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-120" yWindow="-120" windowWidth="20730" windowHeight="11160" activeTab="1"/>
  </bookViews>
  <sheets>
    <sheet name="173" sheetId="1" r:id="rId1"/>
    <sheet name="215" sheetId="6" r:id="rId2"/>
  </sheets>
  <definedNames>
    <definedName name="_xlnm._FilterDatabase" localSheetId="0" hidden="1">'173'!$A$11996:$H$15986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986" i="1" l="1"/>
  <c r="H15986" i="1"/>
  <c r="F15986" i="1"/>
  <c r="G18440" i="1"/>
  <c r="H18440" i="1"/>
  <c r="F18440" i="1"/>
  <c r="G18446" i="1" l="1"/>
  <c r="H18446" i="1"/>
  <c r="F18446" i="1"/>
  <c r="G7153" i="1"/>
  <c r="H7153" i="1"/>
  <c r="F7153" i="1"/>
  <c r="H358" i="6" l="1"/>
  <c r="H357" i="6"/>
  <c r="G357" i="6"/>
  <c r="G358" i="6"/>
  <c r="F357" i="6"/>
  <c r="H345" i="6"/>
  <c r="G345" i="6"/>
  <c r="F345" i="6"/>
  <c r="F358" i="6"/>
  <c r="H339" i="6"/>
  <c r="H340" i="6"/>
  <c r="G339" i="6"/>
  <c r="F339" i="6"/>
  <c r="H253" i="6"/>
  <c r="G253" i="6"/>
  <c r="G340" i="6"/>
  <c r="F253" i="6"/>
  <c r="F340" i="6"/>
  <c r="F240" i="6"/>
  <c r="H239" i="6"/>
  <c r="G239" i="6"/>
  <c r="F239" i="6"/>
  <c r="H206" i="6"/>
  <c r="H240" i="6"/>
  <c r="G206" i="6"/>
  <c r="G240" i="6"/>
  <c r="F206" i="6"/>
  <c r="H133" i="6"/>
  <c r="G133" i="6"/>
  <c r="F133" i="6"/>
  <c r="H128" i="6"/>
  <c r="G128" i="6"/>
  <c r="F128" i="6"/>
  <c r="H121" i="6"/>
  <c r="H120" i="6"/>
  <c r="G120" i="6"/>
  <c r="F120" i="6"/>
  <c r="H109" i="6"/>
  <c r="G109" i="6"/>
  <c r="G121" i="6"/>
  <c r="F109" i="6"/>
  <c r="F121" i="6"/>
  <c r="F101" i="6"/>
  <c r="H100" i="6"/>
  <c r="G100" i="6"/>
  <c r="F100" i="6"/>
  <c r="H93" i="6"/>
  <c r="H101" i="6"/>
  <c r="G93" i="6"/>
  <c r="G101" i="6"/>
  <c r="F93" i="6"/>
  <c r="G87" i="6"/>
  <c r="F87" i="6"/>
  <c r="H86" i="6"/>
  <c r="G86" i="6"/>
  <c r="F86" i="6"/>
  <c r="H52" i="6"/>
  <c r="H87" i="6"/>
  <c r="G52" i="6"/>
  <c r="F52" i="6"/>
  <c r="H24" i="6"/>
  <c r="G24" i="6"/>
  <c r="F24" i="6"/>
  <c r="H19" i="6"/>
  <c r="G19" i="6"/>
  <c r="F19" i="6"/>
  <c r="H13" i="6"/>
  <c r="G13" i="6"/>
  <c r="F13" i="6"/>
  <c r="H6" i="6"/>
  <c r="G6" i="6"/>
  <c r="F6" i="6"/>
  <c r="H7477" i="1"/>
  <c r="G7477" i="1"/>
  <c r="F7477" i="1"/>
  <c r="G18982" i="1"/>
  <c r="H18982" i="1"/>
  <c r="F18982" i="1"/>
  <c r="G18696" i="1"/>
  <c r="H18696" i="1"/>
  <c r="F18696" i="1"/>
  <c r="G11993" i="1"/>
  <c r="H11993" i="1"/>
  <c r="F11993" i="1"/>
  <c r="G7465" i="1"/>
  <c r="H7465" i="1"/>
  <c r="F7465" i="1"/>
  <c r="G7457" i="1"/>
  <c r="G7466" i="1" s="1"/>
  <c r="H7457" i="1"/>
  <c r="F7457" i="1"/>
  <c r="H6029" i="1"/>
  <c r="G6029" i="1"/>
  <c r="F6029" i="1"/>
  <c r="G5540" i="1"/>
  <c r="H5540" i="1"/>
  <c r="F5540" i="1"/>
  <c r="G5597" i="1"/>
  <c r="H5597" i="1"/>
  <c r="H5598" i="1" s="1"/>
  <c r="F5597" i="1"/>
  <c r="G4750" i="1"/>
  <c r="H4750" i="1"/>
  <c r="F4750" i="1"/>
  <c r="H19082" i="1"/>
  <c r="G19082" i="1"/>
  <c r="G19083" i="1" s="1"/>
  <c r="F19082" i="1"/>
  <c r="H19076" i="1"/>
  <c r="G19076" i="1"/>
  <c r="F19076" i="1"/>
  <c r="H19068" i="1"/>
  <c r="G19068" i="1"/>
  <c r="F19068" i="1"/>
  <c r="H19051" i="1"/>
  <c r="G19051" i="1"/>
  <c r="F19051" i="1"/>
  <c r="H19041" i="1"/>
  <c r="H19042" i="1"/>
  <c r="G19041" i="1"/>
  <c r="F19041" i="1"/>
  <c r="H19017" i="1"/>
  <c r="G19017" i="1"/>
  <c r="F19017" i="1"/>
  <c r="H18453" i="1"/>
  <c r="G18453" i="1"/>
  <c r="F18453" i="1"/>
  <c r="H14782" i="1"/>
  <c r="G14782" i="1"/>
  <c r="G14783" i="1" s="1"/>
  <c r="F14782" i="1"/>
  <c r="H7471" i="1"/>
  <c r="G7471" i="1"/>
  <c r="F7471" i="1"/>
  <c r="H7426" i="1"/>
  <c r="H7427" i="1" s="1"/>
  <c r="G7426" i="1"/>
  <c r="F7426" i="1"/>
  <c r="F7427" i="1" s="1"/>
  <c r="H6121" i="1"/>
  <c r="H6122" i="1" s="1"/>
  <c r="G6121" i="1"/>
  <c r="G6122" i="1" s="1"/>
  <c r="F6121" i="1"/>
  <c r="H5497" i="1"/>
  <c r="H5498" i="1" s="1"/>
  <c r="G5497" i="1"/>
  <c r="F5497" i="1"/>
  <c r="H38" i="1"/>
  <c r="G38" i="1"/>
  <c r="F38" i="1"/>
  <c r="H33" i="1"/>
  <c r="G33" i="1"/>
  <c r="F33" i="1"/>
  <c r="H5" i="1"/>
  <c r="G5" i="1"/>
  <c r="F5" i="1"/>
  <c r="H7466" i="1"/>
  <c r="G5598" i="1"/>
  <c r="F18983" i="1"/>
  <c r="F19042" i="1"/>
  <c r="G19042" i="1" l="1"/>
  <c r="H18447" i="1"/>
  <c r="G18447" i="1"/>
  <c r="H19083" i="1"/>
  <c r="G5498" i="1"/>
  <c r="F7466" i="1"/>
  <c r="H18983" i="1"/>
  <c r="F14783" i="1"/>
  <c r="F5598" i="1"/>
  <c r="F6122" i="1"/>
  <c r="G7427" i="1"/>
  <c r="H14783" i="1"/>
  <c r="F5498" i="1"/>
  <c r="F19083" i="1"/>
  <c r="G18983" i="1"/>
  <c r="F18447" i="1"/>
</calcChain>
</file>

<file path=xl/sharedStrings.xml><?xml version="1.0" encoding="utf-8"?>
<sst xmlns="http://schemas.openxmlformats.org/spreadsheetml/2006/main" count="38988" uniqueCount="5217">
  <si>
    <t>รพ.ตร.(2500700173)</t>
  </si>
  <si>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</si>
  <si>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</si>
  <si>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</si>
  <si>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</si>
  <si>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</si>
  <si>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</si>
  <si>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>มูลค่าการได้มา</t>
  </si>
  <si>
    <t>ค่าเสื่อมสะสม</t>
  </si>
  <si>
    <t>มูลค่าตามบัญชี</t>
  </si>
  <si>
    <t>01.06.2019</t>
  </si>
  <si>
    <t>อาคารที่พักอาศัยแฟลตสูง5ชัน30ครอบครัว รพ.สิริรักษ์</t>
  </si>
  <si>
    <t>หมวดสินทรัพย์ 12050200 อาคารสำนักงาน</t>
  </si>
  <si>
    <t>01.10.2006</t>
  </si>
  <si>
    <t>อาคารสำนักงานสูง 4 ชั้น (อาคาร รพ.นวุติ)</t>
  </si>
  <si>
    <t>01.10.2016</t>
  </si>
  <si>
    <t>ก่อสร้างอาคารโรงพยาบาลตำรวจ 20 ชั้น</t>
  </si>
  <si>
    <t>ส่วนต่อเติม ห้องสูตินรีเวชกรรม ชั้น 5 อาคาร มภร.</t>
  </si>
  <si>
    <t>01.03.2019</t>
  </si>
  <si>
    <t>อาคารสูตินรีเวชกรรม</t>
  </si>
  <si>
    <t>อาคารอำนวยการ</t>
  </si>
  <si>
    <t>อาคารคุณวิศาล</t>
  </si>
  <si>
    <t>อาคารโรงซักฟอก</t>
  </si>
  <si>
    <t>อาคารข้าราชการตำรวจ</t>
  </si>
  <si>
    <t>อาคารพัฒนาครื่องมือแพทย์</t>
  </si>
  <si>
    <t>อาคารเฉลิมพระเกียรติ ร.9</t>
  </si>
  <si>
    <t>อาคารเฉลิมพระเกียรติ ร.9(ฉก)</t>
  </si>
  <si>
    <t>ติดตั้งประตูระบบอัตโนมัติกลุ่มงานผู้ป่วยนอก(ฉก1)</t>
  </si>
  <si>
    <t>อาคารที่จอดรถฯ</t>
  </si>
  <si>
    <t>อาคารเฉลิมพระเกียรติ(ฉกร)</t>
  </si>
  <si>
    <t>หมวดสินทรัพย์ 12050300 อาคารประโยชน์อื่นๆ</t>
  </si>
  <si>
    <t>31.10.2014</t>
  </si>
  <si>
    <t>ปรับปรุงอาคารเก็บศพหลังเล็ก(ชั้นเดียว)</t>
  </si>
  <si>
    <t>หมวดสินทรัพย์ 12050400 สิ่งปลูกสร้าง</t>
  </si>
  <si>
    <t>01.08.2010</t>
  </si>
  <si>
    <t>โครงการก่อสร้างCover Way</t>
  </si>
  <si>
    <t>01.09.2010</t>
  </si>
  <si>
    <t>ปรับปรุงอาคารวุฒิสมเด็จย่า</t>
  </si>
  <si>
    <t>27.06.2011</t>
  </si>
  <si>
    <t>จัดทำศาลาไห้วพระ</t>
  </si>
  <si>
    <t>27.07.2012</t>
  </si>
  <si>
    <t>ปรับปรุงสถานที่หน่วยจ่ายยาผู้ป่วยใน</t>
  </si>
  <si>
    <t>30.11.2012</t>
  </si>
  <si>
    <t>จ้างปรับปรุงอาคารเภสัชกรรม โรงพยาบาลตำรวจ ( OY )/</t>
  </si>
  <si>
    <t>09.04.2013</t>
  </si>
  <si>
    <t>ปรับปรุงห้องผู้ป่วย ไอ.ซี.ยู.กุมารเวชกรรม</t>
  </si>
  <si>
    <t>26.03.2013</t>
  </si>
  <si>
    <t>ปรับปรุงพื้นที่ห้องเวชระเบียนผู้ป่วยนอก</t>
  </si>
  <si>
    <t>01.10.2013</t>
  </si>
  <si>
    <t>จ้างปรับปรุงพื้นที่ชั้น1 ศูนย์การแพทย์ปฐมภูมิ</t>
  </si>
  <si>
    <t>สร้างโรงจอดรถ</t>
  </si>
  <si>
    <t>29.11.2013</t>
  </si>
  <si>
    <t>จ้างทำประตูหน้าอาคารและติดตั้งประตู</t>
  </si>
  <si>
    <t>27.06.2014</t>
  </si>
  <si>
    <t>ปรับปรุงต่อเติมหลังคาดาดฟ้า</t>
  </si>
  <si>
    <t>01.07.2014</t>
  </si>
  <si>
    <t>ทำป้อมยาม</t>
  </si>
  <si>
    <t>ปรับปรุงศูนย์ตรวจสุขภาพแบบเบ็ดเสร็จ</t>
  </si>
  <si>
    <t>01.08.2015</t>
  </si>
  <si>
    <t>แขนกั้นรถยนต์อัตโนมัติแบบติดกับพื้น</t>
  </si>
  <si>
    <t>โปรแกรมจัดการข้อมูลระบบบริหารงานจอดรถพร้อมค่าแรง</t>
  </si>
  <si>
    <t>คอมพิวเตอร์หลักสำหรับใช้งานระบบบริหารลานจอดรถพร้อม</t>
  </si>
  <si>
    <t>โต๊ะวางอุปกรณ์คอมพิวเตอร์เข้าด้วยกันพร้อมค่าแรง</t>
  </si>
  <si>
    <t>Procon LD100 Loop Detector ใช้กรณีสั่งแขนกั้นปิด</t>
  </si>
  <si>
    <t>EPSONTMTicket/Slip Printerเครื่องพิมพ์สลิปบาร์โค๊ด</t>
  </si>
  <si>
    <t>SPF233A RFID Card Readerเครื่องอ่านบัตร RFIDพร้อม</t>
  </si>
  <si>
    <t>SULUX616A Barcode Scanner เครื่องอ่านบาร์โค๊ต</t>
  </si>
  <si>
    <t>1.3MP IP Camera กล้องบันทึกภาพทะเบียนรถ</t>
  </si>
  <si>
    <t>ไฟจราจรขนาด 20cm. diameter LED.(RED,GREEN)</t>
  </si>
  <si>
    <t>ป้าย LED แสดงช่องจอดคงเหลือ ขนาด50"</t>
  </si>
  <si>
    <t>17.12.2015</t>
  </si>
  <si>
    <t>ระบบปรับอากาศ</t>
  </si>
  <si>
    <t>01.02.2016</t>
  </si>
  <si>
    <t>ปรับปรุงห้องน้ำชายหญิง</t>
  </si>
  <si>
    <t>21.01.2016</t>
  </si>
  <si>
    <t>ทำประตูบานเลื่อนกระจกขอบอลูมิเนียมแบบอัตโนมัติ</t>
  </si>
  <si>
    <t>02.03.2016</t>
  </si>
  <si>
    <t>ปรับปรุงปูพื้นกระเบื้องสำนักงาน</t>
  </si>
  <si>
    <t>25.03.2016</t>
  </si>
  <si>
    <t>กริ่งเรียกพยาบาล</t>
  </si>
  <si>
    <t>26.10.2016</t>
  </si>
  <si>
    <t>ติดตั้งตู้สาขาโทรศัพท์พร้อมอุปกรณ์</t>
  </si>
  <si>
    <t>04.11.2016</t>
  </si>
  <si>
    <t>ติดตั้งประตูม้วนเหล็ก</t>
  </si>
  <si>
    <t>01.12.2016</t>
  </si>
  <si>
    <t>จ้างปรับปรุงหลังคาเชื่อมระหว่างอาคารสัจธรรม นต.</t>
  </si>
  <si>
    <t>ปรับปรุงหลังคาอาคารเก็บศพหลังเล็ก</t>
  </si>
  <si>
    <t>30.06.2017</t>
  </si>
  <si>
    <t>ตู้หน้าเดียวแบบคงที่</t>
  </si>
  <si>
    <t>ตู้หน้าเดียวแบบเคลื่อนที่</t>
  </si>
  <si>
    <t>ตู้สองหน้าแบบเคลื่อนที่</t>
  </si>
  <si>
    <t>29.06.2017</t>
  </si>
  <si>
    <t>ปรับปรุงระบบน้ำROสำหรับจ่ายให้เครื่องล้างฆ่าเชื้อ</t>
  </si>
  <si>
    <t>10.11.2017</t>
  </si>
  <si>
    <t>ปรับปรุงระบบจ่ายก๊าซออกซิเจน</t>
  </si>
  <si>
    <t>10.10.2017</t>
  </si>
  <si>
    <t>ปรับปรุงระบบจ่ายก๊าซออกซิเจนสำรอง</t>
  </si>
  <si>
    <t>24.01.2018</t>
  </si>
  <si>
    <t>ทำแท่นอ่างล้างหน้าคอนกรีตเสริมเหล็ก</t>
  </si>
  <si>
    <t>05.02.2018</t>
  </si>
  <si>
    <t>ปรับปรุงห้องฝึกพูด</t>
  </si>
  <si>
    <t>27.11.2017</t>
  </si>
  <si>
    <t>ปรับปรุงห้องตรวจโรคและห้องเก็บยา</t>
  </si>
  <si>
    <t>ติดตั้งเครื่องกั้นไม้กระดกอัตโนม้ติ(ขาเข้า)</t>
  </si>
  <si>
    <t>อุปกรณ์ติดตั้งเครื่องกั้นไม้กระดกอัตโนม้ติ(ขาเข้า)</t>
  </si>
  <si>
    <t>ติดตั้งเครื่องกั้นไม้กระดกอัตโนม้ติ(ขาออก)</t>
  </si>
  <si>
    <t>ชุดอุปกรติดตั้งเครื่องกั้นไม้กระดกอัตโนม้ติ(ขาออก)</t>
  </si>
  <si>
    <t>15.03.2019</t>
  </si>
  <si>
    <t>ระบบไฟฟ้าและตู้ควบคุมพร้อมเดินสายไฟจากตู้ควบคุม</t>
  </si>
  <si>
    <t>01.09.2019</t>
  </si>
  <si>
    <t>เดินท่อเมนส่งน้ำประปาจากห้องเครื่องปั๊มจนถึง</t>
  </si>
  <si>
    <t>ซ่อมแซมดาดฟ้า ชั้น8 อาคาร วพ.ตร.</t>
  </si>
  <si>
    <t>27.12.2011</t>
  </si>
  <si>
    <t>ทำป้าย LED โรงพยาบาลตำรวจ สำนักงานตำรวตแห่งชาติ ทั</t>
  </si>
  <si>
    <t>27.12.2013</t>
  </si>
  <si>
    <t>ติดตั้งเครื่องปรับอากาศ Focus ขนาด 24538.80</t>
  </si>
  <si>
    <t>ติดตั้งเครื่องปรับอากาศ Focus ขนาด 36160.38</t>
  </si>
  <si>
    <t>เครื่องปรับอากาศ Focus ขนาด 13079.22</t>
  </si>
  <si>
    <t>เครื่องปรับอากาศ Focus ขนาด 18333.36</t>
  </si>
  <si>
    <t>15.11.2013</t>
  </si>
  <si>
    <t>เครื่องพิมพ์บัตรยี่ห้อ Zebra รุ่น P330I</t>
  </si>
  <si>
    <t>18.03.2014</t>
  </si>
  <si>
    <t>เครื่องทำความสะอาด HSM</t>
  </si>
  <si>
    <t>07.03.2014</t>
  </si>
  <si>
    <t>ตู้เย็นขนาด 13 บิกฟุต Hitachi รุ่น R-Z380V</t>
  </si>
  <si>
    <t>ตู้เย็นขนาด 16 คิวบิกฟุต ยี่ห้อ Mitsubishi</t>
  </si>
  <si>
    <t>24.03.2014</t>
  </si>
  <si>
    <t>เครื่องขัดพื้น ยี่ห้อ Quality ขนาดจาน 18 นิ้ว</t>
  </si>
  <si>
    <t>02.07.2014</t>
  </si>
  <si>
    <t>ทำโต๊ะเคาน์เตอร์และตู้เก็บเอกสาร</t>
  </si>
  <si>
    <t>25.07.2014</t>
  </si>
  <si>
    <t>เครื่องขัดพื้น ยี่ห้อ CHAMPION รุ่น 111016</t>
  </si>
  <si>
    <t>05.08.2014</t>
  </si>
  <si>
    <t>เครื่องจัดลำดับคิว</t>
  </si>
  <si>
    <t>15.10.2014</t>
  </si>
  <si>
    <t>เครื่องปรับอากาศ ขนาด 25296.23 บีทียู</t>
  </si>
  <si>
    <t>เครื่องปรับอากาศ ขนาด 36911.36 บีทียู</t>
  </si>
  <si>
    <t>01.09.2014</t>
  </si>
  <si>
    <t>ลิฟท์โดยสาร</t>
  </si>
  <si>
    <t>06.10.2014</t>
  </si>
  <si>
    <t>11.10.2014</t>
  </si>
  <si>
    <t>06.03.2015</t>
  </si>
  <si>
    <t>เครื่องเจาะกระดาษและเข้าเล่ม</t>
  </si>
  <si>
    <t>01.05.2015</t>
  </si>
  <si>
    <t>C1 เก้าอี้ที่นั่งcat12 พนักพิงด้านหลัง</t>
  </si>
  <si>
    <t>โต๊ะประชุม 180x90x75 HPL สีขาว</t>
  </si>
  <si>
    <t>เตียงนอนเดี่ยวพร้อมอุปกรณ์ครบชุด</t>
  </si>
  <si>
    <t>เครื่องปรับอากาศระบบ Classet ขนาด 48000</t>
  </si>
  <si>
    <t>เครื่องปรับอากาศระบบแยกส่วน ขนาด 48000 BTU</t>
  </si>
  <si>
    <t>เครื่องปรับอากาศระบบแยกส่วน ขนาด 36000 BTU</t>
  </si>
  <si>
    <t>เครื่องปรับอากาศระบบแยกส่วน ขนาด 38000 BTU</t>
  </si>
  <si>
    <t>เครื่องปรับอากาศระบบแยกส่วน ขนาด 25000 BTU</t>
  </si>
  <si>
    <t>เครื่องฟอกอากาศยี่ห้อ AMWAY</t>
  </si>
  <si>
    <t>เคาเตอร์ประชาสัมพันธ์ ขนาด 60x620x115</t>
  </si>
  <si>
    <t>ผ้าม่านพร้อมรางม่าน ขนาด 7.03x2.72 ม</t>
  </si>
  <si>
    <t>ผ้าม่านพร้อมรางม่าน ขนาด 7.33x2.72 ม</t>
  </si>
  <si>
    <t>ผ้าม่านพร้อมรางม่าน ขนาด 7.02x2.44 ม</t>
  </si>
  <si>
    <t>ผ้าม่านพร้อมรางม่าน ขนาด 5.01x1.99 ม</t>
  </si>
  <si>
    <t>09.04.2015</t>
  </si>
  <si>
    <t>เครื่องเจาะกระดาษและเข้าเล่ม ยี่ห้อ HIC</t>
  </si>
  <si>
    <t>08.05.2015</t>
  </si>
  <si>
    <t>Analct Master Sation 12 Zone (ต้นแบบ)</t>
  </si>
  <si>
    <t>บอรทกระจกบานสไลส์</t>
  </si>
  <si>
    <t>ชุดโซฟา 3 ที่นั่ง</t>
  </si>
  <si>
    <t>โต๊ะกลาง</t>
  </si>
  <si>
    <t>โต๊ะรับประทานอาหาร</t>
  </si>
  <si>
    <t>เครื่องปรับอากาศอากาศติดผนัง 12000 บีทียู</t>
  </si>
  <si>
    <t>เครื่องปรับอากาศอากาศติดผนัง 9000 บีทียู</t>
  </si>
  <si>
    <t>ผ้าม่าน</t>
  </si>
  <si>
    <t>10.06.2015</t>
  </si>
  <si>
    <t>เครื่องพิมพ์ดีดไฟฟ้า</t>
  </si>
  <si>
    <t>01.07.2015</t>
  </si>
  <si>
    <t>โต๊ะประชุมใหญ่ 3300003406</t>
  </si>
  <si>
    <t>19.06.2015</t>
  </si>
  <si>
    <t>เครื่องฟอกอากาศระบบ HEPA กำจัดเชื้อโรคชนิดติดเพดาน</t>
  </si>
  <si>
    <t>08.06.2015</t>
  </si>
  <si>
    <t>เครื่องปรับอากาศ แบบแยกส่วนชนิดตั้งพื้นหรือชนิดแขว</t>
  </si>
  <si>
    <t>24.07.2015</t>
  </si>
  <si>
    <t>เครื่องโทรสารแบบใช้กระดาษธรรมดา Canon L170</t>
  </si>
  <si>
    <t>21.08.2015</t>
  </si>
  <si>
    <t>ลิฟท์โดยสารอาคารสัจธรรม ขนาดความสูง 9 ชั้น</t>
  </si>
  <si>
    <t>13.07.2015</t>
  </si>
  <si>
    <t>เครื่องปรับอากาศแบบแยกส่วน ขนาด 12000BTU</t>
  </si>
  <si>
    <t>เครื่องปรับอากาศแบบแยกส่วน ขนาด 24000 BTU</t>
  </si>
  <si>
    <t>เครื่องปรับอากาศแบบแยกส่วน ขนาด 30000 BTU</t>
  </si>
  <si>
    <t>เครื่องปรับอากาศแบบแยกส่วน ขนาด 36000 BTU</t>
  </si>
  <si>
    <t>เครื่องปรับอากาศแบบแยกส่วน ขนาด 40000 BTU</t>
  </si>
  <si>
    <t>เครื่องปรับอากาศแบบแยกส่วน ขนาด 44000 BTU</t>
  </si>
  <si>
    <t>เครื่องปรับอากาศแบบแยกส่วน ขนาด 48000 BTU</t>
  </si>
  <si>
    <t>25.11.2015</t>
  </si>
  <si>
    <t>โต๊ะควบคุม</t>
  </si>
  <si>
    <t>20.04.2016</t>
  </si>
  <si>
    <t>เครื่องปรับอากาศ ยี่ห้อ ชัยโจเดนจิ</t>
  </si>
  <si>
    <t>เครื่องปรับอากาศ ยี้หอ ชัยโจเดนจิ</t>
  </si>
  <si>
    <t>02.12.2015</t>
  </si>
  <si>
    <t>เครื่องปรับอากาศแบบแยกส่วน</t>
  </si>
  <si>
    <t>27.11.2015</t>
  </si>
  <si>
    <t>ทำโพเดียม</t>
  </si>
  <si>
    <t>28.11.2015</t>
  </si>
  <si>
    <t>เครื่องปรับอากาศแบบแยกส่วนชนิดตั้งพื้นหรือชนิดแขวน</t>
  </si>
  <si>
    <t>11.01.2016</t>
  </si>
  <si>
    <t>เครื่องเจาะกระดาษและเข้าเล่ม แบบเจาะกระดาษ</t>
  </si>
  <si>
    <t>25.12.2015</t>
  </si>
  <si>
    <t>เครื่องพิมพ์บัตร ยี่ห้อ Zebran รุ่น P330i</t>
  </si>
  <si>
    <t>18.01.2016</t>
  </si>
  <si>
    <t>เครื่องทำลายเอกสาร แบบทำลายครั้งละ 20 แผ่น</t>
  </si>
  <si>
    <t>19.01.2016</t>
  </si>
  <si>
    <t>เครื่องปรับอากาศแบบแยกส่วน ชนิดติดผนัง</t>
  </si>
  <si>
    <t>01.03.2016</t>
  </si>
  <si>
    <t>เฟอร์นิเจอสำหรับห้องพักแพทย์</t>
  </si>
  <si>
    <t>เครื่องปรับอากาศ แบบแยกส่วน</t>
  </si>
  <si>
    <t>เครื่องพิมพ์บัตรข้าราชการตำรวจพลาสติก</t>
  </si>
  <si>
    <t>01.09.2018</t>
  </si>
  <si>
    <t>เครื่องปรับอากาศ</t>
  </si>
  <si>
    <t>05.08.2016</t>
  </si>
  <si>
    <t>เครื่องปรับอากาศแบบแยกส่วนชนิดแขวน</t>
  </si>
  <si>
    <t>เครื่องปรับอากาศแบบแยกส่วนชนิดติดผนัง</t>
  </si>
  <si>
    <t>เครื่องดูดฝุ่น</t>
  </si>
  <si>
    <t>เคื่องขัดพื้น</t>
  </si>
  <si>
    <t>เครื่องขัดพื้น</t>
  </si>
  <si>
    <t>02.09.2016</t>
  </si>
  <si>
    <t>เครื่องโทรสารแบบใช้กระดาษธรรมดา</t>
  </si>
  <si>
    <t>ตู้เย้น ยี่ห้อ Toshiba</t>
  </si>
  <si>
    <t>15.11.2016</t>
  </si>
  <si>
    <t>ตู้เซฟนิรภัย</t>
  </si>
  <si>
    <t>เครื่องอ่านข้อมูล/ตรวจข้อสอบ ประกอบด้วย</t>
  </si>
  <si>
    <t>ทีวี LED 43 นิ้ว</t>
  </si>
  <si>
    <t>16.12.2016</t>
  </si>
  <si>
    <t>เครื่องปรับอากาศแบบแยกส่วนชนิดติดตั้งพื้นหรือชนิดแ</t>
  </si>
  <si>
    <t>27.12.2016</t>
  </si>
  <si>
    <t>ตู้ไม้ข้างเตียง</t>
  </si>
  <si>
    <t>17.01.2017</t>
  </si>
  <si>
    <t>เครื่องขัดพื้น ยี่ห้อ D-machine</t>
  </si>
  <si>
    <t>09.12.2016</t>
  </si>
  <si>
    <t>เครื่องดูดฝุ่น ขนาด 25 ลิตร ยี่ห้อ Matrix</t>
  </si>
  <si>
    <t>14.11.2016</t>
  </si>
  <si>
    <t>เครื่องปรับอากาศพร้อมติดตั้ง</t>
  </si>
  <si>
    <t>02.02.2017</t>
  </si>
  <si>
    <t>เครื่องทำลายเอกสารแบบทำลายครั้งละ 20 แผ่น</t>
  </si>
  <si>
    <t>06.01.2017</t>
  </si>
  <si>
    <t>31.03.2017</t>
  </si>
  <si>
    <t>เครื่องทำลายเอกสาร</t>
  </si>
  <si>
    <t>10.03.2017</t>
  </si>
  <si>
    <t>ติดตั้งผ้าม่าน</t>
  </si>
  <si>
    <t>27.03.2017</t>
  </si>
  <si>
    <t>เครื่องทำบลายเอกสาร แบบทำลายครั้งละ 10 แผ่น</t>
  </si>
  <si>
    <t>เครื่องดูดฝุ่น ขนาด 30 ลิตร ยี่ห้อ D-machine</t>
  </si>
  <si>
    <t>29.05.2017</t>
  </si>
  <si>
    <t>เครื่องปรับอากาศแบบแยกส่วนชนิดตั้งพื่้นหรือ</t>
  </si>
  <si>
    <t>27.02.2017</t>
  </si>
  <si>
    <t>เครื่องเจาะกระดาษและเข้าเล่ม แบบเจาะกระดาษไฟฟ้า</t>
  </si>
  <si>
    <t>19.04.2017</t>
  </si>
  <si>
    <t>ทำตู้ไม้</t>
  </si>
  <si>
    <t>ทำเคาน์เตอร์</t>
  </si>
  <si>
    <t>ทีวี SAMSUNG 50 นิ้ว 4K Falt Smart TV</t>
  </si>
  <si>
    <t>ขาตั้งทีวี</t>
  </si>
  <si>
    <t>ตู้ล้อคเกอร์ชนิด 9 ช่อง</t>
  </si>
  <si>
    <t>25.04.2017</t>
  </si>
  <si>
    <t>เครื่องฟอกอากาศแบบแยกส่วนชนิดตั้งพื้นหรือชนิดแขวน</t>
  </si>
  <si>
    <t>05.04.2017</t>
  </si>
  <si>
    <t>04.05.2017</t>
  </si>
  <si>
    <t>เครื่องดูดฝุ่น ขนาด 15 ลิตร ยี่ห้อ D-machine</t>
  </si>
  <si>
    <t>22.03.2017</t>
  </si>
  <si>
    <t>โต๊ะหมู่บูชาไม้สัก ขนาด 9 นิ้ว</t>
  </si>
  <si>
    <t>02.05.2017</t>
  </si>
  <si>
    <t>เครื่องพิมพ์ดีดไฟฟ้า ยี่ห้อ โอลิมปัส</t>
  </si>
  <si>
    <t>เก้าอี้สัมนา</t>
  </si>
  <si>
    <t>โซฟา 2 ที่นั่ง</t>
  </si>
  <si>
    <t>โซฟา 1 ที่นั่ง</t>
  </si>
  <si>
    <t>เครื่องปรับอากาศ FCU/CDU ขนาด 60,000 BTU</t>
  </si>
  <si>
    <t>เครื่องปรับอากาศ AHU ขนาด 120,000 BTU</t>
  </si>
  <si>
    <t>ตู้เก็บอุปกรณ์</t>
  </si>
  <si>
    <t>12.04.2017</t>
  </si>
  <si>
    <t>ทำตู้ไม้เก็บของ</t>
  </si>
  <si>
    <t>DENTO-PREEP, Microblaster</t>
  </si>
  <si>
    <t>ชุดกรอฟันและHandpiece สำหรับการแต่งฟัน</t>
  </si>
  <si>
    <t>Microlur Tranillumim with 200 aicrotip</t>
  </si>
  <si>
    <t>VACUUM FORMINT MACHINE</t>
  </si>
  <si>
    <t>15.05.2017</t>
  </si>
  <si>
    <t>เครื่องฟอกอากาศแบบฝังใต้เพดาน 500 ซีเอฟเอ็ม</t>
  </si>
  <si>
    <t>22.05.2017</t>
  </si>
  <si>
    <t>เครื่องโทรสารแบบใช้กระดาษธรรมดาส่งเอกสารครั้งละ</t>
  </si>
  <si>
    <t>เครื่องปรับอากาศ ขนาด 48,000 BTU</t>
  </si>
  <si>
    <t>เครื่องปรับอากาศ ขนาด 12,487.58 BTU</t>
  </si>
  <si>
    <t>21.06.2017</t>
  </si>
  <si>
    <t>เครื่องฟอกอากาศระบบ HEPA กำจัดเชื้อโรค</t>
  </si>
  <si>
    <t>12.06.2017</t>
  </si>
  <si>
    <t>22.09.2017</t>
  </si>
  <si>
    <t>เครื่องทำน้ำเย็น</t>
  </si>
  <si>
    <t>01.10.2017</t>
  </si>
  <si>
    <t>เครื่องฟอกอากาศระบบ HEPA กำจัดเชื้อโรคชนิดเพดาน</t>
  </si>
  <si>
    <t>ตู้เย็น ขนาด 15 คิวบิกฟุต ชนิด 2 ประตู</t>
  </si>
  <si>
    <t>ตู้รางเลื่อนระบบพวงมาลัย</t>
  </si>
  <si>
    <t>โต๊ะทำงาน DK180L</t>
  </si>
  <si>
    <t>07.02.2018</t>
  </si>
  <si>
    <t>เครื่องปรับอากาศ แบบติดผนัง ขนาด 24,000 btu</t>
  </si>
  <si>
    <t>26.02.2018</t>
  </si>
  <si>
    <t>ปรับปรุงตู้ไม้เก็บของ</t>
  </si>
  <si>
    <t>19.03.2018</t>
  </si>
  <si>
    <t>เครื่องดูดฝุ่นขนาด 30 ลิตร</t>
  </si>
  <si>
    <t>10.05.2018</t>
  </si>
  <si>
    <t>เครื่องพิมพ์บัตร ยี่ห้อ Zebra รุ่น ZXP3</t>
  </si>
  <si>
    <t>01.06.2018</t>
  </si>
  <si>
    <t>เครื่องปรับอากาศขนาด 36,894.98 บีทียู</t>
  </si>
  <si>
    <t>เครื่องปรับอากาศขนาด 38,352.24 บีทียู</t>
  </si>
  <si>
    <t>เครื่องปรับอากาศขนาด 44,100.00 บีทียู</t>
  </si>
  <si>
    <t>18.06.2018</t>
  </si>
  <si>
    <t>ตูเหล็ก4ลิ้นชัก ยี่ห้อ Zingular</t>
  </si>
  <si>
    <t>31.05.2018</t>
  </si>
  <si>
    <t>ทำตู้ไม้เก็บเอกสาร</t>
  </si>
  <si>
    <t>19.06.2018</t>
  </si>
  <si>
    <t>ม่านปรับแสงแนวตั้ง</t>
  </si>
  <si>
    <t>งานเครื่องปรับอากาศ</t>
  </si>
  <si>
    <t>เครื่องปรับอากาศ18000BTU</t>
  </si>
  <si>
    <t>19.04.2018</t>
  </si>
  <si>
    <t>BARLONA LOUNGE CHAIR</t>
  </si>
  <si>
    <t>STANLEY 2 MID BACK 2-1</t>
  </si>
  <si>
    <t>ตู้หลัง</t>
  </si>
  <si>
    <t>โต๊ะ/ลิ้นชัก/โต๊ะข้าง R/ปลั๊ก</t>
  </si>
  <si>
    <t>เก้าอี้ BOSS</t>
  </si>
  <si>
    <t>โซฟา MSB ออร์เบอร์น 3 ที่นั่ง</t>
  </si>
  <si>
    <t>ตู้ 2 บานเปิดด้านเดียวกัน/บานโล่ง</t>
  </si>
  <si>
    <t>โต๊ะประชุม (พิเศษขนาด,แบบ,สี)</t>
  </si>
  <si>
    <t>STANLEY1 HIGH BACK</t>
  </si>
  <si>
    <t>โต๊ะตรง ปิดผิวไฮกลอส</t>
  </si>
  <si>
    <t>โต๊ะประชุม ปิดผิวไฮกลอส</t>
  </si>
  <si>
    <t>ตู้ 4 บานเปิด (พิเศษแบบ,ขนาด,สี)</t>
  </si>
  <si>
    <t>ตู้ 4 บานเปิด (พิเศษแบบ,สี)</t>
  </si>
  <si>
    <t>SOFA แบบ 2 ที่นั่ง ไม่มีTOP</t>
  </si>
  <si>
    <t>SOFA แบบ 1 ที่นั่ง ไม่มีTOP</t>
  </si>
  <si>
    <t>โต๊ะกลางท๊อปไม้ WO4 (พิเศษสี)</t>
  </si>
  <si>
    <t>E-GRAY-โต๊ะข้างกลม 52 cm.</t>
  </si>
  <si>
    <t>โซฟาที่นั่ง สีฟ้า</t>
  </si>
  <si>
    <t>โซฟา MSB หุ้มหนัง UVS 205</t>
  </si>
  <si>
    <t>ตู้บานเปิด</t>
  </si>
  <si>
    <t>เครื่อวงทำน้ำร้อนเย็น</t>
  </si>
  <si>
    <t>โทรทัศน์สี 49 นิ้ว</t>
  </si>
  <si>
    <t>18.07.2018</t>
  </si>
  <si>
    <t>เครื่องดูดฝุ่น ขนาด 15 ลิตร D-Machine</t>
  </si>
  <si>
    <t>03.07.2018</t>
  </si>
  <si>
    <t>ทำผ้าม่านรองเตียง+รางเลื่อน</t>
  </si>
  <si>
    <t>ผ้าม่านและรางเลื่อน</t>
  </si>
  <si>
    <t>18.11.2018</t>
  </si>
  <si>
    <t>เครื่องปรับอากาศ แบบแยกส่วน ขนาด 36000 บีทียู</t>
  </si>
  <si>
    <t>ชุดโต๊ะประชุมทำด้วยไม้พาติเกิลบอร์ด</t>
  </si>
  <si>
    <t>ตู้เย็น ยี่ห้อ SAMSUNG รุ่น RT38F แบบ2D ขนาด 13.8Q</t>
  </si>
  <si>
    <t>ตู้ล็อคเกอร์ชนิด 9 ช่อง</t>
  </si>
  <si>
    <t>09.10.2018</t>
  </si>
  <si>
    <t>เคาน์เตอร์สำหรับวิทยากรบรรยาย</t>
  </si>
  <si>
    <t>โต๊ะทำงานและตู้เก็บของ</t>
  </si>
  <si>
    <t>12.11.2018</t>
  </si>
  <si>
    <t>เก้าอี้ปรับนอน 1 ที่นั่ง Wall type BRANSON Fango</t>
  </si>
  <si>
    <t>22.11.2018</t>
  </si>
  <si>
    <t>เครื่องโทรสาร แบบใช้กระดาษธรรมดาส่งเอกสารได้</t>
  </si>
  <si>
    <t>21.12.2018</t>
  </si>
  <si>
    <t>ทำเคาน์เตอร์รับส่งงาน</t>
  </si>
  <si>
    <t>09.01.2019</t>
  </si>
  <si>
    <t>ตู้เหล็กแบบ 4 ลิ้นชัก OTANI</t>
  </si>
  <si>
    <t>14.12.2018</t>
  </si>
  <si>
    <t>เครื้่องขัดพื้น D-Machine</t>
  </si>
  <si>
    <t>27.12.2018</t>
  </si>
  <si>
    <t>เครื่องพิมพ์สำเนาระบบดิจิตอล ความละเอียด 300*400</t>
  </si>
  <si>
    <t>04.01.2019</t>
  </si>
  <si>
    <t>เครื่องพิมพ์บัตรพลาสติก แนบหน้าเดียว ยี่ห้อ</t>
  </si>
  <si>
    <t>เครื่องทำลายเอกสารแบบทำลายครั้งละ10แผ่น</t>
  </si>
  <si>
    <t>19.12.2018</t>
  </si>
  <si>
    <t>ทำผ้าม่านพร้อมติดตั้ง</t>
  </si>
  <si>
    <t>01.01.2019</t>
  </si>
  <si>
    <t>ตู้บานเปิด (พิเศษขนาด แบบ สี)</t>
  </si>
  <si>
    <t>ชุดทำงานเจ้าหน้าที่ตู้บานเปิด/ราง/ขาเหล็ก/L</t>
  </si>
  <si>
    <t>ชุดทำงานเจ้าหน้าที่ โต๊ะ/ขาไม้/R120x60x74.5</t>
  </si>
  <si>
    <t>ชุดทำงานเจ้าหน้าที่ มูลนิธิ 6 ที่นั่ง(ในห้อง)</t>
  </si>
  <si>
    <t>แม่แรงตะเฆ่ ขนาด 5 ตันช่วงยาว ยี่ห้อ MASADA</t>
  </si>
  <si>
    <t>17.01.2019</t>
  </si>
  <si>
    <t>เครื่องทำลายเอกสารแบบตัดตรง ทำลายครั้งละ10 แผ่น</t>
  </si>
  <si>
    <t>24.01.2019</t>
  </si>
  <si>
    <t>เหล็กดัดกันตก</t>
  </si>
  <si>
    <t>01.02.2019</t>
  </si>
  <si>
    <t>โต๊ะกลางท๊อปกระจก</t>
  </si>
  <si>
    <t>โต๊ะ/ลิ้นชัก/โต๊ะข้าง L/ปลั๊ก</t>
  </si>
  <si>
    <t>05.02.2019</t>
  </si>
  <si>
    <t>ตู้ไม้เก็บของและติดสติ๊กเกอร์</t>
  </si>
  <si>
    <t>14.03.2019</t>
  </si>
  <si>
    <t>ตู้เหล็กแบบ 2 บาน ยี่ห้อ OTANI รุ่น DD-72TIS</t>
  </si>
  <si>
    <t>07.02.2019</t>
  </si>
  <si>
    <t>เครื่องสแกนเนอร์ความเร็วสูง สำหรับงานเก็บเอกสาร</t>
  </si>
  <si>
    <t>11.03.2019</t>
  </si>
  <si>
    <t>ตู้ลิ้นชักเหล็กแบบ 4 ลิ้นชัก ยี่ห้อ LADA</t>
  </si>
  <si>
    <t>11.02.2019</t>
  </si>
  <si>
    <t>เครื่องสแกนเนอร์ สำหรับงานเก็บเอกสารทางการแพทย์</t>
  </si>
  <si>
    <t>19.10.2018</t>
  </si>
  <si>
    <t>ตู้เก็บชุดเครื่องเสียง และอุปกรณ์แปลงสัญญาณ</t>
  </si>
  <si>
    <t>05.04.2019</t>
  </si>
  <si>
    <t>รถเข็นเหล็กไม่เป็นสนิม 2 ชั้น ขนาดกลาง</t>
  </si>
  <si>
    <t>25.03.2019</t>
  </si>
  <si>
    <t>โต๊ะทานอาหาร</t>
  </si>
  <si>
    <t>โต๊ะประชุม</t>
  </si>
  <si>
    <t>โต๊ะทำงาน</t>
  </si>
  <si>
    <t>เก้าอี้แบบมีพนักพิงกลาง</t>
  </si>
  <si>
    <t>ตู้เก็บรองเท้า</t>
  </si>
  <si>
    <t>เครื่องปรับอากาศ แแบบติดผนัง</t>
  </si>
  <si>
    <t>เครื่องปรับอากาศ แบบติดผนัง</t>
  </si>
  <si>
    <t>เครื่องปรับอากาศ แบบฝังฝ้า 4 ทิศทาง</t>
  </si>
  <si>
    <t>พัดลมระบายอากาศ</t>
  </si>
  <si>
    <t>พัดลมเติมอากาศ</t>
  </si>
  <si>
    <t>04.03.2019</t>
  </si>
  <si>
    <t>งานผ้าม่านที่รอบเตียงผู้ป่วย</t>
  </si>
  <si>
    <t>ทำม่านปรับแสงห้องตรวจ</t>
  </si>
  <si>
    <t>งานป้ายศูนย์ดูแลผู้สูงอายุ</t>
  </si>
  <si>
    <t>งานป้ายศูนย์ DAY CAR</t>
  </si>
  <si>
    <t>03.04.2019</t>
  </si>
  <si>
    <t>26.03.2019</t>
  </si>
  <si>
    <t>เครื่องปรับอากาศไดกิ้น ขนาด 11,900 BTU</t>
  </si>
  <si>
    <t>28.05.2019</t>
  </si>
  <si>
    <t>โต๊ะหมู่บูชา ทำด้วยไม้สัก ประกอบไปด้วยโต๊ะหมู่9ตัว</t>
  </si>
  <si>
    <t>เตียงเหล็ก 2 ชั้น</t>
  </si>
  <si>
    <t>ตู้เสื้อผ้าเหล็ก LK-901</t>
  </si>
  <si>
    <t>14.05.2019</t>
  </si>
  <si>
    <t>ประตูบานเปิดเดี่ยว</t>
  </si>
  <si>
    <t>ประตูบานเลื่อน</t>
  </si>
  <si>
    <t>26.04.2019</t>
  </si>
  <si>
    <t>ม่านชนิดทึบแสง ขนาด 3.70 x 2.70 พร้อมราง</t>
  </si>
  <si>
    <t>ม่านชนิดทึบแสง ขนาด 3.70 x 2.70 รางเดิม</t>
  </si>
  <si>
    <t>01.07.2019</t>
  </si>
  <si>
    <t>โต๊ะ/ลิ้นชัก/โต๊ะข้างR/ปลั๊ก</t>
  </si>
  <si>
    <t>STYLE AND PRID ตู้สูง</t>
  </si>
  <si>
    <t>เก้าอี้ P41 A</t>
  </si>
  <si>
    <t>เก้าอี้ P42 A</t>
  </si>
  <si>
    <t>ชุดโซฟาทั้งเซต</t>
  </si>
  <si>
    <t>โต๊ะประชุมกลม</t>
  </si>
  <si>
    <t>โต๊ะ 2 ที่นั่ง/ตู้ข้าง</t>
  </si>
  <si>
    <t>โต๊ะ 4 ที่นั่ง/ตู้ข้าง</t>
  </si>
  <si>
    <t>เก้าอี้ พนักพิงกลาง สีดำ แขนปรับได้</t>
  </si>
  <si>
    <t>ตู้บานเปิด/ราง/ขาเหล็ก/ L</t>
  </si>
  <si>
    <t>ตู้บานเปิด/ราง/ขาเหล็ก/ R</t>
  </si>
  <si>
    <t>โต๊ะ/ขาไม้/ R</t>
  </si>
  <si>
    <t>โต๊ะ/ขาไม้/ L</t>
  </si>
  <si>
    <t>โต๊ะลงนาม</t>
  </si>
  <si>
    <t>เก้าอี้ลงนาม</t>
  </si>
  <si>
    <t>โต๊ะ EXM4 /โต๊ะข้าง R/C /ปลั๊ก</t>
  </si>
  <si>
    <t>ฉากครึ่งผ้า/กระจกใส</t>
  </si>
  <si>
    <t>โต๊ะตรงคู่ ขาY (พิเศษสี)</t>
  </si>
  <si>
    <t>โต๊ะตรง ขาX (พิเศษสี)</t>
  </si>
  <si>
    <t>ตู้ 4 บานเปิด (พิเศษสี)</t>
  </si>
  <si>
    <t>เครื่องปรับอากาศ ยี่ห้อ Saijo Denki ชนิดติดแขวน</t>
  </si>
  <si>
    <t>17.06.2019</t>
  </si>
  <si>
    <t>เครื่องฟอกอากาศแบบฝังใต้เพดาน ยี่ห้อ NIG</t>
  </si>
  <si>
    <t>04.06.2019</t>
  </si>
  <si>
    <t>เครื่องสแกนลานนิ้วมือ ยี่ห้อ Anviz</t>
  </si>
  <si>
    <t>10.06.2019</t>
  </si>
  <si>
    <t>โซฟา 3 ที่นั่ง ยี่ห้อ Siam steel</t>
  </si>
  <si>
    <t>16.05.2019</t>
  </si>
  <si>
    <t>เครื่องพิมพ์เอกสาร</t>
  </si>
  <si>
    <t>โซฟาปรับนอน</t>
  </si>
  <si>
    <t>01.10.2018</t>
  </si>
  <si>
    <t>ตู้เตี้ย 4 หน้าบาน</t>
  </si>
  <si>
    <t>ตู้วางทีวี</t>
  </si>
  <si>
    <t>เก้าอี้พักผ่อน</t>
  </si>
  <si>
    <t>เก้าอี้พักผ่อน + ที่วางขา</t>
  </si>
  <si>
    <t>โซฟา</t>
  </si>
  <si>
    <t>08.08.2019</t>
  </si>
  <si>
    <t>เครื่องโทรสารแบบใช้กระดาษธรรมดาส่งเอกสารได้</t>
  </si>
  <si>
    <t>30.07.2019</t>
  </si>
  <si>
    <t>เครื่องพิมพ์ฉลากยา บาร์โค้ด</t>
  </si>
  <si>
    <t>เก้าอี้ผู้ป่วย (F-3)</t>
  </si>
  <si>
    <t>โซฟา ขนาด 1 ที่นั่ง (F-6)</t>
  </si>
  <si>
    <t>โซฟา ขนาด 1 ที่นั่ง (F-6B)</t>
  </si>
  <si>
    <t>โซฟา ขนาด 2 ที่นั่ง (F-7)</t>
  </si>
  <si>
    <t>โต๊ะประชุมครึ่งวงกลม (F-9A)</t>
  </si>
  <si>
    <t>โต๊ะประชุม (F-9B)</t>
  </si>
  <si>
    <t>โต๊ะประชุม (F-10)</t>
  </si>
  <si>
    <t>เก้าอี้ SEA-02</t>
  </si>
  <si>
    <t>เก้าอี้ SEA-02A</t>
  </si>
  <si>
    <t>เก้าอี้ SEA-03</t>
  </si>
  <si>
    <t>โต๊ะข้าง CAS-02</t>
  </si>
  <si>
    <t>โต๊ะข้าง CAS-03</t>
  </si>
  <si>
    <t>ตู้เตี้ย</t>
  </si>
  <si>
    <t>โต๊ะตรวจ</t>
  </si>
  <si>
    <t>เก้าอี้แถว 4 ที่นั่ง</t>
  </si>
  <si>
    <t>เก้าอี้แถว 3 ที่นั่ง</t>
  </si>
  <si>
    <t>เก้าอี้แถว 2 ที่นั่ง</t>
  </si>
  <si>
    <t>เครื่องปรับอากาศ ขนาด 30,000BTU</t>
  </si>
  <si>
    <t>เครื่องปรับอากาศ ขนาด 12,7000 BTU</t>
  </si>
  <si>
    <t>เครื่องระบายอากาศ ขนาด 300 CFM</t>
  </si>
  <si>
    <t>โซฟา 1 ที่นั่ง ผ้า</t>
  </si>
  <si>
    <t>โซฟา 1 ที่นั่ง หนังพียู</t>
  </si>
  <si>
    <t>SEA-03 โซฟา 2 ที่นั่ง</t>
  </si>
  <si>
    <t>SEA-04 โซฟา</t>
  </si>
  <si>
    <t>SEA-06 โซฟา 2 ที่นั่ง</t>
  </si>
  <si>
    <t>SEA-07 โซฟา 1 ที่นั่ง</t>
  </si>
  <si>
    <t>CAS-03 โต๊ะกลาง เหลี่ยมหินอ่อน สีน้ำตาล</t>
  </si>
  <si>
    <t>โต๊ะกลาง เหลี่ยมหินอ่อน สีน้ำตาล</t>
  </si>
  <si>
    <t>CAS-04 โต๊ะวางของ มีลิ้นชัก</t>
  </si>
  <si>
    <t>CAS-05 โต๊ะข้างขาพับ</t>
  </si>
  <si>
    <t>โต๊ะอาหาร สีน้ำตาลเข้ม</t>
  </si>
  <si>
    <t>LGC-01 โต๊ะทำงาน ขอบโค้ง น้ำตาลอมส้ม</t>
  </si>
  <si>
    <t>LGC-03 เก้าอี้แพทย์</t>
  </si>
  <si>
    <t>LGC-05 โต๊ะทำงาน (ไฮกรอช)</t>
  </si>
  <si>
    <t>LGC-07 โซฟา หนังเทียมน้ำตาล</t>
  </si>
  <si>
    <t>LGC-08 เก้าอี้แถว 2 ที่นั่ง</t>
  </si>
  <si>
    <t>เLGC-09 เก้าอี้แถว 3 ที่นั่ง</t>
  </si>
  <si>
    <t>LGC-09 เก้าอี้แถว 3 ที่นั่ง</t>
  </si>
  <si>
    <t>โต๊ะเจาะเลือด</t>
  </si>
  <si>
    <t>โต๊ะทำงานแอลเหลี่ยมเล็ก</t>
  </si>
  <si>
    <t>โต๊ะทำงานแอล สีครีม</t>
  </si>
  <si>
    <t>18.01.2019</t>
  </si>
  <si>
    <t>10.09.2019</t>
  </si>
  <si>
    <t>เครื่องดูดฝุ่นขนาด 62 ลิตร ยี่ห้อ Idrobase</t>
  </si>
  <si>
    <t>ตู้นิรภัย</t>
  </si>
  <si>
    <t>เครื่องสแกนเอกสาร ยี่ห้อ Btother</t>
  </si>
  <si>
    <t>เครื่องสแกนลายนิ้วมือ</t>
  </si>
  <si>
    <t>เครื่องโทรสารมัลติฟังก์ชั่น</t>
  </si>
  <si>
    <t>เครื่องปรับอากาศ แบบแยกส่วนชนิดตั้ง/แขวน</t>
  </si>
  <si>
    <t>เครื่องปรับอากาศ TASAKI 3FUGAC0036AE1TK</t>
  </si>
  <si>
    <t>เครื่องขัดพื้น 18 นิ้ว แปรงไนล่อน 1 แผ่น</t>
  </si>
  <si>
    <t>ผ้าม่านพร้อมอุปกรณ์</t>
  </si>
  <si>
    <t>เครื่องเข้าเล่มไฟฟ้า Felower Quasar E500</t>
  </si>
  <si>
    <t>เครื่องพิมพ์ดีดไฟฟ้า OLYMPIA รุ่น Compact5</t>
  </si>
  <si>
    <t>เครื่องพิมพ์ Dot Matrix Printer</t>
  </si>
  <si>
    <t>เครื่องปรับอากาศแบบแยกส่วนชนิดตั้ง/แขวน</t>
  </si>
  <si>
    <t>เครื่องทำลายเอกสาร ยี่ห้อ OA Star รุ่น WINNER V-S</t>
  </si>
  <si>
    <t>เครื่องดูดฝุ่น ดูดน้ำ ขนาดถัง 25 ลิตร</t>
  </si>
  <si>
    <t>เครื่องปรับอากาศแบบตู้ตั้งพื้น</t>
  </si>
  <si>
    <t>ผ้าม่านพร้อมอุปกรณ์และติดตั้ง</t>
  </si>
  <si>
    <t>เครื่องปรับอากศ ยี่ห้อ EMINENT</t>
  </si>
  <si>
    <t>เครื่องปรับอากาศ ยี่ห้อ EMINENT</t>
  </si>
  <si>
    <t>ระบบเครื่องเสียงและจอภาพ</t>
  </si>
  <si>
    <t>05.08.2019</t>
  </si>
  <si>
    <t>ม่านม้วนปรับแสง</t>
  </si>
  <si>
    <t>ม่านม้วนปรับแสง ขนาด 5.70x2.2 เมตร</t>
  </si>
  <si>
    <t>ม่านม้วนปรับแสง ขนาด 2.8x2.6 เมตร</t>
  </si>
  <si>
    <t>13.12.2018</t>
  </si>
  <si>
    <t>โปรเจ็คเตอร์ พร้อมจอ</t>
  </si>
  <si>
    <t>Door Access Control</t>
  </si>
  <si>
    <t>05.11.2018</t>
  </si>
  <si>
    <t>เครื่องปรับอากาศ 3,000 BTU ยี่ห้อ TRANE</t>
  </si>
  <si>
    <t>เครื่องปรับอากาศ 24,000 BTU ยี่ห้อ TRANE</t>
  </si>
  <si>
    <t>เครื่องปรับอากาศ 36,000 BTU ยี่ห้อ TRANE</t>
  </si>
  <si>
    <t>เครื่องปรับอากาศ 18,000 BTU ยี่ห้อ TRANE</t>
  </si>
  <si>
    <t>เครื่องปรับอากาศ 9,400 BTU ยี่ห้อ TRANE</t>
  </si>
  <si>
    <t>เครื่องปรับอากาศ 19,200 BTU ยี่ห้อ TRANE</t>
  </si>
  <si>
    <t>เครื่องปรับอากาศ 12,700 BTU ยี่ห้อ TRANE</t>
  </si>
  <si>
    <t>ตู้วางทีวี รุ่น PH-TV1 สีเทา YEAN MD369/OR4</t>
  </si>
  <si>
    <t>เก้าอี้พักผ่อน+ที่วางขา รุ่น RUI สี หุ้มหนังเทียม</t>
  </si>
  <si>
    <t>15.12.2011</t>
  </si>
  <si>
    <t>ม่านอากาศยี่ห้อ Panasonic รุ่น FY-08Esnp</t>
  </si>
  <si>
    <t>11.07.2012</t>
  </si>
  <si>
    <t>เครื่องพิมพ์บัตร Zebra รุ่น 330i สหรัฐอเมริกา</t>
  </si>
  <si>
    <t>08.08.2012</t>
  </si>
  <si>
    <t>เครื่องปรับอากาศแบบแยกส่วนชนิดพื้นหรือชนิดแขวน</t>
  </si>
  <si>
    <t>01.08.2012</t>
  </si>
  <si>
    <t>เครื่องทำลายเอกสารแนบทำลาย 20 แผ่น HSM SECURIO B32</t>
  </si>
  <si>
    <t>26.04.2013</t>
  </si>
  <si>
    <t>ตู้เย็นขนาด13คิวบิกฟุต ยี่ห้อ LG</t>
  </si>
  <si>
    <t>25.07.2013</t>
  </si>
  <si>
    <t>เครื่องโทรสารส่งเอกสารได้ครั้งละ 20 แผ่น</t>
  </si>
  <si>
    <t>เครื่องขัดพื้น ขนาดเส้นผ่าศูนย์กลาง 16 นิ้ว</t>
  </si>
  <si>
    <t>ตู้เย็นขนาด 9 คิวบิกฟุต Hitachi รุ่น RT-270W</t>
  </si>
  <si>
    <t>เครื่องปรับอากาศ ขนาด 22,000 บีทียู ชนิดแขวนผนัง</t>
  </si>
  <si>
    <t>เครื่องปรับอากาศ ขนาด 25,000 บีทียู ชนิดแขวนผนัง</t>
  </si>
  <si>
    <t>28.09.2014</t>
  </si>
  <si>
    <t>13.11.2014</t>
  </si>
  <si>
    <t>ติดตั้งเสารับสัญญาณทีวีดิจิตอล(ตู้ใส่อุปกรณ์)</t>
  </si>
  <si>
    <t>SFI สตูล 111x65x42 cm บุหนัง สีดำ</t>
  </si>
  <si>
    <t>SF2 โซฟา L-Shape ขนาด 215x162x86 บุหนังสีดำ</t>
  </si>
  <si>
    <t>เก้าอี้อาหาร 44x45x89 ไม้สีโอ๊ค ที่นั่งพิงสีครีม</t>
  </si>
  <si>
    <t>โต๊ะทำงานโล่ง 120x50x75 HPL สีG7/G18</t>
  </si>
  <si>
    <t>เก้าอี้ทำงาน บุหนังแท้ ไฮโดรลิค</t>
  </si>
  <si>
    <t>โต๊ะทำงานโล่ง 180x60x75 HPL สีG7/G18</t>
  </si>
  <si>
    <t>เก้าอี้ทำงานบุหนังแท้ PLT 304 ไฮโดรลิค</t>
  </si>
  <si>
    <t>โต๊ะทำงานโล่ง 150x60x75 HPL สี10880-SF ขาเหล็กขาว</t>
  </si>
  <si>
    <t>โต๊ะทำงาน 150x120x60x75 HPL</t>
  </si>
  <si>
    <t>C2เก้าอี้ที่นั่ง CAT12 พนักพิงด้านหน้า HD07</t>
  </si>
  <si>
    <t>โต๊ะประชุมโค้ง 130x60x75 HPL สี 1088 SF</t>
  </si>
  <si>
    <t>C1 เก้าอี้ที่นั่ง CAT12 พนักพิงด้านหน้า ไฮโดรลิค</t>
  </si>
  <si>
    <t>โต๊ะทำงาน 180x120x60x80x75 HPL สีG7</t>
  </si>
  <si>
    <t>โต๊ะทำงาน 150x120x60x80x75 สีG7 G18</t>
  </si>
  <si>
    <t>โต๊ะทำงาน 150x120x80x60x75 สีG7 G18</t>
  </si>
  <si>
    <t>C1เก้าอี้ทำงาน บุหนังแท้ ไฮโดรลิค</t>
  </si>
  <si>
    <t>C2เก้าอี้ทำงาน บุหนังแท้ ไฮโดรลิค</t>
  </si>
  <si>
    <t>โต๊ะประชุม 320x129.5x75 HPL</t>
  </si>
  <si>
    <t>โต๊ะทำงานโล่ง 150x60x75 cm สีG7</t>
  </si>
  <si>
    <t>C2 เก้าอี้ทำงานบุหนังแท้ PLT 304 ไฮโดรลิค</t>
  </si>
  <si>
    <t>SF1 โซฟา 1 ที่นั่ง บุหนังแท้</t>
  </si>
  <si>
    <t>SF2 โซฟา 1 ที่นั่ง บุหนังแท้</t>
  </si>
  <si>
    <t>SF4 โต๊ะกลางท๊อปกระจก 60x60x38</t>
  </si>
  <si>
    <t>T6 โต๊ะกลางท๊อปกระจก 90x60x38</t>
  </si>
  <si>
    <t>ตู้แขวนเสื้อผ้าขนาด 60x120x190</t>
  </si>
  <si>
    <t>ถังดับเพลิงชนิดน้ำยาเหลวระเหย Halonite 10 ปอนด์</t>
  </si>
  <si>
    <t>ผ้าม่านพร้อมรางม่าน ขนาด 2.44x2.72 ม</t>
  </si>
  <si>
    <t>Two way Calling</t>
  </si>
  <si>
    <t>ตู้เสื้อผ้า</t>
  </si>
  <si>
    <t>ที่นั่งพัก</t>
  </si>
  <si>
    <t>ชั้นวางรองเท้า</t>
  </si>
  <si>
    <t>ตู้เก็บของ</t>
  </si>
  <si>
    <t>พัดลมระบายอากาศ 130 CFM</t>
  </si>
  <si>
    <t>พัดลมระบายอากาศ 190 CFM</t>
  </si>
  <si>
    <t>พัดลมระบายอากาศ 200 CFM</t>
  </si>
  <si>
    <t>01.06.2015</t>
  </si>
  <si>
    <t>เครื่องปรับอากาศ ยี่ห้อ Tasaki</t>
  </si>
  <si>
    <t>เครื่องปรับอากาศ 15000BTU/Hr/3300003406</t>
  </si>
  <si>
    <t>เครื่องปรับอากาศ 12500BTU/Hr/3300003406</t>
  </si>
  <si>
    <t>เครื่องปรับอากาศ 9000BTU/Hr/3300003406</t>
  </si>
  <si>
    <t>โซฟาเดี่ยวห้องเปลี่ยนผ้าอ้อม ห้อง จนท. 3300003406</t>
  </si>
  <si>
    <t>โต๊ะกระจกกลม ห้องเปลี่ยนผ้าอ้อม ห้อง จนท.</t>
  </si>
  <si>
    <t>ผ้าม่าน 3300003406</t>
  </si>
  <si>
    <t>โซฟา BED 3300003406</t>
  </si>
  <si>
    <t>โต๊ะทำงานพร้อมที่วางคอม 3300003406</t>
  </si>
  <si>
    <t>เก้าอี้ทำงาน 3300003406</t>
  </si>
  <si>
    <t>โซฟา 2 ที่นั่ง 3300003406</t>
  </si>
  <si>
    <t>โต๊ะทำงานเดี่ยว 3300003406</t>
  </si>
  <si>
    <t>โต๊ะทำงานพร้อมโต๊ะคอม 3300003406</t>
  </si>
  <si>
    <t>เตียงตรวจ ที่นอน พร้อมบันไดขึ้นลง  3300003406</t>
  </si>
  <si>
    <t>เก้าอี้พักคอย 3 ที่นั่ง 330000406</t>
  </si>
  <si>
    <t>เก้าอี้พักคอย 4 ที่นั่ง 330000406</t>
  </si>
  <si>
    <t>เก้าอี้ทำงาน พนักพิงสูง 330000406</t>
  </si>
  <si>
    <t>03.04.2015</t>
  </si>
  <si>
    <t>บอร์ดปิดประกาศ</t>
  </si>
  <si>
    <t>บอร์ดติดประกาศชานอ้อยบุกำมะหยี่</t>
  </si>
  <si>
    <t>06.08.2015</t>
  </si>
  <si>
    <t>เครื่องโทสาร ยี่ห้อ Panasonic รุ่น KX-FL 422CX</t>
  </si>
  <si>
    <t>แอร์ติดผนัง 12000BTU พร้อมติดตั้ง</t>
  </si>
  <si>
    <t>แอร์ติดผนัง 16000BTU พร้อมติดตั้ง</t>
  </si>
  <si>
    <t>เก้าอี้ทำงานแบบพนักพิงสูงมีหมอนรองหัว</t>
  </si>
  <si>
    <t>โซฟานั่งพักคอย</t>
  </si>
  <si>
    <t>โต๊ะทำงานห้องประธาน</t>
  </si>
  <si>
    <t>ตู้เตี้ยบานเลื่อน เก็บเอกสาร</t>
  </si>
  <si>
    <t>เครื่องกรองน้ำ รุ่น V204</t>
  </si>
  <si>
    <t>โซฟา รับแขก</t>
  </si>
  <si>
    <t>ตู้เย็น 2 ประตู ขนาด 7.4 คิว</t>
  </si>
  <si>
    <t>ป้ายบอร์ดเชิดชูเกียรติ</t>
  </si>
  <si>
    <t>ป้ายบอกทางความสูงระดับพื้น</t>
  </si>
  <si>
    <t>ป้ายหน้าห้อง</t>
  </si>
  <si>
    <t>เครื่องกรองน้ำแบบสแตนเลส ชนิด 3 ท่อ</t>
  </si>
  <si>
    <t>ตู้ล็อกเกอร์ 18 ช่อง</t>
  </si>
  <si>
    <t>โต๊ะกลาง ทรงกลม</t>
  </si>
  <si>
    <t>ผ้าม่านอัดกลีบ ขนาดสูง190x252.5ซม.สีเขียว</t>
  </si>
  <si>
    <t>28.02.2018</t>
  </si>
  <si>
    <t>ผ้าม่านอัดกลีบสีเขียว</t>
  </si>
  <si>
    <t>เครื่องปรับอากาศขนาด 13,128.35 บีทียู</t>
  </si>
  <si>
    <t>เครื่องปรับอากาศขนาด 19,71.60 บีทียู</t>
  </si>
  <si>
    <t>เครื่องปรับอากาศขนาด 26,131.14 บีทียู</t>
  </si>
  <si>
    <t>เครื่องพิมพ์ชนิดพ่นหมึกและเครื่องอ่านภาพสี</t>
  </si>
  <si>
    <t>26.07.2018</t>
  </si>
  <si>
    <t>เก้าอี้ 3 แถว ที่นั่ง ร</t>
  </si>
  <si>
    <t>03.10.2018</t>
  </si>
  <si>
    <t>ผ้าม่านอัดกลีบ รหัสH7901/4 (เขียว)นาดสูง190x2525ซม</t>
  </si>
  <si>
    <t>เก้าอี้แถว 3 ที่นั่ง รุ่นSede ไม่มีที่วางของ</t>
  </si>
  <si>
    <t>23.02.2019</t>
  </si>
  <si>
    <t>เก้าอี้สำนักงานแบบขาเหล็กชุบโครเมี่ยม</t>
  </si>
  <si>
    <t>บันไดอลูมิเนียมทรง เอ ขึ้นลงทางเดียว 11 ชั้น</t>
  </si>
  <si>
    <t>ตู้ 2 บานเปิด (พิเศษสี)</t>
  </si>
  <si>
    <t>ตู้เตี้ย 3 หน้าบาน</t>
  </si>
  <si>
    <t>เก้าอี้ แบบไม่มีพนักพิง (F2)</t>
  </si>
  <si>
    <t>พัดลมระบายอากาศ ขนาด 100 CFM (CEF-1)</t>
  </si>
  <si>
    <t>พัดลมระบายอากาศ ขนาด 200 CFM (CEF-1)</t>
  </si>
  <si>
    <t>เก้าอี้หมอ</t>
  </si>
  <si>
    <t>เครื่องพิมพ์ดีดไฟฟ้า OLYMPIA s13004571</t>
  </si>
  <si>
    <t>เครื่องปรับอากาศ SAIJO 12000 บีทียู</t>
  </si>
  <si>
    <t>ชั้นวางรองเท้า ขนาด 195x30x140 ซม.</t>
  </si>
  <si>
    <t>ชั้นวางรองเท้า ขนาด 200x30x135 ซม.</t>
  </si>
  <si>
    <t>ชั้นวางรองเท้า ขนาด 300x30x145 ซม.</t>
  </si>
  <si>
    <t>เครื่อง Multifuction Brother MFC-7470D</t>
  </si>
  <si>
    <t>เครื่อง Multifuction Panasonic Kx-mb2025cxw</t>
  </si>
  <si>
    <t>โทรทัศน์ ชนิด LED 42 นิ้ว</t>
  </si>
  <si>
    <t>25.09.2006</t>
  </si>
  <si>
    <t>31.10.2006</t>
  </si>
  <si>
    <t>เครื่องตัดเฝือกด้วยไฟฟ้า ชนิดไม่มีเครื่องดูดฝุ่น</t>
  </si>
  <si>
    <t>24.02.2006</t>
  </si>
  <si>
    <t>ฉากตะกั่วกันรังษีเอ็กซเรย์</t>
  </si>
  <si>
    <t>04.05.2006</t>
  </si>
  <si>
    <t>กล้องจุลทรรศน์ชนิด 2 ตา รุ่น CX31</t>
  </si>
  <si>
    <t>21.03.2006</t>
  </si>
  <si>
    <t>กล้องส่องตรวจลำไส้เล็ก ชนิดวีดีทัศน์</t>
  </si>
  <si>
    <t>27.01.2006</t>
  </si>
  <si>
    <t>Adjustable Slide Warmer &amp; Dryer with Digital</t>
  </si>
  <si>
    <t>เครื่องนับธนบัตร</t>
  </si>
  <si>
    <t>23.01.2006</t>
  </si>
  <si>
    <t>อินเตอร์คอมตัวแม่</t>
  </si>
  <si>
    <t>สายสัญญาณ</t>
  </si>
  <si>
    <t>รางเดินสายสัญญาณ</t>
  </si>
  <si>
    <t>ค่าแรงติดตั้ง</t>
  </si>
  <si>
    <t>18.11.2005</t>
  </si>
  <si>
    <t>เครื่องฉายภาพสัญญาณคอมพิวเตอร์ และวีดีโอ</t>
  </si>
  <si>
    <t>30.11.2005</t>
  </si>
  <si>
    <t>Bench-Top Centrfuge 8*15 ml</t>
  </si>
  <si>
    <t>27.02.2006</t>
  </si>
  <si>
    <t>เครื่องขัดพื้น 16"</t>
  </si>
  <si>
    <t>07.03.2006</t>
  </si>
  <si>
    <t>ATMOS ATMOPORT N พร้อมด้วย CHRGING</t>
  </si>
  <si>
    <t>28.02.2006</t>
  </si>
  <si>
    <t>ไฟฉุกเฉิน 3 ดวง ขนาด 3*35 W รุ่น CP23</t>
  </si>
  <si>
    <t>20.03.2006</t>
  </si>
  <si>
    <t>เครื่องเจาะกระดาษเข้าเล่มเอกสาร ยี่ห้อ อิบีโก้</t>
  </si>
  <si>
    <t>เครื่องพ่นยาแบบใช้แรงดันของเหลวชนิดสะพาย</t>
  </si>
  <si>
    <t>25.05.2006</t>
  </si>
  <si>
    <t>เครื่องสูบน้ำมอเตอร์ไฟฟ้า รุ่น MC-1500 "GALE"</t>
  </si>
  <si>
    <t>20.02.2006</t>
  </si>
  <si>
    <t>SCANNER MS KB</t>
  </si>
  <si>
    <t>อ่างน้ำควบคุมอุณหภูมิ(WATER BATE)</t>
  </si>
  <si>
    <t>รถเข็นนั่งผู้ป่วยชนิดมีเสาน้ำ้เกลือ</t>
  </si>
  <si>
    <t>24.04.2006</t>
  </si>
  <si>
    <t>เตียงไม้บุฟองน้ำ สำหรับบำบัดรักษาผู้ป่วย</t>
  </si>
  <si>
    <t>19.05.2006</t>
  </si>
  <si>
    <t>เครื่องตัดหญ้าสะพายหลัง SAKARI BT4 1.5</t>
  </si>
  <si>
    <t>28.07.2006</t>
  </si>
  <si>
    <t>เครื่องศูนย์กลางเฝ้าติดตามการทำงานของหัวใจ</t>
  </si>
  <si>
    <t>18.05.2006</t>
  </si>
  <si>
    <t>เครื่องเอ็กซเรย์หัวใจและหลอดเลือด 2 มิติ</t>
  </si>
  <si>
    <t>17.05.2006</t>
  </si>
  <si>
    <t>เครื่องมือผ่าตัดผ่านกล้องส่องตรวจ</t>
  </si>
  <si>
    <t>เครื่องไมโครคอมพิวเตอร์ประมวลผล</t>
  </si>
  <si>
    <t>เครื่องคอมพิวเตอร์ Note book</t>
  </si>
  <si>
    <t>เครื่องพิมพ์เลเซอร์ สำหรับเครือข่าย</t>
  </si>
  <si>
    <t>เครื่องพิมพ์เลเซอร์</t>
  </si>
  <si>
    <t>เครื่องพิมพ์ Dot Matrix</t>
  </si>
  <si>
    <t>เครื่องควบคุมและสำรองไฟฟ้า ups 500</t>
  </si>
  <si>
    <t>10.03.2006</t>
  </si>
  <si>
    <t>เครื่องขยายเสียงพร้อมสัญญาณอิเลคโทรนิคส์</t>
  </si>
  <si>
    <t>25.04.2006</t>
  </si>
  <si>
    <t>ระบบควบคุมการจัดเก็บและค้นหาภาพเอกสาร</t>
  </si>
  <si>
    <t>14.03.2006</t>
  </si>
  <si>
    <t>เครื่องตรวจคลื่นไฟฟ้าหัวใจบันทึก 3 ช่อง</t>
  </si>
  <si>
    <t>23.06.2006</t>
  </si>
  <si>
    <t>เตียงบำบัดแบบปรับสูงต่ำได้ด้วยระบบไฟฟ้า</t>
  </si>
  <si>
    <t>28.12.2005</t>
  </si>
  <si>
    <t>เครื่องตรวจคัดกรองการได้ยินในทารกแรกเก้ด</t>
  </si>
  <si>
    <t>เครื่องวัดความดันโลหิตอัตโนมัติ วัดและติดตามชีพจร</t>
  </si>
  <si>
    <t>10.05.2006</t>
  </si>
  <si>
    <t>เครื่องตัดเฝือกพร้อมเครื่องดูดฝุ่นผงเฝือก RiMEC</t>
  </si>
  <si>
    <t>28.04.2006</t>
  </si>
  <si>
    <t>เครื่องเติมคลอรีนอัตโนมัติ</t>
  </si>
  <si>
    <t>08.06.2006</t>
  </si>
  <si>
    <t>รถเข็นอาหารผู้ป่วยพิเศษ</t>
  </si>
  <si>
    <t>18.10.2005</t>
  </si>
  <si>
    <t>เครื่องนึ่งชุดเครื่องมือผ่าตัด</t>
  </si>
  <si>
    <t>14.07.2006</t>
  </si>
  <si>
    <t>โทรทัศน์สี ชนิดจอแบน 21 นิ้ว</t>
  </si>
  <si>
    <t>โทรทัศน์สี ชนิดจอแบน 25 นิ้ว</t>
  </si>
  <si>
    <t>โทรทัศน์สี ชนิดจอแบน 29 นิ้ว</t>
  </si>
  <si>
    <t>ตู้เ้ย็น ขนาด 5.3 คิวบิกฟุต</t>
  </si>
  <si>
    <t>ตู้เ้ย็น ขนาด 7 คิวบิกฟุต</t>
  </si>
  <si>
    <t>ตู้เ้ย็น ขนาด 9 คิวบิกฟุต</t>
  </si>
  <si>
    <t>เปลตัก รุ่น 65 EXL</t>
  </si>
  <si>
    <t>เปลสนาม รุ่น 108 AF81</t>
  </si>
  <si>
    <t>03.05.2006</t>
  </si>
  <si>
    <t>เครื่องโทรสาร Brother รุ่น 2820</t>
  </si>
  <si>
    <t>เครื่องโทรสาร CANNON รุ่น FAX-L220</t>
  </si>
  <si>
    <t>18.07.2006</t>
  </si>
  <si>
    <t>เครื่องจี้และตัดด้วยไฟฟ้า ขนาดใหญ่ รุ่น IDS-300</t>
  </si>
  <si>
    <t>27.10.2005</t>
  </si>
  <si>
    <t>เครื่องไมโครคอมพิวเตอร์ประมวลผลระดับสูง</t>
  </si>
  <si>
    <t>เครื่องควบคุมและสำรองไฟฟ้า</t>
  </si>
  <si>
    <t>โต๊ะวางคอมพิวเตอร์</t>
  </si>
  <si>
    <t>เก้าอี้สำหรับเจ้าหน้าที่คอมพิวเตอร์</t>
  </si>
  <si>
    <t>เครื่อง Scan ลายนิ้วมือ</t>
  </si>
  <si>
    <t>เครื่องตรวจคลื่นไฟฟ้าหัวใจชนิดบันทึก 3 ช่อง</t>
  </si>
  <si>
    <t>21.12.2005</t>
  </si>
  <si>
    <t>ตู้อบเด็กคลอดก่อนกำหนดแบบกระโจมครอบ</t>
  </si>
  <si>
    <t>28.03.2006</t>
  </si>
  <si>
    <t>เครื่องพิมพ์ดีดแบบธรรมดาแคร่ยาว 15"</t>
  </si>
  <si>
    <t>เครื่องพิมพ์ดีดแบบธรรมดา 18"</t>
  </si>
  <si>
    <t>เครื่องพิมพ์ดีด OLYMPIA รุ่น COMFORTYPE M</t>
  </si>
  <si>
    <t>01.08.2006</t>
  </si>
  <si>
    <t>เครื่องตรวจสอบความผิดปกติของหลอดเลือดด้วยคลื่น</t>
  </si>
  <si>
    <t>24.04.2007</t>
  </si>
  <si>
    <t>ตู้เก็บบัตรรายการขนาด 60 ช่อง</t>
  </si>
  <si>
    <t>03.09.2007</t>
  </si>
  <si>
    <t>ลิฟต์โดยสารและบรรทุกเตียงขนาดความสูง 5 ชั้น</t>
  </si>
  <si>
    <t>เครื่องฟอกอากาศ แบบตั้งพื้น ยี่ห้อ SHARP</t>
  </si>
  <si>
    <t>23.11.2006</t>
  </si>
  <si>
    <t>เครื่องฟอกอากาศ แบบตั้งพื้น ขนาดความเร็ว 250 CFM</t>
  </si>
  <si>
    <t>เครื่องฟอกอากาศ แบบตั้งพื้น ขนาดความเร็ว 500 CFM</t>
  </si>
  <si>
    <t>เครื่องฟอกอากาศ แบบตั้งพื้น ขนาดความเร็ว 1000 CFM</t>
  </si>
  <si>
    <t>27.11.2006</t>
  </si>
  <si>
    <t>ชุดรับแขก</t>
  </si>
  <si>
    <t>ชุดรับแขก วี.ไอ.พี.</t>
  </si>
  <si>
    <t>31.08.2007</t>
  </si>
  <si>
    <t>เครื่องจัดระบบคิว 1 ระบบ</t>
  </si>
  <si>
    <t>01.10.2007</t>
  </si>
  <si>
    <t>เครื่องพิมพ์ดีดไฟฟ้า Olympia Compact 5</t>
  </si>
  <si>
    <t>25.10.2007</t>
  </si>
  <si>
    <t>เครื่องโทรสาร PANASONIC</t>
  </si>
  <si>
    <t>06.12.2007</t>
  </si>
  <si>
    <t>ม่านปรับอากาศ ยี่ห้อ เซ็นทรัลแอร์ รุ่น CAAC-09</t>
  </si>
  <si>
    <t>04.08.2008</t>
  </si>
  <si>
    <t>เครื่องโทรสารกระดาษธรรมดา ยี่ห้อ Panasonic</t>
  </si>
  <si>
    <t>31.08.2008</t>
  </si>
  <si>
    <t>เครื่องพิมพ์ดีดไฟฟ้า Olympia Comfortype</t>
  </si>
  <si>
    <t>13.09.2008</t>
  </si>
  <si>
    <t>เครื่องฟอกอากาศ Sharp</t>
  </si>
  <si>
    <t>25.09.2008</t>
  </si>
  <si>
    <t>เครื่องปรับอากาศ ยี่ห้อ สตาร์แอร์</t>
  </si>
  <si>
    <t>05.11.2008</t>
  </si>
  <si>
    <t>ชุดรับรองแขก</t>
  </si>
  <si>
    <t>25.11.2008</t>
  </si>
  <si>
    <t>เครื่องปรับอากาศชนิดแยกชิ้นส่วน</t>
  </si>
  <si>
    <t>30.11.2009</t>
  </si>
  <si>
    <t>04.05.2009</t>
  </si>
  <si>
    <t>เครื่องดูดฝุ่น ยี่ห้อ panasonic</t>
  </si>
  <si>
    <t>01.04.2009</t>
  </si>
  <si>
    <t>เครื่องขัดพื้น ยี่ห้อ MATRIX MFM 016</t>
  </si>
  <si>
    <t>เครื่องพิมพ์ดีดไฟฟ้าชนิดไม่มีหน่วยความจำ</t>
  </si>
  <si>
    <t>เครื่องสแกนเนอร์ เอกสารสี</t>
  </si>
  <si>
    <t>เครื่องฟอกอากาศกำจัดเชื้อโรคชนิดติดเพดาน</t>
  </si>
  <si>
    <t>เครื่องนับธนบัตร ชนิดตั้งโต๊ะ MODEL EU rox 700</t>
  </si>
  <si>
    <t>เครื่องพิมพ์สำเนาระบบดิจิตอล ยี่ห้อ DX3442</t>
  </si>
  <si>
    <t>เครื่องพิมพ์สำเนาระบบดิจิตอล ยี่ห้อ JP755</t>
  </si>
  <si>
    <t>ตู้ล๊อคเกอร์ 6 ช่อง ยี่ห้อ OTANI รุ่น LK6106</t>
  </si>
  <si>
    <t>01.03.2010</t>
  </si>
  <si>
    <t>เครื่องปรับอากาศแบบส่วน ขนาด 12000 บีมียู 1</t>
  </si>
  <si>
    <t>เครื่องปรับอากาศแบบส่วน ขนาด 12000 บีมียู 2</t>
  </si>
  <si>
    <t>เครื่องปรับอากาศแบบส่วน ขนาด 12000 บีมียู 3</t>
  </si>
  <si>
    <t>เครื่องปรับอากาศแบบส่วน ขนาด 12000 บีมียู 4</t>
  </si>
  <si>
    <t>เครื่องปรับอากาศแบบส่วน ขนาด 12000 บีมียู 5</t>
  </si>
  <si>
    <t>เครื่องปรับอากาศแบบส่วน ขนาด 12000 บีมียู 6</t>
  </si>
  <si>
    <t>เครื่องปรับอากาศแบบส่วน ขนาด 12000 บีมียู 7</t>
  </si>
  <si>
    <t>เครื่องปรับอากาศแบบส่วน ขนาด 12000 บีมียู 8</t>
  </si>
  <si>
    <t>เครื่องปรับอากาศแบบส่วน ขนาด 12000 บีมียู 9</t>
  </si>
  <si>
    <t>เครื่องปรับอากาศแบบส่วน ขนาด 12000 บีมียู 10</t>
  </si>
  <si>
    <t>เครื่องปรับอากาศแบบส่วน ขนาด 12000 บีมียู 11</t>
  </si>
  <si>
    <t>เครื่องปรับอากาศแบบส่วน ขนาด 12000 บีมียู 12</t>
  </si>
  <si>
    <t>เครื่องปรับอากาศแบบส่วน ขนาด 12000 บีมียู 13</t>
  </si>
  <si>
    <t>เครื่องปรับอากาศแบบส่วน ขนาด 12000 บีมียู 14</t>
  </si>
  <si>
    <t>เครื่องปรับอากาศแบบส่วน ขนาด 12000 บีมียู 15</t>
  </si>
  <si>
    <t>เครื่องปรับอากาศแบบส่วน ขนาด 12000 บีมียู 16</t>
  </si>
  <si>
    <t>เครื่องปรับอากาศแบบส่วน ขนาด 16000 บีมียู</t>
  </si>
  <si>
    <t>เครื่องปรับอากาศแบบส่วน ขนาด 18000 บีมียู 1</t>
  </si>
  <si>
    <t>เครื่องปรับอากาศแบบส่วน ขนาด 18000 บีมียู 2</t>
  </si>
  <si>
    <t>เครื่องปรับอากาศแบบส่วน ขนาด 24000 บีมียู 1</t>
  </si>
  <si>
    <t>เครื่องปรับอากาศแบบส่วน ขนาด 24000 บีมียู 2</t>
  </si>
  <si>
    <t>เครื่องปรับอากาศแบบส่วน ขนาด 24000 บีมียู 3</t>
  </si>
  <si>
    <t>เครื่องปรับอากาศแบบส่วน ขนาด 24000 บีมียู 4</t>
  </si>
  <si>
    <t>เครื่องปรับอากาศแบบส่วน ขนาด 33000 บีมียู 1</t>
  </si>
  <si>
    <t>เครื่องปรับอากาศแบบส่วน ขนาด 33000 บีมียู 3</t>
  </si>
  <si>
    <t>01.04.2010</t>
  </si>
  <si>
    <t>เครื่องปรับอากาศ ขนาด 25,000 บีทียู</t>
  </si>
  <si>
    <t>เครื่องฟอกอากาศ</t>
  </si>
  <si>
    <t>ลิฟท์โดยสารนิติเวช 4ชั้น (PASSENGER)</t>
  </si>
  <si>
    <t>10.06.2010</t>
  </si>
  <si>
    <t>เครื่องขัดพื้น Mattrix</t>
  </si>
  <si>
    <t>05.07.2010</t>
  </si>
  <si>
    <t>เครื่องพิมพ์ดีดไฟฟ้า ชนิดมีหน่วยความจำ</t>
  </si>
  <si>
    <t>เครื่องดูดฝุ่น Panasonic รุ่น MC-Y2691</t>
  </si>
  <si>
    <t>21.07.2010</t>
  </si>
  <si>
    <t>31.08.2010</t>
  </si>
  <si>
    <t>24.09.2010</t>
  </si>
  <si>
    <t>เครื่องโทรสาร</t>
  </si>
  <si>
    <t>29.09.2010</t>
  </si>
  <si>
    <t>เครื่องปรับอากาศแบบแยกส่วนชนิดตั้งพื้นหรือแขวน</t>
  </si>
  <si>
    <t>สร้างชั้นเหล็กฉาก</t>
  </si>
  <si>
    <t>เครื่องเจาะกระดาษแบบมือโยกและเข้าเล่มมือโยก</t>
  </si>
  <si>
    <t>26.11.2010</t>
  </si>
  <si>
    <t>ทำโต๊ะเจาะเลือดและตู้ลอย</t>
  </si>
  <si>
    <t>23.12.2010</t>
  </si>
  <si>
    <t>เตียงนอนไม้สำหรับเด็ก</t>
  </si>
  <si>
    <t>30.12.2010</t>
  </si>
  <si>
    <t>เครื่องทำลายเอกสาร HSMSECURIO B32</t>
  </si>
  <si>
    <t>19.01.2011</t>
  </si>
  <si>
    <t>เครื่องเข้าเล่มไฟฟ้า เชร็ด-เอท E-BIND25</t>
  </si>
  <si>
    <t>26.01.2011</t>
  </si>
  <si>
    <t>เครื่องขัดพื้น 16 นิ้ว ยี่ห้อ Quality</t>
  </si>
  <si>
    <t>23.11.2010</t>
  </si>
  <si>
    <t>เครื่องปรับอากาศติดผนัง 16000 BTU</t>
  </si>
  <si>
    <t>เครื่องปรับอากาศติดผนัง 18000 BTU</t>
  </si>
  <si>
    <t>เครื่องปรับอากาศชนิดแยกส่วน 24000BTU</t>
  </si>
  <si>
    <t>เครื่องปรับอากาศชนิดแยกส่วน 30000 BTU</t>
  </si>
  <si>
    <t>เครื่องปรับอากาศชนิดติดตั้งพื้น 30000BTU</t>
  </si>
  <si>
    <t>เครื่องปรับอากาศแยกส่วน 36000 BTU</t>
  </si>
  <si>
    <t>เครื่องปรับอากาศชนิดตู้ตั้งพื้น 56000 BTU</t>
  </si>
  <si>
    <t>09.12.2010</t>
  </si>
  <si>
    <t>24.01.2011</t>
  </si>
  <si>
    <t>26.05.2011</t>
  </si>
  <si>
    <t>สร้างชั้นเหล็กฉากสำหรับวางเวชภัณฑ์ 18 ตัว</t>
  </si>
  <si>
    <t>สร้างผ้าม่านห้องพิเศษหอผู้ป่วย คศ. ชั้น 2</t>
  </si>
  <si>
    <t>ทำฉากพับ PVC กั้นทางเข้าหอพักแพทย์</t>
  </si>
  <si>
    <t>ทำแท่นอ่างล้างภาชนะในห้องประชุม</t>
  </si>
  <si>
    <t>จัดทำตู้และเคาน์เตอร์</t>
  </si>
  <si>
    <t>ทำบอร์ดติดผนังและผนังภาพพิมพ์สวยงาม</t>
  </si>
  <si>
    <t>สร้างป้าย PVC</t>
  </si>
  <si>
    <t>ทำป้ายชื่อห้องตรวจต่าง ๆ</t>
  </si>
  <si>
    <t>ทำป้ายโปสเตอร์ติดบอร์ดและรูปภาพ</t>
  </si>
  <si>
    <t>ทำป้ายโลโก้โรงพยาบาลตำรวจ</t>
  </si>
  <si>
    <t>ทำตู้ไม้สำหรับเก็บอุปกรณ์การแพทย์</t>
  </si>
  <si>
    <t>สร้างโต๊ะทำงานและตู้เก็บเอกสารในห้องพักแพทย์</t>
  </si>
  <si>
    <t>ทำตู้เก็บของ</t>
  </si>
  <si>
    <t>ทำป้ายชื่อ สำนักงานแพทย์ศาสตร์ศึกษา</t>
  </si>
  <si>
    <t>28.06.2011</t>
  </si>
  <si>
    <t>สร้างตู้เสื้อผ้าสำหรับผู้ป่วย</t>
  </si>
  <si>
    <t>เครื่องขัดพื้น ขนาด 16 นิ้ว</t>
  </si>
  <si>
    <t>06.09.2011</t>
  </si>
  <si>
    <t>เปลี่ยนผ้าม่านปรับแสงพร้อมราง</t>
  </si>
  <si>
    <t>ทำม่านปรับแสง</t>
  </si>
  <si>
    <t>ทำบอร์ด</t>
  </si>
  <si>
    <t>ม่านปรับแสง</t>
  </si>
  <si>
    <t>30.09.2011</t>
  </si>
  <si>
    <t>ตู้เก็บเอกสารและโต๊ะวาง</t>
  </si>
  <si>
    <t>01.10.2011</t>
  </si>
  <si>
    <t>เครื่องทำลายเอกสารยี่ห้อ Kostal รุ่น KS-1285</t>
  </si>
  <si>
    <t>02.07.2013</t>
  </si>
  <si>
    <t>เครื่องคอมพิวเตอร์แบบตัวจอรวมกับเครื่องเพื่อรองรับ</t>
  </si>
  <si>
    <t>เครื่องพิมพ์แบบเข็มชนิดแคร่สั้น ยี่ห้อ OKI</t>
  </si>
  <si>
    <t>เครื่องสแกนเนอร์ ยี่ห้อ Hewlett Packard HP</t>
  </si>
  <si>
    <t>เครื่องพิมพ์บาร์โค้ด ยี่ห้อ SNBC</t>
  </si>
  <si>
    <t>เครื่องอ่านบาร์โค้ด</t>
  </si>
  <si>
    <t>เครื่องถ่ายเอกสาร</t>
  </si>
  <si>
    <t>เครื่องตอกบัตรคิว</t>
  </si>
  <si>
    <t>เครื่องตอกเวลา</t>
  </si>
  <si>
    <t>เครื่องสำรองไฟ</t>
  </si>
  <si>
    <t>นาฬิกาตอกเวลา</t>
  </si>
  <si>
    <t>เครื่องปรับอากาศขนาด 36,096.57 BTU</t>
  </si>
  <si>
    <t>โต๊ะเอนกประสงค์</t>
  </si>
  <si>
    <t>ผ้าชุดพร้อมอุปกรณ์</t>
  </si>
  <si>
    <t>เครื่องพิมพ์ดีดแคร่ 18 นิ้ว</t>
  </si>
  <si>
    <t>เครื่องพิมพ์ดีดแคร่ 15 นิ้ว</t>
  </si>
  <si>
    <t>เครื่องปรับอากาศ 27000 BTU</t>
  </si>
  <si>
    <t>เครื่องพิมพ์ดีดไฟฟ้าไม่มีหน่วยความจำ</t>
  </si>
  <si>
    <t>เครื่องพิมพ์สำเนาระบบดิจิตอล</t>
  </si>
  <si>
    <t>เครื่องปรับอากาศ 25,607.06 BTU</t>
  </si>
  <si>
    <t>เครื่องปรับอากาศ 36,160.38 BTU</t>
  </si>
  <si>
    <t>โต๊ะประชุมพร้อมเก้าอี้ 10 ตัว</t>
  </si>
  <si>
    <t>ตู้เก็บวัตถุพยานสแตนเลส</t>
  </si>
  <si>
    <t>ตู้เก็บเอกสาร</t>
  </si>
  <si>
    <t>05.01.2015</t>
  </si>
  <si>
    <t>รถพยาบาลพร้อมอุปกรณ์ช่วยชีวิต</t>
  </si>
  <si>
    <t>11.02.2015</t>
  </si>
  <si>
    <t>รถจักรยานยนต์ทดแทน ขนาด 120 ซีซี (ธุรการ)</t>
  </si>
  <si>
    <t>19.02.2015</t>
  </si>
  <si>
    <t>รถจักรยานยนต์ (ทดแทน) ขนาด 120 ซีซี</t>
  </si>
  <si>
    <t>01.09.2015</t>
  </si>
  <si>
    <t>รถบรรทุก ดีเซล ขนาด 1 ตัน</t>
  </si>
  <si>
    <t>27.01.2016</t>
  </si>
  <si>
    <t>รถพยาบาลพร้อมอุปกรณ์ช่วยชีวิต(รถพยาบาล(รถตู้)</t>
  </si>
  <si>
    <t>04.04.2016</t>
  </si>
  <si>
    <t>รถยนต์โดยสารปรับอากาศขนาด 40-45ที่นั่ง</t>
  </si>
  <si>
    <t>รถตู้นั่งโดยสาร ยี่ห้อ โตโยต้า แบบไฮเอช</t>
  </si>
  <si>
    <t>รถกระบะ(ดีเซล) ปริมาตรกระบอกสูบไม่เกิน 2400 cc</t>
  </si>
  <si>
    <t>15.06.2018</t>
  </si>
  <si>
    <t>รถบรรทุกดีเซลแบบ4ประตู ดับเบิ้ลแค็บ ขนาด1 ตัน</t>
  </si>
  <si>
    <t>12.07.2018</t>
  </si>
  <si>
    <t>รถยนต์นั่ง TOYOTA รุ่น NEW ALTIS 1.6G COROLLA งวด7</t>
  </si>
  <si>
    <t>15.08.2018</t>
  </si>
  <si>
    <t>รถตู้ ขนาด 15ที่นั่ง NISSAN รุ่น NV 350 URVAN งวด1</t>
  </si>
  <si>
    <t>22.10.2018</t>
  </si>
  <si>
    <t>รถตู้ ขนาด 15ที่นั่ง NISSAN รุ่น NV 350 URVAN งวด3</t>
  </si>
  <si>
    <t>รถตู้พยาบาลพร้อมอุปกรณ์ช่วยชีวิตฉุกเฉิน</t>
  </si>
  <si>
    <t>รถยนต์เก๋ง ยี่ห้อ Toyota นาดเครื่องยนต์ 1,500 CC.</t>
  </si>
  <si>
    <t>01.12.2018</t>
  </si>
  <si>
    <t>รถยนต็ตรวจการณ์ ISUZU รุ่น MU-X 4x2 1.9 CD 6 งวด6</t>
  </si>
  <si>
    <t>รถตู้ ขนาด 15ที่นั่ง NISSAN รุ่น NV 350 URVANงวด11</t>
  </si>
  <si>
    <t>29.08.2019</t>
  </si>
  <si>
    <t>จัดซื้อรถโดยสารขนาด 12 ที่นั่ง(ดีเซล)</t>
  </si>
  <si>
    <t>รถจักรยานยนต์ ขนาด 120ซีซี โล่93572 สีดำ</t>
  </si>
  <si>
    <t>รถยนต์โดยสารขนาด 12 ที่นั่ง โตโยต้า Commuter</t>
  </si>
  <si>
    <t>รถยนต์โดยสาร โตโยต้า โคโรล่า สีเทา โล่ 09556</t>
  </si>
  <si>
    <t>รถจักรยานยนต์ ขนาด 125 ซีซี</t>
  </si>
  <si>
    <t>รถยนต์กระบะบรรทุก (ขนาด 1 ตัน)</t>
  </si>
  <si>
    <t>23.04.2007</t>
  </si>
  <si>
    <t>รถตู้โดยสารขนาด 12 ที่นั่ง (ดีเซล)</t>
  </si>
  <si>
    <t>รถตู้พยาบาล</t>
  </si>
  <si>
    <t>รถบรรทุก 1 ตัน</t>
  </si>
  <si>
    <t>20.08.2008</t>
  </si>
  <si>
    <t>19.10.2009</t>
  </si>
  <si>
    <t>รถพยาบาลฉุกเฉินสมรรถนะสูง(หลังคาสูง)</t>
  </si>
  <si>
    <t>แม่แรงตะเฆ่ ขนาด 2 คัน ยี่ห้อ TrolleyJae</t>
  </si>
  <si>
    <t>รถพยาบาลพร้อมอุปกรณ์ช่วยชีวิต 2</t>
  </si>
  <si>
    <t>รถจักรยานต์ขนาด 120 ซีซี</t>
  </si>
  <si>
    <t>22.07.2010</t>
  </si>
  <si>
    <t>ครุภัณฑ์ยานพาหนะ</t>
  </si>
  <si>
    <t>24.12.2010</t>
  </si>
  <si>
    <t>รถเข็นสแตนเลส</t>
  </si>
  <si>
    <t>07.03.2011</t>
  </si>
  <si>
    <t>21.06.2011</t>
  </si>
  <si>
    <t>รถบรรทุกดีเซลขนาด 1 ตัน ขับเคลื่อน4ล้อ</t>
  </si>
  <si>
    <t>รถเข็นของแบบตาข่าย</t>
  </si>
  <si>
    <t>รถจักรยานยนต์ มอเตอร์ไซค์ Yamaha mio 125</t>
  </si>
  <si>
    <t>รถโดยสารขนาด12 ที่นั่ง Nissan รุ่น Urvan Hiroof GX</t>
  </si>
  <si>
    <t>05.04.2012</t>
  </si>
  <si>
    <t>รถโดยสารขนาดที่นั่ง12ที่นั่ง โตโยต้า Commuter</t>
  </si>
  <si>
    <t>รถบรรทุกดีเซลขนาด 1 คัน ขับเคลื่อน 2 ล้อ แบบธรรมดา</t>
  </si>
  <si>
    <t>28.08.2012</t>
  </si>
  <si>
    <t>รถโดยสาร ขนาด 12 ที่นั่ง (ดีเซล)</t>
  </si>
  <si>
    <t>04.09.2012</t>
  </si>
  <si>
    <t>18.09.2012</t>
  </si>
  <si>
    <t>22.01.2013</t>
  </si>
  <si>
    <t>รถเอ็กซเรย์เคลื่อนที่ พร้อมอุปกรณ์ประกอบ</t>
  </si>
  <si>
    <t>27.06.2013</t>
  </si>
  <si>
    <t>รถยนต์โดยสารปรับอากาศ 40-45 ที่นั่ง</t>
  </si>
  <si>
    <t>04.04.2014</t>
  </si>
  <si>
    <t>02.04.2014</t>
  </si>
  <si>
    <t>รถโดยสารขนาด12 ที่นั่ง (ดีเซล)</t>
  </si>
  <si>
    <t>รถบรรทุก (ดีเซล) ขนาด 1 ตัน</t>
  </si>
  <si>
    <t>22.07.2014</t>
  </si>
  <si>
    <t>รถยนต์ลำเลียงเคลื่อนย้ายศพ Toyota รุ่น Hiace GL</t>
  </si>
  <si>
    <t>รถกอล์ฟรับส่งผู้ป่วยใน รพ.ตร.</t>
  </si>
  <si>
    <t>รถตู้โตโยต้า รุ่น HA12</t>
  </si>
  <si>
    <t>30.03.2012</t>
  </si>
  <si>
    <t>รถเข็นของแบบตาข่าย ขนาดกว้าง 60 ซม ยาว 10.5 ซม</t>
  </si>
  <si>
    <t>หมวดสินทรัพย์ 12060300 คุรภัณฑ์ไฟฟ้า</t>
  </si>
  <si>
    <t>26.11.2012</t>
  </si>
  <si>
    <t>เครื่องกำเนิดไฟฟ้า</t>
  </si>
  <si>
    <t>08.04.2014</t>
  </si>
  <si>
    <t>เครื่องกำเนิดไฟฟ้า อาคาร ฉกร.</t>
  </si>
  <si>
    <t>ออดิโออินเทอร์เฟส ชุด RME Fireface UCX</t>
  </si>
  <si>
    <t>ไมโครโฟน Condenser ขนิดหลอด Rode K2</t>
  </si>
  <si>
    <t>อุปกรณ์ควยคุมระบบมอนิเตอร์ CRIMSON</t>
  </si>
  <si>
    <t>ลำโพงมอนิเตอร์ชนิด Active แบบ2ทาง</t>
  </si>
  <si>
    <t>คอมพิวเตอร์</t>
  </si>
  <si>
    <t>จอ</t>
  </si>
  <si>
    <t>01.01.2016</t>
  </si>
  <si>
    <t>โครงการจัดทำเสาไฟฟ้าและโคมไฟส่องสว่างภายใน รพ.ตร</t>
  </si>
  <si>
    <t>04.02.2016</t>
  </si>
  <si>
    <t>ติดตั้งเครื่องกำเนิดไฟฟ้า  รพ.นวุฒิ</t>
  </si>
  <si>
    <t>เครื่องวิทยุฯคมนาคม</t>
  </si>
  <si>
    <t>01.07.2016</t>
  </si>
  <si>
    <t>เครื่องรับส่งวิทยุระบบ VHF/FM</t>
  </si>
  <si>
    <t>14.10.2016</t>
  </si>
  <si>
    <t>ชุดประธานพร้อมไมโครโฟน BOSCH</t>
  </si>
  <si>
    <t>ชุดร่วมพร้อมไมโครโฟนและลำโพง BOSCH</t>
  </si>
  <si>
    <t>ชุดเครื่องจ่ายกระแสไฟและควบคุมการสนทนาระบบดิจิตอล</t>
  </si>
  <si>
    <t>03.03.2017</t>
  </si>
  <si>
    <t>เครื่องรับว่งวิทยุ ระบบ VHF/FM</t>
  </si>
  <si>
    <t>เครื่องผสมสัญญาณเสียง แบบดิจิตอล</t>
  </si>
  <si>
    <t>เครื่องปรับแต่งสัญญาน แบบดิจิตอลพร้อมช่องสัญญาณ</t>
  </si>
  <si>
    <t>ชุดควบคุมอัตโนมัติ</t>
  </si>
  <si>
    <t>22.06.2017</t>
  </si>
  <si>
    <t>ชุดเครื่องขยายเสียงยี่ห้อ  BOSCH</t>
  </si>
  <si>
    <t>27.06.2017</t>
  </si>
  <si>
    <t>เครื่องควบคุมพร้อมแหล่งจ่ายกำลังไฟฟ้า BOSCH</t>
  </si>
  <si>
    <t>21.12.2017</t>
  </si>
  <si>
    <t>เครื่องรับ-ส่งวิทยุ ชนิดมือถือ 5 วัตต์</t>
  </si>
  <si>
    <t>27.03.2018</t>
  </si>
  <si>
    <t>เครื่องรับ-ส่งวิทยุ พร้อมอุปกรณ์ในการติดตั้งประกอบ</t>
  </si>
  <si>
    <t>07.06.2018</t>
  </si>
  <si>
    <t>เครื่องรับส่งวิทยุระบบ VHF/FM ขนาด 40 วัตต์ ยี่ห้อ</t>
  </si>
  <si>
    <t>09.08.2018</t>
  </si>
  <si>
    <t>จัดหาและติดตั้งระบบวิทยุสื่อสารดิจิตอล ระยะที่ 1</t>
  </si>
  <si>
    <t>ระบบไฟฟ้าบกตำแหน่งเขตพื้นที่ลานจอดเฮลิคอปเตอร์</t>
  </si>
  <si>
    <t>ดวงโคมติดตั้งลานจอดตำแหน่ง TLOF</t>
  </si>
  <si>
    <t>ดวงโคมติดตั้งลานจอด ตำแหน่ง TLOF</t>
  </si>
  <si>
    <t>ดวงโคมส่องสว่าง</t>
  </si>
  <si>
    <t>ดวงโคมกำหนดจุดวางตัวของเฮลิคอปเตอร์</t>
  </si>
  <si>
    <t>ตู้ควบคุมระบบไฟ Power Switch indicator light</t>
  </si>
  <si>
    <t>02.11.2018</t>
  </si>
  <si>
    <t>เครื่องรับส่งวิทยุ ชนิดมือถือ 5 วัตต์</t>
  </si>
  <si>
    <t>31.01.2019</t>
  </si>
  <si>
    <t>อุปกรณ์จ่ายกระแสไฟฟ้า</t>
  </si>
  <si>
    <t>อุปกรณ์ควบคุมสัญญาณภาพ</t>
  </si>
  <si>
    <t>เครื่องฉายภาพโปรเจคเตอร์</t>
  </si>
  <si>
    <t>ระบบเครื่องเสียง Amplifier</t>
  </si>
  <si>
    <t>ไมโครโฟน</t>
  </si>
  <si>
    <t>ลำโพง</t>
  </si>
  <si>
    <t>จอทีวี</t>
  </si>
  <si>
    <t>อุปกรณ์แปลงรับสัญญาณภาพความละเอียดสูง</t>
  </si>
  <si>
    <t>อุปกรณ์แปลงส่งสัญญาณภาพความละเอียดสูง</t>
  </si>
  <si>
    <t>ระบบกล้องรับภาพ จากภายในห้องประชุม</t>
  </si>
  <si>
    <t>หม้อแปลงไฟ 220โวล์ เป็น 12 โวล์ ดีซี</t>
  </si>
  <si>
    <t>ชุดพนักงานรับสายโทรศัพท์</t>
  </si>
  <si>
    <t>ตู้ RACK 19"</t>
  </si>
  <si>
    <t>05.07.2019</t>
  </si>
  <si>
    <t>ลำโพงเคลื่อนที่ขนาด 15 นิ้วพร้อมไมล์ลอยและครอบหัว</t>
  </si>
  <si>
    <t>15.02.2019</t>
  </si>
  <si>
    <t>Mastre Station 36 Zone Analog (เครื่องกดเรียกพยาบา</t>
  </si>
  <si>
    <t>ชุดไมค์ผู้เข้าประชุม NTS DC-10D</t>
  </si>
  <si>
    <t>ชุดจ่ายไฟและควบคุมไมค์ NTS DC-10D</t>
  </si>
  <si>
    <t>อุปกรณ์สายสัญญาณติดตั้งทั้งระบบ</t>
  </si>
  <si>
    <t>เครื่องกำเนิดไฟฟ้า ขนาด 3 กิโลวัตต์ ยี่ห้อ FORD</t>
  </si>
  <si>
    <t>เครื่องโทรสาร ยี่ห้อ BROTHER FAX-2950</t>
  </si>
  <si>
    <t>ไมโครโฟน ยี่ห้อ STAR</t>
  </si>
  <si>
    <t>หมวดสินทรัพย์ 12060300 คุรภัณฑ์ไฟฟ้า (หมดอายุการใช้งาน)</t>
  </si>
  <si>
    <t>03.11.2008</t>
  </si>
  <si>
    <t>เครื่องรับ-ส่งวิทยุ</t>
  </si>
  <si>
    <t>18.05.2009</t>
  </si>
  <si>
    <t>TV สี พานาโซนิค ชนิดจอแบน 29 นิ้ว</t>
  </si>
  <si>
    <t>20.04.2009</t>
  </si>
  <si>
    <t>เครื่องรับส่งวิทยุ ระบบ VHF/FM ชนิดมือถือ 5 วัตต์</t>
  </si>
  <si>
    <t>โทรทัศน์สี ขนาด 25 นิ้ว</t>
  </si>
  <si>
    <t>07.04.2010</t>
  </si>
  <si>
    <t>29.07.2010</t>
  </si>
  <si>
    <t>ครุภัณฑ์ไฟฟ้าและวิทยุ(ระบบเรียกพยาบาลพร้อมตัวแม่ฯ)</t>
  </si>
  <si>
    <t>เครื่องเรียกรถพยาบาล FORTH</t>
  </si>
  <si>
    <t>05.04.2011</t>
  </si>
  <si>
    <t>เครื่องรับ-ส่งวิทยุ ระบบ VHF/FM ชนิดประจำที่ขนา</t>
  </si>
  <si>
    <t>16.10.2013</t>
  </si>
  <si>
    <t>เครื่องรับ-ส่งวิทยุ ระบบ VHF/FM</t>
  </si>
  <si>
    <t>01.06.2014</t>
  </si>
  <si>
    <t>26.06.2014</t>
  </si>
  <si>
    <t>ติดตั้งเครื่องกำเนิดไฟฟ้า</t>
  </si>
  <si>
    <t>เครื่องขยายเสียงพร้อมสัญญาณอิเล็กทรอนิกส์ไชเรนและ</t>
  </si>
  <si>
    <t>เครื่องรับ-ส่ง วิทยุ VHF/FM ชนิดประจำที่ แบบ</t>
  </si>
  <si>
    <t>เครื่องบันทึกDVD</t>
  </si>
  <si>
    <t>เครื่องเสียงพร้อมอุปกรณ์ฯ</t>
  </si>
  <si>
    <t>ชุดเครื่องเสียงประกอบด้วยเครื่องขยายสัญญาณเสียงฯ</t>
  </si>
  <si>
    <t>ตู้ลำโพงขยายเสียง</t>
  </si>
  <si>
    <t>เครื่องขยายเสียงชนิด 15 จุด</t>
  </si>
  <si>
    <t>เครื่องสำรองไฟฟ้า CBC รุ่น UR-1500</t>
  </si>
  <si>
    <t>โทรทัศน์สี LCD TV รุ่น BX42/40</t>
  </si>
  <si>
    <t>เครื่องโทรสาร รุ่น KX-MB 2030 CX</t>
  </si>
  <si>
    <t>เครื่องรับสัญญาณไมโครโฟน SHURE SVX228</t>
  </si>
  <si>
    <t>ไมโครโฟนแบบมือถือ SHURE PG58</t>
  </si>
  <si>
    <t>เครื่องปรับแต่งความถี่สัญญาณเสียง EQU215</t>
  </si>
  <si>
    <t>ชุดเครื่องมือ Muti Network Engineer Ks-03</t>
  </si>
  <si>
    <t>ตู้เหล็กพร้อมอุปกรณ์ระบบไฟฟ้าอาคาร วพ.</t>
  </si>
  <si>
    <t>เครื่องรับส่งวิทยุ</t>
  </si>
  <si>
    <t>เครื่องรับส่งวิทยุ ชนิดมือถือ</t>
  </si>
  <si>
    <t>ตู้สายโทรศัพท์</t>
  </si>
  <si>
    <t>โทรทัศน์ ชนิด LED 39 นิ้ว</t>
  </si>
  <si>
    <t>โทรทัศน์ ชนิด LED 24 นิ้ว</t>
  </si>
  <si>
    <t>20.11.2013</t>
  </si>
  <si>
    <t>โทรทัศน์ ชนิดจอแบน 40 นิ้ว</t>
  </si>
  <si>
    <t>ติดตั้งเสารับสัญญาณทีวีดิจิตอล(สัญญาณแรงสูง)</t>
  </si>
  <si>
    <t>ติดตั้งเสารับสัญญาณทีวีดิจิตอลสัญญาณระบบช่วงกว้าง</t>
  </si>
  <si>
    <t>18.02.2015</t>
  </si>
  <si>
    <t>เครื่องรับส่งวิทยุระบบ VHF/FM มือถือ 5 วัตต์</t>
  </si>
  <si>
    <t>เครื่องขยายเสียง TOA Mixer Power amp</t>
  </si>
  <si>
    <t>ลำโพงติดผนัง 16watt bose</t>
  </si>
  <si>
    <t>ไมค์ประชุมประธาน TS771</t>
  </si>
  <si>
    <t>ไมค์ประชุมประธาน TS772</t>
  </si>
  <si>
    <t>ชุดจ่ายไฟไมด์ประชุม TS770</t>
  </si>
  <si>
    <t>ไมค์ไร้สายชนิดถือ Shure</t>
  </si>
  <si>
    <t>ไมโครโฟนประชาสัมพันธ์</t>
  </si>
  <si>
    <t>เครื่องฉายโปรเจคเตอร์ 3000Lm</t>
  </si>
  <si>
    <t>จอรับภาพไฟฟ้าขนาด 120 นิ้ว</t>
  </si>
  <si>
    <t>ไมค์ไร้สายชนิดหนีบปกเสื้อแบบคู่</t>
  </si>
  <si>
    <t>Rack ใส่อุปกรณ์ 24U พร้อมเครื่องจ่ายและตัด</t>
  </si>
  <si>
    <t>Rack ใส่อุปกรณ์ 10U พร้อมเครื่องจ่ายและตัด</t>
  </si>
  <si>
    <t>เครื่องรับวิทยุ TR650</t>
  </si>
  <si>
    <t>จอรับภาพ 1 ไฟฟ้า ขนาด 150 นิ้ว RAZR EMW</t>
  </si>
  <si>
    <t>ไมโครโฟนแบบหนีบ</t>
  </si>
  <si>
    <t>หูฟังแบบปิด</t>
  </si>
  <si>
    <t>คีย์บอร์ดใบ้ Maudio</t>
  </si>
  <si>
    <t>Harddisk Extermal 2B</t>
  </si>
  <si>
    <t>ไมโครโฟน Condenser Rode NT2A</t>
  </si>
  <si>
    <t>05.10.2016</t>
  </si>
  <si>
    <t>เครื่องรับ-ส่งวิทยุ ระบบ VHF/FM ชนิดมือถือ 5 วัตต์</t>
  </si>
  <si>
    <t>เครื่องรับ-ส่งวิทยุประจำที่ 40 วัตต์ พร้อมอุปกรณ์</t>
  </si>
  <si>
    <t>ไมโครโฟนไร้สายแบบมือถือ ยี่ห้อ SHURE รุ่น SHURE</t>
  </si>
  <si>
    <t>ไมรโฟนไร้สายแบบหนีบปกเสื้อ ยี่ห้อ SHURE รุ่น SHUR</t>
  </si>
  <si>
    <t>อุปกรณ์สำหรับกระจายสัญญาณ</t>
  </si>
  <si>
    <t>ชุดขายึดจอทีวี</t>
  </si>
  <si>
    <t>เครื่องรับโทรศัพท์</t>
  </si>
  <si>
    <t>โทรทัศน์สี LED TV รุ่น LC-40 LE 265M 40 นิ้ว</t>
  </si>
  <si>
    <t>ชุดไมค์ประธาน NTS DC -10D</t>
  </si>
  <si>
    <t>28.05.2015</t>
  </si>
  <si>
    <t>กล้องถาพนิ่งระบบดิจิตอล</t>
  </si>
  <si>
    <t>เครื่องมัลติมีเดียโปรเจคเตอร์ ระดับ XGA</t>
  </si>
  <si>
    <t>กล้องถ่ายภาพนิ่ง 70D+Canon เลนส์18-135STM</t>
  </si>
  <si>
    <t>กล้องถ่ายภาพเคลื่อนไหว(กล้องวิดีโอ)</t>
  </si>
  <si>
    <t>14.01.2016</t>
  </si>
  <si>
    <t>ระบบโทรทัศน์วงจรปิดเพื่อรักษาความปลอดภัย</t>
  </si>
  <si>
    <t>โทรทัศน์สีและสัญญาณ</t>
  </si>
  <si>
    <t>ลำโพงและเครื่องเสียง</t>
  </si>
  <si>
    <t>29.08.2016</t>
  </si>
  <si>
    <t>โทรทัศน์ แอลซีดี LED TV ขนาด 40 นิ้ว SAMSUNG</t>
  </si>
  <si>
    <t>10.10.2016</t>
  </si>
  <si>
    <t>โทรทัศน์แอลอีดี ระดับความละเอียดจอภาพ 1920*1080</t>
  </si>
  <si>
    <t>11.10.2016</t>
  </si>
  <si>
    <t>โทรทัศน์ แอลอีดี LED TV</t>
  </si>
  <si>
    <t>21.10.2016</t>
  </si>
  <si>
    <t>กล้องถ่ายภาพดิจิตอลพร้อมขาตั้งยี่ห้อ nikon</t>
  </si>
  <si>
    <t>เครื่องมัลติมีเดียโปรเจกเตอร์ระดับ XGA</t>
  </si>
  <si>
    <t>เครื่องมัลติมีเดียโปรเจคเตอร์ระดับ XGA</t>
  </si>
  <si>
    <t>06.12.2016</t>
  </si>
  <si>
    <t>โทรทัศน์แอลอีดี LED TV ขนาด 32 นิ้ว ซัมซุง</t>
  </si>
  <si>
    <t>โทรทัศน์ แอล อี ดี ( LED TV)</t>
  </si>
  <si>
    <t>06.03.2017</t>
  </si>
  <si>
    <t>เครื่องมัลติมีเดียโปรเจคเตอร์ ระดับ 1024x768 XGA</t>
  </si>
  <si>
    <t>เครื่องขยายเสียงลำโพง สำหรับลำโพงเสริม 4x200 วัตต์</t>
  </si>
  <si>
    <t>เครื่องขยายเสียงลำโพงคู่หน้า 2x1320 วัตต์</t>
  </si>
  <si>
    <t>ลำโพงคู่หน้า มุมกระจายเสียง 30 องศา</t>
  </si>
  <si>
    <t>ลำโพงคู่หน้า มุมกระจายเสียง 5 องศา</t>
  </si>
  <si>
    <t>ลำโพงเสียงต่ำ</t>
  </si>
  <si>
    <t>จอรับภาพแบบมอนิเตอร์ ขนาด 324 นิ้ว แบบ HDTV</t>
  </si>
  <si>
    <t>เครื่องสลับสัญญาณภาพและเสียง ขนาด 6x6 HDMI</t>
  </si>
  <si>
    <t>เครื่องส่งสัญญาณภาพและเสียงผ่าน Network</t>
  </si>
  <si>
    <t>เครื่องแยกสัญญาณเสียงออกจาก HDMI พร้อมสัญญาณเสียง</t>
  </si>
  <si>
    <t>จอ LED TV ขนาด 60 นิ้ว</t>
  </si>
  <si>
    <t>20.07.2017</t>
  </si>
  <si>
    <t>โทรทัศน์แอลอีดี LED TV ขนาด32 นิ้ว ซัมซุง</t>
  </si>
  <si>
    <t>โทรทัศน์ แอลอีดี LED TV ขนาด 40 นิ้ว ซัมซุง</t>
  </si>
  <si>
    <t>โทรทัศน์ แอลอีดี LED TV 49 นิ้ว ซัมซุง</t>
  </si>
  <si>
    <t>โทรทัศน์ แอลอีดี LED TV ขนาด 50 นิ้ว ซัมซุง</t>
  </si>
  <si>
    <t>โทรทัศน์ แอลอีดี LED TV ขนาด 55 นิ้ว ซัมซุง</t>
  </si>
  <si>
    <t>30.01.2018</t>
  </si>
  <si>
    <t>กล้องถ่ายภาพนิ่ง ระบบดิจิตอล 20 ล้านพิกเซล</t>
  </si>
  <si>
    <t>จอรับภาพ ชนิดมอเตอร์ไฟฟ้า ขนาดเส้นทแยงมุม 100 นิ้ว</t>
  </si>
  <si>
    <t>โทรทัศน์แอลอีดี (LED HTV) ขนาดจอ 40 นิ้ว</t>
  </si>
  <si>
    <t>โทรทัศน์แอลอีดี (internet Digital SMART TV)ขนาด40"</t>
  </si>
  <si>
    <t>09.04.2018</t>
  </si>
  <si>
    <t>เครื่องมัลติมีเดียโปรเจคเตอร์ ขนาด 3500Ansi</t>
  </si>
  <si>
    <t>เครื่องมัลติมีเดียโปรเจคเตอร์ ขนาด 3000 Ansi</t>
  </si>
  <si>
    <t>เครื่องบันทึกภาพ 16 ช่องสัญญาณ</t>
  </si>
  <si>
    <t>โทรทัศน์ LED ขนาด 50 นิ้ว (LED TV50 TCL UHD SMART)</t>
  </si>
  <si>
    <t>25.07.2018</t>
  </si>
  <si>
    <t>โทรทัศน์ แอลอีดี LED TV ขนาดจอ 32 นิ้ว ซัมซุง</t>
  </si>
  <si>
    <t>โทรทัศน์ แอลอีดี LED TV ขนาด 49 นิ้ว ซัมซุง</t>
  </si>
  <si>
    <t>โทรทัศน์ แอลอีดี LED TV ขนาด 60 นิ้ว ซัมซุง</t>
  </si>
  <si>
    <t>เครื่องโทรทัศน์ ขนาด 49 นิ้ว</t>
  </si>
  <si>
    <t>เครื่องฉายภาพ 3 มิติ ยี่ห้อ Raza</t>
  </si>
  <si>
    <t>จอ LED TV ขนาด 40 นิ้ว ยี่ห้อ LG รุ่น LG 43 LBXXX</t>
  </si>
  <si>
    <t>จอทีวี LCD ยี่ห้อ SONY</t>
  </si>
  <si>
    <t>เครื่องรับส่งวิทยุระบบ VHM/FM</t>
  </si>
  <si>
    <t>แอล อี ดี ทีวี ขนาด 55 นิ้ว</t>
  </si>
  <si>
    <t>ขายึดแบบแขวน ถอดประกอบ</t>
  </si>
  <si>
    <t>แอล ดี วอลล์ ขนาดกว้าง 6 ม. สูง 2 ม.(รวม12ตรม.)</t>
  </si>
  <si>
    <t>13.02.2019</t>
  </si>
  <si>
    <t>เครื่องบันทึก16ช่อง1ช่องเสียง รองรับฮาร์ดดิสท์2ลูก</t>
  </si>
  <si>
    <t>จอ55นิ้ว LED Monitor พร้อมขาแขวน</t>
  </si>
  <si>
    <t>08.02.2019</t>
  </si>
  <si>
    <t>โดรนติดกล้องพร้อมบิน DJI 4 Pro Plus</t>
  </si>
  <si>
    <t>จอภาพ Imac 27 นิ้ว + Inter core i7 DDR4 32 GHZ</t>
  </si>
  <si>
    <t>ชุดกล้องถ่ายภาพและอุปกรณ์</t>
  </si>
  <si>
    <t>ชุดไฟต่อเนื่อง</t>
  </si>
  <si>
    <t>จอรับภาพชนิดมอเตอร์ไฟฟ้า ขนาดเส้นทะแยงมุม</t>
  </si>
  <si>
    <t>จอรับภาพชนิดมอเตอร์ไฟฟ้า ขนาด 180 นิ้ว</t>
  </si>
  <si>
    <t>โทรทัศน์ แอลอีดี LED TV แบบ Smart TV 43 นิ้วซัมซุง</t>
  </si>
  <si>
    <t>โทรทัศน์ แอลอีดี LED TV แบบ Smart TV 49 นิ้วซัมซุง</t>
  </si>
  <si>
    <t>โทรทัศน์ แอลอีดี LED TV แบบ Smart TV 55 นิ้วซัมซุง</t>
  </si>
  <si>
    <t>21.06.2019</t>
  </si>
  <si>
    <t>กล้องโทรทัศน์วงจรปิดชนิดเครือข่ายแบบมุมมองคงที่</t>
  </si>
  <si>
    <t>อุปกรณ์บันทึกภาพผ่านเครือข่าย แบบ16ช่อง</t>
  </si>
  <si>
    <t>อุปกรณ์กระจายสัญญาณแบบ PoE ขนาด16ช่องยี่ห้อ D-LinK</t>
  </si>
  <si>
    <t>14.02.2019</t>
  </si>
  <si>
    <t>เครื่องบันทึกภาพระบบดิจิตอลสำหรับกล้องโทรทัศน์</t>
  </si>
  <si>
    <t>จอ LED แสดงภาพ ขนาด 32 นิ้ว</t>
  </si>
  <si>
    <t>โทรทัศน์แอลอีดี LED TV ระดับความละเอียด 1366X768</t>
  </si>
  <si>
    <t>13.09.2019</t>
  </si>
  <si>
    <t>โทรทัศน์แอลอีดี LED TV จอภาพ 1366*768 พิกเซล</t>
  </si>
  <si>
    <t>เครื่องมัลติมีเดียโปรเจคเตอร์ XGA</t>
  </si>
  <si>
    <t>เครื่องฉายภาพ 3 มิติ VERTEX รุ่น D-1420</t>
  </si>
  <si>
    <t>จอรับภาพชนิดมอเตอร์ไฟฟ้า</t>
  </si>
  <si>
    <t>กล้อง DSLR ยี่ห้อ NIKON รุ่น D7500 KITT AF-S DX</t>
  </si>
  <si>
    <t>กล้อง CCTV HDTVI Box Camera 1/3" 1.3MP</t>
  </si>
  <si>
    <t>เครื่องฉายภาพ 3 มิติ</t>
  </si>
  <si>
    <t>เครื่องมัลติมีเดีย-โปรเจคเตอร์ XGA</t>
  </si>
  <si>
    <t>Vetex D-1320 เครื่องฉายภาพ 3 มิติ</t>
  </si>
  <si>
    <t>จอมอนิเตอร์ไฟฟ้า สำหรับเครื่องฉายภาพ</t>
  </si>
  <si>
    <t>30.08.2019</t>
  </si>
  <si>
    <t>เครื่องมัลติมีเดียโปรเจคเตอร์ ยี่ห้อ Epson</t>
  </si>
  <si>
    <t>22.08.2019</t>
  </si>
  <si>
    <t>โทรทัศน์ 42 นิ้ว</t>
  </si>
  <si>
    <t>หมวดสินทรัพย์ 12060400 คุรภัณฑ์โฆษณา (หมดอายุการใช้งาน)</t>
  </si>
  <si>
    <t>30.04.2007</t>
  </si>
  <si>
    <t>กล้องวิดีโอ</t>
  </si>
  <si>
    <t>จอรับภาพชนิดมือดึง ขนาด 120 นิ้ว</t>
  </si>
  <si>
    <t>จอรับภาพชนิดมือดึง ขนาด 135 นิ้ว</t>
  </si>
  <si>
    <t>09.08.2007</t>
  </si>
  <si>
    <t>โทรทัศน์สี Sony 25 นิ้ว</t>
  </si>
  <si>
    <t>โทรทัศน์สี Samsung 29 นิ้ว  ลำโพงข้าง</t>
  </si>
  <si>
    <t>25.01.2008</t>
  </si>
  <si>
    <t>กล้องบันทึกภาพนิ่งดิจิตอล</t>
  </si>
  <si>
    <t>17.06.2008</t>
  </si>
  <si>
    <t>จอรับภาพชนิดมือดึงเส้นทแยงมุม</t>
  </si>
  <si>
    <t>เครื่องมัลติเดียโปรเจคเตอร์</t>
  </si>
  <si>
    <t>โทรทัศน์สีชนิดจอแบน ขนาด 29 นิ้ว</t>
  </si>
  <si>
    <t>25.08.2008</t>
  </si>
  <si>
    <t>เครื่อวรับโทรทัศน์สี ขนาด 29 นิ้ว จอแบนยี่ห้อแอลจี</t>
  </si>
  <si>
    <t>โทรทัศน์สี ชนิดจอแบน ยี่ห้อ LG รุ่น 29PD</t>
  </si>
  <si>
    <t>SONY กล้องดิจิตอลรุ่น  DSC-W210</t>
  </si>
  <si>
    <t>VERTEX จอมือดึง 120</t>
  </si>
  <si>
    <t>HITASHUI Projettor CP-RX70</t>
  </si>
  <si>
    <t>JVC กล้องHANDYCAM GZ-MG630</t>
  </si>
  <si>
    <t>VISUALIZER VERTEX D-970</t>
  </si>
  <si>
    <t>กล้องถ่ายรูประบบดิจิตอล</t>
  </si>
  <si>
    <t>04.06.2010</t>
  </si>
  <si>
    <t>จอรับภาพชนิดมอเตอร์ไฟฟ้าขนาดเส้นทะแยงมุม</t>
  </si>
  <si>
    <t>01.06.2010</t>
  </si>
  <si>
    <t>เครื่องถ่ายทอดสัญญาณภาพวัตถุ 3 มิติ</t>
  </si>
  <si>
    <t>จอรับภาพ ขนาด 150 นิ้ว SCREEN BOY</t>
  </si>
  <si>
    <t>โทรทัศน์ 29" Samsung</t>
  </si>
  <si>
    <t>เครื่องมัลติมีเดียโปรเทสเตอร์ Panasonic</t>
  </si>
  <si>
    <t>โทรทัศน์ 29" Samsung CS-29Z45ML</t>
  </si>
  <si>
    <t>14.09.2010</t>
  </si>
  <si>
    <t>เครื่องถ่ายทอดสัญญาณภาพวัตถุ 3 มิติ Vertex</t>
  </si>
  <si>
    <t>24.04.2010</t>
  </si>
  <si>
    <t>ทีวีสีจอแบน</t>
  </si>
  <si>
    <t>30.09.2010</t>
  </si>
  <si>
    <t>โทรทัศน์แอลซีดี 32 นิ้ว samsung LA32B450</t>
  </si>
  <si>
    <t>โทรทัศน์แอลซีดี 42 นิ้ว JVC T42Z49</t>
  </si>
  <si>
    <t>ระบบกล้องโทรทัศน์วงจรปิดพร้อมติดตั้ง</t>
  </si>
  <si>
    <t>21.01.2011</t>
  </si>
  <si>
    <t>เครื่องมัลติมิเดียโปรเจคเตอร์ ยี่ห้อ "NEC"</t>
  </si>
  <si>
    <t>11.02.2011</t>
  </si>
  <si>
    <t>กล้องถ่ายภาพนิ่ง ระบบดิจิตอล</t>
  </si>
  <si>
    <t>22.12.2010</t>
  </si>
  <si>
    <t>เครื่องฉายภาพ 3 มิติ Vertex รุ่น D-890 DX</t>
  </si>
  <si>
    <t>20.05.2011</t>
  </si>
  <si>
    <t>Projector Dell 151OX มาเลเซีย</t>
  </si>
  <si>
    <t>24.06.2011</t>
  </si>
  <si>
    <t>LCD LG Full HD 32LK450</t>
  </si>
  <si>
    <t>LCD Samsung Full HD LA-40D550</t>
  </si>
  <si>
    <t>25.08.2011</t>
  </si>
  <si>
    <t>โทรทัศน์ แอล ซี ดี (LCD TV) ยี่ห้อ Sharp</t>
  </si>
  <si>
    <t>22.08.2011</t>
  </si>
  <si>
    <t>เครื่องมัลติมีเดียโปรเจคเตอร์ ระดับ SVGA ขนาด2500</t>
  </si>
  <si>
    <t>เครื่องมัลติมีเดียโปรเจคเตอร์ ระดับ XGA ขนาด 3200</t>
  </si>
  <si>
    <t>08.05.2012</t>
  </si>
  <si>
    <t>โทรทัศน์ LCD TV ระดับความละเอียดจอภาพ 1920*1080</t>
  </si>
  <si>
    <t>06.08.2012</t>
  </si>
  <si>
    <t>กล้องชนิดโคมอินฟราเรด Longse รุ่น LIRDBSHS</t>
  </si>
  <si>
    <t>เครื่องบันทึกภาพพร้อมจอภาพหลักพร้อมบริการ</t>
  </si>
  <si>
    <t>30.07.2012</t>
  </si>
  <si>
    <t>โทรทัศน์แอลซีดีขนาด 40 นิ้ว SONY KLV-40BV450</t>
  </si>
  <si>
    <t>16.12.2012</t>
  </si>
  <si>
    <t>กล้องถ่ายภาพนิ่งระบบดิจิตอล ความละเอียด 16 ล้าน</t>
  </si>
  <si>
    <t>ชุดประธาน ยี่ห้อ DSI รุ่น DC5980Pกับ GM5924</t>
  </si>
  <si>
    <t>21.12.2012</t>
  </si>
  <si>
    <t>ชุดผู้ร่วมประชุม ยี่ห้อ DIS รุ่น DC5980P กับGM5924</t>
  </si>
  <si>
    <t>เครื่องควบคุมพร้อมแหล่งจ่ายกำลังไฟฟ้ายี่ห้อ</t>
  </si>
  <si>
    <t>29.11.2012</t>
  </si>
  <si>
    <t>โทรทัศน์ LCD ขนาด 46 นิ้ว Sony KLV-46Bx450</t>
  </si>
  <si>
    <t>23.01.2013</t>
  </si>
  <si>
    <t>กล้องถ่ายภาพนิ่ง ระบบดิจิตอล ความละเอียด</t>
  </si>
  <si>
    <t>08.02.2013</t>
  </si>
  <si>
    <t>โทรทัศน์ แอลซีดี samsung 32 นิ้ว</t>
  </si>
  <si>
    <t>โทรทัศน์ แอลซีดี samsung 40 นิ้ว</t>
  </si>
  <si>
    <t>โทรทัศน์ แอล ซี ดี 40 นิ้ว LG</t>
  </si>
  <si>
    <t>30.04.2013</t>
  </si>
  <si>
    <t>กล้องโทรทัศน์วงจรปิดชนิดติดคงที่ทรงโคม</t>
  </si>
  <si>
    <t>เครืองบันทึกภาพระบบดิจิตอลสำหรับกล้องโทรทัศน์</t>
  </si>
  <si>
    <t>21.06.2013</t>
  </si>
  <si>
    <t>โทรทันศ์ แอลอีดี</t>
  </si>
  <si>
    <t>28.06.2013</t>
  </si>
  <si>
    <t>โทรทัศน์แอลซีดี Toshiba 32pb00t 32 นิ้ว</t>
  </si>
  <si>
    <t>16.08.2013</t>
  </si>
  <si>
    <t>โทรทัศน์ แอลซีดี 40 นิ้ว Samsung</t>
  </si>
  <si>
    <t>โทรทัศน์ แอลซีดี 32 นิ้ว Toshiba</t>
  </si>
  <si>
    <t>ระบบกล้องวงจรปิด</t>
  </si>
  <si>
    <t>12.02.2014</t>
  </si>
  <si>
    <t>กล้องถ่ายภาพนิ่ง ระบบดิจิตอล Fujiflim</t>
  </si>
  <si>
    <t>ระบบโทรทัศน์กล้องวงจรปิดเพื่อรักษาความปลอดภัย</t>
  </si>
  <si>
    <t>11.03.2014</t>
  </si>
  <si>
    <t>โทรทัศน์ แอลซีดี</t>
  </si>
  <si>
    <t>20.02.2014</t>
  </si>
  <si>
    <t>จอรับภาพ ชนิดมอเตอร์ไฟฟ้า ขนาดเส้นทแยงมุม</t>
  </si>
  <si>
    <t>11.06.2014</t>
  </si>
  <si>
    <t>โทรทัศน์ แอล อี ดี Led TV samsung ขนาด 32 นิ้ว</t>
  </si>
  <si>
    <t>โทรทัศน์ แอล อี ดี Led TV panasonic ขนาด 46 นิ้ว</t>
  </si>
  <si>
    <t>24.06.2014</t>
  </si>
  <si>
    <t>โทรทัศน์ แอลอีดี ขนาด 40 นิ้ว SAMSUNG</t>
  </si>
  <si>
    <t>โทรทัศน์ แอลอีดี ขนาด 32 นิ้ว SAMSUNG</t>
  </si>
  <si>
    <t>เครื่องฉาย LCD</t>
  </si>
  <si>
    <t>เครื่องบันทึกระบบDVD</t>
  </si>
  <si>
    <t>โทรทัศน์สี ยี่ห้อPhilip</t>
  </si>
  <si>
    <t>กล้องถ่ายรูป</t>
  </si>
  <si>
    <t>ชุดอุปกรณ์ระบบกล้อง</t>
  </si>
  <si>
    <t>เครื่องมัลติมิเดีย</t>
  </si>
  <si>
    <t>กล้องวงจรปิด</t>
  </si>
  <si>
    <t>โทรทัศน์สี 22 นิ้ว</t>
  </si>
  <si>
    <t>โปรเจคเตอร์ยี่ห้องซันโย</t>
  </si>
  <si>
    <t>อุปกรณ์เชื่อมต่อฉายภาพ</t>
  </si>
  <si>
    <t>โทรทัศน์สี LED ยี่ห้อ LG</t>
  </si>
  <si>
    <t>กล้องถ่ายภาพนิ่งแคนนอล</t>
  </si>
  <si>
    <t>โทรทัศน์แอลซีดี</t>
  </si>
  <si>
    <t>ชุดกล้องวงจรปิดCCTV</t>
  </si>
  <si>
    <t>เครื่องรับโทรทัศน์LED</t>
  </si>
  <si>
    <t>เครื่องฉายLEDซัมซุง</t>
  </si>
  <si>
    <t>จอมอนิเตอร์ไฟฟ้า</t>
  </si>
  <si>
    <t>กล้องถ่ายภาพแคนนอล</t>
  </si>
  <si>
    <t>ทีวีสีLED32นิ้วซัมซุง</t>
  </si>
  <si>
    <t>ระบบกล้องวงจรปิดหอพักแพทย์</t>
  </si>
  <si>
    <t>โทรทัศน์จอแบน32นิ้วโตชิบ้า</t>
  </si>
  <si>
    <t>กล้องถ่ายภาพนิ่งระบบดิจิตอล</t>
  </si>
  <si>
    <t>กล้องถ่ายวิดีโอฮาร์ดดิสก์ไดรฟ์ในตัว</t>
  </si>
  <si>
    <t>เครื่องถ่ายทอดสัญญาณภาพ 3 มิติ</t>
  </si>
  <si>
    <t>เครื่องมัลติมีเดียโปรเจคเตอร์ Dell รุ่น 4220</t>
  </si>
  <si>
    <t>เครื่องมัลติมิเดียโปรเจคเตอร์ Vertex รุ่น XD2120</t>
  </si>
  <si>
    <t>เครื่องมัลติมิเดียโปรเจคเตอร์</t>
  </si>
  <si>
    <t>จอรับภาพชนิดมอเตอร์ไฟฟ้า 120 นิ้ว</t>
  </si>
  <si>
    <t>กล้องถ่ายภาพ รุ่น FINEPIX s2000HD</t>
  </si>
  <si>
    <t>กล้องถ่ายภาพระบบดิจิตอล</t>
  </si>
  <si>
    <t>17.10.2011</t>
  </si>
  <si>
    <t>30.10.2014</t>
  </si>
  <si>
    <t>กล้องโทรทัศน์วงจรปิด</t>
  </si>
  <si>
    <t>19.11.2014</t>
  </si>
  <si>
    <t>โทรทัศน์ แอลอีดี LED TV Samsung UA40H5141</t>
  </si>
  <si>
    <t>05.02.2015</t>
  </si>
  <si>
    <t>โทรทัศน์ แอนอีดี (LED TV ) ขนาด 32 นิ้ว</t>
  </si>
  <si>
    <t>17.03.2015</t>
  </si>
  <si>
    <t>จอรับภาพ ชนิดมอเตอร์ไฟฟ้า ยี่ห้อ Screen Boy</t>
  </si>
  <si>
    <t>เครื่องบันทึกภาพ 16Ch H264 Network</t>
  </si>
  <si>
    <t>เครื่องบันทึกภาพ 8 ch H264 network</t>
  </si>
  <si>
    <t>เครื่องระบบคีย์การ์ดพร้อมสแกนลายนิ้วมือ</t>
  </si>
  <si>
    <t>20.04.2015</t>
  </si>
  <si>
    <t>จอรับภาพชนิดมอเตอร์ไฟฟ้า ยี่ห้อ Screenbody</t>
  </si>
  <si>
    <t>20.06.2015</t>
  </si>
  <si>
    <t>โทรศัพท์แอลซีดี LED TV ขนาด 32 นิ้ว</t>
  </si>
  <si>
    <t>โทรศัพท์แอลซีดี LED TV ขนาด 40 นิ้ว</t>
  </si>
  <si>
    <t>โทรศัพท์แอลซีดี LED TV ขนาด 48 นิ้ว</t>
  </si>
  <si>
    <t>12.06.2015</t>
  </si>
  <si>
    <t>โทรทัศน์สีขนาดภาพ 40 นิ้ว</t>
  </si>
  <si>
    <t>โทรทัศน์สีขนาดภาพ 47   ว</t>
  </si>
  <si>
    <t>โทรทัศน์ แอลซีดี ขนาด 40 นิ้ว</t>
  </si>
  <si>
    <t>26.05.2015</t>
  </si>
  <si>
    <t>กล้องถ่ายถาพนิ่งระบบดิจิตอล</t>
  </si>
  <si>
    <t>Dahua Digital Video รุ่น DH-HCV5280A-V2</t>
  </si>
  <si>
    <t>Samsung LED TV Moniter 24 นิ้ว</t>
  </si>
  <si>
    <t>08.07.2015</t>
  </si>
  <si>
    <t>โทรทัศน์ แอลอีดี LED TV Samsung</t>
  </si>
  <si>
    <t>ฉากภูมิหลังสำหรับการบันทึกภาพ</t>
  </si>
  <si>
    <t>เลนส์สำหรับกล้องถ่ายภาพนิ่ง</t>
  </si>
  <si>
    <t>แฟลชสำหรับกล้องถ่ายภาพนิ่ง Speedltie 600EX-RT</t>
  </si>
  <si>
    <t>เครื่องวัดแสง Polaris</t>
  </si>
  <si>
    <t>05.10.2015</t>
  </si>
  <si>
    <t>26.05.2016</t>
  </si>
  <si>
    <t>โทรทัศน์แอลอีดี LED TV 32 นิ้ว Samsung</t>
  </si>
  <si>
    <t/>
  </si>
  <si>
    <t>07.06.2016</t>
  </si>
  <si>
    <t>จอรับภาพ ชนิดมอเตอร์ไฟฟ้า</t>
  </si>
  <si>
    <t>โทรทัศน์ แอลซีดี LED TV ขนาด32นิ้ว SAMSUNG</t>
  </si>
  <si>
    <t>ลำโพงเสียงเสริมเซ็นเตอร์ แบบ 2 ทาง ขนาด 8 นิ้ว</t>
  </si>
  <si>
    <t>ลำโพงมอนิเตอร์บนเวที พร้อมเครื่องขยายเสียง</t>
  </si>
  <si>
    <t>กล้องโดม ชนิด FIX แบบ Network</t>
  </si>
  <si>
    <t>จอ LED TV ขนาด 24 นิ้ว</t>
  </si>
  <si>
    <t>โทรทัศน์  ขนาด 32 นิ้ว</t>
  </si>
  <si>
    <t>โทรทัศน์ แอลอีดี LED TV 32 นิ้ว ซัมซุง</t>
  </si>
  <si>
    <t>ทีวีจอแอลอีดี ขนาด 24 นิ้ว ยี่ห้อ LG LED TV</t>
  </si>
  <si>
    <t>ระบบรักษาความปลอดภัย(ตึกนิติเวชวิทยา)</t>
  </si>
  <si>
    <t>เครื่องฉายภาพโปรเจคเตอร์ พร้อมจอรับภาพชนิดแขวนผนัง</t>
  </si>
  <si>
    <t>ทีวี LED 50 นิ้ว LG Swart TV 3D 50 นิ้ว</t>
  </si>
  <si>
    <t>กล้องดิจิตอล โซนี รุ่น DSC-H300 ขนาด 20 ล้านพิคเซล</t>
  </si>
  <si>
    <t>จอรับภาพชนิดมอเตอร์ไฟฟ้า ยี่ห้อ VERTEX</t>
  </si>
  <si>
    <t>เครื่องมับติมีเดียร์-โปรเจคเตอร์ ยี่ห้อ INFOCUS</t>
  </si>
  <si>
    <t>เครื่องมัลติมีเดียร์-โปรเจคเตอร์ ยี่ห้อ INFOCUS</t>
  </si>
  <si>
    <t>16.03.2007</t>
  </si>
  <si>
    <t>เครื่องสูบน้ำเสีย ยี่ห้อ TSURUMI PUMP</t>
  </si>
  <si>
    <t>เครื่องล้างท่ออุดตัน</t>
  </si>
  <si>
    <t>เครื่องปั๊มน้ำพร้อมติดตั้ง KIRLOSKAB</t>
  </si>
  <si>
    <t>เครื่องล้างท่อแบบตั้งพื้น RIDGID รุ่น K-60SP</t>
  </si>
  <si>
    <t>เครื่องสูบน้ำเสีย Tsurumi 100B43.7</t>
  </si>
  <si>
    <t>เครื่องตัดหญ้าแบบข้อแข็ง ชนิดสะพายบ่า</t>
  </si>
  <si>
    <t>เครื่องตัดหญ้าแบบเข็น Rapter RAP-B01</t>
  </si>
  <si>
    <t>10.11.2010</t>
  </si>
  <si>
    <t>ถังน้ำและปั๊มน้ำพิ่มแรงดันน้ำ พร้อมติดดั้ง</t>
  </si>
  <si>
    <t>28.09.2007</t>
  </si>
  <si>
    <t>แม่แรงตะเฆ่ ขนาด 3ตัน ยี่ห้อ Sunshine</t>
  </si>
  <si>
    <t>03.02.2017</t>
  </si>
  <si>
    <t>เครื่องเจียตัด แบบมือถือ ขนาด5นิ้ว</t>
  </si>
  <si>
    <t>หม้อไอน้ำ ชนิดท่อไฟนอน ขนาด 400 แรงม้า</t>
  </si>
  <si>
    <t>05.07.2012</t>
  </si>
  <si>
    <t>ปรับปรุงห้องตรวจและห้องรับรองผู้ป่วย</t>
  </si>
  <si>
    <t>ปรับปรุงจุดรับบริการ</t>
  </si>
  <si>
    <t>ปรับปรุงพื้นที่สำนักงานและบริการผู้ป่วย ฉก. ชั้น5</t>
  </si>
  <si>
    <t>24.01.2014</t>
  </si>
  <si>
    <t>เครื่องตรวจแอลกอฮอล์ด้วยเทคนิค GC/FID DUAL COLUMN</t>
  </si>
  <si>
    <t>08.10.2014</t>
  </si>
  <si>
    <t>ชุดรับภาพแผ่นเรียบแบบดิจิตอลชนิดไร้สาย</t>
  </si>
  <si>
    <t>14.10.2014</t>
  </si>
  <si>
    <t>เครื่องเอกซเรย์ฟลูออโรสโคป ระบบดิจิตอลชนิด</t>
  </si>
  <si>
    <t>05.11.2014</t>
  </si>
  <si>
    <t>ตู้อบเด็กแบบเคลื่อนย้าย ยี่ห้อ Natus รุ่น TR-200</t>
  </si>
  <si>
    <t>22.10.2014</t>
  </si>
  <si>
    <t>ชุดประเมินและวิเคราะห์การทรงตัวการควบคุมการทรงท่า</t>
  </si>
  <si>
    <t>เครื่องตรวจคลื่นไฟฟ้าของกล้ามเนื้อและระบบประสาท</t>
  </si>
  <si>
    <t>10.11.2014</t>
  </si>
  <si>
    <t>เครื่องจี้และตัดด้วยไฟฟ้าขนาดใหญ่พร้อมระบบเชื่อม</t>
  </si>
  <si>
    <t>17.10.2014</t>
  </si>
  <si>
    <t>เครื่องเตรียมชิ้นเนื้ออัตโนมัติระบบปิด ยีห้อ</t>
  </si>
  <si>
    <t>เครื่องย้อมสีแผ่นสไลด์อัตโนมัติแบบ 2 ชั้น</t>
  </si>
  <si>
    <t>17.11.2014</t>
  </si>
  <si>
    <t>ชุดฝึกการเคลื่อนไหวของรยางค์ คอมพิวเตอร์</t>
  </si>
  <si>
    <t>28.11.2014</t>
  </si>
  <si>
    <t>เครื่องช่วยหายใจแบบอัตโนมัติสำหรับใช้ในห้อง MBI</t>
  </si>
  <si>
    <t>26.11.2014</t>
  </si>
  <si>
    <t>เครื่องดมยาสลบชนิดซับซ้อนยี่ห้อ Draeger รุ่ Primus</t>
  </si>
  <si>
    <t>20.11.2014</t>
  </si>
  <si>
    <t>ชุดเครื่องมือเจาะ ตัด และเลื่อยกะดูกขนาดเล็ก</t>
  </si>
  <si>
    <t>23.12.2014</t>
  </si>
  <si>
    <t>ชุดเครื่องมือผ่าตัดผ่านกล้องแบบวีดีทัศน์ชนิดราย</t>
  </si>
  <si>
    <t>ชุดเครื่องมือผ่าตัดผ่านกล้องแบบวีดีทัศน์ชนิด</t>
  </si>
  <si>
    <t>16.12.2014</t>
  </si>
  <si>
    <t>เครื่องกรองน้ำบริสุทธิ RDและDI ขนาด250ลิตร/ชั่วโมง</t>
  </si>
  <si>
    <t>11.12.2014</t>
  </si>
  <si>
    <t>เครื่องดูดควันและกลิ่นในขณะผ่าตัด</t>
  </si>
  <si>
    <t>เครื่องติดตามการทำงานของหัวใจความอิ่มตัว</t>
  </si>
  <si>
    <t>12.12.2014</t>
  </si>
  <si>
    <t>อุปกรณ์สำหรับประกอบการผ่าตัดกล้องสูตินรี</t>
  </si>
  <si>
    <t>เตียงตรวจผู้ป่วยและทำหัตถกรรม</t>
  </si>
  <si>
    <t>23.01.2015</t>
  </si>
  <si>
    <t>11.11.2014</t>
  </si>
  <si>
    <t>โต๊ะตัดชิ้นเนื้อพร้อมระบบดูดไอสารพิษแบบ Back Draft</t>
  </si>
  <si>
    <t>03.12.2014</t>
  </si>
  <si>
    <t>เครื่องวัดปริมาณสารพันธุกรรม</t>
  </si>
  <si>
    <t>22.12.2014</t>
  </si>
  <si>
    <t>เครื่องสกัดดีเอ็นเอแบบอัตโนมัติ</t>
  </si>
  <si>
    <t>เครื่องแยกและวิเคราะห์สารพันธุกรรมด้วยกระแสไฟฟ้า</t>
  </si>
  <si>
    <t>24.12.2014</t>
  </si>
  <si>
    <t>ชุดปั่นย่อยเนื้อเยื่อภายในโพรงมอลูก 15 มม</t>
  </si>
  <si>
    <t>เครื่องต้มแผ่นให้ความร้อน</t>
  </si>
  <si>
    <t>เครื่องต้มพาราฟิน</t>
  </si>
  <si>
    <t>17.12.2014</t>
  </si>
  <si>
    <t>เครื่องกะตุกหัวใจพร้อมวัดความอิ่มตัว</t>
  </si>
  <si>
    <t>23.02.2015</t>
  </si>
  <si>
    <t>ต่อเติมระบบอากาสทางการแพทย์</t>
  </si>
  <si>
    <t>09.01.2015</t>
  </si>
  <si>
    <t>ชุดอภิบาลทารกแรกเกิด รุ่น IW931</t>
  </si>
  <si>
    <t>19.12.2014</t>
  </si>
  <si>
    <t>กล้องผ่าตัดจุลศัลยกรรมประสาท(Operating Microscope)</t>
  </si>
  <si>
    <t>11.03.2015</t>
  </si>
  <si>
    <t>เครื่องตรวจวิเคราะห์ระบบการไหลเวียนของเส้นเลือดใน</t>
  </si>
  <si>
    <t>26.03.2015</t>
  </si>
  <si>
    <t>เครื่องจี้และตัดด้วยไฟฟ้า</t>
  </si>
  <si>
    <t>19.03.2015</t>
  </si>
  <si>
    <t>เครื่องกรอกระดูกและฟันสำหรับรากเทียม</t>
  </si>
  <si>
    <t>ด้ามจับเครื่องมือที่ใช้ในการผ่าตัดเรติน่า</t>
  </si>
  <si>
    <t>13.01.2015</t>
  </si>
  <si>
    <t>ตู้เย็นเก็บเลือด ยี่ห้อ Haier รุ่น HXC-158B</t>
  </si>
  <si>
    <t>เครื่องวัดความดันโลหิตอัตโนมัติ รุ่น TM 2655P</t>
  </si>
  <si>
    <t>เครื่องช่วยหายใจชนิดควบคุมปริมาตรและความดันพร้อม</t>
  </si>
  <si>
    <t>31.03.2015</t>
  </si>
  <si>
    <t>เครื่องตรวจหา bilirubin รุ่น Neo-bil Plus</t>
  </si>
  <si>
    <t>16.04.2015</t>
  </si>
  <si>
    <t>เครื่องมือวิเคราะห์สำหรับตรวจยา สารเสพติดและ</t>
  </si>
  <si>
    <t>03.03.2015</t>
  </si>
  <si>
    <t>เครื่องปั่นตกตะกอนความเร็วสูง</t>
  </si>
  <si>
    <t>อุปกรณ์จับเข็นผ่าตัดผ่านกล้องแบบโค้งไปทางซ้าย</t>
  </si>
  <si>
    <t>แบตเตอรี่สำหรับจ่ายพลังงานเครื่องจี้และตัด</t>
  </si>
  <si>
    <t>24.03.2015</t>
  </si>
  <si>
    <t>อุปกรณ์จับเข็มสำหรับผ่าตัดผ่านกล้องแบบโค้งไปทางขวา</t>
  </si>
  <si>
    <t>กรรไกรแนวตั้งตั้งสำหรับการผ่าตัดเรติน่า</t>
  </si>
  <si>
    <t>เครื่องเปลี่ยนพลังงานไฟฟ้าเป็นพลังงานกล</t>
  </si>
  <si>
    <t>10.04.2015</t>
  </si>
  <si>
    <t>อุปกรณ์ป้องกันหลอดเลือดอุดตัน</t>
  </si>
  <si>
    <t>10.03.2015</t>
  </si>
  <si>
    <t>เครื่องวัดกำลังเลนส์แบบอัตโนมัติ</t>
  </si>
  <si>
    <t>ชุดเลนส์ทดสอบสายตา</t>
  </si>
  <si>
    <t>02.04.2015</t>
  </si>
  <si>
    <t>เครื่องตรวจคลื่นหัวใจ KENZ รุ่น KENZ</t>
  </si>
  <si>
    <t>27.04.2015</t>
  </si>
  <si>
    <t>ชุดเจลรองตัวผู้ป่วย ประกอบด้วย 3 รายการ</t>
  </si>
  <si>
    <t>24.04.2015</t>
  </si>
  <si>
    <t>อุปกรณ์จับเนื้อเยื่อสำหรับผ่าตัดช่องท้อง</t>
  </si>
  <si>
    <t>เครื่องปั่นล้างเซลล์อัตโนมัติ รุ่น Ultra CW-24</t>
  </si>
  <si>
    <t>เครื่องรีดปิดซองกระดาษกับพลาสติกอัตโนมัติ</t>
  </si>
  <si>
    <t>07.05.2015</t>
  </si>
  <si>
    <t>เครื่องเป่าและอบแห้งอุปกรณ์ท่อและสายยาง</t>
  </si>
  <si>
    <t>30.04.2015</t>
  </si>
  <si>
    <t>06.05.2015</t>
  </si>
  <si>
    <t>อุปกรณ์สำหรับดูดและจ่ายของเหลวภายในช่องท้อง</t>
  </si>
  <si>
    <t>11.05.2015</t>
  </si>
  <si>
    <t>เครื่องเอกซเรย์เคลื่อนที่</t>
  </si>
  <si>
    <t>เครื่องเอกซเรย์เคลื่อนที่ระบบดิจิตอล</t>
  </si>
  <si>
    <t>22.05.2015</t>
  </si>
  <si>
    <t>เครื่องวัดความดันโลหิตอัตโนมัติ ยี่ห้อ MEK</t>
  </si>
  <si>
    <t>14.05.2015</t>
  </si>
  <si>
    <t>กรรไกรโค้งสำหรับการผ่าตัดเรติน่า</t>
  </si>
  <si>
    <t>09.03.2015</t>
  </si>
  <si>
    <t>อุปกรณ์สำหรับดูดและจ่ายของเหลว ยี่ห้อ OLYMPUS</t>
  </si>
  <si>
    <t>เครื่องช่วยหายใจความดันบวกสองระดับ</t>
  </si>
  <si>
    <t>03.06.2015</t>
  </si>
  <si>
    <t>กรรไกรสำหรับตัดน้ำวุ้นและพังผืดในลูกตาด้านหลัง</t>
  </si>
  <si>
    <t>เครื่องมือถ่างเนื้อเยื่อบริเวณเต้านม</t>
  </si>
  <si>
    <t>เครื่องมือสำหรับถ่างเนื้อเยื่อและกล้ามเนื้อกระดูก</t>
  </si>
  <si>
    <t>01.04.2015</t>
  </si>
  <si>
    <t>เครื่องสกัดสารอัตโนมัติ</t>
  </si>
  <si>
    <t>28.04.2015</t>
  </si>
  <si>
    <t>เครื่อง X-ray ดิจิตอล</t>
  </si>
  <si>
    <t>29.05.2015</t>
  </si>
  <si>
    <t>รถขับเคลื่อนไฟฟ้าชนิดยืนขับสำหรับส่งผ้า</t>
  </si>
  <si>
    <t>ต่อเติมระบบอัดอากาศทางการแพทย์</t>
  </si>
  <si>
    <t>15.06.2015</t>
  </si>
  <si>
    <t>เครื่องมือจับเนื้อเยื่อในช่องท้องแบบ Bowel Grasper</t>
  </si>
  <si>
    <t>24.06.2015</t>
  </si>
  <si>
    <t>เครื่องเฝ้าระวังสัญญาณชีพขั้นพื้นฐาน</t>
  </si>
  <si>
    <t>25.06.2015</t>
  </si>
  <si>
    <t>เครื่องติดตามสัญญาณชีพขณะเคลื่อนย้าย</t>
  </si>
  <si>
    <t>รถเข็นเก็บเครื่องมือฉุกเฉิน รุ้น EMS-4</t>
  </si>
  <si>
    <t>06.07.2015</t>
  </si>
  <si>
    <t>กรรไกรสำหรับจุลศัลยกรรมประสาท</t>
  </si>
  <si>
    <t>07.07.2015</t>
  </si>
  <si>
    <t>03.07.2015</t>
  </si>
  <si>
    <t>02.07.2015</t>
  </si>
  <si>
    <t>เครื่องมือตัดเนื้อเยื่อปากมดลูกแบบ Mini Townsend</t>
  </si>
  <si>
    <t>16.07.2015</t>
  </si>
  <si>
    <t>เครื่องตรวจอวัยวะภายในด้วยคลื่นเสียงความถี่สูง</t>
  </si>
  <si>
    <t>26.06.2015</t>
  </si>
  <si>
    <t>เครื่องติดตามสัญญาณชีพประจำเตียงผู้ป่วย</t>
  </si>
  <si>
    <t>เครื่องวัดความดันโลหิตอัตโนมัติ</t>
  </si>
  <si>
    <t>28.07.2015</t>
  </si>
  <si>
    <t>กรรไกรสำหรับจุดศัลกรรมประสาท</t>
  </si>
  <si>
    <t>แคลมป์ยืดจับชุดอุปกรณ์ถ่างเนื้อสมอง</t>
  </si>
  <si>
    <t>05.08.2015</t>
  </si>
  <si>
    <t>เครื่องกระตุกหัวใจพร้อมวัดความอิ่มตัว</t>
  </si>
  <si>
    <t>14.08.2015</t>
  </si>
  <si>
    <t>เตียงตรวจทางสูตินรีเวชกรรม</t>
  </si>
  <si>
    <t>กรรไกรสำหรับศัลยกรรมประสาท รุ่นเฉพาะ</t>
  </si>
  <si>
    <t>13.08.2015</t>
  </si>
  <si>
    <t>กรรไกรขนาดเล็กตัดเนื้อเยื่อที่กล่องเสียง</t>
  </si>
  <si>
    <t>เครื่องมือตัดเนื้อเยื่อในช่องท้องแบบ METZENBAUM</t>
  </si>
  <si>
    <t>07.09.2015</t>
  </si>
  <si>
    <t>20.07.2015</t>
  </si>
  <si>
    <t>เครื่องกระตุ้นกล้ามเนื้อและเส้นประสาทด้วยกระแสไฟฟ้</t>
  </si>
  <si>
    <t>เครื่องต้มแผ่นให้ความร้อน รุ่น M-4 Mobile</t>
  </si>
  <si>
    <t>21.07.2015</t>
  </si>
  <si>
    <t>ลู่สำหรับฝึกเดิน วิ่งด้วยไฟฟ้า รุ่น YK-5814</t>
  </si>
  <si>
    <t>เครื่องช่วยการเคลื่อนไหมสำหรับแขนขา</t>
  </si>
  <si>
    <t>เครื่องอบไฟฟ้าด้วยคลื่นสั้น รุ่น Intelect Shortwav</t>
  </si>
  <si>
    <t>เครื่องต้มพาราฟิน รุ่น Fysiomed Fango Heater</t>
  </si>
  <si>
    <t>เครื่องปรับระดับด้วยไฟฟ้า รุ่น ManuXelect</t>
  </si>
  <si>
    <t>เครื่องนวดไฟฟ้าด้วยคลื่นเสียงยี่ห้อ</t>
  </si>
  <si>
    <t>เครื่องรักษาเนื้อเยื่อด้วยแสงเลเซอร์</t>
  </si>
  <si>
    <t>10.09.2015</t>
  </si>
  <si>
    <t>เครื่อง Incubator Shaker</t>
  </si>
  <si>
    <t>10.08.2015</t>
  </si>
  <si>
    <t>เครื่องตรวจการได้ยินแบบตัดกรอง</t>
  </si>
  <si>
    <t>06.10.2015</t>
  </si>
  <si>
    <t>ชุดเครื่องมือทำแขนขาเทียมและกายอุปกรณ์เสริม</t>
  </si>
  <si>
    <t>22.10.2015</t>
  </si>
  <si>
    <t>เครื่องติดตามการทำงานของหัวใจ,ความอิ่มตัวของออกซิ</t>
  </si>
  <si>
    <t>เครื่องตรวจอวัยวะภายในด้วยคลื่นเสียงความถี่สูงชนิด</t>
  </si>
  <si>
    <t>29.10.2015</t>
  </si>
  <si>
    <t>01.10.2015</t>
  </si>
  <si>
    <t>เตียงนอนผู้ป่วยชนิดปรับด้วยระบบไฟฟ้า</t>
  </si>
  <si>
    <t>ตู้เย็นเก็บยาและเวชภัณฑ์ MALLORY รุ่น SES-30NFYA</t>
  </si>
  <si>
    <t>กล้องส่องตรวจระบบทางเดินปัสสาวะ 30 องศา</t>
  </si>
  <si>
    <t>รถเข็นเก็บเครื่องมือฉุกเฉิน EMS-1</t>
  </si>
  <si>
    <t>เครื่องตรวจวิเคราะห์การทำงานของหัวใจ</t>
  </si>
  <si>
    <t>เครื่องดึงคอดึงหลังโดยอัตโนมัติพร้อมเตียง</t>
  </si>
  <si>
    <t>รถเข็นเปลนอน</t>
  </si>
  <si>
    <t>ตู้เย็นเก็บพลาสมาแช่แข็ง 20 คิวบิกฟุต</t>
  </si>
  <si>
    <t>17.09.2015</t>
  </si>
  <si>
    <t>เครื่องชั่งน้ำหนักสำหรับผู้ป่วยแบบรถเข็นขึ้น</t>
  </si>
  <si>
    <t>ตู้แช่ชีววัตถุ 2 ประตู</t>
  </si>
  <si>
    <t>27.10.2015</t>
  </si>
  <si>
    <t>แขนข้องูตัดได้ สำหรับศัลยกรรมประสาท</t>
  </si>
  <si>
    <t>เครื่องมือสำหรับตัดเนื้อเยื่อหมอนรองกระดูก</t>
  </si>
  <si>
    <t>กล้องจุลทรรศน์ชนิด 2 กระบอกตา</t>
  </si>
  <si>
    <t>วงล้อบริหารไหล่และแขน</t>
  </si>
  <si>
    <t>ชุดน้ำหนักลูกเหล็ก ถุงทราย</t>
  </si>
  <si>
    <t>อุปกรณ์ถ่างโพรงจมูกสำหรับงานศัลกรรม</t>
  </si>
  <si>
    <t>กรรไกรสำหรับจุลศัลกรรมประสาท ชนิด Ultar-Fine</t>
  </si>
  <si>
    <t>02.10.2015</t>
  </si>
  <si>
    <t>ชุดแปลงสัญญาณภาพเอกซเรย์ป็นระบบดิจิตอลแบบแผ่นเรียบ</t>
  </si>
  <si>
    <t>ชุดรอกพร้อมน้ำหนักแบบยึดติดผนัง</t>
  </si>
  <si>
    <t>โต๊ะบริหารขาและเข่า</t>
  </si>
  <si>
    <t>ชุดออกกำลังกายแบบแขวน</t>
  </si>
  <si>
    <t>เครื่องสั่นปอด</t>
  </si>
  <si>
    <t>เตียงฝึกยืนรับสูงต่ำและปรับมุมได้ด้วยไฟฟ้า</t>
  </si>
  <si>
    <t>รถเข็นเก็บเครื่องมือฉุกเฉิน</t>
  </si>
  <si>
    <t>เครื่องจี้และตัดเนื้อเยื่อด้วยความถี่คลื่น</t>
  </si>
  <si>
    <t>เตียงนอนสำหรับผู้ป่วยหนักควบคุมการทำงานด้วย</t>
  </si>
  <si>
    <t>26.11.2015</t>
  </si>
  <si>
    <t>เครื่องกระตุกหัวใจพร้อมวัดความอื่มตัว</t>
  </si>
  <si>
    <t>อุปกรณ์ป้องกันหลอดเลือดดำลึกอุดตัน</t>
  </si>
  <si>
    <t>เครื่องเฝ้าระวังสัญญาณชีพพื้นฐาน</t>
  </si>
  <si>
    <t>เครื่องเอกซเรย์เคลื่อนที่พร้อมชุดรับภาพชนิดไร้สายร</t>
  </si>
  <si>
    <t>16.12.2015</t>
  </si>
  <si>
    <t>เตียงแบบเตี้ย</t>
  </si>
  <si>
    <t>เตียงแบบสูง</t>
  </si>
  <si>
    <t>ราวสำหรับฝึกเดินแบบคู่ขนาน</t>
  </si>
  <si>
    <t>03.12.2015</t>
  </si>
  <si>
    <t>เครื่องตรวจและวิเคราะห์การทำงานของหัวใจชนิดบันทึก</t>
  </si>
  <si>
    <t>22.12.2015</t>
  </si>
  <si>
    <t>29.12.2015</t>
  </si>
  <si>
    <t>เครื่องกรองกระดูกและฟน</t>
  </si>
  <si>
    <t>26.12.2015</t>
  </si>
  <si>
    <t>เครื่องดูดเสมหะไฟฟ้าแบบเคลื่อนย้าย</t>
  </si>
  <si>
    <t>เครื่องวัดความอิ่มตัวของออกซิเจนในเลือด</t>
  </si>
  <si>
    <t>27.12.2015</t>
  </si>
  <si>
    <t>เครื่องตรวจคลื่นไฟฟ้าหัวใจ</t>
  </si>
  <si>
    <t>21.12.2015</t>
  </si>
  <si>
    <t>เครื่องเตรียมชิ้นเนื้ออัตโนมัติระบบปิด</t>
  </si>
  <si>
    <t>01.12.2015</t>
  </si>
  <si>
    <t>เครื่องย้อมสีสไลด์อัตโนมัติ</t>
  </si>
  <si>
    <t>08.12.2015</t>
  </si>
  <si>
    <t>08.01.2016</t>
  </si>
  <si>
    <t>ชุดเครื่องมือผ่าตัดซ่อมหรือเปลี่ยนลิ้นหัวใจ</t>
  </si>
  <si>
    <t>26.01.2016</t>
  </si>
  <si>
    <t>เปลดักผุ้ป่วย รุ่น ART630</t>
  </si>
  <si>
    <t>24.11.2015</t>
  </si>
  <si>
    <t>ยูนิตทำฟันสำหรับงานทันตกรรมเฉพาะทาง</t>
  </si>
  <si>
    <t>26.10.2015</t>
  </si>
  <si>
    <t>ตู้เย็นเก็บโลหิตขนาดไม่น้อยกว่า 11 คิวบิกฟุต</t>
  </si>
  <si>
    <t>หัวตรวจเครื่องตรวจอวัยวะภายในด้วยคลื่นถี่สูง</t>
  </si>
  <si>
    <t>เตียงผ่าตัดปรับระดับด้วยระบบไฟฟ้าพร้อมรีโมทคอนโทรล</t>
  </si>
  <si>
    <t>อุปกรณ์สำหรับประกอบการผ่าตัดผ่านกล้องทางสูตินรีเวช</t>
  </si>
  <si>
    <t>เครื่องจี้และตัดด้วยไฟฟ้าขนาดใหญ่</t>
  </si>
  <si>
    <t>10.11.2015</t>
  </si>
  <si>
    <t>เครื่องช่วยใส่ท่อหายใจระบบวีดีทัศน์</t>
  </si>
  <si>
    <t>เครื่องหล่อลื่นด้ามกรอฟัน</t>
  </si>
  <si>
    <t>เครื่องชั่งน้ำหนักแบบดิจิตอล</t>
  </si>
  <si>
    <t>04.01.2016</t>
  </si>
  <si>
    <t>เตียงผู้ป่วยที่สามารถทำหัตถการพร้อมเอ็กซเรย์ได้</t>
  </si>
  <si>
    <t>เครื่องตัดชิ้นเนื้ออัตโนมัติ</t>
  </si>
  <si>
    <t>เครื่องเอกซเรย์ทั่วไป แบบCeilingพร้อมเครื่องอ่าน</t>
  </si>
  <si>
    <t>เครื่องเอกซเรย์คอมพิวเตอร์แบบถ่ายภาพต่อเนื่อง</t>
  </si>
  <si>
    <t>24.02.2016</t>
  </si>
  <si>
    <t>เครื่องควบคุมของเหลวเข้าสู่ร่างกาย</t>
  </si>
  <si>
    <t>20.01.2016</t>
  </si>
  <si>
    <t>เครื่องมือสำหรับจับกล้ามเนื้อตาแบบ Moody</t>
  </si>
  <si>
    <t>เครื่องมือสำหรับเปิดกระจกตาแบบ lAsik</t>
  </si>
  <si>
    <t>เครื่องมือสำหรับเปิดกระจกตาแบบ Lasik</t>
  </si>
  <si>
    <t>25.01.2016</t>
  </si>
  <si>
    <t>เครื่องมือจับและปลดคลิปหนีบเส้นเลือดและเนื้อเยื่อ</t>
  </si>
  <si>
    <t>03.02.2016</t>
  </si>
  <si>
    <t>เครื่องให้สารเหลวเข้าสู่ร่างกายโดยกระบอกฉีดยา</t>
  </si>
  <si>
    <t>เครื่องงวัดปรืมาตรลมหายใจ</t>
  </si>
  <si>
    <t>เครื่องปั่นผสมสาร</t>
  </si>
  <si>
    <t>18.12.2015</t>
  </si>
  <si>
    <t>ระบบติดตามเครื่องมือและชิ้นงานภายในกระบวนการทำงาน</t>
  </si>
  <si>
    <t>08.02.2016</t>
  </si>
  <si>
    <t>โคมไฟผ่าตัดเล็กชนิดแขวนเพดาน</t>
  </si>
  <si>
    <t>28.01.2016</t>
  </si>
  <si>
    <t>คลิปหนีบจับเนื้อเยื่อลำไส้ในช่องท้อง</t>
  </si>
  <si>
    <t>โคมไฟผ่าตัดเล็กแบบ LED</t>
  </si>
  <si>
    <t>เครื่องช่วยพยุงฝึกเดินได้แบบปรับได้</t>
  </si>
  <si>
    <t>30.11.2015</t>
  </si>
  <si>
    <t>เครื่องวัดความดันอัตโนมัติชนิดแขนสอด</t>
  </si>
  <si>
    <t>10.02.2016</t>
  </si>
  <si>
    <t>เครื่องเอกซเรย์ฟลูออโรสโคปเคลื่อนที่แบบซี-อาร์ม</t>
  </si>
  <si>
    <t>26.02.2016</t>
  </si>
  <si>
    <t>เครื่องถ่ายภาพเอ็กซเรย์ชนิดพกพาพร้อมเครื่องรับภาพ</t>
  </si>
  <si>
    <t>เครื่องวัดความดันอัตโนมัติ</t>
  </si>
  <si>
    <t>เครื่องสำรวจปริมาณรังสี</t>
  </si>
  <si>
    <t>ยูนิตทำฟัน</t>
  </si>
  <si>
    <t>18.02.2016</t>
  </si>
  <si>
    <t>ใบถ่างเนื้อเยื่อและกล้ามเนื้อกระดูกสันหลัง</t>
  </si>
  <si>
    <t>09.02.2016</t>
  </si>
  <si>
    <t>ใบถ่างเนื้อเยื่อและกล้ามเนื้อกระดูกสันหลังส่วนคอ</t>
  </si>
  <si>
    <t>ด้ามหัวกรอฟันชนิดความเร็วสูง</t>
  </si>
  <si>
    <t>ข้อต่อด้ามกรอฟันความเร็วต่ำ</t>
  </si>
  <si>
    <t>21.10.2015</t>
  </si>
  <si>
    <t>เลื่อยตัดกระดูกขนาดเล็กชนิดใบเลื่อยตรง</t>
  </si>
  <si>
    <t>เครื่องตรวจตาหูชนิดชาร์ตไฟ</t>
  </si>
  <si>
    <t>28.12.2015</t>
  </si>
  <si>
    <t>เครื่องติดตามการทำงานของหัวใจ</t>
  </si>
  <si>
    <t>14.03.2016</t>
  </si>
  <si>
    <t>รถไฟฟ้าสำหรับขนส่งอาหาร</t>
  </si>
  <si>
    <t>09.03.2016</t>
  </si>
  <si>
    <t>ถาดสำหรับบรรจุเครื่องมือจุลศัลกรรมแบบ 2 ชั้น</t>
  </si>
  <si>
    <t>08.03.2016</t>
  </si>
  <si>
    <t>ใบถ่างเนื้อเยื่อและกล้ามเนื้อและกระดูกสันหลัง</t>
  </si>
  <si>
    <t>โคมไฟผ่าตัดเล็กชนิดตั้งพื้น มีล้อ</t>
  </si>
  <si>
    <t>เครื่องHEMAYOKRIT 210</t>
  </si>
  <si>
    <t>เครื่องวัดออกซิเจนในกระแสเลือด</t>
  </si>
  <si>
    <t>HALO RETRACTOR SYSTEM</t>
  </si>
  <si>
    <t>เครื่องถ่ายสำเนา SHARP</t>
  </si>
  <si>
    <t>22.03.2016</t>
  </si>
  <si>
    <t>กล้องจุลทรรศน์ฟลูออเรสเซอต์</t>
  </si>
  <si>
    <t>10.03.2016</t>
  </si>
  <si>
    <t>ตู้แช่ชีววัตถู2ประตู</t>
  </si>
  <si>
    <t>04.03.2016</t>
  </si>
  <si>
    <t>เตียงทำคลอด</t>
  </si>
  <si>
    <t>เครื่องดูดของเหลวและเสมหะชนิดใช้แบตเตอรี่</t>
  </si>
  <si>
    <t>15.03.2016</t>
  </si>
  <si>
    <t>เครื่องชั่งน้ำหนักเด็กเล็ก</t>
  </si>
  <si>
    <t>ชุดท่อช่วยหายใจ รุ่น R8122 LED 3.5V</t>
  </si>
  <si>
    <t>18.03.2016</t>
  </si>
  <si>
    <t>อุปกรณ์ตรวจวัดการไหลของโลหิต</t>
  </si>
  <si>
    <t>23.03.2016</t>
  </si>
  <si>
    <t>เครื่องส่องตรวจจอประสาทตา</t>
  </si>
  <si>
    <t>30.10.2015</t>
  </si>
  <si>
    <t>ซื้อเครื่องเอกซเรย์คอมพิวเตอร์แบบถ่ายภาพต่อเนื่อง</t>
  </si>
  <si>
    <t>อุปกรณ์จับเข็นสำหรับผ่าตัดผ่านกล้องแบบโค้ง</t>
  </si>
  <si>
    <t>เครื่องพิมพ์ฝ่าเท้าระบบหมึก รุ่น 743ญ2</t>
  </si>
  <si>
    <t>30.03.2016</t>
  </si>
  <si>
    <t>ใบถ่างเนื้อเยื่อและกล้ามเนื้อกระดูกสันหลังคอ</t>
  </si>
  <si>
    <t>31.03.2016</t>
  </si>
  <si>
    <t>กล้องส่องตรวจลำไส้ใหญ่ชนิดโฟกัส</t>
  </si>
  <si>
    <t>เครื่องไตเทียม ยี่ห้อ B.Braun</t>
  </si>
  <si>
    <t>11.04.2016</t>
  </si>
  <si>
    <t>เครื่องจี้และตัดด้วยไฟฟ้าและเครื่องจ่ายก๊าซอาร์กอน</t>
  </si>
  <si>
    <t>03.05.2016</t>
  </si>
  <si>
    <t>เครื่องล้างทำความสะอาดด้วยคลื่นความถี่สูง</t>
  </si>
  <si>
    <t>ชุดเลส์ทดสอบสายตา</t>
  </si>
  <si>
    <t>18.04.2016</t>
  </si>
  <si>
    <t>อุปกรณ์ถ่างเนื้อเยื่อแบบ Converse</t>
  </si>
  <si>
    <t>ปากคีบหนีบจับกระเพาะอาหาร</t>
  </si>
  <si>
    <t>ที่ถ่างกระดูกหน้าอดสำหรับเด็ก</t>
  </si>
  <si>
    <t>เสื้อและกระโปรงตะกั่วป้องกันรังสี</t>
  </si>
  <si>
    <t>19.04.2016</t>
  </si>
  <si>
    <t>25.04.2016</t>
  </si>
  <si>
    <t>อุปกรณ์ถ่างเนื้อเยื่อแบบ AUFRICHT</t>
  </si>
  <si>
    <t>กรรไกรตัดในโพรงจมูก ใบมีดมีร่องฟัน</t>
  </si>
  <si>
    <t>ปากคีบตัดเนื้อเยื่อในโพรงจมูกแบบทากาฮาชิ</t>
  </si>
  <si>
    <t>11.05.2016</t>
  </si>
  <si>
    <t>22.04.2016</t>
  </si>
  <si>
    <t>ชุดน้ำหนักลูกเหล็กและถุงทราย</t>
  </si>
  <si>
    <t>28.04.2016</t>
  </si>
  <si>
    <t>26.04.2016</t>
  </si>
  <si>
    <t>เครื่องช่วยหายใจชนิดควบคุมด้วยปริมาตรและความดัน</t>
  </si>
  <si>
    <t>เครื่องปั่นแยกเซลล์</t>
  </si>
  <si>
    <t>เครื่องเตียมชิ้นเนื้อ</t>
  </si>
  <si>
    <t>อ่างลอยชิ้นเนื้อ</t>
  </si>
  <si>
    <t>02.05.2016</t>
  </si>
  <si>
    <t>ปากคีบห้ามเลือดแบบ Gerald bayonet</t>
  </si>
  <si>
    <t>ปากคีบห้ามเลือดแบบ Gerald Bayonet</t>
  </si>
  <si>
    <t>คีมขบตัดกระดูกแบบ Kerrison Rongeur</t>
  </si>
  <si>
    <t>เครื่องมือถ่างอวัยวะและเนื้อเยื่อ</t>
  </si>
  <si>
    <t>ปากคีบห้ามเลือดแบบ NON-Stick</t>
  </si>
  <si>
    <t>เครื่องกระตุ้นลดปวดด้วยกะแสไฟฟ้า</t>
  </si>
  <si>
    <t>เครื่องกระตุ้นลดปวดด้วยกระแสไฟฟ้า</t>
  </si>
  <si>
    <t>เครื่องสั่นปอด รุ่น Senator standard</t>
  </si>
  <si>
    <t>อุปกรณ์ถ่างแก้มสำหรับศัลกรรมขากรรไกร</t>
  </si>
  <si>
    <t>เครื่องควบคุมการให้สารละลาย</t>
  </si>
  <si>
    <t>เครื่องปั่นแยกตะกอนเม็ดเลือดและน้ำเหลือง</t>
  </si>
  <si>
    <t>เครื่องตรวจหัวใจด้วยคลื่นเสียงสะท้อน</t>
  </si>
  <si>
    <t>เครื่องตรวจหัวใจด้วยคลื่นเสียงสะท้อนความถี่สูง</t>
  </si>
  <si>
    <t>เครื่องช่วยกะตุ้นการกลืน</t>
  </si>
  <si>
    <t>01.06.2016</t>
  </si>
  <si>
    <t>ตู้ดูดไอระเหยสารเคมีแบบไร้ท่อ</t>
  </si>
  <si>
    <t>12.05.2016</t>
  </si>
  <si>
    <t>เครื่องดมยาสลบชนิดซับซ้อน</t>
  </si>
  <si>
    <t>ชุดเครื่องมือจับยึดเลนส์</t>
  </si>
  <si>
    <t>อุปกรณ์สำหรับยกระดับในการผ่าตัดผ่านกล้อง</t>
  </si>
  <si>
    <t>02.06.2016</t>
  </si>
  <si>
    <t>กล้องจุลทรรศน์ชนิด 3 ตา พร้อมชุดถ่ายภาพ</t>
  </si>
  <si>
    <t>กล้องจุลทรรศน์ชนิด 2 กระบอกตา แบบหลอด LED</t>
  </si>
  <si>
    <t>23.05.2016</t>
  </si>
  <si>
    <t>อุปกรณ์จับกล้องสำหรับผ่าตัดหัวใจ</t>
  </si>
  <si>
    <t>ชุดเครื่องมือสำหรรับการผ่าตัดหัวใจฉุกเฉิน</t>
  </si>
  <si>
    <t>17.05.2016</t>
  </si>
  <si>
    <t>DC81308-28 เครื่องมือสำหรับจับผูกคล้อง</t>
  </si>
  <si>
    <t>16.05.2016</t>
  </si>
  <si>
    <t>เครื่องมือผ่าตัดระบบทางเดินปัสสาวะแบบขาเดียว</t>
  </si>
  <si>
    <t>กล่องบรรจุเครื่องมือขนาด 280x580x135 มม</t>
  </si>
  <si>
    <t>27023FE เครื่องมือจับคีมนิ่วในท่อไต</t>
  </si>
  <si>
    <t>เครื่องชั่งน้ำหนักแบบดิจิตอลพร้อมที่วัดส่วนสูง</t>
  </si>
  <si>
    <t>รถเข็นเก็บเครื่องมือฉุกเฉิน รุ่น EMS-1</t>
  </si>
  <si>
    <t>รถเข็นเก็บเครื่องมือฉุกเฉิน รุ่น EMS1</t>
  </si>
  <si>
    <t>โทรทัศน์ แอลอีดี LED TV ขนาด 40 นิ้ว Samsung</t>
  </si>
  <si>
    <t>18.05.2016</t>
  </si>
  <si>
    <t>เครื่องช่วยหายใจชนิดความคุมปริมาตรและประเมินสภาพ</t>
  </si>
  <si>
    <t>23.06.2016</t>
  </si>
  <si>
    <t>ชุดเตียงผ่าตัดชนิดถอดแยกตัวเตียงใต้</t>
  </si>
  <si>
    <t>ตู้เย็นเก็บศพ</t>
  </si>
  <si>
    <t>ทำเตีบงไม้ตรวจผู้ป่วย</t>
  </si>
  <si>
    <t>เครื่องช่วยหายใจชนิดควบคุม</t>
  </si>
  <si>
    <t>24.05.2016</t>
  </si>
  <si>
    <t>เครื่องตรวจวินิจฉัยการทำงานของหัวใจ หลอดเลือดและ</t>
  </si>
  <si>
    <t>ตู้สำหรับเตรียมปฎิกิริยาพีชีอาร์</t>
  </si>
  <si>
    <t>เครื่องปั่นเหวี่ยงแบบตั้งโต๊ะ</t>
  </si>
  <si>
    <t>06.06.2016</t>
  </si>
  <si>
    <t>กล้องส่องตรวจกระเพาะอาหารชนิดโฟกัสสองระดับ</t>
  </si>
  <si>
    <t>กล้องส่องตรวจลำไส้ใหญ่ชนิดโฟกัสสองระดับ</t>
  </si>
  <si>
    <t>เครื่องวัดความดันโลหิตอัตโนมัติและความอิ่มตัว</t>
  </si>
  <si>
    <t>27.05.2016</t>
  </si>
  <si>
    <t>03.06.2016</t>
  </si>
  <si>
    <t>คีมหนีบจับเส้นเลือด</t>
  </si>
  <si>
    <t>13.06.2016</t>
  </si>
  <si>
    <t>ที่ถ่างกระดูกหน้าอกสำหรับเด็ก</t>
  </si>
  <si>
    <t>คีมขบตัดกระดูกแบบ Keerioson</t>
  </si>
  <si>
    <t>ปากคีบห้ามเลือดแบบ Cushing Bayonet</t>
  </si>
  <si>
    <t>22.06.2016</t>
  </si>
  <si>
    <t>เครื่องควบคุมการให้ของเหลวเข้าหลอดเลือด</t>
  </si>
  <si>
    <t>24.06.2016</t>
  </si>
  <si>
    <t>เครื่องล้างและทำลายเชื้อภาชนะขับของเสีย</t>
  </si>
  <si>
    <t>29.06.2016</t>
  </si>
  <si>
    <t>27.06.2016</t>
  </si>
  <si>
    <t>เครื่องจี้และตัดด้วยไฟฟ้าขนาดใหญ่แบบมีระบบปรับ</t>
  </si>
  <si>
    <t>ชุดท่อช่วยหายใจ</t>
  </si>
  <si>
    <t>28.06.2016</t>
  </si>
  <si>
    <t>เครื่องมือจับเนื้อเยื่อในช่องท้องแบบ Cobra Jaw</t>
  </si>
  <si>
    <t>สายจี้เนื้อเยื่อระบบไบโพร่า</t>
  </si>
  <si>
    <t>08.07.2016</t>
  </si>
  <si>
    <t>เครื่องบำบัดรักษาและกระตุ้นการพูดด้วยดนตรี</t>
  </si>
  <si>
    <t>เครื่องช่วยหายใจชนิดให้ออกซิเจนผสมอากาศ</t>
  </si>
  <si>
    <t>30.05.2016</t>
  </si>
  <si>
    <t>ชุดเครื่องสลายเนื้องอกในสมองและตับ</t>
  </si>
  <si>
    <t>ชุดเครื่องมือห่วงสำหรับดึงไหมพร้อมตัวถ่างขยาย</t>
  </si>
  <si>
    <t>04.08.2016</t>
  </si>
  <si>
    <t>ตู้แช่แข็งชนิดควบคุมอุณหภูมิ-40องศาเซลเซียลฯ</t>
  </si>
  <si>
    <t>10.08.2016</t>
  </si>
  <si>
    <t>ชุดเครื่องมือทำรองเท้าและพื้นรองเท้าสำหรับผู้ป่วย</t>
  </si>
  <si>
    <t>17.06.2016</t>
  </si>
  <si>
    <t>คีบขบตัดกระดูกแบบ เลอ สติลเล่</t>
  </si>
  <si>
    <t>25.07.2016</t>
  </si>
  <si>
    <t>อุปกรณ์ถ่างเนื้อเยื่อแบบ Tebbetts</t>
  </si>
  <si>
    <t>06.07.2016</t>
  </si>
  <si>
    <t>ปากคีบห้ามเลือดชนิด Non-stick</t>
  </si>
  <si>
    <t>คีมขบกระดูกและตัดเนื้อเยื่อแบบ Decker</t>
  </si>
  <si>
    <t>ชุดพยุงการฝึกเดินชนิดติดตั้งเพดานและชนิดใช้ภายใน</t>
  </si>
  <si>
    <t>คีบขบกระดูกและตัดเนื้อเยื่อแบบ Decker</t>
  </si>
  <si>
    <t>14.07.2016</t>
  </si>
  <si>
    <t>25.08.2016</t>
  </si>
  <si>
    <t>ชุดใส่ท่อช่วยหายใจ</t>
  </si>
  <si>
    <t>19.08.2016</t>
  </si>
  <si>
    <t>เครื่องตรวจวัดบิลลิรูบินในเลือดทารกแรกเกิด</t>
  </si>
  <si>
    <t>เครื่องช่วยการเต้นของหัวใจภายนอก</t>
  </si>
  <si>
    <t>22.08.2016</t>
  </si>
  <si>
    <t>กล้องตรวจภายในลูกตา(Slit Lamp)พร้อมกล้องถ่ายรูปและ</t>
  </si>
  <si>
    <t>16.08.2016</t>
  </si>
  <si>
    <t>เครื่องช่วยการเคลื่อนไหวสำหรับแขนขา</t>
  </si>
  <si>
    <t>เครื่องให้ความอบอุ่นทารกแรกเกิดพร้องชุดควบคุม</t>
  </si>
  <si>
    <t>เครื่องให้ความอบอุ่นทารกแรกเกิดพร้อมชุดช่วยชีวิต</t>
  </si>
  <si>
    <t>เครื่องวัดพลังงานความเข้มแสงของเครื่องส่องไฟ</t>
  </si>
  <si>
    <t>21.07.2016</t>
  </si>
  <si>
    <t>เครื่องเอกซเรย์ฟลูออโรสโคปเครื่อนที่แบบซี-อาร์ม</t>
  </si>
  <si>
    <t>คีมหนีบจับเส้นเลือด ชนิดปลายหักมุม 30 องศา</t>
  </si>
  <si>
    <t>คีมหนีบจับเส้นเลือด ชนิดปลายหักมุม 45 องศา</t>
  </si>
  <si>
    <t>09.09.2016</t>
  </si>
  <si>
    <t>เครื่องผนึกสายถุงบรรจุโลหหิต รุ่น T-Seal II</t>
  </si>
  <si>
    <t>เครื่องวัดลานสายตาแบบอัตโนมัติ</t>
  </si>
  <si>
    <t>23.08.2016</t>
  </si>
  <si>
    <t>เครื่องมือสำหรับถ่างเนื้อเยื่อและกล้ามเนื้อ</t>
  </si>
  <si>
    <t>31.08.2016</t>
  </si>
  <si>
    <t>โคมไฟส่องตรวจชนิด LED</t>
  </si>
  <si>
    <t>เครื่องช่วยการเต้นของหัวใจภายนอกแบบชั่วคราว</t>
  </si>
  <si>
    <t>โปรแกรมสำหรับวิเคราะห์ภาพจากเครื่อง IVLIS,OCT OFDI</t>
  </si>
  <si>
    <t>08.06.2016</t>
  </si>
  <si>
    <t>เครื่องสำหรับตรวจภายในลูกตา ชนิดมอง2ตา</t>
  </si>
  <si>
    <t>20.07.2016</t>
  </si>
  <si>
    <t>ปากคีบห้ามเลือดแบบ Non stick ปากขนาด</t>
  </si>
  <si>
    <t>26.08.2016</t>
  </si>
  <si>
    <t>ที่ถ่างเนื้อเยื่อแบบปรับล๊อคใบถ่าง</t>
  </si>
  <si>
    <t>05.09.2016</t>
  </si>
  <si>
    <t>คีมขบตัดกะดูกแบบ Leksell Rongeur</t>
  </si>
  <si>
    <t>03.10.2016</t>
  </si>
  <si>
    <t>เครื่องตรวจจอประสาทตาทางอ้อมชนิดมองสองตาแบบไร้สาย</t>
  </si>
  <si>
    <t>ชุดเครื่องมือส่องตรวจโพรงมดลูกพร้อมระบบถ่ายทอด</t>
  </si>
  <si>
    <t>ชุดเครื่องตรวจอวัยวะภายในด้วยคลื่นเสียงความถี่สูง</t>
  </si>
  <si>
    <t>เตียงตรวจผู้ป่วยและหัตถการผู้ป่วยทางสูตินรีเวชกรรม</t>
  </si>
  <si>
    <t>ลู่สำหรับฝึกเดิน-วิ่งด้วยไฟฟ้า</t>
  </si>
  <si>
    <t>01.11.2016</t>
  </si>
  <si>
    <t>คีมขบกระดูกและตัดเนื้อเยื่อแบบ DECKER</t>
  </si>
  <si>
    <t>เครื่องดึงคอดึงหลังโดยอัตโนมัติพร้อมเตียงปรับระดับ</t>
  </si>
  <si>
    <t>เครื่องให้การรักษาด้วยเคลื่นแม่เหล็กไฟฟ้า</t>
  </si>
  <si>
    <t>เตียงตรวจทางสูตินรีเวชกรรมชนิดปรับระดับด้วยไฟฟ้า</t>
  </si>
  <si>
    <t>เครื่องอัลตร้าชาวด์เพื่อการรักษา</t>
  </si>
  <si>
    <t>เครื่องฆ่าเชื้อด้วยไอน้ำ</t>
  </si>
  <si>
    <t>เครื่องจี้และตัดด้วยไฟฟ้าระบบอัตโนมัติ</t>
  </si>
  <si>
    <t>เครื่องช่วยหายใจชนิดควบคุมความดันและปรืมาตร</t>
  </si>
  <si>
    <t>29.11.2016</t>
  </si>
  <si>
    <t>ตู้กรองอากาศให้ปราศจากเชื้อ</t>
  </si>
  <si>
    <t>ตู้สำหรับเตรียมปฎิกิริยาพีซีอาร์</t>
  </si>
  <si>
    <t>เครื่องช่วยหายใจชนิดเคลื่อนย้ายสำหรับหอผู้ป่วย</t>
  </si>
  <si>
    <t>เครื่องตรวจการทำงานของหูชั้นกลาง</t>
  </si>
  <si>
    <t>อุปกรณ์ชุดเลาะเนื้อเยื่อแบบ COBB ELEVATOR</t>
  </si>
  <si>
    <t>เครื่องวิเคราะห์การลงนำ้หนักของเท้า</t>
  </si>
  <si>
    <t>เครื่องจี้และตัดไฟฟ้าขนาดใหญ่ ระบบปรับพลังงาน</t>
  </si>
  <si>
    <t>08.11.2016</t>
  </si>
  <si>
    <t>เครื่องนวดไฟฟ้าด้วยคลื่นเสียง</t>
  </si>
  <si>
    <t>เครื่องเฝ้าระวังสัญญาณชีพพื้นฐาน NIHON</t>
  </si>
  <si>
    <t>เครื่องจี้และตัดไฟฟ้าขนาดใหญ่แบบมีระบบปรับพลังงาน</t>
  </si>
  <si>
    <t>เครื่องกำเนิดแสงชนิดพกพา</t>
  </si>
  <si>
    <t>เครื่องตรวจตา หู ชนิดชาร์ตไฟ</t>
  </si>
  <si>
    <t>09.11.2016</t>
  </si>
  <si>
    <t>เครื่องอบไฟฟ้าด้วยคลื่นสั้น</t>
  </si>
  <si>
    <t>16.11.2016</t>
  </si>
  <si>
    <t>เครื่องวัดความดันโลหิตอัตโนมัติและวัดความอิ่มตัว</t>
  </si>
  <si>
    <t>เครื่องตรวจอวัยวะภายในด้วยคลื่นเสียงความถี่สูงทาง</t>
  </si>
  <si>
    <t>เครื่องให้ความอบอุ่นทารกแรกเกิด</t>
  </si>
  <si>
    <t>เตียงเคลื่อนย้ายผู้ป่วยระบบไฮดรอลิก</t>
  </si>
  <si>
    <t>ตู้อบเลี้ยงเชื้อปรับอุณหภูมิได้ ชนิด CO2</t>
  </si>
  <si>
    <t>เครื่องตรวจวินิจฉัยการได้ยินทางคลินิก</t>
  </si>
  <si>
    <t>ตู้เก็บเสียงสำหรับตรวจการได้ยินชนิดสำเร็จรูป</t>
  </si>
  <si>
    <t>เครื่องช่วยคลอดด้วยระบบสูญญากาศ</t>
  </si>
  <si>
    <t>เครื่องบันทึกการบีบตัวของมดลูกและการเต้นของหัวใจ</t>
  </si>
  <si>
    <t xml:space="preserve"> เครื่องตัดเฝือกไฟฟ้า</t>
  </si>
  <si>
    <t>คีมขบตัดกระดูกแบบ Korrison Rongeur</t>
  </si>
  <si>
    <t>คีมขบตัดกระดูกแบบ kerrison rongeur</t>
  </si>
  <si>
    <t>คีมขบตัดกระดูกแบบ Kerrison rongeur</t>
  </si>
  <si>
    <t>คีบขบตัดกระดาษแบบ Kerrison Rongeur</t>
  </si>
  <si>
    <t>ตู้เก็บยาและเวชภัณฑ์ควบคุมอุณหภูมิ 2-8 C พร้อมระบบ</t>
  </si>
  <si>
    <t>เครื่องวัดความดันลูกตา</t>
  </si>
  <si>
    <t>เครื่องกระตุกหัวใจพร้อมวัดความอิ่มตัวออกซิเจนใน</t>
  </si>
  <si>
    <t>เครื่องช่วยหายใจอัตโนมัติแบบเคลื่อนย้ายผู้ป่วย</t>
  </si>
  <si>
    <t>เครื่องช่วยชีวิตเด็กชนิดควบคุมความดัน</t>
  </si>
  <si>
    <t>รถเข็นไฟฟ้าแบบนั่งสำหรับการขนยา</t>
  </si>
  <si>
    <t>เครื่องวัดความดันโลหิตอัตโนมัติแบบสอดแขน</t>
  </si>
  <si>
    <t>เครื่องอ่าน Cobas</t>
  </si>
  <si>
    <t>ชุดเก็บข้อมูล Qiab สำหรับเครื่องEchocar dio grahy</t>
  </si>
  <si>
    <t>เครื่องนับเม็ดยากึ่งอัตโนมัติ</t>
  </si>
  <si>
    <t>รถไฟฟ้าสำหรับขนส่งอาหารฯ</t>
  </si>
  <si>
    <t>กล้องจุลทรรศน์ชนิด 2 กระบอกตา LED</t>
  </si>
  <si>
    <t>28.12.2016</t>
  </si>
  <si>
    <t>เครื่องสกัดสารพันธุกรรมแบบอัตโนมัติ</t>
  </si>
  <si>
    <t>เครื่องหล่อบล็อกชิ้นเนื้อ</t>
  </si>
  <si>
    <t>ตู้แช่แข็ง (Freezer)</t>
  </si>
  <si>
    <t>เครื่องเพิ่มปริมาณ DNA</t>
  </si>
  <si>
    <t>ตู้แช่แข็ง(Freezer)</t>
  </si>
  <si>
    <t>เครื่องช่วยหายใจควบคุมด้วยความดัน เคลื่อนย้ายได้</t>
  </si>
  <si>
    <t>05.01.2017</t>
  </si>
  <si>
    <t>เตียงทำคลอดชนิดปรับด้วยไฟฟ้า</t>
  </si>
  <si>
    <t>เตียงสังเกตอาการและเครื่องย้ายผู้ป่วย</t>
  </si>
  <si>
    <t>เครื่องกระตุ้นกล้ามเนื้อและเส้นประสาทด้วย</t>
  </si>
  <si>
    <t>ตู้อบเด็กพร้อมเครื่องให้ความอบอุ่น</t>
  </si>
  <si>
    <t>โคมไฟสำหรับทำคลอดชนิดแขวนเพดาน</t>
  </si>
  <si>
    <t>โคมไฟเย็บแผลชนิดเคลื่อนย้ายได้</t>
  </si>
  <si>
    <t>เครื่องจี้ปากมดลูกด้วยความเย็น</t>
  </si>
  <si>
    <t>กล้องส่องตรวจระบบทางเดินปัสสาวะขนาด 4 มิลลิเมตร</t>
  </si>
  <si>
    <t>14.12.2016</t>
  </si>
  <si>
    <t>แผ่นเคลื่อนย้ายผู้ป่วย ขนาด 63.5 ซม 152 ซม</t>
  </si>
  <si>
    <t>19.12.2016</t>
  </si>
  <si>
    <t>เตียงผู้ป่วยควบคุมด้วยระบบไฟฟ้าแบบเอ็กซเรย์ได้</t>
  </si>
  <si>
    <t>เตียงสังเกตอาการและเคลื่อนย้ายผู้ป่วย</t>
  </si>
  <si>
    <t>01.02.2017</t>
  </si>
  <si>
    <t>เตียงปรับระดับด้วยไฟฟ้า</t>
  </si>
  <si>
    <t>ชุดอุปกรณ์ประจำห้องผ่าตัด</t>
  </si>
  <si>
    <t>ชุดเครื่องมือจับกระดูกขนาดเล็ก</t>
  </si>
  <si>
    <t>ชุดเครื่องมือศัลยกรรมตกแต่ง</t>
  </si>
  <si>
    <t>ชุดเครื่องมือผ่าตัดกระดูกแขน</t>
  </si>
  <si>
    <t>25.11.2016</t>
  </si>
  <si>
    <t>รถไฟฟ้าแบบนั่งสำหรับการขนยา</t>
  </si>
  <si>
    <t>23.12.2016</t>
  </si>
  <si>
    <t>เครื่องดูดฝุ่นเสมหะชนิดติดฝาผนัง ยี่ห้อ CHEMETRON</t>
  </si>
  <si>
    <t>20.01.2017</t>
  </si>
  <si>
    <t>เครื่องวัดความดันโลหิตชีพจรและความอิ่มตัว</t>
  </si>
  <si>
    <t>26.01.2017</t>
  </si>
  <si>
    <t>เครื่องจี้และตัดด้วยไฟฟ้าขนาดใหญ่แบบมีระบบ</t>
  </si>
  <si>
    <t>ชุดเครื่องมือผ่าตัดศัลยกรรมเล็ก</t>
  </si>
  <si>
    <t>เครื่องให้ความอบอุ่นทารกแรกเกิดพร้อม</t>
  </si>
  <si>
    <t>เครื่องช่วยหายใจความดับบวกสองระดับ</t>
  </si>
  <si>
    <t>09.01.2017</t>
  </si>
  <si>
    <t>ชุดเจลรองตัวผู้ป่วยสำหรับการผ่าตัด</t>
  </si>
  <si>
    <t>คีมตัดเหล็กเส้นยึดกระดูก ขนาดใหญ่</t>
  </si>
  <si>
    <t>หัวต่อจับดอกสว่าน ขนาดใหญ่</t>
  </si>
  <si>
    <t>หัวต่อแบบควคคลับปลิ้ง</t>
  </si>
  <si>
    <t>19.01.2017</t>
  </si>
  <si>
    <t>ที่ถ่างขยายหลอดเลือดแบบ Garrett ขนาดปลายปาก2.5มม</t>
  </si>
  <si>
    <t>ระบบเฝ้าติดตามการบีบตัวของมดลูกและการเต้นของ</t>
  </si>
  <si>
    <t>เครื่องช่วยหายใจทารกชนิดความถี่สูง</t>
  </si>
  <si>
    <t>09.02.2017</t>
  </si>
  <si>
    <t>ตู้อุ่นน้ำเกลือ</t>
  </si>
  <si>
    <t>INTRALASE FLAP LIFTER D-F K 3-2538</t>
  </si>
  <si>
    <t>ด้ามจี้ห้ามเลือดและตัดเนื้อเยื่อด้วยไฟฟ้าแบบควบคุม</t>
  </si>
  <si>
    <t>ที่ถ่างขยายหลอดเลือดแบบ Garrett ขนาดปลายปาก 1.5 มม</t>
  </si>
  <si>
    <t>ที่ถ่างขยายหลอดเลือดแบบ Garrett ขนาดปลายปาก 2.0 มม</t>
  </si>
  <si>
    <t>กรรไกรเลาะเนื้อเยื่อ supercut face life ชนิดโค้ง</t>
  </si>
  <si>
    <t>16.02.2017</t>
  </si>
  <si>
    <t>อุปกรณ์แขวนเลาส์สำหรับผ่าตัดจอประสาทตา</t>
  </si>
  <si>
    <t>28.11.2016</t>
  </si>
  <si>
    <t>เครื่องฟังเสียงหัวใจทารกในครรภ์แบบตั้งโต๊ะ</t>
  </si>
  <si>
    <t>เตียงผ่าตัดระบบไฟฟ้าแบบอิเลคโทรไฮดรอลิค</t>
  </si>
  <si>
    <t>สว่านเจาะกระดูกชนิดเปลี่ยนหัวต่อได้</t>
  </si>
  <si>
    <t>โต๊ะประกอบงานพร้อมชุดปากกาจับชิ้นงาน</t>
  </si>
  <si>
    <t>เครื่องวัดบิลิรูบินในเลือดผ่านทางผิวหนัง</t>
  </si>
  <si>
    <t>ชุดเครื่องมือผ่าตัดขูดมดลูก</t>
  </si>
  <si>
    <t>ชุดเครื่องมือผ่าตัดคลอดทางหน้าท้อง</t>
  </si>
  <si>
    <t>14.02.2017</t>
  </si>
  <si>
    <t>ปืนปี๊มบอลลูกถ่างขยาย Boston Scientific</t>
  </si>
  <si>
    <t>08.02.2017</t>
  </si>
  <si>
    <t>คีมขบตัดกระดูกแบบ รัสกิน ปลายตรงเล็ก ยาว18 ซม.</t>
  </si>
  <si>
    <t>21.02.2017</t>
  </si>
  <si>
    <t>สายโหลดลูกคลิปหนีบห้ามเลือดชนิดหมุนได้</t>
  </si>
  <si>
    <t>สายปากคีบสิ่งแปลกปลอมชนิดหมุนได้</t>
  </si>
  <si>
    <t>อุปกรณ์ที่ใช้ในการเลาะเนื้อเยื่อปลายปากเรียวเล็ก</t>
  </si>
  <si>
    <t>อุปกรณ์ที่ใช้ในการกรีดตัดเนื้อเยื่อ</t>
  </si>
  <si>
    <t>อุปกรณ์ที่ใช้ในการกรีดตัดเนื้อเยื่อแบบยาว</t>
  </si>
  <si>
    <t>07.11.2016</t>
  </si>
  <si>
    <t>ชุดเครื่องมือผ่าตัดในโพรงมดลูก ระบบ Full HD</t>
  </si>
  <si>
    <t>กล้องส่องตรวจผ่าตัดในช่องท้องขนาดเส้นผ่านศูนย์กลาง</t>
  </si>
  <si>
    <t>สว่านเจาะกระดูกชนิดเปลี่ยนหัวต่อได้โดยใช้กำลังไฟ</t>
  </si>
  <si>
    <t>ชุดเครื่องมือผ่าตัดมดลูกทางช่องคลอด</t>
  </si>
  <si>
    <t>ชุดเครื่องมือผ่าตัดพิเศษทางหน้าท้อง</t>
  </si>
  <si>
    <t>ชุดเครื่องมือผ่าตัดทำหมัน</t>
  </si>
  <si>
    <t>อุปกรณ์จับเข็มสำหรับผ่าตัดผ่านกล้องแบบโค้ง</t>
  </si>
  <si>
    <t>ซื้อเครื่องตรวจสารพิษด้วยเทคนิค LC-MS/MS</t>
  </si>
  <si>
    <t>ชุดเครื่องมือผ่าตัดพื้นฐาน</t>
  </si>
  <si>
    <t>01.03.2017</t>
  </si>
  <si>
    <t>กล้องส่องตรวจปอดและหลอดลมชนิดรองรับการใช้ความยาว</t>
  </si>
  <si>
    <t>เครื่องควบคุมการให้สารละลายทางหลอดเลือดดำ</t>
  </si>
  <si>
    <t>เครื่อง Semi-Auto Chemistry</t>
  </si>
  <si>
    <t>09.03.2017</t>
  </si>
  <si>
    <t>เครื่องจี้และตัดด้วยไฟฟ้า ระบบอัตโนมัติ</t>
  </si>
  <si>
    <t>25.01.2017</t>
  </si>
  <si>
    <t>24.02.2017</t>
  </si>
  <si>
    <t>เครื่องวัดความดันโลหิตแบบสอดแขนชนิดอัตโนมัติ</t>
  </si>
  <si>
    <t>เครื่องกระตุ้นการไหลเวียนด้วยความถี่วิทยุ</t>
  </si>
  <si>
    <t>เครื่องวิเคราะห์ปริมาณ DNA</t>
  </si>
  <si>
    <t>โต๊ะตัดชิ้นเนื้อพร้อมระบบดูดไอสารพิษ</t>
  </si>
  <si>
    <t>เครื่องชั่งน้ำหนักระบบดิจิตอลพร้อมวัดส่วนสูง</t>
  </si>
  <si>
    <t>เครื่องชั่งน้ำหนักระบบดิจิตอลชนิดสอดแขน</t>
  </si>
  <si>
    <t>หัวตรวจสำหรับเครื่องอัลตร้าซาวด์</t>
  </si>
  <si>
    <t>28.04.2017</t>
  </si>
  <si>
    <t>ชุดเครื่องมือผ่าตัดมะเร็งนรีเวช</t>
  </si>
  <si>
    <t>ตู้อบเด็กชนิดเคลื่อนย้าย สำหรับหอผู้ป่วย</t>
  </si>
  <si>
    <t>เตียงฝึกยืนปรับสูงต่ำและปรับมุมได้ด้วยไฟฟ้า</t>
  </si>
  <si>
    <t>เครื่องส่องไฟรักษาภาวะตัวเหลืองในทารกแรกเด็ก</t>
  </si>
  <si>
    <t>เครื่องเลเซอร์ชนิด Q-switch ND YAG</t>
  </si>
  <si>
    <t>กล้องจุลทรรศน์ชนิด 2 ตา งานวิจัย</t>
  </si>
  <si>
    <t>17.03.2017</t>
  </si>
  <si>
    <t>เครื่องวัดและปรับความดันภายในท่อช่วยหายใจ</t>
  </si>
  <si>
    <t>ปากคีบจับกระจกตาดำแบบคาสโตรวีโจ้เขี้ยวขนาด</t>
  </si>
  <si>
    <t>14.03.2017</t>
  </si>
  <si>
    <t>ปากคีบห้ามเลือดชนิด non stick แบบ hardy</t>
  </si>
  <si>
    <t>16.03.2017</t>
  </si>
  <si>
    <t>เครื่องมือผ่าตัดระบบทางเดินปัสสาวะ แบบขาเดียว</t>
  </si>
  <si>
    <t>20.03.2017</t>
  </si>
  <si>
    <t>คีมขบตัดกระดูกแบบ Kerrison rongeur ปากขนาด 4 มม</t>
  </si>
  <si>
    <t>15.03.2017</t>
  </si>
  <si>
    <t>เครื่องไตเทียม รุ่น MDS-101HBP</t>
  </si>
  <si>
    <t>ปลอกนอกสำหรับผ่าตัดท่อปัสสาวะตีบ</t>
  </si>
  <si>
    <t>ข้อต่อเชื่อมกับปลอกนอกสำหรับส่องตรวจระบบ</t>
  </si>
  <si>
    <t>ด้ามจี้ห้ามเลือดแบบ Fukushima-Giannotta Probe</t>
  </si>
  <si>
    <t>เครื่องวัดปริมาตรลมหายใจ Wright Respirometer</t>
  </si>
  <si>
    <t>เครื่องวัดสัญญาณชีพผู้ป่วยขณะเคลื่อนย้าย</t>
  </si>
  <si>
    <t>เตียงผู้ป่วยควบคุมด้วยระบบไฟฟ้าแบบชั่งน้ำหนักได้</t>
  </si>
  <si>
    <t>เตียงนอนผู้ป่วยควบคุมด้วยระบบไฟฟ้า</t>
  </si>
  <si>
    <t>เครื่องผลิตน้ำบริสุทธิ์แบบเคลื่อนที่</t>
  </si>
  <si>
    <t>โคมไฟส่องตรวจภายในชนิดติดผนัง</t>
  </si>
  <si>
    <t>ตู้อบเด็กชนิดควบคุมอุณหภูมิโดยอัตโนมัติ</t>
  </si>
  <si>
    <t>ตู้อบแผ่นพลาสติกด้วยอินฟราเรด</t>
  </si>
  <si>
    <t>30.03.2017</t>
  </si>
  <si>
    <t>กล้องส่องตรวจลำไส้ใหญ่ ชนิดโฟกัสสองระดับ</t>
  </si>
  <si>
    <t>11.04.2017</t>
  </si>
  <si>
    <t>เครื่องช่วยหายใจเด็กชนิดควบคุมความดัน</t>
  </si>
  <si>
    <t>เครื่องย้ายรากผม</t>
  </si>
  <si>
    <t>ปลอกนอกสำหรับสำหรับส่องตรวจระบบทางเดินปัสสาวะ</t>
  </si>
  <si>
    <t>10.04.2017</t>
  </si>
  <si>
    <t>เครื่องสำรวจรังสีประจำตัวบุคคล</t>
  </si>
  <si>
    <t>18.04.2017</t>
  </si>
  <si>
    <t>เครื่องตรวจและวิเคราะห์สัญญาณคลื่นไฟฟ้าหัวใจ</t>
  </si>
  <si>
    <t>เครื่องให้ออกซิเจนด้วยอัตราการไหลอากาศสูง</t>
  </si>
  <si>
    <t>เครื่องตรวจวินิจฉัยด้วยคลื่นเสียงความถี่สูง</t>
  </si>
  <si>
    <t>เครื่องยกกระชับผิวด้วยคลื่นเสียงความถี่สูง</t>
  </si>
  <si>
    <t>โคมไฟผ่าตัดเล็กแบบ LED ชนิดติดเพดาน</t>
  </si>
  <si>
    <t>เตียงผ่าตัดทั่วไประบบไฟฟ้าพร้อมรีโมทคอนโทรล</t>
  </si>
  <si>
    <t>07.04.2017</t>
  </si>
  <si>
    <t>04.04.2017</t>
  </si>
  <si>
    <t>ปากคีบห้ามเลือดแบบ Non-stick</t>
  </si>
  <si>
    <t>คีมขบตัดกระดูกแบบ เลอ สติลเล่ ปลายตรง ยาว 25 ซม</t>
  </si>
  <si>
    <t>09.05.2017</t>
  </si>
  <si>
    <t>24.04.2017</t>
  </si>
  <si>
    <t>เครื่องนับเม็ดยากึ่งอัตโนมัติ ยี่ห้อ KBW</t>
  </si>
  <si>
    <t>11.05.2017</t>
  </si>
  <si>
    <t>เครื่องจ่ายน้ำสำหรับกล้องส่องตรวจทางเดินอาหาร</t>
  </si>
  <si>
    <t>เครื่องเอกซเรย์เคลื่อนที่ระบบดิจิตอล ร</t>
  </si>
  <si>
    <t>ปากคีบห้ามเลือดแบบ cushing bayobet ปาก 2 มิลลิเมตร</t>
  </si>
  <si>
    <t>16.05.2017</t>
  </si>
  <si>
    <t>คีมตัดลวด Wire cutter 18 cm</t>
  </si>
  <si>
    <t>ที่ถ่างแผล Self retractor ปลายแหลมความยาว 19.5 ซม</t>
  </si>
  <si>
    <t>เครื่องมือสำหรับถ่างลิ้นหัวใจ ใบถ่างขนาด 45*48 มม.</t>
  </si>
  <si>
    <t>03.04.2017</t>
  </si>
  <si>
    <t>ชุดเครื่องมือถ่างหน้าท้องชนิดล๊อคได้แบบ</t>
  </si>
  <si>
    <t>คีมตัดชิ้นเนื้อแบบตรง ชนิด SCHUBERT</t>
  </si>
  <si>
    <t>คีมหนีบจับศรีษะเด็กแบบ WRIGLEY</t>
  </si>
  <si>
    <t>ที่ถ่างเนื้อเยื้่อแบบปรับล๊อคใบถ่าง ชนิดปลายทู่</t>
  </si>
  <si>
    <t>23.05.2017</t>
  </si>
  <si>
    <t>กรรไกร VANNAS แบบ GILLS-WELSH ปลายโค้ง</t>
  </si>
  <si>
    <t>ด้ามจับ BLCKFLUSH PASSIVE</t>
  </si>
  <si>
    <t>01.06.2017</t>
  </si>
  <si>
    <t>24.05.2017</t>
  </si>
  <si>
    <t>เครื่องวัดปริมาณก๊าซคาร์บอนไดออกไซด์และยาดมสลบ</t>
  </si>
  <si>
    <t>30.05.2017</t>
  </si>
  <si>
    <t>05.06.2017</t>
  </si>
  <si>
    <t>เครื่องดูดเสมหะชนิดติดฝาผนัง</t>
  </si>
  <si>
    <t>เครื่องเชื่อมติดหลอดเลือดด้วยไฟฟ้า</t>
  </si>
  <si>
    <t>06.06.2017</t>
  </si>
  <si>
    <t>สายท่อส่งลมชนิด 2 ชั้น</t>
  </si>
  <si>
    <t>ชุดเครื่องบันทึกคลื่นไฟฟ้าหัวใจชนิดติดตามตัวคนไข้</t>
  </si>
  <si>
    <t>ชุดตรวจบันทึกและวิเคราห์คลื่นไฟฟ้าหัวใจ 48ชม.</t>
  </si>
  <si>
    <t>เครื่องกระตุกหัวใจพร้อมวัดความอิ่มตัวออกซิเจน</t>
  </si>
  <si>
    <t>13.06.2017</t>
  </si>
  <si>
    <t>กล้องส่องตรวจสำหรับผ่าตัดทางช่องท้องระบบ</t>
  </si>
  <si>
    <t>19.06.2017</t>
  </si>
  <si>
    <t>ชุดเครื่องมือใส่เหล็กตามกระดูกขนาดเล็ก</t>
  </si>
  <si>
    <t>30.07.2017</t>
  </si>
  <si>
    <t>ชุกเครื่องมือใส่เหล็กดามกระดูกขนาดเล็ก</t>
  </si>
  <si>
    <t>เครื่องส่องตรวจภายในช่องท้องแบบ Wide Angle</t>
  </si>
  <si>
    <t>เครื่องนำพาวิตามินเข้าสู่ผิวโดยใช้แรงดันอากาศ</t>
  </si>
  <si>
    <t>09.06.2017</t>
  </si>
  <si>
    <t>กรรไกรตัดเส้นเลือด 180mm</t>
  </si>
  <si>
    <t>เครื่องปั่นเหวี่ยงตะกอน ชนิดควบคุมอุณหภูมิ</t>
  </si>
  <si>
    <t>15.06.2017</t>
  </si>
  <si>
    <t>ชุดใส่ท่อช่วยหายใจ รุ่น RB122 LED3.5V</t>
  </si>
  <si>
    <t>ชุดท่อช่วยหายใจรุ่น R8122 LED3.5V</t>
  </si>
  <si>
    <t>20.06.2017</t>
  </si>
  <si>
    <t>เครื่องจี้และตัดเนื้อเยื่อด้วยความถี่คลื่นวิทยุ</t>
  </si>
  <si>
    <t>ชุดกล้องส่องตรวจและทำการผ่าตัดภายในช่องท้อง</t>
  </si>
  <si>
    <t>เครื่องให้การรักษาด้วยแสงเลเซอร์กำลังสูง</t>
  </si>
  <si>
    <t>เครื่องช่วยหายใจชนิดควบคุมด้วยปริมาตร</t>
  </si>
  <si>
    <t>05.07.2017</t>
  </si>
  <si>
    <t>ตู้สำหรับเตรียมปฏิกิริยาพีซีอาร์ BIOBASE</t>
  </si>
  <si>
    <t>04.07.2017</t>
  </si>
  <si>
    <t>โคมไฟผ่าตัดเล็กชนิดตั้งพื้นมีล้อขนาดความสว่าง</t>
  </si>
  <si>
    <t>เครื่องจี้ไฟฟ้า</t>
  </si>
  <si>
    <t>กล้องจุลทรรศชนิด 2 กระบอกตา</t>
  </si>
  <si>
    <t>06.07.2017</t>
  </si>
  <si>
    <t>ชุดเครื่องมือศัลกรรมตกแต่ง GERMANY</t>
  </si>
  <si>
    <t>26.07.2017</t>
  </si>
  <si>
    <t>11.08.2017</t>
  </si>
  <si>
    <t>สายนำแสง Light guide 4.25 mm</t>
  </si>
  <si>
    <t>อุปกรณ์บำบัดด้วยความเย็นพร้อมกับความดัน</t>
  </si>
  <si>
    <t>13.07.2017</t>
  </si>
  <si>
    <t>รถขับเคลื่อนไฟฟ้าชนิดนั่งขับ สำหรับขนส่งเวชภัณฑ์</t>
  </si>
  <si>
    <t>17.07.2017</t>
  </si>
  <si>
    <t>25.07.2017</t>
  </si>
  <si>
    <t>31.07.2017</t>
  </si>
  <si>
    <t>เครื่องมือตรวจทวารหนักแบบไม่มีด้ามจับ</t>
  </si>
  <si>
    <t>เครื่องมือตรวจทวารหนักแบบมีแสงสว่างในตัว</t>
  </si>
  <si>
    <t>29.08.2017</t>
  </si>
  <si>
    <t>เครื่องปรับผสมอากาศ</t>
  </si>
  <si>
    <t>เครื่องวัดความมีชีวิตของฟัน Pulp Tester</t>
  </si>
  <si>
    <t>เครื่องวัดความยาวคลองรากฟัน รุ่น ROOT Zx mini</t>
  </si>
  <si>
    <t>Digit Pocket Refractometer ขนาด 55x80x250 cm</t>
  </si>
  <si>
    <t>เครื่องอ่านเม็ดเลือด แบบอัตโนมัติ (CBC)</t>
  </si>
  <si>
    <t>ตู้อุ่นผ้าสำหรับหอผู้ป่วยเด็กทารกแรกเกิด</t>
  </si>
  <si>
    <t>26.09.2017</t>
  </si>
  <si>
    <t>ตู้สำหรับเตรียมปฏิกิริยาพีซีอาร์ (PCR Cabinet)</t>
  </si>
  <si>
    <t>23.08.2017</t>
  </si>
  <si>
    <t>สิ่วสำหรับตัดกระดูกแบบโค้ง 11 มม.</t>
  </si>
  <si>
    <t>22.08.2017</t>
  </si>
  <si>
    <t>เครื่องมือสำหรับวัดความลึกของสกรู</t>
  </si>
  <si>
    <t>เครื่องมือสำหรับถ่างเนื้อเยื่อแบบมีไฟ</t>
  </si>
  <si>
    <t>เครื่องมือสำหรับถ่างเนื้อเยื่อแบบปลายงอขึ้น</t>
  </si>
  <si>
    <t>14.07.2017</t>
  </si>
  <si>
    <t>เครื่องชั่งน้ำหนักและวัดดัชนีมวลกายชนิดดิจิตอล</t>
  </si>
  <si>
    <t>ชุดผ่าตัดผ่านกล้องระบบวีดีทัศน์</t>
  </si>
  <si>
    <t>เครื่องกระตุ้นหัวใจด้วยไฟฟ้าแบบอัตโนมัติ</t>
  </si>
  <si>
    <t>เครื่องมือสำหรับจัดกระดูกปลายแหลม</t>
  </si>
  <si>
    <t>ชุดเครื่องสลายนิ่วแบบโฟกัสกว้างค้นหานิ่วด้วยเอกซเร</t>
  </si>
  <si>
    <t>กล้องจุลทรรศน์</t>
  </si>
  <si>
    <t>ตู้ปั่นเหวี่ยง</t>
  </si>
  <si>
    <t>ชุดสว่านลมศัลยกรรมขนาดเล็ก</t>
  </si>
  <si>
    <t>WHA16929000 เครื่องกรอกกระดูกและฟันสำหรับรากเทียม</t>
  </si>
  <si>
    <t>เครื่องกรอกระดูกและฟัน รุ่น ULTIMATE XL E-TYPE</t>
  </si>
  <si>
    <t>04.09.2017</t>
  </si>
  <si>
    <t>คีมจับเข็มเย็บเส้นเลือด CASTROVIEJO</t>
  </si>
  <si>
    <t>31.08.2017</t>
  </si>
  <si>
    <t>ปากคีบจับเนื้อเยื่อ Atraumatic forceps</t>
  </si>
  <si>
    <t>ด้ามกรอฟันความเร็วสูงชนิดมีไฟ SIRONA</t>
  </si>
  <si>
    <t>เครื่องไตเทียม</t>
  </si>
  <si>
    <t>27.10.2017</t>
  </si>
  <si>
    <t>ตู้แช่แข็ง-80องศาเซลเซียส</t>
  </si>
  <si>
    <t>19.10.2017</t>
  </si>
  <si>
    <t>กล้องส่องตรวจท่อไตชนิดวีดีทัศน์แบบโค้งงอ</t>
  </si>
  <si>
    <t>ชุดเครื่องมือผ่าตัดและกล้องส่องข้อผ่านจอมอนิเตอร์</t>
  </si>
  <si>
    <t>31.10.2017</t>
  </si>
  <si>
    <t>บันไดเข้ามุมสำหรับฝึกเดิน</t>
  </si>
  <si>
    <t>02.10.2017</t>
  </si>
  <si>
    <t>ด้ามขูดหินปูน ชนิดเฟียโซ อิเลคทริค</t>
  </si>
  <si>
    <t>สิ่วสำหรับตัดกระดูกแบบตรง</t>
  </si>
  <si>
    <t>03.10.2017</t>
  </si>
  <si>
    <t>หัวกรอฟันความเร็วต่ำชนิดตรง</t>
  </si>
  <si>
    <t>ตู้เก็บยาและเวชภัณฑ์ควบคุมอุณหภูมิ2-8 C ขนาด2ประตู</t>
  </si>
  <si>
    <t>เตียงไม้แบบเตี้ย</t>
  </si>
  <si>
    <t>เตียงไม้แบบสูง</t>
  </si>
  <si>
    <t>ชุดส่องตรวจหลอดลม</t>
  </si>
  <si>
    <t>ตู้สำหรับเตรียมปฎิกิริยาพีซีอาร์ (PCR Cabinet)</t>
  </si>
  <si>
    <t>11.10.2017</t>
  </si>
  <si>
    <t>เครื่องวัดความยาวคลองรากฟัน</t>
  </si>
  <si>
    <t>เครื่องติดตามการทำงานของหัวใจ ความอิ่มตัว</t>
  </si>
  <si>
    <t>09.10.2017</t>
  </si>
  <si>
    <t>เครื่องชั่งน้ำหนักเด็กเล็กแบบดิจิตอล</t>
  </si>
  <si>
    <t>Hematocrit centrifuge with rotor 24</t>
  </si>
  <si>
    <t>เครื่องจี้ไฟฟ้าสำหรับผ่าตัดต่อมลูกหมาก</t>
  </si>
  <si>
    <t>ชุุดอุกรณ์ช่วยการระบายเสมหะ</t>
  </si>
  <si>
    <t>เครื่องส่องไฟรักษาภาวะตัวเหลืองในทารกแรกเกิด</t>
  </si>
  <si>
    <t>เครื่องจำลองขากรรไกรเทียม</t>
  </si>
  <si>
    <t>เครื่องปั๊มนมไฟฟ้า สวิตเซอร์แลนด์</t>
  </si>
  <si>
    <t>27.12.2017</t>
  </si>
  <si>
    <t>เครื่องช่วยหายใจสำหรับเด็กแรกเกิดถึงผู้ใหญ่</t>
  </si>
  <si>
    <t>01.12.2017</t>
  </si>
  <si>
    <t>รถเข็นผ้าเปื้อน ทำด้วยสแตนเลส</t>
  </si>
  <si>
    <t>รถเข็นผ้าเปื้อนทำด้วยสแตนเลส</t>
  </si>
  <si>
    <t>09.11.2017</t>
  </si>
  <si>
    <t>เครื่องวิเคราะห์การไหลเวียนของหลอดเลือด</t>
  </si>
  <si>
    <t>20.10.2017</t>
  </si>
  <si>
    <t>แผ่นยึดเพลทเอกซเรย์ฟันในช่องปากลงบนกระบอกหมุน</t>
  </si>
  <si>
    <t>29.12.2017</t>
  </si>
  <si>
    <t>ชุดอุปกรณ์กระตุ้นระบบสัมผัสด้านการมองเห็นได้ยิน</t>
  </si>
  <si>
    <t>ติดตั้งชุดสายรุ้งล้อมใจสำหรับกระตุ้นระบบประสาท</t>
  </si>
  <si>
    <t>ติดตั้งชุดอุปกรณ์สร้างจินคนาการ</t>
  </si>
  <si>
    <t>ชุดอุปกรณ์ดนตรีสะท้านใจ</t>
  </si>
  <si>
    <t>ชุดอุปกรณ์กระตุ้นระบบการทรงตึวการสัมผัส</t>
  </si>
  <si>
    <t>ชุดอุปกรณ์กระตุ้นสัมผัสการรับกลิ่น</t>
  </si>
  <si>
    <t>ชุดกระตุุ้นด้านการมองเห็นการเรียนรู้ของข้อต่อ</t>
  </si>
  <si>
    <t>ชุดกระตุ้นระบบสัมผัสด้านการมองเห็นการได้ยิน</t>
  </si>
  <si>
    <t>ชุดอุปกรณ์กระตุ้นระบบสัมผัสด้านการทรงตัว</t>
  </si>
  <si>
    <t>ชุดชิงช้าไร้เสากระตุ้นด้านการทรงตัว</t>
  </si>
  <si>
    <t>ติดตั้งเครื่องมือประเมินรูปแบบรับความรู้สึก</t>
  </si>
  <si>
    <t>29.01.2018</t>
  </si>
  <si>
    <t>เครื่องเอกซเรย์ฟลูออโรสโคปเคลื่อนที่</t>
  </si>
  <si>
    <t>เครื่องอัตโนมัติสำหรับการตรวจสารทางชีวเคมีในเลือด</t>
  </si>
  <si>
    <t>เครื่องตรวจนับเม็ดเลือดอัตโนมัติ</t>
  </si>
  <si>
    <t>ชุดพยุงการฝึกเดินและเคลื่อนย้ายผู้ป่วยชนิดติดตั้ง</t>
  </si>
  <si>
    <t>เครื่องมือตรวจทวารหนัก ขนาด 27*50 มิลลิเมตร</t>
  </si>
  <si>
    <t>31.01.2018</t>
  </si>
  <si>
    <t>เครื่องปิดสไลด์ฟิล์มแบบอัตโนมัติ</t>
  </si>
  <si>
    <t>12.01.2018</t>
  </si>
  <si>
    <t>กล้องส่องตรวจระบบทางเดินปัสสาวะ ขนาด 4 มม</t>
  </si>
  <si>
    <t>19.12.2017</t>
  </si>
  <si>
    <t>ชุดใส่ท่อช่วยหายใจ รุ่น R8122 LED 3.5</t>
  </si>
  <si>
    <t>17.01.2018</t>
  </si>
  <si>
    <t>อุปกรณ์ป้องกันลิ่มเลือดในหลอดเลือดดำ</t>
  </si>
  <si>
    <t>07.12.2017</t>
  </si>
  <si>
    <t>เครื่องปั่นตกตะกอนความเร็วสูงชนิดตั้งโต๊ะ</t>
  </si>
  <si>
    <t>04.01.2018</t>
  </si>
  <si>
    <t>อุปกรณ์ที่ใช้ในการกรีดตีดเนื้อเยื่อ</t>
  </si>
  <si>
    <t>ใบถ่างเนื้อเยื่อและกล้ามเนื้อเยื่อกระดูกสันหลัง</t>
  </si>
  <si>
    <t>ชุดให้อากาศผสมออกซิเจนอัตตราการไหลสูง+อุปกรณ์เสริม</t>
  </si>
  <si>
    <t>23.02.2018</t>
  </si>
  <si>
    <t>MONITOR LED แบบ FULL HD</t>
  </si>
  <si>
    <t>โคมไฟผ่าตัดใหญ่นรีเวชกรรม</t>
  </si>
  <si>
    <t>โคมไฟผ่าตัดใหญ่ สูติกรรม</t>
  </si>
  <si>
    <t>ชุดวัดสัญญาณป้อนกลับทางชีวภาพและระบบประสาท</t>
  </si>
  <si>
    <t>09.02.2018</t>
  </si>
  <si>
    <t>เครื่องให้การรักษาด้วยคลื่นช็อกเวฟพร้อมอุปกรณ์</t>
  </si>
  <si>
    <t>เครื่องปั่นเหวี่ยงชนิดควบคุมอุณหภูมิแบบตั้งโต๊ะ</t>
  </si>
  <si>
    <t>เครื่องเขียนบล็อกชิ้นเนื้ออัตโนมัติ</t>
  </si>
  <si>
    <t>08.02.2018</t>
  </si>
  <si>
    <t>หัวตรวจทางทวารหนักสำหรับตรวจต่อมลูกหมาก</t>
  </si>
  <si>
    <t>14.02.2018</t>
  </si>
  <si>
    <t>26.01.2018</t>
  </si>
  <si>
    <t>อุปกรณ์ที่ใช้ในการเลาะเนื้อเยื่อชนิด Right Angle</t>
  </si>
  <si>
    <t>เครื่องเอกซเรย์ทั่วไประบบดิจิตอลแบบแขวนเพดานพร้อม</t>
  </si>
  <si>
    <t>เครื่องติดตามคลื่นไฟฟ้าหัวใจ</t>
  </si>
  <si>
    <t>เตียงเคลื่อนย้ายผู้ป่วยพับได้ที่ใช้ในรถพยาบาล</t>
  </si>
  <si>
    <t>21.02.2018</t>
  </si>
  <si>
    <t>K-3-9000 เครื่องมือวัดขนาด CALIPER</t>
  </si>
  <si>
    <t>02.02.2018</t>
  </si>
  <si>
    <t>รถเข็นของแบบตาข่าย มีขนาด 55ซม x 80ซม x40 ซม</t>
  </si>
  <si>
    <t>19.01.2018</t>
  </si>
  <si>
    <t>เครื่องวัดบิริลูบินในเลือดผ่านทางผิวหนัง</t>
  </si>
  <si>
    <t>เครื่องกระตุกหัวใจด้วยระบบไฟฟ้าอัตโนมัติ</t>
  </si>
  <si>
    <t>เครื่องกระตุกหัวใจด้วยไฟฟ้าอัตโนมัติ</t>
  </si>
  <si>
    <t>เครื่องวัดปิริลูปินในเลือดผ่านทางผิดหนัง</t>
  </si>
  <si>
    <t>เครื่องติดตามสัญญาณชีพพื้นฐาน</t>
  </si>
  <si>
    <t>19.02.2018</t>
  </si>
  <si>
    <t>ES-100V3.8MHz เครื่องฟังเสียงการไหลเวียนโลหิต</t>
  </si>
  <si>
    <t>27.02.2018</t>
  </si>
  <si>
    <t>33321MG เครื่องมือจับเนื้อเยื่อในช่องท้องแบบ</t>
  </si>
  <si>
    <t>26.04.2018</t>
  </si>
  <si>
    <t>ชุดศูนย์รวมอุปกรณ์และแก๊สทางการแพทย์สำหรับ</t>
  </si>
  <si>
    <t>เครื่องให้อาหารทางสายยางอัตโนมัติ</t>
  </si>
  <si>
    <t>เครื่องพ่นยาชนิดไมโครปั๊ม ผลิตภัณฑ์ Aerogen</t>
  </si>
  <si>
    <t>เครื่องช่วยหายใจชนิดแรงดันบวก2ระดับ</t>
  </si>
  <si>
    <t>กล้องจุลทรรศน์ชนิด 3 กระบอกตา ไฟแอลอีดี</t>
  </si>
  <si>
    <t>เครื่องไตเทียม ยี่ห้อ FRESENIUS MEDICALรุ่น 4008S</t>
  </si>
  <si>
    <t>ชุดเครื่องมือผ่าตัดผ่านกล้อง ประเทศเยอรมันนี</t>
  </si>
  <si>
    <t>เครื่องล้างตัวกรองไตเทียมอัตโนมัติชนิด2ช่องล้าง</t>
  </si>
  <si>
    <t>26.03.2018</t>
  </si>
  <si>
    <t>ปากคีบจับเนื้อเยื่อในโพรงลูกตาแบบ CAPSULORHEXIS</t>
  </si>
  <si>
    <t>กรรไกรตัดถุงหุ้มแก้วตา แบบ Vannas ความยาวใบมีด</t>
  </si>
  <si>
    <t>โพรนสำหรับรองศีรษะ 22.2x19.7x12 CM</t>
  </si>
  <si>
    <t>แท่งเจลรองใต้รักแร้ 25.5 x 7.5 cm</t>
  </si>
  <si>
    <t>แผ่นเจลปูเตียงผ่าตัด 56x50x1.3 cm</t>
  </si>
  <si>
    <t>คีมขบตัดกระดูกแบบ Kerrison Rongeur ปากขนาด 1 มม.</t>
  </si>
  <si>
    <t>คีมขบตัดกระดูกแบบ Kerrison Rongeur ปากขนาด 5 มม</t>
  </si>
  <si>
    <t>12.03.2018</t>
  </si>
  <si>
    <t>เครื่องทำร้อนน้ำเย็นแบบต่อท่อ ขนาด 2 ก๊อก</t>
  </si>
  <si>
    <t>03.04.2018</t>
  </si>
  <si>
    <t>เครื่องดูดของเหลวและแสมหะชนิดใช้แบตเตอรี่</t>
  </si>
  <si>
    <t>ชุดให้อากาศผสมออกซิเจนอัตราการไหลสูง รุ่น Airvo2</t>
  </si>
  <si>
    <t>เครื่องวัดปริมาณคาร์บอนไดออกไซด์จากลมหายใจ</t>
  </si>
  <si>
    <t>เครื่องนึ่งฆ่าเชื้อ</t>
  </si>
  <si>
    <t>อุปกรณ์ป้องกันลิ่มเลือดในหลอดเลือดดำส่วนลึกอุดตัน</t>
  </si>
  <si>
    <t>25.01.2018</t>
  </si>
  <si>
    <t>ตู้เก็บยาและเวชภัณฑ์ควบคุมอุณหภูมิ2-8 c</t>
  </si>
  <si>
    <t>18.05.2018</t>
  </si>
  <si>
    <t>ด้ามกรอฟันความเร็วสูงชนิดมีไฟ ยี่ห้อ SIRONA</t>
  </si>
  <si>
    <t>23.01.2018</t>
  </si>
  <si>
    <t>รถเข็นผ้าเปื้อน ยี่ห้อ Siam steel</t>
  </si>
  <si>
    <t>24.04.2018</t>
  </si>
  <si>
    <t>05.04.2018</t>
  </si>
  <si>
    <t>กล้องจุลทรรศน์ ชนิด 2 ตา งานการสอน</t>
  </si>
  <si>
    <t>30.03.2018</t>
  </si>
  <si>
    <t>คีมขบตัดกระดูกแบบ Kerrison Rongeur ปากขนาด 2 มม</t>
  </si>
  <si>
    <t>อุปกรณ์คีบไหมผ่านเนื้อเยื่อ แบบปลายแหลมชนิดปากทำมุ</t>
  </si>
  <si>
    <t>04.04.2018</t>
  </si>
  <si>
    <t>อุปกรณ์สำหรับช่วยในการผูกเส้นไหมผ่านห่อนำสารละลาย</t>
  </si>
  <si>
    <t>ตะขอเกี่ยวเชือก Crochet Hook</t>
  </si>
  <si>
    <t>23.03.2018</t>
  </si>
  <si>
    <t>อุแกรณ์จับเนื้อเยื่อสำหรับผ่าตัดผ่านกล้องส่องตรวจ</t>
  </si>
  <si>
    <t>C6855 อุปกรณ์สำหรับตัดเนื้อเยื่อแบบ Linear Wide</t>
  </si>
  <si>
    <t>คีมขบตัดกระดูกแบบ Kerrison Rongeur ปากขนาด 4 มม</t>
  </si>
  <si>
    <t>อุปกรณ์สำหรับคีบเนื้อเยื่อ ชนิดปลายตรง</t>
  </si>
  <si>
    <t>อุปกรณ์สำหรับตัดเนื้อเยื่อแบบ Linear Wide</t>
  </si>
  <si>
    <t>40621 แท่งเจลรองหน้าอก 50.8x15cm</t>
  </si>
  <si>
    <t>อุปกรณ์สำหรับช่วยเกี่ยวและดึงเชือก</t>
  </si>
  <si>
    <t>11.04.2018</t>
  </si>
  <si>
    <t>ชุดใส่ท่อช่วยหายใจ รุ่น R8122 LED 3.5V</t>
  </si>
  <si>
    <t>07.03.2018</t>
  </si>
  <si>
    <t>แท่งเหล็กนำเจาะเนื้อเยื่อ แบบมีรูผ่านตลอด ปลายขนาด</t>
  </si>
  <si>
    <t>HemoCue Hb 201+Analyzer ยี่ห้อ Hemocue</t>
  </si>
  <si>
    <t>เครื่องกระตุกหัวใจไฟฟ้าอัตโนมัติ (AED)</t>
  </si>
  <si>
    <t>อุปกรณ์ประเมินกำลังกล้ามเนื้อและประสาทรับความรู้</t>
  </si>
  <si>
    <t>03.05.2018</t>
  </si>
  <si>
    <t>เครื่องตรวจอวัยวะภายในด้วยคลื่นเสียงความถี่</t>
  </si>
  <si>
    <t>09.05.2018</t>
  </si>
  <si>
    <t>เครื่องเลเซอร์สลายนิ่วชนิดโฮลเมี่ยม Dornier</t>
  </si>
  <si>
    <t>ชุดสัญญาณป้องกันกลับทางชีวภาพและระบบประสาท</t>
  </si>
  <si>
    <t>เครื่แองตรวจอวัยวะภายในด้วยเสียงความถี่สูง</t>
  </si>
  <si>
    <t>21.05.2018</t>
  </si>
  <si>
    <t>กล้องส่องตรวจกระเพาะอาหารชนิดโฟกัสระดับให้ภาพ</t>
  </si>
  <si>
    <t>เครื่องจ่ายแก๊สคาร์บอนไดออกไซค์สำหรับการส่องกล้อง</t>
  </si>
  <si>
    <t>กล้องส่องตรวจลำไส้ใหญ่ขนาดเล็กชนิดรองรับระบบ</t>
  </si>
  <si>
    <t>ปากคีบจับผูกไหมเย็บแบบ Kelman-McPhreson</t>
  </si>
  <si>
    <t>17.05.2018</t>
  </si>
  <si>
    <t>เครื่องวัดความยาวคลองรากฟัน รุ่น Root Zx</t>
  </si>
  <si>
    <t>โต๊ะวางเครื่องมือ 2 ชั้น ขนาดใหญ่</t>
  </si>
  <si>
    <t>โต๊ะวางเครื่องมือ 2 ชั้น ขนาดกลาง</t>
  </si>
  <si>
    <t>โต๊ะวางเครื่องมือ 2 ชั้น ขนาดเล็ก</t>
  </si>
  <si>
    <t>รถเข็นเตรียมเครื่องมือ 2 ชั้น</t>
  </si>
  <si>
    <t>สายจี้เนื้อเยื่อ ระบบใบโพล่า</t>
  </si>
  <si>
    <t>01.05.2018</t>
  </si>
  <si>
    <t>495NE สายนำแสง Fiber Optic Lighht Cabel</t>
  </si>
  <si>
    <t>เครื่องมือตัดเนื้อเยื่อแบบวงกลม</t>
  </si>
  <si>
    <t>เครื่องมือยกเนื้อเยื่อ ขนาดความยาว 26 เซนติเมตร</t>
  </si>
  <si>
    <t>ระบบขนส่งสิ่งส่งตรวจทางการแพทย์</t>
  </si>
  <si>
    <t>22.05.2018</t>
  </si>
  <si>
    <t>ชุดศูนย์กลางเฝ้าติดตามการทำงานของหัวใจและ</t>
  </si>
  <si>
    <t>30.05.2018</t>
  </si>
  <si>
    <t>เครื่องช่วยใส่ท่อหายใจระบบวีดิทัศน์</t>
  </si>
  <si>
    <t>28.05.2018</t>
  </si>
  <si>
    <t>ชุดประเมินและฝึกความคล่องแคล่วของมือ</t>
  </si>
  <si>
    <t>ชุดประเมินผู้ป่วยทางกิจกรรมบำบัด</t>
  </si>
  <si>
    <t>เครื่องมือตัดเนื้อเยื่อแบบรูปซ้อน ปากเปิดแนวนอน</t>
  </si>
  <si>
    <t>เครื่องมือจับเนื้อเยื่อในโพรงจมูก แบบปลายปากทำมุม</t>
  </si>
  <si>
    <t>เครื่องมือสำหรับจับตัดเนื้อเยื่อในโพรงจมูก</t>
  </si>
  <si>
    <t>เครื่องวัดความดันโลหิตและชีพจรอัตโนมัติชนิดแขนสอด</t>
  </si>
  <si>
    <t>เครื่องเฝ้าระวังและติดตามสัญญาณชีพประจำเตียง</t>
  </si>
  <si>
    <t>04.06.2018</t>
  </si>
  <si>
    <t>เครื่องชั่ง แบบดิจิตอล ขนาด 300 กิโลกรัม</t>
  </si>
  <si>
    <t>02.05.2018</t>
  </si>
  <si>
    <t>01.08.2018</t>
  </si>
  <si>
    <t>ตู้ใส่หม้อประคบ</t>
  </si>
  <si>
    <t>23.04.2018</t>
  </si>
  <si>
    <t>เครื่องมือจับตัดเนื้อเยื่อแบบตัดกบลับหลัง</t>
  </si>
  <si>
    <t>ชุดศูนย์รวมอุปกรณ์และก๊าซทางการแพทย์สำหรับหอ</t>
  </si>
  <si>
    <t>20.06.2018</t>
  </si>
  <si>
    <t>เครื่องศูนย์กลางติดตามการทำงานของสัญญาณชีพ</t>
  </si>
  <si>
    <t>23.05.2018</t>
  </si>
  <si>
    <t>คีมสำหรับจับเข็มเย็บแผล BARRAQUER ชนิดปลาย</t>
  </si>
  <si>
    <t>24.05.2018</t>
  </si>
  <si>
    <t>แท่งเหล็กนำเจาะเนื้อเยื่อ แบบมีรูผ่านตลอด</t>
  </si>
  <si>
    <t>26175BL เครื่องมือจับยึดก้อนเนื้อในช่องท้อง</t>
  </si>
  <si>
    <t>เครื่องชั่งน้ำหนักและวัดดัชนีมวลกาย ชนิดดิจิตอล</t>
  </si>
  <si>
    <t>10.07.2018</t>
  </si>
  <si>
    <t>11.07.2018</t>
  </si>
  <si>
    <t>เครื่องสร้างความชื้นและควบคุมอุณหภูมิอัตโนมัติ</t>
  </si>
  <si>
    <t>07.05.2018</t>
  </si>
  <si>
    <t>กรรไกรตัดในโพรงจมูกชนิดปากตรง</t>
  </si>
  <si>
    <t>เครื่องมือตัดเนื้อเยื่อแบบรูปช้อน มีปากเปิดแนวตั้ง</t>
  </si>
  <si>
    <t>เครื่องมือสำหรับจับเนื้อเยื่อในโพรงจมูก</t>
  </si>
  <si>
    <t>มีดสำหรับผ่าตัดในโพรงจมูก</t>
  </si>
  <si>
    <t>02.04.2018</t>
  </si>
  <si>
    <t>ยูนิตทำฟัน ยี่ห้อ THAI DENTAL</t>
  </si>
  <si>
    <t>28.06.2018</t>
  </si>
  <si>
    <t>เครื่องวัดปริมาณก๊าซคาร์บอนไดออกไซค์</t>
  </si>
  <si>
    <t>กล้องตรวจภายในลูกตา Topcon</t>
  </si>
  <si>
    <t>เครื่องจำลองความสัมพันธ์ระหว่างกะโหลกข้อต่อ</t>
  </si>
  <si>
    <t>กรรไกรเลาะ Tenon capsule แบบ Westcott</t>
  </si>
  <si>
    <t>ปากคีบจับเนื้อเยื่อ แบบคาสโตรวีโจ้</t>
  </si>
  <si>
    <t>14.06.2018</t>
  </si>
  <si>
    <t>ปากคีบจับฉีกถุงหุ้มเลนส์แก้วตาแบบ Maloney</t>
  </si>
  <si>
    <t>คีมเจาะเปลือกลูกตาชนิด Descemet Membrane</t>
  </si>
  <si>
    <t>หัวเข็มแบบ SIMOOE lสำหรับปล่อยน้ำและดูดน้ำล้างช่อง</t>
  </si>
  <si>
    <t>21.06.2018</t>
  </si>
  <si>
    <t>FF003R อุปกรณ์ที่ใช้ในการจับและปลดคลิปหนีบหนังศีรษ</t>
  </si>
  <si>
    <t>เตียงนอนผู้ป่วยไฟฟ้า 4 ฟังชั่น 1 เตียง</t>
  </si>
  <si>
    <t>04.07.2018</t>
  </si>
  <si>
    <t>คลิปหนีบจับเส้นเลือดในช่องท้องปลายปากโค้ง</t>
  </si>
  <si>
    <t>คลิปหนีบจับเส้นเลือดในช่องท้องปลายปากโค้งความยาว</t>
  </si>
  <si>
    <t>คลิปหนีบจับเส้นเลือดในช่องท้องปลายปากตรง</t>
  </si>
  <si>
    <t>อุปกรณ์จับเนื้อเยื่อชนิด Babcock Babcock</t>
  </si>
  <si>
    <t>22.06.2018</t>
  </si>
  <si>
    <t>HF510-211 ปากคีบจี้ห้ามเลือด BIPOLAP</t>
  </si>
  <si>
    <t>6120A กล่องสำหรับใส่เครื่องมือแพทย์พร้อมแผ่น</t>
  </si>
  <si>
    <t>กรรไกรตัดเนื้อเยื่อแบบปลายโค้ง</t>
  </si>
  <si>
    <t>29.06.2018</t>
  </si>
  <si>
    <t>33321BA เครื่องมือจับเนื้อเยื่อในช่องท้อง</t>
  </si>
  <si>
    <t>อุปกรณ์จับเนื้อเยื่อชนิด Clinching Grasper</t>
  </si>
  <si>
    <t>อุปกรณ์จับไหมเย็บแผลสำหรับการผ่าตัดผ่านกล้อง</t>
  </si>
  <si>
    <t>อุปกรณ์จับเนื้อเยื่อชนิด Grasping Foreps</t>
  </si>
  <si>
    <t>อุปกรณ์เลาะเนื้อเยื่อปลายโค้งชนิด Maryland</t>
  </si>
  <si>
    <t>คลิปหนีบจับเส้นเลือดในช่องปลายปากโค้ง</t>
  </si>
  <si>
    <t>19.07.2018</t>
  </si>
  <si>
    <t>เครื่องฟังเสียงการไหลเวียนโลหิต</t>
  </si>
  <si>
    <t>08.06.2018</t>
  </si>
  <si>
    <t>เครื่องดูดเสมหะรวมขวดใส่ของเหลวชนิดยึดติดกับราง</t>
  </si>
  <si>
    <t>11.05.2018</t>
  </si>
  <si>
    <t>เครื่องมือจับเนื้อเยื่อในโพรงจมูกแบบปลายปากตรง</t>
  </si>
  <si>
    <t>16.07.2018</t>
  </si>
  <si>
    <t>เครื่องตรวจเส้นประสาทส่วนปลายและหลอดเลือดด้วยคลื่อ</t>
  </si>
  <si>
    <t>22.03.2018</t>
  </si>
  <si>
    <t>สายนำแสง Light guide 4.25mm</t>
  </si>
  <si>
    <t>06.07.2018</t>
  </si>
  <si>
    <t>คีมขบกระดูกแบบ FERRIS SMITH KERRISON</t>
  </si>
  <si>
    <t>คีมตัดชิ้นเนื้อแบบ TAKAHASHI 12-0028</t>
  </si>
  <si>
    <t>อุปกรณ์จี้เนื้อเยื่อแบบโมโนโพล่า</t>
  </si>
  <si>
    <t>เครื่องมือตรวจทวารหนัง ขนาด 27*50 มิลลิเมตร</t>
  </si>
  <si>
    <t>คีมหนีบจับหลอดเลือดแบบ Debakey</t>
  </si>
  <si>
    <t>คีมสำหรับจับกระดูก</t>
  </si>
  <si>
    <t>02.07.2018</t>
  </si>
  <si>
    <t>คีมขบกระดูกแบบ FERRIS SMIITH KERRISON</t>
  </si>
  <si>
    <t>คีมขบกระดูดแบบ FERRIS-SMITH-KERRISON</t>
  </si>
  <si>
    <t>คีมขบกระดูกแบบ WELL BLAKESLEY</t>
  </si>
  <si>
    <t>03.08.2018</t>
  </si>
  <si>
    <t>คีมขบตัดกระดูกสันหลังปลายหงายขึ้นทำมุม</t>
  </si>
  <si>
    <t>07.08.2018</t>
  </si>
  <si>
    <t>กรรไกรขนาดเล็กแบบ Bellucci</t>
  </si>
  <si>
    <t>ปากคีบจีบเนื้อเยื่อขนาดเล็ก Micro ear</t>
  </si>
  <si>
    <t>ปากคีบจับเนื้อเยื่อขนาดเล็ก Micro EAR Forceps</t>
  </si>
  <si>
    <t>หัวกรอและดอกสว่านแบบ MC KEnzie</t>
  </si>
  <si>
    <t>ด้ามจับสำหรับหมุนสว่านแบบ Hudson</t>
  </si>
  <si>
    <t>หัวกรอและดอกสว่านแบบ Hudson</t>
  </si>
  <si>
    <t>คีมขบตัดกระดูกสันหลังปลายปากหงายขชึ้น ทำมุม</t>
  </si>
  <si>
    <t>คีมขบตัดกระดูกสันหลังปลายปากคว่ำลง ทำมุม</t>
  </si>
  <si>
    <t>คีมขบตัดกระดูกสันหลัง ปลายปากหงายขึ้นทำมุม130 องศา</t>
  </si>
  <si>
    <t>คีมขบตัดกระดูกสันหลัง ปลายปากคว่ำลงทำมุม 130 องศา</t>
  </si>
  <si>
    <t>คีมจับเย็บเส้นเลือด</t>
  </si>
  <si>
    <t>เครื่องกระแทกนิ่ว</t>
  </si>
  <si>
    <t>เครืองวัดความดันโลหิตและชีพจร อัตโนมัติ</t>
  </si>
  <si>
    <t>ชุดไฟส่องสวมศีรษะใช้ในการผ่าตัดศัลยกรรมประสาท</t>
  </si>
  <si>
    <t>17.08.2018</t>
  </si>
  <si>
    <t>เครื่องวัดความดันโหลิตแบบสอดแขนชนิดอัตโนมัติ</t>
  </si>
  <si>
    <t>22.08.2018</t>
  </si>
  <si>
    <t>เตียงรับบริจาคโลหิตระบบไฟฟ้า</t>
  </si>
  <si>
    <t>14.08.2018</t>
  </si>
  <si>
    <t>เครื่องพ่นยา Nebulizer ชนิดไม่เคลื่อนที่</t>
  </si>
  <si>
    <t>คลิปหนีบเส้นเลือดในช่องท้องปลายปากตรง</t>
  </si>
  <si>
    <t>เครื่องส่องตรวจจอประสาทตา ชนิดมองตาเดียว</t>
  </si>
  <si>
    <t>เลนส์ส่องตรวจจอประสาทตาแบบมุมมองกว้าง</t>
  </si>
  <si>
    <t>08.08.2018</t>
  </si>
  <si>
    <t>ด้ามขูดหินปูนชนิด เฟียโซ อิเลคทริค</t>
  </si>
  <si>
    <t>ด้ามจับสำหรับปรับตำแหน่งเลาส์แก้วตาเทียม</t>
  </si>
  <si>
    <t>คีมขบตัดกระดูกสันหลังปลายปากหงายขึ้น ทำมุม 13 องศา</t>
  </si>
  <si>
    <t>10.08.2018</t>
  </si>
  <si>
    <t>คีมหนีบจับคล้องหลอดเลือดแบบ Semb</t>
  </si>
  <si>
    <t>กรรไกรเลาะเนื้อเยื่อ Metzenbaum Supercut</t>
  </si>
  <si>
    <t>กรรไกรเลาะเนื้อเยื่อแบบ Supercut Scissors Lris</t>
  </si>
  <si>
    <t>กรรไกรเลาะเนื้อเยื่อแบบ Supercut Scissors</t>
  </si>
  <si>
    <t>เครื่องตรวจจอประสาทตาทางอ้อมชนิดมองสองตา</t>
  </si>
  <si>
    <t>เครื่องวัดความดันลูกตา SCHIOTZ TONOMETER</t>
  </si>
  <si>
    <t>28.08.2018</t>
  </si>
  <si>
    <t>เครื่องมือสำหรับยิงยางรัดริดสีดวงทวาร</t>
  </si>
  <si>
    <t>27.08.2018</t>
  </si>
  <si>
    <t>เครื่องวัดสัญญาณชีพผู้ป่วยและเคลื่อนย้าย</t>
  </si>
  <si>
    <t>เตียงเคลื่อนย้ายผู้ป่วยระบบไฮดรอลิก STRYKER</t>
  </si>
  <si>
    <t>06.09.2018</t>
  </si>
  <si>
    <t>คีมสำหรับจับเข็มเย็บแผล ชนิดปลายโค้งแบบล๊อคได้</t>
  </si>
  <si>
    <t>กรรไกรตัดไหม แบบ Westcott</t>
  </si>
  <si>
    <t>15.09.2018</t>
  </si>
  <si>
    <t>เครื่องตัดเฝือกไฟฟ้า ผลิตภัณฑ์ OTTO BOCK</t>
  </si>
  <si>
    <t>21.08.2018</t>
  </si>
  <si>
    <t>ชุดตรวจตา หู ชนิดชาร์ตไฟฟ้า</t>
  </si>
  <si>
    <t>04.09.2018</t>
  </si>
  <si>
    <t>เครื่องขูดหินน้ำลายอัลตร้าโซนิก</t>
  </si>
  <si>
    <t>ชุดกล้องส่องตรวจกระเพาะปัสสาวะแบบปรับโค้งงอส่วน</t>
  </si>
  <si>
    <t>เตียงผู้ป่วยชนิดควบคุมด้วยระบบไฟฟ้าพร้อมระบบ</t>
  </si>
  <si>
    <t>24.10.2018</t>
  </si>
  <si>
    <t>เครื่องมือจับคีบเนื้อเยื่อหลอดอาหาร</t>
  </si>
  <si>
    <t>30.10.2018</t>
  </si>
  <si>
    <t>เครื่องมือผ่าตัดกล่องเสียงชนิดมองเห็นสาย</t>
  </si>
  <si>
    <t>ก้านไฟนำแสงขนาดความยาว 16 เซนติเมตร</t>
  </si>
  <si>
    <t>เครื่องมือคีบจับเนื้อเยื่อ ชนิดใส่กล้องมองภาพได้</t>
  </si>
  <si>
    <t>กรรไกรตัดเนื้อเยื่อกล่องเสียง โค้งขวา</t>
  </si>
  <si>
    <t>เครื่องมือคีบจับเนื้อเยื่อขนาดเล็ก</t>
  </si>
  <si>
    <t>ก้านไฟนำแสง ขนาดความยาว 45 เซนติเมตร</t>
  </si>
  <si>
    <t>ข้อต่อใช้ร่วมกับกล้องส่องตรวจหลอดลม</t>
  </si>
  <si>
    <t>เครื่องชั่งน้ำหนักแบบดิจิตอลพร้อมที่วัดความสูง</t>
  </si>
  <si>
    <t>ชุดควบคุมแรงดูดของเหลวจากช่องปอดแบบติดผนัง</t>
  </si>
  <si>
    <t>เครื่องตรวจหัวใจด้วยคลื่นเสียงความถี่สูงชนิดดิจิตอ</t>
  </si>
  <si>
    <t>20.07.2018</t>
  </si>
  <si>
    <t>เครื่องตรวจสมรรถภาพของปอดชนิดเชื่อมต่อคอมพิวเตอร์</t>
  </si>
  <si>
    <t>เครื่องตรวจการได้ยินแบบคัดกรอง</t>
  </si>
  <si>
    <t>07.09.2018</t>
  </si>
  <si>
    <t>24.07.2018</t>
  </si>
  <si>
    <t>ชุดแผ่นกระดานรองหลังชนิดยาวพร้อมอุปกรณ์</t>
  </si>
  <si>
    <t>ตะแกรงทำแผลสเตนเลส</t>
  </si>
  <si>
    <t>ชุดเมโยสแตนเลสพร้อมถาด</t>
  </si>
  <si>
    <t>ที่แขวนหม้อนอนและกระบอกปัสสาวะ</t>
  </si>
  <si>
    <t>เครื่องวัดความดันโลหิตแบบอัตโนมัติชนิดสอดแขน</t>
  </si>
  <si>
    <t>13.06.2018</t>
  </si>
  <si>
    <t>ชุดท่ออลูมิเนียม O2/500 ลิตร 0.5Q หัวโย๊ค</t>
  </si>
  <si>
    <t>ชุดท่ออลูมิเนียม O2 หัวโย๊ค 0.7Q</t>
  </si>
  <si>
    <t>20.09.2019</t>
  </si>
  <si>
    <t>เครื่องตรวจอวัยวะภายในด้วยคลื่นเสียง</t>
  </si>
  <si>
    <t>เครื่องวัดคาร์บอนไดออกไซด์ลมหายใจออก ชนิดพกพา</t>
  </si>
  <si>
    <t>เครื่องวัดความดันโลหิตและชีพจรแบบอัตโนมัติ</t>
  </si>
  <si>
    <t>เครื่องวัดความดันโลหิตและชีพจร แบบอัตโนมัติ</t>
  </si>
  <si>
    <t>ชุดสร้างสถานการณ์จำลอง พร้อมระบบ ประเมินผล</t>
  </si>
  <si>
    <t>ชุดหุ่นฝึกการกู้ชีพขั้นสูง สำหรับหญิงตั้งครรภ์</t>
  </si>
  <si>
    <t>ชุดหุ่นฝึกการกู้ชีพขั้นสูง สำหรับเด็กทารก</t>
  </si>
  <si>
    <t>เครื่อง Blender Gas Mixing Assembly</t>
  </si>
  <si>
    <t>เครื่องช่วยหายใจสำหรับเคลื่อนย้าย รุ่น C1</t>
  </si>
  <si>
    <t>เครื่องวัดปริมาณคาร์บอนไดออกไซด์ในลมหายใจออก</t>
  </si>
  <si>
    <t>เครื่องช่วยใส่ท่อช่วยหายใจระบบวิดีทัศน์</t>
  </si>
  <si>
    <t>เครื่องช่วยหายใจชนิดควบคุมปริมาตรและแรงดันแบบ</t>
  </si>
  <si>
    <t>เครื่องละลายพลาสมาและอุ่นเลือดระบบความร้อนแห้ง</t>
  </si>
  <si>
    <t>เครื่องควบคุมการให้ยาเข้าเส้นเลือด อัตโนมัติ</t>
  </si>
  <si>
    <t>GILLS WELSH VANNAS SCSLNG MLD</t>
  </si>
  <si>
    <t>เครื่องไตเทียม ยี่ห้อ B.Braun รุ่น Dialog Plus</t>
  </si>
  <si>
    <t>เครื่องวัดความดันลูกตาแบบอัตโนมัติ รุ่น NT-530P</t>
  </si>
  <si>
    <t>เครื่องนับเซลล์กระจกตาชั้น Endothllal</t>
  </si>
  <si>
    <t>เครื่องผลิตน้ำบริสุทธิ์แบบเคลื่อนที่ ผลิตภัณฑ์ของ</t>
  </si>
  <si>
    <t>เครื่องดูดควันและกลิ่นทางการแพทย์ในระหว่งผ่าตัด</t>
  </si>
  <si>
    <t>09.11.2018</t>
  </si>
  <si>
    <t>ชุดสว่านลมศัลยกรรมขนาดเล็ก ยี่ห้อ SYNTHES</t>
  </si>
  <si>
    <t>16.10.2018</t>
  </si>
  <si>
    <t>สว่านเจาะกระดูกชนิดเปลี่ยนหัวต่อได้ CONMED</t>
  </si>
  <si>
    <t>30.06.2018</t>
  </si>
  <si>
    <t>เครื่องตรวจลำดับสารพันธุกรรมระดับจีโนม</t>
  </si>
  <si>
    <t>23.07.2018</t>
  </si>
  <si>
    <t>เครื่องสกัดและวิเคราะห์สารพันธุกรรมแบบเร่งด่วน</t>
  </si>
  <si>
    <t>กรรไกรผ่าตัดแบบ Metzenbaum ชนิด Vital(RH1651)</t>
  </si>
  <si>
    <t>06.11.2018</t>
  </si>
  <si>
    <t>เลนส์สำหรับถ่ายภาพขณะฉีดสีแบบมุมกว้าง</t>
  </si>
  <si>
    <t>26.10.2018</t>
  </si>
  <si>
    <t>เครื่องคาร์บอนไดออกไซด์เลเซอร์ ยี่ห้อ Elesys</t>
  </si>
  <si>
    <t>เครื่องชั่งน้ำหนักดิจิตอล ยี่ห้อ T-Scale</t>
  </si>
  <si>
    <t>31.10.2018</t>
  </si>
  <si>
    <t>ชุดช่องหลอดลม Ri-Modul Laryngoscope set</t>
  </si>
  <si>
    <t>20.11.2018</t>
  </si>
  <si>
    <t>เครื่องอัลตร้าซาวด์ชนิดหิ้วถือ</t>
  </si>
  <si>
    <t>ชุดวัดอัตราไหลของออกซิเจน พร้อมวาล์วแรงดันสูง</t>
  </si>
  <si>
    <t>13.11.2018</t>
  </si>
  <si>
    <t>ตู้เย็นเก็บยาพร้อมเครื่องวัดควบคุมอุณหภูมิ</t>
  </si>
  <si>
    <t>ชุดเครื่องมือกรอกระดูกเจาะตัดเปิดกะโหลกศรีษะ</t>
  </si>
  <si>
    <t>19.11.2018</t>
  </si>
  <si>
    <t>เครื่องตรวจและวิเคาระห์สัญญาณคลื่นไฟฟ้าหัวใจ</t>
  </si>
  <si>
    <t>28.11.2018</t>
  </si>
  <si>
    <t>ก้านไฟนำแสงขนาดความยาว 30 เซนติเมตร</t>
  </si>
  <si>
    <t>เครื่องมือส่องตรวจหลอดอาหาร</t>
  </si>
  <si>
    <t>29.11.2018</t>
  </si>
  <si>
    <t>ชุดใส่ท่อช่วยหายใจ (Laryngoscope)</t>
  </si>
  <si>
    <t>กล้องส่องตรวจหลอดลม ชนิดมีมุมมอง 0 องศา</t>
  </si>
  <si>
    <t>07.12.2018</t>
  </si>
  <si>
    <t>เครื่องเลซิกพร้อมเครื่องวัดสายตา</t>
  </si>
  <si>
    <t>17.12.2018</t>
  </si>
  <si>
    <t>เครื่องกระตุกหัวใจด้วยไฟฟ้าชนิดอัตโนมัติ</t>
  </si>
  <si>
    <t>เครื่องวัดความยาวคลองรากฟันรุ่น Root Zx Mini</t>
  </si>
  <si>
    <t>ชุดเครื่องตรวจวินิจฉัยเต้านมด้วยคลื่นเสียง</t>
  </si>
  <si>
    <t>ชุดเครื่องตรวจอวัยวะภายในด้วยคลื่นความถี่สูง</t>
  </si>
  <si>
    <t>20.12.2018</t>
  </si>
  <si>
    <t>ชุดควบคุมแรงดันและปรับอัตราการไหลของออกซิเจน</t>
  </si>
  <si>
    <t>เครื่องวัดความอิ่มตัวของออกซิเจนในเลือดและชีพจร</t>
  </si>
  <si>
    <t>11.01.2019</t>
  </si>
  <si>
    <t>14.01.2019</t>
  </si>
  <si>
    <t>03.01.2019</t>
  </si>
  <si>
    <t>หัวกรอช้าแบบหัวตรง STRAIGHT NSK EX-68</t>
  </si>
  <si>
    <t>เครื่องมือตัดเนื้อเยื่อปากมดลูกแบบ Tischler</t>
  </si>
  <si>
    <t>อุปกรณ์ที่ใช้ในการเลาะเนื้อเยื่อปลายปากเรียวลึก</t>
  </si>
  <si>
    <t>03.12.2018</t>
  </si>
  <si>
    <t>ชุดดูดเสมหะชนิดติดฝาผนัง แบบดูดต่อเนื่อง</t>
  </si>
  <si>
    <t>เครื่องติดตามการเต้นของหัวใจ ขนาดจอ 12 นิ้ว</t>
  </si>
  <si>
    <t>เครื่องไตเทียม ยี่ห้อ ASAHI</t>
  </si>
  <si>
    <t>รถเข็นแม่บ้านสแตนเลส</t>
  </si>
  <si>
    <t>รถเข็นทำหัตถการ รุ่น TK-T2</t>
  </si>
  <si>
    <t>เครื่องอัลตร้าซาวด์ชนิดเครื่องเสียงความถี่สูง</t>
  </si>
  <si>
    <t>ซื้อเครื่องเตรียมชิ้นเนื้ออัตโนมัติระบบปิด</t>
  </si>
  <si>
    <t>08.01.2019</t>
  </si>
  <si>
    <t>แท่งแม่เหล็กดูดสิ่งแปลกปลอมในลูกตา ขนาด 19</t>
  </si>
  <si>
    <t>01.11.2018</t>
  </si>
  <si>
    <t>กล้องจุลทรรศน์ชนิด 3 กระบอกตา</t>
  </si>
  <si>
    <t>เครื่องดูดเสมหะชนิดติดฝาผนัง ยี่ห้อ CHEMETRON</t>
  </si>
  <si>
    <t>15.01.2019</t>
  </si>
  <si>
    <t>Printer Barcode</t>
  </si>
  <si>
    <t>รถเข็นทำแผลมีที่รัดขวดยา พร้อมถัง อ่าง เทร</t>
  </si>
  <si>
    <t>ตู้แช่เย็น ขนาด  34.9 คิวบิกฟุต</t>
  </si>
  <si>
    <t>28.12.2018</t>
  </si>
  <si>
    <t>เครื่องตรวจวิเคราะห์ความผิดปกติภายในลูกตาส่วนหลัง</t>
  </si>
  <si>
    <t>ปากกาสมาร์ทเพน ยี่ห้อ BIGNOTE</t>
  </si>
  <si>
    <t>รถเข็นใส่อุปกรณ์ฉุกเฉิน</t>
  </si>
  <si>
    <t>เครื่องดูดเสมหะ</t>
  </si>
  <si>
    <t>16.01.2019</t>
  </si>
  <si>
    <t>อุปกรณ์จับเนื้อเยื่อสำหรับผ่าตัดช่องท้องชนิด</t>
  </si>
  <si>
    <t>รถเข็นดหล็กไม่เป็นสนิม (Stainless steel)</t>
  </si>
  <si>
    <t>29.01.2019</t>
  </si>
  <si>
    <t>คีมหนีบจับเส้นเลือด Castaneda Pediatric Clamp</t>
  </si>
  <si>
    <t>อุปกรณ์จับเข็มสำหรับผ่าตัดผ่านกล้องแบบโค้งไปทางซ้า</t>
  </si>
  <si>
    <t>28.01.2019</t>
  </si>
  <si>
    <t>ชุดปรับความดันเครื่องดูดเสมหะระบบไปป์ไลน์</t>
  </si>
  <si>
    <t>29.03.2019</t>
  </si>
  <si>
    <t>เครื่องแก๊สโครมาโตกราฟ ชนิดเทียบมวลประจุ</t>
  </si>
  <si>
    <t>ปากคีบจับเนื้อเยื่อ แบบคาสโครวีโจ้</t>
  </si>
  <si>
    <t>ชุดปากคีบแยกเนื้อกระจกตา</t>
  </si>
  <si>
    <t>โลหะรูปทรงกรวยสำหรับส่องกระจกตา</t>
  </si>
  <si>
    <t>ด้ามลอกเนื้อเยื่อกระจกตามีปลาย2ด้าน</t>
  </si>
  <si>
    <t>โคมไฟส่องตรวจชนิด LED ยี่ห้อ Derung</t>
  </si>
  <si>
    <t>เครื่องวัดความดันโลหิตแบบสอดแขน</t>
  </si>
  <si>
    <t>28.02.2019</t>
  </si>
  <si>
    <t>เตียงตรวจผู้ป่วยและหัตถการผู้ป่วยทาง</t>
  </si>
  <si>
    <t>25.12.2018</t>
  </si>
  <si>
    <t>เครื่องดูดจ่ายสารละลายอัตโนมัติ</t>
  </si>
  <si>
    <t>26.01.2019</t>
  </si>
  <si>
    <t>ชุดตรวจและวินิจฉัยโรคทางหู คอ จมูก</t>
  </si>
  <si>
    <t>อุปกรณ์ที่ใช้ในการจับและปลดคลิปหนีบหนัง</t>
  </si>
  <si>
    <t>20.03.2019</t>
  </si>
  <si>
    <t>เครื่องถ่ายภาพรังสีเอกซเรย์ชนิดพกพา</t>
  </si>
  <si>
    <t>19.03.2019</t>
  </si>
  <si>
    <t>เครื่องปั๊มนมไฟฟ้า Medela</t>
  </si>
  <si>
    <t>25.02.2019</t>
  </si>
  <si>
    <t>ตู้เย็นยา ขนาด 7.5 คิว</t>
  </si>
  <si>
    <t>18.02.2019</t>
  </si>
  <si>
    <t>ตู้เย็นชนิด 2 ประตู ขนาด 11 คิว</t>
  </si>
  <si>
    <t>เครื่องชั่งน้ำหนักและวัดส่วนสูง คำนวณค่าดัชนีมวลกา</t>
  </si>
  <si>
    <t>เครื่องตรวจและวิเคราะห์การทำงานของหัวใจ</t>
  </si>
  <si>
    <t>22.02.2019</t>
  </si>
  <si>
    <t>ตู้แช่ยา รุ่น SPA-0353D41A (STD)</t>
  </si>
  <si>
    <t>Digital Refigerration Contactor</t>
  </si>
  <si>
    <t>20.02.2019</t>
  </si>
  <si>
    <t>เครื่องให้การรักษาด้วยเลเซอร์ แบบคลื่นผสม</t>
  </si>
  <si>
    <t>เครื่องตรวจหาความถ่วงจำเพาะของปัสสาวะ</t>
  </si>
  <si>
    <t>13.03.2019</t>
  </si>
  <si>
    <t>18.03.2019</t>
  </si>
  <si>
    <t>เครื่องดมยาสลบพร้อมเครื่องช่วยหายใจ</t>
  </si>
  <si>
    <t>27.03.2019</t>
  </si>
  <si>
    <t>เตียงเคลื่อนย้ายผู้ป่วยระบบไฮดรอลิก รุ่น 747</t>
  </si>
  <si>
    <t>21.03.2019</t>
  </si>
  <si>
    <t>กล้องจุลทรรศน์ ชนิดสองตา งานการสอบ</t>
  </si>
  <si>
    <t>เครื่องชั้งน้ำหนักและวัดดัชนีมวลกาย ชนิดดิจิตอล</t>
  </si>
  <si>
    <t>เครื่องวัดความดันโลหิตและชีพจรอัตโนมัติ</t>
  </si>
  <si>
    <t>OR1 system rack,PN OR14546TH</t>
  </si>
  <si>
    <t>19" Touch Screen Monitor,PN 20090519</t>
  </si>
  <si>
    <t>26" Monitor,PN 9826NB</t>
  </si>
  <si>
    <t>SCB/MAQUET Interface Box,PN 20090085</t>
  </si>
  <si>
    <t>OR1 Wireless microphone 2.4 GHz,PN W22147</t>
  </si>
  <si>
    <t>09.04.2019</t>
  </si>
  <si>
    <t>รถเข็นนั่งชนิดพับได้ยี่ห้อ โอลีฟ รุ่น OM204</t>
  </si>
  <si>
    <t>28.03.2019</t>
  </si>
  <si>
    <t>ตู้เก็บยาและเวชภัณฑ์ควบคุมอุณหภูมิ2-8 C</t>
  </si>
  <si>
    <t>22.03.2019</t>
  </si>
  <si>
    <t>เตียงผู้ป่วยควบคุมด้วยระบบไฟฟ้าในผู้ป่วยวิกฤต</t>
  </si>
  <si>
    <t>เครื่องเอกซเรย์คอมพิวเตอร์ (Dual Energy)</t>
  </si>
  <si>
    <t>เตียงนอนสำเร็จรูป 3 ฟุต พร้อมที่นอน</t>
  </si>
  <si>
    <t>01.04.2019</t>
  </si>
  <si>
    <t>หัวกรอฟันความเร็วสูงยี่ห้อ OSADA</t>
  </si>
  <si>
    <t>เครื่องมือสำหรับแยกกระดูกขากรรไกรล่าง</t>
  </si>
  <si>
    <t>รถเข็นผ้าเปื้อน</t>
  </si>
  <si>
    <t>18.04.2019</t>
  </si>
  <si>
    <t>ชุดเฝ้าติดตามการทำงานของหัวใจและระบบไหลเวียน</t>
  </si>
  <si>
    <t>02.04.2019</t>
  </si>
  <si>
    <t>ชุดตรวจบันทึกและวิเคราะห์คลื่นไฟฟ้าหัวใจ</t>
  </si>
  <si>
    <t>คีมหนีบจับหยอดเลือดแบบ Debakey</t>
  </si>
  <si>
    <t>04.12.2018</t>
  </si>
  <si>
    <t>เครื่องตรวจสารพิษและยาในชีววัตถุด้วยเทคนิค LC-MS/M</t>
  </si>
  <si>
    <t>โต๊ะวางเครื่องมือผ่าตัด 2 ชั้น ขนาดใหญ่</t>
  </si>
  <si>
    <t>โต๊ะวางเครื่องมือผ่าตัด 2 ชั้น ขนาดกลาง</t>
  </si>
  <si>
    <t>โต๊ะวางเครื่องมือผ่าตัด 2 ชั้น ขนาดเล็ก</t>
  </si>
  <si>
    <t>รถเข็นเตรียมเครื่องมือผ่าตัด 2 ชั้น</t>
  </si>
  <si>
    <t>23.05.2019</t>
  </si>
  <si>
    <t>รถเข็นทำแผล รุ่น PP047 Dressing Cart</t>
  </si>
  <si>
    <t>รถเข็นชนิดนั่ง</t>
  </si>
  <si>
    <t>30.04.2019</t>
  </si>
  <si>
    <t>ตู้ข้างเตียงแบบหน้าบานเปิด1ชั้นปรับ</t>
  </si>
  <si>
    <t>03.05.2019</t>
  </si>
  <si>
    <t>ชุดใส่ท่อหายใจ R-8122 Ri-integral</t>
  </si>
  <si>
    <t>29.05.2019</t>
  </si>
  <si>
    <t>ชุดรับภาพดิจิตอล ยี่ห้อ Sirona</t>
  </si>
  <si>
    <t>27.05.2019</t>
  </si>
  <si>
    <t>ตู้น้ำเกลือ ยี่ห้อ STERIS</t>
  </si>
  <si>
    <t>10.04.2019</t>
  </si>
  <si>
    <t>เครื่องกระตุกหัวใจกึ่งอัตโนมัติด้วยไฟฟ้า ( AED)</t>
  </si>
  <si>
    <t>30.05.2019</t>
  </si>
  <si>
    <t>ชุดสว่านลมศัลยกรรมขนาดเล็ก SYNTHES</t>
  </si>
  <si>
    <t>17.05.2019</t>
  </si>
  <si>
    <t>รถเข็นเหล็กไม่เป็นสนิม (Stainless steel)</t>
  </si>
  <si>
    <t>กล่องจัดเก็บเครื่องมือผ่าตัดเพื่อทำการปราศจากเชื้อ</t>
  </si>
  <si>
    <t>11.07.2019</t>
  </si>
  <si>
    <t>จัดซื้อด้ามกรอฟันความเร็วสูงชนิดมีไฟยี่ห้อ SIRONS</t>
  </si>
  <si>
    <t>จัดซื้อปลายหัวขูดหินปูน</t>
  </si>
  <si>
    <t>26.06.2019</t>
  </si>
  <si>
    <t>กล้องส่องตรวจลำไส้ใหญ่ขนาดเล็ก ชนิดรองรับระบบนำทาง</t>
  </si>
  <si>
    <t>กล้องส่องตรวจกระเพาะอาหารชิดโฟกัสสองระดับ</t>
  </si>
  <si>
    <t>21.05.2019</t>
  </si>
  <si>
    <t>เครื่องแบ่งบรรจุยา/สารละลายอัตโนมัติ</t>
  </si>
  <si>
    <t>เครื่องติดตามการทำงานของสัญญาณชีพ</t>
  </si>
  <si>
    <t>24.07.2019</t>
  </si>
  <si>
    <t>เครื่องตรวจคลื่นไฟฟ้าสมอง EEG ผลิตภัณฑ์ XLTEK</t>
  </si>
  <si>
    <t>รถเข็นทำแผล</t>
  </si>
  <si>
    <t>เครื่องตรวจความหนาแน่นของมวลกระดูก</t>
  </si>
  <si>
    <t>08.07.2019</t>
  </si>
  <si>
    <t>ตู้ตรวจการได้ยินชนิดเคลื่อนย้าย</t>
  </si>
  <si>
    <t>14.08.2019</t>
  </si>
  <si>
    <t>อุปกรณ์ที่ใช้ในการจับและปลดคลิปหนีบหนังศีรษะ</t>
  </si>
  <si>
    <t>08.05.2019</t>
  </si>
  <si>
    <t>เปลพลาสติกชนิดเต็มตัวสำหรับยกและลากกว้าง 36 นิ้ว</t>
  </si>
  <si>
    <t>ตู้ปลอดเชื้อ Biosafety Cabinet BSC Ciass ll</t>
  </si>
  <si>
    <t>06.06.2019</t>
  </si>
  <si>
    <t>เครื่องชั่งน้ำหนักเด็กแบบดิจิตอลชนิดนอนหรือยืนได้</t>
  </si>
  <si>
    <t>เครื่องกระตุกหัวใจชนิดกึ่งอัตโนมัติด้วยไฟฟ้า</t>
  </si>
  <si>
    <t>เก้าอี้นั่งตรวจสำหรับผู้ป่วย PSILIAKOS</t>
  </si>
  <si>
    <t>25.06.2019</t>
  </si>
  <si>
    <t>ฮู๊ดย้อมมือ ขนาด 1.20x1.00 เมตร</t>
  </si>
  <si>
    <t>ตู้เก็บชิ้นเนื้อ ขนาด 145x75x210 ซม.</t>
  </si>
  <si>
    <t>ชุดดูดอากาศในห้อง พร้อมติดตั้ง</t>
  </si>
  <si>
    <t>เครื่องตรวจหู ตา</t>
  </si>
  <si>
    <t>เครืองช่วยหายใจชนิดแรงดันบวกสำหรับเด็กถึงผู้ใหญ่</t>
  </si>
  <si>
    <t>07.08.2019</t>
  </si>
  <si>
    <t>เตียงผ่าตัดทั่วไประบบไฟฟ้าพร้อมรีโมทคอลโทรล</t>
  </si>
  <si>
    <t>กรรไกรสำกรับตัดลวดแบบ UNIVERSAL</t>
  </si>
  <si>
    <t>คลิปหนีบจับเส้นเลือดในช่องท้องปลายปากตรง ยาว 70 มม</t>
  </si>
  <si>
    <t>สายนำแสง โอลิมปัส</t>
  </si>
  <si>
    <t>เตียงสำหรับนวดเพื่อการรักษาขนาด100*200ซม.หนา 3นิ้ว</t>
  </si>
  <si>
    <t>เก้าอี้สำหรับเพื่อการรักษาขนาด80*75*115Cm.</t>
  </si>
  <si>
    <t>เครื่องทำความชื้นและอุณหภูมิ AHU-01</t>
  </si>
  <si>
    <t>เครื่องทำความชื้นและอุณหภูมิ AHU-02</t>
  </si>
  <si>
    <t>เครื่องทำความชื้นและอุณหภูมิ AHU-03</t>
  </si>
  <si>
    <t>เครื่องทำความชื้นและอุณหภูมิ AHU-04</t>
  </si>
  <si>
    <t>EXHAUST</t>
  </si>
  <si>
    <t>CONDENSING UNIT (Cassette Type) (R-410A)</t>
  </si>
  <si>
    <t>Fan Filter Unit (FFU)</t>
  </si>
  <si>
    <t>HEPA BOX W/Hepa Filter</t>
  </si>
  <si>
    <t>UPS 20 KVA EF-20,21 (130CFM)</t>
  </si>
  <si>
    <t>23.07.2019</t>
  </si>
  <si>
    <t>เครื่องให้สารละลายทางหลอดเลือดดำ</t>
  </si>
  <si>
    <t>26.07.2019</t>
  </si>
  <si>
    <t>เครื่องประมวลภาพ MRI และอัลตร้าซาวด์</t>
  </si>
  <si>
    <t>21.08.2019</t>
  </si>
  <si>
    <t>เครื่องศูนย์กลางพร้อมเครื่องเฝ้าระวังและติดตาม</t>
  </si>
  <si>
    <t>20.08.2019</t>
  </si>
  <si>
    <t>ด้ามขูดหินปูน ชนิด Piezo Electric</t>
  </si>
  <si>
    <t>เตียง CAS-04</t>
  </si>
  <si>
    <t>เตียง CAS-05</t>
  </si>
  <si>
    <t>12.09.2019</t>
  </si>
  <si>
    <t>ชั้นเก็บพาราฟินบล็อกชิ้นเนื้อและสไลด์</t>
  </si>
  <si>
    <t>รถเข็นเก็บอุปกรณ์ช่วยชีวิตฉุกเฉิน</t>
  </si>
  <si>
    <t>28.08.2019</t>
  </si>
  <si>
    <t>เครื่องสร้างภาพสนามแม่เหล็กไฟฟ้า (MRI)</t>
  </si>
  <si>
    <t>เครื่องให้การรักษาด้วยคลื่นแม่เหล็กไฟฟ้า</t>
  </si>
  <si>
    <t>ยูนิตทำฟัน Dental Master Unit</t>
  </si>
  <si>
    <t>21.02.2019</t>
  </si>
  <si>
    <t>เครื่องควบคุมการให้สารละลายทางหลอดเลือดดำอัตโนมัติ</t>
  </si>
  <si>
    <t>09.09.2019</t>
  </si>
  <si>
    <t>หัวกรอฟันความเร็วต่ำชนิดตรง OSADA</t>
  </si>
  <si>
    <t>18.09.2019</t>
  </si>
  <si>
    <t>อุปกรณ์ถ่างกระดูกขากรรไกรแบบ Hargis</t>
  </si>
  <si>
    <t>หัวกรอฟันความเร็วต่ำชนิดหักมุม OSADA</t>
  </si>
  <si>
    <t>เครื่องปั่นตกตะกอนความสูงชนิดตั้งโต๊ะ</t>
  </si>
  <si>
    <t>กล้องส่องตรวจในโพรงจมูกกล้องตรวจ 0 องศา</t>
  </si>
  <si>
    <t>หุ่นจำลองโครงกระดูกมนุษย์ แบบเต็มตัว</t>
  </si>
  <si>
    <t>หุ่นฝึกฉีดยาเข้าเส้นเลือดดำผู้ใหญ่เพศชาย</t>
  </si>
  <si>
    <t>หุ่นจำลองฝึกทำคลอดและฝึกตัดเย็บพร้อมทารก</t>
  </si>
  <si>
    <t>เตียงรับบริจาคสำหรับบริจาคโลหิตนอกสถานที่</t>
  </si>
  <si>
    <t>11.09.2019</t>
  </si>
  <si>
    <t>กล้องส่องตรวจปอดและหลอดลมสำหรับทำหัตถการ ชนิดภาพ</t>
  </si>
  <si>
    <t>เครื่องแปลงสัญญาณระบบวิดีทัศน์ ยี่ห้อ โอลิมปัส</t>
  </si>
  <si>
    <t>เครื่องกำเนิดแสงชนิดไฟซีนอน 300 วัตต์</t>
  </si>
  <si>
    <t>จอแสดงภาพชนิดให้ภาพรายละเอียดสูง ยี่ห้อ โอลิมปัส</t>
  </si>
  <si>
    <t>รถเข็นสำหรับชุดกล้องส่องตรวจ ยี่ห้อ Endox</t>
  </si>
  <si>
    <t>ชุดโปรแกรมเก็บข้อมูลการส่องกล้อง ยี่ห้อ EMR</t>
  </si>
  <si>
    <t>เครื่องล้างกล้องส่องตรวจทางเดินอาหารอัตโนมัติ</t>
  </si>
  <si>
    <t>20.06.2019</t>
  </si>
  <si>
    <t>CAS-06 เตียงผู้ป่วย</t>
  </si>
  <si>
    <t>เตียงเคลื่อนย้ายผู้ป่วยระบบไฮดรอลิกยี่ห้อSTRYKER</t>
  </si>
  <si>
    <t>17.10.2018</t>
  </si>
  <si>
    <t>11.06.2019</t>
  </si>
  <si>
    <t>เครื่องตรวจวัดบิลิรูบินในเลือดทารกแรกเกิด</t>
  </si>
  <si>
    <t>โคมไฟส่องตรวจภายในชนิดติดผนัง ยี่ห้อ LID</t>
  </si>
  <si>
    <t>08.04.2019</t>
  </si>
  <si>
    <t>เครื่องชั่งน้ำหนักระบบอิเล็กทรอนิกส์พร้อมที่วัด TA</t>
  </si>
  <si>
    <t>40216M โพรนสำหรับรองศีรษะ 22.2x19.7x12cm</t>
  </si>
  <si>
    <t>40201 โดนัทสำหรับรองศีรษะ 20.5 ODx7.5 ID</t>
  </si>
  <si>
    <t>40645 แท่งเจลรองใต้รักแร้ 25.5x7.5 cm</t>
  </si>
  <si>
    <t>40404 แผ่นเจลปูเตียงผ่อตัด 56x50x1.3 cm</t>
  </si>
  <si>
    <t>40621 แท่งเจลรองหน้าอก 50.8x15 cm</t>
  </si>
  <si>
    <t>อุปกรณ์ที่ใช้ในการกรีดเนื้อเยื่อ</t>
  </si>
  <si>
    <t>อุปกรณ์ที่ใช้ในการเลาะเนื้อเยื่อปลายปากเรียว</t>
  </si>
  <si>
    <t>ตู้เก็บยาเวชภัณฑ์ควบคุมอุณหภูมิ 2-8C</t>
  </si>
  <si>
    <t>15.06.2005</t>
  </si>
  <si>
    <t>ตู้อบเด็กคลอดก่อนกำหนดแบบกระโจมครอบ 2 ชั้น</t>
  </si>
  <si>
    <t>กล้องส่องตรวจภายในสตรี ยี่ห้อ Leica รุ่น MZ6</t>
  </si>
  <si>
    <t>11.04.2006</t>
  </si>
  <si>
    <t>เครื่องเชื่อมปิดหลอดเลือดภายในร่างกายด้วยไฟฟ้า</t>
  </si>
  <si>
    <t>22.02.2006</t>
  </si>
  <si>
    <t>เครื่องช่วยหายใจทารกแรกเกิด</t>
  </si>
  <si>
    <t>เครื่องนึ่งใช้ไอน้ำขนาดเล็ก</t>
  </si>
  <si>
    <t>28.06.2006</t>
  </si>
  <si>
    <t>เครื่องปั่นแยกตะกอนความเร็วสูง</t>
  </si>
  <si>
    <t>07.07.2006</t>
  </si>
  <si>
    <t>เครื่องเขย่า</t>
  </si>
  <si>
    <t>20.07.2006</t>
  </si>
  <si>
    <t>เครื่องปิดแผ่นแก้วบนแผ่นสไลด์</t>
  </si>
  <si>
    <t>เครื่องอบฆ่าเชื้อด้วยไอน้ำ ขนาดความจุไม่น้อยกว่า</t>
  </si>
  <si>
    <t>เครื่องเตรียมชิ้นเนื้ออัตโนมัติ</t>
  </si>
  <si>
    <t>เครื่องตัดชิ้นเนื้อ</t>
  </si>
  <si>
    <t>03.08.2006</t>
  </si>
  <si>
    <t>เครื่องทำน้ำกลั่น</t>
  </si>
  <si>
    <t>07.12.2006</t>
  </si>
  <si>
    <t>เครื่องแก๊สโครมาโตกราฟ ด้วยวิธีฉีดไอระเหย</t>
  </si>
  <si>
    <t>21.08.2006</t>
  </si>
  <si>
    <t>เครื่องมือตรวจพิสูจน์บุคคลจากภาพเชิงซ้อน</t>
  </si>
  <si>
    <t>29.08.2006</t>
  </si>
  <si>
    <t>เครื่องปั่นเพลท</t>
  </si>
  <si>
    <t>23.08.2006</t>
  </si>
  <si>
    <t>กล้องจุลทรรศน์แบบ 2 กระบอกตา</t>
  </si>
  <si>
    <t>22.08.2006</t>
  </si>
  <si>
    <t>ชุดเครื่องตรวจสมรรถภาพทางร่างกาย</t>
  </si>
  <si>
    <t>16.08.2006</t>
  </si>
  <si>
    <t>เครื่องถ่ายทอดสัญญาณจากคอมพิวเตอร์ขึ้นจอภาพ</t>
  </si>
  <si>
    <t>13.09.2006</t>
  </si>
  <si>
    <t>08.08.2006</t>
  </si>
  <si>
    <t>เครื่องย้อมสีสไลด์</t>
  </si>
  <si>
    <t>18.09.2006</t>
  </si>
  <si>
    <t>กล้องบันทึกภาพวิดีโอดิจิตอล</t>
  </si>
  <si>
    <t>15.09.2006</t>
  </si>
  <si>
    <t>เครื่องแปลงสัญญาณภาพจากรังสีเอกซเรย์</t>
  </si>
  <si>
    <t>เครื่องเอกซเรย์ฟัน</t>
  </si>
  <si>
    <t>24.10.2006</t>
  </si>
  <si>
    <t>ตู้ดูดควัน</t>
  </si>
  <si>
    <t>กล้องจุลทรรศน์แบบ 4 กระบอกตา</t>
  </si>
  <si>
    <t>26.10.2006</t>
  </si>
  <si>
    <t>เครื่องป่นกระดูก</t>
  </si>
  <si>
    <t>ตู้ดูดไอระเหย</t>
  </si>
  <si>
    <t>เครื่องตรวจ DNA อัตโนมัติ 16 ตัวอย่าง</t>
  </si>
  <si>
    <t>เครื่องตรวจ DNA อัตโนมัติ 4 ตัวอย่าง</t>
  </si>
  <si>
    <t>12.01.2007</t>
  </si>
  <si>
    <t>เครื่องวิเคราะห์โลหะหนักพร้อมอุปกรณ์</t>
  </si>
  <si>
    <t>เครื่องแก๊สโครมาโตกราฟชนิดเทียบมวลประจุ</t>
  </si>
  <si>
    <t>เครื่องแยกชนิดสารโดยใช้ของเหลวเป็นตัวพา</t>
  </si>
  <si>
    <t>13.10.2006</t>
  </si>
  <si>
    <t>ตู้ปราศจากเ้ชื้อ</t>
  </si>
  <si>
    <t>ตู้เย็นเก็บวัตถุพยาน</t>
  </si>
  <si>
    <t>เครื่องดูดปล่อยสารเคมีอัตโนมัติ</t>
  </si>
  <si>
    <t>เครื่องสกัด DNA อัตโนมัติ</t>
  </si>
  <si>
    <t>09.11.2006</t>
  </si>
  <si>
    <t>ระบบจัดเก็บข้อมูล DNA</t>
  </si>
  <si>
    <t>10.11.2006</t>
  </si>
  <si>
    <t>ตู้แช่แข็ง (-40 องศาเซลเซียส ถึง -50 องศาเซลเซียส)</t>
  </si>
  <si>
    <t>22.09.2006</t>
  </si>
  <si>
    <t>เตียงผ่าตัดทั่วไป</t>
  </si>
  <si>
    <t>โคมไฟผ่าตัดชนิดโคมคู่แขวนเพดานพร้อมสำหรับ</t>
  </si>
  <si>
    <t>โคมไฟผ่าตัดชนิดโคมคู่แขวนเพดานพร้อมติดตั้ง</t>
  </si>
  <si>
    <t>ชั้นวางเครื่องมือแพทย์ชนิดติดเพดานสำหรับห้องผ่าตัด</t>
  </si>
  <si>
    <t>ปรับปรุงสถานที่และติดตั้งระบบห้องผ่าตัด</t>
  </si>
  <si>
    <t>05.01.2007</t>
  </si>
  <si>
    <t>เครื่องโครมาโตกราฟชนิดใช้ของเหลวความดันสูง</t>
  </si>
  <si>
    <t>23.01.2007</t>
  </si>
  <si>
    <t>ตู้จัดเก็บบล็อกชิ้นเนื้อและแผ่นสไลด์และภาชนะ</t>
  </si>
  <si>
    <t>16.01.2007</t>
  </si>
  <si>
    <t>เครื่องเอกซเรย์</t>
  </si>
  <si>
    <t>19.04.2007</t>
  </si>
  <si>
    <t>ชุดตรวจตา  ตรวจหู (ชนิดใช้ถ่านธรรมดา 2 ก้อน)</t>
  </si>
  <si>
    <t>27.04.2007</t>
  </si>
  <si>
    <t>เครื่องฟังเสียงหัวใจทารกในครรภ์ด้วยระบบคลื่นเสียง</t>
  </si>
  <si>
    <t>12.04.2007</t>
  </si>
  <si>
    <t>เครื่องดูดเสมหะ ชนิด Pipline</t>
  </si>
  <si>
    <t>01.06.2007</t>
  </si>
  <si>
    <t>เปลนอนสำหรับผู้ป่วยชนิดเคลื่อนที่ได้</t>
  </si>
  <si>
    <t>เครื่องขูดหินปูน</t>
  </si>
  <si>
    <t>เครื่องฉายแสงทันตกรรม</t>
  </si>
  <si>
    <t>เครื่องซีล</t>
  </si>
  <si>
    <t>เครื่องมือรักษารากฟัน</t>
  </si>
  <si>
    <t>เครื่องนึ่งฆ่าเช้ื้อ</t>
  </si>
  <si>
    <t>20.11.2006</t>
  </si>
  <si>
    <t>ชุดเครื่องมือเจาะคว้านโพรงกระดูก</t>
  </si>
  <si>
    <t>เตียงฟาวเลอร์ แบบ ข ยี่ห้อเซอร์พลัส</t>
  </si>
  <si>
    <t>17.01.2007</t>
  </si>
  <si>
    <t>เครื่องเอกซเรย์เคลื่อนที่ขนาดเล็ก รุ่น H</t>
  </si>
  <si>
    <t>01.02.2007</t>
  </si>
  <si>
    <t>เครื่องช่วยหายใจทารกแรกเกิด ยี่ห้อ BEAR</t>
  </si>
  <si>
    <t>19.03.2007</t>
  </si>
  <si>
    <t>เฝือกสูญญกาศ 3 ชิ้น เฉพาะส่วน แขน ขา มือ</t>
  </si>
  <si>
    <t>06.06.2007</t>
  </si>
  <si>
    <t>เครื่องไตเทีนม ยี่ห้อ Fresenius รุ่น 4008B</t>
  </si>
  <si>
    <t>06.07.2007</t>
  </si>
  <si>
    <t>เครื่องปั่นตกตะกอนสำหรับงานธนาคารเลือด</t>
  </si>
  <si>
    <t>27.07.2007</t>
  </si>
  <si>
    <t>เครื่องตัดชิ้นเนื้อสดด้วยวิธีแช่แข็ง</t>
  </si>
  <si>
    <t>เครื่องเขย่าและชั่งน้ำหนักถุงเลือด</t>
  </si>
  <si>
    <t>08.08.2007</t>
  </si>
  <si>
    <t>ตู้เก็บยาและเวชภัณฑ์ ยี่ห้อ Escort Data Logging</t>
  </si>
  <si>
    <t>14.08.2007</t>
  </si>
  <si>
    <t>เครื่องชั่งน้ำหนักเด็กโตแบบดิจิตอล</t>
  </si>
  <si>
    <t>21.08.2007</t>
  </si>
  <si>
    <t>ชุดกรองแบคทีเรีย</t>
  </si>
  <si>
    <t>24.08.2007</t>
  </si>
  <si>
    <t>เครื่องนับแยกชนิดเม็ดขาว</t>
  </si>
  <si>
    <t>27.08.2007</t>
  </si>
  <si>
    <t>ชุดรักษาโรคทางจอประสาทตาด้วยแสงเลเซอร์</t>
  </si>
  <si>
    <t>หุ่นเด็กโตฝึกนวดหัวใจและผายปอด</t>
  </si>
  <si>
    <t>22.10.2007</t>
  </si>
  <si>
    <t>เครื่องตรวจหัวใจชนิดคลื่นเสียงความถี่สูง</t>
  </si>
  <si>
    <t>30.08.2007</t>
  </si>
  <si>
    <t>MDT-SD I เครื่องล้างตัวกรองไตเทียมอัตโนมัติ</t>
  </si>
  <si>
    <t>04.09.2007</t>
  </si>
  <si>
    <t>เครื่องวัดความดันโลหิตอัตโนมัติและชีพจร</t>
  </si>
  <si>
    <t>27.09.2007</t>
  </si>
  <si>
    <t>ชุดตรวจวินิจฉัยโรคทางหู คอ จมูก</t>
  </si>
  <si>
    <t>เครื่องนึ่งฆ่าเชื้อด้วยความดันไอน้ำ</t>
  </si>
  <si>
    <t>14.11.2007</t>
  </si>
  <si>
    <t>เึครื่องควบคุมการให้เลือดและของเหลว</t>
  </si>
  <si>
    <t>ชุดสว่านลมศัลยกรรมกระดูก</t>
  </si>
  <si>
    <t>29.11.2007</t>
  </si>
  <si>
    <t>03.12.2007</t>
  </si>
  <si>
    <t>เครื่องช่วยหายใจอัตโนมัติแบบเคลื่อนย้านผูู้ป่วย</t>
  </si>
  <si>
    <t>03.01.2008</t>
  </si>
  <si>
    <t>กล้องส่องตรวจหลอดอาหาร กระเพาะอาหาร</t>
  </si>
  <si>
    <t>กล้องส่องตรวจความผิดปกติในหลอดอาหาร</t>
  </si>
  <si>
    <t>17.01.2008</t>
  </si>
  <si>
    <t>ชุดใส่ท่อช่วยหายใจชนิดไฟเบอร์ออฟติคชนิด 4 เบรค</t>
  </si>
  <si>
    <t>30.01.2008</t>
  </si>
  <si>
    <t>เตียงตรวจโรคพนักศรีษะยกได้</t>
  </si>
  <si>
    <t>เครื่องให้ความอุ่นร่างกายด้วยลมร้อน</t>
  </si>
  <si>
    <t>20.05.2008</t>
  </si>
  <si>
    <t>เตียงผู้ป่วยแบบสามารถชั่งน้ำหนัก ถอดแผ่นกั้น</t>
  </si>
  <si>
    <t>10.04.2008</t>
  </si>
  <si>
    <t>เครื่องจ่ายก๊าซอาร์กอน</t>
  </si>
  <si>
    <t>เครื่องดูดของเหลวกำลังสูง</t>
  </si>
  <si>
    <t>11.04.2008</t>
  </si>
  <si>
    <t>รถเข็นเคลื่อนย้ายผู้ป่วยแบบรางเลื่อน</t>
  </si>
  <si>
    <t>27.05.2008</t>
  </si>
  <si>
    <t>เครื่องควบคุมการให้เลือดและของเหลว</t>
  </si>
  <si>
    <t>28.05.2008</t>
  </si>
  <si>
    <t>เครื่องปรับอากาศแยกชิ้นส่วน 427 เครื่อง</t>
  </si>
  <si>
    <t>20.06.2008</t>
  </si>
  <si>
    <t>ที่นอนลมช่วยลดและกระจายแรงกดดัน</t>
  </si>
  <si>
    <t>30.06.2008</t>
  </si>
  <si>
    <t>หม้อต้มเครื่องมือแพทย์</t>
  </si>
  <si>
    <t>ฟิล์มเอกซเรย์ ชนิดไวต่อแสง</t>
  </si>
  <si>
    <t>30.07.2008</t>
  </si>
  <si>
    <t>รถเข็นแบบ 2 ขั้น เหล็กกล้าไร้สนิม</t>
  </si>
  <si>
    <t>24.07.2008</t>
  </si>
  <si>
    <t>กล้องจุลทรรศน์ ชนิด 2 ตา</t>
  </si>
  <si>
    <t>คอมพิวเตอร์ลูกข่าย สำหรับงานสำนักงาน</t>
  </si>
  <si>
    <t>29.09.2008</t>
  </si>
  <si>
    <t>เครื่องติดตามคลื่นไฟฟ้าหัวใจประจำเตียง</t>
  </si>
  <si>
    <t>22.09.2008</t>
  </si>
  <si>
    <t>เปลเคลื่อนย้ายชนิดเฝือกห่อหุ้มร่างกาย</t>
  </si>
  <si>
    <t>เครื่องกรอกระดูกหู</t>
  </si>
  <si>
    <t>08.10.2008</t>
  </si>
  <si>
    <t>เครื่องเอกซเรย์ชนิดควบคุมอัตโนมัติ</t>
  </si>
  <si>
    <t>04.11.2008</t>
  </si>
  <si>
    <t>เครื่องละลายพลาสม่าแช่แข็ง 8 ถุง รุ่น DH 8</t>
  </si>
  <si>
    <t>06.01.2009</t>
  </si>
  <si>
    <t>เครื่องตรวจกล้ามเนื้อและเส้นประสาทด้วยไฟฟ้า</t>
  </si>
  <si>
    <t>เครื่องครวจสภาพทารกในครรภ์ ยี่ห้อ TOITU</t>
  </si>
  <si>
    <t>เครื่องจี้และตัดด้วยไฟฟ้าขนาดใหญ่พร้อมระบบ</t>
  </si>
  <si>
    <t>21.10.2008</t>
  </si>
  <si>
    <t>เตียงตรวจภายใน</t>
  </si>
  <si>
    <t>เครื่องช่วยหายใจชนิดควบคุมปริมาตร</t>
  </si>
  <si>
    <t>28.11.2008</t>
  </si>
  <si>
    <t>เครื่องควบคุมการให้ยาเข้าเส้นเลือด</t>
  </si>
  <si>
    <t>เครื่อิงกระตุกหัวใจพร้อมวัดความอิ่มตัว</t>
  </si>
  <si>
    <t>01.12.2009</t>
  </si>
  <si>
    <t>ตู้เก็บยาและเวชภัณฑ์ควบคุมอุณภูมิได้ ขนาดไม่น้อย</t>
  </si>
  <si>
    <t>เครื่องวัดความดันโลหิตแบบอัตโนมัติ</t>
  </si>
  <si>
    <t>29.05.2009</t>
  </si>
  <si>
    <t>รถเข็นทำแผล รุ่น BK 045</t>
  </si>
  <si>
    <t>ชุดเครื่องมือผ่าตัด กระดูกเชิงกราน</t>
  </si>
  <si>
    <t>ชุดเครื่องมือผ่าตัดเส้นเลือดใหญ่</t>
  </si>
  <si>
    <t>เครื่องฟังเสียงหัวใจทารกในครรภ์</t>
  </si>
  <si>
    <t>ที่นอนลมช่วยลดและกระจายแรงกดทับ Trancell</t>
  </si>
  <si>
    <t>27.04.2009</t>
  </si>
  <si>
    <t>เครื่องตรวจทารกในครรภ์</t>
  </si>
  <si>
    <t>07.05.2009</t>
  </si>
  <si>
    <t>ตู้เย็นเก็บวัตถุพยาน รุ่น ZMP 1000 AYO</t>
  </si>
  <si>
    <t>25.05.2009</t>
  </si>
  <si>
    <t>รถเข็นเปลนอน ชนิดยกออกจากรถเข็นได้</t>
  </si>
  <si>
    <t>ชุดใส่ท่อช่วยหายใจ DIMEDA</t>
  </si>
  <si>
    <t>ตู้เก็บเสมหะพร้อมระบบกรองอากาศ</t>
  </si>
  <si>
    <t>14.01.2009</t>
  </si>
  <si>
    <t>15.06.2009</t>
  </si>
  <si>
    <t>กล้องส่องตรวจลำไส้เล็กชนิดวีดีทัศน์</t>
  </si>
  <si>
    <t>19.05.2009</t>
  </si>
  <si>
    <t>กล้องส่องตรวจรักษาโรคภายในโพรงจมูก</t>
  </si>
  <si>
    <t>รถเข็นนั่งผู้ป่วยชนิดมีเสาน้ำเกลือ</t>
  </si>
  <si>
    <t>เครื่องชั่งน้ำหนักเด็ดโตแบบดิจิตอล</t>
  </si>
  <si>
    <t>รถเข็นแบบ 2 ชั้น เหล็กกล้าไร้สนิมขนาด 95*85</t>
  </si>
  <si>
    <t>31.03.2009</t>
  </si>
  <si>
    <t>เครื่องรักษาโรคตาด้วยแสงเลเซอร์</t>
  </si>
  <si>
    <t>13.03.2009</t>
  </si>
  <si>
    <t>เตียงผ่าตัดศัลยกรรมทั่วไป พร้อมอุปกรณ์ 3 ชุด</t>
  </si>
  <si>
    <t>18.03.2009</t>
  </si>
  <si>
    <t>11.03.2009</t>
  </si>
  <si>
    <t>เครื่องเขย่าและชั่งน้ำหนักถุงเลือด รุ่น HEMOLIGHT</t>
  </si>
  <si>
    <t>25.03.2009</t>
  </si>
  <si>
    <t>เครื่องเอกเซรย์ทั่วไประบบดิจิตอล</t>
  </si>
  <si>
    <t>18.02.2009</t>
  </si>
  <si>
    <t>เครื่องกระตุกหัวใจพร้อมวัดความอิ่มตัวของออกซิเจน</t>
  </si>
  <si>
    <t>ชุดตรวจวินิจฉัยและรักษาโรคทางหู คอ จมูก</t>
  </si>
  <si>
    <t>04.03.2009</t>
  </si>
  <si>
    <t>เตียงเฟาว์เวอร์ แบบ ข รุ่น BK003</t>
  </si>
  <si>
    <t>12.02.2009</t>
  </si>
  <si>
    <t>ชุดเฝือกสูญอากาศ รุ่น ART 886</t>
  </si>
  <si>
    <t>09.03.2009</t>
  </si>
  <si>
    <t>30.04.2009</t>
  </si>
  <si>
    <t>ชุดเครื่องมือผ่าตัดเปิดกระโหลกศรีษะ กรอกกระดูก</t>
  </si>
  <si>
    <t>23.11.2009</t>
  </si>
  <si>
    <t>เครื่องมือผ่าตัดเจาะกะโหลกศีรษะด้วยก๊าซไนโตรเจน</t>
  </si>
  <si>
    <t>เครื่องช่วยหายใจชนิดควบคุมปริมาตรและควบคุมความดัน</t>
  </si>
  <si>
    <t>เครื่องวัดความอิ่มตัวของอ๊อกซิเจนในเลือดชนิดพกพา</t>
  </si>
  <si>
    <t>เตียงตรวจภายใน ยี่ห้อ เซอร์พลัส</t>
  </si>
  <si>
    <t>เครื่องล้างและฆ่าเชื้อกล้องส่องตรวจ</t>
  </si>
  <si>
    <t>เครื่องช่วยหายใจชนิดควบคุมปริมาตรและควบคุม</t>
  </si>
  <si>
    <t>เครื่องให้ความอบอุ่นร่างกายด้วยลมร้อน</t>
  </si>
  <si>
    <t>ชุดเครื่องมือผ่าตัดผ่านกล้องส่องเจาะรู</t>
  </si>
  <si>
    <t>รถเข็นเคลื่อนย้ายผู้ป่วย</t>
  </si>
  <si>
    <t>เครื่องตรวจคลื่นไฟฟ้าสมองระบบดิจิตอล</t>
  </si>
  <si>
    <t>เครื่องให้ความอบอุ่นร่่างกายด้วยลมร้อน</t>
  </si>
  <si>
    <t>HTM-IVOS เครื่องวิเคราะห์อสุจิด้วยระบบคอมพิวเตอร์</t>
  </si>
  <si>
    <t>เครื่องดูดเสมหะระบบไฟฟ้าตรงแบตเตอรี่ชาร์ทไฟได้</t>
  </si>
  <si>
    <t>เคื่องดูดของเหลวกำลังสูง ยี่ห้อ CA-MI Horpivac</t>
  </si>
  <si>
    <t>เครื่องเฝ้าติดตามการทำงานของหัวใจ</t>
  </si>
  <si>
    <t>15.01.2010</t>
  </si>
  <si>
    <t>เครื่องมือห้ามเลือด</t>
  </si>
  <si>
    <t>ชุดเครื่องมือถ่างเนื้อเยื่อคอ</t>
  </si>
  <si>
    <t>03.03.2010</t>
  </si>
  <si>
    <t>ชุดกล้องส่องตรวจภายในโพรงจมูก</t>
  </si>
  <si>
    <t>ชุดกล้องส่องตรวจภายในช่องท้อง</t>
  </si>
  <si>
    <t>05.03.2010</t>
  </si>
  <si>
    <t>เครื่องวัดความดันโลหิตและชีพจร</t>
  </si>
  <si>
    <t>เตียงตรวจโรคพนักพิงศรีษะยกได้</t>
  </si>
  <si>
    <t>เครื่องวัดปริมาณก๊าซคาร์บอนไดออดไซด์</t>
  </si>
  <si>
    <t>เครื่องกรอกกระดูกและฟัน ULTIMATE</t>
  </si>
  <si>
    <t>ชุดตรวจตา หู ชนิดชาร์ตไฟ Welch</t>
  </si>
  <si>
    <t>เครื่อให้ความอบอุ่นร่างกายด้วยลมร้อน</t>
  </si>
  <si>
    <t>เคื่องนึ่งใช้ไอน้ำขนาดเล็ก ยี่ห้อ sturdy by gemmy</t>
  </si>
  <si>
    <t>ชุดตรวจตา หู ชนิดชาร์ตไฟ</t>
  </si>
  <si>
    <t>เครื่องปั่นย่อยมดลูก Rotocut</t>
  </si>
  <si>
    <t>เครื่องตรวจอวัยวะภายใน</t>
  </si>
  <si>
    <t>เครื่องตรวจคัดกรองการได้ยินเสียงในทารกแรกเกิด</t>
  </si>
  <si>
    <t>10.03.2010</t>
  </si>
  <si>
    <t>ระบบ CCTV พร้อมติดตั้ง 72 เครื่อง</t>
  </si>
  <si>
    <t>เครื่องตรวจคลื่นหัวใจพร้อมระบบวิเคราะห์ผล</t>
  </si>
  <si>
    <t>เครื่องกระตุกหัวใจไฟฟ้า ชนิดอัตโนมัติ</t>
  </si>
  <si>
    <t>เครื่องชั่งน้ำหนักพร้อมที่วัดส่วนสูงแบบดิจิตอล</t>
  </si>
  <si>
    <t>เครื่องขุดหินปูน ทันตกรรม</t>
  </si>
  <si>
    <t>เครื่องเลเซอร์ผิวหนัง</t>
  </si>
  <si>
    <t>เครื่องสเปคโตรโพโตมิเตอร์ ยี่ห้อ Shimadzu</t>
  </si>
  <si>
    <t>เครื่องเตรียมบล็อคชิ้นเนื้อ ยี่ห้อ MICROM</t>
  </si>
  <si>
    <t>ชุดตรวจตา ตรวจหู (ชนิดใช้ถ่านชาร์จ)</t>
  </si>
  <si>
    <t>05.04.2010</t>
  </si>
  <si>
    <t>เครื่องควบคุมการให้ยาขนาดเล็ก รุ่น MS 16A</t>
  </si>
  <si>
    <t>เครื่องอุ่นสารด้วยน้ำ</t>
  </si>
  <si>
    <t>เครื่องผสมสารในหลอดทดลอง</t>
  </si>
  <si>
    <t>เครื่องเขย่าสารละลาย</t>
  </si>
  <si>
    <t>03.06.2010</t>
  </si>
  <si>
    <t>แก๊สโครมาโตกราฟชนิดเทียบมวลประจุ</t>
  </si>
  <si>
    <t>เครื่องทำความสะอาดเครื่องมือด้วยเสียงความถี่สูง</t>
  </si>
  <si>
    <t>เครื่องควบคุมการให้เลือดและของเหลวเข้าสู่ร่างกาย</t>
  </si>
  <si>
    <t>เตียงตรวจโรคพนักศีรษะได้</t>
  </si>
  <si>
    <t>เครื่องชั่งน้ำหนักเด็กโต แบบดิจิตอล</t>
  </si>
  <si>
    <t>ชุดรับความดันเครื่องดูดเสมหะระบบไปป์ไลน์</t>
  </si>
  <si>
    <t>รถเข็นผ้าเปื้อน 3 คัน</t>
  </si>
  <si>
    <t>07.07.2010</t>
  </si>
  <si>
    <t>ชุดเครื่องมือพื้นฐานทางออร์โธบิติกส์</t>
  </si>
  <si>
    <t>เครื่องตรวจอวัยวะภายในด้วยคลื่นเสียงความถี่สูงฯ</t>
  </si>
  <si>
    <t>01.07.2010</t>
  </si>
  <si>
    <t>เครื่องฟอกอากาศชนิดกำจัดเชื้อโรค</t>
  </si>
  <si>
    <t>เครื่องช่วยหายใจชนิดควบคุมปริมาตรและประเ</t>
  </si>
  <si>
    <t>เครื่องวัดบิลลิรูบินทางผิวหนัง</t>
  </si>
  <si>
    <t>เครื่องนวดไฟฟ้าด้วยคลื่นเสียงรุ่น sonopuls 692</t>
  </si>
  <si>
    <t>เตียงสำหรับติดตั้งข้อต่อและกระดูกสันหลัง manumed</t>
  </si>
  <si>
    <t>เครื่องให้ความร้อนแบบแห้ง Digital Dry Bath</t>
  </si>
  <si>
    <t>เครื่องวัดค่าออสโมลาร์ลิตี้ รุ่น 210</t>
  </si>
  <si>
    <t>รถเข็นอาหาร3ชั้นสแตนเลส ขนาด 18*32*32 นิ้ว</t>
  </si>
  <si>
    <t>เครื่องวัดความดันโลหิตชนิดใช้ปรอทแบบตั้งพื้น</t>
  </si>
  <si>
    <t>โครงอลูมิเนียมอัลลอยแปดเหลี่ยมยึดกับเตียง</t>
  </si>
  <si>
    <t>เครื่องทำเลือด ZIP ขนาด 25 ลิตร Model</t>
  </si>
  <si>
    <t>ชั้นวางตะแกรงภาชนะ 4 ชั้น</t>
  </si>
  <si>
    <t>แท่นอุ่นตัวอย่างทางสูตินรี</t>
  </si>
  <si>
    <t>เครื่องเอกซเรย์ฟันทั้งปากในท่านอนระบบดิจิตอล</t>
  </si>
  <si>
    <t>เตียงผ่าตัดศพชนิดถอดแยกหัวเตียงได้</t>
  </si>
  <si>
    <t>เตียงผ่าศพชนิดติดตั้งกับหัวเตียงผ่าศพ</t>
  </si>
  <si>
    <t>เครื่องช่วยหายใจชนิดควบคุมปริมาณและควบคุมความดัน</t>
  </si>
  <si>
    <t>03.09.2010</t>
  </si>
  <si>
    <t>รถเข็นแบบ2ชั้นสำหรับการพยาบาล</t>
  </si>
  <si>
    <t>ชุดเครื่องมือผ่าตัดหัวใจและทรวงอก</t>
  </si>
  <si>
    <t>ชุดเครื่องเจาะตัดกรองกระดูก</t>
  </si>
  <si>
    <t>เครื่องวัดความอิ่มตัวของออกซิเจน</t>
  </si>
  <si>
    <t>เครื่องจี้สำหรับอาการนอนกรน</t>
  </si>
  <si>
    <t>เครื่องปั๊มนมไฟฟ้า</t>
  </si>
  <si>
    <t>เครื่องวัดปริมาณก๊าซคาร์บอน</t>
  </si>
  <si>
    <t>08.11.2010</t>
  </si>
  <si>
    <t>เครื่องคอมพิวเตอร์สำหรับประมวลผล แบบที่2</t>
  </si>
  <si>
    <t>20.12.2010</t>
  </si>
  <si>
    <t>เตียงผ่าศพชนิดถอดแยกตัวเตียงได้</t>
  </si>
  <si>
    <t>เครื่องเฝ้าและติดตามการทำงานของสัญญาชีพ</t>
  </si>
  <si>
    <t>13.12.2010</t>
  </si>
  <si>
    <t>เครื่องดูดเสมหะไฟฟ้าแบบเคลื่อนย้ายได้</t>
  </si>
  <si>
    <t>เครื่องขูดมดลูกระบบสูสอากาศ</t>
  </si>
  <si>
    <t>เครื่องผลิตคลอรีนไดออกไซด์</t>
  </si>
  <si>
    <t>เครื่องตรวจหา Bilirubin ในซีรั่มของทารก</t>
  </si>
  <si>
    <t>เตียงตรวจทางสูตินรี</t>
  </si>
  <si>
    <t>เครื่องกระตุ้นเส้นประสาทส่วนปลายสำหรับฉีดยา</t>
  </si>
  <si>
    <t>เครื่องกระตุกหัวใจพร้อมความอ่มตัวของออกซิเจน</t>
  </si>
  <si>
    <t>เครื่องชั่งน้ำหนักเด็กโตแบบดิจิตอลพร้อมที่วัด</t>
  </si>
  <si>
    <t>27.12.2010</t>
  </si>
  <si>
    <t>เครื่องปั่นอีมาโตคริต รุ่น H-240 โบโก้</t>
  </si>
  <si>
    <t>11.01.2011</t>
  </si>
  <si>
    <t>เครื่องช่วยการเคลื่อนไหวของข้อเข่า รุ่นARTROMOT-K1</t>
  </si>
  <si>
    <t>18.01.2011</t>
  </si>
  <si>
    <t>เครื่องตัดผิวหนังด้วยไฟฟ้า ยี่ห้อ Padgett</t>
  </si>
  <si>
    <t>25.01.2011</t>
  </si>
  <si>
    <t>เครื่องเติมอากาศ แบบจุ่มใต้น้ำ ยี่ห้อ TSURUMI รุ่น</t>
  </si>
  <si>
    <t>08.02.2011</t>
  </si>
  <si>
    <t>เครื่องระเหยสารด้วยแก๊สไนโตเจน</t>
  </si>
  <si>
    <t>27.01.2011</t>
  </si>
  <si>
    <t>10.01.2011</t>
  </si>
  <si>
    <t>เครื่องปั่นละเอียดเนื้อเยื่อ</t>
  </si>
  <si>
    <t>31.01.2011</t>
  </si>
  <si>
    <t>23.02.2011</t>
  </si>
  <si>
    <t>เครื่องอบฆ่าเชื้อด้วยไอน้ำขนาดความจุ 100 ลิตร</t>
  </si>
  <si>
    <t>25.11.2010</t>
  </si>
  <si>
    <t>เครื่องชั่งน้ำหนักเด็กเล็กแบบอัตโนมัติชนิดตัวเลข</t>
  </si>
  <si>
    <t>ชุดใส่ท่อช่วยหายใจผลิตภัณฑ์ของ</t>
  </si>
  <si>
    <t>รถเข็นของแบบตาข่ายขนาด 55*80*40 ซม</t>
  </si>
  <si>
    <t>28.03.2011</t>
  </si>
  <si>
    <t>เครื่องเพิ่มปริมาณดีเอ็นเอ ยี่ห้อApplied Biosystem</t>
  </si>
  <si>
    <t>ชุดตรวจตา หู ชนิดชาร์ตไฟ ผลิตภัณฑ์ของ Welch Allyn</t>
  </si>
  <si>
    <t>14.01.2011</t>
  </si>
  <si>
    <t>เครื่องวัดความดันโลหิต ชนิดแขนสอด ผลิตภัณฑ์</t>
  </si>
  <si>
    <t>ชุดปรับแรงดันเครื่องดูดเสมหะระบบไปป์ไลน์พร้อมขวด</t>
  </si>
  <si>
    <t>01.10.2010</t>
  </si>
  <si>
    <t>เตียงผ่าตัดทั่วไป รุ่น SU-03 ผลิตภัณฑ์ FAMED</t>
  </si>
  <si>
    <t>23.03.2011</t>
  </si>
  <si>
    <t>ชุดเครื่องมือผ่าตัดหลอดเลือดหัวใจขนาดเล็ก</t>
  </si>
  <si>
    <t>30.03.2011</t>
  </si>
  <si>
    <t>เครื่องทำน้ำเดือดขนาด 25 ลิตร พร้อมเครื่องกรอง</t>
  </si>
  <si>
    <t>31.03.2011</t>
  </si>
  <si>
    <t>อุปกรณ์สำหรับผ่าตัดกล้องทางสูตินรีเวชกรรม</t>
  </si>
  <si>
    <t>ตู้อบเด็กชนิดย้ายได้ ยี่ห้อ Medix รุ่น TR-200</t>
  </si>
  <si>
    <t>21.02.2011</t>
  </si>
  <si>
    <t>15.05.2011</t>
  </si>
  <si>
    <t>กล้องส่องหลอดลมช่วยหายใจชนิดโค้งงอ Pentex รุ่น</t>
  </si>
  <si>
    <t>22.03.2011</t>
  </si>
  <si>
    <t>ชุดอภิบ่ลทารกแรกเกิด Cosycot</t>
  </si>
  <si>
    <t>01.04.2011</t>
  </si>
  <si>
    <t>เครื่องติดตามสัญญาชีพชนิดติดตามเคลื่อนย้ายผู้ป่วย</t>
  </si>
  <si>
    <t>ชุดเครื่องมือพื้นฐานทางออร์โธปิดิกส์</t>
  </si>
  <si>
    <t>12.01.2011</t>
  </si>
  <si>
    <t>ชุดใส่ท่อช่วยหายใจ ผลิตภัณฑ์ Welch Allyn</t>
  </si>
  <si>
    <t>29.04.2011</t>
  </si>
  <si>
    <t>ชุดเครื่องมือผ่าตัดกระดูกต้นคอ เยอรมันนี</t>
  </si>
  <si>
    <t>เครื่องมือผ่าตัดกระดูกสันหลังส่วนเอว Aessculap</t>
  </si>
  <si>
    <t>กล้องจุลทรรศน์ผ่าตัดตาพร้อมกล้องผู้ช่วย</t>
  </si>
  <si>
    <t>สร้างชุดแช่กล้อง FLEXIBLE SCOPE</t>
  </si>
  <si>
    <t>ชุดอุปกรณ์การใช้งานเครื่องจี้และตัดด้วยไฟฟ้า</t>
  </si>
  <si>
    <t>12.05.2011</t>
  </si>
  <si>
    <t>อุปกรณ์รองรับขาสำหรับจัดท่าทางในการผ่าตัดช่องท้อง</t>
  </si>
  <si>
    <t>09.06.2011</t>
  </si>
  <si>
    <t>เครื่องวัดปริมาตรลมหายใจ รุ่น Haloscale Standard</t>
  </si>
  <si>
    <t>25.05.2011</t>
  </si>
  <si>
    <t>เครื่องชั่งน้ำหนัก ยี่ห้อ Progress รุ่น RGT-200</t>
  </si>
  <si>
    <t>เครื่องวัดความดันโลหิตตั้งพื้น ผลิตภัณฑ์ Kenz</t>
  </si>
  <si>
    <t>เตียงผู้ป่วยแบบสามารถชั่งน้ำหนักถอดแผ่นกั้น</t>
  </si>
  <si>
    <t>14.07.2011</t>
  </si>
  <si>
    <t>13.06.2011</t>
  </si>
  <si>
    <t>07.06.2011</t>
  </si>
  <si>
    <t>เครื่องพิมพ์บัตร Zebra P330I</t>
  </si>
  <si>
    <t>20.08.2011</t>
  </si>
  <si>
    <t>เครื่องเอกซเรย์ฟลูออโรสโคประบบดิจิตอลชนิดซี-อาร์ม</t>
  </si>
  <si>
    <t>26.07.2011</t>
  </si>
  <si>
    <t>เครื่องควบคุมการให้ยาระงับปวดชนิดกระบอกฉีดยา</t>
  </si>
  <si>
    <t>เครื่องศูนย์กลางเฝ้าติดตามการทำงานของหัวใจและ</t>
  </si>
  <si>
    <t>03.08.2011</t>
  </si>
  <si>
    <t>เตียงผู้ป่วยที่สามารถทำหัตถกรรมการและเอ็กซเรย์</t>
  </si>
  <si>
    <t>05.08.2011</t>
  </si>
  <si>
    <t>เตียงสำหรับดัดดึงข้อต่อและกระดูกสันหลังประดับไฟฟ้า</t>
  </si>
  <si>
    <t>เครื่องฉายแสงสำหรับบ่มทางทันตกรรม ชนิดไร้สาย</t>
  </si>
  <si>
    <t>เครื่องถ่ายภาพรังสีเอกซเรย์ฟันชนิดพกพา</t>
  </si>
  <si>
    <t>ตู้อบเด็กคลอดก่อนกำหนดแบบกระโจมครอบ2ชั้น</t>
  </si>
  <si>
    <t>29.07.2011</t>
  </si>
  <si>
    <t>เครื่องจี้และตัดชิ้นเนื้อปากมดลูกด้วยความถี่</t>
  </si>
  <si>
    <t>ชุดผ่าตัดกระดูกสันหลัง CODMAN สหรัฐอเมริกา</t>
  </si>
  <si>
    <t>10.08.2011</t>
  </si>
  <si>
    <t>27.09.2011</t>
  </si>
  <si>
    <t>เครื่องพิมพ์แบบเลเซอร์</t>
  </si>
  <si>
    <t>เครื่องคอมพิวเตอร์สำหรับประมวลผลแบบที่2</t>
  </si>
  <si>
    <t>เครื่องติดตามการทำงานของหัวใจ,ลความอิ่มตัวของ</t>
  </si>
  <si>
    <t>07.07.2011</t>
  </si>
  <si>
    <t>เครื่องอบด้วยไฟฟ้าคลื่นสั้นรุ่น CURAPULS 970</t>
  </si>
  <si>
    <t>เครื่องกำเนิดแสงเพื่อส่องดูในช่องปากทางทันตกรรม</t>
  </si>
  <si>
    <t>เครื่องเอกซเรย์ทั่วไประบบดิจิตอลชนิดแขวนเพดาน</t>
  </si>
  <si>
    <t>15.11.2011</t>
  </si>
  <si>
    <t>16.11.2011</t>
  </si>
  <si>
    <t>โคมไฟส่องตรวจ จากฝรั่งเศส</t>
  </si>
  <si>
    <t>รถเข็นชนิดนั่ง ผลิตภัณฑ์ประเทศไทย</t>
  </si>
  <si>
    <t>เครื่องวัดคลอรีนไดออกไซด์ในน้ำแบบดิจิตอล</t>
  </si>
  <si>
    <t>กล้องตรวจภายในลูกตา Slot Lamp SL-D7 7000131</t>
  </si>
  <si>
    <t>เตียงตรวจทางสูตินรีเวชกรรม ชนิดปรับระดับด้วยไฟฟ้า</t>
  </si>
  <si>
    <t>14.10.2011</t>
  </si>
  <si>
    <t>ที่นอนลมช่วยลดและกระจายแรงกดดัน Clear View</t>
  </si>
  <si>
    <t>เครื่องส่องไฟรักษาสภาวะตัวเหลืองในทารกแรกเกิด</t>
  </si>
  <si>
    <t>เครื่องถ่ายรังสีนอกช่องปากด้วยระบบคอมพิวเตอร์</t>
  </si>
  <si>
    <t>เครื่องช่วยหายใจชนิดควบคุมปริมาตรและประเมินสภาพปอด</t>
  </si>
  <si>
    <t>19.10.2011</t>
  </si>
  <si>
    <t>เครื่องปั่นฮีมาโตคริต รุ่น HAEMATOKRIT 210 HETTICH</t>
  </si>
  <si>
    <t>กล้องจุลทรรศน์ ชนิด 2 ตา รุ่น CX31 ผลิตภัณฑ์</t>
  </si>
  <si>
    <t>13.10.2011</t>
  </si>
  <si>
    <t>เครื่องตรวจสอบจอประสาทแบบทางอ้อมชนิด 2 ตา</t>
  </si>
  <si>
    <t>08.11.2011</t>
  </si>
  <si>
    <t>เครื่องติดตามการทำงานของหัวใจความอิ่มตัวของ</t>
  </si>
  <si>
    <t>เตียงผู้ป่วยที่สามารถทำหัตถการและเอ็กซเรย์ได้</t>
  </si>
  <si>
    <t>เครื่องวัดความดันโลหิตแบบอัตโนมัติ ชนิดแขนสอด</t>
  </si>
  <si>
    <t>เครื่องให้สารเหลวเข้าสู่ร่างกาย โดยกระบอกฉีดยา</t>
  </si>
  <si>
    <t>เครื่องไตเทียมมาตรฐานสำหรับใช้งานทั่วไป รุ่น 4008B</t>
  </si>
  <si>
    <t>ชุดตรวจตา หู ชนิดชาร์ตไฟ ผลิตภัณฑ์ Riester</t>
  </si>
  <si>
    <t>ชุดใส่ท่อช่วยหายใจ ยี่ห้อ DIMEDA GERMANY</t>
  </si>
  <si>
    <t>เครื่องฟอกอากาศกำจัดเชื้อโรคชนิดเพดาน</t>
  </si>
  <si>
    <t>เครื่องติดตามการทำงานของหัวใจ ความอิ่มตัวของ</t>
  </si>
  <si>
    <t>เครื่องวัดความดันโลหิตแบบอัตโนมัติชนิดแขนสอด</t>
  </si>
  <si>
    <t>13.12.2011</t>
  </si>
  <si>
    <t>ตู้เตรียมน้ำยาเคมีบำบัด</t>
  </si>
  <si>
    <t>เครื่องกรองอากาศกำจัดเชื้อโรค</t>
  </si>
  <si>
    <t>14.03.2012</t>
  </si>
  <si>
    <t>เตียงผู้ป่วยชนิดปรับระบบไฟฟ้า</t>
  </si>
  <si>
    <t>18.01.2012</t>
  </si>
  <si>
    <t>ชุดเครื่องจี้และตัดด้วยไฟฟ้าขนาดใหญ่ แบบมีระบบพลัง</t>
  </si>
  <si>
    <t>เครื่องส่องไฟเด็กตัวเหลือง รุ่น PIT -220TLR</t>
  </si>
  <si>
    <t>23.12.2011</t>
  </si>
  <si>
    <t>เครื่องชั่งน้ำหนักเด็กโตแบบดิจิตอล พร้อมวัดส่วนสูง</t>
  </si>
  <si>
    <t>30.11.2011</t>
  </si>
  <si>
    <t>รถเข็นเปลนอนชนิดยกออกจากรถเข็นได้</t>
  </si>
  <si>
    <t>รถยนต์ลำเลียงเคลื่อนย้ายศพ</t>
  </si>
  <si>
    <t>เครื่องให้ความอบอุ่นร่างกายด้วยลมร้อน warmtouch</t>
  </si>
  <si>
    <t>ที่นอนลมและกระจาแรงกดทับยี่ห้อ clear View รุ่น</t>
  </si>
  <si>
    <t>เปลสนามอลูมิเนียมแบบพับได้ 2 ตอน ยี่ห้อ Fazzini</t>
  </si>
  <si>
    <t>21.10.2011</t>
  </si>
  <si>
    <t>ชุดอุปกรณ์ประจำห้องผ่าตัดประกอบด้วย 11 รายการ</t>
  </si>
  <si>
    <t>30.01.2012</t>
  </si>
  <si>
    <t>เครื่องเฝ้าติดตามการทำงานของหัวใจวัดความดันภายใน</t>
  </si>
  <si>
    <t>31.05.2012</t>
  </si>
  <si>
    <t>เตียงสำหรับผ่าตัดทางด้ารทันตกรรม</t>
  </si>
  <si>
    <t>12.03.2012</t>
  </si>
  <si>
    <t>26.03.2012</t>
  </si>
  <si>
    <t>เครื่องตรวจอวัยวะภายในด้วยคลื่นความถี่สูง</t>
  </si>
  <si>
    <t>08.10.2011</t>
  </si>
  <si>
    <t>โคมไฟส่องตรวจผลิตภัณฑ์ประเทศอิตาลี</t>
  </si>
  <si>
    <t>ตู้เก็บยาและเวชภัณฑ์ควบคุมอุณหภูมิได้ขนาดไม่น้อย</t>
  </si>
  <si>
    <t>23.04.2012</t>
  </si>
  <si>
    <t>เครื่องตรวจและวิเคราะห์การทำงานของหัวใจ ชนิดบันทึก</t>
  </si>
  <si>
    <t>25.04.2012</t>
  </si>
  <si>
    <t>เครื่องชั่งน้ำหนักเด็กโตแบบดิจิตอล Detecto 6129</t>
  </si>
  <si>
    <t>30.04.2012</t>
  </si>
  <si>
    <t>เครื่องติดตามการทำงานของหัวใจ,ความอิ่มตัวของ</t>
  </si>
  <si>
    <t>20.04.2012</t>
  </si>
  <si>
    <t>กล้องจุลทรรศน์ ชนิด 2 ตา ยี่ห้อ Novel รุ่น N-180M</t>
  </si>
  <si>
    <t>17.02.2012</t>
  </si>
  <si>
    <t>เครื่องชั่งไฟฟ้า(จุดทศนิยม 2 ตำแหน่ง)</t>
  </si>
  <si>
    <t>04.05.2012</t>
  </si>
  <si>
    <t>18.05.2012</t>
  </si>
  <si>
    <t>เครื่องวัดความอิ่มตัวของออกซิเจนในเลือด Handheld</t>
  </si>
  <si>
    <t>07.08.2012</t>
  </si>
  <si>
    <t>เครื่องตรวจการได้ยินระดับก้านสมอง Intelligent</t>
  </si>
  <si>
    <t>31.08.2012</t>
  </si>
  <si>
    <t>ชุดเครื่องมือผ่าตัดและกล้องส่องข้อ</t>
  </si>
  <si>
    <t>เครื่องตัดชิ้นเนื้อ ยี่ห้อ HESTION รุ่นERM400</t>
  </si>
  <si>
    <t>เครื่องตรวจหาเส้นเลือดเพื่อเพิ่มประสิทธิภาพ</t>
  </si>
  <si>
    <t>04.07.2012</t>
  </si>
  <si>
    <t>20.07.2012</t>
  </si>
  <si>
    <t>เครื่องฟอกอากาศระบบ HEPA กำจักเชื้อโรค</t>
  </si>
  <si>
    <t>08.06.2012</t>
  </si>
  <si>
    <t>รถเข็นใส่อาหารที่ปรุงสุกยี่ห้อ MALLORY</t>
  </si>
  <si>
    <t>13.06.2012</t>
  </si>
  <si>
    <t>รถเข็นชนิดนั่งพับไม่ได้ สแตนเลส SF 105 ไทย</t>
  </si>
  <si>
    <t>เครื่องปั่นฮีมาโตคริต Hematokrit 210</t>
  </si>
  <si>
    <t>เครื่องปั๊มนมไฟฟ้า BSS100</t>
  </si>
  <si>
    <t>14.09.2012</t>
  </si>
  <si>
    <t>07.06.2012</t>
  </si>
  <si>
    <t>เตียงผู้ป่วยและหัตถกรรมผู้ป่วยทางสูตินรีเวชกรรม</t>
  </si>
  <si>
    <t>17.08.2012</t>
  </si>
  <si>
    <t>เครื่องติดตามสัญญาณประจำเตียง</t>
  </si>
  <si>
    <t>07.09.2012</t>
  </si>
  <si>
    <t>กล้องส่องตรวจกระเพาะและลำไส้เล็กส่วนตัว</t>
  </si>
  <si>
    <t>20.08.2012</t>
  </si>
  <si>
    <t>27.08.2012</t>
  </si>
  <si>
    <t>หัวตรวจอัลตร้าซาวด์ สำหรับตรวจไต ยี่ห้อ B-KMedical</t>
  </si>
  <si>
    <t>หุ่นฝึกฉีดยาเข้าเส้นเลือดดำผู้ใหญ่ เพศชาย รุ่น</t>
  </si>
  <si>
    <t>หุ่นฝึกฉีดยาเข้าเส้นเลือดดำผู้ใหญ่ เพศหญิง</t>
  </si>
  <si>
    <t>หุ่นฝึกฉีดยาเข้าเส้นเลือดเด็กโต รุ่น 375-70001</t>
  </si>
  <si>
    <t>หุ่นฝึกฉีดยาเข้าเส้นเลือดดำ รุ่น 090019 Laerdel</t>
  </si>
  <si>
    <t>หุ่นจำลองสำหรับการฝึกสวนปัสสาวะ 375-21001</t>
  </si>
  <si>
    <t>หุ่นฝึกการใส่สายยางให้อาหารทางจมูกสำหรับผู้ใหญ่</t>
  </si>
  <si>
    <t>28.09.2012</t>
  </si>
  <si>
    <t>เครื่องเอ็กซเรย์ ฟลูออโรสโคปเคลื่อนที่</t>
  </si>
  <si>
    <t>เครื่องเอ็กซเรย์ เคลื่อนที่ชนิดที่มีประจุไฟ</t>
  </si>
  <si>
    <t>ชุดกล้องส่องตรวจท่อไตพร้อมเครื่องสลายนิ่วด้วย</t>
  </si>
  <si>
    <t>อุปกรณ์สำหรับประกอบการผ่าตัดส่องกล้อง ชุดที่ 1</t>
  </si>
  <si>
    <t>อุปกรณ์สำหรับประกอบการผ่าตัดส่องกล้อง ชุดที่ 2</t>
  </si>
  <si>
    <t>ชุดกล้องส่องตรวจภายในช่องท้องพร้อมอุปกรณ์ถ่าย</t>
  </si>
  <si>
    <t>ชุดเครื่องมือส่องตรวจและผ่าตัดไตพร้อมเครื่อง</t>
  </si>
  <si>
    <t>18.10.2012</t>
  </si>
  <si>
    <t>เครื่องตรวจหา Billrubin ในซีรั่มของทารกแรกเกิด</t>
  </si>
  <si>
    <t>01.10.2012</t>
  </si>
  <si>
    <t>เครื่องวัดความดันโลหิตอัตโนมัติ ชนิดแขนสอด</t>
  </si>
  <si>
    <t>เครื่องมือเจาะและยิงลวดในกระดูกขนาดเล็ก</t>
  </si>
  <si>
    <t>28.11.2012</t>
  </si>
  <si>
    <t>เครื่องวิเคราะห์สมรรถภาพปอดและวัดความสามารถซึบผ่าน</t>
  </si>
  <si>
    <t>15.10.2012</t>
  </si>
  <si>
    <t>เครื่องวัดความอบอุ่นทารกแบบแผ่รังสี</t>
  </si>
  <si>
    <t>16.11.2012</t>
  </si>
  <si>
    <t>สายท่อส่งลมชนิด ชั้นเดียว</t>
  </si>
  <si>
    <t>เครื่องปิดผนึกซองบรรจุเวชภัณฑ์แบบใช้คันโยก</t>
  </si>
  <si>
    <t>เครื่องวัดความอิ่มตัวของออกซิเจนในเลือด DCI</t>
  </si>
  <si>
    <t>05.10.2012</t>
  </si>
  <si>
    <t>คีมจับมดลูกแบบ GREEN-ARMYTAGE</t>
  </si>
  <si>
    <t>06.11.2012</t>
  </si>
  <si>
    <t>ตู้อบทารกชนิดเคลื่อนย้ายได้ยี่ห้อ ATOM</t>
  </si>
  <si>
    <t>13.11.2012</t>
  </si>
  <si>
    <t>เตียงผู้ป่วยที่สามารถทำหัตถการและเอ็กซเรย์</t>
  </si>
  <si>
    <t>ระบบประมวลสัญญาณภาพ</t>
  </si>
  <si>
    <t>11.12.2012</t>
  </si>
  <si>
    <t>ปากคีบจับเนื้อเยื่อละเอียด REDA/GERMANY</t>
  </si>
  <si>
    <t>รถเข็นเปลนอนผู้ป่วย</t>
  </si>
  <si>
    <t>ตู้เย็นเก็บยาและเวชภัณฑ์ควบคุมอุณหภูมิได้</t>
  </si>
  <si>
    <t>06.12.2012</t>
  </si>
  <si>
    <t>เครื่องมือขยายช่องปากมดลูก ขนาด 4 มิลลิเมตร 66-435</t>
  </si>
  <si>
    <t>เครื่องมือตัดเนื้อเยื่อปากมดลูกแบบ Baby Tisechier</t>
  </si>
  <si>
    <t>ชุดเสื้อและกระโปรงตะกั่วป้องกันรังสี</t>
  </si>
  <si>
    <t>เสื้อตะกั่วป้องกันรังสีแบบเสื้อคลุมยาว</t>
  </si>
  <si>
    <t>04.01.2013</t>
  </si>
  <si>
    <t>คีมจับท่อโลหะตามกระดูก ภายนอก</t>
  </si>
  <si>
    <t>17.01.2013</t>
  </si>
  <si>
    <t>เครื่องมือตัดเนื้อเยื่อปากมดลูกแบบ</t>
  </si>
  <si>
    <t>ที่นอนลมช่วยลดและการจายแรงกดทับ ยี่ห้อ yuyue รุ่น</t>
  </si>
  <si>
    <t>คีมขบตัดกระดูกแบบ รัสกิน ปลายตรงเล็ก ยาว 18 ซม.</t>
  </si>
  <si>
    <t>19.12.2012</t>
  </si>
  <si>
    <t>เครื่องปั๊มนมไฟฟ้า Uzin Medicare</t>
  </si>
  <si>
    <t>คีมขบตัดกระดูกสันหลังแบบ เฟอริส-สมิช-เคอริลัม</t>
  </si>
  <si>
    <t>คีมตัดเหล็กเส้นยึดกระดูกขนาดใหญ่</t>
  </si>
  <si>
    <t>เครื่องมือขูดแขะกระดูก ชนิดปลายตรง ซินเธส</t>
  </si>
  <si>
    <t>ตู้อบเด็กคลอดก่อนกำหนดแบบกระโจมครอบ2ชิ้นยี่ห้อ</t>
  </si>
  <si>
    <t>เตียงนอนผู้ป่วยกระดูกชนิดปรับด้วยระบบไฟฟ้า</t>
  </si>
  <si>
    <t>เครื่องช่วยหายใจชนิดควบคุมปริมาตรและ</t>
  </si>
  <si>
    <t>15.01.2013</t>
  </si>
  <si>
    <t>ตู้เย็นเก็บวัตถุพยาน ขนาด 33 ลบ.ฟ</t>
  </si>
  <si>
    <t>รถเข็นใส่อาหารที่ปรุงสุก MALLORY</t>
  </si>
  <si>
    <t>28.12.2012</t>
  </si>
  <si>
    <t>ฉากตะกั่วกันรังสีชนิดบานเดียว</t>
  </si>
  <si>
    <t>ด้ามจับหัวจี้คลื่นวิทยุ 2 ความถี่</t>
  </si>
  <si>
    <t>แผ่นสื่อคลื่นวิทยุ 2 ความถี่</t>
  </si>
  <si>
    <t>อิเลคโทรดสำหรับอุปกรณ์ตัดเนื้อเยื่อด้ามไฟฟ้า</t>
  </si>
  <si>
    <t>สายนำแสงขนาด 4.8*300 ซม.</t>
  </si>
  <si>
    <t>ที่ถ่างเนื้อเยื่อแบบปรับล๊อคใบถ่างได้</t>
  </si>
  <si>
    <t>สายนำแสง ขนาด 4.8*300 ซม.</t>
  </si>
  <si>
    <t>คีมจับเข็มเย็บเนื้อเยื่อ ไมโคร แบบ Jacobson</t>
  </si>
  <si>
    <t>กรรไกรตัดเนื้อเยื่อ แบบ Diethrich-Potts</t>
  </si>
  <si>
    <t>เครื่องฉายแสง แบบแอลอีดี</t>
  </si>
  <si>
    <t>21.03.2013</t>
  </si>
  <si>
    <t>เครื่องทำความสะอาดเครื่องกรอฟัน</t>
  </si>
  <si>
    <t>21.01.2013</t>
  </si>
  <si>
    <t>ตู้เก็บยาและเวชภัณฑ์ควบคุมอุณหภูมิ</t>
  </si>
  <si>
    <t>เครื่องตรวจเส้นประสาทส่วนปลายและหลอดเลือด</t>
  </si>
  <si>
    <t>เครื่องชั่งไฟฟ้า จุดทศนิยม 2 ตำแหน่ง</t>
  </si>
  <si>
    <t>28.01.2013</t>
  </si>
  <si>
    <t>เครื่องกระตุ้นกล้ามเนื้อและเส้นประสาทด้วยกระไฟฟ้า</t>
  </si>
  <si>
    <t>08.03.2013</t>
  </si>
  <si>
    <t>คีมจับเข็นเย็บเนื้อเยื่อไมโคร แบบ jacobson</t>
  </si>
  <si>
    <t>18.01.2013</t>
  </si>
  <si>
    <t>สายต่อสำหรับอุปกรณ์ตัดเนื้อเยื่อไฟฟ้า</t>
  </si>
  <si>
    <t>ฉนวนหุ้มอิเลคโทรดสำหรับด้ามเชื่อมปิดหลอดล๊อค</t>
  </si>
  <si>
    <t>30.01.2013</t>
  </si>
  <si>
    <t>กล้องสำหรับส่องตรวจภายในช่องท้อง</t>
  </si>
  <si>
    <t>29.01.2013</t>
  </si>
  <si>
    <t>เครื่องปั่นเหวี่ยงแยกส่วนประกอบของเลือด</t>
  </si>
  <si>
    <t>16.01.2013</t>
  </si>
  <si>
    <t>หัวจี้และตัดด้วยก๊าซอาร์คอนสำหรับผ่าตัดผ่านกล้อง</t>
  </si>
  <si>
    <t>28.02.2013</t>
  </si>
  <si>
    <t>ถาดสำหรับบรรจุเครื่องมือผ่าตัดจุลศัลกรรม</t>
  </si>
  <si>
    <t>เครื่องมือช่วยในการตัดต่อเส้นเลือด</t>
  </si>
  <si>
    <t>สายวัดห้ามเลือด ขนาด XL</t>
  </si>
  <si>
    <t>ไขควงขันสกรูยึดกระดูกขนาดใหญ่</t>
  </si>
  <si>
    <t>06.01.2013</t>
  </si>
  <si>
    <t>กรรไกรตัดเส้นเลือดแบบไมโครทำมุม 45 องศา</t>
  </si>
  <si>
    <t>กรรไกรตัดเส้นเลือดแบบไมโครทำมุม 90 องศา</t>
  </si>
  <si>
    <t>เครื่องมือจับเข็มเย็บแผลแบบไมโคร</t>
  </si>
  <si>
    <t>คีมจับเข็มปากบางขนาดเล็ก แบบ De bakey-fine</t>
  </si>
  <si>
    <t>คีมจับเข็มปากบางขนาดใหญ่ แบบ De bakey-fine</t>
  </si>
  <si>
    <t>12.02.2013</t>
  </si>
  <si>
    <t>เครื่องมือทดสอบทางจิตวิทยา</t>
  </si>
  <si>
    <t>15.11.2012</t>
  </si>
  <si>
    <t>เครื่องเอกซเรย์ทั่วไป แบบTube Stand</t>
  </si>
  <si>
    <t>เครื่องเอกซเรย์ทั่วไป แบบ Ceiling</t>
  </si>
  <si>
    <t>25.01.2013</t>
  </si>
  <si>
    <t>เครื่องหัวใจและปอดเทียมสำหรับการผ่าตัดหัวใจ</t>
  </si>
  <si>
    <t>22.03.2013</t>
  </si>
  <si>
    <t>เตียงสำหรับผ่าตัดด้านทันตกรรม</t>
  </si>
  <si>
    <t>เครื่องมือจับเนื้อเยื่อในช่องท้องแบบ MANHES</t>
  </si>
  <si>
    <t>14.05.2013</t>
  </si>
  <si>
    <t>เครื่องวิเคราะห์ยาและสารเสพติด โดยใช้เทคนิค</t>
  </si>
  <si>
    <t>เครื่องมือจับตัดชิ้นเนื้อในโพรงมดมูก</t>
  </si>
  <si>
    <t>เครื่องมือจับยึดก้อนเนื้อในช่องท้อง</t>
  </si>
  <si>
    <t>เครื่องมือจับคีบสิ่งแปลกปลอมในหลอดอาหาร</t>
  </si>
  <si>
    <t>14.02.2013</t>
  </si>
  <si>
    <t>อุปกรณ์ตัดเนื้อเยื่อด้วยไฟฟ้า</t>
  </si>
  <si>
    <t>13.03.2013</t>
  </si>
  <si>
    <t>หัวจี้และตัดด้วยก๊าซอาร์กอน</t>
  </si>
  <si>
    <t>ตู้เก็บโลหิต4องศาเซลเซียส ขนาดไม่น้อยกว่า</t>
  </si>
  <si>
    <t>คีมคีบชิ้นเนื้อแบบ HEANEY ปลายโค้ง ความยาว</t>
  </si>
  <si>
    <t>คีมจับชิ้นเนื้อแบบ KIEBACK ความยาว 9นิ้ว</t>
  </si>
  <si>
    <t>เครื่องมือสำหรับเลาะเนื้อเยื่อแบบ UCHIDA ความยาว</t>
  </si>
  <si>
    <t>ที่ถ่างแผลชนิด MARTIN ขนาด 105*27 มม</t>
  </si>
  <si>
    <t>เครื่องพิมพ์แบบใช้ความร้อน</t>
  </si>
  <si>
    <t>ตู้เย็นเก็บพลาสม่าแช่แข็ง-30 องศา</t>
  </si>
  <si>
    <t>11.03.2013</t>
  </si>
  <si>
    <t>กล้องถ่ายภาพลูกตาส่วนหน้าความละเอียดสูง</t>
  </si>
  <si>
    <t>ชุดกล้องส่องตรวจระบบทางเดินอาหารด้วยคลื่น</t>
  </si>
  <si>
    <t>05.04.2013</t>
  </si>
  <si>
    <t>เครื่องช่วยหายใจชนิดควบคุมปริมาตรและความดัน</t>
  </si>
  <si>
    <t>23.03.2013</t>
  </si>
  <si>
    <t>ชุดเครื่องมือผ่าตัดหัวใจแบบเปิดแผลเล็ก</t>
  </si>
  <si>
    <t>คีมขบกระดูกสันหลังแบบเฟอริส ปลายเฉียงขึ้น 130</t>
  </si>
  <si>
    <t>ชุดเครื่องมือผ่าตัดเพื่อเปิดกระดูกทรวงอก</t>
  </si>
  <si>
    <t>คีมจับเข็มปากบางขนาดกลาง</t>
  </si>
  <si>
    <t>เครื่องมือขบกระดูก</t>
  </si>
  <si>
    <t>ค้อนตอกสิ่วเลาะกระดูก</t>
  </si>
  <si>
    <t>10.04.2013</t>
  </si>
  <si>
    <t>เครื่องฟองอากาศระบบHEPA กำจัดเชื้อโรคชนิดติดเพดาน</t>
  </si>
  <si>
    <t>คลิบหนีบเส้นเลือด Diethich mini</t>
  </si>
  <si>
    <t>กรรไกรตัดเส้นเลือด</t>
  </si>
  <si>
    <t>ด้ามจับสำหรับอุปกรณ์ตัดเนื้อเยื่อด้วยไฟฟ้า</t>
  </si>
  <si>
    <t>20.05.2013</t>
  </si>
  <si>
    <t>20.02.2013</t>
  </si>
  <si>
    <t>ชุดถ่ายภาพสำหรับกล้องจุลทรรศน์</t>
  </si>
  <si>
    <t>07.02.2013</t>
  </si>
  <si>
    <t>กล้องชนิดโคมอินฟราเรด</t>
  </si>
  <si>
    <t>เครื่องบันทึกภาพพร้อมจอภาพหลัก</t>
  </si>
  <si>
    <t>กรรไกรเลาะเนื้อเยื่อ</t>
  </si>
  <si>
    <t>รถเข็นฉุกเฉิน ขนาด 45*65*90 ซม</t>
  </si>
  <si>
    <t>กล้องขยายผ่าตัดจุลศัลยกรรมสำหรับผ่าตัดโรคกระดูกสัน</t>
  </si>
  <si>
    <t>คลิปหนีบเส้นเลือด 50/12 มม รหัสสินค้า 13001-10</t>
  </si>
  <si>
    <t>คลิปหนีบเส้นเลือด 50/12 มม รหัสสินค้า 13002-10</t>
  </si>
  <si>
    <t>คลิปหนีบเส้นเลือด 60/20มม รหัสสินค้า 55-0156-09</t>
  </si>
  <si>
    <t>27.03.2013</t>
  </si>
  <si>
    <t>เครื่องเกซเรย์ทั่วไป แบบCeiling</t>
  </si>
  <si>
    <t>20.06.2013</t>
  </si>
  <si>
    <t>เครื่องวิเคราะห์ภาพตัดขวางของจอประสาทตา</t>
  </si>
  <si>
    <t>เครื่องมือจับเนื้อเยื่อในช่องท้องแบบ Nelson</t>
  </si>
  <si>
    <t>เครื่องมือตัดเนื้อเยื่อในโพรงจมูกแบบ BLAKESLEY</t>
  </si>
  <si>
    <t>เครื่องมือขบกระดูกแบบปากตรงตัวใหญ่</t>
  </si>
  <si>
    <t>เครื่องมือขบกระดูกแบบ Cushing 2mm</t>
  </si>
  <si>
    <t>เครื่องมือตัดกระดูกในโพรงจมูก</t>
  </si>
  <si>
    <t>เครื่องมือผ่าตัดท่อปัสสาวะตีบ แบบ 2 ขา</t>
  </si>
  <si>
    <t>เครื่องมือจับเนื้อเยื่อภายในช่วงอกแบบ DUVAL</t>
  </si>
  <si>
    <t>23.05.2013</t>
  </si>
  <si>
    <t>ไขควงขันสกรูยึดกระดูกขนาดเล็ก</t>
  </si>
  <si>
    <t>21.05.2013</t>
  </si>
  <si>
    <t>ชุดกล้องส่องตรวจลำไส้ใหญ่ระบบวิดีทัศน์</t>
  </si>
  <si>
    <t>28.05.2013</t>
  </si>
  <si>
    <t>ชุดกล้องส่องตรวจกระเพาะอาหารระบบวิดีทัศน์</t>
  </si>
  <si>
    <t>ระบบอ่านและแปลงสัญญาณภาพเอกซเรย์เป็นระบบ</t>
  </si>
  <si>
    <t>15.05.2013</t>
  </si>
  <si>
    <t>อุปกรณ์จับเนื้ออกในมดลูก</t>
  </si>
  <si>
    <t>เครื่องจี้เนื้อเยื่อในช่องท้องแบบปลายปาก</t>
  </si>
  <si>
    <t>เครื่องจี้เนื้อเยื่อในช่องท้องแบบ Kelly</t>
  </si>
  <si>
    <t>07.06.2013</t>
  </si>
  <si>
    <t>คีมจับชิ้นเนื้อเยื่อ</t>
  </si>
  <si>
    <t>29.04.2013</t>
  </si>
  <si>
    <t>เครื่องตรวจอวัยวะภายใน Aloka</t>
  </si>
  <si>
    <t>09.05.2013</t>
  </si>
  <si>
    <t>ที่นอนลมช่วยลดกระจายแรงกดทับ AD-1200</t>
  </si>
  <si>
    <t>กล้องส่องตรวจมะเร็งปากมดลูกพร้อมระบบถ่ายทอดสัญญาณ</t>
  </si>
  <si>
    <t>เครื่องพิมพ์สีชนิดเลเซอร์ HP color M25lnw</t>
  </si>
  <si>
    <t>สายจ่ายแก๊สสำหรับงานผ่าตัดผ่านกล้อง</t>
  </si>
  <si>
    <t>ระบบบริหารจัดการ จัดเก็บและรับส่งภาพทางการแพทย์ ใน</t>
  </si>
  <si>
    <t>เครื่องเลเซอร์รักษาความผิดปกติของเส้นเลือดและ</t>
  </si>
  <si>
    <t>แกนในเครื่องมือจับเนื้อเยื่อในช่องท้อง</t>
  </si>
  <si>
    <t>ปลอกนอกเครื่องมือจี้เนื้อเยื่อภายในช่องท้อง</t>
  </si>
  <si>
    <t>ปลอกนอกเครื่องมือจับเนื้อเยื่อภายในช่องท้อง</t>
  </si>
  <si>
    <t>11.06.2013</t>
  </si>
  <si>
    <t>อุปกรณ์ป้องกันหลอดเลือดดำลึกอุดตัน Aircast</t>
  </si>
  <si>
    <t>03.07.2013</t>
  </si>
  <si>
    <t>เครื่องนึ่งใช้ไอน้ำสำหรับหัวกรอฟัน</t>
  </si>
  <si>
    <t>เครื่องวัดความอิ่มตัวของออกซิเจนในเลือด Bluepoint</t>
  </si>
  <si>
    <t>ปากคีบเนื้อเยื่อมีเขี้ยวแบบ Castroviejo ขนาด0.5 มม</t>
  </si>
  <si>
    <t>22.02.2013</t>
  </si>
  <si>
    <t>เครื่องมือจับชิ้นเนื้อในช่องท้องแบบ Claw Type</t>
  </si>
  <si>
    <t>อุปกรณ์สำหรับกระดกมดลูก พร้อม Vaginal</t>
  </si>
  <si>
    <t>ด้ามกรอฟันความเร็วต่ำชนิดตรง รุ่น T2 Revo RH40</t>
  </si>
  <si>
    <t>กล้องส่องตรวจปอดและหลอดลมด้วยคลื่นความถี่สูงระบบ</t>
  </si>
  <si>
    <t>เครื่องมือตัดเนื้อเยื่อในโพรงจมูก</t>
  </si>
  <si>
    <t>25.06.2013</t>
  </si>
  <si>
    <t>ด้ามจี้และตัดด้วยก๊าซอาร์กอน ERBE</t>
  </si>
  <si>
    <t>ด้ามเชื่อมปิดหลอดเลือด biclamp201t</t>
  </si>
  <si>
    <t>อิเลคโทรคสำหรับด้ามเชื่อมปิดหลอดเลือด</t>
  </si>
  <si>
    <t>ด้ามจับสำหรับด้ามเชื่อมปิดหลอดเลือด</t>
  </si>
  <si>
    <t>ชุดกล้องส่องตรวจลำไส้เล็กส่วนต้นระบบวิดีทัศน์</t>
  </si>
  <si>
    <t>เลนส์สัมผัสใช้ในการผ่าตัดนำวุ้นและจอประสาทตา</t>
  </si>
  <si>
    <t>เครื่องมือวัดขนาด Caliper รหัสสินค้า tk 40276-20</t>
  </si>
  <si>
    <t>ปากคีบเนื้อเยื่อมีเขี้ยวแบบ Bishop-Harmon</t>
  </si>
  <si>
    <t>เครื่องบำรุงรักษาด้ามกรอฟัน</t>
  </si>
  <si>
    <t>กรรไกรตัดเส้นเลือดแบบไมโคร 125 องศา</t>
  </si>
  <si>
    <t>เครื่องมือจี้เนื้อเยื่อในช่องท้องแบบ L-Shaped</t>
  </si>
  <si>
    <t>เครื่องมือจี้เนื้อเยื่อในช่องท้องแบบ Blunt Spatula</t>
  </si>
  <si>
    <t>ใบมีดตัดเนื้อเยื่อในโพรงมดลูก รุ่น Rotocut</t>
  </si>
  <si>
    <t>เครื่องมือขบนิ่วเล็ก KARL STORZ 27074B</t>
  </si>
  <si>
    <t>เครื่องมือจับเนื้อเยื่อในช่องท้องแบบ</t>
  </si>
  <si>
    <t>17.05.2013</t>
  </si>
  <si>
    <t>กรรไกรสำหรับผ่าตัดในโพรงมดลูก</t>
  </si>
  <si>
    <t>เครื่องมือจับเนื้อเยื่อในช่องท้องแบบมีฟัน 2 ช่วง</t>
  </si>
  <si>
    <t>ปลอกนอกสำหรับผ่าตัดท่อปัสสาวะคีบ</t>
  </si>
  <si>
    <t>28.03.2013</t>
  </si>
  <si>
    <t>เครื่องมือฉีดสีในท่อน้ำดี</t>
  </si>
  <si>
    <t>29.03.2013</t>
  </si>
  <si>
    <t>เครื่องมือถ่างผนังหน้าท้อง</t>
  </si>
  <si>
    <t>11.04.2013</t>
  </si>
  <si>
    <t>เครื่องมือยกเนื้อเยื่อนหู</t>
  </si>
  <si>
    <t>เครื่องมือจับคีบสิ่งแปลกปลอมในหลอดเลือดอาหาร</t>
  </si>
  <si>
    <t>เครื่องมือจับตัดเนื้อเยื่อในระบบทางเดินปัสสาวะ</t>
  </si>
  <si>
    <t>10.05.2013</t>
  </si>
  <si>
    <t>แกนในเครื่องมือจี้เนื้อเยื่อในช่องท้องแบบ KELLY</t>
  </si>
  <si>
    <t>เครื่องมือจับเนื้อเยื่อในช่องท้องแบบ REDDICK</t>
  </si>
  <si>
    <t>ชุดไฟส่องสวมศรีษะพร้อมเครื่องกำเนิดแสง</t>
  </si>
  <si>
    <t>02.05.2013</t>
  </si>
  <si>
    <t>เครื่องมือถ่างจมูก รหัสสินค้า 403240</t>
  </si>
  <si>
    <t>มีดสำหรับผ่าตัดในหูแบบ HOUSE รหัส 226862</t>
  </si>
  <si>
    <t>02.08.2013</t>
  </si>
  <si>
    <t>ด้ามหัวกรอฟันชนิดความเร็วสูง KAVO</t>
  </si>
  <si>
    <t>เครื่องมือตัดเนื้อเยื่อภายในโพรงจมูก</t>
  </si>
  <si>
    <t>เครื่องมือจับเนื้อเยื่อในช่องท้องแบบ BABCOCK</t>
  </si>
  <si>
    <t>แกนในเครื่องมือผ่าตัดปัสสาวะตีบ</t>
  </si>
  <si>
    <t>เครื่องมือจับตัดเนื้อเยื่อในท่อไต</t>
  </si>
  <si>
    <t>เครื่องมือจับคีบสิ่งแปลกปลอมในระบบทางเดินปัสสาวะ</t>
  </si>
  <si>
    <t>19.07.2013</t>
  </si>
  <si>
    <t>Warmtouch Blower Model 5900</t>
  </si>
  <si>
    <t>เครื่องฟังการไหลเวียนของหลอดเลือดแดงและดำ</t>
  </si>
  <si>
    <t>เครื่องทำน้ำเดือด ZIP ขนาด 25 ลิตร</t>
  </si>
  <si>
    <t>17.04.2013</t>
  </si>
  <si>
    <t>ชุดเครื่องมือผ่าตัดข้อสะโพกผ่านกล้อง</t>
  </si>
  <si>
    <t>17.07.2013</t>
  </si>
  <si>
    <t>เครื่องให้สารเหลวสู่ร่างกายโดยกระบอกฉีดยาขนาดเล็ก</t>
  </si>
  <si>
    <t>เครื่องตรวจวิเคราะห์สมรรถภาพปอดและหัวใจขณะออกกำลัง</t>
  </si>
  <si>
    <t>กล้องส่องตรวจกล่องเสียงและหลอดลม</t>
  </si>
  <si>
    <t>อุปกรณ์รองรับขาสำหรับการจัดท่าทาง</t>
  </si>
  <si>
    <t>เครื่องมือผ่าตัดตา 0101605</t>
  </si>
  <si>
    <t>เครื่องผ่าตัดตา รหัสสินค้า 2428 BVI</t>
  </si>
  <si>
    <t>26.07.2013</t>
  </si>
  <si>
    <t>เครื่องตรวจวิเคาะห์หลอดเลือดดำและหลอดเลือดแดง</t>
  </si>
  <si>
    <t>เครื่องวัดปริมาณลมหายใจ ยี่ห้อ nSpire Health</t>
  </si>
  <si>
    <t>รถเข็นนั่งผู้ป่วยระบบไฟฟ้า</t>
  </si>
  <si>
    <t>10.10.2013</t>
  </si>
  <si>
    <t>สายต่อท่อสางลมชนิด2ชั้น</t>
  </si>
  <si>
    <t>สายต่อคนไข้สำหรับตรวจคลื่นหัวใจ</t>
  </si>
  <si>
    <t>รถเข็นตาข่าย</t>
  </si>
  <si>
    <t>01.11.2013</t>
  </si>
  <si>
    <t>เครื่องชั่งน้ำหนักชนิดไฟฟ้า Ohaus</t>
  </si>
  <si>
    <t>หัวกรอช้าชนิดความเร็วรอบต่ำชนิดงอ Sirona</t>
  </si>
  <si>
    <t>เครื่องวัดและเฝ้าติดตามภาวะความรู้สึก</t>
  </si>
  <si>
    <t>กล้องจุลทรรศน์ แบบ 5 ชุดกระบอกตา</t>
  </si>
  <si>
    <t>ทิปฉีดน้ำและลม ยี่ห้อ sirona</t>
  </si>
  <si>
    <t>ข้อต่อด้ามกรอฟันความเร็วต่ำ sirona</t>
  </si>
  <si>
    <t>เครื่องฟอกอากาศระบบ Hepa กำจัดเชื้อโรค</t>
  </si>
  <si>
    <t>22.10.2013</t>
  </si>
  <si>
    <t>หัวกรอเร็วชนิดความเร็วรอบสูง</t>
  </si>
  <si>
    <t>ชุดไฟส่องสวมศีรษะ 24421</t>
  </si>
  <si>
    <t>ที่ฉีดน้ำเป่าลมสำหรับล้างสิ่งสกปรกในซอกฟัน Sirona</t>
  </si>
  <si>
    <t>ด้ามกอฟันความเร็วสูงชนิดนำแสงด้วยไฟเบอร์ออพติค</t>
  </si>
  <si>
    <t>เครื่องล้างอุปกรณ์การแพทย์ระบบแรงดันไอน้ำ</t>
  </si>
  <si>
    <t>30.10.2013</t>
  </si>
  <si>
    <t>คีมจับท่อโลหะดามกระดูก ภายนอก ซินเธส</t>
  </si>
  <si>
    <t>ตู้แช่แข็งแบบตั้ง รุ่น ZMP-2722 MIFX Brandt</t>
  </si>
  <si>
    <t>เครื่องล้างกล้องอัตโนมัติ ยีห้อ โอลิมปัส</t>
  </si>
  <si>
    <t>ที่นอนลมช่วยลดและกระจายแรงกดทับ</t>
  </si>
  <si>
    <t>23.01.2014</t>
  </si>
  <si>
    <t>เครื่องให้ความอบอุ่นทารกแบบแผ่รังสี</t>
  </si>
  <si>
    <t>22.11.2013</t>
  </si>
  <si>
    <t>รถเข็นเหล็กไม่เป็นสนิม 2 ชั้น ขนาดกว้าง 52 ซม</t>
  </si>
  <si>
    <t>เตียงเคลื่อนย้ายผู้ป่วย ยี่ห้อ sj -1993</t>
  </si>
  <si>
    <t>24.12.2013</t>
  </si>
  <si>
    <t>อุปกรณ์สำหรับดูดและจ่ายของเลหลวภายในช่องท้อง</t>
  </si>
  <si>
    <t>08.11.2013</t>
  </si>
  <si>
    <t>กล้องส่องท่อไต KARL STORZ</t>
  </si>
  <si>
    <t>เครื่องชั่งน้ำหนักเด็กโต รุ่น WD-3000 TANITA</t>
  </si>
  <si>
    <t>14.01.2014</t>
  </si>
  <si>
    <t>เครื่องตีวันที่บนสติ๊กเกอร์ ยี่ห้อซาโต้รุ่นPB3-312</t>
  </si>
  <si>
    <t>เครื่องมือสำหรับถ่างเนื้อเยื่อในการผ่าตัดกระดูก</t>
  </si>
  <si>
    <t>07.01.2014</t>
  </si>
  <si>
    <t>เครื่องมือจับเข็มเย็บแผลแบบ KOH ชนิดด้ามโค้ง</t>
  </si>
  <si>
    <t>08.01.2014</t>
  </si>
  <si>
    <t>22.01.2014</t>
  </si>
  <si>
    <t>อุปกรณ์วิเคราะห์การทรงตัวด้วยเลนส์</t>
  </si>
  <si>
    <t>คลิบหนีบเส้นเลือด ไทเทเนียม ขนาด 2*15 มิลลิเมตร</t>
  </si>
  <si>
    <t>เครื่องมือสำหรับถ่างเนื้อเยื่อแบบ Glelpi</t>
  </si>
  <si>
    <t>รถเข็นอาหารสแตนเลส 3 ชั้น</t>
  </si>
  <si>
    <t>แกนในเครื่องมือผ่าตัดท่อปัสสาวะตีบ</t>
  </si>
  <si>
    <t>11.02.2014</t>
  </si>
  <si>
    <t>27.01.2014</t>
  </si>
  <si>
    <t>ด้ามจับหัวจี้ลื่นวิทยุ 2 ความถี่</t>
  </si>
  <si>
    <t>21.01.2014</t>
  </si>
  <si>
    <t>คีมหนีบและเชื่อมปิดเส้นเลือดขนาดใหญ่ LS3090</t>
  </si>
  <si>
    <t>30.01.2014</t>
  </si>
  <si>
    <t>28.01.2014</t>
  </si>
  <si>
    <t>เครื่องมือจับชิ้นเนื้อเยื่อในโพรงมดลูก</t>
  </si>
  <si>
    <t>สายปากคีบเก็บชิ้นเนื้อชนิดหมุนได้</t>
  </si>
  <si>
    <t>สายจี้ชนิดไบโพล่า รุ่น A60001c</t>
  </si>
  <si>
    <t>11.10.2013</t>
  </si>
  <si>
    <t>ติดตั้งอุปกรณ์ทดสอบแรงกด CPR</t>
  </si>
  <si>
    <t>เครื่องมือจับเนื้อเยื่อในช่องท้อง</t>
  </si>
  <si>
    <t>ปากคีบจับหลอดเลือด Vascular</t>
  </si>
  <si>
    <t>เครื่องวัดความดันโลหิตชนิดสอดแขน</t>
  </si>
  <si>
    <t>เครื่องส่องตรวจหลอดลม</t>
  </si>
  <si>
    <t>17.02.2014</t>
  </si>
  <si>
    <t>เครื่องมือจี้เนื้อเยื่อในช่องท๊อบแบน Blunt</t>
  </si>
  <si>
    <t>19.02.2014</t>
  </si>
  <si>
    <t>เครื่องมือจี้เนื้อเยื่อภายในช่องท้อง แบบ KELLY</t>
  </si>
  <si>
    <t>24.02.2014</t>
  </si>
  <si>
    <t>ปากคีบห้ามเลือดชนิด Non-Stick</t>
  </si>
  <si>
    <t>คีมหนีบและเชื่อมปิดเส้นเลือดขนาดใหญ่ยาวพิเศษ</t>
  </si>
  <si>
    <t>เครื่องดึงคอดึงหลังอัตโนมัติพร้อมเตียงปรับระดับ</t>
  </si>
  <si>
    <t>31.01.2014</t>
  </si>
  <si>
    <t>05.03.2014</t>
  </si>
  <si>
    <t>เครื่องรักษาโรคต้อหินมุมเปิดและมุมปิดด้วยแสงเลเซอร</t>
  </si>
  <si>
    <t>สายปากคีบเก็บชิ้นเนื้อชนิดมีเข็ม</t>
  </si>
  <si>
    <t>คีมหนีบและเชื่อมปิดเส้นเลือดขนาดใหญ่ปากทำมุม</t>
  </si>
  <si>
    <t>เครื่องวัดปริมาณความอิ่มตัวของออกซิเจนในเลือด</t>
  </si>
  <si>
    <t>26.12.2013</t>
  </si>
  <si>
    <t>เครื่องให้แสงหลายความถี่</t>
  </si>
  <si>
    <t>รถเข็นชนิดนุ่งพับได้</t>
  </si>
  <si>
    <t>แว่นตาตะกั่วกำบังรังสี</t>
  </si>
  <si>
    <t>คีมจับเข็มเย็บเนื้อเยื่อแบบ Jacobson</t>
  </si>
  <si>
    <t>WEITLAER SELF RETRAINING RETRACTOR</t>
  </si>
  <si>
    <t>07.02.2014</t>
  </si>
  <si>
    <t>BONE RONGEUR BEYER</t>
  </si>
  <si>
    <t>SELE RETRAINNING RETRATOR 6 3/4</t>
  </si>
  <si>
    <t>คีมตัดเนื้อชนิดตัดกลับหลัง</t>
  </si>
  <si>
    <t>14.03.2014</t>
  </si>
  <si>
    <t>คีมตัดเนื้อในโพรงจมูก แบบซูเปอร์พันซ์</t>
  </si>
  <si>
    <t>รถเข็นของแบบตาข่ายสแตนเลส โครงแป๊ปกลม</t>
  </si>
  <si>
    <t>ตู้เย็นเก็บวัตถุพยาน ผลิตภัณ Z-cool</t>
  </si>
  <si>
    <t>คลิปหนีบเส้นเลือด Bulldog</t>
  </si>
  <si>
    <t>27.02.2014</t>
  </si>
  <si>
    <t>12.03.2014</t>
  </si>
  <si>
    <t>คีมจับเนื้อเยื่อที่ต่อมไทรอย</t>
  </si>
  <si>
    <t>28.02.2014</t>
  </si>
  <si>
    <t>เครื่องคอมพิวเตอร์วิเคราะห์ลักษณะเสียงและแก้ไข</t>
  </si>
  <si>
    <t>เครื่องกระตุ้นการกลึน รุ่น VitalStim</t>
  </si>
  <si>
    <t>กรรไกรตัดเนื้อเยื่อแบบ Diethrich Postts</t>
  </si>
  <si>
    <t>คีมตัดเนื้อเยื่อในโพรงจมูกแบบแบรคเลย์</t>
  </si>
  <si>
    <t>คีมตัดเนื้อในโพรงจมูก แบบเบรดเลย์</t>
  </si>
  <si>
    <t>สายนำแสง ขนาด 4.8x300 ซม.</t>
  </si>
  <si>
    <t>เครื่องกระตุ้นลดปวดกระแสไฟฟ้า</t>
  </si>
  <si>
    <t>กล่องใส่เครื่องมือผ่าตัดเพื่อทำให้ปราศจากเชื้อ</t>
  </si>
  <si>
    <t>เครื่องกระตุ้นการกลืนด้วยไฟฟ้า</t>
  </si>
  <si>
    <t>ชุดกล้องส่องตรวจและผ่าตัดภายในโพรงจมูก</t>
  </si>
  <si>
    <t>ปากคีบจับหลอดเลือด Vascular Forceps</t>
  </si>
  <si>
    <t>23.06.2014</t>
  </si>
  <si>
    <t>เครื่องเพิ่มปริมาณสารพันธุกรรมและตรวจวิเคราะห์อย่า</t>
  </si>
  <si>
    <t>เตียงผ่าตัดกระดูกสันหลังชนิดหมุนพื้นเตียงได้</t>
  </si>
  <si>
    <t>กล้องสำหรับส่องตรวจคอแบบรับโค้งงอได้</t>
  </si>
  <si>
    <t>25.04.2014</t>
  </si>
  <si>
    <t>คลิบหนีบเส้นเลือด Bulldog clamps</t>
  </si>
  <si>
    <t>05.02.2014</t>
  </si>
  <si>
    <t>ข้อต่อสำหรับดูดของเหลวในช่องท้อง</t>
  </si>
  <si>
    <t>29.01.2014</t>
  </si>
  <si>
    <t>ปลอกนอกสำหรับส่องตรวจระบบทางเดินปัสสาวะ</t>
  </si>
  <si>
    <t>เครื่องมือจี้เนื้อเยื่อในช่องท้องพร้อมช่องดูด</t>
  </si>
  <si>
    <t>ข้อต่อเชื่อมกับปลอกนอกสำหรับส่องตรวจ</t>
  </si>
  <si>
    <t>เครื่องมือฉีดสีในท่อน้ำดี รหัสสินค้า 28378CH</t>
  </si>
  <si>
    <t>เครื่องล้างกล้องอัตโนมัติยี่ห้อ โอลิมปัส</t>
  </si>
  <si>
    <t>กล้องจุลทรรศน์สำหรับตรวจหู คอ จมูก</t>
  </si>
  <si>
    <t>คีมขบตัดกระดูกแบบ Kerrison  Rongeru</t>
  </si>
  <si>
    <t>03.04.2014</t>
  </si>
  <si>
    <t>คีมคีบชิ้นเนื้อแบบ HEANEY ปลายโค้ง ยาว 8 1/4 นิ้ว</t>
  </si>
  <si>
    <t>20.03.2014</t>
  </si>
  <si>
    <t>ที่ถ่างเนื้อเยื่อแบบปรับล๊อคใบถ่าง Adson cerebella</t>
  </si>
  <si>
    <t>ปากคีบห้ามเลือดชนิด Non-stick ปาก 1.5 มิลลิเมตร</t>
  </si>
  <si>
    <t>13.03.2014</t>
  </si>
  <si>
    <t>คีมขบกระดูกและตัดเนื้อเยื่อแบบ OLDBERG</t>
  </si>
  <si>
    <t>ปากคีบห้ามเลือดแบบ Cyshing Bayonet</t>
  </si>
  <si>
    <t>เครื่องมือจับเนื้อเยื่อในช่องท้องแบบ Adtec</t>
  </si>
  <si>
    <t>10.02.2014</t>
  </si>
  <si>
    <t>30.04.2014</t>
  </si>
  <si>
    <t>18.12.2013</t>
  </si>
  <si>
    <t>กรรไกรเลาะเนื้อเยื่อ STEVEN SUPERCUT</t>
  </si>
  <si>
    <t>กรรไกรเลาะเนื้อเยื่อ METZENBAUM SUPERCUT</t>
  </si>
  <si>
    <t>กรรไกรเลาะเนื้อเยื่อ Baby Metzenbaum</t>
  </si>
  <si>
    <t>คีมสำหรับจับเข็มเย็บแผลแบบ Castroviejo</t>
  </si>
  <si>
    <t>กรรไกรสำหรับตัดเนื้อแบบ STEVENS</t>
  </si>
  <si>
    <t>คีมสำหรับจับเข็มเย็บแผล แบบ BARRAQUER</t>
  </si>
  <si>
    <t>29.07.2014</t>
  </si>
  <si>
    <t>INTRALASE FLAP LIFTER D-E</t>
  </si>
  <si>
    <t>เครื่องมือสำหรับถ่างเนื้อเยื่อแบบ Grlpi-Seletz</t>
  </si>
  <si>
    <t>26.03.2014</t>
  </si>
  <si>
    <t>เครื่องเฝ้าติดตามการทำงานของหัวใจและระบบ</t>
  </si>
  <si>
    <t>เครื่องมือจี้เนื้อเยื่อภายในช่องท้อง แบบปลายปาก</t>
  </si>
  <si>
    <t>เครื่องมือสำหรับเปิดกระจกตา แบบ THORLAKSON</t>
  </si>
  <si>
    <t>เครื่องมือสำหรับเปิดกระจกตา แบบ Lasik Flap</t>
  </si>
  <si>
    <t>หัวเข็มแบบ SIMOOE สำหรับปล่อยน้ำและดูดน้ำล้าง</t>
  </si>
  <si>
    <t>06.06.2014</t>
  </si>
  <si>
    <t>เครื่องฉีดสารทีบรังสีโดยอัตโนมัติ</t>
  </si>
  <si>
    <t>ระบบเตรียมหลอดตัวอย่างและติดบาร์โค๊ดอัตโนมัติพร้อม</t>
  </si>
  <si>
    <t>คีมคีบคลิปหนีบเส้นเลือดโป่งพองในสมองชนิด Mini</t>
  </si>
  <si>
    <t>ชุดเครื่องมือเจาะตัดกรอกระโหลกศรีษะและกรองกระดูก</t>
  </si>
  <si>
    <t>ฉากตะกั่วกันรังสีชนิดบานเดียว ไม่มียี่ห้อ</t>
  </si>
  <si>
    <t>คีมตัดกระดูกแบบแมคเคนที รหัสสินค้า 41300FX</t>
  </si>
  <si>
    <t>11.04.2014</t>
  </si>
  <si>
    <t>แว่นตาตะกั่วกำบังรังสี ยี่ห้อ UVEX รุ่น Astroflex</t>
  </si>
  <si>
    <t>คีมขบตัดกระดูกสันหลังแบบ เฟอริส สมิธ</t>
  </si>
  <si>
    <t>เครื่องปั่นล้างเซลล์อัตโนมัติ ROTOLAVIT</t>
  </si>
  <si>
    <t>ชุดเครื่องมือเจาะ ตัด กรอกะโหลกศรีษะ</t>
  </si>
  <si>
    <t>17.07.2014</t>
  </si>
  <si>
    <t>ชุดตรวจวัดสายตาปรับระดับด้วยไฟฟ้า</t>
  </si>
  <si>
    <t>03.07.2014</t>
  </si>
  <si>
    <t>เครื่องสำรวจรังสีประจำตัวบุคคล Aloka รุ่น PDM</t>
  </si>
  <si>
    <t>THORLAKSON Z-LASIK SPECULUM</t>
  </si>
  <si>
    <t>เครื่องดูดของเหลวในกกระเพาะอาหาร ผลิตภัณฑ์</t>
  </si>
  <si>
    <t>07.07.2014</t>
  </si>
  <si>
    <t>เครื่องช่วยหายใจความดันบวก 2 ระดับ</t>
  </si>
  <si>
    <t>23.07.2014</t>
  </si>
  <si>
    <t>คีมขบตัดกระดูกแบบ Kerrison Rongeur ปากขนาด</t>
  </si>
  <si>
    <t>13.08.2014</t>
  </si>
  <si>
    <t>เครื่องให้การรักษาด้วยเคลื่นซ็อกเวฟพร้อมอุปกรณ์</t>
  </si>
  <si>
    <t>คีมคีบคลิปเส้นเลือดโป่งพองในสมอง</t>
  </si>
  <si>
    <t>29.08.2014</t>
  </si>
  <si>
    <t>เครื่องวัดเลนส์แก้วตาเทียมแบบไม่สัมผัสลูกตา</t>
  </si>
  <si>
    <t>ชุดตรวจวินิจฉัยและรักษาโรคทางช่องหู คอ จมูก</t>
  </si>
  <si>
    <t>27.08.2014</t>
  </si>
  <si>
    <t>18.07.2014</t>
  </si>
  <si>
    <t>คีมขบกระดูกและเนื้อเยื่อแบบ WILDE IVD</t>
  </si>
  <si>
    <t>06.08.2014</t>
  </si>
  <si>
    <t>18.08.2014</t>
  </si>
  <si>
    <t>ที่ถ่างเนื้อเยื่อแบบปรับล๊อคใบถ่างไต้ชนิด</t>
  </si>
  <si>
    <t>อุปกรณ์ตะใบกะดูกแบบ Snowden-Pencer</t>
  </si>
  <si>
    <t>คีมขบตัดกระและตัดเนื้อเนื้อเยื่อแบบ Spurling</t>
  </si>
  <si>
    <t>คีมขบตัดกระดูกและตัดเนื้อเยื่อแบบ WILDE IVD</t>
  </si>
  <si>
    <t>ปากคีบเนื้อเยื่อแบบ Yasargil Bayonet</t>
  </si>
  <si>
    <t>15.08.2014</t>
  </si>
  <si>
    <t>ปากคีมตัดเนื้อเยื่อแบบ Micro Alligator Grasping</t>
  </si>
  <si>
    <t>คีมขบกระดูกและตัดเนื้อแบบ SPURLING</t>
  </si>
  <si>
    <t>ชุดอุปกรณ์แชะกระดูก แบบ Snowden Pencer</t>
  </si>
  <si>
    <t>ถาดสำหรับบรรจุเครื่องมือผ่าตัด</t>
  </si>
  <si>
    <t>20.08.2014</t>
  </si>
  <si>
    <t>สายท่อส่งลม ชนิดชั้นเดียว</t>
  </si>
  <si>
    <t>คีมขบตัดกระดกแบบ Leksell Rongeur</t>
  </si>
  <si>
    <t>28.08.2014</t>
  </si>
  <si>
    <t>เครื่องดูดของเหลวและลมจากช่องอก</t>
  </si>
  <si>
    <t>รถเข็นของแบบตาข่าย ขนาด 60x105 ซม</t>
  </si>
  <si>
    <t>ชุดวีดีทัศน์สำหรับส่องตรวจและผ่าตัด</t>
  </si>
  <si>
    <t>เครื่องให้การรักษาด้วยแสงเลเซอร์แบบสแกนและแบบ</t>
  </si>
  <si>
    <t>เครื่องวัดความดันลูกตาแบบอัตโนมัติ</t>
  </si>
  <si>
    <t>เครื่องตรวจจอประสาทตาทางอ้อม</t>
  </si>
  <si>
    <t>เครื่องวัดสายตาและวัดความโค้งกระจกตา</t>
  </si>
  <si>
    <t>11.09.2014</t>
  </si>
  <si>
    <t>เครื่องวัดปริมามาตรลมหายใจยี่ห้อ nSpire Health</t>
  </si>
  <si>
    <t>28.07.2014</t>
  </si>
  <si>
    <t>12.09.2014</t>
  </si>
  <si>
    <t>เครื่องช่วยหายใจอัตโนมัติ Weinmann รุ่น MEDUMAT</t>
  </si>
  <si>
    <t>เครื่องปั่นตกตะกอนความเร็วสูง (ขนาดเล็ก)</t>
  </si>
  <si>
    <t>01.10.2014</t>
  </si>
  <si>
    <t>ชุดอุปกรณ์ช่วยในการผ่าตัดผ่านกล้องระบบFULL HD</t>
  </si>
  <si>
    <t>ชุดเครื่องฟื้นฟูสมรรถภาพร่างกายสำหรับผู้ป่วยหัวใจ</t>
  </si>
  <si>
    <t>เครื่องรักษาโรคจอประสาทตาด้วยลำแสงเลเซอร์สีเขียว</t>
  </si>
  <si>
    <t>ชุดเฝ้าติดตามการทำงานของหัวใจแบบไร้สายสำหรับผู้ป่ว</t>
  </si>
  <si>
    <t>ชุดผ่าตัดน้ำวุ้นในลูกตาส่วนหลังพร้อมระบบสลายเลนส์</t>
  </si>
  <si>
    <t>ตู้เก็บเกร็ดเลือดพร้อมเครื่องเขย่า รุ่น PC1200i</t>
  </si>
  <si>
    <t>เก้าอี้นั่งตรวจผ่าตัดสำหรับแพทย์</t>
  </si>
  <si>
    <t>เครื่องตัดบล๊อคชิ้นเนื้อไฟฟ้าชนิดกึ่งเงาอัตโนมัติ</t>
  </si>
  <si>
    <t>เครื่องตัดชิ้นเนื้อที่อุณภูมิเยือกแข็ง</t>
  </si>
  <si>
    <t>เครื่องดมยาสลบ</t>
  </si>
  <si>
    <t>เข็มพิเศษสำหรับเจาะ</t>
  </si>
  <si>
    <t>เครื่องวัดการไหลเวียน</t>
  </si>
  <si>
    <t>เครื่องมือพิเศษ</t>
  </si>
  <si>
    <t>เครื่องมือผ่าตัดศัลยกรรม</t>
  </si>
  <si>
    <t>เครื่องวัดความดันโลหิต</t>
  </si>
  <si>
    <t>เครื่องควบคุมการให้สารละลายทางกระบอกฉีดยา</t>
  </si>
  <si>
    <t>เครื่องติดตามเคลื่อนไฟฟ้า</t>
  </si>
  <si>
    <t>เครื่องตรวจและวิเคราะห์ฯ</t>
  </si>
  <si>
    <t>เครื่องตรวจสอบสมรรถภาพ</t>
  </si>
  <si>
    <t>เครื่องวัดความอิ่มตัว</t>
  </si>
  <si>
    <t>เครื่องช่างน้ำหนัก</t>
  </si>
  <si>
    <t>ค.ตรวจคลื่นไฟฟ้า</t>
  </si>
  <si>
    <t>ชุดกล้องส่องตรวจ</t>
  </si>
  <si>
    <t>ชุดส่องหลอดลม</t>
  </si>
  <si>
    <t>เครื่องช่วยหายใจ</t>
  </si>
  <si>
    <t>จักรยานไฟฟ้าบริหารกล้ามเนื้อ</t>
  </si>
  <si>
    <t>เครื่องปั่นเหวี่ยงตกตะกอน</t>
  </si>
  <si>
    <t>เครื่องวัดปริมาณฯ</t>
  </si>
  <si>
    <t>หุ่นจำลองการสอน</t>
  </si>
  <si>
    <t>เครื่องผ่าตัดต้อกระจกตา</t>
  </si>
  <si>
    <t>เครื่องมือแพทย์ เอ็น 165</t>
  </si>
  <si>
    <t>ตู้อบอินฟาเรสต์</t>
  </si>
  <si>
    <t>ที่นอนลมกันแผลกดทับ</t>
  </si>
  <si>
    <t>เตียงคนไข้ชนิด2ไกร์</t>
  </si>
  <si>
    <t>แผ่นรองนอนเคลื่อนย้าย</t>
  </si>
  <si>
    <t>เครื่องเป่าลมร้อน</t>
  </si>
  <si>
    <t>เครื่องควบคุมอูณหภูมิ</t>
  </si>
  <si>
    <t>เครื่องนวดไฟฟ้า</t>
  </si>
  <si>
    <t>เครื่องวัดยาวปลายรากฟัน</t>
  </si>
  <si>
    <t>เครื่องวัดความนานแน่นฯ</t>
  </si>
  <si>
    <t>เครื่องวัดความอิ่มตัวฯ</t>
  </si>
  <si>
    <t>เครื่องวัดความมีชีวิตฯ</t>
  </si>
  <si>
    <t>เครื่องระบบผลิดน้ำบริโภค</t>
  </si>
  <si>
    <t>รถเข็ญพับไม่ได้</t>
  </si>
  <si>
    <t>เครื่องมือผ่าตัดฯ</t>
  </si>
  <si>
    <t>ชุดดูดน้ำจากโพรงทรวงอก</t>
  </si>
  <si>
    <t>ชุดดูดของเหลวเป็นจังหวะ</t>
  </si>
  <si>
    <t>หุ่นตรวจภายใน</t>
  </si>
  <si>
    <t>ตู้แช่แข็งเก็บพลาสม่า</t>
  </si>
  <si>
    <t>ที่นอนลมช่วยลดแรงกระจายกดทับ</t>
  </si>
  <si>
    <t>เครื่องควบคุมการฉีดยา</t>
  </si>
  <si>
    <t>ตู้แช่ยา SANDEN INTERCOOL</t>
  </si>
  <si>
    <t>เครื่องติดตามการทำงานของหัวใจและชีพจร</t>
  </si>
  <si>
    <t>เครื่องตรวจวัดสารบิลิรูในเด็กแรกเกิด</t>
  </si>
  <si>
    <t>เครื่องช่วยหายใจควบคุมด้วยปริมาตรฯ</t>
  </si>
  <si>
    <t>เครื่องSYRINGE PUMP</t>
  </si>
  <si>
    <t>เครื่องบันทึกคลื่นหัวใจ 24 ชม.</t>
  </si>
  <si>
    <t>เครื่องดูดเสมหะและของเหลวในช่องปอด</t>
  </si>
  <si>
    <t>ตู้ให้ความอบอุ่นพร้อมระบบหัตถการสำหรับทารกแรกเกิด</t>
  </si>
  <si>
    <t>เครื่องให้การบำบัดรักษาคลื่นอัลตราซาวด์</t>
  </si>
  <si>
    <t>เครื่องอัดอากาศขณะหายใจเข้าอัตโนมัติ</t>
  </si>
  <si>
    <t>เครื่องวัดความดันโลหิตแบบพกพาพร้อมโปรแกรมวิเคราะห์</t>
  </si>
  <si>
    <t>ชุดตรวจ ตา หู</t>
  </si>
  <si>
    <t>เครื่องตรวจวัดสายตา</t>
  </si>
  <si>
    <t>เครื่องตรวจภายในลูกตา</t>
  </si>
  <si>
    <t>เครื่องช่วยหายใจสำหรับเด็กถึงผู้ใหญ่</t>
  </si>
  <si>
    <t>เครื่องควบคุมการฉีดยาระงับความเจ็บปวดพร้อม</t>
  </si>
  <si>
    <t>รถเข็ญแปลนอน</t>
  </si>
  <si>
    <t>เครื่อง Handheld Pulae</t>
  </si>
  <si>
    <t>เครื่องกระตุกหัวใจฯ</t>
  </si>
  <si>
    <t>โคมไฟแว่นขยาย</t>
  </si>
  <si>
    <t>เครื่องควบคุมการให้สารละลายกระบอกฉีดยา</t>
  </si>
  <si>
    <t>เครื่องปั่นเหวี่ยงฯ</t>
  </si>
  <si>
    <t>ตู้เย็นแช่แข็ง</t>
  </si>
  <si>
    <t>เก้าอี้ปรับเอนนอน</t>
  </si>
  <si>
    <t>เครื่องดูดของเหลว</t>
  </si>
  <si>
    <t>เครื่องควบคุมการให้ฯ</t>
  </si>
  <si>
    <t>รถเข็ญฉุกเฉินขนาดใหญ่</t>
  </si>
  <si>
    <t>เครื่องดูดเสมหะและของเหลว</t>
  </si>
  <si>
    <t>เก้าอี้ปรับนอนฯ</t>
  </si>
  <si>
    <t>เครื่องผ่าตัดสลายต้อกระจกตา</t>
  </si>
  <si>
    <t>เครื่องปั่นหาความเข้มข้น</t>
  </si>
  <si>
    <t>เครื่องวัดปริมาณ</t>
  </si>
  <si>
    <t>ตู้เย็นสำหรับเก็บยา</t>
  </si>
  <si>
    <t>กล้องจุลทรรศน์ชนิด 2 ก</t>
  </si>
  <si>
    <t>เครื่องบำบัดรักษาผิวหนัง</t>
  </si>
  <si>
    <t>เครื่องจี้และตัด</t>
  </si>
  <si>
    <t>ชุดเครื่องมือผ่าตัดฟัน</t>
  </si>
  <si>
    <t>ตู้ปลอดเชื้อ</t>
  </si>
  <si>
    <t>เครื่องประกบฟิล์ม</t>
  </si>
  <si>
    <t>เครื่องวัดสายตา</t>
  </si>
  <si>
    <t>เครื่องวิเคราะห์</t>
  </si>
  <si>
    <t>เซฟตี้ไซริงค์ปั้ม</t>
  </si>
  <si>
    <t>ชุดเตียงตรวจโรค</t>
  </si>
  <si>
    <t>เครื่องไตเทียมมาตราฐานสำหรับใช้งานทั่วไป</t>
  </si>
  <si>
    <t>ภาควัดที่สามารถเก็บข้อมูลและแสดงผลติดตามสัญญาณชีพ</t>
  </si>
  <si>
    <t>เครื่องเฝ้าระวังและติดตามสัญญาณชีพจรผู้ป่วย</t>
  </si>
  <si>
    <t>เครื่องผลิตน้ำบริสุทธิเคลื่อนที่</t>
  </si>
  <si>
    <t>เครื่องให้การรักษากล้ามเนื้อด้วยไฟฟ้าชนิดคลื่นสั้น</t>
  </si>
  <si>
    <t>เครื่องให้การรักษาด้วยคลื่นอัลตราซาวด์ร่วม</t>
  </si>
  <si>
    <t>เครื่องดึงคอและหลังอัตโนมัติ</t>
  </si>
  <si>
    <t>เตียงปฏิบัติกายภาพสูงต่ำด้วยไฟฟ้า</t>
  </si>
  <si>
    <t>เครื่องวัตความดันโลหิตอัตโนมัติ</t>
  </si>
  <si>
    <t>เครื่องวิเคราะห์การทำงานของหัวใจ</t>
  </si>
  <si>
    <t>เครื่องวัดออกซิเจนในเลือด</t>
  </si>
  <si>
    <t>เครื่องช่วยหายใจชนิดควบคุมปริมาตรฯ</t>
  </si>
  <si>
    <t>เครื่องไตเทียม ยี่ห้อ FRESENIUS</t>
  </si>
  <si>
    <t>เตียงคนไข้ระบบไฟฟ้า</t>
  </si>
  <si>
    <t>เครื่องเตือนภัยแจ้งอุณหภูมิตู้เย็น</t>
  </si>
  <si>
    <t>เครื่องให้การรักษาด้วยคลื่น SHOCKWAVE</t>
  </si>
  <si>
    <t>เครื่องช่วยหายใจพร้อมอุปกรณ์</t>
  </si>
  <si>
    <t>เครื่องควบคุมการให้สารละลายทางกระบอกฉีดอัตโนมัติ</t>
  </si>
  <si>
    <t>เครื่องเฝ้าติดตามสัญญาณชีพจรต่างๆพร้อมวัดก๊าซ</t>
  </si>
  <si>
    <t>เครื่องไตเทียมพร้อมอุปกรณ์เสริม</t>
  </si>
  <si>
    <t>เครื่องมือแยกชั้นกระจกตาด้วยแสงเลเซอร์และใบมีด</t>
  </si>
  <si>
    <t>เครื่องวัดสายตาอัตโนมัติ</t>
  </si>
  <si>
    <t>ที่นอนลมป้องกันแผลกดทับ</t>
  </si>
  <si>
    <t>เครื่องวัดออกซิเจน</t>
  </si>
  <si>
    <t>เครื่องมือสำหรับทำเครื่องหมายบนกระจกตา(ผ่าตัดเลซิก</t>
  </si>
  <si>
    <t>เครื่องฆ่าเชื้อโรคด้วยไอน้ำสำหรับผ่าเลซิก</t>
  </si>
  <si>
    <t>เครื่องให้การรักษาด้วนคลื่นอัตราซาวด์พร้อมอุปกรณ์</t>
  </si>
  <si>
    <t>เครื่องดึงกระดูกสันหลัง</t>
  </si>
  <si>
    <t>เครื่องวัดความเข้มข้นในเลือด</t>
  </si>
  <si>
    <t>รถเข็นฉีดยาขนาด3ลิ้นชัก 16*20*32</t>
  </si>
  <si>
    <t>เครื่องตรวจอวัยวะภายในด้วยคลื่นความถี่สูงชนิดแบบสี</t>
  </si>
  <si>
    <t>เครื่องช่วยหายใจชนิดไม่ใส่ท่อช่วยหายใจแบบชดเชย</t>
  </si>
  <si>
    <t>เครื่องควบคุมการฉีดยาระงับความเจ็บปวดพร้อมชุดควบคุ</t>
  </si>
  <si>
    <t>เครื่องมือผ่าตัดเลซิก</t>
  </si>
  <si>
    <t>อุปกรณ์เครื่องเลซิก</t>
  </si>
  <si>
    <t>ตู้เตรียมยาเคมีบำบัดชนิดเคลื่อนที่</t>
  </si>
  <si>
    <t>ตู้เก็บกล้องส่องตรวจพร้อมระบบฆ่าเชื้อ</t>
  </si>
  <si>
    <t>เครื่องวัดความยาวรากและทดสอบความมีชีวิตของฟัน</t>
  </si>
  <si>
    <t>เครื่องกำเนิดความร้อนสำหรับอุดคลองรากฟัน</t>
  </si>
  <si>
    <t>เครื่องชั่งน้ำหนักผู้ป่วยระบบอิเล็กทอนิกส์</t>
  </si>
  <si>
    <t>เครื่องมือผ่าตัดเลซิกMaddoxn Lasik</t>
  </si>
  <si>
    <t>Universal IPL Treatment Head</t>
  </si>
  <si>
    <t>เว่นตากันแสงเลเซอร์</t>
  </si>
  <si>
    <t>เครื่องตรวจหัวใจด้วยคลื่นความถี่สูงชนิด4มิติ</t>
  </si>
  <si>
    <t>เครื่องตรวจหัวใจด้วนคลื่นเสียงสะท้อนความถี่สูง</t>
  </si>
  <si>
    <t>หุ่นจำลองช่วยฟื้นคืนชัพผู้ใหญ่แบบมีสัญญาณไฟ</t>
  </si>
  <si>
    <t>เครื่องช่วยหายใจชนิดควบคุมปริมาตรความดันและเวลา</t>
  </si>
  <si>
    <t>เครื่องวัดความดันโลหิตอัตโนมัติพร้อมวัดความอิ่มตัว</t>
  </si>
  <si>
    <t>เก้าอี้ปรับนอนเพื่อการทำวิจัยเซลล์ต้นกำเนิด</t>
  </si>
  <si>
    <t>เครื่องตรวจหัวใจฯ</t>
  </si>
  <si>
    <t>เครื่องทดสอบสมรรถภาพการทำงานของหัวใจขณะออกกำลังกาย</t>
  </si>
  <si>
    <t>เครื่องอัตราซาวด์คลื่นเสียงความถี่สูง</t>
  </si>
  <si>
    <t>เครื่องวิเคราะห์ชนิดของเชื้อจุรินทรีย์</t>
  </si>
  <si>
    <t>ตู้แช่แข็ง</t>
  </si>
  <si>
    <t>เครื่อง Rotary sealer Machine</t>
  </si>
  <si>
    <t>หุ่นฝึกช่วยชีวิตทารก</t>
  </si>
  <si>
    <t>หุ่นฝึกช่วยชีวิตเด็กโต</t>
  </si>
  <si>
    <t>หุ่นฝึกช่วยชีวิตขั้นสูงสำหรับเด็กโต</t>
  </si>
  <si>
    <t>หุ่นฝึกใส่ท่อช่วยหายใจสำหรับเด็กโต</t>
  </si>
  <si>
    <t>หุ่นฝึกใส่ท่อช่วยหายใจสำหรับเด็กเล็ก</t>
  </si>
  <si>
    <t>หุ่นจำลองสำหรับใส่ท่อช่วยหายใจในทารกแรกเกิด</t>
  </si>
  <si>
    <t>หุ่นฝึกช่วยชีวิตเด็กทารกแบบใส่ท่อช่วยหายใจได้</t>
  </si>
  <si>
    <t>หุ่นฝึกช่วยชีวิตผู้ใหญ่พร้อมสัญญาณไฟประเมินผล</t>
  </si>
  <si>
    <t>หุ่นฝึกช่วยชีวิตผู้ใหญ่พร้อมฝึกกระตุกหัวใจด้วยไฟฟ้</t>
  </si>
  <si>
    <t>หุ่นฝึกปฏิบัติการช่วยพื้นคืนชีพขั้นสุง</t>
  </si>
  <si>
    <t>หุ่นฝึกสำใส่ท่อช่วยหายใจสำหรับผู้ใหญ่</t>
  </si>
  <si>
    <t>หุ่นฝึกจำลองการใส่ท่อช่วยหายใจยากสำหรับผู้ใหญ่</t>
  </si>
  <si>
    <t>หุ่นฝึกใส่ท่อช่วยหายใจใส่ระยายลมข้างในอก</t>
  </si>
  <si>
    <t>หุ่นฝึกการสอนให้ความช่วยเหลือผุ้ใหญ่บาดเจ็บ</t>
  </si>
  <si>
    <t>หุ่นจำลองการฝึกปฏิบัติการนำสิ่งอุดตันออกจากหลอดลม</t>
  </si>
  <si>
    <t>ชุดฝึกสอนการกระตุ้นหัวใจด้วยไฟฟ้า</t>
  </si>
  <si>
    <t>ระบบประเมินผลการฝึกปฏิบัติการขั้นสูง</t>
  </si>
  <si>
    <t>เก้าอี้บำบัด</t>
  </si>
  <si>
    <t>ชุดยึดกระโหลกศีรษะ</t>
  </si>
  <si>
    <t>เครื่องวัดปริมาณเลือดออกจากหัวใจอย่างต่อเนื่อง</t>
  </si>
  <si>
    <t>เครื่องตรวจออกซิเจนปลายนิ้ว</t>
  </si>
  <si>
    <t>เครื่องวัดความดันโลหิตแบบอัตโนมัติชนิดเคลื่อนย้าย</t>
  </si>
  <si>
    <t>เครื่องติดตามการทำงานของหัวใจและสัญญาณชีพ</t>
  </si>
  <si>
    <t>กล้องจุลทรรศแบบ 2 ชุดกระบอกตา</t>
  </si>
  <si>
    <t>ชุดดุดของเหลวจากโพรงทรวงอก</t>
  </si>
  <si>
    <t>เครื่องแจ้งสัญญาณเตือนอุณหภูมิตู้เย็น</t>
  </si>
  <si>
    <t>เครื่องช่วยหายใจชนิดควบคุมปริมาตรความดัน</t>
  </si>
  <si>
    <t>เตียงไฟฟ้า3ไก ปีกนก+เซ็นทรัลล็อค</t>
  </si>
  <si>
    <t>เครื่องตรวจบันทึกและวิเคราะห์คลื่นไฟฟ้าหัวใจ</t>
  </si>
  <si>
    <t>เครื่องผลิตน้ำบริสุทธฺแบบเคลื่อนที่</t>
  </si>
  <si>
    <t>เครื่องช่วยหายใจชนิดเคลื่อนที่</t>
  </si>
  <si>
    <t>เครื่องช่วยพยุงการทำงานของหัวใจ</t>
  </si>
  <si>
    <t>เครื่องผลิตน้ำบริสุทธฺแบบอัตโนมัติชนิดเคลื่อนที่</t>
  </si>
  <si>
    <t>เครื่องตรวจคลื่นไฟฟ้าสมองแบบดิจิตอลชนิดพกพา</t>
  </si>
  <si>
    <t>ชุดเครื่องจี้ตัดห้ามเลือดและเชื่อมปิดหลอดเลือดด้วย</t>
  </si>
  <si>
    <t>รบบกระโจมชะล้างสารปนเปื้อนที่จัดเก็บและเคลื่อนย้าย</t>
  </si>
  <si>
    <t>เครื่องติดตามสัญญาณชีพผุ้ป่วยแบบเคลื่อนย้ายได้</t>
  </si>
  <si>
    <t>เครื่องตรวจวัดความดันลุกตาอัตโนมัติ</t>
  </si>
  <si>
    <t>ชุดเครื่องช่วยถ่างแผลสำหรับผ่าตัด</t>
  </si>
  <si>
    <t>ชุดใส่ท่อช่วยหายใจรับประกันคุณภาพ 2 ปี Welch Allyn</t>
  </si>
  <si>
    <t>เครื่องมือผ่าตัดตา 2401 BVI</t>
  </si>
  <si>
    <t>หุ่นสำหรับฉีดยาทางหลอดเลือดดำ</t>
  </si>
  <si>
    <t>ฆ้อนสแตนเลส</t>
  </si>
  <si>
    <t>เครื่องต้นแบบจับและปรับกะโหลก</t>
  </si>
  <si>
    <t>เตียงผ่าศพ พร้อมรถเข็นศพ</t>
  </si>
  <si>
    <t>ตู้แช่วัตถุพยาย</t>
  </si>
  <si>
    <t>เครื่องผสมสารในหลอดทดลองฯ</t>
  </si>
  <si>
    <t>ตู้เก็บวัตถุพยานฯ</t>
  </si>
  <si>
    <t>เครื่องดูดสารละลาย</t>
  </si>
  <si>
    <t>เครื่องดูดควัน</t>
  </si>
  <si>
    <t>เครื่องฟอกอากาศกำจัดเชื้อโรค</t>
  </si>
  <si>
    <t>Autopsy Knife,19.5 cm.</t>
  </si>
  <si>
    <t>Virchow Brain Knife, 24 cm.</t>
  </si>
  <si>
    <t>28.10.2014</t>
  </si>
  <si>
    <t>สายท่อส่งลม ชนิด 2 ชั้น รหัสสินค้า 519.530</t>
  </si>
  <si>
    <t>เครื่องวัดความอิ่มตัวของออกซิเจนในเลือด ยี่ห้อ</t>
  </si>
  <si>
    <t>หัวกล้องรับภาพรุ่น OTV S7proh-HD-12E</t>
  </si>
  <si>
    <t>07.10.2014</t>
  </si>
  <si>
    <t>สายนำแสง Light Guide size M</t>
  </si>
  <si>
    <t>เครื่องผนึกสายถุงบรรจุยี่ห้อ Terumo</t>
  </si>
  <si>
    <t>รถเข็นเหล็กไม่เป็นสนิม 2 ชั้น ขนาดกว้าง 50 ซม ยาว</t>
  </si>
  <si>
    <t>20.10.2014</t>
  </si>
  <si>
    <t>เครื่องช่วยใส่ท่อหายใจระบบวิดิทัศน์</t>
  </si>
  <si>
    <t>อุปกรณ์ป้ปงกันหลอดเลือดดำลึกอุดตัน</t>
  </si>
  <si>
    <t>743P2 เครื่องพิมพ์ฝ่าเท้าระบบหมึก</t>
  </si>
  <si>
    <t>เครื่องมือดึงกระดูกแบบไอโฟน คอมเพรสเซอร์</t>
  </si>
  <si>
    <t>25.11.2014</t>
  </si>
  <si>
    <t>กล้องจุลทรรศน์ชนิด3ตา พร้อมชุดถ่ายภาพ</t>
  </si>
  <si>
    <t>29.12.2014</t>
  </si>
  <si>
    <t>511.730 หัวต่อจับดอกสว่าน ขนาดใหญ่</t>
  </si>
  <si>
    <t>เครื่องจำลองความสัมพันธ์ ระหว่างกะโหลก</t>
  </si>
  <si>
    <t>12.01.2015</t>
  </si>
  <si>
    <t>ด้ามจี้ห้ามเลือดและตัดเนื้อเยื่อด้วยไฟฟ้า</t>
  </si>
  <si>
    <t>คีมหนีบจับเส้นเลือด REDA GERMANY</t>
  </si>
  <si>
    <t>อุปกรณ์บำบัดด้วยความเย็นพร้อมความดันชนิดข้อไหล่</t>
  </si>
  <si>
    <t>14.01.2015</t>
  </si>
  <si>
    <t>เครื่องกรองเศษเหล็กเข้าตา Algerbrush II</t>
  </si>
  <si>
    <t>07.11.2014</t>
  </si>
  <si>
    <t>16.01.2015</t>
  </si>
  <si>
    <t>เครื่องผสมปูนระบบสูญญาการ</t>
  </si>
  <si>
    <t>19.01.2015</t>
  </si>
  <si>
    <t>ปากคีบจับกระจกดำ แบบคาสโตรมีโจ้เขี้ยวขนาด 0.12 มม</t>
  </si>
  <si>
    <t>อุปกรณ์บำบัดด้วยความเย็นพร้อมความดันชนิดข้อเข่า</t>
  </si>
  <si>
    <t>เครื่องลดขนาดฟันแบบมีด้าม</t>
  </si>
  <si>
    <t>18.11.2014</t>
  </si>
  <si>
    <t>อุปกรณ์สำหรับวัดก๊าซคาร์บอนไดออกไซด์</t>
  </si>
  <si>
    <t>ชุดตรวจวัดปริมาณก๊าซคาร์บอนไดออกไซด์</t>
  </si>
  <si>
    <t>ปากคีบ แบบเคลแมน แมคเฟอร์สัน</t>
  </si>
  <si>
    <t>40-7010/1 PATSLIDE แผ่นเคลื่อนย้ายผู้ป่วย</t>
  </si>
  <si>
    <t>รถเข็นนั่งชนิดพับได้ รุ่น WC204</t>
  </si>
  <si>
    <t>21.01.2015</t>
  </si>
  <si>
    <t>04.02.2015</t>
  </si>
  <si>
    <t>เลนส์ประกอบการยิงเลเซอร์รักษาจอประสาทตา</t>
  </si>
  <si>
    <t>เลนส์ตรวจวินิจฉัยแบบ 90Diopter</t>
  </si>
  <si>
    <t>เลนส์สำหรับตรวจวินิจฉัยโรคภายในลูกตา</t>
  </si>
  <si>
    <t>20.02.2015</t>
  </si>
  <si>
    <t>คีมขบตัดกระดูกแบบ สติลเล่ ยาว 23 เซนติเมตร</t>
  </si>
  <si>
    <t>12.02.2015</t>
  </si>
  <si>
    <t>09.02.2015</t>
  </si>
  <si>
    <t>ปลอกประคบเย็น มือและข้อมือ</t>
  </si>
  <si>
    <t>26.02.2015</t>
  </si>
  <si>
    <t>เครื่องมือวัดตำแหน่งขนาด 7.0 มม มีลวดกากบาท</t>
  </si>
  <si>
    <t>24.02.2015</t>
  </si>
  <si>
    <t>ที่ถ่างตาเปลือกตา ชนิดหมุนปรับได้แบบไลเบอร์แมน</t>
  </si>
  <si>
    <t>เครื่องมือวัดหาตำแหน่งขนาด 8.0 มม</t>
  </si>
  <si>
    <t>เครื่องวัดปริมาตรลมหายใจ</t>
  </si>
  <si>
    <t>เครื่องกระดูกและฟัน ยี่ห้อ NSK</t>
  </si>
  <si>
    <t>ที่คีบปลายเล็กใช้ในการลอก EPIRETINA</t>
  </si>
  <si>
    <t>18.03.2015</t>
  </si>
  <si>
    <t>ที่คีบปลายเล็กใช้ในการดึง INTERNAL</t>
  </si>
  <si>
    <t>เครื่องเขย่าปูนพร้อมลูกบอล รหัสสินค้า RF 18300000</t>
  </si>
  <si>
    <t>เครื่องช่วยหายใจชนิดซิลิโคลนใช้บีบ</t>
  </si>
  <si>
    <t>25.03.2015</t>
  </si>
  <si>
    <t>สมุดทดสอบการมองเห็นยี่ห้อ Oculus รุ่น 47640</t>
  </si>
  <si>
    <t>30.03.2015</t>
  </si>
  <si>
    <t>คีมขบตัดกระดูกชนิด Micro แบบ Kreeison</t>
  </si>
  <si>
    <t>เครื่องมือสำหรับตัดเนื้อเยื่อหมอนรองกระดูกแบบ</t>
  </si>
  <si>
    <t>อุปกรณ์บำบัดด้วยความเย็นพร้อมความดัน</t>
  </si>
  <si>
    <t>เลนต์ส่องตรวจรอยโรคต้อหิน</t>
  </si>
  <si>
    <t>เลนส์สัมผัสใช้ในการผ่าตัดน้ำวุ้น</t>
  </si>
  <si>
    <t>เครื่องมือสำหรับถ่างเนื้อเยื่อในบริเวณช่องปากกว้าง</t>
  </si>
  <si>
    <t>21.04.2015</t>
  </si>
  <si>
    <t>คลิบหนีปเส้นเลือด</t>
  </si>
  <si>
    <t>ปากคีบจับพังผิดในลูกตาด้านหลังแบบ Membrane</t>
  </si>
  <si>
    <t>เครื่องมือสำหรับถ่างเนื้อเยื่อในบริเวณช่องปาก</t>
  </si>
  <si>
    <t>23.03.2015</t>
  </si>
  <si>
    <t>เครื่องเจียแต่งปูน 2 ระบบ</t>
  </si>
  <si>
    <t>ปากคีบจับเนื้อเยื่อในโพรงจมูกตา</t>
  </si>
  <si>
    <t>ปากคีบจับเนื้อเยื่อในโพรงลูกตาแบบ</t>
  </si>
  <si>
    <t>17.04.2015</t>
  </si>
  <si>
    <t>เครื่องมือตัดเนื้อเยื่อปากมดลูกแบบ Tischer Morgan</t>
  </si>
  <si>
    <t>เครื่องมือตัดเนื้อเยื่อปากมดลูกแบบ Baby Tischler</t>
  </si>
  <si>
    <t>เครื่องมือคีบจับเนื้อเยื่อ ปลายปาก 1.5 มม</t>
  </si>
  <si>
    <t>ปากคีบจับเนื้อเยื่อในโพรงลูกตาแบบ Capsulorhexis</t>
  </si>
  <si>
    <t>14.11.2014</t>
  </si>
  <si>
    <t>เลนส์ส่องตรวจรอยโรคต้อหินและประกอบการยิง</t>
  </si>
  <si>
    <t>เครื่องมือขยายช่องปากมดลูกแบบ Grave</t>
  </si>
  <si>
    <t>19.05.2015</t>
  </si>
  <si>
    <t>กรรไกรเลาะเนื้อเยื่อ Supercut face life</t>
  </si>
  <si>
    <t>15.05.2015</t>
  </si>
  <si>
    <t>คีมสำหรับม้วนขดลวด 34552-16</t>
  </si>
  <si>
    <t>ปากคีบห้ามเลือดชนิด Non Stick</t>
  </si>
  <si>
    <t>เครื่องมือจับเนื้อเยื่อในช่องท้องแบบ Kelly</t>
  </si>
  <si>
    <t>Maloney Tapered Tungsten Filled</t>
  </si>
  <si>
    <t>27.05.2015</t>
  </si>
  <si>
    <t>แว่นตะกั่วบังรังสี รุ่น 99 ALUMILITE</t>
  </si>
  <si>
    <t>คีมขบตัดกระดูกชนิด Micro แบบ Kerrison</t>
  </si>
  <si>
    <t>เครื่องมือสำหรับตัดเนื้อเยื่อหมอนรองกระดูกแบบเลิฟ</t>
  </si>
  <si>
    <t>ชุดส่องตรวจหลอดลม ผลิตภัณฑ์ TEKNO</t>
  </si>
  <si>
    <t>ปากคีบจับพังผืดใบลูกตาด้านหลังแบบ</t>
  </si>
  <si>
    <t>กรรไกรสำหรับจุลศัลกรรมประสาท</t>
  </si>
  <si>
    <t>17.06.2015</t>
  </si>
  <si>
    <t>ใบถ่างเนื้อเยื่อและกล้ามเนื้อกระดูกส่วนหลัง</t>
  </si>
  <si>
    <t>ท่อเปิดช่องท้อง สำหรับการผ่าตัด</t>
  </si>
  <si>
    <t>ม่อเปิดช่องท้อง trocar สำหรับการผ่าตัดผ่านกล้อง</t>
  </si>
  <si>
    <t>เครื่องมือตัดและคีบเนื้อเยื่อโพรงจมูกชนิดปลายตรง</t>
  </si>
  <si>
    <t>ปากคีบห้ามเลือดสำหรับงานผ่าตัดผ่านโพรงจมูกแบบ</t>
  </si>
  <si>
    <t>คีมขบตัดกระดูกแบบ Leksell Rongeur</t>
  </si>
  <si>
    <t>ด้ามจับเครื่องมือสำหรับดูดไขมัน LIPO hand piece</t>
  </si>
  <si>
    <t>ชุดใส่ท่อช่วยหายใจ รุ่น R8122 LED 3.5 V</t>
  </si>
  <si>
    <t>คีมขบตัดกระดูกชนิด ZAUFEL</t>
  </si>
  <si>
    <t>09.07.2015</t>
  </si>
  <si>
    <t>ด้ามกรอฟันความเร็วต่ำชนิดทักมุมชนิดท่อน้ำใน</t>
  </si>
  <si>
    <t>อุปกรณ์ถ่างเนื้อเยื่อแบบ Sauerbruch</t>
  </si>
  <si>
    <t>ด้ามกรอฟันความเร็วต่ำ</t>
  </si>
  <si>
    <t>เครื่องมือตัดและคีบเนื้อเยื่อโพรงจมูกชนิดปลายโค้ง</t>
  </si>
  <si>
    <t>23.06.2015</t>
  </si>
  <si>
    <t>กรรไกรผ่าตัดแบบ Metzenbaum ชนิด Vital</t>
  </si>
  <si>
    <t>ท่อดูดของเหลวแบบ TAKA ขนาด 5 FR</t>
  </si>
  <si>
    <t>24.09.2015</t>
  </si>
  <si>
    <t>ปากคีบห้ามเลือดสำหรับงานศัลกรรม</t>
  </si>
  <si>
    <t>27.08.2015</t>
  </si>
  <si>
    <t>อุปกรณ์ถ่างโพรงจมูกสไหรับงานศัลกรรม</t>
  </si>
  <si>
    <t>อุปกรณ์แยงเนื้อเยื่อสำหรับงานจุลศัลยกรรมระบบประสาท</t>
  </si>
  <si>
    <t>22.07.2015</t>
  </si>
  <si>
    <t>ด้ามกรอฟันความเร็วต่ำชนิดตรง ยี่ห้อ Siorona</t>
  </si>
  <si>
    <t>25.08.2015</t>
  </si>
  <si>
    <t>เครื่องมือถ่างเนื้อเยื่อบริเวณใบหน้า</t>
  </si>
  <si>
    <t>เครื่องมือเจาะผนังหน้าท้อง Trocar size</t>
  </si>
  <si>
    <t>27.07.2015</t>
  </si>
  <si>
    <t>หลอดแก้วดูดชิ้นเนื้อในระบบทางเดินปัสสาวะ</t>
  </si>
  <si>
    <t>ข้อท่อสำหรับตูดของเหลวในช่องท้อง</t>
  </si>
  <si>
    <t>20.08.2015</t>
  </si>
  <si>
    <t>ด้ามกรอฟันความเร็วต่ำชนิดหักมุม ยี่ห้อ Siorona</t>
  </si>
  <si>
    <t>17.07.2015</t>
  </si>
  <si>
    <t>ชุดใส่ท่อช่วยหายใจ ยี่ห้อ RIESTER R8122</t>
  </si>
  <si>
    <t>08.09.2015</t>
  </si>
  <si>
    <t>ถาดบรรจุคลิปหนีบเส้นเลือดโปร่งพองในสมอง</t>
  </si>
  <si>
    <t>รถเข็นของแบบตาข่าย ขนาดกว้าง 60 ซม</t>
  </si>
  <si>
    <t>เครื่องวัดความดันโลหิต แบบปรอทชนิดตั้งพื้น</t>
  </si>
  <si>
    <t>รถเข็นเหล็กไม่เป็นสนิม</t>
  </si>
  <si>
    <t>ท่อดูดของเหลวแบบ TAKA ขนาด 6 FR</t>
  </si>
  <si>
    <t>ที่นอนลมช่วยลดและกระจายแรงกดทับ ยี่ห้อ AIR DOCTOR</t>
  </si>
  <si>
    <t>แผ่นเคลื่อนย้ายผู้ป่วย</t>
  </si>
  <si>
    <t>รถเข็นทำแผลสแตนเลส</t>
  </si>
  <si>
    <t>09.10.2015</t>
  </si>
  <si>
    <t>ด้ามกรอฟันความเร็วต่ำชนิดหักตรงท่อน้ำใน</t>
  </si>
  <si>
    <t>09.11.2015</t>
  </si>
  <si>
    <t>สมุดทดสอบการมองเห็น</t>
  </si>
  <si>
    <t>รอกออกกำลังกายเหนือศรีษะ</t>
  </si>
  <si>
    <t>เข็มดูดเยื่อหุ้มเลนส์</t>
  </si>
  <si>
    <t>กล้องจุลทรรศน์ชนิดตาเดียว รุ่น SME F1</t>
  </si>
  <si>
    <t>ชุดปรับความดันเครื่องดูดเสมหะระบบไปน์ไลน์</t>
  </si>
  <si>
    <t>ปากคีบ แบบเคลแมน แมคฟอร์ลัม</t>
  </si>
  <si>
    <t>เครื่องนับแยกชนิดเม็ดเลือด</t>
  </si>
  <si>
    <t>เครื่องส่องจอประสาทตา</t>
  </si>
  <si>
    <t>ที่ถ่างตาเปลือกตา</t>
  </si>
  <si>
    <t>เลนส์ส่องตรวจจบประสาทตาแบบมุมมองกว้าง</t>
  </si>
  <si>
    <t>04.12.2015</t>
  </si>
  <si>
    <t>ปากคีบแบบ Castroviejo</t>
  </si>
  <si>
    <t>เครื่องปั่นผสมสารอุดฟัน รุ่น SOFTLY</t>
  </si>
  <si>
    <t>ตู้ไฟสแตน้ลสสำหรับวัดสายตา</t>
  </si>
  <si>
    <t>แผ่นเคลื่อนย้ายผู้ป่วย ขนาด 152.5*63.5 ซม</t>
  </si>
  <si>
    <t>หัวกรอช้าชนิดความเร็วรอบต่ำ ชนิดงอ</t>
  </si>
  <si>
    <t>ชุดเครื่องช่วยหายใจชนิดแรงดันเสริม2ระดับ</t>
  </si>
  <si>
    <t>เครื่องเขย่าตะกอน</t>
  </si>
  <si>
    <t>01.04.2016</t>
  </si>
  <si>
    <t>เครื่องมือจี้และดูดเนื้อเยื่อในช่องท้องแบบ Blunt</t>
  </si>
  <si>
    <t>เครื่องมือจี้เนื้อเยื่อในช่องท้องแบบ blunt spetula</t>
  </si>
  <si>
    <t>เครื่องชั่ง รุ่น V31XH4</t>
  </si>
  <si>
    <t>ปากคีบจับเนื้อเยื่อ</t>
  </si>
  <si>
    <t>แว่นตาตะกั่วกำบังรังสี รุ่น HY158</t>
  </si>
  <si>
    <t>07.04.2016</t>
  </si>
  <si>
    <t>ท่อดูดและแซะเนื้อเยื่อแบบโกนี</t>
  </si>
  <si>
    <t>เครื่องมือตัดทอนซิล แบบไทดิ้ง</t>
  </si>
  <si>
    <t>ท่อดูดของเหลวชนิดจี้ห้ามเลือด มีท่อดูดควัน</t>
  </si>
  <si>
    <t>อุปกรณ์ตะใบกระดูกแบบ Snowden-Pencer</t>
  </si>
  <si>
    <t>อุปกรณ์ท่อเจาะดูดและจ่ายของเหลวภายในช่องท้อง</t>
  </si>
  <si>
    <t>อุปกรณ์ตะใบกระดูกแบบ Snowden</t>
  </si>
  <si>
    <t>คีมคีบชิ้นเนื้อแบบ Heaney ปลายโค้ง</t>
  </si>
  <si>
    <t>อุปกรณ์ชุดเลาะเนื้อเยื่อในช่องปาก</t>
  </si>
  <si>
    <t>รถเข็นนั่งชนิดพับได้</t>
  </si>
  <si>
    <t>31.05.2016</t>
  </si>
  <si>
    <t>20.06.2016</t>
  </si>
  <si>
    <t>เครื่องมือวัดขนาด</t>
  </si>
  <si>
    <t>คลิปหนีบเส้นเลือด</t>
  </si>
  <si>
    <t>อุปกรณ์ขูดเลาะเนื้อเยื่อในช่องปากบริเวณขากรรไกรล่า</t>
  </si>
  <si>
    <t>อุปกรณ์ถ่างเนื้อเยื่อบริเวณคาง</t>
  </si>
  <si>
    <t>28.07.2016</t>
  </si>
  <si>
    <t>คีมจับชิ้นเนื้อแบบ KIEBACK ความยาว 23 ซม</t>
  </si>
  <si>
    <t>เครื่องมือสำหรับเลาะเนื้อเยื่อแบบ UCHIDA</t>
  </si>
  <si>
    <t>ตู้ข้างเตียงมีล้อเลื่อน ยี่ห้อ Yongfa</t>
  </si>
  <si>
    <t>โต๊ะคร่อมเตียงมีล้อเลื่อนยี่ห้อ Yongfa</t>
  </si>
  <si>
    <t xml:space="preserve"> ที่ถ่างแผลแบบ KELLY</t>
  </si>
  <si>
    <t>ด้ามกรอฟันความเร็วต่ำชนิดหักมุมชนิดท่อน้ำใน</t>
  </si>
  <si>
    <t>ด้ามกรอฟันความเร็วต่ำชนิดตรง</t>
  </si>
  <si>
    <t>กรรไกรเลาะเนื้อเยื่อ Metzenbaum</t>
  </si>
  <si>
    <t>ที่ถ่างเปลือกตาชนิดหมุนปรับได้แบบไลเบอร์แมนแบบทึบ</t>
  </si>
  <si>
    <t>เครื่องวัดความดันโลหิตแบบตั้งพื้น</t>
  </si>
  <si>
    <t>เข็มดูดเนื้อเยื่อหุ้มเลนส์ ALCON</t>
  </si>
  <si>
    <t>24.01.2017</t>
  </si>
  <si>
    <t>ท่อบรรจุก๊าซในตรัสอ๊อกไซด์</t>
  </si>
  <si>
    <t>คีมจับเข็มเย็บเนื้อเยื่อ ขนาด 20 เซนติเมตร</t>
  </si>
  <si>
    <t>ทิปฉีดน้ำและลม</t>
  </si>
  <si>
    <t>รถเข็นชนิดนั่ง  ประเทศไทย</t>
  </si>
  <si>
    <t>ท่อดูดของเหลวแบบ TAKA ขนาด 6FR</t>
  </si>
  <si>
    <t>ตัวขับมอเตอร์ T4 Air Moter BM</t>
  </si>
  <si>
    <t>ปลอกประคบเย็นข้อไหล่</t>
  </si>
  <si>
    <t>ปลอกประคบเย็นข้อเข่า</t>
  </si>
  <si>
    <t>03.08.2017</t>
  </si>
  <si>
    <t>หัวกรอช้าแบบตรง STRAIGHT HANDPIECE</t>
  </si>
  <si>
    <t>สิ่วสำหรับตัดกระดูกขนาดปลาย 10 มิลลิเมตร</t>
  </si>
  <si>
    <t>สิ่วสำหรับตัดกระดูกแบบโค้ง 18 มิลลิเมตร</t>
  </si>
  <si>
    <t>ตะแกรงทำแผลสแตนเลส</t>
  </si>
  <si>
    <t>ปากคีบสำหรับจับหัวริดสีดวงทวาร</t>
  </si>
  <si>
    <t>คีมจีบเข็มเย็บเนื้อเยื่อ Needle Holder</t>
  </si>
  <si>
    <t>20.02.2018</t>
  </si>
  <si>
    <t>K-5-6200 ปากคีบจับยางรัดลูกตาแบบ</t>
  </si>
  <si>
    <t>แท่งเจลรองใต้รักแร้ 20x7.5 cm</t>
  </si>
  <si>
    <t>โดนัทสำหรับรองศรีษะ 20.5 OD x7.5 ID</t>
  </si>
  <si>
    <t>โต๊ะวางเครื่องมือแบบเมโย</t>
  </si>
  <si>
    <t>เครื่องมือขูดเนื้อเยื่อในโพรงจมูกแบบตัดไปข้างหลัง</t>
  </si>
  <si>
    <t>เครื่องมือยกเนื้อเยื่อ ขนาดความยาว 20 เซนติเมตร</t>
  </si>
  <si>
    <t>เครื่องมือขูดเนื้อเยื่อในโพรงจมูกแบบตัดไปข้างหน้า</t>
  </si>
  <si>
    <t>ตะแกรงทำแผลสแตนเลส ขนาด 42x50 ซม</t>
  </si>
  <si>
    <t>อุปกรณ์จี้เนื้อเยื่อแบบโมโนโพล่าสำหรับการผ่าตัด</t>
  </si>
  <si>
    <t>อุปกรณ์ตัดเลาะเนื้อเยื่อในช่องหู</t>
  </si>
  <si>
    <t>เครื่องวัดและบันทึกค่าอุณหภูมิความชื้น</t>
  </si>
  <si>
    <t>สายรัดตัวผู้ป่วยแบบล๊อค 3 เส้น/ชุด</t>
  </si>
  <si>
    <t>รถเข็นนั่ง</t>
  </si>
  <si>
    <t>รถเข็นผู้ป่วยชนิด นั่งและแสตนเลส</t>
  </si>
  <si>
    <t>ตู้แช่เย็น1ประตู ขนาด 7 คิว(196 ลิตร)ชั้นวาง4ชั้น</t>
  </si>
  <si>
    <t>โลหะทรงกระบอกสำหรับตัดเนื้อเยื่อกระจกตา</t>
  </si>
  <si>
    <t>ชุดควบคุมแรงดันและปรับอัตราการไหลเวียน</t>
  </si>
  <si>
    <t>โต๊ะคร่อมเตียงมีล้อเลื่อน</t>
  </si>
  <si>
    <t>เครื่องชั่งน้ำหนัก</t>
  </si>
  <si>
    <t>อุปกรณ์จัดเก็บข้อมูลแบบภายนอก</t>
  </si>
  <si>
    <t>หน่วยจัดเก็บข้อมูล ความจุ300GB</t>
  </si>
  <si>
    <t>อุปกรณ์สำหรับจัดเก็บข้อมูลแบบภายนอก</t>
  </si>
  <si>
    <t>คอมพิวเตอร์บันทึกเสียงและภาพ</t>
  </si>
  <si>
    <t>เครื่องคอมพิวเตอร์  Notebook</t>
  </si>
  <si>
    <t>เครื่องคอมพิวเตอร์</t>
  </si>
  <si>
    <t>เครื่องคอมพิวเตอร์โน้ตบุ๊ก</t>
  </si>
  <si>
    <t>กล้องถ่ายภาพนิ่ง</t>
  </si>
  <si>
    <t>วิทยุสื่อสารชนิดประจำที่</t>
  </si>
  <si>
    <t>12.02.2018</t>
  </si>
  <si>
    <t>เครื่องพิมพ์ชนิดเลเซอร์ชนิด LED ขาวดำ</t>
  </si>
  <si>
    <t>เครื่องคอมพิวเตอร์ สำหรับงานประมวลผลแบบที่1</t>
  </si>
  <si>
    <t>อุปกรณ์จัดเก็บข้อมูลบนเครือข่าย ยี่ห้อ QNAP</t>
  </si>
  <si>
    <t>เครื่องคอมพิวเตอร์โน๊ตบุ๊ก สำหรับงานประมวลผล</t>
  </si>
  <si>
    <t>08.05.2018</t>
  </si>
  <si>
    <t>เครื่องคอมพิวเตอร์ สำหรับงานประมานผลแบบที่2</t>
  </si>
  <si>
    <t>เครื่องคอมพิวเตอร์สำหรับงานประมวลผลแบบที่2</t>
  </si>
  <si>
    <t>25.05.2018</t>
  </si>
  <si>
    <t>Bulk SMS 130000 Credits</t>
  </si>
  <si>
    <t>ระบบเชื่อมต่อระบบบริหารงาน รพ.</t>
  </si>
  <si>
    <t>เครื่องคอมพิวเตอร์แม่ข่าย</t>
  </si>
  <si>
    <t>ชุดอุปกรณ์จัดเก็บข้อมูลแบบภายนอก</t>
  </si>
  <si>
    <t>เครื่องสแกนสำหรับจัดเก็บเอกสารระดับศูนย์บริการ</t>
  </si>
  <si>
    <t>เครื่องจัดเก็บเอกสารอิเล็กทรอนิกส์</t>
  </si>
  <si>
    <t>เครื่องคอมพิวเตอร์โน๊ตบุ๊ค</t>
  </si>
  <si>
    <t>16.11.2018</t>
  </si>
  <si>
    <t>เครื่องคอมพิวเตอร์สำหรับงานประมวลผลแบบที่ 2</t>
  </si>
  <si>
    <t>เครื่องพิมพ์เลเซอร์สี (1)</t>
  </si>
  <si>
    <t>เครื่องพิมพ์เลเซอร์สี (2)</t>
  </si>
  <si>
    <t>เครื่องพิมพ์เลเซอร์สี (3)</t>
  </si>
  <si>
    <t>เครื่องพิมพ์เลเซอร์สี (4)</t>
  </si>
  <si>
    <t>เครื่องพิมพ์เลเซอร์สี (5)</t>
  </si>
  <si>
    <t>เครื่องพิมพ์เลเซอร์สี (6)</t>
  </si>
  <si>
    <t>เครื่องพิมพ์เลเซอร์สี (7)</t>
  </si>
  <si>
    <t>เครื่องพิมพ์เลเซอร์สี (8)</t>
  </si>
  <si>
    <t>เครื่องพิมพ์เลเซอร์สี (9)</t>
  </si>
  <si>
    <t>เครื่องพิมพ์เลเซอร์สี (10)</t>
  </si>
  <si>
    <t>เครื่องพิมพ์เลเซอร์สี (11)</t>
  </si>
  <si>
    <t>เครื่องพิมพ์เลเซอร์สี (12)</t>
  </si>
  <si>
    <t>เครื่องพิมพ์เลเซอร์สี (13)</t>
  </si>
  <si>
    <t>เครื่องพิมพ์เลเซอร์สี (14)</t>
  </si>
  <si>
    <t>เครื่องพิมพ์เลเซอร์สี (15)</t>
  </si>
  <si>
    <t>เครื่องพิมพ์เลเซอร์สี (16)</t>
  </si>
  <si>
    <t>เครื่องพิมพ์เลเซอร์สี (17)</t>
  </si>
  <si>
    <t>เครื่องพิมพ์เลเซอร์สี (18)</t>
  </si>
  <si>
    <t>เครื่องพิมพ์เลเซอร์สี (19)</t>
  </si>
  <si>
    <t>เครื่องพิมพ์เลเซอร์สี (20)</t>
  </si>
  <si>
    <t>เครื่องพิมพ์เลเซอร์สี (21)</t>
  </si>
  <si>
    <t>เครื่องพิมพ์เลเซอร์สี (22)</t>
  </si>
  <si>
    <t>เครื่องพิมพ์เลเซอร์สี (23)</t>
  </si>
  <si>
    <t>เครื่องพิมพ์เลเซอร์สี (24)</t>
  </si>
  <si>
    <t>เครื่องพิมพ์เลเซอร์สี (25)</t>
  </si>
  <si>
    <t>เครื่องพิมพ์เลเซอร์สี (26)</t>
  </si>
  <si>
    <t>เครื่องพิมพ์เลเซอร์สี (27)</t>
  </si>
  <si>
    <t>เครื่องพิมพ์เลเซอร์สี (28)</t>
  </si>
  <si>
    <t>เครื่องพิมพ์เลเซอร์สี (29)</t>
  </si>
  <si>
    <t>เครื่องพิมพ์เลเซอร์สี (30)</t>
  </si>
  <si>
    <t>เครื่องพิมพ์เลเซอร์สี (31)</t>
  </si>
  <si>
    <t>เครื่องพิมพ์เลเซอร์สี (32)</t>
  </si>
  <si>
    <t>เครื่องพิมพ์เลเซอร์สี (33)</t>
  </si>
  <si>
    <t>เครื่องพิมพ์เลเซอร์สี (34)</t>
  </si>
  <si>
    <t>เครื่องพิมพ์เลเซอร์สี (35)</t>
  </si>
  <si>
    <t>เครื่องพิมพ์เลเซอร์สี (36)</t>
  </si>
  <si>
    <t>เครื่องพิมพ์เลเซอร์สี (37)</t>
  </si>
  <si>
    <t>เครื่องพิมพ์เลเซอร์สี (38)</t>
  </si>
  <si>
    <t>เครื่องพิมพ์เลเซอร์สี (39)</t>
  </si>
  <si>
    <t>เครื่องพิมพ์เลเซอร์สี (40)</t>
  </si>
  <si>
    <t>เครื่องพิมพ์เลเซอร์สี (41)</t>
  </si>
  <si>
    <t>เครื่องพิมพ์เลเซอร์สี (42)</t>
  </si>
  <si>
    <t>เครื่องพิมพ์เลเซอร์สี (43)</t>
  </si>
  <si>
    <t>เครื่องพิมพ์เลเซอร์สี (44)</t>
  </si>
  <si>
    <t>เครื่องพิมพ์เลเซอร์สี (45)</t>
  </si>
  <si>
    <t>เครื่องพิมพ์เลเซอร์สี (46)</t>
  </si>
  <si>
    <t>เครื่องพิมพ์เลเซอร์สี (47)</t>
  </si>
  <si>
    <t>เครื่องพิมพ์เลเซอร์สี (48)</t>
  </si>
  <si>
    <t>เครื่องพิมพ์เลเซอร์สี (49)</t>
  </si>
  <si>
    <t>เครื่องพิมพ์เลเซอร์สี (50)</t>
  </si>
  <si>
    <t>เครื่องพิมพ์คอมพิวเตอร์ ชนิดเลเซอร์ ขาว-ดำ (1)</t>
  </si>
  <si>
    <t>เครื่องพิมพ์คอมพิวเตอร์ ชนิดเลเซอร์ ขาว-ดำ (2)</t>
  </si>
  <si>
    <t>เครื่องพิมพ์คอมพิวเตอร์ ชนิดเลเซอร์ ขาว-ดำ (3)</t>
  </si>
  <si>
    <t>เครื่องพิมพ์คอมพิวเตอร์ ชนิดเลเซอร์ ขาว-ดำ (4)</t>
  </si>
  <si>
    <t>เครื่องพิมพ์คอมพิวเตอร์ ชนิดเลเซอร์ ขาว-ดำ (5)</t>
  </si>
  <si>
    <t>เครื่องพิมพ์คอมพิวเตอร์ ชนิดเลเซอร์ ขาว-ดำ (6)</t>
  </si>
  <si>
    <t>เครื่องพิมพ์คอมพิวเตอร์ ชนิดเลเซอร์ ขาว-ดำ (7)</t>
  </si>
  <si>
    <t>เครื่องพิมพ์คอมพิวเตอร์ ชนิดเลเซอร์ ขาว-ดำ (8)</t>
  </si>
  <si>
    <t>เครื่องพิมพ์คอมพิวเตอร์ ชนิดเลเซอร์ ขาว-ดำ (9)</t>
  </si>
  <si>
    <t>เครื่องพิมพ์คอมพิวเตอร์ ชนิดเลเซอร์ ขาว-ดำ (10)</t>
  </si>
  <si>
    <t>เครื่องพิมพ์คอมพิวเตอร์ ชนิดเลเซอร์ ขาว-ดำ (11)</t>
  </si>
  <si>
    <t>เครื่องพิมพ์คอมพิวเตอร์ ชนิดเลเซอร์ ขาว-ดำ (12)</t>
  </si>
  <si>
    <t>เครื่องพิมพ์คอมพิวเตอร์ ชนิดเลเซอร์ ขาว-ดำ (13)</t>
  </si>
  <si>
    <t>เครื่องพิมพ์คอมพิวเตอร์ ชนิดเลเซอร์ ขาว-ดำ (14)</t>
  </si>
  <si>
    <t>เครื่องพิมพ์คอมพิวเตอร์ ชนิดเลเซอร์ ขาว-ดำ (15)</t>
  </si>
  <si>
    <t>เครื่องพิมพ์คอมพิวเตอร์ ชนิดเลเซอร์ ขาว-ดำ (16)</t>
  </si>
  <si>
    <t>เครื่องพิมพ์คอมพิวเตอร์ ชนิดเลเซอร์ ขาว-ดำ (17)</t>
  </si>
  <si>
    <t>ครื่องพิมพ์คอมพิวเตอร์ ชนิดเลเซอร์ ขาว-ดำ (18)</t>
  </si>
  <si>
    <t>เครื่องพิมพ์คอมพิวเตอร์ ชนิดเลเซอร์ ขาว-ดำ (19)</t>
  </si>
  <si>
    <t>เครื่องพิมพ์คอมพิวเตอร์ ชนิดเลเซอร์ ขาว-ดำ (20)</t>
  </si>
  <si>
    <t>เครื่องพิมพ์คอมพิวเตอร์ ชนิดเลเซอร์ ขาว-ดำ (21)</t>
  </si>
  <si>
    <t>เครื่องพิมพ์คอมพิวเตอร์ ชนิดเลเซอร์ ขาว-ดำ (22)</t>
  </si>
  <si>
    <t>เครื่องพิมพ์คอมพิวเตอร์ ชนิดเลเซอร์ ขาว-ดำ (23)</t>
  </si>
  <si>
    <t>เครื่องพิมพ์คอมพิวเตอร์ ชนิดเลเซอร์ ขาว-ดำ (24)</t>
  </si>
  <si>
    <t>เครื่องพิมพ์คอมพิวเตอร์ ชนิดเลเซอร์ ขาว-ดำ (25)</t>
  </si>
  <si>
    <t>เครื่องพิมพ์คอมพิวเตอร์ ชนิดเลเซอร์ ขาว-ดำ (26)</t>
  </si>
  <si>
    <t>เครื่องพิมพ์คอมพิวเตอร์ ชนิดเลเซอร์ ขาว-ดำ (27)</t>
  </si>
  <si>
    <t>เครื่องพิมพ์คอมพิวเตอร์ ชนิดเลเซอร์ ขาว-ดำ (28)</t>
  </si>
  <si>
    <t>เครื่องพิมพ์คอมพิวเตอร์ ชนิดเลเซอร์ ขาว-ดำ (29)</t>
  </si>
  <si>
    <t>เครื่องพิมพ์คอมพิวเตอร์ ชนิดเลเซอร์ ขาว-ดำ (30)</t>
  </si>
  <si>
    <t>เครื่องพิมพ์คอมพิวเตอร์ ชนิดเลเซอร์ ขาว-ดำ (31)</t>
  </si>
  <si>
    <t>เครื่องพิมพ์คอมพิวเตอร์ ชนิดเลเซอร์ ขาว-ดำ (32)</t>
  </si>
  <si>
    <t>เครื่องพิมพ์คอมพิวเตอร์ ชนิดเลเซอร์ ขาว-ดำ (33)</t>
  </si>
  <si>
    <t>เครื่องพิมพ์คอมพิวเตอร์ ชนิดเลเซอร์ ขาว-ดำ (34)</t>
  </si>
  <si>
    <t>เครื่องพิมพ์คอมพิวเตอร์ ชนิดเลเซอร์ ขาว-ดำ (35)</t>
  </si>
  <si>
    <t>เครื่องพิมพ์คอมพิวเตอร์ ชนิดเลเซอร์ ขาว-ดำ (36)</t>
  </si>
  <si>
    <t>เครื่องพิมพ์คอมพิวเตอร์ ชนิดเลเซอร์ ขาว-ดำ (37)</t>
  </si>
  <si>
    <t>เครื่องพิมพ์คอมพิวเตอร์ ชนิดเลเซอร์ ขาว-ดำ (38)</t>
  </si>
  <si>
    <t>เครื่องพิมพ์คอมพิวเตอร์ ชนิดเลเซอร์ ขาว-ดำ (39)</t>
  </si>
  <si>
    <t>เครื่องพิมพ์คอมพิวเตอร์ ชนิดเลเซอร์ ขาว-ดำ (40)</t>
  </si>
  <si>
    <t>เครื่องพิมพ์คอมพิวเตอร์ ชนิดเลเซอร์ ขาว-ดำ (41)</t>
  </si>
  <si>
    <t>เครื่องพิมพ์คอมพิวเตอร์ ชนิดเลเซอร์ ขาว-ดำ (42)</t>
  </si>
  <si>
    <t>เครื่องพิมพ์คอมพิวเตอร์ ชนิดเลเซอร์ ขาว-ดำ (43)</t>
  </si>
  <si>
    <t>เครื่องพิมพ์คอมพิวเตอร์ ชนิดเลเซอร์ ขาว-ดำ (44)</t>
  </si>
  <si>
    <t>เครื่องพิมพ์คอมพิวเตอร์ ชนิดเลเซอร์ ขาว-ดำ (45)</t>
  </si>
  <si>
    <t>เครื่องพิมพ์คอมพิวเตอร์ ชนิดเลเซอร์ ขาว-ดำ (46)</t>
  </si>
  <si>
    <t>เครื่องพิมพ์คอมพิวเตอร์ ชนิดเลเซอร์ ขาว-ดำ (47)</t>
  </si>
  <si>
    <t>เครื่องพิมพ์คอมพิวเตอร์ ชนิดเลเซอร์ ขาว-ดำ (48)</t>
  </si>
  <si>
    <t>เครื่องพิมพ์คอมพิวเตอร์ ชนิดเลเซอร์ ขาว-ดำ (49)</t>
  </si>
  <si>
    <t>เครื่องพิมพ์คอมพิวเตอร์ ชนิดเลเซอร์ ขาว-ดำ (50)</t>
  </si>
  <si>
    <t>เครื่องพิมพ์คอมพิวเตอร์ ชนิดเลเซอร์ ขาว-ดำ (51)</t>
  </si>
  <si>
    <t>เครื่องพิมพ์คอมพิวเตอร์ ชนิดเลเซอร์ ขาว-ดำ (52)</t>
  </si>
  <si>
    <t>เครื่องพิมพ์คอมพิวเตอร์ ชนิดเลเซอร์ ขาว-ดำ (53)</t>
  </si>
  <si>
    <t>เครื่องพิมพ์คอมพิวเตอร์ ชนิดเลเซอร์ ขาว-ดำ (54)</t>
  </si>
  <si>
    <t>เครื่องพิมพ์คอมพิวเตอร์ ชนิดเลเซอร์ ขาว-ดำ (55)</t>
  </si>
  <si>
    <t>เครื่องพิมพ์คอมพิวเตอร์ ชนิดเลเซอร์ ขาว-ดำ (56)</t>
  </si>
  <si>
    <t>เครื่องพิมพ์คอมพิวเตอร์ ชนิดเลเซอร์ ขาว-ดำ (57)</t>
  </si>
  <si>
    <t>เครื่องพิมพ์คอมพิวเตอร์ ชนิดเลเซอร์ ขาว-ดำ (58)</t>
  </si>
  <si>
    <t>เครื่องพิมพ์คอมพิวเตอร์ ชนิดเลเซอร์ ขาว-ดำ (59)</t>
  </si>
  <si>
    <t>เครื่องพิมพ์คอมพิวเตอร์ ชนิดเลเซอร์ ขาว-ดำ (60)</t>
  </si>
  <si>
    <t>เครื่องพิมพ์คอมพิวเตอร์ ชนิดเลเซอร์ ขาว-ดำ (61)</t>
  </si>
  <si>
    <t>เครื่องพิมพ์คอมพิวเตอร์ ชนิดเลเซอร์ ขาว-ดำ (62)</t>
  </si>
  <si>
    <t>เครื่องพิมพ์คอมพิวเตอร์ ชนิดเลเซอร์ ขาว-ดำ (63)</t>
  </si>
  <si>
    <t>เครื่องพิมพ์คอมพิวเตอร์ ชนิดเลเซอร์ ขาว-ดำ (64)</t>
  </si>
  <si>
    <t>เครื่องพิมพ์คอมพิวเตอร์ ชนิดเลเซอร์ ขาว-ดำ (65)</t>
  </si>
  <si>
    <t>เครื่องพิมพ์คอมพิวเตอร์ ชนิดเลเซอร์ ขาว-ดำ (66)</t>
  </si>
  <si>
    <t>เครื่องพิมพ์คอมพิวเตอร์ ชนิดเลเซอร์ ขาว-ดำ (67)</t>
  </si>
  <si>
    <t>เครื่องพิมพ์คอมพิวเตอร์ ชนิดเลเซอร์ ขาว-ดำ (68)</t>
  </si>
  <si>
    <t>เครื่องพิมพ์คอมพิวเตอร์ ชนิดเลเซอร์ ขาว-ดำ (69)</t>
  </si>
  <si>
    <t>เครื่องพิมพ์คอมพิวเตอร์ ชนิดเลเซอร์ ขาว-ดำ (70)</t>
  </si>
  <si>
    <t>เครื่องพิมพ์คอมพิวเตอร์ ชนิดเลเซอร์ ขาว-ดำ (71)</t>
  </si>
  <si>
    <t>เครื่องพิมพ์คอมพิวเตอร์ ชนิดเลเซอร์ ขาว-ดำ (72)</t>
  </si>
  <si>
    <t>เครื่องพิมพ์คอมพิวเตอร์ ชนิดเลเซอร์ ขาว-ดำ (73)</t>
  </si>
  <si>
    <t>เครื่องพิมพ์คอมพิวเตอร์ ชนิดเลเซอร์ ขาว-ดำ (74)</t>
  </si>
  <si>
    <t>เครื่องพิมพ์คอมพิวเตอร์ ชนิดเลเซอร์ ขาว-ดำ (75)</t>
  </si>
  <si>
    <t>เครื่องพิมพ์คอมพิวเตอร์ ชนิดเลเซอร์ ขาว-ดำ (76)</t>
  </si>
  <si>
    <t>เครื่องพิมพ์คอมพิวเตอร์ ชนิดเลเซอร์ ขาว-ดำ (77)</t>
  </si>
  <si>
    <t>เครื่องพิมพ์คอมพิวเตอร์ ชนิดเลเซอร์ ขาว-ดำ (78)</t>
  </si>
  <si>
    <t>เครื่องพิมพ์คอมพิวเตอร์ ชนิดเลเซอร์ ขาว-ดำ (79)</t>
  </si>
  <si>
    <t>เครื่องพิมพ์คอมพิวเตอร์ ชนิดเลเซอร์ ขาว-ดำ (80)</t>
  </si>
  <si>
    <t>เครื่องพิมพ์คอมพิวเตอร์ ชนิดเลเซอร์ ขาว-ดำ (81)</t>
  </si>
  <si>
    <t>เครื่องพิมพ์คอมพิวเตอร์ ชนิดเลเซอร์ ขาว-ดำ (82)</t>
  </si>
  <si>
    <t>เครื่องพิมพ์คอมพิวเตอร์ ชนิดเลเซอร์ ขาว-ดำ (83)</t>
  </si>
  <si>
    <t>เครื่องพิมพ์คอมพิวเตอร์ ชนิดเลเซอร์ ขาว-ดำ (84)</t>
  </si>
  <si>
    <t>เครื่องพิมพ์คอมพิวเตอร์ ชนิดเลเซอร์ ขาว-ดำ (85)</t>
  </si>
  <si>
    <t>เครื่องพิมพ์คอมพิวเตอร์ ชนิดเลเซอร์ ขาว-ดำ (86)</t>
  </si>
  <si>
    <t>เครื่องพิมพ์คอมพิวเตอร์ ชนิดเลเซอร์ ขาว-ดำ (87)</t>
  </si>
  <si>
    <t>เครื่องพิมพ์คอมพิวเตอร์ ชนิดเลเซอร์ ขาว-ดำ (88)</t>
  </si>
  <si>
    <t>เครื่องพิมพ์คอมพิวเตอร์ ชนิดเลเซอร์ ขาว-ดำ (89)</t>
  </si>
  <si>
    <t>เครื่องพิมพ์คอมพิวเตอร์ ชนิดเลเซอร์ ขาว-ดำ (90)</t>
  </si>
  <si>
    <t>เครื่องพิมพ์คอมพิวเตอร์ ชนิดเลเซอร์ ขาว-ดำ (91)</t>
  </si>
  <si>
    <t>เครื่องพิมพ์คอมพิวเตอร์ ชนิดเลเซอร์ ขาว-ดำ (92)</t>
  </si>
  <si>
    <t xml:space="preserve"> เครื่องพิมพ์คอมพิวเตอร์ ชนิดเลเซอร์ ขาว-ดำ (93)</t>
  </si>
  <si>
    <t>เครื่องพิมพ์คอมพิวเตอร์ ชนิดเลเซอร์ ขาว-ดำ (94)</t>
  </si>
  <si>
    <t>เครื่องพิมพ์คอมพิวเตอร์ ชนิดเลเซอร์ ขาว-ดำ (95)</t>
  </si>
  <si>
    <t>เครื่องพิมพ์คอมพิวเตอร์ ชนิดเลเซอร์ ขาว-ดำ (96)</t>
  </si>
  <si>
    <t>เครื่องพิมพ์คอมพิวเตอร์ ชนิดเลเซอร์ ขาว-ดำ (97)</t>
  </si>
  <si>
    <t>เครื่องพิมพ์คอมพิวเตอร์ ชนิดเลเซอร์ ขาว-ดำ (98)</t>
  </si>
  <si>
    <t>เครื่องพิมพ์คอมพิวเตอร์ ชนิดเลเซอร์ ขาว-ดำ (99)</t>
  </si>
  <si>
    <t>เครื่องพิมพ์คอมพิวเตอร์ ชนิดเลเซอร์ ขาว-ดำ (100)</t>
  </si>
  <si>
    <t>เครื่องพิมพ์คอมพิวเตอร์ ชนิดเลเซอร์ ขาว-ดำ (101)</t>
  </si>
  <si>
    <t>เครื่องพิมพ์คอมพิวเตอร์ ชนิดเลเซอร์ ขาว-ดำ (102)</t>
  </si>
  <si>
    <t>เครื่องพิมพ์คอมพิวเตอร์ ชนิดเลเซอร์ ขาว-ดำ (103)</t>
  </si>
  <si>
    <t>เครื่องพิมพ์คอมพิวเตอร์ ชนิดเลเซอร์ ขาว-ดำ (104)</t>
  </si>
  <si>
    <t>เครื่องพิมพ์คอมพิวเตอร์ ชนิดเลเซอร์ ขาว-ดำ (105)</t>
  </si>
  <si>
    <t>เครื่องพิมพ์คอมพิวเตอร์ ชนิดเลเซอร์ ขาว-ดำ (106)</t>
  </si>
  <si>
    <t>เครื่องพิมพ์คอมพิวเตอร์ ชนิดเลเซอร์ ขาว-ดำ (107)</t>
  </si>
  <si>
    <t>เครื่องพิมพ์คอมพิวเตอร์ ชนิดเลเซอร์ ขาว-ดำ (108)</t>
  </si>
  <si>
    <t>เครื่องพิมพ์คอมพิวเตอร์ ชนิดเลเซอร์ ขาว-ดำ (109)</t>
  </si>
  <si>
    <t>เครื่องพิมพ์คอมพิวเตอร์ ชนิดเลเซอร์ ขาว-ดำ (110)</t>
  </si>
  <si>
    <t>เครื่องพิมพ์คอมพิวเตอร์ ชนิดเลเซอร์ ขาว-ดำ (111)</t>
  </si>
  <si>
    <t>เครื่องพิมพ์คอมพิวเตอร์ ชนิดเลเซอร์ ขาว-ดำ (112)</t>
  </si>
  <si>
    <t>เครื่องพิมพ์คอมพิวเตอร์ ชนิดเลเซอร์ ขาว-ดำ (113)</t>
  </si>
  <si>
    <t>เครื่องพิมพ์คอมพิวเตอร์ ชนิดเลเซอร์ ขาว-ดำ (114)</t>
  </si>
  <si>
    <t>เครื่องพิมพ์คอมพิวเตอร์ ชนิดเลเซอร์ ขาว-ดำ (115)</t>
  </si>
  <si>
    <t>เครื่องพิมพ์คอมพิวเตอร์ ชนิดเลเซอร์ ขาว-ดำ (116)</t>
  </si>
  <si>
    <t>เครื่องพิมพ์คอมพิวเตอร์ ชนิดเลเซอร์ ขาว-ดำ (117)</t>
  </si>
  <si>
    <t>เครื่องพิมพ์คอมพิวเตอร์ ชนิดเลเซอร์ ขาว-ดำ (118)</t>
  </si>
  <si>
    <t>เครื่องพิมพ์คอมพิวเตอร์ ชนิดเลเซอร์ ขาว-ดำ (119)</t>
  </si>
  <si>
    <t>เครื่องพิมพ์คอมพิวเตอร์ ชนิดเลเซอร์ ขาว-ดำ (120)</t>
  </si>
  <si>
    <t>เครื่องพิมพ์คอมพิวเตอร์ ชนิดเลเซอร์ ขาว-ดำ (121)</t>
  </si>
  <si>
    <t>เครื่องพิมพ์คอมพิวเตอร์ ชนิดเลเซอร์ ขาว-ดำ (122)</t>
  </si>
  <si>
    <t>เครื่องพิมพ์คอมพิวเตอร์ ชนิดเลเซอร์ ขาว-ดำ (123)</t>
  </si>
  <si>
    <t>เครื่องพิมพ์คอมพิวเตอร์ ชนิดเลเซอร์ ขาว-ดำ (124)</t>
  </si>
  <si>
    <t>เครื่องพิมพ์คอมพิวเตอร์ ชนิดเลเซอร์ ขาว-ดำ (125)</t>
  </si>
  <si>
    <t>เครื่องพิมพ์คอมพิวเตอร์ ชนิดเลเซอร์ ขาว-ดำ (126)</t>
  </si>
  <si>
    <t>เครื่องพิมพ์คอมพิวเตอร์ ชนิดเลเซอร์ ขาว-ดำ (127)</t>
  </si>
  <si>
    <t>เครื่องพิมพ์คอมพิวเตอร์ ชนิดเลเซอร์ ขาว-ดำ (128)</t>
  </si>
  <si>
    <t>เครื่องพิมพ์คอมพิวเตอร์ ชนิดเลเซอร์ ขาว-ดำ (129)</t>
  </si>
  <si>
    <t>เครื่องพิมพ์คอมพิวเตอร์ ชนิดเลเซอร์ ขาว-ดำ (130)</t>
  </si>
  <si>
    <t>เครื่องพิมพ์คอมพิวเตอร์ ชนิดเลเซอร์ ขาว-ดำ (131)</t>
  </si>
  <si>
    <t>เครื่องพิมพ์คอมพิวเตอร์ ชนิดเลเซอร์ ขาว-ดำ (132)</t>
  </si>
  <si>
    <t>เครื่องพิมพ์คอมพิวเตอร์ ชนิดเลเซอร์ ขาว-ดำ (133)</t>
  </si>
  <si>
    <t xml:space="preserve"> เครื่องพิมพ์คอมพิวเตอร์ ชนิดเลเซอร์ ขาว-ดำ (134)</t>
  </si>
  <si>
    <t>เครื่องพิมพ์คอมพิวเตอร์ ชนิดเลเซอร์ ขาว-ดำ (135)</t>
  </si>
  <si>
    <t>เครื่องพิมพ์คอมพิวเตอร์ ชนิดเลเซอร์ ขาว-ดำ (136)</t>
  </si>
  <si>
    <t>เครื่องพิมพ์คอมพิวเตอร์ ชนิดเลเซอร์ ขาว-ดำ (137)</t>
  </si>
  <si>
    <t>เครื่องพิมพ์คอมพิวเตอร์ ชนิดเลเซอร์ ขาว-ดำ (138)</t>
  </si>
  <si>
    <t>เครื่องพิมพ์คอมพิวเตอร์ ชนิดเลเซอร์ ขาว-ดำ (139)</t>
  </si>
  <si>
    <t>เครื่องพิมพ์คอมพิวเตอร์ ชนิดเลเซอร์ ขาว-ดำ (140)</t>
  </si>
  <si>
    <t>เครื่องพิมพ์คอมพิวเตอร์ ชนิดเลเซอร์ ขาว-ดำ (141)</t>
  </si>
  <si>
    <t>เครื่องพิมพ์คอมพิวเตอร์ ชนิดเลเซอร์ ขาว-ดำ (142)</t>
  </si>
  <si>
    <t>เครื่องพิมพ์คอมพิวเตอร์ ชนิดเลเซอร์ ขาว-ดำ (143)</t>
  </si>
  <si>
    <t>เครื่องพิมพ์คอมพิวเตอร์ ชนิดเลเซอร์ ขาว-ดำ (144)</t>
  </si>
  <si>
    <t>เครื่องพิมพ์คอมพิวเตอร์ ชนิดเลเซอร์ ขาว-ดำ (145)</t>
  </si>
  <si>
    <t>เครื่องพิมพ์คอมพิวเตอร์ ชนิดเลเซอร์ ขาว-ดำ (146)</t>
  </si>
  <si>
    <t>เครื่องพิมพ์คอมพิวเตอร์ ชนิดเลเซอร์ ขาว-ดำ (147)</t>
  </si>
  <si>
    <t>เครื่องพิมพ์คอมพิวเตอร์ ชนิดเลเซอร์ ขาว-ดำ (148)</t>
  </si>
  <si>
    <t>เครื่องพิมพ์คอมพิวเตอร์ ชนิดเลเซอร์ ขาว-ดำ (149)</t>
  </si>
  <si>
    <t>เครื่องพิมพ์คอมพิวเตอร์ ชนิดเลเซอร์ ขาว-ดำ (150)</t>
  </si>
  <si>
    <t>เครื่องพิมพ์คอมพิวเตอร์ ชนิดเลเซอร์ ขาว-ดำ (151)</t>
  </si>
  <si>
    <t>เครื่องพิมพ์คอมพิวเตอร์ ชนิดเลเซอร์ ขาว-ดำ (152)</t>
  </si>
  <si>
    <t>เครื่องพิมพ์คอมพิวเตอร์ ชนิดเลเซอร์ ขาว-ดำ (153)</t>
  </si>
  <si>
    <t>เครื่องพิมพ์คอมพิวเตอร์ ชนิดเลเซอร์ ขาว-ดำ (154)</t>
  </si>
  <si>
    <t>เครื่องพิมพ์คอมพิวเตอร์ ชนิดเลเซอร์ ขาว-ดำ (155)</t>
  </si>
  <si>
    <t>เครื่องพิมพ์คอมพิวเตอร์ ชนิดเลเซอร์ ขาว-ดำ (156)</t>
  </si>
  <si>
    <t>เครื่องพิมพ์คอมพิวเตอร์ ชนิดเลเซอร์ ขาว-ดำ (157)</t>
  </si>
  <si>
    <t>เครื่องพิมพ์คอมพิวเตอร์ ชนิดเลเซอร์ ขาว-ดำ (158)</t>
  </si>
  <si>
    <t>เครื่องพิมพ์คอมพิวเตอร์ ชนิดเลเซอร์ ขาว-ดำ (159)</t>
  </si>
  <si>
    <t>เครื่องพิมพ์คอมพิวเตอร์ ชนิดเลเซอร์ ขาว-ดำ (160)</t>
  </si>
  <si>
    <t>เครื่องพิมพ์คอมพิวเตอร์ ชนิดเลเซอร์ ขาว-ดำ (161)</t>
  </si>
  <si>
    <t>เครื่องพิมพ์คอมพิวเตอร์ ชนิดเลเซอร์ ขาว-ดำ (162)</t>
  </si>
  <si>
    <t>เครื่องพิมพ์คอมพิวเตอร์ ชนิดเลเซอร์ ขาว-ดำ (163)</t>
  </si>
  <si>
    <t>เครื่องพิมพ์คอมพิวเตอร์ ชนิดเลเซอร์ ขาว-ดำ (164)</t>
  </si>
  <si>
    <t>เครื่องพิมพ์คอมพิวเตอร์ ชนิดเลเซอร์ ขาว-ดำ (165)</t>
  </si>
  <si>
    <t>เครื่องพิมพ์คอมพิวเตอร์ ชนิดเลเซอร์ ขาว-ดำ (166)</t>
  </si>
  <si>
    <t>เครื่องพิมพ์คอมพิวเตอร์ ชนิดเลเซอร์ ขาว-ดำ (167)</t>
  </si>
  <si>
    <t>เครื่องพิมพ์คอมพิวเตอร์ ชนิดเลเซอร์ ขาว-ดำ (168)</t>
  </si>
  <si>
    <t>เครื่องพิมพ์คอมพิวเตอร์ ชนิดเลเซอร์ ขาว-ดำ (169)</t>
  </si>
  <si>
    <t>เครื่องพิมพ์คอมพิวเตอร์ ชนิดเลเซอร์ ขาว-ดำ (170)</t>
  </si>
  <si>
    <t>เครื่องพิมพ์คอมพิวเตอร์ ชนิดเลเซอร์ ขาว-ดำ (171)</t>
  </si>
  <si>
    <t>เครื่องพิมพ์คอมพิวเตอร์ ชนิดเลเซอร์ ขาว-ดำ (172)</t>
  </si>
  <si>
    <t>เครื่องพิมพ์คอมพิวเตอร์ ชนิดเลเซอร์ ขาว-ดำ (173)</t>
  </si>
  <si>
    <t>เครื่องพิมพ์คอมพิวเตอร์ ชนิดเลเซอร์ ขาว-ดำ (174)</t>
  </si>
  <si>
    <t>เครื่องพิมพ์คอมพิวเตอร์ ชนิดเลเซอร์ ขาว-ดำ (175)</t>
  </si>
  <si>
    <t>เครื่องพิมพ์คอมพิวเตอร์ ชนิดเลเซอร์ ขาว-ดำ (176)</t>
  </si>
  <si>
    <t>เครื่องพิมพ์คอมพิวเตอร์ ชนิดเลเซอร์ ขาว-ดำ (177)</t>
  </si>
  <si>
    <t xml:space="preserve"> เครื่องพิมพ์คอมพิวเตอร์ ชนิดเลเซอร์ ขาว-ดำ (178)</t>
  </si>
  <si>
    <t>เครื่องพิมพ์คอมพิวเตอร์ ชนิดเลเซอร์ ขาว-ดำ (179)</t>
  </si>
  <si>
    <t>เครื่องพิมพ์คอมพิวเตอร์ ชนิดเลเซอร์ ขาว-ดำ (180)</t>
  </si>
  <si>
    <t>เครื่องพิมพ์คอมพิวเตอร์ ชนิดเลเซอร์ขาว-ดำ</t>
  </si>
  <si>
    <t>เครื่องพิมพ์เลเซอร์ขาว-ดำ ยี่ห้อ SAMSUNG</t>
  </si>
  <si>
    <t>เครื่องคอมพิวเตอร์ชนิดเลเซอร์ แบบขาว-ดำ</t>
  </si>
  <si>
    <t>21.01.2019</t>
  </si>
  <si>
    <t>เครื่องแม่ข่าย</t>
  </si>
  <si>
    <t>05.03.2019</t>
  </si>
  <si>
    <t>อุปกรณ์กระจายสัญญาณเครือข่าย</t>
  </si>
  <si>
    <t>ระบบอินเตอร์เน็ท</t>
  </si>
  <si>
    <t>เครื่องพิมพ์เลเซอร์ แบบมัลติฟังก์ชั่น ชนิด ขาว-ดำ</t>
  </si>
  <si>
    <t>ชุดคอมพิวเตอร์  CPU</t>
  </si>
  <si>
    <t>จอคอมพิวเตอร์</t>
  </si>
  <si>
    <t>เครื่องพิมพ์ Multifunction LED สี Brother</t>
  </si>
  <si>
    <t>เครื่องพิมพ์ Multifunction Laser ขาวดำ Brother</t>
  </si>
  <si>
    <t>ซอฟท์แวร์ระบบการจัดการตรวจสุขภาพ</t>
  </si>
  <si>
    <t>เครื่องคอมพืวเตอร์ HP all in one สีขาว</t>
  </si>
  <si>
    <t>เครื่องคอมพิวเตอร์สำหรับประมวลผลแบบที่ 1</t>
  </si>
  <si>
    <t>เครื่องคอมพิวเตอร์สำหรับประมวลผลแบบที่ 2</t>
  </si>
  <si>
    <t>เครื่องพิมพ์ Multifunction ชนิด LED สี</t>
  </si>
  <si>
    <t>สแกนเนอร์สำหรับงานเอกสารระดับศูนย์บริการแบบที่ 2</t>
  </si>
  <si>
    <t>อุปกรณ์กระจายสัญญาณ (Internet)</t>
  </si>
  <si>
    <t>เครื่องคอมพิวเตอร์ชนิดพกพา</t>
  </si>
  <si>
    <t>เครื่องพิมพ์ชนิดกระแทก 24 เข็มพิมพ์</t>
  </si>
  <si>
    <t>08.03.2007</t>
  </si>
  <si>
    <t>เครื่องพิมพ์แบบเลเซอร์ ยี่ห้อ Lexmark</t>
  </si>
  <si>
    <t>10.09.2007</t>
  </si>
  <si>
    <t>คอมพิวเตอร์ชนิดพกพาสำหรับงานประมวลผล</t>
  </si>
  <si>
    <t>เครื่องคอมพิวเตอร์ลูกข่ายสำหรับงานสำนักงาน</t>
  </si>
  <si>
    <t>เครื่องพิมพ์ชนิดเลเซอร์ขาวดำ (18 หน้า/นาที)</t>
  </si>
  <si>
    <t>15.07.2008</t>
  </si>
  <si>
    <t>เครื่องพิมพ์ EPSON Dot Matrix Printer</t>
  </si>
  <si>
    <t>เครื่องพิมพ์ชนิดกระแทก 24 เข็มพิมพ์ ยี่ห้อ EPSON</t>
  </si>
  <si>
    <t>เครื่องไมโครคอมพิวเตอร์ระดับสูง</t>
  </si>
  <si>
    <t>เครื่องไมโครคอมพิวเตอร์ระดับทั่วไป</t>
  </si>
  <si>
    <t>Dot Matrix แคร่ยาว</t>
  </si>
  <si>
    <t>Dot Matrix แคร่สั้น</t>
  </si>
  <si>
    <t>เลเซอร์ 12 หน้าต่อนาที</t>
  </si>
  <si>
    <t>เลเซอร์ 17 หน้าต่อนาที</t>
  </si>
  <si>
    <t>สแกนเนอร์</t>
  </si>
  <si>
    <t>ครุภัณฑ์คอมพิวเตอร์</t>
  </si>
  <si>
    <t>เครื่องพิมพ์ชนิดเลเซอร์ขาวดำ</t>
  </si>
  <si>
    <t>11.06.2010</t>
  </si>
  <si>
    <t>03.11.2010</t>
  </si>
  <si>
    <t>เครื่องคอมพิวเตอร์ลูกข่ายสำหรับงานประมวลผลแบบที่ 1</t>
  </si>
  <si>
    <t>คอมพิวเตอร์โน๊ตบุ๊คสำหรับงานประมวลผล</t>
  </si>
  <si>
    <t>เครื่องพิมพ์ชนิด  Dot  Matrix  Printer แบบแคร่สั้น</t>
  </si>
  <si>
    <t>เครื่องพิมพ์ชนิดเลเซอร์ขาวดำ (18 หน้า / นาที)</t>
  </si>
  <si>
    <t>เครื่องสำรองไฟขนาด 1  KVA</t>
  </si>
  <si>
    <t>เครื่องพิมพ์ชนิด Dot Matrix  Printer แบบแค่สั้น</t>
  </si>
  <si>
    <t>เครื่องพิมพ์ Multifunction แบบฉีดหมึก HP</t>
  </si>
  <si>
    <t>เครื่องสำรองไฟ ขนาด 1KVA CBC รุ่น UR-1000i</t>
  </si>
  <si>
    <t>เครื่องคอมพิวเตอร์ลูกข่ายสำหรับงานประมวลผลแบบที่1</t>
  </si>
  <si>
    <t>เครื่องคอมพิวเตอร์โน๊ตบ๊คสำหรับงานทั่วไป</t>
  </si>
  <si>
    <t>เครื่องพิมพ์ชนิด Dot Matrix Printer แบบแคร่สั่น</t>
  </si>
  <si>
    <t>เครื่องพิมพ์ชนิด Dot Matrix Printer แบบแคร่ยาว</t>
  </si>
  <si>
    <t>เครื่องพิมพ์แบบฉีดหมึก (Inkjet Printer)</t>
  </si>
  <si>
    <t>เครื่องพิมพ์เซอร์ขาวดำ (18 หน้าต่อนาที)</t>
  </si>
  <si>
    <t>เครื่องพิมพ์เลเซอร์ขาวดำ (18 หน้าต่อนาที)</t>
  </si>
  <si>
    <t>เครื่องพิมพ์ชนิดเลเซอร์สีแบบ Network</t>
  </si>
  <si>
    <t>เครื่องพิมพ์ Multifunction แบบฉีดหมึก (Inkjet)</t>
  </si>
  <si>
    <t>สแกนเนอร์สำหรับเก็บเอกสารระดับศูนย์บริการ</t>
  </si>
  <si>
    <t>เครื่องสำรองไฟ (UPS) ขนาด 750 VA</t>
  </si>
  <si>
    <t>เครื่องสำรองไฟ (UPS) ขนาด 1KVA</t>
  </si>
  <si>
    <t>15.12.2010</t>
  </si>
  <si>
    <t>เครื่องจัดเก็บข้อมูลเครือข่ายพร้อมโปรแกรมจัดการ</t>
  </si>
  <si>
    <t>เครื่องคอมพิวเตอร์โน๊ตบุ๊ค สำหรับประมวลผล</t>
  </si>
  <si>
    <t>เครื่องคอมพิวเตอร์ สำหรับงานประมวลผล แบบที่ 2</t>
  </si>
  <si>
    <t>เครื่องคอมพิวเตอร์โน้ตบุ้ค สำหรับประมวลผล</t>
  </si>
  <si>
    <t>เครื่องพิมพ์ชนิด DOT MATRIX PRINTER แบบแคร่สั้น</t>
  </si>
  <si>
    <t>25.03.2011</t>
  </si>
  <si>
    <t>อุปกรณ์เครือข่าย HP รุ่น V1910-24G</t>
  </si>
  <si>
    <t>Notebook Dell Inspiron N400 มาเลเซีย</t>
  </si>
  <si>
    <t>Desktop PC HP Pavilion 677 5L จีน</t>
  </si>
  <si>
    <t>29.06.2011</t>
  </si>
  <si>
    <t>ติดตั้งระบบเครือข่ายห้องสมุดอิเล็กทรอนิกส์</t>
  </si>
  <si>
    <t>เครื่องนึ่งไอน้ำอัตโนมัติชนิดปิด-เปิด 2 ประตู</t>
  </si>
  <si>
    <t>01.08.2011</t>
  </si>
  <si>
    <t>เครื่องสแกนเนอร์ความเร็วสูง ยี่ห้อ Kodak รุ่นi1200</t>
  </si>
  <si>
    <t>ทำโปรแกรมคอมพิวเตอร์สำหรับตรวจแบบทดสอบทางจิตวิทยา</t>
  </si>
  <si>
    <t>15.06.2011</t>
  </si>
  <si>
    <t>คอมพิวเตอร์ สำหรับงานประมวลผล แบบที่1 HP</t>
  </si>
  <si>
    <t>เครื่องคอมพิวเตอร์ notebook HP G42-466TU</t>
  </si>
  <si>
    <t>Acer Aspire 4560-4334G50Mn ผลิตภัณฑ์จากประเทศจีน</t>
  </si>
  <si>
    <t>OKI B431dn ผลิตภัณฑ์ประเทศไทย</t>
  </si>
  <si>
    <t>01.07.2011</t>
  </si>
  <si>
    <t>ระบบโปรแกรมห้องสมุดอัตโนมัติ INFOPRO</t>
  </si>
  <si>
    <t>18.11.2011</t>
  </si>
  <si>
    <t>เครื่องคอมพิวเตอร์โน๊ตบุ๊ค Samsung NP 305 V4Z</t>
  </si>
  <si>
    <t>คอมพิวเตอร์โน๊ตบุ๊คสำหรับงานสำนักงานแบบที่2</t>
  </si>
  <si>
    <t>สแกนเนอร์เก็บเอกสารระดับศูนย์บริการแบบที่1 ยี่ห้อ</t>
  </si>
  <si>
    <t>เครื่องคอมพิวเตอรืโน๊ตบ๊คสำหรับงานประมวลผล</t>
  </si>
  <si>
    <t>เครื่องพิมพ์ชนิดเลเซอร์/ชนิด LED</t>
  </si>
  <si>
    <t>เครื่องพิมพ์ Multifunction ชนิดเลเซอร์/ชนิด</t>
  </si>
  <si>
    <t>เครื่องพิมพ์ชนิดเลเซอร์/ชนิด LED ขาวดำ</t>
  </si>
  <si>
    <t>เครื่องสำรองไฟฟ้า ขนาด1KVA</t>
  </si>
  <si>
    <t>สแกนเนอร์ สำหรับงานเก็บเอกสารทั่วไป แบบที่2</t>
  </si>
  <si>
    <t>สแกนเนอร์ สำหรับงานเก็บเอกสารระดับศูนย์บรการ</t>
  </si>
  <si>
    <t>โปรแกรมระบบสารสนเทศของห้องปฏิบัติการ</t>
  </si>
  <si>
    <t>เครื่องพิมพ์เตอร์แม่ข่าย (SERVER)</t>
  </si>
  <si>
    <t>เครื่องพิมพ์เตอร์ลูกข่าย (CLIENT)</t>
  </si>
  <si>
    <t>เครื่องพิมพ์บาร์โค้ด (BARCODE PRINTER)</t>
  </si>
  <si>
    <t>เครื่องพิมพ์ชนิดเลเซอร์สี (PRINTER COLOR)</t>
  </si>
  <si>
    <t>เครื่องสำรองไฟฟ้าสำหรับเครื่องคอมพิวเตอร์แม่ข่าย</t>
  </si>
  <si>
    <t>เครื่องสำรองไฟฟ้าสำหรับเครื่องคอมพิวเตอร์ลูกข่าย</t>
  </si>
  <si>
    <t>เครื่องอ่านบาร์โค้ด (BARCODE READER)</t>
  </si>
  <si>
    <t>เครื่องสแกนเนอร์ความเร็วสูง (IMAGE SCANNER)</t>
  </si>
  <si>
    <t>10.07.2012</t>
  </si>
  <si>
    <t>เครื่องคอมพิวเตอร์สำหรับประมวลผลแบบที่1</t>
  </si>
  <si>
    <t>เครื่องคอมพิวเตอร์โน๊ตบุ๊คสำหรับงานสำนักงานแบบที่2</t>
  </si>
  <si>
    <t>เครื่องสแกนเนอร์สำหรับงานเก็บเอกสารระดับศูนย์</t>
  </si>
  <si>
    <t>คอมพิวเตอร์โน๊ตบุ๊ค</t>
  </si>
  <si>
    <t>เครื่องคอมพิวเตอร์สำหรับงานประมวลผล จอไม่น้อยกว่า</t>
  </si>
  <si>
    <t>อุปกรณ์บริหารและจัดเก็บ Log Fileระบบเครือข่าย</t>
  </si>
  <si>
    <t>อุปกรณ์รักษาความปลอดภัยระบบคอมพิวเตอร์</t>
  </si>
  <si>
    <t>19.11.2012</t>
  </si>
  <si>
    <t>อุปกรณ์กระจายสัญญาณ</t>
  </si>
  <si>
    <t>เครื่องคอมพิวเตอร์สำหรับพนักงาน atec</t>
  </si>
  <si>
    <t>เครื่องคอมพิวเตอร์สำหรับงานประมวลผล</t>
  </si>
  <si>
    <t>เครื่องพิมพ์ชนิด dot matrix</t>
  </si>
  <si>
    <t>เครื่องสแกนเนอร์สำหรับงานเก็บเอกสาร</t>
  </si>
  <si>
    <t>เครื่องสแกนเนอร์ความเร็วสูง</t>
  </si>
  <si>
    <t>เครื่องพิมพ์ Multifunction</t>
  </si>
  <si>
    <t>คอมพิวเตอร์โน๊ตบุ๊คสำหรับสำนักงาน ยี่ห้อ  เลอโนโว</t>
  </si>
  <si>
    <t>เครื่องคอมพิวเตอร์สำหรับสำนักงาน ยี่ห้อ เลอโนโว</t>
  </si>
  <si>
    <t>สแกนเนอร์ สำหรับงานเก็บเอกสารระดับศูนย์บริการ</t>
  </si>
  <si>
    <t>จ้างติดตั้งระบบขนส่งสิ่งส่สตรวจวัตถุพยานระหว่างแผน</t>
  </si>
  <si>
    <t>จ้างติดตั้งเครือข่ายสารสนเทศควบคุมห่วงโซ่วัตถุพยาน</t>
  </si>
  <si>
    <t>เครื่องอ่านบาร์โค้ดและเครื่องพิมพ์บาร์โค้ด</t>
  </si>
  <si>
    <t>จ้างติดตั้งระบบโทรทัศน์วงจรปิดเพื่อรักษา</t>
  </si>
  <si>
    <t>12.06.2013</t>
  </si>
  <si>
    <t>จ้างติดตั้งระบบสารสนเทศห่วงโช่วัตถุพยาน</t>
  </si>
  <si>
    <t>14.06.2013</t>
  </si>
  <si>
    <t>โครงการเพิ่มส่วนต่อขยายจุดเดินสายLANพร้อมอุปกรณ์</t>
  </si>
  <si>
    <t>เครื่องพิมพ์ multifunction ชนิดเลเซอร์ Led สี</t>
  </si>
  <si>
    <t>12.12.2013</t>
  </si>
  <si>
    <t>เครื่องพิมพ์ชนิด Dot Matrix Printer</t>
  </si>
  <si>
    <t>เครื่องคอพิวเตอร์แม่ขาย</t>
  </si>
  <si>
    <t>เครื่องคอมพิวเตอร์สำหรับงานประมวลผลแบบที่1</t>
  </si>
  <si>
    <t>27.10.2014</t>
  </si>
  <si>
    <t>เครี่องคอมพิวเตอร์แม่ข่ายแบบที่1</t>
  </si>
  <si>
    <t>เครื่องคอมพิวเตอร์โน๊ตบุ๊ค HP Probook 440G1</t>
  </si>
  <si>
    <t>เครื่องพิมพ์ชนิด Dot Matrix Printer OKI ML791</t>
  </si>
  <si>
    <t>เครื่องสำรองไฟฟ้า ขนาด 2KVA SKD LED 2000</t>
  </si>
  <si>
    <t>อุปกรณ์ป้องกันเครือข่าย Firewall Fortinet</t>
  </si>
  <si>
    <t>เครื่องพิมพ์แบบใช้ความร้อน Themal Printer</t>
  </si>
  <si>
    <t>03.10.2014</t>
  </si>
  <si>
    <t>เครื่องคอมพิวเตอร์แบบจอรวมกับเครื่องยี่ห้อ HP</t>
  </si>
  <si>
    <t>เครื่องพิมพ์บาร์โค๊ดแบบใช้ความร้อน</t>
  </si>
  <si>
    <t>โปรแกรมควบคุมเครื่องคอมพิวเตอร์</t>
  </si>
  <si>
    <t>กระดานอิเล็กทรอนิกส์ ยี่ห้อ Plus รุ่น C20WS</t>
  </si>
  <si>
    <t>เครื่องคอมพิวเตอร์ลูกข่าย</t>
  </si>
  <si>
    <t>เครื่องพิมพ์แบบเลเซอร์ ยี่ห้อ FUJU รุ่น Phaser</t>
  </si>
  <si>
    <t>เครื่องสแกนลายนิ้วมือเข้าใช้งานห้องควบคุมคอมพิวเตอ</t>
  </si>
  <si>
    <t>เครื่องคอมพิวเตอร์ Application Server ยี่ห้อ DELL</t>
  </si>
  <si>
    <t>เครื่องคอมพิวเตอร์แม่ข่าย Database Serverยี่ห DELL</t>
  </si>
  <si>
    <t>เครื่องควบคุมและสำรองไฟฟ้า (UPS)สำหรับ</t>
  </si>
  <si>
    <t>เครื่องคอมพิวเตอร์ Antivirus Server ยี่ห้อ DELL</t>
  </si>
  <si>
    <t>เครื่องเวิร์ดสเตชั่น(สำหรับเครือข่ายคอมพิวเตอร์)</t>
  </si>
  <si>
    <t>02.06.2015</t>
  </si>
  <si>
    <t>เครื่องพิมพ์แบบเข็มชนิดแคร่สั้น</t>
  </si>
  <si>
    <t>คอมพิวเตอร์ HP Compaq Business Desktopรุ่นdx2300MT</t>
  </si>
  <si>
    <t>03.09.2015</t>
  </si>
  <si>
    <t>อุปกรณ์ป้องกันตรวจจับบุกรุก</t>
  </si>
  <si>
    <t>เครื่องสำรองไฟฟ้า ขนาด 3KVa CLEANINE</t>
  </si>
  <si>
    <t>เครื่องพิมพ์แบบฉีดหมึก</t>
  </si>
  <si>
    <t>เครื่องคอมพิวเตอร์แม่ข่าย แบบที่1</t>
  </si>
  <si>
    <t>เครื่องสำรองไฟขนาด 3KVA</t>
  </si>
  <si>
    <t>ตู้สำหรับจัดเก็บเครื่องคอมพิวเตอร์</t>
  </si>
  <si>
    <t>อุปกรณ์กระจายสัญญาณ ขนาด 24 ช่อง</t>
  </si>
  <si>
    <t>เครื่องคอมพิวเตอร์สำหรับสำนักงาน ขนาด 18.5 นิ้ว</t>
  </si>
  <si>
    <t>เครื่องพิมพ์ชนิด Dot Matrix แบบแคร่สั้น</t>
  </si>
  <si>
    <t>เครื่องคอมพิวเตอร์โน๊ตบุ๊ค ACER</t>
  </si>
  <si>
    <t>เครื่องคอมพิวเตอร์สำหรับงานประมวลผล แบบที่2</t>
  </si>
  <si>
    <t>16.11.2015</t>
  </si>
  <si>
    <t>เครื่องสำรองไฟ ขนาด 10KVA</t>
  </si>
  <si>
    <t>ชุดไมโครคอมพิวเตอร์</t>
  </si>
  <si>
    <t>HP LASERJET 1020</t>
  </si>
  <si>
    <t>จอมอนิเตอร์ 17 นิ้ว</t>
  </si>
  <si>
    <t>เครื่องพิมพ์</t>
  </si>
  <si>
    <t>เครื่องพิมภาพขาวดำ</t>
  </si>
  <si>
    <t>เครื่องปริ้นเตอร์</t>
  </si>
  <si>
    <t>คอมพิวเตอร์ชนิดพกพา</t>
  </si>
  <si>
    <t>เครื่องคอมพิวเตอร์พร้อมอุปกรณ์</t>
  </si>
  <si>
    <t>เครื่องคอมฯDelux</t>
  </si>
  <si>
    <t>เครื่องคอมฯHP</t>
  </si>
  <si>
    <t>เครื่องคอมฯ</t>
  </si>
  <si>
    <t>เครื่องพิม LASER</t>
  </si>
  <si>
    <t>เครื่องคอมฯแม่ข่ายเก็บข้อมูล</t>
  </si>
  <si>
    <t>เครื่องคอมฯDell</t>
  </si>
  <si>
    <t>อุปกรณ์คอมLCDมอนิเตอร์</t>
  </si>
  <si>
    <t>เครื่อง CPU คอมพิวเตอร์</t>
  </si>
  <si>
    <t>เครื่องพิมพ์ HP</t>
  </si>
  <si>
    <t>จอมอนิเตอร์</t>
  </si>
  <si>
    <t>เครื่องคอมฯพร้อมการ์ด</t>
  </si>
  <si>
    <t>คอมพิวเตอร์ INTEL</t>
  </si>
  <si>
    <t>คอมพิวเตอร์ประมวลผล</t>
  </si>
  <si>
    <t>จอภาพชนิด LCD 20นิ้ว</t>
  </si>
  <si>
    <t>เครื่องบาร์โค๊ด สแกนเนอร์</t>
  </si>
  <si>
    <t>เครื่องคอมพิวเตอร์พร้อมอุปกรณ์ประกอบ</t>
  </si>
  <si>
    <t>เครื่องจัดเก็บเอกสารอิเล็กทรอนิคส์</t>
  </si>
  <si>
    <t>THERMAL PRINTER ยี่ห้อ TSC</t>
  </si>
  <si>
    <t>เครื่องปริ้นเตอร์ CANNON</t>
  </si>
  <si>
    <t>เครื่องพิมพ์ LASER HP</t>
  </si>
  <si>
    <t>เครื่องพิมพ์ฉลากยาแบบใช้ความร้อน ยี่ห้อ TSC</t>
  </si>
  <si>
    <t>คอมพิวเตอร์ลุกข่าย</t>
  </si>
  <si>
    <t>ปริ้นเตอร์มัลติฟังชั่น SAMSUNG</t>
  </si>
  <si>
    <t>คอมพิวเตอร์ลูกข่าย ACER</t>
  </si>
  <si>
    <t>เครื่องสำรองไฟฟ้ายี่ห้อ ENERGYS</t>
  </si>
  <si>
    <t>เครื่องพิมพ์บาร์โค๊ด TSC</t>
  </si>
  <si>
    <t>เครื่องคอมพิวเตอร์พร้อมอุปกรณ์ LG</t>
  </si>
  <si>
    <t>เครื่องคอมพิวเตอร์พร้อมอุปกรณ์ DELL</t>
  </si>
  <si>
    <t>เครื่องพิมพ์บาร์โค๊ด ZEBRA</t>
  </si>
  <si>
    <t>เครื่องพิมพ์ LASER ขาว-ดำ SAMSUNG</t>
  </si>
  <si>
    <t>เครื่องพิมพ์ LASER SAMSUNG</t>
  </si>
  <si>
    <t>เครื่องพิมพ์ LASER Multi-Function SAMSUNG</t>
  </si>
  <si>
    <t>เครื่องพิมพ์ LASER CANNON</t>
  </si>
  <si>
    <t>ชุดคอมพิวเตอร์พร้อมอุปกรณ์ HP</t>
  </si>
  <si>
    <t>กล่องบรรจุเครื่องแม่ข่าย HP</t>
  </si>
  <si>
    <t>เครื่องคอมพิวเตอร์ HP</t>
  </si>
  <si>
    <t>ซื้อ Samsung Multifuntion</t>
  </si>
  <si>
    <t>ซื้อ UPS SYSDOME ATOM-1000-LCD</t>
  </si>
  <si>
    <t>ซื้อ UPS Ablerex GR2000</t>
  </si>
  <si>
    <t>ซื้อ UPS SYSDOME TE-3K</t>
  </si>
  <si>
    <t>เครื่องพิมพ์ Dot matrix printer แบบแคร่สั้น</t>
  </si>
  <si>
    <t>เครื่องพิมพ์ Dot Matrix printer แบบแคร่ยาว</t>
  </si>
  <si>
    <t>03.08.2016</t>
  </si>
  <si>
    <t>เครื่องคอมพิวเตอร์แม่ข่าย แบบที่2</t>
  </si>
  <si>
    <t>จัดชื้อเครื่องคอมพิวเตอร์ยี่ห้อ ACER</t>
  </si>
  <si>
    <t>08.08.2016</t>
  </si>
  <si>
    <t>เครื่องสำรองไฟ ขนาด 3kVA ยี่ห้อ Cleanline</t>
  </si>
  <si>
    <t>โปรแกรมพัฒนาทักษะปฏิบัติการพยาบาลกับผู้ป่วยต่างชาต</t>
  </si>
  <si>
    <t>หน้าจอสัมผัสขนาดไม่น้อยกว่า 9 นิ้ว แบบไร้สาย</t>
  </si>
  <si>
    <t>คอมพิวเตอร์แบบ All-in-one</t>
  </si>
  <si>
    <t>เครื่องสแกนเนอร์</t>
  </si>
  <si>
    <t>เครื่องสำรองไฟ ขนาด 2 KVA</t>
  </si>
  <si>
    <t>อุปกรณ์จัดเก็บข้อมูลแบบภายนอก (External Storage)</t>
  </si>
  <si>
    <t>หน่วยจัดเก็บข้อมูล (Hard Disk) ความจุ 300 GB</t>
  </si>
  <si>
    <t>เครื่องสแกนเนอร์ Canon Cr 125</t>
  </si>
  <si>
    <t>เครื่องไมโครคอมพิวเตอร์</t>
  </si>
  <si>
    <t>เครื่องควบคุมและสำรองไฟ</t>
  </si>
  <si>
    <t>เครื่องสำรองไฟฟ้า ขนาด 1 KVA</t>
  </si>
  <si>
    <t>เครื่องพิมพ์หมึกฉีด HP-Pro 8000</t>
  </si>
  <si>
    <t>เครื่องสแกนเนอร์ HP G4010</t>
  </si>
  <si>
    <t>เครื่องพิมพ์ชนิด Dot-OKL ML 790</t>
  </si>
  <si>
    <t>เครื่องพิมพ์เลเซอร์ Kyocera fs-392dn</t>
  </si>
  <si>
    <t>NOTEBOOK SAMSUNG NP500P4C</t>
  </si>
  <si>
    <t>Scanner Cannon DR-C125</t>
  </si>
  <si>
    <t>เครื่อง Scanner ยี่ห้อ HP 5590</t>
  </si>
  <si>
    <t>เครื่องคอมพิวเตอร์แม่ข่าย Database Server HP</t>
  </si>
  <si>
    <t>เครื่องสำรองกระแสไฟฟ้า ขนาด 3KVA ยี่ห้อ CLEANLINE</t>
  </si>
  <si>
    <t>เครื่องคอมพิวเตอร์สำหรับประมวลผลจอ18" ยี่ห้อ Lemel</t>
  </si>
  <si>
    <t>อุปกรณ์ Backbone Swich ยี่ห้อ HP A5500-24G SI</t>
  </si>
  <si>
    <t>อุปกรณ์กระจายสัญญาณ (L2 Switch) ขนาด 24 ช่อง HP</t>
  </si>
  <si>
    <t>อุปกรณ์ Wireless Access Point HP รุ่น A7760</t>
  </si>
  <si>
    <t>อุปกรณ์ป้องกันเครือข่าย (Firewall) ยี่ห้อFortinet</t>
  </si>
  <si>
    <t>อุปกรณ์ติดตั้งเดินสายสัญญาณUTP cable CAT5e</t>
  </si>
  <si>
    <t>ตู้สำหรับจัดคอมพิวเตอร์และอุปกรณ์(ขนาด42U)</t>
  </si>
  <si>
    <t>ตู้สำหรับจัดคอมพิวเตอร์และอุปกรณ์(ขนาด9U)</t>
  </si>
  <si>
    <t>เครื่องคอมพิวเตอร์สำหรับงานประมวลผลAcer รุ่นM2630G</t>
  </si>
  <si>
    <t>คอมพิวเตอร์Notebook สำหรับงานประมวลผลAcer รุ่นP246</t>
  </si>
  <si>
    <t>Acer Veriton X2630G With Card Reader</t>
  </si>
  <si>
    <t>Lasor Color Printer Kyocera 6130 CDN</t>
  </si>
  <si>
    <t>Printer Brother Mfc-9140cdn</t>
  </si>
  <si>
    <t>PC HP PAVION 500-100L SN 4CE</t>
  </si>
  <si>
    <t>เครื่องคอมพิวเตอร์ ยี่ห้อ PHILIPS</t>
  </si>
  <si>
    <t>คอมพิวเตอร์ ยี่ห้อ HP PAVLION</t>
  </si>
  <si>
    <t>คอมพิวเตอร์ ยี่ห้อ HP LASERJET</t>
  </si>
  <si>
    <t>ระบบคอมพิวเตอร์</t>
  </si>
  <si>
    <t>คอมพิวเตอร์ INTEL Q8200</t>
  </si>
  <si>
    <t>จอ LCD ขนาด40 นิ้ว</t>
  </si>
  <si>
    <t>เครื่องคอมพิวเตอร์ SERVER</t>
  </si>
  <si>
    <t>เครื่องไมโครคอมพิวเตอร์ตั้งโต๊ะ</t>
  </si>
  <si>
    <t>เครื่องคอมพิวเตอร์ ยี่ห้อ ACER</t>
  </si>
  <si>
    <t>13.10.2016</t>
  </si>
  <si>
    <t>อุปกรณ์สำหรับจัดเก็บข้อมูลแบบภายนอก Infortrend</t>
  </si>
  <si>
    <t>เครื่องพิมพ์ชนิดเลเซอร์/ชนิด LED สี แบบ Network</t>
  </si>
  <si>
    <t>สแกนเนอร์สำหรับงานเก็บเอกสารระดับศูนย์บริการ</t>
  </si>
  <si>
    <t>เครื่องคอมพิวเตอร์โน๊ตบุ๊คสำหรับงานประมวลผล</t>
  </si>
  <si>
    <t>อุปกรณ์กระจายสัญญาณ ขนาด24ช่อง</t>
  </si>
  <si>
    <t>เครื่องพิมพ์แบบใช้ความร้อน Termal Printer</t>
  </si>
  <si>
    <t>เครื่องคอมพิวเตอร์สำหรับงานสำนักงาน</t>
  </si>
  <si>
    <t>เครื่องคอมพิวเตอร์โน๊ตบุ๊คสำหรับประมวลผลยี่ห้อ</t>
  </si>
  <si>
    <t>เครื่องพิมพ์เลเซอร์ชนิด LED สี แบบ Network</t>
  </si>
  <si>
    <t>เครื่องคอมพิวเตอร์ โน๊ตบุ๊ค สำหรับสำนักงาน</t>
  </si>
  <si>
    <t>วิทยุสื่อสาร</t>
  </si>
  <si>
    <t>อุปกรณ์กระจายสัญญาณ L2 Switch</t>
  </si>
  <si>
    <t>เครื่องพิมพ์ชนิดเลเซอร์/ชนิด LED ขาวดำ (30หน้า/นาท</t>
  </si>
  <si>
    <t>สแกนเนอร์สำหรับงานเอกสารระดับศูนย์บริการแบบที่ 3</t>
  </si>
  <si>
    <t>อุปกรณ์รวมสัญญาณไร้สาย Ubiquitiunifi AP AC LR</t>
  </si>
  <si>
    <t>จักรพันริม แบบอุตสาหกรรม</t>
  </si>
  <si>
    <t>เครื่องตรวจข้อสอบ (OMR)</t>
  </si>
  <si>
    <t>ตู้เย็น 2 ประตู ขนาด 16.8 คิวบิกฟุต</t>
  </si>
  <si>
    <t>เครื่องกรองน้ำ รุ้น อีสปริง</t>
  </si>
  <si>
    <t>เตาอบไมโครเวฟยี่ห้อ Elextrolux รุ่น EMS 3087X</t>
  </si>
  <si>
    <t>เครื่องซักผ้าแบบธรรมดา ขนาด 15 กิโลกรัม</t>
  </si>
  <si>
    <t>ตู้เย็นขนาด 9.1 คิวบิกฟุต ซัมซุง</t>
  </si>
  <si>
    <t>ตู้เย็นขนาด 13.5 คิวบิกฟุต ซัมซุง</t>
  </si>
  <si>
    <t>ตู้เย็นขนาด 16.3 คิวบิกฟุต ซัมซุง</t>
  </si>
  <si>
    <t>เครื่องกรองน้ำ</t>
  </si>
  <si>
    <t>ตู้เย็น ขนาด 9.7 คิวบิกฟุต ยี่ห้อ Misubishi</t>
  </si>
  <si>
    <t>เครื่องทำน้ำเย็นแบบต่อท่อ 2 ก๊อก ยี่ห้อ Standard</t>
  </si>
  <si>
    <t>เครื่องกรองน้ำอีสปริง</t>
  </si>
  <si>
    <t>ตู้เย็น ขนาด 7.4 คิวบิกฟุต ซัมซุง</t>
  </si>
  <si>
    <t>ตู้เย็น ขนาด 9.1 คิวบิกฟุต ซัมซุง</t>
  </si>
  <si>
    <t>ตู้เย็น ขนาด 13.5  คิวบิกฟุต ซัมซุง</t>
  </si>
  <si>
    <t>ตู้เย็น ขนาด 16.3 คิวบิกฟุต ซัมซุง</t>
  </si>
  <si>
    <t>15.05.2019</t>
  </si>
  <si>
    <t>เครื่องทำน้ำร้อน น้ำเย็น แบบต่อท่อ ขนาด2ก๊อก</t>
  </si>
  <si>
    <t>เครื่องซักผ้ายี่ห้อLG Twinwash ขนาด21 กก./อบ12กก.</t>
  </si>
  <si>
    <t>เตียงนอนพร้อมที่นอน</t>
  </si>
  <si>
    <t>ตู้เย็นขนาด 5 คิวบิกฟุต</t>
  </si>
  <si>
    <t>ตู้เย็นขนาด 7 คิวบิกฟุต</t>
  </si>
  <si>
    <t>เครื่องขัดพื้น ขนาด 18 นิ้ว</t>
  </si>
  <si>
    <t>ตู้เย็น ขนาด 5 คิวบิกฟุตยี่ห้อ TOSHIBA</t>
  </si>
  <si>
    <t>ตู้แช่อาหาร ยี่ห้อ MALLORY รุ่น SES-450/NF</t>
  </si>
  <si>
    <t>ตู้เย็นขนาด 13.3 คิวบิกฟุต ยี่ห้อ ชาร์ป</t>
  </si>
  <si>
    <t>ตู้เย็นขนาด 9.1 คิวบิกฟุต ยี่ห้อ ชาร์ป</t>
  </si>
  <si>
    <t>28.08.2008</t>
  </si>
  <si>
    <t>ตู้แช่อาหาร ยี่ห้อ MALLORY รุ่น SES-450Q/NF</t>
  </si>
  <si>
    <t>ตู้เครื่องทำน้ำแข็ง (ยูนิต) ยี่ห้อ MALLORY</t>
  </si>
  <si>
    <t>09.10.2008</t>
  </si>
  <si>
    <t>ตู้เย็น ขนาด 7 คิวบิกฟุต ยี่ห้อ Panasonic</t>
  </si>
  <si>
    <t>ตู้เย็น ขนาด 13 คิวบิกฟุต ยี่ห้อ SHARP</t>
  </si>
  <si>
    <t>24.11.2009</t>
  </si>
  <si>
    <t>เครื่องขัดพื้น (พร้อมอุปกรณ์) ยี่ห้อ NEW CON</t>
  </si>
  <si>
    <t>เครื่องทำน้ำเดือด zip ขนาด 25 ลิตร</t>
  </si>
  <si>
    <t>ตู้เย็น ขนาด 5 คิวบิกฟุต TOSHIBA</t>
  </si>
  <si>
    <t>ตู้เย็น ขนาด 9 คิวบิกฟุต PANASONIC</t>
  </si>
  <si>
    <t>ตู้เย็น ขนาด 5 คิวบิกฟุต MITSUBISHI</t>
  </si>
  <si>
    <t>เครื่องล้างจาน ยี่ห้อ STEWARD DWC7/1</t>
  </si>
  <si>
    <t>เครื่องตัดหญ้า</t>
  </si>
  <si>
    <t>ตู้เย็น 13.6 คิว</t>
  </si>
  <si>
    <t>ชุดครัวฝรั่ง</t>
  </si>
  <si>
    <t>โต๊ะวางถาดอาหารพร้อมตู้ Mallory</t>
  </si>
  <si>
    <t>โต๊ะเตรียมวัตถุดิบ</t>
  </si>
  <si>
    <t>โตีะอ่างล้างภาชนะครัว</t>
  </si>
  <si>
    <t>รถเข็นใส่อาหารปรุงสุก</t>
  </si>
  <si>
    <t>รถเข็นอาหารผู้ป่วย</t>
  </si>
  <si>
    <t>รถเข็นสแตนเลส 3ชั้น</t>
  </si>
  <si>
    <t>ตู้เย็น 7บิกคิวฟุต Samsung RA-21FA</t>
  </si>
  <si>
    <t>ตู้เย็น 15 บิกคิวฟุต Toshiba GR-R46KD</t>
  </si>
  <si>
    <t>ตู้เย็น 13บิกคิวฟุต Toshiba GR-R46KD</t>
  </si>
  <si>
    <t>ตู้เย็นขนาด 10.1 คิวบิกฟุต Toshiba GR-32KD</t>
  </si>
  <si>
    <t>ตู้เย็นขนาด 13.6 คิวบิกฟุต Toshiba GR-R46KD</t>
  </si>
  <si>
    <t>ตู้เย็นขนาด 13.6 คิวบิกฟุต Toshiba GR-R 46KD</t>
  </si>
  <si>
    <t>เครื่องทำน้ำเดือด ขนาด 25 ลิตร ยี่ห้อ ZIP MODEL</t>
  </si>
  <si>
    <t>ตู้เย็นขนาด 5 คิวบิกฟุต ยี่ห้อ Haier HR-1115</t>
  </si>
  <si>
    <t>ตู้เย็นขนาด 9 คิวบิกฟุต ยีห้อ Samsung รุ่น</t>
  </si>
  <si>
    <t>ตู้เย็นขนาด 7 คิวบิกฟุต ยี่ห้อ Sanyo รุ่น SR-F807</t>
  </si>
  <si>
    <t>ตู้เย็นขนาด 13 คิวบิกฟุต ยี่ห้อ HITASHI</t>
  </si>
  <si>
    <t>ตู้เย็น 7 คิวบิกฟุต SAMSUNG RT 24SR4</t>
  </si>
  <si>
    <t>ตู้เย็น 9คิวบิกฟุต SAMSUNG RT 30SR2</t>
  </si>
  <si>
    <t>ตู้เย็น 13 คิวบิกฟุต LG GN-M492CLN</t>
  </si>
  <si>
    <t>24.10.2012</t>
  </si>
  <si>
    <t>เครื่องทำน้ำเดือดขนาด 25 ลิตร ยี่ห้อ zip model</t>
  </si>
  <si>
    <t>เครื่องทำน้ำเดือด Zip ขนาด 25 ลิตร Model HS025</t>
  </si>
  <si>
    <t>19.06.2013</t>
  </si>
  <si>
    <t>ตู้เย็น Mitsubishi MR-F23E</t>
  </si>
  <si>
    <t>ตู้เย็นขนาด 5 คิวบิกฟุต toshiba</t>
  </si>
  <si>
    <t>ตู้เย็นขนาด 7.4วบิกฟุต samsung</t>
  </si>
  <si>
    <t>ตู้เย็นขนาด 13.4 คิวบิกฟุต Mitsubishi</t>
  </si>
  <si>
    <t>ตู้เย็นขนาด 7.5 คิวบิกฟุต ยี่ห้อ Sharpรุ่น SJ-A24S</t>
  </si>
  <si>
    <t>เครื่องซีลปากถ้วยพลาสติก MALLORY</t>
  </si>
  <si>
    <t>เครื่องผสมอาหาร ยี่ห้อ Kitchen Aid 5K5SSWH</t>
  </si>
  <si>
    <t>เครื่องทำน้ำเดือด ขนาด 25 ลิตร</t>
  </si>
  <si>
    <t>ตู้เย็นขนาด 5 คิว</t>
  </si>
  <si>
    <t>08.04.2015</t>
  </si>
  <si>
    <t>เครื่องตัดหญ้าปบบข้อแข็ง HITACHI รุ่น CG31EBS</t>
  </si>
  <si>
    <t>ตู้เย็น ขนาด 13.1 คิวบิกฟุต</t>
  </si>
  <si>
    <t>เครื่องน้ำร้อน-น้ำเย็นแบบต่อท่อประปา จำนวน 2ก๊อก</t>
  </si>
  <si>
    <t>ตู้เย็น ขนาด 10 คิว 3300003406</t>
  </si>
  <si>
    <t>เครื่องทำน้ำร้อน น้ำเย็น</t>
  </si>
  <si>
    <t>ตู้เย็น ขนาด 7.1 คิวบิกฟุต</t>
  </si>
  <si>
    <t>HAIER ตู้เย็น 2 ประตู 7.3 HRF-TMA210FA</t>
  </si>
  <si>
    <t>MITSUBISHI ตู้เย็น 2 ประตู 13.4 คิว</t>
  </si>
  <si>
    <t>ตู้เย็น 2 ประตู ขนาด 16.3 คิว</t>
  </si>
  <si>
    <t>เตาอบไมโครเวฟ ยี่ห้อ Shap รุ่น R-742P</t>
  </si>
  <si>
    <t>ตู้เย็น 2 ประตู ขนาด 13.6 คิว TOSHIBA</t>
  </si>
  <si>
    <t>ตู้เย็น 2 ประตู ขนาด 13.4 คิว MITSUBISHI</t>
  </si>
  <si>
    <t>ตู้เย็น 2 ประตู ขนาด 7.1 คิว MITSUBISHI</t>
  </si>
  <si>
    <t>ตู้เย็น 2 ประตู ขนาด 9 คิว Samsung</t>
  </si>
  <si>
    <t>ตู้แช่อาหาร ขนาด 45 คิวบิกฟุต</t>
  </si>
  <si>
    <t>เครื่องทำน้ำเดือด ขนาด 25 ลืตร</t>
  </si>
  <si>
    <t>ตู้เย็น</t>
  </si>
  <si>
    <t>ตู้น้ำดื่มอัตโนมัติ</t>
  </si>
  <si>
    <t>เครื่องทำน้ำเดือด</t>
  </si>
  <si>
    <t>ตู้ทำน้ำร้อน-เย็น</t>
  </si>
  <si>
    <t>ตู้เย็นแช่อาหารแบบ3ประตู</t>
  </si>
  <si>
    <t>ตู้เย็น2ประตู ขนาด13.4คิว</t>
  </si>
  <si>
    <t>ตู้เย็นขนาด 7.7 คิวบิกฟุต ยี่ห้อ Hitachi</t>
  </si>
  <si>
    <t>30.06.2016</t>
  </si>
  <si>
    <t>ตู้เย็นขนาด 10.5 คิวบิกฟุต Hitachi</t>
  </si>
  <si>
    <t>ตู้เย็นขนาด 13.2คิวบิกฟุต ยี่ห้อ Hitachi</t>
  </si>
  <si>
    <t>ตู้เย็นขนาด 13.2 คิวบิกฟุต Hitachi</t>
  </si>
  <si>
    <t>ตู้เย็น ประเภท 1 ประตู 6 ขนาด 6.9 คิวบิกฟุต</t>
  </si>
  <si>
    <t>ตู้เย็น2ประตู ขนาด 7.9 คิว ยีห้อ Sharp</t>
  </si>
  <si>
    <t>ตู้เย็น2 ประตู ขนาด 7.9 คิว ยี่ห้อ Sharp</t>
  </si>
  <si>
    <t>เครื่องฉีดน้ำแรงดันสูง</t>
  </si>
  <si>
    <t>15.12.2016</t>
  </si>
  <si>
    <t>ตู้เย็นขนาด 7.9 คิวบิกฟุต Sharp</t>
  </si>
  <si>
    <t>เครื่องทำน้ำร้อน น้ำเย็น แบบต่อท่อ 2 ก๊อก</t>
  </si>
  <si>
    <t>เตาอบไมโครเวฟ ขนาด 30 ลิตร Electrolux</t>
  </si>
  <si>
    <t>เครื่องตัดหญ้า แบบข้อแข็ง MAKITA</t>
  </si>
  <si>
    <t>ตู้เย็น ขนาด 5.2 คิวบิ๊กฟุต</t>
  </si>
  <si>
    <t>เครื่องซักผ้าแบบอุตสาหกรรม ขนาด 50 ปอนด์</t>
  </si>
  <si>
    <t>เครื่องอบผ้า ขนาด 50 ปอนด์</t>
  </si>
  <si>
    <t>28.03.2017</t>
  </si>
  <si>
    <t>เตียงนอน</t>
  </si>
  <si>
    <t>เตาอบไมโครเวฟ ยี่ห้อ toshiba</t>
  </si>
  <si>
    <t>07.06.2017</t>
  </si>
  <si>
    <t>ตู้เย็นขนาด 6.9 คิวบิกฟุต ยี่ห้อซัมซุง</t>
  </si>
  <si>
    <t>ตู้เย็นขนาด 7.4 คิวบิกฟุต ยี่ห้อซัมซุง</t>
  </si>
  <si>
    <t>ตู้เย็นขนาด 13.5 คิวบิกฟุต ยี่ห้อซัมซุง</t>
  </si>
  <si>
    <t>ตู้เย็นขนาด 16.0 คิวบิกฟุต ยี่ห้อซัมซุง</t>
  </si>
  <si>
    <t>18.05.2017</t>
  </si>
  <si>
    <t>เครื่องทำน้ำร้อน น้ำเย็น แบบต่อท่อประปา จำนวน2ก๊อก</t>
  </si>
  <si>
    <t>เครื่องตัดหญ้าแบบเข็น 450/4.5 148 ซีซี</t>
  </si>
  <si>
    <t>ตู้เย็นโตชิบา ขนาด 8.2 คิวบิคฟุต</t>
  </si>
  <si>
    <t>ตู้เย็น ขนาด 9 คิว</t>
  </si>
  <si>
    <t>เครื่องทำน้ำร้อน - เย็น</t>
  </si>
  <si>
    <t>ตู้เย็น ขนาด 6.9 คิวบิกฟุต</t>
  </si>
  <si>
    <t>ตู้เย็น ขนาด 7.4 คิวบิกฟุต ยี่ห้อ LG</t>
  </si>
  <si>
    <t>ตู้เย็นขนาด 7.4 คิวบิกฟุต ยี่ห้อ LG</t>
  </si>
  <si>
    <t>เครื่องทำน้ำร้อน-เย็น</t>
  </si>
  <si>
    <t>ตู้เย็นขนาด 6.9 คิวบิกฟุต ซัมซุง</t>
  </si>
  <si>
    <t>ตู้เย็นขนาด 7.4 คิวบิกฟุต ซัมซุง</t>
  </si>
  <si>
    <t>เตาอบไมโครเวฟ ซัมซุง ขนาดควสมจุ 23 ลิตร</t>
  </si>
  <si>
    <t>เครื่องทำน้ำร้อนเย็น</t>
  </si>
  <si>
    <t>ตู้เย็น 2 ประตู MITSUBISHI MR-F41EK</t>
  </si>
  <si>
    <t>เตาอบไมโครเวฟ ยี่ห้อซัมซุง</t>
  </si>
  <si>
    <t>เตาอบไมโครเวฟ Electrolux</t>
  </si>
  <si>
    <t>เครื่องทำน้ำอุ่น 2,500 W</t>
  </si>
  <si>
    <t>เครื่องทำน้ำอุ่น</t>
  </si>
  <si>
    <t>เครื่องเดินอากาศแบบไร้แรงกระแทก</t>
  </si>
  <si>
    <t>จักยานนั่งพิง</t>
  </si>
  <si>
    <t>จักยานนั่งตรง</t>
  </si>
  <si>
    <t>เครื่องบริหารกล้ามเนื้อหน้าอกและหัวไหล่</t>
  </si>
  <si>
    <t>เครื่องบริหารกล้ามเนื้อส่วนบนและส่วนล่าง</t>
  </si>
  <si>
    <t>เครื่องบริหารกล้ามเนื้อขากด้านในและด้านนอก</t>
  </si>
  <si>
    <t>เครื่องบริหารกล้ามเนื้อขาด้านหน้า</t>
  </si>
  <si>
    <t>เครื่องบริหารกล้ามเนื้อขาด้านหลัง</t>
  </si>
  <si>
    <t>เครื่องบริหารกล้ามเนื้อแขนด้านหน้า</t>
  </si>
  <si>
    <t>เบาะนั่งปรับระดับความชันได้</t>
  </si>
  <si>
    <t>เบาะนั่งราบ</t>
  </si>
  <si>
    <t>ชั้นวางดัมเบลล์</t>
  </si>
  <si>
    <t>ดัมเบลล์ ขนาด 26 กิโลกรัม</t>
  </si>
  <si>
    <t>ดัมเบลล์ ขนาด 28 กิโลกรัม</t>
  </si>
  <si>
    <t>ดัมเบลล์ ขนาด 30 กิโลกรัม</t>
  </si>
  <si>
    <t>26.11.2018</t>
  </si>
  <si>
    <t>จักรยานนั่งปั่นออกกำลังกาย</t>
  </si>
  <si>
    <t>ลู่วิ่งไฟฟ้า มีจอทีวีสัมผัส</t>
  </si>
  <si>
    <t>ลู่วิ่งไฟฟ้า มีจอทีวี Life Fitness</t>
  </si>
  <si>
    <t>เครื่องเดินอากาศวงการเคลื่อนไหวอิสระ</t>
  </si>
  <si>
    <t>อุปกรณ์ฝึกกล้ามเนื้อข้างลำตัว</t>
  </si>
  <si>
    <t>เครื่องลู่วิ่งไฟฟ้า</t>
  </si>
  <si>
    <t>เครื่องก้าวเดินในอากาศ</t>
  </si>
  <si>
    <t>เครื่อวก้าวเดินขึ้นเขา</t>
  </si>
  <si>
    <t>จักรยานออกกำลังกายแบบนั่งตรง</t>
  </si>
  <si>
    <t>จักรยานออกกำลังกายแบบนั่งเอน มีพนักพิง</t>
  </si>
  <si>
    <t>เครื่องฝึกกล้ามเนื้อหน้าหัวไหล่</t>
  </si>
  <si>
    <t>เครื่องฝึกกล้ามเนื้อปีกด้านหลัง ต้นคอ</t>
  </si>
  <si>
    <t>เครื่องฝึกกล้ามเนื้อหน้าอกแบบ Fly/Rear</t>
  </si>
  <si>
    <t>ชั้นวางดัมเบลล์และตัมเบลล์</t>
  </si>
  <si>
    <t>เครื่องฝึกกล้ามเนื้อหลังแบบ 45 องศา</t>
  </si>
  <si>
    <t>ม้าฝึกนั่งกล้ามเนื้อท้อง</t>
  </si>
  <si>
    <t>ม้านั่งปรับระดับ</t>
  </si>
  <si>
    <t>ทำเต็นท์อุโมงค์พับได้</t>
  </si>
  <si>
    <t>เต็นท์อุโมงค์พับได้</t>
  </si>
  <si>
    <t>เต็นท์โครงสแตนเลสยึดพื้น</t>
  </si>
  <si>
    <t>ถุงบอกทิศทางลม</t>
  </si>
  <si>
    <t>ชุดยิมทรงตัว 8 ชิ้น</t>
  </si>
  <si>
    <t>ชุดยิมโดนัท</t>
  </si>
  <si>
    <t>ชุดสะพานสายรุ่ง รหัสสินค้า RB-1</t>
  </si>
  <si>
    <t>ชุดลูกบอลสายรุ้ง AL-BL-2</t>
  </si>
  <si>
    <t>เครื่องฉีดนำแรงดันสูง ยี่ห้อ KRANZLE</t>
  </si>
  <si>
    <t>เครื่องกรองตะกอนในน้ำที่บำบัดแลัว Arkal Filter</t>
  </si>
  <si>
    <t>03.03.2011</t>
  </si>
  <si>
    <t>เครื่องอัดอากาศ ขนาด 7.5 แรงม้า 380V.</t>
  </si>
  <si>
    <t>เครื่องปั๊มน้ำใบพัดเดียวแบบหอยโข่ง ชนิดขับด้วย</t>
  </si>
  <si>
    <t>เครื่องฉีดน้ำแรงดันสูง ยี่ห้อ ดาลล์ลี่ รุ่นงานหนัก</t>
  </si>
  <si>
    <t>เครื่องฉีดน้ำแรงดันสูง น้ำร้อน-เย็น</t>
  </si>
  <si>
    <t>ระบบประตูไฟฟ้า</t>
  </si>
  <si>
    <t>หมวดสินทรัพย์ 12090100 สินทรัพย์-software</t>
  </si>
  <si>
    <t>โปรแกรมระบบตรวจรักษาโดยแพทย์</t>
  </si>
  <si>
    <t>โปรแกรมระบบบริหารจัดการฐานข้อมูลขนาดใหญ่</t>
  </si>
  <si>
    <t>โปรแกรมระบบบริหารจัดการเอกสารภาพทางการแพทย์</t>
  </si>
  <si>
    <t>โปรแกรมการรายงานผลการตรวจสุขภาพประจำปี</t>
  </si>
  <si>
    <t>โปรแกรมบริหารงานพัสดุ</t>
  </si>
  <si>
    <t>ระบบสารสนเทศ</t>
  </si>
  <si>
    <t>วันที่ได้มา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</si>
  <si>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</si>
  <si>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(หมดอายุการใช้งาน)</t>
  </si>
  <si>
    <t xml:space="preserve">หมวดสินทรัพย์ 12060100 ครุภัณฑ์สำนักงาน 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</si>
  <si>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</si>
  <si>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(หมดอายุการใช้งาน)</t>
  </si>
  <si>
    <t xml:space="preserve">หมวดสินทรัพย์ 12060200 คุรภัณฑ์ยานพาหนะ </t>
  </si>
  <si>
    <t>หมวดสินทรัพย์ 12060300 ครุภัณฑ์ไฟฟ้า</t>
  </si>
  <si>
    <t>หมวดสินทรัพย์ 12060300 ครุภัณฑ์ไฟฟ้า (หมดอายุการใช้งาน)</t>
  </si>
  <si>
    <t>หมวดสินทรัพย์ 12060400 ครุภัณฑ์โฆษณา</t>
  </si>
  <si>
    <t>หมวดสินทรัพย์ 12060400 ครุภัณฑ์โฆษณา (หมดอายุการใช้งาน)</t>
  </si>
  <si>
    <t>หมวดสินทรัพย์ 12060500 ครุภัณฑ์การเกษตร (หมดอายุการใช้งาน)</t>
  </si>
  <si>
    <t>หมวดสินทรัพย์ 12060600 ครุภัณฑ์โรงงาน</t>
  </si>
  <si>
    <t>หมวดสินทรัพย์ 12060600 ครุภัณฑ์โรงงาน (หมดอายุการใช้งาน)</t>
  </si>
  <si>
    <t>หมวดสินทรัพย์ 12060700 ครุภัณฑ์ก่อสร้าง</t>
  </si>
  <si>
    <t>หมวดสินทรัพย์ 12060700 ครุภัณฑ์ก่อสร้าง (หมดอายุการใช้งานแล้ว)</t>
  </si>
  <si>
    <t>หมวดสินทรัพย์ 12060900 ครุภัณฑ์วิทยาศาสตร์</t>
  </si>
  <si>
    <t>หมวดสินทรัพย์ 12060900 ครุภัณฑ์วิทยาศาสตร์ (หมดอายุการใช้งานแล้ว)</t>
  </si>
  <si>
    <t>หมวดสินทรัพย์ 12060900 ครุภัณฑ์วิทยาศาสตร์ (หมดอายุการใช้งาน)</t>
  </si>
  <si>
    <t xml:space="preserve">หมวดสินทรัพย์ 12060900 ครุภัณฑ์วิทยาศาสตร์ 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</si>
  <si>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</si>
  <si>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(หมดอายุการใช้งาน)</t>
  </si>
  <si>
    <t>หมวดสินทรัพย์ 12061000 ครุภัณฑ์คอมพิวเตอร์ (ครุภัณฑ์ต่ำกว่าเกณฑ์)</t>
  </si>
  <si>
    <t>หมวดสินทรัพย์ 12061100 ครุภัณฑ์การศึกษา (หมดอายุการใช้งานแล้ว)</t>
  </si>
  <si>
    <t>หมวดสินทรัพย์ 12061200 ครุภัณฑ์งานบ้าน</t>
  </si>
  <si>
    <t>หมวดสินทรัพย์ 12061200 ครุภัณฑ์งานบ้าน (หมดอายุการใช้งานแล้ว)</t>
  </si>
  <si>
    <t>หมวดสินทรัพย์ 12061300 ครุภัณฑ์กีฬา</t>
  </si>
  <si>
    <t>หมวดสินทรัพย์ 12061300 ครุภัณฑ์กีฬา (หมดอายุการใช้งานแล้ว)</t>
  </si>
  <si>
    <t>หมวดสินทรัพย์ 12061300 ครุภัณฑ์กีฬา (หมดอายุการใช้งาน)</t>
  </si>
  <si>
    <t>หมวดสินทรัพย์ 12061500 ครุภัณฑ์สนาม</t>
  </si>
  <si>
    <t>หมวดสินทรัพย์ 12061600 ครุภัณฑ์อื่นๆ (หมดอายุการใช้งานแล้ว)</t>
  </si>
  <si>
    <t>หมวดสินทรัพย์ 12090100 สินทรัพย์-software (หมดอายุการใช้งานแล้ว)</t>
  </si>
  <si>
    <t>01.02.2014</t>
  </si>
  <si>
    <t>บันทึกอาคารบ้านพักตำรวจสัญญาบัตร</t>
  </si>
  <si>
    <t>บันทึกบ้านพักตำรวจชั้นประทวนเป็นสินทรัพย์รายตัว</t>
  </si>
  <si>
    <t>บันทึกอาคารโรงครัวโรงซักฟอกเป็นสินทรัพย์รายตัว</t>
  </si>
  <si>
    <t>บันทึกอาคาร ดร.รพ.ตร.เป็นสินทรัพย์รายตัว</t>
  </si>
  <si>
    <t>บันทึกอาคารคลังพัสดุเป็นสินทรัพย์รายตัว</t>
  </si>
  <si>
    <t>บันทึกอาคารโรงเก็บศพเป็นสินทรัพย์รายตัว</t>
  </si>
  <si>
    <t>บันทึกระบบบำบัดน้ำเสียและโรงจอดรถเป็นสินทรัพย์</t>
  </si>
  <si>
    <t>01.08.2019</t>
  </si>
  <si>
    <t>อาคารโรงจอดรถยนต์</t>
  </si>
  <si>
    <t>16.08.2010</t>
  </si>
  <si>
    <t>คอมพิวเตอร์โน๊ตบุค</t>
  </si>
  <si>
    <t>23.08.2010</t>
  </si>
  <si>
    <t>เครื่องปรับอากาศ   ขนาด 12000  บีทียู</t>
  </si>
  <si>
    <t>เครื่องปรับอากาศ   ขนาด 13000  บีทียู</t>
  </si>
  <si>
    <t>เครื่องปรับอากาศ   ขนาด 18000  บีทียู</t>
  </si>
  <si>
    <t>เครื่องปรับอากาศ   ขนาด 24000  บีทียู</t>
  </si>
  <si>
    <t>เครื่องปรับอากาศ   ขนาด 30000  บีทียู</t>
  </si>
  <si>
    <t>04.03.2013</t>
  </si>
  <si>
    <t>เครื่องปรับอากาศ ขนาด 13079.22 บีทียู ยี่ห้อ</t>
  </si>
  <si>
    <t>เครื่องปรับอากาศ ขนาด 18,333.36 บีทียู ยี่ห้อ</t>
  </si>
  <si>
    <t>เครื่องปรับอากาศ ขนาด 25,425.20 บีทียู ยี่ห้อ</t>
  </si>
  <si>
    <t>เครื่องปรับอากาศ ขนาด 36,160.38 บีทียู ยี่ห้อ</t>
  </si>
  <si>
    <t>23.09.2014</t>
  </si>
  <si>
    <t>ซื้อครุภัณฑ์สำนักงาน</t>
  </si>
  <si>
    <t>31.05.2017</t>
  </si>
  <si>
    <t>ซื้อเครื่องปรับอากาศ</t>
  </si>
  <si>
    <t>เครื่องปรับอากาศแบบติดผนัง ขนาด 24,000 BTU</t>
  </si>
  <si>
    <t>เครื่องปรับอากาศแบบติดผนัง ขนาด 40,000 BTU</t>
  </si>
  <si>
    <t>09.07.2018</t>
  </si>
  <si>
    <t>เครื่องปรับขนาด 48000 BTU</t>
  </si>
  <si>
    <t>เครื่องปรับขนาด 24,000 BTU</t>
  </si>
  <si>
    <t>ตู้เย็น ขนาด 7 คิวบิกฟุต</t>
  </si>
  <si>
    <t>เครื่องแฟกซ์สำหรับกระดาษธรรมดา</t>
  </si>
  <si>
    <t>เครื่องปรับอากาศขนาด 13,000 บีทียู</t>
  </si>
  <si>
    <t>02.09.2019</t>
  </si>
  <si>
    <t>เครื่องปรับอากาศแบบแยกส่วนชนิดติดผนัง 9600 บีทียู</t>
  </si>
  <si>
    <t>รถยนต์กระบะ</t>
  </si>
  <si>
    <t>รถยนต์ขนาด 12 ที่นั่ง</t>
  </si>
  <si>
    <t>22.01.2011</t>
  </si>
  <si>
    <t>รถโดยสาร</t>
  </si>
  <si>
    <t>18.02.2014</t>
  </si>
  <si>
    <t>บันทึกครุภัณฑ์ยานพาหนะ</t>
  </si>
  <si>
    <t>30.01.2019</t>
  </si>
  <si>
    <t>รถพยาบาลพร้อมอุปกรณ์ช่วยชีวิต ยี่ห้อ โตโยต้า</t>
  </si>
  <si>
    <t>ตู้ชุมสายโทรศัพท์</t>
  </si>
  <si>
    <t>โทรทัศน์สีขนาด  29  นิ้ว</t>
  </si>
  <si>
    <t>โทรทัศน์สียี่ห้อโซนี่ขนาด 29  นิ้ว</t>
  </si>
  <si>
    <t>เครื่องรับวิทยุสื่อสาร ยี่ห้อ Icom</t>
  </si>
  <si>
    <t>12.12.2017</t>
  </si>
  <si>
    <t>ซื้อครุภัณฑ์ไฟฟ้าและวิทยุ</t>
  </si>
  <si>
    <t>06.12.2018</t>
  </si>
  <si>
    <t>เครื่องรับ-ส่ง วิทยุสื่อสารมือถือญี่ปุ่นยี่ห้อICOM</t>
  </si>
  <si>
    <t>เพาเวอร์มิกเซอร์</t>
  </si>
  <si>
    <t>เครื่องฉายภาพและวัสดุประกอบ</t>
  </si>
  <si>
    <t>05.06.2010</t>
  </si>
  <si>
    <t>เครื่องสูบน้ำแบบหอยโข่ง</t>
  </si>
  <si>
    <t>เครื่องตรวจคลื่นหัวใจด้วยไฟฟ้า</t>
  </si>
  <si>
    <t>เครื่องชั่งน้ำหนักพร้อมที่วัดส่วนสูง</t>
  </si>
  <si>
    <t>กล้องจุลทรรศน์ชนิดสองตา</t>
  </si>
  <si>
    <t>รถเข็นเปล</t>
  </si>
  <si>
    <t>รถเข็นคนไข้ชนิดนั่ง</t>
  </si>
  <si>
    <t>รถเข็นคนไข้ชนิดนอน</t>
  </si>
  <si>
    <t>เครื่องควบคุมของเหลวเข้าสู่ร่างกายโดยอัต</t>
  </si>
  <si>
    <t>เครื่องวัดความดันชนิดตั้งพื้น</t>
  </si>
  <si>
    <t>เครื่องบันทึกคลื่นหัวใจด้วยไฟฟ้า</t>
  </si>
  <si>
    <t>16.04.2011</t>
  </si>
  <si>
    <t>รถเข็นชนิดนอน</t>
  </si>
  <si>
    <t>01.09.2011</t>
  </si>
  <si>
    <t>เครื่องเอกซ์เรย์</t>
  </si>
  <si>
    <t>ชุดใส่ท่อหายใจ</t>
  </si>
  <si>
    <t>เครื่องชั่งน้ำหนักเด็กเล็กแบบอัติโนมัติ</t>
  </si>
  <si>
    <t>12.09.2011</t>
  </si>
  <si>
    <t>ชุดที่นอนกันลมกันแผลกดทับ</t>
  </si>
  <si>
    <t>ชุดตรวจหู ตา คอ จมูก</t>
  </si>
  <si>
    <t>เครื่อง Patient Monitor</t>
  </si>
  <si>
    <t>รถเข็นสเตนเลส</t>
  </si>
  <si>
    <t>24.05.2012</t>
  </si>
  <si>
    <t>เตียงฟาวเลอร์ 3 ไก</t>
  </si>
  <si>
    <t>19.03.2013</t>
  </si>
  <si>
    <t>เครื่องวัดความดันอัตโนมัติยี่ห้อALPK-2 รุ่นDM-3000</t>
  </si>
  <si>
    <t>19.09.2014</t>
  </si>
  <si>
    <t>ครุภัณฑ์วิทยาศาสตร์และการแพทย์</t>
  </si>
  <si>
    <t>20.05.2015</t>
  </si>
  <si>
    <t>เครื่องตัดจี้ไฟฟ้า</t>
  </si>
  <si>
    <t>ซื้อครุภัณฑ์วิทยาศาสตร์</t>
  </si>
  <si>
    <t>25.02.2016</t>
  </si>
  <si>
    <t>ซื้อเตียงสำหรับดูแลผู้ป่วย</t>
  </si>
  <si>
    <t>ซื้อเครื่องปั่น</t>
  </si>
  <si>
    <t>ซื้อครุภัณฑ์วิทยาศาสตร์และการแพทย์</t>
  </si>
  <si>
    <t>ซื้อผลิตภัณฑ์ตรวจคลื่นหัวใจด้วยไฟฟ้า</t>
  </si>
  <si>
    <t>ซื้อกล้องส่องหลอดลมหรืออุปกรณ์อื่นๆ</t>
  </si>
  <si>
    <t>ซื้อเครื่องบันทึกคลื่นไฟฟ้า</t>
  </si>
  <si>
    <t>ซื้อครุภัณฑ์วิทย์</t>
  </si>
  <si>
    <t>ซื้อชุดเครื่องตรวจหู คอ จมูก</t>
  </si>
  <si>
    <t>28.02.2017</t>
  </si>
  <si>
    <t>ซื้อตู้ใส่ฟิล์ม 2 ช่อง</t>
  </si>
  <si>
    <t>ซื้อเครื่องวัดความดันโลหิตแบบไม่ใช้ของเหลว</t>
  </si>
  <si>
    <t>ซื้อเครื่องให้การรักษาด้วยคลื่นอัลตร้าซาวน์</t>
  </si>
  <si>
    <t>ซื้อเครื่องเตียงไฟฟ้า ราวปีกนก 5 ฟังก์ชั่น</t>
  </si>
  <si>
    <t>ซื้อเครื่องวัดความดันโลหิต อัตราการเต้นของหัวใจ</t>
  </si>
  <si>
    <t>ซื้อเครื่องตรวจคลื่นไฟฟ้าหัวใจ</t>
  </si>
  <si>
    <t>ซื้อเครื่องชั่งน้ำหนัก พร้อมวัดส่วนสูงระบบคานสมดุล</t>
  </si>
  <si>
    <t>24.07.2017</t>
  </si>
  <si>
    <t>ซื้อเตียงหรืออุปกรณ์สำหรับดูแลผู้ป่วยพิเศษ</t>
  </si>
  <si>
    <t>ซื้อเครื่องดึงคอและหลังอัตโนมัติพร้อมอุปกรณ์</t>
  </si>
  <si>
    <t>ซื้อเครื่องต้มแผ่นให้ความร้อนพร้อมอุปกรณ์</t>
  </si>
  <si>
    <t>20.12.2017</t>
  </si>
  <si>
    <t>ซื้อเครื่องปิดผนึกซอง รุ่น ME๓๕๑๐A๑ (๑๓ นิ้ว)</t>
  </si>
  <si>
    <t>05.03.2018</t>
  </si>
  <si>
    <t>เตียงหรืออุปกรณ์สำหรับดูแลผู้ป่วยแบบพิเศษ</t>
  </si>
  <si>
    <t>ซื้อครุภัณฑ์วิทยาศาสตร์หรือการแพทย์</t>
  </si>
  <si>
    <t>ซื้อเครื่องวัดความดันโลหิตชนิดอัตโนมัติ</t>
  </si>
  <si>
    <t>03.09.2018</t>
  </si>
  <si>
    <t>รถเข็นฉีดยาและดมยาสแตนเลส</t>
  </si>
  <si>
    <t>หูฟังแพทย์ ยี่ห้อ 3M รุ่น classic</t>
  </si>
  <si>
    <t>ชุดช่วยหายใจมือบีบ Silicone</t>
  </si>
  <si>
    <t>08.10.2018</t>
  </si>
  <si>
    <t>เครื่องวัดสายตาและวัดความโค้งกระจกตาแบบอัตโนมัติ</t>
  </si>
  <si>
    <t>ตู้ดูฟิล์มเอ๊กซเรย์</t>
  </si>
  <si>
    <t>เครื่องวัดความดันโลหิต ชีพจร และความอิ่มตัว</t>
  </si>
  <si>
    <t>เครื่องชั่งน้ำหนักดิจิดอล พร้อมที่วัดส่วนสูง</t>
  </si>
  <si>
    <t>เครื่องวัดความดันดิจิตอล ยี่ห้อ Beurer</t>
  </si>
  <si>
    <t>เครื่องวัด  Oxygen ในเลือดแบบหนีบนิ้ว</t>
  </si>
  <si>
    <t>เครื่องชั่งน้ำหนักดิจิตอล ไม่มีที่วัดส่วนสูง</t>
  </si>
  <si>
    <t>เครื่องรักษาโรคจอประสาทตาด้วยลำแสงเลเซอร์สีเหลือง</t>
  </si>
  <si>
    <t>เครื่องรักษาโรคต้อหินมุมปิดด้วยแสงเลเซอร์</t>
  </si>
  <si>
    <t>เครื่องกระตุกหัวใจหร้อมวัดความอิ่มตัวของออกซิเจน</t>
  </si>
  <si>
    <t>เครื่องตรวจวิเคราะห์ภาพตัดขวางจอประสาทตา</t>
  </si>
  <si>
    <t>เครื่องสลายต้อกระจกด้วยคลื่นความถี่สูง</t>
  </si>
  <si>
    <t>กล้องจุลทรรศน์สำหรับผ่าตัดตา</t>
  </si>
  <si>
    <t>05.06.2019</t>
  </si>
  <si>
    <t>เตียงผ่าตัดด้านตา</t>
  </si>
  <si>
    <t>02.07.2019</t>
  </si>
  <si>
    <t>เครื่องดูดเสมหะ YUWELL 7A-23D</t>
  </si>
  <si>
    <t>รถเข็น3ชั้น</t>
  </si>
  <si>
    <t>เครื่องล้างเครื่องมือแพทย์ Ultrasonic Bath</t>
  </si>
  <si>
    <t>เครื่องวัดความดันดิจิตอล</t>
  </si>
  <si>
    <t>เครื่องปั่นผสมสารอุดฟัน</t>
  </si>
  <si>
    <t>ด้ามกรอฟันกำเนิดไฟในตัว ชนิดใช้ร่วมกับข้อต่อ</t>
  </si>
  <si>
    <t>หูฟังแพทย์ สำหรับผู้ใหญ่ ยี่ห้อ 3M</t>
  </si>
  <si>
    <t>เครื่องวัดความดันโลหิตแบบดิจิตอล</t>
  </si>
  <si>
    <t>หุ่นฝึกช่วยชีวิตขั้นพื้นฐานผู้ใหญ่แบบครึ่งตัว</t>
  </si>
  <si>
    <t>เครื่องตรวจคลื่นไฟฟ้าหัวใจชนิดวิเคราะห์ผลอัตโนมัติ</t>
  </si>
  <si>
    <t>เครื่องคอมพิวเตอร์ประมวลผลระดับสูง</t>
  </si>
  <si>
    <t>เครื่องพิมพ์:ดอตแมทริกซ์</t>
  </si>
  <si>
    <t>เครื่องคอมพิวเตอร์แบบประมวลผลระดับสูง</t>
  </si>
  <si>
    <t>เครื่องคอมพิวเตอร์แบบโน๊ตบุ้ค</t>
  </si>
  <si>
    <t>เครื่องพิมพ์คอมพิวเตอร์</t>
  </si>
  <si>
    <t>26.08.2011</t>
  </si>
  <si>
    <t>26.11.2011</t>
  </si>
  <si>
    <t>คอมพิวเตอร์set เอเซอร์ M3970-L20S PRO ดำ</t>
  </si>
  <si>
    <t>คอมพิวเตอร์ SET ไอบีเอ็ม x3200M3 SET +L20S ดำ</t>
  </si>
  <si>
    <t>เครื่องพิมพ์แอปซอน LQ-590 PRO</t>
  </si>
  <si>
    <t>คอมพิวเตอร์set เอเซอร์ M1930-L20S 9012 PRO ดำ</t>
  </si>
  <si>
    <t>25.09.2012</t>
  </si>
  <si>
    <t>15.02.2013</t>
  </si>
  <si>
    <t>เครื่องคอมพิวเตอร์ ยี่ห้อ ASUS รุ่น M5A78L-M LX</t>
  </si>
  <si>
    <t>เครื่องพิมพ์แบบฉีดหมึก ยี่ห้อ Brotherรุ่นInnobella</t>
  </si>
  <si>
    <t>คอมพิวเตอร์แบบตั้งโต๊ะ ยี่ห้อ Lemel</t>
  </si>
  <si>
    <t>29.05.2014</t>
  </si>
  <si>
    <t>ซื้อคครุภัณฑ์คอมพิวเตอร์</t>
  </si>
  <si>
    <t>31.01.2017</t>
  </si>
  <si>
    <t>ซื้อคอมพิวเตอร์</t>
  </si>
  <si>
    <t>01.09.2017</t>
  </si>
  <si>
    <t>ซื้อคอมพิวเตอร์ส่วนบุคคล</t>
  </si>
  <si>
    <t>ซื้อคอมพิวเตอร์โน๊ตบุ๊ก</t>
  </si>
  <si>
    <t>ซื้อเครื่องพิมพ์แบบจุด</t>
  </si>
  <si>
    <t>ซื้อครุภัณฑ์คอมพิวเตอร์</t>
  </si>
  <si>
    <t>เครื่องคอมพิวเตอร์สำหรับงานประมาวลผลแบบที่ 1</t>
  </si>
  <si>
    <t>เครื่องสำรองไฟฟ้า ขนาด 2 KVA</t>
  </si>
  <si>
    <t>ตู้เย็นซัมซุง</t>
  </si>
  <si>
    <t>ซื้อตู้เย็น</t>
  </si>
  <si>
    <t>ตู้เย็น ขนาด 13 คิวบิกฟุต</t>
  </si>
  <si>
    <t>สินทรัพย์ภาพรวมของ โรงพยาบาลดารารัศมี (ดร.รพ.ตร.)</t>
  </si>
  <si>
    <t>ณ วันที่ 30 ก.ย. 62</t>
  </si>
  <si>
    <t>มูลค่าที่ได้มา</t>
  </si>
  <si>
    <t>หมวดสินทรัพย์ 12050300 อาคารประโยชน์อื่น</t>
  </si>
  <si>
    <t>หมวดสินทรัพย์ 12050400 สิ่งปลูกสร้าง (หมดอายุการใช้งานแล้ว)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</si>
  <si>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</si>
  <si>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</si>
  <si>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</si>
  <si>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</si>
  <si>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ครุภัณฑ์โฆษณาและเผนแพร่ (หมดอายุการใช้งานแล้ว)</t>
  </si>
  <si>
    <t>หมวดสินทรัพย์ 12060500 ครุภัณฑ์การเกษตร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</si>
  <si>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</si>
  <si>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</t>
  </si>
  <si>
    <t>หมวดสินทรัพย์ 12061200 ครุภัณฑ์งานบ้านงานครัว (หมดอายุการใช้งานแล้ว)</t>
  </si>
  <si>
    <t xml:space="preserve">หมวดสินทรัพย์ 12060400 ครุภัณฑ์โฆษณา </t>
  </si>
  <si>
    <t xml:space="preserve">หมวดสินทรัพย์ 12061000 ครุภัณฑ์คอมพิวเตอร์ </t>
  </si>
  <si>
    <t>1062+A18657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</si>
</sst>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#,##0.00_ ;[Red]\-#,##0.00\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106">
    <xf numFmtId="0" fontId="0" fillId="0" borderId="0" xfId="0"/>
    <xf numFmtId="4" fontId="3" fillId="0" borderId="1" xfId="5" applyNumberFormat="1" applyFont="1" applyBorder="1"/>
    <xf numFmtId="0" fontId="4" fillId="0" borderId="1" xfId="5" applyFont="1" applyBorder="1"/>
    <xf numFmtId="0" fontId="4" fillId="0" borderId="1" xfId="5" applyFont="1" applyBorder="1" applyAlignment="1">
      <alignment horizontal="center"/>
    </xf>
    <xf numFmtId="1" fontId="3" fillId="0" borderId="0" xfId="5" applyNumberFormat="1" applyFont="1"/>
    <xf numFmtId="0" fontId="3" fillId="0" borderId="1" xfId="5" applyFont="1" applyBorder="1" applyAlignment="1">
      <alignment horizontal="center"/>
    </xf>
    <xf numFmtId="0" fontId="4" fillId="0" borderId="0" xfId="5" applyFont="1"/>
    <xf numFmtId="1" fontId="4" fillId="0" borderId="0" xfId="5" applyNumberFormat="1" applyFont="1"/>
    <xf numFmtId="1" fontId="4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164" fontId="4" fillId="0" borderId="0" xfId="4" applyFont="1"/>
    <xf numFmtId="164" fontId="3" fillId="0" borderId="0" xfId="4" applyFont="1"/>
    <xf numFmtId="4" fontId="4" fillId="0" borderId="0" xfId="5" applyNumberFormat="1" applyFont="1"/>
    <xf numFmtId="164" fontId="4" fillId="0" borderId="1" xfId="4" applyFont="1" applyBorder="1"/>
    <xf numFmtId="164" fontId="3" fillId="0" borderId="6" xfId="4" applyFont="1" applyBorder="1"/>
    <xf numFmtId="1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/>
    <xf numFmtId="1" fontId="3" fillId="0" borderId="1" xfId="5" applyNumberFormat="1" applyFont="1" applyBorder="1" applyAlignment="1">
      <alignment horizontal="center"/>
    </xf>
    <xf numFmtId="1" fontId="4" fillId="0" borderId="1" xfId="5" applyNumberFormat="1" applyFont="1" applyBorder="1" applyAlignment="1">
      <alignment horizontal="center"/>
    </xf>
    <xf numFmtId="4" fontId="4" fillId="0" borderId="1" xfId="5" applyNumberFormat="1" applyFont="1" applyBorder="1"/>
    <xf numFmtId="0" fontId="4" fillId="0" borderId="4" xfId="5" applyFont="1" applyBorder="1" applyAlignment="1">
      <alignment horizontal="center"/>
    </xf>
    <xf numFmtId="1" fontId="4" fillId="0" borderId="4" xfId="5" applyNumberFormat="1" applyFont="1" applyBorder="1" applyAlignment="1">
      <alignment horizontal="center"/>
    </xf>
    <xf numFmtId="0" fontId="4" fillId="0" borderId="4" xfId="5" applyFont="1" applyBorder="1"/>
    <xf numFmtId="4" fontId="3" fillId="0" borderId="7" xfId="5" applyNumberFormat="1" applyFont="1" applyBorder="1"/>
    <xf numFmtId="4" fontId="3" fillId="0" borderId="6" xfId="5" applyNumberFormat="1" applyFont="1" applyBorder="1"/>
    <xf numFmtId="2" fontId="4" fillId="0" borderId="1" xfId="5" applyNumberFormat="1" applyFont="1" applyBorder="1"/>
    <xf numFmtId="164" fontId="3" fillId="0" borderId="1" xfId="4" applyFont="1" applyBorder="1" applyAlignment="1">
      <alignment horizontal="center"/>
    </xf>
    <xf numFmtId="4" fontId="4" fillId="0" borderId="1" xfId="4" applyNumberFormat="1" applyFont="1" applyBorder="1"/>
    <xf numFmtId="0" fontId="4" fillId="0" borderId="0" xfId="0" applyFont="1" applyAlignment="1">
      <alignment horizontal="left"/>
    </xf>
    <xf numFmtId="4" fontId="4" fillId="0" borderId="0" xfId="3" applyNumberFormat="1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4" fontId="4" fillId="0" borderId="1" xfId="3" applyNumberFormat="1" applyFont="1" applyBorder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/>
    <xf numFmtId="4" fontId="4" fillId="0" borderId="1" xfId="3" applyNumberFormat="1" applyFont="1" applyBorder="1"/>
    <xf numFmtId="4" fontId="4" fillId="2" borderId="1" xfId="3" applyNumberFormat="1" applyFont="1" applyFill="1" applyBorder="1"/>
    <xf numFmtId="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/>
    <xf numFmtId="4" fontId="4" fillId="0" borderId="1" xfId="3" applyNumberFormat="1" applyFont="1" applyFill="1" applyBorder="1"/>
    <xf numFmtId="1" fontId="4" fillId="0" borderId="0" xfId="0" applyNumberFormat="1" applyFont="1" applyFill="1"/>
    <xf numFmtId="0" fontId="4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/>
    <xf numFmtId="1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/>
    <xf numFmtId="0" fontId="4" fillId="0" borderId="0" xfId="0" applyFont="1" applyBorder="1" applyAlignment="1">
      <alignment horizontal="left"/>
    </xf>
    <xf numFmtId="4" fontId="4" fillId="0" borderId="0" xfId="3" applyNumberFormat="1" applyFont="1" applyBorder="1"/>
    <xf numFmtId="4" fontId="4" fillId="2" borderId="1" xfId="0" applyNumberFormat="1" applyFont="1" applyFill="1" applyBorder="1"/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" fontId="4" fillId="0" borderId="0" xfId="3" applyNumberFormat="1" applyFont="1" applyFill="1" applyBorder="1"/>
    <xf numFmtId="0" fontId="4" fillId="0" borderId="0" xfId="0" applyFont="1" applyFill="1" applyAlignment="1">
      <alignment horizontal="left"/>
    </xf>
    <xf numFmtId="4" fontId="4" fillId="0" borderId="0" xfId="3" applyNumberFormat="1" applyFont="1" applyFill="1"/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4" fontId="4" fillId="0" borderId="3" xfId="3" applyNumberFormat="1" applyFont="1" applyBorder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4" fontId="4" fillId="2" borderId="1" xfId="3" applyNumberFormat="1" applyFont="1" applyFill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1" fontId="4" fillId="0" borderId="0" xfId="0" applyNumberFormat="1" applyFont="1" applyAlignment="1">
      <alignment horizontal="center"/>
    </xf>
    <xf numFmtId="4" fontId="5" fillId="0" borderId="1" xfId="0" applyNumberFormat="1" applyFont="1" applyBorder="1"/>
    <xf numFmtId="1" fontId="5" fillId="0" borderId="0" xfId="0" applyNumberFormat="1" applyFont="1"/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1" fontId="4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" fontId="4" fillId="0" borderId="3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0" fontId="3" fillId="0" borderId="5" xfId="5" applyFont="1" applyBorder="1" applyAlignment="1">
      <alignment horizontal="center"/>
    </xf>
    <xf numFmtId="0" fontId="3" fillId="0" borderId="8" xfId="5" applyFont="1" applyBorder="1" applyAlignment="1">
      <alignment horizontal="center"/>
    </xf>
    <xf numFmtId="0" fontId="3" fillId="0" borderId="7" xfId="5" applyFont="1" applyBorder="1" applyAlignment="1">
      <alignment horizontal="center"/>
    </xf>
    <xf numFmtId="0" fontId="4" fillId="0" borderId="3" xfId="5" applyFont="1" applyBorder="1" applyAlignment="1">
      <alignment horizontal="center"/>
    </xf>
    <xf numFmtId="164" fontId="3" fillId="0" borderId="3" xfId="4" applyFont="1" applyBorder="1" applyAlignment="1">
      <alignment horizontal="center"/>
    </xf>
    <xf numFmtId="164" fontId="4" fillId="0" borderId="3" xfId="4" applyFont="1" applyBorder="1" applyAlignment="1">
      <alignment horizontal="center"/>
    </xf>
  </cellXfs>
  <cellStyles count="7">
    <cellStyle name="Comma 2" xfId="1"/>
    <cellStyle name="Normal 6" xfId="2"/>
    <cellStyle name="เครื่องหมายจุลภาค" xfId="3" builtinId="3"/>
    <cellStyle name="จุลภาค 2" xfId="4"/>
    <cellStyle name="ปกติ" xfId="0" builtinId="0"/>
    <cellStyle name="ปกติ 2" xfId="5"/>
    <cellStyle name="ปกติ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9084"/>
  <sheetViews>
    <sheetView topLeftCell="A19070" zoomScaleNormal="100" workbookViewId="0">
      <selection activeCell="M19050" sqref="M19050"/>
    </sheetView>
  </sheetViews>
  <sheetFormatPr defaultColWidth="9.140625" defaultRowHeight="21"/>
  <cols>
    <col min="1" max="1" width="6" style="74" customWidth="1"/>
    <col min="2" max="2" width="14.5703125" style="41" customWidth="1"/>
    <col min="3" max="3" width="5.7109375" style="42" bestFit="1" customWidth="1"/>
    <col min="4" max="4" width="11.42578125" style="31" customWidth="1"/>
    <col min="5" max="5" width="22.85546875" style="31" customWidth="1"/>
    <col min="6" max="6" width="16.5703125" style="30" customWidth="1"/>
    <col min="7" max="7" width="16.140625" style="30" customWidth="1"/>
    <col min="8" max="8" width="18.42578125" style="30" customWidth="1"/>
    <col min="9" max="9" width="21" style="41" customWidth="1"/>
    <col min="10" max="10" width="6.5703125" style="31" customWidth="1"/>
    <col min="11" max="16384" width="9.140625" style="31"/>
  </cols>
  <sheetData>
    <row r="1" spans="1:8">
      <c r="A1" s="91" t="s">
        <v>0</v>
      </c>
      <c r="B1" s="92"/>
      <c r="C1" s="92"/>
      <c r="D1" s="92"/>
      <c r="E1" s="29"/>
    </row>
    <row r="2" spans="1:8">
      <c r="A2" s="93" t="s">
        <v>1</v>
      </c>
      <c r="B2" s="93"/>
      <c r="C2" s="93"/>
      <c r="D2" s="93"/>
      <c r="E2" s="93"/>
      <c r="F2" s="94"/>
      <c r="G2" s="94"/>
      <c r="H2" s="94"/>
    </row>
    <row r="3" spans="1:8">
      <c r="A3" s="32" t="s">
        <v>2</v>
      </c>
      <c r="B3" s="33" t="s">
        <v>3</v>
      </c>
      <c r="C3" s="34" t="s">
        <v>4</v>
      </c>
      <c r="D3" s="35" t="s">
        <v>4994</v>
      </c>
      <c r="E3" s="32" t="s">
        <v>6</v>
      </c>
      <c r="F3" s="36" t="s">
        <v>7</v>
      </c>
      <c r="G3" s="36" t="s">
        <v>8</v>
      </c>
      <c r="H3" s="36" t="s">
        <v>9</v>
      </c>
    </row>
    <row r="4" spans="1:8">
      <c r="A4" s="32">
        <v>1</v>
      </c>
      <c r="B4" s="37">
        <v>100000435079</v>
      </c>
      <c r="C4" s="34">
        <v>0</v>
      </c>
      <c r="D4" s="38" t="s">
        <v>10</v>
      </c>
      <c r="E4" s="38" t="s">
        <v>11</v>
      </c>
      <c r="F4" s="39">
        <v>22750000</v>
      </c>
      <c r="G4" s="39">
        <v>-2106027.35</v>
      </c>
      <c r="H4" s="39">
        <v>20643972.649999999</v>
      </c>
    </row>
    <row r="5" spans="1:8">
      <c r="A5" s="84" t="s">
        <v>1</v>
      </c>
      <c r="B5" s="84"/>
      <c r="C5" s="84"/>
      <c r="D5" s="84"/>
      <c r="E5" s="84"/>
      <c r="F5" s="40">
        <f>SUM(F4)</f>
        <v>22750000</v>
      </c>
      <c r="G5" s="40">
        <f>SUM(G4)</f>
        <v>-2106027.35</v>
      </c>
      <c r="H5" s="40">
        <f>SUM(H4)</f>
        <v>20643972.649999999</v>
      </c>
    </row>
    <row r="7" spans="1:8">
      <c r="A7" s="29" t="s">
        <v>12</v>
      </c>
    </row>
    <row r="8" spans="1:8">
      <c r="A8" s="32" t="s">
        <v>2</v>
      </c>
      <c r="B8" s="33" t="s">
        <v>3</v>
      </c>
      <c r="C8" s="34" t="s">
        <v>4</v>
      </c>
      <c r="D8" s="35" t="s">
        <v>4994</v>
      </c>
      <c r="E8" s="32" t="s">
        <v>6</v>
      </c>
      <c r="F8" s="36" t="s">
        <v>7</v>
      </c>
      <c r="G8" s="36" t="s">
        <v>8</v>
      </c>
      <c r="H8" s="36" t="s">
        <v>9</v>
      </c>
    </row>
    <row r="9" spans="1:8">
      <c r="A9" s="32">
        <v>1</v>
      </c>
      <c r="B9" s="37">
        <v>100000063213</v>
      </c>
      <c r="C9" s="34">
        <v>0</v>
      </c>
      <c r="D9" s="38" t="s">
        <v>13</v>
      </c>
      <c r="E9" s="38" t="s">
        <v>14</v>
      </c>
      <c r="F9" s="39">
        <v>11550000</v>
      </c>
      <c r="G9" s="39">
        <v>-7456968.75</v>
      </c>
      <c r="H9" s="39">
        <v>4093031.25</v>
      </c>
    </row>
    <row r="10" spans="1:8">
      <c r="A10" s="32">
        <v>2</v>
      </c>
      <c r="B10" s="37">
        <v>100000308298</v>
      </c>
      <c r="C10" s="34">
        <v>0</v>
      </c>
      <c r="D10" s="38" t="s">
        <v>15</v>
      </c>
      <c r="E10" s="38" t="s">
        <v>16</v>
      </c>
      <c r="F10" s="39">
        <v>2155277000</v>
      </c>
      <c r="G10" s="39">
        <v>-431055400</v>
      </c>
      <c r="H10" s="39">
        <v>1724221600</v>
      </c>
    </row>
    <row r="11" spans="1:8">
      <c r="A11" s="32"/>
      <c r="B11" s="37">
        <v>100000308298</v>
      </c>
      <c r="C11" s="34">
        <v>1</v>
      </c>
      <c r="D11" s="38" t="s">
        <v>15</v>
      </c>
      <c r="E11" s="38" t="s">
        <v>17</v>
      </c>
      <c r="F11" s="39">
        <v>33544682.949999999</v>
      </c>
      <c r="G11" s="39">
        <v>-559208.71</v>
      </c>
      <c r="H11" s="39">
        <v>32985474.239999998</v>
      </c>
    </row>
    <row r="12" spans="1:8">
      <c r="A12" s="32"/>
      <c r="B12" s="37">
        <v>100000308298</v>
      </c>
      <c r="C12" s="34">
        <v>2</v>
      </c>
      <c r="D12" s="38" t="s">
        <v>15</v>
      </c>
      <c r="E12" s="38" t="s">
        <v>17</v>
      </c>
      <c r="F12" s="39">
        <v>1041298.36</v>
      </c>
      <c r="G12" s="39">
        <v>-1041297.36</v>
      </c>
      <c r="H12" s="39">
        <v>1</v>
      </c>
    </row>
    <row r="13" spans="1:8">
      <c r="A13" s="32">
        <v>3</v>
      </c>
      <c r="B13" s="37">
        <v>100000419543</v>
      </c>
      <c r="C13" s="34">
        <v>0</v>
      </c>
      <c r="D13" s="38" t="s">
        <v>18</v>
      </c>
      <c r="E13" s="38" t="s">
        <v>19</v>
      </c>
      <c r="F13" s="39">
        <v>1599922.47</v>
      </c>
      <c r="G13" s="39">
        <v>-296179.42</v>
      </c>
      <c r="H13" s="39">
        <v>1303743.05</v>
      </c>
    </row>
    <row r="14" spans="1:8">
      <c r="A14" s="32"/>
      <c r="B14" s="37">
        <v>100000419543</v>
      </c>
      <c r="C14" s="34">
        <v>1</v>
      </c>
      <c r="D14" s="38" t="s">
        <v>18</v>
      </c>
      <c r="E14" s="38" t="s">
        <v>19</v>
      </c>
      <c r="F14" s="39">
        <v>18609624.530000001</v>
      </c>
      <c r="G14" s="39">
        <v>-18609623.530000001</v>
      </c>
      <c r="H14" s="39">
        <v>1</v>
      </c>
    </row>
    <row r="15" spans="1:8">
      <c r="A15" s="32">
        <v>4</v>
      </c>
      <c r="B15" s="37">
        <v>100000419544</v>
      </c>
      <c r="C15" s="34">
        <v>0</v>
      </c>
      <c r="D15" s="38" t="s">
        <v>18</v>
      </c>
      <c r="E15" s="38" t="s">
        <v>20</v>
      </c>
      <c r="F15" s="39">
        <v>2375000</v>
      </c>
      <c r="G15" s="39">
        <v>-219831.31</v>
      </c>
      <c r="H15" s="39">
        <v>2155168.69</v>
      </c>
    </row>
    <row r="16" spans="1:8">
      <c r="A16" s="32"/>
      <c r="B16" s="37">
        <v>100000419544</v>
      </c>
      <c r="C16" s="34">
        <v>1</v>
      </c>
      <c r="D16" s="38" t="s">
        <v>18</v>
      </c>
      <c r="E16" s="38" t="s">
        <v>20</v>
      </c>
      <c r="F16" s="39">
        <v>12625000</v>
      </c>
      <c r="G16" s="39">
        <v>-12624999</v>
      </c>
      <c r="H16" s="39">
        <v>1</v>
      </c>
    </row>
    <row r="17" spans="1:8">
      <c r="A17" s="32">
        <v>5</v>
      </c>
      <c r="B17" s="37">
        <v>100000419545</v>
      </c>
      <c r="C17" s="34">
        <v>0</v>
      </c>
      <c r="D17" s="38" t="s">
        <v>18</v>
      </c>
      <c r="E17" s="38" t="s">
        <v>21</v>
      </c>
      <c r="F17" s="39">
        <v>475000</v>
      </c>
      <c r="G17" s="39">
        <v>-43966.26</v>
      </c>
      <c r="H17" s="39">
        <v>431033.74</v>
      </c>
    </row>
    <row r="18" spans="1:8">
      <c r="A18" s="32"/>
      <c r="B18" s="37">
        <v>100000419545</v>
      </c>
      <c r="C18" s="34">
        <v>1</v>
      </c>
      <c r="D18" s="38" t="s">
        <v>18</v>
      </c>
      <c r="E18" s="38" t="s">
        <v>21</v>
      </c>
      <c r="F18" s="39">
        <v>2525000</v>
      </c>
      <c r="G18" s="39">
        <v>-2524999</v>
      </c>
      <c r="H18" s="39">
        <v>1</v>
      </c>
    </row>
    <row r="19" spans="1:8">
      <c r="A19" s="32">
        <v>6</v>
      </c>
      <c r="B19" s="37">
        <v>100000419546</v>
      </c>
      <c r="C19" s="34">
        <v>0</v>
      </c>
      <c r="D19" s="38" t="s">
        <v>18</v>
      </c>
      <c r="E19" s="38" t="s">
        <v>22</v>
      </c>
      <c r="F19" s="39">
        <v>473100</v>
      </c>
      <c r="G19" s="39">
        <v>-43790.400000000001</v>
      </c>
      <c r="H19" s="39">
        <v>429309.6</v>
      </c>
    </row>
    <row r="20" spans="1:8">
      <c r="A20" s="32"/>
      <c r="B20" s="37">
        <v>100000419546</v>
      </c>
      <c r="C20" s="34">
        <v>1</v>
      </c>
      <c r="D20" s="38" t="s">
        <v>18</v>
      </c>
      <c r="E20" s="38" t="s">
        <v>22</v>
      </c>
      <c r="F20" s="39">
        <v>2514900</v>
      </c>
      <c r="G20" s="39">
        <v>-2514899</v>
      </c>
      <c r="H20" s="39">
        <v>1</v>
      </c>
    </row>
    <row r="21" spans="1:8">
      <c r="A21" s="32">
        <v>7</v>
      </c>
      <c r="B21" s="37">
        <v>100000419547</v>
      </c>
      <c r="C21" s="34">
        <v>0</v>
      </c>
      <c r="D21" s="38" t="s">
        <v>18</v>
      </c>
      <c r="E21" s="38" t="s">
        <v>23</v>
      </c>
      <c r="F21" s="39">
        <v>2691666.67</v>
      </c>
      <c r="G21" s="39">
        <v>-249142.16</v>
      </c>
      <c r="H21" s="39">
        <v>2442524.5099999998</v>
      </c>
    </row>
    <row r="22" spans="1:8">
      <c r="A22" s="32"/>
      <c r="B22" s="37">
        <v>100000419547</v>
      </c>
      <c r="C22" s="34">
        <v>1</v>
      </c>
      <c r="D22" s="38" t="s">
        <v>18</v>
      </c>
      <c r="E22" s="38" t="s">
        <v>23</v>
      </c>
      <c r="F22" s="39">
        <v>14308333.33</v>
      </c>
      <c r="G22" s="39">
        <v>-14308332.33</v>
      </c>
      <c r="H22" s="39">
        <v>1</v>
      </c>
    </row>
    <row r="23" spans="1:8">
      <c r="A23" s="32">
        <v>8</v>
      </c>
      <c r="B23" s="37">
        <v>100000419548</v>
      </c>
      <c r="C23" s="34">
        <v>0</v>
      </c>
      <c r="D23" s="38" t="s">
        <v>18</v>
      </c>
      <c r="E23" s="38" t="s">
        <v>24</v>
      </c>
      <c r="F23" s="39">
        <v>4986197.92</v>
      </c>
      <c r="G23" s="39">
        <v>-171138.15</v>
      </c>
      <c r="H23" s="39">
        <v>4815059.7699999996</v>
      </c>
    </row>
    <row r="24" spans="1:8">
      <c r="A24" s="32"/>
      <c r="B24" s="37">
        <v>100000419548</v>
      </c>
      <c r="C24" s="34">
        <v>1</v>
      </c>
      <c r="D24" s="38" t="s">
        <v>18</v>
      </c>
      <c r="E24" s="38" t="s">
        <v>24</v>
      </c>
      <c r="F24" s="39">
        <v>6688802.0800000001</v>
      </c>
      <c r="G24" s="39">
        <v>-6688801.0800000001</v>
      </c>
      <c r="H24" s="39">
        <v>1</v>
      </c>
    </row>
    <row r="25" spans="1:8">
      <c r="A25" s="32">
        <v>9</v>
      </c>
      <c r="B25" s="37">
        <v>100000419549</v>
      </c>
      <c r="C25" s="34">
        <v>0</v>
      </c>
      <c r="D25" s="38" t="s">
        <v>18</v>
      </c>
      <c r="E25" s="38" t="s">
        <v>25</v>
      </c>
      <c r="F25" s="39">
        <v>58532009.299999997</v>
      </c>
      <c r="G25" s="39">
        <v>-2422326.44</v>
      </c>
      <c r="H25" s="39">
        <v>56109682.859999999</v>
      </c>
    </row>
    <row r="26" spans="1:8">
      <c r="A26" s="32"/>
      <c r="B26" s="37">
        <v>100000419549</v>
      </c>
      <c r="C26" s="34">
        <v>1</v>
      </c>
      <c r="D26" s="38" t="s">
        <v>18</v>
      </c>
      <c r="E26" s="38" t="s">
        <v>26</v>
      </c>
      <c r="F26" s="39">
        <v>106734840.48999999</v>
      </c>
      <c r="G26" s="39">
        <v>-106734839.48999999</v>
      </c>
      <c r="H26" s="39">
        <v>1</v>
      </c>
    </row>
    <row r="27" spans="1:8">
      <c r="A27" s="32"/>
      <c r="B27" s="37">
        <v>100000419549</v>
      </c>
      <c r="C27" s="34">
        <v>2</v>
      </c>
      <c r="D27" s="38" t="s">
        <v>18</v>
      </c>
      <c r="E27" s="38" t="s">
        <v>27</v>
      </c>
      <c r="F27" s="39">
        <v>112117.47</v>
      </c>
      <c r="G27" s="39">
        <v>-4639.9399999999996</v>
      </c>
      <c r="H27" s="39">
        <v>107477.53</v>
      </c>
    </row>
    <row r="28" spans="1:8">
      <c r="A28" s="32"/>
      <c r="B28" s="37">
        <v>100000419549</v>
      </c>
      <c r="C28" s="34">
        <v>3</v>
      </c>
      <c r="D28" s="38" t="s">
        <v>18</v>
      </c>
      <c r="E28" s="38" t="s">
        <v>27</v>
      </c>
      <c r="F28" s="39">
        <v>5935.63</v>
      </c>
      <c r="G28" s="39">
        <v>-5934.63</v>
      </c>
      <c r="H28" s="39">
        <v>1</v>
      </c>
    </row>
    <row r="29" spans="1:8">
      <c r="A29" s="32">
        <v>10</v>
      </c>
      <c r="B29" s="37">
        <v>100000419550</v>
      </c>
      <c r="C29" s="34">
        <v>0</v>
      </c>
      <c r="D29" s="38" t="s">
        <v>18</v>
      </c>
      <c r="E29" s="38" t="s">
        <v>28</v>
      </c>
      <c r="F29" s="39">
        <v>70094883.680000007</v>
      </c>
      <c r="G29" s="39">
        <v>-2453435.5699999998</v>
      </c>
      <c r="H29" s="39">
        <v>67641448.109999999</v>
      </c>
    </row>
    <row r="30" spans="1:8">
      <c r="A30" s="32"/>
      <c r="B30" s="37">
        <v>100000419550</v>
      </c>
      <c r="C30" s="34">
        <v>1</v>
      </c>
      <c r="D30" s="38" t="s">
        <v>18</v>
      </c>
      <c r="E30" s="38" t="s">
        <v>28</v>
      </c>
      <c r="F30" s="39">
        <v>97295883.319999993</v>
      </c>
      <c r="G30" s="39">
        <v>-97295882.319999993</v>
      </c>
      <c r="H30" s="39">
        <v>1</v>
      </c>
    </row>
    <row r="31" spans="1:8">
      <c r="A31" s="32">
        <v>11</v>
      </c>
      <c r="B31" s="37">
        <v>100000419551</v>
      </c>
      <c r="C31" s="34">
        <v>0</v>
      </c>
      <c r="D31" s="38" t="s">
        <v>18</v>
      </c>
      <c r="E31" s="38" t="s">
        <v>29</v>
      </c>
      <c r="F31" s="39">
        <v>79966025</v>
      </c>
      <c r="G31" s="39">
        <v>-2569093.13</v>
      </c>
      <c r="H31" s="39">
        <v>77396931.870000005</v>
      </c>
    </row>
    <row r="32" spans="1:8">
      <c r="A32" s="32"/>
      <c r="B32" s="37">
        <v>100000419551</v>
      </c>
      <c r="C32" s="34">
        <v>1</v>
      </c>
      <c r="D32" s="38" t="s">
        <v>18</v>
      </c>
      <c r="E32" s="38" t="s">
        <v>29</v>
      </c>
      <c r="F32" s="39">
        <v>95301975</v>
      </c>
      <c r="G32" s="39">
        <v>-95301974</v>
      </c>
      <c r="H32" s="39">
        <v>1</v>
      </c>
    </row>
    <row r="33" spans="1:8">
      <c r="A33" s="84" t="s">
        <v>12</v>
      </c>
      <c r="B33" s="84"/>
      <c r="C33" s="84"/>
      <c r="D33" s="84"/>
      <c r="E33" s="84"/>
      <c r="F33" s="40">
        <f>SUM(F9:F32)</f>
        <v>2779329198.1999998</v>
      </c>
      <c r="G33" s="40">
        <f>SUM(G9:G32)</f>
        <v>-805196701.9799999</v>
      </c>
      <c r="H33" s="40">
        <f>SUM(H9:H32)</f>
        <v>1974132496.2199998</v>
      </c>
    </row>
    <row r="35" spans="1:8">
      <c r="A35" s="29" t="s">
        <v>30</v>
      </c>
    </row>
    <row r="36" spans="1:8">
      <c r="A36" s="32" t="s">
        <v>2</v>
      </c>
      <c r="B36" s="33" t="s">
        <v>3</v>
      </c>
      <c r="C36" s="34" t="s">
        <v>4</v>
      </c>
      <c r="D36" s="35" t="s">
        <v>4994</v>
      </c>
      <c r="E36" s="32" t="s">
        <v>6</v>
      </c>
      <c r="F36" s="36" t="s">
        <v>7</v>
      </c>
      <c r="G36" s="36" t="s">
        <v>8</v>
      </c>
      <c r="H36" s="36" t="s">
        <v>9</v>
      </c>
    </row>
    <row r="37" spans="1:8">
      <c r="A37" s="32">
        <v>1</v>
      </c>
      <c r="B37" s="37">
        <v>100000195473</v>
      </c>
      <c r="C37" s="34">
        <v>0</v>
      </c>
      <c r="D37" s="38" t="s">
        <v>31</v>
      </c>
      <c r="E37" s="38" t="s">
        <v>32</v>
      </c>
      <c r="F37" s="39">
        <v>830748</v>
      </c>
      <c r="G37" s="39">
        <v>-272363.96000000002</v>
      </c>
      <c r="H37" s="39">
        <v>558384.04</v>
      </c>
    </row>
    <row r="38" spans="1:8">
      <c r="A38" s="84" t="s">
        <v>30</v>
      </c>
      <c r="B38" s="84"/>
      <c r="C38" s="84"/>
      <c r="D38" s="84"/>
      <c r="E38" s="84"/>
      <c r="F38" s="40">
        <f>SUM(F37)</f>
        <v>830748</v>
      </c>
      <c r="G38" s="40">
        <f>SUM(G37)</f>
        <v>-272363.96000000002</v>
      </c>
      <c r="H38" s="40">
        <f>SUM(H37)</f>
        <v>558384.04</v>
      </c>
    </row>
    <row r="40" spans="1:8">
      <c r="A40" s="31" t="s">
        <v>33</v>
      </c>
    </row>
    <row r="41" spans="1:8">
      <c r="A41" s="32" t="s">
        <v>2</v>
      </c>
      <c r="B41" s="33" t="s">
        <v>3</v>
      </c>
      <c r="C41" s="34" t="s">
        <v>4</v>
      </c>
      <c r="D41" s="35" t="s">
        <v>4994</v>
      </c>
      <c r="E41" s="32" t="s">
        <v>6</v>
      </c>
      <c r="F41" s="36" t="s">
        <v>7</v>
      </c>
      <c r="G41" s="36" t="s">
        <v>8</v>
      </c>
      <c r="H41" s="36" t="s">
        <v>9</v>
      </c>
    </row>
    <row r="42" spans="1:8">
      <c r="A42" s="32">
        <v>1</v>
      </c>
      <c r="B42" s="37">
        <v>100000113759</v>
      </c>
      <c r="C42" s="34">
        <v>0</v>
      </c>
      <c r="D42" s="38" t="s">
        <v>34</v>
      </c>
      <c r="E42" s="38" t="s">
        <v>35</v>
      </c>
      <c r="F42" s="39">
        <v>16925000</v>
      </c>
      <c r="G42" s="39">
        <v>-10343570.77</v>
      </c>
      <c r="H42" s="39">
        <v>6581429.2300000004</v>
      </c>
    </row>
    <row r="43" spans="1:8">
      <c r="A43" s="32">
        <v>2</v>
      </c>
      <c r="B43" s="37">
        <v>100000128329</v>
      </c>
      <c r="C43" s="34">
        <v>0</v>
      </c>
      <c r="D43" s="38" t="s">
        <v>36</v>
      </c>
      <c r="E43" s="38" t="s">
        <v>37</v>
      </c>
      <c r="F43" s="39">
        <v>5588888</v>
      </c>
      <c r="G43" s="39">
        <v>-3538240.25</v>
      </c>
      <c r="H43" s="39">
        <v>2050647.75</v>
      </c>
    </row>
    <row r="44" spans="1:8">
      <c r="A44" s="32">
        <v>3</v>
      </c>
      <c r="B44" s="37">
        <v>100000138130</v>
      </c>
      <c r="C44" s="34">
        <v>0</v>
      </c>
      <c r="D44" s="38" t="s">
        <v>38</v>
      </c>
      <c r="E44" s="38" t="s">
        <v>39</v>
      </c>
      <c r="F44" s="39">
        <v>67500</v>
      </c>
      <c r="G44" s="39">
        <v>-37183.56</v>
      </c>
      <c r="H44" s="39">
        <v>30316.44</v>
      </c>
    </row>
    <row r="45" spans="1:8">
      <c r="A45" s="32">
        <v>4</v>
      </c>
      <c r="B45" s="37">
        <v>100000149374</v>
      </c>
      <c r="C45" s="34">
        <v>0</v>
      </c>
      <c r="D45" s="38" t="s">
        <v>40</v>
      </c>
      <c r="E45" s="38" t="s">
        <v>41</v>
      </c>
      <c r="F45" s="39">
        <v>321000</v>
      </c>
      <c r="G45" s="39">
        <v>-92197.21</v>
      </c>
      <c r="H45" s="39">
        <v>228802.79</v>
      </c>
    </row>
    <row r="46" spans="1:8">
      <c r="A46" s="32">
        <v>5</v>
      </c>
      <c r="B46" s="37">
        <v>100000151671</v>
      </c>
      <c r="C46" s="34">
        <v>0</v>
      </c>
      <c r="D46" s="38" t="s">
        <v>42</v>
      </c>
      <c r="E46" s="38" t="s">
        <v>43</v>
      </c>
      <c r="F46" s="39">
        <v>1259400</v>
      </c>
      <c r="G46" s="39">
        <v>-573918.36</v>
      </c>
      <c r="H46" s="39">
        <v>685481.64</v>
      </c>
    </row>
    <row r="47" spans="1:8">
      <c r="A47" s="32">
        <v>6</v>
      </c>
      <c r="B47" s="37">
        <v>100000161194</v>
      </c>
      <c r="C47" s="34">
        <v>0</v>
      </c>
      <c r="D47" s="38" t="s">
        <v>44</v>
      </c>
      <c r="E47" s="38" t="s">
        <v>45</v>
      </c>
      <c r="F47" s="39">
        <v>253000</v>
      </c>
      <c r="G47" s="39">
        <v>-65572.05</v>
      </c>
      <c r="H47" s="39">
        <v>187427.95</v>
      </c>
    </row>
    <row r="48" spans="1:8">
      <c r="A48" s="32">
        <v>7</v>
      </c>
      <c r="B48" s="37">
        <v>100000161568</v>
      </c>
      <c r="C48" s="34">
        <v>0</v>
      </c>
      <c r="D48" s="38" t="s">
        <v>46</v>
      </c>
      <c r="E48" s="38" t="s">
        <v>47</v>
      </c>
      <c r="F48" s="39">
        <v>430500</v>
      </c>
      <c r="G48" s="39">
        <v>-112236.66</v>
      </c>
      <c r="H48" s="39">
        <v>318263.34000000003</v>
      </c>
    </row>
    <row r="49" spans="1:8">
      <c r="A49" s="32">
        <v>8</v>
      </c>
      <c r="B49" s="37">
        <v>100000174926</v>
      </c>
      <c r="C49" s="34">
        <v>0</v>
      </c>
      <c r="D49" s="38" t="s">
        <v>48</v>
      </c>
      <c r="E49" s="38" t="s">
        <v>49</v>
      </c>
      <c r="F49" s="39">
        <v>221000</v>
      </c>
      <c r="G49" s="39">
        <v>-53040</v>
      </c>
      <c r="H49" s="39">
        <v>167960</v>
      </c>
    </row>
    <row r="50" spans="1:8">
      <c r="A50" s="32">
        <v>9</v>
      </c>
      <c r="B50" s="37">
        <v>100000174927</v>
      </c>
      <c r="C50" s="34">
        <v>0</v>
      </c>
      <c r="D50" s="38" t="s">
        <v>48</v>
      </c>
      <c r="E50" s="38" t="s">
        <v>50</v>
      </c>
      <c r="F50" s="39">
        <v>272282.90000000002</v>
      </c>
      <c r="G50" s="39">
        <v>-65347.92</v>
      </c>
      <c r="H50" s="39">
        <v>206934.98</v>
      </c>
    </row>
    <row r="51" spans="1:8">
      <c r="A51" s="32">
        <v>10</v>
      </c>
      <c r="B51" s="37">
        <v>100000174929</v>
      </c>
      <c r="C51" s="34">
        <v>0</v>
      </c>
      <c r="D51" s="38" t="s">
        <v>51</v>
      </c>
      <c r="E51" s="38" t="s">
        <v>52</v>
      </c>
      <c r="F51" s="39">
        <v>143200</v>
      </c>
      <c r="G51" s="39">
        <v>-33442.1</v>
      </c>
      <c r="H51" s="39">
        <v>109757.9</v>
      </c>
    </row>
    <row r="52" spans="1:8">
      <c r="A52" s="32">
        <v>11</v>
      </c>
      <c r="B52" s="37">
        <v>100000180508</v>
      </c>
      <c r="C52" s="34">
        <v>0</v>
      </c>
      <c r="D52" s="38" t="s">
        <v>53</v>
      </c>
      <c r="E52" s="38" t="s">
        <v>54</v>
      </c>
      <c r="F52" s="39">
        <v>9655000</v>
      </c>
      <c r="G52" s="39">
        <v>-2032575.88</v>
      </c>
      <c r="H52" s="39">
        <v>7622424.1200000001</v>
      </c>
    </row>
    <row r="53" spans="1:8">
      <c r="A53" s="32">
        <v>12</v>
      </c>
      <c r="B53" s="37">
        <v>100000181129</v>
      </c>
      <c r="C53" s="34">
        <v>0</v>
      </c>
      <c r="D53" s="38" t="s">
        <v>55</v>
      </c>
      <c r="E53" s="38" t="s">
        <v>56</v>
      </c>
      <c r="F53" s="39">
        <v>70000</v>
      </c>
      <c r="G53" s="39">
        <v>-24509.61</v>
      </c>
      <c r="H53" s="39">
        <v>45490.39</v>
      </c>
    </row>
    <row r="54" spans="1:8">
      <c r="A54" s="32">
        <v>13</v>
      </c>
      <c r="B54" s="37">
        <v>100000181130</v>
      </c>
      <c r="C54" s="34">
        <v>0</v>
      </c>
      <c r="D54" s="38" t="s">
        <v>55</v>
      </c>
      <c r="E54" s="38" t="s">
        <v>57</v>
      </c>
      <c r="F54" s="39">
        <v>9500000</v>
      </c>
      <c r="G54" s="39">
        <v>-3326301.36</v>
      </c>
      <c r="H54" s="39">
        <v>6173698.6399999997</v>
      </c>
    </row>
    <row r="55" spans="1:8">
      <c r="A55" s="32">
        <v>14</v>
      </c>
      <c r="B55" s="37">
        <v>100000212916</v>
      </c>
      <c r="C55" s="34">
        <v>0</v>
      </c>
      <c r="D55" s="38" t="s">
        <v>58</v>
      </c>
      <c r="E55" s="38" t="s">
        <v>59</v>
      </c>
      <c r="F55" s="39">
        <v>55640</v>
      </c>
      <c r="G55" s="39">
        <v>-46371.75</v>
      </c>
      <c r="H55" s="39">
        <v>9268.25</v>
      </c>
    </row>
    <row r="56" spans="1:8">
      <c r="A56" s="32"/>
      <c r="B56" s="37">
        <v>100000212916</v>
      </c>
      <c r="C56" s="34">
        <v>1</v>
      </c>
      <c r="D56" s="38" t="s">
        <v>58</v>
      </c>
      <c r="E56" s="38" t="s">
        <v>60</v>
      </c>
      <c r="F56" s="39">
        <v>53260</v>
      </c>
      <c r="G56" s="39">
        <v>-44388.2</v>
      </c>
      <c r="H56" s="39">
        <v>8871.7999999999993</v>
      </c>
    </row>
    <row r="57" spans="1:8">
      <c r="A57" s="32"/>
      <c r="B57" s="37">
        <v>100000212916</v>
      </c>
      <c r="C57" s="34">
        <v>2</v>
      </c>
      <c r="D57" s="38" t="s">
        <v>58</v>
      </c>
      <c r="E57" s="38" t="s">
        <v>61</v>
      </c>
      <c r="F57" s="39">
        <v>34535</v>
      </c>
      <c r="G57" s="39">
        <v>-28782.32</v>
      </c>
      <c r="H57" s="39">
        <v>5752.68</v>
      </c>
    </row>
    <row r="58" spans="1:8">
      <c r="A58" s="32"/>
      <c r="B58" s="37">
        <v>100000212916</v>
      </c>
      <c r="C58" s="34">
        <v>3</v>
      </c>
      <c r="D58" s="38" t="s">
        <v>58</v>
      </c>
      <c r="E58" s="38" t="s">
        <v>62</v>
      </c>
      <c r="F58" s="39">
        <v>36140</v>
      </c>
      <c r="G58" s="39">
        <v>-30119.97</v>
      </c>
      <c r="H58" s="39">
        <v>6020.03</v>
      </c>
    </row>
    <row r="59" spans="1:8">
      <c r="A59" s="32"/>
      <c r="B59" s="37">
        <v>100000212916</v>
      </c>
      <c r="C59" s="34">
        <v>4</v>
      </c>
      <c r="D59" s="38" t="s">
        <v>58</v>
      </c>
      <c r="E59" s="38" t="s">
        <v>63</v>
      </c>
      <c r="F59" s="39">
        <v>6848</v>
      </c>
      <c r="G59" s="39">
        <v>-5707.29</v>
      </c>
      <c r="H59" s="39">
        <v>1140.71</v>
      </c>
    </row>
    <row r="60" spans="1:8">
      <c r="A60" s="32"/>
      <c r="B60" s="37">
        <v>100000212916</v>
      </c>
      <c r="C60" s="34">
        <v>5</v>
      </c>
      <c r="D60" s="38" t="s">
        <v>58</v>
      </c>
      <c r="E60" s="38" t="s">
        <v>63</v>
      </c>
      <c r="F60" s="39">
        <v>6848</v>
      </c>
      <c r="G60" s="39">
        <v>-5707.29</v>
      </c>
      <c r="H60" s="39">
        <v>1140.71</v>
      </c>
    </row>
    <row r="61" spans="1:8">
      <c r="A61" s="32"/>
      <c r="B61" s="37">
        <v>100000212916</v>
      </c>
      <c r="C61" s="34">
        <v>6</v>
      </c>
      <c r="D61" s="38" t="s">
        <v>58</v>
      </c>
      <c r="E61" s="38" t="s">
        <v>63</v>
      </c>
      <c r="F61" s="39">
        <v>6848</v>
      </c>
      <c r="G61" s="39">
        <v>-5707.29</v>
      </c>
      <c r="H61" s="39">
        <v>1140.71</v>
      </c>
    </row>
    <row r="62" spans="1:8">
      <c r="A62" s="32"/>
      <c r="B62" s="37">
        <v>100000212916</v>
      </c>
      <c r="C62" s="34">
        <v>7</v>
      </c>
      <c r="D62" s="38" t="s">
        <v>58</v>
      </c>
      <c r="E62" s="38" t="s">
        <v>64</v>
      </c>
      <c r="F62" s="39">
        <v>15515</v>
      </c>
      <c r="G62" s="39">
        <v>-12930.58</v>
      </c>
      <c r="H62" s="39">
        <v>2584.42</v>
      </c>
    </row>
    <row r="63" spans="1:8">
      <c r="A63" s="32"/>
      <c r="B63" s="37">
        <v>100000212916</v>
      </c>
      <c r="C63" s="34">
        <v>8</v>
      </c>
      <c r="D63" s="38" t="s">
        <v>58</v>
      </c>
      <c r="E63" s="38" t="s">
        <v>65</v>
      </c>
      <c r="F63" s="39">
        <v>8560</v>
      </c>
      <c r="G63" s="39">
        <v>-7134.12</v>
      </c>
      <c r="H63" s="39">
        <v>1425.88</v>
      </c>
    </row>
    <row r="64" spans="1:8">
      <c r="A64" s="32"/>
      <c r="B64" s="37">
        <v>100000212916</v>
      </c>
      <c r="C64" s="34">
        <v>9</v>
      </c>
      <c r="D64" s="38" t="s">
        <v>58</v>
      </c>
      <c r="E64" s="38" t="s">
        <v>65</v>
      </c>
      <c r="F64" s="39">
        <v>8560</v>
      </c>
      <c r="G64" s="39">
        <v>-7134.12</v>
      </c>
      <c r="H64" s="39">
        <v>1425.88</v>
      </c>
    </row>
    <row r="65" spans="1:8">
      <c r="A65" s="32"/>
      <c r="B65" s="37">
        <v>100000212916</v>
      </c>
      <c r="C65" s="34">
        <v>10</v>
      </c>
      <c r="D65" s="38" t="s">
        <v>58</v>
      </c>
      <c r="E65" s="38" t="s">
        <v>66</v>
      </c>
      <c r="F65" s="39">
        <v>5564</v>
      </c>
      <c r="G65" s="39">
        <v>-4637.17</v>
      </c>
      <c r="H65" s="39">
        <v>926.83</v>
      </c>
    </row>
    <row r="66" spans="1:8">
      <c r="A66" s="32"/>
      <c r="B66" s="37">
        <v>100000212916</v>
      </c>
      <c r="C66" s="34">
        <v>11</v>
      </c>
      <c r="D66" s="38" t="s">
        <v>58</v>
      </c>
      <c r="E66" s="38" t="s">
        <v>67</v>
      </c>
      <c r="F66" s="39">
        <v>5564</v>
      </c>
      <c r="G66" s="39">
        <v>-4637.17</v>
      </c>
      <c r="H66" s="39">
        <v>926.83</v>
      </c>
    </row>
    <row r="67" spans="1:8">
      <c r="A67" s="32"/>
      <c r="B67" s="37">
        <v>100000212916</v>
      </c>
      <c r="C67" s="34">
        <v>12</v>
      </c>
      <c r="D67" s="38" t="s">
        <v>58</v>
      </c>
      <c r="E67" s="38" t="s">
        <v>67</v>
      </c>
      <c r="F67" s="39">
        <v>5564</v>
      </c>
      <c r="G67" s="39">
        <v>-4637.17</v>
      </c>
      <c r="H67" s="39">
        <v>926.83</v>
      </c>
    </row>
    <row r="68" spans="1:8">
      <c r="A68" s="32"/>
      <c r="B68" s="37">
        <v>100000212916</v>
      </c>
      <c r="C68" s="34">
        <v>13</v>
      </c>
      <c r="D68" s="38" t="s">
        <v>58</v>
      </c>
      <c r="E68" s="38" t="s">
        <v>68</v>
      </c>
      <c r="F68" s="39">
        <v>14980</v>
      </c>
      <c r="G68" s="39">
        <v>-12484.7</v>
      </c>
      <c r="H68" s="39">
        <v>2495.3000000000002</v>
      </c>
    </row>
    <row r="69" spans="1:8">
      <c r="A69" s="32"/>
      <c r="B69" s="37">
        <v>100000212916</v>
      </c>
      <c r="C69" s="34">
        <v>14</v>
      </c>
      <c r="D69" s="38" t="s">
        <v>58</v>
      </c>
      <c r="E69" s="38" t="s">
        <v>68</v>
      </c>
      <c r="F69" s="39">
        <v>14980</v>
      </c>
      <c r="G69" s="39">
        <v>-12484.7</v>
      </c>
      <c r="H69" s="39">
        <v>2495.3000000000002</v>
      </c>
    </row>
    <row r="70" spans="1:8">
      <c r="A70" s="32"/>
      <c r="B70" s="37">
        <v>100000212916</v>
      </c>
      <c r="C70" s="34">
        <v>15</v>
      </c>
      <c r="D70" s="38" t="s">
        <v>58</v>
      </c>
      <c r="E70" s="38" t="s">
        <v>68</v>
      </c>
      <c r="F70" s="39">
        <v>14980</v>
      </c>
      <c r="G70" s="39">
        <v>-12484.7</v>
      </c>
      <c r="H70" s="39">
        <v>2495.3000000000002</v>
      </c>
    </row>
    <row r="71" spans="1:8">
      <c r="A71" s="32"/>
      <c r="B71" s="37">
        <v>100000212916</v>
      </c>
      <c r="C71" s="34">
        <v>16</v>
      </c>
      <c r="D71" s="38" t="s">
        <v>58</v>
      </c>
      <c r="E71" s="38" t="s">
        <v>69</v>
      </c>
      <c r="F71" s="39">
        <v>29960</v>
      </c>
      <c r="G71" s="39">
        <v>-24969.4</v>
      </c>
      <c r="H71" s="39">
        <v>4990.6000000000004</v>
      </c>
    </row>
    <row r="72" spans="1:8">
      <c r="A72" s="32">
        <v>15</v>
      </c>
      <c r="B72" s="37">
        <v>100000232730</v>
      </c>
      <c r="C72" s="34">
        <v>0</v>
      </c>
      <c r="D72" s="38" t="s">
        <v>70</v>
      </c>
      <c r="E72" s="38" t="s">
        <v>71</v>
      </c>
      <c r="F72" s="39">
        <v>8692000</v>
      </c>
      <c r="G72" s="39">
        <v>-2196221.7000000002</v>
      </c>
      <c r="H72" s="39">
        <v>6495778.2999999998</v>
      </c>
    </row>
    <row r="73" spans="1:8">
      <c r="A73" s="32">
        <v>16</v>
      </c>
      <c r="B73" s="37">
        <v>100000236145</v>
      </c>
      <c r="C73" s="34">
        <v>0</v>
      </c>
      <c r="D73" s="38" t="s">
        <v>72</v>
      </c>
      <c r="E73" s="38" t="s">
        <v>73</v>
      </c>
      <c r="F73" s="39">
        <v>206119.45</v>
      </c>
      <c r="G73" s="39">
        <v>-50352.44</v>
      </c>
      <c r="H73" s="39">
        <v>155767.01</v>
      </c>
    </row>
    <row r="74" spans="1:8">
      <c r="A74" s="32">
        <v>17</v>
      </c>
      <c r="B74" s="37">
        <v>100000236146</v>
      </c>
      <c r="C74" s="34">
        <v>0</v>
      </c>
      <c r="D74" s="38" t="s">
        <v>74</v>
      </c>
      <c r="E74" s="38" t="s">
        <v>75</v>
      </c>
      <c r="F74" s="39">
        <v>195000</v>
      </c>
      <c r="G74" s="39">
        <v>-144117.26</v>
      </c>
      <c r="H74" s="39">
        <v>50882.74</v>
      </c>
    </row>
    <row r="75" spans="1:8">
      <c r="A75" s="32">
        <v>18</v>
      </c>
      <c r="B75" s="37">
        <v>100000239021</v>
      </c>
      <c r="C75" s="34">
        <v>0</v>
      </c>
      <c r="D75" s="38" t="s">
        <v>76</v>
      </c>
      <c r="E75" s="38" t="s">
        <v>77</v>
      </c>
      <c r="F75" s="39">
        <v>199555</v>
      </c>
      <c r="G75" s="39">
        <v>-143003.12</v>
      </c>
      <c r="H75" s="39">
        <v>56551.88</v>
      </c>
    </row>
    <row r="76" spans="1:8">
      <c r="A76" s="32">
        <v>19</v>
      </c>
      <c r="B76" s="37">
        <v>100000239268</v>
      </c>
      <c r="C76" s="34">
        <v>0</v>
      </c>
      <c r="D76" s="38" t="s">
        <v>78</v>
      </c>
      <c r="E76" s="38" t="s">
        <v>79</v>
      </c>
      <c r="F76" s="39">
        <v>98921.5</v>
      </c>
      <c r="G76" s="39">
        <v>-69642.28</v>
      </c>
      <c r="H76" s="39">
        <v>29279.22</v>
      </c>
    </row>
    <row r="77" spans="1:8">
      <c r="A77" s="32">
        <v>20</v>
      </c>
      <c r="B77" s="37">
        <v>100000254486</v>
      </c>
      <c r="C77" s="34">
        <v>0</v>
      </c>
      <c r="D77" s="38" t="s">
        <v>80</v>
      </c>
      <c r="E77" s="38" t="s">
        <v>81</v>
      </c>
      <c r="F77" s="39">
        <v>139956</v>
      </c>
      <c r="G77" s="39">
        <v>-27352.13</v>
      </c>
      <c r="H77" s="39">
        <v>112603.87</v>
      </c>
    </row>
    <row r="78" spans="1:8">
      <c r="A78" s="32">
        <v>21</v>
      </c>
      <c r="B78" s="37">
        <v>100000258264</v>
      </c>
      <c r="C78" s="34">
        <v>0</v>
      </c>
      <c r="D78" s="38" t="s">
        <v>82</v>
      </c>
      <c r="E78" s="38" t="s">
        <v>83</v>
      </c>
      <c r="F78" s="39">
        <v>29960</v>
      </c>
      <c r="G78" s="39">
        <v>-5805.94</v>
      </c>
      <c r="H78" s="39">
        <v>24154.06</v>
      </c>
    </row>
    <row r="79" spans="1:8">
      <c r="A79" s="32">
        <v>22</v>
      </c>
      <c r="B79" s="37">
        <v>100000263684</v>
      </c>
      <c r="C79" s="34">
        <v>0</v>
      </c>
      <c r="D79" s="38" t="s">
        <v>84</v>
      </c>
      <c r="E79" s="38" t="s">
        <v>85</v>
      </c>
      <c r="F79" s="39">
        <v>190000</v>
      </c>
      <c r="G79" s="39">
        <v>-35883.11</v>
      </c>
      <c r="H79" s="39">
        <v>154116.89000000001</v>
      </c>
    </row>
    <row r="80" spans="1:8">
      <c r="A80" s="32">
        <v>23</v>
      </c>
      <c r="B80" s="37">
        <v>100000263706</v>
      </c>
      <c r="C80" s="34">
        <v>0</v>
      </c>
      <c r="D80" s="38" t="s">
        <v>84</v>
      </c>
      <c r="E80" s="38" t="s">
        <v>86</v>
      </c>
      <c r="F80" s="39">
        <v>598500</v>
      </c>
      <c r="G80" s="39">
        <v>-113031.78</v>
      </c>
      <c r="H80" s="39">
        <v>485468.22</v>
      </c>
    </row>
    <row r="81" spans="1:8">
      <c r="A81" s="32">
        <v>24</v>
      </c>
      <c r="B81" s="37">
        <v>100000309820</v>
      </c>
      <c r="C81" s="34">
        <v>0</v>
      </c>
      <c r="D81" s="38" t="s">
        <v>87</v>
      </c>
      <c r="E81" s="38" t="s">
        <v>88</v>
      </c>
      <c r="F81" s="39">
        <v>36447.769999999997</v>
      </c>
      <c r="G81" s="39">
        <v>-5478.81</v>
      </c>
      <c r="H81" s="39">
        <v>30968.959999999999</v>
      </c>
    </row>
    <row r="82" spans="1:8">
      <c r="A82" s="32">
        <v>25</v>
      </c>
      <c r="B82" s="37">
        <v>100000309821</v>
      </c>
      <c r="C82" s="34">
        <v>0</v>
      </c>
      <c r="D82" s="38" t="s">
        <v>87</v>
      </c>
      <c r="E82" s="38" t="s">
        <v>88</v>
      </c>
      <c r="F82" s="39">
        <v>36447.769999999997</v>
      </c>
      <c r="G82" s="39">
        <v>-5478.81</v>
      </c>
      <c r="H82" s="39">
        <v>30968.959999999999</v>
      </c>
    </row>
    <row r="83" spans="1:8">
      <c r="A83" s="32">
        <v>26</v>
      </c>
      <c r="B83" s="37">
        <v>100000309822</v>
      </c>
      <c r="C83" s="34">
        <v>0</v>
      </c>
      <c r="D83" s="38" t="s">
        <v>87</v>
      </c>
      <c r="E83" s="38" t="s">
        <v>88</v>
      </c>
      <c r="F83" s="39">
        <v>36447.769999999997</v>
      </c>
      <c r="G83" s="39">
        <v>-5478.81</v>
      </c>
      <c r="H83" s="39">
        <v>30968.959999999999</v>
      </c>
    </row>
    <row r="84" spans="1:8">
      <c r="A84" s="32">
        <v>27</v>
      </c>
      <c r="B84" s="37">
        <v>100000309823</v>
      </c>
      <c r="C84" s="34">
        <v>0</v>
      </c>
      <c r="D84" s="38" t="s">
        <v>87</v>
      </c>
      <c r="E84" s="38" t="s">
        <v>88</v>
      </c>
      <c r="F84" s="39">
        <v>36447.769999999997</v>
      </c>
      <c r="G84" s="39">
        <v>-5478.81</v>
      </c>
      <c r="H84" s="39">
        <v>30968.959999999999</v>
      </c>
    </row>
    <row r="85" spans="1:8">
      <c r="A85" s="32">
        <v>28</v>
      </c>
      <c r="B85" s="37">
        <v>100000309824</v>
      </c>
      <c r="C85" s="34">
        <v>0</v>
      </c>
      <c r="D85" s="38" t="s">
        <v>87</v>
      </c>
      <c r="E85" s="38" t="s">
        <v>88</v>
      </c>
      <c r="F85" s="39">
        <v>36447.769999999997</v>
      </c>
      <c r="G85" s="39">
        <v>-5478.81</v>
      </c>
      <c r="H85" s="39">
        <v>30968.959999999999</v>
      </c>
    </row>
    <row r="86" spans="1:8">
      <c r="A86" s="32">
        <v>29</v>
      </c>
      <c r="B86" s="37">
        <v>100000309825</v>
      </c>
      <c r="C86" s="34">
        <v>0</v>
      </c>
      <c r="D86" s="38" t="s">
        <v>87</v>
      </c>
      <c r="E86" s="38" t="s">
        <v>88</v>
      </c>
      <c r="F86" s="39">
        <v>36447.769999999997</v>
      </c>
      <c r="G86" s="39">
        <v>-5478.81</v>
      </c>
      <c r="H86" s="39">
        <v>30968.959999999999</v>
      </c>
    </row>
    <row r="87" spans="1:8">
      <c r="A87" s="32">
        <v>30</v>
      </c>
      <c r="B87" s="37">
        <v>100000309826</v>
      </c>
      <c r="C87" s="34">
        <v>0</v>
      </c>
      <c r="D87" s="38" t="s">
        <v>87</v>
      </c>
      <c r="E87" s="38" t="s">
        <v>88</v>
      </c>
      <c r="F87" s="39">
        <v>36447.769999999997</v>
      </c>
      <c r="G87" s="39">
        <v>-5478.81</v>
      </c>
      <c r="H87" s="39">
        <v>30968.959999999999</v>
      </c>
    </row>
    <row r="88" spans="1:8">
      <c r="A88" s="32">
        <v>31</v>
      </c>
      <c r="B88" s="37">
        <v>100000309827</v>
      </c>
      <c r="C88" s="34">
        <v>0</v>
      </c>
      <c r="D88" s="38" t="s">
        <v>87</v>
      </c>
      <c r="E88" s="38" t="s">
        <v>88</v>
      </c>
      <c r="F88" s="39">
        <v>36447.769999999997</v>
      </c>
      <c r="G88" s="39">
        <v>-5478.81</v>
      </c>
      <c r="H88" s="39">
        <v>30968.959999999999</v>
      </c>
    </row>
    <row r="89" spans="1:8">
      <c r="A89" s="32">
        <v>32</v>
      </c>
      <c r="B89" s="37">
        <v>100000309828</v>
      </c>
      <c r="C89" s="34">
        <v>0</v>
      </c>
      <c r="D89" s="38" t="s">
        <v>87</v>
      </c>
      <c r="E89" s="38" t="s">
        <v>88</v>
      </c>
      <c r="F89" s="39">
        <v>36447.769999999997</v>
      </c>
      <c r="G89" s="39">
        <v>-5478.81</v>
      </c>
      <c r="H89" s="39">
        <v>30968.959999999999</v>
      </c>
    </row>
    <row r="90" spans="1:8">
      <c r="A90" s="32">
        <v>33</v>
      </c>
      <c r="B90" s="37">
        <v>100000309829</v>
      </c>
      <c r="C90" s="34">
        <v>0</v>
      </c>
      <c r="D90" s="38" t="s">
        <v>87</v>
      </c>
      <c r="E90" s="38" t="s">
        <v>88</v>
      </c>
      <c r="F90" s="39">
        <v>36447.74</v>
      </c>
      <c r="G90" s="39">
        <v>-5478.81</v>
      </c>
      <c r="H90" s="39">
        <v>30968.93</v>
      </c>
    </row>
    <row r="91" spans="1:8">
      <c r="A91" s="32">
        <v>34</v>
      </c>
      <c r="B91" s="37">
        <v>100000309830</v>
      </c>
      <c r="C91" s="34">
        <v>0</v>
      </c>
      <c r="D91" s="38" t="s">
        <v>87</v>
      </c>
      <c r="E91" s="38" t="s">
        <v>89</v>
      </c>
      <c r="F91" s="39">
        <v>41654.589999999997</v>
      </c>
      <c r="G91" s="39">
        <v>-6261.5</v>
      </c>
      <c r="H91" s="39">
        <v>35393.089999999997</v>
      </c>
    </row>
    <row r="92" spans="1:8">
      <c r="A92" s="32">
        <v>35</v>
      </c>
      <c r="B92" s="37">
        <v>100000309831</v>
      </c>
      <c r="C92" s="34">
        <v>0</v>
      </c>
      <c r="D92" s="38" t="s">
        <v>87</v>
      </c>
      <c r="E92" s="38" t="s">
        <v>89</v>
      </c>
      <c r="F92" s="39">
        <v>41654.589999999997</v>
      </c>
      <c r="G92" s="39">
        <v>-6261.5</v>
      </c>
      <c r="H92" s="39">
        <v>35393.089999999997</v>
      </c>
    </row>
    <row r="93" spans="1:8">
      <c r="A93" s="32">
        <v>36</v>
      </c>
      <c r="B93" s="37">
        <v>100000309832</v>
      </c>
      <c r="C93" s="34">
        <v>0</v>
      </c>
      <c r="D93" s="38" t="s">
        <v>87</v>
      </c>
      <c r="E93" s="38" t="s">
        <v>89</v>
      </c>
      <c r="F93" s="39">
        <v>41654.589999999997</v>
      </c>
      <c r="G93" s="39">
        <v>-6261.5</v>
      </c>
      <c r="H93" s="39">
        <v>35393.089999999997</v>
      </c>
    </row>
    <row r="94" spans="1:8">
      <c r="A94" s="32">
        <v>37</v>
      </c>
      <c r="B94" s="37">
        <v>100000309833</v>
      </c>
      <c r="C94" s="34">
        <v>0</v>
      </c>
      <c r="D94" s="38" t="s">
        <v>87</v>
      </c>
      <c r="E94" s="38" t="s">
        <v>89</v>
      </c>
      <c r="F94" s="39">
        <v>41654.589999999997</v>
      </c>
      <c r="G94" s="39">
        <v>-6261.5</v>
      </c>
      <c r="H94" s="39">
        <v>35393.089999999997</v>
      </c>
    </row>
    <row r="95" spans="1:8">
      <c r="A95" s="32">
        <v>38</v>
      </c>
      <c r="B95" s="37">
        <v>100000309834</v>
      </c>
      <c r="C95" s="34">
        <v>0</v>
      </c>
      <c r="D95" s="38" t="s">
        <v>87</v>
      </c>
      <c r="E95" s="38" t="s">
        <v>89</v>
      </c>
      <c r="F95" s="39">
        <v>41654.589999999997</v>
      </c>
      <c r="G95" s="39">
        <v>-6261.5</v>
      </c>
      <c r="H95" s="39">
        <v>35393.089999999997</v>
      </c>
    </row>
    <row r="96" spans="1:8">
      <c r="A96" s="32">
        <v>39</v>
      </c>
      <c r="B96" s="37">
        <v>100000309835</v>
      </c>
      <c r="C96" s="34">
        <v>0</v>
      </c>
      <c r="D96" s="38" t="s">
        <v>87</v>
      </c>
      <c r="E96" s="38" t="s">
        <v>89</v>
      </c>
      <c r="F96" s="39">
        <v>41654.589999999997</v>
      </c>
      <c r="G96" s="39">
        <v>-6261.5</v>
      </c>
      <c r="H96" s="39">
        <v>35393.089999999997</v>
      </c>
    </row>
    <row r="97" spans="1:8">
      <c r="A97" s="32">
        <v>40</v>
      </c>
      <c r="B97" s="37">
        <v>100000309836</v>
      </c>
      <c r="C97" s="34">
        <v>0</v>
      </c>
      <c r="D97" s="38" t="s">
        <v>87</v>
      </c>
      <c r="E97" s="38" t="s">
        <v>89</v>
      </c>
      <c r="F97" s="39">
        <v>41654.589999999997</v>
      </c>
      <c r="G97" s="39">
        <v>-6261.5</v>
      </c>
      <c r="H97" s="39">
        <v>35393.089999999997</v>
      </c>
    </row>
    <row r="98" spans="1:8">
      <c r="A98" s="32">
        <v>41</v>
      </c>
      <c r="B98" s="37">
        <v>100000309837</v>
      </c>
      <c r="C98" s="34">
        <v>0</v>
      </c>
      <c r="D98" s="38" t="s">
        <v>87</v>
      </c>
      <c r="E98" s="38" t="s">
        <v>89</v>
      </c>
      <c r="F98" s="39">
        <v>41654.589999999997</v>
      </c>
      <c r="G98" s="39">
        <v>-6261.5</v>
      </c>
      <c r="H98" s="39">
        <v>35393.089999999997</v>
      </c>
    </row>
    <row r="99" spans="1:8">
      <c r="A99" s="32">
        <v>42</v>
      </c>
      <c r="B99" s="37">
        <v>100000309838</v>
      </c>
      <c r="C99" s="34">
        <v>0</v>
      </c>
      <c r="D99" s="38" t="s">
        <v>87</v>
      </c>
      <c r="E99" s="38" t="s">
        <v>89</v>
      </c>
      <c r="F99" s="39">
        <v>41654.589999999997</v>
      </c>
      <c r="G99" s="39">
        <v>-6261.5</v>
      </c>
      <c r="H99" s="39">
        <v>35393.089999999997</v>
      </c>
    </row>
    <row r="100" spans="1:8">
      <c r="A100" s="32">
        <v>43</v>
      </c>
      <c r="B100" s="37">
        <v>100000309839</v>
      </c>
      <c r="C100" s="34">
        <v>0</v>
      </c>
      <c r="D100" s="38" t="s">
        <v>87</v>
      </c>
      <c r="E100" s="38" t="s">
        <v>89</v>
      </c>
      <c r="F100" s="39">
        <v>41654.589999999997</v>
      </c>
      <c r="G100" s="39">
        <v>-6261.5</v>
      </c>
      <c r="H100" s="39">
        <v>35393.089999999997</v>
      </c>
    </row>
    <row r="101" spans="1:8">
      <c r="A101" s="32">
        <v>44</v>
      </c>
      <c r="B101" s="37">
        <v>100000309840</v>
      </c>
      <c r="C101" s="34">
        <v>0</v>
      </c>
      <c r="D101" s="38" t="s">
        <v>87</v>
      </c>
      <c r="E101" s="38" t="s">
        <v>90</v>
      </c>
      <c r="F101" s="39">
        <v>18997.87</v>
      </c>
      <c r="G101" s="39">
        <v>-2855.75</v>
      </c>
      <c r="H101" s="39">
        <v>16142.12</v>
      </c>
    </row>
    <row r="102" spans="1:8">
      <c r="A102" s="32">
        <v>45</v>
      </c>
      <c r="B102" s="37">
        <v>100000309841</v>
      </c>
      <c r="C102" s="34">
        <v>0</v>
      </c>
      <c r="D102" s="38" t="s">
        <v>87</v>
      </c>
      <c r="E102" s="38" t="s">
        <v>90</v>
      </c>
      <c r="F102" s="39">
        <v>18997.87</v>
      </c>
      <c r="G102" s="39">
        <v>-2855.75</v>
      </c>
      <c r="H102" s="39">
        <v>16142.12</v>
      </c>
    </row>
    <row r="103" spans="1:8">
      <c r="A103" s="32">
        <v>46</v>
      </c>
      <c r="B103" s="37">
        <v>100000309842</v>
      </c>
      <c r="C103" s="34">
        <v>0</v>
      </c>
      <c r="D103" s="38" t="s">
        <v>87</v>
      </c>
      <c r="E103" s="38" t="s">
        <v>90</v>
      </c>
      <c r="F103" s="39">
        <v>18997.87</v>
      </c>
      <c r="G103" s="39">
        <v>-2855.75</v>
      </c>
      <c r="H103" s="39">
        <v>16142.12</v>
      </c>
    </row>
    <row r="104" spans="1:8">
      <c r="A104" s="32">
        <v>47</v>
      </c>
      <c r="B104" s="37">
        <v>100000309843</v>
      </c>
      <c r="C104" s="34">
        <v>0</v>
      </c>
      <c r="D104" s="38" t="s">
        <v>87</v>
      </c>
      <c r="E104" s="38" t="s">
        <v>90</v>
      </c>
      <c r="F104" s="39">
        <v>18997.87</v>
      </c>
      <c r="G104" s="39">
        <v>-2855.75</v>
      </c>
      <c r="H104" s="39">
        <v>16142.12</v>
      </c>
    </row>
    <row r="105" spans="1:8">
      <c r="A105" s="32">
        <v>48</v>
      </c>
      <c r="B105" s="37">
        <v>100000309844</v>
      </c>
      <c r="C105" s="34">
        <v>0</v>
      </c>
      <c r="D105" s="38" t="s">
        <v>87</v>
      </c>
      <c r="E105" s="38" t="s">
        <v>90</v>
      </c>
      <c r="F105" s="39">
        <v>18997.87</v>
      </c>
      <c r="G105" s="39">
        <v>-2855.75</v>
      </c>
      <c r="H105" s="39">
        <v>16142.12</v>
      </c>
    </row>
    <row r="106" spans="1:8">
      <c r="A106" s="32">
        <v>49</v>
      </c>
      <c r="B106" s="37">
        <v>100000309845</v>
      </c>
      <c r="C106" s="34">
        <v>0</v>
      </c>
      <c r="D106" s="38" t="s">
        <v>87</v>
      </c>
      <c r="E106" s="38" t="s">
        <v>90</v>
      </c>
      <c r="F106" s="39">
        <v>18997.87</v>
      </c>
      <c r="G106" s="39">
        <v>-2855.75</v>
      </c>
      <c r="H106" s="39">
        <v>16142.12</v>
      </c>
    </row>
    <row r="107" spans="1:8">
      <c r="A107" s="32">
        <v>50</v>
      </c>
      <c r="B107" s="37">
        <v>100000309846</v>
      </c>
      <c r="C107" s="34">
        <v>0</v>
      </c>
      <c r="D107" s="38" t="s">
        <v>87</v>
      </c>
      <c r="E107" s="38" t="s">
        <v>90</v>
      </c>
      <c r="F107" s="39">
        <v>18997.87</v>
      </c>
      <c r="G107" s="39">
        <v>-2855.75</v>
      </c>
      <c r="H107" s="39">
        <v>16142.12</v>
      </c>
    </row>
    <row r="108" spans="1:8">
      <c r="A108" s="32">
        <v>51</v>
      </c>
      <c r="B108" s="37">
        <v>100000309847</v>
      </c>
      <c r="C108" s="34">
        <v>0</v>
      </c>
      <c r="D108" s="38" t="s">
        <v>87</v>
      </c>
      <c r="E108" s="38" t="s">
        <v>90</v>
      </c>
      <c r="F108" s="39">
        <v>18997.87</v>
      </c>
      <c r="G108" s="39">
        <v>-2855.75</v>
      </c>
      <c r="H108" s="39">
        <v>16142.12</v>
      </c>
    </row>
    <row r="109" spans="1:8">
      <c r="A109" s="32">
        <v>52</v>
      </c>
      <c r="B109" s="37">
        <v>100000309848</v>
      </c>
      <c r="C109" s="34">
        <v>0</v>
      </c>
      <c r="D109" s="38" t="s">
        <v>87</v>
      </c>
      <c r="E109" s="38" t="s">
        <v>90</v>
      </c>
      <c r="F109" s="39">
        <v>18997.87</v>
      </c>
      <c r="G109" s="39">
        <v>-2855.75</v>
      </c>
      <c r="H109" s="39">
        <v>16142.12</v>
      </c>
    </row>
    <row r="110" spans="1:8">
      <c r="A110" s="32">
        <v>53</v>
      </c>
      <c r="B110" s="37">
        <v>100000309849</v>
      </c>
      <c r="C110" s="34">
        <v>0</v>
      </c>
      <c r="D110" s="38" t="s">
        <v>87</v>
      </c>
      <c r="E110" s="38" t="s">
        <v>90</v>
      </c>
      <c r="F110" s="39">
        <v>18997.87</v>
      </c>
      <c r="G110" s="39">
        <v>-2855.75</v>
      </c>
      <c r="H110" s="39">
        <v>16142.12</v>
      </c>
    </row>
    <row r="111" spans="1:8">
      <c r="A111" s="32">
        <v>54</v>
      </c>
      <c r="B111" s="37">
        <v>100000309850</v>
      </c>
      <c r="C111" s="34">
        <v>0</v>
      </c>
      <c r="D111" s="38" t="s">
        <v>87</v>
      </c>
      <c r="E111" s="38" t="s">
        <v>90</v>
      </c>
      <c r="F111" s="39">
        <v>18997.87</v>
      </c>
      <c r="G111" s="39">
        <v>-2855.75</v>
      </c>
      <c r="H111" s="39">
        <v>16142.12</v>
      </c>
    </row>
    <row r="112" spans="1:8">
      <c r="A112" s="32">
        <v>55</v>
      </c>
      <c r="B112" s="37">
        <v>100000309851</v>
      </c>
      <c r="C112" s="34">
        <v>0</v>
      </c>
      <c r="D112" s="38" t="s">
        <v>87</v>
      </c>
      <c r="E112" s="38" t="s">
        <v>90</v>
      </c>
      <c r="F112" s="39">
        <v>18997.87</v>
      </c>
      <c r="G112" s="39">
        <v>-2855.75</v>
      </c>
      <c r="H112" s="39">
        <v>16142.12</v>
      </c>
    </row>
    <row r="113" spans="1:8">
      <c r="A113" s="32">
        <v>56</v>
      </c>
      <c r="B113" s="37">
        <v>100000309852</v>
      </c>
      <c r="C113" s="34">
        <v>0</v>
      </c>
      <c r="D113" s="38" t="s">
        <v>87</v>
      </c>
      <c r="E113" s="38" t="s">
        <v>90</v>
      </c>
      <c r="F113" s="39">
        <v>18997.87</v>
      </c>
      <c r="G113" s="39">
        <v>-2855.75</v>
      </c>
      <c r="H113" s="39">
        <v>16142.12</v>
      </c>
    </row>
    <row r="114" spans="1:8">
      <c r="A114" s="32">
        <v>57</v>
      </c>
      <c r="B114" s="37">
        <v>100000309853</v>
      </c>
      <c r="C114" s="34">
        <v>0</v>
      </c>
      <c r="D114" s="38" t="s">
        <v>87</v>
      </c>
      <c r="E114" s="38" t="s">
        <v>90</v>
      </c>
      <c r="F114" s="39">
        <v>18997.87</v>
      </c>
      <c r="G114" s="39">
        <v>-2855.75</v>
      </c>
      <c r="H114" s="39">
        <v>16142.12</v>
      </c>
    </row>
    <row r="115" spans="1:8">
      <c r="A115" s="32">
        <v>58</v>
      </c>
      <c r="B115" s="37">
        <v>100000309854</v>
      </c>
      <c r="C115" s="34">
        <v>0</v>
      </c>
      <c r="D115" s="38" t="s">
        <v>87</v>
      </c>
      <c r="E115" s="38" t="s">
        <v>90</v>
      </c>
      <c r="F115" s="39">
        <v>18997.87</v>
      </c>
      <c r="G115" s="39">
        <v>-2855.75</v>
      </c>
      <c r="H115" s="39">
        <v>16142.12</v>
      </c>
    </row>
    <row r="116" spans="1:8">
      <c r="A116" s="32">
        <v>59</v>
      </c>
      <c r="B116" s="37">
        <v>100000309855</v>
      </c>
      <c r="C116" s="34">
        <v>0</v>
      </c>
      <c r="D116" s="38" t="s">
        <v>87</v>
      </c>
      <c r="E116" s="38" t="s">
        <v>90</v>
      </c>
      <c r="F116" s="39">
        <v>18997.87</v>
      </c>
      <c r="G116" s="39">
        <v>-2855.75</v>
      </c>
      <c r="H116" s="39">
        <v>16142.12</v>
      </c>
    </row>
    <row r="117" spans="1:8">
      <c r="A117" s="32">
        <v>60</v>
      </c>
      <c r="B117" s="37">
        <v>100000309856</v>
      </c>
      <c r="C117" s="34">
        <v>0</v>
      </c>
      <c r="D117" s="38" t="s">
        <v>87</v>
      </c>
      <c r="E117" s="38" t="s">
        <v>90</v>
      </c>
      <c r="F117" s="39">
        <v>18997.87</v>
      </c>
      <c r="G117" s="39">
        <v>-2855.75</v>
      </c>
      <c r="H117" s="39">
        <v>16142.12</v>
      </c>
    </row>
    <row r="118" spans="1:8">
      <c r="A118" s="32">
        <v>61</v>
      </c>
      <c r="B118" s="37">
        <v>100000309857</v>
      </c>
      <c r="C118" s="34">
        <v>0</v>
      </c>
      <c r="D118" s="38" t="s">
        <v>87</v>
      </c>
      <c r="E118" s="38" t="s">
        <v>90</v>
      </c>
      <c r="F118" s="39">
        <v>18997.87</v>
      </c>
      <c r="G118" s="39">
        <v>-2855.75</v>
      </c>
      <c r="H118" s="39">
        <v>16142.12</v>
      </c>
    </row>
    <row r="119" spans="1:8">
      <c r="A119" s="32">
        <v>62</v>
      </c>
      <c r="B119" s="37">
        <v>100000309858</v>
      </c>
      <c r="C119" s="34">
        <v>0</v>
      </c>
      <c r="D119" s="38" t="s">
        <v>87</v>
      </c>
      <c r="E119" s="38" t="s">
        <v>90</v>
      </c>
      <c r="F119" s="39">
        <v>18997.87</v>
      </c>
      <c r="G119" s="39">
        <v>-2855.75</v>
      </c>
      <c r="H119" s="39">
        <v>16142.12</v>
      </c>
    </row>
    <row r="120" spans="1:8">
      <c r="A120" s="32">
        <v>63</v>
      </c>
      <c r="B120" s="37">
        <v>100000309859</v>
      </c>
      <c r="C120" s="34">
        <v>0</v>
      </c>
      <c r="D120" s="38" t="s">
        <v>87</v>
      </c>
      <c r="E120" s="38" t="s">
        <v>90</v>
      </c>
      <c r="F120" s="39">
        <v>18997.87</v>
      </c>
      <c r="G120" s="39">
        <v>-2855.75</v>
      </c>
      <c r="H120" s="39">
        <v>16142.12</v>
      </c>
    </row>
    <row r="121" spans="1:8">
      <c r="A121" s="32">
        <v>64</v>
      </c>
      <c r="B121" s="37">
        <v>100000309860</v>
      </c>
      <c r="C121" s="34">
        <v>0</v>
      </c>
      <c r="D121" s="38" t="s">
        <v>87</v>
      </c>
      <c r="E121" s="38" t="s">
        <v>90</v>
      </c>
      <c r="F121" s="39">
        <v>18997.87</v>
      </c>
      <c r="G121" s="39">
        <v>-2855.75</v>
      </c>
      <c r="H121" s="39">
        <v>16142.12</v>
      </c>
    </row>
    <row r="122" spans="1:8">
      <c r="A122" s="32">
        <v>65</v>
      </c>
      <c r="B122" s="37">
        <v>100000309861</v>
      </c>
      <c r="C122" s="34">
        <v>0</v>
      </c>
      <c r="D122" s="38" t="s">
        <v>87</v>
      </c>
      <c r="E122" s="38" t="s">
        <v>90</v>
      </c>
      <c r="F122" s="39">
        <v>18997.87</v>
      </c>
      <c r="G122" s="39">
        <v>-2855.75</v>
      </c>
      <c r="H122" s="39">
        <v>16142.12</v>
      </c>
    </row>
    <row r="123" spans="1:8">
      <c r="A123" s="32">
        <v>66</v>
      </c>
      <c r="B123" s="37">
        <v>100000309862</v>
      </c>
      <c r="C123" s="34">
        <v>0</v>
      </c>
      <c r="D123" s="38" t="s">
        <v>87</v>
      </c>
      <c r="E123" s="38" t="s">
        <v>90</v>
      </c>
      <c r="F123" s="39">
        <v>18997.87</v>
      </c>
      <c r="G123" s="39">
        <v>-2855.75</v>
      </c>
      <c r="H123" s="39">
        <v>16142.12</v>
      </c>
    </row>
    <row r="124" spans="1:8">
      <c r="A124" s="32">
        <v>67</v>
      </c>
      <c r="B124" s="37">
        <v>100000309863</v>
      </c>
      <c r="C124" s="34">
        <v>0</v>
      </c>
      <c r="D124" s="38" t="s">
        <v>87</v>
      </c>
      <c r="E124" s="38" t="s">
        <v>90</v>
      </c>
      <c r="F124" s="39">
        <v>18997.87</v>
      </c>
      <c r="G124" s="39">
        <v>-2855.75</v>
      </c>
      <c r="H124" s="39">
        <v>16142.12</v>
      </c>
    </row>
    <row r="125" spans="1:8">
      <c r="A125" s="32">
        <v>68</v>
      </c>
      <c r="B125" s="37">
        <v>100000309864</v>
      </c>
      <c r="C125" s="34">
        <v>0</v>
      </c>
      <c r="D125" s="38" t="s">
        <v>87</v>
      </c>
      <c r="E125" s="38" t="s">
        <v>90</v>
      </c>
      <c r="F125" s="39">
        <v>18997.87</v>
      </c>
      <c r="G125" s="39">
        <v>-2855.75</v>
      </c>
      <c r="H125" s="39">
        <v>16142.12</v>
      </c>
    </row>
    <row r="126" spans="1:8">
      <c r="A126" s="32">
        <v>69</v>
      </c>
      <c r="B126" s="37">
        <v>100000309865</v>
      </c>
      <c r="C126" s="34">
        <v>0</v>
      </c>
      <c r="D126" s="38" t="s">
        <v>87</v>
      </c>
      <c r="E126" s="38" t="s">
        <v>90</v>
      </c>
      <c r="F126" s="39">
        <v>18997.87</v>
      </c>
      <c r="G126" s="39">
        <v>-2855.75</v>
      </c>
      <c r="H126" s="39">
        <v>16142.12</v>
      </c>
    </row>
    <row r="127" spans="1:8">
      <c r="A127" s="32">
        <v>70</v>
      </c>
      <c r="B127" s="37">
        <v>100000309866</v>
      </c>
      <c r="C127" s="34">
        <v>0</v>
      </c>
      <c r="D127" s="38" t="s">
        <v>87</v>
      </c>
      <c r="E127" s="38" t="s">
        <v>90</v>
      </c>
      <c r="F127" s="39">
        <v>18997.87</v>
      </c>
      <c r="G127" s="39">
        <v>-2855.75</v>
      </c>
      <c r="H127" s="39">
        <v>16142.12</v>
      </c>
    </row>
    <row r="128" spans="1:8">
      <c r="A128" s="32">
        <v>71</v>
      </c>
      <c r="B128" s="37">
        <v>100000309867</v>
      </c>
      <c r="C128" s="34">
        <v>0</v>
      </c>
      <c r="D128" s="38" t="s">
        <v>87</v>
      </c>
      <c r="E128" s="38" t="s">
        <v>90</v>
      </c>
      <c r="F128" s="39">
        <v>18997.87</v>
      </c>
      <c r="G128" s="39">
        <v>-2855.75</v>
      </c>
      <c r="H128" s="39">
        <v>16142.12</v>
      </c>
    </row>
    <row r="129" spans="1:8">
      <c r="A129" s="32">
        <v>72</v>
      </c>
      <c r="B129" s="37">
        <v>100000309868</v>
      </c>
      <c r="C129" s="34">
        <v>0</v>
      </c>
      <c r="D129" s="38" t="s">
        <v>87</v>
      </c>
      <c r="E129" s="38" t="s">
        <v>90</v>
      </c>
      <c r="F129" s="39">
        <v>18997.87</v>
      </c>
      <c r="G129" s="39">
        <v>-2855.75</v>
      </c>
      <c r="H129" s="39">
        <v>16142.12</v>
      </c>
    </row>
    <row r="130" spans="1:8">
      <c r="A130" s="32">
        <v>73</v>
      </c>
      <c r="B130" s="37">
        <v>100000309869</v>
      </c>
      <c r="C130" s="34">
        <v>0</v>
      </c>
      <c r="D130" s="38" t="s">
        <v>87</v>
      </c>
      <c r="E130" s="38" t="s">
        <v>90</v>
      </c>
      <c r="F130" s="39">
        <v>18997.87</v>
      </c>
      <c r="G130" s="39">
        <v>-2855.75</v>
      </c>
      <c r="H130" s="39">
        <v>16142.12</v>
      </c>
    </row>
    <row r="131" spans="1:8">
      <c r="A131" s="32">
        <v>74</v>
      </c>
      <c r="B131" s="37">
        <v>100000309870</v>
      </c>
      <c r="C131" s="34">
        <v>0</v>
      </c>
      <c r="D131" s="38" t="s">
        <v>87</v>
      </c>
      <c r="E131" s="38" t="s">
        <v>90</v>
      </c>
      <c r="F131" s="39">
        <v>18997.87</v>
      </c>
      <c r="G131" s="39">
        <v>-2855.75</v>
      </c>
      <c r="H131" s="39">
        <v>16142.12</v>
      </c>
    </row>
    <row r="132" spans="1:8">
      <c r="A132" s="32">
        <v>75</v>
      </c>
      <c r="B132" s="37">
        <v>100000309871</v>
      </c>
      <c r="C132" s="34">
        <v>0</v>
      </c>
      <c r="D132" s="38" t="s">
        <v>87</v>
      </c>
      <c r="E132" s="38" t="s">
        <v>90</v>
      </c>
      <c r="F132" s="39">
        <v>18997.87</v>
      </c>
      <c r="G132" s="39">
        <v>-2855.75</v>
      </c>
      <c r="H132" s="39">
        <v>16142.12</v>
      </c>
    </row>
    <row r="133" spans="1:8">
      <c r="A133" s="32">
        <v>76</v>
      </c>
      <c r="B133" s="37">
        <v>100000309872</v>
      </c>
      <c r="C133" s="34">
        <v>0</v>
      </c>
      <c r="D133" s="38" t="s">
        <v>87</v>
      </c>
      <c r="E133" s="38" t="s">
        <v>90</v>
      </c>
      <c r="F133" s="39">
        <v>18997.87</v>
      </c>
      <c r="G133" s="39">
        <v>-2855.75</v>
      </c>
      <c r="H133" s="39">
        <v>16142.12</v>
      </c>
    </row>
    <row r="134" spans="1:8">
      <c r="A134" s="32">
        <v>77</v>
      </c>
      <c r="B134" s="37">
        <v>100000309873</v>
      </c>
      <c r="C134" s="34">
        <v>0</v>
      </c>
      <c r="D134" s="38" t="s">
        <v>87</v>
      </c>
      <c r="E134" s="38" t="s">
        <v>90</v>
      </c>
      <c r="F134" s="39">
        <v>18997.87</v>
      </c>
      <c r="G134" s="39">
        <v>-2855.75</v>
      </c>
      <c r="H134" s="39">
        <v>16142.12</v>
      </c>
    </row>
    <row r="135" spans="1:8">
      <c r="A135" s="32">
        <v>78</v>
      </c>
      <c r="B135" s="37">
        <v>100000309874</v>
      </c>
      <c r="C135" s="34">
        <v>0</v>
      </c>
      <c r="D135" s="38" t="s">
        <v>87</v>
      </c>
      <c r="E135" s="38" t="s">
        <v>90</v>
      </c>
      <c r="F135" s="39">
        <v>18997.87</v>
      </c>
      <c r="G135" s="39">
        <v>-2855.75</v>
      </c>
      <c r="H135" s="39">
        <v>16142.12</v>
      </c>
    </row>
    <row r="136" spans="1:8">
      <c r="A136" s="32">
        <v>79</v>
      </c>
      <c r="B136" s="37">
        <v>100000309875</v>
      </c>
      <c r="C136" s="34">
        <v>0</v>
      </c>
      <c r="D136" s="38" t="s">
        <v>87</v>
      </c>
      <c r="E136" s="38" t="s">
        <v>90</v>
      </c>
      <c r="F136" s="39">
        <v>18997.87</v>
      </c>
      <c r="G136" s="39">
        <v>-2855.75</v>
      </c>
      <c r="H136" s="39">
        <v>16142.12</v>
      </c>
    </row>
    <row r="137" spans="1:8">
      <c r="A137" s="32">
        <v>80</v>
      </c>
      <c r="B137" s="37">
        <v>100000309876</v>
      </c>
      <c r="C137" s="34">
        <v>0</v>
      </c>
      <c r="D137" s="38" t="s">
        <v>87</v>
      </c>
      <c r="E137" s="38" t="s">
        <v>90</v>
      </c>
      <c r="F137" s="39">
        <v>18997.87</v>
      </c>
      <c r="G137" s="39">
        <v>-2855.75</v>
      </c>
      <c r="H137" s="39">
        <v>16142.12</v>
      </c>
    </row>
    <row r="138" spans="1:8">
      <c r="A138" s="32">
        <v>81</v>
      </c>
      <c r="B138" s="37">
        <v>100000309877</v>
      </c>
      <c r="C138" s="34">
        <v>0</v>
      </c>
      <c r="D138" s="38" t="s">
        <v>87</v>
      </c>
      <c r="E138" s="38" t="s">
        <v>90</v>
      </c>
      <c r="F138" s="39">
        <v>18997.87</v>
      </c>
      <c r="G138" s="39">
        <v>-2855.75</v>
      </c>
      <c r="H138" s="39">
        <v>16142.12</v>
      </c>
    </row>
    <row r="139" spans="1:8">
      <c r="A139" s="32">
        <v>82</v>
      </c>
      <c r="B139" s="37">
        <v>100000309878</v>
      </c>
      <c r="C139" s="34">
        <v>0</v>
      </c>
      <c r="D139" s="38" t="s">
        <v>87</v>
      </c>
      <c r="E139" s="38" t="s">
        <v>90</v>
      </c>
      <c r="F139" s="39">
        <v>18997.87</v>
      </c>
      <c r="G139" s="39">
        <v>-2855.75</v>
      </c>
      <c r="H139" s="39">
        <v>16142.12</v>
      </c>
    </row>
    <row r="140" spans="1:8">
      <c r="A140" s="32">
        <v>83</v>
      </c>
      <c r="B140" s="37">
        <v>100000309879</v>
      </c>
      <c r="C140" s="34">
        <v>0</v>
      </c>
      <c r="D140" s="38" t="s">
        <v>87</v>
      </c>
      <c r="E140" s="38" t="s">
        <v>90</v>
      </c>
      <c r="F140" s="39">
        <v>18997.87</v>
      </c>
      <c r="G140" s="39">
        <v>-2855.75</v>
      </c>
      <c r="H140" s="39">
        <v>16142.12</v>
      </c>
    </row>
    <row r="141" spans="1:8">
      <c r="A141" s="32">
        <v>84</v>
      </c>
      <c r="B141" s="37">
        <v>100000309880</v>
      </c>
      <c r="C141" s="34">
        <v>0</v>
      </c>
      <c r="D141" s="38" t="s">
        <v>87</v>
      </c>
      <c r="E141" s="38" t="s">
        <v>90</v>
      </c>
      <c r="F141" s="39">
        <v>18997.87</v>
      </c>
      <c r="G141" s="39">
        <v>-2855.75</v>
      </c>
      <c r="H141" s="39">
        <v>16142.12</v>
      </c>
    </row>
    <row r="142" spans="1:8">
      <c r="A142" s="32">
        <v>85</v>
      </c>
      <c r="B142" s="37">
        <v>100000309881</v>
      </c>
      <c r="C142" s="34">
        <v>0</v>
      </c>
      <c r="D142" s="38" t="s">
        <v>87</v>
      </c>
      <c r="E142" s="38" t="s">
        <v>90</v>
      </c>
      <c r="F142" s="39">
        <v>18997.87</v>
      </c>
      <c r="G142" s="39">
        <v>-2855.75</v>
      </c>
      <c r="H142" s="39">
        <v>16142.12</v>
      </c>
    </row>
    <row r="143" spans="1:8">
      <c r="A143" s="32">
        <v>86</v>
      </c>
      <c r="B143" s="37">
        <v>100000309882</v>
      </c>
      <c r="C143" s="34">
        <v>0</v>
      </c>
      <c r="D143" s="38" t="s">
        <v>87</v>
      </c>
      <c r="E143" s="38" t="s">
        <v>90</v>
      </c>
      <c r="F143" s="39">
        <v>18997.87</v>
      </c>
      <c r="G143" s="39">
        <v>-2855.75</v>
      </c>
      <c r="H143" s="39">
        <v>16142.12</v>
      </c>
    </row>
    <row r="144" spans="1:8">
      <c r="A144" s="32">
        <v>87</v>
      </c>
      <c r="B144" s="37">
        <v>100000309883</v>
      </c>
      <c r="C144" s="34">
        <v>0</v>
      </c>
      <c r="D144" s="38" t="s">
        <v>87</v>
      </c>
      <c r="E144" s="38" t="s">
        <v>90</v>
      </c>
      <c r="F144" s="39">
        <v>18997.87</v>
      </c>
      <c r="G144" s="39">
        <v>-2855.75</v>
      </c>
      <c r="H144" s="39">
        <v>16142.12</v>
      </c>
    </row>
    <row r="145" spans="1:8">
      <c r="A145" s="32">
        <v>88</v>
      </c>
      <c r="B145" s="37">
        <v>100000309884</v>
      </c>
      <c r="C145" s="34">
        <v>0</v>
      </c>
      <c r="D145" s="38" t="s">
        <v>87</v>
      </c>
      <c r="E145" s="38" t="s">
        <v>90</v>
      </c>
      <c r="F145" s="39">
        <v>18997.87</v>
      </c>
      <c r="G145" s="39">
        <v>-2855.75</v>
      </c>
      <c r="H145" s="39">
        <v>16142.12</v>
      </c>
    </row>
    <row r="146" spans="1:8">
      <c r="A146" s="32">
        <v>89</v>
      </c>
      <c r="B146" s="37">
        <v>100000309885</v>
      </c>
      <c r="C146" s="34">
        <v>0</v>
      </c>
      <c r="D146" s="38" t="s">
        <v>87</v>
      </c>
      <c r="E146" s="38" t="s">
        <v>90</v>
      </c>
      <c r="F146" s="39">
        <v>18997.87</v>
      </c>
      <c r="G146" s="39">
        <v>-2855.75</v>
      </c>
      <c r="H146" s="39">
        <v>16142.12</v>
      </c>
    </row>
    <row r="147" spans="1:8">
      <c r="A147" s="32">
        <v>90</v>
      </c>
      <c r="B147" s="37">
        <v>100000309886</v>
      </c>
      <c r="C147" s="34">
        <v>0</v>
      </c>
      <c r="D147" s="38" t="s">
        <v>87</v>
      </c>
      <c r="E147" s="38" t="s">
        <v>90</v>
      </c>
      <c r="F147" s="39">
        <v>18997.87</v>
      </c>
      <c r="G147" s="39">
        <v>-2855.75</v>
      </c>
      <c r="H147" s="39">
        <v>16142.12</v>
      </c>
    </row>
    <row r="148" spans="1:8">
      <c r="A148" s="32">
        <v>91</v>
      </c>
      <c r="B148" s="37">
        <v>100000309887</v>
      </c>
      <c r="C148" s="34">
        <v>0</v>
      </c>
      <c r="D148" s="38" t="s">
        <v>87</v>
      </c>
      <c r="E148" s="38" t="s">
        <v>90</v>
      </c>
      <c r="F148" s="39">
        <v>18997.87</v>
      </c>
      <c r="G148" s="39">
        <v>-2855.75</v>
      </c>
      <c r="H148" s="39">
        <v>16142.12</v>
      </c>
    </row>
    <row r="149" spans="1:8">
      <c r="A149" s="32">
        <v>92</v>
      </c>
      <c r="B149" s="37">
        <v>100000309888</v>
      </c>
      <c r="C149" s="34">
        <v>0</v>
      </c>
      <c r="D149" s="38" t="s">
        <v>87</v>
      </c>
      <c r="E149" s="38" t="s">
        <v>90</v>
      </c>
      <c r="F149" s="39">
        <v>18997.87</v>
      </c>
      <c r="G149" s="39">
        <v>-2855.75</v>
      </c>
      <c r="H149" s="39">
        <v>16142.12</v>
      </c>
    </row>
    <row r="150" spans="1:8">
      <c r="A150" s="32">
        <v>93</v>
      </c>
      <c r="B150" s="37">
        <v>100000309889</v>
      </c>
      <c r="C150" s="34">
        <v>0</v>
      </c>
      <c r="D150" s="38" t="s">
        <v>87</v>
      </c>
      <c r="E150" s="38" t="s">
        <v>90</v>
      </c>
      <c r="F150" s="39">
        <v>18997.87</v>
      </c>
      <c r="G150" s="39">
        <v>-2855.75</v>
      </c>
      <c r="H150" s="39">
        <v>16142.12</v>
      </c>
    </row>
    <row r="151" spans="1:8">
      <c r="A151" s="32">
        <v>94</v>
      </c>
      <c r="B151" s="37">
        <v>100000309890</v>
      </c>
      <c r="C151" s="34">
        <v>0</v>
      </c>
      <c r="D151" s="38" t="s">
        <v>87</v>
      </c>
      <c r="E151" s="38" t="s">
        <v>90</v>
      </c>
      <c r="F151" s="39">
        <v>18997.87</v>
      </c>
      <c r="G151" s="39">
        <v>-2855.75</v>
      </c>
      <c r="H151" s="39">
        <v>16142.12</v>
      </c>
    </row>
    <row r="152" spans="1:8">
      <c r="A152" s="32">
        <v>95</v>
      </c>
      <c r="B152" s="37">
        <v>100000309891</v>
      </c>
      <c r="C152" s="34">
        <v>0</v>
      </c>
      <c r="D152" s="38" t="s">
        <v>87</v>
      </c>
      <c r="E152" s="38" t="s">
        <v>90</v>
      </c>
      <c r="F152" s="39">
        <v>18997.87</v>
      </c>
      <c r="G152" s="39">
        <v>-2855.75</v>
      </c>
      <c r="H152" s="39">
        <v>16142.12</v>
      </c>
    </row>
    <row r="153" spans="1:8">
      <c r="A153" s="32">
        <v>96</v>
      </c>
      <c r="B153" s="37">
        <v>100000309892</v>
      </c>
      <c r="C153" s="34">
        <v>0</v>
      </c>
      <c r="D153" s="38" t="s">
        <v>87</v>
      </c>
      <c r="E153" s="38" t="s">
        <v>90</v>
      </c>
      <c r="F153" s="39">
        <v>18997.87</v>
      </c>
      <c r="G153" s="39">
        <v>-2855.75</v>
      </c>
      <c r="H153" s="39">
        <v>16142.12</v>
      </c>
    </row>
    <row r="154" spans="1:8">
      <c r="A154" s="32">
        <v>97</v>
      </c>
      <c r="B154" s="37">
        <v>100000309893</v>
      </c>
      <c r="C154" s="34">
        <v>0</v>
      </c>
      <c r="D154" s="38" t="s">
        <v>87</v>
      </c>
      <c r="E154" s="38" t="s">
        <v>90</v>
      </c>
      <c r="F154" s="39">
        <v>18997.87</v>
      </c>
      <c r="G154" s="39">
        <v>-2855.75</v>
      </c>
      <c r="H154" s="39">
        <v>16142.12</v>
      </c>
    </row>
    <row r="155" spans="1:8">
      <c r="A155" s="32">
        <v>98</v>
      </c>
      <c r="B155" s="37">
        <v>100000309894</v>
      </c>
      <c r="C155" s="34">
        <v>0</v>
      </c>
      <c r="D155" s="38" t="s">
        <v>87</v>
      </c>
      <c r="E155" s="38" t="s">
        <v>90</v>
      </c>
      <c r="F155" s="39">
        <v>18997.87</v>
      </c>
      <c r="G155" s="39">
        <v>-2855.75</v>
      </c>
      <c r="H155" s="39">
        <v>16142.12</v>
      </c>
    </row>
    <row r="156" spans="1:8">
      <c r="A156" s="32">
        <v>99</v>
      </c>
      <c r="B156" s="37">
        <v>100000309895</v>
      </c>
      <c r="C156" s="34">
        <v>0</v>
      </c>
      <c r="D156" s="38" t="s">
        <v>87</v>
      </c>
      <c r="E156" s="38" t="s">
        <v>90</v>
      </c>
      <c r="F156" s="39">
        <v>18997.87</v>
      </c>
      <c r="G156" s="39">
        <v>-2855.75</v>
      </c>
      <c r="H156" s="39">
        <v>16142.12</v>
      </c>
    </row>
    <row r="157" spans="1:8">
      <c r="A157" s="32">
        <v>100</v>
      </c>
      <c r="B157" s="37">
        <v>100000309896</v>
      </c>
      <c r="C157" s="34">
        <v>0</v>
      </c>
      <c r="D157" s="38" t="s">
        <v>87</v>
      </c>
      <c r="E157" s="38" t="s">
        <v>90</v>
      </c>
      <c r="F157" s="39">
        <v>18997.87</v>
      </c>
      <c r="G157" s="39">
        <v>-2855.75</v>
      </c>
      <c r="H157" s="39">
        <v>16142.12</v>
      </c>
    </row>
    <row r="158" spans="1:8">
      <c r="A158" s="32">
        <v>101</v>
      </c>
      <c r="B158" s="37">
        <v>100000309897</v>
      </c>
      <c r="C158" s="34">
        <v>0</v>
      </c>
      <c r="D158" s="38" t="s">
        <v>87</v>
      </c>
      <c r="E158" s="38" t="s">
        <v>90</v>
      </c>
      <c r="F158" s="39">
        <v>18997.87</v>
      </c>
      <c r="G158" s="39">
        <v>-2855.75</v>
      </c>
      <c r="H158" s="39">
        <v>16142.12</v>
      </c>
    </row>
    <row r="159" spans="1:8">
      <c r="A159" s="32">
        <v>102</v>
      </c>
      <c r="B159" s="37">
        <v>100000309898</v>
      </c>
      <c r="C159" s="34">
        <v>0</v>
      </c>
      <c r="D159" s="38" t="s">
        <v>87</v>
      </c>
      <c r="E159" s="38" t="s">
        <v>90</v>
      </c>
      <c r="F159" s="39">
        <v>18997.87</v>
      </c>
      <c r="G159" s="39">
        <v>-2855.75</v>
      </c>
      <c r="H159" s="39">
        <v>16142.12</v>
      </c>
    </row>
    <row r="160" spans="1:8">
      <c r="A160" s="32">
        <v>103</v>
      </c>
      <c r="B160" s="37">
        <v>100000309899</v>
      </c>
      <c r="C160" s="34">
        <v>0</v>
      </c>
      <c r="D160" s="38" t="s">
        <v>87</v>
      </c>
      <c r="E160" s="38" t="s">
        <v>90</v>
      </c>
      <c r="F160" s="39">
        <v>18997.87</v>
      </c>
      <c r="G160" s="39">
        <v>-2855.75</v>
      </c>
      <c r="H160" s="39">
        <v>16142.12</v>
      </c>
    </row>
    <row r="161" spans="1:8">
      <c r="A161" s="32">
        <v>104</v>
      </c>
      <c r="B161" s="37">
        <v>100000309900</v>
      </c>
      <c r="C161" s="34">
        <v>0</v>
      </c>
      <c r="D161" s="38" t="s">
        <v>87</v>
      </c>
      <c r="E161" s="38" t="s">
        <v>90</v>
      </c>
      <c r="F161" s="39">
        <v>18997.87</v>
      </c>
      <c r="G161" s="39">
        <v>-2855.75</v>
      </c>
      <c r="H161" s="39">
        <v>16142.12</v>
      </c>
    </row>
    <row r="162" spans="1:8">
      <c r="A162" s="32">
        <v>105</v>
      </c>
      <c r="B162" s="37">
        <v>100000309901</v>
      </c>
      <c r="C162" s="34">
        <v>0</v>
      </c>
      <c r="D162" s="38" t="s">
        <v>87</v>
      </c>
      <c r="E162" s="38" t="s">
        <v>90</v>
      </c>
      <c r="F162" s="39">
        <v>18997.87</v>
      </c>
      <c r="G162" s="39">
        <v>-2855.75</v>
      </c>
      <c r="H162" s="39">
        <v>16142.12</v>
      </c>
    </row>
    <row r="163" spans="1:8">
      <c r="A163" s="32">
        <v>106</v>
      </c>
      <c r="B163" s="37">
        <v>100000309902</v>
      </c>
      <c r="C163" s="34">
        <v>0</v>
      </c>
      <c r="D163" s="38" t="s">
        <v>87</v>
      </c>
      <c r="E163" s="38" t="s">
        <v>90</v>
      </c>
      <c r="F163" s="39">
        <v>18997.87</v>
      </c>
      <c r="G163" s="39">
        <v>-2855.75</v>
      </c>
      <c r="H163" s="39">
        <v>16142.12</v>
      </c>
    </row>
    <row r="164" spans="1:8">
      <c r="A164" s="32">
        <v>107</v>
      </c>
      <c r="B164" s="37">
        <v>100000309903</v>
      </c>
      <c r="C164" s="34">
        <v>0</v>
      </c>
      <c r="D164" s="38" t="s">
        <v>87</v>
      </c>
      <c r="E164" s="38" t="s">
        <v>90</v>
      </c>
      <c r="F164" s="39">
        <v>18997.87</v>
      </c>
      <c r="G164" s="39">
        <v>-2855.75</v>
      </c>
      <c r="H164" s="39">
        <v>16142.12</v>
      </c>
    </row>
    <row r="165" spans="1:8">
      <c r="A165" s="32">
        <v>108</v>
      </c>
      <c r="B165" s="37">
        <v>100000309904</v>
      </c>
      <c r="C165" s="34">
        <v>0</v>
      </c>
      <c r="D165" s="38" t="s">
        <v>87</v>
      </c>
      <c r="E165" s="38" t="s">
        <v>90</v>
      </c>
      <c r="F165" s="39">
        <v>18997.87</v>
      </c>
      <c r="G165" s="39">
        <v>-2855.75</v>
      </c>
      <c r="H165" s="39">
        <v>16142.12</v>
      </c>
    </row>
    <row r="166" spans="1:8">
      <c r="A166" s="32">
        <v>109</v>
      </c>
      <c r="B166" s="37">
        <v>100000309905</v>
      </c>
      <c r="C166" s="34">
        <v>0</v>
      </c>
      <c r="D166" s="38" t="s">
        <v>87</v>
      </c>
      <c r="E166" s="38" t="s">
        <v>90</v>
      </c>
      <c r="F166" s="39">
        <v>18997.87</v>
      </c>
      <c r="G166" s="39">
        <v>-2855.75</v>
      </c>
      <c r="H166" s="39">
        <v>16142.12</v>
      </c>
    </row>
    <row r="167" spans="1:8">
      <c r="A167" s="32">
        <v>110</v>
      </c>
      <c r="B167" s="37">
        <v>100000309906</v>
      </c>
      <c r="C167" s="34">
        <v>0</v>
      </c>
      <c r="D167" s="38" t="s">
        <v>87</v>
      </c>
      <c r="E167" s="38" t="s">
        <v>90</v>
      </c>
      <c r="F167" s="39">
        <v>18997.87</v>
      </c>
      <c r="G167" s="39">
        <v>-2855.75</v>
      </c>
      <c r="H167" s="39">
        <v>16142.12</v>
      </c>
    </row>
    <row r="168" spans="1:8">
      <c r="A168" s="32">
        <v>111</v>
      </c>
      <c r="B168" s="37">
        <v>100000309907</v>
      </c>
      <c r="C168" s="34">
        <v>0</v>
      </c>
      <c r="D168" s="38" t="s">
        <v>87</v>
      </c>
      <c r="E168" s="38" t="s">
        <v>90</v>
      </c>
      <c r="F168" s="39">
        <v>18997.87</v>
      </c>
      <c r="G168" s="39">
        <v>-2855.75</v>
      </c>
      <c r="H168" s="39">
        <v>16142.12</v>
      </c>
    </row>
    <row r="169" spans="1:8">
      <c r="A169" s="32">
        <v>112</v>
      </c>
      <c r="B169" s="37">
        <v>100000309908</v>
      </c>
      <c r="C169" s="34">
        <v>0</v>
      </c>
      <c r="D169" s="38" t="s">
        <v>87</v>
      </c>
      <c r="E169" s="38" t="s">
        <v>90</v>
      </c>
      <c r="F169" s="39">
        <v>18997.87</v>
      </c>
      <c r="G169" s="39">
        <v>-2855.75</v>
      </c>
      <c r="H169" s="39">
        <v>16142.12</v>
      </c>
    </row>
    <row r="170" spans="1:8">
      <c r="A170" s="32">
        <v>113</v>
      </c>
      <c r="B170" s="37">
        <v>100000309909</v>
      </c>
      <c r="C170" s="34">
        <v>0</v>
      </c>
      <c r="D170" s="38" t="s">
        <v>87</v>
      </c>
      <c r="E170" s="38" t="s">
        <v>90</v>
      </c>
      <c r="F170" s="39">
        <v>18997.87</v>
      </c>
      <c r="G170" s="39">
        <v>-2855.75</v>
      </c>
      <c r="H170" s="39">
        <v>16142.12</v>
      </c>
    </row>
    <row r="171" spans="1:8">
      <c r="A171" s="32">
        <v>114</v>
      </c>
      <c r="B171" s="37">
        <v>100000309910</v>
      </c>
      <c r="C171" s="34">
        <v>0</v>
      </c>
      <c r="D171" s="38" t="s">
        <v>87</v>
      </c>
      <c r="E171" s="38" t="s">
        <v>90</v>
      </c>
      <c r="F171" s="39">
        <v>18997.87</v>
      </c>
      <c r="G171" s="39">
        <v>-2855.75</v>
      </c>
      <c r="H171" s="39">
        <v>16142.12</v>
      </c>
    </row>
    <row r="172" spans="1:8">
      <c r="A172" s="32">
        <v>115</v>
      </c>
      <c r="B172" s="37">
        <v>100000309911</v>
      </c>
      <c r="C172" s="34">
        <v>0</v>
      </c>
      <c r="D172" s="38" t="s">
        <v>87</v>
      </c>
      <c r="E172" s="38" t="s">
        <v>90</v>
      </c>
      <c r="F172" s="39">
        <v>18997.87</v>
      </c>
      <c r="G172" s="39">
        <v>-2855.75</v>
      </c>
      <c r="H172" s="39">
        <v>16142.12</v>
      </c>
    </row>
    <row r="173" spans="1:8">
      <c r="A173" s="32">
        <v>116</v>
      </c>
      <c r="B173" s="37">
        <v>100000309912</v>
      </c>
      <c r="C173" s="34">
        <v>0</v>
      </c>
      <c r="D173" s="38" t="s">
        <v>87</v>
      </c>
      <c r="E173" s="38" t="s">
        <v>90</v>
      </c>
      <c r="F173" s="39">
        <v>18997.87</v>
      </c>
      <c r="G173" s="39">
        <v>-2855.75</v>
      </c>
      <c r="H173" s="39">
        <v>16142.12</v>
      </c>
    </row>
    <row r="174" spans="1:8">
      <c r="A174" s="32">
        <v>117</v>
      </c>
      <c r="B174" s="37">
        <v>100000309913</v>
      </c>
      <c r="C174" s="34">
        <v>0</v>
      </c>
      <c r="D174" s="38" t="s">
        <v>87</v>
      </c>
      <c r="E174" s="38" t="s">
        <v>90</v>
      </c>
      <c r="F174" s="39">
        <v>18997.919999999998</v>
      </c>
      <c r="G174" s="39">
        <v>-2855.76</v>
      </c>
      <c r="H174" s="39">
        <v>16142.16</v>
      </c>
    </row>
    <row r="175" spans="1:8">
      <c r="A175" s="32">
        <v>118</v>
      </c>
      <c r="B175" s="37">
        <v>100000313067</v>
      </c>
      <c r="C175" s="34">
        <v>0</v>
      </c>
      <c r="D175" s="38" t="s">
        <v>91</v>
      </c>
      <c r="E175" s="38" t="s">
        <v>92</v>
      </c>
      <c r="F175" s="39">
        <v>923838</v>
      </c>
      <c r="G175" s="39">
        <v>-139039.73000000001</v>
      </c>
      <c r="H175" s="39">
        <v>784798.27</v>
      </c>
    </row>
    <row r="176" spans="1:8">
      <c r="A176" s="32">
        <v>119</v>
      </c>
      <c r="B176" s="37">
        <v>100000328605</v>
      </c>
      <c r="C176" s="34">
        <v>0</v>
      </c>
      <c r="D176" s="38" t="s">
        <v>93</v>
      </c>
      <c r="E176" s="38" t="s">
        <v>94</v>
      </c>
      <c r="F176" s="39">
        <v>499957.5</v>
      </c>
      <c r="G176" s="39">
        <v>-37805.01</v>
      </c>
      <c r="H176" s="39">
        <v>462152.49</v>
      </c>
    </row>
    <row r="177" spans="1:8">
      <c r="A177" s="32">
        <v>120</v>
      </c>
      <c r="B177" s="37">
        <v>100000328739</v>
      </c>
      <c r="C177" s="34">
        <v>0</v>
      </c>
      <c r="D177" s="38" t="s">
        <v>95</v>
      </c>
      <c r="E177" s="38" t="s">
        <v>96</v>
      </c>
      <c r="F177" s="39">
        <v>496957.5</v>
      </c>
      <c r="G177" s="39">
        <v>-39266.449999999997</v>
      </c>
      <c r="H177" s="39">
        <v>457691.05</v>
      </c>
    </row>
    <row r="178" spans="1:8">
      <c r="A178" s="32">
        <v>121</v>
      </c>
      <c r="B178" s="37">
        <v>100000364158</v>
      </c>
      <c r="C178" s="34">
        <v>0</v>
      </c>
      <c r="D178" s="38" t="s">
        <v>97</v>
      </c>
      <c r="E178" s="38" t="s">
        <v>98</v>
      </c>
      <c r="F178" s="39">
        <v>13535.5</v>
      </c>
      <c r="G178" s="39">
        <v>-912.26</v>
      </c>
      <c r="H178" s="39">
        <v>12623.24</v>
      </c>
    </row>
    <row r="179" spans="1:8">
      <c r="A179" s="32">
        <v>122</v>
      </c>
      <c r="B179" s="37">
        <v>100000365521</v>
      </c>
      <c r="C179" s="34">
        <v>0</v>
      </c>
      <c r="D179" s="38" t="s">
        <v>99</v>
      </c>
      <c r="E179" s="38" t="s">
        <v>100</v>
      </c>
      <c r="F179" s="39">
        <v>74579</v>
      </c>
      <c r="G179" s="39">
        <v>-4928.34</v>
      </c>
      <c r="H179" s="39">
        <v>69650.66</v>
      </c>
    </row>
    <row r="180" spans="1:8">
      <c r="A180" s="32">
        <v>123</v>
      </c>
      <c r="B180" s="37">
        <v>100000369343</v>
      </c>
      <c r="C180" s="34">
        <v>0</v>
      </c>
      <c r="D180" s="38" t="s">
        <v>101</v>
      </c>
      <c r="E180" s="38" t="s">
        <v>102</v>
      </c>
      <c r="F180" s="39">
        <v>272869.26</v>
      </c>
      <c r="G180" s="39">
        <v>-20125.04</v>
      </c>
      <c r="H180" s="39">
        <v>252744.22</v>
      </c>
    </row>
    <row r="181" spans="1:8">
      <c r="A181" s="32">
        <v>124</v>
      </c>
      <c r="B181" s="37">
        <v>100000421559</v>
      </c>
      <c r="C181" s="34">
        <v>0</v>
      </c>
      <c r="D181" s="38" t="s">
        <v>18</v>
      </c>
      <c r="E181" s="38" t="s">
        <v>103</v>
      </c>
      <c r="F181" s="39">
        <v>34561</v>
      </c>
      <c r="G181" s="39">
        <v>-853.16</v>
      </c>
      <c r="H181" s="39">
        <v>33707.839999999997</v>
      </c>
    </row>
    <row r="182" spans="1:8">
      <c r="A182" s="32"/>
      <c r="B182" s="37">
        <v>100000421559</v>
      </c>
      <c r="C182" s="34">
        <v>1</v>
      </c>
      <c r="D182" s="38" t="s">
        <v>18</v>
      </c>
      <c r="E182" s="38" t="s">
        <v>103</v>
      </c>
      <c r="F182" s="39">
        <v>1819</v>
      </c>
      <c r="G182" s="39">
        <v>-1818</v>
      </c>
      <c r="H182" s="39">
        <v>1</v>
      </c>
    </row>
    <row r="183" spans="1:8">
      <c r="A183" s="32"/>
      <c r="B183" s="37">
        <v>100000421559</v>
      </c>
      <c r="C183" s="34">
        <v>2</v>
      </c>
      <c r="D183" s="38" t="s">
        <v>18</v>
      </c>
      <c r="E183" s="38" t="s">
        <v>104</v>
      </c>
      <c r="F183" s="39">
        <v>35577.5</v>
      </c>
      <c r="G183" s="39">
        <v>-878.26</v>
      </c>
      <c r="H183" s="39">
        <v>34699.24</v>
      </c>
    </row>
    <row r="184" spans="1:8">
      <c r="A184" s="32"/>
      <c r="B184" s="37">
        <v>100000421559</v>
      </c>
      <c r="C184" s="34">
        <v>3</v>
      </c>
      <c r="D184" s="38" t="s">
        <v>18</v>
      </c>
      <c r="E184" s="38" t="s">
        <v>104</v>
      </c>
      <c r="F184" s="39">
        <v>1872.5</v>
      </c>
      <c r="G184" s="39">
        <v>-1871.5</v>
      </c>
      <c r="H184" s="39">
        <v>1</v>
      </c>
    </row>
    <row r="185" spans="1:8">
      <c r="A185" s="32">
        <v>125</v>
      </c>
      <c r="B185" s="37">
        <v>100000421560</v>
      </c>
      <c r="C185" s="34">
        <v>0</v>
      </c>
      <c r="D185" s="38" t="s">
        <v>18</v>
      </c>
      <c r="E185" s="38" t="s">
        <v>105</v>
      </c>
      <c r="F185" s="39">
        <v>34561</v>
      </c>
      <c r="G185" s="39">
        <v>-853.16</v>
      </c>
      <c r="H185" s="39">
        <v>33707.839999999997</v>
      </c>
    </row>
    <row r="186" spans="1:8">
      <c r="A186" s="32"/>
      <c r="B186" s="37">
        <v>100000421560</v>
      </c>
      <c r="C186" s="34">
        <v>1</v>
      </c>
      <c r="D186" s="38" t="s">
        <v>18</v>
      </c>
      <c r="E186" s="38" t="s">
        <v>105</v>
      </c>
      <c r="F186" s="39">
        <v>1819</v>
      </c>
      <c r="G186" s="39">
        <v>-1818</v>
      </c>
      <c r="H186" s="39">
        <v>1</v>
      </c>
    </row>
    <row r="187" spans="1:8">
      <c r="A187" s="32"/>
      <c r="B187" s="37">
        <v>100000421560</v>
      </c>
      <c r="C187" s="34">
        <v>2</v>
      </c>
      <c r="D187" s="38" t="s">
        <v>18</v>
      </c>
      <c r="E187" s="38" t="s">
        <v>106</v>
      </c>
      <c r="F187" s="39">
        <v>35577.5</v>
      </c>
      <c r="G187" s="39">
        <v>-878.26</v>
      </c>
      <c r="H187" s="39">
        <v>34699.24</v>
      </c>
    </row>
    <row r="188" spans="1:8">
      <c r="A188" s="32"/>
      <c r="B188" s="37">
        <v>100000421560</v>
      </c>
      <c r="C188" s="34">
        <v>3</v>
      </c>
      <c r="D188" s="38" t="s">
        <v>18</v>
      </c>
      <c r="E188" s="38" t="s">
        <v>106</v>
      </c>
      <c r="F188" s="39">
        <v>1872.5</v>
      </c>
      <c r="G188" s="39">
        <v>-1871.5</v>
      </c>
      <c r="H188" s="39">
        <v>1</v>
      </c>
    </row>
    <row r="189" spans="1:8">
      <c r="A189" s="32">
        <v>126</v>
      </c>
      <c r="B189" s="37">
        <v>100000430493</v>
      </c>
      <c r="C189" s="34">
        <v>0</v>
      </c>
      <c r="D189" s="38" t="s">
        <v>107</v>
      </c>
      <c r="E189" s="38" t="s">
        <v>108</v>
      </c>
      <c r="F189" s="39">
        <v>59953.63</v>
      </c>
      <c r="G189" s="39">
        <v>-1314.05</v>
      </c>
      <c r="H189" s="39">
        <v>58639.58</v>
      </c>
    </row>
    <row r="190" spans="1:8">
      <c r="A190" s="32">
        <v>127</v>
      </c>
      <c r="B190" s="37">
        <v>100000430494</v>
      </c>
      <c r="C190" s="34">
        <v>0</v>
      </c>
      <c r="D190" s="38" t="s">
        <v>107</v>
      </c>
      <c r="E190" s="38" t="s">
        <v>108</v>
      </c>
      <c r="F190" s="39">
        <v>59953.63</v>
      </c>
      <c r="G190" s="39">
        <v>-1314.05</v>
      </c>
      <c r="H190" s="39">
        <v>58639.58</v>
      </c>
    </row>
    <row r="191" spans="1:8">
      <c r="A191" s="32">
        <v>128</v>
      </c>
      <c r="B191" s="37">
        <v>100000430495</v>
      </c>
      <c r="C191" s="34">
        <v>0</v>
      </c>
      <c r="D191" s="38" t="s">
        <v>107</v>
      </c>
      <c r="E191" s="38" t="s">
        <v>108</v>
      </c>
      <c r="F191" s="39">
        <v>59953.63</v>
      </c>
      <c r="G191" s="39">
        <v>-1314.05</v>
      </c>
      <c r="H191" s="39">
        <v>58639.58</v>
      </c>
    </row>
    <row r="192" spans="1:8">
      <c r="A192" s="32">
        <v>129</v>
      </c>
      <c r="B192" s="37">
        <v>100000430496</v>
      </c>
      <c r="C192" s="34">
        <v>0</v>
      </c>
      <c r="D192" s="38" t="s">
        <v>107</v>
      </c>
      <c r="E192" s="38" t="s">
        <v>108</v>
      </c>
      <c r="F192" s="39">
        <v>59953.63</v>
      </c>
      <c r="G192" s="39">
        <v>-1314.05</v>
      </c>
      <c r="H192" s="39">
        <v>58639.58</v>
      </c>
    </row>
    <row r="193" spans="1:251">
      <c r="A193" s="32">
        <v>130</v>
      </c>
      <c r="B193" s="37">
        <v>100000430497</v>
      </c>
      <c r="C193" s="34">
        <v>0</v>
      </c>
      <c r="D193" s="38" t="s">
        <v>107</v>
      </c>
      <c r="E193" s="38" t="s">
        <v>108</v>
      </c>
      <c r="F193" s="39">
        <v>59953.63</v>
      </c>
      <c r="G193" s="39">
        <v>-1314.05</v>
      </c>
      <c r="H193" s="39">
        <v>58639.58</v>
      </c>
    </row>
    <row r="194" spans="1:251">
      <c r="A194" s="32">
        <v>131</v>
      </c>
      <c r="B194" s="37">
        <v>100000430498</v>
      </c>
      <c r="C194" s="34">
        <v>0</v>
      </c>
      <c r="D194" s="38" t="s">
        <v>107</v>
      </c>
      <c r="E194" s="38" t="s">
        <v>108</v>
      </c>
      <c r="F194" s="39">
        <v>59953.63</v>
      </c>
      <c r="G194" s="39">
        <v>-1314.05</v>
      </c>
      <c r="H194" s="39">
        <v>58639.58</v>
      </c>
    </row>
    <row r="195" spans="1:251">
      <c r="A195" s="32">
        <v>132</v>
      </c>
      <c r="B195" s="37">
        <v>100000430499</v>
      </c>
      <c r="C195" s="34">
        <v>0</v>
      </c>
      <c r="D195" s="38" t="s">
        <v>107</v>
      </c>
      <c r="E195" s="38" t="s">
        <v>108</v>
      </c>
      <c r="F195" s="39">
        <v>59953.62</v>
      </c>
      <c r="G195" s="39">
        <v>-1314.05</v>
      </c>
      <c r="H195" s="39">
        <v>58639.57</v>
      </c>
    </row>
    <row r="196" spans="1:251">
      <c r="A196" s="32">
        <v>133</v>
      </c>
      <c r="B196" s="37">
        <v>100000462623</v>
      </c>
      <c r="C196" s="34">
        <v>0</v>
      </c>
      <c r="D196" s="38" t="s">
        <v>109</v>
      </c>
      <c r="E196" s="38" t="s">
        <v>94</v>
      </c>
      <c r="F196" s="39">
        <v>365322.73</v>
      </c>
      <c r="G196" s="39">
        <v>-5073.93</v>
      </c>
      <c r="H196" s="39">
        <v>360248.8</v>
      </c>
    </row>
    <row r="197" spans="1:251">
      <c r="A197" s="32"/>
      <c r="B197" s="37">
        <v>100000462623</v>
      </c>
      <c r="C197" s="34">
        <v>1</v>
      </c>
      <c r="D197" s="38" t="s">
        <v>109</v>
      </c>
      <c r="E197" s="38" t="s">
        <v>94</v>
      </c>
      <c r="F197" s="39">
        <v>128634.77</v>
      </c>
      <c r="G197" s="39">
        <v>-128633.77</v>
      </c>
      <c r="H197" s="39">
        <v>1</v>
      </c>
    </row>
    <row r="198" spans="1:251">
      <c r="A198" s="32">
        <v>134</v>
      </c>
      <c r="B198" s="37">
        <v>100000469550</v>
      </c>
      <c r="C198" s="34">
        <v>0</v>
      </c>
      <c r="D198" s="38" t="s">
        <v>109</v>
      </c>
      <c r="E198" s="38" t="s">
        <v>110</v>
      </c>
      <c r="F198" s="39">
        <v>183237.5</v>
      </c>
      <c r="G198" s="39">
        <v>-602.41999999999996</v>
      </c>
      <c r="H198" s="39">
        <v>182635.08</v>
      </c>
    </row>
    <row r="199" spans="1:251">
      <c r="A199" s="32">
        <v>135</v>
      </c>
      <c r="B199" s="37">
        <v>100000474800</v>
      </c>
      <c r="C199" s="34">
        <v>0</v>
      </c>
      <c r="D199" s="38" t="s">
        <v>109</v>
      </c>
      <c r="E199" s="38" t="s">
        <v>111</v>
      </c>
      <c r="F199" s="39">
        <v>112216.25</v>
      </c>
      <c r="G199" s="39">
        <v>-12286.45</v>
      </c>
      <c r="H199" s="39">
        <v>99929.8</v>
      </c>
    </row>
    <row r="200" spans="1:251">
      <c r="A200" s="32"/>
      <c r="B200" s="37">
        <v>100000474800</v>
      </c>
      <c r="C200" s="34">
        <v>1</v>
      </c>
      <c r="D200" s="38" t="s">
        <v>109</v>
      </c>
      <c r="E200" s="38" t="s">
        <v>111</v>
      </c>
      <c r="F200" s="39">
        <v>336648.75</v>
      </c>
      <c r="G200" s="39">
        <v>-336647.75</v>
      </c>
      <c r="H200" s="39">
        <v>1</v>
      </c>
    </row>
    <row r="201" spans="1:251">
      <c r="A201" s="84" t="s">
        <v>33</v>
      </c>
      <c r="B201" s="84"/>
      <c r="C201" s="84"/>
      <c r="D201" s="84"/>
      <c r="E201" s="84"/>
      <c r="F201" s="40">
        <v>61543127.009999886</v>
      </c>
      <c r="G201" s="40">
        <v>-24427953.380000003</v>
      </c>
      <c r="H201" s="40">
        <v>37115173.630000003</v>
      </c>
    </row>
    <row r="203" spans="1:251">
      <c r="A203" s="29" t="s">
        <v>4995</v>
      </c>
    </row>
    <row r="204" spans="1:251">
      <c r="A204" s="32" t="s">
        <v>2</v>
      </c>
      <c r="B204" s="33" t="s">
        <v>3</v>
      </c>
      <c r="C204" s="34" t="s">
        <v>4</v>
      </c>
      <c r="D204" s="35" t="s">
        <v>4994</v>
      </c>
      <c r="E204" s="32" t="s">
        <v>6</v>
      </c>
      <c r="F204" s="36" t="s">
        <v>7</v>
      </c>
      <c r="G204" s="36" t="s">
        <v>8</v>
      </c>
      <c r="H204" s="36" t="s">
        <v>9</v>
      </c>
    </row>
    <row r="205" spans="1:251" s="48" customFormat="1">
      <c r="A205" s="43">
        <v>1</v>
      </c>
      <c r="B205" s="44">
        <v>100000143941</v>
      </c>
      <c r="C205" s="43">
        <v>0</v>
      </c>
      <c r="D205" s="45" t="s">
        <v>112</v>
      </c>
      <c r="E205" s="45" t="s">
        <v>113</v>
      </c>
      <c r="F205" s="46">
        <v>1316100</v>
      </c>
      <c r="G205" s="46">
        <v>-1277326.96</v>
      </c>
      <c r="H205" s="46">
        <v>38773.040000000001</v>
      </c>
      <c r="I205" s="47"/>
      <c r="K205" s="49"/>
      <c r="L205" s="47"/>
      <c r="M205" s="50"/>
      <c r="P205" s="49"/>
      <c r="Q205" s="49"/>
      <c r="R205" s="49"/>
      <c r="S205" s="50"/>
      <c r="T205" s="47"/>
      <c r="U205" s="50"/>
      <c r="X205" s="49"/>
      <c r="Y205" s="49"/>
      <c r="Z205" s="49"/>
      <c r="AA205" s="50"/>
      <c r="AB205" s="47"/>
      <c r="AC205" s="50"/>
      <c r="AF205" s="49"/>
      <c r="AG205" s="49"/>
      <c r="AH205" s="49"/>
      <c r="AI205" s="50"/>
      <c r="AJ205" s="47"/>
      <c r="AK205" s="50"/>
      <c r="AN205" s="49"/>
      <c r="AO205" s="49"/>
      <c r="AP205" s="49"/>
      <c r="AQ205" s="50"/>
      <c r="AR205" s="47"/>
      <c r="AS205" s="50"/>
      <c r="AV205" s="49"/>
      <c r="AW205" s="49"/>
      <c r="AX205" s="49"/>
      <c r="AY205" s="50"/>
      <c r="AZ205" s="47"/>
      <c r="BA205" s="50"/>
      <c r="BD205" s="49"/>
      <c r="BE205" s="49"/>
      <c r="BF205" s="49"/>
      <c r="BG205" s="50"/>
      <c r="BH205" s="47"/>
      <c r="BI205" s="50"/>
      <c r="BL205" s="49"/>
      <c r="BM205" s="49"/>
      <c r="BN205" s="49"/>
      <c r="BO205" s="50"/>
      <c r="BP205" s="47"/>
      <c r="BQ205" s="50"/>
      <c r="BT205" s="49"/>
      <c r="BU205" s="49"/>
      <c r="BV205" s="49"/>
      <c r="BW205" s="50"/>
      <c r="BX205" s="47"/>
      <c r="BY205" s="50"/>
      <c r="CB205" s="49"/>
      <c r="CC205" s="49"/>
      <c r="CD205" s="49"/>
      <c r="CE205" s="50"/>
      <c r="CF205" s="47"/>
      <c r="CG205" s="50"/>
      <c r="CJ205" s="49"/>
      <c r="CK205" s="49"/>
      <c r="CL205" s="49"/>
      <c r="CM205" s="50"/>
      <c r="CN205" s="47"/>
      <c r="CO205" s="50"/>
      <c r="CR205" s="49"/>
      <c r="CS205" s="49"/>
      <c r="CT205" s="49"/>
      <c r="CU205" s="50"/>
      <c r="CV205" s="47"/>
      <c r="CW205" s="50"/>
      <c r="CZ205" s="49"/>
      <c r="DA205" s="49"/>
      <c r="DB205" s="49"/>
      <c r="DC205" s="50"/>
      <c r="DD205" s="47"/>
      <c r="DE205" s="50"/>
      <c r="DH205" s="49"/>
      <c r="DI205" s="49"/>
      <c r="DJ205" s="49"/>
      <c r="DK205" s="50"/>
      <c r="DL205" s="47"/>
      <c r="DM205" s="50"/>
      <c r="DP205" s="49"/>
      <c r="DQ205" s="49"/>
      <c r="DR205" s="49"/>
      <c r="DS205" s="50"/>
      <c r="DT205" s="47"/>
      <c r="DU205" s="50"/>
      <c r="DX205" s="49"/>
      <c r="DY205" s="49"/>
      <c r="DZ205" s="49"/>
      <c r="EA205" s="50"/>
      <c r="EB205" s="47"/>
      <c r="EC205" s="50"/>
      <c r="EF205" s="49"/>
      <c r="EG205" s="49"/>
      <c r="EH205" s="49"/>
      <c r="EI205" s="50"/>
      <c r="EJ205" s="47"/>
      <c r="EK205" s="50"/>
      <c r="EN205" s="49"/>
      <c r="EO205" s="49"/>
      <c r="EP205" s="49"/>
      <c r="EQ205" s="50"/>
      <c r="ER205" s="47"/>
      <c r="ES205" s="50"/>
      <c r="EV205" s="49"/>
      <c r="EW205" s="49"/>
      <c r="EX205" s="49"/>
      <c r="EY205" s="50"/>
      <c r="EZ205" s="47"/>
      <c r="FA205" s="50"/>
      <c r="FD205" s="49"/>
      <c r="FE205" s="49"/>
      <c r="FF205" s="49"/>
      <c r="FG205" s="50"/>
      <c r="FH205" s="47"/>
      <c r="FI205" s="50"/>
      <c r="FL205" s="49"/>
      <c r="FM205" s="49"/>
      <c r="FN205" s="49"/>
      <c r="FO205" s="50"/>
      <c r="FP205" s="47"/>
      <c r="FQ205" s="50"/>
      <c r="FT205" s="49"/>
      <c r="FU205" s="49"/>
      <c r="FV205" s="49"/>
      <c r="FW205" s="50"/>
      <c r="FX205" s="47"/>
      <c r="FY205" s="50"/>
      <c r="GB205" s="49"/>
      <c r="GC205" s="49"/>
      <c r="GD205" s="49"/>
      <c r="GE205" s="50"/>
      <c r="GF205" s="47"/>
      <c r="GG205" s="50"/>
      <c r="GJ205" s="49"/>
      <c r="GK205" s="49"/>
      <c r="GL205" s="49"/>
      <c r="GM205" s="50"/>
      <c r="GN205" s="47"/>
      <c r="GO205" s="50"/>
      <c r="GR205" s="49"/>
      <c r="GS205" s="49"/>
      <c r="GT205" s="49"/>
      <c r="GU205" s="50"/>
      <c r="GV205" s="47"/>
      <c r="GW205" s="50"/>
      <c r="GZ205" s="49"/>
      <c r="HA205" s="49"/>
      <c r="HB205" s="49"/>
      <c r="HC205" s="50"/>
      <c r="HD205" s="47"/>
      <c r="HE205" s="50"/>
      <c r="HH205" s="49"/>
      <c r="HI205" s="49"/>
      <c r="HJ205" s="49"/>
      <c r="HK205" s="50"/>
      <c r="HL205" s="47"/>
      <c r="HM205" s="50"/>
      <c r="HP205" s="49"/>
      <c r="HQ205" s="49"/>
      <c r="HR205" s="49"/>
      <c r="HS205" s="50"/>
      <c r="HT205" s="47"/>
      <c r="HU205" s="50"/>
      <c r="HX205" s="49"/>
      <c r="HY205" s="49"/>
      <c r="HZ205" s="49"/>
      <c r="IA205" s="50"/>
      <c r="IB205" s="47"/>
      <c r="IC205" s="50"/>
      <c r="IF205" s="49"/>
      <c r="IG205" s="49"/>
      <c r="IH205" s="49"/>
      <c r="II205" s="50"/>
      <c r="IJ205" s="47"/>
      <c r="IK205" s="50"/>
      <c r="IN205" s="49"/>
      <c r="IO205" s="49"/>
      <c r="IP205" s="49"/>
      <c r="IQ205" s="50"/>
    </row>
    <row r="206" spans="1:251" s="48" customFormat="1">
      <c r="A206" s="43">
        <v>2</v>
      </c>
      <c r="B206" s="44">
        <v>100000160310</v>
      </c>
      <c r="C206" s="43">
        <v>0</v>
      </c>
      <c r="D206" s="45" t="s">
        <v>114</v>
      </c>
      <c r="E206" s="45" t="s">
        <v>115</v>
      </c>
      <c r="F206" s="46">
        <v>31700</v>
      </c>
      <c r="G206" s="46">
        <v>-22830.51</v>
      </c>
      <c r="H206" s="46">
        <v>8869.49</v>
      </c>
      <c r="I206" s="47"/>
      <c r="K206" s="49"/>
      <c r="L206" s="47"/>
      <c r="M206" s="50"/>
      <c r="P206" s="49"/>
      <c r="Q206" s="49"/>
      <c r="R206" s="49"/>
      <c r="S206" s="50"/>
      <c r="T206" s="47"/>
      <c r="U206" s="50"/>
      <c r="X206" s="49"/>
      <c r="Y206" s="49"/>
      <c r="Z206" s="49"/>
      <c r="AA206" s="50"/>
      <c r="AB206" s="47"/>
      <c r="AC206" s="50"/>
      <c r="AF206" s="49"/>
      <c r="AG206" s="49"/>
      <c r="AH206" s="49"/>
      <c r="AI206" s="50"/>
      <c r="AJ206" s="47"/>
      <c r="AK206" s="50"/>
      <c r="AN206" s="49"/>
      <c r="AO206" s="49"/>
      <c r="AP206" s="49"/>
      <c r="AQ206" s="50"/>
      <c r="AR206" s="47"/>
      <c r="AS206" s="50"/>
      <c r="AV206" s="49"/>
      <c r="AW206" s="49"/>
      <c r="AX206" s="49"/>
      <c r="AY206" s="50"/>
      <c r="AZ206" s="47"/>
      <c r="BA206" s="50"/>
      <c r="BD206" s="49"/>
      <c r="BE206" s="49"/>
      <c r="BF206" s="49"/>
      <c r="BG206" s="50"/>
      <c r="BH206" s="47"/>
      <c r="BI206" s="50"/>
      <c r="BL206" s="49"/>
      <c r="BM206" s="49"/>
      <c r="BN206" s="49"/>
      <c r="BO206" s="50"/>
      <c r="BP206" s="47"/>
      <c r="BQ206" s="50"/>
      <c r="BT206" s="49"/>
      <c r="BU206" s="49"/>
      <c r="BV206" s="49"/>
      <c r="BW206" s="50"/>
      <c r="BX206" s="47"/>
      <c r="BY206" s="50"/>
      <c r="CB206" s="49"/>
      <c r="CC206" s="49"/>
      <c r="CD206" s="49"/>
      <c r="CE206" s="50"/>
      <c r="CF206" s="47"/>
      <c r="CG206" s="50"/>
      <c r="CJ206" s="49"/>
      <c r="CK206" s="49"/>
      <c r="CL206" s="49"/>
      <c r="CM206" s="50"/>
      <c r="CN206" s="47"/>
      <c r="CO206" s="50"/>
      <c r="CR206" s="49"/>
      <c r="CS206" s="49"/>
      <c r="CT206" s="49"/>
      <c r="CU206" s="50"/>
      <c r="CV206" s="47"/>
      <c r="CW206" s="50"/>
      <c r="CZ206" s="49"/>
      <c r="DA206" s="49"/>
      <c r="DB206" s="49"/>
      <c r="DC206" s="50"/>
      <c r="DD206" s="47"/>
      <c r="DE206" s="50"/>
      <c r="DH206" s="49"/>
      <c r="DI206" s="49"/>
      <c r="DJ206" s="49"/>
      <c r="DK206" s="50"/>
      <c r="DL206" s="47"/>
      <c r="DM206" s="50"/>
      <c r="DP206" s="49"/>
      <c r="DQ206" s="49"/>
      <c r="DR206" s="49"/>
      <c r="DS206" s="50"/>
      <c r="DT206" s="47"/>
      <c r="DU206" s="50"/>
      <c r="DX206" s="49"/>
      <c r="DY206" s="49"/>
      <c r="DZ206" s="49"/>
      <c r="EA206" s="50"/>
      <c r="EB206" s="47"/>
      <c r="EC206" s="50"/>
      <c r="EF206" s="49"/>
      <c r="EG206" s="49"/>
      <c r="EH206" s="49"/>
      <c r="EI206" s="50"/>
      <c r="EJ206" s="47"/>
      <c r="EK206" s="50"/>
      <c r="EN206" s="49"/>
      <c r="EO206" s="49"/>
      <c r="EP206" s="49"/>
      <c r="EQ206" s="50"/>
      <c r="ER206" s="47"/>
      <c r="ES206" s="50"/>
      <c r="EV206" s="49"/>
      <c r="EW206" s="49"/>
      <c r="EX206" s="49"/>
      <c r="EY206" s="50"/>
      <c r="EZ206" s="47"/>
      <c r="FA206" s="50"/>
      <c r="FD206" s="49"/>
      <c r="FE206" s="49"/>
      <c r="FF206" s="49"/>
      <c r="FG206" s="50"/>
      <c r="FH206" s="47"/>
      <c r="FI206" s="50"/>
      <c r="FL206" s="49"/>
      <c r="FM206" s="49"/>
      <c r="FN206" s="49"/>
      <c r="FO206" s="50"/>
      <c r="FP206" s="47"/>
      <c r="FQ206" s="50"/>
      <c r="FT206" s="49"/>
      <c r="FU206" s="49"/>
      <c r="FV206" s="49"/>
      <c r="FW206" s="50"/>
      <c r="FX206" s="47"/>
      <c r="FY206" s="50"/>
      <c r="GB206" s="49"/>
      <c r="GC206" s="49"/>
      <c r="GD206" s="49"/>
      <c r="GE206" s="50"/>
      <c r="GF206" s="47"/>
      <c r="GG206" s="50"/>
      <c r="GJ206" s="49"/>
      <c r="GK206" s="49"/>
      <c r="GL206" s="49"/>
      <c r="GM206" s="50"/>
      <c r="GN206" s="47"/>
      <c r="GO206" s="50"/>
      <c r="GR206" s="49"/>
      <c r="GS206" s="49"/>
      <c r="GT206" s="49"/>
      <c r="GU206" s="50"/>
      <c r="GV206" s="47"/>
      <c r="GW206" s="50"/>
      <c r="GZ206" s="49"/>
      <c r="HA206" s="49"/>
      <c r="HB206" s="49"/>
      <c r="HC206" s="50"/>
      <c r="HD206" s="47"/>
      <c r="HE206" s="50"/>
      <c r="HH206" s="49"/>
      <c r="HI206" s="49"/>
      <c r="HJ206" s="49"/>
      <c r="HK206" s="50"/>
      <c r="HL206" s="47"/>
      <c r="HM206" s="50"/>
      <c r="HP206" s="49"/>
      <c r="HQ206" s="49"/>
      <c r="HR206" s="49"/>
      <c r="HS206" s="50"/>
      <c r="HT206" s="47"/>
      <c r="HU206" s="50"/>
      <c r="HX206" s="49"/>
      <c r="HY206" s="49"/>
      <c r="HZ206" s="49"/>
      <c r="IA206" s="50"/>
      <c r="IB206" s="47"/>
      <c r="IC206" s="50"/>
      <c r="IF206" s="49"/>
      <c r="IG206" s="49"/>
      <c r="IH206" s="49"/>
      <c r="II206" s="50"/>
      <c r="IJ206" s="47"/>
      <c r="IK206" s="50"/>
      <c r="IN206" s="49"/>
      <c r="IO206" s="49"/>
      <c r="IP206" s="49"/>
      <c r="IQ206" s="50"/>
    </row>
    <row r="207" spans="1:251" s="48" customFormat="1">
      <c r="A207" s="43">
        <v>3</v>
      </c>
      <c r="B207" s="44">
        <v>100000160311</v>
      </c>
      <c r="C207" s="43">
        <v>0</v>
      </c>
      <c r="D207" s="45" t="s">
        <v>114</v>
      </c>
      <c r="E207" s="45" t="s">
        <v>115</v>
      </c>
      <c r="F207" s="46">
        <v>31700</v>
      </c>
      <c r="G207" s="46">
        <v>-22830.51</v>
      </c>
      <c r="H207" s="46">
        <v>8869.49</v>
      </c>
      <c r="I207" s="47"/>
      <c r="K207" s="49"/>
      <c r="L207" s="47"/>
      <c r="M207" s="50"/>
      <c r="P207" s="49"/>
      <c r="Q207" s="49"/>
      <c r="R207" s="49"/>
      <c r="S207" s="50"/>
      <c r="T207" s="47"/>
      <c r="U207" s="50"/>
      <c r="X207" s="49"/>
      <c r="Y207" s="49"/>
      <c r="Z207" s="49"/>
      <c r="AA207" s="50"/>
      <c r="AB207" s="47"/>
      <c r="AC207" s="50"/>
      <c r="AF207" s="49"/>
      <c r="AG207" s="49"/>
      <c r="AH207" s="49"/>
      <c r="AI207" s="50"/>
      <c r="AJ207" s="47"/>
      <c r="AK207" s="50"/>
      <c r="AN207" s="49"/>
      <c r="AO207" s="49"/>
      <c r="AP207" s="49"/>
      <c r="AQ207" s="50"/>
      <c r="AR207" s="47"/>
      <c r="AS207" s="50"/>
      <c r="AV207" s="49"/>
      <c r="AW207" s="49"/>
      <c r="AX207" s="49"/>
      <c r="AY207" s="50"/>
      <c r="AZ207" s="47"/>
      <c r="BA207" s="50"/>
      <c r="BD207" s="49"/>
      <c r="BE207" s="49"/>
      <c r="BF207" s="49"/>
      <c r="BG207" s="50"/>
      <c r="BH207" s="47"/>
      <c r="BI207" s="50"/>
      <c r="BL207" s="49"/>
      <c r="BM207" s="49"/>
      <c r="BN207" s="49"/>
      <c r="BO207" s="50"/>
      <c r="BP207" s="47"/>
      <c r="BQ207" s="50"/>
      <c r="BT207" s="49"/>
      <c r="BU207" s="49"/>
      <c r="BV207" s="49"/>
      <c r="BW207" s="50"/>
      <c r="BX207" s="47"/>
      <c r="BY207" s="50"/>
      <c r="CB207" s="49"/>
      <c r="CC207" s="49"/>
      <c r="CD207" s="49"/>
      <c r="CE207" s="50"/>
      <c r="CF207" s="47"/>
      <c r="CG207" s="50"/>
      <c r="CJ207" s="49"/>
      <c r="CK207" s="49"/>
      <c r="CL207" s="49"/>
      <c r="CM207" s="50"/>
      <c r="CN207" s="47"/>
      <c r="CO207" s="50"/>
      <c r="CR207" s="49"/>
      <c r="CS207" s="49"/>
      <c r="CT207" s="49"/>
      <c r="CU207" s="50"/>
      <c r="CV207" s="47"/>
      <c r="CW207" s="50"/>
      <c r="CZ207" s="49"/>
      <c r="DA207" s="49"/>
      <c r="DB207" s="49"/>
      <c r="DC207" s="50"/>
      <c r="DD207" s="47"/>
      <c r="DE207" s="50"/>
      <c r="DH207" s="49"/>
      <c r="DI207" s="49"/>
      <c r="DJ207" s="49"/>
      <c r="DK207" s="50"/>
      <c r="DL207" s="47"/>
      <c r="DM207" s="50"/>
      <c r="DP207" s="49"/>
      <c r="DQ207" s="49"/>
      <c r="DR207" s="49"/>
      <c r="DS207" s="50"/>
      <c r="DT207" s="47"/>
      <c r="DU207" s="50"/>
      <c r="DX207" s="49"/>
      <c r="DY207" s="49"/>
      <c r="DZ207" s="49"/>
      <c r="EA207" s="50"/>
      <c r="EB207" s="47"/>
      <c r="EC207" s="50"/>
      <c r="EF207" s="49"/>
      <c r="EG207" s="49"/>
      <c r="EH207" s="49"/>
      <c r="EI207" s="50"/>
      <c r="EJ207" s="47"/>
      <c r="EK207" s="50"/>
      <c r="EN207" s="49"/>
      <c r="EO207" s="49"/>
      <c r="EP207" s="49"/>
      <c r="EQ207" s="50"/>
      <c r="ER207" s="47"/>
      <c r="ES207" s="50"/>
      <c r="EV207" s="49"/>
      <c r="EW207" s="49"/>
      <c r="EX207" s="49"/>
      <c r="EY207" s="50"/>
      <c r="EZ207" s="47"/>
      <c r="FA207" s="50"/>
      <c r="FD207" s="49"/>
      <c r="FE207" s="49"/>
      <c r="FF207" s="49"/>
      <c r="FG207" s="50"/>
      <c r="FH207" s="47"/>
      <c r="FI207" s="50"/>
      <c r="FL207" s="49"/>
      <c r="FM207" s="49"/>
      <c r="FN207" s="49"/>
      <c r="FO207" s="50"/>
      <c r="FP207" s="47"/>
      <c r="FQ207" s="50"/>
      <c r="FT207" s="49"/>
      <c r="FU207" s="49"/>
      <c r="FV207" s="49"/>
      <c r="FW207" s="50"/>
      <c r="FX207" s="47"/>
      <c r="FY207" s="50"/>
      <c r="GB207" s="49"/>
      <c r="GC207" s="49"/>
      <c r="GD207" s="49"/>
      <c r="GE207" s="50"/>
      <c r="GF207" s="47"/>
      <c r="GG207" s="50"/>
      <c r="GJ207" s="49"/>
      <c r="GK207" s="49"/>
      <c r="GL207" s="49"/>
      <c r="GM207" s="50"/>
      <c r="GN207" s="47"/>
      <c r="GO207" s="50"/>
      <c r="GR207" s="49"/>
      <c r="GS207" s="49"/>
      <c r="GT207" s="49"/>
      <c r="GU207" s="50"/>
      <c r="GV207" s="47"/>
      <c r="GW207" s="50"/>
      <c r="GZ207" s="49"/>
      <c r="HA207" s="49"/>
      <c r="HB207" s="49"/>
      <c r="HC207" s="50"/>
      <c r="HD207" s="47"/>
      <c r="HE207" s="50"/>
      <c r="HH207" s="49"/>
      <c r="HI207" s="49"/>
      <c r="HJ207" s="49"/>
      <c r="HK207" s="50"/>
      <c r="HL207" s="47"/>
      <c r="HM207" s="50"/>
      <c r="HP207" s="49"/>
      <c r="HQ207" s="49"/>
      <c r="HR207" s="49"/>
      <c r="HS207" s="50"/>
      <c r="HT207" s="47"/>
      <c r="HU207" s="50"/>
      <c r="HX207" s="49"/>
      <c r="HY207" s="49"/>
      <c r="HZ207" s="49"/>
      <c r="IA207" s="50"/>
      <c r="IB207" s="47"/>
      <c r="IC207" s="50"/>
      <c r="IF207" s="49"/>
      <c r="IG207" s="49"/>
      <c r="IH207" s="49"/>
      <c r="II207" s="50"/>
      <c r="IJ207" s="47"/>
      <c r="IK207" s="50"/>
      <c r="IN207" s="49"/>
      <c r="IO207" s="49"/>
      <c r="IP207" s="49"/>
      <c r="IQ207" s="50"/>
    </row>
    <row r="208" spans="1:251" s="48" customFormat="1">
      <c r="A208" s="43">
        <v>4</v>
      </c>
      <c r="B208" s="44">
        <v>100000160312</v>
      </c>
      <c r="C208" s="43">
        <v>0</v>
      </c>
      <c r="D208" s="45" t="s">
        <v>114</v>
      </c>
      <c r="E208" s="45" t="s">
        <v>115</v>
      </c>
      <c r="F208" s="46">
        <v>31700</v>
      </c>
      <c r="G208" s="46">
        <v>-22830.51</v>
      </c>
      <c r="H208" s="46">
        <v>8869.49</v>
      </c>
      <c r="I208" s="47"/>
      <c r="K208" s="49"/>
      <c r="L208" s="47"/>
      <c r="M208" s="50"/>
      <c r="P208" s="49"/>
      <c r="Q208" s="49"/>
      <c r="R208" s="49"/>
      <c r="S208" s="50"/>
      <c r="T208" s="47"/>
      <c r="U208" s="50"/>
      <c r="X208" s="49"/>
      <c r="Y208" s="49"/>
      <c r="Z208" s="49"/>
      <c r="AA208" s="50"/>
      <c r="AB208" s="47"/>
      <c r="AC208" s="50"/>
      <c r="AF208" s="49"/>
      <c r="AG208" s="49"/>
      <c r="AH208" s="49"/>
      <c r="AI208" s="50"/>
      <c r="AJ208" s="47"/>
      <c r="AK208" s="50"/>
      <c r="AN208" s="49"/>
      <c r="AO208" s="49"/>
      <c r="AP208" s="49"/>
      <c r="AQ208" s="50"/>
      <c r="AR208" s="47"/>
      <c r="AS208" s="50"/>
      <c r="AV208" s="49"/>
      <c r="AW208" s="49"/>
      <c r="AX208" s="49"/>
      <c r="AY208" s="50"/>
      <c r="AZ208" s="47"/>
      <c r="BA208" s="50"/>
      <c r="BD208" s="49"/>
      <c r="BE208" s="49"/>
      <c r="BF208" s="49"/>
      <c r="BG208" s="50"/>
      <c r="BH208" s="47"/>
      <c r="BI208" s="50"/>
      <c r="BL208" s="49"/>
      <c r="BM208" s="49"/>
      <c r="BN208" s="49"/>
      <c r="BO208" s="50"/>
      <c r="BP208" s="47"/>
      <c r="BQ208" s="50"/>
      <c r="BT208" s="49"/>
      <c r="BU208" s="49"/>
      <c r="BV208" s="49"/>
      <c r="BW208" s="50"/>
      <c r="BX208" s="47"/>
      <c r="BY208" s="50"/>
      <c r="CB208" s="49"/>
      <c r="CC208" s="49"/>
      <c r="CD208" s="49"/>
      <c r="CE208" s="50"/>
      <c r="CF208" s="47"/>
      <c r="CG208" s="50"/>
      <c r="CJ208" s="49"/>
      <c r="CK208" s="49"/>
      <c r="CL208" s="49"/>
      <c r="CM208" s="50"/>
      <c r="CN208" s="47"/>
      <c r="CO208" s="50"/>
      <c r="CR208" s="49"/>
      <c r="CS208" s="49"/>
      <c r="CT208" s="49"/>
      <c r="CU208" s="50"/>
      <c r="CV208" s="47"/>
      <c r="CW208" s="50"/>
      <c r="CZ208" s="49"/>
      <c r="DA208" s="49"/>
      <c r="DB208" s="49"/>
      <c r="DC208" s="50"/>
      <c r="DD208" s="47"/>
      <c r="DE208" s="50"/>
      <c r="DH208" s="49"/>
      <c r="DI208" s="49"/>
      <c r="DJ208" s="49"/>
      <c r="DK208" s="50"/>
      <c r="DL208" s="47"/>
      <c r="DM208" s="50"/>
      <c r="DP208" s="49"/>
      <c r="DQ208" s="49"/>
      <c r="DR208" s="49"/>
      <c r="DS208" s="50"/>
      <c r="DT208" s="47"/>
      <c r="DU208" s="50"/>
      <c r="DX208" s="49"/>
      <c r="DY208" s="49"/>
      <c r="DZ208" s="49"/>
      <c r="EA208" s="50"/>
      <c r="EB208" s="47"/>
      <c r="EC208" s="50"/>
      <c r="EF208" s="49"/>
      <c r="EG208" s="49"/>
      <c r="EH208" s="49"/>
      <c r="EI208" s="50"/>
      <c r="EJ208" s="47"/>
      <c r="EK208" s="50"/>
      <c r="EN208" s="49"/>
      <c r="EO208" s="49"/>
      <c r="EP208" s="49"/>
      <c r="EQ208" s="50"/>
      <c r="ER208" s="47"/>
      <c r="ES208" s="50"/>
      <c r="EV208" s="49"/>
      <c r="EW208" s="49"/>
      <c r="EX208" s="49"/>
      <c r="EY208" s="50"/>
      <c r="EZ208" s="47"/>
      <c r="FA208" s="50"/>
      <c r="FD208" s="49"/>
      <c r="FE208" s="49"/>
      <c r="FF208" s="49"/>
      <c r="FG208" s="50"/>
      <c r="FH208" s="47"/>
      <c r="FI208" s="50"/>
      <c r="FL208" s="49"/>
      <c r="FM208" s="49"/>
      <c r="FN208" s="49"/>
      <c r="FO208" s="50"/>
      <c r="FP208" s="47"/>
      <c r="FQ208" s="50"/>
      <c r="FT208" s="49"/>
      <c r="FU208" s="49"/>
      <c r="FV208" s="49"/>
      <c r="FW208" s="50"/>
      <c r="FX208" s="47"/>
      <c r="FY208" s="50"/>
      <c r="GB208" s="49"/>
      <c r="GC208" s="49"/>
      <c r="GD208" s="49"/>
      <c r="GE208" s="50"/>
      <c r="GF208" s="47"/>
      <c r="GG208" s="50"/>
      <c r="GJ208" s="49"/>
      <c r="GK208" s="49"/>
      <c r="GL208" s="49"/>
      <c r="GM208" s="50"/>
      <c r="GN208" s="47"/>
      <c r="GO208" s="50"/>
      <c r="GR208" s="49"/>
      <c r="GS208" s="49"/>
      <c r="GT208" s="49"/>
      <c r="GU208" s="50"/>
      <c r="GV208" s="47"/>
      <c r="GW208" s="50"/>
      <c r="GZ208" s="49"/>
      <c r="HA208" s="49"/>
      <c r="HB208" s="49"/>
      <c r="HC208" s="50"/>
      <c r="HD208" s="47"/>
      <c r="HE208" s="50"/>
      <c r="HH208" s="49"/>
      <c r="HI208" s="49"/>
      <c r="HJ208" s="49"/>
      <c r="HK208" s="50"/>
      <c r="HL208" s="47"/>
      <c r="HM208" s="50"/>
      <c r="HP208" s="49"/>
      <c r="HQ208" s="49"/>
      <c r="HR208" s="49"/>
      <c r="HS208" s="50"/>
      <c r="HT208" s="47"/>
      <c r="HU208" s="50"/>
      <c r="HX208" s="49"/>
      <c r="HY208" s="49"/>
      <c r="HZ208" s="49"/>
      <c r="IA208" s="50"/>
      <c r="IB208" s="47"/>
      <c r="IC208" s="50"/>
      <c r="IF208" s="49"/>
      <c r="IG208" s="49"/>
      <c r="IH208" s="49"/>
      <c r="II208" s="50"/>
      <c r="IJ208" s="47"/>
      <c r="IK208" s="50"/>
      <c r="IN208" s="49"/>
      <c r="IO208" s="49"/>
      <c r="IP208" s="49"/>
      <c r="IQ208" s="50"/>
    </row>
    <row r="209" spans="1:251" s="48" customFormat="1">
      <c r="A209" s="43">
        <v>5</v>
      </c>
      <c r="B209" s="44">
        <v>100000160313</v>
      </c>
      <c r="C209" s="43">
        <v>0</v>
      </c>
      <c r="D209" s="45" t="s">
        <v>114</v>
      </c>
      <c r="E209" s="45" t="s">
        <v>115</v>
      </c>
      <c r="F209" s="46">
        <v>31700</v>
      </c>
      <c r="G209" s="46">
        <v>-22830.51</v>
      </c>
      <c r="H209" s="46">
        <v>8869.49</v>
      </c>
      <c r="I209" s="47"/>
      <c r="K209" s="49"/>
      <c r="L209" s="47"/>
      <c r="M209" s="50"/>
      <c r="P209" s="49"/>
      <c r="Q209" s="49"/>
      <c r="R209" s="49"/>
      <c r="S209" s="50"/>
      <c r="T209" s="47"/>
      <c r="U209" s="50"/>
      <c r="X209" s="49"/>
      <c r="Y209" s="49"/>
      <c r="Z209" s="49"/>
      <c r="AA209" s="50"/>
      <c r="AB209" s="47"/>
      <c r="AC209" s="50"/>
      <c r="AF209" s="49"/>
      <c r="AG209" s="49"/>
      <c r="AH209" s="49"/>
      <c r="AI209" s="50"/>
      <c r="AJ209" s="47"/>
      <c r="AK209" s="50"/>
      <c r="AN209" s="49"/>
      <c r="AO209" s="49"/>
      <c r="AP209" s="49"/>
      <c r="AQ209" s="50"/>
      <c r="AR209" s="47"/>
      <c r="AS209" s="50"/>
      <c r="AV209" s="49"/>
      <c r="AW209" s="49"/>
      <c r="AX209" s="49"/>
      <c r="AY209" s="50"/>
      <c r="AZ209" s="47"/>
      <c r="BA209" s="50"/>
      <c r="BD209" s="49"/>
      <c r="BE209" s="49"/>
      <c r="BF209" s="49"/>
      <c r="BG209" s="50"/>
      <c r="BH209" s="47"/>
      <c r="BI209" s="50"/>
      <c r="BL209" s="49"/>
      <c r="BM209" s="49"/>
      <c r="BN209" s="49"/>
      <c r="BO209" s="50"/>
      <c r="BP209" s="47"/>
      <c r="BQ209" s="50"/>
      <c r="BT209" s="49"/>
      <c r="BU209" s="49"/>
      <c r="BV209" s="49"/>
      <c r="BW209" s="50"/>
      <c r="BX209" s="47"/>
      <c r="BY209" s="50"/>
      <c r="CB209" s="49"/>
      <c r="CC209" s="49"/>
      <c r="CD209" s="49"/>
      <c r="CE209" s="50"/>
      <c r="CF209" s="47"/>
      <c r="CG209" s="50"/>
      <c r="CJ209" s="49"/>
      <c r="CK209" s="49"/>
      <c r="CL209" s="49"/>
      <c r="CM209" s="50"/>
      <c r="CN209" s="47"/>
      <c r="CO209" s="50"/>
      <c r="CR209" s="49"/>
      <c r="CS209" s="49"/>
      <c r="CT209" s="49"/>
      <c r="CU209" s="50"/>
      <c r="CV209" s="47"/>
      <c r="CW209" s="50"/>
      <c r="CZ209" s="49"/>
      <c r="DA209" s="49"/>
      <c r="DB209" s="49"/>
      <c r="DC209" s="50"/>
      <c r="DD209" s="47"/>
      <c r="DE209" s="50"/>
      <c r="DH209" s="49"/>
      <c r="DI209" s="49"/>
      <c r="DJ209" s="49"/>
      <c r="DK209" s="50"/>
      <c r="DL209" s="47"/>
      <c r="DM209" s="50"/>
      <c r="DP209" s="49"/>
      <c r="DQ209" s="49"/>
      <c r="DR209" s="49"/>
      <c r="DS209" s="50"/>
      <c r="DT209" s="47"/>
      <c r="DU209" s="50"/>
      <c r="DX209" s="49"/>
      <c r="DY209" s="49"/>
      <c r="DZ209" s="49"/>
      <c r="EA209" s="50"/>
      <c r="EB209" s="47"/>
      <c r="EC209" s="50"/>
      <c r="EF209" s="49"/>
      <c r="EG209" s="49"/>
      <c r="EH209" s="49"/>
      <c r="EI209" s="50"/>
      <c r="EJ209" s="47"/>
      <c r="EK209" s="50"/>
      <c r="EN209" s="49"/>
      <c r="EO209" s="49"/>
      <c r="EP209" s="49"/>
      <c r="EQ209" s="50"/>
      <c r="ER209" s="47"/>
      <c r="ES209" s="50"/>
      <c r="EV209" s="49"/>
      <c r="EW209" s="49"/>
      <c r="EX209" s="49"/>
      <c r="EY209" s="50"/>
      <c r="EZ209" s="47"/>
      <c r="FA209" s="50"/>
      <c r="FD209" s="49"/>
      <c r="FE209" s="49"/>
      <c r="FF209" s="49"/>
      <c r="FG209" s="50"/>
      <c r="FH209" s="47"/>
      <c r="FI209" s="50"/>
      <c r="FL209" s="49"/>
      <c r="FM209" s="49"/>
      <c r="FN209" s="49"/>
      <c r="FO209" s="50"/>
      <c r="FP209" s="47"/>
      <c r="FQ209" s="50"/>
      <c r="FT209" s="49"/>
      <c r="FU209" s="49"/>
      <c r="FV209" s="49"/>
      <c r="FW209" s="50"/>
      <c r="FX209" s="47"/>
      <c r="FY209" s="50"/>
      <c r="GB209" s="49"/>
      <c r="GC209" s="49"/>
      <c r="GD209" s="49"/>
      <c r="GE209" s="50"/>
      <c r="GF209" s="47"/>
      <c r="GG209" s="50"/>
      <c r="GJ209" s="49"/>
      <c r="GK209" s="49"/>
      <c r="GL209" s="49"/>
      <c r="GM209" s="50"/>
      <c r="GN209" s="47"/>
      <c r="GO209" s="50"/>
      <c r="GR209" s="49"/>
      <c r="GS209" s="49"/>
      <c r="GT209" s="49"/>
      <c r="GU209" s="50"/>
      <c r="GV209" s="47"/>
      <c r="GW209" s="50"/>
      <c r="GZ209" s="49"/>
      <c r="HA209" s="49"/>
      <c r="HB209" s="49"/>
      <c r="HC209" s="50"/>
      <c r="HD209" s="47"/>
      <c r="HE209" s="50"/>
      <c r="HH209" s="49"/>
      <c r="HI209" s="49"/>
      <c r="HJ209" s="49"/>
      <c r="HK209" s="50"/>
      <c r="HL209" s="47"/>
      <c r="HM209" s="50"/>
      <c r="HP209" s="49"/>
      <c r="HQ209" s="49"/>
      <c r="HR209" s="49"/>
      <c r="HS209" s="50"/>
      <c r="HT209" s="47"/>
      <c r="HU209" s="50"/>
      <c r="HX209" s="49"/>
      <c r="HY209" s="49"/>
      <c r="HZ209" s="49"/>
      <c r="IA209" s="50"/>
      <c r="IB209" s="47"/>
      <c r="IC209" s="50"/>
      <c r="IF209" s="49"/>
      <c r="IG209" s="49"/>
      <c r="IH209" s="49"/>
      <c r="II209" s="50"/>
      <c r="IJ209" s="47"/>
      <c r="IK209" s="50"/>
      <c r="IN209" s="49"/>
      <c r="IO209" s="49"/>
      <c r="IP209" s="49"/>
      <c r="IQ209" s="50"/>
    </row>
    <row r="210" spans="1:251" s="48" customFormat="1">
      <c r="A210" s="43">
        <v>6</v>
      </c>
      <c r="B210" s="44">
        <v>100000160314</v>
      </c>
      <c r="C210" s="43">
        <v>0</v>
      </c>
      <c r="D210" s="45" t="s">
        <v>114</v>
      </c>
      <c r="E210" s="45" t="s">
        <v>115</v>
      </c>
      <c r="F210" s="46">
        <v>31700</v>
      </c>
      <c r="G210" s="46">
        <v>-22830.51</v>
      </c>
      <c r="H210" s="46">
        <v>8869.49</v>
      </c>
      <c r="I210" s="47"/>
      <c r="K210" s="49"/>
      <c r="L210" s="47"/>
      <c r="M210" s="50"/>
      <c r="P210" s="49"/>
      <c r="Q210" s="49"/>
      <c r="R210" s="49"/>
      <c r="S210" s="50"/>
      <c r="T210" s="47"/>
      <c r="U210" s="50"/>
      <c r="X210" s="49"/>
      <c r="Y210" s="49"/>
      <c r="Z210" s="49"/>
      <c r="AA210" s="50"/>
      <c r="AB210" s="47"/>
      <c r="AC210" s="50"/>
      <c r="AF210" s="49"/>
      <c r="AG210" s="49"/>
      <c r="AH210" s="49"/>
      <c r="AI210" s="50"/>
      <c r="AJ210" s="47"/>
      <c r="AK210" s="50"/>
      <c r="AN210" s="49"/>
      <c r="AO210" s="49"/>
      <c r="AP210" s="49"/>
      <c r="AQ210" s="50"/>
      <c r="AR210" s="47"/>
      <c r="AS210" s="50"/>
      <c r="AV210" s="49"/>
      <c r="AW210" s="49"/>
      <c r="AX210" s="49"/>
      <c r="AY210" s="50"/>
      <c r="AZ210" s="47"/>
      <c r="BA210" s="50"/>
      <c r="BD210" s="49"/>
      <c r="BE210" s="49"/>
      <c r="BF210" s="49"/>
      <c r="BG210" s="50"/>
      <c r="BH210" s="47"/>
      <c r="BI210" s="50"/>
      <c r="BL210" s="49"/>
      <c r="BM210" s="49"/>
      <c r="BN210" s="49"/>
      <c r="BO210" s="50"/>
      <c r="BP210" s="47"/>
      <c r="BQ210" s="50"/>
      <c r="BT210" s="49"/>
      <c r="BU210" s="49"/>
      <c r="BV210" s="49"/>
      <c r="BW210" s="50"/>
      <c r="BX210" s="47"/>
      <c r="BY210" s="50"/>
      <c r="CB210" s="49"/>
      <c r="CC210" s="49"/>
      <c r="CD210" s="49"/>
      <c r="CE210" s="50"/>
      <c r="CF210" s="47"/>
      <c r="CG210" s="50"/>
      <c r="CJ210" s="49"/>
      <c r="CK210" s="49"/>
      <c r="CL210" s="49"/>
      <c r="CM210" s="50"/>
      <c r="CN210" s="47"/>
      <c r="CO210" s="50"/>
      <c r="CR210" s="49"/>
      <c r="CS210" s="49"/>
      <c r="CT210" s="49"/>
      <c r="CU210" s="50"/>
      <c r="CV210" s="47"/>
      <c r="CW210" s="50"/>
      <c r="CZ210" s="49"/>
      <c r="DA210" s="49"/>
      <c r="DB210" s="49"/>
      <c r="DC210" s="50"/>
      <c r="DD210" s="47"/>
      <c r="DE210" s="50"/>
      <c r="DH210" s="49"/>
      <c r="DI210" s="49"/>
      <c r="DJ210" s="49"/>
      <c r="DK210" s="50"/>
      <c r="DL210" s="47"/>
      <c r="DM210" s="50"/>
      <c r="DP210" s="49"/>
      <c r="DQ210" s="49"/>
      <c r="DR210" s="49"/>
      <c r="DS210" s="50"/>
      <c r="DT210" s="47"/>
      <c r="DU210" s="50"/>
      <c r="DX210" s="49"/>
      <c r="DY210" s="49"/>
      <c r="DZ210" s="49"/>
      <c r="EA210" s="50"/>
      <c r="EB210" s="47"/>
      <c r="EC210" s="50"/>
      <c r="EF210" s="49"/>
      <c r="EG210" s="49"/>
      <c r="EH210" s="49"/>
      <c r="EI210" s="50"/>
      <c r="EJ210" s="47"/>
      <c r="EK210" s="50"/>
      <c r="EN210" s="49"/>
      <c r="EO210" s="49"/>
      <c r="EP210" s="49"/>
      <c r="EQ210" s="50"/>
      <c r="ER210" s="47"/>
      <c r="ES210" s="50"/>
      <c r="EV210" s="49"/>
      <c r="EW210" s="49"/>
      <c r="EX210" s="49"/>
      <c r="EY210" s="50"/>
      <c r="EZ210" s="47"/>
      <c r="FA210" s="50"/>
      <c r="FD210" s="49"/>
      <c r="FE210" s="49"/>
      <c r="FF210" s="49"/>
      <c r="FG210" s="50"/>
      <c r="FH210" s="47"/>
      <c r="FI210" s="50"/>
      <c r="FL210" s="49"/>
      <c r="FM210" s="49"/>
      <c r="FN210" s="49"/>
      <c r="FO210" s="50"/>
      <c r="FP210" s="47"/>
      <c r="FQ210" s="50"/>
      <c r="FT210" s="49"/>
      <c r="FU210" s="49"/>
      <c r="FV210" s="49"/>
      <c r="FW210" s="50"/>
      <c r="FX210" s="47"/>
      <c r="FY210" s="50"/>
      <c r="GB210" s="49"/>
      <c r="GC210" s="49"/>
      <c r="GD210" s="49"/>
      <c r="GE210" s="50"/>
      <c r="GF210" s="47"/>
      <c r="GG210" s="50"/>
      <c r="GJ210" s="49"/>
      <c r="GK210" s="49"/>
      <c r="GL210" s="49"/>
      <c r="GM210" s="50"/>
      <c r="GN210" s="47"/>
      <c r="GO210" s="50"/>
      <c r="GR210" s="49"/>
      <c r="GS210" s="49"/>
      <c r="GT210" s="49"/>
      <c r="GU210" s="50"/>
      <c r="GV210" s="47"/>
      <c r="GW210" s="50"/>
      <c r="GZ210" s="49"/>
      <c r="HA210" s="49"/>
      <c r="HB210" s="49"/>
      <c r="HC210" s="50"/>
      <c r="HD210" s="47"/>
      <c r="HE210" s="50"/>
      <c r="HH210" s="49"/>
      <c r="HI210" s="49"/>
      <c r="HJ210" s="49"/>
      <c r="HK210" s="50"/>
      <c r="HL210" s="47"/>
      <c r="HM210" s="50"/>
      <c r="HP210" s="49"/>
      <c r="HQ210" s="49"/>
      <c r="HR210" s="49"/>
      <c r="HS210" s="50"/>
      <c r="HT210" s="47"/>
      <c r="HU210" s="50"/>
      <c r="HX210" s="49"/>
      <c r="HY210" s="49"/>
      <c r="HZ210" s="49"/>
      <c r="IA210" s="50"/>
      <c r="IB210" s="47"/>
      <c r="IC210" s="50"/>
      <c r="IF210" s="49"/>
      <c r="IG210" s="49"/>
      <c r="IH210" s="49"/>
      <c r="II210" s="50"/>
      <c r="IJ210" s="47"/>
      <c r="IK210" s="50"/>
      <c r="IN210" s="49"/>
      <c r="IO210" s="49"/>
      <c r="IP210" s="49"/>
      <c r="IQ210" s="50"/>
    </row>
    <row r="211" spans="1:251" s="48" customFormat="1">
      <c r="A211" s="43">
        <v>7</v>
      </c>
      <c r="B211" s="44">
        <v>100000160315</v>
      </c>
      <c r="C211" s="43">
        <v>0</v>
      </c>
      <c r="D211" s="45" t="s">
        <v>114</v>
      </c>
      <c r="E211" s="45" t="s">
        <v>115</v>
      </c>
      <c r="F211" s="46">
        <v>31700</v>
      </c>
      <c r="G211" s="46">
        <v>-22830.51</v>
      </c>
      <c r="H211" s="46">
        <v>8869.49</v>
      </c>
      <c r="I211" s="47"/>
      <c r="K211" s="49"/>
      <c r="L211" s="47"/>
      <c r="M211" s="50"/>
      <c r="P211" s="49"/>
      <c r="Q211" s="49"/>
      <c r="R211" s="49"/>
      <c r="S211" s="50"/>
      <c r="T211" s="47"/>
      <c r="U211" s="50"/>
      <c r="X211" s="49"/>
      <c r="Y211" s="49"/>
      <c r="Z211" s="49"/>
      <c r="AA211" s="50"/>
      <c r="AB211" s="47"/>
      <c r="AC211" s="50"/>
      <c r="AF211" s="49"/>
      <c r="AG211" s="49"/>
      <c r="AH211" s="49"/>
      <c r="AI211" s="50"/>
      <c r="AJ211" s="47"/>
      <c r="AK211" s="50"/>
      <c r="AN211" s="49"/>
      <c r="AO211" s="49"/>
      <c r="AP211" s="49"/>
      <c r="AQ211" s="50"/>
      <c r="AR211" s="47"/>
      <c r="AS211" s="50"/>
      <c r="AV211" s="49"/>
      <c r="AW211" s="49"/>
      <c r="AX211" s="49"/>
      <c r="AY211" s="50"/>
      <c r="AZ211" s="47"/>
      <c r="BA211" s="50"/>
      <c r="BD211" s="49"/>
      <c r="BE211" s="49"/>
      <c r="BF211" s="49"/>
      <c r="BG211" s="50"/>
      <c r="BH211" s="47"/>
      <c r="BI211" s="50"/>
      <c r="BL211" s="49"/>
      <c r="BM211" s="49"/>
      <c r="BN211" s="49"/>
      <c r="BO211" s="50"/>
      <c r="BP211" s="47"/>
      <c r="BQ211" s="50"/>
      <c r="BT211" s="49"/>
      <c r="BU211" s="49"/>
      <c r="BV211" s="49"/>
      <c r="BW211" s="50"/>
      <c r="BX211" s="47"/>
      <c r="BY211" s="50"/>
      <c r="CB211" s="49"/>
      <c r="CC211" s="49"/>
      <c r="CD211" s="49"/>
      <c r="CE211" s="50"/>
      <c r="CF211" s="47"/>
      <c r="CG211" s="50"/>
      <c r="CJ211" s="49"/>
      <c r="CK211" s="49"/>
      <c r="CL211" s="49"/>
      <c r="CM211" s="50"/>
      <c r="CN211" s="47"/>
      <c r="CO211" s="50"/>
      <c r="CR211" s="49"/>
      <c r="CS211" s="49"/>
      <c r="CT211" s="49"/>
      <c r="CU211" s="50"/>
      <c r="CV211" s="47"/>
      <c r="CW211" s="50"/>
      <c r="CZ211" s="49"/>
      <c r="DA211" s="49"/>
      <c r="DB211" s="49"/>
      <c r="DC211" s="50"/>
      <c r="DD211" s="47"/>
      <c r="DE211" s="50"/>
      <c r="DH211" s="49"/>
      <c r="DI211" s="49"/>
      <c r="DJ211" s="49"/>
      <c r="DK211" s="50"/>
      <c r="DL211" s="47"/>
      <c r="DM211" s="50"/>
      <c r="DP211" s="49"/>
      <c r="DQ211" s="49"/>
      <c r="DR211" s="49"/>
      <c r="DS211" s="50"/>
      <c r="DT211" s="47"/>
      <c r="DU211" s="50"/>
      <c r="DX211" s="49"/>
      <c r="DY211" s="49"/>
      <c r="DZ211" s="49"/>
      <c r="EA211" s="50"/>
      <c r="EB211" s="47"/>
      <c r="EC211" s="50"/>
      <c r="EF211" s="49"/>
      <c r="EG211" s="49"/>
      <c r="EH211" s="49"/>
      <c r="EI211" s="50"/>
      <c r="EJ211" s="47"/>
      <c r="EK211" s="50"/>
      <c r="EN211" s="49"/>
      <c r="EO211" s="49"/>
      <c r="EP211" s="49"/>
      <c r="EQ211" s="50"/>
      <c r="ER211" s="47"/>
      <c r="ES211" s="50"/>
      <c r="EV211" s="49"/>
      <c r="EW211" s="49"/>
      <c r="EX211" s="49"/>
      <c r="EY211" s="50"/>
      <c r="EZ211" s="47"/>
      <c r="FA211" s="50"/>
      <c r="FD211" s="49"/>
      <c r="FE211" s="49"/>
      <c r="FF211" s="49"/>
      <c r="FG211" s="50"/>
      <c r="FH211" s="47"/>
      <c r="FI211" s="50"/>
      <c r="FL211" s="49"/>
      <c r="FM211" s="49"/>
      <c r="FN211" s="49"/>
      <c r="FO211" s="50"/>
      <c r="FP211" s="47"/>
      <c r="FQ211" s="50"/>
      <c r="FT211" s="49"/>
      <c r="FU211" s="49"/>
      <c r="FV211" s="49"/>
      <c r="FW211" s="50"/>
      <c r="FX211" s="47"/>
      <c r="FY211" s="50"/>
      <c r="GB211" s="49"/>
      <c r="GC211" s="49"/>
      <c r="GD211" s="49"/>
      <c r="GE211" s="50"/>
      <c r="GF211" s="47"/>
      <c r="GG211" s="50"/>
      <c r="GJ211" s="49"/>
      <c r="GK211" s="49"/>
      <c r="GL211" s="49"/>
      <c r="GM211" s="50"/>
      <c r="GN211" s="47"/>
      <c r="GO211" s="50"/>
      <c r="GR211" s="49"/>
      <c r="GS211" s="49"/>
      <c r="GT211" s="49"/>
      <c r="GU211" s="50"/>
      <c r="GV211" s="47"/>
      <c r="GW211" s="50"/>
      <c r="GZ211" s="49"/>
      <c r="HA211" s="49"/>
      <c r="HB211" s="49"/>
      <c r="HC211" s="50"/>
      <c r="HD211" s="47"/>
      <c r="HE211" s="50"/>
      <c r="HH211" s="49"/>
      <c r="HI211" s="49"/>
      <c r="HJ211" s="49"/>
      <c r="HK211" s="50"/>
      <c r="HL211" s="47"/>
      <c r="HM211" s="50"/>
      <c r="HP211" s="49"/>
      <c r="HQ211" s="49"/>
      <c r="HR211" s="49"/>
      <c r="HS211" s="50"/>
      <c r="HT211" s="47"/>
      <c r="HU211" s="50"/>
      <c r="HX211" s="49"/>
      <c r="HY211" s="49"/>
      <c r="HZ211" s="49"/>
      <c r="IA211" s="50"/>
      <c r="IB211" s="47"/>
      <c r="IC211" s="50"/>
      <c r="IF211" s="49"/>
      <c r="IG211" s="49"/>
      <c r="IH211" s="49"/>
      <c r="II211" s="50"/>
      <c r="IJ211" s="47"/>
      <c r="IK211" s="50"/>
      <c r="IN211" s="49"/>
      <c r="IO211" s="49"/>
      <c r="IP211" s="49"/>
      <c r="IQ211" s="50"/>
    </row>
    <row r="212" spans="1:251" s="48" customFormat="1">
      <c r="A212" s="43">
        <v>8</v>
      </c>
      <c r="B212" s="44">
        <v>100000160316</v>
      </c>
      <c r="C212" s="43">
        <v>0</v>
      </c>
      <c r="D212" s="45" t="s">
        <v>114</v>
      </c>
      <c r="E212" s="45" t="s">
        <v>115</v>
      </c>
      <c r="F212" s="46">
        <v>31700</v>
      </c>
      <c r="G212" s="46">
        <v>-22830.51</v>
      </c>
      <c r="H212" s="46">
        <v>8869.49</v>
      </c>
      <c r="I212" s="47"/>
      <c r="K212" s="49"/>
      <c r="L212" s="47"/>
      <c r="M212" s="50"/>
      <c r="P212" s="49"/>
      <c r="Q212" s="49"/>
      <c r="R212" s="49"/>
      <c r="S212" s="50"/>
      <c r="T212" s="47"/>
      <c r="U212" s="50"/>
      <c r="X212" s="49"/>
      <c r="Y212" s="49"/>
      <c r="Z212" s="49"/>
      <c r="AA212" s="50"/>
      <c r="AB212" s="47"/>
      <c r="AC212" s="50"/>
      <c r="AF212" s="49"/>
      <c r="AG212" s="49"/>
      <c r="AH212" s="49"/>
      <c r="AI212" s="50"/>
      <c r="AJ212" s="47"/>
      <c r="AK212" s="50"/>
      <c r="AN212" s="49"/>
      <c r="AO212" s="49"/>
      <c r="AP212" s="49"/>
      <c r="AQ212" s="50"/>
      <c r="AR212" s="47"/>
      <c r="AS212" s="50"/>
      <c r="AV212" s="49"/>
      <c r="AW212" s="49"/>
      <c r="AX212" s="49"/>
      <c r="AY212" s="50"/>
      <c r="AZ212" s="47"/>
      <c r="BA212" s="50"/>
      <c r="BD212" s="49"/>
      <c r="BE212" s="49"/>
      <c r="BF212" s="49"/>
      <c r="BG212" s="50"/>
      <c r="BH212" s="47"/>
      <c r="BI212" s="50"/>
      <c r="BL212" s="49"/>
      <c r="BM212" s="49"/>
      <c r="BN212" s="49"/>
      <c r="BO212" s="50"/>
      <c r="BP212" s="47"/>
      <c r="BQ212" s="50"/>
      <c r="BT212" s="49"/>
      <c r="BU212" s="49"/>
      <c r="BV212" s="49"/>
      <c r="BW212" s="50"/>
      <c r="BX212" s="47"/>
      <c r="BY212" s="50"/>
      <c r="CB212" s="49"/>
      <c r="CC212" s="49"/>
      <c r="CD212" s="49"/>
      <c r="CE212" s="50"/>
      <c r="CF212" s="47"/>
      <c r="CG212" s="50"/>
      <c r="CJ212" s="49"/>
      <c r="CK212" s="49"/>
      <c r="CL212" s="49"/>
      <c r="CM212" s="50"/>
      <c r="CN212" s="47"/>
      <c r="CO212" s="50"/>
      <c r="CR212" s="49"/>
      <c r="CS212" s="49"/>
      <c r="CT212" s="49"/>
      <c r="CU212" s="50"/>
      <c r="CV212" s="47"/>
      <c r="CW212" s="50"/>
      <c r="CZ212" s="49"/>
      <c r="DA212" s="49"/>
      <c r="DB212" s="49"/>
      <c r="DC212" s="50"/>
      <c r="DD212" s="47"/>
      <c r="DE212" s="50"/>
      <c r="DH212" s="49"/>
      <c r="DI212" s="49"/>
      <c r="DJ212" s="49"/>
      <c r="DK212" s="50"/>
      <c r="DL212" s="47"/>
      <c r="DM212" s="50"/>
      <c r="DP212" s="49"/>
      <c r="DQ212" s="49"/>
      <c r="DR212" s="49"/>
      <c r="DS212" s="50"/>
      <c r="DT212" s="47"/>
      <c r="DU212" s="50"/>
      <c r="DX212" s="49"/>
      <c r="DY212" s="49"/>
      <c r="DZ212" s="49"/>
      <c r="EA212" s="50"/>
      <c r="EB212" s="47"/>
      <c r="EC212" s="50"/>
      <c r="EF212" s="49"/>
      <c r="EG212" s="49"/>
      <c r="EH212" s="49"/>
      <c r="EI212" s="50"/>
      <c r="EJ212" s="47"/>
      <c r="EK212" s="50"/>
      <c r="EN212" s="49"/>
      <c r="EO212" s="49"/>
      <c r="EP212" s="49"/>
      <c r="EQ212" s="50"/>
      <c r="ER212" s="47"/>
      <c r="ES212" s="50"/>
      <c r="EV212" s="49"/>
      <c r="EW212" s="49"/>
      <c r="EX212" s="49"/>
      <c r="EY212" s="50"/>
      <c r="EZ212" s="47"/>
      <c r="FA212" s="50"/>
      <c r="FD212" s="49"/>
      <c r="FE212" s="49"/>
      <c r="FF212" s="49"/>
      <c r="FG212" s="50"/>
      <c r="FH212" s="47"/>
      <c r="FI212" s="50"/>
      <c r="FL212" s="49"/>
      <c r="FM212" s="49"/>
      <c r="FN212" s="49"/>
      <c r="FO212" s="50"/>
      <c r="FP212" s="47"/>
      <c r="FQ212" s="50"/>
      <c r="FT212" s="49"/>
      <c r="FU212" s="49"/>
      <c r="FV212" s="49"/>
      <c r="FW212" s="50"/>
      <c r="FX212" s="47"/>
      <c r="FY212" s="50"/>
      <c r="GB212" s="49"/>
      <c r="GC212" s="49"/>
      <c r="GD212" s="49"/>
      <c r="GE212" s="50"/>
      <c r="GF212" s="47"/>
      <c r="GG212" s="50"/>
      <c r="GJ212" s="49"/>
      <c r="GK212" s="49"/>
      <c r="GL212" s="49"/>
      <c r="GM212" s="50"/>
      <c r="GN212" s="47"/>
      <c r="GO212" s="50"/>
      <c r="GR212" s="49"/>
      <c r="GS212" s="49"/>
      <c r="GT212" s="49"/>
      <c r="GU212" s="50"/>
      <c r="GV212" s="47"/>
      <c r="GW212" s="50"/>
      <c r="GZ212" s="49"/>
      <c r="HA212" s="49"/>
      <c r="HB212" s="49"/>
      <c r="HC212" s="50"/>
      <c r="HD212" s="47"/>
      <c r="HE212" s="50"/>
      <c r="HH212" s="49"/>
      <c r="HI212" s="49"/>
      <c r="HJ212" s="49"/>
      <c r="HK212" s="50"/>
      <c r="HL212" s="47"/>
      <c r="HM212" s="50"/>
      <c r="HP212" s="49"/>
      <c r="HQ212" s="49"/>
      <c r="HR212" s="49"/>
      <c r="HS212" s="50"/>
      <c r="HT212" s="47"/>
      <c r="HU212" s="50"/>
      <c r="HX212" s="49"/>
      <c r="HY212" s="49"/>
      <c r="HZ212" s="49"/>
      <c r="IA212" s="50"/>
      <c r="IB212" s="47"/>
      <c r="IC212" s="50"/>
      <c r="IF212" s="49"/>
      <c r="IG212" s="49"/>
      <c r="IH212" s="49"/>
      <c r="II212" s="50"/>
      <c r="IJ212" s="47"/>
      <c r="IK212" s="50"/>
      <c r="IN212" s="49"/>
      <c r="IO212" s="49"/>
      <c r="IP212" s="49"/>
      <c r="IQ212" s="50"/>
    </row>
    <row r="213" spans="1:251" s="48" customFormat="1">
      <c r="A213" s="43">
        <v>9</v>
      </c>
      <c r="B213" s="44">
        <v>100000160317</v>
      </c>
      <c r="C213" s="43">
        <v>0</v>
      </c>
      <c r="D213" s="45" t="s">
        <v>114</v>
      </c>
      <c r="E213" s="45" t="s">
        <v>115</v>
      </c>
      <c r="F213" s="46">
        <v>31700</v>
      </c>
      <c r="G213" s="46">
        <v>-22830.51</v>
      </c>
      <c r="H213" s="46">
        <v>8869.49</v>
      </c>
      <c r="I213" s="47"/>
      <c r="K213" s="49"/>
      <c r="L213" s="47"/>
      <c r="M213" s="50"/>
      <c r="P213" s="49"/>
      <c r="Q213" s="49"/>
      <c r="R213" s="49"/>
      <c r="S213" s="50"/>
      <c r="T213" s="47"/>
      <c r="U213" s="50"/>
      <c r="X213" s="49"/>
      <c r="Y213" s="49"/>
      <c r="Z213" s="49"/>
      <c r="AA213" s="50"/>
      <c r="AB213" s="47"/>
      <c r="AC213" s="50"/>
      <c r="AF213" s="49"/>
      <c r="AG213" s="49"/>
      <c r="AH213" s="49"/>
      <c r="AI213" s="50"/>
      <c r="AJ213" s="47"/>
      <c r="AK213" s="50"/>
      <c r="AN213" s="49"/>
      <c r="AO213" s="49"/>
      <c r="AP213" s="49"/>
      <c r="AQ213" s="50"/>
      <c r="AR213" s="47"/>
      <c r="AS213" s="50"/>
      <c r="AV213" s="49"/>
      <c r="AW213" s="49"/>
      <c r="AX213" s="49"/>
      <c r="AY213" s="50"/>
      <c r="AZ213" s="47"/>
      <c r="BA213" s="50"/>
      <c r="BD213" s="49"/>
      <c r="BE213" s="49"/>
      <c r="BF213" s="49"/>
      <c r="BG213" s="50"/>
      <c r="BH213" s="47"/>
      <c r="BI213" s="50"/>
      <c r="BL213" s="49"/>
      <c r="BM213" s="49"/>
      <c r="BN213" s="49"/>
      <c r="BO213" s="50"/>
      <c r="BP213" s="47"/>
      <c r="BQ213" s="50"/>
      <c r="BT213" s="49"/>
      <c r="BU213" s="49"/>
      <c r="BV213" s="49"/>
      <c r="BW213" s="50"/>
      <c r="BX213" s="47"/>
      <c r="BY213" s="50"/>
      <c r="CB213" s="49"/>
      <c r="CC213" s="49"/>
      <c r="CD213" s="49"/>
      <c r="CE213" s="50"/>
      <c r="CF213" s="47"/>
      <c r="CG213" s="50"/>
      <c r="CJ213" s="49"/>
      <c r="CK213" s="49"/>
      <c r="CL213" s="49"/>
      <c r="CM213" s="50"/>
      <c r="CN213" s="47"/>
      <c r="CO213" s="50"/>
      <c r="CR213" s="49"/>
      <c r="CS213" s="49"/>
      <c r="CT213" s="49"/>
      <c r="CU213" s="50"/>
      <c r="CV213" s="47"/>
      <c r="CW213" s="50"/>
      <c r="CZ213" s="49"/>
      <c r="DA213" s="49"/>
      <c r="DB213" s="49"/>
      <c r="DC213" s="50"/>
      <c r="DD213" s="47"/>
      <c r="DE213" s="50"/>
      <c r="DH213" s="49"/>
      <c r="DI213" s="49"/>
      <c r="DJ213" s="49"/>
      <c r="DK213" s="50"/>
      <c r="DL213" s="47"/>
      <c r="DM213" s="50"/>
      <c r="DP213" s="49"/>
      <c r="DQ213" s="49"/>
      <c r="DR213" s="49"/>
      <c r="DS213" s="50"/>
      <c r="DT213" s="47"/>
      <c r="DU213" s="50"/>
      <c r="DX213" s="49"/>
      <c r="DY213" s="49"/>
      <c r="DZ213" s="49"/>
      <c r="EA213" s="50"/>
      <c r="EB213" s="47"/>
      <c r="EC213" s="50"/>
      <c r="EF213" s="49"/>
      <c r="EG213" s="49"/>
      <c r="EH213" s="49"/>
      <c r="EI213" s="50"/>
      <c r="EJ213" s="47"/>
      <c r="EK213" s="50"/>
      <c r="EN213" s="49"/>
      <c r="EO213" s="49"/>
      <c r="EP213" s="49"/>
      <c r="EQ213" s="50"/>
      <c r="ER213" s="47"/>
      <c r="ES213" s="50"/>
      <c r="EV213" s="49"/>
      <c r="EW213" s="49"/>
      <c r="EX213" s="49"/>
      <c r="EY213" s="50"/>
      <c r="EZ213" s="47"/>
      <c r="FA213" s="50"/>
      <c r="FD213" s="49"/>
      <c r="FE213" s="49"/>
      <c r="FF213" s="49"/>
      <c r="FG213" s="50"/>
      <c r="FH213" s="47"/>
      <c r="FI213" s="50"/>
      <c r="FL213" s="49"/>
      <c r="FM213" s="49"/>
      <c r="FN213" s="49"/>
      <c r="FO213" s="50"/>
      <c r="FP213" s="47"/>
      <c r="FQ213" s="50"/>
      <c r="FT213" s="49"/>
      <c r="FU213" s="49"/>
      <c r="FV213" s="49"/>
      <c r="FW213" s="50"/>
      <c r="FX213" s="47"/>
      <c r="FY213" s="50"/>
      <c r="GB213" s="49"/>
      <c r="GC213" s="49"/>
      <c r="GD213" s="49"/>
      <c r="GE213" s="50"/>
      <c r="GF213" s="47"/>
      <c r="GG213" s="50"/>
      <c r="GJ213" s="49"/>
      <c r="GK213" s="49"/>
      <c r="GL213" s="49"/>
      <c r="GM213" s="50"/>
      <c r="GN213" s="47"/>
      <c r="GO213" s="50"/>
      <c r="GR213" s="49"/>
      <c r="GS213" s="49"/>
      <c r="GT213" s="49"/>
      <c r="GU213" s="50"/>
      <c r="GV213" s="47"/>
      <c r="GW213" s="50"/>
      <c r="GZ213" s="49"/>
      <c r="HA213" s="49"/>
      <c r="HB213" s="49"/>
      <c r="HC213" s="50"/>
      <c r="HD213" s="47"/>
      <c r="HE213" s="50"/>
      <c r="HH213" s="49"/>
      <c r="HI213" s="49"/>
      <c r="HJ213" s="49"/>
      <c r="HK213" s="50"/>
      <c r="HL213" s="47"/>
      <c r="HM213" s="50"/>
      <c r="HP213" s="49"/>
      <c r="HQ213" s="49"/>
      <c r="HR213" s="49"/>
      <c r="HS213" s="50"/>
      <c r="HT213" s="47"/>
      <c r="HU213" s="50"/>
      <c r="HX213" s="49"/>
      <c r="HY213" s="49"/>
      <c r="HZ213" s="49"/>
      <c r="IA213" s="50"/>
      <c r="IB213" s="47"/>
      <c r="IC213" s="50"/>
      <c r="IF213" s="49"/>
      <c r="IG213" s="49"/>
      <c r="IH213" s="49"/>
      <c r="II213" s="50"/>
      <c r="IJ213" s="47"/>
      <c r="IK213" s="50"/>
      <c r="IN213" s="49"/>
      <c r="IO213" s="49"/>
      <c r="IP213" s="49"/>
      <c r="IQ213" s="50"/>
    </row>
    <row r="214" spans="1:251" s="48" customFormat="1">
      <c r="A214" s="43">
        <v>10</v>
      </c>
      <c r="B214" s="44">
        <v>100000160318</v>
      </c>
      <c r="C214" s="43">
        <v>0</v>
      </c>
      <c r="D214" s="45" t="s">
        <v>114</v>
      </c>
      <c r="E214" s="45" t="s">
        <v>115</v>
      </c>
      <c r="F214" s="46">
        <v>31700</v>
      </c>
      <c r="G214" s="46">
        <v>-22830.51</v>
      </c>
      <c r="H214" s="46">
        <v>8869.49</v>
      </c>
      <c r="I214" s="47"/>
      <c r="K214" s="49"/>
      <c r="L214" s="47"/>
      <c r="M214" s="50"/>
      <c r="P214" s="49"/>
      <c r="Q214" s="49"/>
      <c r="R214" s="49"/>
      <c r="S214" s="50"/>
      <c r="T214" s="47"/>
      <c r="U214" s="50"/>
      <c r="X214" s="49"/>
      <c r="Y214" s="49"/>
      <c r="Z214" s="49"/>
      <c r="AA214" s="50"/>
      <c r="AB214" s="47"/>
      <c r="AC214" s="50"/>
      <c r="AF214" s="49"/>
      <c r="AG214" s="49"/>
      <c r="AH214" s="49"/>
      <c r="AI214" s="50"/>
      <c r="AJ214" s="47"/>
      <c r="AK214" s="50"/>
      <c r="AN214" s="49"/>
      <c r="AO214" s="49"/>
      <c r="AP214" s="49"/>
      <c r="AQ214" s="50"/>
      <c r="AR214" s="47"/>
      <c r="AS214" s="50"/>
      <c r="AV214" s="49"/>
      <c r="AW214" s="49"/>
      <c r="AX214" s="49"/>
      <c r="AY214" s="50"/>
      <c r="AZ214" s="47"/>
      <c r="BA214" s="50"/>
      <c r="BD214" s="49"/>
      <c r="BE214" s="49"/>
      <c r="BF214" s="49"/>
      <c r="BG214" s="50"/>
      <c r="BH214" s="47"/>
      <c r="BI214" s="50"/>
      <c r="BL214" s="49"/>
      <c r="BM214" s="49"/>
      <c r="BN214" s="49"/>
      <c r="BO214" s="50"/>
      <c r="BP214" s="47"/>
      <c r="BQ214" s="50"/>
      <c r="BT214" s="49"/>
      <c r="BU214" s="49"/>
      <c r="BV214" s="49"/>
      <c r="BW214" s="50"/>
      <c r="BX214" s="47"/>
      <c r="BY214" s="50"/>
      <c r="CB214" s="49"/>
      <c r="CC214" s="49"/>
      <c r="CD214" s="49"/>
      <c r="CE214" s="50"/>
      <c r="CF214" s="47"/>
      <c r="CG214" s="50"/>
      <c r="CJ214" s="49"/>
      <c r="CK214" s="49"/>
      <c r="CL214" s="49"/>
      <c r="CM214" s="50"/>
      <c r="CN214" s="47"/>
      <c r="CO214" s="50"/>
      <c r="CR214" s="49"/>
      <c r="CS214" s="49"/>
      <c r="CT214" s="49"/>
      <c r="CU214" s="50"/>
      <c r="CV214" s="47"/>
      <c r="CW214" s="50"/>
      <c r="CZ214" s="49"/>
      <c r="DA214" s="49"/>
      <c r="DB214" s="49"/>
      <c r="DC214" s="50"/>
      <c r="DD214" s="47"/>
      <c r="DE214" s="50"/>
      <c r="DH214" s="49"/>
      <c r="DI214" s="49"/>
      <c r="DJ214" s="49"/>
      <c r="DK214" s="50"/>
      <c r="DL214" s="47"/>
      <c r="DM214" s="50"/>
      <c r="DP214" s="49"/>
      <c r="DQ214" s="49"/>
      <c r="DR214" s="49"/>
      <c r="DS214" s="50"/>
      <c r="DT214" s="47"/>
      <c r="DU214" s="50"/>
      <c r="DX214" s="49"/>
      <c r="DY214" s="49"/>
      <c r="DZ214" s="49"/>
      <c r="EA214" s="50"/>
      <c r="EB214" s="47"/>
      <c r="EC214" s="50"/>
      <c r="EF214" s="49"/>
      <c r="EG214" s="49"/>
      <c r="EH214" s="49"/>
      <c r="EI214" s="50"/>
      <c r="EJ214" s="47"/>
      <c r="EK214" s="50"/>
      <c r="EN214" s="49"/>
      <c r="EO214" s="49"/>
      <c r="EP214" s="49"/>
      <c r="EQ214" s="50"/>
      <c r="ER214" s="47"/>
      <c r="ES214" s="50"/>
      <c r="EV214" s="49"/>
      <c r="EW214" s="49"/>
      <c r="EX214" s="49"/>
      <c r="EY214" s="50"/>
      <c r="EZ214" s="47"/>
      <c r="FA214" s="50"/>
      <c r="FD214" s="49"/>
      <c r="FE214" s="49"/>
      <c r="FF214" s="49"/>
      <c r="FG214" s="50"/>
      <c r="FH214" s="47"/>
      <c r="FI214" s="50"/>
      <c r="FL214" s="49"/>
      <c r="FM214" s="49"/>
      <c r="FN214" s="49"/>
      <c r="FO214" s="50"/>
      <c r="FP214" s="47"/>
      <c r="FQ214" s="50"/>
      <c r="FT214" s="49"/>
      <c r="FU214" s="49"/>
      <c r="FV214" s="49"/>
      <c r="FW214" s="50"/>
      <c r="FX214" s="47"/>
      <c r="FY214" s="50"/>
      <c r="GB214" s="49"/>
      <c r="GC214" s="49"/>
      <c r="GD214" s="49"/>
      <c r="GE214" s="50"/>
      <c r="GF214" s="47"/>
      <c r="GG214" s="50"/>
      <c r="GJ214" s="49"/>
      <c r="GK214" s="49"/>
      <c r="GL214" s="49"/>
      <c r="GM214" s="50"/>
      <c r="GN214" s="47"/>
      <c r="GO214" s="50"/>
      <c r="GR214" s="49"/>
      <c r="GS214" s="49"/>
      <c r="GT214" s="49"/>
      <c r="GU214" s="50"/>
      <c r="GV214" s="47"/>
      <c r="GW214" s="50"/>
      <c r="GZ214" s="49"/>
      <c r="HA214" s="49"/>
      <c r="HB214" s="49"/>
      <c r="HC214" s="50"/>
      <c r="HD214" s="47"/>
      <c r="HE214" s="50"/>
      <c r="HH214" s="49"/>
      <c r="HI214" s="49"/>
      <c r="HJ214" s="49"/>
      <c r="HK214" s="50"/>
      <c r="HL214" s="47"/>
      <c r="HM214" s="50"/>
      <c r="HP214" s="49"/>
      <c r="HQ214" s="49"/>
      <c r="HR214" s="49"/>
      <c r="HS214" s="50"/>
      <c r="HT214" s="47"/>
      <c r="HU214" s="50"/>
      <c r="HX214" s="49"/>
      <c r="HY214" s="49"/>
      <c r="HZ214" s="49"/>
      <c r="IA214" s="50"/>
      <c r="IB214" s="47"/>
      <c r="IC214" s="50"/>
      <c r="IF214" s="49"/>
      <c r="IG214" s="49"/>
      <c r="IH214" s="49"/>
      <c r="II214" s="50"/>
      <c r="IJ214" s="47"/>
      <c r="IK214" s="50"/>
      <c r="IN214" s="49"/>
      <c r="IO214" s="49"/>
      <c r="IP214" s="49"/>
      <c r="IQ214" s="50"/>
    </row>
    <row r="215" spans="1:251" s="48" customFormat="1">
      <c r="A215" s="43">
        <v>11</v>
      </c>
      <c r="B215" s="44">
        <v>100000160319</v>
      </c>
      <c r="C215" s="43">
        <v>0</v>
      </c>
      <c r="D215" s="45" t="s">
        <v>114</v>
      </c>
      <c r="E215" s="45" t="s">
        <v>115</v>
      </c>
      <c r="F215" s="46">
        <v>31700</v>
      </c>
      <c r="G215" s="46">
        <v>-22830.51</v>
      </c>
      <c r="H215" s="46">
        <v>8869.49</v>
      </c>
      <c r="I215" s="47"/>
      <c r="K215" s="49"/>
      <c r="L215" s="47"/>
      <c r="M215" s="50"/>
      <c r="P215" s="49"/>
      <c r="Q215" s="49"/>
      <c r="R215" s="49"/>
      <c r="S215" s="50"/>
      <c r="T215" s="47"/>
      <c r="U215" s="50"/>
      <c r="X215" s="49"/>
      <c r="Y215" s="49"/>
      <c r="Z215" s="49"/>
      <c r="AA215" s="50"/>
      <c r="AB215" s="47"/>
      <c r="AC215" s="50"/>
      <c r="AF215" s="49"/>
      <c r="AG215" s="49"/>
      <c r="AH215" s="49"/>
      <c r="AI215" s="50"/>
      <c r="AJ215" s="47"/>
      <c r="AK215" s="50"/>
      <c r="AN215" s="49"/>
      <c r="AO215" s="49"/>
      <c r="AP215" s="49"/>
      <c r="AQ215" s="50"/>
      <c r="AR215" s="47"/>
      <c r="AS215" s="50"/>
      <c r="AV215" s="49"/>
      <c r="AW215" s="49"/>
      <c r="AX215" s="49"/>
      <c r="AY215" s="50"/>
      <c r="AZ215" s="47"/>
      <c r="BA215" s="50"/>
      <c r="BD215" s="49"/>
      <c r="BE215" s="49"/>
      <c r="BF215" s="49"/>
      <c r="BG215" s="50"/>
      <c r="BH215" s="47"/>
      <c r="BI215" s="50"/>
      <c r="BL215" s="49"/>
      <c r="BM215" s="49"/>
      <c r="BN215" s="49"/>
      <c r="BO215" s="50"/>
      <c r="BP215" s="47"/>
      <c r="BQ215" s="50"/>
      <c r="BT215" s="49"/>
      <c r="BU215" s="49"/>
      <c r="BV215" s="49"/>
      <c r="BW215" s="50"/>
      <c r="BX215" s="47"/>
      <c r="BY215" s="50"/>
      <c r="CB215" s="49"/>
      <c r="CC215" s="49"/>
      <c r="CD215" s="49"/>
      <c r="CE215" s="50"/>
      <c r="CF215" s="47"/>
      <c r="CG215" s="50"/>
      <c r="CJ215" s="49"/>
      <c r="CK215" s="49"/>
      <c r="CL215" s="49"/>
      <c r="CM215" s="50"/>
      <c r="CN215" s="47"/>
      <c r="CO215" s="50"/>
      <c r="CR215" s="49"/>
      <c r="CS215" s="49"/>
      <c r="CT215" s="49"/>
      <c r="CU215" s="50"/>
      <c r="CV215" s="47"/>
      <c r="CW215" s="50"/>
      <c r="CZ215" s="49"/>
      <c r="DA215" s="49"/>
      <c r="DB215" s="49"/>
      <c r="DC215" s="50"/>
      <c r="DD215" s="47"/>
      <c r="DE215" s="50"/>
      <c r="DH215" s="49"/>
      <c r="DI215" s="49"/>
      <c r="DJ215" s="49"/>
      <c r="DK215" s="50"/>
      <c r="DL215" s="47"/>
      <c r="DM215" s="50"/>
      <c r="DP215" s="49"/>
      <c r="DQ215" s="49"/>
      <c r="DR215" s="49"/>
      <c r="DS215" s="50"/>
      <c r="DT215" s="47"/>
      <c r="DU215" s="50"/>
      <c r="DX215" s="49"/>
      <c r="DY215" s="49"/>
      <c r="DZ215" s="49"/>
      <c r="EA215" s="50"/>
      <c r="EB215" s="47"/>
      <c r="EC215" s="50"/>
      <c r="EF215" s="49"/>
      <c r="EG215" s="49"/>
      <c r="EH215" s="49"/>
      <c r="EI215" s="50"/>
      <c r="EJ215" s="47"/>
      <c r="EK215" s="50"/>
      <c r="EN215" s="49"/>
      <c r="EO215" s="49"/>
      <c r="EP215" s="49"/>
      <c r="EQ215" s="50"/>
      <c r="ER215" s="47"/>
      <c r="ES215" s="50"/>
      <c r="EV215" s="49"/>
      <c r="EW215" s="49"/>
      <c r="EX215" s="49"/>
      <c r="EY215" s="50"/>
      <c r="EZ215" s="47"/>
      <c r="FA215" s="50"/>
      <c r="FD215" s="49"/>
      <c r="FE215" s="49"/>
      <c r="FF215" s="49"/>
      <c r="FG215" s="50"/>
      <c r="FH215" s="47"/>
      <c r="FI215" s="50"/>
      <c r="FL215" s="49"/>
      <c r="FM215" s="49"/>
      <c r="FN215" s="49"/>
      <c r="FO215" s="50"/>
      <c r="FP215" s="47"/>
      <c r="FQ215" s="50"/>
      <c r="FT215" s="49"/>
      <c r="FU215" s="49"/>
      <c r="FV215" s="49"/>
      <c r="FW215" s="50"/>
      <c r="FX215" s="47"/>
      <c r="FY215" s="50"/>
      <c r="GB215" s="49"/>
      <c r="GC215" s="49"/>
      <c r="GD215" s="49"/>
      <c r="GE215" s="50"/>
      <c r="GF215" s="47"/>
      <c r="GG215" s="50"/>
      <c r="GJ215" s="49"/>
      <c r="GK215" s="49"/>
      <c r="GL215" s="49"/>
      <c r="GM215" s="50"/>
      <c r="GN215" s="47"/>
      <c r="GO215" s="50"/>
      <c r="GR215" s="49"/>
      <c r="GS215" s="49"/>
      <c r="GT215" s="49"/>
      <c r="GU215" s="50"/>
      <c r="GV215" s="47"/>
      <c r="GW215" s="50"/>
      <c r="GZ215" s="49"/>
      <c r="HA215" s="49"/>
      <c r="HB215" s="49"/>
      <c r="HC215" s="50"/>
      <c r="HD215" s="47"/>
      <c r="HE215" s="50"/>
      <c r="HH215" s="49"/>
      <c r="HI215" s="49"/>
      <c r="HJ215" s="49"/>
      <c r="HK215" s="50"/>
      <c r="HL215" s="47"/>
      <c r="HM215" s="50"/>
      <c r="HP215" s="49"/>
      <c r="HQ215" s="49"/>
      <c r="HR215" s="49"/>
      <c r="HS215" s="50"/>
      <c r="HT215" s="47"/>
      <c r="HU215" s="50"/>
      <c r="HX215" s="49"/>
      <c r="HY215" s="49"/>
      <c r="HZ215" s="49"/>
      <c r="IA215" s="50"/>
      <c r="IB215" s="47"/>
      <c r="IC215" s="50"/>
      <c r="IF215" s="49"/>
      <c r="IG215" s="49"/>
      <c r="IH215" s="49"/>
      <c r="II215" s="50"/>
      <c r="IJ215" s="47"/>
      <c r="IK215" s="50"/>
      <c r="IN215" s="49"/>
      <c r="IO215" s="49"/>
      <c r="IP215" s="49"/>
      <c r="IQ215" s="50"/>
    </row>
    <row r="216" spans="1:251" s="48" customFormat="1">
      <c r="A216" s="43">
        <v>12</v>
      </c>
      <c r="B216" s="44">
        <v>100000160320</v>
      </c>
      <c r="C216" s="43">
        <v>0</v>
      </c>
      <c r="D216" s="45" t="s">
        <v>114</v>
      </c>
      <c r="E216" s="45" t="s">
        <v>115</v>
      </c>
      <c r="F216" s="46">
        <v>31700</v>
      </c>
      <c r="G216" s="46">
        <v>-22830.51</v>
      </c>
      <c r="H216" s="46">
        <v>8869.49</v>
      </c>
      <c r="I216" s="47"/>
      <c r="K216" s="49"/>
      <c r="L216" s="47"/>
      <c r="M216" s="50"/>
      <c r="P216" s="49"/>
      <c r="Q216" s="49"/>
      <c r="R216" s="49"/>
      <c r="S216" s="50"/>
      <c r="T216" s="47"/>
      <c r="U216" s="50"/>
      <c r="X216" s="49"/>
      <c r="Y216" s="49"/>
      <c r="Z216" s="49"/>
      <c r="AA216" s="50"/>
      <c r="AB216" s="47"/>
      <c r="AC216" s="50"/>
      <c r="AF216" s="49"/>
      <c r="AG216" s="49"/>
      <c r="AH216" s="49"/>
      <c r="AI216" s="50"/>
      <c r="AJ216" s="47"/>
      <c r="AK216" s="50"/>
      <c r="AN216" s="49"/>
      <c r="AO216" s="49"/>
      <c r="AP216" s="49"/>
      <c r="AQ216" s="50"/>
      <c r="AR216" s="47"/>
      <c r="AS216" s="50"/>
      <c r="AV216" s="49"/>
      <c r="AW216" s="49"/>
      <c r="AX216" s="49"/>
      <c r="AY216" s="50"/>
      <c r="AZ216" s="47"/>
      <c r="BA216" s="50"/>
      <c r="BD216" s="49"/>
      <c r="BE216" s="49"/>
      <c r="BF216" s="49"/>
      <c r="BG216" s="50"/>
      <c r="BH216" s="47"/>
      <c r="BI216" s="50"/>
      <c r="BL216" s="49"/>
      <c r="BM216" s="49"/>
      <c r="BN216" s="49"/>
      <c r="BO216" s="50"/>
      <c r="BP216" s="47"/>
      <c r="BQ216" s="50"/>
      <c r="BT216" s="49"/>
      <c r="BU216" s="49"/>
      <c r="BV216" s="49"/>
      <c r="BW216" s="50"/>
      <c r="BX216" s="47"/>
      <c r="BY216" s="50"/>
      <c r="CB216" s="49"/>
      <c r="CC216" s="49"/>
      <c r="CD216" s="49"/>
      <c r="CE216" s="50"/>
      <c r="CF216" s="47"/>
      <c r="CG216" s="50"/>
      <c r="CJ216" s="49"/>
      <c r="CK216" s="49"/>
      <c r="CL216" s="49"/>
      <c r="CM216" s="50"/>
      <c r="CN216" s="47"/>
      <c r="CO216" s="50"/>
      <c r="CR216" s="49"/>
      <c r="CS216" s="49"/>
      <c r="CT216" s="49"/>
      <c r="CU216" s="50"/>
      <c r="CV216" s="47"/>
      <c r="CW216" s="50"/>
      <c r="CZ216" s="49"/>
      <c r="DA216" s="49"/>
      <c r="DB216" s="49"/>
      <c r="DC216" s="50"/>
      <c r="DD216" s="47"/>
      <c r="DE216" s="50"/>
      <c r="DH216" s="49"/>
      <c r="DI216" s="49"/>
      <c r="DJ216" s="49"/>
      <c r="DK216" s="50"/>
      <c r="DL216" s="47"/>
      <c r="DM216" s="50"/>
      <c r="DP216" s="49"/>
      <c r="DQ216" s="49"/>
      <c r="DR216" s="49"/>
      <c r="DS216" s="50"/>
      <c r="DT216" s="47"/>
      <c r="DU216" s="50"/>
      <c r="DX216" s="49"/>
      <c r="DY216" s="49"/>
      <c r="DZ216" s="49"/>
      <c r="EA216" s="50"/>
      <c r="EB216" s="47"/>
      <c r="EC216" s="50"/>
      <c r="EF216" s="49"/>
      <c r="EG216" s="49"/>
      <c r="EH216" s="49"/>
      <c r="EI216" s="50"/>
      <c r="EJ216" s="47"/>
      <c r="EK216" s="50"/>
      <c r="EN216" s="49"/>
      <c r="EO216" s="49"/>
      <c r="EP216" s="49"/>
      <c r="EQ216" s="50"/>
      <c r="ER216" s="47"/>
      <c r="ES216" s="50"/>
      <c r="EV216" s="49"/>
      <c r="EW216" s="49"/>
      <c r="EX216" s="49"/>
      <c r="EY216" s="50"/>
      <c r="EZ216" s="47"/>
      <c r="FA216" s="50"/>
      <c r="FD216" s="49"/>
      <c r="FE216" s="49"/>
      <c r="FF216" s="49"/>
      <c r="FG216" s="50"/>
      <c r="FH216" s="47"/>
      <c r="FI216" s="50"/>
      <c r="FL216" s="49"/>
      <c r="FM216" s="49"/>
      <c r="FN216" s="49"/>
      <c r="FO216" s="50"/>
      <c r="FP216" s="47"/>
      <c r="FQ216" s="50"/>
      <c r="FT216" s="49"/>
      <c r="FU216" s="49"/>
      <c r="FV216" s="49"/>
      <c r="FW216" s="50"/>
      <c r="FX216" s="47"/>
      <c r="FY216" s="50"/>
      <c r="GB216" s="49"/>
      <c r="GC216" s="49"/>
      <c r="GD216" s="49"/>
      <c r="GE216" s="50"/>
      <c r="GF216" s="47"/>
      <c r="GG216" s="50"/>
      <c r="GJ216" s="49"/>
      <c r="GK216" s="49"/>
      <c r="GL216" s="49"/>
      <c r="GM216" s="50"/>
      <c r="GN216" s="47"/>
      <c r="GO216" s="50"/>
      <c r="GR216" s="49"/>
      <c r="GS216" s="49"/>
      <c r="GT216" s="49"/>
      <c r="GU216" s="50"/>
      <c r="GV216" s="47"/>
      <c r="GW216" s="50"/>
      <c r="GZ216" s="49"/>
      <c r="HA216" s="49"/>
      <c r="HB216" s="49"/>
      <c r="HC216" s="50"/>
      <c r="HD216" s="47"/>
      <c r="HE216" s="50"/>
      <c r="HH216" s="49"/>
      <c r="HI216" s="49"/>
      <c r="HJ216" s="49"/>
      <c r="HK216" s="50"/>
      <c r="HL216" s="47"/>
      <c r="HM216" s="50"/>
      <c r="HP216" s="49"/>
      <c r="HQ216" s="49"/>
      <c r="HR216" s="49"/>
      <c r="HS216" s="50"/>
      <c r="HT216" s="47"/>
      <c r="HU216" s="50"/>
      <c r="HX216" s="49"/>
      <c r="HY216" s="49"/>
      <c r="HZ216" s="49"/>
      <c r="IA216" s="50"/>
      <c r="IB216" s="47"/>
      <c r="IC216" s="50"/>
      <c r="IF216" s="49"/>
      <c r="IG216" s="49"/>
      <c r="IH216" s="49"/>
      <c r="II216" s="50"/>
      <c r="IJ216" s="47"/>
      <c r="IK216" s="50"/>
      <c r="IN216" s="49"/>
      <c r="IO216" s="49"/>
      <c r="IP216" s="49"/>
      <c r="IQ216" s="50"/>
    </row>
    <row r="217" spans="1:251" s="48" customFormat="1">
      <c r="A217" s="43">
        <v>13</v>
      </c>
      <c r="B217" s="44">
        <v>100000160321</v>
      </c>
      <c r="C217" s="43">
        <v>0</v>
      </c>
      <c r="D217" s="45" t="s">
        <v>114</v>
      </c>
      <c r="E217" s="45" t="s">
        <v>115</v>
      </c>
      <c r="F217" s="46">
        <v>31700</v>
      </c>
      <c r="G217" s="46">
        <v>-22830.51</v>
      </c>
      <c r="H217" s="46">
        <v>8869.49</v>
      </c>
      <c r="I217" s="47"/>
      <c r="K217" s="49"/>
      <c r="L217" s="47"/>
      <c r="M217" s="50"/>
      <c r="P217" s="49"/>
      <c r="Q217" s="49"/>
      <c r="R217" s="49"/>
      <c r="S217" s="50"/>
      <c r="T217" s="47"/>
      <c r="U217" s="50"/>
      <c r="X217" s="49"/>
      <c r="Y217" s="49"/>
      <c r="Z217" s="49"/>
      <c r="AA217" s="50"/>
      <c r="AB217" s="47"/>
      <c r="AC217" s="50"/>
      <c r="AF217" s="49"/>
      <c r="AG217" s="49"/>
      <c r="AH217" s="49"/>
      <c r="AI217" s="50"/>
      <c r="AJ217" s="47"/>
      <c r="AK217" s="50"/>
      <c r="AN217" s="49"/>
      <c r="AO217" s="49"/>
      <c r="AP217" s="49"/>
      <c r="AQ217" s="50"/>
      <c r="AR217" s="47"/>
      <c r="AS217" s="50"/>
      <c r="AV217" s="49"/>
      <c r="AW217" s="49"/>
      <c r="AX217" s="49"/>
      <c r="AY217" s="50"/>
      <c r="AZ217" s="47"/>
      <c r="BA217" s="50"/>
      <c r="BD217" s="49"/>
      <c r="BE217" s="49"/>
      <c r="BF217" s="49"/>
      <c r="BG217" s="50"/>
      <c r="BH217" s="47"/>
      <c r="BI217" s="50"/>
      <c r="BL217" s="49"/>
      <c r="BM217" s="49"/>
      <c r="BN217" s="49"/>
      <c r="BO217" s="50"/>
      <c r="BP217" s="47"/>
      <c r="BQ217" s="50"/>
      <c r="BT217" s="49"/>
      <c r="BU217" s="49"/>
      <c r="BV217" s="49"/>
      <c r="BW217" s="50"/>
      <c r="BX217" s="47"/>
      <c r="BY217" s="50"/>
      <c r="CB217" s="49"/>
      <c r="CC217" s="49"/>
      <c r="CD217" s="49"/>
      <c r="CE217" s="50"/>
      <c r="CF217" s="47"/>
      <c r="CG217" s="50"/>
      <c r="CJ217" s="49"/>
      <c r="CK217" s="49"/>
      <c r="CL217" s="49"/>
      <c r="CM217" s="50"/>
      <c r="CN217" s="47"/>
      <c r="CO217" s="50"/>
      <c r="CR217" s="49"/>
      <c r="CS217" s="49"/>
      <c r="CT217" s="49"/>
      <c r="CU217" s="50"/>
      <c r="CV217" s="47"/>
      <c r="CW217" s="50"/>
      <c r="CZ217" s="49"/>
      <c r="DA217" s="49"/>
      <c r="DB217" s="49"/>
      <c r="DC217" s="50"/>
      <c r="DD217" s="47"/>
      <c r="DE217" s="50"/>
      <c r="DH217" s="49"/>
      <c r="DI217" s="49"/>
      <c r="DJ217" s="49"/>
      <c r="DK217" s="50"/>
      <c r="DL217" s="47"/>
      <c r="DM217" s="50"/>
      <c r="DP217" s="49"/>
      <c r="DQ217" s="49"/>
      <c r="DR217" s="49"/>
      <c r="DS217" s="50"/>
      <c r="DT217" s="47"/>
      <c r="DU217" s="50"/>
      <c r="DX217" s="49"/>
      <c r="DY217" s="49"/>
      <c r="DZ217" s="49"/>
      <c r="EA217" s="50"/>
      <c r="EB217" s="47"/>
      <c r="EC217" s="50"/>
      <c r="EF217" s="49"/>
      <c r="EG217" s="49"/>
      <c r="EH217" s="49"/>
      <c r="EI217" s="50"/>
      <c r="EJ217" s="47"/>
      <c r="EK217" s="50"/>
      <c r="EN217" s="49"/>
      <c r="EO217" s="49"/>
      <c r="EP217" s="49"/>
      <c r="EQ217" s="50"/>
      <c r="ER217" s="47"/>
      <c r="ES217" s="50"/>
      <c r="EV217" s="49"/>
      <c r="EW217" s="49"/>
      <c r="EX217" s="49"/>
      <c r="EY217" s="50"/>
      <c r="EZ217" s="47"/>
      <c r="FA217" s="50"/>
      <c r="FD217" s="49"/>
      <c r="FE217" s="49"/>
      <c r="FF217" s="49"/>
      <c r="FG217" s="50"/>
      <c r="FH217" s="47"/>
      <c r="FI217" s="50"/>
      <c r="FL217" s="49"/>
      <c r="FM217" s="49"/>
      <c r="FN217" s="49"/>
      <c r="FO217" s="50"/>
      <c r="FP217" s="47"/>
      <c r="FQ217" s="50"/>
      <c r="FT217" s="49"/>
      <c r="FU217" s="49"/>
      <c r="FV217" s="49"/>
      <c r="FW217" s="50"/>
      <c r="FX217" s="47"/>
      <c r="FY217" s="50"/>
      <c r="GB217" s="49"/>
      <c r="GC217" s="49"/>
      <c r="GD217" s="49"/>
      <c r="GE217" s="50"/>
      <c r="GF217" s="47"/>
      <c r="GG217" s="50"/>
      <c r="GJ217" s="49"/>
      <c r="GK217" s="49"/>
      <c r="GL217" s="49"/>
      <c r="GM217" s="50"/>
      <c r="GN217" s="47"/>
      <c r="GO217" s="50"/>
      <c r="GR217" s="49"/>
      <c r="GS217" s="49"/>
      <c r="GT217" s="49"/>
      <c r="GU217" s="50"/>
      <c r="GV217" s="47"/>
      <c r="GW217" s="50"/>
      <c r="GZ217" s="49"/>
      <c r="HA217" s="49"/>
      <c r="HB217" s="49"/>
      <c r="HC217" s="50"/>
      <c r="HD217" s="47"/>
      <c r="HE217" s="50"/>
      <c r="HH217" s="49"/>
      <c r="HI217" s="49"/>
      <c r="HJ217" s="49"/>
      <c r="HK217" s="50"/>
      <c r="HL217" s="47"/>
      <c r="HM217" s="50"/>
      <c r="HP217" s="49"/>
      <c r="HQ217" s="49"/>
      <c r="HR217" s="49"/>
      <c r="HS217" s="50"/>
      <c r="HT217" s="47"/>
      <c r="HU217" s="50"/>
      <c r="HX217" s="49"/>
      <c r="HY217" s="49"/>
      <c r="HZ217" s="49"/>
      <c r="IA217" s="50"/>
      <c r="IB217" s="47"/>
      <c r="IC217" s="50"/>
      <c r="IF217" s="49"/>
      <c r="IG217" s="49"/>
      <c r="IH217" s="49"/>
      <c r="II217" s="50"/>
      <c r="IJ217" s="47"/>
      <c r="IK217" s="50"/>
      <c r="IN217" s="49"/>
      <c r="IO217" s="49"/>
      <c r="IP217" s="49"/>
      <c r="IQ217" s="50"/>
    </row>
    <row r="218" spans="1:251" s="48" customFormat="1">
      <c r="A218" s="43">
        <v>14</v>
      </c>
      <c r="B218" s="44">
        <v>100000160322</v>
      </c>
      <c r="C218" s="43">
        <v>0</v>
      </c>
      <c r="D218" s="45" t="s">
        <v>114</v>
      </c>
      <c r="E218" s="45" t="s">
        <v>115</v>
      </c>
      <c r="F218" s="46">
        <v>31700</v>
      </c>
      <c r="G218" s="46">
        <v>-22830.51</v>
      </c>
      <c r="H218" s="46">
        <v>8869.49</v>
      </c>
      <c r="I218" s="47"/>
      <c r="K218" s="49"/>
      <c r="L218" s="47"/>
      <c r="M218" s="50"/>
      <c r="P218" s="49"/>
      <c r="Q218" s="49"/>
      <c r="R218" s="49"/>
      <c r="S218" s="50"/>
      <c r="T218" s="47"/>
      <c r="U218" s="50"/>
      <c r="X218" s="49"/>
      <c r="Y218" s="49"/>
      <c r="Z218" s="49"/>
      <c r="AA218" s="50"/>
      <c r="AB218" s="47"/>
      <c r="AC218" s="50"/>
      <c r="AF218" s="49"/>
      <c r="AG218" s="49"/>
      <c r="AH218" s="49"/>
      <c r="AI218" s="50"/>
      <c r="AJ218" s="47"/>
      <c r="AK218" s="50"/>
      <c r="AN218" s="49"/>
      <c r="AO218" s="49"/>
      <c r="AP218" s="49"/>
      <c r="AQ218" s="50"/>
      <c r="AR218" s="47"/>
      <c r="AS218" s="50"/>
      <c r="AV218" s="49"/>
      <c r="AW218" s="49"/>
      <c r="AX218" s="49"/>
      <c r="AY218" s="50"/>
      <c r="AZ218" s="47"/>
      <c r="BA218" s="50"/>
      <c r="BD218" s="49"/>
      <c r="BE218" s="49"/>
      <c r="BF218" s="49"/>
      <c r="BG218" s="50"/>
      <c r="BH218" s="47"/>
      <c r="BI218" s="50"/>
      <c r="BL218" s="49"/>
      <c r="BM218" s="49"/>
      <c r="BN218" s="49"/>
      <c r="BO218" s="50"/>
      <c r="BP218" s="47"/>
      <c r="BQ218" s="50"/>
      <c r="BT218" s="49"/>
      <c r="BU218" s="49"/>
      <c r="BV218" s="49"/>
      <c r="BW218" s="50"/>
      <c r="BX218" s="47"/>
      <c r="BY218" s="50"/>
      <c r="CB218" s="49"/>
      <c r="CC218" s="49"/>
      <c r="CD218" s="49"/>
      <c r="CE218" s="50"/>
      <c r="CF218" s="47"/>
      <c r="CG218" s="50"/>
      <c r="CJ218" s="49"/>
      <c r="CK218" s="49"/>
      <c r="CL218" s="49"/>
      <c r="CM218" s="50"/>
      <c r="CN218" s="47"/>
      <c r="CO218" s="50"/>
      <c r="CR218" s="49"/>
      <c r="CS218" s="49"/>
      <c r="CT218" s="49"/>
      <c r="CU218" s="50"/>
      <c r="CV218" s="47"/>
      <c r="CW218" s="50"/>
      <c r="CZ218" s="49"/>
      <c r="DA218" s="49"/>
      <c r="DB218" s="49"/>
      <c r="DC218" s="50"/>
      <c r="DD218" s="47"/>
      <c r="DE218" s="50"/>
      <c r="DH218" s="49"/>
      <c r="DI218" s="49"/>
      <c r="DJ218" s="49"/>
      <c r="DK218" s="50"/>
      <c r="DL218" s="47"/>
      <c r="DM218" s="50"/>
      <c r="DP218" s="49"/>
      <c r="DQ218" s="49"/>
      <c r="DR218" s="49"/>
      <c r="DS218" s="50"/>
      <c r="DT218" s="47"/>
      <c r="DU218" s="50"/>
      <c r="DX218" s="49"/>
      <c r="DY218" s="49"/>
      <c r="DZ218" s="49"/>
      <c r="EA218" s="50"/>
      <c r="EB218" s="47"/>
      <c r="EC218" s="50"/>
      <c r="EF218" s="49"/>
      <c r="EG218" s="49"/>
      <c r="EH218" s="49"/>
      <c r="EI218" s="50"/>
      <c r="EJ218" s="47"/>
      <c r="EK218" s="50"/>
      <c r="EN218" s="49"/>
      <c r="EO218" s="49"/>
      <c r="EP218" s="49"/>
      <c r="EQ218" s="50"/>
      <c r="ER218" s="47"/>
      <c r="ES218" s="50"/>
      <c r="EV218" s="49"/>
      <c r="EW218" s="49"/>
      <c r="EX218" s="49"/>
      <c r="EY218" s="50"/>
      <c r="EZ218" s="47"/>
      <c r="FA218" s="50"/>
      <c r="FD218" s="49"/>
      <c r="FE218" s="49"/>
      <c r="FF218" s="49"/>
      <c r="FG218" s="50"/>
      <c r="FH218" s="47"/>
      <c r="FI218" s="50"/>
      <c r="FL218" s="49"/>
      <c r="FM218" s="49"/>
      <c r="FN218" s="49"/>
      <c r="FO218" s="50"/>
      <c r="FP218" s="47"/>
      <c r="FQ218" s="50"/>
      <c r="FT218" s="49"/>
      <c r="FU218" s="49"/>
      <c r="FV218" s="49"/>
      <c r="FW218" s="50"/>
      <c r="FX218" s="47"/>
      <c r="FY218" s="50"/>
      <c r="GB218" s="49"/>
      <c r="GC218" s="49"/>
      <c r="GD218" s="49"/>
      <c r="GE218" s="50"/>
      <c r="GF218" s="47"/>
      <c r="GG218" s="50"/>
      <c r="GJ218" s="49"/>
      <c r="GK218" s="49"/>
      <c r="GL218" s="49"/>
      <c r="GM218" s="50"/>
      <c r="GN218" s="47"/>
      <c r="GO218" s="50"/>
      <c r="GR218" s="49"/>
      <c r="GS218" s="49"/>
      <c r="GT218" s="49"/>
      <c r="GU218" s="50"/>
      <c r="GV218" s="47"/>
      <c r="GW218" s="50"/>
      <c r="GZ218" s="49"/>
      <c r="HA218" s="49"/>
      <c r="HB218" s="49"/>
      <c r="HC218" s="50"/>
      <c r="HD218" s="47"/>
      <c r="HE218" s="50"/>
      <c r="HH218" s="49"/>
      <c r="HI218" s="49"/>
      <c r="HJ218" s="49"/>
      <c r="HK218" s="50"/>
      <c r="HL218" s="47"/>
      <c r="HM218" s="50"/>
      <c r="HP218" s="49"/>
      <c r="HQ218" s="49"/>
      <c r="HR218" s="49"/>
      <c r="HS218" s="50"/>
      <c r="HT218" s="47"/>
      <c r="HU218" s="50"/>
      <c r="HX218" s="49"/>
      <c r="HY218" s="49"/>
      <c r="HZ218" s="49"/>
      <c r="IA218" s="50"/>
      <c r="IB218" s="47"/>
      <c r="IC218" s="50"/>
      <c r="IF218" s="49"/>
      <c r="IG218" s="49"/>
      <c r="IH218" s="49"/>
      <c r="II218" s="50"/>
      <c r="IJ218" s="47"/>
      <c r="IK218" s="50"/>
      <c r="IN218" s="49"/>
      <c r="IO218" s="49"/>
      <c r="IP218" s="49"/>
      <c r="IQ218" s="50"/>
    </row>
    <row r="219" spans="1:251" s="48" customFormat="1">
      <c r="A219" s="43">
        <v>15</v>
      </c>
      <c r="B219" s="44">
        <v>100000160323</v>
      </c>
      <c r="C219" s="43">
        <v>0</v>
      </c>
      <c r="D219" s="45" t="s">
        <v>114</v>
      </c>
      <c r="E219" s="45" t="s">
        <v>115</v>
      </c>
      <c r="F219" s="46">
        <v>31700</v>
      </c>
      <c r="G219" s="46">
        <v>-22830.51</v>
      </c>
      <c r="H219" s="46">
        <v>8869.49</v>
      </c>
      <c r="I219" s="47"/>
      <c r="K219" s="49"/>
      <c r="L219" s="47"/>
      <c r="M219" s="50"/>
      <c r="P219" s="49"/>
      <c r="Q219" s="49"/>
      <c r="R219" s="49"/>
      <c r="S219" s="50"/>
      <c r="T219" s="47"/>
      <c r="U219" s="50"/>
      <c r="X219" s="49"/>
      <c r="Y219" s="49"/>
      <c r="Z219" s="49"/>
      <c r="AA219" s="50"/>
      <c r="AB219" s="47"/>
      <c r="AC219" s="50"/>
      <c r="AF219" s="49"/>
      <c r="AG219" s="49"/>
      <c r="AH219" s="49"/>
      <c r="AI219" s="50"/>
      <c r="AJ219" s="47"/>
      <c r="AK219" s="50"/>
      <c r="AN219" s="49"/>
      <c r="AO219" s="49"/>
      <c r="AP219" s="49"/>
      <c r="AQ219" s="50"/>
      <c r="AR219" s="47"/>
      <c r="AS219" s="50"/>
      <c r="AV219" s="49"/>
      <c r="AW219" s="49"/>
      <c r="AX219" s="49"/>
      <c r="AY219" s="50"/>
      <c r="AZ219" s="47"/>
      <c r="BA219" s="50"/>
      <c r="BD219" s="49"/>
      <c r="BE219" s="49"/>
      <c r="BF219" s="49"/>
      <c r="BG219" s="50"/>
      <c r="BH219" s="47"/>
      <c r="BI219" s="50"/>
      <c r="BL219" s="49"/>
      <c r="BM219" s="49"/>
      <c r="BN219" s="49"/>
      <c r="BO219" s="50"/>
      <c r="BP219" s="47"/>
      <c r="BQ219" s="50"/>
      <c r="BT219" s="49"/>
      <c r="BU219" s="49"/>
      <c r="BV219" s="49"/>
      <c r="BW219" s="50"/>
      <c r="BX219" s="47"/>
      <c r="BY219" s="50"/>
      <c r="CB219" s="49"/>
      <c r="CC219" s="49"/>
      <c r="CD219" s="49"/>
      <c r="CE219" s="50"/>
      <c r="CF219" s="47"/>
      <c r="CG219" s="50"/>
      <c r="CJ219" s="49"/>
      <c r="CK219" s="49"/>
      <c r="CL219" s="49"/>
      <c r="CM219" s="50"/>
      <c r="CN219" s="47"/>
      <c r="CO219" s="50"/>
      <c r="CR219" s="49"/>
      <c r="CS219" s="49"/>
      <c r="CT219" s="49"/>
      <c r="CU219" s="50"/>
      <c r="CV219" s="47"/>
      <c r="CW219" s="50"/>
      <c r="CZ219" s="49"/>
      <c r="DA219" s="49"/>
      <c r="DB219" s="49"/>
      <c r="DC219" s="50"/>
      <c r="DD219" s="47"/>
      <c r="DE219" s="50"/>
      <c r="DH219" s="49"/>
      <c r="DI219" s="49"/>
      <c r="DJ219" s="49"/>
      <c r="DK219" s="50"/>
      <c r="DL219" s="47"/>
      <c r="DM219" s="50"/>
      <c r="DP219" s="49"/>
      <c r="DQ219" s="49"/>
      <c r="DR219" s="49"/>
      <c r="DS219" s="50"/>
      <c r="DT219" s="47"/>
      <c r="DU219" s="50"/>
      <c r="DX219" s="49"/>
      <c r="DY219" s="49"/>
      <c r="DZ219" s="49"/>
      <c r="EA219" s="50"/>
      <c r="EB219" s="47"/>
      <c r="EC219" s="50"/>
      <c r="EF219" s="49"/>
      <c r="EG219" s="49"/>
      <c r="EH219" s="49"/>
      <c r="EI219" s="50"/>
      <c r="EJ219" s="47"/>
      <c r="EK219" s="50"/>
      <c r="EN219" s="49"/>
      <c r="EO219" s="49"/>
      <c r="EP219" s="49"/>
      <c r="EQ219" s="50"/>
      <c r="ER219" s="47"/>
      <c r="ES219" s="50"/>
      <c r="EV219" s="49"/>
      <c r="EW219" s="49"/>
      <c r="EX219" s="49"/>
      <c r="EY219" s="50"/>
      <c r="EZ219" s="47"/>
      <c r="FA219" s="50"/>
      <c r="FD219" s="49"/>
      <c r="FE219" s="49"/>
      <c r="FF219" s="49"/>
      <c r="FG219" s="50"/>
      <c r="FH219" s="47"/>
      <c r="FI219" s="50"/>
      <c r="FL219" s="49"/>
      <c r="FM219" s="49"/>
      <c r="FN219" s="49"/>
      <c r="FO219" s="50"/>
      <c r="FP219" s="47"/>
      <c r="FQ219" s="50"/>
      <c r="FT219" s="49"/>
      <c r="FU219" s="49"/>
      <c r="FV219" s="49"/>
      <c r="FW219" s="50"/>
      <c r="FX219" s="47"/>
      <c r="FY219" s="50"/>
      <c r="GB219" s="49"/>
      <c r="GC219" s="49"/>
      <c r="GD219" s="49"/>
      <c r="GE219" s="50"/>
      <c r="GF219" s="47"/>
      <c r="GG219" s="50"/>
      <c r="GJ219" s="49"/>
      <c r="GK219" s="49"/>
      <c r="GL219" s="49"/>
      <c r="GM219" s="50"/>
      <c r="GN219" s="47"/>
      <c r="GO219" s="50"/>
      <c r="GR219" s="49"/>
      <c r="GS219" s="49"/>
      <c r="GT219" s="49"/>
      <c r="GU219" s="50"/>
      <c r="GV219" s="47"/>
      <c r="GW219" s="50"/>
      <c r="GZ219" s="49"/>
      <c r="HA219" s="49"/>
      <c r="HB219" s="49"/>
      <c r="HC219" s="50"/>
      <c r="HD219" s="47"/>
      <c r="HE219" s="50"/>
      <c r="HH219" s="49"/>
      <c r="HI219" s="49"/>
      <c r="HJ219" s="49"/>
      <c r="HK219" s="50"/>
      <c r="HL219" s="47"/>
      <c r="HM219" s="50"/>
      <c r="HP219" s="49"/>
      <c r="HQ219" s="49"/>
      <c r="HR219" s="49"/>
      <c r="HS219" s="50"/>
      <c r="HT219" s="47"/>
      <c r="HU219" s="50"/>
      <c r="HX219" s="49"/>
      <c r="HY219" s="49"/>
      <c r="HZ219" s="49"/>
      <c r="IA219" s="50"/>
      <c r="IB219" s="47"/>
      <c r="IC219" s="50"/>
      <c r="IF219" s="49"/>
      <c r="IG219" s="49"/>
      <c r="IH219" s="49"/>
      <c r="II219" s="50"/>
      <c r="IJ219" s="47"/>
      <c r="IK219" s="50"/>
      <c r="IN219" s="49"/>
      <c r="IO219" s="49"/>
      <c r="IP219" s="49"/>
      <c r="IQ219" s="50"/>
    </row>
    <row r="220" spans="1:251" s="48" customFormat="1">
      <c r="A220" s="43">
        <v>16</v>
      </c>
      <c r="B220" s="44">
        <v>100000160324</v>
      </c>
      <c r="C220" s="43">
        <v>0</v>
      </c>
      <c r="D220" s="45" t="s">
        <v>114</v>
      </c>
      <c r="E220" s="45" t="s">
        <v>115</v>
      </c>
      <c r="F220" s="46">
        <v>31700</v>
      </c>
      <c r="G220" s="46">
        <v>-22830.51</v>
      </c>
      <c r="H220" s="46">
        <v>8869.49</v>
      </c>
      <c r="I220" s="47"/>
      <c r="K220" s="49"/>
      <c r="L220" s="47"/>
      <c r="M220" s="50"/>
      <c r="P220" s="49"/>
      <c r="Q220" s="49"/>
      <c r="R220" s="49"/>
      <c r="S220" s="50"/>
      <c r="T220" s="47"/>
      <c r="U220" s="50"/>
      <c r="X220" s="49"/>
      <c r="Y220" s="49"/>
      <c r="Z220" s="49"/>
      <c r="AA220" s="50"/>
      <c r="AB220" s="47"/>
      <c r="AC220" s="50"/>
      <c r="AF220" s="49"/>
      <c r="AG220" s="49"/>
      <c r="AH220" s="49"/>
      <c r="AI220" s="50"/>
      <c r="AJ220" s="47"/>
      <c r="AK220" s="50"/>
      <c r="AN220" s="49"/>
      <c r="AO220" s="49"/>
      <c r="AP220" s="49"/>
      <c r="AQ220" s="50"/>
      <c r="AR220" s="47"/>
      <c r="AS220" s="50"/>
      <c r="AV220" s="49"/>
      <c r="AW220" s="49"/>
      <c r="AX220" s="49"/>
      <c r="AY220" s="50"/>
      <c r="AZ220" s="47"/>
      <c r="BA220" s="50"/>
      <c r="BD220" s="49"/>
      <c r="BE220" s="49"/>
      <c r="BF220" s="49"/>
      <c r="BG220" s="50"/>
      <c r="BH220" s="47"/>
      <c r="BI220" s="50"/>
      <c r="BL220" s="49"/>
      <c r="BM220" s="49"/>
      <c r="BN220" s="49"/>
      <c r="BO220" s="50"/>
      <c r="BP220" s="47"/>
      <c r="BQ220" s="50"/>
      <c r="BT220" s="49"/>
      <c r="BU220" s="49"/>
      <c r="BV220" s="49"/>
      <c r="BW220" s="50"/>
      <c r="BX220" s="47"/>
      <c r="BY220" s="50"/>
      <c r="CB220" s="49"/>
      <c r="CC220" s="49"/>
      <c r="CD220" s="49"/>
      <c r="CE220" s="50"/>
      <c r="CF220" s="47"/>
      <c r="CG220" s="50"/>
      <c r="CJ220" s="49"/>
      <c r="CK220" s="49"/>
      <c r="CL220" s="49"/>
      <c r="CM220" s="50"/>
      <c r="CN220" s="47"/>
      <c r="CO220" s="50"/>
      <c r="CR220" s="49"/>
      <c r="CS220" s="49"/>
      <c r="CT220" s="49"/>
      <c r="CU220" s="50"/>
      <c r="CV220" s="47"/>
      <c r="CW220" s="50"/>
      <c r="CZ220" s="49"/>
      <c r="DA220" s="49"/>
      <c r="DB220" s="49"/>
      <c r="DC220" s="50"/>
      <c r="DD220" s="47"/>
      <c r="DE220" s="50"/>
      <c r="DH220" s="49"/>
      <c r="DI220" s="49"/>
      <c r="DJ220" s="49"/>
      <c r="DK220" s="50"/>
      <c r="DL220" s="47"/>
      <c r="DM220" s="50"/>
      <c r="DP220" s="49"/>
      <c r="DQ220" s="49"/>
      <c r="DR220" s="49"/>
      <c r="DS220" s="50"/>
      <c r="DT220" s="47"/>
      <c r="DU220" s="50"/>
      <c r="DX220" s="49"/>
      <c r="DY220" s="49"/>
      <c r="DZ220" s="49"/>
      <c r="EA220" s="50"/>
      <c r="EB220" s="47"/>
      <c r="EC220" s="50"/>
      <c r="EF220" s="49"/>
      <c r="EG220" s="49"/>
      <c r="EH220" s="49"/>
      <c r="EI220" s="50"/>
      <c r="EJ220" s="47"/>
      <c r="EK220" s="50"/>
      <c r="EN220" s="49"/>
      <c r="EO220" s="49"/>
      <c r="EP220" s="49"/>
      <c r="EQ220" s="50"/>
      <c r="ER220" s="47"/>
      <c r="ES220" s="50"/>
      <c r="EV220" s="49"/>
      <c r="EW220" s="49"/>
      <c r="EX220" s="49"/>
      <c r="EY220" s="50"/>
      <c r="EZ220" s="47"/>
      <c r="FA220" s="50"/>
      <c r="FD220" s="49"/>
      <c r="FE220" s="49"/>
      <c r="FF220" s="49"/>
      <c r="FG220" s="50"/>
      <c r="FH220" s="47"/>
      <c r="FI220" s="50"/>
      <c r="FL220" s="49"/>
      <c r="FM220" s="49"/>
      <c r="FN220" s="49"/>
      <c r="FO220" s="50"/>
      <c r="FP220" s="47"/>
      <c r="FQ220" s="50"/>
      <c r="FT220" s="49"/>
      <c r="FU220" s="49"/>
      <c r="FV220" s="49"/>
      <c r="FW220" s="50"/>
      <c r="FX220" s="47"/>
      <c r="FY220" s="50"/>
      <c r="GB220" s="49"/>
      <c r="GC220" s="49"/>
      <c r="GD220" s="49"/>
      <c r="GE220" s="50"/>
      <c r="GF220" s="47"/>
      <c r="GG220" s="50"/>
      <c r="GJ220" s="49"/>
      <c r="GK220" s="49"/>
      <c r="GL220" s="49"/>
      <c r="GM220" s="50"/>
      <c r="GN220" s="47"/>
      <c r="GO220" s="50"/>
      <c r="GR220" s="49"/>
      <c r="GS220" s="49"/>
      <c r="GT220" s="49"/>
      <c r="GU220" s="50"/>
      <c r="GV220" s="47"/>
      <c r="GW220" s="50"/>
      <c r="GZ220" s="49"/>
      <c r="HA220" s="49"/>
      <c r="HB220" s="49"/>
      <c r="HC220" s="50"/>
      <c r="HD220" s="47"/>
      <c r="HE220" s="50"/>
      <c r="HH220" s="49"/>
      <c r="HI220" s="49"/>
      <c r="HJ220" s="49"/>
      <c r="HK220" s="50"/>
      <c r="HL220" s="47"/>
      <c r="HM220" s="50"/>
      <c r="HP220" s="49"/>
      <c r="HQ220" s="49"/>
      <c r="HR220" s="49"/>
      <c r="HS220" s="50"/>
      <c r="HT220" s="47"/>
      <c r="HU220" s="50"/>
      <c r="HX220" s="49"/>
      <c r="HY220" s="49"/>
      <c r="HZ220" s="49"/>
      <c r="IA220" s="50"/>
      <c r="IB220" s="47"/>
      <c r="IC220" s="50"/>
      <c r="IF220" s="49"/>
      <c r="IG220" s="49"/>
      <c r="IH220" s="49"/>
      <c r="II220" s="50"/>
      <c r="IJ220" s="47"/>
      <c r="IK220" s="50"/>
      <c r="IN220" s="49"/>
      <c r="IO220" s="49"/>
      <c r="IP220" s="49"/>
      <c r="IQ220" s="50"/>
    </row>
    <row r="221" spans="1:251" s="48" customFormat="1">
      <c r="A221" s="43">
        <v>17</v>
      </c>
      <c r="B221" s="44">
        <v>100000160325</v>
      </c>
      <c r="C221" s="43">
        <v>0</v>
      </c>
      <c r="D221" s="45" t="s">
        <v>114</v>
      </c>
      <c r="E221" s="45" t="s">
        <v>115</v>
      </c>
      <c r="F221" s="46">
        <v>31700</v>
      </c>
      <c r="G221" s="46">
        <v>-22830.51</v>
      </c>
      <c r="H221" s="46">
        <v>8869.49</v>
      </c>
      <c r="I221" s="47"/>
      <c r="K221" s="49"/>
      <c r="L221" s="47"/>
      <c r="M221" s="50"/>
      <c r="P221" s="49"/>
      <c r="Q221" s="49"/>
      <c r="R221" s="49"/>
      <c r="S221" s="50"/>
      <c r="T221" s="47"/>
      <c r="U221" s="50"/>
      <c r="X221" s="49"/>
      <c r="Y221" s="49"/>
      <c r="Z221" s="49"/>
      <c r="AA221" s="50"/>
      <c r="AB221" s="47"/>
      <c r="AC221" s="50"/>
      <c r="AF221" s="49"/>
      <c r="AG221" s="49"/>
      <c r="AH221" s="49"/>
      <c r="AI221" s="50"/>
      <c r="AJ221" s="47"/>
      <c r="AK221" s="50"/>
      <c r="AN221" s="49"/>
      <c r="AO221" s="49"/>
      <c r="AP221" s="49"/>
      <c r="AQ221" s="50"/>
      <c r="AR221" s="47"/>
      <c r="AS221" s="50"/>
      <c r="AV221" s="49"/>
      <c r="AW221" s="49"/>
      <c r="AX221" s="49"/>
      <c r="AY221" s="50"/>
      <c r="AZ221" s="47"/>
      <c r="BA221" s="50"/>
      <c r="BD221" s="49"/>
      <c r="BE221" s="49"/>
      <c r="BF221" s="49"/>
      <c r="BG221" s="50"/>
      <c r="BH221" s="47"/>
      <c r="BI221" s="50"/>
      <c r="BL221" s="49"/>
      <c r="BM221" s="49"/>
      <c r="BN221" s="49"/>
      <c r="BO221" s="50"/>
      <c r="BP221" s="47"/>
      <c r="BQ221" s="50"/>
      <c r="BT221" s="49"/>
      <c r="BU221" s="49"/>
      <c r="BV221" s="49"/>
      <c r="BW221" s="50"/>
      <c r="BX221" s="47"/>
      <c r="BY221" s="50"/>
      <c r="CB221" s="49"/>
      <c r="CC221" s="49"/>
      <c r="CD221" s="49"/>
      <c r="CE221" s="50"/>
      <c r="CF221" s="47"/>
      <c r="CG221" s="50"/>
      <c r="CJ221" s="49"/>
      <c r="CK221" s="49"/>
      <c r="CL221" s="49"/>
      <c r="CM221" s="50"/>
      <c r="CN221" s="47"/>
      <c r="CO221" s="50"/>
      <c r="CR221" s="49"/>
      <c r="CS221" s="49"/>
      <c r="CT221" s="49"/>
      <c r="CU221" s="50"/>
      <c r="CV221" s="47"/>
      <c r="CW221" s="50"/>
      <c r="CZ221" s="49"/>
      <c r="DA221" s="49"/>
      <c r="DB221" s="49"/>
      <c r="DC221" s="50"/>
      <c r="DD221" s="47"/>
      <c r="DE221" s="50"/>
      <c r="DH221" s="49"/>
      <c r="DI221" s="49"/>
      <c r="DJ221" s="49"/>
      <c r="DK221" s="50"/>
      <c r="DL221" s="47"/>
      <c r="DM221" s="50"/>
      <c r="DP221" s="49"/>
      <c r="DQ221" s="49"/>
      <c r="DR221" s="49"/>
      <c r="DS221" s="50"/>
      <c r="DT221" s="47"/>
      <c r="DU221" s="50"/>
      <c r="DX221" s="49"/>
      <c r="DY221" s="49"/>
      <c r="DZ221" s="49"/>
      <c r="EA221" s="50"/>
      <c r="EB221" s="47"/>
      <c r="EC221" s="50"/>
      <c r="EF221" s="49"/>
      <c r="EG221" s="49"/>
      <c r="EH221" s="49"/>
      <c r="EI221" s="50"/>
      <c r="EJ221" s="47"/>
      <c r="EK221" s="50"/>
      <c r="EN221" s="49"/>
      <c r="EO221" s="49"/>
      <c r="EP221" s="49"/>
      <c r="EQ221" s="50"/>
      <c r="ER221" s="47"/>
      <c r="ES221" s="50"/>
      <c r="EV221" s="49"/>
      <c r="EW221" s="49"/>
      <c r="EX221" s="49"/>
      <c r="EY221" s="50"/>
      <c r="EZ221" s="47"/>
      <c r="FA221" s="50"/>
      <c r="FD221" s="49"/>
      <c r="FE221" s="49"/>
      <c r="FF221" s="49"/>
      <c r="FG221" s="50"/>
      <c r="FH221" s="47"/>
      <c r="FI221" s="50"/>
      <c r="FL221" s="49"/>
      <c r="FM221" s="49"/>
      <c r="FN221" s="49"/>
      <c r="FO221" s="50"/>
      <c r="FP221" s="47"/>
      <c r="FQ221" s="50"/>
      <c r="FT221" s="49"/>
      <c r="FU221" s="49"/>
      <c r="FV221" s="49"/>
      <c r="FW221" s="50"/>
      <c r="FX221" s="47"/>
      <c r="FY221" s="50"/>
      <c r="GB221" s="49"/>
      <c r="GC221" s="49"/>
      <c r="GD221" s="49"/>
      <c r="GE221" s="50"/>
      <c r="GF221" s="47"/>
      <c r="GG221" s="50"/>
      <c r="GJ221" s="49"/>
      <c r="GK221" s="49"/>
      <c r="GL221" s="49"/>
      <c r="GM221" s="50"/>
      <c r="GN221" s="47"/>
      <c r="GO221" s="50"/>
      <c r="GR221" s="49"/>
      <c r="GS221" s="49"/>
      <c r="GT221" s="49"/>
      <c r="GU221" s="50"/>
      <c r="GV221" s="47"/>
      <c r="GW221" s="50"/>
      <c r="GZ221" s="49"/>
      <c r="HA221" s="49"/>
      <c r="HB221" s="49"/>
      <c r="HC221" s="50"/>
      <c r="HD221" s="47"/>
      <c r="HE221" s="50"/>
      <c r="HH221" s="49"/>
      <c r="HI221" s="49"/>
      <c r="HJ221" s="49"/>
      <c r="HK221" s="50"/>
      <c r="HL221" s="47"/>
      <c r="HM221" s="50"/>
      <c r="HP221" s="49"/>
      <c r="HQ221" s="49"/>
      <c r="HR221" s="49"/>
      <c r="HS221" s="50"/>
      <c r="HT221" s="47"/>
      <c r="HU221" s="50"/>
      <c r="HX221" s="49"/>
      <c r="HY221" s="49"/>
      <c r="HZ221" s="49"/>
      <c r="IA221" s="50"/>
      <c r="IB221" s="47"/>
      <c r="IC221" s="50"/>
      <c r="IF221" s="49"/>
      <c r="IG221" s="49"/>
      <c r="IH221" s="49"/>
      <c r="II221" s="50"/>
      <c r="IJ221" s="47"/>
      <c r="IK221" s="50"/>
      <c r="IN221" s="49"/>
      <c r="IO221" s="49"/>
      <c r="IP221" s="49"/>
      <c r="IQ221" s="50"/>
    </row>
    <row r="222" spans="1:251" s="48" customFormat="1">
      <c r="A222" s="43">
        <v>18</v>
      </c>
      <c r="B222" s="44">
        <v>100000160326</v>
      </c>
      <c r="C222" s="43">
        <v>0</v>
      </c>
      <c r="D222" s="45" t="s">
        <v>114</v>
      </c>
      <c r="E222" s="45" t="s">
        <v>115</v>
      </c>
      <c r="F222" s="46">
        <v>31700</v>
      </c>
      <c r="G222" s="46">
        <v>-22830.51</v>
      </c>
      <c r="H222" s="46">
        <v>8869.49</v>
      </c>
      <c r="I222" s="47"/>
      <c r="K222" s="49"/>
      <c r="L222" s="47"/>
      <c r="M222" s="50"/>
      <c r="P222" s="49"/>
      <c r="Q222" s="49"/>
      <c r="R222" s="49"/>
      <c r="S222" s="50"/>
      <c r="T222" s="47"/>
      <c r="U222" s="50"/>
      <c r="X222" s="49"/>
      <c r="Y222" s="49"/>
      <c r="Z222" s="49"/>
      <c r="AA222" s="50"/>
      <c r="AB222" s="47"/>
      <c r="AC222" s="50"/>
      <c r="AF222" s="49"/>
      <c r="AG222" s="49"/>
      <c r="AH222" s="49"/>
      <c r="AI222" s="50"/>
      <c r="AJ222" s="47"/>
      <c r="AK222" s="50"/>
      <c r="AN222" s="49"/>
      <c r="AO222" s="49"/>
      <c r="AP222" s="49"/>
      <c r="AQ222" s="50"/>
      <c r="AR222" s="47"/>
      <c r="AS222" s="50"/>
      <c r="AV222" s="49"/>
      <c r="AW222" s="49"/>
      <c r="AX222" s="49"/>
      <c r="AY222" s="50"/>
      <c r="AZ222" s="47"/>
      <c r="BA222" s="50"/>
      <c r="BD222" s="49"/>
      <c r="BE222" s="49"/>
      <c r="BF222" s="49"/>
      <c r="BG222" s="50"/>
      <c r="BH222" s="47"/>
      <c r="BI222" s="50"/>
      <c r="BL222" s="49"/>
      <c r="BM222" s="49"/>
      <c r="BN222" s="49"/>
      <c r="BO222" s="50"/>
      <c r="BP222" s="47"/>
      <c r="BQ222" s="50"/>
      <c r="BT222" s="49"/>
      <c r="BU222" s="49"/>
      <c r="BV222" s="49"/>
      <c r="BW222" s="50"/>
      <c r="BX222" s="47"/>
      <c r="BY222" s="50"/>
      <c r="CB222" s="49"/>
      <c r="CC222" s="49"/>
      <c r="CD222" s="49"/>
      <c r="CE222" s="50"/>
      <c r="CF222" s="47"/>
      <c r="CG222" s="50"/>
      <c r="CJ222" s="49"/>
      <c r="CK222" s="49"/>
      <c r="CL222" s="49"/>
      <c r="CM222" s="50"/>
      <c r="CN222" s="47"/>
      <c r="CO222" s="50"/>
      <c r="CR222" s="49"/>
      <c r="CS222" s="49"/>
      <c r="CT222" s="49"/>
      <c r="CU222" s="50"/>
      <c r="CV222" s="47"/>
      <c r="CW222" s="50"/>
      <c r="CZ222" s="49"/>
      <c r="DA222" s="49"/>
      <c r="DB222" s="49"/>
      <c r="DC222" s="50"/>
      <c r="DD222" s="47"/>
      <c r="DE222" s="50"/>
      <c r="DH222" s="49"/>
      <c r="DI222" s="49"/>
      <c r="DJ222" s="49"/>
      <c r="DK222" s="50"/>
      <c r="DL222" s="47"/>
      <c r="DM222" s="50"/>
      <c r="DP222" s="49"/>
      <c r="DQ222" s="49"/>
      <c r="DR222" s="49"/>
      <c r="DS222" s="50"/>
      <c r="DT222" s="47"/>
      <c r="DU222" s="50"/>
      <c r="DX222" s="49"/>
      <c r="DY222" s="49"/>
      <c r="DZ222" s="49"/>
      <c r="EA222" s="50"/>
      <c r="EB222" s="47"/>
      <c r="EC222" s="50"/>
      <c r="EF222" s="49"/>
      <c r="EG222" s="49"/>
      <c r="EH222" s="49"/>
      <c r="EI222" s="50"/>
      <c r="EJ222" s="47"/>
      <c r="EK222" s="50"/>
      <c r="EN222" s="49"/>
      <c r="EO222" s="49"/>
      <c r="EP222" s="49"/>
      <c r="EQ222" s="50"/>
      <c r="ER222" s="47"/>
      <c r="ES222" s="50"/>
      <c r="EV222" s="49"/>
      <c r="EW222" s="49"/>
      <c r="EX222" s="49"/>
      <c r="EY222" s="50"/>
      <c r="EZ222" s="47"/>
      <c r="FA222" s="50"/>
      <c r="FD222" s="49"/>
      <c r="FE222" s="49"/>
      <c r="FF222" s="49"/>
      <c r="FG222" s="50"/>
      <c r="FH222" s="47"/>
      <c r="FI222" s="50"/>
      <c r="FL222" s="49"/>
      <c r="FM222" s="49"/>
      <c r="FN222" s="49"/>
      <c r="FO222" s="50"/>
      <c r="FP222" s="47"/>
      <c r="FQ222" s="50"/>
      <c r="FT222" s="49"/>
      <c r="FU222" s="49"/>
      <c r="FV222" s="49"/>
      <c r="FW222" s="50"/>
      <c r="FX222" s="47"/>
      <c r="FY222" s="50"/>
      <c r="GB222" s="49"/>
      <c r="GC222" s="49"/>
      <c r="GD222" s="49"/>
      <c r="GE222" s="50"/>
      <c r="GF222" s="47"/>
      <c r="GG222" s="50"/>
      <c r="GJ222" s="49"/>
      <c r="GK222" s="49"/>
      <c r="GL222" s="49"/>
      <c r="GM222" s="50"/>
      <c r="GN222" s="47"/>
      <c r="GO222" s="50"/>
      <c r="GR222" s="49"/>
      <c r="GS222" s="49"/>
      <c r="GT222" s="49"/>
      <c r="GU222" s="50"/>
      <c r="GV222" s="47"/>
      <c r="GW222" s="50"/>
      <c r="GZ222" s="49"/>
      <c r="HA222" s="49"/>
      <c r="HB222" s="49"/>
      <c r="HC222" s="50"/>
      <c r="HD222" s="47"/>
      <c r="HE222" s="50"/>
      <c r="HH222" s="49"/>
      <c r="HI222" s="49"/>
      <c r="HJ222" s="49"/>
      <c r="HK222" s="50"/>
      <c r="HL222" s="47"/>
      <c r="HM222" s="50"/>
      <c r="HP222" s="49"/>
      <c r="HQ222" s="49"/>
      <c r="HR222" s="49"/>
      <c r="HS222" s="50"/>
      <c r="HT222" s="47"/>
      <c r="HU222" s="50"/>
      <c r="HX222" s="49"/>
      <c r="HY222" s="49"/>
      <c r="HZ222" s="49"/>
      <c r="IA222" s="50"/>
      <c r="IB222" s="47"/>
      <c r="IC222" s="50"/>
      <c r="IF222" s="49"/>
      <c r="IG222" s="49"/>
      <c r="IH222" s="49"/>
      <c r="II222" s="50"/>
      <c r="IJ222" s="47"/>
      <c r="IK222" s="50"/>
      <c r="IN222" s="49"/>
      <c r="IO222" s="49"/>
      <c r="IP222" s="49"/>
      <c r="IQ222" s="50"/>
    </row>
    <row r="223" spans="1:251" s="48" customFormat="1">
      <c r="A223" s="43">
        <v>19</v>
      </c>
      <c r="B223" s="44">
        <v>100000160327</v>
      </c>
      <c r="C223" s="43">
        <v>0</v>
      </c>
      <c r="D223" s="45" t="s">
        <v>114</v>
      </c>
      <c r="E223" s="45" t="s">
        <v>116</v>
      </c>
      <c r="F223" s="46">
        <v>41800</v>
      </c>
      <c r="G223" s="46">
        <v>-30104.59</v>
      </c>
      <c r="H223" s="46">
        <v>11695.41</v>
      </c>
      <c r="I223" s="47"/>
      <c r="K223" s="49"/>
      <c r="L223" s="47"/>
      <c r="M223" s="50"/>
      <c r="P223" s="49"/>
      <c r="Q223" s="49"/>
      <c r="R223" s="49"/>
      <c r="S223" s="50"/>
      <c r="T223" s="47"/>
      <c r="U223" s="50"/>
      <c r="X223" s="49"/>
      <c r="Y223" s="49"/>
      <c r="Z223" s="49"/>
      <c r="AA223" s="50"/>
      <c r="AB223" s="47"/>
      <c r="AC223" s="50"/>
      <c r="AF223" s="49"/>
      <c r="AG223" s="49"/>
      <c r="AH223" s="49"/>
      <c r="AI223" s="50"/>
      <c r="AJ223" s="47"/>
      <c r="AK223" s="50"/>
      <c r="AN223" s="49"/>
      <c r="AO223" s="49"/>
      <c r="AP223" s="49"/>
      <c r="AQ223" s="50"/>
      <c r="AR223" s="47"/>
      <c r="AS223" s="50"/>
      <c r="AV223" s="49"/>
      <c r="AW223" s="49"/>
      <c r="AX223" s="49"/>
      <c r="AY223" s="50"/>
      <c r="AZ223" s="47"/>
      <c r="BA223" s="50"/>
      <c r="BD223" s="49"/>
      <c r="BE223" s="49"/>
      <c r="BF223" s="49"/>
      <c r="BG223" s="50"/>
      <c r="BH223" s="47"/>
      <c r="BI223" s="50"/>
      <c r="BL223" s="49"/>
      <c r="BM223" s="49"/>
      <c r="BN223" s="49"/>
      <c r="BO223" s="50"/>
      <c r="BP223" s="47"/>
      <c r="BQ223" s="50"/>
      <c r="BT223" s="49"/>
      <c r="BU223" s="49"/>
      <c r="BV223" s="49"/>
      <c r="BW223" s="50"/>
      <c r="BX223" s="47"/>
      <c r="BY223" s="50"/>
      <c r="CB223" s="49"/>
      <c r="CC223" s="49"/>
      <c r="CD223" s="49"/>
      <c r="CE223" s="50"/>
      <c r="CF223" s="47"/>
      <c r="CG223" s="50"/>
      <c r="CJ223" s="49"/>
      <c r="CK223" s="49"/>
      <c r="CL223" s="49"/>
      <c r="CM223" s="50"/>
      <c r="CN223" s="47"/>
      <c r="CO223" s="50"/>
      <c r="CR223" s="49"/>
      <c r="CS223" s="49"/>
      <c r="CT223" s="49"/>
      <c r="CU223" s="50"/>
      <c r="CV223" s="47"/>
      <c r="CW223" s="50"/>
      <c r="CZ223" s="49"/>
      <c r="DA223" s="49"/>
      <c r="DB223" s="49"/>
      <c r="DC223" s="50"/>
      <c r="DD223" s="47"/>
      <c r="DE223" s="50"/>
      <c r="DH223" s="49"/>
      <c r="DI223" s="49"/>
      <c r="DJ223" s="49"/>
      <c r="DK223" s="50"/>
      <c r="DL223" s="47"/>
      <c r="DM223" s="50"/>
      <c r="DP223" s="49"/>
      <c r="DQ223" s="49"/>
      <c r="DR223" s="49"/>
      <c r="DS223" s="50"/>
      <c r="DT223" s="47"/>
      <c r="DU223" s="50"/>
      <c r="DX223" s="49"/>
      <c r="DY223" s="49"/>
      <c r="DZ223" s="49"/>
      <c r="EA223" s="50"/>
      <c r="EB223" s="47"/>
      <c r="EC223" s="50"/>
      <c r="EF223" s="49"/>
      <c r="EG223" s="49"/>
      <c r="EH223" s="49"/>
      <c r="EI223" s="50"/>
      <c r="EJ223" s="47"/>
      <c r="EK223" s="50"/>
      <c r="EN223" s="49"/>
      <c r="EO223" s="49"/>
      <c r="EP223" s="49"/>
      <c r="EQ223" s="50"/>
      <c r="ER223" s="47"/>
      <c r="ES223" s="50"/>
      <c r="EV223" s="49"/>
      <c r="EW223" s="49"/>
      <c r="EX223" s="49"/>
      <c r="EY223" s="50"/>
      <c r="EZ223" s="47"/>
      <c r="FA223" s="50"/>
      <c r="FD223" s="49"/>
      <c r="FE223" s="49"/>
      <c r="FF223" s="49"/>
      <c r="FG223" s="50"/>
      <c r="FH223" s="47"/>
      <c r="FI223" s="50"/>
      <c r="FL223" s="49"/>
      <c r="FM223" s="49"/>
      <c r="FN223" s="49"/>
      <c r="FO223" s="50"/>
      <c r="FP223" s="47"/>
      <c r="FQ223" s="50"/>
      <c r="FT223" s="49"/>
      <c r="FU223" s="49"/>
      <c r="FV223" s="49"/>
      <c r="FW223" s="50"/>
      <c r="FX223" s="47"/>
      <c r="FY223" s="50"/>
      <c r="GB223" s="49"/>
      <c r="GC223" s="49"/>
      <c r="GD223" s="49"/>
      <c r="GE223" s="50"/>
      <c r="GF223" s="47"/>
      <c r="GG223" s="50"/>
      <c r="GJ223" s="49"/>
      <c r="GK223" s="49"/>
      <c r="GL223" s="49"/>
      <c r="GM223" s="50"/>
      <c r="GN223" s="47"/>
      <c r="GO223" s="50"/>
      <c r="GR223" s="49"/>
      <c r="GS223" s="49"/>
      <c r="GT223" s="49"/>
      <c r="GU223" s="50"/>
      <c r="GV223" s="47"/>
      <c r="GW223" s="50"/>
      <c r="GZ223" s="49"/>
      <c r="HA223" s="49"/>
      <c r="HB223" s="49"/>
      <c r="HC223" s="50"/>
      <c r="HD223" s="47"/>
      <c r="HE223" s="50"/>
      <c r="HH223" s="49"/>
      <c r="HI223" s="49"/>
      <c r="HJ223" s="49"/>
      <c r="HK223" s="50"/>
      <c r="HL223" s="47"/>
      <c r="HM223" s="50"/>
      <c r="HP223" s="49"/>
      <c r="HQ223" s="49"/>
      <c r="HR223" s="49"/>
      <c r="HS223" s="50"/>
      <c r="HT223" s="47"/>
      <c r="HU223" s="50"/>
      <c r="HX223" s="49"/>
      <c r="HY223" s="49"/>
      <c r="HZ223" s="49"/>
      <c r="IA223" s="50"/>
      <c r="IB223" s="47"/>
      <c r="IC223" s="50"/>
      <c r="IF223" s="49"/>
      <c r="IG223" s="49"/>
      <c r="IH223" s="49"/>
      <c r="II223" s="50"/>
      <c r="IJ223" s="47"/>
      <c r="IK223" s="50"/>
      <c r="IN223" s="49"/>
      <c r="IO223" s="49"/>
      <c r="IP223" s="49"/>
      <c r="IQ223" s="50"/>
    </row>
    <row r="224" spans="1:251" s="48" customFormat="1">
      <c r="A224" s="43">
        <v>20</v>
      </c>
      <c r="B224" s="44">
        <v>100000160328</v>
      </c>
      <c r="C224" s="43">
        <v>0</v>
      </c>
      <c r="D224" s="45" t="s">
        <v>114</v>
      </c>
      <c r="E224" s="45" t="s">
        <v>116</v>
      </c>
      <c r="F224" s="46">
        <v>41800</v>
      </c>
      <c r="G224" s="46">
        <v>-30104.59</v>
      </c>
      <c r="H224" s="46">
        <v>11695.41</v>
      </c>
      <c r="I224" s="47"/>
      <c r="K224" s="49"/>
      <c r="L224" s="47"/>
      <c r="M224" s="50"/>
      <c r="P224" s="49"/>
      <c r="Q224" s="49"/>
      <c r="R224" s="49"/>
      <c r="S224" s="50"/>
      <c r="T224" s="47"/>
      <c r="U224" s="50"/>
      <c r="X224" s="49"/>
      <c r="Y224" s="49"/>
      <c r="Z224" s="49"/>
      <c r="AA224" s="50"/>
      <c r="AB224" s="47"/>
      <c r="AC224" s="50"/>
      <c r="AF224" s="49"/>
      <c r="AG224" s="49"/>
      <c r="AH224" s="49"/>
      <c r="AI224" s="50"/>
      <c r="AJ224" s="47"/>
      <c r="AK224" s="50"/>
      <c r="AN224" s="49"/>
      <c r="AO224" s="49"/>
      <c r="AP224" s="49"/>
      <c r="AQ224" s="50"/>
      <c r="AR224" s="47"/>
      <c r="AS224" s="50"/>
      <c r="AV224" s="49"/>
      <c r="AW224" s="49"/>
      <c r="AX224" s="49"/>
      <c r="AY224" s="50"/>
      <c r="AZ224" s="47"/>
      <c r="BA224" s="50"/>
      <c r="BD224" s="49"/>
      <c r="BE224" s="49"/>
      <c r="BF224" s="49"/>
      <c r="BG224" s="50"/>
      <c r="BH224" s="47"/>
      <c r="BI224" s="50"/>
      <c r="BL224" s="49"/>
      <c r="BM224" s="49"/>
      <c r="BN224" s="49"/>
      <c r="BO224" s="50"/>
      <c r="BP224" s="47"/>
      <c r="BQ224" s="50"/>
      <c r="BT224" s="49"/>
      <c r="BU224" s="49"/>
      <c r="BV224" s="49"/>
      <c r="BW224" s="50"/>
      <c r="BX224" s="47"/>
      <c r="BY224" s="50"/>
      <c r="CB224" s="49"/>
      <c r="CC224" s="49"/>
      <c r="CD224" s="49"/>
      <c r="CE224" s="50"/>
      <c r="CF224" s="47"/>
      <c r="CG224" s="50"/>
      <c r="CJ224" s="49"/>
      <c r="CK224" s="49"/>
      <c r="CL224" s="49"/>
      <c r="CM224" s="50"/>
      <c r="CN224" s="47"/>
      <c r="CO224" s="50"/>
      <c r="CR224" s="49"/>
      <c r="CS224" s="49"/>
      <c r="CT224" s="49"/>
      <c r="CU224" s="50"/>
      <c r="CV224" s="47"/>
      <c r="CW224" s="50"/>
      <c r="CZ224" s="49"/>
      <c r="DA224" s="49"/>
      <c r="DB224" s="49"/>
      <c r="DC224" s="50"/>
      <c r="DD224" s="47"/>
      <c r="DE224" s="50"/>
      <c r="DH224" s="49"/>
      <c r="DI224" s="49"/>
      <c r="DJ224" s="49"/>
      <c r="DK224" s="50"/>
      <c r="DL224" s="47"/>
      <c r="DM224" s="50"/>
      <c r="DP224" s="49"/>
      <c r="DQ224" s="49"/>
      <c r="DR224" s="49"/>
      <c r="DS224" s="50"/>
      <c r="DT224" s="47"/>
      <c r="DU224" s="50"/>
      <c r="DX224" s="49"/>
      <c r="DY224" s="49"/>
      <c r="DZ224" s="49"/>
      <c r="EA224" s="50"/>
      <c r="EB224" s="47"/>
      <c r="EC224" s="50"/>
      <c r="EF224" s="49"/>
      <c r="EG224" s="49"/>
      <c r="EH224" s="49"/>
      <c r="EI224" s="50"/>
      <c r="EJ224" s="47"/>
      <c r="EK224" s="50"/>
      <c r="EN224" s="49"/>
      <c r="EO224" s="49"/>
      <c r="EP224" s="49"/>
      <c r="EQ224" s="50"/>
      <c r="ER224" s="47"/>
      <c r="ES224" s="50"/>
      <c r="EV224" s="49"/>
      <c r="EW224" s="49"/>
      <c r="EX224" s="49"/>
      <c r="EY224" s="50"/>
      <c r="EZ224" s="47"/>
      <c r="FA224" s="50"/>
      <c r="FD224" s="49"/>
      <c r="FE224" s="49"/>
      <c r="FF224" s="49"/>
      <c r="FG224" s="50"/>
      <c r="FH224" s="47"/>
      <c r="FI224" s="50"/>
      <c r="FL224" s="49"/>
      <c r="FM224" s="49"/>
      <c r="FN224" s="49"/>
      <c r="FO224" s="50"/>
      <c r="FP224" s="47"/>
      <c r="FQ224" s="50"/>
      <c r="FT224" s="49"/>
      <c r="FU224" s="49"/>
      <c r="FV224" s="49"/>
      <c r="FW224" s="50"/>
      <c r="FX224" s="47"/>
      <c r="FY224" s="50"/>
      <c r="GB224" s="49"/>
      <c r="GC224" s="49"/>
      <c r="GD224" s="49"/>
      <c r="GE224" s="50"/>
      <c r="GF224" s="47"/>
      <c r="GG224" s="50"/>
      <c r="GJ224" s="49"/>
      <c r="GK224" s="49"/>
      <c r="GL224" s="49"/>
      <c r="GM224" s="50"/>
      <c r="GN224" s="47"/>
      <c r="GO224" s="50"/>
      <c r="GR224" s="49"/>
      <c r="GS224" s="49"/>
      <c r="GT224" s="49"/>
      <c r="GU224" s="50"/>
      <c r="GV224" s="47"/>
      <c r="GW224" s="50"/>
      <c r="GZ224" s="49"/>
      <c r="HA224" s="49"/>
      <c r="HB224" s="49"/>
      <c r="HC224" s="50"/>
      <c r="HD224" s="47"/>
      <c r="HE224" s="50"/>
      <c r="HH224" s="49"/>
      <c r="HI224" s="49"/>
      <c r="HJ224" s="49"/>
      <c r="HK224" s="50"/>
      <c r="HL224" s="47"/>
      <c r="HM224" s="50"/>
      <c r="HP224" s="49"/>
      <c r="HQ224" s="49"/>
      <c r="HR224" s="49"/>
      <c r="HS224" s="50"/>
      <c r="HT224" s="47"/>
      <c r="HU224" s="50"/>
      <c r="HX224" s="49"/>
      <c r="HY224" s="49"/>
      <c r="HZ224" s="49"/>
      <c r="IA224" s="50"/>
      <c r="IB224" s="47"/>
      <c r="IC224" s="50"/>
      <c r="IF224" s="49"/>
      <c r="IG224" s="49"/>
      <c r="IH224" s="49"/>
      <c r="II224" s="50"/>
      <c r="IJ224" s="47"/>
      <c r="IK224" s="50"/>
      <c r="IN224" s="49"/>
      <c r="IO224" s="49"/>
      <c r="IP224" s="49"/>
      <c r="IQ224" s="50"/>
    </row>
    <row r="225" spans="1:251" s="48" customFormat="1">
      <c r="A225" s="43">
        <v>21</v>
      </c>
      <c r="B225" s="44">
        <v>100000160329</v>
      </c>
      <c r="C225" s="43">
        <v>0</v>
      </c>
      <c r="D225" s="45" t="s">
        <v>114</v>
      </c>
      <c r="E225" s="45" t="s">
        <v>116</v>
      </c>
      <c r="F225" s="46">
        <v>41800</v>
      </c>
      <c r="G225" s="46">
        <v>-30104.59</v>
      </c>
      <c r="H225" s="46">
        <v>11695.41</v>
      </c>
      <c r="I225" s="47"/>
      <c r="K225" s="49"/>
      <c r="L225" s="47"/>
      <c r="M225" s="50"/>
      <c r="P225" s="49"/>
      <c r="Q225" s="49"/>
      <c r="R225" s="49"/>
      <c r="S225" s="50"/>
      <c r="T225" s="47"/>
      <c r="U225" s="50"/>
      <c r="X225" s="49"/>
      <c r="Y225" s="49"/>
      <c r="Z225" s="49"/>
      <c r="AA225" s="50"/>
      <c r="AB225" s="47"/>
      <c r="AC225" s="50"/>
      <c r="AF225" s="49"/>
      <c r="AG225" s="49"/>
      <c r="AH225" s="49"/>
      <c r="AI225" s="50"/>
      <c r="AJ225" s="47"/>
      <c r="AK225" s="50"/>
      <c r="AN225" s="49"/>
      <c r="AO225" s="49"/>
      <c r="AP225" s="49"/>
      <c r="AQ225" s="50"/>
      <c r="AR225" s="47"/>
      <c r="AS225" s="50"/>
      <c r="AV225" s="49"/>
      <c r="AW225" s="49"/>
      <c r="AX225" s="49"/>
      <c r="AY225" s="50"/>
      <c r="AZ225" s="47"/>
      <c r="BA225" s="50"/>
      <c r="BD225" s="49"/>
      <c r="BE225" s="49"/>
      <c r="BF225" s="49"/>
      <c r="BG225" s="50"/>
      <c r="BH225" s="47"/>
      <c r="BI225" s="50"/>
      <c r="BL225" s="49"/>
      <c r="BM225" s="49"/>
      <c r="BN225" s="49"/>
      <c r="BO225" s="50"/>
      <c r="BP225" s="47"/>
      <c r="BQ225" s="50"/>
      <c r="BT225" s="49"/>
      <c r="BU225" s="49"/>
      <c r="BV225" s="49"/>
      <c r="BW225" s="50"/>
      <c r="BX225" s="47"/>
      <c r="BY225" s="50"/>
      <c r="CB225" s="49"/>
      <c r="CC225" s="49"/>
      <c r="CD225" s="49"/>
      <c r="CE225" s="50"/>
      <c r="CF225" s="47"/>
      <c r="CG225" s="50"/>
      <c r="CJ225" s="49"/>
      <c r="CK225" s="49"/>
      <c r="CL225" s="49"/>
      <c r="CM225" s="50"/>
      <c r="CN225" s="47"/>
      <c r="CO225" s="50"/>
      <c r="CR225" s="49"/>
      <c r="CS225" s="49"/>
      <c r="CT225" s="49"/>
      <c r="CU225" s="50"/>
      <c r="CV225" s="47"/>
      <c r="CW225" s="50"/>
      <c r="CZ225" s="49"/>
      <c r="DA225" s="49"/>
      <c r="DB225" s="49"/>
      <c r="DC225" s="50"/>
      <c r="DD225" s="47"/>
      <c r="DE225" s="50"/>
      <c r="DH225" s="49"/>
      <c r="DI225" s="49"/>
      <c r="DJ225" s="49"/>
      <c r="DK225" s="50"/>
      <c r="DL225" s="47"/>
      <c r="DM225" s="50"/>
      <c r="DP225" s="49"/>
      <c r="DQ225" s="49"/>
      <c r="DR225" s="49"/>
      <c r="DS225" s="50"/>
      <c r="DT225" s="47"/>
      <c r="DU225" s="50"/>
      <c r="DX225" s="49"/>
      <c r="DY225" s="49"/>
      <c r="DZ225" s="49"/>
      <c r="EA225" s="50"/>
      <c r="EB225" s="47"/>
      <c r="EC225" s="50"/>
      <c r="EF225" s="49"/>
      <c r="EG225" s="49"/>
      <c r="EH225" s="49"/>
      <c r="EI225" s="50"/>
      <c r="EJ225" s="47"/>
      <c r="EK225" s="50"/>
      <c r="EN225" s="49"/>
      <c r="EO225" s="49"/>
      <c r="EP225" s="49"/>
      <c r="EQ225" s="50"/>
      <c r="ER225" s="47"/>
      <c r="ES225" s="50"/>
      <c r="EV225" s="49"/>
      <c r="EW225" s="49"/>
      <c r="EX225" s="49"/>
      <c r="EY225" s="50"/>
      <c r="EZ225" s="47"/>
      <c r="FA225" s="50"/>
      <c r="FD225" s="49"/>
      <c r="FE225" s="49"/>
      <c r="FF225" s="49"/>
      <c r="FG225" s="50"/>
      <c r="FH225" s="47"/>
      <c r="FI225" s="50"/>
      <c r="FL225" s="49"/>
      <c r="FM225" s="49"/>
      <c r="FN225" s="49"/>
      <c r="FO225" s="50"/>
      <c r="FP225" s="47"/>
      <c r="FQ225" s="50"/>
      <c r="FT225" s="49"/>
      <c r="FU225" s="49"/>
      <c r="FV225" s="49"/>
      <c r="FW225" s="50"/>
      <c r="FX225" s="47"/>
      <c r="FY225" s="50"/>
      <c r="GB225" s="49"/>
      <c r="GC225" s="49"/>
      <c r="GD225" s="49"/>
      <c r="GE225" s="50"/>
      <c r="GF225" s="47"/>
      <c r="GG225" s="50"/>
      <c r="GJ225" s="49"/>
      <c r="GK225" s="49"/>
      <c r="GL225" s="49"/>
      <c r="GM225" s="50"/>
      <c r="GN225" s="47"/>
      <c r="GO225" s="50"/>
      <c r="GR225" s="49"/>
      <c r="GS225" s="49"/>
      <c r="GT225" s="49"/>
      <c r="GU225" s="50"/>
      <c r="GV225" s="47"/>
      <c r="GW225" s="50"/>
      <c r="GZ225" s="49"/>
      <c r="HA225" s="49"/>
      <c r="HB225" s="49"/>
      <c r="HC225" s="50"/>
      <c r="HD225" s="47"/>
      <c r="HE225" s="50"/>
      <c r="HH225" s="49"/>
      <c r="HI225" s="49"/>
      <c r="HJ225" s="49"/>
      <c r="HK225" s="50"/>
      <c r="HL225" s="47"/>
      <c r="HM225" s="50"/>
      <c r="HP225" s="49"/>
      <c r="HQ225" s="49"/>
      <c r="HR225" s="49"/>
      <c r="HS225" s="50"/>
      <c r="HT225" s="47"/>
      <c r="HU225" s="50"/>
      <c r="HX225" s="49"/>
      <c r="HY225" s="49"/>
      <c r="HZ225" s="49"/>
      <c r="IA225" s="50"/>
      <c r="IB225" s="47"/>
      <c r="IC225" s="50"/>
      <c r="IF225" s="49"/>
      <c r="IG225" s="49"/>
      <c r="IH225" s="49"/>
      <c r="II225" s="50"/>
      <c r="IJ225" s="47"/>
      <c r="IK225" s="50"/>
      <c r="IN225" s="49"/>
      <c r="IO225" s="49"/>
      <c r="IP225" s="49"/>
      <c r="IQ225" s="50"/>
    </row>
    <row r="226" spans="1:251" s="48" customFormat="1">
      <c r="A226" s="43">
        <v>22</v>
      </c>
      <c r="B226" s="44">
        <v>100000160330</v>
      </c>
      <c r="C226" s="43">
        <v>0</v>
      </c>
      <c r="D226" s="45" t="s">
        <v>114</v>
      </c>
      <c r="E226" s="45" t="s">
        <v>116</v>
      </c>
      <c r="F226" s="46">
        <v>41800</v>
      </c>
      <c r="G226" s="46">
        <v>-30104.59</v>
      </c>
      <c r="H226" s="46">
        <v>11695.41</v>
      </c>
      <c r="I226" s="47"/>
      <c r="K226" s="49"/>
      <c r="L226" s="47"/>
      <c r="M226" s="50"/>
      <c r="P226" s="49"/>
      <c r="Q226" s="49"/>
      <c r="R226" s="49"/>
      <c r="S226" s="50"/>
      <c r="T226" s="47"/>
      <c r="U226" s="50"/>
      <c r="X226" s="49"/>
      <c r="Y226" s="49"/>
      <c r="Z226" s="49"/>
      <c r="AA226" s="50"/>
      <c r="AB226" s="47"/>
      <c r="AC226" s="50"/>
      <c r="AF226" s="49"/>
      <c r="AG226" s="49"/>
      <c r="AH226" s="49"/>
      <c r="AI226" s="50"/>
      <c r="AJ226" s="47"/>
      <c r="AK226" s="50"/>
      <c r="AN226" s="49"/>
      <c r="AO226" s="49"/>
      <c r="AP226" s="49"/>
      <c r="AQ226" s="50"/>
      <c r="AR226" s="47"/>
      <c r="AS226" s="50"/>
      <c r="AV226" s="49"/>
      <c r="AW226" s="49"/>
      <c r="AX226" s="49"/>
      <c r="AY226" s="50"/>
      <c r="AZ226" s="47"/>
      <c r="BA226" s="50"/>
      <c r="BD226" s="49"/>
      <c r="BE226" s="49"/>
      <c r="BF226" s="49"/>
      <c r="BG226" s="50"/>
      <c r="BH226" s="47"/>
      <c r="BI226" s="50"/>
      <c r="BL226" s="49"/>
      <c r="BM226" s="49"/>
      <c r="BN226" s="49"/>
      <c r="BO226" s="50"/>
      <c r="BP226" s="47"/>
      <c r="BQ226" s="50"/>
      <c r="BT226" s="49"/>
      <c r="BU226" s="49"/>
      <c r="BV226" s="49"/>
      <c r="BW226" s="50"/>
      <c r="BX226" s="47"/>
      <c r="BY226" s="50"/>
      <c r="CB226" s="49"/>
      <c r="CC226" s="49"/>
      <c r="CD226" s="49"/>
      <c r="CE226" s="50"/>
      <c r="CF226" s="47"/>
      <c r="CG226" s="50"/>
      <c r="CJ226" s="49"/>
      <c r="CK226" s="49"/>
      <c r="CL226" s="49"/>
      <c r="CM226" s="50"/>
      <c r="CN226" s="47"/>
      <c r="CO226" s="50"/>
      <c r="CR226" s="49"/>
      <c r="CS226" s="49"/>
      <c r="CT226" s="49"/>
      <c r="CU226" s="50"/>
      <c r="CV226" s="47"/>
      <c r="CW226" s="50"/>
      <c r="CZ226" s="49"/>
      <c r="DA226" s="49"/>
      <c r="DB226" s="49"/>
      <c r="DC226" s="50"/>
      <c r="DD226" s="47"/>
      <c r="DE226" s="50"/>
      <c r="DH226" s="49"/>
      <c r="DI226" s="49"/>
      <c r="DJ226" s="49"/>
      <c r="DK226" s="50"/>
      <c r="DL226" s="47"/>
      <c r="DM226" s="50"/>
      <c r="DP226" s="49"/>
      <c r="DQ226" s="49"/>
      <c r="DR226" s="49"/>
      <c r="DS226" s="50"/>
      <c r="DT226" s="47"/>
      <c r="DU226" s="50"/>
      <c r="DX226" s="49"/>
      <c r="DY226" s="49"/>
      <c r="DZ226" s="49"/>
      <c r="EA226" s="50"/>
      <c r="EB226" s="47"/>
      <c r="EC226" s="50"/>
      <c r="EF226" s="49"/>
      <c r="EG226" s="49"/>
      <c r="EH226" s="49"/>
      <c r="EI226" s="50"/>
      <c r="EJ226" s="47"/>
      <c r="EK226" s="50"/>
      <c r="EN226" s="49"/>
      <c r="EO226" s="49"/>
      <c r="EP226" s="49"/>
      <c r="EQ226" s="50"/>
      <c r="ER226" s="47"/>
      <c r="ES226" s="50"/>
      <c r="EV226" s="49"/>
      <c r="EW226" s="49"/>
      <c r="EX226" s="49"/>
      <c r="EY226" s="50"/>
      <c r="EZ226" s="47"/>
      <c r="FA226" s="50"/>
      <c r="FD226" s="49"/>
      <c r="FE226" s="49"/>
      <c r="FF226" s="49"/>
      <c r="FG226" s="50"/>
      <c r="FH226" s="47"/>
      <c r="FI226" s="50"/>
      <c r="FL226" s="49"/>
      <c r="FM226" s="49"/>
      <c r="FN226" s="49"/>
      <c r="FO226" s="50"/>
      <c r="FP226" s="47"/>
      <c r="FQ226" s="50"/>
      <c r="FT226" s="49"/>
      <c r="FU226" s="49"/>
      <c r="FV226" s="49"/>
      <c r="FW226" s="50"/>
      <c r="FX226" s="47"/>
      <c r="FY226" s="50"/>
      <c r="GB226" s="49"/>
      <c r="GC226" s="49"/>
      <c r="GD226" s="49"/>
      <c r="GE226" s="50"/>
      <c r="GF226" s="47"/>
      <c r="GG226" s="50"/>
      <c r="GJ226" s="49"/>
      <c r="GK226" s="49"/>
      <c r="GL226" s="49"/>
      <c r="GM226" s="50"/>
      <c r="GN226" s="47"/>
      <c r="GO226" s="50"/>
      <c r="GR226" s="49"/>
      <c r="GS226" s="49"/>
      <c r="GT226" s="49"/>
      <c r="GU226" s="50"/>
      <c r="GV226" s="47"/>
      <c r="GW226" s="50"/>
      <c r="GZ226" s="49"/>
      <c r="HA226" s="49"/>
      <c r="HB226" s="49"/>
      <c r="HC226" s="50"/>
      <c r="HD226" s="47"/>
      <c r="HE226" s="50"/>
      <c r="HH226" s="49"/>
      <c r="HI226" s="49"/>
      <c r="HJ226" s="49"/>
      <c r="HK226" s="50"/>
      <c r="HL226" s="47"/>
      <c r="HM226" s="50"/>
      <c r="HP226" s="49"/>
      <c r="HQ226" s="49"/>
      <c r="HR226" s="49"/>
      <c r="HS226" s="50"/>
      <c r="HT226" s="47"/>
      <c r="HU226" s="50"/>
      <c r="HX226" s="49"/>
      <c r="HY226" s="49"/>
      <c r="HZ226" s="49"/>
      <c r="IA226" s="50"/>
      <c r="IB226" s="47"/>
      <c r="IC226" s="50"/>
      <c r="IF226" s="49"/>
      <c r="IG226" s="49"/>
      <c r="IH226" s="49"/>
      <c r="II226" s="50"/>
      <c r="IJ226" s="47"/>
      <c r="IK226" s="50"/>
      <c r="IN226" s="49"/>
      <c r="IO226" s="49"/>
      <c r="IP226" s="49"/>
      <c r="IQ226" s="50"/>
    </row>
    <row r="227" spans="1:251" s="48" customFormat="1">
      <c r="A227" s="43">
        <v>23</v>
      </c>
      <c r="B227" s="44">
        <v>100000160331</v>
      </c>
      <c r="C227" s="43">
        <v>0</v>
      </c>
      <c r="D227" s="45" t="s">
        <v>114</v>
      </c>
      <c r="E227" s="45" t="s">
        <v>116</v>
      </c>
      <c r="F227" s="46">
        <v>41800</v>
      </c>
      <c r="G227" s="46">
        <v>-30104.59</v>
      </c>
      <c r="H227" s="46">
        <v>11695.41</v>
      </c>
      <c r="I227" s="47"/>
      <c r="K227" s="49"/>
      <c r="L227" s="47"/>
      <c r="M227" s="50"/>
      <c r="P227" s="49"/>
      <c r="Q227" s="49"/>
      <c r="R227" s="49"/>
      <c r="S227" s="50"/>
      <c r="T227" s="47"/>
      <c r="U227" s="50"/>
      <c r="X227" s="49"/>
      <c r="Y227" s="49"/>
      <c r="Z227" s="49"/>
      <c r="AA227" s="50"/>
      <c r="AB227" s="47"/>
      <c r="AC227" s="50"/>
      <c r="AF227" s="49"/>
      <c r="AG227" s="49"/>
      <c r="AH227" s="49"/>
      <c r="AI227" s="50"/>
      <c r="AJ227" s="47"/>
      <c r="AK227" s="50"/>
      <c r="AN227" s="49"/>
      <c r="AO227" s="49"/>
      <c r="AP227" s="49"/>
      <c r="AQ227" s="50"/>
      <c r="AR227" s="47"/>
      <c r="AS227" s="50"/>
      <c r="AV227" s="49"/>
      <c r="AW227" s="49"/>
      <c r="AX227" s="49"/>
      <c r="AY227" s="50"/>
      <c r="AZ227" s="47"/>
      <c r="BA227" s="50"/>
      <c r="BD227" s="49"/>
      <c r="BE227" s="49"/>
      <c r="BF227" s="49"/>
      <c r="BG227" s="50"/>
      <c r="BH227" s="47"/>
      <c r="BI227" s="50"/>
      <c r="BL227" s="49"/>
      <c r="BM227" s="49"/>
      <c r="BN227" s="49"/>
      <c r="BO227" s="50"/>
      <c r="BP227" s="47"/>
      <c r="BQ227" s="50"/>
      <c r="BT227" s="49"/>
      <c r="BU227" s="49"/>
      <c r="BV227" s="49"/>
      <c r="BW227" s="50"/>
      <c r="BX227" s="47"/>
      <c r="BY227" s="50"/>
      <c r="CB227" s="49"/>
      <c r="CC227" s="49"/>
      <c r="CD227" s="49"/>
      <c r="CE227" s="50"/>
      <c r="CF227" s="47"/>
      <c r="CG227" s="50"/>
      <c r="CJ227" s="49"/>
      <c r="CK227" s="49"/>
      <c r="CL227" s="49"/>
      <c r="CM227" s="50"/>
      <c r="CN227" s="47"/>
      <c r="CO227" s="50"/>
      <c r="CR227" s="49"/>
      <c r="CS227" s="49"/>
      <c r="CT227" s="49"/>
      <c r="CU227" s="50"/>
      <c r="CV227" s="47"/>
      <c r="CW227" s="50"/>
      <c r="CZ227" s="49"/>
      <c r="DA227" s="49"/>
      <c r="DB227" s="49"/>
      <c r="DC227" s="50"/>
      <c r="DD227" s="47"/>
      <c r="DE227" s="50"/>
      <c r="DH227" s="49"/>
      <c r="DI227" s="49"/>
      <c r="DJ227" s="49"/>
      <c r="DK227" s="50"/>
      <c r="DL227" s="47"/>
      <c r="DM227" s="50"/>
      <c r="DP227" s="49"/>
      <c r="DQ227" s="49"/>
      <c r="DR227" s="49"/>
      <c r="DS227" s="50"/>
      <c r="DT227" s="47"/>
      <c r="DU227" s="50"/>
      <c r="DX227" s="49"/>
      <c r="DY227" s="49"/>
      <c r="DZ227" s="49"/>
      <c r="EA227" s="50"/>
      <c r="EB227" s="47"/>
      <c r="EC227" s="50"/>
      <c r="EF227" s="49"/>
      <c r="EG227" s="49"/>
      <c r="EH227" s="49"/>
      <c r="EI227" s="50"/>
      <c r="EJ227" s="47"/>
      <c r="EK227" s="50"/>
      <c r="EN227" s="49"/>
      <c r="EO227" s="49"/>
      <c r="EP227" s="49"/>
      <c r="EQ227" s="50"/>
      <c r="ER227" s="47"/>
      <c r="ES227" s="50"/>
      <c r="EV227" s="49"/>
      <c r="EW227" s="49"/>
      <c r="EX227" s="49"/>
      <c r="EY227" s="50"/>
      <c r="EZ227" s="47"/>
      <c r="FA227" s="50"/>
      <c r="FD227" s="49"/>
      <c r="FE227" s="49"/>
      <c r="FF227" s="49"/>
      <c r="FG227" s="50"/>
      <c r="FH227" s="47"/>
      <c r="FI227" s="50"/>
      <c r="FL227" s="49"/>
      <c r="FM227" s="49"/>
      <c r="FN227" s="49"/>
      <c r="FO227" s="50"/>
      <c r="FP227" s="47"/>
      <c r="FQ227" s="50"/>
      <c r="FT227" s="49"/>
      <c r="FU227" s="49"/>
      <c r="FV227" s="49"/>
      <c r="FW227" s="50"/>
      <c r="FX227" s="47"/>
      <c r="FY227" s="50"/>
      <c r="GB227" s="49"/>
      <c r="GC227" s="49"/>
      <c r="GD227" s="49"/>
      <c r="GE227" s="50"/>
      <c r="GF227" s="47"/>
      <c r="GG227" s="50"/>
      <c r="GJ227" s="49"/>
      <c r="GK227" s="49"/>
      <c r="GL227" s="49"/>
      <c r="GM227" s="50"/>
      <c r="GN227" s="47"/>
      <c r="GO227" s="50"/>
      <c r="GR227" s="49"/>
      <c r="GS227" s="49"/>
      <c r="GT227" s="49"/>
      <c r="GU227" s="50"/>
      <c r="GV227" s="47"/>
      <c r="GW227" s="50"/>
      <c r="GZ227" s="49"/>
      <c r="HA227" s="49"/>
      <c r="HB227" s="49"/>
      <c r="HC227" s="50"/>
      <c r="HD227" s="47"/>
      <c r="HE227" s="50"/>
      <c r="HH227" s="49"/>
      <c r="HI227" s="49"/>
      <c r="HJ227" s="49"/>
      <c r="HK227" s="50"/>
      <c r="HL227" s="47"/>
      <c r="HM227" s="50"/>
      <c r="HP227" s="49"/>
      <c r="HQ227" s="49"/>
      <c r="HR227" s="49"/>
      <c r="HS227" s="50"/>
      <c r="HT227" s="47"/>
      <c r="HU227" s="50"/>
      <c r="HX227" s="49"/>
      <c r="HY227" s="49"/>
      <c r="HZ227" s="49"/>
      <c r="IA227" s="50"/>
      <c r="IB227" s="47"/>
      <c r="IC227" s="50"/>
      <c r="IF227" s="49"/>
      <c r="IG227" s="49"/>
      <c r="IH227" s="49"/>
      <c r="II227" s="50"/>
      <c r="IJ227" s="47"/>
      <c r="IK227" s="50"/>
      <c r="IN227" s="49"/>
      <c r="IO227" s="49"/>
      <c r="IP227" s="49"/>
      <c r="IQ227" s="50"/>
    </row>
    <row r="228" spans="1:251" s="48" customFormat="1">
      <c r="A228" s="43">
        <v>24</v>
      </c>
      <c r="B228" s="44">
        <v>100000160332</v>
      </c>
      <c r="C228" s="43">
        <v>0</v>
      </c>
      <c r="D228" s="45" t="s">
        <v>114</v>
      </c>
      <c r="E228" s="45" t="s">
        <v>116</v>
      </c>
      <c r="F228" s="46">
        <v>41800</v>
      </c>
      <c r="G228" s="46">
        <v>-30104.59</v>
      </c>
      <c r="H228" s="46">
        <v>11695.41</v>
      </c>
      <c r="I228" s="47"/>
      <c r="K228" s="49"/>
      <c r="L228" s="47"/>
      <c r="M228" s="50"/>
      <c r="P228" s="49"/>
      <c r="Q228" s="49"/>
      <c r="R228" s="49"/>
      <c r="S228" s="50"/>
      <c r="T228" s="47"/>
      <c r="U228" s="50"/>
      <c r="X228" s="49"/>
      <c r="Y228" s="49"/>
      <c r="Z228" s="49"/>
      <c r="AA228" s="50"/>
      <c r="AB228" s="47"/>
      <c r="AC228" s="50"/>
      <c r="AF228" s="49"/>
      <c r="AG228" s="49"/>
      <c r="AH228" s="49"/>
      <c r="AI228" s="50"/>
      <c r="AJ228" s="47"/>
      <c r="AK228" s="50"/>
      <c r="AN228" s="49"/>
      <c r="AO228" s="49"/>
      <c r="AP228" s="49"/>
      <c r="AQ228" s="50"/>
      <c r="AR228" s="47"/>
      <c r="AS228" s="50"/>
      <c r="AV228" s="49"/>
      <c r="AW228" s="49"/>
      <c r="AX228" s="49"/>
      <c r="AY228" s="50"/>
      <c r="AZ228" s="47"/>
      <c r="BA228" s="50"/>
      <c r="BD228" s="49"/>
      <c r="BE228" s="49"/>
      <c r="BF228" s="49"/>
      <c r="BG228" s="50"/>
      <c r="BH228" s="47"/>
      <c r="BI228" s="50"/>
      <c r="BL228" s="49"/>
      <c r="BM228" s="49"/>
      <c r="BN228" s="49"/>
      <c r="BO228" s="50"/>
      <c r="BP228" s="47"/>
      <c r="BQ228" s="50"/>
      <c r="BT228" s="49"/>
      <c r="BU228" s="49"/>
      <c r="BV228" s="49"/>
      <c r="BW228" s="50"/>
      <c r="BX228" s="47"/>
      <c r="BY228" s="50"/>
      <c r="CB228" s="49"/>
      <c r="CC228" s="49"/>
      <c r="CD228" s="49"/>
      <c r="CE228" s="50"/>
      <c r="CF228" s="47"/>
      <c r="CG228" s="50"/>
      <c r="CJ228" s="49"/>
      <c r="CK228" s="49"/>
      <c r="CL228" s="49"/>
      <c r="CM228" s="50"/>
      <c r="CN228" s="47"/>
      <c r="CO228" s="50"/>
      <c r="CR228" s="49"/>
      <c r="CS228" s="49"/>
      <c r="CT228" s="49"/>
      <c r="CU228" s="50"/>
      <c r="CV228" s="47"/>
      <c r="CW228" s="50"/>
      <c r="CZ228" s="49"/>
      <c r="DA228" s="49"/>
      <c r="DB228" s="49"/>
      <c r="DC228" s="50"/>
      <c r="DD228" s="47"/>
      <c r="DE228" s="50"/>
      <c r="DH228" s="49"/>
      <c r="DI228" s="49"/>
      <c r="DJ228" s="49"/>
      <c r="DK228" s="50"/>
      <c r="DL228" s="47"/>
      <c r="DM228" s="50"/>
      <c r="DP228" s="49"/>
      <c r="DQ228" s="49"/>
      <c r="DR228" s="49"/>
      <c r="DS228" s="50"/>
      <c r="DT228" s="47"/>
      <c r="DU228" s="50"/>
      <c r="DX228" s="49"/>
      <c r="DY228" s="49"/>
      <c r="DZ228" s="49"/>
      <c r="EA228" s="50"/>
      <c r="EB228" s="47"/>
      <c r="EC228" s="50"/>
      <c r="EF228" s="49"/>
      <c r="EG228" s="49"/>
      <c r="EH228" s="49"/>
      <c r="EI228" s="50"/>
      <c r="EJ228" s="47"/>
      <c r="EK228" s="50"/>
      <c r="EN228" s="49"/>
      <c r="EO228" s="49"/>
      <c r="EP228" s="49"/>
      <c r="EQ228" s="50"/>
      <c r="ER228" s="47"/>
      <c r="ES228" s="50"/>
      <c r="EV228" s="49"/>
      <c r="EW228" s="49"/>
      <c r="EX228" s="49"/>
      <c r="EY228" s="50"/>
      <c r="EZ228" s="47"/>
      <c r="FA228" s="50"/>
      <c r="FD228" s="49"/>
      <c r="FE228" s="49"/>
      <c r="FF228" s="49"/>
      <c r="FG228" s="50"/>
      <c r="FH228" s="47"/>
      <c r="FI228" s="50"/>
      <c r="FL228" s="49"/>
      <c r="FM228" s="49"/>
      <c r="FN228" s="49"/>
      <c r="FO228" s="50"/>
      <c r="FP228" s="47"/>
      <c r="FQ228" s="50"/>
      <c r="FT228" s="49"/>
      <c r="FU228" s="49"/>
      <c r="FV228" s="49"/>
      <c r="FW228" s="50"/>
      <c r="FX228" s="47"/>
      <c r="FY228" s="50"/>
      <c r="GB228" s="49"/>
      <c r="GC228" s="49"/>
      <c r="GD228" s="49"/>
      <c r="GE228" s="50"/>
      <c r="GF228" s="47"/>
      <c r="GG228" s="50"/>
      <c r="GJ228" s="49"/>
      <c r="GK228" s="49"/>
      <c r="GL228" s="49"/>
      <c r="GM228" s="50"/>
      <c r="GN228" s="47"/>
      <c r="GO228" s="50"/>
      <c r="GR228" s="49"/>
      <c r="GS228" s="49"/>
      <c r="GT228" s="49"/>
      <c r="GU228" s="50"/>
      <c r="GV228" s="47"/>
      <c r="GW228" s="50"/>
      <c r="GZ228" s="49"/>
      <c r="HA228" s="49"/>
      <c r="HB228" s="49"/>
      <c r="HC228" s="50"/>
      <c r="HD228" s="47"/>
      <c r="HE228" s="50"/>
      <c r="HH228" s="49"/>
      <c r="HI228" s="49"/>
      <c r="HJ228" s="49"/>
      <c r="HK228" s="50"/>
      <c r="HL228" s="47"/>
      <c r="HM228" s="50"/>
      <c r="HP228" s="49"/>
      <c r="HQ228" s="49"/>
      <c r="HR228" s="49"/>
      <c r="HS228" s="50"/>
      <c r="HT228" s="47"/>
      <c r="HU228" s="50"/>
      <c r="HX228" s="49"/>
      <c r="HY228" s="49"/>
      <c r="HZ228" s="49"/>
      <c r="IA228" s="50"/>
      <c r="IB228" s="47"/>
      <c r="IC228" s="50"/>
      <c r="IF228" s="49"/>
      <c r="IG228" s="49"/>
      <c r="IH228" s="49"/>
      <c r="II228" s="50"/>
      <c r="IJ228" s="47"/>
      <c r="IK228" s="50"/>
      <c r="IN228" s="49"/>
      <c r="IO228" s="49"/>
      <c r="IP228" s="49"/>
      <c r="IQ228" s="50"/>
    </row>
    <row r="229" spans="1:251" s="48" customFormat="1">
      <c r="A229" s="43">
        <v>25</v>
      </c>
      <c r="B229" s="44">
        <v>100000160333</v>
      </c>
      <c r="C229" s="43">
        <v>0</v>
      </c>
      <c r="D229" s="45" t="s">
        <v>114</v>
      </c>
      <c r="E229" s="45" t="s">
        <v>116</v>
      </c>
      <c r="F229" s="46">
        <v>41800</v>
      </c>
      <c r="G229" s="46">
        <v>-30104.59</v>
      </c>
      <c r="H229" s="46">
        <v>11695.41</v>
      </c>
      <c r="I229" s="47"/>
      <c r="K229" s="49"/>
      <c r="L229" s="47"/>
      <c r="M229" s="50"/>
      <c r="P229" s="49"/>
      <c r="Q229" s="49"/>
      <c r="R229" s="49"/>
      <c r="S229" s="50"/>
      <c r="T229" s="47"/>
      <c r="U229" s="50"/>
      <c r="X229" s="49"/>
      <c r="Y229" s="49"/>
      <c r="Z229" s="49"/>
      <c r="AA229" s="50"/>
      <c r="AB229" s="47"/>
      <c r="AC229" s="50"/>
      <c r="AF229" s="49"/>
      <c r="AG229" s="49"/>
      <c r="AH229" s="49"/>
      <c r="AI229" s="50"/>
      <c r="AJ229" s="47"/>
      <c r="AK229" s="50"/>
      <c r="AN229" s="49"/>
      <c r="AO229" s="49"/>
      <c r="AP229" s="49"/>
      <c r="AQ229" s="50"/>
      <c r="AR229" s="47"/>
      <c r="AS229" s="50"/>
      <c r="AV229" s="49"/>
      <c r="AW229" s="49"/>
      <c r="AX229" s="49"/>
      <c r="AY229" s="50"/>
      <c r="AZ229" s="47"/>
      <c r="BA229" s="50"/>
      <c r="BD229" s="49"/>
      <c r="BE229" s="49"/>
      <c r="BF229" s="49"/>
      <c r="BG229" s="50"/>
      <c r="BH229" s="47"/>
      <c r="BI229" s="50"/>
      <c r="BL229" s="49"/>
      <c r="BM229" s="49"/>
      <c r="BN229" s="49"/>
      <c r="BO229" s="50"/>
      <c r="BP229" s="47"/>
      <c r="BQ229" s="50"/>
      <c r="BT229" s="49"/>
      <c r="BU229" s="49"/>
      <c r="BV229" s="49"/>
      <c r="BW229" s="50"/>
      <c r="BX229" s="47"/>
      <c r="BY229" s="50"/>
      <c r="CB229" s="49"/>
      <c r="CC229" s="49"/>
      <c r="CD229" s="49"/>
      <c r="CE229" s="50"/>
      <c r="CF229" s="47"/>
      <c r="CG229" s="50"/>
      <c r="CJ229" s="49"/>
      <c r="CK229" s="49"/>
      <c r="CL229" s="49"/>
      <c r="CM229" s="50"/>
      <c r="CN229" s="47"/>
      <c r="CO229" s="50"/>
      <c r="CR229" s="49"/>
      <c r="CS229" s="49"/>
      <c r="CT229" s="49"/>
      <c r="CU229" s="50"/>
      <c r="CV229" s="47"/>
      <c r="CW229" s="50"/>
      <c r="CZ229" s="49"/>
      <c r="DA229" s="49"/>
      <c r="DB229" s="49"/>
      <c r="DC229" s="50"/>
      <c r="DD229" s="47"/>
      <c r="DE229" s="50"/>
      <c r="DH229" s="49"/>
      <c r="DI229" s="49"/>
      <c r="DJ229" s="49"/>
      <c r="DK229" s="50"/>
      <c r="DL229" s="47"/>
      <c r="DM229" s="50"/>
      <c r="DP229" s="49"/>
      <c r="DQ229" s="49"/>
      <c r="DR229" s="49"/>
      <c r="DS229" s="50"/>
      <c r="DT229" s="47"/>
      <c r="DU229" s="50"/>
      <c r="DX229" s="49"/>
      <c r="DY229" s="49"/>
      <c r="DZ229" s="49"/>
      <c r="EA229" s="50"/>
      <c r="EB229" s="47"/>
      <c r="EC229" s="50"/>
      <c r="EF229" s="49"/>
      <c r="EG229" s="49"/>
      <c r="EH229" s="49"/>
      <c r="EI229" s="50"/>
      <c r="EJ229" s="47"/>
      <c r="EK229" s="50"/>
      <c r="EN229" s="49"/>
      <c r="EO229" s="49"/>
      <c r="EP229" s="49"/>
      <c r="EQ229" s="50"/>
      <c r="ER229" s="47"/>
      <c r="ES229" s="50"/>
      <c r="EV229" s="49"/>
      <c r="EW229" s="49"/>
      <c r="EX229" s="49"/>
      <c r="EY229" s="50"/>
      <c r="EZ229" s="47"/>
      <c r="FA229" s="50"/>
      <c r="FD229" s="49"/>
      <c r="FE229" s="49"/>
      <c r="FF229" s="49"/>
      <c r="FG229" s="50"/>
      <c r="FH229" s="47"/>
      <c r="FI229" s="50"/>
      <c r="FL229" s="49"/>
      <c r="FM229" s="49"/>
      <c r="FN229" s="49"/>
      <c r="FO229" s="50"/>
      <c r="FP229" s="47"/>
      <c r="FQ229" s="50"/>
      <c r="FT229" s="49"/>
      <c r="FU229" s="49"/>
      <c r="FV229" s="49"/>
      <c r="FW229" s="50"/>
      <c r="FX229" s="47"/>
      <c r="FY229" s="50"/>
      <c r="GB229" s="49"/>
      <c r="GC229" s="49"/>
      <c r="GD229" s="49"/>
      <c r="GE229" s="50"/>
      <c r="GF229" s="47"/>
      <c r="GG229" s="50"/>
      <c r="GJ229" s="49"/>
      <c r="GK229" s="49"/>
      <c r="GL229" s="49"/>
      <c r="GM229" s="50"/>
      <c r="GN229" s="47"/>
      <c r="GO229" s="50"/>
      <c r="GR229" s="49"/>
      <c r="GS229" s="49"/>
      <c r="GT229" s="49"/>
      <c r="GU229" s="50"/>
      <c r="GV229" s="47"/>
      <c r="GW229" s="50"/>
      <c r="GZ229" s="49"/>
      <c r="HA229" s="49"/>
      <c r="HB229" s="49"/>
      <c r="HC229" s="50"/>
      <c r="HD229" s="47"/>
      <c r="HE229" s="50"/>
      <c r="HH229" s="49"/>
      <c r="HI229" s="49"/>
      <c r="HJ229" s="49"/>
      <c r="HK229" s="50"/>
      <c r="HL229" s="47"/>
      <c r="HM229" s="50"/>
      <c r="HP229" s="49"/>
      <c r="HQ229" s="49"/>
      <c r="HR229" s="49"/>
      <c r="HS229" s="50"/>
      <c r="HT229" s="47"/>
      <c r="HU229" s="50"/>
      <c r="HX229" s="49"/>
      <c r="HY229" s="49"/>
      <c r="HZ229" s="49"/>
      <c r="IA229" s="50"/>
      <c r="IB229" s="47"/>
      <c r="IC229" s="50"/>
      <c r="IF229" s="49"/>
      <c r="IG229" s="49"/>
      <c r="IH229" s="49"/>
      <c r="II229" s="50"/>
      <c r="IJ229" s="47"/>
      <c r="IK229" s="50"/>
      <c r="IN229" s="49"/>
      <c r="IO229" s="49"/>
      <c r="IP229" s="49"/>
      <c r="IQ229" s="50"/>
    </row>
    <row r="230" spans="1:251" s="48" customFormat="1">
      <c r="A230" s="43">
        <v>26</v>
      </c>
      <c r="B230" s="44">
        <v>100000160334</v>
      </c>
      <c r="C230" s="43">
        <v>0</v>
      </c>
      <c r="D230" s="45" t="s">
        <v>114</v>
      </c>
      <c r="E230" s="45" t="s">
        <v>116</v>
      </c>
      <c r="F230" s="46">
        <v>41800</v>
      </c>
      <c r="G230" s="46">
        <v>-30104.59</v>
      </c>
      <c r="H230" s="46">
        <v>11695.41</v>
      </c>
      <c r="I230" s="47"/>
      <c r="K230" s="49"/>
      <c r="L230" s="47"/>
      <c r="M230" s="50"/>
      <c r="P230" s="49"/>
      <c r="Q230" s="49"/>
      <c r="R230" s="49"/>
      <c r="S230" s="50"/>
      <c r="T230" s="47"/>
      <c r="U230" s="50"/>
      <c r="X230" s="49"/>
      <c r="Y230" s="49"/>
      <c r="Z230" s="49"/>
      <c r="AA230" s="50"/>
      <c r="AB230" s="47"/>
      <c r="AC230" s="50"/>
      <c r="AF230" s="49"/>
      <c r="AG230" s="49"/>
      <c r="AH230" s="49"/>
      <c r="AI230" s="50"/>
      <c r="AJ230" s="47"/>
      <c r="AK230" s="50"/>
      <c r="AN230" s="49"/>
      <c r="AO230" s="49"/>
      <c r="AP230" s="49"/>
      <c r="AQ230" s="50"/>
      <c r="AR230" s="47"/>
      <c r="AS230" s="50"/>
      <c r="AV230" s="49"/>
      <c r="AW230" s="49"/>
      <c r="AX230" s="49"/>
      <c r="AY230" s="50"/>
      <c r="AZ230" s="47"/>
      <c r="BA230" s="50"/>
      <c r="BD230" s="49"/>
      <c r="BE230" s="49"/>
      <c r="BF230" s="49"/>
      <c r="BG230" s="50"/>
      <c r="BH230" s="47"/>
      <c r="BI230" s="50"/>
      <c r="BL230" s="49"/>
      <c r="BM230" s="49"/>
      <c r="BN230" s="49"/>
      <c r="BO230" s="50"/>
      <c r="BP230" s="47"/>
      <c r="BQ230" s="50"/>
      <c r="BT230" s="49"/>
      <c r="BU230" s="49"/>
      <c r="BV230" s="49"/>
      <c r="BW230" s="50"/>
      <c r="BX230" s="47"/>
      <c r="BY230" s="50"/>
      <c r="CB230" s="49"/>
      <c r="CC230" s="49"/>
      <c r="CD230" s="49"/>
      <c r="CE230" s="50"/>
      <c r="CF230" s="47"/>
      <c r="CG230" s="50"/>
      <c r="CJ230" s="49"/>
      <c r="CK230" s="49"/>
      <c r="CL230" s="49"/>
      <c r="CM230" s="50"/>
      <c r="CN230" s="47"/>
      <c r="CO230" s="50"/>
      <c r="CR230" s="49"/>
      <c r="CS230" s="49"/>
      <c r="CT230" s="49"/>
      <c r="CU230" s="50"/>
      <c r="CV230" s="47"/>
      <c r="CW230" s="50"/>
      <c r="CZ230" s="49"/>
      <c r="DA230" s="49"/>
      <c r="DB230" s="49"/>
      <c r="DC230" s="50"/>
      <c r="DD230" s="47"/>
      <c r="DE230" s="50"/>
      <c r="DH230" s="49"/>
      <c r="DI230" s="49"/>
      <c r="DJ230" s="49"/>
      <c r="DK230" s="50"/>
      <c r="DL230" s="47"/>
      <c r="DM230" s="50"/>
      <c r="DP230" s="49"/>
      <c r="DQ230" s="49"/>
      <c r="DR230" s="49"/>
      <c r="DS230" s="50"/>
      <c r="DT230" s="47"/>
      <c r="DU230" s="50"/>
      <c r="DX230" s="49"/>
      <c r="DY230" s="49"/>
      <c r="DZ230" s="49"/>
      <c r="EA230" s="50"/>
      <c r="EB230" s="47"/>
      <c r="EC230" s="50"/>
      <c r="EF230" s="49"/>
      <c r="EG230" s="49"/>
      <c r="EH230" s="49"/>
      <c r="EI230" s="50"/>
      <c r="EJ230" s="47"/>
      <c r="EK230" s="50"/>
      <c r="EN230" s="49"/>
      <c r="EO230" s="49"/>
      <c r="EP230" s="49"/>
      <c r="EQ230" s="50"/>
      <c r="ER230" s="47"/>
      <c r="ES230" s="50"/>
      <c r="EV230" s="49"/>
      <c r="EW230" s="49"/>
      <c r="EX230" s="49"/>
      <c r="EY230" s="50"/>
      <c r="EZ230" s="47"/>
      <c r="FA230" s="50"/>
      <c r="FD230" s="49"/>
      <c r="FE230" s="49"/>
      <c r="FF230" s="49"/>
      <c r="FG230" s="50"/>
      <c r="FH230" s="47"/>
      <c r="FI230" s="50"/>
      <c r="FL230" s="49"/>
      <c r="FM230" s="49"/>
      <c r="FN230" s="49"/>
      <c r="FO230" s="50"/>
      <c r="FP230" s="47"/>
      <c r="FQ230" s="50"/>
      <c r="FT230" s="49"/>
      <c r="FU230" s="49"/>
      <c r="FV230" s="49"/>
      <c r="FW230" s="50"/>
      <c r="FX230" s="47"/>
      <c r="FY230" s="50"/>
      <c r="GB230" s="49"/>
      <c r="GC230" s="49"/>
      <c r="GD230" s="49"/>
      <c r="GE230" s="50"/>
      <c r="GF230" s="47"/>
      <c r="GG230" s="50"/>
      <c r="GJ230" s="49"/>
      <c r="GK230" s="49"/>
      <c r="GL230" s="49"/>
      <c r="GM230" s="50"/>
      <c r="GN230" s="47"/>
      <c r="GO230" s="50"/>
      <c r="GR230" s="49"/>
      <c r="GS230" s="49"/>
      <c r="GT230" s="49"/>
      <c r="GU230" s="50"/>
      <c r="GV230" s="47"/>
      <c r="GW230" s="50"/>
      <c r="GZ230" s="49"/>
      <c r="HA230" s="49"/>
      <c r="HB230" s="49"/>
      <c r="HC230" s="50"/>
      <c r="HD230" s="47"/>
      <c r="HE230" s="50"/>
      <c r="HH230" s="49"/>
      <c r="HI230" s="49"/>
      <c r="HJ230" s="49"/>
      <c r="HK230" s="50"/>
      <c r="HL230" s="47"/>
      <c r="HM230" s="50"/>
      <c r="HP230" s="49"/>
      <c r="HQ230" s="49"/>
      <c r="HR230" s="49"/>
      <c r="HS230" s="50"/>
      <c r="HT230" s="47"/>
      <c r="HU230" s="50"/>
      <c r="HX230" s="49"/>
      <c r="HY230" s="49"/>
      <c r="HZ230" s="49"/>
      <c r="IA230" s="50"/>
      <c r="IB230" s="47"/>
      <c r="IC230" s="50"/>
      <c r="IF230" s="49"/>
      <c r="IG230" s="49"/>
      <c r="IH230" s="49"/>
      <c r="II230" s="50"/>
      <c r="IJ230" s="47"/>
      <c r="IK230" s="50"/>
      <c r="IN230" s="49"/>
      <c r="IO230" s="49"/>
      <c r="IP230" s="49"/>
      <c r="IQ230" s="50"/>
    </row>
    <row r="231" spans="1:251" s="48" customFormat="1">
      <c r="A231" s="43">
        <v>27</v>
      </c>
      <c r="B231" s="44">
        <v>100000160335</v>
      </c>
      <c r="C231" s="43">
        <v>0</v>
      </c>
      <c r="D231" s="45" t="s">
        <v>114</v>
      </c>
      <c r="E231" s="45" t="s">
        <v>116</v>
      </c>
      <c r="F231" s="46">
        <v>41800</v>
      </c>
      <c r="G231" s="46">
        <v>-30104.59</v>
      </c>
      <c r="H231" s="46">
        <v>11695.41</v>
      </c>
      <c r="I231" s="47"/>
      <c r="K231" s="49"/>
      <c r="L231" s="47"/>
      <c r="M231" s="50"/>
      <c r="P231" s="49"/>
      <c r="Q231" s="49"/>
      <c r="R231" s="49"/>
      <c r="S231" s="50"/>
      <c r="T231" s="47"/>
      <c r="U231" s="50"/>
      <c r="X231" s="49"/>
      <c r="Y231" s="49"/>
      <c r="Z231" s="49"/>
      <c r="AA231" s="50"/>
      <c r="AB231" s="47"/>
      <c r="AC231" s="50"/>
      <c r="AF231" s="49"/>
      <c r="AG231" s="49"/>
      <c r="AH231" s="49"/>
      <c r="AI231" s="50"/>
      <c r="AJ231" s="47"/>
      <c r="AK231" s="50"/>
      <c r="AN231" s="49"/>
      <c r="AO231" s="49"/>
      <c r="AP231" s="49"/>
      <c r="AQ231" s="50"/>
      <c r="AR231" s="47"/>
      <c r="AS231" s="50"/>
      <c r="AV231" s="49"/>
      <c r="AW231" s="49"/>
      <c r="AX231" s="49"/>
      <c r="AY231" s="50"/>
      <c r="AZ231" s="47"/>
      <c r="BA231" s="50"/>
      <c r="BD231" s="49"/>
      <c r="BE231" s="49"/>
      <c r="BF231" s="49"/>
      <c r="BG231" s="50"/>
      <c r="BH231" s="47"/>
      <c r="BI231" s="50"/>
      <c r="BL231" s="49"/>
      <c r="BM231" s="49"/>
      <c r="BN231" s="49"/>
      <c r="BO231" s="50"/>
      <c r="BP231" s="47"/>
      <c r="BQ231" s="50"/>
      <c r="BT231" s="49"/>
      <c r="BU231" s="49"/>
      <c r="BV231" s="49"/>
      <c r="BW231" s="50"/>
      <c r="BX231" s="47"/>
      <c r="BY231" s="50"/>
      <c r="CB231" s="49"/>
      <c r="CC231" s="49"/>
      <c r="CD231" s="49"/>
      <c r="CE231" s="50"/>
      <c r="CF231" s="47"/>
      <c r="CG231" s="50"/>
      <c r="CJ231" s="49"/>
      <c r="CK231" s="49"/>
      <c r="CL231" s="49"/>
      <c r="CM231" s="50"/>
      <c r="CN231" s="47"/>
      <c r="CO231" s="50"/>
      <c r="CR231" s="49"/>
      <c r="CS231" s="49"/>
      <c r="CT231" s="49"/>
      <c r="CU231" s="50"/>
      <c r="CV231" s="47"/>
      <c r="CW231" s="50"/>
      <c r="CZ231" s="49"/>
      <c r="DA231" s="49"/>
      <c r="DB231" s="49"/>
      <c r="DC231" s="50"/>
      <c r="DD231" s="47"/>
      <c r="DE231" s="50"/>
      <c r="DH231" s="49"/>
      <c r="DI231" s="49"/>
      <c r="DJ231" s="49"/>
      <c r="DK231" s="50"/>
      <c r="DL231" s="47"/>
      <c r="DM231" s="50"/>
      <c r="DP231" s="49"/>
      <c r="DQ231" s="49"/>
      <c r="DR231" s="49"/>
      <c r="DS231" s="50"/>
      <c r="DT231" s="47"/>
      <c r="DU231" s="50"/>
      <c r="DX231" s="49"/>
      <c r="DY231" s="49"/>
      <c r="DZ231" s="49"/>
      <c r="EA231" s="50"/>
      <c r="EB231" s="47"/>
      <c r="EC231" s="50"/>
      <c r="EF231" s="49"/>
      <c r="EG231" s="49"/>
      <c r="EH231" s="49"/>
      <c r="EI231" s="50"/>
      <c r="EJ231" s="47"/>
      <c r="EK231" s="50"/>
      <c r="EN231" s="49"/>
      <c r="EO231" s="49"/>
      <c r="EP231" s="49"/>
      <c r="EQ231" s="50"/>
      <c r="ER231" s="47"/>
      <c r="ES231" s="50"/>
      <c r="EV231" s="49"/>
      <c r="EW231" s="49"/>
      <c r="EX231" s="49"/>
      <c r="EY231" s="50"/>
      <c r="EZ231" s="47"/>
      <c r="FA231" s="50"/>
      <c r="FD231" s="49"/>
      <c r="FE231" s="49"/>
      <c r="FF231" s="49"/>
      <c r="FG231" s="50"/>
      <c r="FH231" s="47"/>
      <c r="FI231" s="50"/>
      <c r="FL231" s="49"/>
      <c r="FM231" s="49"/>
      <c r="FN231" s="49"/>
      <c r="FO231" s="50"/>
      <c r="FP231" s="47"/>
      <c r="FQ231" s="50"/>
      <c r="FT231" s="49"/>
      <c r="FU231" s="49"/>
      <c r="FV231" s="49"/>
      <c r="FW231" s="50"/>
      <c r="FX231" s="47"/>
      <c r="FY231" s="50"/>
      <c r="GB231" s="49"/>
      <c r="GC231" s="49"/>
      <c r="GD231" s="49"/>
      <c r="GE231" s="50"/>
      <c r="GF231" s="47"/>
      <c r="GG231" s="50"/>
      <c r="GJ231" s="49"/>
      <c r="GK231" s="49"/>
      <c r="GL231" s="49"/>
      <c r="GM231" s="50"/>
      <c r="GN231" s="47"/>
      <c r="GO231" s="50"/>
      <c r="GR231" s="49"/>
      <c r="GS231" s="49"/>
      <c r="GT231" s="49"/>
      <c r="GU231" s="50"/>
      <c r="GV231" s="47"/>
      <c r="GW231" s="50"/>
      <c r="GZ231" s="49"/>
      <c r="HA231" s="49"/>
      <c r="HB231" s="49"/>
      <c r="HC231" s="50"/>
      <c r="HD231" s="47"/>
      <c r="HE231" s="50"/>
      <c r="HH231" s="49"/>
      <c r="HI231" s="49"/>
      <c r="HJ231" s="49"/>
      <c r="HK231" s="50"/>
      <c r="HL231" s="47"/>
      <c r="HM231" s="50"/>
      <c r="HP231" s="49"/>
      <c r="HQ231" s="49"/>
      <c r="HR231" s="49"/>
      <c r="HS231" s="50"/>
      <c r="HT231" s="47"/>
      <c r="HU231" s="50"/>
      <c r="HX231" s="49"/>
      <c r="HY231" s="49"/>
      <c r="HZ231" s="49"/>
      <c r="IA231" s="50"/>
      <c r="IB231" s="47"/>
      <c r="IC231" s="50"/>
      <c r="IF231" s="49"/>
      <c r="IG231" s="49"/>
      <c r="IH231" s="49"/>
      <c r="II231" s="50"/>
      <c r="IJ231" s="47"/>
      <c r="IK231" s="50"/>
      <c r="IN231" s="49"/>
      <c r="IO231" s="49"/>
      <c r="IP231" s="49"/>
      <c r="IQ231" s="50"/>
    </row>
    <row r="232" spans="1:251" s="48" customFormat="1">
      <c r="A232" s="43">
        <v>28</v>
      </c>
      <c r="B232" s="44">
        <v>100000160336</v>
      </c>
      <c r="C232" s="43">
        <v>0</v>
      </c>
      <c r="D232" s="45" t="s">
        <v>114</v>
      </c>
      <c r="E232" s="45" t="s">
        <v>116</v>
      </c>
      <c r="F232" s="46">
        <v>41800</v>
      </c>
      <c r="G232" s="46">
        <v>-30104.59</v>
      </c>
      <c r="H232" s="46">
        <v>11695.41</v>
      </c>
      <c r="I232" s="47"/>
      <c r="K232" s="49"/>
      <c r="L232" s="47"/>
      <c r="M232" s="50"/>
      <c r="P232" s="49"/>
      <c r="Q232" s="49"/>
      <c r="R232" s="49"/>
      <c r="S232" s="50"/>
      <c r="T232" s="47"/>
      <c r="U232" s="50"/>
      <c r="X232" s="49"/>
      <c r="Y232" s="49"/>
      <c r="Z232" s="49"/>
      <c r="AA232" s="50"/>
      <c r="AB232" s="47"/>
      <c r="AC232" s="50"/>
      <c r="AF232" s="49"/>
      <c r="AG232" s="49"/>
      <c r="AH232" s="49"/>
      <c r="AI232" s="50"/>
      <c r="AJ232" s="47"/>
      <c r="AK232" s="50"/>
      <c r="AN232" s="49"/>
      <c r="AO232" s="49"/>
      <c r="AP232" s="49"/>
      <c r="AQ232" s="50"/>
      <c r="AR232" s="47"/>
      <c r="AS232" s="50"/>
      <c r="AV232" s="49"/>
      <c r="AW232" s="49"/>
      <c r="AX232" s="49"/>
      <c r="AY232" s="50"/>
      <c r="AZ232" s="47"/>
      <c r="BA232" s="50"/>
      <c r="BD232" s="49"/>
      <c r="BE232" s="49"/>
      <c r="BF232" s="49"/>
      <c r="BG232" s="50"/>
      <c r="BH232" s="47"/>
      <c r="BI232" s="50"/>
      <c r="BL232" s="49"/>
      <c r="BM232" s="49"/>
      <c r="BN232" s="49"/>
      <c r="BO232" s="50"/>
      <c r="BP232" s="47"/>
      <c r="BQ232" s="50"/>
      <c r="BT232" s="49"/>
      <c r="BU232" s="49"/>
      <c r="BV232" s="49"/>
      <c r="BW232" s="50"/>
      <c r="BX232" s="47"/>
      <c r="BY232" s="50"/>
      <c r="CB232" s="49"/>
      <c r="CC232" s="49"/>
      <c r="CD232" s="49"/>
      <c r="CE232" s="50"/>
      <c r="CF232" s="47"/>
      <c r="CG232" s="50"/>
      <c r="CJ232" s="49"/>
      <c r="CK232" s="49"/>
      <c r="CL232" s="49"/>
      <c r="CM232" s="50"/>
      <c r="CN232" s="47"/>
      <c r="CO232" s="50"/>
      <c r="CR232" s="49"/>
      <c r="CS232" s="49"/>
      <c r="CT232" s="49"/>
      <c r="CU232" s="50"/>
      <c r="CV232" s="47"/>
      <c r="CW232" s="50"/>
      <c r="CZ232" s="49"/>
      <c r="DA232" s="49"/>
      <c r="DB232" s="49"/>
      <c r="DC232" s="50"/>
      <c r="DD232" s="47"/>
      <c r="DE232" s="50"/>
      <c r="DH232" s="49"/>
      <c r="DI232" s="49"/>
      <c r="DJ232" s="49"/>
      <c r="DK232" s="50"/>
      <c r="DL232" s="47"/>
      <c r="DM232" s="50"/>
      <c r="DP232" s="49"/>
      <c r="DQ232" s="49"/>
      <c r="DR232" s="49"/>
      <c r="DS232" s="50"/>
      <c r="DT232" s="47"/>
      <c r="DU232" s="50"/>
      <c r="DX232" s="49"/>
      <c r="DY232" s="49"/>
      <c r="DZ232" s="49"/>
      <c r="EA232" s="50"/>
      <c r="EB232" s="47"/>
      <c r="EC232" s="50"/>
      <c r="EF232" s="49"/>
      <c r="EG232" s="49"/>
      <c r="EH232" s="49"/>
      <c r="EI232" s="50"/>
      <c r="EJ232" s="47"/>
      <c r="EK232" s="50"/>
      <c r="EN232" s="49"/>
      <c r="EO232" s="49"/>
      <c r="EP232" s="49"/>
      <c r="EQ232" s="50"/>
      <c r="ER232" s="47"/>
      <c r="ES232" s="50"/>
      <c r="EV232" s="49"/>
      <c r="EW232" s="49"/>
      <c r="EX232" s="49"/>
      <c r="EY232" s="50"/>
      <c r="EZ232" s="47"/>
      <c r="FA232" s="50"/>
      <c r="FD232" s="49"/>
      <c r="FE232" s="49"/>
      <c r="FF232" s="49"/>
      <c r="FG232" s="50"/>
      <c r="FH232" s="47"/>
      <c r="FI232" s="50"/>
      <c r="FL232" s="49"/>
      <c r="FM232" s="49"/>
      <c r="FN232" s="49"/>
      <c r="FO232" s="50"/>
      <c r="FP232" s="47"/>
      <c r="FQ232" s="50"/>
      <c r="FT232" s="49"/>
      <c r="FU232" s="49"/>
      <c r="FV232" s="49"/>
      <c r="FW232" s="50"/>
      <c r="FX232" s="47"/>
      <c r="FY232" s="50"/>
      <c r="GB232" s="49"/>
      <c r="GC232" s="49"/>
      <c r="GD232" s="49"/>
      <c r="GE232" s="50"/>
      <c r="GF232" s="47"/>
      <c r="GG232" s="50"/>
      <c r="GJ232" s="49"/>
      <c r="GK232" s="49"/>
      <c r="GL232" s="49"/>
      <c r="GM232" s="50"/>
      <c r="GN232" s="47"/>
      <c r="GO232" s="50"/>
      <c r="GR232" s="49"/>
      <c r="GS232" s="49"/>
      <c r="GT232" s="49"/>
      <c r="GU232" s="50"/>
      <c r="GV232" s="47"/>
      <c r="GW232" s="50"/>
      <c r="GZ232" s="49"/>
      <c r="HA232" s="49"/>
      <c r="HB232" s="49"/>
      <c r="HC232" s="50"/>
      <c r="HD232" s="47"/>
      <c r="HE232" s="50"/>
      <c r="HH232" s="49"/>
      <c r="HI232" s="49"/>
      <c r="HJ232" s="49"/>
      <c r="HK232" s="50"/>
      <c r="HL232" s="47"/>
      <c r="HM232" s="50"/>
      <c r="HP232" s="49"/>
      <c r="HQ232" s="49"/>
      <c r="HR232" s="49"/>
      <c r="HS232" s="50"/>
      <c r="HT232" s="47"/>
      <c r="HU232" s="50"/>
      <c r="HX232" s="49"/>
      <c r="HY232" s="49"/>
      <c r="HZ232" s="49"/>
      <c r="IA232" s="50"/>
      <c r="IB232" s="47"/>
      <c r="IC232" s="50"/>
      <c r="IF232" s="49"/>
      <c r="IG232" s="49"/>
      <c r="IH232" s="49"/>
      <c r="II232" s="50"/>
      <c r="IJ232" s="47"/>
      <c r="IK232" s="50"/>
      <c r="IN232" s="49"/>
      <c r="IO232" s="49"/>
      <c r="IP232" s="49"/>
      <c r="IQ232" s="50"/>
    </row>
    <row r="233" spans="1:251" s="48" customFormat="1">
      <c r="A233" s="43">
        <v>29</v>
      </c>
      <c r="B233" s="44">
        <v>100000160337</v>
      </c>
      <c r="C233" s="43">
        <v>0</v>
      </c>
      <c r="D233" s="45" t="s">
        <v>114</v>
      </c>
      <c r="E233" s="45" t="s">
        <v>116</v>
      </c>
      <c r="F233" s="46">
        <v>41800</v>
      </c>
      <c r="G233" s="46">
        <v>-30104.59</v>
      </c>
      <c r="H233" s="46">
        <v>11695.41</v>
      </c>
      <c r="I233" s="47"/>
      <c r="K233" s="49"/>
      <c r="L233" s="47"/>
      <c r="M233" s="50"/>
      <c r="P233" s="49"/>
      <c r="Q233" s="49"/>
      <c r="R233" s="49"/>
      <c r="S233" s="50"/>
      <c r="T233" s="47"/>
      <c r="U233" s="50"/>
      <c r="X233" s="49"/>
      <c r="Y233" s="49"/>
      <c r="Z233" s="49"/>
      <c r="AA233" s="50"/>
      <c r="AB233" s="47"/>
      <c r="AC233" s="50"/>
      <c r="AF233" s="49"/>
      <c r="AG233" s="49"/>
      <c r="AH233" s="49"/>
      <c r="AI233" s="50"/>
      <c r="AJ233" s="47"/>
      <c r="AK233" s="50"/>
      <c r="AN233" s="49"/>
      <c r="AO233" s="49"/>
      <c r="AP233" s="49"/>
      <c r="AQ233" s="50"/>
      <c r="AR233" s="47"/>
      <c r="AS233" s="50"/>
      <c r="AV233" s="49"/>
      <c r="AW233" s="49"/>
      <c r="AX233" s="49"/>
      <c r="AY233" s="50"/>
      <c r="AZ233" s="47"/>
      <c r="BA233" s="50"/>
      <c r="BD233" s="49"/>
      <c r="BE233" s="49"/>
      <c r="BF233" s="49"/>
      <c r="BG233" s="50"/>
      <c r="BH233" s="47"/>
      <c r="BI233" s="50"/>
      <c r="BL233" s="49"/>
      <c r="BM233" s="49"/>
      <c r="BN233" s="49"/>
      <c r="BO233" s="50"/>
      <c r="BP233" s="47"/>
      <c r="BQ233" s="50"/>
      <c r="BT233" s="49"/>
      <c r="BU233" s="49"/>
      <c r="BV233" s="49"/>
      <c r="BW233" s="50"/>
      <c r="BX233" s="47"/>
      <c r="BY233" s="50"/>
      <c r="CB233" s="49"/>
      <c r="CC233" s="49"/>
      <c r="CD233" s="49"/>
      <c r="CE233" s="50"/>
      <c r="CF233" s="47"/>
      <c r="CG233" s="50"/>
      <c r="CJ233" s="49"/>
      <c r="CK233" s="49"/>
      <c r="CL233" s="49"/>
      <c r="CM233" s="50"/>
      <c r="CN233" s="47"/>
      <c r="CO233" s="50"/>
      <c r="CR233" s="49"/>
      <c r="CS233" s="49"/>
      <c r="CT233" s="49"/>
      <c r="CU233" s="50"/>
      <c r="CV233" s="47"/>
      <c r="CW233" s="50"/>
      <c r="CZ233" s="49"/>
      <c r="DA233" s="49"/>
      <c r="DB233" s="49"/>
      <c r="DC233" s="50"/>
      <c r="DD233" s="47"/>
      <c r="DE233" s="50"/>
      <c r="DH233" s="49"/>
      <c r="DI233" s="49"/>
      <c r="DJ233" s="49"/>
      <c r="DK233" s="50"/>
      <c r="DL233" s="47"/>
      <c r="DM233" s="50"/>
      <c r="DP233" s="49"/>
      <c r="DQ233" s="49"/>
      <c r="DR233" s="49"/>
      <c r="DS233" s="50"/>
      <c r="DT233" s="47"/>
      <c r="DU233" s="50"/>
      <c r="DX233" s="49"/>
      <c r="DY233" s="49"/>
      <c r="DZ233" s="49"/>
      <c r="EA233" s="50"/>
      <c r="EB233" s="47"/>
      <c r="EC233" s="50"/>
      <c r="EF233" s="49"/>
      <c r="EG233" s="49"/>
      <c r="EH233" s="49"/>
      <c r="EI233" s="50"/>
      <c r="EJ233" s="47"/>
      <c r="EK233" s="50"/>
      <c r="EN233" s="49"/>
      <c r="EO233" s="49"/>
      <c r="EP233" s="49"/>
      <c r="EQ233" s="50"/>
      <c r="ER233" s="47"/>
      <c r="ES233" s="50"/>
      <c r="EV233" s="49"/>
      <c r="EW233" s="49"/>
      <c r="EX233" s="49"/>
      <c r="EY233" s="50"/>
      <c r="EZ233" s="47"/>
      <c r="FA233" s="50"/>
      <c r="FD233" s="49"/>
      <c r="FE233" s="49"/>
      <c r="FF233" s="49"/>
      <c r="FG233" s="50"/>
      <c r="FH233" s="47"/>
      <c r="FI233" s="50"/>
      <c r="FL233" s="49"/>
      <c r="FM233" s="49"/>
      <c r="FN233" s="49"/>
      <c r="FO233" s="50"/>
      <c r="FP233" s="47"/>
      <c r="FQ233" s="50"/>
      <c r="FT233" s="49"/>
      <c r="FU233" s="49"/>
      <c r="FV233" s="49"/>
      <c r="FW233" s="50"/>
      <c r="FX233" s="47"/>
      <c r="FY233" s="50"/>
      <c r="GB233" s="49"/>
      <c r="GC233" s="49"/>
      <c r="GD233" s="49"/>
      <c r="GE233" s="50"/>
      <c r="GF233" s="47"/>
      <c r="GG233" s="50"/>
      <c r="GJ233" s="49"/>
      <c r="GK233" s="49"/>
      <c r="GL233" s="49"/>
      <c r="GM233" s="50"/>
      <c r="GN233" s="47"/>
      <c r="GO233" s="50"/>
      <c r="GR233" s="49"/>
      <c r="GS233" s="49"/>
      <c r="GT233" s="49"/>
      <c r="GU233" s="50"/>
      <c r="GV233" s="47"/>
      <c r="GW233" s="50"/>
      <c r="GZ233" s="49"/>
      <c r="HA233" s="49"/>
      <c r="HB233" s="49"/>
      <c r="HC233" s="50"/>
      <c r="HD233" s="47"/>
      <c r="HE233" s="50"/>
      <c r="HH233" s="49"/>
      <c r="HI233" s="49"/>
      <c r="HJ233" s="49"/>
      <c r="HK233" s="50"/>
      <c r="HL233" s="47"/>
      <c r="HM233" s="50"/>
      <c r="HP233" s="49"/>
      <c r="HQ233" s="49"/>
      <c r="HR233" s="49"/>
      <c r="HS233" s="50"/>
      <c r="HT233" s="47"/>
      <c r="HU233" s="50"/>
      <c r="HX233" s="49"/>
      <c r="HY233" s="49"/>
      <c r="HZ233" s="49"/>
      <c r="IA233" s="50"/>
      <c r="IB233" s="47"/>
      <c r="IC233" s="50"/>
      <c r="IF233" s="49"/>
      <c r="IG233" s="49"/>
      <c r="IH233" s="49"/>
      <c r="II233" s="50"/>
      <c r="IJ233" s="47"/>
      <c r="IK233" s="50"/>
      <c r="IN233" s="49"/>
      <c r="IO233" s="49"/>
      <c r="IP233" s="49"/>
      <c r="IQ233" s="50"/>
    </row>
    <row r="234" spans="1:251" s="48" customFormat="1">
      <c r="A234" s="43">
        <v>30</v>
      </c>
      <c r="B234" s="44">
        <v>100000174345</v>
      </c>
      <c r="C234" s="43">
        <v>0</v>
      </c>
      <c r="D234" s="45" t="s">
        <v>48</v>
      </c>
      <c r="E234" s="45" t="s">
        <v>117</v>
      </c>
      <c r="F234" s="46">
        <v>20856</v>
      </c>
      <c r="G234" s="46">
        <v>-15642</v>
      </c>
      <c r="H234" s="46">
        <v>5214</v>
      </c>
      <c r="I234" s="47"/>
      <c r="K234" s="49"/>
      <c r="L234" s="47"/>
      <c r="M234" s="50"/>
      <c r="P234" s="49"/>
      <c r="Q234" s="49"/>
      <c r="R234" s="49"/>
      <c r="S234" s="50"/>
      <c r="T234" s="47"/>
      <c r="U234" s="50"/>
      <c r="X234" s="49"/>
      <c r="Y234" s="49"/>
      <c r="Z234" s="49"/>
      <c r="AA234" s="50"/>
      <c r="AB234" s="47"/>
      <c r="AC234" s="50"/>
      <c r="AF234" s="49"/>
      <c r="AG234" s="49"/>
      <c r="AH234" s="49"/>
      <c r="AI234" s="50"/>
      <c r="AJ234" s="47"/>
      <c r="AK234" s="50"/>
      <c r="AN234" s="49"/>
      <c r="AO234" s="49"/>
      <c r="AP234" s="49"/>
      <c r="AQ234" s="50"/>
      <c r="AR234" s="47"/>
      <c r="AS234" s="50"/>
      <c r="AV234" s="49"/>
      <c r="AW234" s="49"/>
      <c r="AX234" s="49"/>
      <c r="AY234" s="50"/>
      <c r="AZ234" s="47"/>
      <c r="BA234" s="50"/>
      <c r="BD234" s="49"/>
      <c r="BE234" s="49"/>
      <c r="BF234" s="49"/>
      <c r="BG234" s="50"/>
      <c r="BH234" s="47"/>
      <c r="BI234" s="50"/>
      <c r="BL234" s="49"/>
      <c r="BM234" s="49"/>
      <c r="BN234" s="49"/>
      <c r="BO234" s="50"/>
      <c r="BP234" s="47"/>
      <c r="BQ234" s="50"/>
      <c r="BT234" s="49"/>
      <c r="BU234" s="49"/>
      <c r="BV234" s="49"/>
      <c r="BW234" s="50"/>
      <c r="BX234" s="47"/>
      <c r="BY234" s="50"/>
      <c r="CB234" s="49"/>
      <c r="CC234" s="49"/>
      <c r="CD234" s="49"/>
      <c r="CE234" s="50"/>
      <c r="CF234" s="47"/>
      <c r="CG234" s="50"/>
      <c r="CJ234" s="49"/>
      <c r="CK234" s="49"/>
      <c r="CL234" s="49"/>
      <c r="CM234" s="50"/>
      <c r="CN234" s="47"/>
      <c r="CO234" s="50"/>
      <c r="CR234" s="49"/>
      <c r="CS234" s="49"/>
      <c r="CT234" s="49"/>
      <c r="CU234" s="50"/>
      <c r="CV234" s="47"/>
      <c r="CW234" s="50"/>
      <c r="CZ234" s="49"/>
      <c r="DA234" s="49"/>
      <c r="DB234" s="49"/>
      <c r="DC234" s="50"/>
      <c r="DD234" s="47"/>
      <c r="DE234" s="50"/>
      <c r="DH234" s="49"/>
      <c r="DI234" s="49"/>
      <c r="DJ234" s="49"/>
      <c r="DK234" s="50"/>
      <c r="DL234" s="47"/>
      <c r="DM234" s="50"/>
      <c r="DP234" s="49"/>
      <c r="DQ234" s="49"/>
      <c r="DR234" s="49"/>
      <c r="DS234" s="50"/>
      <c r="DT234" s="47"/>
      <c r="DU234" s="50"/>
      <c r="DX234" s="49"/>
      <c r="DY234" s="49"/>
      <c r="DZ234" s="49"/>
      <c r="EA234" s="50"/>
      <c r="EB234" s="47"/>
      <c r="EC234" s="50"/>
      <c r="EF234" s="49"/>
      <c r="EG234" s="49"/>
      <c r="EH234" s="49"/>
      <c r="EI234" s="50"/>
      <c r="EJ234" s="47"/>
      <c r="EK234" s="50"/>
      <c r="EN234" s="49"/>
      <c r="EO234" s="49"/>
      <c r="EP234" s="49"/>
      <c r="EQ234" s="50"/>
      <c r="ER234" s="47"/>
      <c r="ES234" s="50"/>
      <c r="EV234" s="49"/>
      <c r="EW234" s="49"/>
      <c r="EX234" s="49"/>
      <c r="EY234" s="50"/>
      <c r="EZ234" s="47"/>
      <c r="FA234" s="50"/>
      <c r="FD234" s="49"/>
      <c r="FE234" s="49"/>
      <c r="FF234" s="49"/>
      <c r="FG234" s="50"/>
      <c r="FH234" s="47"/>
      <c r="FI234" s="50"/>
      <c r="FL234" s="49"/>
      <c r="FM234" s="49"/>
      <c r="FN234" s="49"/>
      <c r="FO234" s="50"/>
      <c r="FP234" s="47"/>
      <c r="FQ234" s="50"/>
      <c r="FT234" s="49"/>
      <c r="FU234" s="49"/>
      <c r="FV234" s="49"/>
      <c r="FW234" s="50"/>
      <c r="FX234" s="47"/>
      <c r="FY234" s="50"/>
      <c r="GB234" s="49"/>
      <c r="GC234" s="49"/>
      <c r="GD234" s="49"/>
      <c r="GE234" s="50"/>
      <c r="GF234" s="47"/>
      <c r="GG234" s="50"/>
      <c r="GJ234" s="49"/>
      <c r="GK234" s="49"/>
      <c r="GL234" s="49"/>
      <c r="GM234" s="50"/>
      <c r="GN234" s="47"/>
      <c r="GO234" s="50"/>
      <c r="GR234" s="49"/>
      <c r="GS234" s="49"/>
      <c r="GT234" s="49"/>
      <c r="GU234" s="50"/>
      <c r="GV234" s="47"/>
      <c r="GW234" s="50"/>
      <c r="GZ234" s="49"/>
      <c r="HA234" s="49"/>
      <c r="HB234" s="49"/>
      <c r="HC234" s="50"/>
      <c r="HD234" s="47"/>
      <c r="HE234" s="50"/>
      <c r="HH234" s="49"/>
      <c r="HI234" s="49"/>
      <c r="HJ234" s="49"/>
      <c r="HK234" s="50"/>
      <c r="HL234" s="47"/>
      <c r="HM234" s="50"/>
      <c r="HP234" s="49"/>
      <c r="HQ234" s="49"/>
      <c r="HR234" s="49"/>
      <c r="HS234" s="50"/>
      <c r="HT234" s="47"/>
      <c r="HU234" s="50"/>
      <c r="HX234" s="49"/>
      <c r="HY234" s="49"/>
      <c r="HZ234" s="49"/>
      <c r="IA234" s="50"/>
      <c r="IB234" s="47"/>
      <c r="IC234" s="50"/>
      <c r="IF234" s="49"/>
      <c r="IG234" s="49"/>
      <c r="IH234" s="49"/>
      <c r="II234" s="50"/>
      <c r="IJ234" s="47"/>
      <c r="IK234" s="50"/>
      <c r="IN234" s="49"/>
      <c r="IO234" s="49"/>
      <c r="IP234" s="49"/>
      <c r="IQ234" s="50"/>
    </row>
    <row r="235" spans="1:251" s="48" customFormat="1">
      <c r="A235" s="43">
        <v>31</v>
      </c>
      <c r="B235" s="44">
        <v>100000174346</v>
      </c>
      <c r="C235" s="43">
        <v>0</v>
      </c>
      <c r="D235" s="45" t="s">
        <v>48</v>
      </c>
      <c r="E235" s="45" t="s">
        <v>118</v>
      </c>
      <c r="F235" s="46">
        <v>26750</v>
      </c>
      <c r="G235" s="46">
        <v>-20062.5</v>
      </c>
      <c r="H235" s="46">
        <v>6687.5</v>
      </c>
      <c r="I235" s="47"/>
      <c r="K235" s="49"/>
      <c r="L235" s="47"/>
      <c r="M235" s="50"/>
      <c r="P235" s="49"/>
      <c r="Q235" s="49"/>
      <c r="R235" s="49"/>
      <c r="S235" s="50"/>
      <c r="T235" s="47"/>
      <c r="U235" s="50"/>
      <c r="X235" s="49"/>
      <c r="Y235" s="49"/>
      <c r="Z235" s="49"/>
      <c r="AA235" s="50"/>
      <c r="AB235" s="47"/>
      <c r="AC235" s="50"/>
      <c r="AF235" s="49"/>
      <c r="AG235" s="49"/>
      <c r="AH235" s="49"/>
      <c r="AI235" s="50"/>
      <c r="AJ235" s="47"/>
      <c r="AK235" s="50"/>
      <c r="AN235" s="49"/>
      <c r="AO235" s="49"/>
      <c r="AP235" s="49"/>
      <c r="AQ235" s="50"/>
      <c r="AR235" s="47"/>
      <c r="AS235" s="50"/>
      <c r="AV235" s="49"/>
      <c r="AW235" s="49"/>
      <c r="AX235" s="49"/>
      <c r="AY235" s="50"/>
      <c r="AZ235" s="47"/>
      <c r="BA235" s="50"/>
      <c r="BD235" s="49"/>
      <c r="BE235" s="49"/>
      <c r="BF235" s="49"/>
      <c r="BG235" s="50"/>
      <c r="BH235" s="47"/>
      <c r="BI235" s="50"/>
      <c r="BL235" s="49"/>
      <c r="BM235" s="49"/>
      <c r="BN235" s="49"/>
      <c r="BO235" s="50"/>
      <c r="BP235" s="47"/>
      <c r="BQ235" s="50"/>
      <c r="BT235" s="49"/>
      <c r="BU235" s="49"/>
      <c r="BV235" s="49"/>
      <c r="BW235" s="50"/>
      <c r="BX235" s="47"/>
      <c r="BY235" s="50"/>
      <c r="CB235" s="49"/>
      <c r="CC235" s="49"/>
      <c r="CD235" s="49"/>
      <c r="CE235" s="50"/>
      <c r="CF235" s="47"/>
      <c r="CG235" s="50"/>
      <c r="CJ235" s="49"/>
      <c r="CK235" s="49"/>
      <c r="CL235" s="49"/>
      <c r="CM235" s="50"/>
      <c r="CN235" s="47"/>
      <c r="CO235" s="50"/>
      <c r="CR235" s="49"/>
      <c r="CS235" s="49"/>
      <c r="CT235" s="49"/>
      <c r="CU235" s="50"/>
      <c r="CV235" s="47"/>
      <c r="CW235" s="50"/>
      <c r="CZ235" s="49"/>
      <c r="DA235" s="49"/>
      <c r="DB235" s="49"/>
      <c r="DC235" s="50"/>
      <c r="DD235" s="47"/>
      <c r="DE235" s="50"/>
      <c r="DH235" s="49"/>
      <c r="DI235" s="49"/>
      <c r="DJ235" s="49"/>
      <c r="DK235" s="50"/>
      <c r="DL235" s="47"/>
      <c r="DM235" s="50"/>
      <c r="DP235" s="49"/>
      <c r="DQ235" s="49"/>
      <c r="DR235" s="49"/>
      <c r="DS235" s="50"/>
      <c r="DT235" s="47"/>
      <c r="DU235" s="50"/>
      <c r="DX235" s="49"/>
      <c r="DY235" s="49"/>
      <c r="DZ235" s="49"/>
      <c r="EA235" s="50"/>
      <c r="EB235" s="47"/>
      <c r="EC235" s="50"/>
      <c r="EF235" s="49"/>
      <c r="EG235" s="49"/>
      <c r="EH235" s="49"/>
      <c r="EI235" s="50"/>
      <c r="EJ235" s="47"/>
      <c r="EK235" s="50"/>
      <c r="EN235" s="49"/>
      <c r="EO235" s="49"/>
      <c r="EP235" s="49"/>
      <c r="EQ235" s="50"/>
      <c r="ER235" s="47"/>
      <c r="ES235" s="50"/>
      <c r="EV235" s="49"/>
      <c r="EW235" s="49"/>
      <c r="EX235" s="49"/>
      <c r="EY235" s="50"/>
      <c r="EZ235" s="47"/>
      <c r="FA235" s="50"/>
      <c r="FD235" s="49"/>
      <c r="FE235" s="49"/>
      <c r="FF235" s="49"/>
      <c r="FG235" s="50"/>
      <c r="FH235" s="47"/>
      <c r="FI235" s="50"/>
      <c r="FL235" s="49"/>
      <c r="FM235" s="49"/>
      <c r="FN235" s="49"/>
      <c r="FO235" s="50"/>
      <c r="FP235" s="47"/>
      <c r="FQ235" s="50"/>
      <c r="FT235" s="49"/>
      <c r="FU235" s="49"/>
      <c r="FV235" s="49"/>
      <c r="FW235" s="50"/>
      <c r="FX235" s="47"/>
      <c r="FY235" s="50"/>
      <c r="GB235" s="49"/>
      <c r="GC235" s="49"/>
      <c r="GD235" s="49"/>
      <c r="GE235" s="50"/>
      <c r="GF235" s="47"/>
      <c r="GG235" s="50"/>
      <c r="GJ235" s="49"/>
      <c r="GK235" s="49"/>
      <c r="GL235" s="49"/>
      <c r="GM235" s="50"/>
      <c r="GN235" s="47"/>
      <c r="GO235" s="50"/>
      <c r="GR235" s="49"/>
      <c r="GS235" s="49"/>
      <c r="GT235" s="49"/>
      <c r="GU235" s="50"/>
      <c r="GV235" s="47"/>
      <c r="GW235" s="50"/>
      <c r="GZ235" s="49"/>
      <c r="HA235" s="49"/>
      <c r="HB235" s="49"/>
      <c r="HC235" s="50"/>
      <c r="HD235" s="47"/>
      <c r="HE235" s="50"/>
      <c r="HH235" s="49"/>
      <c r="HI235" s="49"/>
      <c r="HJ235" s="49"/>
      <c r="HK235" s="50"/>
      <c r="HL235" s="47"/>
      <c r="HM235" s="50"/>
      <c r="HP235" s="49"/>
      <c r="HQ235" s="49"/>
      <c r="HR235" s="49"/>
      <c r="HS235" s="50"/>
      <c r="HT235" s="47"/>
      <c r="HU235" s="50"/>
      <c r="HX235" s="49"/>
      <c r="HY235" s="49"/>
      <c r="HZ235" s="49"/>
      <c r="IA235" s="50"/>
      <c r="IB235" s="47"/>
      <c r="IC235" s="50"/>
      <c r="IF235" s="49"/>
      <c r="IG235" s="49"/>
      <c r="IH235" s="49"/>
      <c r="II235" s="50"/>
      <c r="IJ235" s="47"/>
      <c r="IK235" s="50"/>
      <c r="IN235" s="49"/>
      <c r="IO235" s="49"/>
      <c r="IP235" s="49"/>
      <c r="IQ235" s="50"/>
    </row>
    <row r="236" spans="1:251" s="48" customFormat="1">
      <c r="A236" s="43">
        <v>32</v>
      </c>
      <c r="B236" s="44">
        <v>100000174347</v>
      </c>
      <c r="C236" s="43">
        <v>0</v>
      </c>
      <c r="D236" s="45" t="s">
        <v>48</v>
      </c>
      <c r="E236" s="45" t="s">
        <v>118</v>
      </c>
      <c r="F236" s="46">
        <v>26750</v>
      </c>
      <c r="G236" s="46">
        <v>-20062.5</v>
      </c>
      <c r="H236" s="46">
        <v>6687.5</v>
      </c>
      <c r="I236" s="47"/>
      <c r="K236" s="49"/>
      <c r="L236" s="47"/>
      <c r="M236" s="50"/>
      <c r="P236" s="49"/>
      <c r="Q236" s="49"/>
      <c r="R236" s="49"/>
      <c r="S236" s="50"/>
      <c r="T236" s="47"/>
      <c r="U236" s="50"/>
      <c r="X236" s="49"/>
      <c r="Y236" s="49"/>
      <c r="Z236" s="49"/>
      <c r="AA236" s="50"/>
      <c r="AB236" s="47"/>
      <c r="AC236" s="50"/>
      <c r="AF236" s="49"/>
      <c r="AG236" s="49"/>
      <c r="AH236" s="49"/>
      <c r="AI236" s="50"/>
      <c r="AJ236" s="47"/>
      <c r="AK236" s="50"/>
      <c r="AN236" s="49"/>
      <c r="AO236" s="49"/>
      <c r="AP236" s="49"/>
      <c r="AQ236" s="50"/>
      <c r="AR236" s="47"/>
      <c r="AS236" s="50"/>
      <c r="AV236" s="49"/>
      <c r="AW236" s="49"/>
      <c r="AX236" s="49"/>
      <c r="AY236" s="50"/>
      <c r="AZ236" s="47"/>
      <c r="BA236" s="50"/>
      <c r="BD236" s="49"/>
      <c r="BE236" s="49"/>
      <c r="BF236" s="49"/>
      <c r="BG236" s="50"/>
      <c r="BH236" s="47"/>
      <c r="BI236" s="50"/>
      <c r="BL236" s="49"/>
      <c r="BM236" s="49"/>
      <c r="BN236" s="49"/>
      <c r="BO236" s="50"/>
      <c r="BP236" s="47"/>
      <c r="BQ236" s="50"/>
      <c r="BT236" s="49"/>
      <c r="BU236" s="49"/>
      <c r="BV236" s="49"/>
      <c r="BW236" s="50"/>
      <c r="BX236" s="47"/>
      <c r="BY236" s="50"/>
      <c r="CB236" s="49"/>
      <c r="CC236" s="49"/>
      <c r="CD236" s="49"/>
      <c r="CE236" s="50"/>
      <c r="CF236" s="47"/>
      <c r="CG236" s="50"/>
      <c r="CJ236" s="49"/>
      <c r="CK236" s="49"/>
      <c r="CL236" s="49"/>
      <c r="CM236" s="50"/>
      <c r="CN236" s="47"/>
      <c r="CO236" s="50"/>
      <c r="CR236" s="49"/>
      <c r="CS236" s="49"/>
      <c r="CT236" s="49"/>
      <c r="CU236" s="50"/>
      <c r="CV236" s="47"/>
      <c r="CW236" s="50"/>
      <c r="CZ236" s="49"/>
      <c r="DA236" s="49"/>
      <c r="DB236" s="49"/>
      <c r="DC236" s="50"/>
      <c r="DD236" s="47"/>
      <c r="DE236" s="50"/>
      <c r="DH236" s="49"/>
      <c r="DI236" s="49"/>
      <c r="DJ236" s="49"/>
      <c r="DK236" s="50"/>
      <c r="DL236" s="47"/>
      <c r="DM236" s="50"/>
      <c r="DP236" s="49"/>
      <c r="DQ236" s="49"/>
      <c r="DR236" s="49"/>
      <c r="DS236" s="50"/>
      <c r="DT236" s="47"/>
      <c r="DU236" s="50"/>
      <c r="DX236" s="49"/>
      <c r="DY236" s="49"/>
      <c r="DZ236" s="49"/>
      <c r="EA236" s="50"/>
      <c r="EB236" s="47"/>
      <c r="EC236" s="50"/>
      <c r="EF236" s="49"/>
      <c r="EG236" s="49"/>
      <c r="EH236" s="49"/>
      <c r="EI236" s="50"/>
      <c r="EJ236" s="47"/>
      <c r="EK236" s="50"/>
      <c r="EN236" s="49"/>
      <c r="EO236" s="49"/>
      <c r="EP236" s="49"/>
      <c r="EQ236" s="50"/>
      <c r="ER236" s="47"/>
      <c r="ES236" s="50"/>
      <c r="EV236" s="49"/>
      <c r="EW236" s="49"/>
      <c r="EX236" s="49"/>
      <c r="EY236" s="50"/>
      <c r="EZ236" s="47"/>
      <c r="FA236" s="50"/>
      <c r="FD236" s="49"/>
      <c r="FE236" s="49"/>
      <c r="FF236" s="49"/>
      <c r="FG236" s="50"/>
      <c r="FH236" s="47"/>
      <c r="FI236" s="50"/>
      <c r="FL236" s="49"/>
      <c r="FM236" s="49"/>
      <c r="FN236" s="49"/>
      <c r="FO236" s="50"/>
      <c r="FP236" s="47"/>
      <c r="FQ236" s="50"/>
      <c r="FT236" s="49"/>
      <c r="FU236" s="49"/>
      <c r="FV236" s="49"/>
      <c r="FW236" s="50"/>
      <c r="FX236" s="47"/>
      <c r="FY236" s="50"/>
      <c r="GB236" s="49"/>
      <c r="GC236" s="49"/>
      <c r="GD236" s="49"/>
      <c r="GE236" s="50"/>
      <c r="GF236" s="47"/>
      <c r="GG236" s="50"/>
      <c r="GJ236" s="49"/>
      <c r="GK236" s="49"/>
      <c r="GL236" s="49"/>
      <c r="GM236" s="50"/>
      <c r="GN236" s="47"/>
      <c r="GO236" s="50"/>
      <c r="GR236" s="49"/>
      <c r="GS236" s="49"/>
      <c r="GT236" s="49"/>
      <c r="GU236" s="50"/>
      <c r="GV236" s="47"/>
      <c r="GW236" s="50"/>
      <c r="GZ236" s="49"/>
      <c r="HA236" s="49"/>
      <c r="HB236" s="49"/>
      <c r="HC236" s="50"/>
      <c r="HD236" s="47"/>
      <c r="HE236" s="50"/>
      <c r="HH236" s="49"/>
      <c r="HI236" s="49"/>
      <c r="HJ236" s="49"/>
      <c r="HK236" s="50"/>
      <c r="HL236" s="47"/>
      <c r="HM236" s="50"/>
      <c r="HP236" s="49"/>
      <c r="HQ236" s="49"/>
      <c r="HR236" s="49"/>
      <c r="HS236" s="50"/>
      <c r="HT236" s="47"/>
      <c r="HU236" s="50"/>
      <c r="HX236" s="49"/>
      <c r="HY236" s="49"/>
      <c r="HZ236" s="49"/>
      <c r="IA236" s="50"/>
      <c r="IB236" s="47"/>
      <c r="IC236" s="50"/>
      <c r="IF236" s="49"/>
      <c r="IG236" s="49"/>
      <c r="IH236" s="49"/>
      <c r="II236" s="50"/>
      <c r="IJ236" s="47"/>
      <c r="IK236" s="50"/>
      <c r="IN236" s="49"/>
      <c r="IO236" s="49"/>
      <c r="IP236" s="49"/>
      <c r="IQ236" s="50"/>
    </row>
    <row r="237" spans="1:251" s="48" customFormat="1">
      <c r="A237" s="43">
        <v>33</v>
      </c>
      <c r="B237" s="44">
        <v>100000174348</v>
      </c>
      <c r="C237" s="43">
        <v>0</v>
      </c>
      <c r="D237" s="45" t="s">
        <v>48</v>
      </c>
      <c r="E237" s="45" t="s">
        <v>118</v>
      </c>
      <c r="F237" s="46">
        <v>26750</v>
      </c>
      <c r="G237" s="46">
        <v>-20062.5</v>
      </c>
      <c r="H237" s="46">
        <v>6687.5</v>
      </c>
      <c r="I237" s="47"/>
      <c r="K237" s="49"/>
      <c r="L237" s="47"/>
      <c r="M237" s="50"/>
      <c r="P237" s="49"/>
      <c r="Q237" s="49"/>
      <c r="R237" s="49"/>
      <c r="S237" s="50"/>
      <c r="T237" s="47"/>
      <c r="U237" s="50"/>
      <c r="X237" s="49"/>
      <c r="Y237" s="49"/>
      <c r="Z237" s="49"/>
      <c r="AA237" s="50"/>
      <c r="AB237" s="47"/>
      <c r="AC237" s="50"/>
      <c r="AF237" s="49"/>
      <c r="AG237" s="49"/>
      <c r="AH237" s="49"/>
      <c r="AI237" s="50"/>
      <c r="AJ237" s="47"/>
      <c r="AK237" s="50"/>
      <c r="AN237" s="49"/>
      <c r="AO237" s="49"/>
      <c r="AP237" s="49"/>
      <c r="AQ237" s="50"/>
      <c r="AR237" s="47"/>
      <c r="AS237" s="50"/>
      <c r="AV237" s="49"/>
      <c r="AW237" s="49"/>
      <c r="AX237" s="49"/>
      <c r="AY237" s="50"/>
      <c r="AZ237" s="47"/>
      <c r="BA237" s="50"/>
      <c r="BD237" s="49"/>
      <c r="BE237" s="49"/>
      <c r="BF237" s="49"/>
      <c r="BG237" s="50"/>
      <c r="BH237" s="47"/>
      <c r="BI237" s="50"/>
      <c r="BL237" s="49"/>
      <c r="BM237" s="49"/>
      <c r="BN237" s="49"/>
      <c r="BO237" s="50"/>
      <c r="BP237" s="47"/>
      <c r="BQ237" s="50"/>
      <c r="BT237" s="49"/>
      <c r="BU237" s="49"/>
      <c r="BV237" s="49"/>
      <c r="BW237" s="50"/>
      <c r="BX237" s="47"/>
      <c r="BY237" s="50"/>
      <c r="CB237" s="49"/>
      <c r="CC237" s="49"/>
      <c r="CD237" s="49"/>
      <c r="CE237" s="50"/>
      <c r="CF237" s="47"/>
      <c r="CG237" s="50"/>
      <c r="CJ237" s="49"/>
      <c r="CK237" s="49"/>
      <c r="CL237" s="49"/>
      <c r="CM237" s="50"/>
      <c r="CN237" s="47"/>
      <c r="CO237" s="50"/>
      <c r="CR237" s="49"/>
      <c r="CS237" s="49"/>
      <c r="CT237" s="49"/>
      <c r="CU237" s="50"/>
      <c r="CV237" s="47"/>
      <c r="CW237" s="50"/>
      <c r="CZ237" s="49"/>
      <c r="DA237" s="49"/>
      <c r="DB237" s="49"/>
      <c r="DC237" s="50"/>
      <c r="DD237" s="47"/>
      <c r="DE237" s="50"/>
      <c r="DH237" s="49"/>
      <c r="DI237" s="49"/>
      <c r="DJ237" s="49"/>
      <c r="DK237" s="50"/>
      <c r="DL237" s="47"/>
      <c r="DM237" s="50"/>
      <c r="DP237" s="49"/>
      <c r="DQ237" s="49"/>
      <c r="DR237" s="49"/>
      <c r="DS237" s="50"/>
      <c r="DT237" s="47"/>
      <c r="DU237" s="50"/>
      <c r="DX237" s="49"/>
      <c r="DY237" s="49"/>
      <c r="DZ237" s="49"/>
      <c r="EA237" s="50"/>
      <c r="EB237" s="47"/>
      <c r="EC237" s="50"/>
      <c r="EF237" s="49"/>
      <c r="EG237" s="49"/>
      <c r="EH237" s="49"/>
      <c r="EI237" s="50"/>
      <c r="EJ237" s="47"/>
      <c r="EK237" s="50"/>
      <c r="EN237" s="49"/>
      <c r="EO237" s="49"/>
      <c r="EP237" s="49"/>
      <c r="EQ237" s="50"/>
      <c r="ER237" s="47"/>
      <c r="ES237" s="50"/>
      <c r="EV237" s="49"/>
      <c r="EW237" s="49"/>
      <c r="EX237" s="49"/>
      <c r="EY237" s="50"/>
      <c r="EZ237" s="47"/>
      <c r="FA237" s="50"/>
      <c r="FD237" s="49"/>
      <c r="FE237" s="49"/>
      <c r="FF237" s="49"/>
      <c r="FG237" s="50"/>
      <c r="FH237" s="47"/>
      <c r="FI237" s="50"/>
      <c r="FL237" s="49"/>
      <c r="FM237" s="49"/>
      <c r="FN237" s="49"/>
      <c r="FO237" s="50"/>
      <c r="FP237" s="47"/>
      <c r="FQ237" s="50"/>
      <c r="FT237" s="49"/>
      <c r="FU237" s="49"/>
      <c r="FV237" s="49"/>
      <c r="FW237" s="50"/>
      <c r="FX237" s="47"/>
      <c r="FY237" s="50"/>
      <c r="GB237" s="49"/>
      <c r="GC237" s="49"/>
      <c r="GD237" s="49"/>
      <c r="GE237" s="50"/>
      <c r="GF237" s="47"/>
      <c r="GG237" s="50"/>
      <c r="GJ237" s="49"/>
      <c r="GK237" s="49"/>
      <c r="GL237" s="49"/>
      <c r="GM237" s="50"/>
      <c r="GN237" s="47"/>
      <c r="GO237" s="50"/>
      <c r="GR237" s="49"/>
      <c r="GS237" s="49"/>
      <c r="GT237" s="49"/>
      <c r="GU237" s="50"/>
      <c r="GV237" s="47"/>
      <c r="GW237" s="50"/>
      <c r="GZ237" s="49"/>
      <c r="HA237" s="49"/>
      <c r="HB237" s="49"/>
      <c r="HC237" s="50"/>
      <c r="HD237" s="47"/>
      <c r="HE237" s="50"/>
      <c r="HH237" s="49"/>
      <c r="HI237" s="49"/>
      <c r="HJ237" s="49"/>
      <c r="HK237" s="50"/>
      <c r="HL237" s="47"/>
      <c r="HM237" s="50"/>
      <c r="HP237" s="49"/>
      <c r="HQ237" s="49"/>
      <c r="HR237" s="49"/>
      <c r="HS237" s="50"/>
      <c r="HT237" s="47"/>
      <c r="HU237" s="50"/>
      <c r="HX237" s="49"/>
      <c r="HY237" s="49"/>
      <c r="HZ237" s="49"/>
      <c r="IA237" s="50"/>
      <c r="IB237" s="47"/>
      <c r="IC237" s="50"/>
      <c r="IF237" s="49"/>
      <c r="IG237" s="49"/>
      <c r="IH237" s="49"/>
      <c r="II237" s="50"/>
      <c r="IJ237" s="47"/>
      <c r="IK237" s="50"/>
      <c r="IN237" s="49"/>
      <c r="IO237" s="49"/>
      <c r="IP237" s="49"/>
      <c r="IQ237" s="50"/>
    </row>
    <row r="238" spans="1:251" s="48" customFormat="1">
      <c r="A238" s="43">
        <v>34</v>
      </c>
      <c r="B238" s="44">
        <v>100000174349</v>
      </c>
      <c r="C238" s="43">
        <v>0</v>
      </c>
      <c r="D238" s="45" t="s">
        <v>48</v>
      </c>
      <c r="E238" s="45" t="s">
        <v>118</v>
      </c>
      <c r="F238" s="46">
        <v>26750</v>
      </c>
      <c r="G238" s="46">
        <v>-20062.5</v>
      </c>
      <c r="H238" s="46">
        <v>6687.5</v>
      </c>
      <c r="I238" s="47"/>
      <c r="K238" s="49"/>
      <c r="L238" s="47"/>
      <c r="M238" s="50"/>
      <c r="P238" s="49"/>
      <c r="Q238" s="49"/>
      <c r="R238" s="49"/>
      <c r="S238" s="50"/>
      <c r="T238" s="47"/>
      <c r="U238" s="50"/>
      <c r="X238" s="49"/>
      <c r="Y238" s="49"/>
      <c r="Z238" s="49"/>
      <c r="AA238" s="50"/>
      <c r="AB238" s="47"/>
      <c r="AC238" s="50"/>
      <c r="AF238" s="49"/>
      <c r="AG238" s="49"/>
      <c r="AH238" s="49"/>
      <c r="AI238" s="50"/>
      <c r="AJ238" s="47"/>
      <c r="AK238" s="50"/>
      <c r="AN238" s="49"/>
      <c r="AO238" s="49"/>
      <c r="AP238" s="49"/>
      <c r="AQ238" s="50"/>
      <c r="AR238" s="47"/>
      <c r="AS238" s="50"/>
      <c r="AV238" s="49"/>
      <c r="AW238" s="49"/>
      <c r="AX238" s="49"/>
      <c r="AY238" s="50"/>
      <c r="AZ238" s="47"/>
      <c r="BA238" s="50"/>
      <c r="BD238" s="49"/>
      <c r="BE238" s="49"/>
      <c r="BF238" s="49"/>
      <c r="BG238" s="50"/>
      <c r="BH238" s="47"/>
      <c r="BI238" s="50"/>
      <c r="BL238" s="49"/>
      <c r="BM238" s="49"/>
      <c r="BN238" s="49"/>
      <c r="BO238" s="50"/>
      <c r="BP238" s="47"/>
      <c r="BQ238" s="50"/>
      <c r="BT238" s="49"/>
      <c r="BU238" s="49"/>
      <c r="BV238" s="49"/>
      <c r="BW238" s="50"/>
      <c r="BX238" s="47"/>
      <c r="BY238" s="50"/>
      <c r="CB238" s="49"/>
      <c r="CC238" s="49"/>
      <c r="CD238" s="49"/>
      <c r="CE238" s="50"/>
      <c r="CF238" s="47"/>
      <c r="CG238" s="50"/>
      <c r="CJ238" s="49"/>
      <c r="CK238" s="49"/>
      <c r="CL238" s="49"/>
      <c r="CM238" s="50"/>
      <c r="CN238" s="47"/>
      <c r="CO238" s="50"/>
      <c r="CR238" s="49"/>
      <c r="CS238" s="49"/>
      <c r="CT238" s="49"/>
      <c r="CU238" s="50"/>
      <c r="CV238" s="47"/>
      <c r="CW238" s="50"/>
      <c r="CZ238" s="49"/>
      <c r="DA238" s="49"/>
      <c r="DB238" s="49"/>
      <c r="DC238" s="50"/>
      <c r="DD238" s="47"/>
      <c r="DE238" s="50"/>
      <c r="DH238" s="49"/>
      <c r="DI238" s="49"/>
      <c r="DJ238" s="49"/>
      <c r="DK238" s="50"/>
      <c r="DL238" s="47"/>
      <c r="DM238" s="50"/>
      <c r="DP238" s="49"/>
      <c r="DQ238" s="49"/>
      <c r="DR238" s="49"/>
      <c r="DS238" s="50"/>
      <c r="DT238" s="47"/>
      <c r="DU238" s="50"/>
      <c r="DX238" s="49"/>
      <c r="DY238" s="49"/>
      <c r="DZ238" s="49"/>
      <c r="EA238" s="50"/>
      <c r="EB238" s="47"/>
      <c r="EC238" s="50"/>
      <c r="EF238" s="49"/>
      <c r="EG238" s="49"/>
      <c r="EH238" s="49"/>
      <c r="EI238" s="50"/>
      <c r="EJ238" s="47"/>
      <c r="EK238" s="50"/>
      <c r="EN238" s="49"/>
      <c r="EO238" s="49"/>
      <c r="EP238" s="49"/>
      <c r="EQ238" s="50"/>
      <c r="ER238" s="47"/>
      <c r="ES238" s="50"/>
      <c r="EV238" s="49"/>
      <c r="EW238" s="49"/>
      <c r="EX238" s="49"/>
      <c r="EY238" s="50"/>
      <c r="EZ238" s="47"/>
      <c r="FA238" s="50"/>
      <c r="FD238" s="49"/>
      <c r="FE238" s="49"/>
      <c r="FF238" s="49"/>
      <c r="FG238" s="50"/>
      <c r="FH238" s="47"/>
      <c r="FI238" s="50"/>
      <c r="FL238" s="49"/>
      <c r="FM238" s="49"/>
      <c r="FN238" s="49"/>
      <c r="FO238" s="50"/>
      <c r="FP238" s="47"/>
      <c r="FQ238" s="50"/>
      <c r="FT238" s="49"/>
      <c r="FU238" s="49"/>
      <c r="FV238" s="49"/>
      <c r="FW238" s="50"/>
      <c r="FX238" s="47"/>
      <c r="FY238" s="50"/>
      <c r="GB238" s="49"/>
      <c r="GC238" s="49"/>
      <c r="GD238" s="49"/>
      <c r="GE238" s="50"/>
      <c r="GF238" s="47"/>
      <c r="GG238" s="50"/>
      <c r="GJ238" s="49"/>
      <c r="GK238" s="49"/>
      <c r="GL238" s="49"/>
      <c r="GM238" s="50"/>
      <c r="GN238" s="47"/>
      <c r="GO238" s="50"/>
      <c r="GR238" s="49"/>
      <c r="GS238" s="49"/>
      <c r="GT238" s="49"/>
      <c r="GU238" s="50"/>
      <c r="GV238" s="47"/>
      <c r="GW238" s="50"/>
      <c r="GZ238" s="49"/>
      <c r="HA238" s="49"/>
      <c r="HB238" s="49"/>
      <c r="HC238" s="50"/>
      <c r="HD238" s="47"/>
      <c r="HE238" s="50"/>
      <c r="HH238" s="49"/>
      <c r="HI238" s="49"/>
      <c r="HJ238" s="49"/>
      <c r="HK238" s="50"/>
      <c r="HL238" s="47"/>
      <c r="HM238" s="50"/>
      <c r="HP238" s="49"/>
      <c r="HQ238" s="49"/>
      <c r="HR238" s="49"/>
      <c r="HS238" s="50"/>
      <c r="HT238" s="47"/>
      <c r="HU238" s="50"/>
      <c r="HX238" s="49"/>
      <c r="HY238" s="49"/>
      <c r="HZ238" s="49"/>
      <c r="IA238" s="50"/>
      <c r="IB238" s="47"/>
      <c r="IC238" s="50"/>
      <c r="IF238" s="49"/>
      <c r="IG238" s="49"/>
      <c r="IH238" s="49"/>
      <c r="II238" s="50"/>
      <c r="IJ238" s="47"/>
      <c r="IK238" s="50"/>
      <c r="IN238" s="49"/>
      <c r="IO238" s="49"/>
      <c r="IP238" s="49"/>
      <c r="IQ238" s="50"/>
    </row>
    <row r="239" spans="1:251" s="48" customFormat="1">
      <c r="A239" s="43">
        <v>35</v>
      </c>
      <c r="B239" s="44">
        <v>100000174350</v>
      </c>
      <c r="C239" s="43">
        <v>0</v>
      </c>
      <c r="D239" s="45" t="s">
        <v>48</v>
      </c>
      <c r="E239" s="45" t="s">
        <v>118</v>
      </c>
      <c r="F239" s="46">
        <v>26750</v>
      </c>
      <c r="G239" s="46">
        <v>-20062.5</v>
      </c>
      <c r="H239" s="46">
        <v>6687.5</v>
      </c>
      <c r="I239" s="47"/>
      <c r="K239" s="49"/>
      <c r="L239" s="47"/>
      <c r="M239" s="50"/>
      <c r="P239" s="49"/>
      <c r="Q239" s="49"/>
      <c r="R239" s="49"/>
      <c r="S239" s="50"/>
      <c r="T239" s="47"/>
      <c r="U239" s="50"/>
      <c r="X239" s="49"/>
      <c r="Y239" s="49"/>
      <c r="Z239" s="49"/>
      <c r="AA239" s="50"/>
      <c r="AB239" s="47"/>
      <c r="AC239" s="50"/>
      <c r="AF239" s="49"/>
      <c r="AG239" s="49"/>
      <c r="AH239" s="49"/>
      <c r="AI239" s="50"/>
      <c r="AJ239" s="47"/>
      <c r="AK239" s="50"/>
      <c r="AN239" s="49"/>
      <c r="AO239" s="49"/>
      <c r="AP239" s="49"/>
      <c r="AQ239" s="50"/>
      <c r="AR239" s="47"/>
      <c r="AS239" s="50"/>
      <c r="AV239" s="49"/>
      <c r="AW239" s="49"/>
      <c r="AX239" s="49"/>
      <c r="AY239" s="50"/>
      <c r="AZ239" s="47"/>
      <c r="BA239" s="50"/>
      <c r="BD239" s="49"/>
      <c r="BE239" s="49"/>
      <c r="BF239" s="49"/>
      <c r="BG239" s="50"/>
      <c r="BH239" s="47"/>
      <c r="BI239" s="50"/>
      <c r="BL239" s="49"/>
      <c r="BM239" s="49"/>
      <c r="BN239" s="49"/>
      <c r="BO239" s="50"/>
      <c r="BP239" s="47"/>
      <c r="BQ239" s="50"/>
      <c r="BT239" s="49"/>
      <c r="BU239" s="49"/>
      <c r="BV239" s="49"/>
      <c r="BW239" s="50"/>
      <c r="BX239" s="47"/>
      <c r="BY239" s="50"/>
      <c r="CB239" s="49"/>
      <c r="CC239" s="49"/>
      <c r="CD239" s="49"/>
      <c r="CE239" s="50"/>
      <c r="CF239" s="47"/>
      <c r="CG239" s="50"/>
      <c r="CJ239" s="49"/>
      <c r="CK239" s="49"/>
      <c r="CL239" s="49"/>
      <c r="CM239" s="50"/>
      <c r="CN239" s="47"/>
      <c r="CO239" s="50"/>
      <c r="CR239" s="49"/>
      <c r="CS239" s="49"/>
      <c r="CT239" s="49"/>
      <c r="CU239" s="50"/>
      <c r="CV239" s="47"/>
      <c r="CW239" s="50"/>
      <c r="CZ239" s="49"/>
      <c r="DA239" s="49"/>
      <c r="DB239" s="49"/>
      <c r="DC239" s="50"/>
      <c r="DD239" s="47"/>
      <c r="DE239" s="50"/>
      <c r="DH239" s="49"/>
      <c r="DI239" s="49"/>
      <c r="DJ239" s="49"/>
      <c r="DK239" s="50"/>
      <c r="DL239" s="47"/>
      <c r="DM239" s="50"/>
      <c r="DP239" s="49"/>
      <c r="DQ239" s="49"/>
      <c r="DR239" s="49"/>
      <c r="DS239" s="50"/>
      <c r="DT239" s="47"/>
      <c r="DU239" s="50"/>
      <c r="DX239" s="49"/>
      <c r="DY239" s="49"/>
      <c r="DZ239" s="49"/>
      <c r="EA239" s="50"/>
      <c r="EB239" s="47"/>
      <c r="EC239" s="50"/>
      <c r="EF239" s="49"/>
      <c r="EG239" s="49"/>
      <c r="EH239" s="49"/>
      <c r="EI239" s="50"/>
      <c r="EJ239" s="47"/>
      <c r="EK239" s="50"/>
      <c r="EN239" s="49"/>
      <c r="EO239" s="49"/>
      <c r="EP239" s="49"/>
      <c r="EQ239" s="50"/>
      <c r="ER239" s="47"/>
      <c r="ES239" s="50"/>
      <c r="EV239" s="49"/>
      <c r="EW239" s="49"/>
      <c r="EX239" s="49"/>
      <c r="EY239" s="50"/>
      <c r="EZ239" s="47"/>
      <c r="FA239" s="50"/>
      <c r="FD239" s="49"/>
      <c r="FE239" s="49"/>
      <c r="FF239" s="49"/>
      <c r="FG239" s="50"/>
      <c r="FH239" s="47"/>
      <c r="FI239" s="50"/>
      <c r="FL239" s="49"/>
      <c r="FM239" s="49"/>
      <c r="FN239" s="49"/>
      <c r="FO239" s="50"/>
      <c r="FP239" s="47"/>
      <c r="FQ239" s="50"/>
      <c r="FT239" s="49"/>
      <c r="FU239" s="49"/>
      <c r="FV239" s="49"/>
      <c r="FW239" s="50"/>
      <c r="FX239" s="47"/>
      <c r="FY239" s="50"/>
      <c r="GB239" s="49"/>
      <c r="GC239" s="49"/>
      <c r="GD239" s="49"/>
      <c r="GE239" s="50"/>
      <c r="GF239" s="47"/>
      <c r="GG239" s="50"/>
      <c r="GJ239" s="49"/>
      <c r="GK239" s="49"/>
      <c r="GL239" s="49"/>
      <c r="GM239" s="50"/>
      <c r="GN239" s="47"/>
      <c r="GO239" s="50"/>
      <c r="GR239" s="49"/>
      <c r="GS239" s="49"/>
      <c r="GT239" s="49"/>
      <c r="GU239" s="50"/>
      <c r="GV239" s="47"/>
      <c r="GW239" s="50"/>
      <c r="GZ239" s="49"/>
      <c r="HA239" s="49"/>
      <c r="HB239" s="49"/>
      <c r="HC239" s="50"/>
      <c r="HD239" s="47"/>
      <c r="HE239" s="50"/>
      <c r="HH239" s="49"/>
      <c r="HI239" s="49"/>
      <c r="HJ239" s="49"/>
      <c r="HK239" s="50"/>
      <c r="HL239" s="47"/>
      <c r="HM239" s="50"/>
      <c r="HP239" s="49"/>
      <c r="HQ239" s="49"/>
      <c r="HR239" s="49"/>
      <c r="HS239" s="50"/>
      <c r="HT239" s="47"/>
      <c r="HU239" s="50"/>
      <c r="HX239" s="49"/>
      <c r="HY239" s="49"/>
      <c r="HZ239" s="49"/>
      <c r="IA239" s="50"/>
      <c r="IB239" s="47"/>
      <c r="IC239" s="50"/>
      <c r="IF239" s="49"/>
      <c r="IG239" s="49"/>
      <c r="IH239" s="49"/>
      <c r="II239" s="50"/>
      <c r="IJ239" s="47"/>
      <c r="IK239" s="50"/>
      <c r="IN239" s="49"/>
      <c r="IO239" s="49"/>
      <c r="IP239" s="49"/>
      <c r="IQ239" s="50"/>
    </row>
    <row r="240" spans="1:251" s="48" customFormat="1">
      <c r="A240" s="43">
        <v>36</v>
      </c>
      <c r="B240" s="44">
        <v>100000174351</v>
      </c>
      <c r="C240" s="43">
        <v>0</v>
      </c>
      <c r="D240" s="45" t="s">
        <v>48</v>
      </c>
      <c r="E240" s="45" t="s">
        <v>118</v>
      </c>
      <c r="F240" s="46">
        <v>26750</v>
      </c>
      <c r="G240" s="46">
        <v>-20062.5</v>
      </c>
      <c r="H240" s="46">
        <v>6687.5</v>
      </c>
      <c r="I240" s="47"/>
      <c r="K240" s="49"/>
      <c r="L240" s="47"/>
      <c r="M240" s="50"/>
      <c r="P240" s="49"/>
      <c r="Q240" s="49"/>
      <c r="R240" s="49"/>
      <c r="S240" s="50"/>
      <c r="T240" s="47"/>
      <c r="U240" s="50"/>
      <c r="X240" s="49"/>
      <c r="Y240" s="49"/>
      <c r="Z240" s="49"/>
      <c r="AA240" s="50"/>
      <c r="AB240" s="47"/>
      <c r="AC240" s="50"/>
      <c r="AF240" s="49"/>
      <c r="AG240" s="49"/>
      <c r="AH240" s="49"/>
      <c r="AI240" s="50"/>
      <c r="AJ240" s="47"/>
      <c r="AK240" s="50"/>
      <c r="AN240" s="49"/>
      <c r="AO240" s="49"/>
      <c r="AP240" s="49"/>
      <c r="AQ240" s="50"/>
      <c r="AR240" s="47"/>
      <c r="AS240" s="50"/>
      <c r="AV240" s="49"/>
      <c r="AW240" s="49"/>
      <c r="AX240" s="49"/>
      <c r="AY240" s="50"/>
      <c r="AZ240" s="47"/>
      <c r="BA240" s="50"/>
      <c r="BD240" s="49"/>
      <c r="BE240" s="49"/>
      <c r="BF240" s="49"/>
      <c r="BG240" s="50"/>
      <c r="BH240" s="47"/>
      <c r="BI240" s="50"/>
      <c r="BL240" s="49"/>
      <c r="BM240" s="49"/>
      <c r="BN240" s="49"/>
      <c r="BO240" s="50"/>
      <c r="BP240" s="47"/>
      <c r="BQ240" s="50"/>
      <c r="BT240" s="49"/>
      <c r="BU240" s="49"/>
      <c r="BV240" s="49"/>
      <c r="BW240" s="50"/>
      <c r="BX240" s="47"/>
      <c r="BY240" s="50"/>
      <c r="CB240" s="49"/>
      <c r="CC240" s="49"/>
      <c r="CD240" s="49"/>
      <c r="CE240" s="50"/>
      <c r="CF240" s="47"/>
      <c r="CG240" s="50"/>
      <c r="CJ240" s="49"/>
      <c r="CK240" s="49"/>
      <c r="CL240" s="49"/>
      <c r="CM240" s="50"/>
      <c r="CN240" s="47"/>
      <c r="CO240" s="50"/>
      <c r="CR240" s="49"/>
      <c r="CS240" s="49"/>
      <c r="CT240" s="49"/>
      <c r="CU240" s="50"/>
      <c r="CV240" s="47"/>
      <c r="CW240" s="50"/>
      <c r="CZ240" s="49"/>
      <c r="DA240" s="49"/>
      <c r="DB240" s="49"/>
      <c r="DC240" s="50"/>
      <c r="DD240" s="47"/>
      <c r="DE240" s="50"/>
      <c r="DH240" s="49"/>
      <c r="DI240" s="49"/>
      <c r="DJ240" s="49"/>
      <c r="DK240" s="50"/>
      <c r="DL240" s="47"/>
      <c r="DM240" s="50"/>
      <c r="DP240" s="49"/>
      <c r="DQ240" s="49"/>
      <c r="DR240" s="49"/>
      <c r="DS240" s="50"/>
      <c r="DT240" s="47"/>
      <c r="DU240" s="50"/>
      <c r="DX240" s="49"/>
      <c r="DY240" s="49"/>
      <c r="DZ240" s="49"/>
      <c r="EA240" s="50"/>
      <c r="EB240" s="47"/>
      <c r="EC240" s="50"/>
      <c r="EF240" s="49"/>
      <c r="EG240" s="49"/>
      <c r="EH240" s="49"/>
      <c r="EI240" s="50"/>
      <c r="EJ240" s="47"/>
      <c r="EK240" s="50"/>
      <c r="EN240" s="49"/>
      <c r="EO240" s="49"/>
      <c r="EP240" s="49"/>
      <c r="EQ240" s="50"/>
      <c r="ER240" s="47"/>
      <c r="ES240" s="50"/>
      <c r="EV240" s="49"/>
      <c r="EW240" s="49"/>
      <c r="EX240" s="49"/>
      <c r="EY240" s="50"/>
      <c r="EZ240" s="47"/>
      <c r="FA240" s="50"/>
      <c r="FD240" s="49"/>
      <c r="FE240" s="49"/>
      <c r="FF240" s="49"/>
      <c r="FG240" s="50"/>
      <c r="FH240" s="47"/>
      <c r="FI240" s="50"/>
      <c r="FL240" s="49"/>
      <c r="FM240" s="49"/>
      <c r="FN240" s="49"/>
      <c r="FO240" s="50"/>
      <c r="FP240" s="47"/>
      <c r="FQ240" s="50"/>
      <c r="FT240" s="49"/>
      <c r="FU240" s="49"/>
      <c r="FV240" s="49"/>
      <c r="FW240" s="50"/>
      <c r="FX240" s="47"/>
      <c r="FY240" s="50"/>
      <c r="GB240" s="49"/>
      <c r="GC240" s="49"/>
      <c r="GD240" s="49"/>
      <c r="GE240" s="50"/>
      <c r="GF240" s="47"/>
      <c r="GG240" s="50"/>
      <c r="GJ240" s="49"/>
      <c r="GK240" s="49"/>
      <c r="GL240" s="49"/>
      <c r="GM240" s="50"/>
      <c r="GN240" s="47"/>
      <c r="GO240" s="50"/>
      <c r="GR240" s="49"/>
      <c r="GS240" s="49"/>
      <c r="GT240" s="49"/>
      <c r="GU240" s="50"/>
      <c r="GV240" s="47"/>
      <c r="GW240" s="50"/>
      <c r="GZ240" s="49"/>
      <c r="HA240" s="49"/>
      <c r="HB240" s="49"/>
      <c r="HC240" s="50"/>
      <c r="HD240" s="47"/>
      <c r="HE240" s="50"/>
      <c r="HH240" s="49"/>
      <c r="HI240" s="49"/>
      <c r="HJ240" s="49"/>
      <c r="HK240" s="50"/>
      <c r="HL240" s="47"/>
      <c r="HM240" s="50"/>
      <c r="HP240" s="49"/>
      <c r="HQ240" s="49"/>
      <c r="HR240" s="49"/>
      <c r="HS240" s="50"/>
      <c r="HT240" s="47"/>
      <c r="HU240" s="50"/>
      <c r="HX240" s="49"/>
      <c r="HY240" s="49"/>
      <c r="HZ240" s="49"/>
      <c r="IA240" s="50"/>
      <c r="IB240" s="47"/>
      <c r="IC240" s="50"/>
      <c r="IF240" s="49"/>
      <c r="IG240" s="49"/>
      <c r="IH240" s="49"/>
      <c r="II240" s="50"/>
      <c r="IJ240" s="47"/>
      <c r="IK240" s="50"/>
      <c r="IN240" s="49"/>
      <c r="IO240" s="49"/>
      <c r="IP240" s="49"/>
      <c r="IQ240" s="50"/>
    </row>
    <row r="241" spans="1:251" s="48" customFormat="1">
      <c r="A241" s="43">
        <v>37</v>
      </c>
      <c r="B241" s="44">
        <v>100000174352</v>
      </c>
      <c r="C241" s="43">
        <v>0</v>
      </c>
      <c r="D241" s="45" t="s">
        <v>48</v>
      </c>
      <c r="E241" s="45" t="s">
        <v>118</v>
      </c>
      <c r="F241" s="46">
        <v>26750</v>
      </c>
      <c r="G241" s="46">
        <v>-20062.5</v>
      </c>
      <c r="H241" s="46">
        <v>6687.5</v>
      </c>
      <c r="I241" s="47"/>
      <c r="K241" s="49"/>
      <c r="L241" s="47"/>
      <c r="M241" s="50"/>
      <c r="P241" s="49"/>
      <c r="Q241" s="49"/>
      <c r="R241" s="49"/>
      <c r="S241" s="50"/>
      <c r="T241" s="47"/>
      <c r="U241" s="50"/>
      <c r="X241" s="49"/>
      <c r="Y241" s="49"/>
      <c r="Z241" s="49"/>
      <c r="AA241" s="50"/>
      <c r="AB241" s="47"/>
      <c r="AC241" s="50"/>
      <c r="AF241" s="49"/>
      <c r="AG241" s="49"/>
      <c r="AH241" s="49"/>
      <c r="AI241" s="50"/>
      <c r="AJ241" s="47"/>
      <c r="AK241" s="50"/>
      <c r="AN241" s="49"/>
      <c r="AO241" s="49"/>
      <c r="AP241" s="49"/>
      <c r="AQ241" s="50"/>
      <c r="AR241" s="47"/>
      <c r="AS241" s="50"/>
      <c r="AV241" s="49"/>
      <c r="AW241" s="49"/>
      <c r="AX241" s="49"/>
      <c r="AY241" s="50"/>
      <c r="AZ241" s="47"/>
      <c r="BA241" s="50"/>
      <c r="BD241" s="49"/>
      <c r="BE241" s="49"/>
      <c r="BF241" s="49"/>
      <c r="BG241" s="50"/>
      <c r="BH241" s="47"/>
      <c r="BI241" s="50"/>
      <c r="BL241" s="49"/>
      <c r="BM241" s="49"/>
      <c r="BN241" s="49"/>
      <c r="BO241" s="50"/>
      <c r="BP241" s="47"/>
      <c r="BQ241" s="50"/>
      <c r="BT241" s="49"/>
      <c r="BU241" s="49"/>
      <c r="BV241" s="49"/>
      <c r="BW241" s="50"/>
      <c r="BX241" s="47"/>
      <c r="BY241" s="50"/>
      <c r="CB241" s="49"/>
      <c r="CC241" s="49"/>
      <c r="CD241" s="49"/>
      <c r="CE241" s="50"/>
      <c r="CF241" s="47"/>
      <c r="CG241" s="50"/>
      <c r="CJ241" s="49"/>
      <c r="CK241" s="49"/>
      <c r="CL241" s="49"/>
      <c r="CM241" s="50"/>
      <c r="CN241" s="47"/>
      <c r="CO241" s="50"/>
      <c r="CR241" s="49"/>
      <c r="CS241" s="49"/>
      <c r="CT241" s="49"/>
      <c r="CU241" s="50"/>
      <c r="CV241" s="47"/>
      <c r="CW241" s="50"/>
      <c r="CZ241" s="49"/>
      <c r="DA241" s="49"/>
      <c r="DB241" s="49"/>
      <c r="DC241" s="50"/>
      <c r="DD241" s="47"/>
      <c r="DE241" s="50"/>
      <c r="DH241" s="49"/>
      <c r="DI241" s="49"/>
      <c r="DJ241" s="49"/>
      <c r="DK241" s="50"/>
      <c r="DL241" s="47"/>
      <c r="DM241" s="50"/>
      <c r="DP241" s="49"/>
      <c r="DQ241" s="49"/>
      <c r="DR241" s="49"/>
      <c r="DS241" s="50"/>
      <c r="DT241" s="47"/>
      <c r="DU241" s="50"/>
      <c r="DX241" s="49"/>
      <c r="DY241" s="49"/>
      <c r="DZ241" s="49"/>
      <c r="EA241" s="50"/>
      <c r="EB241" s="47"/>
      <c r="EC241" s="50"/>
      <c r="EF241" s="49"/>
      <c r="EG241" s="49"/>
      <c r="EH241" s="49"/>
      <c r="EI241" s="50"/>
      <c r="EJ241" s="47"/>
      <c r="EK241" s="50"/>
      <c r="EN241" s="49"/>
      <c r="EO241" s="49"/>
      <c r="EP241" s="49"/>
      <c r="EQ241" s="50"/>
      <c r="ER241" s="47"/>
      <c r="ES241" s="50"/>
      <c r="EV241" s="49"/>
      <c r="EW241" s="49"/>
      <c r="EX241" s="49"/>
      <c r="EY241" s="50"/>
      <c r="EZ241" s="47"/>
      <c r="FA241" s="50"/>
      <c r="FD241" s="49"/>
      <c r="FE241" s="49"/>
      <c r="FF241" s="49"/>
      <c r="FG241" s="50"/>
      <c r="FH241" s="47"/>
      <c r="FI241" s="50"/>
      <c r="FL241" s="49"/>
      <c r="FM241" s="49"/>
      <c r="FN241" s="49"/>
      <c r="FO241" s="50"/>
      <c r="FP241" s="47"/>
      <c r="FQ241" s="50"/>
      <c r="FT241" s="49"/>
      <c r="FU241" s="49"/>
      <c r="FV241" s="49"/>
      <c r="FW241" s="50"/>
      <c r="FX241" s="47"/>
      <c r="FY241" s="50"/>
      <c r="GB241" s="49"/>
      <c r="GC241" s="49"/>
      <c r="GD241" s="49"/>
      <c r="GE241" s="50"/>
      <c r="GF241" s="47"/>
      <c r="GG241" s="50"/>
      <c r="GJ241" s="49"/>
      <c r="GK241" s="49"/>
      <c r="GL241" s="49"/>
      <c r="GM241" s="50"/>
      <c r="GN241" s="47"/>
      <c r="GO241" s="50"/>
      <c r="GR241" s="49"/>
      <c r="GS241" s="49"/>
      <c r="GT241" s="49"/>
      <c r="GU241" s="50"/>
      <c r="GV241" s="47"/>
      <c r="GW241" s="50"/>
      <c r="GZ241" s="49"/>
      <c r="HA241" s="49"/>
      <c r="HB241" s="49"/>
      <c r="HC241" s="50"/>
      <c r="HD241" s="47"/>
      <c r="HE241" s="50"/>
      <c r="HH241" s="49"/>
      <c r="HI241" s="49"/>
      <c r="HJ241" s="49"/>
      <c r="HK241" s="50"/>
      <c r="HL241" s="47"/>
      <c r="HM241" s="50"/>
      <c r="HP241" s="49"/>
      <c r="HQ241" s="49"/>
      <c r="HR241" s="49"/>
      <c r="HS241" s="50"/>
      <c r="HT241" s="47"/>
      <c r="HU241" s="50"/>
      <c r="HX241" s="49"/>
      <c r="HY241" s="49"/>
      <c r="HZ241" s="49"/>
      <c r="IA241" s="50"/>
      <c r="IB241" s="47"/>
      <c r="IC241" s="50"/>
      <c r="IF241" s="49"/>
      <c r="IG241" s="49"/>
      <c r="IH241" s="49"/>
      <c r="II241" s="50"/>
      <c r="IJ241" s="47"/>
      <c r="IK241" s="50"/>
      <c r="IN241" s="49"/>
      <c r="IO241" s="49"/>
      <c r="IP241" s="49"/>
      <c r="IQ241" s="50"/>
    </row>
    <row r="242" spans="1:251" s="48" customFormat="1">
      <c r="A242" s="43">
        <v>38</v>
      </c>
      <c r="B242" s="44">
        <v>100000174353</v>
      </c>
      <c r="C242" s="43">
        <v>0</v>
      </c>
      <c r="D242" s="45" t="s">
        <v>48</v>
      </c>
      <c r="E242" s="45" t="s">
        <v>118</v>
      </c>
      <c r="F242" s="46">
        <v>26750</v>
      </c>
      <c r="G242" s="46">
        <v>-20062.5</v>
      </c>
      <c r="H242" s="46">
        <v>6687.5</v>
      </c>
      <c r="I242" s="47"/>
      <c r="K242" s="49"/>
      <c r="L242" s="47"/>
      <c r="M242" s="50"/>
      <c r="P242" s="49"/>
      <c r="Q242" s="49"/>
      <c r="R242" s="49"/>
      <c r="S242" s="50"/>
      <c r="T242" s="47"/>
      <c r="U242" s="50"/>
      <c r="X242" s="49"/>
      <c r="Y242" s="49"/>
      <c r="Z242" s="49"/>
      <c r="AA242" s="50"/>
      <c r="AB242" s="47"/>
      <c r="AC242" s="50"/>
      <c r="AF242" s="49"/>
      <c r="AG242" s="49"/>
      <c r="AH242" s="49"/>
      <c r="AI242" s="50"/>
      <c r="AJ242" s="47"/>
      <c r="AK242" s="50"/>
      <c r="AN242" s="49"/>
      <c r="AO242" s="49"/>
      <c r="AP242" s="49"/>
      <c r="AQ242" s="50"/>
      <c r="AR242" s="47"/>
      <c r="AS242" s="50"/>
      <c r="AV242" s="49"/>
      <c r="AW242" s="49"/>
      <c r="AX242" s="49"/>
      <c r="AY242" s="50"/>
      <c r="AZ242" s="47"/>
      <c r="BA242" s="50"/>
      <c r="BD242" s="49"/>
      <c r="BE242" s="49"/>
      <c r="BF242" s="49"/>
      <c r="BG242" s="50"/>
      <c r="BH242" s="47"/>
      <c r="BI242" s="50"/>
      <c r="BL242" s="49"/>
      <c r="BM242" s="49"/>
      <c r="BN242" s="49"/>
      <c r="BO242" s="50"/>
      <c r="BP242" s="47"/>
      <c r="BQ242" s="50"/>
      <c r="BT242" s="49"/>
      <c r="BU242" s="49"/>
      <c r="BV242" s="49"/>
      <c r="BW242" s="50"/>
      <c r="BX242" s="47"/>
      <c r="BY242" s="50"/>
      <c r="CB242" s="49"/>
      <c r="CC242" s="49"/>
      <c r="CD242" s="49"/>
      <c r="CE242" s="50"/>
      <c r="CF242" s="47"/>
      <c r="CG242" s="50"/>
      <c r="CJ242" s="49"/>
      <c r="CK242" s="49"/>
      <c r="CL242" s="49"/>
      <c r="CM242" s="50"/>
      <c r="CN242" s="47"/>
      <c r="CO242" s="50"/>
      <c r="CR242" s="49"/>
      <c r="CS242" s="49"/>
      <c r="CT242" s="49"/>
      <c r="CU242" s="50"/>
      <c r="CV242" s="47"/>
      <c r="CW242" s="50"/>
      <c r="CZ242" s="49"/>
      <c r="DA242" s="49"/>
      <c r="DB242" s="49"/>
      <c r="DC242" s="50"/>
      <c r="DD242" s="47"/>
      <c r="DE242" s="50"/>
      <c r="DH242" s="49"/>
      <c r="DI242" s="49"/>
      <c r="DJ242" s="49"/>
      <c r="DK242" s="50"/>
      <c r="DL242" s="47"/>
      <c r="DM242" s="50"/>
      <c r="DP242" s="49"/>
      <c r="DQ242" s="49"/>
      <c r="DR242" s="49"/>
      <c r="DS242" s="50"/>
      <c r="DT242" s="47"/>
      <c r="DU242" s="50"/>
      <c r="DX242" s="49"/>
      <c r="DY242" s="49"/>
      <c r="DZ242" s="49"/>
      <c r="EA242" s="50"/>
      <c r="EB242" s="47"/>
      <c r="EC242" s="50"/>
      <c r="EF242" s="49"/>
      <c r="EG242" s="49"/>
      <c r="EH242" s="49"/>
      <c r="EI242" s="50"/>
      <c r="EJ242" s="47"/>
      <c r="EK242" s="50"/>
      <c r="EN242" s="49"/>
      <c r="EO242" s="49"/>
      <c r="EP242" s="49"/>
      <c r="EQ242" s="50"/>
      <c r="ER242" s="47"/>
      <c r="ES242" s="50"/>
      <c r="EV242" s="49"/>
      <c r="EW242" s="49"/>
      <c r="EX242" s="49"/>
      <c r="EY242" s="50"/>
      <c r="EZ242" s="47"/>
      <c r="FA242" s="50"/>
      <c r="FD242" s="49"/>
      <c r="FE242" s="49"/>
      <c r="FF242" s="49"/>
      <c r="FG242" s="50"/>
      <c r="FH242" s="47"/>
      <c r="FI242" s="50"/>
      <c r="FL242" s="49"/>
      <c r="FM242" s="49"/>
      <c r="FN242" s="49"/>
      <c r="FO242" s="50"/>
      <c r="FP242" s="47"/>
      <c r="FQ242" s="50"/>
      <c r="FT242" s="49"/>
      <c r="FU242" s="49"/>
      <c r="FV242" s="49"/>
      <c r="FW242" s="50"/>
      <c r="FX242" s="47"/>
      <c r="FY242" s="50"/>
      <c r="GB242" s="49"/>
      <c r="GC242" s="49"/>
      <c r="GD242" s="49"/>
      <c r="GE242" s="50"/>
      <c r="GF242" s="47"/>
      <c r="GG242" s="50"/>
      <c r="GJ242" s="49"/>
      <c r="GK242" s="49"/>
      <c r="GL242" s="49"/>
      <c r="GM242" s="50"/>
      <c r="GN242" s="47"/>
      <c r="GO242" s="50"/>
      <c r="GR242" s="49"/>
      <c r="GS242" s="49"/>
      <c r="GT242" s="49"/>
      <c r="GU242" s="50"/>
      <c r="GV242" s="47"/>
      <c r="GW242" s="50"/>
      <c r="GZ242" s="49"/>
      <c r="HA242" s="49"/>
      <c r="HB242" s="49"/>
      <c r="HC242" s="50"/>
      <c r="HD242" s="47"/>
      <c r="HE242" s="50"/>
      <c r="HH242" s="49"/>
      <c r="HI242" s="49"/>
      <c r="HJ242" s="49"/>
      <c r="HK242" s="50"/>
      <c r="HL242" s="47"/>
      <c r="HM242" s="50"/>
      <c r="HP242" s="49"/>
      <c r="HQ242" s="49"/>
      <c r="HR242" s="49"/>
      <c r="HS242" s="50"/>
      <c r="HT242" s="47"/>
      <c r="HU242" s="50"/>
      <c r="HX242" s="49"/>
      <c r="HY242" s="49"/>
      <c r="HZ242" s="49"/>
      <c r="IA242" s="50"/>
      <c r="IB242" s="47"/>
      <c r="IC242" s="50"/>
      <c r="IF242" s="49"/>
      <c r="IG242" s="49"/>
      <c r="IH242" s="49"/>
      <c r="II242" s="50"/>
      <c r="IJ242" s="47"/>
      <c r="IK242" s="50"/>
      <c r="IN242" s="49"/>
      <c r="IO242" s="49"/>
      <c r="IP242" s="49"/>
      <c r="IQ242" s="50"/>
    </row>
    <row r="243" spans="1:251" s="48" customFormat="1">
      <c r="A243" s="43">
        <v>39</v>
      </c>
      <c r="B243" s="44">
        <v>100000174354</v>
      </c>
      <c r="C243" s="43">
        <v>0</v>
      </c>
      <c r="D243" s="45" t="s">
        <v>48</v>
      </c>
      <c r="E243" s="45" t="s">
        <v>118</v>
      </c>
      <c r="F243" s="46">
        <v>26750</v>
      </c>
      <c r="G243" s="46">
        <v>-20062.5</v>
      </c>
      <c r="H243" s="46">
        <v>6687.5</v>
      </c>
      <c r="I243" s="47"/>
      <c r="K243" s="49"/>
      <c r="L243" s="47"/>
      <c r="M243" s="50"/>
      <c r="P243" s="49"/>
      <c r="Q243" s="49"/>
      <c r="R243" s="49"/>
      <c r="S243" s="50"/>
      <c r="T243" s="47"/>
      <c r="U243" s="50"/>
      <c r="X243" s="49"/>
      <c r="Y243" s="49"/>
      <c r="Z243" s="49"/>
      <c r="AA243" s="50"/>
      <c r="AB243" s="47"/>
      <c r="AC243" s="50"/>
      <c r="AF243" s="49"/>
      <c r="AG243" s="49"/>
      <c r="AH243" s="49"/>
      <c r="AI243" s="50"/>
      <c r="AJ243" s="47"/>
      <c r="AK243" s="50"/>
      <c r="AN243" s="49"/>
      <c r="AO243" s="49"/>
      <c r="AP243" s="49"/>
      <c r="AQ243" s="50"/>
      <c r="AR243" s="47"/>
      <c r="AS243" s="50"/>
      <c r="AV243" s="49"/>
      <c r="AW243" s="49"/>
      <c r="AX243" s="49"/>
      <c r="AY243" s="50"/>
      <c r="AZ243" s="47"/>
      <c r="BA243" s="50"/>
      <c r="BD243" s="49"/>
      <c r="BE243" s="49"/>
      <c r="BF243" s="49"/>
      <c r="BG243" s="50"/>
      <c r="BH243" s="47"/>
      <c r="BI243" s="50"/>
      <c r="BL243" s="49"/>
      <c r="BM243" s="49"/>
      <c r="BN243" s="49"/>
      <c r="BO243" s="50"/>
      <c r="BP243" s="47"/>
      <c r="BQ243" s="50"/>
      <c r="BT243" s="49"/>
      <c r="BU243" s="49"/>
      <c r="BV243" s="49"/>
      <c r="BW243" s="50"/>
      <c r="BX243" s="47"/>
      <c r="BY243" s="50"/>
      <c r="CB243" s="49"/>
      <c r="CC243" s="49"/>
      <c r="CD243" s="49"/>
      <c r="CE243" s="50"/>
      <c r="CF243" s="47"/>
      <c r="CG243" s="50"/>
      <c r="CJ243" s="49"/>
      <c r="CK243" s="49"/>
      <c r="CL243" s="49"/>
      <c r="CM243" s="50"/>
      <c r="CN243" s="47"/>
      <c r="CO243" s="50"/>
      <c r="CR243" s="49"/>
      <c r="CS243" s="49"/>
      <c r="CT243" s="49"/>
      <c r="CU243" s="50"/>
      <c r="CV243" s="47"/>
      <c r="CW243" s="50"/>
      <c r="CZ243" s="49"/>
      <c r="DA243" s="49"/>
      <c r="DB243" s="49"/>
      <c r="DC243" s="50"/>
      <c r="DD243" s="47"/>
      <c r="DE243" s="50"/>
      <c r="DH243" s="49"/>
      <c r="DI243" s="49"/>
      <c r="DJ243" s="49"/>
      <c r="DK243" s="50"/>
      <c r="DL243" s="47"/>
      <c r="DM243" s="50"/>
      <c r="DP243" s="49"/>
      <c r="DQ243" s="49"/>
      <c r="DR243" s="49"/>
      <c r="DS243" s="50"/>
      <c r="DT243" s="47"/>
      <c r="DU243" s="50"/>
      <c r="DX243" s="49"/>
      <c r="DY243" s="49"/>
      <c r="DZ243" s="49"/>
      <c r="EA243" s="50"/>
      <c r="EB243" s="47"/>
      <c r="EC243" s="50"/>
      <c r="EF243" s="49"/>
      <c r="EG243" s="49"/>
      <c r="EH243" s="49"/>
      <c r="EI243" s="50"/>
      <c r="EJ243" s="47"/>
      <c r="EK243" s="50"/>
      <c r="EN243" s="49"/>
      <c r="EO243" s="49"/>
      <c r="EP243" s="49"/>
      <c r="EQ243" s="50"/>
      <c r="ER243" s="47"/>
      <c r="ES243" s="50"/>
      <c r="EV243" s="49"/>
      <c r="EW243" s="49"/>
      <c r="EX243" s="49"/>
      <c r="EY243" s="50"/>
      <c r="EZ243" s="47"/>
      <c r="FA243" s="50"/>
      <c r="FD243" s="49"/>
      <c r="FE243" s="49"/>
      <c r="FF243" s="49"/>
      <c r="FG243" s="50"/>
      <c r="FH243" s="47"/>
      <c r="FI243" s="50"/>
      <c r="FL243" s="49"/>
      <c r="FM243" s="49"/>
      <c r="FN243" s="49"/>
      <c r="FO243" s="50"/>
      <c r="FP243" s="47"/>
      <c r="FQ243" s="50"/>
      <c r="FT243" s="49"/>
      <c r="FU243" s="49"/>
      <c r="FV243" s="49"/>
      <c r="FW243" s="50"/>
      <c r="FX243" s="47"/>
      <c r="FY243" s="50"/>
      <c r="GB243" s="49"/>
      <c r="GC243" s="49"/>
      <c r="GD243" s="49"/>
      <c r="GE243" s="50"/>
      <c r="GF243" s="47"/>
      <c r="GG243" s="50"/>
      <c r="GJ243" s="49"/>
      <c r="GK243" s="49"/>
      <c r="GL243" s="49"/>
      <c r="GM243" s="50"/>
      <c r="GN243" s="47"/>
      <c r="GO243" s="50"/>
      <c r="GR243" s="49"/>
      <c r="GS243" s="49"/>
      <c r="GT243" s="49"/>
      <c r="GU243" s="50"/>
      <c r="GV243" s="47"/>
      <c r="GW243" s="50"/>
      <c r="GZ243" s="49"/>
      <c r="HA243" s="49"/>
      <c r="HB243" s="49"/>
      <c r="HC243" s="50"/>
      <c r="HD243" s="47"/>
      <c r="HE243" s="50"/>
      <c r="HH243" s="49"/>
      <c r="HI243" s="49"/>
      <c r="HJ243" s="49"/>
      <c r="HK243" s="50"/>
      <c r="HL243" s="47"/>
      <c r="HM243" s="50"/>
      <c r="HP243" s="49"/>
      <c r="HQ243" s="49"/>
      <c r="HR243" s="49"/>
      <c r="HS243" s="50"/>
      <c r="HT243" s="47"/>
      <c r="HU243" s="50"/>
      <c r="HX243" s="49"/>
      <c r="HY243" s="49"/>
      <c r="HZ243" s="49"/>
      <c r="IA243" s="50"/>
      <c r="IB243" s="47"/>
      <c r="IC243" s="50"/>
      <c r="IF243" s="49"/>
      <c r="IG243" s="49"/>
      <c r="IH243" s="49"/>
      <c r="II243" s="50"/>
      <c r="IJ243" s="47"/>
      <c r="IK243" s="50"/>
      <c r="IN243" s="49"/>
      <c r="IO243" s="49"/>
      <c r="IP243" s="49"/>
      <c r="IQ243" s="50"/>
    </row>
    <row r="244" spans="1:251" s="48" customFormat="1">
      <c r="A244" s="43">
        <v>40</v>
      </c>
      <c r="B244" s="44">
        <v>100000174355</v>
      </c>
      <c r="C244" s="43">
        <v>0</v>
      </c>
      <c r="D244" s="45" t="s">
        <v>48</v>
      </c>
      <c r="E244" s="45" t="s">
        <v>118</v>
      </c>
      <c r="F244" s="46">
        <v>26750</v>
      </c>
      <c r="G244" s="46">
        <v>-20062.5</v>
      </c>
      <c r="H244" s="46">
        <v>6687.5</v>
      </c>
      <c r="I244" s="47"/>
      <c r="K244" s="49"/>
      <c r="L244" s="47"/>
      <c r="M244" s="50"/>
      <c r="P244" s="49"/>
      <c r="Q244" s="49"/>
      <c r="R244" s="49"/>
      <c r="S244" s="50"/>
      <c r="T244" s="47"/>
      <c r="U244" s="50"/>
      <c r="X244" s="49"/>
      <c r="Y244" s="49"/>
      <c r="Z244" s="49"/>
      <c r="AA244" s="50"/>
      <c r="AB244" s="47"/>
      <c r="AC244" s="50"/>
      <c r="AF244" s="49"/>
      <c r="AG244" s="49"/>
      <c r="AH244" s="49"/>
      <c r="AI244" s="50"/>
      <c r="AJ244" s="47"/>
      <c r="AK244" s="50"/>
      <c r="AN244" s="49"/>
      <c r="AO244" s="49"/>
      <c r="AP244" s="49"/>
      <c r="AQ244" s="50"/>
      <c r="AR244" s="47"/>
      <c r="AS244" s="50"/>
      <c r="AV244" s="49"/>
      <c r="AW244" s="49"/>
      <c r="AX244" s="49"/>
      <c r="AY244" s="50"/>
      <c r="AZ244" s="47"/>
      <c r="BA244" s="50"/>
      <c r="BD244" s="49"/>
      <c r="BE244" s="49"/>
      <c r="BF244" s="49"/>
      <c r="BG244" s="50"/>
      <c r="BH244" s="47"/>
      <c r="BI244" s="50"/>
      <c r="BL244" s="49"/>
      <c r="BM244" s="49"/>
      <c r="BN244" s="49"/>
      <c r="BO244" s="50"/>
      <c r="BP244" s="47"/>
      <c r="BQ244" s="50"/>
      <c r="BT244" s="49"/>
      <c r="BU244" s="49"/>
      <c r="BV244" s="49"/>
      <c r="BW244" s="50"/>
      <c r="BX244" s="47"/>
      <c r="BY244" s="50"/>
      <c r="CB244" s="49"/>
      <c r="CC244" s="49"/>
      <c r="CD244" s="49"/>
      <c r="CE244" s="50"/>
      <c r="CF244" s="47"/>
      <c r="CG244" s="50"/>
      <c r="CJ244" s="49"/>
      <c r="CK244" s="49"/>
      <c r="CL244" s="49"/>
      <c r="CM244" s="50"/>
      <c r="CN244" s="47"/>
      <c r="CO244" s="50"/>
      <c r="CR244" s="49"/>
      <c r="CS244" s="49"/>
      <c r="CT244" s="49"/>
      <c r="CU244" s="50"/>
      <c r="CV244" s="47"/>
      <c r="CW244" s="50"/>
      <c r="CZ244" s="49"/>
      <c r="DA244" s="49"/>
      <c r="DB244" s="49"/>
      <c r="DC244" s="50"/>
      <c r="DD244" s="47"/>
      <c r="DE244" s="50"/>
      <c r="DH244" s="49"/>
      <c r="DI244" s="49"/>
      <c r="DJ244" s="49"/>
      <c r="DK244" s="50"/>
      <c r="DL244" s="47"/>
      <c r="DM244" s="50"/>
      <c r="DP244" s="49"/>
      <c r="DQ244" s="49"/>
      <c r="DR244" s="49"/>
      <c r="DS244" s="50"/>
      <c r="DT244" s="47"/>
      <c r="DU244" s="50"/>
      <c r="DX244" s="49"/>
      <c r="DY244" s="49"/>
      <c r="DZ244" s="49"/>
      <c r="EA244" s="50"/>
      <c r="EB244" s="47"/>
      <c r="EC244" s="50"/>
      <c r="EF244" s="49"/>
      <c r="EG244" s="49"/>
      <c r="EH244" s="49"/>
      <c r="EI244" s="50"/>
      <c r="EJ244" s="47"/>
      <c r="EK244" s="50"/>
      <c r="EN244" s="49"/>
      <c r="EO244" s="49"/>
      <c r="EP244" s="49"/>
      <c r="EQ244" s="50"/>
      <c r="ER244" s="47"/>
      <c r="ES244" s="50"/>
      <c r="EV244" s="49"/>
      <c r="EW244" s="49"/>
      <c r="EX244" s="49"/>
      <c r="EY244" s="50"/>
      <c r="EZ244" s="47"/>
      <c r="FA244" s="50"/>
      <c r="FD244" s="49"/>
      <c r="FE244" s="49"/>
      <c r="FF244" s="49"/>
      <c r="FG244" s="50"/>
      <c r="FH244" s="47"/>
      <c r="FI244" s="50"/>
      <c r="FL244" s="49"/>
      <c r="FM244" s="49"/>
      <c r="FN244" s="49"/>
      <c r="FO244" s="50"/>
      <c r="FP244" s="47"/>
      <c r="FQ244" s="50"/>
      <c r="FT244" s="49"/>
      <c r="FU244" s="49"/>
      <c r="FV244" s="49"/>
      <c r="FW244" s="50"/>
      <c r="FX244" s="47"/>
      <c r="FY244" s="50"/>
      <c r="GB244" s="49"/>
      <c r="GC244" s="49"/>
      <c r="GD244" s="49"/>
      <c r="GE244" s="50"/>
      <c r="GF244" s="47"/>
      <c r="GG244" s="50"/>
      <c r="GJ244" s="49"/>
      <c r="GK244" s="49"/>
      <c r="GL244" s="49"/>
      <c r="GM244" s="50"/>
      <c r="GN244" s="47"/>
      <c r="GO244" s="50"/>
      <c r="GR244" s="49"/>
      <c r="GS244" s="49"/>
      <c r="GT244" s="49"/>
      <c r="GU244" s="50"/>
      <c r="GV244" s="47"/>
      <c r="GW244" s="50"/>
      <c r="GZ244" s="49"/>
      <c r="HA244" s="49"/>
      <c r="HB244" s="49"/>
      <c r="HC244" s="50"/>
      <c r="HD244" s="47"/>
      <c r="HE244" s="50"/>
      <c r="HH244" s="49"/>
      <c r="HI244" s="49"/>
      <c r="HJ244" s="49"/>
      <c r="HK244" s="50"/>
      <c r="HL244" s="47"/>
      <c r="HM244" s="50"/>
      <c r="HP244" s="49"/>
      <c r="HQ244" s="49"/>
      <c r="HR244" s="49"/>
      <c r="HS244" s="50"/>
      <c r="HT244" s="47"/>
      <c r="HU244" s="50"/>
      <c r="HX244" s="49"/>
      <c r="HY244" s="49"/>
      <c r="HZ244" s="49"/>
      <c r="IA244" s="50"/>
      <c r="IB244" s="47"/>
      <c r="IC244" s="50"/>
      <c r="IF244" s="49"/>
      <c r="IG244" s="49"/>
      <c r="IH244" s="49"/>
      <c r="II244" s="50"/>
      <c r="IJ244" s="47"/>
      <c r="IK244" s="50"/>
      <c r="IN244" s="49"/>
      <c r="IO244" s="49"/>
      <c r="IP244" s="49"/>
      <c r="IQ244" s="50"/>
    </row>
    <row r="245" spans="1:251" s="48" customFormat="1">
      <c r="A245" s="43">
        <v>41</v>
      </c>
      <c r="B245" s="44">
        <v>100000174356</v>
      </c>
      <c r="C245" s="43">
        <v>0</v>
      </c>
      <c r="D245" s="45" t="s">
        <v>48</v>
      </c>
      <c r="E245" s="45" t="s">
        <v>118</v>
      </c>
      <c r="F245" s="46">
        <v>26750</v>
      </c>
      <c r="G245" s="46">
        <v>-20062.5</v>
      </c>
      <c r="H245" s="46">
        <v>6687.5</v>
      </c>
      <c r="I245" s="47"/>
      <c r="K245" s="49"/>
      <c r="L245" s="47"/>
      <c r="M245" s="50"/>
      <c r="P245" s="49"/>
      <c r="Q245" s="49"/>
      <c r="R245" s="49"/>
      <c r="S245" s="50"/>
      <c r="T245" s="47"/>
      <c r="U245" s="50"/>
      <c r="X245" s="49"/>
      <c r="Y245" s="49"/>
      <c r="Z245" s="49"/>
      <c r="AA245" s="50"/>
      <c r="AB245" s="47"/>
      <c r="AC245" s="50"/>
      <c r="AF245" s="49"/>
      <c r="AG245" s="49"/>
      <c r="AH245" s="49"/>
      <c r="AI245" s="50"/>
      <c r="AJ245" s="47"/>
      <c r="AK245" s="50"/>
      <c r="AN245" s="49"/>
      <c r="AO245" s="49"/>
      <c r="AP245" s="49"/>
      <c r="AQ245" s="50"/>
      <c r="AR245" s="47"/>
      <c r="AS245" s="50"/>
      <c r="AV245" s="49"/>
      <c r="AW245" s="49"/>
      <c r="AX245" s="49"/>
      <c r="AY245" s="50"/>
      <c r="AZ245" s="47"/>
      <c r="BA245" s="50"/>
      <c r="BD245" s="49"/>
      <c r="BE245" s="49"/>
      <c r="BF245" s="49"/>
      <c r="BG245" s="50"/>
      <c r="BH245" s="47"/>
      <c r="BI245" s="50"/>
      <c r="BL245" s="49"/>
      <c r="BM245" s="49"/>
      <c r="BN245" s="49"/>
      <c r="BO245" s="50"/>
      <c r="BP245" s="47"/>
      <c r="BQ245" s="50"/>
      <c r="BT245" s="49"/>
      <c r="BU245" s="49"/>
      <c r="BV245" s="49"/>
      <c r="BW245" s="50"/>
      <c r="BX245" s="47"/>
      <c r="BY245" s="50"/>
      <c r="CB245" s="49"/>
      <c r="CC245" s="49"/>
      <c r="CD245" s="49"/>
      <c r="CE245" s="50"/>
      <c r="CF245" s="47"/>
      <c r="CG245" s="50"/>
      <c r="CJ245" s="49"/>
      <c r="CK245" s="49"/>
      <c r="CL245" s="49"/>
      <c r="CM245" s="50"/>
      <c r="CN245" s="47"/>
      <c r="CO245" s="50"/>
      <c r="CR245" s="49"/>
      <c r="CS245" s="49"/>
      <c r="CT245" s="49"/>
      <c r="CU245" s="50"/>
      <c r="CV245" s="47"/>
      <c r="CW245" s="50"/>
      <c r="CZ245" s="49"/>
      <c r="DA245" s="49"/>
      <c r="DB245" s="49"/>
      <c r="DC245" s="50"/>
      <c r="DD245" s="47"/>
      <c r="DE245" s="50"/>
      <c r="DH245" s="49"/>
      <c r="DI245" s="49"/>
      <c r="DJ245" s="49"/>
      <c r="DK245" s="50"/>
      <c r="DL245" s="47"/>
      <c r="DM245" s="50"/>
      <c r="DP245" s="49"/>
      <c r="DQ245" s="49"/>
      <c r="DR245" s="49"/>
      <c r="DS245" s="50"/>
      <c r="DT245" s="47"/>
      <c r="DU245" s="50"/>
      <c r="DX245" s="49"/>
      <c r="DY245" s="49"/>
      <c r="DZ245" s="49"/>
      <c r="EA245" s="50"/>
      <c r="EB245" s="47"/>
      <c r="EC245" s="50"/>
      <c r="EF245" s="49"/>
      <c r="EG245" s="49"/>
      <c r="EH245" s="49"/>
      <c r="EI245" s="50"/>
      <c r="EJ245" s="47"/>
      <c r="EK245" s="50"/>
      <c r="EN245" s="49"/>
      <c r="EO245" s="49"/>
      <c r="EP245" s="49"/>
      <c r="EQ245" s="50"/>
      <c r="ER245" s="47"/>
      <c r="ES245" s="50"/>
      <c r="EV245" s="49"/>
      <c r="EW245" s="49"/>
      <c r="EX245" s="49"/>
      <c r="EY245" s="50"/>
      <c r="EZ245" s="47"/>
      <c r="FA245" s="50"/>
      <c r="FD245" s="49"/>
      <c r="FE245" s="49"/>
      <c r="FF245" s="49"/>
      <c r="FG245" s="50"/>
      <c r="FH245" s="47"/>
      <c r="FI245" s="50"/>
      <c r="FL245" s="49"/>
      <c r="FM245" s="49"/>
      <c r="FN245" s="49"/>
      <c r="FO245" s="50"/>
      <c r="FP245" s="47"/>
      <c r="FQ245" s="50"/>
      <c r="FT245" s="49"/>
      <c r="FU245" s="49"/>
      <c r="FV245" s="49"/>
      <c r="FW245" s="50"/>
      <c r="FX245" s="47"/>
      <c r="FY245" s="50"/>
      <c r="GB245" s="49"/>
      <c r="GC245" s="49"/>
      <c r="GD245" s="49"/>
      <c r="GE245" s="50"/>
      <c r="GF245" s="47"/>
      <c r="GG245" s="50"/>
      <c r="GJ245" s="49"/>
      <c r="GK245" s="49"/>
      <c r="GL245" s="49"/>
      <c r="GM245" s="50"/>
      <c r="GN245" s="47"/>
      <c r="GO245" s="50"/>
      <c r="GR245" s="49"/>
      <c r="GS245" s="49"/>
      <c r="GT245" s="49"/>
      <c r="GU245" s="50"/>
      <c r="GV245" s="47"/>
      <c r="GW245" s="50"/>
      <c r="GZ245" s="49"/>
      <c r="HA245" s="49"/>
      <c r="HB245" s="49"/>
      <c r="HC245" s="50"/>
      <c r="HD245" s="47"/>
      <c r="HE245" s="50"/>
      <c r="HH245" s="49"/>
      <c r="HI245" s="49"/>
      <c r="HJ245" s="49"/>
      <c r="HK245" s="50"/>
      <c r="HL245" s="47"/>
      <c r="HM245" s="50"/>
      <c r="HP245" s="49"/>
      <c r="HQ245" s="49"/>
      <c r="HR245" s="49"/>
      <c r="HS245" s="50"/>
      <c r="HT245" s="47"/>
      <c r="HU245" s="50"/>
      <c r="HX245" s="49"/>
      <c r="HY245" s="49"/>
      <c r="HZ245" s="49"/>
      <c r="IA245" s="50"/>
      <c r="IB245" s="47"/>
      <c r="IC245" s="50"/>
      <c r="IF245" s="49"/>
      <c r="IG245" s="49"/>
      <c r="IH245" s="49"/>
      <c r="II245" s="50"/>
      <c r="IJ245" s="47"/>
      <c r="IK245" s="50"/>
      <c r="IN245" s="49"/>
      <c r="IO245" s="49"/>
      <c r="IP245" s="49"/>
      <c r="IQ245" s="50"/>
    </row>
    <row r="246" spans="1:251" s="48" customFormat="1">
      <c r="A246" s="43">
        <v>42</v>
      </c>
      <c r="B246" s="44">
        <v>100000174357</v>
      </c>
      <c r="C246" s="43">
        <v>0</v>
      </c>
      <c r="D246" s="45" t="s">
        <v>48</v>
      </c>
      <c r="E246" s="45" t="s">
        <v>118</v>
      </c>
      <c r="F246" s="46">
        <v>26750</v>
      </c>
      <c r="G246" s="46">
        <v>-20062.5</v>
      </c>
      <c r="H246" s="46">
        <v>6687.5</v>
      </c>
      <c r="I246" s="47"/>
      <c r="K246" s="49"/>
      <c r="L246" s="47"/>
      <c r="M246" s="50"/>
      <c r="P246" s="49"/>
      <c r="Q246" s="49"/>
      <c r="R246" s="49"/>
      <c r="S246" s="50"/>
      <c r="T246" s="47"/>
      <c r="U246" s="50"/>
      <c r="X246" s="49"/>
      <c r="Y246" s="49"/>
      <c r="Z246" s="49"/>
      <c r="AA246" s="50"/>
      <c r="AB246" s="47"/>
      <c r="AC246" s="50"/>
      <c r="AF246" s="49"/>
      <c r="AG246" s="49"/>
      <c r="AH246" s="49"/>
      <c r="AI246" s="50"/>
      <c r="AJ246" s="47"/>
      <c r="AK246" s="50"/>
      <c r="AN246" s="49"/>
      <c r="AO246" s="49"/>
      <c r="AP246" s="49"/>
      <c r="AQ246" s="50"/>
      <c r="AR246" s="47"/>
      <c r="AS246" s="50"/>
      <c r="AV246" s="49"/>
      <c r="AW246" s="49"/>
      <c r="AX246" s="49"/>
      <c r="AY246" s="50"/>
      <c r="AZ246" s="47"/>
      <c r="BA246" s="50"/>
      <c r="BD246" s="49"/>
      <c r="BE246" s="49"/>
      <c r="BF246" s="49"/>
      <c r="BG246" s="50"/>
      <c r="BH246" s="47"/>
      <c r="BI246" s="50"/>
      <c r="BL246" s="49"/>
      <c r="BM246" s="49"/>
      <c r="BN246" s="49"/>
      <c r="BO246" s="50"/>
      <c r="BP246" s="47"/>
      <c r="BQ246" s="50"/>
      <c r="BT246" s="49"/>
      <c r="BU246" s="49"/>
      <c r="BV246" s="49"/>
      <c r="BW246" s="50"/>
      <c r="BX246" s="47"/>
      <c r="BY246" s="50"/>
      <c r="CB246" s="49"/>
      <c r="CC246" s="49"/>
      <c r="CD246" s="49"/>
      <c r="CE246" s="50"/>
      <c r="CF246" s="47"/>
      <c r="CG246" s="50"/>
      <c r="CJ246" s="49"/>
      <c r="CK246" s="49"/>
      <c r="CL246" s="49"/>
      <c r="CM246" s="50"/>
      <c r="CN246" s="47"/>
      <c r="CO246" s="50"/>
      <c r="CR246" s="49"/>
      <c r="CS246" s="49"/>
      <c r="CT246" s="49"/>
      <c r="CU246" s="50"/>
      <c r="CV246" s="47"/>
      <c r="CW246" s="50"/>
      <c r="CZ246" s="49"/>
      <c r="DA246" s="49"/>
      <c r="DB246" s="49"/>
      <c r="DC246" s="50"/>
      <c r="DD246" s="47"/>
      <c r="DE246" s="50"/>
      <c r="DH246" s="49"/>
      <c r="DI246" s="49"/>
      <c r="DJ246" s="49"/>
      <c r="DK246" s="50"/>
      <c r="DL246" s="47"/>
      <c r="DM246" s="50"/>
      <c r="DP246" s="49"/>
      <c r="DQ246" s="49"/>
      <c r="DR246" s="49"/>
      <c r="DS246" s="50"/>
      <c r="DT246" s="47"/>
      <c r="DU246" s="50"/>
      <c r="DX246" s="49"/>
      <c r="DY246" s="49"/>
      <c r="DZ246" s="49"/>
      <c r="EA246" s="50"/>
      <c r="EB246" s="47"/>
      <c r="EC246" s="50"/>
      <c r="EF246" s="49"/>
      <c r="EG246" s="49"/>
      <c r="EH246" s="49"/>
      <c r="EI246" s="50"/>
      <c r="EJ246" s="47"/>
      <c r="EK246" s="50"/>
      <c r="EN246" s="49"/>
      <c r="EO246" s="49"/>
      <c r="EP246" s="49"/>
      <c r="EQ246" s="50"/>
      <c r="ER246" s="47"/>
      <c r="ES246" s="50"/>
      <c r="EV246" s="49"/>
      <c r="EW246" s="49"/>
      <c r="EX246" s="49"/>
      <c r="EY246" s="50"/>
      <c r="EZ246" s="47"/>
      <c r="FA246" s="50"/>
      <c r="FD246" s="49"/>
      <c r="FE246" s="49"/>
      <c r="FF246" s="49"/>
      <c r="FG246" s="50"/>
      <c r="FH246" s="47"/>
      <c r="FI246" s="50"/>
      <c r="FL246" s="49"/>
      <c r="FM246" s="49"/>
      <c r="FN246" s="49"/>
      <c r="FO246" s="50"/>
      <c r="FP246" s="47"/>
      <c r="FQ246" s="50"/>
      <c r="FT246" s="49"/>
      <c r="FU246" s="49"/>
      <c r="FV246" s="49"/>
      <c r="FW246" s="50"/>
      <c r="FX246" s="47"/>
      <c r="FY246" s="50"/>
      <c r="GB246" s="49"/>
      <c r="GC246" s="49"/>
      <c r="GD246" s="49"/>
      <c r="GE246" s="50"/>
      <c r="GF246" s="47"/>
      <c r="GG246" s="50"/>
      <c r="GJ246" s="49"/>
      <c r="GK246" s="49"/>
      <c r="GL246" s="49"/>
      <c r="GM246" s="50"/>
      <c r="GN246" s="47"/>
      <c r="GO246" s="50"/>
      <c r="GR246" s="49"/>
      <c r="GS246" s="49"/>
      <c r="GT246" s="49"/>
      <c r="GU246" s="50"/>
      <c r="GV246" s="47"/>
      <c r="GW246" s="50"/>
      <c r="GZ246" s="49"/>
      <c r="HA246" s="49"/>
      <c r="HB246" s="49"/>
      <c r="HC246" s="50"/>
      <c r="HD246" s="47"/>
      <c r="HE246" s="50"/>
      <c r="HH246" s="49"/>
      <c r="HI246" s="49"/>
      <c r="HJ246" s="49"/>
      <c r="HK246" s="50"/>
      <c r="HL246" s="47"/>
      <c r="HM246" s="50"/>
      <c r="HP246" s="49"/>
      <c r="HQ246" s="49"/>
      <c r="HR246" s="49"/>
      <c r="HS246" s="50"/>
      <c r="HT246" s="47"/>
      <c r="HU246" s="50"/>
      <c r="HX246" s="49"/>
      <c r="HY246" s="49"/>
      <c r="HZ246" s="49"/>
      <c r="IA246" s="50"/>
      <c r="IB246" s="47"/>
      <c r="IC246" s="50"/>
      <c r="IF246" s="49"/>
      <c r="IG246" s="49"/>
      <c r="IH246" s="49"/>
      <c r="II246" s="50"/>
      <c r="IJ246" s="47"/>
      <c r="IK246" s="50"/>
      <c r="IN246" s="49"/>
      <c r="IO246" s="49"/>
      <c r="IP246" s="49"/>
      <c r="IQ246" s="50"/>
    </row>
    <row r="247" spans="1:251" s="48" customFormat="1">
      <c r="A247" s="43">
        <v>43</v>
      </c>
      <c r="B247" s="44">
        <v>100000174358</v>
      </c>
      <c r="C247" s="43">
        <v>0</v>
      </c>
      <c r="D247" s="45" t="s">
        <v>48</v>
      </c>
      <c r="E247" s="45" t="s">
        <v>118</v>
      </c>
      <c r="F247" s="46">
        <v>26750</v>
      </c>
      <c r="G247" s="46">
        <v>-20062.5</v>
      </c>
      <c r="H247" s="46">
        <v>6687.5</v>
      </c>
      <c r="I247" s="47"/>
      <c r="K247" s="49"/>
      <c r="L247" s="47"/>
      <c r="M247" s="50"/>
      <c r="P247" s="49"/>
      <c r="Q247" s="49"/>
      <c r="R247" s="49"/>
      <c r="S247" s="50"/>
      <c r="T247" s="47"/>
      <c r="U247" s="50"/>
      <c r="X247" s="49"/>
      <c r="Y247" s="49"/>
      <c r="Z247" s="49"/>
      <c r="AA247" s="50"/>
      <c r="AB247" s="47"/>
      <c r="AC247" s="50"/>
      <c r="AF247" s="49"/>
      <c r="AG247" s="49"/>
      <c r="AH247" s="49"/>
      <c r="AI247" s="50"/>
      <c r="AJ247" s="47"/>
      <c r="AK247" s="50"/>
      <c r="AN247" s="49"/>
      <c r="AO247" s="49"/>
      <c r="AP247" s="49"/>
      <c r="AQ247" s="50"/>
      <c r="AR247" s="47"/>
      <c r="AS247" s="50"/>
      <c r="AV247" s="49"/>
      <c r="AW247" s="49"/>
      <c r="AX247" s="49"/>
      <c r="AY247" s="50"/>
      <c r="AZ247" s="47"/>
      <c r="BA247" s="50"/>
      <c r="BD247" s="49"/>
      <c r="BE247" s="49"/>
      <c r="BF247" s="49"/>
      <c r="BG247" s="50"/>
      <c r="BH247" s="47"/>
      <c r="BI247" s="50"/>
      <c r="BL247" s="49"/>
      <c r="BM247" s="49"/>
      <c r="BN247" s="49"/>
      <c r="BO247" s="50"/>
      <c r="BP247" s="47"/>
      <c r="BQ247" s="50"/>
      <c r="BT247" s="49"/>
      <c r="BU247" s="49"/>
      <c r="BV247" s="49"/>
      <c r="BW247" s="50"/>
      <c r="BX247" s="47"/>
      <c r="BY247" s="50"/>
      <c r="CB247" s="49"/>
      <c r="CC247" s="49"/>
      <c r="CD247" s="49"/>
      <c r="CE247" s="50"/>
      <c r="CF247" s="47"/>
      <c r="CG247" s="50"/>
      <c r="CJ247" s="49"/>
      <c r="CK247" s="49"/>
      <c r="CL247" s="49"/>
      <c r="CM247" s="50"/>
      <c r="CN247" s="47"/>
      <c r="CO247" s="50"/>
      <c r="CR247" s="49"/>
      <c r="CS247" s="49"/>
      <c r="CT247" s="49"/>
      <c r="CU247" s="50"/>
      <c r="CV247" s="47"/>
      <c r="CW247" s="50"/>
      <c r="CZ247" s="49"/>
      <c r="DA247" s="49"/>
      <c r="DB247" s="49"/>
      <c r="DC247" s="50"/>
      <c r="DD247" s="47"/>
      <c r="DE247" s="50"/>
      <c r="DH247" s="49"/>
      <c r="DI247" s="49"/>
      <c r="DJ247" s="49"/>
      <c r="DK247" s="50"/>
      <c r="DL247" s="47"/>
      <c r="DM247" s="50"/>
      <c r="DP247" s="49"/>
      <c r="DQ247" s="49"/>
      <c r="DR247" s="49"/>
      <c r="DS247" s="50"/>
      <c r="DT247" s="47"/>
      <c r="DU247" s="50"/>
      <c r="DX247" s="49"/>
      <c r="DY247" s="49"/>
      <c r="DZ247" s="49"/>
      <c r="EA247" s="50"/>
      <c r="EB247" s="47"/>
      <c r="EC247" s="50"/>
      <c r="EF247" s="49"/>
      <c r="EG247" s="49"/>
      <c r="EH247" s="49"/>
      <c r="EI247" s="50"/>
      <c r="EJ247" s="47"/>
      <c r="EK247" s="50"/>
      <c r="EN247" s="49"/>
      <c r="EO247" s="49"/>
      <c r="EP247" s="49"/>
      <c r="EQ247" s="50"/>
      <c r="ER247" s="47"/>
      <c r="ES247" s="50"/>
      <c r="EV247" s="49"/>
      <c r="EW247" s="49"/>
      <c r="EX247" s="49"/>
      <c r="EY247" s="50"/>
      <c r="EZ247" s="47"/>
      <c r="FA247" s="50"/>
      <c r="FD247" s="49"/>
      <c r="FE247" s="49"/>
      <c r="FF247" s="49"/>
      <c r="FG247" s="50"/>
      <c r="FH247" s="47"/>
      <c r="FI247" s="50"/>
      <c r="FL247" s="49"/>
      <c r="FM247" s="49"/>
      <c r="FN247" s="49"/>
      <c r="FO247" s="50"/>
      <c r="FP247" s="47"/>
      <c r="FQ247" s="50"/>
      <c r="FT247" s="49"/>
      <c r="FU247" s="49"/>
      <c r="FV247" s="49"/>
      <c r="FW247" s="50"/>
      <c r="FX247" s="47"/>
      <c r="FY247" s="50"/>
      <c r="GB247" s="49"/>
      <c r="GC247" s="49"/>
      <c r="GD247" s="49"/>
      <c r="GE247" s="50"/>
      <c r="GF247" s="47"/>
      <c r="GG247" s="50"/>
      <c r="GJ247" s="49"/>
      <c r="GK247" s="49"/>
      <c r="GL247" s="49"/>
      <c r="GM247" s="50"/>
      <c r="GN247" s="47"/>
      <c r="GO247" s="50"/>
      <c r="GR247" s="49"/>
      <c r="GS247" s="49"/>
      <c r="GT247" s="49"/>
      <c r="GU247" s="50"/>
      <c r="GV247" s="47"/>
      <c r="GW247" s="50"/>
      <c r="GZ247" s="49"/>
      <c r="HA247" s="49"/>
      <c r="HB247" s="49"/>
      <c r="HC247" s="50"/>
      <c r="HD247" s="47"/>
      <c r="HE247" s="50"/>
      <c r="HH247" s="49"/>
      <c r="HI247" s="49"/>
      <c r="HJ247" s="49"/>
      <c r="HK247" s="50"/>
      <c r="HL247" s="47"/>
      <c r="HM247" s="50"/>
      <c r="HP247" s="49"/>
      <c r="HQ247" s="49"/>
      <c r="HR247" s="49"/>
      <c r="HS247" s="50"/>
      <c r="HT247" s="47"/>
      <c r="HU247" s="50"/>
      <c r="HX247" s="49"/>
      <c r="HY247" s="49"/>
      <c r="HZ247" s="49"/>
      <c r="IA247" s="50"/>
      <c r="IB247" s="47"/>
      <c r="IC247" s="50"/>
      <c r="IF247" s="49"/>
      <c r="IG247" s="49"/>
      <c r="IH247" s="49"/>
      <c r="II247" s="50"/>
      <c r="IJ247" s="47"/>
      <c r="IK247" s="50"/>
      <c r="IN247" s="49"/>
      <c r="IO247" s="49"/>
      <c r="IP247" s="49"/>
      <c r="IQ247" s="50"/>
    </row>
    <row r="248" spans="1:251" s="48" customFormat="1">
      <c r="A248" s="43">
        <v>44</v>
      </c>
      <c r="B248" s="44">
        <v>100000174359</v>
      </c>
      <c r="C248" s="43">
        <v>0</v>
      </c>
      <c r="D248" s="45" t="s">
        <v>48</v>
      </c>
      <c r="E248" s="45" t="s">
        <v>118</v>
      </c>
      <c r="F248" s="46">
        <v>26750</v>
      </c>
      <c r="G248" s="46">
        <v>-20062.5</v>
      </c>
      <c r="H248" s="46">
        <v>6687.5</v>
      </c>
      <c r="I248" s="47"/>
      <c r="K248" s="49"/>
      <c r="L248" s="47"/>
      <c r="M248" s="50"/>
      <c r="P248" s="49"/>
      <c r="Q248" s="49"/>
      <c r="R248" s="49"/>
      <c r="S248" s="50"/>
      <c r="T248" s="47"/>
      <c r="U248" s="50"/>
      <c r="X248" s="49"/>
      <c r="Y248" s="49"/>
      <c r="Z248" s="49"/>
      <c r="AA248" s="50"/>
      <c r="AB248" s="47"/>
      <c r="AC248" s="50"/>
      <c r="AF248" s="49"/>
      <c r="AG248" s="49"/>
      <c r="AH248" s="49"/>
      <c r="AI248" s="50"/>
      <c r="AJ248" s="47"/>
      <c r="AK248" s="50"/>
      <c r="AN248" s="49"/>
      <c r="AO248" s="49"/>
      <c r="AP248" s="49"/>
      <c r="AQ248" s="50"/>
      <c r="AR248" s="47"/>
      <c r="AS248" s="50"/>
      <c r="AV248" s="49"/>
      <c r="AW248" s="49"/>
      <c r="AX248" s="49"/>
      <c r="AY248" s="50"/>
      <c r="AZ248" s="47"/>
      <c r="BA248" s="50"/>
      <c r="BD248" s="49"/>
      <c r="BE248" s="49"/>
      <c r="BF248" s="49"/>
      <c r="BG248" s="50"/>
      <c r="BH248" s="47"/>
      <c r="BI248" s="50"/>
      <c r="BL248" s="49"/>
      <c r="BM248" s="49"/>
      <c r="BN248" s="49"/>
      <c r="BO248" s="50"/>
      <c r="BP248" s="47"/>
      <c r="BQ248" s="50"/>
      <c r="BT248" s="49"/>
      <c r="BU248" s="49"/>
      <c r="BV248" s="49"/>
      <c r="BW248" s="50"/>
      <c r="BX248" s="47"/>
      <c r="BY248" s="50"/>
      <c r="CB248" s="49"/>
      <c r="CC248" s="49"/>
      <c r="CD248" s="49"/>
      <c r="CE248" s="50"/>
      <c r="CF248" s="47"/>
      <c r="CG248" s="50"/>
      <c r="CJ248" s="49"/>
      <c r="CK248" s="49"/>
      <c r="CL248" s="49"/>
      <c r="CM248" s="50"/>
      <c r="CN248" s="47"/>
      <c r="CO248" s="50"/>
      <c r="CR248" s="49"/>
      <c r="CS248" s="49"/>
      <c r="CT248" s="49"/>
      <c r="CU248" s="50"/>
      <c r="CV248" s="47"/>
      <c r="CW248" s="50"/>
      <c r="CZ248" s="49"/>
      <c r="DA248" s="49"/>
      <c r="DB248" s="49"/>
      <c r="DC248" s="50"/>
      <c r="DD248" s="47"/>
      <c r="DE248" s="50"/>
      <c r="DH248" s="49"/>
      <c r="DI248" s="49"/>
      <c r="DJ248" s="49"/>
      <c r="DK248" s="50"/>
      <c r="DL248" s="47"/>
      <c r="DM248" s="50"/>
      <c r="DP248" s="49"/>
      <c r="DQ248" s="49"/>
      <c r="DR248" s="49"/>
      <c r="DS248" s="50"/>
      <c r="DT248" s="47"/>
      <c r="DU248" s="50"/>
      <c r="DX248" s="49"/>
      <c r="DY248" s="49"/>
      <c r="DZ248" s="49"/>
      <c r="EA248" s="50"/>
      <c r="EB248" s="47"/>
      <c r="EC248" s="50"/>
      <c r="EF248" s="49"/>
      <c r="EG248" s="49"/>
      <c r="EH248" s="49"/>
      <c r="EI248" s="50"/>
      <c r="EJ248" s="47"/>
      <c r="EK248" s="50"/>
      <c r="EN248" s="49"/>
      <c r="EO248" s="49"/>
      <c r="EP248" s="49"/>
      <c r="EQ248" s="50"/>
      <c r="ER248" s="47"/>
      <c r="ES248" s="50"/>
      <c r="EV248" s="49"/>
      <c r="EW248" s="49"/>
      <c r="EX248" s="49"/>
      <c r="EY248" s="50"/>
      <c r="EZ248" s="47"/>
      <c r="FA248" s="50"/>
      <c r="FD248" s="49"/>
      <c r="FE248" s="49"/>
      <c r="FF248" s="49"/>
      <c r="FG248" s="50"/>
      <c r="FH248" s="47"/>
      <c r="FI248" s="50"/>
      <c r="FL248" s="49"/>
      <c r="FM248" s="49"/>
      <c r="FN248" s="49"/>
      <c r="FO248" s="50"/>
      <c r="FP248" s="47"/>
      <c r="FQ248" s="50"/>
      <c r="FT248" s="49"/>
      <c r="FU248" s="49"/>
      <c r="FV248" s="49"/>
      <c r="FW248" s="50"/>
      <c r="FX248" s="47"/>
      <c r="FY248" s="50"/>
      <c r="GB248" s="49"/>
      <c r="GC248" s="49"/>
      <c r="GD248" s="49"/>
      <c r="GE248" s="50"/>
      <c r="GF248" s="47"/>
      <c r="GG248" s="50"/>
      <c r="GJ248" s="49"/>
      <c r="GK248" s="49"/>
      <c r="GL248" s="49"/>
      <c r="GM248" s="50"/>
      <c r="GN248" s="47"/>
      <c r="GO248" s="50"/>
      <c r="GR248" s="49"/>
      <c r="GS248" s="49"/>
      <c r="GT248" s="49"/>
      <c r="GU248" s="50"/>
      <c r="GV248" s="47"/>
      <c r="GW248" s="50"/>
      <c r="GZ248" s="49"/>
      <c r="HA248" s="49"/>
      <c r="HB248" s="49"/>
      <c r="HC248" s="50"/>
      <c r="HD248" s="47"/>
      <c r="HE248" s="50"/>
      <c r="HH248" s="49"/>
      <c r="HI248" s="49"/>
      <c r="HJ248" s="49"/>
      <c r="HK248" s="50"/>
      <c r="HL248" s="47"/>
      <c r="HM248" s="50"/>
      <c r="HP248" s="49"/>
      <c r="HQ248" s="49"/>
      <c r="HR248" s="49"/>
      <c r="HS248" s="50"/>
      <c r="HT248" s="47"/>
      <c r="HU248" s="50"/>
      <c r="HX248" s="49"/>
      <c r="HY248" s="49"/>
      <c r="HZ248" s="49"/>
      <c r="IA248" s="50"/>
      <c r="IB248" s="47"/>
      <c r="IC248" s="50"/>
      <c r="IF248" s="49"/>
      <c r="IG248" s="49"/>
      <c r="IH248" s="49"/>
      <c r="II248" s="50"/>
      <c r="IJ248" s="47"/>
      <c r="IK248" s="50"/>
      <c r="IN248" s="49"/>
      <c r="IO248" s="49"/>
      <c r="IP248" s="49"/>
      <c r="IQ248" s="50"/>
    </row>
    <row r="249" spans="1:251" s="48" customFormat="1">
      <c r="A249" s="43">
        <v>45</v>
      </c>
      <c r="B249" s="44">
        <v>100000174360</v>
      </c>
      <c r="C249" s="43">
        <v>0</v>
      </c>
      <c r="D249" s="45" t="s">
        <v>48</v>
      </c>
      <c r="E249" s="45" t="s">
        <v>118</v>
      </c>
      <c r="F249" s="46">
        <v>26750</v>
      </c>
      <c r="G249" s="46">
        <v>-20062.5</v>
      </c>
      <c r="H249" s="46">
        <v>6687.5</v>
      </c>
      <c r="I249" s="47"/>
      <c r="K249" s="49"/>
      <c r="L249" s="47"/>
      <c r="M249" s="50"/>
      <c r="P249" s="49"/>
      <c r="Q249" s="49"/>
      <c r="R249" s="49"/>
      <c r="S249" s="50"/>
      <c r="T249" s="47"/>
      <c r="U249" s="50"/>
      <c r="X249" s="49"/>
      <c r="Y249" s="49"/>
      <c r="Z249" s="49"/>
      <c r="AA249" s="50"/>
      <c r="AB249" s="47"/>
      <c r="AC249" s="50"/>
      <c r="AF249" s="49"/>
      <c r="AG249" s="49"/>
      <c r="AH249" s="49"/>
      <c r="AI249" s="50"/>
      <c r="AJ249" s="47"/>
      <c r="AK249" s="50"/>
      <c r="AN249" s="49"/>
      <c r="AO249" s="49"/>
      <c r="AP249" s="49"/>
      <c r="AQ249" s="50"/>
      <c r="AR249" s="47"/>
      <c r="AS249" s="50"/>
      <c r="AV249" s="49"/>
      <c r="AW249" s="49"/>
      <c r="AX249" s="49"/>
      <c r="AY249" s="50"/>
      <c r="AZ249" s="47"/>
      <c r="BA249" s="50"/>
      <c r="BD249" s="49"/>
      <c r="BE249" s="49"/>
      <c r="BF249" s="49"/>
      <c r="BG249" s="50"/>
      <c r="BH249" s="47"/>
      <c r="BI249" s="50"/>
      <c r="BL249" s="49"/>
      <c r="BM249" s="49"/>
      <c r="BN249" s="49"/>
      <c r="BO249" s="50"/>
      <c r="BP249" s="47"/>
      <c r="BQ249" s="50"/>
      <c r="BT249" s="49"/>
      <c r="BU249" s="49"/>
      <c r="BV249" s="49"/>
      <c r="BW249" s="50"/>
      <c r="BX249" s="47"/>
      <c r="BY249" s="50"/>
      <c r="CB249" s="49"/>
      <c r="CC249" s="49"/>
      <c r="CD249" s="49"/>
      <c r="CE249" s="50"/>
      <c r="CF249" s="47"/>
      <c r="CG249" s="50"/>
      <c r="CJ249" s="49"/>
      <c r="CK249" s="49"/>
      <c r="CL249" s="49"/>
      <c r="CM249" s="50"/>
      <c r="CN249" s="47"/>
      <c r="CO249" s="50"/>
      <c r="CR249" s="49"/>
      <c r="CS249" s="49"/>
      <c r="CT249" s="49"/>
      <c r="CU249" s="50"/>
      <c r="CV249" s="47"/>
      <c r="CW249" s="50"/>
      <c r="CZ249" s="49"/>
      <c r="DA249" s="49"/>
      <c r="DB249" s="49"/>
      <c r="DC249" s="50"/>
      <c r="DD249" s="47"/>
      <c r="DE249" s="50"/>
      <c r="DH249" s="49"/>
      <c r="DI249" s="49"/>
      <c r="DJ249" s="49"/>
      <c r="DK249" s="50"/>
      <c r="DL249" s="47"/>
      <c r="DM249" s="50"/>
      <c r="DP249" s="49"/>
      <c r="DQ249" s="49"/>
      <c r="DR249" s="49"/>
      <c r="DS249" s="50"/>
      <c r="DT249" s="47"/>
      <c r="DU249" s="50"/>
      <c r="DX249" s="49"/>
      <c r="DY249" s="49"/>
      <c r="DZ249" s="49"/>
      <c r="EA249" s="50"/>
      <c r="EB249" s="47"/>
      <c r="EC249" s="50"/>
      <c r="EF249" s="49"/>
      <c r="EG249" s="49"/>
      <c r="EH249" s="49"/>
      <c r="EI249" s="50"/>
      <c r="EJ249" s="47"/>
      <c r="EK249" s="50"/>
      <c r="EN249" s="49"/>
      <c r="EO249" s="49"/>
      <c r="EP249" s="49"/>
      <c r="EQ249" s="50"/>
      <c r="ER249" s="47"/>
      <c r="ES249" s="50"/>
      <c r="EV249" s="49"/>
      <c r="EW249" s="49"/>
      <c r="EX249" s="49"/>
      <c r="EY249" s="50"/>
      <c r="EZ249" s="47"/>
      <c r="FA249" s="50"/>
      <c r="FD249" s="49"/>
      <c r="FE249" s="49"/>
      <c r="FF249" s="49"/>
      <c r="FG249" s="50"/>
      <c r="FH249" s="47"/>
      <c r="FI249" s="50"/>
      <c r="FL249" s="49"/>
      <c r="FM249" s="49"/>
      <c r="FN249" s="49"/>
      <c r="FO249" s="50"/>
      <c r="FP249" s="47"/>
      <c r="FQ249" s="50"/>
      <c r="FT249" s="49"/>
      <c r="FU249" s="49"/>
      <c r="FV249" s="49"/>
      <c r="FW249" s="50"/>
      <c r="FX249" s="47"/>
      <c r="FY249" s="50"/>
      <c r="GB249" s="49"/>
      <c r="GC249" s="49"/>
      <c r="GD249" s="49"/>
      <c r="GE249" s="50"/>
      <c r="GF249" s="47"/>
      <c r="GG249" s="50"/>
      <c r="GJ249" s="49"/>
      <c r="GK249" s="49"/>
      <c r="GL249" s="49"/>
      <c r="GM249" s="50"/>
      <c r="GN249" s="47"/>
      <c r="GO249" s="50"/>
      <c r="GR249" s="49"/>
      <c r="GS249" s="49"/>
      <c r="GT249" s="49"/>
      <c r="GU249" s="50"/>
      <c r="GV249" s="47"/>
      <c r="GW249" s="50"/>
      <c r="GZ249" s="49"/>
      <c r="HA249" s="49"/>
      <c r="HB249" s="49"/>
      <c r="HC249" s="50"/>
      <c r="HD249" s="47"/>
      <c r="HE249" s="50"/>
      <c r="HH249" s="49"/>
      <c r="HI249" s="49"/>
      <c r="HJ249" s="49"/>
      <c r="HK249" s="50"/>
      <c r="HL249" s="47"/>
      <c r="HM249" s="50"/>
      <c r="HP249" s="49"/>
      <c r="HQ249" s="49"/>
      <c r="HR249" s="49"/>
      <c r="HS249" s="50"/>
      <c r="HT249" s="47"/>
      <c r="HU249" s="50"/>
      <c r="HX249" s="49"/>
      <c r="HY249" s="49"/>
      <c r="HZ249" s="49"/>
      <c r="IA249" s="50"/>
      <c r="IB249" s="47"/>
      <c r="IC249" s="50"/>
      <c r="IF249" s="49"/>
      <c r="IG249" s="49"/>
      <c r="IH249" s="49"/>
      <c r="II249" s="50"/>
      <c r="IJ249" s="47"/>
      <c r="IK249" s="50"/>
      <c r="IN249" s="49"/>
      <c r="IO249" s="49"/>
      <c r="IP249" s="49"/>
      <c r="IQ249" s="50"/>
    </row>
    <row r="250" spans="1:251" s="48" customFormat="1">
      <c r="A250" s="43">
        <v>46</v>
      </c>
      <c r="B250" s="44">
        <v>100000174361</v>
      </c>
      <c r="C250" s="43">
        <v>0</v>
      </c>
      <c r="D250" s="45" t="s">
        <v>48</v>
      </c>
      <c r="E250" s="45" t="s">
        <v>118</v>
      </c>
      <c r="F250" s="46">
        <v>26750</v>
      </c>
      <c r="G250" s="46">
        <v>-20062.5</v>
      </c>
      <c r="H250" s="46">
        <v>6687.5</v>
      </c>
      <c r="I250" s="47"/>
      <c r="K250" s="49"/>
      <c r="L250" s="47"/>
      <c r="M250" s="50"/>
      <c r="P250" s="49"/>
      <c r="Q250" s="49"/>
      <c r="R250" s="49"/>
      <c r="S250" s="50"/>
      <c r="T250" s="47"/>
      <c r="U250" s="50"/>
      <c r="X250" s="49"/>
      <c r="Y250" s="49"/>
      <c r="Z250" s="49"/>
      <c r="AA250" s="50"/>
      <c r="AB250" s="47"/>
      <c r="AC250" s="50"/>
      <c r="AF250" s="49"/>
      <c r="AG250" s="49"/>
      <c r="AH250" s="49"/>
      <c r="AI250" s="50"/>
      <c r="AJ250" s="47"/>
      <c r="AK250" s="50"/>
      <c r="AN250" s="49"/>
      <c r="AO250" s="49"/>
      <c r="AP250" s="49"/>
      <c r="AQ250" s="50"/>
      <c r="AR250" s="47"/>
      <c r="AS250" s="50"/>
      <c r="AV250" s="49"/>
      <c r="AW250" s="49"/>
      <c r="AX250" s="49"/>
      <c r="AY250" s="50"/>
      <c r="AZ250" s="47"/>
      <c r="BA250" s="50"/>
      <c r="BD250" s="49"/>
      <c r="BE250" s="49"/>
      <c r="BF250" s="49"/>
      <c r="BG250" s="50"/>
      <c r="BH250" s="47"/>
      <c r="BI250" s="50"/>
      <c r="BL250" s="49"/>
      <c r="BM250" s="49"/>
      <c r="BN250" s="49"/>
      <c r="BO250" s="50"/>
      <c r="BP250" s="47"/>
      <c r="BQ250" s="50"/>
      <c r="BT250" s="49"/>
      <c r="BU250" s="49"/>
      <c r="BV250" s="49"/>
      <c r="BW250" s="50"/>
      <c r="BX250" s="47"/>
      <c r="BY250" s="50"/>
      <c r="CB250" s="49"/>
      <c r="CC250" s="49"/>
      <c r="CD250" s="49"/>
      <c r="CE250" s="50"/>
      <c r="CF250" s="47"/>
      <c r="CG250" s="50"/>
      <c r="CJ250" s="49"/>
      <c r="CK250" s="49"/>
      <c r="CL250" s="49"/>
      <c r="CM250" s="50"/>
      <c r="CN250" s="47"/>
      <c r="CO250" s="50"/>
      <c r="CR250" s="49"/>
      <c r="CS250" s="49"/>
      <c r="CT250" s="49"/>
      <c r="CU250" s="50"/>
      <c r="CV250" s="47"/>
      <c r="CW250" s="50"/>
      <c r="CZ250" s="49"/>
      <c r="DA250" s="49"/>
      <c r="DB250" s="49"/>
      <c r="DC250" s="50"/>
      <c r="DD250" s="47"/>
      <c r="DE250" s="50"/>
      <c r="DH250" s="49"/>
      <c r="DI250" s="49"/>
      <c r="DJ250" s="49"/>
      <c r="DK250" s="50"/>
      <c r="DL250" s="47"/>
      <c r="DM250" s="50"/>
      <c r="DP250" s="49"/>
      <c r="DQ250" s="49"/>
      <c r="DR250" s="49"/>
      <c r="DS250" s="50"/>
      <c r="DT250" s="47"/>
      <c r="DU250" s="50"/>
      <c r="DX250" s="49"/>
      <c r="DY250" s="49"/>
      <c r="DZ250" s="49"/>
      <c r="EA250" s="50"/>
      <c r="EB250" s="47"/>
      <c r="EC250" s="50"/>
      <c r="EF250" s="49"/>
      <c r="EG250" s="49"/>
      <c r="EH250" s="49"/>
      <c r="EI250" s="50"/>
      <c r="EJ250" s="47"/>
      <c r="EK250" s="50"/>
      <c r="EN250" s="49"/>
      <c r="EO250" s="49"/>
      <c r="EP250" s="49"/>
      <c r="EQ250" s="50"/>
      <c r="ER250" s="47"/>
      <c r="ES250" s="50"/>
      <c r="EV250" s="49"/>
      <c r="EW250" s="49"/>
      <c r="EX250" s="49"/>
      <c r="EY250" s="50"/>
      <c r="EZ250" s="47"/>
      <c r="FA250" s="50"/>
      <c r="FD250" s="49"/>
      <c r="FE250" s="49"/>
      <c r="FF250" s="49"/>
      <c r="FG250" s="50"/>
      <c r="FH250" s="47"/>
      <c r="FI250" s="50"/>
      <c r="FL250" s="49"/>
      <c r="FM250" s="49"/>
      <c r="FN250" s="49"/>
      <c r="FO250" s="50"/>
      <c r="FP250" s="47"/>
      <c r="FQ250" s="50"/>
      <c r="FT250" s="49"/>
      <c r="FU250" s="49"/>
      <c r="FV250" s="49"/>
      <c r="FW250" s="50"/>
      <c r="FX250" s="47"/>
      <c r="FY250" s="50"/>
      <c r="GB250" s="49"/>
      <c r="GC250" s="49"/>
      <c r="GD250" s="49"/>
      <c r="GE250" s="50"/>
      <c r="GF250" s="47"/>
      <c r="GG250" s="50"/>
      <c r="GJ250" s="49"/>
      <c r="GK250" s="49"/>
      <c r="GL250" s="49"/>
      <c r="GM250" s="50"/>
      <c r="GN250" s="47"/>
      <c r="GO250" s="50"/>
      <c r="GR250" s="49"/>
      <c r="GS250" s="49"/>
      <c r="GT250" s="49"/>
      <c r="GU250" s="50"/>
      <c r="GV250" s="47"/>
      <c r="GW250" s="50"/>
      <c r="GZ250" s="49"/>
      <c r="HA250" s="49"/>
      <c r="HB250" s="49"/>
      <c r="HC250" s="50"/>
      <c r="HD250" s="47"/>
      <c r="HE250" s="50"/>
      <c r="HH250" s="49"/>
      <c r="HI250" s="49"/>
      <c r="HJ250" s="49"/>
      <c r="HK250" s="50"/>
      <c r="HL250" s="47"/>
      <c r="HM250" s="50"/>
      <c r="HP250" s="49"/>
      <c r="HQ250" s="49"/>
      <c r="HR250" s="49"/>
      <c r="HS250" s="50"/>
      <c r="HT250" s="47"/>
      <c r="HU250" s="50"/>
      <c r="HX250" s="49"/>
      <c r="HY250" s="49"/>
      <c r="HZ250" s="49"/>
      <c r="IA250" s="50"/>
      <c r="IB250" s="47"/>
      <c r="IC250" s="50"/>
      <c r="IF250" s="49"/>
      <c r="IG250" s="49"/>
      <c r="IH250" s="49"/>
      <c r="II250" s="50"/>
      <c r="IJ250" s="47"/>
      <c r="IK250" s="50"/>
      <c r="IN250" s="49"/>
      <c r="IO250" s="49"/>
      <c r="IP250" s="49"/>
      <c r="IQ250" s="50"/>
    </row>
    <row r="251" spans="1:251" s="48" customFormat="1">
      <c r="A251" s="43">
        <v>47</v>
      </c>
      <c r="B251" s="44">
        <v>100000174362</v>
      </c>
      <c r="C251" s="43">
        <v>0</v>
      </c>
      <c r="D251" s="45" t="s">
        <v>48</v>
      </c>
      <c r="E251" s="45" t="s">
        <v>118</v>
      </c>
      <c r="F251" s="46">
        <v>26750</v>
      </c>
      <c r="G251" s="46">
        <v>-20062.5</v>
      </c>
      <c r="H251" s="46">
        <v>6687.5</v>
      </c>
      <c r="I251" s="47"/>
      <c r="K251" s="49"/>
      <c r="L251" s="47"/>
      <c r="M251" s="50"/>
      <c r="P251" s="49"/>
      <c r="Q251" s="49"/>
      <c r="R251" s="49"/>
      <c r="S251" s="50"/>
      <c r="T251" s="47"/>
      <c r="U251" s="50"/>
      <c r="X251" s="49"/>
      <c r="Y251" s="49"/>
      <c r="Z251" s="49"/>
      <c r="AA251" s="50"/>
      <c r="AB251" s="47"/>
      <c r="AC251" s="50"/>
      <c r="AF251" s="49"/>
      <c r="AG251" s="49"/>
      <c r="AH251" s="49"/>
      <c r="AI251" s="50"/>
      <c r="AJ251" s="47"/>
      <c r="AK251" s="50"/>
      <c r="AN251" s="49"/>
      <c r="AO251" s="49"/>
      <c r="AP251" s="49"/>
      <c r="AQ251" s="50"/>
      <c r="AR251" s="47"/>
      <c r="AS251" s="50"/>
      <c r="AV251" s="49"/>
      <c r="AW251" s="49"/>
      <c r="AX251" s="49"/>
      <c r="AY251" s="50"/>
      <c r="AZ251" s="47"/>
      <c r="BA251" s="50"/>
      <c r="BD251" s="49"/>
      <c r="BE251" s="49"/>
      <c r="BF251" s="49"/>
      <c r="BG251" s="50"/>
      <c r="BH251" s="47"/>
      <c r="BI251" s="50"/>
      <c r="BL251" s="49"/>
      <c r="BM251" s="49"/>
      <c r="BN251" s="49"/>
      <c r="BO251" s="50"/>
      <c r="BP251" s="47"/>
      <c r="BQ251" s="50"/>
      <c r="BT251" s="49"/>
      <c r="BU251" s="49"/>
      <c r="BV251" s="49"/>
      <c r="BW251" s="50"/>
      <c r="BX251" s="47"/>
      <c r="BY251" s="50"/>
      <c r="CB251" s="49"/>
      <c r="CC251" s="49"/>
      <c r="CD251" s="49"/>
      <c r="CE251" s="50"/>
      <c r="CF251" s="47"/>
      <c r="CG251" s="50"/>
      <c r="CJ251" s="49"/>
      <c r="CK251" s="49"/>
      <c r="CL251" s="49"/>
      <c r="CM251" s="50"/>
      <c r="CN251" s="47"/>
      <c r="CO251" s="50"/>
      <c r="CR251" s="49"/>
      <c r="CS251" s="49"/>
      <c r="CT251" s="49"/>
      <c r="CU251" s="50"/>
      <c r="CV251" s="47"/>
      <c r="CW251" s="50"/>
      <c r="CZ251" s="49"/>
      <c r="DA251" s="49"/>
      <c r="DB251" s="49"/>
      <c r="DC251" s="50"/>
      <c r="DD251" s="47"/>
      <c r="DE251" s="50"/>
      <c r="DH251" s="49"/>
      <c r="DI251" s="49"/>
      <c r="DJ251" s="49"/>
      <c r="DK251" s="50"/>
      <c r="DL251" s="47"/>
      <c r="DM251" s="50"/>
      <c r="DP251" s="49"/>
      <c r="DQ251" s="49"/>
      <c r="DR251" s="49"/>
      <c r="DS251" s="50"/>
      <c r="DT251" s="47"/>
      <c r="DU251" s="50"/>
      <c r="DX251" s="49"/>
      <c r="DY251" s="49"/>
      <c r="DZ251" s="49"/>
      <c r="EA251" s="50"/>
      <c r="EB251" s="47"/>
      <c r="EC251" s="50"/>
      <c r="EF251" s="49"/>
      <c r="EG251" s="49"/>
      <c r="EH251" s="49"/>
      <c r="EI251" s="50"/>
      <c r="EJ251" s="47"/>
      <c r="EK251" s="50"/>
      <c r="EN251" s="49"/>
      <c r="EO251" s="49"/>
      <c r="EP251" s="49"/>
      <c r="EQ251" s="50"/>
      <c r="ER251" s="47"/>
      <c r="ES251" s="50"/>
      <c r="EV251" s="49"/>
      <c r="EW251" s="49"/>
      <c r="EX251" s="49"/>
      <c r="EY251" s="50"/>
      <c r="EZ251" s="47"/>
      <c r="FA251" s="50"/>
      <c r="FD251" s="49"/>
      <c r="FE251" s="49"/>
      <c r="FF251" s="49"/>
      <c r="FG251" s="50"/>
      <c r="FH251" s="47"/>
      <c r="FI251" s="50"/>
      <c r="FL251" s="49"/>
      <c r="FM251" s="49"/>
      <c r="FN251" s="49"/>
      <c r="FO251" s="50"/>
      <c r="FP251" s="47"/>
      <c r="FQ251" s="50"/>
      <c r="FT251" s="49"/>
      <c r="FU251" s="49"/>
      <c r="FV251" s="49"/>
      <c r="FW251" s="50"/>
      <c r="FX251" s="47"/>
      <c r="FY251" s="50"/>
      <c r="GB251" s="49"/>
      <c r="GC251" s="49"/>
      <c r="GD251" s="49"/>
      <c r="GE251" s="50"/>
      <c r="GF251" s="47"/>
      <c r="GG251" s="50"/>
      <c r="GJ251" s="49"/>
      <c r="GK251" s="49"/>
      <c r="GL251" s="49"/>
      <c r="GM251" s="50"/>
      <c r="GN251" s="47"/>
      <c r="GO251" s="50"/>
      <c r="GR251" s="49"/>
      <c r="GS251" s="49"/>
      <c r="GT251" s="49"/>
      <c r="GU251" s="50"/>
      <c r="GV251" s="47"/>
      <c r="GW251" s="50"/>
      <c r="GZ251" s="49"/>
      <c r="HA251" s="49"/>
      <c r="HB251" s="49"/>
      <c r="HC251" s="50"/>
      <c r="HD251" s="47"/>
      <c r="HE251" s="50"/>
      <c r="HH251" s="49"/>
      <c r="HI251" s="49"/>
      <c r="HJ251" s="49"/>
      <c r="HK251" s="50"/>
      <c r="HL251" s="47"/>
      <c r="HM251" s="50"/>
      <c r="HP251" s="49"/>
      <c r="HQ251" s="49"/>
      <c r="HR251" s="49"/>
      <c r="HS251" s="50"/>
      <c r="HT251" s="47"/>
      <c r="HU251" s="50"/>
      <c r="HX251" s="49"/>
      <c r="HY251" s="49"/>
      <c r="HZ251" s="49"/>
      <c r="IA251" s="50"/>
      <c r="IB251" s="47"/>
      <c r="IC251" s="50"/>
      <c r="IF251" s="49"/>
      <c r="IG251" s="49"/>
      <c r="IH251" s="49"/>
      <c r="II251" s="50"/>
      <c r="IJ251" s="47"/>
      <c r="IK251" s="50"/>
      <c r="IN251" s="49"/>
      <c r="IO251" s="49"/>
      <c r="IP251" s="49"/>
      <c r="IQ251" s="50"/>
    </row>
    <row r="252" spans="1:251" s="48" customFormat="1">
      <c r="A252" s="43">
        <v>48</v>
      </c>
      <c r="B252" s="44">
        <v>100000174363</v>
      </c>
      <c r="C252" s="43">
        <v>0</v>
      </c>
      <c r="D252" s="45" t="s">
        <v>48</v>
      </c>
      <c r="E252" s="45" t="s">
        <v>118</v>
      </c>
      <c r="F252" s="46">
        <v>26750</v>
      </c>
      <c r="G252" s="46">
        <v>-20062.5</v>
      </c>
      <c r="H252" s="46">
        <v>6687.5</v>
      </c>
      <c r="I252" s="47"/>
      <c r="K252" s="49"/>
      <c r="L252" s="47"/>
      <c r="M252" s="50"/>
      <c r="P252" s="49"/>
      <c r="Q252" s="49"/>
      <c r="R252" s="49"/>
      <c r="S252" s="50"/>
      <c r="T252" s="47"/>
      <c r="U252" s="50"/>
      <c r="X252" s="49"/>
      <c r="Y252" s="49"/>
      <c r="Z252" s="49"/>
      <c r="AA252" s="50"/>
      <c r="AB252" s="47"/>
      <c r="AC252" s="50"/>
      <c r="AF252" s="49"/>
      <c r="AG252" s="49"/>
      <c r="AH252" s="49"/>
      <c r="AI252" s="50"/>
      <c r="AJ252" s="47"/>
      <c r="AK252" s="50"/>
      <c r="AN252" s="49"/>
      <c r="AO252" s="49"/>
      <c r="AP252" s="49"/>
      <c r="AQ252" s="50"/>
      <c r="AR252" s="47"/>
      <c r="AS252" s="50"/>
      <c r="AV252" s="49"/>
      <c r="AW252" s="49"/>
      <c r="AX252" s="49"/>
      <c r="AY252" s="50"/>
      <c r="AZ252" s="47"/>
      <c r="BA252" s="50"/>
      <c r="BD252" s="49"/>
      <c r="BE252" s="49"/>
      <c r="BF252" s="49"/>
      <c r="BG252" s="50"/>
      <c r="BH252" s="47"/>
      <c r="BI252" s="50"/>
      <c r="BL252" s="49"/>
      <c r="BM252" s="49"/>
      <c r="BN252" s="49"/>
      <c r="BO252" s="50"/>
      <c r="BP252" s="47"/>
      <c r="BQ252" s="50"/>
      <c r="BT252" s="49"/>
      <c r="BU252" s="49"/>
      <c r="BV252" s="49"/>
      <c r="BW252" s="50"/>
      <c r="BX252" s="47"/>
      <c r="BY252" s="50"/>
      <c r="CB252" s="49"/>
      <c r="CC252" s="49"/>
      <c r="CD252" s="49"/>
      <c r="CE252" s="50"/>
      <c r="CF252" s="47"/>
      <c r="CG252" s="50"/>
      <c r="CJ252" s="49"/>
      <c r="CK252" s="49"/>
      <c r="CL252" s="49"/>
      <c r="CM252" s="50"/>
      <c r="CN252" s="47"/>
      <c r="CO252" s="50"/>
      <c r="CR252" s="49"/>
      <c r="CS252" s="49"/>
      <c r="CT252" s="49"/>
      <c r="CU252" s="50"/>
      <c r="CV252" s="47"/>
      <c r="CW252" s="50"/>
      <c r="CZ252" s="49"/>
      <c r="DA252" s="49"/>
      <c r="DB252" s="49"/>
      <c r="DC252" s="50"/>
      <c r="DD252" s="47"/>
      <c r="DE252" s="50"/>
      <c r="DH252" s="49"/>
      <c r="DI252" s="49"/>
      <c r="DJ252" s="49"/>
      <c r="DK252" s="50"/>
      <c r="DL252" s="47"/>
      <c r="DM252" s="50"/>
      <c r="DP252" s="49"/>
      <c r="DQ252" s="49"/>
      <c r="DR252" s="49"/>
      <c r="DS252" s="50"/>
      <c r="DT252" s="47"/>
      <c r="DU252" s="50"/>
      <c r="DX252" s="49"/>
      <c r="DY252" s="49"/>
      <c r="DZ252" s="49"/>
      <c r="EA252" s="50"/>
      <c r="EB252" s="47"/>
      <c r="EC252" s="50"/>
      <c r="EF252" s="49"/>
      <c r="EG252" s="49"/>
      <c r="EH252" s="49"/>
      <c r="EI252" s="50"/>
      <c r="EJ252" s="47"/>
      <c r="EK252" s="50"/>
      <c r="EN252" s="49"/>
      <c r="EO252" s="49"/>
      <c r="EP252" s="49"/>
      <c r="EQ252" s="50"/>
      <c r="ER252" s="47"/>
      <c r="ES252" s="50"/>
      <c r="EV252" s="49"/>
      <c r="EW252" s="49"/>
      <c r="EX252" s="49"/>
      <c r="EY252" s="50"/>
      <c r="EZ252" s="47"/>
      <c r="FA252" s="50"/>
      <c r="FD252" s="49"/>
      <c r="FE252" s="49"/>
      <c r="FF252" s="49"/>
      <c r="FG252" s="50"/>
      <c r="FH252" s="47"/>
      <c r="FI252" s="50"/>
      <c r="FL252" s="49"/>
      <c r="FM252" s="49"/>
      <c r="FN252" s="49"/>
      <c r="FO252" s="50"/>
      <c r="FP252" s="47"/>
      <c r="FQ252" s="50"/>
      <c r="FT252" s="49"/>
      <c r="FU252" s="49"/>
      <c r="FV252" s="49"/>
      <c r="FW252" s="50"/>
      <c r="FX252" s="47"/>
      <c r="FY252" s="50"/>
      <c r="GB252" s="49"/>
      <c r="GC252" s="49"/>
      <c r="GD252" s="49"/>
      <c r="GE252" s="50"/>
      <c r="GF252" s="47"/>
      <c r="GG252" s="50"/>
      <c r="GJ252" s="49"/>
      <c r="GK252" s="49"/>
      <c r="GL252" s="49"/>
      <c r="GM252" s="50"/>
      <c r="GN252" s="47"/>
      <c r="GO252" s="50"/>
      <c r="GR252" s="49"/>
      <c r="GS252" s="49"/>
      <c r="GT252" s="49"/>
      <c r="GU252" s="50"/>
      <c r="GV252" s="47"/>
      <c r="GW252" s="50"/>
      <c r="GZ252" s="49"/>
      <c r="HA252" s="49"/>
      <c r="HB252" s="49"/>
      <c r="HC252" s="50"/>
      <c r="HD252" s="47"/>
      <c r="HE252" s="50"/>
      <c r="HH252" s="49"/>
      <c r="HI252" s="49"/>
      <c r="HJ252" s="49"/>
      <c r="HK252" s="50"/>
      <c r="HL252" s="47"/>
      <c r="HM252" s="50"/>
      <c r="HP252" s="49"/>
      <c r="HQ252" s="49"/>
      <c r="HR252" s="49"/>
      <c r="HS252" s="50"/>
      <c r="HT252" s="47"/>
      <c r="HU252" s="50"/>
      <c r="HX252" s="49"/>
      <c r="HY252" s="49"/>
      <c r="HZ252" s="49"/>
      <c r="IA252" s="50"/>
      <c r="IB252" s="47"/>
      <c r="IC252" s="50"/>
      <c r="IF252" s="49"/>
      <c r="IG252" s="49"/>
      <c r="IH252" s="49"/>
      <c r="II252" s="50"/>
      <c r="IJ252" s="47"/>
      <c r="IK252" s="50"/>
      <c r="IN252" s="49"/>
      <c r="IO252" s="49"/>
      <c r="IP252" s="49"/>
      <c r="IQ252" s="50"/>
    </row>
    <row r="253" spans="1:251" s="48" customFormat="1">
      <c r="A253" s="43">
        <v>49</v>
      </c>
      <c r="B253" s="44">
        <v>100000174364</v>
      </c>
      <c r="C253" s="43">
        <v>0</v>
      </c>
      <c r="D253" s="45" t="s">
        <v>48</v>
      </c>
      <c r="E253" s="45" t="s">
        <v>118</v>
      </c>
      <c r="F253" s="46">
        <v>26750</v>
      </c>
      <c r="G253" s="46">
        <v>-20062.5</v>
      </c>
      <c r="H253" s="46">
        <v>6687.5</v>
      </c>
      <c r="I253" s="47"/>
      <c r="K253" s="49"/>
      <c r="L253" s="47"/>
      <c r="M253" s="50"/>
      <c r="P253" s="49"/>
      <c r="Q253" s="49"/>
      <c r="R253" s="49"/>
      <c r="S253" s="50"/>
      <c r="T253" s="47"/>
      <c r="U253" s="50"/>
      <c r="X253" s="49"/>
      <c r="Y253" s="49"/>
      <c r="Z253" s="49"/>
      <c r="AA253" s="50"/>
      <c r="AB253" s="47"/>
      <c r="AC253" s="50"/>
      <c r="AF253" s="49"/>
      <c r="AG253" s="49"/>
      <c r="AH253" s="49"/>
      <c r="AI253" s="50"/>
      <c r="AJ253" s="47"/>
      <c r="AK253" s="50"/>
      <c r="AN253" s="49"/>
      <c r="AO253" s="49"/>
      <c r="AP253" s="49"/>
      <c r="AQ253" s="50"/>
      <c r="AR253" s="47"/>
      <c r="AS253" s="50"/>
      <c r="AV253" s="49"/>
      <c r="AW253" s="49"/>
      <c r="AX253" s="49"/>
      <c r="AY253" s="50"/>
      <c r="AZ253" s="47"/>
      <c r="BA253" s="50"/>
      <c r="BD253" s="49"/>
      <c r="BE253" s="49"/>
      <c r="BF253" s="49"/>
      <c r="BG253" s="50"/>
      <c r="BH253" s="47"/>
      <c r="BI253" s="50"/>
      <c r="BL253" s="49"/>
      <c r="BM253" s="49"/>
      <c r="BN253" s="49"/>
      <c r="BO253" s="50"/>
      <c r="BP253" s="47"/>
      <c r="BQ253" s="50"/>
      <c r="BT253" s="49"/>
      <c r="BU253" s="49"/>
      <c r="BV253" s="49"/>
      <c r="BW253" s="50"/>
      <c r="BX253" s="47"/>
      <c r="BY253" s="50"/>
      <c r="CB253" s="49"/>
      <c r="CC253" s="49"/>
      <c r="CD253" s="49"/>
      <c r="CE253" s="50"/>
      <c r="CF253" s="47"/>
      <c r="CG253" s="50"/>
      <c r="CJ253" s="49"/>
      <c r="CK253" s="49"/>
      <c r="CL253" s="49"/>
      <c r="CM253" s="50"/>
      <c r="CN253" s="47"/>
      <c r="CO253" s="50"/>
      <c r="CR253" s="49"/>
      <c r="CS253" s="49"/>
      <c r="CT253" s="49"/>
      <c r="CU253" s="50"/>
      <c r="CV253" s="47"/>
      <c r="CW253" s="50"/>
      <c r="CZ253" s="49"/>
      <c r="DA253" s="49"/>
      <c r="DB253" s="49"/>
      <c r="DC253" s="50"/>
      <c r="DD253" s="47"/>
      <c r="DE253" s="50"/>
      <c r="DH253" s="49"/>
      <c r="DI253" s="49"/>
      <c r="DJ253" s="49"/>
      <c r="DK253" s="50"/>
      <c r="DL253" s="47"/>
      <c r="DM253" s="50"/>
      <c r="DP253" s="49"/>
      <c r="DQ253" s="49"/>
      <c r="DR253" s="49"/>
      <c r="DS253" s="50"/>
      <c r="DT253" s="47"/>
      <c r="DU253" s="50"/>
      <c r="DX253" s="49"/>
      <c r="DY253" s="49"/>
      <c r="DZ253" s="49"/>
      <c r="EA253" s="50"/>
      <c r="EB253" s="47"/>
      <c r="EC253" s="50"/>
      <c r="EF253" s="49"/>
      <c r="EG253" s="49"/>
      <c r="EH253" s="49"/>
      <c r="EI253" s="50"/>
      <c r="EJ253" s="47"/>
      <c r="EK253" s="50"/>
      <c r="EN253" s="49"/>
      <c r="EO253" s="49"/>
      <c r="EP253" s="49"/>
      <c r="EQ253" s="50"/>
      <c r="ER253" s="47"/>
      <c r="ES253" s="50"/>
      <c r="EV253" s="49"/>
      <c r="EW253" s="49"/>
      <c r="EX253" s="49"/>
      <c r="EY253" s="50"/>
      <c r="EZ253" s="47"/>
      <c r="FA253" s="50"/>
      <c r="FD253" s="49"/>
      <c r="FE253" s="49"/>
      <c r="FF253" s="49"/>
      <c r="FG253" s="50"/>
      <c r="FH253" s="47"/>
      <c r="FI253" s="50"/>
      <c r="FL253" s="49"/>
      <c r="FM253" s="49"/>
      <c r="FN253" s="49"/>
      <c r="FO253" s="50"/>
      <c r="FP253" s="47"/>
      <c r="FQ253" s="50"/>
      <c r="FT253" s="49"/>
      <c r="FU253" s="49"/>
      <c r="FV253" s="49"/>
      <c r="FW253" s="50"/>
      <c r="FX253" s="47"/>
      <c r="FY253" s="50"/>
      <c r="GB253" s="49"/>
      <c r="GC253" s="49"/>
      <c r="GD253" s="49"/>
      <c r="GE253" s="50"/>
      <c r="GF253" s="47"/>
      <c r="GG253" s="50"/>
      <c r="GJ253" s="49"/>
      <c r="GK253" s="49"/>
      <c r="GL253" s="49"/>
      <c r="GM253" s="50"/>
      <c r="GN253" s="47"/>
      <c r="GO253" s="50"/>
      <c r="GR253" s="49"/>
      <c r="GS253" s="49"/>
      <c r="GT253" s="49"/>
      <c r="GU253" s="50"/>
      <c r="GV253" s="47"/>
      <c r="GW253" s="50"/>
      <c r="GZ253" s="49"/>
      <c r="HA253" s="49"/>
      <c r="HB253" s="49"/>
      <c r="HC253" s="50"/>
      <c r="HD253" s="47"/>
      <c r="HE253" s="50"/>
      <c r="HH253" s="49"/>
      <c r="HI253" s="49"/>
      <c r="HJ253" s="49"/>
      <c r="HK253" s="50"/>
      <c r="HL253" s="47"/>
      <c r="HM253" s="50"/>
      <c r="HP253" s="49"/>
      <c r="HQ253" s="49"/>
      <c r="HR253" s="49"/>
      <c r="HS253" s="50"/>
      <c r="HT253" s="47"/>
      <c r="HU253" s="50"/>
      <c r="HX253" s="49"/>
      <c r="HY253" s="49"/>
      <c r="HZ253" s="49"/>
      <c r="IA253" s="50"/>
      <c r="IB253" s="47"/>
      <c r="IC253" s="50"/>
      <c r="IF253" s="49"/>
      <c r="IG253" s="49"/>
      <c r="IH253" s="49"/>
      <c r="II253" s="50"/>
      <c r="IJ253" s="47"/>
      <c r="IK253" s="50"/>
      <c r="IN253" s="49"/>
      <c r="IO253" s="49"/>
      <c r="IP253" s="49"/>
      <c r="IQ253" s="50"/>
    </row>
    <row r="254" spans="1:251" s="48" customFormat="1">
      <c r="A254" s="43">
        <v>50</v>
      </c>
      <c r="B254" s="44">
        <v>100000174365</v>
      </c>
      <c r="C254" s="43">
        <v>0</v>
      </c>
      <c r="D254" s="45" t="s">
        <v>48</v>
      </c>
      <c r="E254" s="45" t="s">
        <v>118</v>
      </c>
      <c r="F254" s="46">
        <v>26750</v>
      </c>
      <c r="G254" s="46">
        <v>-20062.5</v>
      </c>
      <c r="H254" s="46">
        <v>6687.5</v>
      </c>
      <c r="I254" s="47"/>
      <c r="K254" s="49"/>
      <c r="L254" s="47"/>
      <c r="M254" s="50"/>
      <c r="P254" s="49"/>
      <c r="Q254" s="49"/>
      <c r="R254" s="49"/>
      <c r="S254" s="50"/>
      <c r="T254" s="47"/>
      <c r="U254" s="50"/>
      <c r="X254" s="49"/>
      <c r="Y254" s="49"/>
      <c r="Z254" s="49"/>
      <c r="AA254" s="50"/>
      <c r="AB254" s="47"/>
      <c r="AC254" s="50"/>
      <c r="AF254" s="49"/>
      <c r="AG254" s="49"/>
      <c r="AH254" s="49"/>
      <c r="AI254" s="50"/>
      <c r="AJ254" s="47"/>
      <c r="AK254" s="50"/>
      <c r="AN254" s="49"/>
      <c r="AO254" s="49"/>
      <c r="AP254" s="49"/>
      <c r="AQ254" s="50"/>
      <c r="AR254" s="47"/>
      <c r="AS254" s="50"/>
      <c r="AV254" s="49"/>
      <c r="AW254" s="49"/>
      <c r="AX254" s="49"/>
      <c r="AY254" s="50"/>
      <c r="AZ254" s="47"/>
      <c r="BA254" s="50"/>
      <c r="BD254" s="49"/>
      <c r="BE254" s="49"/>
      <c r="BF254" s="49"/>
      <c r="BG254" s="50"/>
      <c r="BH254" s="47"/>
      <c r="BI254" s="50"/>
      <c r="BL254" s="49"/>
      <c r="BM254" s="49"/>
      <c r="BN254" s="49"/>
      <c r="BO254" s="50"/>
      <c r="BP254" s="47"/>
      <c r="BQ254" s="50"/>
      <c r="BT254" s="49"/>
      <c r="BU254" s="49"/>
      <c r="BV254" s="49"/>
      <c r="BW254" s="50"/>
      <c r="BX254" s="47"/>
      <c r="BY254" s="50"/>
      <c r="CB254" s="49"/>
      <c r="CC254" s="49"/>
      <c r="CD254" s="49"/>
      <c r="CE254" s="50"/>
      <c r="CF254" s="47"/>
      <c r="CG254" s="50"/>
      <c r="CJ254" s="49"/>
      <c r="CK254" s="49"/>
      <c r="CL254" s="49"/>
      <c r="CM254" s="50"/>
      <c r="CN254" s="47"/>
      <c r="CO254" s="50"/>
      <c r="CR254" s="49"/>
      <c r="CS254" s="49"/>
      <c r="CT254" s="49"/>
      <c r="CU254" s="50"/>
      <c r="CV254" s="47"/>
      <c r="CW254" s="50"/>
      <c r="CZ254" s="49"/>
      <c r="DA254" s="49"/>
      <c r="DB254" s="49"/>
      <c r="DC254" s="50"/>
      <c r="DD254" s="47"/>
      <c r="DE254" s="50"/>
      <c r="DH254" s="49"/>
      <c r="DI254" s="49"/>
      <c r="DJ254" s="49"/>
      <c r="DK254" s="50"/>
      <c r="DL254" s="47"/>
      <c r="DM254" s="50"/>
      <c r="DP254" s="49"/>
      <c r="DQ254" s="49"/>
      <c r="DR254" s="49"/>
      <c r="DS254" s="50"/>
      <c r="DT254" s="47"/>
      <c r="DU254" s="50"/>
      <c r="DX254" s="49"/>
      <c r="DY254" s="49"/>
      <c r="DZ254" s="49"/>
      <c r="EA254" s="50"/>
      <c r="EB254" s="47"/>
      <c r="EC254" s="50"/>
      <c r="EF254" s="49"/>
      <c r="EG254" s="49"/>
      <c r="EH254" s="49"/>
      <c r="EI254" s="50"/>
      <c r="EJ254" s="47"/>
      <c r="EK254" s="50"/>
      <c r="EN254" s="49"/>
      <c r="EO254" s="49"/>
      <c r="EP254" s="49"/>
      <c r="EQ254" s="50"/>
      <c r="ER254" s="47"/>
      <c r="ES254" s="50"/>
      <c r="EV254" s="49"/>
      <c r="EW254" s="49"/>
      <c r="EX254" s="49"/>
      <c r="EY254" s="50"/>
      <c r="EZ254" s="47"/>
      <c r="FA254" s="50"/>
      <c r="FD254" s="49"/>
      <c r="FE254" s="49"/>
      <c r="FF254" s="49"/>
      <c r="FG254" s="50"/>
      <c r="FH254" s="47"/>
      <c r="FI254" s="50"/>
      <c r="FL254" s="49"/>
      <c r="FM254" s="49"/>
      <c r="FN254" s="49"/>
      <c r="FO254" s="50"/>
      <c r="FP254" s="47"/>
      <c r="FQ254" s="50"/>
      <c r="FT254" s="49"/>
      <c r="FU254" s="49"/>
      <c r="FV254" s="49"/>
      <c r="FW254" s="50"/>
      <c r="FX254" s="47"/>
      <c r="FY254" s="50"/>
      <c r="GB254" s="49"/>
      <c r="GC254" s="49"/>
      <c r="GD254" s="49"/>
      <c r="GE254" s="50"/>
      <c r="GF254" s="47"/>
      <c r="GG254" s="50"/>
      <c r="GJ254" s="49"/>
      <c r="GK254" s="49"/>
      <c r="GL254" s="49"/>
      <c r="GM254" s="50"/>
      <c r="GN254" s="47"/>
      <c r="GO254" s="50"/>
      <c r="GR254" s="49"/>
      <c r="GS254" s="49"/>
      <c r="GT254" s="49"/>
      <c r="GU254" s="50"/>
      <c r="GV254" s="47"/>
      <c r="GW254" s="50"/>
      <c r="GZ254" s="49"/>
      <c r="HA254" s="49"/>
      <c r="HB254" s="49"/>
      <c r="HC254" s="50"/>
      <c r="HD254" s="47"/>
      <c r="HE254" s="50"/>
      <c r="HH254" s="49"/>
      <c r="HI254" s="49"/>
      <c r="HJ254" s="49"/>
      <c r="HK254" s="50"/>
      <c r="HL254" s="47"/>
      <c r="HM254" s="50"/>
      <c r="HP254" s="49"/>
      <c r="HQ254" s="49"/>
      <c r="HR254" s="49"/>
      <c r="HS254" s="50"/>
      <c r="HT254" s="47"/>
      <c r="HU254" s="50"/>
      <c r="HX254" s="49"/>
      <c r="HY254" s="49"/>
      <c r="HZ254" s="49"/>
      <c r="IA254" s="50"/>
      <c r="IB254" s="47"/>
      <c r="IC254" s="50"/>
      <c r="IF254" s="49"/>
      <c r="IG254" s="49"/>
      <c r="IH254" s="49"/>
      <c r="II254" s="50"/>
      <c r="IJ254" s="47"/>
      <c r="IK254" s="50"/>
      <c r="IN254" s="49"/>
      <c r="IO254" s="49"/>
      <c r="IP254" s="49"/>
      <c r="IQ254" s="50"/>
    </row>
    <row r="255" spans="1:251" s="48" customFormat="1">
      <c r="A255" s="43">
        <v>51</v>
      </c>
      <c r="B255" s="44">
        <v>100000174366</v>
      </c>
      <c r="C255" s="43">
        <v>0</v>
      </c>
      <c r="D255" s="45" t="s">
        <v>48</v>
      </c>
      <c r="E255" s="45" t="s">
        <v>118</v>
      </c>
      <c r="F255" s="46">
        <v>26750</v>
      </c>
      <c r="G255" s="46">
        <v>-20062.5</v>
      </c>
      <c r="H255" s="46">
        <v>6687.5</v>
      </c>
      <c r="I255" s="47"/>
      <c r="K255" s="49"/>
      <c r="L255" s="47"/>
      <c r="M255" s="50"/>
      <c r="P255" s="49"/>
      <c r="Q255" s="49"/>
      <c r="R255" s="49"/>
      <c r="S255" s="50"/>
      <c r="T255" s="47"/>
      <c r="U255" s="50"/>
      <c r="X255" s="49"/>
      <c r="Y255" s="49"/>
      <c r="Z255" s="49"/>
      <c r="AA255" s="50"/>
      <c r="AB255" s="47"/>
      <c r="AC255" s="50"/>
      <c r="AF255" s="49"/>
      <c r="AG255" s="49"/>
      <c r="AH255" s="49"/>
      <c r="AI255" s="50"/>
      <c r="AJ255" s="47"/>
      <c r="AK255" s="50"/>
      <c r="AN255" s="49"/>
      <c r="AO255" s="49"/>
      <c r="AP255" s="49"/>
      <c r="AQ255" s="50"/>
      <c r="AR255" s="47"/>
      <c r="AS255" s="50"/>
      <c r="AV255" s="49"/>
      <c r="AW255" s="49"/>
      <c r="AX255" s="49"/>
      <c r="AY255" s="50"/>
      <c r="AZ255" s="47"/>
      <c r="BA255" s="50"/>
      <c r="BD255" s="49"/>
      <c r="BE255" s="49"/>
      <c r="BF255" s="49"/>
      <c r="BG255" s="50"/>
      <c r="BH255" s="47"/>
      <c r="BI255" s="50"/>
      <c r="BL255" s="49"/>
      <c r="BM255" s="49"/>
      <c r="BN255" s="49"/>
      <c r="BO255" s="50"/>
      <c r="BP255" s="47"/>
      <c r="BQ255" s="50"/>
      <c r="BT255" s="49"/>
      <c r="BU255" s="49"/>
      <c r="BV255" s="49"/>
      <c r="BW255" s="50"/>
      <c r="BX255" s="47"/>
      <c r="BY255" s="50"/>
      <c r="CB255" s="49"/>
      <c r="CC255" s="49"/>
      <c r="CD255" s="49"/>
      <c r="CE255" s="50"/>
      <c r="CF255" s="47"/>
      <c r="CG255" s="50"/>
      <c r="CJ255" s="49"/>
      <c r="CK255" s="49"/>
      <c r="CL255" s="49"/>
      <c r="CM255" s="50"/>
      <c r="CN255" s="47"/>
      <c r="CO255" s="50"/>
      <c r="CR255" s="49"/>
      <c r="CS255" s="49"/>
      <c r="CT255" s="49"/>
      <c r="CU255" s="50"/>
      <c r="CV255" s="47"/>
      <c r="CW255" s="50"/>
      <c r="CZ255" s="49"/>
      <c r="DA255" s="49"/>
      <c r="DB255" s="49"/>
      <c r="DC255" s="50"/>
      <c r="DD255" s="47"/>
      <c r="DE255" s="50"/>
      <c r="DH255" s="49"/>
      <c r="DI255" s="49"/>
      <c r="DJ255" s="49"/>
      <c r="DK255" s="50"/>
      <c r="DL255" s="47"/>
      <c r="DM255" s="50"/>
      <c r="DP255" s="49"/>
      <c r="DQ255" s="49"/>
      <c r="DR255" s="49"/>
      <c r="DS255" s="50"/>
      <c r="DT255" s="47"/>
      <c r="DU255" s="50"/>
      <c r="DX255" s="49"/>
      <c r="DY255" s="49"/>
      <c r="DZ255" s="49"/>
      <c r="EA255" s="50"/>
      <c r="EB255" s="47"/>
      <c r="EC255" s="50"/>
      <c r="EF255" s="49"/>
      <c r="EG255" s="49"/>
      <c r="EH255" s="49"/>
      <c r="EI255" s="50"/>
      <c r="EJ255" s="47"/>
      <c r="EK255" s="50"/>
      <c r="EN255" s="49"/>
      <c r="EO255" s="49"/>
      <c r="EP255" s="49"/>
      <c r="EQ255" s="50"/>
      <c r="ER255" s="47"/>
      <c r="ES255" s="50"/>
      <c r="EV255" s="49"/>
      <c r="EW255" s="49"/>
      <c r="EX255" s="49"/>
      <c r="EY255" s="50"/>
      <c r="EZ255" s="47"/>
      <c r="FA255" s="50"/>
      <c r="FD255" s="49"/>
      <c r="FE255" s="49"/>
      <c r="FF255" s="49"/>
      <c r="FG255" s="50"/>
      <c r="FH255" s="47"/>
      <c r="FI255" s="50"/>
      <c r="FL255" s="49"/>
      <c r="FM255" s="49"/>
      <c r="FN255" s="49"/>
      <c r="FO255" s="50"/>
      <c r="FP255" s="47"/>
      <c r="FQ255" s="50"/>
      <c r="FT255" s="49"/>
      <c r="FU255" s="49"/>
      <c r="FV255" s="49"/>
      <c r="FW255" s="50"/>
      <c r="FX255" s="47"/>
      <c r="FY255" s="50"/>
      <c r="GB255" s="49"/>
      <c r="GC255" s="49"/>
      <c r="GD255" s="49"/>
      <c r="GE255" s="50"/>
      <c r="GF255" s="47"/>
      <c r="GG255" s="50"/>
      <c r="GJ255" s="49"/>
      <c r="GK255" s="49"/>
      <c r="GL255" s="49"/>
      <c r="GM255" s="50"/>
      <c r="GN255" s="47"/>
      <c r="GO255" s="50"/>
      <c r="GR255" s="49"/>
      <c r="GS255" s="49"/>
      <c r="GT255" s="49"/>
      <c r="GU255" s="50"/>
      <c r="GV255" s="47"/>
      <c r="GW255" s="50"/>
      <c r="GZ255" s="49"/>
      <c r="HA255" s="49"/>
      <c r="HB255" s="49"/>
      <c r="HC255" s="50"/>
      <c r="HD255" s="47"/>
      <c r="HE255" s="50"/>
      <c r="HH255" s="49"/>
      <c r="HI255" s="49"/>
      <c r="HJ255" s="49"/>
      <c r="HK255" s="50"/>
      <c r="HL255" s="47"/>
      <c r="HM255" s="50"/>
      <c r="HP255" s="49"/>
      <c r="HQ255" s="49"/>
      <c r="HR255" s="49"/>
      <c r="HS255" s="50"/>
      <c r="HT255" s="47"/>
      <c r="HU255" s="50"/>
      <c r="HX255" s="49"/>
      <c r="HY255" s="49"/>
      <c r="HZ255" s="49"/>
      <c r="IA255" s="50"/>
      <c r="IB255" s="47"/>
      <c r="IC255" s="50"/>
      <c r="IF255" s="49"/>
      <c r="IG255" s="49"/>
      <c r="IH255" s="49"/>
      <c r="II255" s="50"/>
      <c r="IJ255" s="47"/>
      <c r="IK255" s="50"/>
      <c r="IN255" s="49"/>
      <c r="IO255" s="49"/>
      <c r="IP255" s="49"/>
      <c r="IQ255" s="50"/>
    </row>
    <row r="256" spans="1:251" s="48" customFormat="1">
      <c r="A256" s="43">
        <v>52</v>
      </c>
      <c r="B256" s="44">
        <v>100000176079</v>
      </c>
      <c r="C256" s="43">
        <v>0</v>
      </c>
      <c r="D256" s="45" t="s">
        <v>119</v>
      </c>
      <c r="E256" s="45" t="s">
        <v>120</v>
      </c>
      <c r="F256" s="46">
        <v>43870</v>
      </c>
      <c r="G256" s="46">
        <v>-32226.42</v>
      </c>
      <c r="H256" s="46">
        <v>11643.58</v>
      </c>
      <c r="I256" s="47"/>
      <c r="K256" s="49"/>
      <c r="L256" s="47"/>
      <c r="M256" s="50"/>
      <c r="P256" s="49"/>
      <c r="Q256" s="49"/>
      <c r="R256" s="49"/>
      <c r="S256" s="50"/>
      <c r="T256" s="47"/>
      <c r="U256" s="50"/>
      <c r="X256" s="49"/>
      <c r="Y256" s="49"/>
      <c r="Z256" s="49"/>
      <c r="AA256" s="50"/>
      <c r="AB256" s="47"/>
      <c r="AC256" s="50"/>
      <c r="AF256" s="49"/>
      <c r="AG256" s="49"/>
      <c r="AH256" s="49"/>
      <c r="AI256" s="50"/>
      <c r="AJ256" s="47"/>
      <c r="AK256" s="50"/>
      <c r="AN256" s="49"/>
      <c r="AO256" s="49"/>
      <c r="AP256" s="49"/>
      <c r="AQ256" s="50"/>
      <c r="AR256" s="47"/>
      <c r="AS256" s="50"/>
      <c r="AV256" s="49"/>
      <c r="AW256" s="49"/>
      <c r="AX256" s="49"/>
      <c r="AY256" s="50"/>
      <c r="AZ256" s="47"/>
      <c r="BA256" s="50"/>
      <c r="BD256" s="49"/>
      <c r="BE256" s="49"/>
      <c r="BF256" s="49"/>
      <c r="BG256" s="50"/>
      <c r="BH256" s="47"/>
      <c r="BI256" s="50"/>
      <c r="BL256" s="49"/>
      <c r="BM256" s="49"/>
      <c r="BN256" s="49"/>
      <c r="BO256" s="50"/>
      <c r="BP256" s="47"/>
      <c r="BQ256" s="50"/>
      <c r="BT256" s="49"/>
      <c r="BU256" s="49"/>
      <c r="BV256" s="49"/>
      <c r="BW256" s="50"/>
      <c r="BX256" s="47"/>
      <c r="BY256" s="50"/>
      <c r="CB256" s="49"/>
      <c r="CC256" s="49"/>
      <c r="CD256" s="49"/>
      <c r="CE256" s="50"/>
      <c r="CF256" s="47"/>
      <c r="CG256" s="50"/>
      <c r="CJ256" s="49"/>
      <c r="CK256" s="49"/>
      <c r="CL256" s="49"/>
      <c r="CM256" s="50"/>
      <c r="CN256" s="47"/>
      <c r="CO256" s="50"/>
      <c r="CR256" s="49"/>
      <c r="CS256" s="49"/>
      <c r="CT256" s="49"/>
      <c r="CU256" s="50"/>
      <c r="CV256" s="47"/>
      <c r="CW256" s="50"/>
      <c r="CZ256" s="49"/>
      <c r="DA256" s="49"/>
      <c r="DB256" s="49"/>
      <c r="DC256" s="50"/>
      <c r="DD256" s="47"/>
      <c r="DE256" s="50"/>
      <c r="DH256" s="49"/>
      <c r="DI256" s="49"/>
      <c r="DJ256" s="49"/>
      <c r="DK256" s="50"/>
      <c r="DL256" s="47"/>
      <c r="DM256" s="50"/>
      <c r="DP256" s="49"/>
      <c r="DQ256" s="49"/>
      <c r="DR256" s="49"/>
      <c r="DS256" s="50"/>
      <c r="DT256" s="47"/>
      <c r="DU256" s="50"/>
      <c r="DX256" s="49"/>
      <c r="DY256" s="49"/>
      <c r="DZ256" s="49"/>
      <c r="EA256" s="50"/>
      <c r="EB256" s="47"/>
      <c r="EC256" s="50"/>
      <c r="EF256" s="49"/>
      <c r="EG256" s="49"/>
      <c r="EH256" s="49"/>
      <c r="EI256" s="50"/>
      <c r="EJ256" s="47"/>
      <c r="EK256" s="50"/>
      <c r="EN256" s="49"/>
      <c r="EO256" s="49"/>
      <c r="EP256" s="49"/>
      <c r="EQ256" s="50"/>
      <c r="ER256" s="47"/>
      <c r="ES256" s="50"/>
      <c r="EV256" s="49"/>
      <c r="EW256" s="49"/>
      <c r="EX256" s="49"/>
      <c r="EY256" s="50"/>
      <c r="EZ256" s="47"/>
      <c r="FA256" s="50"/>
      <c r="FD256" s="49"/>
      <c r="FE256" s="49"/>
      <c r="FF256" s="49"/>
      <c r="FG256" s="50"/>
      <c r="FH256" s="47"/>
      <c r="FI256" s="50"/>
      <c r="FL256" s="49"/>
      <c r="FM256" s="49"/>
      <c r="FN256" s="49"/>
      <c r="FO256" s="50"/>
      <c r="FP256" s="47"/>
      <c r="FQ256" s="50"/>
      <c r="FT256" s="49"/>
      <c r="FU256" s="49"/>
      <c r="FV256" s="49"/>
      <c r="FW256" s="50"/>
      <c r="FX256" s="47"/>
      <c r="FY256" s="50"/>
      <c r="GB256" s="49"/>
      <c r="GC256" s="49"/>
      <c r="GD256" s="49"/>
      <c r="GE256" s="50"/>
      <c r="GF256" s="47"/>
      <c r="GG256" s="50"/>
      <c r="GJ256" s="49"/>
      <c r="GK256" s="49"/>
      <c r="GL256" s="49"/>
      <c r="GM256" s="50"/>
      <c r="GN256" s="47"/>
      <c r="GO256" s="50"/>
      <c r="GR256" s="49"/>
      <c r="GS256" s="49"/>
      <c r="GT256" s="49"/>
      <c r="GU256" s="50"/>
      <c r="GV256" s="47"/>
      <c r="GW256" s="50"/>
      <c r="GZ256" s="49"/>
      <c r="HA256" s="49"/>
      <c r="HB256" s="49"/>
      <c r="HC256" s="50"/>
      <c r="HD256" s="47"/>
      <c r="HE256" s="50"/>
      <c r="HH256" s="49"/>
      <c r="HI256" s="49"/>
      <c r="HJ256" s="49"/>
      <c r="HK256" s="50"/>
      <c r="HL256" s="47"/>
      <c r="HM256" s="50"/>
      <c r="HP256" s="49"/>
      <c r="HQ256" s="49"/>
      <c r="HR256" s="49"/>
      <c r="HS256" s="50"/>
      <c r="HT256" s="47"/>
      <c r="HU256" s="50"/>
      <c r="HX256" s="49"/>
      <c r="HY256" s="49"/>
      <c r="HZ256" s="49"/>
      <c r="IA256" s="50"/>
      <c r="IB256" s="47"/>
      <c r="IC256" s="50"/>
      <c r="IF256" s="49"/>
      <c r="IG256" s="49"/>
      <c r="IH256" s="49"/>
      <c r="II256" s="50"/>
      <c r="IJ256" s="47"/>
      <c r="IK256" s="50"/>
      <c r="IN256" s="49"/>
      <c r="IO256" s="49"/>
      <c r="IP256" s="49"/>
      <c r="IQ256" s="50"/>
    </row>
    <row r="257" spans="1:251" s="48" customFormat="1">
      <c r="A257" s="43">
        <v>53</v>
      </c>
      <c r="B257" s="44">
        <v>100000176080</v>
      </c>
      <c r="C257" s="43">
        <v>0</v>
      </c>
      <c r="D257" s="45" t="s">
        <v>119</v>
      </c>
      <c r="E257" s="45" t="s">
        <v>120</v>
      </c>
      <c r="F257" s="46">
        <v>43870</v>
      </c>
      <c r="G257" s="46">
        <v>-32226.42</v>
      </c>
      <c r="H257" s="46">
        <v>11643.58</v>
      </c>
      <c r="I257" s="47"/>
      <c r="K257" s="49"/>
      <c r="L257" s="47"/>
      <c r="M257" s="50"/>
      <c r="P257" s="49"/>
      <c r="Q257" s="49"/>
      <c r="R257" s="49"/>
      <c r="S257" s="50"/>
      <c r="T257" s="47"/>
      <c r="U257" s="50"/>
      <c r="X257" s="49"/>
      <c r="Y257" s="49"/>
      <c r="Z257" s="49"/>
      <c r="AA257" s="50"/>
      <c r="AB257" s="47"/>
      <c r="AC257" s="50"/>
      <c r="AF257" s="49"/>
      <c r="AG257" s="49"/>
      <c r="AH257" s="49"/>
      <c r="AI257" s="50"/>
      <c r="AJ257" s="47"/>
      <c r="AK257" s="50"/>
      <c r="AN257" s="49"/>
      <c r="AO257" s="49"/>
      <c r="AP257" s="49"/>
      <c r="AQ257" s="50"/>
      <c r="AR257" s="47"/>
      <c r="AS257" s="50"/>
      <c r="AV257" s="49"/>
      <c r="AW257" s="49"/>
      <c r="AX257" s="49"/>
      <c r="AY257" s="50"/>
      <c r="AZ257" s="47"/>
      <c r="BA257" s="50"/>
      <c r="BD257" s="49"/>
      <c r="BE257" s="49"/>
      <c r="BF257" s="49"/>
      <c r="BG257" s="50"/>
      <c r="BH257" s="47"/>
      <c r="BI257" s="50"/>
      <c r="BL257" s="49"/>
      <c r="BM257" s="49"/>
      <c r="BN257" s="49"/>
      <c r="BO257" s="50"/>
      <c r="BP257" s="47"/>
      <c r="BQ257" s="50"/>
      <c r="BT257" s="49"/>
      <c r="BU257" s="49"/>
      <c r="BV257" s="49"/>
      <c r="BW257" s="50"/>
      <c r="BX257" s="47"/>
      <c r="BY257" s="50"/>
      <c r="CB257" s="49"/>
      <c r="CC257" s="49"/>
      <c r="CD257" s="49"/>
      <c r="CE257" s="50"/>
      <c r="CF257" s="47"/>
      <c r="CG257" s="50"/>
      <c r="CJ257" s="49"/>
      <c r="CK257" s="49"/>
      <c r="CL257" s="49"/>
      <c r="CM257" s="50"/>
      <c r="CN257" s="47"/>
      <c r="CO257" s="50"/>
      <c r="CR257" s="49"/>
      <c r="CS257" s="49"/>
      <c r="CT257" s="49"/>
      <c r="CU257" s="50"/>
      <c r="CV257" s="47"/>
      <c r="CW257" s="50"/>
      <c r="CZ257" s="49"/>
      <c r="DA257" s="49"/>
      <c r="DB257" s="49"/>
      <c r="DC257" s="50"/>
      <c r="DD257" s="47"/>
      <c r="DE257" s="50"/>
      <c r="DH257" s="49"/>
      <c r="DI257" s="49"/>
      <c r="DJ257" s="49"/>
      <c r="DK257" s="50"/>
      <c r="DL257" s="47"/>
      <c r="DM257" s="50"/>
      <c r="DP257" s="49"/>
      <c r="DQ257" s="49"/>
      <c r="DR257" s="49"/>
      <c r="DS257" s="50"/>
      <c r="DT257" s="47"/>
      <c r="DU257" s="50"/>
      <c r="DX257" s="49"/>
      <c r="DY257" s="49"/>
      <c r="DZ257" s="49"/>
      <c r="EA257" s="50"/>
      <c r="EB257" s="47"/>
      <c r="EC257" s="50"/>
      <c r="EF257" s="49"/>
      <c r="EG257" s="49"/>
      <c r="EH257" s="49"/>
      <c r="EI257" s="50"/>
      <c r="EJ257" s="47"/>
      <c r="EK257" s="50"/>
      <c r="EN257" s="49"/>
      <c r="EO257" s="49"/>
      <c r="EP257" s="49"/>
      <c r="EQ257" s="50"/>
      <c r="ER257" s="47"/>
      <c r="ES257" s="50"/>
      <c r="EV257" s="49"/>
      <c r="EW257" s="49"/>
      <c r="EX257" s="49"/>
      <c r="EY257" s="50"/>
      <c r="EZ257" s="47"/>
      <c r="FA257" s="50"/>
      <c r="FD257" s="49"/>
      <c r="FE257" s="49"/>
      <c r="FF257" s="49"/>
      <c r="FG257" s="50"/>
      <c r="FH257" s="47"/>
      <c r="FI257" s="50"/>
      <c r="FL257" s="49"/>
      <c r="FM257" s="49"/>
      <c r="FN257" s="49"/>
      <c r="FO257" s="50"/>
      <c r="FP257" s="47"/>
      <c r="FQ257" s="50"/>
      <c r="FT257" s="49"/>
      <c r="FU257" s="49"/>
      <c r="FV257" s="49"/>
      <c r="FW257" s="50"/>
      <c r="FX257" s="47"/>
      <c r="FY257" s="50"/>
      <c r="GB257" s="49"/>
      <c r="GC257" s="49"/>
      <c r="GD257" s="49"/>
      <c r="GE257" s="50"/>
      <c r="GF257" s="47"/>
      <c r="GG257" s="50"/>
      <c r="GJ257" s="49"/>
      <c r="GK257" s="49"/>
      <c r="GL257" s="49"/>
      <c r="GM257" s="50"/>
      <c r="GN257" s="47"/>
      <c r="GO257" s="50"/>
      <c r="GR257" s="49"/>
      <c r="GS257" s="49"/>
      <c r="GT257" s="49"/>
      <c r="GU257" s="50"/>
      <c r="GV257" s="47"/>
      <c r="GW257" s="50"/>
      <c r="GZ257" s="49"/>
      <c r="HA257" s="49"/>
      <c r="HB257" s="49"/>
      <c r="HC257" s="50"/>
      <c r="HD257" s="47"/>
      <c r="HE257" s="50"/>
      <c r="HH257" s="49"/>
      <c r="HI257" s="49"/>
      <c r="HJ257" s="49"/>
      <c r="HK257" s="50"/>
      <c r="HL257" s="47"/>
      <c r="HM257" s="50"/>
      <c r="HP257" s="49"/>
      <c r="HQ257" s="49"/>
      <c r="HR257" s="49"/>
      <c r="HS257" s="50"/>
      <c r="HT257" s="47"/>
      <c r="HU257" s="50"/>
      <c r="HX257" s="49"/>
      <c r="HY257" s="49"/>
      <c r="HZ257" s="49"/>
      <c r="IA257" s="50"/>
      <c r="IB257" s="47"/>
      <c r="IC257" s="50"/>
      <c r="IF257" s="49"/>
      <c r="IG257" s="49"/>
      <c r="IH257" s="49"/>
      <c r="II257" s="50"/>
      <c r="IJ257" s="47"/>
      <c r="IK257" s="50"/>
      <c r="IN257" s="49"/>
      <c r="IO257" s="49"/>
      <c r="IP257" s="49"/>
      <c r="IQ257" s="50"/>
    </row>
    <row r="258" spans="1:251" s="48" customFormat="1">
      <c r="A258" s="43">
        <v>54</v>
      </c>
      <c r="B258" s="44">
        <v>100000178752</v>
      </c>
      <c r="C258" s="43">
        <v>0</v>
      </c>
      <c r="D258" s="45" t="s">
        <v>121</v>
      </c>
      <c r="E258" s="45" t="s">
        <v>122</v>
      </c>
      <c r="F258" s="46">
        <v>31900</v>
      </c>
      <c r="G258" s="46">
        <v>-22089.66</v>
      </c>
      <c r="H258" s="46">
        <v>9810.34</v>
      </c>
      <c r="I258" s="47"/>
      <c r="K258" s="49"/>
      <c r="L258" s="47"/>
      <c r="M258" s="50"/>
      <c r="P258" s="49"/>
      <c r="Q258" s="49"/>
      <c r="R258" s="49"/>
      <c r="S258" s="50"/>
      <c r="T258" s="47"/>
      <c r="U258" s="50"/>
      <c r="X258" s="49"/>
      <c r="Y258" s="49"/>
      <c r="Z258" s="49"/>
      <c r="AA258" s="50"/>
      <c r="AB258" s="47"/>
      <c r="AC258" s="50"/>
      <c r="AF258" s="49"/>
      <c r="AG258" s="49"/>
      <c r="AH258" s="49"/>
      <c r="AI258" s="50"/>
      <c r="AJ258" s="47"/>
      <c r="AK258" s="50"/>
      <c r="AN258" s="49"/>
      <c r="AO258" s="49"/>
      <c r="AP258" s="49"/>
      <c r="AQ258" s="50"/>
      <c r="AR258" s="47"/>
      <c r="AS258" s="50"/>
      <c r="AV258" s="49"/>
      <c r="AW258" s="49"/>
      <c r="AX258" s="49"/>
      <c r="AY258" s="50"/>
      <c r="AZ258" s="47"/>
      <c r="BA258" s="50"/>
      <c r="BD258" s="49"/>
      <c r="BE258" s="49"/>
      <c r="BF258" s="49"/>
      <c r="BG258" s="50"/>
      <c r="BH258" s="47"/>
      <c r="BI258" s="50"/>
      <c r="BL258" s="49"/>
      <c r="BM258" s="49"/>
      <c r="BN258" s="49"/>
      <c r="BO258" s="50"/>
      <c r="BP258" s="47"/>
      <c r="BQ258" s="50"/>
      <c r="BT258" s="49"/>
      <c r="BU258" s="49"/>
      <c r="BV258" s="49"/>
      <c r="BW258" s="50"/>
      <c r="BX258" s="47"/>
      <c r="BY258" s="50"/>
      <c r="CB258" s="49"/>
      <c r="CC258" s="49"/>
      <c r="CD258" s="49"/>
      <c r="CE258" s="50"/>
      <c r="CF258" s="47"/>
      <c r="CG258" s="50"/>
      <c r="CJ258" s="49"/>
      <c r="CK258" s="49"/>
      <c r="CL258" s="49"/>
      <c r="CM258" s="50"/>
      <c r="CN258" s="47"/>
      <c r="CO258" s="50"/>
      <c r="CR258" s="49"/>
      <c r="CS258" s="49"/>
      <c r="CT258" s="49"/>
      <c r="CU258" s="50"/>
      <c r="CV258" s="47"/>
      <c r="CW258" s="50"/>
      <c r="CZ258" s="49"/>
      <c r="DA258" s="49"/>
      <c r="DB258" s="49"/>
      <c r="DC258" s="50"/>
      <c r="DD258" s="47"/>
      <c r="DE258" s="50"/>
      <c r="DH258" s="49"/>
      <c r="DI258" s="49"/>
      <c r="DJ258" s="49"/>
      <c r="DK258" s="50"/>
      <c r="DL258" s="47"/>
      <c r="DM258" s="50"/>
      <c r="DP258" s="49"/>
      <c r="DQ258" s="49"/>
      <c r="DR258" s="49"/>
      <c r="DS258" s="50"/>
      <c r="DT258" s="47"/>
      <c r="DU258" s="50"/>
      <c r="DX258" s="49"/>
      <c r="DY258" s="49"/>
      <c r="DZ258" s="49"/>
      <c r="EA258" s="50"/>
      <c r="EB258" s="47"/>
      <c r="EC258" s="50"/>
      <c r="EF258" s="49"/>
      <c r="EG258" s="49"/>
      <c r="EH258" s="49"/>
      <c r="EI258" s="50"/>
      <c r="EJ258" s="47"/>
      <c r="EK258" s="50"/>
      <c r="EN258" s="49"/>
      <c r="EO258" s="49"/>
      <c r="EP258" s="49"/>
      <c r="EQ258" s="50"/>
      <c r="ER258" s="47"/>
      <c r="ES258" s="50"/>
      <c r="EV258" s="49"/>
      <c r="EW258" s="49"/>
      <c r="EX258" s="49"/>
      <c r="EY258" s="50"/>
      <c r="EZ258" s="47"/>
      <c r="FA258" s="50"/>
      <c r="FD258" s="49"/>
      <c r="FE258" s="49"/>
      <c r="FF258" s="49"/>
      <c r="FG258" s="50"/>
      <c r="FH258" s="47"/>
      <c r="FI258" s="50"/>
      <c r="FL258" s="49"/>
      <c r="FM258" s="49"/>
      <c r="FN258" s="49"/>
      <c r="FO258" s="50"/>
      <c r="FP258" s="47"/>
      <c r="FQ258" s="50"/>
      <c r="FT258" s="49"/>
      <c r="FU258" s="49"/>
      <c r="FV258" s="49"/>
      <c r="FW258" s="50"/>
      <c r="FX258" s="47"/>
      <c r="FY258" s="50"/>
      <c r="GB258" s="49"/>
      <c r="GC258" s="49"/>
      <c r="GD258" s="49"/>
      <c r="GE258" s="50"/>
      <c r="GF258" s="47"/>
      <c r="GG258" s="50"/>
      <c r="GJ258" s="49"/>
      <c r="GK258" s="49"/>
      <c r="GL258" s="49"/>
      <c r="GM258" s="50"/>
      <c r="GN258" s="47"/>
      <c r="GO258" s="50"/>
      <c r="GR258" s="49"/>
      <c r="GS258" s="49"/>
      <c r="GT258" s="49"/>
      <c r="GU258" s="50"/>
      <c r="GV258" s="47"/>
      <c r="GW258" s="50"/>
      <c r="GZ258" s="49"/>
      <c r="HA258" s="49"/>
      <c r="HB258" s="49"/>
      <c r="HC258" s="50"/>
      <c r="HD258" s="47"/>
      <c r="HE258" s="50"/>
      <c r="HH258" s="49"/>
      <c r="HI258" s="49"/>
      <c r="HJ258" s="49"/>
      <c r="HK258" s="50"/>
      <c r="HL258" s="47"/>
      <c r="HM258" s="50"/>
      <c r="HP258" s="49"/>
      <c r="HQ258" s="49"/>
      <c r="HR258" s="49"/>
      <c r="HS258" s="50"/>
      <c r="HT258" s="47"/>
      <c r="HU258" s="50"/>
      <c r="HX258" s="49"/>
      <c r="HY258" s="49"/>
      <c r="HZ258" s="49"/>
      <c r="IA258" s="50"/>
      <c r="IB258" s="47"/>
      <c r="IC258" s="50"/>
      <c r="IF258" s="49"/>
      <c r="IG258" s="49"/>
      <c r="IH258" s="49"/>
      <c r="II258" s="50"/>
      <c r="IJ258" s="47"/>
      <c r="IK258" s="50"/>
      <c r="IN258" s="49"/>
      <c r="IO258" s="49"/>
      <c r="IP258" s="49"/>
      <c r="IQ258" s="50"/>
    </row>
    <row r="259" spans="1:251" s="48" customFormat="1">
      <c r="A259" s="43">
        <v>55</v>
      </c>
      <c r="B259" s="44">
        <v>100000178785</v>
      </c>
      <c r="C259" s="43">
        <v>0</v>
      </c>
      <c r="D259" s="45" t="s">
        <v>123</v>
      </c>
      <c r="E259" s="45" t="s">
        <v>124</v>
      </c>
      <c r="F259" s="46">
        <v>17120</v>
      </c>
      <c r="G259" s="46">
        <v>-11919.51</v>
      </c>
      <c r="H259" s="46">
        <v>5200.49</v>
      </c>
      <c r="I259" s="47"/>
      <c r="K259" s="49"/>
      <c r="L259" s="47"/>
      <c r="M259" s="50"/>
      <c r="P259" s="49"/>
      <c r="Q259" s="49"/>
      <c r="R259" s="49"/>
      <c r="S259" s="50"/>
      <c r="T259" s="47"/>
      <c r="U259" s="50"/>
      <c r="X259" s="49"/>
      <c r="Y259" s="49"/>
      <c r="Z259" s="49"/>
      <c r="AA259" s="50"/>
      <c r="AB259" s="47"/>
      <c r="AC259" s="50"/>
      <c r="AF259" s="49"/>
      <c r="AG259" s="49"/>
      <c r="AH259" s="49"/>
      <c r="AI259" s="50"/>
      <c r="AJ259" s="47"/>
      <c r="AK259" s="50"/>
      <c r="AN259" s="49"/>
      <c r="AO259" s="49"/>
      <c r="AP259" s="49"/>
      <c r="AQ259" s="50"/>
      <c r="AR259" s="47"/>
      <c r="AS259" s="50"/>
      <c r="AV259" s="49"/>
      <c r="AW259" s="49"/>
      <c r="AX259" s="49"/>
      <c r="AY259" s="50"/>
      <c r="AZ259" s="47"/>
      <c r="BA259" s="50"/>
      <c r="BD259" s="49"/>
      <c r="BE259" s="49"/>
      <c r="BF259" s="49"/>
      <c r="BG259" s="50"/>
      <c r="BH259" s="47"/>
      <c r="BI259" s="50"/>
      <c r="BL259" s="49"/>
      <c r="BM259" s="49"/>
      <c r="BN259" s="49"/>
      <c r="BO259" s="50"/>
      <c r="BP259" s="47"/>
      <c r="BQ259" s="50"/>
      <c r="BT259" s="49"/>
      <c r="BU259" s="49"/>
      <c r="BV259" s="49"/>
      <c r="BW259" s="50"/>
      <c r="BX259" s="47"/>
      <c r="BY259" s="50"/>
      <c r="CB259" s="49"/>
      <c r="CC259" s="49"/>
      <c r="CD259" s="49"/>
      <c r="CE259" s="50"/>
      <c r="CF259" s="47"/>
      <c r="CG259" s="50"/>
      <c r="CJ259" s="49"/>
      <c r="CK259" s="49"/>
      <c r="CL259" s="49"/>
      <c r="CM259" s="50"/>
      <c r="CN259" s="47"/>
      <c r="CO259" s="50"/>
      <c r="CR259" s="49"/>
      <c r="CS259" s="49"/>
      <c r="CT259" s="49"/>
      <c r="CU259" s="50"/>
      <c r="CV259" s="47"/>
      <c r="CW259" s="50"/>
      <c r="CZ259" s="49"/>
      <c r="DA259" s="49"/>
      <c r="DB259" s="49"/>
      <c r="DC259" s="50"/>
      <c r="DD259" s="47"/>
      <c r="DE259" s="50"/>
      <c r="DH259" s="49"/>
      <c r="DI259" s="49"/>
      <c r="DJ259" s="49"/>
      <c r="DK259" s="50"/>
      <c r="DL259" s="47"/>
      <c r="DM259" s="50"/>
      <c r="DP259" s="49"/>
      <c r="DQ259" s="49"/>
      <c r="DR259" s="49"/>
      <c r="DS259" s="50"/>
      <c r="DT259" s="47"/>
      <c r="DU259" s="50"/>
      <c r="DX259" s="49"/>
      <c r="DY259" s="49"/>
      <c r="DZ259" s="49"/>
      <c r="EA259" s="50"/>
      <c r="EB259" s="47"/>
      <c r="EC259" s="50"/>
      <c r="EF259" s="49"/>
      <c r="EG259" s="49"/>
      <c r="EH259" s="49"/>
      <c r="EI259" s="50"/>
      <c r="EJ259" s="47"/>
      <c r="EK259" s="50"/>
      <c r="EN259" s="49"/>
      <c r="EO259" s="49"/>
      <c r="EP259" s="49"/>
      <c r="EQ259" s="50"/>
      <c r="ER259" s="47"/>
      <c r="ES259" s="50"/>
      <c r="EV259" s="49"/>
      <c r="EW259" s="49"/>
      <c r="EX259" s="49"/>
      <c r="EY259" s="50"/>
      <c r="EZ259" s="47"/>
      <c r="FA259" s="50"/>
      <c r="FD259" s="49"/>
      <c r="FE259" s="49"/>
      <c r="FF259" s="49"/>
      <c r="FG259" s="50"/>
      <c r="FH259" s="47"/>
      <c r="FI259" s="50"/>
      <c r="FL259" s="49"/>
      <c r="FM259" s="49"/>
      <c r="FN259" s="49"/>
      <c r="FO259" s="50"/>
      <c r="FP259" s="47"/>
      <c r="FQ259" s="50"/>
      <c r="FT259" s="49"/>
      <c r="FU259" s="49"/>
      <c r="FV259" s="49"/>
      <c r="FW259" s="50"/>
      <c r="FX259" s="47"/>
      <c r="FY259" s="50"/>
      <c r="GB259" s="49"/>
      <c r="GC259" s="49"/>
      <c r="GD259" s="49"/>
      <c r="GE259" s="50"/>
      <c r="GF259" s="47"/>
      <c r="GG259" s="50"/>
      <c r="GJ259" s="49"/>
      <c r="GK259" s="49"/>
      <c r="GL259" s="49"/>
      <c r="GM259" s="50"/>
      <c r="GN259" s="47"/>
      <c r="GO259" s="50"/>
      <c r="GR259" s="49"/>
      <c r="GS259" s="49"/>
      <c r="GT259" s="49"/>
      <c r="GU259" s="50"/>
      <c r="GV259" s="47"/>
      <c r="GW259" s="50"/>
      <c r="GZ259" s="49"/>
      <c r="HA259" s="49"/>
      <c r="HB259" s="49"/>
      <c r="HC259" s="50"/>
      <c r="HD259" s="47"/>
      <c r="HE259" s="50"/>
      <c r="HH259" s="49"/>
      <c r="HI259" s="49"/>
      <c r="HJ259" s="49"/>
      <c r="HK259" s="50"/>
      <c r="HL259" s="47"/>
      <c r="HM259" s="50"/>
      <c r="HP259" s="49"/>
      <c r="HQ259" s="49"/>
      <c r="HR259" s="49"/>
      <c r="HS259" s="50"/>
      <c r="HT259" s="47"/>
      <c r="HU259" s="50"/>
      <c r="HX259" s="49"/>
      <c r="HY259" s="49"/>
      <c r="HZ259" s="49"/>
      <c r="IA259" s="50"/>
      <c r="IB259" s="47"/>
      <c r="IC259" s="50"/>
      <c r="IF259" s="49"/>
      <c r="IG259" s="49"/>
      <c r="IH259" s="49"/>
      <c r="II259" s="50"/>
      <c r="IJ259" s="47"/>
      <c r="IK259" s="50"/>
      <c r="IN259" s="49"/>
      <c r="IO259" s="49"/>
      <c r="IP259" s="49"/>
      <c r="IQ259" s="50"/>
    </row>
    <row r="260" spans="1:251" s="48" customFormat="1">
      <c r="A260" s="43">
        <v>56</v>
      </c>
      <c r="B260" s="44">
        <v>100000178786</v>
      </c>
      <c r="C260" s="43">
        <v>0</v>
      </c>
      <c r="D260" s="45" t="s">
        <v>123</v>
      </c>
      <c r="E260" s="45" t="s">
        <v>124</v>
      </c>
      <c r="F260" s="46">
        <v>17120</v>
      </c>
      <c r="G260" s="46">
        <v>-11919.51</v>
      </c>
      <c r="H260" s="46">
        <v>5200.49</v>
      </c>
      <c r="I260" s="47"/>
      <c r="K260" s="49"/>
      <c r="L260" s="47"/>
      <c r="M260" s="50"/>
      <c r="P260" s="49"/>
      <c r="Q260" s="49"/>
      <c r="R260" s="49"/>
      <c r="S260" s="50"/>
      <c r="T260" s="47"/>
      <c r="U260" s="50"/>
      <c r="X260" s="49"/>
      <c r="Y260" s="49"/>
      <c r="Z260" s="49"/>
      <c r="AA260" s="50"/>
      <c r="AB260" s="47"/>
      <c r="AC260" s="50"/>
      <c r="AF260" s="49"/>
      <c r="AG260" s="49"/>
      <c r="AH260" s="49"/>
      <c r="AI260" s="50"/>
      <c r="AJ260" s="47"/>
      <c r="AK260" s="50"/>
      <c r="AN260" s="49"/>
      <c r="AO260" s="49"/>
      <c r="AP260" s="49"/>
      <c r="AQ260" s="50"/>
      <c r="AR260" s="47"/>
      <c r="AS260" s="50"/>
      <c r="AV260" s="49"/>
      <c r="AW260" s="49"/>
      <c r="AX260" s="49"/>
      <c r="AY260" s="50"/>
      <c r="AZ260" s="47"/>
      <c r="BA260" s="50"/>
      <c r="BD260" s="49"/>
      <c r="BE260" s="49"/>
      <c r="BF260" s="49"/>
      <c r="BG260" s="50"/>
      <c r="BH260" s="47"/>
      <c r="BI260" s="50"/>
      <c r="BL260" s="49"/>
      <c r="BM260" s="49"/>
      <c r="BN260" s="49"/>
      <c r="BO260" s="50"/>
      <c r="BP260" s="47"/>
      <c r="BQ260" s="50"/>
      <c r="BT260" s="49"/>
      <c r="BU260" s="49"/>
      <c r="BV260" s="49"/>
      <c r="BW260" s="50"/>
      <c r="BX260" s="47"/>
      <c r="BY260" s="50"/>
      <c r="CB260" s="49"/>
      <c r="CC260" s="49"/>
      <c r="CD260" s="49"/>
      <c r="CE260" s="50"/>
      <c r="CF260" s="47"/>
      <c r="CG260" s="50"/>
      <c r="CJ260" s="49"/>
      <c r="CK260" s="49"/>
      <c r="CL260" s="49"/>
      <c r="CM260" s="50"/>
      <c r="CN260" s="47"/>
      <c r="CO260" s="50"/>
      <c r="CR260" s="49"/>
      <c r="CS260" s="49"/>
      <c r="CT260" s="49"/>
      <c r="CU260" s="50"/>
      <c r="CV260" s="47"/>
      <c r="CW260" s="50"/>
      <c r="CZ260" s="49"/>
      <c r="DA260" s="49"/>
      <c r="DB260" s="49"/>
      <c r="DC260" s="50"/>
      <c r="DD260" s="47"/>
      <c r="DE260" s="50"/>
      <c r="DH260" s="49"/>
      <c r="DI260" s="49"/>
      <c r="DJ260" s="49"/>
      <c r="DK260" s="50"/>
      <c r="DL260" s="47"/>
      <c r="DM260" s="50"/>
      <c r="DP260" s="49"/>
      <c r="DQ260" s="49"/>
      <c r="DR260" s="49"/>
      <c r="DS260" s="50"/>
      <c r="DT260" s="47"/>
      <c r="DU260" s="50"/>
      <c r="DX260" s="49"/>
      <c r="DY260" s="49"/>
      <c r="DZ260" s="49"/>
      <c r="EA260" s="50"/>
      <c r="EB260" s="47"/>
      <c r="EC260" s="50"/>
      <c r="EF260" s="49"/>
      <c r="EG260" s="49"/>
      <c r="EH260" s="49"/>
      <c r="EI260" s="50"/>
      <c r="EJ260" s="47"/>
      <c r="EK260" s="50"/>
      <c r="EN260" s="49"/>
      <c r="EO260" s="49"/>
      <c r="EP260" s="49"/>
      <c r="EQ260" s="50"/>
      <c r="ER260" s="47"/>
      <c r="ES260" s="50"/>
      <c r="EV260" s="49"/>
      <c r="EW260" s="49"/>
      <c r="EX260" s="49"/>
      <c r="EY260" s="50"/>
      <c r="EZ260" s="47"/>
      <c r="FA260" s="50"/>
      <c r="FD260" s="49"/>
      <c r="FE260" s="49"/>
      <c r="FF260" s="49"/>
      <c r="FG260" s="50"/>
      <c r="FH260" s="47"/>
      <c r="FI260" s="50"/>
      <c r="FL260" s="49"/>
      <c r="FM260" s="49"/>
      <c r="FN260" s="49"/>
      <c r="FO260" s="50"/>
      <c r="FP260" s="47"/>
      <c r="FQ260" s="50"/>
      <c r="FT260" s="49"/>
      <c r="FU260" s="49"/>
      <c r="FV260" s="49"/>
      <c r="FW260" s="50"/>
      <c r="FX260" s="47"/>
      <c r="FY260" s="50"/>
      <c r="GB260" s="49"/>
      <c r="GC260" s="49"/>
      <c r="GD260" s="49"/>
      <c r="GE260" s="50"/>
      <c r="GF260" s="47"/>
      <c r="GG260" s="50"/>
      <c r="GJ260" s="49"/>
      <c r="GK260" s="49"/>
      <c r="GL260" s="49"/>
      <c r="GM260" s="50"/>
      <c r="GN260" s="47"/>
      <c r="GO260" s="50"/>
      <c r="GR260" s="49"/>
      <c r="GS260" s="49"/>
      <c r="GT260" s="49"/>
      <c r="GU260" s="50"/>
      <c r="GV260" s="47"/>
      <c r="GW260" s="50"/>
      <c r="GZ260" s="49"/>
      <c r="HA260" s="49"/>
      <c r="HB260" s="49"/>
      <c r="HC260" s="50"/>
      <c r="HD260" s="47"/>
      <c r="HE260" s="50"/>
      <c r="HH260" s="49"/>
      <c r="HI260" s="49"/>
      <c r="HJ260" s="49"/>
      <c r="HK260" s="50"/>
      <c r="HL260" s="47"/>
      <c r="HM260" s="50"/>
      <c r="HP260" s="49"/>
      <c r="HQ260" s="49"/>
      <c r="HR260" s="49"/>
      <c r="HS260" s="50"/>
      <c r="HT260" s="47"/>
      <c r="HU260" s="50"/>
      <c r="HX260" s="49"/>
      <c r="HY260" s="49"/>
      <c r="HZ260" s="49"/>
      <c r="IA260" s="50"/>
      <c r="IB260" s="47"/>
      <c r="IC260" s="50"/>
      <c r="IF260" s="49"/>
      <c r="IG260" s="49"/>
      <c r="IH260" s="49"/>
      <c r="II260" s="50"/>
      <c r="IJ260" s="47"/>
      <c r="IK260" s="50"/>
      <c r="IN260" s="49"/>
      <c r="IO260" s="49"/>
      <c r="IP260" s="49"/>
      <c r="IQ260" s="50"/>
    </row>
    <row r="261" spans="1:251" s="48" customFormat="1">
      <c r="A261" s="43">
        <v>57</v>
      </c>
      <c r="B261" s="44">
        <v>100000178787</v>
      </c>
      <c r="C261" s="43">
        <v>0</v>
      </c>
      <c r="D261" s="45" t="s">
        <v>123</v>
      </c>
      <c r="E261" s="45" t="s">
        <v>124</v>
      </c>
      <c r="F261" s="46">
        <v>17120</v>
      </c>
      <c r="G261" s="46">
        <v>-11919.51</v>
      </c>
      <c r="H261" s="46">
        <v>5200.49</v>
      </c>
      <c r="I261" s="47"/>
      <c r="K261" s="49"/>
      <c r="L261" s="47"/>
      <c r="M261" s="50"/>
      <c r="P261" s="49"/>
      <c r="Q261" s="49"/>
      <c r="R261" s="49"/>
      <c r="S261" s="50"/>
      <c r="T261" s="47"/>
      <c r="U261" s="50"/>
      <c r="X261" s="49"/>
      <c r="Y261" s="49"/>
      <c r="Z261" s="49"/>
      <c r="AA261" s="50"/>
      <c r="AB261" s="47"/>
      <c r="AC261" s="50"/>
      <c r="AF261" s="49"/>
      <c r="AG261" s="49"/>
      <c r="AH261" s="49"/>
      <c r="AI261" s="50"/>
      <c r="AJ261" s="47"/>
      <c r="AK261" s="50"/>
      <c r="AN261" s="49"/>
      <c r="AO261" s="49"/>
      <c r="AP261" s="49"/>
      <c r="AQ261" s="50"/>
      <c r="AR261" s="47"/>
      <c r="AS261" s="50"/>
      <c r="AV261" s="49"/>
      <c r="AW261" s="49"/>
      <c r="AX261" s="49"/>
      <c r="AY261" s="50"/>
      <c r="AZ261" s="47"/>
      <c r="BA261" s="50"/>
      <c r="BD261" s="49"/>
      <c r="BE261" s="49"/>
      <c r="BF261" s="49"/>
      <c r="BG261" s="50"/>
      <c r="BH261" s="47"/>
      <c r="BI261" s="50"/>
      <c r="BL261" s="49"/>
      <c r="BM261" s="49"/>
      <c r="BN261" s="49"/>
      <c r="BO261" s="50"/>
      <c r="BP261" s="47"/>
      <c r="BQ261" s="50"/>
      <c r="BT261" s="49"/>
      <c r="BU261" s="49"/>
      <c r="BV261" s="49"/>
      <c r="BW261" s="50"/>
      <c r="BX261" s="47"/>
      <c r="BY261" s="50"/>
      <c r="CB261" s="49"/>
      <c r="CC261" s="49"/>
      <c r="CD261" s="49"/>
      <c r="CE261" s="50"/>
      <c r="CF261" s="47"/>
      <c r="CG261" s="50"/>
      <c r="CJ261" s="49"/>
      <c r="CK261" s="49"/>
      <c r="CL261" s="49"/>
      <c r="CM261" s="50"/>
      <c r="CN261" s="47"/>
      <c r="CO261" s="50"/>
      <c r="CR261" s="49"/>
      <c r="CS261" s="49"/>
      <c r="CT261" s="49"/>
      <c r="CU261" s="50"/>
      <c r="CV261" s="47"/>
      <c r="CW261" s="50"/>
      <c r="CZ261" s="49"/>
      <c r="DA261" s="49"/>
      <c r="DB261" s="49"/>
      <c r="DC261" s="50"/>
      <c r="DD261" s="47"/>
      <c r="DE261" s="50"/>
      <c r="DH261" s="49"/>
      <c r="DI261" s="49"/>
      <c r="DJ261" s="49"/>
      <c r="DK261" s="50"/>
      <c r="DL261" s="47"/>
      <c r="DM261" s="50"/>
      <c r="DP261" s="49"/>
      <c r="DQ261" s="49"/>
      <c r="DR261" s="49"/>
      <c r="DS261" s="50"/>
      <c r="DT261" s="47"/>
      <c r="DU261" s="50"/>
      <c r="DX261" s="49"/>
      <c r="DY261" s="49"/>
      <c r="DZ261" s="49"/>
      <c r="EA261" s="50"/>
      <c r="EB261" s="47"/>
      <c r="EC261" s="50"/>
      <c r="EF261" s="49"/>
      <c r="EG261" s="49"/>
      <c r="EH261" s="49"/>
      <c r="EI261" s="50"/>
      <c r="EJ261" s="47"/>
      <c r="EK261" s="50"/>
      <c r="EN261" s="49"/>
      <c r="EO261" s="49"/>
      <c r="EP261" s="49"/>
      <c r="EQ261" s="50"/>
      <c r="ER261" s="47"/>
      <c r="ES261" s="50"/>
      <c r="EV261" s="49"/>
      <c r="EW261" s="49"/>
      <c r="EX261" s="49"/>
      <c r="EY261" s="50"/>
      <c r="EZ261" s="47"/>
      <c r="FA261" s="50"/>
      <c r="FD261" s="49"/>
      <c r="FE261" s="49"/>
      <c r="FF261" s="49"/>
      <c r="FG261" s="50"/>
      <c r="FH261" s="47"/>
      <c r="FI261" s="50"/>
      <c r="FL261" s="49"/>
      <c r="FM261" s="49"/>
      <c r="FN261" s="49"/>
      <c r="FO261" s="50"/>
      <c r="FP261" s="47"/>
      <c r="FQ261" s="50"/>
      <c r="FT261" s="49"/>
      <c r="FU261" s="49"/>
      <c r="FV261" s="49"/>
      <c r="FW261" s="50"/>
      <c r="FX261" s="47"/>
      <c r="FY261" s="50"/>
      <c r="GB261" s="49"/>
      <c r="GC261" s="49"/>
      <c r="GD261" s="49"/>
      <c r="GE261" s="50"/>
      <c r="GF261" s="47"/>
      <c r="GG261" s="50"/>
      <c r="GJ261" s="49"/>
      <c r="GK261" s="49"/>
      <c r="GL261" s="49"/>
      <c r="GM261" s="50"/>
      <c r="GN261" s="47"/>
      <c r="GO261" s="50"/>
      <c r="GR261" s="49"/>
      <c r="GS261" s="49"/>
      <c r="GT261" s="49"/>
      <c r="GU261" s="50"/>
      <c r="GV261" s="47"/>
      <c r="GW261" s="50"/>
      <c r="GZ261" s="49"/>
      <c r="HA261" s="49"/>
      <c r="HB261" s="49"/>
      <c r="HC261" s="50"/>
      <c r="HD261" s="47"/>
      <c r="HE261" s="50"/>
      <c r="HH261" s="49"/>
      <c r="HI261" s="49"/>
      <c r="HJ261" s="49"/>
      <c r="HK261" s="50"/>
      <c r="HL261" s="47"/>
      <c r="HM261" s="50"/>
      <c r="HP261" s="49"/>
      <c r="HQ261" s="49"/>
      <c r="HR261" s="49"/>
      <c r="HS261" s="50"/>
      <c r="HT261" s="47"/>
      <c r="HU261" s="50"/>
      <c r="HX261" s="49"/>
      <c r="HY261" s="49"/>
      <c r="HZ261" s="49"/>
      <c r="IA261" s="50"/>
      <c r="IB261" s="47"/>
      <c r="IC261" s="50"/>
      <c r="IF261" s="49"/>
      <c r="IG261" s="49"/>
      <c r="IH261" s="49"/>
      <c r="II261" s="50"/>
      <c r="IJ261" s="47"/>
      <c r="IK261" s="50"/>
      <c r="IN261" s="49"/>
      <c r="IO261" s="49"/>
      <c r="IP261" s="49"/>
      <c r="IQ261" s="50"/>
    </row>
    <row r="262" spans="1:251" s="48" customFormat="1">
      <c r="A262" s="43">
        <v>58</v>
      </c>
      <c r="B262" s="44">
        <v>100000178788</v>
      </c>
      <c r="C262" s="43">
        <v>0</v>
      </c>
      <c r="D262" s="45" t="s">
        <v>123</v>
      </c>
      <c r="E262" s="45" t="s">
        <v>125</v>
      </c>
      <c r="F262" s="46">
        <v>24610</v>
      </c>
      <c r="G262" s="46">
        <v>-17134.29</v>
      </c>
      <c r="H262" s="46">
        <v>7475.71</v>
      </c>
      <c r="I262" s="47"/>
      <c r="K262" s="49"/>
      <c r="L262" s="47"/>
      <c r="M262" s="50"/>
      <c r="P262" s="49"/>
      <c r="Q262" s="49"/>
      <c r="R262" s="49"/>
      <c r="S262" s="50"/>
      <c r="T262" s="47"/>
      <c r="U262" s="50"/>
      <c r="X262" s="49"/>
      <c r="Y262" s="49"/>
      <c r="Z262" s="49"/>
      <c r="AA262" s="50"/>
      <c r="AB262" s="47"/>
      <c r="AC262" s="50"/>
      <c r="AF262" s="49"/>
      <c r="AG262" s="49"/>
      <c r="AH262" s="49"/>
      <c r="AI262" s="50"/>
      <c r="AJ262" s="47"/>
      <c r="AK262" s="50"/>
      <c r="AN262" s="49"/>
      <c r="AO262" s="49"/>
      <c r="AP262" s="49"/>
      <c r="AQ262" s="50"/>
      <c r="AR262" s="47"/>
      <c r="AS262" s="50"/>
      <c r="AV262" s="49"/>
      <c r="AW262" s="49"/>
      <c r="AX262" s="49"/>
      <c r="AY262" s="50"/>
      <c r="AZ262" s="47"/>
      <c r="BA262" s="50"/>
      <c r="BD262" s="49"/>
      <c r="BE262" s="49"/>
      <c r="BF262" s="49"/>
      <c r="BG262" s="50"/>
      <c r="BH262" s="47"/>
      <c r="BI262" s="50"/>
      <c r="BL262" s="49"/>
      <c r="BM262" s="49"/>
      <c r="BN262" s="49"/>
      <c r="BO262" s="50"/>
      <c r="BP262" s="47"/>
      <c r="BQ262" s="50"/>
      <c r="BT262" s="49"/>
      <c r="BU262" s="49"/>
      <c r="BV262" s="49"/>
      <c r="BW262" s="50"/>
      <c r="BX262" s="47"/>
      <c r="BY262" s="50"/>
      <c r="CB262" s="49"/>
      <c r="CC262" s="49"/>
      <c r="CD262" s="49"/>
      <c r="CE262" s="50"/>
      <c r="CF262" s="47"/>
      <c r="CG262" s="50"/>
      <c r="CJ262" s="49"/>
      <c r="CK262" s="49"/>
      <c r="CL262" s="49"/>
      <c r="CM262" s="50"/>
      <c r="CN262" s="47"/>
      <c r="CO262" s="50"/>
      <c r="CR262" s="49"/>
      <c r="CS262" s="49"/>
      <c r="CT262" s="49"/>
      <c r="CU262" s="50"/>
      <c r="CV262" s="47"/>
      <c r="CW262" s="50"/>
      <c r="CZ262" s="49"/>
      <c r="DA262" s="49"/>
      <c r="DB262" s="49"/>
      <c r="DC262" s="50"/>
      <c r="DD262" s="47"/>
      <c r="DE262" s="50"/>
      <c r="DH262" s="49"/>
      <c r="DI262" s="49"/>
      <c r="DJ262" s="49"/>
      <c r="DK262" s="50"/>
      <c r="DL262" s="47"/>
      <c r="DM262" s="50"/>
      <c r="DP262" s="49"/>
      <c r="DQ262" s="49"/>
      <c r="DR262" s="49"/>
      <c r="DS262" s="50"/>
      <c r="DT262" s="47"/>
      <c r="DU262" s="50"/>
      <c r="DX262" s="49"/>
      <c r="DY262" s="49"/>
      <c r="DZ262" s="49"/>
      <c r="EA262" s="50"/>
      <c r="EB262" s="47"/>
      <c r="EC262" s="50"/>
      <c r="EF262" s="49"/>
      <c r="EG262" s="49"/>
      <c r="EH262" s="49"/>
      <c r="EI262" s="50"/>
      <c r="EJ262" s="47"/>
      <c r="EK262" s="50"/>
      <c r="EN262" s="49"/>
      <c r="EO262" s="49"/>
      <c r="EP262" s="49"/>
      <c r="EQ262" s="50"/>
      <c r="ER262" s="47"/>
      <c r="ES262" s="50"/>
      <c r="EV262" s="49"/>
      <c r="EW262" s="49"/>
      <c r="EX262" s="49"/>
      <c r="EY262" s="50"/>
      <c r="EZ262" s="47"/>
      <c r="FA262" s="50"/>
      <c r="FD262" s="49"/>
      <c r="FE262" s="49"/>
      <c r="FF262" s="49"/>
      <c r="FG262" s="50"/>
      <c r="FH262" s="47"/>
      <c r="FI262" s="50"/>
      <c r="FL262" s="49"/>
      <c r="FM262" s="49"/>
      <c r="FN262" s="49"/>
      <c r="FO262" s="50"/>
      <c r="FP262" s="47"/>
      <c r="FQ262" s="50"/>
      <c r="FT262" s="49"/>
      <c r="FU262" s="49"/>
      <c r="FV262" s="49"/>
      <c r="FW262" s="50"/>
      <c r="FX262" s="47"/>
      <c r="FY262" s="50"/>
      <c r="GB262" s="49"/>
      <c r="GC262" s="49"/>
      <c r="GD262" s="49"/>
      <c r="GE262" s="50"/>
      <c r="GF262" s="47"/>
      <c r="GG262" s="50"/>
      <c r="GJ262" s="49"/>
      <c r="GK262" s="49"/>
      <c r="GL262" s="49"/>
      <c r="GM262" s="50"/>
      <c r="GN262" s="47"/>
      <c r="GO262" s="50"/>
      <c r="GR262" s="49"/>
      <c r="GS262" s="49"/>
      <c r="GT262" s="49"/>
      <c r="GU262" s="50"/>
      <c r="GV262" s="47"/>
      <c r="GW262" s="50"/>
      <c r="GZ262" s="49"/>
      <c r="HA262" s="49"/>
      <c r="HB262" s="49"/>
      <c r="HC262" s="50"/>
      <c r="HD262" s="47"/>
      <c r="HE262" s="50"/>
      <c r="HH262" s="49"/>
      <c r="HI262" s="49"/>
      <c r="HJ262" s="49"/>
      <c r="HK262" s="50"/>
      <c r="HL262" s="47"/>
      <c r="HM262" s="50"/>
      <c r="HP262" s="49"/>
      <c r="HQ262" s="49"/>
      <c r="HR262" s="49"/>
      <c r="HS262" s="50"/>
      <c r="HT262" s="47"/>
      <c r="HU262" s="50"/>
      <c r="HX262" s="49"/>
      <c r="HY262" s="49"/>
      <c r="HZ262" s="49"/>
      <c r="IA262" s="50"/>
      <c r="IB262" s="47"/>
      <c r="IC262" s="50"/>
      <c r="IF262" s="49"/>
      <c r="IG262" s="49"/>
      <c r="IH262" s="49"/>
      <c r="II262" s="50"/>
      <c r="IJ262" s="47"/>
      <c r="IK262" s="50"/>
      <c r="IN262" s="49"/>
      <c r="IO262" s="49"/>
      <c r="IP262" s="49"/>
      <c r="IQ262" s="50"/>
    </row>
    <row r="263" spans="1:251" s="48" customFormat="1">
      <c r="A263" s="43">
        <v>59</v>
      </c>
      <c r="B263" s="44">
        <v>100000178789</v>
      </c>
      <c r="C263" s="43">
        <v>0</v>
      </c>
      <c r="D263" s="45" t="s">
        <v>123</v>
      </c>
      <c r="E263" s="45" t="s">
        <v>125</v>
      </c>
      <c r="F263" s="46">
        <v>24610</v>
      </c>
      <c r="G263" s="46">
        <v>-17134.29</v>
      </c>
      <c r="H263" s="46">
        <v>7475.71</v>
      </c>
      <c r="I263" s="47"/>
      <c r="K263" s="49"/>
      <c r="L263" s="47"/>
      <c r="M263" s="50"/>
      <c r="P263" s="49"/>
      <c r="Q263" s="49"/>
      <c r="R263" s="49"/>
      <c r="S263" s="50"/>
      <c r="T263" s="47"/>
      <c r="U263" s="50"/>
      <c r="X263" s="49"/>
      <c r="Y263" s="49"/>
      <c r="Z263" s="49"/>
      <c r="AA263" s="50"/>
      <c r="AB263" s="47"/>
      <c r="AC263" s="50"/>
      <c r="AF263" s="49"/>
      <c r="AG263" s="49"/>
      <c r="AH263" s="49"/>
      <c r="AI263" s="50"/>
      <c r="AJ263" s="47"/>
      <c r="AK263" s="50"/>
      <c r="AN263" s="49"/>
      <c r="AO263" s="49"/>
      <c r="AP263" s="49"/>
      <c r="AQ263" s="50"/>
      <c r="AR263" s="47"/>
      <c r="AS263" s="50"/>
      <c r="AV263" s="49"/>
      <c r="AW263" s="49"/>
      <c r="AX263" s="49"/>
      <c r="AY263" s="50"/>
      <c r="AZ263" s="47"/>
      <c r="BA263" s="50"/>
      <c r="BD263" s="49"/>
      <c r="BE263" s="49"/>
      <c r="BF263" s="49"/>
      <c r="BG263" s="50"/>
      <c r="BH263" s="47"/>
      <c r="BI263" s="50"/>
      <c r="BL263" s="49"/>
      <c r="BM263" s="49"/>
      <c r="BN263" s="49"/>
      <c r="BO263" s="50"/>
      <c r="BP263" s="47"/>
      <c r="BQ263" s="50"/>
      <c r="BT263" s="49"/>
      <c r="BU263" s="49"/>
      <c r="BV263" s="49"/>
      <c r="BW263" s="50"/>
      <c r="BX263" s="47"/>
      <c r="BY263" s="50"/>
      <c r="CB263" s="49"/>
      <c r="CC263" s="49"/>
      <c r="CD263" s="49"/>
      <c r="CE263" s="50"/>
      <c r="CF263" s="47"/>
      <c r="CG263" s="50"/>
      <c r="CJ263" s="49"/>
      <c r="CK263" s="49"/>
      <c r="CL263" s="49"/>
      <c r="CM263" s="50"/>
      <c r="CN263" s="47"/>
      <c r="CO263" s="50"/>
      <c r="CR263" s="49"/>
      <c r="CS263" s="49"/>
      <c r="CT263" s="49"/>
      <c r="CU263" s="50"/>
      <c r="CV263" s="47"/>
      <c r="CW263" s="50"/>
      <c r="CZ263" s="49"/>
      <c r="DA263" s="49"/>
      <c r="DB263" s="49"/>
      <c r="DC263" s="50"/>
      <c r="DD263" s="47"/>
      <c r="DE263" s="50"/>
      <c r="DH263" s="49"/>
      <c r="DI263" s="49"/>
      <c r="DJ263" s="49"/>
      <c r="DK263" s="50"/>
      <c r="DL263" s="47"/>
      <c r="DM263" s="50"/>
      <c r="DP263" s="49"/>
      <c r="DQ263" s="49"/>
      <c r="DR263" s="49"/>
      <c r="DS263" s="50"/>
      <c r="DT263" s="47"/>
      <c r="DU263" s="50"/>
      <c r="DX263" s="49"/>
      <c r="DY263" s="49"/>
      <c r="DZ263" s="49"/>
      <c r="EA263" s="50"/>
      <c r="EB263" s="47"/>
      <c r="EC263" s="50"/>
      <c r="EF263" s="49"/>
      <c r="EG263" s="49"/>
      <c r="EH263" s="49"/>
      <c r="EI263" s="50"/>
      <c r="EJ263" s="47"/>
      <c r="EK263" s="50"/>
      <c r="EN263" s="49"/>
      <c r="EO263" s="49"/>
      <c r="EP263" s="49"/>
      <c r="EQ263" s="50"/>
      <c r="ER263" s="47"/>
      <c r="ES263" s="50"/>
      <c r="EV263" s="49"/>
      <c r="EW263" s="49"/>
      <c r="EX263" s="49"/>
      <c r="EY263" s="50"/>
      <c r="EZ263" s="47"/>
      <c r="FA263" s="50"/>
      <c r="FD263" s="49"/>
      <c r="FE263" s="49"/>
      <c r="FF263" s="49"/>
      <c r="FG263" s="50"/>
      <c r="FH263" s="47"/>
      <c r="FI263" s="50"/>
      <c r="FL263" s="49"/>
      <c r="FM263" s="49"/>
      <c r="FN263" s="49"/>
      <c r="FO263" s="50"/>
      <c r="FP263" s="47"/>
      <c r="FQ263" s="50"/>
      <c r="FT263" s="49"/>
      <c r="FU263" s="49"/>
      <c r="FV263" s="49"/>
      <c r="FW263" s="50"/>
      <c r="FX263" s="47"/>
      <c r="FY263" s="50"/>
      <c r="GB263" s="49"/>
      <c r="GC263" s="49"/>
      <c r="GD263" s="49"/>
      <c r="GE263" s="50"/>
      <c r="GF263" s="47"/>
      <c r="GG263" s="50"/>
      <c r="GJ263" s="49"/>
      <c r="GK263" s="49"/>
      <c r="GL263" s="49"/>
      <c r="GM263" s="50"/>
      <c r="GN263" s="47"/>
      <c r="GO263" s="50"/>
      <c r="GR263" s="49"/>
      <c r="GS263" s="49"/>
      <c r="GT263" s="49"/>
      <c r="GU263" s="50"/>
      <c r="GV263" s="47"/>
      <c r="GW263" s="50"/>
      <c r="GZ263" s="49"/>
      <c r="HA263" s="49"/>
      <c r="HB263" s="49"/>
      <c r="HC263" s="50"/>
      <c r="HD263" s="47"/>
      <c r="HE263" s="50"/>
      <c r="HH263" s="49"/>
      <c r="HI263" s="49"/>
      <c r="HJ263" s="49"/>
      <c r="HK263" s="50"/>
      <c r="HL263" s="47"/>
      <c r="HM263" s="50"/>
      <c r="HP263" s="49"/>
      <c r="HQ263" s="49"/>
      <c r="HR263" s="49"/>
      <c r="HS263" s="50"/>
      <c r="HT263" s="47"/>
      <c r="HU263" s="50"/>
      <c r="HX263" s="49"/>
      <c r="HY263" s="49"/>
      <c r="HZ263" s="49"/>
      <c r="IA263" s="50"/>
      <c r="IB263" s="47"/>
      <c r="IC263" s="50"/>
      <c r="IF263" s="49"/>
      <c r="IG263" s="49"/>
      <c r="IH263" s="49"/>
      <c r="II263" s="50"/>
      <c r="IJ263" s="47"/>
      <c r="IK263" s="50"/>
      <c r="IN263" s="49"/>
      <c r="IO263" s="49"/>
      <c r="IP263" s="49"/>
      <c r="IQ263" s="50"/>
    </row>
    <row r="264" spans="1:251" s="48" customFormat="1">
      <c r="A264" s="43">
        <v>60</v>
      </c>
      <c r="B264" s="44">
        <v>100000178790</v>
      </c>
      <c r="C264" s="43">
        <v>0</v>
      </c>
      <c r="D264" s="45" t="s">
        <v>123</v>
      </c>
      <c r="E264" s="45" t="s">
        <v>125</v>
      </c>
      <c r="F264" s="46">
        <v>24610</v>
      </c>
      <c r="G264" s="46">
        <v>-17134.29</v>
      </c>
      <c r="H264" s="46">
        <v>7475.71</v>
      </c>
      <c r="I264" s="47"/>
      <c r="K264" s="49"/>
      <c r="L264" s="47"/>
      <c r="M264" s="50"/>
      <c r="P264" s="49"/>
      <c r="Q264" s="49"/>
      <c r="R264" s="49"/>
      <c r="S264" s="50"/>
      <c r="T264" s="47"/>
      <c r="U264" s="50"/>
      <c r="X264" s="49"/>
      <c r="Y264" s="49"/>
      <c r="Z264" s="49"/>
      <c r="AA264" s="50"/>
      <c r="AB264" s="47"/>
      <c r="AC264" s="50"/>
      <c r="AF264" s="49"/>
      <c r="AG264" s="49"/>
      <c r="AH264" s="49"/>
      <c r="AI264" s="50"/>
      <c r="AJ264" s="47"/>
      <c r="AK264" s="50"/>
      <c r="AN264" s="49"/>
      <c r="AO264" s="49"/>
      <c r="AP264" s="49"/>
      <c r="AQ264" s="50"/>
      <c r="AR264" s="47"/>
      <c r="AS264" s="50"/>
      <c r="AV264" s="49"/>
      <c r="AW264" s="49"/>
      <c r="AX264" s="49"/>
      <c r="AY264" s="50"/>
      <c r="AZ264" s="47"/>
      <c r="BA264" s="50"/>
      <c r="BD264" s="49"/>
      <c r="BE264" s="49"/>
      <c r="BF264" s="49"/>
      <c r="BG264" s="50"/>
      <c r="BH264" s="47"/>
      <c r="BI264" s="50"/>
      <c r="BL264" s="49"/>
      <c r="BM264" s="49"/>
      <c r="BN264" s="49"/>
      <c r="BO264" s="50"/>
      <c r="BP264" s="47"/>
      <c r="BQ264" s="50"/>
      <c r="BT264" s="49"/>
      <c r="BU264" s="49"/>
      <c r="BV264" s="49"/>
      <c r="BW264" s="50"/>
      <c r="BX264" s="47"/>
      <c r="BY264" s="50"/>
      <c r="CB264" s="49"/>
      <c r="CC264" s="49"/>
      <c r="CD264" s="49"/>
      <c r="CE264" s="50"/>
      <c r="CF264" s="47"/>
      <c r="CG264" s="50"/>
      <c r="CJ264" s="49"/>
      <c r="CK264" s="49"/>
      <c r="CL264" s="49"/>
      <c r="CM264" s="50"/>
      <c r="CN264" s="47"/>
      <c r="CO264" s="50"/>
      <c r="CR264" s="49"/>
      <c r="CS264" s="49"/>
      <c r="CT264" s="49"/>
      <c r="CU264" s="50"/>
      <c r="CV264" s="47"/>
      <c r="CW264" s="50"/>
      <c r="CZ264" s="49"/>
      <c r="DA264" s="49"/>
      <c r="DB264" s="49"/>
      <c r="DC264" s="50"/>
      <c r="DD264" s="47"/>
      <c r="DE264" s="50"/>
      <c r="DH264" s="49"/>
      <c r="DI264" s="49"/>
      <c r="DJ264" s="49"/>
      <c r="DK264" s="50"/>
      <c r="DL264" s="47"/>
      <c r="DM264" s="50"/>
      <c r="DP264" s="49"/>
      <c r="DQ264" s="49"/>
      <c r="DR264" s="49"/>
      <c r="DS264" s="50"/>
      <c r="DT264" s="47"/>
      <c r="DU264" s="50"/>
      <c r="DX264" s="49"/>
      <c r="DY264" s="49"/>
      <c r="DZ264" s="49"/>
      <c r="EA264" s="50"/>
      <c r="EB264" s="47"/>
      <c r="EC264" s="50"/>
      <c r="EF264" s="49"/>
      <c r="EG264" s="49"/>
      <c r="EH264" s="49"/>
      <c r="EI264" s="50"/>
      <c r="EJ264" s="47"/>
      <c r="EK264" s="50"/>
      <c r="EN264" s="49"/>
      <c r="EO264" s="49"/>
      <c r="EP264" s="49"/>
      <c r="EQ264" s="50"/>
      <c r="ER264" s="47"/>
      <c r="ES264" s="50"/>
      <c r="EV264" s="49"/>
      <c r="EW264" s="49"/>
      <c r="EX264" s="49"/>
      <c r="EY264" s="50"/>
      <c r="EZ264" s="47"/>
      <c r="FA264" s="50"/>
      <c r="FD264" s="49"/>
      <c r="FE264" s="49"/>
      <c r="FF264" s="49"/>
      <c r="FG264" s="50"/>
      <c r="FH264" s="47"/>
      <c r="FI264" s="50"/>
      <c r="FL264" s="49"/>
      <c r="FM264" s="49"/>
      <c r="FN264" s="49"/>
      <c r="FO264" s="50"/>
      <c r="FP264" s="47"/>
      <c r="FQ264" s="50"/>
      <c r="FT264" s="49"/>
      <c r="FU264" s="49"/>
      <c r="FV264" s="49"/>
      <c r="FW264" s="50"/>
      <c r="FX264" s="47"/>
      <c r="FY264" s="50"/>
      <c r="GB264" s="49"/>
      <c r="GC264" s="49"/>
      <c r="GD264" s="49"/>
      <c r="GE264" s="50"/>
      <c r="GF264" s="47"/>
      <c r="GG264" s="50"/>
      <c r="GJ264" s="49"/>
      <c r="GK264" s="49"/>
      <c r="GL264" s="49"/>
      <c r="GM264" s="50"/>
      <c r="GN264" s="47"/>
      <c r="GO264" s="50"/>
      <c r="GR264" s="49"/>
      <c r="GS264" s="49"/>
      <c r="GT264" s="49"/>
      <c r="GU264" s="50"/>
      <c r="GV264" s="47"/>
      <c r="GW264" s="50"/>
      <c r="GZ264" s="49"/>
      <c r="HA264" s="49"/>
      <c r="HB264" s="49"/>
      <c r="HC264" s="50"/>
      <c r="HD264" s="47"/>
      <c r="HE264" s="50"/>
      <c r="HH264" s="49"/>
      <c r="HI264" s="49"/>
      <c r="HJ264" s="49"/>
      <c r="HK264" s="50"/>
      <c r="HL264" s="47"/>
      <c r="HM264" s="50"/>
      <c r="HP264" s="49"/>
      <c r="HQ264" s="49"/>
      <c r="HR264" s="49"/>
      <c r="HS264" s="50"/>
      <c r="HT264" s="47"/>
      <c r="HU264" s="50"/>
      <c r="HX264" s="49"/>
      <c r="HY264" s="49"/>
      <c r="HZ264" s="49"/>
      <c r="IA264" s="50"/>
      <c r="IB264" s="47"/>
      <c r="IC264" s="50"/>
      <c r="IF264" s="49"/>
      <c r="IG264" s="49"/>
      <c r="IH264" s="49"/>
      <c r="II264" s="50"/>
      <c r="IJ264" s="47"/>
      <c r="IK264" s="50"/>
      <c r="IN264" s="49"/>
      <c r="IO264" s="49"/>
      <c r="IP264" s="49"/>
      <c r="IQ264" s="50"/>
    </row>
    <row r="265" spans="1:251" s="48" customFormat="1">
      <c r="A265" s="43">
        <v>61</v>
      </c>
      <c r="B265" s="44">
        <v>100000180092</v>
      </c>
      <c r="C265" s="43">
        <v>0</v>
      </c>
      <c r="D265" s="45" t="s">
        <v>126</v>
      </c>
      <c r="E265" s="45" t="s">
        <v>127</v>
      </c>
      <c r="F265" s="46">
        <v>20000</v>
      </c>
      <c r="G265" s="46">
        <v>-13808.22</v>
      </c>
      <c r="H265" s="46">
        <v>6191.78</v>
      </c>
      <c r="I265" s="47"/>
      <c r="K265" s="49"/>
      <c r="L265" s="47"/>
      <c r="M265" s="50"/>
      <c r="P265" s="49"/>
      <c r="Q265" s="49"/>
      <c r="R265" s="49"/>
      <c r="S265" s="50"/>
      <c r="T265" s="47"/>
      <c r="U265" s="50"/>
      <c r="X265" s="49"/>
      <c r="Y265" s="49"/>
      <c r="Z265" s="49"/>
      <c r="AA265" s="50"/>
      <c r="AB265" s="47"/>
      <c r="AC265" s="50"/>
      <c r="AF265" s="49"/>
      <c r="AG265" s="49"/>
      <c r="AH265" s="49"/>
      <c r="AI265" s="50"/>
      <c r="AJ265" s="47"/>
      <c r="AK265" s="50"/>
      <c r="AN265" s="49"/>
      <c r="AO265" s="49"/>
      <c r="AP265" s="49"/>
      <c r="AQ265" s="50"/>
      <c r="AR265" s="47"/>
      <c r="AS265" s="50"/>
      <c r="AV265" s="49"/>
      <c r="AW265" s="49"/>
      <c r="AX265" s="49"/>
      <c r="AY265" s="50"/>
      <c r="AZ265" s="47"/>
      <c r="BA265" s="50"/>
      <c r="BD265" s="49"/>
      <c r="BE265" s="49"/>
      <c r="BF265" s="49"/>
      <c r="BG265" s="50"/>
      <c r="BH265" s="47"/>
      <c r="BI265" s="50"/>
      <c r="BL265" s="49"/>
      <c r="BM265" s="49"/>
      <c r="BN265" s="49"/>
      <c r="BO265" s="50"/>
      <c r="BP265" s="47"/>
      <c r="BQ265" s="50"/>
      <c r="BT265" s="49"/>
      <c r="BU265" s="49"/>
      <c r="BV265" s="49"/>
      <c r="BW265" s="50"/>
      <c r="BX265" s="47"/>
      <c r="BY265" s="50"/>
      <c r="CB265" s="49"/>
      <c r="CC265" s="49"/>
      <c r="CD265" s="49"/>
      <c r="CE265" s="50"/>
      <c r="CF265" s="47"/>
      <c r="CG265" s="50"/>
      <c r="CJ265" s="49"/>
      <c r="CK265" s="49"/>
      <c r="CL265" s="49"/>
      <c r="CM265" s="50"/>
      <c r="CN265" s="47"/>
      <c r="CO265" s="50"/>
      <c r="CR265" s="49"/>
      <c r="CS265" s="49"/>
      <c r="CT265" s="49"/>
      <c r="CU265" s="50"/>
      <c r="CV265" s="47"/>
      <c r="CW265" s="50"/>
      <c r="CZ265" s="49"/>
      <c r="DA265" s="49"/>
      <c r="DB265" s="49"/>
      <c r="DC265" s="50"/>
      <c r="DD265" s="47"/>
      <c r="DE265" s="50"/>
      <c r="DH265" s="49"/>
      <c r="DI265" s="49"/>
      <c r="DJ265" s="49"/>
      <c r="DK265" s="50"/>
      <c r="DL265" s="47"/>
      <c r="DM265" s="50"/>
      <c r="DP265" s="49"/>
      <c r="DQ265" s="49"/>
      <c r="DR265" s="49"/>
      <c r="DS265" s="50"/>
      <c r="DT265" s="47"/>
      <c r="DU265" s="50"/>
      <c r="DX265" s="49"/>
      <c r="DY265" s="49"/>
      <c r="DZ265" s="49"/>
      <c r="EA265" s="50"/>
      <c r="EB265" s="47"/>
      <c r="EC265" s="50"/>
      <c r="EF265" s="49"/>
      <c r="EG265" s="49"/>
      <c r="EH265" s="49"/>
      <c r="EI265" s="50"/>
      <c r="EJ265" s="47"/>
      <c r="EK265" s="50"/>
      <c r="EN265" s="49"/>
      <c r="EO265" s="49"/>
      <c r="EP265" s="49"/>
      <c r="EQ265" s="50"/>
      <c r="ER265" s="47"/>
      <c r="ES265" s="50"/>
      <c r="EV265" s="49"/>
      <c r="EW265" s="49"/>
      <c r="EX265" s="49"/>
      <c r="EY265" s="50"/>
      <c r="EZ265" s="47"/>
      <c r="FA265" s="50"/>
      <c r="FD265" s="49"/>
      <c r="FE265" s="49"/>
      <c r="FF265" s="49"/>
      <c r="FG265" s="50"/>
      <c r="FH265" s="47"/>
      <c r="FI265" s="50"/>
      <c r="FL265" s="49"/>
      <c r="FM265" s="49"/>
      <c r="FN265" s="49"/>
      <c r="FO265" s="50"/>
      <c r="FP265" s="47"/>
      <c r="FQ265" s="50"/>
      <c r="FT265" s="49"/>
      <c r="FU265" s="49"/>
      <c r="FV265" s="49"/>
      <c r="FW265" s="50"/>
      <c r="FX265" s="47"/>
      <c r="FY265" s="50"/>
      <c r="GB265" s="49"/>
      <c r="GC265" s="49"/>
      <c r="GD265" s="49"/>
      <c r="GE265" s="50"/>
      <c r="GF265" s="47"/>
      <c r="GG265" s="50"/>
      <c r="GJ265" s="49"/>
      <c r="GK265" s="49"/>
      <c r="GL265" s="49"/>
      <c r="GM265" s="50"/>
      <c r="GN265" s="47"/>
      <c r="GO265" s="50"/>
      <c r="GR265" s="49"/>
      <c r="GS265" s="49"/>
      <c r="GT265" s="49"/>
      <c r="GU265" s="50"/>
      <c r="GV265" s="47"/>
      <c r="GW265" s="50"/>
      <c r="GZ265" s="49"/>
      <c r="HA265" s="49"/>
      <c r="HB265" s="49"/>
      <c r="HC265" s="50"/>
      <c r="HD265" s="47"/>
      <c r="HE265" s="50"/>
      <c r="HH265" s="49"/>
      <c r="HI265" s="49"/>
      <c r="HJ265" s="49"/>
      <c r="HK265" s="50"/>
      <c r="HL265" s="47"/>
      <c r="HM265" s="50"/>
      <c r="HP265" s="49"/>
      <c r="HQ265" s="49"/>
      <c r="HR265" s="49"/>
      <c r="HS265" s="50"/>
      <c r="HT265" s="47"/>
      <c r="HU265" s="50"/>
      <c r="HX265" s="49"/>
      <c r="HY265" s="49"/>
      <c r="HZ265" s="49"/>
      <c r="IA265" s="50"/>
      <c r="IB265" s="47"/>
      <c r="IC265" s="50"/>
      <c r="IF265" s="49"/>
      <c r="IG265" s="49"/>
      <c r="IH265" s="49"/>
      <c r="II265" s="50"/>
      <c r="IJ265" s="47"/>
      <c r="IK265" s="50"/>
      <c r="IN265" s="49"/>
      <c r="IO265" s="49"/>
      <c r="IP265" s="49"/>
      <c r="IQ265" s="50"/>
    </row>
    <row r="266" spans="1:251" s="48" customFormat="1">
      <c r="A266" s="43">
        <v>62</v>
      </c>
      <c r="B266" s="44">
        <v>100000180093</v>
      </c>
      <c r="C266" s="43">
        <v>0</v>
      </c>
      <c r="D266" s="45" t="s">
        <v>126</v>
      </c>
      <c r="E266" s="45" t="s">
        <v>127</v>
      </c>
      <c r="F266" s="46">
        <v>20000</v>
      </c>
      <c r="G266" s="46">
        <v>-13808.22</v>
      </c>
      <c r="H266" s="46">
        <v>6191.78</v>
      </c>
      <c r="I266" s="47"/>
      <c r="K266" s="49"/>
      <c r="L266" s="47"/>
      <c r="M266" s="50"/>
      <c r="P266" s="49"/>
      <c r="Q266" s="49"/>
      <c r="R266" s="49"/>
      <c r="S266" s="50"/>
      <c r="T266" s="47"/>
      <c r="U266" s="50"/>
      <c r="X266" s="49"/>
      <c r="Y266" s="49"/>
      <c r="Z266" s="49"/>
      <c r="AA266" s="50"/>
      <c r="AB266" s="47"/>
      <c r="AC266" s="50"/>
      <c r="AF266" s="49"/>
      <c r="AG266" s="49"/>
      <c r="AH266" s="49"/>
      <c r="AI266" s="50"/>
      <c r="AJ266" s="47"/>
      <c r="AK266" s="50"/>
      <c r="AN266" s="49"/>
      <c r="AO266" s="49"/>
      <c r="AP266" s="49"/>
      <c r="AQ266" s="50"/>
      <c r="AR266" s="47"/>
      <c r="AS266" s="50"/>
      <c r="AV266" s="49"/>
      <c r="AW266" s="49"/>
      <c r="AX266" s="49"/>
      <c r="AY266" s="50"/>
      <c r="AZ266" s="47"/>
      <c r="BA266" s="50"/>
      <c r="BD266" s="49"/>
      <c r="BE266" s="49"/>
      <c r="BF266" s="49"/>
      <c r="BG266" s="50"/>
      <c r="BH266" s="47"/>
      <c r="BI266" s="50"/>
      <c r="BL266" s="49"/>
      <c r="BM266" s="49"/>
      <c r="BN266" s="49"/>
      <c r="BO266" s="50"/>
      <c r="BP266" s="47"/>
      <c r="BQ266" s="50"/>
      <c r="BT266" s="49"/>
      <c r="BU266" s="49"/>
      <c r="BV266" s="49"/>
      <c r="BW266" s="50"/>
      <c r="BX266" s="47"/>
      <c r="BY266" s="50"/>
      <c r="CB266" s="49"/>
      <c r="CC266" s="49"/>
      <c r="CD266" s="49"/>
      <c r="CE266" s="50"/>
      <c r="CF266" s="47"/>
      <c r="CG266" s="50"/>
      <c r="CJ266" s="49"/>
      <c r="CK266" s="49"/>
      <c r="CL266" s="49"/>
      <c r="CM266" s="50"/>
      <c r="CN266" s="47"/>
      <c r="CO266" s="50"/>
      <c r="CR266" s="49"/>
      <c r="CS266" s="49"/>
      <c r="CT266" s="49"/>
      <c r="CU266" s="50"/>
      <c r="CV266" s="47"/>
      <c r="CW266" s="50"/>
      <c r="CZ266" s="49"/>
      <c r="DA266" s="49"/>
      <c r="DB266" s="49"/>
      <c r="DC266" s="50"/>
      <c r="DD266" s="47"/>
      <c r="DE266" s="50"/>
      <c r="DH266" s="49"/>
      <c r="DI266" s="49"/>
      <c r="DJ266" s="49"/>
      <c r="DK266" s="50"/>
      <c r="DL266" s="47"/>
      <c r="DM266" s="50"/>
      <c r="DP266" s="49"/>
      <c r="DQ266" s="49"/>
      <c r="DR266" s="49"/>
      <c r="DS266" s="50"/>
      <c r="DT266" s="47"/>
      <c r="DU266" s="50"/>
      <c r="DX266" s="49"/>
      <c r="DY266" s="49"/>
      <c r="DZ266" s="49"/>
      <c r="EA266" s="50"/>
      <c r="EB266" s="47"/>
      <c r="EC266" s="50"/>
      <c r="EF266" s="49"/>
      <c r="EG266" s="49"/>
      <c r="EH266" s="49"/>
      <c r="EI266" s="50"/>
      <c r="EJ266" s="47"/>
      <c r="EK266" s="50"/>
      <c r="EN266" s="49"/>
      <c r="EO266" s="49"/>
      <c r="EP266" s="49"/>
      <c r="EQ266" s="50"/>
      <c r="ER266" s="47"/>
      <c r="ES266" s="50"/>
      <c r="EV266" s="49"/>
      <c r="EW266" s="49"/>
      <c r="EX266" s="49"/>
      <c r="EY266" s="50"/>
      <c r="EZ266" s="47"/>
      <c r="FA266" s="50"/>
      <c r="FD266" s="49"/>
      <c r="FE266" s="49"/>
      <c r="FF266" s="49"/>
      <c r="FG266" s="50"/>
      <c r="FH266" s="47"/>
      <c r="FI266" s="50"/>
      <c r="FL266" s="49"/>
      <c r="FM266" s="49"/>
      <c r="FN266" s="49"/>
      <c r="FO266" s="50"/>
      <c r="FP266" s="47"/>
      <c r="FQ266" s="50"/>
      <c r="FT266" s="49"/>
      <c r="FU266" s="49"/>
      <c r="FV266" s="49"/>
      <c r="FW266" s="50"/>
      <c r="FX266" s="47"/>
      <c r="FY266" s="50"/>
      <c r="GB266" s="49"/>
      <c r="GC266" s="49"/>
      <c r="GD266" s="49"/>
      <c r="GE266" s="50"/>
      <c r="GF266" s="47"/>
      <c r="GG266" s="50"/>
      <c r="GJ266" s="49"/>
      <c r="GK266" s="49"/>
      <c r="GL266" s="49"/>
      <c r="GM266" s="50"/>
      <c r="GN266" s="47"/>
      <c r="GO266" s="50"/>
      <c r="GR266" s="49"/>
      <c r="GS266" s="49"/>
      <c r="GT266" s="49"/>
      <c r="GU266" s="50"/>
      <c r="GV266" s="47"/>
      <c r="GW266" s="50"/>
      <c r="GZ266" s="49"/>
      <c r="HA266" s="49"/>
      <c r="HB266" s="49"/>
      <c r="HC266" s="50"/>
      <c r="HD266" s="47"/>
      <c r="HE266" s="50"/>
      <c r="HH266" s="49"/>
      <c r="HI266" s="49"/>
      <c r="HJ266" s="49"/>
      <c r="HK266" s="50"/>
      <c r="HL266" s="47"/>
      <c r="HM266" s="50"/>
      <c r="HP266" s="49"/>
      <c r="HQ266" s="49"/>
      <c r="HR266" s="49"/>
      <c r="HS266" s="50"/>
      <c r="HT266" s="47"/>
      <c r="HU266" s="50"/>
      <c r="HX266" s="49"/>
      <c r="HY266" s="49"/>
      <c r="HZ266" s="49"/>
      <c r="IA266" s="50"/>
      <c r="IB266" s="47"/>
      <c r="IC266" s="50"/>
      <c r="IF266" s="49"/>
      <c r="IG266" s="49"/>
      <c r="IH266" s="49"/>
      <c r="II266" s="50"/>
      <c r="IJ266" s="47"/>
      <c r="IK266" s="50"/>
      <c r="IN266" s="49"/>
      <c r="IO266" s="49"/>
      <c r="IP266" s="49"/>
      <c r="IQ266" s="50"/>
    </row>
    <row r="267" spans="1:251" s="48" customFormat="1">
      <c r="A267" s="43">
        <v>63</v>
      </c>
      <c r="B267" s="44">
        <v>100000186196</v>
      </c>
      <c r="C267" s="43">
        <v>0</v>
      </c>
      <c r="D267" s="45" t="s">
        <v>128</v>
      </c>
      <c r="E267" s="45" t="s">
        <v>129</v>
      </c>
      <c r="F267" s="46">
        <v>131480</v>
      </c>
      <c r="G267" s="46">
        <v>-57515.01</v>
      </c>
      <c r="H267" s="46">
        <v>73964.990000000005</v>
      </c>
      <c r="I267" s="47"/>
      <c r="K267" s="49"/>
      <c r="L267" s="47"/>
      <c r="M267" s="50"/>
      <c r="P267" s="49"/>
      <c r="Q267" s="49"/>
      <c r="R267" s="49"/>
      <c r="S267" s="50"/>
      <c r="T267" s="47"/>
      <c r="U267" s="50"/>
      <c r="X267" s="49"/>
      <c r="Y267" s="49"/>
      <c r="Z267" s="49"/>
      <c r="AA267" s="50"/>
      <c r="AB267" s="47"/>
      <c r="AC267" s="50"/>
      <c r="AF267" s="49"/>
      <c r="AG267" s="49"/>
      <c r="AH267" s="49"/>
      <c r="AI267" s="50"/>
      <c r="AJ267" s="47"/>
      <c r="AK267" s="50"/>
      <c r="AN267" s="49"/>
      <c r="AO267" s="49"/>
      <c r="AP267" s="49"/>
      <c r="AQ267" s="50"/>
      <c r="AR267" s="47"/>
      <c r="AS267" s="50"/>
      <c r="AV267" s="49"/>
      <c r="AW267" s="49"/>
      <c r="AX267" s="49"/>
      <c r="AY267" s="50"/>
      <c r="AZ267" s="47"/>
      <c r="BA267" s="50"/>
      <c r="BD267" s="49"/>
      <c r="BE267" s="49"/>
      <c r="BF267" s="49"/>
      <c r="BG267" s="50"/>
      <c r="BH267" s="47"/>
      <c r="BI267" s="50"/>
      <c r="BL267" s="49"/>
      <c r="BM267" s="49"/>
      <c r="BN267" s="49"/>
      <c r="BO267" s="50"/>
      <c r="BP267" s="47"/>
      <c r="BQ267" s="50"/>
      <c r="BT267" s="49"/>
      <c r="BU267" s="49"/>
      <c r="BV267" s="49"/>
      <c r="BW267" s="50"/>
      <c r="BX267" s="47"/>
      <c r="BY267" s="50"/>
      <c r="CB267" s="49"/>
      <c r="CC267" s="49"/>
      <c r="CD267" s="49"/>
      <c r="CE267" s="50"/>
      <c r="CF267" s="47"/>
      <c r="CG267" s="50"/>
      <c r="CJ267" s="49"/>
      <c r="CK267" s="49"/>
      <c r="CL267" s="49"/>
      <c r="CM267" s="50"/>
      <c r="CN267" s="47"/>
      <c r="CO267" s="50"/>
      <c r="CR267" s="49"/>
      <c r="CS267" s="49"/>
      <c r="CT267" s="49"/>
      <c r="CU267" s="50"/>
      <c r="CV267" s="47"/>
      <c r="CW267" s="50"/>
      <c r="CZ267" s="49"/>
      <c r="DA267" s="49"/>
      <c r="DB267" s="49"/>
      <c r="DC267" s="50"/>
      <c r="DD267" s="47"/>
      <c r="DE267" s="50"/>
      <c r="DH267" s="49"/>
      <c r="DI267" s="49"/>
      <c r="DJ267" s="49"/>
      <c r="DK267" s="50"/>
      <c r="DL267" s="47"/>
      <c r="DM267" s="50"/>
      <c r="DP267" s="49"/>
      <c r="DQ267" s="49"/>
      <c r="DR267" s="49"/>
      <c r="DS267" s="50"/>
      <c r="DT267" s="47"/>
      <c r="DU267" s="50"/>
      <c r="DX267" s="49"/>
      <c r="DY267" s="49"/>
      <c r="DZ267" s="49"/>
      <c r="EA267" s="50"/>
      <c r="EB267" s="47"/>
      <c r="EC267" s="50"/>
      <c r="EF267" s="49"/>
      <c r="EG267" s="49"/>
      <c r="EH267" s="49"/>
      <c r="EI267" s="50"/>
      <c r="EJ267" s="47"/>
      <c r="EK267" s="50"/>
      <c r="EN267" s="49"/>
      <c r="EO267" s="49"/>
      <c r="EP267" s="49"/>
      <c r="EQ267" s="50"/>
      <c r="ER267" s="47"/>
      <c r="ES267" s="50"/>
      <c r="EV267" s="49"/>
      <c r="EW267" s="49"/>
      <c r="EX267" s="49"/>
      <c r="EY267" s="50"/>
      <c r="EZ267" s="47"/>
      <c r="FA267" s="50"/>
      <c r="FD267" s="49"/>
      <c r="FE267" s="49"/>
      <c r="FF267" s="49"/>
      <c r="FG267" s="50"/>
      <c r="FH267" s="47"/>
      <c r="FI267" s="50"/>
      <c r="FL267" s="49"/>
      <c r="FM267" s="49"/>
      <c r="FN267" s="49"/>
      <c r="FO267" s="50"/>
      <c r="FP267" s="47"/>
      <c r="FQ267" s="50"/>
      <c r="FT267" s="49"/>
      <c r="FU267" s="49"/>
      <c r="FV267" s="49"/>
      <c r="FW267" s="50"/>
      <c r="FX267" s="47"/>
      <c r="FY267" s="50"/>
      <c r="GB267" s="49"/>
      <c r="GC267" s="49"/>
      <c r="GD267" s="49"/>
      <c r="GE267" s="50"/>
      <c r="GF267" s="47"/>
      <c r="GG267" s="50"/>
      <c r="GJ267" s="49"/>
      <c r="GK267" s="49"/>
      <c r="GL267" s="49"/>
      <c r="GM267" s="50"/>
      <c r="GN267" s="47"/>
      <c r="GO267" s="50"/>
      <c r="GR267" s="49"/>
      <c r="GS267" s="49"/>
      <c r="GT267" s="49"/>
      <c r="GU267" s="50"/>
      <c r="GV267" s="47"/>
      <c r="GW267" s="50"/>
      <c r="GZ267" s="49"/>
      <c r="HA267" s="49"/>
      <c r="HB267" s="49"/>
      <c r="HC267" s="50"/>
      <c r="HD267" s="47"/>
      <c r="HE267" s="50"/>
      <c r="HH267" s="49"/>
      <c r="HI267" s="49"/>
      <c r="HJ267" s="49"/>
      <c r="HK267" s="50"/>
      <c r="HL267" s="47"/>
      <c r="HM267" s="50"/>
      <c r="HP267" s="49"/>
      <c r="HQ267" s="49"/>
      <c r="HR267" s="49"/>
      <c r="HS267" s="50"/>
      <c r="HT267" s="47"/>
      <c r="HU267" s="50"/>
      <c r="HX267" s="49"/>
      <c r="HY267" s="49"/>
      <c r="HZ267" s="49"/>
      <c r="IA267" s="50"/>
      <c r="IB267" s="47"/>
      <c r="IC267" s="50"/>
      <c r="IF267" s="49"/>
      <c r="IG267" s="49"/>
      <c r="IH267" s="49"/>
      <c r="II267" s="50"/>
      <c r="IJ267" s="47"/>
      <c r="IK267" s="50"/>
      <c r="IN267" s="49"/>
      <c r="IO267" s="49"/>
      <c r="IP267" s="49"/>
      <c r="IQ267" s="50"/>
    </row>
    <row r="268" spans="1:251" s="48" customFormat="1">
      <c r="A268" s="43">
        <v>64</v>
      </c>
      <c r="B268" s="44">
        <v>100000187246</v>
      </c>
      <c r="C268" s="43">
        <v>0</v>
      </c>
      <c r="D268" s="45" t="s">
        <v>130</v>
      </c>
      <c r="E268" s="45" t="s">
        <v>131</v>
      </c>
      <c r="F268" s="46">
        <v>19800</v>
      </c>
      <c r="G268" s="46">
        <v>-12836.1</v>
      </c>
      <c r="H268" s="46">
        <v>6963.9</v>
      </c>
      <c r="I268" s="47"/>
      <c r="K268" s="49"/>
      <c r="L268" s="47"/>
      <c r="M268" s="50"/>
      <c r="P268" s="49"/>
      <c r="Q268" s="49"/>
      <c r="R268" s="49"/>
      <c r="S268" s="50"/>
      <c r="T268" s="47"/>
      <c r="U268" s="50"/>
      <c r="X268" s="49"/>
      <c r="Y268" s="49"/>
      <c r="Z268" s="49"/>
      <c r="AA268" s="50"/>
      <c r="AB268" s="47"/>
      <c r="AC268" s="50"/>
      <c r="AF268" s="49"/>
      <c r="AG268" s="49"/>
      <c r="AH268" s="49"/>
      <c r="AI268" s="50"/>
      <c r="AJ268" s="47"/>
      <c r="AK268" s="50"/>
      <c r="AN268" s="49"/>
      <c r="AO268" s="49"/>
      <c r="AP268" s="49"/>
      <c r="AQ268" s="50"/>
      <c r="AR268" s="47"/>
      <c r="AS268" s="50"/>
      <c r="AV268" s="49"/>
      <c r="AW268" s="49"/>
      <c r="AX268" s="49"/>
      <c r="AY268" s="50"/>
      <c r="AZ268" s="47"/>
      <c r="BA268" s="50"/>
      <c r="BD268" s="49"/>
      <c r="BE268" s="49"/>
      <c r="BF268" s="49"/>
      <c r="BG268" s="50"/>
      <c r="BH268" s="47"/>
      <c r="BI268" s="50"/>
      <c r="BL268" s="49"/>
      <c r="BM268" s="49"/>
      <c r="BN268" s="49"/>
      <c r="BO268" s="50"/>
      <c r="BP268" s="47"/>
      <c r="BQ268" s="50"/>
      <c r="BT268" s="49"/>
      <c r="BU268" s="49"/>
      <c r="BV268" s="49"/>
      <c r="BW268" s="50"/>
      <c r="BX268" s="47"/>
      <c r="BY268" s="50"/>
      <c r="CB268" s="49"/>
      <c r="CC268" s="49"/>
      <c r="CD268" s="49"/>
      <c r="CE268" s="50"/>
      <c r="CF268" s="47"/>
      <c r="CG268" s="50"/>
      <c r="CJ268" s="49"/>
      <c r="CK268" s="49"/>
      <c r="CL268" s="49"/>
      <c r="CM268" s="50"/>
      <c r="CN268" s="47"/>
      <c r="CO268" s="50"/>
      <c r="CR268" s="49"/>
      <c r="CS268" s="49"/>
      <c r="CT268" s="49"/>
      <c r="CU268" s="50"/>
      <c r="CV268" s="47"/>
      <c r="CW268" s="50"/>
      <c r="CZ268" s="49"/>
      <c r="DA268" s="49"/>
      <c r="DB268" s="49"/>
      <c r="DC268" s="50"/>
      <c r="DD268" s="47"/>
      <c r="DE268" s="50"/>
      <c r="DH268" s="49"/>
      <c r="DI268" s="49"/>
      <c r="DJ268" s="49"/>
      <c r="DK268" s="50"/>
      <c r="DL268" s="47"/>
      <c r="DM268" s="50"/>
      <c r="DP268" s="49"/>
      <c r="DQ268" s="49"/>
      <c r="DR268" s="49"/>
      <c r="DS268" s="50"/>
      <c r="DT268" s="47"/>
      <c r="DU268" s="50"/>
      <c r="DX268" s="49"/>
      <c r="DY268" s="49"/>
      <c r="DZ268" s="49"/>
      <c r="EA268" s="50"/>
      <c r="EB268" s="47"/>
      <c r="EC268" s="50"/>
      <c r="EF268" s="49"/>
      <c r="EG268" s="49"/>
      <c r="EH268" s="49"/>
      <c r="EI268" s="50"/>
      <c r="EJ268" s="47"/>
      <c r="EK268" s="50"/>
      <c r="EN268" s="49"/>
      <c r="EO268" s="49"/>
      <c r="EP268" s="49"/>
      <c r="EQ268" s="50"/>
      <c r="ER268" s="47"/>
      <c r="ES268" s="50"/>
      <c r="EV268" s="49"/>
      <c r="EW268" s="49"/>
      <c r="EX268" s="49"/>
      <c r="EY268" s="50"/>
      <c r="EZ268" s="47"/>
      <c r="FA268" s="50"/>
      <c r="FD268" s="49"/>
      <c r="FE268" s="49"/>
      <c r="FF268" s="49"/>
      <c r="FG268" s="50"/>
      <c r="FH268" s="47"/>
      <c r="FI268" s="50"/>
      <c r="FL268" s="49"/>
      <c r="FM268" s="49"/>
      <c r="FN268" s="49"/>
      <c r="FO268" s="50"/>
      <c r="FP268" s="47"/>
      <c r="FQ268" s="50"/>
      <c r="FT268" s="49"/>
      <c r="FU268" s="49"/>
      <c r="FV268" s="49"/>
      <c r="FW268" s="50"/>
      <c r="FX268" s="47"/>
      <c r="FY268" s="50"/>
      <c r="GB268" s="49"/>
      <c r="GC268" s="49"/>
      <c r="GD268" s="49"/>
      <c r="GE268" s="50"/>
      <c r="GF268" s="47"/>
      <c r="GG268" s="50"/>
      <c r="GJ268" s="49"/>
      <c r="GK268" s="49"/>
      <c r="GL268" s="49"/>
      <c r="GM268" s="50"/>
      <c r="GN268" s="47"/>
      <c r="GO268" s="50"/>
      <c r="GR268" s="49"/>
      <c r="GS268" s="49"/>
      <c r="GT268" s="49"/>
      <c r="GU268" s="50"/>
      <c r="GV268" s="47"/>
      <c r="GW268" s="50"/>
      <c r="GZ268" s="49"/>
      <c r="HA268" s="49"/>
      <c r="HB268" s="49"/>
      <c r="HC268" s="50"/>
      <c r="HD268" s="47"/>
      <c r="HE268" s="50"/>
      <c r="HH268" s="49"/>
      <c r="HI268" s="49"/>
      <c r="HJ268" s="49"/>
      <c r="HK268" s="50"/>
      <c r="HL268" s="47"/>
      <c r="HM268" s="50"/>
      <c r="HP268" s="49"/>
      <c r="HQ268" s="49"/>
      <c r="HR268" s="49"/>
      <c r="HS268" s="50"/>
      <c r="HT268" s="47"/>
      <c r="HU268" s="50"/>
      <c r="HX268" s="49"/>
      <c r="HY268" s="49"/>
      <c r="HZ268" s="49"/>
      <c r="IA268" s="50"/>
      <c r="IB268" s="47"/>
      <c r="IC268" s="50"/>
      <c r="IF268" s="49"/>
      <c r="IG268" s="49"/>
      <c r="IH268" s="49"/>
      <c r="II268" s="50"/>
      <c r="IJ268" s="47"/>
      <c r="IK268" s="50"/>
      <c r="IN268" s="49"/>
      <c r="IO268" s="49"/>
      <c r="IP268" s="49"/>
      <c r="IQ268" s="50"/>
    </row>
    <row r="269" spans="1:251" s="48" customFormat="1">
      <c r="A269" s="43">
        <v>65</v>
      </c>
      <c r="B269" s="44">
        <v>100000187247</v>
      </c>
      <c r="C269" s="43">
        <v>0</v>
      </c>
      <c r="D269" s="45" t="s">
        <v>130</v>
      </c>
      <c r="E269" s="45" t="s">
        <v>131</v>
      </c>
      <c r="F269" s="46">
        <v>19800</v>
      </c>
      <c r="G269" s="46">
        <v>-12836.1</v>
      </c>
      <c r="H269" s="46">
        <v>6963.9</v>
      </c>
      <c r="I269" s="47"/>
      <c r="K269" s="49"/>
      <c r="L269" s="47"/>
      <c r="M269" s="50"/>
      <c r="P269" s="49"/>
      <c r="Q269" s="49"/>
      <c r="R269" s="49"/>
      <c r="S269" s="50"/>
      <c r="T269" s="47"/>
      <c r="U269" s="50"/>
      <c r="X269" s="49"/>
      <c r="Y269" s="49"/>
      <c r="Z269" s="49"/>
      <c r="AA269" s="50"/>
      <c r="AB269" s="47"/>
      <c r="AC269" s="50"/>
      <c r="AF269" s="49"/>
      <c r="AG269" s="49"/>
      <c r="AH269" s="49"/>
      <c r="AI269" s="50"/>
      <c r="AJ269" s="47"/>
      <c r="AK269" s="50"/>
      <c r="AN269" s="49"/>
      <c r="AO269" s="49"/>
      <c r="AP269" s="49"/>
      <c r="AQ269" s="50"/>
      <c r="AR269" s="47"/>
      <c r="AS269" s="50"/>
      <c r="AV269" s="49"/>
      <c r="AW269" s="49"/>
      <c r="AX269" s="49"/>
      <c r="AY269" s="50"/>
      <c r="AZ269" s="47"/>
      <c r="BA269" s="50"/>
      <c r="BD269" s="49"/>
      <c r="BE269" s="49"/>
      <c r="BF269" s="49"/>
      <c r="BG269" s="50"/>
      <c r="BH269" s="47"/>
      <c r="BI269" s="50"/>
      <c r="BL269" s="49"/>
      <c r="BM269" s="49"/>
      <c r="BN269" s="49"/>
      <c r="BO269" s="50"/>
      <c r="BP269" s="47"/>
      <c r="BQ269" s="50"/>
      <c r="BT269" s="49"/>
      <c r="BU269" s="49"/>
      <c r="BV269" s="49"/>
      <c r="BW269" s="50"/>
      <c r="BX269" s="47"/>
      <c r="BY269" s="50"/>
      <c r="CB269" s="49"/>
      <c r="CC269" s="49"/>
      <c r="CD269" s="49"/>
      <c r="CE269" s="50"/>
      <c r="CF269" s="47"/>
      <c r="CG269" s="50"/>
      <c r="CJ269" s="49"/>
      <c r="CK269" s="49"/>
      <c r="CL269" s="49"/>
      <c r="CM269" s="50"/>
      <c r="CN269" s="47"/>
      <c r="CO269" s="50"/>
      <c r="CR269" s="49"/>
      <c r="CS269" s="49"/>
      <c r="CT269" s="49"/>
      <c r="CU269" s="50"/>
      <c r="CV269" s="47"/>
      <c r="CW269" s="50"/>
      <c r="CZ269" s="49"/>
      <c r="DA269" s="49"/>
      <c r="DB269" s="49"/>
      <c r="DC269" s="50"/>
      <c r="DD269" s="47"/>
      <c r="DE269" s="50"/>
      <c r="DH269" s="49"/>
      <c r="DI269" s="49"/>
      <c r="DJ269" s="49"/>
      <c r="DK269" s="50"/>
      <c r="DL269" s="47"/>
      <c r="DM269" s="50"/>
      <c r="DP269" s="49"/>
      <c r="DQ269" s="49"/>
      <c r="DR269" s="49"/>
      <c r="DS269" s="50"/>
      <c r="DT269" s="47"/>
      <c r="DU269" s="50"/>
      <c r="DX269" s="49"/>
      <c r="DY269" s="49"/>
      <c r="DZ269" s="49"/>
      <c r="EA269" s="50"/>
      <c r="EB269" s="47"/>
      <c r="EC269" s="50"/>
      <c r="EF269" s="49"/>
      <c r="EG269" s="49"/>
      <c r="EH269" s="49"/>
      <c r="EI269" s="50"/>
      <c r="EJ269" s="47"/>
      <c r="EK269" s="50"/>
      <c r="EN269" s="49"/>
      <c r="EO269" s="49"/>
      <c r="EP269" s="49"/>
      <c r="EQ269" s="50"/>
      <c r="ER269" s="47"/>
      <c r="ES269" s="50"/>
      <c r="EV269" s="49"/>
      <c r="EW269" s="49"/>
      <c r="EX269" s="49"/>
      <c r="EY269" s="50"/>
      <c r="EZ269" s="47"/>
      <c r="FA269" s="50"/>
      <c r="FD269" s="49"/>
      <c r="FE269" s="49"/>
      <c r="FF269" s="49"/>
      <c r="FG269" s="50"/>
      <c r="FH269" s="47"/>
      <c r="FI269" s="50"/>
      <c r="FL269" s="49"/>
      <c r="FM269" s="49"/>
      <c r="FN269" s="49"/>
      <c r="FO269" s="50"/>
      <c r="FP269" s="47"/>
      <c r="FQ269" s="50"/>
      <c r="FT269" s="49"/>
      <c r="FU269" s="49"/>
      <c r="FV269" s="49"/>
      <c r="FW269" s="50"/>
      <c r="FX269" s="47"/>
      <c r="FY269" s="50"/>
      <c r="GB269" s="49"/>
      <c r="GC269" s="49"/>
      <c r="GD269" s="49"/>
      <c r="GE269" s="50"/>
      <c r="GF269" s="47"/>
      <c r="GG269" s="50"/>
      <c r="GJ269" s="49"/>
      <c r="GK269" s="49"/>
      <c r="GL269" s="49"/>
      <c r="GM269" s="50"/>
      <c r="GN269" s="47"/>
      <c r="GO269" s="50"/>
      <c r="GR269" s="49"/>
      <c r="GS269" s="49"/>
      <c r="GT269" s="49"/>
      <c r="GU269" s="50"/>
      <c r="GV269" s="47"/>
      <c r="GW269" s="50"/>
      <c r="GZ269" s="49"/>
      <c r="HA269" s="49"/>
      <c r="HB269" s="49"/>
      <c r="HC269" s="50"/>
      <c r="HD269" s="47"/>
      <c r="HE269" s="50"/>
      <c r="HH269" s="49"/>
      <c r="HI269" s="49"/>
      <c r="HJ269" s="49"/>
      <c r="HK269" s="50"/>
      <c r="HL269" s="47"/>
      <c r="HM269" s="50"/>
      <c r="HP269" s="49"/>
      <c r="HQ269" s="49"/>
      <c r="HR269" s="49"/>
      <c r="HS269" s="50"/>
      <c r="HT269" s="47"/>
      <c r="HU269" s="50"/>
      <c r="HX269" s="49"/>
      <c r="HY269" s="49"/>
      <c r="HZ269" s="49"/>
      <c r="IA269" s="50"/>
      <c r="IB269" s="47"/>
      <c r="IC269" s="50"/>
      <c r="IF269" s="49"/>
      <c r="IG269" s="49"/>
      <c r="IH269" s="49"/>
      <c r="II269" s="50"/>
      <c r="IJ269" s="47"/>
      <c r="IK269" s="50"/>
      <c r="IN269" s="49"/>
      <c r="IO269" s="49"/>
      <c r="IP269" s="49"/>
      <c r="IQ269" s="50"/>
    </row>
    <row r="270" spans="1:251" s="48" customFormat="1">
      <c r="A270" s="43">
        <v>66</v>
      </c>
      <c r="B270" s="44">
        <v>100000187596</v>
      </c>
      <c r="C270" s="43">
        <v>0</v>
      </c>
      <c r="D270" s="45" t="s">
        <v>132</v>
      </c>
      <c r="E270" s="45" t="s">
        <v>133</v>
      </c>
      <c r="F270" s="46">
        <v>220520.83</v>
      </c>
      <c r="G270" s="46">
        <v>-186946.04</v>
      </c>
      <c r="H270" s="46">
        <v>33574.79</v>
      </c>
      <c r="I270" s="47"/>
      <c r="K270" s="49"/>
      <c r="L270" s="47"/>
      <c r="M270" s="50"/>
      <c r="P270" s="49"/>
      <c r="Q270" s="49"/>
      <c r="R270" s="49"/>
      <c r="S270" s="50"/>
      <c r="T270" s="47"/>
      <c r="U270" s="50"/>
      <c r="X270" s="49"/>
      <c r="Y270" s="49"/>
      <c r="Z270" s="49"/>
      <c r="AA270" s="50"/>
      <c r="AB270" s="47"/>
      <c r="AC270" s="50"/>
      <c r="AF270" s="49"/>
      <c r="AG270" s="49"/>
      <c r="AH270" s="49"/>
      <c r="AI270" s="50"/>
      <c r="AJ270" s="47"/>
      <c r="AK270" s="50"/>
      <c r="AN270" s="49"/>
      <c r="AO270" s="49"/>
      <c r="AP270" s="49"/>
      <c r="AQ270" s="50"/>
      <c r="AR270" s="47"/>
      <c r="AS270" s="50"/>
      <c r="AV270" s="49"/>
      <c r="AW270" s="49"/>
      <c r="AX270" s="49"/>
      <c r="AY270" s="50"/>
      <c r="AZ270" s="47"/>
      <c r="BA270" s="50"/>
      <c r="BD270" s="49"/>
      <c r="BE270" s="49"/>
      <c r="BF270" s="49"/>
      <c r="BG270" s="50"/>
      <c r="BH270" s="47"/>
      <c r="BI270" s="50"/>
      <c r="BL270" s="49"/>
      <c r="BM270" s="49"/>
      <c r="BN270" s="49"/>
      <c r="BO270" s="50"/>
      <c r="BP270" s="47"/>
      <c r="BQ270" s="50"/>
      <c r="BT270" s="49"/>
      <c r="BU270" s="49"/>
      <c r="BV270" s="49"/>
      <c r="BW270" s="50"/>
      <c r="BX270" s="47"/>
      <c r="BY270" s="50"/>
      <c r="CB270" s="49"/>
      <c r="CC270" s="49"/>
      <c r="CD270" s="49"/>
      <c r="CE270" s="50"/>
      <c r="CF270" s="47"/>
      <c r="CG270" s="50"/>
      <c r="CJ270" s="49"/>
      <c r="CK270" s="49"/>
      <c r="CL270" s="49"/>
      <c r="CM270" s="50"/>
      <c r="CN270" s="47"/>
      <c r="CO270" s="50"/>
      <c r="CR270" s="49"/>
      <c r="CS270" s="49"/>
      <c r="CT270" s="49"/>
      <c r="CU270" s="50"/>
      <c r="CV270" s="47"/>
      <c r="CW270" s="50"/>
      <c r="CZ270" s="49"/>
      <c r="DA270" s="49"/>
      <c r="DB270" s="49"/>
      <c r="DC270" s="50"/>
      <c r="DD270" s="47"/>
      <c r="DE270" s="50"/>
      <c r="DH270" s="49"/>
      <c r="DI270" s="49"/>
      <c r="DJ270" s="49"/>
      <c r="DK270" s="50"/>
      <c r="DL270" s="47"/>
      <c r="DM270" s="50"/>
      <c r="DP270" s="49"/>
      <c r="DQ270" s="49"/>
      <c r="DR270" s="49"/>
      <c r="DS270" s="50"/>
      <c r="DT270" s="47"/>
      <c r="DU270" s="50"/>
      <c r="DX270" s="49"/>
      <c r="DY270" s="49"/>
      <c r="DZ270" s="49"/>
      <c r="EA270" s="50"/>
      <c r="EB270" s="47"/>
      <c r="EC270" s="50"/>
      <c r="EF270" s="49"/>
      <c r="EG270" s="49"/>
      <c r="EH270" s="49"/>
      <c r="EI270" s="50"/>
      <c r="EJ270" s="47"/>
      <c r="EK270" s="50"/>
      <c r="EN270" s="49"/>
      <c r="EO270" s="49"/>
      <c r="EP270" s="49"/>
      <c r="EQ270" s="50"/>
      <c r="ER270" s="47"/>
      <c r="ES270" s="50"/>
      <c r="EV270" s="49"/>
      <c r="EW270" s="49"/>
      <c r="EX270" s="49"/>
      <c r="EY270" s="50"/>
      <c r="EZ270" s="47"/>
      <c r="FA270" s="50"/>
      <c r="FD270" s="49"/>
      <c r="FE270" s="49"/>
      <c r="FF270" s="49"/>
      <c r="FG270" s="50"/>
      <c r="FH270" s="47"/>
      <c r="FI270" s="50"/>
      <c r="FL270" s="49"/>
      <c r="FM270" s="49"/>
      <c r="FN270" s="49"/>
      <c r="FO270" s="50"/>
      <c r="FP270" s="47"/>
      <c r="FQ270" s="50"/>
      <c r="FT270" s="49"/>
      <c r="FU270" s="49"/>
      <c r="FV270" s="49"/>
      <c r="FW270" s="50"/>
      <c r="FX270" s="47"/>
      <c r="FY270" s="50"/>
      <c r="GB270" s="49"/>
      <c r="GC270" s="49"/>
      <c r="GD270" s="49"/>
      <c r="GE270" s="50"/>
      <c r="GF270" s="47"/>
      <c r="GG270" s="50"/>
      <c r="GJ270" s="49"/>
      <c r="GK270" s="49"/>
      <c r="GL270" s="49"/>
      <c r="GM270" s="50"/>
      <c r="GN270" s="47"/>
      <c r="GO270" s="50"/>
      <c r="GR270" s="49"/>
      <c r="GS270" s="49"/>
      <c r="GT270" s="49"/>
      <c r="GU270" s="50"/>
      <c r="GV270" s="47"/>
      <c r="GW270" s="50"/>
      <c r="GZ270" s="49"/>
      <c r="HA270" s="49"/>
      <c r="HB270" s="49"/>
      <c r="HC270" s="50"/>
      <c r="HD270" s="47"/>
      <c r="HE270" s="50"/>
      <c r="HH270" s="49"/>
      <c r="HI270" s="49"/>
      <c r="HJ270" s="49"/>
      <c r="HK270" s="50"/>
      <c r="HL270" s="47"/>
      <c r="HM270" s="50"/>
      <c r="HP270" s="49"/>
      <c r="HQ270" s="49"/>
      <c r="HR270" s="49"/>
      <c r="HS270" s="50"/>
      <c r="HT270" s="47"/>
      <c r="HU270" s="50"/>
      <c r="HX270" s="49"/>
      <c r="HY270" s="49"/>
      <c r="HZ270" s="49"/>
      <c r="IA270" s="50"/>
      <c r="IB270" s="47"/>
      <c r="IC270" s="50"/>
      <c r="IF270" s="49"/>
      <c r="IG270" s="49"/>
      <c r="IH270" s="49"/>
      <c r="II270" s="50"/>
      <c r="IJ270" s="47"/>
      <c r="IK270" s="50"/>
      <c r="IN270" s="49"/>
      <c r="IO270" s="49"/>
      <c r="IP270" s="49"/>
      <c r="IQ270" s="50"/>
    </row>
    <row r="271" spans="1:251" s="48" customFormat="1">
      <c r="A271" s="43"/>
      <c r="B271" s="44">
        <v>100000187596</v>
      </c>
      <c r="C271" s="43">
        <v>1</v>
      </c>
      <c r="D271" s="45" t="s">
        <v>132</v>
      </c>
      <c r="E271" s="45" t="s">
        <v>133</v>
      </c>
      <c r="F271" s="46">
        <v>69479.17</v>
      </c>
      <c r="G271" s="46">
        <v>-69478.17</v>
      </c>
      <c r="H271" s="46">
        <v>1</v>
      </c>
      <c r="I271" s="47"/>
      <c r="L271" s="47"/>
      <c r="M271" s="50"/>
      <c r="P271" s="49"/>
      <c r="Q271" s="49"/>
      <c r="S271" s="50"/>
      <c r="T271" s="47"/>
      <c r="U271" s="50"/>
      <c r="X271" s="49"/>
      <c r="Y271" s="49"/>
      <c r="AA271" s="50"/>
      <c r="AB271" s="47"/>
      <c r="AC271" s="50"/>
      <c r="AF271" s="49"/>
      <c r="AG271" s="49"/>
      <c r="AI271" s="50"/>
      <c r="AJ271" s="47"/>
      <c r="AK271" s="50"/>
      <c r="AN271" s="49"/>
      <c r="AO271" s="49"/>
      <c r="AQ271" s="50"/>
      <c r="AR271" s="47"/>
      <c r="AS271" s="50"/>
      <c r="AV271" s="49"/>
      <c r="AW271" s="49"/>
      <c r="AY271" s="50"/>
      <c r="AZ271" s="47"/>
      <c r="BA271" s="50"/>
      <c r="BD271" s="49"/>
      <c r="BE271" s="49"/>
      <c r="BG271" s="50"/>
      <c r="BH271" s="47"/>
      <c r="BI271" s="50"/>
      <c r="BL271" s="49"/>
      <c r="BM271" s="49"/>
      <c r="BO271" s="50"/>
      <c r="BP271" s="47"/>
      <c r="BQ271" s="50"/>
      <c r="BT271" s="49"/>
      <c r="BU271" s="49"/>
      <c r="BW271" s="50"/>
      <c r="BX271" s="47"/>
      <c r="BY271" s="50"/>
      <c r="CB271" s="49"/>
      <c r="CC271" s="49"/>
      <c r="CE271" s="50"/>
      <c r="CF271" s="47"/>
      <c r="CG271" s="50"/>
      <c r="CJ271" s="49"/>
      <c r="CK271" s="49"/>
      <c r="CM271" s="50"/>
      <c r="CN271" s="47"/>
      <c r="CO271" s="50"/>
      <c r="CR271" s="49"/>
      <c r="CS271" s="49"/>
      <c r="CU271" s="50"/>
      <c r="CV271" s="47"/>
      <c r="CW271" s="50"/>
      <c r="CZ271" s="49"/>
      <c r="DA271" s="49"/>
      <c r="DC271" s="50"/>
      <c r="DD271" s="47"/>
      <c r="DE271" s="50"/>
      <c r="DH271" s="49"/>
      <c r="DI271" s="49"/>
      <c r="DK271" s="50"/>
      <c r="DL271" s="47"/>
      <c r="DM271" s="50"/>
      <c r="DP271" s="49"/>
      <c r="DQ271" s="49"/>
      <c r="DS271" s="50"/>
      <c r="DT271" s="47"/>
      <c r="DU271" s="50"/>
      <c r="DX271" s="49"/>
      <c r="DY271" s="49"/>
      <c r="EA271" s="50"/>
      <c r="EB271" s="47"/>
      <c r="EC271" s="50"/>
      <c r="EF271" s="49"/>
      <c r="EG271" s="49"/>
      <c r="EI271" s="50"/>
      <c r="EJ271" s="47"/>
      <c r="EK271" s="50"/>
      <c r="EN271" s="49"/>
      <c r="EO271" s="49"/>
      <c r="EQ271" s="50"/>
      <c r="ER271" s="47"/>
      <c r="ES271" s="50"/>
      <c r="EV271" s="49"/>
      <c r="EW271" s="49"/>
      <c r="EY271" s="50"/>
      <c r="EZ271" s="47"/>
      <c r="FA271" s="50"/>
      <c r="FD271" s="49"/>
      <c r="FE271" s="49"/>
      <c r="FG271" s="50"/>
      <c r="FH271" s="47"/>
      <c r="FI271" s="50"/>
      <c r="FL271" s="49"/>
      <c r="FM271" s="49"/>
      <c r="FO271" s="50"/>
      <c r="FP271" s="47"/>
      <c r="FQ271" s="50"/>
      <c r="FT271" s="49"/>
      <c r="FU271" s="49"/>
      <c r="FW271" s="50"/>
      <c r="FX271" s="47"/>
      <c r="FY271" s="50"/>
      <c r="GB271" s="49"/>
      <c r="GC271" s="49"/>
      <c r="GE271" s="50"/>
      <c r="GF271" s="47"/>
      <c r="GG271" s="50"/>
      <c r="GJ271" s="49"/>
      <c r="GK271" s="49"/>
      <c r="GM271" s="50"/>
      <c r="GN271" s="47"/>
      <c r="GO271" s="50"/>
      <c r="GR271" s="49"/>
      <c r="GS271" s="49"/>
      <c r="GU271" s="50"/>
      <c r="GV271" s="47"/>
      <c r="GW271" s="50"/>
      <c r="GZ271" s="49"/>
      <c r="HA271" s="49"/>
      <c r="HC271" s="50"/>
      <c r="HD271" s="47"/>
      <c r="HE271" s="50"/>
      <c r="HH271" s="49"/>
      <c r="HI271" s="49"/>
      <c r="HK271" s="50"/>
      <c r="HL271" s="47"/>
      <c r="HM271" s="50"/>
      <c r="HP271" s="49"/>
      <c r="HQ271" s="49"/>
      <c r="HS271" s="50"/>
      <c r="HT271" s="47"/>
      <c r="HU271" s="50"/>
      <c r="HX271" s="49"/>
      <c r="HY271" s="49"/>
      <c r="IA271" s="50"/>
      <c r="IB271" s="47"/>
      <c r="IC271" s="50"/>
      <c r="IF271" s="49"/>
      <c r="IG271" s="49"/>
      <c r="II271" s="50"/>
      <c r="IJ271" s="47"/>
      <c r="IK271" s="50"/>
      <c r="IN271" s="49"/>
      <c r="IO271" s="49"/>
      <c r="IQ271" s="50"/>
    </row>
    <row r="272" spans="1:251" s="48" customFormat="1">
      <c r="A272" s="43">
        <v>67</v>
      </c>
      <c r="B272" s="44">
        <v>100000195529</v>
      </c>
      <c r="C272" s="43">
        <v>0</v>
      </c>
      <c r="D272" s="45" t="s">
        <v>134</v>
      </c>
      <c r="E272" s="45" t="s">
        <v>135</v>
      </c>
      <c r="F272" s="46">
        <v>31993</v>
      </c>
      <c r="G272" s="46">
        <v>-19842.23</v>
      </c>
      <c r="H272" s="46">
        <v>12150.77</v>
      </c>
      <c r="I272" s="47"/>
      <c r="K272" s="49"/>
      <c r="L272" s="47"/>
      <c r="M272" s="50"/>
      <c r="P272" s="49"/>
      <c r="Q272" s="49"/>
      <c r="R272" s="49"/>
      <c r="S272" s="50"/>
      <c r="T272" s="47"/>
      <c r="U272" s="50"/>
      <c r="X272" s="49"/>
      <c r="Y272" s="49"/>
      <c r="Z272" s="49"/>
      <c r="AA272" s="50"/>
      <c r="AB272" s="47"/>
      <c r="AC272" s="50"/>
      <c r="AF272" s="49"/>
      <c r="AG272" s="49"/>
      <c r="AH272" s="49"/>
      <c r="AI272" s="50"/>
      <c r="AJ272" s="47"/>
      <c r="AK272" s="50"/>
      <c r="AN272" s="49"/>
      <c r="AO272" s="49"/>
      <c r="AP272" s="49"/>
      <c r="AQ272" s="50"/>
      <c r="AR272" s="47"/>
      <c r="AS272" s="50"/>
      <c r="AV272" s="49"/>
      <c r="AW272" s="49"/>
      <c r="AX272" s="49"/>
      <c r="AY272" s="50"/>
      <c r="AZ272" s="47"/>
      <c r="BA272" s="50"/>
      <c r="BD272" s="49"/>
      <c r="BE272" s="49"/>
      <c r="BF272" s="49"/>
      <c r="BG272" s="50"/>
      <c r="BH272" s="47"/>
      <c r="BI272" s="50"/>
      <c r="BL272" s="49"/>
      <c r="BM272" s="49"/>
      <c r="BN272" s="49"/>
      <c r="BO272" s="50"/>
      <c r="BP272" s="47"/>
      <c r="BQ272" s="50"/>
      <c r="BT272" s="49"/>
      <c r="BU272" s="49"/>
      <c r="BV272" s="49"/>
      <c r="BW272" s="50"/>
      <c r="BX272" s="47"/>
      <c r="BY272" s="50"/>
      <c r="CB272" s="49"/>
      <c r="CC272" s="49"/>
      <c r="CD272" s="49"/>
      <c r="CE272" s="50"/>
      <c r="CF272" s="47"/>
      <c r="CG272" s="50"/>
      <c r="CJ272" s="49"/>
      <c r="CK272" s="49"/>
      <c r="CL272" s="49"/>
      <c r="CM272" s="50"/>
      <c r="CN272" s="47"/>
      <c r="CO272" s="50"/>
      <c r="CR272" s="49"/>
      <c r="CS272" s="49"/>
      <c r="CT272" s="49"/>
      <c r="CU272" s="50"/>
      <c r="CV272" s="47"/>
      <c r="CW272" s="50"/>
      <c r="CZ272" s="49"/>
      <c r="DA272" s="49"/>
      <c r="DB272" s="49"/>
      <c r="DC272" s="50"/>
      <c r="DD272" s="47"/>
      <c r="DE272" s="50"/>
      <c r="DH272" s="49"/>
      <c r="DI272" s="49"/>
      <c r="DJ272" s="49"/>
      <c r="DK272" s="50"/>
      <c r="DL272" s="47"/>
      <c r="DM272" s="50"/>
      <c r="DP272" s="49"/>
      <c r="DQ272" s="49"/>
      <c r="DR272" s="49"/>
      <c r="DS272" s="50"/>
      <c r="DT272" s="47"/>
      <c r="DU272" s="50"/>
      <c r="DX272" s="49"/>
      <c r="DY272" s="49"/>
      <c r="DZ272" s="49"/>
      <c r="EA272" s="50"/>
      <c r="EB272" s="47"/>
      <c r="EC272" s="50"/>
      <c r="EF272" s="49"/>
      <c r="EG272" s="49"/>
      <c r="EH272" s="49"/>
      <c r="EI272" s="50"/>
      <c r="EJ272" s="47"/>
      <c r="EK272" s="50"/>
      <c r="EN272" s="49"/>
      <c r="EO272" s="49"/>
      <c r="EP272" s="49"/>
      <c r="EQ272" s="50"/>
      <c r="ER272" s="47"/>
      <c r="ES272" s="50"/>
      <c r="EV272" s="49"/>
      <c r="EW272" s="49"/>
      <c r="EX272" s="49"/>
      <c r="EY272" s="50"/>
      <c r="EZ272" s="47"/>
      <c r="FA272" s="50"/>
      <c r="FD272" s="49"/>
      <c r="FE272" s="49"/>
      <c r="FF272" s="49"/>
      <c r="FG272" s="50"/>
      <c r="FH272" s="47"/>
      <c r="FI272" s="50"/>
      <c r="FL272" s="49"/>
      <c r="FM272" s="49"/>
      <c r="FN272" s="49"/>
      <c r="FO272" s="50"/>
      <c r="FP272" s="47"/>
      <c r="FQ272" s="50"/>
      <c r="FT272" s="49"/>
      <c r="FU272" s="49"/>
      <c r="FV272" s="49"/>
      <c r="FW272" s="50"/>
      <c r="FX272" s="47"/>
      <c r="FY272" s="50"/>
      <c r="GB272" s="49"/>
      <c r="GC272" s="49"/>
      <c r="GD272" s="49"/>
      <c r="GE272" s="50"/>
      <c r="GF272" s="47"/>
      <c r="GG272" s="50"/>
      <c r="GJ272" s="49"/>
      <c r="GK272" s="49"/>
      <c r="GL272" s="49"/>
      <c r="GM272" s="50"/>
      <c r="GN272" s="47"/>
      <c r="GO272" s="50"/>
      <c r="GR272" s="49"/>
      <c r="GS272" s="49"/>
      <c r="GT272" s="49"/>
      <c r="GU272" s="50"/>
      <c r="GV272" s="47"/>
      <c r="GW272" s="50"/>
      <c r="GZ272" s="49"/>
      <c r="HA272" s="49"/>
      <c r="HB272" s="49"/>
      <c r="HC272" s="50"/>
      <c r="HD272" s="47"/>
      <c r="HE272" s="50"/>
      <c r="HH272" s="49"/>
      <c r="HI272" s="49"/>
      <c r="HJ272" s="49"/>
      <c r="HK272" s="50"/>
      <c r="HL272" s="47"/>
      <c r="HM272" s="50"/>
      <c r="HP272" s="49"/>
      <c r="HQ272" s="49"/>
      <c r="HR272" s="49"/>
      <c r="HS272" s="50"/>
      <c r="HT272" s="47"/>
      <c r="HU272" s="50"/>
      <c r="HX272" s="49"/>
      <c r="HY272" s="49"/>
      <c r="HZ272" s="49"/>
      <c r="IA272" s="50"/>
      <c r="IB272" s="47"/>
      <c r="IC272" s="50"/>
      <c r="IF272" s="49"/>
      <c r="IG272" s="49"/>
      <c r="IH272" s="49"/>
      <c r="II272" s="50"/>
      <c r="IJ272" s="47"/>
      <c r="IK272" s="50"/>
      <c r="IN272" s="49"/>
      <c r="IO272" s="49"/>
      <c r="IP272" s="49"/>
      <c r="IQ272" s="50"/>
    </row>
    <row r="273" spans="1:251" s="48" customFormat="1">
      <c r="A273" s="43">
        <v>68</v>
      </c>
      <c r="B273" s="44">
        <v>100000195530</v>
      </c>
      <c r="C273" s="43">
        <v>0</v>
      </c>
      <c r="D273" s="45" t="s">
        <v>134</v>
      </c>
      <c r="E273" s="45" t="s">
        <v>135</v>
      </c>
      <c r="F273" s="46">
        <v>31993</v>
      </c>
      <c r="G273" s="46">
        <v>-19842.23</v>
      </c>
      <c r="H273" s="46">
        <v>12150.77</v>
      </c>
      <c r="I273" s="47"/>
      <c r="K273" s="49"/>
      <c r="L273" s="47"/>
      <c r="M273" s="50"/>
      <c r="P273" s="49"/>
      <c r="Q273" s="49"/>
      <c r="R273" s="49"/>
      <c r="S273" s="50"/>
      <c r="T273" s="47"/>
      <c r="U273" s="50"/>
      <c r="X273" s="49"/>
      <c r="Y273" s="49"/>
      <c r="Z273" s="49"/>
      <c r="AA273" s="50"/>
      <c r="AB273" s="47"/>
      <c r="AC273" s="50"/>
      <c r="AF273" s="49"/>
      <c r="AG273" s="49"/>
      <c r="AH273" s="49"/>
      <c r="AI273" s="50"/>
      <c r="AJ273" s="47"/>
      <c r="AK273" s="50"/>
      <c r="AN273" s="49"/>
      <c r="AO273" s="49"/>
      <c r="AP273" s="49"/>
      <c r="AQ273" s="50"/>
      <c r="AR273" s="47"/>
      <c r="AS273" s="50"/>
      <c r="AV273" s="49"/>
      <c r="AW273" s="49"/>
      <c r="AX273" s="49"/>
      <c r="AY273" s="50"/>
      <c r="AZ273" s="47"/>
      <c r="BA273" s="50"/>
      <c r="BD273" s="49"/>
      <c r="BE273" s="49"/>
      <c r="BF273" s="49"/>
      <c r="BG273" s="50"/>
      <c r="BH273" s="47"/>
      <c r="BI273" s="50"/>
      <c r="BL273" s="49"/>
      <c r="BM273" s="49"/>
      <c r="BN273" s="49"/>
      <c r="BO273" s="50"/>
      <c r="BP273" s="47"/>
      <c r="BQ273" s="50"/>
      <c r="BT273" s="49"/>
      <c r="BU273" s="49"/>
      <c r="BV273" s="49"/>
      <c r="BW273" s="50"/>
      <c r="BX273" s="47"/>
      <c r="BY273" s="50"/>
      <c r="CB273" s="49"/>
      <c r="CC273" s="49"/>
      <c r="CD273" s="49"/>
      <c r="CE273" s="50"/>
      <c r="CF273" s="47"/>
      <c r="CG273" s="50"/>
      <c r="CJ273" s="49"/>
      <c r="CK273" s="49"/>
      <c r="CL273" s="49"/>
      <c r="CM273" s="50"/>
      <c r="CN273" s="47"/>
      <c r="CO273" s="50"/>
      <c r="CR273" s="49"/>
      <c r="CS273" s="49"/>
      <c r="CT273" s="49"/>
      <c r="CU273" s="50"/>
      <c r="CV273" s="47"/>
      <c r="CW273" s="50"/>
      <c r="CZ273" s="49"/>
      <c r="DA273" s="49"/>
      <c r="DB273" s="49"/>
      <c r="DC273" s="50"/>
      <c r="DD273" s="47"/>
      <c r="DE273" s="50"/>
      <c r="DH273" s="49"/>
      <c r="DI273" s="49"/>
      <c r="DJ273" s="49"/>
      <c r="DK273" s="50"/>
      <c r="DL273" s="47"/>
      <c r="DM273" s="50"/>
      <c r="DP273" s="49"/>
      <c r="DQ273" s="49"/>
      <c r="DR273" s="49"/>
      <c r="DS273" s="50"/>
      <c r="DT273" s="47"/>
      <c r="DU273" s="50"/>
      <c r="DX273" s="49"/>
      <c r="DY273" s="49"/>
      <c r="DZ273" s="49"/>
      <c r="EA273" s="50"/>
      <c r="EB273" s="47"/>
      <c r="EC273" s="50"/>
      <c r="EF273" s="49"/>
      <c r="EG273" s="49"/>
      <c r="EH273" s="49"/>
      <c r="EI273" s="50"/>
      <c r="EJ273" s="47"/>
      <c r="EK273" s="50"/>
      <c r="EN273" s="49"/>
      <c r="EO273" s="49"/>
      <c r="EP273" s="49"/>
      <c r="EQ273" s="50"/>
      <c r="ER273" s="47"/>
      <c r="ES273" s="50"/>
      <c r="EV273" s="49"/>
      <c r="EW273" s="49"/>
      <c r="EX273" s="49"/>
      <c r="EY273" s="50"/>
      <c r="EZ273" s="47"/>
      <c r="FA273" s="50"/>
      <c r="FD273" s="49"/>
      <c r="FE273" s="49"/>
      <c r="FF273" s="49"/>
      <c r="FG273" s="50"/>
      <c r="FH273" s="47"/>
      <c r="FI273" s="50"/>
      <c r="FL273" s="49"/>
      <c r="FM273" s="49"/>
      <c r="FN273" s="49"/>
      <c r="FO273" s="50"/>
      <c r="FP273" s="47"/>
      <c r="FQ273" s="50"/>
      <c r="FT273" s="49"/>
      <c r="FU273" s="49"/>
      <c r="FV273" s="49"/>
      <c r="FW273" s="50"/>
      <c r="FX273" s="47"/>
      <c r="FY273" s="50"/>
      <c r="GB273" s="49"/>
      <c r="GC273" s="49"/>
      <c r="GD273" s="49"/>
      <c r="GE273" s="50"/>
      <c r="GF273" s="47"/>
      <c r="GG273" s="50"/>
      <c r="GJ273" s="49"/>
      <c r="GK273" s="49"/>
      <c r="GL273" s="49"/>
      <c r="GM273" s="50"/>
      <c r="GN273" s="47"/>
      <c r="GO273" s="50"/>
      <c r="GR273" s="49"/>
      <c r="GS273" s="49"/>
      <c r="GT273" s="49"/>
      <c r="GU273" s="50"/>
      <c r="GV273" s="47"/>
      <c r="GW273" s="50"/>
      <c r="GZ273" s="49"/>
      <c r="HA273" s="49"/>
      <c r="HB273" s="49"/>
      <c r="HC273" s="50"/>
      <c r="HD273" s="47"/>
      <c r="HE273" s="50"/>
      <c r="HH273" s="49"/>
      <c r="HI273" s="49"/>
      <c r="HJ273" s="49"/>
      <c r="HK273" s="50"/>
      <c r="HL273" s="47"/>
      <c r="HM273" s="50"/>
      <c r="HP273" s="49"/>
      <c r="HQ273" s="49"/>
      <c r="HR273" s="49"/>
      <c r="HS273" s="50"/>
      <c r="HT273" s="47"/>
      <c r="HU273" s="50"/>
      <c r="HX273" s="49"/>
      <c r="HY273" s="49"/>
      <c r="HZ273" s="49"/>
      <c r="IA273" s="50"/>
      <c r="IB273" s="47"/>
      <c r="IC273" s="50"/>
      <c r="IF273" s="49"/>
      <c r="IG273" s="49"/>
      <c r="IH273" s="49"/>
      <c r="II273" s="50"/>
      <c r="IJ273" s="47"/>
      <c r="IK273" s="50"/>
      <c r="IN273" s="49"/>
      <c r="IO273" s="49"/>
      <c r="IP273" s="49"/>
      <c r="IQ273" s="50"/>
    </row>
    <row r="274" spans="1:251" s="48" customFormat="1">
      <c r="A274" s="43">
        <v>69</v>
      </c>
      <c r="B274" s="44">
        <v>100000195531</v>
      </c>
      <c r="C274" s="43">
        <v>0</v>
      </c>
      <c r="D274" s="45" t="s">
        <v>134</v>
      </c>
      <c r="E274" s="45" t="s">
        <v>135</v>
      </c>
      <c r="F274" s="46">
        <v>31993</v>
      </c>
      <c r="G274" s="46">
        <v>-19842.23</v>
      </c>
      <c r="H274" s="46">
        <v>12150.77</v>
      </c>
      <c r="I274" s="47"/>
      <c r="K274" s="49"/>
      <c r="L274" s="47"/>
      <c r="M274" s="50"/>
      <c r="P274" s="49"/>
      <c r="Q274" s="49"/>
      <c r="R274" s="49"/>
      <c r="S274" s="50"/>
      <c r="T274" s="47"/>
      <c r="U274" s="50"/>
      <c r="X274" s="49"/>
      <c r="Y274" s="49"/>
      <c r="Z274" s="49"/>
      <c r="AA274" s="50"/>
      <c r="AB274" s="47"/>
      <c r="AC274" s="50"/>
      <c r="AF274" s="49"/>
      <c r="AG274" s="49"/>
      <c r="AH274" s="49"/>
      <c r="AI274" s="50"/>
      <c r="AJ274" s="47"/>
      <c r="AK274" s="50"/>
      <c r="AN274" s="49"/>
      <c r="AO274" s="49"/>
      <c r="AP274" s="49"/>
      <c r="AQ274" s="50"/>
      <c r="AR274" s="47"/>
      <c r="AS274" s="50"/>
      <c r="AV274" s="49"/>
      <c r="AW274" s="49"/>
      <c r="AX274" s="49"/>
      <c r="AY274" s="50"/>
      <c r="AZ274" s="47"/>
      <c r="BA274" s="50"/>
      <c r="BD274" s="49"/>
      <c r="BE274" s="49"/>
      <c r="BF274" s="49"/>
      <c r="BG274" s="50"/>
      <c r="BH274" s="47"/>
      <c r="BI274" s="50"/>
      <c r="BL274" s="49"/>
      <c r="BM274" s="49"/>
      <c r="BN274" s="49"/>
      <c r="BO274" s="50"/>
      <c r="BP274" s="47"/>
      <c r="BQ274" s="50"/>
      <c r="BT274" s="49"/>
      <c r="BU274" s="49"/>
      <c r="BV274" s="49"/>
      <c r="BW274" s="50"/>
      <c r="BX274" s="47"/>
      <c r="BY274" s="50"/>
      <c r="CB274" s="49"/>
      <c r="CC274" s="49"/>
      <c r="CD274" s="49"/>
      <c r="CE274" s="50"/>
      <c r="CF274" s="47"/>
      <c r="CG274" s="50"/>
      <c r="CJ274" s="49"/>
      <c r="CK274" s="49"/>
      <c r="CL274" s="49"/>
      <c r="CM274" s="50"/>
      <c r="CN274" s="47"/>
      <c r="CO274" s="50"/>
      <c r="CR274" s="49"/>
      <c r="CS274" s="49"/>
      <c r="CT274" s="49"/>
      <c r="CU274" s="50"/>
      <c r="CV274" s="47"/>
      <c r="CW274" s="50"/>
      <c r="CZ274" s="49"/>
      <c r="DA274" s="49"/>
      <c r="DB274" s="49"/>
      <c r="DC274" s="50"/>
      <c r="DD274" s="47"/>
      <c r="DE274" s="50"/>
      <c r="DH274" s="49"/>
      <c r="DI274" s="49"/>
      <c r="DJ274" s="49"/>
      <c r="DK274" s="50"/>
      <c r="DL274" s="47"/>
      <c r="DM274" s="50"/>
      <c r="DP274" s="49"/>
      <c r="DQ274" s="49"/>
      <c r="DR274" s="49"/>
      <c r="DS274" s="50"/>
      <c r="DT274" s="47"/>
      <c r="DU274" s="50"/>
      <c r="DX274" s="49"/>
      <c r="DY274" s="49"/>
      <c r="DZ274" s="49"/>
      <c r="EA274" s="50"/>
      <c r="EB274" s="47"/>
      <c r="EC274" s="50"/>
      <c r="EF274" s="49"/>
      <c r="EG274" s="49"/>
      <c r="EH274" s="49"/>
      <c r="EI274" s="50"/>
      <c r="EJ274" s="47"/>
      <c r="EK274" s="50"/>
      <c r="EN274" s="49"/>
      <c r="EO274" s="49"/>
      <c r="EP274" s="49"/>
      <c r="EQ274" s="50"/>
      <c r="ER274" s="47"/>
      <c r="ES274" s="50"/>
      <c r="EV274" s="49"/>
      <c r="EW274" s="49"/>
      <c r="EX274" s="49"/>
      <c r="EY274" s="50"/>
      <c r="EZ274" s="47"/>
      <c r="FA274" s="50"/>
      <c r="FD274" s="49"/>
      <c r="FE274" s="49"/>
      <c r="FF274" s="49"/>
      <c r="FG274" s="50"/>
      <c r="FH274" s="47"/>
      <c r="FI274" s="50"/>
      <c r="FL274" s="49"/>
      <c r="FM274" s="49"/>
      <c r="FN274" s="49"/>
      <c r="FO274" s="50"/>
      <c r="FP274" s="47"/>
      <c r="FQ274" s="50"/>
      <c r="FT274" s="49"/>
      <c r="FU274" s="49"/>
      <c r="FV274" s="49"/>
      <c r="FW274" s="50"/>
      <c r="FX274" s="47"/>
      <c r="FY274" s="50"/>
      <c r="GB274" s="49"/>
      <c r="GC274" s="49"/>
      <c r="GD274" s="49"/>
      <c r="GE274" s="50"/>
      <c r="GF274" s="47"/>
      <c r="GG274" s="50"/>
      <c r="GJ274" s="49"/>
      <c r="GK274" s="49"/>
      <c r="GL274" s="49"/>
      <c r="GM274" s="50"/>
      <c r="GN274" s="47"/>
      <c r="GO274" s="50"/>
      <c r="GR274" s="49"/>
      <c r="GS274" s="49"/>
      <c r="GT274" s="49"/>
      <c r="GU274" s="50"/>
      <c r="GV274" s="47"/>
      <c r="GW274" s="50"/>
      <c r="GZ274" s="49"/>
      <c r="HA274" s="49"/>
      <c r="HB274" s="49"/>
      <c r="HC274" s="50"/>
      <c r="HD274" s="47"/>
      <c r="HE274" s="50"/>
      <c r="HH274" s="49"/>
      <c r="HI274" s="49"/>
      <c r="HJ274" s="49"/>
      <c r="HK274" s="50"/>
      <c r="HL274" s="47"/>
      <c r="HM274" s="50"/>
      <c r="HP274" s="49"/>
      <c r="HQ274" s="49"/>
      <c r="HR274" s="49"/>
      <c r="HS274" s="50"/>
      <c r="HT274" s="47"/>
      <c r="HU274" s="50"/>
      <c r="HX274" s="49"/>
      <c r="HY274" s="49"/>
      <c r="HZ274" s="49"/>
      <c r="IA274" s="50"/>
      <c r="IB274" s="47"/>
      <c r="IC274" s="50"/>
      <c r="IF274" s="49"/>
      <c r="IG274" s="49"/>
      <c r="IH274" s="49"/>
      <c r="II274" s="50"/>
      <c r="IJ274" s="47"/>
      <c r="IK274" s="50"/>
      <c r="IN274" s="49"/>
      <c r="IO274" s="49"/>
      <c r="IP274" s="49"/>
      <c r="IQ274" s="50"/>
    </row>
    <row r="275" spans="1:251" s="48" customFormat="1">
      <c r="A275" s="43">
        <v>70</v>
      </c>
      <c r="B275" s="44">
        <v>100000195532</v>
      </c>
      <c r="C275" s="43">
        <v>0</v>
      </c>
      <c r="D275" s="45" t="s">
        <v>134</v>
      </c>
      <c r="E275" s="45" t="s">
        <v>135</v>
      </c>
      <c r="F275" s="46">
        <v>31993</v>
      </c>
      <c r="G275" s="46">
        <v>-19842.23</v>
      </c>
      <c r="H275" s="46">
        <v>12150.77</v>
      </c>
      <c r="I275" s="47"/>
      <c r="K275" s="49"/>
      <c r="L275" s="47"/>
      <c r="M275" s="50"/>
      <c r="P275" s="49"/>
      <c r="Q275" s="49"/>
      <c r="R275" s="49"/>
      <c r="S275" s="50"/>
      <c r="T275" s="47"/>
      <c r="U275" s="50"/>
      <c r="X275" s="49"/>
      <c r="Y275" s="49"/>
      <c r="Z275" s="49"/>
      <c r="AA275" s="50"/>
      <c r="AB275" s="47"/>
      <c r="AC275" s="50"/>
      <c r="AF275" s="49"/>
      <c r="AG275" s="49"/>
      <c r="AH275" s="49"/>
      <c r="AI275" s="50"/>
      <c r="AJ275" s="47"/>
      <c r="AK275" s="50"/>
      <c r="AN275" s="49"/>
      <c r="AO275" s="49"/>
      <c r="AP275" s="49"/>
      <c r="AQ275" s="50"/>
      <c r="AR275" s="47"/>
      <c r="AS275" s="50"/>
      <c r="AV275" s="49"/>
      <c r="AW275" s="49"/>
      <c r="AX275" s="49"/>
      <c r="AY275" s="50"/>
      <c r="AZ275" s="47"/>
      <c r="BA275" s="50"/>
      <c r="BD275" s="49"/>
      <c r="BE275" s="49"/>
      <c r="BF275" s="49"/>
      <c r="BG275" s="50"/>
      <c r="BH275" s="47"/>
      <c r="BI275" s="50"/>
      <c r="BL275" s="49"/>
      <c r="BM275" s="49"/>
      <c r="BN275" s="49"/>
      <c r="BO275" s="50"/>
      <c r="BP275" s="47"/>
      <c r="BQ275" s="50"/>
      <c r="BT275" s="49"/>
      <c r="BU275" s="49"/>
      <c r="BV275" s="49"/>
      <c r="BW275" s="50"/>
      <c r="BX275" s="47"/>
      <c r="BY275" s="50"/>
      <c r="CB275" s="49"/>
      <c r="CC275" s="49"/>
      <c r="CD275" s="49"/>
      <c r="CE275" s="50"/>
      <c r="CF275" s="47"/>
      <c r="CG275" s="50"/>
      <c r="CJ275" s="49"/>
      <c r="CK275" s="49"/>
      <c r="CL275" s="49"/>
      <c r="CM275" s="50"/>
      <c r="CN275" s="47"/>
      <c r="CO275" s="50"/>
      <c r="CR275" s="49"/>
      <c r="CS275" s="49"/>
      <c r="CT275" s="49"/>
      <c r="CU275" s="50"/>
      <c r="CV275" s="47"/>
      <c r="CW275" s="50"/>
      <c r="CZ275" s="49"/>
      <c r="DA275" s="49"/>
      <c r="DB275" s="49"/>
      <c r="DC275" s="50"/>
      <c r="DD275" s="47"/>
      <c r="DE275" s="50"/>
      <c r="DH275" s="49"/>
      <c r="DI275" s="49"/>
      <c r="DJ275" s="49"/>
      <c r="DK275" s="50"/>
      <c r="DL275" s="47"/>
      <c r="DM275" s="50"/>
      <c r="DP275" s="49"/>
      <c r="DQ275" s="49"/>
      <c r="DR275" s="49"/>
      <c r="DS275" s="50"/>
      <c r="DT275" s="47"/>
      <c r="DU275" s="50"/>
      <c r="DX275" s="49"/>
      <c r="DY275" s="49"/>
      <c r="DZ275" s="49"/>
      <c r="EA275" s="50"/>
      <c r="EB275" s="47"/>
      <c r="EC275" s="50"/>
      <c r="EF275" s="49"/>
      <c r="EG275" s="49"/>
      <c r="EH275" s="49"/>
      <c r="EI275" s="50"/>
      <c r="EJ275" s="47"/>
      <c r="EK275" s="50"/>
      <c r="EN275" s="49"/>
      <c r="EO275" s="49"/>
      <c r="EP275" s="49"/>
      <c r="EQ275" s="50"/>
      <c r="ER275" s="47"/>
      <c r="ES275" s="50"/>
      <c r="EV275" s="49"/>
      <c r="EW275" s="49"/>
      <c r="EX275" s="49"/>
      <c r="EY275" s="50"/>
      <c r="EZ275" s="47"/>
      <c r="FA275" s="50"/>
      <c r="FD275" s="49"/>
      <c r="FE275" s="49"/>
      <c r="FF275" s="49"/>
      <c r="FG275" s="50"/>
      <c r="FH275" s="47"/>
      <c r="FI275" s="50"/>
      <c r="FL275" s="49"/>
      <c r="FM275" s="49"/>
      <c r="FN275" s="49"/>
      <c r="FO275" s="50"/>
      <c r="FP275" s="47"/>
      <c r="FQ275" s="50"/>
      <c r="FT275" s="49"/>
      <c r="FU275" s="49"/>
      <c r="FV275" s="49"/>
      <c r="FW275" s="50"/>
      <c r="FX275" s="47"/>
      <c r="FY275" s="50"/>
      <c r="GB275" s="49"/>
      <c r="GC275" s="49"/>
      <c r="GD275" s="49"/>
      <c r="GE275" s="50"/>
      <c r="GF275" s="47"/>
      <c r="GG275" s="50"/>
      <c r="GJ275" s="49"/>
      <c r="GK275" s="49"/>
      <c r="GL275" s="49"/>
      <c r="GM275" s="50"/>
      <c r="GN275" s="47"/>
      <c r="GO275" s="50"/>
      <c r="GR275" s="49"/>
      <c r="GS275" s="49"/>
      <c r="GT275" s="49"/>
      <c r="GU275" s="50"/>
      <c r="GV275" s="47"/>
      <c r="GW275" s="50"/>
      <c r="GZ275" s="49"/>
      <c r="HA275" s="49"/>
      <c r="HB275" s="49"/>
      <c r="HC275" s="50"/>
      <c r="HD275" s="47"/>
      <c r="HE275" s="50"/>
      <c r="HH275" s="49"/>
      <c r="HI275" s="49"/>
      <c r="HJ275" s="49"/>
      <c r="HK275" s="50"/>
      <c r="HL275" s="47"/>
      <c r="HM275" s="50"/>
      <c r="HP275" s="49"/>
      <c r="HQ275" s="49"/>
      <c r="HR275" s="49"/>
      <c r="HS275" s="50"/>
      <c r="HT275" s="47"/>
      <c r="HU275" s="50"/>
      <c r="HX275" s="49"/>
      <c r="HY275" s="49"/>
      <c r="HZ275" s="49"/>
      <c r="IA275" s="50"/>
      <c r="IB275" s="47"/>
      <c r="IC275" s="50"/>
      <c r="IF275" s="49"/>
      <c r="IG275" s="49"/>
      <c r="IH275" s="49"/>
      <c r="II275" s="50"/>
      <c r="IJ275" s="47"/>
      <c r="IK275" s="50"/>
      <c r="IN275" s="49"/>
      <c r="IO275" s="49"/>
      <c r="IP275" s="49"/>
      <c r="IQ275" s="50"/>
    </row>
    <row r="276" spans="1:251" s="48" customFormat="1">
      <c r="A276" s="43">
        <v>71</v>
      </c>
      <c r="B276" s="44">
        <v>100000195533</v>
      </c>
      <c r="C276" s="43">
        <v>0</v>
      </c>
      <c r="D276" s="45" t="s">
        <v>134</v>
      </c>
      <c r="E276" s="45" t="s">
        <v>135</v>
      </c>
      <c r="F276" s="46">
        <v>31993</v>
      </c>
      <c r="G276" s="46">
        <v>-19842.23</v>
      </c>
      <c r="H276" s="46">
        <v>12150.77</v>
      </c>
      <c r="I276" s="47"/>
      <c r="K276" s="49"/>
      <c r="L276" s="47"/>
      <c r="M276" s="50"/>
      <c r="P276" s="49"/>
      <c r="Q276" s="49"/>
      <c r="R276" s="49"/>
      <c r="S276" s="50"/>
      <c r="T276" s="47"/>
      <c r="U276" s="50"/>
      <c r="X276" s="49"/>
      <c r="Y276" s="49"/>
      <c r="Z276" s="49"/>
      <c r="AA276" s="50"/>
      <c r="AB276" s="47"/>
      <c r="AC276" s="50"/>
      <c r="AF276" s="49"/>
      <c r="AG276" s="49"/>
      <c r="AH276" s="49"/>
      <c r="AI276" s="50"/>
      <c r="AJ276" s="47"/>
      <c r="AK276" s="50"/>
      <c r="AN276" s="49"/>
      <c r="AO276" s="49"/>
      <c r="AP276" s="49"/>
      <c r="AQ276" s="50"/>
      <c r="AR276" s="47"/>
      <c r="AS276" s="50"/>
      <c r="AV276" s="49"/>
      <c r="AW276" s="49"/>
      <c r="AX276" s="49"/>
      <c r="AY276" s="50"/>
      <c r="AZ276" s="47"/>
      <c r="BA276" s="50"/>
      <c r="BD276" s="49"/>
      <c r="BE276" s="49"/>
      <c r="BF276" s="49"/>
      <c r="BG276" s="50"/>
      <c r="BH276" s="47"/>
      <c r="BI276" s="50"/>
      <c r="BL276" s="49"/>
      <c r="BM276" s="49"/>
      <c r="BN276" s="49"/>
      <c r="BO276" s="50"/>
      <c r="BP276" s="47"/>
      <c r="BQ276" s="50"/>
      <c r="BT276" s="49"/>
      <c r="BU276" s="49"/>
      <c r="BV276" s="49"/>
      <c r="BW276" s="50"/>
      <c r="BX276" s="47"/>
      <c r="BY276" s="50"/>
      <c r="CB276" s="49"/>
      <c r="CC276" s="49"/>
      <c r="CD276" s="49"/>
      <c r="CE276" s="50"/>
      <c r="CF276" s="47"/>
      <c r="CG276" s="50"/>
      <c r="CJ276" s="49"/>
      <c r="CK276" s="49"/>
      <c r="CL276" s="49"/>
      <c r="CM276" s="50"/>
      <c r="CN276" s="47"/>
      <c r="CO276" s="50"/>
      <c r="CR276" s="49"/>
      <c r="CS276" s="49"/>
      <c r="CT276" s="49"/>
      <c r="CU276" s="50"/>
      <c r="CV276" s="47"/>
      <c r="CW276" s="50"/>
      <c r="CZ276" s="49"/>
      <c r="DA276" s="49"/>
      <c r="DB276" s="49"/>
      <c r="DC276" s="50"/>
      <c r="DD276" s="47"/>
      <c r="DE276" s="50"/>
      <c r="DH276" s="49"/>
      <c r="DI276" s="49"/>
      <c r="DJ276" s="49"/>
      <c r="DK276" s="50"/>
      <c r="DL276" s="47"/>
      <c r="DM276" s="50"/>
      <c r="DP276" s="49"/>
      <c r="DQ276" s="49"/>
      <c r="DR276" s="49"/>
      <c r="DS276" s="50"/>
      <c r="DT276" s="47"/>
      <c r="DU276" s="50"/>
      <c r="DX276" s="49"/>
      <c r="DY276" s="49"/>
      <c r="DZ276" s="49"/>
      <c r="EA276" s="50"/>
      <c r="EB276" s="47"/>
      <c r="EC276" s="50"/>
      <c r="EF276" s="49"/>
      <c r="EG276" s="49"/>
      <c r="EH276" s="49"/>
      <c r="EI276" s="50"/>
      <c r="EJ276" s="47"/>
      <c r="EK276" s="50"/>
      <c r="EN276" s="49"/>
      <c r="EO276" s="49"/>
      <c r="EP276" s="49"/>
      <c r="EQ276" s="50"/>
      <c r="ER276" s="47"/>
      <c r="ES276" s="50"/>
      <c r="EV276" s="49"/>
      <c r="EW276" s="49"/>
      <c r="EX276" s="49"/>
      <c r="EY276" s="50"/>
      <c r="EZ276" s="47"/>
      <c r="FA276" s="50"/>
      <c r="FD276" s="49"/>
      <c r="FE276" s="49"/>
      <c r="FF276" s="49"/>
      <c r="FG276" s="50"/>
      <c r="FH276" s="47"/>
      <c r="FI276" s="50"/>
      <c r="FL276" s="49"/>
      <c r="FM276" s="49"/>
      <c r="FN276" s="49"/>
      <c r="FO276" s="50"/>
      <c r="FP276" s="47"/>
      <c r="FQ276" s="50"/>
      <c r="FT276" s="49"/>
      <c r="FU276" s="49"/>
      <c r="FV276" s="49"/>
      <c r="FW276" s="50"/>
      <c r="FX276" s="47"/>
      <c r="FY276" s="50"/>
      <c r="GB276" s="49"/>
      <c r="GC276" s="49"/>
      <c r="GD276" s="49"/>
      <c r="GE276" s="50"/>
      <c r="GF276" s="47"/>
      <c r="GG276" s="50"/>
      <c r="GJ276" s="49"/>
      <c r="GK276" s="49"/>
      <c r="GL276" s="49"/>
      <c r="GM276" s="50"/>
      <c r="GN276" s="47"/>
      <c r="GO276" s="50"/>
      <c r="GR276" s="49"/>
      <c r="GS276" s="49"/>
      <c r="GT276" s="49"/>
      <c r="GU276" s="50"/>
      <c r="GV276" s="47"/>
      <c r="GW276" s="50"/>
      <c r="GZ276" s="49"/>
      <c r="HA276" s="49"/>
      <c r="HB276" s="49"/>
      <c r="HC276" s="50"/>
      <c r="HD276" s="47"/>
      <c r="HE276" s="50"/>
      <c r="HH276" s="49"/>
      <c r="HI276" s="49"/>
      <c r="HJ276" s="49"/>
      <c r="HK276" s="50"/>
      <c r="HL276" s="47"/>
      <c r="HM276" s="50"/>
      <c r="HP276" s="49"/>
      <c r="HQ276" s="49"/>
      <c r="HR276" s="49"/>
      <c r="HS276" s="50"/>
      <c r="HT276" s="47"/>
      <c r="HU276" s="50"/>
      <c r="HX276" s="49"/>
      <c r="HY276" s="49"/>
      <c r="HZ276" s="49"/>
      <c r="IA276" s="50"/>
      <c r="IB276" s="47"/>
      <c r="IC276" s="50"/>
      <c r="IF276" s="49"/>
      <c r="IG276" s="49"/>
      <c r="IH276" s="49"/>
      <c r="II276" s="50"/>
      <c r="IJ276" s="47"/>
      <c r="IK276" s="50"/>
      <c r="IN276" s="49"/>
      <c r="IO276" s="49"/>
      <c r="IP276" s="49"/>
      <c r="IQ276" s="50"/>
    </row>
    <row r="277" spans="1:251" s="48" customFormat="1">
      <c r="A277" s="43">
        <v>72</v>
      </c>
      <c r="B277" s="44">
        <v>100000195534</v>
      </c>
      <c r="C277" s="43">
        <v>0</v>
      </c>
      <c r="D277" s="45" t="s">
        <v>134</v>
      </c>
      <c r="E277" s="45" t="s">
        <v>135</v>
      </c>
      <c r="F277" s="46">
        <v>31993</v>
      </c>
      <c r="G277" s="46">
        <v>-19842.23</v>
      </c>
      <c r="H277" s="46">
        <v>12150.77</v>
      </c>
      <c r="I277" s="47"/>
      <c r="K277" s="49"/>
      <c r="L277" s="47"/>
      <c r="M277" s="50"/>
      <c r="P277" s="49"/>
      <c r="Q277" s="49"/>
      <c r="R277" s="49"/>
      <c r="S277" s="50"/>
      <c r="T277" s="47"/>
      <c r="U277" s="50"/>
      <c r="X277" s="49"/>
      <c r="Y277" s="49"/>
      <c r="Z277" s="49"/>
      <c r="AA277" s="50"/>
      <c r="AB277" s="47"/>
      <c r="AC277" s="50"/>
      <c r="AF277" s="49"/>
      <c r="AG277" s="49"/>
      <c r="AH277" s="49"/>
      <c r="AI277" s="50"/>
      <c r="AJ277" s="47"/>
      <c r="AK277" s="50"/>
      <c r="AN277" s="49"/>
      <c r="AO277" s="49"/>
      <c r="AP277" s="49"/>
      <c r="AQ277" s="50"/>
      <c r="AR277" s="47"/>
      <c r="AS277" s="50"/>
      <c r="AV277" s="49"/>
      <c r="AW277" s="49"/>
      <c r="AX277" s="49"/>
      <c r="AY277" s="50"/>
      <c r="AZ277" s="47"/>
      <c r="BA277" s="50"/>
      <c r="BD277" s="49"/>
      <c r="BE277" s="49"/>
      <c r="BF277" s="49"/>
      <c r="BG277" s="50"/>
      <c r="BH277" s="47"/>
      <c r="BI277" s="50"/>
      <c r="BL277" s="49"/>
      <c r="BM277" s="49"/>
      <c r="BN277" s="49"/>
      <c r="BO277" s="50"/>
      <c r="BP277" s="47"/>
      <c r="BQ277" s="50"/>
      <c r="BT277" s="49"/>
      <c r="BU277" s="49"/>
      <c r="BV277" s="49"/>
      <c r="BW277" s="50"/>
      <c r="BX277" s="47"/>
      <c r="BY277" s="50"/>
      <c r="CB277" s="49"/>
      <c r="CC277" s="49"/>
      <c r="CD277" s="49"/>
      <c r="CE277" s="50"/>
      <c r="CF277" s="47"/>
      <c r="CG277" s="50"/>
      <c r="CJ277" s="49"/>
      <c r="CK277" s="49"/>
      <c r="CL277" s="49"/>
      <c r="CM277" s="50"/>
      <c r="CN277" s="47"/>
      <c r="CO277" s="50"/>
      <c r="CR277" s="49"/>
      <c r="CS277" s="49"/>
      <c r="CT277" s="49"/>
      <c r="CU277" s="50"/>
      <c r="CV277" s="47"/>
      <c r="CW277" s="50"/>
      <c r="CZ277" s="49"/>
      <c r="DA277" s="49"/>
      <c r="DB277" s="49"/>
      <c r="DC277" s="50"/>
      <c r="DD277" s="47"/>
      <c r="DE277" s="50"/>
      <c r="DH277" s="49"/>
      <c r="DI277" s="49"/>
      <c r="DJ277" s="49"/>
      <c r="DK277" s="50"/>
      <c r="DL277" s="47"/>
      <c r="DM277" s="50"/>
      <c r="DP277" s="49"/>
      <c r="DQ277" s="49"/>
      <c r="DR277" s="49"/>
      <c r="DS277" s="50"/>
      <c r="DT277" s="47"/>
      <c r="DU277" s="50"/>
      <c r="DX277" s="49"/>
      <c r="DY277" s="49"/>
      <c r="DZ277" s="49"/>
      <c r="EA277" s="50"/>
      <c r="EB277" s="47"/>
      <c r="EC277" s="50"/>
      <c r="EF277" s="49"/>
      <c r="EG277" s="49"/>
      <c r="EH277" s="49"/>
      <c r="EI277" s="50"/>
      <c r="EJ277" s="47"/>
      <c r="EK277" s="50"/>
      <c r="EN277" s="49"/>
      <c r="EO277" s="49"/>
      <c r="EP277" s="49"/>
      <c r="EQ277" s="50"/>
      <c r="ER277" s="47"/>
      <c r="ES277" s="50"/>
      <c r="EV277" s="49"/>
      <c r="EW277" s="49"/>
      <c r="EX277" s="49"/>
      <c r="EY277" s="50"/>
      <c r="EZ277" s="47"/>
      <c r="FA277" s="50"/>
      <c r="FD277" s="49"/>
      <c r="FE277" s="49"/>
      <c r="FF277" s="49"/>
      <c r="FG277" s="50"/>
      <c r="FH277" s="47"/>
      <c r="FI277" s="50"/>
      <c r="FL277" s="49"/>
      <c r="FM277" s="49"/>
      <c r="FN277" s="49"/>
      <c r="FO277" s="50"/>
      <c r="FP277" s="47"/>
      <c r="FQ277" s="50"/>
      <c r="FT277" s="49"/>
      <c r="FU277" s="49"/>
      <c r="FV277" s="49"/>
      <c r="FW277" s="50"/>
      <c r="FX277" s="47"/>
      <c r="FY277" s="50"/>
      <c r="GB277" s="49"/>
      <c r="GC277" s="49"/>
      <c r="GD277" s="49"/>
      <c r="GE277" s="50"/>
      <c r="GF277" s="47"/>
      <c r="GG277" s="50"/>
      <c r="GJ277" s="49"/>
      <c r="GK277" s="49"/>
      <c r="GL277" s="49"/>
      <c r="GM277" s="50"/>
      <c r="GN277" s="47"/>
      <c r="GO277" s="50"/>
      <c r="GR277" s="49"/>
      <c r="GS277" s="49"/>
      <c r="GT277" s="49"/>
      <c r="GU277" s="50"/>
      <c r="GV277" s="47"/>
      <c r="GW277" s="50"/>
      <c r="GZ277" s="49"/>
      <c r="HA277" s="49"/>
      <c r="HB277" s="49"/>
      <c r="HC277" s="50"/>
      <c r="HD277" s="47"/>
      <c r="HE277" s="50"/>
      <c r="HH277" s="49"/>
      <c r="HI277" s="49"/>
      <c r="HJ277" s="49"/>
      <c r="HK277" s="50"/>
      <c r="HL277" s="47"/>
      <c r="HM277" s="50"/>
      <c r="HP277" s="49"/>
      <c r="HQ277" s="49"/>
      <c r="HR277" s="49"/>
      <c r="HS277" s="50"/>
      <c r="HT277" s="47"/>
      <c r="HU277" s="50"/>
      <c r="HX277" s="49"/>
      <c r="HY277" s="49"/>
      <c r="HZ277" s="49"/>
      <c r="IA277" s="50"/>
      <c r="IB277" s="47"/>
      <c r="IC277" s="50"/>
      <c r="IF277" s="49"/>
      <c r="IG277" s="49"/>
      <c r="IH277" s="49"/>
      <c r="II277" s="50"/>
      <c r="IJ277" s="47"/>
      <c r="IK277" s="50"/>
      <c r="IN277" s="49"/>
      <c r="IO277" s="49"/>
      <c r="IP277" s="49"/>
      <c r="IQ277" s="50"/>
    </row>
    <row r="278" spans="1:251" s="48" customFormat="1">
      <c r="A278" s="43">
        <v>73</v>
      </c>
      <c r="B278" s="44">
        <v>100000195535</v>
      </c>
      <c r="C278" s="43">
        <v>0</v>
      </c>
      <c r="D278" s="45" t="s">
        <v>134</v>
      </c>
      <c r="E278" s="45" t="s">
        <v>136</v>
      </c>
      <c r="F278" s="46">
        <v>42479</v>
      </c>
      <c r="G278" s="46">
        <v>-26345.71</v>
      </c>
      <c r="H278" s="46">
        <v>16133.29</v>
      </c>
      <c r="I278" s="47"/>
      <c r="K278" s="49"/>
      <c r="L278" s="47"/>
      <c r="M278" s="50"/>
      <c r="P278" s="49"/>
      <c r="Q278" s="49"/>
      <c r="R278" s="49"/>
      <c r="S278" s="50"/>
      <c r="T278" s="47"/>
      <c r="U278" s="50"/>
      <c r="X278" s="49"/>
      <c r="Y278" s="49"/>
      <c r="Z278" s="49"/>
      <c r="AA278" s="50"/>
      <c r="AB278" s="47"/>
      <c r="AC278" s="50"/>
      <c r="AF278" s="49"/>
      <c r="AG278" s="49"/>
      <c r="AH278" s="49"/>
      <c r="AI278" s="50"/>
      <c r="AJ278" s="47"/>
      <c r="AK278" s="50"/>
      <c r="AN278" s="49"/>
      <c r="AO278" s="49"/>
      <c r="AP278" s="49"/>
      <c r="AQ278" s="50"/>
      <c r="AR278" s="47"/>
      <c r="AS278" s="50"/>
      <c r="AV278" s="49"/>
      <c r="AW278" s="49"/>
      <c r="AX278" s="49"/>
      <c r="AY278" s="50"/>
      <c r="AZ278" s="47"/>
      <c r="BA278" s="50"/>
      <c r="BD278" s="49"/>
      <c r="BE278" s="49"/>
      <c r="BF278" s="49"/>
      <c r="BG278" s="50"/>
      <c r="BH278" s="47"/>
      <c r="BI278" s="50"/>
      <c r="BL278" s="49"/>
      <c r="BM278" s="49"/>
      <c r="BN278" s="49"/>
      <c r="BO278" s="50"/>
      <c r="BP278" s="47"/>
      <c r="BQ278" s="50"/>
      <c r="BT278" s="49"/>
      <c r="BU278" s="49"/>
      <c r="BV278" s="49"/>
      <c r="BW278" s="50"/>
      <c r="BX278" s="47"/>
      <c r="BY278" s="50"/>
      <c r="CB278" s="49"/>
      <c r="CC278" s="49"/>
      <c r="CD278" s="49"/>
      <c r="CE278" s="50"/>
      <c r="CF278" s="47"/>
      <c r="CG278" s="50"/>
      <c r="CJ278" s="49"/>
      <c r="CK278" s="49"/>
      <c r="CL278" s="49"/>
      <c r="CM278" s="50"/>
      <c r="CN278" s="47"/>
      <c r="CO278" s="50"/>
      <c r="CR278" s="49"/>
      <c r="CS278" s="49"/>
      <c r="CT278" s="49"/>
      <c r="CU278" s="50"/>
      <c r="CV278" s="47"/>
      <c r="CW278" s="50"/>
      <c r="CZ278" s="49"/>
      <c r="DA278" s="49"/>
      <c r="DB278" s="49"/>
      <c r="DC278" s="50"/>
      <c r="DD278" s="47"/>
      <c r="DE278" s="50"/>
      <c r="DH278" s="49"/>
      <c r="DI278" s="49"/>
      <c r="DJ278" s="49"/>
      <c r="DK278" s="50"/>
      <c r="DL278" s="47"/>
      <c r="DM278" s="50"/>
      <c r="DP278" s="49"/>
      <c r="DQ278" s="49"/>
      <c r="DR278" s="49"/>
      <c r="DS278" s="50"/>
      <c r="DT278" s="47"/>
      <c r="DU278" s="50"/>
      <c r="DX278" s="49"/>
      <c r="DY278" s="49"/>
      <c r="DZ278" s="49"/>
      <c r="EA278" s="50"/>
      <c r="EB278" s="47"/>
      <c r="EC278" s="50"/>
      <c r="EF278" s="49"/>
      <c r="EG278" s="49"/>
      <c r="EH278" s="49"/>
      <c r="EI278" s="50"/>
      <c r="EJ278" s="47"/>
      <c r="EK278" s="50"/>
      <c r="EN278" s="49"/>
      <c r="EO278" s="49"/>
      <c r="EP278" s="49"/>
      <c r="EQ278" s="50"/>
      <c r="ER278" s="47"/>
      <c r="ES278" s="50"/>
      <c r="EV278" s="49"/>
      <c r="EW278" s="49"/>
      <c r="EX278" s="49"/>
      <c r="EY278" s="50"/>
      <c r="EZ278" s="47"/>
      <c r="FA278" s="50"/>
      <c r="FD278" s="49"/>
      <c r="FE278" s="49"/>
      <c r="FF278" s="49"/>
      <c r="FG278" s="50"/>
      <c r="FH278" s="47"/>
      <c r="FI278" s="50"/>
      <c r="FL278" s="49"/>
      <c r="FM278" s="49"/>
      <c r="FN278" s="49"/>
      <c r="FO278" s="50"/>
      <c r="FP278" s="47"/>
      <c r="FQ278" s="50"/>
      <c r="FT278" s="49"/>
      <c r="FU278" s="49"/>
      <c r="FV278" s="49"/>
      <c r="FW278" s="50"/>
      <c r="FX278" s="47"/>
      <c r="FY278" s="50"/>
      <c r="GB278" s="49"/>
      <c r="GC278" s="49"/>
      <c r="GD278" s="49"/>
      <c r="GE278" s="50"/>
      <c r="GF278" s="47"/>
      <c r="GG278" s="50"/>
      <c r="GJ278" s="49"/>
      <c r="GK278" s="49"/>
      <c r="GL278" s="49"/>
      <c r="GM278" s="50"/>
      <c r="GN278" s="47"/>
      <c r="GO278" s="50"/>
      <c r="GR278" s="49"/>
      <c r="GS278" s="49"/>
      <c r="GT278" s="49"/>
      <c r="GU278" s="50"/>
      <c r="GV278" s="47"/>
      <c r="GW278" s="50"/>
      <c r="GZ278" s="49"/>
      <c r="HA278" s="49"/>
      <c r="HB278" s="49"/>
      <c r="HC278" s="50"/>
      <c r="HD278" s="47"/>
      <c r="HE278" s="50"/>
      <c r="HH278" s="49"/>
      <c r="HI278" s="49"/>
      <c r="HJ278" s="49"/>
      <c r="HK278" s="50"/>
      <c r="HL278" s="47"/>
      <c r="HM278" s="50"/>
      <c r="HP278" s="49"/>
      <c r="HQ278" s="49"/>
      <c r="HR278" s="49"/>
      <c r="HS278" s="50"/>
      <c r="HT278" s="47"/>
      <c r="HU278" s="50"/>
      <c r="HX278" s="49"/>
      <c r="HY278" s="49"/>
      <c r="HZ278" s="49"/>
      <c r="IA278" s="50"/>
      <c r="IB278" s="47"/>
      <c r="IC278" s="50"/>
      <c r="IF278" s="49"/>
      <c r="IG278" s="49"/>
      <c r="IH278" s="49"/>
      <c r="II278" s="50"/>
      <c r="IJ278" s="47"/>
      <c r="IK278" s="50"/>
      <c r="IN278" s="49"/>
      <c r="IO278" s="49"/>
      <c r="IP278" s="49"/>
      <c r="IQ278" s="50"/>
    </row>
    <row r="279" spans="1:251" s="48" customFormat="1">
      <c r="A279" s="43">
        <v>74</v>
      </c>
      <c r="B279" s="44">
        <v>100000195536</v>
      </c>
      <c r="C279" s="43">
        <v>0</v>
      </c>
      <c r="D279" s="45" t="s">
        <v>134</v>
      </c>
      <c r="E279" s="45" t="s">
        <v>136</v>
      </c>
      <c r="F279" s="46">
        <v>42479</v>
      </c>
      <c r="G279" s="46">
        <v>-26345.71</v>
      </c>
      <c r="H279" s="46">
        <v>16133.29</v>
      </c>
      <c r="I279" s="47"/>
      <c r="K279" s="49"/>
      <c r="L279" s="47"/>
      <c r="M279" s="50"/>
      <c r="P279" s="49"/>
      <c r="Q279" s="49"/>
      <c r="R279" s="49"/>
      <c r="S279" s="50"/>
      <c r="T279" s="47"/>
      <c r="U279" s="50"/>
      <c r="X279" s="49"/>
      <c r="Y279" s="49"/>
      <c r="Z279" s="49"/>
      <c r="AA279" s="50"/>
      <c r="AB279" s="47"/>
      <c r="AC279" s="50"/>
      <c r="AF279" s="49"/>
      <c r="AG279" s="49"/>
      <c r="AH279" s="49"/>
      <c r="AI279" s="50"/>
      <c r="AJ279" s="47"/>
      <c r="AK279" s="50"/>
      <c r="AN279" s="49"/>
      <c r="AO279" s="49"/>
      <c r="AP279" s="49"/>
      <c r="AQ279" s="50"/>
      <c r="AR279" s="47"/>
      <c r="AS279" s="50"/>
      <c r="AV279" s="49"/>
      <c r="AW279" s="49"/>
      <c r="AX279" s="49"/>
      <c r="AY279" s="50"/>
      <c r="AZ279" s="47"/>
      <c r="BA279" s="50"/>
      <c r="BD279" s="49"/>
      <c r="BE279" s="49"/>
      <c r="BF279" s="49"/>
      <c r="BG279" s="50"/>
      <c r="BH279" s="47"/>
      <c r="BI279" s="50"/>
      <c r="BL279" s="49"/>
      <c r="BM279" s="49"/>
      <c r="BN279" s="49"/>
      <c r="BO279" s="50"/>
      <c r="BP279" s="47"/>
      <c r="BQ279" s="50"/>
      <c r="BT279" s="49"/>
      <c r="BU279" s="49"/>
      <c r="BV279" s="49"/>
      <c r="BW279" s="50"/>
      <c r="BX279" s="47"/>
      <c r="BY279" s="50"/>
      <c r="CB279" s="49"/>
      <c r="CC279" s="49"/>
      <c r="CD279" s="49"/>
      <c r="CE279" s="50"/>
      <c r="CF279" s="47"/>
      <c r="CG279" s="50"/>
      <c r="CJ279" s="49"/>
      <c r="CK279" s="49"/>
      <c r="CL279" s="49"/>
      <c r="CM279" s="50"/>
      <c r="CN279" s="47"/>
      <c r="CO279" s="50"/>
      <c r="CR279" s="49"/>
      <c r="CS279" s="49"/>
      <c r="CT279" s="49"/>
      <c r="CU279" s="50"/>
      <c r="CV279" s="47"/>
      <c r="CW279" s="50"/>
      <c r="CZ279" s="49"/>
      <c r="DA279" s="49"/>
      <c r="DB279" s="49"/>
      <c r="DC279" s="50"/>
      <c r="DD279" s="47"/>
      <c r="DE279" s="50"/>
      <c r="DH279" s="49"/>
      <c r="DI279" s="49"/>
      <c r="DJ279" s="49"/>
      <c r="DK279" s="50"/>
      <c r="DL279" s="47"/>
      <c r="DM279" s="50"/>
      <c r="DP279" s="49"/>
      <c r="DQ279" s="49"/>
      <c r="DR279" s="49"/>
      <c r="DS279" s="50"/>
      <c r="DT279" s="47"/>
      <c r="DU279" s="50"/>
      <c r="DX279" s="49"/>
      <c r="DY279" s="49"/>
      <c r="DZ279" s="49"/>
      <c r="EA279" s="50"/>
      <c r="EB279" s="47"/>
      <c r="EC279" s="50"/>
      <c r="EF279" s="49"/>
      <c r="EG279" s="49"/>
      <c r="EH279" s="49"/>
      <c r="EI279" s="50"/>
      <c r="EJ279" s="47"/>
      <c r="EK279" s="50"/>
      <c r="EN279" s="49"/>
      <c r="EO279" s="49"/>
      <c r="EP279" s="49"/>
      <c r="EQ279" s="50"/>
      <c r="ER279" s="47"/>
      <c r="ES279" s="50"/>
      <c r="EV279" s="49"/>
      <c r="EW279" s="49"/>
      <c r="EX279" s="49"/>
      <c r="EY279" s="50"/>
      <c r="EZ279" s="47"/>
      <c r="FA279" s="50"/>
      <c r="FD279" s="49"/>
      <c r="FE279" s="49"/>
      <c r="FF279" s="49"/>
      <c r="FG279" s="50"/>
      <c r="FH279" s="47"/>
      <c r="FI279" s="50"/>
      <c r="FL279" s="49"/>
      <c r="FM279" s="49"/>
      <c r="FN279" s="49"/>
      <c r="FO279" s="50"/>
      <c r="FP279" s="47"/>
      <c r="FQ279" s="50"/>
      <c r="FT279" s="49"/>
      <c r="FU279" s="49"/>
      <c r="FV279" s="49"/>
      <c r="FW279" s="50"/>
      <c r="FX279" s="47"/>
      <c r="FY279" s="50"/>
      <c r="GB279" s="49"/>
      <c r="GC279" s="49"/>
      <c r="GD279" s="49"/>
      <c r="GE279" s="50"/>
      <c r="GF279" s="47"/>
      <c r="GG279" s="50"/>
      <c r="GJ279" s="49"/>
      <c r="GK279" s="49"/>
      <c r="GL279" s="49"/>
      <c r="GM279" s="50"/>
      <c r="GN279" s="47"/>
      <c r="GO279" s="50"/>
      <c r="GR279" s="49"/>
      <c r="GS279" s="49"/>
      <c r="GT279" s="49"/>
      <c r="GU279" s="50"/>
      <c r="GV279" s="47"/>
      <c r="GW279" s="50"/>
      <c r="GZ279" s="49"/>
      <c r="HA279" s="49"/>
      <c r="HB279" s="49"/>
      <c r="HC279" s="50"/>
      <c r="HD279" s="47"/>
      <c r="HE279" s="50"/>
      <c r="HH279" s="49"/>
      <c r="HI279" s="49"/>
      <c r="HJ279" s="49"/>
      <c r="HK279" s="50"/>
      <c r="HL279" s="47"/>
      <c r="HM279" s="50"/>
      <c r="HP279" s="49"/>
      <c r="HQ279" s="49"/>
      <c r="HR279" s="49"/>
      <c r="HS279" s="50"/>
      <c r="HT279" s="47"/>
      <c r="HU279" s="50"/>
      <c r="HX279" s="49"/>
      <c r="HY279" s="49"/>
      <c r="HZ279" s="49"/>
      <c r="IA279" s="50"/>
      <c r="IB279" s="47"/>
      <c r="IC279" s="50"/>
      <c r="IF279" s="49"/>
      <c r="IG279" s="49"/>
      <c r="IH279" s="49"/>
      <c r="II279" s="50"/>
      <c r="IJ279" s="47"/>
      <c r="IK279" s="50"/>
      <c r="IN279" s="49"/>
      <c r="IO279" s="49"/>
      <c r="IP279" s="49"/>
      <c r="IQ279" s="50"/>
    </row>
    <row r="280" spans="1:251" s="48" customFormat="1">
      <c r="A280" s="43">
        <v>75</v>
      </c>
      <c r="B280" s="44">
        <v>100000195537</v>
      </c>
      <c r="C280" s="43">
        <v>0</v>
      </c>
      <c r="D280" s="45" t="s">
        <v>134</v>
      </c>
      <c r="E280" s="45" t="s">
        <v>136</v>
      </c>
      <c r="F280" s="46">
        <v>42479</v>
      </c>
      <c r="G280" s="46">
        <v>-26345.71</v>
      </c>
      <c r="H280" s="46">
        <v>16133.29</v>
      </c>
      <c r="I280" s="47"/>
      <c r="K280" s="49"/>
      <c r="L280" s="47"/>
      <c r="M280" s="50"/>
      <c r="P280" s="49"/>
      <c r="Q280" s="49"/>
      <c r="R280" s="49"/>
      <c r="S280" s="50"/>
      <c r="T280" s="47"/>
      <c r="U280" s="50"/>
      <c r="X280" s="49"/>
      <c r="Y280" s="49"/>
      <c r="Z280" s="49"/>
      <c r="AA280" s="50"/>
      <c r="AB280" s="47"/>
      <c r="AC280" s="50"/>
      <c r="AF280" s="49"/>
      <c r="AG280" s="49"/>
      <c r="AH280" s="49"/>
      <c r="AI280" s="50"/>
      <c r="AJ280" s="47"/>
      <c r="AK280" s="50"/>
      <c r="AN280" s="49"/>
      <c r="AO280" s="49"/>
      <c r="AP280" s="49"/>
      <c r="AQ280" s="50"/>
      <c r="AR280" s="47"/>
      <c r="AS280" s="50"/>
      <c r="AV280" s="49"/>
      <c r="AW280" s="49"/>
      <c r="AX280" s="49"/>
      <c r="AY280" s="50"/>
      <c r="AZ280" s="47"/>
      <c r="BA280" s="50"/>
      <c r="BD280" s="49"/>
      <c r="BE280" s="49"/>
      <c r="BF280" s="49"/>
      <c r="BG280" s="50"/>
      <c r="BH280" s="47"/>
      <c r="BI280" s="50"/>
      <c r="BL280" s="49"/>
      <c r="BM280" s="49"/>
      <c r="BN280" s="49"/>
      <c r="BO280" s="50"/>
      <c r="BP280" s="47"/>
      <c r="BQ280" s="50"/>
      <c r="BT280" s="49"/>
      <c r="BU280" s="49"/>
      <c r="BV280" s="49"/>
      <c r="BW280" s="50"/>
      <c r="BX280" s="47"/>
      <c r="BY280" s="50"/>
      <c r="CB280" s="49"/>
      <c r="CC280" s="49"/>
      <c r="CD280" s="49"/>
      <c r="CE280" s="50"/>
      <c r="CF280" s="47"/>
      <c r="CG280" s="50"/>
      <c r="CJ280" s="49"/>
      <c r="CK280" s="49"/>
      <c r="CL280" s="49"/>
      <c r="CM280" s="50"/>
      <c r="CN280" s="47"/>
      <c r="CO280" s="50"/>
      <c r="CR280" s="49"/>
      <c r="CS280" s="49"/>
      <c r="CT280" s="49"/>
      <c r="CU280" s="50"/>
      <c r="CV280" s="47"/>
      <c r="CW280" s="50"/>
      <c r="CZ280" s="49"/>
      <c r="DA280" s="49"/>
      <c r="DB280" s="49"/>
      <c r="DC280" s="50"/>
      <c r="DD280" s="47"/>
      <c r="DE280" s="50"/>
      <c r="DH280" s="49"/>
      <c r="DI280" s="49"/>
      <c r="DJ280" s="49"/>
      <c r="DK280" s="50"/>
      <c r="DL280" s="47"/>
      <c r="DM280" s="50"/>
      <c r="DP280" s="49"/>
      <c r="DQ280" s="49"/>
      <c r="DR280" s="49"/>
      <c r="DS280" s="50"/>
      <c r="DT280" s="47"/>
      <c r="DU280" s="50"/>
      <c r="DX280" s="49"/>
      <c r="DY280" s="49"/>
      <c r="DZ280" s="49"/>
      <c r="EA280" s="50"/>
      <c r="EB280" s="47"/>
      <c r="EC280" s="50"/>
      <c r="EF280" s="49"/>
      <c r="EG280" s="49"/>
      <c r="EH280" s="49"/>
      <c r="EI280" s="50"/>
      <c r="EJ280" s="47"/>
      <c r="EK280" s="50"/>
      <c r="EN280" s="49"/>
      <c r="EO280" s="49"/>
      <c r="EP280" s="49"/>
      <c r="EQ280" s="50"/>
      <c r="ER280" s="47"/>
      <c r="ES280" s="50"/>
      <c r="EV280" s="49"/>
      <c r="EW280" s="49"/>
      <c r="EX280" s="49"/>
      <c r="EY280" s="50"/>
      <c r="EZ280" s="47"/>
      <c r="FA280" s="50"/>
      <c r="FD280" s="49"/>
      <c r="FE280" s="49"/>
      <c r="FF280" s="49"/>
      <c r="FG280" s="50"/>
      <c r="FH280" s="47"/>
      <c r="FI280" s="50"/>
      <c r="FL280" s="49"/>
      <c r="FM280" s="49"/>
      <c r="FN280" s="49"/>
      <c r="FO280" s="50"/>
      <c r="FP280" s="47"/>
      <c r="FQ280" s="50"/>
      <c r="FT280" s="49"/>
      <c r="FU280" s="49"/>
      <c r="FV280" s="49"/>
      <c r="FW280" s="50"/>
      <c r="FX280" s="47"/>
      <c r="FY280" s="50"/>
      <c r="GB280" s="49"/>
      <c r="GC280" s="49"/>
      <c r="GD280" s="49"/>
      <c r="GE280" s="50"/>
      <c r="GF280" s="47"/>
      <c r="GG280" s="50"/>
      <c r="GJ280" s="49"/>
      <c r="GK280" s="49"/>
      <c r="GL280" s="49"/>
      <c r="GM280" s="50"/>
      <c r="GN280" s="47"/>
      <c r="GO280" s="50"/>
      <c r="GR280" s="49"/>
      <c r="GS280" s="49"/>
      <c r="GT280" s="49"/>
      <c r="GU280" s="50"/>
      <c r="GV280" s="47"/>
      <c r="GW280" s="50"/>
      <c r="GZ280" s="49"/>
      <c r="HA280" s="49"/>
      <c r="HB280" s="49"/>
      <c r="HC280" s="50"/>
      <c r="HD280" s="47"/>
      <c r="HE280" s="50"/>
      <c r="HH280" s="49"/>
      <c r="HI280" s="49"/>
      <c r="HJ280" s="49"/>
      <c r="HK280" s="50"/>
      <c r="HL280" s="47"/>
      <c r="HM280" s="50"/>
      <c r="HP280" s="49"/>
      <c r="HQ280" s="49"/>
      <c r="HR280" s="49"/>
      <c r="HS280" s="50"/>
      <c r="HT280" s="47"/>
      <c r="HU280" s="50"/>
      <c r="HX280" s="49"/>
      <c r="HY280" s="49"/>
      <c r="HZ280" s="49"/>
      <c r="IA280" s="50"/>
      <c r="IB280" s="47"/>
      <c r="IC280" s="50"/>
      <c r="IF280" s="49"/>
      <c r="IG280" s="49"/>
      <c r="IH280" s="49"/>
      <c r="II280" s="50"/>
      <c r="IJ280" s="47"/>
      <c r="IK280" s="50"/>
      <c r="IN280" s="49"/>
      <c r="IO280" s="49"/>
      <c r="IP280" s="49"/>
      <c r="IQ280" s="50"/>
    </row>
    <row r="281" spans="1:251" s="48" customFormat="1">
      <c r="A281" s="43">
        <v>76</v>
      </c>
      <c r="B281" s="44">
        <v>100000195538</v>
      </c>
      <c r="C281" s="43">
        <v>0</v>
      </c>
      <c r="D281" s="45" t="s">
        <v>134</v>
      </c>
      <c r="E281" s="45" t="s">
        <v>136</v>
      </c>
      <c r="F281" s="46">
        <v>42479</v>
      </c>
      <c r="G281" s="46">
        <v>-26345.71</v>
      </c>
      <c r="H281" s="46">
        <v>16133.29</v>
      </c>
      <c r="I281" s="47"/>
      <c r="K281" s="49"/>
      <c r="L281" s="47"/>
      <c r="M281" s="50"/>
      <c r="P281" s="49"/>
      <c r="Q281" s="49"/>
      <c r="R281" s="49"/>
      <c r="S281" s="50"/>
      <c r="T281" s="47"/>
      <c r="U281" s="50"/>
      <c r="X281" s="49"/>
      <c r="Y281" s="49"/>
      <c r="Z281" s="49"/>
      <c r="AA281" s="50"/>
      <c r="AB281" s="47"/>
      <c r="AC281" s="50"/>
      <c r="AF281" s="49"/>
      <c r="AG281" s="49"/>
      <c r="AH281" s="49"/>
      <c r="AI281" s="50"/>
      <c r="AJ281" s="47"/>
      <c r="AK281" s="50"/>
      <c r="AN281" s="49"/>
      <c r="AO281" s="49"/>
      <c r="AP281" s="49"/>
      <c r="AQ281" s="50"/>
      <c r="AR281" s="47"/>
      <c r="AS281" s="50"/>
      <c r="AV281" s="49"/>
      <c r="AW281" s="49"/>
      <c r="AX281" s="49"/>
      <c r="AY281" s="50"/>
      <c r="AZ281" s="47"/>
      <c r="BA281" s="50"/>
      <c r="BD281" s="49"/>
      <c r="BE281" s="49"/>
      <c r="BF281" s="49"/>
      <c r="BG281" s="50"/>
      <c r="BH281" s="47"/>
      <c r="BI281" s="50"/>
      <c r="BL281" s="49"/>
      <c r="BM281" s="49"/>
      <c r="BN281" s="49"/>
      <c r="BO281" s="50"/>
      <c r="BP281" s="47"/>
      <c r="BQ281" s="50"/>
      <c r="BT281" s="49"/>
      <c r="BU281" s="49"/>
      <c r="BV281" s="49"/>
      <c r="BW281" s="50"/>
      <c r="BX281" s="47"/>
      <c r="BY281" s="50"/>
      <c r="CB281" s="49"/>
      <c r="CC281" s="49"/>
      <c r="CD281" s="49"/>
      <c r="CE281" s="50"/>
      <c r="CF281" s="47"/>
      <c r="CG281" s="50"/>
      <c r="CJ281" s="49"/>
      <c r="CK281" s="49"/>
      <c r="CL281" s="49"/>
      <c r="CM281" s="50"/>
      <c r="CN281" s="47"/>
      <c r="CO281" s="50"/>
      <c r="CR281" s="49"/>
      <c r="CS281" s="49"/>
      <c r="CT281" s="49"/>
      <c r="CU281" s="50"/>
      <c r="CV281" s="47"/>
      <c r="CW281" s="50"/>
      <c r="CZ281" s="49"/>
      <c r="DA281" s="49"/>
      <c r="DB281" s="49"/>
      <c r="DC281" s="50"/>
      <c r="DD281" s="47"/>
      <c r="DE281" s="50"/>
      <c r="DH281" s="49"/>
      <c r="DI281" s="49"/>
      <c r="DJ281" s="49"/>
      <c r="DK281" s="50"/>
      <c r="DL281" s="47"/>
      <c r="DM281" s="50"/>
      <c r="DP281" s="49"/>
      <c r="DQ281" s="49"/>
      <c r="DR281" s="49"/>
      <c r="DS281" s="50"/>
      <c r="DT281" s="47"/>
      <c r="DU281" s="50"/>
      <c r="DX281" s="49"/>
      <c r="DY281" s="49"/>
      <c r="DZ281" s="49"/>
      <c r="EA281" s="50"/>
      <c r="EB281" s="47"/>
      <c r="EC281" s="50"/>
      <c r="EF281" s="49"/>
      <c r="EG281" s="49"/>
      <c r="EH281" s="49"/>
      <c r="EI281" s="50"/>
      <c r="EJ281" s="47"/>
      <c r="EK281" s="50"/>
      <c r="EN281" s="49"/>
      <c r="EO281" s="49"/>
      <c r="EP281" s="49"/>
      <c r="EQ281" s="50"/>
      <c r="ER281" s="47"/>
      <c r="ES281" s="50"/>
      <c r="EV281" s="49"/>
      <c r="EW281" s="49"/>
      <c r="EX281" s="49"/>
      <c r="EY281" s="50"/>
      <c r="EZ281" s="47"/>
      <c r="FA281" s="50"/>
      <c r="FD281" s="49"/>
      <c r="FE281" s="49"/>
      <c r="FF281" s="49"/>
      <c r="FG281" s="50"/>
      <c r="FH281" s="47"/>
      <c r="FI281" s="50"/>
      <c r="FL281" s="49"/>
      <c r="FM281" s="49"/>
      <c r="FN281" s="49"/>
      <c r="FO281" s="50"/>
      <c r="FP281" s="47"/>
      <c r="FQ281" s="50"/>
      <c r="FT281" s="49"/>
      <c r="FU281" s="49"/>
      <c r="FV281" s="49"/>
      <c r="FW281" s="50"/>
      <c r="FX281" s="47"/>
      <c r="FY281" s="50"/>
      <c r="GB281" s="49"/>
      <c r="GC281" s="49"/>
      <c r="GD281" s="49"/>
      <c r="GE281" s="50"/>
      <c r="GF281" s="47"/>
      <c r="GG281" s="50"/>
      <c r="GJ281" s="49"/>
      <c r="GK281" s="49"/>
      <c r="GL281" s="49"/>
      <c r="GM281" s="50"/>
      <c r="GN281" s="47"/>
      <c r="GO281" s="50"/>
      <c r="GR281" s="49"/>
      <c r="GS281" s="49"/>
      <c r="GT281" s="49"/>
      <c r="GU281" s="50"/>
      <c r="GV281" s="47"/>
      <c r="GW281" s="50"/>
      <c r="GZ281" s="49"/>
      <c r="HA281" s="49"/>
      <c r="HB281" s="49"/>
      <c r="HC281" s="50"/>
      <c r="HD281" s="47"/>
      <c r="HE281" s="50"/>
      <c r="HH281" s="49"/>
      <c r="HI281" s="49"/>
      <c r="HJ281" s="49"/>
      <c r="HK281" s="50"/>
      <c r="HL281" s="47"/>
      <c r="HM281" s="50"/>
      <c r="HP281" s="49"/>
      <c r="HQ281" s="49"/>
      <c r="HR281" s="49"/>
      <c r="HS281" s="50"/>
      <c r="HT281" s="47"/>
      <c r="HU281" s="50"/>
      <c r="HX281" s="49"/>
      <c r="HY281" s="49"/>
      <c r="HZ281" s="49"/>
      <c r="IA281" s="50"/>
      <c r="IB281" s="47"/>
      <c r="IC281" s="50"/>
      <c r="IF281" s="49"/>
      <c r="IG281" s="49"/>
      <c r="IH281" s="49"/>
      <c r="II281" s="50"/>
      <c r="IJ281" s="47"/>
      <c r="IK281" s="50"/>
      <c r="IN281" s="49"/>
      <c r="IO281" s="49"/>
      <c r="IP281" s="49"/>
      <c r="IQ281" s="50"/>
    </row>
    <row r="282" spans="1:251" s="48" customFormat="1">
      <c r="A282" s="43">
        <v>77</v>
      </c>
      <c r="B282" s="44">
        <v>100000195539</v>
      </c>
      <c r="C282" s="43">
        <v>0</v>
      </c>
      <c r="D282" s="45" t="s">
        <v>134</v>
      </c>
      <c r="E282" s="45" t="s">
        <v>136</v>
      </c>
      <c r="F282" s="46">
        <v>42479</v>
      </c>
      <c r="G282" s="46">
        <v>-26345.71</v>
      </c>
      <c r="H282" s="46">
        <v>16133.29</v>
      </c>
      <c r="I282" s="47"/>
      <c r="K282" s="49"/>
      <c r="L282" s="47"/>
      <c r="M282" s="50"/>
      <c r="P282" s="49"/>
      <c r="Q282" s="49"/>
      <c r="R282" s="49"/>
      <c r="S282" s="50"/>
      <c r="T282" s="47"/>
      <c r="U282" s="50"/>
      <c r="X282" s="49"/>
      <c r="Y282" s="49"/>
      <c r="Z282" s="49"/>
      <c r="AA282" s="50"/>
      <c r="AB282" s="47"/>
      <c r="AC282" s="50"/>
      <c r="AF282" s="49"/>
      <c r="AG282" s="49"/>
      <c r="AH282" s="49"/>
      <c r="AI282" s="50"/>
      <c r="AJ282" s="47"/>
      <c r="AK282" s="50"/>
      <c r="AN282" s="49"/>
      <c r="AO282" s="49"/>
      <c r="AP282" s="49"/>
      <c r="AQ282" s="50"/>
      <c r="AR282" s="47"/>
      <c r="AS282" s="50"/>
      <c r="AV282" s="49"/>
      <c r="AW282" s="49"/>
      <c r="AX282" s="49"/>
      <c r="AY282" s="50"/>
      <c r="AZ282" s="47"/>
      <c r="BA282" s="50"/>
      <c r="BD282" s="49"/>
      <c r="BE282" s="49"/>
      <c r="BF282" s="49"/>
      <c r="BG282" s="50"/>
      <c r="BH282" s="47"/>
      <c r="BI282" s="50"/>
      <c r="BL282" s="49"/>
      <c r="BM282" s="49"/>
      <c r="BN282" s="49"/>
      <c r="BO282" s="50"/>
      <c r="BP282" s="47"/>
      <c r="BQ282" s="50"/>
      <c r="BT282" s="49"/>
      <c r="BU282" s="49"/>
      <c r="BV282" s="49"/>
      <c r="BW282" s="50"/>
      <c r="BX282" s="47"/>
      <c r="BY282" s="50"/>
      <c r="CB282" s="49"/>
      <c r="CC282" s="49"/>
      <c r="CD282" s="49"/>
      <c r="CE282" s="50"/>
      <c r="CF282" s="47"/>
      <c r="CG282" s="50"/>
      <c r="CJ282" s="49"/>
      <c r="CK282" s="49"/>
      <c r="CL282" s="49"/>
      <c r="CM282" s="50"/>
      <c r="CN282" s="47"/>
      <c r="CO282" s="50"/>
      <c r="CR282" s="49"/>
      <c r="CS282" s="49"/>
      <c r="CT282" s="49"/>
      <c r="CU282" s="50"/>
      <c r="CV282" s="47"/>
      <c r="CW282" s="50"/>
      <c r="CZ282" s="49"/>
      <c r="DA282" s="49"/>
      <c r="DB282" s="49"/>
      <c r="DC282" s="50"/>
      <c r="DD282" s="47"/>
      <c r="DE282" s="50"/>
      <c r="DH282" s="49"/>
      <c r="DI282" s="49"/>
      <c r="DJ282" s="49"/>
      <c r="DK282" s="50"/>
      <c r="DL282" s="47"/>
      <c r="DM282" s="50"/>
      <c r="DP282" s="49"/>
      <c r="DQ282" s="49"/>
      <c r="DR282" s="49"/>
      <c r="DS282" s="50"/>
      <c r="DT282" s="47"/>
      <c r="DU282" s="50"/>
      <c r="DX282" s="49"/>
      <c r="DY282" s="49"/>
      <c r="DZ282" s="49"/>
      <c r="EA282" s="50"/>
      <c r="EB282" s="47"/>
      <c r="EC282" s="50"/>
      <c r="EF282" s="49"/>
      <c r="EG282" s="49"/>
      <c r="EH282" s="49"/>
      <c r="EI282" s="50"/>
      <c r="EJ282" s="47"/>
      <c r="EK282" s="50"/>
      <c r="EN282" s="49"/>
      <c r="EO282" s="49"/>
      <c r="EP282" s="49"/>
      <c r="EQ282" s="50"/>
      <c r="ER282" s="47"/>
      <c r="ES282" s="50"/>
      <c r="EV282" s="49"/>
      <c r="EW282" s="49"/>
      <c r="EX282" s="49"/>
      <c r="EY282" s="50"/>
      <c r="EZ282" s="47"/>
      <c r="FA282" s="50"/>
      <c r="FD282" s="49"/>
      <c r="FE282" s="49"/>
      <c r="FF282" s="49"/>
      <c r="FG282" s="50"/>
      <c r="FH282" s="47"/>
      <c r="FI282" s="50"/>
      <c r="FL282" s="49"/>
      <c r="FM282" s="49"/>
      <c r="FN282" s="49"/>
      <c r="FO282" s="50"/>
      <c r="FP282" s="47"/>
      <c r="FQ282" s="50"/>
      <c r="FT282" s="49"/>
      <c r="FU282" s="49"/>
      <c r="FV282" s="49"/>
      <c r="FW282" s="50"/>
      <c r="FX282" s="47"/>
      <c r="FY282" s="50"/>
      <c r="GB282" s="49"/>
      <c r="GC282" s="49"/>
      <c r="GD282" s="49"/>
      <c r="GE282" s="50"/>
      <c r="GF282" s="47"/>
      <c r="GG282" s="50"/>
      <c r="GJ282" s="49"/>
      <c r="GK282" s="49"/>
      <c r="GL282" s="49"/>
      <c r="GM282" s="50"/>
      <c r="GN282" s="47"/>
      <c r="GO282" s="50"/>
      <c r="GR282" s="49"/>
      <c r="GS282" s="49"/>
      <c r="GT282" s="49"/>
      <c r="GU282" s="50"/>
      <c r="GV282" s="47"/>
      <c r="GW282" s="50"/>
      <c r="GZ282" s="49"/>
      <c r="HA282" s="49"/>
      <c r="HB282" s="49"/>
      <c r="HC282" s="50"/>
      <c r="HD282" s="47"/>
      <c r="HE282" s="50"/>
      <c r="HH282" s="49"/>
      <c r="HI282" s="49"/>
      <c r="HJ282" s="49"/>
      <c r="HK282" s="50"/>
      <c r="HL282" s="47"/>
      <c r="HM282" s="50"/>
      <c r="HP282" s="49"/>
      <c r="HQ282" s="49"/>
      <c r="HR282" s="49"/>
      <c r="HS282" s="50"/>
      <c r="HT282" s="47"/>
      <c r="HU282" s="50"/>
      <c r="HX282" s="49"/>
      <c r="HY282" s="49"/>
      <c r="HZ282" s="49"/>
      <c r="IA282" s="50"/>
      <c r="IB282" s="47"/>
      <c r="IC282" s="50"/>
      <c r="IF282" s="49"/>
      <c r="IG282" s="49"/>
      <c r="IH282" s="49"/>
      <c r="II282" s="50"/>
      <c r="IJ282" s="47"/>
      <c r="IK282" s="50"/>
      <c r="IN282" s="49"/>
      <c r="IO282" s="49"/>
      <c r="IP282" s="49"/>
      <c r="IQ282" s="50"/>
    </row>
    <row r="283" spans="1:251" s="48" customFormat="1">
      <c r="A283" s="43">
        <v>78</v>
      </c>
      <c r="B283" s="44">
        <v>100000195540</v>
      </c>
      <c r="C283" s="43">
        <v>0</v>
      </c>
      <c r="D283" s="45" t="s">
        <v>134</v>
      </c>
      <c r="E283" s="45" t="s">
        <v>136</v>
      </c>
      <c r="F283" s="46">
        <v>42479</v>
      </c>
      <c r="G283" s="46">
        <v>-26345.71</v>
      </c>
      <c r="H283" s="46">
        <v>16133.29</v>
      </c>
      <c r="I283" s="47"/>
      <c r="K283" s="49"/>
      <c r="L283" s="47"/>
      <c r="M283" s="50"/>
      <c r="P283" s="49"/>
      <c r="Q283" s="49"/>
      <c r="R283" s="49"/>
      <c r="S283" s="50"/>
      <c r="T283" s="47"/>
      <c r="U283" s="50"/>
      <c r="X283" s="49"/>
      <c r="Y283" s="49"/>
      <c r="Z283" s="49"/>
      <c r="AA283" s="50"/>
      <c r="AB283" s="47"/>
      <c r="AC283" s="50"/>
      <c r="AF283" s="49"/>
      <c r="AG283" s="49"/>
      <c r="AH283" s="49"/>
      <c r="AI283" s="50"/>
      <c r="AJ283" s="47"/>
      <c r="AK283" s="50"/>
      <c r="AN283" s="49"/>
      <c r="AO283" s="49"/>
      <c r="AP283" s="49"/>
      <c r="AQ283" s="50"/>
      <c r="AR283" s="47"/>
      <c r="AS283" s="50"/>
      <c r="AV283" s="49"/>
      <c r="AW283" s="49"/>
      <c r="AX283" s="49"/>
      <c r="AY283" s="50"/>
      <c r="AZ283" s="47"/>
      <c r="BA283" s="50"/>
      <c r="BD283" s="49"/>
      <c r="BE283" s="49"/>
      <c r="BF283" s="49"/>
      <c r="BG283" s="50"/>
      <c r="BH283" s="47"/>
      <c r="BI283" s="50"/>
      <c r="BL283" s="49"/>
      <c r="BM283" s="49"/>
      <c r="BN283" s="49"/>
      <c r="BO283" s="50"/>
      <c r="BP283" s="47"/>
      <c r="BQ283" s="50"/>
      <c r="BT283" s="49"/>
      <c r="BU283" s="49"/>
      <c r="BV283" s="49"/>
      <c r="BW283" s="50"/>
      <c r="BX283" s="47"/>
      <c r="BY283" s="50"/>
      <c r="CB283" s="49"/>
      <c r="CC283" s="49"/>
      <c r="CD283" s="49"/>
      <c r="CE283" s="50"/>
      <c r="CF283" s="47"/>
      <c r="CG283" s="50"/>
      <c r="CJ283" s="49"/>
      <c r="CK283" s="49"/>
      <c r="CL283" s="49"/>
      <c r="CM283" s="50"/>
      <c r="CN283" s="47"/>
      <c r="CO283" s="50"/>
      <c r="CR283" s="49"/>
      <c r="CS283" s="49"/>
      <c r="CT283" s="49"/>
      <c r="CU283" s="50"/>
      <c r="CV283" s="47"/>
      <c r="CW283" s="50"/>
      <c r="CZ283" s="49"/>
      <c r="DA283" s="49"/>
      <c r="DB283" s="49"/>
      <c r="DC283" s="50"/>
      <c r="DD283" s="47"/>
      <c r="DE283" s="50"/>
      <c r="DH283" s="49"/>
      <c r="DI283" s="49"/>
      <c r="DJ283" s="49"/>
      <c r="DK283" s="50"/>
      <c r="DL283" s="47"/>
      <c r="DM283" s="50"/>
      <c r="DP283" s="49"/>
      <c r="DQ283" s="49"/>
      <c r="DR283" s="49"/>
      <c r="DS283" s="50"/>
      <c r="DT283" s="47"/>
      <c r="DU283" s="50"/>
      <c r="DX283" s="49"/>
      <c r="DY283" s="49"/>
      <c r="DZ283" s="49"/>
      <c r="EA283" s="50"/>
      <c r="EB283" s="47"/>
      <c r="EC283" s="50"/>
      <c r="EF283" s="49"/>
      <c r="EG283" s="49"/>
      <c r="EH283" s="49"/>
      <c r="EI283" s="50"/>
      <c r="EJ283" s="47"/>
      <c r="EK283" s="50"/>
      <c r="EN283" s="49"/>
      <c r="EO283" s="49"/>
      <c r="EP283" s="49"/>
      <c r="EQ283" s="50"/>
      <c r="ER283" s="47"/>
      <c r="ES283" s="50"/>
      <c r="EV283" s="49"/>
      <c r="EW283" s="49"/>
      <c r="EX283" s="49"/>
      <c r="EY283" s="50"/>
      <c r="EZ283" s="47"/>
      <c r="FA283" s="50"/>
      <c r="FD283" s="49"/>
      <c r="FE283" s="49"/>
      <c r="FF283" s="49"/>
      <c r="FG283" s="50"/>
      <c r="FH283" s="47"/>
      <c r="FI283" s="50"/>
      <c r="FL283" s="49"/>
      <c r="FM283" s="49"/>
      <c r="FN283" s="49"/>
      <c r="FO283" s="50"/>
      <c r="FP283" s="47"/>
      <c r="FQ283" s="50"/>
      <c r="FT283" s="49"/>
      <c r="FU283" s="49"/>
      <c r="FV283" s="49"/>
      <c r="FW283" s="50"/>
      <c r="FX283" s="47"/>
      <c r="FY283" s="50"/>
      <c r="GB283" s="49"/>
      <c r="GC283" s="49"/>
      <c r="GD283" s="49"/>
      <c r="GE283" s="50"/>
      <c r="GF283" s="47"/>
      <c r="GG283" s="50"/>
      <c r="GJ283" s="49"/>
      <c r="GK283" s="49"/>
      <c r="GL283" s="49"/>
      <c r="GM283" s="50"/>
      <c r="GN283" s="47"/>
      <c r="GO283" s="50"/>
      <c r="GR283" s="49"/>
      <c r="GS283" s="49"/>
      <c r="GT283" s="49"/>
      <c r="GU283" s="50"/>
      <c r="GV283" s="47"/>
      <c r="GW283" s="50"/>
      <c r="GZ283" s="49"/>
      <c r="HA283" s="49"/>
      <c r="HB283" s="49"/>
      <c r="HC283" s="50"/>
      <c r="HD283" s="47"/>
      <c r="HE283" s="50"/>
      <c r="HH283" s="49"/>
      <c r="HI283" s="49"/>
      <c r="HJ283" s="49"/>
      <c r="HK283" s="50"/>
      <c r="HL283" s="47"/>
      <c r="HM283" s="50"/>
      <c r="HP283" s="49"/>
      <c r="HQ283" s="49"/>
      <c r="HR283" s="49"/>
      <c r="HS283" s="50"/>
      <c r="HT283" s="47"/>
      <c r="HU283" s="50"/>
      <c r="HX283" s="49"/>
      <c r="HY283" s="49"/>
      <c r="HZ283" s="49"/>
      <c r="IA283" s="50"/>
      <c r="IB283" s="47"/>
      <c r="IC283" s="50"/>
      <c r="IF283" s="49"/>
      <c r="IG283" s="49"/>
      <c r="IH283" s="49"/>
      <c r="II283" s="50"/>
      <c r="IJ283" s="47"/>
      <c r="IK283" s="50"/>
      <c r="IN283" s="49"/>
      <c r="IO283" s="49"/>
      <c r="IP283" s="49"/>
      <c r="IQ283" s="50"/>
    </row>
    <row r="284" spans="1:251" s="48" customFormat="1">
      <c r="A284" s="43">
        <v>79</v>
      </c>
      <c r="B284" s="44">
        <v>100000195579</v>
      </c>
      <c r="C284" s="43">
        <v>0</v>
      </c>
      <c r="D284" s="45" t="s">
        <v>137</v>
      </c>
      <c r="E284" s="45" t="s">
        <v>138</v>
      </c>
      <c r="F284" s="46">
        <v>2584000</v>
      </c>
      <c r="G284" s="46">
        <v>-1641547.95</v>
      </c>
      <c r="H284" s="46">
        <v>942452.05</v>
      </c>
      <c r="I284" s="47"/>
      <c r="K284" s="49"/>
      <c r="L284" s="47"/>
      <c r="M284" s="50"/>
      <c r="P284" s="49"/>
      <c r="Q284" s="49"/>
      <c r="R284" s="49"/>
      <c r="S284" s="50"/>
      <c r="T284" s="47"/>
      <c r="U284" s="50"/>
      <c r="X284" s="49"/>
      <c r="Y284" s="49"/>
      <c r="Z284" s="49"/>
      <c r="AA284" s="50"/>
      <c r="AB284" s="47"/>
      <c r="AC284" s="50"/>
      <c r="AF284" s="49"/>
      <c r="AG284" s="49"/>
      <c r="AH284" s="49"/>
      <c r="AI284" s="50"/>
      <c r="AJ284" s="47"/>
      <c r="AK284" s="50"/>
      <c r="AN284" s="49"/>
      <c r="AO284" s="49"/>
      <c r="AP284" s="49"/>
      <c r="AQ284" s="50"/>
      <c r="AR284" s="47"/>
      <c r="AS284" s="50"/>
      <c r="AV284" s="49"/>
      <c r="AW284" s="49"/>
      <c r="AX284" s="49"/>
      <c r="AY284" s="50"/>
      <c r="AZ284" s="47"/>
      <c r="BA284" s="50"/>
      <c r="BD284" s="49"/>
      <c r="BE284" s="49"/>
      <c r="BF284" s="49"/>
      <c r="BG284" s="50"/>
      <c r="BH284" s="47"/>
      <c r="BI284" s="50"/>
      <c r="BL284" s="49"/>
      <c r="BM284" s="49"/>
      <c r="BN284" s="49"/>
      <c r="BO284" s="50"/>
      <c r="BP284" s="47"/>
      <c r="BQ284" s="50"/>
      <c r="BT284" s="49"/>
      <c r="BU284" s="49"/>
      <c r="BV284" s="49"/>
      <c r="BW284" s="50"/>
      <c r="BX284" s="47"/>
      <c r="BY284" s="50"/>
      <c r="CB284" s="49"/>
      <c r="CC284" s="49"/>
      <c r="CD284" s="49"/>
      <c r="CE284" s="50"/>
      <c r="CF284" s="47"/>
      <c r="CG284" s="50"/>
      <c r="CJ284" s="49"/>
      <c r="CK284" s="49"/>
      <c r="CL284" s="49"/>
      <c r="CM284" s="50"/>
      <c r="CN284" s="47"/>
      <c r="CO284" s="50"/>
      <c r="CR284" s="49"/>
      <c r="CS284" s="49"/>
      <c r="CT284" s="49"/>
      <c r="CU284" s="50"/>
      <c r="CV284" s="47"/>
      <c r="CW284" s="50"/>
      <c r="CZ284" s="49"/>
      <c r="DA284" s="49"/>
      <c r="DB284" s="49"/>
      <c r="DC284" s="50"/>
      <c r="DD284" s="47"/>
      <c r="DE284" s="50"/>
      <c r="DH284" s="49"/>
      <c r="DI284" s="49"/>
      <c r="DJ284" s="49"/>
      <c r="DK284" s="50"/>
      <c r="DL284" s="47"/>
      <c r="DM284" s="50"/>
      <c r="DP284" s="49"/>
      <c r="DQ284" s="49"/>
      <c r="DR284" s="49"/>
      <c r="DS284" s="50"/>
      <c r="DT284" s="47"/>
      <c r="DU284" s="50"/>
      <c r="DX284" s="49"/>
      <c r="DY284" s="49"/>
      <c r="DZ284" s="49"/>
      <c r="EA284" s="50"/>
      <c r="EB284" s="47"/>
      <c r="EC284" s="50"/>
      <c r="EF284" s="49"/>
      <c r="EG284" s="49"/>
      <c r="EH284" s="49"/>
      <c r="EI284" s="50"/>
      <c r="EJ284" s="47"/>
      <c r="EK284" s="50"/>
      <c r="EN284" s="49"/>
      <c r="EO284" s="49"/>
      <c r="EP284" s="49"/>
      <c r="EQ284" s="50"/>
      <c r="ER284" s="47"/>
      <c r="ES284" s="50"/>
      <c r="EV284" s="49"/>
      <c r="EW284" s="49"/>
      <c r="EX284" s="49"/>
      <c r="EY284" s="50"/>
      <c r="EZ284" s="47"/>
      <c r="FA284" s="50"/>
      <c r="FD284" s="49"/>
      <c r="FE284" s="49"/>
      <c r="FF284" s="49"/>
      <c r="FG284" s="50"/>
      <c r="FH284" s="47"/>
      <c r="FI284" s="50"/>
      <c r="FL284" s="49"/>
      <c r="FM284" s="49"/>
      <c r="FN284" s="49"/>
      <c r="FO284" s="50"/>
      <c r="FP284" s="47"/>
      <c r="FQ284" s="50"/>
      <c r="FT284" s="49"/>
      <c r="FU284" s="49"/>
      <c r="FV284" s="49"/>
      <c r="FW284" s="50"/>
      <c r="FX284" s="47"/>
      <c r="FY284" s="50"/>
      <c r="GB284" s="49"/>
      <c r="GC284" s="49"/>
      <c r="GD284" s="49"/>
      <c r="GE284" s="50"/>
      <c r="GF284" s="47"/>
      <c r="GG284" s="50"/>
      <c r="GJ284" s="49"/>
      <c r="GK284" s="49"/>
      <c r="GL284" s="49"/>
      <c r="GM284" s="50"/>
      <c r="GN284" s="47"/>
      <c r="GO284" s="50"/>
      <c r="GR284" s="49"/>
      <c r="GS284" s="49"/>
      <c r="GT284" s="49"/>
      <c r="GU284" s="50"/>
      <c r="GV284" s="47"/>
      <c r="GW284" s="50"/>
      <c r="GZ284" s="49"/>
      <c r="HA284" s="49"/>
      <c r="HB284" s="49"/>
      <c r="HC284" s="50"/>
      <c r="HD284" s="47"/>
      <c r="HE284" s="50"/>
      <c r="HH284" s="49"/>
      <c r="HI284" s="49"/>
      <c r="HJ284" s="49"/>
      <c r="HK284" s="50"/>
      <c r="HL284" s="47"/>
      <c r="HM284" s="50"/>
      <c r="HP284" s="49"/>
      <c r="HQ284" s="49"/>
      <c r="HR284" s="49"/>
      <c r="HS284" s="50"/>
      <c r="HT284" s="47"/>
      <c r="HU284" s="50"/>
      <c r="HX284" s="49"/>
      <c r="HY284" s="49"/>
      <c r="HZ284" s="49"/>
      <c r="IA284" s="50"/>
      <c r="IB284" s="47"/>
      <c r="IC284" s="50"/>
      <c r="IF284" s="49"/>
      <c r="IG284" s="49"/>
      <c r="IH284" s="49"/>
      <c r="II284" s="50"/>
      <c r="IJ284" s="47"/>
      <c r="IK284" s="50"/>
      <c r="IN284" s="49"/>
      <c r="IO284" s="49"/>
      <c r="IP284" s="49"/>
      <c r="IQ284" s="50"/>
    </row>
    <row r="285" spans="1:251" s="48" customFormat="1">
      <c r="A285" s="43">
        <v>80</v>
      </c>
      <c r="B285" s="44">
        <v>100000195580</v>
      </c>
      <c r="C285" s="43">
        <v>0</v>
      </c>
      <c r="D285" s="45" t="s">
        <v>137</v>
      </c>
      <c r="E285" s="45" t="s">
        <v>138</v>
      </c>
      <c r="F285" s="46">
        <v>2584000</v>
      </c>
      <c r="G285" s="46">
        <v>-1641547.95</v>
      </c>
      <c r="H285" s="46">
        <v>942452.05</v>
      </c>
      <c r="I285" s="47"/>
      <c r="K285" s="49"/>
      <c r="L285" s="47"/>
      <c r="M285" s="50"/>
      <c r="P285" s="49"/>
      <c r="Q285" s="49"/>
      <c r="R285" s="49"/>
      <c r="S285" s="50"/>
      <c r="T285" s="47"/>
      <c r="U285" s="50"/>
      <c r="X285" s="49"/>
      <c r="Y285" s="49"/>
      <c r="Z285" s="49"/>
      <c r="AA285" s="50"/>
      <c r="AB285" s="47"/>
      <c r="AC285" s="50"/>
      <c r="AF285" s="49"/>
      <c r="AG285" s="49"/>
      <c r="AH285" s="49"/>
      <c r="AI285" s="50"/>
      <c r="AJ285" s="47"/>
      <c r="AK285" s="50"/>
      <c r="AN285" s="49"/>
      <c r="AO285" s="49"/>
      <c r="AP285" s="49"/>
      <c r="AQ285" s="50"/>
      <c r="AR285" s="47"/>
      <c r="AS285" s="50"/>
      <c r="AV285" s="49"/>
      <c r="AW285" s="49"/>
      <c r="AX285" s="49"/>
      <c r="AY285" s="50"/>
      <c r="AZ285" s="47"/>
      <c r="BA285" s="50"/>
      <c r="BD285" s="49"/>
      <c r="BE285" s="49"/>
      <c r="BF285" s="49"/>
      <c r="BG285" s="50"/>
      <c r="BH285" s="47"/>
      <c r="BI285" s="50"/>
      <c r="BL285" s="49"/>
      <c r="BM285" s="49"/>
      <c r="BN285" s="49"/>
      <c r="BO285" s="50"/>
      <c r="BP285" s="47"/>
      <c r="BQ285" s="50"/>
      <c r="BT285" s="49"/>
      <c r="BU285" s="49"/>
      <c r="BV285" s="49"/>
      <c r="BW285" s="50"/>
      <c r="BX285" s="47"/>
      <c r="BY285" s="50"/>
      <c r="CB285" s="49"/>
      <c r="CC285" s="49"/>
      <c r="CD285" s="49"/>
      <c r="CE285" s="50"/>
      <c r="CF285" s="47"/>
      <c r="CG285" s="50"/>
      <c r="CJ285" s="49"/>
      <c r="CK285" s="49"/>
      <c r="CL285" s="49"/>
      <c r="CM285" s="50"/>
      <c r="CN285" s="47"/>
      <c r="CO285" s="50"/>
      <c r="CR285" s="49"/>
      <c r="CS285" s="49"/>
      <c r="CT285" s="49"/>
      <c r="CU285" s="50"/>
      <c r="CV285" s="47"/>
      <c r="CW285" s="50"/>
      <c r="CZ285" s="49"/>
      <c r="DA285" s="49"/>
      <c r="DB285" s="49"/>
      <c r="DC285" s="50"/>
      <c r="DD285" s="47"/>
      <c r="DE285" s="50"/>
      <c r="DH285" s="49"/>
      <c r="DI285" s="49"/>
      <c r="DJ285" s="49"/>
      <c r="DK285" s="50"/>
      <c r="DL285" s="47"/>
      <c r="DM285" s="50"/>
      <c r="DP285" s="49"/>
      <c r="DQ285" s="49"/>
      <c r="DR285" s="49"/>
      <c r="DS285" s="50"/>
      <c r="DT285" s="47"/>
      <c r="DU285" s="50"/>
      <c r="DX285" s="49"/>
      <c r="DY285" s="49"/>
      <c r="DZ285" s="49"/>
      <c r="EA285" s="50"/>
      <c r="EB285" s="47"/>
      <c r="EC285" s="50"/>
      <c r="EF285" s="49"/>
      <c r="EG285" s="49"/>
      <c r="EH285" s="49"/>
      <c r="EI285" s="50"/>
      <c r="EJ285" s="47"/>
      <c r="EK285" s="50"/>
      <c r="EN285" s="49"/>
      <c r="EO285" s="49"/>
      <c r="EP285" s="49"/>
      <c r="EQ285" s="50"/>
      <c r="ER285" s="47"/>
      <c r="ES285" s="50"/>
      <c r="EV285" s="49"/>
      <c r="EW285" s="49"/>
      <c r="EX285" s="49"/>
      <c r="EY285" s="50"/>
      <c r="EZ285" s="47"/>
      <c r="FA285" s="50"/>
      <c r="FD285" s="49"/>
      <c r="FE285" s="49"/>
      <c r="FF285" s="49"/>
      <c r="FG285" s="50"/>
      <c r="FH285" s="47"/>
      <c r="FI285" s="50"/>
      <c r="FL285" s="49"/>
      <c r="FM285" s="49"/>
      <c r="FN285" s="49"/>
      <c r="FO285" s="50"/>
      <c r="FP285" s="47"/>
      <c r="FQ285" s="50"/>
      <c r="FT285" s="49"/>
      <c r="FU285" s="49"/>
      <c r="FV285" s="49"/>
      <c r="FW285" s="50"/>
      <c r="FX285" s="47"/>
      <c r="FY285" s="50"/>
      <c r="GB285" s="49"/>
      <c r="GC285" s="49"/>
      <c r="GD285" s="49"/>
      <c r="GE285" s="50"/>
      <c r="GF285" s="47"/>
      <c r="GG285" s="50"/>
      <c r="GJ285" s="49"/>
      <c r="GK285" s="49"/>
      <c r="GL285" s="49"/>
      <c r="GM285" s="50"/>
      <c r="GN285" s="47"/>
      <c r="GO285" s="50"/>
      <c r="GR285" s="49"/>
      <c r="GS285" s="49"/>
      <c r="GT285" s="49"/>
      <c r="GU285" s="50"/>
      <c r="GV285" s="47"/>
      <c r="GW285" s="50"/>
      <c r="GZ285" s="49"/>
      <c r="HA285" s="49"/>
      <c r="HB285" s="49"/>
      <c r="HC285" s="50"/>
      <c r="HD285" s="47"/>
      <c r="HE285" s="50"/>
      <c r="HH285" s="49"/>
      <c r="HI285" s="49"/>
      <c r="HJ285" s="49"/>
      <c r="HK285" s="50"/>
      <c r="HL285" s="47"/>
      <c r="HM285" s="50"/>
      <c r="HP285" s="49"/>
      <c r="HQ285" s="49"/>
      <c r="HR285" s="49"/>
      <c r="HS285" s="50"/>
      <c r="HT285" s="47"/>
      <c r="HU285" s="50"/>
      <c r="HX285" s="49"/>
      <c r="HY285" s="49"/>
      <c r="HZ285" s="49"/>
      <c r="IA285" s="50"/>
      <c r="IB285" s="47"/>
      <c r="IC285" s="50"/>
      <c r="IF285" s="49"/>
      <c r="IG285" s="49"/>
      <c r="IH285" s="49"/>
      <c r="II285" s="50"/>
      <c r="IJ285" s="47"/>
      <c r="IK285" s="50"/>
      <c r="IN285" s="49"/>
      <c r="IO285" s="49"/>
      <c r="IP285" s="49"/>
      <c r="IQ285" s="50"/>
    </row>
    <row r="286" spans="1:251" s="48" customFormat="1">
      <c r="A286" s="43">
        <v>81</v>
      </c>
      <c r="B286" s="44">
        <v>100000195581</v>
      </c>
      <c r="C286" s="43">
        <v>0</v>
      </c>
      <c r="D286" s="45" t="s">
        <v>139</v>
      </c>
      <c r="E286" s="45" t="s">
        <v>138</v>
      </c>
      <c r="F286" s="46">
        <v>2584000</v>
      </c>
      <c r="G286" s="46">
        <v>-1610575.34</v>
      </c>
      <c r="H286" s="46">
        <v>973424.66</v>
      </c>
      <c r="I286" s="47"/>
      <c r="K286" s="49"/>
      <c r="L286" s="47"/>
      <c r="M286" s="50"/>
      <c r="P286" s="49"/>
      <c r="Q286" s="49"/>
      <c r="R286" s="49"/>
      <c r="S286" s="50"/>
      <c r="T286" s="47"/>
      <c r="U286" s="50"/>
      <c r="X286" s="49"/>
      <c r="Y286" s="49"/>
      <c r="Z286" s="49"/>
      <c r="AA286" s="50"/>
      <c r="AB286" s="47"/>
      <c r="AC286" s="50"/>
      <c r="AF286" s="49"/>
      <c r="AG286" s="49"/>
      <c r="AH286" s="49"/>
      <c r="AI286" s="50"/>
      <c r="AJ286" s="47"/>
      <c r="AK286" s="50"/>
      <c r="AN286" s="49"/>
      <c r="AO286" s="49"/>
      <c r="AP286" s="49"/>
      <c r="AQ286" s="50"/>
      <c r="AR286" s="47"/>
      <c r="AS286" s="50"/>
      <c r="AV286" s="49"/>
      <c r="AW286" s="49"/>
      <c r="AX286" s="49"/>
      <c r="AY286" s="50"/>
      <c r="AZ286" s="47"/>
      <c r="BA286" s="50"/>
      <c r="BD286" s="49"/>
      <c r="BE286" s="49"/>
      <c r="BF286" s="49"/>
      <c r="BG286" s="50"/>
      <c r="BH286" s="47"/>
      <c r="BI286" s="50"/>
      <c r="BL286" s="49"/>
      <c r="BM286" s="49"/>
      <c r="BN286" s="49"/>
      <c r="BO286" s="50"/>
      <c r="BP286" s="47"/>
      <c r="BQ286" s="50"/>
      <c r="BT286" s="49"/>
      <c r="BU286" s="49"/>
      <c r="BV286" s="49"/>
      <c r="BW286" s="50"/>
      <c r="BX286" s="47"/>
      <c r="BY286" s="50"/>
      <c r="CB286" s="49"/>
      <c r="CC286" s="49"/>
      <c r="CD286" s="49"/>
      <c r="CE286" s="50"/>
      <c r="CF286" s="47"/>
      <c r="CG286" s="50"/>
      <c r="CJ286" s="49"/>
      <c r="CK286" s="49"/>
      <c r="CL286" s="49"/>
      <c r="CM286" s="50"/>
      <c r="CN286" s="47"/>
      <c r="CO286" s="50"/>
      <c r="CR286" s="49"/>
      <c r="CS286" s="49"/>
      <c r="CT286" s="49"/>
      <c r="CU286" s="50"/>
      <c r="CV286" s="47"/>
      <c r="CW286" s="50"/>
      <c r="CZ286" s="49"/>
      <c r="DA286" s="49"/>
      <c r="DB286" s="49"/>
      <c r="DC286" s="50"/>
      <c r="DD286" s="47"/>
      <c r="DE286" s="50"/>
      <c r="DH286" s="49"/>
      <c r="DI286" s="49"/>
      <c r="DJ286" s="49"/>
      <c r="DK286" s="50"/>
      <c r="DL286" s="47"/>
      <c r="DM286" s="50"/>
      <c r="DP286" s="49"/>
      <c r="DQ286" s="49"/>
      <c r="DR286" s="49"/>
      <c r="DS286" s="50"/>
      <c r="DT286" s="47"/>
      <c r="DU286" s="50"/>
      <c r="DX286" s="49"/>
      <c r="DY286" s="49"/>
      <c r="DZ286" s="49"/>
      <c r="EA286" s="50"/>
      <c r="EB286" s="47"/>
      <c r="EC286" s="50"/>
      <c r="EF286" s="49"/>
      <c r="EG286" s="49"/>
      <c r="EH286" s="49"/>
      <c r="EI286" s="50"/>
      <c r="EJ286" s="47"/>
      <c r="EK286" s="50"/>
      <c r="EN286" s="49"/>
      <c r="EO286" s="49"/>
      <c r="EP286" s="49"/>
      <c r="EQ286" s="50"/>
      <c r="ER286" s="47"/>
      <c r="ES286" s="50"/>
      <c r="EV286" s="49"/>
      <c r="EW286" s="49"/>
      <c r="EX286" s="49"/>
      <c r="EY286" s="50"/>
      <c r="EZ286" s="47"/>
      <c r="FA286" s="50"/>
      <c r="FD286" s="49"/>
      <c r="FE286" s="49"/>
      <c r="FF286" s="49"/>
      <c r="FG286" s="50"/>
      <c r="FH286" s="47"/>
      <c r="FI286" s="50"/>
      <c r="FL286" s="49"/>
      <c r="FM286" s="49"/>
      <c r="FN286" s="49"/>
      <c r="FO286" s="50"/>
      <c r="FP286" s="47"/>
      <c r="FQ286" s="50"/>
      <c r="FT286" s="49"/>
      <c r="FU286" s="49"/>
      <c r="FV286" s="49"/>
      <c r="FW286" s="50"/>
      <c r="FX286" s="47"/>
      <c r="FY286" s="50"/>
      <c r="GB286" s="49"/>
      <c r="GC286" s="49"/>
      <c r="GD286" s="49"/>
      <c r="GE286" s="50"/>
      <c r="GF286" s="47"/>
      <c r="GG286" s="50"/>
      <c r="GJ286" s="49"/>
      <c r="GK286" s="49"/>
      <c r="GL286" s="49"/>
      <c r="GM286" s="50"/>
      <c r="GN286" s="47"/>
      <c r="GO286" s="50"/>
      <c r="GR286" s="49"/>
      <c r="GS286" s="49"/>
      <c r="GT286" s="49"/>
      <c r="GU286" s="50"/>
      <c r="GV286" s="47"/>
      <c r="GW286" s="50"/>
      <c r="GZ286" s="49"/>
      <c r="HA286" s="49"/>
      <c r="HB286" s="49"/>
      <c r="HC286" s="50"/>
      <c r="HD286" s="47"/>
      <c r="HE286" s="50"/>
      <c r="HH286" s="49"/>
      <c r="HI286" s="49"/>
      <c r="HJ286" s="49"/>
      <c r="HK286" s="50"/>
      <c r="HL286" s="47"/>
      <c r="HM286" s="50"/>
      <c r="HP286" s="49"/>
      <c r="HQ286" s="49"/>
      <c r="HR286" s="49"/>
      <c r="HS286" s="50"/>
      <c r="HT286" s="47"/>
      <c r="HU286" s="50"/>
      <c r="HX286" s="49"/>
      <c r="HY286" s="49"/>
      <c r="HZ286" s="49"/>
      <c r="IA286" s="50"/>
      <c r="IB286" s="47"/>
      <c r="IC286" s="50"/>
      <c r="IF286" s="49"/>
      <c r="IG286" s="49"/>
      <c r="IH286" s="49"/>
      <c r="II286" s="50"/>
      <c r="IJ286" s="47"/>
      <c r="IK286" s="50"/>
      <c r="IN286" s="49"/>
      <c r="IO286" s="49"/>
      <c r="IP286" s="49"/>
      <c r="IQ286" s="50"/>
    </row>
    <row r="287" spans="1:251" s="48" customFormat="1">
      <c r="A287" s="43">
        <v>82</v>
      </c>
      <c r="B287" s="44">
        <v>100000195582</v>
      </c>
      <c r="C287" s="43">
        <v>0</v>
      </c>
      <c r="D287" s="45" t="s">
        <v>139</v>
      </c>
      <c r="E287" s="45" t="s">
        <v>138</v>
      </c>
      <c r="F287" s="46">
        <v>2584000</v>
      </c>
      <c r="G287" s="46">
        <v>-1610575.34</v>
      </c>
      <c r="H287" s="46">
        <v>973424.66</v>
      </c>
      <c r="I287" s="47"/>
      <c r="K287" s="49"/>
      <c r="L287" s="47"/>
      <c r="M287" s="50"/>
      <c r="P287" s="49"/>
      <c r="Q287" s="49"/>
      <c r="R287" s="49"/>
      <c r="S287" s="50"/>
      <c r="T287" s="47"/>
      <c r="U287" s="50"/>
      <c r="X287" s="49"/>
      <c r="Y287" s="49"/>
      <c r="Z287" s="49"/>
      <c r="AA287" s="50"/>
      <c r="AB287" s="47"/>
      <c r="AC287" s="50"/>
      <c r="AF287" s="49"/>
      <c r="AG287" s="49"/>
      <c r="AH287" s="49"/>
      <c r="AI287" s="50"/>
      <c r="AJ287" s="47"/>
      <c r="AK287" s="50"/>
      <c r="AN287" s="49"/>
      <c r="AO287" s="49"/>
      <c r="AP287" s="49"/>
      <c r="AQ287" s="50"/>
      <c r="AR287" s="47"/>
      <c r="AS287" s="50"/>
      <c r="AV287" s="49"/>
      <c r="AW287" s="49"/>
      <c r="AX287" s="49"/>
      <c r="AY287" s="50"/>
      <c r="AZ287" s="47"/>
      <c r="BA287" s="50"/>
      <c r="BD287" s="49"/>
      <c r="BE287" s="49"/>
      <c r="BF287" s="49"/>
      <c r="BG287" s="50"/>
      <c r="BH287" s="47"/>
      <c r="BI287" s="50"/>
      <c r="BL287" s="49"/>
      <c r="BM287" s="49"/>
      <c r="BN287" s="49"/>
      <c r="BO287" s="50"/>
      <c r="BP287" s="47"/>
      <c r="BQ287" s="50"/>
      <c r="BT287" s="49"/>
      <c r="BU287" s="49"/>
      <c r="BV287" s="49"/>
      <c r="BW287" s="50"/>
      <c r="BX287" s="47"/>
      <c r="BY287" s="50"/>
      <c r="CB287" s="49"/>
      <c r="CC287" s="49"/>
      <c r="CD287" s="49"/>
      <c r="CE287" s="50"/>
      <c r="CF287" s="47"/>
      <c r="CG287" s="50"/>
      <c r="CJ287" s="49"/>
      <c r="CK287" s="49"/>
      <c r="CL287" s="49"/>
      <c r="CM287" s="50"/>
      <c r="CN287" s="47"/>
      <c r="CO287" s="50"/>
      <c r="CR287" s="49"/>
      <c r="CS287" s="49"/>
      <c r="CT287" s="49"/>
      <c r="CU287" s="50"/>
      <c r="CV287" s="47"/>
      <c r="CW287" s="50"/>
      <c r="CZ287" s="49"/>
      <c r="DA287" s="49"/>
      <c r="DB287" s="49"/>
      <c r="DC287" s="50"/>
      <c r="DD287" s="47"/>
      <c r="DE287" s="50"/>
      <c r="DH287" s="49"/>
      <c r="DI287" s="49"/>
      <c r="DJ287" s="49"/>
      <c r="DK287" s="50"/>
      <c r="DL287" s="47"/>
      <c r="DM287" s="50"/>
      <c r="DP287" s="49"/>
      <c r="DQ287" s="49"/>
      <c r="DR287" s="49"/>
      <c r="DS287" s="50"/>
      <c r="DT287" s="47"/>
      <c r="DU287" s="50"/>
      <c r="DX287" s="49"/>
      <c r="DY287" s="49"/>
      <c r="DZ287" s="49"/>
      <c r="EA287" s="50"/>
      <c r="EB287" s="47"/>
      <c r="EC287" s="50"/>
      <c r="EF287" s="49"/>
      <c r="EG287" s="49"/>
      <c r="EH287" s="49"/>
      <c r="EI287" s="50"/>
      <c r="EJ287" s="47"/>
      <c r="EK287" s="50"/>
      <c r="EN287" s="49"/>
      <c r="EO287" s="49"/>
      <c r="EP287" s="49"/>
      <c r="EQ287" s="50"/>
      <c r="ER287" s="47"/>
      <c r="ES287" s="50"/>
      <c r="EV287" s="49"/>
      <c r="EW287" s="49"/>
      <c r="EX287" s="49"/>
      <c r="EY287" s="50"/>
      <c r="EZ287" s="47"/>
      <c r="FA287" s="50"/>
      <c r="FD287" s="49"/>
      <c r="FE287" s="49"/>
      <c r="FF287" s="49"/>
      <c r="FG287" s="50"/>
      <c r="FH287" s="47"/>
      <c r="FI287" s="50"/>
      <c r="FL287" s="49"/>
      <c r="FM287" s="49"/>
      <c r="FN287" s="49"/>
      <c r="FO287" s="50"/>
      <c r="FP287" s="47"/>
      <c r="FQ287" s="50"/>
      <c r="FT287" s="49"/>
      <c r="FU287" s="49"/>
      <c r="FV287" s="49"/>
      <c r="FW287" s="50"/>
      <c r="FX287" s="47"/>
      <c r="FY287" s="50"/>
      <c r="GB287" s="49"/>
      <c r="GC287" s="49"/>
      <c r="GD287" s="49"/>
      <c r="GE287" s="50"/>
      <c r="GF287" s="47"/>
      <c r="GG287" s="50"/>
      <c r="GJ287" s="49"/>
      <c r="GK287" s="49"/>
      <c r="GL287" s="49"/>
      <c r="GM287" s="50"/>
      <c r="GN287" s="47"/>
      <c r="GO287" s="50"/>
      <c r="GR287" s="49"/>
      <c r="GS287" s="49"/>
      <c r="GT287" s="49"/>
      <c r="GU287" s="50"/>
      <c r="GV287" s="47"/>
      <c r="GW287" s="50"/>
      <c r="GZ287" s="49"/>
      <c r="HA287" s="49"/>
      <c r="HB287" s="49"/>
      <c r="HC287" s="50"/>
      <c r="HD287" s="47"/>
      <c r="HE287" s="50"/>
      <c r="HH287" s="49"/>
      <c r="HI287" s="49"/>
      <c r="HJ287" s="49"/>
      <c r="HK287" s="50"/>
      <c r="HL287" s="47"/>
      <c r="HM287" s="50"/>
      <c r="HP287" s="49"/>
      <c r="HQ287" s="49"/>
      <c r="HR287" s="49"/>
      <c r="HS287" s="50"/>
      <c r="HT287" s="47"/>
      <c r="HU287" s="50"/>
      <c r="HX287" s="49"/>
      <c r="HY287" s="49"/>
      <c r="HZ287" s="49"/>
      <c r="IA287" s="50"/>
      <c r="IB287" s="47"/>
      <c r="IC287" s="50"/>
      <c r="IF287" s="49"/>
      <c r="IG287" s="49"/>
      <c r="IH287" s="49"/>
      <c r="II287" s="50"/>
      <c r="IJ287" s="47"/>
      <c r="IK287" s="50"/>
      <c r="IN287" s="49"/>
      <c r="IO287" s="49"/>
      <c r="IP287" s="49"/>
      <c r="IQ287" s="50"/>
    </row>
    <row r="288" spans="1:251" s="48" customFormat="1">
      <c r="A288" s="43">
        <v>83</v>
      </c>
      <c r="B288" s="44">
        <v>100000198121</v>
      </c>
      <c r="C288" s="43">
        <v>0</v>
      </c>
      <c r="D288" s="45" t="s">
        <v>140</v>
      </c>
      <c r="E288" s="45" t="s">
        <v>138</v>
      </c>
      <c r="F288" s="46">
        <v>2584000</v>
      </c>
      <c r="G288" s="46">
        <v>-1606150.68</v>
      </c>
      <c r="H288" s="46">
        <v>977849.32</v>
      </c>
      <c r="I288" s="47"/>
      <c r="K288" s="49"/>
      <c r="L288" s="47"/>
      <c r="M288" s="50"/>
      <c r="P288" s="49"/>
      <c r="Q288" s="49"/>
      <c r="R288" s="49"/>
      <c r="S288" s="50"/>
      <c r="T288" s="47"/>
      <c r="U288" s="50"/>
      <c r="X288" s="49"/>
      <c r="Y288" s="49"/>
      <c r="Z288" s="49"/>
      <c r="AA288" s="50"/>
      <c r="AB288" s="47"/>
      <c r="AC288" s="50"/>
      <c r="AF288" s="49"/>
      <c r="AG288" s="49"/>
      <c r="AH288" s="49"/>
      <c r="AI288" s="50"/>
      <c r="AJ288" s="47"/>
      <c r="AK288" s="50"/>
      <c r="AN288" s="49"/>
      <c r="AO288" s="49"/>
      <c r="AP288" s="49"/>
      <c r="AQ288" s="50"/>
      <c r="AR288" s="47"/>
      <c r="AS288" s="50"/>
      <c r="AV288" s="49"/>
      <c r="AW288" s="49"/>
      <c r="AX288" s="49"/>
      <c r="AY288" s="50"/>
      <c r="AZ288" s="47"/>
      <c r="BA288" s="50"/>
      <c r="BD288" s="49"/>
      <c r="BE288" s="49"/>
      <c r="BF288" s="49"/>
      <c r="BG288" s="50"/>
      <c r="BH288" s="47"/>
      <c r="BI288" s="50"/>
      <c r="BL288" s="49"/>
      <c r="BM288" s="49"/>
      <c r="BN288" s="49"/>
      <c r="BO288" s="50"/>
      <c r="BP288" s="47"/>
      <c r="BQ288" s="50"/>
      <c r="BT288" s="49"/>
      <c r="BU288" s="49"/>
      <c r="BV288" s="49"/>
      <c r="BW288" s="50"/>
      <c r="BX288" s="47"/>
      <c r="BY288" s="50"/>
      <c r="CB288" s="49"/>
      <c r="CC288" s="49"/>
      <c r="CD288" s="49"/>
      <c r="CE288" s="50"/>
      <c r="CF288" s="47"/>
      <c r="CG288" s="50"/>
      <c r="CJ288" s="49"/>
      <c r="CK288" s="49"/>
      <c r="CL288" s="49"/>
      <c r="CM288" s="50"/>
      <c r="CN288" s="47"/>
      <c r="CO288" s="50"/>
      <c r="CR288" s="49"/>
      <c r="CS288" s="49"/>
      <c r="CT288" s="49"/>
      <c r="CU288" s="50"/>
      <c r="CV288" s="47"/>
      <c r="CW288" s="50"/>
      <c r="CZ288" s="49"/>
      <c r="DA288" s="49"/>
      <c r="DB288" s="49"/>
      <c r="DC288" s="50"/>
      <c r="DD288" s="47"/>
      <c r="DE288" s="50"/>
      <c r="DH288" s="49"/>
      <c r="DI288" s="49"/>
      <c r="DJ288" s="49"/>
      <c r="DK288" s="50"/>
      <c r="DL288" s="47"/>
      <c r="DM288" s="50"/>
      <c r="DP288" s="49"/>
      <c r="DQ288" s="49"/>
      <c r="DR288" s="49"/>
      <c r="DS288" s="50"/>
      <c r="DT288" s="47"/>
      <c r="DU288" s="50"/>
      <c r="DX288" s="49"/>
      <c r="DY288" s="49"/>
      <c r="DZ288" s="49"/>
      <c r="EA288" s="50"/>
      <c r="EB288" s="47"/>
      <c r="EC288" s="50"/>
      <c r="EF288" s="49"/>
      <c r="EG288" s="49"/>
      <c r="EH288" s="49"/>
      <c r="EI288" s="50"/>
      <c r="EJ288" s="47"/>
      <c r="EK288" s="50"/>
      <c r="EN288" s="49"/>
      <c r="EO288" s="49"/>
      <c r="EP288" s="49"/>
      <c r="EQ288" s="50"/>
      <c r="ER288" s="47"/>
      <c r="ES288" s="50"/>
      <c r="EV288" s="49"/>
      <c r="EW288" s="49"/>
      <c r="EX288" s="49"/>
      <c r="EY288" s="50"/>
      <c r="EZ288" s="47"/>
      <c r="FA288" s="50"/>
      <c r="FD288" s="49"/>
      <c r="FE288" s="49"/>
      <c r="FF288" s="49"/>
      <c r="FG288" s="50"/>
      <c r="FH288" s="47"/>
      <c r="FI288" s="50"/>
      <c r="FL288" s="49"/>
      <c r="FM288" s="49"/>
      <c r="FN288" s="49"/>
      <c r="FO288" s="50"/>
      <c r="FP288" s="47"/>
      <c r="FQ288" s="50"/>
      <c r="FT288" s="49"/>
      <c r="FU288" s="49"/>
      <c r="FV288" s="49"/>
      <c r="FW288" s="50"/>
      <c r="FX288" s="47"/>
      <c r="FY288" s="50"/>
      <c r="GB288" s="49"/>
      <c r="GC288" s="49"/>
      <c r="GD288" s="49"/>
      <c r="GE288" s="50"/>
      <c r="GF288" s="47"/>
      <c r="GG288" s="50"/>
      <c r="GJ288" s="49"/>
      <c r="GK288" s="49"/>
      <c r="GL288" s="49"/>
      <c r="GM288" s="50"/>
      <c r="GN288" s="47"/>
      <c r="GO288" s="50"/>
      <c r="GR288" s="49"/>
      <c r="GS288" s="49"/>
      <c r="GT288" s="49"/>
      <c r="GU288" s="50"/>
      <c r="GV288" s="47"/>
      <c r="GW288" s="50"/>
      <c r="GZ288" s="49"/>
      <c r="HA288" s="49"/>
      <c r="HB288" s="49"/>
      <c r="HC288" s="50"/>
      <c r="HD288" s="47"/>
      <c r="HE288" s="50"/>
      <c r="HH288" s="49"/>
      <c r="HI288" s="49"/>
      <c r="HJ288" s="49"/>
      <c r="HK288" s="50"/>
      <c r="HL288" s="47"/>
      <c r="HM288" s="50"/>
      <c r="HP288" s="49"/>
      <c r="HQ288" s="49"/>
      <c r="HR288" s="49"/>
      <c r="HS288" s="50"/>
      <c r="HT288" s="47"/>
      <c r="HU288" s="50"/>
      <c r="HX288" s="49"/>
      <c r="HY288" s="49"/>
      <c r="HZ288" s="49"/>
      <c r="IA288" s="50"/>
      <c r="IB288" s="47"/>
      <c r="IC288" s="50"/>
      <c r="IF288" s="49"/>
      <c r="IG288" s="49"/>
      <c r="IH288" s="49"/>
      <c r="II288" s="50"/>
      <c r="IJ288" s="47"/>
      <c r="IK288" s="50"/>
      <c r="IN288" s="49"/>
      <c r="IO288" s="49"/>
      <c r="IP288" s="49"/>
      <c r="IQ288" s="50"/>
    </row>
    <row r="289" spans="1:251" s="48" customFormat="1">
      <c r="A289" s="43">
        <v>84</v>
      </c>
      <c r="B289" s="44">
        <v>100000204127</v>
      </c>
      <c r="C289" s="43">
        <v>0</v>
      </c>
      <c r="D289" s="45" t="s">
        <v>141</v>
      </c>
      <c r="E289" s="45" t="s">
        <v>142</v>
      </c>
      <c r="F289" s="46">
        <v>27900</v>
      </c>
      <c r="G289" s="46">
        <v>-15946.95</v>
      </c>
      <c r="H289" s="46">
        <v>11953.05</v>
      </c>
      <c r="I289" s="47"/>
      <c r="K289" s="49"/>
      <c r="L289" s="47"/>
      <c r="M289" s="50"/>
      <c r="P289" s="49"/>
      <c r="Q289" s="49"/>
      <c r="R289" s="49"/>
      <c r="S289" s="50"/>
      <c r="T289" s="47"/>
      <c r="U289" s="50"/>
      <c r="X289" s="49"/>
      <c r="Y289" s="49"/>
      <c r="Z289" s="49"/>
      <c r="AA289" s="50"/>
      <c r="AB289" s="47"/>
      <c r="AC289" s="50"/>
      <c r="AF289" s="49"/>
      <c r="AG289" s="49"/>
      <c r="AH289" s="49"/>
      <c r="AI289" s="50"/>
      <c r="AJ289" s="47"/>
      <c r="AK289" s="50"/>
      <c r="AN289" s="49"/>
      <c r="AO289" s="49"/>
      <c r="AP289" s="49"/>
      <c r="AQ289" s="50"/>
      <c r="AR289" s="47"/>
      <c r="AS289" s="50"/>
      <c r="AV289" s="49"/>
      <c r="AW289" s="49"/>
      <c r="AX289" s="49"/>
      <c r="AY289" s="50"/>
      <c r="AZ289" s="47"/>
      <c r="BA289" s="50"/>
      <c r="BD289" s="49"/>
      <c r="BE289" s="49"/>
      <c r="BF289" s="49"/>
      <c r="BG289" s="50"/>
      <c r="BH289" s="47"/>
      <c r="BI289" s="50"/>
      <c r="BL289" s="49"/>
      <c r="BM289" s="49"/>
      <c r="BN289" s="49"/>
      <c r="BO289" s="50"/>
      <c r="BP289" s="47"/>
      <c r="BQ289" s="50"/>
      <c r="BT289" s="49"/>
      <c r="BU289" s="49"/>
      <c r="BV289" s="49"/>
      <c r="BW289" s="50"/>
      <c r="BX289" s="47"/>
      <c r="BY289" s="50"/>
      <c r="CB289" s="49"/>
      <c r="CC289" s="49"/>
      <c r="CD289" s="49"/>
      <c r="CE289" s="50"/>
      <c r="CF289" s="47"/>
      <c r="CG289" s="50"/>
      <c r="CJ289" s="49"/>
      <c r="CK289" s="49"/>
      <c r="CL289" s="49"/>
      <c r="CM289" s="50"/>
      <c r="CN289" s="47"/>
      <c r="CO289" s="50"/>
      <c r="CR289" s="49"/>
      <c r="CS289" s="49"/>
      <c r="CT289" s="49"/>
      <c r="CU289" s="50"/>
      <c r="CV289" s="47"/>
      <c r="CW289" s="50"/>
      <c r="CZ289" s="49"/>
      <c r="DA289" s="49"/>
      <c r="DB289" s="49"/>
      <c r="DC289" s="50"/>
      <c r="DD289" s="47"/>
      <c r="DE289" s="50"/>
      <c r="DH289" s="49"/>
      <c r="DI289" s="49"/>
      <c r="DJ289" s="49"/>
      <c r="DK289" s="50"/>
      <c r="DL289" s="47"/>
      <c r="DM289" s="50"/>
      <c r="DP289" s="49"/>
      <c r="DQ289" s="49"/>
      <c r="DR289" s="49"/>
      <c r="DS289" s="50"/>
      <c r="DT289" s="47"/>
      <c r="DU289" s="50"/>
      <c r="DX289" s="49"/>
      <c r="DY289" s="49"/>
      <c r="DZ289" s="49"/>
      <c r="EA289" s="50"/>
      <c r="EB289" s="47"/>
      <c r="EC289" s="50"/>
      <c r="EF289" s="49"/>
      <c r="EG289" s="49"/>
      <c r="EH289" s="49"/>
      <c r="EI289" s="50"/>
      <c r="EJ289" s="47"/>
      <c r="EK289" s="50"/>
      <c r="EN289" s="49"/>
      <c r="EO289" s="49"/>
      <c r="EP289" s="49"/>
      <c r="EQ289" s="50"/>
      <c r="ER289" s="47"/>
      <c r="ES289" s="50"/>
      <c r="EV289" s="49"/>
      <c r="EW289" s="49"/>
      <c r="EX289" s="49"/>
      <c r="EY289" s="50"/>
      <c r="EZ289" s="47"/>
      <c r="FA289" s="50"/>
      <c r="FD289" s="49"/>
      <c r="FE289" s="49"/>
      <c r="FF289" s="49"/>
      <c r="FG289" s="50"/>
      <c r="FH289" s="47"/>
      <c r="FI289" s="50"/>
      <c r="FL289" s="49"/>
      <c r="FM289" s="49"/>
      <c r="FN289" s="49"/>
      <c r="FO289" s="50"/>
      <c r="FP289" s="47"/>
      <c r="FQ289" s="50"/>
      <c r="FT289" s="49"/>
      <c r="FU289" s="49"/>
      <c r="FV289" s="49"/>
      <c r="FW289" s="50"/>
      <c r="FX289" s="47"/>
      <c r="FY289" s="50"/>
      <c r="GB289" s="49"/>
      <c r="GC289" s="49"/>
      <c r="GD289" s="49"/>
      <c r="GE289" s="50"/>
      <c r="GF289" s="47"/>
      <c r="GG289" s="50"/>
      <c r="GJ289" s="49"/>
      <c r="GK289" s="49"/>
      <c r="GL289" s="49"/>
      <c r="GM289" s="50"/>
      <c r="GN289" s="47"/>
      <c r="GO289" s="50"/>
      <c r="GR289" s="49"/>
      <c r="GS289" s="49"/>
      <c r="GT289" s="49"/>
      <c r="GU289" s="50"/>
      <c r="GV289" s="47"/>
      <c r="GW289" s="50"/>
      <c r="GZ289" s="49"/>
      <c r="HA289" s="49"/>
      <c r="HB289" s="49"/>
      <c r="HC289" s="50"/>
      <c r="HD289" s="47"/>
      <c r="HE289" s="50"/>
      <c r="HH289" s="49"/>
      <c r="HI289" s="49"/>
      <c r="HJ289" s="49"/>
      <c r="HK289" s="50"/>
      <c r="HL289" s="47"/>
      <c r="HM289" s="50"/>
      <c r="HP289" s="49"/>
      <c r="HQ289" s="49"/>
      <c r="HR289" s="49"/>
      <c r="HS289" s="50"/>
      <c r="HT289" s="47"/>
      <c r="HU289" s="50"/>
      <c r="HX289" s="49"/>
      <c r="HY289" s="49"/>
      <c r="HZ289" s="49"/>
      <c r="IA289" s="50"/>
      <c r="IB289" s="47"/>
      <c r="IC289" s="50"/>
      <c r="IF289" s="49"/>
      <c r="IG289" s="49"/>
      <c r="IH289" s="49"/>
      <c r="II289" s="50"/>
      <c r="IJ289" s="47"/>
      <c r="IK289" s="50"/>
      <c r="IN289" s="49"/>
      <c r="IO289" s="49"/>
      <c r="IP289" s="49"/>
      <c r="IQ289" s="50"/>
    </row>
    <row r="290" spans="1:251" s="48" customFormat="1">
      <c r="A290" s="43">
        <v>85</v>
      </c>
      <c r="B290" s="44">
        <v>100000204920</v>
      </c>
      <c r="C290" s="43">
        <v>0</v>
      </c>
      <c r="D290" s="45" t="s">
        <v>143</v>
      </c>
      <c r="E290" s="45" t="s">
        <v>144</v>
      </c>
      <c r="F290" s="46">
        <v>16625</v>
      </c>
      <c r="G290" s="46">
        <v>-9183.6</v>
      </c>
      <c r="H290" s="46">
        <v>7441.4</v>
      </c>
      <c r="I290" s="47"/>
      <c r="K290" s="49"/>
      <c r="L290" s="47"/>
      <c r="M290" s="50"/>
      <c r="P290" s="49"/>
      <c r="Q290" s="49"/>
      <c r="R290" s="49"/>
      <c r="S290" s="50"/>
      <c r="T290" s="47"/>
      <c r="U290" s="50"/>
      <c r="X290" s="49"/>
      <c r="Y290" s="49"/>
      <c r="Z290" s="49"/>
      <c r="AA290" s="50"/>
      <c r="AB290" s="47"/>
      <c r="AC290" s="50"/>
      <c r="AF290" s="49"/>
      <c r="AG290" s="49"/>
      <c r="AH290" s="49"/>
      <c r="AI290" s="50"/>
      <c r="AJ290" s="47"/>
      <c r="AK290" s="50"/>
      <c r="AN290" s="49"/>
      <c r="AO290" s="49"/>
      <c r="AP290" s="49"/>
      <c r="AQ290" s="50"/>
      <c r="AR290" s="47"/>
      <c r="AS290" s="50"/>
      <c r="AV290" s="49"/>
      <c r="AW290" s="49"/>
      <c r="AX290" s="49"/>
      <c r="AY290" s="50"/>
      <c r="AZ290" s="47"/>
      <c r="BA290" s="50"/>
      <c r="BD290" s="49"/>
      <c r="BE290" s="49"/>
      <c r="BF290" s="49"/>
      <c r="BG290" s="50"/>
      <c r="BH290" s="47"/>
      <c r="BI290" s="50"/>
      <c r="BL290" s="49"/>
      <c r="BM290" s="49"/>
      <c r="BN290" s="49"/>
      <c r="BO290" s="50"/>
      <c r="BP290" s="47"/>
      <c r="BQ290" s="50"/>
      <c r="BT290" s="49"/>
      <c r="BU290" s="49"/>
      <c r="BV290" s="49"/>
      <c r="BW290" s="50"/>
      <c r="BX290" s="47"/>
      <c r="BY290" s="50"/>
      <c r="CB290" s="49"/>
      <c r="CC290" s="49"/>
      <c r="CD290" s="49"/>
      <c r="CE290" s="50"/>
      <c r="CF290" s="47"/>
      <c r="CG290" s="50"/>
      <c r="CJ290" s="49"/>
      <c r="CK290" s="49"/>
      <c r="CL290" s="49"/>
      <c r="CM290" s="50"/>
      <c r="CN290" s="47"/>
      <c r="CO290" s="50"/>
      <c r="CR290" s="49"/>
      <c r="CS290" s="49"/>
      <c r="CT290" s="49"/>
      <c r="CU290" s="50"/>
      <c r="CV290" s="47"/>
      <c r="CW290" s="50"/>
      <c r="CZ290" s="49"/>
      <c r="DA290" s="49"/>
      <c r="DB290" s="49"/>
      <c r="DC290" s="50"/>
      <c r="DD290" s="47"/>
      <c r="DE290" s="50"/>
      <c r="DH290" s="49"/>
      <c r="DI290" s="49"/>
      <c r="DJ290" s="49"/>
      <c r="DK290" s="50"/>
      <c r="DL290" s="47"/>
      <c r="DM290" s="50"/>
      <c r="DP290" s="49"/>
      <c r="DQ290" s="49"/>
      <c r="DR290" s="49"/>
      <c r="DS290" s="50"/>
      <c r="DT290" s="47"/>
      <c r="DU290" s="50"/>
      <c r="DX290" s="49"/>
      <c r="DY290" s="49"/>
      <c r="DZ290" s="49"/>
      <c r="EA290" s="50"/>
      <c r="EB290" s="47"/>
      <c r="EC290" s="50"/>
      <c r="EF290" s="49"/>
      <c r="EG290" s="49"/>
      <c r="EH290" s="49"/>
      <c r="EI290" s="50"/>
      <c r="EJ290" s="47"/>
      <c r="EK290" s="50"/>
      <c r="EN290" s="49"/>
      <c r="EO290" s="49"/>
      <c r="EP290" s="49"/>
      <c r="EQ290" s="50"/>
      <c r="ER290" s="47"/>
      <c r="ES290" s="50"/>
      <c r="EV290" s="49"/>
      <c r="EW290" s="49"/>
      <c r="EX290" s="49"/>
      <c r="EY290" s="50"/>
      <c r="EZ290" s="47"/>
      <c r="FA290" s="50"/>
      <c r="FD290" s="49"/>
      <c r="FE290" s="49"/>
      <c r="FF290" s="49"/>
      <c r="FG290" s="50"/>
      <c r="FH290" s="47"/>
      <c r="FI290" s="50"/>
      <c r="FL290" s="49"/>
      <c r="FM290" s="49"/>
      <c r="FN290" s="49"/>
      <c r="FO290" s="50"/>
      <c r="FP290" s="47"/>
      <c r="FQ290" s="50"/>
      <c r="FT290" s="49"/>
      <c r="FU290" s="49"/>
      <c r="FV290" s="49"/>
      <c r="FW290" s="50"/>
      <c r="FX290" s="47"/>
      <c r="FY290" s="50"/>
      <c r="GB290" s="49"/>
      <c r="GC290" s="49"/>
      <c r="GD290" s="49"/>
      <c r="GE290" s="50"/>
      <c r="GF290" s="47"/>
      <c r="GG290" s="50"/>
      <c r="GJ290" s="49"/>
      <c r="GK290" s="49"/>
      <c r="GL290" s="49"/>
      <c r="GM290" s="50"/>
      <c r="GN290" s="47"/>
      <c r="GO290" s="50"/>
      <c r="GR290" s="49"/>
      <c r="GS290" s="49"/>
      <c r="GT290" s="49"/>
      <c r="GU290" s="50"/>
      <c r="GV290" s="47"/>
      <c r="GW290" s="50"/>
      <c r="GZ290" s="49"/>
      <c r="HA290" s="49"/>
      <c r="HB290" s="49"/>
      <c r="HC290" s="50"/>
      <c r="HD290" s="47"/>
      <c r="HE290" s="50"/>
      <c r="HH290" s="49"/>
      <c r="HI290" s="49"/>
      <c r="HJ290" s="49"/>
      <c r="HK290" s="50"/>
      <c r="HL290" s="47"/>
      <c r="HM290" s="50"/>
      <c r="HP290" s="49"/>
      <c r="HQ290" s="49"/>
      <c r="HR290" s="49"/>
      <c r="HS290" s="50"/>
      <c r="HT290" s="47"/>
      <c r="HU290" s="50"/>
      <c r="HX290" s="49"/>
      <c r="HY290" s="49"/>
      <c r="HZ290" s="49"/>
      <c r="IA290" s="50"/>
      <c r="IB290" s="47"/>
      <c r="IC290" s="50"/>
      <c r="IF290" s="49"/>
      <c r="IG290" s="49"/>
      <c r="IH290" s="49"/>
      <c r="II290" s="50"/>
      <c r="IJ290" s="47"/>
      <c r="IK290" s="50"/>
      <c r="IN290" s="49"/>
      <c r="IO290" s="49"/>
      <c r="IP290" s="49"/>
      <c r="IQ290" s="50"/>
    </row>
    <row r="291" spans="1:251" s="48" customFormat="1">
      <c r="A291" s="43"/>
      <c r="B291" s="44">
        <v>100000204920</v>
      </c>
      <c r="C291" s="43">
        <v>1</v>
      </c>
      <c r="D291" s="45" t="s">
        <v>143</v>
      </c>
      <c r="E291" s="45" t="s">
        <v>144</v>
      </c>
      <c r="F291" s="46">
        <v>2375</v>
      </c>
      <c r="G291" s="46">
        <v>-2374</v>
      </c>
      <c r="H291" s="46">
        <v>1</v>
      </c>
      <c r="I291" s="47"/>
      <c r="L291" s="47"/>
      <c r="M291" s="50"/>
      <c r="P291" s="49"/>
      <c r="Q291" s="49"/>
      <c r="S291" s="50"/>
      <c r="T291" s="47"/>
      <c r="U291" s="50"/>
      <c r="X291" s="49"/>
      <c r="Y291" s="49"/>
      <c r="AA291" s="50"/>
      <c r="AB291" s="47"/>
      <c r="AC291" s="50"/>
      <c r="AF291" s="49"/>
      <c r="AG291" s="49"/>
      <c r="AI291" s="50"/>
      <c r="AJ291" s="47"/>
      <c r="AK291" s="50"/>
      <c r="AN291" s="49"/>
      <c r="AO291" s="49"/>
      <c r="AQ291" s="50"/>
      <c r="AR291" s="47"/>
      <c r="AS291" s="50"/>
      <c r="AV291" s="49"/>
      <c r="AW291" s="49"/>
      <c r="AY291" s="50"/>
      <c r="AZ291" s="47"/>
      <c r="BA291" s="50"/>
      <c r="BD291" s="49"/>
      <c r="BE291" s="49"/>
      <c r="BG291" s="50"/>
      <c r="BH291" s="47"/>
      <c r="BI291" s="50"/>
      <c r="BL291" s="49"/>
      <c r="BM291" s="49"/>
      <c r="BO291" s="50"/>
      <c r="BP291" s="47"/>
      <c r="BQ291" s="50"/>
      <c r="BT291" s="49"/>
      <c r="BU291" s="49"/>
      <c r="BW291" s="50"/>
      <c r="BX291" s="47"/>
      <c r="BY291" s="50"/>
      <c r="CB291" s="49"/>
      <c r="CC291" s="49"/>
      <c r="CE291" s="50"/>
      <c r="CF291" s="47"/>
      <c r="CG291" s="50"/>
      <c r="CJ291" s="49"/>
      <c r="CK291" s="49"/>
      <c r="CM291" s="50"/>
      <c r="CN291" s="47"/>
      <c r="CO291" s="50"/>
      <c r="CR291" s="49"/>
      <c r="CS291" s="49"/>
      <c r="CU291" s="50"/>
      <c r="CV291" s="47"/>
      <c r="CW291" s="50"/>
      <c r="CZ291" s="49"/>
      <c r="DA291" s="49"/>
      <c r="DC291" s="50"/>
      <c r="DD291" s="47"/>
      <c r="DE291" s="50"/>
      <c r="DH291" s="49"/>
      <c r="DI291" s="49"/>
      <c r="DK291" s="50"/>
      <c r="DL291" s="47"/>
      <c r="DM291" s="50"/>
      <c r="DP291" s="49"/>
      <c r="DQ291" s="49"/>
      <c r="DS291" s="50"/>
      <c r="DT291" s="47"/>
      <c r="DU291" s="50"/>
      <c r="DX291" s="49"/>
      <c r="DY291" s="49"/>
      <c r="EA291" s="50"/>
      <c r="EB291" s="47"/>
      <c r="EC291" s="50"/>
      <c r="EF291" s="49"/>
      <c r="EG291" s="49"/>
      <c r="EI291" s="50"/>
      <c r="EJ291" s="47"/>
      <c r="EK291" s="50"/>
      <c r="EN291" s="49"/>
      <c r="EO291" s="49"/>
      <c r="EQ291" s="50"/>
      <c r="ER291" s="47"/>
      <c r="ES291" s="50"/>
      <c r="EV291" s="49"/>
      <c r="EW291" s="49"/>
      <c r="EY291" s="50"/>
      <c r="EZ291" s="47"/>
      <c r="FA291" s="50"/>
      <c r="FD291" s="49"/>
      <c r="FE291" s="49"/>
      <c r="FG291" s="50"/>
      <c r="FH291" s="47"/>
      <c r="FI291" s="50"/>
      <c r="FL291" s="49"/>
      <c r="FM291" s="49"/>
      <c r="FO291" s="50"/>
      <c r="FP291" s="47"/>
      <c r="FQ291" s="50"/>
      <c r="FT291" s="49"/>
      <c r="FU291" s="49"/>
      <c r="FW291" s="50"/>
      <c r="FX291" s="47"/>
      <c r="FY291" s="50"/>
      <c r="GB291" s="49"/>
      <c r="GC291" s="49"/>
      <c r="GE291" s="50"/>
      <c r="GF291" s="47"/>
      <c r="GG291" s="50"/>
      <c r="GJ291" s="49"/>
      <c r="GK291" s="49"/>
      <c r="GM291" s="50"/>
      <c r="GN291" s="47"/>
      <c r="GO291" s="50"/>
      <c r="GR291" s="49"/>
      <c r="GS291" s="49"/>
      <c r="GU291" s="50"/>
      <c r="GV291" s="47"/>
      <c r="GW291" s="50"/>
      <c r="GZ291" s="49"/>
      <c r="HA291" s="49"/>
      <c r="HC291" s="50"/>
      <c r="HD291" s="47"/>
      <c r="HE291" s="50"/>
      <c r="HH291" s="49"/>
      <c r="HI291" s="49"/>
      <c r="HK291" s="50"/>
      <c r="HL291" s="47"/>
      <c r="HM291" s="50"/>
      <c r="HP291" s="49"/>
      <c r="HQ291" s="49"/>
      <c r="HS291" s="50"/>
      <c r="HT291" s="47"/>
      <c r="HU291" s="50"/>
      <c r="HX291" s="49"/>
      <c r="HY291" s="49"/>
      <c r="IA291" s="50"/>
      <c r="IB291" s="47"/>
      <c r="IC291" s="50"/>
      <c r="IF291" s="49"/>
      <c r="IG291" s="49"/>
      <c r="II291" s="50"/>
      <c r="IJ291" s="47"/>
      <c r="IK291" s="50"/>
      <c r="IN291" s="49"/>
      <c r="IO291" s="49"/>
      <c r="IQ291" s="50"/>
    </row>
    <row r="292" spans="1:251" s="48" customFormat="1">
      <c r="A292" s="43">
        <v>86</v>
      </c>
      <c r="B292" s="44">
        <v>100000204924</v>
      </c>
      <c r="C292" s="43">
        <v>0</v>
      </c>
      <c r="D292" s="45" t="s">
        <v>143</v>
      </c>
      <c r="E292" s="45" t="s">
        <v>145</v>
      </c>
      <c r="F292" s="46">
        <v>14875</v>
      </c>
      <c r="G292" s="46">
        <v>-8216.91</v>
      </c>
      <c r="H292" s="46">
        <v>6658.09</v>
      </c>
      <c r="I292" s="47"/>
      <c r="K292" s="49"/>
      <c r="L292" s="47"/>
      <c r="M292" s="50"/>
      <c r="P292" s="49"/>
      <c r="Q292" s="49"/>
      <c r="R292" s="49"/>
      <c r="S292" s="50"/>
      <c r="T292" s="47"/>
      <c r="U292" s="50"/>
      <c r="X292" s="49"/>
      <c r="Y292" s="49"/>
      <c r="Z292" s="49"/>
      <c r="AA292" s="50"/>
      <c r="AB292" s="47"/>
      <c r="AC292" s="50"/>
      <c r="AF292" s="49"/>
      <c r="AG292" s="49"/>
      <c r="AH292" s="49"/>
      <c r="AI292" s="50"/>
      <c r="AJ292" s="47"/>
      <c r="AK292" s="50"/>
      <c r="AN292" s="49"/>
      <c r="AO292" s="49"/>
      <c r="AP292" s="49"/>
      <c r="AQ292" s="50"/>
      <c r="AR292" s="47"/>
      <c r="AS292" s="50"/>
      <c r="AV292" s="49"/>
      <c r="AW292" s="49"/>
      <c r="AX292" s="49"/>
      <c r="AY292" s="50"/>
      <c r="AZ292" s="47"/>
      <c r="BA292" s="50"/>
      <c r="BD292" s="49"/>
      <c r="BE292" s="49"/>
      <c r="BF292" s="49"/>
      <c r="BG292" s="50"/>
      <c r="BH292" s="47"/>
      <c r="BI292" s="50"/>
      <c r="BL292" s="49"/>
      <c r="BM292" s="49"/>
      <c r="BN292" s="49"/>
      <c r="BO292" s="50"/>
      <c r="BP292" s="47"/>
      <c r="BQ292" s="50"/>
      <c r="BT292" s="49"/>
      <c r="BU292" s="49"/>
      <c r="BV292" s="49"/>
      <c r="BW292" s="50"/>
      <c r="BX292" s="47"/>
      <c r="BY292" s="50"/>
      <c r="CB292" s="49"/>
      <c r="CC292" s="49"/>
      <c r="CD292" s="49"/>
      <c r="CE292" s="50"/>
      <c r="CF292" s="47"/>
      <c r="CG292" s="50"/>
      <c r="CJ292" s="49"/>
      <c r="CK292" s="49"/>
      <c r="CL292" s="49"/>
      <c r="CM292" s="50"/>
      <c r="CN292" s="47"/>
      <c r="CO292" s="50"/>
      <c r="CR292" s="49"/>
      <c r="CS292" s="49"/>
      <c r="CT292" s="49"/>
      <c r="CU292" s="50"/>
      <c r="CV292" s="47"/>
      <c r="CW292" s="50"/>
      <c r="CZ292" s="49"/>
      <c r="DA292" s="49"/>
      <c r="DB292" s="49"/>
      <c r="DC292" s="50"/>
      <c r="DD292" s="47"/>
      <c r="DE292" s="50"/>
      <c r="DH292" s="49"/>
      <c r="DI292" s="49"/>
      <c r="DJ292" s="49"/>
      <c r="DK292" s="50"/>
      <c r="DL292" s="47"/>
      <c r="DM292" s="50"/>
      <c r="DP292" s="49"/>
      <c r="DQ292" s="49"/>
      <c r="DR292" s="49"/>
      <c r="DS292" s="50"/>
      <c r="DT292" s="47"/>
      <c r="DU292" s="50"/>
      <c r="DX292" s="49"/>
      <c r="DY292" s="49"/>
      <c r="DZ292" s="49"/>
      <c r="EA292" s="50"/>
      <c r="EB292" s="47"/>
      <c r="EC292" s="50"/>
      <c r="EF292" s="49"/>
      <c r="EG292" s="49"/>
      <c r="EH292" s="49"/>
      <c r="EI292" s="50"/>
      <c r="EJ292" s="47"/>
      <c r="EK292" s="50"/>
      <c r="EN292" s="49"/>
      <c r="EO292" s="49"/>
      <c r="EP292" s="49"/>
      <c r="EQ292" s="50"/>
      <c r="ER292" s="47"/>
      <c r="ES292" s="50"/>
      <c r="EV292" s="49"/>
      <c r="EW292" s="49"/>
      <c r="EX292" s="49"/>
      <c r="EY292" s="50"/>
      <c r="EZ292" s="47"/>
      <c r="FA292" s="50"/>
      <c r="FD292" s="49"/>
      <c r="FE292" s="49"/>
      <c r="FF292" s="49"/>
      <c r="FG292" s="50"/>
      <c r="FH292" s="47"/>
      <c r="FI292" s="50"/>
      <c r="FL292" s="49"/>
      <c r="FM292" s="49"/>
      <c r="FN292" s="49"/>
      <c r="FO292" s="50"/>
      <c r="FP292" s="47"/>
      <c r="FQ292" s="50"/>
      <c r="FT292" s="49"/>
      <c r="FU292" s="49"/>
      <c r="FV292" s="49"/>
      <c r="FW292" s="50"/>
      <c r="FX292" s="47"/>
      <c r="FY292" s="50"/>
      <c r="GB292" s="49"/>
      <c r="GC292" s="49"/>
      <c r="GD292" s="49"/>
      <c r="GE292" s="50"/>
      <c r="GF292" s="47"/>
      <c r="GG292" s="50"/>
      <c r="GJ292" s="49"/>
      <c r="GK292" s="49"/>
      <c r="GL292" s="49"/>
      <c r="GM292" s="50"/>
      <c r="GN292" s="47"/>
      <c r="GO292" s="50"/>
      <c r="GR292" s="49"/>
      <c r="GS292" s="49"/>
      <c r="GT292" s="49"/>
      <c r="GU292" s="50"/>
      <c r="GV292" s="47"/>
      <c r="GW292" s="50"/>
      <c r="GZ292" s="49"/>
      <c r="HA292" s="49"/>
      <c r="HB292" s="49"/>
      <c r="HC292" s="50"/>
      <c r="HD292" s="47"/>
      <c r="HE292" s="50"/>
      <c r="HH292" s="49"/>
      <c r="HI292" s="49"/>
      <c r="HJ292" s="49"/>
      <c r="HK292" s="50"/>
      <c r="HL292" s="47"/>
      <c r="HM292" s="50"/>
      <c r="HP292" s="49"/>
      <c r="HQ292" s="49"/>
      <c r="HR292" s="49"/>
      <c r="HS292" s="50"/>
      <c r="HT292" s="47"/>
      <c r="HU292" s="50"/>
      <c r="HX292" s="49"/>
      <c r="HY292" s="49"/>
      <c r="HZ292" s="49"/>
      <c r="IA292" s="50"/>
      <c r="IB292" s="47"/>
      <c r="IC292" s="50"/>
      <c r="IF292" s="49"/>
      <c r="IG292" s="49"/>
      <c r="IH292" s="49"/>
      <c r="II292" s="50"/>
      <c r="IJ292" s="47"/>
      <c r="IK292" s="50"/>
      <c r="IN292" s="49"/>
      <c r="IO292" s="49"/>
      <c r="IP292" s="49"/>
      <c r="IQ292" s="50"/>
    </row>
    <row r="293" spans="1:251" s="48" customFormat="1">
      <c r="A293" s="43"/>
      <c r="B293" s="44">
        <v>100000204924</v>
      </c>
      <c r="C293" s="43">
        <v>1</v>
      </c>
      <c r="D293" s="45" t="s">
        <v>143</v>
      </c>
      <c r="E293" s="45" t="s">
        <v>145</v>
      </c>
      <c r="F293" s="46">
        <v>2125</v>
      </c>
      <c r="G293" s="46">
        <v>-2124</v>
      </c>
      <c r="H293" s="46">
        <v>1</v>
      </c>
      <c r="I293" s="47"/>
      <c r="L293" s="47"/>
      <c r="M293" s="50"/>
      <c r="P293" s="49"/>
      <c r="Q293" s="49"/>
      <c r="S293" s="50"/>
      <c r="T293" s="47"/>
      <c r="U293" s="50"/>
      <c r="X293" s="49"/>
      <c r="Y293" s="49"/>
      <c r="AA293" s="50"/>
      <c r="AB293" s="47"/>
      <c r="AC293" s="50"/>
      <c r="AF293" s="49"/>
      <c r="AG293" s="49"/>
      <c r="AI293" s="50"/>
      <c r="AJ293" s="47"/>
      <c r="AK293" s="50"/>
      <c r="AN293" s="49"/>
      <c r="AO293" s="49"/>
      <c r="AQ293" s="50"/>
      <c r="AR293" s="47"/>
      <c r="AS293" s="50"/>
      <c r="AV293" s="49"/>
      <c r="AW293" s="49"/>
      <c r="AY293" s="50"/>
      <c r="AZ293" s="47"/>
      <c r="BA293" s="50"/>
      <c r="BD293" s="49"/>
      <c r="BE293" s="49"/>
      <c r="BG293" s="50"/>
      <c r="BH293" s="47"/>
      <c r="BI293" s="50"/>
      <c r="BL293" s="49"/>
      <c r="BM293" s="49"/>
      <c r="BO293" s="50"/>
      <c r="BP293" s="47"/>
      <c r="BQ293" s="50"/>
      <c r="BT293" s="49"/>
      <c r="BU293" s="49"/>
      <c r="BW293" s="50"/>
      <c r="BX293" s="47"/>
      <c r="BY293" s="50"/>
      <c r="CB293" s="49"/>
      <c r="CC293" s="49"/>
      <c r="CE293" s="50"/>
      <c r="CF293" s="47"/>
      <c r="CG293" s="50"/>
      <c r="CJ293" s="49"/>
      <c r="CK293" s="49"/>
      <c r="CM293" s="50"/>
      <c r="CN293" s="47"/>
      <c r="CO293" s="50"/>
      <c r="CR293" s="49"/>
      <c r="CS293" s="49"/>
      <c r="CU293" s="50"/>
      <c r="CV293" s="47"/>
      <c r="CW293" s="50"/>
      <c r="CZ293" s="49"/>
      <c r="DA293" s="49"/>
      <c r="DC293" s="50"/>
      <c r="DD293" s="47"/>
      <c r="DE293" s="50"/>
      <c r="DH293" s="49"/>
      <c r="DI293" s="49"/>
      <c r="DK293" s="50"/>
      <c r="DL293" s="47"/>
      <c r="DM293" s="50"/>
      <c r="DP293" s="49"/>
      <c r="DQ293" s="49"/>
      <c r="DS293" s="50"/>
      <c r="DT293" s="47"/>
      <c r="DU293" s="50"/>
      <c r="DX293" s="49"/>
      <c r="DY293" s="49"/>
      <c r="EA293" s="50"/>
      <c r="EB293" s="47"/>
      <c r="EC293" s="50"/>
      <c r="EF293" s="49"/>
      <c r="EG293" s="49"/>
      <c r="EI293" s="50"/>
      <c r="EJ293" s="47"/>
      <c r="EK293" s="50"/>
      <c r="EN293" s="49"/>
      <c r="EO293" s="49"/>
      <c r="EQ293" s="50"/>
      <c r="ER293" s="47"/>
      <c r="ES293" s="50"/>
      <c r="EV293" s="49"/>
      <c r="EW293" s="49"/>
      <c r="EY293" s="50"/>
      <c r="EZ293" s="47"/>
      <c r="FA293" s="50"/>
      <c r="FD293" s="49"/>
      <c r="FE293" s="49"/>
      <c r="FG293" s="50"/>
      <c r="FH293" s="47"/>
      <c r="FI293" s="50"/>
      <c r="FL293" s="49"/>
      <c r="FM293" s="49"/>
      <c r="FO293" s="50"/>
      <c r="FP293" s="47"/>
      <c r="FQ293" s="50"/>
      <c r="FT293" s="49"/>
      <c r="FU293" s="49"/>
      <c r="FW293" s="50"/>
      <c r="FX293" s="47"/>
      <c r="FY293" s="50"/>
      <c r="GB293" s="49"/>
      <c r="GC293" s="49"/>
      <c r="GE293" s="50"/>
      <c r="GF293" s="47"/>
      <c r="GG293" s="50"/>
      <c r="GJ293" s="49"/>
      <c r="GK293" s="49"/>
      <c r="GM293" s="50"/>
      <c r="GN293" s="47"/>
      <c r="GO293" s="50"/>
      <c r="GR293" s="49"/>
      <c r="GS293" s="49"/>
      <c r="GU293" s="50"/>
      <c r="GV293" s="47"/>
      <c r="GW293" s="50"/>
      <c r="GZ293" s="49"/>
      <c r="HA293" s="49"/>
      <c r="HC293" s="50"/>
      <c r="HD293" s="47"/>
      <c r="HE293" s="50"/>
      <c r="HH293" s="49"/>
      <c r="HI293" s="49"/>
      <c r="HK293" s="50"/>
      <c r="HL293" s="47"/>
      <c r="HM293" s="50"/>
      <c r="HP293" s="49"/>
      <c r="HQ293" s="49"/>
      <c r="HS293" s="50"/>
      <c r="HT293" s="47"/>
      <c r="HU293" s="50"/>
      <c r="HX293" s="49"/>
      <c r="HY293" s="49"/>
      <c r="IA293" s="50"/>
      <c r="IB293" s="47"/>
      <c r="IC293" s="50"/>
      <c r="IF293" s="49"/>
      <c r="IG293" s="49"/>
      <c r="II293" s="50"/>
      <c r="IJ293" s="47"/>
      <c r="IK293" s="50"/>
      <c r="IN293" s="49"/>
      <c r="IO293" s="49"/>
      <c r="IQ293" s="50"/>
    </row>
    <row r="294" spans="1:251" s="48" customFormat="1">
      <c r="A294" s="43">
        <v>87</v>
      </c>
      <c r="B294" s="44">
        <v>100000204989</v>
      </c>
      <c r="C294" s="43">
        <v>0</v>
      </c>
      <c r="D294" s="45" t="s">
        <v>143</v>
      </c>
      <c r="E294" s="45" t="s">
        <v>146</v>
      </c>
      <c r="F294" s="46">
        <v>16625</v>
      </c>
      <c r="G294" s="46">
        <v>-9183.6</v>
      </c>
      <c r="H294" s="46">
        <v>7441.4</v>
      </c>
      <c r="I294" s="47"/>
      <c r="K294" s="49"/>
      <c r="L294" s="47"/>
      <c r="M294" s="50"/>
      <c r="P294" s="49"/>
      <c r="Q294" s="49"/>
      <c r="R294" s="49"/>
      <c r="S294" s="50"/>
      <c r="T294" s="47"/>
      <c r="U294" s="50"/>
      <c r="X294" s="49"/>
      <c r="Y294" s="49"/>
      <c r="Z294" s="49"/>
      <c r="AA294" s="50"/>
      <c r="AB294" s="47"/>
      <c r="AC294" s="50"/>
      <c r="AF294" s="49"/>
      <c r="AG294" s="49"/>
      <c r="AH294" s="49"/>
      <c r="AI294" s="50"/>
      <c r="AJ294" s="47"/>
      <c r="AK294" s="50"/>
      <c r="AN294" s="49"/>
      <c r="AO294" s="49"/>
      <c r="AP294" s="49"/>
      <c r="AQ294" s="50"/>
      <c r="AR294" s="47"/>
      <c r="AS294" s="50"/>
      <c r="AV294" s="49"/>
      <c r="AW294" s="49"/>
      <c r="AX294" s="49"/>
      <c r="AY294" s="50"/>
      <c r="AZ294" s="47"/>
      <c r="BA294" s="50"/>
      <c r="BD294" s="49"/>
      <c r="BE294" s="49"/>
      <c r="BF294" s="49"/>
      <c r="BG294" s="50"/>
      <c r="BH294" s="47"/>
      <c r="BI294" s="50"/>
      <c r="BL294" s="49"/>
      <c r="BM294" s="49"/>
      <c r="BN294" s="49"/>
      <c r="BO294" s="50"/>
      <c r="BP294" s="47"/>
      <c r="BQ294" s="50"/>
      <c r="BT294" s="49"/>
      <c r="BU294" s="49"/>
      <c r="BV294" s="49"/>
      <c r="BW294" s="50"/>
      <c r="BX294" s="47"/>
      <c r="BY294" s="50"/>
      <c r="CB294" s="49"/>
      <c r="CC294" s="49"/>
      <c r="CD294" s="49"/>
      <c r="CE294" s="50"/>
      <c r="CF294" s="47"/>
      <c r="CG294" s="50"/>
      <c r="CJ294" s="49"/>
      <c r="CK294" s="49"/>
      <c r="CL294" s="49"/>
      <c r="CM294" s="50"/>
      <c r="CN294" s="47"/>
      <c r="CO294" s="50"/>
      <c r="CR294" s="49"/>
      <c r="CS294" s="49"/>
      <c r="CT294" s="49"/>
      <c r="CU294" s="50"/>
      <c r="CV294" s="47"/>
      <c r="CW294" s="50"/>
      <c r="CZ294" s="49"/>
      <c r="DA294" s="49"/>
      <c r="DB294" s="49"/>
      <c r="DC294" s="50"/>
      <c r="DD294" s="47"/>
      <c r="DE294" s="50"/>
      <c r="DH294" s="49"/>
      <c r="DI294" s="49"/>
      <c r="DJ294" s="49"/>
      <c r="DK294" s="50"/>
      <c r="DL294" s="47"/>
      <c r="DM294" s="50"/>
      <c r="DP294" s="49"/>
      <c r="DQ294" s="49"/>
      <c r="DR294" s="49"/>
      <c r="DS294" s="50"/>
      <c r="DT294" s="47"/>
      <c r="DU294" s="50"/>
      <c r="DX294" s="49"/>
      <c r="DY294" s="49"/>
      <c r="DZ294" s="49"/>
      <c r="EA294" s="50"/>
      <c r="EB294" s="47"/>
      <c r="EC294" s="50"/>
      <c r="EF294" s="49"/>
      <c r="EG294" s="49"/>
      <c r="EH294" s="49"/>
      <c r="EI294" s="50"/>
      <c r="EJ294" s="47"/>
      <c r="EK294" s="50"/>
      <c r="EN294" s="49"/>
      <c r="EO294" s="49"/>
      <c r="EP294" s="49"/>
      <c r="EQ294" s="50"/>
      <c r="ER294" s="47"/>
      <c r="ES294" s="50"/>
      <c r="EV294" s="49"/>
      <c r="EW294" s="49"/>
      <c r="EX294" s="49"/>
      <c r="EY294" s="50"/>
      <c r="EZ294" s="47"/>
      <c r="FA294" s="50"/>
      <c r="FD294" s="49"/>
      <c r="FE294" s="49"/>
      <c r="FF294" s="49"/>
      <c r="FG294" s="50"/>
      <c r="FH294" s="47"/>
      <c r="FI294" s="50"/>
      <c r="FL294" s="49"/>
      <c r="FM294" s="49"/>
      <c r="FN294" s="49"/>
      <c r="FO294" s="50"/>
      <c r="FP294" s="47"/>
      <c r="FQ294" s="50"/>
      <c r="FT294" s="49"/>
      <c r="FU294" s="49"/>
      <c r="FV294" s="49"/>
      <c r="FW294" s="50"/>
      <c r="FX294" s="47"/>
      <c r="FY294" s="50"/>
      <c r="GB294" s="49"/>
      <c r="GC294" s="49"/>
      <c r="GD294" s="49"/>
      <c r="GE294" s="50"/>
      <c r="GF294" s="47"/>
      <c r="GG294" s="50"/>
      <c r="GJ294" s="49"/>
      <c r="GK294" s="49"/>
      <c r="GL294" s="49"/>
      <c r="GM294" s="50"/>
      <c r="GN294" s="47"/>
      <c r="GO294" s="50"/>
      <c r="GR294" s="49"/>
      <c r="GS294" s="49"/>
      <c r="GT294" s="49"/>
      <c r="GU294" s="50"/>
      <c r="GV294" s="47"/>
      <c r="GW294" s="50"/>
      <c r="GZ294" s="49"/>
      <c r="HA294" s="49"/>
      <c r="HB294" s="49"/>
      <c r="HC294" s="50"/>
      <c r="HD294" s="47"/>
      <c r="HE294" s="50"/>
      <c r="HH294" s="49"/>
      <c r="HI294" s="49"/>
      <c r="HJ294" s="49"/>
      <c r="HK294" s="50"/>
      <c r="HL294" s="47"/>
      <c r="HM294" s="50"/>
      <c r="HP294" s="49"/>
      <c r="HQ294" s="49"/>
      <c r="HR294" s="49"/>
      <c r="HS294" s="50"/>
      <c r="HT294" s="47"/>
      <c r="HU294" s="50"/>
      <c r="HX294" s="49"/>
      <c r="HY294" s="49"/>
      <c r="HZ294" s="49"/>
      <c r="IA294" s="50"/>
      <c r="IB294" s="47"/>
      <c r="IC294" s="50"/>
      <c r="IF294" s="49"/>
      <c r="IG294" s="49"/>
      <c r="IH294" s="49"/>
      <c r="II294" s="50"/>
      <c r="IJ294" s="47"/>
      <c r="IK294" s="50"/>
      <c r="IN294" s="49"/>
      <c r="IO294" s="49"/>
      <c r="IP294" s="49"/>
      <c r="IQ294" s="50"/>
    </row>
    <row r="295" spans="1:251" s="48" customFormat="1">
      <c r="A295" s="43"/>
      <c r="B295" s="44">
        <v>100000204989</v>
      </c>
      <c r="C295" s="43">
        <v>1</v>
      </c>
      <c r="D295" s="45" t="s">
        <v>143</v>
      </c>
      <c r="E295" s="45" t="s">
        <v>146</v>
      </c>
      <c r="F295" s="46">
        <v>2375</v>
      </c>
      <c r="G295" s="46">
        <v>-2374</v>
      </c>
      <c r="H295" s="46">
        <v>1</v>
      </c>
      <c r="I295" s="47"/>
      <c r="L295" s="47"/>
      <c r="M295" s="50"/>
      <c r="P295" s="49"/>
      <c r="Q295" s="49"/>
      <c r="S295" s="50"/>
      <c r="T295" s="47"/>
      <c r="U295" s="50"/>
      <c r="X295" s="49"/>
      <c r="Y295" s="49"/>
      <c r="AA295" s="50"/>
      <c r="AB295" s="47"/>
      <c r="AC295" s="50"/>
      <c r="AF295" s="49"/>
      <c r="AG295" s="49"/>
      <c r="AI295" s="50"/>
      <c r="AJ295" s="47"/>
      <c r="AK295" s="50"/>
      <c r="AN295" s="49"/>
      <c r="AO295" s="49"/>
      <c r="AQ295" s="50"/>
      <c r="AR295" s="47"/>
      <c r="AS295" s="50"/>
      <c r="AV295" s="49"/>
      <c r="AW295" s="49"/>
      <c r="AY295" s="50"/>
      <c r="AZ295" s="47"/>
      <c r="BA295" s="50"/>
      <c r="BD295" s="49"/>
      <c r="BE295" s="49"/>
      <c r="BG295" s="50"/>
      <c r="BH295" s="47"/>
      <c r="BI295" s="50"/>
      <c r="BL295" s="49"/>
      <c r="BM295" s="49"/>
      <c r="BO295" s="50"/>
      <c r="BP295" s="47"/>
      <c r="BQ295" s="50"/>
      <c r="BT295" s="49"/>
      <c r="BU295" s="49"/>
      <c r="BW295" s="50"/>
      <c r="BX295" s="47"/>
      <c r="BY295" s="50"/>
      <c r="CB295" s="49"/>
      <c r="CC295" s="49"/>
      <c r="CE295" s="50"/>
      <c r="CF295" s="47"/>
      <c r="CG295" s="50"/>
      <c r="CJ295" s="49"/>
      <c r="CK295" s="49"/>
      <c r="CM295" s="50"/>
      <c r="CN295" s="47"/>
      <c r="CO295" s="50"/>
      <c r="CR295" s="49"/>
      <c r="CS295" s="49"/>
      <c r="CU295" s="50"/>
      <c r="CV295" s="47"/>
      <c r="CW295" s="50"/>
      <c r="CZ295" s="49"/>
      <c r="DA295" s="49"/>
      <c r="DC295" s="50"/>
      <c r="DD295" s="47"/>
      <c r="DE295" s="50"/>
      <c r="DH295" s="49"/>
      <c r="DI295" s="49"/>
      <c r="DK295" s="50"/>
      <c r="DL295" s="47"/>
      <c r="DM295" s="50"/>
      <c r="DP295" s="49"/>
      <c r="DQ295" s="49"/>
      <c r="DS295" s="50"/>
      <c r="DT295" s="47"/>
      <c r="DU295" s="50"/>
      <c r="DX295" s="49"/>
      <c r="DY295" s="49"/>
      <c r="EA295" s="50"/>
      <c r="EB295" s="47"/>
      <c r="EC295" s="50"/>
      <c r="EF295" s="49"/>
      <c r="EG295" s="49"/>
      <c r="EI295" s="50"/>
      <c r="EJ295" s="47"/>
      <c r="EK295" s="50"/>
      <c r="EN295" s="49"/>
      <c r="EO295" s="49"/>
      <c r="EQ295" s="50"/>
      <c r="ER295" s="47"/>
      <c r="ES295" s="50"/>
      <c r="EV295" s="49"/>
      <c r="EW295" s="49"/>
      <c r="EY295" s="50"/>
      <c r="EZ295" s="47"/>
      <c r="FA295" s="50"/>
      <c r="FD295" s="49"/>
      <c r="FE295" s="49"/>
      <c r="FG295" s="50"/>
      <c r="FH295" s="47"/>
      <c r="FI295" s="50"/>
      <c r="FL295" s="49"/>
      <c r="FM295" s="49"/>
      <c r="FO295" s="50"/>
      <c r="FP295" s="47"/>
      <c r="FQ295" s="50"/>
      <c r="FT295" s="49"/>
      <c r="FU295" s="49"/>
      <c r="FW295" s="50"/>
      <c r="FX295" s="47"/>
      <c r="FY295" s="50"/>
      <c r="GB295" s="49"/>
      <c r="GC295" s="49"/>
      <c r="GE295" s="50"/>
      <c r="GF295" s="47"/>
      <c r="GG295" s="50"/>
      <c r="GJ295" s="49"/>
      <c r="GK295" s="49"/>
      <c r="GM295" s="50"/>
      <c r="GN295" s="47"/>
      <c r="GO295" s="50"/>
      <c r="GR295" s="49"/>
      <c r="GS295" s="49"/>
      <c r="GU295" s="50"/>
      <c r="GV295" s="47"/>
      <c r="GW295" s="50"/>
      <c r="GZ295" s="49"/>
      <c r="HA295" s="49"/>
      <c r="HC295" s="50"/>
      <c r="HD295" s="47"/>
      <c r="HE295" s="50"/>
      <c r="HH295" s="49"/>
      <c r="HI295" s="49"/>
      <c r="HK295" s="50"/>
      <c r="HL295" s="47"/>
      <c r="HM295" s="50"/>
      <c r="HP295" s="49"/>
      <c r="HQ295" s="49"/>
      <c r="HS295" s="50"/>
      <c r="HT295" s="47"/>
      <c r="HU295" s="50"/>
      <c r="HX295" s="49"/>
      <c r="HY295" s="49"/>
      <c r="IA295" s="50"/>
      <c r="IB295" s="47"/>
      <c r="IC295" s="50"/>
      <c r="IF295" s="49"/>
      <c r="IG295" s="49"/>
      <c r="II295" s="50"/>
      <c r="IJ295" s="47"/>
      <c r="IK295" s="50"/>
      <c r="IN295" s="49"/>
      <c r="IO295" s="49"/>
      <c r="IQ295" s="50"/>
    </row>
    <row r="296" spans="1:251" s="48" customFormat="1">
      <c r="A296" s="43">
        <v>88</v>
      </c>
      <c r="B296" s="44">
        <v>100000204990</v>
      </c>
      <c r="C296" s="43">
        <v>0</v>
      </c>
      <c r="D296" s="45" t="s">
        <v>143</v>
      </c>
      <c r="E296" s="45" t="s">
        <v>147</v>
      </c>
      <c r="F296" s="46">
        <v>46025</v>
      </c>
      <c r="G296" s="46">
        <v>-25424.080000000002</v>
      </c>
      <c r="H296" s="46">
        <v>20600.919999999998</v>
      </c>
      <c r="I296" s="47"/>
      <c r="K296" s="49"/>
      <c r="L296" s="47"/>
      <c r="M296" s="50"/>
      <c r="P296" s="49"/>
      <c r="Q296" s="49"/>
      <c r="R296" s="49"/>
      <c r="S296" s="50"/>
      <c r="T296" s="47"/>
      <c r="U296" s="50"/>
      <c r="X296" s="49"/>
      <c r="Y296" s="49"/>
      <c r="Z296" s="49"/>
      <c r="AA296" s="50"/>
      <c r="AB296" s="47"/>
      <c r="AC296" s="50"/>
      <c r="AF296" s="49"/>
      <c r="AG296" s="49"/>
      <c r="AH296" s="49"/>
      <c r="AI296" s="50"/>
      <c r="AJ296" s="47"/>
      <c r="AK296" s="50"/>
      <c r="AN296" s="49"/>
      <c r="AO296" s="49"/>
      <c r="AP296" s="49"/>
      <c r="AQ296" s="50"/>
      <c r="AR296" s="47"/>
      <c r="AS296" s="50"/>
      <c r="AV296" s="49"/>
      <c r="AW296" s="49"/>
      <c r="AX296" s="49"/>
      <c r="AY296" s="50"/>
      <c r="AZ296" s="47"/>
      <c r="BA296" s="50"/>
      <c r="BD296" s="49"/>
      <c r="BE296" s="49"/>
      <c r="BF296" s="49"/>
      <c r="BG296" s="50"/>
      <c r="BH296" s="47"/>
      <c r="BI296" s="50"/>
      <c r="BL296" s="49"/>
      <c r="BM296" s="49"/>
      <c r="BN296" s="49"/>
      <c r="BO296" s="50"/>
      <c r="BP296" s="47"/>
      <c r="BQ296" s="50"/>
      <c r="BT296" s="49"/>
      <c r="BU296" s="49"/>
      <c r="BV296" s="49"/>
      <c r="BW296" s="50"/>
      <c r="BX296" s="47"/>
      <c r="BY296" s="50"/>
      <c r="CB296" s="49"/>
      <c r="CC296" s="49"/>
      <c r="CD296" s="49"/>
      <c r="CE296" s="50"/>
      <c r="CF296" s="47"/>
      <c r="CG296" s="50"/>
      <c r="CJ296" s="49"/>
      <c r="CK296" s="49"/>
      <c r="CL296" s="49"/>
      <c r="CM296" s="50"/>
      <c r="CN296" s="47"/>
      <c r="CO296" s="50"/>
      <c r="CR296" s="49"/>
      <c r="CS296" s="49"/>
      <c r="CT296" s="49"/>
      <c r="CU296" s="50"/>
      <c r="CV296" s="47"/>
      <c r="CW296" s="50"/>
      <c r="CZ296" s="49"/>
      <c r="DA296" s="49"/>
      <c r="DB296" s="49"/>
      <c r="DC296" s="50"/>
      <c r="DD296" s="47"/>
      <c r="DE296" s="50"/>
      <c r="DH296" s="49"/>
      <c r="DI296" s="49"/>
      <c r="DJ296" s="49"/>
      <c r="DK296" s="50"/>
      <c r="DL296" s="47"/>
      <c r="DM296" s="50"/>
      <c r="DP296" s="49"/>
      <c r="DQ296" s="49"/>
      <c r="DR296" s="49"/>
      <c r="DS296" s="50"/>
      <c r="DT296" s="47"/>
      <c r="DU296" s="50"/>
      <c r="DX296" s="49"/>
      <c r="DY296" s="49"/>
      <c r="DZ296" s="49"/>
      <c r="EA296" s="50"/>
      <c r="EB296" s="47"/>
      <c r="EC296" s="50"/>
      <c r="EF296" s="49"/>
      <c r="EG296" s="49"/>
      <c r="EH296" s="49"/>
      <c r="EI296" s="50"/>
      <c r="EJ296" s="47"/>
      <c r="EK296" s="50"/>
      <c r="EN296" s="49"/>
      <c r="EO296" s="49"/>
      <c r="EP296" s="49"/>
      <c r="EQ296" s="50"/>
      <c r="ER296" s="47"/>
      <c r="ES296" s="50"/>
      <c r="EV296" s="49"/>
      <c r="EW296" s="49"/>
      <c r="EX296" s="49"/>
      <c r="EY296" s="50"/>
      <c r="EZ296" s="47"/>
      <c r="FA296" s="50"/>
      <c r="FD296" s="49"/>
      <c r="FE296" s="49"/>
      <c r="FF296" s="49"/>
      <c r="FG296" s="50"/>
      <c r="FH296" s="47"/>
      <c r="FI296" s="50"/>
      <c r="FL296" s="49"/>
      <c r="FM296" s="49"/>
      <c r="FN296" s="49"/>
      <c r="FO296" s="50"/>
      <c r="FP296" s="47"/>
      <c r="FQ296" s="50"/>
      <c r="FT296" s="49"/>
      <c r="FU296" s="49"/>
      <c r="FV296" s="49"/>
      <c r="FW296" s="50"/>
      <c r="FX296" s="47"/>
      <c r="FY296" s="50"/>
      <c r="GB296" s="49"/>
      <c r="GC296" s="49"/>
      <c r="GD296" s="49"/>
      <c r="GE296" s="50"/>
      <c r="GF296" s="47"/>
      <c r="GG296" s="50"/>
      <c r="GJ296" s="49"/>
      <c r="GK296" s="49"/>
      <c r="GL296" s="49"/>
      <c r="GM296" s="50"/>
      <c r="GN296" s="47"/>
      <c r="GO296" s="50"/>
      <c r="GR296" s="49"/>
      <c r="GS296" s="49"/>
      <c r="GT296" s="49"/>
      <c r="GU296" s="50"/>
      <c r="GV296" s="47"/>
      <c r="GW296" s="50"/>
      <c r="GZ296" s="49"/>
      <c r="HA296" s="49"/>
      <c r="HB296" s="49"/>
      <c r="HC296" s="50"/>
      <c r="HD296" s="47"/>
      <c r="HE296" s="50"/>
      <c r="HH296" s="49"/>
      <c r="HI296" s="49"/>
      <c r="HJ296" s="49"/>
      <c r="HK296" s="50"/>
      <c r="HL296" s="47"/>
      <c r="HM296" s="50"/>
      <c r="HP296" s="49"/>
      <c r="HQ296" s="49"/>
      <c r="HR296" s="49"/>
      <c r="HS296" s="50"/>
      <c r="HT296" s="47"/>
      <c r="HU296" s="50"/>
      <c r="HX296" s="49"/>
      <c r="HY296" s="49"/>
      <c r="HZ296" s="49"/>
      <c r="IA296" s="50"/>
      <c r="IB296" s="47"/>
      <c r="IC296" s="50"/>
      <c r="IF296" s="49"/>
      <c r="IG296" s="49"/>
      <c r="IH296" s="49"/>
      <c r="II296" s="50"/>
      <c r="IJ296" s="47"/>
      <c r="IK296" s="50"/>
      <c r="IN296" s="49"/>
      <c r="IO296" s="49"/>
      <c r="IP296" s="49"/>
      <c r="IQ296" s="50"/>
    </row>
    <row r="297" spans="1:251" s="48" customFormat="1">
      <c r="A297" s="43"/>
      <c r="B297" s="44">
        <v>100000204990</v>
      </c>
      <c r="C297" s="43">
        <v>1</v>
      </c>
      <c r="D297" s="45" t="s">
        <v>143</v>
      </c>
      <c r="E297" s="45" t="s">
        <v>147</v>
      </c>
      <c r="F297" s="46">
        <v>6575</v>
      </c>
      <c r="G297" s="46">
        <v>-6574</v>
      </c>
      <c r="H297" s="46">
        <v>1</v>
      </c>
      <c r="I297" s="47"/>
      <c r="L297" s="47"/>
      <c r="M297" s="50"/>
      <c r="P297" s="49"/>
      <c r="Q297" s="49"/>
      <c r="S297" s="50"/>
      <c r="T297" s="47"/>
      <c r="U297" s="50"/>
      <c r="X297" s="49"/>
      <c r="Y297" s="49"/>
      <c r="AA297" s="50"/>
      <c r="AB297" s="47"/>
      <c r="AC297" s="50"/>
      <c r="AF297" s="49"/>
      <c r="AG297" s="49"/>
      <c r="AI297" s="50"/>
      <c r="AJ297" s="47"/>
      <c r="AK297" s="50"/>
      <c r="AN297" s="49"/>
      <c r="AO297" s="49"/>
      <c r="AQ297" s="50"/>
      <c r="AR297" s="47"/>
      <c r="AS297" s="50"/>
      <c r="AV297" s="49"/>
      <c r="AW297" s="49"/>
      <c r="AY297" s="50"/>
      <c r="AZ297" s="47"/>
      <c r="BA297" s="50"/>
      <c r="BD297" s="49"/>
      <c r="BE297" s="49"/>
      <c r="BG297" s="50"/>
      <c r="BH297" s="47"/>
      <c r="BI297" s="50"/>
      <c r="BL297" s="49"/>
      <c r="BM297" s="49"/>
      <c r="BO297" s="50"/>
      <c r="BP297" s="47"/>
      <c r="BQ297" s="50"/>
      <c r="BT297" s="49"/>
      <c r="BU297" s="49"/>
      <c r="BW297" s="50"/>
      <c r="BX297" s="47"/>
      <c r="BY297" s="50"/>
      <c r="CB297" s="49"/>
      <c r="CC297" s="49"/>
      <c r="CE297" s="50"/>
      <c r="CF297" s="47"/>
      <c r="CG297" s="50"/>
      <c r="CJ297" s="49"/>
      <c r="CK297" s="49"/>
      <c r="CM297" s="50"/>
      <c r="CN297" s="47"/>
      <c r="CO297" s="50"/>
      <c r="CR297" s="49"/>
      <c r="CS297" s="49"/>
      <c r="CU297" s="50"/>
      <c r="CV297" s="47"/>
      <c r="CW297" s="50"/>
      <c r="CZ297" s="49"/>
      <c r="DA297" s="49"/>
      <c r="DC297" s="50"/>
      <c r="DD297" s="47"/>
      <c r="DE297" s="50"/>
      <c r="DH297" s="49"/>
      <c r="DI297" s="49"/>
      <c r="DK297" s="50"/>
      <c r="DL297" s="47"/>
      <c r="DM297" s="50"/>
      <c r="DP297" s="49"/>
      <c r="DQ297" s="49"/>
      <c r="DS297" s="50"/>
      <c r="DT297" s="47"/>
      <c r="DU297" s="50"/>
      <c r="DX297" s="49"/>
      <c r="DY297" s="49"/>
      <c r="EA297" s="50"/>
      <c r="EB297" s="47"/>
      <c r="EC297" s="50"/>
      <c r="EF297" s="49"/>
      <c r="EG297" s="49"/>
      <c r="EI297" s="50"/>
      <c r="EJ297" s="47"/>
      <c r="EK297" s="50"/>
      <c r="EN297" s="49"/>
      <c r="EO297" s="49"/>
      <c r="EQ297" s="50"/>
      <c r="ER297" s="47"/>
      <c r="ES297" s="50"/>
      <c r="EV297" s="49"/>
      <c r="EW297" s="49"/>
      <c r="EY297" s="50"/>
      <c r="EZ297" s="47"/>
      <c r="FA297" s="50"/>
      <c r="FD297" s="49"/>
      <c r="FE297" s="49"/>
      <c r="FG297" s="50"/>
      <c r="FH297" s="47"/>
      <c r="FI297" s="50"/>
      <c r="FL297" s="49"/>
      <c r="FM297" s="49"/>
      <c r="FO297" s="50"/>
      <c r="FP297" s="47"/>
      <c r="FQ297" s="50"/>
      <c r="FT297" s="49"/>
      <c r="FU297" s="49"/>
      <c r="FW297" s="50"/>
      <c r="FX297" s="47"/>
      <c r="FY297" s="50"/>
      <c r="GB297" s="49"/>
      <c r="GC297" s="49"/>
      <c r="GE297" s="50"/>
      <c r="GF297" s="47"/>
      <c r="GG297" s="50"/>
      <c r="GJ297" s="49"/>
      <c r="GK297" s="49"/>
      <c r="GM297" s="50"/>
      <c r="GN297" s="47"/>
      <c r="GO297" s="50"/>
      <c r="GR297" s="49"/>
      <c r="GS297" s="49"/>
      <c r="GU297" s="50"/>
      <c r="GV297" s="47"/>
      <c r="GW297" s="50"/>
      <c r="GZ297" s="49"/>
      <c r="HA297" s="49"/>
      <c r="HC297" s="50"/>
      <c r="HD297" s="47"/>
      <c r="HE297" s="50"/>
      <c r="HH297" s="49"/>
      <c r="HI297" s="49"/>
      <c r="HK297" s="50"/>
      <c r="HL297" s="47"/>
      <c r="HM297" s="50"/>
      <c r="HP297" s="49"/>
      <c r="HQ297" s="49"/>
      <c r="HS297" s="50"/>
      <c r="HT297" s="47"/>
      <c r="HU297" s="50"/>
      <c r="HX297" s="49"/>
      <c r="HY297" s="49"/>
      <c r="IA297" s="50"/>
      <c r="IB297" s="47"/>
      <c r="IC297" s="50"/>
      <c r="IF297" s="49"/>
      <c r="IG297" s="49"/>
      <c r="II297" s="50"/>
      <c r="IJ297" s="47"/>
      <c r="IK297" s="50"/>
      <c r="IN297" s="49"/>
      <c r="IO297" s="49"/>
      <c r="IQ297" s="50"/>
    </row>
    <row r="298" spans="1:251" s="48" customFormat="1">
      <c r="A298" s="43">
        <v>89</v>
      </c>
      <c r="B298" s="44">
        <v>100000204991</v>
      </c>
      <c r="C298" s="43">
        <v>0</v>
      </c>
      <c r="D298" s="45" t="s">
        <v>143</v>
      </c>
      <c r="E298" s="45" t="s">
        <v>147</v>
      </c>
      <c r="F298" s="46">
        <v>46025</v>
      </c>
      <c r="G298" s="46">
        <v>-25424.080000000002</v>
      </c>
      <c r="H298" s="46">
        <v>20600.919999999998</v>
      </c>
      <c r="I298" s="47"/>
      <c r="K298" s="49"/>
      <c r="L298" s="47"/>
      <c r="M298" s="50"/>
      <c r="P298" s="49"/>
      <c r="Q298" s="49"/>
      <c r="R298" s="49"/>
      <c r="S298" s="50"/>
      <c r="T298" s="47"/>
      <c r="U298" s="50"/>
      <c r="X298" s="49"/>
      <c r="Y298" s="49"/>
      <c r="Z298" s="49"/>
      <c r="AA298" s="50"/>
      <c r="AB298" s="47"/>
      <c r="AC298" s="50"/>
      <c r="AF298" s="49"/>
      <c r="AG298" s="49"/>
      <c r="AH298" s="49"/>
      <c r="AI298" s="50"/>
      <c r="AJ298" s="47"/>
      <c r="AK298" s="50"/>
      <c r="AN298" s="49"/>
      <c r="AO298" s="49"/>
      <c r="AP298" s="49"/>
      <c r="AQ298" s="50"/>
      <c r="AR298" s="47"/>
      <c r="AS298" s="50"/>
      <c r="AV298" s="49"/>
      <c r="AW298" s="49"/>
      <c r="AX298" s="49"/>
      <c r="AY298" s="50"/>
      <c r="AZ298" s="47"/>
      <c r="BA298" s="50"/>
      <c r="BD298" s="49"/>
      <c r="BE298" s="49"/>
      <c r="BF298" s="49"/>
      <c r="BG298" s="50"/>
      <c r="BH298" s="47"/>
      <c r="BI298" s="50"/>
      <c r="BL298" s="49"/>
      <c r="BM298" s="49"/>
      <c r="BN298" s="49"/>
      <c r="BO298" s="50"/>
      <c r="BP298" s="47"/>
      <c r="BQ298" s="50"/>
      <c r="BT298" s="49"/>
      <c r="BU298" s="49"/>
      <c r="BV298" s="49"/>
      <c r="BW298" s="50"/>
      <c r="BX298" s="47"/>
      <c r="BY298" s="50"/>
      <c r="CB298" s="49"/>
      <c r="CC298" s="49"/>
      <c r="CD298" s="49"/>
      <c r="CE298" s="50"/>
      <c r="CF298" s="47"/>
      <c r="CG298" s="50"/>
      <c r="CJ298" s="49"/>
      <c r="CK298" s="49"/>
      <c r="CL298" s="49"/>
      <c r="CM298" s="50"/>
      <c r="CN298" s="47"/>
      <c r="CO298" s="50"/>
      <c r="CR298" s="49"/>
      <c r="CS298" s="49"/>
      <c r="CT298" s="49"/>
      <c r="CU298" s="50"/>
      <c r="CV298" s="47"/>
      <c r="CW298" s="50"/>
      <c r="CZ298" s="49"/>
      <c r="DA298" s="49"/>
      <c r="DB298" s="49"/>
      <c r="DC298" s="50"/>
      <c r="DD298" s="47"/>
      <c r="DE298" s="50"/>
      <c r="DH298" s="49"/>
      <c r="DI298" s="49"/>
      <c r="DJ298" s="49"/>
      <c r="DK298" s="50"/>
      <c r="DL298" s="47"/>
      <c r="DM298" s="50"/>
      <c r="DP298" s="49"/>
      <c r="DQ298" s="49"/>
      <c r="DR298" s="49"/>
      <c r="DS298" s="50"/>
      <c r="DT298" s="47"/>
      <c r="DU298" s="50"/>
      <c r="DX298" s="49"/>
      <c r="DY298" s="49"/>
      <c r="DZ298" s="49"/>
      <c r="EA298" s="50"/>
      <c r="EB298" s="47"/>
      <c r="EC298" s="50"/>
      <c r="EF298" s="49"/>
      <c r="EG298" s="49"/>
      <c r="EH298" s="49"/>
      <c r="EI298" s="50"/>
      <c r="EJ298" s="47"/>
      <c r="EK298" s="50"/>
      <c r="EN298" s="49"/>
      <c r="EO298" s="49"/>
      <c r="EP298" s="49"/>
      <c r="EQ298" s="50"/>
      <c r="ER298" s="47"/>
      <c r="ES298" s="50"/>
      <c r="EV298" s="49"/>
      <c r="EW298" s="49"/>
      <c r="EX298" s="49"/>
      <c r="EY298" s="50"/>
      <c r="EZ298" s="47"/>
      <c r="FA298" s="50"/>
      <c r="FD298" s="49"/>
      <c r="FE298" s="49"/>
      <c r="FF298" s="49"/>
      <c r="FG298" s="50"/>
      <c r="FH298" s="47"/>
      <c r="FI298" s="50"/>
      <c r="FL298" s="49"/>
      <c r="FM298" s="49"/>
      <c r="FN298" s="49"/>
      <c r="FO298" s="50"/>
      <c r="FP298" s="47"/>
      <c r="FQ298" s="50"/>
      <c r="FT298" s="49"/>
      <c r="FU298" s="49"/>
      <c r="FV298" s="49"/>
      <c r="FW298" s="50"/>
      <c r="FX298" s="47"/>
      <c r="FY298" s="50"/>
      <c r="GB298" s="49"/>
      <c r="GC298" s="49"/>
      <c r="GD298" s="49"/>
      <c r="GE298" s="50"/>
      <c r="GF298" s="47"/>
      <c r="GG298" s="50"/>
      <c r="GJ298" s="49"/>
      <c r="GK298" s="49"/>
      <c r="GL298" s="49"/>
      <c r="GM298" s="50"/>
      <c r="GN298" s="47"/>
      <c r="GO298" s="50"/>
      <c r="GR298" s="49"/>
      <c r="GS298" s="49"/>
      <c r="GT298" s="49"/>
      <c r="GU298" s="50"/>
      <c r="GV298" s="47"/>
      <c r="GW298" s="50"/>
      <c r="GZ298" s="49"/>
      <c r="HA298" s="49"/>
      <c r="HB298" s="49"/>
      <c r="HC298" s="50"/>
      <c r="HD298" s="47"/>
      <c r="HE298" s="50"/>
      <c r="HH298" s="49"/>
      <c r="HI298" s="49"/>
      <c r="HJ298" s="49"/>
      <c r="HK298" s="50"/>
      <c r="HL298" s="47"/>
      <c r="HM298" s="50"/>
      <c r="HP298" s="49"/>
      <c r="HQ298" s="49"/>
      <c r="HR298" s="49"/>
      <c r="HS298" s="50"/>
      <c r="HT298" s="47"/>
      <c r="HU298" s="50"/>
      <c r="HX298" s="49"/>
      <c r="HY298" s="49"/>
      <c r="HZ298" s="49"/>
      <c r="IA298" s="50"/>
      <c r="IB298" s="47"/>
      <c r="IC298" s="50"/>
      <c r="IF298" s="49"/>
      <c r="IG298" s="49"/>
      <c r="IH298" s="49"/>
      <c r="II298" s="50"/>
      <c r="IJ298" s="47"/>
      <c r="IK298" s="50"/>
      <c r="IN298" s="49"/>
      <c r="IO298" s="49"/>
      <c r="IP298" s="49"/>
      <c r="IQ298" s="50"/>
    </row>
    <row r="299" spans="1:251" s="48" customFormat="1">
      <c r="A299" s="43"/>
      <c r="B299" s="44">
        <v>100000204991</v>
      </c>
      <c r="C299" s="43">
        <v>1</v>
      </c>
      <c r="D299" s="45" t="s">
        <v>143</v>
      </c>
      <c r="E299" s="45" t="s">
        <v>147</v>
      </c>
      <c r="F299" s="46">
        <v>6575</v>
      </c>
      <c r="G299" s="46">
        <v>-6574</v>
      </c>
      <c r="H299" s="46">
        <v>1</v>
      </c>
      <c r="I299" s="47"/>
      <c r="L299" s="47"/>
      <c r="M299" s="50"/>
      <c r="P299" s="49"/>
      <c r="Q299" s="49"/>
      <c r="S299" s="50"/>
      <c r="T299" s="47"/>
      <c r="U299" s="50"/>
      <c r="X299" s="49"/>
      <c r="Y299" s="49"/>
      <c r="AA299" s="50"/>
      <c r="AB299" s="47"/>
      <c r="AC299" s="50"/>
      <c r="AF299" s="49"/>
      <c r="AG299" s="49"/>
      <c r="AI299" s="50"/>
      <c r="AJ299" s="47"/>
      <c r="AK299" s="50"/>
      <c r="AN299" s="49"/>
      <c r="AO299" s="49"/>
      <c r="AQ299" s="50"/>
      <c r="AR299" s="47"/>
      <c r="AS299" s="50"/>
      <c r="AV299" s="49"/>
      <c r="AW299" s="49"/>
      <c r="AY299" s="50"/>
      <c r="AZ299" s="47"/>
      <c r="BA299" s="50"/>
      <c r="BD299" s="49"/>
      <c r="BE299" s="49"/>
      <c r="BG299" s="50"/>
      <c r="BH299" s="47"/>
      <c r="BI299" s="50"/>
      <c r="BL299" s="49"/>
      <c r="BM299" s="49"/>
      <c r="BO299" s="50"/>
      <c r="BP299" s="47"/>
      <c r="BQ299" s="50"/>
      <c r="BT299" s="49"/>
      <c r="BU299" s="49"/>
      <c r="BW299" s="50"/>
      <c r="BX299" s="47"/>
      <c r="BY299" s="50"/>
      <c r="CB299" s="49"/>
      <c r="CC299" s="49"/>
      <c r="CE299" s="50"/>
      <c r="CF299" s="47"/>
      <c r="CG299" s="50"/>
      <c r="CJ299" s="49"/>
      <c r="CK299" s="49"/>
      <c r="CM299" s="50"/>
      <c r="CN299" s="47"/>
      <c r="CO299" s="50"/>
      <c r="CR299" s="49"/>
      <c r="CS299" s="49"/>
      <c r="CU299" s="50"/>
      <c r="CV299" s="47"/>
      <c r="CW299" s="50"/>
      <c r="CZ299" s="49"/>
      <c r="DA299" s="49"/>
      <c r="DC299" s="50"/>
      <c r="DD299" s="47"/>
      <c r="DE299" s="50"/>
      <c r="DH299" s="49"/>
      <c r="DI299" s="49"/>
      <c r="DK299" s="50"/>
      <c r="DL299" s="47"/>
      <c r="DM299" s="50"/>
      <c r="DP299" s="49"/>
      <c r="DQ299" s="49"/>
      <c r="DS299" s="50"/>
      <c r="DT299" s="47"/>
      <c r="DU299" s="50"/>
      <c r="DX299" s="49"/>
      <c r="DY299" s="49"/>
      <c r="EA299" s="50"/>
      <c r="EB299" s="47"/>
      <c r="EC299" s="50"/>
      <c r="EF299" s="49"/>
      <c r="EG299" s="49"/>
      <c r="EI299" s="50"/>
      <c r="EJ299" s="47"/>
      <c r="EK299" s="50"/>
      <c r="EN299" s="49"/>
      <c r="EO299" s="49"/>
      <c r="EQ299" s="50"/>
      <c r="ER299" s="47"/>
      <c r="ES299" s="50"/>
      <c r="EV299" s="49"/>
      <c r="EW299" s="49"/>
      <c r="EY299" s="50"/>
      <c r="EZ299" s="47"/>
      <c r="FA299" s="50"/>
      <c r="FD299" s="49"/>
      <c r="FE299" s="49"/>
      <c r="FG299" s="50"/>
      <c r="FH299" s="47"/>
      <c r="FI299" s="50"/>
      <c r="FL299" s="49"/>
      <c r="FM299" s="49"/>
      <c r="FO299" s="50"/>
      <c r="FP299" s="47"/>
      <c r="FQ299" s="50"/>
      <c r="FT299" s="49"/>
      <c r="FU299" s="49"/>
      <c r="FW299" s="50"/>
      <c r="FX299" s="47"/>
      <c r="FY299" s="50"/>
      <c r="GB299" s="49"/>
      <c r="GC299" s="49"/>
      <c r="GE299" s="50"/>
      <c r="GF299" s="47"/>
      <c r="GG299" s="50"/>
      <c r="GJ299" s="49"/>
      <c r="GK299" s="49"/>
      <c r="GM299" s="50"/>
      <c r="GN299" s="47"/>
      <c r="GO299" s="50"/>
      <c r="GR299" s="49"/>
      <c r="GS299" s="49"/>
      <c r="GU299" s="50"/>
      <c r="GV299" s="47"/>
      <c r="GW299" s="50"/>
      <c r="GZ299" s="49"/>
      <c r="HA299" s="49"/>
      <c r="HC299" s="50"/>
      <c r="HD299" s="47"/>
      <c r="HE299" s="50"/>
      <c r="HH299" s="49"/>
      <c r="HI299" s="49"/>
      <c r="HK299" s="50"/>
      <c r="HL299" s="47"/>
      <c r="HM299" s="50"/>
      <c r="HP299" s="49"/>
      <c r="HQ299" s="49"/>
      <c r="HS299" s="50"/>
      <c r="HT299" s="47"/>
      <c r="HU299" s="50"/>
      <c r="HX299" s="49"/>
      <c r="HY299" s="49"/>
      <c r="IA299" s="50"/>
      <c r="IB299" s="47"/>
      <c r="IC299" s="50"/>
      <c r="IF299" s="49"/>
      <c r="IG299" s="49"/>
      <c r="II299" s="50"/>
      <c r="IJ299" s="47"/>
      <c r="IK299" s="50"/>
      <c r="IN299" s="49"/>
      <c r="IO299" s="49"/>
      <c r="IQ299" s="50"/>
    </row>
    <row r="300" spans="1:251" s="48" customFormat="1">
      <c r="A300" s="43">
        <v>90</v>
      </c>
      <c r="B300" s="44">
        <v>100000204992</v>
      </c>
      <c r="C300" s="43">
        <v>0</v>
      </c>
      <c r="D300" s="45" t="s">
        <v>143</v>
      </c>
      <c r="E300" s="45" t="s">
        <v>147</v>
      </c>
      <c r="F300" s="46">
        <v>46025</v>
      </c>
      <c r="G300" s="46">
        <v>-25424.080000000002</v>
      </c>
      <c r="H300" s="46">
        <v>20600.919999999998</v>
      </c>
      <c r="I300" s="47"/>
      <c r="K300" s="49"/>
      <c r="L300" s="47"/>
      <c r="M300" s="50"/>
      <c r="P300" s="49"/>
      <c r="Q300" s="49"/>
      <c r="R300" s="49"/>
      <c r="S300" s="50"/>
      <c r="T300" s="47"/>
      <c r="U300" s="50"/>
      <c r="X300" s="49"/>
      <c r="Y300" s="49"/>
      <c r="Z300" s="49"/>
      <c r="AA300" s="50"/>
      <c r="AB300" s="47"/>
      <c r="AC300" s="50"/>
      <c r="AF300" s="49"/>
      <c r="AG300" s="49"/>
      <c r="AH300" s="49"/>
      <c r="AI300" s="50"/>
      <c r="AJ300" s="47"/>
      <c r="AK300" s="50"/>
      <c r="AN300" s="49"/>
      <c r="AO300" s="49"/>
      <c r="AP300" s="49"/>
      <c r="AQ300" s="50"/>
      <c r="AR300" s="47"/>
      <c r="AS300" s="50"/>
      <c r="AV300" s="49"/>
      <c r="AW300" s="49"/>
      <c r="AX300" s="49"/>
      <c r="AY300" s="50"/>
      <c r="AZ300" s="47"/>
      <c r="BA300" s="50"/>
      <c r="BD300" s="49"/>
      <c r="BE300" s="49"/>
      <c r="BF300" s="49"/>
      <c r="BG300" s="50"/>
      <c r="BH300" s="47"/>
      <c r="BI300" s="50"/>
      <c r="BL300" s="49"/>
      <c r="BM300" s="49"/>
      <c r="BN300" s="49"/>
      <c r="BO300" s="50"/>
      <c r="BP300" s="47"/>
      <c r="BQ300" s="50"/>
      <c r="BT300" s="49"/>
      <c r="BU300" s="49"/>
      <c r="BV300" s="49"/>
      <c r="BW300" s="50"/>
      <c r="BX300" s="47"/>
      <c r="BY300" s="50"/>
      <c r="CB300" s="49"/>
      <c r="CC300" s="49"/>
      <c r="CD300" s="49"/>
      <c r="CE300" s="50"/>
      <c r="CF300" s="47"/>
      <c r="CG300" s="50"/>
      <c r="CJ300" s="49"/>
      <c r="CK300" s="49"/>
      <c r="CL300" s="49"/>
      <c r="CM300" s="50"/>
      <c r="CN300" s="47"/>
      <c r="CO300" s="50"/>
      <c r="CR300" s="49"/>
      <c r="CS300" s="49"/>
      <c r="CT300" s="49"/>
      <c r="CU300" s="50"/>
      <c r="CV300" s="47"/>
      <c r="CW300" s="50"/>
      <c r="CZ300" s="49"/>
      <c r="DA300" s="49"/>
      <c r="DB300" s="49"/>
      <c r="DC300" s="50"/>
      <c r="DD300" s="47"/>
      <c r="DE300" s="50"/>
      <c r="DH300" s="49"/>
      <c r="DI300" s="49"/>
      <c r="DJ300" s="49"/>
      <c r="DK300" s="50"/>
      <c r="DL300" s="47"/>
      <c r="DM300" s="50"/>
      <c r="DP300" s="49"/>
      <c r="DQ300" s="49"/>
      <c r="DR300" s="49"/>
      <c r="DS300" s="50"/>
      <c r="DT300" s="47"/>
      <c r="DU300" s="50"/>
      <c r="DX300" s="49"/>
      <c r="DY300" s="49"/>
      <c r="DZ300" s="49"/>
      <c r="EA300" s="50"/>
      <c r="EB300" s="47"/>
      <c r="EC300" s="50"/>
      <c r="EF300" s="49"/>
      <c r="EG300" s="49"/>
      <c r="EH300" s="49"/>
      <c r="EI300" s="50"/>
      <c r="EJ300" s="47"/>
      <c r="EK300" s="50"/>
      <c r="EN300" s="49"/>
      <c r="EO300" s="49"/>
      <c r="EP300" s="49"/>
      <c r="EQ300" s="50"/>
      <c r="ER300" s="47"/>
      <c r="ES300" s="50"/>
      <c r="EV300" s="49"/>
      <c r="EW300" s="49"/>
      <c r="EX300" s="49"/>
      <c r="EY300" s="50"/>
      <c r="EZ300" s="47"/>
      <c r="FA300" s="50"/>
      <c r="FD300" s="49"/>
      <c r="FE300" s="49"/>
      <c r="FF300" s="49"/>
      <c r="FG300" s="50"/>
      <c r="FH300" s="47"/>
      <c r="FI300" s="50"/>
      <c r="FL300" s="49"/>
      <c r="FM300" s="49"/>
      <c r="FN300" s="49"/>
      <c r="FO300" s="50"/>
      <c r="FP300" s="47"/>
      <c r="FQ300" s="50"/>
      <c r="FT300" s="49"/>
      <c r="FU300" s="49"/>
      <c r="FV300" s="49"/>
      <c r="FW300" s="50"/>
      <c r="FX300" s="47"/>
      <c r="FY300" s="50"/>
      <c r="GB300" s="49"/>
      <c r="GC300" s="49"/>
      <c r="GD300" s="49"/>
      <c r="GE300" s="50"/>
      <c r="GF300" s="47"/>
      <c r="GG300" s="50"/>
      <c r="GJ300" s="49"/>
      <c r="GK300" s="49"/>
      <c r="GL300" s="49"/>
      <c r="GM300" s="50"/>
      <c r="GN300" s="47"/>
      <c r="GO300" s="50"/>
      <c r="GR300" s="49"/>
      <c r="GS300" s="49"/>
      <c r="GT300" s="49"/>
      <c r="GU300" s="50"/>
      <c r="GV300" s="47"/>
      <c r="GW300" s="50"/>
      <c r="GZ300" s="49"/>
      <c r="HA300" s="49"/>
      <c r="HB300" s="49"/>
      <c r="HC300" s="50"/>
      <c r="HD300" s="47"/>
      <c r="HE300" s="50"/>
      <c r="HH300" s="49"/>
      <c r="HI300" s="49"/>
      <c r="HJ300" s="49"/>
      <c r="HK300" s="50"/>
      <c r="HL300" s="47"/>
      <c r="HM300" s="50"/>
      <c r="HP300" s="49"/>
      <c r="HQ300" s="49"/>
      <c r="HR300" s="49"/>
      <c r="HS300" s="50"/>
      <c r="HT300" s="47"/>
      <c r="HU300" s="50"/>
      <c r="HX300" s="49"/>
      <c r="HY300" s="49"/>
      <c r="HZ300" s="49"/>
      <c r="IA300" s="50"/>
      <c r="IB300" s="47"/>
      <c r="IC300" s="50"/>
      <c r="IF300" s="49"/>
      <c r="IG300" s="49"/>
      <c r="IH300" s="49"/>
      <c r="II300" s="50"/>
      <c r="IJ300" s="47"/>
      <c r="IK300" s="50"/>
      <c r="IN300" s="49"/>
      <c r="IO300" s="49"/>
      <c r="IP300" s="49"/>
      <c r="IQ300" s="50"/>
    </row>
    <row r="301" spans="1:251" s="48" customFormat="1">
      <c r="A301" s="43"/>
      <c r="B301" s="44">
        <v>100000204992</v>
      </c>
      <c r="C301" s="43">
        <v>1</v>
      </c>
      <c r="D301" s="45" t="s">
        <v>143</v>
      </c>
      <c r="E301" s="45" t="s">
        <v>147</v>
      </c>
      <c r="F301" s="46">
        <v>6575</v>
      </c>
      <c r="G301" s="46">
        <v>-6574</v>
      </c>
      <c r="H301" s="46">
        <v>1</v>
      </c>
      <c r="I301" s="47"/>
      <c r="L301" s="47"/>
      <c r="M301" s="50"/>
      <c r="P301" s="49"/>
      <c r="Q301" s="49"/>
      <c r="S301" s="50"/>
      <c r="T301" s="47"/>
      <c r="U301" s="50"/>
      <c r="X301" s="49"/>
      <c r="Y301" s="49"/>
      <c r="AA301" s="50"/>
      <c r="AB301" s="47"/>
      <c r="AC301" s="50"/>
      <c r="AF301" s="49"/>
      <c r="AG301" s="49"/>
      <c r="AI301" s="50"/>
      <c r="AJ301" s="47"/>
      <c r="AK301" s="50"/>
      <c r="AN301" s="49"/>
      <c r="AO301" s="49"/>
      <c r="AQ301" s="50"/>
      <c r="AR301" s="47"/>
      <c r="AS301" s="50"/>
      <c r="AV301" s="49"/>
      <c r="AW301" s="49"/>
      <c r="AY301" s="50"/>
      <c r="AZ301" s="47"/>
      <c r="BA301" s="50"/>
      <c r="BD301" s="49"/>
      <c r="BE301" s="49"/>
      <c r="BG301" s="50"/>
      <c r="BH301" s="47"/>
      <c r="BI301" s="50"/>
      <c r="BL301" s="49"/>
      <c r="BM301" s="49"/>
      <c r="BO301" s="50"/>
      <c r="BP301" s="47"/>
      <c r="BQ301" s="50"/>
      <c r="BT301" s="49"/>
      <c r="BU301" s="49"/>
      <c r="BW301" s="50"/>
      <c r="BX301" s="47"/>
      <c r="BY301" s="50"/>
      <c r="CB301" s="49"/>
      <c r="CC301" s="49"/>
      <c r="CE301" s="50"/>
      <c r="CF301" s="47"/>
      <c r="CG301" s="50"/>
      <c r="CJ301" s="49"/>
      <c r="CK301" s="49"/>
      <c r="CM301" s="50"/>
      <c r="CN301" s="47"/>
      <c r="CO301" s="50"/>
      <c r="CR301" s="49"/>
      <c r="CS301" s="49"/>
      <c r="CU301" s="50"/>
      <c r="CV301" s="47"/>
      <c r="CW301" s="50"/>
      <c r="CZ301" s="49"/>
      <c r="DA301" s="49"/>
      <c r="DC301" s="50"/>
      <c r="DD301" s="47"/>
      <c r="DE301" s="50"/>
      <c r="DH301" s="49"/>
      <c r="DI301" s="49"/>
      <c r="DK301" s="50"/>
      <c r="DL301" s="47"/>
      <c r="DM301" s="50"/>
      <c r="DP301" s="49"/>
      <c r="DQ301" s="49"/>
      <c r="DS301" s="50"/>
      <c r="DT301" s="47"/>
      <c r="DU301" s="50"/>
      <c r="DX301" s="49"/>
      <c r="DY301" s="49"/>
      <c r="EA301" s="50"/>
      <c r="EB301" s="47"/>
      <c r="EC301" s="50"/>
      <c r="EF301" s="49"/>
      <c r="EG301" s="49"/>
      <c r="EI301" s="50"/>
      <c r="EJ301" s="47"/>
      <c r="EK301" s="50"/>
      <c r="EN301" s="49"/>
      <c r="EO301" s="49"/>
      <c r="EQ301" s="50"/>
      <c r="ER301" s="47"/>
      <c r="ES301" s="50"/>
      <c r="EV301" s="49"/>
      <c r="EW301" s="49"/>
      <c r="EY301" s="50"/>
      <c r="EZ301" s="47"/>
      <c r="FA301" s="50"/>
      <c r="FD301" s="49"/>
      <c r="FE301" s="49"/>
      <c r="FG301" s="50"/>
      <c r="FH301" s="47"/>
      <c r="FI301" s="50"/>
      <c r="FL301" s="49"/>
      <c r="FM301" s="49"/>
      <c r="FO301" s="50"/>
      <c r="FP301" s="47"/>
      <c r="FQ301" s="50"/>
      <c r="FT301" s="49"/>
      <c r="FU301" s="49"/>
      <c r="FW301" s="50"/>
      <c r="FX301" s="47"/>
      <c r="FY301" s="50"/>
      <c r="GB301" s="49"/>
      <c r="GC301" s="49"/>
      <c r="GE301" s="50"/>
      <c r="GF301" s="47"/>
      <c r="GG301" s="50"/>
      <c r="GJ301" s="49"/>
      <c r="GK301" s="49"/>
      <c r="GM301" s="50"/>
      <c r="GN301" s="47"/>
      <c r="GO301" s="50"/>
      <c r="GR301" s="49"/>
      <c r="GS301" s="49"/>
      <c r="GU301" s="50"/>
      <c r="GV301" s="47"/>
      <c r="GW301" s="50"/>
      <c r="GZ301" s="49"/>
      <c r="HA301" s="49"/>
      <c r="HC301" s="50"/>
      <c r="HD301" s="47"/>
      <c r="HE301" s="50"/>
      <c r="HH301" s="49"/>
      <c r="HI301" s="49"/>
      <c r="HK301" s="50"/>
      <c r="HL301" s="47"/>
      <c r="HM301" s="50"/>
      <c r="HP301" s="49"/>
      <c r="HQ301" s="49"/>
      <c r="HS301" s="50"/>
      <c r="HT301" s="47"/>
      <c r="HU301" s="50"/>
      <c r="HX301" s="49"/>
      <c r="HY301" s="49"/>
      <c r="IA301" s="50"/>
      <c r="IB301" s="47"/>
      <c r="IC301" s="50"/>
      <c r="IF301" s="49"/>
      <c r="IG301" s="49"/>
      <c r="II301" s="50"/>
      <c r="IJ301" s="47"/>
      <c r="IK301" s="50"/>
      <c r="IN301" s="49"/>
      <c r="IO301" s="49"/>
      <c r="IQ301" s="50"/>
    </row>
    <row r="302" spans="1:251" s="48" customFormat="1">
      <c r="A302" s="43">
        <v>91</v>
      </c>
      <c r="B302" s="44">
        <v>100000204993</v>
      </c>
      <c r="C302" s="43">
        <v>0</v>
      </c>
      <c r="D302" s="45" t="s">
        <v>143</v>
      </c>
      <c r="E302" s="45" t="s">
        <v>147</v>
      </c>
      <c r="F302" s="46">
        <v>46025</v>
      </c>
      <c r="G302" s="46">
        <v>-25424.080000000002</v>
      </c>
      <c r="H302" s="46">
        <v>20600.919999999998</v>
      </c>
      <c r="I302" s="47"/>
      <c r="K302" s="49"/>
      <c r="L302" s="47"/>
      <c r="M302" s="50"/>
      <c r="P302" s="49"/>
      <c r="Q302" s="49"/>
      <c r="R302" s="49"/>
      <c r="S302" s="50"/>
      <c r="T302" s="47"/>
      <c r="U302" s="50"/>
      <c r="X302" s="49"/>
      <c r="Y302" s="49"/>
      <c r="Z302" s="49"/>
      <c r="AA302" s="50"/>
      <c r="AB302" s="47"/>
      <c r="AC302" s="50"/>
      <c r="AF302" s="49"/>
      <c r="AG302" s="49"/>
      <c r="AH302" s="49"/>
      <c r="AI302" s="50"/>
      <c r="AJ302" s="47"/>
      <c r="AK302" s="50"/>
      <c r="AN302" s="49"/>
      <c r="AO302" s="49"/>
      <c r="AP302" s="49"/>
      <c r="AQ302" s="50"/>
      <c r="AR302" s="47"/>
      <c r="AS302" s="50"/>
      <c r="AV302" s="49"/>
      <c r="AW302" s="49"/>
      <c r="AX302" s="49"/>
      <c r="AY302" s="50"/>
      <c r="AZ302" s="47"/>
      <c r="BA302" s="50"/>
      <c r="BD302" s="49"/>
      <c r="BE302" s="49"/>
      <c r="BF302" s="49"/>
      <c r="BG302" s="50"/>
      <c r="BH302" s="47"/>
      <c r="BI302" s="50"/>
      <c r="BL302" s="49"/>
      <c r="BM302" s="49"/>
      <c r="BN302" s="49"/>
      <c r="BO302" s="50"/>
      <c r="BP302" s="47"/>
      <c r="BQ302" s="50"/>
      <c r="BT302" s="49"/>
      <c r="BU302" s="49"/>
      <c r="BV302" s="49"/>
      <c r="BW302" s="50"/>
      <c r="BX302" s="47"/>
      <c r="BY302" s="50"/>
      <c r="CB302" s="49"/>
      <c r="CC302" s="49"/>
      <c r="CD302" s="49"/>
      <c r="CE302" s="50"/>
      <c r="CF302" s="47"/>
      <c r="CG302" s="50"/>
      <c r="CJ302" s="49"/>
      <c r="CK302" s="49"/>
      <c r="CL302" s="49"/>
      <c r="CM302" s="50"/>
      <c r="CN302" s="47"/>
      <c r="CO302" s="50"/>
      <c r="CR302" s="49"/>
      <c r="CS302" s="49"/>
      <c r="CT302" s="49"/>
      <c r="CU302" s="50"/>
      <c r="CV302" s="47"/>
      <c r="CW302" s="50"/>
      <c r="CZ302" s="49"/>
      <c r="DA302" s="49"/>
      <c r="DB302" s="49"/>
      <c r="DC302" s="50"/>
      <c r="DD302" s="47"/>
      <c r="DE302" s="50"/>
      <c r="DH302" s="49"/>
      <c r="DI302" s="49"/>
      <c r="DJ302" s="49"/>
      <c r="DK302" s="50"/>
      <c r="DL302" s="47"/>
      <c r="DM302" s="50"/>
      <c r="DP302" s="49"/>
      <c r="DQ302" s="49"/>
      <c r="DR302" s="49"/>
      <c r="DS302" s="50"/>
      <c r="DT302" s="47"/>
      <c r="DU302" s="50"/>
      <c r="DX302" s="49"/>
      <c r="DY302" s="49"/>
      <c r="DZ302" s="49"/>
      <c r="EA302" s="50"/>
      <c r="EB302" s="47"/>
      <c r="EC302" s="50"/>
      <c r="EF302" s="49"/>
      <c r="EG302" s="49"/>
      <c r="EH302" s="49"/>
      <c r="EI302" s="50"/>
      <c r="EJ302" s="47"/>
      <c r="EK302" s="50"/>
      <c r="EN302" s="49"/>
      <c r="EO302" s="49"/>
      <c r="EP302" s="49"/>
      <c r="EQ302" s="50"/>
      <c r="ER302" s="47"/>
      <c r="ES302" s="50"/>
      <c r="EV302" s="49"/>
      <c r="EW302" s="49"/>
      <c r="EX302" s="49"/>
      <c r="EY302" s="50"/>
      <c r="EZ302" s="47"/>
      <c r="FA302" s="50"/>
      <c r="FD302" s="49"/>
      <c r="FE302" s="49"/>
      <c r="FF302" s="49"/>
      <c r="FG302" s="50"/>
      <c r="FH302" s="47"/>
      <c r="FI302" s="50"/>
      <c r="FL302" s="49"/>
      <c r="FM302" s="49"/>
      <c r="FN302" s="49"/>
      <c r="FO302" s="50"/>
      <c r="FP302" s="47"/>
      <c r="FQ302" s="50"/>
      <c r="FT302" s="49"/>
      <c r="FU302" s="49"/>
      <c r="FV302" s="49"/>
      <c r="FW302" s="50"/>
      <c r="FX302" s="47"/>
      <c r="FY302" s="50"/>
      <c r="GB302" s="49"/>
      <c r="GC302" s="49"/>
      <c r="GD302" s="49"/>
      <c r="GE302" s="50"/>
      <c r="GF302" s="47"/>
      <c r="GG302" s="50"/>
      <c r="GJ302" s="49"/>
      <c r="GK302" s="49"/>
      <c r="GL302" s="49"/>
      <c r="GM302" s="50"/>
      <c r="GN302" s="47"/>
      <c r="GO302" s="50"/>
      <c r="GR302" s="49"/>
      <c r="GS302" s="49"/>
      <c r="GT302" s="49"/>
      <c r="GU302" s="50"/>
      <c r="GV302" s="47"/>
      <c r="GW302" s="50"/>
      <c r="GZ302" s="49"/>
      <c r="HA302" s="49"/>
      <c r="HB302" s="49"/>
      <c r="HC302" s="50"/>
      <c r="HD302" s="47"/>
      <c r="HE302" s="50"/>
      <c r="HH302" s="49"/>
      <c r="HI302" s="49"/>
      <c r="HJ302" s="49"/>
      <c r="HK302" s="50"/>
      <c r="HL302" s="47"/>
      <c r="HM302" s="50"/>
      <c r="HP302" s="49"/>
      <c r="HQ302" s="49"/>
      <c r="HR302" s="49"/>
      <c r="HS302" s="50"/>
      <c r="HT302" s="47"/>
      <c r="HU302" s="50"/>
      <c r="HX302" s="49"/>
      <c r="HY302" s="49"/>
      <c r="HZ302" s="49"/>
      <c r="IA302" s="50"/>
      <c r="IB302" s="47"/>
      <c r="IC302" s="50"/>
      <c r="IF302" s="49"/>
      <c r="IG302" s="49"/>
      <c r="IH302" s="49"/>
      <c r="II302" s="50"/>
      <c r="IJ302" s="47"/>
      <c r="IK302" s="50"/>
      <c r="IN302" s="49"/>
      <c r="IO302" s="49"/>
      <c r="IP302" s="49"/>
      <c r="IQ302" s="50"/>
    </row>
    <row r="303" spans="1:251" s="48" customFormat="1">
      <c r="A303" s="43"/>
      <c r="B303" s="44">
        <v>100000204993</v>
      </c>
      <c r="C303" s="43">
        <v>1</v>
      </c>
      <c r="D303" s="45" t="s">
        <v>143</v>
      </c>
      <c r="E303" s="45" t="s">
        <v>147</v>
      </c>
      <c r="F303" s="46">
        <v>6575</v>
      </c>
      <c r="G303" s="46">
        <v>-6574</v>
      </c>
      <c r="H303" s="46">
        <v>1</v>
      </c>
      <c r="I303" s="47"/>
      <c r="L303" s="47"/>
      <c r="M303" s="50"/>
      <c r="P303" s="49"/>
      <c r="Q303" s="49"/>
      <c r="S303" s="50"/>
      <c r="T303" s="47"/>
      <c r="U303" s="50"/>
      <c r="X303" s="49"/>
      <c r="Y303" s="49"/>
      <c r="AA303" s="50"/>
      <c r="AB303" s="47"/>
      <c r="AC303" s="50"/>
      <c r="AF303" s="49"/>
      <c r="AG303" s="49"/>
      <c r="AI303" s="50"/>
      <c r="AJ303" s="47"/>
      <c r="AK303" s="50"/>
      <c r="AN303" s="49"/>
      <c r="AO303" s="49"/>
      <c r="AQ303" s="50"/>
      <c r="AR303" s="47"/>
      <c r="AS303" s="50"/>
      <c r="AV303" s="49"/>
      <c r="AW303" s="49"/>
      <c r="AY303" s="50"/>
      <c r="AZ303" s="47"/>
      <c r="BA303" s="50"/>
      <c r="BD303" s="49"/>
      <c r="BE303" s="49"/>
      <c r="BG303" s="50"/>
      <c r="BH303" s="47"/>
      <c r="BI303" s="50"/>
      <c r="BL303" s="49"/>
      <c r="BM303" s="49"/>
      <c r="BO303" s="50"/>
      <c r="BP303" s="47"/>
      <c r="BQ303" s="50"/>
      <c r="BT303" s="49"/>
      <c r="BU303" s="49"/>
      <c r="BW303" s="50"/>
      <c r="BX303" s="47"/>
      <c r="BY303" s="50"/>
      <c r="CB303" s="49"/>
      <c r="CC303" s="49"/>
      <c r="CE303" s="50"/>
      <c r="CF303" s="47"/>
      <c r="CG303" s="50"/>
      <c r="CJ303" s="49"/>
      <c r="CK303" s="49"/>
      <c r="CM303" s="50"/>
      <c r="CN303" s="47"/>
      <c r="CO303" s="50"/>
      <c r="CR303" s="49"/>
      <c r="CS303" s="49"/>
      <c r="CU303" s="50"/>
      <c r="CV303" s="47"/>
      <c r="CW303" s="50"/>
      <c r="CZ303" s="49"/>
      <c r="DA303" s="49"/>
      <c r="DC303" s="50"/>
      <c r="DD303" s="47"/>
      <c r="DE303" s="50"/>
      <c r="DH303" s="49"/>
      <c r="DI303" s="49"/>
      <c r="DK303" s="50"/>
      <c r="DL303" s="47"/>
      <c r="DM303" s="50"/>
      <c r="DP303" s="49"/>
      <c r="DQ303" s="49"/>
      <c r="DS303" s="50"/>
      <c r="DT303" s="47"/>
      <c r="DU303" s="50"/>
      <c r="DX303" s="49"/>
      <c r="DY303" s="49"/>
      <c r="EA303" s="50"/>
      <c r="EB303" s="47"/>
      <c r="EC303" s="50"/>
      <c r="EF303" s="49"/>
      <c r="EG303" s="49"/>
      <c r="EI303" s="50"/>
      <c r="EJ303" s="47"/>
      <c r="EK303" s="50"/>
      <c r="EN303" s="49"/>
      <c r="EO303" s="49"/>
      <c r="EQ303" s="50"/>
      <c r="ER303" s="47"/>
      <c r="ES303" s="50"/>
      <c r="EV303" s="49"/>
      <c r="EW303" s="49"/>
      <c r="EY303" s="50"/>
      <c r="EZ303" s="47"/>
      <c r="FA303" s="50"/>
      <c r="FD303" s="49"/>
      <c r="FE303" s="49"/>
      <c r="FG303" s="50"/>
      <c r="FH303" s="47"/>
      <c r="FI303" s="50"/>
      <c r="FL303" s="49"/>
      <c r="FM303" s="49"/>
      <c r="FO303" s="50"/>
      <c r="FP303" s="47"/>
      <c r="FQ303" s="50"/>
      <c r="FT303" s="49"/>
      <c r="FU303" s="49"/>
      <c r="FW303" s="50"/>
      <c r="FX303" s="47"/>
      <c r="FY303" s="50"/>
      <c r="GB303" s="49"/>
      <c r="GC303" s="49"/>
      <c r="GE303" s="50"/>
      <c r="GF303" s="47"/>
      <c r="GG303" s="50"/>
      <c r="GJ303" s="49"/>
      <c r="GK303" s="49"/>
      <c r="GM303" s="50"/>
      <c r="GN303" s="47"/>
      <c r="GO303" s="50"/>
      <c r="GR303" s="49"/>
      <c r="GS303" s="49"/>
      <c r="GU303" s="50"/>
      <c r="GV303" s="47"/>
      <c r="GW303" s="50"/>
      <c r="GZ303" s="49"/>
      <c r="HA303" s="49"/>
      <c r="HC303" s="50"/>
      <c r="HD303" s="47"/>
      <c r="HE303" s="50"/>
      <c r="HH303" s="49"/>
      <c r="HI303" s="49"/>
      <c r="HK303" s="50"/>
      <c r="HL303" s="47"/>
      <c r="HM303" s="50"/>
      <c r="HP303" s="49"/>
      <c r="HQ303" s="49"/>
      <c r="HS303" s="50"/>
      <c r="HT303" s="47"/>
      <c r="HU303" s="50"/>
      <c r="HX303" s="49"/>
      <c r="HY303" s="49"/>
      <c r="IA303" s="50"/>
      <c r="IB303" s="47"/>
      <c r="IC303" s="50"/>
      <c r="IF303" s="49"/>
      <c r="IG303" s="49"/>
      <c r="II303" s="50"/>
      <c r="IJ303" s="47"/>
      <c r="IK303" s="50"/>
      <c r="IN303" s="49"/>
      <c r="IO303" s="49"/>
      <c r="IQ303" s="50"/>
    </row>
    <row r="304" spans="1:251" s="48" customFormat="1">
      <c r="A304" s="43">
        <v>92</v>
      </c>
      <c r="B304" s="44">
        <v>100000204994</v>
      </c>
      <c r="C304" s="43">
        <v>0</v>
      </c>
      <c r="D304" s="45" t="s">
        <v>143</v>
      </c>
      <c r="E304" s="45" t="s">
        <v>147</v>
      </c>
      <c r="F304" s="46">
        <v>46025</v>
      </c>
      <c r="G304" s="46">
        <v>-25424.080000000002</v>
      </c>
      <c r="H304" s="46">
        <v>20600.919999999998</v>
      </c>
      <c r="I304" s="47"/>
      <c r="K304" s="49"/>
      <c r="L304" s="47"/>
      <c r="M304" s="50"/>
      <c r="P304" s="49"/>
      <c r="Q304" s="49"/>
      <c r="R304" s="49"/>
      <c r="S304" s="50"/>
      <c r="T304" s="47"/>
      <c r="U304" s="50"/>
      <c r="X304" s="49"/>
      <c r="Y304" s="49"/>
      <c r="Z304" s="49"/>
      <c r="AA304" s="50"/>
      <c r="AB304" s="47"/>
      <c r="AC304" s="50"/>
      <c r="AF304" s="49"/>
      <c r="AG304" s="49"/>
      <c r="AH304" s="49"/>
      <c r="AI304" s="50"/>
      <c r="AJ304" s="47"/>
      <c r="AK304" s="50"/>
      <c r="AN304" s="49"/>
      <c r="AO304" s="49"/>
      <c r="AP304" s="49"/>
      <c r="AQ304" s="50"/>
      <c r="AR304" s="47"/>
      <c r="AS304" s="50"/>
      <c r="AV304" s="49"/>
      <c r="AW304" s="49"/>
      <c r="AX304" s="49"/>
      <c r="AY304" s="50"/>
      <c r="AZ304" s="47"/>
      <c r="BA304" s="50"/>
      <c r="BD304" s="49"/>
      <c r="BE304" s="49"/>
      <c r="BF304" s="49"/>
      <c r="BG304" s="50"/>
      <c r="BH304" s="47"/>
      <c r="BI304" s="50"/>
      <c r="BL304" s="49"/>
      <c r="BM304" s="49"/>
      <c r="BN304" s="49"/>
      <c r="BO304" s="50"/>
      <c r="BP304" s="47"/>
      <c r="BQ304" s="50"/>
      <c r="BT304" s="49"/>
      <c r="BU304" s="49"/>
      <c r="BV304" s="49"/>
      <c r="BW304" s="50"/>
      <c r="BX304" s="47"/>
      <c r="BY304" s="50"/>
      <c r="CB304" s="49"/>
      <c r="CC304" s="49"/>
      <c r="CD304" s="49"/>
      <c r="CE304" s="50"/>
      <c r="CF304" s="47"/>
      <c r="CG304" s="50"/>
      <c r="CJ304" s="49"/>
      <c r="CK304" s="49"/>
      <c r="CL304" s="49"/>
      <c r="CM304" s="50"/>
      <c r="CN304" s="47"/>
      <c r="CO304" s="50"/>
      <c r="CR304" s="49"/>
      <c r="CS304" s="49"/>
      <c r="CT304" s="49"/>
      <c r="CU304" s="50"/>
      <c r="CV304" s="47"/>
      <c r="CW304" s="50"/>
      <c r="CZ304" s="49"/>
      <c r="DA304" s="49"/>
      <c r="DB304" s="49"/>
      <c r="DC304" s="50"/>
      <c r="DD304" s="47"/>
      <c r="DE304" s="50"/>
      <c r="DH304" s="49"/>
      <c r="DI304" s="49"/>
      <c r="DJ304" s="49"/>
      <c r="DK304" s="50"/>
      <c r="DL304" s="47"/>
      <c r="DM304" s="50"/>
      <c r="DP304" s="49"/>
      <c r="DQ304" s="49"/>
      <c r="DR304" s="49"/>
      <c r="DS304" s="50"/>
      <c r="DT304" s="47"/>
      <c r="DU304" s="50"/>
      <c r="DX304" s="49"/>
      <c r="DY304" s="49"/>
      <c r="DZ304" s="49"/>
      <c r="EA304" s="50"/>
      <c r="EB304" s="47"/>
      <c r="EC304" s="50"/>
      <c r="EF304" s="49"/>
      <c r="EG304" s="49"/>
      <c r="EH304" s="49"/>
      <c r="EI304" s="50"/>
      <c r="EJ304" s="47"/>
      <c r="EK304" s="50"/>
      <c r="EN304" s="49"/>
      <c r="EO304" s="49"/>
      <c r="EP304" s="49"/>
      <c r="EQ304" s="50"/>
      <c r="ER304" s="47"/>
      <c r="ES304" s="50"/>
      <c r="EV304" s="49"/>
      <c r="EW304" s="49"/>
      <c r="EX304" s="49"/>
      <c r="EY304" s="50"/>
      <c r="EZ304" s="47"/>
      <c r="FA304" s="50"/>
      <c r="FD304" s="49"/>
      <c r="FE304" s="49"/>
      <c r="FF304" s="49"/>
      <c r="FG304" s="50"/>
      <c r="FH304" s="47"/>
      <c r="FI304" s="50"/>
      <c r="FL304" s="49"/>
      <c r="FM304" s="49"/>
      <c r="FN304" s="49"/>
      <c r="FO304" s="50"/>
      <c r="FP304" s="47"/>
      <c r="FQ304" s="50"/>
      <c r="FT304" s="49"/>
      <c r="FU304" s="49"/>
      <c r="FV304" s="49"/>
      <c r="FW304" s="50"/>
      <c r="FX304" s="47"/>
      <c r="FY304" s="50"/>
      <c r="GB304" s="49"/>
      <c r="GC304" s="49"/>
      <c r="GD304" s="49"/>
      <c r="GE304" s="50"/>
      <c r="GF304" s="47"/>
      <c r="GG304" s="50"/>
      <c r="GJ304" s="49"/>
      <c r="GK304" s="49"/>
      <c r="GL304" s="49"/>
      <c r="GM304" s="50"/>
      <c r="GN304" s="47"/>
      <c r="GO304" s="50"/>
      <c r="GR304" s="49"/>
      <c r="GS304" s="49"/>
      <c r="GT304" s="49"/>
      <c r="GU304" s="50"/>
      <c r="GV304" s="47"/>
      <c r="GW304" s="50"/>
      <c r="GZ304" s="49"/>
      <c r="HA304" s="49"/>
      <c r="HB304" s="49"/>
      <c r="HC304" s="50"/>
      <c r="HD304" s="47"/>
      <c r="HE304" s="50"/>
      <c r="HH304" s="49"/>
      <c r="HI304" s="49"/>
      <c r="HJ304" s="49"/>
      <c r="HK304" s="50"/>
      <c r="HL304" s="47"/>
      <c r="HM304" s="50"/>
      <c r="HP304" s="49"/>
      <c r="HQ304" s="49"/>
      <c r="HR304" s="49"/>
      <c r="HS304" s="50"/>
      <c r="HT304" s="47"/>
      <c r="HU304" s="50"/>
      <c r="HX304" s="49"/>
      <c r="HY304" s="49"/>
      <c r="HZ304" s="49"/>
      <c r="IA304" s="50"/>
      <c r="IB304" s="47"/>
      <c r="IC304" s="50"/>
      <c r="IF304" s="49"/>
      <c r="IG304" s="49"/>
      <c r="IH304" s="49"/>
      <c r="II304" s="50"/>
      <c r="IJ304" s="47"/>
      <c r="IK304" s="50"/>
      <c r="IN304" s="49"/>
      <c r="IO304" s="49"/>
      <c r="IP304" s="49"/>
      <c r="IQ304" s="50"/>
    </row>
    <row r="305" spans="1:251" s="48" customFormat="1">
      <c r="A305" s="43"/>
      <c r="B305" s="44">
        <v>100000204994</v>
      </c>
      <c r="C305" s="43">
        <v>1</v>
      </c>
      <c r="D305" s="45" t="s">
        <v>143</v>
      </c>
      <c r="E305" s="45" t="s">
        <v>147</v>
      </c>
      <c r="F305" s="46">
        <v>6575</v>
      </c>
      <c r="G305" s="46">
        <v>-6574</v>
      </c>
      <c r="H305" s="46">
        <v>1</v>
      </c>
      <c r="I305" s="47"/>
      <c r="L305" s="47"/>
      <c r="M305" s="50"/>
      <c r="P305" s="49"/>
      <c r="Q305" s="49"/>
      <c r="S305" s="50"/>
      <c r="T305" s="47"/>
      <c r="U305" s="50"/>
      <c r="X305" s="49"/>
      <c r="Y305" s="49"/>
      <c r="AA305" s="50"/>
      <c r="AB305" s="47"/>
      <c r="AC305" s="50"/>
      <c r="AF305" s="49"/>
      <c r="AG305" s="49"/>
      <c r="AI305" s="50"/>
      <c r="AJ305" s="47"/>
      <c r="AK305" s="50"/>
      <c r="AN305" s="49"/>
      <c r="AO305" s="49"/>
      <c r="AQ305" s="50"/>
      <c r="AR305" s="47"/>
      <c r="AS305" s="50"/>
      <c r="AV305" s="49"/>
      <c r="AW305" s="49"/>
      <c r="AY305" s="50"/>
      <c r="AZ305" s="47"/>
      <c r="BA305" s="50"/>
      <c r="BD305" s="49"/>
      <c r="BE305" s="49"/>
      <c r="BG305" s="50"/>
      <c r="BH305" s="47"/>
      <c r="BI305" s="50"/>
      <c r="BL305" s="49"/>
      <c r="BM305" s="49"/>
      <c r="BO305" s="50"/>
      <c r="BP305" s="47"/>
      <c r="BQ305" s="50"/>
      <c r="BT305" s="49"/>
      <c r="BU305" s="49"/>
      <c r="BW305" s="50"/>
      <c r="BX305" s="47"/>
      <c r="BY305" s="50"/>
      <c r="CB305" s="49"/>
      <c r="CC305" s="49"/>
      <c r="CE305" s="50"/>
      <c r="CF305" s="47"/>
      <c r="CG305" s="50"/>
      <c r="CJ305" s="49"/>
      <c r="CK305" s="49"/>
      <c r="CM305" s="50"/>
      <c r="CN305" s="47"/>
      <c r="CO305" s="50"/>
      <c r="CR305" s="49"/>
      <c r="CS305" s="49"/>
      <c r="CU305" s="50"/>
      <c r="CV305" s="47"/>
      <c r="CW305" s="50"/>
      <c r="CZ305" s="49"/>
      <c r="DA305" s="49"/>
      <c r="DC305" s="50"/>
      <c r="DD305" s="47"/>
      <c r="DE305" s="50"/>
      <c r="DH305" s="49"/>
      <c r="DI305" s="49"/>
      <c r="DK305" s="50"/>
      <c r="DL305" s="47"/>
      <c r="DM305" s="50"/>
      <c r="DP305" s="49"/>
      <c r="DQ305" s="49"/>
      <c r="DS305" s="50"/>
      <c r="DT305" s="47"/>
      <c r="DU305" s="50"/>
      <c r="DX305" s="49"/>
      <c r="DY305" s="49"/>
      <c r="EA305" s="50"/>
      <c r="EB305" s="47"/>
      <c r="EC305" s="50"/>
      <c r="EF305" s="49"/>
      <c r="EG305" s="49"/>
      <c r="EI305" s="50"/>
      <c r="EJ305" s="47"/>
      <c r="EK305" s="50"/>
      <c r="EN305" s="49"/>
      <c r="EO305" s="49"/>
      <c r="EQ305" s="50"/>
      <c r="ER305" s="47"/>
      <c r="ES305" s="50"/>
      <c r="EV305" s="49"/>
      <c r="EW305" s="49"/>
      <c r="EY305" s="50"/>
      <c r="EZ305" s="47"/>
      <c r="FA305" s="50"/>
      <c r="FD305" s="49"/>
      <c r="FE305" s="49"/>
      <c r="FG305" s="50"/>
      <c r="FH305" s="47"/>
      <c r="FI305" s="50"/>
      <c r="FL305" s="49"/>
      <c r="FM305" s="49"/>
      <c r="FO305" s="50"/>
      <c r="FP305" s="47"/>
      <c r="FQ305" s="50"/>
      <c r="FT305" s="49"/>
      <c r="FU305" s="49"/>
      <c r="FW305" s="50"/>
      <c r="FX305" s="47"/>
      <c r="FY305" s="50"/>
      <c r="GB305" s="49"/>
      <c r="GC305" s="49"/>
      <c r="GE305" s="50"/>
      <c r="GF305" s="47"/>
      <c r="GG305" s="50"/>
      <c r="GJ305" s="49"/>
      <c r="GK305" s="49"/>
      <c r="GM305" s="50"/>
      <c r="GN305" s="47"/>
      <c r="GO305" s="50"/>
      <c r="GR305" s="49"/>
      <c r="GS305" s="49"/>
      <c r="GU305" s="50"/>
      <c r="GV305" s="47"/>
      <c r="GW305" s="50"/>
      <c r="GZ305" s="49"/>
      <c r="HA305" s="49"/>
      <c r="HC305" s="50"/>
      <c r="HD305" s="47"/>
      <c r="HE305" s="50"/>
      <c r="HH305" s="49"/>
      <c r="HI305" s="49"/>
      <c r="HK305" s="50"/>
      <c r="HL305" s="47"/>
      <c r="HM305" s="50"/>
      <c r="HP305" s="49"/>
      <c r="HQ305" s="49"/>
      <c r="HS305" s="50"/>
      <c r="HT305" s="47"/>
      <c r="HU305" s="50"/>
      <c r="HX305" s="49"/>
      <c r="HY305" s="49"/>
      <c r="IA305" s="50"/>
      <c r="IB305" s="47"/>
      <c r="IC305" s="50"/>
      <c r="IF305" s="49"/>
      <c r="IG305" s="49"/>
      <c r="II305" s="50"/>
      <c r="IJ305" s="47"/>
      <c r="IK305" s="50"/>
      <c r="IN305" s="49"/>
      <c r="IO305" s="49"/>
      <c r="IQ305" s="50"/>
    </row>
    <row r="306" spans="1:251" s="48" customFormat="1">
      <c r="A306" s="43">
        <v>93</v>
      </c>
      <c r="B306" s="44">
        <v>100000204995</v>
      </c>
      <c r="C306" s="43">
        <v>0</v>
      </c>
      <c r="D306" s="45" t="s">
        <v>143</v>
      </c>
      <c r="E306" s="45" t="s">
        <v>147</v>
      </c>
      <c r="F306" s="46">
        <v>46025</v>
      </c>
      <c r="G306" s="46">
        <v>-25424.080000000002</v>
      </c>
      <c r="H306" s="46">
        <v>20600.919999999998</v>
      </c>
      <c r="I306" s="47"/>
      <c r="K306" s="49"/>
      <c r="L306" s="47"/>
      <c r="M306" s="50"/>
      <c r="P306" s="49"/>
      <c r="Q306" s="49"/>
      <c r="R306" s="49"/>
      <c r="S306" s="50"/>
      <c r="T306" s="47"/>
      <c r="U306" s="50"/>
      <c r="X306" s="49"/>
      <c r="Y306" s="49"/>
      <c r="Z306" s="49"/>
      <c r="AA306" s="50"/>
      <c r="AB306" s="47"/>
      <c r="AC306" s="50"/>
      <c r="AF306" s="49"/>
      <c r="AG306" s="49"/>
      <c r="AH306" s="49"/>
      <c r="AI306" s="50"/>
      <c r="AJ306" s="47"/>
      <c r="AK306" s="50"/>
      <c r="AN306" s="49"/>
      <c r="AO306" s="49"/>
      <c r="AP306" s="49"/>
      <c r="AQ306" s="50"/>
      <c r="AR306" s="47"/>
      <c r="AS306" s="50"/>
      <c r="AV306" s="49"/>
      <c r="AW306" s="49"/>
      <c r="AX306" s="49"/>
      <c r="AY306" s="50"/>
      <c r="AZ306" s="47"/>
      <c r="BA306" s="50"/>
      <c r="BD306" s="49"/>
      <c r="BE306" s="49"/>
      <c r="BF306" s="49"/>
      <c r="BG306" s="50"/>
      <c r="BH306" s="47"/>
      <c r="BI306" s="50"/>
      <c r="BL306" s="49"/>
      <c r="BM306" s="49"/>
      <c r="BN306" s="49"/>
      <c r="BO306" s="50"/>
      <c r="BP306" s="47"/>
      <c r="BQ306" s="50"/>
      <c r="BT306" s="49"/>
      <c r="BU306" s="49"/>
      <c r="BV306" s="49"/>
      <c r="BW306" s="50"/>
      <c r="BX306" s="47"/>
      <c r="BY306" s="50"/>
      <c r="CB306" s="49"/>
      <c r="CC306" s="49"/>
      <c r="CD306" s="49"/>
      <c r="CE306" s="50"/>
      <c r="CF306" s="47"/>
      <c r="CG306" s="50"/>
      <c r="CJ306" s="49"/>
      <c r="CK306" s="49"/>
      <c r="CL306" s="49"/>
      <c r="CM306" s="50"/>
      <c r="CN306" s="47"/>
      <c r="CO306" s="50"/>
      <c r="CR306" s="49"/>
      <c r="CS306" s="49"/>
      <c r="CT306" s="49"/>
      <c r="CU306" s="50"/>
      <c r="CV306" s="47"/>
      <c r="CW306" s="50"/>
      <c r="CZ306" s="49"/>
      <c r="DA306" s="49"/>
      <c r="DB306" s="49"/>
      <c r="DC306" s="50"/>
      <c r="DD306" s="47"/>
      <c r="DE306" s="50"/>
      <c r="DH306" s="49"/>
      <c r="DI306" s="49"/>
      <c r="DJ306" s="49"/>
      <c r="DK306" s="50"/>
      <c r="DL306" s="47"/>
      <c r="DM306" s="50"/>
      <c r="DP306" s="49"/>
      <c r="DQ306" s="49"/>
      <c r="DR306" s="49"/>
      <c r="DS306" s="50"/>
      <c r="DT306" s="47"/>
      <c r="DU306" s="50"/>
      <c r="DX306" s="49"/>
      <c r="DY306" s="49"/>
      <c r="DZ306" s="49"/>
      <c r="EA306" s="50"/>
      <c r="EB306" s="47"/>
      <c r="EC306" s="50"/>
      <c r="EF306" s="49"/>
      <c r="EG306" s="49"/>
      <c r="EH306" s="49"/>
      <c r="EI306" s="50"/>
      <c r="EJ306" s="47"/>
      <c r="EK306" s="50"/>
      <c r="EN306" s="49"/>
      <c r="EO306" s="49"/>
      <c r="EP306" s="49"/>
      <c r="EQ306" s="50"/>
      <c r="ER306" s="47"/>
      <c r="ES306" s="50"/>
      <c r="EV306" s="49"/>
      <c r="EW306" s="49"/>
      <c r="EX306" s="49"/>
      <c r="EY306" s="50"/>
      <c r="EZ306" s="47"/>
      <c r="FA306" s="50"/>
      <c r="FD306" s="49"/>
      <c r="FE306" s="49"/>
      <c r="FF306" s="49"/>
      <c r="FG306" s="50"/>
      <c r="FH306" s="47"/>
      <c r="FI306" s="50"/>
      <c r="FL306" s="49"/>
      <c r="FM306" s="49"/>
      <c r="FN306" s="49"/>
      <c r="FO306" s="50"/>
      <c r="FP306" s="47"/>
      <c r="FQ306" s="50"/>
      <c r="FT306" s="49"/>
      <c r="FU306" s="49"/>
      <c r="FV306" s="49"/>
      <c r="FW306" s="50"/>
      <c r="FX306" s="47"/>
      <c r="FY306" s="50"/>
      <c r="GB306" s="49"/>
      <c r="GC306" s="49"/>
      <c r="GD306" s="49"/>
      <c r="GE306" s="50"/>
      <c r="GF306" s="47"/>
      <c r="GG306" s="50"/>
      <c r="GJ306" s="49"/>
      <c r="GK306" s="49"/>
      <c r="GL306" s="49"/>
      <c r="GM306" s="50"/>
      <c r="GN306" s="47"/>
      <c r="GO306" s="50"/>
      <c r="GR306" s="49"/>
      <c r="GS306" s="49"/>
      <c r="GT306" s="49"/>
      <c r="GU306" s="50"/>
      <c r="GV306" s="47"/>
      <c r="GW306" s="50"/>
      <c r="GZ306" s="49"/>
      <c r="HA306" s="49"/>
      <c r="HB306" s="49"/>
      <c r="HC306" s="50"/>
      <c r="HD306" s="47"/>
      <c r="HE306" s="50"/>
      <c r="HH306" s="49"/>
      <c r="HI306" s="49"/>
      <c r="HJ306" s="49"/>
      <c r="HK306" s="50"/>
      <c r="HL306" s="47"/>
      <c r="HM306" s="50"/>
      <c r="HP306" s="49"/>
      <c r="HQ306" s="49"/>
      <c r="HR306" s="49"/>
      <c r="HS306" s="50"/>
      <c r="HT306" s="47"/>
      <c r="HU306" s="50"/>
      <c r="HX306" s="49"/>
      <c r="HY306" s="49"/>
      <c r="HZ306" s="49"/>
      <c r="IA306" s="50"/>
      <c r="IB306" s="47"/>
      <c r="IC306" s="50"/>
      <c r="IF306" s="49"/>
      <c r="IG306" s="49"/>
      <c r="IH306" s="49"/>
      <c r="II306" s="50"/>
      <c r="IJ306" s="47"/>
      <c r="IK306" s="50"/>
      <c r="IN306" s="49"/>
      <c r="IO306" s="49"/>
      <c r="IP306" s="49"/>
      <c r="IQ306" s="50"/>
    </row>
    <row r="307" spans="1:251" s="48" customFormat="1">
      <c r="A307" s="43"/>
      <c r="B307" s="44">
        <v>100000204995</v>
      </c>
      <c r="C307" s="43">
        <v>1</v>
      </c>
      <c r="D307" s="45" t="s">
        <v>143</v>
      </c>
      <c r="E307" s="45" t="s">
        <v>147</v>
      </c>
      <c r="F307" s="46">
        <v>6575</v>
      </c>
      <c r="G307" s="46">
        <v>-6574</v>
      </c>
      <c r="H307" s="46">
        <v>1</v>
      </c>
      <c r="I307" s="47"/>
      <c r="L307" s="47"/>
      <c r="M307" s="50"/>
      <c r="P307" s="49"/>
      <c r="Q307" s="49"/>
      <c r="S307" s="50"/>
      <c r="T307" s="47"/>
      <c r="U307" s="50"/>
      <c r="X307" s="49"/>
      <c r="Y307" s="49"/>
      <c r="AA307" s="50"/>
      <c r="AB307" s="47"/>
      <c r="AC307" s="50"/>
      <c r="AF307" s="49"/>
      <c r="AG307" s="49"/>
      <c r="AI307" s="50"/>
      <c r="AJ307" s="47"/>
      <c r="AK307" s="50"/>
      <c r="AN307" s="49"/>
      <c r="AO307" s="49"/>
      <c r="AQ307" s="50"/>
      <c r="AR307" s="47"/>
      <c r="AS307" s="50"/>
      <c r="AV307" s="49"/>
      <c r="AW307" s="49"/>
      <c r="AY307" s="50"/>
      <c r="AZ307" s="47"/>
      <c r="BA307" s="50"/>
      <c r="BD307" s="49"/>
      <c r="BE307" s="49"/>
      <c r="BG307" s="50"/>
      <c r="BH307" s="47"/>
      <c r="BI307" s="50"/>
      <c r="BL307" s="49"/>
      <c r="BM307" s="49"/>
      <c r="BO307" s="50"/>
      <c r="BP307" s="47"/>
      <c r="BQ307" s="50"/>
      <c r="BT307" s="49"/>
      <c r="BU307" s="49"/>
      <c r="BW307" s="50"/>
      <c r="BX307" s="47"/>
      <c r="BY307" s="50"/>
      <c r="CB307" s="49"/>
      <c r="CC307" s="49"/>
      <c r="CE307" s="50"/>
      <c r="CF307" s="47"/>
      <c r="CG307" s="50"/>
      <c r="CJ307" s="49"/>
      <c r="CK307" s="49"/>
      <c r="CM307" s="50"/>
      <c r="CN307" s="47"/>
      <c r="CO307" s="50"/>
      <c r="CR307" s="49"/>
      <c r="CS307" s="49"/>
      <c r="CU307" s="50"/>
      <c r="CV307" s="47"/>
      <c r="CW307" s="50"/>
      <c r="CZ307" s="49"/>
      <c r="DA307" s="49"/>
      <c r="DC307" s="50"/>
      <c r="DD307" s="47"/>
      <c r="DE307" s="50"/>
      <c r="DH307" s="49"/>
      <c r="DI307" s="49"/>
      <c r="DK307" s="50"/>
      <c r="DL307" s="47"/>
      <c r="DM307" s="50"/>
      <c r="DP307" s="49"/>
      <c r="DQ307" s="49"/>
      <c r="DS307" s="50"/>
      <c r="DT307" s="47"/>
      <c r="DU307" s="50"/>
      <c r="DX307" s="49"/>
      <c r="DY307" s="49"/>
      <c r="EA307" s="50"/>
      <c r="EB307" s="47"/>
      <c r="EC307" s="50"/>
      <c r="EF307" s="49"/>
      <c r="EG307" s="49"/>
      <c r="EI307" s="50"/>
      <c r="EJ307" s="47"/>
      <c r="EK307" s="50"/>
      <c r="EN307" s="49"/>
      <c r="EO307" s="49"/>
      <c r="EQ307" s="50"/>
      <c r="ER307" s="47"/>
      <c r="ES307" s="50"/>
      <c r="EV307" s="49"/>
      <c r="EW307" s="49"/>
      <c r="EY307" s="50"/>
      <c r="EZ307" s="47"/>
      <c r="FA307" s="50"/>
      <c r="FD307" s="49"/>
      <c r="FE307" s="49"/>
      <c r="FG307" s="50"/>
      <c r="FH307" s="47"/>
      <c r="FI307" s="50"/>
      <c r="FL307" s="49"/>
      <c r="FM307" s="49"/>
      <c r="FO307" s="50"/>
      <c r="FP307" s="47"/>
      <c r="FQ307" s="50"/>
      <c r="FT307" s="49"/>
      <c r="FU307" s="49"/>
      <c r="FW307" s="50"/>
      <c r="FX307" s="47"/>
      <c r="FY307" s="50"/>
      <c r="GB307" s="49"/>
      <c r="GC307" s="49"/>
      <c r="GE307" s="50"/>
      <c r="GF307" s="47"/>
      <c r="GG307" s="50"/>
      <c r="GJ307" s="49"/>
      <c r="GK307" s="49"/>
      <c r="GM307" s="50"/>
      <c r="GN307" s="47"/>
      <c r="GO307" s="50"/>
      <c r="GR307" s="49"/>
      <c r="GS307" s="49"/>
      <c r="GU307" s="50"/>
      <c r="GV307" s="47"/>
      <c r="GW307" s="50"/>
      <c r="GZ307" s="49"/>
      <c r="HA307" s="49"/>
      <c r="HC307" s="50"/>
      <c r="HD307" s="47"/>
      <c r="HE307" s="50"/>
      <c r="HH307" s="49"/>
      <c r="HI307" s="49"/>
      <c r="HK307" s="50"/>
      <c r="HL307" s="47"/>
      <c r="HM307" s="50"/>
      <c r="HP307" s="49"/>
      <c r="HQ307" s="49"/>
      <c r="HS307" s="50"/>
      <c r="HT307" s="47"/>
      <c r="HU307" s="50"/>
      <c r="HX307" s="49"/>
      <c r="HY307" s="49"/>
      <c r="IA307" s="50"/>
      <c r="IB307" s="47"/>
      <c r="IC307" s="50"/>
      <c r="IF307" s="49"/>
      <c r="IG307" s="49"/>
      <c r="II307" s="50"/>
      <c r="IJ307" s="47"/>
      <c r="IK307" s="50"/>
      <c r="IN307" s="49"/>
      <c r="IO307" s="49"/>
      <c r="IQ307" s="50"/>
    </row>
    <row r="308" spans="1:251" s="48" customFormat="1">
      <c r="A308" s="43">
        <v>94</v>
      </c>
      <c r="B308" s="44">
        <v>100000204996</v>
      </c>
      <c r="C308" s="43">
        <v>0</v>
      </c>
      <c r="D308" s="45" t="s">
        <v>143</v>
      </c>
      <c r="E308" s="45" t="s">
        <v>147</v>
      </c>
      <c r="F308" s="46">
        <v>46025</v>
      </c>
      <c r="G308" s="46">
        <v>-25424.080000000002</v>
      </c>
      <c r="H308" s="46">
        <v>20600.919999999998</v>
      </c>
      <c r="I308" s="47"/>
      <c r="K308" s="49"/>
      <c r="L308" s="47"/>
      <c r="M308" s="50"/>
      <c r="P308" s="49"/>
      <c r="Q308" s="49"/>
      <c r="R308" s="49"/>
      <c r="S308" s="50"/>
      <c r="T308" s="47"/>
      <c r="U308" s="50"/>
      <c r="X308" s="49"/>
      <c r="Y308" s="49"/>
      <c r="Z308" s="49"/>
      <c r="AA308" s="50"/>
      <c r="AB308" s="47"/>
      <c r="AC308" s="50"/>
      <c r="AF308" s="49"/>
      <c r="AG308" s="49"/>
      <c r="AH308" s="49"/>
      <c r="AI308" s="50"/>
      <c r="AJ308" s="47"/>
      <c r="AK308" s="50"/>
      <c r="AN308" s="49"/>
      <c r="AO308" s="49"/>
      <c r="AP308" s="49"/>
      <c r="AQ308" s="50"/>
      <c r="AR308" s="47"/>
      <c r="AS308" s="50"/>
      <c r="AV308" s="49"/>
      <c r="AW308" s="49"/>
      <c r="AX308" s="49"/>
      <c r="AY308" s="50"/>
      <c r="AZ308" s="47"/>
      <c r="BA308" s="50"/>
      <c r="BD308" s="49"/>
      <c r="BE308" s="49"/>
      <c r="BF308" s="49"/>
      <c r="BG308" s="50"/>
      <c r="BH308" s="47"/>
      <c r="BI308" s="50"/>
      <c r="BL308" s="49"/>
      <c r="BM308" s="49"/>
      <c r="BN308" s="49"/>
      <c r="BO308" s="50"/>
      <c r="BP308" s="47"/>
      <c r="BQ308" s="50"/>
      <c r="BT308" s="49"/>
      <c r="BU308" s="49"/>
      <c r="BV308" s="49"/>
      <c r="BW308" s="50"/>
      <c r="BX308" s="47"/>
      <c r="BY308" s="50"/>
      <c r="CB308" s="49"/>
      <c r="CC308" s="49"/>
      <c r="CD308" s="49"/>
      <c r="CE308" s="50"/>
      <c r="CF308" s="47"/>
      <c r="CG308" s="50"/>
      <c r="CJ308" s="49"/>
      <c r="CK308" s="49"/>
      <c r="CL308" s="49"/>
      <c r="CM308" s="50"/>
      <c r="CN308" s="47"/>
      <c r="CO308" s="50"/>
      <c r="CR308" s="49"/>
      <c r="CS308" s="49"/>
      <c r="CT308" s="49"/>
      <c r="CU308" s="50"/>
      <c r="CV308" s="47"/>
      <c r="CW308" s="50"/>
      <c r="CZ308" s="49"/>
      <c r="DA308" s="49"/>
      <c r="DB308" s="49"/>
      <c r="DC308" s="50"/>
      <c r="DD308" s="47"/>
      <c r="DE308" s="50"/>
      <c r="DH308" s="49"/>
      <c r="DI308" s="49"/>
      <c r="DJ308" s="49"/>
      <c r="DK308" s="50"/>
      <c r="DL308" s="47"/>
      <c r="DM308" s="50"/>
      <c r="DP308" s="49"/>
      <c r="DQ308" s="49"/>
      <c r="DR308" s="49"/>
      <c r="DS308" s="50"/>
      <c r="DT308" s="47"/>
      <c r="DU308" s="50"/>
      <c r="DX308" s="49"/>
      <c r="DY308" s="49"/>
      <c r="DZ308" s="49"/>
      <c r="EA308" s="50"/>
      <c r="EB308" s="47"/>
      <c r="EC308" s="50"/>
      <c r="EF308" s="49"/>
      <c r="EG308" s="49"/>
      <c r="EH308" s="49"/>
      <c r="EI308" s="50"/>
      <c r="EJ308" s="47"/>
      <c r="EK308" s="50"/>
      <c r="EN308" s="49"/>
      <c r="EO308" s="49"/>
      <c r="EP308" s="49"/>
      <c r="EQ308" s="50"/>
      <c r="ER308" s="47"/>
      <c r="ES308" s="50"/>
      <c r="EV308" s="49"/>
      <c r="EW308" s="49"/>
      <c r="EX308" s="49"/>
      <c r="EY308" s="50"/>
      <c r="EZ308" s="47"/>
      <c r="FA308" s="50"/>
      <c r="FD308" s="49"/>
      <c r="FE308" s="49"/>
      <c r="FF308" s="49"/>
      <c r="FG308" s="50"/>
      <c r="FH308" s="47"/>
      <c r="FI308" s="50"/>
      <c r="FL308" s="49"/>
      <c r="FM308" s="49"/>
      <c r="FN308" s="49"/>
      <c r="FO308" s="50"/>
      <c r="FP308" s="47"/>
      <c r="FQ308" s="50"/>
      <c r="FT308" s="49"/>
      <c r="FU308" s="49"/>
      <c r="FV308" s="49"/>
      <c r="FW308" s="50"/>
      <c r="FX308" s="47"/>
      <c r="FY308" s="50"/>
      <c r="GB308" s="49"/>
      <c r="GC308" s="49"/>
      <c r="GD308" s="49"/>
      <c r="GE308" s="50"/>
      <c r="GF308" s="47"/>
      <c r="GG308" s="50"/>
      <c r="GJ308" s="49"/>
      <c r="GK308" s="49"/>
      <c r="GL308" s="49"/>
      <c r="GM308" s="50"/>
      <c r="GN308" s="47"/>
      <c r="GO308" s="50"/>
      <c r="GR308" s="49"/>
      <c r="GS308" s="49"/>
      <c r="GT308" s="49"/>
      <c r="GU308" s="50"/>
      <c r="GV308" s="47"/>
      <c r="GW308" s="50"/>
      <c r="GZ308" s="49"/>
      <c r="HA308" s="49"/>
      <c r="HB308" s="49"/>
      <c r="HC308" s="50"/>
      <c r="HD308" s="47"/>
      <c r="HE308" s="50"/>
      <c r="HH308" s="49"/>
      <c r="HI308" s="49"/>
      <c r="HJ308" s="49"/>
      <c r="HK308" s="50"/>
      <c r="HL308" s="47"/>
      <c r="HM308" s="50"/>
      <c r="HP308" s="49"/>
      <c r="HQ308" s="49"/>
      <c r="HR308" s="49"/>
      <c r="HS308" s="50"/>
      <c r="HT308" s="47"/>
      <c r="HU308" s="50"/>
      <c r="HX308" s="49"/>
      <c r="HY308" s="49"/>
      <c r="HZ308" s="49"/>
      <c r="IA308" s="50"/>
      <c r="IB308" s="47"/>
      <c r="IC308" s="50"/>
      <c r="IF308" s="49"/>
      <c r="IG308" s="49"/>
      <c r="IH308" s="49"/>
      <c r="II308" s="50"/>
      <c r="IJ308" s="47"/>
      <c r="IK308" s="50"/>
      <c r="IN308" s="49"/>
      <c r="IO308" s="49"/>
      <c r="IP308" s="49"/>
      <c r="IQ308" s="50"/>
    </row>
    <row r="309" spans="1:251" s="48" customFormat="1">
      <c r="A309" s="43"/>
      <c r="B309" s="44">
        <v>100000204996</v>
      </c>
      <c r="C309" s="43">
        <v>1</v>
      </c>
      <c r="D309" s="45" t="s">
        <v>143</v>
      </c>
      <c r="E309" s="45" t="s">
        <v>147</v>
      </c>
      <c r="F309" s="46">
        <v>6575</v>
      </c>
      <c r="G309" s="46">
        <v>-6574</v>
      </c>
      <c r="H309" s="46">
        <v>1</v>
      </c>
      <c r="I309" s="47"/>
      <c r="L309" s="47"/>
      <c r="M309" s="50"/>
      <c r="P309" s="49"/>
      <c r="Q309" s="49"/>
      <c r="S309" s="50"/>
      <c r="T309" s="47"/>
      <c r="U309" s="50"/>
      <c r="X309" s="49"/>
      <c r="Y309" s="49"/>
      <c r="AA309" s="50"/>
      <c r="AB309" s="47"/>
      <c r="AC309" s="50"/>
      <c r="AF309" s="49"/>
      <c r="AG309" s="49"/>
      <c r="AI309" s="50"/>
      <c r="AJ309" s="47"/>
      <c r="AK309" s="50"/>
      <c r="AN309" s="49"/>
      <c r="AO309" s="49"/>
      <c r="AQ309" s="50"/>
      <c r="AR309" s="47"/>
      <c r="AS309" s="50"/>
      <c r="AV309" s="49"/>
      <c r="AW309" s="49"/>
      <c r="AY309" s="50"/>
      <c r="AZ309" s="47"/>
      <c r="BA309" s="50"/>
      <c r="BD309" s="49"/>
      <c r="BE309" s="49"/>
      <c r="BG309" s="50"/>
      <c r="BH309" s="47"/>
      <c r="BI309" s="50"/>
      <c r="BL309" s="49"/>
      <c r="BM309" s="49"/>
      <c r="BO309" s="50"/>
      <c r="BP309" s="47"/>
      <c r="BQ309" s="50"/>
      <c r="BT309" s="49"/>
      <c r="BU309" s="49"/>
      <c r="BW309" s="50"/>
      <c r="BX309" s="47"/>
      <c r="BY309" s="50"/>
      <c r="CB309" s="49"/>
      <c r="CC309" s="49"/>
      <c r="CE309" s="50"/>
      <c r="CF309" s="47"/>
      <c r="CG309" s="50"/>
      <c r="CJ309" s="49"/>
      <c r="CK309" s="49"/>
      <c r="CM309" s="50"/>
      <c r="CN309" s="47"/>
      <c r="CO309" s="50"/>
      <c r="CR309" s="49"/>
      <c r="CS309" s="49"/>
      <c r="CU309" s="50"/>
      <c r="CV309" s="47"/>
      <c r="CW309" s="50"/>
      <c r="CZ309" s="49"/>
      <c r="DA309" s="49"/>
      <c r="DC309" s="50"/>
      <c r="DD309" s="47"/>
      <c r="DE309" s="50"/>
      <c r="DH309" s="49"/>
      <c r="DI309" s="49"/>
      <c r="DK309" s="50"/>
      <c r="DL309" s="47"/>
      <c r="DM309" s="50"/>
      <c r="DP309" s="49"/>
      <c r="DQ309" s="49"/>
      <c r="DS309" s="50"/>
      <c r="DT309" s="47"/>
      <c r="DU309" s="50"/>
      <c r="DX309" s="49"/>
      <c r="DY309" s="49"/>
      <c r="EA309" s="50"/>
      <c r="EB309" s="47"/>
      <c r="EC309" s="50"/>
      <c r="EF309" s="49"/>
      <c r="EG309" s="49"/>
      <c r="EI309" s="50"/>
      <c r="EJ309" s="47"/>
      <c r="EK309" s="50"/>
      <c r="EN309" s="49"/>
      <c r="EO309" s="49"/>
      <c r="EQ309" s="50"/>
      <c r="ER309" s="47"/>
      <c r="ES309" s="50"/>
      <c r="EV309" s="49"/>
      <c r="EW309" s="49"/>
      <c r="EY309" s="50"/>
      <c r="EZ309" s="47"/>
      <c r="FA309" s="50"/>
      <c r="FD309" s="49"/>
      <c r="FE309" s="49"/>
      <c r="FG309" s="50"/>
      <c r="FH309" s="47"/>
      <c r="FI309" s="50"/>
      <c r="FL309" s="49"/>
      <c r="FM309" s="49"/>
      <c r="FO309" s="50"/>
      <c r="FP309" s="47"/>
      <c r="FQ309" s="50"/>
      <c r="FT309" s="49"/>
      <c r="FU309" s="49"/>
      <c r="FW309" s="50"/>
      <c r="FX309" s="47"/>
      <c r="FY309" s="50"/>
      <c r="GB309" s="49"/>
      <c r="GC309" s="49"/>
      <c r="GE309" s="50"/>
      <c r="GF309" s="47"/>
      <c r="GG309" s="50"/>
      <c r="GJ309" s="49"/>
      <c r="GK309" s="49"/>
      <c r="GM309" s="50"/>
      <c r="GN309" s="47"/>
      <c r="GO309" s="50"/>
      <c r="GR309" s="49"/>
      <c r="GS309" s="49"/>
      <c r="GU309" s="50"/>
      <c r="GV309" s="47"/>
      <c r="GW309" s="50"/>
      <c r="GZ309" s="49"/>
      <c r="HA309" s="49"/>
      <c r="HC309" s="50"/>
      <c r="HD309" s="47"/>
      <c r="HE309" s="50"/>
      <c r="HH309" s="49"/>
      <c r="HI309" s="49"/>
      <c r="HK309" s="50"/>
      <c r="HL309" s="47"/>
      <c r="HM309" s="50"/>
      <c r="HP309" s="49"/>
      <c r="HQ309" s="49"/>
      <c r="HS309" s="50"/>
      <c r="HT309" s="47"/>
      <c r="HU309" s="50"/>
      <c r="HX309" s="49"/>
      <c r="HY309" s="49"/>
      <c r="IA309" s="50"/>
      <c r="IB309" s="47"/>
      <c r="IC309" s="50"/>
      <c r="IF309" s="49"/>
      <c r="IG309" s="49"/>
      <c r="II309" s="50"/>
      <c r="IJ309" s="47"/>
      <c r="IK309" s="50"/>
      <c r="IN309" s="49"/>
      <c r="IO309" s="49"/>
      <c r="IQ309" s="50"/>
    </row>
    <row r="310" spans="1:251" s="48" customFormat="1">
      <c r="A310" s="43">
        <v>95</v>
      </c>
      <c r="B310" s="44">
        <v>100000204997</v>
      </c>
      <c r="C310" s="43">
        <v>0</v>
      </c>
      <c r="D310" s="45" t="s">
        <v>143</v>
      </c>
      <c r="E310" s="45" t="s">
        <v>147</v>
      </c>
      <c r="F310" s="46">
        <v>46025</v>
      </c>
      <c r="G310" s="46">
        <v>-25424.080000000002</v>
      </c>
      <c r="H310" s="46">
        <v>20600.919999999998</v>
      </c>
      <c r="I310" s="47"/>
      <c r="K310" s="49"/>
      <c r="L310" s="47"/>
      <c r="M310" s="50"/>
      <c r="P310" s="49"/>
      <c r="Q310" s="49"/>
      <c r="R310" s="49"/>
      <c r="S310" s="50"/>
      <c r="T310" s="47"/>
      <c r="U310" s="50"/>
      <c r="X310" s="49"/>
      <c r="Y310" s="49"/>
      <c r="Z310" s="49"/>
      <c r="AA310" s="50"/>
      <c r="AB310" s="47"/>
      <c r="AC310" s="50"/>
      <c r="AF310" s="49"/>
      <c r="AG310" s="49"/>
      <c r="AH310" s="49"/>
      <c r="AI310" s="50"/>
      <c r="AJ310" s="47"/>
      <c r="AK310" s="50"/>
      <c r="AN310" s="49"/>
      <c r="AO310" s="49"/>
      <c r="AP310" s="49"/>
      <c r="AQ310" s="50"/>
      <c r="AR310" s="47"/>
      <c r="AS310" s="50"/>
      <c r="AV310" s="49"/>
      <c r="AW310" s="49"/>
      <c r="AX310" s="49"/>
      <c r="AY310" s="50"/>
      <c r="AZ310" s="47"/>
      <c r="BA310" s="50"/>
      <c r="BD310" s="49"/>
      <c r="BE310" s="49"/>
      <c r="BF310" s="49"/>
      <c r="BG310" s="50"/>
      <c r="BH310" s="47"/>
      <c r="BI310" s="50"/>
      <c r="BL310" s="49"/>
      <c r="BM310" s="49"/>
      <c r="BN310" s="49"/>
      <c r="BO310" s="50"/>
      <c r="BP310" s="47"/>
      <c r="BQ310" s="50"/>
      <c r="BT310" s="49"/>
      <c r="BU310" s="49"/>
      <c r="BV310" s="49"/>
      <c r="BW310" s="50"/>
      <c r="BX310" s="47"/>
      <c r="BY310" s="50"/>
      <c r="CB310" s="49"/>
      <c r="CC310" s="49"/>
      <c r="CD310" s="49"/>
      <c r="CE310" s="50"/>
      <c r="CF310" s="47"/>
      <c r="CG310" s="50"/>
      <c r="CJ310" s="49"/>
      <c r="CK310" s="49"/>
      <c r="CL310" s="49"/>
      <c r="CM310" s="50"/>
      <c r="CN310" s="47"/>
      <c r="CO310" s="50"/>
      <c r="CR310" s="49"/>
      <c r="CS310" s="49"/>
      <c r="CT310" s="49"/>
      <c r="CU310" s="50"/>
      <c r="CV310" s="47"/>
      <c r="CW310" s="50"/>
      <c r="CZ310" s="49"/>
      <c r="DA310" s="49"/>
      <c r="DB310" s="49"/>
      <c r="DC310" s="50"/>
      <c r="DD310" s="47"/>
      <c r="DE310" s="50"/>
      <c r="DH310" s="49"/>
      <c r="DI310" s="49"/>
      <c r="DJ310" s="49"/>
      <c r="DK310" s="50"/>
      <c r="DL310" s="47"/>
      <c r="DM310" s="50"/>
      <c r="DP310" s="49"/>
      <c r="DQ310" s="49"/>
      <c r="DR310" s="49"/>
      <c r="DS310" s="50"/>
      <c r="DT310" s="47"/>
      <c r="DU310" s="50"/>
      <c r="DX310" s="49"/>
      <c r="DY310" s="49"/>
      <c r="DZ310" s="49"/>
      <c r="EA310" s="50"/>
      <c r="EB310" s="47"/>
      <c r="EC310" s="50"/>
      <c r="EF310" s="49"/>
      <c r="EG310" s="49"/>
      <c r="EH310" s="49"/>
      <c r="EI310" s="50"/>
      <c r="EJ310" s="47"/>
      <c r="EK310" s="50"/>
      <c r="EN310" s="49"/>
      <c r="EO310" s="49"/>
      <c r="EP310" s="49"/>
      <c r="EQ310" s="50"/>
      <c r="ER310" s="47"/>
      <c r="ES310" s="50"/>
      <c r="EV310" s="49"/>
      <c r="EW310" s="49"/>
      <c r="EX310" s="49"/>
      <c r="EY310" s="50"/>
      <c r="EZ310" s="47"/>
      <c r="FA310" s="50"/>
      <c r="FD310" s="49"/>
      <c r="FE310" s="49"/>
      <c r="FF310" s="49"/>
      <c r="FG310" s="50"/>
      <c r="FH310" s="47"/>
      <c r="FI310" s="50"/>
      <c r="FL310" s="49"/>
      <c r="FM310" s="49"/>
      <c r="FN310" s="49"/>
      <c r="FO310" s="50"/>
      <c r="FP310" s="47"/>
      <c r="FQ310" s="50"/>
      <c r="FT310" s="49"/>
      <c r="FU310" s="49"/>
      <c r="FV310" s="49"/>
      <c r="FW310" s="50"/>
      <c r="FX310" s="47"/>
      <c r="FY310" s="50"/>
      <c r="GB310" s="49"/>
      <c r="GC310" s="49"/>
      <c r="GD310" s="49"/>
      <c r="GE310" s="50"/>
      <c r="GF310" s="47"/>
      <c r="GG310" s="50"/>
      <c r="GJ310" s="49"/>
      <c r="GK310" s="49"/>
      <c r="GL310" s="49"/>
      <c r="GM310" s="50"/>
      <c r="GN310" s="47"/>
      <c r="GO310" s="50"/>
      <c r="GR310" s="49"/>
      <c r="GS310" s="49"/>
      <c r="GT310" s="49"/>
      <c r="GU310" s="50"/>
      <c r="GV310" s="47"/>
      <c r="GW310" s="50"/>
      <c r="GZ310" s="49"/>
      <c r="HA310" s="49"/>
      <c r="HB310" s="49"/>
      <c r="HC310" s="50"/>
      <c r="HD310" s="47"/>
      <c r="HE310" s="50"/>
      <c r="HH310" s="49"/>
      <c r="HI310" s="49"/>
      <c r="HJ310" s="49"/>
      <c r="HK310" s="50"/>
      <c r="HL310" s="47"/>
      <c r="HM310" s="50"/>
      <c r="HP310" s="49"/>
      <c r="HQ310" s="49"/>
      <c r="HR310" s="49"/>
      <c r="HS310" s="50"/>
      <c r="HT310" s="47"/>
      <c r="HU310" s="50"/>
      <c r="HX310" s="49"/>
      <c r="HY310" s="49"/>
      <c r="HZ310" s="49"/>
      <c r="IA310" s="50"/>
      <c r="IB310" s="47"/>
      <c r="IC310" s="50"/>
      <c r="IF310" s="49"/>
      <c r="IG310" s="49"/>
      <c r="IH310" s="49"/>
      <c r="II310" s="50"/>
      <c r="IJ310" s="47"/>
      <c r="IK310" s="50"/>
      <c r="IN310" s="49"/>
      <c r="IO310" s="49"/>
      <c r="IP310" s="49"/>
      <c r="IQ310" s="50"/>
    </row>
    <row r="311" spans="1:251" s="48" customFormat="1">
      <c r="A311" s="43"/>
      <c r="B311" s="44">
        <v>100000204997</v>
      </c>
      <c r="C311" s="43">
        <v>1</v>
      </c>
      <c r="D311" s="45" t="s">
        <v>143</v>
      </c>
      <c r="E311" s="45" t="s">
        <v>147</v>
      </c>
      <c r="F311" s="46">
        <v>6575</v>
      </c>
      <c r="G311" s="46">
        <v>-6574</v>
      </c>
      <c r="H311" s="46">
        <v>1</v>
      </c>
      <c r="I311" s="47"/>
      <c r="L311" s="47"/>
      <c r="M311" s="50"/>
      <c r="P311" s="49"/>
      <c r="Q311" s="49"/>
      <c r="S311" s="50"/>
      <c r="T311" s="47"/>
      <c r="U311" s="50"/>
      <c r="X311" s="49"/>
      <c r="Y311" s="49"/>
      <c r="AA311" s="50"/>
      <c r="AB311" s="47"/>
      <c r="AC311" s="50"/>
      <c r="AF311" s="49"/>
      <c r="AG311" s="49"/>
      <c r="AI311" s="50"/>
      <c r="AJ311" s="47"/>
      <c r="AK311" s="50"/>
      <c r="AN311" s="49"/>
      <c r="AO311" s="49"/>
      <c r="AQ311" s="50"/>
      <c r="AR311" s="47"/>
      <c r="AS311" s="50"/>
      <c r="AV311" s="49"/>
      <c r="AW311" s="49"/>
      <c r="AY311" s="50"/>
      <c r="AZ311" s="47"/>
      <c r="BA311" s="50"/>
      <c r="BD311" s="49"/>
      <c r="BE311" s="49"/>
      <c r="BG311" s="50"/>
      <c r="BH311" s="47"/>
      <c r="BI311" s="50"/>
      <c r="BL311" s="49"/>
      <c r="BM311" s="49"/>
      <c r="BO311" s="50"/>
      <c r="BP311" s="47"/>
      <c r="BQ311" s="50"/>
      <c r="BT311" s="49"/>
      <c r="BU311" s="49"/>
      <c r="BW311" s="50"/>
      <c r="BX311" s="47"/>
      <c r="BY311" s="50"/>
      <c r="CB311" s="49"/>
      <c r="CC311" s="49"/>
      <c r="CE311" s="50"/>
      <c r="CF311" s="47"/>
      <c r="CG311" s="50"/>
      <c r="CJ311" s="49"/>
      <c r="CK311" s="49"/>
      <c r="CM311" s="50"/>
      <c r="CN311" s="47"/>
      <c r="CO311" s="50"/>
      <c r="CR311" s="49"/>
      <c r="CS311" s="49"/>
      <c r="CU311" s="50"/>
      <c r="CV311" s="47"/>
      <c r="CW311" s="50"/>
      <c r="CZ311" s="49"/>
      <c r="DA311" s="49"/>
      <c r="DC311" s="50"/>
      <c r="DD311" s="47"/>
      <c r="DE311" s="50"/>
      <c r="DH311" s="49"/>
      <c r="DI311" s="49"/>
      <c r="DK311" s="50"/>
      <c r="DL311" s="47"/>
      <c r="DM311" s="50"/>
      <c r="DP311" s="49"/>
      <c r="DQ311" s="49"/>
      <c r="DS311" s="50"/>
      <c r="DT311" s="47"/>
      <c r="DU311" s="50"/>
      <c r="DX311" s="49"/>
      <c r="DY311" s="49"/>
      <c r="EA311" s="50"/>
      <c r="EB311" s="47"/>
      <c r="EC311" s="50"/>
      <c r="EF311" s="49"/>
      <c r="EG311" s="49"/>
      <c r="EI311" s="50"/>
      <c r="EJ311" s="47"/>
      <c r="EK311" s="50"/>
      <c r="EN311" s="49"/>
      <c r="EO311" s="49"/>
      <c r="EQ311" s="50"/>
      <c r="ER311" s="47"/>
      <c r="ES311" s="50"/>
      <c r="EV311" s="49"/>
      <c r="EW311" s="49"/>
      <c r="EY311" s="50"/>
      <c r="EZ311" s="47"/>
      <c r="FA311" s="50"/>
      <c r="FD311" s="49"/>
      <c r="FE311" s="49"/>
      <c r="FG311" s="50"/>
      <c r="FH311" s="47"/>
      <c r="FI311" s="50"/>
      <c r="FL311" s="49"/>
      <c r="FM311" s="49"/>
      <c r="FO311" s="50"/>
      <c r="FP311" s="47"/>
      <c r="FQ311" s="50"/>
      <c r="FT311" s="49"/>
      <c r="FU311" s="49"/>
      <c r="FW311" s="50"/>
      <c r="FX311" s="47"/>
      <c r="FY311" s="50"/>
      <c r="GB311" s="49"/>
      <c r="GC311" s="49"/>
      <c r="GE311" s="50"/>
      <c r="GF311" s="47"/>
      <c r="GG311" s="50"/>
      <c r="GJ311" s="49"/>
      <c r="GK311" s="49"/>
      <c r="GM311" s="50"/>
      <c r="GN311" s="47"/>
      <c r="GO311" s="50"/>
      <c r="GR311" s="49"/>
      <c r="GS311" s="49"/>
      <c r="GU311" s="50"/>
      <c r="GV311" s="47"/>
      <c r="GW311" s="50"/>
      <c r="GZ311" s="49"/>
      <c r="HA311" s="49"/>
      <c r="HC311" s="50"/>
      <c r="HD311" s="47"/>
      <c r="HE311" s="50"/>
      <c r="HH311" s="49"/>
      <c r="HI311" s="49"/>
      <c r="HK311" s="50"/>
      <c r="HL311" s="47"/>
      <c r="HM311" s="50"/>
      <c r="HP311" s="49"/>
      <c r="HQ311" s="49"/>
      <c r="HS311" s="50"/>
      <c r="HT311" s="47"/>
      <c r="HU311" s="50"/>
      <c r="HX311" s="49"/>
      <c r="HY311" s="49"/>
      <c r="IA311" s="50"/>
      <c r="IB311" s="47"/>
      <c r="IC311" s="50"/>
      <c r="IF311" s="49"/>
      <c r="IG311" s="49"/>
      <c r="II311" s="50"/>
      <c r="IJ311" s="47"/>
      <c r="IK311" s="50"/>
      <c r="IN311" s="49"/>
      <c r="IO311" s="49"/>
      <c r="IQ311" s="50"/>
    </row>
    <row r="312" spans="1:251" s="48" customFormat="1">
      <c r="A312" s="43">
        <v>96</v>
      </c>
      <c r="B312" s="44">
        <v>100000204998</v>
      </c>
      <c r="C312" s="43">
        <v>0</v>
      </c>
      <c r="D312" s="45" t="s">
        <v>143</v>
      </c>
      <c r="E312" s="45" t="s">
        <v>147</v>
      </c>
      <c r="F312" s="46">
        <v>46025</v>
      </c>
      <c r="G312" s="46">
        <v>-25424.080000000002</v>
      </c>
      <c r="H312" s="46">
        <v>20600.919999999998</v>
      </c>
      <c r="I312" s="47"/>
      <c r="K312" s="49"/>
      <c r="L312" s="47"/>
      <c r="M312" s="50"/>
      <c r="P312" s="49"/>
      <c r="Q312" s="49"/>
      <c r="R312" s="49"/>
      <c r="S312" s="50"/>
      <c r="T312" s="47"/>
      <c r="U312" s="50"/>
      <c r="X312" s="49"/>
      <c r="Y312" s="49"/>
      <c r="Z312" s="49"/>
      <c r="AA312" s="50"/>
      <c r="AB312" s="47"/>
      <c r="AC312" s="50"/>
      <c r="AF312" s="49"/>
      <c r="AG312" s="49"/>
      <c r="AH312" s="49"/>
      <c r="AI312" s="50"/>
      <c r="AJ312" s="47"/>
      <c r="AK312" s="50"/>
      <c r="AN312" s="49"/>
      <c r="AO312" s="49"/>
      <c r="AP312" s="49"/>
      <c r="AQ312" s="50"/>
      <c r="AR312" s="47"/>
      <c r="AS312" s="50"/>
      <c r="AV312" s="49"/>
      <c r="AW312" s="49"/>
      <c r="AX312" s="49"/>
      <c r="AY312" s="50"/>
      <c r="AZ312" s="47"/>
      <c r="BA312" s="50"/>
      <c r="BD312" s="49"/>
      <c r="BE312" s="49"/>
      <c r="BF312" s="49"/>
      <c r="BG312" s="50"/>
      <c r="BH312" s="47"/>
      <c r="BI312" s="50"/>
      <c r="BL312" s="49"/>
      <c r="BM312" s="49"/>
      <c r="BN312" s="49"/>
      <c r="BO312" s="50"/>
      <c r="BP312" s="47"/>
      <c r="BQ312" s="50"/>
      <c r="BT312" s="49"/>
      <c r="BU312" s="49"/>
      <c r="BV312" s="49"/>
      <c r="BW312" s="50"/>
      <c r="BX312" s="47"/>
      <c r="BY312" s="50"/>
      <c r="CB312" s="49"/>
      <c r="CC312" s="49"/>
      <c r="CD312" s="49"/>
      <c r="CE312" s="50"/>
      <c r="CF312" s="47"/>
      <c r="CG312" s="50"/>
      <c r="CJ312" s="49"/>
      <c r="CK312" s="49"/>
      <c r="CL312" s="49"/>
      <c r="CM312" s="50"/>
      <c r="CN312" s="47"/>
      <c r="CO312" s="50"/>
      <c r="CR312" s="49"/>
      <c r="CS312" s="49"/>
      <c r="CT312" s="49"/>
      <c r="CU312" s="50"/>
      <c r="CV312" s="47"/>
      <c r="CW312" s="50"/>
      <c r="CZ312" s="49"/>
      <c r="DA312" s="49"/>
      <c r="DB312" s="49"/>
      <c r="DC312" s="50"/>
      <c r="DD312" s="47"/>
      <c r="DE312" s="50"/>
      <c r="DH312" s="49"/>
      <c r="DI312" s="49"/>
      <c r="DJ312" s="49"/>
      <c r="DK312" s="50"/>
      <c r="DL312" s="47"/>
      <c r="DM312" s="50"/>
      <c r="DP312" s="49"/>
      <c r="DQ312" s="49"/>
      <c r="DR312" s="49"/>
      <c r="DS312" s="50"/>
      <c r="DT312" s="47"/>
      <c r="DU312" s="50"/>
      <c r="DX312" s="49"/>
      <c r="DY312" s="49"/>
      <c r="DZ312" s="49"/>
      <c r="EA312" s="50"/>
      <c r="EB312" s="47"/>
      <c r="EC312" s="50"/>
      <c r="EF312" s="49"/>
      <c r="EG312" s="49"/>
      <c r="EH312" s="49"/>
      <c r="EI312" s="50"/>
      <c r="EJ312" s="47"/>
      <c r="EK312" s="50"/>
      <c r="EN312" s="49"/>
      <c r="EO312" s="49"/>
      <c r="EP312" s="49"/>
      <c r="EQ312" s="50"/>
      <c r="ER312" s="47"/>
      <c r="ES312" s="50"/>
      <c r="EV312" s="49"/>
      <c r="EW312" s="49"/>
      <c r="EX312" s="49"/>
      <c r="EY312" s="50"/>
      <c r="EZ312" s="47"/>
      <c r="FA312" s="50"/>
      <c r="FD312" s="49"/>
      <c r="FE312" s="49"/>
      <c r="FF312" s="49"/>
      <c r="FG312" s="50"/>
      <c r="FH312" s="47"/>
      <c r="FI312" s="50"/>
      <c r="FL312" s="49"/>
      <c r="FM312" s="49"/>
      <c r="FN312" s="49"/>
      <c r="FO312" s="50"/>
      <c r="FP312" s="47"/>
      <c r="FQ312" s="50"/>
      <c r="FT312" s="49"/>
      <c r="FU312" s="49"/>
      <c r="FV312" s="49"/>
      <c r="FW312" s="50"/>
      <c r="FX312" s="47"/>
      <c r="FY312" s="50"/>
      <c r="GB312" s="49"/>
      <c r="GC312" s="49"/>
      <c r="GD312" s="49"/>
      <c r="GE312" s="50"/>
      <c r="GF312" s="47"/>
      <c r="GG312" s="50"/>
      <c r="GJ312" s="49"/>
      <c r="GK312" s="49"/>
      <c r="GL312" s="49"/>
      <c r="GM312" s="50"/>
      <c r="GN312" s="47"/>
      <c r="GO312" s="50"/>
      <c r="GR312" s="49"/>
      <c r="GS312" s="49"/>
      <c r="GT312" s="49"/>
      <c r="GU312" s="50"/>
      <c r="GV312" s="47"/>
      <c r="GW312" s="50"/>
      <c r="GZ312" s="49"/>
      <c r="HA312" s="49"/>
      <c r="HB312" s="49"/>
      <c r="HC312" s="50"/>
      <c r="HD312" s="47"/>
      <c r="HE312" s="50"/>
      <c r="HH312" s="49"/>
      <c r="HI312" s="49"/>
      <c r="HJ312" s="49"/>
      <c r="HK312" s="50"/>
      <c r="HL312" s="47"/>
      <c r="HM312" s="50"/>
      <c r="HP312" s="49"/>
      <c r="HQ312" s="49"/>
      <c r="HR312" s="49"/>
      <c r="HS312" s="50"/>
      <c r="HT312" s="47"/>
      <c r="HU312" s="50"/>
      <c r="HX312" s="49"/>
      <c r="HY312" s="49"/>
      <c r="HZ312" s="49"/>
      <c r="IA312" s="50"/>
      <c r="IB312" s="47"/>
      <c r="IC312" s="50"/>
      <c r="IF312" s="49"/>
      <c r="IG312" s="49"/>
      <c r="IH312" s="49"/>
      <c r="II312" s="50"/>
      <c r="IJ312" s="47"/>
      <c r="IK312" s="50"/>
      <c r="IN312" s="49"/>
      <c r="IO312" s="49"/>
      <c r="IP312" s="49"/>
      <c r="IQ312" s="50"/>
    </row>
    <row r="313" spans="1:251" s="48" customFormat="1">
      <c r="A313" s="43"/>
      <c r="B313" s="44">
        <v>100000204998</v>
      </c>
      <c r="C313" s="43">
        <v>1</v>
      </c>
      <c r="D313" s="45" t="s">
        <v>143</v>
      </c>
      <c r="E313" s="45" t="s">
        <v>147</v>
      </c>
      <c r="F313" s="46">
        <v>6575</v>
      </c>
      <c r="G313" s="46">
        <v>-6574</v>
      </c>
      <c r="H313" s="46">
        <v>1</v>
      </c>
      <c r="I313" s="47"/>
      <c r="L313" s="47"/>
      <c r="M313" s="50"/>
      <c r="P313" s="49"/>
      <c r="Q313" s="49"/>
      <c r="S313" s="50"/>
      <c r="T313" s="47"/>
      <c r="U313" s="50"/>
      <c r="X313" s="49"/>
      <c r="Y313" s="49"/>
      <c r="AA313" s="50"/>
      <c r="AB313" s="47"/>
      <c r="AC313" s="50"/>
      <c r="AF313" s="49"/>
      <c r="AG313" s="49"/>
      <c r="AI313" s="50"/>
      <c r="AJ313" s="47"/>
      <c r="AK313" s="50"/>
      <c r="AN313" s="49"/>
      <c r="AO313" s="49"/>
      <c r="AQ313" s="50"/>
      <c r="AR313" s="47"/>
      <c r="AS313" s="50"/>
      <c r="AV313" s="49"/>
      <c r="AW313" s="49"/>
      <c r="AY313" s="50"/>
      <c r="AZ313" s="47"/>
      <c r="BA313" s="50"/>
      <c r="BD313" s="49"/>
      <c r="BE313" s="49"/>
      <c r="BG313" s="50"/>
      <c r="BH313" s="47"/>
      <c r="BI313" s="50"/>
      <c r="BL313" s="49"/>
      <c r="BM313" s="49"/>
      <c r="BO313" s="50"/>
      <c r="BP313" s="47"/>
      <c r="BQ313" s="50"/>
      <c r="BT313" s="49"/>
      <c r="BU313" s="49"/>
      <c r="BW313" s="50"/>
      <c r="BX313" s="47"/>
      <c r="BY313" s="50"/>
      <c r="CB313" s="49"/>
      <c r="CC313" s="49"/>
      <c r="CE313" s="50"/>
      <c r="CF313" s="47"/>
      <c r="CG313" s="50"/>
      <c r="CJ313" s="49"/>
      <c r="CK313" s="49"/>
      <c r="CM313" s="50"/>
      <c r="CN313" s="47"/>
      <c r="CO313" s="50"/>
      <c r="CR313" s="49"/>
      <c r="CS313" s="49"/>
      <c r="CU313" s="50"/>
      <c r="CV313" s="47"/>
      <c r="CW313" s="50"/>
      <c r="CZ313" s="49"/>
      <c r="DA313" s="49"/>
      <c r="DC313" s="50"/>
      <c r="DD313" s="47"/>
      <c r="DE313" s="50"/>
      <c r="DH313" s="49"/>
      <c r="DI313" s="49"/>
      <c r="DK313" s="50"/>
      <c r="DL313" s="47"/>
      <c r="DM313" s="50"/>
      <c r="DP313" s="49"/>
      <c r="DQ313" s="49"/>
      <c r="DS313" s="50"/>
      <c r="DT313" s="47"/>
      <c r="DU313" s="50"/>
      <c r="DX313" s="49"/>
      <c r="DY313" s="49"/>
      <c r="EA313" s="50"/>
      <c r="EB313" s="47"/>
      <c r="EC313" s="50"/>
      <c r="EF313" s="49"/>
      <c r="EG313" s="49"/>
      <c r="EI313" s="50"/>
      <c r="EJ313" s="47"/>
      <c r="EK313" s="50"/>
      <c r="EN313" s="49"/>
      <c r="EO313" s="49"/>
      <c r="EQ313" s="50"/>
      <c r="ER313" s="47"/>
      <c r="ES313" s="50"/>
      <c r="EV313" s="49"/>
      <c r="EW313" s="49"/>
      <c r="EY313" s="50"/>
      <c r="EZ313" s="47"/>
      <c r="FA313" s="50"/>
      <c r="FD313" s="49"/>
      <c r="FE313" s="49"/>
      <c r="FG313" s="50"/>
      <c r="FH313" s="47"/>
      <c r="FI313" s="50"/>
      <c r="FL313" s="49"/>
      <c r="FM313" s="49"/>
      <c r="FO313" s="50"/>
      <c r="FP313" s="47"/>
      <c r="FQ313" s="50"/>
      <c r="FT313" s="49"/>
      <c r="FU313" s="49"/>
      <c r="FW313" s="50"/>
      <c r="FX313" s="47"/>
      <c r="FY313" s="50"/>
      <c r="GB313" s="49"/>
      <c r="GC313" s="49"/>
      <c r="GE313" s="50"/>
      <c r="GF313" s="47"/>
      <c r="GG313" s="50"/>
      <c r="GJ313" s="49"/>
      <c r="GK313" s="49"/>
      <c r="GM313" s="50"/>
      <c r="GN313" s="47"/>
      <c r="GO313" s="50"/>
      <c r="GR313" s="49"/>
      <c r="GS313" s="49"/>
      <c r="GU313" s="50"/>
      <c r="GV313" s="47"/>
      <c r="GW313" s="50"/>
      <c r="GZ313" s="49"/>
      <c r="HA313" s="49"/>
      <c r="HC313" s="50"/>
      <c r="HD313" s="47"/>
      <c r="HE313" s="50"/>
      <c r="HH313" s="49"/>
      <c r="HI313" s="49"/>
      <c r="HK313" s="50"/>
      <c r="HL313" s="47"/>
      <c r="HM313" s="50"/>
      <c r="HP313" s="49"/>
      <c r="HQ313" s="49"/>
      <c r="HS313" s="50"/>
      <c r="HT313" s="47"/>
      <c r="HU313" s="50"/>
      <c r="HX313" s="49"/>
      <c r="HY313" s="49"/>
      <c r="IA313" s="50"/>
      <c r="IB313" s="47"/>
      <c r="IC313" s="50"/>
      <c r="IF313" s="49"/>
      <c r="IG313" s="49"/>
      <c r="II313" s="50"/>
      <c r="IJ313" s="47"/>
      <c r="IK313" s="50"/>
      <c r="IN313" s="49"/>
      <c r="IO313" s="49"/>
      <c r="IQ313" s="50"/>
    </row>
    <row r="314" spans="1:251" s="48" customFormat="1">
      <c r="A314" s="43">
        <v>97</v>
      </c>
      <c r="B314" s="44">
        <v>100000204999</v>
      </c>
      <c r="C314" s="43">
        <v>0</v>
      </c>
      <c r="D314" s="45" t="s">
        <v>143</v>
      </c>
      <c r="E314" s="45" t="s">
        <v>148</v>
      </c>
      <c r="F314" s="46">
        <v>41825</v>
      </c>
      <c r="G314" s="46">
        <v>-23104.02</v>
      </c>
      <c r="H314" s="46">
        <v>18720.98</v>
      </c>
      <c r="I314" s="47"/>
      <c r="K314" s="49"/>
      <c r="L314" s="47"/>
      <c r="M314" s="50"/>
      <c r="P314" s="49"/>
      <c r="Q314" s="49"/>
      <c r="R314" s="49"/>
      <c r="S314" s="50"/>
      <c r="T314" s="47"/>
      <c r="U314" s="50"/>
      <c r="X314" s="49"/>
      <c r="Y314" s="49"/>
      <c r="Z314" s="49"/>
      <c r="AA314" s="50"/>
      <c r="AB314" s="47"/>
      <c r="AC314" s="50"/>
      <c r="AF314" s="49"/>
      <c r="AG314" s="49"/>
      <c r="AH314" s="49"/>
      <c r="AI314" s="50"/>
      <c r="AJ314" s="47"/>
      <c r="AK314" s="50"/>
      <c r="AN314" s="49"/>
      <c r="AO314" s="49"/>
      <c r="AP314" s="49"/>
      <c r="AQ314" s="50"/>
      <c r="AR314" s="47"/>
      <c r="AS314" s="50"/>
      <c r="AV314" s="49"/>
      <c r="AW314" s="49"/>
      <c r="AX314" s="49"/>
      <c r="AY314" s="50"/>
      <c r="AZ314" s="47"/>
      <c r="BA314" s="50"/>
      <c r="BD314" s="49"/>
      <c r="BE314" s="49"/>
      <c r="BF314" s="49"/>
      <c r="BG314" s="50"/>
      <c r="BH314" s="47"/>
      <c r="BI314" s="50"/>
      <c r="BL314" s="49"/>
      <c r="BM314" s="49"/>
      <c r="BN314" s="49"/>
      <c r="BO314" s="50"/>
      <c r="BP314" s="47"/>
      <c r="BQ314" s="50"/>
      <c r="BT314" s="49"/>
      <c r="BU314" s="49"/>
      <c r="BV314" s="49"/>
      <c r="BW314" s="50"/>
      <c r="BX314" s="47"/>
      <c r="BY314" s="50"/>
      <c r="CB314" s="49"/>
      <c r="CC314" s="49"/>
      <c r="CD314" s="49"/>
      <c r="CE314" s="50"/>
      <c r="CF314" s="47"/>
      <c r="CG314" s="50"/>
      <c r="CJ314" s="49"/>
      <c r="CK314" s="49"/>
      <c r="CL314" s="49"/>
      <c r="CM314" s="50"/>
      <c r="CN314" s="47"/>
      <c r="CO314" s="50"/>
      <c r="CR314" s="49"/>
      <c r="CS314" s="49"/>
      <c r="CT314" s="49"/>
      <c r="CU314" s="50"/>
      <c r="CV314" s="47"/>
      <c r="CW314" s="50"/>
      <c r="CZ314" s="49"/>
      <c r="DA314" s="49"/>
      <c r="DB314" s="49"/>
      <c r="DC314" s="50"/>
      <c r="DD314" s="47"/>
      <c r="DE314" s="50"/>
      <c r="DH314" s="49"/>
      <c r="DI314" s="49"/>
      <c r="DJ314" s="49"/>
      <c r="DK314" s="50"/>
      <c r="DL314" s="47"/>
      <c r="DM314" s="50"/>
      <c r="DP314" s="49"/>
      <c r="DQ314" s="49"/>
      <c r="DR314" s="49"/>
      <c r="DS314" s="50"/>
      <c r="DT314" s="47"/>
      <c r="DU314" s="50"/>
      <c r="DX314" s="49"/>
      <c r="DY314" s="49"/>
      <c r="DZ314" s="49"/>
      <c r="EA314" s="50"/>
      <c r="EB314" s="47"/>
      <c r="EC314" s="50"/>
      <c r="EF314" s="49"/>
      <c r="EG314" s="49"/>
      <c r="EH314" s="49"/>
      <c r="EI314" s="50"/>
      <c r="EJ314" s="47"/>
      <c r="EK314" s="50"/>
      <c r="EN314" s="49"/>
      <c r="EO314" s="49"/>
      <c r="EP314" s="49"/>
      <c r="EQ314" s="50"/>
      <c r="ER314" s="47"/>
      <c r="ES314" s="50"/>
      <c r="EV314" s="49"/>
      <c r="EW314" s="49"/>
      <c r="EX314" s="49"/>
      <c r="EY314" s="50"/>
      <c r="EZ314" s="47"/>
      <c r="FA314" s="50"/>
      <c r="FD314" s="49"/>
      <c r="FE314" s="49"/>
      <c r="FF314" s="49"/>
      <c r="FG314" s="50"/>
      <c r="FH314" s="47"/>
      <c r="FI314" s="50"/>
      <c r="FL314" s="49"/>
      <c r="FM314" s="49"/>
      <c r="FN314" s="49"/>
      <c r="FO314" s="50"/>
      <c r="FP314" s="47"/>
      <c r="FQ314" s="50"/>
      <c r="FT314" s="49"/>
      <c r="FU314" s="49"/>
      <c r="FV314" s="49"/>
      <c r="FW314" s="50"/>
      <c r="FX314" s="47"/>
      <c r="FY314" s="50"/>
      <c r="GB314" s="49"/>
      <c r="GC314" s="49"/>
      <c r="GD314" s="49"/>
      <c r="GE314" s="50"/>
      <c r="GF314" s="47"/>
      <c r="GG314" s="50"/>
      <c r="GJ314" s="49"/>
      <c r="GK314" s="49"/>
      <c r="GL314" s="49"/>
      <c r="GM314" s="50"/>
      <c r="GN314" s="47"/>
      <c r="GO314" s="50"/>
      <c r="GR314" s="49"/>
      <c r="GS314" s="49"/>
      <c r="GT314" s="49"/>
      <c r="GU314" s="50"/>
      <c r="GV314" s="47"/>
      <c r="GW314" s="50"/>
      <c r="GZ314" s="49"/>
      <c r="HA314" s="49"/>
      <c r="HB314" s="49"/>
      <c r="HC314" s="50"/>
      <c r="HD314" s="47"/>
      <c r="HE314" s="50"/>
      <c r="HH314" s="49"/>
      <c r="HI314" s="49"/>
      <c r="HJ314" s="49"/>
      <c r="HK314" s="50"/>
      <c r="HL314" s="47"/>
      <c r="HM314" s="50"/>
      <c r="HP314" s="49"/>
      <c r="HQ314" s="49"/>
      <c r="HR314" s="49"/>
      <c r="HS314" s="50"/>
      <c r="HT314" s="47"/>
      <c r="HU314" s="50"/>
      <c r="HX314" s="49"/>
      <c r="HY314" s="49"/>
      <c r="HZ314" s="49"/>
      <c r="IA314" s="50"/>
      <c r="IB314" s="47"/>
      <c r="IC314" s="50"/>
      <c r="IF314" s="49"/>
      <c r="IG314" s="49"/>
      <c r="IH314" s="49"/>
      <c r="II314" s="50"/>
      <c r="IJ314" s="47"/>
      <c r="IK314" s="50"/>
      <c r="IN314" s="49"/>
      <c r="IO314" s="49"/>
      <c r="IP314" s="49"/>
      <c r="IQ314" s="50"/>
    </row>
    <row r="315" spans="1:251" s="48" customFormat="1">
      <c r="A315" s="43"/>
      <c r="B315" s="44">
        <v>100000204999</v>
      </c>
      <c r="C315" s="43">
        <v>1</v>
      </c>
      <c r="D315" s="45" t="s">
        <v>143</v>
      </c>
      <c r="E315" s="45" t="s">
        <v>148</v>
      </c>
      <c r="F315" s="46">
        <v>5975</v>
      </c>
      <c r="G315" s="46">
        <v>-5974</v>
      </c>
      <c r="H315" s="46">
        <v>1</v>
      </c>
      <c r="I315" s="47"/>
      <c r="L315" s="47"/>
      <c r="M315" s="50"/>
      <c r="P315" s="49"/>
      <c r="Q315" s="49"/>
      <c r="S315" s="50"/>
      <c r="T315" s="47"/>
      <c r="U315" s="50"/>
      <c r="X315" s="49"/>
      <c r="Y315" s="49"/>
      <c r="AA315" s="50"/>
      <c r="AB315" s="47"/>
      <c r="AC315" s="50"/>
      <c r="AF315" s="49"/>
      <c r="AG315" s="49"/>
      <c r="AI315" s="50"/>
      <c r="AJ315" s="47"/>
      <c r="AK315" s="50"/>
      <c r="AN315" s="49"/>
      <c r="AO315" s="49"/>
      <c r="AQ315" s="50"/>
      <c r="AR315" s="47"/>
      <c r="AS315" s="50"/>
      <c r="AV315" s="49"/>
      <c r="AW315" s="49"/>
      <c r="AY315" s="50"/>
      <c r="AZ315" s="47"/>
      <c r="BA315" s="50"/>
      <c r="BD315" s="49"/>
      <c r="BE315" s="49"/>
      <c r="BG315" s="50"/>
      <c r="BH315" s="47"/>
      <c r="BI315" s="50"/>
      <c r="BL315" s="49"/>
      <c r="BM315" s="49"/>
      <c r="BO315" s="50"/>
      <c r="BP315" s="47"/>
      <c r="BQ315" s="50"/>
      <c r="BT315" s="49"/>
      <c r="BU315" s="49"/>
      <c r="BW315" s="50"/>
      <c r="BX315" s="47"/>
      <c r="BY315" s="50"/>
      <c r="CB315" s="49"/>
      <c r="CC315" s="49"/>
      <c r="CE315" s="50"/>
      <c r="CF315" s="47"/>
      <c r="CG315" s="50"/>
      <c r="CJ315" s="49"/>
      <c r="CK315" s="49"/>
      <c r="CM315" s="50"/>
      <c r="CN315" s="47"/>
      <c r="CO315" s="50"/>
      <c r="CR315" s="49"/>
      <c r="CS315" s="49"/>
      <c r="CU315" s="50"/>
      <c r="CV315" s="47"/>
      <c r="CW315" s="50"/>
      <c r="CZ315" s="49"/>
      <c r="DA315" s="49"/>
      <c r="DC315" s="50"/>
      <c r="DD315" s="47"/>
      <c r="DE315" s="50"/>
      <c r="DH315" s="49"/>
      <c r="DI315" s="49"/>
      <c r="DK315" s="50"/>
      <c r="DL315" s="47"/>
      <c r="DM315" s="50"/>
      <c r="DP315" s="49"/>
      <c r="DQ315" s="49"/>
      <c r="DS315" s="50"/>
      <c r="DT315" s="47"/>
      <c r="DU315" s="50"/>
      <c r="DX315" s="49"/>
      <c r="DY315" s="49"/>
      <c r="EA315" s="50"/>
      <c r="EB315" s="47"/>
      <c r="EC315" s="50"/>
      <c r="EF315" s="49"/>
      <c r="EG315" s="49"/>
      <c r="EI315" s="50"/>
      <c r="EJ315" s="47"/>
      <c r="EK315" s="50"/>
      <c r="EN315" s="49"/>
      <c r="EO315" s="49"/>
      <c r="EQ315" s="50"/>
      <c r="ER315" s="47"/>
      <c r="ES315" s="50"/>
      <c r="EV315" s="49"/>
      <c r="EW315" s="49"/>
      <c r="EY315" s="50"/>
      <c r="EZ315" s="47"/>
      <c r="FA315" s="50"/>
      <c r="FD315" s="49"/>
      <c r="FE315" s="49"/>
      <c r="FG315" s="50"/>
      <c r="FH315" s="47"/>
      <c r="FI315" s="50"/>
      <c r="FL315" s="49"/>
      <c r="FM315" s="49"/>
      <c r="FO315" s="50"/>
      <c r="FP315" s="47"/>
      <c r="FQ315" s="50"/>
      <c r="FT315" s="49"/>
      <c r="FU315" s="49"/>
      <c r="FW315" s="50"/>
      <c r="FX315" s="47"/>
      <c r="FY315" s="50"/>
      <c r="GB315" s="49"/>
      <c r="GC315" s="49"/>
      <c r="GE315" s="50"/>
      <c r="GF315" s="47"/>
      <c r="GG315" s="50"/>
      <c r="GJ315" s="49"/>
      <c r="GK315" s="49"/>
      <c r="GM315" s="50"/>
      <c r="GN315" s="47"/>
      <c r="GO315" s="50"/>
      <c r="GR315" s="49"/>
      <c r="GS315" s="49"/>
      <c r="GU315" s="50"/>
      <c r="GV315" s="47"/>
      <c r="GW315" s="50"/>
      <c r="GZ315" s="49"/>
      <c r="HA315" s="49"/>
      <c r="HC315" s="50"/>
      <c r="HD315" s="47"/>
      <c r="HE315" s="50"/>
      <c r="HH315" s="49"/>
      <c r="HI315" s="49"/>
      <c r="HK315" s="50"/>
      <c r="HL315" s="47"/>
      <c r="HM315" s="50"/>
      <c r="HP315" s="49"/>
      <c r="HQ315" s="49"/>
      <c r="HS315" s="50"/>
      <c r="HT315" s="47"/>
      <c r="HU315" s="50"/>
      <c r="HX315" s="49"/>
      <c r="HY315" s="49"/>
      <c r="IA315" s="50"/>
      <c r="IB315" s="47"/>
      <c r="IC315" s="50"/>
      <c r="IF315" s="49"/>
      <c r="IG315" s="49"/>
      <c r="II315" s="50"/>
      <c r="IJ315" s="47"/>
      <c r="IK315" s="50"/>
      <c r="IN315" s="49"/>
      <c r="IO315" s="49"/>
      <c r="IQ315" s="50"/>
    </row>
    <row r="316" spans="1:251" s="48" customFormat="1">
      <c r="A316" s="43">
        <v>98</v>
      </c>
      <c r="B316" s="44">
        <v>100000205000</v>
      </c>
      <c r="C316" s="43">
        <v>0</v>
      </c>
      <c r="D316" s="45" t="s">
        <v>143</v>
      </c>
      <c r="E316" s="45" t="s">
        <v>148</v>
      </c>
      <c r="F316" s="46">
        <v>41825</v>
      </c>
      <c r="G316" s="46">
        <v>-23104.02</v>
      </c>
      <c r="H316" s="46">
        <v>18720.98</v>
      </c>
      <c r="I316" s="47"/>
      <c r="K316" s="49"/>
      <c r="L316" s="47"/>
      <c r="M316" s="50"/>
      <c r="P316" s="49"/>
      <c r="Q316" s="49"/>
      <c r="R316" s="49"/>
      <c r="S316" s="50"/>
      <c r="T316" s="47"/>
      <c r="U316" s="50"/>
      <c r="X316" s="49"/>
      <c r="Y316" s="49"/>
      <c r="Z316" s="49"/>
      <c r="AA316" s="50"/>
      <c r="AB316" s="47"/>
      <c r="AC316" s="50"/>
      <c r="AF316" s="49"/>
      <c r="AG316" s="49"/>
      <c r="AH316" s="49"/>
      <c r="AI316" s="50"/>
      <c r="AJ316" s="47"/>
      <c r="AK316" s="50"/>
      <c r="AN316" s="49"/>
      <c r="AO316" s="49"/>
      <c r="AP316" s="49"/>
      <c r="AQ316" s="50"/>
      <c r="AR316" s="47"/>
      <c r="AS316" s="50"/>
      <c r="AV316" s="49"/>
      <c r="AW316" s="49"/>
      <c r="AX316" s="49"/>
      <c r="AY316" s="50"/>
      <c r="AZ316" s="47"/>
      <c r="BA316" s="50"/>
      <c r="BD316" s="49"/>
      <c r="BE316" s="49"/>
      <c r="BF316" s="49"/>
      <c r="BG316" s="50"/>
      <c r="BH316" s="47"/>
      <c r="BI316" s="50"/>
      <c r="BL316" s="49"/>
      <c r="BM316" s="49"/>
      <c r="BN316" s="49"/>
      <c r="BO316" s="50"/>
      <c r="BP316" s="47"/>
      <c r="BQ316" s="50"/>
      <c r="BT316" s="49"/>
      <c r="BU316" s="49"/>
      <c r="BV316" s="49"/>
      <c r="BW316" s="50"/>
      <c r="BX316" s="47"/>
      <c r="BY316" s="50"/>
      <c r="CB316" s="49"/>
      <c r="CC316" s="49"/>
      <c r="CD316" s="49"/>
      <c r="CE316" s="50"/>
      <c r="CF316" s="47"/>
      <c r="CG316" s="50"/>
      <c r="CJ316" s="49"/>
      <c r="CK316" s="49"/>
      <c r="CL316" s="49"/>
      <c r="CM316" s="50"/>
      <c r="CN316" s="47"/>
      <c r="CO316" s="50"/>
      <c r="CR316" s="49"/>
      <c r="CS316" s="49"/>
      <c r="CT316" s="49"/>
      <c r="CU316" s="50"/>
      <c r="CV316" s="47"/>
      <c r="CW316" s="50"/>
      <c r="CZ316" s="49"/>
      <c r="DA316" s="49"/>
      <c r="DB316" s="49"/>
      <c r="DC316" s="50"/>
      <c r="DD316" s="47"/>
      <c r="DE316" s="50"/>
      <c r="DH316" s="49"/>
      <c r="DI316" s="49"/>
      <c r="DJ316" s="49"/>
      <c r="DK316" s="50"/>
      <c r="DL316" s="47"/>
      <c r="DM316" s="50"/>
      <c r="DP316" s="49"/>
      <c r="DQ316" s="49"/>
      <c r="DR316" s="49"/>
      <c r="DS316" s="50"/>
      <c r="DT316" s="47"/>
      <c r="DU316" s="50"/>
      <c r="DX316" s="49"/>
      <c r="DY316" s="49"/>
      <c r="DZ316" s="49"/>
      <c r="EA316" s="50"/>
      <c r="EB316" s="47"/>
      <c r="EC316" s="50"/>
      <c r="EF316" s="49"/>
      <c r="EG316" s="49"/>
      <c r="EH316" s="49"/>
      <c r="EI316" s="50"/>
      <c r="EJ316" s="47"/>
      <c r="EK316" s="50"/>
      <c r="EN316" s="49"/>
      <c r="EO316" s="49"/>
      <c r="EP316" s="49"/>
      <c r="EQ316" s="50"/>
      <c r="ER316" s="47"/>
      <c r="ES316" s="50"/>
      <c r="EV316" s="49"/>
      <c r="EW316" s="49"/>
      <c r="EX316" s="49"/>
      <c r="EY316" s="50"/>
      <c r="EZ316" s="47"/>
      <c r="FA316" s="50"/>
      <c r="FD316" s="49"/>
      <c r="FE316" s="49"/>
      <c r="FF316" s="49"/>
      <c r="FG316" s="50"/>
      <c r="FH316" s="47"/>
      <c r="FI316" s="50"/>
      <c r="FL316" s="49"/>
      <c r="FM316" s="49"/>
      <c r="FN316" s="49"/>
      <c r="FO316" s="50"/>
      <c r="FP316" s="47"/>
      <c r="FQ316" s="50"/>
      <c r="FT316" s="49"/>
      <c r="FU316" s="49"/>
      <c r="FV316" s="49"/>
      <c r="FW316" s="50"/>
      <c r="FX316" s="47"/>
      <c r="FY316" s="50"/>
      <c r="GB316" s="49"/>
      <c r="GC316" s="49"/>
      <c r="GD316" s="49"/>
      <c r="GE316" s="50"/>
      <c r="GF316" s="47"/>
      <c r="GG316" s="50"/>
      <c r="GJ316" s="49"/>
      <c r="GK316" s="49"/>
      <c r="GL316" s="49"/>
      <c r="GM316" s="50"/>
      <c r="GN316" s="47"/>
      <c r="GO316" s="50"/>
      <c r="GR316" s="49"/>
      <c r="GS316" s="49"/>
      <c r="GT316" s="49"/>
      <c r="GU316" s="50"/>
      <c r="GV316" s="47"/>
      <c r="GW316" s="50"/>
      <c r="GZ316" s="49"/>
      <c r="HA316" s="49"/>
      <c r="HB316" s="49"/>
      <c r="HC316" s="50"/>
      <c r="HD316" s="47"/>
      <c r="HE316" s="50"/>
      <c r="HH316" s="49"/>
      <c r="HI316" s="49"/>
      <c r="HJ316" s="49"/>
      <c r="HK316" s="50"/>
      <c r="HL316" s="47"/>
      <c r="HM316" s="50"/>
      <c r="HP316" s="49"/>
      <c r="HQ316" s="49"/>
      <c r="HR316" s="49"/>
      <c r="HS316" s="50"/>
      <c r="HT316" s="47"/>
      <c r="HU316" s="50"/>
      <c r="HX316" s="49"/>
      <c r="HY316" s="49"/>
      <c r="HZ316" s="49"/>
      <c r="IA316" s="50"/>
      <c r="IB316" s="47"/>
      <c r="IC316" s="50"/>
      <c r="IF316" s="49"/>
      <c r="IG316" s="49"/>
      <c r="IH316" s="49"/>
      <c r="II316" s="50"/>
      <c r="IJ316" s="47"/>
      <c r="IK316" s="50"/>
      <c r="IN316" s="49"/>
      <c r="IO316" s="49"/>
      <c r="IP316" s="49"/>
      <c r="IQ316" s="50"/>
    </row>
    <row r="317" spans="1:251" s="48" customFormat="1">
      <c r="A317" s="43"/>
      <c r="B317" s="44">
        <v>100000205000</v>
      </c>
      <c r="C317" s="43">
        <v>1</v>
      </c>
      <c r="D317" s="45" t="s">
        <v>143</v>
      </c>
      <c r="E317" s="45" t="s">
        <v>148</v>
      </c>
      <c r="F317" s="46">
        <v>5975</v>
      </c>
      <c r="G317" s="46">
        <v>-5974</v>
      </c>
      <c r="H317" s="46">
        <v>1</v>
      </c>
      <c r="I317" s="47"/>
      <c r="L317" s="47"/>
      <c r="M317" s="50"/>
      <c r="P317" s="49"/>
      <c r="Q317" s="49"/>
      <c r="S317" s="50"/>
      <c r="T317" s="47"/>
      <c r="U317" s="50"/>
      <c r="X317" s="49"/>
      <c r="Y317" s="49"/>
      <c r="AA317" s="50"/>
      <c r="AB317" s="47"/>
      <c r="AC317" s="50"/>
      <c r="AF317" s="49"/>
      <c r="AG317" s="49"/>
      <c r="AI317" s="50"/>
      <c r="AJ317" s="47"/>
      <c r="AK317" s="50"/>
      <c r="AN317" s="49"/>
      <c r="AO317" s="49"/>
      <c r="AQ317" s="50"/>
      <c r="AR317" s="47"/>
      <c r="AS317" s="50"/>
      <c r="AV317" s="49"/>
      <c r="AW317" s="49"/>
      <c r="AY317" s="50"/>
      <c r="AZ317" s="47"/>
      <c r="BA317" s="50"/>
      <c r="BD317" s="49"/>
      <c r="BE317" s="49"/>
      <c r="BG317" s="50"/>
      <c r="BH317" s="47"/>
      <c r="BI317" s="50"/>
      <c r="BL317" s="49"/>
      <c r="BM317" s="49"/>
      <c r="BO317" s="50"/>
      <c r="BP317" s="47"/>
      <c r="BQ317" s="50"/>
      <c r="BT317" s="49"/>
      <c r="BU317" s="49"/>
      <c r="BW317" s="50"/>
      <c r="BX317" s="47"/>
      <c r="BY317" s="50"/>
      <c r="CB317" s="49"/>
      <c r="CC317" s="49"/>
      <c r="CE317" s="50"/>
      <c r="CF317" s="47"/>
      <c r="CG317" s="50"/>
      <c r="CJ317" s="49"/>
      <c r="CK317" s="49"/>
      <c r="CM317" s="50"/>
      <c r="CN317" s="47"/>
      <c r="CO317" s="50"/>
      <c r="CR317" s="49"/>
      <c r="CS317" s="49"/>
      <c r="CU317" s="50"/>
      <c r="CV317" s="47"/>
      <c r="CW317" s="50"/>
      <c r="CZ317" s="49"/>
      <c r="DA317" s="49"/>
      <c r="DC317" s="50"/>
      <c r="DD317" s="47"/>
      <c r="DE317" s="50"/>
      <c r="DH317" s="49"/>
      <c r="DI317" s="49"/>
      <c r="DK317" s="50"/>
      <c r="DL317" s="47"/>
      <c r="DM317" s="50"/>
      <c r="DP317" s="49"/>
      <c r="DQ317" s="49"/>
      <c r="DS317" s="50"/>
      <c r="DT317" s="47"/>
      <c r="DU317" s="50"/>
      <c r="DX317" s="49"/>
      <c r="DY317" s="49"/>
      <c r="EA317" s="50"/>
      <c r="EB317" s="47"/>
      <c r="EC317" s="50"/>
      <c r="EF317" s="49"/>
      <c r="EG317" s="49"/>
      <c r="EI317" s="50"/>
      <c r="EJ317" s="47"/>
      <c r="EK317" s="50"/>
      <c r="EN317" s="49"/>
      <c r="EO317" s="49"/>
      <c r="EQ317" s="50"/>
      <c r="ER317" s="47"/>
      <c r="ES317" s="50"/>
      <c r="EV317" s="49"/>
      <c r="EW317" s="49"/>
      <c r="EY317" s="50"/>
      <c r="EZ317" s="47"/>
      <c r="FA317" s="50"/>
      <c r="FD317" s="49"/>
      <c r="FE317" s="49"/>
      <c r="FG317" s="50"/>
      <c r="FH317" s="47"/>
      <c r="FI317" s="50"/>
      <c r="FL317" s="49"/>
      <c r="FM317" s="49"/>
      <c r="FO317" s="50"/>
      <c r="FP317" s="47"/>
      <c r="FQ317" s="50"/>
      <c r="FT317" s="49"/>
      <c r="FU317" s="49"/>
      <c r="FW317" s="50"/>
      <c r="FX317" s="47"/>
      <c r="FY317" s="50"/>
      <c r="GB317" s="49"/>
      <c r="GC317" s="49"/>
      <c r="GE317" s="50"/>
      <c r="GF317" s="47"/>
      <c r="GG317" s="50"/>
      <c r="GJ317" s="49"/>
      <c r="GK317" s="49"/>
      <c r="GM317" s="50"/>
      <c r="GN317" s="47"/>
      <c r="GO317" s="50"/>
      <c r="GR317" s="49"/>
      <c r="GS317" s="49"/>
      <c r="GU317" s="50"/>
      <c r="GV317" s="47"/>
      <c r="GW317" s="50"/>
      <c r="GZ317" s="49"/>
      <c r="HA317" s="49"/>
      <c r="HC317" s="50"/>
      <c r="HD317" s="47"/>
      <c r="HE317" s="50"/>
      <c r="HH317" s="49"/>
      <c r="HI317" s="49"/>
      <c r="HK317" s="50"/>
      <c r="HL317" s="47"/>
      <c r="HM317" s="50"/>
      <c r="HP317" s="49"/>
      <c r="HQ317" s="49"/>
      <c r="HS317" s="50"/>
      <c r="HT317" s="47"/>
      <c r="HU317" s="50"/>
      <c r="HX317" s="49"/>
      <c r="HY317" s="49"/>
      <c r="IA317" s="50"/>
      <c r="IB317" s="47"/>
      <c r="IC317" s="50"/>
      <c r="IF317" s="49"/>
      <c r="IG317" s="49"/>
      <c r="II317" s="50"/>
      <c r="IJ317" s="47"/>
      <c r="IK317" s="50"/>
      <c r="IN317" s="49"/>
      <c r="IO317" s="49"/>
      <c r="IQ317" s="50"/>
    </row>
    <row r="318" spans="1:251" s="48" customFormat="1">
      <c r="A318" s="43">
        <v>99</v>
      </c>
      <c r="B318" s="44">
        <v>100000205001</v>
      </c>
      <c r="C318" s="43">
        <v>0</v>
      </c>
      <c r="D318" s="45" t="s">
        <v>143</v>
      </c>
      <c r="E318" s="45" t="s">
        <v>149</v>
      </c>
      <c r="F318" s="46">
        <v>32025</v>
      </c>
      <c r="G318" s="46">
        <v>-17690.52</v>
      </c>
      <c r="H318" s="46">
        <v>14334.48</v>
      </c>
      <c r="I318" s="47"/>
      <c r="K318" s="49"/>
      <c r="L318" s="47"/>
      <c r="M318" s="50"/>
      <c r="P318" s="49"/>
      <c r="Q318" s="49"/>
      <c r="R318" s="49"/>
      <c r="S318" s="50"/>
      <c r="T318" s="47"/>
      <c r="U318" s="50"/>
      <c r="X318" s="49"/>
      <c r="Y318" s="49"/>
      <c r="Z318" s="49"/>
      <c r="AA318" s="50"/>
      <c r="AB318" s="47"/>
      <c r="AC318" s="50"/>
      <c r="AF318" s="49"/>
      <c r="AG318" s="49"/>
      <c r="AH318" s="49"/>
      <c r="AI318" s="50"/>
      <c r="AJ318" s="47"/>
      <c r="AK318" s="50"/>
      <c r="AN318" s="49"/>
      <c r="AO318" s="49"/>
      <c r="AP318" s="49"/>
      <c r="AQ318" s="50"/>
      <c r="AR318" s="47"/>
      <c r="AS318" s="50"/>
      <c r="AV318" s="49"/>
      <c r="AW318" s="49"/>
      <c r="AX318" s="49"/>
      <c r="AY318" s="50"/>
      <c r="AZ318" s="47"/>
      <c r="BA318" s="50"/>
      <c r="BD318" s="49"/>
      <c r="BE318" s="49"/>
      <c r="BF318" s="49"/>
      <c r="BG318" s="50"/>
      <c r="BH318" s="47"/>
      <c r="BI318" s="50"/>
      <c r="BL318" s="49"/>
      <c r="BM318" s="49"/>
      <c r="BN318" s="49"/>
      <c r="BO318" s="50"/>
      <c r="BP318" s="47"/>
      <c r="BQ318" s="50"/>
      <c r="BT318" s="49"/>
      <c r="BU318" s="49"/>
      <c r="BV318" s="49"/>
      <c r="BW318" s="50"/>
      <c r="BX318" s="47"/>
      <c r="BY318" s="50"/>
      <c r="CB318" s="49"/>
      <c r="CC318" s="49"/>
      <c r="CD318" s="49"/>
      <c r="CE318" s="50"/>
      <c r="CF318" s="47"/>
      <c r="CG318" s="50"/>
      <c r="CJ318" s="49"/>
      <c r="CK318" s="49"/>
      <c r="CL318" s="49"/>
      <c r="CM318" s="50"/>
      <c r="CN318" s="47"/>
      <c r="CO318" s="50"/>
      <c r="CR318" s="49"/>
      <c r="CS318" s="49"/>
      <c r="CT318" s="49"/>
      <c r="CU318" s="50"/>
      <c r="CV318" s="47"/>
      <c r="CW318" s="50"/>
      <c r="CZ318" s="49"/>
      <c r="DA318" s="49"/>
      <c r="DB318" s="49"/>
      <c r="DC318" s="50"/>
      <c r="DD318" s="47"/>
      <c r="DE318" s="50"/>
      <c r="DH318" s="49"/>
      <c r="DI318" s="49"/>
      <c r="DJ318" s="49"/>
      <c r="DK318" s="50"/>
      <c r="DL318" s="47"/>
      <c r="DM318" s="50"/>
      <c r="DP318" s="49"/>
      <c r="DQ318" s="49"/>
      <c r="DR318" s="49"/>
      <c r="DS318" s="50"/>
      <c r="DT318" s="47"/>
      <c r="DU318" s="50"/>
      <c r="DX318" s="49"/>
      <c r="DY318" s="49"/>
      <c r="DZ318" s="49"/>
      <c r="EA318" s="50"/>
      <c r="EB318" s="47"/>
      <c r="EC318" s="50"/>
      <c r="EF318" s="49"/>
      <c r="EG318" s="49"/>
      <c r="EH318" s="49"/>
      <c r="EI318" s="50"/>
      <c r="EJ318" s="47"/>
      <c r="EK318" s="50"/>
      <c r="EN318" s="49"/>
      <c r="EO318" s="49"/>
      <c r="EP318" s="49"/>
      <c r="EQ318" s="50"/>
      <c r="ER318" s="47"/>
      <c r="ES318" s="50"/>
      <c r="EV318" s="49"/>
      <c r="EW318" s="49"/>
      <c r="EX318" s="49"/>
      <c r="EY318" s="50"/>
      <c r="EZ318" s="47"/>
      <c r="FA318" s="50"/>
      <c r="FD318" s="49"/>
      <c r="FE318" s="49"/>
      <c r="FF318" s="49"/>
      <c r="FG318" s="50"/>
      <c r="FH318" s="47"/>
      <c r="FI318" s="50"/>
      <c r="FL318" s="49"/>
      <c r="FM318" s="49"/>
      <c r="FN318" s="49"/>
      <c r="FO318" s="50"/>
      <c r="FP318" s="47"/>
      <c r="FQ318" s="50"/>
      <c r="FT318" s="49"/>
      <c r="FU318" s="49"/>
      <c r="FV318" s="49"/>
      <c r="FW318" s="50"/>
      <c r="FX318" s="47"/>
      <c r="FY318" s="50"/>
      <c r="GB318" s="49"/>
      <c r="GC318" s="49"/>
      <c r="GD318" s="49"/>
      <c r="GE318" s="50"/>
      <c r="GF318" s="47"/>
      <c r="GG318" s="50"/>
      <c r="GJ318" s="49"/>
      <c r="GK318" s="49"/>
      <c r="GL318" s="49"/>
      <c r="GM318" s="50"/>
      <c r="GN318" s="47"/>
      <c r="GO318" s="50"/>
      <c r="GR318" s="49"/>
      <c r="GS318" s="49"/>
      <c r="GT318" s="49"/>
      <c r="GU318" s="50"/>
      <c r="GV318" s="47"/>
      <c r="GW318" s="50"/>
      <c r="GZ318" s="49"/>
      <c r="HA318" s="49"/>
      <c r="HB318" s="49"/>
      <c r="HC318" s="50"/>
      <c r="HD318" s="47"/>
      <c r="HE318" s="50"/>
      <c r="HH318" s="49"/>
      <c r="HI318" s="49"/>
      <c r="HJ318" s="49"/>
      <c r="HK318" s="50"/>
      <c r="HL318" s="47"/>
      <c r="HM318" s="50"/>
      <c r="HP318" s="49"/>
      <c r="HQ318" s="49"/>
      <c r="HR318" s="49"/>
      <c r="HS318" s="50"/>
      <c r="HT318" s="47"/>
      <c r="HU318" s="50"/>
      <c r="HX318" s="49"/>
      <c r="HY318" s="49"/>
      <c r="HZ318" s="49"/>
      <c r="IA318" s="50"/>
      <c r="IB318" s="47"/>
      <c r="IC318" s="50"/>
      <c r="IF318" s="49"/>
      <c r="IG318" s="49"/>
      <c r="IH318" s="49"/>
      <c r="II318" s="50"/>
      <c r="IJ318" s="47"/>
      <c r="IK318" s="50"/>
      <c r="IN318" s="49"/>
      <c r="IO318" s="49"/>
      <c r="IP318" s="49"/>
      <c r="IQ318" s="50"/>
    </row>
    <row r="319" spans="1:251" s="48" customFormat="1">
      <c r="A319" s="43"/>
      <c r="B319" s="44">
        <v>100000205001</v>
      </c>
      <c r="C319" s="43">
        <v>1</v>
      </c>
      <c r="D319" s="45" t="s">
        <v>143</v>
      </c>
      <c r="E319" s="45" t="s">
        <v>149</v>
      </c>
      <c r="F319" s="46">
        <v>4575</v>
      </c>
      <c r="G319" s="46">
        <v>-4574</v>
      </c>
      <c r="H319" s="46">
        <v>1</v>
      </c>
      <c r="I319" s="47"/>
      <c r="L319" s="47"/>
      <c r="M319" s="50"/>
      <c r="P319" s="49"/>
      <c r="Q319" s="49"/>
      <c r="S319" s="50"/>
      <c r="T319" s="47"/>
      <c r="U319" s="50"/>
      <c r="X319" s="49"/>
      <c r="Y319" s="49"/>
      <c r="AA319" s="50"/>
      <c r="AB319" s="47"/>
      <c r="AC319" s="50"/>
      <c r="AF319" s="49"/>
      <c r="AG319" s="49"/>
      <c r="AI319" s="50"/>
      <c r="AJ319" s="47"/>
      <c r="AK319" s="50"/>
      <c r="AN319" s="49"/>
      <c r="AO319" s="49"/>
      <c r="AQ319" s="50"/>
      <c r="AR319" s="47"/>
      <c r="AS319" s="50"/>
      <c r="AV319" s="49"/>
      <c r="AW319" s="49"/>
      <c r="AY319" s="50"/>
      <c r="AZ319" s="47"/>
      <c r="BA319" s="50"/>
      <c r="BD319" s="49"/>
      <c r="BE319" s="49"/>
      <c r="BG319" s="50"/>
      <c r="BH319" s="47"/>
      <c r="BI319" s="50"/>
      <c r="BL319" s="49"/>
      <c r="BM319" s="49"/>
      <c r="BO319" s="50"/>
      <c r="BP319" s="47"/>
      <c r="BQ319" s="50"/>
      <c r="BT319" s="49"/>
      <c r="BU319" s="49"/>
      <c r="BW319" s="50"/>
      <c r="BX319" s="47"/>
      <c r="BY319" s="50"/>
      <c r="CB319" s="49"/>
      <c r="CC319" s="49"/>
      <c r="CE319" s="50"/>
      <c r="CF319" s="47"/>
      <c r="CG319" s="50"/>
      <c r="CJ319" s="49"/>
      <c r="CK319" s="49"/>
      <c r="CM319" s="50"/>
      <c r="CN319" s="47"/>
      <c r="CO319" s="50"/>
      <c r="CR319" s="49"/>
      <c r="CS319" s="49"/>
      <c r="CU319" s="50"/>
      <c r="CV319" s="47"/>
      <c r="CW319" s="50"/>
      <c r="CZ319" s="49"/>
      <c r="DA319" s="49"/>
      <c r="DC319" s="50"/>
      <c r="DD319" s="47"/>
      <c r="DE319" s="50"/>
      <c r="DH319" s="49"/>
      <c r="DI319" s="49"/>
      <c r="DK319" s="50"/>
      <c r="DL319" s="47"/>
      <c r="DM319" s="50"/>
      <c r="DP319" s="49"/>
      <c r="DQ319" s="49"/>
      <c r="DS319" s="50"/>
      <c r="DT319" s="47"/>
      <c r="DU319" s="50"/>
      <c r="DX319" s="49"/>
      <c r="DY319" s="49"/>
      <c r="EA319" s="50"/>
      <c r="EB319" s="47"/>
      <c r="EC319" s="50"/>
      <c r="EF319" s="49"/>
      <c r="EG319" s="49"/>
      <c r="EI319" s="50"/>
      <c r="EJ319" s="47"/>
      <c r="EK319" s="50"/>
      <c r="EN319" s="49"/>
      <c r="EO319" s="49"/>
      <c r="EQ319" s="50"/>
      <c r="ER319" s="47"/>
      <c r="ES319" s="50"/>
      <c r="EV319" s="49"/>
      <c r="EW319" s="49"/>
      <c r="EY319" s="50"/>
      <c r="EZ319" s="47"/>
      <c r="FA319" s="50"/>
      <c r="FD319" s="49"/>
      <c r="FE319" s="49"/>
      <c r="FG319" s="50"/>
      <c r="FH319" s="47"/>
      <c r="FI319" s="50"/>
      <c r="FL319" s="49"/>
      <c r="FM319" s="49"/>
      <c r="FO319" s="50"/>
      <c r="FP319" s="47"/>
      <c r="FQ319" s="50"/>
      <c r="FT319" s="49"/>
      <c r="FU319" s="49"/>
      <c r="FW319" s="50"/>
      <c r="FX319" s="47"/>
      <c r="FY319" s="50"/>
      <c r="GB319" s="49"/>
      <c r="GC319" s="49"/>
      <c r="GE319" s="50"/>
      <c r="GF319" s="47"/>
      <c r="GG319" s="50"/>
      <c r="GJ319" s="49"/>
      <c r="GK319" s="49"/>
      <c r="GM319" s="50"/>
      <c r="GN319" s="47"/>
      <c r="GO319" s="50"/>
      <c r="GR319" s="49"/>
      <c r="GS319" s="49"/>
      <c r="GU319" s="50"/>
      <c r="GV319" s="47"/>
      <c r="GW319" s="50"/>
      <c r="GZ319" s="49"/>
      <c r="HA319" s="49"/>
      <c r="HC319" s="50"/>
      <c r="HD319" s="47"/>
      <c r="HE319" s="50"/>
      <c r="HH319" s="49"/>
      <c r="HI319" s="49"/>
      <c r="HK319" s="50"/>
      <c r="HL319" s="47"/>
      <c r="HM319" s="50"/>
      <c r="HP319" s="49"/>
      <c r="HQ319" s="49"/>
      <c r="HS319" s="50"/>
      <c r="HT319" s="47"/>
      <c r="HU319" s="50"/>
      <c r="HX319" s="49"/>
      <c r="HY319" s="49"/>
      <c r="IA319" s="50"/>
      <c r="IB319" s="47"/>
      <c r="IC319" s="50"/>
      <c r="IF319" s="49"/>
      <c r="IG319" s="49"/>
      <c r="II319" s="50"/>
      <c r="IJ319" s="47"/>
      <c r="IK319" s="50"/>
      <c r="IN319" s="49"/>
      <c r="IO319" s="49"/>
      <c r="IQ319" s="50"/>
    </row>
    <row r="320" spans="1:251" s="48" customFormat="1">
      <c r="A320" s="43">
        <v>100</v>
      </c>
      <c r="B320" s="44">
        <v>100000205002</v>
      </c>
      <c r="C320" s="43">
        <v>0</v>
      </c>
      <c r="D320" s="45" t="s">
        <v>143</v>
      </c>
      <c r="E320" s="45" t="s">
        <v>149</v>
      </c>
      <c r="F320" s="46">
        <v>32025</v>
      </c>
      <c r="G320" s="46">
        <v>-17690.52</v>
      </c>
      <c r="H320" s="46">
        <v>14334.48</v>
      </c>
      <c r="I320" s="47"/>
      <c r="K320" s="49"/>
      <c r="L320" s="47"/>
      <c r="M320" s="50"/>
      <c r="P320" s="49"/>
      <c r="Q320" s="49"/>
      <c r="R320" s="49"/>
      <c r="S320" s="50"/>
      <c r="T320" s="47"/>
      <c r="U320" s="50"/>
      <c r="X320" s="49"/>
      <c r="Y320" s="49"/>
      <c r="Z320" s="49"/>
      <c r="AA320" s="50"/>
      <c r="AB320" s="47"/>
      <c r="AC320" s="50"/>
      <c r="AF320" s="49"/>
      <c r="AG320" s="49"/>
      <c r="AH320" s="49"/>
      <c r="AI320" s="50"/>
      <c r="AJ320" s="47"/>
      <c r="AK320" s="50"/>
      <c r="AN320" s="49"/>
      <c r="AO320" s="49"/>
      <c r="AP320" s="49"/>
      <c r="AQ320" s="50"/>
      <c r="AR320" s="47"/>
      <c r="AS320" s="50"/>
      <c r="AV320" s="49"/>
      <c r="AW320" s="49"/>
      <c r="AX320" s="49"/>
      <c r="AY320" s="50"/>
      <c r="AZ320" s="47"/>
      <c r="BA320" s="50"/>
      <c r="BD320" s="49"/>
      <c r="BE320" s="49"/>
      <c r="BF320" s="49"/>
      <c r="BG320" s="50"/>
      <c r="BH320" s="47"/>
      <c r="BI320" s="50"/>
      <c r="BL320" s="49"/>
      <c r="BM320" s="49"/>
      <c r="BN320" s="49"/>
      <c r="BO320" s="50"/>
      <c r="BP320" s="47"/>
      <c r="BQ320" s="50"/>
      <c r="BT320" s="49"/>
      <c r="BU320" s="49"/>
      <c r="BV320" s="49"/>
      <c r="BW320" s="50"/>
      <c r="BX320" s="47"/>
      <c r="BY320" s="50"/>
      <c r="CB320" s="49"/>
      <c r="CC320" s="49"/>
      <c r="CD320" s="49"/>
      <c r="CE320" s="50"/>
      <c r="CF320" s="47"/>
      <c r="CG320" s="50"/>
      <c r="CJ320" s="49"/>
      <c r="CK320" s="49"/>
      <c r="CL320" s="49"/>
      <c r="CM320" s="50"/>
      <c r="CN320" s="47"/>
      <c r="CO320" s="50"/>
      <c r="CR320" s="49"/>
      <c r="CS320" s="49"/>
      <c r="CT320" s="49"/>
      <c r="CU320" s="50"/>
      <c r="CV320" s="47"/>
      <c r="CW320" s="50"/>
      <c r="CZ320" s="49"/>
      <c r="DA320" s="49"/>
      <c r="DB320" s="49"/>
      <c r="DC320" s="50"/>
      <c r="DD320" s="47"/>
      <c r="DE320" s="50"/>
      <c r="DH320" s="49"/>
      <c r="DI320" s="49"/>
      <c r="DJ320" s="49"/>
      <c r="DK320" s="50"/>
      <c r="DL320" s="47"/>
      <c r="DM320" s="50"/>
      <c r="DP320" s="49"/>
      <c r="DQ320" s="49"/>
      <c r="DR320" s="49"/>
      <c r="DS320" s="50"/>
      <c r="DT320" s="47"/>
      <c r="DU320" s="50"/>
      <c r="DX320" s="49"/>
      <c r="DY320" s="49"/>
      <c r="DZ320" s="49"/>
      <c r="EA320" s="50"/>
      <c r="EB320" s="47"/>
      <c r="EC320" s="50"/>
      <c r="EF320" s="49"/>
      <c r="EG320" s="49"/>
      <c r="EH320" s="49"/>
      <c r="EI320" s="50"/>
      <c r="EJ320" s="47"/>
      <c r="EK320" s="50"/>
      <c r="EN320" s="49"/>
      <c r="EO320" s="49"/>
      <c r="EP320" s="49"/>
      <c r="EQ320" s="50"/>
      <c r="ER320" s="47"/>
      <c r="ES320" s="50"/>
      <c r="EV320" s="49"/>
      <c r="EW320" s="49"/>
      <c r="EX320" s="49"/>
      <c r="EY320" s="50"/>
      <c r="EZ320" s="47"/>
      <c r="FA320" s="50"/>
      <c r="FD320" s="49"/>
      <c r="FE320" s="49"/>
      <c r="FF320" s="49"/>
      <c r="FG320" s="50"/>
      <c r="FH320" s="47"/>
      <c r="FI320" s="50"/>
      <c r="FL320" s="49"/>
      <c r="FM320" s="49"/>
      <c r="FN320" s="49"/>
      <c r="FO320" s="50"/>
      <c r="FP320" s="47"/>
      <c r="FQ320" s="50"/>
      <c r="FT320" s="49"/>
      <c r="FU320" s="49"/>
      <c r="FV320" s="49"/>
      <c r="FW320" s="50"/>
      <c r="FX320" s="47"/>
      <c r="FY320" s="50"/>
      <c r="GB320" s="49"/>
      <c r="GC320" s="49"/>
      <c r="GD320" s="49"/>
      <c r="GE320" s="50"/>
      <c r="GF320" s="47"/>
      <c r="GG320" s="50"/>
      <c r="GJ320" s="49"/>
      <c r="GK320" s="49"/>
      <c r="GL320" s="49"/>
      <c r="GM320" s="50"/>
      <c r="GN320" s="47"/>
      <c r="GO320" s="50"/>
      <c r="GR320" s="49"/>
      <c r="GS320" s="49"/>
      <c r="GT320" s="49"/>
      <c r="GU320" s="50"/>
      <c r="GV320" s="47"/>
      <c r="GW320" s="50"/>
      <c r="GZ320" s="49"/>
      <c r="HA320" s="49"/>
      <c r="HB320" s="49"/>
      <c r="HC320" s="50"/>
      <c r="HD320" s="47"/>
      <c r="HE320" s="50"/>
      <c r="HH320" s="49"/>
      <c r="HI320" s="49"/>
      <c r="HJ320" s="49"/>
      <c r="HK320" s="50"/>
      <c r="HL320" s="47"/>
      <c r="HM320" s="50"/>
      <c r="HP320" s="49"/>
      <c r="HQ320" s="49"/>
      <c r="HR320" s="49"/>
      <c r="HS320" s="50"/>
      <c r="HT320" s="47"/>
      <c r="HU320" s="50"/>
      <c r="HX320" s="49"/>
      <c r="HY320" s="49"/>
      <c r="HZ320" s="49"/>
      <c r="IA320" s="50"/>
      <c r="IB320" s="47"/>
      <c r="IC320" s="50"/>
      <c r="IF320" s="49"/>
      <c r="IG320" s="49"/>
      <c r="IH320" s="49"/>
      <c r="II320" s="50"/>
      <c r="IJ320" s="47"/>
      <c r="IK320" s="50"/>
      <c r="IN320" s="49"/>
      <c r="IO320" s="49"/>
      <c r="IP320" s="49"/>
      <c r="IQ320" s="50"/>
    </row>
    <row r="321" spans="1:251" s="48" customFormat="1">
      <c r="A321" s="43"/>
      <c r="B321" s="44">
        <v>100000205002</v>
      </c>
      <c r="C321" s="43">
        <v>1</v>
      </c>
      <c r="D321" s="45" t="s">
        <v>143</v>
      </c>
      <c r="E321" s="45" t="s">
        <v>149</v>
      </c>
      <c r="F321" s="46">
        <v>4575</v>
      </c>
      <c r="G321" s="46">
        <v>-4574</v>
      </c>
      <c r="H321" s="46">
        <v>1</v>
      </c>
      <c r="I321" s="47"/>
      <c r="L321" s="47"/>
      <c r="M321" s="50"/>
      <c r="P321" s="49"/>
      <c r="Q321" s="49"/>
      <c r="S321" s="50"/>
      <c r="T321" s="47"/>
      <c r="U321" s="50"/>
      <c r="X321" s="49"/>
      <c r="Y321" s="49"/>
      <c r="AA321" s="50"/>
      <c r="AB321" s="47"/>
      <c r="AC321" s="50"/>
      <c r="AF321" s="49"/>
      <c r="AG321" s="49"/>
      <c r="AI321" s="50"/>
      <c r="AJ321" s="47"/>
      <c r="AK321" s="50"/>
      <c r="AN321" s="49"/>
      <c r="AO321" s="49"/>
      <c r="AQ321" s="50"/>
      <c r="AR321" s="47"/>
      <c r="AS321" s="50"/>
      <c r="AV321" s="49"/>
      <c r="AW321" s="49"/>
      <c r="AY321" s="50"/>
      <c r="AZ321" s="47"/>
      <c r="BA321" s="50"/>
      <c r="BD321" s="49"/>
      <c r="BE321" s="49"/>
      <c r="BG321" s="50"/>
      <c r="BH321" s="47"/>
      <c r="BI321" s="50"/>
      <c r="BL321" s="49"/>
      <c r="BM321" s="49"/>
      <c r="BO321" s="50"/>
      <c r="BP321" s="47"/>
      <c r="BQ321" s="50"/>
      <c r="BT321" s="49"/>
      <c r="BU321" s="49"/>
      <c r="BW321" s="50"/>
      <c r="BX321" s="47"/>
      <c r="BY321" s="50"/>
      <c r="CB321" s="49"/>
      <c r="CC321" s="49"/>
      <c r="CE321" s="50"/>
      <c r="CF321" s="47"/>
      <c r="CG321" s="50"/>
      <c r="CJ321" s="49"/>
      <c r="CK321" s="49"/>
      <c r="CM321" s="50"/>
      <c r="CN321" s="47"/>
      <c r="CO321" s="50"/>
      <c r="CR321" s="49"/>
      <c r="CS321" s="49"/>
      <c r="CU321" s="50"/>
      <c r="CV321" s="47"/>
      <c r="CW321" s="50"/>
      <c r="CZ321" s="49"/>
      <c r="DA321" s="49"/>
      <c r="DC321" s="50"/>
      <c r="DD321" s="47"/>
      <c r="DE321" s="50"/>
      <c r="DH321" s="49"/>
      <c r="DI321" s="49"/>
      <c r="DK321" s="50"/>
      <c r="DL321" s="47"/>
      <c r="DM321" s="50"/>
      <c r="DP321" s="49"/>
      <c r="DQ321" s="49"/>
      <c r="DS321" s="50"/>
      <c r="DT321" s="47"/>
      <c r="DU321" s="50"/>
      <c r="DX321" s="49"/>
      <c r="DY321" s="49"/>
      <c r="EA321" s="50"/>
      <c r="EB321" s="47"/>
      <c r="EC321" s="50"/>
      <c r="EF321" s="49"/>
      <c r="EG321" s="49"/>
      <c r="EI321" s="50"/>
      <c r="EJ321" s="47"/>
      <c r="EK321" s="50"/>
      <c r="EN321" s="49"/>
      <c r="EO321" s="49"/>
      <c r="EQ321" s="50"/>
      <c r="ER321" s="47"/>
      <c r="ES321" s="50"/>
      <c r="EV321" s="49"/>
      <c r="EW321" s="49"/>
      <c r="EY321" s="50"/>
      <c r="EZ321" s="47"/>
      <c r="FA321" s="50"/>
      <c r="FD321" s="49"/>
      <c r="FE321" s="49"/>
      <c r="FG321" s="50"/>
      <c r="FH321" s="47"/>
      <c r="FI321" s="50"/>
      <c r="FL321" s="49"/>
      <c r="FM321" s="49"/>
      <c r="FO321" s="50"/>
      <c r="FP321" s="47"/>
      <c r="FQ321" s="50"/>
      <c r="FT321" s="49"/>
      <c r="FU321" s="49"/>
      <c r="FW321" s="50"/>
      <c r="FX321" s="47"/>
      <c r="FY321" s="50"/>
      <c r="GB321" s="49"/>
      <c r="GC321" s="49"/>
      <c r="GE321" s="50"/>
      <c r="GF321" s="47"/>
      <c r="GG321" s="50"/>
      <c r="GJ321" s="49"/>
      <c r="GK321" s="49"/>
      <c r="GM321" s="50"/>
      <c r="GN321" s="47"/>
      <c r="GO321" s="50"/>
      <c r="GR321" s="49"/>
      <c r="GS321" s="49"/>
      <c r="GU321" s="50"/>
      <c r="GV321" s="47"/>
      <c r="GW321" s="50"/>
      <c r="GZ321" s="49"/>
      <c r="HA321" s="49"/>
      <c r="HC321" s="50"/>
      <c r="HD321" s="47"/>
      <c r="HE321" s="50"/>
      <c r="HH321" s="49"/>
      <c r="HI321" s="49"/>
      <c r="HK321" s="50"/>
      <c r="HL321" s="47"/>
      <c r="HM321" s="50"/>
      <c r="HP321" s="49"/>
      <c r="HQ321" s="49"/>
      <c r="HS321" s="50"/>
      <c r="HT321" s="47"/>
      <c r="HU321" s="50"/>
      <c r="HX321" s="49"/>
      <c r="HY321" s="49"/>
      <c r="IA321" s="50"/>
      <c r="IB321" s="47"/>
      <c r="IC321" s="50"/>
      <c r="IF321" s="49"/>
      <c r="IG321" s="49"/>
      <c r="II321" s="50"/>
      <c r="IJ321" s="47"/>
      <c r="IK321" s="50"/>
      <c r="IN321" s="49"/>
      <c r="IO321" s="49"/>
      <c r="IQ321" s="50"/>
    </row>
    <row r="322" spans="1:251" s="48" customFormat="1">
      <c r="A322" s="43">
        <v>101</v>
      </c>
      <c r="B322" s="44">
        <v>100000205003</v>
      </c>
      <c r="C322" s="43">
        <v>0</v>
      </c>
      <c r="D322" s="45" t="s">
        <v>143</v>
      </c>
      <c r="E322" s="45" t="s">
        <v>149</v>
      </c>
      <c r="F322" s="46">
        <v>32025</v>
      </c>
      <c r="G322" s="46">
        <v>-17690.52</v>
      </c>
      <c r="H322" s="46">
        <v>14334.48</v>
      </c>
      <c r="I322" s="47"/>
      <c r="K322" s="49"/>
      <c r="L322" s="47"/>
      <c r="M322" s="50"/>
      <c r="P322" s="49"/>
      <c r="Q322" s="49"/>
      <c r="R322" s="49"/>
      <c r="S322" s="50"/>
      <c r="T322" s="47"/>
      <c r="U322" s="50"/>
      <c r="X322" s="49"/>
      <c r="Y322" s="49"/>
      <c r="Z322" s="49"/>
      <c r="AA322" s="50"/>
      <c r="AB322" s="47"/>
      <c r="AC322" s="50"/>
      <c r="AF322" s="49"/>
      <c r="AG322" s="49"/>
      <c r="AH322" s="49"/>
      <c r="AI322" s="50"/>
      <c r="AJ322" s="47"/>
      <c r="AK322" s="50"/>
      <c r="AN322" s="49"/>
      <c r="AO322" s="49"/>
      <c r="AP322" s="49"/>
      <c r="AQ322" s="50"/>
      <c r="AR322" s="47"/>
      <c r="AS322" s="50"/>
      <c r="AV322" s="49"/>
      <c r="AW322" s="49"/>
      <c r="AX322" s="49"/>
      <c r="AY322" s="50"/>
      <c r="AZ322" s="47"/>
      <c r="BA322" s="50"/>
      <c r="BD322" s="49"/>
      <c r="BE322" s="49"/>
      <c r="BF322" s="49"/>
      <c r="BG322" s="50"/>
      <c r="BH322" s="47"/>
      <c r="BI322" s="50"/>
      <c r="BL322" s="49"/>
      <c r="BM322" s="49"/>
      <c r="BN322" s="49"/>
      <c r="BO322" s="50"/>
      <c r="BP322" s="47"/>
      <c r="BQ322" s="50"/>
      <c r="BT322" s="49"/>
      <c r="BU322" s="49"/>
      <c r="BV322" s="49"/>
      <c r="BW322" s="50"/>
      <c r="BX322" s="47"/>
      <c r="BY322" s="50"/>
      <c r="CB322" s="49"/>
      <c r="CC322" s="49"/>
      <c r="CD322" s="49"/>
      <c r="CE322" s="50"/>
      <c r="CF322" s="47"/>
      <c r="CG322" s="50"/>
      <c r="CJ322" s="49"/>
      <c r="CK322" s="49"/>
      <c r="CL322" s="49"/>
      <c r="CM322" s="50"/>
      <c r="CN322" s="47"/>
      <c r="CO322" s="50"/>
      <c r="CR322" s="49"/>
      <c r="CS322" s="49"/>
      <c r="CT322" s="49"/>
      <c r="CU322" s="50"/>
      <c r="CV322" s="47"/>
      <c r="CW322" s="50"/>
      <c r="CZ322" s="49"/>
      <c r="DA322" s="49"/>
      <c r="DB322" s="49"/>
      <c r="DC322" s="50"/>
      <c r="DD322" s="47"/>
      <c r="DE322" s="50"/>
      <c r="DH322" s="49"/>
      <c r="DI322" s="49"/>
      <c r="DJ322" s="49"/>
      <c r="DK322" s="50"/>
      <c r="DL322" s="47"/>
      <c r="DM322" s="50"/>
      <c r="DP322" s="49"/>
      <c r="DQ322" s="49"/>
      <c r="DR322" s="49"/>
      <c r="DS322" s="50"/>
      <c r="DT322" s="47"/>
      <c r="DU322" s="50"/>
      <c r="DX322" s="49"/>
      <c r="DY322" s="49"/>
      <c r="DZ322" s="49"/>
      <c r="EA322" s="50"/>
      <c r="EB322" s="47"/>
      <c r="EC322" s="50"/>
      <c r="EF322" s="49"/>
      <c r="EG322" s="49"/>
      <c r="EH322" s="49"/>
      <c r="EI322" s="50"/>
      <c r="EJ322" s="47"/>
      <c r="EK322" s="50"/>
      <c r="EN322" s="49"/>
      <c r="EO322" s="49"/>
      <c r="EP322" s="49"/>
      <c r="EQ322" s="50"/>
      <c r="ER322" s="47"/>
      <c r="ES322" s="50"/>
      <c r="EV322" s="49"/>
      <c r="EW322" s="49"/>
      <c r="EX322" s="49"/>
      <c r="EY322" s="50"/>
      <c r="EZ322" s="47"/>
      <c r="FA322" s="50"/>
      <c r="FD322" s="49"/>
      <c r="FE322" s="49"/>
      <c r="FF322" s="49"/>
      <c r="FG322" s="50"/>
      <c r="FH322" s="47"/>
      <c r="FI322" s="50"/>
      <c r="FL322" s="49"/>
      <c r="FM322" s="49"/>
      <c r="FN322" s="49"/>
      <c r="FO322" s="50"/>
      <c r="FP322" s="47"/>
      <c r="FQ322" s="50"/>
      <c r="FT322" s="49"/>
      <c r="FU322" s="49"/>
      <c r="FV322" s="49"/>
      <c r="FW322" s="50"/>
      <c r="FX322" s="47"/>
      <c r="FY322" s="50"/>
      <c r="GB322" s="49"/>
      <c r="GC322" s="49"/>
      <c r="GD322" s="49"/>
      <c r="GE322" s="50"/>
      <c r="GF322" s="47"/>
      <c r="GG322" s="50"/>
      <c r="GJ322" s="49"/>
      <c r="GK322" s="49"/>
      <c r="GL322" s="49"/>
      <c r="GM322" s="50"/>
      <c r="GN322" s="47"/>
      <c r="GO322" s="50"/>
      <c r="GR322" s="49"/>
      <c r="GS322" s="49"/>
      <c r="GT322" s="49"/>
      <c r="GU322" s="50"/>
      <c r="GV322" s="47"/>
      <c r="GW322" s="50"/>
      <c r="GZ322" s="49"/>
      <c r="HA322" s="49"/>
      <c r="HB322" s="49"/>
      <c r="HC322" s="50"/>
      <c r="HD322" s="47"/>
      <c r="HE322" s="50"/>
      <c r="HH322" s="49"/>
      <c r="HI322" s="49"/>
      <c r="HJ322" s="49"/>
      <c r="HK322" s="50"/>
      <c r="HL322" s="47"/>
      <c r="HM322" s="50"/>
      <c r="HP322" s="49"/>
      <c r="HQ322" s="49"/>
      <c r="HR322" s="49"/>
      <c r="HS322" s="50"/>
      <c r="HT322" s="47"/>
      <c r="HU322" s="50"/>
      <c r="HX322" s="49"/>
      <c r="HY322" s="49"/>
      <c r="HZ322" s="49"/>
      <c r="IA322" s="50"/>
      <c r="IB322" s="47"/>
      <c r="IC322" s="50"/>
      <c r="IF322" s="49"/>
      <c r="IG322" s="49"/>
      <c r="IH322" s="49"/>
      <c r="II322" s="50"/>
      <c r="IJ322" s="47"/>
      <c r="IK322" s="50"/>
      <c r="IN322" s="49"/>
      <c r="IO322" s="49"/>
      <c r="IP322" s="49"/>
      <c r="IQ322" s="50"/>
    </row>
    <row r="323" spans="1:251" s="48" customFormat="1">
      <c r="A323" s="43"/>
      <c r="B323" s="44">
        <v>100000205003</v>
      </c>
      <c r="C323" s="43">
        <v>1</v>
      </c>
      <c r="D323" s="45" t="s">
        <v>143</v>
      </c>
      <c r="E323" s="45" t="s">
        <v>149</v>
      </c>
      <c r="F323" s="46">
        <v>4575</v>
      </c>
      <c r="G323" s="46">
        <v>-4574</v>
      </c>
      <c r="H323" s="46">
        <v>1</v>
      </c>
      <c r="I323" s="47"/>
      <c r="L323" s="47"/>
      <c r="M323" s="50"/>
      <c r="P323" s="49"/>
      <c r="Q323" s="49"/>
      <c r="S323" s="50"/>
      <c r="T323" s="47"/>
      <c r="U323" s="50"/>
      <c r="X323" s="49"/>
      <c r="Y323" s="49"/>
      <c r="AA323" s="50"/>
      <c r="AB323" s="47"/>
      <c r="AC323" s="50"/>
      <c r="AF323" s="49"/>
      <c r="AG323" s="49"/>
      <c r="AI323" s="50"/>
      <c r="AJ323" s="47"/>
      <c r="AK323" s="50"/>
      <c r="AN323" s="49"/>
      <c r="AO323" s="49"/>
      <c r="AQ323" s="50"/>
      <c r="AR323" s="47"/>
      <c r="AS323" s="50"/>
      <c r="AV323" s="49"/>
      <c r="AW323" s="49"/>
      <c r="AY323" s="50"/>
      <c r="AZ323" s="47"/>
      <c r="BA323" s="50"/>
      <c r="BD323" s="49"/>
      <c r="BE323" s="49"/>
      <c r="BG323" s="50"/>
      <c r="BH323" s="47"/>
      <c r="BI323" s="50"/>
      <c r="BL323" s="49"/>
      <c r="BM323" s="49"/>
      <c r="BO323" s="50"/>
      <c r="BP323" s="47"/>
      <c r="BQ323" s="50"/>
      <c r="BT323" s="49"/>
      <c r="BU323" s="49"/>
      <c r="BW323" s="50"/>
      <c r="BX323" s="47"/>
      <c r="BY323" s="50"/>
      <c r="CB323" s="49"/>
      <c r="CC323" s="49"/>
      <c r="CE323" s="50"/>
      <c r="CF323" s="47"/>
      <c r="CG323" s="50"/>
      <c r="CJ323" s="49"/>
      <c r="CK323" s="49"/>
      <c r="CM323" s="50"/>
      <c r="CN323" s="47"/>
      <c r="CO323" s="50"/>
      <c r="CR323" s="49"/>
      <c r="CS323" s="49"/>
      <c r="CU323" s="50"/>
      <c r="CV323" s="47"/>
      <c r="CW323" s="50"/>
      <c r="CZ323" s="49"/>
      <c r="DA323" s="49"/>
      <c r="DC323" s="50"/>
      <c r="DD323" s="47"/>
      <c r="DE323" s="50"/>
      <c r="DH323" s="49"/>
      <c r="DI323" s="49"/>
      <c r="DK323" s="50"/>
      <c r="DL323" s="47"/>
      <c r="DM323" s="50"/>
      <c r="DP323" s="49"/>
      <c r="DQ323" s="49"/>
      <c r="DS323" s="50"/>
      <c r="DT323" s="47"/>
      <c r="DU323" s="50"/>
      <c r="DX323" s="49"/>
      <c r="DY323" s="49"/>
      <c r="EA323" s="50"/>
      <c r="EB323" s="47"/>
      <c r="EC323" s="50"/>
      <c r="EF323" s="49"/>
      <c r="EG323" s="49"/>
      <c r="EI323" s="50"/>
      <c r="EJ323" s="47"/>
      <c r="EK323" s="50"/>
      <c r="EN323" s="49"/>
      <c r="EO323" s="49"/>
      <c r="EQ323" s="50"/>
      <c r="ER323" s="47"/>
      <c r="ES323" s="50"/>
      <c r="EV323" s="49"/>
      <c r="EW323" s="49"/>
      <c r="EY323" s="50"/>
      <c r="EZ323" s="47"/>
      <c r="FA323" s="50"/>
      <c r="FD323" s="49"/>
      <c r="FE323" s="49"/>
      <c r="FG323" s="50"/>
      <c r="FH323" s="47"/>
      <c r="FI323" s="50"/>
      <c r="FL323" s="49"/>
      <c r="FM323" s="49"/>
      <c r="FO323" s="50"/>
      <c r="FP323" s="47"/>
      <c r="FQ323" s="50"/>
      <c r="FT323" s="49"/>
      <c r="FU323" s="49"/>
      <c r="FW323" s="50"/>
      <c r="FX323" s="47"/>
      <c r="FY323" s="50"/>
      <c r="GB323" s="49"/>
      <c r="GC323" s="49"/>
      <c r="GE323" s="50"/>
      <c r="GF323" s="47"/>
      <c r="GG323" s="50"/>
      <c r="GJ323" s="49"/>
      <c r="GK323" s="49"/>
      <c r="GM323" s="50"/>
      <c r="GN323" s="47"/>
      <c r="GO323" s="50"/>
      <c r="GR323" s="49"/>
      <c r="GS323" s="49"/>
      <c r="GU323" s="50"/>
      <c r="GV323" s="47"/>
      <c r="GW323" s="50"/>
      <c r="GZ323" s="49"/>
      <c r="HA323" s="49"/>
      <c r="HC323" s="50"/>
      <c r="HD323" s="47"/>
      <c r="HE323" s="50"/>
      <c r="HH323" s="49"/>
      <c r="HI323" s="49"/>
      <c r="HK323" s="50"/>
      <c r="HL323" s="47"/>
      <c r="HM323" s="50"/>
      <c r="HP323" s="49"/>
      <c r="HQ323" s="49"/>
      <c r="HS323" s="50"/>
      <c r="HT323" s="47"/>
      <c r="HU323" s="50"/>
      <c r="HX323" s="49"/>
      <c r="HY323" s="49"/>
      <c r="IA323" s="50"/>
      <c r="IB323" s="47"/>
      <c r="IC323" s="50"/>
      <c r="IF323" s="49"/>
      <c r="IG323" s="49"/>
      <c r="II323" s="50"/>
      <c r="IJ323" s="47"/>
      <c r="IK323" s="50"/>
      <c r="IN323" s="49"/>
      <c r="IO323" s="49"/>
      <c r="IQ323" s="50"/>
    </row>
    <row r="324" spans="1:251" s="48" customFormat="1">
      <c r="A324" s="43">
        <v>102</v>
      </c>
      <c r="B324" s="44">
        <v>100000205004</v>
      </c>
      <c r="C324" s="43">
        <v>0</v>
      </c>
      <c r="D324" s="45" t="s">
        <v>143</v>
      </c>
      <c r="E324" s="45" t="s">
        <v>150</v>
      </c>
      <c r="F324" s="46">
        <v>32025</v>
      </c>
      <c r="G324" s="46">
        <v>-17690.52</v>
      </c>
      <c r="H324" s="46">
        <v>14334.48</v>
      </c>
      <c r="I324" s="47"/>
      <c r="K324" s="49"/>
      <c r="L324" s="47"/>
      <c r="M324" s="50"/>
      <c r="P324" s="49"/>
      <c r="Q324" s="49"/>
      <c r="R324" s="49"/>
      <c r="S324" s="50"/>
      <c r="T324" s="47"/>
      <c r="U324" s="50"/>
      <c r="X324" s="49"/>
      <c r="Y324" s="49"/>
      <c r="Z324" s="49"/>
      <c r="AA324" s="50"/>
      <c r="AB324" s="47"/>
      <c r="AC324" s="50"/>
      <c r="AF324" s="49"/>
      <c r="AG324" s="49"/>
      <c r="AH324" s="49"/>
      <c r="AI324" s="50"/>
      <c r="AJ324" s="47"/>
      <c r="AK324" s="50"/>
      <c r="AN324" s="49"/>
      <c r="AO324" s="49"/>
      <c r="AP324" s="49"/>
      <c r="AQ324" s="50"/>
      <c r="AR324" s="47"/>
      <c r="AS324" s="50"/>
      <c r="AV324" s="49"/>
      <c r="AW324" s="49"/>
      <c r="AX324" s="49"/>
      <c r="AY324" s="50"/>
      <c r="AZ324" s="47"/>
      <c r="BA324" s="50"/>
      <c r="BD324" s="49"/>
      <c r="BE324" s="49"/>
      <c r="BF324" s="49"/>
      <c r="BG324" s="50"/>
      <c r="BH324" s="47"/>
      <c r="BI324" s="50"/>
      <c r="BL324" s="49"/>
      <c r="BM324" s="49"/>
      <c r="BN324" s="49"/>
      <c r="BO324" s="50"/>
      <c r="BP324" s="47"/>
      <c r="BQ324" s="50"/>
      <c r="BT324" s="49"/>
      <c r="BU324" s="49"/>
      <c r="BV324" s="49"/>
      <c r="BW324" s="50"/>
      <c r="BX324" s="47"/>
      <c r="BY324" s="50"/>
      <c r="CB324" s="49"/>
      <c r="CC324" s="49"/>
      <c r="CD324" s="49"/>
      <c r="CE324" s="50"/>
      <c r="CF324" s="47"/>
      <c r="CG324" s="50"/>
      <c r="CJ324" s="49"/>
      <c r="CK324" s="49"/>
      <c r="CL324" s="49"/>
      <c r="CM324" s="50"/>
      <c r="CN324" s="47"/>
      <c r="CO324" s="50"/>
      <c r="CR324" s="49"/>
      <c r="CS324" s="49"/>
      <c r="CT324" s="49"/>
      <c r="CU324" s="50"/>
      <c r="CV324" s="47"/>
      <c r="CW324" s="50"/>
      <c r="CZ324" s="49"/>
      <c r="DA324" s="49"/>
      <c r="DB324" s="49"/>
      <c r="DC324" s="50"/>
      <c r="DD324" s="47"/>
      <c r="DE324" s="50"/>
      <c r="DH324" s="49"/>
      <c r="DI324" s="49"/>
      <c r="DJ324" s="49"/>
      <c r="DK324" s="50"/>
      <c r="DL324" s="47"/>
      <c r="DM324" s="50"/>
      <c r="DP324" s="49"/>
      <c r="DQ324" s="49"/>
      <c r="DR324" s="49"/>
      <c r="DS324" s="50"/>
      <c r="DT324" s="47"/>
      <c r="DU324" s="50"/>
      <c r="DX324" s="49"/>
      <c r="DY324" s="49"/>
      <c r="DZ324" s="49"/>
      <c r="EA324" s="50"/>
      <c r="EB324" s="47"/>
      <c r="EC324" s="50"/>
      <c r="EF324" s="49"/>
      <c r="EG324" s="49"/>
      <c r="EH324" s="49"/>
      <c r="EI324" s="50"/>
      <c r="EJ324" s="47"/>
      <c r="EK324" s="50"/>
      <c r="EN324" s="49"/>
      <c r="EO324" s="49"/>
      <c r="EP324" s="49"/>
      <c r="EQ324" s="50"/>
      <c r="ER324" s="47"/>
      <c r="ES324" s="50"/>
      <c r="EV324" s="49"/>
      <c r="EW324" s="49"/>
      <c r="EX324" s="49"/>
      <c r="EY324" s="50"/>
      <c r="EZ324" s="47"/>
      <c r="FA324" s="50"/>
      <c r="FD324" s="49"/>
      <c r="FE324" s="49"/>
      <c r="FF324" s="49"/>
      <c r="FG324" s="50"/>
      <c r="FH324" s="47"/>
      <c r="FI324" s="50"/>
      <c r="FL324" s="49"/>
      <c r="FM324" s="49"/>
      <c r="FN324" s="49"/>
      <c r="FO324" s="50"/>
      <c r="FP324" s="47"/>
      <c r="FQ324" s="50"/>
      <c r="FT324" s="49"/>
      <c r="FU324" s="49"/>
      <c r="FV324" s="49"/>
      <c r="FW324" s="50"/>
      <c r="FX324" s="47"/>
      <c r="FY324" s="50"/>
      <c r="GB324" s="49"/>
      <c r="GC324" s="49"/>
      <c r="GD324" s="49"/>
      <c r="GE324" s="50"/>
      <c r="GF324" s="47"/>
      <c r="GG324" s="50"/>
      <c r="GJ324" s="49"/>
      <c r="GK324" s="49"/>
      <c r="GL324" s="49"/>
      <c r="GM324" s="50"/>
      <c r="GN324" s="47"/>
      <c r="GO324" s="50"/>
      <c r="GR324" s="49"/>
      <c r="GS324" s="49"/>
      <c r="GT324" s="49"/>
      <c r="GU324" s="50"/>
      <c r="GV324" s="47"/>
      <c r="GW324" s="50"/>
      <c r="GZ324" s="49"/>
      <c r="HA324" s="49"/>
      <c r="HB324" s="49"/>
      <c r="HC324" s="50"/>
      <c r="HD324" s="47"/>
      <c r="HE324" s="50"/>
      <c r="HH324" s="49"/>
      <c r="HI324" s="49"/>
      <c r="HJ324" s="49"/>
      <c r="HK324" s="50"/>
      <c r="HL324" s="47"/>
      <c r="HM324" s="50"/>
      <c r="HP324" s="49"/>
      <c r="HQ324" s="49"/>
      <c r="HR324" s="49"/>
      <c r="HS324" s="50"/>
      <c r="HT324" s="47"/>
      <c r="HU324" s="50"/>
      <c r="HX324" s="49"/>
      <c r="HY324" s="49"/>
      <c r="HZ324" s="49"/>
      <c r="IA324" s="50"/>
      <c r="IB324" s="47"/>
      <c r="IC324" s="50"/>
      <c r="IF324" s="49"/>
      <c r="IG324" s="49"/>
      <c r="IH324" s="49"/>
      <c r="II324" s="50"/>
      <c r="IJ324" s="47"/>
      <c r="IK324" s="50"/>
      <c r="IN324" s="49"/>
      <c r="IO324" s="49"/>
      <c r="IP324" s="49"/>
      <c r="IQ324" s="50"/>
    </row>
    <row r="325" spans="1:251" s="48" customFormat="1">
      <c r="A325" s="43"/>
      <c r="B325" s="44">
        <v>100000205004</v>
      </c>
      <c r="C325" s="43">
        <v>1</v>
      </c>
      <c r="D325" s="45" t="s">
        <v>143</v>
      </c>
      <c r="E325" s="45" t="s">
        <v>150</v>
      </c>
      <c r="F325" s="46">
        <v>4575</v>
      </c>
      <c r="G325" s="46">
        <v>-4574</v>
      </c>
      <c r="H325" s="46">
        <v>1</v>
      </c>
      <c r="I325" s="47"/>
      <c r="L325" s="47"/>
      <c r="M325" s="50"/>
      <c r="P325" s="49"/>
      <c r="Q325" s="49"/>
      <c r="S325" s="50"/>
      <c r="T325" s="47"/>
      <c r="U325" s="50"/>
      <c r="X325" s="49"/>
      <c r="Y325" s="49"/>
      <c r="AA325" s="50"/>
      <c r="AB325" s="47"/>
      <c r="AC325" s="50"/>
      <c r="AF325" s="49"/>
      <c r="AG325" s="49"/>
      <c r="AI325" s="50"/>
      <c r="AJ325" s="47"/>
      <c r="AK325" s="50"/>
      <c r="AN325" s="49"/>
      <c r="AO325" s="49"/>
      <c r="AQ325" s="50"/>
      <c r="AR325" s="47"/>
      <c r="AS325" s="50"/>
      <c r="AV325" s="49"/>
      <c r="AW325" s="49"/>
      <c r="AY325" s="50"/>
      <c r="AZ325" s="47"/>
      <c r="BA325" s="50"/>
      <c r="BD325" s="49"/>
      <c r="BE325" s="49"/>
      <c r="BG325" s="50"/>
      <c r="BH325" s="47"/>
      <c r="BI325" s="50"/>
      <c r="BL325" s="49"/>
      <c r="BM325" s="49"/>
      <c r="BO325" s="50"/>
      <c r="BP325" s="47"/>
      <c r="BQ325" s="50"/>
      <c r="BT325" s="49"/>
      <c r="BU325" s="49"/>
      <c r="BW325" s="50"/>
      <c r="BX325" s="47"/>
      <c r="BY325" s="50"/>
      <c r="CB325" s="49"/>
      <c r="CC325" s="49"/>
      <c r="CE325" s="50"/>
      <c r="CF325" s="47"/>
      <c r="CG325" s="50"/>
      <c r="CJ325" s="49"/>
      <c r="CK325" s="49"/>
      <c r="CM325" s="50"/>
      <c r="CN325" s="47"/>
      <c r="CO325" s="50"/>
      <c r="CR325" s="49"/>
      <c r="CS325" s="49"/>
      <c r="CU325" s="50"/>
      <c r="CV325" s="47"/>
      <c r="CW325" s="50"/>
      <c r="CZ325" s="49"/>
      <c r="DA325" s="49"/>
      <c r="DC325" s="50"/>
      <c r="DD325" s="47"/>
      <c r="DE325" s="50"/>
      <c r="DH325" s="49"/>
      <c r="DI325" s="49"/>
      <c r="DK325" s="50"/>
      <c r="DL325" s="47"/>
      <c r="DM325" s="50"/>
      <c r="DP325" s="49"/>
      <c r="DQ325" s="49"/>
      <c r="DS325" s="50"/>
      <c r="DT325" s="47"/>
      <c r="DU325" s="50"/>
      <c r="DX325" s="49"/>
      <c r="DY325" s="49"/>
      <c r="EA325" s="50"/>
      <c r="EB325" s="47"/>
      <c r="EC325" s="50"/>
      <c r="EF325" s="49"/>
      <c r="EG325" s="49"/>
      <c r="EI325" s="50"/>
      <c r="EJ325" s="47"/>
      <c r="EK325" s="50"/>
      <c r="EN325" s="49"/>
      <c r="EO325" s="49"/>
      <c r="EQ325" s="50"/>
      <c r="ER325" s="47"/>
      <c r="ES325" s="50"/>
      <c r="EV325" s="49"/>
      <c r="EW325" s="49"/>
      <c r="EY325" s="50"/>
      <c r="EZ325" s="47"/>
      <c r="FA325" s="50"/>
      <c r="FD325" s="49"/>
      <c r="FE325" s="49"/>
      <c r="FG325" s="50"/>
      <c r="FH325" s="47"/>
      <c r="FI325" s="50"/>
      <c r="FL325" s="49"/>
      <c r="FM325" s="49"/>
      <c r="FO325" s="50"/>
      <c r="FP325" s="47"/>
      <c r="FQ325" s="50"/>
      <c r="FT325" s="49"/>
      <c r="FU325" s="49"/>
      <c r="FW325" s="50"/>
      <c r="FX325" s="47"/>
      <c r="FY325" s="50"/>
      <c r="GB325" s="49"/>
      <c r="GC325" s="49"/>
      <c r="GE325" s="50"/>
      <c r="GF325" s="47"/>
      <c r="GG325" s="50"/>
      <c r="GJ325" s="49"/>
      <c r="GK325" s="49"/>
      <c r="GM325" s="50"/>
      <c r="GN325" s="47"/>
      <c r="GO325" s="50"/>
      <c r="GR325" s="49"/>
      <c r="GS325" s="49"/>
      <c r="GU325" s="50"/>
      <c r="GV325" s="47"/>
      <c r="GW325" s="50"/>
      <c r="GZ325" s="49"/>
      <c r="HA325" s="49"/>
      <c r="HC325" s="50"/>
      <c r="HD325" s="47"/>
      <c r="HE325" s="50"/>
      <c r="HH325" s="49"/>
      <c r="HI325" s="49"/>
      <c r="HK325" s="50"/>
      <c r="HL325" s="47"/>
      <c r="HM325" s="50"/>
      <c r="HP325" s="49"/>
      <c r="HQ325" s="49"/>
      <c r="HS325" s="50"/>
      <c r="HT325" s="47"/>
      <c r="HU325" s="50"/>
      <c r="HX325" s="49"/>
      <c r="HY325" s="49"/>
      <c r="IA325" s="50"/>
      <c r="IB325" s="47"/>
      <c r="IC325" s="50"/>
      <c r="IF325" s="49"/>
      <c r="IG325" s="49"/>
      <c r="II325" s="50"/>
      <c r="IJ325" s="47"/>
      <c r="IK325" s="50"/>
      <c r="IN325" s="49"/>
      <c r="IO325" s="49"/>
      <c r="IQ325" s="50"/>
    </row>
    <row r="326" spans="1:251" s="48" customFormat="1">
      <c r="A326" s="43">
        <v>103</v>
      </c>
      <c r="B326" s="44">
        <v>100000205005</v>
      </c>
      <c r="C326" s="43">
        <v>0</v>
      </c>
      <c r="D326" s="45" t="s">
        <v>143</v>
      </c>
      <c r="E326" s="45" t="s">
        <v>150</v>
      </c>
      <c r="F326" s="46">
        <v>32025</v>
      </c>
      <c r="G326" s="46">
        <v>-17690.52</v>
      </c>
      <c r="H326" s="46">
        <v>14334.48</v>
      </c>
      <c r="I326" s="47"/>
      <c r="K326" s="49"/>
      <c r="L326" s="47"/>
      <c r="M326" s="50"/>
      <c r="P326" s="49"/>
      <c r="Q326" s="49"/>
      <c r="R326" s="49"/>
      <c r="S326" s="50"/>
      <c r="T326" s="47"/>
      <c r="U326" s="50"/>
      <c r="X326" s="49"/>
      <c r="Y326" s="49"/>
      <c r="Z326" s="49"/>
      <c r="AA326" s="50"/>
      <c r="AB326" s="47"/>
      <c r="AC326" s="50"/>
      <c r="AF326" s="49"/>
      <c r="AG326" s="49"/>
      <c r="AH326" s="49"/>
      <c r="AI326" s="50"/>
      <c r="AJ326" s="47"/>
      <c r="AK326" s="50"/>
      <c r="AN326" s="49"/>
      <c r="AO326" s="49"/>
      <c r="AP326" s="49"/>
      <c r="AQ326" s="50"/>
      <c r="AR326" s="47"/>
      <c r="AS326" s="50"/>
      <c r="AV326" s="49"/>
      <c r="AW326" s="49"/>
      <c r="AX326" s="49"/>
      <c r="AY326" s="50"/>
      <c r="AZ326" s="47"/>
      <c r="BA326" s="50"/>
      <c r="BD326" s="49"/>
      <c r="BE326" s="49"/>
      <c r="BF326" s="49"/>
      <c r="BG326" s="50"/>
      <c r="BH326" s="47"/>
      <c r="BI326" s="50"/>
      <c r="BL326" s="49"/>
      <c r="BM326" s="49"/>
      <c r="BN326" s="49"/>
      <c r="BO326" s="50"/>
      <c r="BP326" s="47"/>
      <c r="BQ326" s="50"/>
      <c r="BT326" s="49"/>
      <c r="BU326" s="49"/>
      <c r="BV326" s="49"/>
      <c r="BW326" s="50"/>
      <c r="BX326" s="47"/>
      <c r="BY326" s="50"/>
      <c r="CB326" s="49"/>
      <c r="CC326" s="49"/>
      <c r="CD326" s="49"/>
      <c r="CE326" s="50"/>
      <c r="CF326" s="47"/>
      <c r="CG326" s="50"/>
      <c r="CJ326" s="49"/>
      <c r="CK326" s="49"/>
      <c r="CL326" s="49"/>
      <c r="CM326" s="50"/>
      <c r="CN326" s="47"/>
      <c r="CO326" s="50"/>
      <c r="CR326" s="49"/>
      <c r="CS326" s="49"/>
      <c r="CT326" s="49"/>
      <c r="CU326" s="50"/>
      <c r="CV326" s="47"/>
      <c r="CW326" s="50"/>
      <c r="CZ326" s="49"/>
      <c r="DA326" s="49"/>
      <c r="DB326" s="49"/>
      <c r="DC326" s="50"/>
      <c r="DD326" s="47"/>
      <c r="DE326" s="50"/>
      <c r="DH326" s="49"/>
      <c r="DI326" s="49"/>
      <c r="DJ326" s="49"/>
      <c r="DK326" s="50"/>
      <c r="DL326" s="47"/>
      <c r="DM326" s="50"/>
      <c r="DP326" s="49"/>
      <c r="DQ326" s="49"/>
      <c r="DR326" s="49"/>
      <c r="DS326" s="50"/>
      <c r="DT326" s="47"/>
      <c r="DU326" s="50"/>
      <c r="DX326" s="49"/>
      <c r="DY326" s="49"/>
      <c r="DZ326" s="49"/>
      <c r="EA326" s="50"/>
      <c r="EB326" s="47"/>
      <c r="EC326" s="50"/>
      <c r="EF326" s="49"/>
      <c r="EG326" s="49"/>
      <c r="EH326" s="49"/>
      <c r="EI326" s="50"/>
      <c r="EJ326" s="47"/>
      <c r="EK326" s="50"/>
      <c r="EN326" s="49"/>
      <c r="EO326" s="49"/>
      <c r="EP326" s="49"/>
      <c r="EQ326" s="50"/>
      <c r="ER326" s="47"/>
      <c r="ES326" s="50"/>
      <c r="EV326" s="49"/>
      <c r="EW326" s="49"/>
      <c r="EX326" s="49"/>
      <c r="EY326" s="50"/>
      <c r="EZ326" s="47"/>
      <c r="FA326" s="50"/>
      <c r="FD326" s="49"/>
      <c r="FE326" s="49"/>
      <c r="FF326" s="49"/>
      <c r="FG326" s="50"/>
      <c r="FH326" s="47"/>
      <c r="FI326" s="50"/>
      <c r="FL326" s="49"/>
      <c r="FM326" s="49"/>
      <c r="FN326" s="49"/>
      <c r="FO326" s="50"/>
      <c r="FP326" s="47"/>
      <c r="FQ326" s="50"/>
      <c r="FT326" s="49"/>
      <c r="FU326" s="49"/>
      <c r="FV326" s="49"/>
      <c r="FW326" s="50"/>
      <c r="FX326" s="47"/>
      <c r="FY326" s="50"/>
      <c r="GB326" s="49"/>
      <c r="GC326" s="49"/>
      <c r="GD326" s="49"/>
      <c r="GE326" s="50"/>
      <c r="GF326" s="47"/>
      <c r="GG326" s="50"/>
      <c r="GJ326" s="49"/>
      <c r="GK326" s="49"/>
      <c r="GL326" s="49"/>
      <c r="GM326" s="50"/>
      <c r="GN326" s="47"/>
      <c r="GO326" s="50"/>
      <c r="GR326" s="49"/>
      <c r="GS326" s="49"/>
      <c r="GT326" s="49"/>
      <c r="GU326" s="50"/>
      <c r="GV326" s="47"/>
      <c r="GW326" s="50"/>
      <c r="GZ326" s="49"/>
      <c r="HA326" s="49"/>
      <c r="HB326" s="49"/>
      <c r="HC326" s="50"/>
      <c r="HD326" s="47"/>
      <c r="HE326" s="50"/>
      <c r="HH326" s="49"/>
      <c r="HI326" s="49"/>
      <c r="HJ326" s="49"/>
      <c r="HK326" s="50"/>
      <c r="HL326" s="47"/>
      <c r="HM326" s="50"/>
      <c r="HP326" s="49"/>
      <c r="HQ326" s="49"/>
      <c r="HR326" s="49"/>
      <c r="HS326" s="50"/>
      <c r="HT326" s="47"/>
      <c r="HU326" s="50"/>
      <c r="HX326" s="49"/>
      <c r="HY326" s="49"/>
      <c r="HZ326" s="49"/>
      <c r="IA326" s="50"/>
      <c r="IB326" s="47"/>
      <c r="IC326" s="50"/>
      <c r="IF326" s="49"/>
      <c r="IG326" s="49"/>
      <c r="IH326" s="49"/>
      <c r="II326" s="50"/>
      <c r="IJ326" s="47"/>
      <c r="IK326" s="50"/>
      <c r="IN326" s="49"/>
      <c r="IO326" s="49"/>
      <c r="IP326" s="49"/>
      <c r="IQ326" s="50"/>
    </row>
    <row r="327" spans="1:251" s="48" customFormat="1">
      <c r="A327" s="43"/>
      <c r="B327" s="44">
        <v>100000205005</v>
      </c>
      <c r="C327" s="43">
        <v>1</v>
      </c>
      <c r="D327" s="45" t="s">
        <v>143</v>
      </c>
      <c r="E327" s="45" t="s">
        <v>150</v>
      </c>
      <c r="F327" s="46">
        <v>4575</v>
      </c>
      <c r="G327" s="46">
        <v>-4574</v>
      </c>
      <c r="H327" s="46">
        <v>1</v>
      </c>
      <c r="I327" s="47"/>
      <c r="L327" s="47"/>
      <c r="M327" s="50"/>
      <c r="P327" s="49"/>
      <c r="Q327" s="49"/>
      <c r="S327" s="50"/>
      <c r="T327" s="47"/>
      <c r="U327" s="50"/>
      <c r="X327" s="49"/>
      <c r="Y327" s="49"/>
      <c r="AA327" s="50"/>
      <c r="AB327" s="47"/>
      <c r="AC327" s="50"/>
      <c r="AF327" s="49"/>
      <c r="AG327" s="49"/>
      <c r="AI327" s="50"/>
      <c r="AJ327" s="47"/>
      <c r="AK327" s="50"/>
      <c r="AN327" s="49"/>
      <c r="AO327" s="49"/>
      <c r="AQ327" s="50"/>
      <c r="AR327" s="47"/>
      <c r="AS327" s="50"/>
      <c r="AV327" s="49"/>
      <c r="AW327" s="49"/>
      <c r="AY327" s="50"/>
      <c r="AZ327" s="47"/>
      <c r="BA327" s="50"/>
      <c r="BD327" s="49"/>
      <c r="BE327" s="49"/>
      <c r="BG327" s="50"/>
      <c r="BH327" s="47"/>
      <c r="BI327" s="50"/>
      <c r="BL327" s="49"/>
      <c r="BM327" s="49"/>
      <c r="BO327" s="50"/>
      <c r="BP327" s="47"/>
      <c r="BQ327" s="50"/>
      <c r="BT327" s="49"/>
      <c r="BU327" s="49"/>
      <c r="BW327" s="50"/>
      <c r="BX327" s="47"/>
      <c r="BY327" s="50"/>
      <c r="CB327" s="49"/>
      <c r="CC327" s="49"/>
      <c r="CE327" s="50"/>
      <c r="CF327" s="47"/>
      <c r="CG327" s="50"/>
      <c r="CJ327" s="49"/>
      <c r="CK327" s="49"/>
      <c r="CM327" s="50"/>
      <c r="CN327" s="47"/>
      <c r="CO327" s="50"/>
      <c r="CR327" s="49"/>
      <c r="CS327" s="49"/>
      <c r="CU327" s="50"/>
      <c r="CV327" s="47"/>
      <c r="CW327" s="50"/>
      <c r="CZ327" s="49"/>
      <c r="DA327" s="49"/>
      <c r="DC327" s="50"/>
      <c r="DD327" s="47"/>
      <c r="DE327" s="50"/>
      <c r="DH327" s="49"/>
      <c r="DI327" s="49"/>
      <c r="DK327" s="50"/>
      <c r="DL327" s="47"/>
      <c r="DM327" s="50"/>
      <c r="DP327" s="49"/>
      <c r="DQ327" s="49"/>
      <c r="DS327" s="50"/>
      <c r="DT327" s="47"/>
      <c r="DU327" s="50"/>
      <c r="DX327" s="49"/>
      <c r="DY327" s="49"/>
      <c r="EA327" s="50"/>
      <c r="EB327" s="47"/>
      <c r="EC327" s="50"/>
      <c r="EF327" s="49"/>
      <c r="EG327" s="49"/>
      <c r="EI327" s="50"/>
      <c r="EJ327" s="47"/>
      <c r="EK327" s="50"/>
      <c r="EN327" s="49"/>
      <c r="EO327" s="49"/>
      <c r="EQ327" s="50"/>
      <c r="ER327" s="47"/>
      <c r="ES327" s="50"/>
      <c r="EV327" s="49"/>
      <c r="EW327" s="49"/>
      <c r="EY327" s="50"/>
      <c r="EZ327" s="47"/>
      <c r="FA327" s="50"/>
      <c r="FD327" s="49"/>
      <c r="FE327" s="49"/>
      <c r="FG327" s="50"/>
      <c r="FH327" s="47"/>
      <c r="FI327" s="50"/>
      <c r="FL327" s="49"/>
      <c r="FM327" s="49"/>
      <c r="FO327" s="50"/>
      <c r="FP327" s="47"/>
      <c r="FQ327" s="50"/>
      <c r="FT327" s="49"/>
      <c r="FU327" s="49"/>
      <c r="FW327" s="50"/>
      <c r="FX327" s="47"/>
      <c r="FY327" s="50"/>
      <c r="GB327" s="49"/>
      <c r="GC327" s="49"/>
      <c r="GE327" s="50"/>
      <c r="GF327" s="47"/>
      <c r="GG327" s="50"/>
      <c r="GJ327" s="49"/>
      <c r="GK327" s="49"/>
      <c r="GM327" s="50"/>
      <c r="GN327" s="47"/>
      <c r="GO327" s="50"/>
      <c r="GR327" s="49"/>
      <c r="GS327" s="49"/>
      <c r="GU327" s="50"/>
      <c r="GV327" s="47"/>
      <c r="GW327" s="50"/>
      <c r="GZ327" s="49"/>
      <c r="HA327" s="49"/>
      <c r="HC327" s="50"/>
      <c r="HD327" s="47"/>
      <c r="HE327" s="50"/>
      <c r="HH327" s="49"/>
      <c r="HI327" s="49"/>
      <c r="HK327" s="50"/>
      <c r="HL327" s="47"/>
      <c r="HM327" s="50"/>
      <c r="HP327" s="49"/>
      <c r="HQ327" s="49"/>
      <c r="HS327" s="50"/>
      <c r="HT327" s="47"/>
      <c r="HU327" s="50"/>
      <c r="HX327" s="49"/>
      <c r="HY327" s="49"/>
      <c r="IA327" s="50"/>
      <c r="IB327" s="47"/>
      <c r="IC327" s="50"/>
      <c r="IF327" s="49"/>
      <c r="IG327" s="49"/>
      <c r="II327" s="50"/>
      <c r="IJ327" s="47"/>
      <c r="IK327" s="50"/>
      <c r="IN327" s="49"/>
      <c r="IO327" s="49"/>
      <c r="IQ327" s="50"/>
    </row>
    <row r="328" spans="1:251" s="48" customFormat="1">
      <c r="A328" s="43">
        <v>104</v>
      </c>
      <c r="B328" s="44">
        <v>100000205006</v>
      </c>
      <c r="C328" s="43">
        <v>0</v>
      </c>
      <c r="D328" s="45" t="s">
        <v>143</v>
      </c>
      <c r="E328" s="45" t="s">
        <v>151</v>
      </c>
      <c r="F328" s="46">
        <v>23187.5</v>
      </c>
      <c r="G328" s="46">
        <v>-12808.72</v>
      </c>
      <c r="H328" s="46">
        <v>10378.780000000001</v>
      </c>
      <c r="I328" s="47"/>
      <c r="K328" s="49"/>
      <c r="L328" s="47"/>
      <c r="M328" s="50"/>
      <c r="P328" s="49"/>
      <c r="Q328" s="49"/>
      <c r="R328" s="49"/>
      <c r="S328" s="50"/>
      <c r="T328" s="47"/>
      <c r="U328" s="50"/>
      <c r="X328" s="49"/>
      <c r="Y328" s="49"/>
      <c r="Z328" s="49"/>
      <c r="AA328" s="50"/>
      <c r="AB328" s="47"/>
      <c r="AC328" s="50"/>
      <c r="AF328" s="49"/>
      <c r="AG328" s="49"/>
      <c r="AH328" s="49"/>
      <c r="AI328" s="50"/>
      <c r="AJ328" s="47"/>
      <c r="AK328" s="50"/>
      <c r="AN328" s="49"/>
      <c r="AO328" s="49"/>
      <c r="AP328" s="49"/>
      <c r="AQ328" s="50"/>
      <c r="AR328" s="47"/>
      <c r="AS328" s="50"/>
      <c r="AV328" s="49"/>
      <c r="AW328" s="49"/>
      <c r="AX328" s="49"/>
      <c r="AY328" s="50"/>
      <c r="AZ328" s="47"/>
      <c r="BA328" s="50"/>
      <c r="BD328" s="49"/>
      <c r="BE328" s="49"/>
      <c r="BF328" s="49"/>
      <c r="BG328" s="50"/>
      <c r="BH328" s="47"/>
      <c r="BI328" s="50"/>
      <c r="BL328" s="49"/>
      <c r="BM328" s="49"/>
      <c r="BN328" s="49"/>
      <c r="BO328" s="50"/>
      <c r="BP328" s="47"/>
      <c r="BQ328" s="50"/>
      <c r="BT328" s="49"/>
      <c r="BU328" s="49"/>
      <c r="BV328" s="49"/>
      <c r="BW328" s="50"/>
      <c r="BX328" s="47"/>
      <c r="BY328" s="50"/>
      <c r="CB328" s="49"/>
      <c r="CC328" s="49"/>
      <c r="CD328" s="49"/>
      <c r="CE328" s="50"/>
      <c r="CF328" s="47"/>
      <c r="CG328" s="50"/>
      <c r="CJ328" s="49"/>
      <c r="CK328" s="49"/>
      <c r="CL328" s="49"/>
      <c r="CM328" s="50"/>
      <c r="CN328" s="47"/>
      <c r="CO328" s="50"/>
      <c r="CR328" s="49"/>
      <c r="CS328" s="49"/>
      <c r="CT328" s="49"/>
      <c r="CU328" s="50"/>
      <c r="CV328" s="47"/>
      <c r="CW328" s="50"/>
      <c r="CZ328" s="49"/>
      <c r="DA328" s="49"/>
      <c r="DB328" s="49"/>
      <c r="DC328" s="50"/>
      <c r="DD328" s="47"/>
      <c r="DE328" s="50"/>
      <c r="DH328" s="49"/>
      <c r="DI328" s="49"/>
      <c r="DJ328" s="49"/>
      <c r="DK328" s="50"/>
      <c r="DL328" s="47"/>
      <c r="DM328" s="50"/>
      <c r="DP328" s="49"/>
      <c r="DQ328" s="49"/>
      <c r="DR328" s="49"/>
      <c r="DS328" s="50"/>
      <c r="DT328" s="47"/>
      <c r="DU328" s="50"/>
      <c r="DX328" s="49"/>
      <c r="DY328" s="49"/>
      <c r="DZ328" s="49"/>
      <c r="EA328" s="50"/>
      <c r="EB328" s="47"/>
      <c r="EC328" s="50"/>
      <c r="EF328" s="49"/>
      <c r="EG328" s="49"/>
      <c r="EH328" s="49"/>
      <c r="EI328" s="50"/>
      <c r="EJ328" s="47"/>
      <c r="EK328" s="50"/>
      <c r="EN328" s="49"/>
      <c r="EO328" s="49"/>
      <c r="EP328" s="49"/>
      <c r="EQ328" s="50"/>
      <c r="ER328" s="47"/>
      <c r="ES328" s="50"/>
      <c r="EV328" s="49"/>
      <c r="EW328" s="49"/>
      <c r="EX328" s="49"/>
      <c r="EY328" s="50"/>
      <c r="EZ328" s="47"/>
      <c r="FA328" s="50"/>
      <c r="FD328" s="49"/>
      <c r="FE328" s="49"/>
      <c r="FF328" s="49"/>
      <c r="FG328" s="50"/>
      <c r="FH328" s="47"/>
      <c r="FI328" s="50"/>
      <c r="FL328" s="49"/>
      <c r="FM328" s="49"/>
      <c r="FN328" s="49"/>
      <c r="FO328" s="50"/>
      <c r="FP328" s="47"/>
      <c r="FQ328" s="50"/>
      <c r="FT328" s="49"/>
      <c r="FU328" s="49"/>
      <c r="FV328" s="49"/>
      <c r="FW328" s="50"/>
      <c r="FX328" s="47"/>
      <c r="FY328" s="50"/>
      <c r="GB328" s="49"/>
      <c r="GC328" s="49"/>
      <c r="GD328" s="49"/>
      <c r="GE328" s="50"/>
      <c r="GF328" s="47"/>
      <c r="GG328" s="50"/>
      <c r="GJ328" s="49"/>
      <c r="GK328" s="49"/>
      <c r="GL328" s="49"/>
      <c r="GM328" s="50"/>
      <c r="GN328" s="47"/>
      <c r="GO328" s="50"/>
      <c r="GR328" s="49"/>
      <c r="GS328" s="49"/>
      <c r="GT328" s="49"/>
      <c r="GU328" s="50"/>
      <c r="GV328" s="47"/>
      <c r="GW328" s="50"/>
      <c r="GZ328" s="49"/>
      <c r="HA328" s="49"/>
      <c r="HB328" s="49"/>
      <c r="HC328" s="50"/>
      <c r="HD328" s="47"/>
      <c r="HE328" s="50"/>
      <c r="HH328" s="49"/>
      <c r="HI328" s="49"/>
      <c r="HJ328" s="49"/>
      <c r="HK328" s="50"/>
      <c r="HL328" s="47"/>
      <c r="HM328" s="50"/>
      <c r="HP328" s="49"/>
      <c r="HQ328" s="49"/>
      <c r="HR328" s="49"/>
      <c r="HS328" s="50"/>
      <c r="HT328" s="47"/>
      <c r="HU328" s="50"/>
      <c r="HX328" s="49"/>
      <c r="HY328" s="49"/>
      <c r="HZ328" s="49"/>
      <c r="IA328" s="50"/>
      <c r="IB328" s="47"/>
      <c r="IC328" s="50"/>
      <c r="IF328" s="49"/>
      <c r="IG328" s="49"/>
      <c r="IH328" s="49"/>
      <c r="II328" s="50"/>
      <c r="IJ328" s="47"/>
      <c r="IK328" s="50"/>
      <c r="IN328" s="49"/>
      <c r="IO328" s="49"/>
      <c r="IP328" s="49"/>
      <c r="IQ328" s="50"/>
    </row>
    <row r="329" spans="1:251" s="48" customFormat="1">
      <c r="A329" s="43"/>
      <c r="B329" s="44">
        <v>100000205006</v>
      </c>
      <c r="C329" s="43">
        <v>1</v>
      </c>
      <c r="D329" s="45" t="s">
        <v>143</v>
      </c>
      <c r="E329" s="45" t="s">
        <v>151</v>
      </c>
      <c r="F329" s="46">
        <v>3312.5</v>
      </c>
      <c r="G329" s="46">
        <v>-3311.5</v>
      </c>
      <c r="H329" s="46">
        <v>1</v>
      </c>
      <c r="I329" s="47"/>
      <c r="L329" s="47"/>
      <c r="M329" s="50"/>
      <c r="P329" s="49"/>
      <c r="Q329" s="49"/>
      <c r="S329" s="50"/>
      <c r="T329" s="47"/>
      <c r="U329" s="50"/>
      <c r="X329" s="49"/>
      <c r="Y329" s="49"/>
      <c r="AA329" s="50"/>
      <c r="AB329" s="47"/>
      <c r="AC329" s="50"/>
      <c r="AF329" s="49"/>
      <c r="AG329" s="49"/>
      <c r="AI329" s="50"/>
      <c r="AJ329" s="47"/>
      <c r="AK329" s="50"/>
      <c r="AN329" s="49"/>
      <c r="AO329" s="49"/>
      <c r="AQ329" s="50"/>
      <c r="AR329" s="47"/>
      <c r="AS329" s="50"/>
      <c r="AV329" s="49"/>
      <c r="AW329" s="49"/>
      <c r="AY329" s="50"/>
      <c r="AZ329" s="47"/>
      <c r="BA329" s="50"/>
      <c r="BD329" s="49"/>
      <c r="BE329" s="49"/>
      <c r="BG329" s="50"/>
      <c r="BH329" s="47"/>
      <c r="BI329" s="50"/>
      <c r="BL329" s="49"/>
      <c r="BM329" s="49"/>
      <c r="BO329" s="50"/>
      <c r="BP329" s="47"/>
      <c r="BQ329" s="50"/>
      <c r="BT329" s="49"/>
      <c r="BU329" s="49"/>
      <c r="BW329" s="50"/>
      <c r="BX329" s="47"/>
      <c r="BY329" s="50"/>
      <c r="CB329" s="49"/>
      <c r="CC329" s="49"/>
      <c r="CE329" s="50"/>
      <c r="CF329" s="47"/>
      <c r="CG329" s="50"/>
      <c r="CJ329" s="49"/>
      <c r="CK329" s="49"/>
      <c r="CM329" s="50"/>
      <c r="CN329" s="47"/>
      <c r="CO329" s="50"/>
      <c r="CR329" s="49"/>
      <c r="CS329" s="49"/>
      <c r="CU329" s="50"/>
      <c r="CV329" s="47"/>
      <c r="CW329" s="50"/>
      <c r="CZ329" s="49"/>
      <c r="DA329" s="49"/>
      <c r="DC329" s="50"/>
      <c r="DD329" s="47"/>
      <c r="DE329" s="50"/>
      <c r="DH329" s="49"/>
      <c r="DI329" s="49"/>
      <c r="DK329" s="50"/>
      <c r="DL329" s="47"/>
      <c r="DM329" s="50"/>
      <c r="DP329" s="49"/>
      <c r="DQ329" s="49"/>
      <c r="DS329" s="50"/>
      <c r="DT329" s="47"/>
      <c r="DU329" s="50"/>
      <c r="DX329" s="49"/>
      <c r="DY329" s="49"/>
      <c r="EA329" s="50"/>
      <c r="EB329" s="47"/>
      <c r="EC329" s="50"/>
      <c r="EF329" s="49"/>
      <c r="EG329" s="49"/>
      <c r="EI329" s="50"/>
      <c r="EJ329" s="47"/>
      <c r="EK329" s="50"/>
      <c r="EN329" s="49"/>
      <c r="EO329" s="49"/>
      <c r="EQ329" s="50"/>
      <c r="ER329" s="47"/>
      <c r="ES329" s="50"/>
      <c r="EV329" s="49"/>
      <c r="EW329" s="49"/>
      <c r="EY329" s="50"/>
      <c r="EZ329" s="47"/>
      <c r="FA329" s="50"/>
      <c r="FD329" s="49"/>
      <c r="FE329" s="49"/>
      <c r="FG329" s="50"/>
      <c r="FH329" s="47"/>
      <c r="FI329" s="50"/>
      <c r="FL329" s="49"/>
      <c r="FM329" s="49"/>
      <c r="FO329" s="50"/>
      <c r="FP329" s="47"/>
      <c r="FQ329" s="50"/>
      <c r="FT329" s="49"/>
      <c r="FU329" s="49"/>
      <c r="FW329" s="50"/>
      <c r="FX329" s="47"/>
      <c r="FY329" s="50"/>
      <c r="GB329" s="49"/>
      <c r="GC329" s="49"/>
      <c r="GE329" s="50"/>
      <c r="GF329" s="47"/>
      <c r="GG329" s="50"/>
      <c r="GJ329" s="49"/>
      <c r="GK329" s="49"/>
      <c r="GM329" s="50"/>
      <c r="GN329" s="47"/>
      <c r="GO329" s="50"/>
      <c r="GR329" s="49"/>
      <c r="GS329" s="49"/>
      <c r="GU329" s="50"/>
      <c r="GV329" s="47"/>
      <c r="GW329" s="50"/>
      <c r="GZ329" s="49"/>
      <c r="HA329" s="49"/>
      <c r="HC329" s="50"/>
      <c r="HD329" s="47"/>
      <c r="HE329" s="50"/>
      <c r="HH329" s="49"/>
      <c r="HI329" s="49"/>
      <c r="HK329" s="50"/>
      <c r="HL329" s="47"/>
      <c r="HM329" s="50"/>
      <c r="HP329" s="49"/>
      <c r="HQ329" s="49"/>
      <c r="HS329" s="50"/>
      <c r="HT329" s="47"/>
      <c r="HU329" s="50"/>
      <c r="HX329" s="49"/>
      <c r="HY329" s="49"/>
      <c r="IA329" s="50"/>
      <c r="IB329" s="47"/>
      <c r="IC329" s="50"/>
      <c r="IF329" s="49"/>
      <c r="IG329" s="49"/>
      <c r="II329" s="50"/>
      <c r="IJ329" s="47"/>
      <c r="IK329" s="50"/>
      <c r="IN329" s="49"/>
      <c r="IO329" s="49"/>
      <c r="IQ329" s="50"/>
    </row>
    <row r="330" spans="1:251" s="48" customFormat="1">
      <c r="A330" s="43">
        <v>105</v>
      </c>
      <c r="B330" s="44">
        <v>100000205007</v>
      </c>
      <c r="C330" s="43">
        <v>0</v>
      </c>
      <c r="D330" s="45" t="s">
        <v>143</v>
      </c>
      <c r="E330" s="45" t="s">
        <v>151</v>
      </c>
      <c r="F330" s="46">
        <v>23187.5</v>
      </c>
      <c r="G330" s="46">
        <v>-12808.72</v>
      </c>
      <c r="H330" s="46">
        <v>10378.780000000001</v>
      </c>
      <c r="I330" s="47"/>
      <c r="K330" s="49"/>
      <c r="L330" s="47"/>
      <c r="M330" s="50"/>
      <c r="P330" s="49"/>
      <c r="Q330" s="49"/>
      <c r="R330" s="49"/>
      <c r="S330" s="50"/>
      <c r="T330" s="47"/>
      <c r="U330" s="50"/>
      <c r="X330" s="49"/>
      <c r="Y330" s="49"/>
      <c r="Z330" s="49"/>
      <c r="AA330" s="50"/>
      <c r="AB330" s="47"/>
      <c r="AC330" s="50"/>
      <c r="AF330" s="49"/>
      <c r="AG330" s="49"/>
      <c r="AH330" s="49"/>
      <c r="AI330" s="50"/>
      <c r="AJ330" s="47"/>
      <c r="AK330" s="50"/>
      <c r="AN330" s="49"/>
      <c r="AO330" s="49"/>
      <c r="AP330" s="49"/>
      <c r="AQ330" s="50"/>
      <c r="AR330" s="47"/>
      <c r="AS330" s="50"/>
      <c r="AV330" s="49"/>
      <c r="AW330" s="49"/>
      <c r="AX330" s="49"/>
      <c r="AY330" s="50"/>
      <c r="AZ330" s="47"/>
      <c r="BA330" s="50"/>
      <c r="BD330" s="49"/>
      <c r="BE330" s="49"/>
      <c r="BF330" s="49"/>
      <c r="BG330" s="50"/>
      <c r="BH330" s="47"/>
      <c r="BI330" s="50"/>
      <c r="BL330" s="49"/>
      <c r="BM330" s="49"/>
      <c r="BN330" s="49"/>
      <c r="BO330" s="50"/>
      <c r="BP330" s="47"/>
      <c r="BQ330" s="50"/>
      <c r="BT330" s="49"/>
      <c r="BU330" s="49"/>
      <c r="BV330" s="49"/>
      <c r="BW330" s="50"/>
      <c r="BX330" s="47"/>
      <c r="BY330" s="50"/>
      <c r="CB330" s="49"/>
      <c r="CC330" s="49"/>
      <c r="CD330" s="49"/>
      <c r="CE330" s="50"/>
      <c r="CF330" s="47"/>
      <c r="CG330" s="50"/>
      <c r="CJ330" s="49"/>
      <c r="CK330" s="49"/>
      <c r="CL330" s="49"/>
      <c r="CM330" s="50"/>
      <c r="CN330" s="47"/>
      <c r="CO330" s="50"/>
      <c r="CR330" s="49"/>
      <c r="CS330" s="49"/>
      <c r="CT330" s="49"/>
      <c r="CU330" s="50"/>
      <c r="CV330" s="47"/>
      <c r="CW330" s="50"/>
      <c r="CZ330" s="49"/>
      <c r="DA330" s="49"/>
      <c r="DB330" s="49"/>
      <c r="DC330" s="50"/>
      <c r="DD330" s="47"/>
      <c r="DE330" s="50"/>
      <c r="DH330" s="49"/>
      <c r="DI330" s="49"/>
      <c r="DJ330" s="49"/>
      <c r="DK330" s="50"/>
      <c r="DL330" s="47"/>
      <c r="DM330" s="50"/>
      <c r="DP330" s="49"/>
      <c r="DQ330" s="49"/>
      <c r="DR330" s="49"/>
      <c r="DS330" s="50"/>
      <c r="DT330" s="47"/>
      <c r="DU330" s="50"/>
      <c r="DX330" s="49"/>
      <c r="DY330" s="49"/>
      <c r="DZ330" s="49"/>
      <c r="EA330" s="50"/>
      <c r="EB330" s="47"/>
      <c r="EC330" s="50"/>
      <c r="EF330" s="49"/>
      <c r="EG330" s="49"/>
      <c r="EH330" s="49"/>
      <c r="EI330" s="50"/>
      <c r="EJ330" s="47"/>
      <c r="EK330" s="50"/>
      <c r="EN330" s="49"/>
      <c r="EO330" s="49"/>
      <c r="EP330" s="49"/>
      <c r="EQ330" s="50"/>
      <c r="ER330" s="47"/>
      <c r="ES330" s="50"/>
      <c r="EV330" s="49"/>
      <c r="EW330" s="49"/>
      <c r="EX330" s="49"/>
      <c r="EY330" s="50"/>
      <c r="EZ330" s="47"/>
      <c r="FA330" s="50"/>
      <c r="FD330" s="49"/>
      <c r="FE330" s="49"/>
      <c r="FF330" s="49"/>
      <c r="FG330" s="50"/>
      <c r="FH330" s="47"/>
      <c r="FI330" s="50"/>
      <c r="FL330" s="49"/>
      <c r="FM330" s="49"/>
      <c r="FN330" s="49"/>
      <c r="FO330" s="50"/>
      <c r="FP330" s="47"/>
      <c r="FQ330" s="50"/>
      <c r="FT330" s="49"/>
      <c r="FU330" s="49"/>
      <c r="FV330" s="49"/>
      <c r="FW330" s="50"/>
      <c r="FX330" s="47"/>
      <c r="FY330" s="50"/>
      <c r="GB330" s="49"/>
      <c r="GC330" s="49"/>
      <c r="GD330" s="49"/>
      <c r="GE330" s="50"/>
      <c r="GF330" s="47"/>
      <c r="GG330" s="50"/>
      <c r="GJ330" s="49"/>
      <c r="GK330" s="49"/>
      <c r="GL330" s="49"/>
      <c r="GM330" s="50"/>
      <c r="GN330" s="47"/>
      <c r="GO330" s="50"/>
      <c r="GR330" s="49"/>
      <c r="GS330" s="49"/>
      <c r="GT330" s="49"/>
      <c r="GU330" s="50"/>
      <c r="GV330" s="47"/>
      <c r="GW330" s="50"/>
      <c r="GZ330" s="49"/>
      <c r="HA330" s="49"/>
      <c r="HB330" s="49"/>
      <c r="HC330" s="50"/>
      <c r="HD330" s="47"/>
      <c r="HE330" s="50"/>
      <c r="HH330" s="49"/>
      <c r="HI330" s="49"/>
      <c r="HJ330" s="49"/>
      <c r="HK330" s="50"/>
      <c r="HL330" s="47"/>
      <c r="HM330" s="50"/>
      <c r="HP330" s="49"/>
      <c r="HQ330" s="49"/>
      <c r="HR330" s="49"/>
      <c r="HS330" s="50"/>
      <c r="HT330" s="47"/>
      <c r="HU330" s="50"/>
      <c r="HX330" s="49"/>
      <c r="HY330" s="49"/>
      <c r="HZ330" s="49"/>
      <c r="IA330" s="50"/>
      <c r="IB330" s="47"/>
      <c r="IC330" s="50"/>
      <c r="IF330" s="49"/>
      <c r="IG330" s="49"/>
      <c r="IH330" s="49"/>
      <c r="II330" s="50"/>
      <c r="IJ330" s="47"/>
      <c r="IK330" s="50"/>
      <c r="IN330" s="49"/>
      <c r="IO330" s="49"/>
      <c r="IP330" s="49"/>
      <c r="IQ330" s="50"/>
    </row>
    <row r="331" spans="1:251" s="48" customFormat="1">
      <c r="A331" s="43"/>
      <c r="B331" s="44">
        <v>100000205007</v>
      </c>
      <c r="C331" s="43">
        <v>1</v>
      </c>
      <c r="D331" s="45" t="s">
        <v>143</v>
      </c>
      <c r="E331" s="45" t="s">
        <v>151</v>
      </c>
      <c r="F331" s="46">
        <v>3312.5</v>
      </c>
      <c r="G331" s="46">
        <v>-3311.5</v>
      </c>
      <c r="H331" s="46">
        <v>1</v>
      </c>
      <c r="I331" s="47"/>
      <c r="L331" s="47"/>
      <c r="M331" s="50"/>
      <c r="P331" s="49"/>
      <c r="Q331" s="49"/>
      <c r="S331" s="50"/>
      <c r="T331" s="47"/>
      <c r="U331" s="50"/>
      <c r="X331" s="49"/>
      <c r="Y331" s="49"/>
      <c r="AA331" s="50"/>
      <c r="AB331" s="47"/>
      <c r="AC331" s="50"/>
      <c r="AF331" s="49"/>
      <c r="AG331" s="49"/>
      <c r="AI331" s="50"/>
      <c r="AJ331" s="47"/>
      <c r="AK331" s="50"/>
      <c r="AN331" s="49"/>
      <c r="AO331" s="49"/>
      <c r="AQ331" s="50"/>
      <c r="AR331" s="47"/>
      <c r="AS331" s="50"/>
      <c r="AV331" s="49"/>
      <c r="AW331" s="49"/>
      <c r="AY331" s="50"/>
      <c r="AZ331" s="47"/>
      <c r="BA331" s="50"/>
      <c r="BD331" s="49"/>
      <c r="BE331" s="49"/>
      <c r="BG331" s="50"/>
      <c r="BH331" s="47"/>
      <c r="BI331" s="50"/>
      <c r="BL331" s="49"/>
      <c r="BM331" s="49"/>
      <c r="BO331" s="50"/>
      <c r="BP331" s="47"/>
      <c r="BQ331" s="50"/>
      <c r="BT331" s="49"/>
      <c r="BU331" s="49"/>
      <c r="BW331" s="50"/>
      <c r="BX331" s="47"/>
      <c r="BY331" s="50"/>
      <c r="CB331" s="49"/>
      <c r="CC331" s="49"/>
      <c r="CE331" s="50"/>
      <c r="CF331" s="47"/>
      <c r="CG331" s="50"/>
      <c r="CJ331" s="49"/>
      <c r="CK331" s="49"/>
      <c r="CM331" s="50"/>
      <c r="CN331" s="47"/>
      <c r="CO331" s="50"/>
      <c r="CR331" s="49"/>
      <c r="CS331" s="49"/>
      <c r="CU331" s="50"/>
      <c r="CV331" s="47"/>
      <c r="CW331" s="50"/>
      <c r="CZ331" s="49"/>
      <c r="DA331" s="49"/>
      <c r="DC331" s="50"/>
      <c r="DD331" s="47"/>
      <c r="DE331" s="50"/>
      <c r="DH331" s="49"/>
      <c r="DI331" s="49"/>
      <c r="DK331" s="50"/>
      <c r="DL331" s="47"/>
      <c r="DM331" s="50"/>
      <c r="DP331" s="49"/>
      <c r="DQ331" s="49"/>
      <c r="DS331" s="50"/>
      <c r="DT331" s="47"/>
      <c r="DU331" s="50"/>
      <c r="DX331" s="49"/>
      <c r="DY331" s="49"/>
      <c r="EA331" s="50"/>
      <c r="EB331" s="47"/>
      <c r="EC331" s="50"/>
      <c r="EF331" s="49"/>
      <c r="EG331" s="49"/>
      <c r="EI331" s="50"/>
      <c r="EJ331" s="47"/>
      <c r="EK331" s="50"/>
      <c r="EN331" s="49"/>
      <c r="EO331" s="49"/>
      <c r="EQ331" s="50"/>
      <c r="ER331" s="47"/>
      <c r="ES331" s="50"/>
      <c r="EV331" s="49"/>
      <c r="EW331" s="49"/>
      <c r="EY331" s="50"/>
      <c r="EZ331" s="47"/>
      <c r="FA331" s="50"/>
      <c r="FD331" s="49"/>
      <c r="FE331" s="49"/>
      <c r="FG331" s="50"/>
      <c r="FH331" s="47"/>
      <c r="FI331" s="50"/>
      <c r="FL331" s="49"/>
      <c r="FM331" s="49"/>
      <c r="FO331" s="50"/>
      <c r="FP331" s="47"/>
      <c r="FQ331" s="50"/>
      <c r="FT331" s="49"/>
      <c r="FU331" s="49"/>
      <c r="FW331" s="50"/>
      <c r="FX331" s="47"/>
      <c r="FY331" s="50"/>
      <c r="GB331" s="49"/>
      <c r="GC331" s="49"/>
      <c r="GE331" s="50"/>
      <c r="GF331" s="47"/>
      <c r="GG331" s="50"/>
      <c r="GJ331" s="49"/>
      <c r="GK331" s="49"/>
      <c r="GM331" s="50"/>
      <c r="GN331" s="47"/>
      <c r="GO331" s="50"/>
      <c r="GR331" s="49"/>
      <c r="GS331" s="49"/>
      <c r="GU331" s="50"/>
      <c r="GV331" s="47"/>
      <c r="GW331" s="50"/>
      <c r="GZ331" s="49"/>
      <c r="HA331" s="49"/>
      <c r="HC331" s="50"/>
      <c r="HD331" s="47"/>
      <c r="HE331" s="50"/>
      <c r="HH331" s="49"/>
      <c r="HI331" s="49"/>
      <c r="HK331" s="50"/>
      <c r="HL331" s="47"/>
      <c r="HM331" s="50"/>
      <c r="HP331" s="49"/>
      <c r="HQ331" s="49"/>
      <c r="HS331" s="50"/>
      <c r="HT331" s="47"/>
      <c r="HU331" s="50"/>
      <c r="HX331" s="49"/>
      <c r="HY331" s="49"/>
      <c r="IA331" s="50"/>
      <c r="IB331" s="47"/>
      <c r="IC331" s="50"/>
      <c r="IF331" s="49"/>
      <c r="IG331" s="49"/>
      <c r="II331" s="50"/>
      <c r="IJ331" s="47"/>
      <c r="IK331" s="50"/>
      <c r="IN331" s="49"/>
      <c r="IO331" s="49"/>
      <c r="IQ331" s="50"/>
    </row>
    <row r="332" spans="1:251" s="48" customFormat="1">
      <c r="A332" s="43">
        <v>106</v>
      </c>
      <c r="B332" s="44">
        <v>100000205008</v>
      </c>
      <c r="C332" s="43">
        <v>0</v>
      </c>
      <c r="D332" s="45" t="s">
        <v>143</v>
      </c>
      <c r="E332" s="45" t="s">
        <v>151</v>
      </c>
      <c r="F332" s="46">
        <v>23187.5</v>
      </c>
      <c r="G332" s="46">
        <v>-12808.72</v>
      </c>
      <c r="H332" s="46">
        <v>10378.780000000001</v>
      </c>
      <c r="I332" s="47"/>
      <c r="K332" s="49"/>
      <c r="L332" s="47"/>
      <c r="M332" s="50"/>
      <c r="P332" s="49"/>
      <c r="Q332" s="49"/>
      <c r="R332" s="49"/>
      <c r="S332" s="50"/>
      <c r="T332" s="47"/>
      <c r="U332" s="50"/>
      <c r="X332" s="49"/>
      <c r="Y332" s="49"/>
      <c r="Z332" s="49"/>
      <c r="AA332" s="50"/>
      <c r="AB332" s="47"/>
      <c r="AC332" s="50"/>
      <c r="AF332" s="49"/>
      <c r="AG332" s="49"/>
      <c r="AH332" s="49"/>
      <c r="AI332" s="50"/>
      <c r="AJ332" s="47"/>
      <c r="AK332" s="50"/>
      <c r="AN332" s="49"/>
      <c r="AO332" s="49"/>
      <c r="AP332" s="49"/>
      <c r="AQ332" s="50"/>
      <c r="AR332" s="47"/>
      <c r="AS332" s="50"/>
      <c r="AV332" s="49"/>
      <c r="AW332" s="49"/>
      <c r="AX332" s="49"/>
      <c r="AY332" s="50"/>
      <c r="AZ332" s="47"/>
      <c r="BA332" s="50"/>
      <c r="BD332" s="49"/>
      <c r="BE332" s="49"/>
      <c r="BF332" s="49"/>
      <c r="BG332" s="50"/>
      <c r="BH332" s="47"/>
      <c r="BI332" s="50"/>
      <c r="BL332" s="49"/>
      <c r="BM332" s="49"/>
      <c r="BN332" s="49"/>
      <c r="BO332" s="50"/>
      <c r="BP332" s="47"/>
      <c r="BQ332" s="50"/>
      <c r="BT332" s="49"/>
      <c r="BU332" s="49"/>
      <c r="BV332" s="49"/>
      <c r="BW332" s="50"/>
      <c r="BX332" s="47"/>
      <c r="BY332" s="50"/>
      <c r="CB332" s="49"/>
      <c r="CC332" s="49"/>
      <c r="CD332" s="49"/>
      <c r="CE332" s="50"/>
      <c r="CF332" s="47"/>
      <c r="CG332" s="50"/>
      <c r="CJ332" s="49"/>
      <c r="CK332" s="49"/>
      <c r="CL332" s="49"/>
      <c r="CM332" s="50"/>
      <c r="CN332" s="47"/>
      <c r="CO332" s="50"/>
      <c r="CR332" s="49"/>
      <c r="CS332" s="49"/>
      <c r="CT332" s="49"/>
      <c r="CU332" s="50"/>
      <c r="CV332" s="47"/>
      <c r="CW332" s="50"/>
      <c r="CZ332" s="49"/>
      <c r="DA332" s="49"/>
      <c r="DB332" s="49"/>
      <c r="DC332" s="50"/>
      <c r="DD332" s="47"/>
      <c r="DE332" s="50"/>
      <c r="DH332" s="49"/>
      <c r="DI332" s="49"/>
      <c r="DJ332" s="49"/>
      <c r="DK332" s="50"/>
      <c r="DL332" s="47"/>
      <c r="DM332" s="50"/>
      <c r="DP332" s="49"/>
      <c r="DQ332" s="49"/>
      <c r="DR332" s="49"/>
      <c r="DS332" s="50"/>
      <c r="DT332" s="47"/>
      <c r="DU332" s="50"/>
      <c r="DX332" s="49"/>
      <c r="DY332" s="49"/>
      <c r="DZ332" s="49"/>
      <c r="EA332" s="50"/>
      <c r="EB332" s="47"/>
      <c r="EC332" s="50"/>
      <c r="EF332" s="49"/>
      <c r="EG332" s="49"/>
      <c r="EH332" s="49"/>
      <c r="EI332" s="50"/>
      <c r="EJ332" s="47"/>
      <c r="EK332" s="50"/>
      <c r="EN332" s="49"/>
      <c r="EO332" s="49"/>
      <c r="EP332" s="49"/>
      <c r="EQ332" s="50"/>
      <c r="ER332" s="47"/>
      <c r="ES332" s="50"/>
      <c r="EV332" s="49"/>
      <c r="EW332" s="49"/>
      <c r="EX332" s="49"/>
      <c r="EY332" s="50"/>
      <c r="EZ332" s="47"/>
      <c r="FA332" s="50"/>
      <c r="FD332" s="49"/>
      <c r="FE332" s="49"/>
      <c r="FF332" s="49"/>
      <c r="FG332" s="50"/>
      <c r="FH332" s="47"/>
      <c r="FI332" s="50"/>
      <c r="FL332" s="49"/>
      <c r="FM332" s="49"/>
      <c r="FN332" s="49"/>
      <c r="FO332" s="50"/>
      <c r="FP332" s="47"/>
      <c r="FQ332" s="50"/>
      <c r="FT332" s="49"/>
      <c r="FU332" s="49"/>
      <c r="FV332" s="49"/>
      <c r="FW332" s="50"/>
      <c r="FX332" s="47"/>
      <c r="FY332" s="50"/>
      <c r="GB332" s="49"/>
      <c r="GC332" s="49"/>
      <c r="GD332" s="49"/>
      <c r="GE332" s="50"/>
      <c r="GF332" s="47"/>
      <c r="GG332" s="50"/>
      <c r="GJ332" s="49"/>
      <c r="GK332" s="49"/>
      <c r="GL332" s="49"/>
      <c r="GM332" s="50"/>
      <c r="GN332" s="47"/>
      <c r="GO332" s="50"/>
      <c r="GR332" s="49"/>
      <c r="GS332" s="49"/>
      <c r="GT332" s="49"/>
      <c r="GU332" s="50"/>
      <c r="GV332" s="47"/>
      <c r="GW332" s="50"/>
      <c r="GZ332" s="49"/>
      <c r="HA332" s="49"/>
      <c r="HB332" s="49"/>
      <c r="HC332" s="50"/>
      <c r="HD332" s="47"/>
      <c r="HE332" s="50"/>
      <c r="HH332" s="49"/>
      <c r="HI332" s="49"/>
      <c r="HJ332" s="49"/>
      <c r="HK332" s="50"/>
      <c r="HL332" s="47"/>
      <c r="HM332" s="50"/>
      <c r="HP332" s="49"/>
      <c r="HQ332" s="49"/>
      <c r="HR332" s="49"/>
      <c r="HS332" s="50"/>
      <c r="HT332" s="47"/>
      <c r="HU332" s="50"/>
      <c r="HX332" s="49"/>
      <c r="HY332" s="49"/>
      <c r="HZ332" s="49"/>
      <c r="IA332" s="50"/>
      <c r="IB332" s="47"/>
      <c r="IC332" s="50"/>
      <c r="IF332" s="49"/>
      <c r="IG332" s="49"/>
      <c r="IH332" s="49"/>
      <c r="II332" s="50"/>
      <c r="IJ332" s="47"/>
      <c r="IK332" s="50"/>
      <c r="IN332" s="49"/>
      <c r="IO332" s="49"/>
      <c r="IP332" s="49"/>
      <c r="IQ332" s="50"/>
    </row>
    <row r="333" spans="1:251" s="48" customFormat="1">
      <c r="A333" s="43"/>
      <c r="B333" s="44">
        <v>100000205008</v>
      </c>
      <c r="C333" s="43">
        <v>1</v>
      </c>
      <c r="D333" s="45" t="s">
        <v>143</v>
      </c>
      <c r="E333" s="45" t="s">
        <v>151</v>
      </c>
      <c r="F333" s="46">
        <v>3312.5</v>
      </c>
      <c r="G333" s="46">
        <v>-3311.5</v>
      </c>
      <c r="H333" s="46">
        <v>1</v>
      </c>
      <c r="I333" s="47"/>
      <c r="L333" s="47"/>
      <c r="M333" s="50"/>
      <c r="P333" s="49"/>
      <c r="Q333" s="49"/>
      <c r="S333" s="50"/>
      <c r="T333" s="47"/>
      <c r="U333" s="50"/>
      <c r="X333" s="49"/>
      <c r="Y333" s="49"/>
      <c r="AA333" s="50"/>
      <c r="AB333" s="47"/>
      <c r="AC333" s="50"/>
      <c r="AF333" s="49"/>
      <c r="AG333" s="49"/>
      <c r="AI333" s="50"/>
      <c r="AJ333" s="47"/>
      <c r="AK333" s="50"/>
      <c r="AN333" s="49"/>
      <c r="AO333" s="49"/>
      <c r="AQ333" s="50"/>
      <c r="AR333" s="47"/>
      <c r="AS333" s="50"/>
      <c r="AV333" s="49"/>
      <c r="AW333" s="49"/>
      <c r="AY333" s="50"/>
      <c r="AZ333" s="47"/>
      <c r="BA333" s="50"/>
      <c r="BD333" s="49"/>
      <c r="BE333" s="49"/>
      <c r="BG333" s="50"/>
      <c r="BH333" s="47"/>
      <c r="BI333" s="50"/>
      <c r="BL333" s="49"/>
      <c r="BM333" s="49"/>
      <c r="BO333" s="50"/>
      <c r="BP333" s="47"/>
      <c r="BQ333" s="50"/>
      <c r="BT333" s="49"/>
      <c r="BU333" s="49"/>
      <c r="BW333" s="50"/>
      <c r="BX333" s="47"/>
      <c r="BY333" s="50"/>
      <c r="CB333" s="49"/>
      <c r="CC333" s="49"/>
      <c r="CE333" s="50"/>
      <c r="CF333" s="47"/>
      <c r="CG333" s="50"/>
      <c r="CJ333" s="49"/>
      <c r="CK333" s="49"/>
      <c r="CM333" s="50"/>
      <c r="CN333" s="47"/>
      <c r="CO333" s="50"/>
      <c r="CR333" s="49"/>
      <c r="CS333" s="49"/>
      <c r="CU333" s="50"/>
      <c r="CV333" s="47"/>
      <c r="CW333" s="50"/>
      <c r="CZ333" s="49"/>
      <c r="DA333" s="49"/>
      <c r="DC333" s="50"/>
      <c r="DD333" s="47"/>
      <c r="DE333" s="50"/>
      <c r="DH333" s="49"/>
      <c r="DI333" s="49"/>
      <c r="DK333" s="50"/>
      <c r="DL333" s="47"/>
      <c r="DM333" s="50"/>
      <c r="DP333" s="49"/>
      <c r="DQ333" s="49"/>
      <c r="DS333" s="50"/>
      <c r="DT333" s="47"/>
      <c r="DU333" s="50"/>
      <c r="DX333" s="49"/>
      <c r="DY333" s="49"/>
      <c r="EA333" s="50"/>
      <c r="EB333" s="47"/>
      <c r="EC333" s="50"/>
      <c r="EF333" s="49"/>
      <c r="EG333" s="49"/>
      <c r="EI333" s="50"/>
      <c r="EJ333" s="47"/>
      <c r="EK333" s="50"/>
      <c r="EN333" s="49"/>
      <c r="EO333" s="49"/>
      <c r="EQ333" s="50"/>
      <c r="ER333" s="47"/>
      <c r="ES333" s="50"/>
      <c r="EV333" s="49"/>
      <c r="EW333" s="49"/>
      <c r="EY333" s="50"/>
      <c r="EZ333" s="47"/>
      <c r="FA333" s="50"/>
      <c r="FD333" s="49"/>
      <c r="FE333" s="49"/>
      <c r="FG333" s="50"/>
      <c r="FH333" s="47"/>
      <c r="FI333" s="50"/>
      <c r="FL333" s="49"/>
      <c r="FM333" s="49"/>
      <c r="FO333" s="50"/>
      <c r="FP333" s="47"/>
      <c r="FQ333" s="50"/>
      <c r="FT333" s="49"/>
      <c r="FU333" s="49"/>
      <c r="FW333" s="50"/>
      <c r="FX333" s="47"/>
      <c r="FY333" s="50"/>
      <c r="GB333" s="49"/>
      <c r="GC333" s="49"/>
      <c r="GE333" s="50"/>
      <c r="GF333" s="47"/>
      <c r="GG333" s="50"/>
      <c r="GJ333" s="49"/>
      <c r="GK333" s="49"/>
      <c r="GM333" s="50"/>
      <c r="GN333" s="47"/>
      <c r="GO333" s="50"/>
      <c r="GR333" s="49"/>
      <c r="GS333" s="49"/>
      <c r="GU333" s="50"/>
      <c r="GV333" s="47"/>
      <c r="GW333" s="50"/>
      <c r="GZ333" s="49"/>
      <c r="HA333" s="49"/>
      <c r="HC333" s="50"/>
      <c r="HD333" s="47"/>
      <c r="HE333" s="50"/>
      <c r="HH333" s="49"/>
      <c r="HI333" s="49"/>
      <c r="HK333" s="50"/>
      <c r="HL333" s="47"/>
      <c r="HM333" s="50"/>
      <c r="HP333" s="49"/>
      <c r="HQ333" s="49"/>
      <c r="HS333" s="50"/>
      <c r="HT333" s="47"/>
      <c r="HU333" s="50"/>
      <c r="HX333" s="49"/>
      <c r="HY333" s="49"/>
      <c r="IA333" s="50"/>
      <c r="IB333" s="47"/>
      <c r="IC333" s="50"/>
      <c r="IF333" s="49"/>
      <c r="IG333" s="49"/>
      <c r="II333" s="50"/>
      <c r="IJ333" s="47"/>
      <c r="IK333" s="50"/>
      <c r="IN333" s="49"/>
      <c r="IO333" s="49"/>
      <c r="IQ333" s="50"/>
    </row>
    <row r="334" spans="1:251" s="48" customFormat="1">
      <c r="A334" s="43">
        <v>107</v>
      </c>
      <c r="B334" s="44">
        <v>100000205009</v>
      </c>
      <c r="C334" s="43">
        <v>0</v>
      </c>
      <c r="D334" s="45" t="s">
        <v>143</v>
      </c>
      <c r="E334" s="45" t="s">
        <v>152</v>
      </c>
      <c r="F334" s="46">
        <v>25375</v>
      </c>
      <c r="G334" s="46">
        <v>-14017.08</v>
      </c>
      <c r="H334" s="46">
        <v>11357.92</v>
      </c>
      <c r="I334" s="47"/>
      <c r="K334" s="49"/>
      <c r="L334" s="47"/>
      <c r="M334" s="50"/>
      <c r="P334" s="49"/>
      <c r="Q334" s="49"/>
      <c r="R334" s="49"/>
      <c r="S334" s="50"/>
      <c r="T334" s="47"/>
      <c r="U334" s="50"/>
      <c r="X334" s="49"/>
      <c r="Y334" s="49"/>
      <c r="Z334" s="49"/>
      <c r="AA334" s="50"/>
      <c r="AB334" s="47"/>
      <c r="AC334" s="50"/>
      <c r="AF334" s="49"/>
      <c r="AG334" s="49"/>
      <c r="AH334" s="49"/>
      <c r="AI334" s="50"/>
      <c r="AJ334" s="47"/>
      <c r="AK334" s="50"/>
      <c r="AN334" s="49"/>
      <c r="AO334" s="49"/>
      <c r="AP334" s="49"/>
      <c r="AQ334" s="50"/>
      <c r="AR334" s="47"/>
      <c r="AS334" s="50"/>
      <c r="AV334" s="49"/>
      <c r="AW334" s="49"/>
      <c r="AX334" s="49"/>
      <c r="AY334" s="50"/>
      <c r="AZ334" s="47"/>
      <c r="BA334" s="50"/>
      <c r="BD334" s="49"/>
      <c r="BE334" s="49"/>
      <c r="BF334" s="49"/>
      <c r="BG334" s="50"/>
      <c r="BH334" s="47"/>
      <c r="BI334" s="50"/>
      <c r="BL334" s="49"/>
      <c r="BM334" s="49"/>
      <c r="BN334" s="49"/>
      <c r="BO334" s="50"/>
      <c r="BP334" s="47"/>
      <c r="BQ334" s="50"/>
      <c r="BT334" s="49"/>
      <c r="BU334" s="49"/>
      <c r="BV334" s="49"/>
      <c r="BW334" s="50"/>
      <c r="BX334" s="47"/>
      <c r="BY334" s="50"/>
      <c r="CB334" s="49"/>
      <c r="CC334" s="49"/>
      <c r="CD334" s="49"/>
      <c r="CE334" s="50"/>
      <c r="CF334" s="47"/>
      <c r="CG334" s="50"/>
      <c r="CJ334" s="49"/>
      <c r="CK334" s="49"/>
      <c r="CL334" s="49"/>
      <c r="CM334" s="50"/>
      <c r="CN334" s="47"/>
      <c r="CO334" s="50"/>
      <c r="CR334" s="49"/>
      <c r="CS334" s="49"/>
      <c r="CT334" s="49"/>
      <c r="CU334" s="50"/>
      <c r="CV334" s="47"/>
      <c r="CW334" s="50"/>
      <c r="CZ334" s="49"/>
      <c r="DA334" s="49"/>
      <c r="DB334" s="49"/>
      <c r="DC334" s="50"/>
      <c r="DD334" s="47"/>
      <c r="DE334" s="50"/>
      <c r="DH334" s="49"/>
      <c r="DI334" s="49"/>
      <c r="DJ334" s="49"/>
      <c r="DK334" s="50"/>
      <c r="DL334" s="47"/>
      <c r="DM334" s="50"/>
      <c r="DP334" s="49"/>
      <c r="DQ334" s="49"/>
      <c r="DR334" s="49"/>
      <c r="DS334" s="50"/>
      <c r="DT334" s="47"/>
      <c r="DU334" s="50"/>
      <c r="DX334" s="49"/>
      <c r="DY334" s="49"/>
      <c r="DZ334" s="49"/>
      <c r="EA334" s="50"/>
      <c r="EB334" s="47"/>
      <c r="EC334" s="50"/>
      <c r="EF334" s="49"/>
      <c r="EG334" s="49"/>
      <c r="EH334" s="49"/>
      <c r="EI334" s="50"/>
      <c r="EJ334" s="47"/>
      <c r="EK334" s="50"/>
      <c r="EN334" s="49"/>
      <c r="EO334" s="49"/>
      <c r="EP334" s="49"/>
      <c r="EQ334" s="50"/>
      <c r="ER334" s="47"/>
      <c r="ES334" s="50"/>
      <c r="EV334" s="49"/>
      <c r="EW334" s="49"/>
      <c r="EX334" s="49"/>
      <c r="EY334" s="50"/>
      <c r="EZ334" s="47"/>
      <c r="FA334" s="50"/>
      <c r="FD334" s="49"/>
      <c r="FE334" s="49"/>
      <c r="FF334" s="49"/>
      <c r="FG334" s="50"/>
      <c r="FH334" s="47"/>
      <c r="FI334" s="50"/>
      <c r="FL334" s="49"/>
      <c r="FM334" s="49"/>
      <c r="FN334" s="49"/>
      <c r="FO334" s="50"/>
      <c r="FP334" s="47"/>
      <c r="FQ334" s="50"/>
      <c r="FT334" s="49"/>
      <c r="FU334" s="49"/>
      <c r="FV334" s="49"/>
      <c r="FW334" s="50"/>
      <c r="FX334" s="47"/>
      <c r="FY334" s="50"/>
      <c r="GB334" s="49"/>
      <c r="GC334" s="49"/>
      <c r="GD334" s="49"/>
      <c r="GE334" s="50"/>
      <c r="GF334" s="47"/>
      <c r="GG334" s="50"/>
      <c r="GJ334" s="49"/>
      <c r="GK334" s="49"/>
      <c r="GL334" s="49"/>
      <c r="GM334" s="50"/>
      <c r="GN334" s="47"/>
      <c r="GO334" s="50"/>
      <c r="GR334" s="49"/>
      <c r="GS334" s="49"/>
      <c r="GT334" s="49"/>
      <c r="GU334" s="50"/>
      <c r="GV334" s="47"/>
      <c r="GW334" s="50"/>
      <c r="GZ334" s="49"/>
      <c r="HA334" s="49"/>
      <c r="HB334" s="49"/>
      <c r="HC334" s="50"/>
      <c r="HD334" s="47"/>
      <c r="HE334" s="50"/>
      <c r="HH334" s="49"/>
      <c r="HI334" s="49"/>
      <c r="HJ334" s="49"/>
      <c r="HK334" s="50"/>
      <c r="HL334" s="47"/>
      <c r="HM334" s="50"/>
      <c r="HP334" s="49"/>
      <c r="HQ334" s="49"/>
      <c r="HR334" s="49"/>
      <c r="HS334" s="50"/>
      <c r="HT334" s="47"/>
      <c r="HU334" s="50"/>
      <c r="HX334" s="49"/>
      <c r="HY334" s="49"/>
      <c r="HZ334" s="49"/>
      <c r="IA334" s="50"/>
      <c r="IB334" s="47"/>
      <c r="IC334" s="50"/>
      <c r="IF334" s="49"/>
      <c r="IG334" s="49"/>
      <c r="IH334" s="49"/>
      <c r="II334" s="50"/>
      <c r="IJ334" s="47"/>
      <c r="IK334" s="50"/>
      <c r="IN334" s="49"/>
      <c r="IO334" s="49"/>
      <c r="IP334" s="49"/>
      <c r="IQ334" s="50"/>
    </row>
    <row r="335" spans="1:251" s="48" customFormat="1">
      <c r="A335" s="43"/>
      <c r="B335" s="44">
        <v>100000205009</v>
      </c>
      <c r="C335" s="43">
        <v>1</v>
      </c>
      <c r="D335" s="45" t="s">
        <v>143</v>
      </c>
      <c r="E335" s="45" t="s">
        <v>152</v>
      </c>
      <c r="F335" s="46">
        <v>3625</v>
      </c>
      <c r="G335" s="46">
        <v>-3624</v>
      </c>
      <c r="H335" s="46">
        <v>1</v>
      </c>
      <c r="I335" s="47"/>
      <c r="L335" s="47"/>
      <c r="M335" s="50"/>
      <c r="P335" s="49"/>
      <c r="Q335" s="49"/>
      <c r="S335" s="50"/>
      <c r="T335" s="47"/>
      <c r="U335" s="50"/>
      <c r="X335" s="49"/>
      <c r="Y335" s="49"/>
      <c r="AA335" s="50"/>
      <c r="AB335" s="47"/>
      <c r="AC335" s="50"/>
      <c r="AF335" s="49"/>
      <c r="AG335" s="49"/>
      <c r="AI335" s="50"/>
      <c r="AJ335" s="47"/>
      <c r="AK335" s="50"/>
      <c r="AN335" s="49"/>
      <c r="AO335" s="49"/>
      <c r="AQ335" s="50"/>
      <c r="AR335" s="47"/>
      <c r="AS335" s="50"/>
      <c r="AV335" s="49"/>
      <c r="AW335" s="49"/>
      <c r="AY335" s="50"/>
      <c r="AZ335" s="47"/>
      <c r="BA335" s="50"/>
      <c r="BD335" s="49"/>
      <c r="BE335" s="49"/>
      <c r="BG335" s="50"/>
      <c r="BH335" s="47"/>
      <c r="BI335" s="50"/>
      <c r="BL335" s="49"/>
      <c r="BM335" s="49"/>
      <c r="BO335" s="50"/>
      <c r="BP335" s="47"/>
      <c r="BQ335" s="50"/>
      <c r="BT335" s="49"/>
      <c r="BU335" s="49"/>
      <c r="BW335" s="50"/>
      <c r="BX335" s="47"/>
      <c r="BY335" s="50"/>
      <c r="CB335" s="49"/>
      <c r="CC335" s="49"/>
      <c r="CE335" s="50"/>
      <c r="CF335" s="47"/>
      <c r="CG335" s="50"/>
      <c r="CJ335" s="49"/>
      <c r="CK335" s="49"/>
      <c r="CM335" s="50"/>
      <c r="CN335" s="47"/>
      <c r="CO335" s="50"/>
      <c r="CR335" s="49"/>
      <c r="CS335" s="49"/>
      <c r="CU335" s="50"/>
      <c r="CV335" s="47"/>
      <c r="CW335" s="50"/>
      <c r="CZ335" s="49"/>
      <c r="DA335" s="49"/>
      <c r="DC335" s="50"/>
      <c r="DD335" s="47"/>
      <c r="DE335" s="50"/>
      <c r="DH335" s="49"/>
      <c r="DI335" s="49"/>
      <c r="DK335" s="50"/>
      <c r="DL335" s="47"/>
      <c r="DM335" s="50"/>
      <c r="DP335" s="49"/>
      <c r="DQ335" s="49"/>
      <c r="DS335" s="50"/>
      <c r="DT335" s="47"/>
      <c r="DU335" s="50"/>
      <c r="DX335" s="49"/>
      <c r="DY335" s="49"/>
      <c r="EA335" s="50"/>
      <c r="EB335" s="47"/>
      <c r="EC335" s="50"/>
      <c r="EF335" s="49"/>
      <c r="EG335" s="49"/>
      <c r="EI335" s="50"/>
      <c r="EJ335" s="47"/>
      <c r="EK335" s="50"/>
      <c r="EN335" s="49"/>
      <c r="EO335" s="49"/>
      <c r="EQ335" s="50"/>
      <c r="ER335" s="47"/>
      <c r="ES335" s="50"/>
      <c r="EV335" s="49"/>
      <c r="EW335" s="49"/>
      <c r="EY335" s="50"/>
      <c r="EZ335" s="47"/>
      <c r="FA335" s="50"/>
      <c r="FD335" s="49"/>
      <c r="FE335" s="49"/>
      <c r="FG335" s="50"/>
      <c r="FH335" s="47"/>
      <c r="FI335" s="50"/>
      <c r="FL335" s="49"/>
      <c r="FM335" s="49"/>
      <c r="FO335" s="50"/>
      <c r="FP335" s="47"/>
      <c r="FQ335" s="50"/>
      <c r="FT335" s="49"/>
      <c r="FU335" s="49"/>
      <c r="FW335" s="50"/>
      <c r="FX335" s="47"/>
      <c r="FY335" s="50"/>
      <c r="GB335" s="49"/>
      <c r="GC335" s="49"/>
      <c r="GE335" s="50"/>
      <c r="GF335" s="47"/>
      <c r="GG335" s="50"/>
      <c r="GJ335" s="49"/>
      <c r="GK335" s="49"/>
      <c r="GM335" s="50"/>
      <c r="GN335" s="47"/>
      <c r="GO335" s="50"/>
      <c r="GR335" s="49"/>
      <c r="GS335" s="49"/>
      <c r="GU335" s="50"/>
      <c r="GV335" s="47"/>
      <c r="GW335" s="50"/>
      <c r="GZ335" s="49"/>
      <c r="HA335" s="49"/>
      <c r="HC335" s="50"/>
      <c r="HD335" s="47"/>
      <c r="HE335" s="50"/>
      <c r="HH335" s="49"/>
      <c r="HI335" s="49"/>
      <c r="HK335" s="50"/>
      <c r="HL335" s="47"/>
      <c r="HM335" s="50"/>
      <c r="HP335" s="49"/>
      <c r="HQ335" s="49"/>
      <c r="HS335" s="50"/>
      <c r="HT335" s="47"/>
      <c r="HU335" s="50"/>
      <c r="HX335" s="49"/>
      <c r="HY335" s="49"/>
      <c r="IA335" s="50"/>
      <c r="IB335" s="47"/>
      <c r="IC335" s="50"/>
      <c r="IF335" s="49"/>
      <c r="IG335" s="49"/>
      <c r="II335" s="50"/>
      <c r="IJ335" s="47"/>
      <c r="IK335" s="50"/>
      <c r="IN335" s="49"/>
      <c r="IO335" s="49"/>
      <c r="IQ335" s="50"/>
    </row>
    <row r="336" spans="1:251" s="48" customFormat="1">
      <c r="A336" s="43">
        <v>108</v>
      </c>
      <c r="B336" s="44">
        <v>100000205010</v>
      </c>
      <c r="C336" s="43">
        <v>0</v>
      </c>
      <c r="D336" s="45" t="s">
        <v>143</v>
      </c>
      <c r="E336" s="45" t="s">
        <v>152</v>
      </c>
      <c r="F336" s="46">
        <v>25375</v>
      </c>
      <c r="G336" s="46">
        <v>-14017.08</v>
      </c>
      <c r="H336" s="46">
        <v>11357.92</v>
      </c>
      <c r="I336" s="47"/>
      <c r="K336" s="49"/>
      <c r="L336" s="47"/>
      <c r="M336" s="50"/>
      <c r="P336" s="49"/>
      <c r="Q336" s="49"/>
      <c r="R336" s="49"/>
      <c r="S336" s="50"/>
      <c r="T336" s="47"/>
      <c r="U336" s="50"/>
      <c r="X336" s="49"/>
      <c r="Y336" s="49"/>
      <c r="Z336" s="49"/>
      <c r="AA336" s="50"/>
      <c r="AB336" s="47"/>
      <c r="AC336" s="50"/>
      <c r="AF336" s="49"/>
      <c r="AG336" s="49"/>
      <c r="AH336" s="49"/>
      <c r="AI336" s="50"/>
      <c r="AJ336" s="47"/>
      <c r="AK336" s="50"/>
      <c r="AN336" s="49"/>
      <c r="AO336" s="49"/>
      <c r="AP336" s="49"/>
      <c r="AQ336" s="50"/>
      <c r="AR336" s="47"/>
      <c r="AS336" s="50"/>
      <c r="AV336" s="49"/>
      <c r="AW336" s="49"/>
      <c r="AX336" s="49"/>
      <c r="AY336" s="50"/>
      <c r="AZ336" s="47"/>
      <c r="BA336" s="50"/>
      <c r="BD336" s="49"/>
      <c r="BE336" s="49"/>
      <c r="BF336" s="49"/>
      <c r="BG336" s="50"/>
      <c r="BH336" s="47"/>
      <c r="BI336" s="50"/>
      <c r="BL336" s="49"/>
      <c r="BM336" s="49"/>
      <c r="BN336" s="49"/>
      <c r="BO336" s="50"/>
      <c r="BP336" s="47"/>
      <c r="BQ336" s="50"/>
      <c r="BT336" s="49"/>
      <c r="BU336" s="49"/>
      <c r="BV336" s="49"/>
      <c r="BW336" s="50"/>
      <c r="BX336" s="47"/>
      <c r="BY336" s="50"/>
      <c r="CB336" s="49"/>
      <c r="CC336" s="49"/>
      <c r="CD336" s="49"/>
      <c r="CE336" s="50"/>
      <c r="CF336" s="47"/>
      <c r="CG336" s="50"/>
      <c r="CJ336" s="49"/>
      <c r="CK336" s="49"/>
      <c r="CL336" s="49"/>
      <c r="CM336" s="50"/>
      <c r="CN336" s="47"/>
      <c r="CO336" s="50"/>
      <c r="CR336" s="49"/>
      <c r="CS336" s="49"/>
      <c r="CT336" s="49"/>
      <c r="CU336" s="50"/>
      <c r="CV336" s="47"/>
      <c r="CW336" s="50"/>
      <c r="CZ336" s="49"/>
      <c r="DA336" s="49"/>
      <c r="DB336" s="49"/>
      <c r="DC336" s="50"/>
      <c r="DD336" s="47"/>
      <c r="DE336" s="50"/>
      <c r="DH336" s="49"/>
      <c r="DI336" s="49"/>
      <c r="DJ336" s="49"/>
      <c r="DK336" s="50"/>
      <c r="DL336" s="47"/>
      <c r="DM336" s="50"/>
      <c r="DP336" s="49"/>
      <c r="DQ336" s="49"/>
      <c r="DR336" s="49"/>
      <c r="DS336" s="50"/>
      <c r="DT336" s="47"/>
      <c r="DU336" s="50"/>
      <c r="DX336" s="49"/>
      <c r="DY336" s="49"/>
      <c r="DZ336" s="49"/>
      <c r="EA336" s="50"/>
      <c r="EB336" s="47"/>
      <c r="EC336" s="50"/>
      <c r="EF336" s="49"/>
      <c r="EG336" s="49"/>
      <c r="EH336" s="49"/>
      <c r="EI336" s="50"/>
      <c r="EJ336" s="47"/>
      <c r="EK336" s="50"/>
      <c r="EN336" s="49"/>
      <c r="EO336" s="49"/>
      <c r="EP336" s="49"/>
      <c r="EQ336" s="50"/>
      <c r="ER336" s="47"/>
      <c r="ES336" s="50"/>
      <c r="EV336" s="49"/>
      <c r="EW336" s="49"/>
      <c r="EX336" s="49"/>
      <c r="EY336" s="50"/>
      <c r="EZ336" s="47"/>
      <c r="FA336" s="50"/>
      <c r="FD336" s="49"/>
      <c r="FE336" s="49"/>
      <c r="FF336" s="49"/>
      <c r="FG336" s="50"/>
      <c r="FH336" s="47"/>
      <c r="FI336" s="50"/>
      <c r="FL336" s="49"/>
      <c r="FM336" s="49"/>
      <c r="FN336" s="49"/>
      <c r="FO336" s="50"/>
      <c r="FP336" s="47"/>
      <c r="FQ336" s="50"/>
      <c r="FT336" s="49"/>
      <c r="FU336" s="49"/>
      <c r="FV336" s="49"/>
      <c r="FW336" s="50"/>
      <c r="FX336" s="47"/>
      <c r="FY336" s="50"/>
      <c r="GB336" s="49"/>
      <c r="GC336" s="49"/>
      <c r="GD336" s="49"/>
      <c r="GE336" s="50"/>
      <c r="GF336" s="47"/>
      <c r="GG336" s="50"/>
      <c r="GJ336" s="49"/>
      <c r="GK336" s="49"/>
      <c r="GL336" s="49"/>
      <c r="GM336" s="50"/>
      <c r="GN336" s="47"/>
      <c r="GO336" s="50"/>
      <c r="GR336" s="49"/>
      <c r="GS336" s="49"/>
      <c r="GT336" s="49"/>
      <c r="GU336" s="50"/>
      <c r="GV336" s="47"/>
      <c r="GW336" s="50"/>
      <c r="GZ336" s="49"/>
      <c r="HA336" s="49"/>
      <c r="HB336" s="49"/>
      <c r="HC336" s="50"/>
      <c r="HD336" s="47"/>
      <c r="HE336" s="50"/>
      <c r="HH336" s="49"/>
      <c r="HI336" s="49"/>
      <c r="HJ336" s="49"/>
      <c r="HK336" s="50"/>
      <c r="HL336" s="47"/>
      <c r="HM336" s="50"/>
      <c r="HP336" s="49"/>
      <c r="HQ336" s="49"/>
      <c r="HR336" s="49"/>
      <c r="HS336" s="50"/>
      <c r="HT336" s="47"/>
      <c r="HU336" s="50"/>
      <c r="HX336" s="49"/>
      <c r="HY336" s="49"/>
      <c r="HZ336" s="49"/>
      <c r="IA336" s="50"/>
      <c r="IB336" s="47"/>
      <c r="IC336" s="50"/>
      <c r="IF336" s="49"/>
      <c r="IG336" s="49"/>
      <c r="IH336" s="49"/>
      <c r="II336" s="50"/>
      <c r="IJ336" s="47"/>
      <c r="IK336" s="50"/>
      <c r="IN336" s="49"/>
      <c r="IO336" s="49"/>
      <c r="IP336" s="49"/>
      <c r="IQ336" s="50"/>
    </row>
    <row r="337" spans="1:251" s="48" customFormat="1">
      <c r="A337" s="43"/>
      <c r="B337" s="44">
        <v>100000205010</v>
      </c>
      <c r="C337" s="43">
        <v>1</v>
      </c>
      <c r="D337" s="45" t="s">
        <v>143</v>
      </c>
      <c r="E337" s="45" t="s">
        <v>152</v>
      </c>
      <c r="F337" s="46">
        <v>3625</v>
      </c>
      <c r="G337" s="46">
        <v>-3624</v>
      </c>
      <c r="H337" s="46">
        <v>1</v>
      </c>
      <c r="I337" s="47"/>
      <c r="L337" s="47"/>
      <c r="M337" s="50"/>
      <c r="P337" s="49"/>
      <c r="Q337" s="49"/>
      <c r="S337" s="50"/>
      <c r="T337" s="47"/>
      <c r="U337" s="50"/>
      <c r="X337" s="49"/>
      <c r="Y337" s="49"/>
      <c r="AA337" s="50"/>
      <c r="AB337" s="47"/>
      <c r="AC337" s="50"/>
      <c r="AF337" s="49"/>
      <c r="AG337" s="49"/>
      <c r="AI337" s="50"/>
      <c r="AJ337" s="47"/>
      <c r="AK337" s="50"/>
      <c r="AN337" s="49"/>
      <c r="AO337" s="49"/>
      <c r="AQ337" s="50"/>
      <c r="AR337" s="47"/>
      <c r="AS337" s="50"/>
      <c r="AV337" s="49"/>
      <c r="AW337" s="49"/>
      <c r="AY337" s="50"/>
      <c r="AZ337" s="47"/>
      <c r="BA337" s="50"/>
      <c r="BD337" s="49"/>
      <c r="BE337" s="49"/>
      <c r="BG337" s="50"/>
      <c r="BH337" s="47"/>
      <c r="BI337" s="50"/>
      <c r="BL337" s="49"/>
      <c r="BM337" s="49"/>
      <c r="BO337" s="50"/>
      <c r="BP337" s="47"/>
      <c r="BQ337" s="50"/>
      <c r="BT337" s="49"/>
      <c r="BU337" s="49"/>
      <c r="BW337" s="50"/>
      <c r="BX337" s="47"/>
      <c r="BY337" s="50"/>
      <c r="CB337" s="49"/>
      <c r="CC337" s="49"/>
      <c r="CE337" s="50"/>
      <c r="CF337" s="47"/>
      <c r="CG337" s="50"/>
      <c r="CJ337" s="49"/>
      <c r="CK337" s="49"/>
      <c r="CM337" s="50"/>
      <c r="CN337" s="47"/>
      <c r="CO337" s="50"/>
      <c r="CR337" s="49"/>
      <c r="CS337" s="49"/>
      <c r="CU337" s="50"/>
      <c r="CV337" s="47"/>
      <c r="CW337" s="50"/>
      <c r="CZ337" s="49"/>
      <c r="DA337" s="49"/>
      <c r="DC337" s="50"/>
      <c r="DD337" s="47"/>
      <c r="DE337" s="50"/>
      <c r="DH337" s="49"/>
      <c r="DI337" s="49"/>
      <c r="DK337" s="50"/>
      <c r="DL337" s="47"/>
      <c r="DM337" s="50"/>
      <c r="DP337" s="49"/>
      <c r="DQ337" s="49"/>
      <c r="DS337" s="50"/>
      <c r="DT337" s="47"/>
      <c r="DU337" s="50"/>
      <c r="DX337" s="49"/>
      <c r="DY337" s="49"/>
      <c r="EA337" s="50"/>
      <c r="EB337" s="47"/>
      <c r="EC337" s="50"/>
      <c r="EF337" s="49"/>
      <c r="EG337" s="49"/>
      <c r="EI337" s="50"/>
      <c r="EJ337" s="47"/>
      <c r="EK337" s="50"/>
      <c r="EN337" s="49"/>
      <c r="EO337" s="49"/>
      <c r="EQ337" s="50"/>
      <c r="ER337" s="47"/>
      <c r="ES337" s="50"/>
      <c r="EV337" s="49"/>
      <c r="EW337" s="49"/>
      <c r="EY337" s="50"/>
      <c r="EZ337" s="47"/>
      <c r="FA337" s="50"/>
      <c r="FD337" s="49"/>
      <c r="FE337" s="49"/>
      <c r="FG337" s="50"/>
      <c r="FH337" s="47"/>
      <c r="FI337" s="50"/>
      <c r="FL337" s="49"/>
      <c r="FM337" s="49"/>
      <c r="FO337" s="50"/>
      <c r="FP337" s="47"/>
      <c r="FQ337" s="50"/>
      <c r="FT337" s="49"/>
      <c r="FU337" s="49"/>
      <c r="FW337" s="50"/>
      <c r="FX337" s="47"/>
      <c r="FY337" s="50"/>
      <c r="GB337" s="49"/>
      <c r="GC337" s="49"/>
      <c r="GE337" s="50"/>
      <c r="GF337" s="47"/>
      <c r="GG337" s="50"/>
      <c r="GJ337" s="49"/>
      <c r="GK337" s="49"/>
      <c r="GM337" s="50"/>
      <c r="GN337" s="47"/>
      <c r="GO337" s="50"/>
      <c r="GR337" s="49"/>
      <c r="GS337" s="49"/>
      <c r="GU337" s="50"/>
      <c r="GV337" s="47"/>
      <c r="GW337" s="50"/>
      <c r="GZ337" s="49"/>
      <c r="HA337" s="49"/>
      <c r="HC337" s="50"/>
      <c r="HD337" s="47"/>
      <c r="HE337" s="50"/>
      <c r="HH337" s="49"/>
      <c r="HI337" s="49"/>
      <c r="HK337" s="50"/>
      <c r="HL337" s="47"/>
      <c r="HM337" s="50"/>
      <c r="HP337" s="49"/>
      <c r="HQ337" s="49"/>
      <c r="HS337" s="50"/>
      <c r="HT337" s="47"/>
      <c r="HU337" s="50"/>
      <c r="HX337" s="49"/>
      <c r="HY337" s="49"/>
      <c r="IA337" s="50"/>
      <c r="IB337" s="47"/>
      <c r="IC337" s="50"/>
      <c r="IF337" s="49"/>
      <c r="IG337" s="49"/>
      <c r="II337" s="50"/>
      <c r="IJ337" s="47"/>
      <c r="IK337" s="50"/>
      <c r="IN337" s="49"/>
      <c r="IO337" s="49"/>
      <c r="IQ337" s="50"/>
    </row>
    <row r="338" spans="1:251" s="48" customFormat="1">
      <c r="A338" s="43">
        <v>109</v>
      </c>
      <c r="B338" s="44">
        <v>100000205011</v>
      </c>
      <c r="C338" s="43">
        <v>0</v>
      </c>
      <c r="D338" s="45" t="s">
        <v>143</v>
      </c>
      <c r="E338" s="45" t="s">
        <v>152</v>
      </c>
      <c r="F338" s="46">
        <v>29000</v>
      </c>
      <c r="G338" s="46">
        <v>-16019.52</v>
      </c>
      <c r="H338" s="46">
        <v>12980.48</v>
      </c>
      <c r="I338" s="47"/>
      <c r="K338" s="49"/>
      <c r="L338" s="47"/>
      <c r="M338" s="50"/>
      <c r="P338" s="49"/>
      <c r="Q338" s="49"/>
      <c r="R338" s="49"/>
      <c r="S338" s="50"/>
      <c r="T338" s="47"/>
      <c r="U338" s="50"/>
      <c r="X338" s="49"/>
      <c r="Y338" s="49"/>
      <c r="Z338" s="49"/>
      <c r="AA338" s="50"/>
      <c r="AB338" s="47"/>
      <c r="AC338" s="50"/>
      <c r="AF338" s="49"/>
      <c r="AG338" s="49"/>
      <c r="AH338" s="49"/>
      <c r="AI338" s="50"/>
      <c r="AJ338" s="47"/>
      <c r="AK338" s="50"/>
      <c r="AN338" s="49"/>
      <c r="AO338" s="49"/>
      <c r="AP338" s="49"/>
      <c r="AQ338" s="50"/>
      <c r="AR338" s="47"/>
      <c r="AS338" s="50"/>
      <c r="AV338" s="49"/>
      <c r="AW338" s="49"/>
      <c r="AX338" s="49"/>
      <c r="AY338" s="50"/>
      <c r="AZ338" s="47"/>
      <c r="BA338" s="50"/>
      <c r="BD338" s="49"/>
      <c r="BE338" s="49"/>
      <c r="BF338" s="49"/>
      <c r="BG338" s="50"/>
      <c r="BH338" s="47"/>
      <c r="BI338" s="50"/>
      <c r="BL338" s="49"/>
      <c r="BM338" s="49"/>
      <c r="BN338" s="49"/>
      <c r="BO338" s="50"/>
      <c r="BP338" s="47"/>
      <c r="BQ338" s="50"/>
      <c r="BT338" s="49"/>
      <c r="BU338" s="49"/>
      <c r="BV338" s="49"/>
      <c r="BW338" s="50"/>
      <c r="BX338" s="47"/>
      <c r="BY338" s="50"/>
      <c r="CB338" s="49"/>
      <c r="CC338" s="49"/>
      <c r="CD338" s="49"/>
      <c r="CE338" s="50"/>
      <c r="CF338" s="47"/>
      <c r="CG338" s="50"/>
      <c r="CJ338" s="49"/>
      <c r="CK338" s="49"/>
      <c r="CL338" s="49"/>
      <c r="CM338" s="50"/>
      <c r="CN338" s="47"/>
      <c r="CO338" s="50"/>
      <c r="CR338" s="49"/>
      <c r="CS338" s="49"/>
      <c r="CT338" s="49"/>
      <c r="CU338" s="50"/>
      <c r="CV338" s="47"/>
      <c r="CW338" s="50"/>
      <c r="CZ338" s="49"/>
      <c r="DA338" s="49"/>
      <c r="DB338" s="49"/>
      <c r="DC338" s="50"/>
      <c r="DD338" s="47"/>
      <c r="DE338" s="50"/>
      <c r="DH338" s="49"/>
      <c r="DI338" s="49"/>
      <c r="DJ338" s="49"/>
      <c r="DK338" s="50"/>
      <c r="DL338" s="47"/>
      <c r="DM338" s="50"/>
      <c r="DP338" s="49"/>
      <c r="DQ338" s="49"/>
      <c r="DR338" s="49"/>
      <c r="DS338" s="50"/>
      <c r="DT338" s="47"/>
      <c r="DU338" s="50"/>
      <c r="DX338" s="49"/>
      <c r="DY338" s="49"/>
      <c r="DZ338" s="49"/>
      <c r="EA338" s="50"/>
      <c r="EB338" s="47"/>
      <c r="EC338" s="50"/>
      <c r="EF338" s="49"/>
      <c r="EG338" s="49"/>
      <c r="EH338" s="49"/>
      <c r="EI338" s="50"/>
      <c r="EJ338" s="47"/>
      <c r="EK338" s="50"/>
      <c r="EN338" s="49"/>
      <c r="EO338" s="49"/>
      <c r="EP338" s="49"/>
      <c r="EQ338" s="50"/>
      <c r="ER338" s="47"/>
      <c r="ES338" s="50"/>
      <c r="EV338" s="49"/>
      <c r="EW338" s="49"/>
      <c r="EX338" s="49"/>
      <c r="EY338" s="50"/>
      <c r="EZ338" s="47"/>
      <c r="FA338" s="50"/>
      <c r="FD338" s="49"/>
      <c r="FE338" s="49"/>
      <c r="FF338" s="49"/>
      <c r="FG338" s="50"/>
      <c r="FH338" s="47"/>
      <c r="FI338" s="50"/>
      <c r="FL338" s="49"/>
      <c r="FM338" s="49"/>
      <c r="FN338" s="49"/>
      <c r="FO338" s="50"/>
      <c r="FP338" s="47"/>
      <c r="FQ338" s="50"/>
      <c r="FT338" s="49"/>
      <c r="FU338" s="49"/>
      <c r="FV338" s="49"/>
      <c r="FW338" s="50"/>
      <c r="FX338" s="47"/>
      <c r="FY338" s="50"/>
      <c r="GB338" s="49"/>
      <c r="GC338" s="49"/>
      <c r="GD338" s="49"/>
      <c r="GE338" s="50"/>
      <c r="GF338" s="47"/>
      <c r="GG338" s="50"/>
      <c r="GJ338" s="49"/>
      <c r="GK338" s="49"/>
      <c r="GL338" s="49"/>
      <c r="GM338" s="50"/>
      <c r="GN338" s="47"/>
      <c r="GO338" s="50"/>
      <c r="GR338" s="49"/>
      <c r="GS338" s="49"/>
      <c r="GT338" s="49"/>
      <c r="GU338" s="50"/>
      <c r="GV338" s="47"/>
      <c r="GW338" s="50"/>
      <c r="GZ338" s="49"/>
      <c r="HA338" s="49"/>
      <c r="HB338" s="49"/>
      <c r="HC338" s="50"/>
      <c r="HD338" s="47"/>
      <c r="HE338" s="50"/>
      <c r="HH338" s="49"/>
      <c r="HI338" s="49"/>
      <c r="HJ338" s="49"/>
      <c r="HK338" s="50"/>
      <c r="HL338" s="47"/>
      <c r="HM338" s="50"/>
      <c r="HP338" s="49"/>
      <c r="HQ338" s="49"/>
      <c r="HR338" s="49"/>
      <c r="HS338" s="50"/>
      <c r="HT338" s="47"/>
      <c r="HU338" s="50"/>
      <c r="HX338" s="49"/>
      <c r="HY338" s="49"/>
      <c r="HZ338" s="49"/>
      <c r="IA338" s="50"/>
      <c r="IB338" s="47"/>
      <c r="IC338" s="50"/>
      <c r="IF338" s="49"/>
      <c r="IG338" s="49"/>
      <c r="IH338" s="49"/>
      <c r="II338" s="50"/>
      <c r="IJ338" s="47"/>
      <c r="IK338" s="50"/>
      <c r="IN338" s="49"/>
      <c r="IO338" s="49"/>
      <c r="IP338" s="49"/>
      <c r="IQ338" s="50"/>
    </row>
    <row r="339" spans="1:251" s="48" customFormat="1">
      <c r="A339" s="43">
        <v>110</v>
      </c>
      <c r="B339" s="44">
        <v>100000205012</v>
      </c>
      <c r="C339" s="43">
        <v>0</v>
      </c>
      <c r="D339" s="45" t="s">
        <v>143</v>
      </c>
      <c r="E339" s="45" t="s">
        <v>152</v>
      </c>
      <c r="F339" s="46">
        <v>25375</v>
      </c>
      <c r="G339" s="46">
        <v>-14017.08</v>
      </c>
      <c r="H339" s="46">
        <v>11357.92</v>
      </c>
      <c r="I339" s="47"/>
      <c r="K339" s="49"/>
      <c r="L339" s="47"/>
      <c r="M339" s="50"/>
      <c r="P339" s="49"/>
      <c r="Q339" s="49"/>
      <c r="R339" s="49"/>
      <c r="S339" s="50"/>
      <c r="T339" s="47"/>
      <c r="U339" s="50"/>
      <c r="X339" s="49"/>
      <c r="Y339" s="49"/>
      <c r="Z339" s="49"/>
      <c r="AA339" s="50"/>
      <c r="AB339" s="47"/>
      <c r="AC339" s="50"/>
      <c r="AF339" s="49"/>
      <c r="AG339" s="49"/>
      <c r="AH339" s="49"/>
      <c r="AI339" s="50"/>
      <c r="AJ339" s="47"/>
      <c r="AK339" s="50"/>
      <c r="AN339" s="49"/>
      <c r="AO339" s="49"/>
      <c r="AP339" s="49"/>
      <c r="AQ339" s="50"/>
      <c r="AR339" s="47"/>
      <c r="AS339" s="50"/>
      <c r="AV339" s="49"/>
      <c r="AW339" s="49"/>
      <c r="AX339" s="49"/>
      <c r="AY339" s="50"/>
      <c r="AZ339" s="47"/>
      <c r="BA339" s="50"/>
      <c r="BD339" s="49"/>
      <c r="BE339" s="49"/>
      <c r="BF339" s="49"/>
      <c r="BG339" s="50"/>
      <c r="BH339" s="47"/>
      <c r="BI339" s="50"/>
      <c r="BL339" s="49"/>
      <c r="BM339" s="49"/>
      <c r="BN339" s="49"/>
      <c r="BO339" s="50"/>
      <c r="BP339" s="47"/>
      <c r="BQ339" s="50"/>
      <c r="BT339" s="49"/>
      <c r="BU339" s="49"/>
      <c r="BV339" s="49"/>
      <c r="BW339" s="50"/>
      <c r="BX339" s="47"/>
      <c r="BY339" s="50"/>
      <c r="CB339" s="49"/>
      <c r="CC339" s="49"/>
      <c r="CD339" s="49"/>
      <c r="CE339" s="50"/>
      <c r="CF339" s="47"/>
      <c r="CG339" s="50"/>
      <c r="CJ339" s="49"/>
      <c r="CK339" s="49"/>
      <c r="CL339" s="49"/>
      <c r="CM339" s="50"/>
      <c r="CN339" s="47"/>
      <c r="CO339" s="50"/>
      <c r="CR339" s="49"/>
      <c r="CS339" s="49"/>
      <c r="CT339" s="49"/>
      <c r="CU339" s="50"/>
      <c r="CV339" s="47"/>
      <c r="CW339" s="50"/>
      <c r="CZ339" s="49"/>
      <c r="DA339" s="49"/>
      <c r="DB339" s="49"/>
      <c r="DC339" s="50"/>
      <c r="DD339" s="47"/>
      <c r="DE339" s="50"/>
      <c r="DH339" s="49"/>
      <c r="DI339" s="49"/>
      <c r="DJ339" s="49"/>
      <c r="DK339" s="50"/>
      <c r="DL339" s="47"/>
      <c r="DM339" s="50"/>
      <c r="DP339" s="49"/>
      <c r="DQ339" s="49"/>
      <c r="DR339" s="49"/>
      <c r="DS339" s="50"/>
      <c r="DT339" s="47"/>
      <c r="DU339" s="50"/>
      <c r="DX339" s="49"/>
      <c r="DY339" s="49"/>
      <c r="DZ339" s="49"/>
      <c r="EA339" s="50"/>
      <c r="EB339" s="47"/>
      <c r="EC339" s="50"/>
      <c r="EF339" s="49"/>
      <c r="EG339" s="49"/>
      <c r="EH339" s="49"/>
      <c r="EI339" s="50"/>
      <c r="EJ339" s="47"/>
      <c r="EK339" s="50"/>
      <c r="EN339" s="49"/>
      <c r="EO339" s="49"/>
      <c r="EP339" s="49"/>
      <c r="EQ339" s="50"/>
      <c r="ER339" s="47"/>
      <c r="ES339" s="50"/>
      <c r="EV339" s="49"/>
      <c r="EW339" s="49"/>
      <c r="EX339" s="49"/>
      <c r="EY339" s="50"/>
      <c r="EZ339" s="47"/>
      <c r="FA339" s="50"/>
      <c r="FD339" s="49"/>
      <c r="FE339" s="49"/>
      <c r="FF339" s="49"/>
      <c r="FG339" s="50"/>
      <c r="FH339" s="47"/>
      <c r="FI339" s="50"/>
      <c r="FL339" s="49"/>
      <c r="FM339" s="49"/>
      <c r="FN339" s="49"/>
      <c r="FO339" s="50"/>
      <c r="FP339" s="47"/>
      <c r="FQ339" s="50"/>
      <c r="FT339" s="49"/>
      <c r="FU339" s="49"/>
      <c r="FV339" s="49"/>
      <c r="FW339" s="50"/>
      <c r="FX339" s="47"/>
      <c r="FY339" s="50"/>
      <c r="GB339" s="49"/>
      <c r="GC339" s="49"/>
      <c r="GD339" s="49"/>
      <c r="GE339" s="50"/>
      <c r="GF339" s="47"/>
      <c r="GG339" s="50"/>
      <c r="GJ339" s="49"/>
      <c r="GK339" s="49"/>
      <c r="GL339" s="49"/>
      <c r="GM339" s="50"/>
      <c r="GN339" s="47"/>
      <c r="GO339" s="50"/>
      <c r="GR339" s="49"/>
      <c r="GS339" s="49"/>
      <c r="GT339" s="49"/>
      <c r="GU339" s="50"/>
      <c r="GV339" s="47"/>
      <c r="GW339" s="50"/>
      <c r="GZ339" s="49"/>
      <c r="HA339" s="49"/>
      <c r="HB339" s="49"/>
      <c r="HC339" s="50"/>
      <c r="HD339" s="47"/>
      <c r="HE339" s="50"/>
      <c r="HH339" s="49"/>
      <c r="HI339" s="49"/>
      <c r="HJ339" s="49"/>
      <c r="HK339" s="50"/>
      <c r="HL339" s="47"/>
      <c r="HM339" s="50"/>
      <c r="HP339" s="49"/>
      <c r="HQ339" s="49"/>
      <c r="HR339" s="49"/>
      <c r="HS339" s="50"/>
      <c r="HT339" s="47"/>
      <c r="HU339" s="50"/>
      <c r="HX339" s="49"/>
      <c r="HY339" s="49"/>
      <c r="HZ339" s="49"/>
      <c r="IA339" s="50"/>
      <c r="IB339" s="47"/>
      <c r="IC339" s="50"/>
      <c r="IF339" s="49"/>
      <c r="IG339" s="49"/>
      <c r="IH339" s="49"/>
      <c r="II339" s="50"/>
      <c r="IJ339" s="47"/>
      <c r="IK339" s="50"/>
      <c r="IN339" s="49"/>
      <c r="IO339" s="49"/>
      <c r="IP339" s="49"/>
      <c r="IQ339" s="50"/>
    </row>
    <row r="340" spans="1:251" s="48" customFormat="1">
      <c r="A340" s="43"/>
      <c r="B340" s="44">
        <v>100000205012</v>
      </c>
      <c r="C340" s="43">
        <v>1</v>
      </c>
      <c r="D340" s="45" t="s">
        <v>143</v>
      </c>
      <c r="E340" s="45" t="s">
        <v>152</v>
      </c>
      <c r="F340" s="46">
        <v>3625</v>
      </c>
      <c r="G340" s="46">
        <v>-3624</v>
      </c>
      <c r="H340" s="46">
        <v>1</v>
      </c>
      <c r="I340" s="47"/>
      <c r="L340" s="47"/>
      <c r="M340" s="50"/>
      <c r="P340" s="49"/>
      <c r="Q340" s="49"/>
      <c r="S340" s="50"/>
      <c r="T340" s="47"/>
      <c r="U340" s="50"/>
      <c r="X340" s="49"/>
      <c r="Y340" s="49"/>
      <c r="AA340" s="50"/>
      <c r="AB340" s="47"/>
      <c r="AC340" s="50"/>
      <c r="AF340" s="49"/>
      <c r="AG340" s="49"/>
      <c r="AI340" s="50"/>
      <c r="AJ340" s="47"/>
      <c r="AK340" s="50"/>
      <c r="AN340" s="49"/>
      <c r="AO340" s="49"/>
      <c r="AQ340" s="50"/>
      <c r="AR340" s="47"/>
      <c r="AS340" s="50"/>
      <c r="AV340" s="49"/>
      <c r="AW340" s="49"/>
      <c r="AY340" s="50"/>
      <c r="AZ340" s="47"/>
      <c r="BA340" s="50"/>
      <c r="BD340" s="49"/>
      <c r="BE340" s="49"/>
      <c r="BG340" s="50"/>
      <c r="BH340" s="47"/>
      <c r="BI340" s="50"/>
      <c r="BL340" s="49"/>
      <c r="BM340" s="49"/>
      <c r="BO340" s="50"/>
      <c r="BP340" s="47"/>
      <c r="BQ340" s="50"/>
      <c r="BT340" s="49"/>
      <c r="BU340" s="49"/>
      <c r="BW340" s="50"/>
      <c r="BX340" s="47"/>
      <c r="BY340" s="50"/>
      <c r="CB340" s="49"/>
      <c r="CC340" s="49"/>
      <c r="CE340" s="50"/>
      <c r="CF340" s="47"/>
      <c r="CG340" s="50"/>
      <c r="CJ340" s="49"/>
      <c r="CK340" s="49"/>
      <c r="CM340" s="50"/>
      <c r="CN340" s="47"/>
      <c r="CO340" s="50"/>
      <c r="CR340" s="49"/>
      <c r="CS340" s="49"/>
      <c r="CU340" s="50"/>
      <c r="CV340" s="47"/>
      <c r="CW340" s="50"/>
      <c r="CZ340" s="49"/>
      <c r="DA340" s="49"/>
      <c r="DC340" s="50"/>
      <c r="DD340" s="47"/>
      <c r="DE340" s="50"/>
      <c r="DH340" s="49"/>
      <c r="DI340" s="49"/>
      <c r="DK340" s="50"/>
      <c r="DL340" s="47"/>
      <c r="DM340" s="50"/>
      <c r="DP340" s="49"/>
      <c r="DQ340" s="49"/>
      <c r="DS340" s="50"/>
      <c r="DT340" s="47"/>
      <c r="DU340" s="50"/>
      <c r="DX340" s="49"/>
      <c r="DY340" s="49"/>
      <c r="EA340" s="50"/>
      <c r="EB340" s="47"/>
      <c r="EC340" s="50"/>
      <c r="EF340" s="49"/>
      <c r="EG340" s="49"/>
      <c r="EI340" s="50"/>
      <c r="EJ340" s="47"/>
      <c r="EK340" s="50"/>
      <c r="EN340" s="49"/>
      <c r="EO340" s="49"/>
      <c r="EQ340" s="50"/>
      <c r="ER340" s="47"/>
      <c r="ES340" s="50"/>
      <c r="EV340" s="49"/>
      <c r="EW340" s="49"/>
      <c r="EY340" s="50"/>
      <c r="EZ340" s="47"/>
      <c r="FA340" s="50"/>
      <c r="FD340" s="49"/>
      <c r="FE340" s="49"/>
      <c r="FG340" s="50"/>
      <c r="FH340" s="47"/>
      <c r="FI340" s="50"/>
      <c r="FL340" s="49"/>
      <c r="FM340" s="49"/>
      <c r="FO340" s="50"/>
      <c r="FP340" s="47"/>
      <c r="FQ340" s="50"/>
      <c r="FT340" s="49"/>
      <c r="FU340" s="49"/>
      <c r="FW340" s="50"/>
      <c r="FX340" s="47"/>
      <c r="FY340" s="50"/>
      <c r="GB340" s="49"/>
      <c r="GC340" s="49"/>
      <c r="GE340" s="50"/>
      <c r="GF340" s="47"/>
      <c r="GG340" s="50"/>
      <c r="GJ340" s="49"/>
      <c r="GK340" s="49"/>
      <c r="GM340" s="50"/>
      <c r="GN340" s="47"/>
      <c r="GO340" s="50"/>
      <c r="GR340" s="49"/>
      <c r="GS340" s="49"/>
      <c r="GU340" s="50"/>
      <c r="GV340" s="47"/>
      <c r="GW340" s="50"/>
      <c r="GZ340" s="49"/>
      <c r="HA340" s="49"/>
      <c r="HC340" s="50"/>
      <c r="HD340" s="47"/>
      <c r="HE340" s="50"/>
      <c r="HH340" s="49"/>
      <c r="HI340" s="49"/>
      <c r="HK340" s="50"/>
      <c r="HL340" s="47"/>
      <c r="HM340" s="50"/>
      <c r="HP340" s="49"/>
      <c r="HQ340" s="49"/>
      <c r="HS340" s="50"/>
      <c r="HT340" s="47"/>
      <c r="HU340" s="50"/>
      <c r="HX340" s="49"/>
      <c r="HY340" s="49"/>
      <c r="IA340" s="50"/>
      <c r="IB340" s="47"/>
      <c r="IC340" s="50"/>
      <c r="IF340" s="49"/>
      <c r="IG340" s="49"/>
      <c r="II340" s="50"/>
      <c r="IJ340" s="47"/>
      <c r="IK340" s="50"/>
      <c r="IN340" s="49"/>
      <c r="IO340" s="49"/>
      <c r="IQ340" s="50"/>
    </row>
    <row r="341" spans="1:251" s="48" customFormat="1">
      <c r="A341" s="43">
        <v>111</v>
      </c>
      <c r="B341" s="44">
        <v>100000205013</v>
      </c>
      <c r="C341" s="43">
        <v>0</v>
      </c>
      <c r="D341" s="45" t="s">
        <v>143</v>
      </c>
      <c r="E341" s="45" t="s">
        <v>152</v>
      </c>
      <c r="F341" s="46">
        <v>25375</v>
      </c>
      <c r="G341" s="46">
        <v>-14017.08</v>
      </c>
      <c r="H341" s="46">
        <v>11357.92</v>
      </c>
      <c r="I341" s="47"/>
      <c r="K341" s="49"/>
      <c r="L341" s="47"/>
      <c r="M341" s="50"/>
      <c r="P341" s="49"/>
      <c r="Q341" s="49"/>
      <c r="R341" s="49"/>
      <c r="S341" s="50"/>
      <c r="T341" s="47"/>
      <c r="U341" s="50"/>
      <c r="X341" s="49"/>
      <c r="Y341" s="49"/>
      <c r="Z341" s="49"/>
      <c r="AA341" s="50"/>
      <c r="AB341" s="47"/>
      <c r="AC341" s="50"/>
      <c r="AF341" s="49"/>
      <c r="AG341" s="49"/>
      <c r="AH341" s="49"/>
      <c r="AI341" s="50"/>
      <c r="AJ341" s="47"/>
      <c r="AK341" s="50"/>
      <c r="AN341" s="49"/>
      <c r="AO341" s="49"/>
      <c r="AP341" s="49"/>
      <c r="AQ341" s="50"/>
      <c r="AR341" s="47"/>
      <c r="AS341" s="50"/>
      <c r="AV341" s="49"/>
      <c r="AW341" s="49"/>
      <c r="AX341" s="49"/>
      <c r="AY341" s="50"/>
      <c r="AZ341" s="47"/>
      <c r="BA341" s="50"/>
      <c r="BD341" s="49"/>
      <c r="BE341" s="49"/>
      <c r="BF341" s="49"/>
      <c r="BG341" s="50"/>
      <c r="BH341" s="47"/>
      <c r="BI341" s="50"/>
      <c r="BL341" s="49"/>
      <c r="BM341" s="49"/>
      <c r="BN341" s="49"/>
      <c r="BO341" s="50"/>
      <c r="BP341" s="47"/>
      <c r="BQ341" s="50"/>
      <c r="BT341" s="49"/>
      <c r="BU341" s="49"/>
      <c r="BV341" s="49"/>
      <c r="BW341" s="50"/>
      <c r="BX341" s="47"/>
      <c r="BY341" s="50"/>
      <c r="CB341" s="49"/>
      <c r="CC341" s="49"/>
      <c r="CD341" s="49"/>
      <c r="CE341" s="50"/>
      <c r="CF341" s="47"/>
      <c r="CG341" s="50"/>
      <c r="CJ341" s="49"/>
      <c r="CK341" s="49"/>
      <c r="CL341" s="49"/>
      <c r="CM341" s="50"/>
      <c r="CN341" s="47"/>
      <c r="CO341" s="50"/>
      <c r="CR341" s="49"/>
      <c r="CS341" s="49"/>
      <c r="CT341" s="49"/>
      <c r="CU341" s="50"/>
      <c r="CV341" s="47"/>
      <c r="CW341" s="50"/>
      <c r="CZ341" s="49"/>
      <c r="DA341" s="49"/>
      <c r="DB341" s="49"/>
      <c r="DC341" s="50"/>
      <c r="DD341" s="47"/>
      <c r="DE341" s="50"/>
      <c r="DH341" s="49"/>
      <c r="DI341" s="49"/>
      <c r="DJ341" s="49"/>
      <c r="DK341" s="50"/>
      <c r="DL341" s="47"/>
      <c r="DM341" s="50"/>
      <c r="DP341" s="49"/>
      <c r="DQ341" s="49"/>
      <c r="DR341" s="49"/>
      <c r="DS341" s="50"/>
      <c r="DT341" s="47"/>
      <c r="DU341" s="50"/>
      <c r="DX341" s="49"/>
      <c r="DY341" s="49"/>
      <c r="DZ341" s="49"/>
      <c r="EA341" s="50"/>
      <c r="EB341" s="47"/>
      <c r="EC341" s="50"/>
      <c r="EF341" s="49"/>
      <c r="EG341" s="49"/>
      <c r="EH341" s="49"/>
      <c r="EI341" s="50"/>
      <c r="EJ341" s="47"/>
      <c r="EK341" s="50"/>
      <c r="EN341" s="49"/>
      <c r="EO341" s="49"/>
      <c r="EP341" s="49"/>
      <c r="EQ341" s="50"/>
      <c r="ER341" s="47"/>
      <c r="ES341" s="50"/>
      <c r="EV341" s="49"/>
      <c r="EW341" s="49"/>
      <c r="EX341" s="49"/>
      <c r="EY341" s="50"/>
      <c r="EZ341" s="47"/>
      <c r="FA341" s="50"/>
      <c r="FD341" s="49"/>
      <c r="FE341" s="49"/>
      <c r="FF341" s="49"/>
      <c r="FG341" s="50"/>
      <c r="FH341" s="47"/>
      <c r="FI341" s="50"/>
      <c r="FL341" s="49"/>
      <c r="FM341" s="49"/>
      <c r="FN341" s="49"/>
      <c r="FO341" s="50"/>
      <c r="FP341" s="47"/>
      <c r="FQ341" s="50"/>
      <c r="FT341" s="49"/>
      <c r="FU341" s="49"/>
      <c r="FV341" s="49"/>
      <c r="FW341" s="50"/>
      <c r="FX341" s="47"/>
      <c r="FY341" s="50"/>
      <c r="GB341" s="49"/>
      <c r="GC341" s="49"/>
      <c r="GD341" s="49"/>
      <c r="GE341" s="50"/>
      <c r="GF341" s="47"/>
      <c r="GG341" s="50"/>
      <c r="GJ341" s="49"/>
      <c r="GK341" s="49"/>
      <c r="GL341" s="49"/>
      <c r="GM341" s="50"/>
      <c r="GN341" s="47"/>
      <c r="GO341" s="50"/>
      <c r="GR341" s="49"/>
      <c r="GS341" s="49"/>
      <c r="GT341" s="49"/>
      <c r="GU341" s="50"/>
      <c r="GV341" s="47"/>
      <c r="GW341" s="50"/>
      <c r="GZ341" s="49"/>
      <c r="HA341" s="49"/>
      <c r="HB341" s="49"/>
      <c r="HC341" s="50"/>
      <c r="HD341" s="47"/>
      <c r="HE341" s="50"/>
      <c r="HH341" s="49"/>
      <c r="HI341" s="49"/>
      <c r="HJ341" s="49"/>
      <c r="HK341" s="50"/>
      <c r="HL341" s="47"/>
      <c r="HM341" s="50"/>
      <c r="HP341" s="49"/>
      <c r="HQ341" s="49"/>
      <c r="HR341" s="49"/>
      <c r="HS341" s="50"/>
      <c r="HT341" s="47"/>
      <c r="HU341" s="50"/>
      <c r="HX341" s="49"/>
      <c r="HY341" s="49"/>
      <c r="HZ341" s="49"/>
      <c r="IA341" s="50"/>
      <c r="IB341" s="47"/>
      <c r="IC341" s="50"/>
      <c r="IF341" s="49"/>
      <c r="IG341" s="49"/>
      <c r="IH341" s="49"/>
      <c r="II341" s="50"/>
      <c r="IJ341" s="47"/>
      <c r="IK341" s="50"/>
      <c r="IN341" s="49"/>
      <c r="IO341" s="49"/>
      <c r="IP341" s="49"/>
      <c r="IQ341" s="50"/>
    </row>
    <row r="342" spans="1:251" s="48" customFormat="1">
      <c r="A342" s="43"/>
      <c r="B342" s="44">
        <v>100000205013</v>
      </c>
      <c r="C342" s="43">
        <v>1</v>
      </c>
      <c r="D342" s="45" t="s">
        <v>143</v>
      </c>
      <c r="E342" s="45" t="s">
        <v>152</v>
      </c>
      <c r="F342" s="46">
        <v>3625</v>
      </c>
      <c r="G342" s="46">
        <v>-3624</v>
      </c>
      <c r="H342" s="46">
        <v>1</v>
      </c>
      <c r="I342" s="47"/>
      <c r="L342" s="47"/>
      <c r="M342" s="50"/>
      <c r="P342" s="49"/>
      <c r="Q342" s="49"/>
      <c r="S342" s="50"/>
      <c r="T342" s="47"/>
      <c r="U342" s="50"/>
      <c r="X342" s="49"/>
      <c r="Y342" s="49"/>
      <c r="AA342" s="50"/>
      <c r="AB342" s="47"/>
      <c r="AC342" s="50"/>
      <c r="AF342" s="49"/>
      <c r="AG342" s="49"/>
      <c r="AI342" s="50"/>
      <c r="AJ342" s="47"/>
      <c r="AK342" s="50"/>
      <c r="AN342" s="49"/>
      <c r="AO342" s="49"/>
      <c r="AQ342" s="50"/>
      <c r="AR342" s="47"/>
      <c r="AS342" s="50"/>
      <c r="AV342" s="49"/>
      <c r="AW342" s="49"/>
      <c r="AY342" s="50"/>
      <c r="AZ342" s="47"/>
      <c r="BA342" s="50"/>
      <c r="BD342" s="49"/>
      <c r="BE342" s="49"/>
      <c r="BG342" s="50"/>
      <c r="BH342" s="47"/>
      <c r="BI342" s="50"/>
      <c r="BL342" s="49"/>
      <c r="BM342" s="49"/>
      <c r="BO342" s="50"/>
      <c r="BP342" s="47"/>
      <c r="BQ342" s="50"/>
      <c r="BT342" s="49"/>
      <c r="BU342" s="49"/>
      <c r="BW342" s="50"/>
      <c r="BX342" s="47"/>
      <c r="BY342" s="50"/>
      <c r="CB342" s="49"/>
      <c r="CC342" s="49"/>
      <c r="CE342" s="50"/>
      <c r="CF342" s="47"/>
      <c r="CG342" s="50"/>
      <c r="CJ342" s="49"/>
      <c r="CK342" s="49"/>
      <c r="CM342" s="50"/>
      <c r="CN342" s="47"/>
      <c r="CO342" s="50"/>
      <c r="CR342" s="49"/>
      <c r="CS342" s="49"/>
      <c r="CU342" s="50"/>
      <c r="CV342" s="47"/>
      <c r="CW342" s="50"/>
      <c r="CZ342" s="49"/>
      <c r="DA342" s="49"/>
      <c r="DC342" s="50"/>
      <c r="DD342" s="47"/>
      <c r="DE342" s="50"/>
      <c r="DH342" s="49"/>
      <c r="DI342" s="49"/>
      <c r="DK342" s="50"/>
      <c r="DL342" s="47"/>
      <c r="DM342" s="50"/>
      <c r="DP342" s="49"/>
      <c r="DQ342" s="49"/>
      <c r="DS342" s="50"/>
      <c r="DT342" s="47"/>
      <c r="DU342" s="50"/>
      <c r="DX342" s="49"/>
      <c r="DY342" s="49"/>
      <c r="EA342" s="50"/>
      <c r="EB342" s="47"/>
      <c r="EC342" s="50"/>
      <c r="EF342" s="49"/>
      <c r="EG342" s="49"/>
      <c r="EI342" s="50"/>
      <c r="EJ342" s="47"/>
      <c r="EK342" s="50"/>
      <c r="EN342" s="49"/>
      <c r="EO342" s="49"/>
      <c r="EQ342" s="50"/>
      <c r="ER342" s="47"/>
      <c r="ES342" s="50"/>
      <c r="EV342" s="49"/>
      <c r="EW342" s="49"/>
      <c r="EY342" s="50"/>
      <c r="EZ342" s="47"/>
      <c r="FA342" s="50"/>
      <c r="FD342" s="49"/>
      <c r="FE342" s="49"/>
      <c r="FG342" s="50"/>
      <c r="FH342" s="47"/>
      <c r="FI342" s="50"/>
      <c r="FL342" s="49"/>
      <c r="FM342" s="49"/>
      <c r="FO342" s="50"/>
      <c r="FP342" s="47"/>
      <c r="FQ342" s="50"/>
      <c r="FT342" s="49"/>
      <c r="FU342" s="49"/>
      <c r="FW342" s="50"/>
      <c r="FX342" s="47"/>
      <c r="FY342" s="50"/>
      <c r="GB342" s="49"/>
      <c r="GC342" s="49"/>
      <c r="GE342" s="50"/>
      <c r="GF342" s="47"/>
      <c r="GG342" s="50"/>
      <c r="GJ342" s="49"/>
      <c r="GK342" s="49"/>
      <c r="GM342" s="50"/>
      <c r="GN342" s="47"/>
      <c r="GO342" s="50"/>
      <c r="GR342" s="49"/>
      <c r="GS342" s="49"/>
      <c r="GU342" s="50"/>
      <c r="GV342" s="47"/>
      <c r="GW342" s="50"/>
      <c r="GZ342" s="49"/>
      <c r="HA342" s="49"/>
      <c r="HC342" s="50"/>
      <c r="HD342" s="47"/>
      <c r="HE342" s="50"/>
      <c r="HH342" s="49"/>
      <c r="HI342" s="49"/>
      <c r="HK342" s="50"/>
      <c r="HL342" s="47"/>
      <c r="HM342" s="50"/>
      <c r="HP342" s="49"/>
      <c r="HQ342" s="49"/>
      <c r="HS342" s="50"/>
      <c r="HT342" s="47"/>
      <c r="HU342" s="50"/>
      <c r="HX342" s="49"/>
      <c r="HY342" s="49"/>
      <c r="IA342" s="50"/>
      <c r="IB342" s="47"/>
      <c r="IC342" s="50"/>
      <c r="IF342" s="49"/>
      <c r="IG342" s="49"/>
      <c r="II342" s="50"/>
      <c r="IJ342" s="47"/>
      <c r="IK342" s="50"/>
      <c r="IN342" s="49"/>
      <c r="IO342" s="49"/>
      <c r="IQ342" s="50"/>
    </row>
    <row r="343" spans="1:251" s="48" customFormat="1">
      <c r="A343" s="43">
        <v>112</v>
      </c>
      <c r="B343" s="44">
        <v>100000205014</v>
      </c>
      <c r="C343" s="43">
        <v>0</v>
      </c>
      <c r="D343" s="45" t="s">
        <v>143</v>
      </c>
      <c r="E343" s="45" t="s">
        <v>152</v>
      </c>
      <c r="F343" s="46">
        <v>25375</v>
      </c>
      <c r="G343" s="46">
        <v>-14017.08</v>
      </c>
      <c r="H343" s="46">
        <v>11357.92</v>
      </c>
      <c r="I343" s="47"/>
      <c r="K343" s="49"/>
      <c r="L343" s="47"/>
      <c r="M343" s="50"/>
      <c r="P343" s="49"/>
      <c r="Q343" s="49"/>
      <c r="R343" s="49"/>
      <c r="S343" s="50"/>
      <c r="T343" s="47"/>
      <c r="U343" s="50"/>
      <c r="X343" s="49"/>
      <c r="Y343" s="49"/>
      <c r="Z343" s="49"/>
      <c r="AA343" s="50"/>
      <c r="AB343" s="47"/>
      <c r="AC343" s="50"/>
      <c r="AF343" s="49"/>
      <c r="AG343" s="49"/>
      <c r="AH343" s="49"/>
      <c r="AI343" s="50"/>
      <c r="AJ343" s="47"/>
      <c r="AK343" s="50"/>
      <c r="AN343" s="49"/>
      <c r="AO343" s="49"/>
      <c r="AP343" s="49"/>
      <c r="AQ343" s="50"/>
      <c r="AR343" s="47"/>
      <c r="AS343" s="50"/>
      <c r="AV343" s="49"/>
      <c r="AW343" s="49"/>
      <c r="AX343" s="49"/>
      <c r="AY343" s="50"/>
      <c r="AZ343" s="47"/>
      <c r="BA343" s="50"/>
      <c r="BD343" s="49"/>
      <c r="BE343" s="49"/>
      <c r="BF343" s="49"/>
      <c r="BG343" s="50"/>
      <c r="BH343" s="47"/>
      <c r="BI343" s="50"/>
      <c r="BL343" s="49"/>
      <c r="BM343" s="49"/>
      <c r="BN343" s="49"/>
      <c r="BO343" s="50"/>
      <c r="BP343" s="47"/>
      <c r="BQ343" s="50"/>
      <c r="BT343" s="49"/>
      <c r="BU343" s="49"/>
      <c r="BV343" s="49"/>
      <c r="BW343" s="50"/>
      <c r="BX343" s="47"/>
      <c r="BY343" s="50"/>
      <c r="CB343" s="49"/>
      <c r="CC343" s="49"/>
      <c r="CD343" s="49"/>
      <c r="CE343" s="50"/>
      <c r="CF343" s="47"/>
      <c r="CG343" s="50"/>
      <c r="CJ343" s="49"/>
      <c r="CK343" s="49"/>
      <c r="CL343" s="49"/>
      <c r="CM343" s="50"/>
      <c r="CN343" s="47"/>
      <c r="CO343" s="50"/>
      <c r="CR343" s="49"/>
      <c r="CS343" s="49"/>
      <c r="CT343" s="49"/>
      <c r="CU343" s="50"/>
      <c r="CV343" s="47"/>
      <c r="CW343" s="50"/>
      <c r="CZ343" s="49"/>
      <c r="DA343" s="49"/>
      <c r="DB343" s="49"/>
      <c r="DC343" s="50"/>
      <c r="DD343" s="47"/>
      <c r="DE343" s="50"/>
      <c r="DH343" s="49"/>
      <c r="DI343" s="49"/>
      <c r="DJ343" s="49"/>
      <c r="DK343" s="50"/>
      <c r="DL343" s="47"/>
      <c r="DM343" s="50"/>
      <c r="DP343" s="49"/>
      <c r="DQ343" s="49"/>
      <c r="DR343" s="49"/>
      <c r="DS343" s="50"/>
      <c r="DT343" s="47"/>
      <c r="DU343" s="50"/>
      <c r="DX343" s="49"/>
      <c r="DY343" s="49"/>
      <c r="DZ343" s="49"/>
      <c r="EA343" s="50"/>
      <c r="EB343" s="47"/>
      <c r="EC343" s="50"/>
      <c r="EF343" s="49"/>
      <c r="EG343" s="49"/>
      <c r="EH343" s="49"/>
      <c r="EI343" s="50"/>
      <c r="EJ343" s="47"/>
      <c r="EK343" s="50"/>
      <c r="EN343" s="49"/>
      <c r="EO343" s="49"/>
      <c r="EP343" s="49"/>
      <c r="EQ343" s="50"/>
      <c r="ER343" s="47"/>
      <c r="ES343" s="50"/>
      <c r="EV343" s="49"/>
      <c r="EW343" s="49"/>
      <c r="EX343" s="49"/>
      <c r="EY343" s="50"/>
      <c r="EZ343" s="47"/>
      <c r="FA343" s="50"/>
      <c r="FD343" s="49"/>
      <c r="FE343" s="49"/>
      <c r="FF343" s="49"/>
      <c r="FG343" s="50"/>
      <c r="FH343" s="47"/>
      <c r="FI343" s="50"/>
      <c r="FL343" s="49"/>
      <c r="FM343" s="49"/>
      <c r="FN343" s="49"/>
      <c r="FO343" s="50"/>
      <c r="FP343" s="47"/>
      <c r="FQ343" s="50"/>
      <c r="FT343" s="49"/>
      <c r="FU343" s="49"/>
      <c r="FV343" s="49"/>
      <c r="FW343" s="50"/>
      <c r="FX343" s="47"/>
      <c r="FY343" s="50"/>
      <c r="GB343" s="49"/>
      <c r="GC343" s="49"/>
      <c r="GD343" s="49"/>
      <c r="GE343" s="50"/>
      <c r="GF343" s="47"/>
      <c r="GG343" s="50"/>
      <c r="GJ343" s="49"/>
      <c r="GK343" s="49"/>
      <c r="GL343" s="49"/>
      <c r="GM343" s="50"/>
      <c r="GN343" s="47"/>
      <c r="GO343" s="50"/>
      <c r="GR343" s="49"/>
      <c r="GS343" s="49"/>
      <c r="GT343" s="49"/>
      <c r="GU343" s="50"/>
      <c r="GV343" s="47"/>
      <c r="GW343" s="50"/>
      <c r="GZ343" s="49"/>
      <c r="HA343" s="49"/>
      <c r="HB343" s="49"/>
      <c r="HC343" s="50"/>
      <c r="HD343" s="47"/>
      <c r="HE343" s="50"/>
      <c r="HH343" s="49"/>
      <c r="HI343" s="49"/>
      <c r="HJ343" s="49"/>
      <c r="HK343" s="50"/>
      <c r="HL343" s="47"/>
      <c r="HM343" s="50"/>
      <c r="HP343" s="49"/>
      <c r="HQ343" s="49"/>
      <c r="HR343" s="49"/>
      <c r="HS343" s="50"/>
      <c r="HT343" s="47"/>
      <c r="HU343" s="50"/>
      <c r="HX343" s="49"/>
      <c r="HY343" s="49"/>
      <c r="HZ343" s="49"/>
      <c r="IA343" s="50"/>
      <c r="IB343" s="47"/>
      <c r="IC343" s="50"/>
      <c r="IF343" s="49"/>
      <c r="IG343" s="49"/>
      <c r="IH343" s="49"/>
      <c r="II343" s="50"/>
      <c r="IJ343" s="47"/>
      <c r="IK343" s="50"/>
      <c r="IN343" s="49"/>
      <c r="IO343" s="49"/>
      <c r="IP343" s="49"/>
      <c r="IQ343" s="50"/>
    </row>
    <row r="344" spans="1:251" s="48" customFormat="1">
      <c r="A344" s="43"/>
      <c r="B344" s="44">
        <v>100000205014</v>
      </c>
      <c r="C344" s="43">
        <v>1</v>
      </c>
      <c r="D344" s="45" t="s">
        <v>143</v>
      </c>
      <c r="E344" s="45" t="s">
        <v>152</v>
      </c>
      <c r="F344" s="46">
        <v>3625</v>
      </c>
      <c r="G344" s="46">
        <v>-3624</v>
      </c>
      <c r="H344" s="46">
        <v>1</v>
      </c>
      <c r="I344" s="47"/>
      <c r="L344" s="47"/>
      <c r="M344" s="50"/>
      <c r="P344" s="49"/>
      <c r="Q344" s="49"/>
      <c r="S344" s="50"/>
      <c r="T344" s="47"/>
      <c r="U344" s="50"/>
      <c r="X344" s="49"/>
      <c r="Y344" s="49"/>
      <c r="AA344" s="50"/>
      <c r="AB344" s="47"/>
      <c r="AC344" s="50"/>
      <c r="AF344" s="49"/>
      <c r="AG344" s="49"/>
      <c r="AI344" s="50"/>
      <c r="AJ344" s="47"/>
      <c r="AK344" s="50"/>
      <c r="AN344" s="49"/>
      <c r="AO344" s="49"/>
      <c r="AQ344" s="50"/>
      <c r="AR344" s="47"/>
      <c r="AS344" s="50"/>
      <c r="AV344" s="49"/>
      <c r="AW344" s="49"/>
      <c r="AY344" s="50"/>
      <c r="AZ344" s="47"/>
      <c r="BA344" s="50"/>
      <c r="BD344" s="49"/>
      <c r="BE344" s="49"/>
      <c r="BG344" s="50"/>
      <c r="BH344" s="47"/>
      <c r="BI344" s="50"/>
      <c r="BL344" s="49"/>
      <c r="BM344" s="49"/>
      <c r="BO344" s="50"/>
      <c r="BP344" s="47"/>
      <c r="BQ344" s="50"/>
      <c r="BT344" s="49"/>
      <c r="BU344" s="49"/>
      <c r="BW344" s="50"/>
      <c r="BX344" s="47"/>
      <c r="BY344" s="50"/>
      <c r="CB344" s="49"/>
      <c r="CC344" s="49"/>
      <c r="CE344" s="50"/>
      <c r="CF344" s="47"/>
      <c r="CG344" s="50"/>
      <c r="CJ344" s="49"/>
      <c r="CK344" s="49"/>
      <c r="CM344" s="50"/>
      <c r="CN344" s="47"/>
      <c r="CO344" s="50"/>
      <c r="CR344" s="49"/>
      <c r="CS344" s="49"/>
      <c r="CU344" s="50"/>
      <c r="CV344" s="47"/>
      <c r="CW344" s="50"/>
      <c r="CZ344" s="49"/>
      <c r="DA344" s="49"/>
      <c r="DC344" s="50"/>
      <c r="DD344" s="47"/>
      <c r="DE344" s="50"/>
      <c r="DH344" s="49"/>
      <c r="DI344" s="49"/>
      <c r="DK344" s="50"/>
      <c r="DL344" s="47"/>
      <c r="DM344" s="50"/>
      <c r="DP344" s="49"/>
      <c r="DQ344" s="49"/>
      <c r="DS344" s="50"/>
      <c r="DT344" s="47"/>
      <c r="DU344" s="50"/>
      <c r="DX344" s="49"/>
      <c r="DY344" s="49"/>
      <c r="EA344" s="50"/>
      <c r="EB344" s="47"/>
      <c r="EC344" s="50"/>
      <c r="EF344" s="49"/>
      <c r="EG344" s="49"/>
      <c r="EI344" s="50"/>
      <c r="EJ344" s="47"/>
      <c r="EK344" s="50"/>
      <c r="EN344" s="49"/>
      <c r="EO344" s="49"/>
      <c r="EQ344" s="50"/>
      <c r="ER344" s="47"/>
      <c r="ES344" s="50"/>
      <c r="EV344" s="49"/>
      <c r="EW344" s="49"/>
      <c r="EY344" s="50"/>
      <c r="EZ344" s="47"/>
      <c r="FA344" s="50"/>
      <c r="FD344" s="49"/>
      <c r="FE344" s="49"/>
      <c r="FG344" s="50"/>
      <c r="FH344" s="47"/>
      <c r="FI344" s="50"/>
      <c r="FL344" s="49"/>
      <c r="FM344" s="49"/>
      <c r="FO344" s="50"/>
      <c r="FP344" s="47"/>
      <c r="FQ344" s="50"/>
      <c r="FT344" s="49"/>
      <c r="FU344" s="49"/>
      <c r="FW344" s="50"/>
      <c r="FX344" s="47"/>
      <c r="FY344" s="50"/>
      <c r="GB344" s="49"/>
      <c r="GC344" s="49"/>
      <c r="GE344" s="50"/>
      <c r="GF344" s="47"/>
      <c r="GG344" s="50"/>
      <c r="GJ344" s="49"/>
      <c r="GK344" s="49"/>
      <c r="GM344" s="50"/>
      <c r="GN344" s="47"/>
      <c r="GO344" s="50"/>
      <c r="GR344" s="49"/>
      <c r="GS344" s="49"/>
      <c r="GU344" s="50"/>
      <c r="GV344" s="47"/>
      <c r="GW344" s="50"/>
      <c r="GZ344" s="49"/>
      <c r="HA344" s="49"/>
      <c r="HC344" s="50"/>
      <c r="HD344" s="47"/>
      <c r="HE344" s="50"/>
      <c r="HH344" s="49"/>
      <c r="HI344" s="49"/>
      <c r="HK344" s="50"/>
      <c r="HL344" s="47"/>
      <c r="HM344" s="50"/>
      <c r="HP344" s="49"/>
      <c r="HQ344" s="49"/>
      <c r="HS344" s="50"/>
      <c r="HT344" s="47"/>
      <c r="HU344" s="50"/>
      <c r="HX344" s="49"/>
      <c r="HY344" s="49"/>
      <c r="IA344" s="50"/>
      <c r="IB344" s="47"/>
      <c r="IC344" s="50"/>
      <c r="IF344" s="49"/>
      <c r="IG344" s="49"/>
      <c r="II344" s="50"/>
      <c r="IJ344" s="47"/>
      <c r="IK344" s="50"/>
      <c r="IN344" s="49"/>
      <c r="IO344" s="49"/>
      <c r="IQ344" s="50"/>
    </row>
    <row r="345" spans="1:251" s="48" customFormat="1">
      <c r="A345" s="43">
        <v>113</v>
      </c>
      <c r="B345" s="44">
        <v>100000205015</v>
      </c>
      <c r="C345" s="43">
        <v>0</v>
      </c>
      <c r="D345" s="45" t="s">
        <v>143</v>
      </c>
      <c r="E345" s="45" t="s">
        <v>152</v>
      </c>
      <c r="F345" s="46">
        <v>25375</v>
      </c>
      <c r="G345" s="46">
        <v>-14017.08</v>
      </c>
      <c r="H345" s="46">
        <v>11357.92</v>
      </c>
      <c r="I345" s="47"/>
      <c r="K345" s="49"/>
      <c r="L345" s="47"/>
      <c r="M345" s="50"/>
      <c r="P345" s="49"/>
      <c r="Q345" s="49"/>
      <c r="R345" s="49"/>
      <c r="S345" s="50"/>
      <c r="T345" s="47"/>
      <c r="U345" s="50"/>
      <c r="X345" s="49"/>
      <c r="Y345" s="49"/>
      <c r="Z345" s="49"/>
      <c r="AA345" s="50"/>
      <c r="AB345" s="47"/>
      <c r="AC345" s="50"/>
      <c r="AF345" s="49"/>
      <c r="AG345" s="49"/>
      <c r="AH345" s="49"/>
      <c r="AI345" s="50"/>
      <c r="AJ345" s="47"/>
      <c r="AK345" s="50"/>
      <c r="AN345" s="49"/>
      <c r="AO345" s="49"/>
      <c r="AP345" s="49"/>
      <c r="AQ345" s="50"/>
      <c r="AR345" s="47"/>
      <c r="AS345" s="50"/>
      <c r="AV345" s="49"/>
      <c r="AW345" s="49"/>
      <c r="AX345" s="49"/>
      <c r="AY345" s="50"/>
      <c r="AZ345" s="47"/>
      <c r="BA345" s="50"/>
      <c r="BD345" s="49"/>
      <c r="BE345" s="49"/>
      <c r="BF345" s="49"/>
      <c r="BG345" s="50"/>
      <c r="BH345" s="47"/>
      <c r="BI345" s="50"/>
      <c r="BL345" s="49"/>
      <c r="BM345" s="49"/>
      <c r="BN345" s="49"/>
      <c r="BO345" s="50"/>
      <c r="BP345" s="47"/>
      <c r="BQ345" s="50"/>
      <c r="BT345" s="49"/>
      <c r="BU345" s="49"/>
      <c r="BV345" s="49"/>
      <c r="BW345" s="50"/>
      <c r="BX345" s="47"/>
      <c r="BY345" s="50"/>
      <c r="CB345" s="49"/>
      <c r="CC345" s="49"/>
      <c r="CD345" s="49"/>
      <c r="CE345" s="50"/>
      <c r="CF345" s="47"/>
      <c r="CG345" s="50"/>
      <c r="CJ345" s="49"/>
      <c r="CK345" s="49"/>
      <c r="CL345" s="49"/>
      <c r="CM345" s="50"/>
      <c r="CN345" s="47"/>
      <c r="CO345" s="50"/>
      <c r="CR345" s="49"/>
      <c r="CS345" s="49"/>
      <c r="CT345" s="49"/>
      <c r="CU345" s="50"/>
      <c r="CV345" s="47"/>
      <c r="CW345" s="50"/>
      <c r="CZ345" s="49"/>
      <c r="DA345" s="49"/>
      <c r="DB345" s="49"/>
      <c r="DC345" s="50"/>
      <c r="DD345" s="47"/>
      <c r="DE345" s="50"/>
      <c r="DH345" s="49"/>
      <c r="DI345" s="49"/>
      <c r="DJ345" s="49"/>
      <c r="DK345" s="50"/>
      <c r="DL345" s="47"/>
      <c r="DM345" s="50"/>
      <c r="DP345" s="49"/>
      <c r="DQ345" s="49"/>
      <c r="DR345" s="49"/>
      <c r="DS345" s="50"/>
      <c r="DT345" s="47"/>
      <c r="DU345" s="50"/>
      <c r="DX345" s="49"/>
      <c r="DY345" s="49"/>
      <c r="DZ345" s="49"/>
      <c r="EA345" s="50"/>
      <c r="EB345" s="47"/>
      <c r="EC345" s="50"/>
      <c r="EF345" s="49"/>
      <c r="EG345" s="49"/>
      <c r="EH345" s="49"/>
      <c r="EI345" s="50"/>
      <c r="EJ345" s="47"/>
      <c r="EK345" s="50"/>
      <c r="EN345" s="49"/>
      <c r="EO345" s="49"/>
      <c r="EP345" s="49"/>
      <c r="EQ345" s="50"/>
      <c r="ER345" s="47"/>
      <c r="ES345" s="50"/>
      <c r="EV345" s="49"/>
      <c r="EW345" s="49"/>
      <c r="EX345" s="49"/>
      <c r="EY345" s="50"/>
      <c r="EZ345" s="47"/>
      <c r="FA345" s="50"/>
      <c r="FD345" s="49"/>
      <c r="FE345" s="49"/>
      <c r="FF345" s="49"/>
      <c r="FG345" s="50"/>
      <c r="FH345" s="47"/>
      <c r="FI345" s="50"/>
      <c r="FL345" s="49"/>
      <c r="FM345" s="49"/>
      <c r="FN345" s="49"/>
      <c r="FO345" s="50"/>
      <c r="FP345" s="47"/>
      <c r="FQ345" s="50"/>
      <c r="FT345" s="49"/>
      <c r="FU345" s="49"/>
      <c r="FV345" s="49"/>
      <c r="FW345" s="50"/>
      <c r="FX345" s="47"/>
      <c r="FY345" s="50"/>
      <c r="GB345" s="49"/>
      <c r="GC345" s="49"/>
      <c r="GD345" s="49"/>
      <c r="GE345" s="50"/>
      <c r="GF345" s="47"/>
      <c r="GG345" s="50"/>
      <c r="GJ345" s="49"/>
      <c r="GK345" s="49"/>
      <c r="GL345" s="49"/>
      <c r="GM345" s="50"/>
      <c r="GN345" s="47"/>
      <c r="GO345" s="50"/>
      <c r="GR345" s="49"/>
      <c r="GS345" s="49"/>
      <c r="GT345" s="49"/>
      <c r="GU345" s="50"/>
      <c r="GV345" s="47"/>
      <c r="GW345" s="50"/>
      <c r="GZ345" s="49"/>
      <c r="HA345" s="49"/>
      <c r="HB345" s="49"/>
      <c r="HC345" s="50"/>
      <c r="HD345" s="47"/>
      <c r="HE345" s="50"/>
      <c r="HH345" s="49"/>
      <c r="HI345" s="49"/>
      <c r="HJ345" s="49"/>
      <c r="HK345" s="50"/>
      <c r="HL345" s="47"/>
      <c r="HM345" s="50"/>
      <c r="HP345" s="49"/>
      <c r="HQ345" s="49"/>
      <c r="HR345" s="49"/>
      <c r="HS345" s="50"/>
      <c r="HT345" s="47"/>
      <c r="HU345" s="50"/>
      <c r="HX345" s="49"/>
      <c r="HY345" s="49"/>
      <c r="HZ345" s="49"/>
      <c r="IA345" s="50"/>
      <c r="IB345" s="47"/>
      <c r="IC345" s="50"/>
      <c r="IF345" s="49"/>
      <c r="IG345" s="49"/>
      <c r="IH345" s="49"/>
      <c r="II345" s="50"/>
      <c r="IJ345" s="47"/>
      <c r="IK345" s="50"/>
      <c r="IN345" s="49"/>
      <c r="IO345" s="49"/>
      <c r="IP345" s="49"/>
      <c r="IQ345" s="50"/>
    </row>
    <row r="346" spans="1:251" s="48" customFormat="1">
      <c r="A346" s="43"/>
      <c r="B346" s="44">
        <v>100000205015</v>
      </c>
      <c r="C346" s="43">
        <v>1</v>
      </c>
      <c r="D346" s="45" t="s">
        <v>143</v>
      </c>
      <c r="E346" s="45" t="s">
        <v>152</v>
      </c>
      <c r="F346" s="46">
        <v>3625</v>
      </c>
      <c r="G346" s="46">
        <v>-3624</v>
      </c>
      <c r="H346" s="46">
        <v>1</v>
      </c>
      <c r="I346" s="47"/>
      <c r="L346" s="47"/>
      <c r="M346" s="50"/>
      <c r="P346" s="49"/>
      <c r="Q346" s="49"/>
      <c r="S346" s="50"/>
      <c r="T346" s="47"/>
      <c r="U346" s="50"/>
      <c r="X346" s="49"/>
      <c r="Y346" s="49"/>
      <c r="AA346" s="50"/>
      <c r="AB346" s="47"/>
      <c r="AC346" s="50"/>
      <c r="AF346" s="49"/>
      <c r="AG346" s="49"/>
      <c r="AI346" s="50"/>
      <c r="AJ346" s="47"/>
      <c r="AK346" s="50"/>
      <c r="AN346" s="49"/>
      <c r="AO346" s="49"/>
      <c r="AQ346" s="50"/>
      <c r="AR346" s="47"/>
      <c r="AS346" s="50"/>
      <c r="AV346" s="49"/>
      <c r="AW346" s="49"/>
      <c r="AY346" s="50"/>
      <c r="AZ346" s="47"/>
      <c r="BA346" s="50"/>
      <c r="BD346" s="49"/>
      <c r="BE346" s="49"/>
      <c r="BG346" s="50"/>
      <c r="BH346" s="47"/>
      <c r="BI346" s="50"/>
      <c r="BL346" s="49"/>
      <c r="BM346" s="49"/>
      <c r="BO346" s="50"/>
      <c r="BP346" s="47"/>
      <c r="BQ346" s="50"/>
      <c r="BT346" s="49"/>
      <c r="BU346" s="49"/>
      <c r="BW346" s="50"/>
      <c r="BX346" s="47"/>
      <c r="BY346" s="50"/>
      <c r="CB346" s="49"/>
      <c r="CC346" s="49"/>
      <c r="CE346" s="50"/>
      <c r="CF346" s="47"/>
      <c r="CG346" s="50"/>
      <c r="CJ346" s="49"/>
      <c r="CK346" s="49"/>
      <c r="CM346" s="50"/>
      <c r="CN346" s="47"/>
      <c r="CO346" s="50"/>
      <c r="CR346" s="49"/>
      <c r="CS346" s="49"/>
      <c r="CU346" s="50"/>
      <c r="CV346" s="47"/>
      <c r="CW346" s="50"/>
      <c r="CZ346" s="49"/>
      <c r="DA346" s="49"/>
      <c r="DC346" s="50"/>
      <c r="DD346" s="47"/>
      <c r="DE346" s="50"/>
      <c r="DH346" s="49"/>
      <c r="DI346" s="49"/>
      <c r="DK346" s="50"/>
      <c r="DL346" s="47"/>
      <c r="DM346" s="50"/>
      <c r="DP346" s="49"/>
      <c r="DQ346" s="49"/>
      <c r="DS346" s="50"/>
      <c r="DT346" s="47"/>
      <c r="DU346" s="50"/>
      <c r="DX346" s="49"/>
      <c r="DY346" s="49"/>
      <c r="EA346" s="50"/>
      <c r="EB346" s="47"/>
      <c r="EC346" s="50"/>
      <c r="EF346" s="49"/>
      <c r="EG346" s="49"/>
      <c r="EI346" s="50"/>
      <c r="EJ346" s="47"/>
      <c r="EK346" s="50"/>
      <c r="EN346" s="49"/>
      <c r="EO346" s="49"/>
      <c r="EQ346" s="50"/>
      <c r="ER346" s="47"/>
      <c r="ES346" s="50"/>
      <c r="EV346" s="49"/>
      <c r="EW346" s="49"/>
      <c r="EY346" s="50"/>
      <c r="EZ346" s="47"/>
      <c r="FA346" s="50"/>
      <c r="FD346" s="49"/>
      <c r="FE346" s="49"/>
      <c r="FG346" s="50"/>
      <c r="FH346" s="47"/>
      <c r="FI346" s="50"/>
      <c r="FL346" s="49"/>
      <c r="FM346" s="49"/>
      <c r="FO346" s="50"/>
      <c r="FP346" s="47"/>
      <c r="FQ346" s="50"/>
      <c r="FT346" s="49"/>
      <c r="FU346" s="49"/>
      <c r="FW346" s="50"/>
      <c r="FX346" s="47"/>
      <c r="FY346" s="50"/>
      <c r="GB346" s="49"/>
      <c r="GC346" s="49"/>
      <c r="GE346" s="50"/>
      <c r="GF346" s="47"/>
      <c r="GG346" s="50"/>
      <c r="GJ346" s="49"/>
      <c r="GK346" s="49"/>
      <c r="GM346" s="50"/>
      <c r="GN346" s="47"/>
      <c r="GO346" s="50"/>
      <c r="GR346" s="49"/>
      <c r="GS346" s="49"/>
      <c r="GU346" s="50"/>
      <c r="GV346" s="47"/>
      <c r="GW346" s="50"/>
      <c r="GZ346" s="49"/>
      <c r="HA346" s="49"/>
      <c r="HC346" s="50"/>
      <c r="HD346" s="47"/>
      <c r="HE346" s="50"/>
      <c r="HH346" s="49"/>
      <c r="HI346" s="49"/>
      <c r="HK346" s="50"/>
      <c r="HL346" s="47"/>
      <c r="HM346" s="50"/>
      <c r="HP346" s="49"/>
      <c r="HQ346" s="49"/>
      <c r="HS346" s="50"/>
      <c r="HT346" s="47"/>
      <c r="HU346" s="50"/>
      <c r="HX346" s="49"/>
      <c r="HY346" s="49"/>
      <c r="IA346" s="50"/>
      <c r="IB346" s="47"/>
      <c r="IC346" s="50"/>
      <c r="IF346" s="49"/>
      <c r="IG346" s="49"/>
      <c r="II346" s="50"/>
      <c r="IJ346" s="47"/>
      <c r="IK346" s="50"/>
      <c r="IN346" s="49"/>
      <c r="IO346" s="49"/>
      <c r="IQ346" s="50"/>
    </row>
    <row r="347" spans="1:251" s="48" customFormat="1">
      <c r="A347" s="43">
        <v>114</v>
      </c>
      <c r="B347" s="44">
        <v>100000205016</v>
      </c>
      <c r="C347" s="43">
        <v>0</v>
      </c>
      <c r="D347" s="45" t="s">
        <v>143</v>
      </c>
      <c r="E347" s="45" t="s">
        <v>152</v>
      </c>
      <c r="F347" s="46">
        <v>25375</v>
      </c>
      <c r="G347" s="46">
        <v>-14017.08</v>
      </c>
      <c r="H347" s="46">
        <v>11357.92</v>
      </c>
      <c r="I347" s="47"/>
      <c r="K347" s="49"/>
      <c r="L347" s="47"/>
      <c r="M347" s="50"/>
      <c r="P347" s="49"/>
      <c r="Q347" s="49"/>
      <c r="R347" s="49"/>
      <c r="S347" s="50"/>
      <c r="T347" s="47"/>
      <c r="U347" s="50"/>
      <c r="X347" s="49"/>
      <c r="Y347" s="49"/>
      <c r="Z347" s="49"/>
      <c r="AA347" s="50"/>
      <c r="AB347" s="47"/>
      <c r="AC347" s="50"/>
      <c r="AF347" s="49"/>
      <c r="AG347" s="49"/>
      <c r="AH347" s="49"/>
      <c r="AI347" s="50"/>
      <c r="AJ347" s="47"/>
      <c r="AK347" s="50"/>
      <c r="AN347" s="49"/>
      <c r="AO347" s="49"/>
      <c r="AP347" s="49"/>
      <c r="AQ347" s="50"/>
      <c r="AR347" s="47"/>
      <c r="AS347" s="50"/>
      <c r="AV347" s="49"/>
      <c r="AW347" s="49"/>
      <c r="AX347" s="49"/>
      <c r="AY347" s="50"/>
      <c r="AZ347" s="47"/>
      <c r="BA347" s="50"/>
      <c r="BD347" s="49"/>
      <c r="BE347" s="49"/>
      <c r="BF347" s="49"/>
      <c r="BG347" s="50"/>
      <c r="BH347" s="47"/>
      <c r="BI347" s="50"/>
      <c r="BL347" s="49"/>
      <c r="BM347" s="49"/>
      <c r="BN347" s="49"/>
      <c r="BO347" s="50"/>
      <c r="BP347" s="47"/>
      <c r="BQ347" s="50"/>
      <c r="BT347" s="49"/>
      <c r="BU347" s="49"/>
      <c r="BV347" s="49"/>
      <c r="BW347" s="50"/>
      <c r="BX347" s="47"/>
      <c r="BY347" s="50"/>
      <c r="CB347" s="49"/>
      <c r="CC347" s="49"/>
      <c r="CD347" s="49"/>
      <c r="CE347" s="50"/>
      <c r="CF347" s="47"/>
      <c r="CG347" s="50"/>
      <c r="CJ347" s="49"/>
      <c r="CK347" s="49"/>
      <c r="CL347" s="49"/>
      <c r="CM347" s="50"/>
      <c r="CN347" s="47"/>
      <c r="CO347" s="50"/>
      <c r="CR347" s="49"/>
      <c r="CS347" s="49"/>
      <c r="CT347" s="49"/>
      <c r="CU347" s="50"/>
      <c r="CV347" s="47"/>
      <c r="CW347" s="50"/>
      <c r="CZ347" s="49"/>
      <c r="DA347" s="49"/>
      <c r="DB347" s="49"/>
      <c r="DC347" s="50"/>
      <c r="DD347" s="47"/>
      <c r="DE347" s="50"/>
      <c r="DH347" s="49"/>
      <c r="DI347" s="49"/>
      <c r="DJ347" s="49"/>
      <c r="DK347" s="50"/>
      <c r="DL347" s="47"/>
      <c r="DM347" s="50"/>
      <c r="DP347" s="49"/>
      <c r="DQ347" s="49"/>
      <c r="DR347" s="49"/>
      <c r="DS347" s="50"/>
      <c r="DT347" s="47"/>
      <c r="DU347" s="50"/>
      <c r="DX347" s="49"/>
      <c r="DY347" s="49"/>
      <c r="DZ347" s="49"/>
      <c r="EA347" s="50"/>
      <c r="EB347" s="47"/>
      <c r="EC347" s="50"/>
      <c r="EF347" s="49"/>
      <c r="EG347" s="49"/>
      <c r="EH347" s="49"/>
      <c r="EI347" s="50"/>
      <c r="EJ347" s="47"/>
      <c r="EK347" s="50"/>
      <c r="EN347" s="49"/>
      <c r="EO347" s="49"/>
      <c r="EP347" s="49"/>
      <c r="EQ347" s="50"/>
      <c r="ER347" s="47"/>
      <c r="ES347" s="50"/>
      <c r="EV347" s="49"/>
      <c r="EW347" s="49"/>
      <c r="EX347" s="49"/>
      <c r="EY347" s="50"/>
      <c r="EZ347" s="47"/>
      <c r="FA347" s="50"/>
      <c r="FD347" s="49"/>
      <c r="FE347" s="49"/>
      <c r="FF347" s="49"/>
      <c r="FG347" s="50"/>
      <c r="FH347" s="47"/>
      <c r="FI347" s="50"/>
      <c r="FL347" s="49"/>
      <c r="FM347" s="49"/>
      <c r="FN347" s="49"/>
      <c r="FO347" s="50"/>
      <c r="FP347" s="47"/>
      <c r="FQ347" s="50"/>
      <c r="FT347" s="49"/>
      <c r="FU347" s="49"/>
      <c r="FV347" s="49"/>
      <c r="FW347" s="50"/>
      <c r="FX347" s="47"/>
      <c r="FY347" s="50"/>
      <c r="GB347" s="49"/>
      <c r="GC347" s="49"/>
      <c r="GD347" s="49"/>
      <c r="GE347" s="50"/>
      <c r="GF347" s="47"/>
      <c r="GG347" s="50"/>
      <c r="GJ347" s="49"/>
      <c r="GK347" s="49"/>
      <c r="GL347" s="49"/>
      <c r="GM347" s="50"/>
      <c r="GN347" s="47"/>
      <c r="GO347" s="50"/>
      <c r="GR347" s="49"/>
      <c r="GS347" s="49"/>
      <c r="GT347" s="49"/>
      <c r="GU347" s="50"/>
      <c r="GV347" s="47"/>
      <c r="GW347" s="50"/>
      <c r="GZ347" s="49"/>
      <c r="HA347" s="49"/>
      <c r="HB347" s="49"/>
      <c r="HC347" s="50"/>
      <c r="HD347" s="47"/>
      <c r="HE347" s="50"/>
      <c r="HH347" s="49"/>
      <c r="HI347" s="49"/>
      <c r="HJ347" s="49"/>
      <c r="HK347" s="50"/>
      <c r="HL347" s="47"/>
      <c r="HM347" s="50"/>
      <c r="HP347" s="49"/>
      <c r="HQ347" s="49"/>
      <c r="HR347" s="49"/>
      <c r="HS347" s="50"/>
      <c r="HT347" s="47"/>
      <c r="HU347" s="50"/>
      <c r="HX347" s="49"/>
      <c r="HY347" s="49"/>
      <c r="HZ347" s="49"/>
      <c r="IA347" s="50"/>
      <c r="IB347" s="47"/>
      <c r="IC347" s="50"/>
      <c r="IF347" s="49"/>
      <c r="IG347" s="49"/>
      <c r="IH347" s="49"/>
      <c r="II347" s="50"/>
      <c r="IJ347" s="47"/>
      <c r="IK347" s="50"/>
      <c r="IN347" s="49"/>
      <c r="IO347" s="49"/>
      <c r="IP347" s="49"/>
      <c r="IQ347" s="50"/>
    </row>
    <row r="348" spans="1:251" s="48" customFormat="1">
      <c r="A348" s="43"/>
      <c r="B348" s="44">
        <v>100000205016</v>
      </c>
      <c r="C348" s="43">
        <v>1</v>
      </c>
      <c r="D348" s="45" t="s">
        <v>143</v>
      </c>
      <c r="E348" s="45" t="s">
        <v>152</v>
      </c>
      <c r="F348" s="46">
        <v>3625</v>
      </c>
      <c r="G348" s="46">
        <v>-3624</v>
      </c>
      <c r="H348" s="46">
        <v>1</v>
      </c>
      <c r="I348" s="47"/>
      <c r="L348" s="47"/>
      <c r="M348" s="50"/>
      <c r="P348" s="49"/>
      <c r="Q348" s="49"/>
      <c r="S348" s="50"/>
      <c r="T348" s="47"/>
      <c r="U348" s="50"/>
      <c r="X348" s="49"/>
      <c r="Y348" s="49"/>
      <c r="AA348" s="50"/>
      <c r="AB348" s="47"/>
      <c r="AC348" s="50"/>
      <c r="AF348" s="49"/>
      <c r="AG348" s="49"/>
      <c r="AI348" s="50"/>
      <c r="AJ348" s="47"/>
      <c r="AK348" s="50"/>
      <c r="AN348" s="49"/>
      <c r="AO348" s="49"/>
      <c r="AQ348" s="50"/>
      <c r="AR348" s="47"/>
      <c r="AS348" s="50"/>
      <c r="AV348" s="49"/>
      <c r="AW348" s="49"/>
      <c r="AY348" s="50"/>
      <c r="AZ348" s="47"/>
      <c r="BA348" s="50"/>
      <c r="BD348" s="49"/>
      <c r="BE348" s="49"/>
      <c r="BG348" s="50"/>
      <c r="BH348" s="47"/>
      <c r="BI348" s="50"/>
      <c r="BL348" s="49"/>
      <c r="BM348" s="49"/>
      <c r="BO348" s="50"/>
      <c r="BP348" s="47"/>
      <c r="BQ348" s="50"/>
      <c r="BT348" s="49"/>
      <c r="BU348" s="49"/>
      <c r="BW348" s="50"/>
      <c r="BX348" s="47"/>
      <c r="BY348" s="50"/>
      <c r="CB348" s="49"/>
      <c r="CC348" s="49"/>
      <c r="CE348" s="50"/>
      <c r="CF348" s="47"/>
      <c r="CG348" s="50"/>
      <c r="CJ348" s="49"/>
      <c r="CK348" s="49"/>
      <c r="CM348" s="50"/>
      <c r="CN348" s="47"/>
      <c r="CO348" s="50"/>
      <c r="CR348" s="49"/>
      <c r="CS348" s="49"/>
      <c r="CU348" s="50"/>
      <c r="CV348" s="47"/>
      <c r="CW348" s="50"/>
      <c r="CZ348" s="49"/>
      <c r="DA348" s="49"/>
      <c r="DC348" s="50"/>
      <c r="DD348" s="47"/>
      <c r="DE348" s="50"/>
      <c r="DH348" s="49"/>
      <c r="DI348" s="49"/>
      <c r="DK348" s="50"/>
      <c r="DL348" s="47"/>
      <c r="DM348" s="50"/>
      <c r="DP348" s="49"/>
      <c r="DQ348" s="49"/>
      <c r="DS348" s="50"/>
      <c r="DT348" s="47"/>
      <c r="DU348" s="50"/>
      <c r="DX348" s="49"/>
      <c r="DY348" s="49"/>
      <c r="EA348" s="50"/>
      <c r="EB348" s="47"/>
      <c r="EC348" s="50"/>
      <c r="EF348" s="49"/>
      <c r="EG348" s="49"/>
      <c r="EI348" s="50"/>
      <c r="EJ348" s="47"/>
      <c r="EK348" s="50"/>
      <c r="EN348" s="49"/>
      <c r="EO348" s="49"/>
      <c r="EQ348" s="50"/>
      <c r="ER348" s="47"/>
      <c r="ES348" s="50"/>
      <c r="EV348" s="49"/>
      <c r="EW348" s="49"/>
      <c r="EY348" s="50"/>
      <c r="EZ348" s="47"/>
      <c r="FA348" s="50"/>
      <c r="FD348" s="49"/>
      <c r="FE348" s="49"/>
      <c r="FG348" s="50"/>
      <c r="FH348" s="47"/>
      <c r="FI348" s="50"/>
      <c r="FL348" s="49"/>
      <c r="FM348" s="49"/>
      <c r="FO348" s="50"/>
      <c r="FP348" s="47"/>
      <c r="FQ348" s="50"/>
      <c r="FT348" s="49"/>
      <c r="FU348" s="49"/>
      <c r="FW348" s="50"/>
      <c r="FX348" s="47"/>
      <c r="FY348" s="50"/>
      <c r="GB348" s="49"/>
      <c r="GC348" s="49"/>
      <c r="GE348" s="50"/>
      <c r="GF348" s="47"/>
      <c r="GG348" s="50"/>
      <c r="GJ348" s="49"/>
      <c r="GK348" s="49"/>
      <c r="GM348" s="50"/>
      <c r="GN348" s="47"/>
      <c r="GO348" s="50"/>
      <c r="GR348" s="49"/>
      <c r="GS348" s="49"/>
      <c r="GU348" s="50"/>
      <c r="GV348" s="47"/>
      <c r="GW348" s="50"/>
      <c r="GZ348" s="49"/>
      <c r="HA348" s="49"/>
      <c r="HC348" s="50"/>
      <c r="HD348" s="47"/>
      <c r="HE348" s="50"/>
      <c r="HH348" s="49"/>
      <c r="HI348" s="49"/>
      <c r="HK348" s="50"/>
      <c r="HL348" s="47"/>
      <c r="HM348" s="50"/>
      <c r="HP348" s="49"/>
      <c r="HQ348" s="49"/>
      <c r="HS348" s="50"/>
      <c r="HT348" s="47"/>
      <c r="HU348" s="50"/>
      <c r="HX348" s="49"/>
      <c r="HY348" s="49"/>
      <c r="IA348" s="50"/>
      <c r="IB348" s="47"/>
      <c r="IC348" s="50"/>
      <c r="IF348" s="49"/>
      <c r="IG348" s="49"/>
      <c r="II348" s="50"/>
      <c r="IJ348" s="47"/>
      <c r="IK348" s="50"/>
      <c r="IN348" s="49"/>
      <c r="IO348" s="49"/>
      <c r="IQ348" s="50"/>
    </row>
    <row r="349" spans="1:251" s="48" customFormat="1">
      <c r="A349" s="43">
        <v>115</v>
      </c>
      <c r="B349" s="44">
        <v>100000205017</v>
      </c>
      <c r="C349" s="43">
        <v>0</v>
      </c>
      <c r="D349" s="45" t="s">
        <v>143</v>
      </c>
      <c r="E349" s="45" t="s">
        <v>152</v>
      </c>
      <c r="F349" s="46">
        <v>25375</v>
      </c>
      <c r="G349" s="46">
        <v>-14017.08</v>
      </c>
      <c r="H349" s="46">
        <v>11357.92</v>
      </c>
      <c r="I349" s="47"/>
      <c r="K349" s="49"/>
      <c r="L349" s="47"/>
      <c r="M349" s="50"/>
      <c r="P349" s="49"/>
      <c r="Q349" s="49"/>
      <c r="R349" s="49"/>
      <c r="S349" s="50"/>
      <c r="T349" s="47"/>
      <c r="U349" s="50"/>
      <c r="X349" s="49"/>
      <c r="Y349" s="49"/>
      <c r="Z349" s="49"/>
      <c r="AA349" s="50"/>
      <c r="AB349" s="47"/>
      <c r="AC349" s="50"/>
      <c r="AF349" s="49"/>
      <c r="AG349" s="49"/>
      <c r="AH349" s="49"/>
      <c r="AI349" s="50"/>
      <c r="AJ349" s="47"/>
      <c r="AK349" s="50"/>
      <c r="AN349" s="49"/>
      <c r="AO349" s="49"/>
      <c r="AP349" s="49"/>
      <c r="AQ349" s="50"/>
      <c r="AR349" s="47"/>
      <c r="AS349" s="50"/>
      <c r="AV349" s="49"/>
      <c r="AW349" s="49"/>
      <c r="AX349" s="49"/>
      <c r="AY349" s="50"/>
      <c r="AZ349" s="47"/>
      <c r="BA349" s="50"/>
      <c r="BD349" s="49"/>
      <c r="BE349" s="49"/>
      <c r="BF349" s="49"/>
      <c r="BG349" s="50"/>
      <c r="BH349" s="47"/>
      <c r="BI349" s="50"/>
      <c r="BL349" s="49"/>
      <c r="BM349" s="49"/>
      <c r="BN349" s="49"/>
      <c r="BO349" s="50"/>
      <c r="BP349" s="47"/>
      <c r="BQ349" s="50"/>
      <c r="BT349" s="49"/>
      <c r="BU349" s="49"/>
      <c r="BV349" s="49"/>
      <c r="BW349" s="50"/>
      <c r="BX349" s="47"/>
      <c r="BY349" s="50"/>
      <c r="CB349" s="49"/>
      <c r="CC349" s="49"/>
      <c r="CD349" s="49"/>
      <c r="CE349" s="50"/>
      <c r="CF349" s="47"/>
      <c r="CG349" s="50"/>
      <c r="CJ349" s="49"/>
      <c r="CK349" s="49"/>
      <c r="CL349" s="49"/>
      <c r="CM349" s="50"/>
      <c r="CN349" s="47"/>
      <c r="CO349" s="50"/>
      <c r="CR349" s="49"/>
      <c r="CS349" s="49"/>
      <c r="CT349" s="49"/>
      <c r="CU349" s="50"/>
      <c r="CV349" s="47"/>
      <c r="CW349" s="50"/>
      <c r="CZ349" s="49"/>
      <c r="DA349" s="49"/>
      <c r="DB349" s="49"/>
      <c r="DC349" s="50"/>
      <c r="DD349" s="47"/>
      <c r="DE349" s="50"/>
      <c r="DH349" s="49"/>
      <c r="DI349" s="49"/>
      <c r="DJ349" s="49"/>
      <c r="DK349" s="50"/>
      <c r="DL349" s="47"/>
      <c r="DM349" s="50"/>
      <c r="DP349" s="49"/>
      <c r="DQ349" s="49"/>
      <c r="DR349" s="49"/>
      <c r="DS349" s="50"/>
      <c r="DT349" s="47"/>
      <c r="DU349" s="50"/>
      <c r="DX349" s="49"/>
      <c r="DY349" s="49"/>
      <c r="DZ349" s="49"/>
      <c r="EA349" s="50"/>
      <c r="EB349" s="47"/>
      <c r="EC349" s="50"/>
      <c r="EF349" s="49"/>
      <c r="EG349" s="49"/>
      <c r="EH349" s="49"/>
      <c r="EI349" s="50"/>
      <c r="EJ349" s="47"/>
      <c r="EK349" s="50"/>
      <c r="EN349" s="49"/>
      <c r="EO349" s="49"/>
      <c r="EP349" s="49"/>
      <c r="EQ349" s="50"/>
      <c r="ER349" s="47"/>
      <c r="ES349" s="50"/>
      <c r="EV349" s="49"/>
      <c r="EW349" s="49"/>
      <c r="EX349" s="49"/>
      <c r="EY349" s="50"/>
      <c r="EZ349" s="47"/>
      <c r="FA349" s="50"/>
      <c r="FD349" s="49"/>
      <c r="FE349" s="49"/>
      <c r="FF349" s="49"/>
      <c r="FG349" s="50"/>
      <c r="FH349" s="47"/>
      <c r="FI349" s="50"/>
      <c r="FL349" s="49"/>
      <c r="FM349" s="49"/>
      <c r="FN349" s="49"/>
      <c r="FO349" s="50"/>
      <c r="FP349" s="47"/>
      <c r="FQ349" s="50"/>
      <c r="FT349" s="49"/>
      <c r="FU349" s="49"/>
      <c r="FV349" s="49"/>
      <c r="FW349" s="50"/>
      <c r="FX349" s="47"/>
      <c r="FY349" s="50"/>
      <c r="GB349" s="49"/>
      <c r="GC349" s="49"/>
      <c r="GD349" s="49"/>
      <c r="GE349" s="50"/>
      <c r="GF349" s="47"/>
      <c r="GG349" s="50"/>
      <c r="GJ349" s="49"/>
      <c r="GK349" s="49"/>
      <c r="GL349" s="49"/>
      <c r="GM349" s="50"/>
      <c r="GN349" s="47"/>
      <c r="GO349" s="50"/>
      <c r="GR349" s="49"/>
      <c r="GS349" s="49"/>
      <c r="GT349" s="49"/>
      <c r="GU349" s="50"/>
      <c r="GV349" s="47"/>
      <c r="GW349" s="50"/>
      <c r="GZ349" s="49"/>
      <c r="HA349" s="49"/>
      <c r="HB349" s="49"/>
      <c r="HC349" s="50"/>
      <c r="HD349" s="47"/>
      <c r="HE349" s="50"/>
      <c r="HH349" s="49"/>
      <c r="HI349" s="49"/>
      <c r="HJ349" s="49"/>
      <c r="HK349" s="50"/>
      <c r="HL349" s="47"/>
      <c r="HM349" s="50"/>
      <c r="HP349" s="49"/>
      <c r="HQ349" s="49"/>
      <c r="HR349" s="49"/>
      <c r="HS349" s="50"/>
      <c r="HT349" s="47"/>
      <c r="HU349" s="50"/>
      <c r="HX349" s="49"/>
      <c r="HY349" s="49"/>
      <c r="HZ349" s="49"/>
      <c r="IA349" s="50"/>
      <c r="IB349" s="47"/>
      <c r="IC349" s="50"/>
      <c r="IF349" s="49"/>
      <c r="IG349" s="49"/>
      <c r="IH349" s="49"/>
      <c r="II349" s="50"/>
      <c r="IJ349" s="47"/>
      <c r="IK349" s="50"/>
      <c r="IN349" s="49"/>
      <c r="IO349" s="49"/>
      <c r="IP349" s="49"/>
      <c r="IQ349" s="50"/>
    </row>
    <row r="350" spans="1:251" s="48" customFormat="1">
      <c r="A350" s="43"/>
      <c r="B350" s="44">
        <v>100000205017</v>
      </c>
      <c r="C350" s="43">
        <v>1</v>
      </c>
      <c r="D350" s="45" t="s">
        <v>143</v>
      </c>
      <c r="E350" s="45" t="s">
        <v>152</v>
      </c>
      <c r="F350" s="46">
        <v>3625</v>
      </c>
      <c r="G350" s="46">
        <v>-3624</v>
      </c>
      <c r="H350" s="46">
        <v>1</v>
      </c>
      <c r="I350" s="47"/>
      <c r="L350" s="47"/>
      <c r="M350" s="50"/>
      <c r="P350" s="49"/>
      <c r="Q350" s="49"/>
      <c r="S350" s="50"/>
      <c r="T350" s="47"/>
      <c r="U350" s="50"/>
      <c r="X350" s="49"/>
      <c r="Y350" s="49"/>
      <c r="AA350" s="50"/>
      <c r="AB350" s="47"/>
      <c r="AC350" s="50"/>
      <c r="AF350" s="49"/>
      <c r="AG350" s="49"/>
      <c r="AI350" s="50"/>
      <c r="AJ350" s="47"/>
      <c r="AK350" s="50"/>
      <c r="AN350" s="49"/>
      <c r="AO350" s="49"/>
      <c r="AQ350" s="50"/>
      <c r="AR350" s="47"/>
      <c r="AS350" s="50"/>
      <c r="AV350" s="49"/>
      <c r="AW350" s="49"/>
      <c r="AY350" s="50"/>
      <c r="AZ350" s="47"/>
      <c r="BA350" s="50"/>
      <c r="BD350" s="49"/>
      <c r="BE350" s="49"/>
      <c r="BG350" s="50"/>
      <c r="BH350" s="47"/>
      <c r="BI350" s="50"/>
      <c r="BL350" s="49"/>
      <c r="BM350" s="49"/>
      <c r="BO350" s="50"/>
      <c r="BP350" s="47"/>
      <c r="BQ350" s="50"/>
      <c r="BT350" s="49"/>
      <c r="BU350" s="49"/>
      <c r="BW350" s="50"/>
      <c r="BX350" s="47"/>
      <c r="BY350" s="50"/>
      <c r="CB350" s="49"/>
      <c r="CC350" s="49"/>
      <c r="CE350" s="50"/>
      <c r="CF350" s="47"/>
      <c r="CG350" s="50"/>
      <c r="CJ350" s="49"/>
      <c r="CK350" s="49"/>
      <c r="CM350" s="50"/>
      <c r="CN350" s="47"/>
      <c r="CO350" s="50"/>
      <c r="CR350" s="49"/>
      <c r="CS350" s="49"/>
      <c r="CU350" s="50"/>
      <c r="CV350" s="47"/>
      <c r="CW350" s="50"/>
      <c r="CZ350" s="49"/>
      <c r="DA350" s="49"/>
      <c r="DC350" s="50"/>
      <c r="DD350" s="47"/>
      <c r="DE350" s="50"/>
      <c r="DH350" s="49"/>
      <c r="DI350" s="49"/>
      <c r="DK350" s="50"/>
      <c r="DL350" s="47"/>
      <c r="DM350" s="50"/>
      <c r="DP350" s="49"/>
      <c r="DQ350" s="49"/>
      <c r="DS350" s="50"/>
      <c r="DT350" s="47"/>
      <c r="DU350" s="50"/>
      <c r="DX350" s="49"/>
      <c r="DY350" s="49"/>
      <c r="EA350" s="50"/>
      <c r="EB350" s="47"/>
      <c r="EC350" s="50"/>
      <c r="EF350" s="49"/>
      <c r="EG350" s="49"/>
      <c r="EI350" s="50"/>
      <c r="EJ350" s="47"/>
      <c r="EK350" s="50"/>
      <c r="EN350" s="49"/>
      <c r="EO350" s="49"/>
      <c r="EQ350" s="50"/>
      <c r="ER350" s="47"/>
      <c r="ES350" s="50"/>
      <c r="EV350" s="49"/>
      <c r="EW350" s="49"/>
      <c r="EY350" s="50"/>
      <c r="EZ350" s="47"/>
      <c r="FA350" s="50"/>
      <c r="FD350" s="49"/>
      <c r="FE350" s="49"/>
      <c r="FG350" s="50"/>
      <c r="FH350" s="47"/>
      <c r="FI350" s="50"/>
      <c r="FL350" s="49"/>
      <c r="FM350" s="49"/>
      <c r="FO350" s="50"/>
      <c r="FP350" s="47"/>
      <c r="FQ350" s="50"/>
      <c r="FT350" s="49"/>
      <c r="FU350" s="49"/>
      <c r="FW350" s="50"/>
      <c r="FX350" s="47"/>
      <c r="FY350" s="50"/>
      <c r="GB350" s="49"/>
      <c r="GC350" s="49"/>
      <c r="GE350" s="50"/>
      <c r="GF350" s="47"/>
      <c r="GG350" s="50"/>
      <c r="GJ350" s="49"/>
      <c r="GK350" s="49"/>
      <c r="GM350" s="50"/>
      <c r="GN350" s="47"/>
      <c r="GO350" s="50"/>
      <c r="GR350" s="49"/>
      <c r="GS350" s="49"/>
      <c r="GU350" s="50"/>
      <c r="GV350" s="47"/>
      <c r="GW350" s="50"/>
      <c r="GZ350" s="49"/>
      <c r="HA350" s="49"/>
      <c r="HC350" s="50"/>
      <c r="HD350" s="47"/>
      <c r="HE350" s="50"/>
      <c r="HH350" s="49"/>
      <c r="HI350" s="49"/>
      <c r="HK350" s="50"/>
      <c r="HL350" s="47"/>
      <c r="HM350" s="50"/>
      <c r="HP350" s="49"/>
      <c r="HQ350" s="49"/>
      <c r="HS350" s="50"/>
      <c r="HT350" s="47"/>
      <c r="HU350" s="50"/>
      <c r="HX350" s="49"/>
      <c r="HY350" s="49"/>
      <c r="IA350" s="50"/>
      <c r="IB350" s="47"/>
      <c r="IC350" s="50"/>
      <c r="IF350" s="49"/>
      <c r="IG350" s="49"/>
      <c r="II350" s="50"/>
      <c r="IJ350" s="47"/>
      <c r="IK350" s="50"/>
      <c r="IN350" s="49"/>
      <c r="IO350" s="49"/>
      <c r="IQ350" s="50"/>
    </row>
    <row r="351" spans="1:251" s="48" customFormat="1">
      <c r="A351" s="43">
        <v>116</v>
      </c>
      <c r="B351" s="44">
        <v>100000205018</v>
      </c>
      <c r="C351" s="43">
        <v>0</v>
      </c>
      <c r="D351" s="45" t="s">
        <v>143</v>
      </c>
      <c r="E351" s="45" t="s">
        <v>152</v>
      </c>
      <c r="F351" s="46">
        <v>25375</v>
      </c>
      <c r="G351" s="46">
        <v>-14017.08</v>
      </c>
      <c r="H351" s="46">
        <v>11357.92</v>
      </c>
      <c r="I351" s="47"/>
      <c r="K351" s="49"/>
      <c r="L351" s="47"/>
      <c r="M351" s="50"/>
      <c r="P351" s="49"/>
      <c r="Q351" s="49"/>
      <c r="R351" s="49"/>
      <c r="S351" s="50"/>
      <c r="T351" s="47"/>
      <c r="U351" s="50"/>
      <c r="X351" s="49"/>
      <c r="Y351" s="49"/>
      <c r="Z351" s="49"/>
      <c r="AA351" s="50"/>
      <c r="AB351" s="47"/>
      <c r="AC351" s="50"/>
      <c r="AF351" s="49"/>
      <c r="AG351" s="49"/>
      <c r="AH351" s="49"/>
      <c r="AI351" s="50"/>
      <c r="AJ351" s="47"/>
      <c r="AK351" s="50"/>
      <c r="AN351" s="49"/>
      <c r="AO351" s="49"/>
      <c r="AP351" s="49"/>
      <c r="AQ351" s="50"/>
      <c r="AR351" s="47"/>
      <c r="AS351" s="50"/>
      <c r="AV351" s="49"/>
      <c r="AW351" s="49"/>
      <c r="AX351" s="49"/>
      <c r="AY351" s="50"/>
      <c r="AZ351" s="47"/>
      <c r="BA351" s="50"/>
      <c r="BD351" s="49"/>
      <c r="BE351" s="49"/>
      <c r="BF351" s="49"/>
      <c r="BG351" s="50"/>
      <c r="BH351" s="47"/>
      <c r="BI351" s="50"/>
      <c r="BL351" s="49"/>
      <c r="BM351" s="49"/>
      <c r="BN351" s="49"/>
      <c r="BO351" s="50"/>
      <c r="BP351" s="47"/>
      <c r="BQ351" s="50"/>
      <c r="BT351" s="49"/>
      <c r="BU351" s="49"/>
      <c r="BV351" s="49"/>
      <c r="BW351" s="50"/>
      <c r="BX351" s="47"/>
      <c r="BY351" s="50"/>
      <c r="CB351" s="49"/>
      <c r="CC351" s="49"/>
      <c r="CD351" s="49"/>
      <c r="CE351" s="50"/>
      <c r="CF351" s="47"/>
      <c r="CG351" s="50"/>
      <c r="CJ351" s="49"/>
      <c r="CK351" s="49"/>
      <c r="CL351" s="49"/>
      <c r="CM351" s="50"/>
      <c r="CN351" s="47"/>
      <c r="CO351" s="50"/>
      <c r="CR351" s="49"/>
      <c r="CS351" s="49"/>
      <c r="CT351" s="49"/>
      <c r="CU351" s="50"/>
      <c r="CV351" s="47"/>
      <c r="CW351" s="50"/>
      <c r="CZ351" s="49"/>
      <c r="DA351" s="49"/>
      <c r="DB351" s="49"/>
      <c r="DC351" s="50"/>
      <c r="DD351" s="47"/>
      <c r="DE351" s="50"/>
      <c r="DH351" s="49"/>
      <c r="DI351" s="49"/>
      <c r="DJ351" s="49"/>
      <c r="DK351" s="50"/>
      <c r="DL351" s="47"/>
      <c r="DM351" s="50"/>
      <c r="DP351" s="49"/>
      <c r="DQ351" s="49"/>
      <c r="DR351" s="49"/>
      <c r="DS351" s="50"/>
      <c r="DT351" s="47"/>
      <c r="DU351" s="50"/>
      <c r="DX351" s="49"/>
      <c r="DY351" s="49"/>
      <c r="DZ351" s="49"/>
      <c r="EA351" s="50"/>
      <c r="EB351" s="47"/>
      <c r="EC351" s="50"/>
      <c r="EF351" s="49"/>
      <c r="EG351" s="49"/>
      <c r="EH351" s="49"/>
      <c r="EI351" s="50"/>
      <c r="EJ351" s="47"/>
      <c r="EK351" s="50"/>
      <c r="EN351" s="49"/>
      <c r="EO351" s="49"/>
      <c r="EP351" s="49"/>
      <c r="EQ351" s="50"/>
      <c r="ER351" s="47"/>
      <c r="ES351" s="50"/>
      <c r="EV351" s="49"/>
      <c r="EW351" s="49"/>
      <c r="EX351" s="49"/>
      <c r="EY351" s="50"/>
      <c r="EZ351" s="47"/>
      <c r="FA351" s="50"/>
      <c r="FD351" s="49"/>
      <c r="FE351" s="49"/>
      <c r="FF351" s="49"/>
      <c r="FG351" s="50"/>
      <c r="FH351" s="47"/>
      <c r="FI351" s="50"/>
      <c r="FL351" s="49"/>
      <c r="FM351" s="49"/>
      <c r="FN351" s="49"/>
      <c r="FO351" s="50"/>
      <c r="FP351" s="47"/>
      <c r="FQ351" s="50"/>
      <c r="FT351" s="49"/>
      <c r="FU351" s="49"/>
      <c r="FV351" s="49"/>
      <c r="FW351" s="50"/>
      <c r="FX351" s="47"/>
      <c r="FY351" s="50"/>
      <c r="GB351" s="49"/>
      <c r="GC351" s="49"/>
      <c r="GD351" s="49"/>
      <c r="GE351" s="50"/>
      <c r="GF351" s="47"/>
      <c r="GG351" s="50"/>
      <c r="GJ351" s="49"/>
      <c r="GK351" s="49"/>
      <c r="GL351" s="49"/>
      <c r="GM351" s="50"/>
      <c r="GN351" s="47"/>
      <c r="GO351" s="50"/>
      <c r="GR351" s="49"/>
      <c r="GS351" s="49"/>
      <c r="GT351" s="49"/>
      <c r="GU351" s="50"/>
      <c r="GV351" s="47"/>
      <c r="GW351" s="50"/>
      <c r="GZ351" s="49"/>
      <c r="HA351" s="49"/>
      <c r="HB351" s="49"/>
      <c r="HC351" s="50"/>
      <c r="HD351" s="47"/>
      <c r="HE351" s="50"/>
      <c r="HH351" s="49"/>
      <c r="HI351" s="49"/>
      <c r="HJ351" s="49"/>
      <c r="HK351" s="50"/>
      <c r="HL351" s="47"/>
      <c r="HM351" s="50"/>
      <c r="HP351" s="49"/>
      <c r="HQ351" s="49"/>
      <c r="HR351" s="49"/>
      <c r="HS351" s="50"/>
      <c r="HT351" s="47"/>
      <c r="HU351" s="50"/>
      <c r="HX351" s="49"/>
      <c r="HY351" s="49"/>
      <c r="HZ351" s="49"/>
      <c r="IA351" s="50"/>
      <c r="IB351" s="47"/>
      <c r="IC351" s="50"/>
      <c r="IF351" s="49"/>
      <c r="IG351" s="49"/>
      <c r="IH351" s="49"/>
      <c r="II351" s="50"/>
      <c r="IJ351" s="47"/>
      <c r="IK351" s="50"/>
      <c r="IN351" s="49"/>
      <c r="IO351" s="49"/>
      <c r="IP351" s="49"/>
      <c r="IQ351" s="50"/>
    </row>
    <row r="352" spans="1:251" s="48" customFormat="1">
      <c r="A352" s="43"/>
      <c r="B352" s="44">
        <v>100000205018</v>
      </c>
      <c r="C352" s="43">
        <v>1</v>
      </c>
      <c r="D352" s="45" t="s">
        <v>143</v>
      </c>
      <c r="E352" s="45" t="s">
        <v>152</v>
      </c>
      <c r="F352" s="46">
        <v>3625</v>
      </c>
      <c r="G352" s="46">
        <v>-3624</v>
      </c>
      <c r="H352" s="46">
        <v>1</v>
      </c>
      <c r="I352" s="47"/>
      <c r="L352" s="47"/>
      <c r="M352" s="50"/>
      <c r="P352" s="49"/>
      <c r="Q352" s="49"/>
      <c r="S352" s="50"/>
      <c r="T352" s="47"/>
      <c r="U352" s="50"/>
      <c r="X352" s="49"/>
      <c r="Y352" s="49"/>
      <c r="AA352" s="50"/>
      <c r="AB352" s="47"/>
      <c r="AC352" s="50"/>
      <c r="AF352" s="49"/>
      <c r="AG352" s="49"/>
      <c r="AI352" s="50"/>
      <c r="AJ352" s="47"/>
      <c r="AK352" s="50"/>
      <c r="AN352" s="49"/>
      <c r="AO352" s="49"/>
      <c r="AQ352" s="50"/>
      <c r="AR352" s="47"/>
      <c r="AS352" s="50"/>
      <c r="AV352" s="49"/>
      <c r="AW352" s="49"/>
      <c r="AY352" s="50"/>
      <c r="AZ352" s="47"/>
      <c r="BA352" s="50"/>
      <c r="BD352" s="49"/>
      <c r="BE352" s="49"/>
      <c r="BG352" s="50"/>
      <c r="BH352" s="47"/>
      <c r="BI352" s="50"/>
      <c r="BL352" s="49"/>
      <c r="BM352" s="49"/>
      <c r="BO352" s="50"/>
      <c r="BP352" s="47"/>
      <c r="BQ352" s="50"/>
      <c r="BT352" s="49"/>
      <c r="BU352" s="49"/>
      <c r="BW352" s="50"/>
      <c r="BX352" s="47"/>
      <c r="BY352" s="50"/>
      <c r="CB352" s="49"/>
      <c r="CC352" s="49"/>
      <c r="CE352" s="50"/>
      <c r="CF352" s="47"/>
      <c r="CG352" s="50"/>
      <c r="CJ352" s="49"/>
      <c r="CK352" s="49"/>
      <c r="CM352" s="50"/>
      <c r="CN352" s="47"/>
      <c r="CO352" s="50"/>
      <c r="CR352" s="49"/>
      <c r="CS352" s="49"/>
      <c r="CU352" s="50"/>
      <c r="CV352" s="47"/>
      <c r="CW352" s="50"/>
      <c r="CZ352" s="49"/>
      <c r="DA352" s="49"/>
      <c r="DC352" s="50"/>
      <c r="DD352" s="47"/>
      <c r="DE352" s="50"/>
      <c r="DH352" s="49"/>
      <c r="DI352" s="49"/>
      <c r="DK352" s="50"/>
      <c r="DL352" s="47"/>
      <c r="DM352" s="50"/>
      <c r="DP352" s="49"/>
      <c r="DQ352" s="49"/>
      <c r="DS352" s="50"/>
      <c r="DT352" s="47"/>
      <c r="DU352" s="50"/>
      <c r="DX352" s="49"/>
      <c r="DY352" s="49"/>
      <c r="EA352" s="50"/>
      <c r="EB352" s="47"/>
      <c r="EC352" s="50"/>
      <c r="EF352" s="49"/>
      <c r="EG352" s="49"/>
      <c r="EI352" s="50"/>
      <c r="EJ352" s="47"/>
      <c r="EK352" s="50"/>
      <c r="EN352" s="49"/>
      <c r="EO352" s="49"/>
      <c r="EQ352" s="50"/>
      <c r="ER352" s="47"/>
      <c r="ES352" s="50"/>
      <c r="EV352" s="49"/>
      <c r="EW352" s="49"/>
      <c r="EY352" s="50"/>
      <c r="EZ352" s="47"/>
      <c r="FA352" s="50"/>
      <c r="FD352" s="49"/>
      <c r="FE352" s="49"/>
      <c r="FG352" s="50"/>
      <c r="FH352" s="47"/>
      <c r="FI352" s="50"/>
      <c r="FL352" s="49"/>
      <c r="FM352" s="49"/>
      <c r="FO352" s="50"/>
      <c r="FP352" s="47"/>
      <c r="FQ352" s="50"/>
      <c r="FT352" s="49"/>
      <c r="FU352" s="49"/>
      <c r="FW352" s="50"/>
      <c r="FX352" s="47"/>
      <c r="FY352" s="50"/>
      <c r="GB352" s="49"/>
      <c r="GC352" s="49"/>
      <c r="GE352" s="50"/>
      <c r="GF352" s="47"/>
      <c r="GG352" s="50"/>
      <c r="GJ352" s="49"/>
      <c r="GK352" s="49"/>
      <c r="GM352" s="50"/>
      <c r="GN352" s="47"/>
      <c r="GO352" s="50"/>
      <c r="GR352" s="49"/>
      <c r="GS352" s="49"/>
      <c r="GU352" s="50"/>
      <c r="GV352" s="47"/>
      <c r="GW352" s="50"/>
      <c r="GZ352" s="49"/>
      <c r="HA352" s="49"/>
      <c r="HC352" s="50"/>
      <c r="HD352" s="47"/>
      <c r="HE352" s="50"/>
      <c r="HH352" s="49"/>
      <c r="HI352" s="49"/>
      <c r="HK352" s="50"/>
      <c r="HL352" s="47"/>
      <c r="HM352" s="50"/>
      <c r="HP352" s="49"/>
      <c r="HQ352" s="49"/>
      <c r="HS352" s="50"/>
      <c r="HT352" s="47"/>
      <c r="HU352" s="50"/>
      <c r="HX352" s="49"/>
      <c r="HY352" s="49"/>
      <c r="IA352" s="50"/>
      <c r="IB352" s="47"/>
      <c r="IC352" s="50"/>
      <c r="IF352" s="49"/>
      <c r="IG352" s="49"/>
      <c r="II352" s="50"/>
      <c r="IJ352" s="47"/>
      <c r="IK352" s="50"/>
      <c r="IN352" s="49"/>
      <c r="IO352" s="49"/>
      <c r="IQ352" s="50"/>
    </row>
    <row r="353" spans="1:251" s="48" customFormat="1">
      <c r="A353" s="43">
        <v>117</v>
      </c>
      <c r="B353" s="44">
        <v>100000205019</v>
      </c>
      <c r="C353" s="43">
        <v>0</v>
      </c>
      <c r="D353" s="45" t="s">
        <v>143</v>
      </c>
      <c r="E353" s="45" t="s">
        <v>152</v>
      </c>
      <c r="F353" s="46">
        <v>25375</v>
      </c>
      <c r="G353" s="46">
        <v>-14017.08</v>
      </c>
      <c r="H353" s="46">
        <v>11357.92</v>
      </c>
      <c r="I353" s="47"/>
      <c r="K353" s="49"/>
      <c r="L353" s="47"/>
      <c r="M353" s="50"/>
      <c r="P353" s="49"/>
      <c r="Q353" s="49"/>
      <c r="R353" s="49"/>
      <c r="S353" s="50"/>
      <c r="T353" s="47"/>
      <c r="U353" s="50"/>
      <c r="X353" s="49"/>
      <c r="Y353" s="49"/>
      <c r="Z353" s="49"/>
      <c r="AA353" s="50"/>
      <c r="AB353" s="47"/>
      <c r="AC353" s="50"/>
      <c r="AF353" s="49"/>
      <c r="AG353" s="49"/>
      <c r="AH353" s="49"/>
      <c r="AI353" s="50"/>
      <c r="AJ353" s="47"/>
      <c r="AK353" s="50"/>
      <c r="AN353" s="49"/>
      <c r="AO353" s="49"/>
      <c r="AP353" s="49"/>
      <c r="AQ353" s="50"/>
      <c r="AR353" s="47"/>
      <c r="AS353" s="50"/>
      <c r="AV353" s="49"/>
      <c r="AW353" s="49"/>
      <c r="AX353" s="49"/>
      <c r="AY353" s="50"/>
      <c r="AZ353" s="47"/>
      <c r="BA353" s="50"/>
      <c r="BD353" s="49"/>
      <c r="BE353" s="49"/>
      <c r="BF353" s="49"/>
      <c r="BG353" s="50"/>
      <c r="BH353" s="47"/>
      <c r="BI353" s="50"/>
      <c r="BL353" s="49"/>
      <c r="BM353" s="49"/>
      <c r="BN353" s="49"/>
      <c r="BO353" s="50"/>
      <c r="BP353" s="47"/>
      <c r="BQ353" s="50"/>
      <c r="BT353" s="49"/>
      <c r="BU353" s="49"/>
      <c r="BV353" s="49"/>
      <c r="BW353" s="50"/>
      <c r="BX353" s="47"/>
      <c r="BY353" s="50"/>
      <c r="CB353" s="49"/>
      <c r="CC353" s="49"/>
      <c r="CD353" s="49"/>
      <c r="CE353" s="50"/>
      <c r="CF353" s="47"/>
      <c r="CG353" s="50"/>
      <c r="CJ353" s="49"/>
      <c r="CK353" s="49"/>
      <c r="CL353" s="49"/>
      <c r="CM353" s="50"/>
      <c r="CN353" s="47"/>
      <c r="CO353" s="50"/>
      <c r="CR353" s="49"/>
      <c r="CS353" s="49"/>
      <c r="CT353" s="49"/>
      <c r="CU353" s="50"/>
      <c r="CV353" s="47"/>
      <c r="CW353" s="50"/>
      <c r="CZ353" s="49"/>
      <c r="DA353" s="49"/>
      <c r="DB353" s="49"/>
      <c r="DC353" s="50"/>
      <c r="DD353" s="47"/>
      <c r="DE353" s="50"/>
      <c r="DH353" s="49"/>
      <c r="DI353" s="49"/>
      <c r="DJ353" s="49"/>
      <c r="DK353" s="50"/>
      <c r="DL353" s="47"/>
      <c r="DM353" s="50"/>
      <c r="DP353" s="49"/>
      <c r="DQ353" s="49"/>
      <c r="DR353" s="49"/>
      <c r="DS353" s="50"/>
      <c r="DT353" s="47"/>
      <c r="DU353" s="50"/>
      <c r="DX353" s="49"/>
      <c r="DY353" s="49"/>
      <c r="DZ353" s="49"/>
      <c r="EA353" s="50"/>
      <c r="EB353" s="47"/>
      <c r="EC353" s="50"/>
      <c r="EF353" s="49"/>
      <c r="EG353" s="49"/>
      <c r="EH353" s="49"/>
      <c r="EI353" s="50"/>
      <c r="EJ353" s="47"/>
      <c r="EK353" s="50"/>
      <c r="EN353" s="49"/>
      <c r="EO353" s="49"/>
      <c r="EP353" s="49"/>
      <c r="EQ353" s="50"/>
      <c r="ER353" s="47"/>
      <c r="ES353" s="50"/>
      <c r="EV353" s="49"/>
      <c r="EW353" s="49"/>
      <c r="EX353" s="49"/>
      <c r="EY353" s="50"/>
      <c r="EZ353" s="47"/>
      <c r="FA353" s="50"/>
      <c r="FD353" s="49"/>
      <c r="FE353" s="49"/>
      <c r="FF353" s="49"/>
      <c r="FG353" s="50"/>
      <c r="FH353" s="47"/>
      <c r="FI353" s="50"/>
      <c r="FL353" s="49"/>
      <c r="FM353" s="49"/>
      <c r="FN353" s="49"/>
      <c r="FO353" s="50"/>
      <c r="FP353" s="47"/>
      <c r="FQ353" s="50"/>
      <c r="FT353" s="49"/>
      <c r="FU353" s="49"/>
      <c r="FV353" s="49"/>
      <c r="FW353" s="50"/>
      <c r="FX353" s="47"/>
      <c r="FY353" s="50"/>
      <c r="GB353" s="49"/>
      <c r="GC353" s="49"/>
      <c r="GD353" s="49"/>
      <c r="GE353" s="50"/>
      <c r="GF353" s="47"/>
      <c r="GG353" s="50"/>
      <c r="GJ353" s="49"/>
      <c r="GK353" s="49"/>
      <c r="GL353" s="49"/>
      <c r="GM353" s="50"/>
      <c r="GN353" s="47"/>
      <c r="GO353" s="50"/>
      <c r="GR353" s="49"/>
      <c r="GS353" s="49"/>
      <c r="GT353" s="49"/>
      <c r="GU353" s="50"/>
      <c r="GV353" s="47"/>
      <c r="GW353" s="50"/>
      <c r="GZ353" s="49"/>
      <c r="HA353" s="49"/>
      <c r="HB353" s="49"/>
      <c r="HC353" s="50"/>
      <c r="HD353" s="47"/>
      <c r="HE353" s="50"/>
      <c r="HH353" s="49"/>
      <c r="HI353" s="49"/>
      <c r="HJ353" s="49"/>
      <c r="HK353" s="50"/>
      <c r="HL353" s="47"/>
      <c r="HM353" s="50"/>
      <c r="HP353" s="49"/>
      <c r="HQ353" s="49"/>
      <c r="HR353" s="49"/>
      <c r="HS353" s="50"/>
      <c r="HT353" s="47"/>
      <c r="HU353" s="50"/>
      <c r="HX353" s="49"/>
      <c r="HY353" s="49"/>
      <c r="HZ353" s="49"/>
      <c r="IA353" s="50"/>
      <c r="IB353" s="47"/>
      <c r="IC353" s="50"/>
      <c r="IF353" s="49"/>
      <c r="IG353" s="49"/>
      <c r="IH353" s="49"/>
      <c r="II353" s="50"/>
      <c r="IJ353" s="47"/>
      <c r="IK353" s="50"/>
      <c r="IN353" s="49"/>
      <c r="IO353" s="49"/>
      <c r="IP353" s="49"/>
      <c r="IQ353" s="50"/>
    </row>
    <row r="354" spans="1:251" s="48" customFormat="1">
      <c r="A354" s="43"/>
      <c r="B354" s="44">
        <v>100000205019</v>
      </c>
      <c r="C354" s="43">
        <v>1</v>
      </c>
      <c r="D354" s="45" t="s">
        <v>143</v>
      </c>
      <c r="E354" s="45" t="s">
        <v>152</v>
      </c>
      <c r="F354" s="46">
        <v>3625</v>
      </c>
      <c r="G354" s="46">
        <v>-3624</v>
      </c>
      <c r="H354" s="46">
        <v>1</v>
      </c>
      <c r="I354" s="47"/>
      <c r="L354" s="47"/>
      <c r="M354" s="50"/>
      <c r="P354" s="49"/>
      <c r="Q354" s="49"/>
      <c r="S354" s="50"/>
      <c r="T354" s="47"/>
      <c r="U354" s="50"/>
      <c r="X354" s="49"/>
      <c r="Y354" s="49"/>
      <c r="AA354" s="50"/>
      <c r="AB354" s="47"/>
      <c r="AC354" s="50"/>
      <c r="AF354" s="49"/>
      <c r="AG354" s="49"/>
      <c r="AI354" s="50"/>
      <c r="AJ354" s="47"/>
      <c r="AK354" s="50"/>
      <c r="AN354" s="49"/>
      <c r="AO354" s="49"/>
      <c r="AQ354" s="50"/>
      <c r="AR354" s="47"/>
      <c r="AS354" s="50"/>
      <c r="AV354" s="49"/>
      <c r="AW354" s="49"/>
      <c r="AY354" s="50"/>
      <c r="AZ354" s="47"/>
      <c r="BA354" s="50"/>
      <c r="BD354" s="49"/>
      <c r="BE354" s="49"/>
      <c r="BG354" s="50"/>
      <c r="BH354" s="47"/>
      <c r="BI354" s="50"/>
      <c r="BL354" s="49"/>
      <c r="BM354" s="49"/>
      <c r="BO354" s="50"/>
      <c r="BP354" s="47"/>
      <c r="BQ354" s="50"/>
      <c r="BT354" s="49"/>
      <c r="BU354" s="49"/>
      <c r="BW354" s="50"/>
      <c r="BX354" s="47"/>
      <c r="BY354" s="50"/>
      <c r="CB354" s="49"/>
      <c r="CC354" s="49"/>
      <c r="CE354" s="50"/>
      <c r="CF354" s="47"/>
      <c r="CG354" s="50"/>
      <c r="CJ354" s="49"/>
      <c r="CK354" s="49"/>
      <c r="CM354" s="50"/>
      <c r="CN354" s="47"/>
      <c r="CO354" s="50"/>
      <c r="CR354" s="49"/>
      <c r="CS354" s="49"/>
      <c r="CU354" s="50"/>
      <c r="CV354" s="47"/>
      <c r="CW354" s="50"/>
      <c r="CZ354" s="49"/>
      <c r="DA354" s="49"/>
      <c r="DC354" s="50"/>
      <c r="DD354" s="47"/>
      <c r="DE354" s="50"/>
      <c r="DH354" s="49"/>
      <c r="DI354" s="49"/>
      <c r="DK354" s="50"/>
      <c r="DL354" s="47"/>
      <c r="DM354" s="50"/>
      <c r="DP354" s="49"/>
      <c r="DQ354" s="49"/>
      <c r="DS354" s="50"/>
      <c r="DT354" s="47"/>
      <c r="DU354" s="50"/>
      <c r="DX354" s="49"/>
      <c r="DY354" s="49"/>
      <c r="EA354" s="50"/>
      <c r="EB354" s="47"/>
      <c r="EC354" s="50"/>
      <c r="EF354" s="49"/>
      <c r="EG354" s="49"/>
      <c r="EI354" s="50"/>
      <c r="EJ354" s="47"/>
      <c r="EK354" s="50"/>
      <c r="EN354" s="49"/>
      <c r="EO354" s="49"/>
      <c r="EQ354" s="50"/>
      <c r="ER354" s="47"/>
      <c r="ES354" s="50"/>
      <c r="EV354" s="49"/>
      <c r="EW354" s="49"/>
      <c r="EY354" s="50"/>
      <c r="EZ354" s="47"/>
      <c r="FA354" s="50"/>
      <c r="FD354" s="49"/>
      <c r="FE354" s="49"/>
      <c r="FG354" s="50"/>
      <c r="FH354" s="47"/>
      <c r="FI354" s="50"/>
      <c r="FL354" s="49"/>
      <c r="FM354" s="49"/>
      <c r="FO354" s="50"/>
      <c r="FP354" s="47"/>
      <c r="FQ354" s="50"/>
      <c r="FT354" s="49"/>
      <c r="FU354" s="49"/>
      <c r="FW354" s="50"/>
      <c r="FX354" s="47"/>
      <c r="FY354" s="50"/>
      <c r="GB354" s="49"/>
      <c r="GC354" s="49"/>
      <c r="GE354" s="50"/>
      <c r="GF354" s="47"/>
      <c r="GG354" s="50"/>
      <c r="GJ354" s="49"/>
      <c r="GK354" s="49"/>
      <c r="GM354" s="50"/>
      <c r="GN354" s="47"/>
      <c r="GO354" s="50"/>
      <c r="GR354" s="49"/>
      <c r="GS354" s="49"/>
      <c r="GU354" s="50"/>
      <c r="GV354" s="47"/>
      <c r="GW354" s="50"/>
      <c r="GZ354" s="49"/>
      <c r="HA354" s="49"/>
      <c r="HC354" s="50"/>
      <c r="HD354" s="47"/>
      <c r="HE354" s="50"/>
      <c r="HH354" s="49"/>
      <c r="HI354" s="49"/>
      <c r="HK354" s="50"/>
      <c r="HL354" s="47"/>
      <c r="HM354" s="50"/>
      <c r="HP354" s="49"/>
      <c r="HQ354" s="49"/>
      <c r="HS354" s="50"/>
      <c r="HT354" s="47"/>
      <c r="HU354" s="50"/>
      <c r="HX354" s="49"/>
      <c r="HY354" s="49"/>
      <c r="IA354" s="50"/>
      <c r="IB354" s="47"/>
      <c r="IC354" s="50"/>
      <c r="IF354" s="49"/>
      <c r="IG354" s="49"/>
      <c r="II354" s="50"/>
      <c r="IJ354" s="47"/>
      <c r="IK354" s="50"/>
      <c r="IN354" s="49"/>
      <c r="IO354" s="49"/>
      <c r="IQ354" s="50"/>
    </row>
    <row r="355" spans="1:251" s="48" customFormat="1">
      <c r="A355" s="43">
        <v>118</v>
      </c>
      <c r="B355" s="44">
        <v>100000205020</v>
      </c>
      <c r="C355" s="43">
        <v>0</v>
      </c>
      <c r="D355" s="45" t="s">
        <v>143</v>
      </c>
      <c r="E355" s="45" t="s">
        <v>152</v>
      </c>
      <c r="F355" s="46">
        <v>25375</v>
      </c>
      <c r="G355" s="46">
        <v>-14017.08</v>
      </c>
      <c r="H355" s="46">
        <v>11357.92</v>
      </c>
      <c r="I355" s="47"/>
      <c r="K355" s="49"/>
      <c r="L355" s="47"/>
      <c r="M355" s="50"/>
      <c r="P355" s="49"/>
      <c r="Q355" s="49"/>
      <c r="R355" s="49"/>
      <c r="S355" s="50"/>
      <c r="T355" s="47"/>
      <c r="U355" s="50"/>
      <c r="X355" s="49"/>
      <c r="Y355" s="49"/>
      <c r="Z355" s="49"/>
      <c r="AA355" s="50"/>
      <c r="AB355" s="47"/>
      <c r="AC355" s="50"/>
      <c r="AF355" s="49"/>
      <c r="AG355" s="49"/>
      <c r="AH355" s="49"/>
      <c r="AI355" s="50"/>
      <c r="AJ355" s="47"/>
      <c r="AK355" s="50"/>
      <c r="AN355" s="49"/>
      <c r="AO355" s="49"/>
      <c r="AP355" s="49"/>
      <c r="AQ355" s="50"/>
      <c r="AR355" s="47"/>
      <c r="AS355" s="50"/>
      <c r="AV355" s="49"/>
      <c r="AW355" s="49"/>
      <c r="AX355" s="49"/>
      <c r="AY355" s="50"/>
      <c r="AZ355" s="47"/>
      <c r="BA355" s="50"/>
      <c r="BD355" s="49"/>
      <c r="BE355" s="49"/>
      <c r="BF355" s="49"/>
      <c r="BG355" s="50"/>
      <c r="BH355" s="47"/>
      <c r="BI355" s="50"/>
      <c r="BL355" s="49"/>
      <c r="BM355" s="49"/>
      <c r="BN355" s="49"/>
      <c r="BO355" s="50"/>
      <c r="BP355" s="47"/>
      <c r="BQ355" s="50"/>
      <c r="BT355" s="49"/>
      <c r="BU355" s="49"/>
      <c r="BV355" s="49"/>
      <c r="BW355" s="50"/>
      <c r="BX355" s="47"/>
      <c r="BY355" s="50"/>
      <c r="CB355" s="49"/>
      <c r="CC355" s="49"/>
      <c r="CD355" s="49"/>
      <c r="CE355" s="50"/>
      <c r="CF355" s="47"/>
      <c r="CG355" s="50"/>
      <c r="CJ355" s="49"/>
      <c r="CK355" s="49"/>
      <c r="CL355" s="49"/>
      <c r="CM355" s="50"/>
      <c r="CN355" s="47"/>
      <c r="CO355" s="50"/>
      <c r="CR355" s="49"/>
      <c r="CS355" s="49"/>
      <c r="CT355" s="49"/>
      <c r="CU355" s="50"/>
      <c r="CV355" s="47"/>
      <c r="CW355" s="50"/>
      <c r="CZ355" s="49"/>
      <c r="DA355" s="49"/>
      <c r="DB355" s="49"/>
      <c r="DC355" s="50"/>
      <c r="DD355" s="47"/>
      <c r="DE355" s="50"/>
      <c r="DH355" s="49"/>
      <c r="DI355" s="49"/>
      <c r="DJ355" s="49"/>
      <c r="DK355" s="50"/>
      <c r="DL355" s="47"/>
      <c r="DM355" s="50"/>
      <c r="DP355" s="49"/>
      <c r="DQ355" s="49"/>
      <c r="DR355" s="49"/>
      <c r="DS355" s="50"/>
      <c r="DT355" s="47"/>
      <c r="DU355" s="50"/>
      <c r="DX355" s="49"/>
      <c r="DY355" s="49"/>
      <c r="DZ355" s="49"/>
      <c r="EA355" s="50"/>
      <c r="EB355" s="47"/>
      <c r="EC355" s="50"/>
      <c r="EF355" s="49"/>
      <c r="EG355" s="49"/>
      <c r="EH355" s="49"/>
      <c r="EI355" s="50"/>
      <c r="EJ355" s="47"/>
      <c r="EK355" s="50"/>
      <c r="EN355" s="49"/>
      <c r="EO355" s="49"/>
      <c r="EP355" s="49"/>
      <c r="EQ355" s="50"/>
      <c r="ER355" s="47"/>
      <c r="ES355" s="50"/>
      <c r="EV355" s="49"/>
      <c r="EW355" s="49"/>
      <c r="EX355" s="49"/>
      <c r="EY355" s="50"/>
      <c r="EZ355" s="47"/>
      <c r="FA355" s="50"/>
      <c r="FD355" s="49"/>
      <c r="FE355" s="49"/>
      <c r="FF355" s="49"/>
      <c r="FG355" s="50"/>
      <c r="FH355" s="47"/>
      <c r="FI355" s="50"/>
      <c r="FL355" s="49"/>
      <c r="FM355" s="49"/>
      <c r="FN355" s="49"/>
      <c r="FO355" s="50"/>
      <c r="FP355" s="47"/>
      <c r="FQ355" s="50"/>
      <c r="FT355" s="49"/>
      <c r="FU355" s="49"/>
      <c r="FV355" s="49"/>
      <c r="FW355" s="50"/>
      <c r="FX355" s="47"/>
      <c r="FY355" s="50"/>
      <c r="GB355" s="49"/>
      <c r="GC355" s="49"/>
      <c r="GD355" s="49"/>
      <c r="GE355" s="50"/>
      <c r="GF355" s="47"/>
      <c r="GG355" s="50"/>
      <c r="GJ355" s="49"/>
      <c r="GK355" s="49"/>
      <c r="GL355" s="49"/>
      <c r="GM355" s="50"/>
      <c r="GN355" s="47"/>
      <c r="GO355" s="50"/>
      <c r="GR355" s="49"/>
      <c r="GS355" s="49"/>
      <c r="GT355" s="49"/>
      <c r="GU355" s="50"/>
      <c r="GV355" s="47"/>
      <c r="GW355" s="50"/>
      <c r="GZ355" s="49"/>
      <c r="HA355" s="49"/>
      <c r="HB355" s="49"/>
      <c r="HC355" s="50"/>
      <c r="HD355" s="47"/>
      <c r="HE355" s="50"/>
      <c r="HH355" s="49"/>
      <c r="HI355" s="49"/>
      <c r="HJ355" s="49"/>
      <c r="HK355" s="50"/>
      <c r="HL355" s="47"/>
      <c r="HM355" s="50"/>
      <c r="HP355" s="49"/>
      <c r="HQ355" s="49"/>
      <c r="HR355" s="49"/>
      <c r="HS355" s="50"/>
      <c r="HT355" s="47"/>
      <c r="HU355" s="50"/>
      <c r="HX355" s="49"/>
      <c r="HY355" s="49"/>
      <c r="HZ355" s="49"/>
      <c r="IA355" s="50"/>
      <c r="IB355" s="47"/>
      <c r="IC355" s="50"/>
      <c r="IF355" s="49"/>
      <c r="IG355" s="49"/>
      <c r="IH355" s="49"/>
      <c r="II355" s="50"/>
      <c r="IJ355" s="47"/>
      <c r="IK355" s="50"/>
      <c r="IN355" s="49"/>
      <c r="IO355" s="49"/>
      <c r="IP355" s="49"/>
      <c r="IQ355" s="50"/>
    </row>
    <row r="356" spans="1:251" s="48" customFormat="1">
      <c r="A356" s="43"/>
      <c r="B356" s="44">
        <v>100000205020</v>
      </c>
      <c r="C356" s="43">
        <v>1</v>
      </c>
      <c r="D356" s="45" t="s">
        <v>143</v>
      </c>
      <c r="E356" s="45" t="s">
        <v>152</v>
      </c>
      <c r="F356" s="46">
        <v>3625</v>
      </c>
      <c r="G356" s="46">
        <v>-3624</v>
      </c>
      <c r="H356" s="46">
        <v>1</v>
      </c>
      <c r="I356" s="47"/>
      <c r="L356" s="47"/>
      <c r="M356" s="50"/>
      <c r="P356" s="49"/>
      <c r="Q356" s="49"/>
      <c r="S356" s="50"/>
      <c r="T356" s="47"/>
      <c r="U356" s="50"/>
      <c r="X356" s="49"/>
      <c r="Y356" s="49"/>
      <c r="AA356" s="50"/>
      <c r="AB356" s="47"/>
      <c r="AC356" s="50"/>
      <c r="AF356" s="49"/>
      <c r="AG356" s="49"/>
      <c r="AI356" s="50"/>
      <c r="AJ356" s="47"/>
      <c r="AK356" s="50"/>
      <c r="AN356" s="49"/>
      <c r="AO356" s="49"/>
      <c r="AQ356" s="50"/>
      <c r="AR356" s="47"/>
      <c r="AS356" s="50"/>
      <c r="AV356" s="49"/>
      <c r="AW356" s="49"/>
      <c r="AY356" s="50"/>
      <c r="AZ356" s="47"/>
      <c r="BA356" s="50"/>
      <c r="BD356" s="49"/>
      <c r="BE356" s="49"/>
      <c r="BG356" s="50"/>
      <c r="BH356" s="47"/>
      <c r="BI356" s="50"/>
      <c r="BL356" s="49"/>
      <c r="BM356" s="49"/>
      <c r="BO356" s="50"/>
      <c r="BP356" s="47"/>
      <c r="BQ356" s="50"/>
      <c r="BT356" s="49"/>
      <c r="BU356" s="49"/>
      <c r="BW356" s="50"/>
      <c r="BX356" s="47"/>
      <c r="BY356" s="50"/>
      <c r="CB356" s="49"/>
      <c r="CC356" s="49"/>
      <c r="CE356" s="50"/>
      <c r="CF356" s="47"/>
      <c r="CG356" s="50"/>
      <c r="CJ356" s="49"/>
      <c r="CK356" s="49"/>
      <c r="CM356" s="50"/>
      <c r="CN356" s="47"/>
      <c r="CO356" s="50"/>
      <c r="CR356" s="49"/>
      <c r="CS356" s="49"/>
      <c r="CU356" s="50"/>
      <c r="CV356" s="47"/>
      <c r="CW356" s="50"/>
      <c r="CZ356" s="49"/>
      <c r="DA356" s="49"/>
      <c r="DC356" s="50"/>
      <c r="DD356" s="47"/>
      <c r="DE356" s="50"/>
      <c r="DH356" s="49"/>
      <c r="DI356" s="49"/>
      <c r="DK356" s="50"/>
      <c r="DL356" s="47"/>
      <c r="DM356" s="50"/>
      <c r="DP356" s="49"/>
      <c r="DQ356" s="49"/>
      <c r="DS356" s="50"/>
      <c r="DT356" s="47"/>
      <c r="DU356" s="50"/>
      <c r="DX356" s="49"/>
      <c r="DY356" s="49"/>
      <c r="EA356" s="50"/>
      <c r="EB356" s="47"/>
      <c r="EC356" s="50"/>
      <c r="EF356" s="49"/>
      <c r="EG356" s="49"/>
      <c r="EI356" s="50"/>
      <c r="EJ356" s="47"/>
      <c r="EK356" s="50"/>
      <c r="EN356" s="49"/>
      <c r="EO356" s="49"/>
      <c r="EQ356" s="50"/>
      <c r="ER356" s="47"/>
      <c r="ES356" s="50"/>
      <c r="EV356" s="49"/>
      <c r="EW356" s="49"/>
      <c r="EY356" s="50"/>
      <c r="EZ356" s="47"/>
      <c r="FA356" s="50"/>
      <c r="FD356" s="49"/>
      <c r="FE356" s="49"/>
      <c r="FG356" s="50"/>
      <c r="FH356" s="47"/>
      <c r="FI356" s="50"/>
      <c r="FL356" s="49"/>
      <c r="FM356" s="49"/>
      <c r="FO356" s="50"/>
      <c r="FP356" s="47"/>
      <c r="FQ356" s="50"/>
      <c r="FT356" s="49"/>
      <c r="FU356" s="49"/>
      <c r="FW356" s="50"/>
      <c r="FX356" s="47"/>
      <c r="FY356" s="50"/>
      <c r="GB356" s="49"/>
      <c r="GC356" s="49"/>
      <c r="GE356" s="50"/>
      <c r="GF356" s="47"/>
      <c r="GG356" s="50"/>
      <c r="GJ356" s="49"/>
      <c r="GK356" s="49"/>
      <c r="GM356" s="50"/>
      <c r="GN356" s="47"/>
      <c r="GO356" s="50"/>
      <c r="GR356" s="49"/>
      <c r="GS356" s="49"/>
      <c r="GU356" s="50"/>
      <c r="GV356" s="47"/>
      <c r="GW356" s="50"/>
      <c r="GZ356" s="49"/>
      <c r="HA356" s="49"/>
      <c r="HC356" s="50"/>
      <c r="HD356" s="47"/>
      <c r="HE356" s="50"/>
      <c r="HH356" s="49"/>
      <c r="HI356" s="49"/>
      <c r="HK356" s="50"/>
      <c r="HL356" s="47"/>
      <c r="HM356" s="50"/>
      <c r="HP356" s="49"/>
      <c r="HQ356" s="49"/>
      <c r="HS356" s="50"/>
      <c r="HT356" s="47"/>
      <c r="HU356" s="50"/>
      <c r="HX356" s="49"/>
      <c r="HY356" s="49"/>
      <c r="IA356" s="50"/>
      <c r="IB356" s="47"/>
      <c r="IC356" s="50"/>
      <c r="IF356" s="49"/>
      <c r="IG356" s="49"/>
      <c r="II356" s="50"/>
      <c r="IJ356" s="47"/>
      <c r="IK356" s="50"/>
      <c r="IN356" s="49"/>
      <c r="IO356" s="49"/>
      <c r="IQ356" s="50"/>
    </row>
    <row r="357" spans="1:251" s="48" customFormat="1">
      <c r="A357" s="43">
        <v>119</v>
      </c>
      <c r="B357" s="44">
        <v>100000205021</v>
      </c>
      <c r="C357" s="43">
        <v>0</v>
      </c>
      <c r="D357" s="45" t="s">
        <v>143</v>
      </c>
      <c r="E357" s="45" t="s">
        <v>152</v>
      </c>
      <c r="F357" s="46">
        <v>25375</v>
      </c>
      <c r="G357" s="46">
        <v>-14017.08</v>
      </c>
      <c r="H357" s="46">
        <v>11357.92</v>
      </c>
      <c r="I357" s="47"/>
      <c r="K357" s="49"/>
      <c r="L357" s="47"/>
      <c r="M357" s="50"/>
      <c r="P357" s="49"/>
      <c r="Q357" s="49"/>
      <c r="R357" s="49"/>
      <c r="S357" s="50"/>
      <c r="T357" s="47"/>
      <c r="U357" s="50"/>
      <c r="X357" s="49"/>
      <c r="Y357" s="49"/>
      <c r="Z357" s="49"/>
      <c r="AA357" s="50"/>
      <c r="AB357" s="47"/>
      <c r="AC357" s="50"/>
      <c r="AF357" s="49"/>
      <c r="AG357" s="49"/>
      <c r="AH357" s="49"/>
      <c r="AI357" s="50"/>
      <c r="AJ357" s="47"/>
      <c r="AK357" s="50"/>
      <c r="AN357" s="49"/>
      <c r="AO357" s="49"/>
      <c r="AP357" s="49"/>
      <c r="AQ357" s="50"/>
      <c r="AR357" s="47"/>
      <c r="AS357" s="50"/>
      <c r="AV357" s="49"/>
      <c r="AW357" s="49"/>
      <c r="AX357" s="49"/>
      <c r="AY357" s="50"/>
      <c r="AZ357" s="47"/>
      <c r="BA357" s="50"/>
      <c r="BD357" s="49"/>
      <c r="BE357" s="49"/>
      <c r="BF357" s="49"/>
      <c r="BG357" s="50"/>
      <c r="BH357" s="47"/>
      <c r="BI357" s="50"/>
      <c r="BL357" s="49"/>
      <c r="BM357" s="49"/>
      <c r="BN357" s="49"/>
      <c r="BO357" s="50"/>
      <c r="BP357" s="47"/>
      <c r="BQ357" s="50"/>
      <c r="BT357" s="49"/>
      <c r="BU357" s="49"/>
      <c r="BV357" s="49"/>
      <c r="BW357" s="50"/>
      <c r="BX357" s="47"/>
      <c r="BY357" s="50"/>
      <c r="CB357" s="49"/>
      <c r="CC357" s="49"/>
      <c r="CD357" s="49"/>
      <c r="CE357" s="50"/>
      <c r="CF357" s="47"/>
      <c r="CG357" s="50"/>
      <c r="CJ357" s="49"/>
      <c r="CK357" s="49"/>
      <c r="CL357" s="49"/>
      <c r="CM357" s="50"/>
      <c r="CN357" s="47"/>
      <c r="CO357" s="50"/>
      <c r="CR357" s="49"/>
      <c r="CS357" s="49"/>
      <c r="CT357" s="49"/>
      <c r="CU357" s="50"/>
      <c r="CV357" s="47"/>
      <c r="CW357" s="50"/>
      <c r="CZ357" s="49"/>
      <c r="DA357" s="49"/>
      <c r="DB357" s="49"/>
      <c r="DC357" s="50"/>
      <c r="DD357" s="47"/>
      <c r="DE357" s="50"/>
      <c r="DH357" s="49"/>
      <c r="DI357" s="49"/>
      <c r="DJ357" s="49"/>
      <c r="DK357" s="50"/>
      <c r="DL357" s="47"/>
      <c r="DM357" s="50"/>
      <c r="DP357" s="49"/>
      <c r="DQ357" s="49"/>
      <c r="DR357" s="49"/>
      <c r="DS357" s="50"/>
      <c r="DT357" s="47"/>
      <c r="DU357" s="50"/>
      <c r="DX357" s="49"/>
      <c r="DY357" s="49"/>
      <c r="DZ357" s="49"/>
      <c r="EA357" s="50"/>
      <c r="EB357" s="47"/>
      <c r="EC357" s="50"/>
      <c r="EF357" s="49"/>
      <c r="EG357" s="49"/>
      <c r="EH357" s="49"/>
      <c r="EI357" s="50"/>
      <c r="EJ357" s="47"/>
      <c r="EK357" s="50"/>
      <c r="EN357" s="49"/>
      <c r="EO357" s="49"/>
      <c r="EP357" s="49"/>
      <c r="EQ357" s="50"/>
      <c r="ER357" s="47"/>
      <c r="ES357" s="50"/>
      <c r="EV357" s="49"/>
      <c r="EW357" s="49"/>
      <c r="EX357" s="49"/>
      <c r="EY357" s="50"/>
      <c r="EZ357" s="47"/>
      <c r="FA357" s="50"/>
      <c r="FD357" s="49"/>
      <c r="FE357" s="49"/>
      <c r="FF357" s="49"/>
      <c r="FG357" s="50"/>
      <c r="FH357" s="47"/>
      <c r="FI357" s="50"/>
      <c r="FL357" s="49"/>
      <c r="FM357" s="49"/>
      <c r="FN357" s="49"/>
      <c r="FO357" s="50"/>
      <c r="FP357" s="47"/>
      <c r="FQ357" s="50"/>
      <c r="FT357" s="49"/>
      <c r="FU357" s="49"/>
      <c r="FV357" s="49"/>
      <c r="FW357" s="50"/>
      <c r="FX357" s="47"/>
      <c r="FY357" s="50"/>
      <c r="GB357" s="49"/>
      <c r="GC357" s="49"/>
      <c r="GD357" s="49"/>
      <c r="GE357" s="50"/>
      <c r="GF357" s="47"/>
      <c r="GG357" s="50"/>
      <c r="GJ357" s="49"/>
      <c r="GK357" s="49"/>
      <c r="GL357" s="49"/>
      <c r="GM357" s="50"/>
      <c r="GN357" s="47"/>
      <c r="GO357" s="50"/>
      <c r="GR357" s="49"/>
      <c r="GS357" s="49"/>
      <c r="GT357" s="49"/>
      <c r="GU357" s="50"/>
      <c r="GV357" s="47"/>
      <c r="GW357" s="50"/>
      <c r="GZ357" s="49"/>
      <c r="HA357" s="49"/>
      <c r="HB357" s="49"/>
      <c r="HC357" s="50"/>
      <c r="HD357" s="47"/>
      <c r="HE357" s="50"/>
      <c r="HH357" s="49"/>
      <c r="HI357" s="49"/>
      <c r="HJ357" s="49"/>
      <c r="HK357" s="50"/>
      <c r="HL357" s="47"/>
      <c r="HM357" s="50"/>
      <c r="HP357" s="49"/>
      <c r="HQ357" s="49"/>
      <c r="HR357" s="49"/>
      <c r="HS357" s="50"/>
      <c r="HT357" s="47"/>
      <c r="HU357" s="50"/>
      <c r="HX357" s="49"/>
      <c r="HY357" s="49"/>
      <c r="HZ357" s="49"/>
      <c r="IA357" s="50"/>
      <c r="IB357" s="47"/>
      <c r="IC357" s="50"/>
      <c r="IF357" s="49"/>
      <c r="IG357" s="49"/>
      <c r="IH357" s="49"/>
      <c r="II357" s="50"/>
      <c r="IJ357" s="47"/>
      <c r="IK357" s="50"/>
      <c r="IN357" s="49"/>
      <c r="IO357" s="49"/>
      <c r="IP357" s="49"/>
      <c r="IQ357" s="50"/>
    </row>
    <row r="358" spans="1:251" s="48" customFormat="1">
      <c r="A358" s="43"/>
      <c r="B358" s="44">
        <v>100000205021</v>
      </c>
      <c r="C358" s="43">
        <v>1</v>
      </c>
      <c r="D358" s="45" t="s">
        <v>143</v>
      </c>
      <c r="E358" s="45" t="s">
        <v>152</v>
      </c>
      <c r="F358" s="46">
        <v>3625</v>
      </c>
      <c r="G358" s="46">
        <v>-3624</v>
      </c>
      <c r="H358" s="46">
        <v>1</v>
      </c>
      <c r="I358" s="47"/>
      <c r="L358" s="47"/>
      <c r="M358" s="50"/>
      <c r="P358" s="49"/>
      <c r="Q358" s="49"/>
      <c r="S358" s="50"/>
      <c r="T358" s="47"/>
      <c r="U358" s="50"/>
      <c r="X358" s="49"/>
      <c r="Y358" s="49"/>
      <c r="AA358" s="50"/>
      <c r="AB358" s="47"/>
      <c r="AC358" s="50"/>
      <c r="AF358" s="49"/>
      <c r="AG358" s="49"/>
      <c r="AI358" s="50"/>
      <c r="AJ358" s="47"/>
      <c r="AK358" s="50"/>
      <c r="AN358" s="49"/>
      <c r="AO358" s="49"/>
      <c r="AQ358" s="50"/>
      <c r="AR358" s="47"/>
      <c r="AS358" s="50"/>
      <c r="AV358" s="49"/>
      <c r="AW358" s="49"/>
      <c r="AY358" s="50"/>
      <c r="AZ358" s="47"/>
      <c r="BA358" s="50"/>
      <c r="BD358" s="49"/>
      <c r="BE358" s="49"/>
      <c r="BG358" s="50"/>
      <c r="BH358" s="47"/>
      <c r="BI358" s="50"/>
      <c r="BL358" s="49"/>
      <c r="BM358" s="49"/>
      <c r="BO358" s="50"/>
      <c r="BP358" s="47"/>
      <c r="BQ358" s="50"/>
      <c r="BT358" s="49"/>
      <c r="BU358" s="49"/>
      <c r="BW358" s="50"/>
      <c r="BX358" s="47"/>
      <c r="BY358" s="50"/>
      <c r="CB358" s="49"/>
      <c r="CC358" s="49"/>
      <c r="CE358" s="50"/>
      <c r="CF358" s="47"/>
      <c r="CG358" s="50"/>
      <c r="CJ358" s="49"/>
      <c r="CK358" s="49"/>
      <c r="CM358" s="50"/>
      <c r="CN358" s="47"/>
      <c r="CO358" s="50"/>
      <c r="CR358" s="49"/>
      <c r="CS358" s="49"/>
      <c r="CU358" s="50"/>
      <c r="CV358" s="47"/>
      <c r="CW358" s="50"/>
      <c r="CZ358" s="49"/>
      <c r="DA358" s="49"/>
      <c r="DC358" s="50"/>
      <c r="DD358" s="47"/>
      <c r="DE358" s="50"/>
      <c r="DH358" s="49"/>
      <c r="DI358" s="49"/>
      <c r="DK358" s="50"/>
      <c r="DL358" s="47"/>
      <c r="DM358" s="50"/>
      <c r="DP358" s="49"/>
      <c r="DQ358" s="49"/>
      <c r="DS358" s="50"/>
      <c r="DT358" s="47"/>
      <c r="DU358" s="50"/>
      <c r="DX358" s="49"/>
      <c r="DY358" s="49"/>
      <c r="EA358" s="50"/>
      <c r="EB358" s="47"/>
      <c r="EC358" s="50"/>
      <c r="EF358" s="49"/>
      <c r="EG358" s="49"/>
      <c r="EI358" s="50"/>
      <c r="EJ358" s="47"/>
      <c r="EK358" s="50"/>
      <c r="EN358" s="49"/>
      <c r="EO358" s="49"/>
      <c r="EQ358" s="50"/>
      <c r="ER358" s="47"/>
      <c r="ES358" s="50"/>
      <c r="EV358" s="49"/>
      <c r="EW358" s="49"/>
      <c r="EY358" s="50"/>
      <c r="EZ358" s="47"/>
      <c r="FA358" s="50"/>
      <c r="FD358" s="49"/>
      <c r="FE358" s="49"/>
      <c r="FG358" s="50"/>
      <c r="FH358" s="47"/>
      <c r="FI358" s="50"/>
      <c r="FL358" s="49"/>
      <c r="FM358" s="49"/>
      <c r="FO358" s="50"/>
      <c r="FP358" s="47"/>
      <c r="FQ358" s="50"/>
      <c r="FT358" s="49"/>
      <c r="FU358" s="49"/>
      <c r="FW358" s="50"/>
      <c r="FX358" s="47"/>
      <c r="FY358" s="50"/>
      <c r="GB358" s="49"/>
      <c r="GC358" s="49"/>
      <c r="GE358" s="50"/>
      <c r="GF358" s="47"/>
      <c r="GG358" s="50"/>
      <c r="GJ358" s="49"/>
      <c r="GK358" s="49"/>
      <c r="GM358" s="50"/>
      <c r="GN358" s="47"/>
      <c r="GO358" s="50"/>
      <c r="GR358" s="49"/>
      <c r="GS358" s="49"/>
      <c r="GU358" s="50"/>
      <c r="GV358" s="47"/>
      <c r="GW358" s="50"/>
      <c r="GZ358" s="49"/>
      <c r="HA358" s="49"/>
      <c r="HC358" s="50"/>
      <c r="HD358" s="47"/>
      <c r="HE358" s="50"/>
      <c r="HH358" s="49"/>
      <c r="HI358" s="49"/>
      <c r="HK358" s="50"/>
      <c r="HL358" s="47"/>
      <c r="HM358" s="50"/>
      <c r="HP358" s="49"/>
      <c r="HQ358" s="49"/>
      <c r="HS358" s="50"/>
      <c r="HT358" s="47"/>
      <c r="HU358" s="50"/>
      <c r="HX358" s="49"/>
      <c r="HY358" s="49"/>
      <c r="IA358" s="50"/>
      <c r="IB358" s="47"/>
      <c r="IC358" s="50"/>
      <c r="IF358" s="49"/>
      <c r="IG358" s="49"/>
      <c r="II358" s="50"/>
      <c r="IJ358" s="47"/>
      <c r="IK358" s="50"/>
      <c r="IN358" s="49"/>
      <c r="IO358" s="49"/>
      <c r="IQ358" s="50"/>
    </row>
    <row r="359" spans="1:251" s="48" customFormat="1">
      <c r="A359" s="43">
        <v>120</v>
      </c>
      <c r="B359" s="44">
        <v>100000205022</v>
      </c>
      <c r="C359" s="43">
        <v>0</v>
      </c>
      <c r="D359" s="45" t="s">
        <v>143</v>
      </c>
      <c r="E359" s="45" t="s">
        <v>152</v>
      </c>
      <c r="F359" s="46">
        <v>25375</v>
      </c>
      <c r="G359" s="46">
        <v>-14017.08</v>
      </c>
      <c r="H359" s="46">
        <v>11357.92</v>
      </c>
      <c r="I359" s="47"/>
      <c r="K359" s="49"/>
      <c r="L359" s="47"/>
      <c r="M359" s="50"/>
      <c r="P359" s="49"/>
      <c r="Q359" s="49"/>
      <c r="R359" s="49"/>
      <c r="S359" s="50"/>
      <c r="T359" s="47"/>
      <c r="U359" s="50"/>
      <c r="X359" s="49"/>
      <c r="Y359" s="49"/>
      <c r="Z359" s="49"/>
      <c r="AA359" s="50"/>
      <c r="AB359" s="47"/>
      <c r="AC359" s="50"/>
      <c r="AF359" s="49"/>
      <c r="AG359" s="49"/>
      <c r="AH359" s="49"/>
      <c r="AI359" s="50"/>
      <c r="AJ359" s="47"/>
      <c r="AK359" s="50"/>
      <c r="AN359" s="49"/>
      <c r="AO359" s="49"/>
      <c r="AP359" s="49"/>
      <c r="AQ359" s="50"/>
      <c r="AR359" s="47"/>
      <c r="AS359" s="50"/>
      <c r="AV359" s="49"/>
      <c r="AW359" s="49"/>
      <c r="AX359" s="49"/>
      <c r="AY359" s="50"/>
      <c r="AZ359" s="47"/>
      <c r="BA359" s="50"/>
      <c r="BD359" s="49"/>
      <c r="BE359" s="49"/>
      <c r="BF359" s="49"/>
      <c r="BG359" s="50"/>
      <c r="BH359" s="47"/>
      <c r="BI359" s="50"/>
      <c r="BL359" s="49"/>
      <c r="BM359" s="49"/>
      <c r="BN359" s="49"/>
      <c r="BO359" s="50"/>
      <c r="BP359" s="47"/>
      <c r="BQ359" s="50"/>
      <c r="BT359" s="49"/>
      <c r="BU359" s="49"/>
      <c r="BV359" s="49"/>
      <c r="BW359" s="50"/>
      <c r="BX359" s="47"/>
      <c r="BY359" s="50"/>
      <c r="CB359" s="49"/>
      <c r="CC359" s="49"/>
      <c r="CD359" s="49"/>
      <c r="CE359" s="50"/>
      <c r="CF359" s="47"/>
      <c r="CG359" s="50"/>
      <c r="CJ359" s="49"/>
      <c r="CK359" s="49"/>
      <c r="CL359" s="49"/>
      <c r="CM359" s="50"/>
      <c r="CN359" s="47"/>
      <c r="CO359" s="50"/>
      <c r="CR359" s="49"/>
      <c r="CS359" s="49"/>
      <c r="CT359" s="49"/>
      <c r="CU359" s="50"/>
      <c r="CV359" s="47"/>
      <c r="CW359" s="50"/>
      <c r="CZ359" s="49"/>
      <c r="DA359" s="49"/>
      <c r="DB359" s="49"/>
      <c r="DC359" s="50"/>
      <c r="DD359" s="47"/>
      <c r="DE359" s="50"/>
      <c r="DH359" s="49"/>
      <c r="DI359" s="49"/>
      <c r="DJ359" s="49"/>
      <c r="DK359" s="50"/>
      <c r="DL359" s="47"/>
      <c r="DM359" s="50"/>
      <c r="DP359" s="49"/>
      <c r="DQ359" s="49"/>
      <c r="DR359" s="49"/>
      <c r="DS359" s="50"/>
      <c r="DT359" s="47"/>
      <c r="DU359" s="50"/>
      <c r="DX359" s="49"/>
      <c r="DY359" s="49"/>
      <c r="DZ359" s="49"/>
      <c r="EA359" s="50"/>
      <c r="EB359" s="47"/>
      <c r="EC359" s="50"/>
      <c r="EF359" s="49"/>
      <c r="EG359" s="49"/>
      <c r="EH359" s="49"/>
      <c r="EI359" s="50"/>
      <c r="EJ359" s="47"/>
      <c r="EK359" s="50"/>
      <c r="EN359" s="49"/>
      <c r="EO359" s="49"/>
      <c r="EP359" s="49"/>
      <c r="EQ359" s="50"/>
      <c r="ER359" s="47"/>
      <c r="ES359" s="50"/>
      <c r="EV359" s="49"/>
      <c r="EW359" s="49"/>
      <c r="EX359" s="49"/>
      <c r="EY359" s="50"/>
      <c r="EZ359" s="47"/>
      <c r="FA359" s="50"/>
      <c r="FD359" s="49"/>
      <c r="FE359" s="49"/>
      <c r="FF359" s="49"/>
      <c r="FG359" s="50"/>
      <c r="FH359" s="47"/>
      <c r="FI359" s="50"/>
      <c r="FL359" s="49"/>
      <c r="FM359" s="49"/>
      <c r="FN359" s="49"/>
      <c r="FO359" s="50"/>
      <c r="FP359" s="47"/>
      <c r="FQ359" s="50"/>
      <c r="FT359" s="49"/>
      <c r="FU359" s="49"/>
      <c r="FV359" s="49"/>
      <c r="FW359" s="50"/>
      <c r="FX359" s="47"/>
      <c r="FY359" s="50"/>
      <c r="GB359" s="49"/>
      <c r="GC359" s="49"/>
      <c r="GD359" s="49"/>
      <c r="GE359" s="50"/>
      <c r="GF359" s="47"/>
      <c r="GG359" s="50"/>
      <c r="GJ359" s="49"/>
      <c r="GK359" s="49"/>
      <c r="GL359" s="49"/>
      <c r="GM359" s="50"/>
      <c r="GN359" s="47"/>
      <c r="GO359" s="50"/>
      <c r="GR359" s="49"/>
      <c r="GS359" s="49"/>
      <c r="GT359" s="49"/>
      <c r="GU359" s="50"/>
      <c r="GV359" s="47"/>
      <c r="GW359" s="50"/>
      <c r="GZ359" s="49"/>
      <c r="HA359" s="49"/>
      <c r="HB359" s="49"/>
      <c r="HC359" s="50"/>
      <c r="HD359" s="47"/>
      <c r="HE359" s="50"/>
      <c r="HH359" s="49"/>
      <c r="HI359" s="49"/>
      <c r="HJ359" s="49"/>
      <c r="HK359" s="50"/>
      <c r="HL359" s="47"/>
      <c r="HM359" s="50"/>
      <c r="HP359" s="49"/>
      <c r="HQ359" s="49"/>
      <c r="HR359" s="49"/>
      <c r="HS359" s="50"/>
      <c r="HT359" s="47"/>
      <c r="HU359" s="50"/>
      <c r="HX359" s="49"/>
      <c r="HY359" s="49"/>
      <c r="HZ359" s="49"/>
      <c r="IA359" s="50"/>
      <c r="IB359" s="47"/>
      <c r="IC359" s="50"/>
      <c r="IF359" s="49"/>
      <c r="IG359" s="49"/>
      <c r="IH359" s="49"/>
      <c r="II359" s="50"/>
      <c r="IJ359" s="47"/>
      <c r="IK359" s="50"/>
      <c r="IN359" s="49"/>
      <c r="IO359" s="49"/>
      <c r="IP359" s="49"/>
      <c r="IQ359" s="50"/>
    </row>
    <row r="360" spans="1:251" s="48" customFormat="1">
      <c r="A360" s="43"/>
      <c r="B360" s="44">
        <v>100000205022</v>
      </c>
      <c r="C360" s="43">
        <v>1</v>
      </c>
      <c r="D360" s="45" t="s">
        <v>143</v>
      </c>
      <c r="E360" s="45" t="s">
        <v>152</v>
      </c>
      <c r="F360" s="46">
        <v>3625</v>
      </c>
      <c r="G360" s="46">
        <v>-3624</v>
      </c>
      <c r="H360" s="46">
        <v>1</v>
      </c>
      <c r="I360" s="47"/>
      <c r="L360" s="47"/>
      <c r="M360" s="50"/>
      <c r="P360" s="49"/>
      <c r="Q360" s="49"/>
      <c r="S360" s="50"/>
      <c r="T360" s="47"/>
      <c r="U360" s="50"/>
      <c r="X360" s="49"/>
      <c r="Y360" s="49"/>
      <c r="AA360" s="50"/>
      <c r="AB360" s="47"/>
      <c r="AC360" s="50"/>
      <c r="AF360" s="49"/>
      <c r="AG360" s="49"/>
      <c r="AI360" s="50"/>
      <c r="AJ360" s="47"/>
      <c r="AK360" s="50"/>
      <c r="AN360" s="49"/>
      <c r="AO360" s="49"/>
      <c r="AQ360" s="50"/>
      <c r="AR360" s="47"/>
      <c r="AS360" s="50"/>
      <c r="AV360" s="49"/>
      <c r="AW360" s="49"/>
      <c r="AY360" s="50"/>
      <c r="AZ360" s="47"/>
      <c r="BA360" s="50"/>
      <c r="BD360" s="49"/>
      <c r="BE360" s="49"/>
      <c r="BG360" s="50"/>
      <c r="BH360" s="47"/>
      <c r="BI360" s="50"/>
      <c r="BL360" s="49"/>
      <c r="BM360" s="49"/>
      <c r="BO360" s="50"/>
      <c r="BP360" s="47"/>
      <c r="BQ360" s="50"/>
      <c r="BT360" s="49"/>
      <c r="BU360" s="49"/>
      <c r="BW360" s="50"/>
      <c r="BX360" s="47"/>
      <c r="BY360" s="50"/>
      <c r="CB360" s="49"/>
      <c r="CC360" s="49"/>
      <c r="CE360" s="50"/>
      <c r="CF360" s="47"/>
      <c r="CG360" s="50"/>
      <c r="CJ360" s="49"/>
      <c r="CK360" s="49"/>
      <c r="CM360" s="50"/>
      <c r="CN360" s="47"/>
      <c r="CO360" s="50"/>
      <c r="CR360" s="49"/>
      <c r="CS360" s="49"/>
      <c r="CU360" s="50"/>
      <c r="CV360" s="47"/>
      <c r="CW360" s="50"/>
      <c r="CZ360" s="49"/>
      <c r="DA360" s="49"/>
      <c r="DC360" s="50"/>
      <c r="DD360" s="47"/>
      <c r="DE360" s="50"/>
      <c r="DH360" s="49"/>
      <c r="DI360" s="49"/>
      <c r="DK360" s="50"/>
      <c r="DL360" s="47"/>
      <c r="DM360" s="50"/>
      <c r="DP360" s="49"/>
      <c r="DQ360" s="49"/>
      <c r="DS360" s="50"/>
      <c r="DT360" s="47"/>
      <c r="DU360" s="50"/>
      <c r="DX360" s="49"/>
      <c r="DY360" s="49"/>
      <c r="EA360" s="50"/>
      <c r="EB360" s="47"/>
      <c r="EC360" s="50"/>
      <c r="EF360" s="49"/>
      <c r="EG360" s="49"/>
      <c r="EI360" s="50"/>
      <c r="EJ360" s="47"/>
      <c r="EK360" s="50"/>
      <c r="EN360" s="49"/>
      <c r="EO360" s="49"/>
      <c r="EQ360" s="50"/>
      <c r="ER360" s="47"/>
      <c r="ES360" s="50"/>
      <c r="EV360" s="49"/>
      <c r="EW360" s="49"/>
      <c r="EY360" s="50"/>
      <c r="EZ360" s="47"/>
      <c r="FA360" s="50"/>
      <c r="FD360" s="49"/>
      <c r="FE360" s="49"/>
      <c r="FG360" s="50"/>
      <c r="FH360" s="47"/>
      <c r="FI360" s="50"/>
      <c r="FL360" s="49"/>
      <c r="FM360" s="49"/>
      <c r="FO360" s="50"/>
      <c r="FP360" s="47"/>
      <c r="FQ360" s="50"/>
      <c r="FT360" s="49"/>
      <c r="FU360" s="49"/>
      <c r="FW360" s="50"/>
      <c r="FX360" s="47"/>
      <c r="FY360" s="50"/>
      <c r="GB360" s="49"/>
      <c r="GC360" s="49"/>
      <c r="GE360" s="50"/>
      <c r="GF360" s="47"/>
      <c r="GG360" s="50"/>
      <c r="GJ360" s="49"/>
      <c r="GK360" s="49"/>
      <c r="GM360" s="50"/>
      <c r="GN360" s="47"/>
      <c r="GO360" s="50"/>
      <c r="GR360" s="49"/>
      <c r="GS360" s="49"/>
      <c r="GU360" s="50"/>
      <c r="GV360" s="47"/>
      <c r="GW360" s="50"/>
      <c r="GZ360" s="49"/>
      <c r="HA360" s="49"/>
      <c r="HC360" s="50"/>
      <c r="HD360" s="47"/>
      <c r="HE360" s="50"/>
      <c r="HH360" s="49"/>
      <c r="HI360" s="49"/>
      <c r="HK360" s="50"/>
      <c r="HL360" s="47"/>
      <c r="HM360" s="50"/>
      <c r="HP360" s="49"/>
      <c r="HQ360" s="49"/>
      <c r="HS360" s="50"/>
      <c r="HT360" s="47"/>
      <c r="HU360" s="50"/>
      <c r="HX360" s="49"/>
      <c r="HY360" s="49"/>
      <c r="IA360" s="50"/>
      <c r="IB360" s="47"/>
      <c r="IC360" s="50"/>
      <c r="IF360" s="49"/>
      <c r="IG360" s="49"/>
      <c r="II360" s="50"/>
      <c r="IJ360" s="47"/>
      <c r="IK360" s="50"/>
      <c r="IN360" s="49"/>
      <c r="IO360" s="49"/>
      <c r="IQ360" s="50"/>
    </row>
    <row r="361" spans="1:251" s="48" customFormat="1">
      <c r="A361" s="43">
        <v>121</v>
      </c>
      <c r="B361" s="44">
        <v>100000205023</v>
      </c>
      <c r="C361" s="43">
        <v>0</v>
      </c>
      <c r="D361" s="45" t="s">
        <v>143</v>
      </c>
      <c r="E361" s="45" t="s">
        <v>152</v>
      </c>
      <c r="F361" s="46">
        <v>25375</v>
      </c>
      <c r="G361" s="46">
        <v>-14017.08</v>
      </c>
      <c r="H361" s="46">
        <v>11357.92</v>
      </c>
      <c r="I361" s="47"/>
      <c r="K361" s="49"/>
      <c r="L361" s="47"/>
      <c r="M361" s="50"/>
      <c r="P361" s="49"/>
      <c r="Q361" s="49"/>
      <c r="R361" s="49"/>
      <c r="S361" s="50"/>
      <c r="T361" s="47"/>
      <c r="U361" s="50"/>
      <c r="X361" s="49"/>
      <c r="Y361" s="49"/>
      <c r="Z361" s="49"/>
      <c r="AA361" s="50"/>
      <c r="AB361" s="47"/>
      <c r="AC361" s="50"/>
      <c r="AF361" s="49"/>
      <c r="AG361" s="49"/>
      <c r="AH361" s="49"/>
      <c r="AI361" s="50"/>
      <c r="AJ361" s="47"/>
      <c r="AK361" s="50"/>
      <c r="AN361" s="49"/>
      <c r="AO361" s="49"/>
      <c r="AP361" s="49"/>
      <c r="AQ361" s="50"/>
      <c r="AR361" s="47"/>
      <c r="AS361" s="50"/>
      <c r="AV361" s="49"/>
      <c r="AW361" s="49"/>
      <c r="AX361" s="49"/>
      <c r="AY361" s="50"/>
      <c r="AZ361" s="47"/>
      <c r="BA361" s="50"/>
      <c r="BD361" s="49"/>
      <c r="BE361" s="49"/>
      <c r="BF361" s="49"/>
      <c r="BG361" s="50"/>
      <c r="BH361" s="47"/>
      <c r="BI361" s="50"/>
      <c r="BL361" s="49"/>
      <c r="BM361" s="49"/>
      <c r="BN361" s="49"/>
      <c r="BO361" s="50"/>
      <c r="BP361" s="47"/>
      <c r="BQ361" s="50"/>
      <c r="BT361" s="49"/>
      <c r="BU361" s="49"/>
      <c r="BV361" s="49"/>
      <c r="BW361" s="50"/>
      <c r="BX361" s="47"/>
      <c r="BY361" s="50"/>
      <c r="CB361" s="49"/>
      <c r="CC361" s="49"/>
      <c r="CD361" s="49"/>
      <c r="CE361" s="50"/>
      <c r="CF361" s="47"/>
      <c r="CG361" s="50"/>
      <c r="CJ361" s="49"/>
      <c r="CK361" s="49"/>
      <c r="CL361" s="49"/>
      <c r="CM361" s="50"/>
      <c r="CN361" s="47"/>
      <c r="CO361" s="50"/>
      <c r="CR361" s="49"/>
      <c r="CS361" s="49"/>
      <c r="CT361" s="49"/>
      <c r="CU361" s="50"/>
      <c r="CV361" s="47"/>
      <c r="CW361" s="50"/>
      <c r="CZ361" s="49"/>
      <c r="DA361" s="49"/>
      <c r="DB361" s="49"/>
      <c r="DC361" s="50"/>
      <c r="DD361" s="47"/>
      <c r="DE361" s="50"/>
      <c r="DH361" s="49"/>
      <c r="DI361" s="49"/>
      <c r="DJ361" s="49"/>
      <c r="DK361" s="50"/>
      <c r="DL361" s="47"/>
      <c r="DM361" s="50"/>
      <c r="DP361" s="49"/>
      <c r="DQ361" s="49"/>
      <c r="DR361" s="49"/>
      <c r="DS361" s="50"/>
      <c r="DT361" s="47"/>
      <c r="DU361" s="50"/>
      <c r="DX361" s="49"/>
      <c r="DY361" s="49"/>
      <c r="DZ361" s="49"/>
      <c r="EA361" s="50"/>
      <c r="EB361" s="47"/>
      <c r="EC361" s="50"/>
      <c r="EF361" s="49"/>
      <c r="EG361" s="49"/>
      <c r="EH361" s="49"/>
      <c r="EI361" s="50"/>
      <c r="EJ361" s="47"/>
      <c r="EK361" s="50"/>
      <c r="EN361" s="49"/>
      <c r="EO361" s="49"/>
      <c r="EP361" s="49"/>
      <c r="EQ361" s="50"/>
      <c r="ER361" s="47"/>
      <c r="ES361" s="50"/>
      <c r="EV361" s="49"/>
      <c r="EW361" s="49"/>
      <c r="EX361" s="49"/>
      <c r="EY361" s="50"/>
      <c r="EZ361" s="47"/>
      <c r="FA361" s="50"/>
      <c r="FD361" s="49"/>
      <c r="FE361" s="49"/>
      <c r="FF361" s="49"/>
      <c r="FG361" s="50"/>
      <c r="FH361" s="47"/>
      <c r="FI361" s="50"/>
      <c r="FL361" s="49"/>
      <c r="FM361" s="49"/>
      <c r="FN361" s="49"/>
      <c r="FO361" s="50"/>
      <c r="FP361" s="47"/>
      <c r="FQ361" s="50"/>
      <c r="FT361" s="49"/>
      <c r="FU361" s="49"/>
      <c r="FV361" s="49"/>
      <c r="FW361" s="50"/>
      <c r="FX361" s="47"/>
      <c r="FY361" s="50"/>
      <c r="GB361" s="49"/>
      <c r="GC361" s="49"/>
      <c r="GD361" s="49"/>
      <c r="GE361" s="50"/>
      <c r="GF361" s="47"/>
      <c r="GG361" s="50"/>
      <c r="GJ361" s="49"/>
      <c r="GK361" s="49"/>
      <c r="GL361" s="49"/>
      <c r="GM361" s="50"/>
      <c r="GN361" s="47"/>
      <c r="GO361" s="50"/>
      <c r="GR361" s="49"/>
      <c r="GS361" s="49"/>
      <c r="GT361" s="49"/>
      <c r="GU361" s="50"/>
      <c r="GV361" s="47"/>
      <c r="GW361" s="50"/>
      <c r="GZ361" s="49"/>
      <c r="HA361" s="49"/>
      <c r="HB361" s="49"/>
      <c r="HC361" s="50"/>
      <c r="HD361" s="47"/>
      <c r="HE361" s="50"/>
      <c r="HH361" s="49"/>
      <c r="HI361" s="49"/>
      <c r="HJ361" s="49"/>
      <c r="HK361" s="50"/>
      <c r="HL361" s="47"/>
      <c r="HM361" s="50"/>
      <c r="HP361" s="49"/>
      <c r="HQ361" s="49"/>
      <c r="HR361" s="49"/>
      <c r="HS361" s="50"/>
      <c r="HT361" s="47"/>
      <c r="HU361" s="50"/>
      <c r="HX361" s="49"/>
      <c r="HY361" s="49"/>
      <c r="HZ361" s="49"/>
      <c r="IA361" s="50"/>
      <c r="IB361" s="47"/>
      <c r="IC361" s="50"/>
      <c r="IF361" s="49"/>
      <c r="IG361" s="49"/>
      <c r="IH361" s="49"/>
      <c r="II361" s="50"/>
      <c r="IJ361" s="47"/>
      <c r="IK361" s="50"/>
      <c r="IN361" s="49"/>
      <c r="IO361" s="49"/>
      <c r="IP361" s="49"/>
      <c r="IQ361" s="50"/>
    </row>
    <row r="362" spans="1:251" s="48" customFormat="1">
      <c r="A362" s="43"/>
      <c r="B362" s="44">
        <v>100000205023</v>
      </c>
      <c r="C362" s="43">
        <v>1</v>
      </c>
      <c r="D362" s="45" t="s">
        <v>143</v>
      </c>
      <c r="E362" s="45" t="s">
        <v>152</v>
      </c>
      <c r="F362" s="46">
        <v>3625</v>
      </c>
      <c r="G362" s="46">
        <v>-3624</v>
      </c>
      <c r="H362" s="46">
        <v>1</v>
      </c>
      <c r="I362" s="47"/>
      <c r="L362" s="47"/>
      <c r="M362" s="50"/>
      <c r="P362" s="49"/>
      <c r="Q362" s="49"/>
      <c r="S362" s="50"/>
      <c r="T362" s="47"/>
      <c r="U362" s="50"/>
      <c r="X362" s="49"/>
      <c r="Y362" s="49"/>
      <c r="AA362" s="50"/>
      <c r="AB362" s="47"/>
      <c r="AC362" s="50"/>
      <c r="AF362" s="49"/>
      <c r="AG362" s="49"/>
      <c r="AI362" s="50"/>
      <c r="AJ362" s="47"/>
      <c r="AK362" s="50"/>
      <c r="AN362" s="49"/>
      <c r="AO362" s="49"/>
      <c r="AQ362" s="50"/>
      <c r="AR362" s="47"/>
      <c r="AS362" s="50"/>
      <c r="AV362" s="49"/>
      <c r="AW362" s="49"/>
      <c r="AY362" s="50"/>
      <c r="AZ362" s="47"/>
      <c r="BA362" s="50"/>
      <c r="BD362" s="49"/>
      <c r="BE362" s="49"/>
      <c r="BG362" s="50"/>
      <c r="BH362" s="47"/>
      <c r="BI362" s="50"/>
      <c r="BL362" s="49"/>
      <c r="BM362" s="49"/>
      <c r="BO362" s="50"/>
      <c r="BP362" s="47"/>
      <c r="BQ362" s="50"/>
      <c r="BT362" s="49"/>
      <c r="BU362" s="49"/>
      <c r="BW362" s="50"/>
      <c r="BX362" s="47"/>
      <c r="BY362" s="50"/>
      <c r="CB362" s="49"/>
      <c r="CC362" s="49"/>
      <c r="CE362" s="50"/>
      <c r="CF362" s="47"/>
      <c r="CG362" s="50"/>
      <c r="CJ362" s="49"/>
      <c r="CK362" s="49"/>
      <c r="CM362" s="50"/>
      <c r="CN362" s="47"/>
      <c r="CO362" s="50"/>
      <c r="CR362" s="49"/>
      <c r="CS362" s="49"/>
      <c r="CU362" s="50"/>
      <c r="CV362" s="47"/>
      <c r="CW362" s="50"/>
      <c r="CZ362" s="49"/>
      <c r="DA362" s="49"/>
      <c r="DC362" s="50"/>
      <c r="DD362" s="47"/>
      <c r="DE362" s="50"/>
      <c r="DH362" s="49"/>
      <c r="DI362" s="49"/>
      <c r="DK362" s="50"/>
      <c r="DL362" s="47"/>
      <c r="DM362" s="50"/>
      <c r="DP362" s="49"/>
      <c r="DQ362" s="49"/>
      <c r="DS362" s="50"/>
      <c r="DT362" s="47"/>
      <c r="DU362" s="50"/>
      <c r="DX362" s="49"/>
      <c r="DY362" s="49"/>
      <c r="EA362" s="50"/>
      <c r="EB362" s="47"/>
      <c r="EC362" s="50"/>
      <c r="EF362" s="49"/>
      <c r="EG362" s="49"/>
      <c r="EI362" s="50"/>
      <c r="EJ362" s="47"/>
      <c r="EK362" s="50"/>
      <c r="EN362" s="49"/>
      <c r="EO362" s="49"/>
      <c r="EQ362" s="50"/>
      <c r="ER362" s="47"/>
      <c r="ES362" s="50"/>
      <c r="EV362" s="49"/>
      <c r="EW362" s="49"/>
      <c r="EY362" s="50"/>
      <c r="EZ362" s="47"/>
      <c r="FA362" s="50"/>
      <c r="FD362" s="49"/>
      <c r="FE362" s="49"/>
      <c r="FG362" s="50"/>
      <c r="FH362" s="47"/>
      <c r="FI362" s="50"/>
      <c r="FL362" s="49"/>
      <c r="FM362" s="49"/>
      <c r="FO362" s="50"/>
      <c r="FP362" s="47"/>
      <c r="FQ362" s="50"/>
      <c r="FT362" s="49"/>
      <c r="FU362" s="49"/>
      <c r="FW362" s="50"/>
      <c r="FX362" s="47"/>
      <c r="FY362" s="50"/>
      <c r="GB362" s="49"/>
      <c r="GC362" s="49"/>
      <c r="GE362" s="50"/>
      <c r="GF362" s="47"/>
      <c r="GG362" s="50"/>
      <c r="GJ362" s="49"/>
      <c r="GK362" s="49"/>
      <c r="GM362" s="50"/>
      <c r="GN362" s="47"/>
      <c r="GO362" s="50"/>
      <c r="GR362" s="49"/>
      <c r="GS362" s="49"/>
      <c r="GU362" s="50"/>
      <c r="GV362" s="47"/>
      <c r="GW362" s="50"/>
      <c r="GZ362" s="49"/>
      <c r="HA362" s="49"/>
      <c r="HC362" s="50"/>
      <c r="HD362" s="47"/>
      <c r="HE362" s="50"/>
      <c r="HH362" s="49"/>
      <c r="HI362" s="49"/>
      <c r="HK362" s="50"/>
      <c r="HL362" s="47"/>
      <c r="HM362" s="50"/>
      <c r="HP362" s="49"/>
      <c r="HQ362" s="49"/>
      <c r="HS362" s="50"/>
      <c r="HT362" s="47"/>
      <c r="HU362" s="50"/>
      <c r="HX362" s="49"/>
      <c r="HY362" s="49"/>
      <c r="IA362" s="50"/>
      <c r="IB362" s="47"/>
      <c r="IC362" s="50"/>
      <c r="IF362" s="49"/>
      <c r="IG362" s="49"/>
      <c r="II362" s="50"/>
      <c r="IJ362" s="47"/>
      <c r="IK362" s="50"/>
      <c r="IN362" s="49"/>
      <c r="IO362" s="49"/>
      <c r="IQ362" s="50"/>
    </row>
    <row r="363" spans="1:251" s="48" customFormat="1">
      <c r="A363" s="43">
        <v>122</v>
      </c>
      <c r="B363" s="44">
        <v>100000205024</v>
      </c>
      <c r="C363" s="43">
        <v>0</v>
      </c>
      <c r="D363" s="45" t="s">
        <v>143</v>
      </c>
      <c r="E363" s="45" t="s">
        <v>152</v>
      </c>
      <c r="F363" s="46">
        <v>25375</v>
      </c>
      <c r="G363" s="46">
        <v>-14017.08</v>
      </c>
      <c r="H363" s="46">
        <v>11357.92</v>
      </c>
      <c r="I363" s="47"/>
      <c r="K363" s="49"/>
      <c r="L363" s="47"/>
      <c r="M363" s="50"/>
      <c r="P363" s="49"/>
      <c r="Q363" s="49"/>
      <c r="R363" s="49"/>
      <c r="S363" s="50"/>
      <c r="T363" s="47"/>
      <c r="U363" s="50"/>
      <c r="X363" s="49"/>
      <c r="Y363" s="49"/>
      <c r="Z363" s="49"/>
      <c r="AA363" s="50"/>
      <c r="AB363" s="47"/>
      <c r="AC363" s="50"/>
      <c r="AF363" s="49"/>
      <c r="AG363" s="49"/>
      <c r="AH363" s="49"/>
      <c r="AI363" s="50"/>
      <c r="AJ363" s="47"/>
      <c r="AK363" s="50"/>
      <c r="AN363" s="49"/>
      <c r="AO363" s="49"/>
      <c r="AP363" s="49"/>
      <c r="AQ363" s="50"/>
      <c r="AR363" s="47"/>
      <c r="AS363" s="50"/>
      <c r="AV363" s="49"/>
      <c r="AW363" s="49"/>
      <c r="AX363" s="49"/>
      <c r="AY363" s="50"/>
      <c r="AZ363" s="47"/>
      <c r="BA363" s="50"/>
      <c r="BD363" s="49"/>
      <c r="BE363" s="49"/>
      <c r="BF363" s="49"/>
      <c r="BG363" s="50"/>
      <c r="BH363" s="47"/>
      <c r="BI363" s="50"/>
      <c r="BL363" s="49"/>
      <c r="BM363" s="49"/>
      <c r="BN363" s="49"/>
      <c r="BO363" s="50"/>
      <c r="BP363" s="47"/>
      <c r="BQ363" s="50"/>
      <c r="BT363" s="49"/>
      <c r="BU363" s="49"/>
      <c r="BV363" s="49"/>
      <c r="BW363" s="50"/>
      <c r="BX363" s="47"/>
      <c r="BY363" s="50"/>
      <c r="CB363" s="49"/>
      <c r="CC363" s="49"/>
      <c r="CD363" s="49"/>
      <c r="CE363" s="50"/>
      <c r="CF363" s="47"/>
      <c r="CG363" s="50"/>
      <c r="CJ363" s="49"/>
      <c r="CK363" s="49"/>
      <c r="CL363" s="49"/>
      <c r="CM363" s="50"/>
      <c r="CN363" s="47"/>
      <c r="CO363" s="50"/>
      <c r="CR363" s="49"/>
      <c r="CS363" s="49"/>
      <c r="CT363" s="49"/>
      <c r="CU363" s="50"/>
      <c r="CV363" s="47"/>
      <c r="CW363" s="50"/>
      <c r="CZ363" s="49"/>
      <c r="DA363" s="49"/>
      <c r="DB363" s="49"/>
      <c r="DC363" s="50"/>
      <c r="DD363" s="47"/>
      <c r="DE363" s="50"/>
      <c r="DH363" s="49"/>
      <c r="DI363" s="49"/>
      <c r="DJ363" s="49"/>
      <c r="DK363" s="50"/>
      <c r="DL363" s="47"/>
      <c r="DM363" s="50"/>
      <c r="DP363" s="49"/>
      <c r="DQ363" s="49"/>
      <c r="DR363" s="49"/>
      <c r="DS363" s="50"/>
      <c r="DT363" s="47"/>
      <c r="DU363" s="50"/>
      <c r="DX363" s="49"/>
      <c r="DY363" s="49"/>
      <c r="DZ363" s="49"/>
      <c r="EA363" s="50"/>
      <c r="EB363" s="47"/>
      <c r="EC363" s="50"/>
      <c r="EF363" s="49"/>
      <c r="EG363" s="49"/>
      <c r="EH363" s="49"/>
      <c r="EI363" s="50"/>
      <c r="EJ363" s="47"/>
      <c r="EK363" s="50"/>
      <c r="EN363" s="49"/>
      <c r="EO363" s="49"/>
      <c r="EP363" s="49"/>
      <c r="EQ363" s="50"/>
      <c r="ER363" s="47"/>
      <c r="ES363" s="50"/>
      <c r="EV363" s="49"/>
      <c r="EW363" s="49"/>
      <c r="EX363" s="49"/>
      <c r="EY363" s="50"/>
      <c r="EZ363" s="47"/>
      <c r="FA363" s="50"/>
      <c r="FD363" s="49"/>
      <c r="FE363" s="49"/>
      <c r="FF363" s="49"/>
      <c r="FG363" s="50"/>
      <c r="FH363" s="47"/>
      <c r="FI363" s="50"/>
      <c r="FL363" s="49"/>
      <c r="FM363" s="49"/>
      <c r="FN363" s="49"/>
      <c r="FO363" s="50"/>
      <c r="FP363" s="47"/>
      <c r="FQ363" s="50"/>
      <c r="FT363" s="49"/>
      <c r="FU363" s="49"/>
      <c r="FV363" s="49"/>
      <c r="FW363" s="50"/>
      <c r="FX363" s="47"/>
      <c r="FY363" s="50"/>
      <c r="GB363" s="49"/>
      <c r="GC363" s="49"/>
      <c r="GD363" s="49"/>
      <c r="GE363" s="50"/>
      <c r="GF363" s="47"/>
      <c r="GG363" s="50"/>
      <c r="GJ363" s="49"/>
      <c r="GK363" s="49"/>
      <c r="GL363" s="49"/>
      <c r="GM363" s="50"/>
      <c r="GN363" s="47"/>
      <c r="GO363" s="50"/>
      <c r="GR363" s="49"/>
      <c r="GS363" s="49"/>
      <c r="GT363" s="49"/>
      <c r="GU363" s="50"/>
      <c r="GV363" s="47"/>
      <c r="GW363" s="50"/>
      <c r="GZ363" s="49"/>
      <c r="HA363" s="49"/>
      <c r="HB363" s="49"/>
      <c r="HC363" s="50"/>
      <c r="HD363" s="47"/>
      <c r="HE363" s="50"/>
      <c r="HH363" s="49"/>
      <c r="HI363" s="49"/>
      <c r="HJ363" s="49"/>
      <c r="HK363" s="50"/>
      <c r="HL363" s="47"/>
      <c r="HM363" s="50"/>
      <c r="HP363" s="49"/>
      <c r="HQ363" s="49"/>
      <c r="HR363" s="49"/>
      <c r="HS363" s="50"/>
      <c r="HT363" s="47"/>
      <c r="HU363" s="50"/>
      <c r="HX363" s="49"/>
      <c r="HY363" s="49"/>
      <c r="HZ363" s="49"/>
      <c r="IA363" s="50"/>
      <c r="IB363" s="47"/>
      <c r="IC363" s="50"/>
      <c r="IF363" s="49"/>
      <c r="IG363" s="49"/>
      <c r="IH363" s="49"/>
      <c r="II363" s="50"/>
      <c r="IJ363" s="47"/>
      <c r="IK363" s="50"/>
      <c r="IN363" s="49"/>
      <c r="IO363" s="49"/>
      <c r="IP363" s="49"/>
      <c r="IQ363" s="50"/>
    </row>
    <row r="364" spans="1:251" s="48" customFormat="1">
      <c r="A364" s="43"/>
      <c r="B364" s="44">
        <v>100000205024</v>
      </c>
      <c r="C364" s="43">
        <v>1</v>
      </c>
      <c r="D364" s="45" t="s">
        <v>143</v>
      </c>
      <c r="E364" s="45" t="s">
        <v>152</v>
      </c>
      <c r="F364" s="46">
        <v>3625</v>
      </c>
      <c r="G364" s="46">
        <v>-3624</v>
      </c>
      <c r="H364" s="46">
        <v>1</v>
      </c>
      <c r="I364" s="47"/>
      <c r="L364" s="47"/>
      <c r="M364" s="50"/>
      <c r="P364" s="49"/>
      <c r="Q364" s="49"/>
      <c r="S364" s="50"/>
      <c r="T364" s="47"/>
      <c r="U364" s="50"/>
      <c r="X364" s="49"/>
      <c r="Y364" s="49"/>
      <c r="AA364" s="50"/>
      <c r="AB364" s="47"/>
      <c r="AC364" s="50"/>
      <c r="AF364" s="49"/>
      <c r="AG364" s="49"/>
      <c r="AI364" s="50"/>
      <c r="AJ364" s="47"/>
      <c r="AK364" s="50"/>
      <c r="AN364" s="49"/>
      <c r="AO364" s="49"/>
      <c r="AQ364" s="50"/>
      <c r="AR364" s="47"/>
      <c r="AS364" s="50"/>
      <c r="AV364" s="49"/>
      <c r="AW364" s="49"/>
      <c r="AY364" s="50"/>
      <c r="AZ364" s="47"/>
      <c r="BA364" s="50"/>
      <c r="BD364" s="49"/>
      <c r="BE364" s="49"/>
      <c r="BG364" s="50"/>
      <c r="BH364" s="47"/>
      <c r="BI364" s="50"/>
      <c r="BL364" s="49"/>
      <c r="BM364" s="49"/>
      <c r="BO364" s="50"/>
      <c r="BP364" s="47"/>
      <c r="BQ364" s="50"/>
      <c r="BT364" s="49"/>
      <c r="BU364" s="49"/>
      <c r="BW364" s="50"/>
      <c r="BX364" s="47"/>
      <c r="BY364" s="50"/>
      <c r="CB364" s="49"/>
      <c r="CC364" s="49"/>
      <c r="CE364" s="50"/>
      <c r="CF364" s="47"/>
      <c r="CG364" s="50"/>
      <c r="CJ364" s="49"/>
      <c r="CK364" s="49"/>
      <c r="CM364" s="50"/>
      <c r="CN364" s="47"/>
      <c r="CO364" s="50"/>
      <c r="CR364" s="49"/>
      <c r="CS364" s="49"/>
      <c r="CU364" s="50"/>
      <c r="CV364" s="47"/>
      <c r="CW364" s="50"/>
      <c r="CZ364" s="49"/>
      <c r="DA364" s="49"/>
      <c r="DC364" s="50"/>
      <c r="DD364" s="47"/>
      <c r="DE364" s="50"/>
      <c r="DH364" s="49"/>
      <c r="DI364" s="49"/>
      <c r="DK364" s="50"/>
      <c r="DL364" s="47"/>
      <c r="DM364" s="50"/>
      <c r="DP364" s="49"/>
      <c r="DQ364" s="49"/>
      <c r="DS364" s="50"/>
      <c r="DT364" s="47"/>
      <c r="DU364" s="50"/>
      <c r="DX364" s="49"/>
      <c r="DY364" s="49"/>
      <c r="EA364" s="50"/>
      <c r="EB364" s="47"/>
      <c r="EC364" s="50"/>
      <c r="EF364" s="49"/>
      <c r="EG364" s="49"/>
      <c r="EI364" s="50"/>
      <c r="EJ364" s="47"/>
      <c r="EK364" s="50"/>
      <c r="EN364" s="49"/>
      <c r="EO364" s="49"/>
      <c r="EQ364" s="50"/>
      <c r="ER364" s="47"/>
      <c r="ES364" s="50"/>
      <c r="EV364" s="49"/>
      <c r="EW364" s="49"/>
      <c r="EY364" s="50"/>
      <c r="EZ364" s="47"/>
      <c r="FA364" s="50"/>
      <c r="FD364" s="49"/>
      <c r="FE364" s="49"/>
      <c r="FG364" s="50"/>
      <c r="FH364" s="47"/>
      <c r="FI364" s="50"/>
      <c r="FL364" s="49"/>
      <c r="FM364" s="49"/>
      <c r="FO364" s="50"/>
      <c r="FP364" s="47"/>
      <c r="FQ364" s="50"/>
      <c r="FT364" s="49"/>
      <c r="FU364" s="49"/>
      <c r="FW364" s="50"/>
      <c r="FX364" s="47"/>
      <c r="FY364" s="50"/>
      <c r="GB364" s="49"/>
      <c r="GC364" s="49"/>
      <c r="GE364" s="50"/>
      <c r="GF364" s="47"/>
      <c r="GG364" s="50"/>
      <c r="GJ364" s="49"/>
      <c r="GK364" s="49"/>
      <c r="GM364" s="50"/>
      <c r="GN364" s="47"/>
      <c r="GO364" s="50"/>
      <c r="GR364" s="49"/>
      <c r="GS364" s="49"/>
      <c r="GU364" s="50"/>
      <c r="GV364" s="47"/>
      <c r="GW364" s="50"/>
      <c r="GZ364" s="49"/>
      <c r="HA364" s="49"/>
      <c r="HC364" s="50"/>
      <c r="HD364" s="47"/>
      <c r="HE364" s="50"/>
      <c r="HH364" s="49"/>
      <c r="HI364" s="49"/>
      <c r="HK364" s="50"/>
      <c r="HL364" s="47"/>
      <c r="HM364" s="50"/>
      <c r="HP364" s="49"/>
      <c r="HQ364" s="49"/>
      <c r="HS364" s="50"/>
      <c r="HT364" s="47"/>
      <c r="HU364" s="50"/>
      <c r="HX364" s="49"/>
      <c r="HY364" s="49"/>
      <c r="IA364" s="50"/>
      <c r="IB364" s="47"/>
      <c r="IC364" s="50"/>
      <c r="IF364" s="49"/>
      <c r="IG364" s="49"/>
      <c r="II364" s="50"/>
      <c r="IJ364" s="47"/>
      <c r="IK364" s="50"/>
      <c r="IN364" s="49"/>
      <c r="IO364" s="49"/>
      <c r="IQ364" s="50"/>
    </row>
    <row r="365" spans="1:251" s="48" customFormat="1">
      <c r="A365" s="43">
        <v>123</v>
      </c>
      <c r="B365" s="44">
        <v>100000205026</v>
      </c>
      <c r="C365" s="43">
        <v>0</v>
      </c>
      <c r="D365" s="45" t="s">
        <v>143</v>
      </c>
      <c r="E365" s="45" t="s">
        <v>153</v>
      </c>
      <c r="F365" s="46">
        <v>75950</v>
      </c>
      <c r="G365" s="46">
        <v>-41954.57</v>
      </c>
      <c r="H365" s="46">
        <v>33995.43</v>
      </c>
      <c r="I365" s="47"/>
      <c r="K365" s="49"/>
      <c r="L365" s="47"/>
      <c r="M365" s="50"/>
      <c r="P365" s="49"/>
      <c r="Q365" s="49"/>
      <c r="R365" s="49"/>
      <c r="S365" s="50"/>
      <c r="T365" s="47"/>
      <c r="U365" s="50"/>
      <c r="X365" s="49"/>
      <c r="Y365" s="49"/>
      <c r="Z365" s="49"/>
      <c r="AA365" s="50"/>
      <c r="AB365" s="47"/>
      <c r="AC365" s="50"/>
      <c r="AF365" s="49"/>
      <c r="AG365" s="49"/>
      <c r="AH365" s="49"/>
      <c r="AI365" s="50"/>
      <c r="AJ365" s="47"/>
      <c r="AK365" s="50"/>
      <c r="AN365" s="49"/>
      <c r="AO365" s="49"/>
      <c r="AP365" s="49"/>
      <c r="AQ365" s="50"/>
      <c r="AR365" s="47"/>
      <c r="AS365" s="50"/>
      <c r="AV365" s="49"/>
      <c r="AW365" s="49"/>
      <c r="AX365" s="49"/>
      <c r="AY365" s="50"/>
      <c r="AZ365" s="47"/>
      <c r="BA365" s="50"/>
      <c r="BD365" s="49"/>
      <c r="BE365" s="49"/>
      <c r="BF365" s="49"/>
      <c r="BG365" s="50"/>
      <c r="BH365" s="47"/>
      <c r="BI365" s="50"/>
      <c r="BL365" s="49"/>
      <c r="BM365" s="49"/>
      <c r="BN365" s="49"/>
      <c r="BO365" s="50"/>
      <c r="BP365" s="47"/>
      <c r="BQ365" s="50"/>
      <c r="BT365" s="49"/>
      <c r="BU365" s="49"/>
      <c r="BV365" s="49"/>
      <c r="BW365" s="50"/>
      <c r="BX365" s="47"/>
      <c r="BY365" s="50"/>
      <c r="CB365" s="49"/>
      <c r="CC365" s="49"/>
      <c r="CD365" s="49"/>
      <c r="CE365" s="50"/>
      <c r="CF365" s="47"/>
      <c r="CG365" s="50"/>
      <c r="CJ365" s="49"/>
      <c r="CK365" s="49"/>
      <c r="CL365" s="49"/>
      <c r="CM365" s="50"/>
      <c r="CN365" s="47"/>
      <c r="CO365" s="50"/>
      <c r="CR365" s="49"/>
      <c r="CS365" s="49"/>
      <c r="CT365" s="49"/>
      <c r="CU365" s="50"/>
      <c r="CV365" s="47"/>
      <c r="CW365" s="50"/>
      <c r="CZ365" s="49"/>
      <c r="DA365" s="49"/>
      <c r="DB365" s="49"/>
      <c r="DC365" s="50"/>
      <c r="DD365" s="47"/>
      <c r="DE365" s="50"/>
      <c r="DH365" s="49"/>
      <c r="DI365" s="49"/>
      <c r="DJ365" s="49"/>
      <c r="DK365" s="50"/>
      <c r="DL365" s="47"/>
      <c r="DM365" s="50"/>
      <c r="DP365" s="49"/>
      <c r="DQ365" s="49"/>
      <c r="DR365" s="49"/>
      <c r="DS365" s="50"/>
      <c r="DT365" s="47"/>
      <c r="DU365" s="50"/>
      <c r="DX365" s="49"/>
      <c r="DY365" s="49"/>
      <c r="DZ365" s="49"/>
      <c r="EA365" s="50"/>
      <c r="EB365" s="47"/>
      <c r="EC365" s="50"/>
      <c r="EF365" s="49"/>
      <c r="EG365" s="49"/>
      <c r="EH365" s="49"/>
      <c r="EI365" s="50"/>
      <c r="EJ365" s="47"/>
      <c r="EK365" s="50"/>
      <c r="EN365" s="49"/>
      <c r="EO365" s="49"/>
      <c r="EP365" s="49"/>
      <c r="EQ365" s="50"/>
      <c r="ER365" s="47"/>
      <c r="ES365" s="50"/>
      <c r="EV365" s="49"/>
      <c r="EW365" s="49"/>
      <c r="EX365" s="49"/>
      <c r="EY365" s="50"/>
      <c r="EZ365" s="47"/>
      <c r="FA365" s="50"/>
      <c r="FD365" s="49"/>
      <c r="FE365" s="49"/>
      <c r="FF365" s="49"/>
      <c r="FG365" s="50"/>
      <c r="FH365" s="47"/>
      <c r="FI365" s="50"/>
      <c r="FL365" s="49"/>
      <c r="FM365" s="49"/>
      <c r="FN365" s="49"/>
      <c r="FO365" s="50"/>
      <c r="FP365" s="47"/>
      <c r="FQ365" s="50"/>
      <c r="FT365" s="49"/>
      <c r="FU365" s="49"/>
      <c r="FV365" s="49"/>
      <c r="FW365" s="50"/>
      <c r="FX365" s="47"/>
      <c r="FY365" s="50"/>
      <c r="GB365" s="49"/>
      <c r="GC365" s="49"/>
      <c r="GD365" s="49"/>
      <c r="GE365" s="50"/>
      <c r="GF365" s="47"/>
      <c r="GG365" s="50"/>
      <c r="GJ365" s="49"/>
      <c r="GK365" s="49"/>
      <c r="GL365" s="49"/>
      <c r="GM365" s="50"/>
      <c r="GN365" s="47"/>
      <c r="GO365" s="50"/>
      <c r="GR365" s="49"/>
      <c r="GS365" s="49"/>
      <c r="GT365" s="49"/>
      <c r="GU365" s="50"/>
      <c r="GV365" s="47"/>
      <c r="GW365" s="50"/>
      <c r="GZ365" s="49"/>
      <c r="HA365" s="49"/>
      <c r="HB365" s="49"/>
      <c r="HC365" s="50"/>
      <c r="HD365" s="47"/>
      <c r="HE365" s="50"/>
      <c r="HH365" s="49"/>
      <c r="HI365" s="49"/>
      <c r="HJ365" s="49"/>
      <c r="HK365" s="50"/>
      <c r="HL365" s="47"/>
      <c r="HM365" s="50"/>
      <c r="HP365" s="49"/>
      <c r="HQ365" s="49"/>
      <c r="HR365" s="49"/>
      <c r="HS365" s="50"/>
      <c r="HT365" s="47"/>
      <c r="HU365" s="50"/>
      <c r="HX365" s="49"/>
      <c r="HY365" s="49"/>
      <c r="HZ365" s="49"/>
      <c r="IA365" s="50"/>
      <c r="IB365" s="47"/>
      <c r="IC365" s="50"/>
      <c r="IF365" s="49"/>
      <c r="IG365" s="49"/>
      <c r="IH365" s="49"/>
      <c r="II365" s="50"/>
      <c r="IJ365" s="47"/>
      <c r="IK365" s="50"/>
      <c r="IN365" s="49"/>
      <c r="IO365" s="49"/>
      <c r="IP365" s="49"/>
      <c r="IQ365" s="50"/>
    </row>
    <row r="366" spans="1:251" s="48" customFormat="1">
      <c r="A366" s="43"/>
      <c r="B366" s="44">
        <v>100000205026</v>
      </c>
      <c r="C366" s="43">
        <v>1</v>
      </c>
      <c r="D366" s="45" t="s">
        <v>143</v>
      </c>
      <c r="E366" s="45" t="s">
        <v>153</v>
      </c>
      <c r="F366" s="46">
        <v>10850</v>
      </c>
      <c r="G366" s="46">
        <v>-10849</v>
      </c>
      <c r="H366" s="46">
        <v>1</v>
      </c>
      <c r="I366" s="47"/>
      <c r="L366" s="47"/>
      <c r="M366" s="50"/>
      <c r="P366" s="49"/>
      <c r="Q366" s="49"/>
      <c r="S366" s="50"/>
      <c r="T366" s="47"/>
      <c r="U366" s="50"/>
      <c r="X366" s="49"/>
      <c r="Y366" s="49"/>
      <c r="AA366" s="50"/>
      <c r="AB366" s="47"/>
      <c r="AC366" s="50"/>
      <c r="AF366" s="49"/>
      <c r="AG366" s="49"/>
      <c r="AI366" s="50"/>
      <c r="AJ366" s="47"/>
      <c r="AK366" s="50"/>
      <c r="AN366" s="49"/>
      <c r="AO366" s="49"/>
      <c r="AQ366" s="50"/>
      <c r="AR366" s="47"/>
      <c r="AS366" s="50"/>
      <c r="AV366" s="49"/>
      <c r="AW366" s="49"/>
      <c r="AY366" s="50"/>
      <c r="AZ366" s="47"/>
      <c r="BA366" s="50"/>
      <c r="BD366" s="49"/>
      <c r="BE366" s="49"/>
      <c r="BG366" s="50"/>
      <c r="BH366" s="47"/>
      <c r="BI366" s="50"/>
      <c r="BL366" s="49"/>
      <c r="BM366" s="49"/>
      <c r="BO366" s="50"/>
      <c r="BP366" s="47"/>
      <c r="BQ366" s="50"/>
      <c r="BT366" s="49"/>
      <c r="BU366" s="49"/>
      <c r="BW366" s="50"/>
      <c r="BX366" s="47"/>
      <c r="BY366" s="50"/>
      <c r="CB366" s="49"/>
      <c r="CC366" s="49"/>
      <c r="CE366" s="50"/>
      <c r="CF366" s="47"/>
      <c r="CG366" s="50"/>
      <c r="CJ366" s="49"/>
      <c r="CK366" s="49"/>
      <c r="CM366" s="50"/>
      <c r="CN366" s="47"/>
      <c r="CO366" s="50"/>
      <c r="CR366" s="49"/>
      <c r="CS366" s="49"/>
      <c r="CU366" s="50"/>
      <c r="CV366" s="47"/>
      <c r="CW366" s="50"/>
      <c r="CZ366" s="49"/>
      <c r="DA366" s="49"/>
      <c r="DC366" s="50"/>
      <c r="DD366" s="47"/>
      <c r="DE366" s="50"/>
      <c r="DH366" s="49"/>
      <c r="DI366" s="49"/>
      <c r="DK366" s="50"/>
      <c r="DL366" s="47"/>
      <c r="DM366" s="50"/>
      <c r="DP366" s="49"/>
      <c r="DQ366" s="49"/>
      <c r="DS366" s="50"/>
      <c r="DT366" s="47"/>
      <c r="DU366" s="50"/>
      <c r="DX366" s="49"/>
      <c r="DY366" s="49"/>
      <c r="EA366" s="50"/>
      <c r="EB366" s="47"/>
      <c r="EC366" s="50"/>
      <c r="EF366" s="49"/>
      <c r="EG366" s="49"/>
      <c r="EI366" s="50"/>
      <c r="EJ366" s="47"/>
      <c r="EK366" s="50"/>
      <c r="EN366" s="49"/>
      <c r="EO366" s="49"/>
      <c r="EQ366" s="50"/>
      <c r="ER366" s="47"/>
      <c r="ES366" s="50"/>
      <c r="EV366" s="49"/>
      <c r="EW366" s="49"/>
      <c r="EY366" s="50"/>
      <c r="EZ366" s="47"/>
      <c r="FA366" s="50"/>
      <c r="FD366" s="49"/>
      <c r="FE366" s="49"/>
      <c r="FG366" s="50"/>
      <c r="FH366" s="47"/>
      <c r="FI366" s="50"/>
      <c r="FL366" s="49"/>
      <c r="FM366" s="49"/>
      <c r="FO366" s="50"/>
      <c r="FP366" s="47"/>
      <c r="FQ366" s="50"/>
      <c r="FT366" s="49"/>
      <c r="FU366" s="49"/>
      <c r="FW366" s="50"/>
      <c r="FX366" s="47"/>
      <c r="FY366" s="50"/>
      <c r="GB366" s="49"/>
      <c r="GC366" s="49"/>
      <c r="GE366" s="50"/>
      <c r="GF366" s="47"/>
      <c r="GG366" s="50"/>
      <c r="GJ366" s="49"/>
      <c r="GK366" s="49"/>
      <c r="GM366" s="50"/>
      <c r="GN366" s="47"/>
      <c r="GO366" s="50"/>
      <c r="GR366" s="49"/>
      <c r="GS366" s="49"/>
      <c r="GU366" s="50"/>
      <c r="GV366" s="47"/>
      <c r="GW366" s="50"/>
      <c r="GZ366" s="49"/>
      <c r="HA366" s="49"/>
      <c r="HC366" s="50"/>
      <c r="HD366" s="47"/>
      <c r="HE366" s="50"/>
      <c r="HH366" s="49"/>
      <c r="HI366" s="49"/>
      <c r="HK366" s="50"/>
      <c r="HL366" s="47"/>
      <c r="HM366" s="50"/>
      <c r="HP366" s="49"/>
      <c r="HQ366" s="49"/>
      <c r="HS366" s="50"/>
      <c r="HT366" s="47"/>
      <c r="HU366" s="50"/>
      <c r="HX366" s="49"/>
      <c r="HY366" s="49"/>
      <c r="IA366" s="50"/>
      <c r="IB366" s="47"/>
      <c r="IC366" s="50"/>
      <c r="IF366" s="49"/>
      <c r="IG366" s="49"/>
      <c r="II366" s="50"/>
      <c r="IJ366" s="47"/>
      <c r="IK366" s="50"/>
      <c r="IN366" s="49"/>
      <c r="IO366" s="49"/>
      <c r="IQ366" s="50"/>
    </row>
    <row r="367" spans="1:251" s="48" customFormat="1">
      <c r="A367" s="43">
        <v>124</v>
      </c>
      <c r="B367" s="44">
        <v>100000205917</v>
      </c>
      <c r="C367" s="43">
        <v>0</v>
      </c>
      <c r="D367" s="45" t="s">
        <v>143</v>
      </c>
      <c r="E367" s="45" t="s">
        <v>154</v>
      </c>
      <c r="F367" s="46">
        <v>32375</v>
      </c>
      <c r="G367" s="46">
        <v>-17883.86</v>
      </c>
      <c r="H367" s="46">
        <v>14491.14</v>
      </c>
      <c r="I367" s="47"/>
      <c r="K367" s="49"/>
      <c r="L367" s="47"/>
      <c r="M367" s="50"/>
      <c r="P367" s="49"/>
      <c r="Q367" s="49"/>
      <c r="R367" s="49"/>
      <c r="S367" s="50"/>
      <c r="T367" s="47"/>
      <c r="U367" s="50"/>
      <c r="X367" s="49"/>
      <c r="Y367" s="49"/>
      <c r="Z367" s="49"/>
      <c r="AA367" s="50"/>
      <c r="AB367" s="47"/>
      <c r="AC367" s="50"/>
      <c r="AF367" s="49"/>
      <c r="AG367" s="49"/>
      <c r="AH367" s="49"/>
      <c r="AI367" s="50"/>
      <c r="AJ367" s="47"/>
      <c r="AK367" s="50"/>
      <c r="AN367" s="49"/>
      <c r="AO367" s="49"/>
      <c r="AP367" s="49"/>
      <c r="AQ367" s="50"/>
      <c r="AR367" s="47"/>
      <c r="AS367" s="50"/>
      <c r="AV367" s="49"/>
      <c r="AW367" s="49"/>
      <c r="AX367" s="49"/>
      <c r="AY367" s="50"/>
      <c r="AZ367" s="47"/>
      <c r="BA367" s="50"/>
      <c r="BD367" s="49"/>
      <c r="BE367" s="49"/>
      <c r="BF367" s="49"/>
      <c r="BG367" s="50"/>
      <c r="BH367" s="47"/>
      <c r="BI367" s="50"/>
      <c r="BL367" s="49"/>
      <c r="BM367" s="49"/>
      <c r="BN367" s="49"/>
      <c r="BO367" s="50"/>
      <c r="BP367" s="47"/>
      <c r="BQ367" s="50"/>
      <c r="BT367" s="49"/>
      <c r="BU367" s="49"/>
      <c r="BV367" s="49"/>
      <c r="BW367" s="50"/>
      <c r="BX367" s="47"/>
      <c r="BY367" s="50"/>
      <c r="CB367" s="49"/>
      <c r="CC367" s="49"/>
      <c r="CD367" s="49"/>
      <c r="CE367" s="50"/>
      <c r="CF367" s="47"/>
      <c r="CG367" s="50"/>
      <c r="CJ367" s="49"/>
      <c r="CK367" s="49"/>
      <c r="CL367" s="49"/>
      <c r="CM367" s="50"/>
      <c r="CN367" s="47"/>
      <c r="CO367" s="50"/>
      <c r="CR367" s="49"/>
      <c r="CS367" s="49"/>
      <c r="CT367" s="49"/>
      <c r="CU367" s="50"/>
      <c r="CV367" s="47"/>
      <c r="CW367" s="50"/>
      <c r="CZ367" s="49"/>
      <c r="DA367" s="49"/>
      <c r="DB367" s="49"/>
      <c r="DC367" s="50"/>
      <c r="DD367" s="47"/>
      <c r="DE367" s="50"/>
      <c r="DH367" s="49"/>
      <c r="DI367" s="49"/>
      <c r="DJ367" s="49"/>
      <c r="DK367" s="50"/>
      <c r="DL367" s="47"/>
      <c r="DM367" s="50"/>
      <c r="DP367" s="49"/>
      <c r="DQ367" s="49"/>
      <c r="DR367" s="49"/>
      <c r="DS367" s="50"/>
      <c r="DT367" s="47"/>
      <c r="DU367" s="50"/>
      <c r="DX367" s="49"/>
      <c r="DY367" s="49"/>
      <c r="DZ367" s="49"/>
      <c r="EA367" s="50"/>
      <c r="EB367" s="47"/>
      <c r="EC367" s="50"/>
      <c r="EF367" s="49"/>
      <c r="EG367" s="49"/>
      <c r="EH367" s="49"/>
      <c r="EI367" s="50"/>
      <c r="EJ367" s="47"/>
      <c r="EK367" s="50"/>
      <c r="EN367" s="49"/>
      <c r="EO367" s="49"/>
      <c r="EP367" s="49"/>
      <c r="EQ367" s="50"/>
      <c r="ER367" s="47"/>
      <c r="ES367" s="50"/>
      <c r="EV367" s="49"/>
      <c r="EW367" s="49"/>
      <c r="EX367" s="49"/>
      <c r="EY367" s="50"/>
      <c r="EZ367" s="47"/>
      <c r="FA367" s="50"/>
      <c r="FD367" s="49"/>
      <c r="FE367" s="49"/>
      <c r="FF367" s="49"/>
      <c r="FG367" s="50"/>
      <c r="FH367" s="47"/>
      <c r="FI367" s="50"/>
      <c r="FL367" s="49"/>
      <c r="FM367" s="49"/>
      <c r="FN367" s="49"/>
      <c r="FO367" s="50"/>
      <c r="FP367" s="47"/>
      <c r="FQ367" s="50"/>
      <c r="FT367" s="49"/>
      <c r="FU367" s="49"/>
      <c r="FV367" s="49"/>
      <c r="FW367" s="50"/>
      <c r="FX367" s="47"/>
      <c r="FY367" s="50"/>
      <c r="GB367" s="49"/>
      <c r="GC367" s="49"/>
      <c r="GD367" s="49"/>
      <c r="GE367" s="50"/>
      <c r="GF367" s="47"/>
      <c r="GG367" s="50"/>
      <c r="GJ367" s="49"/>
      <c r="GK367" s="49"/>
      <c r="GL367" s="49"/>
      <c r="GM367" s="50"/>
      <c r="GN367" s="47"/>
      <c r="GO367" s="50"/>
      <c r="GR367" s="49"/>
      <c r="GS367" s="49"/>
      <c r="GT367" s="49"/>
      <c r="GU367" s="50"/>
      <c r="GV367" s="47"/>
      <c r="GW367" s="50"/>
      <c r="GZ367" s="49"/>
      <c r="HA367" s="49"/>
      <c r="HB367" s="49"/>
      <c r="HC367" s="50"/>
      <c r="HD367" s="47"/>
      <c r="HE367" s="50"/>
      <c r="HH367" s="49"/>
      <c r="HI367" s="49"/>
      <c r="HJ367" s="49"/>
      <c r="HK367" s="50"/>
      <c r="HL367" s="47"/>
      <c r="HM367" s="50"/>
      <c r="HP367" s="49"/>
      <c r="HQ367" s="49"/>
      <c r="HR367" s="49"/>
      <c r="HS367" s="50"/>
      <c r="HT367" s="47"/>
      <c r="HU367" s="50"/>
      <c r="HX367" s="49"/>
      <c r="HY367" s="49"/>
      <c r="HZ367" s="49"/>
      <c r="IA367" s="50"/>
      <c r="IB367" s="47"/>
      <c r="IC367" s="50"/>
      <c r="IF367" s="49"/>
      <c r="IG367" s="49"/>
      <c r="IH367" s="49"/>
      <c r="II367" s="50"/>
      <c r="IJ367" s="47"/>
      <c r="IK367" s="50"/>
      <c r="IN367" s="49"/>
      <c r="IO367" s="49"/>
      <c r="IP367" s="49"/>
      <c r="IQ367" s="50"/>
    </row>
    <row r="368" spans="1:251" s="48" customFormat="1">
      <c r="A368" s="43"/>
      <c r="B368" s="44">
        <v>100000205917</v>
      </c>
      <c r="C368" s="43">
        <v>1</v>
      </c>
      <c r="D368" s="45" t="s">
        <v>143</v>
      </c>
      <c r="E368" s="45" t="s">
        <v>154</v>
      </c>
      <c r="F368" s="46">
        <v>4625</v>
      </c>
      <c r="G368" s="46">
        <v>-4624</v>
      </c>
      <c r="H368" s="46">
        <v>1</v>
      </c>
      <c r="I368" s="47"/>
      <c r="L368" s="47"/>
      <c r="M368" s="50"/>
      <c r="P368" s="49"/>
      <c r="Q368" s="49"/>
      <c r="S368" s="50"/>
      <c r="T368" s="47"/>
      <c r="U368" s="50"/>
      <c r="X368" s="49"/>
      <c r="Y368" s="49"/>
      <c r="AA368" s="50"/>
      <c r="AB368" s="47"/>
      <c r="AC368" s="50"/>
      <c r="AF368" s="49"/>
      <c r="AG368" s="49"/>
      <c r="AI368" s="50"/>
      <c r="AJ368" s="47"/>
      <c r="AK368" s="50"/>
      <c r="AN368" s="49"/>
      <c r="AO368" s="49"/>
      <c r="AQ368" s="50"/>
      <c r="AR368" s="47"/>
      <c r="AS368" s="50"/>
      <c r="AV368" s="49"/>
      <c r="AW368" s="49"/>
      <c r="AY368" s="50"/>
      <c r="AZ368" s="47"/>
      <c r="BA368" s="50"/>
      <c r="BD368" s="49"/>
      <c r="BE368" s="49"/>
      <c r="BG368" s="50"/>
      <c r="BH368" s="47"/>
      <c r="BI368" s="50"/>
      <c r="BL368" s="49"/>
      <c r="BM368" s="49"/>
      <c r="BO368" s="50"/>
      <c r="BP368" s="47"/>
      <c r="BQ368" s="50"/>
      <c r="BT368" s="49"/>
      <c r="BU368" s="49"/>
      <c r="BW368" s="50"/>
      <c r="BX368" s="47"/>
      <c r="BY368" s="50"/>
      <c r="CB368" s="49"/>
      <c r="CC368" s="49"/>
      <c r="CE368" s="50"/>
      <c r="CF368" s="47"/>
      <c r="CG368" s="50"/>
      <c r="CJ368" s="49"/>
      <c r="CK368" s="49"/>
      <c r="CM368" s="50"/>
      <c r="CN368" s="47"/>
      <c r="CO368" s="50"/>
      <c r="CR368" s="49"/>
      <c r="CS368" s="49"/>
      <c r="CU368" s="50"/>
      <c r="CV368" s="47"/>
      <c r="CW368" s="50"/>
      <c r="CZ368" s="49"/>
      <c r="DA368" s="49"/>
      <c r="DC368" s="50"/>
      <c r="DD368" s="47"/>
      <c r="DE368" s="50"/>
      <c r="DH368" s="49"/>
      <c r="DI368" s="49"/>
      <c r="DK368" s="50"/>
      <c r="DL368" s="47"/>
      <c r="DM368" s="50"/>
      <c r="DP368" s="49"/>
      <c r="DQ368" s="49"/>
      <c r="DS368" s="50"/>
      <c r="DT368" s="47"/>
      <c r="DU368" s="50"/>
      <c r="DX368" s="49"/>
      <c r="DY368" s="49"/>
      <c r="EA368" s="50"/>
      <c r="EB368" s="47"/>
      <c r="EC368" s="50"/>
      <c r="EF368" s="49"/>
      <c r="EG368" s="49"/>
      <c r="EI368" s="50"/>
      <c r="EJ368" s="47"/>
      <c r="EK368" s="50"/>
      <c r="EN368" s="49"/>
      <c r="EO368" s="49"/>
      <c r="EQ368" s="50"/>
      <c r="ER368" s="47"/>
      <c r="ES368" s="50"/>
      <c r="EV368" s="49"/>
      <c r="EW368" s="49"/>
      <c r="EY368" s="50"/>
      <c r="EZ368" s="47"/>
      <c r="FA368" s="50"/>
      <c r="FD368" s="49"/>
      <c r="FE368" s="49"/>
      <c r="FG368" s="50"/>
      <c r="FH368" s="47"/>
      <c r="FI368" s="50"/>
      <c r="FL368" s="49"/>
      <c r="FM368" s="49"/>
      <c r="FO368" s="50"/>
      <c r="FP368" s="47"/>
      <c r="FQ368" s="50"/>
      <c r="FT368" s="49"/>
      <c r="FU368" s="49"/>
      <c r="FW368" s="50"/>
      <c r="FX368" s="47"/>
      <c r="FY368" s="50"/>
      <c r="GB368" s="49"/>
      <c r="GC368" s="49"/>
      <c r="GE368" s="50"/>
      <c r="GF368" s="47"/>
      <c r="GG368" s="50"/>
      <c r="GJ368" s="49"/>
      <c r="GK368" s="49"/>
      <c r="GM368" s="50"/>
      <c r="GN368" s="47"/>
      <c r="GO368" s="50"/>
      <c r="GR368" s="49"/>
      <c r="GS368" s="49"/>
      <c r="GU368" s="50"/>
      <c r="GV368" s="47"/>
      <c r="GW368" s="50"/>
      <c r="GZ368" s="49"/>
      <c r="HA368" s="49"/>
      <c r="HC368" s="50"/>
      <c r="HD368" s="47"/>
      <c r="HE368" s="50"/>
      <c r="HH368" s="49"/>
      <c r="HI368" s="49"/>
      <c r="HK368" s="50"/>
      <c r="HL368" s="47"/>
      <c r="HM368" s="50"/>
      <c r="HP368" s="49"/>
      <c r="HQ368" s="49"/>
      <c r="HS368" s="50"/>
      <c r="HT368" s="47"/>
      <c r="HU368" s="50"/>
      <c r="HX368" s="49"/>
      <c r="HY368" s="49"/>
      <c r="IA368" s="50"/>
      <c r="IB368" s="47"/>
      <c r="IC368" s="50"/>
      <c r="IF368" s="49"/>
      <c r="IG368" s="49"/>
      <c r="II368" s="50"/>
      <c r="IJ368" s="47"/>
      <c r="IK368" s="50"/>
      <c r="IN368" s="49"/>
      <c r="IO368" s="49"/>
      <c r="IQ368" s="50"/>
    </row>
    <row r="369" spans="1:251" s="48" customFormat="1">
      <c r="A369" s="43">
        <v>125</v>
      </c>
      <c r="B369" s="44">
        <v>100000205918</v>
      </c>
      <c r="C369" s="43">
        <v>0</v>
      </c>
      <c r="D369" s="45" t="s">
        <v>143</v>
      </c>
      <c r="E369" s="45" t="s">
        <v>155</v>
      </c>
      <c r="F369" s="46">
        <v>24500</v>
      </c>
      <c r="G369" s="46">
        <v>-13533.73</v>
      </c>
      <c r="H369" s="46">
        <v>10966.27</v>
      </c>
      <c r="I369" s="47"/>
      <c r="K369" s="49"/>
      <c r="L369" s="47"/>
      <c r="M369" s="50"/>
      <c r="P369" s="49"/>
      <c r="Q369" s="49"/>
      <c r="R369" s="49"/>
      <c r="S369" s="50"/>
      <c r="T369" s="47"/>
      <c r="U369" s="50"/>
      <c r="X369" s="49"/>
      <c r="Y369" s="49"/>
      <c r="Z369" s="49"/>
      <c r="AA369" s="50"/>
      <c r="AB369" s="47"/>
      <c r="AC369" s="50"/>
      <c r="AF369" s="49"/>
      <c r="AG369" s="49"/>
      <c r="AH369" s="49"/>
      <c r="AI369" s="50"/>
      <c r="AJ369" s="47"/>
      <c r="AK369" s="50"/>
      <c r="AN369" s="49"/>
      <c r="AO369" s="49"/>
      <c r="AP369" s="49"/>
      <c r="AQ369" s="50"/>
      <c r="AR369" s="47"/>
      <c r="AS369" s="50"/>
      <c r="AV369" s="49"/>
      <c r="AW369" s="49"/>
      <c r="AX369" s="49"/>
      <c r="AY369" s="50"/>
      <c r="AZ369" s="47"/>
      <c r="BA369" s="50"/>
      <c r="BD369" s="49"/>
      <c r="BE369" s="49"/>
      <c r="BF369" s="49"/>
      <c r="BG369" s="50"/>
      <c r="BH369" s="47"/>
      <c r="BI369" s="50"/>
      <c r="BL369" s="49"/>
      <c r="BM369" s="49"/>
      <c r="BN369" s="49"/>
      <c r="BO369" s="50"/>
      <c r="BP369" s="47"/>
      <c r="BQ369" s="50"/>
      <c r="BT369" s="49"/>
      <c r="BU369" s="49"/>
      <c r="BV369" s="49"/>
      <c r="BW369" s="50"/>
      <c r="BX369" s="47"/>
      <c r="BY369" s="50"/>
      <c r="CB369" s="49"/>
      <c r="CC369" s="49"/>
      <c r="CD369" s="49"/>
      <c r="CE369" s="50"/>
      <c r="CF369" s="47"/>
      <c r="CG369" s="50"/>
      <c r="CJ369" s="49"/>
      <c r="CK369" s="49"/>
      <c r="CL369" s="49"/>
      <c r="CM369" s="50"/>
      <c r="CN369" s="47"/>
      <c r="CO369" s="50"/>
      <c r="CR369" s="49"/>
      <c r="CS369" s="49"/>
      <c r="CT369" s="49"/>
      <c r="CU369" s="50"/>
      <c r="CV369" s="47"/>
      <c r="CW369" s="50"/>
      <c r="CZ369" s="49"/>
      <c r="DA369" s="49"/>
      <c r="DB369" s="49"/>
      <c r="DC369" s="50"/>
      <c r="DD369" s="47"/>
      <c r="DE369" s="50"/>
      <c r="DH369" s="49"/>
      <c r="DI369" s="49"/>
      <c r="DJ369" s="49"/>
      <c r="DK369" s="50"/>
      <c r="DL369" s="47"/>
      <c r="DM369" s="50"/>
      <c r="DP369" s="49"/>
      <c r="DQ369" s="49"/>
      <c r="DR369" s="49"/>
      <c r="DS369" s="50"/>
      <c r="DT369" s="47"/>
      <c r="DU369" s="50"/>
      <c r="DX369" s="49"/>
      <c r="DY369" s="49"/>
      <c r="DZ369" s="49"/>
      <c r="EA369" s="50"/>
      <c r="EB369" s="47"/>
      <c r="EC369" s="50"/>
      <c r="EF369" s="49"/>
      <c r="EG369" s="49"/>
      <c r="EH369" s="49"/>
      <c r="EI369" s="50"/>
      <c r="EJ369" s="47"/>
      <c r="EK369" s="50"/>
      <c r="EN369" s="49"/>
      <c r="EO369" s="49"/>
      <c r="EP369" s="49"/>
      <c r="EQ369" s="50"/>
      <c r="ER369" s="47"/>
      <c r="ES369" s="50"/>
      <c r="EV369" s="49"/>
      <c r="EW369" s="49"/>
      <c r="EX369" s="49"/>
      <c r="EY369" s="50"/>
      <c r="EZ369" s="47"/>
      <c r="FA369" s="50"/>
      <c r="FD369" s="49"/>
      <c r="FE369" s="49"/>
      <c r="FF369" s="49"/>
      <c r="FG369" s="50"/>
      <c r="FH369" s="47"/>
      <c r="FI369" s="50"/>
      <c r="FL369" s="49"/>
      <c r="FM369" s="49"/>
      <c r="FN369" s="49"/>
      <c r="FO369" s="50"/>
      <c r="FP369" s="47"/>
      <c r="FQ369" s="50"/>
      <c r="FT369" s="49"/>
      <c r="FU369" s="49"/>
      <c r="FV369" s="49"/>
      <c r="FW369" s="50"/>
      <c r="FX369" s="47"/>
      <c r="FY369" s="50"/>
      <c r="GB369" s="49"/>
      <c r="GC369" s="49"/>
      <c r="GD369" s="49"/>
      <c r="GE369" s="50"/>
      <c r="GF369" s="47"/>
      <c r="GG369" s="50"/>
      <c r="GJ369" s="49"/>
      <c r="GK369" s="49"/>
      <c r="GL369" s="49"/>
      <c r="GM369" s="50"/>
      <c r="GN369" s="47"/>
      <c r="GO369" s="50"/>
      <c r="GR369" s="49"/>
      <c r="GS369" s="49"/>
      <c r="GT369" s="49"/>
      <c r="GU369" s="50"/>
      <c r="GV369" s="47"/>
      <c r="GW369" s="50"/>
      <c r="GZ369" s="49"/>
      <c r="HA369" s="49"/>
      <c r="HB369" s="49"/>
      <c r="HC369" s="50"/>
      <c r="HD369" s="47"/>
      <c r="HE369" s="50"/>
      <c r="HH369" s="49"/>
      <c r="HI369" s="49"/>
      <c r="HJ369" s="49"/>
      <c r="HK369" s="50"/>
      <c r="HL369" s="47"/>
      <c r="HM369" s="50"/>
      <c r="HP369" s="49"/>
      <c r="HQ369" s="49"/>
      <c r="HR369" s="49"/>
      <c r="HS369" s="50"/>
      <c r="HT369" s="47"/>
      <c r="HU369" s="50"/>
      <c r="HX369" s="49"/>
      <c r="HY369" s="49"/>
      <c r="HZ369" s="49"/>
      <c r="IA369" s="50"/>
      <c r="IB369" s="47"/>
      <c r="IC369" s="50"/>
      <c r="IF369" s="49"/>
      <c r="IG369" s="49"/>
      <c r="IH369" s="49"/>
      <c r="II369" s="50"/>
      <c r="IJ369" s="47"/>
      <c r="IK369" s="50"/>
      <c r="IN369" s="49"/>
      <c r="IO369" s="49"/>
      <c r="IP369" s="49"/>
      <c r="IQ369" s="50"/>
    </row>
    <row r="370" spans="1:251" s="48" customFormat="1">
      <c r="A370" s="43"/>
      <c r="B370" s="44">
        <v>100000205918</v>
      </c>
      <c r="C370" s="43">
        <v>1</v>
      </c>
      <c r="D370" s="45" t="s">
        <v>143</v>
      </c>
      <c r="E370" s="45" t="s">
        <v>155</v>
      </c>
      <c r="F370" s="46">
        <v>3500</v>
      </c>
      <c r="G370" s="46">
        <v>-3499</v>
      </c>
      <c r="H370" s="46">
        <v>1</v>
      </c>
      <c r="I370" s="47"/>
      <c r="L370" s="47"/>
      <c r="M370" s="50"/>
      <c r="P370" s="49"/>
      <c r="Q370" s="49"/>
      <c r="S370" s="50"/>
      <c r="T370" s="47"/>
      <c r="U370" s="50"/>
      <c r="X370" s="49"/>
      <c r="Y370" s="49"/>
      <c r="AA370" s="50"/>
      <c r="AB370" s="47"/>
      <c r="AC370" s="50"/>
      <c r="AF370" s="49"/>
      <c r="AG370" s="49"/>
      <c r="AI370" s="50"/>
      <c r="AJ370" s="47"/>
      <c r="AK370" s="50"/>
      <c r="AN370" s="49"/>
      <c r="AO370" s="49"/>
      <c r="AQ370" s="50"/>
      <c r="AR370" s="47"/>
      <c r="AS370" s="50"/>
      <c r="AV370" s="49"/>
      <c r="AW370" s="49"/>
      <c r="AY370" s="50"/>
      <c r="AZ370" s="47"/>
      <c r="BA370" s="50"/>
      <c r="BD370" s="49"/>
      <c r="BE370" s="49"/>
      <c r="BG370" s="50"/>
      <c r="BH370" s="47"/>
      <c r="BI370" s="50"/>
      <c r="BL370" s="49"/>
      <c r="BM370" s="49"/>
      <c r="BO370" s="50"/>
      <c r="BP370" s="47"/>
      <c r="BQ370" s="50"/>
      <c r="BT370" s="49"/>
      <c r="BU370" s="49"/>
      <c r="BW370" s="50"/>
      <c r="BX370" s="47"/>
      <c r="BY370" s="50"/>
      <c r="CB370" s="49"/>
      <c r="CC370" s="49"/>
      <c r="CE370" s="50"/>
      <c r="CF370" s="47"/>
      <c r="CG370" s="50"/>
      <c r="CJ370" s="49"/>
      <c r="CK370" s="49"/>
      <c r="CM370" s="50"/>
      <c r="CN370" s="47"/>
      <c r="CO370" s="50"/>
      <c r="CR370" s="49"/>
      <c r="CS370" s="49"/>
      <c r="CU370" s="50"/>
      <c r="CV370" s="47"/>
      <c r="CW370" s="50"/>
      <c r="CZ370" s="49"/>
      <c r="DA370" s="49"/>
      <c r="DC370" s="50"/>
      <c r="DD370" s="47"/>
      <c r="DE370" s="50"/>
      <c r="DH370" s="49"/>
      <c r="DI370" s="49"/>
      <c r="DK370" s="50"/>
      <c r="DL370" s="47"/>
      <c r="DM370" s="50"/>
      <c r="DP370" s="49"/>
      <c r="DQ370" s="49"/>
      <c r="DS370" s="50"/>
      <c r="DT370" s="47"/>
      <c r="DU370" s="50"/>
      <c r="DX370" s="49"/>
      <c r="DY370" s="49"/>
      <c r="EA370" s="50"/>
      <c r="EB370" s="47"/>
      <c r="EC370" s="50"/>
      <c r="EF370" s="49"/>
      <c r="EG370" s="49"/>
      <c r="EI370" s="50"/>
      <c r="EJ370" s="47"/>
      <c r="EK370" s="50"/>
      <c r="EN370" s="49"/>
      <c r="EO370" s="49"/>
      <c r="EQ370" s="50"/>
      <c r="ER370" s="47"/>
      <c r="ES370" s="50"/>
      <c r="EV370" s="49"/>
      <c r="EW370" s="49"/>
      <c r="EY370" s="50"/>
      <c r="EZ370" s="47"/>
      <c r="FA370" s="50"/>
      <c r="FD370" s="49"/>
      <c r="FE370" s="49"/>
      <c r="FG370" s="50"/>
      <c r="FH370" s="47"/>
      <c r="FI370" s="50"/>
      <c r="FL370" s="49"/>
      <c r="FM370" s="49"/>
      <c r="FO370" s="50"/>
      <c r="FP370" s="47"/>
      <c r="FQ370" s="50"/>
      <c r="FT370" s="49"/>
      <c r="FU370" s="49"/>
      <c r="FW370" s="50"/>
      <c r="FX370" s="47"/>
      <c r="FY370" s="50"/>
      <c r="GB370" s="49"/>
      <c r="GC370" s="49"/>
      <c r="GE370" s="50"/>
      <c r="GF370" s="47"/>
      <c r="GG370" s="50"/>
      <c r="GJ370" s="49"/>
      <c r="GK370" s="49"/>
      <c r="GM370" s="50"/>
      <c r="GN370" s="47"/>
      <c r="GO370" s="50"/>
      <c r="GR370" s="49"/>
      <c r="GS370" s="49"/>
      <c r="GU370" s="50"/>
      <c r="GV370" s="47"/>
      <c r="GW370" s="50"/>
      <c r="GZ370" s="49"/>
      <c r="HA370" s="49"/>
      <c r="HC370" s="50"/>
      <c r="HD370" s="47"/>
      <c r="HE370" s="50"/>
      <c r="HH370" s="49"/>
      <c r="HI370" s="49"/>
      <c r="HK370" s="50"/>
      <c r="HL370" s="47"/>
      <c r="HM370" s="50"/>
      <c r="HP370" s="49"/>
      <c r="HQ370" s="49"/>
      <c r="HS370" s="50"/>
      <c r="HT370" s="47"/>
      <c r="HU370" s="50"/>
      <c r="HX370" s="49"/>
      <c r="HY370" s="49"/>
      <c r="IA370" s="50"/>
      <c r="IB370" s="47"/>
      <c r="IC370" s="50"/>
      <c r="IF370" s="49"/>
      <c r="IG370" s="49"/>
      <c r="II370" s="50"/>
      <c r="IJ370" s="47"/>
      <c r="IK370" s="50"/>
      <c r="IN370" s="49"/>
      <c r="IO370" s="49"/>
      <c r="IQ370" s="50"/>
    </row>
    <row r="371" spans="1:251" s="48" customFormat="1">
      <c r="A371" s="43">
        <v>126</v>
      </c>
      <c r="B371" s="44">
        <v>100000205919</v>
      </c>
      <c r="C371" s="43">
        <v>0</v>
      </c>
      <c r="D371" s="45" t="s">
        <v>143</v>
      </c>
      <c r="E371" s="45" t="s">
        <v>156</v>
      </c>
      <c r="F371" s="46">
        <v>23887.5</v>
      </c>
      <c r="G371" s="46">
        <v>-13195.4</v>
      </c>
      <c r="H371" s="46">
        <v>10692.1</v>
      </c>
      <c r="I371" s="47"/>
      <c r="K371" s="49"/>
      <c r="L371" s="47"/>
      <c r="M371" s="50"/>
      <c r="P371" s="49"/>
      <c r="Q371" s="49"/>
      <c r="R371" s="49"/>
      <c r="S371" s="50"/>
      <c r="T371" s="47"/>
      <c r="U371" s="50"/>
      <c r="X371" s="49"/>
      <c r="Y371" s="49"/>
      <c r="Z371" s="49"/>
      <c r="AA371" s="50"/>
      <c r="AB371" s="47"/>
      <c r="AC371" s="50"/>
      <c r="AF371" s="49"/>
      <c r="AG371" s="49"/>
      <c r="AH371" s="49"/>
      <c r="AI371" s="50"/>
      <c r="AJ371" s="47"/>
      <c r="AK371" s="50"/>
      <c r="AN371" s="49"/>
      <c r="AO371" s="49"/>
      <c r="AP371" s="49"/>
      <c r="AQ371" s="50"/>
      <c r="AR371" s="47"/>
      <c r="AS371" s="50"/>
      <c r="AV371" s="49"/>
      <c r="AW371" s="49"/>
      <c r="AX371" s="49"/>
      <c r="AY371" s="50"/>
      <c r="AZ371" s="47"/>
      <c r="BA371" s="50"/>
      <c r="BD371" s="49"/>
      <c r="BE371" s="49"/>
      <c r="BF371" s="49"/>
      <c r="BG371" s="50"/>
      <c r="BH371" s="47"/>
      <c r="BI371" s="50"/>
      <c r="BL371" s="49"/>
      <c r="BM371" s="49"/>
      <c r="BN371" s="49"/>
      <c r="BO371" s="50"/>
      <c r="BP371" s="47"/>
      <c r="BQ371" s="50"/>
      <c r="BT371" s="49"/>
      <c r="BU371" s="49"/>
      <c r="BV371" s="49"/>
      <c r="BW371" s="50"/>
      <c r="BX371" s="47"/>
      <c r="BY371" s="50"/>
      <c r="CB371" s="49"/>
      <c r="CC371" s="49"/>
      <c r="CD371" s="49"/>
      <c r="CE371" s="50"/>
      <c r="CF371" s="47"/>
      <c r="CG371" s="50"/>
      <c r="CJ371" s="49"/>
      <c r="CK371" s="49"/>
      <c r="CL371" s="49"/>
      <c r="CM371" s="50"/>
      <c r="CN371" s="47"/>
      <c r="CO371" s="50"/>
      <c r="CR371" s="49"/>
      <c r="CS371" s="49"/>
      <c r="CT371" s="49"/>
      <c r="CU371" s="50"/>
      <c r="CV371" s="47"/>
      <c r="CW371" s="50"/>
      <c r="CZ371" s="49"/>
      <c r="DA371" s="49"/>
      <c r="DB371" s="49"/>
      <c r="DC371" s="50"/>
      <c r="DD371" s="47"/>
      <c r="DE371" s="50"/>
      <c r="DH371" s="49"/>
      <c r="DI371" s="49"/>
      <c r="DJ371" s="49"/>
      <c r="DK371" s="50"/>
      <c r="DL371" s="47"/>
      <c r="DM371" s="50"/>
      <c r="DP371" s="49"/>
      <c r="DQ371" s="49"/>
      <c r="DR371" s="49"/>
      <c r="DS371" s="50"/>
      <c r="DT371" s="47"/>
      <c r="DU371" s="50"/>
      <c r="DX371" s="49"/>
      <c r="DY371" s="49"/>
      <c r="DZ371" s="49"/>
      <c r="EA371" s="50"/>
      <c r="EB371" s="47"/>
      <c r="EC371" s="50"/>
      <c r="EF371" s="49"/>
      <c r="EG371" s="49"/>
      <c r="EH371" s="49"/>
      <c r="EI371" s="50"/>
      <c r="EJ371" s="47"/>
      <c r="EK371" s="50"/>
      <c r="EN371" s="49"/>
      <c r="EO371" s="49"/>
      <c r="EP371" s="49"/>
      <c r="EQ371" s="50"/>
      <c r="ER371" s="47"/>
      <c r="ES371" s="50"/>
      <c r="EV371" s="49"/>
      <c r="EW371" s="49"/>
      <c r="EX371" s="49"/>
      <c r="EY371" s="50"/>
      <c r="EZ371" s="47"/>
      <c r="FA371" s="50"/>
      <c r="FD371" s="49"/>
      <c r="FE371" s="49"/>
      <c r="FF371" s="49"/>
      <c r="FG371" s="50"/>
      <c r="FH371" s="47"/>
      <c r="FI371" s="50"/>
      <c r="FL371" s="49"/>
      <c r="FM371" s="49"/>
      <c r="FN371" s="49"/>
      <c r="FO371" s="50"/>
      <c r="FP371" s="47"/>
      <c r="FQ371" s="50"/>
      <c r="FT371" s="49"/>
      <c r="FU371" s="49"/>
      <c r="FV371" s="49"/>
      <c r="FW371" s="50"/>
      <c r="FX371" s="47"/>
      <c r="FY371" s="50"/>
      <c r="GB371" s="49"/>
      <c r="GC371" s="49"/>
      <c r="GD371" s="49"/>
      <c r="GE371" s="50"/>
      <c r="GF371" s="47"/>
      <c r="GG371" s="50"/>
      <c r="GJ371" s="49"/>
      <c r="GK371" s="49"/>
      <c r="GL371" s="49"/>
      <c r="GM371" s="50"/>
      <c r="GN371" s="47"/>
      <c r="GO371" s="50"/>
      <c r="GR371" s="49"/>
      <c r="GS371" s="49"/>
      <c r="GT371" s="49"/>
      <c r="GU371" s="50"/>
      <c r="GV371" s="47"/>
      <c r="GW371" s="50"/>
      <c r="GZ371" s="49"/>
      <c r="HA371" s="49"/>
      <c r="HB371" s="49"/>
      <c r="HC371" s="50"/>
      <c r="HD371" s="47"/>
      <c r="HE371" s="50"/>
      <c r="HH371" s="49"/>
      <c r="HI371" s="49"/>
      <c r="HJ371" s="49"/>
      <c r="HK371" s="50"/>
      <c r="HL371" s="47"/>
      <c r="HM371" s="50"/>
      <c r="HP371" s="49"/>
      <c r="HQ371" s="49"/>
      <c r="HR371" s="49"/>
      <c r="HS371" s="50"/>
      <c r="HT371" s="47"/>
      <c r="HU371" s="50"/>
      <c r="HX371" s="49"/>
      <c r="HY371" s="49"/>
      <c r="HZ371" s="49"/>
      <c r="IA371" s="50"/>
      <c r="IB371" s="47"/>
      <c r="IC371" s="50"/>
      <c r="IF371" s="49"/>
      <c r="IG371" s="49"/>
      <c r="IH371" s="49"/>
      <c r="II371" s="50"/>
      <c r="IJ371" s="47"/>
      <c r="IK371" s="50"/>
      <c r="IN371" s="49"/>
      <c r="IO371" s="49"/>
      <c r="IP371" s="49"/>
      <c r="IQ371" s="50"/>
    </row>
    <row r="372" spans="1:251" s="48" customFormat="1">
      <c r="A372" s="43"/>
      <c r="B372" s="44">
        <v>100000205919</v>
      </c>
      <c r="C372" s="43">
        <v>1</v>
      </c>
      <c r="D372" s="45" t="s">
        <v>143</v>
      </c>
      <c r="E372" s="45" t="s">
        <v>156</v>
      </c>
      <c r="F372" s="46">
        <v>3412.5</v>
      </c>
      <c r="G372" s="46">
        <v>-3411.5</v>
      </c>
      <c r="H372" s="46">
        <v>1</v>
      </c>
      <c r="I372" s="47"/>
      <c r="L372" s="47"/>
      <c r="M372" s="50"/>
      <c r="P372" s="49"/>
      <c r="Q372" s="49"/>
      <c r="S372" s="50"/>
      <c r="T372" s="47"/>
      <c r="U372" s="50"/>
      <c r="X372" s="49"/>
      <c r="Y372" s="49"/>
      <c r="AA372" s="50"/>
      <c r="AB372" s="47"/>
      <c r="AC372" s="50"/>
      <c r="AF372" s="49"/>
      <c r="AG372" s="49"/>
      <c r="AI372" s="50"/>
      <c r="AJ372" s="47"/>
      <c r="AK372" s="50"/>
      <c r="AN372" s="49"/>
      <c r="AO372" s="49"/>
      <c r="AQ372" s="50"/>
      <c r="AR372" s="47"/>
      <c r="AS372" s="50"/>
      <c r="AV372" s="49"/>
      <c r="AW372" s="49"/>
      <c r="AY372" s="50"/>
      <c r="AZ372" s="47"/>
      <c r="BA372" s="50"/>
      <c r="BD372" s="49"/>
      <c r="BE372" s="49"/>
      <c r="BG372" s="50"/>
      <c r="BH372" s="47"/>
      <c r="BI372" s="50"/>
      <c r="BL372" s="49"/>
      <c r="BM372" s="49"/>
      <c r="BO372" s="50"/>
      <c r="BP372" s="47"/>
      <c r="BQ372" s="50"/>
      <c r="BT372" s="49"/>
      <c r="BU372" s="49"/>
      <c r="BW372" s="50"/>
      <c r="BX372" s="47"/>
      <c r="BY372" s="50"/>
      <c r="CB372" s="49"/>
      <c r="CC372" s="49"/>
      <c r="CE372" s="50"/>
      <c r="CF372" s="47"/>
      <c r="CG372" s="50"/>
      <c r="CJ372" s="49"/>
      <c r="CK372" s="49"/>
      <c r="CM372" s="50"/>
      <c r="CN372" s="47"/>
      <c r="CO372" s="50"/>
      <c r="CR372" s="49"/>
      <c r="CS372" s="49"/>
      <c r="CU372" s="50"/>
      <c r="CV372" s="47"/>
      <c r="CW372" s="50"/>
      <c r="CZ372" s="49"/>
      <c r="DA372" s="49"/>
      <c r="DC372" s="50"/>
      <c r="DD372" s="47"/>
      <c r="DE372" s="50"/>
      <c r="DH372" s="49"/>
      <c r="DI372" s="49"/>
      <c r="DK372" s="50"/>
      <c r="DL372" s="47"/>
      <c r="DM372" s="50"/>
      <c r="DP372" s="49"/>
      <c r="DQ372" s="49"/>
      <c r="DS372" s="50"/>
      <c r="DT372" s="47"/>
      <c r="DU372" s="50"/>
      <c r="DX372" s="49"/>
      <c r="DY372" s="49"/>
      <c r="EA372" s="50"/>
      <c r="EB372" s="47"/>
      <c r="EC372" s="50"/>
      <c r="EF372" s="49"/>
      <c r="EG372" s="49"/>
      <c r="EI372" s="50"/>
      <c r="EJ372" s="47"/>
      <c r="EK372" s="50"/>
      <c r="EN372" s="49"/>
      <c r="EO372" s="49"/>
      <c r="EQ372" s="50"/>
      <c r="ER372" s="47"/>
      <c r="ES372" s="50"/>
      <c r="EV372" s="49"/>
      <c r="EW372" s="49"/>
      <c r="EY372" s="50"/>
      <c r="EZ372" s="47"/>
      <c r="FA372" s="50"/>
      <c r="FD372" s="49"/>
      <c r="FE372" s="49"/>
      <c r="FG372" s="50"/>
      <c r="FH372" s="47"/>
      <c r="FI372" s="50"/>
      <c r="FL372" s="49"/>
      <c r="FM372" s="49"/>
      <c r="FO372" s="50"/>
      <c r="FP372" s="47"/>
      <c r="FQ372" s="50"/>
      <c r="FT372" s="49"/>
      <c r="FU372" s="49"/>
      <c r="FW372" s="50"/>
      <c r="FX372" s="47"/>
      <c r="FY372" s="50"/>
      <c r="GB372" s="49"/>
      <c r="GC372" s="49"/>
      <c r="GE372" s="50"/>
      <c r="GF372" s="47"/>
      <c r="GG372" s="50"/>
      <c r="GJ372" s="49"/>
      <c r="GK372" s="49"/>
      <c r="GM372" s="50"/>
      <c r="GN372" s="47"/>
      <c r="GO372" s="50"/>
      <c r="GR372" s="49"/>
      <c r="GS372" s="49"/>
      <c r="GU372" s="50"/>
      <c r="GV372" s="47"/>
      <c r="GW372" s="50"/>
      <c r="GZ372" s="49"/>
      <c r="HA372" s="49"/>
      <c r="HC372" s="50"/>
      <c r="HD372" s="47"/>
      <c r="HE372" s="50"/>
      <c r="HH372" s="49"/>
      <c r="HI372" s="49"/>
      <c r="HK372" s="50"/>
      <c r="HL372" s="47"/>
      <c r="HM372" s="50"/>
      <c r="HP372" s="49"/>
      <c r="HQ372" s="49"/>
      <c r="HS372" s="50"/>
      <c r="HT372" s="47"/>
      <c r="HU372" s="50"/>
      <c r="HX372" s="49"/>
      <c r="HY372" s="49"/>
      <c r="IA372" s="50"/>
      <c r="IB372" s="47"/>
      <c r="IC372" s="50"/>
      <c r="IF372" s="49"/>
      <c r="IG372" s="49"/>
      <c r="II372" s="50"/>
      <c r="IJ372" s="47"/>
      <c r="IK372" s="50"/>
      <c r="IN372" s="49"/>
      <c r="IO372" s="49"/>
      <c r="IQ372" s="50"/>
    </row>
    <row r="373" spans="1:251" s="48" customFormat="1">
      <c r="A373" s="43">
        <v>127</v>
      </c>
      <c r="B373" s="44">
        <v>100000205920</v>
      </c>
      <c r="C373" s="43">
        <v>0</v>
      </c>
      <c r="D373" s="45" t="s">
        <v>143</v>
      </c>
      <c r="E373" s="45" t="s">
        <v>155</v>
      </c>
      <c r="F373" s="46">
        <v>24500</v>
      </c>
      <c r="G373" s="46">
        <v>-13533.73</v>
      </c>
      <c r="H373" s="46">
        <v>10966.27</v>
      </c>
      <c r="I373" s="47"/>
      <c r="K373" s="49"/>
      <c r="L373" s="47"/>
      <c r="M373" s="50"/>
      <c r="P373" s="49"/>
      <c r="Q373" s="49"/>
      <c r="R373" s="49"/>
      <c r="S373" s="50"/>
      <c r="T373" s="47"/>
      <c r="U373" s="50"/>
      <c r="X373" s="49"/>
      <c r="Y373" s="49"/>
      <c r="Z373" s="49"/>
      <c r="AA373" s="50"/>
      <c r="AB373" s="47"/>
      <c r="AC373" s="50"/>
      <c r="AF373" s="49"/>
      <c r="AG373" s="49"/>
      <c r="AH373" s="49"/>
      <c r="AI373" s="50"/>
      <c r="AJ373" s="47"/>
      <c r="AK373" s="50"/>
      <c r="AN373" s="49"/>
      <c r="AO373" s="49"/>
      <c r="AP373" s="49"/>
      <c r="AQ373" s="50"/>
      <c r="AR373" s="47"/>
      <c r="AS373" s="50"/>
      <c r="AV373" s="49"/>
      <c r="AW373" s="49"/>
      <c r="AX373" s="49"/>
      <c r="AY373" s="50"/>
      <c r="AZ373" s="47"/>
      <c r="BA373" s="50"/>
      <c r="BD373" s="49"/>
      <c r="BE373" s="49"/>
      <c r="BF373" s="49"/>
      <c r="BG373" s="50"/>
      <c r="BH373" s="47"/>
      <c r="BI373" s="50"/>
      <c r="BL373" s="49"/>
      <c r="BM373" s="49"/>
      <c r="BN373" s="49"/>
      <c r="BO373" s="50"/>
      <c r="BP373" s="47"/>
      <c r="BQ373" s="50"/>
      <c r="BT373" s="49"/>
      <c r="BU373" s="49"/>
      <c r="BV373" s="49"/>
      <c r="BW373" s="50"/>
      <c r="BX373" s="47"/>
      <c r="BY373" s="50"/>
      <c r="CB373" s="49"/>
      <c r="CC373" s="49"/>
      <c r="CD373" s="49"/>
      <c r="CE373" s="50"/>
      <c r="CF373" s="47"/>
      <c r="CG373" s="50"/>
      <c r="CJ373" s="49"/>
      <c r="CK373" s="49"/>
      <c r="CL373" s="49"/>
      <c r="CM373" s="50"/>
      <c r="CN373" s="47"/>
      <c r="CO373" s="50"/>
      <c r="CR373" s="49"/>
      <c r="CS373" s="49"/>
      <c r="CT373" s="49"/>
      <c r="CU373" s="50"/>
      <c r="CV373" s="47"/>
      <c r="CW373" s="50"/>
      <c r="CZ373" s="49"/>
      <c r="DA373" s="49"/>
      <c r="DB373" s="49"/>
      <c r="DC373" s="50"/>
      <c r="DD373" s="47"/>
      <c r="DE373" s="50"/>
      <c r="DH373" s="49"/>
      <c r="DI373" s="49"/>
      <c r="DJ373" s="49"/>
      <c r="DK373" s="50"/>
      <c r="DL373" s="47"/>
      <c r="DM373" s="50"/>
      <c r="DP373" s="49"/>
      <c r="DQ373" s="49"/>
      <c r="DR373" s="49"/>
      <c r="DS373" s="50"/>
      <c r="DT373" s="47"/>
      <c r="DU373" s="50"/>
      <c r="DX373" s="49"/>
      <c r="DY373" s="49"/>
      <c r="DZ373" s="49"/>
      <c r="EA373" s="50"/>
      <c r="EB373" s="47"/>
      <c r="EC373" s="50"/>
      <c r="EF373" s="49"/>
      <c r="EG373" s="49"/>
      <c r="EH373" s="49"/>
      <c r="EI373" s="50"/>
      <c r="EJ373" s="47"/>
      <c r="EK373" s="50"/>
      <c r="EN373" s="49"/>
      <c r="EO373" s="49"/>
      <c r="EP373" s="49"/>
      <c r="EQ373" s="50"/>
      <c r="ER373" s="47"/>
      <c r="ES373" s="50"/>
      <c r="EV373" s="49"/>
      <c r="EW373" s="49"/>
      <c r="EX373" s="49"/>
      <c r="EY373" s="50"/>
      <c r="EZ373" s="47"/>
      <c r="FA373" s="50"/>
      <c r="FD373" s="49"/>
      <c r="FE373" s="49"/>
      <c r="FF373" s="49"/>
      <c r="FG373" s="50"/>
      <c r="FH373" s="47"/>
      <c r="FI373" s="50"/>
      <c r="FL373" s="49"/>
      <c r="FM373" s="49"/>
      <c r="FN373" s="49"/>
      <c r="FO373" s="50"/>
      <c r="FP373" s="47"/>
      <c r="FQ373" s="50"/>
      <c r="FT373" s="49"/>
      <c r="FU373" s="49"/>
      <c r="FV373" s="49"/>
      <c r="FW373" s="50"/>
      <c r="FX373" s="47"/>
      <c r="FY373" s="50"/>
      <c r="GB373" s="49"/>
      <c r="GC373" s="49"/>
      <c r="GD373" s="49"/>
      <c r="GE373" s="50"/>
      <c r="GF373" s="47"/>
      <c r="GG373" s="50"/>
      <c r="GJ373" s="49"/>
      <c r="GK373" s="49"/>
      <c r="GL373" s="49"/>
      <c r="GM373" s="50"/>
      <c r="GN373" s="47"/>
      <c r="GO373" s="50"/>
      <c r="GR373" s="49"/>
      <c r="GS373" s="49"/>
      <c r="GT373" s="49"/>
      <c r="GU373" s="50"/>
      <c r="GV373" s="47"/>
      <c r="GW373" s="50"/>
      <c r="GZ373" s="49"/>
      <c r="HA373" s="49"/>
      <c r="HB373" s="49"/>
      <c r="HC373" s="50"/>
      <c r="HD373" s="47"/>
      <c r="HE373" s="50"/>
      <c r="HH373" s="49"/>
      <c r="HI373" s="49"/>
      <c r="HJ373" s="49"/>
      <c r="HK373" s="50"/>
      <c r="HL373" s="47"/>
      <c r="HM373" s="50"/>
      <c r="HP373" s="49"/>
      <c r="HQ373" s="49"/>
      <c r="HR373" s="49"/>
      <c r="HS373" s="50"/>
      <c r="HT373" s="47"/>
      <c r="HU373" s="50"/>
      <c r="HX373" s="49"/>
      <c r="HY373" s="49"/>
      <c r="HZ373" s="49"/>
      <c r="IA373" s="50"/>
      <c r="IB373" s="47"/>
      <c r="IC373" s="50"/>
      <c r="IF373" s="49"/>
      <c r="IG373" s="49"/>
      <c r="IH373" s="49"/>
      <c r="II373" s="50"/>
      <c r="IJ373" s="47"/>
      <c r="IK373" s="50"/>
      <c r="IN373" s="49"/>
      <c r="IO373" s="49"/>
      <c r="IP373" s="49"/>
      <c r="IQ373" s="50"/>
    </row>
    <row r="374" spans="1:251" s="48" customFormat="1">
      <c r="A374" s="43"/>
      <c r="B374" s="44">
        <v>100000205920</v>
      </c>
      <c r="C374" s="43">
        <v>1</v>
      </c>
      <c r="D374" s="45" t="s">
        <v>143</v>
      </c>
      <c r="E374" s="45" t="s">
        <v>155</v>
      </c>
      <c r="F374" s="46">
        <v>3500</v>
      </c>
      <c r="G374" s="46">
        <v>-3499</v>
      </c>
      <c r="H374" s="46">
        <v>1</v>
      </c>
      <c r="I374" s="47"/>
      <c r="L374" s="47"/>
      <c r="M374" s="50"/>
      <c r="P374" s="49"/>
      <c r="Q374" s="49"/>
      <c r="S374" s="50"/>
      <c r="T374" s="47"/>
      <c r="U374" s="50"/>
      <c r="X374" s="49"/>
      <c r="Y374" s="49"/>
      <c r="AA374" s="50"/>
      <c r="AB374" s="47"/>
      <c r="AC374" s="50"/>
      <c r="AF374" s="49"/>
      <c r="AG374" s="49"/>
      <c r="AI374" s="50"/>
      <c r="AJ374" s="47"/>
      <c r="AK374" s="50"/>
      <c r="AN374" s="49"/>
      <c r="AO374" s="49"/>
      <c r="AQ374" s="50"/>
      <c r="AR374" s="47"/>
      <c r="AS374" s="50"/>
      <c r="AV374" s="49"/>
      <c r="AW374" s="49"/>
      <c r="AY374" s="50"/>
      <c r="AZ374" s="47"/>
      <c r="BA374" s="50"/>
      <c r="BD374" s="49"/>
      <c r="BE374" s="49"/>
      <c r="BG374" s="50"/>
      <c r="BH374" s="47"/>
      <c r="BI374" s="50"/>
      <c r="BL374" s="49"/>
      <c r="BM374" s="49"/>
      <c r="BO374" s="50"/>
      <c r="BP374" s="47"/>
      <c r="BQ374" s="50"/>
      <c r="BT374" s="49"/>
      <c r="BU374" s="49"/>
      <c r="BW374" s="50"/>
      <c r="BX374" s="47"/>
      <c r="BY374" s="50"/>
      <c r="CB374" s="49"/>
      <c r="CC374" s="49"/>
      <c r="CE374" s="50"/>
      <c r="CF374" s="47"/>
      <c r="CG374" s="50"/>
      <c r="CJ374" s="49"/>
      <c r="CK374" s="49"/>
      <c r="CM374" s="50"/>
      <c r="CN374" s="47"/>
      <c r="CO374" s="50"/>
      <c r="CR374" s="49"/>
      <c r="CS374" s="49"/>
      <c r="CU374" s="50"/>
      <c r="CV374" s="47"/>
      <c r="CW374" s="50"/>
      <c r="CZ374" s="49"/>
      <c r="DA374" s="49"/>
      <c r="DC374" s="50"/>
      <c r="DD374" s="47"/>
      <c r="DE374" s="50"/>
      <c r="DH374" s="49"/>
      <c r="DI374" s="49"/>
      <c r="DK374" s="50"/>
      <c r="DL374" s="47"/>
      <c r="DM374" s="50"/>
      <c r="DP374" s="49"/>
      <c r="DQ374" s="49"/>
      <c r="DS374" s="50"/>
      <c r="DT374" s="47"/>
      <c r="DU374" s="50"/>
      <c r="DX374" s="49"/>
      <c r="DY374" s="49"/>
      <c r="EA374" s="50"/>
      <c r="EB374" s="47"/>
      <c r="EC374" s="50"/>
      <c r="EF374" s="49"/>
      <c r="EG374" s="49"/>
      <c r="EI374" s="50"/>
      <c r="EJ374" s="47"/>
      <c r="EK374" s="50"/>
      <c r="EN374" s="49"/>
      <c r="EO374" s="49"/>
      <c r="EQ374" s="50"/>
      <c r="ER374" s="47"/>
      <c r="ES374" s="50"/>
      <c r="EV374" s="49"/>
      <c r="EW374" s="49"/>
      <c r="EY374" s="50"/>
      <c r="EZ374" s="47"/>
      <c r="FA374" s="50"/>
      <c r="FD374" s="49"/>
      <c r="FE374" s="49"/>
      <c r="FG374" s="50"/>
      <c r="FH374" s="47"/>
      <c r="FI374" s="50"/>
      <c r="FL374" s="49"/>
      <c r="FM374" s="49"/>
      <c r="FO374" s="50"/>
      <c r="FP374" s="47"/>
      <c r="FQ374" s="50"/>
      <c r="FT374" s="49"/>
      <c r="FU374" s="49"/>
      <c r="FW374" s="50"/>
      <c r="FX374" s="47"/>
      <c r="FY374" s="50"/>
      <c r="GB374" s="49"/>
      <c r="GC374" s="49"/>
      <c r="GE374" s="50"/>
      <c r="GF374" s="47"/>
      <c r="GG374" s="50"/>
      <c r="GJ374" s="49"/>
      <c r="GK374" s="49"/>
      <c r="GM374" s="50"/>
      <c r="GN374" s="47"/>
      <c r="GO374" s="50"/>
      <c r="GR374" s="49"/>
      <c r="GS374" s="49"/>
      <c r="GU374" s="50"/>
      <c r="GV374" s="47"/>
      <c r="GW374" s="50"/>
      <c r="GZ374" s="49"/>
      <c r="HA374" s="49"/>
      <c r="HC374" s="50"/>
      <c r="HD374" s="47"/>
      <c r="HE374" s="50"/>
      <c r="HH374" s="49"/>
      <c r="HI374" s="49"/>
      <c r="HK374" s="50"/>
      <c r="HL374" s="47"/>
      <c r="HM374" s="50"/>
      <c r="HP374" s="49"/>
      <c r="HQ374" s="49"/>
      <c r="HS374" s="50"/>
      <c r="HT374" s="47"/>
      <c r="HU374" s="50"/>
      <c r="HX374" s="49"/>
      <c r="HY374" s="49"/>
      <c r="IA374" s="50"/>
      <c r="IB374" s="47"/>
      <c r="IC374" s="50"/>
      <c r="IF374" s="49"/>
      <c r="IG374" s="49"/>
      <c r="II374" s="50"/>
      <c r="IJ374" s="47"/>
      <c r="IK374" s="50"/>
      <c r="IN374" s="49"/>
      <c r="IO374" s="49"/>
      <c r="IQ374" s="50"/>
    </row>
    <row r="375" spans="1:251" s="48" customFormat="1">
      <c r="A375" s="43">
        <v>128</v>
      </c>
      <c r="B375" s="44">
        <v>100000205922</v>
      </c>
      <c r="C375" s="43">
        <v>0</v>
      </c>
      <c r="D375" s="45" t="s">
        <v>143</v>
      </c>
      <c r="E375" s="45" t="s">
        <v>157</v>
      </c>
      <c r="F375" s="46">
        <v>11375</v>
      </c>
      <c r="G375" s="46">
        <v>-6283.52</v>
      </c>
      <c r="H375" s="46">
        <v>5091.4799999999996</v>
      </c>
      <c r="I375" s="47"/>
      <c r="K375" s="49"/>
      <c r="L375" s="47"/>
      <c r="M375" s="50"/>
      <c r="P375" s="49"/>
      <c r="Q375" s="49"/>
      <c r="R375" s="49"/>
      <c r="S375" s="50"/>
      <c r="T375" s="47"/>
      <c r="U375" s="50"/>
      <c r="X375" s="49"/>
      <c r="Y375" s="49"/>
      <c r="Z375" s="49"/>
      <c r="AA375" s="50"/>
      <c r="AB375" s="47"/>
      <c r="AC375" s="50"/>
      <c r="AF375" s="49"/>
      <c r="AG375" s="49"/>
      <c r="AH375" s="49"/>
      <c r="AI375" s="50"/>
      <c r="AJ375" s="47"/>
      <c r="AK375" s="50"/>
      <c r="AN375" s="49"/>
      <c r="AO375" s="49"/>
      <c r="AP375" s="49"/>
      <c r="AQ375" s="50"/>
      <c r="AR375" s="47"/>
      <c r="AS375" s="50"/>
      <c r="AV375" s="49"/>
      <c r="AW375" s="49"/>
      <c r="AX375" s="49"/>
      <c r="AY375" s="50"/>
      <c r="AZ375" s="47"/>
      <c r="BA375" s="50"/>
      <c r="BD375" s="49"/>
      <c r="BE375" s="49"/>
      <c r="BF375" s="49"/>
      <c r="BG375" s="50"/>
      <c r="BH375" s="47"/>
      <c r="BI375" s="50"/>
      <c r="BL375" s="49"/>
      <c r="BM375" s="49"/>
      <c r="BN375" s="49"/>
      <c r="BO375" s="50"/>
      <c r="BP375" s="47"/>
      <c r="BQ375" s="50"/>
      <c r="BT375" s="49"/>
      <c r="BU375" s="49"/>
      <c r="BV375" s="49"/>
      <c r="BW375" s="50"/>
      <c r="BX375" s="47"/>
      <c r="BY375" s="50"/>
      <c r="CB375" s="49"/>
      <c r="CC375" s="49"/>
      <c r="CD375" s="49"/>
      <c r="CE375" s="50"/>
      <c r="CF375" s="47"/>
      <c r="CG375" s="50"/>
      <c r="CJ375" s="49"/>
      <c r="CK375" s="49"/>
      <c r="CL375" s="49"/>
      <c r="CM375" s="50"/>
      <c r="CN375" s="47"/>
      <c r="CO375" s="50"/>
      <c r="CR375" s="49"/>
      <c r="CS375" s="49"/>
      <c r="CT375" s="49"/>
      <c r="CU375" s="50"/>
      <c r="CV375" s="47"/>
      <c r="CW375" s="50"/>
      <c r="CZ375" s="49"/>
      <c r="DA375" s="49"/>
      <c r="DB375" s="49"/>
      <c r="DC375" s="50"/>
      <c r="DD375" s="47"/>
      <c r="DE375" s="50"/>
      <c r="DH375" s="49"/>
      <c r="DI375" s="49"/>
      <c r="DJ375" s="49"/>
      <c r="DK375" s="50"/>
      <c r="DL375" s="47"/>
      <c r="DM375" s="50"/>
      <c r="DP375" s="49"/>
      <c r="DQ375" s="49"/>
      <c r="DR375" s="49"/>
      <c r="DS375" s="50"/>
      <c r="DT375" s="47"/>
      <c r="DU375" s="50"/>
      <c r="DX375" s="49"/>
      <c r="DY375" s="49"/>
      <c r="DZ375" s="49"/>
      <c r="EA375" s="50"/>
      <c r="EB375" s="47"/>
      <c r="EC375" s="50"/>
      <c r="EF375" s="49"/>
      <c r="EG375" s="49"/>
      <c r="EH375" s="49"/>
      <c r="EI375" s="50"/>
      <c r="EJ375" s="47"/>
      <c r="EK375" s="50"/>
      <c r="EN375" s="49"/>
      <c r="EO375" s="49"/>
      <c r="EP375" s="49"/>
      <c r="EQ375" s="50"/>
      <c r="ER375" s="47"/>
      <c r="ES375" s="50"/>
      <c r="EV375" s="49"/>
      <c r="EW375" s="49"/>
      <c r="EX375" s="49"/>
      <c r="EY375" s="50"/>
      <c r="EZ375" s="47"/>
      <c r="FA375" s="50"/>
      <c r="FD375" s="49"/>
      <c r="FE375" s="49"/>
      <c r="FF375" s="49"/>
      <c r="FG375" s="50"/>
      <c r="FH375" s="47"/>
      <c r="FI375" s="50"/>
      <c r="FL375" s="49"/>
      <c r="FM375" s="49"/>
      <c r="FN375" s="49"/>
      <c r="FO375" s="50"/>
      <c r="FP375" s="47"/>
      <c r="FQ375" s="50"/>
      <c r="FT375" s="49"/>
      <c r="FU375" s="49"/>
      <c r="FV375" s="49"/>
      <c r="FW375" s="50"/>
      <c r="FX375" s="47"/>
      <c r="FY375" s="50"/>
      <c r="GB375" s="49"/>
      <c r="GC375" s="49"/>
      <c r="GD375" s="49"/>
      <c r="GE375" s="50"/>
      <c r="GF375" s="47"/>
      <c r="GG375" s="50"/>
      <c r="GJ375" s="49"/>
      <c r="GK375" s="49"/>
      <c r="GL375" s="49"/>
      <c r="GM375" s="50"/>
      <c r="GN375" s="47"/>
      <c r="GO375" s="50"/>
      <c r="GR375" s="49"/>
      <c r="GS375" s="49"/>
      <c r="GT375" s="49"/>
      <c r="GU375" s="50"/>
      <c r="GV375" s="47"/>
      <c r="GW375" s="50"/>
      <c r="GZ375" s="49"/>
      <c r="HA375" s="49"/>
      <c r="HB375" s="49"/>
      <c r="HC375" s="50"/>
      <c r="HD375" s="47"/>
      <c r="HE375" s="50"/>
      <c r="HH375" s="49"/>
      <c r="HI375" s="49"/>
      <c r="HJ375" s="49"/>
      <c r="HK375" s="50"/>
      <c r="HL375" s="47"/>
      <c r="HM375" s="50"/>
      <c r="HP375" s="49"/>
      <c r="HQ375" s="49"/>
      <c r="HR375" s="49"/>
      <c r="HS375" s="50"/>
      <c r="HT375" s="47"/>
      <c r="HU375" s="50"/>
      <c r="HX375" s="49"/>
      <c r="HY375" s="49"/>
      <c r="HZ375" s="49"/>
      <c r="IA375" s="50"/>
      <c r="IB375" s="47"/>
      <c r="IC375" s="50"/>
      <c r="IF375" s="49"/>
      <c r="IG375" s="49"/>
      <c r="IH375" s="49"/>
      <c r="II375" s="50"/>
      <c r="IJ375" s="47"/>
      <c r="IK375" s="50"/>
      <c r="IN375" s="49"/>
      <c r="IO375" s="49"/>
      <c r="IP375" s="49"/>
      <c r="IQ375" s="50"/>
    </row>
    <row r="376" spans="1:251" s="48" customFormat="1">
      <c r="A376" s="43"/>
      <c r="B376" s="44">
        <v>100000205922</v>
      </c>
      <c r="C376" s="43">
        <v>1</v>
      </c>
      <c r="D376" s="45" t="s">
        <v>143</v>
      </c>
      <c r="E376" s="45" t="s">
        <v>157</v>
      </c>
      <c r="F376" s="46">
        <v>1625</v>
      </c>
      <c r="G376" s="46">
        <v>-1624</v>
      </c>
      <c r="H376" s="46">
        <v>1</v>
      </c>
      <c r="I376" s="47"/>
      <c r="L376" s="47"/>
      <c r="M376" s="50"/>
      <c r="P376" s="49"/>
      <c r="Q376" s="49"/>
      <c r="S376" s="50"/>
      <c r="T376" s="47"/>
      <c r="U376" s="50"/>
      <c r="X376" s="49"/>
      <c r="Y376" s="49"/>
      <c r="AA376" s="50"/>
      <c r="AB376" s="47"/>
      <c r="AC376" s="50"/>
      <c r="AF376" s="49"/>
      <c r="AG376" s="49"/>
      <c r="AI376" s="50"/>
      <c r="AJ376" s="47"/>
      <c r="AK376" s="50"/>
      <c r="AN376" s="49"/>
      <c r="AO376" s="49"/>
      <c r="AQ376" s="50"/>
      <c r="AR376" s="47"/>
      <c r="AS376" s="50"/>
      <c r="AV376" s="49"/>
      <c r="AW376" s="49"/>
      <c r="AY376" s="50"/>
      <c r="AZ376" s="47"/>
      <c r="BA376" s="50"/>
      <c r="BD376" s="49"/>
      <c r="BE376" s="49"/>
      <c r="BG376" s="50"/>
      <c r="BH376" s="47"/>
      <c r="BI376" s="50"/>
      <c r="BL376" s="49"/>
      <c r="BM376" s="49"/>
      <c r="BO376" s="50"/>
      <c r="BP376" s="47"/>
      <c r="BQ376" s="50"/>
      <c r="BT376" s="49"/>
      <c r="BU376" s="49"/>
      <c r="BW376" s="50"/>
      <c r="BX376" s="47"/>
      <c r="BY376" s="50"/>
      <c r="CB376" s="49"/>
      <c r="CC376" s="49"/>
      <c r="CE376" s="50"/>
      <c r="CF376" s="47"/>
      <c r="CG376" s="50"/>
      <c r="CJ376" s="49"/>
      <c r="CK376" s="49"/>
      <c r="CM376" s="50"/>
      <c r="CN376" s="47"/>
      <c r="CO376" s="50"/>
      <c r="CR376" s="49"/>
      <c r="CS376" s="49"/>
      <c r="CU376" s="50"/>
      <c r="CV376" s="47"/>
      <c r="CW376" s="50"/>
      <c r="CZ376" s="49"/>
      <c r="DA376" s="49"/>
      <c r="DC376" s="50"/>
      <c r="DD376" s="47"/>
      <c r="DE376" s="50"/>
      <c r="DH376" s="49"/>
      <c r="DI376" s="49"/>
      <c r="DK376" s="50"/>
      <c r="DL376" s="47"/>
      <c r="DM376" s="50"/>
      <c r="DP376" s="49"/>
      <c r="DQ376" s="49"/>
      <c r="DS376" s="50"/>
      <c r="DT376" s="47"/>
      <c r="DU376" s="50"/>
      <c r="DX376" s="49"/>
      <c r="DY376" s="49"/>
      <c r="EA376" s="50"/>
      <c r="EB376" s="47"/>
      <c r="EC376" s="50"/>
      <c r="EF376" s="49"/>
      <c r="EG376" s="49"/>
      <c r="EI376" s="50"/>
      <c r="EJ376" s="47"/>
      <c r="EK376" s="50"/>
      <c r="EN376" s="49"/>
      <c r="EO376" s="49"/>
      <c r="EQ376" s="50"/>
      <c r="ER376" s="47"/>
      <c r="ES376" s="50"/>
      <c r="EV376" s="49"/>
      <c r="EW376" s="49"/>
      <c r="EY376" s="50"/>
      <c r="EZ376" s="47"/>
      <c r="FA376" s="50"/>
      <c r="FD376" s="49"/>
      <c r="FE376" s="49"/>
      <c r="FG376" s="50"/>
      <c r="FH376" s="47"/>
      <c r="FI376" s="50"/>
      <c r="FL376" s="49"/>
      <c r="FM376" s="49"/>
      <c r="FO376" s="50"/>
      <c r="FP376" s="47"/>
      <c r="FQ376" s="50"/>
      <c r="FT376" s="49"/>
      <c r="FU376" s="49"/>
      <c r="FW376" s="50"/>
      <c r="FX376" s="47"/>
      <c r="FY376" s="50"/>
      <c r="GB376" s="49"/>
      <c r="GC376" s="49"/>
      <c r="GE376" s="50"/>
      <c r="GF376" s="47"/>
      <c r="GG376" s="50"/>
      <c r="GJ376" s="49"/>
      <c r="GK376" s="49"/>
      <c r="GM376" s="50"/>
      <c r="GN376" s="47"/>
      <c r="GO376" s="50"/>
      <c r="GR376" s="49"/>
      <c r="GS376" s="49"/>
      <c r="GU376" s="50"/>
      <c r="GV376" s="47"/>
      <c r="GW376" s="50"/>
      <c r="GZ376" s="49"/>
      <c r="HA376" s="49"/>
      <c r="HC376" s="50"/>
      <c r="HD376" s="47"/>
      <c r="HE376" s="50"/>
      <c r="HH376" s="49"/>
      <c r="HI376" s="49"/>
      <c r="HK376" s="50"/>
      <c r="HL376" s="47"/>
      <c r="HM376" s="50"/>
      <c r="HP376" s="49"/>
      <c r="HQ376" s="49"/>
      <c r="HS376" s="50"/>
      <c r="HT376" s="47"/>
      <c r="HU376" s="50"/>
      <c r="HX376" s="49"/>
      <c r="HY376" s="49"/>
      <c r="IA376" s="50"/>
      <c r="IB376" s="47"/>
      <c r="IC376" s="50"/>
      <c r="IF376" s="49"/>
      <c r="IG376" s="49"/>
      <c r="II376" s="50"/>
      <c r="IJ376" s="47"/>
      <c r="IK376" s="50"/>
      <c r="IN376" s="49"/>
      <c r="IO376" s="49"/>
      <c r="IQ376" s="50"/>
    </row>
    <row r="377" spans="1:251" s="48" customFormat="1">
      <c r="A377" s="43">
        <v>129</v>
      </c>
      <c r="B377" s="44">
        <v>100000206850</v>
      </c>
      <c r="C377" s="43">
        <v>0</v>
      </c>
      <c r="D377" s="45" t="s">
        <v>158</v>
      </c>
      <c r="E377" s="45" t="s">
        <v>159</v>
      </c>
      <c r="F377" s="46">
        <v>11400</v>
      </c>
      <c r="G377" s="46">
        <v>-6383.22</v>
      </c>
      <c r="H377" s="46">
        <v>5016.78</v>
      </c>
      <c r="I377" s="47"/>
      <c r="K377" s="49"/>
      <c r="L377" s="47"/>
      <c r="M377" s="50"/>
      <c r="P377" s="49"/>
      <c r="Q377" s="49"/>
      <c r="R377" s="49"/>
      <c r="S377" s="50"/>
      <c r="T377" s="47"/>
      <c r="U377" s="50"/>
      <c r="X377" s="49"/>
      <c r="Y377" s="49"/>
      <c r="Z377" s="49"/>
      <c r="AA377" s="50"/>
      <c r="AB377" s="47"/>
      <c r="AC377" s="50"/>
      <c r="AF377" s="49"/>
      <c r="AG377" s="49"/>
      <c r="AH377" s="49"/>
      <c r="AI377" s="50"/>
      <c r="AJ377" s="47"/>
      <c r="AK377" s="50"/>
      <c r="AN377" s="49"/>
      <c r="AO377" s="49"/>
      <c r="AP377" s="49"/>
      <c r="AQ377" s="50"/>
      <c r="AR377" s="47"/>
      <c r="AS377" s="50"/>
      <c r="AV377" s="49"/>
      <c r="AW377" s="49"/>
      <c r="AX377" s="49"/>
      <c r="AY377" s="50"/>
      <c r="AZ377" s="47"/>
      <c r="BA377" s="50"/>
      <c r="BD377" s="49"/>
      <c r="BE377" s="49"/>
      <c r="BF377" s="49"/>
      <c r="BG377" s="50"/>
      <c r="BH377" s="47"/>
      <c r="BI377" s="50"/>
      <c r="BL377" s="49"/>
      <c r="BM377" s="49"/>
      <c r="BN377" s="49"/>
      <c r="BO377" s="50"/>
      <c r="BP377" s="47"/>
      <c r="BQ377" s="50"/>
      <c r="BT377" s="49"/>
      <c r="BU377" s="49"/>
      <c r="BV377" s="49"/>
      <c r="BW377" s="50"/>
      <c r="BX377" s="47"/>
      <c r="BY377" s="50"/>
      <c r="CB377" s="49"/>
      <c r="CC377" s="49"/>
      <c r="CD377" s="49"/>
      <c r="CE377" s="50"/>
      <c r="CF377" s="47"/>
      <c r="CG377" s="50"/>
      <c r="CJ377" s="49"/>
      <c r="CK377" s="49"/>
      <c r="CL377" s="49"/>
      <c r="CM377" s="50"/>
      <c r="CN377" s="47"/>
      <c r="CO377" s="50"/>
      <c r="CR377" s="49"/>
      <c r="CS377" s="49"/>
      <c r="CT377" s="49"/>
      <c r="CU377" s="50"/>
      <c r="CV377" s="47"/>
      <c r="CW377" s="50"/>
      <c r="CZ377" s="49"/>
      <c r="DA377" s="49"/>
      <c r="DB377" s="49"/>
      <c r="DC377" s="50"/>
      <c r="DD377" s="47"/>
      <c r="DE377" s="50"/>
      <c r="DH377" s="49"/>
      <c r="DI377" s="49"/>
      <c r="DJ377" s="49"/>
      <c r="DK377" s="50"/>
      <c r="DL377" s="47"/>
      <c r="DM377" s="50"/>
      <c r="DP377" s="49"/>
      <c r="DQ377" s="49"/>
      <c r="DR377" s="49"/>
      <c r="DS377" s="50"/>
      <c r="DT377" s="47"/>
      <c r="DU377" s="50"/>
      <c r="DX377" s="49"/>
      <c r="DY377" s="49"/>
      <c r="DZ377" s="49"/>
      <c r="EA377" s="50"/>
      <c r="EB377" s="47"/>
      <c r="EC377" s="50"/>
      <c r="EF377" s="49"/>
      <c r="EG377" s="49"/>
      <c r="EH377" s="49"/>
      <c r="EI377" s="50"/>
      <c r="EJ377" s="47"/>
      <c r="EK377" s="50"/>
      <c r="EN377" s="49"/>
      <c r="EO377" s="49"/>
      <c r="EP377" s="49"/>
      <c r="EQ377" s="50"/>
      <c r="ER377" s="47"/>
      <c r="ES377" s="50"/>
      <c r="EV377" s="49"/>
      <c r="EW377" s="49"/>
      <c r="EX377" s="49"/>
      <c r="EY377" s="50"/>
      <c r="EZ377" s="47"/>
      <c r="FA377" s="50"/>
      <c r="FD377" s="49"/>
      <c r="FE377" s="49"/>
      <c r="FF377" s="49"/>
      <c r="FG377" s="50"/>
      <c r="FH377" s="47"/>
      <c r="FI377" s="50"/>
      <c r="FL377" s="49"/>
      <c r="FM377" s="49"/>
      <c r="FN377" s="49"/>
      <c r="FO377" s="50"/>
      <c r="FP377" s="47"/>
      <c r="FQ377" s="50"/>
      <c r="FT377" s="49"/>
      <c r="FU377" s="49"/>
      <c r="FV377" s="49"/>
      <c r="FW377" s="50"/>
      <c r="FX377" s="47"/>
      <c r="FY377" s="50"/>
      <c r="GB377" s="49"/>
      <c r="GC377" s="49"/>
      <c r="GD377" s="49"/>
      <c r="GE377" s="50"/>
      <c r="GF377" s="47"/>
      <c r="GG377" s="50"/>
      <c r="GJ377" s="49"/>
      <c r="GK377" s="49"/>
      <c r="GL377" s="49"/>
      <c r="GM377" s="50"/>
      <c r="GN377" s="47"/>
      <c r="GO377" s="50"/>
      <c r="GR377" s="49"/>
      <c r="GS377" s="49"/>
      <c r="GT377" s="49"/>
      <c r="GU377" s="50"/>
      <c r="GV377" s="47"/>
      <c r="GW377" s="50"/>
      <c r="GZ377" s="49"/>
      <c r="HA377" s="49"/>
      <c r="HB377" s="49"/>
      <c r="HC377" s="50"/>
      <c r="HD377" s="47"/>
      <c r="HE377" s="50"/>
      <c r="HH377" s="49"/>
      <c r="HI377" s="49"/>
      <c r="HJ377" s="49"/>
      <c r="HK377" s="50"/>
      <c r="HL377" s="47"/>
      <c r="HM377" s="50"/>
      <c r="HP377" s="49"/>
      <c r="HQ377" s="49"/>
      <c r="HR377" s="49"/>
      <c r="HS377" s="50"/>
      <c r="HT377" s="47"/>
      <c r="HU377" s="50"/>
      <c r="HX377" s="49"/>
      <c r="HY377" s="49"/>
      <c r="HZ377" s="49"/>
      <c r="IA377" s="50"/>
      <c r="IB377" s="47"/>
      <c r="IC377" s="50"/>
      <c r="IF377" s="49"/>
      <c r="IG377" s="49"/>
      <c r="IH377" s="49"/>
      <c r="II377" s="50"/>
      <c r="IJ377" s="47"/>
      <c r="IK377" s="50"/>
      <c r="IN377" s="49"/>
      <c r="IO377" s="49"/>
      <c r="IP377" s="49"/>
      <c r="IQ377" s="50"/>
    </row>
    <row r="378" spans="1:251" s="48" customFormat="1">
      <c r="A378" s="43">
        <v>130</v>
      </c>
      <c r="B378" s="44">
        <v>100000207423</v>
      </c>
      <c r="C378" s="43">
        <v>0</v>
      </c>
      <c r="D378" s="45" t="s">
        <v>160</v>
      </c>
      <c r="E378" s="45" t="s">
        <v>161</v>
      </c>
      <c r="F378" s="46">
        <v>39367</v>
      </c>
      <c r="G378" s="46">
        <v>-21651.85</v>
      </c>
      <c r="H378" s="46">
        <v>17715.150000000001</v>
      </c>
      <c r="I378" s="47"/>
      <c r="K378" s="49"/>
      <c r="L378" s="47"/>
      <c r="M378" s="50"/>
      <c r="P378" s="49"/>
      <c r="Q378" s="49"/>
      <c r="R378" s="49"/>
      <c r="S378" s="50"/>
      <c r="T378" s="47"/>
      <c r="U378" s="50"/>
      <c r="X378" s="49"/>
      <c r="Y378" s="49"/>
      <c r="Z378" s="49"/>
      <c r="AA378" s="50"/>
      <c r="AB378" s="47"/>
      <c r="AC378" s="50"/>
      <c r="AF378" s="49"/>
      <c r="AG378" s="49"/>
      <c r="AH378" s="49"/>
      <c r="AI378" s="50"/>
      <c r="AJ378" s="47"/>
      <c r="AK378" s="50"/>
      <c r="AN378" s="49"/>
      <c r="AO378" s="49"/>
      <c r="AP378" s="49"/>
      <c r="AQ378" s="50"/>
      <c r="AR378" s="47"/>
      <c r="AS378" s="50"/>
      <c r="AV378" s="49"/>
      <c r="AW378" s="49"/>
      <c r="AX378" s="49"/>
      <c r="AY378" s="50"/>
      <c r="AZ378" s="47"/>
      <c r="BA378" s="50"/>
      <c r="BD378" s="49"/>
      <c r="BE378" s="49"/>
      <c r="BF378" s="49"/>
      <c r="BG378" s="50"/>
      <c r="BH378" s="47"/>
      <c r="BI378" s="50"/>
      <c r="BL378" s="49"/>
      <c r="BM378" s="49"/>
      <c r="BN378" s="49"/>
      <c r="BO378" s="50"/>
      <c r="BP378" s="47"/>
      <c r="BQ378" s="50"/>
      <c r="BT378" s="49"/>
      <c r="BU378" s="49"/>
      <c r="BV378" s="49"/>
      <c r="BW378" s="50"/>
      <c r="BX378" s="47"/>
      <c r="BY378" s="50"/>
      <c r="CB378" s="49"/>
      <c r="CC378" s="49"/>
      <c r="CD378" s="49"/>
      <c r="CE378" s="50"/>
      <c r="CF378" s="47"/>
      <c r="CG378" s="50"/>
      <c r="CJ378" s="49"/>
      <c r="CK378" s="49"/>
      <c r="CL378" s="49"/>
      <c r="CM378" s="50"/>
      <c r="CN378" s="47"/>
      <c r="CO378" s="50"/>
      <c r="CR378" s="49"/>
      <c r="CS378" s="49"/>
      <c r="CT378" s="49"/>
      <c r="CU378" s="50"/>
      <c r="CV378" s="47"/>
      <c r="CW378" s="50"/>
      <c r="CZ378" s="49"/>
      <c r="DA378" s="49"/>
      <c r="DB378" s="49"/>
      <c r="DC378" s="50"/>
      <c r="DD378" s="47"/>
      <c r="DE378" s="50"/>
      <c r="DH378" s="49"/>
      <c r="DI378" s="49"/>
      <c r="DJ378" s="49"/>
      <c r="DK378" s="50"/>
      <c r="DL378" s="47"/>
      <c r="DM378" s="50"/>
      <c r="DP378" s="49"/>
      <c r="DQ378" s="49"/>
      <c r="DR378" s="49"/>
      <c r="DS378" s="50"/>
      <c r="DT378" s="47"/>
      <c r="DU378" s="50"/>
      <c r="DX378" s="49"/>
      <c r="DY378" s="49"/>
      <c r="DZ378" s="49"/>
      <c r="EA378" s="50"/>
      <c r="EB378" s="47"/>
      <c r="EC378" s="50"/>
      <c r="EF378" s="49"/>
      <c r="EG378" s="49"/>
      <c r="EH378" s="49"/>
      <c r="EI378" s="50"/>
      <c r="EJ378" s="47"/>
      <c r="EK378" s="50"/>
      <c r="EN378" s="49"/>
      <c r="EO378" s="49"/>
      <c r="EP378" s="49"/>
      <c r="EQ378" s="50"/>
      <c r="ER378" s="47"/>
      <c r="ES378" s="50"/>
      <c r="EV378" s="49"/>
      <c r="EW378" s="49"/>
      <c r="EX378" s="49"/>
      <c r="EY378" s="50"/>
      <c r="EZ378" s="47"/>
      <c r="FA378" s="50"/>
      <c r="FD378" s="49"/>
      <c r="FE378" s="49"/>
      <c r="FF378" s="49"/>
      <c r="FG378" s="50"/>
      <c r="FH378" s="47"/>
      <c r="FI378" s="50"/>
      <c r="FL378" s="49"/>
      <c r="FM378" s="49"/>
      <c r="FN378" s="49"/>
      <c r="FO378" s="50"/>
      <c r="FP378" s="47"/>
      <c r="FQ378" s="50"/>
      <c r="FT378" s="49"/>
      <c r="FU378" s="49"/>
      <c r="FV378" s="49"/>
      <c r="FW378" s="50"/>
      <c r="FX378" s="47"/>
      <c r="FY378" s="50"/>
      <c r="GB378" s="49"/>
      <c r="GC378" s="49"/>
      <c r="GD378" s="49"/>
      <c r="GE378" s="50"/>
      <c r="GF378" s="47"/>
      <c r="GG378" s="50"/>
      <c r="GJ378" s="49"/>
      <c r="GK378" s="49"/>
      <c r="GL378" s="49"/>
      <c r="GM378" s="50"/>
      <c r="GN378" s="47"/>
      <c r="GO378" s="50"/>
      <c r="GR378" s="49"/>
      <c r="GS378" s="49"/>
      <c r="GT378" s="49"/>
      <c r="GU378" s="50"/>
      <c r="GV378" s="47"/>
      <c r="GW378" s="50"/>
      <c r="GZ378" s="49"/>
      <c r="HA378" s="49"/>
      <c r="HB378" s="49"/>
      <c r="HC378" s="50"/>
      <c r="HD378" s="47"/>
      <c r="HE378" s="50"/>
      <c r="HH378" s="49"/>
      <c r="HI378" s="49"/>
      <c r="HJ378" s="49"/>
      <c r="HK378" s="50"/>
      <c r="HL378" s="47"/>
      <c r="HM378" s="50"/>
      <c r="HP378" s="49"/>
      <c r="HQ378" s="49"/>
      <c r="HR378" s="49"/>
      <c r="HS378" s="50"/>
      <c r="HT378" s="47"/>
      <c r="HU378" s="50"/>
      <c r="HX378" s="49"/>
      <c r="HY378" s="49"/>
      <c r="HZ378" s="49"/>
      <c r="IA378" s="50"/>
      <c r="IB378" s="47"/>
      <c r="IC378" s="50"/>
      <c r="IF378" s="49"/>
      <c r="IG378" s="49"/>
      <c r="IH378" s="49"/>
      <c r="II378" s="50"/>
      <c r="IJ378" s="47"/>
      <c r="IK378" s="50"/>
      <c r="IN378" s="49"/>
      <c r="IO378" s="49"/>
      <c r="IP378" s="49"/>
      <c r="IQ378" s="50"/>
    </row>
    <row r="379" spans="1:251" s="48" customFormat="1">
      <c r="A379" s="43">
        <v>131</v>
      </c>
      <c r="B379" s="44">
        <v>100000207455</v>
      </c>
      <c r="C379" s="43">
        <v>0</v>
      </c>
      <c r="D379" s="45" t="s">
        <v>160</v>
      </c>
      <c r="E379" s="45" t="s">
        <v>162</v>
      </c>
      <c r="F379" s="46">
        <v>38610</v>
      </c>
      <c r="G379" s="46">
        <v>-21235.5</v>
      </c>
      <c r="H379" s="46">
        <v>17374.5</v>
      </c>
      <c r="I379" s="47"/>
      <c r="K379" s="49"/>
      <c r="L379" s="47"/>
      <c r="M379" s="50"/>
      <c r="P379" s="49"/>
      <c r="Q379" s="49"/>
      <c r="R379" s="49"/>
      <c r="S379" s="50"/>
      <c r="T379" s="47"/>
      <c r="U379" s="50"/>
      <c r="X379" s="49"/>
      <c r="Y379" s="49"/>
      <c r="Z379" s="49"/>
      <c r="AA379" s="50"/>
      <c r="AB379" s="47"/>
      <c r="AC379" s="50"/>
      <c r="AF379" s="49"/>
      <c r="AG379" s="49"/>
      <c r="AH379" s="49"/>
      <c r="AI379" s="50"/>
      <c r="AJ379" s="47"/>
      <c r="AK379" s="50"/>
      <c r="AN379" s="49"/>
      <c r="AO379" s="49"/>
      <c r="AP379" s="49"/>
      <c r="AQ379" s="50"/>
      <c r="AR379" s="47"/>
      <c r="AS379" s="50"/>
      <c r="AV379" s="49"/>
      <c r="AW379" s="49"/>
      <c r="AX379" s="49"/>
      <c r="AY379" s="50"/>
      <c r="AZ379" s="47"/>
      <c r="BA379" s="50"/>
      <c r="BD379" s="49"/>
      <c r="BE379" s="49"/>
      <c r="BF379" s="49"/>
      <c r="BG379" s="50"/>
      <c r="BH379" s="47"/>
      <c r="BI379" s="50"/>
      <c r="BL379" s="49"/>
      <c r="BM379" s="49"/>
      <c r="BN379" s="49"/>
      <c r="BO379" s="50"/>
      <c r="BP379" s="47"/>
      <c r="BQ379" s="50"/>
      <c r="BT379" s="49"/>
      <c r="BU379" s="49"/>
      <c r="BV379" s="49"/>
      <c r="BW379" s="50"/>
      <c r="BX379" s="47"/>
      <c r="BY379" s="50"/>
      <c r="CB379" s="49"/>
      <c r="CC379" s="49"/>
      <c r="CD379" s="49"/>
      <c r="CE379" s="50"/>
      <c r="CF379" s="47"/>
      <c r="CG379" s="50"/>
      <c r="CJ379" s="49"/>
      <c r="CK379" s="49"/>
      <c r="CL379" s="49"/>
      <c r="CM379" s="50"/>
      <c r="CN379" s="47"/>
      <c r="CO379" s="50"/>
      <c r="CR379" s="49"/>
      <c r="CS379" s="49"/>
      <c r="CT379" s="49"/>
      <c r="CU379" s="50"/>
      <c r="CV379" s="47"/>
      <c r="CW379" s="50"/>
      <c r="CZ379" s="49"/>
      <c r="DA379" s="49"/>
      <c r="DB379" s="49"/>
      <c r="DC379" s="50"/>
      <c r="DD379" s="47"/>
      <c r="DE379" s="50"/>
      <c r="DH379" s="49"/>
      <c r="DI379" s="49"/>
      <c r="DJ379" s="49"/>
      <c r="DK379" s="50"/>
      <c r="DL379" s="47"/>
      <c r="DM379" s="50"/>
      <c r="DP379" s="49"/>
      <c r="DQ379" s="49"/>
      <c r="DR379" s="49"/>
      <c r="DS379" s="50"/>
      <c r="DT379" s="47"/>
      <c r="DU379" s="50"/>
      <c r="DX379" s="49"/>
      <c r="DY379" s="49"/>
      <c r="DZ379" s="49"/>
      <c r="EA379" s="50"/>
      <c r="EB379" s="47"/>
      <c r="EC379" s="50"/>
      <c r="EF379" s="49"/>
      <c r="EG379" s="49"/>
      <c r="EH379" s="49"/>
      <c r="EI379" s="50"/>
      <c r="EJ379" s="47"/>
      <c r="EK379" s="50"/>
      <c r="EN379" s="49"/>
      <c r="EO379" s="49"/>
      <c r="EP379" s="49"/>
      <c r="EQ379" s="50"/>
      <c r="ER379" s="47"/>
      <c r="ES379" s="50"/>
      <c r="EV379" s="49"/>
      <c r="EW379" s="49"/>
      <c r="EX379" s="49"/>
      <c r="EY379" s="50"/>
      <c r="EZ379" s="47"/>
      <c r="FA379" s="50"/>
      <c r="FD379" s="49"/>
      <c r="FE379" s="49"/>
      <c r="FF379" s="49"/>
      <c r="FG379" s="50"/>
      <c r="FH379" s="47"/>
      <c r="FI379" s="50"/>
      <c r="FL379" s="49"/>
      <c r="FM379" s="49"/>
      <c r="FN379" s="49"/>
      <c r="FO379" s="50"/>
      <c r="FP379" s="47"/>
      <c r="FQ379" s="50"/>
      <c r="FT379" s="49"/>
      <c r="FU379" s="49"/>
      <c r="FV379" s="49"/>
      <c r="FW379" s="50"/>
      <c r="FX379" s="47"/>
      <c r="FY379" s="50"/>
      <c r="GB379" s="49"/>
      <c r="GC379" s="49"/>
      <c r="GD379" s="49"/>
      <c r="GE379" s="50"/>
      <c r="GF379" s="47"/>
      <c r="GG379" s="50"/>
      <c r="GJ379" s="49"/>
      <c r="GK379" s="49"/>
      <c r="GL379" s="49"/>
      <c r="GM379" s="50"/>
      <c r="GN379" s="47"/>
      <c r="GO379" s="50"/>
      <c r="GR379" s="49"/>
      <c r="GS379" s="49"/>
      <c r="GT379" s="49"/>
      <c r="GU379" s="50"/>
      <c r="GV379" s="47"/>
      <c r="GW379" s="50"/>
      <c r="GZ379" s="49"/>
      <c r="HA379" s="49"/>
      <c r="HB379" s="49"/>
      <c r="HC379" s="50"/>
      <c r="HD379" s="47"/>
      <c r="HE379" s="50"/>
      <c r="HH379" s="49"/>
      <c r="HI379" s="49"/>
      <c r="HJ379" s="49"/>
      <c r="HK379" s="50"/>
      <c r="HL379" s="47"/>
      <c r="HM379" s="50"/>
      <c r="HP379" s="49"/>
      <c r="HQ379" s="49"/>
      <c r="HR379" s="49"/>
      <c r="HS379" s="50"/>
      <c r="HT379" s="47"/>
      <c r="HU379" s="50"/>
      <c r="HX379" s="49"/>
      <c r="HY379" s="49"/>
      <c r="HZ379" s="49"/>
      <c r="IA379" s="50"/>
      <c r="IB379" s="47"/>
      <c r="IC379" s="50"/>
      <c r="IF379" s="49"/>
      <c r="IG379" s="49"/>
      <c r="IH379" s="49"/>
      <c r="II379" s="50"/>
      <c r="IJ379" s="47"/>
      <c r="IK379" s="50"/>
      <c r="IN379" s="49"/>
      <c r="IO379" s="49"/>
      <c r="IP379" s="49"/>
      <c r="IQ379" s="50"/>
    </row>
    <row r="380" spans="1:251" s="48" customFormat="1">
      <c r="A380" s="43">
        <v>132</v>
      </c>
      <c r="B380" s="44">
        <v>100000207456</v>
      </c>
      <c r="C380" s="43">
        <v>0</v>
      </c>
      <c r="D380" s="45" t="s">
        <v>160</v>
      </c>
      <c r="E380" s="45" t="s">
        <v>162</v>
      </c>
      <c r="F380" s="46">
        <v>38610</v>
      </c>
      <c r="G380" s="46">
        <v>-21235.5</v>
      </c>
      <c r="H380" s="46">
        <v>17374.5</v>
      </c>
      <c r="I380" s="47"/>
      <c r="K380" s="49"/>
      <c r="L380" s="47"/>
      <c r="M380" s="50"/>
      <c r="P380" s="49"/>
      <c r="Q380" s="49"/>
      <c r="R380" s="49"/>
      <c r="S380" s="50"/>
      <c r="T380" s="47"/>
      <c r="U380" s="50"/>
      <c r="X380" s="49"/>
      <c r="Y380" s="49"/>
      <c r="Z380" s="49"/>
      <c r="AA380" s="50"/>
      <c r="AB380" s="47"/>
      <c r="AC380" s="50"/>
      <c r="AF380" s="49"/>
      <c r="AG380" s="49"/>
      <c r="AH380" s="49"/>
      <c r="AI380" s="50"/>
      <c r="AJ380" s="47"/>
      <c r="AK380" s="50"/>
      <c r="AN380" s="49"/>
      <c r="AO380" s="49"/>
      <c r="AP380" s="49"/>
      <c r="AQ380" s="50"/>
      <c r="AR380" s="47"/>
      <c r="AS380" s="50"/>
      <c r="AV380" s="49"/>
      <c r="AW380" s="49"/>
      <c r="AX380" s="49"/>
      <c r="AY380" s="50"/>
      <c r="AZ380" s="47"/>
      <c r="BA380" s="50"/>
      <c r="BD380" s="49"/>
      <c r="BE380" s="49"/>
      <c r="BF380" s="49"/>
      <c r="BG380" s="50"/>
      <c r="BH380" s="47"/>
      <c r="BI380" s="50"/>
      <c r="BL380" s="49"/>
      <c r="BM380" s="49"/>
      <c r="BN380" s="49"/>
      <c r="BO380" s="50"/>
      <c r="BP380" s="47"/>
      <c r="BQ380" s="50"/>
      <c r="BT380" s="49"/>
      <c r="BU380" s="49"/>
      <c r="BV380" s="49"/>
      <c r="BW380" s="50"/>
      <c r="BX380" s="47"/>
      <c r="BY380" s="50"/>
      <c r="CB380" s="49"/>
      <c r="CC380" s="49"/>
      <c r="CD380" s="49"/>
      <c r="CE380" s="50"/>
      <c r="CF380" s="47"/>
      <c r="CG380" s="50"/>
      <c r="CJ380" s="49"/>
      <c r="CK380" s="49"/>
      <c r="CL380" s="49"/>
      <c r="CM380" s="50"/>
      <c r="CN380" s="47"/>
      <c r="CO380" s="50"/>
      <c r="CR380" s="49"/>
      <c r="CS380" s="49"/>
      <c r="CT380" s="49"/>
      <c r="CU380" s="50"/>
      <c r="CV380" s="47"/>
      <c r="CW380" s="50"/>
      <c r="CZ380" s="49"/>
      <c r="DA380" s="49"/>
      <c r="DB380" s="49"/>
      <c r="DC380" s="50"/>
      <c r="DD380" s="47"/>
      <c r="DE380" s="50"/>
      <c r="DH380" s="49"/>
      <c r="DI380" s="49"/>
      <c r="DJ380" s="49"/>
      <c r="DK380" s="50"/>
      <c r="DL380" s="47"/>
      <c r="DM380" s="50"/>
      <c r="DP380" s="49"/>
      <c r="DQ380" s="49"/>
      <c r="DR380" s="49"/>
      <c r="DS380" s="50"/>
      <c r="DT380" s="47"/>
      <c r="DU380" s="50"/>
      <c r="DX380" s="49"/>
      <c r="DY380" s="49"/>
      <c r="DZ380" s="49"/>
      <c r="EA380" s="50"/>
      <c r="EB380" s="47"/>
      <c r="EC380" s="50"/>
      <c r="EF380" s="49"/>
      <c r="EG380" s="49"/>
      <c r="EH380" s="49"/>
      <c r="EI380" s="50"/>
      <c r="EJ380" s="47"/>
      <c r="EK380" s="50"/>
      <c r="EN380" s="49"/>
      <c r="EO380" s="49"/>
      <c r="EP380" s="49"/>
      <c r="EQ380" s="50"/>
      <c r="ER380" s="47"/>
      <c r="ES380" s="50"/>
      <c r="EV380" s="49"/>
      <c r="EW380" s="49"/>
      <c r="EX380" s="49"/>
      <c r="EY380" s="50"/>
      <c r="EZ380" s="47"/>
      <c r="FA380" s="50"/>
      <c r="FD380" s="49"/>
      <c r="FE380" s="49"/>
      <c r="FF380" s="49"/>
      <c r="FG380" s="50"/>
      <c r="FH380" s="47"/>
      <c r="FI380" s="50"/>
      <c r="FL380" s="49"/>
      <c r="FM380" s="49"/>
      <c r="FN380" s="49"/>
      <c r="FO380" s="50"/>
      <c r="FP380" s="47"/>
      <c r="FQ380" s="50"/>
      <c r="FT380" s="49"/>
      <c r="FU380" s="49"/>
      <c r="FV380" s="49"/>
      <c r="FW380" s="50"/>
      <c r="FX380" s="47"/>
      <c r="FY380" s="50"/>
      <c r="GB380" s="49"/>
      <c r="GC380" s="49"/>
      <c r="GD380" s="49"/>
      <c r="GE380" s="50"/>
      <c r="GF380" s="47"/>
      <c r="GG380" s="50"/>
      <c r="GJ380" s="49"/>
      <c r="GK380" s="49"/>
      <c r="GL380" s="49"/>
      <c r="GM380" s="50"/>
      <c r="GN380" s="47"/>
      <c r="GO380" s="50"/>
      <c r="GR380" s="49"/>
      <c r="GS380" s="49"/>
      <c r="GT380" s="49"/>
      <c r="GU380" s="50"/>
      <c r="GV380" s="47"/>
      <c r="GW380" s="50"/>
      <c r="GZ380" s="49"/>
      <c r="HA380" s="49"/>
      <c r="HB380" s="49"/>
      <c r="HC380" s="50"/>
      <c r="HD380" s="47"/>
      <c r="HE380" s="50"/>
      <c r="HH380" s="49"/>
      <c r="HI380" s="49"/>
      <c r="HJ380" s="49"/>
      <c r="HK380" s="50"/>
      <c r="HL380" s="47"/>
      <c r="HM380" s="50"/>
      <c r="HP380" s="49"/>
      <c r="HQ380" s="49"/>
      <c r="HR380" s="49"/>
      <c r="HS380" s="50"/>
      <c r="HT380" s="47"/>
      <c r="HU380" s="50"/>
      <c r="HX380" s="49"/>
      <c r="HY380" s="49"/>
      <c r="HZ380" s="49"/>
      <c r="IA380" s="50"/>
      <c r="IB380" s="47"/>
      <c r="IC380" s="50"/>
      <c r="IF380" s="49"/>
      <c r="IG380" s="49"/>
      <c r="IH380" s="49"/>
      <c r="II380" s="50"/>
      <c r="IJ380" s="47"/>
      <c r="IK380" s="50"/>
      <c r="IN380" s="49"/>
      <c r="IO380" s="49"/>
      <c r="IP380" s="49"/>
      <c r="IQ380" s="50"/>
    </row>
    <row r="381" spans="1:251" s="48" customFormat="1">
      <c r="A381" s="43">
        <v>133</v>
      </c>
      <c r="B381" s="44">
        <v>100000207457</v>
      </c>
      <c r="C381" s="43">
        <v>0</v>
      </c>
      <c r="D381" s="45" t="s">
        <v>160</v>
      </c>
      <c r="E381" s="45" t="s">
        <v>163</v>
      </c>
      <c r="F381" s="46">
        <v>42634</v>
      </c>
      <c r="G381" s="46">
        <v>-23448.7</v>
      </c>
      <c r="H381" s="46">
        <v>19185.3</v>
      </c>
      <c r="I381" s="47"/>
      <c r="K381" s="49"/>
      <c r="L381" s="47"/>
      <c r="M381" s="50"/>
      <c r="P381" s="49"/>
      <c r="Q381" s="49"/>
      <c r="R381" s="49"/>
      <c r="S381" s="50"/>
      <c r="T381" s="47"/>
      <c r="U381" s="50"/>
      <c r="X381" s="49"/>
      <c r="Y381" s="49"/>
      <c r="Z381" s="49"/>
      <c r="AA381" s="50"/>
      <c r="AB381" s="47"/>
      <c r="AC381" s="50"/>
      <c r="AF381" s="49"/>
      <c r="AG381" s="49"/>
      <c r="AH381" s="49"/>
      <c r="AI381" s="50"/>
      <c r="AJ381" s="47"/>
      <c r="AK381" s="50"/>
      <c r="AN381" s="49"/>
      <c r="AO381" s="49"/>
      <c r="AP381" s="49"/>
      <c r="AQ381" s="50"/>
      <c r="AR381" s="47"/>
      <c r="AS381" s="50"/>
      <c r="AV381" s="49"/>
      <c r="AW381" s="49"/>
      <c r="AX381" s="49"/>
      <c r="AY381" s="50"/>
      <c r="AZ381" s="47"/>
      <c r="BA381" s="50"/>
      <c r="BD381" s="49"/>
      <c r="BE381" s="49"/>
      <c r="BF381" s="49"/>
      <c r="BG381" s="50"/>
      <c r="BH381" s="47"/>
      <c r="BI381" s="50"/>
      <c r="BL381" s="49"/>
      <c r="BM381" s="49"/>
      <c r="BN381" s="49"/>
      <c r="BO381" s="50"/>
      <c r="BP381" s="47"/>
      <c r="BQ381" s="50"/>
      <c r="BT381" s="49"/>
      <c r="BU381" s="49"/>
      <c r="BV381" s="49"/>
      <c r="BW381" s="50"/>
      <c r="BX381" s="47"/>
      <c r="BY381" s="50"/>
      <c r="CB381" s="49"/>
      <c r="CC381" s="49"/>
      <c r="CD381" s="49"/>
      <c r="CE381" s="50"/>
      <c r="CF381" s="47"/>
      <c r="CG381" s="50"/>
      <c r="CJ381" s="49"/>
      <c r="CK381" s="49"/>
      <c r="CL381" s="49"/>
      <c r="CM381" s="50"/>
      <c r="CN381" s="47"/>
      <c r="CO381" s="50"/>
      <c r="CR381" s="49"/>
      <c r="CS381" s="49"/>
      <c r="CT381" s="49"/>
      <c r="CU381" s="50"/>
      <c r="CV381" s="47"/>
      <c r="CW381" s="50"/>
      <c r="CZ381" s="49"/>
      <c r="DA381" s="49"/>
      <c r="DB381" s="49"/>
      <c r="DC381" s="50"/>
      <c r="DD381" s="47"/>
      <c r="DE381" s="50"/>
      <c r="DH381" s="49"/>
      <c r="DI381" s="49"/>
      <c r="DJ381" s="49"/>
      <c r="DK381" s="50"/>
      <c r="DL381" s="47"/>
      <c r="DM381" s="50"/>
      <c r="DP381" s="49"/>
      <c r="DQ381" s="49"/>
      <c r="DR381" s="49"/>
      <c r="DS381" s="50"/>
      <c r="DT381" s="47"/>
      <c r="DU381" s="50"/>
      <c r="DX381" s="49"/>
      <c r="DY381" s="49"/>
      <c r="DZ381" s="49"/>
      <c r="EA381" s="50"/>
      <c r="EB381" s="47"/>
      <c r="EC381" s="50"/>
      <c r="EF381" s="49"/>
      <c r="EG381" s="49"/>
      <c r="EH381" s="49"/>
      <c r="EI381" s="50"/>
      <c r="EJ381" s="47"/>
      <c r="EK381" s="50"/>
      <c r="EN381" s="49"/>
      <c r="EO381" s="49"/>
      <c r="EP381" s="49"/>
      <c r="EQ381" s="50"/>
      <c r="ER381" s="47"/>
      <c r="ES381" s="50"/>
      <c r="EV381" s="49"/>
      <c r="EW381" s="49"/>
      <c r="EX381" s="49"/>
      <c r="EY381" s="50"/>
      <c r="EZ381" s="47"/>
      <c r="FA381" s="50"/>
      <c r="FD381" s="49"/>
      <c r="FE381" s="49"/>
      <c r="FF381" s="49"/>
      <c r="FG381" s="50"/>
      <c r="FH381" s="47"/>
      <c r="FI381" s="50"/>
      <c r="FL381" s="49"/>
      <c r="FM381" s="49"/>
      <c r="FN381" s="49"/>
      <c r="FO381" s="50"/>
      <c r="FP381" s="47"/>
      <c r="FQ381" s="50"/>
      <c r="FT381" s="49"/>
      <c r="FU381" s="49"/>
      <c r="FV381" s="49"/>
      <c r="FW381" s="50"/>
      <c r="FX381" s="47"/>
      <c r="FY381" s="50"/>
      <c r="GB381" s="49"/>
      <c r="GC381" s="49"/>
      <c r="GD381" s="49"/>
      <c r="GE381" s="50"/>
      <c r="GF381" s="47"/>
      <c r="GG381" s="50"/>
      <c r="GJ381" s="49"/>
      <c r="GK381" s="49"/>
      <c r="GL381" s="49"/>
      <c r="GM381" s="50"/>
      <c r="GN381" s="47"/>
      <c r="GO381" s="50"/>
      <c r="GR381" s="49"/>
      <c r="GS381" s="49"/>
      <c r="GT381" s="49"/>
      <c r="GU381" s="50"/>
      <c r="GV381" s="47"/>
      <c r="GW381" s="50"/>
      <c r="GZ381" s="49"/>
      <c r="HA381" s="49"/>
      <c r="HB381" s="49"/>
      <c r="HC381" s="50"/>
      <c r="HD381" s="47"/>
      <c r="HE381" s="50"/>
      <c r="HH381" s="49"/>
      <c r="HI381" s="49"/>
      <c r="HJ381" s="49"/>
      <c r="HK381" s="50"/>
      <c r="HL381" s="47"/>
      <c r="HM381" s="50"/>
      <c r="HP381" s="49"/>
      <c r="HQ381" s="49"/>
      <c r="HR381" s="49"/>
      <c r="HS381" s="50"/>
      <c r="HT381" s="47"/>
      <c r="HU381" s="50"/>
      <c r="HX381" s="49"/>
      <c r="HY381" s="49"/>
      <c r="HZ381" s="49"/>
      <c r="IA381" s="50"/>
      <c r="IB381" s="47"/>
      <c r="IC381" s="50"/>
      <c r="IF381" s="49"/>
      <c r="IG381" s="49"/>
      <c r="IH381" s="49"/>
      <c r="II381" s="50"/>
      <c r="IJ381" s="47"/>
      <c r="IK381" s="50"/>
      <c r="IN381" s="49"/>
      <c r="IO381" s="49"/>
      <c r="IP381" s="49"/>
      <c r="IQ381" s="50"/>
    </row>
    <row r="382" spans="1:251" s="48" customFormat="1">
      <c r="A382" s="43">
        <v>134</v>
      </c>
      <c r="B382" s="44">
        <v>100000207458</v>
      </c>
      <c r="C382" s="43">
        <v>0</v>
      </c>
      <c r="D382" s="45" t="s">
        <v>160</v>
      </c>
      <c r="E382" s="45" t="s">
        <v>163</v>
      </c>
      <c r="F382" s="46">
        <v>42634</v>
      </c>
      <c r="G382" s="46">
        <v>-23448.7</v>
      </c>
      <c r="H382" s="46">
        <v>19185.3</v>
      </c>
      <c r="I382" s="47"/>
      <c r="K382" s="49"/>
      <c r="L382" s="47"/>
      <c r="M382" s="50"/>
      <c r="P382" s="49"/>
      <c r="Q382" s="49"/>
      <c r="R382" s="49"/>
      <c r="S382" s="50"/>
      <c r="T382" s="47"/>
      <c r="U382" s="50"/>
      <c r="X382" s="49"/>
      <c r="Y382" s="49"/>
      <c r="Z382" s="49"/>
      <c r="AA382" s="50"/>
      <c r="AB382" s="47"/>
      <c r="AC382" s="50"/>
      <c r="AF382" s="49"/>
      <c r="AG382" s="49"/>
      <c r="AH382" s="49"/>
      <c r="AI382" s="50"/>
      <c r="AJ382" s="47"/>
      <c r="AK382" s="50"/>
      <c r="AN382" s="49"/>
      <c r="AO382" s="49"/>
      <c r="AP382" s="49"/>
      <c r="AQ382" s="50"/>
      <c r="AR382" s="47"/>
      <c r="AS382" s="50"/>
      <c r="AV382" s="49"/>
      <c r="AW382" s="49"/>
      <c r="AX382" s="49"/>
      <c r="AY382" s="50"/>
      <c r="AZ382" s="47"/>
      <c r="BA382" s="50"/>
      <c r="BD382" s="49"/>
      <c r="BE382" s="49"/>
      <c r="BF382" s="49"/>
      <c r="BG382" s="50"/>
      <c r="BH382" s="47"/>
      <c r="BI382" s="50"/>
      <c r="BL382" s="49"/>
      <c r="BM382" s="49"/>
      <c r="BN382" s="49"/>
      <c r="BO382" s="50"/>
      <c r="BP382" s="47"/>
      <c r="BQ382" s="50"/>
      <c r="BT382" s="49"/>
      <c r="BU382" s="49"/>
      <c r="BV382" s="49"/>
      <c r="BW382" s="50"/>
      <c r="BX382" s="47"/>
      <c r="BY382" s="50"/>
      <c r="CB382" s="49"/>
      <c r="CC382" s="49"/>
      <c r="CD382" s="49"/>
      <c r="CE382" s="50"/>
      <c r="CF382" s="47"/>
      <c r="CG382" s="50"/>
      <c r="CJ382" s="49"/>
      <c r="CK382" s="49"/>
      <c r="CL382" s="49"/>
      <c r="CM382" s="50"/>
      <c r="CN382" s="47"/>
      <c r="CO382" s="50"/>
      <c r="CR382" s="49"/>
      <c r="CS382" s="49"/>
      <c r="CT382" s="49"/>
      <c r="CU382" s="50"/>
      <c r="CV382" s="47"/>
      <c r="CW382" s="50"/>
      <c r="CZ382" s="49"/>
      <c r="DA382" s="49"/>
      <c r="DB382" s="49"/>
      <c r="DC382" s="50"/>
      <c r="DD382" s="47"/>
      <c r="DE382" s="50"/>
      <c r="DH382" s="49"/>
      <c r="DI382" s="49"/>
      <c r="DJ382" s="49"/>
      <c r="DK382" s="50"/>
      <c r="DL382" s="47"/>
      <c r="DM382" s="50"/>
      <c r="DP382" s="49"/>
      <c r="DQ382" s="49"/>
      <c r="DR382" s="49"/>
      <c r="DS382" s="50"/>
      <c r="DT382" s="47"/>
      <c r="DU382" s="50"/>
      <c r="DX382" s="49"/>
      <c r="DY382" s="49"/>
      <c r="DZ382" s="49"/>
      <c r="EA382" s="50"/>
      <c r="EB382" s="47"/>
      <c r="EC382" s="50"/>
      <c r="EF382" s="49"/>
      <c r="EG382" s="49"/>
      <c r="EH382" s="49"/>
      <c r="EI382" s="50"/>
      <c r="EJ382" s="47"/>
      <c r="EK382" s="50"/>
      <c r="EN382" s="49"/>
      <c r="EO382" s="49"/>
      <c r="EP382" s="49"/>
      <c r="EQ382" s="50"/>
      <c r="ER382" s="47"/>
      <c r="ES382" s="50"/>
      <c r="EV382" s="49"/>
      <c r="EW382" s="49"/>
      <c r="EX382" s="49"/>
      <c r="EY382" s="50"/>
      <c r="EZ382" s="47"/>
      <c r="FA382" s="50"/>
      <c r="FD382" s="49"/>
      <c r="FE382" s="49"/>
      <c r="FF382" s="49"/>
      <c r="FG382" s="50"/>
      <c r="FH382" s="47"/>
      <c r="FI382" s="50"/>
      <c r="FL382" s="49"/>
      <c r="FM382" s="49"/>
      <c r="FN382" s="49"/>
      <c r="FO382" s="50"/>
      <c r="FP382" s="47"/>
      <c r="FQ382" s="50"/>
      <c r="FT382" s="49"/>
      <c r="FU382" s="49"/>
      <c r="FV382" s="49"/>
      <c r="FW382" s="50"/>
      <c r="FX382" s="47"/>
      <c r="FY382" s="50"/>
      <c r="GB382" s="49"/>
      <c r="GC382" s="49"/>
      <c r="GD382" s="49"/>
      <c r="GE382" s="50"/>
      <c r="GF382" s="47"/>
      <c r="GG382" s="50"/>
      <c r="GJ382" s="49"/>
      <c r="GK382" s="49"/>
      <c r="GL382" s="49"/>
      <c r="GM382" s="50"/>
      <c r="GN382" s="47"/>
      <c r="GO382" s="50"/>
      <c r="GR382" s="49"/>
      <c r="GS382" s="49"/>
      <c r="GT382" s="49"/>
      <c r="GU382" s="50"/>
      <c r="GV382" s="47"/>
      <c r="GW382" s="50"/>
      <c r="GZ382" s="49"/>
      <c r="HA382" s="49"/>
      <c r="HB382" s="49"/>
      <c r="HC382" s="50"/>
      <c r="HD382" s="47"/>
      <c r="HE382" s="50"/>
      <c r="HH382" s="49"/>
      <c r="HI382" s="49"/>
      <c r="HJ382" s="49"/>
      <c r="HK382" s="50"/>
      <c r="HL382" s="47"/>
      <c r="HM382" s="50"/>
      <c r="HP382" s="49"/>
      <c r="HQ382" s="49"/>
      <c r="HR382" s="49"/>
      <c r="HS382" s="50"/>
      <c r="HT382" s="47"/>
      <c r="HU382" s="50"/>
      <c r="HX382" s="49"/>
      <c r="HY382" s="49"/>
      <c r="HZ382" s="49"/>
      <c r="IA382" s="50"/>
      <c r="IB382" s="47"/>
      <c r="IC382" s="50"/>
      <c r="IF382" s="49"/>
      <c r="IG382" s="49"/>
      <c r="IH382" s="49"/>
      <c r="II382" s="50"/>
      <c r="IJ382" s="47"/>
      <c r="IK382" s="50"/>
      <c r="IN382" s="49"/>
      <c r="IO382" s="49"/>
      <c r="IP382" s="49"/>
      <c r="IQ382" s="50"/>
    </row>
    <row r="383" spans="1:251" s="48" customFormat="1">
      <c r="A383" s="43">
        <v>135</v>
      </c>
      <c r="B383" s="44">
        <v>100000207459</v>
      </c>
      <c r="C383" s="43">
        <v>0</v>
      </c>
      <c r="D383" s="45" t="s">
        <v>160</v>
      </c>
      <c r="E383" s="45" t="s">
        <v>163</v>
      </c>
      <c r="F383" s="46">
        <v>42634</v>
      </c>
      <c r="G383" s="46">
        <v>-23448.7</v>
      </c>
      <c r="H383" s="46">
        <v>19185.3</v>
      </c>
      <c r="I383" s="47"/>
      <c r="K383" s="49"/>
      <c r="L383" s="47"/>
      <c r="M383" s="50"/>
      <c r="P383" s="49"/>
      <c r="Q383" s="49"/>
      <c r="R383" s="49"/>
      <c r="S383" s="50"/>
      <c r="T383" s="47"/>
      <c r="U383" s="50"/>
      <c r="X383" s="49"/>
      <c r="Y383" s="49"/>
      <c r="Z383" s="49"/>
      <c r="AA383" s="50"/>
      <c r="AB383" s="47"/>
      <c r="AC383" s="50"/>
      <c r="AF383" s="49"/>
      <c r="AG383" s="49"/>
      <c r="AH383" s="49"/>
      <c r="AI383" s="50"/>
      <c r="AJ383" s="47"/>
      <c r="AK383" s="50"/>
      <c r="AN383" s="49"/>
      <c r="AO383" s="49"/>
      <c r="AP383" s="49"/>
      <c r="AQ383" s="50"/>
      <c r="AR383" s="47"/>
      <c r="AS383" s="50"/>
      <c r="AV383" s="49"/>
      <c r="AW383" s="49"/>
      <c r="AX383" s="49"/>
      <c r="AY383" s="50"/>
      <c r="AZ383" s="47"/>
      <c r="BA383" s="50"/>
      <c r="BD383" s="49"/>
      <c r="BE383" s="49"/>
      <c r="BF383" s="49"/>
      <c r="BG383" s="50"/>
      <c r="BH383" s="47"/>
      <c r="BI383" s="50"/>
      <c r="BL383" s="49"/>
      <c r="BM383" s="49"/>
      <c r="BN383" s="49"/>
      <c r="BO383" s="50"/>
      <c r="BP383" s="47"/>
      <c r="BQ383" s="50"/>
      <c r="BT383" s="49"/>
      <c r="BU383" s="49"/>
      <c r="BV383" s="49"/>
      <c r="BW383" s="50"/>
      <c r="BX383" s="47"/>
      <c r="BY383" s="50"/>
      <c r="CB383" s="49"/>
      <c r="CC383" s="49"/>
      <c r="CD383" s="49"/>
      <c r="CE383" s="50"/>
      <c r="CF383" s="47"/>
      <c r="CG383" s="50"/>
      <c r="CJ383" s="49"/>
      <c r="CK383" s="49"/>
      <c r="CL383" s="49"/>
      <c r="CM383" s="50"/>
      <c r="CN383" s="47"/>
      <c r="CO383" s="50"/>
      <c r="CR383" s="49"/>
      <c r="CS383" s="49"/>
      <c r="CT383" s="49"/>
      <c r="CU383" s="50"/>
      <c r="CV383" s="47"/>
      <c r="CW383" s="50"/>
      <c r="CZ383" s="49"/>
      <c r="DA383" s="49"/>
      <c r="DB383" s="49"/>
      <c r="DC383" s="50"/>
      <c r="DD383" s="47"/>
      <c r="DE383" s="50"/>
      <c r="DH383" s="49"/>
      <c r="DI383" s="49"/>
      <c r="DJ383" s="49"/>
      <c r="DK383" s="50"/>
      <c r="DL383" s="47"/>
      <c r="DM383" s="50"/>
      <c r="DP383" s="49"/>
      <c r="DQ383" s="49"/>
      <c r="DR383" s="49"/>
      <c r="DS383" s="50"/>
      <c r="DT383" s="47"/>
      <c r="DU383" s="50"/>
      <c r="DX383" s="49"/>
      <c r="DY383" s="49"/>
      <c r="DZ383" s="49"/>
      <c r="EA383" s="50"/>
      <c r="EB383" s="47"/>
      <c r="EC383" s="50"/>
      <c r="EF383" s="49"/>
      <c r="EG383" s="49"/>
      <c r="EH383" s="49"/>
      <c r="EI383" s="50"/>
      <c r="EJ383" s="47"/>
      <c r="EK383" s="50"/>
      <c r="EN383" s="49"/>
      <c r="EO383" s="49"/>
      <c r="EP383" s="49"/>
      <c r="EQ383" s="50"/>
      <c r="ER383" s="47"/>
      <c r="ES383" s="50"/>
      <c r="EV383" s="49"/>
      <c r="EW383" s="49"/>
      <c r="EX383" s="49"/>
      <c r="EY383" s="50"/>
      <c r="EZ383" s="47"/>
      <c r="FA383" s="50"/>
      <c r="FD383" s="49"/>
      <c r="FE383" s="49"/>
      <c r="FF383" s="49"/>
      <c r="FG383" s="50"/>
      <c r="FH383" s="47"/>
      <c r="FI383" s="50"/>
      <c r="FL383" s="49"/>
      <c r="FM383" s="49"/>
      <c r="FN383" s="49"/>
      <c r="FO383" s="50"/>
      <c r="FP383" s="47"/>
      <c r="FQ383" s="50"/>
      <c r="FT383" s="49"/>
      <c r="FU383" s="49"/>
      <c r="FV383" s="49"/>
      <c r="FW383" s="50"/>
      <c r="FX383" s="47"/>
      <c r="FY383" s="50"/>
      <c r="GB383" s="49"/>
      <c r="GC383" s="49"/>
      <c r="GD383" s="49"/>
      <c r="GE383" s="50"/>
      <c r="GF383" s="47"/>
      <c r="GG383" s="50"/>
      <c r="GJ383" s="49"/>
      <c r="GK383" s="49"/>
      <c r="GL383" s="49"/>
      <c r="GM383" s="50"/>
      <c r="GN383" s="47"/>
      <c r="GO383" s="50"/>
      <c r="GR383" s="49"/>
      <c r="GS383" s="49"/>
      <c r="GT383" s="49"/>
      <c r="GU383" s="50"/>
      <c r="GV383" s="47"/>
      <c r="GW383" s="50"/>
      <c r="GZ383" s="49"/>
      <c r="HA383" s="49"/>
      <c r="HB383" s="49"/>
      <c r="HC383" s="50"/>
      <c r="HD383" s="47"/>
      <c r="HE383" s="50"/>
      <c r="HH383" s="49"/>
      <c r="HI383" s="49"/>
      <c r="HJ383" s="49"/>
      <c r="HK383" s="50"/>
      <c r="HL383" s="47"/>
      <c r="HM383" s="50"/>
      <c r="HP383" s="49"/>
      <c r="HQ383" s="49"/>
      <c r="HR383" s="49"/>
      <c r="HS383" s="50"/>
      <c r="HT383" s="47"/>
      <c r="HU383" s="50"/>
      <c r="HX383" s="49"/>
      <c r="HY383" s="49"/>
      <c r="HZ383" s="49"/>
      <c r="IA383" s="50"/>
      <c r="IB383" s="47"/>
      <c r="IC383" s="50"/>
      <c r="IF383" s="49"/>
      <c r="IG383" s="49"/>
      <c r="IH383" s="49"/>
      <c r="II383" s="50"/>
      <c r="IJ383" s="47"/>
      <c r="IK383" s="50"/>
      <c r="IN383" s="49"/>
      <c r="IO383" s="49"/>
      <c r="IP383" s="49"/>
      <c r="IQ383" s="50"/>
    </row>
    <row r="384" spans="1:251" s="48" customFormat="1">
      <c r="A384" s="43">
        <v>136</v>
      </c>
      <c r="B384" s="44">
        <v>100000207460</v>
      </c>
      <c r="C384" s="43">
        <v>0</v>
      </c>
      <c r="D384" s="45" t="s">
        <v>160</v>
      </c>
      <c r="E384" s="45" t="s">
        <v>163</v>
      </c>
      <c r="F384" s="46">
        <v>42634</v>
      </c>
      <c r="G384" s="46">
        <v>-23448.7</v>
      </c>
      <c r="H384" s="46">
        <v>19185.3</v>
      </c>
      <c r="I384" s="47"/>
      <c r="K384" s="49"/>
      <c r="L384" s="47"/>
      <c r="M384" s="50"/>
      <c r="P384" s="49"/>
      <c r="Q384" s="49"/>
      <c r="R384" s="49"/>
      <c r="S384" s="50"/>
      <c r="T384" s="47"/>
      <c r="U384" s="50"/>
      <c r="X384" s="49"/>
      <c r="Y384" s="49"/>
      <c r="Z384" s="49"/>
      <c r="AA384" s="50"/>
      <c r="AB384" s="47"/>
      <c r="AC384" s="50"/>
      <c r="AF384" s="49"/>
      <c r="AG384" s="49"/>
      <c r="AH384" s="49"/>
      <c r="AI384" s="50"/>
      <c r="AJ384" s="47"/>
      <c r="AK384" s="50"/>
      <c r="AN384" s="49"/>
      <c r="AO384" s="49"/>
      <c r="AP384" s="49"/>
      <c r="AQ384" s="50"/>
      <c r="AR384" s="47"/>
      <c r="AS384" s="50"/>
      <c r="AV384" s="49"/>
      <c r="AW384" s="49"/>
      <c r="AX384" s="49"/>
      <c r="AY384" s="50"/>
      <c r="AZ384" s="47"/>
      <c r="BA384" s="50"/>
      <c r="BD384" s="49"/>
      <c r="BE384" s="49"/>
      <c r="BF384" s="49"/>
      <c r="BG384" s="50"/>
      <c r="BH384" s="47"/>
      <c r="BI384" s="50"/>
      <c r="BL384" s="49"/>
      <c r="BM384" s="49"/>
      <c r="BN384" s="49"/>
      <c r="BO384" s="50"/>
      <c r="BP384" s="47"/>
      <c r="BQ384" s="50"/>
      <c r="BT384" s="49"/>
      <c r="BU384" s="49"/>
      <c r="BV384" s="49"/>
      <c r="BW384" s="50"/>
      <c r="BX384" s="47"/>
      <c r="BY384" s="50"/>
      <c r="CB384" s="49"/>
      <c r="CC384" s="49"/>
      <c r="CD384" s="49"/>
      <c r="CE384" s="50"/>
      <c r="CF384" s="47"/>
      <c r="CG384" s="50"/>
      <c r="CJ384" s="49"/>
      <c r="CK384" s="49"/>
      <c r="CL384" s="49"/>
      <c r="CM384" s="50"/>
      <c r="CN384" s="47"/>
      <c r="CO384" s="50"/>
      <c r="CR384" s="49"/>
      <c r="CS384" s="49"/>
      <c r="CT384" s="49"/>
      <c r="CU384" s="50"/>
      <c r="CV384" s="47"/>
      <c r="CW384" s="50"/>
      <c r="CZ384" s="49"/>
      <c r="DA384" s="49"/>
      <c r="DB384" s="49"/>
      <c r="DC384" s="50"/>
      <c r="DD384" s="47"/>
      <c r="DE384" s="50"/>
      <c r="DH384" s="49"/>
      <c r="DI384" s="49"/>
      <c r="DJ384" s="49"/>
      <c r="DK384" s="50"/>
      <c r="DL384" s="47"/>
      <c r="DM384" s="50"/>
      <c r="DP384" s="49"/>
      <c r="DQ384" s="49"/>
      <c r="DR384" s="49"/>
      <c r="DS384" s="50"/>
      <c r="DT384" s="47"/>
      <c r="DU384" s="50"/>
      <c r="DX384" s="49"/>
      <c r="DY384" s="49"/>
      <c r="DZ384" s="49"/>
      <c r="EA384" s="50"/>
      <c r="EB384" s="47"/>
      <c r="EC384" s="50"/>
      <c r="EF384" s="49"/>
      <c r="EG384" s="49"/>
      <c r="EH384" s="49"/>
      <c r="EI384" s="50"/>
      <c r="EJ384" s="47"/>
      <c r="EK384" s="50"/>
      <c r="EN384" s="49"/>
      <c r="EO384" s="49"/>
      <c r="EP384" s="49"/>
      <c r="EQ384" s="50"/>
      <c r="ER384" s="47"/>
      <c r="ES384" s="50"/>
      <c r="EV384" s="49"/>
      <c r="EW384" s="49"/>
      <c r="EX384" s="49"/>
      <c r="EY384" s="50"/>
      <c r="EZ384" s="47"/>
      <c r="FA384" s="50"/>
      <c r="FD384" s="49"/>
      <c r="FE384" s="49"/>
      <c r="FF384" s="49"/>
      <c r="FG384" s="50"/>
      <c r="FH384" s="47"/>
      <c r="FI384" s="50"/>
      <c r="FL384" s="49"/>
      <c r="FM384" s="49"/>
      <c r="FN384" s="49"/>
      <c r="FO384" s="50"/>
      <c r="FP384" s="47"/>
      <c r="FQ384" s="50"/>
      <c r="FT384" s="49"/>
      <c r="FU384" s="49"/>
      <c r="FV384" s="49"/>
      <c r="FW384" s="50"/>
      <c r="FX384" s="47"/>
      <c r="FY384" s="50"/>
      <c r="GB384" s="49"/>
      <c r="GC384" s="49"/>
      <c r="GD384" s="49"/>
      <c r="GE384" s="50"/>
      <c r="GF384" s="47"/>
      <c r="GG384" s="50"/>
      <c r="GJ384" s="49"/>
      <c r="GK384" s="49"/>
      <c r="GL384" s="49"/>
      <c r="GM384" s="50"/>
      <c r="GN384" s="47"/>
      <c r="GO384" s="50"/>
      <c r="GR384" s="49"/>
      <c r="GS384" s="49"/>
      <c r="GT384" s="49"/>
      <c r="GU384" s="50"/>
      <c r="GV384" s="47"/>
      <c r="GW384" s="50"/>
      <c r="GZ384" s="49"/>
      <c r="HA384" s="49"/>
      <c r="HB384" s="49"/>
      <c r="HC384" s="50"/>
      <c r="HD384" s="47"/>
      <c r="HE384" s="50"/>
      <c r="HH384" s="49"/>
      <c r="HI384" s="49"/>
      <c r="HJ384" s="49"/>
      <c r="HK384" s="50"/>
      <c r="HL384" s="47"/>
      <c r="HM384" s="50"/>
      <c r="HP384" s="49"/>
      <c r="HQ384" s="49"/>
      <c r="HR384" s="49"/>
      <c r="HS384" s="50"/>
      <c r="HT384" s="47"/>
      <c r="HU384" s="50"/>
      <c r="HX384" s="49"/>
      <c r="HY384" s="49"/>
      <c r="HZ384" s="49"/>
      <c r="IA384" s="50"/>
      <c r="IB384" s="47"/>
      <c r="IC384" s="50"/>
      <c r="IF384" s="49"/>
      <c r="IG384" s="49"/>
      <c r="IH384" s="49"/>
      <c r="II384" s="50"/>
      <c r="IJ384" s="47"/>
      <c r="IK384" s="50"/>
      <c r="IN384" s="49"/>
      <c r="IO384" s="49"/>
      <c r="IP384" s="49"/>
      <c r="IQ384" s="50"/>
    </row>
    <row r="385" spans="1:251" s="48" customFormat="1">
      <c r="A385" s="43">
        <v>137</v>
      </c>
      <c r="B385" s="44">
        <v>100000207461</v>
      </c>
      <c r="C385" s="43">
        <v>0</v>
      </c>
      <c r="D385" s="45" t="s">
        <v>160</v>
      </c>
      <c r="E385" s="45" t="s">
        <v>163</v>
      </c>
      <c r="F385" s="46">
        <v>42634</v>
      </c>
      <c r="G385" s="46">
        <v>-23448.7</v>
      </c>
      <c r="H385" s="46">
        <v>19185.3</v>
      </c>
      <c r="I385" s="47"/>
      <c r="K385" s="49"/>
      <c r="L385" s="47"/>
      <c r="M385" s="50"/>
      <c r="P385" s="49"/>
      <c r="Q385" s="49"/>
      <c r="R385" s="49"/>
      <c r="S385" s="50"/>
      <c r="T385" s="47"/>
      <c r="U385" s="50"/>
      <c r="X385" s="49"/>
      <c r="Y385" s="49"/>
      <c r="Z385" s="49"/>
      <c r="AA385" s="50"/>
      <c r="AB385" s="47"/>
      <c r="AC385" s="50"/>
      <c r="AF385" s="49"/>
      <c r="AG385" s="49"/>
      <c r="AH385" s="49"/>
      <c r="AI385" s="50"/>
      <c r="AJ385" s="47"/>
      <c r="AK385" s="50"/>
      <c r="AN385" s="49"/>
      <c r="AO385" s="49"/>
      <c r="AP385" s="49"/>
      <c r="AQ385" s="50"/>
      <c r="AR385" s="47"/>
      <c r="AS385" s="50"/>
      <c r="AV385" s="49"/>
      <c r="AW385" s="49"/>
      <c r="AX385" s="49"/>
      <c r="AY385" s="50"/>
      <c r="AZ385" s="47"/>
      <c r="BA385" s="50"/>
      <c r="BD385" s="49"/>
      <c r="BE385" s="49"/>
      <c r="BF385" s="49"/>
      <c r="BG385" s="50"/>
      <c r="BH385" s="47"/>
      <c r="BI385" s="50"/>
      <c r="BL385" s="49"/>
      <c r="BM385" s="49"/>
      <c r="BN385" s="49"/>
      <c r="BO385" s="50"/>
      <c r="BP385" s="47"/>
      <c r="BQ385" s="50"/>
      <c r="BT385" s="49"/>
      <c r="BU385" s="49"/>
      <c r="BV385" s="49"/>
      <c r="BW385" s="50"/>
      <c r="BX385" s="47"/>
      <c r="BY385" s="50"/>
      <c r="CB385" s="49"/>
      <c r="CC385" s="49"/>
      <c r="CD385" s="49"/>
      <c r="CE385" s="50"/>
      <c r="CF385" s="47"/>
      <c r="CG385" s="50"/>
      <c r="CJ385" s="49"/>
      <c r="CK385" s="49"/>
      <c r="CL385" s="49"/>
      <c r="CM385" s="50"/>
      <c r="CN385" s="47"/>
      <c r="CO385" s="50"/>
      <c r="CR385" s="49"/>
      <c r="CS385" s="49"/>
      <c r="CT385" s="49"/>
      <c r="CU385" s="50"/>
      <c r="CV385" s="47"/>
      <c r="CW385" s="50"/>
      <c r="CZ385" s="49"/>
      <c r="DA385" s="49"/>
      <c r="DB385" s="49"/>
      <c r="DC385" s="50"/>
      <c r="DD385" s="47"/>
      <c r="DE385" s="50"/>
      <c r="DH385" s="49"/>
      <c r="DI385" s="49"/>
      <c r="DJ385" s="49"/>
      <c r="DK385" s="50"/>
      <c r="DL385" s="47"/>
      <c r="DM385" s="50"/>
      <c r="DP385" s="49"/>
      <c r="DQ385" s="49"/>
      <c r="DR385" s="49"/>
      <c r="DS385" s="50"/>
      <c r="DT385" s="47"/>
      <c r="DU385" s="50"/>
      <c r="DX385" s="49"/>
      <c r="DY385" s="49"/>
      <c r="DZ385" s="49"/>
      <c r="EA385" s="50"/>
      <c r="EB385" s="47"/>
      <c r="EC385" s="50"/>
      <c r="EF385" s="49"/>
      <c r="EG385" s="49"/>
      <c r="EH385" s="49"/>
      <c r="EI385" s="50"/>
      <c r="EJ385" s="47"/>
      <c r="EK385" s="50"/>
      <c r="EN385" s="49"/>
      <c r="EO385" s="49"/>
      <c r="EP385" s="49"/>
      <c r="EQ385" s="50"/>
      <c r="ER385" s="47"/>
      <c r="ES385" s="50"/>
      <c r="EV385" s="49"/>
      <c r="EW385" s="49"/>
      <c r="EX385" s="49"/>
      <c r="EY385" s="50"/>
      <c r="EZ385" s="47"/>
      <c r="FA385" s="50"/>
      <c r="FD385" s="49"/>
      <c r="FE385" s="49"/>
      <c r="FF385" s="49"/>
      <c r="FG385" s="50"/>
      <c r="FH385" s="47"/>
      <c r="FI385" s="50"/>
      <c r="FL385" s="49"/>
      <c r="FM385" s="49"/>
      <c r="FN385" s="49"/>
      <c r="FO385" s="50"/>
      <c r="FP385" s="47"/>
      <c r="FQ385" s="50"/>
      <c r="FT385" s="49"/>
      <c r="FU385" s="49"/>
      <c r="FV385" s="49"/>
      <c r="FW385" s="50"/>
      <c r="FX385" s="47"/>
      <c r="FY385" s="50"/>
      <c r="GB385" s="49"/>
      <c r="GC385" s="49"/>
      <c r="GD385" s="49"/>
      <c r="GE385" s="50"/>
      <c r="GF385" s="47"/>
      <c r="GG385" s="50"/>
      <c r="GJ385" s="49"/>
      <c r="GK385" s="49"/>
      <c r="GL385" s="49"/>
      <c r="GM385" s="50"/>
      <c r="GN385" s="47"/>
      <c r="GO385" s="50"/>
      <c r="GR385" s="49"/>
      <c r="GS385" s="49"/>
      <c r="GT385" s="49"/>
      <c r="GU385" s="50"/>
      <c r="GV385" s="47"/>
      <c r="GW385" s="50"/>
      <c r="GZ385" s="49"/>
      <c r="HA385" s="49"/>
      <c r="HB385" s="49"/>
      <c r="HC385" s="50"/>
      <c r="HD385" s="47"/>
      <c r="HE385" s="50"/>
      <c r="HH385" s="49"/>
      <c r="HI385" s="49"/>
      <c r="HJ385" s="49"/>
      <c r="HK385" s="50"/>
      <c r="HL385" s="47"/>
      <c r="HM385" s="50"/>
      <c r="HP385" s="49"/>
      <c r="HQ385" s="49"/>
      <c r="HR385" s="49"/>
      <c r="HS385" s="50"/>
      <c r="HT385" s="47"/>
      <c r="HU385" s="50"/>
      <c r="HX385" s="49"/>
      <c r="HY385" s="49"/>
      <c r="HZ385" s="49"/>
      <c r="IA385" s="50"/>
      <c r="IB385" s="47"/>
      <c r="IC385" s="50"/>
      <c r="IF385" s="49"/>
      <c r="IG385" s="49"/>
      <c r="IH385" s="49"/>
      <c r="II385" s="50"/>
      <c r="IJ385" s="47"/>
      <c r="IK385" s="50"/>
      <c r="IN385" s="49"/>
      <c r="IO385" s="49"/>
      <c r="IP385" s="49"/>
      <c r="IQ385" s="50"/>
    </row>
    <row r="386" spans="1:251" s="48" customFormat="1">
      <c r="A386" s="43">
        <v>138</v>
      </c>
      <c r="B386" s="44">
        <v>100000207462</v>
      </c>
      <c r="C386" s="43">
        <v>0</v>
      </c>
      <c r="D386" s="45" t="s">
        <v>160</v>
      </c>
      <c r="E386" s="45" t="s">
        <v>164</v>
      </c>
      <c r="F386" s="46">
        <v>20018</v>
      </c>
      <c r="G386" s="46">
        <v>-11009.9</v>
      </c>
      <c r="H386" s="46">
        <v>9008.1</v>
      </c>
      <c r="I386" s="47"/>
      <c r="K386" s="49"/>
      <c r="L386" s="47"/>
      <c r="M386" s="50"/>
      <c r="P386" s="49"/>
      <c r="Q386" s="49"/>
      <c r="R386" s="49"/>
      <c r="S386" s="50"/>
      <c r="T386" s="47"/>
      <c r="U386" s="50"/>
      <c r="X386" s="49"/>
      <c r="Y386" s="49"/>
      <c r="Z386" s="49"/>
      <c r="AA386" s="50"/>
      <c r="AB386" s="47"/>
      <c r="AC386" s="50"/>
      <c r="AF386" s="49"/>
      <c r="AG386" s="49"/>
      <c r="AH386" s="49"/>
      <c r="AI386" s="50"/>
      <c r="AJ386" s="47"/>
      <c r="AK386" s="50"/>
      <c r="AN386" s="49"/>
      <c r="AO386" s="49"/>
      <c r="AP386" s="49"/>
      <c r="AQ386" s="50"/>
      <c r="AR386" s="47"/>
      <c r="AS386" s="50"/>
      <c r="AV386" s="49"/>
      <c r="AW386" s="49"/>
      <c r="AX386" s="49"/>
      <c r="AY386" s="50"/>
      <c r="AZ386" s="47"/>
      <c r="BA386" s="50"/>
      <c r="BD386" s="49"/>
      <c r="BE386" s="49"/>
      <c r="BF386" s="49"/>
      <c r="BG386" s="50"/>
      <c r="BH386" s="47"/>
      <c r="BI386" s="50"/>
      <c r="BL386" s="49"/>
      <c r="BM386" s="49"/>
      <c r="BN386" s="49"/>
      <c r="BO386" s="50"/>
      <c r="BP386" s="47"/>
      <c r="BQ386" s="50"/>
      <c r="BT386" s="49"/>
      <c r="BU386" s="49"/>
      <c r="BV386" s="49"/>
      <c r="BW386" s="50"/>
      <c r="BX386" s="47"/>
      <c r="BY386" s="50"/>
      <c r="CB386" s="49"/>
      <c r="CC386" s="49"/>
      <c r="CD386" s="49"/>
      <c r="CE386" s="50"/>
      <c r="CF386" s="47"/>
      <c r="CG386" s="50"/>
      <c r="CJ386" s="49"/>
      <c r="CK386" s="49"/>
      <c r="CL386" s="49"/>
      <c r="CM386" s="50"/>
      <c r="CN386" s="47"/>
      <c r="CO386" s="50"/>
      <c r="CR386" s="49"/>
      <c r="CS386" s="49"/>
      <c r="CT386" s="49"/>
      <c r="CU386" s="50"/>
      <c r="CV386" s="47"/>
      <c r="CW386" s="50"/>
      <c r="CZ386" s="49"/>
      <c r="DA386" s="49"/>
      <c r="DB386" s="49"/>
      <c r="DC386" s="50"/>
      <c r="DD386" s="47"/>
      <c r="DE386" s="50"/>
      <c r="DH386" s="49"/>
      <c r="DI386" s="49"/>
      <c r="DJ386" s="49"/>
      <c r="DK386" s="50"/>
      <c r="DL386" s="47"/>
      <c r="DM386" s="50"/>
      <c r="DP386" s="49"/>
      <c r="DQ386" s="49"/>
      <c r="DR386" s="49"/>
      <c r="DS386" s="50"/>
      <c r="DT386" s="47"/>
      <c r="DU386" s="50"/>
      <c r="DX386" s="49"/>
      <c r="DY386" s="49"/>
      <c r="DZ386" s="49"/>
      <c r="EA386" s="50"/>
      <c r="EB386" s="47"/>
      <c r="EC386" s="50"/>
      <c r="EF386" s="49"/>
      <c r="EG386" s="49"/>
      <c r="EH386" s="49"/>
      <c r="EI386" s="50"/>
      <c r="EJ386" s="47"/>
      <c r="EK386" s="50"/>
      <c r="EN386" s="49"/>
      <c r="EO386" s="49"/>
      <c r="EP386" s="49"/>
      <c r="EQ386" s="50"/>
      <c r="ER386" s="47"/>
      <c r="ES386" s="50"/>
      <c r="EV386" s="49"/>
      <c r="EW386" s="49"/>
      <c r="EX386" s="49"/>
      <c r="EY386" s="50"/>
      <c r="EZ386" s="47"/>
      <c r="FA386" s="50"/>
      <c r="FD386" s="49"/>
      <c r="FE386" s="49"/>
      <c r="FF386" s="49"/>
      <c r="FG386" s="50"/>
      <c r="FH386" s="47"/>
      <c r="FI386" s="50"/>
      <c r="FL386" s="49"/>
      <c r="FM386" s="49"/>
      <c r="FN386" s="49"/>
      <c r="FO386" s="50"/>
      <c r="FP386" s="47"/>
      <c r="FQ386" s="50"/>
      <c r="FT386" s="49"/>
      <c r="FU386" s="49"/>
      <c r="FV386" s="49"/>
      <c r="FW386" s="50"/>
      <c r="FX386" s="47"/>
      <c r="FY386" s="50"/>
      <c r="GB386" s="49"/>
      <c r="GC386" s="49"/>
      <c r="GD386" s="49"/>
      <c r="GE386" s="50"/>
      <c r="GF386" s="47"/>
      <c r="GG386" s="50"/>
      <c r="GJ386" s="49"/>
      <c r="GK386" s="49"/>
      <c r="GL386" s="49"/>
      <c r="GM386" s="50"/>
      <c r="GN386" s="47"/>
      <c r="GO386" s="50"/>
      <c r="GR386" s="49"/>
      <c r="GS386" s="49"/>
      <c r="GT386" s="49"/>
      <c r="GU386" s="50"/>
      <c r="GV386" s="47"/>
      <c r="GW386" s="50"/>
      <c r="GZ386" s="49"/>
      <c r="HA386" s="49"/>
      <c r="HB386" s="49"/>
      <c r="HC386" s="50"/>
      <c r="HD386" s="47"/>
      <c r="HE386" s="50"/>
      <c r="HH386" s="49"/>
      <c r="HI386" s="49"/>
      <c r="HJ386" s="49"/>
      <c r="HK386" s="50"/>
      <c r="HL386" s="47"/>
      <c r="HM386" s="50"/>
      <c r="HP386" s="49"/>
      <c r="HQ386" s="49"/>
      <c r="HR386" s="49"/>
      <c r="HS386" s="50"/>
      <c r="HT386" s="47"/>
      <c r="HU386" s="50"/>
      <c r="HX386" s="49"/>
      <c r="HY386" s="49"/>
      <c r="HZ386" s="49"/>
      <c r="IA386" s="50"/>
      <c r="IB386" s="47"/>
      <c r="IC386" s="50"/>
      <c r="IF386" s="49"/>
      <c r="IG386" s="49"/>
      <c r="IH386" s="49"/>
      <c r="II386" s="50"/>
      <c r="IJ386" s="47"/>
      <c r="IK386" s="50"/>
      <c r="IN386" s="49"/>
      <c r="IO386" s="49"/>
      <c r="IP386" s="49"/>
      <c r="IQ386" s="50"/>
    </row>
    <row r="387" spans="1:251" s="48" customFormat="1">
      <c r="A387" s="43">
        <v>139</v>
      </c>
      <c r="B387" s="44">
        <v>100000207480</v>
      </c>
      <c r="C387" s="43">
        <v>0</v>
      </c>
      <c r="D387" s="45" t="s">
        <v>160</v>
      </c>
      <c r="E387" s="45" t="s">
        <v>165</v>
      </c>
      <c r="F387" s="46">
        <v>20000</v>
      </c>
      <c r="G387" s="46">
        <v>-11000</v>
      </c>
      <c r="H387" s="46">
        <v>9000</v>
      </c>
      <c r="I387" s="47"/>
      <c r="K387" s="49"/>
      <c r="L387" s="47"/>
      <c r="M387" s="50"/>
      <c r="P387" s="49"/>
      <c r="Q387" s="49"/>
      <c r="R387" s="49"/>
      <c r="S387" s="50"/>
      <c r="T387" s="47"/>
      <c r="U387" s="50"/>
      <c r="X387" s="49"/>
      <c r="Y387" s="49"/>
      <c r="Z387" s="49"/>
      <c r="AA387" s="50"/>
      <c r="AB387" s="47"/>
      <c r="AC387" s="50"/>
      <c r="AF387" s="49"/>
      <c r="AG387" s="49"/>
      <c r="AH387" s="49"/>
      <c r="AI387" s="50"/>
      <c r="AJ387" s="47"/>
      <c r="AK387" s="50"/>
      <c r="AN387" s="49"/>
      <c r="AO387" s="49"/>
      <c r="AP387" s="49"/>
      <c r="AQ387" s="50"/>
      <c r="AR387" s="47"/>
      <c r="AS387" s="50"/>
      <c r="AV387" s="49"/>
      <c r="AW387" s="49"/>
      <c r="AX387" s="49"/>
      <c r="AY387" s="50"/>
      <c r="AZ387" s="47"/>
      <c r="BA387" s="50"/>
      <c r="BD387" s="49"/>
      <c r="BE387" s="49"/>
      <c r="BF387" s="49"/>
      <c r="BG387" s="50"/>
      <c r="BH387" s="47"/>
      <c r="BI387" s="50"/>
      <c r="BL387" s="49"/>
      <c r="BM387" s="49"/>
      <c r="BN387" s="49"/>
      <c r="BO387" s="50"/>
      <c r="BP387" s="47"/>
      <c r="BQ387" s="50"/>
      <c r="BT387" s="49"/>
      <c r="BU387" s="49"/>
      <c r="BV387" s="49"/>
      <c r="BW387" s="50"/>
      <c r="BX387" s="47"/>
      <c r="BY387" s="50"/>
      <c r="CB387" s="49"/>
      <c r="CC387" s="49"/>
      <c r="CD387" s="49"/>
      <c r="CE387" s="50"/>
      <c r="CF387" s="47"/>
      <c r="CG387" s="50"/>
      <c r="CJ387" s="49"/>
      <c r="CK387" s="49"/>
      <c r="CL387" s="49"/>
      <c r="CM387" s="50"/>
      <c r="CN387" s="47"/>
      <c r="CO387" s="50"/>
      <c r="CR387" s="49"/>
      <c r="CS387" s="49"/>
      <c r="CT387" s="49"/>
      <c r="CU387" s="50"/>
      <c r="CV387" s="47"/>
      <c r="CW387" s="50"/>
      <c r="CZ387" s="49"/>
      <c r="DA387" s="49"/>
      <c r="DB387" s="49"/>
      <c r="DC387" s="50"/>
      <c r="DD387" s="47"/>
      <c r="DE387" s="50"/>
      <c r="DH387" s="49"/>
      <c r="DI387" s="49"/>
      <c r="DJ387" s="49"/>
      <c r="DK387" s="50"/>
      <c r="DL387" s="47"/>
      <c r="DM387" s="50"/>
      <c r="DP387" s="49"/>
      <c r="DQ387" s="49"/>
      <c r="DR387" s="49"/>
      <c r="DS387" s="50"/>
      <c r="DT387" s="47"/>
      <c r="DU387" s="50"/>
      <c r="DX387" s="49"/>
      <c r="DY387" s="49"/>
      <c r="DZ387" s="49"/>
      <c r="EA387" s="50"/>
      <c r="EB387" s="47"/>
      <c r="EC387" s="50"/>
      <c r="EF387" s="49"/>
      <c r="EG387" s="49"/>
      <c r="EH387" s="49"/>
      <c r="EI387" s="50"/>
      <c r="EJ387" s="47"/>
      <c r="EK387" s="50"/>
      <c r="EN387" s="49"/>
      <c r="EO387" s="49"/>
      <c r="EP387" s="49"/>
      <c r="EQ387" s="50"/>
      <c r="ER387" s="47"/>
      <c r="ES387" s="50"/>
      <c r="EV387" s="49"/>
      <c r="EW387" s="49"/>
      <c r="EX387" s="49"/>
      <c r="EY387" s="50"/>
      <c r="EZ387" s="47"/>
      <c r="FA387" s="50"/>
      <c r="FD387" s="49"/>
      <c r="FE387" s="49"/>
      <c r="FF387" s="49"/>
      <c r="FG387" s="50"/>
      <c r="FH387" s="47"/>
      <c r="FI387" s="50"/>
      <c r="FL387" s="49"/>
      <c r="FM387" s="49"/>
      <c r="FN387" s="49"/>
      <c r="FO387" s="50"/>
      <c r="FP387" s="47"/>
      <c r="FQ387" s="50"/>
      <c r="FT387" s="49"/>
      <c r="FU387" s="49"/>
      <c r="FV387" s="49"/>
      <c r="FW387" s="50"/>
      <c r="FX387" s="47"/>
      <c r="FY387" s="50"/>
      <c r="GB387" s="49"/>
      <c r="GC387" s="49"/>
      <c r="GD387" s="49"/>
      <c r="GE387" s="50"/>
      <c r="GF387" s="47"/>
      <c r="GG387" s="50"/>
      <c r="GJ387" s="49"/>
      <c r="GK387" s="49"/>
      <c r="GL387" s="49"/>
      <c r="GM387" s="50"/>
      <c r="GN387" s="47"/>
      <c r="GO387" s="50"/>
      <c r="GR387" s="49"/>
      <c r="GS387" s="49"/>
      <c r="GT387" s="49"/>
      <c r="GU387" s="50"/>
      <c r="GV387" s="47"/>
      <c r="GW387" s="50"/>
      <c r="GZ387" s="49"/>
      <c r="HA387" s="49"/>
      <c r="HB387" s="49"/>
      <c r="HC387" s="50"/>
      <c r="HD387" s="47"/>
      <c r="HE387" s="50"/>
      <c r="HH387" s="49"/>
      <c r="HI387" s="49"/>
      <c r="HJ387" s="49"/>
      <c r="HK387" s="50"/>
      <c r="HL387" s="47"/>
      <c r="HM387" s="50"/>
      <c r="HP387" s="49"/>
      <c r="HQ387" s="49"/>
      <c r="HR387" s="49"/>
      <c r="HS387" s="50"/>
      <c r="HT387" s="47"/>
      <c r="HU387" s="50"/>
      <c r="HX387" s="49"/>
      <c r="HY387" s="49"/>
      <c r="HZ387" s="49"/>
      <c r="IA387" s="50"/>
      <c r="IB387" s="47"/>
      <c r="IC387" s="50"/>
      <c r="IF387" s="49"/>
      <c r="IG387" s="49"/>
      <c r="IH387" s="49"/>
      <c r="II387" s="50"/>
      <c r="IJ387" s="47"/>
      <c r="IK387" s="50"/>
      <c r="IN387" s="49"/>
      <c r="IO387" s="49"/>
      <c r="IP387" s="49"/>
      <c r="IQ387" s="50"/>
    </row>
    <row r="388" spans="1:251" s="48" customFormat="1">
      <c r="A388" s="43">
        <v>140</v>
      </c>
      <c r="B388" s="44">
        <v>100000207481</v>
      </c>
      <c r="C388" s="43">
        <v>0</v>
      </c>
      <c r="D388" s="45" t="s">
        <v>160</v>
      </c>
      <c r="E388" s="45" t="s">
        <v>166</v>
      </c>
      <c r="F388" s="46">
        <v>17721</v>
      </c>
      <c r="G388" s="46">
        <v>-9746.5499999999993</v>
      </c>
      <c r="H388" s="46">
        <v>7974.45</v>
      </c>
      <c r="I388" s="47"/>
      <c r="K388" s="49"/>
      <c r="L388" s="47"/>
      <c r="M388" s="50"/>
      <c r="P388" s="49"/>
      <c r="Q388" s="49"/>
      <c r="R388" s="49"/>
      <c r="S388" s="50"/>
      <c r="T388" s="47"/>
      <c r="U388" s="50"/>
      <c r="X388" s="49"/>
      <c r="Y388" s="49"/>
      <c r="Z388" s="49"/>
      <c r="AA388" s="50"/>
      <c r="AB388" s="47"/>
      <c r="AC388" s="50"/>
      <c r="AF388" s="49"/>
      <c r="AG388" s="49"/>
      <c r="AH388" s="49"/>
      <c r="AI388" s="50"/>
      <c r="AJ388" s="47"/>
      <c r="AK388" s="50"/>
      <c r="AN388" s="49"/>
      <c r="AO388" s="49"/>
      <c r="AP388" s="49"/>
      <c r="AQ388" s="50"/>
      <c r="AR388" s="47"/>
      <c r="AS388" s="50"/>
      <c r="AV388" s="49"/>
      <c r="AW388" s="49"/>
      <c r="AX388" s="49"/>
      <c r="AY388" s="50"/>
      <c r="AZ388" s="47"/>
      <c r="BA388" s="50"/>
      <c r="BD388" s="49"/>
      <c r="BE388" s="49"/>
      <c r="BF388" s="49"/>
      <c r="BG388" s="50"/>
      <c r="BH388" s="47"/>
      <c r="BI388" s="50"/>
      <c r="BL388" s="49"/>
      <c r="BM388" s="49"/>
      <c r="BN388" s="49"/>
      <c r="BO388" s="50"/>
      <c r="BP388" s="47"/>
      <c r="BQ388" s="50"/>
      <c r="BT388" s="49"/>
      <c r="BU388" s="49"/>
      <c r="BV388" s="49"/>
      <c r="BW388" s="50"/>
      <c r="BX388" s="47"/>
      <c r="BY388" s="50"/>
      <c r="CB388" s="49"/>
      <c r="CC388" s="49"/>
      <c r="CD388" s="49"/>
      <c r="CE388" s="50"/>
      <c r="CF388" s="47"/>
      <c r="CG388" s="50"/>
      <c r="CJ388" s="49"/>
      <c r="CK388" s="49"/>
      <c r="CL388" s="49"/>
      <c r="CM388" s="50"/>
      <c r="CN388" s="47"/>
      <c r="CO388" s="50"/>
      <c r="CR388" s="49"/>
      <c r="CS388" s="49"/>
      <c r="CT388" s="49"/>
      <c r="CU388" s="50"/>
      <c r="CV388" s="47"/>
      <c r="CW388" s="50"/>
      <c r="CZ388" s="49"/>
      <c r="DA388" s="49"/>
      <c r="DB388" s="49"/>
      <c r="DC388" s="50"/>
      <c r="DD388" s="47"/>
      <c r="DE388" s="50"/>
      <c r="DH388" s="49"/>
      <c r="DI388" s="49"/>
      <c r="DJ388" s="49"/>
      <c r="DK388" s="50"/>
      <c r="DL388" s="47"/>
      <c r="DM388" s="50"/>
      <c r="DP388" s="49"/>
      <c r="DQ388" s="49"/>
      <c r="DR388" s="49"/>
      <c r="DS388" s="50"/>
      <c r="DT388" s="47"/>
      <c r="DU388" s="50"/>
      <c r="DX388" s="49"/>
      <c r="DY388" s="49"/>
      <c r="DZ388" s="49"/>
      <c r="EA388" s="50"/>
      <c r="EB388" s="47"/>
      <c r="EC388" s="50"/>
      <c r="EF388" s="49"/>
      <c r="EG388" s="49"/>
      <c r="EH388" s="49"/>
      <c r="EI388" s="50"/>
      <c r="EJ388" s="47"/>
      <c r="EK388" s="50"/>
      <c r="EN388" s="49"/>
      <c r="EO388" s="49"/>
      <c r="EP388" s="49"/>
      <c r="EQ388" s="50"/>
      <c r="ER388" s="47"/>
      <c r="ES388" s="50"/>
      <c r="EV388" s="49"/>
      <c r="EW388" s="49"/>
      <c r="EX388" s="49"/>
      <c r="EY388" s="50"/>
      <c r="EZ388" s="47"/>
      <c r="FA388" s="50"/>
      <c r="FD388" s="49"/>
      <c r="FE388" s="49"/>
      <c r="FF388" s="49"/>
      <c r="FG388" s="50"/>
      <c r="FH388" s="47"/>
      <c r="FI388" s="50"/>
      <c r="FL388" s="49"/>
      <c r="FM388" s="49"/>
      <c r="FN388" s="49"/>
      <c r="FO388" s="50"/>
      <c r="FP388" s="47"/>
      <c r="FQ388" s="50"/>
      <c r="FT388" s="49"/>
      <c r="FU388" s="49"/>
      <c r="FV388" s="49"/>
      <c r="FW388" s="50"/>
      <c r="FX388" s="47"/>
      <c r="FY388" s="50"/>
      <c r="GB388" s="49"/>
      <c r="GC388" s="49"/>
      <c r="GD388" s="49"/>
      <c r="GE388" s="50"/>
      <c r="GF388" s="47"/>
      <c r="GG388" s="50"/>
      <c r="GJ388" s="49"/>
      <c r="GK388" s="49"/>
      <c r="GL388" s="49"/>
      <c r="GM388" s="50"/>
      <c r="GN388" s="47"/>
      <c r="GO388" s="50"/>
      <c r="GR388" s="49"/>
      <c r="GS388" s="49"/>
      <c r="GT388" s="49"/>
      <c r="GU388" s="50"/>
      <c r="GV388" s="47"/>
      <c r="GW388" s="50"/>
      <c r="GZ388" s="49"/>
      <c r="HA388" s="49"/>
      <c r="HB388" s="49"/>
      <c r="HC388" s="50"/>
      <c r="HD388" s="47"/>
      <c r="HE388" s="50"/>
      <c r="HH388" s="49"/>
      <c r="HI388" s="49"/>
      <c r="HJ388" s="49"/>
      <c r="HK388" s="50"/>
      <c r="HL388" s="47"/>
      <c r="HM388" s="50"/>
      <c r="HP388" s="49"/>
      <c r="HQ388" s="49"/>
      <c r="HR388" s="49"/>
      <c r="HS388" s="50"/>
      <c r="HT388" s="47"/>
      <c r="HU388" s="50"/>
      <c r="HX388" s="49"/>
      <c r="HY388" s="49"/>
      <c r="HZ388" s="49"/>
      <c r="IA388" s="50"/>
      <c r="IB388" s="47"/>
      <c r="IC388" s="50"/>
      <c r="IF388" s="49"/>
      <c r="IG388" s="49"/>
      <c r="IH388" s="49"/>
      <c r="II388" s="50"/>
      <c r="IJ388" s="47"/>
      <c r="IK388" s="50"/>
      <c r="IN388" s="49"/>
      <c r="IO388" s="49"/>
      <c r="IP388" s="49"/>
      <c r="IQ388" s="50"/>
    </row>
    <row r="389" spans="1:251" s="48" customFormat="1">
      <c r="A389" s="43">
        <v>141</v>
      </c>
      <c r="B389" s="44">
        <v>100000207482</v>
      </c>
      <c r="C389" s="43">
        <v>0</v>
      </c>
      <c r="D389" s="45" t="s">
        <v>160</v>
      </c>
      <c r="E389" s="45" t="s">
        <v>166</v>
      </c>
      <c r="F389" s="46">
        <v>17721</v>
      </c>
      <c r="G389" s="46">
        <v>-9746.5499999999993</v>
      </c>
      <c r="H389" s="46">
        <v>7974.45</v>
      </c>
      <c r="I389" s="47"/>
      <c r="K389" s="49"/>
      <c r="L389" s="47"/>
      <c r="M389" s="50"/>
      <c r="P389" s="49"/>
      <c r="Q389" s="49"/>
      <c r="R389" s="49"/>
      <c r="S389" s="50"/>
      <c r="T389" s="47"/>
      <c r="U389" s="50"/>
      <c r="X389" s="49"/>
      <c r="Y389" s="49"/>
      <c r="Z389" s="49"/>
      <c r="AA389" s="50"/>
      <c r="AB389" s="47"/>
      <c r="AC389" s="50"/>
      <c r="AF389" s="49"/>
      <c r="AG389" s="49"/>
      <c r="AH389" s="49"/>
      <c r="AI389" s="50"/>
      <c r="AJ389" s="47"/>
      <c r="AK389" s="50"/>
      <c r="AN389" s="49"/>
      <c r="AO389" s="49"/>
      <c r="AP389" s="49"/>
      <c r="AQ389" s="50"/>
      <c r="AR389" s="47"/>
      <c r="AS389" s="50"/>
      <c r="AV389" s="49"/>
      <c r="AW389" s="49"/>
      <c r="AX389" s="49"/>
      <c r="AY389" s="50"/>
      <c r="AZ389" s="47"/>
      <c r="BA389" s="50"/>
      <c r="BD389" s="49"/>
      <c r="BE389" s="49"/>
      <c r="BF389" s="49"/>
      <c r="BG389" s="50"/>
      <c r="BH389" s="47"/>
      <c r="BI389" s="50"/>
      <c r="BL389" s="49"/>
      <c r="BM389" s="49"/>
      <c r="BN389" s="49"/>
      <c r="BO389" s="50"/>
      <c r="BP389" s="47"/>
      <c r="BQ389" s="50"/>
      <c r="BT389" s="49"/>
      <c r="BU389" s="49"/>
      <c r="BV389" s="49"/>
      <c r="BW389" s="50"/>
      <c r="BX389" s="47"/>
      <c r="BY389" s="50"/>
      <c r="CB389" s="49"/>
      <c r="CC389" s="49"/>
      <c r="CD389" s="49"/>
      <c r="CE389" s="50"/>
      <c r="CF389" s="47"/>
      <c r="CG389" s="50"/>
      <c r="CJ389" s="49"/>
      <c r="CK389" s="49"/>
      <c r="CL389" s="49"/>
      <c r="CM389" s="50"/>
      <c r="CN389" s="47"/>
      <c r="CO389" s="50"/>
      <c r="CR389" s="49"/>
      <c r="CS389" s="49"/>
      <c r="CT389" s="49"/>
      <c r="CU389" s="50"/>
      <c r="CV389" s="47"/>
      <c r="CW389" s="50"/>
      <c r="CZ389" s="49"/>
      <c r="DA389" s="49"/>
      <c r="DB389" s="49"/>
      <c r="DC389" s="50"/>
      <c r="DD389" s="47"/>
      <c r="DE389" s="50"/>
      <c r="DH389" s="49"/>
      <c r="DI389" s="49"/>
      <c r="DJ389" s="49"/>
      <c r="DK389" s="50"/>
      <c r="DL389" s="47"/>
      <c r="DM389" s="50"/>
      <c r="DP389" s="49"/>
      <c r="DQ389" s="49"/>
      <c r="DR389" s="49"/>
      <c r="DS389" s="50"/>
      <c r="DT389" s="47"/>
      <c r="DU389" s="50"/>
      <c r="DX389" s="49"/>
      <c r="DY389" s="49"/>
      <c r="DZ389" s="49"/>
      <c r="EA389" s="50"/>
      <c r="EB389" s="47"/>
      <c r="EC389" s="50"/>
      <c r="EF389" s="49"/>
      <c r="EG389" s="49"/>
      <c r="EH389" s="49"/>
      <c r="EI389" s="50"/>
      <c r="EJ389" s="47"/>
      <c r="EK389" s="50"/>
      <c r="EN389" s="49"/>
      <c r="EO389" s="49"/>
      <c r="EP389" s="49"/>
      <c r="EQ389" s="50"/>
      <c r="ER389" s="47"/>
      <c r="ES389" s="50"/>
      <c r="EV389" s="49"/>
      <c r="EW389" s="49"/>
      <c r="EX389" s="49"/>
      <c r="EY389" s="50"/>
      <c r="EZ389" s="47"/>
      <c r="FA389" s="50"/>
      <c r="FD389" s="49"/>
      <c r="FE389" s="49"/>
      <c r="FF389" s="49"/>
      <c r="FG389" s="50"/>
      <c r="FH389" s="47"/>
      <c r="FI389" s="50"/>
      <c r="FL389" s="49"/>
      <c r="FM389" s="49"/>
      <c r="FN389" s="49"/>
      <c r="FO389" s="50"/>
      <c r="FP389" s="47"/>
      <c r="FQ389" s="50"/>
      <c r="FT389" s="49"/>
      <c r="FU389" s="49"/>
      <c r="FV389" s="49"/>
      <c r="FW389" s="50"/>
      <c r="FX389" s="47"/>
      <c r="FY389" s="50"/>
      <c r="GB389" s="49"/>
      <c r="GC389" s="49"/>
      <c r="GD389" s="49"/>
      <c r="GE389" s="50"/>
      <c r="GF389" s="47"/>
      <c r="GG389" s="50"/>
      <c r="GJ389" s="49"/>
      <c r="GK389" s="49"/>
      <c r="GL389" s="49"/>
      <c r="GM389" s="50"/>
      <c r="GN389" s="47"/>
      <c r="GO389" s="50"/>
      <c r="GR389" s="49"/>
      <c r="GS389" s="49"/>
      <c r="GT389" s="49"/>
      <c r="GU389" s="50"/>
      <c r="GV389" s="47"/>
      <c r="GW389" s="50"/>
      <c r="GZ389" s="49"/>
      <c r="HA389" s="49"/>
      <c r="HB389" s="49"/>
      <c r="HC389" s="50"/>
      <c r="HD389" s="47"/>
      <c r="HE389" s="50"/>
      <c r="HH389" s="49"/>
      <c r="HI389" s="49"/>
      <c r="HJ389" s="49"/>
      <c r="HK389" s="50"/>
      <c r="HL389" s="47"/>
      <c r="HM389" s="50"/>
      <c r="HP389" s="49"/>
      <c r="HQ389" s="49"/>
      <c r="HR389" s="49"/>
      <c r="HS389" s="50"/>
      <c r="HT389" s="47"/>
      <c r="HU389" s="50"/>
      <c r="HX389" s="49"/>
      <c r="HY389" s="49"/>
      <c r="HZ389" s="49"/>
      <c r="IA389" s="50"/>
      <c r="IB389" s="47"/>
      <c r="IC389" s="50"/>
      <c r="IF389" s="49"/>
      <c r="IG389" s="49"/>
      <c r="IH389" s="49"/>
      <c r="II389" s="50"/>
      <c r="IJ389" s="47"/>
      <c r="IK389" s="50"/>
      <c r="IN389" s="49"/>
      <c r="IO389" s="49"/>
      <c r="IP389" s="49"/>
      <c r="IQ389" s="50"/>
    </row>
    <row r="390" spans="1:251" s="48" customFormat="1">
      <c r="A390" s="43">
        <v>142</v>
      </c>
      <c r="B390" s="44">
        <v>100000207483</v>
      </c>
      <c r="C390" s="43">
        <v>0</v>
      </c>
      <c r="D390" s="45" t="s">
        <v>160</v>
      </c>
      <c r="E390" s="45" t="s">
        <v>166</v>
      </c>
      <c r="F390" s="46">
        <v>17721</v>
      </c>
      <c r="G390" s="46">
        <v>-9746.5499999999993</v>
      </c>
      <c r="H390" s="46">
        <v>7974.45</v>
      </c>
      <c r="I390" s="47"/>
      <c r="K390" s="49"/>
      <c r="L390" s="47"/>
      <c r="M390" s="50"/>
      <c r="P390" s="49"/>
      <c r="Q390" s="49"/>
      <c r="R390" s="49"/>
      <c r="S390" s="50"/>
      <c r="T390" s="47"/>
      <c r="U390" s="50"/>
      <c r="X390" s="49"/>
      <c r="Y390" s="49"/>
      <c r="Z390" s="49"/>
      <c r="AA390" s="50"/>
      <c r="AB390" s="47"/>
      <c r="AC390" s="50"/>
      <c r="AF390" s="49"/>
      <c r="AG390" s="49"/>
      <c r="AH390" s="49"/>
      <c r="AI390" s="50"/>
      <c r="AJ390" s="47"/>
      <c r="AK390" s="50"/>
      <c r="AN390" s="49"/>
      <c r="AO390" s="49"/>
      <c r="AP390" s="49"/>
      <c r="AQ390" s="50"/>
      <c r="AR390" s="47"/>
      <c r="AS390" s="50"/>
      <c r="AV390" s="49"/>
      <c r="AW390" s="49"/>
      <c r="AX390" s="49"/>
      <c r="AY390" s="50"/>
      <c r="AZ390" s="47"/>
      <c r="BA390" s="50"/>
      <c r="BD390" s="49"/>
      <c r="BE390" s="49"/>
      <c r="BF390" s="49"/>
      <c r="BG390" s="50"/>
      <c r="BH390" s="47"/>
      <c r="BI390" s="50"/>
      <c r="BL390" s="49"/>
      <c r="BM390" s="49"/>
      <c r="BN390" s="49"/>
      <c r="BO390" s="50"/>
      <c r="BP390" s="47"/>
      <c r="BQ390" s="50"/>
      <c r="BT390" s="49"/>
      <c r="BU390" s="49"/>
      <c r="BV390" s="49"/>
      <c r="BW390" s="50"/>
      <c r="BX390" s="47"/>
      <c r="BY390" s="50"/>
      <c r="CB390" s="49"/>
      <c r="CC390" s="49"/>
      <c r="CD390" s="49"/>
      <c r="CE390" s="50"/>
      <c r="CF390" s="47"/>
      <c r="CG390" s="50"/>
      <c r="CJ390" s="49"/>
      <c r="CK390" s="49"/>
      <c r="CL390" s="49"/>
      <c r="CM390" s="50"/>
      <c r="CN390" s="47"/>
      <c r="CO390" s="50"/>
      <c r="CR390" s="49"/>
      <c r="CS390" s="49"/>
      <c r="CT390" s="49"/>
      <c r="CU390" s="50"/>
      <c r="CV390" s="47"/>
      <c r="CW390" s="50"/>
      <c r="CZ390" s="49"/>
      <c r="DA390" s="49"/>
      <c r="DB390" s="49"/>
      <c r="DC390" s="50"/>
      <c r="DD390" s="47"/>
      <c r="DE390" s="50"/>
      <c r="DH390" s="49"/>
      <c r="DI390" s="49"/>
      <c r="DJ390" s="49"/>
      <c r="DK390" s="50"/>
      <c r="DL390" s="47"/>
      <c r="DM390" s="50"/>
      <c r="DP390" s="49"/>
      <c r="DQ390" s="49"/>
      <c r="DR390" s="49"/>
      <c r="DS390" s="50"/>
      <c r="DT390" s="47"/>
      <c r="DU390" s="50"/>
      <c r="DX390" s="49"/>
      <c r="DY390" s="49"/>
      <c r="DZ390" s="49"/>
      <c r="EA390" s="50"/>
      <c r="EB390" s="47"/>
      <c r="EC390" s="50"/>
      <c r="EF390" s="49"/>
      <c r="EG390" s="49"/>
      <c r="EH390" s="49"/>
      <c r="EI390" s="50"/>
      <c r="EJ390" s="47"/>
      <c r="EK390" s="50"/>
      <c r="EN390" s="49"/>
      <c r="EO390" s="49"/>
      <c r="EP390" s="49"/>
      <c r="EQ390" s="50"/>
      <c r="ER390" s="47"/>
      <c r="ES390" s="50"/>
      <c r="EV390" s="49"/>
      <c r="EW390" s="49"/>
      <c r="EX390" s="49"/>
      <c r="EY390" s="50"/>
      <c r="EZ390" s="47"/>
      <c r="FA390" s="50"/>
      <c r="FD390" s="49"/>
      <c r="FE390" s="49"/>
      <c r="FF390" s="49"/>
      <c r="FG390" s="50"/>
      <c r="FH390" s="47"/>
      <c r="FI390" s="50"/>
      <c r="FL390" s="49"/>
      <c r="FM390" s="49"/>
      <c r="FN390" s="49"/>
      <c r="FO390" s="50"/>
      <c r="FP390" s="47"/>
      <c r="FQ390" s="50"/>
      <c r="FT390" s="49"/>
      <c r="FU390" s="49"/>
      <c r="FV390" s="49"/>
      <c r="FW390" s="50"/>
      <c r="FX390" s="47"/>
      <c r="FY390" s="50"/>
      <c r="GB390" s="49"/>
      <c r="GC390" s="49"/>
      <c r="GD390" s="49"/>
      <c r="GE390" s="50"/>
      <c r="GF390" s="47"/>
      <c r="GG390" s="50"/>
      <c r="GJ390" s="49"/>
      <c r="GK390" s="49"/>
      <c r="GL390" s="49"/>
      <c r="GM390" s="50"/>
      <c r="GN390" s="47"/>
      <c r="GO390" s="50"/>
      <c r="GR390" s="49"/>
      <c r="GS390" s="49"/>
      <c r="GT390" s="49"/>
      <c r="GU390" s="50"/>
      <c r="GV390" s="47"/>
      <c r="GW390" s="50"/>
      <c r="GZ390" s="49"/>
      <c r="HA390" s="49"/>
      <c r="HB390" s="49"/>
      <c r="HC390" s="50"/>
      <c r="HD390" s="47"/>
      <c r="HE390" s="50"/>
      <c r="HH390" s="49"/>
      <c r="HI390" s="49"/>
      <c r="HJ390" s="49"/>
      <c r="HK390" s="50"/>
      <c r="HL390" s="47"/>
      <c r="HM390" s="50"/>
      <c r="HP390" s="49"/>
      <c r="HQ390" s="49"/>
      <c r="HR390" s="49"/>
      <c r="HS390" s="50"/>
      <c r="HT390" s="47"/>
      <c r="HU390" s="50"/>
      <c r="HX390" s="49"/>
      <c r="HY390" s="49"/>
      <c r="HZ390" s="49"/>
      <c r="IA390" s="50"/>
      <c r="IB390" s="47"/>
      <c r="IC390" s="50"/>
      <c r="IF390" s="49"/>
      <c r="IG390" s="49"/>
      <c r="IH390" s="49"/>
      <c r="II390" s="50"/>
      <c r="IJ390" s="47"/>
      <c r="IK390" s="50"/>
      <c r="IN390" s="49"/>
      <c r="IO390" s="49"/>
      <c r="IP390" s="49"/>
      <c r="IQ390" s="50"/>
    </row>
    <row r="391" spans="1:251" s="48" customFormat="1">
      <c r="A391" s="43">
        <v>143</v>
      </c>
      <c r="B391" s="44">
        <v>100000207484</v>
      </c>
      <c r="C391" s="43">
        <v>0</v>
      </c>
      <c r="D391" s="45" t="s">
        <v>160</v>
      </c>
      <c r="E391" s="45" t="s">
        <v>167</v>
      </c>
      <c r="F391" s="46">
        <v>15642</v>
      </c>
      <c r="G391" s="46">
        <v>-8603.1</v>
      </c>
      <c r="H391" s="46">
        <v>7038.9</v>
      </c>
      <c r="I391" s="47"/>
      <c r="K391" s="49"/>
      <c r="L391" s="47"/>
      <c r="M391" s="50"/>
      <c r="P391" s="49"/>
      <c r="Q391" s="49"/>
      <c r="R391" s="49"/>
      <c r="S391" s="50"/>
      <c r="T391" s="47"/>
      <c r="U391" s="50"/>
      <c r="X391" s="49"/>
      <c r="Y391" s="49"/>
      <c r="Z391" s="49"/>
      <c r="AA391" s="50"/>
      <c r="AB391" s="47"/>
      <c r="AC391" s="50"/>
      <c r="AF391" s="49"/>
      <c r="AG391" s="49"/>
      <c r="AH391" s="49"/>
      <c r="AI391" s="50"/>
      <c r="AJ391" s="47"/>
      <c r="AK391" s="50"/>
      <c r="AN391" s="49"/>
      <c r="AO391" s="49"/>
      <c r="AP391" s="49"/>
      <c r="AQ391" s="50"/>
      <c r="AR391" s="47"/>
      <c r="AS391" s="50"/>
      <c r="AV391" s="49"/>
      <c r="AW391" s="49"/>
      <c r="AX391" s="49"/>
      <c r="AY391" s="50"/>
      <c r="AZ391" s="47"/>
      <c r="BA391" s="50"/>
      <c r="BD391" s="49"/>
      <c r="BE391" s="49"/>
      <c r="BF391" s="49"/>
      <c r="BG391" s="50"/>
      <c r="BH391" s="47"/>
      <c r="BI391" s="50"/>
      <c r="BL391" s="49"/>
      <c r="BM391" s="49"/>
      <c r="BN391" s="49"/>
      <c r="BO391" s="50"/>
      <c r="BP391" s="47"/>
      <c r="BQ391" s="50"/>
      <c r="BT391" s="49"/>
      <c r="BU391" s="49"/>
      <c r="BV391" s="49"/>
      <c r="BW391" s="50"/>
      <c r="BX391" s="47"/>
      <c r="BY391" s="50"/>
      <c r="CB391" s="49"/>
      <c r="CC391" s="49"/>
      <c r="CD391" s="49"/>
      <c r="CE391" s="50"/>
      <c r="CF391" s="47"/>
      <c r="CG391" s="50"/>
      <c r="CJ391" s="49"/>
      <c r="CK391" s="49"/>
      <c r="CL391" s="49"/>
      <c r="CM391" s="50"/>
      <c r="CN391" s="47"/>
      <c r="CO391" s="50"/>
      <c r="CR391" s="49"/>
      <c r="CS391" s="49"/>
      <c r="CT391" s="49"/>
      <c r="CU391" s="50"/>
      <c r="CV391" s="47"/>
      <c r="CW391" s="50"/>
      <c r="CZ391" s="49"/>
      <c r="DA391" s="49"/>
      <c r="DB391" s="49"/>
      <c r="DC391" s="50"/>
      <c r="DD391" s="47"/>
      <c r="DE391" s="50"/>
      <c r="DH391" s="49"/>
      <c r="DI391" s="49"/>
      <c r="DJ391" s="49"/>
      <c r="DK391" s="50"/>
      <c r="DL391" s="47"/>
      <c r="DM391" s="50"/>
      <c r="DP391" s="49"/>
      <c r="DQ391" s="49"/>
      <c r="DR391" s="49"/>
      <c r="DS391" s="50"/>
      <c r="DT391" s="47"/>
      <c r="DU391" s="50"/>
      <c r="DX391" s="49"/>
      <c r="DY391" s="49"/>
      <c r="DZ391" s="49"/>
      <c r="EA391" s="50"/>
      <c r="EB391" s="47"/>
      <c r="EC391" s="50"/>
      <c r="EF391" s="49"/>
      <c r="EG391" s="49"/>
      <c r="EH391" s="49"/>
      <c r="EI391" s="50"/>
      <c r="EJ391" s="47"/>
      <c r="EK391" s="50"/>
      <c r="EN391" s="49"/>
      <c r="EO391" s="49"/>
      <c r="EP391" s="49"/>
      <c r="EQ391" s="50"/>
      <c r="ER391" s="47"/>
      <c r="ES391" s="50"/>
      <c r="EV391" s="49"/>
      <c r="EW391" s="49"/>
      <c r="EX391" s="49"/>
      <c r="EY391" s="50"/>
      <c r="EZ391" s="47"/>
      <c r="FA391" s="50"/>
      <c r="FD391" s="49"/>
      <c r="FE391" s="49"/>
      <c r="FF391" s="49"/>
      <c r="FG391" s="50"/>
      <c r="FH391" s="47"/>
      <c r="FI391" s="50"/>
      <c r="FL391" s="49"/>
      <c r="FM391" s="49"/>
      <c r="FN391" s="49"/>
      <c r="FO391" s="50"/>
      <c r="FP391" s="47"/>
      <c r="FQ391" s="50"/>
      <c r="FT391" s="49"/>
      <c r="FU391" s="49"/>
      <c r="FV391" s="49"/>
      <c r="FW391" s="50"/>
      <c r="FX391" s="47"/>
      <c r="FY391" s="50"/>
      <c r="GB391" s="49"/>
      <c r="GC391" s="49"/>
      <c r="GD391" s="49"/>
      <c r="GE391" s="50"/>
      <c r="GF391" s="47"/>
      <c r="GG391" s="50"/>
      <c r="GJ391" s="49"/>
      <c r="GK391" s="49"/>
      <c r="GL391" s="49"/>
      <c r="GM391" s="50"/>
      <c r="GN391" s="47"/>
      <c r="GO391" s="50"/>
      <c r="GR391" s="49"/>
      <c r="GS391" s="49"/>
      <c r="GT391" s="49"/>
      <c r="GU391" s="50"/>
      <c r="GV391" s="47"/>
      <c r="GW391" s="50"/>
      <c r="GZ391" s="49"/>
      <c r="HA391" s="49"/>
      <c r="HB391" s="49"/>
      <c r="HC391" s="50"/>
      <c r="HD391" s="47"/>
      <c r="HE391" s="50"/>
      <c r="HH391" s="49"/>
      <c r="HI391" s="49"/>
      <c r="HJ391" s="49"/>
      <c r="HK391" s="50"/>
      <c r="HL391" s="47"/>
      <c r="HM391" s="50"/>
      <c r="HP391" s="49"/>
      <c r="HQ391" s="49"/>
      <c r="HR391" s="49"/>
      <c r="HS391" s="50"/>
      <c r="HT391" s="47"/>
      <c r="HU391" s="50"/>
      <c r="HX391" s="49"/>
      <c r="HY391" s="49"/>
      <c r="HZ391" s="49"/>
      <c r="IA391" s="50"/>
      <c r="IB391" s="47"/>
      <c r="IC391" s="50"/>
      <c r="IF391" s="49"/>
      <c r="IG391" s="49"/>
      <c r="IH391" s="49"/>
      <c r="II391" s="50"/>
      <c r="IJ391" s="47"/>
      <c r="IK391" s="50"/>
      <c r="IN391" s="49"/>
      <c r="IO391" s="49"/>
      <c r="IP391" s="49"/>
      <c r="IQ391" s="50"/>
    </row>
    <row r="392" spans="1:251" s="48" customFormat="1">
      <c r="A392" s="43">
        <v>144</v>
      </c>
      <c r="B392" s="44">
        <v>100000207485</v>
      </c>
      <c r="C392" s="43">
        <v>0</v>
      </c>
      <c r="D392" s="45" t="s">
        <v>160</v>
      </c>
      <c r="E392" s="45" t="s">
        <v>168</v>
      </c>
      <c r="F392" s="46">
        <v>20023</v>
      </c>
      <c r="G392" s="46">
        <v>-11012.65</v>
      </c>
      <c r="H392" s="46">
        <v>9010.35</v>
      </c>
      <c r="I392" s="47"/>
      <c r="K392" s="49"/>
      <c r="L392" s="47"/>
      <c r="M392" s="50"/>
      <c r="P392" s="49"/>
      <c r="Q392" s="49"/>
      <c r="R392" s="49"/>
      <c r="S392" s="50"/>
      <c r="T392" s="47"/>
      <c r="U392" s="50"/>
      <c r="X392" s="49"/>
      <c r="Y392" s="49"/>
      <c r="Z392" s="49"/>
      <c r="AA392" s="50"/>
      <c r="AB392" s="47"/>
      <c r="AC392" s="50"/>
      <c r="AF392" s="49"/>
      <c r="AG392" s="49"/>
      <c r="AH392" s="49"/>
      <c r="AI392" s="50"/>
      <c r="AJ392" s="47"/>
      <c r="AK392" s="50"/>
      <c r="AN392" s="49"/>
      <c r="AO392" s="49"/>
      <c r="AP392" s="49"/>
      <c r="AQ392" s="50"/>
      <c r="AR392" s="47"/>
      <c r="AS392" s="50"/>
      <c r="AV392" s="49"/>
      <c r="AW392" s="49"/>
      <c r="AX392" s="49"/>
      <c r="AY392" s="50"/>
      <c r="AZ392" s="47"/>
      <c r="BA392" s="50"/>
      <c r="BD392" s="49"/>
      <c r="BE392" s="49"/>
      <c r="BF392" s="49"/>
      <c r="BG392" s="50"/>
      <c r="BH392" s="47"/>
      <c r="BI392" s="50"/>
      <c r="BL392" s="49"/>
      <c r="BM392" s="49"/>
      <c r="BN392" s="49"/>
      <c r="BO392" s="50"/>
      <c r="BP392" s="47"/>
      <c r="BQ392" s="50"/>
      <c r="BT392" s="49"/>
      <c r="BU392" s="49"/>
      <c r="BV392" s="49"/>
      <c r="BW392" s="50"/>
      <c r="BX392" s="47"/>
      <c r="BY392" s="50"/>
      <c r="CB392" s="49"/>
      <c r="CC392" s="49"/>
      <c r="CD392" s="49"/>
      <c r="CE392" s="50"/>
      <c r="CF392" s="47"/>
      <c r="CG392" s="50"/>
      <c r="CJ392" s="49"/>
      <c r="CK392" s="49"/>
      <c r="CL392" s="49"/>
      <c r="CM392" s="50"/>
      <c r="CN392" s="47"/>
      <c r="CO392" s="50"/>
      <c r="CR392" s="49"/>
      <c r="CS392" s="49"/>
      <c r="CT392" s="49"/>
      <c r="CU392" s="50"/>
      <c r="CV392" s="47"/>
      <c r="CW392" s="50"/>
      <c r="CZ392" s="49"/>
      <c r="DA392" s="49"/>
      <c r="DB392" s="49"/>
      <c r="DC392" s="50"/>
      <c r="DD392" s="47"/>
      <c r="DE392" s="50"/>
      <c r="DH392" s="49"/>
      <c r="DI392" s="49"/>
      <c r="DJ392" s="49"/>
      <c r="DK392" s="50"/>
      <c r="DL392" s="47"/>
      <c r="DM392" s="50"/>
      <c r="DP392" s="49"/>
      <c r="DQ392" s="49"/>
      <c r="DR392" s="49"/>
      <c r="DS392" s="50"/>
      <c r="DT392" s="47"/>
      <c r="DU392" s="50"/>
      <c r="DX392" s="49"/>
      <c r="DY392" s="49"/>
      <c r="DZ392" s="49"/>
      <c r="EA392" s="50"/>
      <c r="EB392" s="47"/>
      <c r="EC392" s="50"/>
      <c r="EF392" s="49"/>
      <c r="EG392" s="49"/>
      <c r="EH392" s="49"/>
      <c r="EI392" s="50"/>
      <c r="EJ392" s="47"/>
      <c r="EK392" s="50"/>
      <c r="EN392" s="49"/>
      <c r="EO392" s="49"/>
      <c r="EP392" s="49"/>
      <c r="EQ392" s="50"/>
      <c r="ER392" s="47"/>
      <c r="ES392" s="50"/>
      <c r="EV392" s="49"/>
      <c r="EW392" s="49"/>
      <c r="EX392" s="49"/>
      <c r="EY392" s="50"/>
      <c r="EZ392" s="47"/>
      <c r="FA392" s="50"/>
      <c r="FD392" s="49"/>
      <c r="FE392" s="49"/>
      <c r="FF392" s="49"/>
      <c r="FG392" s="50"/>
      <c r="FH392" s="47"/>
      <c r="FI392" s="50"/>
      <c r="FL392" s="49"/>
      <c r="FM392" s="49"/>
      <c r="FN392" s="49"/>
      <c r="FO392" s="50"/>
      <c r="FP392" s="47"/>
      <c r="FQ392" s="50"/>
      <c r="FT392" s="49"/>
      <c r="FU392" s="49"/>
      <c r="FV392" s="49"/>
      <c r="FW392" s="50"/>
      <c r="FX392" s="47"/>
      <c r="FY392" s="50"/>
      <c r="GB392" s="49"/>
      <c r="GC392" s="49"/>
      <c r="GD392" s="49"/>
      <c r="GE392" s="50"/>
      <c r="GF392" s="47"/>
      <c r="GG392" s="50"/>
      <c r="GJ392" s="49"/>
      <c r="GK392" s="49"/>
      <c r="GL392" s="49"/>
      <c r="GM392" s="50"/>
      <c r="GN392" s="47"/>
      <c r="GO392" s="50"/>
      <c r="GR392" s="49"/>
      <c r="GS392" s="49"/>
      <c r="GT392" s="49"/>
      <c r="GU392" s="50"/>
      <c r="GV392" s="47"/>
      <c r="GW392" s="50"/>
      <c r="GZ392" s="49"/>
      <c r="HA392" s="49"/>
      <c r="HB392" s="49"/>
      <c r="HC392" s="50"/>
      <c r="HD392" s="47"/>
      <c r="HE392" s="50"/>
      <c r="HH392" s="49"/>
      <c r="HI392" s="49"/>
      <c r="HJ392" s="49"/>
      <c r="HK392" s="50"/>
      <c r="HL392" s="47"/>
      <c r="HM392" s="50"/>
      <c r="HP392" s="49"/>
      <c r="HQ392" s="49"/>
      <c r="HR392" s="49"/>
      <c r="HS392" s="50"/>
      <c r="HT392" s="47"/>
      <c r="HU392" s="50"/>
      <c r="HX392" s="49"/>
      <c r="HY392" s="49"/>
      <c r="HZ392" s="49"/>
      <c r="IA392" s="50"/>
      <c r="IB392" s="47"/>
      <c r="IC392" s="50"/>
      <c r="IF392" s="49"/>
      <c r="IG392" s="49"/>
      <c r="IH392" s="49"/>
      <c r="II392" s="50"/>
      <c r="IJ392" s="47"/>
      <c r="IK392" s="50"/>
      <c r="IN392" s="49"/>
      <c r="IO392" s="49"/>
      <c r="IP392" s="49"/>
      <c r="IQ392" s="50"/>
    </row>
    <row r="393" spans="1:251" s="48" customFormat="1">
      <c r="A393" s="43">
        <v>145</v>
      </c>
      <c r="B393" s="44">
        <v>100000207486</v>
      </c>
      <c r="C393" s="43">
        <v>0</v>
      </c>
      <c r="D393" s="45" t="s">
        <v>160</v>
      </c>
      <c r="E393" s="45" t="s">
        <v>168</v>
      </c>
      <c r="F393" s="46">
        <v>20023</v>
      </c>
      <c r="G393" s="46">
        <v>-11012.65</v>
      </c>
      <c r="H393" s="46">
        <v>9010.35</v>
      </c>
      <c r="I393" s="47"/>
      <c r="K393" s="49"/>
      <c r="L393" s="47"/>
      <c r="M393" s="50"/>
      <c r="P393" s="49"/>
      <c r="Q393" s="49"/>
      <c r="R393" s="49"/>
      <c r="S393" s="50"/>
      <c r="T393" s="47"/>
      <c r="U393" s="50"/>
      <c r="X393" s="49"/>
      <c r="Y393" s="49"/>
      <c r="Z393" s="49"/>
      <c r="AA393" s="50"/>
      <c r="AB393" s="47"/>
      <c r="AC393" s="50"/>
      <c r="AF393" s="49"/>
      <c r="AG393" s="49"/>
      <c r="AH393" s="49"/>
      <c r="AI393" s="50"/>
      <c r="AJ393" s="47"/>
      <c r="AK393" s="50"/>
      <c r="AN393" s="49"/>
      <c r="AO393" s="49"/>
      <c r="AP393" s="49"/>
      <c r="AQ393" s="50"/>
      <c r="AR393" s="47"/>
      <c r="AS393" s="50"/>
      <c r="AV393" s="49"/>
      <c r="AW393" s="49"/>
      <c r="AX393" s="49"/>
      <c r="AY393" s="50"/>
      <c r="AZ393" s="47"/>
      <c r="BA393" s="50"/>
      <c r="BD393" s="49"/>
      <c r="BE393" s="49"/>
      <c r="BF393" s="49"/>
      <c r="BG393" s="50"/>
      <c r="BH393" s="47"/>
      <c r="BI393" s="50"/>
      <c r="BL393" s="49"/>
      <c r="BM393" s="49"/>
      <c r="BN393" s="49"/>
      <c r="BO393" s="50"/>
      <c r="BP393" s="47"/>
      <c r="BQ393" s="50"/>
      <c r="BT393" s="49"/>
      <c r="BU393" s="49"/>
      <c r="BV393" s="49"/>
      <c r="BW393" s="50"/>
      <c r="BX393" s="47"/>
      <c r="BY393" s="50"/>
      <c r="CB393" s="49"/>
      <c r="CC393" s="49"/>
      <c r="CD393" s="49"/>
      <c r="CE393" s="50"/>
      <c r="CF393" s="47"/>
      <c r="CG393" s="50"/>
      <c r="CJ393" s="49"/>
      <c r="CK393" s="49"/>
      <c r="CL393" s="49"/>
      <c r="CM393" s="50"/>
      <c r="CN393" s="47"/>
      <c r="CO393" s="50"/>
      <c r="CR393" s="49"/>
      <c r="CS393" s="49"/>
      <c r="CT393" s="49"/>
      <c r="CU393" s="50"/>
      <c r="CV393" s="47"/>
      <c r="CW393" s="50"/>
      <c r="CZ393" s="49"/>
      <c r="DA393" s="49"/>
      <c r="DB393" s="49"/>
      <c r="DC393" s="50"/>
      <c r="DD393" s="47"/>
      <c r="DE393" s="50"/>
      <c r="DH393" s="49"/>
      <c r="DI393" s="49"/>
      <c r="DJ393" s="49"/>
      <c r="DK393" s="50"/>
      <c r="DL393" s="47"/>
      <c r="DM393" s="50"/>
      <c r="DP393" s="49"/>
      <c r="DQ393" s="49"/>
      <c r="DR393" s="49"/>
      <c r="DS393" s="50"/>
      <c r="DT393" s="47"/>
      <c r="DU393" s="50"/>
      <c r="DX393" s="49"/>
      <c r="DY393" s="49"/>
      <c r="DZ393" s="49"/>
      <c r="EA393" s="50"/>
      <c r="EB393" s="47"/>
      <c r="EC393" s="50"/>
      <c r="EF393" s="49"/>
      <c r="EG393" s="49"/>
      <c r="EH393" s="49"/>
      <c r="EI393" s="50"/>
      <c r="EJ393" s="47"/>
      <c r="EK393" s="50"/>
      <c r="EN393" s="49"/>
      <c r="EO393" s="49"/>
      <c r="EP393" s="49"/>
      <c r="EQ393" s="50"/>
      <c r="ER393" s="47"/>
      <c r="ES393" s="50"/>
      <c r="EV393" s="49"/>
      <c r="EW393" s="49"/>
      <c r="EX393" s="49"/>
      <c r="EY393" s="50"/>
      <c r="EZ393" s="47"/>
      <c r="FA393" s="50"/>
      <c r="FD393" s="49"/>
      <c r="FE393" s="49"/>
      <c r="FF393" s="49"/>
      <c r="FG393" s="50"/>
      <c r="FH393" s="47"/>
      <c r="FI393" s="50"/>
      <c r="FL393" s="49"/>
      <c r="FM393" s="49"/>
      <c r="FN393" s="49"/>
      <c r="FO393" s="50"/>
      <c r="FP393" s="47"/>
      <c r="FQ393" s="50"/>
      <c r="FT393" s="49"/>
      <c r="FU393" s="49"/>
      <c r="FV393" s="49"/>
      <c r="FW393" s="50"/>
      <c r="FX393" s="47"/>
      <c r="FY393" s="50"/>
      <c r="GB393" s="49"/>
      <c r="GC393" s="49"/>
      <c r="GD393" s="49"/>
      <c r="GE393" s="50"/>
      <c r="GF393" s="47"/>
      <c r="GG393" s="50"/>
      <c r="GJ393" s="49"/>
      <c r="GK393" s="49"/>
      <c r="GL393" s="49"/>
      <c r="GM393" s="50"/>
      <c r="GN393" s="47"/>
      <c r="GO393" s="50"/>
      <c r="GR393" s="49"/>
      <c r="GS393" s="49"/>
      <c r="GT393" s="49"/>
      <c r="GU393" s="50"/>
      <c r="GV393" s="47"/>
      <c r="GW393" s="50"/>
      <c r="GZ393" s="49"/>
      <c r="HA393" s="49"/>
      <c r="HB393" s="49"/>
      <c r="HC393" s="50"/>
      <c r="HD393" s="47"/>
      <c r="HE393" s="50"/>
      <c r="HH393" s="49"/>
      <c r="HI393" s="49"/>
      <c r="HJ393" s="49"/>
      <c r="HK393" s="50"/>
      <c r="HL393" s="47"/>
      <c r="HM393" s="50"/>
      <c r="HP393" s="49"/>
      <c r="HQ393" s="49"/>
      <c r="HR393" s="49"/>
      <c r="HS393" s="50"/>
      <c r="HT393" s="47"/>
      <c r="HU393" s="50"/>
      <c r="HX393" s="49"/>
      <c r="HY393" s="49"/>
      <c r="HZ393" s="49"/>
      <c r="IA393" s="50"/>
      <c r="IB393" s="47"/>
      <c r="IC393" s="50"/>
      <c r="IF393" s="49"/>
      <c r="IG393" s="49"/>
      <c r="IH393" s="49"/>
      <c r="II393" s="50"/>
      <c r="IJ393" s="47"/>
      <c r="IK393" s="50"/>
      <c r="IN393" s="49"/>
      <c r="IO393" s="49"/>
      <c r="IP393" s="49"/>
      <c r="IQ393" s="50"/>
    </row>
    <row r="394" spans="1:251" s="48" customFormat="1">
      <c r="A394" s="43">
        <v>146</v>
      </c>
      <c r="B394" s="44">
        <v>100000207487</v>
      </c>
      <c r="C394" s="43">
        <v>0</v>
      </c>
      <c r="D394" s="45" t="s">
        <v>160</v>
      </c>
      <c r="E394" s="45" t="s">
        <v>168</v>
      </c>
      <c r="F394" s="46">
        <v>20023</v>
      </c>
      <c r="G394" s="46">
        <v>-11012.65</v>
      </c>
      <c r="H394" s="46">
        <v>9010.35</v>
      </c>
      <c r="I394" s="47"/>
      <c r="K394" s="49"/>
      <c r="L394" s="47"/>
      <c r="M394" s="50"/>
      <c r="P394" s="49"/>
      <c r="Q394" s="49"/>
      <c r="R394" s="49"/>
      <c r="S394" s="50"/>
      <c r="T394" s="47"/>
      <c r="U394" s="50"/>
      <c r="X394" s="49"/>
      <c r="Y394" s="49"/>
      <c r="Z394" s="49"/>
      <c r="AA394" s="50"/>
      <c r="AB394" s="47"/>
      <c r="AC394" s="50"/>
      <c r="AF394" s="49"/>
      <c r="AG394" s="49"/>
      <c r="AH394" s="49"/>
      <c r="AI394" s="50"/>
      <c r="AJ394" s="47"/>
      <c r="AK394" s="50"/>
      <c r="AN394" s="49"/>
      <c r="AO394" s="49"/>
      <c r="AP394" s="49"/>
      <c r="AQ394" s="50"/>
      <c r="AR394" s="47"/>
      <c r="AS394" s="50"/>
      <c r="AV394" s="49"/>
      <c r="AW394" s="49"/>
      <c r="AX394" s="49"/>
      <c r="AY394" s="50"/>
      <c r="AZ394" s="47"/>
      <c r="BA394" s="50"/>
      <c r="BD394" s="49"/>
      <c r="BE394" s="49"/>
      <c r="BF394" s="49"/>
      <c r="BG394" s="50"/>
      <c r="BH394" s="47"/>
      <c r="BI394" s="50"/>
      <c r="BL394" s="49"/>
      <c r="BM394" s="49"/>
      <c r="BN394" s="49"/>
      <c r="BO394" s="50"/>
      <c r="BP394" s="47"/>
      <c r="BQ394" s="50"/>
      <c r="BT394" s="49"/>
      <c r="BU394" s="49"/>
      <c r="BV394" s="49"/>
      <c r="BW394" s="50"/>
      <c r="BX394" s="47"/>
      <c r="BY394" s="50"/>
      <c r="CB394" s="49"/>
      <c r="CC394" s="49"/>
      <c r="CD394" s="49"/>
      <c r="CE394" s="50"/>
      <c r="CF394" s="47"/>
      <c r="CG394" s="50"/>
      <c r="CJ394" s="49"/>
      <c r="CK394" s="49"/>
      <c r="CL394" s="49"/>
      <c r="CM394" s="50"/>
      <c r="CN394" s="47"/>
      <c r="CO394" s="50"/>
      <c r="CR394" s="49"/>
      <c r="CS394" s="49"/>
      <c r="CT394" s="49"/>
      <c r="CU394" s="50"/>
      <c r="CV394" s="47"/>
      <c r="CW394" s="50"/>
      <c r="CZ394" s="49"/>
      <c r="DA394" s="49"/>
      <c r="DB394" s="49"/>
      <c r="DC394" s="50"/>
      <c r="DD394" s="47"/>
      <c r="DE394" s="50"/>
      <c r="DH394" s="49"/>
      <c r="DI394" s="49"/>
      <c r="DJ394" s="49"/>
      <c r="DK394" s="50"/>
      <c r="DL394" s="47"/>
      <c r="DM394" s="50"/>
      <c r="DP394" s="49"/>
      <c r="DQ394" s="49"/>
      <c r="DR394" s="49"/>
      <c r="DS394" s="50"/>
      <c r="DT394" s="47"/>
      <c r="DU394" s="50"/>
      <c r="DX394" s="49"/>
      <c r="DY394" s="49"/>
      <c r="DZ394" s="49"/>
      <c r="EA394" s="50"/>
      <c r="EB394" s="47"/>
      <c r="EC394" s="50"/>
      <c r="EF394" s="49"/>
      <c r="EG394" s="49"/>
      <c r="EH394" s="49"/>
      <c r="EI394" s="50"/>
      <c r="EJ394" s="47"/>
      <c r="EK394" s="50"/>
      <c r="EN394" s="49"/>
      <c r="EO394" s="49"/>
      <c r="EP394" s="49"/>
      <c r="EQ394" s="50"/>
      <c r="ER394" s="47"/>
      <c r="ES394" s="50"/>
      <c r="EV394" s="49"/>
      <c r="EW394" s="49"/>
      <c r="EX394" s="49"/>
      <c r="EY394" s="50"/>
      <c r="EZ394" s="47"/>
      <c r="FA394" s="50"/>
      <c r="FD394" s="49"/>
      <c r="FE394" s="49"/>
      <c r="FF394" s="49"/>
      <c r="FG394" s="50"/>
      <c r="FH394" s="47"/>
      <c r="FI394" s="50"/>
      <c r="FL394" s="49"/>
      <c r="FM394" s="49"/>
      <c r="FN394" s="49"/>
      <c r="FO394" s="50"/>
      <c r="FP394" s="47"/>
      <c r="FQ394" s="50"/>
      <c r="FT394" s="49"/>
      <c r="FU394" s="49"/>
      <c r="FV394" s="49"/>
      <c r="FW394" s="50"/>
      <c r="FX394" s="47"/>
      <c r="FY394" s="50"/>
      <c r="GB394" s="49"/>
      <c r="GC394" s="49"/>
      <c r="GD394" s="49"/>
      <c r="GE394" s="50"/>
      <c r="GF394" s="47"/>
      <c r="GG394" s="50"/>
      <c r="GJ394" s="49"/>
      <c r="GK394" s="49"/>
      <c r="GL394" s="49"/>
      <c r="GM394" s="50"/>
      <c r="GN394" s="47"/>
      <c r="GO394" s="50"/>
      <c r="GR394" s="49"/>
      <c r="GS394" s="49"/>
      <c r="GT394" s="49"/>
      <c r="GU394" s="50"/>
      <c r="GV394" s="47"/>
      <c r="GW394" s="50"/>
      <c r="GZ394" s="49"/>
      <c r="HA394" s="49"/>
      <c r="HB394" s="49"/>
      <c r="HC394" s="50"/>
      <c r="HD394" s="47"/>
      <c r="HE394" s="50"/>
      <c r="HH394" s="49"/>
      <c r="HI394" s="49"/>
      <c r="HJ394" s="49"/>
      <c r="HK394" s="50"/>
      <c r="HL394" s="47"/>
      <c r="HM394" s="50"/>
      <c r="HP394" s="49"/>
      <c r="HQ394" s="49"/>
      <c r="HR394" s="49"/>
      <c r="HS394" s="50"/>
      <c r="HT394" s="47"/>
      <c r="HU394" s="50"/>
      <c r="HX394" s="49"/>
      <c r="HY394" s="49"/>
      <c r="HZ394" s="49"/>
      <c r="IA394" s="50"/>
      <c r="IB394" s="47"/>
      <c r="IC394" s="50"/>
      <c r="IF394" s="49"/>
      <c r="IG394" s="49"/>
      <c r="IH394" s="49"/>
      <c r="II394" s="50"/>
      <c r="IJ394" s="47"/>
      <c r="IK394" s="50"/>
      <c r="IN394" s="49"/>
      <c r="IO394" s="49"/>
      <c r="IP394" s="49"/>
      <c r="IQ394" s="50"/>
    </row>
    <row r="395" spans="1:251" s="48" customFormat="1">
      <c r="A395" s="43">
        <v>147</v>
      </c>
      <c r="B395" s="44">
        <v>100000207488</v>
      </c>
      <c r="C395" s="43">
        <v>0</v>
      </c>
      <c r="D395" s="45" t="s">
        <v>160</v>
      </c>
      <c r="E395" s="45" t="s">
        <v>168</v>
      </c>
      <c r="F395" s="46">
        <v>20023</v>
      </c>
      <c r="G395" s="46">
        <v>-11012.65</v>
      </c>
      <c r="H395" s="46">
        <v>9010.35</v>
      </c>
      <c r="I395" s="47"/>
      <c r="K395" s="49"/>
      <c r="L395" s="47"/>
      <c r="M395" s="50"/>
      <c r="P395" s="49"/>
      <c r="Q395" s="49"/>
      <c r="R395" s="49"/>
      <c r="S395" s="50"/>
      <c r="T395" s="47"/>
      <c r="U395" s="50"/>
      <c r="X395" s="49"/>
      <c r="Y395" s="49"/>
      <c r="Z395" s="49"/>
      <c r="AA395" s="50"/>
      <c r="AB395" s="47"/>
      <c r="AC395" s="50"/>
      <c r="AF395" s="49"/>
      <c r="AG395" s="49"/>
      <c r="AH395" s="49"/>
      <c r="AI395" s="50"/>
      <c r="AJ395" s="47"/>
      <c r="AK395" s="50"/>
      <c r="AN395" s="49"/>
      <c r="AO395" s="49"/>
      <c r="AP395" s="49"/>
      <c r="AQ395" s="50"/>
      <c r="AR395" s="47"/>
      <c r="AS395" s="50"/>
      <c r="AV395" s="49"/>
      <c r="AW395" s="49"/>
      <c r="AX395" s="49"/>
      <c r="AY395" s="50"/>
      <c r="AZ395" s="47"/>
      <c r="BA395" s="50"/>
      <c r="BD395" s="49"/>
      <c r="BE395" s="49"/>
      <c r="BF395" s="49"/>
      <c r="BG395" s="50"/>
      <c r="BH395" s="47"/>
      <c r="BI395" s="50"/>
      <c r="BL395" s="49"/>
      <c r="BM395" s="49"/>
      <c r="BN395" s="49"/>
      <c r="BO395" s="50"/>
      <c r="BP395" s="47"/>
      <c r="BQ395" s="50"/>
      <c r="BT395" s="49"/>
      <c r="BU395" s="49"/>
      <c r="BV395" s="49"/>
      <c r="BW395" s="50"/>
      <c r="BX395" s="47"/>
      <c r="BY395" s="50"/>
      <c r="CB395" s="49"/>
      <c r="CC395" s="49"/>
      <c r="CD395" s="49"/>
      <c r="CE395" s="50"/>
      <c r="CF395" s="47"/>
      <c r="CG395" s="50"/>
      <c r="CJ395" s="49"/>
      <c r="CK395" s="49"/>
      <c r="CL395" s="49"/>
      <c r="CM395" s="50"/>
      <c r="CN395" s="47"/>
      <c r="CO395" s="50"/>
      <c r="CR395" s="49"/>
      <c r="CS395" s="49"/>
      <c r="CT395" s="49"/>
      <c r="CU395" s="50"/>
      <c r="CV395" s="47"/>
      <c r="CW395" s="50"/>
      <c r="CZ395" s="49"/>
      <c r="DA395" s="49"/>
      <c r="DB395" s="49"/>
      <c r="DC395" s="50"/>
      <c r="DD395" s="47"/>
      <c r="DE395" s="50"/>
      <c r="DH395" s="49"/>
      <c r="DI395" s="49"/>
      <c r="DJ395" s="49"/>
      <c r="DK395" s="50"/>
      <c r="DL395" s="47"/>
      <c r="DM395" s="50"/>
      <c r="DP395" s="49"/>
      <c r="DQ395" s="49"/>
      <c r="DR395" s="49"/>
      <c r="DS395" s="50"/>
      <c r="DT395" s="47"/>
      <c r="DU395" s="50"/>
      <c r="DX395" s="49"/>
      <c r="DY395" s="49"/>
      <c r="DZ395" s="49"/>
      <c r="EA395" s="50"/>
      <c r="EB395" s="47"/>
      <c r="EC395" s="50"/>
      <c r="EF395" s="49"/>
      <c r="EG395" s="49"/>
      <c r="EH395" s="49"/>
      <c r="EI395" s="50"/>
      <c r="EJ395" s="47"/>
      <c r="EK395" s="50"/>
      <c r="EN395" s="49"/>
      <c r="EO395" s="49"/>
      <c r="EP395" s="49"/>
      <c r="EQ395" s="50"/>
      <c r="ER395" s="47"/>
      <c r="ES395" s="50"/>
      <c r="EV395" s="49"/>
      <c r="EW395" s="49"/>
      <c r="EX395" s="49"/>
      <c r="EY395" s="50"/>
      <c r="EZ395" s="47"/>
      <c r="FA395" s="50"/>
      <c r="FD395" s="49"/>
      <c r="FE395" s="49"/>
      <c r="FF395" s="49"/>
      <c r="FG395" s="50"/>
      <c r="FH395" s="47"/>
      <c r="FI395" s="50"/>
      <c r="FL395" s="49"/>
      <c r="FM395" s="49"/>
      <c r="FN395" s="49"/>
      <c r="FO395" s="50"/>
      <c r="FP395" s="47"/>
      <c r="FQ395" s="50"/>
      <c r="FT395" s="49"/>
      <c r="FU395" s="49"/>
      <c r="FV395" s="49"/>
      <c r="FW395" s="50"/>
      <c r="FX395" s="47"/>
      <c r="FY395" s="50"/>
      <c r="GB395" s="49"/>
      <c r="GC395" s="49"/>
      <c r="GD395" s="49"/>
      <c r="GE395" s="50"/>
      <c r="GF395" s="47"/>
      <c r="GG395" s="50"/>
      <c r="GJ395" s="49"/>
      <c r="GK395" s="49"/>
      <c r="GL395" s="49"/>
      <c r="GM395" s="50"/>
      <c r="GN395" s="47"/>
      <c r="GO395" s="50"/>
      <c r="GR395" s="49"/>
      <c r="GS395" s="49"/>
      <c r="GT395" s="49"/>
      <c r="GU395" s="50"/>
      <c r="GV395" s="47"/>
      <c r="GW395" s="50"/>
      <c r="GZ395" s="49"/>
      <c r="HA395" s="49"/>
      <c r="HB395" s="49"/>
      <c r="HC395" s="50"/>
      <c r="HD395" s="47"/>
      <c r="HE395" s="50"/>
      <c r="HH395" s="49"/>
      <c r="HI395" s="49"/>
      <c r="HJ395" s="49"/>
      <c r="HK395" s="50"/>
      <c r="HL395" s="47"/>
      <c r="HM395" s="50"/>
      <c r="HP395" s="49"/>
      <c r="HQ395" s="49"/>
      <c r="HR395" s="49"/>
      <c r="HS395" s="50"/>
      <c r="HT395" s="47"/>
      <c r="HU395" s="50"/>
      <c r="HX395" s="49"/>
      <c r="HY395" s="49"/>
      <c r="HZ395" s="49"/>
      <c r="IA395" s="50"/>
      <c r="IB395" s="47"/>
      <c r="IC395" s="50"/>
      <c r="IF395" s="49"/>
      <c r="IG395" s="49"/>
      <c r="IH395" s="49"/>
      <c r="II395" s="50"/>
      <c r="IJ395" s="47"/>
      <c r="IK395" s="50"/>
      <c r="IN395" s="49"/>
      <c r="IO395" s="49"/>
      <c r="IP395" s="49"/>
      <c r="IQ395" s="50"/>
    </row>
    <row r="396" spans="1:251" s="48" customFormat="1">
      <c r="A396" s="43">
        <v>148</v>
      </c>
      <c r="B396" s="44">
        <v>100000207489</v>
      </c>
      <c r="C396" s="43">
        <v>0</v>
      </c>
      <c r="D396" s="45" t="s">
        <v>160</v>
      </c>
      <c r="E396" s="45" t="s">
        <v>168</v>
      </c>
      <c r="F396" s="46">
        <v>20023</v>
      </c>
      <c r="G396" s="46">
        <v>-11012.65</v>
      </c>
      <c r="H396" s="46">
        <v>9010.35</v>
      </c>
      <c r="I396" s="47"/>
      <c r="K396" s="49"/>
      <c r="L396" s="47"/>
      <c r="M396" s="50"/>
      <c r="P396" s="49"/>
      <c r="Q396" s="49"/>
      <c r="R396" s="49"/>
      <c r="S396" s="50"/>
      <c r="T396" s="47"/>
      <c r="U396" s="50"/>
      <c r="X396" s="49"/>
      <c r="Y396" s="49"/>
      <c r="Z396" s="49"/>
      <c r="AA396" s="50"/>
      <c r="AB396" s="47"/>
      <c r="AC396" s="50"/>
      <c r="AF396" s="49"/>
      <c r="AG396" s="49"/>
      <c r="AH396" s="49"/>
      <c r="AI396" s="50"/>
      <c r="AJ396" s="47"/>
      <c r="AK396" s="50"/>
      <c r="AN396" s="49"/>
      <c r="AO396" s="49"/>
      <c r="AP396" s="49"/>
      <c r="AQ396" s="50"/>
      <c r="AR396" s="47"/>
      <c r="AS396" s="50"/>
      <c r="AV396" s="49"/>
      <c r="AW396" s="49"/>
      <c r="AX396" s="49"/>
      <c r="AY396" s="50"/>
      <c r="AZ396" s="47"/>
      <c r="BA396" s="50"/>
      <c r="BD396" s="49"/>
      <c r="BE396" s="49"/>
      <c r="BF396" s="49"/>
      <c r="BG396" s="50"/>
      <c r="BH396" s="47"/>
      <c r="BI396" s="50"/>
      <c r="BL396" s="49"/>
      <c r="BM396" s="49"/>
      <c r="BN396" s="49"/>
      <c r="BO396" s="50"/>
      <c r="BP396" s="47"/>
      <c r="BQ396" s="50"/>
      <c r="BT396" s="49"/>
      <c r="BU396" s="49"/>
      <c r="BV396" s="49"/>
      <c r="BW396" s="50"/>
      <c r="BX396" s="47"/>
      <c r="BY396" s="50"/>
      <c r="CB396" s="49"/>
      <c r="CC396" s="49"/>
      <c r="CD396" s="49"/>
      <c r="CE396" s="50"/>
      <c r="CF396" s="47"/>
      <c r="CG396" s="50"/>
      <c r="CJ396" s="49"/>
      <c r="CK396" s="49"/>
      <c r="CL396" s="49"/>
      <c r="CM396" s="50"/>
      <c r="CN396" s="47"/>
      <c r="CO396" s="50"/>
      <c r="CR396" s="49"/>
      <c r="CS396" s="49"/>
      <c r="CT396" s="49"/>
      <c r="CU396" s="50"/>
      <c r="CV396" s="47"/>
      <c r="CW396" s="50"/>
      <c r="CZ396" s="49"/>
      <c r="DA396" s="49"/>
      <c r="DB396" s="49"/>
      <c r="DC396" s="50"/>
      <c r="DD396" s="47"/>
      <c r="DE396" s="50"/>
      <c r="DH396" s="49"/>
      <c r="DI396" s="49"/>
      <c r="DJ396" s="49"/>
      <c r="DK396" s="50"/>
      <c r="DL396" s="47"/>
      <c r="DM396" s="50"/>
      <c r="DP396" s="49"/>
      <c r="DQ396" s="49"/>
      <c r="DR396" s="49"/>
      <c r="DS396" s="50"/>
      <c r="DT396" s="47"/>
      <c r="DU396" s="50"/>
      <c r="DX396" s="49"/>
      <c r="DY396" s="49"/>
      <c r="DZ396" s="49"/>
      <c r="EA396" s="50"/>
      <c r="EB396" s="47"/>
      <c r="EC396" s="50"/>
      <c r="EF396" s="49"/>
      <c r="EG396" s="49"/>
      <c r="EH396" s="49"/>
      <c r="EI396" s="50"/>
      <c r="EJ396" s="47"/>
      <c r="EK396" s="50"/>
      <c r="EN396" s="49"/>
      <c r="EO396" s="49"/>
      <c r="EP396" s="49"/>
      <c r="EQ396" s="50"/>
      <c r="ER396" s="47"/>
      <c r="ES396" s="50"/>
      <c r="EV396" s="49"/>
      <c r="EW396" s="49"/>
      <c r="EX396" s="49"/>
      <c r="EY396" s="50"/>
      <c r="EZ396" s="47"/>
      <c r="FA396" s="50"/>
      <c r="FD396" s="49"/>
      <c r="FE396" s="49"/>
      <c r="FF396" s="49"/>
      <c r="FG396" s="50"/>
      <c r="FH396" s="47"/>
      <c r="FI396" s="50"/>
      <c r="FL396" s="49"/>
      <c r="FM396" s="49"/>
      <c r="FN396" s="49"/>
      <c r="FO396" s="50"/>
      <c r="FP396" s="47"/>
      <c r="FQ396" s="50"/>
      <c r="FT396" s="49"/>
      <c r="FU396" s="49"/>
      <c r="FV396" s="49"/>
      <c r="FW396" s="50"/>
      <c r="FX396" s="47"/>
      <c r="FY396" s="50"/>
      <c r="GB396" s="49"/>
      <c r="GC396" s="49"/>
      <c r="GD396" s="49"/>
      <c r="GE396" s="50"/>
      <c r="GF396" s="47"/>
      <c r="GG396" s="50"/>
      <c r="GJ396" s="49"/>
      <c r="GK396" s="49"/>
      <c r="GL396" s="49"/>
      <c r="GM396" s="50"/>
      <c r="GN396" s="47"/>
      <c r="GO396" s="50"/>
      <c r="GR396" s="49"/>
      <c r="GS396" s="49"/>
      <c r="GT396" s="49"/>
      <c r="GU396" s="50"/>
      <c r="GV396" s="47"/>
      <c r="GW396" s="50"/>
      <c r="GZ396" s="49"/>
      <c r="HA396" s="49"/>
      <c r="HB396" s="49"/>
      <c r="HC396" s="50"/>
      <c r="HD396" s="47"/>
      <c r="HE396" s="50"/>
      <c r="HH396" s="49"/>
      <c r="HI396" s="49"/>
      <c r="HJ396" s="49"/>
      <c r="HK396" s="50"/>
      <c r="HL396" s="47"/>
      <c r="HM396" s="50"/>
      <c r="HP396" s="49"/>
      <c r="HQ396" s="49"/>
      <c r="HR396" s="49"/>
      <c r="HS396" s="50"/>
      <c r="HT396" s="47"/>
      <c r="HU396" s="50"/>
      <c r="HX396" s="49"/>
      <c r="HY396" s="49"/>
      <c r="HZ396" s="49"/>
      <c r="IA396" s="50"/>
      <c r="IB396" s="47"/>
      <c r="IC396" s="50"/>
      <c r="IF396" s="49"/>
      <c r="IG396" s="49"/>
      <c r="IH396" s="49"/>
      <c r="II396" s="50"/>
      <c r="IJ396" s="47"/>
      <c r="IK396" s="50"/>
      <c r="IN396" s="49"/>
      <c r="IO396" s="49"/>
      <c r="IP396" s="49"/>
      <c r="IQ396" s="50"/>
    </row>
    <row r="397" spans="1:251" s="48" customFormat="1">
      <c r="A397" s="43">
        <v>149</v>
      </c>
      <c r="B397" s="44">
        <v>100000207490</v>
      </c>
      <c r="C397" s="43">
        <v>0</v>
      </c>
      <c r="D397" s="45" t="s">
        <v>160</v>
      </c>
      <c r="E397" s="45" t="s">
        <v>168</v>
      </c>
      <c r="F397" s="46">
        <v>20023</v>
      </c>
      <c r="G397" s="46">
        <v>-11012.65</v>
      </c>
      <c r="H397" s="46">
        <v>9010.35</v>
      </c>
      <c r="I397" s="47"/>
      <c r="K397" s="49"/>
      <c r="L397" s="47"/>
      <c r="M397" s="50"/>
      <c r="P397" s="49"/>
      <c r="Q397" s="49"/>
      <c r="R397" s="49"/>
      <c r="S397" s="50"/>
      <c r="T397" s="47"/>
      <c r="U397" s="50"/>
      <c r="X397" s="49"/>
      <c r="Y397" s="49"/>
      <c r="Z397" s="49"/>
      <c r="AA397" s="50"/>
      <c r="AB397" s="47"/>
      <c r="AC397" s="50"/>
      <c r="AF397" s="49"/>
      <c r="AG397" s="49"/>
      <c r="AH397" s="49"/>
      <c r="AI397" s="50"/>
      <c r="AJ397" s="47"/>
      <c r="AK397" s="50"/>
      <c r="AN397" s="49"/>
      <c r="AO397" s="49"/>
      <c r="AP397" s="49"/>
      <c r="AQ397" s="50"/>
      <c r="AR397" s="47"/>
      <c r="AS397" s="50"/>
      <c r="AV397" s="49"/>
      <c r="AW397" s="49"/>
      <c r="AX397" s="49"/>
      <c r="AY397" s="50"/>
      <c r="AZ397" s="47"/>
      <c r="BA397" s="50"/>
      <c r="BD397" s="49"/>
      <c r="BE397" s="49"/>
      <c r="BF397" s="49"/>
      <c r="BG397" s="50"/>
      <c r="BH397" s="47"/>
      <c r="BI397" s="50"/>
      <c r="BL397" s="49"/>
      <c r="BM397" s="49"/>
      <c r="BN397" s="49"/>
      <c r="BO397" s="50"/>
      <c r="BP397" s="47"/>
      <c r="BQ397" s="50"/>
      <c r="BT397" s="49"/>
      <c r="BU397" s="49"/>
      <c r="BV397" s="49"/>
      <c r="BW397" s="50"/>
      <c r="BX397" s="47"/>
      <c r="BY397" s="50"/>
      <c r="CB397" s="49"/>
      <c r="CC397" s="49"/>
      <c r="CD397" s="49"/>
      <c r="CE397" s="50"/>
      <c r="CF397" s="47"/>
      <c r="CG397" s="50"/>
      <c r="CJ397" s="49"/>
      <c r="CK397" s="49"/>
      <c r="CL397" s="49"/>
      <c r="CM397" s="50"/>
      <c r="CN397" s="47"/>
      <c r="CO397" s="50"/>
      <c r="CR397" s="49"/>
      <c r="CS397" s="49"/>
      <c r="CT397" s="49"/>
      <c r="CU397" s="50"/>
      <c r="CV397" s="47"/>
      <c r="CW397" s="50"/>
      <c r="CZ397" s="49"/>
      <c r="DA397" s="49"/>
      <c r="DB397" s="49"/>
      <c r="DC397" s="50"/>
      <c r="DD397" s="47"/>
      <c r="DE397" s="50"/>
      <c r="DH397" s="49"/>
      <c r="DI397" s="49"/>
      <c r="DJ397" s="49"/>
      <c r="DK397" s="50"/>
      <c r="DL397" s="47"/>
      <c r="DM397" s="50"/>
      <c r="DP397" s="49"/>
      <c r="DQ397" s="49"/>
      <c r="DR397" s="49"/>
      <c r="DS397" s="50"/>
      <c r="DT397" s="47"/>
      <c r="DU397" s="50"/>
      <c r="DX397" s="49"/>
      <c r="DY397" s="49"/>
      <c r="DZ397" s="49"/>
      <c r="EA397" s="50"/>
      <c r="EB397" s="47"/>
      <c r="EC397" s="50"/>
      <c r="EF397" s="49"/>
      <c r="EG397" s="49"/>
      <c r="EH397" s="49"/>
      <c r="EI397" s="50"/>
      <c r="EJ397" s="47"/>
      <c r="EK397" s="50"/>
      <c r="EN397" s="49"/>
      <c r="EO397" s="49"/>
      <c r="EP397" s="49"/>
      <c r="EQ397" s="50"/>
      <c r="ER397" s="47"/>
      <c r="ES397" s="50"/>
      <c r="EV397" s="49"/>
      <c r="EW397" s="49"/>
      <c r="EX397" s="49"/>
      <c r="EY397" s="50"/>
      <c r="EZ397" s="47"/>
      <c r="FA397" s="50"/>
      <c r="FD397" s="49"/>
      <c r="FE397" s="49"/>
      <c r="FF397" s="49"/>
      <c r="FG397" s="50"/>
      <c r="FH397" s="47"/>
      <c r="FI397" s="50"/>
      <c r="FL397" s="49"/>
      <c r="FM397" s="49"/>
      <c r="FN397" s="49"/>
      <c r="FO397" s="50"/>
      <c r="FP397" s="47"/>
      <c r="FQ397" s="50"/>
      <c r="FT397" s="49"/>
      <c r="FU397" s="49"/>
      <c r="FV397" s="49"/>
      <c r="FW397" s="50"/>
      <c r="FX397" s="47"/>
      <c r="FY397" s="50"/>
      <c r="GB397" s="49"/>
      <c r="GC397" s="49"/>
      <c r="GD397" s="49"/>
      <c r="GE397" s="50"/>
      <c r="GF397" s="47"/>
      <c r="GG397" s="50"/>
      <c r="GJ397" s="49"/>
      <c r="GK397" s="49"/>
      <c r="GL397" s="49"/>
      <c r="GM397" s="50"/>
      <c r="GN397" s="47"/>
      <c r="GO397" s="50"/>
      <c r="GR397" s="49"/>
      <c r="GS397" s="49"/>
      <c r="GT397" s="49"/>
      <c r="GU397" s="50"/>
      <c r="GV397" s="47"/>
      <c r="GW397" s="50"/>
      <c r="GZ397" s="49"/>
      <c r="HA397" s="49"/>
      <c r="HB397" s="49"/>
      <c r="HC397" s="50"/>
      <c r="HD397" s="47"/>
      <c r="HE397" s="50"/>
      <c r="HH397" s="49"/>
      <c r="HI397" s="49"/>
      <c r="HJ397" s="49"/>
      <c r="HK397" s="50"/>
      <c r="HL397" s="47"/>
      <c r="HM397" s="50"/>
      <c r="HP397" s="49"/>
      <c r="HQ397" s="49"/>
      <c r="HR397" s="49"/>
      <c r="HS397" s="50"/>
      <c r="HT397" s="47"/>
      <c r="HU397" s="50"/>
      <c r="HX397" s="49"/>
      <c r="HY397" s="49"/>
      <c r="HZ397" s="49"/>
      <c r="IA397" s="50"/>
      <c r="IB397" s="47"/>
      <c r="IC397" s="50"/>
      <c r="IF397" s="49"/>
      <c r="IG397" s="49"/>
      <c r="IH397" s="49"/>
      <c r="II397" s="50"/>
      <c r="IJ397" s="47"/>
      <c r="IK397" s="50"/>
      <c r="IN397" s="49"/>
      <c r="IO397" s="49"/>
      <c r="IP397" s="49"/>
      <c r="IQ397" s="50"/>
    </row>
    <row r="398" spans="1:251" s="48" customFormat="1">
      <c r="A398" s="43">
        <v>150</v>
      </c>
      <c r="B398" s="44">
        <v>100000207491</v>
      </c>
      <c r="C398" s="43">
        <v>0</v>
      </c>
      <c r="D398" s="45" t="s">
        <v>160</v>
      </c>
      <c r="E398" s="45" t="s">
        <v>168</v>
      </c>
      <c r="F398" s="46">
        <v>20023</v>
      </c>
      <c r="G398" s="46">
        <v>-11012.65</v>
      </c>
      <c r="H398" s="46">
        <v>9010.35</v>
      </c>
      <c r="I398" s="47"/>
      <c r="K398" s="49"/>
      <c r="L398" s="47"/>
      <c r="M398" s="50"/>
      <c r="P398" s="49"/>
      <c r="Q398" s="49"/>
      <c r="R398" s="49"/>
      <c r="S398" s="50"/>
      <c r="T398" s="47"/>
      <c r="U398" s="50"/>
      <c r="X398" s="49"/>
      <c r="Y398" s="49"/>
      <c r="Z398" s="49"/>
      <c r="AA398" s="50"/>
      <c r="AB398" s="47"/>
      <c r="AC398" s="50"/>
      <c r="AF398" s="49"/>
      <c r="AG398" s="49"/>
      <c r="AH398" s="49"/>
      <c r="AI398" s="50"/>
      <c r="AJ398" s="47"/>
      <c r="AK398" s="50"/>
      <c r="AN398" s="49"/>
      <c r="AO398" s="49"/>
      <c r="AP398" s="49"/>
      <c r="AQ398" s="50"/>
      <c r="AR398" s="47"/>
      <c r="AS398" s="50"/>
      <c r="AV398" s="49"/>
      <c r="AW398" s="49"/>
      <c r="AX398" s="49"/>
      <c r="AY398" s="50"/>
      <c r="AZ398" s="47"/>
      <c r="BA398" s="50"/>
      <c r="BD398" s="49"/>
      <c r="BE398" s="49"/>
      <c r="BF398" s="49"/>
      <c r="BG398" s="50"/>
      <c r="BH398" s="47"/>
      <c r="BI398" s="50"/>
      <c r="BL398" s="49"/>
      <c r="BM398" s="49"/>
      <c r="BN398" s="49"/>
      <c r="BO398" s="50"/>
      <c r="BP398" s="47"/>
      <c r="BQ398" s="50"/>
      <c r="BT398" s="49"/>
      <c r="BU398" s="49"/>
      <c r="BV398" s="49"/>
      <c r="BW398" s="50"/>
      <c r="BX398" s="47"/>
      <c r="BY398" s="50"/>
      <c r="CB398" s="49"/>
      <c r="CC398" s="49"/>
      <c r="CD398" s="49"/>
      <c r="CE398" s="50"/>
      <c r="CF398" s="47"/>
      <c r="CG398" s="50"/>
      <c r="CJ398" s="49"/>
      <c r="CK398" s="49"/>
      <c r="CL398" s="49"/>
      <c r="CM398" s="50"/>
      <c r="CN398" s="47"/>
      <c r="CO398" s="50"/>
      <c r="CR398" s="49"/>
      <c r="CS398" s="49"/>
      <c r="CT398" s="49"/>
      <c r="CU398" s="50"/>
      <c r="CV398" s="47"/>
      <c r="CW398" s="50"/>
      <c r="CZ398" s="49"/>
      <c r="DA398" s="49"/>
      <c r="DB398" s="49"/>
      <c r="DC398" s="50"/>
      <c r="DD398" s="47"/>
      <c r="DE398" s="50"/>
      <c r="DH398" s="49"/>
      <c r="DI398" s="49"/>
      <c r="DJ398" s="49"/>
      <c r="DK398" s="50"/>
      <c r="DL398" s="47"/>
      <c r="DM398" s="50"/>
      <c r="DP398" s="49"/>
      <c r="DQ398" s="49"/>
      <c r="DR398" s="49"/>
      <c r="DS398" s="50"/>
      <c r="DT398" s="47"/>
      <c r="DU398" s="50"/>
      <c r="DX398" s="49"/>
      <c r="DY398" s="49"/>
      <c r="DZ398" s="49"/>
      <c r="EA398" s="50"/>
      <c r="EB398" s="47"/>
      <c r="EC398" s="50"/>
      <c r="EF398" s="49"/>
      <c r="EG398" s="49"/>
      <c r="EH398" s="49"/>
      <c r="EI398" s="50"/>
      <c r="EJ398" s="47"/>
      <c r="EK398" s="50"/>
      <c r="EN398" s="49"/>
      <c r="EO398" s="49"/>
      <c r="EP398" s="49"/>
      <c r="EQ398" s="50"/>
      <c r="ER398" s="47"/>
      <c r="ES398" s="50"/>
      <c r="EV398" s="49"/>
      <c r="EW398" s="49"/>
      <c r="EX398" s="49"/>
      <c r="EY398" s="50"/>
      <c r="EZ398" s="47"/>
      <c r="FA398" s="50"/>
      <c r="FD398" s="49"/>
      <c r="FE398" s="49"/>
      <c r="FF398" s="49"/>
      <c r="FG398" s="50"/>
      <c r="FH398" s="47"/>
      <c r="FI398" s="50"/>
      <c r="FL398" s="49"/>
      <c r="FM398" s="49"/>
      <c r="FN398" s="49"/>
      <c r="FO398" s="50"/>
      <c r="FP398" s="47"/>
      <c r="FQ398" s="50"/>
      <c r="FT398" s="49"/>
      <c r="FU398" s="49"/>
      <c r="FV398" s="49"/>
      <c r="FW398" s="50"/>
      <c r="FX398" s="47"/>
      <c r="FY398" s="50"/>
      <c r="GB398" s="49"/>
      <c r="GC398" s="49"/>
      <c r="GD398" s="49"/>
      <c r="GE398" s="50"/>
      <c r="GF398" s="47"/>
      <c r="GG398" s="50"/>
      <c r="GJ398" s="49"/>
      <c r="GK398" s="49"/>
      <c r="GL398" s="49"/>
      <c r="GM398" s="50"/>
      <c r="GN398" s="47"/>
      <c r="GO398" s="50"/>
      <c r="GR398" s="49"/>
      <c r="GS398" s="49"/>
      <c r="GT398" s="49"/>
      <c r="GU398" s="50"/>
      <c r="GV398" s="47"/>
      <c r="GW398" s="50"/>
      <c r="GZ398" s="49"/>
      <c r="HA398" s="49"/>
      <c r="HB398" s="49"/>
      <c r="HC398" s="50"/>
      <c r="HD398" s="47"/>
      <c r="HE398" s="50"/>
      <c r="HH398" s="49"/>
      <c r="HI398" s="49"/>
      <c r="HJ398" s="49"/>
      <c r="HK398" s="50"/>
      <c r="HL398" s="47"/>
      <c r="HM398" s="50"/>
      <c r="HP398" s="49"/>
      <c r="HQ398" s="49"/>
      <c r="HR398" s="49"/>
      <c r="HS398" s="50"/>
      <c r="HT398" s="47"/>
      <c r="HU398" s="50"/>
      <c r="HX398" s="49"/>
      <c r="HY398" s="49"/>
      <c r="HZ398" s="49"/>
      <c r="IA398" s="50"/>
      <c r="IB398" s="47"/>
      <c r="IC398" s="50"/>
      <c r="IF398" s="49"/>
      <c r="IG398" s="49"/>
      <c r="IH398" s="49"/>
      <c r="II398" s="50"/>
      <c r="IJ398" s="47"/>
      <c r="IK398" s="50"/>
      <c r="IN398" s="49"/>
      <c r="IO398" s="49"/>
      <c r="IP398" s="49"/>
      <c r="IQ398" s="50"/>
    </row>
    <row r="399" spans="1:251" s="48" customFormat="1">
      <c r="A399" s="43">
        <v>151</v>
      </c>
      <c r="B399" s="44">
        <v>100000209936</v>
      </c>
      <c r="C399" s="43">
        <v>0</v>
      </c>
      <c r="D399" s="45" t="s">
        <v>169</v>
      </c>
      <c r="E399" s="45" t="s">
        <v>170</v>
      </c>
      <c r="F399" s="46">
        <v>21900</v>
      </c>
      <c r="G399" s="46">
        <v>-11797.5</v>
      </c>
      <c r="H399" s="46">
        <v>10102.5</v>
      </c>
      <c r="I399" s="47"/>
      <c r="K399" s="49"/>
      <c r="L399" s="47"/>
      <c r="M399" s="50"/>
      <c r="P399" s="49"/>
      <c r="Q399" s="49"/>
      <c r="R399" s="49"/>
      <c r="S399" s="50"/>
      <c r="T399" s="47"/>
      <c r="U399" s="50"/>
      <c r="X399" s="49"/>
      <c r="Y399" s="49"/>
      <c r="Z399" s="49"/>
      <c r="AA399" s="50"/>
      <c r="AB399" s="47"/>
      <c r="AC399" s="50"/>
      <c r="AF399" s="49"/>
      <c r="AG399" s="49"/>
      <c r="AH399" s="49"/>
      <c r="AI399" s="50"/>
      <c r="AJ399" s="47"/>
      <c r="AK399" s="50"/>
      <c r="AN399" s="49"/>
      <c r="AO399" s="49"/>
      <c r="AP399" s="49"/>
      <c r="AQ399" s="50"/>
      <c r="AR399" s="47"/>
      <c r="AS399" s="50"/>
      <c r="AV399" s="49"/>
      <c r="AW399" s="49"/>
      <c r="AX399" s="49"/>
      <c r="AY399" s="50"/>
      <c r="AZ399" s="47"/>
      <c r="BA399" s="50"/>
      <c r="BD399" s="49"/>
      <c r="BE399" s="49"/>
      <c r="BF399" s="49"/>
      <c r="BG399" s="50"/>
      <c r="BH399" s="47"/>
      <c r="BI399" s="50"/>
      <c r="BL399" s="49"/>
      <c r="BM399" s="49"/>
      <c r="BN399" s="49"/>
      <c r="BO399" s="50"/>
      <c r="BP399" s="47"/>
      <c r="BQ399" s="50"/>
      <c r="BT399" s="49"/>
      <c r="BU399" s="49"/>
      <c r="BV399" s="49"/>
      <c r="BW399" s="50"/>
      <c r="BX399" s="47"/>
      <c r="BY399" s="50"/>
      <c r="CB399" s="49"/>
      <c r="CC399" s="49"/>
      <c r="CD399" s="49"/>
      <c r="CE399" s="50"/>
      <c r="CF399" s="47"/>
      <c r="CG399" s="50"/>
      <c r="CJ399" s="49"/>
      <c r="CK399" s="49"/>
      <c r="CL399" s="49"/>
      <c r="CM399" s="50"/>
      <c r="CN399" s="47"/>
      <c r="CO399" s="50"/>
      <c r="CR399" s="49"/>
      <c r="CS399" s="49"/>
      <c r="CT399" s="49"/>
      <c r="CU399" s="50"/>
      <c r="CV399" s="47"/>
      <c r="CW399" s="50"/>
      <c r="CZ399" s="49"/>
      <c r="DA399" s="49"/>
      <c r="DB399" s="49"/>
      <c r="DC399" s="50"/>
      <c r="DD399" s="47"/>
      <c r="DE399" s="50"/>
      <c r="DH399" s="49"/>
      <c r="DI399" s="49"/>
      <c r="DJ399" s="49"/>
      <c r="DK399" s="50"/>
      <c r="DL399" s="47"/>
      <c r="DM399" s="50"/>
      <c r="DP399" s="49"/>
      <c r="DQ399" s="49"/>
      <c r="DR399" s="49"/>
      <c r="DS399" s="50"/>
      <c r="DT399" s="47"/>
      <c r="DU399" s="50"/>
      <c r="DX399" s="49"/>
      <c r="DY399" s="49"/>
      <c r="DZ399" s="49"/>
      <c r="EA399" s="50"/>
      <c r="EB399" s="47"/>
      <c r="EC399" s="50"/>
      <c r="EF399" s="49"/>
      <c r="EG399" s="49"/>
      <c r="EH399" s="49"/>
      <c r="EI399" s="50"/>
      <c r="EJ399" s="47"/>
      <c r="EK399" s="50"/>
      <c r="EN399" s="49"/>
      <c r="EO399" s="49"/>
      <c r="EP399" s="49"/>
      <c r="EQ399" s="50"/>
      <c r="ER399" s="47"/>
      <c r="ES399" s="50"/>
      <c r="EV399" s="49"/>
      <c r="EW399" s="49"/>
      <c r="EX399" s="49"/>
      <c r="EY399" s="50"/>
      <c r="EZ399" s="47"/>
      <c r="FA399" s="50"/>
      <c r="FD399" s="49"/>
      <c r="FE399" s="49"/>
      <c r="FF399" s="49"/>
      <c r="FG399" s="50"/>
      <c r="FH399" s="47"/>
      <c r="FI399" s="50"/>
      <c r="FL399" s="49"/>
      <c r="FM399" s="49"/>
      <c r="FN399" s="49"/>
      <c r="FO399" s="50"/>
      <c r="FP399" s="47"/>
      <c r="FQ399" s="50"/>
      <c r="FT399" s="49"/>
      <c r="FU399" s="49"/>
      <c r="FV399" s="49"/>
      <c r="FW399" s="50"/>
      <c r="FX399" s="47"/>
      <c r="FY399" s="50"/>
      <c r="GB399" s="49"/>
      <c r="GC399" s="49"/>
      <c r="GD399" s="49"/>
      <c r="GE399" s="50"/>
      <c r="GF399" s="47"/>
      <c r="GG399" s="50"/>
      <c r="GJ399" s="49"/>
      <c r="GK399" s="49"/>
      <c r="GL399" s="49"/>
      <c r="GM399" s="50"/>
      <c r="GN399" s="47"/>
      <c r="GO399" s="50"/>
      <c r="GR399" s="49"/>
      <c r="GS399" s="49"/>
      <c r="GT399" s="49"/>
      <c r="GU399" s="50"/>
      <c r="GV399" s="47"/>
      <c r="GW399" s="50"/>
      <c r="GZ399" s="49"/>
      <c r="HA399" s="49"/>
      <c r="HB399" s="49"/>
      <c r="HC399" s="50"/>
      <c r="HD399" s="47"/>
      <c r="HE399" s="50"/>
      <c r="HH399" s="49"/>
      <c r="HI399" s="49"/>
      <c r="HJ399" s="49"/>
      <c r="HK399" s="50"/>
      <c r="HL399" s="47"/>
      <c r="HM399" s="50"/>
      <c r="HP399" s="49"/>
      <c r="HQ399" s="49"/>
      <c r="HR399" s="49"/>
      <c r="HS399" s="50"/>
      <c r="HT399" s="47"/>
      <c r="HU399" s="50"/>
      <c r="HX399" s="49"/>
      <c r="HY399" s="49"/>
      <c r="HZ399" s="49"/>
      <c r="IA399" s="50"/>
      <c r="IB399" s="47"/>
      <c r="IC399" s="50"/>
      <c r="IF399" s="49"/>
      <c r="IG399" s="49"/>
      <c r="IH399" s="49"/>
      <c r="II399" s="50"/>
      <c r="IJ399" s="47"/>
      <c r="IK399" s="50"/>
      <c r="IN399" s="49"/>
      <c r="IO399" s="49"/>
      <c r="IP399" s="49"/>
      <c r="IQ399" s="50"/>
    </row>
    <row r="400" spans="1:251" s="48" customFormat="1">
      <c r="A400" s="43">
        <v>152</v>
      </c>
      <c r="B400" s="44">
        <v>100000211266</v>
      </c>
      <c r="C400" s="43">
        <v>0</v>
      </c>
      <c r="D400" s="45" t="s">
        <v>171</v>
      </c>
      <c r="E400" s="45" t="s">
        <v>172</v>
      </c>
      <c r="F400" s="46">
        <v>22812.5</v>
      </c>
      <c r="G400" s="46">
        <v>-15948.2</v>
      </c>
      <c r="H400" s="46">
        <v>6864.3</v>
      </c>
      <c r="I400" s="47"/>
      <c r="K400" s="49"/>
      <c r="L400" s="47"/>
      <c r="M400" s="50"/>
      <c r="P400" s="49"/>
      <c r="Q400" s="49"/>
      <c r="R400" s="49"/>
      <c r="S400" s="50"/>
      <c r="T400" s="47"/>
      <c r="U400" s="50"/>
      <c r="X400" s="49"/>
      <c r="Y400" s="49"/>
      <c r="Z400" s="49"/>
      <c r="AA400" s="50"/>
      <c r="AB400" s="47"/>
      <c r="AC400" s="50"/>
      <c r="AF400" s="49"/>
      <c r="AG400" s="49"/>
      <c r="AH400" s="49"/>
      <c r="AI400" s="50"/>
      <c r="AJ400" s="47"/>
      <c r="AK400" s="50"/>
      <c r="AN400" s="49"/>
      <c r="AO400" s="49"/>
      <c r="AP400" s="49"/>
      <c r="AQ400" s="50"/>
      <c r="AR400" s="47"/>
      <c r="AS400" s="50"/>
      <c r="AV400" s="49"/>
      <c r="AW400" s="49"/>
      <c r="AX400" s="49"/>
      <c r="AY400" s="50"/>
      <c r="AZ400" s="47"/>
      <c r="BA400" s="50"/>
      <c r="BD400" s="49"/>
      <c r="BE400" s="49"/>
      <c r="BF400" s="49"/>
      <c r="BG400" s="50"/>
      <c r="BH400" s="47"/>
      <c r="BI400" s="50"/>
      <c r="BL400" s="49"/>
      <c r="BM400" s="49"/>
      <c r="BN400" s="49"/>
      <c r="BO400" s="50"/>
      <c r="BP400" s="47"/>
      <c r="BQ400" s="50"/>
      <c r="BT400" s="49"/>
      <c r="BU400" s="49"/>
      <c r="BV400" s="49"/>
      <c r="BW400" s="50"/>
      <c r="BX400" s="47"/>
      <c r="BY400" s="50"/>
      <c r="CB400" s="49"/>
      <c r="CC400" s="49"/>
      <c r="CD400" s="49"/>
      <c r="CE400" s="50"/>
      <c r="CF400" s="47"/>
      <c r="CG400" s="50"/>
      <c r="CJ400" s="49"/>
      <c r="CK400" s="49"/>
      <c r="CL400" s="49"/>
      <c r="CM400" s="50"/>
      <c r="CN400" s="47"/>
      <c r="CO400" s="50"/>
      <c r="CR400" s="49"/>
      <c r="CS400" s="49"/>
      <c r="CT400" s="49"/>
      <c r="CU400" s="50"/>
      <c r="CV400" s="47"/>
      <c r="CW400" s="50"/>
      <c r="CZ400" s="49"/>
      <c r="DA400" s="49"/>
      <c r="DB400" s="49"/>
      <c r="DC400" s="50"/>
      <c r="DD400" s="47"/>
      <c r="DE400" s="50"/>
      <c r="DH400" s="49"/>
      <c r="DI400" s="49"/>
      <c r="DJ400" s="49"/>
      <c r="DK400" s="50"/>
      <c r="DL400" s="47"/>
      <c r="DM400" s="50"/>
      <c r="DP400" s="49"/>
      <c r="DQ400" s="49"/>
      <c r="DR400" s="49"/>
      <c r="DS400" s="50"/>
      <c r="DT400" s="47"/>
      <c r="DU400" s="50"/>
      <c r="DX400" s="49"/>
      <c r="DY400" s="49"/>
      <c r="DZ400" s="49"/>
      <c r="EA400" s="50"/>
      <c r="EB400" s="47"/>
      <c r="EC400" s="50"/>
      <c r="EF400" s="49"/>
      <c r="EG400" s="49"/>
      <c r="EH400" s="49"/>
      <c r="EI400" s="50"/>
      <c r="EJ400" s="47"/>
      <c r="EK400" s="50"/>
      <c r="EN400" s="49"/>
      <c r="EO400" s="49"/>
      <c r="EP400" s="49"/>
      <c r="EQ400" s="50"/>
      <c r="ER400" s="47"/>
      <c r="ES400" s="50"/>
      <c r="EV400" s="49"/>
      <c r="EW400" s="49"/>
      <c r="EX400" s="49"/>
      <c r="EY400" s="50"/>
      <c r="EZ400" s="47"/>
      <c r="FA400" s="50"/>
      <c r="FD400" s="49"/>
      <c r="FE400" s="49"/>
      <c r="FF400" s="49"/>
      <c r="FG400" s="50"/>
      <c r="FH400" s="47"/>
      <c r="FI400" s="50"/>
      <c r="FL400" s="49"/>
      <c r="FM400" s="49"/>
      <c r="FN400" s="49"/>
      <c r="FO400" s="50"/>
      <c r="FP400" s="47"/>
      <c r="FQ400" s="50"/>
      <c r="FT400" s="49"/>
      <c r="FU400" s="49"/>
      <c r="FV400" s="49"/>
      <c r="FW400" s="50"/>
      <c r="FX400" s="47"/>
      <c r="FY400" s="50"/>
      <c r="GB400" s="49"/>
      <c r="GC400" s="49"/>
      <c r="GD400" s="49"/>
      <c r="GE400" s="50"/>
      <c r="GF400" s="47"/>
      <c r="GG400" s="50"/>
      <c r="GJ400" s="49"/>
      <c r="GK400" s="49"/>
      <c r="GL400" s="49"/>
      <c r="GM400" s="50"/>
      <c r="GN400" s="47"/>
      <c r="GO400" s="50"/>
      <c r="GR400" s="49"/>
      <c r="GS400" s="49"/>
      <c r="GT400" s="49"/>
      <c r="GU400" s="50"/>
      <c r="GV400" s="47"/>
      <c r="GW400" s="50"/>
      <c r="GZ400" s="49"/>
      <c r="HA400" s="49"/>
      <c r="HB400" s="49"/>
      <c r="HC400" s="50"/>
      <c r="HD400" s="47"/>
      <c r="HE400" s="50"/>
      <c r="HH400" s="49"/>
      <c r="HI400" s="49"/>
      <c r="HJ400" s="49"/>
      <c r="HK400" s="50"/>
      <c r="HL400" s="47"/>
      <c r="HM400" s="50"/>
      <c r="HP400" s="49"/>
      <c r="HQ400" s="49"/>
      <c r="HR400" s="49"/>
      <c r="HS400" s="50"/>
      <c r="HT400" s="47"/>
      <c r="HU400" s="50"/>
      <c r="HX400" s="49"/>
      <c r="HY400" s="49"/>
      <c r="HZ400" s="49"/>
      <c r="IA400" s="50"/>
      <c r="IB400" s="47"/>
      <c r="IC400" s="50"/>
      <c r="IF400" s="49"/>
      <c r="IG400" s="49"/>
      <c r="IH400" s="49"/>
      <c r="II400" s="50"/>
      <c r="IJ400" s="47"/>
      <c r="IK400" s="50"/>
      <c r="IN400" s="49"/>
      <c r="IO400" s="49"/>
      <c r="IP400" s="49"/>
      <c r="IQ400" s="50"/>
    </row>
    <row r="401" spans="1:251" s="48" customFormat="1">
      <c r="A401" s="43"/>
      <c r="B401" s="44">
        <v>100000211266</v>
      </c>
      <c r="C401" s="43">
        <v>1</v>
      </c>
      <c r="D401" s="45" t="s">
        <v>171</v>
      </c>
      <c r="E401" s="45" t="s">
        <v>172</v>
      </c>
      <c r="F401" s="46">
        <v>7187.5</v>
      </c>
      <c r="G401" s="46">
        <v>-7186.5</v>
      </c>
      <c r="H401" s="46">
        <v>1</v>
      </c>
      <c r="I401" s="47"/>
      <c r="L401" s="47"/>
      <c r="M401" s="50"/>
      <c r="P401" s="49"/>
      <c r="Q401" s="49"/>
      <c r="S401" s="50"/>
      <c r="T401" s="47"/>
      <c r="U401" s="50"/>
      <c r="X401" s="49"/>
      <c r="Y401" s="49"/>
      <c r="AA401" s="50"/>
      <c r="AB401" s="47"/>
      <c r="AC401" s="50"/>
      <c r="AF401" s="49"/>
      <c r="AG401" s="49"/>
      <c r="AI401" s="50"/>
      <c r="AJ401" s="47"/>
      <c r="AK401" s="50"/>
      <c r="AN401" s="49"/>
      <c r="AO401" s="49"/>
      <c r="AQ401" s="50"/>
      <c r="AR401" s="47"/>
      <c r="AS401" s="50"/>
      <c r="AV401" s="49"/>
      <c r="AW401" s="49"/>
      <c r="AY401" s="50"/>
      <c r="AZ401" s="47"/>
      <c r="BA401" s="50"/>
      <c r="BD401" s="49"/>
      <c r="BE401" s="49"/>
      <c r="BG401" s="50"/>
      <c r="BH401" s="47"/>
      <c r="BI401" s="50"/>
      <c r="BL401" s="49"/>
      <c r="BM401" s="49"/>
      <c r="BO401" s="50"/>
      <c r="BP401" s="47"/>
      <c r="BQ401" s="50"/>
      <c r="BT401" s="49"/>
      <c r="BU401" s="49"/>
      <c r="BW401" s="50"/>
      <c r="BX401" s="47"/>
      <c r="BY401" s="50"/>
      <c r="CB401" s="49"/>
      <c r="CC401" s="49"/>
      <c r="CE401" s="50"/>
      <c r="CF401" s="47"/>
      <c r="CG401" s="50"/>
      <c r="CJ401" s="49"/>
      <c r="CK401" s="49"/>
      <c r="CM401" s="50"/>
      <c r="CN401" s="47"/>
      <c r="CO401" s="50"/>
      <c r="CR401" s="49"/>
      <c r="CS401" s="49"/>
      <c r="CU401" s="50"/>
      <c r="CV401" s="47"/>
      <c r="CW401" s="50"/>
      <c r="CZ401" s="49"/>
      <c r="DA401" s="49"/>
      <c r="DC401" s="50"/>
      <c r="DD401" s="47"/>
      <c r="DE401" s="50"/>
      <c r="DH401" s="49"/>
      <c r="DI401" s="49"/>
      <c r="DK401" s="50"/>
      <c r="DL401" s="47"/>
      <c r="DM401" s="50"/>
      <c r="DP401" s="49"/>
      <c r="DQ401" s="49"/>
      <c r="DS401" s="50"/>
      <c r="DT401" s="47"/>
      <c r="DU401" s="50"/>
      <c r="DX401" s="49"/>
      <c r="DY401" s="49"/>
      <c r="EA401" s="50"/>
      <c r="EB401" s="47"/>
      <c r="EC401" s="50"/>
      <c r="EF401" s="49"/>
      <c r="EG401" s="49"/>
      <c r="EI401" s="50"/>
      <c r="EJ401" s="47"/>
      <c r="EK401" s="50"/>
      <c r="EN401" s="49"/>
      <c r="EO401" s="49"/>
      <c r="EQ401" s="50"/>
      <c r="ER401" s="47"/>
      <c r="ES401" s="50"/>
      <c r="EV401" s="49"/>
      <c r="EW401" s="49"/>
      <c r="EY401" s="50"/>
      <c r="EZ401" s="47"/>
      <c r="FA401" s="50"/>
      <c r="FD401" s="49"/>
      <c r="FE401" s="49"/>
      <c r="FG401" s="50"/>
      <c r="FH401" s="47"/>
      <c r="FI401" s="50"/>
      <c r="FL401" s="49"/>
      <c r="FM401" s="49"/>
      <c r="FO401" s="50"/>
      <c r="FP401" s="47"/>
      <c r="FQ401" s="50"/>
      <c r="FT401" s="49"/>
      <c r="FU401" s="49"/>
      <c r="FW401" s="50"/>
      <c r="FX401" s="47"/>
      <c r="FY401" s="50"/>
      <c r="GB401" s="49"/>
      <c r="GC401" s="49"/>
      <c r="GE401" s="50"/>
      <c r="GF401" s="47"/>
      <c r="GG401" s="50"/>
      <c r="GJ401" s="49"/>
      <c r="GK401" s="49"/>
      <c r="GM401" s="50"/>
      <c r="GN401" s="47"/>
      <c r="GO401" s="50"/>
      <c r="GR401" s="49"/>
      <c r="GS401" s="49"/>
      <c r="GU401" s="50"/>
      <c r="GV401" s="47"/>
      <c r="GW401" s="50"/>
      <c r="GZ401" s="49"/>
      <c r="HA401" s="49"/>
      <c r="HC401" s="50"/>
      <c r="HD401" s="47"/>
      <c r="HE401" s="50"/>
      <c r="HH401" s="49"/>
      <c r="HI401" s="49"/>
      <c r="HK401" s="50"/>
      <c r="HL401" s="47"/>
      <c r="HM401" s="50"/>
      <c r="HP401" s="49"/>
      <c r="HQ401" s="49"/>
      <c r="HS401" s="50"/>
      <c r="HT401" s="47"/>
      <c r="HU401" s="50"/>
      <c r="HX401" s="49"/>
      <c r="HY401" s="49"/>
      <c r="IA401" s="50"/>
      <c r="IB401" s="47"/>
      <c r="IC401" s="50"/>
      <c r="IF401" s="49"/>
      <c r="IG401" s="49"/>
      <c r="II401" s="50"/>
      <c r="IJ401" s="47"/>
      <c r="IK401" s="50"/>
      <c r="IN401" s="49"/>
      <c r="IO401" s="49"/>
      <c r="IQ401" s="50"/>
    </row>
    <row r="402" spans="1:251" s="48" customFormat="1">
      <c r="A402" s="43">
        <v>153</v>
      </c>
      <c r="B402" s="44">
        <v>100000212248</v>
      </c>
      <c r="C402" s="43">
        <v>0</v>
      </c>
      <c r="D402" s="45" t="s">
        <v>173</v>
      </c>
      <c r="E402" s="45" t="s">
        <v>174</v>
      </c>
      <c r="F402" s="46">
        <v>185470.58</v>
      </c>
      <c r="G402" s="46">
        <v>-99341.08</v>
      </c>
      <c r="H402" s="46">
        <v>86129.5</v>
      </c>
      <c r="I402" s="47"/>
      <c r="K402" s="49"/>
      <c r="L402" s="47"/>
      <c r="M402" s="50"/>
      <c r="P402" s="49"/>
      <c r="Q402" s="49"/>
      <c r="R402" s="49"/>
      <c r="S402" s="50"/>
      <c r="T402" s="47"/>
      <c r="U402" s="50"/>
      <c r="X402" s="49"/>
      <c r="Y402" s="49"/>
      <c r="Z402" s="49"/>
      <c r="AA402" s="50"/>
      <c r="AB402" s="47"/>
      <c r="AC402" s="50"/>
      <c r="AF402" s="49"/>
      <c r="AG402" s="49"/>
      <c r="AH402" s="49"/>
      <c r="AI402" s="50"/>
      <c r="AJ402" s="47"/>
      <c r="AK402" s="50"/>
      <c r="AN402" s="49"/>
      <c r="AO402" s="49"/>
      <c r="AP402" s="49"/>
      <c r="AQ402" s="50"/>
      <c r="AR402" s="47"/>
      <c r="AS402" s="50"/>
      <c r="AV402" s="49"/>
      <c r="AW402" s="49"/>
      <c r="AX402" s="49"/>
      <c r="AY402" s="50"/>
      <c r="AZ402" s="47"/>
      <c r="BA402" s="50"/>
      <c r="BD402" s="49"/>
      <c r="BE402" s="49"/>
      <c r="BF402" s="49"/>
      <c r="BG402" s="50"/>
      <c r="BH402" s="47"/>
      <c r="BI402" s="50"/>
      <c r="BL402" s="49"/>
      <c r="BM402" s="49"/>
      <c r="BN402" s="49"/>
      <c r="BO402" s="50"/>
      <c r="BP402" s="47"/>
      <c r="BQ402" s="50"/>
      <c r="BT402" s="49"/>
      <c r="BU402" s="49"/>
      <c r="BV402" s="49"/>
      <c r="BW402" s="50"/>
      <c r="BX402" s="47"/>
      <c r="BY402" s="50"/>
      <c r="CB402" s="49"/>
      <c r="CC402" s="49"/>
      <c r="CD402" s="49"/>
      <c r="CE402" s="50"/>
      <c r="CF402" s="47"/>
      <c r="CG402" s="50"/>
      <c r="CJ402" s="49"/>
      <c r="CK402" s="49"/>
      <c r="CL402" s="49"/>
      <c r="CM402" s="50"/>
      <c r="CN402" s="47"/>
      <c r="CO402" s="50"/>
      <c r="CR402" s="49"/>
      <c r="CS402" s="49"/>
      <c r="CT402" s="49"/>
      <c r="CU402" s="50"/>
      <c r="CV402" s="47"/>
      <c r="CW402" s="50"/>
      <c r="CZ402" s="49"/>
      <c r="DA402" s="49"/>
      <c r="DB402" s="49"/>
      <c r="DC402" s="50"/>
      <c r="DD402" s="47"/>
      <c r="DE402" s="50"/>
      <c r="DH402" s="49"/>
      <c r="DI402" s="49"/>
      <c r="DJ402" s="49"/>
      <c r="DK402" s="50"/>
      <c r="DL402" s="47"/>
      <c r="DM402" s="50"/>
      <c r="DP402" s="49"/>
      <c r="DQ402" s="49"/>
      <c r="DR402" s="49"/>
      <c r="DS402" s="50"/>
      <c r="DT402" s="47"/>
      <c r="DU402" s="50"/>
      <c r="DX402" s="49"/>
      <c r="DY402" s="49"/>
      <c r="DZ402" s="49"/>
      <c r="EA402" s="50"/>
      <c r="EB402" s="47"/>
      <c r="EC402" s="50"/>
      <c r="EF402" s="49"/>
      <c r="EG402" s="49"/>
      <c r="EH402" s="49"/>
      <c r="EI402" s="50"/>
      <c r="EJ402" s="47"/>
      <c r="EK402" s="50"/>
      <c r="EN402" s="49"/>
      <c r="EO402" s="49"/>
      <c r="EP402" s="49"/>
      <c r="EQ402" s="50"/>
      <c r="ER402" s="47"/>
      <c r="ES402" s="50"/>
      <c r="EV402" s="49"/>
      <c r="EW402" s="49"/>
      <c r="EX402" s="49"/>
      <c r="EY402" s="50"/>
      <c r="EZ402" s="47"/>
      <c r="FA402" s="50"/>
      <c r="FD402" s="49"/>
      <c r="FE402" s="49"/>
      <c r="FF402" s="49"/>
      <c r="FG402" s="50"/>
      <c r="FH402" s="47"/>
      <c r="FI402" s="50"/>
      <c r="FL402" s="49"/>
      <c r="FM402" s="49"/>
      <c r="FN402" s="49"/>
      <c r="FO402" s="50"/>
      <c r="FP402" s="47"/>
      <c r="FQ402" s="50"/>
      <c r="FT402" s="49"/>
      <c r="FU402" s="49"/>
      <c r="FV402" s="49"/>
      <c r="FW402" s="50"/>
      <c r="FX402" s="47"/>
      <c r="FY402" s="50"/>
      <c r="GB402" s="49"/>
      <c r="GC402" s="49"/>
      <c r="GD402" s="49"/>
      <c r="GE402" s="50"/>
      <c r="GF402" s="47"/>
      <c r="GG402" s="50"/>
      <c r="GJ402" s="49"/>
      <c r="GK402" s="49"/>
      <c r="GL402" s="49"/>
      <c r="GM402" s="50"/>
      <c r="GN402" s="47"/>
      <c r="GO402" s="50"/>
      <c r="GR402" s="49"/>
      <c r="GS402" s="49"/>
      <c r="GT402" s="49"/>
      <c r="GU402" s="50"/>
      <c r="GV402" s="47"/>
      <c r="GW402" s="50"/>
      <c r="GZ402" s="49"/>
      <c r="HA402" s="49"/>
      <c r="HB402" s="49"/>
      <c r="HC402" s="50"/>
      <c r="HD402" s="47"/>
      <c r="HE402" s="50"/>
      <c r="HH402" s="49"/>
      <c r="HI402" s="49"/>
      <c r="HJ402" s="49"/>
      <c r="HK402" s="50"/>
      <c r="HL402" s="47"/>
      <c r="HM402" s="50"/>
      <c r="HP402" s="49"/>
      <c r="HQ402" s="49"/>
      <c r="HR402" s="49"/>
      <c r="HS402" s="50"/>
      <c r="HT402" s="47"/>
      <c r="HU402" s="50"/>
      <c r="HX402" s="49"/>
      <c r="HY402" s="49"/>
      <c r="HZ402" s="49"/>
      <c r="IA402" s="50"/>
      <c r="IB402" s="47"/>
      <c r="IC402" s="50"/>
      <c r="IF402" s="49"/>
      <c r="IG402" s="49"/>
      <c r="IH402" s="49"/>
      <c r="II402" s="50"/>
      <c r="IJ402" s="47"/>
      <c r="IK402" s="50"/>
      <c r="IN402" s="49"/>
      <c r="IO402" s="49"/>
      <c r="IP402" s="49"/>
      <c r="IQ402" s="50"/>
    </row>
    <row r="403" spans="1:251" s="48" customFormat="1">
      <c r="A403" s="43">
        <v>154</v>
      </c>
      <c r="B403" s="44">
        <v>100000212249</v>
      </c>
      <c r="C403" s="43">
        <v>0</v>
      </c>
      <c r="D403" s="45" t="s">
        <v>173</v>
      </c>
      <c r="E403" s="45" t="s">
        <v>174</v>
      </c>
      <c r="F403" s="46">
        <v>185470.58</v>
      </c>
      <c r="G403" s="46">
        <v>-99341.08</v>
      </c>
      <c r="H403" s="46">
        <v>86129.5</v>
      </c>
      <c r="I403" s="47"/>
      <c r="K403" s="49"/>
      <c r="L403" s="47"/>
      <c r="M403" s="50"/>
      <c r="P403" s="49"/>
      <c r="Q403" s="49"/>
      <c r="R403" s="49"/>
      <c r="S403" s="50"/>
      <c r="T403" s="47"/>
      <c r="U403" s="50"/>
      <c r="X403" s="49"/>
      <c r="Y403" s="49"/>
      <c r="Z403" s="49"/>
      <c r="AA403" s="50"/>
      <c r="AB403" s="47"/>
      <c r="AC403" s="50"/>
      <c r="AF403" s="49"/>
      <c r="AG403" s="49"/>
      <c r="AH403" s="49"/>
      <c r="AI403" s="50"/>
      <c r="AJ403" s="47"/>
      <c r="AK403" s="50"/>
      <c r="AN403" s="49"/>
      <c r="AO403" s="49"/>
      <c r="AP403" s="49"/>
      <c r="AQ403" s="50"/>
      <c r="AR403" s="47"/>
      <c r="AS403" s="50"/>
      <c r="AV403" s="49"/>
      <c r="AW403" s="49"/>
      <c r="AX403" s="49"/>
      <c r="AY403" s="50"/>
      <c r="AZ403" s="47"/>
      <c r="BA403" s="50"/>
      <c r="BD403" s="49"/>
      <c r="BE403" s="49"/>
      <c r="BF403" s="49"/>
      <c r="BG403" s="50"/>
      <c r="BH403" s="47"/>
      <c r="BI403" s="50"/>
      <c r="BL403" s="49"/>
      <c r="BM403" s="49"/>
      <c r="BN403" s="49"/>
      <c r="BO403" s="50"/>
      <c r="BP403" s="47"/>
      <c r="BQ403" s="50"/>
      <c r="BT403" s="49"/>
      <c r="BU403" s="49"/>
      <c r="BV403" s="49"/>
      <c r="BW403" s="50"/>
      <c r="BX403" s="47"/>
      <c r="BY403" s="50"/>
      <c r="CB403" s="49"/>
      <c r="CC403" s="49"/>
      <c r="CD403" s="49"/>
      <c r="CE403" s="50"/>
      <c r="CF403" s="47"/>
      <c r="CG403" s="50"/>
      <c r="CJ403" s="49"/>
      <c r="CK403" s="49"/>
      <c r="CL403" s="49"/>
      <c r="CM403" s="50"/>
      <c r="CN403" s="47"/>
      <c r="CO403" s="50"/>
      <c r="CR403" s="49"/>
      <c r="CS403" s="49"/>
      <c r="CT403" s="49"/>
      <c r="CU403" s="50"/>
      <c r="CV403" s="47"/>
      <c r="CW403" s="50"/>
      <c r="CZ403" s="49"/>
      <c r="DA403" s="49"/>
      <c r="DB403" s="49"/>
      <c r="DC403" s="50"/>
      <c r="DD403" s="47"/>
      <c r="DE403" s="50"/>
      <c r="DH403" s="49"/>
      <c r="DI403" s="49"/>
      <c r="DJ403" s="49"/>
      <c r="DK403" s="50"/>
      <c r="DL403" s="47"/>
      <c r="DM403" s="50"/>
      <c r="DP403" s="49"/>
      <c r="DQ403" s="49"/>
      <c r="DR403" s="49"/>
      <c r="DS403" s="50"/>
      <c r="DT403" s="47"/>
      <c r="DU403" s="50"/>
      <c r="DX403" s="49"/>
      <c r="DY403" s="49"/>
      <c r="DZ403" s="49"/>
      <c r="EA403" s="50"/>
      <c r="EB403" s="47"/>
      <c r="EC403" s="50"/>
      <c r="EF403" s="49"/>
      <c r="EG403" s="49"/>
      <c r="EH403" s="49"/>
      <c r="EI403" s="50"/>
      <c r="EJ403" s="47"/>
      <c r="EK403" s="50"/>
      <c r="EN403" s="49"/>
      <c r="EO403" s="49"/>
      <c r="EP403" s="49"/>
      <c r="EQ403" s="50"/>
      <c r="ER403" s="47"/>
      <c r="ES403" s="50"/>
      <c r="EV403" s="49"/>
      <c r="EW403" s="49"/>
      <c r="EX403" s="49"/>
      <c r="EY403" s="50"/>
      <c r="EZ403" s="47"/>
      <c r="FA403" s="50"/>
      <c r="FD403" s="49"/>
      <c r="FE403" s="49"/>
      <c r="FF403" s="49"/>
      <c r="FG403" s="50"/>
      <c r="FH403" s="47"/>
      <c r="FI403" s="50"/>
      <c r="FL403" s="49"/>
      <c r="FM403" s="49"/>
      <c r="FN403" s="49"/>
      <c r="FO403" s="50"/>
      <c r="FP403" s="47"/>
      <c r="FQ403" s="50"/>
      <c r="FT403" s="49"/>
      <c r="FU403" s="49"/>
      <c r="FV403" s="49"/>
      <c r="FW403" s="50"/>
      <c r="FX403" s="47"/>
      <c r="FY403" s="50"/>
      <c r="GB403" s="49"/>
      <c r="GC403" s="49"/>
      <c r="GD403" s="49"/>
      <c r="GE403" s="50"/>
      <c r="GF403" s="47"/>
      <c r="GG403" s="50"/>
      <c r="GJ403" s="49"/>
      <c r="GK403" s="49"/>
      <c r="GL403" s="49"/>
      <c r="GM403" s="50"/>
      <c r="GN403" s="47"/>
      <c r="GO403" s="50"/>
      <c r="GR403" s="49"/>
      <c r="GS403" s="49"/>
      <c r="GT403" s="49"/>
      <c r="GU403" s="50"/>
      <c r="GV403" s="47"/>
      <c r="GW403" s="50"/>
      <c r="GZ403" s="49"/>
      <c r="HA403" s="49"/>
      <c r="HB403" s="49"/>
      <c r="HC403" s="50"/>
      <c r="HD403" s="47"/>
      <c r="HE403" s="50"/>
      <c r="HH403" s="49"/>
      <c r="HI403" s="49"/>
      <c r="HJ403" s="49"/>
      <c r="HK403" s="50"/>
      <c r="HL403" s="47"/>
      <c r="HM403" s="50"/>
      <c r="HP403" s="49"/>
      <c r="HQ403" s="49"/>
      <c r="HR403" s="49"/>
      <c r="HS403" s="50"/>
      <c r="HT403" s="47"/>
      <c r="HU403" s="50"/>
      <c r="HX403" s="49"/>
      <c r="HY403" s="49"/>
      <c r="HZ403" s="49"/>
      <c r="IA403" s="50"/>
      <c r="IB403" s="47"/>
      <c r="IC403" s="50"/>
      <c r="IF403" s="49"/>
      <c r="IG403" s="49"/>
      <c r="IH403" s="49"/>
      <c r="II403" s="50"/>
      <c r="IJ403" s="47"/>
      <c r="IK403" s="50"/>
      <c r="IN403" s="49"/>
      <c r="IO403" s="49"/>
      <c r="IP403" s="49"/>
      <c r="IQ403" s="50"/>
    </row>
    <row r="404" spans="1:251" s="48" customFormat="1">
      <c r="A404" s="43">
        <v>155</v>
      </c>
      <c r="B404" s="44">
        <v>100000212250</v>
      </c>
      <c r="C404" s="43">
        <v>0</v>
      </c>
      <c r="D404" s="45" t="s">
        <v>173</v>
      </c>
      <c r="E404" s="45" t="s">
        <v>174</v>
      </c>
      <c r="F404" s="46">
        <v>185470.58</v>
      </c>
      <c r="G404" s="46">
        <v>-99341.08</v>
      </c>
      <c r="H404" s="46">
        <v>86129.5</v>
      </c>
      <c r="I404" s="47"/>
      <c r="K404" s="49"/>
      <c r="L404" s="47"/>
      <c r="M404" s="50"/>
      <c r="P404" s="49"/>
      <c r="Q404" s="49"/>
      <c r="R404" s="49"/>
      <c r="S404" s="50"/>
      <c r="T404" s="47"/>
      <c r="U404" s="50"/>
      <c r="X404" s="49"/>
      <c r="Y404" s="49"/>
      <c r="Z404" s="49"/>
      <c r="AA404" s="50"/>
      <c r="AB404" s="47"/>
      <c r="AC404" s="50"/>
      <c r="AF404" s="49"/>
      <c r="AG404" s="49"/>
      <c r="AH404" s="49"/>
      <c r="AI404" s="50"/>
      <c r="AJ404" s="47"/>
      <c r="AK404" s="50"/>
      <c r="AN404" s="49"/>
      <c r="AO404" s="49"/>
      <c r="AP404" s="49"/>
      <c r="AQ404" s="50"/>
      <c r="AR404" s="47"/>
      <c r="AS404" s="50"/>
      <c r="AV404" s="49"/>
      <c r="AW404" s="49"/>
      <c r="AX404" s="49"/>
      <c r="AY404" s="50"/>
      <c r="AZ404" s="47"/>
      <c r="BA404" s="50"/>
      <c r="BD404" s="49"/>
      <c r="BE404" s="49"/>
      <c r="BF404" s="49"/>
      <c r="BG404" s="50"/>
      <c r="BH404" s="47"/>
      <c r="BI404" s="50"/>
      <c r="BL404" s="49"/>
      <c r="BM404" s="49"/>
      <c r="BN404" s="49"/>
      <c r="BO404" s="50"/>
      <c r="BP404" s="47"/>
      <c r="BQ404" s="50"/>
      <c r="BT404" s="49"/>
      <c r="BU404" s="49"/>
      <c r="BV404" s="49"/>
      <c r="BW404" s="50"/>
      <c r="BX404" s="47"/>
      <c r="BY404" s="50"/>
      <c r="CB404" s="49"/>
      <c r="CC404" s="49"/>
      <c r="CD404" s="49"/>
      <c r="CE404" s="50"/>
      <c r="CF404" s="47"/>
      <c r="CG404" s="50"/>
      <c r="CJ404" s="49"/>
      <c r="CK404" s="49"/>
      <c r="CL404" s="49"/>
      <c r="CM404" s="50"/>
      <c r="CN404" s="47"/>
      <c r="CO404" s="50"/>
      <c r="CR404" s="49"/>
      <c r="CS404" s="49"/>
      <c r="CT404" s="49"/>
      <c r="CU404" s="50"/>
      <c r="CV404" s="47"/>
      <c r="CW404" s="50"/>
      <c r="CZ404" s="49"/>
      <c r="DA404" s="49"/>
      <c r="DB404" s="49"/>
      <c r="DC404" s="50"/>
      <c r="DD404" s="47"/>
      <c r="DE404" s="50"/>
      <c r="DH404" s="49"/>
      <c r="DI404" s="49"/>
      <c r="DJ404" s="49"/>
      <c r="DK404" s="50"/>
      <c r="DL404" s="47"/>
      <c r="DM404" s="50"/>
      <c r="DP404" s="49"/>
      <c r="DQ404" s="49"/>
      <c r="DR404" s="49"/>
      <c r="DS404" s="50"/>
      <c r="DT404" s="47"/>
      <c r="DU404" s="50"/>
      <c r="DX404" s="49"/>
      <c r="DY404" s="49"/>
      <c r="DZ404" s="49"/>
      <c r="EA404" s="50"/>
      <c r="EB404" s="47"/>
      <c r="EC404" s="50"/>
      <c r="EF404" s="49"/>
      <c r="EG404" s="49"/>
      <c r="EH404" s="49"/>
      <c r="EI404" s="50"/>
      <c r="EJ404" s="47"/>
      <c r="EK404" s="50"/>
      <c r="EN404" s="49"/>
      <c r="EO404" s="49"/>
      <c r="EP404" s="49"/>
      <c r="EQ404" s="50"/>
      <c r="ER404" s="47"/>
      <c r="ES404" s="50"/>
      <c r="EV404" s="49"/>
      <c r="EW404" s="49"/>
      <c r="EX404" s="49"/>
      <c r="EY404" s="50"/>
      <c r="EZ404" s="47"/>
      <c r="FA404" s="50"/>
      <c r="FD404" s="49"/>
      <c r="FE404" s="49"/>
      <c r="FF404" s="49"/>
      <c r="FG404" s="50"/>
      <c r="FH404" s="47"/>
      <c r="FI404" s="50"/>
      <c r="FL404" s="49"/>
      <c r="FM404" s="49"/>
      <c r="FN404" s="49"/>
      <c r="FO404" s="50"/>
      <c r="FP404" s="47"/>
      <c r="FQ404" s="50"/>
      <c r="FT404" s="49"/>
      <c r="FU404" s="49"/>
      <c r="FV404" s="49"/>
      <c r="FW404" s="50"/>
      <c r="FX404" s="47"/>
      <c r="FY404" s="50"/>
      <c r="GB404" s="49"/>
      <c r="GC404" s="49"/>
      <c r="GD404" s="49"/>
      <c r="GE404" s="50"/>
      <c r="GF404" s="47"/>
      <c r="GG404" s="50"/>
      <c r="GJ404" s="49"/>
      <c r="GK404" s="49"/>
      <c r="GL404" s="49"/>
      <c r="GM404" s="50"/>
      <c r="GN404" s="47"/>
      <c r="GO404" s="50"/>
      <c r="GR404" s="49"/>
      <c r="GS404" s="49"/>
      <c r="GT404" s="49"/>
      <c r="GU404" s="50"/>
      <c r="GV404" s="47"/>
      <c r="GW404" s="50"/>
      <c r="GZ404" s="49"/>
      <c r="HA404" s="49"/>
      <c r="HB404" s="49"/>
      <c r="HC404" s="50"/>
      <c r="HD404" s="47"/>
      <c r="HE404" s="50"/>
      <c r="HH404" s="49"/>
      <c r="HI404" s="49"/>
      <c r="HJ404" s="49"/>
      <c r="HK404" s="50"/>
      <c r="HL404" s="47"/>
      <c r="HM404" s="50"/>
      <c r="HP404" s="49"/>
      <c r="HQ404" s="49"/>
      <c r="HR404" s="49"/>
      <c r="HS404" s="50"/>
      <c r="HT404" s="47"/>
      <c r="HU404" s="50"/>
      <c r="HX404" s="49"/>
      <c r="HY404" s="49"/>
      <c r="HZ404" s="49"/>
      <c r="IA404" s="50"/>
      <c r="IB404" s="47"/>
      <c r="IC404" s="50"/>
      <c r="IF404" s="49"/>
      <c r="IG404" s="49"/>
      <c r="IH404" s="49"/>
      <c r="II404" s="50"/>
      <c r="IJ404" s="47"/>
      <c r="IK404" s="50"/>
      <c r="IN404" s="49"/>
      <c r="IO404" s="49"/>
      <c r="IP404" s="49"/>
      <c r="IQ404" s="50"/>
    </row>
    <row r="405" spans="1:251" s="48" customFormat="1">
      <c r="A405" s="43">
        <v>156</v>
      </c>
      <c r="B405" s="44">
        <v>100000212251</v>
      </c>
      <c r="C405" s="43">
        <v>0</v>
      </c>
      <c r="D405" s="45" t="s">
        <v>173</v>
      </c>
      <c r="E405" s="45" t="s">
        <v>174</v>
      </c>
      <c r="F405" s="46">
        <v>185470.58</v>
      </c>
      <c r="G405" s="46">
        <v>-99341.08</v>
      </c>
      <c r="H405" s="46">
        <v>86129.5</v>
      </c>
      <c r="I405" s="47"/>
      <c r="K405" s="49"/>
      <c r="L405" s="47"/>
      <c r="M405" s="50"/>
      <c r="P405" s="49"/>
      <c r="Q405" s="49"/>
      <c r="R405" s="49"/>
      <c r="S405" s="50"/>
      <c r="T405" s="47"/>
      <c r="U405" s="50"/>
      <c r="X405" s="49"/>
      <c r="Y405" s="49"/>
      <c r="Z405" s="49"/>
      <c r="AA405" s="50"/>
      <c r="AB405" s="47"/>
      <c r="AC405" s="50"/>
      <c r="AF405" s="49"/>
      <c r="AG405" s="49"/>
      <c r="AH405" s="49"/>
      <c r="AI405" s="50"/>
      <c r="AJ405" s="47"/>
      <c r="AK405" s="50"/>
      <c r="AN405" s="49"/>
      <c r="AO405" s="49"/>
      <c r="AP405" s="49"/>
      <c r="AQ405" s="50"/>
      <c r="AR405" s="47"/>
      <c r="AS405" s="50"/>
      <c r="AV405" s="49"/>
      <c r="AW405" s="49"/>
      <c r="AX405" s="49"/>
      <c r="AY405" s="50"/>
      <c r="AZ405" s="47"/>
      <c r="BA405" s="50"/>
      <c r="BD405" s="49"/>
      <c r="BE405" s="49"/>
      <c r="BF405" s="49"/>
      <c r="BG405" s="50"/>
      <c r="BH405" s="47"/>
      <c r="BI405" s="50"/>
      <c r="BL405" s="49"/>
      <c r="BM405" s="49"/>
      <c r="BN405" s="49"/>
      <c r="BO405" s="50"/>
      <c r="BP405" s="47"/>
      <c r="BQ405" s="50"/>
      <c r="BT405" s="49"/>
      <c r="BU405" s="49"/>
      <c r="BV405" s="49"/>
      <c r="BW405" s="50"/>
      <c r="BX405" s="47"/>
      <c r="BY405" s="50"/>
      <c r="CB405" s="49"/>
      <c r="CC405" s="49"/>
      <c r="CD405" s="49"/>
      <c r="CE405" s="50"/>
      <c r="CF405" s="47"/>
      <c r="CG405" s="50"/>
      <c r="CJ405" s="49"/>
      <c r="CK405" s="49"/>
      <c r="CL405" s="49"/>
      <c r="CM405" s="50"/>
      <c r="CN405" s="47"/>
      <c r="CO405" s="50"/>
      <c r="CR405" s="49"/>
      <c r="CS405" s="49"/>
      <c r="CT405" s="49"/>
      <c r="CU405" s="50"/>
      <c r="CV405" s="47"/>
      <c r="CW405" s="50"/>
      <c r="CZ405" s="49"/>
      <c r="DA405" s="49"/>
      <c r="DB405" s="49"/>
      <c r="DC405" s="50"/>
      <c r="DD405" s="47"/>
      <c r="DE405" s="50"/>
      <c r="DH405" s="49"/>
      <c r="DI405" s="49"/>
      <c r="DJ405" s="49"/>
      <c r="DK405" s="50"/>
      <c r="DL405" s="47"/>
      <c r="DM405" s="50"/>
      <c r="DP405" s="49"/>
      <c r="DQ405" s="49"/>
      <c r="DR405" s="49"/>
      <c r="DS405" s="50"/>
      <c r="DT405" s="47"/>
      <c r="DU405" s="50"/>
      <c r="DX405" s="49"/>
      <c r="DY405" s="49"/>
      <c r="DZ405" s="49"/>
      <c r="EA405" s="50"/>
      <c r="EB405" s="47"/>
      <c r="EC405" s="50"/>
      <c r="EF405" s="49"/>
      <c r="EG405" s="49"/>
      <c r="EH405" s="49"/>
      <c r="EI405" s="50"/>
      <c r="EJ405" s="47"/>
      <c r="EK405" s="50"/>
      <c r="EN405" s="49"/>
      <c r="EO405" s="49"/>
      <c r="EP405" s="49"/>
      <c r="EQ405" s="50"/>
      <c r="ER405" s="47"/>
      <c r="ES405" s="50"/>
      <c r="EV405" s="49"/>
      <c r="EW405" s="49"/>
      <c r="EX405" s="49"/>
      <c r="EY405" s="50"/>
      <c r="EZ405" s="47"/>
      <c r="FA405" s="50"/>
      <c r="FD405" s="49"/>
      <c r="FE405" s="49"/>
      <c r="FF405" s="49"/>
      <c r="FG405" s="50"/>
      <c r="FH405" s="47"/>
      <c r="FI405" s="50"/>
      <c r="FL405" s="49"/>
      <c r="FM405" s="49"/>
      <c r="FN405" s="49"/>
      <c r="FO405" s="50"/>
      <c r="FP405" s="47"/>
      <c r="FQ405" s="50"/>
      <c r="FT405" s="49"/>
      <c r="FU405" s="49"/>
      <c r="FV405" s="49"/>
      <c r="FW405" s="50"/>
      <c r="FX405" s="47"/>
      <c r="FY405" s="50"/>
      <c r="GB405" s="49"/>
      <c r="GC405" s="49"/>
      <c r="GD405" s="49"/>
      <c r="GE405" s="50"/>
      <c r="GF405" s="47"/>
      <c r="GG405" s="50"/>
      <c r="GJ405" s="49"/>
      <c r="GK405" s="49"/>
      <c r="GL405" s="49"/>
      <c r="GM405" s="50"/>
      <c r="GN405" s="47"/>
      <c r="GO405" s="50"/>
      <c r="GR405" s="49"/>
      <c r="GS405" s="49"/>
      <c r="GT405" s="49"/>
      <c r="GU405" s="50"/>
      <c r="GV405" s="47"/>
      <c r="GW405" s="50"/>
      <c r="GZ405" s="49"/>
      <c r="HA405" s="49"/>
      <c r="HB405" s="49"/>
      <c r="HC405" s="50"/>
      <c r="HD405" s="47"/>
      <c r="HE405" s="50"/>
      <c r="HH405" s="49"/>
      <c r="HI405" s="49"/>
      <c r="HJ405" s="49"/>
      <c r="HK405" s="50"/>
      <c r="HL405" s="47"/>
      <c r="HM405" s="50"/>
      <c r="HP405" s="49"/>
      <c r="HQ405" s="49"/>
      <c r="HR405" s="49"/>
      <c r="HS405" s="50"/>
      <c r="HT405" s="47"/>
      <c r="HU405" s="50"/>
      <c r="HX405" s="49"/>
      <c r="HY405" s="49"/>
      <c r="HZ405" s="49"/>
      <c r="IA405" s="50"/>
      <c r="IB405" s="47"/>
      <c r="IC405" s="50"/>
      <c r="IF405" s="49"/>
      <c r="IG405" s="49"/>
      <c r="IH405" s="49"/>
      <c r="II405" s="50"/>
      <c r="IJ405" s="47"/>
      <c r="IK405" s="50"/>
      <c r="IN405" s="49"/>
      <c r="IO405" s="49"/>
      <c r="IP405" s="49"/>
      <c r="IQ405" s="50"/>
    </row>
    <row r="406" spans="1:251" s="48" customFormat="1">
      <c r="A406" s="43">
        <v>157</v>
      </c>
      <c r="B406" s="44">
        <v>100000212252</v>
      </c>
      <c r="C406" s="43">
        <v>0</v>
      </c>
      <c r="D406" s="45" t="s">
        <v>173</v>
      </c>
      <c r="E406" s="45" t="s">
        <v>174</v>
      </c>
      <c r="F406" s="46">
        <v>185470.58</v>
      </c>
      <c r="G406" s="46">
        <v>-99341.08</v>
      </c>
      <c r="H406" s="46">
        <v>86129.5</v>
      </c>
      <c r="I406" s="47"/>
      <c r="K406" s="49"/>
      <c r="L406" s="47"/>
      <c r="M406" s="50"/>
      <c r="P406" s="49"/>
      <c r="Q406" s="49"/>
      <c r="R406" s="49"/>
      <c r="S406" s="50"/>
      <c r="T406" s="47"/>
      <c r="U406" s="50"/>
      <c r="X406" s="49"/>
      <c r="Y406" s="49"/>
      <c r="Z406" s="49"/>
      <c r="AA406" s="50"/>
      <c r="AB406" s="47"/>
      <c r="AC406" s="50"/>
      <c r="AF406" s="49"/>
      <c r="AG406" s="49"/>
      <c r="AH406" s="49"/>
      <c r="AI406" s="50"/>
      <c r="AJ406" s="47"/>
      <c r="AK406" s="50"/>
      <c r="AN406" s="49"/>
      <c r="AO406" s="49"/>
      <c r="AP406" s="49"/>
      <c r="AQ406" s="50"/>
      <c r="AR406" s="47"/>
      <c r="AS406" s="50"/>
      <c r="AV406" s="49"/>
      <c r="AW406" s="49"/>
      <c r="AX406" s="49"/>
      <c r="AY406" s="50"/>
      <c r="AZ406" s="47"/>
      <c r="BA406" s="50"/>
      <c r="BD406" s="49"/>
      <c r="BE406" s="49"/>
      <c r="BF406" s="49"/>
      <c r="BG406" s="50"/>
      <c r="BH406" s="47"/>
      <c r="BI406" s="50"/>
      <c r="BL406" s="49"/>
      <c r="BM406" s="49"/>
      <c r="BN406" s="49"/>
      <c r="BO406" s="50"/>
      <c r="BP406" s="47"/>
      <c r="BQ406" s="50"/>
      <c r="BT406" s="49"/>
      <c r="BU406" s="49"/>
      <c r="BV406" s="49"/>
      <c r="BW406" s="50"/>
      <c r="BX406" s="47"/>
      <c r="BY406" s="50"/>
      <c r="CB406" s="49"/>
      <c r="CC406" s="49"/>
      <c r="CD406" s="49"/>
      <c r="CE406" s="50"/>
      <c r="CF406" s="47"/>
      <c r="CG406" s="50"/>
      <c r="CJ406" s="49"/>
      <c r="CK406" s="49"/>
      <c r="CL406" s="49"/>
      <c r="CM406" s="50"/>
      <c r="CN406" s="47"/>
      <c r="CO406" s="50"/>
      <c r="CR406" s="49"/>
      <c r="CS406" s="49"/>
      <c r="CT406" s="49"/>
      <c r="CU406" s="50"/>
      <c r="CV406" s="47"/>
      <c r="CW406" s="50"/>
      <c r="CZ406" s="49"/>
      <c r="DA406" s="49"/>
      <c r="DB406" s="49"/>
      <c r="DC406" s="50"/>
      <c r="DD406" s="47"/>
      <c r="DE406" s="50"/>
      <c r="DH406" s="49"/>
      <c r="DI406" s="49"/>
      <c r="DJ406" s="49"/>
      <c r="DK406" s="50"/>
      <c r="DL406" s="47"/>
      <c r="DM406" s="50"/>
      <c r="DP406" s="49"/>
      <c r="DQ406" s="49"/>
      <c r="DR406" s="49"/>
      <c r="DS406" s="50"/>
      <c r="DT406" s="47"/>
      <c r="DU406" s="50"/>
      <c r="DX406" s="49"/>
      <c r="DY406" s="49"/>
      <c r="DZ406" s="49"/>
      <c r="EA406" s="50"/>
      <c r="EB406" s="47"/>
      <c r="EC406" s="50"/>
      <c r="EF406" s="49"/>
      <c r="EG406" s="49"/>
      <c r="EH406" s="49"/>
      <c r="EI406" s="50"/>
      <c r="EJ406" s="47"/>
      <c r="EK406" s="50"/>
      <c r="EN406" s="49"/>
      <c r="EO406" s="49"/>
      <c r="EP406" s="49"/>
      <c r="EQ406" s="50"/>
      <c r="ER406" s="47"/>
      <c r="ES406" s="50"/>
      <c r="EV406" s="49"/>
      <c r="EW406" s="49"/>
      <c r="EX406" s="49"/>
      <c r="EY406" s="50"/>
      <c r="EZ406" s="47"/>
      <c r="FA406" s="50"/>
      <c r="FD406" s="49"/>
      <c r="FE406" s="49"/>
      <c r="FF406" s="49"/>
      <c r="FG406" s="50"/>
      <c r="FH406" s="47"/>
      <c r="FI406" s="50"/>
      <c r="FL406" s="49"/>
      <c r="FM406" s="49"/>
      <c r="FN406" s="49"/>
      <c r="FO406" s="50"/>
      <c r="FP406" s="47"/>
      <c r="FQ406" s="50"/>
      <c r="FT406" s="49"/>
      <c r="FU406" s="49"/>
      <c r="FV406" s="49"/>
      <c r="FW406" s="50"/>
      <c r="FX406" s="47"/>
      <c r="FY406" s="50"/>
      <c r="GB406" s="49"/>
      <c r="GC406" s="49"/>
      <c r="GD406" s="49"/>
      <c r="GE406" s="50"/>
      <c r="GF406" s="47"/>
      <c r="GG406" s="50"/>
      <c r="GJ406" s="49"/>
      <c r="GK406" s="49"/>
      <c r="GL406" s="49"/>
      <c r="GM406" s="50"/>
      <c r="GN406" s="47"/>
      <c r="GO406" s="50"/>
      <c r="GR406" s="49"/>
      <c r="GS406" s="49"/>
      <c r="GT406" s="49"/>
      <c r="GU406" s="50"/>
      <c r="GV406" s="47"/>
      <c r="GW406" s="50"/>
      <c r="GZ406" s="49"/>
      <c r="HA406" s="49"/>
      <c r="HB406" s="49"/>
      <c r="HC406" s="50"/>
      <c r="HD406" s="47"/>
      <c r="HE406" s="50"/>
      <c r="HH406" s="49"/>
      <c r="HI406" s="49"/>
      <c r="HJ406" s="49"/>
      <c r="HK406" s="50"/>
      <c r="HL406" s="47"/>
      <c r="HM406" s="50"/>
      <c r="HP406" s="49"/>
      <c r="HQ406" s="49"/>
      <c r="HR406" s="49"/>
      <c r="HS406" s="50"/>
      <c r="HT406" s="47"/>
      <c r="HU406" s="50"/>
      <c r="HX406" s="49"/>
      <c r="HY406" s="49"/>
      <c r="HZ406" s="49"/>
      <c r="IA406" s="50"/>
      <c r="IB406" s="47"/>
      <c r="IC406" s="50"/>
      <c r="IF406" s="49"/>
      <c r="IG406" s="49"/>
      <c r="IH406" s="49"/>
      <c r="II406" s="50"/>
      <c r="IJ406" s="47"/>
      <c r="IK406" s="50"/>
      <c r="IN406" s="49"/>
      <c r="IO406" s="49"/>
      <c r="IP406" s="49"/>
      <c r="IQ406" s="50"/>
    </row>
    <row r="407" spans="1:251" s="48" customFormat="1">
      <c r="A407" s="43">
        <v>158</v>
      </c>
      <c r="B407" s="44">
        <v>100000212253</v>
      </c>
      <c r="C407" s="43">
        <v>0</v>
      </c>
      <c r="D407" s="45" t="s">
        <v>173</v>
      </c>
      <c r="E407" s="45" t="s">
        <v>174</v>
      </c>
      <c r="F407" s="46">
        <v>185470.58</v>
      </c>
      <c r="G407" s="46">
        <v>-99341.08</v>
      </c>
      <c r="H407" s="46">
        <v>86129.5</v>
      </c>
      <c r="I407" s="47"/>
      <c r="K407" s="49"/>
      <c r="L407" s="47"/>
      <c r="M407" s="50"/>
      <c r="P407" s="49"/>
      <c r="Q407" s="49"/>
      <c r="R407" s="49"/>
      <c r="S407" s="50"/>
      <c r="T407" s="47"/>
      <c r="U407" s="50"/>
      <c r="X407" s="49"/>
      <c r="Y407" s="49"/>
      <c r="Z407" s="49"/>
      <c r="AA407" s="50"/>
      <c r="AB407" s="47"/>
      <c r="AC407" s="50"/>
      <c r="AF407" s="49"/>
      <c r="AG407" s="49"/>
      <c r="AH407" s="49"/>
      <c r="AI407" s="50"/>
      <c r="AJ407" s="47"/>
      <c r="AK407" s="50"/>
      <c r="AN407" s="49"/>
      <c r="AO407" s="49"/>
      <c r="AP407" s="49"/>
      <c r="AQ407" s="50"/>
      <c r="AR407" s="47"/>
      <c r="AS407" s="50"/>
      <c r="AV407" s="49"/>
      <c r="AW407" s="49"/>
      <c r="AX407" s="49"/>
      <c r="AY407" s="50"/>
      <c r="AZ407" s="47"/>
      <c r="BA407" s="50"/>
      <c r="BD407" s="49"/>
      <c r="BE407" s="49"/>
      <c r="BF407" s="49"/>
      <c r="BG407" s="50"/>
      <c r="BH407" s="47"/>
      <c r="BI407" s="50"/>
      <c r="BL407" s="49"/>
      <c r="BM407" s="49"/>
      <c r="BN407" s="49"/>
      <c r="BO407" s="50"/>
      <c r="BP407" s="47"/>
      <c r="BQ407" s="50"/>
      <c r="BT407" s="49"/>
      <c r="BU407" s="49"/>
      <c r="BV407" s="49"/>
      <c r="BW407" s="50"/>
      <c r="BX407" s="47"/>
      <c r="BY407" s="50"/>
      <c r="CB407" s="49"/>
      <c r="CC407" s="49"/>
      <c r="CD407" s="49"/>
      <c r="CE407" s="50"/>
      <c r="CF407" s="47"/>
      <c r="CG407" s="50"/>
      <c r="CJ407" s="49"/>
      <c r="CK407" s="49"/>
      <c r="CL407" s="49"/>
      <c r="CM407" s="50"/>
      <c r="CN407" s="47"/>
      <c r="CO407" s="50"/>
      <c r="CR407" s="49"/>
      <c r="CS407" s="49"/>
      <c r="CT407" s="49"/>
      <c r="CU407" s="50"/>
      <c r="CV407" s="47"/>
      <c r="CW407" s="50"/>
      <c r="CZ407" s="49"/>
      <c r="DA407" s="49"/>
      <c r="DB407" s="49"/>
      <c r="DC407" s="50"/>
      <c r="DD407" s="47"/>
      <c r="DE407" s="50"/>
      <c r="DH407" s="49"/>
      <c r="DI407" s="49"/>
      <c r="DJ407" s="49"/>
      <c r="DK407" s="50"/>
      <c r="DL407" s="47"/>
      <c r="DM407" s="50"/>
      <c r="DP407" s="49"/>
      <c r="DQ407" s="49"/>
      <c r="DR407" s="49"/>
      <c r="DS407" s="50"/>
      <c r="DT407" s="47"/>
      <c r="DU407" s="50"/>
      <c r="DX407" s="49"/>
      <c r="DY407" s="49"/>
      <c r="DZ407" s="49"/>
      <c r="EA407" s="50"/>
      <c r="EB407" s="47"/>
      <c r="EC407" s="50"/>
      <c r="EF407" s="49"/>
      <c r="EG407" s="49"/>
      <c r="EH407" s="49"/>
      <c r="EI407" s="50"/>
      <c r="EJ407" s="47"/>
      <c r="EK407" s="50"/>
      <c r="EN407" s="49"/>
      <c r="EO407" s="49"/>
      <c r="EP407" s="49"/>
      <c r="EQ407" s="50"/>
      <c r="ER407" s="47"/>
      <c r="ES407" s="50"/>
      <c r="EV407" s="49"/>
      <c r="EW407" s="49"/>
      <c r="EX407" s="49"/>
      <c r="EY407" s="50"/>
      <c r="EZ407" s="47"/>
      <c r="FA407" s="50"/>
      <c r="FD407" s="49"/>
      <c r="FE407" s="49"/>
      <c r="FF407" s="49"/>
      <c r="FG407" s="50"/>
      <c r="FH407" s="47"/>
      <c r="FI407" s="50"/>
      <c r="FL407" s="49"/>
      <c r="FM407" s="49"/>
      <c r="FN407" s="49"/>
      <c r="FO407" s="50"/>
      <c r="FP407" s="47"/>
      <c r="FQ407" s="50"/>
      <c r="FT407" s="49"/>
      <c r="FU407" s="49"/>
      <c r="FV407" s="49"/>
      <c r="FW407" s="50"/>
      <c r="FX407" s="47"/>
      <c r="FY407" s="50"/>
      <c r="GB407" s="49"/>
      <c r="GC407" s="49"/>
      <c r="GD407" s="49"/>
      <c r="GE407" s="50"/>
      <c r="GF407" s="47"/>
      <c r="GG407" s="50"/>
      <c r="GJ407" s="49"/>
      <c r="GK407" s="49"/>
      <c r="GL407" s="49"/>
      <c r="GM407" s="50"/>
      <c r="GN407" s="47"/>
      <c r="GO407" s="50"/>
      <c r="GR407" s="49"/>
      <c r="GS407" s="49"/>
      <c r="GT407" s="49"/>
      <c r="GU407" s="50"/>
      <c r="GV407" s="47"/>
      <c r="GW407" s="50"/>
      <c r="GZ407" s="49"/>
      <c r="HA407" s="49"/>
      <c r="HB407" s="49"/>
      <c r="HC407" s="50"/>
      <c r="HD407" s="47"/>
      <c r="HE407" s="50"/>
      <c r="HH407" s="49"/>
      <c r="HI407" s="49"/>
      <c r="HJ407" s="49"/>
      <c r="HK407" s="50"/>
      <c r="HL407" s="47"/>
      <c r="HM407" s="50"/>
      <c r="HP407" s="49"/>
      <c r="HQ407" s="49"/>
      <c r="HR407" s="49"/>
      <c r="HS407" s="50"/>
      <c r="HT407" s="47"/>
      <c r="HU407" s="50"/>
      <c r="HX407" s="49"/>
      <c r="HY407" s="49"/>
      <c r="HZ407" s="49"/>
      <c r="IA407" s="50"/>
      <c r="IB407" s="47"/>
      <c r="IC407" s="50"/>
      <c r="IF407" s="49"/>
      <c r="IG407" s="49"/>
      <c r="IH407" s="49"/>
      <c r="II407" s="50"/>
      <c r="IJ407" s="47"/>
      <c r="IK407" s="50"/>
      <c r="IN407" s="49"/>
      <c r="IO407" s="49"/>
      <c r="IP407" s="49"/>
      <c r="IQ407" s="50"/>
    </row>
    <row r="408" spans="1:251" s="48" customFormat="1">
      <c r="A408" s="43">
        <v>159</v>
      </c>
      <c r="B408" s="44">
        <v>100000212254</v>
      </c>
      <c r="C408" s="43">
        <v>0</v>
      </c>
      <c r="D408" s="45" t="s">
        <v>173</v>
      </c>
      <c r="E408" s="45" t="s">
        <v>174</v>
      </c>
      <c r="F408" s="46">
        <v>185470.58</v>
      </c>
      <c r="G408" s="46">
        <v>-99341.08</v>
      </c>
      <c r="H408" s="46">
        <v>86129.5</v>
      </c>
      <c r="I408" s="47"/>
      <c r="K408" s="49"/>
      <c r="L408" s="47"/>
      <c r="M408" s="50"/>
      <c r="P408" s="49"/>
      <c r="Q408" s="49"/>
      <c r="R408" s="49"/>
      <c r="S408" s="50"/>
      <c r="T408" s="47"/>
      <c r="U408" s="50"/>
      <c r="X408" s="49"/>
      <c r="Y408" s="49"/>
      <c r="Z408" s="49"/>
      <c r="AA408" s="50"/>
      <c r="AB408" s="47"/>
      <c r="AC408" s="50"/>
      <c r="AF408" s="49"/>
      <c r="AG408" s="49"/>
      <c r="AH408" s="49"/>
      <c r="AI408" s="50"/>
      <c r="AJ408" s="47"/>
      <c r="AK408" s="50"/>
      <c r="AN408" s="49"/>
      <c r="AO408" s="49"/>
      <c r="AP408" s="49"/>
      <c r="AQ408" s="50"/>
      <c r="AR408" s="47"/>
      <c r="AS408" s="50"/>
      <c r="AV408" s="49"/>
      <c r="AW408" s="49"/>
      <c r="AX408" s="49"/>
      <c r="AY408" s="50"/>
      <c r="AZ408" s="47"/>
      <c r="BA408" s="50"/>
      <c r="BD408" s="49"/>
      <c r="BE408" s="49"/>
      <c r="BF408" s="49"/>
      <c r="BG408" s="50"/>
      <c r="BH408" s="47"/>
      <c r="BI408" s="50"/>
      <c r="BL408" s="49"/>
      <c r="BM408" s="49"/>
      <c r="BN408" s="49"/>
      <c r="BO408" s="50"/>
      <c r="BP408" s="47"/>
      <c r="BQ408" s="50"/>
      <c r="BT408" s="49"/>
      <c r="BU408" s="49"/>
      <c r="BV408" s="49"/>
      <c r="BW408" s="50"/>
      <c r="BX408" s="47"/>
      <c r="BY408" s="50"/>
      <c r="CB408" s="49"/>
      <c r="CC408" s="49"/>
      <c r="CD408" s="49"/>
      <c r="CE408" s="50"/>
      <c r="CF408" s="47"/>
      <c r="CG408" s="50"/>
      <c r="CJ408" s="49"/>
      <c r="CK408" s="49"/>
      <c r="CL408" s="49"/>
      <c r="CM408" s="50"/>
      <c r="CN408" s="47"/>
      <c r="CO408" s="50"/>
      <c r="CR408" s="49"/>
      <c r="CS408" s="49"/>
      <c r="CT408" s="49"/>
      <c r="CU408" s="50"/>
      <c r="CV408" s="47"/>
      <c r="CW408" s="50"/>
      <c r="CZ408" s="49"/>
      <c r="DA408" s="49"/>
      <c r="DB408" s="49"/>
      <c r="DC408" s="50"/>
      <c r="DD408" s="47"/>
      <c r="DE408" s="50"/>
      <c r="DH408" s="49"/>
      <c r="DI408" s="49"/>
      <c r="DJ408" s="49"/>
      <c r="DK408" s="50"/>
      <c r="DL408" s="47"/>
      <c r="DM408" s="50"/>
      <c r="DP408" s="49"/>
      <c r="DQ408" s="49"/>
      <c r="DR408" s="49"/>
      <c r="DS408" s="50"/>
      <c r="DT408" s="47"/>
      <c r="DU408" s="50"/>
      <c r="DX408" s="49"/>
      <c r="DY408" s="49"/>
      <c r="DZ408" s="49"/>
      <c r="EA408" s="50"/>
      <c r="EB408" s="47"/>
      <c r="EC408" s="50"/>
      <c r="EF408" s="49"/>
      <c r="EG408" s="49"/>
      <c r="EH408" s="49"/>
      <c r="EI408" s="50"/>
      <c r="EJ408" s="47"/>
      <c r="EK408" s="50"/>
      <c r="EN408" s="49"/>
      <c r="EO408" s="49"/>
      <c r="EP408" s="49"/>
      <c r="EQ408" s="50"/>
      <c r="ER408" s="47"/>
      <c r="ES408" s="50"/>
      <c r="EV408" s="49"/>
      <c r="EW408" s="49"/>
      <c r="EX408" s="49"/>
      <c r="EY408" s="50"/>
      <c r="EZ408" s="47"/>
      <c r="FA408" s="50"/>
      <c r="FD408" s="49"/>
      <c r="FE408" s="49"/>
      <c r="FF408" s="49"/>
      <c r="FG408" s="50"/>
      <c r="FH408" s="47"/>
      <c r="FI408" s="50"/>
      <c r="FL408" s="49"/>
      <c r="FM408" s="49"/>
      <c r="FN408" s="49"/>
      <c r="FO408" s="50"/>
      <c r="FP408" s="47"/>
      <c r="FQ408" s="50"/>
      <c r="FT408" s="49"/>
      <c r="FU408" s="49"/>
      <c r="FV408" s="49"/>
      <c r="FW408" s="50"/>
      <c r="FX408" s="47"/>
      <c r="FY408" s="50"/>
      <c r="GB408" s="49"/>
      <c r="GC408" s="49"/>
      <c r="GD408" s="49"/>
      <c r="GE408" s="50"/>
      <c r="GF408" s="47"/>
      <c r="GG408" s="50"/>
      <c r="GJ408" s="49"/>
      <c r="GK408" s="49"/>
      <c r="GL408" s="49"/>
      <c r="GM408" s="50"/>
      <c r="GN408" s="47"/>
      <c r="GO408" s="50"/>
      <c r="GR408" s="49"/>
      <c r="GS408" s="49"/>
      <c r="GT408" s="49"/>
      <c r="GU408" s="50"/>
      <c r="GV408" s="47"/>
      <c r="GW408" s="50"/>
      <c r="GZ408" s="49"/>
      <c r="HA408" s="49"/>
      <c r="HB408" s="49"/>
      <c r="HC408" s="50"/>
      <c r="HD408" s="47"/>
      <c r="HE408" s="50"/>
      <c r="HH408" s="49"/>
      <c r="HI408" s="49"/>
      <c r="HJ408" s="49"/>
      <c r="HK408" s="50"/>
      <c r="HL408" s="47"/>
      <c r="HM408" s="50"/>
      <c r="HP408" s="49"/>
      <c r="HQ408" s="49"/>
      <c r="HR408" s="49"/>
      <c r="HS408" s="50"/>
      <c r="HT408" s="47"/>
      <c r="HU408" s="50"/>
      <c r="HX408" s="49"/>
      <c r="HY408" s="49"/>
      <c r="HZ408" s="49"/>
      <c r="IA408" s="50"/>
      <c r="IB408" s="47"/>
      <c r="IC408" s="50"/>
      <c r="IF408" s="49"/>
      <c r="IG408" s="49"/>
      <c r="IH408" s="49"/>
      <c r="II408" s="50"/>
      <c r="IJ408" s="47"/>
      <c r="IK408" s="50"/>
      <c r="IN408" s="49"/>
      <c r="IO408" s="49"/>
      <c r="IP408" s="49"/>
      <c r="IQ408" s="50"/>
    </row>
    <row r="409" spans="1:251" s="48" customFormat="1">
      <c r="A409" s="43">
        <v>160</v>
      </c>
      <c r="B409" s="44">
        <v>100000212255</v>
      </c>
      <c r="C409" s="43">
        <v>0</v>
      </c>
      <c r="D409" s="45" t="s">
        <v>173</v>
      </c>
      <c r="E409" s="45" t="s">
        <v>174</v>
      </c>
      <c r="F409" s="46">
        <v>185470.58</v>
      </c>
      <c r="G409" s="46">
        <v>-99341.08</v>
      </c>
      <c r="H409" s="46">
        <v>86129.5</v>
      </c>
      <c r="I409" s="47"/>
      <c r="K409" s="49"/>
      <c r="L409" s="47"/>
      <c r="M409" s="50"/>
      <c r="P409" s="49"/>
      <c r="Q409" s="49"/>
      <c r="R409" s="49"/>
      <c r="S409" s="50"/>
      <c r="T409" s="47"/>
      <c r="U409" s="50"/>
      <c r="X409" s="49"/>
      <c r="Y409" s="49"/>
      <c r="Z409" s="49"/>
      <c r="AA409" s="50"/>
      <c r="AB409" s="47"/>
      <c r="AC409" s="50"/>
      <c r="AF409" s="49"/>
      <c r="AG409" s="49"/>
      <c r="AH409" s="49"/>
      <c r="AI409" s="50"/>
      <c r="AJ409" s="47"/>
      <c r="AK409" s="50"/>
      <c r="AN409" s="49"/>
      <c r="AO409" s="49"/>
      <c r="AP409" s="49"/>
      <c r="AQ409" s="50"/>
      <c r="AR409" s="47"/>
      <c r="AS409" s="50"/>
      <c r="AV409" s="49"/>
      <c r="AW409" s="49"/>
      <c r="AX409" s="49"/>
      <c r="AY409" s="50"/>
      <c r="AZ409" s="47"/>
      <c r="BA409" s="50"/>
      <c r="BD409" s="49"/>
      <c r="BE409" s="49"/>
      <c r="BF409" s="49"/>
      <c r="BG409" s="50"/>
      <c r="BH409" s="47"/>
      <c r="BI409" s="50"/>
      <c r="BL409" s="49"/>
      <c r="BM409" s="49"/>
      <c r="BN409" s="49"/>
      <c r="BO409" s="50"/>
      <c r="BP409" s="47"/>
      <c r="BQ409" s="50"/>
      <c r="BT409" s="49"/>
      <c r="BU409" s="49"/>
      <c r="BV409" s="49"/>
      <c r="BW409" s="50"/>
      <c r="BX409" s="47"/>
      <c r="BY409" s="50"/>
      <c r="CB409" s="49"/>
      <c r="CC409" s="49"/>
      <c r="CD409" s="49"/>
      <c r="CE409" s="50"/>
      <c r="CF409" s="47"/>
      <c r="CG409" s="50"/>
      <c r="CJ409" s="49"/>
      <c r="CK409" s="49"/>
      <c r="CL409" s="49"/>
      <c r="CM409" s="50"/>
      <c r="CN409" s="47"/>
      <c r="CO409" s="50"/>
      <c r="CR409" s="49"/>
      <c r="CS409" s="49"/>
      <c r="CT409" s="49"/>
      <c r="CU409" s="50"/>
      <c r="CV409" s="47"/>
      <c r="CW409" s="50"/>
      <c r="CZ409" s="49"/>
      <c r="DA409" s="49"/>
      <c r="DB409" s="49"/>
      <c r="DC409" s="50"/>
      <c r="DD409" s="47"/>
      <c r="DE409" s="50"/>
      <c r="DH409" s="49"/>
      <c r="DI409" s="49"/>
      <c r="DJ409" s="49"/>
      <c r="DK409" s="50"/>
      <c r="DL409" s="47"/>
      <c r="DM409" s="50"/>
      <c r="DP409" s="49"/>
      <c r="DQ409" s="49"/>
      <c r="DR409" s="49"/>
      <c r="DS409" s="50"/>
      <c r="DT409" s="47"/>
      <c r="DU409" s="50"/>
      <c r="DX409" s="49"/>
      <c r="DY409" s="49"/>
      <c r="DZ409" s="49"/>
      <c r="EA409" s="50"/>
      <c r="EB409" s="47"/>
      <c r="EC409" s="50"/>
      <c r="EF409" s="49"/>
      <c r="EG409" s="49"/>
      <c r="EH409" s="49"/>
      <c r="EI409" s="50"/>
      <c r="EJ409" s="47"/>
      <c r="EK409" s="50"/>
      <c r="EN409" s="49"/>
      <c r="EO409" s="49"/>
      <c r="EP409" s="49"/>
      <c r="EQ409" s="50"/>
      <c r="ER409" s="47"/>
      <c r="ES409" s="50"/>
      <c r="EV409" s="49"/>
      <c r="EW409" s="49"/>
      <c r="EX409" s="49"/>
      <c r="EY409" s="50"/>
      <c r="EZ409" s="47"/>
      <c r="FA409" s="50"/>
      <c r="FD409" s="49"/>
      <c r="FE409" s="49"/>
      <c r="FF409" s="49"/>
      <c r="FG409" s="50"/>
      <c r="FH409" s="47"/>
      <c r="FI409" s="50"/>
      <c r="FL409" s="49"/>
      <c r="FM409" s="49"/>
      <c r="FN409" s="49"/>
      <c r="FO409" s="50"/>
      <c r="FP409" s="47"/>
      <c r="FQ409" s="50"/>
      <c r="FT409" s="49"/>
      <c r="FU409" s="49"/>
      <c r="FV409" s="49"/>
      <c r="FW409" s="50"/>
      <c r="FX409" s="47"/>
      <c r="FY409" s="50"/>
      <c r="GB409" s="49"/>
      <c r="GC409" s="49"/>
      <c r="GD409" s="49"/>
      <c r="GE409" s="50"/>
      <c r="GF409" s="47"/>
      <c r="GG409" s="50"/>
      <c r="GJ409" s="49"/>
      <c r="GK409" s="49"/>
      <c r="GL409" s="49"/>
      <c r="GM409" s="50"/>
      <c r="GN409" s="47"/>
      <c r="GO409" s="50"/>
      <c r="GR409" s="49"/>
      <c r="GS409" s="49"/>
      <c r="GT409" s="49"/>
      <c r="GU409" s="50"/>
      <c r="GV409" s="47"/>
      <c r="GW409" s="50"/>
      <c r="GZ409" s="49"/>
      <c r="HA409" s="49"/>
      <c r="HB409" s="49"/>
      <c r="HC409" s="50"/>
      <c r="HD409" s="47"/>
      <c r="HE409" s="50"/>
      <c r="HH409" s="49"/>
      <c r="HI409" s="49"/>
      <c r="HJ409" s="49"/>
      <c r="HK409" s="50"/>
      <c r="HL409" s="47"/>
      <c r="HM409" s="50"/>
      <c r="HP409" s="49"/>
      <c r="HQ409" s="49"/>
      <c r="HR409" s="49"/>
      <c r="HS409" s="50"/>
      <c r="HT409" s="47"/>
      <c r="HU409" s="50"/>
      <c r="HX409" s="49"/>
      <c r="HY409" s="49"/>
      <c r="HZ409" s="49"/>
      <c r="IA409" s="50"/>
      <c r="IB409" s="47"/>
      <c r="IC409" s="50"/>
      <c r="IF409" s="49"/>
      <c r="IG409" s="49"/>
      <c r="IH409" s="49"/>
      <c r="II409" s="50"/>
      <c r="IJ409" s="47"/>
      <c r="IK409" s="50"/>
      <c r="IN409" s="49"/>
      <c r="IO409" s="49"/>
      <c r="IP409" s="49"/>
      <c r="IQ409" s="50"/>
    </row>
    <row r="410" spans="1:251" s="48" customFormat="1">
      <c r="A410" s="43">
        <v>161</v>
      </c>
      <c r="B410" s="44">
        <v>100000212256</v>
      </c>
      <c r="C410" s="43">
        <v>0</v>
      </c>
      <c r="D410" s="45" t="s">
        <v>173</v>
      </c>
      <c r="E410" s="45" t="s">
        <v>174</v>
      </c>
      <c r="F410" s="46">
        <v>185470.58</v>
      </c>
      <c r="G410" s="46">
        <v>-99341.08</v>
      </c>
      <c r="H410" s="46">
        <v>86129.5</v>
      </c>
      <c r="I410" s="47"/>
      <c r="K410" s="49"/>
      <c r="L410" s="47"/>
      <c r="M410" s="50"/>
      <c r="P410" s="49"/>
      <c r="Q410" s="49"/>
      <c r="R410" s="49"/>
      <c r="S410" s="50"/>
      <c r="T410" s="47"/>
      <c r="U410" s="50"/>
      <c r="X410" s="49"/>
      <c r="Y410" s="49"/>
      <c r="Z410" s="49"/>
      <c r="AA410" s="50"/>
      <c r="AB410" s="47"/>
      <c r="AC410" s="50"/>
      <c r="AF410" s="49"/>
      <c r="AG410" s="49"/>
      <c r="AH410" s="49"/>
      <c r="AI410" s="50"/>
      <c r="AJ410" s="47"/>
      <c r="AK410" s="50"/>
      <c r="AN410" s="49"/>
      <c r="AO410" s="49"/>
      <c r="AP410" s="49"/>
      <c r="AQ410" s="50"/>
      <c r="AR410" s="47"/>
      <c r="AS410" s="50"/>
      <c r="AV410" s="49"/>
      <c r="AW410" s="49"/>
      <c r="AX410" s="49"/>
      <c r="AY410" s="50"/>
      <c r="AZ410" s="47"/>
      <c r="BA410" s="50"/>
      <c r="BD410" s="49"/>
      <c r="BE410" s="49"/>
      <c r="BF410" s="49"/>
      <c r="BG410" s="50"/>
      <c r="BH410" s="47"/>
      <c r="BI410" s="50"/>
      <c r="BL410" s="49"/>
      <c r="BM410" s="49"/>
      <c r="BN410" s="49"/>
      <c r="BO410" s="50"/>
      <c r="BP410" s="47"/>
      <c r="BQ410" s="50"/>
      <c r="BT410" s="49"/>
      <c r="BU410" s="49"/>
      <c r="BV410" s="49"/>
      <c r="BW410" s="50"/>
      <c r="BX410" s="47"/>
      <c r="BY410" s="50"/>
      <c r="CB410" s="49"/>
      <c r="CC410" s="49"/>
      <c r="CD410" s="49"/>
      <c r="CE410" s="50"/>
      <c r="CF410" s="47"/>
      <c r="CG410" s="50"/>
      <c r="CJ410" s="49"/>
      <c r="CK410" s="49"/>
      <c r="CL410" s="49"/>
      <c r="CM410" s="50"/>
      <c r="CN410" s="47"/>
      <c r="CO410" s="50"/>
      <c r="CR410" s="49"/>
      <c r="CS410" s="49"/>
      <c r="CT410" s="49"/>
      <c r="CU410" s="50"/>
      <c r="CV410" s="47"/>
      <c r="CW410" s="50"/>
      <c r="CZ410" s="49"/>
      <c r="DA410" s="49"/>
      <c r="DB410" s="49"/>
      <c r="DC410" s="50"/>
      <c r="DD410" s="47"/>
      <c r="DE410" s="50"/>
      <c r="DH410" s="49"/>
      <c r="DI410" s="49"/>
      <c r="DJ410" s="49"/>
      <c r="DK410" s="50"/>
      <c r="DL410" s="47"/>
      <c r="DM410" s="50"/>
      <c r="DP410" s="49"/>
      <c r="DQ410" s="49"/>
      <c r="DR410" s="49"/>
      <c r="DS410" s="50"/>
      <c r="DT410" s="47"/>
      <c r="DU410" s="50"/>
      <c r="DX410" s="49"/>
      <c r="DY410" s="49"/>
      <c r="DZ410" s="49"/>
      <c r="EA410" s="50"/>
      <c r="EB410" s="47"/>
      <c r="EC410" s="50"/>
      <c r="EF410" s="49"/>
      <c r="EG410" s="49"/>
      <c r="EH410" s="49"/>
      <c r="EI410" s="50"/>
      <c r="EJ410" s="47"/>
      <c r="EK410" s="50"/>
      <c r="EN410" s="49"/>
      <c r="EO410" s="49"/>
      <c r="EP410" s="49"/>
      <c r="EQ410" s="50"/>
      <c r="ER410" s="47"/>
      <c r="ES410" s="50"/>
      <c r="EV410" s="49"/>
      <c r="EW410" s="49"/>
      <c r="EX410" s="49"/>
      <c r="EY410" s="50"/>
      <c r="EZ410" s="47"/>
      <c r="FA410" s="50"/>
      <c r="FD410" s="49"/>
      <c r="FE410" s="49"/>
      <c r="FF410" s="49"/>
      <c r="FG410" s="50"/>
      <c r="FH410" s="47"/>
      <c r="FI410" s="50"/>
      <c r="FL410" s="49"/>
      <c r="FM410" s="49"/>
      <c r="FN410" s="49"/>
      <c r="FO410" s="50"/>
      <c r="FP410" s="47"/>
      <c r="FQ410" s="50"/>
      <c r="FT410" s="49"/>
      <c r="FU410" s="49"/>
      <c r="FV410" s="49"/>
      <c r="FW410" s="50"/>
      <c r="FX410" s="47"/>
      <c r="FY410" s="50"/>
      <c r="GB410" s="49"/>
      <c r="GC410" s="49"/>
      <c r="GD410" s="49"/>
      <c r="GE410" s="50"/>
      <c r="GF410" s="47"/>
      <c r="GG410" s="50"/>
      <c r="GJ410" s="49"/>
      <c r="GK410" s="49"/>
      <c r="GL410" s="49"/>
      <c r="GM410" s="50"/>
      <c r="GN410" s="47"/>
      <c r="GO410" s="50"/>
      <c r="GR410" s="49"/>
      <c r="GS410" s="49"/>
      <c r="GT410" s="49"/>
      <c r="GU410" s="50"/>
      <c r="GV410" s="47"/>
      <c r="GW410" s="50"/>
      <c r="GZ410" s="49"/>
      <c r="HA410" s="49"/>
      <c r="HB410" s="49"/>
      <c r="HC410" s="50"/>
      <c r="HD410" s="47"/>
      <c r="HE410" s="50"/>
      <c r="HH410" s="49"/>
      <c r="HI410" s="49"/>
      <c r="HJ410" s="49"/>
      <c r="HK410" s="50"/>
      <c r="HL410" s="47"/>
      <c r="HM410" s="50"/>
      <c r="HP410" s="49"/>
      <c r="HQ410" s="49"/>
      <c r="HR410" s="49"/>
      <c r="HS410" s="50"/>
      <c r="HT410" s="47"/>
      <c r="HU410" s="50"/>
      <c r="HX410" s="49"/>
      <c r="HY410" s="49"/>
      <c r="HZ410" s="49"/>
      <c r="IA410" s="50"/>
      <c r="IB410" s="47"/>
      <c r="IC410" s="50"/>
      <c r="IF410" s="49"/>
      <c r="IG410" s="49"/>
      <c r="IH410" s="49"/>
      <c r="II410" s="50"/>
      <c r="IJ410" s="47"/>
      <c r="IK410" s="50"/>
      <c r="IN410" s="49"/>
      <c r="IO410" s="49"/>
      <c r="IP410" s="49"/>
      <c r="IQ410" s="50"/>
    </row>
    <row r="411" spans="1:251" s="48" customFormat="1">
      <c r="A411" s="43">
        <v>162</v>
      </c>
      <c r="B411" s="44">
        <v>100000212257</v>
      </c>
      <c r="C411" s="43">
        <v>0</v>
      </c>
      <c r="D411" s="45" t="s">
        <v>173</v>
      </c>
      <c r="E411" s="45" t="s">
        <v>174</v>
      </c>
      <c r="F411" s="46">
        <v>185470.58</v>
      </c>
      <c r="G411" s="46">
        <v>-99341.08</v>
      </c>
      <c r="H411" s="46">
        <v>86129.5</v>
      </c>
      <c r="I411" s="47"/>
      <c r="K411" s="49"/>
      <c r="L411" s="47"/>
      <c r="M411" s="50"/>
      <c r="P411" s="49"/>
      <c r="Q411" s="49"/>
      <c r="R411" s="49"/>
      <c r="S411" s="50"/>
      <c r="T411" s="47"/>
      <c r="U411" s="50"/>
      <c r="X411" s="49"/>
      <c r="Y411" s="49"/>
      <c r="Z411" s="49"/>
      <c r="AA411" s="50"/>
      <c r="AB411" s="47"/>
      <c r="AC411" s="50"/>
      <c r="AF411" s="49"/>
      <c r="AG411" s="49"/>
      <c r="AH411" s="49"/>
      <c r="AI411" s="50"/>
      <c r="AJ411" s="47"/>
      <c r="AK411" s="50"/>
      <c r="AN411" s="49"/>
      <c r="AO411" s="49"/>
      <c r="AP411" s="49"/>
      <c r="AQ411" s="50"/>
      <c r="AR411" s="47"/>
      <c r="AS411" s="50"/>
      <c r="AV411" s="49"/>
      <c r="AW411" s="49"/>
      <c r="AX411" s="49"/>
      <c r="AY411" s="50"/>
      <c r="AZ411" s="47"/>
      <c r="BA411" s="50"/>
      <c r="BD411" s="49"/>
      <c r="BE411" s="49"/>
      <c r="BF411" s="49"/>
      <c r="BG411" s="50"/>
      <c r="BH411" s="47"/>
      <c r="BI411" s="50"/>
      <c r="BL411" s="49"/>
      <c r="BM411" s="49"/>
      <c r="BN411" s="49"/>
      <c r="BO411" s="50"/>
      <c r="BP411" s="47"/>
      <c r="BQ411" s="50"/>
      <c r="BT411" s="49"/>
      <c r="BU411" s="49"/>
      <c r="BV411" s="49"/>
      <c r="BW411" s="50"/>
      <c r="BX411" s="47"/>
      <c r="BY411" s="50"/>
      <c r="CB411" s="49"/>
      <c r="CC411" s="49"/>
      <c r="CD411" s="49"/>
      <c r="CE411" s="50"/>
      <c r="CF411" s="47"/>
      <c r="CG411" s="50"/>
      <c r="CJ411" s="49"/>
      <c r="CK411" s="49"/>
      <c r="CL411" s="49"/>
      <c r="CM411" s="50"/>
      <c r="CN411" s="47"/>
      <c r="CO411" s="50"/>
      <c r="CR411" s="49"/>
      <c r="CS411" s="49"/>
      <c r="CT411" s="49"/>
      <c r="CU411" s="50"/>
      <c r="CV411" s="47"/>
      <c r="CW411" s="50"/>
      <c r="CZ411" s="49"/>
      <c r="DA411" s="49"/>
      <c r="DB411" s="49"/>
      <c r="DC411" s="50"/>
      <c r="DD411" s="47"/>
      <c r="DE411" s="50"/>
      <c r="DH411" s="49"/>
      <c r="DI411" s="49"/>
      <c r="DJ411" s="49"/>
      <c r="DK411" s="50"/>
      <c r="DL411" s="47"/>
      <c r="DM411" s="50"/>
      <c r="DP411" s="49"/>
      <c r="DQ411" s="49"/>
      <c r="DR411" s="49"/>
      <c r="DS411" s="50"/>
      <c r="DT411" s="47"/>
      <c r="DU411" s="50"/>
      <c r="DX411" s="49"/>
      <c r="DY411" s="49"/>
      <c r="DZ411" s="49"/>
      <c r="EA411" s="50"/>
      <c r="EB411" s="47"/>
      <c r="EC411" s="50"/>
      <c r="EF411" s="49"/>
      <c r="EG411" s="49"/>
      <c r="EH411" s="49"/>
      <c r="EI411" s="50"/>
      <c r="EJ411" s="47"/>
      <c r="EK411" s="50"/>
      <c r="EN411" s="49"/>
      <c r="EO411" s="49"/>
      <c r="EP411" s="49"/>
      <c r="EQ411" s="50"/>
      <c r="ER411" s="47"/>
      <c r="ES411" s="50"/>
      <c r="EV411" s="49"/>
      <c r="EW411" s="49"/>
      <c r="EX411" s="49"/>
      <c r="EY411" s="50"/>
      <c r="EZ411" s="47"/>
      <c r="FA411" s="50"/>
      <c r="FD411" s="49"/>
      <c r="FE411" s="49"/>
      <c r="FF411" s="49"/>
      <c r="FG411" s="50"/>
      <c r="FH411" s="47"/>
      <c r="FI411" s="50"/>
      <c r="FL411" s="49"/>
      <c r="FM411" s="49"/>
      <c r="FN411" s="49"/>
      <c r="FO411" s="50"/>
      <c r="FP411" s="47"/>
      <c r="FQ411" s="50"/>
      <c r="FT411" s="49"/>
      <c r="FU411" s="49"/>
      <c r="FV411" s="49"/>
      <c r="FW411" s="50"/>
      <c r="FX411" s="47"/>
      <c r="FY411" s="50"/>
      <c r="GB411" s="49"/>
      <c r="GC411" s="49"/>
      <c r="GD411" s="49"/>
      <c r="GE411" s="50"/>
      <c r="GF411" s="47"/>
      <c r="GG411" s="50"/>
      <c r="GJ411" s="49"/>
      <c r="GK411" s="49"/>
      <c r="GL411" s="49"/>
      <c r="GM411" s="50"/>
      <c r="GN411" s="47"/>
      <c r="GO411" s="50"/>
      <c r="GR411" s="49"/>
      <c r="GS411" s="49"/>
      <c r="GT411" s="49"/>
      <c r="GU411" s="50"/>
      <c r="GV411" s="47"/>
      <c r="GW411" s="50"/>
      <c r="GZ411" s="49"/>
      <c r="HA411" s="49"/>
      <c r="HB411" s="49"/>
      <c r="HC411" s="50"/>
      <c r="HD411" s="47"/>
      <c r="HE411" s="50"/>
      <c r="HH411" s="49"/>
      <c r="HI411" s="49"/>
      <c r="HJ411" s="49"/>
      <c r="HK411" s="50"/>
      <c r="HL411" s="47"/>
      <c r="HM411" s="50"/>
      <c r="HP411" s="49"/>
      <c r="HQ411" s="49"/>
      <c r="HR411" s="49"/>
      <c r="HS411" s="50"/>
      <c r="HT411" s="47"/>
      <c r="HU411" s="50"/>
      <c r="HX411" s="49"/>
      <c r="HY411" s="49"/>
      <c r="HZ411" s="49"/>
      <c r="IA411" s="50"/>
      <c r="IB411" s="47"/>
      <c r="IC411" s="50"/>
      <c r="IF411" s="49"/>
      <c r="IG411" s="49"/>
      <c r="IH411" s="49"/>
      <c r="II411" s="50"/>
      <c r="IJ411" s="47"/>
      <c r="IK411" s="50"/>
      <c r="IN411" s="49"/>
      <c r="IO411" s="49"/>
      <c r="IP411" s="49"/>
      <c r="IQ411" s="50"/>
    </row>
    <row r="412" spans="1:251" s="48" customFormat="1">
      <c r="A412" s="43">
        <v>163</v>
      </c>
      <c r="B412" s="44">
        <v>100000212258</v>
      </c>
      <c r="C412" s="43">
        <v>0</v>
      </c>
      <c r="D412" s="45" t="s">
        <v>173</v>
      </c>
      <c r="E412" s="45" t="s">
        <v>174</v>
      </c>
      <c r="F412" s="46">
        <v>185470.58</v>
      </c>
      <c r="G412" s="46">
        <v>-99341.08</v>
      </c>
      <c r="H412" s="46">
        <v>86129.5</v>
      </c>
      <c r="I412" s="47"/>
      <c r="K412" s="49"/>
      <c r="L412" s="47"/>
      <c r="M412" s="50"/>
      <c r="P412" s="49"/>
      <c r="Q412" s="49"/>
      <c r="R412" s="49"/>
      <c r="S412" s="50"/>
      <c r="T412" s="47"/>
      <c r="U412" s="50"/>
      <c r="X412" s="49"/>
      <c r="Y412" s="49"/>
      <c r="Z412" s="49"/>
      <c r="AA412" s="50"/>
      <c r="AB412" s="47"/>
      <c r="AC412" s="50"/>
      <c r="AF412" s="49"/>
      <c r="AG412" s="49"/>
      <c r="AH412" s="49"/>
      <c r="AI412" s="50"/>
      <c r="AJ412" s="47"/>
      <c r="AK412" s="50"/>
      <c r="AN412" s="49"/>
      <c r="AO412" s="49"/>
      <c r="AP412" s="49"/>
      <c r="AQ412" s="50"/>
      <c r="AR412" s="47"/>
      <c r="AS412" s="50"/>
      <c r="AV412" s="49"/>
      <c r="AW412" s="49"/>
      <c r="AX412" s="49"/>
      <c r="AY412" s="50"/>
      <c r="AZ412" s="47"/>
      <c r="BA412" s="50"/>
      <c r="BD412" s="49"/>
      <c r="BE412" s="49"/>
      <c r="BF412" s="49"/>
      <c r="BG412" s="50"/>
      <c r="BH412" s="47"/>
      <c r="BI412" s="50"/>
      <c r="BL412" s="49"/>
      <c r="BM412" s="49"/>
      <c r="BN412" s="49"/>
      <c r="BO412" s="50"/>
      <c r="BP412" s="47"/>
      <c r="BQ412" s="50"/>
      <c r="BT412" s="49"/>
      <c r="BU412" s="49"/>
      <c r="BV412" s="49"/>
      <c r="BW412" s="50"/>
      <c r="BX412" s="47"/>
      <c r="BY412" s="50"/>
      <c r="CB412" s="49"/>
      <c r="CC412" s="49"/>
      <c r="CD412" s="49"/>
      <c r="CE412" s="50"/>
      <c r="CF412" s="47"/>
      <c r="CG412" s="50"/>
      <c r="CJ412" s="49"/>
      <c r="CK412" s="49"/>
      <c r="CL412" s="49"/>
      <c r="CM412" s="50"/>
      <c r="CN412" s="47"/>
      <c r="CO412" s="50"/>
      <c r="CR412" s="49"/>
      <c r="CS412" s="49"/>
      <c r="CT412" s="49"/>
      <c r="CU412" s="50"/>
      <c r="CV412" s="47"/>
      <c r="CW412" s="50"/>
      <c r="CZ412" s="49"/>
      <c r="DA412" s="49"/>
      <c r="DB412" s="49"/>
      <c r="DC412" s="50"/>
      <c r="DD412" s="47"/>
      <c r="DE412" s="50"/>
      <c r="DH412" s="49"/>
      <c r="DI412" s="49"/>
      <c r="DJ412" s="49"/>
      <c r="DK412" s="50"/>
      <c r="DL412" s="47"/>
      <c r="DM412" s="50"/>
      <c r="DP412" s="49"/>
      <c r="DQ412" s="49"/>
      <c r="DR412" s="49"/>
      <c r="DS412" s="50"/>
      <c r="DT412" s="47"/>
      <c r="DU412" s="50"/>
      <c r="DX412" s="49"/>
      <c r="DY412" s="49"/>
      <c r="DZ412" s="49"/>
      <c r="EA412" s="50"/>
      <c r="EB412" s="47"/>
      <c r="EC412" s="50"/>
      <c r="EF412" s="49"/>
      <c r="EG412" s="49"/>
      <c r="EH412" s="49"/>
      <c r="EI412" s="50"/>
      <c r="EJ412" s="47"/>
      <c r="EK412" s="50"/>
      <c r="EN412" s="49"/>
      <c r="EO412" s="49"/>
      <c r="EP412" s="49"/>
      <c r="EQ412" s="50"/>
      <c r="ER412" s="47"/>
      <c r="ES412" s="50"/>
      <c r="EV412" s="49"/>
      <c r="EW412" s="49"/>
      <c r="EX412" s="49"/>
      <c r="EY412" s="50"/>
      <c r="EZ412" s="47"/>
      <c r="FA412" s="50"/>
      <c r="FD412" s="49"/>
      <c r="FE412" s="49"/>
      <c r="FF412" s="49"/>
      <c r="FG412" s="50"/>
      <c r="FH412" s="47"/>
      <c r="FI412" s="50"/>
      <c r="FL412" s="49"/>
      <c r="FM412" s="49"/>
      <c r="FN412" s="49"/>
      <c r="FO412" s="50"/>
      <c r="FP412" s="47"/>
      <c r="FQ412" s="50"/>
      <c r="FT412" s="49"/>
      <c r="FU412" s="49"/>
      <c r="FV412" s="49"/>
      <c r="FW412" s="50"/>
      <c r="FX412" s="47"/>
      <c r="FY412" s="50"/>
      <c r="GB412" s="49"/>
      <c r="GC412" s="49"/>
      <c r="GD412" s="49"/>
      <c r="GE412" s="50"/>
      <c r="GF412" s="47"/>
      <c r="GG412" s="50"/>
      <c r="GJ412" s="49"/>
      <c r="GK412" s="49"/>
      <c r="GL412" s="49"/>
      <c r="GM412" s="50"/>
      <c r="GN412" s="47"/>
      <c r="GO412" s="50"/>
      <c r="GR412" s="49"/>
      <c r="GS412" s="49"/>
      <c r="GT412" s="49"/>
      <c r="GU412" s="50"/>
      <c r="GV412" s="47"/>
      <c r="GW412" s="50"/>
      <c r="GZ412" s="49"/>
      <c r="HA412" s="49"/>
      <c r="HB412" s="49"/>
      <c r="HC412" s="50"/>
      <c r="HD412" s="47"/>
      <c r="HE412" s="50"/>
      <c r="HH412" s="49"/>
      <c r="HI412" s="49"/>
      <c r="HJ412" s="49"/>
      <c r="HK412" s="50"/>
      <c r="HL412" s="47"/>
      <c r="HM412" s="50"/>
      <c r="HP412" s="49"/>
      <c r="HQ412" s="49"/>
      <c r="HR412" s="49"/>
      <c r="HS412" s="50"/>
      <c r="HT412" s="47"/>
      <c r="HU412" s="50"/>
      <c r="HX412" s="49"/>
      <c r="HY412" s="49"/>
      <c r="HZ412" s="49"/>
      <c r="IA412" s="50"/>
      <c r="IB412" s="47"/>
      <c r="IC412" s="50"/>
      <c r="IF412" s="49"/>
      <c r="IG412" s="49"/>
      <c r="IH412" s="49"/>
      <c r="II412" s="50"/>
      <c r="IJ412" s="47"/>
      <c r="IK412" s="50"/>
      <c r="IN412" s="49"/>
      <c r="IO412" s="49"/>
      <c r="IP412" s="49"/>
      <c r="IQ412" s="50"/>
    </row>
    <row r="413" spans="1:251" s="48" customFormat="1">
      <c r="A413" s="43">
        <v>164</v>
      </c>
      <c r="B413" s="44">
        <v>100000212259</v>
      </c>
      <c r="C413" s="43">
        <v>0</v>
      </c>
      <c r="D413" s="45" t="s">
        <v>173</v>
      </c>
      <c r="E413" s="45" t="s">
        <v>174</v>
      </c>
      <c r="F413" s="46">
        <v>185470.58</v>
      </c>
      <c r="G413" s="46">
        <v>-99341.08</v>
      </c>
      <c r="H413" s="46">
        <v>86129.5</v>
      </c>
      <c r="I413" s="47"/>
      <c r="K413" s="49"/>
      <c r="L413" s="47"/>
      <c r="M413" s="50"/>
      <c r="P413" s="49"/>
      <c r="Q413" s="49"/>
      <c r="R413" s="49"/>
      <c r="S413" s="50"/>
      <c r="T413" s="47"/>
      <c r="U413" s="50"/>
      <c r="X413" s="49"/>
      <c r="Y413" s="49"/>
      <c r="Z413" s="49"/>
      <c r="AA413" s="50"/>
      <c r="AB413" s="47"/>
      <c r="AC413" s="50"/>
      <c r="AF413" s="49"/>
      <c r="AG413" s="49"/>
      <c r="AH413" s="49"/>
      <c r="AI413" s="50"/>
      <c r="AJ413" s="47"/>
      <c r="AK413" s="50"/>
      <c r="AN413" s="49"/>
      <c r="AO413" s="49"/>
      <c r="AP413" s="49"/>
      <c r="AQ413" s="50"/>
      <c r="AR413" s="47"/>
      <c r="AS413" s="50"/>
      <c r="AV413" s="49"/>
      <c r="AW413" s="49"/>
      <c r="AX413" s="49"/>
      <c r="AY413" s="50"/>
      <c r="AZ413" s="47"/>
      <c r="BA413" s="50"/>
      <c r="BD413" s="49"/>
      <c r="BE413" s="49"/>
      <c r="BF413" s="49"/>
      <c r="BG413" s="50"/>
      <c r="BH413" s="47"/>
      <c r="BI413" s="50"/>
      <c r="BL413" s="49"/>
      <c r="BM413" s="49"/>
      <c r="BN413" s="49"/>
      <c r="BO413" s="50"/>
      <c r="BP413" s="47"/>
      <c r="BQ413" s="50"/>
      <c r="BT413" s="49"/>
      <c r="BU413" s="49"/>
      <c r="BV413" s="49"/>
      <c r="BW413" s="50"/>
      <c r="BX413" s="47"/>
      <c r="BY413" s="50"/>
      <c r="CB413" s="49"/>
      <c r="CC413" s="49"/>
      <c r="CD413" s="49"/>
      <c r="CE413" s="50"/>
      <c r="CF413" s="47"/>
      <c r="CG413" s="50"/>
      <c r="CJ413" s="49"/>
      <c r="CK413" s="49"/>
      <c r="CL413" s="49"/>
      <c r="CM413" s="50"/>
      <c r="CN413" s="47"/>
      <c r="CO413" s="50"/>
      <c r="CR413" s="49"/>
      <c r="CS413" s="49"/>
      <c r="CT413" s="49"/>
      <c r="CU413" s="50"/>
      <c r="CV413" s="47"/>
      <c r="CW413" s="50"/>
      <c r="CZ413" s="49"/>
      <c r="DA413" s="49"/>
      <c r="DB413" s="49"/>
      <c r="DC413" s="50"/>
      <c r="DD413" s="47"/>
      <c r="DE413" s="50"/>
      <c r="DH413" s="49"/>
      <c r="DI413" s="49"/>
      <c r="DJ413" s="49"/>
      <c r="DK413" s="50"/>
      <c r="DL413" s="47"/>
      <c r="DM413" s="50"/>
      <c r="DP413" s="49"/>
      <c r="DQ413" s="49"/>
      <c r="DR413" s="49"/>
      <c r="DS413" s="50"/>
      <c r="DT413" s="47"/>
      <c r="DU413" s="50"/>
      <c r="DX413" s="49"/>
      <c r="DY413" s="49"/>
      <c r="DZ413" s="49"/>
      <c r="EA413" s="50"/>
      <c r="EB413" s="47"/>
      <c r="EC413" s="50"/>
      <c r="EF413" s="49"/>
      <c r="EG413" s="49"/>
      <c r="EH413" s="49"/>
      <c r="EI413" s="50"/>
      <c r="EJ413" s="47"/>
      <c r="EK413" s="50"/>
      <c r="EN413" s="49"/>
      <c r="EO413" s="49"/>
      <c r="EP413" s="49"/>
      <c r="EQ413" s="50"/>
      <c r="ER413" s="47"/>
      <c r="ES413" s="50"/>
      <c r="EV413" s="49"/>
      <c r="EW413" s="49"/>
      <c r="EX413" s="49"/>
      <c r="EY413" s="50"/>
      <c r="EZ413" s="47"/>
      <c r="FA413" s="50"/>
      <c r="FD413" s="49"/>
      <c r="FE413" s="49"/>
      <c r="FF413" s="49"/>
      <c r="FG413" s="50"/>
      <c r="FH413" s="47"/>
      <c r="FI413" s="50"/>
      <c r="FL413" s="49"/>
      <c r="FM413" s="49"/>
      <c r="FN413" s="49"/>
      <c r="FO413" s="50"/>
      <c r="FP413" s="47"/>
      <c r="FQ413" s="50"/>
      <c r="FT413" s="49"/>
      <c r="FU413" s="49"/>
      <c r="FV413" s="49"/>
      <c r="FW413" s="50"/>
      <c r="FX413" s="47"/>
      <c r="FY413" s="50"/>
      <c r="GB413" s="49"/>
      <c r="GC413" s="49"/>
      <c r="GD413" s="49"/>
      <c r="GE413" s="50"/>
      <c r="GF413" s="47"/>
      <c r="GG413" s="50"/>
      <c r="GJ413" s="49"/>
      <c r="GK413" s="49"/>
      <c r="GL413" s="49"/>
      <c r="GM413" s="50"/>
      <c r="GN413" s="47"/>
      <c r="GO413" s="50"/>
      <c r="GR413" s="49"/>
      <c r="GS413" s="49"/>
      <c r="GT413" s="49"/>
      <c r="GU413" s="50"/>
      <c r="GV413" s="47"/>
      <c r="GW413" s="50"/>
      <c r="GZ413" s="49"/>
      <c r="HA413" s="49"/>
      <c r="HB413" s="49"/>
      <c r="HC413" s="50"/>
      <c r="HD413" s="47"/>
      <c r="HE413" s="50"/>
      <c r="HH413" s="49"/>
      <c r="HI413" s="49"/>
      <c r="HJ413" s="49"/>
      <c r="HK413" s="50"/>
      <c r="HL413" s="47"/>
      <c r="HM413" s="50"/>
      <c r="HP413" s="49"/>
      <c r="HQ413" s="49"/>
      <c r="HR413" s="49"/>
      <c r="HS413" s="50"/>
      <c r="HT413" s="47"/>
      <c r="HU413" s="50"/>
      <c r="HX413" s="49"/>
      <c r="HY413" s="49"/>
      <c r="HZ413" s="49"/>
      <c r="IA413" s="50"/>
      <c r="IB413" s="47"/>
      <c r="IC413" s="50"/>
      <c r="IF413" s="49"/>
      <c r="IG413" s="49"/>
      <c r="IH413" s="49"/>
      <c r="II413" s="50"/>
      <c r="IJ413" s="47"/>
      <c r="IK413" s="50"/>
      <c r="IN413" s="49"/>
      <c r="IO413" s="49"/>
      <c r="IP413" s="49"/>
      <c r="IQ413" s="50"/>
    </row>
    <row r="414" spans="1:251" s="48" customFormat="1">
      <c r="A414" s="43">
        <v>165</v>
      </c>
      <c r="B414" s="44">
        <v>100000212260</v>
      </c>
      <c r="C414" s="43">
        <v>0</v>
      </c>
      <c r="D414" s="45" t="s">
        <v>173</v>
      </c>
      <c r="E414" s="45" t="s">
        <v>174</v>
      </c>
      <c r="F414" s="46">
        <v>185470.58</v>
      </c>
      <c r="G414" s="46">
        <v>-99341.08</v>
      </c>
      <c r="H414" s="46">
        <v>86129.5</v>
      </c>
      <c r="I414" s="47"/>
      <c r="K414" s="49"/>
      <c r="L414" s="47"/>
      <c r="M414" s="50"/>
      <c r="P414" s="49"/>
      <c r="Q414" s="49"/>
      <c r="R414" s="49"/>
      <c r="S414" s="50"/>
      <c r="T414" s="47"/>
      <c r="U414" s="50"/>
      <c r="X414" s="49"/>
      <c r="Y414" s="49"/>
      <c r="Z414" s="49"/>
      <c r="AA414" s="50"/>
      <c r="AB414" s="47"/>
      <c r="AC414" s="50"/>
      <c r="AF414" s="49"/>
      <c r="AG414" s="49"/>
      <c r="AH414" s="49"/>
      <c r="AI414" s="50"/>
      <c r="AJ414" s="47"/>
      <c r="AK414" s="50"/>
      <c r="AN414" s="49"/>
      <c r="AO414" s="49"/>
      <c r="AP414" s="49"/>
      <c r="AQ414" s="50"/>
      <c r="AR414" s="47"/>
      <c r="AS414" s="50"/>
      <c r="AV414" s="49"/>
      <c r="AW414" s="49"/>
      <c r="AX414" s="49"/>
      <c r="AY414" s="50"/>
      <c r="AZ414" s="47"/>
      <c r="BA414" s="50"/>
      <c r="BD414" s="49"/>
      <c r="BE414" s="49"/>
      <c r="BF414" s="49"/>
      <c r="BG414" s="50"/>
      <c r="BH414" s="47"/>
      <c r="BI414" s="50"/>
      <c r="BL414" s="49"/>
      <c r="BM414" s="49"/>
      <c r="BN414" s="49"/>
      <c r="BO414" s="50"/>
      <c r="BP414" s="47"/>
      <c r="BQ414" s="50"/>
      <c r="BT414" s="49"/>
      <c r="BU414" s="49"/>
      <c r="BV414" s="49"/>
      <c r="BW414" s="50"/>
      <c r="BX414" s="47"/>
      <c r="BY414" s="50"/>
      <c r="CB414" s="49"/>
      <c r="CC414" s="49"/>
      <c r="CD414" s="49"/>
      <c r="CE414" s="50"/>
      <c r="CF414" s="47"/>
      <c r="CG414" s="50"/>
      <c r="CJ414" s="49"/>
      <c r="CK414" s="49"/>
      <c r="CL414" s="49"/>
      <c r="CM414" s="50"/>
      <c r="CN414" s="47"/>
      <c r="CO414" s="50"/>
      <c r="CR414" s="49"/>
      <c r="CS414" s="49"/>
      <c r="CT414" s="49"/>
      <c r="CU414" s="50"/>
      <c r="CV414" s="47"/>
      <c r="CW414" s="50"/>
      <c r="CZ414" s="49"/>
      <c r="DA414" s="49"/>
      <c r="DB414" s="49"/>
      <c r="DC414" s="50"/>
      <c r="DD414" s="47"/>
      <c r="DE414" s="50"/>
      <c r="DH414" s="49"/>
      <c r="DI414" s="49"/>
      <c r="DJ414" s="49"/>
      <c r="DK414" s="50"/>
      <c r="DL414" s="47"/>
      <c r="DM414" s="50"/>
      <c r="DP414" s="49"/>
      <c r="DQ414" s="49"/>
      <c r="DR414" s="49"/>
      <c r="DS414" s="50"/>
      <c r="DT414" s="47"/>
      <c r="DU414" s="50"/>
      <c r="DX414" s="49"/>
      <c r="DY414" s="49"/>
      <c r="DZ414" s="49"/>
      <c r="EA414" s="50"/>
      <c r="EB414" s="47"/>
      <c r="EC414" s="50"/>
      <c r="EF414" s="49"/>
      <c r="EG414" s="49"/>
      <c r="EH414" s="49"/>
      <c r="EI414" s="50"/>
      <c r="EJ414" s="47"/>
      <c r="EK414" s="50"/>
      <c r="EN414" s="49"/>
      <c r="EO414" s="49"/>
      <c r="EP414" s="49"/>
      <c r="EQ414" s="50"/>
      <c r="ER414" s="47"/>
      <c r="ES414" s="50"/>
      <c r="EV414" s="49"/>
      <c r="EW414" s="49"/>
      <c r="EX414" s="49"/>
      <c r="EY414" s="50"/>
      <c r="EZ414" s="47"/>
      <c r="FA414" s="50"/>
      <c r="FD414" s="49"/>
      <c r="FE414" s="49"/>
      <c r="FF414" s="49"/>
      <c r="FG414" s="50"/>
      <c r="FH414" s="47"/>
      <c r="FI414" s="50"/>
      <c r="FL414" s="49"/>
      <c r="FM414" s="49"/>
      <c r="FN414" s="49"/>
      <c r="FO414" s="50"/>
      <c r="FP414" s="47"/>
      <c r="FQ414" s="50"/>
      <c r="FT414" s="49"/>
      <c r="FU414" s="49"/>
      <c r="FV414" s="49"/>
      <c r="FW414" s="50"/>
      <c r="FX414" s="47"/>
      <c r="FY414" s="50"/>
      <c r="GB414" s="49"/>
      <c r="GC414" s="49"/>
      <c r="GD414" s="49"/>
      <c r="GE414" s="50"/>
      <c r="GF414" s="47"/>
      <c r="GG414" s="50"/>
      <c r="GJ414" s="49"/>
      <c r="GK414" s="49"/>
      <c r="GL414" s="49"/>
      <c r="GM414" s="50"/>
      <c r="GN414" s="47"/>
      <c r="GO414" s="50"/>
      <c r="GR414" s="49"/>
      <c r="GS414" s="49"/>
      <c r="GT414" s="49"/>
      <c r="GU414" s="50"/>
      <c r="GV414" s="47"/>
      <c r="GW414" s="50"/>
      <c r="GZ414" s="49"/>
      <c r="HA414" s="49"/>
      <c r="HB414" s="49"/>
      <c r="HC414" s="50"/>
      <c r="HD414" s="47"/>
      <c r="HE414" s="50"/>
      <c r="HH414" s="49"/>
      <c r="HI414" s="49"/>
      <c r="HJ414" s="49"/>
      <c r="HK414" s="50"/>
      <c r="HL414" s="47"/>
      <c r="HM414" s="50"/>
      <c r="HP414" s="49"/>
      <c r="HQ414" s="49"/>
      <c r="HR414" s="49"/>
      <c r="HS414" s="50"/>
      <c r="HT414" s="47"/>
      <c r="HU414" s="50"/>
      <c r="HX414" s="49"/>
      <c r="HY414" s="49"/>
      <c r="HZ414" s="49"/>
      <c r="IA414" s="50"/>
      <c r="IB414" s="47"/>
      <c r="IC414" s="50"/>
      <c r="IF414" s="49"/>
      <c r="IG414" s="49"/>
      <c r="IH414" s="49"/>
      <c r="II414" s="50"/>
      <c r="IJ414" s="47"/>
      <c r="IK414" s="50"/>
      <c r="IN414" s="49"/>
      <c r="IO414" s="49"/>
      <c r="IP414" s="49"/>
      <c r="IQ414" s="50"/>
    </row>
    <row r="415" spans="1:251" s="48" customFormat="1">
      <c r="A415" s="43">
        <v>166</v>
      </c>
      <c r="B415" s="44">
        <v>100000212261</v>
      </c>
      <c r="C415" s="43">
        <v>0</v>
      </c>
      <c r="D415" s="45" t="s">
        <v>173</v>
      </c>
      <c r="E415" s="45" t="s">
        <v>174</v>
      </c>
      <c r="F415" s="46">
        <v>185470.58</v>
      </c>
      <c r="G415" s="46">
        <v>-99341.08</v>
      </c>
      <c r="H415" s="46">
        <v>86129.5</v>
      </c>
      <c r="I415" s="47"/>
      <c r="K415" s="49"/>
      <c r="L415" s="47"/>
      <c r="M415" s="50"/>
      <c r="P415" s="49"/>
      <c r="Q415" s="49"/>
      <c r="R415" s="49"/>
      <c r="S415" s="50"/>
      <c r="T415" s="47"/>
      <c r="U415" s="50"/>
      <c r="X415" s="49"/>
      <c r="Y415" s="49"/>
      <c r="Z415" s="49"/>
      <c r="AA415" s="50"/>
      <c r="AB415" s="47"/>
      <c r="AC415" s="50"/>
      <c r="AF415" s="49"/>
      <c r="AG415" s="49"/>
      <c r="AH415" s="49"/>
      <c r="AI415" s="50"/>
      <c r="AJ415" s="47"/>
      <c r="AK415" s="50"/>
      <c r="AN415" s="49"/>
      <c r="AO415" s="49"/>
      <c r="AP415" s="49"/>
      <c r="AQ415" s="50"/>
      <c r="AR415" s="47"/>
      <c r="AS415" s="50"/>
      <c r="AV415" s="49"/>
      <c r="AW415" s="49"/>
      <c r="AX415" s="49"/>
      <c r="AY415" s="50"/>
      <c r="AZ415" s="47"/>
      <c r="BA415" s="50"/>
      <c r="BD415" s="49"/>
      <c r="BE415" s="49"/>
      <c r="BF415" s="49"/>
      <c r="BG415" s="50"/>
      <c r="BH415" s="47"/>
      <c r="BI415" s="50"/>
      <c r="BL415" s="49"/>
      <c r="BM415" s="49"/>
      <c r="BN415" s="49"/>
      <c r="BO415" s="50"/>
      <c r="BP415" s="47"/>
      <c r="BQ415" s="50"/>
      <c r="BT415" s="49"/>
      <c r="BU415" s="49"/>
      <c r="BV415" s="49"/>
      <c r="BW415" s="50"/>
      <c r="BX415" s="47"/>
      <c r="BY415" s="50"/>
      <c r="CB415" s="49"/>
      <c r="CC415" s="49"/>
      <c r="CD415" s="49"/>
      <c r="CE415" s="50"/>
      <c r="CF415" s="47"/>
      <c r="CG415" s="50"/>
      <c r="CJ415" s="49"/>
      <c r="CK415" s="49"/>
      <c r="CL415" s="49"/>
      <c r="CM415" s="50"/>
      <c r="CN415" s="47"/>
      <c r="CO415" s="50"/>
      <c r="CR415" s="49"/>
      <c r="CS415" s="49"/>
      <c r="CT415" s="49"/>
      <c r="CU415" s="50"/>
      <c r="CV415" s="47"/>
      <c r="CW415" s="50"/>
      <c r="CZ415" s="49"/>
      <c r="DA415" s="49"/>
      <c r="DB415" s="49"/>
      <c r="DC415" s="50"/>
      <c r="DD415" s="47"/>
      <c r="DE415" s="50"/>
      <c r="DH415" s="49"/>
      <c r="DI415" s="49"/>
      <c r="DJ415" s="49"/>
      <c r="DK415" s="50"/>
      <c r="DL415" s="47"/>
      <c r="DM415" s="50"/>
      <c r="DP415" s="49"/>
      <c r="DQ415" s="49"/>
      <c r="DR415" s="49"/>
      <c r="DS415" s="50"/>
      <c r="DT415" s="47"/>
      <c r="DU415" s="50"/>
      <c r="DX415" s="49"/>
      <c r="DY415" s="49"/>
      <c r="DZ415" s="49"/>
      <c r="EA415" s="50"/>
      <c r="EB415" s="47"/>
      <c r="EC415" s="50"/>
      <c r="EF415" s="49"/>
      <c r="EG415" s="49"/>
      <c r="EH415" s="49"/>
      <c r="EI415" s="50"/>
      <c r="EJ415" s="47"/>
      <c r="EK415" s="50"/>
      <c r="EN415" s="49"/>
      <c r="EO415" s="49"/>
      <c r="EP415" s="49"/>
      <c r="EQ415" s="50"/>
      <c r="ER415" s="47"/>
      <c r="ES415" s="50"/>
      <c r="EV415" s="49"/>
      <c r="EW415" s="49"/>
      <c r="EX415" s="49"/>
      <c r="EY415" s="50"/>
      <c r="EZ415" s="47"/>
      <c r="FA415" s="50"/>
      <c r="FD415" s="49"/>
      <c r="FE415" s="49"/>
      <c r="FF415" s="49"/>
      <c r="FG415" s="50"/>
      <c r="FH415" s="47"/>
      <c r="FI415" s="50"/>
      <c r="FL415" s="49"/>
      <c r="FM415" s="49"/>
      <c r="FN415" s="49"/>
      <c r="FO415" s="50"/>
      <c r="FP415" s="47"/>
      <c r="FQ415" s="50"/>
      <c r="FT415" s="49"/>
      <c r="FU415" s="49"/>
      <c r="FV415" s="49"/>
      <c r="FW415" s="50"/>
      <c r="FX415" s="47"/>
      <c r="FY415" s="50"/>
      <c r="GB415" s="49"/>
      <c r="GC415" s="49"/>
      <c r="GD415" s="49"/>
      <c r="GE415" s="50"/>
      <c r="GF415" s="47"/>
      <c r="GG415" s="50"/>
      <c r="GJ415" s="49"/>
      <c r="GK415" s="49"/>
      <c r="GL415" s="49"/>
      <c r="GM415" s="50"/>
      <c r="GN415" s="47"/>
      <c r="GO415" s="50"/>
      <c r="GR415" s="49"/>
      <c r="GS415" s="49"/>
      <c r="GT415" s="49"/>
      <c r="GU415" s="50"/>
      <c r="GV415" s="47"/>
      <c r="GW415" s="50"/>
      <c r="GZ415" s="49"/>
      <c r="HA415" s="49"/>
      <c r="HB415" s="49"/>
      <c r="HC415" s="50"/>
      <c r="HD415" s="47"/>
      <c r="HE415" s="50"/>
      <c r="HH415" s="49"/>
      <c r="HI415" s="49"/>
      <c r="HJ415" s="49"/>
      <c r="HK415" s="50"/>
      <c r="HL415" s="47"/>
      <c r="HM415" s="50"/>
      <c r="HP415" s="49"/>
      <c r="HQ415" s="49"/>
      <c r="HR415" s="49"/>
      <c r="HS415" s="50"/>
      <c r="HT415" s="47"/>
      <c r="HU415" s="50"/>
      <c r="HX415" s="49"/>
      <c r="HY415" s="49"/>
      <c r="HZ415" s="49"/>
      <c r="IA415" s="50"/>
      <c r="IB415" s="47"/>
      <c r="IC415" s="50"/>
      <c r="IF415" s="49"/>
      <c r="IG415" s="49"/>
      <c r="IH415" s="49"/>
      <c r="II415" s="50"/>
      <c r="IJ415" s="47"/>
      <c r="IK415" s="50"/>
      <c r="IN415" s="49"/>
      <c r="IO415" s="49"/>
      <c r="IP415" s="49"/>
      <c r="IQ415" s="50"/>
    </row>
    <row r="416" spans="1:251" s="48" customFormat="1">
      <c r="A416" s="43">
        <v>167</v>
      </c>
      <c r="B416" s="44">
        <v>100000212262</v>
      </c>
      <c r="C416" s="43">
        <v>0</v>
      </c>
      <c r="D416" s="45" t="s">
        <v>173</v>
      </c>
      <c r="E416" s="45" t="s">
        <v>174</v>
      </c>
      <c r="F416" s="46">
        <v>185470.58</v>
      </c>
      <c r="G416" s="46">
        <v>-99341.08</v>
      </c>
      <c r="H416" s="46">
        <v>86129.5</v>
      </c>
      <c r="I416" s="47"/>
      <c r="K416" s="49"/>
      <c r="L416" s="47"/>
      <c r="M416" s="50"/>
      <c r="P416" s="49"/>
      <c r="Q416" s="49"/>
      <c r="R416" s="49"/>
      <c r="S416" s="50"/>
      <c r="T416" s="47"/>
      <c r="U416" s="50"/>
      <c r="X416" s="49"/>
      <c r="Y416" s="49"/>
      <c r="Z416" s="49"/>
      <c r="AA416" s="50"/>
      <c r="AB416" s="47"/>
      <c r="AC416" s="50"/>
      <c r="AF416" s="49"/>
      <c r="AG416" s="49"/>
      <c r="AH416" s="49"/>
      <c r="AI416" s="50"/>
      <c r="AJ416" s="47"/>
      <c r="AK416" s="50"/>
      <c r="AN416" s="49"/>
      <c r="AO416" s="49"/>
      <c r="AP416" s="49"/>
      <c r="AQ416" s="50"/>
      <c r="AR416" s="47"/>
      <c r="AS416" s="50"/>
      <c r="AV416" s="49"/>
      <c r="AW416" s="49"/>
      <c r="AX416" s="49"/>
      <c r="AY416" s="50"/>
      <c r="AZ416" s="47"/>
      <c r="BA416" s="50"/>
      <c r="BD416" s="49"/>
      <c r="BE416" s="49"/>
      <c r="BF416" s="49"/>
      <c r="BG416" s="50"/>
      <c r="BH416" s="47"/>
      <c r="BI416" s="50"/>
      <c r="BL416" s="49"/>
      <c r="BM416" s="49"/>
      <c r="BN416" s="49"/>
      <c r="BO416" s="50"/>
      <c r="BP416" s="47"/>
      <c r="BQ416" s="50"/>
      <c r="BT416" s="49"/>
      <c r="BU416" s="49"/>
      <c r="BV416" s="49"/>
      <c r="BW416" s="50"/>
      <c r="BX416" s="47"/>
      <c r="BY416" s="50"/>
      <c r="CB416" s="49"/>
      <c r="CC416" s="49"/>
      <c r="CD416" s="49"/>
      <c r="CE416" s="50"/>
      <c r="CF416" s="47"/>
      <c r="CG416" s="50"/>
      <c r="CJ416" s="49"/>
      <c r="CK416" s="49"/>
      <c r="CL416" s="49"/>
      <c r="CM416" s="50"/>
      <c r="CN416" s="47"/>
      <c r="CO416" s="50"/>
      <c r="CR416" s="49"/>
      <c r="CS416" s="49"/>
      <c r="CT416" s="49"/>
      <c r="CU416" s="50"/>
      <c r="CV416" s="47"/>
      <c r="CW416" s="50"/>
      <c r="CZ416" s="49"/>
      <c r="DA416" s="49"/>
      <c r="DB416" s="49"/>
      <c r="DC416" s="50"/>
      <c r="DD416" s="47"/>
      <c r="DE416" s="50"/>
      <c r="DH416" s="49"/>
      <c r="DI416" s="49"/>
      <c r="DJ416" s="49"/>
      <c r="DK416" s="50"/>
      <c r="DL416" s="47"/>
      <c r="DM416" s="50"/>
      <c r="DP416" s="49"/>
      <c r="DQ416" s="49"/>
      <c r="DR416" s="49"/>
      <c r="DS416" s="50"/>
      <c r="DT416" s="47"/>
      <c r="DU416" s="50"/>
      <c r="DX416" s="49"/>
      <c r="DY416" s="49"/>
      <c r="DZ416" s="49"/>
      <c r="EA416" s="50"/>
      <c r="EB416" s="47"/>
      <c r="EC416" s="50"/>
      <c r="EF416" s="49"/>
      <c r="EG416" s="49"/>
      <c r="EH416" s="49"/>
      <c r="EI416" s="50"/>
      <c r="EJ416" s="47"/>
      <c r="EK416" s="50"/>
      <c r="EN416" s="49"/>
      <c r="EO416" s="49"/>
      <c r="EP416" s="49"/>
      <c r="EQ416" s="50"/>
      <c r="ER416" s="47"/>
      <c r="ES416" s="50"/>
      <c r="EV416" s="49"/>
      <c r="EW416" s="49"/>
      <c r="EX416" s="49"/>
      <c r="EY416" s="50"/>
      <c r="EZ416" s="47"/>
      <c r="FA416" s="50"/>
      <c r="FD416" s="49"/>
      <c r="FE416" s="49"/>
      <c r="FF416" s="49"/>
      <c r="FG416" s="50"/>
      <c r="FH416" s="47"/>
      <c r="FI416" s="50"/>
      <c r="FL416" s="49"/>
      <c r="FM416" s="49"/>
      <c r="FN416" s="49"/>
      <c r="FO416" s="50"/>
      <c r="FP416" s="47"/>
      <c r="FQ416" s="50"/>
      <c r="FT416" s="49"/>
      <c r="FU416" s="49"/>
      <c r="FV416" s="49"/>
      <c r="FW416" s="50"/>
      <c r="FX416" s="47"/>
      <c r="FY416" s="50"/>
      <c r="GB416" s="49"/>
      <c r="GC416" s="49"/>
      <c r="GD416" s="49"/>
      <c r="GE416" s="50"/>
      <c r="GF416" s="47"/>
      <c r="GG416" s="50"/>
      <c r="GJ416" s="49"/>
      <c r="GK416" s="49"/>
      <c r="GL416" s="49"/>
      <c r="GM416" s="50"/>
      <c r="GN416" s="47"/>
      <c r="GO416" s="50"/>
      <c r="GR416" s="49"/>
      <c r="GS416" s="49"/>
      <c r="GT416" s="49"/>
      <c r="GU416" s="50"/>
      <c r="GV416" s="47"/>
      <c r="GW416" s="50"/>
      <c r="GZ416" s="49"/>
      <c r="HA416" s="49"/>
      <c r="HB416" s="49"/>
      <c r="HC416" s="50"/>
      <c r="HD416" s="47"/>
      <c r="HE416" s="50"/>
      <c r="HH416" s="49"/>
      <c r="HI416" s="49"/>
      <c r="HJ416" s="49"/>
      <c r="HK416" s="50"/>
      <c r="HL416" s="47"/>
      <c r="HM416" s="50"/>
      <c r="HP416" s="49"/>
      <c r="HQ416" s="49"/>
      <c r="HR416" s="49"/>
      <c r="HS416" s="50"/>
      <c r="HT416" s="47"/>
      <c r="HU416" s="50"/>
      <c r="HX416" s="49"/>
      <c r="HY416" s="49"/>
      <c r="HZ416" s="49"/>
      <c r="IA416" s="50"/>
      <c r="IB416" s="47"/>
      <c r="IC416" s="50"/>
      <c r="IF416" s="49"/>
      <c r="IG416" s="49"/>
      <c r="IH416" s="49"/>
      <c r="II416" s="50"/>
      <c r="IJ416" s="47"/>
      <c r="IK416" s="50"/>
      <c r="IN416" s="49"/>
      <c r="IO416" s="49"/>
      <c r="IP416" s="49"/>
      <c r="IQ416" s="50"/>
    </row>
    <row r="417" spans="1:251" s="48" customFormat="1">
      <c r="A417" s="43">
        <v>168</v>
      </c>
      <c r="B417" s="44">
        <v>100000212263</v>
      </c>
      <c r="C417" s="43">
        <v>0</v>
      </c>
      <c r="D417" s="45" t="s">
        <v>173</v>
      </c>
      <c r="E417" s="45" t="s">
        <v>174</v>
      </c>
      <c r="F417" s="46">
        <v>185470.58</v>
      </c>
      <c r="G417" s="46">
        <v>-99341.08</v>
      </c>
      <c r="H417" s="46">
        <v>86129.5</v>
      </c>
      <c r="I417" s="47"/>
      <c r="K417" s="49"/>
      <c r="L417" s="47"/>
      <c r="M417" s="50"/>
      <c r="P417" s="49"/>
      <c r="Q417" s="49"/>
      <c r="R417" s="49"/>
      <c r="S417" s="50"/>
      <c r="T417" s="47"/>
      <c r="U417" s="50"/>
      <c r="X417" s="49"/>
      <c r="Y417" s="49"/>
      <c r="Z417" s="49"/>
      <c r="AA417" s="50"/>
      <c r="AB417" s="47"/>
      <c r="AC417" s="50"/>
      <c r="AF417" s="49"/>
      <c r="AG417" s="49"/>
      <c r="AH417" s="49"/>
      <c r="AI417" s="50"/>
      <c r="AJ417" s="47"/>
      <c r="AK417" s="50"/>
      <c r="AN417" s="49"/>
      <c r="AO417" s="49"/>
      <c r="AP417" s="49"/>
      <c r="AQ417" s="50"/>
      <c r="AR417" s="47"/>
      <c r="AS417" s="50"/>
      <c r="AV417" s="49"/>
      <c r="AW417" s="49"/>
      <c r="AX417" s="49"/>
      <c r="AY417" s="50"/>
      <c r="AZ417" s="47"/>
      <c r="BA417" s="50"/>
      <c r="BD417" s="49"/>
      <c r="BE417" s="49"/>
      <c r="BF417" s="49"/>
      <c r="BG417" s="50"/>
      <c r="BH417" s="47"/>
      <c r="BI417" s="50"/>
      <c r="BL417" s="49"/>
      <c r="BM417" s="49"/>
      <c r="BN417" s="49"/>
      <c r="BO417" s="50"/>
      <c r="BP417" s="47"/>
      <c r="BQ417" s="50"/>
      <c r="BT417" s="49"/>
      <c r="BU417" s="49"/>
      <c r="BV417" s="49"/>
      <c r="BW417" s="50"/>
      <c r="BX417" s="47"/>
      <c r="BY417" s="50"/>
      <c r="CB417" s="49"/>
      <c r="CC417" s="49"/>
      <c r="CD417" s="49"/>
      <c r="CE417" s="50"/>
      <c r="CF417" s="47"/>
      <c r="CG417" s="50"/>
      <c r="CJ417" s="49"/>
      <c r="CK417" s="49"/>
      <c r="CL417" s="49"/>
      <c r="CM417" s="50"/>
      <c r="CN417" s="47"/>
      <c r="CO417" s="50"/>
      <c r="CR417" s="49"/>
      <c r="CS417" s="49"/>
      <c r="CT417" s="49"/>
      <c r="CU417" s="50"/>
      <c r="CV417" s="47"/>
      <c r="CW417" s="50"/>
      <c r="CZ417" s="49"/>
      <c r="DA417" s="49"/>
      <c r="DB417" s="49"/>
      <c r="DC417" s="50"/>
      <c r="DD417" s="47"/>
      <c r="DE417" s="50"/>
      <c r="DH417" s="49"/>
      <c r="DI417" s="49"/>
      <c r="DJ417" s="49"/>
      <c r="DK417" s="50"/>
      <c r="DL417" s="47"/>
      <c r="DM417" s="50"/>
      <c r="DP417" s="49"/>
      <c r="DQ417" s="49"/>
      <c r="DR417" s="49"/>
      <c r="DS417" s="50"/>
      <c r="DT417" s="47"/>
      <c r="DU417" s="50"/>
      <c r="DX417" s="49"/>
      <c r="DY417" s="49"/>
      <c r="DZ417" s="49"/>
      <c r="EA417" s="50"/>
      <c r="EB417" s="47"/>
      <c r="EC417" s="50"/>
      <c r="EF417" s="49"/>
      <c r="EG417" s="49"/>
      <c r="EH417" s="49"/>
      <c r="EI417" s="50"/>
      <c r="EJ417" s="47"/>
      <c r="EK417" s="50"/>
      <c r="EN417" s="49"/>
      <c r="EO417" s="49"/>
      <c r="EP417" s="49"/>
      <c r="EQ417" s="50"/>
      <c r="ER417" s="47"/>
      <c r="ES417" s="50"/>
      <c r="EV417" s="49"/>
      <c r="EW417" s="49"/>
      <c r="EX417" s="49"/>
      <c r="EY417" s="50"/>
      <c r="EZ417" s="47"/>
      <c r="FA417" s="50"/>
      <c r="FD417" s="49"/>
      <c r="FE417" s="49"/>
      <c r="FF417" s="49"/>
      <c r="FG417" s="50"/>
      <c r="FH417" s="47"/>
      <c r="FI417" s="50"/>
      <c r="FL417" s="49"/>
      <c r="FM417" s="49"/>
      <c r="FN417" s="49"/>
      <c r="FO417" s="50"/>
      <c r="FP417" s="47"/>
      <c r="FQ417" s="50"/>
      <c r="FT417" s="49"/>
      <c r="FU417" s="49"/>
      <c r="FV417" s="49"/>
      <c r="FW417" s="50"/>
      <c r="FX417" s="47"/>
      <c r="FY417" s="50"/>
      <c r="GB417" s="49"/>
      <c r="GC417" s="49"/>
      <c r="GD417" s="49"/>
      <c r="GE417" s="50"/>
      <c r="GF417" s="47"/>
      <c r="GG417" s="50"/>
      <c r="GJ417" s="49"/>
      <c r="GK417" s="49"/>
      <c r="GL417" s="49"/>
      <c r="GM417" s="50"/>
      <c r="GN417" s="47"/>
      <c r="GO417" s="50"/>
      <c r="GR417" s="49"/>
      <c r="GS417" s="49"/>
      <c r="GT417" s="49"/>
      <c r="GU417" s="50"/>
      <c r="GV417" s="47"/>
      <c r="GW417" s="50"/>
      <c r="GZ417" s="49"/>
      <c r="HA417" s="49"/>
      <c r="HB417" s="49"/>
      <c r="HC417" s="50"/>
      <c r="HD417" s="47"/>
      <c r="HE417" s="50"/>
      <c r="HH417" s="49"/>
      <c r="HI417" s="49"/>
      <c r="HJ417" s="49"/>
      <c r="HK417" s="50"/>
      <c r="HL417" s="47"/>
      <c r="HM417" s="50"/>
      <c r="HP417" s="49"/>
      <c r="HQ417" s="49"/>
      <c r="HR417" s="49"/>
      <c r="HS417" s="50"/>
      <c r="HT417" s="47"/>
      <c r="HU417" s="50"/>
      <c r="HX417" s="49"/>
      <c r="HY417" s="49"/>
      <c r="HZ417" s="49"/>
      <c r="IA417" s="50"/>
      <c r="IB417" s="47"/>
      <c r="IC417" s="50"/>
      <c r="IF417" s="49"/>
      <c r="IG417" s="49"/>
      <c r="IH417" s="49"/>
      <c r="II417" s="50"/>
      <c r="IJ417" s="47"/>
      <c r="IK417" s="50"/>
      <c r="IN417" s="49"/>
      <c r="IO417" s="49"/>
      <c r="IP417" s="49"/>
      <c r="IQ417" s="50"/>
    </row>
    <row r="418" spans="1:251" s="48" customFormat="1">
      <c r="A418" s="43">
        <v>169</v>
      </c>
      <c r="B418" s="44">
        <v>100000212264</v>
      </c>
      <c r="C418" s="43">
        <v>0</v>
      </c>
      <c r="D418" s="45" t="s">
        <v>173</v>
      </c>
      <c r="E418" s="45" t="s">
        <v>174</v>
      </c>
      <c r="F418" s="46">
        <v>185470.58</v>
      </c>
      <c r="G418" s="46">
        <v>-99341.08</v>
      </c>
      <c r="H418" s="46">
        <v>86129.5</v>
      </c>
      <c r="I418" s="47"/>
      <c r="K418" s="49"/>
      <c r="L418" s="47"/>
      <c r="M418" s="50"/>
      <c r="P418" s="49"/>
      <c r="Q418" s="49"/>
      <c r="R418" s="49"/>
      <c r="S418" s="50"/>
      <c r="T418" s="47"/>
      <c r="U418" s="50"/>
      <c r="X418" s="49"/>
      <c r="Y418" s="49"/>
      <c r="Z418" s="49"/>
      <c r="AA418" s="50"/>
      <c r="AB418" s="47"/>
      <c r="AC418" s="50"/>
      <c r="AF418" s="49"/>
      <c r="AG418" s="49"/>
      <c r="AH418" s="49"/>
      <c r="AI418" s="50"/>
      <c r="AJ418" s="47"/>
      <c r="AK418" s="50"/>
      <c r="AN418" s="49"/>
      <c r="AO418" s="49"/>
      <c r="AP418" s="49"/>
      <c r="AQ418" s="50"/>
      <c r="AR418" s="47"/>
      <c r="AS418" s="50"/>
      <c r="AV418" s="49"/>
      <c r="AW418" s="49"/>
      <c r="AX418" s="49"/>
      <c r="AY418" s="50"/>
      <c r="AZ418" s="47"/>
      <c r="BA418" s="50"/>
      <c r="BD418" s="49"/>
      <c r="BE418" s="49"/>
      <c r="BF418" s="49"/>
      <c r="BG418" s="50"/>
      <c r="BH418" s="47"/>
      <c r="BI418" s="50"/>
      <c r="BL418" s="49"/>
      <c r="BM418" s="49"/>
      <c r="BN418" s="49"/>
      <c r="BO418" s="50"/>
      <c r="BP418" s="47"/>
      <c r="BQ418" s="50"/>
      <c r="BT418" s="49"/>
      <c r="BU418" s="49"/>
      <c r="BV418" s="49"/>
      <c r="BW418" s="50"/>
      <c r="BX418" s="47"/>
      <c r="BY418" s="50"/>
      <c r="CB418" s="49"/>
      <c r="CC418" s="49"/>
      <c r="CD418" s="49"/>
      <c r="CE418" s="50"/>
      <c r="CF418" s="47"/>
      <c r="CG418" s="50"/>
      <c r="CJ418" s="49"/>
      <c r="CK418" s="49"/>
      <c r="CL418" s="49"/>
      <c r="CM418" s="50"/>
      <c r="CN418" s="47"/>
      <c r="CO418" s="50"/>
      <c r="CR418" s="49"/>
      <c r="CS418" s="49"/>
      <c r="CT418" s="49"/>
      <c r="CU418" s="50"/>
      <c r="CV418" s="47"/>
      <c r="CW418" s="50"/>
      <c r="CZ418" s="49"/>
      <c r="DA418" s="49"/>
      <c r="DB418" s="49"/>
      <c r="DC418" s="50"/>
      <c r="DD418" s="47"/>
      <c r="DE418" s="50"/>
      <c r="DH418" s="49"/>
      <c r="DI418" s="49"/>
      <c r="DJ418" s="49"/>
      <c r="DK418" s="50"/>
      <c r="DL418" s="47"/>
      <c r="DM418" s="50"/>
      <c r="DP418" s="49"/>
      <c r="DQ418" s="49"/>
      <c r="DR418" s="49"/>
      <c r="DS418" s="50"/>
      <c r="DT418" s="47"/>
      <c r="DU418" s="50"/>
      <c r="DX418" s="49"/>
      <c r="DY418" s="49"/>
      <c r="DZ418" s="49"/>
      <c r="EA418" s="50"/>
      <c r="EB418" s="47"/>
      <c r="EC418" s="50"/>
      <c r="EF418" s="49"/>
      <c r="EG418" s="49"/>
      <c r="EH418" s="49"/>
      <c r="EI418" s="50"/>
      <c r="EJ418" s="47"/>
      <c r="EK418" s="50"/>
      <c r="EN418" s="49"/>
      <c r="EO418" s="49"/>
      <c r="EP418" s="49"/>
      <c r="EQ418" s="50"/>
      <c r="ER418" s="47"/>
      <c r="ES418" s="50"/>
      <c r="EV418" s="49"/>
      <c r="EW418" s="49"/>
      <c r="EX418" s="49"/>
      <c r="EY418" s="50"/>
      <c r="EZ418" s="47"/>
      <c r="FA418" s="50"/>
      <c r="FD418" s="49"/>
      <c r="FE418" s="49"/>
      <c r="FF418" s="49"/>
      <c r="FG418" s="50"/>
      <c r="FH418" s="47"/>
      <c r="FI418" s="50"/>
      <c r="FL418" s="49"/>
      <c r="FM418" s="49"/>
      <c r="FN418" s="49"/>
      <c r="FO418" s="50"/>
      <c r="FP418" s="47"/>
      <c r="FQ418" s="50"/>
      <c r="FT418" s="49"/>
      <c r="FU418" s="49"/>
      <c r="FV418" s="49"/>
      <c r="FW418" s="50"/>
      <c r="FX418" s="47"/>
      <c r="FY418" s="50"/>
      <c r="GB418" s="49"/>
      <c r="GC418" s="49"/>
      <c r="GD418" s="49"/>
      <c r="GE418" s="50"/>
      <c r="GF418" s="47"/>
      <c r="GG418" s="50"/>
      <c r="GJ418" s="49"/>
      <c r="GK418" s="49"/>
      <c r="GL418" s="49"/>
      <c r="GM418" s="50"/>
      <c r="GN418" s="47"/>
      <c r="GO418" s="50"/>
      <c r="GR418" s="49"/>
      <c r="GS418" s="49"/>
      <c r="GT418" s="49"/>
      <c r="GU418" s="50"/>
      <c r="GV418" s="47"/>
      <c r="GW418" s="50"/>
      <c r="GZ418" s="49"/>
      <c r="HA418" s="49"/>
      <c r="HB418" s="49"/>
      <c r="HC418" s="50"/>
      <c r="HD418" s="47"/>
      <c r="HE418" s="50"/>
      <c r="HH418" s="49"/>
      <c r="HI418" s="49"/>
      <c r="HJ418" s="49"/>
      <c r="HK418" s="50"/>
      <c r="HL418" s="47"/>
      <c r="HM418" s="50"/>
      <c r="HP418" s="49"/>
      <c r="HQ418" s="49"/>
      <c r="HR418" s="49"/>
      <c r="HS418" s="50"/>
      <c r="HT418" s="47"/>
      <c r="HU418" s="50"/>
      <c r="HX418" s="49"/>
      <c r="HY418" s="49"/>
      <c r="HZ418" s="49"/>
      <c r="IA418" s="50"/>
      <c r="IB418" s="47"/>
      <c r="IC418" s="50"/>
      <c r="IF418" s="49"/>
      <c r="IG418" s="49"/>
      <c r="IH418" s="49"/>
      <c r="II418" s="50"/>
      <c r="IJ418" s="47"/>
      <c r="IK418" s="50"/>
      <c r="IN418" s="49"/>
      <c r="IO418" s="49"/>
      <c r="IP418" s="49"/>
      <c r="IQ418" s="50"/>
    </row>
    <row r="419" spans="1:251" s="48" customFormat="1">
      <c r="A419" s="43">
        <v>170</v>
      </c>
      <c r="B419" s="44">
        <v>100000212278</v>
      </c>
      <c r="C419" s="43">
        <v>0</v>
      </c>
      <c r="D419" s="45" t="s">
        <v>175</v>
      </c>
      <c r="E419" s="45" t="s">
        <v>176</v>
      </c>
      <c r="F419" s="46">
        <v>44000</v>
      </c>
      <c r="G419" s="46">
        <v>-23732.880000000001</v>
      </c>
      <c r="H419" s="46">
        <v>20267.12</v>
      </c>
      <c r="I419" s="47"/>
      <c r="K419" s="49"/>
      <c r="L419" s="47"/>
      <c r="M419" s="50"/>
      <c r="P419" s="49"/>
      <c r="Q419" s="49"/>
      <c r="R419" s="49"/>
      <c r="S419" s="50"/>
      <c r="T419" s="47"/>
      <c r="U419" s="50"/>
      <c r="X419" s="49"/>
      <c r="Y419" s="49"/>
      <c r="Z419" s="49"/>
      <c r="AA419" s="50"/>
      <c r="AB419" s="47"/>
      <c r="AC419" s="50"/>
      <c r="AF419" s="49"/>
      <c r="AG419" s="49"/>
      <c r="AH419" s="49"/>
      <c r="AI419" s="50"/>
      <c r="AJ419" s="47"/>
      <c r="AK419" s="50"/>
      <c r="AN419" s="49"/>
      <c r="AO419" s="49"/>
      <c r="AP419" s="49"/>
      <c r="AQ419" s="50"/>
      <c r="AR419" s="47"/>
      <c r="AS419" s="50"/>
      <c r="AV419" s="49"/>
      <c r="AW419" s="49"/>
      <c r="AX419" s="49"/>
      <c r="AY419" s="50"/>
      <c r="AZ419" s="47"/>
      <c r="BA419" s="50"/>
      <c r="BD419" s="49"/>
      <c r="BE419" s="49"/>
      <c r="BF419" s="49"/>
      <c r="BG419" s="50"/>
      <c r="BH419" s="47"/>
      <c r="BI419" s="50"/>
      <c r="BL419" s="49"/>
      <c r="BM419" s="49"/>
      <c r="BN419" s="49"/>
      <c r="BO419" s="50"/>
      <c r="BP419" s="47"/>
      <c r="BQ419" s="50"/>
      <c r="BT419" s="49"/>
      <c r="BU419" s="49"/>
      <c r="BV419" s="49"/>
      <c r="BW419" s="50"/>
      <c r="BX419" s="47"/>
      <c r="BY419" s="50"/>
      <c r="CB419" s="49"/>
      <c r="CC419" s="49"/>
      <c r="CD419" s="49"/>
      <c r="CE419" s="50"/>
      <c r="CF419" s="47"/>
      <c r="CG419" s="50"/>
      <c r="CJ419" s="49"/>
      <c r="CK419" s="49"/>
      <c r="CL419" s="49"/>
      <c r="CM419" s="50"/>
      <c r="CN419" s="47"/>
      <c r="CO419" s="50"/>
      <c r="CR419" s="49"/>
      <c r="CS419" s="49"/>
      <c r="CT419" s="49"/>
      <c r="CU419" s="50"/>
      <c r="CV419" s="47"/>
      <c r="CW419" s="50"/>
      <c r="CZ419" s="49"/>
      <c r="DA419" s="49"/>
      <c r="DB419" s="49"/>
      <c r="DC419" s="50"/>
      <c r="DD419" s="47"/>
      <c r="DE419" s="50"/>
      <c r="DH419" s="49"/>
      <c r="DI419" s="49"/>
      <c r="DJ419" s="49"/>
      <c r="DK419" s="50"/>
      <c r="DL419" s="47"/>
      <c r="DM419" s="50"/>
      <c r="DP419" s="49"/>
      <c r="DQ419" s="49"/>
      <c r="DR419" s="49"/>
      <c r="DS419" s="50"/>
      <c r="DT419" s="47"/>
      <c r="DU419" s="50"/>
      <c r="DX419" s="49"/>
      <c r="DY419" s="49"/>
      <c r="DZ419" s="49"/>
      <c r="EA419" s="50"/>
      <c r="EB419" s="47"/>
      <c r="EC419" s="50"/>
      <c r="EF419" s="49"/>
      <c r="EG419" s="49"/>
      <c r="EH419" s="49"/>
      <c r="EI419" s="50"/>
      <c r="EJ419" s="47"/>
      <c r="EK419" s="50"/>
      <c r="EN419" s="49"/>
      <c r="EO419" s="49"/>
      <c r="EP419" s="49"/>
      <c r="EQ419" s="50"/>
      <c r="ER419" s="47"/>
      <c r="ES419" s="50"/>
      <c r="EV419" s="49"/>
      <c r="EW419" s="49"/>
      <c r="EX419" s="49"/>
      <c r="EY419" s="50"/>
      <c r="EZ419" s="47"/>
      <c r="FA419" s="50"/>
      <c r="FD419" s="49"/>
      <c r="FE419" s="49"/>
      <c r="FF419" s="49"/>
      <c r="FG419" s="50"/>
      <c r="FH419" s="47"/>
      <c r="FI419" s="50"/>
      <c r="FL419" s="49"/>
      <c r="FM419" s="49"/>
      <c r="FN419" s="49"/>
      <c r="FO419" s="50"/>
      <c r="FP419" s="47"/>
      <c r="FQ419" s="50"/>
      <c r="FT419" s="49"/>
      <c r="FU419" s="49"/>
      <c r="FV419" s="49"/>
      <c r="FW419" s="50"/>
      <c r="FX419" s="47"/>
      <c r="FY419" s="50"/>
      <c r="GB419" s="49"/>
      <c r="GC419" s="49"/>
      <c r="GD419" s="49"/>
      <c r="GE419" s="50"/>
      <c r="GF419" s="47"/>
      <c r="GG419" s="50"/>
      <c r="GJ419" s="49"/>
      <c r="GK419" s="49"/>
      <c r="GL419" s="49"/>
      <c r="GM419" s="50"/>
      <c r="GN419" s="47"/>
      <c r="GO419" s="50"/>
      <c r="GR419" s="49"/>
      <c r="GS419" s="49"/>
      <c r="GT419" s="49"/>
      <c r="GU419" s="50"/>
      <c r="GV419" s="47"/>
      <c r="GW419" s="50"/>
      <c r="GZ419" s="49"/>
      <c r="HA419" s="49"/>
      <c r="HB419" s="49"/>
      <c r="HC419" s="50"/>
      <c r="HD419" s="47"/>
      <c r="HE419" s="50"/>
      <c r="HH419" s="49"/>
      <c r="HI419" s="49"/>
      <c r="HJ419" s="49"/>
      <c r="HK419" s="50"/>
      <c r="HL419" s="47"/>
      <c r="HM419" s="50"/>
      <c r="HP419" s="49"/>
      <c r="HQ419" s="49"/>
      <c r="HR419" s="49"/>
      <c r="HS419" s="50"/>
      <c r="HT419" s="47"/>
      <c r="HU419" s="50"/>
      <c r="HX419" s="49"/>
      <c r="HY419" s="49"/>
      <c r="HZ419" s="49"/>
      <c r="IA419" s="50"/>
      <c r="IB419" s="47"/>
      <c r="IC419" s="50"/>
      <c r="IF419" s="49"/>
      <c r="IG419" s="49"/>
      <c r="IH419" s="49"/>
      <c r="II419" s="50"/>
      <c r="IJ419" s="47"/>
      <c r="IK419" s="50"/>
      <c r="IN419" s="49"/>
      <c r="IO419" s="49"/>
      <c r="IP419" s="49"/>
      <c r="IQ419" s="50"/>
    </row>
    <row r="420" spans="1:251" s="48" customFormat="1">
      <c r="A420" s="43">
        <v>171</v>
      </c>
      <c r="B420" s="44">
        <v>100000212506</v>
      </c>
      <c r="C420" s="43">
        <v>0</v>
      </c>
      <c r="D420" s="45" t="s">
        <v>177</v>
      </c>
      <c r="E420" s="45" t="s">
        <v>178</v>
      </c>
      <c r="F420" s="46">
        <v>17120</v>
      </c>
      <c r="G420" s="46">
        <v>-8964.5499999999993</v>
      </c>
      <c r="H420" s="46">
        <v>8155.45</v>
      </c>
      <c r="I420" s="47"/>
      <c r="K420" s="49"/>
      <c r="L420" s="47"/>
      <c r="M420" s="50"/>
      <c r="P420" s="49"/>
      <c r="Q420" s="49"/>
      <c r="R420" s="49"/>
      <c r="S420" s="50"/>
      <c r="T420" s="47"/>
      <c r="U420" s="50"/>
      <c r="X420" s="49"/>
      <c r="Y420" s="49"/>
      <c r="Z420" s="49"/>
      <c r="AA420" s="50"/>
      <c r="AB420" s="47"/>
      <c r="AC420" s="50"/>
      <c r="AF420" s="49"/>
      <c r="AG420" s="49"/>
      <c r="AH420" s="49"/>
      <c r="AI420" s="50"/>
      <c r="AJ420" s="47"/>
      <c r="AK420" s="50"/>
      <c r="AN420" s="49"/>
      <c r="AO420" s="49"/>
      <c r="AP420" s="49"/>
      <c r="AQ420" s="50"/>
      <c r="AR420" s="47"/>
      <c r="AS420" s="50"/>
      <c r="AV420" s="49"/>
      <c r="AW420" s="49"/>
      <c r="AX420" s="49"/>
      <c r="AY420" s="50"/>
      <c r="AZ420" s="47"/>
      <c r="BA420" s="50"/>
      <c r="BD420" s="49"/>
      <c r="BE420" s="49"/>
      <c r="BF420" s="49"/>
      <c r="BG420" s="50"/>
      <c r="BH420" s="47"/>
      <c r="BI420" s="50"/>
      <c r="BL420" s="49"/>
      <c r="BM420" s="49"/>
      <c r="BN420" s="49"/>
      <c r="BO420" s="50"/>
      <c r="BP420" s="47"/>
      <c r="BQ420" s="50"/>
      <c r="BT420" s="49"/>
      <c r="BU420" s="49"/>
      <c r="BV420" s="49"/>
      <c r="BW420" s="50"/>
      <c r="BX420" s="47"/>
      <c r="BY420" s="50"/>
      <c r="CB420" s="49"/>
      <c r="CC420" s="49"/>
      <c r="CD420" s="49"/>
      <c r="CE420" s="50"/>
      <c r="CF420" s="47"/>
      <c r="CG420" s="50"/>
      <c r="CJ420" s="49"/>
      <c r="CK420" s="49"/>
      <c r="CL420" s="49"/>
      <c r="CM420" s="50"/>
      <c r="CN420" s="47"/>
      <c r="CO420" s="50"/>
      <c r="CR420" s="49"/>
      <c r="CS420" s="49"/>
      <c r="CT420" s="49"/>
      <c r="CU420" s="50"/>
      <c r="CV420" s="47"/>
      <c r="CW420" s="50"/>
      <c r="CZ420" s="49"/>
      <c r="DA420" s="49"/>
      <c r="DB420" s="49"/>
      <c r="DC420" s="50"/>
      <c r="DD420" s="47"/>
      <c r="DE420" s="50"/>
      <c r="DH420" s="49"/>
      <c r="DI420" s="49"/>
      <c r="DJ420" s="49"/>
      <c r="DK420" s="50"/>
      <c r="DL420" s="47"/>
      <c r="DM420" s="50"/>
      <c r="DP420" s="49"/>
      <c r="DQ420" s="49"/>
      <c r="DR420" s="49"/>
      <c r="DS420" s="50"/>
      <c r="DT420" s="47"/>
      <c r="DU420" s="50"/>
      <c r="DX420" s="49"/>
      <c r="DY420" s="49"/>
      <c r="DZ420" s="49"/>
      <c r="EA420" s="50"/>
      <c r="EB420" s="47"/>
      <c r="EC420" s="50"/>
      <c r="EF420" s="49"/>
      <c r="EG420" s="49"/>
      <c r="EH420" s="49"/>
      <c r="EI420" s="50"/>
      <c r="EJ420" s="47"/>
      <c r="EK420" s="50"/>
      <c r="EN420" s="49"/>
      <c r="EO420" s="49"/>
      <c r="EP420" s="49"/>
      <c r="EQ420" s="50"/>
      <c r="ER420" s="47"/>
      <c r="ES420" s="50"/>
      <c r="EV420" s="49"/>
      <c r="EW420" s="49"/>
      <c r="EX420" s="49"/>
      <c r="EY420" s="50"/>
      <c r="EZ420" s="47"/>
      <c r="FA420" s="50"/>
      <c r="FD420" s="49"/>
      <c r="FE420" s="49"/>
      <c r="FF420" s="49"/>
      <c r="FG420" s="50"/>
      <c r="FH420" s="47"/>
      <c r="FI420" s="50"/>
      <c r="FL420" s="49"/>
      <c r="FM420" s="49"/>
      <c r="FN420" s="49"/>
      <c r="FO420" s="50"/>
      <c r="FP420" s="47"/>
      <c r="FQ420" s="50"/>
      <c r="FT420" s="49"/>
      <c r="FU420" s="49"/>
      <c r="FV420" s="49"/>
      <c r="FW420" s="50"/>
      <c r="FX420" s="47"/>
      <c r="FY420" s="50"/>
      <c r="GB420" s="49"/>
      <c r="GC420" s="49"/>
      <c r="GD420" s="49"/>
      <c r="GE420" s="50"/>
      <c r="GF420" s="47"/>
      <c r="GG420" s="50"/>
      <c r="GJ420" s="49"/>
      <c r="GK420" s="49"/>
      <c r="GL420" s="49"/>
      <c r="GM420" s="50"/>
      <c r="GN420" s="47"/>
      <c r="GO420" s="50"/>
      <c r="GR420" s="49"/>
      <c r="GS420" s="49"/>
      <c r="GT420" s="49"/>
      <c r="GU420" s="50"/>
      <c r="GV420" s="47"/>
      <c r="GW420" s="50"/>
      <c r="GZ420" s="49"/>
      <c r="HA420" s="49"/>
      <c r="HB420" s="49"/>
      <c r="HC420" s="50"/>
      <c r="HD420" s="47"/>
      <c r="HE420" s="50"/>
      <c r="HH420" s="49"/>
      <c r="HI420" s="49"/>
      <c r="HJ420" s="49"/>
      <c r="HK420" s="50"/>
      <c r="HL420" s="47"/>
      <c r="HM420" s="50"/>
      <c r="HP420" s="49"/>
      <c r="HQ420" s="49"/>
      <c r="HR420" s="49"/>
      <c r="HS420" s="50"/>
      <c r="HT420" s="47"/>
      <c r="HU420" s="50"/>
      <c r="HX420" s="49"/>
      <c r="HY420" s="49"/>
      <c r="HZ420" s="49"/>
      <c r="IA420" s="50"/>
      <c r="IB420" s="47"/>
      <c r="IC420" s="50"/>
      <c r="IF420" s="49"/>
      <c r="IG420" s="49"/>
      <c r="IH420" s="49"/>
      <c r="II420" s="50"/>
      <c r="IJ420" s="47"/>
      <c r="IK420" s="50"/>
      <c r="IN420" s="49"/>
      <c r="IO420" s="49"/>
      <c r="IP420" s="49"/>
      <c r="IQ420" s="50"/>
    </row>
    <row r="421" spans="1:251" s="48" customFormat="1">
      <c r="A421" s="43">
        <v>172</v>
      </c>
      <c r="B421" s="44">
        <v>100000212572</v>
      </c>
      <c r="C421" s="43">
        <v>0</v>
      </c>
      <c r="D421" s="45" t="s">
        <v>179</v>
      </c>
      <c r="E421" s="45" t="s">
        <v>180</v>
      </c>
      <c r="F421" s="46">
        <v>1800000</v>
      </c>
      <c r="G421" s="46">
        <v>-925273.97</v>
      </c>
      <c r="H421" s="46">
        <v>874726.03</v>
      </c>
      <c r="I421" s="47"/>
      <c r="K421" s="49"/>
      <c r="L421" s="47"/>
      <c r="M421" s="50"/>
      <c r="P421" s="49"/>
      <c r="Q421" s="49"/>
      <c r="R421" s="49"/>
      <c r="S421" s="50"/>
      <c r="T421" s="47"/>
      <c r="U421" s="50"/>
      <c r="X421" s="49"/>
      <c r="Y421" s="49"/>
      <c r="Z421" s="49"/>
      <c r="AA421" s="50"/>
      <c r="AB421" s="47"/>
      <c r="AC421" s="50"/>
      <c r="AF421" s="49"/>
      <c r="AG421" s="49"/>
      <c r="AH421" s="49"/>
      <c r="AI421" s="50"/>
      <c r="AJ421" s="47"/>
      <c r="AK421" s="50"/>
      <c r="AN421" s="49"/>
      <c r="AO421" s="49"/>
      <c r="AP421" s="49"/>
      <c r="AQ421" s="50"/>
      <c r="AR421" s="47"/>
      <c r="AS421" s="50"/>
      <c r="AV421" s="49"/>
      <c r="AW421" s="49"/>
      <c r="AX421" s="49"/>
      <c r="AY421" s="50"/>
      <c r="AZ421" s="47"/>
      <c r="BA421" s="50"/>
      <c r="BD421" s="49"/>
      <c r="BE421" s="49"/>
      <c r="BF421" s="49"/>
      <c r="BG421" s="50"/>
      <c r="BH421" s="47"/>
      <c r="BI421" s="50"/>
      <c r="BL421" s="49"/>
      <c r="BM421" s="49"/>
      <c r="BN421" s="49"/>
      <c r="BO421" s="50"/>
      <c r="BP421" s="47"/>
      <c r="BQ421" s="50"/>
      <c r="BT421" s="49"/>
      <c r="BU421" s="49"/>
      <c r="BV421" s="49"/>
      <c r="BW421" s="50"/>
      <c r="BX421" s="47"/>
      <c r="BY421" s="50"/>
      <c r="CB421" s="49"/>
      <c r="CC421" s="49"/>
      <c r="CD421" s="49"/>
      <c r="CE421" s="50"/>
      <c r="CF421" s="47"/>
      <c r="CG421" s="50"/>
      <c r="CJ421" s="49"/>
      <c r="CK421" s="49"/>
      <c r="CL421" s="49"/>
      <c r="CM421" s="50"/>
      <c r="CN421" s="47"/>
      <c r="CO421" s="50"/>
      <c r="CR421" s="49"/>
      <c r="CS421" s="49"/>
      <c r="CT421" s="49"/>
      <c r="CU421" s="50"/>
      <c r="CV421" s="47"/>
      <c r="CW421" s="50"/>
      <c r="CZ421" s="49"/>
      <c r="DA421" s="49"/>
      <c r="DB421" s="49"/>
      <c r="DC421" s="50"/>
      <c r="DD421" s="47"/>
      <c r="DE421" s="50"/>
      <c r="DH421" s="49"/>
      <c r="DI421" s="49"/>
      <c r="DJ421" s="49"/>
      <c r="DK421" s="50"/>
      <c r="DL421" s="47"/>
      <c r="DM421" s="50"/>
      <c r="DP421" s="49"/>
      <c r="DQ421" s="49"/>
      <c r="DR421" s="49"/>
      <c r="DS421" s="50"/>
      <c r="DT421" s="47"/>
      <c r="DU421" s="50"/>
      <c r="DX421" s="49"/>
      <c r="DY421" s="49"/>
      <c r="DZ421" s="49"/>
      <c r="EA421" s="50"/>
      <c r="EB421" s="47"/>
      <c r="EC421" s="50"/>
      <c r="EF421" s="49"/>
      <c r="EG421" s="49"/>
      <c r="EH421" s="49"/>
      <c r="EI421" s="50"/>
      <c r="EJ421" s="47"/>
      <c r="EK421" s="50"/>
      <c r="EN421" s="49"/>
      <c r="EO421" s="49"/>
      <c r="EP421" s="49"/>
      <c r="EQ421" s="50"/>
      <c r="ER421" s="47"/>
      <c r="ES421" s="50"/>
      <c r="EV421" s="49"/>
      <c r="EW421" s="49"/>
      <c r="EX421" s="49"/>
      <c r="EY421" s="50"/>
      <c r="EZ421" s="47"/>
      <c r="FA421" s="50"/>
      <c r="FD421" s="49"/>
      <c r="FE421" s="49"/>
      <c r="FF421" s="49"/>
      <c r="FG421" s="50"/>
      <c r="FH421" s="47"/>
      <c r="FI421" s="50"/>
      <c r="FL421" s="49"/>
      <c r="FM421" s="49"/>
      <c r="FN421" s="49"/>
      <c r="FO421" s="50"/>
      <c r="FP421" s="47"/>
      <c r="FQ421" s="50"/>
      <c r="FT421" s="49"/>
      <c r="FU421" s="49"/>
      <c r="FV421" s="49"/>
      <c r="FW421" s="50"/>
      <c r="FX421" s="47"/>
      <c r="FY421" s="50"/>
      <c r="GB421" s="49"/>
      <c r="GC421" s="49"/>
      <c r="GD421" s="49"/>
      <c r="GE421" s="50"/>
      <c r="GF421" s="47"/>
      <c r="GG421" s="50"/>
      <c r="GJ421" s="49"/>
      <c r="GK421" s="49"/>
      <c r="GL421" s="49"/>
      <c r="GM421" s="50"/>
      <c r="GN421" s="47"/>
      <c r="GO421" s="50"/>
      <c r="GR421" s="49"/>
      <c r="GS421" s="49"/>
      <c r="GT421" s="49"/>
      <c r="GU421" s="50"/>
      <c r="GV421" s="47"/>
      <c r="GW421" s="50"/>
      <c r="GZ421" s="49"/>
      <c r="HA421" s="49"/>
      <c r="HB421" s="49"/>
      <c r="HC421" s="50"/>
      <c r="HD421" s="47"/>
      <c r="HE421" s="50"/>
      <c r="HH421" s="49"/>
      <c r="HI421" s="49"/>
      <c r="HJ421" s="49"/>
      <c r="HK421" s="50"/>
      <c r="HL421" s="47"/>
      <c r="HM421" s="50"/>
      <c r="HP421" s="49"/>
      <c r="HQ421" s="49"/>
      <c r="HR421" s="49"/>
      <c r="HS421" s="50"/>
      <c r="HT421" s="47"/>
      <c r="HU421" s="50"/>
      <c r="HX421" s="49"/>
      <c r="HY421" s="49"/>
      <c r="HZ421" s="49"/>
      <c r="IA421" s="50"/>
      <c r="IB421" s="47"/>
      <c r="IC421" s="50"/>
      <c r="IF421" s="49"/>
      <c r="IG421" s="49"/>
      <c r="IH421" s="49"/>
      <c r="II421" s="50"/>
      <c r="IJ421" s="47"/>
      <c r="IK421" s="50"/>
      <c r="IN421" s="49"/>
      <c r="IO421" s="49"/>
      <c r="IP421" s="49"/>
      <c r="IQ421" s="50"/>
    </row>
    <row r="422" spans="1:251" s="48" customFormat="1">
      <c r="A422" s="43">
        <v>173</v>
      </c>
      <c r="B422" s="44">
        <v>100000212573</v>
      </c>
      <c r="C422" s="43">
        <v>0</v>
      </c>
      <c r="D422" s="45" t="s">
        <v>179</v>
      </c>
      <c r="E422" s="45" t="s">
        <v>180</v>
      </c>
      <c r="F422" s="46">
        <v>1800000</v>
      </c>
      <c r="G422" s="46">
        <v>-925273.97</v>
      </c>
      <c r="H422" s="46">
        <v>874726.03</v>
      </c>
      <c r="I422" s="47"/>
      <c r="K422" s="49"/>
      <c r="L422" s="47"/>
      <c r="M422" s="50"/>
      <c r="P422" s="49"/>
      <c r="Q422" s="49"/>
      <c r="R422" s="49"/>
      <c r="S422" s="50"/>
      <c r="T422" s="47"/>
      <c r="U422" s="50"/>
      <c r="X422" s="49"/>
      <c r="Y422" s="49"/>
      <c r="Z422" s="49"/>
      <c r="AA422" s="50"/>
      <c r="AB422" s="47"/>
      <c r="AC422" s="50"/>
      <c r="AF422" s="49"/>
      <c r="AG422" s="49"/>
      <c r="AH422" s="49"/>
      <c r="AI422" s="50"/>
      <c r="AJ422" s="47"/>
      <c r="AK422" s="50"/>
      <c r="AN422" s="49"/>
      <c r="AO422" s="49"/>
      <c r="AP422" s="49"/>
      <c r="AQ422" s="50"/>
      <c r="AR422" s="47"/>
      <c r="AS422" s="50"/>
      <c r="AV422" s="49"/>
      <c r="AW422" s="49"/>
      <c r="AX422" s="49"/>
      <c r="AY422" s="50"/>
      <c r="AZ422" s="47"/>
      <c r="BA422" s="50"/>
      <c r="BD422" s="49"/>
      <c r="BE422" s="49"/>
      <c r="BF422" s="49"/>
      <c r="BG422" s="50"/>
      <c r="BH422" s="47"/>
      <c r="BI422" s="50"/>
      <c r="BL422" s="49"/>
      <c r="BM422" s="49"/>
      <c r="BN422" s="49"/>
      <c r="BO422" s="50"/>
      <c r="BP422" s="47"/>
      <c r="BQ422" s="50"/>
      <c r="BT422" s="49"/>
      <c r="BU422" s="49"/>
      <c r="BV422" s="49"/>
      <c r="BW422" s="50"/>
      <c r="BX422" s="47"/>
      <c r="BY422" s="50"/>
      <c r="CB422" s="49"/>
      <c r="CC422" s="49"/>
      <c r="CD422" s="49"/>
      <c r="CE422" s="50"/>
      <c r="CF422" s="47"/>
      <c r="CG422" s="50"/>
      <c r="CJ422" s="49"/>
      <c r="CK422" s="49"/>
      <c r="CL422" s="49"/>
      <c r="CM422" s="50"/>
      <c r="CN422" s="47"/>
      <c r="CO422" s="50"/>
      <c r="CR422" s="49"/>
      <c r="CS422" s="49"/>
      <c r="CT422" s="49"/>
      <c r="CU422" s="50"/>
      <c r="CV422" s="47"/>
      <c r="CW422" s="50"/>
      <c r="CZ422" s="49"/>
      <c r="DA422" s="49"/>
      <c r="DB422" s="49"/>
      <c r="DC422" s="50"/>
      <c r="DD422" s="47"/>
      <c r="DE422" s="50"/>
      <c r="DH422" s="49"/>
      <c r="DI422" s="49"/>
      <c r="DJ422" s="49"/>
      <c r="DK422" s="50"/>
      <c r="DL422" s="47"/>
      <c r="DM422" s="50"/>
      <c r="DP422" s="49"/>
      <c r="DQ422" s="49"/>
      <c r="DR422" s="49"/>
      <c r="DS422" s="50"/>
      <c r="DT422" s="47"/>
      <c r="DU422" s="50"/>
      <c r="DX422" s="49"/>
      <c r="DY422" s="49"/>
      <c r="DZ422" s="49"/>
      <c r="EA422" s="50"/>
      <c r="EB422" s="47"/>
      <c r="EC422" s="50"/>
      <c r="EF422" s="49"/>
      <c r="EG422" s="49"/>
      <c r="EH422" s="49"/>
      <c r="EI422" s="50"/>
      <c r="EJ422" s="47"/>
      <c r="EK422" s="50"/>
      <c r="EN422" s="49"/>
      <c r="EO422" s="49"/>
      <c r="EP422" s="49"/>
      <c r="EQ422" s="50"/>
      <c r="ER422" s="47"/>
      <c r="ES422" s="50"/>
      <c r="EV422" s="49"/>
      <c r="EW422" s="49"/>
      <c r="EX422" s="49"/>
      <c r="EY422" s="50"/>
      <c r="EZ422" s="47"/>
      <c r="FA422" s="50"/>
      <c r="FD422" s="49"/>
      <c r="FE422" s="49"/>
      <c r="FF422" s="49"/>
      <c r="FG422" s="50"/>
      <c r="FH422" s="47"/>
      <c r="FI422" s="50"/>
      <c r="FL422" s="49"/>
      <c r="FM422" s="49"/>
      <c r="FN422" s="49"/>
      <c r="FO422" s="50"/>
      <c r="FP422" s="47"/>
      <c r="FQ422" s="50"/>
      <c r="FT422" s="49"/>
      <c r="FU422" s="49"/>
      <c r="FV422" s="49"/>
      <c r="FW422" s="50"/>
      <c r="FX422" s="47"/>
      <c r="FY422" s="50"/>
      <c r="GB422" s="49"/>
      <c r="GC422" s="49"/>
      <c r="GD422" s="49"/>
      <c r="GE422" s="50"/>
      <c r="GF422" s="47"/>
      <c r="GG422" s="50"/>
      <c r="GJ422" s="49"/>
      <c r="GK422" s="49"/>
      <c r="GL422" s="49"/>
      <c r="GM422" s="50"/>
      <c r="GN422" s="47"/>
      <c r="GO422" s="50"/>
      <c r="GR422" s="49"/>
      <c r="GS422" s="49"/>
      <c r="GT422" s="49"/>
      <c r="GU422" s="50"/>
      <c r="GV422" s="47"/>
      <c r="GW422" s="50"/>
      <c r="GZ422" s="49"/>
      <c r="HA422" s="49"/>
      <c r="HB422" s="49"/>
      <c r="HC422" s="50"/>
      <c r="HD422" s="47"/>
      <c r="HE422" s="50"/>
      <c r="HH422" s="49"/>
      <c r="HI422" s="49"/>
      <c r="HJ422" s="49"/>
      <c r="HK422" s="50"/>
      <c r="HL422" s="47"/>
      <c r="HM422" s="50"/>
      <c r="HP422" s="49"/>
      <c r="HQ422" s="49"/>
      <c r="HR422" s="49"/>
      <c r="HS422" s="50"/>
      <c r="HT422" s="47"/>
      <c r="HU422" s="50"/>
      <c r="HX422" s="49"/>
      <c r="HY422" s="49"/>
      <c r="HZ422" s="49"/>
      <c r="IA422" s="50"/>
      <c r="IB422" s="47"/>
      <c r="IC422" s="50"/>
      <c r="IF422" s="49"/>
      <c r="IG422" s="49"/>
      <c r="IH422" s="49"/>
      <c r="II422" s="50"/>
      <c r="IJ422" s="47"/>
      <c r="IK422" s="50"/>
      <c r="IN422" s="49"/>
      <c r="IO422" s="49"/>
      <c r="IP422" s="49"/>
      <c r="IQ422" s="50"/>
    </row>
    <row r="423" spans="1:251" s="48" customFormat="1">
      <c r="A423" s="43">
        <v>174</v>
      </c>
      <c r="B423" s="44">
        <v>100000213615</v>
      </c>
      <c r="C423" s="43">
        <v>0</v>
      </c>
      <c r="D423" s="45" t="s">
        <v>181</v>
      </c>
      <c r="E423" s="45" t="s">
        <v>182</v>
      </c>
      <c r="F423" s="46">
        <v>13300</v>
      </c>
      <c r="G423" s="46">
        <v>-7014.38</v>
      </c>
      <c r="H423" s="46">
        <v>6285.62</v>
      </c>
      <c r="I423" s="47"/>
      <c r="K423" s="49"/>
      <c r="L423" s="47"/>
      <c r="M423" s="50"/>
      <c r="P423" s="49"/>
      <c r="Q423" s="49"/>
      <c r="R423" s="49"/>
      <c r="S423" s="50"/>
      <c r="T423" s="47"/>
      <c r="U423" s="50"/>
      <c r="X423" s="49"/>
      <c r="Y423" s="49"/>
      <c r="Z423" s="49"/>
      <c r="AA423" s="50"/>
      <c r="AB423" s="47"/>
      <c r="AC423" s="50"/>
      <c r="AF423" s="49"/>
      <c r="AG423" s="49"/>
      <c r="AH423" s="49"/>
      <c r="AI423" s="50"/>
      <c r="AJ423" s="47"/>
      <c r="AK423" s="50"/>
      <c r="AN423" s="49"/>
      <c r="AO423" s="49"/>
      <c r="AP423" s="49"/>
      <c r="AQ423" s="50"/>
      <c r="AR423" s="47"/>
      <c r="AS423" s="50"/>
      <c r="AV423" s="49"/>
      <c r="AW423" s="49"/>
      <c r="AX423" s="49"/>
      <c r="AY423" s="50"/>
      <c r="AZ423" s="47"/>
      <c r="BA423" s="50"/>
      <c r="BD423" s="49"/>
      <c r="BE423" s="49"/>
      <c r="BF423" s="49"/>
      <c r="BG423" s="50"/>
      <c r="BH423" s="47"/>
      <c r="BI423" s="50"/>
      <c r="BL423" s="49"/>
      <c r="BM423" s="49"/>
      <c r="BN423" s="49"/>
      <c r="BO423" s="50"/>
      <c r="BP423" s="47"/>
      <c r="BQ423" s="50"/>
      <c r="BT423" s="49"/>
      <c r="BU423" s="49"/>
      <c r="BV423" s="49"/>
      <c r="BW423" s="50"/>
      <c r="BX423" s="47"/>
      <c r="BY423" s="50"/>
      <c r="CB423" s="49"/>
      <c r="CC423" s="49"/>
      <c r="CD423" s="49"/>
      <c r="CE423" s="50"/>
      <c r="CF423" s="47"/>
      <c r="CG423" s="50"/>
      <c r="CJ423" s="49"/>
      <c r="CK423" s="49"/>
      <c r="CL423" s="49"/>
      <c r="CM423" s="50"/>
      <c r="CN423" s="47"/>
      <c r="CO423" s="50"/>
      <c r="CR423" s="49"/>
      <c r="CS423" s="49"/>
      <c r="CT423" s="49"/>
      <c r="CU423" s="50"/>
      <c r="CV423" s="47"/>
      <c r="CW423" s="50"/>
      <c r="CZ423" s="49"/>
      <c r="DA423" s="49"/>
      <c r="DB423" s="49"/>
      <c r="DC423" s="50"/>
      <c r="DD423" s="47"/>
      <c r="DE423" s="50"/>
      <c r="DH423" s="49"/>
      <c r="DI423" s="49"/>
      <c r="DJ423" s="49"/>
      <c r="DK423" s="50"/>
      <c r="DL423" s="47"/>
      <c r="DM423" s="50"/>
      <c r="DP423" s="49"/>
      <c r="DQ423" s="49"/>
      <c r="DR423" s="49"/>
      <c r="DS423" s="50"/>
      <c r="DT423" s="47"/>
      <c r="DU423" s="50"/>
      <c r="DX423" s="49"/>
      <c r="DY423" s="49"/>
      <c r="DZ423" s="49"/>
      <c r="EA423" s="50"/>
      <c r="EB423" s="47"/>
      <c r="EC423" s="50"/>
      <c r="EF423" s="49"/>
      <c r="EG423" s="49"/>
      <c r="EH423" s="49"/>
      <c r="EI423" s="50"/>
      <c r="EJ423" s="47"/>
      <c r="EK423" s="50"/>
      <c r="EN423" s="49"/>
      <c r="EO423" s="49"/>
      <c r="EP423" s="49"/>
      <c r="EQ423" s="50"/>
      <c r="ER423" s="47"/>
      <c r="ES423" s="50"/>
      <c r="EV423" s="49"/>
      <c r="EW423" s="49"/>
      <c r="EX423" s="49"/>
      <c r="EY423" s="50"/>
      <c r="EZ423" s="47"/>
      <c r="FA423" s="50"/>
      <c r="FD423" s="49"/>
      <c r="FE423" s="49"/>
      <c r="FF423" s="49"/>
      <c r="FG423" s="50"/>
      <c r="FH423" s="47"/>
      <c r="FI423" s="50"/>
      <c r="FL423" s="49"/>
      <c r="FM423" s="49"/>
      <c r="FN423" s="49"/>
      <c r="FO423" s="50"/>
      <c r="FP423" s="47"/>
      <c r="FQ423" s="50"/>
      <c r="FT423" s="49"/>
      <c r="FU423" s="49"/>
      <c r="FV423" s="49"/>
      <c r="FW423" s="50"/>
      <c r="FX423" s="47"/>
      <c r="FY423" s="50"/>
      <c r="GB423" s="49"/>
      <c r="GC423" s="49"/>
      <c r="GD423" s="49"/>
      <c r="GE423" s="50"/>
      <c r="GF423" s="47"/>
      <c r="GG423" s="50"/>
      <c r="GJ423" s="49"/>
      <c r="GK423" s="49"/>
      <c r="GL423" s="49"/>
      <c r="GM423" s="50"/>
      <c r="GN423" s="47"/>
      <c r="GO423" s="50"/>
      <c r="GR423" s="49"/>
      <c r="GS423" s="49"/>
      <c r="GT423" s="49"/>
      <c r="GU423" s="50"/>
      <c r="GV423" s="47"/>
      <c r="GW423" s="50"/>
      <c r="GZ423" s="49"/>
      <c r="HA423" s="49"/>
      <c r="HB423" s="49"/>
      <c r="HC423" s="50"/>
      <c r="HD423" s="47"/>
      <c r="HE423" s="50"/>
      <c r="HH423" s="49"/>
      <c r="HI423" s="49"/>
      <c r="HJ423" s="49"/>
      <c r="HK423" s="50"/>
      <c r="HL423" s="47"/>
      <c r="HM423" s="50"/>
      <c r="HP423" s="49"/>
      <c r="HQ423" s="49"/>
      <c r="HR423" s="49"/>
      <c r="HS423" s="50"/>
      <c r="HT423" s="47"/>
      <c r="HU423" s="50"/>
      <c r="HX423" s="49"/>
      <c r="HY423" s="49"/>
      <c r="HZ423" s="49"/>
      <c r="IA423" s="50"/>
      <c r="IB423" s="47"/>
      <c r="IC423" s="50"/>
      <c r="IF423" s="49"/>
      <c r="IG423" s="49"/>
      <c r="IH423" s="49"/>
      <c r="II423" s="50"/>
      <c r="IJ423" s="47"/>
      <c r="IK423" s="50"/>
      <c r="IN423" s="49"/>
      <c r="IO423" s="49"/>
      <c r="IP423" s="49"/>
      <c r="IQ423" s="50"/>
    </row>
    <row r="424" spans="1:251" s="48" customFormat="1">
      <c r="A424" s="43">
        <v>175</v>
      </c>
      <c r="B424" s="44">
        <v>100000213616</v>
      </c>
      <c r="C424" s="43">
        <v>0</v>
      </c>
      <c r="D424" s="45" t="s">
        <v>181</v>
      </c>
      <c r="E424" s="45" t="s">
        <v>183</v>
      </c>
      <c r="F424" s="46">
        <v>26800</v>
      </c>
      <c r="G424" s="46">
        <v>-14134.25</v>
      </c>
      <c r="H424" s="46">
        <v>12665.75</v>
      </c>
      <c r="I424" s="47"/>
      <c r="K424" s="49"/>
      <c r="L424" s="47"/>
      <c r="M424" s="50"/>
      <c r="P424" s="49"/>
      <c r="Q424" s="49"/>
      <c r="R424" s="49"/>
      <c r="S424" s="50"/>
      <c r="T424" s="47"/>
      <c r="U424" s="50"/>
      <c r="X424" s="49"/>
      <c r="Y424" s="49"/>
      <c r="Z424" s="49"/>
      <c r="AA424" s="50"/>
      <c r="AB424" s="47"/>
      <c r="AC424" s="50"/>
      <c r="AF424" s="49"/>
      <c r="AG424" s="49"/>
      <c r="AH424" s="49"/>
      <c r="AI424" s="50"/>
      <c r="AJ424" s="47"/>
      <c r="AK424" s="50"/>
      <c r="AN424" s="49"/>
      <c r="AO424" s="49"/>
      <c r="AP424" s="49"/>
      <c r="AQ424" s="50"/>
      <c r="AR424" s="47"/>
      <c r="AS424" s="50"/>
      <c r="AV424" s="49"/>
      <c r="AW424" s="49"/>
      <c r="AX424" s="49"/>
      <c r="AY424" s="50"/>
      <c r="AZ424" s="47"/>
      <c r="BA424" s="50"/>
      <c r="BD424" s="49"/>
      <c r="BE424" s="49"/>
      <c r="BF424" s="49"/>
      <c r="BG424" s="50"/>
      <c r="BH424" s="47"/>
      <c r="BI424" s="50"/>
      <c r="BL424" s="49"/>
      <c r="BM424" s="49"/>
      <c r="BN424" s="49"/>
      <c r="BO424" s="50"/>
      <c r="BP424" s="47"/>
      <c r="BQ424" s="50"/>
      <c r="BT424" s="49"/>
      <c r="BU424" s="49"/>
      <c r="BV424" s="49"/>
      <c r="BW424" s="50"/>
      <c r="BX424" s="47"/>
      <c r="BY424" s="50"/>
      <c r="CB424" s="49"/>
      <c r="CC424" s="49"/>
      <c r="CD424" s="49"/>
      <c r="CE424" s="50"/>
      <c r="CF424" s="47"/>
      <c r="CG424" s="50"/>
      <c r="CJ424" s="49"/>
      <c r="CK424" s="49"/>
      <c r="CL424" s="49"/>
      <c r="CM424" s="50"/>
      <c r="CN424" s="47"/>
      <c r="CO424" s="50"/>
      <c r="CR424" s="49"/>
      <c r="CS424" s="49"/>
      <c r="CT424" s="49"/>
      <c r="CU424" s="50"/>
      <c r="CV424" s="47"/>
      <c r="CW424" s="50"/>
      <c r="CZ424" s="49"/>
      <c r="DA424" s="49"/>
      <c r="DB424" s="49"/>
      <c r="DC424" s="50"/>
      <c r="DD424" s="47"/>
      <c r="DE424" s="50"/>
      <c r="DH424" s="49"/>
      <c r="DI424" s="49"/>
      <c r="DJ424" s="49"/>
      <c r="DK424" s="50"/>
      <c r="DL424" s="47"/>
      <c r="DM424" s="50"/>
      <c r="DP424" s="49"/>
      <c r="DQ424" s="49"/>
      <c r="DR424" s="49"/>
      <c r="DS424" s="50"/>
      <c r="DT424" s="47"/>
      <c r="DU424" s="50"/>
      <c r="DX424" s="49"/>
      <c r="DY424" s="49"/>
      <c r="DZ424" s="49"/>
      <c r="EA424" s="50"/>
      <c r="EB424" s="47"/>
      <c r="EC424" s="50"/>
      <c r="EF424" s="49"/>
      <c r="EG424" s="49"/>
      <c r="EH424" s="49"/>
      <c r="EI424" s="50"/>
      <c r="EJ424" s="47"/>
      <c r="EK424" s="50"/>
      <c r="EN424" s="49"/>
      <c r="EO424" s="49"/>
      <c r="EP424" s="49"/>
      <c r="EQ424" s="50"/>
      <c r="ER424" s="47"/>
      <c r="ES424" s="50"/>
      <c r="EV424" s="49"/>
      <c r="EW424" s="49"/>
      <c r="EX424" s="49"/>
      <c r="EY424" s="50"/>
      <c r="EZ424" s="47"/>
      <c r="FA424" s="50"/>
      <c r="FD424" s="49"/>
      <c r="FE424" s="49"/>
      <c r="FF424" s="49"/>
      <c r="FG424" s="50"/>
      <c r="FH424" s="47"/>
      <c r="FI424" s="50"/>
      <c r="FL424" s="49"/>
      <c r="FM424" s="49"/>
      <c r="FN424" s="49"/>
      <c r="FO424" s="50"/>
      <c r="FP424" s="47"/>
      <c r="FQ424" s="50"/>
      <c r="FT424" s="49"/>
      <c r="FU424" s="49"/>
      <c r="FV424" s="49"/>
      <c r="FW424" s="50"/>
      <c r="FX424" s="47"/>
      <c r="FY424" s="50"/>
      <c r="GB424" s="49"/>
      <c r="GC424" s="49"/>
      <c r="GD424" s="49"/>
      <c r="GE424" s="50"/>
      <c r="GF424" s="47"/>
      <c r="GG424" s="50"/>
      <c r="GJ424" s="49"/>
      <c r="GK424" s="49"/>
      <c r="GL424" s="49"/>
      <c r="GM424" s="50"/>
      <c r="GN424" s="47"/>
      <c r="GO424" s="50"/>
      <c r="GR424" s="49"/>
      <c r="GS424" s="49"/>
      <c r="GT424" s="49"/>
      <c r="GU424" s="50"/>
      <c r="GV424" s="47"/>
      <c r="GW424" s="50"/>
      <c r="GZ424" s="49"/>
      <c r="HA424" s="49"/>
      <c r="HB424" s="49"/>
      <c r="HC424" s="50"/>
      <c r="HD424" s="47"/>
      <c r="HE424" s="50"/>
      <c r="HH424" s="49"/>
      <c r="HI424" s="49"/>
      <c r="HJ424" s="49"/>
      <c r="HK424" s="50"/>
      <c r="HL424" s="47"/>
      <c r="HM424" s="50"/>
      <c r="HP424" s="49"/>
      <c r="HQ424" s="49"/>
      <c r="HR424" s="49"/>
      <c r="HS424" s="50"/>
      <c r="HT424" s="47"/>
      <c r="HU424" s="50"/>
      <c r="HX424" s="49"/>
      <c r="HY424" s="49"/>
      <c r="HZ424" s="49"/>
      <c r="IA424" s="50"/>
      <c r="IB424" s="47"/>
      <c r="IC424" s="50"/>
      <c r="IF424" s="49"/>
      <c r="IG424" s="49"/>
      <c r="IH424" s="49"/>
      <c r="II424" s="50"/>
      <c r="IJ424" s="47"/>
      <c r="IK424" s="50"/>
      <c r="IN424" s="49"/>
      <c r="IO424" s="49"/>
      <c r="IP424" s="49"/>
      <c r="IQ424" s="50"/>
    </row>
    <row r="425" spans="1:251" s="48" customFormat="1">
      <c r="A425" s="43">
        <v>176</v>
      </c>
      <c r="B425" s="44">
        <v>100000213617</v>
      </c>
      <c r="C425" s="43">
        <v>0</v>
      </c>
      <c r="D425" s="45" t="s">
        <v>181</v>
      </c>
      <c r="E425" s="45" t="s">
        <v>184</v>
      </c>
      <c r="F425" s="46">
        <v>33700</v>
      </c>
      <c r="G425" s="46">
        <v>-17773.29</v>
      </c>
      <c r="H425" s="46">
        <v>15926.71</v>
      </c>
      <c r="I425" s="47"/>
      <c r="K425" s="49"/>
      <c r="L425" s="47"/>
      <c r="M425" s="50"/>
      <c r="P425" s="49"/>
      <c r="Q425" s="49"/>
      <c r="R425" s="49"/>
      <c r="S425" s="50"/>
      <c r="T425" s="47"/>
      <c r="U425" s="50"/>
      <c r="X425" s="49"/>
      <c r="Y425" s="49"/>
      <c r="Z425" s="49"/>
      <c r="AA425" s="50"/>
      <c r="AB425" s="47"/>
      <c r="AC425" s="50"/>
      <c r="AF425" s="49"/>
      <c r="AG425" s="49"/>
      <c r="AH425" s="49"/>
      <c r="AI425" s="50"/>
      <c r="AJ425" s="47"/>
      <c r="AK425" s="50"/>
      <c r="AN425" s="49"/>
      <c r="AO425" s="49"/>
      <c r="AP425" s="49"/>
      <c r="AQ425" s="50"/>
      <c r="AR425" s="47"/>
      <c r="AS425" s="50"/>
      <c r="AV425" s="49"/>
      <c r="AW425" s="49"/>
      <c r="AX425" s="49"/>
      <c r="AY425" s="50"/>
      <c r="AZ425" s="47"/>
      <c r="BA425" s="50"/>
      <c r="BD425" s="49"/>
      <c r="BE425" s="49"/>
      <c r="BF425" s="49"/>
      <c r="BG425" s="50"/>
      <c r="BH425" s="47"/>
      <c r="BI425" s="50"/>
      <c r="BL425" s="49"/>
      <c r="BM425" s="49"/>
      <c r="BN425" s="49"/>
      <c r="BO425" s="50"/>
      <c r="BP425" s="47"/>
      <c r="BQ425" s="50"/>
      <c r="BT425" s="49"/>
      <c r="BU425" s="49"/>
      <c r="BV425" s="49"/>
      <c r="BW425" s="50"/>
      <c r="BX425" s="47"/>
      <c r="BY425" s="50"/>
      <c r="CB425" s="49"/>
      <c r="CC425" s="49"/>
      <c r="CD425" s="49"/>
      <c r="CE425" s="50"/>
      <c r="CF425" s="47"/>
      <c r="CG425" s="50"/>
      <c r="CJ425" s="49"/>
      <c r="CK425" s="49"/>
      <c r="CL425" s="49"/>
      <c r="CM425" s="50"/>
      <c r="CN425" s="47"/>
      <c r="CO425" s="50"/>
      <c r="CR425" s="49"/>
      <c r="CS425" s="49"/>
      <c r="CT425" s="49"/>
      <c r="CU425" s="50"/>
      <c r="CV425" s="47"/>
      <c r="CW425" s="50"/>
      <c r="CZ425" s="49"/>
      <c r="DA425" s="49"/>
      <c r="DB425" s="49"/>
      <c r="DC425" s="50"/>
      <c r="DD425" s="47"/>
      <c r="DE425" s="50"/>
      <c r="DH425" s="49"/>
      <c r="DI425" s="49"/>
      <c r="DJ425" s="49"/>
      <c r="DK425" s="50"/>
      <c r="DL425" s="47"/>
      <c r="DM425" s="50"/>
      <c r="DP425" s="49"/>
      <c r="DQ425" s="49"/>
      <c r="DR425" s="49"/>
      <c r="DS425" s="50"/>
      <c r="DT425" s="47"/>
      <c r="DU425" s="50"/>
      <c r="DX425" s="49"/>
      <c r="DY425" s="49"/>
      <c r="DZ425" s="49"/>
      <c r="EA425" s="50"/>
      <c r="EB425" s="47"/>
      <c r="EC425" s="50"/>
      <c r="EF425" s="49"/>
      <c r="EG425" s="49"/>
      <c r="EH425" s="49"/>
      <c r="EI425" s="50"/>
      <c r="EJ425" s="47"/>
      <c r="EK425" s="50"/>
      <c r="EN425" s="49"/>
      <c r="EO425" s="49"/>
      <c r="EP425" s="49"/>
      <c r="EQ425" s="50"/>
      <c r="ER425" s="47"/>
      <c r="ES425" s="50"/>
      <c r="EV425" s="49"/>
      <c r="EW425" s="49"/>
      <c r="EX425" s="49"/>
      <c r="EY425" s="50"/>
      <c r="EZ425" s="47"/>
      <c r="FA425" s="50"/>
      <c r="FD425" s="49"/>
      <c r="FE425" s="49"/>
      <c r="FF425" s="49"/>
      <c r="FG425" s="50"/>
      <c r="FH425" s="47"/>
      <c r="FI425" s="50"/>
      <c r="FL425" s="49"/>
      <c r="FM425" s="49"/>
      <c r="FN425" s="49"/>
      <c r="FO425" s="50"/>
      <c r="FP425" s="47"/>
      <c r="FQ425" s="50"/>
      <c r="FT425" s="49"/>
      <c r="FU425" s="49"/>
      <c r="FV425" s="49"/>
      <c r="FW425" s="50"/>
      <c r="FX425" s="47"/>
      <c r="FY425" s="50"/>
      <c r="GB425" s="49"/>
      <c r="GC425" s="49"/>
      <c r="GD425" s="49"/>
      <c r="GE425" s="50"/>
      <c r="GF425" s="47"/>
      <c r="GG425" s="50"/>
      <c r="GJ425" s="49"/>
      <c r="GK425" s="49"/>
      <c r="GL425" s="49"/>
      <c r="GM425" s="50"/>
      <c r="GN425" s="47"/>
      <c r="GO425" s="50"/>
      <c r="GR425" s="49"/>
      <c r="GS425" s="49"/>
      <c r="GT425" s="49"/>
      <c r="GU425" s="50"/>
      <c r="GV425" s="47"/>
      <c r="GW425" s="50"/>
      <c r="GZ425" s="49"/>
      <c r="HA425" s="49"/>
      <c r="HB425" s="49"/>
      <c r="HC425" s="50"/>
      <c r="HD425" s="47"/>
      <c r="HE425" s="50"/>
      <c r="HH425" s="49"/>
      <c r="HI425" s="49"/>
      <c r="HJ425" s="49"/>
      <c r="HK425" s="50"/>
      <c r="HL425" s="47"/>
      <c r="HM425" s="50"/>
      <c r="HP425" s="49"/>
      <c r="HQ425" s="49"/>
      <c r="HR425" s="49"/>
      <c r="HS425" s="50"/>
      <c r="HT425" s="47"/>
      <c r="HU425" s="50"/>
      <c r="HX425" s="49"/>
      <c r="HY425" s="49"/>
      <c r="HZ425" s="49"/>
      <c r="IA425" s="50"/>
      <c r="IB425" s="47"/>
      <c r="IC425" s="50"/>
      <c r="IF425" s="49"/>
      <c r="IG425" s="49"/>
      <c r="IH425" s="49"/>
      <c r="II425" s="50"/>
      <c r="IJ425" s="47"/>
      <c r="IK425" s="50"/>
      <c r="IN425" s="49"/>
      <c r="IO425" s="49"/>
      <c r="IP425" s="49"/>
      <c r="IQ425" s="50"/>
    </row>
    <row r="426" spans="1:251" s="48" customFormat="1">
      <c r="A426" s="43">
        <v>177</v>
      </c>
      <c r="B426" s="44">
        <v>100000213618</v>
      </c>
      <c r="C426" s="43">
        <v>0</v>
      </c>
      <c r="D426" s="45" t="s">
        <v>181</v>
      </c>
      <c r="E426" s="45" t="s">
        <v>185</v>
      </c>
      <c r="F426" s="46">
        <v>38900</v>
      </c>
      <c r="G426" s="46">
        <v>-20515.75</v>
      </c>
      <c r="H426" s="46">
        <v>18384.25</v>
      </c>
      <c r="I426" s="47"/>
      <c r="K426" s="49"/>
      <c r="L426" s="47"/>
      <c r="M426" s="50"/>
      <c r="P426" s="49"/>
      <c r="Q426" s="49"/>
      <c r="R426" s="49"/>
      <c r="S426" s="50"/>
      <c r="T426" s="47"/>
      <c r="U426" s="50"/>
      <c r="X426" s="49"/>
      <c r="Y426" s="49"/>
      <c r="Z426" s="49"/>
      <c r="AA426" s="50"/>
      <c r="AB426" s="47"/>
      <c r="AC426" s="50"/>
      <c r="AF426" s="49"/>
      <c r="AG426" s="49"/>
      <c r="AH426" s="49"/>
      <c r="AI426" s="50"/>
      <c r="AJ426" s="47"/>
      <c r="AK426" s="50"/>
      <c r="AN426" s="49"/>
      <c r="AO426" s="49"/>
      <c r="AP426" s="49"/>
      <c r="AQ426" s="50"/>
      <c r="AR426" s="47"/>
      <c r="AS426" s="50"/>
      <c r="AV426" s="49"/>
      <c r="AW426" s="49"/>
      <c r="AX426" s="49"/>
      <c r="AY426" s="50"/>
      <c r="AZ426" s="47"/>
      <c r="BA426" s="50"/>
      <c r="BD426" s="49"/>
      <c r="BE426" s="49"/>
      <c r="BF426" s="49"/>
      <c r="BG426" s="50"/>
      <c r="BH426" s="47"/>
      <c r="BI426" s="50"/>
      <c r="BL426" s="49"/>
      <c r="BM426" s="49"/>
      <c r="BN426" s="49"/>
      <c r="BO426" s="50"/>
      <c r="BP426" s="47"/>
      <c r="BQ426" s="50"/>
      <c r="BT426" s="49"/>
      <c r="BU426" s="49"/>
      <c r="BV426" s="49"/>
      <c r="BW426" s="50"/>
      <c r="BX426" s="47"/>
      <c r="BY426" s="50"/>
      <c r="CB426" s="49"/>
      <c r="CC426" s="49"/>
      <c r="CD426" s="49"/>
      <c r="CE426" s="50"/>
      <c r="CF426" s="47"/>
      <c r="CG426" s="50"/>
      <c r="CJ426" s="49"/>
      <c r="CK426" s="49"/>
      <c r="CL426" s="49"/>
      <c r="CM426" s="50"/>
      <c r="CN426" s="47"/>
      <c r="CO426" s="50"/>
      <c r="CR426" s="49"/>
      <c r="CS426" s="49"/>
      <c r="CT426" s="49"/>
      <c r="CU426" s="50"/>
      <c r="CV426" s="47"/>
      <c r="CW426" s="50"/>
      <c r="CZ426" s="49"/>
      <c r="DA426" s="49"/>
      <c r="DB426" s="49"/>
      <c r="DC426" s="50"/>
      <c r="DD426" s="47"/>
      <c r="DE426" s="50"/>
      <c r="DH426" s="49"/>
      <c r="DI426" s="49"/>
      <c r="DJ426" s="49"/>
      <c r="DK426" s="50"/>
      <c r="DL426" s="47"/>
      <c r="DM426" s="50"/>
      <c r="DP426" s="49"/>
      <c r="DQ426" s="49"/>
      <c r="DR426" s="49"/>
      <c r="DS426" s="50"/>
      <c r="DT426" s="47"/>
      <c r="DU426" s="50"/>
      <c r="DX426" s="49"/>
      <c r="DY426" s="49"/>
      <c r="DZ426" s="49"/>
      <c r="EA426" s="50"/>
      <c r="EB426" s="47"/>
      <c r="EC426" s="50"/>
      <c r="EF426" s="49"/>
      <c r="EG426" s="49"/>
      <c r="EH426" s="49"/>
      <c r="EI426" s="50"/>
      <c r="EJ426" s="47"/>
      <c r="EK426" s="50"/>
      <c r="EN426" s="49"/>
      <c r="EO426" s="49"/>
      <c r="EP426" s="49"/>
      <c r="EQ426" s="50"/>
      <c r="ER426" s="47"/>
      <c r="ES426" s="50"/>
      <c r="EV426" s="49"/>
      <c r="EW426" s="49"/>
      <c r="EX426" s="49"/>
      <c r="EY426" s="50"/>
      <c r="EZ426" s="47"/>
      <c r="FA426" s="50"/>
      <c r="FD426" s="49"/>
      <c r="FE426" s="49"/>
      <c r="FF426" s="49"/>
      <c r="FG426" s="50"/>
      <c r="FH426" s="47"/>
      <c r="FI426" s="50"/>
      <c r="FL426" s="49"/>
      <c r="FM426" s="49"/>
      <c r="FN426" s="49"/>
      <c r="FO426" s="50"/>
      <c r="FP426" s="47"/>
      <c r="FQ426" s="50"/>
      <c r="FT426" s="49"/>
      <c r="FU426" s="49"/>
      <c r="FV426" s="49"/>
      <c r="FW426" s="50"/>
      <c r="FX426" s="47"/>
      <c r="FY426" s="50"/>
      <c r="GB426" s="49"/>
      <c r="GC426" s="49"/>
      <c r="GD426" s="49"/>
      <c r="GE426" s="50"/>
      <c r="GF426" s="47"/>
      <c r="GG426" s="50"/>
      <c r="GJ426" s="49"/>
      <c r="GK426" s="49"/>
      <c r="GL426" s="49"/>
      <c r="GM426" s="50"/>
      <c r="GN426" s="47"/>
      <c r="GO426" s="50"/>
      <c r="GR426" s="49"/>
      <c r="GS426" s="49"/>
      <c r="GT426" s="49"/>
      <c r="GU426" s="50"/>
      <c r="GV426" s="47"/>
      <c r="GW426" s="50"/>
      <c r="GZ426" s="49"/>
      <c r="HA426" s="49"/>
      <c r="HB426" s="49"/>
      <c r="HC426" s="50"/>
      <c r="HD426" s="47"/>
      <c r="HE426" s="50"/>
      <c r="HH426" s="49"/>
      <c r="HI426" s="49"/>
      <c r="HJ426" s="49"/>
      <c r="HK426" s="50"/>
      <c r="HL426" s="47"/>
      <c r="HM426" s="50"/>
      <c r="HP426" s="49"/>
      <c r="HQ426" s="49"/>
      <c r="HR426" s="49"/>
      <c r="HS426" s="50"/>
      <c r="HT426" s="47"/>
      <c r="HU426" s="50"/>
      <c r="HX426" s="49"/>
      <c r="HY426" s="49"/>
      <c r="HZ426" s="49"/>
      <c r="IA426" s="50"/>
      <c r="IB426" s="47"/>
      <c r="IC426" s="50"/>
      <c r="IF426" s="49"/>
      <c r="IG426" s="49"/>
      <c r="IH426" s="49"/>
      <c r="II426" s="50"/>
      <c r="IJ426" s="47"/>
      <c r="IK426" s="50"/>
      <c r="IN426" s="49"/>
      <c r="IO426" s="49"/>
      <c r="IP426" s="49"/>
      <c r="IQ426" s="50"/>
    </row>
    <row r="427" spans="1:251" s="48" customFormat="1">
      <c r="A427" s="43">
        <v>178</v>
      </c>
      <c r="B427" s="44">
        <v>100000213619</v>
      </c>
      <c r="C427" s="43">
        <v>0</v>
      </c>
      <c r="D427" s="45" t="s">
        <v>181</v>
      </c>
      <c r="E427" s="45" t="s">
        <v>185</v>
      </c>
      <c r="F427" s="46">
        <v>38900</v>
      </c>
      <c r="G427" s="46">
        <v>-20515.75</v>
      </c>
      <c r="H427" s="46">
        <v>18384.25</v>
      </c>
      <c r="I427" s="47"/>
      <c r="K427" s="49"/>
      <c r="L427" s="47"/>
      <c r="M427" s="50"/>
      <c r="P427" s="49"/>
      <c r="Q427" s="49"/>
      <c r="R427" s="49"/>
      <c r="S427" s="50"/>
      <c r="T427" s="47"/>
      <c r="U427" s="50"/>
      <c r="X427" s="49"/>
      <c r="Y427" s="49"/>
      <c r="Z427" s="49"/>
      <c r="AA427" s="50"/>
      <c r="AB427" s="47"/>
      <c r="AC427" s="50"/>
      <c r="AF427" s="49"/>
      <c r="AG427" s="49"/>
      <c r="AH427" s="49"/>
      <c r="AI427" s="50"/>
      <c r="AJ427" s="47"/>
      <c r="AK427" s="50"/>
      <c r="AN427" s="49"/>
      <c r="AO427" s="49"/>
      <c r="AP427" s="49"/>
      <c r="AQ427" s="50"/>
      <c r="AR427" s="47"/>
      <c r="AS427" s="50"/>
      <c r="AV427" s="49"/>
      <c r="AW427" s="49"/>
      <c r="AX427" s="49"/>
      <c r="AY427" s="50"/>
      <c r="AZ427" s="47"/>
      <c r="BA427" s="50"/>
      <c r="BD427" s="49"/>
      <c r="BE427" s="49"/>
      <c r="BF427" s="49"/>
      <c r="BG427" s="50"/>
      <c r="BH427" s="47"/>
      <c r="BI427" s="50"/>
      <c r="BL427" s="49"/>
      <c r="BM427" s="49"/>
      <c r="BN427" s="49"/>
      <c r="BO427" s="50"/>
      <c r="BP427" s="47"/>
      <c r="BQ427" s="50"/>
      <c r="BT427" s="49"/>
      <c r="BU427" s="49"/>
      <c r="BV427" s="49"/>
      <c r="BW427" s="50"/>
      <c r="BX427" s="47"/>
      <c r="BY427" s="50"/>
      <c r="CB427" s="49"/>
      <c r="CC427" s="49"/>
      <c r="CD427" s="49"/>
      <c r="CE427" s="50"/>
      <c r="CF427" s="47"/>
      <c r="CG427" s="50"/>
      <c r="CJ427" s="49"/>
      <c r="CK427" s="49"/>
      <c r="CL427" s="49"/>
      <c r="CM427" s="50"/>
      <c r="CN427" s="47"/>
      <c r="CO427" s="50"/>
      <c r="CR427" s="49"/>
      <c r="CS427" s="49"/>
      <c r="CT427" s="49"/>
      <c r="CU427" s="50"/>
      <c r="CV427" s="47"/>
      <c r="CW427" s="50"/>
      <c r="CZ427" s="49"/>
      <c r="DA427" s="49"/>
      <c r="DB427" s="49"/>
      <c r="DC427" s="50"/>
      <c r="DD427" s="47"/>
      <c r="DE427" s="50"/>
      <c r="DH427" s="49"/>
      <c r="DI427" s="49"/>
      <c r="DJ427" s="49"/>
      <c r="DK427" s="50"/>
      <c r="DL427" s="47"/>
      <c r="DM427" s="50"/>
      <c r="DP427" s="49"/>
      <c r="DQ427" s="49"/>
      <c r="DR427" s="49"/>
      <c r="DS427" s="50"/>
      <c r="DT427" s="47"/>
      <c r="DU427" s="50"/>
      <c r="DX427" s="49"/>
      <c r="DY427" s="49"/>
      <c r="DZ427" s="49"/>
      <c r="EA427" s="50"/>
      <c r="EB427" s="47"/>
      <c r="EC427" s="50"/>
      <c r="EF427" s="49"/>
      <c r="EG427" s="49"/>
      <c r="EH427" s="49"/>
      <c r="EI427" s="50"/>
      <c r="EJ427" s="47"/>
      <c r="EK427" s="50"/>
      <c r="EN427" s="49"/>
      <c r="EO427" s="49"/>
      <c r="EP427" s="49"/>
      <c r="EQ427" s="50"/>
      <c r="ER427" s="47"/>
      <c r="ES427" s="50"/>
      <c r="EV427" s="49"/>
      <c r="EW427" s="49"/>
      <c r="EX427" s="49"/>
      <c r="EY427" s="50"/>
      <c r="EZ427" s="47"/>
      <c r="FA427" s="50"/>
      <c r="FD427" s="49"/>
      <c r="FE427" s="49"/>
      <c r="FF427" s="49"/>
      <c r="FG427" s="50"/>
      <c r="FH427" s="47"/>
      <c r="FI427" s="50"/>
      <c r="FL427" s="49"/>
      <c r="FM427" s="49"/>
      <c r="FN427" s="49"/>
      <c r="FO427" s="50"/>
      <c r="FP427" s="47"/>
      <c r="FQ427" s="50"/>
      <c r="FT427" s="49"/>
      <c r="FU427" s="49"/>
      <c r="FV427" s="49"/>
      <c r="FW427" s="50"/>
      <c r="FX427" s="47"/>
      <c r="FY427" s="50"/>
      <c r="GB427" s="49"/>
      <c r="GC427" s="49"/>
      <c r="GD427" s="49"/>
      <c r="GE427" s="50"/>
      <c r="GF427" s="47"/>
      <c r="GG427" s="50"/>
      <c r="GJ427" s="49"/>
      <c r="GK427" s="49"/>
      <c r="GL427" s="49"/>
      <c r="GM427" s="50"/>
      <c r="GN427" s="47"/>
      <c r="GO427" s="50"/>
      <c r="GR427" s="49"/>
      <c r="GS427" s="49"/>
      <c r="GT427" s="49"/>
      <c r="GU427" s="50"/>
      <c r="GV427" s="47"/>
      <c r="GW427" s="50"/>
      <c r="GZ427" s="49"/>
      <c r="HA427" s="49"/>
      <c r="HB427" s="49"/>
      <c r="HC427" s="50"/>
      <c r="HD427" s="47"/>
      <c r="HE427" s="50"/>
      <c r="HH427" s="49"/>
      <c r="HI427" s="49"/>
      <c r="HJ427" s="49"/>
      <c r="HK427" s="50"/>
      <c r="HL427" s="47"/>
      <c r="HM427" s="50"/>
      <c r="HP427" s="49"/>
      <c r="HQ427" s="49"/>
      <c r="HR427" s="49"/>
      <c r="HS427" s="50"/>
      <c r="HT427" s="47"/>
      <c r="HU427" s="50"/>
      <c r="HX427" s="49"/>
      <c r="HY427" s="49"/>
      <c r="HZ427" s="49"/>
      <c r="IA427" s="50"/>
      <c r="IB427" s="47"/>
      <c r="IC427" s="50"/>
      <c r="IF427" s="49"/>
      <c r="IG427" s="49"/>
      <c r="IH427" s="49"/>
      <c r="II427" s="50"/>
      <c r="IJ427" s="47"/>
      <c r="IK427" s="50"/>
      <c r="IN427" s="49"/>
      <c r="IO427" s="49"/>
      <c r="IP427" s="49"/>
      <c r="IQ427" s="50"/>
    </row>
    <row r="428" spans="1:251" s="48" customFormat="1">
      <c r="A428" s="43">
        <v>179</v>
      </c>
      <c r="B428" s="44">
        <v>100000213620</v>
      </c>
      <c r="C428" s="43">
        <v>0</v>
      </c>
      <c r="D428" s="45" t="s">
        <v>181</v>
      </c>
      <c r="E428" s="45" t="s">
        <v>186</v>
      </c>
      <c r="F428" s="46">
        <v>45800</v>
      </c>
      <c r="G428" s="46">
        <v>-24154.79</v>
      </c>
      <c r="H428" s="46">
        <v>21645.21</v>
      </c>
      <c r="I428" s="47"/>
      <c r="K428" s="49"/>
      <c r="L428" s="47"/>
      <c r="M428" s="50"/>
      <c r="P428" s="49"/>
      <c r="Q428" s="49"/>
      <c r="R428" s="49"/>
      <c r="S428" s="50"/>
      <c r="T428" s="47"/>
      <c r="U428" s="50"/>
      <c r="X428" s="49"/>
      <c r="Y428" s="49"/>
      <c r="Z428" s="49"/>
      <c r="AA428" s="50"/>
      <c r="AB428" s="47"/>
      <c r="AC428" s="50"/>
      <c r="AF428" s="49"/>
      <c r="AG428" s="49"/>
      <c r="AH428" s="49"/>
      <c r="AI428" s="50"/>
      <c r="AJ428" s="47"/>
      <c r="AK428" s="50"/>
      <c r="AN428" s="49"/>
      <c r="AO428" s="49"/>
      <c r="AP428" s="49"/>
      <c r="AQ428" s="50"/>
      <c r="AR428" s="47"/>
      <c r="AS428" s="50"/>
      <c r="AV428" s="49"/>
      <c r="AW428" s="49"/>
      <c r="AX428" s="49"/>
      <c r="AY428" s="50"/>
      <c r="AZ428" s="47"/>
      <c r="BA428" s="50"/>
      <c r="BD428" s="49"/>
      <c r="BE428" s="49"/>
      <c r="BF428" s="49"/>
      <c r="BG428" s="50"/>
      <c r="BH428" s="47"/>
      <c r="BI428" s="50"/>
      <c r="BL428" s="49"/>
      <c r="BM428" s="49"/>
      <c r="BN428" s="49"/>
      <c r="BO428" s="50"/>
      <c r="BP428" s="47"/>
      <c r="BQ428" s="50"/>
      <c r="BT428" s="49"/>
      <c r="BU428" s="49"/>
      <c r="BV428" s="49"/>
      <c r="BW428" s="50"/>
      <c r="BX428" s="47"/>
      <c r="BY428" s="50"/>
      <c r="CB428" s="49"/>
      <c r="CC428" s="49"/>
      <c r="CD428" s="49"/>
      <c r="CE428" s="50"/>
      <c r="CF428" s="47"/>
      <c r="CG428" s="50"/>
      <c r="CJ428" s="49"/>
      <c r="CK428" s="49"/>
      <c r="CL428" s="49"/>
      <c r="CM428" s="50"/>
      <c r="CN428" s="47"/>
      <c r="CO428" s="50"/>
      <c r="CR428" s="49"/>
      <c r="CS428" s="49"/>
      <c r="CT428" s="49"/>
      <c r="CU428" s="50"/>
      <c r="CV428" s="47"/>
      <c r="CW428" s="50"/>
      <c r="CZ428" s="49"/>
      <c r="DA428" s="49"/>
      <c r="DB428" s="49"/>
      <c r="DC428" s="50"/>
      <c r="DD428" s="47"/>
      <c r="DE428" s="50"/>
      <c r="DH428" s="49"/>
      <c r="DI428" s="49"/>
      <c r="DJ428" s="49"/>
      <c r="DK428" s="50"/>
      <c r="DL428" s="47"/>
      <c r="DM428" s="50"/>
      <c r="DP428" s="49"/>
      <c r="DQ428" s="49"/>
      <c r="DR428" s="49"/>
      <c r="DS428" s="50"/>
      <c r="DT428" s="47"/>
      <c r="DU428" s="50"/>
      <c r="DX428" s="49"/>
      <c r="DY428" s="49"/>
      <c r="DZ428" s="49"/>
      <c r="EA428" s="50"/>
      <c r="EB428" s="47"/>
      <c r="EC428" s="50"/>
      <c r="EF428" s="49"/>
      <c r="EG428" s="49"/>
      <c r="EH428" s="49"/>
      <c r="EI428" s="50"/>
      <c r="EJ428" s="47"/>
      <c r="EK428" s="50"/>
      <c r="EN428" s="49"/>
      <c r="EO428" s="49"/>
      <c r="EP428" s="49"/>
      <c r="EQ428" s="50"/>
      <c r="ER428" s="47"/>
      <c r="ES428" s="50"/>
      <c r="EV428" s="49"/>
      <c r="EW428" s="49"/>
      <c r="EX428" s="49"/>
      <c r="EY428" s="50"/>
      <c r="EZ428" s="47"/>
      <c r="FA428" s="50"/>
      <c r="FD428" s="49"/>
      <c r="FE428" s="49"/>
      <c r="FF428" s="49"/>
      <c r="FG428" s="50"/>
      <c r="FH428" s="47"/>
      <c r="FI428" s="50"/>
      <c r="FL428" s="49"/>
      <c r="FM428" s="49"/>
      <c r="FN428" s="49"/>
      <c r="FO428" s="50"/>
      <c r="FP428" s="47"/>
      <c r="FQ428" s="50"/>
      <c r="FT428" s="49"/>
      <c r="FU428" s="49"/>
      <c r="FV428" s="49"/>
      <c r="FW428" s="50"/>
      <c r="FX428" s="47"/>
      <c r="FY428" s="50"/>
      <c r="GB428" s="49"/>
      <c r="GC428" s="49"/>
      <c r="GD428" s="49"/>
      <c r="GE428" s="50"/>
      <c r="GF428" s="47"/>
      <c r="GG428" s="50"/>
      <c r="GJ428" s="49"/>
      <c r="GK428" s="49"/>
      <c r="GL428" s="49"/>
      <c r="GM428" s="50"/>
      <c r="GN428" s="47"/>
      <c r="GO428" s="50"/>
      <c r="GR428" s="49"/>
      <c r="GS428" s="49"/>
      <c r="GT428" s="49"/>
      <c r="GU428" s="50"/>
      <c r="GV428" s="47"/>
      <c r="GW428" s="50"/>
      <c r="GZ428" s="49"/>
      <c r="HA428" s="49"/>
      <c r="HB428" s="49"/>
      <c r="HC428" s="50"/>
      <c r="HD428" s="47"/>
      <c r="HE428" s="50"/>
      <c r="HH428" s="49"/>
      <c r="HI428" s="49"/>
      <c r="HJ428" s="49"/>
      <c r="HK428" s="50"/>
      <c r="HL428" s="47"/>
      <c r="HM428" s="50"/>
      <c r="HP428" s="49"/>
      <c r="HQ428" s="49"/>
      <c r="HR428" s="49"/>
      <c r="HS428" s="50"/>
      <c r="HT428" s="47"/>
      <c r="HU428" s="50"/>
      <c r="HX428" s="49"/>
      <c r="HY428" s="49"/>
      <c r="HZ428" s="49"/>
      <c r="IA428" s="50"/>
      <c r="IB428" s="47"/>
      <c r="IC428" s="50"/>
      <c r="IF428" s="49"/>
      <c r="IG428" s="49"/>
      <c r="IH428" s="49"/>
      <c r="II428" s="50"/>
      <c r="IJ428" s="47"/>
      <c r="IK428" s="50"/>
      <c r="IN428" s="49"/>
      <c r="IO428" s="49"/>
      <c r="IP428" s="49"/>
      <c r="IQ428" s="50"/>
    </row>
    <row r="429" spans="1:251" s="48" customFormat="1">
      <c r="A429" s="43">
        <v>180</v>
      </c>
      <c r="B429" s="44">
        <v>100000213621</v>
      </c>
      <c r="C429" s="43">
        <v>0</v>
      </c>
      <c r="D429" s="45" t="s">
        <v>181</v>
      </c>
      <c r="E429" s="45" t="s">
        <v>187</v>
      </c>
      <c r="F429" s="46">
        <v>44750</v>
      </c>
      <c r="G429" s="46">
        <v>-23601.03</v>
      </c>
      <c r="H429" s="46">
        <v>21148.97</v>
      </c>
      <c r="I429" s="47"/>
      <c r="K429" s="49"/>
      <c r="L429" s="47"/>
      <c r="M429" s="50"/>
      <c r="P429" s="49"/>
      <c r="Q429" s="49"/>
      <c r="R429" s="49"/>
      <c r="S429" s="50"/>
      <c r="T429" s="47"/>
      <c r="U429" s="50"/>
      <c r="X429" s="49"/>
      <c r="Y429" s="49"/>
      <c r="Z429" s="49"/>
      <c r="AA429" s="50"/>
      <c r="AB429" s="47"/>
      <c r="AC429" s="50"/>
      <c r="AF429" s="49"/>
      <c r="AG429" s="49"/>
      <c r="AH429" s="49"/>
      <c r="AI429" s="50"/>
      <c r="AJ429" s="47"/>
      <c r="AK429" s="50"/>
      <c r="AN429" s="49"/>
      <c r="AO429" s="49"/>
      <c r="AP429" s="49"/>
      <c r="AQ429" s="50"/>
      <c r="AR429" s="47"/>
      <c r="AS429" s="50"/>
      <c r="AV429" s="49"/>
      <c r="AW429" s="49"/>
      <c r="AX429" s="49"/>
      <c r="AY429" s="50"/>
      <c r="AZ429" s="47"/>
      <c r="BA429" s="50"/>
      <c r="BD429" s="49"/>
      <c r="BE429" s="49"/>
      <c r="BF429" s="49"/>
      <c r="BG429" s="50"/>
      <c r="BH429" s="47"/>
      <c r="BI429" s="50"/>
      <c r="BL429" s="49"/>
      <c r="BM429" s="49"/>
      <c r="BN429" s="49"/>
      <c r="BO429" s="50"/>
      <c r="BP429" s="47"/>
      <c r="BQ429" s="50"/>
      <c r="BT429" s="49"/>
      <c r="BU429" s="49"/>
      <c r="BV429" s="49"/>
      <c r="BW429" s="50"/>
      <c r="BX429" s="47"/>
      <c r="BY429" s="50"/>
      <c r="CB429" s="49"/>
      <c r="CC429" s="49"/>
      <c r="CD429" s="49"/>
      <c r="CE429" s="50"/>
      <c r="CF429" s="47"/>
      <c r="CG429" s="50"/>
      <c r="CJ429" s="49"/>
      <c r="CK429" s="49"/>
      <c r="CL429" s="49"/>
      <c r="CM429" s="50"/>
      <c r="CN429" s="47"/>
      <c r="CO429" s="50"/>
      <c r="CR429" s="49"/>
      <c r="CS429" s="49"/>
      <c r="CT429" s="49"/>
      <c r="CU429" s="50"/>
      <c r="CV429" s="47"/>
      <c r="CW429" s="50"/>
      <c r="CZ429" s="49"/>
      <c r="DA429" s="49"/>
      <c r="DB429" s="49"/>
      <c r="DC429" s="50"/>
      <c r="DD429" s="47"/>
      <c r="DE429" s="50"/>
      <c r="DH429" s="49"/>
      <c r="DI429" s="49"/>
      <c r="DJ429" s="49"/>
      <c r="DK429" s="50"/>
      <c r="DL429" s="47"/>
      <c r="DM429" s="50"/>
      <c r="DP429" s="49"/>
      <c r="DQ429" s="49"/>
      <c r="DR429" s="49"/>
      <c r="DS429" s="50"/>
      <c r="DT429" s="47"/>
      <c r="DU429" s="50"/>
      <c r="DX429" s="49"/>
      <c r="DY429" s="49"/>
      <c r="DZ429" s="49"/>
      <c r="EA429" s="50"/>
      <c r="EB429" s="47"/>
      <c r="EC429" s="50"/>
      <c r="EF429" s="49"/>
      <c r="EG429" s="49"/>
      <c r="EH429" s="49"/>
      <c r="EI429" s="50"/>
      <c r="EJ429" s="47"/>
      <c r="EK429" s="50"/>
      <c r="EN429" s="49"/>
      <c r="EO429" s="49"/>
      <c r="EP429" s="49"/>
      <c r="EQ429" s="50"/>
      <c r="ER429" s="47"/>
      <c r="ES429" s="50"/>
      <c r="EV429" s="49"/>
      <c r="EW429" s="49"/>
      <c r="EX429" s="49"/>
      <c r="EY429" s="50"/>
      <c r="EZ429" s="47"/>
      <c r="FA429" s="50"/>
      <c r="FD429" s="49"/>
      <c r="FE429" s="49"/>
      <c r="FF429" s="49"/>
      <c r="FG429" s="50"/>
      <c r="FH429" s="47"/>
      <c r="FI429" s="50"/>
      <c r="FL429" s="49"/>
      <c r="FM429" s="49"/>
      <c r="FN429" s="49"/>
      <c r="FO429" s="50"/>
      <c r="FP429" s="47"/>
      <c r="FQ429" s="50"/>
      <c r="FT429" s="49"/>
      <c r="FU429" s="49"/>
      <c r="FV429" s="49"/>
      <c r="FW429" s="50"/>
      <c r="FX429" s="47"/>
      <c r="FY429" s="50"/>
      <c r="GB429" s="49"/>
      <c r="GC429" s="49"/>
      <c r="GD429" s="49"/>
      <c r="GE429" s="50"/>
      <c r="GF429" s="47"/>
      <c r="GG429" s="50"/>
      <c r="GJ429" s="49"/>
      <c r="GK429" s="49"/>
      <c r="GL429" s="49"/>
      <c r="GM429" s="50"/>
      <c r="GN429" s="47"/>
      <c r="GO429" s="50"/>
      <c r="GR429" s="49"/>
      <c r="GS429" s="49"/>
      <c r="GT429" s="49"/>
      <c r="GU429" s="50"/>
      <c r="GV429" s="47"/>
      <c r="GW429" s="50"/>
      <c r="GZ429" s="49"/>
      <c r="HA429" s="49"/>
      <c r="HB429" s="49"/>
      <c r="HC429" s="50"/>
      <c r="HD429" s="47"/>
      <c r="HE429" s="50"/>
      <c r="HH429" s="49"/>
      <c r="HI429" s="49"/>
      <c r="HJ429" s="49"/>
      <c r="HK429" s="50"/>
      <c r="HL429" s="47"/>
      <c r="HM429" s="50"/>
      <c r="HP429" s="49"/>
      <c r="HQ429" s="49"/>
      <c r="HR429" s="49"/>
      <c r="HS429" s="50"/>
      <c r="HT429" s="47"/>
      <c r="HU429" s="50"/>
      <c r="HX429" s="49"/>
      <c r="HY429" s="49"/>
      <c r="HZ429" s="49"/>
      <c r="IA429" s="50"/>
      <c r="IB429" s="47"/>
      <c r="IC429" s="50"/>
      <c r="IF429" s="49"/>
      <c r="IG429" s="49"/>
      <c r="IH429" s="49"/>
      <c r="II429" s="50"/>
      <c r="IJ429" s="47"/>
      <c r="IK429" s="50"/>
      <c r="IN429" s="49"/>
      <c r="IO429" s="49"/>
      <c r="IP429" s="49"/>
      <c r="IQ429" s="50"/>
    </row>
    <row r="430" spans="1:251" s="48" customFormat="1">
      <c r="A430" s="43">
        <v>181</v>
      </c>
      <c r="B430" s="44">
        <v>100000213622</v>
      </c>
      <c r="C430" s="43">
        <v>0</v>
      </c>
      <c r="D430" s="45" t="s">
        <v>181</v>
      </c>
      <c r="E430" s="45" t="s">
        <v>187</v>
      </c>
      <c r="F430" s="46">
        <v>44750</v>
      </c>
      <c r="G430" s="46">
        <v>-23601.03</v>
      </c>
      <c r="H430" s="46">
        <v>21148.97</v>
      </c>
      <c r="I430" s="47"/>
      <c r="K430" s="49"/>
      <c r="L430" s="47"/>
      <c r="M430" s="50"/>
      <c r="P430" s="49"/>
      <c r="Q430" s="49"/>
      <c r="R430" s="49"/>
      <c r="S430" s="50"/>
      <c r="T430" s="47"/>
      <c r="U430" s="50"/>
      <c r="X430" s="49"/>
      <c r="Y430" s="49"/>
      <c r="Z430" s="49"/>
      <c r="AA430" s="50"/>
      <c r="AB430" s="47"/>
      <c r="AC430" s="50"/>
      <c r="AF430" s="49"/>
      <c r="AG430" s="49"/>
      <c r="AH430" s="49"/>
      <c r="AI430" s="50"/>
      <c r="AJ430" s="47"/>
      <c r="AK430" s="50"/>
      <c r="AN430" s="49"/>
      <c r="AO430" s="49"/>
      <c r="AP430" s="49"/>
      <c r="AQ430" s="50"/>
      <c r="AR430" s="47"/>
      <c r="AS430" s="50"/>
      <c r="AV430" s="49"/>
      <c r="AW430" s="49"/>
      <c r="AX430" s="49"/>
      <c r="AY430" s="50"/>
      <c r="AZ430" s="47"/>
      <c r="BA430" s="50"/>
      <c r="BD430" s="49"/>
      <c r="BE430" s="49"/>
      <c r="BF430" s="49"/>
      <c r="BG430" s="50"/>
      <c r="BH430" s="47"/>
      <c r="BI430" s="50"/>
      <c r="BL430" s="49"/>
      <c r="BM430" s="49"/>
      <c r="BN430" s="49"/>
      <c r="BO430" s="50"/>
      <c r="BP430" s="47"/>
      <c r="BQ430" s="50"/>
      <c r="BT430" s="49"/>
      <c r="BU430" s="49"/>
      <c r="BV430" s="49"/>
      <c r="BW430" s="50"/>
      <c r="BX430" s="47"/>
      <c r="BY430" s="50"/>
      <c r="CB430" s="49"/>
      <c r="CC430" s="49"/>
      <c r="CD430" s="49"/>
      <c r="CE430" s="50"/>
      <c r="CF430" s="47"/>
      <c r="CG430" s="50"/>
      <c r="CJ430" s="49"/>
      <c r="CK430" s="49"/>
      <c r="CL430" s="49"/>
      <c r="CM430" s="50"/>
      <c r="CN430" s="47"/>
      <c r="CO430" s="50"/>
      <c r="CR430" s="49"/>
      <c r="CS430" s="49"/>
      <c r="CT430" s="49"/>
      <c r="CU430" s="50"/>
      <c r="CV430" s="47"/>
      <c r="CW430" s="50"/>
      <c r="CZ430" s="49"/>
      <c r="DA430" s="49"/>
      <c r="DB430" s="49"/>
      <c r="DC430" s="50"/>
      <c r="DD430" s="47"/>
      <c r="DE430" s="50"/>
      <c r="DH430" s="49"/>
      <c r="DI430" s="49"/>
      <c r="DJ430" s="49"/>
      <c r="DK430" s="50"/>
      <c r="DL430" s="47"/>
      <c r="DM430" s="50"/>
      <c r="DP430" s="49"/>
      <c r="DQ430" s="49"/>
      <c r="DR430" s="49"/>
      <c r="DS430" s="50"/>
      <c r="DT430" s="47"/>
      <c r="DU430" s="50"/>
      <c r="DX430" s="49"/>
      <c r="DY430" s="49"/>
      <c r="DZ430" s="49"/>
      <c r="EA430" s="50"/>
      <c r="EB430" s="47"/>
      <c r="EC430" s="50"/>
      <c r="EF430" s="49"/>
      <c r="EG430" s="49"/>
      <c r="EH430" s="49"/>
      <c r="EI430" s="50"/>
      <c r="EJ430" s="47"/>
      <c r="EK430" s="50"/>
      <c r="EN430" s="49"/>
      <c r="EO430" s="49"/>
      <c r="EP430" s="49"/>
      <c r="EQ430" s="50"/>
      <c r="ER430" s="47"/>
      <c r="ES430" s="50"/>
      <c r="EV430" s="49"/>
      <c r="EW430" s="49"/>
      <c r="EX430" s="49"/>
      <c r="EY430" s="50"/>
      <c r="EZ430" s="47"/>
      <c r="FA430" s="50"/>
      <c r="FD430" s="49"/>
      <c r="FE430" s="49"/>
      <c r="FF430" s="49"/>
      <c r="FG430" s="50"/>
      <c r="FH430" s="47"/>
      <c r="FI430" s="50"/>
      <c r="FL430" s="49"/>
      <c r="FM430" s="49"/>
      <c r="FN430" s="49"/>
      <c r="FO430" s="50"/>
      <c r="FP430" s="47"/>
      <c r="FQ430" s="50"/>
      <c r="FT430" s="49"/>
      <c r="FU430" s="49"/>
      <c r="FV430" s="49"/>
      <c r="FW430" s="50"/>
      <c r="FX430" s="47"/>
      <c r="FY430" s="50"/>
      <c r="GB430" s="49"/>
      <c r="GC430" s="49"/>
      <c r="GD430" s="49"/>
      <c r="GE430" s="50"/>
      <c r="GF430" s="47"/>
      <c r="GG430" s="50"/>
      <c r="GJ430" s="49"/>
      <c r="GK430" s="49"/>
      <c r="GL430" s="49"/>
      <c r="GM430" s="50"/>
      <c r="GN430" s="47"/>
      <c r="GO430" s="50"/>
      <c r="GR430" s="49"/>
      <c r="GS430" s="49"/>
      <c r="GT430" s="49"/>
      <c r="GU430" s="50"/>
      <c r="GV430" s="47"/>
      <c r="GW430" s="50"/>
      <c r="GZ430" s="49"/>
      <c r="HA430" s="49"/>
      <c r="HB430" s="49"/>
      <c r="HC430" s="50"/>
      <c r="HD430" s="47"/>
      <c r="HE430" s="50"/>
      <c r="HH430" s="49"/>
      <c r="HI430" s="49"/>
      <c r="HJ430" s="49"/>
      <c r="HK430" s="50"/>
      <c r="HL430" s="47"/>
      <c r="HM430" s="50"/>
      <c r="HP430" s="49"/>
      <c r="HQ430" s="49"/>
      <c r="HR430" s="49"/>
      <c r="HS430" s="50"/>
      <c r="HT430" s="47"/>
      <c r="HU430" s="50"/>
      <c r="HX430" s="49"/>
      <c r="HY430" s="49"/>
      <c r="HZ430" s="49"/>
      <c r="IA430" s="50"/>
      <c r="IB430" s="47"/>
      <c r="IC430" s="50"/>
      <c r="IF430" s="49"/>
      <c r="IG430" s="49"/>
      <c r="IH430" s="49"/>
      <c r="II430" s="50"/>
      <c r="IJ430" s="47"/>
      <c r="IK430" s="50"/>
      <c r="IN430" s="49"/>
      <c r="IO430" s="49"/>
      <c r="IP430" s="49"/>
      <c r="IQ430" s="50"/>
    </row>
    <row r="431" spans="1:251" s="48" customFormat="1">
      <c r="A431" s="43">
        <v>182</v>
      </c>
      <c r="B431" s="44">
        <v>100000213623</v>
      </c>
      <c r="C431" s="43">
        <v>0</v>
      </c>
      <c r="D431" s="45" t="s">
        <v>181</v>
      </c>
      <c r="E431" s="45" t="s">
        <v>188</v>
      </c>
      <c r="F431" s="46">
        <v>43700</v>
      </c>
      <c r="G431" s="46">
        <v>-23047.26</v>
      </c>
      <c r="H431" s="46">
        <v>20652.740000000002</v>
      </c>
      <c r="I431" s="47"/>
      <c r="K431" s="49"/>
      <c r="L431" s="47"/>
      <c r="M431" s="50"/>
      <c r="P431" s="49"/>
      <c r="Q431" s="49"/>
      <c r="R431" s="49"/>
      <c r="S431" s="50"/>
      <c r="T431" s="47"/>
      <c r="U431" s="50"/>
      <c r="X431" s="49"/>
      <c r="Y431" s="49"/>
      <c r="Z431" s="49"/>
      <c r="AA431" s="50"/>
      <c r="AB431" s="47"/>
      <c r="AC431" s="50"/>
      <c r="AF431" s="49"/>
      <c r="AG431" s="49"/>
      <c r="AH431" s="49"/>
      <c r="AI431" s="50"/>
      <c r="AJ431" s="47"/>
      <c r="AK431" s="50"/>
      <c r="AN431" s="49"/>
      <c r="AO431" s="49"/>
      <c r="AP431" s="49"/>
      <c r="AQ431" s="50"/>
      <c r="AR431" s="47"/>
      <c r="AS431" s="50"/>
      <c r="AV431" s="49"/>
      <c r="AW431" s="49"/>
      <c r="AX431" s="49"/>
      <c r="AY431" s="50"/>
      <c r="AZ431" s="47"/>
      <c r="BA431" s="50"/>
      <c r="BD431" s="49"/>
      <c r="BE431" s="49"/>
      <c r="BF431" s="49"/>
      <c r="BG431" s="50"/>
      <c r="BH431" s="47"/>
      <c r="BI431" s="50"/>
      <c r="BL431" s="49"/>
      <c r="BM431" s="49"/>
      <c r="BN431" s="49"/>
      <c r="BO431" s="50"/>
      <c r="BP431" s="47"/>
      <c r="BQ431" s="50"/>
      <c r="BT431" s="49"/>
      <c r="BU431" s="49"/>
      <c r="BV431" s="49"/>
      <c r="BW431" s="50"/>
      <c r="BX431" s="47"/>
      <c r="BY431" s="50"/>
      <c r="CB431" s="49"/>
      <c r="CC431" s="49"/>
      <c r="CD431" s="49"/>
      <c r="CE431" s="50"/>
      <c r="CF431" s="47"/>
      <c r="CG431" s="50"/>
      <c r="CJ431" s="49"/>
      <c r="CK431" s="49"/>
      <c r="CL431" s="49"/>
      <c r="CM431" s="50"/>
      <c r="CN431" s="47"/>
      <c r="CO431" s="50"/>
      <c r="CR431" s="49"/>
      <c r="CS431" s="49"/>
      <c r="CT431" s="49"/>
      <c r="CU431" s="50"/>
      <c r="CV431" s="47"/>
      <c r="CW431" s="50"/>
      <c r="CZ431" s="49"/>
      <c r="DA431" s="49"/>
      <c r="DB431" s="49"/>
      <c r="DC431" s="50"/>
      <c r="DD431" s="47"/>
      <c r="DE431" s="50"/>
      <c r="DH431" s="49"/>
      <c r="DI431" s="49"/>
      <c r="DJ431" s="49"/>
      <c r="DK431" s="50"/>
      <c r="DL431" s="47"/>
      <c r="DM431" s="50"/>
      <c r="DP431" s="49"/>
      <c r="DQ431" s="49"/>
      <c r="DR431" s="49"/>
      <c r="DS431" s="50"/>
      <c r="DT431" s="47"/>
      <c r="DU431" s="50"/>
      <c r="DX431" s="49"/>
      <c r="DY431" s="49"/>
      <c r="DZ431" s="49"/>
      <c r="EA431" s="50"/>
      <c r="EB431" s="47"/>
      <c r="EC431" s="50"/>
      <c r="EF431" s="49"/>
      <c r="EG431" s="49"/>
      <c r="EH431" s="49"/>
      <c r="EI431" s="50"/>
      <c r="EJ431" s="47"/>
      <c r="EK431" s="50"/>
      <c r="EN431" s="49"/>
      <c r="EO431" s="49"/>
      <c r="EP431" s="49"/>
      <c r="EQ431" s="50"/>
      <c r="ER431" s="47"/>
      <c r="ES431" s="50"/>
      <c r="EV431" s="49"/>
      <c r="EW431" s="49"/>
      <c r="EX431" s="49"/>
      <c r="EY431" s="50"/>
      <c r="EZ431" s="47"/>
      <c r="FA431" s="50"/>
      <c r="FD431" s="49"/>
      <c r="FE431" s="49"/>
      <c r="FF431" s="49"/>
      <c r="FG431" s="50"/>
      <c r="FH431" s="47"/>
      <c r="FI431" s="50"/>
      <c r="FL431" s="49"/>
      <c r="FM431" s="49"/>
      <c r="FN431" s="49"/>
      <c r="FO431" s="50"/>
      <c r="FP431" s="47"/>
      <c r="FQ431" s="50"/>
      <c r="FT431" s="49"/>
      <c r="FU431" s="49"/>
      <c r="FV431" s="49"/>
      <c r="FW431" s="50"/>
      <c r="FX431" s="47"/>
      <c r="FY431" s="50"/>
      <c r="GB431" s="49"/>
      <c r="GC431" s="49"/>
      <c r="GD431" s="49"/>
      <c r="GE431" s="50"/>
      <c r="GF431" s="47"/>
      <c r="GG431" s="50"/>
      <c r="GJ431" s="49"/>
      <c r="GK431" s="49"/>
      <c r="GL431" s="49"/>
      <c r="GM431" s="50"/>
      <c r="GN431" s="47"/>
      <c r="GO431" s="50"/>
      <c r="GR431" s="49"/>
      <c r="GS431" s="49"/>
      <c r="GT431" s="49"/>
      <c r="GU431" s="50"/>
      <c r="GV431" s="47"/>
      <c r="GW431" s="50"/>
      <c r="GZ431" s="49"/>
      <c r="HA431" s="49"/>
      <c r="HB431" s="49"/>
      <c r="HC431" s="50"/>
      <c r="HD431" s="47"/>
      <c r="HE431" s="50"/>
      <c r="HH431" s="49"/>
      <c r="HI431" s="49"/>
      <c r="HJ431" s="49"/>
      <c r="HK431" s="50"/>
      <c r="HL431" s="47"/>
      <c r="HM431" s="50"/>
      <c r="HP431" s="49"/>
      <c r="HQ431" s="49"/>
      <c r="HR431" s="49"/>
      <c r="HS431" s="50"/>
      <c r="HT431" s="47"/>
      <c r="HU431" s="50"/>
      <c r="HX431" s="49"/>
      <c r="HY431" s="49"/>
      <c r="HZ431" s="49"/>
      <c r="IA431" s="50"/>
      <c r="IB431" s="47"/>
      <c r="IC431" s="50"/>
      <c r="IF431" s="49"/>
      <c r="IG431" s="49"/>
      <c r="IH431" s="49"/>
      <c r="II431" s="50"/>
      <c r="IJ431" s="47"/>
      <c r="IK431" s="50"/>
      <c r="IN431" s="49"/>
      <c r="IO431" s="49"/>
      <c r="IP431" s="49"/>
      <c r="IQ431" s="50"/>
    </row>
    <row r="432" spans="1:251" s="48" customFormat="1">
      <c r="A432" s="43">
        <v>183</v>
      </c>
      <c r="B432" s="44">
        <v>100000213624</v>
      </c>
      <c r="C432" s="43">
        <v>0</v>
      </c>
      <c r="D432" s="45" t="s">
        <v>181</v>
      </c>
      <c r="E432" s="45" t="s">
        <v>188</v>
      </c>
      <c r="F432" s="46">
        <v>43700</v>
      </c>
      <c r="G432" s="46">
        <v>-23047.26</v>
      </c>
      <c r="H432" s="46">
        <v>20652.740000000002</v>
      </c>
      <c r="I432" s="47"/>
      <c r="K432" s="49"/>
      <c r="L432" s="47"/>
      <c r="M432" s="50"/>
      <c r="P432" s="49"/>
      <c r="Q432" s="49"/>
      <c r="R432" s="49"/>
      <c r="S432" s="50"/>
      <c r="T432" s="47"/>
      <c r="U432" s="50"/>
      <c r="X432" s="49"/>
      <c r="Y432" s="49"/>
      <c r="Z432" s="49"/>
      <c r="AA432" s="50"/>
      <c r="AB432" s="47"/>
      <c r="AC432" s="50"/>
      <c r="AF432" s="49"/>
      <c r="AG432" s="49"/>
      <c r="AH432" s="49"/>
      <c r="AI432" s="50"/>
      <c r="AJ432" s="47"/>
      <c r="AK432" s="50"/>
      <c r="AN432" s="49"/>
      <c r="AO432" s="49"/>
      <c r="AP432" s="49"/>
      <c r="AQ432" s="50"/>
      <c r="AR432" s="47"/>
      <c r="AS432" s="50"/>
      <c r="AV432" s="49"/>
      <c r="AW432" s="49"/>
      <c r="AX432" s="49"/>
      <c r="AY432" s="50"/>
      <c r="AZ432" s="47"/>
      <c r="BA432" s="50"/>
      <c r="BD432" s="49"/>
      <c r="BE432" s="49"/>
      <c r="BF432" s="49"/>
      <c r="BG432" s="50"/>
      <c r="BH432" s="47"/>
      <c r="BI432" s="50"/>
      <c r="BL432" s="49"/>
      <c r="BM432" s="49"/>
      <c r="BN432" s="49"/>
      <c r="BO432" s="50"/>
      <c r="BP432" s="47"/>
      <c r="BQ432" s="50"/>
      <c r="BT432" s="49"/>
      <c r="BU432" s="49"/>
      <c r="BV432" s="49"/>
      <c r="BW432" s="50"/>
      <c r="BX432" s="47"/>
      <c r="BY432" s="50"/>
      <c r="CB432" s="49"/>
      <c r="CC432" s="49"/>
      <c r="CD432" s="49"/>
      <c r="CE432" s="50"/>
      <c r="CF432" s="47"/>
      <c r="CG432" s="50"/>
      <c r="CJ432" s="49"/>
      <c r="CK432" s="49"/>
      <c r="CL432" s="49"/>
      <c r="CM432" s="50"/>
      <c r="CN432" s="47"/>
      <c r="CO432" s="50"/>
      <c r="CR432" s="49"/>
      <c r="CS432" s="49"/>
      <c r="CT432" s="49"/>
      <c r="CU432" s="50"/>
      <c r="CV432" s="47"/>
      <c r="CW432" s="50"/>
      <c r="CZ432" s="49"/>
      <c r="DA432" s="49"/>
      <c r="DB432" s="49"/>
      <c r="DC432" s="50"/>
      <c r="DD432" s="47"/>
      <c r="DE432" s="50"/>
      <c r="DH432" s="49"/>
      <c r="DI432" s="49"/>
      <c r="DJ432" s="49"/>
      <c r="DK432" s="50"/>
      <c r="DL432" s="47"/>
      <c r="DM432" s="50"/>
      <c r="DP432" s="49"/>
      <c r="DQ432" s="49"/>
      <c r="DR432" s="49"/>
      <c r="DS432" s="50"/>
      <c r="DT432" s="47"/>
      <c r="DU432" s="50"/>
      <c r="DX432" s="49"/>
      <c r="DY432" s="49"/>
      <c r="DZ432" s="49"/>
      <c r="EA432" s="50"/>
      <c r="EB432" s="47"/>
      <c r="EC432" s="50"/>
      <c r="EF432" s="49"/>
      <c r="EG432" s="49"/>
      <c r="EH432" s="49"/>
      <c r="EI432" s="50"/>
      <c r="EJ432" s="47"/>
      <c r="EK432" s="50"/>
      <c r="EN432" s="49"/>
      <c r="EO432" s="49"/>
      <c r="EP432" s="49"/>
      <c r="EQ432" s="50"/>
      <c r="ER432" s="47"/>
      <c r="ES432" s="50"/>
      <c r="EV432" s="49"/>
      <c r="EW432" s="49"/>
      <c r="EX432" s="49"/>
      <c r="EY432" s="50"/>
      <c r="EZ432" s="47"/>
      <c r="FA432" s="50"/>
      <c r="FD432" s="49"/>
      <c r="FE432" s="49"/>
      <c r="FF432" s="49"/>
      <c r="FG432" s="50"/>
      <c r="FH432" s="47"/>
      <c r="FI432" s="50"/>
      <c r="FL432" s="49"/>
      <c r="FM432" s="49"/>
      <c r="FN432" s="49"/>
      <c r="FO432" s="50"/>
      <c r="FP432" s="47"/>
      <c r="FQ432" s="50"/>
      <c r="FT432" s="49"/>
      <c r="FU432" s="49"/>
      <c r="FV432" s="49"/>
      <c r="FW432" s="50"/>
      <c r="FX432" s="47"/>
      <c r="FY432" s="50"/>
      <c r="GB432" s="49"/>
      <c r="GC432" s="49"/>
      <c r="GD432" s="49"/>
      <c r="GE432" s="50"/>
      <c r="GF432" s="47"/>
      <c r="GG432" s="50"/>
      <c r="GJ432" s="49"/>
      <c r="GK432" s="49"/>
      <c r="GL432" s="49"/>
      <c r="GM432" s="50"/>
      <c r="GN432" s="47"/>
      <c r="GO432" s="50"/>
      <c r="GR432" s="49"/>
      <c r="GS432" s="49"/>
      <c r="GT432" s="49"/>
      <c r="GU432" s="50"/>
      <c r="GV432" s="47"/>
      <c r="GW432" s="50"/>
      <c r="GZ432" s="49"/>
      <c r="HA432" s="49"/>
      <c r="HB432" s="49"/>
      <c r="HC432" s="50"/>
      <c r="HD432" s="47"/>
      <c r="HE432" s="50"/>
      <c r="HH432" s="49"/>
      <c r="HI432" s="49"/>
      <c r="HJ432" s="49"/>
      <c r="HK432" s="50"/>
      <c r="HL432" s="47"/>
      <c r="HM432" s="50"/>
      <c r="HP432" s="49"/>
      <c r="HQ432" s="49"/>
      <c r="HR432" s="49"/>
      <c r="HS432" s="50"/>
      <c r="HT432" s="47"/>
      <c r="HU432" s="50"/>
      <c r="HX432" s="49"/>
      <c r="HY432" s="49"/>
      <c r="HZ432" s="49"/>
      <c r="IA432" s="50"/>
      <c r="IB432" s="47"/>
      <c r="IC432" s="50"/>
      <c r="IF432" s="49"/>
      <c r="IG432" s="49"/>
      <c r="IH432" s="49"/>
      <c r="II432" s="50"/>
      <c r="IJ432" s="47"/>
      <c r="IK432" s="50"/>
      <c r="IN432" s="49"/>
      <c r="IO432" s="49"/>
      <c r="IP432" s="49"/>
      <c r="IQ432" s="50"/>
    </row>
    <row r="433" spans="1:251" s="48" customFormat="1">
      <c r="A433" s="43">
        <v>184</v>
      </c>
      <c r="B433" s="44">
        <v>100000213625</v>
      </c>
      <c r="C433" s="43">
        <v>0</v>
      </c>
      <c r="D433" s="45" t="s">
        <v>181</v>
      </c>
      <c r="E433" s="45" t="s">
        <v>188</v>
      </c>
      <c r="F433" s="46">
        <v>43700</v>
      </c>
      <c r="G433" s="46">
        <v>-23047.26</v>
      </c>
      <c r="H433" s="46">
        <v>20652.740000000002</v>
      </c>
      <c r="I433" s="47"/>
      <c r="K433" s="49"/>
      <c r="L433" s="47"/>
      <c r="M433" s="50"/>
      <c r="P433" s="49"/>
      <c r="Q433" s="49"/>
      <c r="R433" s="49"/>
      <c r="S433" s="50"/>
      <c r="T433" s="47"/>
      <c r="U433" s="50"/>
      <c r="X433" s="49"/>
      <c r="Y433" s="49"/>
      <c r="Z433" s="49"/>
      <c r="AA433" s="50"/>
      <c r="AB433" s="47"/>
      <c r="AC433" s="50"/>
      <c r="AF433" s="49"/>
      <c r="AG433" s="49"/>
      <c r="AH433" s="49"/>
      <c r="AI433" s="50"/>
      <c r="AJ433" s="47"/>
      <c r="AK433" s="50"/>
      <c r="AN433" s="49"/>
      <c r="AO433" s="49"/>
      <c r="AP433" s="49"/>
      <c r="AQ433" s="50"/>
      <c r="AR433" s="47"/>
      <c r="AS433" s="50"/>
      <c r="AV433" s="49"/>
      <c r="AW433" s="49"/>
      <c r="AX433" s="49"/>
      <c r="AY433" s="50"/>
      <c r="AZ433" s="47"/>
      <c r="BA433" s="50"/>
      <c r="BD433" s="49"/>
      <c r="BE433" s="49"/>
      <c r="BF433" s="49"/>
      <c r="BG433" s="50"/>
      <c r="BH433" s="47"/>
      <c r="BI433" s="50"/>
      <c r="BL433" s="49"/>
      <c r="BM433" s="49"/>
      <c r="BN433" s="49"/>
      <c r="BO433" s="50"/>
      <c r="BP433" s="47"/>
      <c r="BQ433" s="50"/>
      <c r="BT433" s="49"/>
      <c r="BU433" s="49"/>
      <c r="BV433" s="49"/>
      <c r="BW433" s="50"/>
      <c r="BX433" s="47"/>
      <c r="BY433" s="50"/>
      <c r="CB433" s="49"/>
      <c r="CC433" s="49"/>
      <c r="CD433" s="49"/>
      <c r="CE433" s="50"/>
      <c r="CF433" s="47"/>
      <c r="CG433" s="50"/>
      <c r="CJ433" s="49"/>
      <c r="CK433" s="49"/>
      <c r="CL433" s="49"/>
      <c r="CM433" s="50"/>
      <c r="CN433" s="47"/>
      <c r="CO433" s="50"/>
      <c r="CR433" s="49"/>
      <c r="CS433" s="49"/>
      <c r="CT433" s="49"/>
      <c r="CU433" s="50"/>
      <c r="CV433" s="47"/>
      <c r="CW433" s="50"/>
      <c r="CZ433" s="49"/>
      <c r="DA433" s="49"/>
      <c r="DB433" s="49"/>
      <c r="DC433" s="50"/>
      <c r="DD433" s="47"/>
      <c r="DE433" s="50"/>
      <c r="DH433" s="49"/>
      <c r="DI433" s="49"/>
      <c r="DJ433" s="49"/>
      <c r="DK433" s="50"/>
      <c r="DL433" s="47"/>
      <c r="DM433" s="50"/>
      <c r="DP433" s="49"/>
      <c r="DQ433" s="49"/>
      <c r="DR433" s="49"/>
      <c r="DS433" s="50"/>
      <c r="DT433" s="47"/>
      <c r="DU433" s="50"/>
      <c r="DX433" s="49"/>
      <c r="DY433" s="49"/>
      <c r="DZ433" s="49"/>
      <c r="EA433" s="50"/>
      <c r="EB433" s="47"/>
      <c r="EC433" s="50"/>
      <c r="EF433" s="49"/>
      <c r="EG433" s="49"/>
      <c r="EH433" s="49"/>
      <c r="EI433" s="50"/>
      <c r="EJ433" s="47"/>
      <c r="EK433" s="50"/>
      <c r="EN433" s="49"/>
      <c r="EO433" s="49"/>
      <c r="EP433" s="49"/>
      <c r="EQ433" s="50"/>
      <c r="ER433" s="47"/>
      <c r="ES433" s="50"/>
      <c r="EV433" s="49"/>
      <c r="EW433" s="49"/>
      <c r="EX433" s="49"/>
      <c r="EY433" s="50"/>
      <c r="EZ433" s="47"/>
      <c r="FA433" s="50"/>
      <c r="FD433" s="49"/>
      <c r="FE433" s="49"/>
      <c r="FF433" s="49"/>
      <c r="FG433" s="50"/>
      <c r="FH433" s="47"/>
      <c r="FI433" s="50"/>
      <c r="FL433" s="49"/>
      <c r="FM433" s="49"/>
      <c r="FN433" s="49"/>
      <c r="FO433" s="50"/>
      <c r="FP433" s="47"/>
      <c r="FQ433" s="50"/>
      <c r="FT433" s="49"/>
      <c r="FU433" s="49"/>
      <c r="FV433" s="49"/>
      <c r="FW433" s="50"/>
      <c r="FX433" s="47"/>
      <c r="FY433" s="50"/>
      <c r="GB433" s="49"/>
      <c r="GC433" s="49"/>
      <c r="GD433" s="49"/>
      <c r="GE433" s="50"/>
      <c r="GF433" s="47"/>
      <c r="GG433" s="50"/>
      <c r="GJ433" s="49"/>
      <c r="GK433" s="49"/>
      <c r="GL433" s="49"/>
      <c r="GM433" s="50"/>
      <c r="GN433" s="47"/>
      <c r="GO433" s="50"/>
      <c r="GR433" s="49"/>
      <c r="GS433" s="49"/>
      <c r="GT433" s="49"/>
      <c r="GU433" s="50"/>
      <c r="GV433" s="47"/>
      <c r="GW433" s="50"/>
      <c r="GZ433" s="49"/>
      <c r="HA433" s="49"/>
      <c r="HB433" s="49"/>
      <c r="HC433" s="50"/>
      <c r="HD433" s="47"/>
      <c r="HE433" s="50"/>
      <c r="HH433" s="49"/>
      <c r="HI433" s="49"/>
      <c r="HJ433" s="49"/>
      <c r="HK433" s="50"/>
      <c r="HL433" s="47"/>
      <c r="HM433" s="50"/>
      <c r="HP433" s="49"/>
      <c r="HQ433" s="49"/>
      <c r="HR433" s="49"/>
      <c r="HS433" s="50"/>
      <c r="HT433" s="47"/>
      <c r="HU433" s="50"/>
      <c r="HX433" s="49"/>
      <c r="HY433" s="49"/>
      <c r="HZ433" s="49"/>
      <c r="IA433" s="50"/>
      <c r="IB433" s="47"/>
      <c r="IC433" s="50"/>
      <c r="IF433" s="49"/>
      <c r="IG433" s="49"/>
      <c r="IH433" s="49"/>
      <c r="II433" s="50"/>
      <c r="IJ433" s="47"/>
      <c r="IK433" s="50"/>
      <c r="IN433" s="49"/>
      <c r="IO433" s="49"/>
      <c r="IP433" s="49"/>
      <c r="IQ433" s="50"/>
    </row>
    <row r="434" spans="1:251" s="48" customFormat="1">
      <c r="A434" s="43">
        <v>185</v>
      </c>
      <c r="B434" s="44">
        <v>100000226584</v>
      </c>
      <c r="C434" s="43">
        <v>0</v>
      </c>
      <c r="D434" s="45" t="s">
        <v>189</v>
      </c>
      <c r="E434" s="45" t="s">
        <v>190</v>
      </c>
      <c r="F434" s="46">
        <v>25000</v>
      </c>
      <c r="G434" s="46">
        <v>-19257.05</v>
      </c>
      <c r="H434" s="46">
        <v>5742.95</v>
      </c>
      <c r="I434" s="47"/>
      <c r="K434" s="49"/>
      <c r="L434" s="47"/>
      <c r="M434" s="50"/>
      <c r="P434" s="49"/>
      <c r="Q434" s="49"/>
      <c r="R434" s="49"/>
      <c r="S434" s="50"/>
      <c r="T434" s="47"/>
      <c r="U434" s="50"/>
      <c r="X434" s="49"/>
      <c r="Y434" s="49"/>
      <c r="Z434" s="49"/>
      <c r="AA434" s="50"/>
      <c r="AB434" s="47"/>
      <c r="AC434" s="50"/>
      <c r="AF434" s="49"/>
      <c r="AG434" s="49"/>
      <c r="AH434" s="49"/>
      <c r="AI434" s="50"/>
      <c r="AJ434" s="47"/>
      <c r="AK434" s="50"/>
      <c r="AN434" s="49"/>
      <c r="AO434" s="49"/>
      <c r="AP434" s="49"/>
      <c r="AQ434" s="50"/>
      <c r="AR434" s="47"/>
      <c r="AS434" s="50"/>
      <c r="AV434" s="49"/>
      <c r="AW434" s="49"/>
      <c r="AX434" s="49"/>
      <c r="AY434" s="50"/>
      <c r="AZ434" s="47"/>
      <c r="BA434" s="50"/>
      <c r="BD434" s="49"/>
      <c r="BE434" s="49"/>
      <c r="BF434" s="49"/>
      <c r="BG434" s="50"/>
      <c r="BH434" s="47"/>
      <c r="BI434" s="50"/>
      <c r="BL434" s="49"/>
      <c r="BM434" s="49"/>
      <c r="BN434" s="49"/>
      <c r="BO434" s="50"/>
      <c r="BP434" s="47"/>
      <c r="BQ434" s="50"/>
      <c r="BT434" s="49"/>
      <c r="BU434" s="49"/>
      <c r="BV434" s="49"/>
      <c r="BW434" s="50"/>
      <c r="BX434" s="47"/>
      <c r="BY434" s="50"/>
      <c r="CB434" s="49"/>
      <c r="CC434" s="49"/>
      <c r="CD434" s="49"/>
      <c r="CE434" s="50"/>
      <c r="CF434" s="47"/>
      <c r="CG434" s="50"/>
      <c r="CJ434" s="49"/>
      <c r="CK434" s="49"/>
      <c r="CL434" s="49"/>
      <c r="CM434" s="50"/>
      <c r="CN434" s="47"/>
      <c r="CO434" s="50"/>
      <c r="CR434" s="49"/>
      <c r="CS434" s="49"/>
      <c r="CT434" s="49"/>
      <c r="CU434" s="50"/>
      <c r="CV434" s="47"/>
      <c r="CW434" s="50"/>
      <c r="CZ434" s="49"/>
      <c r="DA434" s="49"/>
      <c r="DB434" s="49"/>
      <c r="DC434" s="50"/>
      <c r="DD434" s="47"/>
      <c r="DE434" s="50"/>
      <c r="DH434" s="49"/>
      <c r="DI434" s="49"/>
      <c r="DJ434" s="49"/>
      <c r="DK434" s="50"/>
      <c r="DL434" s="47"/>
      <c r="DM434" s="50"/>
      <c r="DP434" s="49"/>
      <c r="DQ434" s="49"/>
      <c r="DR434" s="49"/>
      <c r="DS434" s="50"/>
      <c r="DT434" s="47"/>
      <c r="DU434" s="50"/>
      <c r="DX434" s="49"/>
      <c r="DY434" s="49"/>
      <c r="DZ434" s="49"/>
      <c r="EA434" s="50"/>
      <c r="EB434" s="47"/>
      <c r="EC434" s="50"/>
      <c r="EF434" s="49"/>
      <c r="EG434" s="49"/>
      <c r="EH434" s="49"/>
      <c r="EI434" s="50"/>
      <c r="EJ434" s="47"/>
      <c r="EK434" s="50"/>
      <c r="EN434" s="49"/>
      <c r="EO434" s="49"/>
      <c r="EP434" s="49"/>
      <c r="EQ434" s="50"/>
      <c r="ER434" s="47"/>
      <c r="ES434" s="50"/>
      <c r="EV434" s="49"/>
      <c r="EW434" s="49"/>
      <c r="EX434" s="49"/>
      <c r="EY434" s="50"/>
      <c r="EZ434" s="47"/>
      <c r="FA434" s="50"/>
      <c r="FD434" s="49"/>
      <c r="FE434" s="49"/>
      <c r="FF434" s="49"/>
      <c r="FG434" s="50"/>
      <c r="FH434" s="47"/>
      <c r="FI434" s="50"/>
      <c r="FL434" s="49"/>
      <c r="FM434" s="49"/>
      <c r="FN434" s="49"/>
      <c r="FO434" s="50"/>
      <c r="FP434" s="47"/>
      <c r="FQ434" s="50"/>
      <c r="FT434" s="49"/>
      <c r="FU434" s="49"/>
      <c r="FV434" s="49"/>
      <c r="FW434" s="50"/>
      <c r="FX434" s="47"/>
      <c r="FY434" s="50"/>
      <c r="GB434" s="49"/>
      <c r="GC434" s="49"/>
      <c r="GD434" s="49"/>
      <c r="GE434" s="50"/>
      <c r="GF434" s="47"/>
      <c r="GG434" s="50"/>
      <c r="GJ434" s="49"/>
      <c r="GK434" s="49"/>
      <c r="GL434" s="49"/>
      <c r="GM434" s="50"/>
      <c r="GN434" s="47"/>
      <c r="GO434" s="50"/>
      <c r="GR434" s="49"/>
      <c r="GS434" s="49"/>
      <c r="GT434" s="49"/>
      <c r="GU434" s="50"/>
      <c r="GV434" s="47"/>
      <c r="GW434" s="50"/>
      <c r="GZ434" s="49"/>
      <c r="HA434" s="49"/>
      <c r="HB434" s="49"/>
      <c r="HC434" s="50"/>
      <c r="HD434" s="47"/>
      <c r="HE434" s="50"/>
      <c r="HH434" s="49"/>
      <c r="HI434" s="49"/>
      <c r="HJ434" s="49"/>
      <c r="HK434" s="50"/>
      <c r="HL434" s="47"/>
      <c r="HM434" s="50"/>
      <c r="HP434" s="49"/>
      <c r="HQ434" s="49"/>
      <c r="HR434" s="49"/>
      <c r="HS434" s="50"/>
      <c r="HT434" s="47"/>
      <c r="HU434" s="50"/>
      <c r="HX434" s="49"/>
      <c r="HY434" s="49"/>
      <c r="HZ434" s="49"/>
      <c r="IA434" s="50"/>
      <c r="IB434" s="47"/>
      <c r="IC434" s="50"/>
      <c r="IF434" s="49"/>
      <c r="IG434" s="49"/>
      <c r="IH434" s="49"/>
      <c r="II434" s="50"/>
      <c r="IJ434" s="47"/>
      <c r="IK434" s="50"/>
      <c r="IN434" s="49"/>
      <c r="IO434" s="49"/>
      <c r="IP434" s="49"/>
      <c r="IQ434" s="50"/>
    </row>
    <row r="435" spans="1:251" s="48" customFormat="1">
      <c r="A435" s="43">
        <v>186</v>
      </c>
      <c r="B435" s="44">
        <v>100000226876</v>
      </c>
      <c r="C435" s="43">
        <v>0</v>
      </c>
      <c r="D435" s="45" t="s">
        <v>191</v>
      </c>
      <c r="E435" s="45" t="s">
        <v>192</v>
      </c>
      <c r="F435" s="46">
        <v>43572.92</v>
      </c>
      <c r="G435" s="46">
        <v>-20261.25</v>
      </c>
      <c r="H435" s="46">
        <v>23311.67</v>
      </c>
      <c r="I435" s="47"/>
      <c r="K435" s="49"/>
      <c r="L435" s="47"/>
      <c r="M435" s="50"/>
      <c r="P435" s="49"/>
      <c r="Q435" s="49"/>
      <c r="R435" s="49"/>
      <c r="S435" s="50"/>
      <c r="T435" s="47"/>
      <c r="U435" s="50"/>
      <c r="X435" s="49"/>
      <c r="Y435" s="49"/>
      <c r="Z435" s="49"/>
      <c r="AA435" s="50"/>
      <c r="AB435" s="47"/>
      <c r="AC435" s="50"/>
      <c r="AF435" s="49"/>
      <c r="AG435" s="49"/>
      <c r="AH435" s="49"/>
      <c r="AI435" s="50"/>
      <c r="AJ435" s="47"/>
      <c r="AK435" s="50"/>
      <c r="AN435" s="49"/>
      <c r="AO435" s="49"/>
      <c r="AP435" s="49"/>
      <c r="AQ435" s="50"/>
      <c r="AR435" s="47"/>
      <c r="AS435" s="50"/>
      <c r="AV435" s="49"/>
      <c r="AW435" s="49"/>
      <c r="AX435" s="49"/>
      <c r="AY435" s="50"/>
      <c r="AZ435" s="47"/>
      <c r="BA435" s="50"/>
      <c r="BD435" s="49"/>
      <c r="BE435" s="49"/>
      <c r="BF435" s="49"/>
      <c r="BG435" s="50"/>
      <c r="BH435" s="47"/>
      <c r="BI435" s="50"/>
      <c r="BL435" s="49"/>
      <c r="BM435" s="49"/>
      <c r="BN435" s="49"/>
      <c r="BO435" s="50"/>
      <c r="BP435" s="47"/>
      <c r="BQ435" s="50"/>
      <c r="BT435" s="49"/>
      <c r="BU435" s="49"/>
      <c r="BV435" s="49"/>
      <c r="BW435" s="50"/>
      <c r="BX435" s="47"/>
      <c r="BY435" s="50"/>
      <c r="CB435" s="49"/>
      <c r="CC435" s="49"/>
      <c r="CD435" s="49"/>
      <c r="CE435" s="50"/>
      <c r="CF435" s="47"/>
      <c r="CG435" s="50"/>
      <c r="CJ435" s="49"/>
      <c r="CK435" s="49"/>
      <c r="CL435" s="49"/>
      <c r="CM435" s="50"/>
      <c r="CN435" s="47"/>
      <c r="CO435" s="50"/>
      <c r="CR435" s="49"/>
      <c r="CS435" s="49"/>
      <c r="CT435" s="49"/>
      <c r="CU435" s="50"/>
      <c r="CV435" s="47"/>
      <c r="CW435" s="50"/>
      <c r="CZ435" s="49"/>
      <c r="DA435" s="49"/>
      <c r="DB435" s="49"/>
      <c r="DC435" s="50"/>
      <c r="DD435" s="47"/>
      <c r="DE435" s="50"/>
      <c r="DH435" s="49"/>
      <c r="DI435" s="49"/>
      <c r="DJ435" s="49"/>
      <c r="DK435" s="50"/>
      <c r="DL435" s="47"/>
      <c r="DM435" s="50"/>
      <c r="DP435" s="49"/>
      <c r="DQ435" s="49"/>
      <c r="DR435" s="49"/>
      <c r="DS435" s="50"/>
      <c r="DT435" s="47"/>
      <c r="DU435" s="50"/>
      <c r="DX435" s="49"/>
      <c r="DY435" s="49"/>
      <c r="DZ435" s="49"/>
      <c r="EA435" s="50"/>
      <c r="EB435" s="47"/>
      <c r="EC435" s="50"/>
      <c r="EF435" s="49"/>
      <c r="EG435" s="49"/>
      <c r="EH435" s="49"/>
      <c r="EI435" s="50"/>
      <c r="EJ435" s="47"/>
      <c r="EK435" s="50"/>
      <c r="EN435" s="49"/>
      <c r="EO435" s="49"/>
      <c r="EP435" s="49"/>
      <c r="EQ435" s="50"/>
      <c r="ER435" s="47"/>
      <c r="ES435" s="50"/>
      <c r="EV435" s="49"/>
      <c r="EW435" s="49"/>
      <c r="EX435" s="49"/>
      <c r="EY435" s="50"/>
      <c r="EZ435" s="47"/>
      <c r="FA435" s="50"/>
      <c r="FD435" s="49"/>
      <c r="FE435" s="49"/>
      <c r="FF435" s="49"/>
      <c r="FG435" s="50"/>
      <c r="FH435" s="47"/>
      <c r="FI435" s="50"/>
      <c r="FL435" s="49"/>
      <c r="FM435" s="49"/>
      <c r="FN435" s="49"/>
      <c r="FO435" s="50"/>
      <c r="FP435" s="47"/>
      <c r="FQ435" s="50"/>
      <c r="FT435" s="49"/>
      <c r="FU435" s="49"/>
      <c r="FV435" s="49"/>
      <c r="FW435" s="50"/>
      <c r="FX435" s="47"/>
      <c r="FY435" s="50"/>
      <c r="GB435" s="49"/>
      <c r="GC435" s="49"/>
      <c r="GD435" s="49"/>
      <c r="GE435" s="50"/>
      <c r="GF435" s="47"/>
      <c r="GG435" s="50"/>
      <c r="GJ435" s="49"/>
      <c r="GK435" s="49"/>
      <c r="GL435" s="49"/>
      <c r="GM435" s="50"/>
      <c r="GN435" s="47"/>
      <c r="GO435" s="50"/>
      <c r="GR435" s="49"/>
      <c r="GS435" s="49"/>
      <c r="GT435" s="49"/>
      <c r="GU435" s="50"/>
      <c r="GV435" s="47"/>
      <c r="GW435" s="50"/>
      <c r="GZ435" s="49"/>
      <c r="HA435" s="49"/>
      <c r="HB435" s="49"/>
      <c r="HC435" s="50"/>
      <c r="HD435" s="47"/>
      <c r="HE435" s="50"/>
      <c r="HH435" s="49"/>
      <c r="HI435" s="49"/>
      <c r="HJ435" s="49"/>
      <c r="HK435" s="50"/>
      <c r="HL435" s="47"/>
      <c r="HM435" s="50"/>
      <c r="HP435" s="49"/>
      <c r="HQ435" s="49"/>
      <c r="HR435" s="49"/>
      <c r="HS435" s="50"/>
      <c r="HT435" s="47"/>
      <c r="HU435" s="50"/>
      <c r="HX435" s="49"/>
      <c r="HY435" s="49"/>
      <c r="HZ435" s="49"/>
      <c r="IA435" s="50"/>
      <c r="IB435" s="47"/>
      <c r="IC435" s="50"/>
      <c r="IF435" s="49"/>
      <c r="IG435" s="49"/>
      <c r="IH435" s="49"/>
      <c r="II435" s="50"/>
      <c r="IJ435" s="47"/>
      <c r="IK435" s="50"/>
      <c r="IN435" s="49"/>
      <c r="IO435" s="49"/>
      <c r="IP435" s="49"/>
      <c r="IQ435" s="50"/>
    </row>
    <row r="436" spans="1:251" s="48" customFormat="1">
      <c r="A436" s="43"/>
      <c r="B436" s="44">
        <v>100000226876</v>
      </c>
      <c r="C436" s="43">
        <v>1</v>
      </c>
      <c r="D436" s="45" t="s">
        <v>191</v>
      </c>
      <c r="E436" s="45" t="s">
        <v>192</v>
      </c>
      <c r="F436" s="46">
        <v>3427.08</v>
      </c>
      <c r="G436" s="46">
        <v>-3426.08</v>
      </c>
      <c r="H436" s="46">
        <v>1</v>
      </c>
      <c r="I436" s="47"/>
      <c r="L436" s="47"/>
      <c r="M436" s="50"/>
      <c r="P436" s="49"/>
      <c r="Q436" s="49"/>
      <c r="S436" s="50"/>
      <c r="T436" s="47"/>
      <c r="U436" s="50"/>
      <c r="X436" s="49"/>
      <c r="Y436" s="49"/>
      <c r="AA436" s="50"/>
      <c r="AB436" s="47"/>
      <c r="AC436" s="50"/>
      <c r="AF436" s="49"/>
      <c r="AG436" s="49"/>
      <c r="AI436" s="50"/>
      <c r="AJ436" s="47"/>
      <c r="AK436" s="50"/>
      <c r="AN436" s="49"/>
      <c r="AO436" s="49"/>
      <c r="AQ436" s="50"/>
      <c r="AR436" s="47"/>
      <c r="AS436" s="50"/>
      <c r="AV436" s="49"/>
      <c r="AW436" s="49"/>
      <c r="AY436" s="50"/>
      <c r="AZ436" s="47"/>
      <c r="BA436" s="50"/>
      <c r="BD436" s="49"/>
      <c r="BE436" s="49"/>
      <c r="BG436" s="50"/>
      <c r="BH436" s="47"/>
      <c r="BI436" s="50"/>
      <c r="BL436" s="49"/>
      <c r="BM436" s="49"/>
      <c r="BO436" s="50"/>
      <c r="BP436" s="47"/>
      <c r="BQ436" s="50"/>
      <c r="BT436" s="49"/>
      <c r="BU436" s="49"/>
      <c r="BW436" s="50"/>
      <c r="BX436" s="47"/>
      <c r="BY436" s="50"/>
      <c r="CB436" s="49"/>
      <c r="CC436" s="49"/>
      <c r="CE436" s="50"/>
      <c r="CF436" s="47"/>
      <c r="CG436" s="50"/>
      <c r="CJ436" s="49"/>
      <c r="CK436" s="49"/>
      <c r="CM436" s="50"/>
      <c r="CN436" s="47"/>
      <c r="CO436" s="50"/>
      <c r="CR436" s="49"/>
      <c r="CS436" s="49"/>
      <c r="CU436" s="50"/>
      <c r="CV436" s="47"/>
      <c r="CW436" s="50"/>
      <c r="CZ436" s="49"/>
      <c r="DA436" s="49"/>
      <c r="DC436" s="50"/>
      <c r="DD436" s="47"/>
      <c r="DE436" s="50"/>
      <c r="DH436" s="49"/>
      <c r="DI436" s="49"/>
      <c r="DK436" s="50"/>
      <c r="DL436" s="47"/>
      <c r="DM436" s="50"/>
      <c r="DP436" s="49"/>
      <c r="DQ436" s="49"/>
      <c r="DS436" s="50"/>
      <c r="DT436" s="47"/>
      <c r="DU436" s="50"/>
      <c r="DX436" s="49"/>
      <c r="DY436" s="49"/>
      <c r="EA436" s="50"/>
      <c r="EB436" s="47"/>
      <c r="EC436" s="50"/>
      <c r="EF436" s="49"/>
      <c r="EG436" s="49"/>
      <c r="EI436" s="50"/>
      <c r="EJ436" s="47"/>
      <c r="EK436" s="50"/>
      <c r="EN436" s="49"/>
      <c r="EO436" s="49"/>
      <c r="EQ436" s="50"/>
      <c r="ER436" s="47"/>
      <c r="ES436" s="50"/>
      <c r="EV436" s="49"/>
      <c r="EW436" s="49"/>
      <c r="EY436" s="50"/>
      <c r="EZ436" s="47"/>
      <c r="FA436" s="50"/>
      <c r="FD436" s="49"/>
      <c r="FE436" s="49"/>
      <c r="FG436" s="50"/>
      <c r="FH436" s="47"/>
      <c r="FI436" s="50"/>
      <c r="FL436" s="49"/>
      <c r="FM436" s="49"/>
      <c r="FO436" s="50"/>
      <c r="FP436" s="47"/>
      <c r="FQ436" s="50"/>
      <c r="FT436" s="49"/>
      <c r="FU436" s="49"/>
      <c r="FW436" s="50"/>
      <c r="FX436" s="47"/>
      <c r="FY436" s="50"/>
      <c r="GB436" s="49"/>
      <c r="GC436" s="49"/>
      <c r="GE436" s="50"/>
      <c r="GF436" s="47"/>
      <c r="GG436" s="50"/>
      <c r="GJ436" s="49"/>
      <c r="GK436" s="49"/>
      <c r="GM436" s="50"/>
      <c r="GN436" s="47"/>
      <c r="GO436" s="50"/>
      <c r="GR436" s="49"/>
      <c r="GS436" s="49"/>
      <c r="GU436" s="50"/>
      <c r="GV436" s="47"/>
      <c r="GW436" s="50"/>
      <c r="GZ436" s="49"/>
      <c r="HA436" s="49"/>
      <c r="HC436" s="50"/>
      <c r="HD436" s="47"/>
      <c r="HE436" s="50"/>
      <c r="HH436" s="49"/>
      <c r="HI436" s="49"/>
      <c r="HK436" s="50"/>
      <c r="HL436" s="47"/>
      <c r="HM436" s="50"/>
      <c r="HP436" s="49"/>
      <c r="HQ436" s="49"/>
      <c r="HS436" s="50"/>
      <c r="HT436" s="47"/>
      <c r="HU436" s="50"/>
      <c r="HX436" s="49"/>
      <c r="HY436" s="49"/>
      <c r="IA436" s="50"/>
      <c r="IB436" s="47"/>
      <c r="IC436" s="50"/>
      <c r="IF436" s="49"/>
      <c r="IG436" s="49"/>
      <c r="II436" s="50"/>
      <c r="IJ436" s="47"/>
      <c r="IK436" s="50"/>
      <c r="IN436" s="49"/>
      <c r="IO436" s="49"/>
      <c r="IQ436" s="50"/>
    </row>
    <row r="437" spans="1:251" s="48" customFormat="1">
      <c r="A437" s="43">
        <v>187</v>
      </c>
      <c r="B437" s="44">
        <v>100000226877</v>
      </c>
      <c r="C437" s="43">
        <v>0</v>
      </c>
      <c r="D437" s="45" t="s">
        <v>191</v>
      </c>
      <c r="E437" s="45" t="s">
        <v>192</v>
      </c>
      <c r="F437" s="46">
        <v>43572.92</v>
      </c>
      <c r="G437" s="46">
        <v>-20261.25</v>
      </c>
      <c r="H437" s="46">
        <v>23311.67</v>
      </c>
      <c r="I437" s="47"/>
      <c r="K437" s="49"/>
      <c r="L437" s="47"/>
      <c r="M437" s="50"/>
      <c r="P437" s="49"/>
      <c r="Q437" s="49"/>
      <c r="R437" s="49"/>
      <c r="S437" s="50"/>
      <c r="T437" s="47"/>
      <c r="U437" s="50"/>
      <c r="X437" s="49"/>
      <c r="Y437" s="49"/>
      <c r="Z437" s="49"/>
      <c r="AA437" s="50"/>
      <c r="AB437" s="47"/>
      <c r="AC437" s="50"/>
      <c r="AF437" s="49"/>
      <c r="AG437" s="49"/>
      <c r="AH437" s="49"/>
      <c r="AI437" s="50"/>
      <c r="AJ437" s="47"/>
      <c r="AK437" s="50"/>
      <c r="AN437" s="49"/>
      <c r="AO437" s="49"/>
      <c r="AP437" s="49"/>
      <c r="AQ437" s="50"/>
      <c r="AR437" s="47"/>
      <c r="AS437" s="50"/>
      <c r="AV437" s="49"/>
      <c r="AW437" s="49"/>
      <c r="AX437" s="49"/>
      <c r="AY437" s="50"/>
      <c r="AZ437" s="47"/>
      <c r="BA437" s="50"/>
      <c r="BD437" s="49"/>
      <c r="BE437" s="49"/>
      <c r="BF437" s="49"/>
      <c r="BG437" s="50"/>
      <c r="BH437" s="47"/>
      <c r="BI437" s="50"/>
      <c r="BL437" s="49"/>
      <c r="BM437" s="49"/>
      <c r="BN437" s="49"/>
      <c r="BO437" s="50"/>
      <c r="BP437" s="47"/>
      <c r="BQ437" s="50"/>
      <c r="BT437" s="49"/>
      <c r="BU437" s="49"/>
      <c r="BV437" s="49"/>
      <c r="BW437" s="50"/>
      <c r="BX437" s="47"/>
      <c r="BY437" s="50"/>
      <c r="CB437" s="49"/>
      <c r="CC437" s="49"/>
      <c r="CD437" s="49"/>
      <c r="CE437" s="50"/>
      <c r="CF437" s="47"/>
      <c r="CG437" s="50"/>
      <c r="CJ437" s="49"/>
      <c r="CK437" s="49"/>
      <c r="CL437" s="49"/>
      <c r="CM437" s="50"/>
      <c r="CN437" s="47"/>
      <c r="CO437" s="50"/>
      <c r="CR437" s="49"/>
      <c r="CS437" s="49"/>
      <c r="CT437" s="49"/>
      <c r="CU437" s="50"/>
      <c r="CV437" s="47"/>
      <c r="CW437" s="50"/>
      <c r="CZ437" s="49"/>
      <c r="DA437" s="49"/>
      <c r="DB437" s="49"/>
      <c r="DC437" s="50"/>
      <c r="DD437" s="47"/>
      <c r="DE437" s="50"/>
      <c r="DH437" s="49"/>
      <c r="DI437" s="49"/>
      <c r="DJ437" s="49"/>
      <c r="DK437" s="50"/>
      <c r="DL437" s="47"/>
      <c r="DM437" s="50"/>
      <c r="DP437" s="49"/>
      <c r="DQ437" s="49"/>
      <c r="DR437" s="49"/>
      <c r="DS437" s="50"/>
      <c r="DT437" s="47"/>
      <c r="DU437" s="50"/>
      <c r="DX437" s="49"/>
      <c r="DY437" s="49"/>
      <c r="DZ437" s="49"/>
      <c r="EA437" s="50"/>
      <c r="EB437" s="47"/>
      <c r="EC437" s="50"/>
      <c r="EF437" s="49"/>
      <c r="EG437" s="49"/>
      <c r="EH437" s="49"/>
      <c r="EI437" s="50"/>
      <c r="EJ437" s="47"/>
      <c r="EK437" s="50"/>
      <c r="EN437" s="49"/>
      <c r="EO437" s="49"/>
      <c r="EP437" s="49"/>
      <c r="EQ437" s="50"/>
      <c r="ER437" s="47"/>
      <c r="ES437" s="50"/>
      <c r="EV437" s="49"/>
      <c r="EW437" s="49"/>
      <c r="EX437" s="49"/>
      <c r="EY437" s="50"/>
      <c r="EZ437" s="47"/>
      <c r="FA437" s="50"/>
      <c r="FD437" s="49"/>
      <c r="FE437" s="49"/>
      <c r="FF437" s="49"/>
      <c r="FG437" s="50"/>
      <c r="FH437" s="47"/>
      <c r="FI437" s="50"/>
      <c r="FL437" s="49"/>
      <c r="FM437" s="49"/>
      <c r="FN437" s="49"/>
      <c r="FO437" s="50"/>
      <c r="FP437" s="47"/>
      <c r="FQ437" s="50"/>
      <c r="FT437" s="49"/>
      <c r="FU437" s="49"/>
      <c r="FV437" s="49"/>
      <c r="FW437" s="50"/>
      <c r="FX437" s="47"/>
      <c r="FY437" s="50"/>
      <c r="GB437" s="49"/>
      <c r="GC437" s="49"/>
      <c r="GD437" s="49"/>
      <c r="GE437" s="50"/>
      <c r="GF437" s="47"/>
      <c r="GG437" s="50"/>
      <c r="GJ437" s="49"/>
      <c r="GK437" s="49"/>
      <c r="GL437" s="49"/>
      <c r="GM437" s="50"/>
      <c r="GN437" s="47"/>
      <c r="GO437" s="50"/>
      <c r="GR437" s="49"/>
      <c r="GS437" s="49"/>
      <c r="GT437" s="49"/>
      <c r="GU437" s="50"/>
      <c r="GV437" s="47"/>
      <c r="GW437" s="50"/>
      <c r="GZ437" s="49"/>
      <c r="HA437" s="49"/>
      <c r="HB437" s="49"/>
      <c r="HC437" s="50"/>
      <c r="HD437" s="47"/>
      <c r="HE437" s="50"/>
      <c r="HH437" s="49"/>
      <c r="HI437" s="49"/>
      <c r="HJ437" s="49"/>
      <c r="HK437" s="50"/>
      <c r="HL437" s="47"/>
      <c r="HM437" s="50"/>
      <c r="HP437" s="49"/>
      <c r="HQ437" s="49"/>
      <c r="HR437" s="49"/>
      <c r="HS437" s="50"/>
      <c r="HT437" s="47"/>
      <c r="HU437" s="50"/>
      <c r="HX437" s="49"/>
      <c r="HY437" s="49"/>
      <c r="HZ437" s="49"/>
      <c r="IA437" s="50"/>
      <c r="IB437" s="47"/>
      <c r="IC437" s="50"/>
      <c r="IF437" s="49"/>
      <c r="IG437" s="49"/>
      <c r="IH437" s="49"/>
      <c r="II437" s="50"/>
      <c r="IJ437" s="47"/>
      <c r="IK437" s="50"/>
      <c r="IN437" s="49"/>
      <c r="IO437" s="49"/>
      <c r="IP437" s="49"/>
      <c r="IQ437" s="50"/>
    </row>
    <row r="438" spans="1:251" s="48" customFormat="1">
      <c r="A438" s="43"/>
      <c r="B438" s="44">
        <v>100000226877</v>
      </c>
      <c r="C438" s="43">
        <v>1</v>
      </c>
      <c r="D438" s="45" t="s">
        <v>191</v>
      </c>
      <c r="E438" s="45" t="s">
        <v>192</v>
      </c>
      <c r="F438" s="46">
        <v>3427.08</v>
      </c>
      <c r="G438" s="46">
        <v>-3426.08</v>
      </c>
      <c r="H438" s="46">
        <v>1</v>
      </c>
      <c r="I438" s="47"/>
      <c r="L438" s="47"/>
      <c r="M438" s="50"/>
      <c r="P438" s="49"/>
      <c r="Q438" s="49"/>
      <c r="S438" s="50"/>
      <c r="T438" s="47"/>
      <c r="U438" s="50"/>
      <c r="X438" s="49"/>
      <c r="Y438" s="49"/>
      <c r="AA438" s="50"/>
      <c r="AB438" s="47"/>
      <c r="AC438" s="50"/>
      <c r="AF438" s="49"/>
      <c r="AG438" s="49"/>
      <c r="AI438" s="50"/>
      <c r="AJ438" s="47"/>
      <c r="AK438" s="50"/>
      <c r="AN438" s="49"/>
      <c r="AO438" s="49"/>
      <c r="AQ438" s="50"/>
      <c r="AR438" s="47"/>
      <c r="AS438" s="50"/>
      <c r="AV438" s="49"/>
      <c r="AW438" s="49"/>
      <c r="AY438" s="50"/>
      <c r="AZ438" s="47"/>
      <c r="BA438" s="50"/>
      <c r="BD438" s="49"/>
      <c r="BE438" s="49"/>
      <c r="BG438" s="50"/>
      <c r="BH438" s="47"/>
      <c r="BI438" s="50"/>
      <c r="BL438" s="49"/>
      <c r="BM438" s="49"/>
      <c r="BO438" s="50"/>
      <c r="BP438" s="47"/>
      <c r="BQ438" s="50"/>
      <c r="BT438" s="49"/>
      <c r="BU438" s="49"/>
      <c r="BW438" s="50"/>
      <c r="BX438" s="47"/>
      <c r="BY438" s="50"/>
      <c r="CB438" s="49"/>
      <c r="CC438" s="49"/>
      <c r="CE438" s="50"/>
      <c r="CF438" s="47"/>
      <c r="CG438" s="50"/>
      <c r="CJ438" s="49"/>
      <c r="CK438" s="49"/>
      <c r="CM438" s="50"/>
      <c r="CN438" s="47"/>
      <c r="CO438" s="50"/>
      <c r="CR438" s="49"/>
      <c r="CS438" s="49"/>
      <c r="CU438" s="50"/>
      <c r="CV438" s="47"/>
      <c r="CW438" s="50"/>
      <c r="CZ438" s="49"/>
      <c r="DA438" s="49"/>
      <c r="DC438" s="50"/>
      <c r="DD438" s="47"/>
      <c r="DE438" s="50"/>
      <c r="DH438" s="49"/>
      <c r="DI438" s="49"/>
      <c r="DK438" s="50"/>
      <c r="DL438" s="47"/>
      <c r="DM438" s="50"/>
      <c r="DP438" s="49"/>
      <c r="DQ438" s="49"/>
      <c r="DS438" s="50"/>
      <c r="DT438" s="47"/>
      <c r="DU438" s="50"/>
      <c r="DX438" s="49"/>
      <c r="DY438" s="49"/>
      <c r="EA438" s="50"/>
      <c r="EB438" s="47"/>
      <c r="EC438" s="50"/>
      <c r="EF438" s="49"/>
      <c r="EG438" s="49"/>
      <c r="EI438" s="50"/>
      <c r="EJ438" s="47"/>
      <c r="EK438" s="50"/>
      <c r="EN438" s="49"/>
      <c r="EO438" s="49"/>
      <c r="EQ438" s="50"/>
      <c r="ER438" s="47"/>
      <c r="ES438" s="50"/>
      <c r="EV438" s="49"/>
      <c r="EW438" s="49"/>
      <c r="EY438" s="50"/>
      <c r="EZ438" s="47"/>
      <c r="FA438" s="50"/>
      <c r="FD438" s="49"/>
      <c r="FE438" s="49"/>
      <c r="FG438" s="50"/>
      <c r="FH438" s="47"/>
      <c r="FI438" s="50"/>
      <c r="FL438" s="49"/>
      <c r="FM438" s="49"/>
      <c r="FO438" s="50"/>
      <c r="FP438" s="47"/>
      <c r="FQ438" s="50"/>
      <c r="FT438" s="49"/>
      <c r="FU438" s="49"/>
      <c r="FW438" s="50"/>
      <c r="FX438" s="47"/>
      <c r="FY438" s="50"/>
      <c r="GB438" s="49"/>
      <c r="GC438" s="49"/>
      <c r="GE438" s="50"/>
      <c r="GF438" s="47"/>
      <c r="GG438" s="50"/>
      <c r="GJ438" s="49"/>
      <c r="GK438" s="49"/>
      <c r="GM438" s="50"/>
      <c r="GN438" s="47"/>
      <c r="GO438" s="50"/>
      <c r="GR438" s="49"/>
      <c r="GS438" s="49"/>
      <c r="GU438" s="50"/>
      <c r="GV438" s="47"/>
      <c r="GW438" s="50"/>
      <c r="GZ438" s="49"/>
      <c r="HA438" s="49"/>
      <c r="HC438" s="50"/>
      <c r="HD438" s="47"/>
      <c r="HE438" s="50"/>
      <c r="HH438" s="49"/>
      <c r="HI438" s="49"/>
      <c r="HK438" s="50"/>
      <c r="HL438" s="47"/>
      <c r="HM438" s="50"/>
      <c r="HP438" s="49"/>
      <c r="HQ438" s="49"/>
      <c r="HS438" s="50"/>
      <c r="HT438" s="47"/>
      <c r="HU438" s="50"/>
      <c r="HX438" s="49"/>
      <c r="HY438" s="49"/>
      <c r="IA438" s="50"/>
      <c r="IB438" s="47"/>
      <c r="IC438" s="50"/>
      <c r="IF438" s="49"/>
      <c r="IG438" s="49"/>
      <c r="II438" s="50"/>
      <c r="IJ438" s="47"/>
      <c r="IK438" s="50"/>
      <c r="IN438" s="49"/>
      <c r="IO438" s="49"/>
      <c r="IQ438" s="50"/>
    </row>
    <row r="439" spans="1:251" s="48" customFormat="1">
      <c r="A439" s="43">
        <v>188</v>
      </c>
      <c r="B439" s="44">
        <v>100000226878</v>
      </c>
      <c r="C439" s="43">
        <v>0</v>
      </c>
      <c r="D439" s="45" t="s">
        <v>191</v>
      </c>
      <c r="E439" s="45" t="s">
        <v>192</v>
      </c>
      <c r="F439" s="46">
        <v>43572.92</v>
      </c>
      <c r="G439" s="46">
        <v>-20261.25</v>
      </c>
      <c r="H439" s="46">
        <v>23311.67</v>
      </c>
      <c r="I439" s="47"/>
      <c r="K439" s="49"/>
      <c r="L439" s="47"/>
      <c r="M439" s="50"/>
      <c r="P439" s="49"/>
      <c r="Q439" s="49"/>
      <c r="R439" s="49"/>
      <c r="S439" s="50"/>
      <c r="T439" s="47"/>
      <c r="U439" s="50"/>
      <c r="X439" s="49"/>
      <c r="Y439" s="49"/>
      <c r="Z439" s="49"/>
      <c r="AA439" s="50"/>
      <c r="AB439" s="47"/>
      <c r="AC439" s="50"/>
      <c r="AF439" s="49"/>
      <c r="AG439" s="49"/>
      <c r="AH439" s="49"/>
      <c r="AI439" s="50"/>
      <c r="AJ439" s="47"/>
      <c r="AK439" s="50"/>
      <c r="AN439" s="49"/>
      <c r="AO439" s="49"/>
      <c r="AP439" s="49"/>
      <c r="AQ439" s="50"/>
      <c r="AR439" s="47"/>
      <c r="AS439" s="50"/>
      <c r="AV439" s="49"/>
      <c r="AW439" s="49"/>
      <c r="AX439" s="49"/>
      <c r="AY439" s="50"/>
      <c r="AZ439" s="47"/>
      <c r="BA439" s="50"/>
      <c r="BD439" s="49"/>
      <c r="BE439" s="49"/>
      <c r="BF439" s="49"/>
      <c r="BG439" s="50"/>
      <c r="BH439" s="47"/>
      <c r="BI439" s="50"/>
      <c r="BL439" s="49"/>
      <c r="BM439" s="49"/>
      <c r="BN439" s="49"/>
      <c r="BO439" s="50"/>
      <c r="BP439" s="47"/>
      <c r="BQ439" s="50"/>
      <c r="BT439" s="49"/>
      <c r="BU439" s="49"/>
      <c r="BV439" s="49"/>
      <c r="BW439" s="50"/>
      <c r="BX439" s="47"/>
      <c r="BY439" s="50"/>
      <c r="CB439" s="49"/>
      <c r="CC439" s="49"/>
      <c r="CD439" s="49"/>
      <c r="CE439" s="50"/>
      <c r="CF439" s="47"/>
      <c r="CG439" s="50"/>
      <c r="CJ439" s="49"/>
      <c r="CK439" s="49"/>
      <c r="CL439" s="49"/>
      <c r="CM439" s="50"/>
      <c r="CN439" s="47"/>
      <c r="CO439" s="50"/>
      <c r="CR439" s="49"/>
      <c r="CS439" s="49"/>
      <c r="CT439" s="49"/>
      <c r="CU439" s="50"/>
      <c r="CV439" s="47"/>
      <c r="CW439" s="50"/>
      <c r="CZ439" s="49"/>
      <c r="DA439" s="49"/>
      <c r="DB439" s="49"/>
      <c r="DC439" s="50"/>
      <c r="DD439" s="47"/>
      <c r="DE439" s="50"/>
      <c r="DH439" s="49"/>
      <c r="DI439" s="49"/>
      <c r="DJ439" s="49"/>
      <c r="DK439" s="50"/>
      <c r="DL439" s="47"/>
      <c r="DM439" s="50"/>
      <c r="DP439" s="49"/>
      <c r="DQ439" s="49"/>
      <c r="DR439" s="49"/>
      <c r="DS439" s="50"/>
      <c r="DT439" s="47"/>
      <c r="DU439" s="50"/>
      <c r="DX439" s="49"/>
      <c r="DY439" s="49"/>
      <c r="DZ439" s="49"/>
      <c r="EA439" s="50"/>
      <c r="EB439" s="47"/>
      <c r="EC439" s="50"/>
      <c r="EF439" s="49"/>
      <c r="EG439" s="49"/>
      <c r="EH439" s="49"/>
      <c r="EI439" s="50"/>
      <c r="EJ439" s="47"/>
      <c r="EK439" s="50"/>
      <c r="EN439" s="49"/>
      <c r="EO439" s="49"/>
      <c r="EP439" s="49"/>
      <c r="EQ439" s="50"/>
      <c r="ER439" s="47"/>
      <c r="ES439" s="50"/>
      <c r="EV439" s="49"/>
      <c r="EW439" s="49"/>
      <c r="EX439" s="49"/>
      <c r="EY439" s="50"/>
      <c r="EZ439" s="47"/>
      <c r="FA439" s="50"/>
      <c r="FD439" s="49"/>
      <c r="FE439" s="49"/>
      <c r="FF439" s="49"/>
      <c r="FG439" s="50"/>
      <c r="FH439" s="47"/>
      <c r="FI439" s="50"/>
      <c r="FL439" s="49"/>
      <c r="FM439" s="49"/>
      <c r="FN439" s="49"/>
      <c r="FO439" s="50"/>
      <c r="FP439" s="47"/>
      <c r="FQ439" s="50"/>
      <c r="FT439" s="49"/>
      <c r="FU439" s="49"/>
      <c r="FV439" s="49"/>
      <c r="FW439" s="50"/>
      <c r="FX439" s="47"/>
      <c r="FY439" s="50"/>
      <c r="GB439" s="49"/>
      <c r="GC439" s="49"/>
      <c r="GD439" s="49"/>
      <c r="GE439" s="50"/>
      <c r="GF439" s="47"/>
      <c r="GG439" s="50"/>
      <c r="GJ439" s="49"/>
      <c r="GK439" s="49"/>
      <c r="GL439" s="49"/>
      <c r="GM439" s="50"/>
      <c r="GN439" s="47"/>
      <c r="GO439" s="50"/>
      <c r="GR439" s="49"/>
      <c r="GS439" s="49"/>
      <c r="GT439" s="49"/>
      <c r="GU439" s="50"/>
      <c r="GV439" s="47"/>
      <c r="GW439" s="50"/>
      <c r="GZ439" s="49"/>
      <c r="HA439" s="49"/>
      <c r="HB439" s="49"/>
      <c r="HC439" s="50"/>
      <c r="HD439" s="47"/>
      <c r="HE439" s="50"/>
      <c r="HH439" s="49"/>
      <c r="HI439" s="49"/>
      <c r="HJ439" s="49"/>
      <c r="HK439" s="50"/>
      <c r="HL439" s="47"/>
      <c r="HM439" s="50"/>
      <c r="HP439" s="49"/>
      <c r="HQ439" s="49"/>
      <c r="HR439" s="49"/>
      <c r="HS439" s="50"/>
      <c r="HT439" s="47"/>
      <c r="HU439" s="50"/>
      <c r="HX439" s="49"/>
      <c r="HY439" s="49"/>
      <c r="HZ439" s="49"/>
      <c r="IA439" s="50"/>
      <c r="IB439" s="47"/>
      <c r="IC439" s="50"/>
      <c r="IF439" s="49"/>
      <c r="IG439" s="49"/>
      <c r="IH439" s="49"/>
      <c r="II439" s="50"/>
      <c r="IJ439" s="47"/>
      <c r="IK439" s="50"/>
      <c r="IN439" s="49"/>
      <c r="IO439" s="49"/>
      <c r="IP439" s="49"/>
      <c r="IQ439" s="50"/>
    </row>
    <row r="440" spans="1:251" s="48" customFormat="1">
      <c r="A440" s="43"/>
      <c r="B440" s="44">
        <v>100000226878</v>
      </c>
      <c r="C440" s="43">
        <v>1</v>
      </c>
      <c r="D440" s="45" t="s">
        <v>191</v>
      </c>
      <c r="E440" s="45" t="s">
        <v>192</v>
      </c>
      <c r="F440" s="46">
        <v>3427.08</v>
      </c>
      <c r="G440" s="46">
        <v>-3426.08</v>
      </c>
      <c r="H440" s="46">
        <v>1</v>
      </c>
      <c r="I440" s="47"/>
      <c r="L440" s="47"/>
      <c r="M440" s="50"/>
      <c r="P440" s="49"/>
      <c r="Q440" s="49"/>
      <c r="S440" s="50"/>
      <c r="T440" s="47"/>
      <c r="U440" s="50"/>
      <c r="X440" s="49"/>
      <c r="Y440" s="49"/>
      <c r="AA440" s="50"/>
      <c r="AB440" s="47"/>
      <c r="AC440" s="50"/>
      <c r="AF440" s="49"/>
      <c r="AG440" s="49"/>
      <c r="AI440" s="50"/>
      <c r="AJ440" s="47"/>
      <c r="AK440" s="50"/>
      <c r="AN440" s="49"/>
      <c r="AO440" s="49"/>
      <c r="AQ440" s="50"/>
      <c r="AR440" s="47"/>
      <c r="AS440" s="50"/>
      <c r="AV440" s="49"/>
      <c r="AW440" s="49"/>
      <c r="AY440" s="50"/>
      <c r="AZ440" s="47"/>
      <c r="BA440" s="50"/>
      <c r="BD440" s="49"/>
      <c r="BE440" s="49"/>
      <c r="BG440" s="50"/>
      <c r="BH440" s="47"/>
      <c r="BI440" s="50"/>
      <c r="BL440" s="49"/>
      <c r="BM440" s="49"/>
      <c r="BO440" s="50"/>
      <c r="BP440" s="47"/>
      <c r="BQ440" s="50"/>
      <c r="BT440" s="49"/>
      <c r="BU440" s="49"/>
      <c r="BW440" s="50"/>
      <c r="BX440" s="47"/>
      <c r="BY440" s="50"/>
      <c r="CB440" s="49"/>
      <c r="CC440" s="49"/>
      <c r="CE440" s="50"/>
      <c r="CF440" s="47"/>
      <c r="CG440" s="50"/>
      <c r="CJ440" s="49"/>
      <c r="CK440" s="49"/>
      <c r="CM440" s="50"/>
      <c r="CN440" s="47"/>
      <c r="CO440" s="50"/>
      <c r="CR440" s="49"/>
      <c r="CS440" s="49"/>
      <c r="CU440" s="50"/>
      <c r="CV440" s="47"/>
      <c r="CW440" s="50"/>
      <c r="CZ440" s="49"/>
      <c r="DA440" s="49"/>
      <c r="DC440" s="50"/>
      <c r="DD440" s="47"/>
      <c r="DE440" s="50"/>
      <c r="DH440" s="49"/>
      <c r="DI440" s="49"/>
      <c r="DK440" s="50"/>
      <c r="DL440" s="47"/>
      <c r="DM440" s="50"/>
      <c r="DP440" s="49"/>
      <c r="DQ440" s="49"/>
      <c r="DS440" s="50"/>
      <c r="DT440" s="47"/>
      <c r="DU440" s="50"/>
      <c r="DX440" s="49"/>
      <c r="DY440" s="49"/>
      <c r="EA440" s="50"/>
      <c r="EB440" s="47"/>
      <c r="EC440" s="50"/>
      <c r="EF440" s="49"/>
      <c r="EG440" s="49"/>
      <c r="EI440" s="50"/>
      <c r="EJ440" s="47"/>
      <c r="EK440" s="50"/>
      <c r="EN440" s="49"/>
      <c r="EO440" s="49"/>
      <c r="EQ440" s="50"/>
      <c r="ER440" s="47"/>
      <c r="ES440" s="50"/>
      <c r="EV440" s="49"/>
      <c r="EW440" s="49"/>
      <c r="EY440" s="50"/>
      <c r="EZ440" s="47"/>
      <c r="FA440" s="50"/>
      <c r="FD440" s="49"/>
      <c r="FE440" s="49"/>
      <c r="FG440" s="50"/>
      <c r="FH440" s="47"/>
      <c r="FI440" s="50"/>
      <c r="FL440" s="49"/>
      <c r="FM440" s="49"/>
      <c r="FO440" s="50"/>
      <c r="FP440" s="47"/>
      <c r="FQ440" s="50"/>
      <c r="FT440" s="49"/>
      <c r="FU440" s="49"/>
      <c r="FW440" s="50"/>
      <c r="FX440" s="47"/>
      <c r="FY440" s="50"/>
      <c r="GB440" s="49"/>
      <c r="GC440" s="49"/>
      <c r="GE440" s="50"/>
      <c r="GF440" s="47"/>
      <c r="GG440" s="50"/>
      <c r="GJ440" s="49"/>
      <c r="GK440" s="49"/>
      <c r="GM440" s="50"/>
      <c r="GN440" s="47"/>
      <c r="GO440" s="50"/>
      <c r="GR440" s="49"/>
      <c r="GS440" s="49"/>
      <c r="GU440" s="50"/>
      <c r="GV440" s="47"/>
      <c r="GW440" s="50"/>
      <c r="GZ440" s="49"/>
      <c r="HA440" s="49"/>
      <c r="HC440" s="50"/>
      <c r="HD440" s="47"/>
      <c r="HE440" s="50"/>
      <c r="HH440" s="49"/>
      <c r="HI440" s="49"/>
      <c r="HK440" s="50"/>
      <c r="HL440" s="47"/>
      <c r="HM440" s="50"/>
      <c r="HP440" s="49"/>
      <c r="HQ440" s="49"/>
      <c r="HS440" s="50"/>
      <c r="HT440" s="47"/>
      <c r="HU440" s="50"/>
      <c r="HX440" s="49"/>
      <c r="HY440" s="49"/>
      <c r="IA440" s="50"/>
      <c r="IB440" s="47"/>
      <c r="IC440" s="50"/>
      <c r="IF440" s="49"/>
      <c r="IG440" s="49"/>
      <c r="II440" s="50"/>
      <c r="IJ440" s="47"/>
      <c r="IK440" s="50"/>
      <c r="IN440" s="49"/>
      <c r="IO440" s="49"/>
      <c r="IQ440" s="50"/>
    </row>
    <row r="441" spans="1:251" s="48" customFormat="1">
      <c r="A441" s="43">
        <v>189</v>
      </c>
      <c r="B441" s="44">
        <v>100000226879</v>
      </c>
      <c r="C441" s="43">
        <v>0</v>
      </c>
      <c r="D441" s="45" t="s">
        <v>191</v>
      </c>
      <c r="E441" s="45" t="s">
        <v>192</v>
      </c>
      <c r="F441" s="46">
        <v>43572.92</v>
      </c>
      <c r="G441" s="46">
        <v>-20261.25</v>
      </c>
      <c r="H441" s="46">
        <v>23311.67</v>
      </c>
      <c r="I441" s="47"/>
      <c r="K441" s="49"/>
      <c r="L441" s="47"/>
      <c r="M441" s="50"/>
      <c r="P441" s="49"/>
      <c r="Q441" s="49"/>
      <c r="R441" s="49"/>
      <c r="S441" s="50"/>
      <c r="T441" s="47"/>
      <c r="U441" s="50"/>
      <c r="X441" s="49"/>
      <c r="Y441" s="49"/>
      <c r="Z441" s="49"/>
      <c r="AA441" s="50"/>
      <c r="AB441" s="47"/>
      <c r="AC441" s="50"/>
      <c r="AF441" s="49"/>
      <c r="AG441" s="49"/>
      <c r="AH441" s="49"/>
      <c r="AI441" s="50"/>
      <c r="AJ441" s="47"/>
      <c r="AK441" s="50"/>
      <c r="AN441" s="49"/>
      <c r="AO441" s="49"/>
      <c r="AP441" s="49"/>
      <c r="AQ441" s="50"/>
      <c r="AR441" s="47"/>
      <c r="AS441" s="50"/>
      <c r="AV441" s="49"/>
      <c r="AW441" s="49"/>
      <c r="AX441" s="49"/>
      <c r="AY441" s="50"/>
      <c r="AZ441" s="47"/>
      <c r="BA441" s="50"/>
      <c r="BD441" s="49"/>
      <c r="BE441" s="49"/>
      <c r="BF441" s="49"/>
      <c r="BG441" s="50"/>
      <c r="BH441" s="47"/>
      <c r="BI441" s="50"/>
      <c r="BL441" s="49"/>
      <c r="BM441" s="49"/>
      <c r="BN441" s="49"/>
      <c r="BO441" s="50"/>
      <c r="BP441" s="47"/>
      <c r="BQ441" s="50"/>
      <c r="BT441" s="49"/>
      <c r="BU441" s="49"/>
      <c r="BV441" s="49"/>
      <c r="BW441" s="50"/>
      <c r="BX441" s="47"/>
      <c r="BY441" s="50"/>
      <c r="CB441" s="49"/>
      <c r="CC441" s="49"/>
      <c r="CD441" s="49"/>
      <c r="CE441" s="50"/>
      <c r="CF441" s="47"/>
      <c r="CG441" s="50"/>
      <c r="CJ441" s="49"/>
      <c r="CK441" s="49"/>
      <c r="CL441" s="49"/>
      <c r="CM441" s="50"/>
      <c r="CN441" s="47"/>
      <c r="CO441" s="50"/>
      <c r="CR441" s="49"/>
      <c r="CS441" s="49"/>
      <c r="CT441" s="49"/>
      <c r="CU441" s="50"/>
      <c r="CV441" s="47"/>
      <c r="CW441" s="50"/>
      <c r="CZ441" s="49"/>
      <c r="DA441" s="49"/>
      <c r="DB441" s="49"/>
      <c r="DC441" s="50"/>
      <c r="DD441" s="47"/>
      <c r="DE441" s="50"/>
      <c r="DH441" s="49"/>
      <c r="DI441" s="49"/>
      <c r="DJ441" s="49"/>
      <c r="DK441" s="50"/>
      <c r="DL441" s="47"/>
      <c r="DM441" s="50"/>
      <c r="DP441" s="49"/>
      <c r="DQ441" s="49"/>
      <c r="DR441" s="49"/>
      <c r="DS441" s="50"/>
      <c r="DT441" s="47"/>
      <c r="DU441" s="50"/>
      <c r="DX441" s="49"/>
      <c r="DY441" s="49"/>
      <c r="DZ441" s="49"/>
      <c r="EA441" s="50"/>
      <c r="EB441" s="47"/>
      <c r="EC441" s="50"/>
      <c r="EF441" s="49"/>
      <c r="EG441" s="49"/>
      <c r="EH441" s="49"/>
      <c r="EI441" s="50"/>
      <c r="EJ441" s="47"/>
      <c r="EK441" s="50"/>
      <c r="EN441" s="49"/>
      <c r="EO441" s="49"/>
      <c r="EP441" s="49"/>
      <c r="EQ441" s="50"/>
      <c r="ER441" s="47"/>
      <c r="ES441" s="50"/>
      <c r="EV441" s="49"/>
      <c r="EW441" s="49"/>
      <c r="EX441" s="49"/>
      <c r="EY441" s="50"/>
      <c r="EZ441" s="47"/>
      <c r="FA441" s="50"/>
      <c r="FD441" s="49"/>
      <c r="FE441" s="49"/>
      <c r="FF441" s="49"/>
      <c r="FG441" s="50"/>
      <c r="FH441" s="47"/>
      <c r="FI441" s="50"/>
      <c r="FL441" s="49"/>
      <c r="FM441" s="49"/>
      <c r="FN441" s="49"/>
      <c r="FO441" s="50"/>
      <c r="FP441" s="47"/>
      <c r="FQ441" s="50"/>
      <c r="FT441" s="49"/>
      <c r="FU441" s="49"/>
      <c r="FV441" s="49"/>
      <c r="FW441" s="50"/>
      <c r="FX441" s="47"/>
      <c r="FY441" s="50"/>
      <c r="GB441" s="49"/>
      <c r="GC441" s="49"/>
      <c r="GD441" s="49"/>
      <c r="GE441" s="50"/>
      <c r="GF441" s="47"/>
      <c r="GG441" s="50"/>
      <c r="GJ441" s="49"/>
      <c r="GK441" s="49"/>
      <c r="GL441" s="49"/>
      <c r="GM441" s="50"/>
      <c r="GN441" s="47"/>
      <c r="GO441" s="50"/>
      <c r="GR441" s="49"/>
      <c r="GS441" s="49"/>
      <c r="GT441" s="49"/>
      <c r="GU441" s="50"/>
      <c r="GV441" s="47"/>
      <c r="GW441" s="50"/>
      <c r="GZ441" s="49"/>
      <c r="HA441" s="49"/>
      <c r="HB441" s="49"/>
      <c r="HC441" s="50"/>
      <c r="HD441" s="47"/>
      <c r="HE441" s="50"/>
      <c r="HH441" s="49"/>
      <c r="HI441" s="49"/>
      <c r="HJ441" s="49"/>
      <c r="HK441" s="50"/>
      <c r="HL441" s="47"/>
      <c r="HM441" s="50"/>
      <c r="HP441" s="49"/>
      <c r="HQ441" s="49"/>
      <c r="HR441" s="49"/>
      <c r="HS441" s="50"/>
      <c r="HT441" s="47"/>
      <c r="HU441" s="50"/>
      <c r="HX441" s="49"/>
      <c r="HY441" s="49"/>
      <c r="HZ441" s="49"/>
      <c r="IA441" s="50"/>
      <c r="IB441" s="47"/>
      <c r="IC441" s="50"/>
      <c r="IF441" s="49"/>
      <c r="IG441" s="49"/>
      <c r="IH441" s="49"/>
      <c r="II441" s="50"/>
      <c r="IJ441" s="47"/>
      <c r="IK441" s="50"/>
      <c r="IN441" s="49"/>
      <c r="IO441" s="49"/>
      <c r="IP441" s="49"/>
      <c r="IQ441" s="50"/>
    </row>
    <row r="442" spans="1:251" s="48" customFormat="1">
      <c r="A442" s="43"/>
      <c r="B442" s="44">
        <v>100000226879</v>
      </c>
      <c r="C442" s="43">
        <v>1</v>
      </c>
      <c r="D442" s="45" t="s">
        <v>191</v>
      </c>
      <c r="E442" s="45" t="s">
        <v>192</v>
      </c>
      <c r="F442" s="46">
        <v>3427.08</v>
      </c>
      <c r="G442" s="46">
        <v>-3426.08</v>
      </c>
      <c r="H442" s="46">
        <v>1</v>
      </c>
      <c r="I442" s="47"/>
      <c r="L442" s="47"/>
      <c r="M442" s="50"/>
      <c r="P442" s="49"/>
      <c r="Q442" s="49"/>
      <c r="S442" s="50"/>
      <c r="T442" s="47"/>
      <c r="U442" s="50"/>
      <c r="X442" s="49"/>
      <c r="Y442" s="49"/>
      <c r="AA442" s="50"/>
      <c r="AB442" s="47"/>
      <c r="AC442" s="50"/>
      <c r="AF442" s="49"/>
      <c r="AG442" s="49"/>
      <c r="AI442" s="50"/>
      <c r="AJ442" s="47"/>
      <c r="AK442" s="50"/>
      <c r="AN442" s="49"/>
      <c r="AO442" s="49"/>
      <c r="AQ442" s="50"/>
      <c r="AR442" s="47"/>
      <c r="AS442" s="50"/>
      <c r="AV442" s="49"/>
      <c r="AW442" s="49"/>
      <c r="AY442" s="50"/>
      <c r="AZ442" s="47"/>
      <c r="BA442" s="50"/>
      <c r="BD442" s="49"/>
      <c r="BE442" s="49"/>
      <c r="BG442" s="50"/>
      <c r="BH442" s="47"/>
      <c r="BI442" s="50"/>
      <c r="BL442" s="49"/>
      <c r="BM442" s="49"/>
      <c r="BO442" s="50"/>
      <c r="BP442" s="47"/>
      <c r="BQ442" s="50"/>
      <c r="BT442" s="49"/>
      <c r="BU442" s="49"/>
      <c r="BW442" s="50"/>
      <c r="BX442" s="47"/>
      <c r="BY442" s="50"/>
      <c r="CB442" s="49"/>
      <c r="CC442" s="49"/>
      <c r="CE442" s="50"/>
      <c r="CF442" s="47"/>
      <c r="CG442" s="50"/>
      <c r="CJ442" s="49"/>
      <c r="CK442" s="49"/>
      <c r="CM442" s="50"/>
      <c r="CN442" s="47"/>
      <c r="CO442" s="50"/>
      <c r="CR442" s="49"/>
      <c r="CS442" s="49"/>
      <c r="CU442" s="50"/>
      <c r="CV442" s="47"/>
      <c r="CW442" s="50"/>
      <c r="CZ442" s="49"/>
      <c r="DA442" s="49"/>
      <c r="DC442" s="50"/>
      <c r="DD442" s="47"/>
      <c r="DE442" s="50"/>
      <c r="DH442" s="49"/>
      <c r="DI442" s="49"/>
      <c r="DK442" s="50"/>
      <c r="DL442" s="47"/>
      <c r="DM442" s="50"/>
      <c r="DP442" s="49"/>
      <c r="DQ442" s="49"/>
      <c r="DS442" s="50"/>
      <c r="DT442" s="47"/>
      <c r="DU442" s="50"/>
      <c r="DX442" s="49"/>
      <c r="DY442" s="49"/>
      <c r="EA442" s="50"/>
      <c r="EB442" s="47"/>
      <c r="EC442" s="50"/>
      <c r="EF442" s="49"/>
      <c r="EG442" s="49"/>
      <c r="EI442" s="50"/>
      <c r="EJ442" s="47"/>
      <c r="EK442" s="50"/>
      <c r="EN442" s="49"/>
      <c r="EO442" s="49"/>
      <c r="EQ442" s="50"/>
      <c r="ER442" s="47"/>
      <c r="ES442" s="50"/>
      <c r="EV442" s="49"/>
      <c r="EW442" s="49"/>
      <c r="EY442" s="50"/>
      <c r="EZ442" s="47"/>
      <c r="FA442" s="50"/>
      <c r="FD442" s="49"/>
      <c r="FE442" s="49"/>
      <c r="FG442" s="50"/>
      <c r="FH442" s="47"/>
      <c r="FI442" s="50"/>
      <c r="FL442" s="49"/>
      <c r="FM442" s="49"/>
      <c r="FO442" s="50"/>
      <c r="FP442" s="47"/>
      <c r="FQ442" s="50"/>
      <c r="FT442" s="49"/>
      <c r="FU442" s="49"/>
      <c r="FW442" s="50"/>
      <c r="FX442" s="47"/>
      <c r="FY442" s="50"/>
      <c r="GB442" s="49"/>
      <c r="GC442" s="49"/>
      <c r="GE442" s="50"/>
      <c r="GF442" s="47"/>
      <c r="GG442" s="50"/>
      <c r="GJ442" s="49"/>
      <c r="GK442" s="49"/>
      <c r="GM442" s="50"/>
      <c r="GN442" s="47"/>
      <c r="GO442" s="50"/>
      <c r="GR442" s="49"/>
      <c r="GS442" s="49"/>
      <c r="GU442" s="50"/>
      <c r="GV442" s="47"/>
      <c r="GW442" s="50"/>
      <c r="GZ442" s="49"/>
      <c r="HA442" s="49"/>
      <c r="HC442" s="50"/>
      <c r="HD442" s="47"/>
      <c r="HE442" s="50"/>
      <c r="HH442" s="49"/>
      <c r="HI442" s="49"/>
      <c r="HK442" s="50"/>
      <c r="HL442" s="47"/>
      <c r="HM442" s="50"/>
      <c r="HP442" s="49"/>
      <c r="HQ442" s="49"/>
      <c r="HS442" s="50"/>
      <c r="HT442" s="47"/>
      <c r="HU442" s="50"/>
      <c r="HX442" s="49"/>
      <c r="HY442" s="49"/>
      <c r="IA442" s="50"/>
      <c r="IB442" s="47"/>
      <c r="IC442" s="50"/>
      <c r="IF442" s="49"/>
      <c r="IG442" s="49"/>
      <c r="II442" s="50"/>
      <c r="IJ442" s="47"/>
      <c r="IK442" s="50"/>
      <c r="IN442" s="49"/>
      <c r="IO442" s="49"/>
      <c r="IQ442" s="50"/>
    </row>
    <row r="443" spans="1:251" s="48" customFormat="1">
      <c r="A443" s="43">
        <v>190</v>
      </c>
      <c r="B443" s="44">
        <v>100000226880</v>
      </c>
      <c r="C443" s="43">
        <v>0</v>
      </c>
      <c r="D443" s="45" t="s">
        <v>191</v>
      </c>
      <c r="E443" s="45" t="s">
        <v>192</v>
      </c>
      <c r="F443" s="46">
        <v>43572.92</v>
      </c>
      <c r="G443" s="46">
        <v>-20261.25</v>
      </c>
      <c r="H443" s="46">
        <v>23311.67</v>
      </c>
      <c r="I443" s="47"/>
      <c r="K443" s="49"/>
      <c r="L443" s="47"/>
      <c r="M443" s="50"/>
      <c r="P443" s="49"/>
      <c r="Q443" s="49"/>
      <c r="R443" s="49"/>
      <c r="S443" s="50"/>
      <c r="T443" s="47"/>
      <c r="U443" s="50"/>
      <c r="X443" s="49"/>
      <c r="Y443" s="49"/>
      <c r="Z443" s="49"/>
      <c r="AA443" s="50"/>
      <c r="AB443" s="47"/>
      <c r="AC443" s="50"/>
      <c r="AF443" s="49"/>
      <c r="AG443" s="49"/>
      <c r="AH443" s="49"/>
      <c r="AI443" s="50"/>
      <c r="AJ443" s="47"/>
      <c r="AK443" s="50"/>
      <c r="AN443" s="49"/>
      <c r="AO443" s="49"/>
      <c r="AP443" s="49"/>
      <c r="AQ443" s="50"/>
      <c r="AR443" s="47"/>
      <c r="AS443" s="50"/>
      <c r="AV443" s="49"/>
      <c r="AW443" s="49"/>
      <c r="AX443" s="49"/>
      <c r="AY443" s="50"/>
      <c r="AZ443" s="47"/>
      <c r="BA443" s="50"/>
      <c r="BD443" s="49"/>
      <c r="BE443" s="49"/>
      <c r="BF443" s="49"/>
      <c r="BG443" s="50"/>
      <c r="BH443" s="47"/>
      <c r="BI443" s="50"/>
      <c r="BL443" s="49"/>
      <c r="BM443" s="49"/>
      <c r="BN443" s="49"/>
      <c r="BO443" s="50"/>
      <c r="BP443" s="47"/>
      <c r="BQ443" s="50"/>
      <c r="BT443" s="49"/>
      <c r="BU443" s="49"/>
      <c r="BV443" s="49"/>
      <c r="BW443" s="50"/>
      <c r="BX443" s="47"/>
      <c r="BY443" s="50"/>
      <c r="CB443" s="49"/>
      <c r="CC443" s="49"/>
      <c r="CD443" s="49"/>
      <c r="CE443" s="50"/>
      <c r="CF443" s="47"/>
      <c r="CG443" s="50"/>
      <c r="CJ443" s="49"/>
      <c r="CK443" s="49"/>
      <c r="CL443" s="49"/>
      <c r="CM443" s="50"/>
      <c r="CN443" s="47"/>
      <c r="CO443" s="50"/>
      <c r="CR443" s="49"/>
      <c r="CS443" s="49"/>
      <c r="CT443" s="49"/>
      <c r="CU443" s="50"/>
      <c r="CV443" s="47"/>
      <c r="CW443" s="50"/>
      <c r="CZ443" s="49"/>
      <c r="DA443" s="49"/>
      <c r="DB443" s="49"/>
      <c r="DC443" s="50"/>
      <c r="DD443" s="47"/>
      <c r="DE443" s="50"/>
      <c r="DH443" s="49"/>
      <c r="DI443" s="49"/>
      <c r="DJ443" s="49"/>
      <c r="DK443" s="50"/>
      <c r="DL443" s="47"/>
      <c r="DM443" s="50"/>
      <c r="DP443" s="49"/>
      <c r="DQ443" s="49"/>
      <c r="DR443" s="49"/>
      <c r="DS443" s="50"/>
      <c r="DT443" s="47"/>
      <c r="DU443" s="50"/>
      <c r="DX443" s="49"/>
      <c r="DY443" s="49"/>
      <c r="DZ443" s="49"/>
      <c r="EA443" s="50"/>
      <c r="EB443" s="47"/>
      <c r="EC443" s="50"/>
      <c r="EF443" s="49"/>
      <c r="EG443" s="49"/>
      <c r="EH443" s="49"/>
      <c r="EI443" s="50"/>
      <c r="EJ443" s="47"/>
      <c r="EK443" s="50"/>
      <c r="EN443" s="49"/>
      <c r="EO443" s="49"/>
      <c r="EP443" s="49"/>
      <c r="EQ443" s="50"/>
      <c r="ER443" s="47"/>
      <c r="ES443" s="50"/>
      <c r="EV443" s="49"/>
      <c r="EW443" s="49"/>
      <c r="EX443" s="49"/>
      <c r="EY443" s="50"/>
      <c r="EZ443" s="47"/>
      <c r="FA443" s="50"/>
      <c r="FD443" s="49"/>
      <c r="FE443" s="49"/>
      <c r="FF443" s="49"/>
      <c r="FG443" s="50"/>
      <c r="FH443" s="47"/>
      <c r="FI443" s="50"/>
      <c r="FL443" s="49"/>
      <c r="FM443" s="49"/>
      <c r="FN443" s="49"/>
      <c r="FO443" s="50"/>
      <c r="FP443" s="47"/>
      <c r="FQ443" s="50"/>
      <c r="FT443" s="49"/>
      <c r="FU443" s="49"/>
      <c r="FV443" s="49"/>
      <c r="FW443" s="50"/>
      <c r="FX443" s="47"/>
      <c r="FY443" s="50"/>
      <c r="GB443" s="49"/>
      <c r="GC443" s="49"/>
      <c r="GD443" s="49"/>
      <c r="GE443" s="50"/>
      <c r="GF443" s="47"/>
      <c r="GG443" s="50"/>
      <c r="GJ443" s="49"/>
      <c r="GK443" s="49"/>
      <c r="GL443" s="49"/>
      <c r="GM443" s="50"/>
      <c r="GN443" s="47"/>
      <c r="GO443" s="50"/>
      <c r="GR443" s="49"/>
      <c r="GS443" s="49"/>
      <c r="GT443" s="49"/>
      <c r="GU443" s="50"/>
      <c r="GV443" s="47"/>
      <c r="GW443" s="50"/>
      <c r="GZ443" s="49"/>
      <c r="HA443" s="49"/>
      <c r="HB443" s="49"/>
      <c r="HC443" s="50"/>
      <c r="HD443" s="47"/>
      <c r="HE443" s="50"/>
      <c r="HH443" s="49"/>
      <c r="HI443" s="49"/>
      <c r="HJ443" s="49"/>
      <c r="HK443" s="50"/>
      <c r="HL443" s="47"/>
      <c r="HM443" s="50"/>
      <c r="HP443" s="49"/>
      <c r="HQ443" s="49"/>
      <c r="HR443" s="49"/>
      <c r="HS443" s="50"/>
      <c r="HT443" s="47"/>
      <c r="HU443" s="50"/>
      <c r="HX443" s="49"/>
      <c r="HY443" s="49"/>
      <c r="HZ443" s="49"/>
      <c r="IA443" s="50"/>
      <c r="IB443" s="47"/>
      <c r="IC443" s="50"/>
      <c r="IF443" s="49"/>
      <c r="IG443" s="49"/>
      <c r="IH443" s="49"/>
      <c r="II443" s="50"/>
      <c r="IJ443" s="47"/>
      <c r="IK443" s="50"/>
      <c r="IN443" s="49"/>
      <c r="IO443" s="49"/>
      <c r="IP443" s="49"/>
      <c r="IQ443" s="50"/>
    </row>
    <row r="444" spans="1:251" s="48" customFormat="1">
      <c r="A444" s="43"/>
      <c r="B444" s="44">
        <v>100000226880</v>
      </c>
      <c r="C444" s="43">
        <v>1</v>
      </c>
      <c r="D444" s="45" t="s">
        <v>191</v>
      </c>
      <c r="E444" s="45" t="s">
        <v>192</v>
      </c>
      <c r="F444" s="46">
        <v>3427.08</v>
      </c>
      <c r="G444" s="46">
        <v>-3426.08</v>
      </c>
      <c r="H444" s="46">
        <v>1</v>
      </c>
      <c r="I444" s="47"/>
      <c r="L444" s="47"/>
      <c r="M444" s="50"/>
      <c r="P444" s="49"/>
      <c r="Q444" s="49"/>
      <c r="S444" s="50"/>
      <c r="T444" s="47"/>
      <c r="U444" s="50"/>
      <c r="X444" s="49"/>
      <c r="Y444" s="49"/>
      <c r="AA444" s="50"/>
      <c r="AB444" s="47"/>
      <c r="AC444" s="50"/>
      <c r="AF444" s="49"/>
      <c r="AG444" s="49"/>
      <c r="AI444" s="50"/>
      <c r="AJ444" s="47"/>
      <c r="AK444" s="50"/>
      <c r="AN444" s="49"/>
      <c r="AO444" s="49"/>
      <c r="AQ444" s="50"/>
      <c r="AR444" s="47"/>
      <c r="AS444" s="50"/>
      <c r="AV444" s="49"/>
      <c r="AW444" s="49"/>
      <c r="AY444" s="50"/>
      <c r="AZ444" s="47"/>
      <c r="BA444" s="50"/>
      <c r="BD444" s="49"/>
      <c r="BE444" s="49"/>
      <c r="BG444" s="50"/>
      <c r="BH444" s="47"/>
      <c r="BI444" s="50"/>
      <c r="BL444" s="49"/>
      <c r="BM444" s="49"/>
      <c r="BO444" s="50"/>
      <c r="BP444" s="47"/>
      <c r="BQ444" s="50"/>
      <c r="BT444" s="49"/>
      <c r="BU444" s="49"/>
      <c r="BW444" s="50"/>
      <c r="BX444" s="47"/>
      <c r="BY444" s="50"/>
      <c r="CB444" s="49"/>
      <c r="CC444" s="49"/>
      <c r="CE444" s="50"/>
      <c r="CF444" s="47"/>
      <c r="CG444" s="50"/>
      <c r="CJ444" s="49"/>
      <c r="CK444" s="49"/>
      <c r="CM444" s="50"/>
      <c r="CN444" s="47"/>
      <c r="CO444" s="50"/>
      <c r="CR444" s="49"/>
      <c r="CS444" s="49"/>
      <c r="CU444" s="50"/>
      <c r="CV444" s="47"/>
      <c r="CW444" s="50"/>
      <c r="CZ444" s="49"/>
      <c r="DA444" s="49"/>
      <c r="DC444" s="50"/>
      <c r="DD444" s="47"/>
      <c r="DE444" s="50"/>
      <c r="DH444" s="49"/>
      <c r="DI444" s="49"/>
      <c r="DK444" s="50"/>
      <c r="DL444" s="47"/>
      <c r="DM444" s="50"/>
      <c r="DP444" s="49"/>
      <c r="DQ444" s="49"/>
      <c r="DS444" s="50"/>
      <c r="DT444" s="47"/>
      <c r="DU444" s="50"/>
      <c r="DX444" s="49"/>
      <c r="DY444" s="49"/>
      <c r="EA444" s="50"/>
      <c r="EB444" s="47"/>
      <c r="EC444" s="50"/>
      <c r="EF444" s="49"/>
      <c r="EG444" s="49"/>
      <c r="EI444" s="50"/>
      <c r="EJ444" s="47"/>
      <c r="EK444" s="50"/>
      <c r="EN444" s="49"/>
      <c r="EO444" s="49"/>
      <c r="EQ444" s="50"/>
      <c r="ER444" s="47"/>
      <c r="ES444" s="50"/>
      <c r="EV444" s="49"/>
      <c r="EW444" s="49"/>
      <c r="EY444" s="50"/>
      <c r="EZ444" s="47"/>
      <c r="FA444" s="50"/>
      <c r="FD444" s="49"/>
      <c r="FE444" s="49"/>
      <c r="FG444" s="50"/>
      <c r="FH444" s="47"/>
      <c r="FI444" s="50"/>
      <c r="FL444" s="49"/>
      <c r="FM444" s="49"/>
      <c r="FO444" s="50"/>
      <c r="FP444" s="47"/>
      <c r="FQ444" s="50"/>
      <c r="FT444" s="49"/>
      <c r="FU444" s="49"/>
      <c r="FW444" s="50"/>
      <c r="FX444" s="47"/>
      <c r="FY444" s="50"/>
      <c r="GB444" s="49"/>
      <c r="GC444" s="49"/>
      <c r="GE444" s="50"/>
      <c r="GF444" s="47"/>
      <c r="GG444" s="50"/>
      <c r="GJ444" s="49"/>
      <c r="GK444" s="49"/>
      <c r="GM444" s="50"/>
      <c r="GN444" s="47"/>
      <c r="GO444" s="50"/>
      <c r="GR444" s="49"/>
      <c r="GS444" s="49"/>
      <c r="GU444" s="50"/>
      <c r="GV444" s="47"/>
      <c r="GW444" s="50"/>
      <c r="GZ444" s="49"/>
      <c r="HA444" s="49"/>
      <c r="HC444" s="50"/>
      <c r="HD444" s="47"/>
      <c r="HE444" s="50"/>
      <c r="HH444" s="49"/>
      <c r="HI444" s="49"/>
      <c r="HK444" s="50"/>
      <c r="HL444" s="47"/>
      <c r="HM444" s="50"/>
      <c r="HP444" s="49"/>
      <c r="HQ444" s="49"/>
      <c r="HS444" s="50"/>
      <c r="HT444" s="47"/>
      <c r="HU444" s="50"/>
      <c r="HX444" s="49"/>
      <c r="HY444" s="49"/>
      <c r="IA444" s="50"/>
      <c r="IB444" s="47"/>
      <c r="IC444" s="50"/>
      <c r="IF444" s="49"/>
      <c r="IG444" s="49"/>
      <c r="II444" s="50"/>
      <c r="IJ444" s="47"/>
      <c r="IK444" s="50"/>
      <c r="IN444" s="49"/>
      <c r="IO444" s="49"/>
      <c r="IQ444" s="50"/>
    </row>
    <row r="445" spans="1:251" s="48" customFormat="1">
      <c r="A445" s="43">
        <v>191</v>
      </c>
      <c r="B445" s="44">
        <v>100000226881</v>
      </c>
      <c r="C445" s="43">
        <v>0</v>
      </c>
      <c r="D445" s="45" t="s">
        <v>191</v>
      </c>
      <c r="E445" s="45" t="s">
        <v>192</v>
      </c>
      <c r="F445" s="46">
        <v>43572.92</v>
      </c>
      <c r="G445" s="46">
        <v>-20261.25</v>
      </c>
      <c r="H445" s="46">
        <v>23311.67</v>
      </c>
      <c r="I445" s="47"/>
      <c r="K445" s="49"/>
      <c r="L445" s="47"/>
      <c r="M445" s="50"/>
      <c r="P445" s="49"/>
      <c r="Q445" s="49"/>
      <c r="R445" s="49"/>
      <c r="S445" s="50"/>
      <c r="T445" s="47"/>
      <c r="U445" s="50"/>
      <c r="X445" s="49"/>
      <c r="Y445" s="49"/>
      <c r="Z445" s="49"/>
      <c r="AA445" s="50"/>
      <c r="AB445" s="47"/>
      <c r="AC445" s="50"/>
      <c r="AF445" s="49"/>
      <c r="AG445" s="49"/>
      <c r="AH445" s="49"/>
      <c r="AI445" s="50"/>
      <c r="AJ445" s="47"/>
      <c r="AK445" s="50"/>
      <c r="AN445" s="49"/>
      <c r="AO445" s="49"/>
      <c r="AP445" s="49"/>
      <c r="AQ445" s="50"/>
      <c r="AR445" s="47"/>
      <c r="AS445" s="50"/>
      <c r="AV445" s="49"/>
      <c r="AW445" s="49"/>
      <c r="AX445" s="49"/>
      <c r="AY445" s="50"/>
      <c r="AZ445" s="47"/>
      <c r="BA445" s="50"/>
      <c r="BD445" s="49"/>
      <c r="BE445" s="49"/>
      <c r="BF445" s="49"/>
      <c r="BG445" s="50"/>
      <c r="BH445" s="47"/>
      <c r="BI445" s="50"/>
      <c r="BL445" s="49"/>
      <c r="BM445" s="49"/>
      <c r="BN445" s="49"/>
      <c r="BO445" s="50"/>
      <c r="BP445" s="47"/>
      <c r="BQ445" s="50"/>
      <c r="BT445" s="49"/>
      <c r="BU445" s="49"/>
      <c r="BV445" s="49"/>
      <c r="BW445" s="50"/>
      <c r="BX445" s="47"/>
      <c r="BY445" s="50"/>
      <c r="CB445" s="49"/>
      <c r="CC445" s="49"/>
      <c r="CD445" s="49"/>
      <c r="CE445" s="50"/>
      <c r="CF445" s="47"/>
      <c r="CG445" s="50"/>
      <c r="CJ445" s="49"/>
      <c r="CK445" s="49"/>
      <c r="CL445" s="49"/>
      <c r="CM445" s="50"/>
      <c r="CN445" s="47"/>
      <c r="CO445" s="50"/>
      <c r="CR445" s="49"/>
      <c r="CS445" s="49"/>
      <c r="CT445" s="49"/>
      <c r="CU445" s="50"/>
      <c r="CV445" s="47"/>
      <c r="CW445" s="50"/>
      <c r="CZ445" s="49"/>
      <c r="DA445" s="49"/>
      <c r="DB445" s="49"/>
      <c r="DC445" s="50"/>
      <c r="DD445" s="47"/>
      <c r="DE445" s="50"/>
      <c r="DH445" s="49"/>
      <c r="DI445" s="49"/>
      <c r="DJ445" s="49"/>
      <c r="DK445" s="50"/>
      <c r="DL445" s="47"/>
      <c r="DM445" s="50"/>
      <c r="DP445" s="49"/>
      <c r="DQ445" s="49"/>
      <c r="DR445" s="49"/>
      <c r="DS445" s="50"/>
      <c r="DT445" s="47"/>
      <c r="DU445" s="50"/>
      <c r="DX445" s="49"/>
      <c r="DY445" s="49"/>
      <c r="DZ445" s="49"/>
      <c r="EA445" s="50"/>
      <c r="EB445" s="47"/>
      <c r="EC445" s="50"/>
      <c r="EF445" s="49"/>
      <c r="EG445" s="49"/>
      <c r="EH445" s="49"/>
      <c r="EI445" s="50"/>
      <c r="EJ445" s="47"/>
      <c r="EK445" s="50"/>
      <c r="EN445" s="49"/>
      <c r="EO445" s="49"/>
      <c r="EP445" s="49"/>
      <c r="EQ445" s="50"/>
      <c r="ER445" s="47"/>
      <c r="ES445" s="50"/>
      <c r="EV445" s="49"/>
      <c r="EW445" s="49"/>
      <c r="EX445" s="49"/>
      <c r="EY445" s="50"/>
      <c r="EZ445" s="47"/>
      <c r="FA445" s="50"/>
      <c r="FD445" s="49"/>
      <c r="FE445" s="49"/>
      <c r="FF445" s="49"/>
      <c r="FG445" s="50"/>
      <c r="FH445" s="47"/>
      <c r="FI445" s="50"/>
      <c r="FL445" s="49"/>
      <c r="FM445" s="49"/>
      <c r="FN445" s="49"/>
      <c r="FO445" s="50"/>
      <c r="FP445" s="47"/>
      <c r="FQ445" s="50"/>
      <c r="FT445" s="49"/>
      <c r="FU445" s="49"/>
      <c r="FV445" s="49"/>
      <c r="FW445" s="50"/>
      <c r="FX445" s="47"/>
      <c r="FY445" s="50"/>
      <c r="GB445" s="49"/>
      <c r="GC445" s="49"/>
      <c r="GD445" s="49"/>
      <c r="GE445" s="50"/>
      <c r="GF445" s="47"/>
      <c r="GG445" s="50"/>
      <c r="GJ445" s="49"/>
      <c r="GK445" s="49"/>
      <c r="GL445" s="49"/>
      <c r="GM445" s="50"/>
      <c r="GN445" s="47"/>
      <c r="GO445" s="50"/>
      <c r="GR445" s="49"/>
      <c r="GS445" s="49"/>
      <c r="GT445" s="49"/>
      <c r="GU445" s="50"/>
      <c r="GV445" s="47"/>
      <c r="GW445" s="50"/>
      <c r="GZ445" s="49"/>
      <c r="HA445" s="49"/>
      <c r="HB445" s="49"/>
      <c r="HC445" s="50"/>
      <c r="HD445" s="47"/>
      <c r="HE445" s="50"/>
      <c r="HH445" s="49"/>
      <c r="HI445" s="49"/>
      <c r="HJ445" s="49"/>
      <c r="HK445" s="50"/>
      <c r="HL445" s="47"/>
      <c r="HM445" s="50"/>
      <c r="HP445" s="49"/>
      <c r="HQ445" s="49"/>
      <c r="HR445" s="49"/>
      <c r="HS445" s="50"/>
      <c r="HT445" s="47"/>
      <c r="HU445" s="50"/>
      <c r="HX445" s="49"/>
      <c r="HY445" s="49"/>
      <c r="HZ445" s="49"/>
      <c r="IA445" s="50"/>
      <c r="IB445" s="47"/>
      <c r="IC445" s="50"/>
      <c r="IF445" s="49"/>
      <c r="IG445" s="49"/>
      <c r="IH445" s="49"/>
      <c r="II445" s="50"/>
      <c r="IJ445" s="47"/>
      <c r="IK445" s="50"/>
      <c r="IN445" s="49"/>
      <c r="IO445" s="49"/>
      <c r="IP445" s="49"/>
      <c r="IQ445" s="50"/>
    </row>
    <row r="446" spans="1:251" s="48" customFormat="1">
      <c r="A446" s="43"/>
      <c r="B446" s="44">
        <v>100000226881</v>
      </c>
      <c r="C446" s="43">
        <v>1</v>
      </c>
      <c r="D446" s="45" t="s">
        <v>191</v>
      </c>
      <c r="E446" s="45" t="s">
        <v>192</v>
      </c>
      <c r="F446" s="46">
        <v>3427.08</v>
      </c>
      <c r="G446" s="46">
        <v>-3426.08</v>
      </c>
      <c r="H446" s="46">
        <v>1</v>
      </c>
      <c r="I446" s="47"/>
      <c r="L446" s="47"/>
      <c r="M446" s="50"/>
      <c r="P446" s="49"/>
      <c r="Q446" s="49"/>
      <c r="S446" s="50"/>
      <c r="T446" s="47"/>
      <c r="U446" s="50"/>
      <c r="X446" s="49"/>
      <c r="Y446" s="49"/>
      <c r="AA446" s="50"/>
      <c r="AB446" s="47"/>
      <c r="AC446" s="50"/>
      <c r="AF446" s="49"/>
      <c r="AG446" s="49"/>
      <c r="AI446" s="50"/>
      <c r="AJ446" s="47"/>
      <c r="AK446" s="50"/>
      <c r="AN446" s="49"/>
      <c r="AO446" s="49"/>
      <c r="AQ446" s="50"/>
      <c r="AR446" s="47"/>
      <c r="AS446" s="50"/>
      <c r="AV446" s="49"/>
      <c r="AW446" s="49"/>
      <c r="AY446" s="50"/>
      <c r="AZ446" s="47"/>
      <c r="BA446" s="50"/>
      <c r="BD446" s="49"/>
      <c r="BE446" s="49"/>
      <c r="BG446" s="50"/>
      <c r="BH446" s="47"/>
      <c r="BI446" s="50"/>
      <c r="BL446" s="49"/>
      <c r="BM446" s="49"/>
      <c r="BO446" s="50"/>
      <c r="BP446" s="47"/>
      <c r="BQ446" s="50"/>
      <c r="BT446" s="49"/>
      <c r="BU446" s="49"/>
      <c r="BW446" s="50"/>
      <c r="BX446" s="47"/>
      <c r="BY446" s="50"/>
      <c r="CB446" s="49"/>
      <c r="CC446" s="49"/>
      <c r="CE446" s="50"/>
      <c r="CF446" s="47"/>
      <c r="CG446" s="50"/>
      <c r="CJ446" s="49"/>
      <c r="CK446" s="49"/>
      <c r="CM446" s="50"/>
      <c r="CN446" s="47"/>
      <c r="CO446" s="50"/>
      <c r="CR446" s="49"/>
      <c r="CS446" s="49"/>
      <c r="CU446" s="50"/>
      <c r="CV446" s="47"/>
      <c r="CW446" s="50"/>
      <c r="CZ446" s="49"/>
      <c r="DA446" s="49"/>
      <c r="DC446" s="50"/>
      <c r="DD446" s="47"/>
      <c r="DE446" s="50"/>
      <c r="DH446" s="49"/>
      <c r="DI446" s="49"/>
      <c r="DK446" s="50"/>
      <c r="DL446" s="47"/>
      <c r="DM446" s="50"/>
      <c r="DP446" s="49"/>
      <c r="DQ446" s="49"/>
      <c r="DS446" s="50"/>
      <c r="DT446" s="47"/>
      <c r="DU446" s="50"/>
      <c r="DX446" s="49"/>
      <c r="DY446" s="49"/>
      <c r="EA446" s="50"/>
      <c r="EB446" s="47"/>
      <c r="EC446" s="50"/>
      <c r="EF446" s="49"/>
      <c r="EG446" s="49"/>
      <c r="EI446" s="50"/>
      <c r="EJ446" s="47"/>
      <c r="EK446" s="50"/>
      <c r="EN446" s="49"/>
      <c r="EO446" s="49"/>
      <c r="EQ446" s="50"/>
      <c r="ER446" s="47"/>
      <c r="ES446" s="50"/>
      <c r="EV446" s="49"/>
      <c r="EW446" s="49"/>
      <c r="EY446" s="50"/>
      <c r="EZ446" s="47"/>
      <c r="FA446" s="50"/>
      <c r="FD446" s="49"/>
      <c r="FE446" s="49"/>
      <c r="FG446" s="50"/>
      <c r="FH446" s="47"/>
      <c r="FI446" s="50"/>
      <c r="FL446" s="49"/>
      <c r="FM446" s="49"/>
      <c r="FO446" s="50"/>
      <c r="FP446" s="47"/>
      <c r="FQ446" s="50"/>
      <c r="FT446" s="49"/>
      <c r="FU446" s="49"/>
      <c r="FW446" s="50"/>
      <c r="FX446" s="47"/>
      <c r="FY446" s="50"/>
      <c r="GB446" s="49"/>
      <c r="GC446" s="49"/>
      <c r="GE446" s="50"/>
      <c r="GF446" s="47"/>
      <c r="GG446" s="50"/>
      <c r="GJ446" s="49"/>
      <c r="GK446" s="49"/>
      <c r="GM446" s="50"/>
      <c r="GN446" s="47"/>
      <c r="GO446" s="50"/>
      <c r="GR446" s="49"/>
      <c r="GS446" s="49"/>
      <c r="GU446" s="50"/>
      <c r="GV446" s="47"/>
      <c r="GW446" s="50"/>
      <c r="GZ446" s="49"/>
      <c r="HA446" s="49"/>
      <c r="HC446" s="50"/>
      <c r="HD446" s="47"/>
      <c r="HE446" s="50"/>
      <c r="HH446" s="49"/>
      <c r="HI446" s="49"/>
      <c r="HK446" s="50"/>
      <c r="HL446" s="47"/>
      <c r="HM446" s="50"/>
      <c r="HP446" s="49"/>
      <c r="HQ446" s="49"/>
      <c r="HS446" s="50"/>
      <c r="HT446" s="47"/>
      <c r="HU446" s="50"/>
      <c r="HX446" s="49"/>
      <c r="HY446" s="49"/>
      <c r="IA446" s="50"/>
      <c r="IB446" s="47"/>
      <c r="IC446" s="50"/>
      <c r="IF446" s="49"/>
      <c r="IG446" s="49"/>
      <c r="II446" s="50"/>
      <c r="IJ446" s="47"/>
      <c r="IK446" s="50"/>
      <c r="IN446" s="49"/>
      <c r="IO446" s="49"/>
      <c r="IQ446" s="50"/>
    </row>
    <row r="447" spans="1:251" s="48" customFormat="1">
      <c r="A447" s="43">
        <v>192</v>
      </c>
      <c r="B447" s="44">
        <v>100000226882</v>
      </c>
      <c r="C447" s="43">
        <v>0</v>
      </c>
      <c r="D447" s="45" t="s">
        <v>191</v>
      </c>
      <c r="E447" s="45" t="s">
        <v>192</v>
      </c>
      <c r="F447" s="46">
        <v>18541.669999999998</v>
      </c>
      <c r="G447" s="46">
        <v>-8621.81</v>
      </c>
      <c r="H447" s="46">
        <v>9919.86</v>
      </c>
      <c r="I447" s="47"/>
      <c r="K447" s="49"/>
      <c r="L447" s="47"/>
      <c r="M447" s="50"/>
      <c r="P447" s="49"/>
      <c r="Q447" s="49"/>
      <c r="R447" s="49"/>
      <c r="S447" s="50"/>
      <c r="T447" s="47"/>
      <c r="U447" s="50"/>
      <c r="X447" s="49"/>
      <c r="Y447" s="49"/>
      <c r="Z447" s="49"/>
      <c r="AA447" s="50"/>
      <c r="AB447" s="47"/>
      <c r="AC447" s="50"/>
      <c r="AF447" s="49"/>
      <c r="AG447" s="49"/>
      <c r="AH447" s="49"/>
      <c r="AI447" s="50"/>
      <c r="AJ447" s="47"/>
      <c r="AK447" s="50"/>
      <c r="AN447" s="49"/>
      <c r="AO447" s="49"/>
      <c r="AP447" s="49"/>
      <c r="AQ447" s="50"/>
      <c r="AR447" s="47"/>
      <c r="AS447" s="50"/>
      <c r="AV447" s="49"/>
      <c r="AW447" s="49"/>
      <c r="AX447" s="49"/>
      <c r="AY447" s="50"/>
      <c r="AZ447" s="47"/>
      <c r="BA447" s="50"/>
      <c r="BD447" s="49"/>
      <c r="BE447" s="49"/>
      <c r="BF447" s="49"/>
      <c r="BG447" s="50"/>
      <c r="BH447" s="47"/>
      <c r="BI447" s="50"/>
      <c r="BL447" s="49"/>
      <c r="BM447" s="49"/>
      <c r="BN447" s="49"/>
      <c r="BO447" s="50"/>
      <c r="BP447" s="47"/>
      <c r="BQ447" s="50"/>
      <c r="BT447" s="49"/>
      <c r="BU447" s="49"/>
      <c r="BV447" s="49"/>
      <c r="BW447" s="50"/>
      <c r="BX447" s="47"/>
      <c r="BY447" s="50"/>
      <c r="CB447" s="49"/>
      <c r="CC447" s="49"/>
      <c r="CD447" s="49"/>
      <c r="CE447" s="50"/>
      <c r="CF447" s="47"/>
      <c r="CG447" s="50"/>
      <c r="CJ447" s="49"/>
      <c r="CK447" s="49"/>
      <c r="CL447" s="49"/>
      <c r="CM447" s="50"/>
      <c r="CN447" s="47"/>
      <c r="CO447" s="50"/>
      <c r="CR447" s="49"/>
      <c r="CS447" s="49"/>
      <c r="CT447" s="49"/>
      <c r="CU447" s="50"/>
      <c r="CV447" s="47"/>
      <c r="CW447" s="50"/>
      <c r="CZ447" s="49"/>
      <c r="DA447" s="49"/>
      <c r="DB447" s="49"/>
      <c r="DC447" s="50"/>
      <c r="DD447" s="47"/>
      <c r="DE447" s="50"/>
      <c r="DH447" s="49"/>
      <c r="DI447" s="49"/>
      <c r="DJ447" s="49"/>
      <c r="DK447" s="50"/>
      <c r="DL447" s="47"/>
      <c r="DM447" s="50"/>
      <c r="DP447" s="49"/>
      <c r="DQ447" s="49"/>
      <c r="DR447" s="49"/>
      <c r="DS447" s="50"/>
      <c r="DT447" s="47"/>
      <c r="DU447" s="50"/>
      <c r="DX447" s="49"/>
      <c r="DY447" s="49"/>
      <c r="DZ447" s="49"/>
      <c r="EA447" s="50"/>
      <c r="EB447" s="47"/>
      <c r="EC447" s="50"/>
      <c r="EF447" s="49"/>
      <c r="EG447" s="49"/>
      <c r="EH447" s="49"/>
      <c r="EI447" s="50"/>
      <c r="EJ447" s="47"/>
      <c r="EK447" s="50"/>
      <c r="EN447" s="49"/>
      <c r="EO447" s="49"/>
      <c r="EP447" s="49"/>
      <c r="EQ447" s="50"/>
      <c r="ER447" s="47"/>
      <c r="ES447" s="50"/>
      <c r="EV447" s="49"/>
      <c r="EW447" s="49"/>
      <c r="EX447" s="49"/>
      <c r="EY447" s="50"/>
      <c r="EZ447" s="47"/>
      <c r="FA447" s="50"/>
      <c r="FD447" s="49"/>
      <c r="FE447" s="49"/>
      <c r="FF447" s="49"/>
      <c r="FG447" s="50"/>
      <c r="FH447" s="47"/>
      <c r="FI447" s="50"/>
      <c r="FL447" s="49"/>
      <c r="FM447" s="49"/>
      <c r="FN447" s="49"/>
      <c r="FO447" s="50"/>
      <c r="FP447" s="47"/>
      <c r="FQ447" s="50"/>
      <c r="FT447" s="49"/>
      <c r="FU447" s="49"/>
      <c r="FV447" s="49"/>
      <c r="FW447" s="50"/>
      <c r="FX447" s="47"/>
      <c r="FY447" s="50"/>
      <c r="GB447" s="49"/>
      <c r="GC447" s="49"/>
      <c r="GD447" s="49"/>
      <c r="GE447" s="50"/>
      <c r="GF447" s="47"/>
      <c r="GG447" s="50"/>
      <c r="GJ447" s="49"/>
      <c r="GK447" s="49"/>
      <c r="GL447" s="49"/>
      <c r="GM447" s="50"/>
      <c r="GN447" s="47"/>
      <c r="GO447" s="50"/>
      <c r="GR447" s="49"/>
      <c r="GS447" s="49"/>
      <c r="GT447" s="49"/>
      <c r="GU447" s="50"/>
      <c r="GV447" s="47"/>
      <c r="GW447" s="50"/>
      <c r="GZ447" s="49"/>
      <c r="HA447" s="49"/>
      <c r="HB447" s="49"/>
      <c r="HC447" s="50"/>
      <c r="HD447" s="47"/>
      <c r="HE447" s="50"/>
      <c r="HH447" s="49"/>
      <c r="HI447" s="49"/>
      <c r="HJ447" s="49"/>
      <c r="HK447" s="50"/>
      <c r="HL447" s="47"/>
      <c r="HM447" s="50"/>
      <c r="HP447" s="49"/>
      <c r="HQ447" s="49"/>
      <c r="HR447" s="49"/>
      <c r="HS447" s="50"/>
      <c r="HT447" s="47"/>
      <c r="HU447" s="50"/>
      <c r="HX447" s="49"/>
      <c r="HY447" s="49"/>
      <c r="HZ447" s="49"/>
      <c r="IA447" s="50"/>
      <c r="IB447" s="47"/>
      <c r="IC447" s="50"/>
      <c r="IF447" s="49"/>
      <c r="IG447" s="49"/>
      <c r="IH447" s="49"/>
      <c r="II447" s="50"/>
      <c r="IJ447" s="47"/>
      <c r="IK447" s="50"/>
      <c r="IN447" s="49"/>
      <c r="IO447" s="49"/>
      <c r="IP447" s="49"/>
      <c r="IQ447" s="50"/>
    </row>
    <row r="448" spans="1:251" s="48" customFormat="1">
      <c r="A448" s="43"/>
      <c r="B448" s="44">
        <v>100000226882</v>
      </c>
      <c r="C448" s="43">
        <v>1</v>
      </c>
      <c r="D448" s="45" t="s">
        <v>191</v>
      </c>
      <c r="E448" s="45" t="s">
        <v>192</v>
      </c>
      <c r="F448" s="46">
        <v>1458.33</v>
      </c>
      <c r="G448" s="46">
        <v>-1457.33</v>
      </c>
      <c r="H448" s="46">
        <v>1</v>
      </c>
      <c r="I448" s="47"/>
      <c r="L448" s="47"/>
      <c r="M448" s="50"/>
      <c r="P448" s="49"/>
      <c r="Q448" s="49"/>
      <c r="S448" s="50"/>
      <c r="T448" s="47"/>
      <c r="U448" s="50"/>
      <c r="X448" s="49"/>
      <c r="Y448" s="49"/>
      <c r="AA448" s="50"/>
      <c r="AB448" s="47"/>
      <c r="AC448" s="50"/>
      <c r="AF448" s="49"/>
      <c r="AG448" s="49"/>
      <c r="AI448" s="50"/>
      <c r="AJ448" s="47"/>
      <c r="AK448" s="50"/>
      <c r="AN448" s="49"/>
      <c r="AO448" s="49"/>
      <c r="AQ448" s="50"/>
      <c r="AR448" s="47"/>
      <c r="AS448" s="50"/>
      <c r="AV448" s="49"/>
      <c r="AW448" s="49"/>
      <c r="AY448" s="50"/>
      <c r="AZ448" s="47"/>
      <c r="BA448" s="50"/>
      <c r="BD448" s="49"/>
      <c r="BE448" s="49"/>
      <c r="BG448" s="50"/>
      <c r="BH448" s="47"/>
      <c r="BI448" s="50"/>
      <c r="BL448" s="49"/>
      <c r="BM448" s="49"/>
      <c r="BO448" s="50"/>
      <c r="BP448" s="47"/>
      <c r="BQ448" s="50"/>
      <c r="BT448" s="49"/>
      <c r="BU448" s="49"/>
      <c r="BW448" s="50"/>
      <c r="BX448" s="47"/>
      <c r="BY448" s="50"/>
      <c r="CB448" s="49"/>
      <c r="CC448" s="49"/>
      <c r="CE448" s="50"/>
      <c r="CF448" s="47"/>
      <c r="CG448" s="50"/>
      <c r="CJ448" s="49"/>
      <c r="CK448" s="49"/>
      <c r="CM448" s="50"/>
      <c r="CN448" s="47"/>
      <c r="CO448" s="50"/>
      <c r="CR448" s="49"/>
      <c r="CS448" s="49"/>
      <c r="CU448" s="50"/>
      <c r="CV448" s="47"/>
      <c r="CW448" s="50"/>
      <c r="CZ448" s="49"/>
      <c r="DA448" s="49"/>
      <c r="DC448" s="50"/>
      <c r="DD448" s="47"/>
      <c r="DE448" s="50"/>
      <c r="DH448" s="49"/>
      <c r="DI448" s="49"/>
      <c r="DK448" s="50"/>
      <c r="DL448" s="47"/>
      <c r="DM448" s="50"/>
      <c r="DP448" s="49"/>
      <c r="DQ448" s="49"/>
      <c r="DS448" s="50"/>
      <c r="DT448" s="47"/>
      <c r="DU448" s="50"/>
      <c r="DX448" s="49"/>
      <c r="DY448" s="49"/>
      <c r="EA448" s="50"/>
      <c r="EB448" s="47"/>
      <c r="EC448" s="50"/>
      <c r="EF448" s="49"/>
      <c r="EG448" s="49"/>
      <c r="EI448" s="50"/>
      <c r="EJ448" s="47"/>
      <c r="EK448" s="50"/>
      <c r="EN448" s="49"/>
      <c r="EO448" s="49"/>
      <c r="EQ448" s="50"/>
      <c r="ER448" s="47"/>
      <c r="ES448" s="50"/>
      <c r="EV448" s="49"/>
      <c r="EW448" s="49"/>
      <c r="EY448" s="50"/>
      <c r="EZ448" s="47"/>
      <c r="FA448" s="50"/>
      <c r="FD448" s="49"/>
      <c r="FE448" s="49"/>
      <c r="FG448" s="50"/>
      <c r="FH448" s="47"/>
      <c r="FI448" s="50"/>
      <c r="FL448" s="49"/>
      <c r="FM448" s="49"/>
      <c r="FO448" s="50"/>
      <c r="FP448" s="47"/>
      <c r="FQ448" s="50"/>
      <c r="FT448" s="49"/>
      <c r="FU448" s="49"/>
      <c r="FW448" s="50"/>
      <c r="FX448" s="47"/>
      <c r="FY448" s="50"/>
      <c r="GB448" s="49"/>
      <c r="GC448" s="49"/>
      <c r="GE448" s="50"/>
      <c r="GF448" s="47"/>
      <c r="GG448" s="50"/>
      <c r="GJ448" s="49"/>
      <c r="GK448" s="49"/>
      <c r="GM448" s="50"/>
      <c r="GN448" s="47"/>
      <c r="GO448" s="50"/>
      <c r="GR448" s="49"/>
      <c r="GS448" s="49"/>
      <c r="GU448" s="50"/>
      <c r="GV448" s="47"/>
      <c r="GW448" s="50"/>
      <c r="GZ448" s="49"/>
      <c r="HA448" s="49"/>
      <c r="HC448" s="50"/>
      <c r="HD448" s="47"/>
      <c r="HE448" s="50"/>
      <c r="HH448" s="49"/>
      <c r="HI448" s="49"/>
      <c r="HK448" s="50"/>
      <c r="HL448" s="47"/>
      <c r="HM448" s="50"/>
      <c r="HP448" s="49"/>
      <c r="HQ448" s="49"/>
      <c r="HS448" s="50"/>
      <c r="HT448" s="47"/>
      <c r="HU448" s="50"/>
      <c r="HX448" s="49"/>
      <c r="HY448" s="49"/>
      <c r="IA448" s="50"/>
      <c r="IB448" s="47"/>
      <c r="IC448" s="50"/>
      <c r="IF448" s="49"/>
      <c r="IG448" s="49"/>
      <c r="II448" s="50"/>
      <c r="IJ448" s="47"/>
      <c r="IK448" s="50"/>
      <c r="IN448" s="49"/>
      <c r="IO448" s="49"/>
      <c r="IQ448" s="50"/>
    </row>
    <row r="449" spans="1:251" s="48" customFormat="1">
      <c r="A449" s="43">
        <v>193</v>
      </c>
      <c r="B449" s="44">
        <v>100000226883</v>
      </c>
      <c r="C449" s="43">
        <v>0</v>
      </c>
      <c r="D449" s="45" t="s">
        <v>191</v>
      </c>
      <c r="E449" s="45" t="s">
        <v>192</v>
      </c>
      <c r="F449" s="46">
        <v>18541.669999999998</v>
      </c>
      <c r="G449" s="46">
        <v>-8621.81</v>
      </c>
      <c r="H449" s="46">
        <v>9919.86</v>
      </c>
      <c r="I449" s="47"/>
      <c r="K449" s="49"/>
      <c r="L449" s="47"/>
      <c r="M449" s="50"/>
      <c r="P449" s="49"/>
      <c r="Q449" s="49"/>
      <c r="R449" s="49"/>
      <c r="S449" s="50"/>
      <c r="T449" s="47"/>
      <c r="U449" s="50"/>
      <c r="X449" s="49"/>
      <c r="Y449" s="49"/>
      <c r="Z449" s="49"/>
      <c r="AA449" s="50"/>
      <c r="AB449" s="47"/>
      <c r="AC449" s="50"/>
      <c r="AF449" s="49"/>
      <c r="AG449" s="49"/>
      <c r="AH449" s="49"/>
      <c r="AI449" s="50"/>
      <c r="AJ449" s="47"/>
      <c r="AK449" s="50"/>
      <c r="AN449" s="49"/>
      <c r="AO449" s="49"/>
      <c r="AP449" s="49"/>
      <c r="AQ449" s="50"/>
      <c r="AR449" s="47"/>
      <c r="AS449" s="50"/>
      <c r="AV449" s="49"/>
      <c r="AW449" s="49"/>
      <c r="AX449" s="49"/>
      <c r="AY449" s="50"/>
      <c r="AZ449" s="47"/>
      <c r="BA449" s="50"/>
      <c r="BD449" s="49"/>
      <c r="BE449" s="49"/>
      <c r="BF449" s="49"/>
      <c r="BG449" s="50"/>
      <c r="BH449" s="47"/>
      <c r="BI449" s="50"/>
      <c r="BL449" s="49"/>
      <c r="BM449" s="49"/>
      <c r="BN449" s="49"/>
      <c r="BO449" s="50"/>
      <c r="BP449" s="47"/>
      <c r="BQ449" s="50"/>
      <c r="BT449" s="49"/>
      <c r="BU449" s="49"/>
      <c r="BV449" s="49"/>
      <c r="BW449" s="50"/>
      <c r="BX449" s="47"/>
      <c r="BY449" s="50"/>
      <c r="CB449" s="49"/>
      <c r="CC449" s="49"/>
      <c r="CD449" s="49"/>
      <c r="CE449" s="50"/>
      <c r="CF449" s="47"/>
      <c r="CG449" s="50"/>
      <c r="CJ449" s="49"/>
      <c r="CK449" s="49"/>
      <c r="CL449" s="49"/>
      <c r="CM449" s="50"/>
      <c r="CN449" s="47"/>
      <c r="CO449" s="50"/>
      <c r="CR449" s="49"/>
      <c r="CS449" s="49"/>
      <c r="CT449" s="49"/>
      <c r="CU449" s="50"/>
      <c r="CV449" s="47"/>
      <c r="CW449" s="50"/>
      <c r="CZ449" s="49"/>
      <c r="DA449" s="49"/>
      <c r="DB449" s="49"/>
      <c r="DC449" s="50"/>
      <c r="DD449" s="47"/>
      <c r="DE449" s="50"/>
      <c r="DH449" s="49"/>
      <c r="DI449" s="49"/>
      <c r="DJ449" s="49"/>
      <c r="DK449" s="50"/>
      <c r="DL449" s="47"/>
      <c r="DM449" s="50"/>
      <c r="DP449" s="49"/>
      <c r="DQ449" s="49"/>
      <c r="DR449" s="49"/>
      <c r="DS449" s="50"/>
      <c r="DT449" s="47"/>
      <c r="DU449" s="50"/>
      <c r="DX449" s="49"/>
      <c r="DY449" s="49"/>
      <c r="DZ449" s="49"/>
      <c r="EA449" s="50"/>
      <c r="EB449" s="47"/>
      <c r="EC449" s="50"/>
      <c r="EF449" s="49"/>
      <c r="EG449" s="49"/>
      <c r="EH449" s="49"/>
      <c r="EI449" s="50"/>
      <c r="EJ449" s="47"/>
      <c r="EK449" s="50"/>
      <c r="EN449" s="49"/>
      <c r="EO449" s="49"/>
      <c r="EP449" s="49"/>
      <c r="EQ449" s="50"/>
      <c r="ER449" s="47"/>
      <c r="ES449" s="50"/>
      <c r="EV449" s="49"/>
      <c r="EW449" s="49"/>
      <c r="EX449" s="49"/>
      <c r="EY449" s="50"/>
      <c r="EZ449" s="47"/>
      <c r="FA449" s="50"/>
      <c r="FD449" s="49"/>
      <c r="FE449" s="49"/>
      <c r="FF449" s="49"/>
      <c r="FG449" s="50"/>
      <c r="FH449" s="47"/>
      <c r="FI449" s="50"/>
      <c r="FL449" s="49"/>
      <c r="FM449" s="49"/>
      <c r="FN449" s="49"/>
      <c r="FO449" s="50"/>
      <c r="FP449" s="47"/>
      <c r="FQ449" s="50"/>
      <c r="FT449" s="49"/>
      <c r="FU449" s="49"/>
      <c r="FV449" s="49"/>
      <c r="FW449" s="50"/>
      <c r="FX449" s="47"/>
      <c r="FY449" s="50"/>
      <c r="GB449" s="49"/>
      <c r="GC449" s="49"/>
      <c r="GD449" s="49"/>
      <c r="GE449" s="50"/>
      <c r="GF449" s="47"/>
      <c r="GG449" s="50"/>
      <c r="GJ449" s="49"/>
      <c r="GK449" s="49"/>
      <c r="GL449" s="49"/>
      <c r="GM449" s="50"/>
      <c r="GN449" s="47"/>
      <c r="GO449" s="50"/>
      <c r="GR449" s="49"/>
      <c r="GS449" s="49"/>
      <c r="GT449" s="49"/>
      <c r="GU449" s="50"/>
      <c r="GV449" s="47"/>
      <c r="GW449" s="50"/>
      <c r="GZ449" s="49"/>
      <c r="HA449" s="49"/>
      <c r="HB449" s="49"/>
      <c r="HC449" s="50"/>
      <c r="HD449" s="47"/>
      <c r="HE449" s="50"/>
      <c r="HH449" s="49"/>
      <c r="HI449" s="49"/>
      <c r="HJ449" s="49"/>
      <c r="HK449" s="50"/>
      <c r="HL449" s="47"/>
      <c r="HM449" s="50"/>
      <c r="HP449" s="49"/>
      <c r="HQ449" s="49"/>
      <c r="HR449" s="49"/>
      <c r="HS449" s="50"/>
      <c r="HT449" s="47"/>
      <c r="HU449" s="50"/>
      <c r="HX449" s="49"/>
      <c r="HY449" s="49"/>
      <c r="HZ449" s="49"/>
      <c r="IA449" s="50"/>
      <c r="IB449" s="47"/>
      <c r="IC449" s="50"/>
      <c r="IF449" s="49"/>
      <c r="IG449" s="49"/>
      <c r="IH449" s="49"/>
      <c r="II449" s="50"/>
      <c r="IJ449" s="47"/>
      <c r="IK449" s="50"/>
      <c r="IN449" s="49"/>
      <c r="IO449" s="49"/>
      <c r="IP449" s="49"/>
      <c r="IQ449" s="50"/>
    </row>
    <row r="450" spans="1:251" s="48" customFormat="1">
      <c r="A450" s="43"/>
      <c r="B450" s="44">
        <v>100000226883</v>
      </c>
      <c r="C450" s="43">
        <v>1</v>
      </c>
      <c r="D450" s="45" t="s">
        <v>191</v>
      </c>
      <c r="E450" s="45" t="s">
        <v>192</v>
      </c>
      <c r="F450" s="46">
        <v>1458.33</v>
      </c>
      <c r="G450" s="46">
        <v>-1457.33</v>
      </c>
      <c r="H450" s="46">
        <v>1</v>
      </c>
      <c r="I450" s="47"/>
      <c r="L450" s="47"/>
      <c r="M450" s="50"/>
      <c r="P450" s="49"/>
      <c r="Q450" s="49"/>
      <c r="S450" s="50"/>
      <c r="T450" s="47"/>
      <c r="U450" s="50"/>
      <c r="X450" s="49"/>
      <c r="Y450" s="49"/>
      <c r="AA450" s="50"/>
      <c r="AB450" s="47"/>
      <c r="AC450" s="50"/>
      <c r="AF450" s="49"/>
      <c r="AG450" s="49"/>
      <c r="AI450" s="50"/>
      <c r="AJ450" s="47"/>
      <c r="AK450" s="50"/>
      <c r="AN450" s="49"/>
      <c r="AO450" s="49"/>
      <c r="AQ450" s="50"/>
      <c r="AR450" s="47"/>
      <c r="AS450" s="50"/>
      <c r="AV450" s="49"/>
      <c r="AW450" s="49"/>
      <c r="AY450" s="50"/>
      <c r="AZ450" s="47"/>
      <c r="BA450" s="50"/>
      <c r="BD450" s="49"/>
      <c r="BE450" s="49"/>
      <c r="BG450" s="50"/>
      <c r="BH450" s="47"/>
      <c r="BI450" s="50"/>
      <c r="BL450" s="49"/>
      <c r="BM450" s="49"/>
      <c r="BO450" s="50"/>
      <c r="BP450" s="47"/>
      <c r="BQ450" s="50"/>
      <c r="BT450" s="49"/>
      <c r="BU450" s="49"/>
      <c r="BW450" s="50"/>
      <c r="BX450" s="47"/>
      <c r="BY450" s="50"/>
      <c r="CB450" s="49"/>
      <c r="CC450" s="49"/>
      <c r="CE450" s="50"/>
      <c r="CF450" s="47"/>
      <c r="CG450" s="50"/>
      <c r="CJ450" s="49"/>
      <c r="CK450" s="49"/>
      <c r="CM450" s="50"/>
      <c r="CN450" s="47"/>
      <c r="CO450" s="50"/>
      <c r="CR450" s="49"/>
      <c r="CS450" s="49"/>
      <c r="CU450" s="50"/>
      <c r="CV450" s="47"/>
      <c r="CW450" s="50"/>
      <c r="CZ450" s="49"/>
      <c r="DA450" s="49"/>
      <c r="DC450" s="50"/>
      <c r="DD450" s="47"/>
      <c r="DE450" s="50"/>
      <c r="DH450" s="49"/>
      <c r="DI450" s="49"/>
      <c r="DK450" s="50"/>
      <c r="DL450" s="47"/>
      <c r="DM450" s="50"/>
      <c r="DP450" s="49"/>
      <c r="DQ450" s="49"/>
      <c r="DS450" s="50"/>
      <c r="DT450" s="47"/>
      <c r="DU450" s="50"/>
      <c r="DX450" s="49"/>
      <c r="DY450" s="49"/>
      <c r="EA450" s="50"/>
      <c r="EB450" s="47"/>
      <c r="EC450" s="50"/>
      <c r="EF450" s="49"/>
      <c r="EG450" s="49"/>
      <c r="EI450" s="50"/>
      <c r="EJ450" s="47"/>
      <c r="EK450" s="50"/>
      <c r="EN450" s="49"/>
      <c r="EO450" s="49"/>
      <c r="EQ450" s="50"/>
      <c r="ER450" s="47"/>
      <c r="ES450" s="50"/>
      <c r="EV450" s="49"/>
      <c r="EW450" s="49"/>
      <c r="EY450" s="50"/>
      <c r="EZ450" s="47"/>
      <c r="FA450" s="50"/>
      <c r="FD450" s="49"/>
      <c r="FE450" s="49"/>
      <c r="FG450" s="50"/>
      <c r="FH450" s="47"/>
      <c r="FI450" s="50"/>
      <c r="FL450" s="49"/>
      <c r="FM450" s="49"/>
      <c r="FO450" s="50"/>
      <c r="FP450" s="47"/>
      <c r="FQ450" s="50"/>
      <c r="FT450" s="49"/>
      <c r="FU450" s="49"/>
      <c r="FW450" s="50"/>
      <c r="FX450" s="47"/>
      <c r="FY450" s="50"/>
      <c r="GB450" s="49"/>
      <c r="GC450" s="49"/>
      <c r="GE450" s="50"/>
      <c r="GF450" s="47"/>
      <c r="GG450" s="50"/>
      <c r="GJ450" s="49"/>
      <c r="GK450" s="49"/>
      <c r="GM450" s="50"/>
      <c r="GN450" s="47"/>
      <c r="GO450" s="50"/>
      <c r="GR450" s="49"/>
      <c r="GS450" s="49"/>
      <c r="GU450" s="50"/>
      <c r="GV450" s="47"/>
      <c r="GW450" s="50"/>
      <c r="GZ450" s="49"/>
      <c r="HA450" s="49"/>
      <c r="HC450" s="50"/>
      <c r="HD450" s="47"/>
      <c r="HE450" s="50"/>
      <c r="HH450" s="49"/>
      <c r="HI450" s="49"/>
      <c r="HK450" s="50"/>
      <c r="HL450" s="47"/>
      <c r="HM450" s="50"/>
      <c r="HP450" s="49"/>
      <c r="HQ450" s="49"/>
      <c r="HS450" s="50"/>
      <c r="HT450" s="47"/>
      <c r="HU450" s="50"/>
      <c r="HX450" s="49"/>
      <c r="HY450" s="49"/>
      <c r="IA450" s="50"/>
      <c r="IB450" s="47"/>
      <c r="IC450" s="50"/>
      <c r="IF450" s="49"/>
      <c r="IG450" s="49"/>
      <c r="II450" s="50"/>
      <c r="IJ450" s="47"/>
      <c r="IK450" s="50"/>
      <c r="IN450" s="49"/>
      <c r="IO450" s="49"/>
      <c r="IQ450" s="50"/>
    </row>
    <row r="451" spans="1:251" s="48" customFormat="1">
      <c r="A451" s="43">
        <v>194</v>
      </c>
      <c r="B451" s="44">
        <v>100000226884</v>
      </c>
      <c r="C451" s="43">
        <v>0</v>
      </c>
      <c r="D451" s="45" t="s">
        <v>191</v>
      </c>
      <c r="E451" s="45" t="s">
        <v>193</v>
      </c>
      <c r="F451" s="46">
        <v>48208.33</v>
      </c>
      <c r="G451" s="46">
        <v>-22416.69</v>
      </c>
      <c r="H451" s="46">
        <v>25791.64</v>
      </c>
      <c r="I451" s="47"/>
      <c r="K451" s="49"/>
      <c r="L451" s="47"/>
      <c r="M451" s="50"/>
      <c r="P451" s="49"/>
      <c r="Q451" s="49"/>
      <c r="R451" s="49"/>
      <c r="S451" s="50"/>
      <c r="T451" s="47"/>
      <c r="U451" s="50"/>
      <c r="X451" s="49"/>
      <c r="Y451" s="49"/>
      <c r="Z451" s="49"/>
      <c r="AA451" s="50"/>
      <c r="AB451" s="47"/>
      <c r="AC451" s="50"/>
      <c r="AF451" s="49"/>
      <c r="AG451" s="49"/>
      <c r="AH451" s="49"/>
      <c r="AI451" s="50"/>
      <c r="AJ451" s="47"/>
      <c r="AK451" s="50"/>
      <c r="AN451" s="49"/>
      <c r="AO451" s="49"/>
      <c r="AP451" s="49"/>
      <c r="AQ451" s="50"/>
      <c r="AR451" s="47"/>
      <c r="AS451" s="50"/>
      <c r="AV451" s="49"/>
      <c r="AW451" s="49"/>
      <c r="AX451" s="49"/>
      <c r="AY451" s="50"/>
      <c r="AZ451" s="47"/>
      <c r="BA451" s="50"/>
      <c r="BD451" s="49"/>
      <c r="BE451" s="49"/>
      <c r="BF451" s="49"/>
      <c r="BG451" s="50"/>
      <c r="BH451" s="47"/>
      <c r="BI451" s="50"/>
      <c r="BL451" s="49"/>
      <c r="BM451" s="49"/>
      <c r="BN451" s="49"/>
      <c r="BO451" s="50"/>
      <c r="BP451" s="47"/>
      <c r="BQ451" s="50"/>
      <c r="BT451" s="49"/>
      <c r="BU451" s="49"/>
      <c r="BV451" s="49"/>
      <c r="BW451" s="50"/>
      <c r="BX451" s="47"/>
      <c r="BY451" s="50"/>
      <c r="CB451" s="49"/>
      <c r="CC451" s="49"/>
      <c r="CD451" s="49"/>
      <c r="CE451" s="50"/>
      <c r="CF451" s="47"/>
      <c r="CG451" s="50"/>
      <c r="CJ451" s="49"/>
      <c r="CK451" s="49"/>
      <c r="CL451" s="49"/>
      <c r="CM451" s="50"/>
      <c r="CN451" s="47"/>
      <c r="CO451" s="50"/>
      <c r="CR451" s="49"/>
      <c r="CS451" s="49"/>
      <c r="CT451" s="49"/>
      <c r="CU451" s="50"/>
      <c r="CV451" s="47"/>
      <c r="CW451" s="50"/>
      <c r="CZ451" s="49"/>
      <c r="DA451" s="49"/>
      <c r="DB451" s="49"/>
      <c r="DC451" s="50"/>
      <c r="DD451" s="47"/>
      <c r="DE451" s="50"/>
      <c r="DH451" s="49"/>
      <c r="DI451" s="49"/>
      <c r="DJ451" s="49"/>
      <c r="DK451" s="50"/>
      <c r="DL451" s="47"/>
      <c r="DM451" s="50"/>
      <c r="DP451" s="49"/>
      <c r="DQ451" s="49"/>
      <c r="DR451" s="49"/>
      <c r="DS451" s="50"/>
      <c r="DT451" s="47"/>
      <c r="DU451" s="50"/>
      <c r="DX451" s="49"/>
      <c r="DY451" s="49"/>
      <c r="DZ451" s="49"/>
      <c r="EA451" s="50"/>
      <c r="EB451" s="47"/>
      <c r="EC451" s="50"/>
      <c r="EF451" s="49"/>
      <c r="EG451" s="49"/>
      <c r="EH451" s="49"/>
      <c r="EI451" s="50"/>
      <c r="EJ451" s="47"/>
      <c r="EK451" s="50"/>
      <c r="EN451" s="49"/>
      <c r="EO451" s="49"/>
      <c r="EP451" s="49"/>
      <c r="EQ451" s="50"/>
      <c r="ER451" s="47"/>
      <c r="ES451" s="50"/>
      <c r="EV451" s="49"/>
      <c r="EW451" s="49"/>
      <c r="EX451" s="49"/>
      <c r="EY451" s="50"/>
      <c r="EZ451" s="47"/>
      <c r="FA451" s="50"/>
      <c r="FD451" s="49"/>
      <c r="FE451" s="49"/>
      <c r="FF451" s="49"/>
      <c r="FG451" s="50"/>
      <c r="FH451" s="47"/>
      <c r="FI451" s="50"/>
      <c r="FL451" s="49"/>
      <c r="FM451" s="49"/>
      <c r="FN451" s="49"/>
      <c r="FO451" s="50"/>
      <c r="FP451" s="47"/>
      <c r="FQ451" s="50"/>
      <c r="FT451" s="49"/>
      <c r="FU451" s="49"/>
      <c r="FV451" s="49"/>
      <c r="FW451" s="50"/>
      <c r="FX451" s="47"/>
      <c r="FY451" s="50"/>
      <c r="GB451" s="49"/>
      <c r="GC451" s="49"/>
      <c r="GD451" s="49"/>
      <c r="GE451" s="50"/>
      <c r="GF451" s="47"/>
      <c r="GG451" s="50"/>
      <c r="GJ451" s="49"/>
      <c r="GK451" s="49"/>
      <c r="GL451" s="49"/>
      <c r="GM451" s="50"/>
      <c r="GN451" s="47"/>
      <c r="GO451" s="50"/>
      <c r="GR451" s="49"/>
      <c r="GS451" s="49"/>
      <c r="GT451" s="49"/>
      <c r="GU451" s="50"/>
      <c r="GV451" s="47"/>
      <c r="GW451" s="50"/>
      <c r="GZ451" s="49"/>
      <c r="HA451" s="49"/>
      <c r="HB451" s="49"/>
      <c r="HC451" s="50"/>
      <c r="HD451" s="47"/>
      <c r="HE451" s="50"/>
      <c r="HH451" s="49"/>
      <c r="HI451" s="49"/>
      <c r="HJ451" s="49"/>
      <c r="HK451" s="50"/>
      <c r="HL451" s="47"/>
      <c r="HM451" s="50"/>
      <c r="HP451" s="49"/>
      <c r="HQ451" s="49"/>
      <c r="HR451" s="49"/>
      <c r="HS451" s="50"/>
      <c r="HT451" s="47"/>
      <c r="HU451" s="50"/>
      <c r="HX451" s="49"/>
      <c r="HY451" s="49"/>
      <c r="HZ451" s="49"/>
      <c r="IA451" s="50"/>
      <c r="IB451" s="47"/>
      <c r="IC451" s="50"/>
      <c r="IF451" s="49"/>
      <c r="IG451" s="49"/>
      <c r="IH451" s="49"/>
      <c r="II451" s="50"/>
      <c r="IJ451" s="47"/>
      <c r="IK451" s="50"/>
      <c r="IN451" s="49"/>
      <c r="IO451" s="49"/>
      <c r="IP451" s="49"/>
      <c r="IQ451" s="50"/>
    </row>
    <row r="452" spans="1:251" s="48" customFormat="1">
      <c r="A452" s="43"/>
      <c r="B452" s="44">
        <v>100000226884</v>
      </c>
      <c r="C452" s="43">
        <v>1</v>
      </c>
      <c r="D452" s="45" t="s">
        <v>191</v>
      </c>
      <c r="E452" s="45" t="s">
        <v>193</v>
      </c>
      <c r="F452" s="46">
        <v>3791.67</v>
      </c>
      <c r="G452" s="46">
        <v>-3790.67</v>
      </c>
      <c r="H452" s="46">
        <v>1</v>
      </c>
      <c r="I452" s="47"/>
      <c r="L452" s="47"/>
      <c r="M452" s="50"/>
      <c r="P452" s="49"/>
      <c r="Q452" s="49"/>
      <c r="S452" s="50"/>
      <c r="T452" s="47"/>
      <c r="U452" s="50"/>
      <c r="X452" s="49"/>
      <c r="Y452" s="49"/>
      <c r="AA452" s="50"/>
      <c r="AB452" s="47"/>
      <c r="AC452" s="50"/>
      <c r="AF452" s="49"/>
      <c r="AG452" s="49"/>
      <c r="AI452" s="50"/>
      <c r="AJ452" s="47"/>
      <c r="AK452" s="50"/>
      <c r="AN452" s="49"/>
      <c r="AO452" s="49"/>
      <c r="AQ452" s="50"/>
      <c r="AR452" s="47"/>
      <c r="AS452" s="50"/>
      <c r="AV452" s="49"/>
      <c r="AW452" s="49"/>
      <c r="AY452" s="50"/>
      <c r="AZ452" s="47"/>
      <c r="BA452" s="50"/>
      <c r="BD452" s="49"/>
      <c r="BE452" s="49"/>
      <c r="BG452" s="50"/>
      <c r="BH452" s="47"/>
      <c r="BI452" s="50"/>
      <c r="BL452" s="49"/>
      <c r="BM452" s="49"/>
      <c r="BO452" s="50"/>
      <c r="BP452" s="47"/>
      <c r="BQ452" s="50"/>
      <c r="BT452" s="49"/>
      <c r="BU452" s="49"/>
      <c r="BW452" s="50"/>
      <c r="BX452" s="47"/>
      <c r="BY452" s="50"/>
      <c r="CB452" s="49"/>
      <c r="CC452" s="49"/>
      <c r="CE452" s="50"/>
      <c r="CF452" s="47"/>
      <c r="CG452" s="50"/>
      <c r="CJ452" s="49"/>
      <c r="CK452" s="49"/>
      <c r="CM452" s="50"/>
      <c r="CN452" s="47"/>
      <c r="CO452" s="50"/>
      <c r="CR452" s="49"/>
      <c r="CS452" s="49"/>
      <c r="CU452" s="50"/>
      <c r="CV452" s="47"/>
      <c r="CW452" s="50"/>
      <c r="CZ452" s="49"/>
      <c r="DA452" s="49"/>
      <c r="DC452" s="50"/>
      <c r="DD452" s="47"/>
      <c r="DE452" s="50"/>
      <c r="DH452" s="49"/>
      <c r="DI452" s="49"/>
      <c r="DK452" s="50"/>
      <c r="DL452" s="47"/>
      <c r="DM452" s="50"/>
      <c r="DP452" s="49"/>
      <c r="DQ452" s="49"/>
      <c r="DS452" s="50"/>
      <c r="DT452" s="47"/>
      <c r="DU452" s="50"/>
      <c r="DX452" s="49"/>
      <c r="DY452" s="49"/>
      <c r="EA452" s="50"/>
      <c r="EB452" s="47"/>
      <c r="EC452" s="50"/>
      <c r="EF452" s="49"/>
      <c r="EG452" s="49"/>
      <c r="EI452" s="50"/>
      <c r="EJ452" s="47"/>
      <c r="EK452" s="50"/>
      <c r="EN452" s="49"/>
      <c r="EO452" s="49"/>
      <c r="EQ452" s="50"/>
      <c r="ER452" s="47"/>
      <c r="ES452" s="50"/>
      <c r="EV452" s="49"/>
      <c r="EW452" s="49"/>
      <c r="EY452" s="50"/>
      <c r="EZ452" s="47"/>
      <c r="FA452" s="50"/>
      <c r="FD452" s="49"/>
      <c r="FE452" s="49"/>
      <c r="FG452" s="50"/>
      <c r="FH452" s="47"/>
      <c r="FI452" s="50"/>
      <c r="FL452" s="49"/>
      <c r="FM452" s="49"/>
      <c r="FO452" s="50"/>
      <c r="FP452" s="47"/>
      <c r="FQ452" s="50"/>
      <c r="FT452" s="49"/>
      <c r="FU452" s="49"/>
      <c r="FW452" s="50"/>
      <c r="FX452" s="47"/>
      <c r="FY452" s="50"/>
      <c r="GB452" s="49"/>
      <c r="GC452" s="49"/>
      <c r="GE452" s="50"/>
      <c r="GF452" s="47"/>
      <c r="GG452" s="50"/>
      <c r="GJ452" s="49"/>
      <c r="GK452" s="49"/>
      <c r="GM452" s="50"/>
      <c r="GN452" s="47"/>
      <c r="GO452" s="50"/>
      <c r="GR452" s="49"/>
      <c r="GS452" s="49"/>
      <c r="GU452" s="50"/>
      <c r="GV452" s="47"/>
      <c r="GW452" s="50"/>
      <c r="GZ452" s="49"/>
      <c r="HA452" s="49"/>
      <c r="HC452" s="50"/>
      <c r="HD452" s="47"/>
      <c r="HE452" s="50"/>
      <c r="HH452" s="49"/>
      <c r="HI452" s="49"/>
      <c r="HK452" s="50"/>
      <c r="HL452" s="47"/>
      <c r="HM452" s="50"/>
      <c r="HP452" s="49"/>
      <c r="HQ452" s="49"/>
      <c r="HS452" s="50"/>
      <c r="HT452" s="47"/>
      <c r="HU452" s="50"/>
      <c r="HX452" s="49"/>
      <c r="HY452" s="49"/>
      <c r="IA452" s="50"/>
      <c r="IB452" s="47"/>
      <c r="IC452" s="50"/>
      <c r="IF452" s="49"/>
      <c r="IG452" s="49"/>
      <c r="II452" s="50"/>
      <c r="IJ452" s="47"/>
      <c r="IK452" s="50"/>
      <c r="IN452" s="49"/>
      <c r="IO452" s="49"/>
      <c r="IQ452" s="50"/>
    </row>
    <row r="453" spans="1:251" s="48" customFormat="1">
      <c r="A453" s="43">
        <v>195</v>
      </c>
      <c r="B453" s="44">
        <v>100000226885</v>
      </c>
      <c r="C453" s="43">
        <v>0</v>
      </c>
      <c r="D453" s="45" t="s">
        <v>191</v>
      </c>
      <c r="E453" s="45" t="s">
        <v>193</v>
      </c>
      <c r="F453" s="46">
        <v>48208.33</v>
      </c>
      <c r="G453" s="46">
        <v>-22416.69</v>
      </c>
      <c r="H453" s="46">
        <v>25791.64</v>
      </c>
      <c r="I453" s="47"/>
      <c r="K453" s="49"/>
      <c r="L453" s="47"/>
      <c r="M453" s="50"/>
      <c r="P453" s="49"/>
      <c r="Q453" s="49"/>
      <c r="R453" s="49"/>
      <c r="S453" s="50"/>
      <c r="T453" s="47"/>
      <c r="U453" s="50"/>
      <c r="X453" s="49"/>
      <c r="Y453" s="49"/>
      <c r="Z453" s="49"/>
      <c r="AA453" s="50"/>
      <c r="AB453" s="47"/>
      <c r="AC453" s="50"/>
      <c r="AF453" s="49"/>
      <c r="AG453" s="49"/>
      <c r="AH453" s="49"/>
      <c r="AI453" s="50"/>
      <c r="AJ453" s="47"/>
      <c r="AK453" s="50"/>
      <c r="AN453" s="49"/>
      <c r="AO453" s="49"/>
      <c r="AP453" s="49"/>
      <c r="AQ453" s="50"/>
      <c r="AR453" s="47"/>
      <c r="AS453" s="50"/>
      <c r="AV453" s="49"/>
      <c r="AW453" s="49"/>
      <c r="AX453" s="49"/>
      <c r="AY453" s="50"/>
      <c r="AZ453" s="47"/>
      <c r="BA453" s="50"/>
      <c r="BD453" s="49"/>
      <c r="BE453" s="49"/>
      <c r="BF453" s="49"/>
      <c r="BG453" s="50"/>
      <c r="BH453" s="47"/>
      <c r="BI453" s="50"/>
      <c r="BL453" s="49"/>
      <c r="BM453" s="49"/>
      <c r="BN453" s="49"/>
      <c r="BO453" s="50"/>
      <c r="BP453" s="47"/>
      <c r="BQ453" s="50"/>
      <c r="BT453" s="49"/>
      <c r="BU453" s="49"/>
      <c r="BV453" s="49"/>
      <c r="BW453" s="50"/>
      <c r="BX453" s="47"/>
      <c r="BY453" s="50"/>
      <c r="CB453" s="49"/>
      <c r="CC453" s="49"/>
      <c r="CD453" s="49"/>
      <c r="CE453" s="50"/>
      <c r="CF453" s="47"/>
      <c r="CG453" s="50"/>
      <c r="CJ453" s="49"/>
      <c r="CK453" s="49"/>
      <c r="CL453" s="49"/>
      <c r="CM453" s="50"/>
      <c r="CN453" s="47"/>
      <c r="CO453" s="50"/>
      <c r="CR453" s="49"/>
      <c r="CS453" s="49"/>
      <c r="CT453" s="49"/>
      <c r="CU453" s="50"/>
      <c r="CV453" s="47"/>
      <c r="CW453" s="50"/>
      <c r="CZ453" s="49"/>
      <c r="DA453" s="49"/>
      <c r="DB453" s="49"/>
      <c r="DC453" s="50"/>
      <c r="DD453" s="47"/>
      <c r="DE453" s="50"/>
      <c r="DH453" s="49"/>
      <c r="DI453" s="49"/>
      <c r="DJ453" s="49"/>
      <c r="DK453" s="50"/>
      <c r="DL453" s="47"/>
      <c r="DM453" s="50"/>
      <c r="DP453" s="49"/>
      <c r="DQ453" s="49"/>
      <c r="DR453" s="49"/>
      <c r="DS453" s="50"/>
      <c r="DT453" s="47"/>
      <c r="DU453" s="50"/>
      <c r="DX453" s="49"/>
      <c r="DY453" s="49"/>
      <c r="DZ453" s="49"/>
      <c r="EA453" s="50"/>
      <c r="EB453" s="47"/>
      <c r="EC453" s="50"/>
      <c r="EF453" s="49"/>
      <c r="EG453" s="49"/>
      <c r="EH453" s="49"/>
      <c r="EI453" s="50"/>
      <c r="EJ453" s="47"/>
      <c r="EK453" s="50"/>
      <c r="EN453" s="49"/>
      <c r="EO453" s="49"/>
      <c r="EP453" s="49"/>
      <c r="EQ453" s="50"/>
      <c r="ER453" s="47"/>
      <c r="ES453" s="50"/>
      <c r="EV453" s="49"/>
      <c r="EW453" s="49"/>
      <c r="EX453" s="49"/>
      <c r="EY453" s="50"/>
      <c r="EZ453" s="47"/>
      <c r="FA453" s="50"/>
      <c r="FD453" s="49"/>
      <c r="FE453" s="49"/>
      <c r="FF453" s="49"/>
      <c r="FG453" s="50"/>
      <c r="FH453" s="47"/>
      <c r="FI453" s="50"/>
      <c r="FL453" s="49"/>
      <c r="FM453" s="49"/>
      <c r="FN453" s="49"/>
      <c r="FO453" s="50"/>
      <c r="FP453" s="47"/>
      <c r="FQ453" s="50"/>
      <c r="FT453" s="49"/>
      <c r="FU453" s="49"/>
      <c r="FV453" s="49"/>
      <c r="FW453" s="50"/>
      <c r="FX453" s="47"/>
      <c r="FY453" s="50"/>
      <c r="GB453" s="49"/>
      <c r="GC453" s="49"/>
      <c r="GD453" s="49"/>
      <c r="GE453" s="50"/>
      <c r="GF453" s="47"/>
      <c r="GG453" s="50"/>
      <c r="GJ453" s="49"/>
      <c r="GK453" s="49"/>
      <c r="GL453" s="49"/>
      <c r="GM453" s="50"/>
      <c r="GN453" s="47"/>
      <c r="GO453" s="50"/>
      <c r="GR453" s="49"/>
      <c r="GS453" s="49"/>
      <c r="GT453" s="49"/>
      <c r="GU453" s="50"/>
      <c r="GV453" s="47"/>
      <c r="GW453" s="50"/>
      <c r="GZ453" s="49"/>
      <c r="HA453" s="49"/>
      <c r="HB453" s="49"/>
      <c r="HC453" s="50"/>
      <c r="HD453" s="47"/>
      <c r="HE453" s="50"/>
      <c r="HH453" s="49"/>
      <c r="HI453" s="49"/>
      <c r="HJ453" s="49"/>
      <c r="HK453" s="50"/>
      <c r="HL453" s="47"/>
      <c r="HM453" s="50"/>
      <c r="HP453" s="49"/>
      <c r="HQ453" s="49"/>
      <c r="HR453" s="49"/>
      <c r="HS453" s="50"/>
      <c r="HT453" s="47"/>
      <c r="HU453" s="50"/>
      <c r="HX453" s="49"/>
      <c r="HY453" s="49"/>
      <c r="HZ453" s="49"/>
      <c r="IA453" s="50"/>
      <c r="IB453" s="47"/>
      <c r="IC453" s="50"/>
      <c r="IF453" s="49"/>
      <c r="IG453" s="49"/>
      <c r="IH453" s="49"/>
      <c r="II453" s="50"/>
      <c r="IJ453" s="47"/>
      <c r="IK453" s="50"/>
      <c r="IN453" s="49"/>
      <c r="IO453" s="49"/>
      <c r="IP453" s="49"/>
      <c r="IQ453" s="50"/>
    </row>
    <row r="454" spans="1:251" s="48" customFormat="1">
      <c r="A454" s="43"/>
      <c r="B454" s="44">
        <v>100000226885</v>
      </c>
      <c r="C454" s="43">
        <v>1</v>
      </c>
      <c r="D454" s="45" t="s">
        <v>191</v>
      </c>
      <c r="E454" s="45" t="s">
        <v>193</v>
      </c>
      <c r="F454" s="46">
        <v>3791.67</v>
      </c>
      <c r="G454" s="46">
        <v>-3790.67</v>
      </c>
      <c r="H454" s="46">
        <v>1</v>
      </c>
      <c r="I454" s="47"/>
      <c r="L454" s="47"/>
      <c r="M454" s="50"/>
      <c r="P454" s="49"/>
      <c r="Q454" s="49"/>
      <c r="S454" s="50"/>
      <c r="T454" s="47"/>
      <c r="U454" s="50"/>
      <c r="X454" s="49"/>
      <c r="Y454" s="49"/>
      <c r="AA454" s="50"/>
      <c r="AB454" s="47"/>
      <c r="AC454" s="50"/>
      <c r="AF454" s="49"/>
      <c r="AG454" s="49"/>
      <c r="AI454" s="50"/>
      <c r="AJ454" s="47"/>
      <c r="AK454" s="50"/>
      <c r="AN454" s="49"/>
      <c r="AO454" s="49"/>
      <c r="AQ454" s="50"/>
      <c r="AR454" s="47"/>
      <c r="AS454" s="50"/>
      <c r="AV454" s="49"/>
      <c r="AW454" s="49"/>
      <c r="AY454" s="50"/>
      <c r="AZ454" s="47"/>
      <c r="BA454" s="50"/>
      <c r="BD454" s="49"/>
      <c r="BE454" s="49"/>
      <c r="BG454" s="50"/>
      <c r="BH454" s="47"/>
      <c r="BI454" s="50"/>
      <c r="BL454" s="49"/>
      <c r="BM454" s="49"/>
      <c r="BO454" s="50"/>
      <c r="BP454" s="47"/>
      <c r="BQ454" s="50"/>
      <c r="BT454" s="49"/>
      <c r="BU454" s="49"/>
      <c r="BW454" s="50"/>
      <c r="BX454" s="47"/>
      <c r="BY454" s="50"/>
      <c r="CB454" s="49"/>
      <c r="CC454" s="49"/>
      <c r="CE454" s="50"/>
      <c r="CF454" s="47"/>
      <c r="CG454" s="50"/>
      <c r="CJ454" s="49"/>
      <c r="CK454" s="49"/>
      <c r="CM454" s="50"/>
      <c r="CN454" s="47"/>
      <c r="CO454" s="50"/>
      <c r="CR454" s="49"/>
      <c r="CS454" s="49"/>
      <c r="CU454" s="50"/>
      <c r="CV454" s="47"/>
      <c r="CW454" s="50"/>
      <c r="CZ454" s="49"/>
      <c r="DA454" s="49"/>
      <c r="DC454" s="50"/>
      <c r="DD454" s="47"/>
      <c r="DE454" s="50"/>
      <c r="DH454" s="49"/>
      <c r="DI454" s="49"/>
      <c r="DK454" s="50"/>
      <c r="DL454" s="47"/>
      <c r="DM454" s="50"/>
      <c r="DP454" s="49"/>
      <c r="DQ454" s="49"/>
      <c r="DS454" s="50"/>
      <c r="DT454" s="47"/>
      <c r="DU454" s="50"/>
      <c r="DX454" s="49"/>
      <c r="DY454" s="49"/>
      <c r="EA454" s="50"/>
      <c r="EB454" s="47"/>
      <c r="EC454" s="50"/>
      <c r="EF454" s="49"/>
      <c r="EG454" s="49"/>
      <c r="EI454" s="50"/>
      <c r="EJ454" s="47"/>
      <c r="EK454" s="50"/>
      <c r="EN454" s="49"/>
      <c r="EO454" s="49"/>
      <c r="EQ454" s="50"/>
      <c r="ER454" s="47"/>
      <c r="ES454" s="50"/>
      <c r="EV454" s="49"/>
      <c r="EW454" s="49"/>
      <c r="EY454" s="50"/>
      <c r="EZ454" s="47"/>
      <c r="FA454" s="50"/>
      <c r="FD454" s="49"/>
      <c r="FE454" s="49"/>
      <c r="FG454" s="50"/>
      <c r="FH454" s="47"/>
      <c r="FI454" s="50"/>
      <c r="FL454" s="49"/>
      <c r="FM454" s="49"/>
      <c r="FO454" s="50"/>
      <c r="FP454" s="47"/>
      <c r="FQ454" s="50"/>
      <c r="FT454" s="49"/>
      <c r="FU454" s="49"/>
      <c r="FW454" s="50"/>
      <c r="FX454" s="47"/>
      <c r="FY454" s="50"/>
      <c r="GB454" s="49"/>
      <c r="GC454" s="49"/>
      <c r="GE454" s="50"/>
      <c r="GF454" s="47"/>
      <c r="GG454" s="50"/>
      <c r="GJ454" s="49"/>
      <c r="GK454" s="49"/>
      <c r="GM454" s="50"/>
      <c r="GN454" s="47"/>
      <c r="GO454" s="50"/>
      <c r="GR454" s="49"/>
      <c r="GS454" s="49"/>
      <c r="GU454" s="50"/>
      <c r="GV454" s="47"/>
      <c r="GW454" s="50"/>
      <c r="GZ454" s="49"/>
      <c r="HA454" s="49"/>
      <c r="HC454" s="50"/>
      <c r="HD454" s="47"/>
      <c r="HE454" s="50"/>
      <c r="HH454" s="49"/>
      <c r="HI454" s="49"/>
      <c r="HK454" s="50"/>
      <c r="HL454" s="47"/>
      <c r="HM454" s="50"/>
      <c r="HP454" s="49"/>
      <c r="HQ454" s="49"/>
      <c r="HS454" s="50"/>
      <c r="HT454" s="47"/>
      <c r="HU454" s="50"/>
      <c r="HX454" s="49"/>
      <c r="HY454" s="49"/>
      <c r="IA454" s="50"/>
      <c r="IB454" s="47"/>
      <c r="IC454" s="50"/>
      <c r="IF454" s="49"/>
      <c r="IG454" s="49"/>
      <c r="II454" s="50"/>
      <c r="IJ454" s="47"/>
      <c r="IK454" s="50"/>
      <c r="IN454" s="49"/>
      <c r="IO454" s="49"/>
      <c r="IQ454" s="50"/>
    </row>
    <row r="455" spans="1:251" s="48" customFormat="1">
      <c r="A455" s="43">
        <v>196</v>
      </c>
      <c r="B455" s="44">
        <v>100000226886</v>
      </c>
      <c r="C455" s="43">
        <v>0</v>
      </c>
      <c r="D455" s="45" t="s">
        <v>191</v>
      </c>
      <c r="E455" s="45" t="s">
        <v>193</v>
      </c>
      <c r="F455" s="46">
        <v>48208.33</v>
      </c>
      <c r="G455" s="46">
        <v>-22416.69</v>
      </c>
      <c r="H455" s="46">
        <v>25791.64</v>
      </c>
      <c r="I455" s="47"/>
      <c r="K455" s="49"/>
      <c r="L455" s="47"/>
      <c r="M455" s="50"/>
      <c r="P455" s="49"/>
      <c r="Q455" s="49"/>
      <c r="R455" s="49"/>
      <c r="S455" s="50"/>
      <c r="T455" s="47"/>
      <c r="U455" s="50"/>
      <c r="X455" s="49"/>
      <c r="Y455" s="49"/>
      <c r="Z455" s="49"/>
      <c r="AA455" s="50"/>
      <c r="AB455" s="47"/>
      <c r="AC455" s="50"/>
      <c r="AF455" s="49"/>
      <c r="AG455" s="49"/>
      <c r="AH455" s="49"/>
      <c r="AI455" s="50"/>
      <c r="AJ455" s="47"/>
      <c r="AK455" s="50"/>
      <c r="AN455" s="49"/>
      <c r="AO455" s="49"/>
      <c r="AP455" s="49"/>
      <c r="AQ455" s="50"/>
      <c r="AR455" s="47"/>
      <c r="AS455" s="50"/>
      <c r="AV455" s="49"/>
      <c r="AW455" s="49"/>
      <c r="AX455" s="49"/>
      <c r="AY455" s="50"/>
      <c r="AZ455" s="47"/>
      <c r="BA455" s="50"/>
      <c r="BD455" s="49"/>
      <c r="BE455" s="49"/>
      <c r="BF455" s="49"/>
      <c r="BG455" s="50"/>
      <c r="BH455" s="47"/>
      <c r="BI455" s="50"/>
      <c r="BL455" s="49"/>
      <c r="BM455" s="49"/>
      <c r="BN455" s="49"/>
      <c r="BO455" s="50"/>
      <c r="BP455" s="47"/>
      <c r="BQ455" s="50"/>
      <c r="BT455" s="49"/>
      <c r="BU455" s="49"/>
      <c r="BV455" s="49"/>
      <c r="BW455" s="50"/>
      <c r="BX455" s="47"/>
      <c r="BY455" s="50"/>
      <c r="CB455" s="49"/>
      <c r="CC455" s="49"/>
      <c r="CD455" s="49"/>
      <c r="CE455" s="50"/>
      <c r="CF455" s="47"/>
      <c r="CG455" s="50"/>
      <c r="CJ455" s="49"/>
      <c r="CK455" s="49"/>
      <c r="CL455" s="49"/>
      <c r="CM455" s="50"/>
      <c r="CN455" s="47"/>
      <c r="CO455" s="50"/>
      <c r="CR455" s="49"/>
      <c r="CS455" s="49"/>
      <c r="CT455" s="49"/>
      <c r="CU455" s="50"/>
      <c r="CV455" s="47"/>
      <c r="CW455" s="50"/>
      <c r="CZ455" s="49"/>
      <c r="DA455" s="49"/>
      <c r="DB455" s="49"/>
      <c r="DC455" s="50"/>
      <c r="DD455" s="47"/>
      <c r="DE455" s="50"/>
      <c r="DH455" s="49"/>
      <c r="DI455" s="49"/>
      <c r="DJ455" s="49"/>
      <c r="DK455" s="50"/>
      <c r="DL455" s="47"/>
      <c r="DM455" s="50"/>
      <c r="DP455" s="49"/>
      <c r="DQ455" s="49"/>
      <c r="DR455" s="49"/>
      <c r="DS455" s="50"/>
      <c r="DT455" s="47"/>
      <c r="DU455" s="50"/>
      <c r="DX455" s="49"/>
      <c r="DY455" s="49"/>
      <c r="DZ455" s="49"/>
      <c r="EA455" s="50"/>
      <c r="EB455" s="47"/>
      <c r="EC455" s="50"/>
      <c r="EF455" s="49"/>
      <c r="EG455" s="49"/>
      <c r="EH455" s="49"/>
      <c r="EI455" s="50"/>
      <c r="EJ455" s="47"/>
      <c r="EK455" s="50"/>
      <c r="EN455" s="49"/>
      <c r="EO455" s="49"/>
      <c r="EP455" s="49"/>
      <c r="EQ455" s="50"/>
      <c r="ER455" s="47"/>
      <c r="ES455" s="50"/>
      <c r="EV455" s="49"/>
      <c r="EW455" s="49"/>
      <c r="EX455" s="49"/>
      <c r="EY455" s="50"/>
      <c r="EZ455" s="47"/>
      <c r="FA455" s="50"/>
      <c r="FD455" s="49"/>
      <c r="FE455" s="49"/>
      <c r="FF455" s="49"/>
      <c r="FG455" s="50"/>
      <c r="FH455" s="47"/>
      <c r="FI455" s="50"/>
      <c r="FL455" s="49"/>
      <c r="FM455" s="49"/>
      <c r="FN455" s="49"/>
      <c r="FO455" s="50"/>
      <c r="FP455" s="47"/>
      <c r="FQ455" s="50"/>
      <c r="FT455" s="49"/>
      <c r="FU455" s="49"/>
      <c r="FV455" s="49"/>
      <c r="FW455" s="50"/>
      <c r="FX455" s="47"/>
      <c r="FY455" s="50"/>
      <c r="GB455" s="49"/>
      <c r="GC455" s="49"/>
      <c r="GD455" s="49"/>
      <c r="GE455" s="50"/>
      <c r="GF455" s="47"/>
      <c r="GG455" s="50"/>
      <c r="GJ455" s="49"/>
      <c r="GK455" s="49"/>
      <c r="GL455" s="49"/>
      <c r="GM455" s="50"/>
      <c r="GN455" s="47"/>
      <c r="GO455" s="50"/>
      <c r="GR455" s="49"/>
      <c r="GS455" s="49"/>
      <c r="GT455" s="49"/>
      <c r="GU455" s="50"/>
      <c r="GV455" s="47"/>
      <c r="GW455" s="50"/>
      <c r="GZ455" s="49"/>
      <c r="HA455" s="49"/>
      <c r="HB455" s="49"/>
      <c r="HC455" s="50"/>
      <c r="HD455" s="47"/>
      <c r="HE455" s="50"/>
      <c r="HH455" s="49"/>
      <c r="HI455" s="49"/>
      <c r="HJ455" s="49"/>
      <c r="HK455" s="50"/>
      <c r="HL455" s="47"/>
      <c r="HM455" s="50"/>
      <c r="HP455" s="49"/>
      <c r="HQ455" s="49"/>
      <c r="HR455" s="49"/>
      <c r="HS455" s="50"/>
      <c r="HT455" s="47"/>
      <c r="HU455" s="50"/>
      <c r="HX455" s="49"/>
      <c r="HY455" s="49"/>
      <c r="HZ455" s="49"/>
      <c r="IA455" s="50"/>
      <c r="IB455" s="47"/>
      <c r="IC455" s="50"/>
      <c r="IF455" s="49"/>
      <c r="IG455" s="49"/>
      <c r="IH455" s="49"/>
      <c r="II455" s="50"/>
      <c r="IJ455" s="47"/>
      <c r="IK455" s="50"/>
      <c r="IN455" s="49"/>
      <c r="IO455" s="49"/>
      <c r="IP455" s="49"/>
      <c r="IQ455" s="50"/>
    </row>
    <row r="456" spans="1:251" s="48" customFormat="1">
      <c r="A456" s="43"/>
      <c r="B456" s="44">
        <v>100000226886</v>
      </c>
      <c r="C456" s="43">
        <v>1</v>
      </c>
      <c r="D456" s="45" t="s">
        <v>191</v>
      </c>
      <c r="E456" s="45" t="s">
        <v>193</v>
      </c>
      <c r="F456" s="46">
        <v>3791.67</v>
      </c>
      <c r="G456" s="46">
        <v>-3790.67</v>
      </c>
      <c r="H456" s="46">
        <v>1</v>
      </c>
      <c r="I456" s="47"/>
      <c r="L456" s="47"/>
      <c r="M456" s="50"/>
      <c r="P456" s="49"/>
      <c r="Q456" s="49"/>
      <c r="S456" s="50"/>
      <c r="T456" s="47"/>
      <c r="U456" s="50"/>
      <c r="X456" s="49"/>
      <c r="Y456" s="49"/>
      <c r="AA456" s="50"/>
      <c r="AB456" s="47"/>
      <c r="AC456" s="50"/>
      <c r="AF456" s="49"/>
      <c r="AG456" s="49"/>
      <c r="AI456" s="50"/>
      <c r="AJ456" s="47"/>
      <c r="AK456" s="50"/>
      <c r="AN456" s="49"/>
      <c r="AO456" s="49"/>
      <c r="AQ456" s="50"/>
      <c r="AR456" s="47"/>
      <c r="AS456" s="50"/>
      <c r="AV456" s="49"/>
      <c r="AW456" s="49"/>
      <c r="AY456" s="50"/>
      <c r="AZ456" s="47"/>
      <c r="BA456" s="50"/>
      <c r="BD456" s="49"/>
      <c r="BE456" s="49"/>
      <c r="BG456" s="50"/>
      <c r="BH456" s="47"/>
      <c r="BI456" s="50"/>
      <c r="BL456" s="49"/>
      <c r="BM456" s="49"/>
      <c r="BO456" s="50"/>
      <c r="BP456" s="47"/>
      <c r="BQ456" s="50"/>
      <c r="BT456" s="49"/>
      <c r="BU456" s="49"/>
      <c r="BW456" s="50"/>
      <c r="BX456" s="47"/>
      <c r="BY456" s="50"/>
      <c r="CB456" s="49"/>
      <c r="CC456" s="49"/>
      <c r="CE456" s="50"/>
      <c r="CF456" s="47"/>
      <c r="CG456" s="50"/>
      <c r="CJ456" s="49"/>
      <c r="CK456" s="49"/>
      <c r="CM456" s="50"/>
      <c r="CN456" s="47"/>
      <c r="CO456" s="50"/>
      <c r="CR456" s="49"/>
      <c r="CS456" s="49"/>
      <c r="CU456" s="50"/>
      <c r="CV456" s="47"/>
      <c r="CW456" s="50"/>
      <c r="CZ456" s="49"/>
      <c r="DA456" s="49"/>
      <c r="DC456" s="50"/>
      <c r="DD456" s="47"/>
      <c r="DE456" s="50"/>
      <c r="DH456" s="49"/>
      <c r="DI456" s="49"/>
      <c r="DK456" s="50"/>
      <c r="DL456" s="47"/>
      <c r="DM456" s="50"/>
      <c r="DP456" s="49"/>
      <c r="DQ456" s="49"/>
      <c r="DS456" s="50"/>
      <c r="DT456" s="47"/>
      <c r="DU456" s="50"/>
      <c r="DX456" s="49"/>
      <c r="DY456" s="49"/>
      <c r="EA456" s="50"/>
      <c r="EB456" s="47"/>
      <c r="EC456" s="50"/>
      <c r="EF456" s="49"/>
      <c r="EG456" s="49"/>
      <c r="EI456" s="50"/>
      <c r="EJ456" s="47"/>
      <c r="EK456" s="50"/>
      <c r="EN456" s="49"/>
      <c r="EO456" s="49"/>
      <c r="EQ456" s="50"/>
      <c r="ER456" s="47"/>
      <c r="ES456" s="50"/>
      <c r="EV456" s="49"/>
      <c r="EW456" s="49"/>
      <c r="EY456" s="50"/>
      <c r="EZ456" s="47"/>
      <c r="FA456" s="50"/>
      <c r="FD456" s="49"/>
      <c r="FE456" s="49"/>
      <c r="FG456" s="50"/>
      <c r="FH456" s="47"/>
      <c r="FI456" s="50"/>
      <c r="FL456" s="49"/>
      <c r="FM456" s="49"/>
      <c r="FO456" s="50"/>
      <c r="FP456" s="47"/>
      <c r="FQ456" s="50"/>
      <c r="FT456" s="49"/>
      <c r="FU456" s="49"/>
      <c r="FW456" s="50"/>
      <c r="FX456" s="47"/>
      <c r="FY456" s="50"/>
      <c r="GB456" s="49"/>
      <c r="GC456" s="49"/>
      <c r="GE456" s="50"/>
      <c r="GF456" s="47"/>
      <c r="GG456" s="50"/>
      <c r="GJ456" s="49"/>
      <c r="GK456" s="49"/>
      <c r="GM456" s="50"/>
      <c r="GN456" s="47"/>
      <c r="GO456" s="50"/>
      <c r="GR456" s="49"/>
      <c r="GS456" s="49"/>
      <c r="GU456" s="50"/>
      <c r="GV456" s="47"/>
      <c r="GW456" s="50"/>
      <c r="GZ456" s="49"/>
      <c r="HA456" s="49"/>
      <c r="HC456" s="50"/>
      <c r="HD456" s="47"/>
      <c r="HE456" s="50"/>
      <c r="HH456" s="49"/>
      <c r="HI456" s="49"/>
      <c r="HK456" s="50"/>
      <c r="HL456" s="47"/>
      <c r="HM456" s="50"/>
      <c r="HP456" s="49"/>
      <c r="HQ456" s="49"/>
      <c r="HS456" s="50"/>
      <c r="HT456" s="47"/>
      <c r="HU456" s="50"/>
      <c r="HX456" s="49"/>
      <c r="HY456" s="49"/>
      <c r="IA456" s="50"/>
      <c r="IB456" s="47"/>
      <c r="IC456" s="50"/>
      <c r="IF456" s="49"/>
      <c r="IG456" s="49"/>
      <c r="II456" s="50"/>
      <c r="IJ456" s="47"/>
      <c r="IK456" s="50"/>
      <c r="IN456" s="49"/>
      <c r="IO456" s="49"/>
      <c r="IQ456" s="50"/>
    </row>
    <row r="457" spans="1:251" s="48" customFormat="1">
      <c r="A457" s="43">
        <v>197</v>
      </c>
      <c r="B457" s="44">
        <v>100000226887</v>
      </c>
      <c r="C457" s="43">
        <v>0</v>
      </c>
      <c r="D457" s="45" t="s">
        <v>191</v>
      </c>
      <c r="E457" s="45" t="s">
        <v>193</v>
      </c>
      <c r="F457" s="46">
        <v>48208.33</v>
      </c>
      <c r="G457" s="46">
        <v>-22416.69</v>
      </c>
      <c r="H457" s="46">
        <v>25791.64</v>
      </c>
      <c r="I457" s="47"/>
      <c r="K457" s="49"/>
      <c r="L457" s="47"/>
      <c r="M457" s="50"/>
      <c r="P457" s="49"/>
      <c r="Q457" s="49"/>
      <c r="R457" s="49"/>
      <c r="S457" s="50"/>
      <c r="T457" s="47"/>
      <c r="U457" s="50"/>
      <c r="X457" s="49"/>
      <c r="Y457" s="49"/>
      <c r="Z457" s="49"/>
      <c r="AA457" s="50"/>
      <c r="AB457" s="47"/>
      <c r="AC457" s="50"/>
      <c r="AF457" s="49"/>
      <c r="AG457" s="49"/>
      <c r="AH457" s="49"/>
      <c r="AI457" s="50"/>
      <c r="AJ457" s="47"/>
      <c r="AK457" s="50"/>
      <c r="AN457" s="49"/>
      <c r="AO457" s="49"/>
      <c r="AP457" s="49"/>
      <c r="AQ457" s="50"/>
      <c r="AR457" s="47"/>
      <c r="AS457" s="50"/>
      <c r="AV457" s="49"/>
      <c r="AW457" s="49"/>
      <c r="AX457" s="49"/>
      <c r="AY457" s="50"/>
      <c r="AZ457" s="47"/>
      <c r="BA457" s="50"/>
      <c r="BD457" s="49"/>
      <c r="BE457" s="49"/>
      <c r="BF457" s="49"/>
      <c r="BG457" s="50"/>
      <c r="BH457" s="47"/>
      <c r="BI457" s="50"/>
      <c r="BL457" s="49"/>
      <c r="BM457" s="49"/>
      <c r="BN457" s="49"/>
      <c r="BO457" s="50"/>
      <c r="BP457" s="47"/>
      <c r="BQ457" s="50"/>
      <c r="BT457" s="49"/>
      <c r="BU457" s="49"/>
      <c r="BV457" s="49"/>
      <c r="BW457" s="50"/>
      <c r="BX457" s="47"/>
      <c r="BY457" s="50"/>
      <c r="CB457" s="49"/>
      <c r="CC457" s="49"/>
      <c r="CD457" s="49"/>
      <c r="CE457" s="50"/>
      <c r="CF457" s="47"/>
      <c r="CG457" s="50"/>
      <c r="CJ457" s="49"/>
      <c r="CK457" s="49"/>
      <c r="CL457" s="49"/>
      <c r="CM457" s="50"/>
      <c r="CN457" s="47"/>
      <c r="CO457" s="50"/>
      <c r="CR457" s="49"/>
      <c r="CS457" s="49"/>
      <c r="CT457" s="49"/>
      <c r="CU457" s="50"/>
      <c r="CV457" s="47"/>
      <c r="CW457" s="50"/>
      <c r="CZ457" s="49"/>
      <c r="DA457" s="49"/>
      <c r="DB457" s="49"/>
      <c r="DC457" s="50"/>
      <c r="DD457" s="47"/>
      <c r="DE457" s="50"/>
      <c r="DH457" s="49"/>
      <c r="DI457" s="49"/>
      <c r="DJ457" s="49"/>
      <c r="DK457" s="50"/>
      <c r="DL457" s="47"/>
      <c r="DM457" s="50"/>
      <c r="DP457" s="49"/>
      <c r="DQ457" s="49"/>
      <c r="DR457" s="49"/>
      <c r="DS457" s="50"/>
      <c r="DT457" s="47"/>
      <c r="DU457" s="50"/>
      <c r="DX457" s="49"/>
      <c r="DY457" s="49"/>
      <c r="DZ457" s="49"/>
      <c r="EA457" s="50"/>
      <c r="EB457" s="47"/>
      <c r="EC457" s="50"/>
      <c r="EF457" s="49"/>
      <c r="EG457" s="49"/>
      <c r="EH457" s="49"/>
      <c r="EI457" s="50"/>
      <c r="EJ457" s="47"/>
      <c r="EK457" s="50"/>
      <c r="EN457" s="49"/>
      <c r="EO457" s="49"/>
      <c r="EP457" s="49"/>
      <c r="EQ457" s="50"/>
      <c r="ER457" s="47"/>
      <c r="ES457" s="50"/>
      <c r="EV457" s="49"/>
      <c r="EW457" s="49"/>
      <c r="EX457" s="49"/>
      <c r="EY457" s="50"/>
      <c r="EZ457" s="47"/>
      <c r="FA457" s="50"/>
      <c r="FD457" s="49"/>
      <c r="FE457" s="49"/>
      <c r="FF457" s="49"/>
      <c r="FG457" s="50"/>
      <c r="FH457" s="47"/>
      <c r="FI457" s="50"/>
      <c r="FL457" s="49"/>
      <c r="FM457" s="49"/>
      <c r="FN457" s="49"/>
      <c r="FO457" s="50"/>
      <c r="FP457" s="47"/>
      <c r="FQ457" s="50"/>
      <c r="FT457" s="49"/>
      <c r="FU457" s="49"/>
      <c r="FV457" s="49"/>
      <c r="FW457" s="50"/>
      <c r="FX457" s="47"/>
      <c r="FY457" s="50"/>
      <c r="GB457" s="49"/>
      <c r="GC457" s="49"/>
      <c r="GD457" s="49"/>
      <c r="GE457" s="50"/>
      <c r="GF457" s="47"/>
      <c r="GG457" s="50"/>
      <c r="GJ457" s="49"/>
      <c r="GK457" s="49"/>
      <c r="GL457" s="49"/>
      <c r="GM457" s="50"/>
      <c r="GN457" s="47"/>
      <c r="GO457" s="50"/>
      <c r="GR457" s="49"/>
      <c r="GS457" s="49"/>
      <c r="GT457" s="49"/>
      <c r="GU457" s="50"/>
      <c r="GV457" s="47"/>
      <c r="GW457" s="50"/>
      <c r="GZ457" s="49"/>
      <c r="HA457" s="49"/>
      <c r="HB457" s="49"/>
      <c r="HC457" s="50"/>
      <c r="HD457" s="47"/>
      <c r="HE457" s="50"/>
      <c r="HH457" s="49"/>
      <c r="HI457" s="49"/>
      <c r="HJ457" s="49"/>
      <c r="HK457" s="50"/>
      <c r="HL457" s="47"/>
      <c r="HM457" s="50"/>
      <c r="HP457" s="49"/>
      <c r="HQ457" s="49"/>
      <c r="HR457" s="49"/>
      <c r="HS457" s="50"/>
      <c r="HT457" s="47"/>
      <c r="HU457" s="50"/>
      <c r="HX457" s="49"/>
      <c r="HY457" s="49"/>
      <c r="HZ457" s="49"/>
      <c r="IA457" s="50"/>
      <c r="IB457" s="47"/>
      <c r="IC457" s="50"/>
      <c r="IF457" s="49"/>
      <c r="IG457" s="49"/>
      <c r="IH457" s="49"/>
      <c r="II457" s="50"/>
      <c r="IJ457" s="47"/>
      <c r="IK457" s="50"/>
      <c r="IN457" s="49"/>
      <c r="IO457" s="49"/>
      <c r="IP457" s="49"/>
      <c r="IQ457" s="50"/>
    </row>
    <row r="458" spans="1:251" s="48" customFormat="1">
      <c r="A458" s="43"/>
      <c r="B458" s="44">
        <v>100000226887</v>
      </c>
      <c r="C458" s="43">
        <v>1</v>
      </c>
      <c r="D458" s="45" t="s">
        <v>191</v>
      </c>
      <c r="E458" s="45" t="s">
        <v>193</v>
      </c>
      <c r="F458" s="46">
        <v>3791.67</v>
      </c>
      <c r="G458" s="46">
        <v>-3790.67</v>
      </c>
      <c r="H458" s="46">
        <v>1</v>
      </c>
      <c r="I458" s="47"/>
      <c r="L458" s="47"/>
      <c r="M458" s="50"/>
      <c r="P458" s="49"/>
      <c r="Q458" s="49"/>
      <c r="S458" s="50"/>
      <c r="T458" s="47"/>
      <c r="U458" s="50"/>
      <c r="X458" s="49"/>
      <c r="Y458" s="49"/>
      <c r="AA458" s="50"/>
      <c r="AB458" s="47"/>
      <c r="AC458" s="50"/>
      <c r="AF458" s="49"/>
      <c r="AG458" s="49"/>
      <c r="AI458" s="50"/>
      <c r="AJ458" s="47"/>
      <c r="AK458" s="50"/>
      <c r="AN458" s="49"/>
      <c r="AO458" s="49"/>
      <c r="AQ458" s="50"/>
      <c r="AR458" s="47"/>
      <c r="AS458" s="50"/>
      <c r="AV458" s="49"/>
      <c r="AW458" s="49"/>
      <c r="AY458" s="50"/>
      <c r="AZ458" s="47"/>
      <c r="BA458" s="50"/>
      <c r="BD458" s="49"/>
      <c r="BE458" s="49"/>
      <c r="BG458" s="50"/>
      <c r="BH458" s="47"/>
      <c r="BI458" s="50"/>
      <c r="BL458" s="49"/>
      <c r="BM458" s="49"/>
      <c r="BO458" s="50"/>
      <c r="BP458" s="47"/>
      <c r="BQ458" s="50"/>
      <c r="BT458" s="49"/>
      <c r="BU458" s="49"/>
      <c r="BW458" s="50"/>
      <c r="BX458" s="47"/>
      <c r="BY458" s="50"/>
      <c r="CB458" s="49"/>
      <c r="CC458" s="49"/>
      <c r="CE458" s="50"/>
      <c r="CF458" s="47"/>
      <c r="CG458" s="50"/>
      <c r="CJ458" s="49"/>
      <c r="CK458" s="49"/>
      <c r="CM458" s="50"/>
      <c r="CN458" s="47"/>
      <c r="CO458" s="50"/>
      <c r="CR458" s="49"/>
      <c r="CS458" s="49"/>
      <c r="CU458" s="50"/>
      <c r="CV458" s="47"/>
      <c r="CW458" s="50"/>
      <c r="CZ458" s="49"/>
      <c r="DA458" s="49"/>
      <c r="DC458" s="50"/>
      <c r="DD458" s="47"/>
      <c r="DE458" s="50"/>
      <c r="DH458" s="49"/>
      <c r="DI458" s="49"/>
      <c r="DK458" s="50"/>
      <c r="DL458" s="47"/>
      <c r="DM458" s="50"/>
      <c r="DP458" s="49"/>
      <c r="DQ458" s="49"/>
      <c r="DS458" s="50"/>
      <c r="DT458" s="47"/>
      <c r="DU458" s="50"/>
      <c r="DX458" s="49"/>
      <c r="DY458" s="49"/>
      <c r="EA458" s="50"/>
      <c r="EB458" s="47"/>
      <c r="EC458" s="50"/>
      <c r="EF458" s="49"/>
      <c r="EG458" s="49"/>
      <c r="EI458" s="50"/>
      <c r="EJ458" s="47"/>
      <c r="EK458" s="50"/>
      <c r="EN458" s="49"/>
      <c r="EO458" s="49"/>
      <c r="EQ458" s="50"/>
      <c r="ER458" s="47"/>
      <c r="ES458" s="50"/>
      <c r="EV458" s="49"/>
      <c r="EW458" s="49"/>
      <c r="EY458" s="50"/>
      <c r="EZ458" s="47"/>
      <c r="FA458" s="50"/>
      <c r="FD458" s="49"/>
      <c r="FE458" s="49"/>
      <c r="FG458" s="50"/>
      <c r="FH458" s="47"/>
      <c r="FI458" s="50"/>
      <c r="FL458" s="49"/>
      <c r="FM458" s="49"/>
      <c r="FO458" s="50"/>
      <c r="FP458" s="47"/>
      <c r="FQ458" s="50"/>
      <c r="FT458" s="49"/>
      <c r="FU458" s="49"/>
      <c r="FW458" s="50"/>
      <c r="FX458" s="47"/>
      <c r="FY458" s="50"/>
      <c r="GB458" s="49"/>
      <c r="GC458" s="49"/>
      <c r="GE458" s="50"/>
      <c r="GF458" s="47"/>
      <c r="GG458" s="50"/>
      <c r="GJ458" s="49"/>
      <c r="GK458" s="49"/>
      <c r="GM458" s="50"/>
      <c r="GN458" s="47"/>
      <c r="GO458" s="50"/>
      <c r="GR458" s="49"/>
      <c r="GS458" s="49"/>
      <c r="GU458" s="50"/>
      <c r="GV458" s="47"/>
      <c r="GW458" s="50"/>
      <c r="GZ458" s="49"/>
      <c r="HA458" s="49"/>
      <c r="HC458" s="50"/>
      <c r="HD458" s="47"/>
      <c r="HE458" s="50"/>
      <c r="HH458" s="49"/>
      <c r="HI458" s="49"/>
      <c r="HK458" s="50"/>
      <c r="HL458" s="47"/>
      <c r="HM458" s="50"/>
      <c r="HP458" s="49"/>
      <c r="HQ458" s="49"/>
      <c r="HS458" s="50"/>
      <c r="HT458" s="47"/>
      <c r="HU458" s="50"/>
      <c r="HX458" s="49"/>
      <c r="HY458" s="49"/>
      <c r="IA458" s="50"/>
      <c r="IB458" s="47"/>
      <c r="IC458" s="50"/>
      <c r="IF458" s="49"/>
      <c r="IG458" s="49"/>
      <c r="II458" s="50"/>
      <c r="IJ458" s="47"/>
      <c r="IK458" s="50"/>
      <c r="IN458" s="49"/>
      <c r="IO458" s="49"/>
      <c r="IQ458" s="50"/>
    </row>
    <row r="459" spans="1:251" s="48" customFormat="1">
      <c r="A459" s="43">
        <v>198</v>
      </c>
      <c r="B459" s="44">
        <v>100000228269</v>
      </c>
      <c r="C459" s="43">
        <v>0</v>
      </c>
      <c r="D459" s="45" t="s">
        <v>194</v>
      </c>
      <c r="E459" s="45" t="s">
        <v>195</v>
      </c>
      <c r="F459" s="46">
        <v>22000</v>
      </c>
      <c r="G459" s="46">
        <v>-10536.76</v>
      </c>
      <c r="H459" s="46">
        <v>11463.24</v>
      </c>
      <c r="I459" s="47"/>
      <c r="K459" s="49"/>
      <c r="L459" s="47"/>
      <c r="M459" s="50"/>
      <c r="P459" s="49"/>
      <c r="Q459" s="49"/>
      <c r="R459" s="49"/>
      <c r="S459" s="50"/>
      <c r="T459" s="47"/>
      <c r="U459" s="50"/>
      <c r="X459" s="49"/>
      <c r="Y459" s="49"/>
      <c r="Z459" s="49"/>
      <c r="AA459" s="50"/>
      <c r="AB459" s="47"/>
      <c r="AC459" s="50"/>
      <c r="AF459" s="49"/>
      <c r="AG459" s="49"/>
      <c r="AH459" s="49"/>
      <c r="AI459" s="50"/>
      <c r="AJ459" s="47"/>
      <c r="AK459" s="50"/>
      <c r="AN459" s="49"/>
      <c r="AO459" s="49"/>
      <c r="AP459" s="49"/>
      <c r="AQ459" s="50"/>
      <c r="AR459" s="47"/>
      <c r="AS459" s="50"/>
      <c r="AV459" s="49"/>
      <c r="AW459" s="49"/>
      <c r="AX459" s="49"/>
      <c r="AY459" s="50"/>
      <c r="AZ459" s="47"/>
      <c r="BA459" s="50"/>
      <c r="BD459" s="49"/>
      <c r="BE459" s="49"/>
      <c r="BF459" s="49"/>
      <c r="BG459" s="50"/>
      <c r="BH459" s="47"/>
      <c r="BI459" s="50"/>
      <c r="BL459" s="49"/>
      <c r="BM459" s="49"/>
      <c r="BN459" s="49"/>
      <c r="BO459" s="50"/>
      <c r="BP459" s="47"/>
      <c r="BQ459" s="50"/>
      <c r="BT459" s="49"/>
      <c r="BU459" s="49"/>
      <c r="BV459" s="49"/>
      <c r="BW459" s="50"/>
      <c r="BX459" s="47"/>
      <c r="BY459" s="50"/>
      <c r="CB459" s="49"/>
      <c r="CC459" s="49"/>
      <c r="CD459" s="49"/>
      <c r="CE459" s="50"/>
      <c r="CF459" s="47"/>
      <c r="CG459" s="50"/>
      <c r="CJ459" s="49"/>
      <c r="CK459" s="49"/>
      <c r="CL459" s="49"/>
      <c r="CM459" s="50"/>
      <c r="CN459" s="47"/>
      <c r="CO459" s="50"/>
      <c r="CR459" s="49"/>
      <c r="CS459" s="49"/>
      <c r="CT459" s="49"/>
      <c r="CU459" s="50"/>
      <c r="CV459" s="47"/>
      <c r="CW459" s="50"/>
      <c r="CZ459" s="49"/>
      <c r="DA459" s="49"/>
      <c r="DB459" s="49"/>
      <c r="DC459" s="50"/>
      <c r="DD459" s="47"/>
      <c r="DE459" s="50"/>
      <c r="DH459" s="49"/>
      <c r="DI459" s="49"/>
      <c r="DJ459" s="49"/>
      <c r="DK459" s="50"/>
      <c r="DL459" s="47"/>
      <c r="DM459" s="50"/>
      <c r="DP459" s="49"/>
      <c r="DQ459" s="49"/>
      <c r="DR459" s="49"/>
      <c r="DS459" s="50"/>
      <c r="DT459" s="47"/>
      <c r="DU459" s="50"/>
      <c r="DX459" s="49"/>
      <c r="DY459" s="49"/>
      <c r="DZ459" s="49"/>
      <c r="EA459" s="50"/>
      <c r="EB459" s="47"/>
      <c r="EC459" s="50"/>
      <c r="EF459" s="49"/>
      <c r="EG459" s="49"/>
      <c r="EH459" s="49"/>
      <c r="EI459" s="50"/>
      <c r="EJ459" s="47"/>
      <c r="EK459" s="50"/>
      <c r="EN459" s="49"/>
      <c r="EO459" s="49"/>
      <c r="EP459" s="49"/>
      <c r="EQ459" s="50"/>
      <c r="ER459" s="47"/>
      <c r="ES459" s="50"/>
      <c r="EV459" s="49"/>
      <c r="EW459" s="49"/>
      <c r="EX459" s="49"/>
      <c r="EY459" s="50"/>
      <c r="EZ459" s="47"/>
      <c r="FA459" s="50"/>
      <c r="FD459" s="49"/>
      <c r="FE459" s="49"/>
      <c r="FF459" s="49"/>
      <c r="FG459" s="50"/>
      <c r="FH459" s="47"/>
      <c r="FI459" s="50"/>
      <c r="FL459" s="49"/>
      <c r="FM459" s="49"/>
      <c r="FN459" s="49"/>
      <c r="FO459" s="50"/>
      <c r="FP459" s="47"/>
      <c r="FQ459" s="50"/>
      <c r="FT459" s="49"/>
      <c r="FU459" s="49"/>
      <c r="FV459" s="49"/>
      <c r="FW459" s="50"/>
      <c r="FX459" s="47"/>
      <c r="FY459" s="50"/>
      <c r="GB459" s="49"/>
      <c r="GC459" s="49"/>
      <c r="GD459" s="49"/>
      <c r="GE459" s="50"/>
      <c r="GF459" s="47"/>
      <c r="GG459" s="50"/>
      <c r="GJ459" s="49"/>
      <c r="GK459" s="49"/>
      <c r="GL459" s="49"/>
      <c r="GM459" s="50"/>
      <c r="GN459" s="47"/>
      <c r="GO459" s="50"/>
      <c r="GR459" s="49"/>
      <c r="GS459" s="49"/>
      <c r="GT459" s="49"/>
      <c r="GU459" s="50"/>
      <c r="GV459" s="47"/>
      <c r="GW459" s="50"/>
      <c r="GZ459" s="49"/>
      <c r="HA459" s="49"/>
      <c r="HB459" s="49"/>
      <c r="HC459" s="50"/>
      <c r="HD459" s="47"/>
      <c r="HE459" s="50"/>
      <c r="HH459" s="49"/>
      <c r="HI459" s="49"/>
      <c r="HJ459" s="49"/>
      <c r="HK459" s="50"/>
      <c r="HL459" s="47"/>
      <c r="HM459" s="50"/>
      <c r="HP459" s="49"/>
      <c r="HQ459" s="49"/>
      <c r="HR459" s="49"/>
      <c r="HS459" s="50"/>
      <c r="HT459" s="47"/>
      <c r="HU459" s="50"/>
      <c r="HX459" s="49"/>
      <c r="HY459" s="49"/>
      <c r="HZ459" s="49"/>
      <c r="IA459" s="50"/>
      <c r="IB459" s="47"/>
      <c r="IC459" s="50"/>
      <c r="IF459" s="49"/>
      <c r="IG459" s="49"/>
      <c r="IH459" s="49"/>
      <c r="II459" s="50"/>
      <c r="IJ459" s="47"/>
      <c r="IK459" s="50"/>
      <c r="IN459" s="49"/>
      <c r="IO459" s="49"/>
      <c r="IP459" s="49"/>
      <c r="IQ459" s="50"/>
    </row>
    <row r="460" spans="1:251" s="48" customFormat="1">
      <c r="A460" s="43">
        <v>199</v>
      </c>
      <c r="B460" s="44">
        <v>100000229168</v>
      </c>
      <c r="C460" s="43">
        <v>0</v>
      </c>
      <c r="D460" s="45" t="s">
        <v>196</v>
      </c>
      <c r="E460" s="45" t="s">
        <v>197</v>
      </c>
      <c r="F460" s="46">
        <v>34000</v>
      </c>
      <c r="G460" s="46">
        <v>-33999</v>
      </c>
      <c r="H460" s="46">
        <v>1</v>
      </c>
      <c r="I460" s="47"/>
      <c r="L460" s="47"/>
      <c r="M460" s="50"/>
      <c r="P460" s="49"/>
      <c r="Q460" s="49"/>
      <c r="S460" s="50"/>
      <c r="T460" s="47"/>
      <c r="U460" s="50"/>
      <c r="X460" s="49"/>
      <c r="Y460" s="49"/>
      <c r="AA460" s="50"/>
      <c r="AB460" s="47"/>
      <c r="AC460" s="50"/>
      <c r="AF460" s="49"/>
      <c r="AG460" s="49"/>
      <c r="AI460" s="50"/>
      <c r="AJ460" s="47"/>
      <c r="AK460" s="50"/>
      <c r="AN460" s="49"/>
      <c r="AO460" s="49"/>
      <c r="AQ460" s="50"/>
      <c r="AR460" s="47"/>
      <c r="AS460" s="50"/>
      <c r="AV460" s="49"/>
      <c r="AW460" s="49"/>
      <c r="AY460" s="50"/>
      <c r="AZ460" s="47"/>
      <c r="BA460" s="50"/>
      <c r="BD460" s="49"/>
      <c r="BE460" s="49"/>
      <c r="BG460" s="50"/>
      <c r="BH460" s="47"/>
      <c r="BI460" s="50"/>
      <c r="BL460" s="49"/>
      <c r="BM460" s="49"/>
      <c r="BO460" s="50"/>
      <c r="BP460" s="47"/>
      <c r="BQ460" s="50"/>
      <c r="BT460" s="49"/>
      <c r="BU460" s="49"/>
      <c r="BW460" s="50"/>
      <c r="BX460" s="47"/>
      <c r="BY460" s="50"/>
      <c r="CB460" s="49"/>
      <c r="CC460" s="49"/>
      <c r="CE460" s="50"/>
      <c r="CF460" s="47"/>
      <c r="CG460" s="50"/>
      <c r="CJ460" s="49"/>
      <c r="CK460" s="49"/>
      <c r="CM460" s="50"/>
      <c r="CN460" s="47"/>
      <c r="CO460" s="50"/>
      <c r="CR460" s="49"/>
      <c r="CS460" s="49"/>
      <c r="CU460" s="50"/>
      <c r="CV460" s="47"/>
      <c r="CW460" s="50"/>
      <c r="CZ460" s="49"/>
      <c r="DA460" s="49"/>
      <c r="DC460" s="50"/>
      <c r="DD460" s="47"/>
      <c r="DE460" s="50"/>
      <c r="DH460" s="49"/>
      <c r="DI460" s="49"/>
      <c r="DK460" s="50"/>
      <c r="DL460" s="47"/>
      <c r="DM460" s="50"/>
      <c r="DP460" s="49"/>
      <c r="DQ460" s="49"/>
      <c r="DS460" s="50"/>
      <c r="DT460" s="47"/>
      <c r="DU460" s="50"/>
      <c r="DX460" s="49"/>
      <c r="DY460" s="49"/>
      <c r="EA460" s="50"/>
      <c r="EB460" s="47"/>
      <c r="EC460" s="50"/>
      <c r="EF460" s="49"/>
      <c r="EG460" s="49"/>
      <c r="EI460" s="50"/>
      <c r="EJ460" s="47"/>
      <c r="EK460" s="50"/>
      <c r="EN460" s="49"/>
      <c r="EO460" s="49"/>
      <c r="EQ460" s="50"/>
      <c r="ER460" s="47"/>
      <c r="ES460" s="50"/>
      <c r="EV460" s="49"/>
      <c r="EW460" s="49"/>
      <c r="EY460" s="50"/>
      <c r="EZ460" s="47"/>
      <c r="FA460" s="50"/>
      <c r="FD460" s="49"/>
      <c r="FE460" s="49"/>
      <c r="FG460" s="50"/>
      <c r="FH460" s="47"/>
      <c r="FI460" s="50"/>
      <c r="FL460" s="49"/>
      <c r="FM460" s="49"/>
      <c r="FO460" s="50"/>
      <c r="FP460" s="47"/>
      <c r="FQ460" s="50"/>
      <c r="FT460" s="49"/>
      <c r="FU460" s="49"/>
      <c r="FW460" s="50"/>
      <c r="FX460" s="47"/>
      <c r="FY460" s="50"/>
      <c r="GB460" s="49"/>
      <c r="GC460" s="49"/>
      <c r="GE460" s="50"/>
      <c r="GF460" s="47"/>
      <c r="GG460" s="50"/>
      <c r="GJ460" s="49"/>
      <c r="GK460" s="49"/>
      <c r="GM460" s="50"/>
      <c r="GN460" s="47"/>
      <c r="GO460" s="50"/>
      <c r="GR460" s="49"/>
      <c r="GS460" s="49"/>
      <c r="GU460" s="50"/>
      <c r="GV460" s="47"/>
      <c r="GW460" s="50"/>
      <c r="GZ460" s="49"/>
      <c r="HA460" s="49"/>
      <c r="HC460" s="50"/>
      <c r="HD460" s="47"/>
      <c r="HE460" s="50"/>
      <c r="HH460" s="49"/>
      <c r="HI460" s="49"/>
      <c r="HK460" s="50"/>
      <c r="HL460" s="47"/>
      <c r="HM460" s="50"/>
      <c r="HP460" s="49"/>
      <c r="HQ460" s="49"/>
      <c r="HS460" s="50"/>
      <c r="HT460" s="47"/>
      <c r="HU460" s="50"/>
      <c r="HX460" s="49"/>
      <c r="HY460" s="49"/>
      <c r="IA460" s="50"/>
      <c r="IB460" s="47"/>
      <c r="IC460" s="50"/>
      <c r="IF460" s="49"/>
      <c r="IG460" s="49"/>
      <c r="II460" s="50"/>
      <c r="IJ460" s="47"/>
      <c r="IK460" s="50"/>
      <c r="IN460" s="49"/>
      <c r="IO460" s="49"/>
      <c r="IQ460" s="50"/>
    </row>
    <row r="461" spans="1:251" s="48" customFormat="1">
      <c r="A461" s="43">
        <v>200</v>
      </c>
      <c r="B461" s="44">
        <v>100000230932</v>
      </c>
      <c r="C461" s="43">
        <v>0</v>
      </c>
      <c r="D461" s="45" t="s">
        <v>198</v>
      </c>
      <c r="E461" s="45" t="s">
        <v>199</v>
      </c>
      <c r="F461" s="46">
        <v>27927</v>
      </c>
      <c r="G461" s="46">
        <v>-13413.68</v>
      </c>
      <c r="H461" s="46">
        <v>14513.32</v>
      </c>
      <c r="I461" s="47"/>
      <c r="K461" s="49"/>
      <c r="L461" s="47"/>
      <c r="M461" s="50"/>
      <c r="P461" s="49"/>
      <c r="Q461" s="49"/>
      <c r="R461" s="49"/>
      <c r="S461" s="50"/>
      <c r="T461" s="47"/>
      <c r="U461" s="50"/>
      <c r="X461" s="49"/>
      <c r="Y461" s="49"/>
      <c r="Z461" s="49"/>
      <c r="AA461" s="50"/>
      <c r="AB461" s="47"/>
      <c r="AC461" s="50"/>
      <c r="AF461" s="49"/>
      <c r="AG461" s="49"/>
      <c r="AH461" s="49"/>
      <c r="AI461" s="50"/>
      <c r="AJ461" s="47"/>
      <c r="AK461" s="50"/>
      <c r="AN461" s="49"/>
      <c r="AO461" s="49"/>
      <c r="AP461" s="49"/>
      <c r="AQ461" s="50"/>
      <c r="AR461" s="47"/>
      <c r="AS461" s="50"/>
      <c r="AV461" s="49"/>
      <c r="AW461" s="49"/>
      <c r="AX461" s="49"/>
      <c r="AY461" s="50"/>
      <c r="AZ461" s="47"/>
      <c r="BA461" s="50"/>
      <c r="BD461" s="49"/>
      <c r="BE461" s="49"/>
      <c r="BF461" s="49"/>
      <c r="BG461" s="50"/>
      <c r="BH461" s="47"/>
      <c r="BI461" s="50"/>
      <c r="BL461" s="49"/>
      <c r="BM461" s="49"/>
      <c r="BN461" s="49"/>
      <c r="BO461" s="50"/>
      <c r="BP461" s="47"/>
      <c r="BQ461" s="50"/>
      <c r="BT461" s="49"/>
      <c r="BU461" s="49"/>
      <c r="BV461" s="49"/>
      <c r="BW461" s="50"/>
      <c r="BX461" s="47"/>
      <c r="BY461" s="50"/>
      <c r="CB461" s="49"/>
      <c r="CC461" s="49"/>
      <c r="CD461" s="49"/>
      <c r="CE461" s="50"/>
      <c r="CF461" s="47"/>
      <c r="CG461" s="50"/>
      <c r="CJ461" s="49"/>
      <c r="CK461" s="49"/>
      <c r="CL461" s="49"/>
      <c r="CM461" s="50"/>
      <c r="CN461" s="47"/>
      <c r="CO461" s="50"/>
      <c r="CR461" s="49"/>
      <c r="CS461" s="49"/>
      <c r="CT461" s="49"/>
      <c r="CU461" s="50"/>
      <c r="CV461" s="47"/>
      <c r="CW461" s="50"/>
      <c r="CZ461" s="49"/>
      <c r="DA461" s="49"/>
      <c r="DB461" s="49"/>
      <c r="DC461" s="50"/>
      <c r="DD461" s="47"/>
      <c r="DE461" s="50"/>
      <c r="DH461" s="49"/>
      <c r="DI461" s="49"/>
      <c r="DJ461" s="49"/>
      <c r="DK461" s="50"/>
      <c r="DL461" s="47"/>
      <c r="DM461" s="50"/>
      <c r="DP461" s="49"/>
      <c r="DQ461" s="49"/>
      <c r="DR461" s="49"/>
      <c r="DS461" s="50"/>
      <c r="DT461" s="47"/>
      <c r="DU461" s="50"/>
      <c r="DX461" s="49"/>
      <c r="DY461" s="49"/>
      <c r="DZ461" s="49"/>
      <c r="EA461" s="50"/>
      <c r="EB461" s="47"/>
      <c r="EC461" s="50"/>
      <c r="EF461" s="49"/>
      <c r="EG461" s="49"/>
      <c r="EH461" s="49"/>
      <c r="EI461" s="50"/>
      <c r="EJ461" s="47"/>
      <c r="EK461" s="50"/>
      <c r="EN461" s="49"/>
      <c r="EO461" s="49"/>
      <c r="EP461" s="49"/>
      <c r="EQ461" s="50"/>
      <c r="ER461" s="47"/>
      <c r="ES461" s="50"/>
      <c r="EV461" s="49"/>
      <c r="EW461" s="49"/>
      <c r="EX461" s="49"/>
      <c r="EY461" s="50"/>
      <c r="EZ461" s="47"/>
      <c r="FA461" s="50"/>
      <c r="FD461" s="49"/>
      <c r="FE461" s="49"/>
      <c r="FF461" s="49"/>
      <c r="FG461" s="50"/>
      <c r="FH461" s="47"/>
      <c r="FI461" s="50"/>
      <c r="FL461" s="49"/>
      <c r="FM461" s="49"/>
      <c r="FN461" s="49"/>
      <c r="FO461" s="50"/>
      <c r="FP461" s="47"/>
      <c r="FQ461" s="50"/>
      <c r="FT461" s="49"/>
      <c r="FU461" s="49"/>
      <c r="FV461" s="49"/>
      <c r="FW461" s="50"/>
      <c r="FX461" s="47"/>
      <c r="FY461" s="50"/>
      <c r="GB461" s="49"/>
      <c r="GC461" s="49"/>
      <c r="GD461" s="49"/>
      <c r="GE461" s="50"/>
      <c r="GF461" s="47"/>
      <c r="GG461" s="50"/>
      <c r="GJ461" s="49"/>
      <c r="GK461" s="49"/>
      <c r="GL461" s="49"/>
      <c r="GM461" s="50"/>
      <c r="GN461" s="47"/>
      <c r="GO461" s="50"/>
      <c r="GR461" s="49"/>
      <c r="GS461" s="49"/>
      <c r="GT461" s="49"/>
      <c r="GU461" s="50"/>
      <c r="GV461" s="47"/>
      <c r="GW461" s="50"/>
      <c r="GZ461" s="49"/>
      <c r="HA461" s="49"/>
      <c r="HB461" s="49"/>
      <c r="HC461" s="50"/>
      <c r="HD461" s="47"/>
      <c r="HE461" s="50"/>
      <c r="HH461" s="49"/>
      <c r="HI461" s="49"/>
      <c r="HJ461" s="49"/>
      <c r="HK461" s="50"/>
      <c r="HL461" s="47"/>
      <c r="HM461" s="50"/>
      <c r="HP461" s="49"/>
      <c r="HQ461" s="49"/>
      <c r="HR461" s="49"/>
      <c r="HS461" s="50"/>
      <c r="HT461" s="47"/>
      <c r="HU461" s="50"/>
      <c r="HX461" s="49"/>
      <c r="HY461" s="49"/>
      <c r="HZ461" s="49"/>
      <c r="IA461" s="50"/>
      <c r="IB461" s="47"/>
      <c r="IC461" s="50"/>
      <c r="IF461" s="49"/>
      <c r="IG461" s="49"/>
      <c r="IH461" s="49"/>
      <c r="II461" s="50"/>
      <c r="IJ461" s="47"/>
      <c r="IK461" s="50"/>
      <c r="IN461" s="49"/>
      <c r="IO461" s="49"/>
      <c r="IP461" s="49"/>
      <c r="IQ461" s="50"/>
    </row>
    <row r="462" spans="1:251" s="48" customFormat="1">
      <c r="A462" s="43">
        <v>201</v>
      </c>
      <c r="B462" s="44">
        <v>100000230933</v>
      </c>
      <c r="C462" s="43">
        <v>0</v>
      </c>
      <c r="D462" s="45" t="s">
        <v>198</v>
      </c>
      <c r="E462" s="45" t="s">
        <v>199</v>
      </c>
      <c r="F462" s="46">
        <v>27927</v>
      </c>
      <c r="G462" s="46">
        <v>-13413.68</v>
      </c>
      <c r="H462" s="46">
        <v>14513.32</v>
      </c>
      <c r="I462" s="47"/>
      <c r="K462" s="49"/>
      <c r="L462" s="47"/>
      <c r="M462" s="50"/>
      <c r="P462" s="49"/>
      <c r="Q462" s="49"/>
      <c r="R462" s="49"/>
      <c r="S462" s="50"/>
      <c r="T462" s="47"/>
      <c r="U462" s="50"/>
      <c r="X462" s="49"/>
      <c r="Y462" s="49"/>
      <c r="Z462" s="49"/>
      <c r="AA462" s="50"/>
      <c r="AB462" s="47"/>
      <c r="AC462" s="50"/>
      <c r="AF462" s="49"/>
      <c r="AG462" s="49"/>
      <c r="AH462" s="49"/>
      <c r="AI462" s="50"/>
      <c r="AJ462" s="47"/>
      <c r="AK462" s="50"/>
      <c r="AN462" s="49"/>
      <c r="AO462" s="49"/>
      <c r="AP462" s="49"/>
      <c r="AQ462" s="50"/>
      <c r="AR462" s="47"/>
      <c r="AS462" s="50"/>
      <c r="AV462" s="49"/>
      <c r="AW462" s="49"/>
      <c r="AX462" s="49"/>
      <c r="AY462" s="50"/>
      <c r="AZ462" s="47"/>
      <c r="BA462" s="50"/>
      <c r="BD462" s="49"/>
      <c r="BE462" s="49"/>
      <c r="BF462" s="49"/>
      <c r="BG462" s="50"/>
      <c r="BH462" s="47"/>
      <c r="BI462" s="50"/>
      <c r="BL462" s="49"/>
      <c r="BM462" s="49"/>
      <c r="BN462" s="49"/>
      <c r="BO462" s="50"/>
      <c r="BP462" s="47"/>
      <c r="BQ462" s="50"/>
      <c r="BT462" s="49"/>
      <c r="BU462" s="49"/>
      <c r="BV462" s="49"/>
      <c r="BW462" s="50"/>
      <c r="BX462" s="47"/>
      <c r="BY462" s="50"/>
      <c r="CB462" s="49"/>
      <c r="CC462" s="49"/>
      <c r="CD462" s="49"/>
      <c r="CE462" s="50"/>
      <c r="CF462" s="47"/>
      <c r="CG462" s="50"/>
      <c r="CJ462" s="49"/>
      <c r="CK462" s="49"/>
      <c r="CL462" s="49"/>
      <c r="CM462" s="50"/>
      <c r="CN462" s="47"/>
      <c r="CO462" s="50"/>
      <c r="CR462" s="49"/>
      <c r="CS462" s="49"/>
      <c r="CT462" s="49"/>
      <c r="CU462" s="50"/>
      <c r="CV462" s="47"/>
      <c r="CW462" s="50"/>
      <c r="CZ462" s="49"/>
      <c r="DA462" s="49"/>
      <c r="DB462" s="49"/>
      <c r="DC462" s="50"/>
      <c r="DD462" s="47"/>
      <c r="DE462" s="50"/>
      <c r="DH462" s="49"/>
      <c r="DI462" s="49"/>
      <c r="DJ462" s="49"/>
      <c r="DK462" s="50"/>
      <c r="DL462" s="47"/>
      <c r="DM462" s="50"/>
      <c r="DP462" s="49"/>
      <c r="DQ462" s="49"/>
      <c r="DR462" s="49"/>
      <c r="DS462" s="50"/>
      <c r="DT462" s="47"/>
      <c r="DU462" s="50"/>
      <c r="DX462" s="49"/>
      <c r="DY462" s="49"/>
      <c r="DZ462" s="49"/>
      <c r="EA462" s="50"/>
      <c r="EB462" s="47"/>
      <c r="EC462" s="50"/>
      <c r="EF462" s="49"/>
      <c r="EG462" s="49"/>
      <c r="EH462" s="49"/>
      <c r="EI462" s="50"/>
      <c r="EJ462" s="47"/>
      <c r="EK462" s="50"/>
      <c r="EN462" s="49"/>
      <c r="EO462" s="49"/>
      <c r="EP462" s="49"/>
      <c r="EQ462" s="50"/>
      <c r="ER462" s="47"/>
      <c r="ES462" s="50"/>
      <c r="EV462" s="49"/>
      <c r="EW462" s="49"/>
      <c r="EX462" s="49"/>
      <c r="EY462" s="50"/>
      <c r="EZ462" s="47"/>
      <c r="FA462" s="50"/>
      <c r="FD462" s="49"/>
      <c r="FE462" s="49"/>
      <c r="FF462" s="49"/>
      <c r="FG462" s="50"/>
      <c r="FH462" s="47"/>
      <c r="FI462" s="50"/>
      <c r="FL462" s="49"/>
      <c r="FM462" s="49"/>
      <c r="FN462" s="49"/>
      <c r="FO462" s="50"/>
      <c r="FP462" s="47"/>
      <c r="FQ462" s="50"/>
      <c r="FT462" s="49"/>
      <c r="FU462" s="49"/>
      <c r="FV462" s="49"/>
      <c r="FW462" s="50"/>
      <c r="FX462" s="47"/>
      <c r="FY462" s="50"/>
      <c r="GB462" s="49"/>
      <c r="GC462" s="49"/>
      <c r="GD462" s="49"/>
      <c r="GE462" s="50"/>
      <c r="GF462" s="47"/>
      <c r="GG462" s="50"/>
      <c r="GJ462" s="49"/>
      <c r="GK462" s="49"/>
      <c r="GL462" s="49"/>
      <c r="GM462" s="50"/>
      <c r="GN462" s="47"/>
      <c r="GO462" s="50"/>
      <c r="GR462" s="49"/>
      <c r="GS462" s="49"/>
      <c r="GT462" s="49"/>
      <c r="GU462" s="50"/>
      <c r="GV462" s="47"/>
      <c r="GW462" s="50"/>
      <c r="GZ462" s="49"/>
      <c r="HA462" s="49"/>
      <c r="HB462" s="49"/>
      <c r="HC462" s="50"/>
      <c r="HD462" s="47"/>
      <c r="HE462" s="50"/>
      <c r="HH462" s="49"/>
      <c r="HI462" s="49"/>
      <c r="HJ462" s="49"/>
      <c r="HK462" s="50"/>
      <c r="HL462" s="47"/>
      <c r="HM462" s="50"/>
      <c r="HP462" s="49"/>
      <c r="HQ462" s="49"/>
      <c r="HR462" s="49"/>
      <c r="HS462" s="50"/>
      <c r="HT462" s="47"/>
      <c r="HU462" s="50"/>
      <c r="HX462" s="49"/>
      <c r="HY462" s="49"/>
      <c r="HZ462" s="49"/>
      <c r="IA462" s="50"/>
      <c r="IB462" s="47"/>
      <c r="IC462" s="50"/>
      <c r="IF462" s="49"/>
      <c r="IG462" s="49"/>
      <c r="IH462" s="49"/>
      <c r="II462" s="50"/>
      <c r="IJ462" s="47"/>
      <c r="IK462" s="50"/>
      <c r="IN462" s="49"/>
      <c r="IO462" s="49"/>
      <c r="IP462" s="49"/>
      <c r="IQ462" s="50"/>
    </row>
    <row r="463" spans="1:251" s="48" customFormat="1">
      <c r="A463" s="43">
        <v>202</v>
      </c>
      <c r="B463" s="44">
        <v>100000230934</v>
      </c>
      <c r="C463" s="43">
        <v>0</v>
      </c>
      <c r="D463" s="45" t="s">
        <v>198</v>
      </c>
      <c r="E463" s="45" t="s">
        <v>199</v>
      </c>
      <c r="F463" s="46">
        <v>27927</v>
      </c>
      <c r="G463" s="46">
        <v>-13413.68</v>
      </c>
      <c r="H463" s="46">
        <v>14513.32</v>
      </c>
      <c r="I463" s="47"/>
      <c r="K463" s="49"/>
      <c r="L463" s="47"/>
      <c r="M463" s="50"/>
      <c r="P463" s="49"/>
      <c r="Q463" s="49"/>
      <c r="R463" s="49"/>
      <c r="S463" s="50"/>
      <c r="T463" s="47"/>
      <c r="U463" s="50"/>
      <c r="X463" s="49"/>
      <c r="Y463" s="49"/>
      <c r="Z463" s="49"/>
      <c r="AA463" s="50"/>
      <c r="AB463" s="47"/>
      <c r="AC463" s="50"/>
      <c r="AF463" s="49"/>
      <c r="AG463" s="49"/>
      <c r="AH463" s="49"/>
      <c r="AI463" s="50"/>
      <c r="AJ463" s="47"/>
      <c r="AK463" s="50"/>
      <c r="AN463" s="49"/>
      <c r="AO463" s="49"/>
      <c r="AP463" s="49"/>
      <c r="AQ463" s="50"/>
      <c r="AR463" s="47"/>
      <c r="AS463" s="50"/>
      <c r="AV463" s="49"/>
      <c r="AW463" s="49"/>
      <c r="AX463" s="49"/>
      <c r="AY463" s="50"/>
      <c r="AZ463" s="47"/>
      <c r="BA463" s="50"/>
      <c r="BD463" s="49"/>
      <c r="BE463" s="49"/>
      <c r="BF463" s="49"/>
      <c r="BG463" s="50"/>
      <c r="BH463" s="47"/>
      <c r="BI463" s="50"/>
      <c r="BL463" s="49"/>
      <c r="BM463" s="49"/>
      <c r="BN463" s="49"/>
      <c r="BO463" s="50"/>
      <c r="BP463" s="47"/>
      <c r="BQ463" s="50"/>
      <c r="BT463" s="49"/>
      <c r="BU463" s="49"/>
      <c r="BV463" s="49"/>
      <c r="BW463" s="50"/>
      <c r="BX463" s="47"/>
      <c r="BY463" s="50"/>
      <c r="CB463" s="49"/>
      <c r="CC463" s="49"/>
      <c r="CD463" s="49"/>
      <c r="CE463" s="50"/>
      <c r="CF463" s="47"/>
      <c r="CG463" s="50"/>
      <c r="CJ463" s="49"/>
      <c r="CK463" s="49"/>
      <c r="CL463" s="49"/>
      <c r="CM463" s="50"/>
      <c r="CN463" s="47"/>
      <c r="CO463" s="50"/>
      <c r="CR463" s="49"/>
      <c r="CS463" s="49"/>
      <c r="CT463" s="49"/>
      <c r="CU463" s="50"/>
      <c r="CV463" s="47"/>
      <c r="CW463" s="50"/>
      <c r="CZ463" s="49"/>
      <c r="DA463" s="49"/>
      <c r="DB463" s="49"/>
      <c r="DC463" s="50"/>
      <c r="DD463" s="47"/>
      <c r="DE463" s="50"/>
      <c r="DH463" s="49"/>
      <c r="DI463" s="49"/>
      <c r="DJ463" s="49"/>
      <c r="DK463" s="50"/>
      <c r="DL463" s="47"/>
      <c r="DM463" s="50"/>
      <c r="DP463" s="49"/>
      <c r="DQ463" s="49"/>
      <c r="DR463" s="49"/>
      <c r="DS463" s="50"/>
      <c r="DT463" s="47"/>
      <c r="DU463" s="50"/>
      <c r="DX463" s="49"/>
      <c r="DY463" s="49"/>
      <c r="DZ463" s="49"/>
      <c r="EA463" s="50"/>
      <c r="EB463" s="47"/>
      <c r="EC463" s="50"/>
      <c r="EF463" s="49"/>
      <c r="EG463" s="49"/>
      <c r="EH463" s="49"/>
      <c r="EI463" s="50"/>
      <c r="EJ463" s="47"/>
      <c r="EK463" s="50"/>
      <c r="EN463" s="49"/>
      <c r="EO463" s="49"/>
      <c r="EP463" s="49"/>
      <c r="EQ463" s="50"/>
      <c r="ER463" s="47"/>
      <c r="ES463" s="50"/>
      <c r="EV463" s="49"/>
      <c r="EW463" s="49"/>
      <c r="EX463" s="49"/>
      <c r="EY463" s="50"/>
      <c r="EZ463" s="47"/>
      <c r="FA463" s="50"/>
      <c r="FD463" s="49"/>
      <c r="FE463" s="49"/>
      <c r="FF463" s="49"/>
      <c r="FG463" s="50"/>
      <c r="FH463" s="47"/>
      <c r="FI463" s="50"/>
      <c r="FL463" s="49"/>
      <c r="FM463" s="49"/>
      <c r="FN463" s="49"/>
      <c r="FO463" s="50"/>
      <c r="FP463" s="47"/>
      <c r="FQ463" s="50"/>
      <c r="FT463" s="49"/>
      <c r="FU463" s="49"/>
      <c r="FV463" s="49"/>
      <c r="FW463" s="50"/>
      <c r="FX463" s="47"/>
      <c r="FY463" s="50"/>
      <c r="GB463" s="49"/>
      <c r="GC463" s="49"/>
      <c r="GD463" s="49"/>
      <c r="GE463" s="50"/>
      <c r="GF463" s="47"/>
      <c r="GG463" s="50"/>
      <c r="GJ463" s="49"/>
      <c r="GK463" s="49"/>
      <c r="GL463" s="49"/>
      <c r="GM463" s="50"/>
      <c r="GN463" s="47"/>
      <c r="GO463" s="50"/>
      <c r="GR463" s="49"/>
      <c r="GS463" s="49"/>
      <c r="GT463" s="49"/>
      <c r="GU463" s="50"/>
      <c r="GV463" s="47"/>
      <c r="GW463" s="50"/>
      <c r="GZ463" s="49"/>
      <c r="HA463" s="49"/>
      <c r="HB463" s="49"/>
      <c r="HC463" s="50"/>
      <c r="HD463" s="47"/>
      <c r="HE463" s="50"/>
      <c r="HH463" s="49"/>
      <c r="HI463" s="49"/>
      <c r="HJ463" s="49"/>
      <c r="HK463" s="50"/>
      <c r="HL463" s="47"/>
      <c r="HM463" s="50"/>
      <c r="HP463" s="49"/>
      <c r="HQ463" s="49"/>
      <c r="HR463" s="49"/>
      <c r="HS463" s="50"/>
      <c r="HT463" s="47"/>
      <c r="HU463" s="50"/>
      <c r="HX463" s="49"/>
      <c r="HY463" s="49"/>
      <c r="HZ463" s="49"/>
      <c r="IA463" s="50"/>
      <c r="IB463" s="47"/>
      <c r="IC463" s="50"/>
      <c r="IF463" s="49"/>
      <c r="IG463" s="49"/>
      <c r="IH463" s="49"/>
      <c r="II463" s="50"/>
      <c r="IJ463" s="47"/>
      <c r="IK463" s="50"/>
      <c r="IN463" s="49"/>
      <c r="IO463" s="49"/>
      <c r="IP463" s="49"/>
      <c r="IQ463" s="50"/>
    </row>
    <row r="464" spans="1:251" s="48" customFormat="1">
      <c r="A464" s="43">
        <v>203</v>
      </c>
      <c r="B464" s="44">
        <v>100000232818</v>
      </c>
      <c r="C464" s="43">
        <v>0</v>
      </c>
      <c r="D464" s="45" t="s">
        <v>200</v>
      </c>
      <c r="E464" s="45" t="s">
        <v>201</v>
      </c>
      <c r="F464" s="46">
        <v>13910</v>
      </c>
      <c r="G464" s="46">
        <v>-6471.84</v>
      </c>
      <c r="H464" s="46">
        <v>7438.16</v>
      </c>
      <c r="I464" s="47"/>
      <c r="K464" s="49"/>
      <c r="L464" s="47"/>
      <c r="M464" s="50"/>
      <c r="P464" s="49"/>
      <c r="Q464" s="49"/>
      <c r="R464" s="49"/>
      <c r="S464" s="50"/>
      <c r="T464" s="47"/>
      <c r="U464" s="50"/>
      <c r="X464" s="49"/>
      <c r="Y464" s="49"/>
      <c r="Z464" s="49"/>
      <c r="AA464" s="50"/>
      <c r="AB464" s="47"/>
      <c r="AC464" s="50"/>
      <c r="AF464" s="49"/>
      <c r="AG464" s="49"/>
      <c r="AH464" s="49"/>
      <c r="AI464" s="50"/>
      <c r="AJ464" s="47"/>
      <c r="AK464" s="50"/>
      <c r="AN464" s="49"/>
      <c r="AO464" s="49"/>
      <c r="AP464" s="49"/>
      <c r="AQ464" s="50"/>
      <c r="AR464" s="47"/>
      <c r="AS464" s="50"/>
      <c r="AV464" s="49"/>
      <c r="AW464" s="49"/>
      <c r="AX464" s="49"/>
      <c r="AY464" s="50"/>
      <c r="AZ464" s="47"/>
      <c r="BA464" s="50"/>
      <c r="BD464" s="49"/>
      <c r="BE464" s="49"/>
      <c r="BF464" s="49"/>
      <c r="BG464" s="50"/>
      <c r="BH464" s="47"/>
      <c r="BI464" s="50"/>
      <c r="BL464" s="49"/>
      <c r="BM464" s="49"/>
      <c r="BN464" s="49"/>
      <c r="BO464" s="50"/>
      <c r="BP464" s="47"/>
      <c r="BQ464" s="50"/>
      <c r="BT464" s="49"/>
      <c r="BU464" s="49"/>
      <c r="BV464" s="49"/>
      <c r="BW464" s="50"/>
      <c r="BX464" s="47"/>
      <c r="BY464" s="50"/>
      <c r="CB464" s="49"/>
      <c r="CC464" s="49"/>
      <c r="CD464" s="49"/>
      <c r="CE464" s="50"/>
      <c r="CF464" s="47"/>
      <c r="CG464" s="50"/>
      <c r="CJ464" s="49"/>
      <c r="CK464" s="49"/>
      <c r="CL464" s="49"/>
      <c r="CM464" s="50"/>
      <c r="CN464" s="47"/>
      <c r="CO464" s="50"/>
      <c r="CR464" s="49"/>
      <c r="CS464" s="49"/>
      <c r="CT464" s="49"/>
      <c r="CU464" s="50"/>
      <c r="CV464" s="47"/>
      <c r="CW464" s="50"/>
      <c r="CZ464" s="49"/>
      <c r="DA464" s="49"/>
      <c r="DB464" s="49"/>
      <c r="DC464" s="50"/>
      <c r="DD464" s="47"/>
      <c r="DE464" s="50"/>
      <c r="DH464" s="49"/>
      <c r="DI464" s="49"/>
      <c r="DJ464" s="49"/>
      <c r="DK464" s="50"/>
      <c r="DL464" s="47"/>
      <c r="DM464" s="50"/>
      <c r="DP464" s="49"/>
      <c r="DQ464" s="49"/>
      <c r="DR464" s="49"/>
      <c r="DS464" s="50"/>
      <c r="DT464" s="47"/>
      <c r="DU464" s="50"/>
      <c r="DX464" s="49"/>
      <c r="DY464" s="49"/>
      <c r="DZ464" s="49"/>
      <c r="EA464" s="50"/>
      <c r="EB464" s="47"/>
      <c r="EC464" s="50"/>
      <c r="EF464" s="49"/>
      <c r="EG464" s="49"/>
      <c r="EH464" s="49"/>
      <c r="EI464" s="50"/>
      <c r="EJ464" s="47"/>
      <c r="EK464" s="50"/>
      <c r="EN464" s="49"/>
      <c r="EO464" s="49"/>
      <c r="EP464" s="49"/>
      <c r="EQ464" s="50"/>
      <c r="ER464" s="47"/>
      <c r="ES464" s="50"/>
      <c r="EV464" s="49"/>
      <c r="EW464" s="49"/>
      <c r="EX464" s="49"/>
      <c r="EY464" s="50"/>
      <c r="EZ464" s="47"/>
      <c r="FA464" s="50"/>
      <c r="FD464" s="49"/>
      <c r="FE464" s="49"/>
      <c r="FF464" s="49"/>
      <c r="FG464" s="50"/>
      <c r="FH464" s="47"/>
      <c r="FI464" s="50"/>
      <c r="FL464" s="49"/>
      <c r="FM464" s="49"/>
      <c r="FN464" s="49"/>
      <c r="FO464" s="50"/>
      <c r="FP464" s="47"/>
      <c r="FQ464" s="50"/>
      <c r="FT464" s="49"/>
      <c r="FU464" s="49"/>
      <c r="FV464" s="49"/>
      <c r="FW464" s="50"/>
      <c r="FX464" s="47"/>
      <c r="FY464" s="50"/>
      <c r="GB464" s="49"/>
      <c r="GC464" s="49"/>
      <c r="GD464" s="49"/>
      <c r="GE464" s="50"/>
      <c r="GF464" s="47"/>
      <c r="GG464" s="50"/>
      <c r="GJ464" s="49"/>
      <c r="GK464" s="49"/>
      <c r="GL464" s="49"/>
      <c r="GM464" s="50"/>
      <c r="GN464" s="47"/>
      <c r="GO464" s="50"/>
      <c r="GR464" s="49"/>
      <c r="GS464" s="49"/>
      <c r="GT464" s="49"/>
      <c r="GU464" s="50"/>
      <c r="GV464" s="47"/>
      <c r="GW464" s="50"/>
      <c r="GZ464" s="49"/>
      <c r="HA464" s="49"/>
      <c r="HB464" s="49"/>
      <c r="HC464" s="50"/>
      <c r="HD464" s="47"/>
      <c r="HE464" s="50"/>
      <c r="HH464" s="49"/>
      <c r="HI464" s="49"/>
      <c r="HJ464" s="49"/>
      <c r="HK464" s="50"/>
      <c r="HL464" s="47"/>
      <c r="HM464" s="50"/>
      <c r="HP464" s="49"/>
      <c r="HQ464" s="49"/>
      <c r="HR464" s="49"/>
      <c r="HS464" s="50"/>
      <c r="HT464" s="47"/>
      <c r="HU464" s="50"/>
      <c r="HX464" s="49"/>
      <c r="HY464" s="49"/>
      <c r="HZ464" s="49"/>
      <c r="IA464" s="50"/>
      <c r="IB464" s="47"/>
      <c r="IC464" s="50"/>
      <c r="IF464" s="49"/>
      <c r="IG464" s="49"/>
      <c r="IH464" s="49"/>
      <c r="II464" s="50"/>
      <c r="IJ464" s="47"/>
      <c r="IK464" s="50"/>
      <c r="IN464" s="49"/>
      <c r="IO464" s="49"/>
      <c r="IP464" s="49"/>
      <c r="IQ464" s="50"/>
    </row>
    <row r="465" spans="1:251" s="48" customFormat="1">
      <c r="A465" s="43">
        <v>204</v>
      </c>
      <c r="B465" s="44">
        <v>100000234335</v>
      </c>
      <c r="C465" s="43">
        <v>0</v>
      </c>
      <c r="D465" s="45" t="s">
        <v>202</v>
      </c>
      <c r="E465" s="45" t="s">
        <v>170</v>
      </c>
      <c r="F465" s="46">
        <v>20865</v>
      </c>
      <c r="G465" s="46">
        <v>-9829.06</v>
      </c>
      <c r="H465" s="46">
        <v>11035.94</v>
      </c>
      <c r="I465" s="47"/>
      <c r="K465" s="49"/>
      <c r="L465" s="47"/>
      <c r="M465" s="50"/>
      <c r="P465" s="49"/>
      <c r="Q465" s="49"/>
      <c r="R465" s="49"/>
      <c r="S465" s="50"/>
      <c r="T465" s="47"/>
      <c r="U465" s="50"/>
      <c r="X465" s="49"/>
      <c r="Y465" s="49"/>
      <c r="Z465" s="49"/>
      <c r="AA465" s="50"/>
      <c r="AB465" s="47"/>
      <c r="AC465" s="50"/>
      <c r="AF465" s="49"/>
      <c r="AG465" s="49"/>
      <c r="AH465" s="49"/>
      <c r="AI465" s="50"/>
      <c r="AJ465" s="47"/>
      <c r="AK465" s="50"/>
      <c r="AN465" s="49"/>
      <c r="AO465" s="49"/>
      <c r="AP465" s="49"/>
      <c r="AQ465" s="50"/>
      <c r="AR465" s="47"/>
      <c r="AS465" s="50"/>
      <c r="AV465" s="49"/>
      <c r="AW465" s="49"/>
      <c r="AX465" s="49"/>
      <c r="AY465" s="50"/>
      <c r="AZ465" s="47"/>
      <c r="BA465" s="50"/>
      <c r="BD465" s="49"/>
      <c r="BE465" s="49"/>
      <c r="BF465" s="49"/>
      <c r="BG465" s="50"/>
      <c r="BH465" s="47"/>
      <c r="BI465" s="50"/>
      <c r="BL465" s="49"/>
      <c r="BM465" s="49"/>
      <c r="BN465" s="49"/>
      <c r="BO465" s="50"/>
      <c r="BP465" s="47"/>
      <c r="BQ465" s="50"/>
      <c r="BT465" s="49"/>
      <c r="BU465" s="49"/>
      <c r="BV465" s="49"/>
      <c r="BW465" s="50"/>
      <c r="BX465" s="47"/>
      <c r="BY465" s="50"/>
      <c r="CB465" s="49"/>
      <c r="CC465" s="49"/>
      <c r="CD465" s="49"/>
      <c r="CE465" s="50"/>
      <c r="CF465" s="47"/>
      <c r="CG465" s="50"/>
      <c r="CJ465" s="49"/>
      <c r="CK465" s="49"/>
      <c r="CL465" s="49"/>
      <c r="CM465" s="50"/>
      <c r="CN465" s="47"/>
      <c r="CO465" s="50"/>
      <c r="CR465" s="49"/>
      <c r="CS465" s="49"/>
      <c r="CT465" s="49"/>
      <c r="CU465" s="50"/>
      <c r="CV465" s="47"/>
      <c r="CW465" s="50"/>
      <c r="CZ465" s="49"/>
      <c r="DA465" s="49"/>
      <c r="DB465" s="49"/>
      <c r="DC465" s="50"/>
      <c r="DD465" s="47"/>
      <c r="DE465" s="50"/>
      <c r="DH465" s="49"/>
      <c r="DI465" s="49"/>
      <c r="DJ465" s="49"/>
      <c r="DK465" s="50"/>
      <c r="DL465" s="47"/>
      <c r="DM465" s="50"/>
      <c r="DP465" s="49"/>
      <c r="DQ465" s="49"/>
      <c r="DR465" s="49"/>
      <c r="DS465" s="50"/>
      <c r="DT465" s="47"/>
      <c r="DU465" s="50"/>
      <c r="DX465" s="49"/>
      <c r="DY465" s="49"/>
      <c r="DZ465" s="49"/>
      <c r="EA465" s="50"/>
      <c r="EB465" s="47"/>
      <c r="EC465" s="50"/>
      <c r="EF465" s="49"/>
      <c r="EG465" s="49"/>
      <c r="EH465" s="49"/>
      <c r="EI465" s="50"/>
      <c r="EJ465" s="47"/>
      <c r="EK465" s="50"/>
      <c r="EN465" s="49"/>
      <c r="EO465" s="49"/>
      <c r="EP465" s="49"/>
      <c r="EQ465" s="50"/>
      <c r="ER465" s="47"/>
      <c r="ES465" s="50"/>
      <c r="EV465" s="49"/>
      <c r="EW465" s="49"/>
      <c r="EX465" s="49"/>
      <c r="EY465" s="50"/>
      <c r="EZ465" s="47"/>
      <c r="FA465" s="50"/>
      <c r="FD465" s="49"/>
      <c r="FE465" s="49"/>
      <c r="FF465" s="49"/>
      <c r="FG465" s="50"/>
      <c r="FH465" s="47"/>
      <c r="FI465" s="50"/>
      <c r="FL465" s="49"/>
      <c r="FM465" s="49"/>
      <c r="FN465" s="49"/>
      <c r="FO465" s="50"/>
      <c r="FP465" s="47"/>
      <c r="FQ465" s="50"/>
      <c r="FT465" s="49"/>
      <c r="FU465" s="49"/>
      <c r="FV465" s="49"/>
      <c r="FW465" s="50"/>
      <c r="FX465" s="47"/>
      <c r="FY465" s="50"/>
      <c r="GB465" s="49"/>
      <c r="GC465" s="49"/>
      <c r="GD465" s="49"/>
      <c r="GE465" s="50"/>
      <c r="GF465" s="47"/>
      <c r="GG465" s="50"/>
      <c r="GJ465" s="49"/>
      <c r="GK465" s="49"/>
      <c r="GL465" s="49"/>
      <c r="GM465" s="50"/>
      <c r="GN465" s="47"/>
      <c r="GO465" s="50"/>
      <c r="GR465" s="49"/>
      <c r="GS465" s="49"/>
      <c r="GT465" s="49"/>
      <c r="GU465" s="50"/>
      <c r="GV465" s="47"/>
      <c r="GW465" s="50"/>
      <c r="GZ465" s="49"/>
      <c r="HA465" s="49"/>
      <c r="HB465" s="49"/>
      <c r="HC465" s="50"/>
      <c r="HD465" s="47"/>
      <c r="HE465" s="50"/>
      <c r="HH465" s="49"/>
      <c r="HI465" s="49"/>
      <c r="HJ465" s="49"/>
      <c r="HK465" s="50"/>
      <c r="HL465" s="47"/>
      <c r="HM465" s="50"/>
      <c r="HP465" s="49"/>
      <c r="HQ465" s="49"/>
      <c r="HR465" s="49"/>
      <c r="HS465" s="50"/>
      <c r="HT465" s="47"/>
      <c r="HU465" s="50"/>
      <c r="HX465" s="49"/>
      <c r="HY465" s="49"/>
      <c r="HZ465" s="49"/>
      <c r="IA465" s="50"/>
      <c r="IB465" s="47"/>
      <c r="IC465" s="50"/>
      <c r="IF465" s="49"/>
      <c r="IG465" s="49"/>
      <c r="IH465" s="49"/>
      <c r="II465" s="50"/>
      <c r="IJ465" s="47"/>
      <c r="IK465" s="50"/>
      <c r="IN465" s="49"/>
      <c r="IO465" s="49"/>
      <c r="IP465" s="49"/>
      <c r="IQ465" s="50"/>
    </row>
    <row r="466" spans="1:251" s="48" customFormat="1">
      <c r="A466" s="43">
        <v>205</v>
      </c>
      <c r="B466" s="44">
        <v>100000234336</v>
      </c>
      <c r="C466" s="43">
        <v>0</v>
      </c>
      <c r="D466" s="45" t="s">
        <v>202</v>
      </c>
      <c r="E466" s="45" t="s">
        <v>170</v>
      </c>
      <c r="F466" s="46">
        <v>20865</v>
      </c>
      <c r="G466" s="46">
        <v>-9829.06</v>
      </c>
      <c r="H466" s="46">
        <v>11035.94</v>
      </c>
      <c r="I466" s="47"/>
      <c r="K466" s="49"/>
      <c r="L466" s="47"/>
      <c r="M466" s="50"/>
      <c r="P466" s="49"/>
      <c r="Q466" s="49"/>
      <c r="R466" s="49"/>
      <c r="S466" s="50"/>
      <c r="T466" s="47"/>
      <c r="U466" s="50"/>
      <c r="X466" s="49"/>
      <c r="Y466" s="49"/>
      <c r="Z466" s="49"/>
      <c r="AA466" s="50"/>
      <c r="AB466" s="47"/>
      <c r="AC466" s="50"/>
      <c r="AF466" s="49"/>
      <c r="AG466" s="49"/>
      <c r="AH466" s="49"/>
      <c r="AI466" s="50"/>
      <c r="AJ466" s="47"/>
      <c r="AK466" s="50"/>
      <c r="AN466" s="49"/>
      <c r="AO466" s="49"/>
      <c r="AP466" s="49"/>
      <c r="AQ466" s="50"/>
      <c r="AR466" s="47"/>
      <c r="AS466" s="50"/>
      <c r="AV466" s="49"/>
      <c r="AW466" s="49"/>
      <c r="AX466" s="49"/>
      <c r="AY466" s="50"/>
      <c r="AZ466" s="47"/>
      <c r="BA466" s="50"/>
      <c r="BD466" s="49"/>
      <c r="BE466" s="49"/>
      <c r="BF466" s="49"/>
      <c r="BG466" s="50"/>
      <c r="BH466" s="47"/>
      <c r="BI466" s="50"/>
      <c r="BL466" s="49"/>
      <c r="BM466" s="49"/>
      <c r="BN466" s="49"/>
      <c r="BO466" s="50"/>
      <c r="BP466" s="47"/>
      <c r="BQ466" s="50"/>
      <c r="BT466" s="49"/>
      <c r="BU466" s="49"/>
      <c r="BV466" s="49"/>
      <c r="BW466" s="50"/>
      <c r="BX466" s="47"/>
      <c r="BY466" s="50"/>
      <c r="CB466" s="49"/>
      <c r="CC466" s="49"/>
      <c r="CD466" s="49"/>
      <c r="CE466" s="50"/>
      <c r="CF466" s="47"/>
      <c r="CG466" s="50"/>
      <c r="CJ466" s="49"/>
      <c r="CK466" s="49"/>
      <c r="CL466" s="49"/>
      <c r="CM466" s="50"/>
      <c r="CN466" s="47"/>
      <c r="CO466" s="50"/>
      <c r="CR466" s="49"/>
      <c r="CS466" s="49"/>
      <c r="CT466" s="49"/>
      <c r="CU466" s="50"/>
      <c r="CV466" s="47"/>
      <c r="CW466" s="50"/>
      <c r="CZ466" s="49"/>
      <c r="DA466" s="49"/>
      <c r="DB466" s="49"/>
      <c r="DC466" s="50"/>
      <c r="DD466" s="47"/>
      <c r="DE466" s="50"/>
      <c r="DH466" s="49"/>
      <c r="DI466" s="49"/>
      <c r="DJ466" s="49"/>
      <c r="DK466" s="50"/>
      <c r="DL466" s="47"/>
      <c r="DM466" s="50"/>
      <c r="DP466" s="49"/>
      <c r="DQ466" s="49"/>
      <c r="DR466" s="49"/>
      <c r="DS466" s="50"/>
      <c r="DT466" s="47"/>
      <c r="DU466" s="50"/>
      <c r="DX466" s="49"/>
      <c r="DY466" s="49"/>
      <c r="DZ466" s="49"/>
      <c r="EA466" s="50"/>
      <c r="EB466" s="47"/>
      <c r="EC466" s="50"/>
      <c r="EF466" s="49"/>
      <c r="EG466" s="49"/>
      <c r="EH466" s="49"/>
      <c r="EI466" s="50"/>
      <c r="EJ466" s="47"/>
      <c r="EK466" s="50"/>
      <c r="EN466" s="49"/>
      <c r="EO466" s="49"/>
      <c r="EP466" s="49"/>
      <c r="EQ466" s="50"/>
      <c r="ER466" s="47"/>
      <c r="ES466" s="50"/>
      <c r="EV466" s="49"/>
      <c r="EW466" s="49"/>
      <c r="EX466" s="49"/>
      <c r="EY466" s="50"/>
      <c r="EZ466" s="47"/>
      <c r="FA466" s="50"/>
      <c r="FD466" s="49"/>
      <c r="FE466" s="49"/>
      <c r="FF466" s="49"/>
      <c r="FG466" s="50"/>
      <c r="FH466" s="47"/>
      <c r="FI466" s="50"/>
      <c r="FL466" s="49"/>
      <c r="FM466" s="49"/>
      <c r="FN466" s="49"/>
      <c r="FO466" s="50"/>
      <c r="FP466" s="47"/>
      <c r="FQ466" s="50"/>
      <c r="FT466" s="49"/>
      <c r="FU466" s="49"/>
      <c r="FV466" s="49"/>
      <c r="FW466" s="50"/>
      <c r="FX466" s="47"/>
      <c r="FY466" s="50"/>
      <c r="GB466" s="49"/>
      <c r="GC466" s="49"/>
      <c r="GD466" s="49"/>
      <c r="GE466" s="50"/>
      <c r="GF466" s="47"/>
      <c r="GG466" s="50"/>
      <c r="GJ466" s="49"/>
      <c r="GK466" s="49"/>
      <c r="GL466" s="49"/>
      <c r="GM466" s="50"/>
      <c r="GN466" s="47"/>
      <c r="GO466" s="50"/>
      <c r="GR466" s="49"/>
      <c r="GS466" s="49"/>
      <c r="GT466" s="49"/>
      <c r="GU466" s="50"/>
      <c r="GV466" s="47"/>
      <c r="GW466" s="50"/>
      <c r="GZ466" s="49"/>
      <c r="HA466" s="49"/>
      <c r="HB466" s="49"/>
      <c r="HC466" s="50"/>
      <c r="HD466" s="47"/>
      <c r="HE466" s="50"/>
      <c r="HH466" s="49"/>
      <c r="HI466" s="49"/>
      <c r="HJ466" s="49"/>
      <c r="HK466" s="50"/>
      <c r="HL466" s="47"/>
      <c r="HM466" s="50"/>
      <c r="HP466" s="49"/>
      <c r="HQ466" s="49"/>
      <c r="HR466" s="49"/>
      <c r="HS466" s="50"/>
      <c r="HT466" s="47"/>
      <c r="HU466" s="50"/>
      <c r="HX466" s="49"/>
      <c r="HY466" s="49"/>
      <c r="HZ466" s="49"/>
      <c r="IA466" s="50"/>
      <c r="IB466" s="47"/>
      <c r="IC466" s="50"/>
      <c r="IF466" s="49"/>
      <c r="IG466" s="49"/>
      <c r="IH466" s="49"/>
      <c r="II466" s="50"/>
      <c r="IJ466" s="47"/>
      <c r="IK466" s="50"/>
      <c r="IN466" s="49"/>
      <c r="IO466" s="49"/>
      <c r="IP466" s="49"/>
      <c r="IQ466" s="50"/>
    </row>
    <row r="467" spans="1:251" s="48" customFormat="1">
      <c r="A467" s="43">
        <v>206</v>
      </c>
      <c r="B467" s="44">
        <v>100000234337</v>
      </c>
      <c r="C467" s="43">
        <v>0</v>
      </c>
      <c r="D467" s="45" t="s">
        <v>202</v>
      </c>
      <c r="E467" s="45" t="s">
        <v>170</v>
      </c>
      <c r="F467" s="46">
        <v>20865</v>
      </c>
      <c r="G467" s="46">
        <v>-9829.06</v>
      </c>
      <c r="H467" s="46">
        <v>11035.94</v>
      </c>
      <c r="I467" s="47"/>
      <c r="K467" s="49"/>
      <c r="L467" s="47"/>
      <c r="M467" s="50"/>
      <c r="P467" s="49"/>
      <c r="Q467" s="49"/>
      <c r="R467" s="49"/>
      <c r="S467" s="50"/>
      <c r="T467" s="47"/>
      <c r="U467" s="50"/>
      <c r="X467" s="49"/>
      <c r="Y467" s="49"/>
      <c r="Z467" s="49"/>
      <c r="AA467" s="50"/>
      <c r="AB467" s="47"/>
      <c r="AC467" s="50"/>
      <c r="AF467" s="49"/>
      <c r="AG467" s="49"/>
      <c r="AH467" s="49"/>
      <c r="AI467" s="50"/>
      <c r="AJ467" s="47"/>
      <c r="AK467" s="50"/>
      <c r="AN467" s="49"/>
      <c r="AO467" s="49"/>
      <c r="AP467" s="49"/>
      <c r="AQ467" s="50"/>
      <c r="AR467" s="47"/>
      <c r="AS467" s="50"/>
      <c r="AV467" s="49"/>
      <c r="AW467" s="49"/>
      <c r="AX467" s="49"/>
      <c r="AY467" s="50"/>
      <c r="AZ467" s="47"/>
      <c r="BA467" s="50"/>
      <c r="BD467" s="49"/>
      <c r="BE467" s="49"/>
      <c r="BF467" s="49"/>
      <c r="BG467" s="50"/>
      <c r="BH467" s="47"/>
      <c r="BI467" s="50"/>
      <c r="BL467" s="49"/>
      <c r="BM467" s="49"/>
      <c r="BN467" s="49"/>
      <c r="BO467" s="50"/>
      <c r="BP467" s="47"/>
      <c r="BQ467" s="50"/>
      <c r="BT467" s="49"/>
      <c r="BU467" s="49"/>
      <c r="BV467" s="49"/>
      <c r="BW467" s="50"/>
      <c r="BX467" s="47"/>
      <c r="BY467" s="50"/>
      <c r="CB467" s="49"/>
      <c r="CC467" s="49"/>
      <c r="CD467" s="49"/>
      <c r="CE467" s="50"/>
      <c r="CF467" s="47"/>
      <c r="CG467" s="50"/>
      <c r="CJ467" s="49"/>
      <c r="CK467" s="49"/>
      <c r="CL467" s="49"/>
      <c r="CM467" s="50"/>
      <c r="CN467" s="47"/>
      <c r="CO467" s="50"/>
      <c r="CR467" s="49"/>
      <c r="CS467" s="49"/>
      <c r="CT467" s="49"/>
      <c r="CU467" s="50"/>
      <c r="CV467" s="47"/>
      <c r="CW467" s="50"/>
      <c r="CZ467" s="49"/>
      <c r="DA467" s="49"/>
      <c r="DB467" s="49"/>
      <c r="DC467" s="50"/>
      <c r="DD467" s="47"/>
      <c r="DE467" s="50"/>
      <c r="DH467" s="49"/>
      <c r="DI467" s="49"/>
      <c r="DJ467" s="49"/>
      <c r="DK467" s="50"/>
      <c r="DL467" s="47"/>
      <c r="DM467" s="50"/>
      <c r="DP467" s="49"/>
      <c r="DQ467" s="49"/>
      <c r="DR467" s="49"/>
      <c r="DS467" s="50"/>
      <c r="DT467" s="47"/>
      <c r="DU467" s="50"/>
      <c r="DX467" s="49"/>
      <c r="DY467" s="49"/>
      <c r="DZ467" s="49"/>
      <c r="EA467" s="50"/>
      <c r="EB467" s="47"/>
      <c r="EC467" s="50"/>
      <c r="EF467" s="49"/>
      <c r="EG467" s="49"/>
      <c r="EH467" s="49"/>
      <c r="EI467" s="50"/>
      <c r="EJ467" s="47"/>
      <c r="EK467" s="50"/>
      <c r="EN467" s="49"/>
      <c r="EO467" s="49"/>
      <c r="EP467" s="49"/>
      <c r="EQ467" s="50"/>
      <c r="ER467" s="47"/>
      <c r="ES467" s="50"/>
      <c r="EV467" s="49"/>
      <c r="EW467" s="49"/>
      <c r="EX467" s="49"/>
      <c r="EY467" s="50"/>
      <c r="EZ467" s="47"/>
      <c r="FA467" s="50"/>
      <c r="FD467" s="49"/>
      <c r="FE467" s="49"/>
      <c r="FF467" s="49"/>
      <c r="FG467" s="50"/>
      <c r="FH467" s="47"/>
      <c r="FI467" s="50"/>
      <c r="FL467" s="49"/>
      <c r="FM467" s="49"/>
      <c r="FN467" s="49"/>
      <c r="FO467" s="50"/>
      <c r="FP467" s="47"/>
      <c r="FQ467" s="50"/>
      <c r="FT467" s="49"/>
      <c r="FU467" s="49"/>
      <c r="FV467" s="49"/>
      <c r="FW467" s="50"/>
      <c r="FX467" s="47"/>
      <c r="FY467" s="50"/>
      <c r="GB467" s="49"/>
      <c r="GC467" s="49"/>
      <c r="GD467" s="49"/>
      <c r="GE467" s="50"/>
      <c r="GF467" s="47"/>
      <c r="GG467" s="50"/>
      <c r="GJ467" s="49"/>
      <c r="GK467" s="49"/>
      <c r="GL467" s="49"/>
      <c r="GM467" s="50"/>
      <c r="GN467" s="47"/>
      <c r="GO467" s="50"/>
      <c r="GR467" s="49"/>
      <c r="GS467" s="49"/>
      <c r="GT467" s="49"/>
      <c r="GU467" s="50"/>
      <c r="GV467" s="47"/>
      <c r="GW467" s="50"/>
      <c r="GZ467" s="49"/>
      <c r="HA467" s="49"/>
      <c r="HB467" s="49"/>
      <c r="HC467" s="50"/>
      <c r="HD467" s="47"/>
      <c r="HE467" s="50"/>
      <c r="HH467" s="49"/>
      <c r="HI467" s="49"/>
      <c r="HJ467" s="49"/>
      <c r="HK467" s="50"/>
      <c r="HL467" s="47"/>
      <c r="HM467" s="50"/>
      <c r="HP467" s="49"/>
      <c r="HQ467" s="49"/>
      <c r="HR467" s="49"/>
      <c r="HS467" s="50"/>
      <c r="HT467" s="47"/>
      <c r="HU467" s="50"/>
      <c r="HX467" s="49"/>
      <c r="HY467" s="49"/>
      <c r="HZ467" s="49"/>
      <c r="IA467" s="50"/>
      <c r="IB467" s="47"/>
      <c r="IC467" s="50"/>
      <c r="IF467" s="49"/>
      <c r="IG467" s="49"/>
      <c r="IH467" s="49"/>
      <c r="II467" s="50"/>
      <c r="IJ467" s="47"/>
      <c r="IK467" s="50"/>
      <c r="IN467" s="49"/>
      <c r="IO467" s="49"/>
      <c r="IP467" s="49"/>
      <c r="IQ467" s="50"/>
    </row>
    <row r="468" spans="1:251" s="48" customFormat="1">
      <c r="A468" s="43">
        <v>207</v>
      </c>
      <c r="B468" s="44">
        <v>100000234338</v>
      </c>
      <c r="C468" s="43">
        <v>0</v>
      </c>
      <c r="D468" s="45" t="s">
        <v>202</v>
      </c>
      <c r="E468" s="45" t="s">
        <v>170</v>
      </c>
      <c r="F468" s="46">
        <v>20865</v>
      </c>
      <c r="G468" s="46">
        <v>-9829.06</v>
      </c>
      <c r="H468" s="46">
        <v>11035.94</v>
      </c>
      <c r="I468" s="47"/>
      <c r="K468" s="49"/>
      <c r="L468" s="47"/>
      <c r="M468" s="50"/>
      <c r="P468" s="49"/>
      <c r="Q468" s="49"/>
      <c r="R468" s="49"/>
      <c r="S468" s="50"/>
      <c r="T468" s="47"/>
      <c r="U468" s="50"/>
      <c r="X468" s="49"/>
      <c r="Y468" s="49"/>
      <c r="Z468" s="49"/>
      <c r="AA468" s="50"/>
      <c r="AB468" s="47"/>
      <c r="AC468" s="50"/>
      <c r="AF468" s="49"/>
      <c r="AG468" s="49"/>
      <c r="AH468" s="49"/>
      <c r="AI468" s="50"/>
      <c r="AJ468" s="47"/>
      <c r="AK468" s="50"/>
      <c r="AN468" s="49"/>
      <c r="AO468" s="49"/>
      <c r="AP468" s="49"/>
      <c r="AQ468" s="50"/>
      <c r="AR468" s="47"/>
      <c r="AS468" s="50"/>
      <c r="AV468" s="49"/>
      <c r="AW468" s="49"/>
      <c r="AX468" s="49"/>
      <c r="AY468" s="50"/>
      <c r="AZ468" s="47"/>
      <c r="BA468" s="50"/>
      <c r="BD468" s="49"/>
      <c r="BE468" s="49"/>
      <c r="BF468" s="49"/>
      <c r="BG468" s="50"/>
      <c r="BH468" s="47"/>
      <c r="BI468" s="50"/>
      <c r="BL468" s="49"/>
      <c r="BM468" s="49"/>
      <c r="BN468" s="49"/>
      <c r="BO468" s="50"/>
      <c r="BP468" s="47"/>
      <c r="BQ468" s="50"/>
      <c r="BT468" s="49"/>
      <c r="BU468" s="49"/>
      <c r="BV468" s="49"/>
      <c r="BW468" s="50"/>
      <c r="BX468" s="47"/>
      <c r="BY468" s="50"/>
      <c r="CB468" s="49"/>
      <c r="CC468" s="49"/>
      <c r="CD468" s="49"/>
      <c r="CE468" s="50"/>
      <c r="CF468" s="47"/>
      <c r="CG468" s="50"/>
      <c r="CJ468" s="49"/>
      <c r="CK468" s="49"/>
      <c r="CL468" s="49"/>
      <c r="CM468" s="50"/>
      <c r="CN468" s="47"/>
      <c r="CO468" s="50"/>
      <c r="CR468" s="49"/>
      <c r="CS468" s="49"/>
      <c r="CT468" s="49"/>
      <c r="CU468" s="50"/>
      <c r="CV468" s="47"/>
      <c r="CW468" s="50"/>
      <c r="CZ468" s="49"/>
      <c r="DA468" s="49"/>
      <c r="DB468" s="49"/>
      <c r="DC468" s="50"/>
      <c r="DD468" s="47"/>
      <c r="DE468" s="50"/>
      <c r="DH468" s="49"/>
      <c r="DI468" s="49"/>
      <c r="DJ468" s="49"/>
      <c r="DK468" s="50"/>
      <c r="DL468" s="47"/>
      <c r="DM468" s="50"/>
      <c r="DP468" s="49"/>
      <c r="DQ468" s="49"/>
      <c r="DR468" s="49"/>
      <c r="DS468" s="50"/>
      <c r="DT468" s="47"/>
      <c r="DU468" s="50"/>
      <c r="DX468" s="49"/>
      <c r="DY468" s="49"/>
      <c r="DZ468" s="49"/>
      <c r="EA468" s="50"/>
      <c r="EB468" s="47"/>
      <c r="EC468" s="50"/>
      <c r="EF468" s="49"/>
      <c r="EG468" s="49"/>
      <c r="EH468" s="49"/>
      <c r="EI468" s="50"/>
      <c r="EJ468" s="47"/>
      <c r="EK468" s="50"/>
      <c r="EN468" s="49"/>
      <c r="EO468" s="49"/>
      <c r="EP468" s="49"/>
      <c r="EQ468" s="50"/>
      <c r="ER468" s="47"/>
      <c r="ES468" s="50"/>
      <c r="EV468" s="49"/>
      <c r="EW468" s="49"/>
      <c r="EX468" s="49"/>
      <c r="EY468" s="50"/>
      <c r="EZ468" s="47"/>
      <c r="FA468" s="50"/>
      <c r="FD468" s="49"/>
      <c r="FE468" s="49"/>
      <c r="FF468" s="49"/>
      <c r="FG468" s="50"/>
      <c r="FH468" s="47"/>
      <c r="FI468" s="50"/>
      <c r="FL468" s="49"/>
      <c r="FM468" s="49"/>
      <c r="FN468" s="49"/>
      <c r="FO468" s="50"/>
      <c r="FP468" s="47"/>
      <c r="FQ468" s="50"/>
      <c r="FT468" s="49"/>
      <c r="FU468" s="49"/>
      <c r="FV468" s="49"/>
      <c r="FW468" s="50"/>
      <c r="FX468" s="47"/>
      <c r="FY468" s="50"/>
      <c r="GB468" s="49"/>
      <c r="GC468" s="49"/>
      <c r="GD468" s="49"/>
      <c r="GE468" s="50"/>
      <c r="GF468" s="47"/>
      <c r="GG468" s="50"/>
      <c r="GJ468" s="49"/>
      <c r="GK468" s="49"/>
      <c r="GL468" s="49"/>
      <c r="GM468" s="50"/>
      <c r="GN468" s="47"/>
      <c r="GO468" s="50"/>
      <c r="GR468" s="49"/>
      <c r="GS468" s="49"/>
      <c r="GT468" s="49"/>
      <c r="GU468" s="50"/>
      <c r="GV468" s="47"/>
      <c r="GW468" s="50"/>
      <c r="GZ468" s="49"/>
      <c r="HA468" s="49"/>
      <c r="HB468" s="49"/>
      <c r="HC468" s="50"/>
      <c r="HD468" s="47"/>
      <c r="HE468" s="50"/>
      <c r="HH468" s="49"/>
      <c r="HI468" s="49"/>
      <c r="HJ468" s="49"/>
      <c r="HK468" s="50"/>
      <c r="HL468" s="47"/>
      <c r="HM468" s="50"/>
      <c r="HP468" s="49"/>
      <c r="HQ468" s="49"/>
      <c r="HR468" s="49"/>
      <c r="HS468" s="50"/>
      <c r="HT468" s="47"/>
      <c r="HU468" s="50"/>
      <c r="HX468" s="49"/>
      <c r="HY468" s="49"/>
      <c r="HZ468" s="49"/>
      <c r="IA468" s="50"/>
      <c r="IB468" s="47"/>
      <c r="IC468" s="50"/>
      <c r="IF468" s="49"/>
      <c r="IG468" s="49"/>
      <c r="IH468" s="49"/>
      <c r="II468" s="50"/>
      <c r="IJ468" s="47"/>
      <c r="IK468" s="50"/>
      <c r="IN468" s="49"/>
      <c r="IO468" s="49"/>
      <c r="IP468" s="49"/>
      <c r="IQ468" s="50"/>
    </row>
    <row r="469" spans="1:251" s="48" customFormat="1">
      <c r="A469" s="43">
        <v>208</v>
      </c>
      <c r="B469" s="44">
        <v>100000236134</v>
      </c>
      <c r="C469" s="43">
        <v>0</v>
      </c>
      <c r="D469" s="45" t="s">
        <v>72</v>
      </c>
      <c r="E469" s="45" t="s">
        <v>203</v>
      </c>
      <c r="F469" s="46">
        <v>43870</v>
      </c>
      <c r="G469" s="46">
        <v>-20096.18</v>
      </c>
      <c r="H469" s="46">
        <v>23773.82</v>
      </c>
      <c r="I469" s="47"/>
      <c r="K469" s="49"/>
      <c r="L469" s="47"/>
      <c r="M469" s="50"/>
      <c r="P469" s="49"/>
      <c r="Q469" s="49"/>
      <c r="R469" s="49"/>
      <c r="S469" s="50"/>
      <c r="T469" s="47"/>
      <c r="U469" s="50"/>
      <c r="X469" s="49"/>
      <c r="Y469" s="49"/>
      <c r="Z469" s="49"/>
      <c r="AA469" s="50"/>
      <c r="AB469" s="47"/>
      <c r="AC469" s="50"/>
      <c r="AF469" s="49"/>
      <c r="AG469" s="49"/>
      <c r="AH469" s="49"/>
      <c r="AI469" s="50"/>
      <c r="AJ469" s="47"/>
      <c r="AK469" s="50"/>
      <c r="AN469" s="49"/>
      <c r="AO469" s="49"/>
      <c r="AP469" s="49"/>
      <c r="AQ469" s="50"/>
      <c r="AR469" s="47"/>
      <c r="AS469" s="50"/>
      <c r="AV469" s="49"/>
      <c r="AW469" s="49"/>
      <c r="AX469" s="49"/>
      <c r="AY469" s="50"/>
      <c r="AZ469" s="47"/>
      <c r="BA469" s="50"/>
      <c r="BD469" s="49"/>
      <c r="BE469" s="49"/>
      <c r="BF469" s="49"/>
      <c r="BG469" s="50"/>
      <c r="BH469" s="47"/>
      <c r="BI469" s="50"/>
      <c r="BL469" s="49"/>
      <c r="BM469" s="49"/>
      <c r="BN469" s="49"/>
      <c r="BO469" s="50"/>
      <c r="BP469" s="47"/>
      <c r="BQ469" s="50"/>
      <c r="BT469" s="49"/>
      <c r="BU469" s="49"/>
      <c r="BV469" s="49"/>
      <c r="BW469" s="50"/>
      <c r="BX469" s="47"/>
      <c r="BY469" s="50"/>
      <c r="CB469" s="49"/>
      <c r="CC469" s="49"/>
      <c r="CD469" s="49"/>
      <c r="CE469" s="50"/>
      <c r="CF469" s="47"/>
      <c r="CG469" s="50"/>
      <c r="CJ469" s="49"/>
      <c r="CK469" s="49"/>
      <c r="CL469" s="49"/>
      <c r="CM469" s="50"/>
      <c r="CN469" s="47"/>
      <c r="CO469" s="50"/>
      <c r="CR469" s="49"/>
      <c r="CS469" s="49"/>
      <c r="CT469" s="49"/>
      <c r="CU469" s="50"/>
      <c r="CV469" s="47"/>
      <c r="CW469" s="50"/>
      <c r="CZ469" s="49"/>
      <c r="DA469" s="49"/>
      <c r="DB469" s="49"/>
      <c r="DC469" s="50"/>
      <c r="DD469" s="47"/>
      <c r="DE469" s="50"/>
      <c r="DH469" s="49"/>
      <c r="DI469" s="49"/>
      <c r="DJ469" s="49"/>
      <c r="DK469" s="50"/>
      <c r="DL469" s="47"/>
      <c r="DM469" s="50"/>
      <c r="DP469" s="49"/>
      <c r="DQ469" s="49"/>
      <c r="DR469" s="49"/>
      <c r="DS469" s="50"/>
      <c r="DT469" s="47"/>
      <c r="DU469" s="50"/>
      <c r="DX469" s="49"/>
      <c r="DY469" s="49"/>
      <c r="DZ469" s="49"/>
      <c r="EA469" s="50"/>
      <c r="EB469" s="47"/>
      <c r="EC469" s="50"/>
      <c r="EF469" s="49"/>
      <c r="EG469" s="49"/>
      <c r="EH469" s="49"/>
      <c r="EI469" s="50"/>
      <c r="EJ469" s="47"/>
      <c r="EK469" s="50"/>
      <c r="EN469" s="49"/>
      <c r="EO469" s="49"/>
      <c r="EP469" s="49"/>
      <c r="EQ469" s="50"/>
      <c r="ER469" s="47"/>
      <c r="ES469" s="50"/>
      <c r="EV469" s="49"/>
      <c r="EW469" s="49"/>
      <c r="EX469" s="49"/>
      <c r="EY469" s="50"/>
      <c r="EZ469" s="47"/>
      <c r="FA469" s="50"/>
      <c r="FD469" s="49"/>
      <c r="FE469" s="49"/>
      <c r="FF469" s="49"/>
      <c r="FG469" s="50"/>
      <c r="FH469" s="47"/>
      <c r="FI469" s="50"/>
      <c r="FL469" s="49"/>
      <c r="FM469" s="49"/>
      <c r="FN469" s="49"/>
      <c r="FO469" s="50"/>
      <c r="FP469" s="47"/>
      <c r="FQ469" s="50"/>
      <c r="FT469" s="49"/>
      <c r="FU469" s="49"/>
      <c r="FV469" s="49"/>
      <c r="FW469" s="50"/>
      <c r="FX469" s="47"/>
      <c r="FY469" s="50"/>
      <c r="GB469" s="49"/>
      <c r="GC469" s="49"/>
      <c r="GD469" s="49"/>
      <c r="GE469" s="50"/>
      <c r="GF469" s="47"/>
      <c r="GG469" s="50"/>
      <c r="GJ469" s="49"/>
      <c r="GK469" s="49"/>
      <c r="GL469" s="49"/>
      <c r="GM469" s="50"/>
      <c r="GN469" s="47"/>
      <c r="GO469" s="50"/>
      <c r="GR469" s="49"/>
      <c r="GS469" s="49"/>
      <c r="GT469" s="49"/>
      <c r="GU469" s="50"/>
      <c r="GV469" s="47"/>
      <c r="GW469" s="50"/>
      <c r="GZ469" s="49"/>
      <c r="HA469" s="49"/>
      <c r="HB469" s="49"/>
      <c r="HC469" s="50"/>
      <c r="HD469" s="47"/>
      <c r="HE469" s="50"/>
      <c r="HH469" s="49"/>
      <c r="HI469" s="49"/>
      <c r="HJ469" s="49"/>
      <c r="HK469" s="50"/>
      <c r="HL469" s="47"/>
      <c r="HM469" s="50"/>
      <c r="HP469" s="49"/>
      <c r="HQ469" s="49"/>
      <c r="HR469" s="49"/>
      <c r="HS469" s="50"/>
      <c r="HT469" s="47"/>
      <c r="HU469" s="50"/>
      <c r="HX469" s="49"/>
      <c r="HY469" s="49"/>
      <c r="HZ469" s="49"/>
      <c r="IA469" s="50"/>
      <c r="IB469" s="47"/>
      <c r="IC469" s="50"/>
      <c r="IF469" s="49"/>
      <c r="IG469" s="49"/>
      <c r="IH469" s="49"/>
      <c r="II469" s="50"/>
      <c r="IJ469" s="47"/>
      <c r="IK469" s="50"/>
      <c r="IN469" s="49"/>
      <c r="IO469" s="49"/>
      <c r="IP469" s="49"/>
      <c r="IQ469" s="50"/>
    </row>
    <row r="470" spans="1:251" s="48" customFormat="1">
      <c r="A470" s="43">
        <v>209</v>
      </c>
      <c r="B470" s="44">
        <v>100000236135</v>
      </c>
      <c r="C470" s="43">
        <v>0</v>
      </c>
      <c r="D470" s="45" t="s">
        <v>72</v>
      </c>
      <c r="E470" s="45" t="s">
        <v>203</v>
      </c>
      <c r="F470" s="46">
        <v>43870</v>
      </c>
      <c r="G470" s="46">
        <v>-20096.18</v>
      </c>
      <c r="H470" s="46">
        <v>23773.82</v>
      </c>
      <c r="I470" s="47"/>
      <c r="K470" s="49"/>
      <c r="L470" s="47"/>
      <c r="M470" s="50"/>
      <c r="P470" s="49"/>
      <c r="Q470" s="49"/>
      <c r="R470" s="49"/>
      <c r="S470" s="50"/>
      <c r="T470" s="47"/>
      <c r="U470" s="50"/>
      <c r="X470" s="49"/>
      <c r="Y470" s="49"/>
      <c r="Z470" s="49"/>
      <c r="AA470" s="50"/>
      <c r="AB470" s="47"/>
      <c r="AC470" s="50"/>
      <c r="AF470" s="49"/>
      <c r="AG470" s="49"/>
      <c r="AH470" s="49"/>
      <c r="AI470" s="50"/>
      <c r="AJ470" s="47"/>
      <c r="AK470" s="50"/>
      <c r="AN470" s="49"/>
      <c r="AO470" s="49"/>
      <c r="AP470" s="49"/>
      <c r="AQ470" s="50"/>
      <c r="AR470" s="47"/>
      <c r="AS470" s="50"/>
      <c r="AV470" s="49"/>
      <c r="AW470" s="49"/>
      <c r="AX470" s="49"/>
      <c r="AY470" s="50"/>
      <c r="AZ470" s="47"/>
      <c r="BA470" s="50"/>
      <c r="BD470" s="49"/>
      <c r="BE470" s="49"/>
      <c r="BF470" s="49"/>
      <c r="BG470" s="50"/>
      <c r="BH470" s="47"/>
      <c r="BI470" s="50"/>
      <c r="BL470" s="49"/>
      <c r="BM470" s="49"/>
      <c r="BN470" s="49"/>
      <c r="BO470" s="50"/>
      <c r="BP470" s="47"/>
      <c r="BQ470" s="50"/>
      <c r="BT470" s="49"/>
      <c r="BU470" s="49"/>
      <c r="BV470" s="49"/>
      <c r="BW470" s="50"/>
      <c r="BX470" s="47"/>
      <c r="BY470" s="50"/>
      <c r="CB470" s="49"/>
      <c r="CC470" s="49"/>
      <c r="CD470" s="49"/>
      <c r="CE470" s="50"/>
      <c r="CF470" s="47"/>
      <c r="CG470" s="50"/>
      <c r="CJ470" s="49"/>
      <c r="CK470" s="49"/>
      <c r="CL470" s="49"/>
      <c r="CM470" s="50"/>
      <c r="CN470" s="47"/>
      <c r="CO470" s="50"/>
      <c r="CR470" s="49"/>
      <c r="CS470" s="49"/>
      <c r="CT470" s="49"/>
      <c r="CU470" s="50"/>
      <c r="CV470" s="47"/>
      <c r="CW470" s="50"/>
      <c r="CZ470" s="49"/>
      <c r="DA470" s="49"/>
      <c r="DB470" s="49"/>
      <c r="DC470" s="50"/>
      <c r="DD470" s="47"/>
      <c r="DE470" s="50"/>
      <c r="DH470" s="49"/>
      <c r="DI470" s="49"/>
      <c r="DJ470" s="49"/>
      <c r="DK470" s="50"/>
      <c r="DL470" s="47"/>
      <c r="DM470" s="50"/>
      <c r="DP470" s="49"/>
      <c r="DQ470" s="49"/>
      <c r="DR470" s="49"/>
      <c r="DS470" s="50"/>
      <c r="DT470" s="47"/>
      <c r="DU470" s="50"/>
      <c r="DX470" s="49"/>
      <c r="DY470" s="49"/>
      <c r="DZ470" s="49"/>
      <c r="EA470" s="50"/>
      <c r="EB470" s="47"/>
      <c r="EC470" s="50"/>
      <c r="EF470" s="49"/>
      <c r="EG470" s="49"/>
      <c r="EH470" s="49"/>
      <c r="EI470" s="50"/>
      <c r="EJ470" s="47"/>
      <c r="EK470" s="50"/>
      <c r="EN470" s="49"/>
      <c r="EO470" s="49"/>
      <c r="EP470" s="49"/>
      <c r="EQ470" s="50"/>
      <c r="ER470" s="47"/>
      <c r="ES470" s="50"/>
      <c r="EV470" s="49"/>
      <c r="EW470" s="49"/>
      <c r="EX470" s="49"/>
      <c r="EY470" s="50"/>
      <c r="EZ470" s="47"/>
      <c r="FA470" s="50"/>
      <c r="FD470" s="49"/>
      <c r="FE470" s="49"/>
      <c r="FF470" s="49"/>
      <c r="FG470" s="50"/>
      <c r="FH470" s="47"/>
      <c r="FI470" s="50"/>
      <c r="FL470" s="49"/>
      <c r="FM470" s="49"/>
      <c r="FN470" s="49"/>
      <c r="FO470" s="50"/>
      <c r="FP470" s="47"/>
      <c r="FQ470" s="50"/>
      <c r="FT470" s="49"/>
      <c r="FU470" s="49"/>
      <c r="FV470" s="49"/>
      <c r="FW470" s="50"/>
      <c r="FX470" s="47"/>
      <c r="FY470" s="50"/>
      <c r="GB470" s="49"/>
      <c r="GC470" s="49"/>
      <c r="GD470" s="49"/>
      <c r="GE470" s="50"/>
      <c r="GF470" s="47"/>
      <c r="GG470" s="50"/>
      <c r="GJ470" s="49"/>
      <c r="GK470" s="49"/>
      <c r="GL470" s="49"/>
      <c r="GM470" s="50"/>
      <c r="GN470" s="47"/>
      <c r="GO470" s="50"/>
      <c r="GR470" s="49"/>
      <c r="GS470" s="49"/>
      <c r="GT470" s="49"/>
      <c r="GU470" s="50"/>
      <c r="GV470" s="47"/>
      <c r="GW470" s="50"/>
      <c r="GZ470" s="49"/>
      <c r="HA470" s="49"/>
      <c r="HB470" s="49"/>
      <c r="HC470" s="50"/>
      <c r="HD470" s="47"/>
      <c r="HE470" s="50"/>
      <c r="HH470" s="49"/>
      <c r="HI470" s="49"/>
      <c r="HJ470" s="49"/>
      <c r="HK470" s="50"/>
      <c r="HL470" s="47"/>
      <c r="HM470" s="50"/>
      <c r="HP470" s="49"/>
      <c r="HQ470" s="49"/>
      <c r="HR470" s="49"/>
      <c r="HS470" s="50"/>
      <c r="HT470" s="47"/>
      <c r="HU470" s="50"/>
      <c r="HX470" s="49"/>
      <c r="HY470" s="49"/>
      <c r="HZ470" s="49"/>
      <c r="IA470" s="50"/>
      <c r="IB470" s="47"/>
      <c r="IC470" s="50"/>
      <c r="IF470" s="49"/>
      <c r="IG470" s="49"/>
      <c r="IH470" s="49"/>
      <c r="II470" s="50"/>
      <c r="IJ470" s="47"/>
      <c r="IK470" s="50"/>
      <c r="IN470" s="49"/>
      <c r="IO470" s="49"/>
      <c r="IP470" s="49"/>
      <c r="IQ470" s="50"/>
    </row>
    <row r="471" spans="1:251" s="48" customFormat="1">
      <c r="A471" s="43">
        <v>210</v>
      </c>
      <c r="B471" s="44">
        <v>100000236136</v>
      </c>
      <c r="C471" s="43">
        <v>0</v>
      </c>
      <c r="D471" s="45" t="s">
        <v>204</v>
      </c>
      <c r="E471" s="45" t="s">
        <v>205</v>
      </c>
      <c r="F471" s="46">
        <v>32000</v>
      </c>
      <c r="G471" s="46">
        <v>-14811.91</v>
      </c>
      <c r="H471" s="46">
        <v>17188.09</v>
      </c>
      <c r="I471" s="47"/>
      <c r="K471" s="49"/>
      <c r="L471" s="47"/>
      <c r="M471" s="50"/>
      <c r="P471" s="49"/>
      <c r="Q471" s="49"/>
      <c r="R471" s="49"/>
      <c r="S471" s="50"/>
      <c r="T471" s="47"/>
      <c r="U471" s="50"/>
      <c r="X471" s="49"/>
      <c r="Y471" s="49"/>
      <c r="Z471" s="49"/>
      <c r="AA471" s="50"/>
      <c r="AB471" s="47"/>
      <c r="AC471" s="50"/>
      <c r="AF471" s="49"/>
      <c r="AG471" s="49"/>
      <c r="AH471" s="49"/>
      <c r="AI471" s="50"/>
      <c r="AJ471" s="47"/>
      <c r="AK471" s="50"/>
      <c r="AN471" s="49"/>
      <c r="AO471" s="49"/>
      <c r="AP471" s="49"/>
      <c r="AQ471" s="50"/>
      <c r="AR471" s="47"/>
      <c r="AS471" s="50"/>
      <c r="AV471" s="49"/>
      <c r="AW471" s="49"/>
      <c r="AX471" s="49"/>
      <c r="AY471" s="50"/>
      <c r="AZ471" s="47"/>
      <c r="BA471" s="50"/>
      <c r="BD471" s="49"/>
      <c r="BE471" s="49"/>
      <c r="BF471" s="49"/>
      <c r="BG471" s="50"/>
      <c r="BH471" s="47"/>
      <c r="BI471" s="50"/>
      <c r="BL471" s="49"/>
      <c r="BM471" s="49"/>
      <c r="BN471" s="49"/>
      <c r="BO471" s="50"/>
      <c r="BP471" s="47"/>
      <c r="BQ471" s="50"/>
      <c r="BT471" s="49"/>
      <c r="BU471" s="49"/>
      <c r="BV471" s="49"/>
      <c r="BW471" s="50"/>
      <c r="BX471" s="47"/>
      <c r="BY471" s="50"/>
      <c r="CB471" s="49"/>
      <c r="CC471" s="49"/>
      <c r="CD471" s="49"/>
      <c r="CE471" s="50"/>
      <c r="CF471" s="47"/>
      <c r="CG471" s="50"/>
      <c r="CJ471" s="49"/>
      <c r="CK471" s="49"/>
      <c r="CL471" s="49"/>
      <c r="CM471" s="50"/>
      <c r="CN471" s="47"/>
      <c r="CO471" s="50"/>
      <c r="CR471" s="49"/>
      <c r="CS471" s="49"/>
      <c r="CT471" s="49"/>
      <c r="CU471" s="50"/>
      <c r="CV471" s="47"/>
      <c r="CW471" s="50"/>
      <c r="CZ471" s="49"/>
      <c r="DA471" s="49"/>
      <c r="DB471" s="49"/>
      <c r="DC471" s="50"/>
      <c r="DD471" s="47"/>
      <c r="DE471" s="50"/>
      <c r="DH471" s="49"/>
      <c r="DI471" s="49"/>
      <c r="DJ471" s="49"/>
      <c r="DK471" s="50"/>
      <c r="DL471" s="47"/>
      <c r="DM471" s="50"/>
      <c r="DP471" s="49"/>
      <c r="DQ471" s="49"/>
      <c r="DR471" s="49"/>
      <c r="DS471" s="50"/>
      <c r="DT471" s="47"/>
      <c r="DU471" s="50"/>
      <c r="DX471" s="49"/>
      <c r="DY471" s="49"/>
      <c r="DZ471" s="49"/>
      <c r="EA471" s="50"/>
      <c r="EB471" s="47"/>
      <c r="EC471" s="50"/>
      <c r="EF471" s="49"/>
      <c r="EG471" s="49"/>
      <c r="EH471" s="49"/>
      <c r="EI471" s="50"/>
      <c r="EJ471" s="47"/>
      <c r="EK471" s="50"/>
      <c r="EN471" s="49"/>
      <c r="EO471" s="49"/>
      <c r="EP471" s="49"/>
      <c r="EQ471" s="50"/>
      <c r="ER471" s="47"/>
      <c r="ES471" s="50"/>
      <c r="EV471" s="49"/>
      <c r="EW471" s="49"/>
      <c r="EX471" s="49"/>
      <c r="EY471" s="50"/>
      <c r="EZ471" s="47"/>
      <c r="FA471" s="50"/>
      <c r="FD471" s="49"/>
      <c r="FE471" s="49"/>
      <c r="FF471" s="49"/>
      <c r="FG471" s="50"/>
      <c r="FH471" s="47"/>
      <c r="FI471" s="50"/>
      <c r="FL471" s="49"/>
      <c r="FM471" s="49"/>
      <c r="FN471" s="49"/>
      <c r="FO471" s="50"/>
      <c r="FP471" s="47"/>
      <c r="FQ471" s="50"/>
      <c r="FT471" s="49"/>
      <c r="FU471" s="49"/>
      <c r="FV471" s="49"/>
      <c r="FW471" s="50"/>
      <c r="FX471" s="47"/>
      <c r="FY471" s="50"/>
      <c r="GB471" s="49"/>
      <c r="GC471" s="49"/>
      <c r="GD471" s="49"/>
      <c r="GE471" s="50"/>
      <c r="GF471" s="47"/>
      <c r="GG471" s="50"/>
      <c r="GJ471" s="49"/>
      <c r="GK471" s="49"/>
      <c r="GL471" s="49"/>
      <c r="GM471" s="50"/>
      <c r="GN471" s="47"/>
      <c r="GO471" s="50"/>
      <c r="GR471" s="49"/>
      <c r="GS471" s="49"/>
      <c r="GT471" s="49"/>
      <c r="GU471" s="50"/>
      <c r="GV471" s="47"/>
      <c r="GW471" s="50"/>
      <c r="GZ471" s="49"/>
      <c r="HA471" s="49"/>
      <c r="HB471" s="49"/>
      <c r="HC471" s="50"/>
      <c r="HD471" s="47"/>
      <c r="HE471" s="50"/>
      <c r="HH471" s="49"/>
      <c r="HI471" s="49"/>
      <c r="HJ471" s="49"/>
      <c r="HK471" s="50"/>
      <c r="HL471" s="47"/>
      <c r="HM471" s="50"/>
      <c r="HP471" s="49"/>
      <c r="HQ471" s="49"/>
      <c r="HR471" s="49"/>
      <c r="HS471" s="50"/>
      <c r="HT471" s="47"/>
      <c r="HU471" s="50"/>
      <c r="HX471" s="49"/>
      <c r="HY471" s="49"/>
      <c r="HZ471" s="49"/>
      <c r="IA471" s="50"/>
      <c r="IB471" s="47"/>
      <c r="IC471" s="50"/>
      <c r="IF471" s="49"/>
      <c r="IG471" s="49"/>
      <c r="IH471" s="49"/>
      <c r="II471" s="50"/>
      <c r="IJ471" s="47"/>
      <c r="IK471" s="50"/>
      <c r="IN471" s="49"/>
      <c r="IO471" s="49"/>
      <c r="IP471" s="49"/>
      <c r="IQ471" s="50"/>
    </row>
    <row r="472" spans="1:251" s="48" customFormat="1">
      <c r="A472" s="43">
        <v>211</v>
      </c>
      <c r="B472" s="44">
        <v>100000236137</v>
      </c>
      <c r="C472" s="43">
        <v>0</v>
      </c>
      <c r="D472" s="45" t="s">
        <v>204</v>
      </c>
      <c r="E472" s="45" t="s">
        <v>205</v>
      </c>
      <c r="F472" s="46">
        <v>32000</v>
      </c>
      <c r="G472" s="46">
        <v>-14811.91</v>
      </c>
      <c r="H472" s="46">
        <v>17188.09</v>
      </c>
      <c r="I472" s="47"/>
      <c r="K472" s="49"/>
      <c r="L472" s="47"/>
      <c r="M472" s="50"/>
      <c r="P472" s="49"/>
      <c r="Q472" s="49"/>
      <c r="R472" s="49"/>
      <c r="S472" s="50"/>
      <c r="T472" s="47"/>
      <c r="U472" s="50"/>
      <c r="X472" s="49"/>
      <c r="Y472" s="49"/>
      <c r="Z472" s="49"/>
      <c r="AA472" s="50"/>
      <c r="AB472" s="47"/>
      <c r="AC472" s="50"/>
      <c r="AF472" s="49"/>
      <c r="AG472" s="49"/>
      <c r="AH472" s="49"/>
      <c r="AI472" s="50"/>
      <c r="AJ472" s="47"/>
      <c r="AK472" s="50"/>
      <c r="AN472" s="49"/>
      <c r="AO472" s="49"/>
      <c r="AP472" s="49"/>
      <c r="AQ472" s="50"/>
      <c r="AR472" s="47"/>
      <c r="AS472" s="50"/>
      <c r="AV472" s="49"/>
      <c r="AW472" s="49"/>
      <c r="AX472" s="49"/>
      <c r="AY472" s="50"/>
      <c r="AZ472" s="47"/>
      <c r="BA472" s="50"/>
      <c r="BD472" s="49"/>
      <c r="BE472" s="49"/>
      <c r="BF472" s="49"/>
      <c r="BG472" s="50"/>
      <c r="BH472" s="47"/>
      <c r="BI472" s="50"/>
      <c r="BL472" s="49"/>
      <c r="BM472" s="49"/>
      <c r="BN472" s="49"/>
      <c r="BO472" s="50"/>
      <c r="BP472" s="47"/>
      <c r="BQ472" s="50"/>
      <c r="BT472" s="49"/>
      <c r="BU472" s="49"/>
      <c r="BV472" s="49"/>
      <c r="BW472" s="50"/>
      <c r="BX472" s="47"/>
      <c r="BY472" s="50"/>
      <c r="CB472" s="49"/>
      <c r="CC472" s="49"/>
      <c r="CD472" s="49"/>
      <c r="CE472" s="50"/>
      <c r="CF472" s="47"/>
      <c r="CG472" s="50"/>
      <c r="CJ472" s="49"/>
      <c r="CK472" s="49"/>
      <c r="CL472" s="49"/>
      <c r="CM472" s="50"/>
      <c r="CN472" s="47"/>
      <c r="CO472" s="50"/>
      <c r="CR472" s="49"/>
      <c r="CS472" s="49"/>
      <c r="CT472" s="49"/>
      <c r="CU472" s="50"/>
      <c r="CV472" s="47"/>
      <c r="CW472" s="50"/>
      <c r="CZ472" s="49"/>
      <c r="DA472" s="49"/>
      <c r="DB472" s="49"/>
      <c r="DC472" s="50"/>
      <c r="DD472" s="47"/>
      <c r="DE472" s="50"/>
      <c r="DH472" s="49"/>
      <c r="DI472" s="49"/>
      <c r="DJ472" s="49"/>
      <c r="DK472" s="50"/>
      <c r="DL472" s="47"/>
      <c r="DM472" s="50"/>
      <c r="DP472" s="49"/>
      <c r="DQ472" s="49"/>
      <c r="DR472" s="49"/>
      <c r="DS472" s="50"/>
      <c r="DT472" s="47"/>
      <c r="DU472" s="50"/>
      <c r="DX472" s="49"/>
      <c r="DY472" s="49"/>
      <c r="DZ472" s="49"/>
      <c r="EA472" s="50"/>
      <c r="EB472" s="47"/>
      <c r="EC472" s="50"/>
      <c r="EF472" s="49"/>
      <c r="EG472" s="49"/>
      <c r="EH472" s="49"/>
      <c r="EI472" s="50"/>
      <c r="EJ472" s="47"/>
      <c r="EK472" s="50"/>
      <c r="EN472" s="49"/>
      <c r="EO472" s="49"/>
      <c r="EP472" s="49"/>
      <c r="EQ472" s="50"/>
      <c r="ER472" s="47"/>
      <c r="ES472" s="50"/>
      <c r="EV472" s="49"/>
      <c r="EW472" s="49"/>
      <c r="EX472" s="49"/>
      <c r="EY472" s="50"/>
      <c r="EZ472" s="47"/>
      <c r="FA472" s="50"/>
      <c r="FD472" s="49"/>
      <c r="FE472" s="49"/>
      <c r="FF472" s="49"/>
      <c r="FG472" s="50"/>
      <c r="FH472" s="47"/>
      <c r="FI472" s="50"/>
      <c r="FL472" s="49"/>
      <c r="FM472" s="49"/>
      <c r="FN472" s="49"/>
      <c r="FO472" s="50"/>
      <c r="FP472" s="47"/>
      <c r="FQ472" s="50"/>
      <c r="FT472" s="49"/>
      <c r="FU472" s="49"/>
      <c r="FV472" s="49"/>
      <c r="FW472" s="50"/>
      <c r="FX472" s="47"/>
      <c r="FY472" s="50"/>
      <c r="GB472" s="49"/>
      <c r="GC472" s="49"/>
      <c r="GD472" s="49"/>
      <c r="GE472" s="50"/>
      <c r="GF472" s="47"/>
      <c r="GG472" s="50"/>
      <c r="GJ472" s="49"/>
      <c r="GK472" s="49"/>
      <c r="GL472" s="49"/>
      <c r="GM472" s="50"/>
      <c r="GN472" s="47"/>
      <c r="GO472" s="50"/>
      <c r="GR472" s="49"/>
      <c r="GS472" s="49"/>
      <c r="GT472" s="49"/>
      <c r="GU472" s="50"/>
      <c r="GV472" s="47"/>
      <c r="GW472" s="50"/>
      <c r="GZ472" s="49"/>
      <c r="HA472" s="49"/>
      <c r="HB472" s="49"/>
      <c r="HC472" s="50"/>
      <c r="HD472" s="47"/>
      <c r="HE472" s="50"/>
      <c r="HH472" s="49"/>
      <c r="HI472" s="49"/>
      <c r="HJ472" s="49"/>
      <c r="HK472" s="50"/>
      <c r="HL472" s="47"/>
      <c r="HM472" s="50"/>
      <c r="HP472" s="49"/>
      <c r="HQ472" s="49"/>
      <c r="HR472" s="49"/>
      <c r="HS472" s="50"/>
      <c r="HT472" s="47"/>
      <c r="HU472" s="50"/>
      <c r="HX472" s="49"/>
      <c r="HY472" s="49"/>
      <c r="HZ472" s="49"/>
      <c r="IA472" s="50"/>
      <c r="IB472" s="47"/>
      <c r="IC472" s="50"/>
      <c r="IF472" s="49"/>
      <c r="IG472" s="49"/>
      <c r="IH472" s="49"/>
      <c r="II472" s="50"/>
      <c r="IJ472" s="47"/>
      <c r="IK472" s="50"/>
      <c r="IN472" s="49"/>
      <c r="IO472" s="49"/>
      <c r="IP472" s="49"/>
      <c r="IQ472" s="50"/>
    </row>
    <row r="473" spans="1:251" s="48" customFormat="1">
      <c r="A473" s="43">
        <v>212</v>
      </c>
      <c r="B473" s="44">
        <v>100000236138</v>
      </c>
      <c r="C473" s="43">
        <v>0</v>
      </c>
      <c r="D473" s="45" t="s">
        <v>204</v>
      </c>
      <c r="E473" s="45" t="s">
        <v>205</v>
      </c>
      <c r="F473" s="46">
        <v>31999.99</v>
      </c>
      <c r="G473" s="46">
        <v>-14811.9</v>
      </c>
      <c r="H473" s="46">
        <v>17188.09</v>
      </c>
      <c r="I473" s="47"/>
      <c r="K473" s="49"/>
      <c r="L473" s="47"/>
      <c r="M473" s="50"/>
      <c r="P473" s="49"/>
      <c r="Q473" s="49"/>
      <c r="R473" s="49"/>
      <c r="S473" s="50"/>
      <c r="T473" s="47"/>
      <c r="U473" s="50"/>
      <c r="X473" s="49"/>
      <c r="Y473" s="49"/>
      <c r="Z473" s="49"/>
      <c r="AA473" s="50"/>
      <c r="AB473" s="47"/>
      <c r="AC473" s="50"/>
      <c r="AF473" s="49"/>
      <c r="AG473" s="49"/>
      <c r="AH473" s="49"/>
      <c r="AI473" s="50"/>
      <c r="AJ473" s="47"/>
      <c r="AK473" s="50"/>
      <c r="AN473" s="49"/>
      <c r="AO473" s="49"/>
      <c r="AP473" s="49"/>
      <c r="AQ473" s="50"/>
      <c r="AR473" s="47"/>
      <c r="AS473" s="50"/>
      <c r="AV473" s="49"/>
      <c r="AW473" s="49"/>
      <c r="AX473" s="49"/>
      <c r="AY473" s="50"/>
      <c r="AZ473" s="47"/>
      <c r="BA473" s="50"/>
      <c r="BD473" s="49"/>
      <c r="BE473" s="49"/>
      <c r="BF473" s="49"/>
      <c r="BG473" s="50"/>
      <c r="BH473" s="47"/>
      <c r="BI473" s="50"/>
      <c r="BL473" s="49"/>
      <c r="BM473" s="49"/>
      <c r="BN473" s="49"/>
      <c r="BO473" s="50"/>
      <c r="BP473" s="47"/>
      <c r="BQ473" s="50"/>
      <c r="BT473" s="49"/>
      <c r="BU473" s="49"/>
      <c r="BV473" s="49"/>
      <c r="BW473" s="50"/>
      <c r="BX473" s="47"/>
      <c r="BY473" s="50"/>
      <c r="CB473" s="49"/>
      <c r="CC473" s="49"/>
      <c r="CD473" s="49"/>
      <c r="CE473" s="50"/>
      <c r="CF473" s="47"/>
      <c r="CG473" s="50"/>
      <c r="CJ473" s="49"/>
      <c r="CK473" s="49"/>
      <c r="CL473" s="49"/>
      <c r="CM473" s="50"/>
      <c r="CN473" s="47"/>
      <c r="CO473" s="50"/>
      <c r="CR473" s="49"/>
      <c r="CS473" s="49"/>
      <c r="CT473" s="49"/>
      <c r="CU473" s="50"/>
      <c r="CV473" s="47"/>
      <c r="CW473" s="50"/>
      <c r="CZ473" s="49"/>
      <c r="DA473" s="49"/>
      <c r="DB473" s="49"/>
      <c r="DC473" s="50"/>
      <c r="DD473" s="47"/>
      <c r="DE473" s="50"/>
      <c r="DH473" s="49"/>
      <c r="DI473" s="49"/>
      <c r="DJ473" s="49"/>
      <c r="DK473" s="50"/>
      <c r="DL473" s="47"/>
      <c r="DM473" s="50"/>
      <c r="DP473" s="49"/>
      <c r="DQ473" s="49"/>
      <c r="DR473" s="49"/>
      <c r="DS473" s="50"/>
      <c r="DT473" s="47"/>
      <c r="DU473" s="50"/>
      <c r="DX473" s="49"/>
      <c r="DY473" s="49"/>
      <c r="DZ473" s="49"/>
      <c r="EA473" s="50"/>
      <c r="EB473" s="47"/>
      <c r="EC473" s="50"/>
      <c r="EF473" s="49"/>
      <c r="EG473" s="49"/>
      <c r="EH473" s="49"/>
      <c r="EI473" s="50"/>
      <c r="EJ473" s="47"/>
      <c r="EK473" s="50"/>
      <c r="EN473" s="49"/>
      <c r="EO473" s="49"/>
      <c r="EP473" s="49"/>
      <c r="EQ473" s="50"/>
      <c r="ER473" s="47"/>
      <c r="ES473" s="50"/>
      <c r="EV473" s="49"/>
      <c r="EW473" s="49"/>
      <c r="EX473" s="49"/>
      <c r="EY473" s="50"/>
      <c r="EZ473" s="47"/>
      <c r="FA473" s="50"/>
      <c r="FD473" s="49"/>
      <c r="FE473" s="49"/>
      <c r="FF473" s="49"/>
      <c r="FG473" s="50"/>
      <c r="FH473" s="47"/>
      <c r="FI473" s="50"/>
      <c r="FL473" s="49"/>
      <c r="FM473" s="49"/>
      <c r="FN473" s="49"/>
      <c r="FO473" s="50"/>
      <c r="FP473" s="47"/>
      <c r="FQ473" s="50"/>
      <c r="FT473" s="49"/>
      <c r="FU473" s="49"/>
      <c r="FV473" s="49"/>
      <c r="FW473" s="50"/>
      <c r="FX473" s="47"/>
      <c r="FY473" s="50"/>
      <c r="GB473" s="49"/>
      <c r="GC473" s="49"/>
      <c r="GD473" s="49"/>
      <c r="GE473" s="50"/>
      <c r="GF473" s="47"/>
      <c r="GG473" s="50"/>
      <c r="GJ473" s="49"/>
      <c r="GK473" s="49"/>
      <c r="GL473" s="49"/>
      <c r="GM473" s="50"/>
      <c r="GN473" s="47"/>
      <c r="GO473" s="50"/>
      <c r="GR473" s="49"/>
      <c r="GS473" s="49"/>
      <c r="GT473" s="49"/>
      <c r="GU473" s="50"/>
      <c r="GV473" s="47"/>
      <c r="GW473" s="50"/>
      <c r="GZ473" s="49"/>
      <c r="HA473" s="49"/>
      <c r="HB473" s="49"/>
      <c r="HC473" s="50"/>
      <c r="HD473" s="47"/>
      <c r="HE473" s="50"/>
      <c r="HH473" s="49"/>
      <c r="HI473" s="49"/>
      <c r="HJ473" s="49"/>
      <c r="HK473" s="50"/>
      <c r="HL473" s="47"/>
      <c r="HM473" s="50"/>
      <c r="HP473" s="49"/>
      <c r="HQ473" s="49"/>
      <c r="HR473" s="49"/>
      <c r="HS473" s="50"/>
      <c r="HT473" s="47"/>
      <c r="HU473" s="50"/>
      <c r="HX473" s="49"/>
      <c r="HY473" s="49"/>
      <c r="HZ473" s="49"/>
      <c r="IA473" s="50"/>
      <c r="IB473" s="47"/>
      <c r="IC473" s="50"/>
      <c r="IF473" s="49"/>
      <c r="IG473" s="49"/>
      <c r="IH473" s="49"/>
      <c r="II473" s="50"/>
      <c r="IJ473" s="47"/>
      <c r="IK473" s="50"/>
      <c r="IN473" s="49"/>
      <c r="IO473" s="49"/>
      <c r="IP473" s="49"/>
      <c r="IQ473" s="50"/>
    </row>
    <row r="474" spans="1:251" s="48" customFormat="1">
      <c r="A474" s="43">
        <v>213</v>
      </c>
      <c r="B474" s="44">
        <v>100000237167</v>
      </c>
      <c r="C474" s="43">
        <v>0</v>
      </c>
      <c r="D474" s="45" t="s">
        <v>206</v>
      </c>
      <c r="E474" s="45" t="s">
        <v>207</v>
      </c>
      <c r="F474" s="46">
        <v>14552</v>
      </c>
      <c r="G474" s="46">
        <v>-6730.75</v>
      </c>
      <c r="H474" s="46">
        <v>7821.25</v>
      </c>
      <c r="I474" s="47"/>
      <c r="K474" s="49"/>
      <c r="L474" s="47"/>
      <c r="M474" s="50"/>
      <c r="P474" s="49"/>
      <c r="Q474" s="49"/>
      <c r="R474" s="49"/>
      <c r="S474" s="50"/>
      <c r="T474" s="47"/>
      <c r="U474" s="50"/>
      <c r="X474" s="49"/>
      <c r="Y474" s="49"/>
      <c r="Z474" s="49"/>
      <c r="AA474" s="50"/>
      <c r="AB474" s="47"/>
      <c r="AC474" s="50"/>
      <c r="AF474" s="49"/>
      <c r="AG474" s="49"/>
      <c r="AH474" s="49"/>
      <c r="AI474" s="50"/>
      <c r="AJ474" s="47"/>
      <c r="AK474" s="50"/>
      <c r="AN474" s="49"/>
      <c r="AO474" s="49"/>
      <c r="AP474" s="49"/>
      <c r="AQ474" s="50"/>
      <c r="AR474" s="47"/>
      <c r="AS474" s="50"/>
      <c r="AV474" s="49"/>
      <c r="AW474" s="49"/>
      <c r="AX474" s="49"/>
      <c r="AY474" s="50"/>
      <c r="AZ474" s="47"/>
      <c r="BA474" s="50"/>
      <c r="BD474" s="49"/>
      <c r="BE474" s="49"/>
      <c r="BF474" s="49"/>
      <c r="BG474" s="50"/>
      <c r="BH474" s="47"/>
      <c r="BI474" s="50"/>
      <c r="BL474" s="49"/>
      <c r="BM474" s="49"/>
      <c r="BN474" s="49"/>
      <c r="BO474" s="50"/>
      <c r="BP474" s="47"/>
      <c r="BQ474" s="50"/>
      <c r="BT474" s="49"/>
      <c r="BU474" s="49"/>
      <c r="BV474" s="49"/>
      <c r="BW474" s="50"/>
      <c r="BX474" s="47"/>
      <c r="BY474" s="50"/>
      <c r="CB474" s="49"/>
      <c r="CC474" s="49"/>
      <c r="CD474" s="49"/>
      <c r="CE474" s="50"/>
      <c r="CF474" s="47"/>
      <c r="CG474" s="50"/>
      <c r="CJ474" s="49"/>
      <c r="CK474" s="49"/>
      <c r="CL474" s="49"/>
      <c r="CM474" s="50"/>
      <c r="CN474" s="47"/>
      <c r="CO474" s="50"/>
      <c r="CR474" s="49"/>
      <c r="CS474" s="49"/>
      <c r="CT474" s="49"/>
      <c r="CU474" s="50"/>
      <c r="CV474" s="47"/>
      <c r="CW474" s="50"/>
      <c r="CZ474" s="49"/>
      <c r="DA474" s="49"/>
      <c r="DB474" s="49"/>
      <c r="DC474" s="50"/>
      <c r="DD474" s="47"/>
      <c r="DE474" s="50"/>
      <c r="DH474" s="49"/>
      <c r="DI474" s="49"/>
      <c r="DJ474" s="49"/>
      <c r="DK474" s="50"/>
      <c r="DL474" s="47"/>
      <c r="DM474" s="50"/>
      <c r="DP474" s="49"/>
      <c r="DQ474" s="49"/>
      <c r="DR474" s="49"/>
      <c r="DS474" s="50"/>
      <c r="DT474" s="47"/>
      <c r="DU474" s="50"/>
      <c r="DX474" s="49"/>
      <c r="DY474" s="49"/>
      <c r="DZ474" s="49"/>
      <c r="EA474" s="50"/>
      <c r="EB474" s="47"/>
      <c r="EC474" s="50"/>
      <c r="EF474" s="49"/>
      <c r="EG474" s="49"/>
      <c r="EH474" s="49"/>
      <c r="EI474" s="50"/>
      <c r="EJ474" s="47"/>
      <c r="EK474" s="50"/>
      <c r="EN474" s="49"/>
      <c r="EO474" s="49"/>
      <c r="EP474" s="49"/>
      <c r="EQ474" s="50"/>
      <c r="ER474" s="47"/>
      <c r="ES474" s="50"/>
      <c r="EV474" s="49"/>
      <c r="EW474" s="49"/>
      <c r="EX474" s="49"/>
      <c r="EY474" s="50"/>
      <c r="EZ474" s="47"/>
      <c r="FA474" s="50"/>
      <c r="FD474" s="49"/>
      <c r="FE474" s="49"/>
      <c r="FF474" s="49"/>
      <c r="FG474" s="50"/>
      <c r="FH474" s="47"/>
      <c r="FI474" s="50"/>
      <c r="FL474" s="49"/>
      <c r="FM474" s="49"/>
      <c r="FN474" s="49"/>
      <c r="FO474" s="50"/>
      <c r="FP474" s="47"/>
      <c r="FQ474" s="50"/>
      <c r="FT474" s="49"/>
      <c r="FU474" s="49"/>
      <c r="FV474" s="49"/>
      <c r="FW474" s="50"/>
      <c r="FX474" s="47"/>
      <c r="FY474" s="50"/>
      <c r="GB474" s="49"/>
      <c r="GC474" s="49"/>
      <c r="GD474" s="49"/>
      <c r="GE474" s="50"/>
      <c r="GF474" s="47"/>
      <c r="GG474" s="50"/>
      <c r="GJ474" s="49"/>
      <c r="GK474" s="49"/>
      <c r="GL474" s="49"/>
      <c r="GM474" s="50"/>
      <c r="GN474" s="47"/>
      <c r="GO474" s="50"/>
      <c r="GR474" s="49"/>
      <c r="GS474" s="49"/>
      <c r="GT474" s="49"/>
      <c r="GU474" s="50"/>
      <c r="GV474" s="47"/>
      <c r="GW474" s="50"/>
      <c r="GZ474" s="49"/>
      <c r="HA474" s="49"/>
      <c r="HB474" s="49"/>
      <c r="HC474" s="50"/>
      <c r="HD474" s="47"/>
      <c r="HE474" s="50"/>
      <c r="HH474" s="49"/>
      <c r="HI474" s="49"/>
      <c r="HJ474" s="49"/>
      <c r="HK474" s="50"/>
      <c r="HL474" s="47"/>
      <c r="HM474" s="50"/>
      <c r="HP474" s="49"/>
      <c r="HQ474" s="49"/>
      <c r="HR474" s="49"/>
      <c r="HS474" s="50"/>
      <c r="HT474" s="47"/>
      <c r="HU474" s="50"/>
      <c r="HX474" s="49"/>
      <c r="HY474" s="49"/>
      <c r="HZ474" s="49"/>
      <c r="IA474" s="50"/>
      <c r="IB474" s="47"/>
      <c r="IC474" s="50"/>
      <c r="IF474" s="49"/>
      <c r="IG474" s="49"/>
      <c r="IH474" s="49"/>
      <c r="II474" s="50"/>
      <c r="IJ474" s="47"/>
      <c r="IK474" s="50"/>
      <c r="IN474" s="49"/>
      <c r="IO474" s="49"/>
      <c r="IP474" s="49"/>
      <c r="IQ474" s="50"/>
    </row>
    <row r="475" spans="1:251" s="48" customFormat="1">
      <c r="A475" s="43">
        <v>214</v>
      </c>
      <c r="B475" s="44">
        <v>100000237168</v>
      </c>
      <c r="C475" s="43">
        <v>0</v>
      </c>
      <c r="D475" s="45" t="s">
        <v>206</v>
      </c>
      <c r="E475" s="45" t="s">
        <v>195</v>
      </c>
      <c r="F475" s="46">
        <v>29960</v>
      </c>
      <c r="G475" s="46">
        <v>-13857.4</v>
      </c>
      <c r="H475" s="46">
        <v>16102.6</v>
      </c>
      <c r="I475" s="47"/>
      <c r="K475" s="49"/>
      <c r="L475" s="47"/>
      <c r="M475" s="50"/>
      <c r="P475" s="49"/>
      <c r="Q475" s="49"/>
      <c r="R475" s="49"/>
      <c r="S475" s="50"/>
      <c r="T475" s="47"/>
      <c r="U475" s="50"/>
      <c r="X475" s="49"/>
      <c r="Y475" s="49"/>
      <c r="Z475" s="49"/>
      <c r="AA475" s="50"/>
      <c r="AB475" s="47"/>
      <c r="AC475" s="50"/>
      <c r="AF475" s="49"/>
      <c r="AG475" s="49"/>
      <c r="AH475" s="49"/>
      <c r="AI475" s="50"/>
      <c r="AJ475" s="47"/>
      <c r="AK475" s="50"/>
      <c r="AN475" s="49"/>
      <c r="AO475" s="49"/>
      <c r="AP475" s="49"/>
      <c r="AQ475" s="50"/>
      <c r="AR475" s="47"/>
      <c r="AS475" s="50"/>
      <c r="AV475" s="49"/>
      <c r="AW475" s="49"/>
      <c r="AX475" s="49"/>
      <c r="AY475" s="50"/>
      <c r="AZ475" s="47"/>
      <c r="BA475" s="50"/>
      <c r="BD475" s="49"/>
      <c r="BE475" s="49"/>
      <c r="BF475" s="49"/>
      <c r="BG475" s="50"/>
      <c r="BH475" s="47"/>
      <c r="BI475" s="50"/>
      <c r="BL475" s="49"/>
      <c r="BM475" s="49"/>
      <c r="BN475" s="49"/>
      <c r="BO475" s="50"/>
      <c r="BP475" s="47"/>
      <c r="BQ475" s="50"/>
      <c r="BT475" s="49"/>
      <c r="BU475" s="49"/>
      <c r="BV475" s="49"/>
      <c r="BW475" s="50"/>
      <c r="BX475" s="47"/>
      <c r="BY475" s="50"/>
      <c r="CB475" s="49"/>
      <c r="CC475" s="49"/>
      <c r="CD475" s="49"/>
      <c r="CE475" s="50"/>
      <c r="CF475" s="47"/>
      <c r="CG475" s="50"/>
      <c r="CJ475" s="49"/>
      <c r="CK475" s="49"/>
      <c r="CL475" s="49"/>
      <c r="CM475" s="50"/>
      <c r="CN475" s="47"/>
      <c r="CO475" s="50"/>
      <c r="CR475" s="49"/>
      <c r="CS475" s="49"/>
      <c r="CT475" s="49"/>
      <c r="CU475" s="50"/>
      <c r="CV475" s="47"/>
      <c r="CW475" s="50"/>
      <c r="CZ475" s="49"/>
      <c r="DA475" s="49"/>
      <c r="DB475" s="49"/>
      <c r="DC475" s="50"/>
      <c r="DD475" s="47"/>
      <c r="DE475" s="50"/>
      <c r="DH475" s="49"/>
      <c r="DI475" s="49"/>
      <c r="DJ475" s="49"/>
      <c r="DK475" s="50"/>
      <c r="DL475" s="47"/>
      <c r="DM475" s="50"/>
      <c r="DP475" s="49"/>
      <c r="DQ475" s="49"/>
      <c r="DR475" s="49"/>
      <c r="DS475" s="50"/>
      <c r="DT475" s="47"/>
      <c r="DU475" s="50"/>
      <c r="DX475" s="49"/>
      <c r="DY475" s="49"/>
      <c r="DZ475" s="49"/>
      <c r="EA475" s="50"/>
      <c r="EB475" s="47"/>
      <c r="EC475" s="50"/>
      <c r="EF475" s="49"/>
      <c r="EG475" s="49"/>
      <c r="EH475" s="49"/>
      <c r="EI475" s="50"/>
      <c r="EJ475" s="47"/>
      <c r="EK475" s="50"/>
      <c r="EN475" s="49"/>
      <c r="EO475" s="49"/>
      <c r="EP475" s="49"/>
      <c r="EQ475" s="50"/>
      <c r="ER475" s="47"/>
      <c r="ES475" s="50"/>
      <c r="EV475" s="49"/>
      <c r="EW475" s="49"/>
      <c r="EX475" s="49"/>
      <c r="EY475" s="50"/>
      <c r="EZ475" s="47"/>
      <c r="FA475" s="50"/>
      <c r="FD475" s="49"/>
      <c r="FE475" s="49"/>
      <c r="FF475" s="49"/>
      <c r="FG475" s="50"/>
      <c r="FH475" s="47"/>
      <c r="FI475" s="50"/>
      <c r="FL475" s="49"/>
      <c r="FM475" s="49"/>
      <c r="FN475" s="49"/>
      <c r="FO475" s="50"/>
      <c r="FP475" s="47"/>
      <c r="FQ475" s="50"/>
      <c r="FT475" s="49"/>
      <c r="FU475" s="49"/>
      <c r="FV475" s="49"/>
      <c r="FW475" s="50"/>
      <c r="FX475" s="47"/>
      <c r="FY475" s="50"/>
      <c r="GB475" s="49"/>
      <c r="GC475" s="49"/>
      <c r="GD475" s="49"/>
      <c r="GE475" s="50"/>
      <c r="GF475" s="47"/>
      <c r="GG475" s="50"/>
      <c r="GJ475" s="49"/>
      <c r="GK475" s="49"/>
      <c r="GL475" s="49"/>
      <c r="GM475" s="50"/>
      <c r="GN475" s="47"/>
      <c r="GO475" s="50"/>
      <c r="GR475" s="49"/>
      <c r="GS475" s="49"/>
      <c r="GT475" s="49"/>
      <c r="GU475" s="50"/>
      <c r="GV475" s="47"/>
      <c r="GW475" s="50"/>
      <c r="GZ475" s="49"/>
      <c r="HA475" s="49"/>
      <c r="HB475" s="49"/>
      <c r="HC475" s="50"/>
      <c r="HD475" s="47"/>
      <c r="HE475" s="50"/>
      <c r="HH475" s="49"/>
      <c r="HI475" s="49"/>
      <c r="HJ475" s="49"/>
      <c r="HK475" s="50"/>
      <c r="HL475" s="47"/>
      <c r="HM475" s="50"/>
      <c r="HP475" s="49"/>
      <c r="HQ475" s="49"/>
      <c r="HR475" s="49"/>
      <c r="HS475" s="50"/>
      <c r="HT475" s="47"/>
      <c r="HU475" s="50"/>
      <c r="HX475" s="49"/>
      <c r="HY475" s="49"/>
      <c r="HZ475" s="49"/>
      <c r="IA475" s="50"/>
      <c r="IB475" s="47"/>
      <c r="IC475" s="50"/>
      <c r="IF475" s="49"/>
      <c r="IG475" s="49"/>
      <c r="IH475" s="49"/>
      <c r="II475" s="50"/>
      <c r="IJ475" s="47"/>
      <c r="IK475" s="50"/>
      <c r="IN475" s="49"/>
      <c r="IO475" s="49"/>
      <c r="IP475" s="49"/>
      <c r="IQ475" s="50"/>
    </row>
    <row r="476" spans="1:251" s="48" customFormat="1">
      <c r="A476" s="43">
        <v>215</v>
      </c>
      <c r="B476" s="44">
        <v>100000237169</v>
      </c>
      <c r="C476" s="43">
        <v>0</v>
      </c>
      <c r="D476" s="45" t="s">
        <v>206</v>
      </c>
      <c r="E476" s="45" t="s">
        <v>195</v>
      </c>
      <c r="F476" s="46">
        <v>29960</v>
      </c>
      <c r="G476" s="46">
        <v>-13857.4</v>
      </c>
      <c r="H476" s="46">
        <v>16102.6</v>
      </c>
      <c r="I476" s="47"/>
      <c r="K476" s="49"/>
      <c r="L476" s="47"/>
      <c r="M476" s="50"/>
      <c r="P476" s="49"/>
      <c r="Q476" s="49"/>
      <c r="R476" s="49"/>
      <c r="S476" s="50"/>
      <c r="T476" s="47"/>
      <c r="U476" s="50"/>
      <c r="X476" s="49"/>
      <c r="Y476" s="49"/>
      <c r="Z476" s="49"/>
      <c r="AA476" s="50"/>
      <c r="AB476" s="47"/>
      <c r="AC476" s="50"/>
      <c r="AF476" s="49"/>
      <c r="AG476" s="49"/>
      <c r="AH476" s="49"/>
      <c r="AI476" s="50"/>
      <c r="AJ476" s="47"/>
      <c r="AK476" s="50"/>
      <c r="AN476" s="49"/>
      <c r="AO476" s="49"/>
      <c r="AP476" s="49"/>
      <c r="AQ476" s="50"/>
      <c r="AR476" s="47"/>
      <c r="AS476" s="50"/>
      <c r="AV476" s="49"/>
      <c r="AW476" s="49"/>
      <c r="AX476" s="49"/>
      <c r="AY476" s="50"/>
      <c r="AZ476" s="47"/>
      <c r="BA476" s="50"/>
      <c r="BD476" s="49"/>
      <c r="BE476" s="49"/>
      <c r="BF476" s="49"/>
      <c r="BG476" s="50"/>
      <c r="BH476" s="47"/>
      <c r="BI476" s="50"/>
      <c r="BL476" s="49"/>
      <c r="BM476" s="49"/>
      <c r="BN476" s="49"/>
      <c r="BO476" s="50"/>
      <c r="BP476" s="47"/>
      <c r="BQ476" s="50"/>
      <c r="BT476" s="49"/>
      <c r="BU476" s="49"/>
      <c r="BV476" s="49"/>
      <c r="BW476" s="50"/>
      <c r="BX476" s="47"/>
      <c r="BY476" s="50"/>
      <c r="CB476" s="49"/>
      <c r="CC476" s="49"/>
      <c r="CD476" s="49"/>
      <c r="CE476" s="50"/>
      <c r="CF476" s="47"/>
      <c r="CG476" s="50"/>
      <c r="CJ476" s="49"/>
      <c r="CK476" s="49"/>
      <c r="CL476" s="49"/>
      <c r="CM476" s="50"/>
      <c r="CN476" s="47"/>
      <c r="CO476" s="50"/>
      <c r="CR476" s="49"/>
      <c r="CS476" s="49"/>
      <c r="CT476" s="49"/>
      <c r="CU476" s="50"/>
      <c r="CV476" s="47"/>
      <c r="CW476" s="50"/>
      <c r="CZ476" s="49"/>
      <c r="DA476" s="49"/>
      <c r="DB476" s="49"/>
      <c r="DC476" s="50"/>
      <c r="DD476" s="47"/>
      <c r="DE476" s="50"/>
      <c r="DH476" s="49"/>
      <c r="DI476" s="49"/>
      <c r="DJ476" s="49"/>
      <c r="DK476" s="50"/>
      <c r="DL476" s="47"/>
      <c r="DM476" s="50"/>
      <c r="DP476" s="49"/>
      <c r="DQ476" s="49"/>
      <c r="DR476" s="49"/>
      <c r="DS476" s="50"/>
      <c r="DT476" s="47"/>
      <c r="DU476" s="50"/>
      <c r="DX476" s="49"/>
      <c r="DY476" s="49"/>
      <c r="DZ476" s="49"/>
      <c r="EA476" s="50"/>
      <c r="EB476" s="47"/>
      <c r="EC476" s="50"/>
      <c r="EF476" s="49"/>
      <c r="EG476" s="49"/>
      <c r="EH476" s="49"/>
      <c r="EI476" s="50"/>
      <c r="EJ476" s="47"/>
      <c r="EK476" s="50"/>
      <c r="EN476" s="49"/>
      <c r="EO476" s="49"/>
      <c r="EP476" s="49"/>
      <c r="EQ476" s="50"/>
      <c r="ER476" s="47"/>
      <c r="ES476" s="50"/>
      <c r="EV476" s="49"/>
      <c r="EW476" s="49"/>
      <c r="EX476" s="49"/>
      <c r="EY476" s="50"/>
      <c r="EZ476" s="47"/>
      <c r="FA476" s="50"/>
      <c r="FD476" s="49"/>
      <c r="FE476" s="49"/>
      <c r="FF476" s="49"/>
      <c r="FG476" s="50"/>
      <c r="FH476" s="47"/>
      <c r="FI476" s="50"/>
      <c r="FL476" s="49"/>
      <c r="FM476" s="49"/>
      <c r="FN476" s="49"/>
      <c r="FO476" s="50"/>
      <c r="FP476" s="47"/>
      <c r="FQ476" s="50"/>
      <c r="FT476" s="49"/>
      <c r="FU476" s="49"/>
      <c r="FV476" s="49"/>
      <c r="FW476" s="50"/>
      <c r="FX476" s="47"/>
      <c r="FY476" s="50"/>
      <c r="GB476" s="49"/>
      <c r="GC476" s="49"/>
      <c r="GD476" s="49"/>
      <c r="GE476" s="50"/>
      <c r="GF476" s="47"/>
      <c r="GG476" s="50"/>
      <c r="GJ476" s="49"/>
      <c r="GK476" s="49"/>
      <c r="GL476" s="49"/>
      <c r="GM476" s="50"/>
      <c r="GN476" s="47"/>
      <c r="GO476" s="50"/>
      <c r="GR476" s="49"/>
      <c r="GS476" s="49"/>
      <c r="GT476" s="49"/>
      <c r="GU476" s="50"/>
      <c r="GV476" s="47"/>
      <c r="GW476" s="50"/>
      <c r="GZ476" s="49"/>
      <c r="HA476" s="49"/>
      <c r="HB476" s="49"/>
      <c r="HC476" s="50"/>
      <c r="HD476" s="47"/>
      <c r="HE476" s="50"/>
      <c r="HH476" s="49"/>
      <c r="HI476" s="49"/>
      <c r="HJ476" s="49"/>
      <c r="HK476" s="50"/>
      <c r="HL476" s="47"/>
      <c r="HM476" s="50"/>
      <c r="HP476" s="49"/>
      <c r="HQ476" s="49"/>
      <c r="HR476" s="49"/>
      <c r="HS476" s="50"/>
      <c r="HT476" s="47"/>
      <c r="HU476" s="50"/>
      <c r="HX476" s="49"/>
      <c r="HY476" s="49"/>
      <c r="HZ476" s="49"/>
      <c r="IA476" s="50"/>
      <c r="IB476" s="47"/>
      <c r="IC476" s="50"/>
      <c r="IF476" s="49"/>
      <c r="IG476" s="49"/>
      <c r="IH476" s="49"/>
      <c r="II476" s="50"/>
      <c r="IJ476" s="47"/>
      <c r="IK476" s="50"/>
      <c r="IN476" s="49"/>
      <c r="IO476" s="49"/>
      <c r="IP476" s="49"/>
      <c r="IQ476" s="50"/>
    </row>
    <row r="477" spans="1:251" s="48" customFormat="1">
      <c r="A477" s="43">
        <v>216</v>
      </c>
      <c r="B477" s="44">
        <v>100000237170</v>
      </c>
      <c r="C477" s="43">
        <v>0</v>
      </c>
      <c r="D477" s="45" t="s">
        <v>206</v>
      </c>
      <c r="E477" s="45" t="s">
        <v>195</v>
      </c>
      <c r="F477" s="46">
        <v>29960</v>
      </c>
      <c r="G477" s="46">
        <v>-13857.4</v>
      </c>
      <c r="H477" s="46">
        <v>16102.6</v>
      </c>
      <c r="I477" s="47"/>
      <c r="K477" s="49"/>
      <c r="L477" s="47"/>
      <c r="M477" s="50"/>
      <c r="P477" s="49"/>
      <c r="Q477" s="49"/>
      <c r="R477" s="49"/>
      <c r="S477" s="50"/>
      <c r="T477" s="47"/>
      <c r="U477" s="50"/>
      <c r="X477" s="49"/>
      <c r="Y477" s="49"/>
      <c r="Z477" s="49"/>
      <c r="AA477" s="50"/>
      <c r="AB477" s="47"/>
      <c r="AC477" s="50"/>
      <c r="AF477" s="49"/>
      <c r="AG477" s="49"/>
      <c r="AH477" s="49"/>
      <c r="AI477" s="50"/>
      <c r="AJ477" s="47"/>
      <c r="AK477" s="50"/>
      <c r="AN477" s="49"/>
      <c r="AO477" s="49"/>
      <c r="AP477" s="49"/>
      <c r="AQ477" s="50"/>
      <c r="AR477" s="47"/>
      <c r="AS477" s="50"/>
      <c r="AV477" s="49"/>
      <c r="AW477" s="49"/>
      <c r="AX477" s="49"/>
      <c r="AY477" s="50"/>
      <c r="AZ477" s="47"/>
      <c r="BA477" s="50"/>
      <c r="BD477" s="49"/>
      <c r="BE477" s="49"/>
      <c r="BF477" s="49"/>
      <c r="BG477" s="50"/>
      <c r="BH477" s="47"/>
      <c r="BI477" s="50"/>
      <c r="BL477" s="49"/>
      <c r="BM477" s="49"/>
      <c r="BN477" s="49"/>
      <c r="BO477" s="50"/>
      <c r="BP477" s="47"/>
      <c r="BQ477" s="50"/>
      <c r="BT477" s="49"/>
      <c r="BU477" s="49"/>
      <c r="BV477" s="49"/>
      <c r="BW477" s="50"/>
      <c r="BX477" s="47"/>
      <c r="BY477" s="50"/>
      <c r="CB477" s="49"/>
      <c r="CC477" s="49"/>
      <c r="CD477" s="49"/>
      <c r="CE477" s="50"/>
      <c r="CF477" s="47"/>
      <c r="CG477" s="50"/>
      <c r="CJ477" s="49"/>
      <c r="CK477" s="49"/>
      <c r="CL477" s="49"/>
      <c r="CM477" s="50"/>
      <c r="CN477" s="47"/>
      <c r="CO477" s="50"/>
      <c r="CR477" s="49"/>
      <c r="CS477" s="49"/>
      <c r="CT477" s="49"/>
      <c r="CU477" s="50"/>
      <c r="CV477" s="47"/>
      <c r="CW477" s="50"/>
      <c r="CZ477" s="49"/>
      <c r="DA477" s="49"/>
      <c r="DB477" s="49"/>
      <c r="DC477" s="50"/>
      <c r="DD477" s="47"/>
      <c r="DE477" s="50"/>
      <c r="DH477" s="49"/>
      <c r="DI477" s="49"/>
      <c r="DJ477" s="49"/>
      <c r="DK477" s="50"/>
      <c r="DL477" s="47"/>
      <c r="DM477" s="50"/>
      <c r="DP477" s="49"/>
      <c r="DQ477" s="49"/>
      <c r="DR477" s="49"/>
      <c r="DS477" s="50"/>
      <c r="DT477" s="47"/>
      <c r="DU477" s="50"/>
      <c r="DX477" s="49"/>
      <c r="DY477" s="49"/>
      <c r="DZ477" s="49"/>
      <c r="EA477" s="50"/>
      <c r="EB477" s="47"/>
      <c r="EC477" s="50"/>
      <c r="EF477" s="49"/>
      <c r="EG477" s="49"/>
      <c r="EH477" s="49"/>
      <c r="EI477" s="50"/>
      <c r="EJ477" s="47"/>
      <c r="EK477" s="50"/>
      <c r="EN477" s="49"/>
      <c r="EO477" s="49"/>
      <c r="EP477" s="49"/>
      <c r="EQ477" s="50"/>
      <c r="ER477" s="47"/>
      <c r="ES477" s="50"/>
      <c r="EV477" s="49"/>
      <c r="EW477" s="49"/>
      <c r="EX477" s="49"/>
      <c r="EY477" s="50"/>
      <c r="EZ477" s="47"/>
      <c r="FA477" s="50"/>
      <c r="FD477" s="49"/>
      <c r="FE477" s="49"/>
      <c r="FF477" s="49"/>
      <c r="FG477" s="50"/>
      <c r="FH477" s="47"/>
      <c r="FI477" s="50"/>
      <c r="FL477" s="49"/>
      <c r="FM477" s="49"/>
      <c r="FN477" s="49"/>
      <c r="FO477" s="50"/>
      <c r="FP477" s="47"/>
      <c r="FQ477" s="50"/>
      <c r="FT477" s="49"/>
      <c r="FU477" s="49"/>
      <c r="FV477" s="49"/>
      <c r="FW477" s="50"/>
      <c r="FX477" s="47"/>
      <c r="FY477" s="50"/>
      <c r="GB477" s="49"/>
      <c r="GC477" s="49"/>
      <c r="GD477" s="49"/>
      <c r="GE477" s="50"/>
      <c r="GF477" s="47"/>
      <c r="GG477" s="50"/>
      <c r="GJ477" s="49"/>
      <c r="GK477" s="49"/>
      <c r="GL477" s="49"/>
      <c r="GM477" s="50"/>
      <c r="GN477" s="47"/>
      <c r="GO477" s="50"/>
      <c r="GR477" s="49"/>
      <c r="GS477" s="49"/>
      <c r="GT477" s="49"/>
      <c r="GU477" s="50"/>
      <c r="GV477" s="47"/>
      <c r="GW477" s="50"/>
      <c r="GZ477" s="49"/>
      <c r="HA477" s="49"/>
      <c r="HB477" s="49"/>
      <c r="HC477" s="50"/>
      <c r="HD477" s="47"/>
      <c r="HE477" s="50"/>
      <c r="HH477" s="49"/>
      <c r="HI477" s="49"/>
      <c r="HJ477" s="49"/>
      <c r="HK477" s="50"/>
      <c r="HL477" s="47"/>
      <c r="HM477" s="50"/>
      <c r="HP477" s="49"/>
      <c r="HQ477" s="49"/>
      <c r="HR477" s="49"/>
      <c r="HS477" s="50"/>
      <c r="HT477" s="47"/>
      <c r="HU477" s="50"/>
      <c r="HX477" s="49"/>
      <c r="HY477" s="49"/>
      <c r="HZ477" s="49"/>
      <c r="IA477" s="50"/>
      <c r="IB477" s="47"/>
      <c r="IC477" s="50"/>
      <c r="IF477" s="49"/>
      <c r="IG477" s="49"/>
      <c r="IH477" s="49"/>
      <c r="II477" s="50"/>
      <c r="IJ477" s="47"/>
      <c r="IK477" s="50"/>
      <c r="IN477" s="49"/>
      <c r="IO477" s="49"/>
      <c r="IP477" s="49"/>
      <c r="IQ477" s="50"/>
    </row>
    <row r="478" spans="1:251" s="48" customFormat="1">
      <c r="A478" s="43">
        <v>217</v>
      </c>
      <c r="B478" s="44">
        <v>100000237171</v>
      </c>
      <c r="C478" s="43">
        <v>0</v>
      </c>
      <c r="D478" s="45" t="s">
        <v>206</v>
      </c>
      <c r="E478" s="45" t="s">
        <v>195</v>
      </c>
      <c r="F478" s="46">
        <v>29960</v>
      </c>
      <c r="G478" s="46">
        <v>-13857.4</v>
      </c>
      <c r="H478" s="46">
        <v>16102.6</v>
      </c>
      <c r="I478" s="47"/>
      <c r="K478" s="49"/>
      <c r="L478" s="47"/>
      <c r="M478" s="50"/>
      <c r="P478" s="49"/>
      <c r="Q478" s="49"/>
      <c r="R478" s="49"/>
      <c r="S478" s="50"/>
      <c r="T478" s="47"/>
      <c r="U478" s="50"/>
      <c r="X478" s="49"/>
      <c r="Y478" s="49"/>
      <c r="Z478" s="49"/>
      <c r="AA478" s="50"/>
      <c r="AB478" s="47"/>
      <c r="AC478" s="50"/>
      <c r="AF478" s="49"/>
      <c r="AG478" s="49"/>
      <c r="AH478" s="49"/>
      <c r="AI478" s="50"/>
      <c r="AJ478" s="47"/>
      <c r="AK478" s="50"/>
      <c r="AN478" s="49"/>
      <c r="AO478" s="49"/>
      <c r="AP478" s="49"/>
      <c r="AQ478" s="50"/>
      <c r="AR478" s="47"/>
      <c r="AS478" s="50"/>
      <c r="AV478" s="49"/>
      <c r="AW478" s="49"/>
      <c r="AX478" s="49"/>
      <c r="AY478" s="50"/>
      <c r="AZ478" s="47"/>
      <c r="BA478" s="50"/>
      <c r="BD478" s="49"/>
      <c r="BE478" s="49"/>
      <c r="BF478" s="49"/>
      <c r="BG478" s="50"/>
      <c r="BH478" s="47"/>
      <c r="BI478" s="50"/>
      <c r="BL478" s="49"/>
      <c r="BM478" s="49"/>
      <c r="BN478" s="49"/>
      <c r="BO478" s="50"/>
      <c r="BP478" s="47"/>
      <c r="BQ478" s="50"/>
      <c r="BT478" s="49"/>
      <c r="BU478" s="49"/>
      <c r="BV478" s="49"/>
      <c r="BW478" s="50"/>
      <c r="BX478" s="47"/>
      <c r="BY478" s="50"/>
      <c r="CB478" s="49"/>
      <c r="CC478" s="49"/>
      <c r="CD478" s="49"/>
      <c r="CE478" s="50"/>
      <c r="CF478" s="47"/>
      <c r="CG478" s="50"/>
      <c r="CJ478" s="49"/>
      <c r="CK478" s="49"/>
      <c r="CL478" s="49"/>
      <c r="CM478" s="50"/>
      <c r="CN478" s="47"/>
      <c r="CO478" s="50"/>
      <c r="CR478" s="49"/>
      <c r="CS478" s="49"/>
      <c r="CT478" s="49"/>
      <c r="CU478" s="50"/>
      <c r="CV478" s="47"/>
      <c r="CW478" s="50"/>
      <c r="CZ478" s="49"/>
      <c r="DA478" s="49"/>
      <c r="DB478" s="49"/>
      <c r="DC478" s="50"/>
      <c r="DD478" s="47"/>
      <c r="DE478" s="50"/>
      <c r="DH478" s="49"/>
      <c r="DI478" s="49"/>
      <c r="DJ478" s="49"/>
      <c r="DK478" s="50"/>
      <c r="DL478" s="47"/>
      <c r="DM478" s="50"/>
      <c r="DP478" s="49"/>
      <c r="DQ478" s="49"/>
      <c r="DR478" s="49"/>
      <c r="DS478" s="50"/>
      <c r="DT478" s="47"/>
      <c r="DU478" s="50"/>
      <c r="DX478" s="49"/>
      <c r="DY478" s="49"/>
      <c r="DZ478" s="49"/>
      <c r="EA478" s="50"/>
      <c r="EB478" s="47"/>
      <c r="EC478" s="50"/>
      <c r="EF478" s="49"/>
      <c r="EG478" s="49"/>
      <c r="EH478" s="49"/>
      <c r="EI478" s="50"/>
      <c r="EJ478" s="47"/>
      <c r="EK478" s="50"/>
      <c r="EN478" s="49"/>
      <c r="EO478" s="49"/>
      <c r="EP478" s="49"/>
      <c r="EQ478" s="50"/>
      <c r="ER478" s="47"/>
      <c r="ES478" s="50"/>
      <c r="EV478" s="49"/>
      <c r="EW478" s="49"/>
      <c r="EX478" s="49"/>
      <c r="EY478" s="50"/>
      <c r="EZ478" s="47"/>
      <c r="FA478" s="50"/>
      <c r="FD478" s="49"/>
      <c r="FE478" s="49"/>
      <c r="FF478" s="49"/>
      <c r="FG478" s="50"/>
      <c r="FH478" s="47"/>
      <c r="FI478" s="50"/>
      <c r="FL478" s="49"/>
      <c r="FM478" s="49"/>
      <c r="FN478" s="49"/>
      <c r="FO478" s="50"/>
      <c r="FP478" s="47"/>
      <c r="FQ478" s="50"/>
      <c r="FT478" s="49"/>
      <c r="FU478" s="49"/>
      <c r="FV478" s="49"/>
      <c r="FW478" s="50"/>
      <c r="FX478" s="47"/>
      <c r="FY478" s="50"/>
      <c r="GB478" s="49"/>
      <c r="GC478" s="49"/>
      <c r="GD478" s="49"/>
      <c r="GE478" s="50"/>
      <c r="GF478" s="47"/>
      <c r="GG478" s="50"/>
      <c r="GJ478" s="49"/>
      <c r="GK478" s="49"/>
      <c r="GL478" s="49"/>
      <c r="GM478" s="50"/>
      <c r="GN478" s="47"/>
      <c r="GO478" s="50"/>
      <c r="GR478" s="49"/>
      <c r="GS478" s="49"/>
      <c r="GT478" s="49"/>
      <c r="GU478" s="50"/>
      <c r="GV478" s="47"/>
      <c r="GW478" s="50"/>
      <c r="GZ478" s="49"/>
      <c r="HA478" s="49"/>
      <c r="HB478" s="49"/>
      <c r="HC478" s="50"/>
      <c r="HD478" s="47"/>
      <c r="HE478" s="50"/>
      <c r="HH478" s="49"/>
      <c r="HI478" s="49"/>
      <c r="HJ478" s="49"/>
      <c r="HK478" s="50"/>
      <c r="HL478" s="47"/>
      <c r="HM478" s="50"/>
      <c r="HP478" s="49"/>
      <c r="HQ478" s="49"/>
      <c r="HR478" s="49"/>
      <c r="HS478" s="50"/>
      <c r="HT478" s="47"/>
      <c r="HU478" s="50"/>
      <c r="HX478" s="49"/>
      <c r="HY478" s="49"/>
      <c r="HZ478" s="49"/>
      <c r="IA478" s="50"/>
      <c r="IB478" s="47"/>
      <c r="IC478" s="50"/>
      <c r="IF478" s="49"/>
      <c r="IG478" s="49"/>
      <c r="IH478" s="49"/>
      <c r="II478" s="50"/>
      <c r="IJ478" s="47"/>
      <c r="IK478" s="50"/>
      <c r="IN478" s="49"/>
      <c r="IO478" s="49"/>
      <c r="IP478" s="49"/>
      <c r="IQ478" s="50"/>
    </row>
    <row r="479" spans="1:251" s="48" customFormat="1">
      <c r="A479" s="43">
        <v>218</v>
      </c>
      <c r="B479" s="44">
        <v>100000237172</v>
      </c>
      <c r="C479" s="43">
        <v>0</v>
      </c>
      <c r="D479" s="45" t="s">
        <v>206</v>
      </c>
      <c r="E479" s="45" t="s">
        <v>195</v>
      </c>
      <c r="F479" s="46">
        <v>29960</v>
      </c>
      <c r="G479" s="46">
        <v>-13857.4</v>
      </c>
      <c r="H479" s="46">
        <v>16102.6</v>
      </c>
      <c r="I479" s="47"/>
      <c r="K479" s="49"/>
      <c r="L479" s="47"/>
      <c r="M479" s="50"/>
      <c r="P479" s="49"/>
      <c r="Q479" s="49"/>
      <c r="R479" s="49"/>
      <c r="S479" s="50"/>
      <c r="T479" s="47"/>
      <c r="U479" s="50"/>
      <c r="X479" s="49"/>
      <c r="Y479" s="49"/>
      <c r="Z479" s="49"/>
      <c r="AA479" s="50"/>
      <c r="AB479" s="47"/>
      <c r="AC479" s="50"/>
      <c r="AF479" s="49"/>
      <c r="AG479" s="49"/>
      <c r="AH479" s="49"/>
      <c r="AI479" s="50"/>
      <c r="AJ479" s="47"/>
      <c r="AK479" s="50"/>
      <c r="AN479" s="49"/>
      <c r="AO479" s="49"/>
      <c r="AP479" s="49"/>
      <c r="AQ479" s="50"/>
      <c r="AR479" s="47"/>
      <c r="AS479" s="50"/>
      <c r="AV479" s="49"/>
      <c r="AW479" s="49"/>
      <c r="AX479" s="49"/>
      <c r="AY479" s="50"/>
      <c r="AZ479" s="47"/>
      <c r="BA479" s="50"/>
      <c r="BD479" s="49"/>
      <c r="BE479" s="49"/>
      <c r="BF479" s="49"/>
      <c r="BG479" s="50"/>
      <c r="BH479" s="47"/>
      <c r="BI479" s="50"/>
      <c r="BL479" s="49"/>
      <c r="BM479" s="49"/>
      <c r="BN479" s="49"/>
      <c r="BO479" s="50"/>
      <c r="BP479" s="47"/>
      <c r="BQ479" s="50"/>
      <c r="BT479" s="49"/>
      <c r="BU479" s="49"/>
      <c r="BV479" s="49"/>
      <c r="BW479" s="50"/>
      <c r="BX479" s="47"/>
      <c r="BY479" s="50"/>
      <c r="CB479" s="49"/>
      <c r="CC479" s="49"/>
      <c r="CD479" s="49"/>
      <c r="CE479" s="50"/>
      <c r="CF479" s="47"/>
      <c r="CG479" s="50"/>
      <c r="CJ479" s="49"/>
      <c r="CK479" s="49"/>
      <c r="CL479" s="49"/>
      <c r="CM479" s="50"/>
      <c r="CN479" s="47"/>
      <c r="CO479" s="50"/>
      <c r="CR479" s="49"/>
      <c r="CS479" s="49"/>
      <c r="CT479" s="49"/>
      <c r="CU479" s="50"/>
      <c r="CV479" s="47"/>
      <c r="CW479" s="50"/>
      <c r="CZ479" s="49"/>
      <c r="DA479" s="49"/>
      <c r="DB479" s="49"/>
      <c r="DC479" s="50"/>
      <c r="DD479" s="47"/>
      <c r="DE479" s="50"/>
      <c r="DH479" s="49"/>
      <c r="DI479" s="49"/>
      <c r="DJ479" s="49"/>
      <c r="DK479" s="50"/>
      <c r="DL479" s="47"/>
      <c r="DM479" s="50"/>
      <c r="DP479" s="49"/>
      <c r="DQ479" s="49"/>
      <c r="DR479" s="49"/>
      <c r="DS479" s="50"/>
      <c r="DT479" s="47"/>
      <c r="DU479" s="50"/>
      <c r="DX479" s="49"/>
      <c r="DY479" s="49"/>
      <c r="DZ479" s="49"/>
      <c r="EA479" s="50"/>
      <c r="EB479" s="47"/>
      <c r="EC479" s="50"/>
      <c r="EF479" s="49"/>
      <c r="EG479" s="49"/>
      <c r="EH479" s="49"/>
      <c r="EI479" s="50"/>
      <c r="EJ479" s="47"/>
      <c r="EK479" s="50"/>
      <c r="EN479" s="49"/>
      <c r="EO479" s="49"/>
      <c r="EP479" s="49"/>
      <c r="EQ479" s="50"/>
      <c r="ER479" s="47"/>
      <c r="ES479" s="50"/>
      <c r="EV479" s="49"/>
      <c r="EW479" s="49"/>
      <c r="EX479" s="49"/>
      <c r="EY479" s="50"/>
      <c r="EZ479" s="47"/>
      <c r="FA479" s="50"/>
      <c r="FD479" s="49"/>
      <c r="FE479" s="49"/>
      <c r="FF479" s="49"/>
      <c r="FG479" s="50"/>
      <c r="FH479" s="47"/>
      <c r="FI479" s="50"/>
      <c r="FL479" s="49"/>
      <c r="FM479" s="49"/>
      <c r="FN479" s="49"/>
      <c r="FO479" s="50"/>
      <c r="FP479" s="47"/>
      <c r="FQ479" s="50"/>
      <c r="FT479" s="49"/>
      <c r="FU479" s="49"/>
      <c r="FV479" s="49"/>
      <c r="FW479" s="50"/>
      <c r="FX479" s="47"/>
      <c r="FY479" s="50"/>
      <c r="GB479" s="49"/>
      <c r="GC479" s="49"/>
      <c r="GD479" s="49"/>
      <c r="GE479" s="50"/>
      <c r="GF479" s="47"/>
      <c r="GG479" s="50"/>
      <c r="GJ479" s="49"/>
      <c r="GK479" s="49"/>
      <c r="GL479" s="49"/>
      <c r="GM479" s="50"/>
      <c r="GN479" s="47"/>
      <c r="GO479" s="50"/>
      <c r="GR479" s="49"/>
      <c r="GS479" s="49"/>
      <c r="GT479" s="49"/>
      <c r="GU479" s="50"/>
      <c r="GV479" s="47"/>
      <c r="GW479" s="50"/>
      <c r="GZ479" s="49"/>
      <c r="HA479" s="49"/>
      <c r="HB479" s="49"/>
      <c r="HC479" s="50"/>
      <c r="HD479" s="47"/>
      <c r="HE479" s="50"/>
      <c r="HH479" s="49"/>
      <c r="HI479" s="49"/>
      <c r="HJ479" s="49"/>
      <c r="HK479" s="50"/>
      <c r="HL479" s="47"/>
      <c r="HM479" s="50"/>
      <c r="HP479" s="49"/>
      <c r="HQ479" s="49"/>
      <c r="HR479" s="49"/>
      <c r="HS479" s="50"/>
      <c r="HT479" s="47"/>
      <c r="HU479" s="50"/>
      <c r="HX479" s="49"/>
      <c r="HY479" s="49"/>
      <c r="HZ479" s="49"/>
      <c r="IA479" s="50"/>
      <c r="IB479" s="47"/>
      <c r="IC479" s="50"/>
      <c r="IF479" s="49"/>
      <c r="IG479" s="49"/>
      <c r="IH479" s="49"/>
      <c r="II479" s="50"/>
      <c r="IJ479" s="47"/>
      <c r="IK479" s="50"/>
      <c r="IN479" s="49"/>
      <c r="IO479" s="49"/>
      <c r="IP479" s="49"/>
      <c r="IQ479" s="50"/>
    </row>
    <row r="480" spans="1:251" s="48" customFormat="1">
      <c r="A480" s="43">
        <v>219</v>
      </c>
      <c r="B480" s="44">
        <v>100000237173</v>
      </c>
      <c r="C480" s="43">
        <v>0</v>
      </c>
      <c r="D480" s="45" t="s">
        <v>206</v>
      </c>
      <c r="E480" s="45" t="s">
        <v>195</v>
      </c>
      <c r="F480" s="46">
        <v>40553</v>
      </c>
      <c r="G480" s="46">
        <v>-18756.990000000002</v>
      </c>
      <c r="H480" s="46">
        <v>21796.01</v>
      </c>
      <c r="I480" s="47"/>
      <c r="K480" s="49"/>
      <c r="L480" s="47"/>
      <c r="M480" s="50"/>
      <c r="P480" s="49"/>
      <c r="Q480" s="49"/>
      <c r="R480" s="49"/>
      <c r="S480" s="50"/>
      <c r="T480" s="47"/>
      <c r="U480" s="50"/>
      <c r="X480" s="49"/>
      <c r="Y480" s="49"/>
      <c r="Z480" s="49"/>
      <c r="AA480" s="50"/>
      <c r="AB480" s="47"/>
      <c r="AC480" s="50"/>
      <c r="AF480" s="49"/>
      <c r="AG480" s="49"/>
      <c r="AH480" s="49"/>
      <c r="AI480" s="50"/>
      <c r="AJ480" s="47"/>
      <c r="AK480" s="50"/>
      <c r="AN480" s="49"/>
      <c r="AO480" s="49"/>
      <c r="AP480" s="49"/>
      <c r="AQ480" s="50"/>
      <c r="AR480" s="47"/>
      <c r="AS480" s="50"/>
      <c r="AV480" s="49"/>
      <c r="AW480" s="49"/>
      <c r="AX480" s="49"/>
      <c r="AY480" s="50"/>
      <c r="AZ480" s="47"/>
      <c r="BA480" s="50"/>
      <c r="BD480" s="49"/>
      <c r="BE480" s="49"/>
      <c r="BF480" s="49"/>
      <c r="BG480" s="50"/>
      <c r="BH480" s="47"/>
      <c r="BI480" s="50"/>
      <c r="BL480" s="49"/>
      <c r="BM480" s="49"/>
      <c r="BN480" s="49"/>
      <c r="BO480" s="50"/>
      <c r="BP480" s="47"/>
      <c r="BQ480" s="50"/>
      <c r="BT480" s="49"/>
      <c r="BU480" s="49"/>
      <c r="BV480" s="49"/>
      <c r="BW480" s="50"/>
      <c r="BX480" s="47"/>
      <c r="BY480" s="50"/>
      <c r="CB480" s="49"/>
      <c r="CC480" s="49"/>
      <c r="CD480" s="49"/>
      <c r="CE480" s="50"/>
      <c r="CF480" s="47"/>
      <c r="CG480" s="50"/>
      <c r="CJ480" s="49"/>
      <c r="CK480" s="49"/>
      <c r="CL480" s="49"/>
      <c r="CM480" s="50"/>
      <c r="CN480" s="47"/>
      <c r="CO480" s="50"/>
      <c r="CR480" s="49"/>
      <c r="CS480" s="49"/>
      <c r="CT480" s="49"/>
      <c r="CU480" s="50"/>
      <c r="CV480" s="47"/>
      <c r="CW480" s="50"/>
      <c r="CZ480" s="49"/>
      <c r="DA480" s="49"/>
      <c r="DB480" s="49"/>
      <c r="DC480" s="50"/>
      <c r="DD480" s="47"/>
      <c r="DE480" s="50"/>
      <c r="DH480" s="49"/>
      <c r="DI480" s="49"/>
      <c r="DJ480" s="49"/>
      <c r="DK480" s="50"/>
      <c r="DL480" s="47"/>
      <c r="DM480" s="50"/>
      <c r="DP480" s="49"/>
      <c r="DQ480" s="49"/>
      <c r="DR480" s="49"/>
      <c r="DS480" s="50"/>
      <c r="DT480" s="47"/>
      <c r="DU480" s="50"/>
      <c r="DX480" s="49"/>
      <c r="DY480" s="49"/>
      <c r="DZ480" s="49"/>
      <c r="EA480" s="50"/>
      <c r="EB480" s="47"/>
      <c r="EC480" s="50"/>
      <c r="EF480" s="49"/>
      <c r="EG480" s="49"/>
      <c r="EH480" s="49"/>
      <c r="EI480" s="50"/>
      <c r="EJ480" s="47"/>
      <c r="EK480" s="50"/>
      <c r="EN480" s="49"/>
      <c r="EO480" s="49"/>
      <c r="EP480" s="49"/>
      <c r="EQ480" s="50"/>
      <c r="ER480" s="47"/>
      <c r="ES480" s="50"/>
      <c r="EV480" s="49"/>
      <c r="EW480" s="49"/>
      <c r="EX480" s="49"/>
      <c r="EY480" s="50"/>
      <c r="EZ480" s="47"/>
      <c r="FA480" s="50"/>
      <c r="FD480" s="49"/>
      <c r="FE480" s="49"/>
      <c r="FF480" s="49"/>
      <c r="FG480" s="50"/>
      <c r="FH480" s="47"/>
      <c r="FI480" s="50"/>
      <c r="FL480" s="49"/>
      <c r="FM480" s="49"/>
      <c r="FN480" s="49"/>
      <c r="FO480" s="50"/>
      <c r="FP480" s="47"/>
      <c r="FQ480" s="50"/>
      <c r="FT480" s="49"/>
      <c r="FU480" s="49"/>
      <c r="FV480" s="49"/>
      <c r="FW480" s="50"/>
      <c r="FX480" s="47"/>
      <c r="FY480" s="50"/>
      <c r="GB480" s="49"/>
      <c r="GC480" s="49"/>
      <c r="GD480" s="49"/>
      <c r="GE480" s="50"/>
      <c r="GF480" s="47"/>
      <c r="GG480" s="50"/>
      <c r="GJ480" s="49"/>
      <c r="GK480" s="49"/>
      <c r="GL480" s="49"/>
      <c r="GM480" s="50"/>
      <c r="GN480" s="47"/>
      <c r="GO480" s="50"/>
      <c r="GR480" s="49"/>
      <c r="GS480" s="49"/>
      <c r="GT480" s="49"/>
      <c r="GU480" s="50"/>
      <c r="GV480" s="47"/>
      <c r="GW480" s="50"/>
      <c r="GZ480" s="49"/>
      <c r="HA480" s="49"/>
      <c r="HB480" s="49"/>
      <c r="HC480" s="50"/>
      <c r="HD480" s="47"/>
      <c r="HE480" s="50"/>
      <c r="HH480" s="49"/>
      <c r="HI480" s="49"/>
      <c r="HJ480" s="49"/>
      <c r="HK480" s="50"/>
      <c r="HL480" s="47"/>
      <c r="HM480" s="50"/>
      <c r="HP480" s="49"/>
      <c r="HQ480" s="49"/>
      <c r="HR480" s="49"/>
      <c r="HS480" s="50"/>
      <c r="HT480" s="47"/>
      <c r="HU480" s="50"/>
      <c r="HX480" s="49"/>
      <c r="HY480" s="49"/>
      <c r="HZ480" s="49"/>
      <c r="IA480" s="50"/>
      <c r="IB480" s="47"/>
      <c r="IC480" s="50"/>
      <c r="IF480" s="49"/>
      <c r="IG480" s="49"/>
      <c r="IH480" s="49"/>
      <c r="II480" s="50"/>
      <c r="IJ480" s="47"/>
      <c r="IK480" s="50"/>
      <c r="IN480" s="49"/>
      <c r="IO480" s="49"/>
      <c r="IP480" s="49"/>
      <c r="IQ480" s="50"/>
    </row>
    <row r="481" spans="1:251" s="48" customFormat="1">
      <c r="A481" s="43">
        <v>220</v>
      </c>
      <c r="B481" s="44">
        <v>100000237178</v>
      </c>
      <c r="C481" s="43">
        <v>0</v>
      </c>
      <c r="D481" s="45" t="s">
        <v>206</v>
      </c>
      <c r="E481" s="45" t="s">
        <v>195</v>
      </c>
      <c r="F481" s="46">
        <v>40553</v>
      </c>
      <c r="G481" s="46">
        <v>-18756.990000000002</v>
      </c>
      <c r="H481" s="46">
        <v>21796.01</v>
      </c>
      <c r="I481" s="47"/>
      <c r="K481" s="49"/>
      <c r="L481" s="47"/>
      <c r="M481" s="50"/>
      <c r="P481" s="49"/>
      <c r="Q481" s="49"/>
      <c r="R481" s="49"/>
      <c r="S481" s="50"/>
      <c r="T481" s="47"/>
      <c r="U481" s="50"/>
      <c r="X481" s="49"/>
      <c r="Y481" s="49"/>
      <c r="Z481" s="49"/>
      <c r="AA481" s="50"/>
      <c r="AB481" s="47"/>
      <c r="AC481" s="50"/>
      <c r="AF481" s="49"/>
      <c r="AG481" s="49"/>
      <c r="AH481" s="49"/>
      <c r="AI481" s="50"/>
      <c r="AJ481" s="47"/>
      <c r="AK481" s="50"/>
      <c r="AN481" s="49"/>
      <c r="AO481" s="49"/>
      <c r="AP481" s="49"/>
      <c r="AQ481" s="50"/>
      <c r="AR481" s="47"/>
      <c r="AS481" s="50"/>
      <c r="AV481" s="49"/>
      <c r="AW481" s="49"/>
      <c r="AX481" s="49"/>
      <c r="AY481" s="50"/>
      <c r="AZ481" s="47"/>
      <c r="BA481" s="50"/>
      <c r="BD481" s="49"/>
      <c r="BE481" s="49"/>
      <c r="BF481" s="49"/>
      <c r="BG481" s="50"/>
      <c r="BH481" s="47"/>
      <c r="BI481" s="50"/>
      <c r="BL481" s="49"/>
      <c r="BM481" s="49"/>
      <c r="BN481" s="49"/>
      <c r="BO481" s="50"/>
      <c r="BP481" s="47"/>
      <c r="BQ481" s="50"/>
      <c r="BT481" s="49"/>
      <c r="BU481" s="49"/>
      <c r="BV481" s="49"/>
      <c r="BW481" s="50"/>
      <c r="BX481" s="47"/>
      <c r="BY481" s="50"/>
      <c r="CB481" s="49"/>
      <c r="CC481" s="49"/>
      <c r="CD481" s="49"/>
      <c r="CE481" s="50"/>
      <c r="CF481" s="47"/>
      <c r="CG481" s="50"/>
      <c r="CJ481" s="49"/>
      <c r="CK481" s="49"/>
      <c r="CL481" s="49"/>
      <c r="CM481" s="50"/>
      <c r="CN481" s="47"/>
      <c r="CO481" s="50"/>
      <c r="CR481" s="49"/>
      <c r="CS481" s="49"/>
      <c r="CT481" s="49"/>
      <c r="CU481" s="50"/>
      <c r="CV481" s="47"/>
      <c r="CW481" s="50"/>
      <c r="CZ481" s="49"/>
      <c r="DA481" s="49"/>
      <c r="DB481" s="49"/>
      <c r="DC481" s="50"/>
      <c r="DD481" s="47"/>
      <c r="DE481" s="50"/>
      <c r="DH481" s="49"/>
      <c r="DI481" s="49"/>
      <c r="DJ481" s="49"/>
      <c r="DK481" s="50"/>
      <c r="DL481" s="47"/>
      <c r="DM481" s="50"/>
      <c r="DP481" s="49"/>
      <c r="DQ481" s="49"/>
      <c r="DR481" s="49"/>
      <c r="DS481" s="50"/>
      <c r="DT481" s="47"/>
      <c r="DU481" s="50"/>
      <c r="DX481" s="49"/>
      <c r="DY481" s="49"/>
      <c r="DZ481" s="49"/>
      <c r="EA481" s="50"/>
      <c r="EB481" s="47"/>
      <c r="EC481" s="50"/>
      <c r="EF481" s="49"/>
      <c r="EG481" s="49"/>
      <c r="EH481" s="49"/>
      <c r="EI481" s="50"/>
      <c r="EJ481" s="47"/>
      <c r="EK481" s="50"/>
      <c r="EN481" s="49"/>
      <c r="EO481" s="49"/>
      <c r="EP481" s="49"/>
      <c r="EQ481" s="50"/>
      <c r="ER481" s="47"/>
      <c r="ES481" s="50"/>
      <c r="EV481" s="49"/>
      <c r="EW481" s="49"/>
      <c r="EX481" s="49"/>
      <c r="EY481" s="50"/>
      <c r="EZ481" s="47"/>
      <c r="FA481" s="50"/>
      <c r="FD481" s="49"/>
      <c r="FE481" s="49"/>
      <c r="FF481" s="49"/>
      <c r="FG481" s="50"/>
      <c r="FH481" s="47"/>
      <c r="FI481" s="50"/>
      <c r="FL481" s="49"/>
      <c r="FM481" s="49"/>
      <c r="FN481" s="49"/>
      <c r="FO481" s="50"/>
      <c r="FP481" s="47"/>
      <c r="FQ481" s="50"/>
      <c r="FT481" s="49"/>
      <c r="FU481" s="49"/>
      <c r="FV481" s="49"/>
      <c r="FW481" s="50"/>
      <c r="FX481" s="47"/>
      <c r="FY481" s="50"/>
      <c r="GB481" s="49"/>
      <c r="GC481" s="49"/>
      <c r="GD481" s="49"/>
      <c r="GE481" s="50"/>
      <c r="GF481" s="47"/>
      <c r="GG481" s="50"/>
      <c r="GJ481" s="49"/>
      <c r="GK481" s="49"/>
      <c r="GL481" s="49"/>
      <c r="GM481" s="50"/>
      <c r="GN481" s="47"/>
      <c r="GO481" s="50"/>
      <c r="GR481" s="49"/>
      <c r="GS481" s="49"/>
      <c r="GT481" s="49"/>
      <c r="GU481" s="50"/>
      <c r="GV481" s="47"/>
      <c r="GW481" s="50"/>
      <c r="GZ481" s="49"/>
      <c r="HA481" s="49"/>
      <c r="HB481" s="49"/>
      <c r="HC481" s="50"/>
      <c r="HD481" s="47"/>
      <c r="HE481" s="50"/>
      <c r="HH481" s="49"/>
      <c r="HI481" s="49"/>
      <c r="HJ481" s="49"/>
      <c r="HK481" s="50"/>
      <c r="HL481" s="47"/>
      <c r="HM481" s="50"/>
      <c r="HP481" s="49"/>
      <c r="HQ481" s="49"/>
      <c r="HR481" s="49"/>
      <c r="HS481" s="50"/>
      <c r="HT481" s="47"/>
      <c r="HU481" s="50"/>
      <c r="HX481" s="49"/>
      <c r="HY481" s="49"/>
      <c r="HZ481" s="49"/>
      <c r="IA481" s="50"/>
      <c r="IB481" s="47"/>
      <c r="IC481" s="50"/>
      <c r="IF481" s="49"/>
      <c r="IG481" s="49"/>
      <c r="IH481" s="49"/>
      <c r="II481" s="50"/>
      <c r="IJ481" s="47"/>
      <c r="IK481" s="50"/>
      <c r="IN481" s="49"/>
      <c r="IO481" s="49"/>
      <c r="IP481" s="49"/>
      <c r="IQ481" s="50"/>
    </row>
    <row r="482" spans="1:251" s="48" customFormat="1">
      <c r="A482" s="43">
        <v>221</v>
      </c>
      <c r="B482" s="44">
        <v>100000237548</v>
      </c>
      <c r="C482" s="43">
        <v>0</v>
      </c>
      <c r="D482" s="45" t="s">
        <v>208</v>
      </c>
      <c r="E482" s="45" t="s">
        <v>209</v>
      </c>
      <c r="F482" s="46">
        <v>195046.61</v>
      </c>
      <c r="G482" s="46">
        <v>-118178.78</v>
      </c>
      <c r="H482" s="46">
        <v>76867.83</v>
      </c>
      <c r="I482" s="47"/>
      <c r="K482" s="49"/>
      <c r="L482" s="47"/>
      <c r="M482" s="50"/>
      <c r="P482" s="49"/>
      <c r="Q482" s="49"/>
      <c r="R482" s="49"/>
      <c r="S482" s="50"/>
      <c r="T482" s="47"/>
      <c r="U482" s="50"/>
      <c r="X482" s="49"/>
      <c r="Y482" s="49"/>
      <c r="Z482" s="49"/>
      <c r="AA482" s="50"/>
      <c r="AB482" s="47"/>
      <c r="AC482" s="50"/>
      <c r="AF482" s="49"/>
      <c r="AG482" s="49"/>
      <c r="AH482" s="49"/>
      <c r="AI482" s="50"/>
      <c r="AJ482" s="47"/>
      <c r="AK482" s="50"/>
      <c r="AN482" s="49"/>
      <c r="AO482" s="49"/>
      <c r="AP482" s="49"/>
      <c r="AQ482" s="50"/>
      <c r="AR482" s="47"/>
      <c r="AS482" s="50"/>
      <c r="AV482" s="49"/>
      <c r="AW482" s="49"/>
      <c r="AX482" s="49"/>
      <c r="AY482" s="50"/>
      <c r="AZ482" s="47"/>
      <c r="BA482" s="50"/>
      <c r="BD482" s="49"/>
      <c r="BE482" s="49"/>
      <c r="BF482" s="49"/>
      <c r="BG482" s="50"/>
      <c r="BH482" s="47"/>
      <c r="BI482" s="50"/>
      <c r="BL482" s="49"/>
      <c r="BM482" s="49"/>
      <c r="BN482" s="49"/>
      <c r="BO482" s="50"/>
      <c r="BP482" s="47"/>
      <c r="BQ482" s="50"/>
      <c r="BT482" s="49"/>
      <c r="BU482" s="49"/>
      <c r="BV482" s="49"/>
      <c r="BW482" s="50"/>
      <c r="BX482" s="47"/>
      <c r="BY482" s="50"/>
      <c r="CB482" s="49"/>
      <c r="CC482" s="49"/>
      <c r="CD482" s="49"/>
      <c r="CE482" s="50"/>
      <c r="CF482" s="47"/>
      <c r="CG482" s="50"/>
      <c r="CJ482" s="49"/>
      <c r="CK482" s="49"/>
      <c r="CL482" s="49"/>
      <c r="CM482" s="50"/>
      <c r="CN482" s="47"/>
      <c r="CO482" s="50"/>
      <c r="CR482" s="49"/>
      <c r="CS482" s="49"/>
      <c r="CT482" s="49"/>
      <c r="CU482" s="50"/>
      <c r="CV482" s="47"/>
      <c r="CW482" s="50"/>
      <c r="CZ482" s="49"/>
      <c r="DA482" s="49"/>
      <c r="DB482" s="49"/>
      <c r="DC482" s="50"/>
      <c r="DD482" s="47"/>
      <c r="DE482" s="50"/>
      <c r="DH482" s="49"/>
      <c r="DI482" s="49"/>
      <c r="DJ482" s="49"/>
      <c r="DK482" s="50"/>
      <c r="DL482" s="47"/>
      <c r="DM482" s="50"/>
      <c r="DP482" s="49"/>
      <c r="DQ482" s="49"/>
      <c r="DR482" s="49"/>
      <c r="DS482" s="50"/>
      <c r="DT482" s="47"/>
      <c r="DU482" s="50"/>
      <c r="DX482" s="49"/>
      <c r="DY482" s="49"/>
      <c r="DZ482" s="49"/>
      <c r="EA482" s="50"/>
      <c r="EB482" s="47"/>
      <c r="EC482" s="50"/>
      <c r="EF482" s="49"/>
      <c r="EG482" s="49"/>
      <c r="EH482" s="49"/>
      <c r="EI482" s="50"/>
      <c r="EJ482" s="47"/>
      <c r="EK482" s="50"/>
      <c r="EN482" s="49"/>
      <c r="EO482" s="49"/>
      <c r="EP482" s="49"/>
      <c r="EQ482" s="50"/>
      <c r="ER482" s="47"/>
      <c r="ES482" s="50"/>
      <c r="EV482" s="49"/>
      <c r="EW482" s="49"/>
      <c r="EX482" s="49"/>
      <c r="EY482" s="50"/>
      <c r="EZ482" s="47"/>
      <c r="FA482" s="50"/>
      <c r="FD482" s="49"/>
      <c r="FE482" s="49"/>
      <c r="FF482" s="49"/>
      <c r="FG482" s="50"/>
      <c r="FH482" s="47"/>
      <c r="FI482" s="50"/>
      <c r="FL482" s="49"/>
      <c r="FM482" s="49"/>
      <c r="FN482" s="49"/>
      <c r="FO482" s="50"/>
      <c r="FP482" s="47"/>
      <c r="FQ482" s="50"/>
      <c r="FT482" s="49"/>
      <c r="FU482" s="49"/>
      <c r="FV482" s="49"/>
      <c r="FW482" s="50"/>
      <c r="FX482" s="47"/>
      <c r="FY482" s="50"/>
      <c r="GB482" s="49"/>
      <c r="GC482" s="49"/>
      <c r="GD482" s="49"/>
      <c r="GE482" s="50"/>
      <c r="GF482" s="47"/>
      <c r="GG482" s="50"/>
      <c r="GJ482" s="49"/>
      <c r="GK482" s="49"/>
      <c r="GL482" s="49"/>
      <c r="GM482" s="50"/>
      <c r="GN482" s="47"/>
      <c r="GO482" s="50"/>
      <c r="GR482" s="49"/>
      <c r="GS482" s="49"/>
      <c r="GT482" s="49"/>
      <c r="GU482" s="50"/>
      <c r="GV482" s="47"/>
      <c r="GW482" s="50"/>
      <c r="GZ482" s="49"/>
      <c r="HA482" s="49"/>
      <c r="HB482" s="49"/>
      <c r="HC482" s="50"/>
      <c r="HD482" s="47"/>
      <c r="HE482" s="50"/>
      <c r="HH482" s="49"/>
      <c r="HI482" s="49"/>
      <c r="HJ482" s="49"/>
      <c r="HK482" s="50"/>
      <c r="HL482" s="47"/>
      <c r="HM482" s="50"/>
      <c r="HP482" s="49"/>
      <c r="HQ482" s="49"/>
      <c r="HR482" s="49"/>
      <c r="HS482" s="50"/>
      <c r="HT482" s="47"/>
      <c r="HU482" s="50"/>
      <c r="HX482" s="49"/>
      <c r="HY482" s="49"/>
      <c r="HZ482" s="49"/>
      <c r="IA482" s="50"/>
      <c r="IB482" s="47"/>
      <c r="IC482" s="50"/>
      <c r="IF482" s="49"/>
      <c r="IG482" s="49"/>
      <c r="IH482" s="49"/>
      <c r="II482" s="50"/>
      <c r="IJ482" s="47"/>
      <c r="IK482" s="50"/>
      <c r="IN482" s="49"/>
      <c r="IO482" s="49"/>
      <c r="IP482" s="49"/>
      <c r="IQ482" s="50"/>
    </row>
    <row r="483" spans="1:251" s="48" customFormat="1">
      <c r="A483" s="43"/>
      <c r="B483" s="44">
        <v>100000237548</v>
      </c>
      <c r="C483" s="43">
        <v>1</v>
      </c>
      <c r="D483" s="45" t="s">
        <v>208</v>
      </c>
      <c r="E483" s="45" t="s">
        <v>209</v>
      </c>
      <c r="F483" s="46">
        <v>68678.39</v>
      </c>
      <c r="G483" s="46">
        <v>-68677.39</v>
      </c>
      <c r="H483" s="46">
        <v>1</v>
      </c>
      <c r="I483" s="47"/>
      <c r="L483" s="47"/>
      <c r="M483" s="50"/>
      <c r="P483" s="49"/>
      <c r="Q483" s="49"/>
      <c r="S483" s="50"/>
      <c r="T483" s="47"/>
      <c r="U483" s="50"/>
      <c r="X483" s="49"/>
      <c r="Y483" s="49"/>
      <c r="AA483" s="50"/>
      <c r="AB483" s="47"/>
      <c r="AC483" s="50"/>
      <c r="AF483" s="49"/>
      <c r="AG483" s="49"/>
      <c r="AI483" s="50"/>
      <c r="AJ483" s="47"/>
      <c r="AK483" s="50"/>
      <c r="AN483" s="49"/>
      <c r="AO483" s="49"/>
      <c r="AQ483" s="50"/>
      <c r="AR483" s="47"/>
      <c r="AS483" s="50"/>
      <c r="AV483" s="49"/>
      <c r="AW483" s="49"/>
      <c r="AY483" s="50"/>
      <c r="AZ483" s="47"/>
      <c r="BA483" s="50"/>
      <c r="BD483" s="49"/>
      <c r="BE483" s="49"/>
      <c r="BG483" s="50"/>
      <c r="BH483" s="47"/>
      <c r="BI483" s="50"/>
      <c r="BL483" s="49"/>
      <c r="BM483" s="49"/>
      <c r="BO483" s="50"/>
      <c r="BP483" s="47"/>
      <c r="BQ483" s="50"/>
      <c r="BT483" s="49"/>
      <c r="BU483" s="49"/>
      <c r="BW483" s="50"/>
      <c r="BX483" s="47"/>
      <c r="BY483" s="50"/>
      <c r="CB483" s="49"/>
      <c r="CC483" s="49"/>
      <c r="CE483" s="50"/>
      <c r="CF483" s="47"/>
      <c r="CG483" s="50"/>
      <c r="CJ483" s="49"/>
      <c r="CK483" s="49"/>
      <c r="CM483" s="50"/>
      <c r="CN483" s="47"/>
      <c r="CO483" s="50"/>
      <c r="CR483" s="49"/>
      <c r="CS483" s="49"/>
      <c r="CU483" s="50"/>
      <c r="CV483" s="47"/>
      <c r="CW483" s="50"/>
      <c r="CZ483" s="49"/>
      <c r="DA483" s="49"/>
      <c r="DC483" s="50"/>
      <c r="DD483" s="47"/>
      <c r="DE483" s="50"/>
      <c r="DH483" s="49"/>
      <c r="DI483" s="49"/>
      <c r="DK483" s="50"/>
      <c r="DL483" s="47"/>
      <c r="DM483" s="50"/>
      <c r="DP483" s="49"/>
      <c r="DQ483" s="49"/>
      <c r="DS483" s="50"/>
      <c r="DT483" s="47"/>
      <c r="DU483" s="50"/>
      <c r="DX483" s="49"/>
      <c r="DY483" s="49"/>
      <c r="EA483" s="50"/>
      <c r="EB483" s="47"/>
      <c r="EC483" s="50"/>
      <c r="EF483" s="49"/>
      <c r="EG483" s="49"/>
      <c r="EI483" s="50"/>
      <c r="EJ483" s="47"/>
      <c r="EK483" s="50"/>
      <c r="EN483" s="49"/>
      <c r="EO483" s="49"/>
      <c r="EQ483" s="50"/>
      <c r="ER483" s="47"/>
      <c r="ES483" s="50"/>
      <c r="EV483" s="49"/>
      <c r="EW483" s="49"/>
      <c r="EY483" s="50"/>
      <c r="EZ483" s="47"/>
      <c r="FA483" s="50"/>
      <c r="FD483" s="49"/>
      <c r="FE483" s="49"/>
      <c r="FG483" s="50"/>
      <c r="FH483" s="47"/>
      <c r="FI483" s="50"/>
      <c r="FL483" s="49"/>
      <c r="FM483" s="49"/>
      <c r="FO483" s="50"/>
      <c r="FP483" s="47"/>
      <c r="FQ483" s="50"/>
      <c r="FT483" s="49"/>
      <c r="FU483" s="49"/>
      <c r="FW483" s="50"/>
      <c r="FX483" s="47"/>
      <c r="FY483" s="50"/>
      <c r="GB483" s="49"/>
      <c r="GC483" s="49"/>
      <c r="GE483" s="50"/>
      <c r="GF483" s="47"/>
      <c r="GG483" s="50"/>
      <c r="GJ483" s="49"/>
      <c r="GK483" s="49"/>
      <c r="GM483" s="50"/>
      <c r="GN483" s="47"/>
      <c r="GO483" s="50"/>
      <c r="GR483" s="49"/>
      <c r="GS483" s="49"/>
      <c r="GU483" s="50"/>
      <c r="GV483" s="47"/>
      <c r="GW483" s="50"/>
      <c r="GZ483" s="49"/>
      <c r="HA483" s="49"/>
      <c r="HC483" s="50"/>
      <c r="HD483" s="47"/>
      <c r="HE483" s="50"/>
      <c r="HH483" s="49"/>
      <c r="HI483" s="49"/>
      <c r="HK483" s="50"/>
      <c r="HL483" s="47"/>
      <c r="HM483" s="50"/>
      <c r="HP483" s="49"/>
      <c r="HQ483" s="49"/>
      <c r="HS483" s="50"/>
      <c r="HT483" s="47"/>
      <c r="HU483" s="50"/>
      <c r="HX483" s="49"/>
      <c r="HY483" s="49"/>
      <c r="IA483" s="50"/>
      <c r="IB483" s="47"/>
      <c r="IC483" s="50"/>
      <c r="IF483" s="49"/>
      <c r="IG483" s="49"/>
      <c r="II483" s="50"/>
      <c r="IJ483" s="47"/>
      <c r="IK483" s="50"/>
      <c r="IN483" s="49"/>
      <c r="IO483" s="49"/>
      <c r="IQ483" s="50"/>
    </row>
    <row r="484" spans="1:251" s="48" customFormat="1">
      <c r="A484" s="43">
        <v>222</v>
      </c>
      <c r="B484" s="44">
        <v>100000237549</v>
      </c>
      <c r="C484" s="43">
        <v>0</v>
      </c>
      <c r="D484" s="45" t="s">
        <v>208</v>
      </c>
      <c r="E484" s="45" t="s">
        <v>210</v>
      </c>
      <c r="F484" s="46">
        <v>30877.86</v>
      </c>
      <c r="G484" s="46">
        <v>-18203.12</v>
      </c>
      <c r="H484" s="46">
        <v>12674.74</v>
      </c>
      <c r="I484" s="47"/>
      <c r="K484" s="49"/>
      <c r="L484" s="47"/>
      <c r="M484" s="50"/>
      <c r="P484" s="49"/>
      <c r="Q484" s="49"/>
      <c r="R484" s="49"/>
      <c r="S484" s="50"/>
      <c r="T484" s="47"/>
      <c r="U484" s="50"/>
      <c r="X484" s="49"/>
      <c r="Y484" s="49"/>
      <c r="Z484" s="49"/>
      <c r="AA484" s="50"/>
      <c r="AB484" s="47"/>
      <c r="AC484" s="50"/>
      <c r="AF484" s="49"/>
      <c r="AG484" s="49"/>
      <c r="AH484" s="49"/>
      <c r="AI484" s="50"/>
      <c r="AJ484" s="47"/>
      <c r="AK484" s="50"/>
      <c r="AN484" s="49"/>
      <c r="AO484" s="49"/>
      <c r="AP484" s="49"/>
      <c r="AQ484" s="50"/>
      <c r="AR484" s="47"/>
      <c r="AS484" s="50"/>
      <c r="AV484" s="49"/>
      <c r="AW484" s="49"/>
      <c r="AX484" s="49"/>
      <c r="AY484" s="50"/>
      <c r="AZ484" s="47"/>
      <c r="BA484" s="50"/>
      <c r="BD484" s="49"/>
      <c r="BE484" s="49"/>
      <c r="BF484" s="49"/>
      <c r="BG484" s="50"/>
      <c r="BH484" s="47"/>
      <c r="BI484" s="50"/>
      <c r="BL484" s="49"/>
      <c r="BM484" s="49"/>
      <c r="BN484" s="49"/>
      <c r="BO484" s="50"/>
      <c r="BP484" s="47"/>
      <c r="BQ484" s="50"/>
      <c r="BT484" s="49"/>
      <c r="BU484" s="49"/>
      <c r="BV484" s="49"/>
      <c r="BW484" s="50"/>
      <c r="BX484" s="47"/>
      <c r="BY484" s="50"/>
      <c r="CB484" s="49"/>
      <c r="CC484" s="49"/>
      <c r="CD484" s="49"/>
      <c r="CE484" s="50"/>
      <c r="CF484" s="47"/>
      <c r="CG484" s="50"/>
      <c r="CJ484" s="49"/>
      <c r="CK484" s="49"/>
      <c r="CL484" s="49"/>
      <c r="CM484" s="50"/>
      <c r="CN484" s="47"/>
      <c r="CO484" s="50"/>
      <c r="CR484" s="49"/>
      <c r="CS484" s="49"/>
      <c r="CT484" s="49"/>
      <c r="CU484" s="50"/>
      <c r="CV484" s="47"/>
      <c r="CW484" s="50"/>
      <c r="CZ484" s="49"/>
      <c r="DA484" s="49"/>
      <c r="DB484" s="49"/>
      <c r="DC484" s="50"/>
      <c r="DD484" s="47"/>
      <c r="DE484" s="50"/>
      <c r="DH484" s="49"/>
      <c r="DI484" s="49"/>
      <c r="DJ484" s="49"/>
      <c r="DK484" s="50"/>
      <c r="DL484" s="47"/>
      <c r="DM484" s="50"/>
      <c r="DP484" s="49"/>
      <c r="DQ484" s="49"/>
      <c r="DR484" s="49"/>
      <c r="DS484" s="50"/>
      <c r="DT484" s="47"/>
      <c r="DU484" s="50"/>
      <c r="DX484" s="49"/>
      <c r="DY484" s="49"/>
      <c r="DZ484" s="49"/>
      <c r="EA484" s="50"/>
      <c r="EB484" s="47"/>
      <c r="EC484" s="50"/>
      <c r="EF484" s="49"/>
      <c r="EG484" s="49"/>
      <c r="EH484" s="49"/>
      <c r="EI484" s="50"/>
      <c r="EJ484" s="47"/>
      <c r="EK484" s="50"/>
      <c r="EN484" s="49"/>
      <c r="EO484" s="49"/>
      <c r="EP484" s="49"/>
      <c r="EQ484" s="50"/>
      <c r="ER484" s="47"/>
      <c r="ES484" s="50"/>
      <c r="EV484" s="49"/>
      <c r="EW484" s="49"/>
      <c r="EX484" s="49"/>
      <c r="EY484" s="50"/>
      <c r="EZ484" s="47"/>
      <c r="FA484" s="50"/>
      <c r="FD484" s="49"/>
      <c r="FE484" s="49"/>
      <c r="FF484" s="49"/>
      <c r="FG484" s="50"/>
      <c r="FH484" s="47"/>
      <c r="FI484" s="50"/>
      <c r="FL484" s="49"/>
      <c r="FM484" s="49"/>
      <c r="FN484" s="49"/>
      <c r="FO484" s="50"/>
      <c r="FP484" s="47"/>
      <c r="FQ484" s="50"/>
      <c r="FT484" s="49"/>
      <c r="FU484" s="49"/>
      <c r="FV484" s="49"/>
      <c r="FW484" s="50"/>
      <c r="FX484" s="47"/>
      <c r="FY484" s="50"/>
      <c r="GB484" s="49"/>
      <c r="GC484" s="49"/>
      <c r="GD484" s="49"/>
      <c r="GE484" s="50"/>
      <c r="GF484" s="47"/>
      <c r="GG484" s="50"/>
      <c r="GJ484" s="49"/>
      <c r="GK484" s="49"/>
      <c r="GL484" s="49"/>
      <c r="GM484" s="50"/>
      <c r="GN484" s="47"/>
      <c r="GO484" s="50"/>
      <c r="GR484" s="49"/>
      <c r="GS484" s="49"/>
      <c r="GT484" s="49"/>
      <c r="GU484" s="50"/>
      <c r="GV484" s="47"/>
      <c r="GW484" s="50"/>
      <c r="GZ484" s="49"/>
      <c r="HA484" s="49"/>
      <c r="HB484" s="49"/>
      <c r="HC484" s="50"/>
      <c r="HD484" s="47"/>
      <c r="HE484" s="50"/>
      <c r="HH484" s="49"/>
      <c r="HI484" s="49"/>
      <c r="HJ484" s="49"/>
      <c r="HK484" s="50"/>
      <c r="HL484" s="47"/>
      <c r="HM484" s="50"/>
      <c r="HP484" s="49"/>
      <c r="HQ484" s="49"/>
      <c r="HR484" s="49"/>
      <c r="HS484" s="50"/>
      <c r="HT484" s="47"/>
      <c r="HU484" s="50"/>
      <c r="HX484" s="49"/>
      <c r="HY484" s="49"/>
      <c r="HZ484" s="49"/>
      <c r="IA484" s="50"/>
      <c r="IB484" s="47"/>
      <c r="IC484" s="50"/>
      <c r="IF484" s="49"/>
      <c r="IG484" s="49"/>
      <c r="IH484" s="49"/>
      <c r="II484" s="50"/>
      <c r="IJ484" s="47"/>
      <c r="IK484" s="50"/>
      <c r="IN484" s="49"/>
      <c r="IO484" s="49"/>
      <c r="IP484" s="49"/>
      <c r="IQ484" s="50"/>
    </row>
    <row r="485" spans="1:251" s="48" customFormat="1">
      <c r="A485" s="43"/>
      <c r="B485" s="44">
        <v>100000237549</v>
      </c>
      <c r="C485" s="43">
        <v>1</v>
      </c>
      <c r="D485" s="45" t="s">
        <v>208</v>
      </c>
      <c r="E485" s="45" t="s">
        <v>210</v>
      </c>
      <c r="F485" s="46">
        <v>9728.64</v>
      </c>
      <c r="G485" s="46">
        <v>-9727.64</v>
      </c>
      <c r="H485" s="46">
        <v>1</v>
      </c>
      <c r="I485" s="47"/>
      <c r="L485" s="47"/>
      <c r="M485" s="50"/>
      <c r="P485" s="49"/>
      <c r="Q485" s="49"/>
      <c r="S485" s="50"/>
      <c r="T485" s="47"/>
      <c r="U485" s="50"/>
      <c r="X485" s="49"/>
      <c r="Y485" s="49"/>
      <c r="AA485" s="50"/>
      <c r="AB485" s="47"/>
      <c r="AC485" s="50"/>
      <c r="AF485" s="49"/>
      <c r="AG485" s="49"/>
      <c r="AI485" s="50"/>
      <c r="AJ485" s="47"/>
      <c r="AK485" s="50"/>
      <c r="AN485" s="49"/>
      <c r="AO485" s="49"/>
      <c r="AQ485" s="50"/>
      <c r="AR485" s="47"/>
      <c r="AS485" s="50"/>
      <c r="AV485" s="49"/>
      <c r="AW485" s="49"/>
      <c r="AY485" s="50"/>
      <c r="AZ485" s="47"/>
      <c r="BA485" s="50"/>
      <c r="BD485" s="49"/>
      <c r="BE485" s="49"/>
      <c r="BG485" s="50"/>
      <c r="BH485" s="47"/>
      <c r="BI485" s="50"/>
      <c r="BL485" s="49"/>
      <c r="BM485" s="49"/>
      <c r="BO485" s="50"/>
      <c r="BP485" s="47"/>
      <c r="BQ485" s="50"/>
      <c r="BT485" s="49"/>
      <c r="BU485" s="49"/>
      <c r="BW485" s="50"/>
      <c r="BX485" s="47"/>
      <c r="BY485" s="50"/>
      <c r="CB485" s="49"/>
      <c r="CC485" s="49"/>
      <c r="CE485" s="50"/>
      <c r="CF485" s="47"/>
      <c r="CG485" s="50"/>
      <c r="CJ485" s="49"/>
      <c r="CK485" s="49"/>
      <c r="CM485" s="50"/>
      <c r="CN485" s="47"/>
      <c r="CO485" s="50"/>
      <c r="CR485" s="49"/>
      <c r="CS485" s="49"/>
      <c r="CU485" s="50"/>
      <c r="CV485" s="47"/>
      <c r="CW485" s="50"/>
      <c r="CZ485" s="49"/>
      <c r="DA485" s="49"/>
      <c r="DC485" s="50"/>
      <c r="DD485" s="47"/>
      <c r="DE485" s="50"/>
      <c r="DH485" s="49"/>
      <c r="DI485" s="49"/>
      <c r="DK485" s="50"/>
      <c r="DL485" s="47"/>
      <c r="DM485" s="50"/>
      <c r="DP485" s="49"/>
      <c r="DQ485" s="49"/>
      <c r="DS485" s="50"/>
      <c r="DT485" s="47"/>
      <c r="DU485" s="50"/>
      <c r="DX485" s="49"/>
      <c r="DY485" s="49"/>
      <c r="EA485" s="50"/>
      <c r="EB485" s="47"/>
      <c r="EC485" s="50"/>
      <c r="EF485" s="49"/>
      <c r="EG485" s="49"/>
      <c r="EI485" s="50"/>
      <c r="EJ485" s="47"/>
      <c r="EK485" s="50"/>
      <c r="EN485" s="49"/>
      <c r="EO485" s="49"/>
      <c r="EQ485" s="50"/>
      <c r="ER485" s="47"/>
      <c r="ES485" s="50"/>
      <c r="EV485" s="49"/>
      <c r="EW485" s="49"/>
      <c r="EY485" s="50"/>
      <c r="EZ485" s="47"/>
      <c r="FA485" s="50"/>
      <c r="FD485" s="49"/>
      <c r="FE485" s="49"/>
      <c r="FG485" s="50"/>
      <c r="FH485" s="47"/>
      <c r="FI485" s="50"/>
      <c r="FL485" s="49"/>
      <c r="FM485" s="49"/>
      <c r="FO485" s="50"/>
      <c r="FP485" s="47"/>
      <c r="FQ485" s="50"/>
      <c r="FT485" s="49"/>
      <c r="FU485" s="49"/>
      <c r="FW485" s="50"/>
      <c r="FX485" s="47"/>
      <c r="FY485" s="50"/>
      <c r="GB485" s="49"/>
      <c r="GC485" s="49"/>
      <c r="GE485" s="50"/>
      <c r="GF485" s="47"/>
      <c r="GG485" s="50"/>
      <c r="GJ485" s="49"/>
      <c r="GK485" s="49"/>
      <c r="GM485" s="50"/>
      <c r="GN485" s="47"/>
      <c r="GO485" s="50"/>
      <c r="GR485" s="49"/>
      <c r="GS485" s="49"/>
      <c r="GU485" s="50"/>
      <c r="GV485" s="47"/>
      <c r="GW485" s="50"/>
      <c r="GZ485" s="49"/>
      <c r="HA485" s="49"/>
      <c r="HC485" s="50"/>
      <c r="HD485" s="47"/>
      <c r="HE485" s="50"/>
      <c r="HH485" s="49"/>
      <c r="HI485" s="49"/>
      <c r="HK485" s="50"/>
      <c r="HL485" s="47"/>
      <c r="HM485" s="50"/>
      <c r="HP485" s="49"/>
      <c r="HQ485" s="49"/>
      <c r="HS485" s="50"/>
      <c r="HT485" s="47"/>
      <c r="HU485" s="50"/>
      <c r="HX485" s="49"/>
      <c r="HY485" s="49"/>
      <c r="IA485" s="50"/>
      <c r="IB485" s="47"/>
      <c r="IC485" s="50"/>
      <c r="IF485" s="49"/>
      <c r="IG485" s="49"/>
      <c r="II485" s="50"/>
      <c r="IJ485" s="47"/>
      <c r="IK485" s="50"/>
      <c r="IN485" s="49"/>
      <c r="IO485" s="49"/>
      <c r="IQ485" s="50"/>
    </row>
    <row r="486" spans="1:251" s="48" customFormat="1">
      <c r="A486" s="43">
        <v>223</v>
      </c>
      <c r="B486" s="44">
        <v>100000237550</v>
      </c>
      <c r="C486" s="43">
        <v>0</v>
      </c>
      <c r="D486" s="45" t="s">
        <v>208</v>
      </c>
      <c r="E486" s="45" t="s">
        <v>210</v>
      </c>
      <c r="F486" s="46">
        <v>33562.89</v>
      </c>
      <c r="G486" s="46">
        <v>-19785.990000000002</v>
      </c>
      <c r="H486" s="46">
        <v>13776.9</v>
      </c>
      <c r="I486" s="47"/>
      <c r="K486" s="49"/>
      <c r="L486" s="47"/>
      <c r="M486" s="50"/>
      <c r="P486" s="49"/>
      <c r="Q486" s="49"/>
      <c r="R486" s="49"/>
      <c r="S486" s="50"/>
      <c r="T486" s="47"/>
      <c r="U486" s="50"/>
      <c r="X486" s="49"/>
      <c r="Y486" s="49"/>
      <c r="Z486" s="49"/>
      <c r="AA486" s="50"/>
      <c r="AB486" s="47"/>
      <c r="AC486" s="50"/>
      <c r="AF486" s="49"/>
      <c r="AG486" s="49"/>
      <c r="AH486" s="49"/>
      <c r="AI486" s="50"/>
      <c r="AJ486" s="47"/>
      <c r="AK486" s="50"/>
      <c r="AN486" s="49"/>
      <c r="AO486" s="49"/>
      <c r="AP486" s="49"/>
      <c r="AQ486" s="50"/>
      <c r="AR486" s="47"/>
      <c r="AS486" s="50"/>
      <c r="AV486" s="49"/>
      <c r="AW486" s="49"/>
      <c r="AX486" s="49"/>
      <c r="AY486" s="50"/>
      <c r="AZ486" s="47"/>
      <c r="BA486" s="50"/>
      <c r="BD486" s="49"/>
      <c r="BE486" s="49"/>
      <c r="BF486" s="49"/>
      <c r="BG486" s="50"/>
      <c r="BH486" s="47"/>
      <c r="BI486" s="50"/>
      <c r="BL486" s="49"/>
      <c r="BM486" s="49"/>
      <c r="BN486" s="49"/>
      <c r="BO486" s="50"/>
      <c r="BP486" s="47"/>
      <c r="BQ486" s="50"/>
      <c r="BT486" s="49"/>
      <c r="BU486" s="49"/>
      <c r="BV486" s="49"/>
      <c r="BW486" s="50"/>
      <c r="BX486" s="47"/>
      <c r="BY486" s="50"/>
      <c r="CB486" s="49"/>
      <c r="CC486" s="49"/>
      <c r="CD486" s="49"/>
      <c r="CE486" s="50"/>
      <c r="CF486" s="47"/>
      <c r="CG486" s="50"/>
      <c r="CJ486" s="49"/>
      <c r="CK486" s="49"/>
      <c r="CL486" s="49"/>
      <c r="CM486" s="50"/>
      <c r="CN486" s="47"/>
      <c r="CO486" s="50"/>
      <c r="CR486" s="49"/>
      <c r="CS486" s="49"/>
      <c r="CT486" s="49"/>
      <c r="CU486" s="50"/>
      <c r="CV486" s="47"/>
      <c r="CW486" s="50"/>
      <c r="CZ486" s="49"/>
      <c r="DA486" s="49"/>
      <c r="DB486" s="49"/>
      <c r="DC486" s="50"/>
      <c r="DD486" s="47"/>
      <c r="DE486" s="50"/>
      <c r="DH486" s="49"/>
      <c r="DI486" s="49"/>
      <c r="DJ486" s="49"/>
      <c r="DK486" s="50"/>
      <c r="DL486" s="47"/>
      <c r="DM486" s="50"/>
      <c r="DP486" s="49"/>
      <c r="DQ486" s="49"/>
      <c r="DR486" s="49"/>
      <c r="DS486" s="50"/>
      <c r="DT486" s="47"/>
      <c r="DU486" s="50"/>
      <c r="DX486" s="49"/>
      <c r="DY486" s="49"/>
      <c r="DZ486" s="49"/>
      <c r="EA486" s="50"/>
      <c r="EB486" s="47"/>
      <c r="EC486" s="50"/>
      <c r="EF486" s="49"/>
      <c r="EG486" s="49"/>
      <c r="EH486" s="49"/>
      <c r="EI486" s="50"/>
      <c r="EJ486" s="47"/>
      <c r="EK486" s="50"/>
      <c r="EN486" s="49"/>
      <c r="EO486" s="49"/>
      <c r="EP486" s="49"/>
      <c r="EQ486" s="50"/>
      <c r="ER486" s="47"/>
      <c r="ES486" s="50"/>
      <c r="EV486" s="49"/>
      <c r="EW486" s="49"/>
      <c r="EX486" s="49"/>
      <c r="EY486" s="50"/>
      <c r="EZ486" s="47"/>
      <c r="FA486" s="50"/>
      <c r="FD486" s="49"/>
      <c r="FE486" s="49"/>
      <c r="FF486" s="49"/>
      <c r="FG486" s="50"/>
      <c r="FH486" s="47"/>
      <c r="FI486" s="50"/>
      <c r="FL486" s="49"/>
      <c r="FM486" s="49"/>
      <c r="FN486" s="49"/>
      <c r="FO486" s="50"/>
      <c r="FP486" s="47"/>
      <c r="FQ486" s="50"/>
      <c r="FT486" s="49"/>
      <c r="FU486" s="49"/>
      <c r="FV486" s="49"/>
      <c r="FW486" s="50"/>
      <c r="FX486" s="47"/>
      <c r="FY486" s="50"/>
      <c r="GB486" s="49"/>
      <c r="GC486" s="49"/>
      <c r="GD486" s="49"/>
      <c r="GE486" s="50"/>
      <c r="GF486" s="47"/>
      <c r="GG486" s="50"/>
      <c r="GJ486" s="49"/>
      <c r="GK486" s="49"/>
      <c r="GL486" s="49"/>
      <c r="GM486" s="50"/>
      <c r="GN486" s="47"/>
      <c r="GO486" s="50"/>
      <c r="GR486" s="49"/>
      <c r="GS486" s="49"/>
      <c r="GT486" s="49"/>
      <c r="GU486" s="50"/>
      <c r="GV486" s="47"/>
      <c r="GW486" s="50"/>
      <c r="GZ486" s="49"/>
      <c r="HA486" s="49"/>
      <c r="HB486" s="49"/>
      <c r="HC486" s="50"/>
      <c r="HD486" s="47"/>
      <c r="HE486" s="50"/>
      <c r="HH486" s="49"/>
      <c r="HI486" s="49"/>
      <c r="HJ486" s="49"/>
      <c r="HK486" s="50"/>
      <c r="HL486" s="47"/>
      <c r="HM486" s="50"/>
      <c r="HP486" s="49"/>
      <c r="HQ486" s="49"/>
      <c r="HR486" s="49"/>
      <c r="HS486" s="50"/>
      <c r="HT486" s="47"/>
      <c r="HU486" s="50"/>
      <c r="HX486" s="49"/>
      <c r="HY486" s="49"/>
      <c r="HZ486" s="49"/>
      <c r="IA486" s="50"/>
      <c r="IB486" s="47"/>
      <c r="IC486" s="50"/>
      <c r="IF486" s="49"/>
      <c r="IG486" s="49"/>
      <c r="IH486" s="49"/>
      <c r="II486" s="50"/>
      <c r="IJ486" s="47"/>
      <c r="IK486" s="50"/>
      <c r="IN486" s="49"/>
      <c r="IO486" s="49"/>
      <c r="IP486" s="49"/>
      <c r="IQ486" s="50"/>
    </row>
    <row r="487" spans="1:251" s="48" customFormat="1">
      <c r="A487" s="43"/>
      <c r="B487" s="44">
        <v>100000237550</v>
      </c>
      <c r="C487" s="43">
        <v>1</v>
      </c>
      <c r="D487" s="45" t="s">
        <v>208</v>
      </c>
      <c r="E487" s="45" t="s">
        <v>210</v>
      </c>
      <c r="F487" s="46">
        <v>10574.61</v>
      </c>
      <c r="G487" s="46">
        <v>-10573.61</v>
      </c>
      <c r="H487" s="46">
        <v>1</v>
      </c>
      <c r="I487" s="47"/>
      <c r="L487" s="47"/>
      <c r="M487" s="50"/>
      <c r="P487" s="49"/>
      <c r="Q487" s="49"/>
      <c r="S487" s="50"/>
      <c r="T487" s="47"/>
      <c r="U487" s="50"/>
      <c r="X487" s="49"/>
      <c r="Y487" s="49"/>
      <c r="AA487" s="50"/>
      <c r="AB487" s="47"/>
      <c r="AC487" s="50"/>
      <c r="AF487" s="49"/>
      <c r="AG487" s="49"/>
      <c r="AI487" s="50"/>
      <c r="AJ487" s="47"/>
      <c r="AK487" s="50"/>
      <c r="AN487" s="49"/>
      <c r="AO487" s="49"/>
      <c r="AQ487" s="50"/>
      <c r="AR487" s="47"/>
      <c r="AS487" s="50"/>
      <c r="AV487" s="49"/>
      <c r="AW487" s="49"/>
      <c r="AY487" s="50"/>
      <c r="AZ487" s="47"/>
      <c r="BA487" s="50"/>
      <c r="BD487" s="49"/>
      <c r="BE487" s="49"/>
      <c r="BG487" s="50"/>
      <c r="BH487" s="47"/>
      <c r="BI487" s="50"/>
      <c r="BL487" s="49"/>
      <c r="BM487" s="49"/>
      <c r="BO487" s="50"/>
      <c r="BP487" s="47"/>
      <c r="BQ487" s="50"/>
      <c r="BT487" s="49"/>
      <c r="BU487" s="49"/>
      <c r="BW487" s="50"/>
      <c r="BX487" s="47"/>
      <c r="BY487" s="50"/>
      <c r="CB487" s="49"/>
      <c r="CC487" s="49"/>
      <c r="CE487" s="50"/>
      <c r="CF487" s="47"/>
      <c r="CG487" s="50"/>
      <c r="CJ487" s="49"/>
      <c r="CK487" s="49"/>
      <c r="CM487" s="50"/>
      <c r="CN487" s="47"/>
      <c r="CO487" s="50"/>
      <c r="CR487" s="49"/>
      <c r="CS487" s="49"/>
      <c r="CU487" s="50"/>
      <c r="CV487" s="47"/>
      <c r="CW487" s="50"/>
      <c r="CZ487" s="49"/>
      <c r="DA487" s="49"/>
      <c r="DC487" s="50"/>
      <c r="DD487" s="47"/>
      <c r="DE487" s="50"/>
      <c r="DH487" s="49"/>
      <c r="DI487" s="49"/>
      <c r="DK487" s="50"/>
      <c r="DL487" s="47"/>
      <c r="DM487" s="50"/>
      <c r="DP487" s="49"/>
      <c r="DQ487" s="49"/>
      <c r="DS487" s="50"/>
      <c r="DT487" s="47"/>
      <c r="DU487" s="50"/>
      <c r="DX487" s="49"/>
      <c r="DY487" s="49"/>
      <c r="EA487" s="50"/>
      <c r="EB487" s="47"/>
      <c r="EC487" s="50"/>
      <c r="EF487" s="49"/>
      <c r="EG487" s="49"/>
      <c r="EI487" s="50"/>
      <c r="EJ487" s="47"/>
      <c r="EK487" s="50"/>
      <c r="EN487" s="49"/>
      <c r="EO487" s="49"/>
      <c r="EQ487" s="50"/>
      <c r="ER487" s="47"/>
      <c r="ES487" s="50"/>
      <c r="EV487" s="49"/>
      <c r="EW487" s="49"/>
      <c r="EY487" s="50"/>
      <c r="EZ487" s="47"/>
      <c r="FA487" s="50"/>
      <c r="FD487" s="49"/>
      <c r="FE487" s="49"/>
      <c r="FG487" s="50"/>
      <c r="FH487" s="47"/>
      <c r="FI487" s="50"/>
      <c r="FL487" s="49"/>
      <c r="FM487" s="49"/>
      <c r="FO487" s="50"/>
      <c r="FP487" s="47"/>
      <c r="FQ487" s="50"/>
      <c r="FT487" s="49"/>
      <c r="FU487" s="49"/>
      <c r="FW487" s="50"/>
      <c r="FX487" s="47"/>
      <c r="FY487" s="50"/>
      <c r="GB487" s="49"/>
      <c r="GC487" s="49"/>
      <c r="GE487" s="50"/>
      <c r="GF487" s="47"/>
      <c r="GG487" s="50"/>
      <c r="GJ487" s="49"/>
      <c r="GK487" s="49"/>
      <c r="GM487" s="50"/>
      <c r="GN487" s="47"/>
      <c r="GO487" s="50"/>
      <c r="GR487" s="49"/>
      <c r="GS487" s="49"/>
      <c r="GU487" s="50"/>
      <c r="GV487" s="47"/>
      <c r="GW487" s="50"/>
      <c r="GZ487" s="49"/>
      <c r="HA487" s="49"/>
      <c r="HC487" s="50"/>
      <c r="HD487" s="47"/>
      <c r="HE487" s="50"/>
      <c r="HH487" s="49"/>
      <c r="HI487" s="49"/>
      <c r="HK487" s="50"/>
      <c r="HL487" s="47"/>
      <c r="HM487" s="50"/>
      <c r="HP487" s="49"/>
      <c r="HQ487" s="49"/>
      <c r="HS487" s="50"/>
      <c r="HT487" s="47"/>
      <c r="HU487" s="50"/>
      <c r="HX487" s="49"/>
      <c r="HY487" s="49"/>
      <c r="IA487" s="50"/>
      <c r="IB487" s="47"/>
      <c r="IC487" s="50"/>
      <c r="IF487" s="49"/>
      <c r="IG487" s="49"/>
      <c r="II487" s="50"/>
      <c r="IJ487" s="47"/>
      <c r="IK487" s="50"/>
      <c r="IN487" s="49"/>
      <c r="IO487" s="49"/>
      <c r="IQ487" s="50"/>
    </row>
    <row r="488" spans="1:251" s="48" customFormat="1">
      <c r="A488" s="43">
        <v>224</v>
      </c>
      <c r="B488" s="44">
        <v>100000237551</v>
      </c>
      <c r="C488" s="43">
        <v>0</v>
      </c>
      <c r="D488" s="45" t="s">
        <v>208</v>
      </c>
      <c r="E488" s="45" t="s">
        <v>210</v>
      </c>
      <c r="F488" s="46">
        <v>43408.01</v>
      </c>
      <c r="G488" s="46">
        <v>-25589.89</v>
      </c>
      <c r="H488" s="46">
        <v>17818.12</v>
      </c>
      <c r="I488" s="47"/>
      <c r="K488" s="49"/>
      <c r="L488" s="47"/>
      <c r="M488" s="50"/>
      <c r="P488" s="49"/>
      <c r="Q488" s="49"/>
      <c r="R488" s="49"/>
      <c r="S488" s="50"/>
      <c r="T488" s="47"/>
      <c r="U488" s="50"/>
      <c r="X488" s="49"/>
      <c r="Y488" s="49"/>
      <c r="Z488" s="49"/>
      <c r="AA488" s="50"/>
      <c r="AB488" s="47"/>
      <c r="AC488" s="50"/>
      <c r="AF488" s="49"/>
      <c r="AG488" s="49"/>
      <c r="AH488" s="49"/>
      <c r="AI488" s="50"/>
      <c r="AJ488" s="47"/>
      <c r="AK488" s="50"/>
      <c r="AN488" s="49"/>
      <c r="AO488" s="49"/>
      <c r="AP488" s="49"/>
      <c r="AQ488" s="50"/>
      <c r="AR488" s="47"/>
      <c r="AS488" s="50"/>
      <c r="AV488" s="49"/>
      <c r="AW488" s="49"/>
      <c r="AX488" s="49"/>
      <c r="AY488" s="50"/>
      <c r="AZ488" s="47"/>
      <c r="BA488" s="50"/>
      <c r="BD488" s="49"/>
      <c r="BE488" s="49"/>
      <c r="BF488" s="49"/>
      <c r="BG488" s="50"/>
      <c r="BH488" s="47"/>
      <c r="BI488" s="50"/>
      <c r="BL488" s="49"/>
      <c r="BM488" s="49"/>
      <c r="BN488" s="49"/>
      <c r="BO488" s="50"/>
      <c r="BP488" s="47"/>
      <c r="BQ488" s="50"/>
      <c r="BT488" s="49"/>
      <c r="BU488" s="49"/>
      <c r="BV488" s="49"/>
      <c r="BW488" s="50"/>
      <c r="BX488" s="47"/>
      <c r="BY488" s="50"/>
      <c r="CB488" s="49"/>
      <c r="CC488" s="49"/>
      <c r="CD488" s="49"/>
      <c r="CE488" s="50"/>
      <c r="CF488" s="47"/>
      <c r="CG488" s="50"/>
      <c r="CJ488" s="49"/>
      <c r="CK488" s="49"/>
      <c r="CL488" s="49"/>
      <c r="CM488" s="50"/>
      <c r="CN488" s="47"/>
      <c r="CO488" s="50"/>
      <c r="CR488" s="49"/>
      <c r="CS488" s="49"/>
      <c r="CT488" s="49"/>
      <c r="CU488" s="50"/>
      <c r="CV488" s="47"/>
      <c r="CW488" s="50"/>
      <c r="CZ488" s="49"/>
      <c r="DA488" s="49"/>
      <c r="DB488" s="49"/>
      <c r="DC488" s="50"/>
      <c r="DD488" s="47"/>
      <c r="DE488" s="50"/>
      <c r="DH488" s="49"/>
      <c r="DI488" s="49"/>
      <c r="DJ488" s="49"/>
      <c r="DK488" s="50"/>
      <c r="DL488" s="47"/>
      <c r="DM488" s="50"/>
      <c r="DP488" s="49"/>
      <c r="DQ488" s="49"/>
      <c r="DR488" s="49"/>
      <c r="DS488" s="50"/>
      <c r="DT488" s="47"/>
      <c r="DU488" s="50"/>
      <c r="DX488" s="49"/>
      <c r="DY488" s="49"/>
      <c r="DZ488" s="49"/>
      <c r="EA488" s="50"/>
      <c r="EB488" s="47"/>
      <c r="EC488" s="50"/>
      <c r="EF488" s="49"/>
      <c r="EG488" s="49"/>
      <c r="EH488" s="49"/>
      <c r="EI488" s="50"/>
      <c r="EJ488" s="47"/>
      <c r="EK488" s="50"/>
      <c r="EN488" s="49"/>
      <c r="EO488" s="49"/>
      <c r="EP488" s="49"/>
      <c r="EQ488" s="50"/>
      <c r="ER488" s="47"/>
      <c r="ES488" s="50"/>
      <c r="EV488" s="49"/>
      <c r="EW488" s="49"/>
      <c r="EX488" s="49"/>
      <c r="EY488" s="50"/>
      <c r="EZ488" s="47"/>
      <c r="FA488" s="50"/>
      <c r="FD488" s="49"/>
      <c r="FE488" s="49"/>
      <c r="FF488" s="49"/>
      <c r="FG488" s="50"/>
      <c r="FH488" s="47"/>
      <c r="FI488" s="50"/>
      <c r="FL488" s="49"/>
      <c r="FM488" s="49"/>
      <c r="FN488" s="49"/>
      <c r="FO488" s="50"/>
      <c r="FP488" s="47"/>
      <c r="FQ488" s="50"/>
      <c r="FT488" s="49"/>
      <c r="FU488" s="49"/>
      <c r="FV488" s="49"/>
      <c r="FW488" s="50"/>
      <c r="FX488" s="47"/>
      <c r="FY488" s="50"/>
      <c r="GB488" s="49"/>
      <c r="GC488" s="49"/>
      <c r="GD488" s="49"/>
      <c r="GE488" s="50"/>
      <c r="GF488" s="47"/>
      <c r="GG488" s="50"/>
      <c r="GJ488" s="49"/>
      <c r="GK488" s="49"/>
      <c r="GL488" s="49"/>
      <c r="GM488" s="50"/>
      <c r="GN488" s="47"/>
      <c r="GO488" s="50"/>
      <c r="GR488" s="49"/>
      <c r="GS488" s="49"/>
      <c r="GT488" s="49"/>
      <c r="GU488" s="50"/>
      <c r="GV488" s="47"/>
      <c r="GW488" s="50"/>
      <c r="GZ488" s="49"/>
      <c r="HA488" s="49"/>
      <c r="HB488" s="49"/>
      <c r="HC488" s="50"/>
      <c r="HD488" s="47"/>
      <c r="HE488" s="50"/>
      <c r="HH488" s="49"/>
      <c r="HI488" s="49"/>
      <c r="HJ488" s="49"/>
      <c r="HK488" s="50"/>
      <c r="HL488" s="47"/>
      <c r="HM488" s="50"/>
      <c r="HP488" s="49"/>
      <c r="HQ488" s="49"/>
      <c r="HR488" s="49"/>
      <c r="HS488" s="50"/>
      <c r="HT488" s="47"/>
      <c r="HU488" s="50"/>
      <c r="HX488" s="49"/>
      <c r="HY488" s="49"/>
      <c r="HZ488" s="49"/>
      <c r="IA488" s="50"/>
      <c r="IB488" s="47"/>
      <c r="IC488" s="50"/>
      <c r="IF488" s="49"/>
      <c r="IG488" s="49"/>
      <c r="IH488" s="49"/>
      <c r="II488" s="50"/>
      <c r="IJ488" s="47"/>
      <c r="IK488" s="50"/>
      <c r="IN488" s="49"/>
      <c r="IO488" s="49"/>
      <c r="IP488" s="49"/>
      <c r="IQ488" s="50"/>
    </row>
    <row r="489" spans="1:251" s="48" customFormat="1">
      <c r="A489" s="43"/>
      <c r="B489" s="44">
        <v>100000237551</v>
      </c>
      <c r="C489" s="43">
        <v>1</v>
      </c>
      <c r="D489" s="45" t="s">
        <v>208</v>
      </c>
      <c r="E489" s="45" t="s">
        <v>210</v>
      </c>
      <c r="F489" s="46">
        <v>13676.49</v>
      </c>
      <c r="G489" s="46">
        <v>-13675.49</v>
      </c>
      <c r="H489" s="46">
        <v>1</v>
      </c>
      <c r="I489" s="47"/>
      <c r="L489" s="47"/>
      <c r="M489" s="50"/>
      <c r="P489" s="49"/>
      <c r="Q489" s="49"/>
      <c r="S489" s="50"/>
      <c r="T489" s="47"/>
      <c r="U489" s="50"/>
      <c r="X489" s="49"/>
      <c r="Y489" s="49"/>
      <c r="AA489" s="50"/>
      <c r="AB489" s="47"/>
      <c r="AC489" s="50"/>
      <c r="AF489" s="49"/>
      <c r="AG489" s="49"/>
      <c r="AI489" s="50"/>
      <c r="AJ489" s="47"/>
      <c r="AK489" s="50"/>
      <c r="AN489" s="49"/>
      <c r="AO489" s="49"/>
      <c r="AQ489" s="50"/>
      <c r="AR489" s="47"/>
      <c r="AS489" s="50"/>
      <c r="AV489" s="49"/>
      <c r="AW489" s="49"/>
      <c r="AY489" s="50"/>
      <c r="AZ489" s="47"/>
      <c r="BA489" s="50"/>
      <c r="BD489" s="49"/>
      <c r="BE489" s="49"/>
      <c r="BG489" s="50"/>
      <c r="BH489" s="47"/>
      <c r="BI489" s="50"/>
      <c r="BL489" s="49"/>
      <c r="BM489" s="49"/>
      <c r="BO489" s="50"/>
      <c r="BP489" s="47"/>
      <c r="BQ489" s="50"/>
      <c r="BT489" s="49"/>
      <c r="BU489" s="49"/>
      <c r="BW489" s="50"/>
      <c r="BX489" s="47"/>
      <c r="BY489" s="50"/>
      <c r="CB489" s="49"/>
      <c r="CC489" s="49"/>
      <c r="CE489" s="50"/>
      <c r="CF489" s="47"/>
      <c r="CG489" s="50"/>
      <c r="CJ489" s="49"/>
      <c r="CK489" s="49"/>
      <c r="CM489" s="50"/>
      <c r="CN489" s="47"/>
      <c r="CO489" s="50"/>
      <c r="CR489" s="49"/>
      <c r="CS489" s="49"/>
      <c r="CU489" s="50"/>
      <c r="CV489" s="47"/>
      <c r="CW489" s="50"/>
      <c r="CZ489" s="49"/>
      <c r="DA489" s="49"/>
      <c r="DC489" s="50"/>
      <c r="DD489" s="47"/>
      <c r="DE489" s="50"/>
      <c r="DH489" s="49"/>
      <c r="DI489" s="49"/>
      <c r="DK489" s="50"/>
      <c r="DL489" s="47"/>
      <c r="DM489" s="50"/>
      <c r="DP489" s="49"/>
      <c r="DQ489" s="49"/>
      <c r="DS489" s="50"/>
      <c r="DT489" s="47"/>
      <c r="DU489" s="50"/>
      <c r="DX489" s="49"/>
      <c r="DY489" s="49"/>
      <c r="EA489" s="50"/>
      <c r="EB489" s="47"/>
      <c r="EC489" s="50"/>
      <c r="EF489" s="49"/>
      <c r="EG489" s="49"/>
      <c r="EI489" s="50"/>
      <c r="EJ489" s="47"/>
      <c r="EK489" s="50"/>
      <c r="EN489" s="49"/>
      <c r="EO489" s="49"/>
      <c r="EQ489" s="50"/>
      <c r="ER489" s="47"/>
      <c r="ES489" s="50"/>
      <c r="EV489" s="49"/>
      <c r="EW489" s="49"/>
      <c r="EY489" s="50"/>
      <c r="EZ489" s="47"/>
      <c r="FA489" s="50"/>
      <c r="FD489" s="49"/>
      <c r="FE489" s="49"/>
      <c r="FG489" s="50"/>
      <c r="FH489" s="47"/>
      <c r="FI489" s="50"/>
      <c r="FL489" s="49"/>
      <c r="FM489" s="49"/>
      <c r="FO489" s="50"/>
      <c r="FP489" s="47"/>
      <c r="FQ489" s="50"/>
      <c r="FT489" s="49"/>
      <c r="FU489" s="49"/>
      <c r="FW489" s="50"/>
      <c r="FX489" s="47"/>
      <c r="FY489" s="50"/>
      <c r="GB489" s="49"/>
      <c r="GC489" s="49"/>
      <c r="GE489" s="50"/>
      <c r="GF489" s="47"/>
      <c r="GG489" s="50"/>
      <c r="GJ489" s="49"/>
      <c r="GK489" s="49"/>
      <c r="GM489" s="50"/>
      <c r="GN489" s="47"/>
      <c r="GO489" s="50"/>
      <c r="GR489" s="49"/>
      <c r="GS489" s="49"/>
      <c r="GU489" s="50"/>
      <c r="GV489" s="47"/>
      <c r="GW489" s="50"/>
      <c r="GZ489" s="49"/>
      <c r="HA489" s="49"/>
      <c r="HC489" s="50"/>
      <c r="HD489" s="47"/>
      <c r="HE489" s="50"/>
      <c r="HH489" s="49"/>
      <c r="HI489" s="49"/>
      <c r="HK489" s="50"/>
      <c r="HL489" s="47"/>
      <c r="HM489" s="50"/>
      <c r="HP489" s="49"/>
      <c r="HQ489" s="49"/>
      <c r="HS489" s="50"/>
      <c r="HT489" s="47"/>
      <c r="HU489" s="50"/>
      <c r="HX489" s="49"/>
      <c r="HY489" s="49"/>
      <c r="IA489" s="50"/>
      <c r="IB489" s="47"/>
      <c r="IC489" s="50"/>
      <c r="IF489" s="49"/>
      <c r="IG489" s="49"/>
      <c r="II489" s="50"/>
      <c r="IJ489" s="47"/>
      <c r="IK489" s="50"/>
      <c r="IN489" s="49"/>
      <c r="IO489" s="49"/>
      <c r="IQ489" s="50"/>
    </row>
    <row r="490" spans="1:251" s="48" customFormat="1">
      <c r="A490" s="43">
        <v>225</v>
      </c>
      <c r="B490" s="44">
        <v>100000237552</v>
      </c>
      <c r="C490" s="43">
        <v>0</v>
      </c>
      <c r="D490" s="45" t="s">
        <v>208</v>
      </c>
      <c r="E490" s="45" t="s">
        <v>211</v>
      </c>
      <c r="F490" s="46">
        <v>68057.570000000007</v>
      </c>
      <c r="G490" s="46">
        <v>-38030.76</v>
      </c>
      <c r="H490" s="46">
        <v>30026.81</v>
      </c>
      <c r="I490" s="47"/>
      <c r="K490" s="49"/>
      <c r="L490" s="47"/>
      <c r="M490" s="50"/>
      <c r="P490" s="49"/>
      <c r="Q490" s="49"/>
      <c r="R490" s="49"/>
      <c r="S490" s="50"/>
      <c r="T490" s="47"/>
      <c r="U490" s="50"/>
      <c r="X490" s="49"/>
      <c r="Y490" s="49"/>
      <c r="Z490" s="49"/>
      <c r="AA490" s="50"/>
      <c r="AB490" s="47"/>
      <c r="AC490" s="50"/>
      <c r="AF490" s="49"/>
      <c r="AG490" s="49"/>
      <c r="AH490" s="49"/>
      <c r="AI490" s="50"/>
      <c r="AJ490" s="47"/>
      <c r="AK490" s="50"/>
      <c r="AN490" s="49"/>
      <c r="AO490" s="49"/>
      <c r="AP490" s="49"/>
      <c r="AQ490" s="50"/>
      <c r="AR490" s="47"/>
      <c r="AS490" s="50"/>
      <c r="AV490" s="49"/>
      <c r="AW490" s="49"/>
      <c r="AX490" s="49"/>
      <c r="AY490" s="50"/>
      <c r="AZ490" s="47"/>
      <c r="BA490" s="50"/>
      <c r="BD490" s="49"/>
      <c r="BE490" s="49"/>
      <c r="BF490" s="49"/>
      <c r="BG490" s="50"/>
      <c r="BH490" s="47"/>
      <c r="BI490" s="50"/>
      <c r="BL490" s="49"/>
      <c r="BM490" s="49"/>
      <c r="BN490" s="49"/>
      <c r="BO490" s="50"/>
      <c r="BP490" s="47"/>
      <c r="BQ490" s="50"/>
      <c r="BT490" s="49"/>
      <c r="BU490" s="49"/>
      <c r="BV490" s="49"/>
      <c r="BW490" s="50"/>
      <c r="BX490" s="47"/>
      <c r="BY490" s="50"/>
      <c r="CB490" s="49"/>
      <c r="CC490" s="49"/>
      <c r="CD490" s="49"/>
      <c r="CE490" s="50"/>
      <c r="CF490" s="47"/>
      <c r="CG490" s="50"/>
      <c r="CJ490" s="49"/>
      <c r="CK490" s="49"/>
      <c r="CL490" s="49"/>
      <c r="CM490" s="50"/>
      <c r="CN490" s="47"/>
      <c r="CO490" s="50"/>
      <c r="CR490" s="49"/>
      <c r="CS490" s="49"/>
      <c r="CT490" s="49"/>
      <c r="CU490" s="50"/>
      <c r="CV490" s="47"/>
      <c r="CW490" s="50"/>
      <c r="CZ490" s="49"/>
      <c r="DA490" s="49"/>
      <c r="DB490" s="49"/>
      <c r="DC490" s="50"/>
      <c r="DD490" s="47"/>
      <c r="DE490" s="50"/>
      <c r="DH490" s="49"/>
      <c r="DI490" s="49"/>
      <c r="DJ490" s="49"/>
      <c r="DK490" s="50"/>
      <c r="DL490" s="47"/>
      <c r="DM490" s="50"/>
      <c r="DP490" s="49"/>
      <c r="DQ490" s="49"/>
      <c r="DR490" s="49"/>
      <c r="DS490" s="50"/>
      <c r="DT490" s="47"/>
      <c r="DU490" s="50"/>
      <c r="DX490" s="49"/>
      <c r="DY490" s="49"/>
      <c r="DZ490" s="49"/>
      <c r="EA490" s="50"/>
      <c r="EB490" s="47"/>
      <c r="EC490" s="50"/>
      <c r="EF490" s="49"/>
      <c r="EG490" s="49"/>
      <c r="EH490" s="49"/>
      <c r="EI490" s="50"/>
      <c r="EJ490" s="47"/>
      <c r="EK490" s="50"/>
      <c r="EN490" s="49"/>
      <c r="EO490" s="49"/>
      <c r="EP490" s="49"/>
      <c r="EQ490" s="50"/>
      <c r="ER490" s="47"/>
      <c r="ES490" s="50"/>
      <c r="EV490" s="49"/>
      <c r="EW490" s="49"/>
      <c r="EX490" s="49"/>
      <c r="EY490" s="50"/>
      <c r="EZ490" s="47"/>
      <c r="FA490" s="50"/>
      <c r="FD490" s="49"/>
      <c r="FE490" s="49"/>
      <c r="FF490" s="49"/>
      <c r="FG490" s="50"/>
      <c r="FH490" s="47"/>
      <c r="FI490" s="50"/>
      <c r="FL490" s="49"/>
      <c r="FM490" s="49"/>
      <c r="FN490" s="49"/>
      <c r="FO490" s="50"/>
      <c r="FP490" s="47"/>
      <c r="FQ490" s="50"/>
      <c r="FT490" s="49"/>
      <c r="FU490" s="49"/>
      <c r="FV490" s="49"/>
      <c r="FW490" s="50"/>
      <c r="FX490" s="47"/>
      <c r="FY490" s="50"/>
      <c r="GB490" s="49"/>
      <c r="GC490" s="49"/>
      <c r="GD490" s="49"/>
      <c r="GE490" s="50"/>
      <c r="GF490" s="47"/>
      <c r="GG490" s="50"/>
      <c r="GJ490" s="49"/>
      <c r="GK490" s="49"/>
      <c r="GL490" s="49"/>
      <c r="GM490" s="50"/>
      <c r="GN490" s="47"/>
      <c r="GO490" s="50"/>
      <c r="GR490" s="49"/>
      <c r="GS490" s="49"/>
      <c r="GT490" s="49"/>
      <c r="GU490" s="50"/>
      <c r="GV490" s="47"/>
      <c r="GW490" s="50"/>
      <c r="GZ490" s="49"/>
      <c r="HA490" s="49"/>
      <c r="HB490" s="49"/>
      <c r="HC490" s="50"/>
      <c r="HD490" s="47"/>
      <c r="HE490" s="50"/>
      <c r="HH490" s="49"/>
      <c r="HI490" s="49"/>
      <c r="HJ490" s="49"/>
      <c r="HK490" s="50"/>
      <c r="HL490" s="47"/>
      <c r="HM490" s="50"/>
      <c r="HP490" s="49"/>
      <c r="HQ490" s="49"/>
      <c r="HR490" s="49"/>
      <c r="HS490" s="50"/>
      <c r="HT490" s="47"/>
      <c r="HU490" s="50"/>
      <c r="HX490" s="49"/>
      <c r="HY490" s="49"/>
      <c r="HZ490" s="49"/>
      <c r="IA490" s="50"/>
      <c r="IB490" s="47"/>
      <c r="IC490" s="50"/>
      <c r="IF490" s="49"/>
      <c r="IG490" s="49"/>
      <c r="IH490" s="49"/>
      <c r="II490" s="50"/>
      <c r="IJ490" s="47"/>
      <c r="IK490" s="50"/>
      <c r="IN490" s="49"/>
      <c r="IO490" s="49"/>
      <c r="IP490" s="49"/>
      <c r="IQ490" s="50"/>
    </row>
    <row r="491" spans="1:251" s="48" customFormat="1">
      <c r="A491" s="43"/>
      <c r="B491" s="44">
        <v>100000237552</v>
      </c>
      <c r="C491" s="43">
        <v>1</v>
      </c>
      <c r="D491" s="45" t="s">
        <v>208</v>
      </c>
      <c r="E491" s="45" t="s">
        <v>211</v>
      </c>
      <c r="F491" s="46">
        <v>16793.43</v>
      </c>
      <c r="G491" s="46">
        <v>-16792.43</v>
      </c>
      <c r="H491" s="46">
        <v>1</v>
      </c>
      <c r="I491" s="47"/>
      <c r="L491" s="47"/>
      <c r="M491" s="50"/>
      <c r="P491" s="49"/>
      <c r="Q491" s="49"/>
      <c r="S491" s="50"/>
      <c r="T491" s="47"/>
      <c r="U491" s="50"/>
      <c r="X491" s="49"/>
      <c r="Y491" s="49"/>
      <c r="AA491" s="50"/>
      <c r="AB491" s="47"/>
      <c r="AC491" s="50"/>
      <c r="AF491" s="49"/>
      <c r="AG491" s="49"/>
      <c r="AI491" s="50"/>
      <c r="AJ491" s="47"/>
      <c r="AK491" s="50"/>
      <c r="AN491" s="49"/>
      <c r="AO491" s="49"/>
      <c r="AQ491" s="50"/>
      <c r="AR491" s="47"/>
      <c r="AS491" s="50"/>
      <c r="AV491" s="49"/>
      <c r="AW491" s="49"/>
      <c r="AY491" s="50"/>
      <c r="AZ491" s="47"/>
      <c r="BA491" s="50"/>
      <c r="BD491" s="49"/>
      <c r="BE491" s="49"/>
      <c r="BG491" s="50"/>
      <c r="BH491" s="47"/>
      <c r="BI491" s="50"/>
      <c r="BL491" s="49"/>
      <c r="BM491" s="49"/>
      <c r="BO491" s="50"/>
      <c r="BP491" s="47"/>
      <c r="BQ491" s="50"/>
      <c r="BT491" s="49"/>
      <c r="BU491" s="49"/>
      <c r="BW491" s="50"/>
      <c r="BX491" s="47"/>
      <c r="BY491" s="50"/>
      <c r="CB491" s="49"/>
      <c r="CC491" s="49"/>
      <c r="CE491" s="50"/>
      <c r="CF491" s="47"/>
      <c r="CG491" s="50"/>
      <c r="CJ491" s="49"/>
      <c r="CK491" s="49"/>
      <c r="CM491" s="50"/>
      <c r="CN491" s="47"/>
      <c r="CO491" s="50"/>
      <c r="CR491" s="49"/>
      <c r="CS491" s="49"/>
      <c r="CU491" s="50"/>
      <c r="CV491" s="47"/>
      <c r="CW491" s="50"/>
      <c r="CZ491" s="49"/>
      <c r="DA491" s="49"/>
      <c r="DC491" s="50"/>
      <c r="DD491" s="47"/>
      <c r="DE491" s="50"/>
      <c r="DH491" s="49"/>
      <c r="DI491" s="49"/>
      <c r="DK491" s="50"/>
      <c r="DL491" s="47"/>
      <c r="DM491" s="50"/>
      <c r="DP491" s="49"/>
      <c r="DQ491" s="49"/>
      <c r="DS491" s="50"/>
      <c r="DT491" s="47"/>
      <c r="DU491" s="50"/>
      <c r="DX491" s="49"/>
      <c r="DY491" s="49"/>
      <c r="EA491" s="50"/>
      <c r="EB491" s="47"/>
      <c r="EC491" s="50"/>
      <c r="EF491" s="49"/>
      <c r="EG491" s="49"/>
      <c r="EI491" s="50"/>
      <c r="EJ491" s="47"/>
      <c r="EK491" s="50"/>
      <c r="EN491" s="49"/>
      <c r="EO491" s="49"/>
      <c r="EQ491" s="50"/>
      <c r="ER491" s="47"/>
      <c r="ES491" s="50"/>
      <c r="EV491" s="49"/>
      <c r="EW491" s="49"/>
      <c r="EY491" s="50"/>
      <c r="EZ491" s="47"/>
      <c r="FA491" s="50"/>
      <c r="FD491" s="49"/>
      <c r="FE491" s="49"/>
      <c r="FG491" s="50"/>
      <c r="FH491" s="47"/>
      <c r="FI491" s="50"/>
      <c r="FL491" s="49"/>
      <c r="FM491" s="49"/>
      <c r="FO491" s="50"/>
      <c r="FP491" s="47"/>
      <c r="FQ491" s="50"/>
      <c r="FT491" s="49"/>
      <c r="FU491" s="49"/>
      <c r="FW491" s="50"/>
      <c r="FX491" s="47"/>
      <c r="FY491" s="50"/>
      <c r="GB491" s="49"/>
      <c r="GC491" s="49"/>
      <c r="GE491" s="50"/>
      <c r="GF491" s="47"/>
      <c r="GG491" s="50"/>
      <c r="GJ491" s="49"/>
      <c r="GK491" s="49"/>
      <c r="GM491" s="50"/>
      <c r="GN491" s="47"/>
      <c r="GO491" s="50"/>
      <c r="GR491" s="49"/>
      <c r="GS491" s="49"/>
      <c r="GU491" s="50"/>
      <c r="GV491" s="47"/>
      <c r="GW491" s="50"/>
      <c r="GZ491" s="49"/>
      <c r="HA491" s="49"/>
      <c r="HC491" s="50"/>
      <c r="HD491" s="47"/>
      <c r="HE491" s="50"/>
      <c r="HH491" s="49"/>
      <c r="HI491" s="49"/>
      <c r="HK491" s="50"/>
      <c r="HL491" s="47"/>
      <c r="HM491" s="50"/>
      <c r="HP491" s="49"/>
      <c r="HQ491" s="49"/>
      <c r="HS491" s="50"/>
      <c r="HT491" s="47"/>
      <c r="HU491" s="50"/>
      <c r="HX491" s="49"/>
      <c r="HY491" s="49"/>
      <c r="IA491" s="50"/>
      <c r="IB491" s="47"/>
      <c r="IC491" s="50"/>
      <c r="IF491" s="49"/>
      <c r="IG491" s="49"/>
      <c r="II491" s="50"/>
      <c r="IJ491" s="47"/>
      <c r="IK491" s="50"/>
      <c r="IN491" s="49"/>
      <c r="IO491" s="49"/>
      <c r="IQ491" s="50"/>
    </row>
    <row r="492" spans="1:251" s="48" customFormat="1">
      <c r="A492" s="43">
        <v>226</v>
      </c>
      <c r="B492" s="44">
        <v>100000239856</v>
      </c>
      <c r="C492" s="43">
        <v>0</v>
      </c>
      <c r="D492" s="45" t="s">
        <v>212</v>
      </c>
      <c r="E492" s="45" t="s">
        <v>213</v>
      </c>
      <c r="F492" s="46">
        <v>31733.33</v>
      </c>
      <c r="G492" s="46">
        <v>-6061.25</v>
      </c>
      <c r="H492" s="46">
        <v>25672.080000000002</v>
      </c>
      <c r="I492" s="47"/>
      <c r="K492" s="49"/>
      <c r="L492" s="47"/>
      <c r="M492" s="50"/>
      <c r="P492" s="49"/>
      <c r="Q492" s="49"/>
      <c r="R492" s="49"/>
      <c r="S492" s="50"/>
      <c r="T492" s="47"/>
      <c r="U492" s="50"/>
      <c r="X492" s="49"/>
      <c r="Y492" s="49"/>
      <c r="Z492" s="49"/>
      <c r="AA492" s="50"/>
      <c r="AB492" s="47"/>
      <c r="AC492" s="50"/>
      <c r="AF492" s="49"/>
      <c r="AG492" s="49"/>
      <c r="AH492" s="49"/>
      <c r="AI492" s="50"/>
      <c r="AJ492" s="47"/>
      <c r="AK492" s="50"/>
      <c r="AN492" s="49"/>
      <c r="AO492" s="49"/>
      <c r="AP492" s="49"/>
      <c r="AQ492" s="50"/>
      <c r="AR492" s="47"/>
      <c r="AS492" s="50"/>
      <c r="AV492" s="49"/>
      <c r="AW492" s="49"/>
      <c r="AX492" s="49"/>
      <c r="AY492" s="50"/>
      <c r="AZ492" s="47"/>
      <c r="BA492" s="50"/>
      <c r="BD492" s="49"/>
      <c r="BE492" s="49"/>
      <c r="BF492" s="49"/>
      <c r="BG492" s="50"/>
      <c r="BH492" s="47"/>
      <c r="BI492" s="50"/>
      <c r="BL492" s="49"/>
      <c r="BM492" s="49"/>
      <c r="BN492" s="49"/>
      <c r="BO492" s="50"/>
      <c r="BP492" s="47"/>
      <c r="BQ492" s="50"/>
      <c r="BT492" s="49"/>
      <c r="BU492" s="49"/>
      <c r="BV492" s="49"/>
      <c r="BW492" s="50"/>
      <c r="BX492" s="47"/>
      <c r="BY492" s="50"/>
      <c r="CB492" s="49"/>
      <c r="CC492" s="49"/>
      <c r="CD492" s="49"/>
      <c r="CE492" s="50"/>
      <c r="CF492" s="47"/>
      <c r="CG492" s="50"/>
      <c r="CJ492" s="49"/>
      <c r="CK492" s="49"/>
      <c r="CL492" s="49"/>
      <c r="CM492" s="50"/>
      <c r="CN492" s="47"/>
      <c r="CO492" s="50"/>
      <c r="CR492" s="49"/>
      <c r="CS492" s="49"/>
      <c r="CT492" s="49"/>
      <c r="CU492" s="50"/>
      <c r="CV492" s="47"/>
      <c r="CW492" s="50"/>
      <c r="CZ492" s="49"/>
      <c r="DA492" s="49"/>
      <c r="DB492" s="49"/>
      <c r="DC492" s="50"/>
      <c r="DD492" s="47"/>
      <c r="DE492" s="50"/>
      <c r="DH492" s="49"/>
      <c r="DI492" s="49"/>
      <c r="DJ492" s="49"/>
      <c r="DK492" s="50"/>
      <c r="DL492" s="47"/>
      <c r="DM492" s="50"/>
      <c r="DP492" s="49"/>
      <c r="DQ492" s="49"/>
      <c r="DR492" s="49"/>
      <c r="DS492" s="50"/>
      <c r="DT492" s="47"/>
      <c r="DU492" s="50"/>
      <c r="DX492" s="49"/>
      <c r="DY492" s="49"/>
      <c r="DZ492" s="49"/>
      <c r="EA492" s="50"/>
      <c r="EB492" s="47"/>
      <c r="EC492" s="50"/>
      <c r="EF492" s="49"/>
      <c r="EG492" s="49"/>
      <c r="EH492" s="49"/>
      <c r="EI492" s="50"/>
      <c r="EJ492" s="47"/>
      <c r="EK492" s="50"/>
      <c r="EN492" s="49"/>
      <c r="EO492" s="49"/>
      <c r="EP492" s="49"/>
      <c r="EQ492" s="50"/>
      <c r="ER492" s="47"/>
      <c r="ES492" s="50"/>
      <c r="EV492" s="49"/>
      <c r="EW492" s="49"/>
      <c r="EX492" s="49"/>
      <c r="EY492" s="50"/>
      <c r="EZ492" s="47"/>
      <c r="FA492" s="50"/>
      <c r="FD492" s="49"/>
      <c r="FE492" s="49"/>
      <c r="FF492" s="49"/>
      <c r="FG492" s="50"/>
      <c r="FH492" s="47"/>
      <c r="FI492" s="50"/>
      <c r="FL492" s="49"/>
      <c r="FM492" s="49"/>
      <c r="FN492" s="49"/>
      <c r="FO492" s="50"/>
      <c r="FP492" s="47"/>
      <c r="FQ492" s="50"/>
      <c r="FT492" s="49"/>
      <c r="FU492" s="49"/>
      <c r="FV492" s="49"/>
      <c r="FW492" s="50"/>
      <c r="FX492" s="47"/>
      <c r="FY492" s="50"/>
      <c r="GB492" s="49"/>
      <c r="GC492" s="49"/>
      <c r="GD492" s="49"/>
      <c r="GE492" s="50"/>
      <c r="GF492" s="47"/>
      <c r="GG492" s="50"/>
      <c r="GJ492" s="49"/>
      <c r="GK492" s="49"/>
      <c r="GL492" s="49"/>
      <c r="GM492" s="50"/>
      <c r="GN492" s="47"/>
      <c r="GO492" s="50"/>
      <c r="GR492" s="49"/>
      <c r="GS492" s="49"/>
      <c r="GT492" s="49"/>
      <c r="GU492" s="50"/>
      <c r="GV492" s="47"/>
      <c r="GW492" s="50"/>
      <c r="GZ492" s="49"/>
      <c r="HA492" s="49"/>
      <c r="HB492" s="49"/>
      <c r="HC492" s="50"/>
      <c r="HD492" s="47"/>
      <c r="HE492" s="50"/>
      <c r="HH492" s="49"/>
      <c r="HI492" s="49"/>
      <c r="HJ492" s="49"/>
      <c r="HK492" s="50"/>
      <c r="HL492" s="47"/>
      <c r="HM492" s="50"/>
      <c r="HP492" s="49"/>
      <c r="HQ492" s="49"/>
      <c r="HR492" s="49"/>
      <c r="HS492" s="50"/>
      <c r="HT492" s="47"/>
      <c r="HU492" s="50"/>
      <c r="HX492" s="49"/>
      <c r="HY492" s="49"/>
      <c r="HZ492" s="49"/>
      <c r="IA492" s="50"/>
      <c r="IB492" s="47"/>
      <c r="IC492" s="50"/>
      <c r="IF492" s="49"/>
      <c r="IG492" s="49"/>
      <c r="IH492" s="49"/>
      <c r="II492" s="50"/>
      <c r="IJ492" s="47"/>
      <c r="IK492" s="50"/>
      <c r="IN492" s="49"/>
      <c r="IO492" s="49"/>
      <c r="IP492" s="49"/>
      <c r="IQ492" s="50"/>
    </row>
    <row r="493" spans="1:251" s="48" customFormat="1">
      <c r="A493" s="43"/>
      <c r="B493" s="44">
        <v>100000239856</v>
      </c>
      <c r="C493" s="43">
        <v>1</v>
      </c>
      <c r="D493" s="45" t="s">
        <v>212</v>
      </c>
      <c r="E493" s="45" t="s">
        <v>213</v>
      </c>
      <c r="F493" s="46">
        <v>13066.67</v>
      </c>
      <c r="G493" s="46">
        <v>-13065.67</v>
      </c>
      <c r="H493" s="46">
        <v>1</v>
      </c>
      <c r="I493" s="47"/>
      <c r="L493" s="47"/>
      <c r="M493" s="50"/>
      <c r="P493" s="49"/>
      <c r="Q493" s="49"/>
      <c r="S493" s="50"/>
      <c r="T493" s="47"/>
      <c r="U493" s="50"/>
      <c r="X493" s="49"/>
      <c r="Y493" s="49"/>
      <c r="AA493" s="50"/>
      <c r="AB493" s="47"/>
      <c r="AC493" s="50"/>
      <c r="AF493" s="49"/>
      <c r="AG493" s="49"/>
      <c r="AI493" s="50"/>
      <c r="AJ493" s="47"/>
      <c r="AK493" s="50"/>
      <c r="AN493" s="49"/>
      <c r="AO493" s="49"/>
      <c r="AQ493" s="50"/>
      <c r="AR493" s="47"/>
      <c r="AS493" s="50"/>
      <c r="AV493" s="49"/>
      <c r="AW493" s="49"/>
      <c r="AY493" s="50"/>
      <c r="AZ493" s="47"/>
      <c r="BA493" s="50"/>
      <c r="BD493" s="49"/>
      <c r="BE493" s="49"/>
      <c r="BG493" s="50"/>
      <c r="BH493" s="47"/>
      <c r="BI493" s="50"/>
      <c r="BL493" s="49"/>
      <c r="BM493" s="49"/>
      <c r="BO493" s="50"/>
      <c r="BP493" s="47"/>
      <c r="BQ493" s="50"/>
      <c r="BT493" s="49"/>
      <c r="BU493" s="49"/>
      <c r="BW493" s="50"/>
      <c r="BX493" s="47"/>
      <c r="BY493" s="50"/>
      <c r="CB493" s="49"/>
      <c r="CC493" s="49"/>
      <c r="CE493" s="50"/>
      <c r="CF493" s="47"/>
      <c r="CG493" s="50"/>
      <c r="CJ493" s="49"/>
      <c r="CK493" s="49"/>
      <c r="CM493" s="50"/>
      <c r="CN493" s="47"/>
      <c r="CO493" s="50"/>
      <c r="CR493" s="49"/>
      <c r="CS493" s="49"/>
      <c r="CU493" s="50"/>
      <c r="CV493" s="47"/>
      <c r="CW493" s="50"/>
      <c r="CZ493" s="49"/>
      <c r="DA493" s="49"/>
      <c r="DC493" s="50"/>
      <c r="DD493" s="47"/>
      <c r="DE493" s="50"/>
      <c r="DH493" s="49"/>
      <c r="DI493" s="49"/>
      <c r="DK493" s="50"/>
      <c r="DL493" s="47"/>
      <c r="DM493" s="50"/>
      <c r="DP493" s="49"/>
      <c r="DQ493" s="49"/>
      <c r="DS493" s="50"/>
      <c r="DT493" s="47"/>
      <c r="DU493" s="50"/>
      <c r="DX493" s="49"/>
      <c r="DY493" s="49"/>
      <c r="EA493" s="50"/>
      <c r="EB493" s="47"/>
      <c r="EC493" s="50"/>
      <c r="EF493" s="49"/>
      <c r="EG493" s="49"/>
      <c r="EI493" s="50"/>
      <c r="EJ493" s="47"/>
      <c r="EK493" s="50"/>
      <c r="EN493" s="49"/>
      <c r="EO493" s="49"/>
      <c r="EQ493" s="50"/>
      <c r="ER493" s="47"/>
      <c r="ES493" s="50"/>
      <c r="EV493" s="49"/>
      <c r="EW493" s="49"/>
      <c r="EY493" s="50"/>
      <c r="EZ493" s="47"/>
      <c r="FA493" s="50"/>
      <c r="FD493" s="49"/>
      <c r="FE493" s="49"/>
      <c r="FG493" s="50"/>
      <c r="FH493" s="47"/>
      <c r="FI493" s="50"/>
      <c r="FL493" s="49"/>
      <c r="FM493" s="49"/>
      <c r="FO493" s="50"/>
      <c r="FP493" s="47"/>
      <c r="FQ493" s="50"/>
      <c r="FT493" s="49"/>
      <c r="FU493" s="49"/>
      <c r="FW493" s="50"/>
      <c r="FX493" s="47"/>
      <c r="FY493" s="50"/>
      <c r="GB493" s="49"/>
      <c r="GC493" s="49"/>
      <c r="GE493" s="50"/>
      <c r="GF493" s="47"/>
      <c r="GG493" s="50"/>
      <c r="GJ493" s="49"/>
      <c r="GK493" s="49"/>
      <c r="GM493" s="50"/>
      <c r="GN493" s="47"/>
      <c r="GO493" s="50"/>
      <c r="GR493" s="49"/>
      <c r="GS493" s="49"/>
      <c r="GU493" s="50"/>
      <c r="GV493" s="47"/>
      <c r="GW493" s="50"/>
      <c r="GZ493" s="49"/>
      <c r="HA493" s="49"/>
      <c r="HC493" s="50"/>
      <c r="HD493" s="47"/>
      <c r="HE493" s="50"/>
      <c r="HH493" s="49"/>
      <c r="HI493" s="49"/>
      <c r="HK493" s="50"/>
      <c r="HL493" s="47"/>
      <c r="HM493" s="50"/>
      <c r="HP493" s="49"/>
      <c r="HQ493" s="49"/>
      <c r="HS493" s="50"/>
      <c r="HT493" s="47"/>
      <c r="HU493" s="50"/>
      <c r="HX493" s="49"/>
      <c r="HY493" s="49"/>
      <c r="IA493" s="50"/>
      <c r="IB493" s="47"/>
      <c r="IC493" s="50"/>
      <c r="IF493" s="49"/>
      <c r="IG493" s="49"/>
      <c r="II493" s="50"/>
      <c r="IJ493" s="47"/>
      <c r="IK493" s="50"/>
      <c r="IN493" s="49"/>
      <c r="IO493" s="49"/>
      <c r="IQ493" s="50"/>
    </row>
    <row r="494" spans="1:251" s="48" customFormat="1">
      <c r="A494" s="43">
        <v>227</v>
      </c>
      <c r="B494" s="44">
        <v>100000239857</v>
      </c>
      <c r="C494" s="43">
        <v>0</v>
      </c>
      <c r="D494" s="45" t="s">
        <v>212</v>
      </c>
      <c r="E494" s="45" t="s">
        <v>213</v>
      </c>
      <c r="F494" s="46">
        <v>31733.33</v>
      </c>
      <c r="G494" s="46">
        <v>-6061.25</v>
      </c>
      <c r="H494" s="46">
        <v>25672.080000000002</v>
      </c>
      <c r="I494" s="47"/>
      <c r="K494" s="49"/>
      <c r="L494" s="47"/>
      <c r="M494" s="50"/>
      <c r="P494" s="49"/>
      <c r="Q494" s="49"/>
      <c r="R494" s="49"/>
      <c r="S494" s="50"/>
      <c r="T494" s="47"/>
      <c r="U494" s="50"/>
      <c r="X494" s="49"/>
      <c r="Y494" s="49"/>
      <c r="Z494" s="49"/>
      <c r="AA494" s="50"/>
      <c r="AB494" s="47"/>
      <c r="AC494" s="50"/>
      <c r="AF494" s="49"/>
      <c r="AG494" s="49"/>
      <c r="AH494" s="49"/>
      <c r="AI494" s="50"/>
      <c r="AJ494" s="47"/>
      <c r="AK494" s="50"/>
      <c r="AN494" s="49"/>
      <c r="AO494" s="49"/>
      <c r="AP494" s="49"/>
      <c r="AQ494" s="50"/>
      <c r="AR494" s="47"/>
      <c r="AS494" s="50"/>
      <c r="AV494" s="49"/>
      <c r="AW494" s="49"/>
      <c r="AX494" s="49"/>
      <c r="AY494" s="50"/>
      <c r="AZ494" s="47"/>
      <c r="BA494" s="50"/>
      <c r="BD494" s="49"/>
      <c r="BE494" s="49"/>
      <c r="BF494" s="49"/>
      <c r="BG494" s="50"/>
      <c r="BH494" s="47"/>
      <c r="BI494" s="50"/>
      <c r="BL494" s="49"/>
      <c r="BM494" s="49"/>
      <c r="BN494" s="49"/>
      <c r="BO494" s="50"/>
      <c r="BP494" s="47"/>
      <c r="BQ494" s="50"/>
      <c r="BT494" s="49"/>
      <c r="BU494" s="49"/>
      <c r="BV494" s="49"/>
      <c r="BW494" s="50"/>
      <c r="BX494" s="47"/>
      <c r="BY494" s="50"/>
      <c r="CB494" s="49"/>
      <c r="CC494" s="49"/>
      <c r="CD494" s="49"/>
      <c r="CE494" s="50"/>
      <c r="CF494" s="47"/>
      <c r="CG494" s="50"/>
      <c r="CJ494" s="49"/>
      <c r="CK494" s="49"/>
      <c r="CL494" s="49"/>
      <c r="CM494" s="50"/>
      <c r="CN494" s="47"/>
      <c r="CO494" s="50"/>
      <c r="CR494" s="49"/>
      <c r="CS494" s="49"/>
      <c r="CT494" s="49"/>
      <c r="CU494" s="50"/>
      <c r="CV494" s="47"/>
      <c r="CW494" s="50"/>
      <c r="CZ494" s="49"/>
      <c r="DA494" s="49"/>
      <c r="DB494" s="49"/>
      <c r="DC494" s="50"/>
      <c r="DD494" s="47"/>
      <c r="DE494" s="50"/>
      <c r="DH494" s="49"/>
      <c r="DI494" s="49"/>
      <c r="DJ494" s="49"/>
      <c r="DK494" s="50"/>
      <c r="DL494" s="47"/>
      <c r="DM494" s="50"/>
      <c r="DP494" s="49"/>
      <c r="DQ494" s="49"/>
      <c r="DR494" s="49"/>
      <c r="DS494" s="50"/>
      <c r="DT494" s="47"/>
      <c r="DU494" s="50"/>
      <c r="DX494" s="49"/>
      <c r="DY494" s="49"/>
      <c r="DZ494" s="49"/>
      <c r="EA494" s="50"/>
      <c r="EB494" s="47"/>
      <c r="EC494" s="50"/>
      <c r="EF494" s="49"/>
      <c r="EG494" s="49"/>
      <c r="EH494" s="49"/>
      <c r="EI494" s="50"/>
      <c r="EJ494" s="47"/>
      <c r="EK494" s="50"/>
      <c r="EN494" s="49"/>
      <c r="EO494" s="49"/>
      <c r="EP494" s="49"/>
      <c r="EQ494" s="50"/>
      <c r="ER494" s="47"/>
      <c r="ES494" s="50"/>
      <c r="EV494" s="49"/>
      <c r="EW494" s="49"/>
      <c r="EX494" s="49"/>
      <c r="EY494" s="50"/>
      <c r="EZ494" s="47"/>
      <c r="FA494" s="50"/>
      <c r="FD494" s="49"/>
      <c r="FE494" s="49"/>
      <c r="FF494" s="49"/>
      <c r="FG494" s="50"/>
      <c r="FH494" s="47"/>
      <c r="FI494" s="50"/>
      <c r="FL494" s="49"/>
      <c r="FM494" s="49"/>
      <c r="FN494" s="49"/>
      <c r="FO494" s="50"/>
      <c r="FP494" s="47"/>
      <c r="FQ494" s="50"/>
      <c r="FT494" s="49"/>
      <c r="FU494" s="49"/>
      <c r="FV494" s="49"/>
      <c r="FW494" s="50"/>
      <c r="FX494" s="47"/>
      <c r="FY494" s="50"/>
      <c r="GB494" s="49"/>
      <c r="GC494" s="49"/>
      <c r="GD494" s="49"/>
      <c r="GE494" s="50"/>
      <c r="GF494" s="47"/>
      <c r="GG494" s="50"/>
      <c r="GJ494" s="49"/>
      <c r="GK494" s="49"/>
      <c r="GL494" s="49"/>
      <c r="GM494" s="50"/>
      <c r="GN494" s="47"/>
      <c r="GO494" s="50"/>
      <c r="GR494" s="49"/>
      <c r="GS494" s="49"/>
      <c r="GT494" s="49"/>
      <c r="GU494" s="50"/>
      <c r="GV494" s="47"/>
      <c r="GW494" s="50"/>
      <c r="GZ494" s="49"/>
      <c r="HA494" s="49"/>
      <c r="HB494" s="49"/>
      <c r="HC494" s="50"/>
      <c r="HD494" s="47"/>
      <c r="HE494" s="50"/>
      <c r="HH494" s="49"/>
      <c r="HI494" s="49"/>
      <c r="HJ494" s="49"/>
      <c r="HK494" s="50"/>
      <c r="HL494" s="47"/>
      <c r="HM494" s="50"/>
      <c r="HP494" s="49"/>
      <c r="HQ494" s="49"/>
      <c r="HR494" s="49"/>
      <c r="HS494" s="50"/>
      <c r="HT494" s="47"/>
      <c r="HU494" s="50"/>
      <c r="HX494" s="49"/>
      <c r="HY494" s="49"/>
      <c r="HZ494" s="49"/>
      <c r="IA494" s="50"/>
      <c r="IB494" s="47"/>
      <c r="IC494" s="50"/>
      <c r="IF494" s="49"/>
      <c r="IG494" s="49"/>
      <c r="IH494" s="49"/>
      <c r="II494" s="50"/>
      <c r="IJ494" s="47"/>
      <c r="IK494" s="50"/>
      <c r="IN494" s="49"/>
      <c r="IO494" s="49"/>
      <c r="IP494" s="49"/>
      <c r="IQ494" s="50"/>
    </row>
    <row r="495" spans="1:251" s="48" customFormat="1">
      <c r="A495" s="43"/>
      <c r="B495" s="44">
        <v>100000239857</v>
      </c>
      <c r="C495" s="43">
        <v>1</v>
      </c>
      <c r="D495" s="45" t="s">
        <v>212</v>
      </c>
      <c r="E495" s="45" t="s">
        <v>213</v>
      </c>
      <c r="F495" s="46">
        <v>13066.67</v>
      </c>
      <c r="G495" s="46">
        <v>-13065.67</v>
      </c>
      <c r="H495" s="46">
        <v>1</v>
      </c>
      <c r="I495" s="47"/>
      <c r="L495" s="47"/>
      <c r="M495" s="50"/>
      <c r="P495" s="49"/>
      <c r="Q495" s="49"/>
      <c r="S495" s="50"/>
      <c r="T495" s="47"/>
      <c r="U495" s="50"/>
      <c r="X495" s="49"/>
      <c r="Y495" s="49"/>
      <c r="AA495" s="50"/>
      <c r="AB495" s="47"/>
      <c r="AC495" s="50"/>
      <c r="AF495" s="49"/>
      <c r="AG495" s="49"/>
      <c r="AI495" s="50"/>
      <c r="AJ495" s="47"/>
      <c r="AK495" s="50"/>
      <c r="AN495" s="49"/>
      <c r="AO495" s="49"/>
      <c r="AQ495" s="50"/>
      <c r="AR495" s="47"/>
      <c r="AS495" s="50"/>
      <c r="AV495" s="49"/>
      <c r="AW495" s="49"/>
      <c r="AY495" s="50"/>
      <c r="AZ495" s="47"/>
      <c r="BA495" s="50"/>
      <c r="BD495" s="49"/>
      <c r="BE495" s="49"/>
      <c r="BG495" s="50"/>
      <c r="BH495" s="47"/>
      <c r="BI495" s="50"/>
      <c r="BL495" s="49"/>
      <c r="BM495" s="49"/>
      <c r="BO495" s="50"/>
      <c r="BP495" s="47"/>
      <c r="BQ495" s="50"/>
      <c r="BT495" s="49"/>
      <c r="BU495" s="49"/>
      <c r="BW495" s="50"/>
      <c r="BX495" s="47"/>
      <c r="BY495" s="50"/>
      <c r="CB495" s="49"/>
      <c r="CC495" s="49"/>
      <c r="CE495" s="50"/>
      <c r="CF495" s="47"/>
      <c r="CG495" s="50"/>
      <c r="CJ495" s="49"/>
      <c r="CK495" s="49"/>
      <c r="CM495" s="50"/>
      <c r="CN495" s="47"/>
      <c r="CO495" s="50"/>
      <c r="CR495" s="49"/>
      <c r="CS495" s="49"/>
      <c r="CU495" s="50"/>
      <c r="CV495" s="47"/>
      <c r="CW495" s="50"/>
      <c r="CZ495" s="49"/>
      <c r="DA495" s="49"/>
      <c r="DC495" s="50"/>
      <c r="DD495" s="47"/>
      <c r="DE495" s="50"/>
      <c r="DH495" s="49"/>
      <c r="DI495" s="49"/>
      <c r="DK495" s="50"/>
      <c r="DL495" s="47"/>
      <c r="DM495" s="50"/>
      <c r="DP495" s="49"/>
      <c r="DQ495" s="49"/>
      <c r="DS495" s="50"/>
      <c r="DT495" s="47"/>
      <c r="DU495" s="50"/>
      <c r="DX495" s="49"/>
      <c r="DY495" s="49"/>
      <c r="EA495" s="50"/>
      <c r="EB495" s="47"/>
      <c r="EC495" s="50"/>
      <c r="EF495" s="49"/>
      <c r="EG495" s="49"/>
      <c r="EI495" s="50"/>
      <c r="EJ495" s="47"/>
      <c r="EK495" s="50"/>
      <c r="EN495" s="49"/>
      <c r="EO495" s="49"/>
      <c r="EQ495" s="50"/>
      <c r="ER495" s="47"/>
      <c r="ES495" s="50"/>
      <c r="EV495" s="49"/>
      <c r="EW495" s="49"/>
      <c r="EY495" s="50"/>
      <c r="EZ495" s="47"/>
      <c r="FA495" s="50"/>
      <c r="FD495" s="49"/>
      <c r="FE495" s="49"/>
      <c r="FG495" s="50"/>
      <c r="FH495" s="47"/>
      <c r="FI495" s="50"/>
      <c r="FL495" s="49"/>
      <c r="FM495" s="49"/>
      <c r="FO495" s="50"/>
      <c r="FP495" s="47"/>
      <c r="FQ495" s="50"/>
      <c r="FT495" s="49"/>
      <c r="FU495" s="49"/>
      <c r="FW495" s="50"/>
      <c r="FX495" s="47"/>
      <c r="FY495" s="50"/>
      <c r="GB495" s="49"/>
      <c r="GC495" s="49"/>
      <c r="GE495" s="50"/>
      <c r="GF495" s="47"/>
      <c r="GG495" s="50"/>
      <c r="GJ495" s="49"/>
      <c r="GK495" s="49"/>
      <c r="GM495" s="50"/>
      <c r="GN495" s="47"/>
      <c r="GO495" s="50"/>
      <c r="GR495" s="49"/>
      <c r="GS495" s="49"/>
      <c r="GU495" s="50"/>
      <c r="GV495" s="47"/>
      <c r="GW495" s="50"/>
      <c r="GZ495" s="49"/>
      <c r="HA495" s="49"/>
      <c r="HC495" s="50"/>
      <c r="HD495" s="47"/>
      <c r="HE495" s="50"/>
      <c r="HH495" s="49"/>
      <c r="HI495" s="49"/>
      <c r="HK495" s="50"/>
      <c r="HL495" s="47"/>
      <c r="HM495" s="50"/>
      <c r="HP495" s="49"/>
      <c r="HQ495" s="49"/>
      <c r="HS495" s="50"/>
      <c r="HT495" s="47"/>
      <c r="HU495" s="50"/>
      <c r="HX495" s="49"/>
      <c r="HY495" s="49"/>
      <c r="IA495" s="50"/>
      <c r="IB495" s="47"/>
      <c r="IC495" s="50"/>
      <c r="IF495" s="49"/>
      <c r="IG495" s="49"/>
      <c r="II495" s="50"/>
      <c r="IJ495" s="47"/>
      <c r="IK495" s="50"/>
      <c r="IN495" s="49"/>
      <c r="IO495" s="49"/>
      <c r="IQ495" s="50"/>
    </row>
    <row r="496" spans="1:251" s="48" customFormat="1">
      <c r="A496" s="43">
        <v>228</v>
      </c>
      <c r="B496" s="44">
        <v>100000239858</v>
      </c>
      <c r="C496" s="43">
        <v>0</v>
      </c>
      <c r="D496" s="45" t="s">
        <v>212</v>
      </c>
      <c r="E496" s="45" t="s">
        <v>213</v>
      </c>
      <c r="F496" s="46">
        <v>31733.33</v>
      </c>
      <c r="G496" s="46">
        <v>-6061.25</v>
      </c>
      <c r="H496" s="46">
        <v>25672.080000000002</v>
      </c>
      <c r="I496" s="47"/>
      <c r="K496" s="49"/>
      <c r="L496" s="47"/>
      <c r="M496" s="50"/>
      <c r="P496" s="49"/>
      <c r="Q496" s="49"/>
      <c r="R496" s="49"/>
      <c r="S496" s="50"/>
      <c r="T496" s="47"/>
      <c r="U496" s="50"/>
      <c r="X496" s="49"/>
      <c r="Y496" s="49"/>
      <c r="Z496" s="49"/>
      <c r="AA496" s="50"/>
      <c r="AB496" s="47"/>
      <c r="AC496" s="50"/>
      <c r="AF496" s="49"/>
      <c r="AG496" s="49"/>
      <c r="AH496" s="49"/>
      <c r="AI496" s="50"/>
      <c r="AJ496" s="47"/>
      <c r="AK496" s="50"/>
      <c r="AN496" s="49"/>
      <c r="AO496" s="49"/>
      <c r="AP496" s="49"/>
      <c r="AQ496" s="50"/>
      <c r="AR496" s="47"/>
      <c r="AS496" s="50"/>
      <c r="AV496" s="49"/>
      <c r="AW496" s="49"/>
      <c r="AX496" s="49"/>
      <c r="AY496" s="50"/>
      <c r="AZ496" s="47"/>
      <c r="BA496" s="50"/>
      <c r="BD496" s="49"/>
      <c r="BE496" s="49"/>
      <c r="BF496" s="49"/>
      <c r="BG496" s="50"/>
      <c r="BH496" s="47"/>
      <c r="BI496" s="50"/>
      <c r="BL496" s="49"/>
      <c r="BM496" s="49"/>
      <c r="BN496" s="49"/>
      <c r="BO496" s="50"/>
      <c r="BP496" s="47"/>
      <c r="BQ496" s="50"/>
      <c r="BT496" s="49"/>
      <c r="BU496" s="49"/>
      <c r="BV496" s="49"/>
      <c r="BW496" s="50"/>
      <c r="BX496" s="47"/>
      <c r="BY496" s="50"/>
      <c r="CB496" s="49"/>
      <c r="CC496" s="49"/>
      <c r="CD496" s="49"/>
      <c r="CE496" s="50"/>
      <c r="CF496" s="47"/>
      <c r="CG496" s="50"/>
      <c r="CJ496" s="49"/>
      <c r="CK496" s="49"/>
      <c r="CL496" s="49"/>
      <c r="CM496" s="50"/>
      <c r="CN496" s="47"/>
      <c r="CO496" s="50"/>
      <c r="CR496" s="49"/>
      <c r="CS496" s="49"/>
      <c r="CT496" s="49"/>
      <c r="CU496" s="50"/>
      <c r="CV496" s="47"/>
      <c r="CW496" s="50"/>
      <c r="CZ496" s="49"/>
      <c r="DA496" s="49"/>
      <c r="DB496" s="49"/>
      <c r="DC496" s="50"/>
      <c r="DD496" s="47"/>
      <c r="DE496" s="50"/>
      <c r="DH496" s="49"/>
      <c r="DI496" s="49"/>
      <c r="DJ496" s="49"/>
      <c r="DK496" s="50"/>
      <c r="DL496" s="47"/>
      <c r="DM496" s="50"/>
      <c r="DP496" s="49"/>
      <c r="DQ496" s="49"/>
      <c r="DR496" s="49"/>
      <c r="DS496" s="50"/>
      <c r="DT496" s="47"/>
      <c r="DU496" s="50"/>
      <c r="DX496" s="49"/>
      <c r="DY496" s="49"/>
      <c r="DZ496" s="49"/>
      <c r="EA496" s="50"/>
      <c r="EB496" s="47"/>
      <c r="EC496" s="50"/>
      <c r="EF496" s="49"/>
      <c r="EG496" s="49"/>
      <c r="EH496" s="49"/>
      <c r="EI496" s="50"/>
      <c r="EJ496" s="47"/>
      <c r="EK496" s="50"/>
      <c r="EN496" s="49"/>
      <c r="EO496" s="49"/>
      <c r="EP496" s="49"/>
      <c r="EQ496" s="50"/>
      <c r="ER496" s="47"/>
      <c r="ES496" s="50"/>
      <c r="EV496" s="49"/>
      <c r="EW496" s="49"/>
      <c r="EX496" s="49"/>
      <c r="EY496" s="50"/>
      <c r="EZ496" s="47"/>
      <c r="FA496" s="50"/>
      <c r="FD496" s="49"/>
      <c r="FE496" s="49"/>
      <c r="FF496" s="49"/>
      <c r="FG496" s="50"/>
      <c r="FH496" s="47"/>
      <c r="FI496" s="50"/>
      <c r="FL496" s="49"/>
      <c r="FM496" s="49"/>
      <c r="FN496" s="49"/>
      <c r="FO496" s="50"/>
      <c r="FP496" s="47"/>
      <c r="FQ496" s="50"/>
      <c r="FT496" s="49"/>
      <c r="FU496" s="49"/>
      <c r="FV496" s="49"/>
      <c r="FW496" s="50"/>
      <c r="FX496" s="47"/>
      <c r="FY496" s="50"/>
      <c r="GB496" s="49"/>
      <c r="GC496" s="49"/>
      <c r="GD496" s="49"/>
      <c r="GE496" s="50"/>
      <c r="GF496" s="47"/>
      <c r="GG496" s="50"/>
      <c r="GJ496" s="49"/>
      <c r="GK496" s="49"/>
      <c r="GL496" s="49"/>
      <c r="GM496" s="50"/>
      <c r="GN496" s="47"/>
      <c r="GO496" s="50"/>
      <c r="GR496" s="49"/>
      <c r="GS496" s="49"/>
      <c r="GT496" s="49"/>
      <c r="GU496" s="50"/>
      <c r="GV496" s="47"/>
      <c r="GW496" s="50"/>
      <c r="GZ496" s="49"/>
      <c r="HA496" s="49"/>
      <c r="HB496" s="49"/>
      <c r="HC496" s="50"/>
      <c r="HD496" s="47"/>
      <c r="HE496" s="50"/>
      <c r="HH496" s="49"/>
      <c r="HI496" s="49"/>
      <c r="HJ496" s="49"/>
      <c r="HK496" s="50"/>
      <c r="HL496" s="47"/>
      <c r="HM496" s="50"/>
      <c r="HP496" s="49"/>
      <c r="HQ496" s="49"/>
      <c r="HR496" s="49"/>
      <c r="HS496" s="50"/>
      <c r="HT496" s="47"/>
      <c r="HU496" s="50"/>
      <c r="HX496" s="49"/>
      <c r="HY496" s="49"/>
      <c r="HZ496" s="49"/>
      <c r="IA496" s="50"/>
      <c r="IB496" s="47"/>
      <c r="IC496" s="50"/>
      <c r="IF496" s="49"/>
      <c r="IG496" s="49"/>
      <c r="IH496" s="49"/>
      <c r="II496" s="50"/>
      <c r="IJ496" s="47"/>
      <c r="IK496" s="50"/>
      <c r="IN496" s="49"/>
      <c r="IO496" s="49"/>
      <c r="IP496" s="49"/>
      <c r="IQ496" s="50"/>
    </row>
    <row r="497" spans="1:251" s="48" customFormat="1">
      <c r="A497" s="43"/>
      <c r="B497" s="44">
        <v>100000239858</v>
      </c>
      <c r="C497" s="43">
        <v>1</v>
      </c>
      <c r="D497" s="45" t="s">
        <v>212</v>
      </c>
      <c r="E497" s="45" t="s">
        <v>213</v>
      </c>
      <c r="F497" s="46">
        <v>13066.67</v>
      </c>
      <c r="G497" s="46">
        <v>-13065.67</v>
      </c>
      <c r="H497" s="46">
        <v>1</v>
      </c>
      <c r="I497" s="47"/>
      <c r="L497" s="47"/>
      <c r="M497" s="50"/>
      <c r="P497" s="49"/>
      <c r="Q497" s="49"/>
      <c r="S497" s="50"/>
      <c r="T497" s="47"/>
      <c r="U497" s="50"/>
      <c r="X497" s="49"/>
      <c r="Y497" s="49"/>
      <c r="AA497" s="50"/>
      <c r="AB497" s="47"/>
      <c r="AC497" s="50"/>
      <c r="AF497" s="49"/>
      <c r="AG497" s="49"/>
      <c r="AI497" s="50"/>
      <c r="AJ497" s="47"/>
      <c r="AK497" s="50"/>
      <c r="AN497" s="49"/>
      <c r="AO497" s="49"/>
      <c r="AQ497" s="50"/>
      <c r="AR497" s="47"/>
      <c r="AS497" s="50"/>
      <c r="AV497" s="49"/>
      <c r="AW497" s="49"/>
      <c r="AY497" s="50"/>
      <c r="AZ497" s="47"/>
      <c r="BA497" s="50"/>
      <c r="BD497" s="49"/>
      <c r="BE497" s="49"/>
      <c r="BG497" s="50"/>
      <c r="BH497" s="47"/>
      <c r="BI497" s="50"/>
      <c r="BL497" s="49"/>
      <c r="BM497" s="49"/>
      <c r="BO497" s="50"/>
      <c r="BP497" s="47"/>
      <c r="BQ497" s="50"/>
      <c r="BT497" s="49"/>
      <c r="BU497" s="49"/>
      <c r="BW497" s="50"/>
      <c r="BX497" s="47"/>
      <c r="BY497" s="50"/>
      <c r="CB497" s="49"/>
      <c r="CC497" s="49"/>
      <c r="CE497" s="50"/>
      <c r="CF497" s="47"/>
      <c r="CG497" s="50"/>
      <c r="CJ497" s="49"/>
      <c r="CK497" s="49"/>
      <c r="CM497" s="50"/>
      <c r="CN497" s="47"/>
      <c r="CO497" s="50"/>
      <c r="CR497" s="49"/>
      <c r="CS497" s="49"/>
      <c r="CU497" s="50"/>
      <c r="CV497" s="47"/>
      <c r="CW497" s="50"/>
      <c r="CZ497" s="49"/>
      <c r="DA497" s="49"/>
      <c r="DC497" s="50"/>
      <c r="DD497" s="47"/>
      <c r="DE497" s="50"/>
      <c r="DH497" s="49"/>
      <c r="DI497" s="49"/>
      <c r="DK497" s="50"/>
      <c r="DL497" s="47"/>
      <c r="DM497" s="50"/>
      <c r="DP497" s="49"/>
      <c r="DQ497" s="49"/>
      <c r="DS497" s="50"/>
      <c r="DT497" s="47"/>
      <c r="DU497" s="50"/>
      <c r="DX497" s="49"/>
      <c r="DY497" s="49"/>
      <c r="EA497" s="50"/>
      <c r="EB497" s="47"/>
      <c r="EC497" s="50"/>
      <c r="EF497" s="49"/>
      <c r="EG497" s="49"/>
      <c r="EI497" s="50"/>
      <c r="EJ497" s="47"/>
      <c r="EK497" s="50"/>
      <c r="EN497" s="49"/>
      <c r="EO497" s="49"/>
      <c r="EQ497" s="50"/>
      <c r="ER497" s="47"/>
      <c r="ES497" s="50"/>
      <c r="EV497" s="49"/>
      <c r="EW497" s="49"/>
      <c r="EY497" s="50"/>
      <c r="EZ497" s="47"/>
      <c r="FA497" s="50"/>
      <c r="FD497" s="49"/>
      <c r="FE497" s="49"/>
      <c r="FG497" s="50"/>
      <c r="FH497" s="47"/>
      <c r="FI497" s="50"/>
      <c r="FL497" s="49"/>
      <c r="FM497" s="49"/>
      <c r="FO497" s="50"/>
      <c r="FP497" s="47"/>
      <c r="FQ497" s="50"/>
      <c r="FT497" s="49"/>
      <c r="FU497" s="49"/>
      <c r="FW497" s="50"/>
      <c r="FX497" s="47"/>
      <c r="FY497" s="50"/>
      <c r="GB497" s="49"/>
      <c r="GC497" s="49"/>
      <c r="GE497" s="50"/>
      <c r="GF497" s="47"/>
      <c r="GG497" s="50"/>
      <c r="GJ497" s="49"/>
      <c r="GK497" s="49"/>
      <c r="GM497" s="50"/>
      <c r="GN497" s="47"/>
      <c r="GO497" s="50"/>
      <c r="GR497" s="49"/>
      <c r="GS497" s="49"/>
      <c r="GU497" s="50"/>
      <c r="GV497" s="47"/>
      <c r="GW497" s="50"/>
      <c r="GZ497" s="49"/>
      <c r="HA497" s="49"/>
      <c r="HC497" s="50"/>
      <c r="HD497" s="47"/>
      <c r="HE497" s="50"/>
      <c r="HH497" s="49"/>
      <c r="HI497" s="49"/>
      <c r="HK497" s="50"/>
      <c r="HL497" s="47"/>
      <c r="HM497" s="50"/>
      <c r="HP497" s="49"/>
      <c r="HQ497" s="49"/>
      <c r="HS497" s="50"/>
      <c r="HT497" s="47"/>
      <c r="HU497" s="50"/>
      <c r="HX497" s="49"/>
      <c r="HY497" s="49"/>
      <c r="IA497" s="50"/>
      <c r="IB497" s="47"/>
      <c r="IC497" s="50"/>
      <c r="IF497" s="49"/>
      <c r="IG497" s="49"/>
      <c r="II497" s="50"/>
      <c r="IJ497" s="47"/>
      <c r="IK497" s="50"/>
      <c r="IN497" s="49"/>
      <c r="IO497" s="49"/>
      <c r="IQ497" s="50"/>
    </row>
    <row r="498" spans="1:251" s="48" customFormat="1">
      <c r="A498" s="43">
        <v>229</v>
      </c>
      <c r="B498" s="44">
        <v>100000239859</v>
      </c>
      <c r="C498" s="43">
        <v>0</v>
      </c>
      <c r="D498" s="45" t="s">
        <v>212</v>
      </c>
      <c r="E498" s="45" t="s">
        <v>213</v>
      </c>
      <c r="F498" s="46">
        <v>31733.33</v>
      </c>
      <c r="G498" s="46">
        <v>-6061.25</v>
      </c>
      <c r="H498" s="46">
        <v>25672.080000000002</v>
      </c>
      <c r="I498" s="47"/>
      <c r="K498" s="49"/>
      <c r="L498" s="47"/>
      <c r="M498" s="50"/>
      <c r="P498" s="49"/>
      <c r="Q498" s="49"/>
      <c r="R498" s="49"/>
      <c r="S498" s="50"/>
      <c r="T498" s="47"/>
      <c r="U498" s="50"/>
      <c r="X498" s="49"/>
      <c r="Y498" s="49"/>
      <c r="Z498" s="49"/>
      <c r="AA498" s="50"/>
      <c r="AB498" s="47"/>
      <c r="AC498" s="50"/>
      <c r="AF498" s="49"/>
      <c r="AG498" s="49"/>
      <c r="AH498" s="49"/>
      <c r="AI498" s="50"/>
      <c r="AJ498" s="47"/>
      <c r="AK498" s="50"/>
      <c r="AN498" s="49"/>
      <c r="AO498" s="49"/>
      <c r="AP498" s="49"/>
      <c r="AQ498" s="50"/>
      <c r="AR498" s="47"/>
      <c r="AS498" s="50"/>
      <c r="AV498" s="49"/>
      <c r="AW498" s="49"/>
      <c r="AX498" s="49"/>
      <c r="AY498" s="50"/>
      <c r="AZ498" s="47"/>
      <c r="BA498" s="50"/>
      <c r="BD498" s="49"/>
      <c r="BE498" s="49"/>
      <c r="BF498" s="49"/>
      <c r="BG498" s="50"/>
      <c r="BH498" s="47"/>
      <c r="BI498" s="50"/>
      <c r="BL498" s="49"/>
      <c r="BM498" s="49"/>
      <c r="BN498" s="49"/>
      <c r="BO498" s="50"/>
      <c r="BP498" s="47"/>
      <c r="BQ498" s="50"/>
      <c r="BT498" s="49"/>
      <c r="BU498" s="49"/>
      <c r="BV498" s="49"/>
      <c r="BW498" s="50"/>
      <c r="BX498" s="47"/>
      <c r="BY498" s="50"/>
      <c r="CB498" s="49"/>
      <c r="CC498" s="49"/>
      <c r="CD498" s="49"/>
      <c r="CE498" s="50"/>
      <c r="CF498" s="47"/>
      <c r="CG498" s="50"/>
      <c r="CJ498" s="49"/>
      <c r="CK498" s="49"/>
      <c r="CL498" s="49"/>
      <c r="CM498" s="50"/>
      <c r="CN498" s="47"/>
      <c r="CO498" s="50"/>
      <c r="CR498" s="49"/>
      <c r="CS498" s="49"/>
      <c r="CT498" s="49"/>
      <c r="CU498" s="50"/>
      <c r="CV498" s="47"/>
      <c r="CW498" s="50"/>
      <c r="CZ498" s="49"/>
      <c r="DA498" s="49"/>
      <c r="DB498" s="49"/>
      <c r="DC498" s="50"/>
      <c r="DD498" s="47"/>
      <c r="DE498" s="50"/>
      <c r="DH498" s="49"/>
      <c r="DI498" s="49"/>
      <c r="DJ498" s="49"/>
      <c r="DK498" s="50"/>
      <c r="DL498" s="47"/>
      <c r="DM498" s="50"/>
      <c r="DP498" s="49"/>
      <c r="DQ498" s="49"/>
      <c r="DR498" s="49"/>
      <c r="DS498" s="50"/>
      <c r="DT498" s="47"/>
      <c r="DU498" s="50"/>
      <c r="DX498" s="49"/>
      <c r="DY498" s="49"/>
      <c r="DZ498" s="49"/>
      <c r="EA498" s="50"/>
      <c r="EB498" s="47"/>
      <c r="EC498" s="50"/>
      <c r="EF498" s="49"/>
      <c r="EG498" s="49"/>
      <c r="EH498" s="49"/>
      <c r="EI498" s="50"/>
      <c r="EJ498" s="47"/>
      <c r="EK498" s="50"/>
      <c r="EN498" s="49"/>
      <c r="EO498" s="49"/>
      <c r="EP498" s="49"/>
      <c r="EQ498" s="50"/>
      <c r="ER498" s="47"/>
      <c r="ES498" s="50"/>
      <c r="EV498" s="49"/>
      <c r="EW498" s="49"/>
      <c r="EX498" s="49"/>
      <c r="EY498" s="50"/>
      <c r="EZ498" s="47"/>
      <c r="FA498" s="50"/>
      <c r="FD498" s="49"/>
      <c r="FE498" s="49"/>
      <c r="FF498" s="49"/>
      <c r="FG498" s="50"/>
      <c r="FH498" s="47"/>
      <c r="FI498" s="50"/>
      <c r="FL498" s="49"/>
      <c r="FM498" s="49"/>
      <c r="FN498" s="49"/>
      <c r="FO498" s="50"/>
      <c r="FP498" s="47"/>
      <c r="FQ498" s="50"/>
      <c r="FT498" s="49"/>
      <c r="FU498" s="49"/>
      <c r="FV498" s="49"/>
      <c r="FW498" s="50"/>
      <c r="FX498" s="47"/>
      <c r="FY498" s="50"/>
      <c r="GB498" s="49"/>
      <c r="GC498" s="49"/>
      <c r="GD498" s="49"/>
      <c r="GE498" s="50"/>
      <c r="GF498" s="47"/>
      <c r="GG498" s="50"/>
      <c r="GJ498" s="49"/>
      <c r="GK498" s="49"/>
      <c r="GL498" s="49"/>
      <c r="GM498" s="50"/>
      <c r="GN498" s="47"/>
      <c r="GO498" s="50"/>
      <c r="GR498" s="49"/>
      <c r="GS498" s="49"/>
      <c r="GT498" s="49"/>
      <c r="GU498" s="50"/>
      <c r="GV498" s="47"/>
      <c r="GW498" s="50"/>
      <c r="GZ498" s="49"/>
      <c r="HA498" s="49"/>
      <c r="HB498" s="49"/>
      <c r="HC498" s="50"/>
      <c r="HD498" s="47"/>
      <c r="HE498" s="50"/>
      <c r="HH498" s="49"/>
      <c r="HI498" s="49"/>
      <c r="HJ498" s="49"/>
      <c r="HK498" s="50"/>
      <c r="HL498" s="47"/>
      <c r="HM498" s="50"/>
      <c r="HP498" s="49"/>
      <c r="HQ498" s="49"/>
      <c r="HR498" s="49"/>
      <c r="HS498" s="50"/>
      <c r="HT498" s="47"/>
      <c r="HU498" s="50"/>
      <c r="HX498" s="49"/>
      <c r="HY498" s="49"/>
      <c r="HZ498" s="49"/>
      <c r="IA498" s="50"/>
      <c r="IB498" s="47"/>
      <c r="IC498" s="50"/>
      <c r="IF498" s="49"/>
      <c r="IG498" s="49"/>
      <c r="IH498" s="49"/>
      <c r="II498" s="50"/>
      <c r="IJ498" s="47"/>
      <c r="IK498" s="50"/>
      <c r="IN498" s="49"/>
      <c r="IO498" s="49"/>
      <c r="IP498" s="49"/>
      <c r="IQ498" s="50"/>
    </row>
    <row r="499" spans="1:251" s="48" customFormat="1">
      <c r="A499" s="43"/>
      <c r="B499" s="44">
        <v>100000239859</v>
      </c>
      <c r="C499" s="43">
        <v>1</v>
      </c>
      <c r="D499" s="45" t="s">
        <v>212</v>
      </c>
      <c r="E499" s="45" t="s">
        <v>213</v>
      </c>
      <c r="F499" s="46">
        <v>13066.67</v>
      </c>
      <c r="G499" s="46">
        <v>-13065.67</v>
      </c>
      <c r="H499" s="46">
        <v>1</v>
      </c>
      <c r="I499" s="47"/>
      <c r="L499" s="47"/>
      <c r="M499" s="50"/>
      <c r="P499" s="49"/>
      <c r="Q499" s="49"/>
      <c r="S499" s="50"/>
      <c r="T499" s="47"/>
      <c r="U499" s="50"/>
      <c r="X499" s="49"/>
      <c r="Y499" s="49"/>
      <c r="AA499" s="50"/>
      <c r="AB499" s="47"/>
      <c r="AC499" s="50"/>
      <c r="AF499" s="49"/>
      <c r="AG499" s="49"/>
      <c r="AI499" s="50"/>
      <c r="AJ499" s="47"/>
      <c r="AK499" s="50"/>
      <c r="AN499" s="49"/>
      <c r="AO499" s="49"/>
      <c r="AQ499" s="50"/>
      <c r="AR499" s="47"/>
      <c r="AS499" s="50"/>
      <c r="AV499" s="49"/>
      <c r="AW499" s="49"/>
      <c r="AY499" s="50"/>
      <c r="AZ499" s="47"/>
      <c r="BA499" s="50"/>
      <c r="BD499" s="49"/>
      <c r="BE499" s="49"/>
      <c r="BG499" s="50"/>
      <c r="BH499" s="47"/>
      <c r="BI499" s="50"/>
      <c r="BL499" s="49"/>
      <c r="BM499" s="49"/>
      <c r="BO499" s="50"/>
      <c r="BP499" s="47"/>
      <c r="BQ499" s="50"/>
      <c r="BT499" s="49"/>
      <c r="BU499" s="49"/>
      <c r="BW499" s="50"/>
      <c r="BX499" s="47"/>
      <c r="BY499" s="50"/>
      <c r="CB499" s="49"/>
      <c r="CC499" s="49"/>
      <c r="CE499" s="50"/>
      <c r="CF499" s="47"/>
      <c r="CG499" s="50"/>
      <c r="CJ499" s="49"/>
      <c r="CK499" s="49"/>
      <c r="CM499" s="50"/>
      <c r="CN499" s="47"/>
      <c r="CO499" s="50"/>
      <c r="CR499" s="49"/>
      <c r="CS499" s="49"/>
      <c r="CU499" s="50"/>
      <c r="CV499" s="47"/>
      <c r="CW499" s="50"/>
      <c r="CZ499" s="49"/>
      <c r="DA499" s="49"/>
      <c r="DC499" s="50"/>
      <c r="DD499" s="47"/>
      <c r="DE499" s="50"/>
      <c r="DH499" s="49"/>
      <c r="DI499" s="49"/>
      <c r="DK499" s="50"/>
      <c r="DL499" s="47"/>
      <c r="DM499" s="50"/>
      <c r="DP499" s="49"/>
      <c r="DQ499" s="49"/>
      <c r="DS499" s="50"/>
      <c r="DT499" s="47"/>
      <c r="DU499" s="50"/>
      <c r="DX499" s="49"/>
      <c r="DY499" s="49"/>
      <c r="EA499" s="50"/>
      <c r="EB499" s="47"/>
      <c r="EC499" s="50"/>
      <c r="EF499" s="49"/>
      <c r="EG499" s="49"/>
      <c r="EI499" s="50"/>
      <c r="EJ499" s="47"/>
      <c r="EK499" s="50"/>
      <c r="EN499" s="49"/>
      <c r="EO499" s="49"/>
      <c r="EQ499" s="50"/>
      <c r="ER499" s="47"/>
      <c r="ES499" s="50"/>
      <c r="EV499" s="49"/>
      <c r="EW499" s="49"/>
      <c r="EY499" s="50"/>
      <c r="EZ499" s="47"/>
      <c r="FA499" s="50"/>
      <c r="FD499" s="49"/>
      <c r="FE499" s="49"/>
      <c r="FG499" s="50"/>
      <c r="FH499" s="47"/>
      <c r="FI499" s="50"/>
      <c r="FL499" s="49"/>
      <c r="FM499" s="49"/>
      <c r="FO499" s="50"/>
      <c r="FP499" s="47"/>
      <c r="FQ499" s="50"/>
      <c r="FT499" s="49"/>
      <c r="FU499" s="49"/>
      <c r="FW499" s="50"/>
      <c r="FX499" s="47"/>
      <c r="FY499" s="50"/>
      <c r="GB499" s="49"/>
      <c r="GC499" s="49"/>
      <c r="GE499" s="50"/>
      <c r="GF499" s="47"/>
      <c r="GG499" s="50"/>
      <c r="GJ499" s="49"/>
      <c r="GK499" s="49"/>
      <c r="GM499" s="50"/>
      <c r="GN499" s="47"/>
      <c r="GO499" s="50"/>
      <c r="GR499" s="49"/>
      <c r="GS499" s="49"/>
      <c r="GU499" s="50"/>
      <c r="GV499" s="47"/>
      <c r="GW499" s="50"/>
      <c r="GZ499" s="49"/>
      <c r="HA499" s="49"/>
      <c r="HC499" s="50"/>
      <c r="HD499" s="47"/>
      <c r="HE499" s="50"/>
      <c r="HH499" s="49"/>
      <c r="HI499" s="49"/>
      <c r="HK499" s="50"/>
      <c r="HL499" s="47"/>
      <c r="HM499" s="50"/>
      <c r="HP499" s="49"/>
      <c r="HQ499" s="49"/>
      <c r="HS499" s="50"/>
      <c r="HT499" s="47"/>
      <c r="HU499" s="50"/>
      <c r="HX499" s="49"/>
      <c r="HY499" s="49"/>
      <c r="IA499" s="50"/>
      <c r="IB499" s="47"/>
      <c r="IC499" s="50"/>
      <c r="IF499" s="49"/>
      <c r="IG499" s="49"/>
      <c r="II499" s="50"/>
      <c r="IJ499" s="47"/>
      <c r="IK499" s="50"/>
      <c r="IN499" s="49"/>
      <c r="IO499" s="49"/>
      <c r="IQ499" s="50"/>
    </row>
    <row r="500" spans="1:251" s="48" customFormat="1">
      <c r="A500" s="43">
        <v>230</v>
      </c>
      <c r="B500" s="44">
        <v>100000239860</v>
      </c>
      <c r="C500" s="43">
        <v>0</v>
      </c>
      <c r="D500" s="45" t="s">
        <v>212</v>
      </c>
      <c r="E500" s="45" t="s">
        <v>213</v>
      </c>
      <c r="F500" s="46">
        <v>31733.33</v>
      </c>
      <c r="G500" s="46">
        <v>-6061.25</v>
      </c>
      <c r="H500" s="46">
        <v>25672.080000000002</v>
      </c>
      <c r="I500" s="47"/>
      <c r="K500" s="49"/>
      <c r="L500" s="47"/>
      <c r="M500" s="50"/>
      <c r="P500" s="49"/>
      <c r="Q500" s="49"/>
      <c r="R500" s="49"/>
      <c r="S500" s="50"/>
      <c r="T500" s="47"/>
      <c r="U500" s="50"/>
      <c r="X500" s="49"/>
      <c r="Y500" s="49"/>
      <c r="Z500" s="49"/>
      <c r="AA500" s="50"/>
      <c r="AB500" s="47"/>
      <c r="AC500" s="50"/>
      <c r="AF500" s="49"/>
      <c r="AG500" s="49"/>
      <c r="AH500" s="49"/>
      <c r="AI500" s="50"/>
      <c r="AJ500" s="47"/>
      <c r="AK500" s="50"/>
      <c r="AN500" s="49"/>
      <c r="AO500" s="49"/>
      <c r="AP500" s="49"/>
      <c r="AQ500" s="50"/>
      <c r="AR500" s="47"/>
      <c r="AS500" s="50"/>
      <c r="AV500" s="49"/>
      <c r="AW500" s="49"/>
      <c r="AX500" s="49"/>
      <c r="AY500" s="50"/>
      <c r="AZ500" s="47"/>
      <c r="BA500" s="50"/>
      <c r="BD500" s="49"/>
      <c r="BE500" s="49"/>
      <c r="BF500" s="49"/>
      <c r="BG500" s="50"/>
      <c r="BH500" s="47"/>
      <c r="BI500" s="50"/>
      <c r="BL500" s="49"/>
      <c r="BM500" s="49"/>
      <c r="BN500" s="49"/>
      <c r="BO500" s="50"/>
      <c r="BP500" s="47"/>
      <c r="BQ500" s="50"/>
      <c r="BT500" s="49"/>
      <c r="BU500" s="49"/>
      <c r="BV500" s="49"/>
      <c r="BW500" s="50"/>
      <c r="BX500" s="47"/>
      <c r="BY500" s="50"/>
      <c r="CB500" s="49"/>
      <c r="CC500" s="49"/>
      <c r="CD500" s="49"/>
      <c r="CE500" s="50"/>
      <c r="CF500" s="47"/>
      <c r="CG500" s="50"/>
      <c r="CJ500" s="49"/>
      <c r="CK500" s="49"/>
      <c r="CL500" s="49"/>
      <c r="CM500" s="50"/>
      <c r="CN500" s="47"/>
      <c r="CO500" s="50"/>
      <c r="CR500" s="49"/>
      <c r="CS500" s="49"/>
      <c r="CT500" s="49"/>
      <c r="CU500" s="50"/>
      <c r="CV500" s="47"/>
      <c r="CW500" s="50"/>
      <c r="CZ500" s="49"/>
      <c r="DA500" s="49"/>
      <c r="DB500" s="49"/>
      <c r="DC500" s="50"/>
      <c r="DD500" s="47"/>
      <c r="DE500" s="50"/>
      <c r="DH500" s="49"/>
      <c r="DI500" s="49"/>
      <c r="DJ500" s="49"/>
      <c r="DK500" s="50"/>
      <c r="DL500" s="47"/>
      <c r="DM500" s="50"/>
      <c r="DP500" s="49"/>
      <c r="DQ500" s="49"/>
      <c r="DR500" s="49"/>
      <c r="DS500" s="50"/>
      <c r="DT500" s="47"/>
      <c r="DU500" s="50"/>
      <c r="DX500" s="49"/>
      <c r="DY500" s="49"/>
      <c r="DZ500" s="49"/>
      <c r="EA500" s="50"/>
      <c r="EB500" s="47"/>
      <c r="EC500" s="50"/>
      <c r="EF500" s="49"/>
      <c r="EG500" s="49"/>
      <c r="EH500" s="49"/>
      <c r="EI500" s="50"/>
      <c r="EJ500" s="47"/>
      <c r="EK500" s="50"/>
      <c r="EN500" s="49"/>
      <c r="EO500" s="49"/>
      <c r="EP500" s="49"/>
      <c r="EQ500" s="50"/>
      <c r="ER500" s="47"/>
      <c r="ES500" s="50"/>
      <c r="EV500" s="49"/>
      <c r="EW500" s="49"/>
      <c r="EX500" s="49"/>
      <c r="EY500" s="50"/>
      <c r="EZ500" s="47"/>
      <c r="FA500" s="50"/>
      <c r="FD500" s="49"/>
      <c r="FE500" s="49"/>
      <c r="FF500" s="49"/>
      <c r="FG500" s="50"/>
      <c r="FH500" s="47"/>
      <c r="FI500" s="50"/>
      <c r="FL500" s="49"/>
      <c r="FM500" s="49"/>
      <c r="FN500" s="49"/>
      <c r="FO500" s="50"/>
      <c r="FP500" s="47"/>
      <c r="FQ500" s="50"/>
      <c r="FT500" s="49"/>
      <c r="FU500" s="49"/>
      <c r="FV500" s="49"/>
      <c r="FW500" s="50"/>
      <c r="FX500" s="47"/>
      <c r="FY500" s="50"/>
      <c r="GB500" s="49"/>
      <c r="GC500" s="49"/>
      <c r="GD500" s="49"/>
      <c r="GE500" s="50"/>
      <c r="GF500" s="47"/>
      <c r="GG500" s="50"/>
      <c r="GJ500" s="49"/>
      <c r="GK500" s="49"/>
      <c r="GL500" s="49"/>
      <c r="GM500" s="50"/>
      <c r="GN500" s="47"/>
      <c r="GO500" s="50"/>
      <c r="GR500" s="49"/>
      <c r="GS500" s="49"/>
      <c r="GT500" s="49"/>
      <c r="GU500" s="50"/>
      <c r="GV500" s="47"/>
      <c r="GW500" s="50"/>
      <c r="GZ500" s="49"/>
      <c r="HA500" s="49"/>
      <c r="HB500" s="49"/>
      <c r="HC500" s="50"/>
      <c r="HD500" s="47"/>
      <c r="HE500" s="50"/>
      <c r="HH500" s="49"/>
      <c r="HI500" s="49"/>
      <c r="HJ500" s="49"/>
      <c r="HK500" s="50"/>
      <c r="HL500" s="47"/>
      <c r="HM500" s="50"/>
      <c r="HP500" s="49"/>
      <c r="HQ500" s="49"/>
      <c r="HR500" s="49"/>
      <c r="HS500" s="50"/>
      <c r="HT500" s="47"/>
      <c r="HU500" s="50"/>
      <c r="HX500" s="49"/>
      <c r="HY500" s="49"/>
      <c r="HZ500" s="49"/>
      <c r="IA500" s="50"/>
      <c r="IB500" s="47"/>
      <c r="IC500" s="50"/>
      <c r="IF500" s="49"/>
      <c r="IG500" s="49"/>
      <c r="IH500" s="49"/>
      <c r="II500" s="50"/>
      <c r="IJ500" s="47"/>
      <c r="IK500" s="50"/>
      <c r="IN500" s="49"/>
      <c r="IO500" s="49"/>
      <c r="IP500" s="49"/>
      <c r="IQ500" s="50"/>
    </row>
    <row r="501" spans="1:251" s="48" customFormat="1">
      <c r="A501" s="43"/>
      <c r="B501" s="44">
        <v>100000239860</v>
      </c>
      <c r="C501" s="43">
        <v>1</v>
      </c>
      <c r="D501" s="45" t="s">
        <v>212</v>
      </c>
      <c r="E501" s="45" t="s">
        <v>213</v>
      </c>
      <c r="F501" s="46">
        <v>13066.67</v>
      </c>
      <c r="G501" s="46">
        <v>-13065.67</v>
      </c>
      <c r="H501" s="46">
        <v>1</v>
      </c>
      <c r="I501" s="47"/>
      <c r="L501" s="47"/>
      <c r="M501" s="50"/>
      <c r="P501" s="49"/>
      <c r="Q501" s="49"/>
      <c r="S501" s="50"/>
      <c r="T501" s="47"/>
      <c r="U501" s="50"/>
      <c r="X501" s="49"/>
      <c r="Y501" s="49"/>
      <c r="AA501" s="50"/>
      <c r="AB501" s="47"/>
      <c r="AC501" s="50"/>
      <c r="AF501" s="49"/>
      <c r="AG501" s="49"/>
      <c r="AI501" s="50"/>
      <c r="AJ501" s="47"/>
      <c r="AK501" s="50"/>
      <c r="AN501" s="49"/>
      <c r="AO501" s="49"/>
      <c r="AQ501" s="50"/>
      <c r="AR501" s="47"/>
      <c r="AS501" s="50"/>
      <c r="AV501" s="49"/>
      <c r="AW501" s="49"/>
      <c r="AY501" s="50"/>
      <c r="AZ501" s="47"/>
      <c r="BA501" s="50"/>
      <c r="BD501" s="49"/>
      <c r="BE501" s="49"/>
      <c r="BG501" s="50"/>
      <c r="BH501" s="47"/>
      <c r="BI501" s="50"/>
      <c r="BL501" s="49"/>
      <c r="BM501" s="49"/>
      <c r="BO501" s="50"/>
      <c r="BP501" s="47"/>
      <c r="BQ501" s="50"/>
      <c r="BT501" s="49"/>
      <c r="BU501" s="49"/>
      <c r="BW501" s="50"/>
      <c r="BX501" s="47"/>
      <c r="BY501" s="50"/>
      <c r="CB501" s="49"/>
      <c r="CC501" s="49"/>
      <c r="CE501" s="50"/>
      <c r="CF501" s="47"/>
      <c r="CG501" s="50"/>
      <c r="CJ501" s="49"/>
      <c r="CK501" s="49"/>
      <c r="CM501" s="50"/>
      <c r="CN501" s="47"/>
      <c r="CO501" s="50"/>
      <c r="CR501" s="49"/>
      <c r="CS501" s="49"/>
      <c r="CU501" s="50"/>
      <c r="CV501" s="47"/>
      <c r="CW501" s="50"/>
      <c r="CZ501" s="49"/>
      <c r="DA501" s="49"/>
      <c r="DC501" s="50"/>
      <c r="DD501" s="47"/>
      <c r="DE501" s="50"/>
      <c r="DH501" s="49"/>
      <c r="DI501" s="49"/>
      <c r="DK501" s="50"/>
      <c r="DL501" s="47"/>
      <c r="DM501" s="50"/>
      <c r="DP501" s="49"/>
      <c r="DQ501" s="49"/>
      <c r="DS501" s="50"/>
      <c r="DT501" s="47"/>
      <c r="DU501" s="50"/>
      <c r="DX501" s="49"/>
      <c r="DY501" s="49"/>
      <c r="EA501" s="50"/>
      <c r="EB501" s="47"/>
      <c r="EC501" s="50"/>
      <c r="EF501" s="49"/>
      <c r="EG501" s="49"/>
      <c r="EI501" s="50"/>
      <c r="EJ501" s="47"/>
      <c r="EK501" s="50"/>
      <c r="EN501" s="49"/>
      <c r="EO501" s="49"/>
      <c r="EQ501" s="50"/>
      <c r="ER501" s="47"/>
      <c r="ES501" s="50"/>
      <c r="EV501" s="49"/>
      <c r="EW501" s="49"/>
      <c r="EY501" s="50"/>
      <c r="EZ501" s="47"/>
      <c r="FA501" s="50"/>
      <c r="FD501" s="49"/>
      <c r="FE501" s="49"/>
      <c r="FG501" s="50"/>
      <c r="FH501" s="47"/>
      <c r="FI501" s="50"/>
      <c r="FL501" s="49"/>
      <c r="FM501" s="49"/>
      <c r="FO501" s="50"/>
      <c r="FP501" s="47"/>
      <c r="FQ501" s="50"/>
      <c r="FT501" s="49"/>
      <c r="FU501" s="49"/>
      <c r="FW501" s="50"/>
      <c r="FX501" s="47"/>
      <c r="FY501" s="50"/>
      <c r="GB501" s="49"/>
      <c r="GC501" s="49"/>
      <c r="GE501" s="50"/>
      <c r="GF501" s="47"/>
      <c r="GG501" s="50"/>
      <c r="GJ501" s="49"/>
      <c r="GK501" s="49"/>
      <c r="GM501" s="50"/>
      <c r="GN501" s="47"/>
      <c r="GO501" s="50"/>
      <c r="GR501" s="49"/>
      <c r="GS501" s="49"/>
      <c r="GU501" s="50"/>
      <c r="GV501" s="47"/>
      <c r="GW501" s="50"/>
      <c r="GZ501" s="49"/>
      <c r="HA501" s="49"/>
      <c r="HC501" s="50"/>
      <c r="HD501" s="47"/>
      <c r="HE501" s="50"/>
      <c r="HH501" s="49"/>
      <c r="HI501" s="49"/>
      <c r="HK501" s="50"/>
      <c r="HL501" s="47"/>
      <c r="HM501" s="50"/>
      <c r="HP501" s="49"/>
      <c r="HQ501" s="49"/>
      <c r="HS501" s="50"/>
      <c r="HT501" s="47"/>
      <c r="HU501" s="50"/>
      <c r="HX501" s="49"/>
      <c r="HY501" s="49"/>
      <c r="IA501" s="50"/>
      <c r="IB501" s="47"/>
      <c r="IC501" s="50"/>
      <c r="IF501" s="49"/>
      <c r="IG501" s="49"/>
      <c r="II501" s="50"/>
      <c r="IJ501" s="47"/>
      <c r="IK501" s="50"/>
      <c r="IN501" s="49"/>
      <c r="IO501" s="49"/>
      <c r="IQ501" s="50"/>
    </row>
    <row r="502" spans="1:251" s="48" customFormat="1">
      <c r="A502" s="43">
        <v>231</v>
      </c>
      <c r="B502" s="44">
        <v>100000239861</v>
      </c>
      <c r="C502" s="43">
        <v>0</v>
      </c>
      <c r="D502" s="45" t="s">
        <v>212</v>
      </c>
      <c r="E502" s="45" t="s">
        <v>213</v>
      </c>
      <c r="F502" s="46">
        <v>31733.33</v>
      </c>
      <c r="G502" s="46">
        <v>-6061.25</v>
      </c>
      <c r="H502" s="46">
        <v>25672.080000000002</v>
      </c>
      <c r="I502" s="47"/>
      <c r="K502" s="49"/>
      <c r="L502" s="47"/>
      <c r="M502" s="50"/>
      <c r="P502" s="49"/>
      <c r="Q502" s="49"/>
      <c r="R502" s="49"/>
      <c r="S502" s="50"/>
      <c r="T502" s="47"/>
      <c r="U502" s="50"/>
      <c r="X502" s="49"/>
      <c r="Y502" s="49"/>
      <c r="Z502" s="49"/>
      <c r="AA502" s="50"/>
      <c r="AB502" s="47"/>
      <c r="AC502" s="50"/>
      <c r="AF502" s="49"/>
      <c r="AG502" s="49"/>
      <c r="AH502" s="49"/>
      <c r="AI502" s="50"/>
      <c r="AJ502" s="47"/>
      <c r="AK502" s="50"/>
      <c r="AN502" s="49"/>
      <c r="AO502" s="49"/>
      <c r="AP502" s="49"/>
      <c r="AQ502" s="50"/>
      <c r="AR502" s="47"/>
      <c r="AS502" s="50"/>
      <c r="AV502" s="49"/>
      <c r="AW502" s="49"/>
      <c r="AX502" s="49"/>
      <c r="AY502" s="50"/>
      <c r="AZ502" s="47"/>
      <c r="BA502" s="50"/>
      <c r="BD502" s="49"/>
      <c r="BE502" s="49"/>
      <c r="BF502" s="49"/>
      <c r="BG502" s="50"/>
      <c r="BH502" s="47"/>
      <c r="BI502" s="50"/>
      <c r="BL502" s="49"/>
      <c r="BM502" s="49"/>
      <c r="BN502" s="49"/>
      <c r="BO502" s="50"/>
      <c r="BP502" s="47"/>
      <c r="BQ502" s="50"/>
      <c r="BT502" s="49"/>
      <c r="BU502" s="49"/>
      <c r="BV502" s="49"/>
      <c r="BW502" s="50"/>
      <c r="BX502" s="47"/>
      <c r="BY502" s="50"/>
      <c r="CB502" s="49"/>
      <c r="CC502" s="49"/>
      <c r="CD502" s="49"/>
      <c r="CE502" s="50"/>
      <c r="CF502" s="47"/>
      <c r="CG502" s="50"/>
      <c r="CJ502" s="49"/>
      <c r="CK502" s="49"/>
      <c r="CL502" s="49"/>
      <c r="CM502" s="50"/>
      <c r="CN502" s="47"/>
      <c r="CO502" s="50"/>
      <c r="CR502" s="49"/>
      <c r="CS502" s="49"/>
      <c r="CT502" s="49"/>
      <c r="CU502" s="50"/>
      <c r="CV502" s="47"/>
      <c r="CW502" s="50"/>
      <c r="CZ502" s="49"/>
      <c r="DA502" s="49"/>
      <c r="DB502" s="49"/>
      <c r="DC502" s="50"/>
      <c r="DD502" s="47"/>
      <c r="DE502" s="50"/>
      <c r="DH502" s="49"/>
      <c r="DI502" s="49"/>
      <c r="DJ502" s="49"/>
      <c r="DK502" s="50"/>
      <c r="DL502" s="47"/>
      <c r="DM502" s="50"/>
      <c r="DP502" s="49"/>
      <c r="DQ502" s="49"/>
      <c r="DR502" s="49"/>
      <c r="DS502" s="50"/>
      <c r="DT502" s="47"/>
      <c r="DU502" s="50"/>
      <c r="DX502" s="49"/>
      <c r="DY502" s="49"/>
      <c r="DZ502" s="49"/>
      <c r="EA502" s="50"/>
      <c r="EB502" s="47"/>
      <c r="EC502" s="50"/>
      <c r="EF502" s="49"/>
      <c r="EG502" s="49"/>
      <c r="EH502" s="49"/>
      <c r="EI502" s="50"/>
      <c r="EJ502" s="47"/>
      <c r="EK502" s="50"/>
      <c r="EN502" s="49"/>
      <c r="EO502" s="49"/>
      <c r="EP502" s="49"/>
      <c r="EQ502" s="50"/>
      <c r="ER502" s="47"/>
      <c r="ES502" s="50"/>
      <c r="EV502" s="49"/>
      <c r="EW502" s="49"/>
      <c r="EX502" s="49"/>
      <c r="EY502" s="50"/>
      <c r="EZ502" s="47"/>
      <c r="FA502" s="50"/>
      <c r="FD502" s="49"/>
      <c r="FE502" s="49"/>
      <c r="FF502" s="49"/>
      <c r="FG502" s="50"/>
      <c r="FH502" s="47"/>
      <c r="FI502" s="50"/>
      <c r="FL502" s="49"/>
      <c r="FM502" s="49"/>
      <c r="FN502" s="49"/>
      <c r="FO502" s="50"/>
      <c r="FP502" s="47"/>
      <c r="FQ502" s="50"/>
      <c r="FT502" s="49"/>
      <c r="FU502" s="49"/>
      <c r="FV502" s="49"/>
      <c r="FW502" s="50"/>
      <c r="FX502" s="47"/>
      <c r="FY502" s="50"/>
      <c r="GB502" s="49"/>
      <c r="GC502" s="49"/>
      <c r="GD502" s="49"/>
      <c r="GE502" s="50"/>
      <c r="GF502" s="47"/>
      <c r="GG502" s="50"/>
      <c r="GJ502" s="49"/>
      <c r="GK502" s="49"/>
      <c r="GL502" s="49"/>
      <c r="GM502" s="50"/>
      <c r="GN502" s="47"/>
      <c r="GO502" s="50"/>
      <c r="GR502" s="49"/>
      <c r="GS502" s="49"/>
      <c r="GT502" s="49"/>
      <c r="GU502" s="50"/>
      <c r="GV502" s="47"/>
      <c r="GW502" s="50"/>
      <c r="GZ502" s="49"/>
      <c r="HA502" s="49"/>
      <c r="HB502" s="49"/>
      <c r="HC502" s="50"/>
      <c r="HD502" s="47"/>
      <c r="HE502" s="50"/>
      <c r="HH502" s="49"/>
      <c r="HI502" s="49"/>
      <c r="HJ502" s="49"/>
      <c r="HK502" s="50"/>
      <c r="HL502" s="47"/>
      <c r="HM502" s="50"/>
      <c r="HP502" s="49"/>
      <c r="HQ502" s="49"/>
      <c r="HR502" s="49"/>
      <c r="HS502" s="50"/>
      <c r="HT502" s="47"/>
      <c r="HU502" s="50"/>
      <c r="HX502" s="49"/>
      <c r="HY502" s="49"/>
      <c r="HZ502" s="49"/>
      <c r="IA502" s="50"/>
      <c r="IB502" s="47"/>
      <c r="IC502" s="50"/>
      <c r="IF502" s="49"/>
      <c r="IG502" s="49"/>
      <c r="IH502" s="49"/>
      <c r="II502" s="50"/>
      <c r="IJ502" s="47"/>
      <c r="IK502" s="50"/>
      <c r="IN502" s="49"/>
      <c r="IO502" s="49"/>
      <c r="IP502" s="49"/>
      <c r="IQ502" s="50"/>
    </row>
    <row r="503" spans="1:251" s="48" customFormat="1">
      <c r="A503" s="43"/>
      <c r="B503" s="44">
        <v>100000239861</v>
      </c>
      <c r="C503" s="43">
        <v>1</v>
      </c>
      <c r="D503" s="45" t="s">
        <v>212</v>
      </c>
      <c r="E503" s="45" t="s">
        <v>213</v>
      </c>
      <c r="F503" s="46">
        <v>13066.67</v>
      </c>
      <c r="G503" s="46">
        <v>-13065.67</v>
      </c>
      <c r="H503" s="46">
        <v>1</v>
      </c>
      <c r="I503" s="47"/>
      <c r="L503" s="47"/>
      <c r="M503" s="50"/>
      <c r="P503" s="49"/>
      <c r="Q503" s="49"/>
      <c r="S503" s="50"/>
      <c r="T503" s="47"/>
      <c r="U503" s="50"/>
      <c r="X503" s="49"/>
      <c r="Y503" s="49"/>
      <c r="AA503" s="50"/>
      <c r="AB503" s="47"/>
      <c r="AC503" s="50"/>
      <c r="AF503" s="49"/>
      <c r="AG503" s="49"/>
      <c r="AI503" s="50"/>
      <c r="AJ503" s="47"/>
      <c r="AK503" s="50"/>
      <c r="AN503" s="49"/>
      <c r="AO503" s="49"/>
      <c r="AQ503" s="50"/>
      <c r="AR503" s="47"/>
      <c r="AS503" s="50"/>
      <c r="AV503" s="49"/>
      <c r="AW503" s="49"/>
      <c r="AY503" s="50"/>
      <c r="AZ503" s="47"/>
      <c r="BA503" s="50"/>
      <c r="BD503" s="49"/>
      <c r="BE503" s="49"/>
      <c r="BG503" s="50"/>
      <c r="BH503" s="47"/>
      <c r="BI503" s="50"/>
      <c r="BL503" s="49"/>
      <c r="BM503" s="49"/>
      <c r="BO503" s="50"/>
      <c r="BP503" s="47"/>
      <c r="BQ503" s="50"/>
      <c r="BT503" s="49"/>
      <c r="BU503" s="49"/>
      <c r="BW503" s="50"/>
      <c r="BX503" s="47"/>
      <c r="BY503" s="50"/>
      <c r="CB503" s="49"/>
      <c r="CC503" s="49"/>
      <c r="CE503" s="50"/>
      <c r="CF503" s="47"/>
      <c r="CG503" s="50"/>
      <c r="CJ503" s="49"/>
      <c r="CK503" s="49"/>
      <c r="CM503" s="50"/>
      <c r="CN503" s="47"/>
      <c r="CO503" s="50"/>
      <c r="CR503" s="49"/>
      <c r="CS503" s="49"/>
      <c r="CU503" s="50"/>
      <c r="CV503" s="47"/>
      <c r="CW503" s="50"/>
      <c r="CZ503" s="49"/>
      <c r="DA503" s="49"/>
      <c r="DC503" s="50"/>
      <c r="DD503" s="47"/>
      <c r="DE503" s="50"/>
      <c r="DH503" s="49"/>
      <c r="DI503" s="49"/>
      <c r="DK503" s="50"/>
      <c r="DL503" s="47"/>
      <c r="DM503" s="50"/>
      <c r="DP503" s="49"/>
      <c r="DQ503" s="49"/>
      <c r="DS503" s="50"/>
      <c r="DT503" s="47"/>
      <c r="DU503" s="50"/>
      <c r="DX503" s="49"/>
      <c r="DY503" s="49"/>
      <c r="EA503" s="50"/>
      <c r="EB503" s="47"/>
      <c r="EC503" s="50"/>
      <c r="EF503" s="49"/>
      <c r="EG503" s="49"/>
      <c r="EI503" s="50"/>
      <c r="EJ503" s="47"/>
      <c r="EK503" s="50"/>
      <c r="EN503" s="49"/>
      <c r="EO503" s="49"/>
      <c r="EQ503" s="50"/>
      <c r="ER503" s="47"/>
      <c r="ES503" s="50"/>
      <c r="EV503" s="49"/>
      <c r="EW503" s="49"/>
      <c r="EY503" s="50"/>
      <c r="EZ503" s="47"/>
      <c r="FA503" s="50"/>
      <c r="FD503" s="49"/>
      <c r="FE503" s="49"/>
      <c r="FG503" s="50"/>
      <c r="FH503" s="47"/>
      <c r="FI503" s="50"/>
      <c r="FL503" s="49"/>
      <c r="FM503" s="49"/>
      <c r="FO503" s="50"/>
      <c r="FP503" s="47"/>
      <c r="FQ503" s="50"/>
      <c r="FT503" s="49"/>
      <c r="FU503" s="49"/>
      <c r="FW503" s="50"/>
      <c r="FX503" s="47"/>
      <c r="FY503" s="50"/>
      <c r="GB503" s="49"/>
      <c r="GC503" s="49"/>
      <c r="GE503" s="50"/>
      <c r="GF503" s="47"/>
      <c r="GG503" s="50"/>
      <c r="GJ503" s="49"/>
      <c r="GK503" s="49"/>
      <c r="GM503" s="50"/>
      <c r="GN503" s="47"/>
      <c r="GO503" s="50"/>
      <c r="GR503" s="49"/>
      <c r="GS503" s="49"/>
      <c r="GU503" s="50"/>
      <c r="GV503" s="47"/>
      <c r="GW503" s="50"/>
      <c r="GZ503" s="49"/>
      <c r="HA503" s="49"/>
      <c r="HC503" s="50"/>
      <c r="HD503" s="47"/>
      <c r="HE503" s="50"/>
      <c r="HH503" s="49"/>
      <c r="HI503" s="49"/>
      <c r="HK503" s="50"/>
      <c r="HL503" s="47"/>
      <c r="HM503" s="50"/>
      <c r="HP503" s="49"/>
      <c r="HQ503" s="49"/>
      <c r="HS503" s="50"/>
      <c r="HT503" s="47"/>
      <c r="HU503" s="50"/>
      <c r="HX503" s="49"/>
      <c r="HY503" s="49"/>
      <c r="IA503" s="50"/>
      <c r="IB503" s="47"/>
      <c r="IC503" s="50"/>
      <c r="IF503" s="49"/>
      <c r="IG503" s="49"/>
      <c r="II503" s="50"/>
      <c r="IJ503" s="47"/>
      <c r="IK503" s="50"/>
      <c r="IN503" s="49"/>
      <c r="IO503" s="49"/>
      <c r="IQ503" s="50"/>
    </row>
    <row r="504" spans="1:251" s="48" customFormat="1">
      <c r="A504" s="43">
        <v>232</v>
      </c>
      <c r="B504" s="44">
        <v>100000239862</v>
      </c>
      <c r="C504" s="43">
        <v>0</v>
      </c>
      <c r="D504" s="45" t="s">
        <v>212</v>
      </c>
      <c r="E504" s="45" t="s">
        <v>213</v>
      </c>
      <c r="F504" s="46">
        <v>31733.33</v>
      </c>
      <c r="G504" s="46">
        <v>-6061.25</v>
      </c>
      <c r="H504" s="46">
        <v>25672.080000000002</v>
      </c>
      <c r="I504" s="47"/>
      <c r="K504" s="49"/>
      <c r="L504" s="47"/>
      <c r="M504" s="50"/>
      <c r="P504" s="49"/>
      <c r="Q504" s="49"/>
      <c r="R504" s="49"/>
      <c r="S504" s="50"/>
      <c r="T504" s="47"/>
      <c r="U504" s="50"/>
      <c r="X504" s="49"/>
      <c r="Y504" s="49"/>
      <c r="Z504" s="49"/>
      <c r="AA504" s="50"/>
      <c r="AB504" s="47"/>
      <c r="AC504" s="50"/>
      <c r="AF504" s="49"/>
      <c r="AG504" s="49"/>
      <c r="AH504" s="49"/>
      <c r="AI504" s="50"/>
      <c r="AJ504" s="47"/>
      <c r="AK504" s="50"/>
      <c r="AN504" s="49"/>
      <c r="AO504" s="49"/>
      <c r="AP504" s="49"/>
      <c r="AQ504" s="50"/>
      <c r="AR504" s="47"/>
      <c r="AS504" s="50"/>
      <c r="AV504" s="49"/>
      <c r="AW504" s="49"/>
      <c r="AX504" s="49"/>
      <c r="AY504" s="50"/>
      <c r="AZ504" s="47"/>
      <c r="BA504" s="50"/>
      <c r="BD504" s="49"/>
      <c r="BE504" s="49"/>
      <c r="BF504" s="49"/>
      <c r="BG504" s="50"/>
      <c r="BH504" s="47"/>
      <c r="BI504" s="50"/>
      <c r="BL504" s="49"/>
      <c r="BM504" s="49"/>
      <c r="BN504" s="49"/>
      <c r="BO504" s="50"/>
      <c r="BP504" s="47"/>
      <c r="BQ504" s="50"/>
      <c r="BT504" s="49"/>
      <c r="BU504" s="49"/>
      <c r="BV504" s="49"/>
      <c r="BW504" s="50"/>
      <c r="BX504" s="47"/>
      <c r="BY504" s="50"/>
      <c r="CB504" s="49"/>
      <c r="CC504" s="49"/>
      <c r="CD504" s="49"/>
      <c r="CE504" s="50"/>
      <c r="CF504" s="47"/>
      <c r="CG504" s="50"/>
      <c r="CJ504" s="49"/>
      <c r="CK504" s="49"/>
      <c r="CL504" s="49"/>
      <c r="CM504" s="50"/>
      <c r="CN504" s="47"/>
      <c r="CO504" s="50"/>
      <c r="CR504" s="49"/>
      <c r="CS504" s="49"/>
      <c r="CT504" s="49"/>
      <c r="CU504" s="50"/>
      <c r="CV504" s="47"/>
      <c r="CW504" s="50"/>
      <c r="CZ504" s="49"/>
      <c r="DA504" s="49"/>
      <c r="DB504" s="49"/>
      <c r="DC504" s="50"/>
      <c r="DD504" s="47"/>
      <c r="DE504" s="50"/>
      <c r="DH504" s="49"/>
      <c r="DI504" s="49"/>
      <c r="DJ504" s="49"/>
      <c r="DK504" s="50"/>
      <c r="DL504" s="47"/>
      <c r="DM504" s="50"/>
      <c r="DP504" s="49"/>
      <c r="DQ504" s="49"/>
      <c r="DR504" s="49"/>
      <c r="DS504" s="50"/>
      <c r="DT504" s="47"/>
      <c r="DU504" s="50"/>
      <c r="DX504" s="49"/>
      <c r="DY504" s="49"/>
      <c r="DZ504" s="49"/>
      <c r="EA504" s="50"/>
      <c r="EB504" s="47"/>
      <c r="EC504" s="50"/>
      <c r="EF504" s="49"/>
      <c r="EG504" s="49"/>
      <c r="EH504" s="49"/>
      <c r="EI504" s="50"/>
      <c r="EJ504" s="47"/>
      <c r="EK504" s="50"/>
      <c r="EN504" s="49"/>
      <c r="EO504" s="49"/>
      <c r="EP504" s="49"/>
      <c r="EQ504" s="50"/>
      <c r="ER504" s="47"/>
      <c r="ES504" s="50"/>
      <c r="EV504" s="49"/>
      <c r="EW504" s="49"/>
      <c r="EX504" s="49"/>
      <c r="EY504" s="50"/>
      <c r="EZ504" s="47"/>
      <c r="FA504" s="50"/>
      <c r="FD504" s="49"/>
      <c r="FE504" s="49"/>
      <c r="FF504" s="49"/>
      <c r="FG504" s="50"/>
      <c r="FH504" s="47"/>
      <c r="FI504" s="50"/>
      <c r="FL504" s="49"/>
      <c r="FM504" s="49"/>
      <c r="FN504" s="49"/>
      <c r="FO504" s="50"/>
      <c r="FP504" s="47"/>
      <c r="FQ504" s="50"/>
      <c r="FT504" s="49"/>
      <c r="FU504" s="49"/>
      <c r="FV504" s="49"/>
      <c r="FW504" s="50"/>
      <c r="FX504" s="47"/>
      <c r="FY504" s="50"/>
      <c r="GB504" s="49"/>
      <c r="GC504" s="49"/>
      <c r="GD504" s="49"/>
      <c r="GE504" s="50"/>
      <c r="GF504" s="47"/>
      <c r="GG504" s="50"/>
      <c r="GJ504" s="49"/>
      <c r="GK504" s="49"/>
      <c r="GL504" s="49"/>
      <c r="GM504" s="50"/>
      <c r="GN504" s="47"/>
      <c r="GO504" s="50"/>
      <c r="GR504" s="49"/>
      <c r="GS504" s="49"/>
      <c r="GT504" s="49"/>
      <c r="GU504" s="50"/>
      <c r="GV504" s="47"/>
      <c r="GW504" s="50"/>
      <c r="GZ504" s="49"/>
      <c r="HA504" s="49"/>
      <c r="HB504" s="49"/>
      <c r="HC504" s="50"/>
      <c r="HD504" s="47"/>
      <c r="HE504" s="50"/>
      <c r="HH504" s="49"/>
      <c r="HI504" s="49"/>
      <c r="HJ504" s="49"/>
      <c r="HK504" s="50"/>
      <c r="HL504" s="47"/>
      <c r="HM504" s="50"/>
      <c r="HP504" s="49"/>
      <c r="HQ504" s="49"/>
      <c r="HR504" s="49"/>
      <c r="HS504" s="50"/>
      <c r="HT504" s="47"/>
      <c r="HU504" s="50"/>
      <c r="HX504" s="49"/>
      <c r="HY504" s="49"/>
      <c r="HZ504" s="49"/>
      <c r="IA504" s="50"/>
      <c r="IB504" s="47"/>
      <c r="IC504" s="50"/>
      <c r="IF504" s="49"/>
      <c r="IG504" s="49"/>
      <c r="IH504" s="49"/>
      <c r="II504" s="50"/>
      <c r="IJ504" s="47"/>
      <c r="IK504" s="50"/>
      <c r="IN504" s="49"/>
      <c r="IO504" s="49"/>
      <c r="IP504" s="49"/>
      <c r="IQ504" s="50"/>
    </row>
    <row r="505" spans="1:251" s="48" customFormat="1">
      <c r="A505" s="43"/>
      <c r="B505" s="44">
        <v>100000239862</v>
      </c>
      <c r="C505" s="43">
        <v>1</v>
      </c>
      <c r="D505" s="45" t="s">
        <v>212</v>
      </c>
      <c r="E505" s="45" t="s">
        <v>213</v>
      </c>
      <c r="F505" s="46">
        <v>13066.67</v>
      </c>
      <c r="G505" s="46">
        <v>-13065.67</v>
      </c>
      <c r="H505" s="46">
        <v>1</v>
      </c>
      <c r="I505" s="47"/>
      <c r="L505" s="47"/>
      <c r="M505" s="50"/>
      <c r="P505" s="49"/>
      <c r="Q505" s="49"/>
      <c r="S505" s="50"/>
      <c r="T505" s="47"/>
      <c r="U505" s="50"/>
      <c r="X505" s="49"/>
      <c r="Y505" s="49"/>
      <c r="AA505" s="50"/>
      <c r="AB505" s="47"/>
      <c r="AC505" s="50"/>
      <c r="AF505" s="49"/>
      <c r="AG505" s="49"/>
      <c r="AI505" s="50"/>
      <c r="AJ505" s="47"/>
      <c r="AK505" s="50"/>
      <c r="AN505" s="49"/>
      <c r="AO505" s="49"/>
      <c r="AQ505" s="50"/>
      <c r="AR505" s="47"/>
      <c r="AS505" s="50"/>
      <c r="AV505" s="49"/>
      <c r="AW505" s="49"/>
      <c r="AY505" s="50"/>
      <c r="AZ505" s="47"/>
      <c r="BA505" s="50"/>
      <c r="BD505" s="49"/>
      <c r="BE505" s="49"/>
      <c r="BG505" s="50"/>
      <c r="BH505" s="47"/>
      <c r="BI505" s="50"/>
      <c r="BL505" s="49"/>
      <c r="BM505" s="49"/>
      <c r="BO505" s="50"/>
      <c r="BP505" s="47"/>
      <c r="BQ505" s="50"/>
      <c r="BT505" s="49"/>
      <c r="BU505" s="49"/>
      <c r="BW505" s="50"/>
      <c r="BX505" s="47"/>
      <c r="BY505" s="50"/>
      <c r="CB505" s="49"/>
      <c r="CC505" s="49"/>
      <c r="CE505" s="50"/>
      <c r="CF505" s="47"/>
      <c r="CG505" s="50"/>
      <c r="CJ505" s="49"/>
      <c r="CK505" s="49"/>
      <c r="CM505" s="50"/>
      <c r="CN505" s="47"/>
      <c r="CO505" s="50"/>
      <c r="CR505" s="49"/>
      <c r="CS505" s="49"/>
      <c r="CU505" s="50"/>
      <c r="CV505" s="47"/>
      <c r="CW505" s="50"/>
      <c r="CZ505" s="49"/>
      <c r="DA505" s="49"/>
      <c r="DC505" s="50"/>
      <c r="DD505" s="47"/>
      <c r="DE505" s="50"/>
      <c r="DH505" s="49"/>
      <c r="DI505" s="49"/>
      <c r="DK505" s="50"/>
      <c r="DL505" s="47"/>
      <c r="DM505" s="50"/>
      <c r="DP505" s="49"/>
      <c r="DQ505" s="49"/>
      <c r="DS505" s="50"/>
      <c r="DT505" s="47"/>
      <c r="DU505" s="50"/>
      <c r="DX505" s="49"/>
      <c r="DY505" s="49"/>
      <c r="EA505" s="50"/>
      <c r="EB505" s="47"/>
      <c r="EC505" s="50"/>
      <c r="EF505" s="49"/>
      <c r="EG505" s="49"/>
      <c r="EI505" s="50"/>
      <c r="EJ505" s="47"/>
      <c r="EK505" s="50"/>
      <c r="EN505" s="49"/>
      <c r="EO505" s="49"/>
      <c r="EQ505" s="50"/>
      <c r="ER505" s="47"/>
      <c r="ES505" s="50"/>
      <c r="EV505" s="49"/>
      <c r="EW505" s="49"/>
      <c r="EY505" s="50"/>
      <c r="EZ505" s="47"/>
      <c r="FA505" s="50"/>
      <c r="FD505" s="49"/>
      <c r="FE505" s="49"/>
      <c r="FG505" s="50"/>
      <c r="FH505" s="47"/>
      <c r="FI505" s="50"/>
      <c r="FL505" s="49"/>
      <c r="FM505" s="49"/>
      <c r="FO505" s="50"/>
      <c r="FP505" s="47"/>
      <c r="FQ505" s="50"/>
      <c r="FT505" s="49"/>
      <c r="FU505" s="49"/>
      <c r="FW505" s="50"/>
      <c r="FX505" s="47"/>
      <c r="FY505" s="50"/>
      <c r="GB505" s="49"/>
      <c r="GC505" s="49"/>
      <c r="GE505" s="50"/>
      <c r="GF505" s="47"/>
      <c r="GG505" s="50"/>
      <c r="GJ505" s="49"/>
      <c r="GK505" s="49"/>
      <c r="GM505" s="50"/>
      <c r="GN505" s="47"/>
      <c r="GO505" s="50"/>
      <c r="GR505" s="49"/>
      <c r="GS505" s="49"/>
      <c r="GU505" s="50"/>
      <c r="GV505" s="47"/>
      <c r="GW505" s="50"/>
      <c r="GZ505" s="49"/>
      <c r="HA505" s="49"/>
      <c r="HC505" s="50"/>
      <c r="HD505" s="47"/>
      <c r="HE505" s="50"/>
      <c r="HH505" s="49"/>
      <c r="HI505" s="49"/>
      <c r="HK505" s="50"/>
      <c r="HL505" s="47"/>
      <c r="HM505" s="50"/>
      <c r="HP505" s="49"/>
      <c r="HQ505" s="49"/>
      <c r="HS505" s="50"/>
      <c r="HT505" s="47"/>
      <c r="HU505" s="50"/>
      <c r="HX505" s="49"/>
      <c r="HY505" s="49"/>
      <c r="IA505" s="50"/>
      <c r="IB505" s="47"/>
      <c r="IC505" s="50"/>
      <c r="IF505" s="49"/>
      <c r="IG505" s="49"/>
      <c r="II505" s="50"/>
      <c r="IJ505" s="47"/>
      <c r="IK505" s="50"/>
      <c r="IN505" s="49"/>
      <c r="IO505" s="49"/>
      <c r="IQ505" s="50"/>
    </row>
    <row r="506" spans="1:251" s="48" customFormat="1">
      <c r="A506" s="43">
        <v>233</v>
      </c>
      <c r="B506" s="44">
        <v>100000239863</v>
      </c>
      <c r="C506" s="43">
        <v>0</v>
      </c>
      <c r="D506" s="45" t="s">
        <v>212</v>
      </c>
      <c r="E506" s="45" t="s">
        <v>213</v>
      </c>
      <c r="F506" s="46">
        <v>31733.33</v>
      </c>
      <c r="G506" s="46">
        <v>-6061.25</v>
      </c>
      <c r="H506" s="46">
        <v>25672.080000000002</v>
      </c>
      <c r="I506" s="47"/>
      <c r="K506" s="49"/>
      <c r="L506" s="47"/>
      <c r="M506" s="50"/>
      <c r="P506" s="49"/>
      <c r="Q506" s="49"/>
      <c r="R506" s="49"/>
      <c r="S506" s="50"/>
      <c r="T506" s="47"/>
      <c r="U506" s="50"/>
      <c r="X506" s="49"/>
      <c r="Y506" s="49"/>
      <c r="Z506" s="49"/>
      <c r="AA506" s="50"/>
      <c r="AB506" s="47"/>
      <c r="AC506" s="50"/>
      <c r="AF506" s="49"/>
      <c r="AG506" s="49"/>
      <c r="AH506" s="49"/>
      <c r="AI506" s="50"/>
      <c r="AJ506" s="47"/>
      <c r="AK506" s="50"/>
      <c r="AN506" s="49"/>
      <c r="AO506" s="49"/>
      <c r="AP506" s="49"/>
      <c r="AQ506" s="50"/>
      <c r="AR506" s="47"/>
      <c r="AS506" s="50"/>
      <c r="AV506" s="49"/>
      <c r="AW506" s="49"/>
      <c r="AX506" s="49"/>
      <c r="AY506" s="50"/>
      <c r="AZ506" s="47"/>
      <c r="BA506" s="50"/>
      <c r="BD506" s="49"/>
      <c r="BE506" s="49"/>
      <c r="BF506" s="49"/>
      <c r="BG506" s="50"/>
      <c r="BH506" s="47"/>
      <c r="BI506" s="50"/>
      <c r="BL506" s="49"/>
      <c r="BM506" s="49"/>
      <c r="BN506" s="49"/>
      <c r="BO506" s="50"/>
      <c r="BP506" s="47"/>
      <c r="BQ506" s="50"/>
      <c r="BT506" s="49"/>
      <c r="BU506" s="49"/>
      <c r="BV506" s="49"/>
      <c r="BW506" s="50"/>
      <c r="BX506" s="47"/>
      <c r="BY506" s="50"/>
      <c r="CB506" s="49"/>
      <c r="CC506" s="49"/>
      <c r="CD506" s="49"/>
      <c r="CE506" s="50"/>
      <c r="CF506" s="47"/>
      <c r="CG506" s="50"/>
      <c r="CJ506" s="49"/>
      <c r="CK506" s="49"/>
      <c r="CL506" s="49"/>
      <c r="CM506" s="50"/>
      <c r="CN506" s="47"/>
      <c r="CO506" s="50"/>
      <c r="CR506" s="49"/>
      <c r="CS506" s="49"/>
      <c r="CT506" s="49"/>
      <c r="CU506" s="50"/>
      <c r="CV506" s="47"/>
      <c r="CW506" s="50"/>
      <c r="CZ506" s="49"/>
      <c r="DA506" s="49"/>
      <c r="DB506" s="49"/>
      <c r="DC506" s="50"/>
      <c r="DD506" s="47"/>
      <c r="DE506" s="50"/>
      <c r="DH506" s="49"/>
      <c r="DI506" s="49"/>
      <c r="DJ506" s="49"/>
      <c r="DK506" s="50"/>
      <c r="DL506" s="47"/>
      <c r="DM506" s="50"/>
      <c r="DP506" s="49"/>
      <c r="DQ506" s="49"/>
      <c r="DR506" s="49"/>
      <c r="DS506" s="50"/>
      <c r="DT506" s="47"/>
      <c r="DU506" s="50"/>
      <c r="DX506" s="49"/>
      <c r="DY506" s="49"/>
      <c r="DZ506" s="49"/>
      <c r="EA506" s="50"/>
      <c r="EB506" s="47"/>
      <c r="EC506" s="50"/>
      <c r="EF506" s="49"/>
      <c r="EG506" s="49"/>
      <c r="EH506" s="49"/>
      <c r="EI506" s="50"/>
      <c r="EJ506" s="47"/>
      <c r="EK506" s="50"/>
      <c r="EN506" s="49"/>
      <c r="EO506" s="49"/>
      <c r="EP506" s="49"/>
      <c r="EQ506" s="50"/>
      <c r="ER506" s="47"/>
      <c r="ES506" s="50"/>
      <c r="EV506" s="49"/>
      <c r="EW506" s="49"/>
      <c r="EX506" s="49"/>
      <c r="EY506" s="50"/>
      <c r="EZ506" s="47"/>
      <c r="FA506" s="50"/>
      <c r="FD506" s="49"/>
      <c r="FE506" s="49"/>
      <c r="FF506" s="49"/>
      <c r="FG506" s="50"/>
      <c r="FH506" s="47"/>
      <c r="FI506" s="50"/>
      <c r="FL506" s="49"/>
      <c r="FM506" s="49"/>
      <c r="FN506" s="49"/>
      <c r="FO506" s="50"/>
      <c r="FP506" s="47"/>
      <c r="FQ506" s="50"/>
      <c r="FT506" s="49"/>
      <c r="FU506" s="49"/>
      <c r="FV506" s="49"/>
      <c r="FW506" s="50"/>
      <c r="FX506" s="47"/>
      <c r="FY506" s="50"/>
      <c r="GB506" s="49"/>
      <c r="GC506" s="49"/>
      <c r="GD506" s="49"/>
      <c r="GE506" s="50"/>
      <c r="GF506" s="47"/>
      <c r="GG506" s="50"/>
      <c r="GJ506" s="49"/>
      <c r="GK506" s="49"/>
      <c r="GL506" s="49"/>
      <c r="GM506" s="50"/>
      <c r="GN506" s="47"/>
      <c r="GO506" s="50"/>
      <c r="GR506" s="49"/>
      <c r="GS506" s="49"/>
      <c r="GT506" s="49"/>
      <c r="GU506" s="50"/>
      <c r="GV506" s="47"/>
      <c r="GW506" s="50"/>
      <c r="GZ506" s="49"/>
      <c r="HA506" s="49"/>
      <c r="HB506" s="49"/>
      <c r="HC506" s="50"/>
      <c r="HD506" s="47"/>
      <c r="HE506" s="50"/>
      <c r="HH506" s="49"/>
      <c r="HI506" s="49"/>
      <c r="HJ506" s="49"/>
      <c r="HK506" s="50"/>
      <c r="HL506" s="47"/>
      <c r="HM506" s="50"/>
      <c r="HP506" s="49"/>
      <c r="HQ506" s="49"/>
      <c r="HR506" s="49"/>
      <c r="HS506" s="50"/>
      <c r="HT506" s="47"/>
      <c r="HU506" s="50"/>
      <c r="HX506" s="49"/>
      <c r="HY506" s="49"/>
      <c r="HZ506" s="49"/>
      <c r="IA506" s="50"/>
      <c r="IB506" s="47"/>
      <c r="IC506" s="50"/>
      <c r="IF506" s="49"/>
      <c r="IG506" s="49"/>
      <c r="IH506" s="49"/>
      <c r="II506" s="50"/>
      <c r="IJ506" s="47"/>
      <c r="IK506" s="50"/>
      <c r="IN506" s="49"/>
      <c r="IO506" s="49"/>
      <c r="IP506" s="49"/>
      <c r="IQ506" s="50"/>
    </row>
    <row r="507" spans="1:251" s="48" customFormat="1">
      <c r="A507" s="43"/>
      <c r="B507" s="44">
        <v>100000239863</v>
      </c>
      <c r="C507" s="43">
        <v>1</v>
      </c>
      <c r="D507" s="45" t="s">
        <v>212</v>
      </c>
      <c r="E507" s="45" t="s">
        <v>213</v>
      </c>
      <c r="F507" s="46">
        <v>13066.67</v>
      </c>
      <c r="G507" s="46">
        <v>-13065.67</v>
      </c>
      <c r="H507" s="46">
        <v>1</v>
      </c>
      <c r="I507" s="47"/>
      <c r="L507" s="47"/>
      <c r="M507" s="50"/>
      <c r="P507" s="49"/>
      <c r="Q507" s="49"/>
      <c r="S507" s="50"/>
      <c r="T507" s="47"/>
      <c r="U507" s="50"/>
      <c r="X507" s="49"/>
      <c r="Y507" s="49"/>
      <c r="AA507" s="50"/>
      <c r="AB507" s="47"/>
      <c r="AC507" s="50"/>
      <c r="AF507" s="49"/>
      <c r="AG507" s="49"/>
      <c r="AI507" s="50"/>
      <c r="AJ507" s="47"/>
      <c r="AK507" s="50"/>
      <c r="AN507" s="49"/>
      <c r="AO507" s="49"/>
      <c r="AQ507" s="50"/>
      <c r="AR507" s="47"/>
      <c r="AS507" s="50"/>
      <c r="AV507" s="49"/>
      <c r="AW507" s="49"/>
      <c r="AY507" s="50"/>
      <c r="AZ507" s="47"/>
      <c r="BA507" s="50"/>
      <c r="BD507" s="49"/>
      <c r="BE507" s="49"/>
      <c r="BG507" s="50"/>
      <c r="BH507" s="47"/>
      <c r="BI507" s="50"/>
      <c r="BL507" s="49"/>
      <c r="BM507" s="49"/>
      <c r="BO507" s="50"/>
      <c r="BP507" s="47"/>
      <c r="BQ507" s="50"/>
      <c r="BT507" s="49"/>
      <c r="BU507" s="49"/>
      <c r="BW507" s="50"/>
      <c r="BX507" s="47"/>
      <c r="BY507" s="50"/>
      <c r="CB507" s="49"/>
      <c r="CC507" s="49"/>
      <c r="CE507" s="50"/>
      <c r="CF507" s="47"/>
      <c r="CG507" s="50"/>
      <c r="CJ507" s="49"/>
      <c r="CK507" s="49"/>
      <c r="CM507" s="50"/>
      <c r="CN507" s="47"/>
      <c r="CO507" s="50"/>
      <c r="CR507" s="49"/>
      <c r="CS507" s="49"/>
      <c r="CU507" s="50"/>
      <c r="CV507" s="47"/>
      <c r="CW507" s="50"/>
      <c r="CZ507" s="49"/>
      <c r="DA507" s="49"/>
      <c r="DC507" s="50"/>
      <c r="DD507" s="47"/>
      <c r="DE507" s="50"/>
      <c r="DH507" s="49"/>
      <c r="DI507" s="49"/>
      <c r="DK507" s="50"/>
      <c r="DL507" s="47"/>
      <c r="DM507" s="50"/>
      <c r="DP507" s="49"/>
      <c r="DQ507" s="49"/>
      <c r="DS507" s="50"/>
      <c r="DT507" s="47"/>
      <c r="DU507" s="50"/>
      <c r="DX507" s="49"/>
      <c r="DY507" s="49"/>
      <c r="EA507" s="50"/>
      <c r="EB507" s="47"/>
      <c r="EC507" s="50"/>
      <c r="EF507" s="49"/>
      <c r="EG507" s="49"/>
      <c r="EI507" s="50"/>
      <c r="EJ507" s="47"/>
      <c r="EK507" s="50"/>
      <c r="EN507" s="49"/>
      <c r="EO507" s="49"/>
      <c r="EQ507" s="50"/>
      <c r="ER507" s="47"/>
      <c r="ES507" s="50"/>
      <c r="EV507" s="49"/>
      <c r="EW507" s="49"/>
      <c r="EY507" s="50"/>
      <c r="EZ507" s="47"/>
      <c r="FA507" s="50"/>
      <c r="FD507" s="49"/>
      <c r="FE507" s="49"/>
      <c r="FG507" s="50"/>
      <c r="FH507" s="47"/>
      <c r="FI507" s="50"/>
      <c r="FL507" s="49"/>
      <c r="FM507" s="49"/>
      <c r="FO507" s="50"/>
      <c r="FP507" s="47"/>
      <c r="FQ507" s="50"/>
      <c r="FT507" s="49"/>
      <c r="FU507" s="49"/>
      <c r="FW507" s="50"/>
      <c r="FX507" s="47"/>
      <c r="FY507" s="50"/>
      <c r="GB507" s="49"/>
      <c r="GC507" s="49"/>
      <c r="GE507" s="50"/>
      <c r="GF507" s="47"/>
      <c r="GG507" s="50"/>
      <c r="GJ507" s="49"/>
      <c r="GK507" s="49"/>
      <c r="GM507" s="50"/>
      <c r="GN507" s="47"/>
      <c r="GO507" s="50"/>
      <c r="GR507" s="49"/>
      <c r="GS507" s="49"/>
      <c r="GU507" s="50"/>
      <c r="GV507" s="47"/>
      <c r="GW507" s="50"/>
      <c r="GZ507" s="49"/>
      <c r="HA507" s="49"/>
      <c r="HC507" s="50"/>
      <c r="HD507" s="47"/>
      <c r="HE507" s="50"/>
      <c r="HH507" s="49"/>
      <c r="HI507" s="49"/>
      <c r="HK507" s="50"/>
      <c r="HL507" s="47"/>
      <c r="HM507" s="50"/>
      <c r="HP507" s="49"/>
      <c r="HQ507" s="49"/>
      <c r="HS507" s="50"/>
      <c r="HT507" s="47"/>
      <c r="HU507" s="50"/>
      <c r="HX507" s="49"/>
      <c r="HY507" s="49"/>
      <c r="IA507" s="50"/>
      <c r="IB507" s="47"/>
      <c r="IC507" s="50"/>
      <c r="IF507" s="49"/>
      <c r="IG507" s="49"/>
      <c r="II507" s="50"/>
      <c r="IJ507" s="47"/>
      <c r="IK507" s="50"/>
      <c r="IN507" s="49"/>
      <c r="IO507" s="49"/>
      <c r="IQ507" s="50"/>
    </row>
    <row r="508" spans="1:251" s="48" customFormat="1">
      <c r="A508" s="43">
        <v>234</v>
      </c>
      <c r="B508" s="44">
        <v>100000239864</v>
      </c>
      <c r="C508" s="43">
        <v>0</v>
      </c>
      <c r="D508" s="45" t="s">
        <v>212</v>
      </c>
      <c r="E508" s="45" t="s">
        <v>213</v>
      </c>
      <c r="F508" s="46">
        <v>31733.33</v>
      </c>
      <c r="G508" s="46">
        <v>-6061.25</v>
      </c>
      <c r="H508" s="46">
        <v>25672.080000000002</v>
      </c>
      <c r="I508" s="47"/>
      <c r="K508" s="49"/>
      <c r="L508" s="47"/>
      <c r="M508" s="50"/>
      <c r="P508" s="49"/>
      <c r="Q508" s="49"/>
      <c r="R508" s="49"/>
      <c r="S508" s="50"/>
      <c r="T508" s="47"/>
      <c r="U508" s="50"/>
      <c r="X508" s="49"/>
      <c r="Y508" s="49"/>
      <c r="Z508" s="49"/>
      <c r="AA508" s="50"/>
      <c r="AB508" s="47"/>
      <c r="AC508" s="50"/>
      <c r="AF508" s="49"/>
      <c r="AG508" s="49"/>
      <c r="AH508" s="49"/>
      <c r="AI508" s="50"/>
      <c r="AJ508" s="47"/>
      <c r="AK508" s="50"/>
      <c r="AN508" s="49"/>
      <c r="AO508" s="49"/>
      <c r="AP508" s="49"/>
      <c r="AQ508" s="50"/>
      <c r="AR508" s="47"/>
      <c r="AS508" s="50"/>
      <c r="AV508" s="49"/>
      <c r="AW508" s="49"/>
      <c r="AX508" s="49"/>
      <c r="AY508" s="50"/>
      <c r="AZ508" s="47"/>
      <c r="BA508" s="50"/>
      <c r="BD508" s="49"/>
      <c r="BE508" s="49"/>
      <c r="BF508" s="49"/>
      <c r="BG508" s="50"/>
      <c r="BH508" s="47"/>
      <c r="BI508" s="50"/>
      <c r="BL508" s="49"/>
      <c r="BM508" s="49"/>
      <c r="BN508" s="49"/>
      <c r="BO508" s="50"/>
      <c r="BP508" s="47"/>
      <c r="BQ508" s="50"/>
      <c r="BT508" s="49"/>
      <c r="BU508" s="49"/>
      <c r="BV508" s="49"/>
      <c r="BW508" s="50"/>
      <c r="BX508" s="47"/>
      <c r="BY508" s="50"/>
      <c r="CB508" s="49"/>
      <c r="CC508" s="49"/>
      <c r="CD508" s="49"/>
      <c r="CE508" s="50"/>
      <c r="CF508" s="47"/>
      <c r="CG508" s="50"/>
      <c r="CJ508" s="49"/>
      <c r="CK508" s="49"/>
      <c r="CL508" s="49"/>
      <c r="CM508" s="50"/>
      <c r="CN508" s="47"/>
      <c r="CO508" s="50"/>
      <c r="CR508" s="49"/>
      <c r="CS508" s="49"/>
      <c r="CT508" s="49"/>
      <c r="CU508" s="50"/>
      <c r="CV508" s="47"/>
      <c r="CW508" s="50"/>
      <c r="CZ508" s="49"/>
      <c r="DA508" s="49"/>
      <c r="DB508" s="49"/>
      <c r="DC508" s="50"/>
      <c r="DD508" s="47"/>
      <c r="DE508" s="50"/>
      <c r="DH508" s="49"/>
      <c r="DI508" s="49"/>
      <c r="DJ508" s="49"/>
      <c r="DK508" s="50"/>
      <c r="DL508" s="47"/>
      <c r="DM508" s="50"/>
      <c r="DP508" s="49"/>
      <c r="DQ508" s="49"/>
      <c r="DR508" s="49"/>
      <c r="DS508" s="50"/>
      <c r="DT508" s="47"/>
      <c r="DU508" s="50"/>
      <c r="DX508" s="49"/>
      <c r="DY508" s="49"/>
      <c r="DZ508" s="49"/>
      <c r="EA508" s="50"/>
      <c r="EB508" s="47"/>
      <c r="EC508" s="50"/>
      <c r="EF508" s="49"/>
      <c r="EG508" s="49"/>
      <c r="EH508" s="49"/>
      <c r="EI508" s="50"/>
      <c r="EJ508" s="47"/>
      <c r="EK508" s="50"/>
      <c r="EN508" s="49"/>
      <c r="EO508" s="49"/>
      <c r="EP508" s="49"/>
      <c r="EQ508" s="50"/>
      <c r="ER508" s="47"/>
      <c r="ES508" s="50"/>
      <c r="EV508" s="49"/>
      <c r="EW508" s="49"/>
      <c r="EX508" s="49"/>
      <c r="EY508" s="50"/>
      <c r="EZ508" s="47"/>
      <c r="FA508" s="50"/>
      <c r="FD508" s="49"/>
      <c r="FE508" s="49"/>
      <c r="FF508" s="49"/>
      <c r="FG508" s="50"/>
      <c r="FH508" s="47"/>
      <c r="FI508" s="50"/>
      <c r="FL508" s="49"/>
      <c r="FM508" s="49"/>
      <c r="FN508" s="49"/>
      <c r="FO508" s="50"/>
      <c r="FP508" s="47"/>
      <c r="FQ508" s="50"/>
      <c r="FT508" s="49"/>
      <c r="FU508" s="49"/>
      <c r="FV508" s="49"/>
      <c r="FW508" s="50"/>
      <c r="FX508" s="47"/>
      <c r="FY508" s="50"/>
      <c r="GB508" s="49"/>
      <c r="GC508" s="49"/>
      <c r="GD508" s="49"/>
      <c r="GE508" s="50"/>
      <c r="GF508" s="47"/>
      <c r="GG508" s="50"/>
      <c r="GJ508" s="49"/>
      <c r="GK508" s="49"/>
      <c r="GL508" s="49"/>
      <c r="GM508" s="50"/>
      <c r="GN508" s="47"/>
      <c r="GO508" s="50"/>
      <c r="GR508" s="49"/>
      <c r="GS508" s="49"/>
      <c r="GT508" s="49"/>
      <c r="GU508" s="50"/>
      <c r="GV508" s="47"/>
      <c r="GW508" s="50"/>
      <c r="GZ508" s="49"/>
      <c r="HA508" s="49"/>
      <c r="HB508" s="49"/>
      <c r="HC508" s="50"/>
      <c r="HD508" s="47"/>
      <c r="HE508" s="50"/>
      <c r="HH508" s="49"/>
      <c r="HI508" s="49"/>
      <c r="HJ508" s="49"/>
      <c r="HK508" s="50"/>
      <c r="HL508" s="47"/>
      <c r="HM508" s="50"/>
      <c r="HP508" s="49"/>
      <c r="HQ508" s="49"/>
      <c r="HR508" s="49"/>
      <c r="HS508" s="50"/>
      <c r="HT508" s="47"/>
      <c r="HU508" s="50"/>
      <c r="HX508" s="49"/>
      <c r="HY508" s="49"/>
      <c r="HZ508" s="49"/>
      <c r="IA508" s="50"/>
      <c r="IB508" s="47"/>
      <c r="IC508" s="50"/>
      <c r="IF508" s="49"/>
      <c r="IG508" s="49"/>
      <c r="IH508" s="49"/>
      <c r="II508" s="50"/>
      <c r="IJ508" s="47"/>
      <c r="IK508" s="50"/>
      <c r="IN508" s="49"/>
      <c r="IO508" s="49"/>
      <c r="IP508" s="49"/>
      <c r="IQ508" s="50"/>
    </row>
    <row r="509" spans="1:251" s="48" customFormat="1">
      <c r="A509" s="43"/>
      <c r="B509" s="44">
        <v>100000239864</v>
      </c>
      <c r="C509" s="43">
        <v>1</v>
      </c>
      <c r="D509" s="45" t="s">
        <v>212</v>
      </c>
      <c r="E509" s="45" t="s">
        <v>213</v>
      </c>
      <c r="F509" s="46">
        <v>13066.67</v>
      </c>
      <c r="G509" s="46">
        <v>-13065.67</v>
      </c>
      <c r="H509" s="46">
        <v>1</v>
      </c>
      <c r="I509" s="47"/>
      <c r="L509" s="47"/>
      <c r="M509" s="50"/>
      <c r="P509" s="49"/>
      <c r="Q509" s="49"/>
      <c r="S509" s="50"/>
      <c r="T509" s="47"/>
      <c r="U509" s="50"/>
      <c r="X509" s="49"/>
      <c r="Y509" s="49"/>
      <c r="AA509" s="50"/>
      <c r="AB509" s="47"/>
      <c r="AC509" s="50"/>
      <c r="AF509" s="49"/>
      <c r="AG509" s="49"/>
      <c r="AI509" s="50"/>
      <c r="AJ509" s="47"/>
      <c r="AK509" s="50"/>
      <c r="AN509" s="49"/>
      <c r="AO509" s="49"/>
      <c r="AQ509" s="50"/>
      <c r="AR509" s="47"/>
      <c r="AS509" s="50"/>
      <c r="AV509" s="49"/>
      <c r="AW509" s="49"/>
      <c r="AY509" s="50"/>
      <c r="AZ509" s="47"/>
      <c r="BA509" s="50"/>
      <c r="BD509" s="49"/>
      <c r="BE509" s="49"/>
      <c r="BG509" s="50"/>
      <c r="BH509" s="47"/>
      <c r="BI509" s="50"/>
      <c r="BL509" s="49"/>
      <c r="BM509" s="49"/>
      <c r="BO509" s="50"/>
      <c r="BP509" s="47"/>
      <c r="BQ509" s="50"/>
      <c r="BT509" s="49"/>
      <c r="BU509" s="49"/>
      <c r="BW509" s="50"/>
      <c r="BX509" s="47"/>
      <c r="BY509" s="50"/>
      <c r="CB509" s="49"/>
      <c r="CC509" s="49"/>
      <c r="CE509" s="50"/>
      <c r="CF509" s="47"/>
      <c r="CG509" s="50"/>
      <c r="CJ509" s="49"/>
      <c r="CK509" s="49"/>
      <c r="CM509" s="50"/>
      <c r="CN509" s="47"/>
      <c r="CO509" s="50"/>
      <c r="CR509" s="49"/>
      <c r="CS509" s="49"/>
      <c r="CU509" s="50"/>
      <c r="CV509" s="47"/>
      <c r="CW509" s="50"/>
      <c r="CZ509" s="49"/>
      <c r="DA509" s="49"/>
      <c r="DC509" s="50"/>
      <c r="DD509" s="47"/>
      <c r="DE509" s="50"/>
      <c r="DH509" s="49"/>
      <c r="DI509" s="49"/>
      <c r="DK509" s="50"/>
      <c r="DL509" s="47"/>
      <c r="DM509" s="50"/>
      <c r="DP509" s="49"/>
      <c r="DQ509" s="49"/>
      <c r="DS509" s="50"/>
      <c r="DT509" s="47"/>
      <c r="DU509" s="50"/>
      <c r="DX509" s="49"/>
      <c r="DY509" s="49"/>
      <c r="EA509" s="50"/>
      <c r="EB509" s="47"/>
      <c r="EC509" s="50"/>
      <c r="EF509" s="49"/>
      <c r="EG509" s="49"/>
      <c r="EI509" s="50"/>
      <c r="EJ509" s="47"/>
      <c r="EK509" s="50"/>
      <c r="EN509" s="49"/>
      <c r="EO509" s="49"/>
      <c r="EQ509" s="50"/>
      <c r="ER509" s="47"/>
      <c r="ES509" s="50"/>
      <c r="EV509" s="49"/>
      <c r="EW509" s="49"/>
      <c r="EY509" s="50"/>
      <c r="EZ509" s="47"/>
      <c r="FA509" s="50"/>
      <c r="FD509" s="49"/>
      <c r="FE509" s="49"/>
      <c r="FG509" s="50"/>
      <c r="FH509" s="47"/>
      <c r="FI509" s="50"/>
      <c r="FL509" s="49"/>
      <c r="FM509" s="49"/>
      <c r="FO509" s="50"/>
      <c r="FP509" s="47"/>
      <c r="FQ509" s="50"/>
      <c r="FT509" s="49"/>
      <c r="FU509" s="49"/>
      <c r="FW509" s="50"/>
      <c r="FX509" s="47"/>
      <c r="FY509" s="50"/>
      <c r="GB509" s="49"/>
      <c r="GC509" s="49"/>
      <c r="GE509" s="50"/>
      <c r="GF509" s="47"/>
      <c r="GG509" s="50"/>
      <c r="GJ509" s="49"/>
      <c r="GK509" s="49"/>
      <c r="GM509" s="50"/>
      <c r="GN509" s="47"/>
      <c r="GO509" s="50"/>
      <c r="GR509" s="49"/>
      <c r="GS509" s="49"/>
      <c r="GU509" s="50"/>
      <c r="GV509" s="47"/>
      <c r="GW509" s="50"/>
      <c r="GZ509" s="49"/>
      <c r="HA509" s="49"/>
      <c r="HC509" s="50"/>
      <c r="HD509" s="47"/>
      <c r="HE509" s="50"/>
      <c r="HH509" s="49"/>
      <c r="HI509" s="49"/>
      <c r="HK509" s="50"/>
      <c r="HL509" s="47"/>
      <c r="HM509" s="50"/>
      <c r="HP509" s="49"/>
      <c r="HQ509" s="49"/>
      <c r="HS509" s="50"/>
      <c r="HT509" s="47"/>
      <c r="HU509" s="50"/>
      <c r="HX509" s="49"/>
      <c r="HY509" s="49"/>
      <c r="IA509" s="50"/>
      <c r="IB509" s="47"/>
      <c r="IC509" s="50"/>
      <c r="IF509" s="49"/>
      <c r="IG509" s="49"/>
      <c r="II509" s="50"/>
      <c r="IJ509" s="47"/>
      <c r="IK509" s="50"/>
      <c r="IN509" s="49"/>
      <c r="IO509" s="49"/>
      <c r="IQ509" s="50"/>
    </row>
    <row r="510" spans="1:251" s="48" customFormat="1">
      <c r="A510" s="43">
        <v>235</v>
      </c>
      <c r="B510" s="44">
        <v>100000239865</v>
      </c>
      <c r="C510" s="43">
        <v>0</v>
      </c>
      <c r="D510" s="45" t="s">
        <v>212</v>
      </c>
      <c r="E510" s="45" t="s">
        <v>213</v>
      </c>
      <c r="F510" s="46">
        <v>31733.33</v>
      </c>
      <c r="G510" s="46">
        <v>-6061.25</v>
      </c>
      <c r="H510" s="46">
        <v>25672.080000000002</v>
      </c>
      <c r="I510" s="47"/>
      <c r="K510" s="49"/>
      <c r="L510" s="47"/>
      <c r="M510" s="50"/>
      <c r="P510" s="49"/>
      <c r="Q510" s="49"/>
      <c r="R510" s="49"/>
      <c r="S510" s="50"/>
      <c r="T510" s="47"/>
      <c r="U510" s="50"/>
      <c r="X510" s="49"/>
      <c r="Y510" s="49"/>
      <c r="Z510" s="49"/>
      <c r="AA510" s="50"/>
      <c r="AB510" s="47"/>
      <c r="AC510" s="50"/>
      <c r="AF510" s="49"/>
      <c r="AG510" s="49"/>
      <c r="AH510" s="49"/>
      <c r="AI510" s="50"/>
      <c r="AJ510" s="47"/>
      <c r="AK510" s="50"/>
      <c r="AN510" s="49"/>
      <c r="AO510" s="49"/>
      <c r="AP510" s="49"/>
      <c r="AQ510" s="50"/>
      <c r="AR510" s="47"/>
      <c r="AS510" s="50"/>
      <c r="AV510" s="49"/>
      <c r="AW510" s="49"/>
      <c r="AX510" s="49"/>
      <c r="AY510" s="50"/>
      <c r="AZ510" s="47"/>
      <c r="BA510" s="50"/>
      <c r="BD510" s="49"/>
      <c r="BE510" s="49"/>
      <c r="BF510" s="49"/>
      <c r="BG510" s="50"/>
      <c r="BH510" s="47"/>
      <c r="BI510" s="50"/>
      <c r="BL510" s="49"/>
      <c r="BM510" s="49"/>
      <c r="BN510" s="49"/>
      <c r="BO510" s="50"/>
      <c r="BP510" s="47"/>
      <c r="BQ510" s="50"/>
      <c r="BT510" s="49"/>
      <c r="BU510" s="49"/>
      <c r="BV510" s="49"/>
      <c r="BW510" s="50"/>
      <c r="BX510" s="47"/>
      <c r="BY510" s="50"/>
      <c r="CB510" s="49"/>
      <c r="CC510" s="49"/>
      <c r="CD510" s="49"/>
      <c r="CE510" s="50"/>
      <c r="CF510" s="47"/>
      <c r="CG510" s="50"/>
      <c r="CJ510" s="49"/>
      <c r="CK510" s="49"/>
      <c r="CL510" s="49"/>
      <c r="CM510" s="50"/>
      <c r="CN510" s="47"/>
      <c r="CO510" s="50"/>
      <c r="CR510" s="49"/>
      <c r="CS510" s="49"/>
      <c r="CT510" s="49"/>
      <c r="CU510" s="50"/>
      <c r="CV510" s="47"/>
      <c r="CW510" s="50"/>
      <c r="CZ510" s="49"/>
      <c r="DA510" s="49"/>
      <c r="DB510" s="49"/>
      <c r="DC510" s="50"/>
      <c r="DD510" s="47"/>
      <c r="DE510" s="50"/>
      <c r="DH510" s="49"/>
      <c r="DI510" s="49"/>
      <c r="DJ510" s="49"/>
      <c r="DK510" s="50"/>
      <c r="DL510" s="47"/>
      <c r="DM510" s="50"/>
      <c r="DP510" s="49"/>
      <c r="DQ510" s="49"/>
      <c r="DR510" s="49"/>
      <c r="DS510" s="50"/>
      <c r="DT510" s="47"/>
      <c r="DU510" s="50"/>
      <c r="DX510" s="49"/>
      <c r="DY510" s="49"/>
      <c r="DZ510" s="49"/>
      <c r="EA510" s="50"/>
      <c r="EB510" s="47"/>
      <c r="EC510" s="50"/>
      <c r="EF510" s="49"/>
      <c r="EG510" s="49"/>
      <c r="EH510" s="49"/>
      <c r="EI510" s="50"/>
      <c r="EJ510" s="47"/>
      <c r="EK510" s="50"/>
      <c r="EN510" s="49"/>
      <c r="EO510" s="49"/>
      <c r="EP510" s="49"/>
      <c r="EQ510" s="50"/>
      <c r="ER510" s="47"/>
      <c r="ES510" s="50"/>
      <c r="EV510" s="49"/>
      <c r="EW510" s="49"/>
      <c r="EX510" s="49"/>
      <c r="EY510" s="50"/>
      <c r="EZ510" s="47"/>
      <c r="FA510" s="50"/>
      <c r="FD510" s="49"/>
      <c r="FE510" s="49"/>
      <c r="FF510" s="49"/>
      <c r="FG510" s="50"/>
      <c r="FH510" s="47"/>
      <c r="FI510" s="50"/>
      <c r="FL510" s="49"/>
      <c r="FM510" s="49"/>
      <c r="FN510" s="49"/>
      <c r="FO510" s="50"/>
      <c r="FP510" s="47"/>
      <c r="FQ510" s="50"/>
      <c r="FT510" s="49"/>
      <c r="FU510" s="49"/>
      <c r="FV510" s="49"/>
      <c r="FW510" s="50"/>
      <c r="FX510" s="47"/>
      <c r="FY510" s="50"/>
      <c r="GB510" s="49"/>
      <c r="GC510" s="49"/>
      <c r="GD510" s="49"/>
      <c r="GE510" s="50"/>
      <c r="GF510" s="47"/>
      <c r="GG510" s="50"/>
      <c r="GJ510" s="49"/>
      <c r="GK510" s="49"/>
      <c r="GL510" s="49"/>
      <c r="GM510" s="50"/>
      <c r="GN510" s="47"/>
      <c r="GO510" s="50"/>
      <c r="GR510" s="49"/>
      <c r="GS510" s="49"/>
      <c r="GT510" s="49"/>
      <c r="GU510" s="50"/>
      <c r="GV510" s="47"/>
      <c r="GW510" s="50"/>
      <c r="GZ510" s="49"/>
      <c r="HA510" s="49"/>
      <c r="HB510" s="49"/>
      <c r="HC510" s="50"/>
      <c r="HD510" s="47"/>
      <c r="HE510" s="50"/>
      <c r="HH510" s="49"/>
      <c r="HI510" s="49"/>
      <c r="HJ510" s="49"/>
      <c r="HK510" s="50"/>
      <c r="HL510" s="47"/>
      <c r="HM510" s="50"/>
      <c r="HP510" s="49"/>
      <c r="HQ510" s="49"/>
      <c r="HR510" s="49"/>
      <c r="HS510" s="50"/>
      <c r="HT510" s="47"/>
      <c r="HU510" s="50"/>
      <c r="HX510" s="49"/>
      <c r="HY510" s="49"/>
      <c r="HZ510" s="49"/>
      <c r="IA510" s="50"/>
      <c r="IB510" s="47"/>
      <c r="IC510" s="50"/>
      <c r="IF510" s="49"/>
      <c r="IG510" s="49"/>
      <c r="IH510" s="49"/>
      <c r="II510" s="50"/>
      <c r="IJ510" s="47"/>
      <c r="IK510" s="50"/>
      <c r="IN510" s="49"/>
      <c r="IO510" s="49"/>
      <c r="IP510" s="49"/>
      <c r="IQ510" s="50"/>
    </row>
    <row r="511" spans="1:251" s="48" customFormat="1">
      <c r="A511" s="43"/>
      <c r="B511" s="44">
        <v>100000239865</v>
      </c>
      <c r="C511" s="43">
        <v>1</v>
      </c>
      <c r="D511" s="45" t="s">
        <v>212</v>
      </c>
      <c r="E511" s="45" t="s">
        <v>213</v>
      </c>
      <c r="F511" s="46">
        <v>13066.67</v>
      </c>
      <c r="G511" s="46">
        <v>-13065.67</v>
      </c>
      <c r="H511" s="46">
        <v>1</v>
      </c>
      <c r="I511" s="47"/>
      <c r="L511" s="47"/>
      <c r="M511" s="50"/>
      <c r="P511" s="49"/>
      <c r="Q511" s="49"/>
      <c r="S511" s="50"/>
      <c r="T511" s="47"/>
      <c r="U511" s="50"/>
      <c r="X511" s="49"/>
      <c r="Y511" s="49"/>
      <c r="AA511" s="50"/>
      <c r="AB511" s="47"/>
      <c r="AC511" s="50"/>
      <c r="AF511" s="49"/>
      <c r="AG511" s="49"/>
      <c r="AI511" s="50"/>
      <c r="AJ511" s="47"/>
      <c r="AK511" s="50"/>
      <c r="AN511" s="49"/>
      <c r="AO511" s="49"/>
      <c r="AQ511" s="50"/>
      <c r="AR511" s="47"/>
      <c r="AS511" s="50"/>
      <c r="AV511" s="49"/>
      <c r="AW511" s="49"/>
      <c r="AY511" s="50"/>
      <c r="AZ511" s="47"/>
      <c r="BA511" s="50"/>
      <c r="BD511" s="49"/>
      <c r="BE511" s="49"/>
      <c r="BG511" s="50"/>
      <c r="BH511" s="47"/>
      <c r="BI511" s="50"/>
      <c r="BL511" s="49"/>
      <c r="BM511" s="49"/>
      <c r="BO511" s="50"/>
      <c r="BP511" s="47"/>
      <c r="BQ511" s="50"/>
      <c r="BT511" s="49"/>
      <c r="BU511" s="49"/>
      <c r="BW511" s="50"/>
      <c r="BX511" s="47"/>
      <c r="BY511" s="50"/>
      <c r="CB511" s="49"/>
      <c r="CC511" s="49"/>
      <c r="CE511" s="50"/>
      <c r="CF511" s="47"/>
      <c r="CG511" s="50"/>
      <c r="CJ511" s="49"/>
      <c r="CK511" s="49"/>
      <c r="CM511" s="50"/>
      <c r="CN511" s="47"/>
      <c r="CO511" s="50"/>
      <c r="CR511" s="49"/>
      <c r="CS511" s="49"/>
      <c r="CU511" s="50"/>
      <c r="CV511" s="47"/>
      <c r="CW511" s="50"/>
      <c r="CZ511" s="49"/>
      <c r="DA511" s="49"/>
      <c r="DC511" s="50"/>
      <c r="DD511" s="47"/>
      <c r="DE511" s="50"/>
      <c r="DH511" s="49"/>
      <c r="DI511" s="49"/>
      <c r="DK511" s="50"/>
      <c r="DL511" s="47"/>
      <c r="DM511" s="50"/>
      <c r="DP511" s="49"/>
      <c r="DQ511" s="49"/>
      <c r="DS511" s="50"/>
      <c r="DT511" s="47"/>
      <c r="DU511" s="50"/>
      <c r="DX511" s="49"/>
      <c r="DY511" s="49"/>
      <c r="EA511" s="50"/>
      <c r="EB511" s="47"/>
      <c r="EC511" s="50"/>
      <c r="EF511" s="49"/>
      <c r="EG511" s="49"/>
      <c r="EI511" s="50"/>
      <c r="EJ511" s="47"/>
      <c r="EK511" s="50"/>
      <c r="EN511" s="49"/>
      <c r="EO511" s="49"/>
      <c r="EQ511" s="50"/>
      <c r="ER511" s="47"/>
      <c r="ES511" s="50"/>
      <c r="EV511" s="49"/>
      <c r="EW511" s="49"/>
      <c r="EY511" s="50"/>
      <c r="EZ511" s="47"/>
      <c r="FA511" s="50"/>
      <c r="FD511" s="49"/>
      <c r="FE511" s="49"/>
      <c r="FG511" s="50"/>
      <c r="FH511" s="47"/>
      <c r="FI511" s="50"/>
      <c r="FL511" s="49"/>
      <c r="FM511" s="49"/>
      <c r="FO511" s="50"/>
      <c r="FP511" s="47"/>
      <c r="FQ511" s="50"/>
      <c r="FT511" s="49"/>
      <c r="FU511" s="49"/>
      <c r="FW511" s="50"/>
      <c r="FX511" s="47"/>
      <c r="FY511" s="50"/>
      <c r="GB511" s="49"/>
      <c r="GC511" s="49"/>
      <c r="GE511" s="50"/>
      <c r="GF511" s="47"/>
      <c r="GG511" s="50"/>
      <c r="GJ511" s="49"/>
      <c r="GK511" s="49"/>
      <c r="GM511" s="50"/>
      <c r="GN511" s="47"/>
      <c r="GO511" s="50"/>
      <c r="GR511" s="49"/>
      <c r="GS511" s="49"/>
      <c r="GU511" s="50"/>
      <c r="GV511" s="47"/>
      <c r="GW511" s="50"/>
      <c r="GZ511" s="49"/>
      <c r="HA511" s="49"/>
      <c r="HC511" s="50"/>
      <c r="HD511" s="47"/>
      <c r="HE511" s="50"/>
      <c r="HH511" s="49"/>
      <c r="HI511" s="49"/>
      <c r="HK511" s="50"/>
      <c r="HL511" s="47"/>
      <c r="HM511" s="50"/>
      <c r="HP511" s="49"/>
      <c r="HQ511" s="49"/>
      <c r="HS511" s="50"/>
      <c r="HT511" s="47"/>
      <c r="HU511" s="50"/>
      <c r="HX511" s="49"/>
      <c r="HY511" s="49"/>
      <c r="IA511" s="50"/>
      <c r="IB511" s="47"/>
      <c r="IC511" s="50"/>
      <c r="IF511" s="49"/>
      <c r="IG511" s="49"/>
      <c r="II511" s="50"/>
      <c r="IJ511" s="47"/>
      <c r="IK511" s="50"/>
      <c r="IN511" s="49"/>
      <c r="IO511" s="49"/>
      <c r="IQ511" s="50"/>
    </row>
    <row r="512" spans="1:251" s="48" customFormat="1">
      <c r="A512" s="43">
        <v>236</v>
      </c>
      <c r="B512" s="44">
        <v>100000239866</v>
      </c>
      <c r="C512" s="43">
        <v>0</v>
      </c>
      <c r="D512" s="45" t="s">
        <v>212</v>
      </c>
      <c r="E512" s="45" t="s">
        <v>213</v>
      </c>
      <c r="F512" s="46">
        <v>31733.33</v>
      </c>
      <c r="G512" s="46">
        <v>-6061.25</v>
      </c>
      <c r="H512" s="46">
        <v>25672.080000000002</v>
      </c>
      <c r="I512" s="47"/>
      <c r="K512" s="49"/>
      <c r="L512" s="47"/>
      <c r="M512" s="50"/>
      <c r="P512" s="49"/>
      <c r="Q512" s="49"/>
      <c r="R512" s="49"/>
      <c r="S512" s="50"/>
      <c r="T512" s="47"/>
      <c r="U512" s="50"/>
      <c r="X512" s="49"/>
      <c r="Y512" s="49"/>
      <c r="Z512" s="49"/>
      <c r="AA512" s="50"/>
      <c r="AB512" s="47"/>
      <c r="AC512" s="50"/>
      <c r="AF512" s="49"/>
      <c r="AG512" s="49"/>
      <c r="AH512" s="49"/>
      <c r="AI512" s="50"/>
      <c r="AJ512" s="47"/>
      <c r="AK512" s="50"/>
      <c r="AN512" s="49"/>
      <c r="AO512" s="49"/>
      <c r="AP512" s="49"/>
      <c r="AQ512" s="50"/>
      <c r="AR512" s="47"/>
      <c r="AS512" s="50"/>
      <c r="AV512" s="49"/>
      <c r="AW512" s="49"/>
      <c r="AX512" s="49"/>
      <c r="AY512" s="50"/>
      <c r="AZ512" s="47"/>
      <c r="BA512" s="50"/>
      <c r="BD512" s="49"/>
      <c r="BE512" s="49"/>
      <c r="BF512" s="49"/>
      <c r="BG512" s="50"/>
      <c r="BH512" s="47"/>
      <c r="BI512" s="50"/>
      <c r="BL512" s="49"/>
      <c r="BM512" s="49"/>
      <c r="BN512" s="49"/>
      <c r="BO512" s="50"/>
      <c r="BP512" s="47"/>
      <c r="BQ512" s="50"/>
      <c r="BT512" s="49"/>
      <c r="BU512" s="49"/>
      <c r="BV512" s="49"/>
      <c r="BW512" s="50"/>
      <c r="BX512" s="47"/>
      <c r="BY512" s="50"/>
      <c r="CB512" s="49"/>
      <c r="CC512" s="49"/>
      <c r="CD512" s="49"/>
      <c r="CE512" s="50"/>
      <c r="CF512" s="47"/>
      <c r="CG512" s="50"/>
      <c r="CJ512" s="49"/>
      <c r="CK512" s="49"/>
      <c r="CL512" s="49"/>
      <c r="CM512" s="50"/>
      <c r="CN512" s="47"/>
      <c r="CO512" s="50"/>
      <c r="CR512" s="49"/>
      <c r="CS512" s="49"/>
      <c r="CT512" s="49"/>
      <c r="CU512" s="50"/>
      <c r="CV512" s="47"/>
      <c r="CW512" s="50"/>
      <c r="CZ512" s="49"/>
      <c r="DA512" s="49"/>
      <c r="DB512" s="49"/>
      <c r="DC512" s="50"/>
      <c r="DD512" s="47"/>
      <c r="DE512" s="50"/>
      <c r="DH512" s="49"/>
      <c r="DI512" s="49"/>
      <c r="DJ512" s="49"/>
      <c r="DK512" s="50"/>
      <c r="DL512" s="47"/>
      <c r="DM512" s="50"/>
      <c r="DP512" s="49"/>
      <c r="DQ512" s="49"/>
      <c r="DR512" s="49"/>
      <c r="DS512" s="50"/>
      <c r="DT512" s="47"/>
      <c r="DU512" s="50"/>
      <c r="DX512" s="49"/>
      <c r="DY512" s="49"/>
      <c r="DZ512" s="49"/>
      <c r="EA512" s="50"/>
      <c r="EB512" s="47"/>
      <c r="EC512" s="50"/>
      <c r="EF512" s="49"/>
      <c r="EG512" s="49"/>
      <c r="EH512" s="49"/>
      <c r="EI512" s="50"/>
      <c r="EJ512" s="47"/>
      <c r="EK512" s="50"/>
      <c r="EN512" s="49"/>
      <c r="EO512" s="49"/>
      <c r="EP512" s="49"/>
      <c r="EQ512" s="50"/>
      <c r="ER512" s="47"/>
      <c r="ES512" s="50"/>
      <c r="EV512" s="49"/>
      <c r="EW512" s="49"/>
      <c r="EX512" s="49"/>
      <c r="EY512" s="50"/>
      <c r="EZ512" s="47"/>
      <c r="FA512" s="50"/>
      <c r="FD512" s="49"/>
      <c r="FE512" s="49"/>
      <c r="FF512" s="49"/>
      <c r="FG512" s="50"/>
      <c r="FH512" s="47"/>
      <c r="FI512" s="50"/>
      <c r="FL512" s="49"/>
      <c r="FM512" s="49"/>
      <c r="FN512" s="49"/>
      <c r="FO512" s="50"/>
      <c r="FP512" s="47"/>
      <c r="FQ512" s="50"/>
      <c r="FT512" s="49"/>
      <c r="FU512" s="49"/>
      <c r="FV512" s="49"/>
      <c r="FW512" s="50"/>
      <c r="FX512" s="47"/>
      <c r="FY512" s="50"/>
      <c r="GB512" s="49"/>
      <c r="GC512" s="49"/>
      <c r="GD512" s="49"/>
      <c r="GE512" s="50"/>
      <c r="GF512" s="47"/>
      <c r="GG512" s="50"/>
      <c r="GJ512" s="49"/>
      <c r="GK512" s="49"/>
      <c r="GL512" s="49"/>
      <c r="GM512" s="50"/>
      <c r="GN512" s="47"/>
      <c r="GO512" s="50"/>
      <c r="GR512" s="49"/>
      <c r="GS512" s="49"/>
      <c r="GT512" s="49"/>
      <c r="GU512" s="50"/>
      <c r="GV512" s="47"/>
      <c r="GW512" s="50"/>
      <c r="GZ512" s="49"/>
      <c r="HA512" s="49"/>
      <c r="HB512" s="49"/>
      <c r="HC512" s="50"/>
      <c r="HD512" s="47"/>
      <c r="HE512" s="50"/>
      <c r="HH512" s="49"/>
      <c r="HI512" s="49"/>
      <c r="HJ512" s="49"/>
      <c r="HK512" s="50"/>
      <c r="HL512" s="47"/>
      <c r="HM512" s="50"/>
      <c r="HP512" s="49"/>
      <c r="HQ512" s="49"/>
      <c r="HR512" s="49"/>
      <c r="HS512" s="50"/>
      <c r="HT512" s="47"/>
      <c r="HU512" s="50"/>
      <c r="HX512" s="49"/>
      <c r="HY512" s="49"/>
      <c r="HZ512" s="49"/>
      <c r="IA512" s="50"/>
      <c r="IB512" s="47"/>
      <c r="IC512" s="50"/>
      <c r="IF512" s="49"/>
      <c r="IG512" s="49"/>
      <c r="IH512" s="49"/>
      <c r="II512" s="50"/>
      <c r="IJ512" s="47"/>
      <c r="IK512" s="50"/>
      <c r="IN512" s="49"/>
      <c r="IO512" s="49"/>
      <c r="IP512" s="49"/>
      <c r="IQ512" s="50"/>
    </row>
    <row r="513" spans="1:251" s="48" customFormat="1">
      <c r="A513" s="43"/>
      <c r="B513" s="44">
        <v>100000239866</v>
      </c>
      <c r="C513" s="43">
        <v>1</v>
      </c>
      <c r="D513" s="45" t="s">
        <v>212</v>
      </c>
      <c r="E513" s="45" t="s">
        <v>213</v>
      </c>
      <c r="F513" s="46">
        <v>13066.67</v>
      </c>
      <c r="G513" s="46">
        <v>-13065.67</v>
      </c>
      <c r="H513" s="46">
        <v>1</v>
      </c>
      <c r="I513" s="47"/>
      <c r="L513" s="47"/>
      <c r="M513" s="50"/>
      <c r="P513" s="49"/>
      <c r="Q513" s="49"/>
      <c r="S513" s="50"/>
      <c r="T513" s="47"/>
      <c r="U513" s="50"/>
      <c r="X513" s="49"/>
      <c r="Y513" s="49"/>
      <c r="AA513" s="50"/>
      <c r="AB513" s="47"/>
      <c r="AC513" s="50"/>
      <c r="AF513" s="49"/>
      <c r="AG513" s="49"/>
      <c r="AI513" s="50"/>
      <c r="AJ513" s="47"/>
      <c r="AK513" s="50"/>
      <c r="AN513" s="49"/>
      <c r="AO513" s="49"/>
      <c r="AQ513" s="50"/>
      <c r="AR513" s="47"/>
      <c r="AS513" s="50"/>
      <c r="AV513" s="49"/>
      <c r="AW513" s="49"/>
      <c r="AY513" s="50"/>
      <c r="AZ513" s="47"/>
      <c r="BA513" s="50"/>
      <c r="BD513" s="49"/>
      <c r="BE513" s="49"/>
      <c r="BG513" s="50"/>
      <c r="BH513" s="47"/>
      <c r="BI513" s="50"/>
      <c r="BL513" s="49"/>
      <c r="BM513" s="49"/>
      <c r="BO513" s="50"/>
      <c r="BP513" s="47"/>
      <c r="BQ513" s="50"/>
      <c r="BT513" s="49"/>
      <c r="BU513" s="49"/>
      <c r="BW513" s="50"/>
      <c r="BX513" s="47"/>
      <c r="BY513" s="50"/>
      <c r="CB513" s="49"/>
      <c r="CC513" s="49"/>
      <c r="CE513" s="50"/>
      <c r="CF513" s="47"/>
      <c r="CG513" s="50"/>
      <c r="CJ513" s="49"/>
      <c r="CK513" s="49"/>
      <c r="CM513" s="50"/>
      <c r="CN513" s="47"/>
      <c r="CO513" s="50"/>
      <c r="CR513" s="49"/>
      <c r="CS513" s="49"/>
      <c r="CU513" s="50"/>
      <c r="CV513" s="47"/>
      <c r="CW513" s="50"/>
      <c r="CZ513" s="49"/>
      <c r="DA513" s="49"/>
      <c r="DC513" s="50"/>
      <c r="DD513" s="47"/>
      <c r="DE513" s="50"/>
      <c r="DH513" s="49"/>
      <c r="DI513" s="49"/>
      <c r="DK513" s="50"/>
      <c r="DL513" s="47"/>
      <c r="DM513" s="50"/>
      <c r="DP513" s="49"/>
      <c r="DQ513" s="49"/>
      <c r="DS513" s="50"/>
      <c r="DT513" s="47"/>
      <c r="DU513" s="50"/>
      <c r="DX513" s="49"/>
      <c r="DY513" s="49"/>
      <c r="EA513" s="50"/>
      <c r="EB513" s="47"/>
      <c r="EC513" s="50"/>
      <c r="EF513" s="49"/>
      <c r="EG513" s="49"/>
      <c r="EI513" s="50"/>
      <c r="EJ513" s="47"/>
      <c r="EK513" s="50"/>
      <c r="EN513" s="49"/>
      <c r="EO513" s="49"/>
      <c r="EQ513" s="50"/>
      <c r="ER513" s="47"/>
      <c r="ES513" s="50"/>
      <c r="EV513" s="49"/>
      <c r="EW513" s="49"/>
      <c r="EY513" s="50"/>
      <c r="EZ513" s="47"/>
      <c r="FA513" s="50"/>
      <c r="FD513" s="49"/>
      <c r="FE513" s="49"/>
      <c r="FG513" s="50"/>
      <c r="FH513" s="47"/>
      <c r="FI513" s="50"/>
      <c r="FL513" s="49"/>
      <c r="FM513" s="49"/>
      <c r="FO513" s="50"/>
      <c r="FP513" s="47"/>
      <c r="FQ513" s="50"/>
      <c r="FT513" s="49"/>
      <c r="FU513" s="49"/>
      <c r="FW513" s="50"/>
      <c r="FX513" s="47"/>
      <c r="FY513" s="50"/>
      <c r="GB513" s="49"/>
      <c r="GC513" s="49"/>
      <c r="GE513" s="50"/>
      <c r="GF513" s="47"/>
      <c r="GG513" s="50"/>
      <c r="GJ513" s="49"/>
      <c r="GK513" s="49"/>
      <c r="GM513" s="50"/>
      <c r="GN513" s="47"/>
      <c r="GO513" s="50"/>
      <c r="GR513" s="49"/>
      <c r="GS513" s="49"/>
      <c r="GU513" s="50"/>
      <c r="GV513" s="47"/>
      <c r="GW513" s="50"/>
      <c r="GZ513" s="49"/>
      <c r="HA513" s="49"/>
      <c r="HC513" s="50"/>
      <c r="HD513" s="47"/>
      <c r="HE513" s="50"/>
      <c r="HH513" s="49"/>
      <c r="HI513" s="49"/>
      <c r="HK513" s="50"/>
      <c r="HL513" s="47"/>
      <c r="HM513" s="50"/>
      <c r="HP513" s="49"/>
      <c r="HQ513" s="49"/>
      <c r="HS513" s="50"/>
      <c r="HT513" s="47"/>
      <c r="HU513" s="50"/>
      <c r="HX513" s="49"/>
      <c r="HY513" s="49"/>
      <c r="IA513" s="50"/>
      <c r="IB513" s="47"/>
      <c r="IC513" s="50"/>
      <c r="IF513" s="49"/>
      <c r="IG513" s="49"/>
      <c r="II513" s="50"/>
      <c r="IJ513" s="47"/>
      <c r="IK513" s="50"/>
      <c r="IN513" s="49"/>
      <c r="IO513" s="49"/>
      <c r="IQ513" s="50"/>
    </row>
    <row r="514" spans="1:251" s="48" customFormat="1">
      <c r="A514" s="43">
        <v>237</v>
      </c>
      <c r="B514" s="44">
        <v>100000239867</v>
      </c>
      <c r="C514" s="43">
        <v>0</v>
      </c>
      <c r="D514" s="45" t="s">
        <v>212</v>
      </c>
      <c r="E514" s="45" t="s">
        <v>213</v>
      </c>
      <c r="F514" s="46">
        <v>31733.33</v>
      </c>
      <c r="G514" s="46">
        <v>-6061.25</v>
      </c>
      <c r="H514" s="46">
        <v>25672.080000000002</v>
      </c>
      <c r="I514" s="47"/>
      <c r="K514" s="49"/>
      <c r="L514" s="47"/>
      <c r="M514" s="50"/>
      <c r="P514" s="49"/>
      <c r="Q514" s="49"/>
      <c r="R514" s="49"/>
      <c r="S514" s="50"/>
      <c r="T514" s="47"/>
      <c r="U514" s="50"/>
      <c r="X514" s="49"/>
      <c r="Y514" s="49"/>
      <c r="Z514" s="49"/>
      <c r="AA514" s="50"/>
      <c r="AB514" s="47"/>
      <c r="AC514" s="50"/>
      <c r="AF514" s="49"/>
      <c r="AG514" s="49"/>
      <c r="AH514" s="49"/>
      <c r="AI514" s="50"/>
      <c r="AJ514" s="47"/>
      <c r="AK514" s="50"/>
      <c r="AN514" s="49"/>
      <c r="AO514" s="49"/>
      <c r="AP514" s="49"/>
      <c r="AQ514" s="50"/>
      <c r="AR514" s="47"/>
      <c r="AS514" s="50"/>
      <c r="AV514" s="49"/>
      <c r="AW514" s="49"/>
      <c r="AX514" s="49"/>
      <c r="AY514" s="50"/>
      <c r="AZ514" s="47"/>
      <c r="BA514" s="50"/>
      <c r="BD514" s="49"/>
      <c r="BE514" s="49"/>
      <c r="BF514" s="49"/>
      <c r="BG514" s="50"/>
      <c r="BH514" s="47"/>
      <c r="BI514" s="50"/>
      <c r="BL514" s="49"/>
      <c r="BM514" s="49"/>
      <c r="BN514" s="49"/>
      <c r="BO514" s="50"/>
      <c r="BP514" s="47"/>
      <c r="BQ514" s="50"/>
      <c r="BT514" s="49"/>
      <c r="BU514" s="49"/>
      <c r="BV514" s="49"/>
      <c r="BW514" s="50"/>
      <c r="BX514" s="47"/>
      <c r="BY514" s="50"/>
      <c r="CB514" s="49"/>
      <c r="CC514" s="49"/>
      <c r="CD514" s="49"/>
      <c r="CE514" s="50"/>
      <c r="CF514" s="47"/>
      <c r="CG514" s="50"/>
      <c r="CJ514" s="49"/>
      <c r="CK514" s="49"/>
      <c r="CL514" s="49"/>
      <c r="CM514" s="50"/>
      <c r="CN514" s="47"/>
      <c r="CO514" s="50"/>
      <c r="CR514" s="49"/>
      <c r="CS514" s="49"/>
      <c r="CT514" s="49"/>
      <c r="CU514" s="50"/>
      <c r="CV514" s="47"/>
      <c r="CW514" s="50"/>
      <c r="CZ514" s="49"/>
      <c r="DA514" s="49"/>
      <c r="DB514" s="49"/>
      <c r="DC514" s="50"/>
      <c r="DD514" s="47"/>
      <c r="DE514" s="50"/>
      <c r="DH514" s="49"/>
      <c r="DI514" s="49"/>
      <c r="DJ514" s="49"/>
      <c r="DK514" s="50"/>
      <c r="DL514" s="47"/>
      <c r="DM514" s="50"/>
      <c r="DP514" s="49"/>
      <c r="DQ514" s="49"/>
      <c r="DR514" s="49"/>
      <c r="DS514" s="50"/>
      <c r="DT514" s="47"/>
      <c r="DU514" s="50"/>
      <c r="DX514" s="49"/>
      <c r="DY514" s="49"/>
      <c r="DZ514" s="49"/>
      <c r="EA514" s="50"/>
      <c r="EB514" s="47"/>
      <c r="EC514" s="50"/>
      <c r="EF514" s="49"/>
      <c r="EG514" s="49"/>
      <c r="EH514" s="49"/>
      <c r="EI514" s="50"/>
      <c r="EJ514" s="47"/>
      <c r="EK514" s="50"/>
      <c r="EN514" s="49"/>
      <c r="EO514" s="49"/>
      <c r="EP514" s="49"/>
      <c r="EQ514" s="50"/>
      <c r="ER514" s="47"/>
      <c r="ES514" s="50"/>
      <c r="EV514" s="49"/>
      <c r="EW514" s="49"/>
      <c r="EX514" s="49"/>
      <c r="EY514" s="50"/>
      <c r="EZ514" s="47"/>
      <c r="FA514" s="50"/>
      <c r="FD514" s="49"/>
      <c r="FE514" s="49"/>
      <c r="FF514" s="49"/>
      <c r="FG514" s="50"/>
      <c r="FH514" s="47"/>
      <c r="FI514" s="50"/>
      <c r="FL514" s="49"/>
      <c r="FM514" s="49"/>
      <c r="FN514" s="49"/>
      <c r="FO514" s="50"/>
      <c r="FP514" s="47"/>
      <c r="FQ514" s="50"/>
      <c r="FT514" s="49"/>
      <c r="FU514" s="49"/>
      <c r="FV514" s="49"/>
      <c r="FW514" s="50"/>
      <c r="FX514" s="47"/>
      <c r="FY514" s="50"/>
      <c r="GB514" s="49"/>
      <c r="GC514" s="49"/>
      <c r="GD514" s="49"/>
      <c r="GE514" s="50"/>
      <c r="GF514" s="47"/>
      <c r="GG514" s="50"/>
      <c r="GJ514" s="49"/>
      <c r="GK514" s="49"/>
      <c r="GL514" s="49"/>
      <c r="GM514" s="50"/>
      <c r="GN514" s="47"/>
      <c r="GO514" s="50"/>
      <c r="GR514" s="49"/>
      <c r="GS514" s="49"/>
      <c r="GT514" s="49"/>
      <c r="GU514" s="50"/>
      <c r="GV514" s="47"/>
      <c r="GW514" s="50"/>
      <c r="GZ514" s="49"/>
      <c r="HA514" s="49"/>
      <c r="HB514" s="49"/>
      <c r="HC514" s="50"/>
      <c r="HD514" s="47"/>
      <c r="HE514" s="50"/>
      <c r="HH514" s="49"/>
      <c r="HI514" s="49"/>
      <c r="HJ514" s="49"/>
      <c r="HK514" s="50"/>
      <c r="HL514" s="47"/>
      <c r="HM514" s="50"/>
      <c r="HP514" s="49"/>
      <c r="HQ514" s="49"/>
      <c r="HR514" s="49"/>
      <c r="HS514" s="50"/>
      <c r="HT514" s="47"/>
      <c r="HU514" s="50"/>
      <c r="HX514" s="49"/>
      <c r="HY514" s="49"/>
      <c r="HZ514" s="49"/>
      <c r="IA514" s="50"/>
      <c r="IB514" s="47"/>
      <c r="IC514" s="50"/>
      <c r="IF514" s="49"/>
      <c r="IG514" s="49"/>
      <c r="IH514" s="49"/>
      <c r="II514" s="50"/>
      <c r="IJ514" s="47"/>
      <c r="IK514" s="50"/>
      <c r="IN514" s="49"/>
      <c r="IO514" s="49"/>
      <c r="IP514" s="49"/>
      <c r="IQ514" s="50"/>
    </row>
    <row r="515" spans="1:251" s="48" customFormat="1">
      <c r="A515" s="43"/>
      <c r="B515" s="44">
        <v>100000239867</v>
      </c>
      <c r="C515" s="43">
        <v>1</v>
      </c>
      <c r="D515" s="45" t="s">
        <v>212</v>
      </c>
      <c r="E515" s="45" t="s">
        <v>213</v>
      </c>
      <c r="F515" s="46">
        <v>13066.67</v>
      </c>
      <c r="G515" s="46">
        <v>-13065.67</v>
      </c>
      <c r="H515" s="46">
        <v>1</v>
      </c>
      <c r="I515" s="47"/>
      <c r="L515" s="47"/>
      <c r="M515" s="50"/>
      <c r="P515" s="49"/>
      <c r="Q515" s="49"/>
      <c r="S515" s="50"/>
      <c r="T515" s="47"/>
      <c r="U515" s="50"/>
      <c r="X515" s="49"/>
      <c r="Y515" s="49"/>
      <c r="AA515" s="50"/>
      <c r="AB515" s="47"/>
      <c r="AC515" s="50"/>
      <c r="AF515" s="49"/>
      <c r="AG515" s="49"/>
      <c r="AI515" s="50"/>
      <c r="AJ515" s="47"/>
      <c r="AK515" s="50"/>
      <c r="AN515" s="49"/>
      <c r="AO515" s="49"/>
      <c r="AQ515" s="50"/>
      <c r="AR515" s="47"/>
      <c r="AS515" s="50"/>
      <c r="AV515" s="49"/>
      <c r="AW515" s="49"/>
      <c r="AY515" s="50"/>
      <c r="AZ515" s="47"/>
      <c r="BA515" s="50"/>
      <c r="BD515" s="49"/>
      <c r="BE515" s="49"/>
      <c r="BG515" s="50"/>
      <c r="BH515" s="47"/>
      <c r="BI515" s="50"/>
      <c r="BL515" s="49"/>
      <c r="BM515" s="49"/>
      <c r="BO515" s="50"/>
      <c r="BP515" s="47"/>
      <c r="BQ515" s="50"/>
      <c r="BT515" s="49"/>
      <c r="BU515" s="49"/>
      <c r="BW515" s="50"/>
      <c r="BX515" s="47"/>
      <c r="BY515" s="50"/>
      <c r="CB515" s="49"/>
      <c r="CC515" s="49"/>
      <c r="CE515" s="50"/>
      <c r="CF515" s="47"/>
      <c r="CG515" s="50"/>
      <c r="CJ515" s="49"/>
      <c r="CK515" s="49"/>
      <c r="CM515" s="50"/>
      <c r="CN515" s="47"/>
      <c r="CO515" s="50"/>
      <c r="CR515" s="49"/>
      <c r="CS515" s="49"/>
      <c r="CU515" s="50"/>
      <c r="CV515" s="47"/>
      <c r="CW515" s="50"/>
      <c r="CZ515" s="49"/>
      <c r="DA515" s="49"/>
      <c r="DC515" s="50"/>
      <c r="DD515" s="47"/>
      <c r="DE515" s="50"/>
      <c r="DH515" s="49"/>
      <c r="DI515" s="49"/>
      <c r="DK515" s="50"/>
      <c r="DL515" s="47"/>
      <c r="DM515" s="50"/>
      <c r="DP515" s="49"/>
      <c r="DQ515" s="49"/>
      <c r="DS515" s="50"/>
      <c r="DT515" s="47"/>
      <c r="DU515" s="50"/>
      <c r="DX515" s="49"/>
      <c r="DY515" s="49"/>
      <c r="EA515" s="50"/>
      <c r="EB515" s="47"/>
      <c r="EC515" s="50"/>
      <c r="EF515" s="49"/>
      <c r="EG515" s="49"/>
      <c r="EI515" s="50"/>
      <c r="EJ515" s="47"/>
      <c r="EK515" s="50"/>
      <c r="EN515" s="49"/>
      <c r="EO515" s="49"/>
      <c r="EQ515" s="50"/>
      <c r="ER515" s="47"/>
      <c r="ES515" s="50"/>
      <c r="EV515" s="49"/>
      <c r="EW515" s="49"/>
      <c r="EY515" s="50"/>
      <c r="EZ515" s="47"/>
      <c r="FA515" s="50"/>
      <c r="FD515" s="49"/>
      <c r="FE515" s="49"/>
      <c r="FG515" s="50"/>
      <c r="FH515" s="47"/>
      <c r="FI515" s="50"/>
      <c r="FL515" s="49"/>
      <c r="FM515" s="49"/>
      <c r="FO515" s="50"/>
      <c r="FP515" s="47"/>
      <c r="FQ515" s="50"/>
      <c r="FT515" s="49"/>
      <c r="FU515" s="49"/>
      <c r="FW515" s="50"/>
      <c r="FX515" s="47"/>
      <c r="FY515" s="50"/>
      <c r="GB515" s="49"/>
      <c r="GC515" s="49"/>
      <c r="GE515" s="50"/>
      <c r="GF515" s="47"/>
      <c r="GG515" s="50"/>
      <c r="GJ515" s="49"/>
      <c r="GK515" s="49"/>
      <c r="GM515" s="50"/>
      <c r="GN515" s="47"/>
      <c r="GO515" s="50"/>
      <c r="GR515" s="49"/>
      <c r="GS515" s="49"/>
      <c r="GU515" s="50"/>
      <c r="GV515" s="47"/>
      <c r="GW515" s="50"/>
      <c r="GZ515" s="49"/>
      <c r="HA515" s="49"/>
      <c r="HC515" s="50"/>
      <c r="HD515" s="47"/>
      <c r="HE515" s="50"/>
      <c r="HH515" s="49"/>
      <c r="HI515" s="49"/>
      <c r="HK515" s="50"/>
      <c r="HL515" s="47"/>
      <c r="HM515" s="50"/>
      <c r="HP515" s="49"/>
      <c r="HQ515" s="49"/>
      <c r="HS515" s="50"/>
      <c r="HT515" s="47"/>
      <c r="HU515" s="50"/>
      <c r="HX515" s="49"/>
      <c r="HY515" s="49"/>
      <c r="IA515" s="50"/>
      <c r="IB515" s="47"/>
      <c r="IC515" s="50"/>
      <c r="IF515" s="49"/>
      <c r="IG515" s="49"/>
      <c r="II515" s="50"/>
      <c r="IJ515" s="47"/>
      <c r="IK515" s="50"/>
      <c r="IN515" s="49"/>
      <c r="IO515" s="49"/>
      <c r="IQ515" s="50"/>
    </row>
    <row r="516" spans="1:251" s="48" customFormat="1">
      <c r="A516" s="43">
        <v>238</v>
      </c>
      <c r="B516" s="44">
        <v>100000239868</v>
      </c>
      <c r="C516" s="43">
        <v>0</v>
      </c>
      <c r="D516" s="45" t="s">
        <v>212</v>
      </c>
      <c r="E516" s="45" t="s">
        <v>213</v>
      </c>
      <c r="F516" s="46">
        <v>31733.33</v>
      </c>
      <c r="G516" s="46">
        <v>-6061.25</v>
      </c>
      <c r="H516" s="46">
        <v>25672.080000000002</v>
      </c>
      <c r="I516" s="47"/>
      <c r="K516" s="49"/>
      <c r="L516" s="47"/>
      <c r="M516" s="50"/>
      <c r="P516" s="49"/>
      <c r="Q516" s="49"/>
      <c r="R516" s="49"/>
      <c r="S516" s="50"/>
      <c r="T516" s="47"/>
      <c r="U516" s="50"/>
      <c r="X516" s="49"/>
      <c r="Y516" s="49"/>
      <c r="Z516" s="49"/>
      <c r="AA516" s="50"/>
      <c r="AB516" s="47"/>
      <c r="AC516" s="50"/>
      <c r="AF516" s="49"/>
      <c r="AG516" s="49"/>
      <c r="AH516" s="49"/>
      <c r="AI516" s="50"/>
      <c r="AJ516" s="47"/>
      <c r="AK516" s="50"/>
      <c r="AN516" s="49"/>
      <c r="AO516" s="49"/>
      <c r="AP516" s="49"/>
      <c r="AQ516" s="50"/>
      <c r="AR516" s="47"/>
      <c r="AS516" s="50"/>
      <c r="AV516" s="49"/>
      <c r="AW516" s="49"/>
      <c r="AX516" s="49"/>
      <c r="AY516" s="50"/>
      <c r="AZ516" s="47"/>
      <c r="BA516" s="50"/>
      <c r="BD516" s="49"/>
      <c r="BE516" s="49"/>
      <c r="BF516" s="49"/>
      <c r="BG516" s="50"/>
      <c r="BH516" s="47"/>
      <c r="BI516" s="50"/>
      <c r="BL516" s="49"/>
      <c r="BM516" s="49"/>
      <c r="BN516" s="49"/>
      <c r="BO516" s="50"/>
      <c r="BP516" s="47"/>
      <c r="BQ516" s="50"/>
      <c r="BT516" s="49"/>
      <c r="BU516" s="49"/>
      <c r="BV516" s="49"/>
      <c r="BW516" s="50"/>
      <c r="BX516" s="47"/>
      <c r="BY516" s="50"/>
      <c r="CB516" s="49"/>
      <c r="CC516" s="49"/>
      <c r="CD516" s="49"/>
      <c r="CE516" s="50"/>
      <c r="CF516" s="47"/>
      <c r="CG516" s="50"/>
      <c r="CJ516" s="49"/>
      <c r="CK516" s="49"/>
      <c r="CL516" s="49"/>
      <c r="CM516" s="50"/>
      <c r="CN516" s="47"/>
      <c r="CO516" s="50"/>
      <c r="CR516" s="49"/>
      <c r="CS516" s="49"/>
      <c r="CT516" s="49"/>
      <c r="CU516" s="50"/>
      <c r="CV516" s="47"/>
      <c r="CW516" s="50"/>
      <c r="CZ516" s="49"/>
      <c r="DA516" s="49"/>
      <c r="DB516" s="49"/>
      <c r="DC516" s="50"/>
      <c r="DD516" s="47"/>
      <c r="DE516" s="50"/>
      <c r="DH516" s="49"/>
      <c r="DI516" s="49"/>
      <c r="DJ516" s="49"/>
      <c r="DK516" s="50"/>
      <c r="DL516" s="47"/>
      <c r="DM516" s="50"/>
      <c r="DP516" s="49"/>
      <c r="DQ516" s="49"/>
      <c r="DR516" s="49"/>
      <c r="DS516" s="50"/>
      <c r="DT516" s="47"/>
      <c r="DU516" s="50"/>
      <c r="DX516" s="49"/>
      <c r="DY516" s="49"/>
      <c r="DZ516" s="49"/>
      <c r="EA516" s="50"/>
      <c r="EB516" s="47"/>
      <c r="EC516" s="50"/>
      <c r="EF516" s="49"/>
      <c r="EG516" s="49"/>
      <c r="EH516" s="49"/>
      <c r="EI516" s="50"/>
      <c r="EJ516" s="47"/>
      <c r="EK516" s="50"/>
      <c r="EN516" s="49"/>
      <c r="EO516" s="49"/>
      <c r="EP516" s="49"/>
      <c r="EQ516" s="50"/>
      <c r="ER516" s="47"/>
      <c r="ES516" s="50"/>
      <c r="EV516" s="49"/>
      <c r="EW516" s="49"/>
      <c r="EX516" s="49"/>
      <c r="EY516" s="50"/>
      <c r="EZ516" s="47"/>
      <c r="FA516" s="50"/>
      <c r="FD516" s="49"/>
      <c r="FE516" s="49"/>
      <c r="FF516" s="49"/>
      <c r="FG516" s="50"/>
      <c r="FH516" s="47"/>
      <c r="FI516" s="50"/>
      <c r="FL516" s="49"/>
      <c r="FM516" s="49"/>
      <c r="FN516" s="49"/>
      <c r="FO516" s="50"/>
      <c r="FP516" s="47"/>
      <c r="FQ516" s="50"/>
      <c r="FT516" s="49"/>
      <c r="FU516" s="49"/>
      <c r="FV516" s="49"/>
      <c r="FW516" s="50"/>
      <c r="FX516" s="47"/>
      <c r="FY516" s="50"/>
      <c r="GB516" s="49"/>
      <c r="GC516" s="49"/>
      <c r="GD516" s="49"/>
      <c r="GE516" s="50"/>
      <c r="GF516" s="47"/>
      <c r="GG516" s="50"/>
      <c r="GJ516" s="49"/>
      <c r="GK516" s="49"/>
      <c r="GL516" s="49"/>
      <c r="GM516" s="50"/>
      <c r="GN516" s="47"/>
      <c r="GO516" s="50"/>
      <c r="GR516" s="49"/>
      <c r="GS516" s="49"/>
      <c r="GT516" s="49"/>
      <c r="GU516" s="50"/>
      <c r="GV516" s="47"/>
      <c r="GW516" s="50"/>
      <c r="GZ516" s="49"/>
      <c r="HA516" s="49"/>
      <c r="HB516" s="49"/>
      <c r="HC516" s="50"/>
      <c r="HD516" s="47"/>
      <c r="HE516" s="50"/>
      <c r="HH516" s="49"/>
      <c r="HI516" s="49"/>
      <c r="HJ516" s="49"/>
      <c r="HK516" s="50"/>
      <c r="HL516" s="47"/>
      <c r="HM516" s="50"/>
      <c r="HP516" s="49"/>
      <c r="HQ516" s="49"/>
      <c r="HR516" s="49"/>
      <c r="HS516" s="50"/>
      <c r="HT516" s="47"/>
      <c r="HU516" s="50"/>
      <c r="HX516" s="49"/>
      <c r="HY516" s="49"/>
      <c r="HZ516" s="49"/>
      <c r="IA516" s="50"/>
      <c r="IB516" s="47"/>
      <c r="IC516" s="50"/>
      <c r="IF516" s="49"/>
      <c r="IG516" s="49"/>
      <c r="IH516" s="49"/>
      <c r="II516" s="50"/>
      <c r="IJ516" s="47"/>
      <c r="IK516" s="50"/>
      <c r="IN516" s="49"/>
      <c r="IO516" s="49"/>
      <c r="IP516" s="49"/>
      <c r="IQ516" s="50"/>
    </row>
    <row r="517" spans="1:251" s="48" customFormat="1">
      <c r="A517" s="43"/>
      <c r="B517" s="44">
        <v>100000239868</v>
      </c>
      <c r="C517" s="43">
        <v>1</v>
      </c>
      <c r="D517" s="45" t="s">
        <v>212</v>
      </c>
      <c r="E517" s="45" t="s">
        <v>213</v>
      </c>
      <c r="F517" s="46">
        <v>13066.67</v>
      </c>
      <c r="G517" s="46">
        <v>-13065.67</v>
      </c>
      <c r="H517" s="46">
        <v>1</v>
      </c>
      <c r="I517" s="47"/>
      <c r="L517" s="47"/>
      <c r="M517" s="50"/>
      <c r="P517" s="49"/>
      <c r="Q517" s="49"/>
      <c r="S517" s="50"/>
      <c r="T517" s="47"/>
      <c r="U517" s="50"/>
      <c r="X517" s="49"/>
      <c r="Y517" s="49"/>
      <c r="AA517" s="50"/>
      <c r="AB517" s="47"/>
      <c r="AC517" s="50"/>
      <c r="AF517" s="49"/>
      <c r="AG517" s="49"/>
      <c r="AI517" s="50"/>
      <c r="AJ517" s="47"/>
      <c r="AK517" s="50"/>
      <c r="AN517" s="49"/>
      <c r="AO517" s="49"/>
      <c r="AQ517" s="50"/>
      <c r="AR517" s="47"/>
      <c r="AS517" s="50"/>
      <c r="AV517" s="49"/>
      <c r="AW517" s="49"/>
      <c r="AY517" s="50"/>
      <c r="AZ517" s="47"/>
      <c r="BA517" s="50"/>
      <c r="BD517" s="49"/>
      <c r="BE517" s="49"/>
      <c r="BG517" s="50"/>
      <c r="BH517" s="47"/>
      <c r="BI517" s="50"/>
      <c r="BL517" s="49"/>
      <c r="BM517" s="49"/>
      <c r="BO517" s="50"/>
      <c r="BP517" s="47"/>
      <c r="BQ517" s="50"/>
      <c r="BT517" s="49"/>
      <c r="BU517" s="49"/>
      <c r="BW517" s="50"/>
      <c r="BX517" s="47"/>
      <c r="BY517" s="50"/>
      <c r="CB517" s="49"/>
      <c r="CC517" s="49"/>
      <c r="CE517" s="50"/>
      <c r="CF517" s="47"/>
      <c r="CG517" s="50"/>
      <c r="CJ517" s="49"/>
      <c r="CK517" s="49"/>
      <c r="CM517" s="50"/>
      <c r="CN517" s="47"/>
      <c r="CO517" s="50"/>
      <c r="CR517" s="49"/>
      <c r="CS517" s="49"/>
      <c r="CU517" s="50"/>
      <c r="CV517" s="47"/>
      <c r="CW517" s="50"/>
      <c r="CZ517" s="49"/>
      <c r="DA517" s="49"/>
      <c r="DC517" s="50"/>
      <c r="DD517" s="47"/>
      <c r="DE517" s="50"/>
      <c r="DH517" s="49"/>
      <c r="DI517" s="49"/>
      <c r="DK517" s="50"/>
      <c r="DL517" s="47"/>
      <c r="DM517" s="50"/>
      <c r="DP517" s="49"/>
      <c r="DQ517" s="49"/>
      <c r="DS517" s="50"/>
      <c r="DT517" s="47"/>
      <c r="DU517" s="50"/>
      <c r="DX517" s="49"/>
      <c r="DY517" s="49"/>
      <c r="EA517" s="50"/>
      <c r="EB517" s="47"/>
      <c r="EC517" s="50"/>
      <c r="EF517" s="49"/>
      <c r="EG517" s="49"/>
      <c r="EI517" s="50"/>
      <c r="EJ517" s="47"/>
      <c r="EK517" s="50"/>
      <c r="EN517" s="49"/>
      <c r="EO517" s="49"/>
      <c r="EQ517" s="50"/>
      <c r="ER517" s="47"/>
      <c r="ES517" s="50"/>
      <c r="EV517" s="49"/>
      <c r="EW517" s="49"/>
      <c r="EY517" s="50"/>
      <c r="EZ517" s="47"/>
      <c r="FA517" s="50"/>
      <c r="FD517" s="49"/>
      <c r="FE517" s="49"/>
      <c r="FG517" s="50"/>
      <c r="FH517" s="47"/>
      <c r="FI517" s="50"/>
      <c r="FL517" s="49"/>
      <c r="FM517" s="49"/>
      <c r="FO517" s="50"/>
      <c r="FP517" s="47"/>
      <c r="FQ517" s="50"/>
      <c r="FT517" s="49"/>
      <c r="FU517" s="49"/>
      <c r="FW517" s="50"/>
      <c r="FX517" s="47"/>
      <c r="FY517" s="50"/>
      <c r="GB517" s="49"/>
      <c r="GC517" s="49"/>
      <c r="GE517" s="50"/>
      <c r="GF517" s="47"/>
      <c r="GG517" s="50"/>
      <c r="GJ517" s="49"/>
      <c r="GK517" s="49"/>
      <c r="GM517" s="50"/>
      <c r="GN517" s="47"/>
      <c r="GO517" s="50"/>
      <c r="GR517" s="49"/>
      <c r="GS517" s="49"/>
      <c r="GU517" s="50"/>
      <c r="GV517" s="47"/>
      <c r="GW517" s="50"/>
      <c r="GZ517" s="49"/>
      <c r="HA517" s="49"/>
      <c r="HC517" s="50"/>
      <c r="HD517" s="47"/>
      <c r="HE517" s="50"/>
      <c r="HH517" s="49"/>
      <c r="HI517" s="49"/>
      <c r="HK517" s="50"/>
      <c r="HL517" s="47"/>
      <c r="HM517" s="50"/>
      <c r="HP517" s="49"/>
      <c r="HQ517" s="49"/>
      <c r="HS517" s="50"/>
      <c r="HT517" s="47"/>
      <c r="HU517" s="50"/>
      <c r="HX517" s="49"/>
      <c r="HY517" s="49"/>
      <c r="IA517" s="50"/>
      <c r="IB517" s="47"/>
      <c r="IC517" s="50"/>
      <c r="IF517" s="49"/>
      <c r="IG517" s="49"/>
      <c r="II517" s="50"/>
      <c r="IJ517" s="47"/>
      <c r="IK517" s="50"/>
      <c r="IN517" s="49"/>
      <c r="IO517" s="49"/>
      <c r="IQ517" s="50"/>
    </row>
    <row r="518" spans="1:251" s="48" customFormat="1">
      <c r="A518" s="43">
        <v>239</v>
      </c>
      <c r="B518" s="44">
        <v>100000239869</v>
      </c>
      <c r="C518" s="43">
        <v>0</v>
      </c>
      <c r="D518" s="45" t="s">
        <v>212</v>
      </c>
      <c r="E518" s="45" t="s">
        <v>213</v>
      </c>
      <c r="F518" s="46">
        <v>31733.33</v>
      </c>
      <c r="G518" s="46">
        <v>-6061.25</v>
      </c>
      <c r="H518" s="46">
        <v>25672.080000000002</v>
      </c>
      <c r="I518" s="47"/>
      <c r="K518" s="49"/>
      <c r="L518" s="47"/>
      <c r="M518" s="50"/>
      <c r="P518" s="49"/>
      <c r="Q518" s="49"/>
      <c r="R518" s="49"/>
      <c r="S518" s="50"/>
      <c r="T518" s="47"/>
      <c r="U518" s="50"/>
      <c r="X518" s="49"/>
      <c r="Y518" s="49"/>
      <c r="Z518" s="49"/>
      <c r="AA518" s="50"/>
      <c r="AB518" s="47"/>
      <c r="AC518" s="50"/>
      <c r="AF518" s="49"/>
      <c r="AG518" s="49"/>
      <c r="AH518" s="49"/>
      <c r="AI518" s="50"/>
      <c r="AJ518" s="47"/>
      <c r="AK518" s="50"/>
      <c r="AN518" s="49"/>
      <c r="AO518" s="49"/>
      <c r="AP518" s="49"/>
      <c r="AQ518" s="50"/>
      <c r="AR518" s="47"/>
      <c r="AS518" s="50"/>
      <c r="AV518" s="49"/>
      <c r="AW518" s="49"/>
      <c r="AX518" s="49"/>
      <c r="AY518" s="50"/>
      <c r="AZ518" s="47"/>
      <c r="BA518" s="50"/>
      <c r="BD518" s="49"/>
      <c r="BE518" s="49"/>
      <c r="BF518" s="49"/>
      <c r="BG518" s="50"/>
      <c r="BH518" s="47"/>
      <c r="BI518" s="50"/>
      <c r="BL518" s="49"/>
      <c r="BM518" s="49"/>
      <c r="BN518" s="49"/>
      <c r="BO518" s="50"/>
      <c r="BP518" s="47"/>
      <c r="BQ518" s="50"/>
      <c r="BT518" s="49"/>
      <c r="BU518" s="49"/>
      <c r="BV518" s="49"/>
      <c r="BW518" s="50"/>
      <c r="BX518" s="47"/>
      <c r="BY518" s="50"/>
      <c r="CB518" s="49"/>
      <c r="CC518" s="49"/>
      <c r="CD518" s="49"/>
      <c r="CE518" s="50"/>
      <c r="CF518" s="47"/>
      <c r="CG518" s="50"/>
      <c r="CJ518" s="49"/>
      <c r="CK518" s="49"/>
      <c r="CL518" s="49"/>
      <c r="CM518" s="50"/>
      <c r="CN518" s="47"/>
      <c r="CO518" s="50"/>
      <c r="CR518" s="49"/>
      <c r="CS518" s="49"/>
      <c r="CT518" s="49"/>
      <c r="CU518" s="50"/>
      <c r="CV518" s="47"/>
      <c r="CW518" s="50"/>
      <c r="CZ518" s="49"/>
      <c r="DA518" s="49"/>
      <c r="DB518" s="49"/>
      <c r="DC518" s="50"/>
      <c r="DD518" s="47"/>
      <c r="DE518" s="50"/>
      <c r="DH518" s="49"/>
      <c r="DI518" s="49"/>
      <c r="DJ518" s="49"/>
      <c r="DK518" s="50"/>
      <c r="DL518" s="47"/>
      <c r="DM518" s="50"/>
      <c r="DP518" s="49"/>
      <c r="DQ518" s="49"/>
      <c r="DR518" s="49"/>
      <c r="DS518" s="50"/>
      <c r="DT518" s="47"/>
      <c r="DU518" s="50"/>
      <c r="DX518" s="49"/>
      <c r="DY518" s="49"/>
      <c r="DZ518" s="49"/>
      <c r="EA518" s="50"/>
      <c r="EB518" s="47"/>
      <c r="EC518" s="50"/>
      <c r="EF518" s="49"/>
      <c r="EG518" s="49"/>
      <c r="EH518" s="49"/>
      <c r="EI518" s="50"/>
      <c r="EJ518" s="47"/>
      <c r="EK518" s="50"/>
      <c r="EN518" s="49"/>
      <c r="EO518" s="49"/>
      <c r="EP518" s="49"/>
      <c r="EQ518" s="50"/>
      <c r="ER518" s="47"/>
      <c r="ES518" s="50"/>
      <c r="EV518" s="49"/>
      <c r="EW518" s="49"/>
      <c r="EX518" s="49"/>
      <c r="EY518" s="50"/>
      <c r="EZ518" s="47"/>
      <c r="FA518" s="50"/>
      <c r="FD518" s="49"/>
      <c r="FE518" s="49"/>
      <c r="FF518" s="49"/>
      <c r="FG518" s="50"/>
      <c r="FH518" s="47"/>
      <c r="FI518" s="50"/>
      <c r="FL518" s="49"/>
      <c r="FM518" s="49"/>
      <c r="FN518" s="49"/>
      <c r="FO518" s="50"/>
      <c r="FP518" s="47"/>
      <c r="FQ518" s="50"/>
      <c r="FT518" s="49"/>
      <c r="FU518" s="49"/>
      <c r="FV518" s="49"/>
      <c r="FW518" s="50"/>
      <c r="FX518" s="47"/>
      <c r="FY518" s="50"/>
      <c r="GB518" s="49"/>
      <c r="GC518" s="49"/>
      <c r="GD518" s="49"/>
      <c r="GE518" s="50"/>
      <c r="GF518" s="47"/>
      <c r="GG518" s="50"/>
      <c r="GJ518" s="49"/>
      <c r="GK518" s="49"/>
      <c r="GL518" s="49"/>
      <c r="GM518" s="50"/>
      <c r="GN518" s="47"/>
      <c r="GO518" s="50"/>
      <c r="GR518" s="49"/>
      <c r="GS518" s="49"/>
      <c r="GT518" s="49"/>
      <c r="GU518" s="50"/>
      <c r="GV518" s="47"/>
      <c r="GW518" s="50"/>
      <c r="GZ518" s="49"/>
      <c r="HA518" s="49"/>
      <c r="HB518" s="49"/>
      <c r="HC518" s="50"/>
      <c r="HD518" s="47"/>
      <c r="HE518" s="50"/>
      <c r="HH518" s="49"/>
      <c r="HI518" s="49"/>
      <c r="HJ518" s="49"/>
      <c r="HK518" s="50"/>
      <c r="HL518" s="47"/>
      <c r="HM518" s="50"/>
      <c r="HP518" s="49"/>
      <c r="HQ518" s="49"/>
      <c r="HR518" s="49"/>
      <c r="HS518" s="50"/>
      <c r="HT518" s="47"/>
      <c r="HU518" s="50"/>
      <c r="HX518" s="49"/>
      <c r="HY518" s="49"/>
      <c r="HZ518" s="49"/>
      <c r="IA518" s="50"/>
      <c r="IB518" s="47"/>
      <c r="IC518" s="50"/>
      <c r="IF518" s="49"/>
      <c r="IG518" s="49"/>
      <c r="IH518" s="49"/>
      <c r="II518" s="50"/>
      <c r="IJ518" s="47"/>
      <c r="IK518" s="50"/>
      <c r="IN518" s="49"/>
      <c r="IO518" s="49"/>
      <c r="IP518" s="49"/>
      <c r="IQ518" s="50"/>
    </row>
    <row r="519" spans="1:251" s="48" customFormat="1">
      <c r="A519" s="43"/>
      <c r="B519" s="44">
        <v>100000239869</v>
      </c>
      <c r="C519" s="43">
        <v>1</v>
      </c>
      <c r="D519" s="45" t="s">
        <v>212</v>
      </c>
      <c r="E519" s="45" t="s">
        <v>213</v>
      </c>
      <c r="F519" s="46">
        <v>13066.67</v>
      </c>
      <c r="G519" s="46">
        <v>-13065.67</v>
      </c>
      <c r="H519" s="46">
        <v>1</v>
      </c>
      <c r="I519" s="47"/>
      <c r="L519" s="47"/>
      <c r="M519" s="50"/>
      <c r="P519" s="49"/>
      <c r="Q519" s="49"/>
      <c r="S519" s="50"/>
      <c r="T519" s="47"/>
      <c r="U519" s="50"/>
      <c r="X519" s="49"/>
      <c r="Y519" s="49"/>
      <c r="AA519" s="50"/>
      <c r="AB519" s="47"/>
      <c r="AC519" s="50"/>
      <c r="AF519" s="49"/>
      <c r="AG519" s="49"/>
      <c r="AI519" s="50"/>
      <c r="AJ519" s="47"/>
      <c r="AK519" s="50"/>
      <c r="AN519" s="49"/>
      <c r="AO519" s="49"/>
      <c r="AQ519" s="50"/>
      <c r="AR519" s="47"/>
      <c r="AS519" s="50"/>
      <c r="AV519" s="49"/>
      <c r="AW519" s="49"/>
      <c r="AY519" s="50"/>
      <c r="AZ519" s="47"/>
      <c r="BA519" s="50"/>
      <c r="BD519" s="49"/>
      <c r="BE519" s="49"/>
      <c r="BG519" s="50"/>
      <c r="BH519" s="47"/>
      <c r="BI519" s="50"/>
      <c r="BL519" s="49"/>
      <c r="BM519" s="49"/>
      <c r="BO519" s="50"/>
      <c r="BP519" s="47"/>
      <c r="BQ519" s="50"/>
      <c r="BT519" s="49"/>
      <c r="BU519" s="49"/>
      <c r="BW519" s="50"/>
      <c r="BX519" s="47"/>
      <c r="BY519" s="50"/>
      <c r="CB519" s="49"/>
      <c r="CC519" s="49"/>
      <c r="CE519" s="50"/>
      <c r="CF519" s="47"/>
      <c r="CG519" s="50"/>
      <c r="CJ519" s="49"/>
      <c r="CK519" s="49"/>
      <c r="CM519" s="50"/>
      <c r="CN519" s="47"/>
      <c r="CO519" s="50"/>
      <c r="CR519" s="49"/>
      <c r="CS519" s="49"/>
      <c r="CU519" s="50"/>
      <c r="CV519" s="47"/>
      <c r="CW519" s="50"/>
      <c r="CZ519" s="49"/>
      <c r="DA519" s="49"/>
      <c r="DC519" s="50"/>
      <c r="DD519" s="47"/>
      <c r="DE519" s="50"/>
      <c r="DH519" s="49"/>
      <c r="DI519" s="49"/>
      <c r="DK519" s="50"/>
      <c r="DL519" s="47"/>
      <c r="DM519" s="50"/>
      <c r="DP519" s="49"/>
      <c r="DQ519" s="49"/>
      <c r="DS519" s="50"/>
      <c r="DT519" s="47"/>
      <c r="DU519" s="50"/>
      <c r="DX519" s="49"/>
      <c r="DY519" s="49"/>
      <c r="EA519" s="50"/>
      <c r="EB519" s="47"/>
      <c r="EC519" s="50"/>
      <c r="EF519" s="49"/>
      <c r="EG519" s="49"/>
      <c r="EI519" s="50"/>
      <c r="EJ519" s="47"/>
      <c r="EK519" s="50"/>
      <c r="EN519" s="49"/>
      <c r="EO519" s="49"/>
      <c r="EQ519" s="50"/>
      <c r="ER519" s="47"/>
      <c r="ES519" s="50"/>
      <c r="EV519" s="49"/>
      <c r="EW519" s="49"/>
      <c r="EY519" s="50"/>
      <c r="EZ519" s="47"/>
      <c r="FA519" s="50"/>
      <c r="FD519" s="49"/>
      <c r="FE519" s="49"/>
      <c r="FG519" s="50"/>
      <c r="FH519" s="47"/>
      <c r="FI519" s="50"/>
      <c r="FL519" s="49"/>
      <c r="FM519" s="49"/>
      <c r="FO519" s="50"/>
      <c r="FP519" s="47"/>
      <c r="FQ519" s="50"/>
      <c r="FT519" s="49"/>
      <c r="FU519" s="49"/>
      <c r="FW519" s="50"/>
      <c r="FX519" s="47"/>
      <c r="FY519" s="50"/>
      <c r="GB519" s="49"/>
      <c r="GC519" s="49"/>
      <c r="GE519" s="50"/>
      <c r="GF519" s="47"/>
      <c r="GG519" s="50"/>
      <c r="GJ519" s="49"/>
      <c r="GK519" s="49"/>
      <c r="GM519" s="50"/>
      <c r="GN519" s="47"/>
      <c r="GO519" s="50"/>
      <c r="GR519" s="49"/>
      <c r="GS519" s="49"/>
      <c r="GU519" s="50"/>
      <c r="GV519" s="47"/>
      <c r="GW519" s="50"/>
      <c r="GZ519" s="49"/>
      <c r="HA519" s="49"/>
      <c r="HC519" s="50"/>
      <c r="HD519" s="47"/>
      <c r="HE519" s="50"/>
      <c r="HH519" s="49"/>
      <c r="HI519" s="49"/>
      <c r="HK519" s="50"/>
      <c r="HL519" s="47"/>
      <c r="HM519" s="50"/>
      <c r="HP519" s="49"/>
      <c r="HQ519" s="49"/>
      <c r="HS519" s="50"/>
      <c r="HT519" s="47"/>
      <c r="HU519" s="50"/>
      <c r="HX519" s="49"/>
      <c r="HY519" s="49"/>
      <c r="IA519" s="50"/>
      <c r="IB519" s="47"/>
      <c r="IC519" s="50"/>
      <c r="IF519" s="49"/>
      <c r="IG519" s="49"/>
      <c r="II519" s="50"/>
      <c r="IJ519" s="47"/>
      <c r="IK519" s="50"/>
      <c r="IN519" s="49"/>
      <c r="IO519" s="49"/>
      <c r="IQ519" s="50"/>
    </row>
    <row r="520" spans="1:251" s="48" customFormat="1">
      <c r="A520" s="43">
        <v>240</v>
      </c>
      <c r="B520" s="44">
        <v>100000239870</v>
      </c>
      <c r="C520" s="43">
        <v>0</v>
      </c>
      <c r="D520" s="45" t="s">
        <v>212</v>
      </c>
      <c r="E520" s="45" t="s">
        <v>213</v>
      </c>
      <c r="F520" s="46">
        <v>31733.33</v>
      </c>
      <c r="G520" s="46">
        <v>-6061.25</v>
      </c>
      <c r="H520" s="46">
        <v>25672.080000000002</v>
      </c>
      <c r="I520" s="47"/>
      <c r="K520" s="49"/>
      <c r="L520" s="47"/>
      <c r="M520" s="50"/>
      <c r="P520" s="49"/>
      <c r="Q520" s="49"/>
      <c r="R520" s="49"/>
      <c r="S520" s="50"/>
      <c r="T520" s="47"/>
      <c r="U520" s="50"/>
      <c r="X520" s="49"/>
      <c r="Y520" s="49"/>
      <c r="Z520" s="49"/>
      <c r="AA520" s="50"/>
      <c r="AB520" s="47"/>
      <c r="AC520" s="50"/>
      <c r="AF520" s="49"/>
      <c r="AG520" s="49"/>
      <c r="AH520" s="49"/>
      <c r="AI520" s="50"/>
      <c r="AJ520" s="47"/>
      <c r="AK520" s="50"/>
      <c r="AN520" s="49"/>
      <c r="AO520" s="49"/>
      <c r="AP520" s="49"/>
      <c r="AQ520" s="50"/>
      <c r="AR520" s="47"/>
      <c r="AS520" s="50"/>
      <c r="AV520" s="49"/>
      <c r="AW520" s="49"/>
      <c r="AX520" s="49"/>
      <c r="AY520" s="50"/>
      <c r="AZ520" s="47"/>
      <c r="BA520" s="50"/>
      <c r="BD520" s="49"/>
      <c r="BE520" s="49"/>
      <c r="BF520" s="49"/>
      <c r="BG520" s="50"/>
      <c r="BH520" s="47"/>
      <c r="BI520" s="50"/>
      <c r="BL520" s="49"/>
      <c r="BM520" s="49"/>
      <c r="BN520" s="49"/>
      <c r="BO520" s="50"/>
      <c r="BP520" s="47"/>
      <c r="BQ520" s="50"/>
      <c r="BT520" s="49"/>
      <c r="BU520" s="49"/>
      <c r="BV520" s="49"/>
      <c r="BW520" s="50"/>
      <c r="BX520" s="47"/>
      <c r="BY520" s="50"/>
      <c r="CB520" s="49"/>
      <c r="CC520" s="49"/>
      <c r="CD520" s="49"/>
      <c r="CE520" s="50"/>
      <c r="CF520" s="47"/>
      <c r="CG520" s="50"/>
      <c r="CJ520" s="49"/>
      <c r="CK520" s="49"/>
      <c r="CL520" s="49"/>
      <c r="CM520" s="50"/>
      <c r="CN520" s="47"/>
      <c r="CO520" s="50"/>
      <c r="CR520" s="49"/>
      <c r="CS520" s="49"/>
      <c r="CT520" s="49"/>
      <c r="CU520" s="50"/>
      <c r="CV520" s="47"/>
      <c r="CW520" s="50"/>
      <c r="CZ520" s="49"/>
      <c r="DA520" s="49"/>
      <c r="DB520" s="49"/>
      <c r="DC520" s="50"/>
      <c r="DD520" s="47"/>
      <c r="DE520" s="50"/>
      <c r="DH520" s="49"/>
      <c r="DI520" s="49"/>
      <c r="DJ520" s="49"/>
      <c r="DK520" s="50"/>
      <c r="DL520" s="47"/>
      <c r="DM520" s="50"/>
      <c r="DP520" s="49"/>
      <c r="DQ520" s="49"/>
      <c r="DR520" s="49"/>
      <c r="DS520" s="50"/>
      <c r="DT520" s="47"/>
      <c r="DU520" s="50"/>
      <c r="DX520" s="49"/>
      <c r="DY520" s="49"/>
      <c r="DZ520" s="49"/>
      <c r="EA520" s="50"/>
      <c r="EB520" s="47"/>
      <c r="EC520" s="50"/>
      <c r="EF520" s="49"/>
      <c r="EG520" s="49"/>
      <c r="EH520" s="49"/>
      <c r="EI520" s="50"/>
      <c r="EJ520" s="47"/>
      <c r="EK520" s="50"/>
      <c r="EN520" s="49"/>
      <c r="EO520" s="49"/>
      <c r="EP520" s="49"/>
      <c r="EQ520" s="50"/>
      <c r="ER520" s="47"/>
      <c r="ES520" s="50"/>
      <c r="EV520" s="49"/>
      <c r="EW520" s="49"/>
      <c r="EX520" s="49"/>
      <c r="EY520" s="50"/>
      <c r="EZ520" s="47"/>
      <c r="FA520" s="50"/>
      <c r="FD520" s="49"/>
      <c r="FE520" s="49"/>
      <c r="FF520" s="49"/>
      <c r="FG520" s="50"/>
      <c r="FH520" s="47"/>
      <c r="FI520" s="50"/>
      <c r="FL520" s="49"/>
      <c r="FM520" s="49"/>
      <c r="FN520" s="49"/>
      <c r="FO520" s="50"/>
      <c r="FP520" s="47"/>
      <c r="FQ520" s="50"/>
      <c r="FT520" s="49"/>
      <c r="FU520" s="49"/>
      <c r="FV520" s="49"/>
      <c r="FW520" s="50"/>
      <c r="FX520" s="47"/>
      <c r="FY520" s="50"/>
      <c r="GB520" s="49"/>
      <c r="GC520" s="49"/>
      <c r="GD520" s="49"/>
      <c r="GE520" s="50"/>
      <c r="GF520" s="47"/>
      <c r="GG520" s="50"/>
      <c r="GJ520" s="49"/>
      <c r="GK520" s="49"/>
      <c r="GL520" s="49"/>
      <c r="GM520" s="50"/>
      <c r="GN520" s="47"/>
      <c r="GO520" s="50"/>
      <c r="GR520" s="49"/>
      <c r="GS520" s="49"/>
      <c r="GT520" s="49"/>
      <c r="GU520" s="50"/>
      <c r="GV520" s="47"/>
      <c r="GW520" s="50"/>
      <c r="GZ520" s="49"/>
      <c r="HA520" s="49"/>
      <c r="HB520" s="49"/>
      <c r="HC520" s="50"/>
      <c r="HD520" s="47"/>
      <c r="HE520" s="50"/>
      <c r="HH520" s="49"/>
      <c r="HI520" s="49"/>
      <c r="HJ520" s="49"/>
      <c r="HK520" s="50"/>
      <c r="HL520" s="47"/>
      <c r="HM520" s="50"/>
      <c r="HP520" s="49"/>
      <c r="HQ520" s="49"/>
      <c r="HR520" s="49"/>
      <c r="HS520" s="50"/>
      <c r="HT520" s="47"/>
      <c r="HU520" s="50"/>
      <c r="HX520" s="49"/>
      <c r="HY520" s="49"/>
      <c r="HZ520" s="49"/>
      <c r="IA520" s="50"/>
      <c r="IB520" s="47"/>
      <c r="IC520" s="50"/>
      <c r="IF520" s="49"/>
      <c r="IG520" s="49"/>
      <c r="IH520" s="49"/>
      <c r="II520" s="50"/>
      <c r="IJ520" s="47"/>
      <c r="IK520" s="50"/>
      <c r="IN520" s="49"/>
      <c r="IO520" s="49"/>
      <c r="IP520" s="49"/>
      <c r="IQ520" s="50"/>
    </row>
    <row r="521" spans="1:251" s="48" customFormat="1">
      <c r="A521" s="43"/>
      <c r="B521" s="44">
        <v>100000239870</v>
      </c>
      <c r="C521" s="43">
        <v>1</v>
      </c>
      <c r="D521" s="45" t="s">
        <v>212</v>
      </c>
      <c r="E521" s="45" t="s">
        <v>213</v>
      </c>
      <c r="F521" s="46">
        <v>13066.67</v>
      </c>
      <c r="G521" s="46">
        <v>-13065.67</v>
      </c>
      <c r="H521" s="46">
        <v>1</v>
      </c>
      <c r="I521" s="47"/>
      <c r="L521" s="47"/>
      <c r="M521" s="50"/>
      <c r="P521" s="49"/>
      <c r="Q521" s="49"/>
      <c r="S521" s="50"/>
      <c r="T521" s="47"/>
      <c r="U521" s="50"/>
      <c r="X521" s="49"/>
      <c r="Y521" s="49"/>
      <c r="AA521" s="50"/>
      <c r="AB521" s="47"/>
      <c r="AC521" s="50"/>
      <c r="AF521" s="49"/>
      <c r="AG521" s="49"/>
      <c r="AI521" s="50"/>
      <c r="AJ521" s="47"/>
      <c r="AK521" s="50"/>
      <c r="AN521" s="49"/>
      <c r="AO521" s="49"/>
      <c r="AQ521" s="50"/>
      <c r="AR521" s="47"/>
      <c r="AS521" s="50"/>
      <c r="AV521" s="49"/>
      <c r="AW521" s="49"/>
      <c r="AY521" s="50"/>
      <c r="AZ521" s="47"/>
      <c r="BA521" s="50"/>
      <c r="BD521" s="49"/>
      <c r="BE521" s="49"/>
      <c r="BG521" s="50"/>
      <c r="BH521" s="47"/>
      <c r="BI521" s="50"/>
      <c r="BL521" s="49"/>
      <c r="BM521" s="49"/>
      <c r="BO521" s="50"/>
      <c r="BP521" s="47"/>
      <c r="BQ521" s="50"/>
      <c r="BT521" s="49"/>
      <c r="BU521" s="49"/>
      <c r="BW521" s="50"/>
      <c r="BX521" s="47"/>
      <c r="BY521" s="50"/>
      <c r="CB521" s="49"/>
      <c r="CC521" s="49"/>
      <c r="CE521" s="50"/>
      <c r="CF521" s="47"/>
      <c r="CG521" s="50"/>
      <c r="CJ521" s="49"/>
      <c r="CK521" s="49"/>
      <c r="CM521" s="50"/>
      <c r="CN521" s="47"/>
      <c r="CO521" s="50"/>
      <c r="CR521" s="49"/>
      <c r="CS521" s="49"/>
      <c r="CU521" s="50"/>
      <c r="CV521" s="47"/>
      <c r="CW521" s="50"/>
      <c r="CZ521" s="49"/>
      <c r="DA521" s="49"/>
      <c r="DC521" s="50"/>
      <c r="DD521" s="47"/>
      <c r="DE521" s="50"/>
      <c r="DH521" s="49"/>
      <c r="DI521" s="49"/>
      <c r="DK521" s="50"/>
      <c r="DL521" s="47"/>
      <c r="DM521" s="50"/>
      <c r="DP521" s="49"/>
      <c r="DQ521" s="49"/>
      <c r="DS521" s="50"/>
      <c r="DT521" s="47"/>
      <c r="DU521" s="50"/>
      <c r="DX521" s="49"/>
      <c r="DY521" s="49"/>
      <c r="EA521" s="50"/>
      <c r="EB521" s="47"/>
      <c r="EC521" s="50"/>
      <c r="EF521" s="49"/>
      <c r="EG521" s="49"/>
      <c r="EI521" s="50"/>
      <c r="EJ521" s="47"/>
      <c r="EK521" s="50"/>
      <c r="EN521" s="49"/>
      <c r="EO521" s="49"/>
      <c r="EQ521" s="50"/>
      <c r="ER521" s="47"/>
      <c r="ES521" s="50"/>
      <c r="EV521" s="49"/>
      <c r="EW521" s="49"/>
      <c r="EY521" s="50"/>
      <c r="EZ521" s="47"/>
      <c r="FA521" s="50"/>
      <c r="FD521" s="49"/>
      <c r="FE521" s="49"/>
      <c r="FG521" s="50"/>
      <c r="FH521" s="47"/>
      <c r="FI521" s="50"/>
      <c r="FL521" s="49"/>
      <c r="FM521" s="49"/>
      <c r="FO521" s="50"/>
      <c r="FP521" s="47"/>
      <c r="FQ521" s="50"/>
      <c r="FT521" s="49"/>
      <c r="FU521" s="49"/>
      <c r="FW521" s="50"/>
      <c r="FX521" s="47"/>
      <c r="FY521" s="50"/>
      <c r="GB521" s="49"/>
      <c r="GC521" s="49"/>
      <c r="GE521" s="50"/>
      <c r="GF521" s="47"/>
      <c r="GG521" s="50"/>
      <c r="GJ521" s="49"/>
      <c r="GK521" s="49"/>
      <c r="GM521" s="50"/>
      <c r="GN521" s="47"/>
      <c r="GO521" s="50"/>
      <c r="GR521" s="49"/>
      <c r="GS521" s="49"/>
      <c r="GU521" s="50"/>
      <c r="GV521" s="47"/>
      <c r="GW521" s="50"/>
      <c r="GZ521" s="49"/>
      <c r="HA521" s="49"/>
      <c r="HC521" s="50"/>
      <c r="HD521" s="47"/>
      <c r="HE521" s="50"/>
      <c r="HH521" s="49"/>
      <c r="HI521" s="49"/>
      <c r="HK521" s="50"/>
      <c r="HL521" s="47"/>
      <c r="HM521" s="50"/>
      <c r="HP521" s="49"/>
      <c r="HQ521" s="49"/>
      <c r="HS521" s="50"/>
      <c r="HT521" s="47"/>
      <c r="HU521" s="50"/>
      <c r="HX521" s="49"/>
      <c r="HY521" s="49"/>
      <c r="IA521" s="50"/>
      <c r="IB521" s="47"/>
      <c r="IC521" s="50"/>
      <c r="IF521" s="49"/>
      <c r="IG521" s="49"/>
      <c r="II521" s="50"/>
      <c r="IJ521" s="47"/>
      <c r="IK521" s="50"/>
      <c r="IN521" s="49"/>
      <c r="IO521" s="49"/>
      <c r="IQ521" s="50"/>
    </row>
    <row r="522" spans="1:251" s="48" customFormat="1">
      <c r="A522" s="43">
        <v>241</v>
      </c>
      <c r="B522" s="44">
        <v>100000239871</v>
      </c>
      <c r="C522" s="43">
        <v>0</v>
      </c>
      <c r="D522" s="45" t="s">
        <v>212</v>
      </c>
      <c r="E522" s="45" t="s">
        <v>213</v>
      </c>
      <c r="F522" s="46">
        <v>31733.33</v>
      </c>
      <c r="G522" s="46">
        <v>-6061.25</v>
      </c>
      <c r="H522" s="46">
        <v>25672.080000000002</v>
      </c>
      <c r="I522" s="47"/>
      <c r="K522" s="49"/>
      <c r="L522" s="47"/>
      <c r="M522" s="50"/>
      <c r="P522" s="49"/>
      <c r="Q522" s="49"/>
      <c r="R522" s="49"/>
      <c r="S522" s="50"/>
      <c r="T522" s="47"/>
      <c r="U522" s="50"/>
      <c r="X522" s="49"/>
      <c r="Y522" s="49"/>
      <c r="Z522" s="49"/>
      <c r="AA522" s="50"/>
      <c r="AB522" s="47"/>
      <c r="AC522" s="50"/>
      <c r="AF522" s="49"/>
      <c r="AG522" s="49"/>
      <c r="AH522" s="49"/>
      <c r="AI522" s="50"/>
      <c r="AJ522" s="47"/>
      <c r="AK522" s="50"/>
      <c r="AN522" s="49"/>
      <c r="AO522" s="49"/>
      <c r="AP522" s="49"/>
      <c r="AQ522" s="50"/>
      <c r="AR522" s="47"/>
      <c r="AS522" s="50"/>
      <c r="AV522" s="49"/>
      <c r="AW522" s="49"/>
      <c r="AX522" s="49"/>
      <c r="AY522" s="50"/>
      <c r="AZ522" s="47"/>
      <c r="BA522" s="50"/>
      <c r="BD522" s="49"/>
      <c r="BE522" s="49"/>
      <c r="BF522" s="49"/>
      <c r="BG522" s="50"/>
      <c r="BH522" s="47"/>
      <c r="BI522" s="50"/>
      <c r="BL522" s="49"/>
      <c r="BM522" s="49"/>
      <c r="BN522" s="49"/>
      <c r="BO522" s="50"/>
      <c r="BP522" s="47"/>
      <c r="BQ522" s="50"/>
      <c r="BT522" s="49"/>
      <c r="BU522" s="49"/>
      <c r="BV522" s="49"/>
      <c r="BW522" s="50"/>
      <c r="BX522" s="47"/>
      <c r="BY522" s="50"/>
      <c r="CB522" s="49"/>
      <c r="CC522" s="49"/>
      <c r="CD522" s="49"/>
      <c r="CE522" s="50"/>
      <c r="CF522" s="47"/>
      <c r="CG522" s="50"/>
      <c r="CJ522" s="49"/>
      <c r="CK522" s="49"/>
      <c r="CL522" s="49"/>
      <c r="CM522" s="50"/>
      <c r="CN522" s="47"/>
      <c r="CO522" s="50"/>
      <c r="CR522" s="49"/>
      <c r="CS522" s="49"/>
      <c r="CT522" s="49"/>
      <c r="CU522" s="50"/>
      <c r="CV522" s="47"/>
      <c r="CW522" s="50"/>
      <c r="CZ522" s="49"/>
      <c r="DA522" s="49"/>
      <c r="DB522" s="49"/>
      <c r="DC522" s="50"/>
      <c r="DD522" s="47"/>
      <c r="DE522" s="50"/>
      <c r="DH522" s="49"/>
      <c r="DI522" s="49"/>
      <c r="DJ522" s="49"/>
      <c r="DK522" s="50"/>
      <c r="DL522" s="47"/>
      <c r="DM522" s="50"/>
      <c r="DP522" s="49"/>
      <c r="DQ522" s="49"/>
      <c r="DR522" s="49"/>
      <c r="DS522" s="50"/>
      <c r="DT522" s="47"/>
      <c r="DU522" s="50"/>
      <c r="DX522" s="49"/>
      <c r="DY522" s="49"/>
      <c r="DZ522" s="49"/>
      <c r="EA522" s="50"/>
      <c r="EB522" s="47"/>
      <c r="EC522" s="50"/>
      <c r="EF522" s="49"/>
      <c r="EG522" s="49"/>
      <c r="EH522" s="49"/>
      <c r="EI522" s="50"/>
      <c r="EJ522" s="47"/>
      <c r="EK522" s="50"/>
      <c r="EN522" s="49"/>
      <c r="EO522" s="49"/>
      <c r="EP522" s="49"/>
      <c r="EQ522" s="50"/>
      <c r="ER522" s="47"/>
      <c r="ES522" s="50"/>
      <c r="EV522" s="49"/>
      <c r="EW522" s="49"/>
      <c r="EX522" s="49"/>
      <c r="EY522" s="50"/>
      <c r="EZ522" s="47"/>
      <c r="FA522" s="50"/>
      <c r="FD522" s="49"/>
      <c r="FE522" s="49"/>
      <c r="FF522" s="49"/>
      <c r="FG522" s="50"/>
      <c r="FH522" s="47"/>
      <c r="FI522" s="50"/>
      <c r="FL522" s="49"/>
      <c r="FM522" s="49"/>
      <c r="FN522" s="49"/>
      <c r="FO522" s="50"/>
      <c r="FP522" s="47"/>
      <c r="FQ522" s="50"/>
      <c r="FT522" s="49"/>
      <c r="FU522" s="49"/>
      <c r="FV522" s="49"/>
      <c r="FW522" s="50"/>
      <c r="FX522" s="47"/>
      <c r="FY522" s="50"/>
      <c r="GB522" s="49"/>
      <c r="GC522" s="49"/>
      <c r="GD522" s="49"/>
      <c r="GE522" s="50"/>
      <c r="GF522" s="47"/>
      <c r="GG522" s="50"/>
      <c r="GJ522" s="49"/>
      <c r="GK522" s="49"/>
      <c r="GL522" s="49"/>
      <c r="GM522" s="50"/>
      <c r="GN522" s="47"/>
      <c r="GO522" s="50"/>
      <c r="GR522" s="49"/>
      <c r="GS522" s="49"/>
      <c r="GT522" s="49"/>
      <c r="GU522" s="50"/>
      <c r="GV522" s="47"/>
      <c r="GW522" s="50"/>
      <c r="GZ522" s="49"/>
      <c r="HA522" s="49"/>
      <c r="HB522" s="49"/>
      <c r="HC522" s="50"/>
      <c r="HD522" s="47"/>
      <c r="HE522" s="50"/>
      <c r="HH522" s="49"/>
      <c r="HI522" s="49"/>
      <c r="HJ522" s="49"/>
      <c r="HK522" s="50"/>
      <c r="HL522" s="47"/>
      <c r="HM522" s="50"/>
      <c r="HP522" s="49"/>
      <c r="HQ522" s="49"/>
      <c r="HR522" s="49"/>
      <c r="HS522" s="50"/>
      <c r="HT522" s="47"/>
      <c r="HU522" s="50"/>
      <c r="HX522" s="49"/>
      <c r="HY522" s="49"/>
      <c r="HZ522" s="49"/>
      <c r="IA522" s="50"/>
      <c r="IB522" s="47"/>
      <c r="IC522" s="50"/>
      <c r="IF522" s="49"/>
      <c r="IG522" s="49"/>
      <c r="IH522" s="49"/>
      <c r="II522" s="50"/>
      <c r="IJ522" s="47"/>
      <c r="IK522" s="50"/>
      <c r="IN522" s="49"/>
      <c r="IO522" s="49"/>
      <c r="IP522" s="49"/>
      <c r="IQ522" s="50"/>
    </row>
    <row r="523" spans="1:251" s="48" customFormat="1">
      <c r="A523" s="43"/>
      <c r="B523" s="44">
        <v>100000239871</v>
      </c>
      <c r="C523" s="43">
        <v>1</v>
      </c>
      <c r="D523" s="45" t="s">
        <v>212</v>
      </c>
      <c r="E523" s="45" t="s">
        <v>213</v>
      </c>
      <c r="F523" s="46">
        <v>13066.67</v>
      </c>
      <c r="G523" s="46">
        <v>-13065.67</v>
      </c>
      <c r="H523" s="46">
        <v>1</v>
      </c>
      <c r="I523" s="47"/>
      <c r="L523" s="47"/>
      <c r="M523" s="50"/>
      <c r="P523" s="49"/>
      <c r="Q523" s="49"/>
      <c r="S523" s="50"/>
      <c r="T523" s="47"/>
      <c r="U523" s="50"/>
      <c r="X523" s="49"/>
      <c r="Y523" s="49"/>
      <c r="AA523" s="50"/>
      <c r="AB523" s="47"/>
      <c r="AC523" s="50"/>
      <c r="AF523" s="49"/>
      <c r="AG523" s="49"/>
      <c r="AI523" s="50"/>
      <c r="AJ523" s="47"/>
      <c r="AK523" s="50"/>
      <c r="AN523" s="49"/>
      <c r="AO523" s="49"/>
      <c r="AQ523" s="50"/>
      <c r="AR523" s="47"/>
      <c r="AS523" s="50"/>
      <c r="AV523" s="49"/>
      <c r="AW523" s="49"/>
      <c r="AY523" s="50"/>
      <c r="AZ523" s="47"/>
      <c r="BA523" s="50"/>
      <c r="BD523" s="49"/>
      <c r="BE523" s="49"/>
      <c r="BG523" s="50"/>
      <c r="BH523" s="47"/>
      <c r="BI523" s="50"/>
      <c r="BL523" s="49"/>
      <c r="BM523" s="49"/>
      <c r="BO523" s="50"/>
      <c r="BP523" s="47"/>
      <c r="BQ523" s="50"/>
      <c r="BT523" s="49"/>
      <c r="BU523" s="49"/>
      <c r="BW523" s="50"/>
      <c r="BX523" s="47"/>
      <c r="BY523" s="50"/>
      <c r="CB523" s="49"/>
      <c r="CC523" s="49"/>
      <c r="CE523" s="50"/>
      <c r="CF523" s="47"/>
      <c r="CG523" s="50"/>
      <c r="CJ523" s="49"/>
      <c r="CK523" s="49"/>
      <c r="CM523" s="50"/>
      <c r="CN523" s="47"/>
      <c r="CO523" s="50"/>
      <c r="CR523" s="49"/>
      <c r="CS523" s="49"/>
      <c r="CU523" s="50"/>
      <c r="CV523" s="47"/>
      <c r="CW523" s="50"/>
      <c r="CZ523" s="49"/>
      <c r="DA523" s="49"/>
      <c r="DC523" s="50"/>
      <c r="DD523" s="47"/>
      <c r="DE523" s="50"/>
      <c r="DH523" s="49"/>
      <c r="DI523" s="49"/>
      <c r="DK523" s="50"/>
      <c r="DL523" s="47"/>
      <c r="DM523" s="50"/>
      <c r="DP523" s="49"/>
      <c r="DQ523" s="49"/>
      <c r="DS523" s="50"/>
      <c r="DT523" s="47"/>
      <c r="DU523" s="50"/>
      <c r="DX523" s="49"/>
      <c r="DY523" s="49"/>
      <c r="EA523" s="50"/>
      <c r="EB523" s="47"/>
      <c r="EC523" s="50"/>
      <c r="EF523" s="49"/>
      <c r="EG523" s="49"/>
      <c r="EI523" s="50"/>
      <c r="EJ523" s="47"/>
      <c r="EK523" s="50"/>
      <c r="EN523" s="49"/>
      <c r="EO523" s="49"/>
      <c r="EQ523" s="50"/>
      <c r="ER523" s="47"/>
      <c r="ES523" s="50"/>
      <c r="EV523" s="49"/>
      <c r="EW523" s="49"/>
      <c r="EY523" s="50"/>
      <c r="EZ523" s="47"/>
      <c r="FA523" s="50"/>
      <c r="FD523" s="49"/>
      <c r="FE523" s="49"/>
      <c r="FG523" s="50"/>
      <c r="FH523" s="47"/>
      <c r="FI523" s="50"/>
      <c r="FL523" s="49"/>
      <c r="FM523" s="49"/>
      <c r="FO523" s="50"/>
      <c r="FP523" s="47"/>
      <c r="FQ523" s="50"/>
      <c r="FT523" s="49"/>
      <c r="FU523" s="49"/>
      <c r="FW523" s="50"/>
      <c r="FX523" s="47"/>
      <c r="FY523" s="50"/>
      <c r="GB523" s="49"/>
      <c r="GC523" s="49"/>
      <c r="GE523" s="50"/>
      <c r="GF523" s="47"/>
      <c r="GG523" s="50"/>
      <c r="GJ523" s="49"/>
      <c r="GK523" s="49"/>
      <c r="GM523" s="50"/>
      <c r="GN523" s="47"/>
      <c r="GO523" s="50"/>
      <c r="GR523" s="49"/>
      <c r="GS523" s="49"/>
      <c r="GU523" s="50"/>
      <c r="GV523" s="47"/>
      <c r="GW523" s="50"/>
      <c r="GZ523" s="49"/>
      <c r="HA523" s="49"/>
      <c r="HC523" s="50"/>
      <c r="HD523" s="47"/>
      <c r="HE523" s="50"/>
      <c r="HH523" s="49"/>
      <c r="HI523" s="49"/>
      <c r="HK523" s="50"/>
      <c r="HL523" s="47"/>
      <c r="HM523" s="50"/>
      <c r="HP523" s="49"/>
      <c r="HQ523" s="49"/>
      <c r="HS523" s="50"/>
      <c r="HT523" s="47"/>
      <c r="HU523" s="50"/>
      <c r="HX523" s="49"/>
      <c r="HY523" s="49"/>
      <c r="IA523" s="50"/>
      <c r="IB523" s="47"/>
      <c r="IC523" s="50"/>
      <c r="IF523" s="49"/>
      <c r="IG523" s="49"/>
      <c r="II523" s="50"/>
      <c r="IJ523" s="47"/>
      <c r="IK523" s="50"/>
      <c r="IN523" s="49"/>
      <c r="IO523" s="49"/>
      <c r="IQ523" s="50"/>
    </row>
    <row r="524" spans="1:251" s="48" customFormat="1">
      <c r="A524" s="43">
        <v>242</v>
      </c>
      <c r="B524" s="44">
        <v>100000243664</v>
      </c>
      <c r="C524" s="43">
        <v>0</v>
      </c>
      <c r="D524" s="45" t="s">
        <v>214</v>
      </c>
      <c r="E524" s="45" t="s">
        <v>215</v>
      </c>
      <c r="F524" s="46">
        <v>32956</v>
      </c>
      <c r="G524" s="46">
        <v>-13000.73</v>
      </c>
      <c r="H524" s="46">
        <v>19955.27</v>
      </c>
      <c r="I524" s="47"/>
      <c r="K524" s="49"/>
      <c r="L524" s="47"/>
      <c r="M524" s="50"/>
      <c r="P524" s="49"/>
      <c r="Q524" s="49"/>
      <c r="R524" s="49"/>
      <c r="S524" s="50"/>
      <c r="T524" s="47"/>
      <c r="U524" s="50"/>
      <c r="X524" s="49"/>
      <c r="Y524" s="49"/>
      <c r="Z524" s="49"/>
      <c r="AA524" s="50"/>
      <c r="AB524" s="47"/>
      <c r="AC524" s="50"/>
      <c r="AF524" s="49"/>
      <c r="AG524" s="49"/>
      <c r="AH524" s="49"/>
      <c r="AI524" s="50"/>
      <c r="AJ524" s="47"/>
      <c r="AK524" s="50"/>
      <c r="AN524" s="49"/>
      <c r="AO524" s="49"/>
      <c r="AP524" s="49"/>
      <c r="AQ524" s="50"/>
      <c r="AR524" s="47"/>
      <c r="AS524" s="50"/>
      <c r="AV524" s="49"/>
      <c r="AW524" s="49"/>
      <c r="AX524" s="49"/>
      <c r="AY524" s="50"/>
      <c r="AZ524" s="47"/>
      <c r="BA524" s="50"/>
      <c r="BD524" s="49"/>
      <c r="BE524" s="49"/>
      <c r="BF524" s="49"/>
      <c r="BG524" s="50"/>
      <c r="BH524" s="47"/>
      <c r="BI524" s="50"/>
      <c r="BL524" s="49"/>
      <c r="BM524" s="49"/>
      <c r="BN524" s="49"/>
      <c r="BO524" s="50"/>
      <c r="BP524" s="47"/>
      <c r="BQ524" s="50"/>
      <c r="BT524" s="49"/>
      <c r="BU524" s="49"/>
      <c r="BV524" s="49"/>
      <c r="BW524" s="50"/>
      <c r="BX524" s="47"/>
      <c r="BY524" s="50"/>
      <c r="CB524" s="49"/>
      <c r="CC524" s="49"/>
      <c r="CD524" s="49"/>
      <c r="CE524" s="50"/>
      <c r="CF524" s="47"/>
      <c r="CG524" s="50"/>
      <c r="CJ524" s="49"/>
      <c r="CK524" s="49"/>
      <c r="CL524" s="49"/>
      <c r="CM524" s="50"/>
      <c r="CN524" s="47"/>
      <c r="CO524" s="50"/>
      <c r="CR524" s="49"/>
      <c r="CS524" s="49"/>
      <c r="CT524" s="49"/>
      <c r="CU524" s="50"/>
      <c r="CV524" s="47"/>
      <c r="CW524" s="50"/>
      <c r="CZ524" s="49"/>
      <c r="DA524" s="49"/>
      <c r="DB524" s="49"/>
      <c r="DC524" s="50"/>
      <c r="DD524" s="47"/>
      <c r="DE524" s="50"/>
      <c r="DH524" s="49"/>
      <c r="DI524" s="49"/>
      <c r="DJ524" s="49"/>
      <c r="DK524" s="50"/>
      <c r="DL524" s="47"/>
      <c r="DM524" s="50"/>
      <c r="DP524" s="49"/>
      <c r="DQ524" s="49"/>
      <c r="DR524" s="49"/>
      <c r="DS524" s="50"/>
      <c r="DT524" s="47"/>
      <c r="DU524" s="50"/>
      <c r="DX524" s="49"/>
      <c r="DY524" s="49"/>
      <c r="DZ524" s="49"/>
      <c r="EA524" s="50"/>
      <c r="EB524" s="47"/>
      <c r="EC524" s="50"/>
      <c r="EF524" s="49"/>
      <c r="EG524" s="49"/>
      <c r="EH524" s="49"/>
      <c r="EI524" s="50"/>
      <c r="EJ524" s="47"/>
      <c r="EK524" s="50"/>
      <c r="EN524" s="49"/>
      <c r="EO524" s="49"/>
      <c r="EP524" s="49"/>
      <c r="EQ524" s="50"/>
      <c r="ER524" s="47"/>
      <c r="ES524" s="50"/>
      <c r="EV524" s="49"/>
      <c r="EW524" s="49"/>
      <c r="EX524" s="49"/>
      <c r="EY524" s="50"/>
      <c r="EZ524" s="47"/>
      <c r="FA524" s="50"/>
      <c r="FD524" s="49"/>
      <c r="FE524" s="49"/>
      <c r="FF524" s="49"/>
      <c r="FG524" s="50"/>
      <c r="FH524" s="47"/>
      <c r="FI524" s="50"/>
      <c r="FL524" s="49"/>
      <c r="FM524" s="49"/>
      <c r="FN524" s="49"/>
      <c r="FO524" s="50"/>
      <c r="FP524" s="47"/>
      <c r="FQ524" s="50"/>
      <c r="FT524" s="49"/>
      <c r="FU524" s="49"/>
      <c r="FV524" s="49"/>
      <c r="FW524" s="50"/>
      <c r="FX524" s="47"/>
      <c r="FY524" s="50"/>
      <c r="GB524" s="49"/>
      <c r="GC524" s="49"/>
      <c r="GD524" s="49"/>
      <c r="GE524" s="50"/>
      <c r="GF524" s="47"/>
      <c r="GG524" s="50"/>
      <c r="GJ524" s="49"/>
      <c r="GK524" s="49"/>
      <c r="GL524" s="49"/>
      <c r="GM524" s="50"/>
      <c r="GN524" s="47"/>
      <c r="GO524" s="50"/>
      <c r="GR524" s="49"/>
      <c r="GS524" s="49"/>
      <c r="GT524" s="49"/>
      <c r="GU524" s="50"/>
      <c r="GV524" s="47"/>
      <c r="GW524" s="50"/>
      <c r="GZ524" s="49"/>
      <c r="HA524" s="49"/>
      <c r="HB524" s="49"/>
      <c r="HC524" s="50"/>
      <c r="HD524" s="47"/>
      <c r="HE524" s="50"/>
      <c r="HH524" s="49"/>
      <c r="HI524" s="49"/>
      <c r="HJ524" s="49"/>
      <c r="HK524" s="50"/>
      <c r="HL524" s="47"/>
      <c r="HM524" s="50"/>
      <c r="HP524" s="49"/>
      <c r="HQ524" s="49"/>
      <c r="HR524" s="49"/>
      <c r="HS524" s="50"/>
      <c r="HT524" s="47"/>
      <c r="HU524" s="50"/>
      <c r="HX524" s="49"/>
      <c r="HY524" s="49"/>
      <c r="HZ524" s="49"/>
      <c r="IA524" s="50"/>
      <c r="IB524" s="47"/>
      <c r="IC524" s="50"/>
      <c r="IF524" s="49"/>
      <c r="IG524" s="49"/>
      <c r="IH524" s="49"/>
      <c r="II524" s="50"/>
      <c r="IJ524" s="47"/>
      <c r="IK524" s="50"/>
      <c r="IN524" s="49"/>
      <c r="IO524" s="49"/>
      <c r="IP524" s="49"/>
      <c r="IQ524" s="50"/>
    </row>
    <row r="525" spans="1:251" s="48" customFormat="1">
      <c r="A525" s="43">
        <v>243</v>
      </c>
      <c r="B525" s="44">
        <v>100000243671</v>
      </c>
      <c r="C525" s="43">
        <v>0</v>
      </c>
      <c r="D525" s="45" t="s">
        <v>214</v>
      </c>
      <c r="E525" s="45" t="s">
        <v>216</v>
      </c>
      <c r="F525" s="46">
        <v>17976</v>
      </c>
      <c r="G525" s="46">
        <v>-7091.3</v>
      </c>
      <c r="H525" s="46">
        <v>10884.7</v>
      </c>
      <c r="I525" s="47"/>
      <c r="K525" s="49"/>
      <c r="L525" s="47"/>
      <c r="M525" s="50"/>
      <c r="P525" s="49"/>
      <c r="Q525" s="49"/>
      <c r="R525" s="49"/>
      <c r="S525" s="50"/>
      <c r="T525" s="47"/>
      <c r="U525" s="50"/>
      <c r="X525" s="49"/>
      <c r="Y525" s="49"/>
      <c r="Z525" s="49"/>
      <c r="AA525" s="50"/>
      <c r="AB525" s="47"/>
      <c r="AC525" s="50"/>
      <c r="AF525" s="49"/>
      <c r="AG525" s="49"/>
      <c r="AH525" s="49"/>
      <c r="AI525" s="50"/>
      <c r="AJ525" s="47"/>
      <c r="AK525" s="50"/>
      <c r="AN525" s="49"/>
      <c r="AO525" s="49"/>
      <c r="AP525" s="49"/>
      <c r="AQ525" s="50"/>
      <c r="AR525" s="47"/>
      <c r="AS525" s="50"/>
      <c r="AV525" s="49"/>
      <c r="AW525" s="49"/>
      <c r="AX525" s="49"/>
      <c r="AY525" s="50"/>
      <c r="AZ525" s="47"/>
      <c r="BA525" s="50"/>
      <c r="BD525" s="49"/>
      <c r="BE525" s="49"/>
      <c r="BF525" s="49"/>
      <c r="BG525" s="50"/>
      <c r="BH525" s="47"/>
      <c r="BI525" s="50"/>
      <c r="BL525" s="49"/>
      <c r="BM525" s="49"/>
      <c r="BN525" s="49"/>
      <c r="BO525" s="50"/>
      <c r="BP525" s="47"/>
      <c r="BQ525" s="50"/>
      <c r="BT525" s="49"/>
      <c r="BU525" s="49"/>
      <c r="BV525" s="49"/>
      <c r="BW525" s="50"/>
      <c r="BX525" s="47"/>
      <c r="BY525" s="50"/>
      <c r="CB525" s="49"/>
      <c r="CC525" s="49"/>
      <c r="CD525" s="49"/>
      <c r="CE525" s="50"/>
      <c r="CF525" s="47"/>
      <c r="CG525" s="50"/>
      <c r="CJ525" s="49"/>
      <c r="CK525" s="49"/>
      <c r="CL525" s="49"/>
      <c r="CM525" s="50"/>
      <c r="CN525" s="47"/>
      <c r="CO525" s="50"/>
      <c r="CR525" s="49"/>
      <c r="CS525" s="49"/>
      <c r="CT525" s="49"/>
      <c r="CU525" s="50"/>
      <c r="CV525" s="47"/>
      <c r="CW525" s="50"/>
      <c r="CZ525" s="49"/>
      <c r="DA525" s="49"/>
      <c r="DB525" s="49"/>
      <c r="DC525" s="50"/>
      <c r="DD525" s="47"/>
      <c r="DE525" s="50"/>
      <c r="DH525" s="49"/>
      <c r="DI525" s="49"/>
      <c r="DJ525" s="49"/>
      <c r="DK525" s="50"/>
      <c r="DL525" s="47"/>
      <c r="DM525" s="50"/>
      <c r="DP525" s="49"/>
      <c r="DQ525" s="49"/>
      <c r="DR525" s="49"/>
      <c r="DS525" s="50"/>
      <c r="DT525" s="47"/>
      <c r="DU525" s="50"/>
      <c r="DX525" s="49"/>
      <c r="DY525" s="49"/>
      <c r="DZ525" s="49"/>
      <c r="EA525" s="50"/>
      <c r="EB525" s="47"/>
      <c r="EC525" s="50"/>
      <c r="EF525" s="49"/>
      <c r="EG525" s="49"/>
      <c r="EH525" s="49"/>
      <c r="EI525" s="50"/>
      <c r="EJ525" s="47"/>
      <c r="EK525" s="50"/>
      <c r="EN525" s="49"/>
      <c r="EO525" s="49"/>
      <c r="EP525" s="49"/>
      <c r="EQ525" s="50"/>
      <c r="ER525" s="47"/>
      <c r="ES525" s="50"/>
      <c r="EV525" s="49"/>
      <c r="EW525" s="49"/>
      <c r="EX525" s="49"/>
      <c r="EY525" s="50"/>
      <c r="EZ525" s="47"/>
      <c r="FA525" s="50"/>
      <c r="FD525" s="49"/>
      <c r="FE525" s="49"/>
      <c r="FF525" s="49"/>
      <c r="FG525" s="50"/>
      <c r="FH525" s="47"/>
      <c r="FI525" s="50"/>
      <c r="FL525" s="49"/>
      <c r="FM525" s="49"/>
      <c r="FN525" s="49"/>
      <c r="FO525" s="50"/>
      <c r="FP525" s="47"/>
      <c r="FQ525" s="50"/>
      <c r="FT525" s="49"/>
      <c r="FU525" s="49"/>
      <c r="FV525" s="49"/>
      <c r="FW525" s="50"/>
      <c r="FX525" s="47"/>
      <c r="FY525" s="50"/>
      <c r="GB525" s="49"/>
      <c r="GC525" s="49"/>
      <c r="GD525" s="49"/>
      <c r="GE525" s="50"/>
      <c r="GF525" s="47"/>
      <c r="GG525" s="50"/>
      <c r="GJ525" s="49"/>
      <c r="GK525" s="49"/>
      <c r="GL525" s="49"/>
      <c r="GM525" s="50"/>
      <c r="GN525" s="47"/>
      <c r="GO525" s="50"/>
      <c r="GR525" s="49"/>
      <c r="GS525" s="49"/>
      <c r="GT525" s="49"/>
      <c r="GU525" s="50"/>
      <c r="GV525" s="47"/>
      <c r="GW525" s="50"/>
      <c r="GZ525" s="49"/>
      <c r="HA525" s="49"/>
      <c r="HB525" s="49"/>
      <c r="HC525" s="50"/>
      <c r="HD525" s="47"/>
      <c r="HE525" s="50"/>
      <c r="HH525" s="49"/>
      <c r="HI525" s="49"/>
      <c r="HJ525" s="49"/>
      <c r="HK525" s="50"/>
      <c r="HL525" s="47"/>
      <c r="HM525" s="50"/>
      <c r="HP525" s="49"/>
      <c r="HQ525" s="49"/>
      <c r="HR525" s="49"/>
      <c r="HS525" s="50"/>
      <c r="HT525" s="47"/>
      <c r="HU525" s="50"/>
      <c r="HX525" s="49"/>
      <c r="HY525" s="49"/>
      <c r="HZ525" s="49"/>
      <c r="IA525" s="50"/>
      <c r="IB525" s="47"/>
      <c r="IC525" s="50"/>
      <c r="IF525" s="49"/>
      <c r="IG525" s="49"/>
      <c r="IH525" s="49"/>
      <c r="II525" s="50"/>
      <c r="IJ525" s="47"/>
      <c r="IK525" s="50"/>
      <c r="IN525" s="49"/>
      <c r="IO525" s="49"/>
      <c r="IP525" s="49"/>
      <c r="IQ525" s="50"/>
    </row>
    <row r="526" spans="1:251" s="48" customFormat="1">
      <c r="A526" s="43">
        <v>244</v>
      </c>
      <c r="B526" s="44">
        <v>100000243686</v>
      </c>
      <c r="C526" s="43">
        <v>0</v>
      </c>
      <c r="D526" s="45" t="s">
        <v>214</v>
      </c>
      <c r="E526" s="45" t="s">
        <v>217</v>
      </c>
      <c r="F526" s="46">
        <v>14980</v>
      </c>
      <c r="G526" s="46">
        <v>-5909.42</v>
      </c>
      <c r="H526" s="46">
        <v>9070.58</v>
      </c>
      <c r="I526" s="47"/>
      <c r="K526" s="49"/>
      <c r="L526" s="47"/>
      <c r="M526" s="50"/>
      <c r="P526" s="49"/>
      <c r="Q526" s="49"/>
      <c r="R526" s="49"/>
      <c r="S526" s="50"/>
      <c r="T526" s="47"/>
      <c r="U526" s="50"/>
      <c r="X526" s="49"/>
      <c r="Y526" s="49"/>
      <c r="Z526" s="49"/>
      <c r="AA526" s="50"/>
      <c r="AB526" s="47"/>
      <c r="AC526" s="50"/>
      <c r="AF526" s="49"/>
      <c r="AG526" s="49"/>
      <c r="AH526" s="49"/>
      <c r="AI526" s="50"/>
      <c r="AJ526" s="47"/>
      <c r="AK526" s="50"/>
      <c r="AN526" s="49"/>
      <c r="AO526" s="49"/>
      <c r="AP526" s="49"/>
      <c r="AQ526" s="50"/>
      <c r="AR526" s="47"/>
      <c r="AS526" s="50"/>
      <c r="AV526" s="49"/>
      <c r="AW526" s="49"/>
      <c r="AX526" s="49"/>
      <c r="AY526" s="50"/>
      <c r="AZ526" s="47"/>
      <c r="BA526" s="50"/>
      <c r="BD526" s="49"/>
      <c r="BE526" s="49"/>
      <c r="BF526" s="49"/>
      <c r="BG526" s="50"/>
      <c r="BH526" s="47"/>
      <c r="BI526" s="50"/>
      <c r="BL526" s="49"/>
      <c r="BM526" s="49"/>
      <c r="BN526" s="49"/>
      <c r="BO526" s="50"/>
      <c r="BP526" s="47"/>
      <c r="BQ526" s="50"/>
      <c r="BT526" s="49"/>
      <c r="BU526" s="49"/>
      <c r="BV526" s="49"/>
      <c r="BW526" s="50"/>
      <c r="BX526" s="47"/>
      <c r="BY526" s="50"/>
      <c r="CB526" s="49"/>
      <c r="CC526" s="49"/>
      <c r="CD526" s="49"/>
      <c r="CE526" s="50"/>
      <c r="CF526" s="47"/>
      <c r="CG526" s="50"/>
      <c r="CJ526" s="49"/>
      <c r="CK526" s="49"/>
      <c r="CL526" s="49"/>
      <c r="CM526" s="50"/>
      <c r="CN526" s="47"/>
      <c r="CO526" s="50"/>
      <c r="CR526" s="49"/>
      <c r="CS526" s="49"/>
      <c r="CT526" s="49"/>
      <c r="CU526" s="50"/>
      <c r="CV526" s="47"/>
      <c r="CW526" s="50"/>
      <c r="CZ526" s="49"/>
      <c r="DA526" s="49"/>
      <c r="DB526" s="49"/>
      <c r="DC526" s="50"/>
      <c r="DD526" s="47"/>
      <c r="DE526" s="50"/>
      <c r="DH526" s="49"/>
      <c r="DI526" s="49"/>
      <c r="DJ526" s="49"/>
      <c r="DK526" s="50"/>
      <c r="DL526" s="47"/>
      <c r="DM526" s="50"/>
      <c r="DP526" s="49"/>
      <c r="DQ526" s="49"/>
      <c r="DR526" s="49"/>
      <c r="DS526" s="50"/>
      <c r="DT526" s="47"/>
      <c r="DU526" s="50"/>
      <c r="DX526" s="49"/>
      <c r="DY526" s="49"/>
      <c r="DZ526" s="49"/>
      <c r="EA526" s="50"/>
      <c r="EB526" s="47"/>
      <c r="EC526" s="50"/>
      <c r="EF526" s="49"/>
      <c r="EG526" s="49"/>
      <c r="EH526" s="49"/>
      <c r="EI526" s="50"/>
      <c r="EJ526" s="47"/>
      <c r="EK526" s="50"/>
      <c r="EN526" s="49"/>
      <c r="EO526" s="49"/>
      <c r="EP526" s="49"/>
      <c r="EQ526" s="50"/>
      <c r="ER526" s="47"/>
      <c r="ES526" s="50"/>
      <c r="EV526" s="49"/>
      <c r="EW526" s="49"/>
      <c r="EX526" s="49"/>
      <c r="EY526" s="50"/>
      <c r="EZ526" s="47"/>
      <c r="FA526" s="50"/>
      <c r="FD526" s="49"/>
      <c r="FE526" s="49"/>
      <c r="FF526" s="49"/>
      <c r="FG526" s="50"/>
      <c r="FH526" s="47"/>
      <c r="FI526" s="50"/>
      <c r="FL526" s="49"/>
      <c r="FM526" s="49"/>
      <c r="FN526" s="49"/>
      <c r="FO526" s="50"/>
      <c r="FP526" s="47"/>
      <c r="FQ526" s="50"/>
      <c r="FT526" s="49"/>
      <c r="FU526" s="49"/>
      <c r="FV526" s="49"/>
      <c r="FW526" s="50"/>
      <c r="FX526" s="47"/>
      <c r="FY526" s="50"/>
      <c r="GB526" s="49"/>
      <c r="GC526" s="49"/>
      <c r="GD526" s="49"/>
      <c r="GE526" s="50"/>
      <c r="GF526" s="47"/>
      <c r="GG526" s="50"/>
      <c r="GJ526" s="49"/>
      <c r="GK526" s="49"/>
      <c r="GL526" s="49"/>
      <c r="GM526" s="50"/>
      <c r="GN526" s="47"/>
      <c r="GO526" s="50"/>
      <c r="GR526" s="49"/>
      <c r="GS526" s="49"/>
      <c r="GT526" s="49"/>
      <c r="GU526" s="50"/>
      <c r="GV526" s="47"/>
      <c r="GW526" s="50"/>
      <c r="GZ526" s="49"/>
      <c r="HA526" s="49"/>
      <c r="HB526" s="49"/>
      <c r="HC526" s="50"/>
      <c r="HD526" s="47"/>
      <c r="HE526" s="50"/>
      <c r="HH526" s="49"/>
      <c r="HI526" s="49"/>
      <c r="HJ526" s="49"/>
      <c r="HK526" s="50"/>
      <c r="HL526" s="47"/>
      <c r="HM526" s="50"/>
      <c r="HP526" s="49"/>
      <c r="HQ526" s="49"/>
      <c r="HR526" s="49"/>
      <c r="HS526" s="50"/>
      <c r="HT526" s="47"/>
      <c r="HU526" s="50"/>
      <c r="HX526" s="49"/>
      <c r="HY526" s="49"/>
      <c r="HZ526" s="49"/>
      <c r="IA526" s="50"/>
      <c r="IB526" s="47"/>
      <c r="IC526" s="50"/>
      <c r="IF526" s="49"/>
      <c r="IG526" s="49"/>
      <c r="IH526" s="49"/>
      <c r="II526" s="50"/>
      <c r="IJ526" s="47"/>
      <c r="IK526" s="50"/>
      <c r="IN526" s="49"/>
      <c r="IO526" s="49"/>
      <c r="IP526" s="49"/>
      <c r="IQ526" s="50"/>
    </row>
    <row r="527" spans="1:251" s="48" customFormat="1">
      <c r="A527" s="43">
        <v>245</v>
      </c>
      <c r="B527" s="44">
        <v>100000243691</v>
      </c>
      <c r="C527" s="43">
        <v>0</v>
      </c>
      <c r="D527" s="45" t="s">
        <v>214</v>
      </c>
      <c r="E527" s="45" t="s">
        <v>218</v>
      </c>
      <c r="F527" s="46">
        <v>19795</v>
      </c>
      <c r="G527" s="46">
        <v>-7808.88</v>
      </c>
      <c r="H527" s="46">
        <v>11986.12</v>
      </c>
      <c r="I527" s="47"/>
      <c r="K527" s="49"/>
      <c r="L527" s="47"/>
      <c r="M527" s="50"/>
      <c r="P527" s="49"/>
      <c r="Q527" s="49"/>
      <c r="R527" s="49"/>
      <c r="S527" s="50"/>
      <c r="T527" s="47"/>
      <c r="U527" s="50"/>
      <c r="X527" s="49"/>
      <c r="Y527" s="49"/>
      <c r="Z527" s="49"/>
      <c r="AA527" s="50"/>
      <c r="AB527" s="47"/>
      <c r="AC527" s="50"/>
      <c r="AF527" s="49"/>
      <c r="AG527" s="49"/>
      <c r="AH527" s="49"/>
      <c r="AI527" s="50"/>
      <c r="AJ527" s="47"/>
      <c r="AK527" s="50"/>
      <c r="AN527" s="49"/>
      <c r="AO527" s="49"/>
      <c r="AP527" s="49"/>
      <c r="AQ527" s="50"/>
      <c r="AR527" s="47"/>
      <c r="AS527" s="50"/>
      <c r="AV527" s="49"/>
      <c r="AW527" s="49"/>
      <c r="AX527" s="49"/>
      <c r="AY527" s="50"/>
      <c r="AZ527" s="47"/>
      <c r="BA527" s="50"/>
      <c r="BD527" s="49"/>
      <c r="BE527" s="49"/>
      <c r="BF527" s="49"/>
      <c r="BG527" s="50"/>
      <c r="BH527" s="47"/>
      <c r="BI527" s="50"/>
      <c r="BL527" s="49"/>
      <c r="BM527" s="49"/>
      <c r="BN527" s="49"/>
      <c r="BO527" s="50"/>
      <c r="BP527" s="47"/>
      <c r="BQ527" s="50"/>
      <c r="BT527" s="49"/>
      <c r="BU527" s="49"/>
      <c r="BV527" s="49"/>
      <c r="BW527" s="50"/>
      <c r="BX527" s="47"/>
      <c r="BY527" s="50"/>
      <c r="CB527" s="49"/>
      <c r="CC527" s="49"/>
      <c r="CD527" s="49"/>
      <c r="CE527" s="50"/>
      <c r="CF527" s="47"/>
      <c r="CG527" s="50"/>
      <c r="CJ527" s="49"/>
      <c r="CK527" s="49"/>
      <c r="CL527" s="49"/>
      <c r="CM527" s="50"/>
      <c r="CN527" s="47"/>
      <c r="CO527" s="50"/>
      <c r="CR527" s="49"/>
      <c r="CS527" s="49"/>
      <c r="CT527" s="49"/>
      <c r="CU527" s="50"/>
      <c r="CV527" s="47"/>
      <c r="CW527" s="50"/>
      <c r="CZ527" s="49"/>
      <c r="DA527" s="49"/>
      <c r="DB527" s="49"/>
      <c r="DC527" s="50"/>
      <c r="DD527" s="47"/>
      <c r="DE527" s="50"/>
      <c r="DH527" s="49"/>
      <c r="DI527" s="49"/>
      <c r="DJ527" s="49"/>
      <c r="DK527" s="50"/>
      <c r="DL527" s="47"/>
      <c r="DM527" s="50"/>
      <c r="DP527" s="49"/>
      <c r="DQ527" s="49"/>
      <c r="DR527" s="49"/>
      <c r="DS527" s="50"/>
      <c r="DT527" s="47"/>
      <c r="DU527" s="50"/>
      <c r="DX527" s="49"/>
      <c r="DY527" s="49"/>
      <c r="DZ527" s="49"/>
      <c r="EA527" s="50"/>
      <c r="EB527" s="47"/>
      <c r="EC527" s="50"/>
      <c r="EF527" s="49"/>
      <c r="EG527" s="49"/>
      <c r="EH527" s="49"/>
      <c r="EI527" s="50"/>
      <c r="EJ527" s="47"/>
      <c r="EK527" s="50"/>
      <c r="EN527" s="49"/>
      <c r="EO527" s="49"/>
      <c r="EP527" s="49"/>
      <c r="EQ527" s="50"/>
      <c r="ER527" s="47"/>
      <c r="ES527" s="50"/>
      <c r="EV527" s="49"/>
      <c r="EW527" s="49"/>
      <c r="EX527" s="49"/>
      <c r="EY527" s="50"/>
      <c r="EZ527" s="47"/>
      <c r="FA527" s="50"/>
      <c r="FD527" s="49"/>
      <c r="FE527" s="49"/>
      <c r="FF527" s="49"/>
      <c r="FG527" s="50"/>
      <c r="FH527" s="47"/>
      <c r="FI527" s="50"/>
      <c r="FL527" s="49"/>
      <c r="FM527" s="49"/>
      <c r="FN527" s="49"/>
      <c r="FO527" s="50"/>
      <c r="FP527" s="47"/>
      <c r="FQ527" s="50"/>
      <c r="FT527" s="49"/>
      <c r="FU527" s="49"/>
      <c r="FV527" s="49"/>
      <c r="FW527" s="50"/>
      <c r="FX527" s="47"/>
      <c r="FY527" s="50"/>
      <c r="GB527" s="49"/>
      <c r="GC527" s="49"/>
      <c r="GD527" s="49"/>
      <c r="GE527" s="50"/>
      <c r="GF527" s="47"/>
      <c r="GG527" s="50"/>
      <c r="GJ527" s="49"/>
      <c r="GK527" s="49"/>
      <c r="GL527" s="49"/>
      <c r="GM527" s="50"/>
      <c r="GN527" s="47"/>
      <c r="GO527" s="50"/>
      <c r="GR527" s="49"/>
      <c r="GS527" s="49"/>
      <c r="GT527" s="49"/>
      <c r="GU527" s="50"/>
      <c r="GV527" s="47"/>
      <c r="GW527" s="50"/>
      <c r="GZ527" s="49"/>
      <c r="HA527" s="49"/>
      <c r="HB527" s="49"/>
      <c r="HC527" s="50"/>
      <c r="HD527" s="47"/>
      <c r="HE527" s="50"/>
      <c r="HH527" s="49"/>
      <c r="HI527" s="49"/>
      <c r="HJ527" s="49"/>
      <c r="HK527" s="50"/>
      <c r="HL527" s="47"/>
      <c r="HM527" s="50"/>
      <c r="HP527" s="49"/>
      <c r="HQ527" s="49"/>
      <c r="HR527" s="49"/>
      <c r="HS527" s="50"/>
      <c r="HT527" s="47"/>
      <c r="HU527" s="50"/>
      <c r="HX527" s="49"/>
      <c r="HY527" s="49"/>
      <c r="HZ527" s="49"/>
      <c r="IA527" s="50"/>
      <c r="IB527" s="47"/>
      <c r="IC527" s="50"/>
      <c r="IF527" s="49"/>
      <c r="IG527" s="49"/>
      <c r="IH527" s="49"/>
      <c r="II527" s="50"/>
      <c r="IJ527" s="47"/>
      <c r="IK527" s="50"/>
      <c r="IN527" s="49"/>
      <c r="IO527" s="49"/>
      <c r="IP527" s="49"/>
      <c r="IQ527" s="50"/>
    </row>
    <row r="528" spans="1:251" s="48" customFormat="1">
      <c r="A528" s="43">
        <v>246</v>
      </c>
      <c r="B528" s="44">
        <v>100000247811</v>
      </c>
      <c r="C528" s="43">
        <v>0</v>
      </c>
      <c r="D528" s="45" t="s">
        <v>214</v>
      </c>
      <c r="E528" s="45" t="s">
        <v>219</v>
      </c>
      <c r="F528" s="46">
        <v>19795</v>
      </c>
      <c r="G528" s="46">
        <v>-7808.88</v>
      </c>
      <c r="H528" s="46">
        <v>11986.12</v>
      </c>
      <c r="I528" s="47"/>
      <c r="K528" s="49"/>
      <c r="L528" s="47"/>
      <c r="M528" s="50"/>
      <c r="P528" s="49"/>
      <c r="Q528" s="49"/>
      <c r="R528" s="49"/>
      <c r="S528" s="50"/>
      <c r="T528" s="47"/>
      <c r="U528" s="50"/>
      <c r="X528" s="49"/>
      <c r="Y528" s="49"/>
      <c r="Z528" s="49"/>
      <c r="AA528" s="50"/>
      <c r="AB528" s="47"/>
      <c r="AC528" s="50"/>
      <c r="AF528" s="49"/>
      <c r="AG528" s="49"/>
      <c r="AH528" s="49"/>
      <c r="AI528" s="50"/>
      <c r="AJ528" s="47"/>
      <c r="AK528" s="50"/>
      <c r="AN528" s="49"/>
      <c r="AO528" s="49"/>
      <c r="AP528" s="49"/>
      <c r="AQ528" s="50"/>
      <c r="AR528" s="47"/>
      <c r="AS528" s="50"/>
      <c r="AV528" s="49"/>
      <c r="AW528" s="49"/>
      <c r="AX528" s="49"/>
      <c r="AY528" s="50"/>
      <c r="AZ528" s="47"/>
      <c r="BA528" s="50"/>
      <c r="BD528" s="49"/>
      <c r="BE528" s="49"/>
      <c r="BF528" s="49"/>
      <c r="BG528" s="50"/>
      <c r="BH528" s="47"/>
      <c r="BI528" s="50"/>
      <c r="BL528" s="49"/>
      <c r="BM528" s="49"/>
      <c r="BN528" s="49"/>
      <c r="BO528" s="50"/>
      <c r="BP528" s="47"/>
      <c r="BQ528" s="50"/>
      <c r="BT528" s="49"/>
      <c r="BU528" s="49"/>
      <c r="BV528" s="49"/>
      <c r="BW528" s="50"/>
      <c r="BX528" s="47"/>
      <c r="BY528" s="50"/>
      <c r="CB528" s="49"/>
      <c r="CC528" s="49"/>
      <c r="CD528" s="49"/>
      <c r="CE528" s="50"/>
      <c r="CF528" s="47"/>
      <c r="CG528" s="50"/>
      <c r="CJ528" s="49"/>
      <c r="CK528" s="49"/>
      <c r="CL528" s="49"/>
      <c r="CM528" s="50"/>
      <c r="CN528" s="47"/>
      <c r="CO528" s="50"/>
      <c r="CR528" s="49"/>
      <c r="CS528" s="49"/>
      <c r="CT528" s="49"/>
      <c r="CU528" s="50"/>
      <c r="CV528" s="47"/>
      <c r="CW528" s="50"/>
      <c r="CZ528" s="49"/>
      <c r="DA528" s="49"/>
      <c r="DB528" s="49"/>
      <c r="DC528" s="50"/>
      <c r="DD528" s="47"/>
      <c r="DE528" s="50"/>
      <c r="DH528" s="49"/>
      <c r="DI528" s="49"/>
      <c r="DJ528" s="49"/>
      <c r="DK528" s="50"/>
      <c r="DL528" s="47"/>
      <c r="DM528" s="50"/>
      <c r="DP528" s="49"/>
      <c r="DQ528" s="49"/>
      <c r="DR528" s="49"/>
      <c r="DS528" s="50"/>
      <c r="DT528" s="47"/>
      <c r="DU528" s="50"/>
      <c r="DX528" s="49"/>
      <c r="DY528" s="49"/>
      <c r="DZ528" s="49"/>
      <c r="EA528" s="50"/>
      <c r="EB528" s="47"/>
      <c r="EC528" s="50"/>
      <c r="EF528" s="49"/>
      <c r="EG528" s="49"/>
      <c r="EH528" s="49"/>
      <c r="EI528" s="50"/>
      <c r="EJ528" s="47"/>
      <c r="EK528" s="50"/>
      <c r="EN528" s="49"/>
      <c r="EO528" s="49"/>
      <c r="EP528" s="49"/>
      <c r="EQ528" s="50"/>
      <c r="ER528" s="47"/>
      <c r="ES528" s="50"/>
      <c r="EV528" s="49"/>
      <c r="EW528" s="49"/>
      <c r="EX528" s="49"/>
      <c r="EY528" s="50"/>
      <c r="EZ528" s="47"/>
      <c r="FA528" s="50"/>
      <c r="FD528" s="49"/>
      <c r="FE528" s="49"/>
      <c r="FF528" s="49"/>
      <c r="FG528" s="50"/>
      <c r="FH528" s="47"/>
      <c r="FI528" s="50"/>
      <c r="FL528" s="49"/>
      <c r="FM528" s="49"/>
      <c r="FN528" s="49"/>
      <c r="FO528" s="50"/>
      <c r="FP528" s="47"/>
      <c r="FQ528" s="50"/>
      <c r="FT528" s="49"/>
      <c r="FU528" s="49"/>
      <c r="FV528" s="49"/>
      <c r="FW528" s="50"/>
      <c r="FX528" s="47"/>
      <c r="FY528" s="50"/>
      <c r="GB528" s="49"/>
      <c r="GC528" s="49"/>
      <c r="GD528" s="49"/>
      <c r="GE528" s="50"/>
      <c r="GF528" s="47"/>
      <c r="GG528" s="50"/>
      <c r="GJ528" s="49"/>
      <c r="GK528" s="49"/>
      <c r="GL528" s="49"/>
      <c r="GM528" s="50"/>
      <c r="GN528" s="47"/>
      <c r="GO528" s="50"/>
      <c r="GR528" s="49"/>
      <c r="GS528" s="49"/>
      <c r="GT528" s="49"/>
      <c r="GU528" s="50"/>
      <c r="GV528" s="47"/>
      <c r="GW528" s="50"/>
      <c r="GZ528" s="49"/>
      <c r="HA528" s="49"/>
      <c r="HB528" s="49"/>
      <c r="HC528" s="50"/>
      <c r="HD528" s="47"/>
      <c r="HE528" s="50"/>
      <c r="HH528" s="49"/>
      <c r="HI528" s="49"/>
      <c r="HJ528" s="49"/>
      <c r="HK528" s="50"/>
      <c r="HL528" s="47"/>
      <c r="HM528" s="50"/>
      <c r="HP528" s="49"/>
      <c r="HQ528" s="49"/>
      <c r="HR528" s="49"/>
      <c r="HS528" s="50"/>
      <c r="HT528" s="47"/>
      <c r="HU528" s="50"/>
      <c r="HX528" s="49"/>
      <c r="HY528" s="49"/>
      <c r="HZ528" s="49"/>
      <c r="IA528" s="50"/>
      <c r="IB528" s="47"/>
      <c r="IC528" s="50"/>
      <c r="IF528" s="49"/>
      <c r="IG528" s="49"/>
      <c r="IH528" s="49"/>
      <c r="II528" s="50"/>
      <c r="IJ528" s="47"/>
      <c r="IK528" s="50"/>
      <c r="IN528" s="49"/>
      <c r="IO528" s="49"/>
      <c r="IP528" s="49"/>
      <c r="IQ528" s="50"/>
    </row>
    <row r="529" spans="1:251" s="48" customFormat="1">
      <c r="A529" s="43">
        <v>247</v>
      </c>
      <c r="B529" s="44">
        <v>100000251373</v>
      </c>
      <c r="C529" s="43">
        <v>0</v>
      </c>
      <c r="D529" s="45" t="s">
        <v>220</v>
      </c>
      <c r="E529" s="45" t="s">
        <v>221</v>
      </c>
      <c r="F529" s="46">
        <v>29000</v>
      </c>
      <c r="G529" s="46">
        <v>-11162.53</v>
      </c>
      <c r="H529" s="46">
        <v>17837.47</v>
      </c>
      <c r="I529" s="47"/>
      <c r="K529" s="49"/>
      <c r="L529" s="47"/>
      <c r="M529" s="50"/>
      <c r="P529" s="49"/>
      <c r="Q529" s="49"/>
      <c r="R529" s="49"/>
      <c r="S529" s="50"/>
      <c r="T529" s="47"/>
      <c r="U529" s="50"/>
      <c r="X529" s="49"/>
      <c r="Y529" s="49"/>
      <c r="Z529" s="49"/>
      <c r="AA529" s="50"/>
      <c r="AB529" s="47"/>
      <c r="AC529" s="50"/>
      <c r="AF529" s="49"/>
      <c r="AG529" s="49"/>
      <c r="AH529" s="49"/>
      <c r="AI529" s="50"/>
      <c r="AJ529" s="47"/>
      <c r="AK529" s="50"/>
      <c r="AN529" s="49"/>
      <c r="AO529" s="49"/>
      <c r="AP529" s="49"/>
      <c r="AQ529" s="50"/>
      <c r="AR529" s="47"/>
      <c r="AS529" s="50"/>
      <c r="AV529" s="49"/>
      <c r="AW529" s="49"/>
      <c r="AX529" s="49"/>
      <c r="AY529" s="50"/>
      <c r="AZ529" s="47"/>
      <c r="BA529" s="50"/>
      <c r="BD529" s="49"/>
      <c r="BE529" s="49"/>
      <c r="BF529" s="49"/>
      <c r="BG529" s="50"/>
      <c r="BH529" s="47"/>
      <c r="BI529" s="50"/>
      <c r="BL529" s="49"/>
      <c r="BM529" s="49"/>
      <c r="BN529" s="49"/>
      <c r="BO529" s="50"/>
      <c r="BP529" s="47"/>
      <c r="BQ529" s="50"/>
      <c r="BT529" s="49"/>
      <c r="BU529" s="49"/>
      <c r="BV529" s="49"/>
      <c r="BW529" s="50"/>
      <c r="BX529" s="47"/>
      <c r="BY529" s="50"/>
      <c r="CB529" s="49"/>
      <c r="CC529" s="49"/>
      <c r="CD529" s="49"/>
      <c r="CE529" s="50"/>
      <c r="CF529" s="47"/>
      <c r="CG529" s="50"/>
      <c r="CJ529" s="49"/>
      <c r="CK529" s="49"/>
      <c r="CL529" s="49"/>
      <c r="CM529" s="50"/>
      <c r="CN529" s="47"/>
      <c r="CO529" s="50"/>
      <c r="CR529" s="49"/>
      <c r="CS529" s="49"/>
      <c r="CT529" s="49"/>
      <c r="CU529" s="50"/>
      <c r="CV529" s="47"/>
      <c r="CW529" s="50"/>
      <c r="CZ529" s="49"/>
      <c r="DA529" s="49"/>
      <c r="DB529" s="49"/>
      <c r="DC529" s="50"/>
      <c r="DD529" s="47"/>
      <c r="DE529" s="50"/>
      <c r="DH529" s="49"/>
      <c r="DI529" s="49"/>
      <c r="DJ529" s="49"/>
      <c r="DK529" s="50"/>
      <c r="DL529" s="47"/>
      <c r="DM529" s="50"/>
      <c r="DP529" s="49"/>
      <c r="DQ529" s="49"/>
      <c r="DR529" s="49"/>
      <c r="DS529" s="50"/>
      <c r="DT529" s="47"/>
      <c r="DU529" s="50"/>
      <c r="DX529" s="49"/>
      <c r="DY529" s="49"/>
      <c r="DZ529" s="49"/>
      <c r="EA529" s="50"/>
      <c r="EB529" s="47"/>
      <c r="EC529" s="50"/>
      <c r="EF529" s="49"/>
      <c r="EG529" s="49"/>
      <c r="EH529" s="49"/>
      <c r="EI529" s="50"/>
      <c r="EJ529" s="47"/>
      <c r="EK529" s="50"/>
      <c r="EN529" s="49"/>
      <c r="EO529" s="49"/>
      <c r="EP529" s="49"/>
      <c r="EQ529" s="50"/>
      <c r="ER529" s="47"/>
      <c r="ES529" s="50"/>
      <c r="EV529" s="49"/>
      <c r="EW529" s="49"/>
      <c r="EX529" s="49"/>
      <c r="EY529" s="50"/>
      <c r="EZ529" s="47"/>
      <c r="FA529" s="50"/>
      <c r="FD529" s="49"/>
      <c r="FE529" s="49"/>
      <c r="FF529" s="49"/>
      <c r="FG529" s="50"/>
      <c r="FH529" s="47"/>
      <c r="FI529" s="50"/>
      <c r="FL529" s="49"/>
      <c r="FM529" s="49"/>
      <c r="FN529" s="49"/>
      <c r="FO529" s="50"/>
      <c r="FP529" s="47"/>
      <c r="FQ529" s="50"/>
      <c r="FT529" s="49"/>
      <c r="FU529" s="49"/>
      <c r="FV529" s="49"/>
      <c r="FW529" s="50"/>
      <c r="FX529" s="47"/>
      <c r="FY529" s="50"/>
      <c r="GB529" s="49"/>
      <c r="GC529" s="49"/>
      <c r="GD529" s="49"/>
      <c r="GE529" s="50"/>
      <c r="GF529" s="47"/>
      <c r="GG529" s="50"/>
      <c r="GJ529" s="49"/>
      <c r="GK529" s="49"/>
      <c r="GL529" s="49"/>
      <c r="GM529" s="50"/>
      <c r="GN529" s="47"/>
      <c r="GO529" s="50"/>
      <c r="GR529" s="49"/>
      <c r="GS529" s="49"/>
      <c r="GT529" s="49"/>
      <c r="GU529" s="50"/>
      <c r="GV529" s="47"/>
      <c r="GW529" s="50"/>
      <c r="GZ529" s="49"/>
      <c r="HA529" s="49"/>
      <c r="HB529" s="49"/>
      <c r="HC529" s="50"/>
      <c r="HD529" s="47"/>
      <c r="HE529" s="50"/>
      <c r="HH529" s="49"/>
      <c r="HI529" s="49"/>
      <c r="HJ529" s="49"/>
      <c r="HK529" s="50"/>
      <c r="HL529" s="47"/>
      <c r="HM529" s="50"/>
      <c r="HP529" s="49"/>
      <c r="HQ529" s="49"/>
      <c r="HR529" s="49"/>
      <c r="HS529" s="50"/>
      <c r="HT529" s="47"/>
      <c r="HU529" s="50"/>
      <c r="HX529" s="49"/>
      <c r="HY529" s="49"/>
      <c r="HZ529" s="49"/>
      <c r="IA529" s="50"/>
      <c r="IB529" s="47"/>
      <c r="IC529" s="50"/>
      <c r="IF529" s="49"/>
      <c r="IG529" s="49"/>
      <c r="IH529" s="49"/>
      <c r="II529" s="50"/>
      <c r="IJ529" s="47"/>
      <c r="IK529" s="50"/>
      <c r="IN529" s="49"/>
      <c r="IO529" s="49"/>
      <c r="IP529" s="49"/>
      <c r="IQ529" s="50"/>
    </row>
    <row r="530" spans="1:251" s="48" customFormat="1">
      <c r="A530" s="43">
        <v>248</v>
      </c>
      <c r="B530" s="44">
        <v>100000251374</v>
      </c>
      <c r="C530" s="43">
        <v>0</v>
      </c>
      <c r="D530" s="45" t="s">
        <v>220</v>
      </c>
      <c r="E530" s="45" t="s">
        <v>221</v>
      </c>
      <c r="F530" s="46">
        <v>29000</v>
      </c>
      <c r="G530" s="46">
        <v>-11162.53</v>
      </c>
      <c r="H530" s="46">
        <v>17837.47</v>
      </c>
      <c r="I530" s="47"/>
      <c r="K530" s="49"/>
      <c r="L530" s="47"/>
      <c r="M530" s="50"/>
      <c r="P530" s="49"/>
      <c r="Q530" s="49"/>
      <c r="R530" s="49"/>
      <c r="S530" s="50"/>
      <c r="T530" s="47"/>
      <c r="U530" s="50"/>
      <c r="X530" s="49"/>
      <c r="Y530" s="49"/>
      <c r="Z530" s="49"/>
      <c r="AA530" s="50"/>
      <c r="AB530" s="47"/>
      <c r="AC530" s="50"/>
      <c r="AF530" s="49"/>
      <c r="AG530" s="49"/>
      <c r="AH530" s="49"/>
      <c r="AI530" s="50"/>
      <c r="AJ530" s="47"/>
      <c r="AK530" s="50"/>
      <c r="AN530" s="49"/>
      <c r="AO530" s="49"/>
      <c r="AP530" s="49"/>
      <c r="AQ530" s="50"/>
      <c r="AR530" s="47"/>
      <c r="AS530" s="50"/>
      <c r="AV530" s="49"/>
      <c r="AW530" s="49"/>
      <c r="AX530" s="49"/>
      <c r="AY530" s="50"/>
      <c r="AZ530" s="47"/>
      <c r="BA530" s="50"/>
      <c r="BD530" s="49"/>
      <c r="BE530" s="49"/>
      <c r="BF530" s="49"/>
      <c r="BG530" s="50"/>
      <c r="BH530" s="47"/>
      <c r="BI530" s="50"/>
      <c r="BL530" s="49"/>
      <c r="BM530" s="49"/>
      <c r="BN530" s="49"/>
      <c r="BO530" s="50"/>
      <c r="BP530" s="47"/>
      <c r="BQ530" s="50"/>
      <c r="BT530" s="49"/>
      <c r="BU530" s="49"/>
      <c r="BV530" s="49"/>
      <c r="BW530" s="50"/>
      <c r="BX530" s="47"/>
      <c r="BY530" s="50"/>
      <c r="CB530" s="49"/>
      <c r="CC530" s="49"/>
      <c r="CD530" s="49"/>
      <c r="CE530" s="50"/>
      <c r="CF530" s="47"/>
      <c r="CG530" s="50"/>
      <c r="CJ530" s="49"/>
      <c r="CK530" s="49"/>
      <c r="CL530" s="49"/>
      <c r="CM530" s="50"/>
      <c r="CN530" s="47"/>
      <c r="CO530" s="50"/>
      <c r="CR530" s="49"/>
      <c r="CS530" s="49"/>
      <c r="CT530" s="49"/>
      <c r="CU530" s="50"/>
      <c r="CV530" s="47"/>
      <c r="CW530" s="50"/>
      <c r="CZ530" s="49"/>
      <c r="DA530" s="49"/>
      <c r="DB530" s="49"/>
      <c r="DC530" s="50"/>
      <c r="DD530" s="47"/>
      <c r="DE530" s="50"/>
      <c r="DH530" s="49"/>
      <c r="DI530" s="49"/>
      <c r="DJ530" s="49"/>
      <c r="DK530" s="50"/>
      <c r="DL530" s="47"/>
      <c r="DM530" s="50"/>
      <c r="DP530" s="49"/>
      <c r="DQ530" s="49"/>
      <c r="DR530" s="49"/>
      <c r="DS530" s="50"/>
      <c r="DT530" s="47"/>
      <c r="DU530" s="50"/>
      <c r="DX530" s="49"/>
      <c r="DY530" s="49"/>
      <c r="DZ530" s="49"/>
      <c r="EA530" s="50"/>
      <c r="EB530" s="47"/>
      <c r="EC530" s="50"/>
      <c r="EF530" s="49"/>
      <c r="EG530" s="49"/>
      <c r="EH530" s="49"/>
      <c r="EI530" s="50"/>
      <c r="EJ530" s="47"/>
      <c r="EK530" s="50"/>
      <c r="EN530" s="49"/>
      <c r="EO530" s="49"/>
      <c r="EP530" s="49"/>
      <c r="EQ530" s="50"/>
      <c r="ER530" s="47"/>
      <c r="ES530" s="50"/>
      <c r="EV530" s="49"/>
      <c r="EW530" s="49"/>
      <c r="EX530" s="49"/>
      <c r="EY530" s="50"/>
      <c r="EZ530" s="47"/>
      <c r="FA530" s="50"/>
      <c r="FD530" s="49"/>
      <c r="FE530" s="49"/>
      <c r="FF530" s="49"/>
      <c r="FG530" s="50"/>
      <c r="FH530" s="47"/>
      <c r="FI530" s="50"/>
      <c r="FL530" s="49"/>
      <c r="FM530" s="49"/>
      <c r="FN530" s="49"/>
      <c r="FO530" s="50"/>
      <c r="FP530" s="47"/>
      <c r="FQ530" s="50"/>
      <c r="FT530" s="49"/>
      <c r="FU530" s="49"/>
      <c r="FV530" s="49"/>
      <c r="FW530" s="50"/>
      <c r="FX530" s="47"/>
      <c r="FY530" s="50"/>
      <c r="GB530" s="49"/>
      <c r="GC530" s="49"/>
      <c r="GD530" s="49"/>
      <c r="GE530" s="50"/>
      <c r="GF530" s="47"/>
      <c r="GG530" s="50"/>
      <c r="GJ530" s="49"/>
      <c r="GK530" s="49"/>
      <c r="GL530" s="49"/>
      <c r="GM530" s="50"/>
      <c r="GN530" s="47"/>
      <c r="GO530" s="50"/>
      <c r="GR530" s="49"/>
      <c r="GS530" s="49"/>
      <c r="GT530" s="49"/>
      <c r="GU530" s="50"/>
      <c r="GV530" s="47"/>
      <c r="GW530" s="50"/>
      <c r="GZ530" s="49"/>
      <c r="HA530" s="49"/>
      <c r="HB530" s="49"/>
      <c r="HC530" s="50"/>
      <c r="HD530" s="47"/>
      <c r="HE530" s="50"/>
      <c r="HH530" s="49"/>
      <c r="HI530" s="49"/>
      <c r="HJ530" s="49"/>
      <c r="HK530" s="50"/>
      <c r="HL530" s="47"/>
      <c r="HM530" s="50"/>
      <c r="HP530" s="49"/>
      <c r="HQ530" s="49"/>
      <c r="HR530" s="49"/>
      <c r="HS530" s="50"/>
      <c r="HT530" s="47"/>
      <c r="HU530" s="50"/>
      <c r="HX530" s="49"/>
      <c r="HY530" s="49"/>
      <c r="HZ530" s="49"/>
      <c r="IA530" s="50"/>
      <c r="IB530" s="47"/>
      <c r="IC530" s="50"/>
      <c r="IF530" s="49"/>
      <c r="IG530" s="49"/>
      <c r="IH530" s="49"/>
      <c r="II530" s="50"/>
      <c r="IJ530" s="47"/>
      <c r="IK530" s="50"/>
      <c r="IN530" s="49"/>
      <c r="IO530" s="49"/>
      <c r="IP530" s="49"/>
      <c r="IQ530" s="50"/>
    </row>
    <row r="531" spans="1:251" s="48" customFormat="1">
      <c r="A531" s="43">
        <v>249</v>
      </c>
      <c r="B531" s="44">
        <v>100000257058</v>
      </c>
      <c r="C531" s="43">
        <v>0</v>
      </c>
      <c r="D531" s="45" t="s">
        <v>212</v>
      </c>
      <c r="E531" s="45" t="s">
        <v>222</v>
      </c>
      <c r="F531" s="46">
        <v>16789.060000000001</v>
      </c>
      <c r="G531" s="46">
        <v>-2907.35</v>
      </c>
      <c r="H531" s="46">
        <v>13881.71</v>
      </c>
      <c r="I531" s="47"/>
      <c r="K531" s="49"/>
      <c r="L531" s="47"/>
      <c r="M531" s="50"/>
      <c r="P531" s="49"/>
      <c r="Q531" s="49"/>
      <c r="R531" s="49"/>
      <c r="S531" s="50"/>
      <c r="T531" s="47"/>
      <c r="U531" s="50"/>
      <c r="X531" s="49"/>
      <c r="Y531" s="49"/>
      <c r="Z531" s="49"/>
      <c r="AA531" s="50"/>
      <c r="AB531" s="47"/>
      <c r="AC531" s="50"/>
      <c r="AF531" s="49"/>
      <c r="AG531" s="49"/>
      <c r="AH531" s="49"/>
      <c r="AI531" s="50"/>
      <c r="AJ531" s="47"/>
      <c r="AK531" s="50"/>
      <c r="AN531" s="49"/>
      <c r="AO531" s="49"/>
      <c r="AP531" s="49"/>
      <c r="AQ531" s="50"/>
      <c r="AR531" s="47"/>
      <c r="AS531" s="50"/>
      <c r="AV531" s="49"/>
      <c r="AW531" s="49"/>
      <c r="AX531" s="49"/>
      <c r="AY531" s="50"/>
      <c r="AZ531" s="47"/>
      <c r="BA531" s="50"/>
      <c r="BD531" s="49"/>
      <c r="BE531" s="49"/>
      <c r="BF531" s="49"/>
      <c r="BG531" s="50"/>
      <c r="BH531" s="47"/>
      <c r="BI531" s="50"/>
      <c r="BL531" s="49"/>
      <c r="BM531" s="49"/>
      <c r="BN531" s="49"/>
      <c r="BO531" s="50"/>
      <c r="BP531" s="47"/>
      <c r="BQ531" s="50"/>
      <c r="BT531" s="49"/>
      <c r="BU531" s="49"/>
      <c r="BV531" s="49"/>
      <c r="BW531" s="50"/>
      <c r="BX531" s="47"/>
      <c r="BY531" s="50"/>
      <c r="CB531" s="49"/>
      <c r="CC531" s="49"/>
      <c r="CD531" s="49"/>
      <c r="CE531" s="50"/>
      <c r="CF531" s="47"/>
      <c r="CG531" s="50"/>
      <c r="CJ531" s="49"/>
      <c r="CK531" s="49"/>
      <c r="CL531" s="49"/>
      <c r="CM531" s="50"/>
      <c r="CN531" s="47"/>
      <c r="CO531" s="50"/>
      <c r="CR531" s="49"/>
      <c r="CS531" s="49"/>
      <c r="CT531" s="49"/>
      <c r="CU531" s="50"/>
      <c r="CV531" s="47"/>
      <c r="CW531" s="50"/>
      <c r="CZ531" s="49"/>
      <c r="DA531" s="49"/>
      <c r="DB531" s="49"/>
      <c r="DC531" s="50"/>
      <c r="DD531" s="47"/>
      <c r="DE531" s="50"/>
      <c r="DH531" s="49"/>
      <c r="DI531" s="49"/>
      <c r="DJ531" s="49"/>
      <c r="DK531" s="50"/>
      <c r="DL531" s="47"/>
      <c r="DM531" s="50"/>
      <c r="DP531" s="49"/>
      <c r="DQ531" s="49"/>
      <c r="DR531" s="49"/>
      <c r="DS531" s="50"/>
      <c r="DT531" s="47"/>
      <c r="DU531" s="50"/>
      <c r="DX531" s="49"/>
      <c r="DY531" s="49"/>
      <c r="DZ531" s="49"/>
      <c r="EA531" s="50"/>
      <c r="EB531" s="47"/>
      <c r="EC531" s="50"/>
      <c r="EF531" s="49"/>
      <c r="EG531" s="49"/>
      <c r="EH531" s="49"/>
      <c r="EI531" s="50"/>
      <c r="EJ531" s="47"/>
      <c r="EK531" s="50"/>
      <c r="EN531" s="49"/>
      <c r="EO531" s="49"/>
      <c r="EP531" s="49"/>
      <c r="EQ531" s="50"/>
      <c r="ER531" s="47"/>
      <c r="ES531" s="50"/>
      <c r="EV531" s="49"/>
      <c r="EW531" s="49"/>
      <c r="EX531" s="49"/>
      <c r="EY531" s="50"/>
      <c r="EZ531" s="47"/>
      <c r="FA531" s="50"/>
      <c r="FD531" s="49"/>
      <c r="FE531" s="49"/>
      <c r="FF531" s="49"/>
      <c r="FG531" s="50"/>
      <c r="FH531" s="47"/>
      <c r="FI531" s="50"/>
      <c r="FL531" s="49"/>
      <c r="FM531" s="49"/>
      <c r="FN531" s="49"/>
      <c r="FO531" s="50"/>
      <c r="FP531" s="47"/>
      <c r="FQ531" s="50"/>
      <c r="FT531" s="49"/>
      <c r="FU531" s="49"/>
      <c r="FV531" s="49"/>
      <c r="FW531" s="50"/>
      <c r="FX531" s="47"/>
      <c r="FY531" s="50"/>
      <c r="GB531" s="49"/>
      <c r="GC531" s="49"/>
      <c r="GD531" s="49"/>
      <c r="GE531" s="50"/>
      <c r="GF531" s="47"/>
      <c r="GG531" s="50"/>
      <c r="GJ531" s="49"/>
      <c r="GK531" s="49"/>
      <c r="GL531" s="49"/>
      <c r="GM531" s="50"/>
      <c r="GN531" s="47"/>
      <c r="GO531" s="50"/>
      <c r="GR531" s="49"/>
      <c r="GS531" s="49"/>
      <c r="GT531" s="49"/>
      <c r="GU531" s="50"/>
      <c r="GV531" s="47"/>
      <c r="GW531" s="50"/>
      <c r="GZ531" s="49"/>
      <c r="HA531" s="49"/>
      <c r="HB531" s="49"/>
      <c r="HC531" s="50"/>
      <c r="HD531" s="47"/>
      <c r="HE531" s="50"/>
      <c r="HH531" s="49"/>
      <c r="HI531" s="49"/>
      <c r="HJ531" s="49"/>
      <c r="HK531" s="50"/>
      <c r="HL531" s="47"/>
      <c r="HM531" s="50"/>
      <c r="HP531" s="49"/>
      <c r="HQ531" s="49"/>
      <c r="HR531" s="49"/>
      <c r="HS531" s="50"/>
      <c r="HT531" s="47"/>
      <c r="HU531" s="50"/>
      <c r="HX531" s="49"/>
      <c r="HY531" s="49"/>
      <c r="HZ531" s="49"/>
      <c r="IA531" s="50"/>
      <c r="IB531" s="47"/>
      <c r="IC531" s="50"/>
      <c r="IF531" s="49"/>
      <c r="IG531" s="49"/>
      <c r="IH531" s="49"/>
      <c r="II531" s="50"/>
      <c r="IJ531" s="47"/>
      <c r="IK531" s="50"/>
      <c r="IN531" s="49"/>
      <c r="IO531" s="49"/>
      <c r="IP531" s="49"/>
      <c r="IQ531" s="50"/>
    </row>
    <row r="532" spans="1:251" s="48" customFormat="1">
      <c r="A532" s="43"/>
      <c r="B532" s="44">
        <v>100000257058</v>
      </c>
      <c r="C532" s="43">
        <v>1</v>
      </c>
      <c r="D532" s="45" t="s">
        <v>212</v>
      </c>
      <c r="E532" s="45" t="s">
        <v>222</v>
      </c>
      <c r="F532" s="46">
        <v>4700.9399999999996</v>
      </c>
      <c r="G532" s="46">
        <v>-4699.9399999999996</v>
      </c>
      <c r="H532" s="46">
        <v>1</v>
      </c>
      <c r="I532" s="47"/>
      <c r="L532" s="47"/>
      <c r="M532" s="50"/>
      <c r="P532" s="49"/>
      <c r="Q532" s="49"/>
      <c r="S532" s="50"/>
      <c r="T532" s="47"/>
      <c r="U532" s="50"/>
      <c r="X532" s="49"/>
      <c r="Y532" s="49"/>
      <c r="AA532" s="50"/>
      <c r="AB532" s="47"/>
      <c r="AC532" s="50"/>
      <c r="AF532" s="49"/>
      <c r="AG532" s="49"/>
      <c r="AI532" s="50"/>
      <c r="AJ532" s="47"/>
      <c r="AK532" s="50"/>
      <c r="AN532" s="49"/>
      <c r="AO532" s="49"/>
      <c r="AQ532" s="50"/>
      <c r="AR532" s="47"/>
      <c r="AS532" s="50"/>
      <c r="AV532" s="49"/>
      <c r="AW532" s="49"/>
      <c r="AY532" s="50"/>
      <c r="AZ532" s="47"/>
      <c r="BA532" s="50"/>
      <c r="BD532" s="49"/>
      <c r="BE532" s="49"/>
      <c r="BG532" s="50"/>
      <c r="BH532" s="47"/>
      <c r="BI532" s="50"/>
      <c r="BL532" s="49"/>
      <c r="BM532" s="49"/>
      <c r="BO532" s="50"/>
      <c r="BP532" s="47"/>
      <c r="BQ532" s="50"/>
      <c r="BT532" s="49"/>
      <c r="BU532" s="49"/>
      <c r="BW532" s="50"/>
      <c r="BX532" s="47"/>
      <c r="BY532" s="50"/>
      <c r="CB532" s="49"/>
      <c r="CC532" s="49"/>
      <c r="CE532" s="50"/>
      <c r="CF532" s="47"/>
      <c r="CG532" s="50"/>
      <c r="CJ532" s="49"/>
      <c r="CK532" s="49"/>
      <c r="CM532" s="50"/>
      <c r="CN532" s="47"/>
      <c r="CO532" s="50"/>
      <c r="CR532" s="49"/>
      <c r="CS532" s="49"/>
      <c r="CU532" s="50"/>
      <c r="CV532" s="47"/>
      <c r="CW532" s="50"/>
      <c r="CZ532" s="49"/>
      <c r="DA532" s="49"/>
      <c r="DC532" s="50"/>
      <c r="DD532" s="47"/>
      <c r="DE532" s="50"/>
      <c r="DH532" s="49"/>
      <c r="DI532" s="49"/>
      <c r="DK532" s="50"/>
      <c r="DL532" s="47"/>
      <c r="DM532" s="50"/>
      <c r="DP532" s="49"/>
      <c r="DQ532" s="49"/>
      <c r="DS532" s="50"/>
      <c r="DT532" s="47"/>
      <c r="DU532" s="50"/>
      <c r="DX532" s="49"/>
      <c r="DY532" s="49"/>
      <c r="EA532" s="50"/>
      <c r="EB532" s="47"/>
      <c r="EC532" s="50"/>
      <c r="EF532" s="49"/>
      <c r="EG532" s="49"/>
      <c r="EI532" s="50"/>
      <c r="EJ532" s="47"/>
      <c r="EK532" s="50"/>
      <c r="EN532" s="49"/>
      <c r="EO532" s="49"/>
      <c r="EQ532" s="50"/>
      <c r="ER532" s="47"/>
      <c r="ES532" s="50"/>
      <c r="EV532" s="49"/>
      <c r="EW532" s="49"/>
      <c r="EY532" s="50"/>
      <c r="EZ532" s="47"/>
      <c r="FA532" s="50"/>
      <c r="FD532" s="49"/>
      <c r="FE532" s="49"/>
      <c r="FG532" s="50"/>
      <c r="FH532" s="47"/>
      <c r="FI532" s="50"/>
      <c r="FL532" s="49"/>
      <c r="FM532" s="49"/>
      <c r="FO532" s="50"/>
      <c r="FP532" s="47"/>
      <c r="FQ532" s="50"/>
      <c r="FT532" s="49"/>
      <c r="FU532" s="49"/>
      <c r="FW532" s="50"/>
      <c r="FX532" s="47"/>
      <c r="FY532" s="50"/>
      <c r="GB532" s="49"/>
      <c r="GC532" s="49"/>
      <c r="GE532" s="50"/>
      <c r="GF532" s="47"/>
      <c r="GG532" s="50"/>
      <c r="GJ532" s="49"/>
      <c r="GK532" s="49"/>
      <c r="GM532" s="50"/>
      <c r="GN532" s="47"/>
      <c r="GO532" s="50"/>
      <c r="GR532" s="49"/>
      <c r="GS532" s="49"/>
      <c r="GU532" s="50"/>
      <c r="GV532" s="47"/>
      <c r="GW532" s="50"/>
      <c r="GZ532" s="49"/>
      <c r="HA532" s="49"/>
      <c r="HC532" s="50"/>
      <c r="HD532" s="47"/>
      <c r="HE532" s="50"/>
      <c r="HH532" s="49"/>
      <c r="HI532" s="49"/>
      <c r="HK532" s="50"/>
      <c r="HL532" s="47"/>
      <c r="HM532" s="50"/>
      <c r="HP532" s="49"/>
      <c r="HQ532" s="49"/>
      <c r="HS532" s="50"/>
      <c r="HT532" s="47"/>
      <c r="HU532" s="50"/>
      <c r="HX532" s="49"/>
      <c r="HY532" s="49"/>
      <c r="IA532" s="50"/>
      <c r="IB532" s="47"/>
      <c r="IC532" s="50"/>
      <c r="IF532" s="49"/>
      <c r="IG532" s="49"/>
      <c r="II532" s="50"/>
      <c r="IJ532" s="47"/>
      <c r="IK532" s="50"/>
      <c r="IN532" s="49"/>
      <c r="IO532" s="49"/>
      <c r="IQ532" s="50"/>
    </row>
    <row r="533" spans="1:251" s="48" customFormat="1">
      <c r="A533" s="43">
        <v>250</v>
      </c>
      <c r="B533" s="44">
        <v>100000257185</v>
      </c>
      <c r="C533" s="43">
        <v>0</v>
      </c>
      <c r="D533" s="45" t="s">
        <v>223</v>
      </c>
      <c r="E533" s="45" t="s">
        <v>224</v>
      </c>
      <c r="F533" s="46">
        <v>42997.95</v>
      </c>
      <c r="G533" s="46">
        <v>-15461.59</v>
      </c>
      <c r="H533" s="46">
        <v>27536.36</v>
      </c>
      <c r="I533" s="47"/>
      <c r="K533" s="49"/>
      <c r="L533" s="47"/>
      <c r="M533" s="50"/>
      <c r="P533" s="49"/>
      <c r="Q533" s="49"/>
      <c r="R533" s="49"/>
      <c r="S533" s="50"/>
      <c r="T533" s="47"/>
      <c r="U533" s="50"/>
      <c r="X533" s="49"/>
      <c r="Y533" s="49"/>
      <c r="Z533" s="49"/>
      <c r="AA533" s="50"/>
      <c r="AB533" s="47"/>
      <c r="AC533" s="50"/>
      <c r="AF533" s="49"/>
      <c r="AG533" s="49"/>
      <c r="AH533" s="49"/>
      <c r="AI533" s="50"/>
      <c r="AJ533" s="47"/>
      <c r="AK533" s="50"/>
      <c r="AN533" s="49"/>
      <c r="AO533" s="49"/>
      <c r="AP533" s="49"/>
      <c r="AQ533" s="50"/>
      <c r="AR533" s="47"/>
      <c r="AS533" s="50"/>
      <c r="AV533" s="49"/>
      <c r="AW533" s="49"/>
      <c r="AX533" s="49"/>
      <c r="AY533" s="50"/>
      <c r="AZ533" s="47"/>
      <c r="BA533" s="50"/>
      <c r="BD533" s="49"/>
      <c r="BE533" s="49"/>
      <c r="BF533" s="49"/>
      <c r="BG533" s="50"/>
      <c r="BH533" s="47"/>
      <c r="BI533" s="50"/>
      <c r="BL533" s="49"/>
      <c r="BM533" s="49"/>
      <c r="BN533" s="49"/>
      <c r="BO533" s="50"/>
      <c r="BP533" s="47"/>
      <c r="BQ533" s="50"/>
      <c r="BT533" s="49"/>
      <c r="BU533" s="49"/>
      <c r="BV533" s="49"/>
      <c r="BW533" s="50"/>
      <c r="BX533" s="47"/>
      <c r="BY533" s="50"/>
      <c r="CB533" s="49"/>
      <c r="CC533" s="49"/>
      <c r="CD533" s="49"/>
      <c r="CE533" s="50"/>
      <c r="CF533" s="47"/>
      <c r="CG533" s="50"/>
      <c r="CJ533" s="49"/>
      <c r="CK533" s="49"/>
      <c r="CL533" s="49"/>
      <c r="CM533" s="50"/>
      <c r="CN533" s="47"/>
      <c r="CO533" s="50"/>
      <c r="CR533" s="49"/>
      <c r="CS533" s="49"/>
      <c r="CT533" s="49"/>
      <c r="CU533" s="50"/>
      <c r="CV533" s="47"/>
      <c r="CW533" s="50"/>
      <c r="CZ533" s="49"/>
      <c r="DA533" s="49"/>
      <c r="DB533" s="49"/>
      <c r="DC533" s="50"/>
      <c r="DD533" s="47"/>
      <c r="DE533" s="50"/>
      <c r="DH533" s="49"/>
      <c r="DI533" s="49"/>
      <c r="DJ533" s="49"/>
      <c r="DK533" s="50"/>
      <c r="DL533" s="47"/>
      <c r="DM533" s="50"/>
      <c r="DP533" s="49"/>
      <c r="DQ533" s="49"/>
      <c r="DR533" s="49"/>
      <c r="DS533" s="50"/>
      <c r="DT533" s="47"/>
      <c r="DU533" s="50"/>
      <c r="DX533" s="49"/>
      <c r="DY533" s="49"/>
      <c r="DZ533" s="49"/>
      <c r="EA533" s="50"/>
      <c r="EB533" s="47"/>
      <c r="EC533" s="50"/>
      <c r="EF533" s="49"/>
      <c r="EG533" s="49"/>
      <c r="EH533" s="49"/>
      <c r="EI533" s="50"/>
      <c r="EJ533" s="47"/>
      <c r="EK533" s="50"/>
      <c r="EN533" s="49"/>
      <c r="EO533" s="49"/>
      <c r="EP533" s="49"/>
      <c r="EQ533" s="50"/>
      <c r="ER533" s="47"/>
      <c r="ES533" s="50"/>
      <c r="EV533" s="49"/>
      <c r="EW533" s="49"/>
      <c r="EX533" s="49"/>
      <c r="EY533" s="50"/>
      <c r="EZ533" s="47"/>
      <c r="FA533" s="50"/>
      <c r="FD533" s="49"/>
      <c r="FE533" s="49"/>
      <c r="FF533" s="49"/>
      <c r="FG533" s="50"/>
      <c r="FH533" s="47"/>
      <c r="FI533" s="50"/>
      <c r="FL533" s="49"/>
      <c r="FM533" s="49"/>
      <c r="FN533" s="49"/>
      <c r="FO533" s="50"/>
      <c r="FP533" s="47"/>
      <c r="FQ533" s="50"/>
      <c r="FT533" s="49"/>
      <c r="FU533" s="49"/>
      <c r="FV533" s="49"/>
      <c r="FW533" s="50"/>
      <c r="FX533" s="47"/>
      <c r="FY533" s="50"/>
      <c r="GB533" s="49"/>
      <c r="GC533" s="49"/>
      <c r="GD533" s="49"/>
      <c r="GE533" s="50"/>
      <c r="GF533" s="47"/>
      <c r="GG533" s="50"/>
      <c r="GJ533" s="49"/>
      <c r="GK533" s="49"/>
      <c r="GL533" s="49"/>
      <c r="GM533" s="50"/>
      <c r="GN533" s="47"/>
      <c r="GO533" s="50"/>
      <c r="GR533" s="49"/>
      <c r="GS533" s="49"/>
      <c r="GT533" s="49"/>
      <c r="GU533" s="50"/>
      <c r="GV533" s="47"/>
      <c r="GW533" s="50"/>
      <c r="GZ533" s="49"/>
      <c r="HA533" s="49"/>
      <c r="HB533" s="49"/>
      <c r="HC533" s="50"/>
      <c r="HD533" s="47"/>
      <c r="HE533" s="50"/>
      <c r="HH533" s="49"/>
      <c r="HI533" s="49"/>
      <c r="HJ533" s="49"/>
      <c r="HK533" s="50"/>
      <c r="HL533" s="47"/>
      <c r="HM533" s="50"/>
      <c r="HP533" s="49"/>
      <c r="HQ533" s="49"/>
      <c r="HR533" s="49"/>
      <c r="HS533" s="50"/>
      <c r="HT533" s="47"/>
      <c r="HU533" s="50"/>
      <c r="HX533" s="49"/>
      <c r="HY533" s="49"/>
      <c r="HZ533" s="49"/>
      <c r="IA533" s="50"/>
      <c r="IB533" s="47"/>
      <c r="IC533" s="50"/>
      <c r="IF533" s="49"/>
      <c r="IG533" s="49"/>
      <c r="IH533" s="49"/>
      <c r="II533" s="50"/>
      <c r="IJ533" s="47"/>
      <c r="IK533" s="50"/>
      <c r="IN533" s="49"/>
      <c r="IO533" s="49"/>
      <c r="IP533" s="49"/>
      <c r="IQ533" s="50"/>
    </row>
    <row r="534" spans="1:251" s="48" customFormat="1">
      <c r="A534" s="43">
        <v>251</v>
      </c>
      <c r="B534" s="44">
        <v>100000259368</v>
      </c>
      <c r="C534" s="43">
        <v>0</v>
      </c>
      <c r="D534" s="45" t="s">
        <v>84</v>
      </c>
      <c r="E534" s="45" t="s">
        <v>225</v>
      </c>
      <c r="F534" s="46">
        <v>374500</v>
      </c>
      <c r="G534" s="46">
        <v>-132614.04</v>
      </c>
      <c r="H534" s="46">
        <v>241885.96</v>
      </c>
      <c r="I534" s="47"/>
      <c r="K534" s="49"/>
      <c r="L534" s="47"/>
      <c r="M534" s="50"/>
      <c r="P534" s="49"/>
      <c r="Q534" s="49"/>
      <c r="R534" s="49"/>
      <c r="S534" s="50"/>
      <c r="T534" s="47"/>
      <c r="U534" s="50"/>
      <c r="X534" s="49"/>
      <c r="Y534" s="49"/>
      <c r="Z534" s="49"/>
      <c r="AA534" s="50"/>
      <c r="AB534" s="47"/>
      <c r="AC534" s="50"/>
      <c r="AF534" s="49"/>
      <c r="AG534" s="49"/>
      <c r="AH534" s="49"/>
      <c r="AI534" s="50"/>
      <c r="AJ534" s="47"/>
      <c r="AK534" s="50"/>
      <c r="AN534" s="49"/>
      <c r="AO534" s="49"/>
      <c r="AP534" s="49"/>
      <c r="AQ534" s="50"/>
      <c r="AR534" s="47"/>
      <c r="AS534" s="50"/>
      <c r="AV534" s="49"/>
      <c r="AW534" s="49"/>
      <c r="AX534" s="49"/>
      <c r="AY534" s="50"/>
      <c r="AZ534" s="47"/>
      <c r="BA534" s="50"/>
      <c r="BD534" s="49"/>
      <c r="BE534" s="49"/>
      <c r="BF534" s="49"/>
      <c r="BG534" s="50"/>
      <c r="BH534" s="47"/>
      <c r="BI534" s="50"/>
      <c r="BL534" s="49"/>
      <c r="BM534" s="49"/>
      <c r="BN534" s="49"/>
      <c r="BO534" s="50"/>
      <c r="BP534" s="47"/>
      <c r="BQ534" s="50"/>
      <c r="BT534" s="49"/>
      <c r="BU534" s="49"/>
      <c r="BV534" s="49"/>
      <c r="BW534" s="50"/>
      <c r="BX534" s="47"/>
      <c r="BY534" s="50"/>
      <c r="CB534" s="49"/>
      <c r="CC534" s="49"/>
      <c r="CD534" s="49"/>
      <c r="CE534" s="50"/>
      <c r="CF534" s="47"/>
      <c r="CG534" s="50"/>
      <c r="CJ534" s="49"/>
      <c r="CK534" s="49"/>
      <c r="CL534" s="49"/>
      <c r="CM534" s="50"/>
      <c r="CN534" s="47"/>
      <c r="CO534" s="50"/>
      <c r="CR534" s="49"/>
      <c r="CS534" s="49"/>
      <c r="CT534" s="49"/>
      <c r="CU534" s="50"/>
      <c r="CV534" s="47"/>
      <c r="CW534" s="50"/>
      <c r="CZ534" s="49"/>
      <c r="DA534" s="49"/>
      <c r="DB534" s="49"/>
      <c r="DC534" s="50"/>
      <c r="DD534" s="47"/>
      <c r="DE534" s="50"/>
      <c r="DH534" s="49"/>
      <c r="DI534" s="49"/>
      <c r="DJ534" s="49"/>
      <c r="DK534" s="50"/>
      <c r="DL534" s="47"/>
      <c r="DM534" s="50"/>
      <c r="DP534" s="49"/>
      <c r="DQ534" s="49"/>
      <c r="DR534" s="49"/>
      <c r="DS534" s="50"/>
      <c r="DT534" s="47"/>
      <c r="DU534" s="50"/>
      <c r="DX534" s="49"/>
      <c r="DY534" s="49"/>
      <c r="DZ534" s="49"/>
      <c r="EA534" s="50"/>
      <c r="EB534" s="47"/>
      <c r="EC534" s="50"/>
      <c r="EF534" s="49"/>
      <c r="EG534" s="49"/>
      <c r="EH534" s="49"/>
      <c r="EI534" s="50"/>
      <c r="EJ534" s="47"/>
      <c r="EK534" s="50"/>
      <c r="EN534" s="49"/>
      <c r="EO534" s="49"/>
      <c r="EP534" s="49"/>
      <c r="EQ534" s="50"/>
      <c r="ER534" s="47"/>
      <c r="ES534" s="50"/>
      <c r="EV534" s="49"/>
      <c r="EW534" s="49"/>
      <c r="EX534" s="49"/>
      <c r="EY534" s="50"/>
      <c r="EZ534" s="47"/>
      <c r="FA534" s="50"/>
      <c r="FD534" s="49"/>
      <c r="FE534" s="49"/>
      <c r="FF534" s="49"/>
      <c r="FG534" s="50"/>
      <c r="FH534" s="47"/>
      <c r="FI534" s="50"/>
      <c r="FL534" s="49"/>
      <c r="FM534" s="49"/>
      <c r="FN534" s="49"/>
      <c r="FO534" s="50"/>
      <c r="FP534" s="47"/>
      <c r="FQ534" s="50"/>
      <c r="FT534" s="49"/>
      <c r="FU534" s="49"/>
      <c r="FV534" s="49"/>
      <c r="FW534" s="50"/>
      <c r="FX534" s="47"/>
      <c r="FY534" s="50"/>
      <c r="GB534" s="49"/>
      <c r="GC534" s="49"/>
      <c r="GD534" s="49"/>
      <c r="GE534" s="50"/>
      <c r="GF534" s="47"/>
      <c r="GG534" s="50"/>
      <c r="GJ534" s="49"/>
      <c r="GK534" s="49"/>
      <c r="GL534" s="49"/>
      <c r="GM534" s="50"/>
      <c r="GN534" s="47"/>
      <c r="GO534" s="50"/>
      <c r="GR534" s="49"/>
      <c r="GS534" s="49"/>
      <c r="GT534" s="49"/>
      <c r="GU534" s="50"/>
      <c r="GV534" s="47"/>
      <c r="GW534" s="50"/>
      <c r="GZ534" s="49"/>
      <c r="HA534" s="49"/>
      <c r="HB534" s="49"/>
      <c r="HC534" s="50"/>
      <c r="HD534" s="47"/>
      <c r="HE534" s="50"/>
      <c r="HH534" s="49"/>
      <c r="HI534" s="49"/>
      <c r="HJ534" s="49"/>
      <c r="HK534" s="50"/>
      <c r="HL534" s="47"/>
      <c r="HM534" s="50"/>
      <c r="HP534" s="49"/>
      <c r="HQ534" s="49"/>
      <c r="HR534" s="49"/>
      <c r="HS534" s="50"/>
      <c r="HT534" s="47"/>
      <c r="HU534" s="50"/>
      <c r="HX534" s="49"/>
      <c r="HY534" s="49"/>
      <c r="HZ534" s="49"/>
      <c r="IA534" s="50"/>
      <c r="IB534" s="47"/>
      <c r="IC534" s="50"/>
      <c r="IF534" s="49"/>
      <c r="IG534" s="49"/>
      <c r="IH534" s="49"/>
      <c r="II534" s="50"/>
      <c r="IJ534" s="47"/>
      <c r="IK534" s="50"/>
      <c r="IN534" s="49"/>
      <c r="IO534" s="49"/>
      <c r="IP534" s="49"/>
      <c r="IQ534" s="50"/>
    </row>
    <row r="535" spans="1:251" s="48" customFormat="1">
      <c r="A535" s="43">
        <v>252</v>
      </c>
      <c r="B535" s="44">
        <v>100000259591</v>
      </c>
      <c r="C535" s="43">
        <v>0</v>
      </c>
      <c r="D535" s="45" t="s">
        <v>212</v>
      </c>
      <c r="E535" s="45" t="s">
        <v>226</v>
      </c>
      <c r="F535" s="46">
        <v>14054.69</v>
      </c>
      <c r="G535" s="46">
        <v>-2433.85</v>
      </c>
      <c r="H535" s="46">
        <v>11620.84</v>
      </c>
      <c r="I535" s="47"/>
      <c r="K535" s="49"/>
      <c r="L535" s="47"/>
      <c r="M535" s="50"/>
      <c r="P535" s="49"/>
      <c r="Q535" s="49"/>
      <c r="R535" s="49"/>
      <c r="S535" s="50"/>
      <c r="T535" s="47"/>
      <c r="U535" s="50"/>
      <c r="X535" s="49"/>
      <c r="Y535" s="49"/>
      <c r="Z535" s="49"/>
      <c r="AA535" s="50"/>
      <c r="AB535" s="47"/>
      <c r="AC535" s="50"/>
      <c r="AF535" s="49"/>
      <c r="AG535" s="49"/>
      <c r="AH535" s="49"/>
      <c r="AI535" s="50"/>
      <c r="AJ535" s="47"/>
      <c r="AK535" s="50"/>
      <c r="AN535" s="49"/>
      <c r="AO535" s="49"/>
      <c r="AP535" s="49"/>
      <c r="AQ535" s="50"/>
      <c r="AR535" s="47"/>
      <c r="AS535" s="50"/>
      <c r="AV535" s="49"/>
      <c r="AW535" s="49"/>
      <c r="AX535" s="49"/>
      <c r="AY535" s="50"/>
      <c r="AZ535" s="47"/>
      <c r="BA535" s="50"/>
      <c r="BD535" s="49"/>
      <c r="BE535" s="49"/>
      <c r="BF535" s="49"/>
      <c r="BG535" s="50"/>
      <c r="BH535" s="47"/>
      <c r="BI535" s="50"/>
      <c r="BL535" s="49"/>
      <c r="BM535" s="49"/>
      <c r="BN535" s="49"/>
      <c r="BO535" s="50"/>
      <c r="BP535" s="47"/>
      <c r="BQ535" s="50"/>
      <c r="BT535" s="49"/>
      <c r="BU535" s="49"/>
      <c r="BV535" s="49"/>
      <c r="BW535" s="50"/>
      <c r="BX535" s="47"/>
      <c r="BY535" s="50"/>
      <c r="CB535" s="49"/>
      <c r="CC535" s="49"/>
      <c r="CD535" s="49"/>
      <c r="CE535" s="50"/>
      <c r="CF535" s="47"/>
      <c r="CG535" s="50"/>
      <c r="CJ535" s="49"/>
      <c r="CK535" s="49"/>
      <c r="CL535" s="49"/>
      <c r="CM535" s="50"/>
      <c r="CN535" s="47"/>
      <c r="CO535" s="50"/>
      <c r="CR535" s="49"/>
      <c r="CS535" s="49"/>
      <c r="CT535" s="49"/>
      <c r="CU535" s="50"/>
      <c r="CV535" s="47"/>
      <c r="CW535" s="50"/>
      <c r="CZ535" s="49"/>
      <c r="DA535" s="49"/>
      <c r="DB535" s="49"/>
      <c r="DC535" s="50"/>
      <c r="DD535" s="47"/>
      <c r="DE535" s="50"/>
      <c r="DH535" s="49"/>
      <c r="DI535" s="49"/>
      <c r="DJ535" s="49"/>
      <c r="DK535" s="50"/>
      <c r="DL535" s="47"/>
      <c r="DM535" s="50"/>
      <c r="DP535" s="49"/>
      <c r="DQ535" s="49"/>
      <c r="DR535" s="49"/>
      <c r="DS535" s="50"/>
      <c r="DT535" s="47"/>
      <c r="DU535" s="50"/>
      <c r="DX535" s="49"/>
      <c r="DY535" s="49"/>
      <c r="DZ535" s="49"/>
      <c r="EA535" s="50"/>
      <c r="EB535" s="47"/>
      <c r="EC535" s="50"/>
      <c r="EF535" s="49"/>
      <c r="EG535" s="49"/>
      <c r="EH535" s="49"/>
      <c r="EI535" s="50"/>
      <c r="EJ535" s="47"/>
      <c r="EK535" s="50"/>
      <c r="EN535" s="49"/>
      <c r="EO535" s="49"/>
      <c r="EP535" s="49"/>
      <c r="EQ535" s="50"/>
      <c r="ER535" s="47"/>
      <c r="ES535" s="50"/>
      <c r="EV535" s="49"/>
      <c r="EW535" s="49"/>
      <c r="EX535" s="49"/>
      <c r="EY535" s="50"/>
      <c r="EZ535" s="47"/>
      <c r="FA535" s="50"/>
      <c r="FD535" s="49"/>
      <c r="FE535" s="49"/>
      <c r="FF535" s="49"/>
      <c r="FG535" s="50"/>
      <c r="FH535" s="47"/>
      <c r="FI535" s="50"/>
      <c r="FL535" s="49"/>
      <c r="FM535" s="49"/>
      <c r="FN535" s="49"/>
      <c r="FO535" s="50"/>
      <c r="FP535" s="47"/>
      <c r="FQ535" s="50"/>
      <c r="FT535" s="49"/>
      <c r="FU535" s="49"/>
      <c r="FV535" s="49"/>
      <c r="FW535" s="50"/>
      <c r="FX535" s="47"/>
      <c r="FY535" s="50"/>
      <c r="GB535" s="49"/>
      <c r="GC535" s="49"/>
      <c r="GD535" s="49"/>
      <c r="GE535" s="50"/>
      <c r="GF535" s="47"/>
      <c r="GG535" s="50"/>
      <c r="GJ535" s="49"/>
      <c r="GK535" s="49"/>
      <c r="GL535" s="49"/>
      <c r="GM535" s="50"/>
      <c r="GN535" s="47"/>
      <c r="GO535" s="50"/>
      <c r="GR535" s="49"/>
      <c r="GS535" s="49"/>
      <c r="GT535" s="49"/>
      <c r="GU535" s="50"/>
      <c r="GV535" s="47"/>
      <c r="GW535" s="50"/>
      <c r="GZ535" s="49"/>
      <c r="HA535" s="49"/>
      <c r="HB535" s="49"/>
      <c r="HC535" s="50"/>
      <c r="HD535" s="47"/>
      <c r="HE535" s="50"/>
      <c r="HH535" s="49"/>
      <c r="HI535" s="49"/>
      <c r="HJ535" s="49"/>
      <c r="HK535" s="50"/>
      <c r="HL535" s="47"/>
      <c r="HM535" s="50"/>
      <c r="HP535" s="49"/>
      <c r="HQ535" s="49"/>
      <c r="HR535" s="49"/>
      <c r="HS535" s="50"/>
      <c r="HT535" s="47"/>
      <c r="HU535" s="50"/>
      <c r="HX535" s="49"/>
      <c r="HY535" s="49"/>
      <c r="HZ535" s="49"/>
      <c r="IA535" s="50"/>
      <c r="IB535" s="47"/>
      <c r="IC535" s="50"/>
      <c r="IF535" s="49"/>
      <c r="IG535" s="49"/>
      <c r="IH535" s="49"/>
      <c r="II535" s="50"/>
      <c r="IJ535" s="47"/>
      <c r="IK535" s="50"/>
      <c r="IN535" s="49"/>
      <c r="IO535" s="49"/>
      <c r="IP535" s="49"/>
      <c r="IQ535" s="50"/>
    </row>
    <row r="536" spans="1:251" s="48" customFormat="1">
      <c r="A536" s="43"/>
      <c r="B536" s="44">
        <v>100000259591</v>
      </c>
      <c r="C536" s="43">
        <v>1</v>
      </c>
      <c r="D536" s="45" t="s">
        <v>212</v>
      </c>
      <c r="E536" s="45" t="s">
        <v>226</v>
      </c>
      <c r="F536" s="46">
        <v>3935.31</v>
      </c>
      <c r="G536" s="46">
        <v>-3934.31</v>
      </c>
      <c r="H536" s="46">
        <v>1</v>
      </c>
      <c r="I536" s="47"/>
      <c r="L536" s="47"/>
      <c r="M536" s="50"/>
      <c r="P536" s="49"/>
      <c r="Q536" s="49"/>
      <c r="S536" s="50"/>
      <c r="T536" s="47"/>
      <c r="U536" s="50"/>
      <c r="X536" s="49"/>
      <c r="Y536" s="49"/>
      <c r="AA536" s="50"/>
      <c r="AB536" s="47"/>
      <c r="AC536" s="50"/>
      <c r="AF536" s="49"/>
      <c r="AG536" s="49"/>
      <c r="AI536" s="50"/>
      <c r="AJ536" s="47"/>
      <c r="AK536" s="50"/>
      <c r="AN536" s="49"/>
      <c r="AO536" s="49"/>
      <c r="AQ536" s="50"/>
      <c r="AR536" s="47"/>
      <c r="AS536" s="50"/>
      <c r="AV536" s="49"/>
      <c r="AW536" s="49"/>
      <c r="AY536" s="50"/>
      <c r="AZ536" s="47"/>
      <c r="BA536" s="50"/>
      <c r="BD536" s="49"/>
      <c r="BE536" s="49"/>
      <c r="BG536" s="50"/>
      <c r="BH536" s="47"/>
      <c r="BI536" s="50"/>
      <c r="BL536" s="49"/>
      <c r="BM536" s="49"/>
      <c r="BO536" s="50"/>
      <c r="BP536" s="47"/>
      <c r="BQ536" s="50"/>
      <c r="BT536" s="49"/>
      <c r="BU536" s="49"/>
      <c r="BW536" s="50"/>
      <c r="BX536" s="47"/>
      <c r="BY536" s="50"/>
      <c r="CB536" s="49"/>
      <c r="CC536" s="49"/>
      <c r="CE536" s="50"/>
      <c r="CF536" s="47"/>
      <c r="CG536" s="50"/>
      <c r="CJ536" s="49"/>
      <c r="CK536" s="49"/>
      <c r="CM536" s="50"/>
      <c r="CN536" s="47"/>
      <c r="CO536" s="50"/>
      <c r="CR536" s="49"/>
      <c r="CS536" s="49"/>
      <c r="CU536" s="50"/>
      <c r="CV536" s="47"/>
      <c r="CW536" s="50"/>
      <c r="CZ536" s="49"/>
      <c r="DA536" s="49"/>
      <c r="DC536" s="50"/>
      <c r="DD536" s="47"/>
      <c r="DE536" s="50"/>
      <c r="DH536" s="49"/>
      <c r="DI536" s="49"/>
      <c r="DK536" s="50"/>
      <c r="DL536" s="47"/>
      <c r="DM536" s="50"/>
      <c r="DP536" s="49"/>
      <c r="DQ536" s="49"/>
      <c r="DS536" s="50"/>
      <c r="DT536" s="47"/>
      <c r="DU536" s="50"/>
      <c r="DX536" s="49"/>
      <c r="DY536" s="49"/>
      <c r="EA536" s="50"/>
      <c r="EB536" s="47"/>
      <c r="EC536" s="50"/>
      <c r="EF536" s="49"/>
      <c r="EG536" s="49"/>
      <c r="EI536" s="50"/>
      <c r="EJ536" s="47"/>
      <c r="EK536" s="50"/>
      <c r="EN536" s="49"/>
      <c r="EO536" s="49"/>
      <c r="EQ536" s="50"/>
      <c r="ER536" s="47"/>
      <c r="ES536" s="50"/>
      <c r="EV536" s="49"/>
      <c r="EW536" s="49"/>
      <c r="EY536" s="50"/>
      <c r="EZ536" s="47"/>
      <c r="FA536" s="50"/>
      <c r="FD536" s="49"/>
      <c r="FE536" s="49"/>
      <c r="FG536" s="50"/>
      <c r="FH536" s="47"/>
      <c r="FI536" s="50"/>
      <c r="FL536" s="49"/>
      <c r="FM536" s="49"/>
      <c r="FO536" s="50"/>
      <c r="FP536" s="47"/>
      <c r="FQ536" s="50"/>
      <c r="FT536" s="49"/>
      <c r="FU536" s="49"/>
      <c r="FW536" s="50"/>
      <c r="FX536" s="47"/>
      <c r="FY536" s="50"/>
      <c r="GB536" s="49"/>
      <c r="GC536" s="49"/>
      <c r="GE536" s="50"/>
      <c r="GF536" s="47"/>
      <c r="GG536" s="50"/>
      <c r="GJ536" s="49"/>
      <c r="GK536" s="49"/>
      <c r="GM536" s="50"/>
      <c r="GN536" s="47"/>
      <c r="GO536" s="50"/>
      <c r="GR536" s="49"/>
      <c r="GS536" s="49"/>
      <c r="GU536" s="50"/>
      <c r="GV536" s="47"/>
      <c r="GW536" s="50"/>
      <c r="GZ536" s="49"/>
      <c r="HA536" s="49"/>
      <c r="HC536" s="50"/>
      <c r="HD536" s="47"/>
      <c r="HE536" s="50"/>
      <c r="HH536" s="49"/>
      <c r="HI536" s="49"/>
      <c r="HK536" s="50"/>
      <c r="HL536" s="47"/>
      <c r="HM536" s="50"/>
      <c r="HP536" s="49"/>
      <c r="HQ536" s="49"/>
      <c r="HS536" s="50"/>
      <c r="HT536" s="47"/>
      <c r="HU536" s="50"/>
      <c r="HX536" s="49"/>
      <c r="HY536" s="49"/>
      <c r="IA536" s="50"/>
      <c r="IB536" s="47"/>
      <c r="IC536" s="50"/>
      <c r="IF536" s="49"/>
      <c r="IG536" s="49"/>
      <c r="II536" s="50"/>
      <c r="IJ536" s="47"/>
      <c r="IK536" s="50"/>
      <c r="IN536" s="49"/>
      <c r="IO536" s="49"/>
      <c r="IQ536" s="50"/>
    </row>
    <row r="537" spans="1:251" s="48" customFormat="1">
      <c r="A537" s="43">
        <v>253</v>
      </c>
      <c r="B537" s="44">
        <v>100000271472</v>
      </c>
      <c r="C537" s="43">
        <v>0</v>
      </c>
      <c r="D537" s="45" t="s">
        <v>227</v>
      </c>
      <c r="E537" s="45" t="s">
        <v>228</v>
      </c>
      <c r="F537" s="46">
        <v>36915</v>
      </c>
      <c r="G537" s="46">
        <v>-12882.32</v>
      </c>
      <c r="H537" s="46">
        <v>24032.68</v>
      </c>
      <c r="I537" s="47"/>
      <c r="K537" s="49"/>
      <c r="L537" s="47"/>
      <c r="M537" s="50"/>
      <c r="P537" s="49"/>
      <c r="Q537" s="49"/>
      <c r="R537" s="49"/>
      <c r="S537" s="50"/>
      <c r="T537" s="47"/>
      <c r="U537" s="50"/>
      <c r="X537" s="49"/>
      <c r="Y537" s="49"/>
      <c r="Z537" s="49"/>
      <c r="AA537" s="50"/>
      <c r="AB537" s="47"/>
      <c r="AC537" s="50"/>
      <c r="AF537" s="49"/>
      <c r="AG537" s="49"/>
      <c r="AH537" s="49"/>
      <c r="AI537" s="50"/>
      <c r="AJ537" s="47"/>
      <c r="AK537" s="50"/>
      <c r="AN537" s="49"/>
      <c r="AO537" s="49"/>
      <c r="AP537" s="49"/>
      <c r="AQ537" s="50"/>
      <c r="AR537" s="47"/>
      <c r="AS537" s="50"/>
      <c r="AV537" s="49"/>
      <c r="AW537" s="49"/>
      <c r="AX537" s="49"/>
      <c r="AY537" s="50"/>
      <c r="AZ537" s="47"/>
      <c r="BA537" s="50"/>
      <c r="BD537" s="49"/>
      <c r="BE537" s="49"/>
      <c r="BF537" s="49"/>
      <c r="BG537" s="50"/>
      <c r="BH537" s="47"/>
      <c r="BI537" s="50"/>
      <c r="BL537" s="49"/>
      <c r="BM537" s="49"/>
      <c r="BN537" s="49"/>
      <c r="BO537" s="50"/>
      <c r="BP537" s="47"/>
      <c r="BQ537" s="50"/>
      <c r="BT537" s="49"/>
      <c r="BU537" s="49"/>
      <c r="BV537" s="49"/>
      <c r="BW537" s="50"/>
      <c r="BX537" s="47"/>
      <c r="BY537" s="50"/>
      <c r="CB537" s="49"/>
      <c r="CC537" s="49"/>
      <c r="CD537" s="49"/>
      <c r="CE537" s="50"/>
      <c r="CF537" s="47"/>
      <c r="CG537" s="50"/>
      <c r="CJ537" s="49"/>
      <c r="CK537" s="49"/>
      <c r="CL537" s="49"/>
      <c r="CM537" s="50"/>
      <c r="CN537" s="47"/>
      <c r="CO537" s="50"/>
      <c r="CR537" s="49"/>
      <c r="CS537" s="49"/>
      <c r="CT537" s="49"/>
      <c r="CU537" s="50"/>
      <c r="CV537" s="47"/>
      <c r="CW537" s="50"/>
      <c r="CZ537" s="49"/>
      <c r="DA537" s="49"/>
      <c r="DB537" s="49"/>
      <c r="DC537" s="50"/>
      <c r="DD537" s="47"/>
      <c r="DE537" s="50"/>
      <c r="DH537" s="49"/>
      <c r="DI537" s="49"/>
      <c r="DJ537" s="49"/>
      <c r="DK537" s="50"/>
      <c r="DL537" s="47"/>
      <c r="DM537" s="50"/>
      <c r="DP537" s="49"/>
      <c r="DQ537" s="49"/>
      <c r="DR537" s="49"/>
      <c r="DS537" s="50"/>
      <c r="DT537" s="47"/>
      <c r="DU537" s="50"/>
      <c r="DX537" s="49"/>
      <c r="DY537" s="49"/>
      <c r="DZ537" s="49"/>
      <c r="EA537" s="50"/>
      <c r="EB537" s="47"/>
      <c r="EC537" s="50"/>
      <c r="EF537" s="49"/>
      <c r="EG537" s="49"/>
      <c r="EH537" s="49"/>
      <c r="EI537" s="50"/>
      <c r="EJ537" s="47"/>
      <c r="EK537" s="50"/>
      <c r="EN537" s="49"/>
      <c r="EO537" s="49"/>
      <c r="EP537" s="49"/>
      <c r="EQ537" s="50"/>
      <c r="ER537" s="47"/>
      <c r="ES537" s="50"/>
      <c r="EV537" s="49"/>
      <c r="EW537" s="49"/>
      <c r="EX537" s="49"/>
      <c r="EY537" s="50"/>
      <c r="EZ537" s="47"/>
      <c r="FA537" s="50"/>
      <c r="FD537" s="49"/>
      <c r="FE537" s="49"/>
      <c r="FF537" s="49"/>
      <c r="FG537" s="50"/>
      <c r="FH537" s="47"/>
      <c r="FI537" s="50"/>
      <c r="FL537" s="49"/>
      <c r="FM537" s="49"/>
      <c r="FN537" s="49"/>
      <c r="FO537" s="50"/>
      <c r="FP537" s="47"/>
      <c r="FQ537" s="50"/>
      <c r="FT537" s="49"/>
      <c r="FU537" s="49"/>
      <c r="FV537" s="49"/>
      <c r="FW537" s="50"/>
      <c r="FX537" s="47"/>
      <c r="FY537" s="50"/>
      <c r="GB537" s="49"/>
      <c r="GC537" s="49"/>
      <c r="GD537" s="49"/>
      <c r="GE537" s="50"/>
      <c r="GF537" s="47"/>
      <c r="GG537" s="50"/>
      <c r="GJ537" s="49"/>
      <c r="GK537" s="49"/>
      <c r="GL537" s="49"/>
      <c r="GM537" s="50"/>
      <c r="GN537" s="47"/>
      <c r="GO537" s="50"/>
      <c r="GR537" s="49"/>
      <c r="GS537" s="49"/>
      <c r="GT537" s="49"/>
      <c r="GU537" s="50"/>
      <c r="GV537" s="47"/>
      <c r="GW537" s="50"/>
      <c r="GZ537" s="49"/>
      <c r="HA537" s="49"/>
      <c r="HB537" s="49"/>
      <c r="HC537" s="50"/>
      <c r="HD537" s="47"/>
      <c r="HE537" s="50"/>
      <c r="HH537" s="49"/>
      <c r="HI537" s="49"/>
      <c r="HJ537" s="49"/>
      <c r="HK537" s="50"/>
      <c r="HL537" s="47"/>
      <c r="HM537" s="50"/>
      <c r="HP537" s="49"/>
      <c r="HQ537" s="49"/>
      <c r="HR537" s="49"/>
      <c r="HS537" s="50"/>
      <c r="HT537" s="47"/>
      <c r="HU537" s="50"/>
      <c r="HX537" s="49"/>
      <c r="HY537" s="49"/>
      <c r="HZ537" s="49"/>
      <c r="IA537" s="50"/>
      <c r="IB537" s="47"/>
      <c r="IC537" s="50"/>
      <c r="IF537" s="49"/>
      <c r="IG537" s="49"/>
      <c r="IH537" s="49"/>
      <c r="II537" s="50"/>
      <c r="IJ537" s="47"/>
      <c r="IK537" s="50"/>
      <c r="IN537" s="49"/>
      <c r="IO537" s="49"/>
      <c r="IP537" s="49"/>
      <c r="IQ537" s="50"/>
    </row>
    <row r="538" spans="1:251" s="48" customFormat="1">
      <c r="A538" s="43">
        <v>254</v>
      </c>
      <c r="B538" s="44">
        <v>100000271473</v>
      </c>
      <c r="C538" s="43">
        <v>0</v>
      </c>
      <c r="D538" s="45" t="s">
        <v>227</v>
      </c>
      <c r="E538" s="45" t="s">
        <v>199</v>
      </c>
      <c r="F538" s="46">
        <v>39911</v>
      </c>
      <c r="G538" s="46">
        <v>-13927.85</v>
      </c>
      <c r="H538" s="46">
        <v>25983.15</v>
      </c>
      <c r="I538" s="47"/>
      <c r="K538" s="49"/>
      <c r="L538" s="47"/>
      <c r="M538" s="50"/>
      <c r="P538" s="49"/>
      <c r="Q538" s="49"/>
      <c r="R538" s="49"/>
      <c r="S538" s="50"/>
      <c r="T538" s="47"/>
      <c r="U538" s="50"/>
      <c r="X538" s="49"/>
      <c r="Y538" s="49"/>
      <c r="Z538" s="49"/>
      <c r="AA538" s="50"/>
      <c r="AB538" s="47"/>
      <c r="AC538" s="50"/>
      <c r="AF538" s="49"/>
      <c r="AG538" s="49"/>
      <c r="AH538" s="49"/>
      <c r="AI538" s="50"/>
      <c r="AJ538" s="47"/>
      <c r="AK538" s="50"/>
      <c r="AN538" s="49"/>
      <c r="AO538" s="49"/>
      <c r="AP538" s="49"/>
      <c r="AQ538" s="50"/>
      <c r="AR538" s="47"/>
      <c r="AS538" s="50"/>
      <c r="AV538" s="49"/>
      <c r="AW538" s="49"/>
      <c r="AX538" s="49"/>
      <c r="AY538" s="50"/>
      <c r="AZ538" s="47"/>
      <c r="BA538" s="50"/>
      <c r="BD538" s="49"/>
      <c r="BE538" s="49"/>
      <c r="BF538" s="49"/>
      <c r="BG538" s="50"/>
      <c r="BH538" s="47"/>
      <c r="BI538" s="50"/>
      <c r="BL538" s="49"/>
      <c r="BM538" s="49"/>
      <c r="BN538" s="49"/>
      <c r="BO538" s="50"/>
      <c r="BP538" s="47"/>
      <c r="BQ538" s="50"/>
      <c r="BT538" s="49"/>
      <c r="BU538" s="49"/>
      <c r="BV538" s="49"/>
      <c r="BW538" s="50"/>
      <c r="BX538" s="47"/>
      <c r="BY538" s="50"/>
      <c r="CB538" s="49"/>
      <c r="CC538" s="49"/>
      <c r="CD538" s="49"/>
      <c r="CE538" s="50"/>
      <c r="CF538" s="47"/>
      <c r="CG538" s="50"/>
      <c r="CJ538" s="49"/>
      <c r="CK538" s="49"/>
      <c r="CL538" s="49"/>
      <c r="CM538" s="50"/>
      <c r="CN538" s="47"/>
      <c r="CO538" s="50"/>
      <c r="CR538" s="49"/>
      <c r="CS538" s="49"/>
      <c r="CT538" s="49"/>
      <c r="CU538" s="50"/>
      <c r="CV538" s="47"/>
      <c r="CW538" s="50"/>
      <c r="CZ538" s="49"/>
      <c r="DA538" s="49"/>
      <c r="DB538" s="49"/>
      <c r="DC538" s="50"/>
      <c r="DD538" s="47"/>
      <c r="DE538" s="50"/>
      <c r="DH538" s="49"/>
      <c r="DI538" s="49"/>
      <c r="DJ538" s="49"/>
      <c r="DK538" s="50"/>
      <c r="DL538" s="47"/>
      <c r="DM538" s="50"/>
      <c r="DP538" s="49"/>
      <c r="DQ538" s="49"/>
      <c r="DR538" s="49"/>
      <c r="DS538" s="50"/>
      <c r="DT538" s="47"/>
      <c r="DU538" s="50"/>
      <c r="DX538" s="49"/>
      <c r="DY538" s="49"/>
      <c r="DZ538" s="49"/>
      <c r="EA538" s="50"/>
      <c r="EB538" s="47"/>
      <c r="EC538" s="50"/>
      <c r="EF538" s="49"/>
      <c r="EG538" s="49"/>
      <c r="EH538" s="49"/>
      <c r="EI538" s="50"/>
      <c r="EJ538" s="47"/>
      <c r="EK538" s="50"/>
      <c r="EN538" s="49"/>
      <c r="EO538" s="49"/>
      <c r="EP538" s="49"/>
      <c r="EQ538" s="50"/>
      <c r="ER538" s="47"/>
      <c r="ES538" s="50"/>
      <c r="EV538" s="49"/>
      <c r="EW538" s="49"/>
      <c r="EX538" s="49"/>
      <c r="EY538" s="50"/>
      <c r="EZ538" s="47"/>
      <c r="FA538" s="50"/>
      <c r="FD538" s="49"/>
      <c r="FE538" s="49"/>
      <c r="FF538" s="49"/>
      <c r="FG538" s="50"/>
      <c r="FH538" s="47"/>
      <c r="FI538" s="50"/>
      <c r="FL538" s="49"/>
      <c r="FM538" s="49"/>
      <c r="FN538" s="49"/>
      <c r="FO538" s="50"/>
      <c r="FP538" s="47"/>
      <c r="FQ538" s="50"/>
      <c r="FT538" s="49"/>
      <c r="FU538" s="49"/>
      <c r="FV538" s="49"/>
      <c r="FW538" s="50"/>
      <c r="FX538" s="47"/>
      <c r="FY538" s="50"/>
      <c r="GB538" s="49"/>
      <c r="GC538" s="49"/>
      <c r="GD538" s="49"/>
      <c r="GE538" s="50"/>
      <c r="GF538" s="47"/>
      <c r="GG538" s="50"/>
      <c r="GJ538" s="49"/>
      <c r="GK538" s="49"/>
      <c r="GL538" s="49"/>
      <c r="GM538" s="50"/>
      <c r="GN538" s="47"/>
      <c r="GO538" s="50"/>
      <c r="GR538" s="49"/>
      <c r="GS538" s="49"/>
      <c r="GT538" s="49"/>
      <c r="GU538" s="50"/>
      <c r="GV538" s="47"/>
      <c r="GW538" s="50"/>
      <c r="GZ538" s="49"/>
      <c r="HA538" s="49"/>
      <c r="HB538" s="49"/>
      <c r="HC538" s="50"/>
      <c r="HD538" s="47"/>
      <c r="HE538" s="50"/>
      <c r="HH538" s="49"/>
      <c r="HI538" s="49"/>
      <c r="HJ538" s="49"/>
      <c r="HK538" s="50"/>
      <c r="HL538" s="47"/>
      <c r="HM538" s="50"/>
      <c r="HP538" s="49"/>
      <c r="HQ538" s="49"/>
      <c r="HR538" s="49"/>
      <c r="HS538" s="50"/>
      <c r="HT538" s="47"/>
      <c r="HU538" s="50"/>
      <c r="HX538" s="49"/>
      <c r="HY538" s="49"/>
      <c r="HZ538" s="49"/>
      <c r="IA538" s="50"/>
      <c r="IB538" s="47"/>
      <c r="IC538" s="50"/>
      <c r="IF538" s="49"/>
      <c r="IG538" s="49"/>
      <c r="IH538" s="49"/>
      <c r="II538" s="50"/>
      <c r="IJ538" s="47"/>
      <c r="IK538" s="50"/>
      <c r="IN538" s="49"/>
      <c r="IO538" s="49"/>
      <c r="IP538" s="49"/>
      <c r="IQ538" s="50"/>
    </row>
    <row r="539" spans="1:251" s="48" customFormat="1">
      <c r="A539" s="43">
        <v>255</v>
      </c>
      <c r="B539" s="44">
        <v>100000271474</v>
      </c>
      <c r="C539" s="43">
        <v>0</v>
      </c>
      <c r="D539" s="45" t="s">
        <v>227</v>
      </c>
      <c r="E539" s="45" t="s">
        <v>199</v>
      </c>
      <c r="F539" s="46">
        <v>39911</v>
      </c>
      <c r="G539" s="46">
        <v>-13927.85</v>
      </c>
      <c r="H539" s="46">
        <v>25983.15</v>
      </c>
      <c r="I539" s="47"/>
      <c r="K539" s="49"/>
      <c r="L539" s="47"/>
      <c r="M539" s="50"/>
      <c r="P539" s="49"/>
      <c r="Q539" s="49"/>
      <c r="R539" s="49"/>
      <c r="S539" s="50"/>
      <c r="T539" s="47"/>
      <c r="U539" s="50"/>
      <c r="X539" s="49"/>
      <c r="Y539" s="49"/>
      <c r="Z539" s="49"/>
      <c r="AA539" s="50"/>
      <c r="AB539" s="47"/>
      <c r="AC539" s="50"/>
      <c r="AF539" s="49"/>
      <c r="AG539" s="49"/>
      <c r="AH539" s="49"/>
      <c r="AI539" s="50"/>
      <c r="AJ539" s="47"/>
      <c r="AK539" s="50"/>
      <c r="AN539" s="49"/>
      <c r="AO539" s="49"/>
      <c r="AP539" s="49"/>
      <c r="AQ539" s="50"/>
      <c r="AR539" s="47"/>
      <c r="AS539" s="50"/>
      <c r="AV539" s="49"/>
      <c r="AW539" s="49"/>
      <c r="AX539" s="49"/>
      <c r="AY539" s="50"/>
      <c r="AZ539" s="47"/>
      <c r="BA539" s="50"/>
      <c r="BD539" s="49"/>
      <c r="BE539" s="49"/>
      <c r="BF539" s="49"/>
      <c r="BG539" s="50"/>
      <c r="BH539" s="47"/>
      <c r="BI539" s="50"/>
      <c r="BL539" s="49"/>
      <c r="BM539" s="49"/>
      <c r="BN539" s="49"/>
      <c r="BO539" s="50"/>
      <c r="BP539" s="47"/>
      <c r="BQ539" s="50"/>
      <c r="BT539" s="49"/>
      <c r="BU539" s="49"/>
      <c r="BV539" s="49"/>
      <c r="BW539" s="50"/>
      <c r="BX539" s="47"/>
      <c r="BY539" s="50"/>
      <c r="CB539" s="49"/>
      <c r="CC539" s="49"/>
      <c r="CD539" s="49"/>
      <c r="CE539" s="50"/>
      <c r="CF539" s="47"/>
      <c r="CG539" s="50"/>
      <c r="CJ539" s="49"/>
      <c r="CK539" s="49"/>
      <c r="CL539" s="49"/>
      <c r="CM539" s="50"/>
      <c r="CN539" s="47"/>
      <c r="CO539" s="50"/>
      <c r="CR539" s="49"/>
      <c r="CS539" s="49"/>
      <c r="CT539" s="49"/>
      <c r="CU539" s="50"/>
      <c r="CV539" s="47"/>
      <c r="CW539" s="50"/>
      <c r="CZ539" s="49"/>
      <c r="DA539" s="49"/>
      <c r="DB539" s="49"/>
      <c r="DC539" s="50"/>
      <c r="DD539" s="47"/>
      <c r="DE539" s="50"/>
      <c r="DH539" s="49"/>
      <c r="DI539" s="49"/>
      <c r="DJ539" s="49"/>
      <c r="DK539" s="50"/>
      <c r="DL539" s="47"/>
      <c r="DM539" s="50"/>
      <c r="DP539" s="49"/>
      <c r="DQ539" s="49"/>
      <c r="DR539" s="49"/>
      <c r="DS539" s="50"/>
      <c r="DT539" s="47"/>
      <c r="DU539" s="50"/>
      <c r="DX539" s="49"/>
      <c r="DY539" s="49"/>
      <c r="DZ539" s="49"/>
      <c r="EA539" s="50"/>
      <c r="EB539" s="47"/>
      <c r="EC539" s="50"/>
      <c r="EF539" s="49"/>
      <c r="EG539" s="49"/>
      <c r="EH539" s="49"/>
      <c r="EI539" s="50"/>
      <c r="EJ539" s="47"/>
      <c r="EK539" s="50"/>
      <c r="EN539" s="49"/>
      <c r="EO539" s="49"/>
      <c r="EP539" s="49"/>
      <c r="EQ539" s="50"/>
      <c r="ER539" s="47"/>
      <c r="ES539" s="50"/>
      <c r="EV539" s="49"/>
      <c r="EW539" s="49"/>
      <c r="EX539" s="49"/>
      <c r="EY539" s="50"/>
      <c r="EZ539" s="47"/>
      <c r="FA539" s="50"/>
      <c r="FD539" s="49"/>
      <c r="FE539" s="49"/>
      <c r="FF539" s="49"/>
      <c r="FG539" s="50"/>
      <c r="FH539" s="47"/>
      <c r="FI539" s="50"/>
      <c r="FL539" s="49"/>
      <c r="FM539" s="49"/>
      <c r="FN539" s="49"/>
      <c r="FO539" s="50"/>
      <c r="FP539" s="47"/>
      <c r="FQ539" s="50"/>
      <c r="FT539" s="49"/>
      <c r="FU539" s="49"/>
      <c r="FV539" s="49"/>
      <c r="FW539" s="50"/>
      <c r="FX539" s="47"/>
      <c r="FY539" s="50"/>
      <c r="GB539" s="49"/>
      <c r="GC539" s="49"/>
      <c r="GD539" s="49"/>
      <c r="GE539" s="50"/>
      <c r="GF539" s="47"/>
      <c r="GG539" s="50"/>
      <c r="GJ539" s="49"/>
      <c r="GK539" s="49"/>
      <c r="GL539" s="49"/>
      <c r="GM539" s="50"/>
      <c r="GN539" s="47"/>
      <c r="GO539" s="50"/>
      <c r="GR539" s="49"/>
      <c r="GS539" s="49"/>
      <c r="GT539" s="49"/>
      <c r="GU539" s="50"/>
      <c r="GV539" s="47"/>
      <c r="GW539" s="50"/>
      <c r="GZ539" s="49"/>
      <c r="HA539" s="49"/>
      <c r="HB539" s="49"/>
      <c r="HC539" s="50"/>
      <c r="HD539" s="47"/>
      <c r="HE539" s="50"/>
      <c r="HH539" s="49"/>
      <c r="HI539" s="49"/>
      <c r="HJ539" s="49"/>
      <c r="HK539" s="50"/>
      <c r="HL539" s="47"/>
      <c r="HM539" s="50"/>
      <c r="HP539" s="49"/>
      <c r="HQ539" s="49"/>
      <c r="HR539" s="49"/>
      <c r="HS539" s="50"/>
      <c r="HT539" s="47"/>
      <c r="HU539" s="50"/>
      <c r="HX539" s="49"/>
      <c r="HY539" s="49"/>
      <c r="HZ539" s="49"/>
      <c r="IA539" s="50"/>
      <c r="IB539" s="47"/>
      <c r="IC539" s="50"/>
      <c r="IF539" s="49"/>
      <c r="IG539" s="49"/>
      <c r="IH539" s="49"/>
      <c r="II539" s="50"/>
      <c r="IJ539" s="47"/>
      <c r="IK539" s="50"/>
      <c r="IN539" s="49"/>
      <c r="IO539" s="49"/>
      <c r="IP539" s="49"/>
      <c r="IQ539" s="50"/>
    </row>
    <row r="540" spans="1:251" s="48" customFormat="1">
      <c r="A540" s="43">
        <v>256</v>
      </c>
      <c r="B540" s="44">
        <v>100000271475</v>
      </c>
      <c r="C540" s="43">
        <v>0</v>
      </c>
      <c r="D540" s="45" t="s">
        <v>227</v>
      </c>
      <c r="E540" s="45" t="s">
        <v>199</v>
      </c>
      <c r="F540" s="46">
        <v>39911</v>
      </c>
      <c r="G540" s="46">
        <v>-13927.85</v>
      </c>
      <c r="H540" s="46">
        <v>25983.15</v>
      </c>
      <c r="I540" s="47"/>
      <c r="K540" s="49"/>
      <c r="L540" s="47"/>
      <c r="M540" s="50"/>
      <c r="P540" s="49"/>
      <c r="Q540" s="49"/>
      <c r="R540" s="49"/>
      <c r="S540" s="50"/>
      <c r="T540" s="47"/>
      <c r="U540" s="50"/>
      <c r="X540" s="49"/>
      <c r="Y540" s="49"/>
      <c r="Z540" s="49"/>
      <c r="AA540" s="50"/>
      <c r="AB540" s="47"/>
      <c r="AC540" s="50"/>
      <c r="AF540" s="49"/>
      <c r="AG540" s="49"/>
      <c r="AH540" s="49"/>
      <c r="AI540" s="50"/>
      <c r="AJ540" s="47"/>
      <c r="AK540" s="50"/>
      <c r="AN540" s="49"/>
      <c r="AO540" s="49"/>
      <c r="AP540" s="49"/>
      <c r="AQ540" s="50"/>
      <c r="AR540" s="47"/>
      <c r="AS540" s="50"/>
      <c r="AV540" s="49"/>
      <c r="AW540" s="49"/>
      <c r="AX540" s="49"/>
      <c r="AY540" s="50"/>
      <c r="AZ540" s="47"/>
      <c r="BA540" s="50"/>
      <c r="BD540" s="49"/>
      <c r="BE540" s="49"/>
      <c r="BF540" s="49"/>
      <c r="BG540" s="50"/>
      <c r="BH540" s="47"/>
      <c r="BI540" s="50"/>
      <c r="BL540" s="49"/>
      <c r="BM540" s="49"/>
      <c r="BN540" s="49"/>
      <c r="BO540" s="50"/>
      <c r="BP540" s="47"/>
      <c r="BQ540" s="50"/>
      <c r="BT540" s="49"/>
      <c r="BU540" s="49"/>
      <c r="BV540" s="49"/>
      <c r="BW540" s="50"/>
      <c r="BX540" s="47"/>
      <c r="BY540" s="50"/>
      <c r="CB540" s="49"/>
      <c r="CC540" s="49"/>
      <c r="CD540" s="49"/>
      <c r="CE540" s="50"/>
      <c r="CF540" s="47"/>
      <c r="CG540" s="50"/>
      <c r="CJ540" s="49"/>
      <c r="CK540" s="49"/>
      <c r="CL540" s="49"/>
      <c r="CM540" s="50"/>
      <c r="CN540" s="47"/>
      <c r="CO540" s="50"/>
      <c r="CR540" s="49"/>
      <c r="CS540" s="49"/>
      <c r="CT540" s="49"/>
      <c r="CU540" s="50"/>
      <c r="CV540" s="47"/>
      <c r="CW540" s="50"/>
      <c r="CZ540" s="49"/>
      <c r="DA540" s="49"/>
      <c r="DB540" s="49"/>
      <c r="DC540" s="50"/>
      <c r="DD540" s="47"/>
      <c r="DE540" s="50"/>
      <c r="DH540" s="49"/>
      <c r="DI540" s="49"/>
      <c r="DJ540" s="49"/>
      <c r="DK540" s="50"/>
      <c r="DL540" s="47"/>
      <c r="DM540" s="50"/>
      <c r="DP540" s="49"/>
      <c r="DQ540" s="49"/>
      <c r="DR540" s="49"/>
      <c r="DS540" s="50"/>
      <c r="DT540" s="47"/>
      <c r="DU540" s="50"/>
      <c r="DX540" s="49"/>
      <c r="DY540" s="49"/>
      <c r="DZ540" s="49"/>
      <c r="EA540" s="50"/>
      <c r="EB540" s="47"/>
      <c r="EC540" s="50"/>
      <c r="EF540" s="49"/>
      <c r="EG540" s="49"/>
      <c r="EH540" s="49"/>
      <c r="EI540" s="50"/>
      <c r="EJ540" s="47"/>
      <c r="EK540" s="50"/>
      <c r="EN540" s="49"/>
      <c r="EO540" s="49"/>
      <c r="EP540" s="49"/>
      <c r="EQ540" s="50"/>
      <c r="ER540" s="47"/>
      <c r="ES540" s="50"/>
      <c r="EV540" s="49"/>
      <c r="EW540" s="49"/>
      <c r="EX540" s="49"/>
      <c r="EY540" s="50"/>
      <c r="EZ540" s="47"/>
      <c r="FA540" s="50"/>
      <c r="FD540" s="49"/>
      <c r="FE540" s="49"/>
      <c r="FF540" s="49"/>
      <c r="FG540" s="50"/>
      <c r="FH540" s="47"/>
      <c r="FI540" s="50"/>
      <c r="FL540" s="49"/>
      <c r="FM540" s="49"/>
      <c r="FN540" s="49"/>
      <c r="FO540" s="50"/>
      <c r="FP540" s="47"/>
      <c r="FQ540" s="50"/>
      <c r="FT540" s="49"/>
      <c r="FU540" s="49"/>
      <c r="FV540" s="49"/>
      <c r="FW540" s="50"/>
      <c r="FX540" s="47"/>
      <c r="FY540" s="50"/>
      <c r="GB540" s="49"/>
      <c r="GC540" s="49"/>
      <c r="GD540" s="49"/>
      <c r="GE540" s="50"/>
      <c r="GF540" s="47"/>
      <c r="GG540" s="50"/>
      <c r="GJ540" s="49"/>
      <c r="GK540" s="49"/>
      <c r="GL540" s="49"/>
      <c r="GM540" s="50"/>
      <c r="GN540" s="47"/>
      <c r="GO540" s="50"/>
      <c r="GR540" s="49"/>
      <c r="GS540" s="49"/>
      <c r="GT540" s="49"/>
      <c r="GU540" s="50"/>
      <c r="GV540" s="47"/>
      <c r="GW540" s="50"/>
      <c r="GZ540" s="49"/>
      <c r="HA540" s="49"/>
      <c r="HB540" s="49"/>
      <c r="HC540" s="50"/>
      <c r="HD540" s="47"/>
      <c r="HE540" s="50"/>
      <c r="HH540" s="49"/>
      <c r="HI540" s="49"/>
      <c r="HJ540" s="49"/>
      <c r="HK540" s="50"/>
      <c r="HL540" s="47"/>
      <c r="HM540" s="50"/>
      <c r="HP540" s="49"/>
      <c r="HQ540" s="49"/>
      <c r="HR540" s="49"/>
      <c r="HS540" s="50"/>
      <c r="HT540" s="47"/>
      <c r="HU540" s="50"/>
      <c r="HX540" s="49"/>
      <c r="HY540" s="49"/>
      <c r="HZ540" s="49"/>
      <c r="IA540" s="50"/>
      <c r="IB540" s="47"/>
      <c r="IC540" s="50"/>
      <c r="IF540" s="49"/>
      <c r="IG540" s="49"/>
      <c r="IH540" s="49"/>
      <c r="II540" s="50"/>
      <c r="IJ540" s="47"/>
      <c r="IK540" s="50"/>
      <c r="IN540" s="49"/>
      <c r="IO540" s="49"/>
      <c r="IP540" s="49"/>
      <c r="IQ540" s="50"/>
    </row>
    <row r="541" spans="1:251" s="48" customFormat="1">
      <c r="A541" s="43">
        <v>257</v>
      </c>
      <c r="B541" s="44">
        <v>100000271476</v>
      </c>
      <c r="C541" s="43">
        <v>0</v>
      </c>
      <c r="D541" s="45" t="s">
        <v>227</v>
      </c>
      <c r="E541" s="45" t="s">
        <v>199</v>
      </c>
      <c r="F541" s="46">
        <v>39911</v>
      </c>
      <c r="G541" s="46">
        <v>-13927.85</v>
      </c>
      <c r="H541" s="46">
        <v>25983.15</v>
      </c>
      <c r="I541" s="47"/>
      <c r="K541" s="49"/>
      <c r="L541" s="47"/>
      <c r="M541" s="50"/>
      <c r="P541" s="49"/>
      <c r="Q541" s="49"/>
      <c r="R541" s="49"/>
      <c r="S541" s="50"/>
      <c r="T541" s="47"/>
      <c r="U541" s="50"/>
      <c r="X541" s="49"/>
      <c r="Y541" s="49"/>
      <c r="Z541" s="49"/>
      <c r="AA541" s="50"/>
      <c r="AB541" s="47"/>
      <c r="AC541" s="50"/>
      <c r="AF541" s="49"/>
      <c r="AG541" s="49"/>
      <c r="AH541" s="49"/>
      <c r="AI541" s="50"/>
      <c r="AJ541" s="47"/>
      <c r="AK541" s="50"/>
      <c r="AN541" s="49"/>
      <c r="AO541" s="49"/>
      <c r="AP541" s="49"/>
      <c r="AQ541" s="50"/>
      <c r="AR541" s="47"/>
      <c r="AS541" s="50"/>
      <c r="AV541" s="49"/>
      <c r="AW541" s="49"/>
      <c r="AX541" s="49"/>
      <c r="AY541" s="50"/>
      <c r="AZ541" s="47"/>
      <c r="BA541" s="50"/>
      <c r="BD541" s="49"/>
      <c r="BE541" s="49"/>
      <c r="BF541" s="49"/>
      <c r="BG541" s="50"/>
      <c r="BH541" s="47"/>
      <c r="BI541" s="50"/>
      <c r="BL541" s="49"/>
      <c r="BM541" s="49"/>
      <c r="BN541" s="49"/>
      <c r="BO541" s="50"/>
      <c r="BP541" s="47"/>
      <c r="BQ541" s="50"/>
      <c r="BT541" s="49"/>
      <c r="BU541" s="49"/>
      <c r="BV541" s="49"/>
      <c r="BW541" s="50"/>
      <c r="BX541" s="47"/>
      <c r="BY541" s="50"/>
      <c r="CB541" s="49"/>
      <c r="CC541" s="49"/>
      <c r="CD541" s="49"/>
      <c r="CE541" s="50"/>
      <c r="CF541" s="47"/>
      <c r="CG541" s="50"/>
      <c r="CJ541" s="49"/>
      <c r="CK541" s="49"/>
      <c r="CL541" s="49"/>
      <c r="CM541" s="50"/>
      <c r="CN541" s="47"/>
      <c r="CO541" s="50"/>
      <c r="CR541" s="49"/>
      <c r="CS541" s="49"/>
      <c r="CT541" s="49"/>
      <c r="CU541" s="50"/>
      <c r="CV541" s="47"/>
      <c r="CW541" s="50"/>
      <c r="CZ541" s="49"/>
      <c r="DA541" s="49"/>
      <c r="DB541" s="49"/>
      <c r="DC541" s="50"/>
      <c r="DD541" s="47"/>
      <c r="DE541" s="50"/>
      <c r="DH541" s="49"/>
      <c r="DI541" s="49"/>
      <c r="DJ541" s="49"/>
      <c r="DK541" s="50"/>
      <c r="DL541" s="47"/>
      <c r="DM541" s="50"/>
      <c r="DP541" s="49"/>
      <c r="DQ541" s="49"/>
      <c r="DR541" s="49"/>
      <c r="DS541" s="50"/>
      <c r="DT541" s="47"/>
      <c r="DU541" s="50"/>
      <c r="DX541" s="49"/>
      <c r="DY541" s="49"/>
      <c r="DZ541" s="49"/>
      <c r="EA541" s="50"/>
      <c r="EB541" s="47"/>
      <c r="EC541" s="50"/>
      <c r="EF541" s="49"/>
      <c r="EG541" s="49"/>
      <c r="EH541" s="49"/>
      <c r="EI541" s="50"/>
      <c r="EJ541" s="47"/>
      <c r="EK541" s="50"/>
      <c r="EN541" s="49"/>
      <c r="EO541" s="49"/>
      <c r="EP541" s="49"/>
      <c r="EQ541" s="50"/>
      <c r="ER541" s="47"/>
      <c r="ES541" s="50"/>
      <c r="EV541" s="49"/>
      <c r="EW541" s="49"/>
      <c r="EX541" s="49"/>
      <c r="EY541" s="50"/>
      <c r="EZ541" s="47"/>
      <c r="FA541" s="50"/>
      <c r="FD541" s="49"/>
      <c r="FE541" s="49"/>
      <c r="FF541" s="49"/>
      <c r="FG541" s="50"/>
      <c r="FH541" s="47"/>
      <c r="FI541" s="50"/>
      <c r="FL541" s="49"/>
      <c r="FM541" s="49"/>
      <c r="FN541" s="49"/>
      <c r="FO541" s="50"/>
      <c r="FP541" s="47"/>
      <c r="FQ541" s="50"/>
      <c r="FT541" s="49"/>
      <c r="FU541" s="49"/>
      <c r="FV541" s="49"/>
      <c r="FW541" s="50"/>
      <c r="FX541" s="47"/>
      <c r="FY541" s="50"/>
      <c r="GB541" s="49"/>
      <c r="GC541" s="49"/>
      <c r="GD541" s="49"/>
      <c r="GE541" s="50"/>
      <c r="GF541" s="47"/>
      <c r="GG541" s="50"/>
      <c r="GJ541" s="49"/>
      <c r="GK541" s="49"/>
      <c r="GL541" s="49"/>
      <c r="GM541" s="50"/>
      <c r="GN541" s="47"/>
      <c r="GO541" s="50"/>
      <c r="GR541" s="49"/>
      <c r="GS541" s="49"/>
      <c r="GT541" s="49"/>
      <c r="GU541" s="50"/>
      <c r="GV541" s="47"/>
      <c r="GW541" s="50"/>
      <c r="GZ541" s="49"/>
      <c r="HA541" s="49"/>
      <c r="HB541" s="49"/>
      <c r="HC541" s="50"/>
      <c r="HD541" s="47"/>
      <c r="HE541" s="50"/>
      <c r="HH541" s="49"/>
      <c r="HI541" s="49"/>
      <c r="HJ541" s="49"/>
      <c r="HK541" s="50"/>
      <c r="HL541" s="47"/>
      <c r="HM541" s="50"/>
      <c r="HP541" s="49"/>
      <c r="HQ541" s="49"/>
      <c r="HR541" s="49"/>
      <c r="HS541" s="50"/>
      <c r="HT541" s="47"/>
      <c r="HU541" s="50"/>
      <c r="HX541" s="49"/>
      <c r="HY541" s="49"/>
      <c r="HZ541" s="49"/>
      <c r="IA541" s="50"/>
      <c r="IB541" s="47"/>
      <c r="IC541" s="50"/>
      <c r="IF541" s="49"/>
      <c r="IG541" s="49"/>
      <c r="IH541" s="49"/>
      <c r="II541" s="50"/>
      <c r="IJ541" s="47"/>
      <c r="IK541" s="50"/>
      <c r="IN541" s="49"/>
      <c r="IO541" s="49"/>
      <c r="IP541" s="49"/>
      <c r="IQ541" s="50"/>
    </row>
    <row r="542" spans="1:251" s="48" customFormat="1">
      <c r="A542" s="43">
        <v>258</v>
      </c>
      <c r="B542" s="44">
        <v>100000271477</v>
      </c>
      <c r="C542" s="43">
        <v>0</v>
      </c>
      <c r="D542" s="45" t="s">
        <v>227</v>
      </c>
      <c r="E542" s="45" t="s">
        <v>199</v>
      </c>
      <c r="F542" s="46">
        <v>39911</v>
      </c>
      <c r="G542" s="46">
        <v>-13927.85</v>
      </c>
      <c r="H542" s="46">
        <v>25983.15</v>
      </c>
      <c r="I542" s="47"/>
      <c r="K542" s="49"/>
      <c r="L542" s="47"/>
      <c r="M542" s="50"/>
      <c r="P542" s="49"/>
      <c r="Q542" s="49"/>
      <c r="R542" s="49"/>
      <c r="S542" s="50"/>
      <c r="T542" s="47"/>
      <c r="U542" s="50"/>
      <c r="X542" s="49"/>
      <c r="Y542" s="49"/>
      <c r="Z542" s="49"/>
      <c r="AA542" s="50"/>
      <c r="AB542" s="47"/>
      <c r="AC542" s="50"/>
      <c r="AF542" s="49"/>
      <c r="AG542" s="49"/>
      <c r="AH542" s="49"/>
      <c r="AI542" s="50"/>
      <c r="AJ542" s="47"/>
      <c r="AK542" s="50"/>
      <c r="AN542" s="49"/>
      <c r="AO542" s="49"/>
      <c r="AP542" s="49"/>
      <c r="AQ542" s="50"/>
      <c r="AR542" s="47"/>
      <c r="AS542" s="50"/>
      <c r="AV542" s="49"/>
      <c r="AW542" s="49"/>
      <c r="AX542" s="49"/>
      <c r="AY542" s="50"/>
      <c r="AZ542" s="47"/>
      <c r="BA542" s="50"/>
      <c r="BD542" s="49"/>
      <c r="BE542" s="49"/>
      <c r="BF542" s="49"/>
      <c r="BG542" s="50"/>
      <c r="BH542" s="47"/>
      <c r="BI542" s="50"/>
      <c r="BL542" s="49"/>
      <c r="BM542" s="49"/>
      <c r="BN542" s="49"/>
      <c r="BO542" s="50"/>
      <c r="BP542" s="47"/>
      <c r="BQ542" s="50"/>
      <c r="BT542" s="49"/>
      <c r="BU542" s="49"/>
      <c r="BV542" s="49"/>
      <c r="BW542" s="50"/>
      <c r="BX542" s="47"/>
      <c r="BY542" s="50"/>
      <c r="CB542" s="49"/>
      <c r="CC542" s="49"/>
      <c r="CD542" s="49"/>
      <c r="CE542" s="50"/>
      <c r="CF542" s="47"/>
      <c r="CG542" s="50"/>
      <c r="CJ542" s="49"/>
      <c r="CK542" s="49"/>
      <c r="CL542" s="49"/>
      <c r="CM542" s="50"/>
      <c r="CN542" s="47"/>
      <c r="CO542" s="50"/>
      <c r="CR542" s="49"/>
      <c r="CS542" s="49"/>
      <c r="CT542" s="49"/>
      <c r="CU542" s="50"/>
      <c r="CV542" s="47"/>
      <c r="CW542" s="50"/>
      <c r="CZ542" s="49"/>
      <c r="DA542" s="49"/>
      <c r="DB542" s="49"/>
      <c r="DC542" s="50"/>
      <c r="DD542" s="47"/>
      <c r="DE542" s="50"/>
      <c r="DH542" s="49"/>
      <c r="DI542" s="49"/>
      <c r="DJ542" s="49"/>
      <c r="DK542" s="50"/>
      <c r="DL542" s="47"/>
      <c r="DM542" s="50"/>
      <c r="DP542" s="49"/>
      <c r="DQ542" s="49"/>
      <c r="DR542" s="49"/>
      <c r="DS542" s="50"/>
      <c r="DT542" s="47"/>
      <c r="DU542" s="50"/>
      <c r="DX542" s="49"/>
      <c r="DY542" s="49"/>
      <c r="DZ542" s="49"/>
      <c r="EA542" s="50"/>
      <c r="EB542" s="47"/>
      <c r="EC542" s="50"/>
      <c r="EF542" s="49"/>
      <c r="EG542" s="49"/>
      <c r="EH542" s="49"/>
      <c r="EI542" s="50"/>
      <c r="EJ542" s="47"/>
      <c r="EK542" s="50"/>
      <c r="EN542" s="49"/>
      <c r="EO542" s="49"/>
      <c r="EP542" s="49"/>
      <c r="EQ542" s="50"/>
      <c r="ER542" s="47"/>
      <c r="ES542" s="50"/>
      <c r="EV542" s="49"/>
      <c r="EW542" s="49"/>
      <c r="EX542" s="49"/>
      <c r="EY542" s="50"/>
      <c r="EZ542" s="47"/>
      <c r="FA542" s="50"/>
      <c r="FD542" s="49"/>
      <c r="FE542" s="49"/>
      <c r="FF542" s="49"/>
      <c r="FG542" s="50"/>
      <c r="FH542" s="47"/>
      <c r="FI542" s="50"/>
      <c r="FL542" s="49"/>
      <c r="FM542" s="49"/>
      <c r="FN542" s="49"/>
      <c r="FO542" s="50"/>
      <c r="FP542" s="47"/>
      <c r="FQ542" s="50"/>
      <c r="FT542" s="49"/>
      <c r="FU542" s="49"/>
      <c r="FV542" s="49"/>
      <c r="FW542" s="50"/>
      <c r="FX542" s="47"/>
      <c r="FY542" s="50"/>
      <c r="GB542" s="49"/>
      <c r="GC542" s="49"/>
      <c r="GD542" s="49"/>
      <c r="GE542" s="50"/>
      <c r="GF542" s="47"/>
      <c r="GG542" s="50"/>
      <c r="GJ542" s="49"/>
      <c r="GK542" s="49"/>
      <c r="GL542" s="49"/>
      <c r="GM542" s="50"/>
      <c r="GN542" s="47"/>
      <c r="GO542" s="50"/>
      <c r="GR542" s="49"/>
      <c r="GS542" s="49"/>
      <c r="GT542" s="49"/>
      <c r="GU542" s="50"/>
      <c r="GV542" s="47"/>
      <c r="GW542" s="50"/>
      <c r="GZ542" s="49"/>
      <c r="HA542" s="49"/>
      <c r="HB542" s="49"/>
      <c r="HC542" s="50"/>
      <c r="HD542" s="47"/>
      <c r="HE542" s="50"/>
      <c r="HH542" s="49"/>
      <c r="HI542" s="49"/>
      <c r="HJ542" s="49"/>
      <c r="HK542" s="50"/>
      <c r="HL542" s="47"/>
      <c r="HM542" s="50"/>
      <c r="HP542" s="49"/>
      <c r="HQ542" s="49"/>
      <c r="HR542" s="49"/>
      <c r="HS542" s="50"/>
      <c r="HT542" s="47"/>
      <c r="HU542" s="50"/>
      <c r="HX542" s="49"/>
      <c r="HY542" s="49"/>
      <c r="HZ542" s="49"/>
      <c r="IA542" s="50"/>
      <c r="IB542" s="47"/>
      <c r="IC542" s="50"/>
      <c r="IF542" s="49"/>
      <c r="IG542" s="49"/>
      <c r="IH542" s="49"/>
      <c r="II542" s="50"/>
      <c r="IJ542" s="47"/>
      <c r="IK542" s="50"/>
      <c r="IN542" s="49"/>
      <c r="IO542" s="49"/>
      <c r="IP542" s="49"/>
      <c r="IQ542" s="50"/>
    </row>
    <row r="543" spans="1:251" s="48" customFormat="1">
      <c r="A543" s="43">
        <v>259</v>
      </c>
      <c r="B543" s="44">
        <v>100000288111</v>
      </c>
      <c r="C543" s="43">
        <v>0</v>
      </c>
      <c r="D543" s="45" t="s">
        <v>229</v>
      </c>
      <c r="E543" s="45" t="s">
        <v>230</v>
      </c>
      <c r="F543" s="46">
        <v>8560</v>
      </c>
      <c r="G543" s="46">
        <v>-2954.96</v>
      </c>
      <c r="H543" s="46">
        <v>5605.04</v>
      </c>
      <c r="I543" s="47"/>
      <c r="K543" s="49"/>
      <c r="L543" s="47"/>
      <c r="M543" s="50"/>
      <c r="P543" s="49"/>
      <c r="Q543" s="49"/>
      <c r="R543" s="49"/>
      <c r="S543" s="50"/>
      <c r="T543" s="47"/>
      <c r="U543" s="50"/>
      <c r="X543" s="49"/>
      <c r="Y543" s="49"/>
      <c r="Z543" s="49"/>
      <c r="AA543" s="50"/>
      <c r="AB543" s="47"/>
      <c r="AC543" s="50"/>
      <c r="AF543" s="49"/>
      <c r="AG543" s="49"/>
      <c r="AH543" s="49"/>
      <c r="AI543" s="50"/>
      <c r="AJ543" s="47"/>
      <c r="AK543" s="50"/>
      <c r="AN543" s="49"/>
      <c r="AO543" s="49"/>
      <c r="AP543" s="49"/>
      <c r="AQ543" s="50"/>
      <c r="AR543" s="47"/>
      <c r="AS543" s="50"/>
      <c r="AV543" s="49"/>
      <c r="AW543" s="49"/>
      <c r="AX543" s="49"/>
      <c r="AY543" s="50"/>
      <c r="AZ543" s="47"/>
      <c r="BA543" s="50"/>
      <c r="BD543" s="49"/>
      <c r="BE543" s="49"/>
      <c r="BF543" s="49"/>
      <c r="BG543" s="50"/>
      <c r="BH543" s="47"/>
      <c r="BI543" s="50"/>
      <c r="BL543" s="49"/>
      <c r="BM543" s="49"/>
      <c r="BN543" s="49"/>
      <c r="BO543" s="50"/>
      <c r="BP543" s="47"/>
      <c r="BQ543" s="50"/>
      <c r="BT543" s="49"/>
      <c r="BU543" s="49"/>
      <c r="BV543" s="49"/>
      <c r="BW543" s="50"/>
      <c r="BX543" s="47"/>
      <c r="BY543" s="50"/>
      <c r="CB543" s="49"/>
      <c r="CC543" s="49"/>
      <c r="CD543" s="49"/>
      <c r="CE543" s="50"/>
      <c r="CF543" s="47"/>
      <c r="CG543" s="50"/>
      <c r="CJ543" s="49"/>
      <c r="CK543" s="49"/>
      <c r="CL543" s="49"/>
      <c r="CM543" s="50"/>
      <c r="CN543" s="47"/>
      <c r="CO543" s="50"/>
      <c r="CR543" s="49"/>
      <c r="CS543" s="49"/>
      <c r="CT543" s="49"/>
      <c r="CU543" s="50"/>
      <c r="CV543" s="47"/>
      <c r="CW543" s="50"/>
      <c r="CZ543" s="49"/>
      <c r="DA543" s="49"/>
      <c r="DB543" s="49"/>
      <c r="DC543" s="50"/>
      <c r="DD543" s="47"/>
      <c r="DE543" s="50"/>
      <c r="DH543" s="49"/>
      <c r="DI543" s="49"/>
      <c r="DJ543" s="49"/>
      <c r="DK543" s="50"/>
      <c r="DL543" s="47"/>
      <c r="DM543" s="50"/>
      <c r="DP543" s="49"/>
      <c r="DQ543" s="49"/>
      <c r="DR543" s="49"/>
      <c r="DS543" s="50"/>
      <c r="DT543" s="47"/>
      <c r="DU543" s="50"/>
      <c r="DX543" s="49"/>
      <c r="DY543" s="49"/>
      <c r="DZ543" s="49"/>
      <c r="EA543" s="50"/>
      <c r="EB543" s="47"/>
      <c r="EC543" s="50"/>
      <c r="EF543" s="49"/>
      <c r="EG543" s="49"/>
      <c r="EH543" s="49"/>
      <c r="EI543" s="50"/>
      <c r="EJ543" s="47"/>
      <c r="EK543" s="50"/>
      <c r="EN543" s="49"/>
      <c r="EO543" s="49"/>
      <c r="EP543" s="49"/>
      <c r="EQ543" s="50"/>
      <c r="ER543" s="47"/>
      <c r="ES543" s="50"/>
      <c r="EV543" s="49"/>
      <c r="EW543" s="49"/>
      <c r="EX543" s="49"/>
      <c r="EY543" s="50"/>
      <c r="EZ543" s="47"/>
      <c r="FA543" s="50"/>
      <c r="FD543" s="49"/>
      <c r="FE543" s="49"/>
      <c r="FF543" s="49"/>
      <c r="FG543" s="50"/>
      <c r="FH543" s="47"/>
      <c r="FI543" s="50"/>
      <c r="FL543" s="49"/>
      <c r="FM543" s="49"/>
      <c r="FN543" s="49"/>
      <c r="FO543" s="50"/>
      <c r="FP543" s="47"/>
      <c r="FQ543" s="50"/>
      <c r="FT543" s="49"/>
      <c r="FU543" s="49"/>
      <c r="FV543" s="49"/>
      <c r="FW543" s="50"/>
      <c r="FX543" s="47"/>
      <c r="FY543" s="50"/>
      <c r="GB543" s="49"/>
      <c r="GC543" s="49"/>
      <c r="GD543" s="49"/>
      <c r="GE543" s="50"/>
      <c r="GF543" s="47"/>
      <c r="GG543" s="50"/>
      <c r="GJ543" s="49"/>
      <c r="GK543" s="49"/>
      <c r="GL543" s="49"/>
      <c r="GM543" s="50"/>
      <c r="GN543" s="47"/>
      <c r="GO543" s="50"/>
      <c r="GR543" s="49"/>
      <c r="GS543" s="49"/>
      <c r="GT543" s="49"/>
      <c r="GU543" s="50"/>
      <c r="GV543" s="47"/>
      <c r="GW543" s="50"/>
      <c r="GZ543" s="49"/>
      <c r="HA543" s="49"/>
      <c r="HB543" s="49"/>
      <c r="HC543" s="50"/>
      <c r="HD543" s="47"/>
      <c r="HE543" s="50"/>
      <c r="HH543" s="49"/>
      <c r="HI543" s="49"/>
      <c r="HJ543" s="49"/>
      <c r="HK543" s="50"/>
      <c r="HL543" s="47"/>
      <c r="HM543" s="50"/>
      <c r="HP543" s="49"/>
      <c r="HQ543" s="49"/>
      <c r="HR543" s="49"/>
      <c r="HS543" s="50"/>
      <c r="HT543" s="47"/>
      <c r="HU543" s="50"/>
      <c r="HX543" s="49"/>
      <c r="HY543" s="49"/>
      <c r="HZ543" s="49"/>
      <c r="IA543" s="50"/>
      <c r="IB543" s="47"/>
      <c r="IC543" s="50"/>
      <c r="IF543" s="49"/>
      <c r="IG543" s="49"/>
      <c r="IH543" s="49"/>
      <c r="II543" s="50"/>
      <c r="IJ543" s="47"/>
      <c r="IK543" s="50"/>
      <c r="IN543" s="49"/>
      <c r="IO543" s="49"/>
      <c r="IP543" s="49"/>
      <c r="IQ543" s="50"/>
    </row>
    <row r="544" spans="1:251" s="48" customFormat="1">
      <c r="A544" s="43">
        <v>260</v>
      </c>
      <c r="B544" s="44">
        <v>100000288112</v>
      </c>
      <c r="C544" s="43">
        <v>0</v>
      </c>
      <c r="D544" s="45" t="s">
        <v>229</v>
      </c>
      <c r="E544" s="45" t="s">
        <v>230</v>
      </c>
      <c r="F544" s="46">
        <v>8560</v>
      </c>
      <c r="G544" s="46">
        <v>-2954.96</v>
      </c>
      <c r="H544" s="46">
        <v>5605.04</v>
      </c>
      <c r="I544" s="47"/>
      <c r="K544" s="49"/>
      <c r="L544" s="47"/>
      <c r="M544" s="50"/>
      <c r="P544" s="49"/>
      <c r="Q544" s="49"/>
      <c r="R544" s="49"/>
      <c r="S544" s="50"/>
      <c r="T544" s="47"/>
      <c r="U544" s="50"/>
      <c r="X544" s="49"/>
      <c r="Y544" s="49"/>
      <c r="Z544" s="49"/>
      <c r="AA544" s="50"/>
      <c r="AB544" s="47"/>
      <c r="AC544" s="50"/>
      <c r="AF544" s="49"/>
      <c r="AG544" s="49"/>
      <c r="AH544" s="49"/>
      <c r="AI544" s="50"/>
      <c r="AJ544" s="47"/>
      <c r="AK544" s="50"/>
      <c r="AN544" s="49"/>
      <c r="AO544" s="49"/>
      <c r="AP544" s="49"/>
      <c r="AQ544" s="50"/>
      <c r="AR544" s="47"/>
      <c r="AS544" s="50"/>
      <c r="AV544" s="49"/>
      <c r="AW544" s="49"/>
      <c r="AX544" s="49"/>
      <c r="AY544" s="50"/>
      <c r="AZ544" s="47"/>
      <c r="BA544" s="50"/>
      <c r="BD544" s="49"/>
      <c r="BE544" s="49"/>
      <c r="BF544" s="49"/>
      <c r="BG544" s="50"/>
      <c r="BH544" s="47"/>
      <c r="BI544" s="50"/>
      <c r="BL544" s="49"/>
      <c r="BM544" s="49"/>
      <c r="BN544" s="49"/>
      <c r="BO544" s="50"/>
      <c r="BP544" s="47"/>
      <c r="BQ544" s="50"/>
      <c r="BT544" s="49"/>
      <c r="BU544" s="49"/>
      <c r="BV544" s="49"/>
      <c r="BW544" s="50"/>
      <c r="BX544" s="47"/>
      <c r="BY544" s="50"/>
      <c r="CB544" s="49"/>
      <c r="CC544" s="49"/>
      <c r="CD544" s="49"/>
      <c r="CE544" s="50"/>
      <c r="CF544" s="47"/>
      <c r="CG544" s="50"/>
      <c r="CJ544" s="49"/>
      <c r="CK544" s="49"/>
      <c r="CL544" s="49"/>
      <c r="CM544" s="50"/>
      <c r="CN544" s="47"/>
      <c r="CO544" s="50"/>
      <c r="CR544" s="49"/>
      <c r="CS544" s="49"/>
      <c r="CT544" s="49"/>
      <c r="CU544" s="50"/>
      <c r="CV544" s="47"/>
      <c r="CW544" s="50"/>
      <c r="CZ544" s="49"/>
      <c r="DA544" s="49"/>
      <c r="DB544" s="49"/>
      <c r="DC544" s="50"/>
      <c r="DD544" s="47"/>
      <c r="DE544" s="50"/>
      <c r="DH544" s="49"/>
      <c r="DI544" s="49"/>
      <c r="DJ544" s="49"/>
      <c r="DK544" s="50"/>
      <c r="DL544" s="47"/>
      <c r="DM544" s="50"/>
      <c r="DP544" s="49"/>
      <c r="DQ544" s="49"/>
      <c r="DR544" s="49"/>
      <c r="DS544" s="50"/>
      <c r="DT544" s="47"/>
      <c r="DU544" s="50"/>
      <c r="DX544" s="49"/>
      <c r="DY544" s="49"/>
      <c r="DZ544" s="49"/>
      <c r="EA544" s="50"/>
      <c r="EB544" s="47"/>
      <c r="EC544" s="50"/>
      <c r="EF544" s="49"/>
      <c r="EG544" s="49"/>
      <c r="EH544" s="49"/>
      <c r="EI544" s="50"/>
      <c r="EJ544" s="47"/>
      <c r="EK544" s="50"/>
      <c r="EN544" s="49"/>
      <c r="EO544" s="49"/>
      <c r="EP544" s="49"/>
      <c r="EQ544" s="50"/>
      <c r="ER544" s="47"/>
      <c r="ES544" s="50"/>
      <c r="EV544" s="49"/>
      <c r="EW544" s="49"/>
      <c r="EX544" s="49"/>
      <c r="EY544" s="50"/>
      <c r="EZ544" s="47"/>
      <c r="FA544" s="50"/>
      <c r="FD544" s="49"/>
      <c r="FE544" s="49"/>
      <c r="FF544" s="49"/>
      <c r="FG544" s="50"/>
      <c r="FH544" s="47"/>
      <c r="FI544" s="50"/>
      <c r="FL544" s="49"/>
      <c r="FM544" s="49"/>
      <c r="FN544" s="49"/>
      <c r="FO544" s="50"/>
      <c r="FP544" s="47"/>
      <c r="FQ544" s="50"/>
      <c r="FT544" s="49"/>
      <c r="FU544" s="49"/>
      <c r="FV544" s="49"/>
      <c r="FW544" s="50"/>
      <c r="FX544" s="47"/>
      <c r="FY544" s="50"/>
      <c r="GB544" s="49"/>
      <c r="GC544" s="49"/>
      <c r="GD544" s="49"/>
      <c r="GE544" s="50"/>
      <c r="GF544" s="47"/>
      <c r="GG544" s="50"/>
      <c r="GJ544" s="49"/>
      <c r="GK544" s="49"/>
      <c r="GL544" s="49"/>
      <c r="GM544" s="50"/>
      <c r="GN544" s="47"/>
      <c r="GO544" s="50"/>
      <c r="GR544" s="49"/>
      <c r="GS544" s="49"/>
      <c r="GT544" s="49"/>
      <c r="GU544" s="50"/>
      <c r="GV544" s="47"/>
      <c r="GW544" s="50"/>
      <c r="GZ544" s="49"/>
      <c r="HA544" s="49"/>
      <c r="HB544" s="49"/>
      <c r="HC544" s="50"/>
      <c r="HD544" s="47"/>
      <c r="HE544" s="50"/>
      <c r="HH544" s="49"/>
      <c r="HI544" s="49"/>
      <c r="HJ544" s="49"/>
      <c r="HK544" s="50"/>
      <c r="HL544" s="47"/>
      <c r="HM544" s="50"/>
      <c r="HP544" s="49"/>
      <c r="HQ544" s="49"/>
      <c r="HR544" s="49"/>
      <c r="HS544" s="50"/>
      <c r="HT544" s="47"/>
      <c r="HU544" s="50"/>
      <c r="HX544" s="49"/>
      <c r="HY544" s="49"/>
      <c r="HZ544" s="49"/>
      <c r="IA544" s="50"/>
      <c r="IB544" s="47"/>
      <c r="IC544" s="50"/>
      <c r="IF544" s="49"/>
      <c r="IG544" s="49"/>
      <c r="IH544" s="49"/>
      <c r="II544" s="50"/>
      <c r="IJ544" s="47"/>
      <c r="IK544" s="50"/>
      <c r="IN544" s="49"/>
      <c r="IO544" s="49"/>
      <c r="IP544" s="49"/>
      <c r="IQ544" s="50"/>
    </row>
    <row r="545" spans="1:251" s="48" customFormat="1">
      <c r="A545" s="43">
        <v>261</v>
      </c>
      <c r="B545" s="44">
        <v>100000288113</v>
      </c>
      <c r="C545" s="43">
        <v>0</v>
      </c>
      <c r="D545" s="45" t="s">
        <v>229</v>
      </c>
      <c r="E545" s="45" t="s">
        <v>230</v>
      </c>
      <c r="F545" s="46">
        <v>8560</v>
      </c>
      <c r="G545" s="46">
        <v>-2954.96</v>
      </c>
      <c r="H545" s="46">
        <v>5605.04</v>
      </c>
      <c r="I545" s="47"/>
      <c r="K545" s="49"/>
      <c r="L545" s="47"/>
      <c r="M545" s="50"/>
      <c r="P545" s="49"/>
      <c r="Q545" s="49"/>
      <c r="R545" s="49"/>
      <c r="S545" s="50"/>
      <c r="T545" s="47"/>
      <c r="U545" s="50"/>
      <c r="X545" s="49"/>
      <c r="Y545" s="49"/>
      <c r="Z545" s="49"/>
      <c r="AA545" s="50"/>
      <c r="AB545" s="47"/>
      <c r="AC545" s="50"/>
      <c r="AF545" s="49"/>
      <c r="AG545" s="49"/>
      <c r="AH545" s="49"/>
      <c r="AI545" s="50"/>
      <c r="AJ545" s="47"/>
      <c r="AK545" s="50"/>
      <c r="AN545" s="49"/>
      <c r="AO545" s="49"/>
      <c r="AP545" s="49"/>
      <c r="AQ545" s="50"/>
      <c r="AR545" s="47"/>
      <c r="AS545" s="50"/>
      <c r="AV545" s="49"/>
      <c r="AW545" s="49"/>
      <c r="AX545" s="49"/>
      <c r="AY545" s="50"/>
      <c r="AZ545" s="47"/>
      <c r="BA545" s="50"/>
      <c r="BD545" s="49"/>
      <c r="BE545" s="49"/>
      <c r="BF545" s="49"/>
      <c r="BG545" s="50"/>
      <c r="BH545" s="47"/>
      <c r="BI545" s="50"/>
      <c r="BL545" s="49"/>
      <c r="BM545" s="49"/>
      <c r="BN545" s="49"/>
      <c r="BO545" s="50"/>
      <c r="BP545" s="47"/>
      <c r="BQ545" s="50"/>
      <c r="BT545" s="49"/>
      <c r="BU545" s="49"/>
      <c r="BV545" s="49"/>
      <c r="BW545" s="50"/>
      <c r="BX545" s="47"/>
      <c r="BY545" s="50"/>
      <c r="CB545" s="49"/>
      <c r="CC545" s="49"/>
      <c r="CD545" s="49"/>
      <c r="CE545" s="50"/>
      <c r="CF545" s="47"/>
      <c r="CG545" s="50"/>
      <c r="CJ545" s="49"/>
      <c r="CK545" s="49"/>
      <c r="CL545" s="49"/>
      <c r="CM545" s="50"/>
      <c r="CN545" s="47"/>
      <c r="CO545" s="50"/>
      <c r="CR545" s="49"/>
      <c r="CS545" s="49"/>
      <c r="CT545" s="49"/>
      <c r="CU545" s="50"/>
      <c r="CV545" s="47"/>
      <c r="CW545" s="50"/>
      <c r="CZ545" s="49"/>
      <c r="DA545" s="49"/>
      <c r="DB545" s="49"/>
      <c r="DC545" s="50"/>
      <c r="DD545" s="47"/>
      <c r="DE545" s="50"/>
      <c r="DH545" s="49"/>
      <c r="DI545" s="49"/>
      <c r="DJ545" s="49"/>
      <c r="DK545" s="50"/>
      <c r="DL545" s="47"/>
      <c r="DM545" s="50"/>
      <c r="DP545" s="49"/>
      <c r="DQ545" s="49"/>
      <c r="DR545" s="49"/>
      <c r="DS545" s="50"/>
      <c r="DT545" s="47"/>
      <c r="DU545" s="50"/>
      <c r="DX545" s="49"/>
      <c r="DY545" s="49"/>
      <c r="DZ545" s="49"/>
      <c r="EA545" s="50"/>
      <c r="EB545" s="47"/>
      <c r="EC545" s="50"/>
      <c r="EF545" s="49"/>
      <c r="EG545" s="49"/>
      <c r="EH545" s="49"/>
      <c r="EI545" s="50"/>
      <c r="EJ545" s="47"/>
      <c r="EK545" s="50"/>
      <c r="EN545" s="49"/>
      <c r="EO545" s="49"/>
      <c r="EP545" s="49"/>
      <c r="EQ545" s="50"/>
      <c r="ER545" s="47"/>
      <c r="ES545" s="50"/>
      <c r="EV545" s="49"/>
      <c r="EW545" s="49"/>
      <c r="EX545" s="49"/>
      <c r="EY545" s="50"/>
      <c r="EZ545" s="47"/>
      <c r="FA545" s="50"/>
      <c r="FD545" s="49"/>
      <c r="FE545" s="49"/>
      <c r="FF545" s="49"/>
      <c r="FG545" s="50"/>
      <c r="FH545" s="47"/>
      <c r="FI545" s="50"/>
      <c r="FL545" s="49"/>
      <c r="FM545" s="49"/>
      <c r="FN545" s="49"/>
      <c r="FO545" s="50"/>
      <c r="FP545" s="47"/>
      <c r="FQ545" s="50"/>
      <c r="FT545" s="49"/>
      <c r="FU545" s="49"/>
      <c r="FV545" s="49"/>
      <c r="FW545" s="50"/>
      <c r="FX545" s="47"/>
      <c r="FY545" s="50"/>
      <c r="GB545" s="49"/>
      <c r="GC545" s="49"/>
      <c r="GD545" s="49"/>
      <c r="GE545" s="50"/>
      <c r="GF545" s="47"/>
      <c r="GG545" s="50"/>
      <c r="GJ545" s="49"/>
      <c r="GK545" s="49"/>
      <c r="GL545" s="49"/>
      <c r="GM545" s="50"/>
      <c r="GN545" s="47"/>
      <c r="GO545" s="50"/>
      <c r="GR545" s="49"/>
      <c r="GS545" s="49"/>
      <c r="GT545" s="49"/>
      <c r="GU545" s="50"/>
      <c r="GV545" s="47"/>
      <c r="GW545" s="50"/>
      <c r="GZ545" s="49"/>
      <c r="HA545" s="49"/>
      <c r="HB545" s="49"/>
      <c r="HC545" s="50"/>
      <c r="HD545" s="47"/>
      <c r="HE545" s="50"/>
      <c r="HH545" s="49"/>
      <c r="HI545" s="49"/>
      <c r="HJ545" s="49"/>
      <c r="HK545" s="50"/>
      <c r="HL545" s="47"/>
      <c r="HM545" s="50"/>
      <c r="HP545" s="49"/>
      <c r="HQ545" s="49"/>
      <c r="HR545" s="49"/>
      <c r="HS545" s="50"/>
      <c r="HT545" s="47"/>
      <c r="HU545" s="50"/>
      <c r="HX545" s="49"/>
      <c r="HY545" s="49"/>
      <c r="HZ545" s="49"/>
      <c r="IA545" s="50"/>
      <c r="IB545" s="47"/>
      <c r="IC545" s="50"/>
      <c r="IF545" s="49"/>
      <c r="IG545" s="49"/>
      <c r="IH545" s="49"/>
      <c r="II545" s="50"/>
      <c r="IJ545" s="47"/>
      <c r="IK545" s="50"/>
      <c r="IN545" s="49"/>
      <c r="IO545" s="49"/>
      <c r="IP545" s="49"/>
      <c r="IQ545" s="50"/>
    </row>
    <row r="546" spans="1:251" s="48" customFormat="1">
      <c r="A546" s="43">
        <v>262</v>
      </c>
      <c r="B546" s="44">
        <v>100000288114</v>
      </c>
      <c r="C546" s="43">
        <v>0</v>
      </c>
      <c r="D546" s="45" t="s">
        <v>229</v>
      </c>
      <c r="E546" s="45" t="s">
        <v>230</v>
      </c>
      <c r="F546" s="46">
        <v>8560</v>
      </c>
      <c r="G546" s="46">
        <v>-2954.96</v>
      </c>
      <c r="H546" s="46">
        <v>5605.04</v>
      </c>
      <c r="I546" s="47"/>
      <c r="K546" s="49"/>
      <c r="L546" s="47"/>
      <c r="M546" s="50"/>
      <c r="P546" s="49"/>
      <c r="Q546" s="49"/>
      <c r="R546" s="49"/>
      <c r="S546" s="50"/>
      <c r="T546" s="47"/>
      <c r="U546" s="50"/>
      <c r="X546" s="49"/>
      <c r="Y546" s="49"/>
      <c r="Z546" s="49"/>
      <c r="AA546" s="50"/>
      <c r="AB546" s="47"/>
      <c r="AC546" s="50"/>
      <c r="AF546" s="49"/>
      <c r="AG546" s="49"/>
      <c r="AH546" s="49"/>
      <c r="AI546" s="50"/>
      <c r="AJ546" s="47"/>
      <c r="AK546" s="50"/>
      <c r="AN546" s="49"/>
      <c r="AO546" s="49"/>
      <c r="AP546" s="49"/>
      <c r="AQ546" s="50"/>
      <c r="AR546" s="47"/>
      <c r="AS546" s="50"/>
      <c r="AV546" s="49"/>
      <c r="AW546" s="49"/>
      <c r="AX546" s="49"/>
      <c r="AY546" s="50"/>
      <c r="AZ546" s="47"/>
      <c r="BA546" s="50"/>
      <c r="BD546" s="49"/>
      <c r="BE546" s="49"/>
      <c r="BF546" s="49"/>
      <c r="BG546" s="50"/>
      <c r="BH546" s="47"/>
      <c r="BI546" s="50"/>
      <c r="BL546" s="49"/>
      <c r="BM546" s="49"/>
      <c r="BN546" s="49"/>
      <c r="BO546" s="50"/>
      <c r="BP546" s="47"/>
      <c r="BQ546" s="50"/>
      <c r="BT546" s="49"/>
      <c r="BU546" s="49"/>
      <c r="BV546" s="49"/>
      <c r="BW546" s="50"/>
      <c r="BX546" s="47"/>
      <c r="BY546" s="50"/>
      <c r="CB546" s="49"/>
      <c r="CC546" s="49"/>
      <c r="CD546" s="49"/>
      <c r="CE546" s="50"/>
      <c r="CF546" s="47"/>
      <c r="CG546" s="50"/>
      <c r="CJ546" s="49"/>
      <c r="CK546" s="49"/>
      <c r="CL546" s="49"/>
      <c r="CM546" s="50"/>
      <c r="CN546" s="47"/>
      <c r="CO546" s="50"/>
      <c r="CR546" s="49"/>
      <c r="CS546" s="49"/>
      <c r="CT546" s="49"/>
      <c r="CU546" s="50"/>
      <c r="CV546" s="47"/>
      <c r="CW546" s="50"/>
      <c r="CZ546" s="49"/>
      <c r="DA546" s="49"/>
      <c r="DB546" s="49"/>
      <c r="DC546" s="50"/>
      <c r="DD546" s="47"/>
      <c r="DE546" s="50"/>
      <c r="DH546" s="49"/>
      <c r="DI546" s="49"/>
      <c r="DJ546" s="49"/>
      <c r="DK546" s="50"/>
      <c r="DL546" s="47"/>
      <c r="DM546" s="50"/>
      <c r="DP546" s="49"/>
      <c r="DQ546" s="49"/>
      <c r="DR546" s="49"/>
      <c r="DS546" s="50"/>
      <c r="DT546" s="47"/>
      <c r="DU546" s="50"/>
      <c r="DX546" s="49"/>
      <c r="DY546" s="49"/>
      <c r="DZ546" s="49"/>
      <c r="EA546" s="50"/>
      <c r="EB546" s="47"/>
      <c r="EC546" s="50"/>
      <c r="EF546" s="49"/>
      <c r="EG546" s="49"/>
      <c r="EH546" s="49"/>
      <c r="EI546" s="50"/>
      <c r="EJ546" s="47"/>
      <c r="EK546" s="50"/>
      <c r="EN546" s="49"/>
      <c r="EO546" s="49"/>
      <c r="EP546" s="49"/>
      <c r="EQ546" s="50"/>
      <c r="ER546" s="47"/>
      <c r="ES546" s="50"/>
      <c r="EV546" s="49"/>
      <c r="EW546" s="49"/>
      <c r="EX546" s="49"/>
      <c r="EY546" s="50"/>
      <c r="EZ546" s="47"/>
      <c r="FA546" s="50"/>
      <c r="FD546" s="49"/>
      <c r="FE546" s="49"/>
      <c r="FF546" s="49"/>
      <c r="FG546" s="50"/>
      <c r="FH546" s="47"/>
      <c r="FI546" s="50"/>
      <c r="FL546" s="49"/>
      <c r="FM546" s="49"/>
      <c r="FN546" s="49"/>
      <c r="FO546" s="50"/>
      <c r="FP546" s="47"/>
      <c r="FQ546" s="50"/>
      <c r="FT546" s="49"/>
      <c r="FU546" s="49"/>
      <c r="FV546" s="49"/>
      <c r="FW546" s="50"/>
      <c r="FX546" s="47"/>
      <c r="FY546" s="50"/>
      <c r="GB546" s="49"/>
      <c r="GC546" s="49"/>
      <c r="GD546" s="49"/>
      <c r="GE546" s="50"/>
      <c r="GF546" s="47"/>
      <c r="GG546" s="50"/>
      <c r="GJ546" s="49"/>
      <c r="GK546" s="49"/>
      <c r="GL546" s="49"/>
      <c r="GM546" s="50"/>
      <c r="GN546" s="47"/>
      <c r="GO546" s="50"/>
      <c r="GR546" s="49"/>
      <c r="GS546" s="49"/>
      <c r="GT546" s="49"/>
      <c r="GU546" s="50"/>
      <c r="GV546" s="47"/>
      <c r="GW546" s="50"/>
      <c r="GZ546" s="49"/>
      <c r="HA546" s="49"/>
      <c r="HB546" s="49"/>
      <c r="HC546" s="50"/>
      <c r="HD546" s="47"/>
      <c r="HE546" s="50"/>
      <c r="HH546" s="49"/>
      <c r="HI546" s="49"/>
      <c r="HJ546" s="49"/>
      <c r="HK546" s="50"/>
      <c r="HL546" s="47"/>
      <c r="HM546" s="50"/>
      <c r="HP546" s="49"/>
      <c r="HQ546" s="49"/>
      <c r="HR546" s="49"/>
      <c r="HS546" s="50"/>
      <c r="HT546" s="47"/>
      <c r="HU546" s="50"/>
      <c r="HX546" s="49"/>
      <c r="HY546" s="49"/>
      <c r="HZ546" s="49"/>
      <c r="IA546" s="50"/>
      <c r="IB546" s="47"/>
      <c r="IC546" s="50"/>
      <c r="IF546" s="49"/>
      <c r="IG546" s="49"/>
      <c r="IH546" s="49"/>
      <c r="II546" s="50"/>
      <c r="IJ546" s="47"/>
      <c r="IK546" s="50"/>
      <c r="IN546" s="49"/>
      <c r="IO546" s="49"/>
      <c r="IP546" s="49"/>
      <c r="IQ546" s="50"/>
    </row>
    <row r="547" spans="1:251" s="48" customFormat="1">
      <c r="A547" s="43">
        <v>263</v>
      </c>
      <c r="B547" s="44">
        <v>100000292585</v>
      </c>
      <c r="C547" s="43">
        <v>0</v>
      </c>
      <c r="D547" s="45" t="s">
        <v>231</v>
      </c>
      <c r="E547" s="45" t="s">
        <v>232</v>
      </c>
      <c r="F547" s="46">
        <v>19998.3</v>
      </c>
      <c r="G547" s="46">
        <v>-6759.71</v>
      </c>
      <c r="H547" s="46">
        <v>13238.59</v>
      </c>
      <c r="I547" s="47"/>
      <c r="K547" s="49"/>
      <c r="L547" s="47"/>
      <c r="M547" s="50"/>
      <c r="P547" s="49"/>
      <c r="Q547" s="49"/>
      <c r="R547" s="49"/>
      <c r="S547" s="50"/>
      <c r="T547" s="47"/>
      <c r="U547" s="50"/>
      <c r="X547" s="49"/>
      <c r="Y547" s="49"/>
      <c r="Z547" s="49"/>
      <c r="AA547" s="50"/>
      <c r="AB547" s="47"/>
      <c r="AC547" s="50"/>
      <c r="AF547" s="49"/>
      <c r="AG547" s="49"/>
      <c r="AH547" s="49"/>
      <c r="AI547" s="50"/>
      <c r="AJ547" s="47"/>
      <c r="AK547" s="50"/>
      <c r="AN547" s="49"/>
      <c r="AO547" s="49"/>
      <c r="AP547" s="49"/>
      <c r="AQ547" s="50"/>
      <c r="AR547" s="47"/>
      <c r="AS547" s="50"/>
      <c r="AV547" s="49"/>
      <c r="AW547" s="49"/>
      <c r="AX547" s="49"/>
      <c r="AY547" s="50"/>
      <c r="AZ547" s="47"/>
      <c r="BA547" s="50"/>
      <c r="BD547" s="49"/>
      <c r="BE547" s="49"/>
      <c r="BF547" s="49"/>
      <c r="BG547" s="50"/>
      <c r="BH547" s="47"/>
      <c r="BI547" s="50"/>
      <c r="BL547" s="49"/>
      <c r="BM547" s="49"/>
      <c r="BN547" s="49"/>
      <c r="BO547" s="50"/>
      <c r="BP547" s="47"/>
      <c r="BQ547" s="50"/>
      <c r="BT547" s="49"/>
      <c r="BU547" s="49"/>
      <c r="BV547" s="49"/>
      <c r="BW547" s="50"/>
      <c r="BX547" s="47"/>
      <c r="BY547" s="50"/>
      <c r="CB547" s="49"/>
      <c r="CC547" s="49"/>
      <c r="CD547" s="49"/>
      <c r="CE547" s="50"/>
      <c r="CF547" s="47"/>
      <c r="CG547" s="50"/>
      <c r="CJ547" s="49"/>
      <c r="CK547" s="49"/>
      <c r="CL547" s="49"/>
      <c r="CM547" s="50"/>
      <c r="CN547" s="47"/>
      <c r="CO547" s="50"/>
      <c r="CR547" s="49"/>
      <c r="CS547" s="49"/>
      <c r="CT547" s="49"/>
      <c r="CU547" s="50"/>
      <c r="CV547" s="47"/>
      <c r="CW547" s="50"/>
      <c r="CZ547" s="49"/>
      <c r="DA547" s="49"/>
      <c r="DB547" s="49"/>
      <c r="DC547" s="50"/>
      <c r="DD547" s="47"/>
      <c r="DE547" s="50"/>
      <c r="DH547" s="49"/>
      <c r="DI547" s="49"/>
      <c r="DJ547" s="49"/>
      <c r="DK547" s="50"/>
      <c r="DL547" s="47"/>
      <c r="DM547" s="50"/>
      <c r="DP547" s="49"/>
      <c r="DQ547" s="49"/>
      <c r="DR547" s="49"/>
      <c r="DS547" s="50"/>
      <c r="DT547" s="47"/>
      <c r="DU547" s="50"/>
      <c r="DX547" s="49"/>
      <c r="DY547" s="49"/>
      <c r="DZ547" s="49"/>
      <c r="EA547" s="50"/>
      <c r="EB547" s="47"/>
      <c r="EC547" s="50"/>
      <c r="EF547" s="49"/>
      <c r="EG547" s="49"/>
      <c r="EH547" s="49"/>
      <c r="EI547" s="50"/>
      <c r="EJ547" s="47"/>
      <c r="EK547" s="50"/>
      <c r="EN547" s="49"/>
      <c r="EO547" s="49"/>
      <c r="EP547" s="49"/>
      <c r="EQ547" s="50"/>
      <c r="ER547" s="47"/>
      <c r="ES547" s="50"/>
      <c r="EV547" s="49"/>
      <c r="EW547" s="49"/>
      <c r="EX547" s="49"/>
      <c r="EY547" s="50"/>
      <c r="EZ547" s="47"/>
      <c r="FA547" s="50"/>
      <c r="FD547" s="49"/>
      <c r="FE547" s="49"/>
      <c r="FF547" s="49"/>
      <c r="FG547" s="50"/>
      <c r="FH547" s="47"/>
      <c r="FI547" s="50"/>
      <c r="FL547" s="49"/>
      <c r="FM547" s="49"/>
      <c r="FN547" s="49"/>
      <c r="FO547" s="50"/>
      <c r="FP547" s="47"/>
      <c r="FQ547" s="50"/>
      <c r="FT547" s="49"/>
      <c r="FU547" s="49"/>
      <c r="FV547" s="49"/>
      <c r="FW547" s="50"/>
      <c r="FX547" s="47"/>
      <c r="FY547" s="50"/>
      <c r="GB547" s="49"/>
      <c r="GC547" s="49"/>
      <c r="GD547" s="49"/>
      <c r="GE547" s="50"/>
      <c r="GF547" s="47"/>
      <c r="GG547" s="50"/>
      <c r="GJ547" s="49"/>
      <c r="GK547" s="49"/>
      <c r="GL547" s="49"/>
      <c r="GM547" s="50"/>
      <c r="GN547" s="47"/>
      <c r="GO547" s="50"/>
      <c r="GR547" s="49"/>
      <c r="GS547" s="49"/>
      <c r="GT547" s="49"/>
      <c r="GU547" s="50"/>
      <c r="GV547" s="47"/>
      <c r="GW547" s="50"/>
      <c r="GZ547" s="49"/>
      <c r="HA547" s="49"/>
      <c r="HB547" s="49"/>
      <c r="HC547" s="50"/>
      <c r="HD547" s="47"/>
      <c r="HE547" s="50"/>
      <c r="HH547" s="49"/>
      <c r="HI547" s="49"/>
      <c r="HJ547" s="49"/>
      <c r="HK547" s="50"/>
      <c r="HL547" s="47"/>
      <c r="HM547" s="50"/>
      <c r="HP547" s="49"/>
      <c r="HQ547" s="49"/>
      <c r="HR547" s="49"/>
      <c r="HS547" s="50"/>
      <c r="HT547" s="47"/>
      <c r="HU547" s="50"/>
      <c r="HX547" s="49"/>
      <c r="HY547" s="49"/>
      <c r="HZ547" s="49"/>
      <c r="IA547" s="50"/>
      <c r="IB547" s="47"/>
      <c r="IC547" s="50"/>
      <c r="IF547" s="49"/>
      <c r="IG547" s="49"/>
      <c r="IH547" s="49"/>
      <c r="II547" s="50"/>
      <c r="IJ547" s="47"/>
      <c r="IK547" s="50"/>
      <c r="IN547" s="49"/>
      <c r="IO547" s="49"/>
      <c r="IP547" s="49"/>
      <c r="IQ547" s="50"/>
    </row>
    <row r="548" spans="1:251" s="48" customFormat="1">
      <c r="A548" s="43">
        <v>264</v>
      </c>
      <c r="B548" s="44">
        <v>100000292822</v>
      </c>
      <c r="C548" s="43">
        <v>0</v>
      </c>
      <c r="D548" s="45" t="s">
        <v>233</v>
      </c>
      <c r="E548" s="45" t="s">
        <v>234</v>
      </c>
      <c r="F548" s="46">
        <v>14000</v>
      </c>
      <c r="G548" s="46">
        <v>-7870.68</v>
      </c>
      <c r="H548" s="46">
        <v>6129.32</v>
      </c>
      <c r="I548" s="47"/>
      <c r="K548" s="49"/>
      <c r="L548" s="47"/>
      <c r="M548" s="50"/>
      <c r="P548" s="49"/>
      <c r="Q548" s="49"/>
      <c r="R548" s="49"/>
      <c r="S548" s="50"/>
      <c r="T548" s="47"/>
      <c r="U548" s="50"/>
      <c r="X548" s="49"/>
      <c r="Y548" s="49"/>
      <c r="Z548" s="49"/>
      <c r="AA548" s="50"/>
      <c r="AB548" s="47"/>
      <c r="AC548" s="50"/>
      <c r="AF548" s="49"/>
      <c r="AG548" s="49"/>
      <c r="AH548" s="49"/>
      <c r="AI548" s="50"/>
      <c r="AJ548" s="47"/>
      <c r="AK548" s="50"/>
      <c r="AN548" s="49"/>
      <c r="AO548" s="49"/>
      <c r="AP548" s="49"/>
      <c r="AQ548" s="50"/>
      <c r="AR548" s="47"/>
      <c r="AS548" s="50"/>
      <c r="AV548" s="49"/>
      <c r="AW548" s="49"/>
      <c r="AX548" s="49"/>
      <c r="AY548" s="50"/>
      <c r="AZ548" s="47"/>
      <c r="BA548" s="50"/>
      <c r="BD548" s="49"/>
      <c r="BE548" s="49"/>
      <c r="BF548" s="49"/>
      <c r="BG548" s="50"/>
      <c r="BH548" s="47"/>
      <c r="BI548" s="50"/>
      <c r="BL548" s="49"/>
      <c r="BM548" s="49"/>
      <c r="BN548" s="49"/>
      <c r="BO548" s="50"/>
      <c r="BP548" s="47"/>
      <c r="BQ548" s="50"/>
      <c r="BT548" s="49"/>
      <c r="BU548" s="49"/>
      <c r="BV548" s="49"/>
      <c r="BW548" s="50"/>
      <c r="BX548" s="47"/>
      <c r="BY548" s="50"/>
      <c r="CB548" s="49"/>
      <c r="CC548" s="49"/>
      <c r="CD548" s="49"/>
      <c r="CE548" s="50"/>
      <c r="CF548" s="47"/>
      <c r="CG548" s="50"/>
      <c r="CJ548" s="49"/>
      <c r="CK548" s="49"/>
      <c r="CL548" s="49"/>
      <c r="CM548" s="50"/>
      <c r="CN548" s="47"/>
      <c r="CO548" s="50"/>
      <c r="CR548" s="49"/>
      <c r="CS548" s="49"/>
      <c r="CT548" s="49"/>
      <c r="CU548" s="50"/>
      <c r="CV548" s="47"/>
      <c r="CW548" s="50"/>
      <c r="CZ548" s="49"/>
      <c r="DA548" s="49"/>
      <c r="DB548" s="49"/>
      <c r="DC548" s="50"/>
      <c r="DD548" s="47"/>
      <c r="DE548" s="50"/>
      <c r="DH548" s="49"/>
      <c r="DI548" s="49"/>
      <c r="DJ548" s="49"/>
      <c r="DK548" s="50"/>
      <c r="DL548" s="47"/>
      <c r="DM548" s="50"/>
      <c r="DP548" s="49"/>
      <c r="DQ548" s="49"/>
      <c r="DR548" s="49"/>
      <c r="DS548" s="50"/>
      <c r="DT548" s="47"/>
      <c r="DU548" s="50"/>
      <c r="DX548" s="49"/>
      <c r="DY548" s="49"/>
      <c r="DZ548" s="49"/>
      <c r="EA548" s="50"/>
      <c r="EB548" s="47"/>
      <c r="EC548" s="50"/>
      <c r="EF548" s="49"/>
      <c r="EG548" s="49"/>
      <c r="EH548" s="49"/>
      <c r="EI548" s="50"/>
      <c r="EJ548" s="47"/>
      <c r="EK548" s="50"/>
      <c r="EN548" s="49"/>
      <c r="EO548" s="49"/>
      <c r="EP548" s="49"/>
      <c r="EQ548" s="50"/>
      <c r="ER548" s="47"/>
      <c r="ES548" s="50"/>
      <c r="EV548" s="49"/>
      <c r="EW548" s="49"/>
      <c r="EX548" s="49"/>
      <c r="EY548" s="50"/>
      <c r="EZ548" s="47"/>
      <c r="FA548" s="50"/>
      <c r="FD548" s="49"/>
      <c r="FE548" s="49"/>
      <c r="FF548" s="49"/>
      <c r="FG548" s="50"/>
      <c r="FH548" s="47"/>
      <c r="FI548" s="50"/>
      <c r="FL548" s="49"/>
      <c r="FM548" s="49"/>
      <c r="FN548" s="49"/>
      <c r="FO548" s="50"/>
      <c r="FP548" s="47"/>
      <c r="FQ548" s="50"/>
      <c r="FT548" s="49"/>
      <c r="FU548" s="49"/>
      <c r="FV548" s="49"/>
      <c r="FW548" s="50"/>
      <c r="FX548" s="47"/>
      <c r="FY548" s="50"/>
      <c r="GB548" s="49"/>
      <c r="GC548" s="49"/>
      <c r="GD548" s="49"/>
      <c r="GE548" s="50"/>
      <c r="GF548" s="47"/>
      <c r="GG548" s="50"/>
      <c r="GJ548" s="49"/>
      <c r="GK548" s="49"/>
      <c r="GL548" s="49"/>
      <c r="GM548" s="50"/>
      <c r="GN548" s="47"/>
      <c r="GO548" s="50"/>
      <c r="GR548" s="49"/>
      <c r="GS548" s="49"/>
      <c r="GT548" s="49"/>
      <c r="GU548" s="50"/>
      <c r="GV548" s="47"/>
      <c r="GW548" s="50"/>
      <c r="GZ548" s="49"/>
      <c r="HA548" s="49"/>
      <c r="HB548" s="49"/>
      <c r="HC548" s="50"/>
      <c r="HD548" s="47"/>
      <c r="HE548" s="50"/>
      <c r="HH548" s="49"/>
      <c r="HI548" s="49"/>
      <c r="HJ548" s="49"/>
      <c r="HK548" s="50"/>
      <c r="HL548" s="47"/>
      <c r="HM548" s="50"/>
      <c r="HP548" s="49"/>
      <c r="HQ548" s="49"/>
      <c r="HR548" s="49"/>
      <c r="HS548" s="50"/>
      <c r="HT548" s="47"/>
      <c r="HU548" s="50"/>
      <c r="HX548" s="49"/>
      <c r="HY548" s="49"/>
      <c r="HZ548" s="49"/>
      <c r="IA548" s="50"/>
      <c r="IB548" s="47"/>
      <c r="IC548" s="50"/>
      <c r="IF548" s="49"/>
      <c r="IG548" s="49"/>
      <c r="IH548" s="49"/>
      <c r="II548" s="50"/>
      <c r="IJ548" s="47"/>
      <c r="IK548" s="50"/>
      <c r="IN548" s="49"/>
      <c r="IO548" s="49"/>
      <c r="IP548" s="49"/>
      <c r="IQ548" s="50"/>
    </row>
    <row r="549" spans="1:251" s="48" customFormat="1">
      <c r="A549" s="43">
        <v>265</v>
      </c>
      <c r="B549" s="44">
        <v>100000292824</v>
      </c>
      <c r="C549" s="43">
        <v>0</v>
      </c>
      <c r="D549" s="45" t="s">
        <v>235</v>
      </c>
      <c r="E549" s="45" t="s">
        <v>199</v>
      </c>
      <c r="F549" s="46">
        <v>29960</v>
      </c>
      <c r="G549" s="46">
        <v>-10783.55</v>
      </c>
      <c r="H549" s="46">
        <v>19176.45</v>
      </c>
      <c r="I549" s="47"/>
      <c r="K549" s="49"/>
      <c r="L549" s="47"/>
      <c r="M549" s="50"/>
      <c r="P549" s="49"/>
      <c r="Q549" s="49"/>
      <c r="R549" s="49"/>
      <c r="S549" s="50"/>
      <c r="T549" s="47"/>
      <c r="U549" s="50"/>
      <c r="X549" s="49"/>
      <c r="Y549" s="49"/>
      <c r="Z549" s="49"/>
      <c r="AA549" s="50"/>
      <c r="AB549" s="47"/>
      <c r="AC549" s="50"/>
      <c r="AF549" s="49"/>
      <c r="AG549" s="49"/>
      <c r="AH549" s="49"/>
      <c r="AI549" s="50"/>
      <c r="AJ549" s="47"/>
      <c r="AK549" s="50"/>
      <c r="AN549" s="49"/>
      <c r="AO549" s="49"/>
      <c r="AP549" s="49"/>
      <c r="AQ549" s="50"/>
      <c r="AR549" s="47"/>
      <c r="AS549" s="50"/>
      <c r="AV549" s="49"/>
      <c r="AW549" s="49"/>
      <c r="AX549" s="49"/>
      <c r="AY549" s="50"/>
      <c r="AZ549" s="47"/>
      <c r="BA549" s="50"/>
      <c r="BD549" s="49"/>
      <c r="BE549" s="49"/>
      <c r="BF549" s="49"/>
      <c r="BG549" s="50"/>
      <c r="BH549" s="47"/>
      <c r="BI549" s="50"/>
      <c r="BL549" s="49"/>
      <c r="BM549" s="49"/>
      <c r="BN549" s="49"/>
      <c r="BO549" s="50"/>
      <c r="BP549" s="47"/>
      <c r="BQ549" s="50"/>
      <c r="BT549" s="49"/>
      <c r="BU549" s="49"/>
      <c r="BV549" s="49"/>
      <c r="BW549" s="50"/>
      <c r="BX549" s="47"/>
      <c r="BY549" s="50"/>
      <c r="CB549" s="49"/>
      <c r="CC549" s="49"/>
      <c r="CD549" s="49"/>
      <c r="CE549" s="50"/>
      <c r="CF549" s="47"/>
      <c r="CG549" s="50"/>
      <c r="CJ549" s="49"/>
      <c r="CK549" s="49"/>
      <c r="CL549" s="49"/>
      <c r="CM549" s="50"/>
      <c r="CN549" s="47"/>
      <c r="CO549" s="50"/>
      <c r="CR549" s="49"/>
      <c r="CS549" s="49"/>
      <c r="CT549" s="49"/>
      <c r="CU549" s="50"/>
      <c r="CV549" s="47"/>
      <c r="CW549" s="50"/>
      <c r="CZ549" s="49"/>
      <c r="DA549" s="49"/>
      <c r="DB549" s="49"/>
      <c r="DC549" s="50"/>
      <c r="DD549" s="47"/>
      <c r="DE549" s="50"/>
      <c r="DH549" s="49"/>
      <c r="DI549" s="49"/>
      <c r="DJ549" s="49"/>
      <c r="DK549" s="50"/>
      <c r="DL549" s="47"/>
      <c r="DM549" s="50"/>
      <c r="DP549" s="49"/>
      <c r="DQ549" s="49"/>
      <c r="DR549" s="49"/>
      <c r="DS549" s="50"/>
      <c r="DT549" s="47"/>
      <c r="DU549" s="50"/>
      <c r="DX549" s="49"/>
      <c r="DY549" s="49"/>
      <c r="DZ549" s="49"/>
      <c r="EA549" s="50"/>
      <c r="EB549" s="47"/>
      <c r="EC549" s="50"/>
      <c r="EF549" s="49"/>
      <c r="EG549" s="49"/>
      <c r="EH549" s="49"/>
      <c r="EI549" s="50"/>
      <c r="EJ549" s="47"/>
      <c r="EK549" s="50"/>
      <c r="EN549" s="49"/>
      <c r="EO549" s="49"/>
      <c r="EP549" s="49"/>
      <c r="EQ549" s="50"/>
      <c r="ER549" s="47"/>
      <c r="ES549" s="50"/>
      <c r="EV549" s="49"/>
      <c r="EW549" s="49"/>
      <c r="EX549" s="49"/>
      <c r="EY549" s="50"/>
      <c r="EZ549" s="47"/>
      <c r="FA549" s="50"/>
      <c r="FD549" s="49"/>
      <c r="FE549" s="49"/>
      <c r="FF549" s="49"/>
      <c r="FG549" s="50"/>
      <c r="FH549" s="47"/>
      <c r="FI549" s="50"/>
      <c r="FL549" s="49"/>
      <c r="FM549" s="49"/>
      <c r="FN549" s="49"/>
      <c r="FO549" s="50"/>
      <c r="FP549" s="47"/>
      <c r="FQ549" s="50"/>
      <c r="FT549" s="49"/>
      <c r="FU549" s="49"/>
      <c r="FV549" s="49"/>
      <c r="FW549" s="50"/>
      <c r="FX549" s="47"/>
      <c r="FY549" s="50"/>
      <c r="GB549" s="49"/>
      <c r="GC549" s="49"/>
      <c r="GD549" s="49"/>
      <c r="GE549" s="50"/>
      <c r="GF549" s="47"/>
      <c r="GG549" s="50"/>
      <c r="GJ549" s="49"/>
      <c r="GK549" s="49"/>
      <c r="GL549" s="49"/>
      <c r="GM549" s="50"/>
      <c r="GN549" s="47"/>
      <c r="GO549" s="50"/>
      <c r="GR549" s="49"/>
      <c r="GS549" s="49"/>
      <c r="GT549" s="49"/>
      <c r="GU549" s="50"/>
      <c r="GV549" s="47"/>
      <c r="GW549" s="50"/>
      <c r="GZ549" s="49"/>
      <c r="HA549" s="49"/>
      <c r="HB549" s="49"/>
      <c r="HC549" s="50"/>
      <c r="HD549" s="47"/>
      <c r="HE549" s="50"/>
      <c r="HH549" s="49"/>
      <c r="HI549" s="49"/>
      <c r="HJ549" s="49"/>
      <c r="HK549" s="50"/>
      <c r="HL549" s="47"/>
      <c r="HM549" s="50"/>
      <c r="HP549" s="49"/>
      <c r="HQ549" s="49"/>
      <c r="HR549" s="49"/>
      <c r="HS549" s="50"/>
      <c r="HT549" s="47"/>
      <c r="HU549" s="50"/>
      <c r="HX549" s="49"/>
      <c r="HY549" s="49"/>
      <c r="HZ549" s="49"/>
      <c r="IA549" s="50"/>
      <c r="IB549" s="47"/>
      <c r="IC549" s="50"/>
      <c r="IF549" s="49"/>
      <c r="IG549" s="49"/>
      <c r="IH549" s="49"/>
      <c r="II549" s="50"/>
      <c r="IJ549" s="47"/>
      <c r="IK549" s="50"/>
      <c r="IN549" s="49"/>
      <c r="IO549" s="49"/>
      <c r="IP549" s="49"/>
      <c r="IQ549" s="50"/>
    </row>
    <row r="550" spans="1:251" s="48" customFormat="1">
      <c r="A550" s="43">
        <v>266</v>
      </c>
      <c r="B550" s="44">
        <v>100000292825</v>
      </c>
      <c r="C550" s="43">
        <v>0</v>
      </c>
      <c r="D550" s="45" t="s">
        <v>235</v>
      </c>
      <c r="E550" s="45" t="s">
        <v>199</v>
      </c>
      <c r="F550" s="46">
        <v>29960</v>
      </c>
      <c r="G550" s="46">
        <v>-10783.55</v>
      </c>
      <c r="H550" s="46">
        <v>19176.45</v>
      </c>
      <c r="I550" s="47"/>
      <c r="K550" s="49"/>
      <c r="L550" s="47"/>
      <c r="M550" s="50"/>
      <c r="P550" s="49"/>
      <c r="Q550" s="49"/>
      <c r="R550" s="49"/>
      <c r="S550" s="50"/>
      <c r="T550" s="47"/>
      <c r="U550" s="50"/>
      <c r="X550" s="49"/>
      <c r="Y550" s="49"/>
      <c r="Z550" s="49"/>
      <c r="AA550" s="50"/>
      <c r="AB550" s="47"/>
      <c r="AC550" s="50"/>
      <c r="AF550" s="49"/>
      <c r="AG550" s="49"/>
      <c r="AH550" s="49"/>
      <c r="AI550" s="50"/>
      <c r="AJ550" s="47"/>
      <c r="AK550" s="50"/>
      <c r="AN550" s="49"/>
      <c r="AO550" s="49"/>
      <c r="AP550" s="49"/>
      <c r="AQ550" s="50"/>
      <c r="AR550" s="47"/>
      <c r="AS550" s="50"/>
      <c r="AV550" s="49"/>
      <c r="AW550" s="49"/>
      <c r="AX550" s="49"/>
      <c r="AY550" s="50"/>
      <c r="AZ550" s="47"/>
      <c r="BA550" s="50"/>
      <c r="BD550" s="49"/>
      <c r="BE550" s="49"/>
      <c r="BF550" s="49"/>
      <c r="BG550" s="50"/>
      <c r="BH550" s="47"/>
      <c r="BI550" s="50"/>
      <c r="BL550" s="49"/>
      <c r="BM550" s="49"/>
      <c r="BN550" s="49"/>
      <c r="BO550" s="50"/>
      <c r="BP550" s="47"/>
      <c r="BQ550" s="50"/>
      <c r="BT550" s="49"/>
      <c r="BU550" s="49"/>
      <c r="BV550" s="49"/>
      <c r="BW550" s="50"/>
      <c r="BX550" s="47"/>
      <c r="BY550" s="50"/>
      <c r="CB550" s="49"/>
      <c r="CC550" s="49"/>
      <c r="CD550" s="49"/>
      <c r="CE550" s="50"/>
      <c r="CF550" s="47"/>
      <c r="CG550" s="50"/>
      <c r="CJ550" s="49"/>
      <c r="CK550" s="49"/>
      <c r="CL550" s="49"/>
      <c r="CM550" s="50"/>
      <c r="CN550" s="47"/>
      <c r="CO550" s="50"/>
      <c r="CR550" s="49"/>
      <c r="CS550" s="49"/>
      <c r="CT550" s="49"/>
      <c r="CU550" s="50"/>
      <c r="CV550" s="47"/>
      <c r="CW550" s="50"/>
      <c r="CZ550" s="49"/>
      <c r="DA550" s="49"/>
      <c r="DB550" s="49"/>
      <c r="DC550" s="50"/>
      <c r="DD550" s="47"/>
      <c r="DE550" s="50"/>
      <c r="DH550" s="49"/>
      <c r="DI550" s="49"/>
      <c r="DJ550" s="49"/>
      <c r="DK550" s="50"/>
      <c r="DL550" s="47"/>
      <c r="DM550" s="50"/>
      <c r="DP550" s="49"/>
      <c r="DQ550" s="49"/>
      <c r="DR550" s="49"/>
      <c r="DS550" s="50"/>
      <c r="DT550" s="47"/>
      <c r="DU550" s="50"/>
      <c r="DX550" s="49"/>
      <c r="DY550" s="49"/>
      <c r="DZ550" s="49"/>
      <c r="EA550" s="50"/>
      <c r="EB550" s="47"/>
      <c r="EC550" s="50"/>
      <c r="EF550" s="49"/>
      <c r="EG550" s="49"/>
      <c r="EH550" s="49"/>
      <c r="EI550" s="50"/>
      <c r="EJ550" s="47"/>
      <c r="EK550" s="50"/>
      <c r="EN550" s="49"/>
      <c r="EO550" s="49"/>
      <c r="EP550" s="49"/>
      <c r="EQ550" s="50"/>
      <c r="ER550" s="47"/>
      <c r="ES550" s="50"/>
      <c r="EV550" s="49"/>
      <c r="EW550" s="49"/>
      <c r="EX550" s="49"/>
      <c r="EY550" s="50"/>
      <c r="EZ550" s="47"/>
      <c r="FA550" s="50"/>
      <c r="FD550" s="49"/>
      <c r="FE550" s="49"/>
      <c r="FF550" s="49"/>
      <c r="FG550" s="50"/>
      <c r="FH550" s="47"/>
      <c r="FI550" s="50"/>
      <c r="FL550" s="49"/>
      <c r="FM550" s="49"/>
      <c r="FN550" s="49"/>
      <c r="FO550" s="50"/>
      <c r="FP550" s="47"/>
      <c r="FQ550" s="50"/>
      <c r="FT550" s="49"/>
      <c r="FU550" s="49"/>
      <c r="FV550" s="49"/>
      <c r="FW550" s="50"/>
      <c r="FX550" s="47"/>
      <c r="FY550" s="50"/>
      <c r="GB550" s="49"/>
      <c r="GC550" s="49"/>
      <c r="GD550" s="49"/>
      <c r="GE550" s="50"/>
      <c r="GF550" s="47"/>
      <c r="GG550" s="50"/>
      <c r="GJ550" s="49"/>
      <c r="GK550" s="49"/>
      <c r="GL550" s="49"/>
      <c r="GM550" s="50"/>
      <c r="GN550" s="47"/>
      <c r="GO550" s="50"/>
      <c r="GR550" s="49"/>
      <c r="GS550" s="49"/>
      <c r="GT550" s="49"/>
      <c r="GU550" s="50"/>
      <c r="GV550" s="47"/>
      <c r="GW550" s="50"/>
      <c r="GZ550" s="49"/>
      <c r="HA550" s="49"/>
      <c r="HB550" s="49"/>
      <c r="HC550" s="50"/>
      <c r="HD550" s="47"/>
      <c r="HE550" s="50"/>
      <c r="HH550" s="49"/>
      <c r="HI550" s="49"/>
      <c r="HJ550" s="49"/>
      <c r="HK550" s="50"/>
      <c r="HL550" s="47"/>
      <c r="HM550" s="50"/>
      <c r="HP550" s="49"/>
      <c r="HQ550" s="49"/>
      <c r="HR550" s="49"/>
      <c r="HS550" s="50"/>
      <c r="HT550" s="47"/>
      <c r="HU550" s="50"/>
      <c r="HX550" s="49"/>
      <c r="HY550" s="49"/>
      <c r="HZ550" s="49"/>
      <c r="IA550" s="50"/>
      <c r="IB550" s="47"/>
      <c r="IC550" s="50"/>
      <c r="IF550" s="49"/>
      <c r="IG550" s="49"/>
      <c r="IH550" s="49"/>
      <c r="II550" s="50"/>
      <c r="IJ550" s="47"/>
      <c r="IK550" s="50"/>
      <c r="IN550" s="49"/>
      <c r="IO550" s="49"/>
      <c r="IP550" s="49"/>
      <c r="IQ550" s="50"/>
    </row>
    <row r="551" spans="1:251" s="48" customFormat="1">
      <c r="A551" s="43">
        <v>267</v>
      </c>
      <c r="B551" s="44">
        <v>100000292826</v>
      </c>
      <c r="C551" s="43">
        <v>0</v>
      </c>
      <c r="D551" s="45" t="s">
        <v>235</v>
      </c>
      <c r="E551" s="45" t="s">
        <v>199</v>
      </c>
      <c r="F551" s="46">
        <v>29960</v>
      </c>
      <c r="G551" s="46">
        <v>-10783.55</v>
      </c>
      <c r="H551" s="46">
        <v>19176.45</v>
      </c>
      <c r="I551" s="47"/>
      <c r="K551" s="49"/>
      <c r="L551" s="47"/>
      <c r="M551" s="50"/>
      <c r="P551" s="49"/>
      <c r="Q551" s="49"/>
      <c r="R551" s="49"/>
      <c r="S551" s="50"/>
      <c r="T551" s="47"/>
      <c r="U551" s="50"/>
      <c r="X551" s="49"/>
      <c r="Y551" s="49"/>
      <c r="Z551" s="49"/>
      <c r="AA551" s="50"/>
      <c r="AB551" s="47"/>
      <c r="AC551" s="50"/>
      <c r="AF551" s="49"/>
      <c r="AG551" s="49"/>
      <c r="AH551" s="49"/>
      <c r="AI551" s="50"/>
      <c r="AJ551" s="47"/>
      <c r="AK551" s="50"/>
      <c r="AN551" s="49"/>
      <c r="AO551" s="49"/>
      <c r="AP551" s="49"/>
      <c r="AQ551" s="50"/>
      <c r="AR551" s="47"/>
      <c r="AS551" s="50"/>
      <c r="AV551" s="49"/>
      <c r="AW551" s="49"/>
      <c r="AX551" s="49"/>
      <c r="AY551" s="50"/>
      <c r="AZ551" s="47"/>
      <c r="BA551" s="50"/>
      <c r="BD551" s="49"/>
      <c r="BE551" s="49"/>
      <c r="BF551" s="49"/>
      <c r="BG551" s="50"/>
      <c r="BH551" s="47"/>
      <c r="BI551" s="50"/>
      <c r="BL551" s="49"/>
      <c r="BM551" s="49"/>
      <c r="BN551" s="49"/>
      <c r="BO551" s="50"/>
      <c r="BP551" s="47"/>
      <c r="BQ551" s="50"/>
      <c r="BT551" s="49"/>
      <c r="BU551" s="49"/>
      <c r="BV551" s="49"/>
      <c r="BW551" s="50"/>
      <c r="BX551" s="47"/>
      <c r="BY551" s="50"/>
      <c r="CB551" s="49"/>
      <c r="CC551" s="49"/>
      <c r="CD551" s="49"/>
      <c r="CE551" s="50"/>
      <c r="CF551" s="47"/>
      <c r="CG551" s="50"/>
      <c r="CJ551" s="49"/>
      <c r="CK551" s="49"/>
      <c r="CL551" s="49"/>
      <c r="CM551" s="50"/>
      <c r="CN551" s="47"/>
      <c r="CO551" s="50"/>
      <c r="CR551" s="49"/>
      <c r="CS551" s="49"/>
      <c r="CT551" s="49"/>
      <c r="CU551" s="50"/>
      <c r="CV551" s="47"/>
      <c r="CW551" s="50"/>
      <c r="CZ551" s="49"/>
      <c r="DA551" s="49"/>
      <c r="DB551" s="49"/>
      <c r="DC551" s="50"/>
      <c r="DD551" s="47"/>
      <c r="DE551" s="50"/>
      <c r="DH551" s="49"/>
      <c r="DI551" s="49"/>
      <c r="DJ551" s="49"/>
      <c r="DK551" s="50"/>
      <c r="DL551" s="47"/>
      <c r="DM551" s="50"/>
      <c r="DP551" s="49"/>
      <c r="DQ551" s="49"/>
      <c r="DR551" s="49"/>
      <c r="DS551" s="50"/>
      <c r="DT551" s="47"/>
      <c r="DU551" s="50"/>
      <c r="DX551" s="49"/>
      <c r="DY551" s="49"/>
      <c r="DZ551" s="49"/>
      <c r="EA551" s="50"/>
      <c r="EB551" s="47"/>
      <c r="EC551" s="50"/>
      <c r="EF551" s="49"/>
      <c r="EG551" s="49"/>
      <c r="EH551" s="49"/>
      <c r="EI551" s="50"/>
      <c r="EJ551" s="47"/>
      <c r="EK551" s="50"/>
      <c r="EN551" s="49"/>
      <c r="EO551" s="49"/>
      <c r="EP551" s="49"/>
      <c r="EQ551" s="50"/>
      <c r="ER551" s="47"/>
      <c r="ES551" s="50"/>
      <c r="EV551" s="49"/>
      <c r="EW551" s="49"/>
      <c r="EX551" s="49"/>
      <c r="EY551" s="50"/>
      <c r="EZ551" s="47"/>
      <c r="FA551" s="50"/>
      <c r="FD551" s="49"/>
      <c r="FE551" s="49"/>
      <c r="FF551" s="49"/>
      <c r="FG551" s="50"/>
      <c r="FH551" s="47"/>
      <c r="FI551" s="50"/>
      <c r="FL551" s="49"/>
      <c r="FM551" s="49"/>
      <c r="FN551" s="49"/>
      <c r="FO551" s="50"/>
      <c r="FP551" s="47"/>
      <c r="FQ551" s="50"/>
      <c r="FT551" s="49"/>
      <c r="FU551" s="49"/>
      <c r="FV551" s="49"/>
      <c r="FW551" s="50"/>
      <c r="FX551" s="47"/>
      <c r="FY551" s="50"/>
      <c r="GB551" s="49"/>
      <c r="GC551" s="49"/>
      <c r="GD551" s="49"/>
      <c r="GE551" s="50"/>
      <c r="GF551" s="47"/>
      <c r="GG551" s="50"/>
      <c r="GJ551" s="49"/>
      <c r="GK551" s="49"/>
      <c r="GL551" s="49"/>
      <c r="GM551" s="50"/>
      <c r="GN551" s="47"/>
      <c r="GO551" s="50"/>
      <c r="GR551" s="49"/>
      <c r="GS551" s="49"/>
      <c r="GT551" s="49"/>
      <c r="GU551" s="50"/>
      <c r="GV551" s="47"/>
      <c r="GW551" s="50"/>
      <c r="GZ551" s="49"/>
      <c r="HA551" s="49"/>
      <c r="HB551" s="49"/>
      <c r="HC551" s="50"/>
      <c r="HD551" s="47"/>
      <c r="HE551" s="50"/>
      <c r="HH551" s="49"/>
      <c r="HI551" s="49"/>
      <c r="HJ551" s="49"/>
      <c r="HK551" s="50"/>
      <c r="HL551" s="47"/>
      <c r="HM551" s="50"/>
      <c r="HP551" s="49"/>
      <c r="HQ551" s="49"/>
      <c r="HR551" s="49"/>
      <c r="HS551" s="50"/>
      <c r="HT551" s="47"/>
      <c r="HU551" s="50"/>
      <c r="HX551" s="49"/>
      <c r="HY551" s="49"/>
      <c r="HZ551" s="49"/>
      <c r="IA551" s="50"/>
      <c r="IB551" s="47"/>
      <c r="IC551" s="50"/>
      <c r="IF551" s="49"/>
      <c r="IG551" s="49"/>
      <c r="IH551" s="49"/>
      <c r="II551" s="50"/>
      <c r="IJ551" s="47"/>
      <c r="IK551" s="50"/>
      <c r="IN551" s="49"/>
      <c r="IO551" s="49"/>
      <c r="IP551" s="49"/>
      <c r="IQ551" s="50"/>
    </row>
    <row r="552" spans="1:251" s="48" customFormat="1">
      <c r="A552" s="43">
        <v>268</v>
      </c>
      <c r="B552" s="44">
        <v>100000292827</v>
      </c>
      <c r="C552" s="43">
        <v>0</v>
      </c>
      <c r="D552" s="45" t="s">
        <v>235</v>
      </c>
      <c r="E552" s="45" t="s">
        <v>199</v>
      </c>
      <c r="F552" s="46">
        <v>29960</v>
      </c>
      <c r="G552" s="46">
        <v>-10783.55</v>
      </c>
      <c r="H552" s="46">
        <v>19176.45</v>
      </c>
      <c r="I552" s="47"/>
      <c r="K552" s="49"/>
      <c r="L552" s="47"/>
      <c r="M552" s="50"/>
      <c r="P552" s="49"/>
      <c r="Q552" s="49"/>
      <c r="R552" s="49"/>
      <c r="S552" s="50"/>
      <c r="T552" s="47"/>
      <c r="U552" s="50"/>
      <c r="X552" s="49"/>
      <c r="Y552" s="49"/>
      <c r="Z552" s="49"/>
      <c r="AA552" s="50"/>
      <c r="AB552" s="47"/>
      <c r="AC552" s="50"/>
      <c r="AF552" s="49"/>
      <c r="AG552" s="49"/>
      <c r="AH552" s="49"/>
      <c r="AI552" s="50"/>
      <c r="AJ552" s="47"/>
      <c r="AK552" s="50"/>
      <c r="AN552" s="49"/>
      <c r="AO552" s="49"/>
      <c r="AP552" s="49"/>
      <c r="AQ552" s="50"/>
      <c r="AR552" s="47"/>
      <c r="AS552" s="50"/>
      <c r="AV552" s="49"/>
      <c r="AW552" s="49"/>
      <c r="AX552" s="49"/>
      <c r="AY552" s="50"/>
      <c r="AZ552" s="47"/>
      <c r="BA552" s="50"/>
      <c r="BD552" s="49"/>
      <c r="BE552" s="49"/>
      <c r="BF552" s="49"/>
      <c r="BG552" s="50"/>
      <c r="BH552" s="47"/>
      <c r="BI552" s="50"/>
      <c r="BL552" s="49"/>
      <c r="BM552" s="49"/>
      <c r="BN552" s="49"/>
      <c r="BO552" s="50"/>
      <c r="BP552" s="47"/>
      <c r="BQ552" s="50"/>
      <c r="BT552" s="49"/>
      <c r="BU552" s="49"/>
      <c r="BV552" s="49"/>
      <c r="BW552" s="50"/>
      <c r="BX552" s="47"/>
      <c r="BY552" s="50"/>
      <c r="CB552" s="49"/>
      <c r="CC552" s="49"/>
      <c r="CD552" s="49"/>
      <c r="CE552" s="50"/>
      <c r="CF552" s="47"/>
      <c r="CG552" s="50"/>
      <c r="CJ552" s="49"/>
      <c r="CK552" s="49"/>
      <c r="CL552" s="49"/>
      <c r="CM552" s="50"/>
      <c r="CN552" s="47"/>
      <c r="CO552" s="50"/>
      <c r="CR552" s="49"/>
      <c r="CS552" s="49"/>
      <c r="CT552" s="49"/>
      <c r="CU552" s="50"/>
      <c r="CV552" s="47"/>
      <c r="CW552" s="50"/>
      <c r="CZ552" s="49"/>
      <c r="DA552" s="49"/>
      <c r="DB552" s="49"/>
      <c r="DC552" s="50"/>
      <c r="DD552" s="47"/>
      <c r="DE552" s="50"/>
      <c r="DH552" s="49"/>
      <c r="DI552" s="49"/>
      <c r="DJ552" s="49"/>
      <c r="DK552" s="50"/>
      <c r="DL552" s="47"/>
      <c r="DM552" s="50"/>
      <c r="DP552" s="49"/>
      <c r="DQ552" s="49"/>
      <c r="DR552" s="49"/>
      <c r="DS552" s="50"/>
      <c r="DT552" s="47"/>
      <c r="DU552" s="50"/>
      <c r="DX552" s="49"/>
      <c r="DY552" s="49"/>
      <c r="DZ552" s="49"/>
      <c r="EA552" s="50"/>
      <c r="EB552" s="47"/>
      <c r="EC552" s="50"/>
      <c r="EF552" s="49"/>
      <c r="EG552" s="49"/>
      <c r="EH552" s="49"/>
      <c r="EI552" s="50"/>
      <c r="EJ552" s="47"/>
      <c r="EK552" s="50"/>
      <c r="EN552" s="49"/>
      <c r="EO552" s="49"/>
      <c r="EP552" s="49"/>
      <c r="EQ552" s="50"/>
      <c r="ER552" s="47"/>
      <c r="ES552" s="50"/>
      <c r="EV552" s="49"/>
      <c r="EW552" s="49"/>
      <c r="EX552" s="49"/>
      <c r="EY552" s="50"/>
      <c r="EZ552" s="47"/>
      <c r="FA552" s="50"/>
      <c r="FD552" s="49"/>
      <c r="FE552" s="49"/>
      <c r="FF552" s="49"/>
      <c r="FG552" s="50"/>
      <c r="FH552" s="47"/>
      <c r="FI552" s="50"/>
      <c r="FL552" s="49"/>
      <c r="FM552" s="49"/>
      <c r="FN552" s="49"/>
      <c r="FO552" s="50"/>
      <c r="FP552" s="47"/>
      <c r="FQ552" s="50"/>
      <c r="FT552" s="49"/>
      <c r="FU552" s="49"/>
      <c r="FV552" s="49"/>
      <c r="FW552" s="50"/>
      <c r="FX552" s="47"/>
      <c r="FY552" s="50"/>
      <c r="GB552" s="49"/>
      <c r="GC552" s="49"/>
      <c r="GD552" s="49"/>
      <c r="GE552" s="50"/>
      <c r="GF552" s="47"/>
      <c r="GG552" s="50"/>
      <c r="GJ552" s="49"/>
      <c r="GK552" s="49"/>
      <c r="GL552" s="49"/>
      <c r="GM552" s="50"/>
      <c r="GN552" s="47"/>
      <c r="GO552" s="50"/>
      <c r="GR552" s="49"/>
      <c r="GS552" s="49"/>
      <c r="GT552" s="49"/>
      <c r="GU552" s="50"/>
      <c r="GV552" s="47"/>
      <c r="GW552" s="50"/>
      <c r="GZ552" s="49"/>
      <c r="HA552" s="49"/>
      <c r="HB552" s="49"/>
      <c r="HC552" s="50"/>
      <c r="HD552" s="47"/>
      <c r="HE552" s="50"/>
      <c r="HH552" s="49"/>
      <c r="HI552" s="49"/>
      <c r="HJ552" s="49"/>
      <c r="HK552" s="50"/>
      <c r="HL552" s="47"/>
      <c r="HM552" s="50"/>
      <c r="HP552" s="49"/>
      <c r="HQ552" s="49"/>
      <c r="HR552" s="49"/>
      <c r="HS552" s="50"/>
      <c r="HT552" s="47"/>
      <c r="HU552" s="50"/>
      <c r="HX552" s="49"/>
      <c r="HY552" s="49"/>
      <c r="HZ552" s="49"/>
      <c r="IA552" s="50"/>
      <c r="IB552" s="47"/>
      <c r="IC552" s="50"/>
      <c r="IF552" s="49"/>
      <c r="IG552" s="49"/>
      <c r="IH552" s="49"/>
      <c r="II552" s="50"/>
      <c r="IJ552" s="47"/>
      <c r="IK552" s="50"/>
      <c r="IN552" s="49"/>
      <c r="IO552" s="49"/>
      <c r="IP552" s="49"/>
      <c r="IQ552" s="50"/>
    </row>
    <row r="553" spans="1:251" s="48" customFormat="1">
      <c r="A553" s="43">
        <v>269</v>
      </c>
      <c r="B553" s="44">
        <v>100000292828</v>
      </c>
      <c r="C553" s="43">
        <v>0</v>
      </c>
      <c r="D553" s="45" t="s">
        <v>235</v>
      </c>
      <c r="E553" s="45" t="s">
        <v>199</v>
      </c>
      <c r="F553" s="46">
        <v>29960</v>
      </c>
      <c r="G553" s="46">
        <v>-10783.55</v>
      </c>
      <c r="H553" s="46">
        <v>19176.45</v>
      </c>
      <c r="I553" s="47"/>
      <c r="K553" s="49"/>
      <c r="L553" s="47"/>
      <c r="M553" s="50"/>
      <c r="P553" s="49"/>
      <c r="Q553" s="49"/>
      <c r="R553" s="49"/>
      <c r="S553" s="50"/>
      <c r="T553" s="47"/>
      <c r="U553" s="50"/>
      <c r="X553" s="49"/>
      <c r="Y553" s="49"/>
      <c r="Z553" s="49"/>
      <c r="AA553" s="50"/>
      <c r="AB553" s="47"/>
      <c r="AC553" s="50"/>
      <c r="AF553" s="49"/>
      <c r="AG553" s="49"/>
      <c r="AH553" s="49"/>
      <c r="AI553" s="50"/>
      <c r="AJ553" s="47"/>
      <c r="AK553" s="50"/>
      <c r="AN553" s="49"/>
      <c r="AO553" s="49"/>
      <c r="AP553" s="49"/>
      <c r="AQ553" s="50"/>
      <c r="AR553" s="47"/>
      <c r="AS553" s="50"/>
      <c r="AV553" s="49"/>
      <c r="AW553" s="49"/>
      <c r="AX553" s="49"/>
      <c r="AY553" s="50"/>
      <c r="AZ553" s="47"/>
      <c r="BA553" s="50"/>
      <c r="BD553" s="49"/>
      <c r="BE553" s="49"/>
      <c r="BF553" s="49"/>
      <c r="BG553" s="50"/>
      <c r="BH553" s="47"/>
      <c r="BI553" s="50"/>
      <c r="BL553" s="49"/>
      <c r="BM553" s="49"/>
      <c r="BN553" s="49"/>
      <c r="BO553" s="50"/>
      <c r="BP553" s="47"/>
      <c r="BQ553" s="50"/>
      <c r="BT553" s="49"/>
      <c r="BU553" s="49"/>
      <c r="BV553" s="49"/>
      <c r="BW553" s="50"/>
      <c r="BX553" s="47"/>
      <c r="BY553" s="50"/>
      <c r="CB553" s="49"/>
      <c r="CC553" s="49"/>
      <c r="CD553" s="49"/>
      <c r="CE553" s="50"/>
      <c r="CF553" s="47"/>
      <c r="CG553" s="50"/>
      <c r="CJ553" s="49"/>
      <c r="CK553" s="49"/>
      <c r="CL553" s="49"/>
      <c r="CM553" s="50"/>
      <c r="CN553" s="47"/>
      <c r="CO553" s="50"/>
      <c r="CR553" s="49"/>
      <c r="CS553" s="49"/>
      <c r="CT553" s="49"/>
      <c r="CU553" s="50"/>
      <c r="CV553" s="47"/>
      <c r="CW553" s="50"/>
      <c r="CZ553" s="49"/>
      <c r="DA553" s="49"/>
      <c r="DB553" s="49"/>
      <c r="DC553" s="50"/>
      <c r="DD553" s="47"/>
      <c r="DE553" s="50"/>
      <c r="DH553" s="49"/>
      <c r="DI553" s="49"/>
      <c r="DJ553" s="49"/>
      <c r="DK553" s="50"/>
      <c r="DL553" s="47"/>
      <c r="DM553" s="50"/>
      <c r="DP553" s="49"/>
      <c r="DQ553" s="49"/>
      <c r="DR553" s="49"/>
      <c r="DS553" s="50"/>
      <c r="DT553" s="47"/>
      <c r="DU553" s="50"/>
      <c r="DX553" s="49"/>
      <c r="DY553" s="49"/>
      <c r="DZ553" s="49"/>
      <c r="EA553" s="50"/>
      <c r="EB553" s="47"/>
      <c r="EC553" s="50"/>
      <c r="EF553" s="49"/>
      <c r="EG553" s="49"/>
      <c r="EH553" s="49"/>
      <c r="EI553" s="50"/>
      <c r="EJ553" s="47"/>
      <c r="EK553" s="50"/>
      <c r="EN553" s="49"/>
      <c r="EO553" s="49"/>
      <c r="EP553" s="49"/>
      <c r="EQ553" s="50"/>
      <c r="ER553" s="47"/>
      <c r="ES553" s="50"/>
      <c r="EV553" s="49"/>
      <c r="EW553" s="49"/>
      <c r="EX553" s="49"/>
      <c r="EY553" s="50"/>
      <c r="EZ553" s="47"/>
      <c r="FA553" s="50"/>
      <c r="FD553" s="49"/>
      <c r="FE553" s="49"/>
      <c r="FF553" s="49"/>
      <c r="FG553" s="50"/>
      <c r="FH553" s="47"/>
      <c r="FI553" s="50"/>
      <c r="FL553" s="49"/>
      <c r="FM553" s="49"/>
      <c r="FN553" s="49"/>
      <c r="FO553" s="50"/>
      <c r="FP553" s="47"/>
      <c r="FQ553" s="50"/>
      <c r="FT553" s="49"/>
      <c r="FU553" s="49"/>
      <c r="FV553" s="49"/>
      <c r="FW553" s="50"/>
      <c r="FX553" s="47"/>
      <c r="FY553" s="50"/>
      <c r="GB553" s="49"/>
      <c r="GC553" s="49"/>
      <c r="GD553" s="49"/>
      <c r="GE553" s="50"/>
      <c r="GF553" s="47"/>
      <c r="GG553" s="50"/>
      <c r="GJ553" s="49"/>
      <c r="GK553" s="49"/>
      <c r="GL553" s="49"/>
      <c r="GM553" s="50"/>
      <c r="GN553" s="47"/>
      <c r="GO553" s="50"/>
      <c r="GR553" s="49"/>
      <c r="GS553" s="49"/>
      <c r="GT553" s="49"/>
      <c r="GU553" s="50"/>
      <c r="GV553" s="47"/>
      <c r="GW553" s="50"/>
      <c r="GZ553" s="49"/>
      <c r="HA553" s="49"/>
      <c r="HB553" s="49"/>
      <c r="HC553" s="50"/>
      <c r="HD553" s="47"/>
      <c r="HE553" s="50"/>
      <c r="HH553" s="49"/>
      <c r="HI553" s="49"/>
      <c r="HJ553" s="49"/>
      <c r="HK553" s="50"/>
      <c r="HL553" s="47"/>
      <c r="HM553" s="50"/>
      <c r="HP553" s="49"/>
      <c r="HQ553" s="49"/>
      <c r="HR553" s="49"/>
      <c r="HS553" s="50"/>
      <c r="HT553" s="47"/>
      <c r="HU553" s="50"/>
      <c r="HX553" s="49"/>
      <c r="HY553" s="49"/>
      <c r="HZ553" s="49"/>
      <c r="IA553" s="50"/>
      <c r="IB553" s="47"/>
      <c r="IC553" s="50"/>
      <c r="IF553" s="49"/>
      <c r="IG553" s="49"/>
      <c r="IH553" s="49"/>
      <c r="II553" s="50"/>
      <c r="IJ553" s="47"/>
      <c r="IK553" s="50"/>
      <c r="IN553" s="49"/>
      <c r="IO553" s="49"/>
      <c r="IP553" s="49"/>
      <c r="IQ553" s="50"/>
    </row>
    <row r="554" spans="1:251" s="48" customFormat="1">
      <c r="A554" s="43">
        <v>270</v>
      </c>
      <c r="B554" s="44">
        <v>100000292829</v>
      </c>
      <c r="C554" s="43">
        <v>0</v>
      </c>
      <c r="D554" s="45" t="s">
        <v>235</v>
      </c>
      <c r="E554" s="45" t="s">
        <v>199</v>
      </c>
      <c r="F554" s="46">
        <v>29960</v>
      </c>
      <c r="G554" s="46">
        <v>-10783.55</v>
      </c>
      <c r="H554" s="46">
        <v>19176.45</v>
      </c>
      <c r="I554" s="47"/>
      <c r="K554" s="49"/>
      <c r="L554" s="47"/>
      <c r="M554" s="50"/>
      <c r="P554" s="49"/>
      <c r="Q554" s="49"/>
      <c r="R554" s="49"/>
      <c r="S554" s="50"/>
      <c r="T554" s="47"/>
      <c r="U554" s="50"/>
      <c r="X554" s="49"/>
      <c r="Y554" s="49"/>
      <c r="Z554" s="49"/>
      <c r="AA554" s="50"/>
      <c r="AB554" s="47"/>
      <c r="AC554" s="50"/>
      <c r="AF554" s="49"/>
      <c r="AG554" s="49"/>
      <c r="AH554" s="49"/>
      <c r="AI554" s="50"/>
      <c r="AJ554" s="47"/>
      <c r="AK554" s="50"/>
      <c r="AN554" s="49"/>
      <c r="AO554" s="49"/>
      <c r="AP554" s="49"/>
      <c r="AQ554" s="50"/>
      <c r="AR554" s="47"/>
      <c r="AS554" s="50"/>
      <c r="AV554" s="49"/>
      <c r="AW554" s="49"/>
      <c r="AX554" s="49"/>
      <c r="AY554" s="50"/>
      <c r="AZ554" s="47"/>
      <c r="BA554" s="50"/>
      <c r="BD554" s="49"/>
      <c r="BE554" s="49"/>
      <c r="BF554" s="49"/>
      <c r="BG554" s="50"/>
      <c r="BH554" s="47"/>
      <c r="BI554" s="50"/>
      <c r="BL554" s="49"/>
      <c r="BM554" s="49"/>
      <c r="BN554" s="49"/>
      <c r="BO554" s="50"/>
      <c r="BP554" s="47"/>
      <c r="BQ554" s="50"/>
      <c r="BT554" s="49"/>
      <c r="BU554" s="49"/>
      <c r="BV554" s="49"/>
      <c r="BW554" s="50"/>
      <c r="BX554" s="47"/>
      <c r="BY554" s="50"/>
      <c r="CB554" s="49"/>
      <c r="CC554" s="49"/>
      <c r="CD554" s="49"/>
      <c r="CE554" s="50"/>
      <c r="CF554" s="47"/>
      <c r="CG554" s="50"/>
      <c r="CJ554" s="49"/>
      <c r="CK554" s="49"/>
      <c r="CL554" s="49"/>
      <c r="CM554" s="50"/>
      <c r="CN554" s="47"/>
      <c r="CO554" s="50"/>
      <c r="CR554" s="49"/>
      <c r="CS554" s="49"/>
      <c r="CT554" s="49"/>
      <c r="CU554" s="50"/>
      <c r="CV554" s="47"/>
      <c r="CW554" s="50"/>
      <c r="CZ554" s="49"/>
      <c r="DA554" s="49"/>
      <c r="DB554" s="49"/>
      <c r="DC554" s="50"/>
      <c r="DD554" s="47"/>
      <c r="DE554" s="50"/>
      <c r="DH554" s="49"/>
      <c r="DI554" s="49"/>
      <c r="DJ554" s="49"/>
      <c r="DK554" s="50"/>
      <c r="DL554" s="47"/>
      <c r="DM554" s="50"/>
      <c r="DP554" s="49"/>
      <c r="DQ554" s="49"/>
      <c r="DR554" s="49"/>
      <c r="DS554" s="50"/>
      <c r="DT554" s="47"/>
      <c r="DU554" s="50"/>
      <c r="DX554" s="49"/>
      <c r="DY554" s="49"/>
      <c r="DZ554" s="49"/>
      <c r="EA554" s="50"/>
      <c r="EB554" s="47"/>
      <c r="EC554" s="50"/>
      <c r="EF554" s="49"/>
      <c r="EG554" s="49"/>
      <c r="EH554" s="49"/>
      <c r="EI554" s="50"/>
      <c r="EJ554" s="47"/>
      <c r="EK554" s="50"/>
      <c r="EN554" s="49"/>
      <c r="EO554" s="49"/>
      <c r="EP554" s="49"/>
      <c r="EQ554" s="50"/>
      <c r="ER554" s="47"/>
      <c r="ES554" s="50"/>
      <c r="EV554" s="49"/>
      <c r="EW554" s="49"/>
      <c r="EX554" s="49"/>
      <c r="EY554" s="50"/>
      <c r="EZ554" s="47"/>
      <c r="FA554" s="50"/>
      <c r="FD554" s="49"/>
      <c r="FE554" s="49"/>
      <c r="FF554" s="49"/>
      <c r="FG554" s="50"/>
      <c r="FH554" s="47"/>
      <c r="FI554" s="50"/>
      <c r="FL554" s="49"/>
      <c r="FM554" s="49"/>
      <c r="FN554" s="49"/>
      <c r="FO554" s="50"/>
      <c r="FP554" s="47"/>
      <c r="FQ554" s="50"/>
      <c r="FT554" s="49"/>
      <c r="FU554" s="49"/>
      <c r="FV554" s="49"/>
      <c r="FW554" s="50"/>
      <c r="FX554" s="47"/>
      <c r="FY554" s="50"/>
      <c r="GB554" s="49"/>
      <c r="GC554" s="49"/>
      <c r="GD554" s="49"/>
      <c r="GE554" s="50"/>
      <c r="GF554" s="47"/>
      <c r="GG554" s="50"/>
      <c r="GJ554" s="49"/>
      <c r="GK554" s="49"/>
      <c r="GL554" s="49"/>
      <c r="GM554" s="50"/>
      <c r="GN554" s="47"/>
      <c r="GO554" s="50"/>
      <c r="GR554" s="49"/>
      <c r="GS554" s="49"/>
      <c r="GT554" s="49"/>
      <c r="GU554" s="50"/>
      <c r="GV554" s="47"/>
      <c r="GW554" s="50"/>
      <c r="GZ554" s="49"/>
      <c r="HA554" s="49"/>
      <c r="HB554" s="49"/>
      <c r="HC554" s="50"/>
      <c r="HD554" s="47"/>
      <c r="HE554" s="50"/>
      <c r="HH554" s="49"/>
      <c r="HI554" s="49"/>
      <c r="HJ554" s="49"/>
      <c r="HK554" s="50"/>
      <c r="HL554" s="47"/>
      <c r="HM554" s="50"/>
      <c r="HP554" s="49"/>
      <c r="HQ554" s="49"/>
      <c r="HR554" s="49"/>
      <c r="HS554" s="50"/>
      <c r="HT554" s="47"/>
      <c r="HU554" s="50"/>
      <c r="HX554" s="49"/>
      <c r="HY554" s="49"/>
      <c r="HZ554" s="49"/>
      <c r="IA554" s="50"/>
      <c r="IB554" s="47"/>
      <c r="IC554" s="50"/>
      <c r="IF554" s="49"/>
      <c r="IG554" s="49"/>
      <c r="IH554" s="49"/>
      <c r="II554" s="50"/>
      <c r="IJ554" s="47"/>
      <c r="IK554" s="50"/>
      <c r="IN554" s="49"/>
      <c r="IO554" s="49"/>
      <c r="IP554" s="49"/>
      <c r="IQ554" s="50"/>
    </row>
    <row r="555" spans="1:251" s="48" customFormat="1">
      <c r="A555" s="43">
        <v>271</v>
      </c>
      <c r="B555" s="44">
        <v>100000292830</v>
      </c>
      <c r="C555" s="43">
        <v>0</v>
      </c>
      <c r="D555" s="45" t="s">
        <v>235</v>
      </c>
      <c r="E555" s="45" t="s">
        <v>199</v>
      </c>
      <c r="F555" s="46">
        <v>36915</v>
      </c>
      <c r="G555" s="46">
        <v>-13286.87</v>
      </c>
      <c r="H555" s="46">
        <v>23628.13</v>
      </c>
      <c r="I555" s="47"/>
      <c r="K555" s="49"/>
      <c r="L555" s="47"/>
      <c r="M555" s="50"/>
      <c r="P555" s="49"/>
      <c r="Q555" s="49"/>
      <c r="R555" s="49"/>
      <c r="S555" s="50"/>
      <c r="T555" s="47"/>
      <c r="U555" s="50"/>
      <c r="X555" s="49"/>
      <c r="Y555" s="49"/>
      <c r="Z555" s="49"/>
      <c r="AA555" s="50"/>
      <c r="AB555" s="47"/>
      <c r="AC555" s="50"/>
      <c r="AF555" s="49"/>
      <c r="AG555" s="49"/>
      <c r="AH555" s="49"/>
      <c r="AI555" s="50"/>
      <c r="AJ555" s="47"/>
      <c r="AK555" s="50"/>
      <c r="AN555" s="49"/>
      <c r="AO555" s="49"/>
      <c r="AP555" s="49"/>
      <c r="AQ555" s="50"/>
      <c r="AR555" s="47"/>
      <c r="AS555" s="50"/>
      <c r="AV555" s="49"/>
      <c r="AW555" s="49"/>
      <c r="AX555" s="49"/>
      <c r="AY555" s="50"/>
      <c r="AZ555" s="47"/>
      <c r="BA555" s="50"/>
      <c r="BD555" s="49"/>
      <c r="BE555" s="49"/>
      <c r="BF555" s="49"/>
      <c r="BG555" s="50"/>
      <c r="BH555" s="47"/>
      <c r="BI555" s="50"/>
      <c r="BL555" s="49"/>
      <c r="BM555" s="49"/>
      <c r="BN555" s="49"/>
      <c r="BO555" s="50"/>
      <c r="BP555" s="47"/>
      <c r="BQ555" s="50"/>
      <c r="BT555" s="49"/>
      <c r="BU555" s="49"/>
      <c r="BV555" s="49"/>
      <c r="BW555" s="50"/>
      <c r="BX555" s="47"/>
      <c r="BY555" s="50"/>
      <c r="CB555" s="49"/>
      <c r="CC555" s="49"/>
      <c r="CD555" s="49"/>
      <c r="CE555" s="50"/>
      <c r="CF555" s="47"/>
      <c r="CG555" s="50"/>
      <c r="CJ555" s="49"/>
      <c r="CK555" s="49"/>
      <c r="CL555" s="49"/>
      <c r="CM555" s="50"/>
      <c r="CN555" s="47"/>
      <c r="CO555" s="50"/>
      <c r="CR555" s="49"/>
      <c r="CS555" s="49"/>
      <c r="CT555" s="49"/>
      <c r="CU555" s="50"/>
      <c r="CV555" s="47"/>
      <c r="CW555" s="50"/>
      <c r="CZ555" s="49"/>
      <c r="DA555" s="49"/>
      <c r="DB555" s="49"/>
      <c r="DC555" s="50"/>
      <c r="DD555" s="47"/>
      <c r="DE555" s="50"/>
      <c r="DH555" s="49"/>
      <c r="DI555" s="49"/>
      <c r="DJ555" s="49"/>
      <c r="DK555" s="50"/>
      <c r="DL555" s="47"/>
      <c r="DM555" s="50"/>
      <c r="DP555" s="49"/>
      <c r="DQ555" s="49"/>
      <c r="DR555" s="49"/>
      <c r="DS555" s="50"/>
      <c r="DT555" s="47"/>
      <c r="DU555" s="50"/>
      <c r="DX555" s="49"/>
      <c r="DY555" s="49"/>
      <c r="DZ555" s="49"/>
      <c r="EA555" s="50"/>
      <c r="EB555" s="47"/>
      <c r="EC555" s="50"/>
      <c r="EF555" s="49"/>
      <c r="EG555" s="49"/>
      <c r="EH555" s="49"/>
      <c r="EI555" s="50"/>
      <c r="EJ555" s="47"/>
      <c r="EK555" s="50"/>
      <c r="EN555" s="49"/>
      <c r="EO555" s="49"/>
      <c r="EP555" s="49"/>
      <c r="EQ555" s="50"/>
      <c r="ER555" s="47"/>
      <c r="ES555" s="50"/>
      <c r="EV555" s="49"/>
      <c r="EW555" s="49"/>
      <c r="EX555" s="49"/>
      <c r="EY555" s="50"/>
      <c r="EZ555" s="47"/>
      <c r="FA555" s="50"/>
      <c r="FD555" s="49"/>
      <c r="FE555" s="49"/>
      <c r="FF555" s="49"/>
      <c r="FG555" s="50"/>
      <c r="FH555" s="47"/>
      <c r="FI555" s="50"/>
      <c r="FL555" s="49"/>
      <c r="FM555" s="49"/>
      <c r="FN555" s="49"/>
      <c r="FO555" s="50"/>
      <c r="FP555" s="47"/>
      <c r="FQ555" s="50"/>
      <c r="FT555" s="49"/>
      <c r="FU555" s="49"/>
      <c r="FV555" s="49"/>
      <c r="FW555" s="50"/>
      <c r="FX555" s="47"/>
      <c r="FY555" s="50"/>
      <c r="GB555" s="49"/>
      <c r="GC555" s="49"/>
      <c r="GD555" s="49"/>
      <c r="GE555" s="50"/>
      <c r="GF555" s="47"/>
      <c r="GG555" s="50"/>
      <c r="GJ555" s="49"/>
      <c r="GK555" s="49"/>
      <c r="GL555" s="49"/>
      <c r="GM555" s="50"/>
      <c r="GN555" s="47"/>
      <c r="GO555" s="50"/>
      <c r="GR555" s="49"/>
      <c r="GS555" s="49"/>
      <c r="GT555" s="49"/>
      <c r="GU555" s="50"/>
      <c r="GV555" s="47"/>
      <c r="GW555" s="50"/>
      <c r="GZ555" s="49"/>
      <c r="HA555" s="49"/>
      <c r="HB555" s="49"/>
      <c r="HC555" s="50"/>
      <c r="HD555" s="47"/>
      <c r="HE555" s="50"/>
      <c r="HH555" s="49"/>
      <c r="HI555" s="49"/>
      <c r="HJ555" s="49"/>
      <c r="HK555" s="50"/>
      <c r="HL555" s="47"/>
      <c r="HM555" s="50"/>
      <c r="HP555" s="49"/>
      <c r="HQ555" s="49"/>
      <c r="HR555" s="49"/>
      <c r="HS555" s="50"/>
      <c r="HT555" s="47"/>
      <c r="HU555" s="50"/>
      <c r="HX555" s="49"/>
      <c r="HY555" s="49"/>
      <c r="HZ555" s="49"/>
      <c r="IA555" s="50"/>
      <c r="IB555" s="47"/>
      <c r="IC555" s="50"/>
      <c r="IF555" s="49"/>
      <c r="IG555" s="49"/>
      <c r="IH555" s="49"/>
      <c r="II555" s="50"/>
      <c r="IJ555" s="47"/>
      <c r="IK555" s="50"/>
      <c r="IN555" s="49"/>
      <c r="IO555" s="49"/>
      <c r="IP555" s="49"/>
      <c r="IQ555" s="50"/>
    </row>
    <row r="556" spans="1:251" s="48" customFormat="1">
      <c r="A556" s="43">
        <v>272</v>
      </c>
      <c r="B556" s="44">
        <v>100000293296</v>
      </c>
      <c r="C556" s="43">
        <v>0</v>
      </c>
      <c r="D556" s="45" t="s">
        <v>231</v>
      </c>
      <c r="E556" s="45" t="s">
        <v>236</v>
      </c>
      <c r="F556" s="46">
        <v>99911.25</v>
      </c>
      <c r="G556" s="46">
        <v>-31176.86</v>
      </c>
      <c r="H556" s="46">
        <v>68734.39</v>
      </c>
      <c r="I556" s="47"/>
      <c r="K556" s="49"/>
      <c r="L556" s="47"/>
      <c r="M556" s="50"/>
      <c r="P556" s="49"/>
      <c r="Q556" s="49"/>
      <c r="R556" s="49"/>
      <c r="S556" s="50"/>
      <c r="T556" s="47"/>
      <c r="U556" s="50"/>
      <c r="X556" s="49"/>
      <c r="Y556" s="49"/>
      <c r="Z556" s="49"/>
      <c r="AA556" s="50"/>
      <c r="AB556" s="47"/>
      <c r="AC556" s="50"/>
      <c r="AF556" s="49"/>
      <c r="AG556" s="49"/>
      <c r="AH556" s="49"/>
      <c r="AI556" s="50"/>
      <c r="AJ556" s="47"/>
      <c r="AK556" s="50"/>
      <c r="AN556" s="49"/>
      <c r="AO556" s="49"/>
      <c r="AP556" s="49"/>
      <c r="AQ556" s="50"/>
      <c r="AR556" s="47"/>
      <c r="AS556" s="50"/>
      <c r="AV556" s="49"/>
      <c r="AW556" s="49"/>
      <c r="AX556" s="49"/>
      <c r="AY556" s="50"/>
      <c r="AZ556" s="47"/>
      <c r="BA556" s="50"/>
      <c r="BD556" s="49"/>
      <c r="BE556" s="49"/>
      <c r="BF556" s="49"/>
      <c r="BG556" s="50"/>
      <c r="BH556" s="47"/>
      <c r="BI556" s="50"/>
      <c r="BL556" s="49"/>
      <c r="BM556" s="49"/>
      <c r="BN556" s="49"/>
      <c r="BO556" s="50"/>
      <c r="BP556" s="47"/>
      <c r="BQ556" s="50"/>
      <c r="BT556" s="49"/>
      <c r="BU556" s="49"/>
      <c r="BV556" s="49"/>
      <c r="BW556" s="50"/>
      <c r="BX556" s="47"/>
      <c r="BY556" s="50"/>
      <c r="CB556" s="49"/>
      <c r="CC556" s="49"/>
      <c r="CD556" s="49"/>
      <c r="CE556" s="50"/>
      <c r="CF556" s="47"/>
      <c r="CG556" s="50"/>
      <c r="CJ556" s="49"/>
      <c r="CK556" s="49"/>
      <c r="CL556" s="49"/>
      <c r="CM556" s="50"/>
      <c r="CN556" s="47"/>
      <c r="CO556" s="50"/>
      <c r="CR556" s="49"/>
      <c r="CS556" s="49"/>
      <c r="CT556" s="49"/>
      <c r="CU556" s="50"/>
      <c r="CV556" s="47"/>
      <c r="CW556" s="50"/>
      <c r="CZ556" s="49"/>
      <c r="DA556" s="49"/>
      <c r="DB556" s="49"/>
      <c r="DC556" s="50"/>
      <c r="DD556" s="47"/>
      <c r="DE556" s="50"/>
      <c r="DH556" s="49"/>
      <c r="DI556" s="49"/>
      <c r="DJ556" s="49"/>
      <c r="DK556" s="50"/>
      <c r="DL556" s="47"/>
      <c r="DM556" s="50"/>
      <c r="DP556" s="49"/>
      <c r="DQ556" s="49"/>
      <c r="DR556" s="49"/>
      <c r="DS556" s="50"/>
      <c r="DT556" s="47"/>
      <c r="DU556" s="50"/>
      <c r="DX556" s="49"/>
      <c r="DY556" s="49"/>
      <c r="DZ556" s="49"/>
      <c r="EA556" s="50"/>
      <c r="EB556" s="47"/>
      <c r="EC556" s="50"/>
      <c r="EF556" s="49"/>
      <c r="EG556" s="49"/>
      <c r="EH556" s="49"/>
      <c r="EI556" s="50"/>
      <c r="EJ556" s="47"/>
      <c r="EK556" s="50"/>
      <c r="EN556" s="49"/>
      <c r="EO556" s="49"/>
      <c r="EP556" s="49"/>
      <c r="EQ556" s="50"/>
      <c r="ER556" s="47"/>
      <c r="ES556" s="50"/>
      <c r="EV556" s="49"/>
      <c r="EW556" s="49"/>
      <c r="EX556" s="49"/>
      <c r="EY556" s="50"/>
      <c r="EZ556" s="47"/>
      <c r="FA556" s="50"/>
      <c r="FD556" s="49"/>
      <c r="FE556" s="49"/>
      <c r="FF556" s="49"/>
      <c r="FG556" s="50"/>
      <c r="FH556" s="47"/>
      <c r="FI556" s="50"/>
      <c r="FL556" s="49"/>
      <c r="FM556" s="49"/>
      <c r="FN556" s="49"/>
      <c r="FO556" s="50"/>
      <c r="FP556" s="47"/>
      <c r="FQ556" s="50"/>
      <c r="FT556" s="49"/>
      <c r="FU556" s="49"/>
      <c r="FV556" s="49"/>
      <c r="FW556" s="50"/>
      <c r="FX556" s="47"/>
      <c r="FY556" s="50"/>
      <c r="GB556" s="49"/>
      <c r="GC556" s="49"/>
      <c r="GD556" s="49"/>
      <c r="GE556" s="50"/>
      <c r="GF556" s="47"/>
      <c r="GG556" s="50"/>
      <c r="GJ556" s="49"/>
      <c r="GK556" s="49"/>
      <c r="GL556" s="49"/>
      <c r="GM556" s="50"/>
      <c r="GN556" s="47"/>
      <c r="GO556" s="50"/>
      <c r="GR556" s="49"/>
      <c r="GS556" s="49"/>
      <c r="GT556" s="49"/>
      <c r="GU556" s="50"/>
      <c r="GV556" s="47"/>
      <c r="GW556" s="50"/>
      <c r="GZ556" s="49"/>
      <c r="HA556" s="49"/>
      <c r="HB556" s="49"/>
      <c r="HC556" s="50"/>
      <c r="HD556" s="47"/>
      <c r="HE556" s="50"/>
      <c r="HH556" s="49"/>
      <c r="HI556" s="49"/>
      <c r="HJ556" s="49"/>
      <c r="HK556" s="50"/>
      <c r="HL556" s="47"/>
      <c r="HM556" s="50"/>
      <c r="HP556" s="49"/>
      <c r="HQ556" s="49"/>
      <c r="HR556" s="49"/>
      <c r="HS556" s="50"/>
      <c r="HT556" s="47"/>
      <c r="HU556" s="50"/>
      <c r="HX556" s="49"/>
      <c r="HY556" s="49"/>
      <c r="HZ556" s="49"/>
      <c r="IA556" s="50"/>
      <c r="IB556" s="47"/>
      <c r="IC556" s="50"/>
      <c r="IF556" s="49"/>
      <c r="IG556" s="49"/>
      <c r="IH556" s="49"/>
      <c r="II556" s="50"/>
      <c r="IJ556" s="47"/>
      <c r="IK556" s="50"/>
      <c r="IN556" s="49"/>
      <c r="IO556" s="49"/>
      <c r="IP556" s="49"/>
      <c r="IQ556" s="50"/>
    </row>
    <row r="557" spans="1:251" s="48" customFormat="1">
      <c r="A557" s="43">
        <v>273</v>
      </c>
      <c r="B557" s="44">
        <v>100000293433</v>
      </c>
      <c r="C557" s="43">
        <v>0</v>
      </c>
      <c r="D557" s="45" t="s">
        <v>237</v>
      </c>
      <c r="E557" s="45" t="s">
        <v>238</v>
      </c>
      <c r="F557" s="46">
        <v>31999.42</v>
      </c>
      <c r="G557" s="46">
        <v>-10640.91</v>
      </c>
      <c r="H557" s="46">
        <v>21358.51</v>
      </c>
      <c r="I557" s="47"/>
      <c r="K557" s="49"/>
      <c r="L557" s="47"/>
      <c r="M557" s="50"/>
      <c r="P557" s="49"/>
      <c r="Q557" s="49"/>
      <c r="R557" s="49"/>
      <c r="S557" s="50"/>
      <c r="T557" s="47"/>
      <c r="U557" s="50"/>
      <c r="X557" s="49"/>
      <c r="Y557" s="49"/>
      <c r="Z557" s="49"/>
      <c r="AA557" s="50"/>
      <c r="AB557" s="47"/>
      <c r="AC557" s="50"/>
      <c r="AF557" s="49"/>
      <c r="AG557" s="49"/>
      <c r="AH557" s="49"/>
      <c r="AI557" s="50"/>
      <c r="AJ557" s="47"/>
      <c r="AK557" s="50"/>
      <c r="AN557" s="49"/>
      <c r="AO557" s="49"/>
      <c r="AP557" s="49"/>
      <c r="AQ557" s="50"/>
      <c r="AR557" s="47"/>
      <c r="AS557" s="50"/>
      <c r="AV557" s="49"/>
      <c r="AW557" s="49"/>
      <c r="AX557" s="49"/>
      <c r="AY557" s="50"/>
      <c r="AZ557" s="47"/>
      <c r="BA557" s="50"/>
      <c r="BD557" s="49"/>
      <c r="BE557" s="49"/>
      <c r="BF557" s="49"/>
      <c r="BG557" s="50"/>
      <c r="BH557" s="47"/>
      <c r="BI557" s="50"/>
      <c r="BL557" s="49"/>
      <c r="BM557" s="49"/>
      <c r="BN557" s="49"/>
      <c r="BO557" s="50"/>
      <c r="BP557" s="47"/>
      <c r="BQ557" s="50"/>
      <c r="BT557" s="49"/>
      <c r="BU557" s="49"/>
      <c r="BV557" s="49"/>
      <c r="BW557" s="50"/>
      <c r="BX557" s="47"/>
      <c r="BY557" s="50"/>
      <c r="CB557" s="49"/>
      <c r="CC557" s="49"/>
      <c r="CD557" s="49"/>
      <c r="CE557" s="50"/>
      <c r="CF557" s="47"/>
      <c r="CG557" s="50"/>
      <c r="CJ557" s="49"/>
      <c r="CK557" s="49"/>
      <c r="CL557" s="49"/>
      <c r="CM557" s="50"/>
      <c r="CN557" s="47"/>
      <c r="CO557" s="50"/>
      <c r="CR557" s="49"/>
      <c r="CS557" s="49"/>
      <c r="CT557" s="49"/>
      <c r="CU557" s="50"/>
      <c r="CV557" s="47"/>
      <c r="CW557" s="50"/>
      <c r="CZ557" s="49"/>
      <c r="DA557" s="49"/>
      <c r="DB557" s="49"/>
      <c r="DC557" s="50"/>
      <c r="DD557" s="47"/>
      <c r="DE557" s="50"/>
      <c r="DH557" s="49"/>
      <c r="DI557" s="49"/>
      <c r="DJ557" s="49"/>
      <c r="DK557" s="50"/>
      <c r="DL557" s="47"/>
      <c r="DM557" s="50"/>
      <c r="DP557" s="49"/>
      <c r="DQ557" s="49"/>
      <c r="DR557" s="49"/>
      <c r="DS557" s="50"/>
      <c r="DT557" s="47"/>
      <c r="DU557" s="50"/>
      <c r="DX557" s="49"/>
      <c r="DY557" s="49"/>
      <c r="DZ557" s="49"/>
      <c r="EA557" s="50"/>
      <c r="EB557" s="47"/>
      <c r="EC557" s="50"/>
      <c r="EF557" s="49"/>
      <c r="EG557" s="49"/>
      <c r="EH557" s="49"/>
      <c r="EI557" s="50"/>
      <c r="EJ557" s="47"/>
      <c r="EK557" s="50"/>
      <c r="EN557" s="49"/>
      <c r="EO557" s="49"/>
      <c r="EP557" s="49"/>
      <c r="EQ557" s="50"/>
      <c r="ER557" s="47"/>
      <c r="ES557" s="50"/>
      <c r="EV557" s="49"/>
      <c r="EW557" s="49"/>
      <c r="EX557" s="49"/>
      <c r="EY557" s="50"/>
      <c r="EZ557" s="47"/>
      <c r="FA557" s="50"/>
      <c r="FD557" s="49"/>
      <c r="FE557" s="49"/>
      <c r="FF557" s="49"/>
      <c r="FG557" s="50"/>
      <c r="FH557" s="47"/>
      <c r="FI557" s="50"/>
      <c r="FL557" s="49"/>
      <c r="FM557" s="49"/>
      <c r="FN557" s="49"/>
      <c r="FO557" s="50"/>
      <c r="FP557" s="47"/>
      <c r="FQ557" s="50"/>
      <c r="FT557" s="49"/>
      <c r="FU557" s="49"/>
      <c r="FV557" s="49"/>
      <c r="FW557" s="50"/>
      <c r="FX557" s="47"/>
      <c r="FY557" s="50"/>
      <c r="GB557" s="49"/>
      <c r="GC557" s="49"/>
      <c r="GD557" s="49"/>
      <c r="GE557" s="50"/>
      <c r="GF557" s="47"/>
      <c r="GG557" s="50"/>
      <c r="GJ557" s="49"/>
      <c r="GK557" s="49"/>
      <c r="GL557" s="49"/>
      <c r="GM557" s="50"/>
      <c r="GN557" s="47"/>
      <c r="GO557" s="50"/>
      <c r="GR557" s="49"/>
      <c r="GS557" s="49"/>
      <c r="GT557" s="49"/>
      <c r="GU557" s="50"/>
      <c r="GV557" s="47"/>
      <c r="GW557" s="50"/>
      <c r="GZ557" s="49"/>
      <c r="HA557" s="49"/>
      <c r="HB557" s="49"/>
      <c r="HC557" s="50"/>
      <c r="HD557" s="47"/>
      <c r="HE557" s="50"/>
      <c r="HH557" s="49"/>
      <c r="HI557" s="49"/>
      <c r="HJ557" s="49"/>
      <c r="HK557" s="50"/>
      <c r="HL557" s="47"/>
      <c r="HM557" s="50"/>
      <c r="HP557" s="49"/>
      <c r="HQ557" s="49"/>
      <c r="HR557" s="49"/>
      <c r="HS557" s="50"/>
      <c r="HT557" s="47"/>
      <c r="HU557" s="50"/>
      <c r="HX557" s="49"/>
      <c r="HY557" s="49"/>
      <c r="HZ557" s="49"/>
      <c r="IA557" s="50"/>
      <c r="IB557" s="47"/>
      <c r="IC557" s="50"/>
      <c r="IF557" s="49"/>
      <c r="IG557" s="49"/>
      <c r="IH557" s="49"/>
      <c r="II557" s="50"/>
      <c r="IJ557" s="47"/>
      <c r="IK557" s="50"/>
      <c r="IN557" s="49"/>
      <c r="IO557" s="49"/>
      <c r="IP557" s="49"/>
      <c r="IQ557" s="50"/>
    </row>
    <row r="558" spans="1:251" s="48" customFormat="1">
      <c r="A558" s="43">
        <v>274</v>
      </c>
      <c r="B558" s="44">
        <v>100000296761</v>
      </c>
      <c r="C558" s="43">
        <v>0</v>
      </c>
      <c r="D558" s="45" t="s">
        <v>239</v>
      </c>
      <c r="E558" s="45" t="s">
        <v>221</v>
      </c>
      <c r="F558" s="46">
        <v>15943</v>
      </c>
      <c r="G558" s="46">
        <v>-5449.01</v>
      </c>
      <c r="H558" s="46">
        <v>10493.99</v>
      </c>
      <c r="I558" s="47"/>
      <c r="K558" s="49"/>
      <c r="L558" s="47"/>
      <c r="M558" s="50"/>
      <c r="P558" s="49"/>
      <c r="Q558" s="49"/>
      <c r="R558" s="49"/>
      <c r="S558" s="50"/>
      <c r="T558" s="47"/>
      <c r="U558" s="50"/>
      <c r="X558" s="49"/>
      <c r="Y558" s="49"/>
      <c r="Z558" s="49"/>
      <c r="AA558" s="50"/>
      <c r="AB558" s="47"/>
      <c r="AC558" s="50"/>
      <c r="AF558" s="49"/>
      <c r="AG558" s="49"/>
      <c r="AH558" s="49"/>
      <c r="AI558" s="50"/>
      <c r="AJ558" s="47"/>
      <c r="AK558" s="50"/>
      <c r="AN558" s="49"/>
      <c r="AO558" s="49"/>
      <c r="AP558" s="49"/>
      <c r="AQ558" s="50"/>
      <c r="AR558" s="47"/>
      <c r="AS558" s="50"/>
      <c r="AV558" s="49"/>
      <c r="AW558" s="49"/>
      <c r="AX558" s="49"/>
      <c r="AY558" s="50"/>
      <c r="AZ558" s="47"/>
      <c r="BA558" s="50"/>
      <c r="BD558" s="49"/>
      <c r="BE558" s="49"/>
      <c r="BF558" s="49"/>
      <c r="BG558" s="50"/>
      <c r="BH558" s="47"/>
      <c r="BI558" s="50"/>
      <c r="BL558" s="49"/>
      <c r="BM558" s="49"/>
      <c r="BN558" s="49"/>
      <c r="BO558" s="50"/>
      <c r="BP558" s="47"/>
      <c r="BQ558" s="50"/>
      <c r="BT558" s="49"/>
      <c r="BU558" s="49"/>
      <c r="BV558" s="49"/>
      <c r="BW558" s="50"/>
      <c r="BX558" s="47"/>
      <c r="BY558" s="50"/>
      <c r="CB558" s="49"/>
      <c r="CC558" s="49"/>
      <c r="CD558" s="49"/>
      <c r="CE558" s="50"/>
      <c r="CF558" s="47"/>
      <c r="CG558" s="50"/>
      <c r="CJ558" s="49"/>
      <c r="CK558" s="49"/>
      <c r="CL558" s="49"/>
      <c r="CM558" s="50"/>
      <c r="CN558" s="47"/>
      <c r="CO558" s="50"/>
      <c r="CR558" s="49"/>
      <c r="CS558" s="49"/>
      <c r="CT558" s="49"/>
      <c r="CU558" s="50"/>
      <c r="CV558" s="47"/>
      <c r="CW558" s="50"/>
      <c r="CZ558" s="49"/>
      <c r="DA558" s="49"/>
      <c r="DB558" s="49"/>
      <c r="DC558" s="50"/>
      <c r="DD558" s="47"/>
      <c r="DE558" s="50"/>
      <c r="DH558" s="49"/>
      <c r="DI558" s="49"/>
      <c r="DJ558" s="49"/>
      <c r="DK558" s="50"/>
      <c r="DL558" s="47"/>
      <c r="DM558" s="50"/>
      <c r="DP558" s="49"/>
      <c r="DQ558" s="49"/>
      <c r="DR558" s="49"/>
      <c r="DS558" s="50"/>
      <c r="DT558" s="47"/>
      <c r="DU558" s="50"/>
      <c r="DX558" s="49"/>
      <c r="DY558" s="49"/>
      <c r="DZ558" s="49"/>
      <c r="EA558" s="50"/>
      <c r="EB558" s="47"/>
      <c r="EC558" s="50"/>
      <c r="EF558" s="49"/>
      <c r="EG558" s="49"/>
      <c r="EH558" s="49"/>
      <c r="EI558" s="50"/>
      <c r="EJ558" s="47"/>
      <c r="EK558" s="50"/>
      <c r="EN558" s="49"/>
      <c r="EO558" s="49"/>
      <c r="EP558" s="49"/>
      <c r="EQ558" s="50"/>
      <c r="ER558" s="47"/>
      <c r="ES558" s="50"/>
      <c r="EV558" s="49"/>
      <c r="EW558" s="49"/>
      <c r="EX558" s="49"/>
      <c r="EY558" s="50"/>
      <c r="EZ558" s="47"/>
      <c r="FA558" s="50"/>
      <c r="FD558" s="49"/>
      <c r="FE558" s="49"/>
      <c r="FF558" s="49"/>
      <c r="FG558" s="50"/>
      <c r="FH558" s="47"/>
      <c r="FI558" s="50"/>
      <c r="FL558" s="49"/>
      <c r="FM558" s="49"/>
      <c r="FN558" s="49"/>
      <c r="FO558" s="50"/>
      <c r="FP558" s="47"/>
      <c r="FQ558" s="50"/>
      <c r="FT558" s="49"/>
      <c r="FU558" s="49"/>
      <c r="FV558" s="49"/>
      <c r="FW558" s="50"/>
      <c r="FX558" s="47"/>
      <c r="FY558" s="50"/>
      <c r="GB558" s="49"/>
      <c r="GC558" s="49"/>
      <c r="GD558" s="49"/>
      <c r="GE558" s="50"/>
      <c r="GF558" s="47"/>
      <c r="GG558" s="50"/>
      <c r="GJ558" s="49"/>
      <c r="GK558" s="49"/>
      <c r="GL558" s="49"/>
      <c r="GM558" s="50"/>
      <c r="GN558" s="47"/>
      <c r="GO558" s="50"/>
      <c r="GR558" s="49"/>
      <c r="GS558" s="49"/>
      <c r="GT558" s="49"/>
      <c r="GU558" s="50"/>
      <c r="GV558" s="47"/>
      <c r="GW558" s="50"/>
      <c r="GZ558" s="49"/>
      <c r="HA558" s="49"/>
      <c r="HB558" s="49"/>
      <c r="HC558" s="50"/>
      <c r="HD558" s="47"/>
      <c r="HE558" s="50"/>
      <c r="HH558" s="49"/>
      <c r="HI558" s="49"/>
      <c r="HJ558" s="49"/>
      <c r="HK558" s="50"/>
      <c r="HL558" s="47"/>
      <c r="HM558" s="50"/>
      <c r="HP558" s="49"/>
      <c r="HQ558" s="49"/>
      <c r="HR558" s="49"/>
      <c r="HS558" s="50"/>
      <c r="HT558" s="47"/>
      <c r="HU558" s="50"/>
      <c r="HX558" s="49"/>
      <c r="HY558" s="49"/>
      <c r="HZ558" s="49"/>
      <c r="IA558" s="50"/>
      <c r="IB558" s="47"/>
      <c r="IC558" s="50"/>
      <c r="IF558" s="49"/>
      <c r="IG558" s="49"/>
      <c r="IH558" s="49"/>
      <c r="II558" s="50"/>
      <c r="IJ558" s="47"/>
      <c r="IK558" s="50"/>
      <c r="IN558" s="49"/>
      <c r="IO558" s="49"/>
      <c r="IP558" s="49"/>
      <c r="IQ558" s="50"/>
    </row>
    <row r="559" spans="1:251" s="48" customFormat="1">
      <c r="A559" s="43">
        <v>275</v>
      </c>
      <c r="B559" s="44">
        <v>100000296762</v>
      </c>
      <c r="C559" s="43">
        <v>0</v>
      </c>
      <c r="D559" s="45" t="s">
        <v>239</v>
      </c>
      <c r="E559" s="45" t="s">
        <v>221</v>
      </c>
      <c r="F559" s="46">
        <v>15943</v>
      </c>
      <c r="G559" s="46">
        <v>-5449.01</v>
      </c>
      <c r="H559" s="46">
        <v>10493.99</v>
      </c>
      <c r="I559" s="47"/>
      <c r="K559" s="49"/>
      <c r="L559" s="47"/>
      <c r="M559" s="50"/>
      <c r="P559" s="49"/>
      <c r="Q559" s="49"/>
      <c r="R559" s="49"/>
      <c r="S559" s="50"/>
      <c r="T559" s="47"/>
      <c r="U559" s="50"/>
      <c r="X559" s="49"/>
      <c r="Y559" s="49"/>
      <c r="Z559" s="49"/>
      <c r="AA559" s="50"/>
      <c r="AB559" s="47"/>
      <c r="AC559" s="50"/>
      <c r="AF559" s="49"/>
      <c r="AG559" s="49"/>
      <c r="AH559" s="49"/>
      <c r="AI559" s="50"/>
      <c r="AJ559" s="47"/>
      <c r="AK559" s="50"/>
      <c r="AN559" s="49"/>
      <c r="AO559" s="49"/>
      <c r="AP559" s="49"/>
      <c r="AQ559" s="50"/>
      <c r="AR559" s="47"/>
      <c r="AS559" s="50"/>
      <c r="AV559" s="49"/>
      <c r="AW559" s="49"/>
      <c r="AX559" s="49"/>
      <c r="AY559" s="50"/>
      <c r="AZ559" s="47"/>
      <c r="BA559" s="50"/>
      <c r="BD559" s="49"/>
      <c r="BE559" s="49"/>
      <c r="BF559" s="49"/>
      <c r="BG559" s="50"/>
      <c r="BH559" s="47"/>
      <c r="BI559" s="50"/>
      <c r="BL559" s="49"/>
      <c r="BM559" s="49"/>
      <c r="BN559" s="49"/>
      <c r="BO559" s="50"/>
      <c r="BP559" s="47"/>
      <c r="BQ559" s="50"/>
      <c r="BT559" s="49"/>
      <c r="BU559" s="49"/>
      <c r="BV559" s="49"/>
      <c r="BW559" s="50"/>
      <c r="BX559" s="47"/>
      <c r="BY559" s="50"/>
      <c r="CB559" s="49"/>
      <c r="CC559" s="49"/>
      <c r="CD559" s="49"/>
      <c r="CE559" s="50"/>
      <c r="CF559" s="47"/>
      <c r="CG559" s="50"/>
      <c r="CJ559" s="49"/>
      <c r="CK559" s="49"/>
      <c r="CL559" s="49"/>
      <c r="CM559" s="50"/>
      <c r="CN559" s="47"/>
      <c r="CO559" s="50"/>
      <c r="CR559" s="49"/>
      <c r="CS559" s="49"/>
      <c r="CT559" s="49"/>
      <c r="CU559" s="50"/>
      <c r="CV559" s="47"/>
      <c r="CW559" s="50"/>
      <c r="CZ559" s="49"/>
      <c r="DA559" s="49"/>
      <c r="DB559" s="49"/>
      <c r="DC559" s="50"/>
      <c r="DD559" s="47"/>
      <c r="DE559" s="50"/>
      <c r="DH559" s="49"/>
      <c r="DI559" s="49"/>
      <c r="DJ559" s="49"/>
      <c r="DK559" s="50"/>
      <c r="DL559" s="47"/>
      <c r="DM559" s="50"/>
      <c r="DP559" s="49"/>
      <c r="DQ559" s="49"/>
      <c r="DR559" s="49"/>
      <c r="DS559" s="50"/>
      <c r="DT559" s="47"/>
      <c r="DU559" s="50"/>
      <c r="DX559" s="49"/>
      <c r="DY559" s="49"/>
      <c r="DZ559" s="49"/>
      <c r="EA559" s="50"/>
      <c r="EB559" s="47"/>
      <c r="EC559" s="50"/>
      <c r="EF559" s="49"/>
      <c r="EG559" s="49"/>
      <c r="EH559" s="49"/>
      <c r="EI559" s="50"/>
      <c r="EJ559" s="47"/>
      <c r="EK559" s="50"/>
      <c r="EN559" s="49"/>
      <c r="EO559" s="49"/>
      <c r="EP559" s="49"/>
      <c r="EQ559" s="50"/>
      <c r="ER559" s="47"/>
      <c r="ES559" s="50"/>
      <c r="EV559" s="49"/>
      <c r="EW559" s="49"/>
      <c r="EX559" s="49"/>
      <c r="EY559" s="50"/>
      <c r="EZ559" s="47"/>
      <c r="FA559" s="50"/>
      <c r="FD559" s="49"/>
      <c r="FE559" s="49"/>
      <c r="FF559" s="49"/>
      <c r="FG559" s="50"/>
      <c r="FH559" s="47"/>
      <c r="FI559" s="50"/>
      <c r="FL559" s="49"/>
      <c r="FM559" s="49"/>
      <c r="FN559" s="49"/>
      <c r="FO559" s="50"/>
      <c r="FP559" s="47"/>
      <c r="FQ559" s="50"/>
      <c r="FT559" s="49"/>
      <c r="FU559" s="49"/>
      <c r="FV559" s="49"/>
      <c r="FW559" s="50"/>
      <c r="FX559" s="47"/>
      <c r="FY559" s="50"/>
      <c r="GB559" s="49"/>
      <c r="GC559" s="49"/>
      <c r="GD559" s="49"/>
      <c r="GE559" s="50"/>
      <c r="GF559" s="47"/>
      <c r="GG559" s="50"/>
      <c r="GJ559" s="49"/>
      <c r="GK559" s="49"/>
      <c r="GL559" s="49"/>
      <c r="GM559" s="50"/>
      <c r="GN559" s="47"/>
      <c r="GO559" s="50"/>
      <c r="GR559" s="49"/>
      <c r="GS559" s="49"/>
      <c r="GT559" s="49"/>
      <c r="GU559" s="50"/>
      <c r="GV559" s="47"/>
      <c r="GW559" s="50"/>
      <c r="GZ559" s="49"/>
      <c r="HA559" s="49"/>
      <c r="HB559" s="49"/>
      <c r="HC559" s="50"/>
      <c r="HD559" s="47"/>
      <c r="HE559" s="50"/>
      <c r="HH559" s="49"/>
      <c r="HI559" s="49"/>
      <c r="HJ559" s="49"/>
      <c r="HK559" s="50"/>
      <c r="HL559" s="47"/>
      <c r="HM559" s="50"/>
      <c r="HP559" s="49"/>
      <c r="HQ559" s="49"/>
      <c r="HR559" s="49"/>
      <c r="HS559" s="50"/>
      <c r="HT559" s="47"/>
      <c r="HU559" s="50"/>
      <c r="HX559" s="49"/>
      <c r="HY559" s="49"/>
      <c r="HZ559" s="49"/>
      <c r="IA559" s="50"/>
      <c r="IB559" s="47"/>
      <c r="IC559" s="50"/>
      <c r="IF559" s="49"/>
      <c r="IG559" s="49"/>
      <c r="IH559" s="49"/>
      <c r="II559" s="50"/>
      <c r="IJ559" s="47"/>
      <c r="IK559" s="50"/>
      <c r="IN559" s="49"/>
      <c r="IO559" s="49"/>
      <c r="IP559" s="49"/>
      <c r="IQ559" s="50"/>
    </row>
    <row r="560" spans="1:251" s="48" customFormat="1">
      <c r="A560" s="43">
        <v>276</v>
      </c>
      <c r="B560" s="44">
        <v>100000299520</v>
      </c>
      <c r="C560" s="43">
        <v>0</v>
      </c>
      <c r="D560" s="45" t="s">
        <v>240</v>
      </c>
      <c r="E560" s="45" t="s">
        <v>241</v>
      </c>
      <c r="F560" s="46">
        <v>32000</v>
      </c>
      <c r="G560" s="46">
        <v>-10016.44</v>
      </c>
      <c r="H560" s="46">
        <v>21983.56</v>
      </c>
      <c r="I560" s="47"/>
      <c r="K560" s="49"/>
      <c r="L560" s="47"/>
      <c r="M560" s="50"/>
      <c r="P560" s="49"/>
      <c r="Q560" s="49"/>
      <c r="R560" s="49"/>
      <c r="S560" s="50"/>
      <c r="T560" s="47"/>
      <c r="U560" s="50"/>
      <c r="X560" s="49"/>
      <c r="Y560" s="49"/>
      <c r="Z560" s="49"/>
      <c r="AA560" s="50"/>
      <c r="AB560" s="47"/>
      <c r="AC560" s="50"/>
      <c r="AF560" s="49"/>
      <c r="AG560" s="49"/>
      <c r="AH560" s="49"/>
      <c r="AI560" s="50"/>
      <c r="AJ560" s="47"/>
      <c r="AK560" s="50"/>
      <c r="AN560" s="49"/>
      <c r="AO560" s="49"/>
      <c r="AP560" s="49"/>
      <c r="AQ560" s="50"/>
      <c r="AR560" s="47"/>
      <c r="AS560" s="50"/>
      <c r="AV560" s="49"/>
      <c r="AW560" s="49"/>
      <c r="AX560" s="49"/>
      <c r="AY560" s="50"/>
      <c r="AZ560" s="47"/>
      <c r="BA560" s="50"/>
      <c r="BD560" s="49"/>
      <c r="BE560" s="49"/>
      <c r="BF560" s="49"/>
      <c r="BG560" s="50"/>
      <c r="BH560" s="47"/>
      <c r="BI560" s="50"/>
      <c r="BL560" s="49"/>
      <c r="BM560" s="49"/>
      <c r="BN560" s="49"/>
      <c r="BO560" s="50"/>
      <c r="BP560" s="47"/>
      <c r="BQ560" s="50"/>
      <c r="BT560" s="49"/>
      <c r="BU560" s="49"/>
      <c r="BV560" s="49"/>
      <c r="BW560" s="50"/>
      <c r="BX560" s="47"/>
      <c r="BY560" s="50"/>
      <c r="CB560" s="49"/>
      <c r="CC560" s="49"/>
      <c r="CD560" s="49"/>
      <c r="CE560" s="50"/>
      <c r="CF560" s="47"/>
      <c r="CG560" s="50"/>
      <c r="CJ560" s="49"/>
      <c r="CK560" s="49"/>
      <c r="CL560" s="49"/>
      <c r="CM560" s="50"/>
      <c r="CN560" s="47"/>
      <c r="CO560" s="50"/>
      <c r="CR560" s="49"/>
      <c r="CS560" s="49"/>
      <c r="CT560" s="49"/>
      <c r="CU560" s="50"/>
      <c r="CV560" s="47"/>
      <c r="CW560" s="50"/>
      <c r="CZ560" s="49"/>
      <c r="DA560" s="49"/>
      <c r="DB560" s="49"/>
      <c r="DC560" s="50"/>
      <c r="DD560" s="47"/>
      <c r="DE560" s="50"/>
      <c r="DH560" s="49"/>
      <c r="DI560" s="49"/>
      <c r="DJ560" s="49"/>
      <c r="DK560" s="50"/>
      <c r="DL560" s="47"/>
      <c r="DM560" s="50"/>
      <c r="DP560" s="49"/>
      <c r="DQ560" s="49"/>
      <c r="DR560" s="49"/>
      <c r="DS560" s="50"/>
      <c r="DT560" s="47"/>
      <c r="DU560" s="50"/>
      <c r="DX560" s="49"/>
      <c r="DY560" s="49"/>
      <c r="DZ560" s="49"/>
      <c r="EA560" s="50"/>
      <c r="EB560" s="47"/>
      <c r="EC560" s="50"/>
      <c r="EF560" s="49"/>
      <c r="EG560" s="49"/>
      <c r="EH560" s="49"/>
      <c r="EI560" s="50"/>
      <c r="EJ560" s="47"/>
      <c r="EK560" s="50"/>
      <c r="EN560" s="49"/>
      <c r="EO560" s="49"/>
      <c r="EP560" s="49"/>
      <c r="EQ560" s="50"/>
      <c r="ER560" s="47"/>
      <c r="ES560" s="50"/>
      <c r="EV560" s="49"/>
      <c r="EW560" s="49"/>
      <c r="EX560" s="49"/>
      <c r="EY560" s="50"/>
      <c r="EZ560" s="47"/>
      <c r="FA560" s="50"/>
      <c r="FD560" s="49"/>
      <c r="FE560" s="49"/>
      <c r="FF560" s="49"/>
      <c r="FG560" s="50"/>
      <c r="FH560" s="47"/>
      <c r="FI560" s="50"/>
      <c r="FL560" s="49"/>
      <c r="FM560" s="49"/>
      <c r="FN560" s="49"/>
      <c r="FO560" s="50"/>
      <c r="FP560" s="47"/>
      <c r="FQ560" s="50"/>
      <c r="FT560" s="49"/>
      <c r="FU560" s="49"/>
      <c r="FV560" s="49"/>
      <c r="FW560" s="50"/>
      <c r="FX560" s="47"/>
      <c r="FY560" s="50"/>
      <c r="GB560" s="49"/>
      <c r="GC560" s="49"/>
      <c r="GD560" s="49"/>
      <c r="GE560" s="50"/>
      <c r="GF560" s="47"/>
      <c r="GG560" s="50"/>
      <c r="GJ560" s="49"/>
      <c r="GK560" s="49"/>
      <c r="GL560" s="49"/>
      <c r="GM560" s="50"/>
      <c r="GN560" s="47"/>
      <c r="GO560" s="50"/>
      <c r="GR560" s="49"/>
      <c r="GS560" s="49"/>
      <c r="GT560" s="49"/>
      <c r="GU560" s="50"/>
      <c r="GV560" s="47"/>
      <c r="GW560" s="50"/>
      <c r="GZ560" s="49"/>
      <c r="HA560" s="49"/>
      <c r="HB560" s="49"/>
      <c r="HC560" s="50"/>
      <c r="HD560" s="47"/>
      <c r="HE560" s="50"/>
      <c r="HH560" s="49"/>
      <c r="HI560" s="49"/>
      <c r="HJ560" s="49"/>
      <c r="HK560" s="50"/>
      <c r="HL560" s="47"/>
      <c r="HM560" s="50"/>
      <c r="HP560" s="49"/>
      <c r="HQ560" s="49"/>
      <c r="HR560" s="49"/>
      <c r="HS560" s="50"/>
      <c r="HT560" s="47"/>
      <c r="HU560" s="50"/>
      <c r="HX560" s="49"/>
      <c r="HY560" s="49"/>
      <c r="HZ560" s="49"/>
      <c r="IA560" s="50"/>
      <c r="IB560" s="47"/>
      <c r="IC560" s="50"/>
      <c r="IF560" s="49"/>
      <c r="IG560" s="49"/>
      <c r="IH560" s="49"/>
      <c r="II560" s="50"/>
      <c r="IJ560" s="47"/>
      <c r="IK560" s="50"/>
      <c r="IN560" s="49"/>
      <c r="IO560" s="49"/>
      <c r="IP560" s="49"/>
      <c r="IQ560" s="50"/>
    </row>
    <row r="561" spans="1:251" s="48" customFormat="1">
      <c r="A561" s="43">
        <v>277</v>
      </c>
      <c r="B561" s="44">
        <v>100000302106</v>
      </c>
      <c r="C561" s="43">
        <v>0</v>
      </c>
      <c r="D561" s="45" t="s">
        <v>242</v>
      </c>
      <c r="E561" s="45" t="s">
        <v>243</v>
      </c>
      <c r="F561" s="46">
        <v>23026.400000000001</v>
      </c>
      <c r="G561" s="46">
        <v>-7373.18</v>
      </c>
      <c r="H561" s="46">
        <v>15653.22</v>
      </c>
      <c r="I561" s="47"/>
      <c r="K561" s="49"/>
      <c r="L561" s="47"/>
      <c r="M561" s="50"/>
      <c r="P561" s="49"/>
      <c r="Q561" s="49"/>
      <c r="R561" s="49"/>
      <c r="S561" s="50"/>
      <c r="T561" s="47"/>
      <c r="U561" s="50"/>
      <c r="X561" s="49"/>
      <c r="Y561" s="49"/>
      <c r="Z561" s="49"/>
      <c r="AA561" s="50"/>
      <c r="AB561" s="47"/>
      <c r="AC561" s="50"/>
      <c r="AF561" s="49"/>
      <c r="AG561" s="49"/>
      <c r="AH561" s="49"/>
      <c r="AI561" s="50"/>
      <c r="AJ561" s="47"/>
      <c r="AK561" s="50"/>
      <c r="AN561" s="49"/>
      <c r="AO561" s="49"/>
      <c r="AP561" s="49"/>
      <c r="AQ561" s="50"/>
      <c r="AR561" s="47"/>
      <c r="AS561" s="50"/>
      <c r="AV561" s="49"/>
      <c r="AW561" s="49"/>
      <c r="AX561" s="49"/>
      <c r="AY561" s="50"/>
      <c r="AZ561" s="47"/>
      <c r="BA561" s="50"/>
      <c r="BD561" s="49"/>
      <c r="BE561" s="49"/>
      <c r="BF561" s="49"/>
      <c r="BG561" s="50"/>
      <c r="BH561" s="47"/>
      <c r="BI561" s="50"/>
      <c r="BL561" s="49"/>
      <c r="BM561" s="49"/>
      <c r="BN561" s="49"/>
      <c r="BO561" s="50"/>
      <c r="BP561" s="47"/>
      <c r="BQ561" s="50"/>
      <c r="BT561" s="49"/>
      <c r="BU561" s="49"/>
      <c r="BV561" s="49"/>
      <c r="BW561" s="50"/>
      <c r="BX561" s="47"/>
      <c r="BY561" s="50"/>
      <c r="CB561" s="49"/>
      <c r="CC561" s="49"/>
      <c r="CD561" s="49"/>
      <c r="CE561" s="50"/>
      <c r="CF561" s="47"/>
      <c r="CG561" s="50"/>
      <c r="CJ561" s="49"/>
      <c r="CK561" s="49"/>
      <c r="CL561" s="49"/>
      <c r="CM561" s="50"/>
      <c r="CN561" s="47"/>
      <c r="CO561" s="50"/>
      <c r="CR561" s="49"/>
      <c r="CS561" s="49"/>
      <c r="CT561" s="49"/>
      <c r="CU561" s="50"/>
      <c r="CV561" s="47"/>
      <c r="CW561" s="50"/>
      <c r="CZ561" s="49"/>
      <c r="DA561" s="49"/>
      <c r="DB561" s="49"/>
      <c r="DC561" s="50"/>
      <c r="DD561" s="47"/>
      <c r="DE561" s="50"/>
      <c r="DH561" s="49"/>
      <c r="DI561" s="49"/>
      <c r="DJ561" s="49"/>
      <c r="DK561" s="50"/>
      <c r="DL561" s="47"/>
      <c r="DM561" s="50"/>
      <c r="DP561" s="49"/>
      <c r="DQ561" s="49"/>
      <c r="DR561" s="49"/>
      <c r="DS561" s="50"/>
      <c r="DT561" s="47"/>
      <c r="DU561" s="50"/>
      <c r="DX561" s="49"/>
      <c r="DY561" s="49"/>
      <c r="DZ561" s="49"/>
      <c r="EA561" s="50"/>
      <c r="EB561" s="47"/>
      <c r="EC561" s="50"/>
      <c r="EF561" s="49"/>
      <c r="EG561" s="49"/>
      <c r="EH561" s="49"/>
      <c r="EI561" s="50"/>
      <c r="EJ561" s="47"/>
      <c r="EK561" s="50"/>
      <c r="EN561" s="49"/>
      <c r="EO561" s="49"/>
      <c r="EP561" s="49"/>
      <c r="EQ561" s="50"/>
      <c r="ER561" s="47"/>
      <c r="ES561" s="50"/>
      <c r="EV561" s="49"/>
      <c r="EW561" s="49"/>
      <c r="EX561" s="49"/>
      <c r="EY561" s="50"/>
      <c r="EZ561" s="47"/>
      <c r="FA561" s="50"/>
      <c r="FD561" s="49"/>
      <c r="FE561" s="49"/>
      <c r="FF561" s="49"/>
      <c r="FG561" s="50"/>
      <c r="FH561" s="47"/>
      <c r="FI561" s="50"/>
      <c r="FL561" s="49"/>
      <c r="FM561" s="49"/>
      <c r="FN561" s="49"/>
      <c r="FO561" s="50"/>
      <c r="FP561" s="47"/>
      <c r="FQ561" s="50"/>
      <c r="FT561" s="49"/>
      <c r="FU561" s="49"/>
      <c r="FV561" s="49"/>
      <c r="FW561" s="50"/>
      <c r="FX561" s="47"/>
      <c r="FY561" s="50"/>
      <c r="GB561" s="49"/>
      <c r="GC561" s="49"/>
      <c r="GD561" s="49"/>
      <c r="GE561" s="50"/>
      <c r="GF561" s="47"/>
      <c r="GG561" s="50"/>
      <c r="GJ561" s="49"/>
      <c r="GK561" s="49"/>
      <c r="GL561" s="49"/>
      <c r="GM561" s="50"/>
      <c r="GN561" s="47"/>
      <c r="GO561" s="50"/>
      <c r="GR561" s="49"/>
      <c r="GS561" s="49"/>
      <c r="GT561" s="49"/>
      <c r="GU561" s="50"/>
      <c r="GV561" s="47"/>
      <c r="GW561" s="50"/>
      <c r="GZ561" s="49"/>
      <c r="HA561" s="49"/>
      <c r="HB561" s="49"/>
      <c r="HC561" s="50"/>
      <c r="HD561" s="47"/>
      <c r="HE561" s="50"/>
      <c r="HH561" s="49"/>
      <c r="HI561" s="49"/>
      <c r="HJ561" s="49"/>
      <c r="HK561" s="50"/>
      <c r="HL561" s="47"/>
      <c r="HM561" s="50"/>
      <c r="HP561" s="49"/>
      <c r="HQ561" s="49"/>
      <c r="HR561" s="49"/>
      <c r="HS561" s="50"/>
      <c r="HT561" s="47"/>
      <c r="HU561" s="50"/>
      <c r="HX561" s="49"/>
      <c r="HY561" s="49"/>
      <c r="HZ561" s="49"/>
      <c r="IA561" s="50"/>
      <c r="IB561" s="47"/>
      <c r="IC561" s="50"/>
      <c r="IF561" s="49"/>
      <c r="IG561" s="49"/>
      <c r="IH561" s="49"/>
      <c r="II561" s="50"/>
      <c r="IJ561" s="47"/>
      <c r="IK561" s="50"/>
      <c r="IN561" s="49"/>
      <c r="IO561" s="49"/>
      <c r="IP561" s="49"/>
      <c r="IQ561" s="50"/>
    </row>
    <row r="562" spans="1:251" s="48" customFormat="1">
      <c r="A562" s="43">
        <v>278</v>
      </c>
      <c r="B562" s="44">
        <v>100000302509</v>
      </c>
      <c r="C562" s="43">
        <v>0</v>
      </c>
      <c r="D562" s="45" t="s">
        <v>244</v>
      </c>
      <c r="E562" s="45" t="s">
        <v>245</v>
      </c>
      <c r="F562" s="46">
        <v>19998.3</v>
      </c>
      <c r="G562" s="46">
        <v>-6287.14</v>
      </c>
      <c r="H562" s="46">
        <v>13711.16</v>
      </c>
      <c r="I562" s="47"/>
      <c r="K562" s="49"/>
      <c r="L562" s="47"/>
      <c r="M562" s="50"/>
      <c r="P562" s="49"/>
      <c r="Q562" s="49"/>
      <c r="R562" s="49"/>
      <c r="S562" s="50"/>
      <c r="T562" s="47"/>
      <c r="U562" s="50"/>
      <c r="X562" s="49"/>
      <c r="Y562" s="49"/>
      <c r="Z562" s="49"/>
      <c r="AA562" s="50"/>
      <c r="AB562" s="47"/>
      <c r="AC562" s="50"/>
      <c r="AF562" s="49"/>
      <c r="AG562" s="49"/>
      <c r="AH562" s="49"/>
      <c r="AI562" s="50"/>
      <c r="AJ562" s="47"/>
      <c r="AK562" s="50"/>
      <c r="AN562" s="49"/>
      <c r="AO562" s="49"/>
      <c r="AP562" s="49"/>
      <c r="AQ562" s="50"/>
      <c r="AR562" s="47"/>
      <c r="AS562" s="50"/>
      <c r="AV562" s="49"/>
      <c r="AW562" s="49"/>
      <c r="AX562" s="49"/>
      <c r="AY562" s="50"/>
      <c r="AZ562" s="47"/>
      <c r="BA562" s="50"/>
      <c r="BD562" s="49"/>
      <c r="BE562" s="49"/>
      <c r="BF562" s="49"/>
      <c r="BG562" s="50"/>
      <c r="BH562" s="47"/>
      <c r="BI562" s="50"/>
      <c r="BL562" s="49"/>
      <c r="BM562" s="49"/>
      <c r="BN562" s="49"/>
      <c r="BO562" s="50"/>
      <c r="BP562" s="47"/>
      <c r="BQ562" s="50"/>
      <c r="BT562" s="49"/>
      <c r="BU562" s="49"/>
      <c r="BV562" s="49"/>
      <c r="BW562" s="50"/>
      <c r="BX562" s="47"/>
      <c r="BY562" s="50"/>
      <c r="CB562" s="49"/>
      <c r="CC562" s="49"/>
      <c r="CD562" s="49"/>
      <c r="CE562" s="50"/>
      <c r="CF562" s="47"/>
      <c r="CG562" s="50"/>
      <c r="CJ562" s="49"/>
      <c r="CK562" s="49"/>
      <c r="CL562" s="49"/>
      <c r="CM562" s="50"/>
      <c r="CN562" s="47"/>
      <c r="CO562" s="50"/>
      <c r="CR562" s="49"/>
      <c r="CS562" s="49"/>
      <c r="CT562" s="49"/>
      <c r="CU562" s="50"/>
      <c r="CV562" s="47"/>
      <c r="CW562" s="50"/>
      <c r="CZ562" s="49"/>
      <c r="DA562" s="49"/>
      <c r="DB562" s="49"/>
      <c r="DC562" s="50"/>
      <c r="DD562" s="47"/>
      <c r="DE562" s="50"/>
      <c r="DH562" s="49"/>
      <c r="DI562" s="49"/>
      <c r="DJ562" s="49"/>
      <c r="DK562" s="50"/>
      <c r="DL562" s="47"/>
      <c r="DM562" s="50"/>
      <c r="DP562" s="49"/>
      <c r="DQ562" s="49"/>
      <c r="DR562" s="49"/>
      <c r="DS562" s="50"/>
      <c r="DT562" s="47"/>
      <c r="DU562" s="50"/>
      <c r="DX562" s="49"/>
      <c r="DY562" s="49"/>
      <c r="DZ562" s="49"/>
      <c r="EA562" s="50"/>
      <c r="EB562" s="47"/>
      <c r="EC562" s="50"/>
      <c r="EF562" s="49"/>
      <c r="EG562" s="49"/>
      <c r="EH562" s="49"/>
      <c r="EI562" s="50"/>
      <c r="EJ562" s="47"/>
      <c r="EK562" s="50"/>
      <c r="EN562" s="49"/>
      <c r="EO562" s="49"/>
      <c r="EP562" s="49"/>
      <c r="EQ562" s="50"/>
      <c r="ER562" s="47"/>
      <c r="ES562" s="50"/>
      <c r="EV562" s="49"/>
      <c r="EW562" s="49"/>
      <c r="EX562" s="49"/>
      <c r="EY562" s="50"/>
      <c r="EZ562" s="47"/>
      <c r="FA562" s="50"/>
      <c r="FD562" s="49"/>
      <c r="FE562" s="49"/>
      <c r="FF562" s="49"/>
      <c r="FG562" s="50"/>
      <c r="FH562" s="47"/>
      <c r="FI562" s="50"/>
      <c r="FL562" s="49"/>
      <c r="FM562" s="49"/>
      <c r="FN562" s="49"/>
      <c r="FO562" s="50"/>
      <c r="FP562" s="47"/>
      <c r="FQ562" s="50"/>
      <c r="FT562" s="49"/>
      <c r="FU562" s="49"/>
      <c r="FV562" s="49"/>
      <c r="FW562" s="50"/>
      <c r="FX562" s="47"/>
      <c r="FY562" s="50"/>
      <c r="GB562" s="49"/>
      <c r="GC562" s="49"/>
      <c r="GD562" s="49"/>
      <c r="GE562" s="50"/>
      <c r="GF562" s="47"/>
      <c r="GG562" s="50"/>
      <c r="GJ562" s="49"/>
      <c r="GK562" s="49"/>
      <c r="GL562" s="49"/>
      <c r="GM562" s="50"/>
      <c r="GN562" s="47"/>
      <c r="GO562" s="50"/>
      <c r="GR562" s="49"/>
      <c r="GS562" s="49"/>
      <c r="GT562" s="49"/>
      <c r="GU562" s="50"/>
      <c r="GV562" s="47"/>
      <c r="GW562" s="50"/>
      <c r="GZ562" s="49"/>
      <c r="HA562" s="49"/>
      <c r="HB562" s="49"/>
      <c r="HC562" s="50"/>
      <c r="HD562" s="47"/>
      <c r="HE562" s="50"/>
      <c r="HH562" s="49"/>
      <c r="HI562" s="49"/>
      <c r="HJ562" s="49"/>
      <c r="HK562" s="50"/>
      <c r="HL562" s="47"/>
      <c r="HM562" s="50"/>
      <c r="HP562" s="49"/>
      <c r="HQ562" s="49"/>
      <c r="HR562" s="49"/>
      <c r="HS562" s="50"/>
      <c r="HT562" s="47"/>
      <c r="HU562" s="50"/>
      <c r="HX562" s="49"/>
      <c r="HY562" s="49"/>
      <c r="HZ562" s="49"/>
      <c r="IA562" s="50"/>
      <c r="IB562" s="47"/>
      <c r="IC562" s="50"/>
      <c r="IF562" s="49"/>
      <c r="IG562" s="49"/>
      <c r="IH562" s="49"/>
      <c r="II562" s="50"/>
      <c r="IJ562" s="47"/>
      <c r="IK562" s="50"/>
      <c r="IN562" s="49"/>
      <c r="IO562" s="49"/>
      <c r="IP562" s="49"/>
      <c r="IQ562" s="50"/>
    </row>
    <row r="563" spans="1:251" s="48" customFormat="1">
      <c r="A563" s="43">
        <v>279</v>
      </c>
      <c r="B563" s="44">
        <v>100000303288</v>
      </c>
      <c r="C563" s="43">
        <v>0</v>
      </c>
      <c r="D563" s="45" t="s">
        <v>244</v>
      </c>
      <c r="E563" s="45" t="s">
        <v>246</v>
      </c>
      <c r="F563" s="46">
        <v>13999.88</v>
      </c>
      <c r="G563" s="46">
        <v>-4401.33</v>
      </c>
      <c r="H563" s="46">
        <v>9598.5499999999993</v>
      </c>
      <c r="I563" s="47"/>
      <c r="K563" s="49"/>
      <c r="L563" s="47"/>
      <c r="M563" s="50"/>
      <c r="P563" s="49"/>
      <c r="Q563" s="49"/>
      <c r="R563" s="49"/>
      <c r="S563" s="50"/>
      <c r="T563" s="47"/>
      <c r="U563" s="50"/>
      <c r="X563" s="49"/>
      <c r="Y563" s="49"/>
      <c r="Z563" s="49"/>
      <c r="AA563" s="50"/>
      <c r="AB563" s="47"/>
      <c r="AC563" s="50"/>
      <c r="AF563" s="49"/>
      <c r="AG563" s="49"/>
      <c r="AH563" s="49"/>
      <c r="AI563" s="50"/>
      <c r="AJ563" s="47"/>
      <c r="AK563" s="50"/>
      <c r="AN563" s="49"/>
      <c r="AO563" s="49"/>
      <c r="AP563" s="49"/>
      <c r="AQ563" s="50"/>
      <c r="AR563" s="47"/>
      <c r="AS563" s="50"/>
      <c r="AV563" s="49"/>
      <c r="AW563" s="49"/>
      <c r="AX563" s="49"/>
      <c r="AY563" s="50"/>
      <c r="AZ563" s="47"/>
      <c r="BA563" s="50"/>
      <c r="BD563" s="49"/>
      <c r="BE563" s="49"/>
      <c r="BF563" s="49"/>
      <c r="BG563" s="50"/>
      <c r="BH563" s="47"/>
      <c r="BI563" s="50"/>
      <c r="BL563" s="49"/>
      <c r="BM563" s="49"/>
      <c r="BN563" s="49"/>
      <c r="BO563" s="50"/>
      <c r="BP563" s="47"/>
      <c r="BQ563" s="50"/>
      <c r="BT563" s="49"/>
      <c r="BU563" s="49"/>
      <c r="BV563" s="49"/>
      <c r="BW563" s="50"/>
      <c r="BX563" s="47"/>
      <c r="BY563" s="50"/>
      <c r="CB563" s="49"/>
      <c r="CC563" s="49"/>
      <c r="CD563" s="49"/>
      <c r="CE563" s="50"/>
      <c r="CF563" s="47"/>
      <c r="CG563" s="50"/>
      <c r="CJ563" s="49"/>
      <c r="CK563" s="49"/>
      <c r="CL563" s="49"/>
      <c r="CM563" s="50"/>
      <c r="CN563" s="47"/>
      <c r="CO563" s="50"/>
      <c r="CR563" s="49"/>
      <c r="CS563" s="49"/>
      <c r="CT563" s="49"/>
      <c r="CU563" s="50"/>
      <c r="CV563" s="47"/>
      <c r="CW563" s="50"/>
      <c r="CZ563" s="49"/>
      <c r="DA563" s="49"/>
      <c r="DB563" s="49"/>
      <c r="DC563" s="50"/>
      <c r="DD563" s="47"/>
      <c r="DE563" s="50"/>
      <c r="DH563" s="49"/>
      <c r="DI563" s="49"/>
      <c r="DJ563" s="49"/>
      <c r="DK563" s="50"/>
      <c r="DL563" s="47"/>
      <c r="DM563" s="50"/>
      <c r="DP563" s="49"/>
      <c r="DQ563" s="49"/>
      <c r="DR563" s="49"/>
      <c r="DS563" s="50"/>
      <c r="DT563" s="47"/>
      <c r="DU563" s="50"/>
      <c r="DX563" s="49"/>
      <c r="DY563" s="49"/>
      <c r="DZ563" s="49"/>
      <c r="EA563" s="50"/>
      <c r="EB563" s="47"/>
      <c r="EC563" s="50"/>
      <c r="EF563" s="49"/>
      <c r="EG563" s="49"/>
      <c r="EH563" s="49"/>
      <c r="EI563" s="50"/>
      <c r="EJ563" s="47"/>
      <c r="EK563" s="50"/>
      <c r="EN563" s="49"/>
      <c r="EO563" s="49"/>
      <c r="EP563" s="49"/>
      <c r="EQ563" s="50"/>
      <c r="ER563" s="47"/>
      <c r="ES563" s="50"/>
      <c r="EV563" s="49"/>
      <c r="EW563" s="49"/>
      <c r="EX563" s="49"/>
      <c r="EY563" s="50"/>
      <c r="EZ563" s="47"/>
      <c r="FA563" s="50"/>
      <c r="FD563" s="49"/>
      <c r="FE563" s="49"/>
      <c r="FF563" s="49"/>
      <c r="FG563" s="50"/>
      <c r="FH563" s="47"/>
      <c r="FI563" s="50"/>
      <c r="FL563" s="49"/>
      <c r="FM563" s="49"/>
      <c r="FN563" s="49"/>
      <c r="FO563" s="50"/>
      <c r="FP563" s="47"/>
      <c r="FQ563" s="50"/>
      <c r="FT563" s="49"/>
      <c r="FU563" s="49"/>
      <c r="FV563" s="49"/>
      <c r="FW563" s="50"/>
      <c r="FX563" s="47"/>
      <c r="FY563" s="50"/>
      <c r="GB563" s="49"/>
      <c r="GC563" s="49"/>
      <c r="GD563" s="49"/>
      <c r="GE563" s="50"/>
      <c r="GF563" s="47"/>
      <c r="GG563" s="50"/>
      <c r="GJ563" s="49"/>
      <c r="GK563" s="49"/>
      <c r="GL563" s="49"/>
      <c r="GM563" s="50"/>
      <c r="GN563" s="47"/>
      <c r="GO563" s="50"/>
      <c r="GR563" s="49"/>
      <c r="GS563" s="49"/>
      <c r="GT563" s="49"/>
      <c r="GU563" s="50"/>
      <c r="GV563" s="47"/>
      <c r="GW563" s="50"/>
      <c r="GZ563" s="49"/>
      <c r="HA563" s="49"/>
      <c r="HB563" s="49"/>
      <c r="HC563" s="50"/>
      <c r="HD563" s="47"/>
      <c r="HE563" s="50"/>
      <c r="HH563" s="49"/>
      <c r="HI563" s="49"/>
      <c r="HJ563" s="49"/>
      <c r="HK563" s="50"/>
      <c r="HL563" s="47"/>
      <c r="HM563" s="50"/>
      <c r="HP563" s="49"/>
      <c r="HQ563" s="49"/>
      <c r="HR563" s="49"/>
      <c r="HS563" s="50"/>
      <c r="HT563" s="47"/>
      <c r="HU563" s="50"/>
      <c r="HX563" s="49"/>
      <c r="HY563" s="49"/>
      <c r="HZ563" s="49"/>
      <c r="IA563" s="50"/>
      <c r="IB563" s="47"/>
      <c r="IC563" s="50"/>
      <c r="IF563" s="49"/>
      <c r="IG563" s="49"/>
      <c r="IH563" s="49"/>
      <c r="II563" s="50"/>
      <c r="IJ563" s="47"/>
      <c r="IK563" s="50"/>
      <c r="IN563" s="49"/>
      <c r="IO563" s="49"/>
      <c r="IP563" s="49"/>
      <c r="IQ563" s="50"/>
    </row>
    <row r="564" spans="1:251" s="48" customFormat="1">
      <c r="A564" s="43">
        <v>280</v>
      </c>
      <c r="B564" s="44">
        <v>100000305512</v>
      </c>
      <c r="C564" s="43">
        <v>0</v>
      </c>
      <c r="D564" s="45" t="s">
        <v>247</v>
      </c>
      <c r="E564" s="45" t="s">
        <v>248</v>
      </c>
      <c r="F564" s="46">
        <v>24000</v>
      </c>
      <c r="G564" s="46">
        <v>-7027.4</v>
      </c>
      <c r="H564" s="46">
        <v>16972.599999999999</v>
      </c>
      <c r="I564" s="47"/>
      <c r="K564" s="49"/>
      <c r="L564" s="47"/>
      <c r="M564" s="50"/>
      <c r="P564" s="49"/>
      <c r="Q564" s="49"/>
      <c r="R564" s="49"/>
      <c r="S564" s="50"/>
      <c r="T564" s="47"/>
      <c r="U564" s="50"/>
      <c r="X564" s="49"/>
      <c r="Y564" s="49"/>
      <c r="Z564" s="49"/>
      <c r="AA564" s="50"/>
      <c r="AB564" s="47"/>
      <c r="AC564" s="50"/>
      <c r="AF564" s="49"/>
      <c r="AG564" s="49"/>
      <c r="AH564" s="49"/>
      <c r="AI564" s="50"/>
      <c r="AJ564" s="47"/>
      <c r="AK564" s="50"/>
      <c r="AN564" s="49"/>
      <c r="AO564" s="49"/>
      <c r="AP564" s="49"/>
      <c r="AQ564" s="50"/>
      <c r="AR564" s="47"/>
      <c r="AS564" s="50"/>
      <c r="AV564" s="49"/>
      <c r="AW564" s="49"/>
      <c r="AX564" s="49"/>
      <c r="AY564" s="50"/>
      <c r="AZ564" s="47"/>
      <c r="BA564" s="50"/>
      <c r="BD564" s="49"/>
      <c r="BE564" s="49"/>
      <c r="BF564" s="49"/>
      <c r="BG564" s="50"/>
      <c r="BH564" s="47"/>
      <c r="BI564" s="50"/>
      <c r="BL564" s="49"/>
      <c r="BM564" s="49"/>
      <c r="BN564" s="49"/>
      <c r="BO564" s="50"/>
      <c r="BP564" s="47"/>
      <c r="BQ564" s="50"/>
      <c r="BT564" s="49"/>
      <c r="BU564" s="49"/>
      <c r="BV564" s="49"/>
      <c r="BW564" s="50"/>
      <c r="BX564" s="47"/>
      <c r="BY564" s="50"/>
      <c r="CB564" s="49"/>
      <c r="CC564" s="49"/>
      <c r="CD564" s="49"/>
      <c r="CE564" s="50"/>
      <c r="CF564" s="47"/>
      <c r="CG564" s="50"/>
      <c r="CJ564" s="49"/>
      <c r="CK564" s="49"/>
      <c r="CL564" s="49"/>
      <c r="CM564" s="50"/>
      <c r="CN564" s="47"/>
      <c r="CO564" s="50"/>
      <c r="CR564" s="49"/>
      <c r="CS564" s="49"/>
      <c r="CT564" s="49"/>
      <c r="CU564" s="50"/>
      <c r="CV564" s="47"/>
      <c r="CW564" s="50"/>
      <c r="CZ564" s="49"/>
      <c r="DA564" s="49"/>
      <c r="DB564" s="49"/>
      <c r="DC564" s="50"/>
      <c r="DD564" s="47"/>
      <c r="DE564" s="50"/>
      <c r="DH564" s="49"/>
      <c r="DI564" s="49"/>
      <c r="DJ564" s="49"/>
      <c r="DK564" s="50"/>
      <c r="DL564" s="47"/>
      <c r="DM564" s="50"/>
      <c r="DP564" s="49"/>
      <c r="DQ564" s="49"/>
      <c r="DR564" s="49"/>
      <c r="DS564" s="50"/>
      <c r="DT564" s="47"/>
      <c r="DU564" s="50"/>
      <c r="DX564" s="49"/>
      <c r="DY564" s="49"/>
      <c r="DZ564" s="49"/>
      <c r="EA564" s="50"/>
      <c r="EB564" s="47"/>
      <c r="EC564" s="50"/>
      <c r="EF564" s="49"/>
      <c r="EG564" s="49"/>
      <c r="EH564" s="49"/>
      <c r="EI564" s="50"/>
      <c r="EJ564" s="47"/>
      <c r="EK564" s="50"/>
      <c r="EN564" s="49"/>
      <c r="EO564" s="49"/>
      <c r="EP564" s="49"/>
      <c r="EQ564" s="50"/>
      <c r="ER564" s="47"/>
      <c r="ES564" s="50"/>
      <c r="EV564" s="49"/>
      <c r="EW564" s="49"/>
      <c r="EX564" s="49"/>
      <c r="EY564" s="50"/>
      <c r="EZ564" s="47"/>
      <c r="FA564" s="50"/>
      <c r="FD564" s="49"/>
      <c r="FE564" s="49"/>
      <c r="FF564" s="49"/>
      <c r="FG564" s="50"/>
      <c r="FH564" s="47"/>
      <c r="FI564" s="50"/>
      <c r="FL564" s="49"/>
      <c r="FM564" s="49"/>
      <c r="FN564" s="49"/>
      <c r="FO564" s="50"/>
      <c r="FP564" s="47"/>
      <c r="FQ564" s="50"/>
      <c r="FT564" s="49"/>
      <c r="FU564" s="49"/>
      <c r="FV564" s="49"/>
      <c r="FW564" s="50"/>
      <c r="FX564" s="47"/>
      <c r="FY564" s="50"/>
      <c r="GB564" s="49"/>
      <c r="GC564" s="49"/>
      <c r="GD564" s="49"/>
      <c r="GE564" s="50"/>
      <c r="GF564" s="47"/>
      <c r="GG564" s="50"/>
      <c r="GJ564" s="49"/>
      <c r="GK564" s="49"/>
      <c r="GL564" s="49"/>
      <c r="GM564" s="50"/>
      <c r="GN564" s="47"/>
      <c r="GO564" s="50"/>
      <c r="GR564" s="49"/>
      <c r="GS564" s="49"/>
      <c r="GT564" s="49"/>
      <c r="GU564" s="50"/>
      <c r="GV564" s="47"/>
      <c r="GW564" s="50"/>
      <c r="GZ564" s="49"/>
      <c r="HA564" s="49"/>
      <c r="HB564" s="49"/>
      <c r="HC564" s="50"/>
      <c r="HD564" s="47"/>
      <c r="HE564" s="50"/>
      <c r="HH564" s="49"/>
      <c r="HI564" s="49"/>
      <c r="HJ564" s="49"/>
      <c r="HK564" s="50"/>
      <c r="HL564" s="47"/>
      <c r="HM564" s="50"/>
      <c r="HP564" s="49"/>
      <c r="HQ564" s="49"/>
      <c r="HR564" s="49"/>
      <c r="HS564" s="50"/>
      <c r="HT564" s="47"/>
      <c r="HU564" s="50"/>
      <c r="HX564" s="49"/>
      <c r="HY564" s="49"/>
      <c r="HZ564" s="49"/>
      <c r="IA564" s="50"/>
      <c r="IB564" s="47"/>
      <c r="IC564" s="50"/>
      <c r="IF564" s="49"/>
      <c r="IG564" s="49"/>
      <c r="IH564" s="49"/>
      <c r="II564" s="50"/>
      <c r="IJ564" s="47"/>
      <c r="IK564" s="50"/>
      <c r="IN564" s="49"/>
      <c r="IO564" s="49"/>
      <c r="IP564" s="49"/>
      <c r="IQ564" s="50"/>
    </row>
    <row r="565" spans="1:251" s="48" customFormat="1">
      <c r="A565" s="43">
        <v>281</v>
      </c>
      <c r="B565" s="44">
        <v>100000305513</v>
      </c>
      <c r="C565" s="43">
        <v>0</v>
      </c>
      <c r="D565" s="45" t="s">
        <v>247</v>
      </c>
      <c r="E565" s="45" t="s">
        <v>248</v>
      </c>
      <c r="F565" s="46">
        <v>24000</v>
      </c>
      <c r="G565" s="46">
        <v>-7027.4</v>
      </c>
      <c r="H565" s="46">
        <v>16972.599999999999</v>
      </c>
      <c r="I565" s="47"/>
      <c r="K565" s="49"/>
      <c r="L565" s="47"/>
      <c r="M565" s="50"/>
      <c r="P565" s="49"/>
      <c r="Q565" s="49"/>
      <c r="R565" s="49"/>
      <c r="S565" s="50"/>
      <c r="T565" s="47"/>
      <c r="U565" s="50"/>
      <c r="X565" s="49"/>
      <c r="Y565" s="49"/>
      <c r="Z565" s="49"/>
      <c r="AA565" s="50"/>
      <c r="AB565" s="47"/>
      <c r="AC565" s="50"/>
      <c r="AF565" s="49"/>
      <c r="AG565" s="49"/>
      <c r="AH565" s="49"/>
      <c r="AI565" s="50"/>
      <c r="AJ565" s="47"/>
      <c r="AK565" s="50"/>
      <c r="AN565" s="49"/>
      <c r="AO565" s="49"/>
      <c r="AP565" s="49"/>
      <c r="AQ565" s="50"/>
      <c r="AR565" s="47"/>
      <c r="AS565" s="50"/>
      <c r="AV565" s="49"/>
      <c r="AW565" s="49"/>
      <c r="AX565" s="49"/>
      <c r="AY565" s="50"/>
      <c r="AZ565" s="47"/>
      <c r="BA565" s="50"/>
      <c r="BD565" s="49"/>
      <c r="BE565" s="49"/>
      <c r="BF565" s="49"/>
      <c r="BG565" s="50"/>
      <c r="BH565" s="47"/>
      <c r="BI565" s="50"/>
      <c r="BL565" s="49"/>
      <c r="BM565" s="49"/>
      <c r="BN565" s="49"/>
      <c r="BO565" s="50"/>
      <c r="BP565" s="47"/>
      <c r="BQ565" s="50"/>
      <c r="BT565" s="49"/>
      <c r="BU565" s="49"/>
      <c r="BV565" s="49"/>
      <c r="BW565" s="50"/>
      <c r="BX565" s="47"/>
      <c r="BY565" s="50"/>
      <c r="CB565" s="49"/>
      <c r="CC565" s="49"/>
      <c r="CD565" s="49"/>
      <c r="CE565" s="50"/>
      <c r="CF565" s="47"/>
      <c r="CG565" s="50"/>
      <c r="CJ565" s="49"/>
      <c r="CK565" s="49"/>
      <c r="CL565" s="49"/>
      <c r="CM565" s="50"/>
      <c r="CN565" s="47"/>
      <c r="CO565" s="50"/>
      <c r="CR565" s="49"/>
      <c r="CS565" s="49"/>
      <c r="CT565" s="49"/>
      <c r="CU565" s="50"/>
      <c r="CV565" s="47"/>
      <c r="CW565" s="50"/>
      <c r="CZ565" s="49"/>
      <c r="DA565" s="49"/>
      <c r="DB565" s="49"/>
      <c r="DC565" s="50"/>
      <c r="DD565" s="47"/>
      <c r="DE565" s="50"/>
      <c r="DH565" s="49"/>
      <c r="DI565" s="49"/>
      <c r="DJ565" s="49"/>
      <c r="DK565" s="50"/>
      <c r="DL565" s="47"/>
      <c r="DM565" s="50"/>
      <c r="DP565" s="49"/>
      <c r="DQ565" s="49"/>
      <c r="DR565" s="49"/>
      <c r="DS565" s="50"/>
      <c r="DT565" s="47"/>
      <c r="DU565" s="50"/>
      <c r="DX565" s="49"/>
      <c r="DY565" s="49"/>
      <c r="DZ565" s="49"/>
      <c r="EA565" s="50"/>
      <c r="EB565" s="47"/>
      <c r="EC565" s="50"/>
      <c r="EF565" s="49"/>
      <c r="EG565" s="49"/>
      <c r="EH565" s="49"/>
      <c r="EI565" s="50"/>
      <c r="EJ565" s="47"/>
      <c r="EK565" s="50"/>
      <c r="EN565" s="49"/>
      <c r="EO565" s="49"/>
      <c r="EP565" s="49"/>
      <c r="EQ565" s="50"/>
      <c r="ER565" s="47"/>
      <c r="ES565" s="50"/>
      <c r="EV565" s="49"/>
      <c r="EW565" s="49"/>
      <c r="EX565" s="49"/>
      <c r="EY565" s="50"/>
      <c r="EZ565" s="47"/>
      <c r="FA565" s="50"/>
      <c r="FD565" s="49"/>
      <c r="FE565" s="49"/>
      <c r="FF565" s="49"/>
      <c r="FG565" s="50"/>
      <c r="FH565" s="47"/>
      <c r="FI565" s="50"/>
      <c r="FL565" s="49"/>
      <c r="FM565" s="49"/>
      <c r="FN565" s="49"/>
      <c r="FO565" s="50"/>
      <c r="FP565" s="47"/>
      <c r="FQ565" s="50"/>
      <c r="FT565" s="49"/>
      <c r="FU565" s="49"/>
      <c r="FV565" s="49"/>
      <c r="FW565" s="50"/>
      <c r="FX565" s="47"/>
      <c r="FY565" s="50"/>
      <c r="GB565" s="49"/>
      <c r="GC565" s="49"/>
      <c r="GD565" s="49"/>
      <c r="GE565" s="50"/>
      <c r="GF565" s="47"/>
      <c r="GG565" s="50"/>
      <c r="GJ565" s="49"/>
      <c r="GK565" s="49"/>
      <c r="GL565" s="49"/>
      <c r="GM565" s="50"/>
      <c r="GN565" s="47"/>
      <c r="GO565" s="50"/>
      <c r="GR565" s="49"/>
      <c r="GS565" s="49"/>
      <c r="GT565" s="49"/>
      <c r="GU565" s="50"/>
      <c r="GV565" s="47"/>
      <c r="GW565" s="50"/>
      <c r="GZ565" s="49"/>
      <c r="HA565" s="49"/>
      <c r="HB565" s="49"/>
      <c r="HC565" s="50"/>
      <c r="HD565" s="47"/>
      <c r="HE565" s="50"/>
      <c r="HH565" s="49"/>
      <c r="HI565" s="49"/>
      <c r="HJ565" s="49"/>
      <c r="HK565" s="50"/>
      <c r="HL565" s="47"/>
      <c r="HM565" s="50"/>
      <c r="HP565" s="49"/>
      <c r="HQ565" s="49"/>
      <c r="HR565" s="49"/>
      <c r="HS565" s="50"/>
      <c r="HT565" s="47"/>
      <c r="HU565" s="50"/>
      <c r="HX565" s="49"/>
      <c r="HY565" s="49"/>
      <c r="HZ565" s="49"/>
      <c r="IA565" s="50"/>
      <c r="IB565" s="47"/>
      <c r="IC565" s="50"/>
      <c r="IF565" s="49"/>
      <c r="IG565" s="49"/>
      <c r="IH565" s="49"/>
      <c r="II565" s="50"/>
      <c r="IJ565" s="47"/>
      <c r="IK565" s="50"/>
      <c r="IN565" s="49"/>
      <c r="IO565" s="49"/>
      <c r="IP565" s="49"/>
      <c r="IQ565" s="50"/>
    </row>
    <row r="566" spans="1:251" s="48" customFormat="1">
      <c r="A566" s="43">
        <v>282</v>
      </c>
      <c r="B566" s="44">
        <v>100000305514</v>
      </c>
      <c r="C566" s="43">
        <v>0</v>
      </c>
      <c r="D566" s="45" t="s">
        <v>247</v>
      </c>
      <c r="E566" s="45" t="s">
        <v>207</v>
      </c>
      <c r="F566" s="46">
        <v>20000</v>
      </c>
      <c r="G566" s="46">
        <v>-5856.16</v>
      </c>
      <c r="H566" s="46">
        <v>14143.84</v>
      </c>
      <c r="I566" s="47"/>
      <c r="K566" s="49"/>
      <c r="L566" s="47"/>
      <c r="M566" s="50"/>
      <c r="P566" s="49"/>
      <c r="Q566" s="49"/>
      <c r="R566" s="49"/>
      <c r="S566" s="50"/>
      <c r="T566" s="47"/>
      <c r="U566" s="50"/>
      <c r="X566" s="49"/>
      <c r="Y566" s="49"/>
      <c r="Z566" s="49"/>
      <c r="AA566" s="50"/>
      <c r="AB566" s="47"/>
      <c r="AC566" s="50"/>
      <c r="AF566" s="49"/>
      <c r="AG566" s="49"/>
      <c r="AH566" s="49"/>
      <c r="AI566" s="50"/>
      <c r="AJ566" s="47"/>
      <c r="AK566" s="50"/>
      <c r="AN566" s="49"/>
      <c r="AO566" s="49"/>
      <c r="AP566" s="49"/>
      <c r="AQ566" s="50"/>
      <c r="AR566" s="47"/>
      <c r="AS566" s="50"/>
      <c r="AV566" s="49"/>
      <c r="AW566" s="49"/>
      <c r="AX566" s="49"/>
      <c r="AY566" s="50"/>
      <c r="AZ566" s="47"/>
      <c r="BA566" s="50"/>
      <c r="BD566" s="49"/>
      <c r="BE566" s="49"/>
      <c r="BF566" s="49"/>
      <c r="BG566" s="50"/>
      <c r="BH566" s="47"/>
      <c r="BI566" s="50"/>
      <c r="BL566" s="49"/>
      <c r="BM566" s="49"/>
      <c r="BN566" s="49"/>
      <c r="BO566" s="50"/>
      <c r="BP566" s="47"/>
      <c r="BQ566" s="50"/>
      <c r="BT566" s="49"/>
      <c r="BU566" s="49"/>
      <c r="BV566" s="49"/>
      <c r="BW566" s="50"/>
      <c r="BX566" s="47"/>
      <c r="BY566" s="50"/>
      <c r="CB566" s="49"/>
      <c r="CC566" s="49"/>
      <c r="CD566" s="49"/>
      <c r="CE566" s="50"/>
      <c r="CF566" s="47"/>
      <c r="CG566" s="50"/>
      <c r="CJ566" s="49"/>
      <c r="CK566" s="49"/>
      <c r="CL566" s="49"/>
      <c r="CM566" s="50"/>
      <c r="CN566" s="47"/>
      <c r="CO566" s="50"/>
      <c r="CR566" s="49"/>
      <c r="CS566" s="49"/>
      <c r="CT566" s="49"/>
      <c r="CU566" s="50"/>
      <c r="CV566" s="47"/>
      <c r="CW566" s="50"/>
      <c r="CZ566" s="49"/>
      <c r="DA566" s="49"/>
      <c r="DB566" s="49"/>
      <c r="DC566" s="50"/>
      <c r="DD566" s="47"/>
      <c r="DE566" s="50"/>
      <c r="DH566" s="49"/>
      <c r="DI566" s="49"/>
      <c r="DJ566" s="49"/>
      <c r="DK566" s="50"/>
      <c r="DL566" s="47"/>
      <c r="DM566" s="50"/>
      <c r="DP566" s="49"/>
      <c r="DQ566" s="49"/>
      <c r="DR566" s="49"/>
      <c r="DS566" s="50"/>
      <c r="DT566" s="47"/>
      <c r="DU566" s="50"/>
      <c r="DX566" s="49"/>
      <c r="DY566" s="49"/>
      <c r="DZ566" s="49"/>
      <c r="EA566" s="50"/>
      <c r="EB566" s="47"/>
      <c r="EC566" s="50"/>
      <c r="EF566" s="49"/>
      <c r="EG566" s="49"/>
      <c r="EH566" s="49"/>
      <c r="EI566" s="50"/>
      <c r="EJ566" s="47"/>
      <c r="EK566" s="50"/>
      <c r="EN566" s="49"/>
      <c r="EO566" s="49"/>
      <c r="EP566" s="49"/>
      <c r="EQ566" s="50"/>
      <c r="ER566" s="47"/>
      <c r="ES566" s="50"/>
      <c r="EV566" s="49"/>
      <c r="EW566" s="49"/>
      <c r="EX566" s="49"/>
      <c r="EY566" s="50"/>
      <c r="EZ566" s="47"/>
      <c r="FA566" s="50"/>
      <c r="FD566" s="49"/>
      <c r="FE566" s="49"/>
      <c r="FF566" s="49"/>
      <c r="FG566" s="50"/>
      <c r="FH566" s="47"/>
      <c r="FI566" s="50"/>
      <c r="FL566" s="49"/>
      <c r="FM566" s="49"/>
      <c r="FN566" s="49"/>
      <c r="FO566" s="50"/>
      <c r="FP566" s="47"/>
      <c r="FQ566" s="50"/>
      <c r="FT566" s="49"/>
      <c r="FU566" s="49"/>
      <c r="FV566" s="49"/>
      <c r="FW566" s="50"/>
      <c r="FX566" s="47"/>
      <c r="FY566" s="50"/>
      <c r="GB566" s="49"/>
      <c r="GC566" s="49"/>
      <c r="GD566" s="49"/>
      <c r="GE566" s="50"/>
      <c r="GF566" s="47"/>
      <c r="GG566" s="50"/>
      <c r="GJ566" s="49"/>
      <c r="GK566" s="49"/>
      <c r="GL566" s="49"/>
      <c r="GM566" s="50"/>
      <c r="GN566" s="47"/>
      <c r="GO566" s="50"/>
      <c r="GR566" s="49"/>
      <c r="GS566" s="49"/>
      <c r="GT566" s="49"/>
      <c r="GU566" s="50"/>
      <c r="GV566" s="47"/>
      <c r="GW566" s="50"/>
      <c r="GZ566" s="49"/>
      <c r="HA566" s="49"/>
      <c r="HB566" s="49"/>
      <c r="HC566" s="50"/>
      <c r="HD566" s="47"/>
      <c r="HE566" s="50"/>
      <c r="HH566" s="49"/>
      <c r="HI566" s="49"/>
      <c r="HJ566" s="49"/>
      <c r="HK566" s="50"/>
      <c r="HL566" s="47"/>
      <c r="HM566" s="50"/>
      <c r="HP566" s="49"/>
      <c r="HQ566" s="49"/>
      <c r="HR566" s="49"/>
      <c r="HS566" s="50"/>
      <c r="HT566" s="47"/>
      <c r="HU566" s="50"/>
      <c r="HX566" s="49"/>
      <c r="HY566" s="49"/>
      <c r="HZ566" s="49"/>
      <c r="IA566" s="50"/>
      <c r="IB566" s="47"/>
      <c r="IC566" s="50"/>
      <c r="IF566" s="49"/>
      <c r="IG566" s="49"/>
      <c r="IH566" s="49"/>
      <c r="II566" s="50"/>
      <c r="IJ566" s="47"/>
      <c r="IK566" s="50"/>
      <c r="IN566" s="49"/>
      <c r="IO566" s="49"/>
      <c r="IP566" s="49"/>
      <c r="IQ566" s="50"/>
    </row>
    <row r="567" spans="1:251" s="48" customFormat="1">
      <c r="A567" s="43">
        <v>283</v>
      </c>
      <c r="B567" s="44">
        <v>100000305636</v>
      </c>
      <c r="C567" s="43">
        <v>0</v>
      </c>
      <c r="D567" s="45" t="s">
        <v>249</v>
      </c>
      <c r="E567" s="45" t="s">
        <v>250</v>
      </c>
      <c r="F567" s="46">
        <v>17997.400000000001</v>
      </c>
      <c r="G567" s="46">
        <v>-5830.66</v>
      </c>
      <c r="H567" s="46">
        <v>12166.74</v>
      </c>
      <c r="I567" s="47"/>
      <c r="K567" s="49"/>
      <c r="L567" s="47"/>
      <c r="M567" s="50"/>
      <c r="P567" s="49"/>
      <c r="Q567" s="49"/>
      <c r="R567" s="49"/>
      <c r="S567" s="50"/>
      <c r="T567" s="47"/>
      <c r="U567" s="50"/>
      <c r="X567" s="49"/>
      <c r="Y567" s="49"/>
      <c r="Z567" s="49"/>
      <c r="AA567" s="50"/>
      <c r="AB567" s="47"/>
      <c r="AC567" s="50"/>
      <c r="AF567" s="49"/>
      <c r="AG567" s="49"/>
      <c r="AH567" s="49"/>
      <c r="AI567" s="50"/>
      <c r="AJ567" s="47"/>
      <c r="AK567" s="50"/>
      <c r="AN567" s="49"/>
      <c r="AO567" s="49"/>
      <c r="AP567" s="49"/>
      <c r="AQ567" s="50"/>
      <c r="AR567" s="47"/>
      <c r="AS567" s="50"/>
      <c r="AV567" s="49"/>
      <c r="AW567" s="49"/>
      <c r="AX567" s="49"/>
      <c r="AY567" s="50"/>
      <c r="AZ567" s="47"/>
      <c r="BA567" s="50"/>
      <c r="BD567" s="49"/>
      <c r="BE567" s="49"/>
      <c r="BF567" s="49"/>
      <c r="BG567" s="50"/>
      <c r="BH567" s="47"/>
      <c r="BI567" s="50"/>
      <c r="BL567" s="49"/>
      <c r="BM567" s="49"/>
      <c r="BN567" s="49"/>
      <c r="BO567" s="50"/>
      <c r="BP567" s="47"/>
      <c r="BQ567" s="50"/>
      <c r="BT567" s="49"/>
      <c r="BU567" s="49"/>
      <c r="BV567" s="49"/>
      <c r="BW567" s="50"/>
      <c r="BX567" s="47"/>
      <c r="BY567" s="50"/>
      <c r="CB567" s="49"/>
      <c r="CC567" s="49"/>
      <c r="CD567" s="49"/>
      <c r="CE567" s="50"/>
      <c r="CF567" s="47"/>
      <c r="CG567" s="50"/>
      <c r="CJ567" s="49"/>
      <c r="CK567" s="49"/>
      <c r="CL567" s="49"/>
      <c r="CM567" s="50"/>
      <c r="CN567" s="47"/>
      <c r="CO567" s="50"/>
      <c r="CR567" s="49"/>
      <c r="CS567" s="49"/>
      <c r="CT567" s="49"/>
      <c r="CU567" s="50"/>
      <c r="CV567" s="47"/>
      <c r="CW567" s="50"/>
      <c r="CZ567" s="49"/>
      <c r="DA567" s="49"/>
      <c r="DB567" s="49"/>
      <c r="DC567" s="50"/>
      <c r="DD567" s="47"/>
      <c r="DE567" s="50"/>
      <c r="DH567" s="49"/>
      <c r="DI567" s="49"/>
      <c r="DJ567" s="49"/>
      <c r="DK567" s="50"/>
      <c r="DL567" s="47"/>
      <c r="DM567" s="50"/>
      <c r="DP567" s="49"/>
      <c r="DQ567" s="49"/>
      <c r="DR567" s="49"/>
      <c r="DS567" s="50"/>
      <c r="DT567" s="47"/>
      <c r="DU567" s="50"/>
      <c r="DX567" s="49"/>
      <c r="DY567" s="49"/>
      <c r="DZ567" s="49"/>
      <c r="EA567" s="50"/>
      <c r="EB567" s="47"/>
      <c r="EC567" s="50"/>
      <c r="EF567" s="49"/>
      <c r="EG567" s="49"/>
      <c r="EH567" s="49"/>
      <c r="EI567" s="50"/>
      <c r="EJ567" s="47"/>
      <c r="EK567" s="50"/>
      <c r="EN567" s="49"/>
      <c r="EO567" s="49"/>
      <c r="EP567" s="49"/>
      <c r="EQ567" s="50"/>
      <c r="ER567" s="47"/>
      <c r="ES567" s="50"/>
      <c r="EV567" s="49"/>
      <c r="EW567" s="49"/>
      <c r="EX567" s="49"/>
      <c r="EY567" s="50"/>
      <c r="EZ567" s="47"/>
      <c r="FA567" s="50"/>
      <c r="FD567" s="49"/>
      <c r="FE567" s="49"/>
      <c r="FF567" s="49"/>
      <c r="FG567" s="50"/>
      <c r="FH567" s="47"/>
      <c r="FI567" s="50"/>
      <c r="FL567" s="49"/>
      <c r="FM567" s="49"/>
      <c r="FN567" s="49"/>
      <c r="FO567" s="50"/>
      <c r="FP567" s="47"/>
      <c r="FQ567" s="50"/>
      <c r="FT567" s="49"/>
      <c r="FU567" s="49"/>
      <c r="FV567" s="49"/>
      <c r="FW567" s="50"/>
      <c r="FX567" s="47"/>
      <c r="FY567" s="50"/>
      <c r="GB567" s="49"/>
      <c r="GC567" s="49"/>
      <c r="GD567" s="49"/>
      <c r="GE567" s="50"/>
      <c r="GF567" s="47"/>
      <c r="GG567" s="50"/>
      <c r="GJ567" s="49"/>
      <c r="GK567" s="49"/>
      <c r="GL567" s="49"/>
      <c r="GM567" s="50"/>
      <c r="GN567" s="47"/>
      <c r="GO567" s="50"/>
      <c r="GR567" s="49"/>
      <c r="GS567" s="49"/>
      <c r="GT567" s="49"/>
      <c r="GU567" s="50"/>
      <c r="GV567" s="47"/>
      <c r="GW567" s="50"/>
      <c r="GZ567" s="49"/>
      <c r="HA567" s="49"/>
      <c r="HB567" s="49"/>
      <c r="HC567" s="50"/>
      <c r="HD567" s="47"/>
      <c r="HE567" s="50"/>
      <c r="HH567" s="49"/>
      <c r="HI567" s="49"/>
      <c r="HJ567" s="49"/>
      <c r="HK567" s="50"/>
      <c r="HL567" s="47"/>
      <c r="HM567" s="50"/>
      <c r="HP567" s="49"/>
      <c r="HQ567" s="49"/>
      <c r="HR567" s="49"/>
      <c r="HS567" s="50"/>
      <c r="HT567" s="47"/>
      <c r="HU567" s="50"/>
      <c r="HX567" s="49"/>
      <c r="HY567" s="49"/>
      <c r="HZ567" s="49"/>
      <c r="IA567" s="50"/>
      <c r="IB567" s="47"/>
      <c r="IC567" s="50"/>
      <c r="IF567" s="49"/>
      <c r="IG567" s="49"/>
      <c r="IH567" s="49"/>
      <c r="II567" s="50"/>
      <c r="IJ567" s="47"/>
      <c r="IK567" s="50"/>
      <c r="IN567" s="49"/>
      <c r="IO567" s="49"/>
      <c r="IP567" s="49"/>
      <c r="IQ567" s="50"/>
    </row>
    <row r="568" spans="1:251" s="48" customFormat="1">
      <c r="A568" s="43">
        <v>284</v>
      </c>
      <c r="B568" s="44">
        <v>100000305712</v>
      </c>
      <c r="C568" s="43">
        <v>0</v>
      </c>
      <c r="D568" s="45" t="s">
        <v>251</v>
      </c>
      <c r="E568" s="45" t="s">
        <v>252</v>
      </c>
      <c r="F568" s="46">
        <v>48150</v>
      </c>
      <c r="G568" s="46">
        <v>-14758.3</v>
      </c>
      <c r="H568" s="46">
        <v>33391.699999999997</v>
      </c>
      <c r="I568" s="47"/>
      <c r="K568" s="49"/>
      <c r="L568" s="47"/>
      <c r="M568" s="50"/>
      <c r="P568" s="49"/>
      <c r="Q568" s="49"/>
      <c r="R568" s="49"/>
      <c r="S568" s="50"/>
      <c r="T568" s="47"/>
      <c r="U568" s="50"/>
      <c r="X568" s="49"/>
      <c r="Y568" s="49"/>
      <c r="Z568" s="49"/>
      <c r="AA568" s="50"/>
      <c r="AB568" s="47"/>
      <c r="AC568" s="50"/>
      <c r="AF568" s="49"/>
      <c r="AG568" s="49"/>
      <c r="AH568" s="49"/>
      <c r="AI568" s="50"/>
      <c r="AJ568" s="47"/>
      <c r="AK568" s="50"/>
      <c r="AN568" s="49"/>
      <c r="AO568" s="49"/>
      <c r="AP568" s="49"/>
      <c r="AQ568" s="50"/>
      <c r="AR568" s="47"/>
      <c r="AS568" s="50"/>
      <c r="AV568" s="49"/>
      <c r="AW568" s="49"/>
      <c r="AX568" s="49"/>
      <c r="AY568" s="50"/>
      <c r="AZ568" s="47"/>
      <c r="BA568" s="50"/>
      <c r="BD568" s="49"/>
      <c r="BE568" s="49"/>
      <c r="BF568" s="49"/>
      <c r="BG568" s="50"/>
      <c r="BH568" s="47"/>
      <c r="BI568" s="50"/>
      <c r="BL568" s="49"/>
      <c r="BM568" s="49"/>
      <c r="BN568" s="49"/>
      <c r="BO568" s="50"/>
      <c r="BP568" s="47"/>
      <c r="BQ568" s="50"/>
      <c r="BT568" s="49"/>
      <c r="BU568" s="49"/>
      <c r="BV568" s="49"/>
      <c r="BW568" s="50"/>
      <c r="BX568" s="47"/>
      <c r="BY568" s="50"/>
      <c r="CB568" s="49"/>
      <c r="CC568" s="49"/>
      <c r="CD568" s="49"/>
      <c r="CE568" s="50"/>
      <c r="CF568" s="47"/>
      <c r="CG568" s="50"/>
      <c r="CJ568" s="49"/>
      <c r="CK568" s="49"/>
      <c r="CL568" s="49"/>
      <c r="CM568" s="50"/>
      <c r="CN568" s="47"/>
      <c r="CO568" s="50"/>
      <c r="CR568" s="49"/>
      <c r="CS568" s="49"/>
      <c r="CT568" s="49"/>
      <c r="CU568" s="50"/>
      <c r="CV568" s="47"/>
      <c r="CW568" s="50"/>
      <c r="CZ568" s="49"/>
      <c r="DA568" s="49"/>
      <c r="DB568" s="49"/>
      <c r="DC568" s="50"/>
      <c r="DD568" s="47"/>
      <c r="DE568" s="50"/>
      <c r="DH568" s="49"/>
      <c r="DI568" s="49"/>
      <c r="DJ568" s="49"/>
      <c r="DK568" s="50"/>
      <c r="DL568" s="47"/>
      <c r="DM568" s="50"/>
      <c r="DP568" s="49"/>
      <c r="DQ568" s="49"/>
      <c r="DR568" s="49"/>
      <c r="DS568" s="50"/>
      <c r="DT568" s="47"/>
      <c r="DU568" s="50"/>
      <c r="DX568" s="49"/>
      <c r="DY568" s="49"/>
      <c r="DZ568" s="49"/>
      <c r="EA568" s="50"/>
      <c r="EB568" s="47"/>
      <c r="EC568" s="50"/>
      <c r="EF568" s="49"/>
      <c r="EG568" s="49"/>
      <c r="EH568" s="49"/>
      <c r="EI568" s="50"/>
      <c r="EJ568" s="47"/>
      <c r="EK568" s="50"/>
      <c r="EN568" s="49"/>
      <c r="EO568" s="49"/>
      <c r="EP568" s="49"/>
      <c r="EQ568" s="50"/>
      <c r="ER568" s="47"/>
      <c r="ES568" s="50"/>
      <c r="EV568" s="49"/>
      <c r="EW568" s="49"/>
      <c r="EX568" s="49"/>
      <c r="EY568" s="50"/>
      <c r="EZ568" s="47"/>
      <c r="FA568" s="50"/>
      <c r="FD568" s="49"/>
      <c r="FE568" s="49"/>
      <c r="FF568" s="49"/>
      <c r="FG568" s="50"/>
      <c r="FH568" s="47"/>
      <c r="FI568" s="50"/>
      <c r="FL568" s="49"/>
      <c r="FM568" s="49"/>
      <c r="FN568" s="49"/>
      <c r="FO568" s="50"/>
      <c r="FP568" s="47"/>
      <c r="FQ568" s="50"/>
      <c r="FT568" s="49"/>
      <c r="FU568" s="49"/>
      <c r="FV568" s="49"/>
      <c r="FW568" s="50"/>
      <c r="FX568" s="47"/>
      <c r="FY568" s="50"/>
      <c r="GB568" s="49"/>
      <c r="GC568" s="49"/>
      <c r="GD568" s="49"/>
      <c r="GE568" s="50"/>
      <c r="GF568" s="47"/>
      <c r="GG568" s="50"/>
      <c r="GJ568" s="49"/>
      <c r="GK568" s="49"/>
      <c r="GL568" s="49"/>
      <c r="GM568" s="50"/>
      <c r="GN568" s="47"/>
      <c r="GO568" s="50"/>
      <c r="GR568" s="49"/>
      <c r="GS568" s="49"/>
      <c r="GT568" s="49"/>
      <c r="GU568" s="50"/>
      <c r="GV568" s="47"/>
      <c r="GW568" s="50"/>
      <c r="GZ568" s="49"/>
      <c r="HA568" s="49"/>
      <c r="HB568" s="49"/>
      <c r="HC568" s="50"/>
      <c r="HD568" s="47"/>
      <c r="HE568" s="50"/>
      <c r="HH568" s="49"/>
      <c r="HI568" s="49"/>
      <c r="HJ568" s="49"/>
      <c r="HK568" s="50"/>
      <c r="HL568" s="47"/>
      <c r="HM568" s="50"/>
      <c r="HP568" s="49"/>
      <c r="HQ568" s="49"/>
      <c r="HR568" s="49"/>
      <c r="HS568" s="50"/>
      <c r="HT568" s="47"/>
      <c r="HU568" s="50"/>
      <c r="HX568" s="49"/>
      <c r="HY568" s="49"/>
      <c r="HZ568" s="49"/>
      <c r="IA568" s="50"/>
      <c r="IB568" s="47"/>
      <c r="IC568" s="50"/>
      <c r="IF568" s="49"/>
      <c r="IG568" s="49"/>
      <c r="IH568" s="49"/>
      <c r="II568" s="50"/>
      <c r="IJ568" s="47"/>
      <c r="IK568" s="50"/>
      <c r="IN568" s="49"/>
      <c r="IO568" s="49"/>
      <c r="IP568" s="49"/>
      <c r="IQ568" s="50"/>
    </row>
    <row r="569" spans="1:251" s="48" customFormat="1">
      <c r="A569" s="43">
        <v>285</v>
      </c>
      <c r="B569" s="44">
        <v>100000305713</v>
      </c>
      <c r="C569" s="43">
        <v>0</v>
      </c>
      <c r="D569" s="45" t="s">
        <v>251</v>
      </c>
      <c r="E569" s="45" t="s">
        <v>253</v>
      </c>
      <c r="F569" s="46">
        <v>40446</v>
      </c>
      <c r="G569" s="46">
        <v>-12396.98</v>
      </c>
      <c r="H569" s="46">
        <v>28049.02</v>
      </c>
      <c r="I569" s="47"/>
      <c r="K569" s="49"/>
      <c r="L569" s="47"/>
      <c r="M569" s="50"/>
      <c r="P569" s="49"/>
      <c r="Q569" s="49"/>
      <c r="R569" s="49"/>
      <c r="S569" s="50"/>
      <c r="T569" s="47"/>
      <c r="U569" s="50"/>
      <c r="X569" s="49"/>
      <c r="Y569" s="49"/>
      <c r="Z569" s="49"/>
      <c r="AA569" s="50"/>
      <c r="AB569" s="47"/>
      <c r="AC569" s="50"/>
      <c r="AF569" s="49"/>
      <c r="AG569" s="49"/>
      <c r="AH569" s="49"/>
      <c r="AI569" s="50"/>
      <c r="AJ569" s="47"/>
      <c r="AK569" s="50"/>
      <c r="AN569" s="49"/>
      <c r="AO569" s="49"/>
      <c r="AP569" s="49"/>
      <c r="AQ569" s="50"/>
      <c r="AR569" s="47"/>
      <c r="AS569" s="50"/>
      <c r="AV569" s="49"/>
      <c r="AW569" s="49"/>
      <c r="AX569" s="49"/>
      <c r="AY569" s="50"/>
      <c r="AZ569" s="47"/>
      <c r="BA569" s="50"/>
      <c r="BD569" s="49"/>
      <c r="BE569" s="49"/>
      <c r="BF569" s="49"/>
      <c r="BG569" s="50"/>
      <c r="BH569" s="47"/>
      <c r="BI569" s="50"/>
      <c r="BL569" s="49"/>
      <c r="BM569" s="49"/>
      <c r="BN569" s="49"/>
      <c r="BO569" s="50"/>
      <c r="BP569" s="47"/>
      <c r="BQ569" s="50"/>
      <c r="BT569" s="49"/>
      <c r="BU569" s="49"/>
      <c r="BV569" s="49"/>
      <c r="BW569" s="50"/>
      <c r="BX569" s="47"/>
      <c r="BY569" s="50"/>
      <c r="CB569" s="49"/>
      <c r="CC569" s="49"/>
      <c r="CD569" s="49"/>
      <c r="CE569" s="50"/>
      <c r="CF569" s="47"/>
      <c r="CG569" s="50"/>
      <c r="CJ569" s="49"/>
      <c r="CK569" s="49"/>
      <c r="CL569" s="49"/>
      <c r="CM569" s="50"/>
      <c r="CN569" s="47"/>
      <c r="CO569" s="50"/>
      <c r="CR569" s="49"/>
      <c r="CS569" s="49"/>
      <c r="CT569" s="49"/>
      <c r="CU569" s="50"/>
      <c r="CV569" s="47"/>
      <c r="CW569" s="50"/>
      <c r="CZ569" s="49"/>
      <c r="DA569" s="49"/>
      <c r="DB569" s="49"/>
      <c r="DC569" s="50"/>
      <c r="DD569" s="47"/>
      <c r="DE569" s="50"/>
      <c r="DH569" s="49"/>
      <c r="DI569" s="49"/>
      <c r="DJ569" s="49"/>
      <c r="DK569" s="50"/>
      <c r="DL569" s="47"/>
      <c r="DM569" s="50"/>
      <c r="DP569" s="49"/>
      <c r="DQ569" s="49"/>
      <c r="DR569" s="49"/>
      <c r="DS569" s="50"/>
      <c r="DT569" s="47"/>
      <c r="DU569" s="50"/>
      <c r="DX569" s="49"/>
      <c r="DY569" s="49"/>
      <c r="DZ569" s="49"/>
      <c r="EA569" s="50"/>
      <c r="EB569" s="47"/>
      <c r="EC569" s="50"/>
      <c r="EF569" s="49"/>
      <c r="EG569" s="49"/>
      <c r="EH569" s="49"/>
      <c r="EI569" s="50"/>
      <c r="EJ569" s="47"/>
      <c r="EK569" s="50"/>
      <c r="EN569" s="49"/>
      <c r="EO569" s="49"/>
      <c r="EP569" s="49"/>
      <c r="EQ569" s="50"/>
      <c r="ER569" s="47"/>
      <c r="ES569" s="50"/>
      <c r="EV569" s="49"/>
      <c r="EW569" s="49"/>
      <c r="EX569" s="49"/>
      <c r="EY569" s="50"/>
      <c r="EZ569" s="47"/>
      <c r="FA569" s="50"/>
      <c r="FD569" s="49"/>
      <c r="FE569" s="49"/>
      <c r="FF569" s="49"/>
      <c r="FG569" s="50"/>
      <c r="FH569" s="47"/>
      <c r="FI569" s="50"/>
      <c r="FL569" s="49"/>
      <c r="FM569" s="49"/>
      <c r="FN569" s="49"/>
      <c r="FO569" s="50"/>
      <c r="FP569" s="47"/>
      <c r="FQ569" s="50"/>
      <c r="FT569" s="49"/>
      <c r="FU569" s="49"/>
      <c r="FV569" s="49"/>
      <c r="FW569" s="50"/>
      <c r="FX569" s="47"/>
      <c r="FY569" s="50"/>
      <c r="GB569" s="49"/>
      <c r="GC569" s="49"/>
      <c r="GD569" s="49"/>
      <c r="GE569" s="50"/>
      <c r="GF569" s="47"/>
      <c r="GG569" s="50"/>
      <c r="GJ569" s="49"/>
      <c r="GK569" s="49"/>
      <c r="GL569" s="49"/>
      <c r="GM569" s="50"/>
      <c r="GN569" s="47"/>
      <c r="GO569" s="50"/>
      <c r="GR569" s="49"/>
      <c r="GS569" s="49"/>
      <c r="GT569" s="49"/>
      <c r="GU569" s="50"/>
      <c r="GV569" s="47"/>
      <c r="GW569" s="50"/>
      <c r="GZ569" s="49"/>
      <c r="HA569" s="49"/>
      <c r="HB569" s="49"/>
      <c r="HC569" s="50"/>
      <c r="HD569" s="47"/>
      <c r="HE569" s="50"/>
      <c r="HH569" s="49"/>
      <c r="HI569" s="49"/>
      <c r="HJ569" s="49"/>
      <c r="HK569" s="50"/>
      <c r="HL569" s="47"/>
      <c r="HM569" s="50"/>
      <c r="HP569" s="49"/>
      <c r="HQ569" s="49"/>
      <c r="HR569" s="49"/>
      <c r="HS569" s="50"/>
      <c r="HT569" s="47"/>
      <c r="HU569" s="50"/>
      <c r="HX569" s="49"/>
      <c r="HY569" s="49"/>
      <c r="HZ569" s="49"/>
      <c r="IA569" s="50"/>
      <c r="IB569" s="47"/>
      <c r="IC569" s="50"/>
      <c r="IF569" s="49"/>
      <c r="IG569" s="49"/>
      <c r="IH569" s="49"/>
      <c r="II569" s="50"/>
      <c r="IJ569" s="47"/>
      <c r="IK569" s="50"/>
      <c r="IN569" s="49"/>
      <c r="IO569" s="49"/>
      <c r="IP569" s="49"/>
      <c r="IQ569" s="50"/>
    </row>
    <row r="570" spans="1:251" s="48" customFormat="1">
      <c r="A570" s="43">
        <v>286</v>
      </c>
      <c r="B570" s="44">
        <v>100000306259</v>
      </c>
      <c r="C570" s="43">
        <v>0</v>
      </c>
      <c r="D570" s="45" t="s">
        <v>212</v>
      </c>
      <c r="E570" s="45" t="s">
        <v>254</v>
      </c>
      <c r="F570" s="46">
        <v>21482.26</v>
      </c>
      <c r="G570" s="46">
        <v>-3575.85</v>
      </c>
      <c r="H570" s="46">
        <v>17906.41</v>
      </c>
      <c r="I570" s="47"/>
      <c r="K570" s="49"/>
      <c r="L570" s="47"/>
      <c r="M570" s="50"/>
      <c r="P570" s="49"/>
      <c r="Q570" s="49"/>
      <c r="R570" s="49"/>
      <c r="S570" s="50"/>
      <c r="T570" s="47"/>
      <c r="U570" s="50"/>
      <c r="X570" s="49"/>
      <c r="Y570" s="49"/>
      <c r="Z570" s="49"/>
      <c r="AA570" s="50"/>
      <c r="AB570" s="47"/>
      <c r="AC570" s="50"/>
      <c r="AF570" s="49"/>
      <c r="AG570" s="49"/>
      <c r="AH570" s="49"/>
      <c r="AI570" s="50"/>
      <c r="AJ570" s="47"/>
      <c r="AK570" s="50"/>
      <c r="AN570" s="49"/>
      <c r="AO570" s="49"/>
      <c r="AP570" s="49"/>
      <c r="AQ570" s="50"/>
      <c r="AR570" s="47"/>
      <c r="AS570" s="50"/>
      <c r="AV570" s="49"/>
      <c r="AW570" s="49"/>
      <c r="AX570" s="49"/>
      <c r="AY570" s="50"/>
      <c r="AZ570" s="47"/>
      <c r="BA570" s="50"/>
      <c r="BD570" s="49"/>
      <c r="BE570" s="49"/>
      <c r="BF570" s="49"/>
      <c r="BG570" s="50"/>
      <c r="BH570" s="47"/>
      <c r="BI570" s="50"/>
      <c r="BL570" s="49"/>
      <c r="BM570" s="49"/>
      <c r="BN570" s="49"/>
      <c r="BO570" s="50"/>
      <c r="BP570" s="47"/>
      <c r="BQ570" s="50"/>
      <c r="BT570" s="49"/>
      <c r="BU570" s="49"/>
      <c r="BV570" s="49"/>
      <c r="BW570" s="50"/>
      <c r="BX570" s="47"/>
      <c r="BY570" s="50"/>
      <c r="CB570" s="49"/>
      <c r="CC570" s="49"/>
      <c r="CD570" s="49"/>
      <c r="CE570" s="50"/>
      <c r="CF570" s="47"/>
      <c r="CG570" s="50"/>
      <c r="CJ570" s="49"/>
      <c r="CK570" s="49"/>
      <c r="CL570" s="49"/>
      <c r="CM570" s="50"/>
      <c r="CN570" s="47"/>
      <c r="CO570" s="50"/>
      <c r="CR570" s="49"/>
      <c r="CS570" s="49"/>
      <c r="CT570" s="49"/>
      <c r="CU570" s="50"/>
      <c r="CV570" s="47"/>
      <c r="CW570" s="50"/>
      <c r="CZ570" s="49"/>
      <c r="DA570" s="49"/>
      <c r="DB570" s="49"/>
      <c r="DC570" s="50"/>
      <c r="DD570" s="47"/>
      <c r="DE570" s="50"/>
      <c r="DH570" s="49"/>
      <c r="DI570" s="49"/>
      <c r="DJ570" s="49"/>
      <c r="DK570" s="50"/>
      <c r="DL570" s="47"/>
      <c r="DM570" s="50"/>
      <c r="DP570" s="49"/>
      <c r="DQ570" s="49"/>
      <c r="DR570" s="49"/>
      <c r="DS570" s="50"/>
      <c r="DT570" s="47"/>
      <c r="DU570" s="50"/>
      <c r="DX570" s="49"/>
      <c r="DY570" s="49"/>
      <c r="DZ570" s="49"/>
      <c r="EA570" s="50"/>
      <c r="EB570" s="47"/>
      <c r="EC570" s="50"/>
      <c r="EF570" s="49"/>
      <c r="EG570" s="49"/>
      <c r="EH570" s="49"/>
      <c r="EI570" s="50"/>
      <c r="EJ570" s="47"/>
      <c r="EK570" s="50"/>
      <c r="EN570" s="49"/>
      <c r="EO570" s="49"/>
      <c r="EP570" s="49"/>
      <c r="EQ570" s="50"/>
      <c r="ER570" s="47"/>
      <c r="ES570" s="50"/>
      <c r="EV570" s="49"/>
      <c r="EW570" s="49"/>
      <c r="EX570" s="49"/>
      <c r="EY570" s="50"/>
      <c r="EZ570" s="47"/>
      <c r="FA570" s="50"/>
      <c r="FD570" s="49"/>
      <c r="FE570" s="49"/>
      <c r="FF570" s="49"/>
      <c r="FG570" s="50"/>
      <c r="FH570" s="47"/>
      <c r="FI570" s="50"/>
      <c r="FL570" s="49"/>
      <c r="FM570" s="49"/>
      <c r="FN570" s="49"/>
      <c r="FO570" s="50"/>
      <c r="FP570" s="47"/>
      <c r="FQ570" s="50"/>
      <c r="FT570" s="49"/>
      <c r="FU570" s="49"/>
      <c r="FV570" s="49"/>
      <c r="FW570" s="50"/>
      <c r="FX570" s="47"/>
      <c r="FY570" s="50"/>
      <c r="GB570" s="49"/>
      <c r="GC570" s="49"/>
      <c r="GD570" s="49"/>
      <c r="GE570" s="50"/>
      <c r="GF570" s="47"/>
      <c r="GG570" s="50"/>
      <c r="GJ570" s="49"/>
      <c r="GK570" s="49"/>
      <c r="GL570" s="49"/>
      <c r="GM570" s="50"/>
      <c r="GN570" s="47"/>
      <c r="GO570" s="50"/>
      <c r="GR570" s="49"/>
      <c r="GS570" s="49"/>
      <c r="GT570" s="49"/>
      <c r="GU570" s="50"/>
      <c r="GV570" s="47"/>
      <c r="GW570" s="50"/>
      <c r="GZ570" s="49"/>
      <c r="HA570" s="49"/>
      <c r="HB570" s="49"/>
      <c r="HC570" s="50"/>
      <c r="HD570" s="47"/>
      <c r="HE570" s="50"/>
      <c r="HH570" s="49"/>
      <c r="HI570" s="49"/>
      <c r="HJ570" s="49"/>
      <c r="HK570" s="50"/>
      <c r="HL570" s="47"/>
      <c r="HM570" s="50"/>
      <c r="HP570" s="49"/>
      <c r="HQ570" s="49"/>
      <c r="HR570" s="49"/>
      <c r="HS570" s="50"/>
      <c r="HT570" s="47"/>
      <c r="HU570" s="50"/>
      <c r="HX570" s="49"/>
      <c r="HY570" s="49"/>
      <c r="HZ570" s="49"/>
      <c r="IA570" s="50"/>
      <c r="IB570" s="47"/>
      <c r="IC570" s="50"/>
      <c r="IF570" s="49"/>
      <c r="IG570" s="49"/>
      <c r="IH570" s="49"/>
      <c r="II570" s="50"/>
      <c r="IJ570" s="47"/>
      <c r="IK570" s="50"/>
      <c r="IN570" s="49"/>
      <c r="IO570" s="49"/>
      <c r="IP570" s="49"/>
      <c r="IQ570" s="50"/>
    </row>
    <row r="571" spans="1:251" s="48" customFormat="1">
      <c r="A571" s="43"/>
      <c r="B571" s="44">
        <v>100000306259</v>
      </c>
      <c r="C571" s="43">
        <v>1</v>
      </c>
      <c r="D571" s="45" t="s">
        <v>212</v>
      </c>
      <c r="E571" s="45" t="s">
        <v>254</v>
      </c>
      <c r="F571" s="46">
        <v>4957.4399999999996</v>
      </c>
      <c r="G571" s="46">
        <v>-4956.4399999999996</v>
      </c>
      <c r="H571" s="46">
        <v>1</v>
      </c>
      <c r="I571" s="47"/>
      <c r="L571" s="47"/>
      <c r="M571" s="50"/>
      <c r="P571" s="49"/>
      <c r="Q571" s="49"/>
      <c r="S571" s="50"/>
      <c r="T571" s="47"/>
      <c r="U571" s="50"/>
      <c r="X571" s="49"/>
      <c r="Y571" s="49"/>
      <c r="AA571" s="50"/>
      <c r="AB571" s="47"/>
      <c r="AC571" s="50"/>
      <c r="AF571" s="49"/>
      <c r="AG571" s="49"/>
      <c r="AI571" s="50"/>
      <c r="AJ571" s="47"/>
      <c r="AK571" s="50"/>
      <c r="AN571" s="49"/>
      <c r="AO571" s="49"/>
      <c r="AQ571" s="50"/>
      <c r="AR571" s="47"/>
      <c r="AS571" s="50"/>
      <c r="AV571" s="49"/>
      <c r="AW571" s="49"/>
      <c r="AY571" s="50"/>
      <c r="AZ571" s="47"/>
      <c r="BA571" s="50"/>
      <c r="BD571" s="49"/>
      <c r="BE571" s="49"/>
      <c r="BG571" s="50"/>
      <c r="BH571" s="47"/>
      <c r="BI571" s="50"/>
      <c r="BL571" s="49"/>
      <c r="BM571" s="49"/>
      <c r="BO571" s="50"/>
      <c r="BP571" s="47"/>
      <c r="BQ571" s="50"/>
      <c r="BT571" s="49"/>
      <c r="BU571" s="49"/>
      <c r="BW571" s="50"/>
      <c r="BX571" s="47"/>
      <c r="BY571" s="50"/>
      <c r="CB571" s="49"/>
      <c r="CC571" s="49"/>
      <c r="CE571" s="50"/>
      <c r="CF571" s="47"/>
      <c r="CG571" s="50"/>
      <c r="CJ571" s="49"/>
      <c r="CK571" s="49"/>
      <c r="CM571" s="50"/>
      <c r="CN571" s="47"/>
      <c r="CO571" s="50"/>
      <c r="CR571" s="49"/>
      <c r="CS571" s="49"/>
      <c r="CU571" s="50"/>
      <c r="CV571" s="47"/>
      <c r="CW571" s="50"/>
      <c r="CZ571" s="49"/>
      <c r="DA571" s="49"/>
      <c r="DC571" s="50"/>
      <c r="DD571" s="47"/>
      <c r="DE571" s="50"/>
      <c r="DH571" s="49"/>
      <c r="DI571" s="49"/>
      <c r="DK571" s="50"/>
      <c r="DL571" s="47"/>
      <c r="DM571" s="50"/>
      <c r="DP571" s="49"/>
      <c r="DQ571" s="49"/>
      <c r="DS571" s="50"/>
      <c r="DT571" s="47"/>
      <c r="DU571" s="50"/>
      <c r="DX571" s="49"/>
      <c r="DY571" s="49"/>
      <c r="EA571" s="50"/>
      <c r="EB571" s="47"/>
      <c r="EC571" s="50"/>
      <c r="EF571" s="49"/>
      <c r="EG571" s="49"/>
      <c r="EI571" s="50"/>
      <c r="EJ571" s="47"/>
      <c r="EK571" s="50"/>
      <c r="EN571" s="49"/>
      <c r="EO571" s="49"/>
      <c r="EQ571" s="50"/>
      <c r="ER571" s="47"/>
      <c r="ES571" s="50"/>
      <c r="EV571" s="49"/>
      <c r="EW571" s="49"/>
      <c r="EY571" s="50"/>
      <c r="EZ571" s="47"/>
      <c r="FA571" s="50"/>
      <c r="FD571" s="49"/>
      <c r="FE571" s="49"/>
      <c r="FG571" s="50"/>
      <c r="FH571" s="47"/>
      <c r="FI571" s="50"/>
      <c r="FL571" s="49"/>
      <c r="FM571" s="49"/>
      <c r="FO571" s="50"/>
      <c r="FP571" s="47"/>
      <c r="FQ571" s="50"/>
      <c r="FT571" s="49"/>
      <c r="FU571" s="49"/>
      <c r="FW571" s="50"/>
      <c r="FX571" s="47"/>
      <c r="FY571" s="50"/>
      <c r="GB571" s="49"/>
      <c r="GC571" s="49"/>
      <c r="GE571" s="50"/>
      <c r="GF571" s="47"/>
      <c r="GG571" s="50"/>
      <c r="GJ571" s="49"/>
      <c r="GK571" s="49"/>
      <c r="GM571" s="50"/>
      <c r="GN571" s="47"/>
      <c r="GO571" s="50"/>
      <c r="GR571" s="49"/>
      <c r="GS571" s="49"/>
      <c r="GU571" s="50"/>
      <c r="GV571" s="47"/>
      <c r="GW571" s="50"/>
      <c r="GZ571" s="49"/>
      <c r="HA571" s="49"/>
      <c r="HC571" s="50"/>
      <c r="HD571" s="47"/>
      <c r="HE571" s="50"/>
      <c r="HH571" s="49"/>
      <c r="HI571" s="49"/>
      <c r="HK571" s="50"/>
      <c r="HL571" s="47"/>
      <c r="HM571" s="50"/>
      <c r="HP571" s="49"/>
      <c r="HQ571" s="49"/>
      <c r="HS571" s="50"/>
      <c r="HT571" s="47"/>
      <c r="HU571" s="50"/>
      <c r="HX571" s="49"/>
      <c r="HY571" s="49"/>
      <c r="IA571" s="50"/>
      <c r="IB571" s="47"/>
      <c r="IC571" s="50"/>
      <c r="IF571" s="49"/>
      <c r="IG571" s="49"/>
      <c r="II571" s="50"/>
      <c r="IJ571" s="47"/>
      <c r="IK571" s="50"/>
      <c r="IN571" s="49"/>
      <c r="IO571" s="49"/>
      <c r="IQ571" s="50"/>
    </row>
    <row r="572" spans="1:251" s="48" customFormat="1">
      <c r="A572" s="43">
        <v>287</v>
      </c>
      <c r="B572" s="44">
        <v>100000306260</v>
      </c>
      <c r="C572" s="43">
        <v>0</v>
      </c>
      <c r="D572" s="45" t="s">
        <v>212</v>
      </c>
      <c r="E572" s="45" t="s">
        <v>254</v>
      </c>
      <c r="F572" s="46">
        <v>21482.26</v>
      </c>
      <c r="G572" s="46">
        <v>-3575.85</v>
      </c>
      <c r="H572" s="46">
        <v>17906.41</v>
      </c>
      <c r="I572" s="47"/>
      <c r="K572" s="49"/>
      <c r="L572" s="47"/>
      <c r="M572" s="50"/>
      <c r="P572" s="49"/>
      <c r="Q572" s="49"/>
      <c r="R572" s="49"/>
      <c r="S572" s="50"/>
      <c r="T572" s="47"/>
      <c r="U572" s="50"/>
      <c r="X572" s="49"/>
      <c r="Y572" s="49"/>
      <c r="Z572" s="49"/>
      <c r="AA572" s="50"/>
      <c r="AB572" s="47"/>
      <c r="AC572" s="50"/>
      <c r="AF572" s="49"/>
      <c r="AG572" s="49"/>
      <c r="AH572" s="49"/>
      <c r="AI572" s="50"/>
      <c r="AJ572" s="47"/>
      <c r="AK572" s="50"/>
      <c r="AN572" s="49"/>
      <c r="AO572" s="49"/>
      <c r="AP572" s="49"/>
      <c r="AQ572" s="50"/>
      <c r="AR572" s="47"/>
      <c r="AS572" s="50"/>
      <c r="AV572" s="49"/>
      <c r="AW572" s="49"/>
      <c r="AX572" s="49"/>
      <c r="AY572" s="50"/>
      <c r="AZ572" s="47"/>
      <c r="BA572" s="50"/>
      <c r="BD572" s="49"/>
      <c r="BE572" s="49"/>
      <c r="BF572" s="49"/>
      <c r="BG572" s="50"/>
      <c r="BH572" s="47"/>
      <c r="BI572" s="50"/>
      <c r="BL572" s="49"/>
      <c r="BM572" s="49"/>
      <c r="BN572" s="49"/>
      <c r="BO572" s="50"/>
      <c r="BP572" s="47"/>
      <c r="BQ572" s="50"/>
      <c r="BT572" s="49"/>
      <c r="BU572" s="49"/>
      <c r="BV572" s="49"/>
      <c r="BW572" s="50"/>
      <c r="BX572" s="47"/>
      <c r="BY572" s="50"/>
      <c r="CB572" s="49"/>
      <c r="CC572" s="49"/>
      <c r="CD572" s="49"/>
      <c r="CE572" s="50"/>
      <c r="CF572" s="47"/>
      <c r="CG572" s="50"/>
      <c r="CJ572" s="49"/>
      <c r="CK572" s="49"/>
      <c r="CL572" s="49"/>
      <c r="CM572" s="50"/>
      <c r="CN572" s="47"/>
      <c r="CO572" s="50"/>
      <c r="CR572" s="49"/>
      <c r="CS572" s="49"/>
      <c r="CT572" s="49"/>
      <c r="CU572" s="50"/>
      <c r="CV572" s="47"/>
      <c r="CW572" s="50"/>
      <c r="CZ572" s="49"/>
      <c r="DA572" s="49"/>
      <c r="DB572" s="49"/>
      <c r="DC572" s="50"/>
      <c r="DD572" s="47"/>
      <c r="DE572" s="50"/>
      <c r="DH572" s="49"/>
      <c r="DI572" s="49"/>
      <c r="DJ572" s="49"/>
      <c r="DK572" s="50"/>
      <c r="DL572" s="47"/>
      <c r="DM572" s="50"/>
      <c r="DP572" s="49"/>
      <c r="DQ572" s="49"/>
      <c r="DR572" s="49"/>
      <c r="DS572" s="50"/>
      <c r="DT572" s="47"/>
      <c r="DU572" s="50"/>
      <c r="DX572" s="49"/>
      <c r="DY572" s="49"/>
      <c r="DZ572" s="49"/>
      <c r="EA572" s="50"/>
      <c r="EB572" s="47"/>
      <c r="EC572" s="50"/>
      <c r="EF572" s="49"/>
      <c r="EG572" s="49"/>
      <c r="EH572" s="49"/>
      <c r="EI572" s="50"/>
      <c r="EJ572" s="47"/>
      <c r="EK572" s="50"/>
      <c r="EN572" s="49"/>
      <c r="EO572" s="49"/>
      <c r="EP572" s="49"/>
      <c r="EQ572" s="50"/>
      <c r="ER572" s="47"/>
      <c r="ES572" s="50"/>
      <c r="EV572" s="49"/>
      <c r="EW572" s="49"/>
      <c r="EX572" s="49"/>
      <c r="EY572" s="50"/>
      <c r="EZ572" s="47"/>
      <c r="FA572" s="50"/>
      <c r="FD572" s="49"/>
      <c r="FE572" s="49"/>
      <c r="FF572" s="49"/>
      <c r="FG572" s="50"/>
      <c r="FH572" s="47"/>
      <c r="FI572" s="50"/>
      <c r="FL572" s="49"/>
      <c r="FM572" s="49"/>
      <c r="FN572" s="49"/>
      <c r="FO572" s="50"/>
      <c r="FP572" s="47"/>
      <c r="FQ572" s="50"/>
      <c r="FT572" s="49"/>
      <c r="FU572" s="49"/>
      <c r="FV572" s="49"/>
      <c r="FW572" s="50"/>
      <c r="FX572" s="47"/>
      <c r="FY572" s="50"/>
      <c r="GB572" s="49"/>
      <c r="GC572" s="49"/>
      <c r="GD572" s="49"/>
      <c r="GE572" s="50"/>
      <c r="GF572" s="47"/>
      <c r="GG572" s="50"/>
      <c r="GJ572" s="49"/>
      <c r="GK572" s="49"/>
      <c r="GL572" s="49"/>
      <c r="GM572" s="50"/>
      <c r="GN572" s="47"/>
      <c r="GO572" s="50"/>
      <c r="GR572" s="49"/>
      <c r="GS572" s="49"/>
      <c r="GT572" s="49"/>
      <c r="GU572" s="50"/>
      <c r="GV572" s="47"/>
      <c r="GW572" s="50"/>
      <c r="GZ572" s="49"/>
      <c r="HA572" s="49"/>
      <c r="HB572" s="49"/>
      <c r="HC572" s="50"/>
      <c r="HD572" s="47"/>
      <c r="HE572" s="50"/>
      <c r="HH572" s="49"/>
      <c r="HI572" s="49"/>
      <c r="HJ572" s="49"/>
      <c r="HK572" s="50"/>
      <c r="HL572" s="47"/>
      <c r="HM572" s="50"/>
      <c r="HP572" s="49"/>
      <c r="HQ572" s="49"/>
      <c r="HR572" s="49"/>
      <c r="HS572" s="50"/>
      <c r="HT572" s="47"/>
      <c r="HU572" s="50"/>
      <c r="HX572" s="49"/>
      <c r="HY572" s="49"/>
      <c r="HZ572" s="49"/>
      <c r="IA572" s="50"/>
      <c r="IB572" s="47"/>
      <c r="IC572" s="50"/>
      <c r="IF572" s="49"/>
      <c r="IG572" s="49"/>
      <c r="IH572" s="49"/>
      <c r="II572" s="50"/>
      <c r="IJ572" s="47"/>
      <c r="IK572" s="50"/>
      <c r="IN572" s="49"/>
      <c r="IO572" s="49"/>
      <c r="IP572" s="49"/>
      <c r="IQ572" s="50"/>
    </row>
    <row r="573" spans="1:251" s="48" customFormat="1">
      <c r="A573" s="43"/>
      <c r="B573" s="44">
        <v>100000306260</v>
      </c>
      <c r="C573" s="43">
        <v>1</v>
      </c>
      <c r="D573" s="45" t="s">
        <v>212</v>
      </c>
      <c r="E573" s="45" t="s">
        <v>254</v>
      </c>
      <c r="F573" s="46">
        <v>4957.4399999999996</v>
      </c>
      <c r="G573" s="46">
        <v>-4956.4399999999996</v>
      </c>
      <c r="H573" s="46">
        <v>1</v>
      </c>
      <c r="I573" s="47"/>
      <c r="L573" s="47"/>
      <c r="M573" s="50"/>
      <c r="P573" s="49"/>
      <c r="Q573" s="49"/>
      <c r="S573" s="50"/>
      <c r="T573" s="47"/>
      <c r="U573" s="50"/>
      <c r="X573" s="49"/>
      <c r="Y573" s="49"/>
      <c r="AA573" s="50"/>
      <c r="AB573" s="47"/>
      <c r="AC573" s="50"/>
      <c r="AF573" s="49"/>
      <c r="AG573" s="49"/>
      <c r="AI573" s="50"/>
      <c r="AJ573" s="47"/>
      <c r="AK573" s="50"/>
      <c r="AN573" s="49"/>
      <c r="AO573" s="49"/>
      <c r="AQ573" s="50"/>
      <c r="AR573" s="47"/>
      <c r="AS573" s="50"/>
      <c r="AV573" s="49"/>
      <c r="AW573" s="49"/>
      <c r="AY573" s="50"/>
      <c r="AZ573" s="47"/>
      <c r="BA573" s="50"/>
      <c r="BD573" s="49"/>
      <c r="BE573" s="49"/>
      <c r="BG573" s="50"/>
      <c r="BH573" s="47"/>
      <c r="BI573" s="50"/>
      <c r="BL573" s="49"/>
      <c r="BM573" s="49"/>
      <c r="BO573" s="50"/>
      <c r="BP573" s="47"/>
      <c r="BQ573" s="50"/>
      <c r="BT573" s="49"/>
      <c r="BU573" s="49"/>
      <c r="BW573" s="50"/>
      <c r="BX573" s="47"/>
      <c r="BY573" s="50"/>
      <c r="CB573" s="49"/>
      <c r="CC573" s="49"/>
      <c r="CE573" s="50"/>
      <c r="CF573" s="47"/>
      <c r="CG573" s="50"/>
      <c r="CJ573" s="49"/>
      <c r="CK573" s="49"/>
      <c r="CM573" s="50"/>
      <c r="CN573" s="47"/>
      <c r="CO573" s="50"/>
      <c r="CR573" s="49"/>
      <c r="CS573" s="49"/>
      <c r="CU573" s="50"/>
      <c r="CV573" s="47"/>
      <c r="CW573" s="50"/>
      <c r="CZ573" s="49"/>
      <c r="DA573" s="49"/>
      <c r="DC573" s="50"/>
      <c r="DD573" s="47"/>
      <c r="DE573" s="50"/>
      <c r="DH573" s="49"/>
      <c r="DI573" s="49"/>
      <c r="DK573" s="50"/>
      <c r="DL573" s="47"/>
      <c r="DM573" s="50"/>
      <c r="DP573" s="49"/>
      <c r="DQ573" s="49"/>
      <c r="DS573" s="50"/>
      <c r="DT573" s="47"/>
      <c r="DU573" s="50"/>
      <c r="DX573" s="49"/>
      <c r="DY573" s="49"/>
      <c r="EA573" s="50"/>
      <c r="EB573" s="47"/>
      <c r="EC573" s="50"/>
      <c r="EF573" s="49"/>
      <c r="EG573" s="49"/>
      <c r="EI573" s="50"/>
      <c r="EJ573" s="47"/>
      <c r="EK573" s="50"/>
      <c r="EN573" s="49"/>
      <c r="EO573" s="49"/>
      <c r="EQ573" s="50"/>
      <c r="ER573" s="47"/>
      <c r="ES573" s="50"/>
      <c r="EV573" s="49"/>
      <c r="EW573" s="49"/>
      <c r="EY573" s="50"/>
      <c r="EZ573" s="47"/>
      <c r="FA573" s="50"/>
      <c r="FD573" s="49"/>
      <c r="FE573" s="49"/>
      <c r="FG573" s="50"/>
      <c r="FH573" s="47"/>
      <c r="FI573" s="50"/>
      <c r="FL573" s="49"/>
      <c r="FM573" s="49"/>
      <c r="FO573" s="50"/>
      <c r="FP573" s="47"/>
      <c r="FQ573" s="50"/>
      <c r="FT573" s="49"/>
      <c r="FU573" s="49"/>
      <c r="FW573" s="50"/>
      <c r="FX573" s="47"/>
      <c r="FY573" s="50"/>
      <c r="GB573" s="49"/>
      <c r="GC573" s="49"/>
      <c r="GE573" s="50"/>
      <c r="GF573" s="47"/>
      <c r="GG573" s="50"/>
      <c r="GJ573" s="49"/>
      <c r="GK573" s="49"/>
      <c r="GM573" s="50"/>
      <c r="GN573" s="47"/>
      <c r="GO573" s="50"/>
      <c r="GR573" s="49"/>
      <c r="GS573" s="49"/>
      <c r="GU573" s="50"/>
      <c r="GV573" s="47"/>
      <c r="GW573" s="50"/>
      <c r="GZ573" s="49"/>
      <c r="HA573" s="49"/>
      <c r="HC573" s="50"/>
      <c r="HD573" s="47"/>
      <c r="HE573" s="50"/>
      <c r="HH573" s="49"/>
      <c r="HI573" s="49"/>
      <c r="HK573" s="50"/>
      <c r="HL573" s="47"/>
      <c r="HM573" s="50"/>
      <c r="HP573" s="49"/>
      <c r="HQ573" s="49"/>
      <c r="HS573" s="50"/>
      <c r="HT573" s="47"/>
      <c r="HU573" s="50"/>
      <c r="HX573" s="49"/>
      <c r="HY573" s="49"/>
      <c r="IA573" s="50"/>
      <c r="IB573" s="47"/>
      <c r="IC573" s="50"/>
      <c r="IF573" s="49"/>
      <c r="IG573" s="49"/>
      <c r="II573" s="50"/>
      <c r="IJ573" s="47"/>
      <c r="IK573" s="50"/>
      <c r="IN573" s="49"/>
      <c r="IO573" s="49"/>
      <c r="IQ573" s="50"/>
    </row>
    <row r="574" spans="1:251" s="48" customFormat="1">
      <c r="A574" s="43">
        <v>288</v>
      </c>
      <c r="B574" s="44">
        <v>100000306261</v>
      </c>
      <c r="C574" s="43">
        <v>0</v>
      </c>
      <c r="D574" s="45" t="s">
        <v>212</v>
      </c>
      <c r="E574" s="45" t="s">
        <v>255</v>
      </c>
      <c r="F574" s="46">
        <v>6898.49</v>
      </c>
      <c r="G574" s="46">
        <v>-1148.29</v>
      </c>
      <c r="H574" s="46">
        <v>5750.2</v>
      </c>
      <c r="I574" s="47"/>
      <c r="K574" s="49"/>
      <c r="L574" s="47"/>
      <c r="M574" s="50"/>
      <c r="P574" s="49"/>
      <c r="Q574" s="49"/>
      <c r="R574" s="49"/>
      <c r="S574" s="50"/>
      <c r="T574" s="47"/>
      <c r="U574" s="50"/>
      <c r="X574" s="49"/>
      <c r="Y574" s="49"/>
      <c r="Z574" s="49"/>
      <c r="AA574" s="50"/>
      <c r="AB574" s="47"/>
      <c r="AC574" s="50"/>
      <c r="AF574" s="49"/>
      <c r="AG574" s="49"/>
      <c r="AH574" s="49"/>
      <c r="AI574" s="50"/>
      <c r="AJ574" s="47"/>
      <c r="AK574" s="50"/>
      <c r="AN574" s="49"/>
      <c r="AO574" s="49"/>
      <c r="AP574" s="49"/>
      <c r="AQ574" s="50"/>
      <c r="AR574" s="47"/>
      <c r="AS574" s="50"/>
      <c r="AV574" s="49"/>
      <c r="AW574" s="49"/>
      <c r="AX574" s="49"/>
      <c r="AY574" s="50"/>
      <c r="AZ574" s="47"/>
      <c r="BA574" s="50"/>
      <c r="BD574" s="49"/>
      <c r="BE574" s="49"/>
      <c r="BF574" s="49"/>
      <c r="BG574" s="50"/>
      <c r="BH574" s="47"/>
      <c r="BI574" s="50"/>
      <c r="BL574" s="49"/>
      <c r="BM574" s="49"/>
      <c r="BN574" s="49"/>
      <c r="BO574" s="50"/>
      <c r="BP574" s="47"/>
      <c r="BQ574" s="50"/>
      <c r="BT574" s="49"/>
      <c r="BU574" s="49"/>
      <c r="BV574" s="49"/>
      <c r="BW574" s="50"/>
      <c r="BX574" s="47"/>
      <c r="BY574" s="50"/>
      <c r="CB574" s="49"/>
      <c r="CC574" s="49"/>
      <c r="CD574" s="49"/>
      <c r="CE574" s="50"/>
      <c r="CF574" s="47"/>
      <c r="CG574" s="50"/>
      <c r="CJ574" s="49"/>
      <c r="CK574" s="49"/>
      <c r="CL574" s="49"/>
      <c r="CM574" s="50"/>
      <c r="CN574" s="47"/>
      <c r="CO574" s="50"/>
      <c r="CR574" s="49"/>
      <c r="CS574" s="49"/>
      <c r="CT574" s="49"/>
      <c r="CU574" s="50"/>
      <c r="CV574" s="47"/>
      <c r="CW574" s="50"/>
      <c r="CZ574" s="49"/>
      <c r="DA574" s="49"/>
      <c r="DB574" s="49"/>
      <c r="DC574" s="50"/>
      <c r="DD574" s="47"/>
      <c r="DE574" s="50"/>
      <c r="DH574" s="49"/>
      <c r="DI574" s="49"/>
      <c r="DJ574" s="49"/>
      <c r="DK574" s="50"/>
      <c r="DL574" s="47"/>
      <c r="DM574" s="50"/>
      <c r="DP574" s="49"/>
      <c r="DQ574" s="49"/>
      <c r="DR574" s="49"/>
      <c r="DS574" s="50"/>
      <c r="DT574" s="47"/>
      <c r="DU574" s="50"/>
      <c r="DX574" s="49"/>
      <c r="DY574" s="49"/>
      <c r="DZ574" s="49"/>
      <c r="EA574" s="50"/>
      <c r="EB574" s="47"/>
      <c r="EC574" s="50"/>
      <c r="EF574" s="49"/>
      <c r="EG574" s="49"/>
      <c r="EH574" s="49"/>
      <c r="EI574" s="50"/>
      <c r="EJ574" s="47"/>
      <c r="EK574" s="50"/>
      <c r="EN574" s="49"/>
      <c r="EO574" s="49"/>
      <c r="EP574" s="49"/>
      <c r="EQ574" s="50"/>
      <c r="ER574" s="47"/>
      <c r="ES574" s="50"/>
      <c r="EV574" s="49"/>
      <c r="EW574" s="49"/>
      <c r="EX574" s="49"/>
      <c r="EY574" s="50"/>
      <c r="EZ574" s="47"/>
      <c r="FA574" s="50"/>
      <c r="FD574" s="49"/>
      <c r="FE574" s="49"/>
      <c r="FF574" s="49"/>
      <c r="FG574" s="50"/>
      <c r="FH574" s="47"/>
      <c r="FI574" s="50"/>
      <c r="FL574" s="49"/>
      <c r="FM574" s="49"/>
      <c r="FN574" s="49"/>
      <c r="FO574" s="50"/>
      <c r="FP574" s="47"/>
      <c r="FQ574" s="50"/>
      <c r="FT574" s="49"/>
      <c r="FU574" s="49"/>
      <c r="FV574" s="49"/>
      <c r="FW574" s="50"/>
      <c r="FX574" s="47"/>
      <c r="FY574" s="50"/>
      <c r="GB574" s="49"/>
      <c r="GC574" s="49"/>
      <c r="GD574" s="49"/>
      <c r="GE574" s="50"/>
      <c r="GF574" s="47"/>
      <c r="GG574" s="50"/>
      <c r="GJ574" s="49"/>
      <c r="GK574" s="49"/>
      <c r="GL574" s="49"/>
      <c r="GM574" s="50"/>
      <c r="GN574" s="47"/>
      <c r="GO574" s="50"/>
      <c r="GR574" s="49"/>
      <c r="GS574" s="49"/>
      <c r="GT574" s="49"/>
      <c r="GU574" s="50"/>
      <c r="GV574" s="47"/>
      <c r="GW574" s="50"/>
      <c r="GZ574" s="49"/>
      <c r="HA574" s="49"/>
      <c r="HB574" s="49"/>
      <c r="HC574" s="50"/>
      <c r="HD574" s="47"/>
      <c r="HE574" s="50"/>
      <c r="HH574" s="49"/>
      <c r="HI574" s="49"/>
      <c r="HJ574" s="49"/>
      <c r="HK574" s="50"/>
      <c r="HL574" s="47"/>
      <c r="HM574" s="50"/>
      <c r="HP574" s="49"/>
      <c r="HQ574" s="49"/>
      <c r="HR574" s="49"/>
      <c r="HS574" s="50"/>
      <c r="HT574" s="47"/>
      <c r="HU574" s="50"/>
      <c r="HX574" s="49"/>
      <c r="HY574" s="49"/>
      <c r="HZ574" s="49"/>
      <c r="IA574" s="50"/>
      <c r="IB574" s="47"/>
      <c r="IC574" s="50"/>
      <c r="IF574" s="49"/>
      <c r="IG574" s="49"/>
      <c r="IH574" s="49"/>
      <c r="II574" s="50"/>
      <c r="IJ574" s="47"/>
      <c r="IK574" s="50"/>
      <c r="IN574" s="49"/>
      <c r="IO574" s="49"/>
      <c r="IP574" s="49"/>
      <c r="IQ574" s="50"/>
    </row>
    <row r="575" spans="1:251" s="48" customFormat="1">
      <c r="A575" s="43"/>
      <c r="B575" s="44">
        <v>100000306261</v>
      </c>
      <c r="C575" s="43">
        <v>1</v>
      </c>
      <c r="D575" s="45" t="s">
        <v>212</v>
      </c>
      <c r="E575" s="45" t="s">
        <v>255</v>
      </c>
      <c r="F575" s="46">
        <v>1591.96</v>
      </c>
      <c r="G575" s="46">
        <v>-1590.96</v>
      </c>
      <c r="H575" s="46">
        <v>1</v>
      </c>
      <c r="I575" s="47"/>
      <c r="L575" s="47"/>
      <c r="M575" s="50"/>
      <c r="P575" s="49"/>
      <c r="Q575" s="49"/>
      <c r="S575" s="50"/>
      <c r="T575" s="47"/>
      <c r="U575" s="50"/>
      <c r="X575" s="49"/>
      <c r="Y575" s="49"/>
      <c r="AA575" s="50"/>
      <c r="AB575" s="47"/>
      <c r="AC575" s="50"/>
      <c r="AF575" s="49"/>
      <c r="AG575" s="49"/>
      <c r="AI575" s="50"/>
      <c r="AJ575" s="47"/>
      <c r="AK575" s="50"/>
      <c r="AN575" s="49"/>
      <c r="AO575" s="49"/>
      <c r="AQ575" s="50"/>
      <c r="AR575" s="47"/>
      <c r="AS575" s="50"/>
      <c r="AV575" s="49"/>
      <c r="AW575" s="49"/>
      <c r="AY575" s="50"/>
      <c r="AZ575" s="47"/>
      <c r="BA575" s="50"/>
      <c r="BD575" s="49"/>
      <c r="BE575" s="49"/>
      <c r="BG575" s="50"/>
      <c r="BH575" s="47"/>
      <c r="BI575" s="50"/>
      <c r="BL575" s="49"/>
      <c r="BM575" s="49"/>
      <c r="BO575" s="50"/>
      <c r="BP575" s="47"/>
      <c r="BQ575" s="50"/>
      <c r="BT575" s="49"/>
      <c r="BU575" s="49"/>
      <c r="BW575" s="50"/>
      <c r="BX575" s="47"/>
      <c r="BY575" s="50"/>
      <c r="CB575" s="49"/>
      <c r="CC575" s="49"/>
      <c r="CE575" s="50"/>
      <c r="CF575" s="47"/>
      <c r="CG575" s="50"/>
      <c r="CJ575" s="49"/>
      <c r="CK575" s="49"/>
      <c r="CM575" s="50"/>
      <c r="CN575" s="47"/>
      <c r="CO575" s="50"/>
      <c r="CR575" s="49"/>
      <c r="CS575" s="49"/>
      <c r="CU575" s="50"/>
      <c r="CV575" s="47"/>
      <c r="CW575" s="50"/>
      <c r="CZ575" s="49"/>
      <c r="DA575" s="49"/>
      <c r="DC575" s="50"/>
      <c r="DD575" s="47"/>
      <c r="DE575" s="50"/>
      <c r="DH575" s="49"/>
      <c r="DI575" s="49"/>
      <c r="DK575" s="50"/>
      <c r="DL575" s="47"/>
      <c r="DM575" s="50"/>
      <c r="DP575" s="49"/>
      <c r="DQ575" s="49"/>
      <c r="DS575" s="50"/>
      <c r="DT575" s="47"/>
      <c r="DU575" s="50"/>
      <c r="DX575" s="49"/>
      <c r="DY575" s="49"/>
      <c r="EA575" s="50"/>
      <c r="EB575" s="47"/>
      <c r="EC575" s="50"/>
      <c r="EF575" s="49"/>
      <c r="EG575" s="49"/>
      <c r="EI575" s="50"/>
      <c r="EJ575" s="47"/>
      <c r="EK575" s="50"/>
      <c r="EN575" s="49"/>
      <c r="EO575" s="49"/>
      <c r="EQ575" s="50"/>
      <c r="ER575" s="47"/>
      <c r="ES575" s="50"/>
      <c r="EV575" s="49"/>
      <c r="EW575" s="49"/>
      <c r="EY575" s="50"/>
      <c r="EZ575" s="47"/>
      <c r="FA575" s="50"/>
      <c r="FD575" s="49"/>
      <c r="FE575" s="49"/>
      <c r="FG575" s="50"/>
      <c r="FH575" s="47"/>
      <c r="FI575" s="50"/>
      <c r="FL575" s="49"/>
      <c r="FM575" s="49"/>
      <c r="FO575" s="50"/>
      <c r="FP575" s="47"/>
      <c r="FQ575" s="50"/>
      <c r="FT575" s="49"/>
      <c r="FU575" s="49"/>
      <c r="FW575" s="50"/>
      <c r="FX575" s="47"/>
      <c r="FY575" s="50"/>
      <c r="GB575" s="49"/>
      <c r="GC575" s="49"/>
      <c r="GE575" s="50"/>
      <c r="GF575" s="47"/>
      <c r="GG575" s="50"/>
      <c r="GJ575" s="49"/>
      <c r="GK575" s="49"/>
      <c r="GM575" s="50"/>
      <c r="GN575" s="47"/>
      <c r="GO575" s="50"/>
      <c r="GR575" s="49"/>
      <c r="GS575" s="49"/>
      <c r="GU575" s="50"/>
      <c r="GV575" s="47"/>
      <c r="GW575" s="50"/>
      <c r="GZ575" s="49"/>
      <c r="HA575" s="49"/>
      <c r="HC575" s="50"/>
      <c r="HD575" s="47"/>
      <c r="HE575" s="50"/>
      <c r="HH575" s="49"/>
      <c r="HI575" s="49"/>
      <c r="HK575" s="50"/>
      <c r="HL575" s="47"/>
      <c r="HM575" s="50"/>
      <c r="HP575" s="49"/>
      <c r="HQ575" s="49"/>
      <c r="HS575" s="50"/>
      <c r="HT575" s="47"/>
      <c r="HU575" s="50"/>
      <c r="HX575" s="49"/>
      <c r="HY575" s="49"/>
      <c r="IA575" s="50"/>
      <c r="IB575" s="47"/>
      <c r="IC575" s="50"/>
      <c r="IF575" s="49"/>
      <c r="IG575" s="49"/>
      <c r="II575" s="50"/>
      <c r="IJ575" s="47"/>
      <c r="IK575" s="50"/>
      <c r="IN575" s="49"/>
      <c r="IO575" s="49"/>
      <c r="IQ575" s="50"/>
    </row>
    <row r="576" spans="1:251" s="48" customFormat="1">
      <c r="A576" s="43">
        <v>289</v>
      </c>
      <c r="B576" s="44">
        <v>100000306262</v>
      </c>
      <c r="C576" s="43">
        <v>0</v>
      </c>
      <c r="D576" s="45" t="s">
        <v>212</v>
      </c>
      <c r="E576" s="45" t="s">
        <v>255</v>
      </c>
      <c r="F576" s="46">
        <v>6898.49</v>
      </c>
      <c r="G576" s="46">
        <v>-1148.29</v>
      </c>
      <c r="H576" s="46">
        <v>5750.2</v>
      </c>
      <c r="I576" s="47"/>
      <c r="K576" s="49"/>
      <c r="L576" s="47"/>
      <c r="M576" s="50"/>
      <c r="P576" s="49"/>
      <c r="Q576" s="49"/>
      <c r="R576" s="49"/>
      <c r="S576" s="50"/>
      <c r="T576" s="47"/>
      <c r="U576" s="50"/>
      <c r="X576" s="49"/>
      <c r="Y576" s="49"/>
      <c r="Z576" s="49"/>
      <c r="AA576" s="50"/>
      <c r="AB576" s="47"/>
      <c r="AC576" s="50"/>
      <c r="AF576" s="49"/>
      <c r="AG576" s="49"/>
      <c r="AH576" s="49"/>
      <c r="AI576" s="50"/>
      <c r="AJ576" s="47"/>
      <c r="AK576" s="50"/>
      <c r="AN576" s="49"/>
      <c r="AO576" s="49"/>
      <c r="AP576" s="49"/>
      <c r="AQ576" s="50"/>
      <c r="AR576" s="47"/>
      <c r="AS576" s="50"/>
      <c r="AV576" s="49"/>
      <c r="AW576" s="49"/>
      <c r="AX576" s="49"/>
      <c r="AY576" s="50"/>
      <c r="AZ576" s="47"/>
      <c r="BA576" s="50"/>
      <c r="BD576" s="49"/>
      <c r="BE576" s="49"/>
      <c r="BF576" s="49"/>
      <c r="BG576" s="50"/>
      <c r="BH576" s="47"/>
      <c r="BI576" s="50"/>
      <c r="BL576" s="49"/>
      <c r="BM576" s="49"/>
      <c r="BN576" s="49"/>
      <c r="BO576" s="50"/>
      <c r="BP576" s="47"/>
      <c r="BQ576" s="50"/>
      <c r="BT576" s="49"/>
      <c r="BU576" s="49"/>
      <c r="BV576" s="49"/>
      <c r="BW576" s="50"/>
      <c r="BX576" s="47"/>
      <c r="BY576" s="50"/>
      <c r="CB576" s="49"/>
      <c r="CC576" s="49"/>
      <c r="CD576" s="49"/>
      <c r="CE576" s="50"/>
      <c r="CF576" s="47"/>
      <c r="CG576" s="50"/>
      <c r="CJ576" s="49"/>
      <c r="CK576" s="49"/>
      <c r="CL576" s="49"/>
      <c r="CM576" s="50"/>
      <c r="CN576" s="47"/>
      <c r="CO576" s="50"/>
      <c r="CR576" s="49"/>
      <c r="CS576" s="49"/>
      <c r="CT576" s="49"/>
      <c r="CU576" s="50"/>
      <c r="CV576" s="47"/>
      <c r="CW576" s="50"/>
      <c r="CZ576" s="49"/>
      <c r="DA576" s="49"/>
      <c r="DB576" s="49"/>
      <c r="DC576" s="50"/>
      <c r="DD576" s="47"/>
      <c r="DE576" s="50"/>
      <c r="DH576" s="49"/>
      <c r="DI576" s="49"/>
      <c r="DJ576" s="49"/>
      <c r="DK576" s="50"/>
      <c r="DL576" s="47"/>
      <c r="DM576" s="50"/>
      <c r="DP576" s="49"/>
      <c r="DQ576" s="49"/>
      <c r="DR576" s="49"/>
      <c r="DS576" s="50"/>
      <c r="DT576" s="47"/>
      <c r="DU576" s="50"/>
      <c r="DX576" s="49"/>
      <c r="DY576" s="49"/>
      <c r="DZ576" s="49"/>
      <c r="EA576" s="50"/>
      <c r="EB576" s="47"/>
      <c r="EC576" s="50"/>
      <c r="EF576" s="49"/>
      <c r="EG576" s="49"/>
      <c r="EH576" s="49"/>
      <c r="EI576" s="50"/>
      <c r="EJ576" s="47"/>
      <c r="EK576" s="50"/>
      <c r="EN576" s="49"/>
      <c r="EO576" s="49"/>
      <c r="EP576" s="49"/>
      <c r="EQ576" s="50"/>
      <c r="ER576" s="47"/>
      <c r="ES576" s="50"/>
      <c r="EV576" s="49"/>
      <c r="EW576" s="49"/>
      <c r="EX576" s="49"/>
      <c r="EY576" s="50"/>
      <c r="EZ576" s="47"/>
      <c r="FA576" s="50"/>
      <c r="FD576" s="49"/>
      <c r="FE576" s="49"/>
      <c r="FF576" s="49"/>
      <c r="FG576" s="50"/>
      <c r="FH576" s="47"/>
      <c r="FI576" s="50"/>
      <c r="FL576" s="49"/>
      <c r="FM576" s="49"/>
      <c r="FN576" s="49"/>
      <c r="FO576" s="50"/>
      <c r="FP576" s="47"/>
      <c r="FQ576" s="50"/>
      <c r="FT576" s="49"/>
      <c r="FU576" s="49"/>
      <c r="FV576" s="49"/>
      <c r="FW576" s="50"/>
      <c r="FX576" s="47"/>
      <c r="FY576" s="50"/>
      <c r="GB576" s="49"/>
      <c r="GC576" s="49"/>
      <c r="GD576" s="49"/>
      <c r="GE576" s="50"/>
      <c r="GF576" s="47"/>
      <c r="GG576" s="50"/>
      <c r="GJ576" s="49"/>
      <c r="GK576" s="49"/>
      <c r="GL576" s="49"/>
      <c r="GM576" s="50"/>
      <c r="GN576" s="47"/>
      <c r="GO576" s="50"/>
      <c r="GR576" s="49"/>
      <c r="GS576" s="49"/>
      <c r="GT576" s="49"/>
      <c r="GU576" s="50"/>
      <c r="GV576" s="47"/>
      <c r="GW576" s="50"/>
      <c r="GZ576" s="49"/>
      <c r="HA576" s="49"/>
      <c r="HB576" s="49"/>
      <c r="HC576" s="50"/>
      <c r="HD576" s="47"/>
      <c r="HE576" s="50"/>
      <c r="HH576" s="49"/>
      <c r="HI576" s="49"/>
      <c r="HJ576" s="49"/>
      <c r="HK576" s="50"/>
      <c r="HL576" s="47"/>
      <c r="HM576" s="50"/>
      <c r="HP576" s="49"/>
      <c r="HQ576" s="49"/>
      <c r="HR576" s="49"/>
      <c r="HS576" s="50"/>
      <c r="HT576" s="47"/>
      <c r="HU576" s="50"/>
      <c r="HX576" s="49"/>
      <c r="HY576" s="49"/>
      <c r="HZ576" s="49"/>
      <c r="IA576" s="50"/>
      <c r="IB576" s="47"/>
      <c r="IC576" s="50"/>
      <c r="IF576" s="49"/>
      <c r="IG576" s="49"/>
      <c r="IH576" s="49"/>
      <c r="II576" s="50"/>
      <c r="IJ576" s="47"/>
      <c r="IK576" s="50"/>
      <c r="IN576" s="49"/>
      <c r="IO576" s="49"/>
      <c r="IP576" s="49"/>
      <c r="IQ576" s="50"/>
    </row>
    <row r="577" spans="1:251" s="48" customFormat="1">
      <c r="A577" s="43"/>
      <c r="B577" s="44">
        <v>100000306262</v>
      </c>
      <c r="C577" s="43">
        <v>1</v>
      </c>
      <c r="D577" s="45" t="s">
        <v>212</v>
      </c>
      <c r="E577" s="45" t="s">
        <v>255</v>
      </c>
      <c r="F577" s="46">
        <v>1591.96</v>
      </c>
      <c r="G577" s="46">
        <v>-1590.96</v>
      </c>
      <c r="H577" s="46">
        <v>1</v>
      </c>
      <c r="I577" s="47"/>
      <c r="L577" s="47"/>
      <c r="M577" s="50"/>
      <c r="P577" s="49"/>
      <c r="Q577" s="49"/>
      <c r="S577" s="50"/>
      <c r="T577" s="47"/>
      <c r="U577" s="50"/>
      <c r="X577" s="49"/>
      <c r="Y577" s="49"/>
      <c r="AA577" s="50"/>
      <c r="AB577" s="47"/>
      <c r="AC577" s="50"/>
      <c r="AF577" s="49"/>
      <c r="AG577" s="49"/>
      <c r="AI577" s="50"/>
      <c r="AJ577" s="47"/>
      <c r="AK577" s="50"/>
      <c r="AN577" s="49"/>
      <c r="AO577" s="49"/>
      <c r="AQ577" s="50"/>
      <c r="AR577" s="47"/>
      <c r="AS577" s="50"/>
      <c r="AV577" s="49"/>
      <c r="AW577" s="49"/>
      <c r="AY577" s="50"/>
      <c r="AZ577" s="47"/>
      <c r="BA577" s="50"/>
      <c r="BD577" s="49"/>
      <c r="BE577" s="49"/>
      <c r="BG577" s="50"/>
      <c r="BH577" s="47"/>
      <c r="BI577" s="50"/>
      <c r="BL577" s="49"/>
      <c r="BM577" s="49"/>
      <c r="BO577" s="50"/>
      <c r="BP577" s="47"/>
      <c r="BQ577" s="50"/>
      <c r="BT577" s="49"/>
      <c r="BU577" s="49"/>
      <c r="BW577" s="50"/>
      <c r="BX577" s="47"/>
      <c r="BY577" s="50"/>
      <c r="CB577" s="49"/>
      <c r="CC577" s="49"/>
      <c r="CE577" s="50"/>
      <c r="CF577" s="47"/>
      <c r="CG577" s="50"/>
      <c r="CJ577" s="49"/>
      <c r="CK577" s="49"/>
      <c r="CM577" s="50"/>
      <c r="CN577" s="47"/>
      <c r="CO577" s="50"/>
      <c r="CR577" s="49"/>
      <c r="CS577" s="49"/>
      <c r="CU577" s="50"/>
      <c r="CV577" s="47"/>
      <c r="CW577" s="50"/>
      <c r="CZ577" s="49"/>
      <c r="DA577" s="49"/>
      <c r="DC577" s="50"/>
      <c r="DD577" s="47"/>
      <c r="DE577" s="50"/>
      <c r="DH577" s="49"/>
      <c r="DI577" s="49"/>
      <c r="DK577" s="50"/>
      <c r="DL577" s="47"/>
      <c r="DM577" s="50"/>
      <c r="DP577" s="49"/>
      <c r="DQ577" s="49"/>
      <c r="DS577" s="50"/>
      <c r="DT577" s="47"/>
      <c r="DU577" s="50"/>
      <c r="DX577" s="49"/>
      <c r="DY577" s="49"/>
      <c r="EA577" s="50"/>
      <c r="EB577" s="47"/>
      <c r="EC577" s="50"/>
      <c r="EF577" s="49"/>
      <c r="EG577" s="49"/>
      <c r="EI577" s="50"/>
      <c r="EJ577" s="47"/>
      <c r="EK577" s="50"/>
      <c r="EN577" s="49"/>
      <c r="EO577" s="49"/>
      <c r="EQ577" s="50"/>
      <c r="ER577" s="47"/>
      <c r="ES577" s="50"/>
      <c r="EV577" s="49"/>
      <c r="EW577" s="49"/>
      <c r="EY577" s="50"/>
      <c r="EZ577" s="47"/>
      <c r="FA577" s="50"/>
      <c r="FD577" s="49"/>
      <c r="FE577" s="49"/>
      <c r="FG577" s="50"/>
      <c r="FH577" s="47"/>
      <c r="FI577" s="50"/>
      <c r="FL577" s="49"/>
      <c r="FM577" s="49"/>
      <c r="FO577" s="50"/>
      <c r="FP577" s="47"/>
      <c r="FQ577" s="50"/>
      <c r="FT577" s="49"/>
      <c r="FU577" s="49"/>
      <c r="FW577" s="50"/>
      <c r="FX577" s="47"/>
      <c r="FY577" s="50"/>
      <c r="GB577" s="49"/>
      <c r="GC577" s="49"/>
      <c r="GE577" s="50"/>
      <c r="GF577" s="47"/>
      <c r="GG577" s="50"/>
      <c r="GJ577" s="49"/>
      <c r="GK577" s="49"/>
      <c r="GM577" s="50"/>
      <c r="GN577" s="47"/>
      <c r="GO577" s="50"/>
      <c r="GR577" s="49"/>
      <c r="GS577" s="49"/>
      <c r="GU577" s="50"/>
      <c r="GV577" s="47"/>
      <c r="GW577" s="50"/>
      <c r="GZ577" s="49"/>
      <c r="HA577" s="49"/>
      <c r="HC577" s="50"/>
      <c r="HD577" s="47"/>
      <c r="HE577" s="50"/>
      <c r="HH577" s="49"/>
      <c r="HI577" s="49"/>
      <c r="HK577" s="50"/>
      <c r="HL577" s="47"/>
      <c r="HM577" s="50"/>
      <c r="HP577" s="49"/>
      <c r="HQ577" s="49"/>
      <c r="HS577" s="50"/>
      <c r="HT577" s="47"/>
      <c r="HU577" s="50"/>
      <c r="HX577" s="49"/>
      <c r="HY577" s="49"/>
      <c r="IA577" s="50"/>
      <c r="IB577" s="47"/>
      <c r="IC577" s="50"/>
      <c r="IF577" s="49"/>
      <c r="IG577" s="49"/>
      <c r="II577" s="50"/>
      <c r="IJ577" s="47"/>
      <c r="IK577" s="50"/>
      <c r="IN577" s="49"/>
      <c r="IO577" s="49"/>
      <c r="IQ577" s="50"/>
    </row>
    <row r="578" spans="1:251" s="48" customFormat="1">
      <c r="A578" s="43">
        <v>290</v>
      </c>
      <c r="B578" s="44">
        <v>100000306263</v>
      </c>
      <c r="C578" s="43">
        <v>0</v>
      </c>
      <c r="D578" s="45" t="s">
        <v>212</v>
      </c>
      <c r="E578" s="45" t="s">
        <v>256</v>
      </c>
      <c r="F578" s="46">
        <v>8119.96</v>
      </c>
      <c r="G578" s="46">
        <v>-1351.61</v>
      </c>
      <c r="H578" s="46">
        <v>6768.35</v>
      </c>
      <c r="I578" s="47"/>
      <c r="K578" s="49"/>
      <c r="L578" s="47"/>
      <c r="M578" s="50"/>
      <c r="P578" s="49"/>
      <c r="Q578" s="49"/>
      <c r="R578" s="49"/>
      <c r="S578" s="50"/>
      <c r="T578" s="47"/>
      <c r="U578" s="50"/>
      <c r="X578" s="49"/>
      <c r="Y578" s="49"/>
      <c r="Z578" s="49"/>
      <c r="AA578" s="50"/>
      <c r="AB578" s="47"/>
      <c r="AC578" s="50"/>
      <c r="AF578" s="49"/>
      <c r="AG578" s="49"/>
      <c r="AH578" s="49"/>
      <c r="AI578" s="50"/>
      <c r="AJ578" s="47"/>
      <c r="AK578" s="50"/>
      <c r="AN578" s="49"/>
      <c r="AO578" s="49"/>
      <c r="AP578" s="49"/>
      <c r="AQ578" s="50"/>
      <c r="AR578" s="47"/>
      <c r="AS578" s="50"/>
      <c r="AV578" s="49"/>
      <c r="AW578" s="49"/>
      <c r="AX578" s="49"/>
      <c r="AY578" s="50"/>
      <c r="AZ578" s="47"/>
      <c r="BA578" s="50"/>
      <c r="BD578" s="49"/>
      <c r="BE578" s="49"/>
      <c r="BF578" s="49"/>
      <c r="BG578" s="50"/>
      <c r="BH578" s="47"/>
      <c r="BI578" s="50"/>
      <c r="BL578" s="49"/>
      <c r="BM578" s="49"/>
      <c r="BN578" s="49"/>
      <c r="BO578" s="50"/>
      <c r="BP578" s="47"/>
      <c r="BQ578" s="50"/>
      <c r="BT578" s="49"/>
      <c r="BU578" s="49"/>
      <c r="BV578" s="49"/>
      <c r="BW578" s="50"/>
      <c r="BX578" s="47"/>
      <c r="BY578" s="50"/>
      <c r="CB578" s="49"/>
      <c r="CC578" s="49"/>
      <c r="CD578" s="49"/>
      <c r="CE578" s="50"/>
      <c r="CF578" s="47"/>
      <c r="CG578" s="50"/>
      <c r="CJ578" s="49"/>
      <c r="CK578" s="49"/>
      <c r="CL578" s="49"/>
      <c r="CM578" s="50"/>
      <c r="CN578" s="47"/>
      <c r="CO578" s="50"/>
      <c r="CR578" s="49"/>
      <c r="CS578" s="49"/>
      <c r="CT578" s="49"/>
      <c r="CU578" s="50"/>
      <c r="CV578" s="47"/>
      <c r="CW578" s="50"/>
      <c r="CZ578" s="49"/>
      <c r="DA578" s="49"/>
      <c r="DB578" s="49"/>
      <c r="DC578" s="50"/>
      <c r="DD578" s="47"/>
      <c r="DE578" s="50"/>
      <c r="DH578" s="49"/>
      <c r="DI578" s="49"/>
      <c r="DJ578" s="49"/>
      <c r="DK578" s="50"/>
      <c r="DL578" s="47"/>
      <c r="DM578" s="50"/>
      <c r="DP578" s="49"/>
      <c r="DQ578" s="49"/>
      <c r="DR578" s="49"/>
      <c r="DS578" s="50"/>
      <c r="DT578" s="47"/>
      <c r="DU578" s="50"/>
      <c r="DX578" s="49"/>
      <c r="DY578" s="49"/>
      <c r="DZ578" s="49"/>
      <c r="EA578" s="50"/>
      <c r="EB578" s="47"/>
      <c r="EC578" s="50"/>
      <c r="EF578" s="49"/>
      <c r="EG578" s="49"/>
      <c r="EH578" s="49"/>
      <c r="EI578" s="50"/>
      <c r="EJ578" s="47"/>
      <c r="EK578" s="50"/>
      <c r="EN578" s="49"/>
      <c r="EO578" s="49"/>
      <c r="EP578" s="49"/>
      <c r="EQ578" s="50"/>
      <c r="ER578" s="47"/>
      <c r="ES578" s="50"/>
      <c r="EV578" s="49"/>
      <c r="EW578" s="49"/>
      <c r="EX578" s="49"/>
      <c r="EY578" s="50"/>
      <c r="EZ578" s="47"/>
      <c r="FA578" s="50"/>
      <c r="FD578" s="49"/>
      <c r="FE578" s="49"/>
      <c r="FF578" s="49"/>
      <c r="FG578" s="50"/>
      <c r="FH578" s="47"/>
      <c r="FI578" s="50"/>
      <c r="FL578" s="49"/>
      <c r="FM578" s="49"/>
      <c r="FN578" s="49"/>
      <c r="FO578" s="50"/>
      <c r="FP578" s="47"/>
      <c r="FQ578" s="50"/>
      <c r="FT578" s="49"/>
      <c r="FU578" s="49"/>
      <c r="FV578" s="49"/>
      <c r="FW578" s="50"/>
      <c r="FX578" s="47"/>
      <c r="FY578" s="50"/>
      <c r="GB578" s="49"/>
      <c r="GC578" s="49"/>
      <c r="GD578" s="49"/>
      <c r="GE578" s="50"/>
      <c r="GF578" s="47"/>
      <c r="GG578" s="50"/>
      <c r="GJ578" s="49"/>
      <c r="GK578" s="49"/>
      <c r="GL578" s="49"/>
      <c r="GM578" s="50"/>
      <c r="GN578" s="47"/>
      <c r="GO578" s="50"/>
      <c r="GR578" s="49"/>
      <c r="GS578" s="49"/>
      <c r="GT578" s="49"/>
      <c r="GU578" s="50"/>
      <c r="GV578" s="47"/>
      <c r="GW578" s="50"/>
      <c r="GZ578" s="49"/>
      <c r="HA578" s="49"/>
      <c r="HB578" s="49"/>
      <c r="HC578" s="50"/>
      <c r="HD578" s="47"/>
      <c r="HE578" s="50"/>
      <c r="HH578" s="49"/>
      <c r="HI578" s="49"/>
      <c r="HJ578" s="49"/>
      <c r="HK578" s="50"/>
      <c r="HL578" s="47"/>
      <c r="HM578" s="50"/>
      <c r="HP578" s="49"/>
      <c r="HQ578" s="49"/>
      <c r="HR578" s="49"/>
      <c r="HS578" s="50"/>
      <c r="HT578" s="47"/>
      <c r="HU578" s="50"/>
      <c r="HX578" s="49"/>
      <c r="HY578" s="49"/>
      <c r="HZ578" s="49"/>
      <c r="IA578" s="50"/>
      <c r="IB578" s="47"/>
      <c r="IC578" s="50"/>
      <c r="IF578" s="49"/>
      <c r="IG578" s="49"/>
      <c r="IH578" s="49"/>
      <c r="II578" s="50"/>
      <c r="IJ578" s="47"/>
      <c r="IK578" s="50"/>
      <c r="IN578" s="49"/>
      <c r="IO578" s="49"/>
      <c r="IP578" s="49"/>
      <c r="IQ578" s="50"/>
    </row>
    <row r="579" spans="1:251" s="48" customFormat="1">
      <c r="A579" s="43"/>
      <c r="B579" s="44">
        <v>100000306263</v>
      </c>
      <c r="C579" s="43">
        <v>1</v>
      </c>
      <c r="D579" s="45" t="s">
        <v>212</v>
      </c>
      <c r="E579" s="45" t="s">
        <v>256</v>
      </c>
      <c r="F579" s="46">
        <v>1873.84</v>
      </c>
      <c r="G579" s="46">
        <v>-1872.84</v>
      </c>
      <c r="H579" s="46">
        <v>1</v>
      </c>
      <c r="I579" s="47"/>
      <c r="L579" s="47"/>
      <c r="M579" s="50"/>
      <c r="P579" s="49"/>
      <c r="Q579" s="49"/>
      <c r="S579" s="50"/>
      <c r="T579" s="47"/>
      <c r="U579" s="50"/>
      <c r="X579" s="49"/>
      <c r="Y579" s="49"/>
      <c r="AA579" s="50"/>
      <c r="AB579" s="47"/>
      <c r="AC579" s="50"/>
      <c r="AF579" s="49"/>
      <c r="AG579" s="49"/>
      <c r="AI579" s="50"/>
      <c r="AJ579" s="47"/>
      <c r="AK579" s="50"/>
      <c r="AN579" s="49"/>
      <c r="AO579" s="49"/>
      <c r="AQ579" s="50"/>
      <c r="AR579" s="47"/>
      <c r="AS579" s="50"/>
      <c r="AV579" s="49"/>
      <c r="AW579" s="49"/>
      <c r="AY579" s="50"/>
      <c r="AZ579" s="47"/>
      <c r="BA579" s="50"/>
      <c r="BD579" s="49"/>
      <c r="BE579" s="49"/>
      <c r="BG579" s="50"/>
      <c r="BH579" s="47"/>
      <c r="BI579" s="50"/>
      <c r="BL579" s="49"/>
      <c r="BM579" s="49"/>
      <c r="BO579" s="50"/>
      <c r="BP579" s="47"/>
      <c r="BQ579" s="50"/>
      <c r="BT579" s="49"/>
      <c r="BU579" s="49"/>
      <c r="BW579" s="50"/>
      <c r="BX579" s="47"/>
      <c r="BY579" s="50"/>
      <c r="CB579" s="49"/>
      <c r="CC579" s="49"/>
      <c r="CE579" s="50"/>
      <c r="CF579" s="47"/>
      <c r="CG579" s="50"/>
      <c r="CJ579" s="49"/>
      <c r="CK579" s="49"/>
      <c r="CM579" s="50"/>
      <c r="CN579" s="47"/>
      <c r="CO579" s="50"/>
      <c r="CR579" s="49"/>
      <c r="CS579" s="49"/>
      <c r="CU579" s="50"/>
      <c r="CV579" s="47"/>
      <c r="CW579" s="50"/>
      <c r="CZ579" s="49"/>
      <c r="DA579" s="49"/>
      <c r="DC579" s="50"/>
      <c r="DD579" s="47"/>
      <c r="DE579" s="50"/>
      <c r="DH579" s="49"/>
      <c r="DI579" s="49"/>
      <c r="DK579" s="50"/>
      <c r="DL579" s="47"/>
      <c r="DM579" s="50"/>
      <c r="DP579" s="49"/>
      <c r="DQ579" s="49"/>
      <c r="DS579" s="50"/>
      <c r="DT579" s="47"/>
      <c r="DU579" s="50"/>
      <c r="DX579" s="49"/>
      <c r="DY579" s="49"/>
      <c r="EA579" s="50"/>
      <c r="EB579" s="47"/>
      <c r="EC579" s="50"/>
      <c r="EF579" s="49"/>
      <c r="EG579" s="49"/>
      <c r="EI579" s="50"/>
      <c r="EJ579" s="47"/>
      <c r="EK579" s="50"/>
      <c r="EN579" s="49"/>
      <c r="EO579" s="49"/>
      <c r="EQ579" s="50"/>
      <c r="ER579" s="47"/>
      <c r="ES579" s="50"/>
      <c r="EV579" s="49"/>
      <c r="EW579" s="49"/>
      <c r="EY579" s="50"/>
      <c r="EZ579" s="47"/>
      <c r="FA579" s="50"/>
      <c r="FD579" s="49"/>
      <c r="FE579" s="49"/>
      <c r="FG579" s="50"/>
      <c r="FH579" s="47"/>
      <c r="FI579" s="50"/>
      <c r="FL579" s="49"/>
      <c r="FM579" s="49"/>
      <c r="FO579" s="50"/>
      <c r="FP579" s="47"/>
      <c r="FQ579" s="50"/>
      <c r="FT579" s="49"/>
      <c r="FU579" s="49"/>
      <c r="FW579" s="50"/>
      <c r="FX579" s="47"/>
      <c r="FY579" s="50"/>
      <c r="GB579" s="49"/>
      <c r="GC579" s="49"/>
      <c r="GE579" s="50"/>
      <c r="GF579" s="47"/>
      <c r="GG579" s="50"/>
      <c r="GJ579" s="49"/>
      <c r="GK579" s="49"/>
      <c r="GM579" s="50"/>
      <c r="GN579" s="47"/>
      <c r="GO579" s="50"/>
      <c r="GR579" s="49"/>
      <c r="GS579" s="49"/>
      <c r="GU579" s="50"/>
      <c r="GV579" s="47"/>
      <c r="GW579" s="50"/>
      <c r="GZ579" s="49"/>
      <c r="HA579" s="49"/>
      <c r="HC579" s="50"/>
      <c r="HD579" s="47"/>
      <c r="HE579" s="50"/>
      <c r="HH579" s="49"/>
      <c r="HI579" s="49"/>
      <c r="HK579" s="50"/>
      <c r="HL579" s="47"/>
      <c r="HM579" s="50"/>
      <c r="HP579" s="49"/>
      <c r="HQ579" s="49"/>
      <c r="HS579" s="50"/>
      <c r="HT579" s="47"/>
      <c r="HU579" s="50"/>
      <c r="HX579" s="49"/>
      <c r="HY579" s="49"/>
      <c r="IA579" s="50"/>
      <c r="IB579" s="47"/>
      <c r="IC579" s="50"/>
      <c r="IF579" s="49"/>
      <c r="IG579" s="49"/>
      <c r="II579" s="50"/>
      <c r="IJ579" s="47"/>
      <c r="IK579" s="50"/>
      <c r="IN579" s="49"/>
      <c r="IO579" s="49"/>
      <c r="IQ579" s="50"/>
    </row>
    <row r="580" spans="1:251" s="48" customFormat="1">
      <c r="A580" s="43">
        <v>291</v>
      </c>
      <c r="B580" s="44">
        <v>100000306423</v>
      </c>
      <c r="C580" s="43">
        <v>0</v>
      </c>
      <c r="D580" s="45" t="s">
        <v>257</v>
      </c>
      <c r="E580" s="45" t="s">
        <v>258</v>
      </c>
      <c r="F580" s="46">
        <v>30000</v>
      </c>
      <c r="G580" s="46">
        <v>-9133.56</v>
      </c>
      <c r="H580" s="46">
        <v>20866.439999999999</v>
      </c>
      <c r="I580" s="47"/>
      <c r="K580" s="49"/>
      <c r="L580" s="47"/>
      <c r="M580" s="50"/>
      <c r="P580" s="49"/>
      <c r="Q580" s="49"/>
      <c r="R580" s="49"/>
      <c r="S580" s="50"/>
      <c r="T580" s="47"/>
      <c r="U580" s="50"/>
      <c r="X580" s="49"/>
      <c r="Y580" s="49"/>
      <c r="Z580" s="49"/>
      <c r="AA580" s="50"/>
      <c r="AB580" s="47"/>
      <c r="AC580" s="50"/>
      <c r="AF580" s="49"/>
      <c r="AG580" s="49"/>
      <c r="AH580" s="49"/>
      <c r="AI580" s="50"/>
      <c r="AJ580" s="47"/>
      <c r="AK580" s="50"/>
      <c r="AN580" s="49"/>
      <c r="AO580" s="49"/>
      <c r="AP580" s="49"/>
      <c r="AQ580" s="50"/>
      <c r="AR580" s="47"/>
      <c r="AS580" s="50"/>
      <c r="AV580" s="49"/>
      <c r="AW580" s="49"/>
      <c r="AX580" s="49"/>
      <c r="AY580" s="50"/>
      <c r="AZ580" s="47"/>
      <c r="BA580" s="50"/>
      <c r="BD580" s="49"/>
      <c r="BE580" s="49"/>
      <c r="BF580" s="49"/>
      <c r="BG580" s="50"/>
      <c r="BH580" s="47"/>
      <c r="BI580" s="50"/>
      <c r="BL580" s="49"/>
      <c r="BM580" s="49"/>
      <c r="BN580" s="49"/>
      <c r="BO580" s="50"/>
      <c r="BP580" s="47"/>
      <c r="BQ580" s="50"/>
      <c r="BT580" s="49"/>
      <c r="BU580" s="49"/>
      <c r="BV580" s="49"/>
      <c r="BW580" s="50"/>
      <c r="BX580" s="47"/>
      <c r="BY580" s="50"/>
      <c r="CB580" s="49"/>
      <c r="CC580" s="49"/>
      <c r="CD580" s="49"/>
      <c r="CE580" s="50"/>
      <c r="CF580" s="47"/>
      <c r="CG580" s="50"/>
      <c r="CJ580" s="49"/>
      <c r="CK580" s="49"/>
      <c r="CL580" s="49"/>
      <c r="CM580" s="50"/>
      <c r="CN580" s="47"/>
      <c r="CO580" s="50"/>
      <c r="CR580" s="49"/>
      <c r="CS580" s="49"/>
      <c r="CT580" s="49"/>
      <c r="CU580" s="50"/>
      <c r="CV580" s="47"/>
      <c r="CW580" s="50"/>
      <c r="CZ580" s="49"/>
      <c r="DA580" s="49"/>
      <c r="DB580" s="49"/>
      <c r="DC580" s="50"/>
      <c r="DD580" s="47"/>
      <c r="DE580" s="50"/>
      <c r="DH580" s="49"/>
      <c r="DI580" s="49"/>
      <c r="DJ580" s="49"/>
      <c r="DK580" s="50"/>
      <c r="DL580" s="47"/>
      <c r="DM580" s="50"/>
      <c r="DP580" s="49"/>
      <c r="DQ580" s="49"/>
      <c r="DR580" s="49"/>
      <c r="DS580" s="50"/>
      <c r="DT580" s="47"/>
      <c r="DU580" s="50"/>
      <c r="DX580" s="49"/>
      <c r="DY580" s="49"/>
      <c r="DZ580" s="49"/>
      <c r="EA580" s="50"/>
      <c r="EB580" s="47"/>
      <c r="EC580" s="50"/>
      <c r="EF580" s="49"/>
      <c r="EG580" s="49"/>
      <c r="EH580" s="49"/>
      <c r="EI580" s="50"/>
      <c r="EJ580" s="47"/>
      <c r="EK580" s="50"/>
      <c r="EN580" s="49"/>
      <c r="EO580" s="49"/>
      <c r="EP580" s="49"/>
      <c r="EQ580" s="50"/>
      <c r="ER580" s="47"/>
      <c r="ES580" s="50"/>
      <c r="EV580" s="49"/>
      <c r="EW580" s="49"/>
      <c r="EX580" s="49"/>
      <c r="EY580" s="50"/>
      <c r="EZ580" s="47"/>
      <c r="FA580" s="50"/>
      <c r="FD580" s="49"/>
      <c r="FE580" s="49"/>
      <c r="FF580" s="49"/>
      <c r="FG580" s="50"/>
      <c r="FH580" s="47"/>
      <c r="FI580" s="50"/>
      <c r="FL580" s="49"/>
      <c r="FM580" s="49"/>
      <c r="FN580" s="49"/>
      <c r="FO580" s="50"/>
      <c r="FP580" s="47"/>
      <c r="FQ580" s="50"/>
      <c r="FT580" s="49"/>
      <c r="FU580" s="49"/>
      <c r="FV580" s="49"/>
      <c r="FW580" s="50"/>
      <c r="FX580" s="47"/>
      <c r="FY580" s="50"/>
      <c r="GB580" s="49"/>
      <c r="GC580" s="49"/>
      <c r="GD580" s="49"/>
      <c r="GE580" s="50"/>
      <c r="GF580" s="47"/>
      <c r="GG580" s="50"/>
      <c r="GJ580" s="49"/>
      <c r="GK580" s="49"/>
      <c r="GL580" s="49"/>
      <c r="GM580" s="50"/>
      <c r="GN580" s="47"/>
      <c r="GO580" s="50"/>
      <c r="GR580" s="49"/>
      <c r="GS580" s="49"/>
      <c r="GT580" s="49"/>
      <c r="GU580" s="50"/>
      <c r="GV580" s="47"/>
      <c r="GW580" s="50"/>
      <c r="GZ580" s="49"/>
      <c r="HA580" s="49"/>
      <c r="HB580" s="49"/>
      <c r="HC580" s="50"/>
      <c r="HD580" s="47"/>
      <c r="HE580" s="50"/>
      <c r="HH580" s="49"/>
      <c r="HI580" s="49"/>
      <c r="HJ580" s="49"/>
      <c r="HK580" s="50"/>
      <c r="HL580" s="47"/>
      <c r="HM580" s="50"/>
      <c r="HP580" s="49"/>
      <c r="HQ580" s="49"/>
      <c r="HR580" s="49"/>
      <c r="HS580" s="50"/>
      <c r="HT580" s="47"/>
      <c r="HU580" s="50"/>
      <c r="HX580" s="49"/>
      <c r="HY580" s="49"/>
      <c r="HZ580" s="49"/>
      <c r="IA580" s="50"/>
      <c r="IB580" s="47"/>
      <c r="IC580" s="50"/>
      <c r="IF580" s="49"/>
      <c r="IG580" s="49"/>
      <c r="IH580" s="49"/>
      <c r="II580" s="50"/>
      <c r="IJ580" s="47"/>
      <c r="IK580" s="50"/>
      <c r="IN580" s="49"/>
      <c r="IO580" s="49"/>
      <c r="IP580" s="49"/>
      <c r="IQ580" s="50"/>
    </row>
    <row r="581" spans="1:251" s="48" customFormat="1">
      <c r="A581" s="43">
        <v>292</v>
      </c>
      <c r="B581" s="44">
        <v>100000306896</v>
      </c>
      <c r="C581" s="43">
        <v>0</v>
      </c>
      <c r="D581" s="45" t="s">
        <v>259</v>
      </c>
      <c r="E581" s="45" t="s">
        <v>174</v>
      </c>
      <c r="F581" s="46">
        <v>188000</v>
      </c>
      <c r="G581" s="46">
        <v>-58524.66</v>
      </c>
      <c r="H581" s="46">
        <v>129475.34</v>
      </c>
      <c r="I581" s="47"/>
      <c r="K581" s="49"/>
      <c r="L581" s="47"/>
      <c r="M581" s="50"/>
      <c r="P581" s="49"/>
      <c r="Q581" s="49"/>
      <c r="R581" s="49"/>
      <c r="S581" s="50"/>
      <c r="T581" s="47"/>
      <c r="U581" s="50"/>
      <c r="X581" s="49"/>
      <c r="Y581" s="49"/>
      <c r="Z581" s="49"/>
      <c r="AA581" s="50"/>
      <c r="AB581" s="47"/>
      <c r="AC581" s="50"/>
      <c r="AF581" s="49"/>
      <c r="AG581" s="49"/>
      <c r="AH581" s="49"/>
      <c r="AI581" s="50"/>
      <c r="AJ581" s="47"/>
      <c r="AK581" s="50"/>
      <c r="AN581" s="49"/>
      <c r="AO581" s="49"/>
      <c r="AP581" s="49"/>
      <c r="AQ581" s="50"/>
      <c r="AR581" s="47"/>
      <c r="AS581" s="50"/>
      <c r="AV581" s="49"/>
      <c r="AW581" s="49"/>
      <c r="AX581" s="49"/>
      <c r="AY581" s="50"/>
      <c r="AZ581" s="47"/>
      <c r="BA581" s="50"/>
      <c r="BD581" s="49"/>
      <c r="BE581" s="49"/>
      <c r="BF581" s="49"/>
      <c r="BG581" s="50"/>
      <c r="BH581" s="47"/>
      <c r="BI581" s="50"/>
      <c r="BL581" s="49"/>
      <c r="BM581" s="49"/>
      <c r="BN581" s="49"/>
      <c r="BO581" s="50"/>
      <c r="BP581" s="47"/>
      <c r="BQ581" s="50"/>
      <c r="BT581" s="49"/>
      <c r="BU581" s="49"/>
      <c r="BV581" s="49"/>
      <c r="BW581" s="50"/>
      <c r="BX581" s="47"/>
      <c r="BY581" s="50"/>
      <c r="CB581" s="49"/>
      <c r="CC581" s="49"/>
      <c r="CD581" s="49"/>
      <c r="CE581" s="50"/>
      <c r="CF581" s="47"/>
      <c r="CG581" s="50"/>
      <c r="CJ581" s="49"/>
      <c r="CK581" s="49"/>
      <c r="CL581" s="49"/>
      <c r="CM581" s="50"/>
      <c r="CN581" s="47"/>
      <c r="CO581" s="50"/>
      <c r="CR581" s="49"/>
      <c r="CS581" s="49"/>
      <c r="CT581" s="49"/>
      <c r="CU581" s="50"/>
      <c r="CV581" s="47"/>
      <c r="CW581" s="50"/>
      <c r="CZ581" s="49"/>
      <c r="DA581" s="49"/>
      <c r="DB581" s="49"/>
      <c r="DC581" s="50"/>
      <c r="DD581" s="47"/>
      <c r="DE581" s="50"/>
      <c r="DH581" s="49"/>
      <c r="DI581" s="49"/>
      <c r="DJ581" s="49"/>
      <c r="DK581" s="50"/>
      <c r="DL581" s="47"/>
      <c r="DM581" s="50"/>
      <c r="DP581" s="49"/>
      <c r="DQ581" s="49"/>
      <c r="DR581" s="49"/>
      <c r="DS581" s="50"/>
      <c r="DT581" s="47"/>
      <c r="DU581" s="50"/>
      <c r="DX581" s="49"/>
      <c r="DY581" s="49"/>
      <c r="DZ581" s="49"/>
      <c r="EA581" s="50"/>
      <c r="EB581" s="47"/>
      <c r="EC581" s="50"/>
      <c r="EF581" s="49"/>
      <c r="EG581" s="49"/>
      <c r="EH581" s="49"/>
      <c r="EI581" s="50"/>
      <c r="EJ581" s="47"/>
      <c r="EK581" s="50"/>
      <c r="EN581" s="49"/>
      <c r="EO581" s="49"/>
      <c r="EP581" s="49"/>
      <c r="EQ581" s="50"/>
      <c r="ER581" s="47"/>
      <c r="ES581" s="50"/>
      <c r="EV581" s="49"/>
      <c r="EW581" s="49"/>
      <c r="EX581" s="49"/>
      <c r="EY581" s="50"/>
      <c r="EZ581" s="47"/>
      <c r="FA581" s="50"/>
      <c r="FD581" s="49"/>
      <c r="FE581" s="49"/>
      <c r="FF581" s="49"/>
      <c r="FG581" s="50"/>
      <c r="FH581" s="47"/>
      <c r="FI581" s="50"/>
      <c r="FL581" s="49"/>
      <c r="FM581" s="49"/>
      <c r="FN581" s="49"/>
      <c r="FO581" s="50"/>
      <c r="FP581" s="47"/>
      <c r="FQ581" s="50"/>
      <c r="FT581" s="49"/>
      <c r="FU581" s="49"/>
      <c r="FV581" s="49"/>
      <c r="FW581" s="50"/>
      <c r="FX581" s="47"/>
      <c r="FY581" s="50"/>
      <c r="GB581" s="49"/>
      <c r="GC581" s="49"/>
      <c r="GD581" s="49"/>
      <c r="GE581" s="50"/>
      <c r="GF581" s="47"/>
      <c r="GG581" s="50"/>
      <c r="GJ581" s="49"/>
      <c r="GK581" s="49"/>
      <c r="GL581" s="49"/>
      <c r="GM581" s="50"/>
      <c r="GN581" s="47"/>
      <c r="GO581" s="50"/>
      <c r="GR581" s="49"/>
      <c r="GS581" s="49"/>
      <c r="GT581" s="49"/>
      <c r="GU581" s="50"/>
      <c r="GV581" s="47"/>
      <c r="GW581" s="50"/>
      <c r="GZ581" s="49"/>
      <c r="HA581" s="49"/>
      <c r="HB581" s="49"/>
      <c r="HC581" s="50"/>
      <c r="HD581" s="47"/>
      <c r="HE581" s="50"/>
      <c r="HH581" s="49"/>
      <c r="HI581" s="49"/>
      <c r="HJ581" s="49"/>
      <c r="HK581" s="50"/>
      <c r="HL581" s="47"/>
      <c r="HM581" s="50"/>
      <c r="HP581" s="49"/>
      <c r="HQ581" s="49"/>
      <c r="HR581" s="49"/>
      <c r="HS581" s="50"/>
      <c r="HT581" s="47"/>
      <c r="HU581" s="50"/>
      <c r="HX581" s="49"/>
      <c r="HY581" s="49"/>
      <c r="HZ581" s="49"/>
      <c r="IA581" s="50"/>
      <c r="IB581" s="47"/>
      <c r="IC581" s="50"/>
      <c r="IF581" s="49"/>
      <c r="IG581" s="49"/>
      <c r="IH581" s="49"/>
      <c r="II581" s="50"/>
      <c r="IJ581" s="47"/>
      <c r="IK581" s="50"/>
      <c r="IN581" s="49"/>
      <c r="IO581" s="49"/>
      <c r="IP581" s="49"/>
      <c r="IQ581" s="50"/>
    </row>
    <row r="582" spans="1:251" s="48" customFormat="1">
      <c r="A582" s="43">
        <v>293</v>
      </c>
      <c r="B582" s="44">
        <v>100000306897</v>
      </c>
      <c r="C582" s="43">
        <v>0</v>
      </c>
      <c r="D582" s="45" t="s">
        <v>259</v>
      </c>
      <c r="E582" s="45" t="s">
        <v>174</v>
      </c>
      <c r="F582" s="46">
        <v>188000</v>
      </c>
      <c r="G582" s="46">
        <v>-58524.66</v>
      </c>
      <c r="H582" s="46">
        <v>129475.34</v>
      </c>
      <c r="I582" s="47"/>
      <c r="K582" s="49"/>
      <c r="L582" s="47"/>
      <c r="M582" s="50"/>
      <c r="P582" s="49"/>
      <c r="Q582" s="49"/>
      <c r="R582" s="49"/>
      <c r="S582" s="50"/>
      <c r="T582" s="47"/>
      <c r="U582" s="50"/>
      <c r="X582" s="49"/>
      <c r="Y582" s="49"/>
      <c r="Z582" s="49"/>
      <c r="AA582" s="50"/>
      <c r="AB582" s="47"/>
      <c r="AC582" s="50"/>
      <c r="AF582" s="49"/>
      <c r="AG582" s="49"/>
      <c r="AH582" s="49"/>
      <c r="AI582" s="50"/>
      <c r="AJ582" s="47"/>
      <c r="AK582" s="50"/>
      <c r="AN582" s="49"/>
      <c r="AO582" s="49"/>
      <c r="AP582" s="49"/>
      <c r="AQ582" s="50"/>
      <c r="AR582" s="47"/>
      <c r="AS582" s="50"/>
      <c r="AV582" s="49"/>
      <c r="AW582" s="49"/>
      <c r="AX582" s="49"/>
      <c r="AY582" s="50"/>
      <c r="AZ582" s="47"/>
      <c r="BA582" s="50"/>
      <c r="BD582" s="49"/>
      <c r="BE582" s="49"/>
      <c r="BF582" s="49"/>
      <c r="BG582" s="50"/>
      <c r="BH582" s="47"/>
      <c r="BI582" s="50"/>
      <c r="BL582" s="49"/>
      <c r="BM582" s="49"/>
      <c r="BN582" s="49"/>
      <c r="BO582" s="50"/>
      <c r="BP582" s="47"/>
      <c r="BQ582" s="50"/>
      <c r="BT582" s="49"/>
      <c r="BU582" s="49"/>
      <c r="BV582" s="49"/>
      <c r="BW582" s="50"/>
      <c r="BX582" s="47"/>
      <c r="BY582" s="50"/>
      <c r="CB582" s="49"/>
      <c r="CC582" s="49"/>
      <c r="CD582" s="49"/>
      <c r="CE582" s="50"/>
      <c r="CF582" s="47"/>
      <c r="CG582" s="50"/>
      <c r="CJ582" s="49"/>
      <c r="CK582" s="49"/>
      <c r="CL582" s="49"/>
      <c r="CM582" s="50"/>
      <c r="CN582" s="47"/>
      <c r="CO582" s="50"/>
      <c r="CR582" s="49"/>
      <c r="CS582" s="49"/>
      <c r="CT582" s="49"/>
      <c r="CU582" s="50"/>
      <c r="CV582" s="47"/>
      <c r="CW582" s="50"/>
      <c r="CZ582" s="49"/>
      <c r="DA582" s="49"/>
      <c r="DB582" s="49"/>
      <c r="DC582" s="50"/>
      <c r="DD582" s="47"/>
      <c r="DE582" s="50"/>
      <c r="DH582" s="49"/>
      <c r="DI582" s="49"/>
      <c r="DJ582" s="49"/>
      <c r="DK582" s="50"/>
      <c r="DL582" s="47"/>
      <c r="DM582" s="50"/>
      <c r="DP582" s="49"/>
      <c r="DQ582" s="49"/>
      <c r="DR582" s="49"/>
      <c r="DS582" s="50"/>
      <c r="DT582" s="47"/>
      <c r="DU582" s="50"/>
      <c r="DX582" s="49"/>
      <c r="DY582" s="49"/>
      <c r="DZ582" s="49"/>
      <c r="EA582" s="50"/>
      <c r="EB582" s="47"/>
      <c r="EC582" s="50"/>
      <c r="EF582" s="49"/>
      <c r="EG582" s="49"/>
      <c r="EH582" s="49"/>
      <c r="EI582" s="50"/>
      <c r="EJ582" s="47"/>
      <c r="EK582" s="50"/>
      <c r="EN582" s="49"/>
      <c r="EO582" s="49"/>
      <c r="EP582" s="49"/>
      <c r="EQ582" s="50"/>
      <c r="ER582" s="47"/>
      <c r="ES582" s="50"/>
      <c r="EV582" s="49"/>
      <c r="EW582" s="49"/>
      <c r="EX582" s="49"/>
      <c r="EY582" s="50"/>
      <c r="EZ582" s="47"/>
      <c r="FA582" s="50"/>
      <c r="FD582" s="49"/>
      <c r="FE582" s="49"/>
      <c r="FF582" s="49"/>
      <c r="FG582" s="50"/>
      <c r="FH582" s="47"/>
      <c r="FI582" s="50"/>
      <c r="FL582" s="49"/>
      <c r="FM582" s="49"/>
      <c r="FN582" s="49"/>
      <c r="FO582" s="50"/>
      <c r="FP582" s="47"/>
      <c r="FQ582" s="50"/>
      <c r="FT582" s="49"/>
      <c r="FU582" s="49"/>
      <c r="FV582" s="49"/>
      <c r="FW582" s="50"/>
      <c r="FX582" s="47"/>
      <c r="FY582" s="50"/>
      <c r="GB582" s="49"/>
      <c r="GC582" s="49"/>
      <c r="GD582" s="49"/>
      <c r="GE582" s="50"/>
      <c r="GF582" s="47"/>
      <c r="GG582" s="50"/>
      <c r="GJ582" s="49"/>
      <c r="GK582" s="49"/>
      <c r="GL582" s="49"/>
      <c r="GM582" s="50"/>
      <c r="GN582" s="47"/>
      <c r="GO582" s="50"/>
      <c r="GR582" s="49"/>
      <c r="GS582" s="49"/>
      <c r="GT582" s="49"/>
      <c r="GU582" s="50"/>
      <c r="GV582" s="47"/>
      <c r="GW582" s="50"/>
      <c r="GZ582" s="49"/>
      <c r="HA582" s="49"/>
      <c r="HB582" s="49"/>
      <c r="HC582" s="50"/>
      <c r="HD582" s="47"/>
      <c r="HE582" s="50"/>
      <c r="HH582" s="49"/>
      <c r="HI582" s="49"/>
      <c r="HJ582" s="49"/>
      <c r="HK582" s="50"/>
      <c r="HL582" s="47"/>
      <c r="HM582" s="50"/>
      <c r="HP582" s="49"/>
      <c r="HQ582" s="49"/>
      <c r="HR582" s="49"/>
      <c r="HS582" s="50"/>
      <c r="HT582" s="47"/>
      <c r="HU582" s="50"/>
      <c r="HX582" s="49"/>
      <c r="HY582" s="49"/>
      <c r="HZ582" s="49"/>
      <c r="IA582" s="50"/>
      <c r="IB582" s="47"/>
      <c r="IC582" s="50"/>
      <c r="IF582" s="49"/>
      <c r="IG582" s="49"/>
      <c r="IH582" s="49"/>
      <c r="II582" s="50"/>
      <c r="IJ582" s="47"/>
      <c r="IK582" s="50"/>
      <c r="IN582" s="49"/>
      <c r="IO582" s="49"/>
      <c r="IP582" s="49"/>
      <c r="IQ582" s="50"/>
    </row>
    <row r="583" spans="1:251" s="48" customFormat="1">
      <c r="A583" s="43">
        <v>294</v>
      </c>
      <c r="B583" s="44">
        <v>100000306898</v>
      </c>
      <c r="C583" s="43">
        <v>0</v>
      </c>
      <c r="D583" s="45" t="s">
        <v>259</v>
      </c>
      <c r="E583" s="45" t="s">
        <v>174</v>
      </c>
      <c r="F583" s="46">
        <v>188000</v>
      </c>
      <c r="G583" s="46">
        <v>-58524.66</v>
      </c>
      <c r="H583" s="46">
        <v>129475.34</v>
      </c>
      <c r="I583" s="47"/>
      <c r="K583" s="49"/>
      <c r="L583" s="47"/>
      <c r="M583" s="50"/>
      <c r="P583" s="49"/>
      <c r="Q583" s="49"/>
      <c r="R583" s="49"/>
      <c r="S583" s="50"/>
      <c r="T583" s="47"/>
      <c r="U583" s="50"/>
      <c r="X583" s="49"/>
      <c r="Y583" s="49"/>
      <c r="Z583" s="49"/>
      <c r="AA583" s="50"/>
      <c r="AB583" s="47"/>
      <c r="AC583" s="50"/>
      <c r="AF583" s="49"/>
      <c r="AG583" s="49"/>
      <c r="AH583" s="49"/>
      <c r="AI583" s="50"/>
      <c r="AJ583" s="47"/>
      <c r="AK583" s="50"/>
      <c r="AN583" s="49"/>
      <c r="AO583" s="49"/>
      <c r="AP583" s="49"/>
      <c r="AQ583" s="50"/>
      <c r="AR583" s="47"/>
      <c r="AS583" s="50"/>
      <c r="AV583" s="49"/>
      <c r="AW583" s="49"/>
      <c r="AX583" s="49"/>
      <c r="AY583" s="50"/>
      <c r="AZ583" s="47"/>
      <c r="BA583" s="50"/>
      <c r="BD583" s="49"/>
      <c r="BE583" s="49"/>
      <c r="BF583" s="49"/>
      <c r="BG583" s="50"/>
      <c r="BH583" s="47"/>
      <c r="BI583" s="50"/>
      <c r="BL583" s="49"/>
      <c r="BM583" s="49"/>
      <c r="BN583" s="49"/>
      <c r="BO583" s="50"/>
      <c r="BP583" s="47"/>
      <c r="BQ583" s="50"/>
      <c r="BT583" s="49"/>
      <c r="BU583" s="49"/>
      <c r="BV583" s="49"/>
      <c r="BW583" s="50"/>
      <c r="BX583" s="47"/>
      <c r="BY583" s="50"/>
      <c r="CB583" s="49"/>
      <c r="CC583" s="49"/>
      <c r="CD583" s="49"/>
      <c r="CE583" s="50"/>
      <c r="CF583" s="47"/>
      <c r="CG583" s="50"/>
      <c r="CJ583" s="49"/>
      <c r="CK583" s="49"/>
      <c r="CL583" s="49"/>
      <c r="CM583" s="50"/>
      <c r="CN583" s="47"/>
      <c r="CO583" s="50"/>
      <c r="CR583" s="49"/>
      <c r="CS583" s="49"/>
      <c r="CT583" s="49"/>
      <c r="CU583" s="50"/>
      <c r="CV583" s="47"/>
      <c r="CW583" s="50"/>
      <c r="CZ583" s="49"/>
      <c r="DA583" s="49"/>
      <c r="DB583" s="49"/>
      <c r="DC583" s="50"/>
      <c r="DD583" s="47"/>
      <c r="DE583" s="50"/>
      <c r="DH583" s="49"/>
      <c r="DI583" s="49"/>
      <c r="DJ583" s="49"/>
      <c r="DK583" s="50"/>
      <c r="DL583" s="47"/>
      <c r="DM583" s="50"/>
      <c r="DP583" s="49"/>
      <c r="DQ583" s="49"/>
      <c r="DR583" s="49"/>
      <c r="DS583" s="50"/>
      <c r="DT583" s="47"/>
      <c r="DU583" s="50"/>
      <c r="DX583" s="49"/>
      <c r="DY583" s="49"/>
      <c r="DZ583" s="49"/>
      <c r="EA583" s="50"/>
      <c r="EB583" s="47"/>
      <c r="EC583" s="50"/>
      <c r="EF583" s="49"/>
      <c r="EG583" s="49"/>
      <c r="EH583" s="49"/>
      <c r="EI583" s="50"/>
      <c r="EJ583" s="47"/>
      <c r="EK583" s="50"/>
      <c r="EN583" s="49"/>
      <c r="EO583" s="49"/>
      <c r="EP583" s="49"/>
      <c r="EQ583" s="50"/>
      <c r="ER583" s="47"/>
      <c r="ES583" s="50"/>
      <c r="EV583" s="49"/>
      <c r="EW583" s="49"/>
      <c r="EX583" s="49"/>
      <c r="EY583" s="50"/>
      <c r="EZ583" s="47"/>
      <c r="FA583" s="50"/>
      <c r="FD583" s="49"/>
      <c r="FE583" s="49"/>
      <c r="FF583" s="49"/>
      <c r="FG583" s="50"/>
      <c r="FH583" s="47"/>
      <c r="FI583" s="50"/>
      <c r="FL583" s="49"/>
      <c r="FM583" s="49"/>
      <c r="FN583" s="49"/>
      <c r="FO583" s="50"/>
      <c r="FP583" s="47"/>
      <c r="FQ583" s="50"/>
      <c r="FT583" s="49"/>
      <c r="FU583" s="49"/>
      <c r="FV583" s="49"/>
      <c r="FW583" s="50"/>
      <c r="FX583" s="47"/>
      <c r="FY583" s="50"/>
      <c r="GB583" s="49"/>
      <c r="GC583" s="49"/>
      <c r="GD583" s="49"/>
      <c r="GE583" s="50"/>
      <c r="GF583" s="47"/>
      <c r="GG583" s="50"/>
      <c r="GJ583" s="49"/>
      <c r="GK583" s="49"/>
      <c r="GL583" s="49"/>
      <c r="GM583" s="50"/>
      <c r="GN583" s="47"/>
      <c r="GO583" s="50"/>
      <c r="GR583" s="49"/>
      <c r="GS583" s="49"/>
      <c r="GT583" s="49"/>
      <c r="GU583" s="50"/>
      <c r="GV583" s="47"/>
      <c r="GW583" s="50"/>
      <c r="GZ583" s="49"/>
      <c r="HA583" s="49"/>
      <c r="HB583" s="49"/>
      <c r="HC583" s="50"/>
      <c r="HD583" s="47"/>
      <c r="HE583" s="50"/>
      <c r="HH583" s="49"/>
      <c r="HI583" s="49"/>
      <c r="HJ583" s="49"/>
      <c r="HK583" s="50"/>
      <c r="HL583" s="47"/>
      <c r="HM583" s="50"/>
      <c r="HP583" s="49"/>
      <c r="HQ583" s="49"/>
      <c r="HR583" s="49"/>
      <c r="HS583" s="50"/>
      <c r="HT583" s="47"/>
      <c r="HU583" s="50"/>
      <c r="HX583" s="49"/>
      <c r="HY583" s="49"/>
      <c r="HZ583" s="49"/>
      <c r="IA583" s="50"/>
      <c r="IB583" s="47"/>
      <c r="IC583" s="50"/>
      <c r="IF583" s="49"/>
      <c r="IG583" s="49"/>
      <c r="IH583" s="49"/>
      <c r="II583" s="50"/>
      <c r="IJ583" s="47"/>
      <c r="IK583" s="50"/>
      <c r="IN583" s="49"/>
      <c r="IO583" s="49"/>
      <c r="IP583" s="49"/>
      <c r="IQ583" s="50"/>
    </row>
    <row r="584" spans="1:251" s="48" customFormat="1">
      <c r="A584" s="43">
        <v>295</v>
      </c>
      <c r="B584" s="44">
        <v>100000306899</v>
      </c>
      <c r="C584" s="43">
        <v>0</v>
      </c>
      <c r="D584" s="45" t="s">
        <v>259</v>
      </c>
      <c r="E584" s="45" t="s">
        <v>174</v>
      </c>
      <c r="F584" s="46">
        <v>188000</v>
      </c>
      <c r="G584" s="46">
        <v>-58524.66</v>
      </c>
      <c r="H584" s="46">
        <v>129475.34</v>
      </c>
      <c r="I584" s="47"/>
      <c r="K584" s="49"/>
      <c r="L584" s="47"/>
      <c r="M584" s="50"/>
      <c r="P584" s="49"/>
      <c r="Q584" s="49"/>
      <c r="R584" s="49"/>
      <c r="S584" s="50"/>
      <c r="T584" s="47"/>
      <c r="U584" s="50"/>
      <c r="X584" s="49"/>
      <c r="Y584" s="49"/>
      <c r="Z584" s="49"/>
      <c r="AA584" s="50"/>
      <c r="AB584" s="47"/>
      <c r="AC584" s="50"/>
      <c r="AF584" s="49"/>
      <c r="AG584" s="49"/>
      <c r="AH584" s="49"/>
      <c r="AI584" s="50"/>
      <c r="AJ584" s="47"/>
      <c r="AK584" s="50"/>
      <c r="AN584" s="49"/>
      <c r="AO584" s="49"/>
      <c r="AP584" s="49"/>
      <c r="AQ584" s="50"/>
      <c r="AR584" s="47"/>
      <c r="AS584" s="50"/>
      <c r="AV584" s="49"/>
      <c r="AW584" s="49"/>
      <c r="AX584" s="49"/>
      <c r="AY584" s="50"/>
      <c r="AZ584" s="47"/>
      <c r="BA584" s="50"/>
      <c r="BD584" s="49"/>
      <c r="BE584" s="49"/>
      <c r="BF584" s="49"/>
      <c r="BG584" s="50"/>
      <c r="BH584" s="47"/>
      <c r="BI584" s="50"/>
      <c r="BL584" s="49"/>
      <c r="BM584" s="49"/>
      <c r="BN584" s="49"/>
      <c r="BO584" s="50"/>
      <c r="BP584" s="47"/>
      <c r="BQ584" s="50"/>
      <c r="BT584" s="49"/>
      <c r="BU584" s="49"/>
      <c r="BV584" s="49"/>
      <c r="BW584" s="50"/>
      <c r="BX584" s="47"/>
      <c r="BY584" s="50"/>
      <c r="CB584" s="49"/>
      <c r="CC584" s="49"/>
      <c r="CD584" s="49"/>
      <c r="CE584" s="50"/>
      <c r="CF584" s="47"/>
      <c r="CG584" s="50"/>
      <c r="CJ584" s="49"/>
      <c r="CK584" s="49"/>
      <c r="CL584" s="49"/>
      <c r="CM584" s="50"/>
      <c r="CN584" s="47"/>
      <c r="CO584" s="50"/>
      <c r="CR584" s="49"/>
      <c r="CS584" s="49"/>
      <c r="CT584" s="49"/>
      <c r="CU584" s="50"/>
      <c r="CV584" s="47"/>
      <c r="CW584" s="50"/>
      <c r="CZ584" s="49"/>
      <c r="DA584" s="49"/>
      <c r="DB584" s="49"/>
      <c r="DC584" s="50"/>
      <c r="DD584" s="47"/>
      <c r="DE584" s="50"/>
      <c r="DH584" s="49"/>
      <c r="DI584" s="49"/>
      <c r="DJ584" s="49"/>
      <c r="DK584" s="50"/>
      <c r="DL584" s="47"/>
      <c r="DM584" s="50"/>
      <c r="DP584" s="49"/>
      <c r="DQ584" s="49"/>
      <c r="DR584" s="49"/>
      <c r="DS584" s="50"/>
      <c r="DT584" s="47"/>
      <c r="DU584" s="50"/>
      <c r="DX584" s="49"/>
      <c r="DY584" s="49"/>
      <c r="DZ584" s="49"/>
      <c r="EA584" s="50"/>
      <c r="EB584" s="47"/>
      <c r="EC584" s="50"/>
      <c r="EF584" s="49"/>
      <c r="EG584" s="49"/>
      <c r="EH584" s="49"/>
      <c r="EI584" s="50"/>
      <c r="EJ584" s="47"/>
      <c r="EK584" s="50"/>
      <c r="EN584" s="49"/>
      <c r="EO584" s="49"/>
      <c r="EP584" s="49"/>
      <c r="EQ584" s="50"/>
      <c r="ER584" s="47"/>
      <c r="ES584" s="50"/>
      <c r="EV584" s="49"/>
      <c r="EW584" s="49"/>
      <c r="EX584" s="49"/>
      <c r="EY584" s="50"/>
      <c r="EZ584" s="47"/>
      <c r="FA584" s="50"/>
      <c r="FD584" s="49"/>
      <c r="FE584" s="49"/>
      <c r="FF584" s="49"/>
      <c r="FG584" s="50"/>
      <c r="FH584" s="47"/>
      <c r="FI584" s="50"/>
      <c r="FL584" s="49"/>
      <c r="FM584" s="49"/>
      <c r="FN584" s="49"/>
      <c r="FO584" s="50"/>
      <c r="FP584" s="47"/>
      <c r="FQ584" s="50"/>
      <c r="FT584" s="49"/>
      <c r="FU584" s="49"/>
      <c r="FV584" s="49"/>
      <c r="FW584" s="50"/>
      <c r="FX584" s="47"/>
      <c r="FY584" s="50"/>
      <c r="GB584" s="49"/>
      <c r="GC584" s="49"/>
      <c r="GD584" s="49"/>
      <c r="GE584" s="50"/>
      <c r="GF584" s="47"/>
      <c r="GG584" s="50"/>
      <c r="GJ584" s="49"/>
      <c r="GK584" s="49"/>
      <c r="GL584" s="49"/>
      <c r="GM584" s="50"/>
      <c r="GN584" s="47"/>
      <c r="GO584" s="50"/>
      <c r="GR584" s="49"/>
      <c r="GS584" s="49"/>
      <c r="GT584" s="49"/>
      <c r="GU584" s="50"/>
      <c r="GV584" s="47"/>
      <c r="GW584" s="50"/>
      <c r="GZ584" s="49"/>
      <c r="HA584" s="49"/>
      <c r="HB584" s="49"/>
      <c r="HC584" s="50"/>
      <c r="HD584" s="47"/>
      <c r="HE584" s="50"/>
      <c r="HH584" s="49"/>
      <c r="HI584" s="49"/>
      <c r="HJ584" s="49"/>
      <c r="HK584" s="50"/>
      <c r="HL584" s="47"/>
      <c r="HM584" s="50"/>
      <c r="HP584" s="49"/>
      <c r="HQ584" s="49"/>
      <c r="HR584" s="49"/>
      <c r="HS584" s="50"/>
      <c r="HT584" s="47"/>
      <c r="HU584" s="50"/>
      <c r="HX584" s="49"/>
      <c r="HY584" s="49"/>
      <c r="HZ584" s="49"/>
      <c r="IA584" s="50"/>
      <c r="IB584" s="47"/>
      <c r="IC584" s="50"/>
      <c r="IF584" s="49"/>
      <c r="IG584" s="49"/>
      <c r="IH584" s="49"/>
      <c r="II584" s="50"/>
      <c r="IJ584" s="47"/>
      <c r="IK584" s="50"/>
      <c r="IN584" s="49"/>
      <c r="IO584" s="49"/>
      <c r="IP584" s="49"/>
      <c r="IQ584" s="50"/>
    </row>
    <row r="585" spans="1:251" s="48" customFormat="1">
      <c r="A585" s="43">
        <v>296</v>
      </c>
      <c r="B585" s="44">
        <v>100000307121</v>
      </c>
      <c r="C585" s="43">
        <v>0</v>
      </c>
      <c r="D585" s="45" t="s">
        <v>260</v>
      </c>
      <c r="E585" s="45" t="s">
        <v>261</v>
      </c>
      <c r="F585" s="46">
        <v>12995.15</v>
      </c>
      <c r="G585" s="46">
        <v>-3916.34</v>
      </c>
      <c r="H585" s="46">
        <v>9078.81</v>
      </c>
      <c r="I585" s="47"/>
      <c r="K585" s="49"/>
      <c r="L585" s="47"/>
      <c r="M585" s="50"/>
      <c r="P585" s="49"/>
      <c r="Q585" s="49"/>
      <c r="R585" s="49"/>
      <c r="S585" s="50"/>
      <c r="T585" s="47"/>
      <c r="U585" s="50"/>
      <c r="X585" s="49"/>
      <c r="Y585" s="49"/>
      <c r="Z585" s="49"/>
      <c r="AA585" s="50"/>
      <c r="AB585" s="47"/>
      <c r="AC585" s="50"/>
      <c r="AF585" s="49"/>
      <c r="AG585" s="49"/>
      <c r="AH585" s="49"/>
      <c r="AI585" s="50"/>
      <c r="AJ585" s="47"/>
      <c r="AK585" s="50"/>
      <c r="AN585" s="49"/>
      <c r="AO585" s="49"/>
      <c r="AP585" s="49"/>
      <c r="AQ585" s="50"/>
      <c r="AR585" s="47"/>
      <c r="AS585" s="50"/>
      <c r="AV585" s="49"/>
      <c r="AW585" s="49"/>
      <c r="AX585" s="49"/>
      <c r="AY585" s="50"/>
      <c r="AZ585" s="47"/>
      <c r="BA585" s="50"/>
      <c r="BD585" s="49"/>
      <c r="BE585" s="49"/>
      <c r="BF585" s="49"/>
      <c r="BG585" s="50"/>
      <c r="BH585" s="47"/>
      <c r="BI585" s="50"/>
      <c r="BL585" s="49"/>
      <c r="BM585" s="49"/>
      <c r="BN585" s="49"/>
      <c r="BO585" s="50"/>
      <c r="BP585" s="47"/>
      <c r="BQ585" s="50"/>
      <c r="BT585" s="49"/>
      <c r="BU585" s="49"/>
      <c r="BV585" s="49"/>
      <c r="BW585" s="50"/>
      <c r="BX585" s="47"/>
      <c r="BY585" s="50"/>
      <c r="CB585" s="49"/>
      <c r="CC585" s="49"/>
      <c r="CD585" s="49"/>
      <c r="CE585" s="50"/>
      <c r="CF585" s="47"/>
      <c r="CG585" s="50"/>
      <c r="CJ585" s="49"/>
      <c r="CK585" s="49"/>
      <c r="CL585" s="49"/>
      <c r="CM585" s="50"/>
      <c r="CN585" s="47"/>
      <c r="CO585" s="50"/>
      <c r="CR585" s="49"/>
      <c r="CS585" s="49"/>
      <c r="CT585" s="49"/>
      <c r="CU585" s="50"/>
      <c r="CV585" s="47"/>
      <c r="CW585" s="50"/>
      <c r="CZ585" s="49"/>
      <c r="DA585" s="49"/>
      <c r="DB585" s="49"/>
      <c r="DC585" s="50"/>
      <c r="DD585" s="47"/>
      <c r="DE585" s="50"/>
      <c r="DH585" s="49"/>
      <c r="DI585" s="49"/>
      <c r="DJ585" s="49"/>
      <c r="DK585" s="50"/>
      <c r="DL585" s="47"/>
      <c r="DM585" s="50"/>
      <c r="DP585" s="49"/>
      <c r="DQ585" s="49"/>
      <c r="DR585" s="49"/>
      <c r="DS585" s="50"/>
      <c r="DT585" s="47"/>
      <c r="DU585" s="50"/>
      <c r="DX585" s="49"/>
      <c r="DY585" s="49"/>
      <c r="DZ585" s="49"/>
      <c r="EA585" s="50"/>
      <c r="EB585" s="47"/>
      <c r="EC585" s="50"/>
      <c r="EF585" s="49"/>
      <c r="EG585" s="49"/>
      <c r="EH585" s="49"/>
      <c r="EI585" s="50"/>
      <c r="EJ585" s="47"/>
      <c r="EK585" s="50"/>
      <c r="EN585" s="49"/>
      <c r="EO585" s="49"/>
      <c r="EP585" s="49"/>
      <c r="EQ585" s="50"/>
      <c r="ER585" s="47"/>
      <c r="ES585" s="50"/>
      <c r="EV585" s="49"/>
      <c r="EW585" s="49"/>
      <c r="EX585" s="49"/>
      <c r="EY585" s="50"/>
      <c r="EZ585" s="47"/>
      <c r="FA585" s="50"/>
      <c r="FD585" s="49"/>
      <c r="FE585" s="49"/>
      <c r="FF585" s="49"/>
      <c r="FG585" s="50"/>
      <c r="FH585" s="47"/>
      <c r="FI585" s="50"/>
      <c r="FL585" s="49"/>
      <c r="FM585" s="49"/>
      <c r="FN585" s="49"/>
      <c r="FO585" s="50"/>
      <c r="FP585" s="47"/>
      <c r="FQ585" s="50"/>
      <c r="FT585" s="49"/>
      <c r="FU585" s="49"/>
      <c r="FV585" s="49"/>
      <c r="FW585" s="50"/>
      <c r="FX585" s="47"/>
      <c r="FY585" s="50"/>
      <c r="GB585" s="49"/>
      <c r="GC585" s="49"/>
      <c r="GD585" s="49"/>
      <c r="GE585" s="50"/>
      <c r="GF585" s="47"/>
      <c r="GG585" s="50"/>
      <c r="GJ585" s="49"/>
      <c r="GK585" s="49"/>
      <c r="GL585" s="49"/>
      <c r="GM585" s="50"/>
      <c r="GN585" s="47"/>
      <c r="GO585" s="50"/>
      <c r="GR585" s="49"/>
      <c r="GS585" s="49"/>
      <c r="GT585" s="49"/>
      <c r="GU585" s="50"/>
      <c r="GV585" s="47"/>
      <c r="GW585" s="50"/>
      <c r="GZ585" s="49"/>
      <c r="HA585" s="49"/>
      <c r="HB585" s="49"/>
      <c r="HC585" s="50"/>
      <c r="HD585" s="47"/>
      <c r="HE585" s="50"/>
      <c r="HH585" s="49"/>
      <c r="HI585" s="49"/>
      <c r="HJ585" s="49"/>
      <c r="HK585" s="50"/>
      <c r="HL585" s="47"/>
      <c r="HM585" s="50"/>
      <c r="HP585" s="49"/>
      <c r="HQ585" s="49"/>
      <c r="HR585" s="49"/>
      <c r="HS585" s="50"/>
      <c r="HT585" s="47"/>
      <c r="HU585" s="50"/>
      <c r="HX585" s="49"/>
      <c r="HY585" s="49"/>
      <c r="HZ585" s="49"/>
      <c r="IA585" s="50"/>
      <c r="IB585" s="47"/>
      <c r="IC585" s="50"/>
      <c r="IF585" s="49"/>
      <c r="IG585" s="49"/>
      <c r="IH585" s="49"/>
      <c r="II585" s="50"/>
      <c r="IJ585" s="47"/>
      <c r="IK585" s="50"/>
      <c r="IN585" s="49"/>
      <c r="IO585" s="49"/>
      <c r="IP585" s="49"/>
      <c r="IQ585" s="50"/>
    </row>
    <row r="586" spans="1:251" s="48" customFormat="1">
      <c r="A586" s="43">
        <v>297</v>
      </c>
      <c r="B586" s="44">
        <v>100000307122</v>
      </c>
      <c r="C586" s="43">
        <v>0</v>
      </c>
      <c r="D586" s="45" t="s">
        <v>260</v>
      </c>
      <c r="E586" s="45" t="s">
        <v>261</v>
      </c>
      <c r="F586" s="46">
        <v>12995.15</v>
      </c>
      <c r="G586" s="46">
        <v>-3916.34</v>
      </c>
      <c r="H586" s="46">
        <v>9078.81</v>
      </c>
      <c r="I586" s="47"/>
      <c r="K586" s="49"/>
      <c r="L586" s="47"/>
      <c r="M586" s="50"/>
      <c r="P586" s="49"/>
      <c r="Q586" s="49"/>
      <c r="R586" s="49"/>
      <c r="S586" s="50"/>
      <c r="T586" s="47"/>
      <c r="U586" s="50"/>
      <c r="X586" s="49"/>
      <c r="Y586" s="49"/>
      <c r="Z586" s="49"/>
      <c r="AA586" s="50"/>
      <c r="AB586" s="47"/>
      <c r="AC586" s="50"/>
      <c r="AF586" s="49"/>
      <c r="AG586" s="49"/>
      <c r="AH586" s="49"/>
      <c r="AI586" s="50"/>
      <c r="AJ586" s="47"/>
      <c r="AK586" s="50"/>
      <c r="AN586" s="49"/>
      <c r="AO586" s="49"/>
      <c r="AP586" s="49"/>
      <c r="AQ586" s="50"/>
      <c r="AR586" s="47"/>
      <c r="AS586" s="50"/>
      <c r="AV586" s="49"/>
      <c r="AW586" s="49"/>
      <c r="AX586" s="49"/>
      <c r="AY586" s="50"/>
      <c r="AZ586" s="47"/>
      <c r="BA586" s="50"/>
      <c r="BD586" s="49"/>
      <c r="BE586" s="49"/>
      <c r="BF586" s="49"/>
      <c r="BG586" s="50"/>
      <c r="BH586" s="47"/>
      <c r="BI586" s="50"/>
      <c r="BL586" s="49"/>
      <c r="BM586" s="49"/>
      <c r="BN586" s="49"/>
      <c r="BO586" s="50"/>
      <c r="BP586" s="47"/>
      <c r="BQ586" s="50"/>
      <c r="BT586" s="49"/>
      <c r="BU586" s="49"/>
      <c r="BV586" s="49"/>
      <c r="BW586" s="50"/>
      <c r="BX586" s="47"/>
      <c r="BY586" s="50"/>
      <c r="CB586" s="49"/>
      <c r="CC586" s="49"/>
      <c r="CD586" s="49"/>
      <c r="CE586" s="50"/>
      <c r="CF586" s="47"/>
      <c r="CG586" s="50"/>
      <c r="CJ586" s="49"/>
      <c r="CK586" s="49"/>
      <c r="CL586" s="49"/>
      <c r="CM586" s="50"/>
      <c r="CN586" s="47"/>
      <c r="CO586" s="50"/>
      <c r="CR586" s="49"/>
      <c r="CS586" s="49"/>
      <c r="CT586" s="49"/>
      <c r="CU586" s="50"/>
      <c r="CV586" s="47"/>
      <c r="CW586" s="50"/>
      <c r="CZ586" s="49"/>
      <c r="DA586" s="49"/>
      <c r="DB586" s="49"/>
      <c r="DC586" s="50"/>
      <c r="DD586" s="47"/>
      <c r="DE586" s="50"/>
      <c r="DH586" s="49"/>
      <c r="DI586" s="49"/>
      <c r="DJ586" s="49"/>
      <c r="DK586" s="50"/>
      <c r="DL586" s="47"/>
      <c r="DM586" s="50"/>
      <c r="DP586" s="49"/>
      <c r="DQ586" s="49"/>
      <c r="DR586" s="49"/>
      <c r="DS586" s="50"/>
      <c r="DT586" s="47"/>
      <c r="DU586" s="50"/>
      <c r="DX586" s="49"/>
      <c r="DY586" s="49"/>
      <c r="DZ586" s="49"/>
      <c r="EA586" s="50"/>
      <c r="EB586" s="47"/>
      <c r="EC586" s="50"/>
      <c r="EF586" s="49"/>
      <c r="EG586" s="49"/>
      <c r="EH586" s="49"/>
      <c r="EI586" s="50"/>
      <c r="EJ586" s="47"/>
      <c r="EK586" s="50"/>
      <c r="EN586" s="49"/>
      <c r="EO586" s="49"/>
      <c r="EP586" s="49"/>
      <c r="EQ586" s="50"/>
      <c r="ER586" s="47"/>
      <c r="ES586" s="50"/>
      <c r="EV586" s="49"/>
      <c r="EW586" s="49"/>
      <c r="EX586" s="49"/>
      <c r="EY586" s="50"/>
      <c r="EZ586" s="47"/>
      <c r="FA586" s="50"/>
      <c r="FD586" s="49"/>
      <c r="FE586" s="49"/>
      <c r="FF586" s="49"/>
      <c r="FG586" s="50"/>
      <c r="FH586" s="47"/>
      <c r="FI586" s="50"/>
      <c r="FL586" s="49"/>
      <c r="FM586" s="49"/>
      <c r="FN586" s="49"/>
      <c r="FO586" s="50"/>
      <c r="FP586" s="47"/>
      <c r="FQ586" s="50"/>
      <c r="FT586" s="49"/>
      <c r="FU586" s="49"/>
      <c r="FV586" s="49"/>
      <c r="FW586" s="50"/>
      <c r="FX586" s="47"/>
      <c r="FY586" s="50"/>
      <c r="GB586" s="49"/>
      <c r="GC586" s="49"/>
      <c r="GD586" s="49"/>
      <c r="GE586" s="50"/>
      <c r="GF586" s="47"/>
      <c r="GG586" s="50"/>
      <c r="GJ586" s="49"/>
      <c r="GK586" s="49"/>
      <c r="GL586" s="49"/>
      <c r="GM586" s="50"/>
      <c r="GN586" s="47"/>
      <c r="GO586" s="50"/>
      <c r="GR586" s="49"/>
      <c r="GS586" s="49"/>
      <c r="GT586" s="49"/>
      <c r="GU586" s="50"/>
      <c r="GV586" s="47"/>
      <c r="GW586" s="50"/>
      <c r="GZ586" s="49"/>
      <c r="HA586" s="49"/>
      <c r="HB586" s="49"/>
      <c r="HC586" s="50"/>
      <c r="HD586" s="47"/>
      <c r="HE586" s="50"/>
      <c r="HH586" s="49"/>
      <c r="HI586" s="49"/>
      <c r="HJ586" s="49"/>
      <c r="HK586" s="50"/>
      <c r="HL586" s="47"/>
      <c r="HM586" s="50"/>
      <c r="HP586" s="49"/>
      <c r="HQ586" s="49"/>
      <c r="HR586" s="49"/>
      <c r="HS586" s="50"/>
      <c r="HT586" s="47"/>
      <c r="HU586" s="50"/>
      <c r="HX586" s="49"/>
      <c r="HY586" s="49"/>
      <c r="HZ586" s="49"/>
      <c r="IA586" s="50"/>
      <c r="IB586" s="47"/>
      <c r="IC586" s="50"/>
      <c r="IF586" s="49"/>
      <c r="IG586" s="49"/>
      <c r="IH586" s="49"/>
      <c r="II586" s="50"/>
      <c r="IJ586" s="47"/>
      <c r="IK586" s="50"/>
      <c r="IN586" s="49"/>
      <c r="IO586" s="49"/>
      <c r="IP586" s="49"/>
      <c r="IQ586" s="50"/>
    </row>
    <row r="587" spans="1:251" s="48" customFormat="1">
      <c r="A587" s="43">
        <v>298</v>
      </c>
      <c r="B587" s="44">
        <v>100000307123</v>
      </c>
      <c r="C587" s="43">
        <v>0</v>
      </c>
      <c r="D587" s="45" t="s">
        <v>262</v>
      </c>
      <c r="E587" s="45" t="s">
        <v>263</v>
      </c>
      <c r="F587" s="46">
        <v>8500</v>
      </c>
      <c r="G587" s="46">
        <v>-2686.82</v>
      </c>
      <c r="H587" s="46">
        <v>5813.18</v>
      </c>
      <c r="I587" s="47"/>
      <c r="K587" s="49"/>
      <c r="L587" s="47"/>
      <c r="M587" s="50"/>
      <c r="P587" s="49"/>
      <c r="Q587" s="49"/>
      <c r="R587" s="49"/>
      <c r="S587" s="50"/>
      <c r="T587" s="47"/>
      <c r="U587" s="50"/>
      <c r="X587" s="49"/>
      <c r="Y587" s="49"/>
      <c r="Z587" s="49"/>
      <c r="AA587" s="50"/>
      <c r="AB587" s="47"/>
      <c r="AC587" s="50"/>
      <c r="AF587" s="49"/>
      <c r="AG587" s="49"/>
      <c r="AH587" s="49"/>
      <c r="AI587" s="50"/>
      <c r="AJ587" s="47"/>
      <c r="AK587" s="50"/>
      <c r="AN587" s="49"/>
      <c r="AO587" s="49"/>
      <c r="AP587" s="49"/>
      <c r="AQ587" s="50"/>
      <c r="AR587" s="47"/>
      <c r="AS587" s="50"/>
      <c r="AV587" s="49"/>
      <c r="AW587" s="49"/>
      <c r="AX587" s="49"/>
      <c r="AY587" s="50"/>
      <c r="AZ587" s="47"/>
      <c r="BA587" s="50"/>
      <c r="BD587" s="49"/>
      <c r="BE587" s="49"/>
      <c r="BF587" s="49"/>
      <c r="BG587" s="50"/>
      <c r="BH587" s="47"/>
      <c r="BI587" s="50"/>
      <c r="BL587" s="49"/>
      <c r="BM587" s="49"/>
      <c r="BN587" s="49"/>
      <c r="BO587" s="50"/>
      <c r="BP587" s="47"/>
      <c r="BQ587" s="50"/>
      <c r="BT587" s="49"/>
      <c r="BU587" s="49"/>
      <c r="BV587" s="49"/>
      <c r="BW587" s="50"/>
      <c r="BX587" s="47"/>
      <c r="BY587" s="50"/>
      <c r="CB587" s="49"/>
      <c r="CC587" s="49"/>
      <c r="CD587" s="49"/>
      <c r="CE587" s="50"/>
      <c r="CF587" s="47"/>
      <c r="CG587" s="50"/>
      <c r="CJ587" s="49"/>
      <c r="CK587" s="49"/>
      <c r="CL587" s="49"/>
      <c r="CM587" s="50"/>
      <c r="CN587" s="47"/>
      <c r="CO587" s="50"/>
      <c r="CR587" s="49"/>
      <c r="CS587" s="49"/>
      <c r="CT587" s="49"/>
      <c r="CU587" s="50"/>
      <c r="CV587" s="47"/>
      <c r="CW587" s="50"/>
      <c r="CZ587" s="49"/>
      <c r="DA587" s="49"/>
      <c r="DB587" s="49"/>
      <c r="DC587" s="50"/>
      <c r="DD587" s="47"/>
      <c r="DE587" s="50"/>
      <c r="DH587" s="49"/>
      <c r="DI587" s="49"/>
      <c r="DJ587" s="49"/>
      <c r="DK587" s="50"/>
      <c r="DL587" s="47"/>
      <c r="DM587" s="50"/>
      <c r="DP587" s="49"/>
      <c r="DQ587" s="49"/>
      <c r="DR587" s="49"/>
      <c r="DS587" s="50"/>
      <c r="DT587" s="47"/>
      <c r="DU587" s="50"/>
      <c r="DX587" s="49"/>
      <c r="DY587" s="49"/>
      <c r="DZ587" s="49"/>
      <c r="EA587" s="50"/>
      <c r="EB587" s="47"/>
      <c r="EC587" s="50"/>
      <c r="EF587" s="49"/>
      <c r="EG587" s="49"/>
      <c r="EH587" s="49"/>
      <c r="EI587" s="50"/>
      <c r="EJ587" s="47"/>
      <c r="EK587" s="50"/>
      <c r="EN587" s="49"/>
      <c r="EO587" s="49"/>
      <c r="EP587" s="49"/>
      <c r="EQ587" s="50"/>
      <c r="ER587" s="47"/>
      <c r="ES587" s="50"/>
      <c r="EV587" s="49"/>
      <c r="EW587" s="49"/>
      <c r="EX587" s="49"/>
      <c r="EY587" s="50"/>
      <c r="EZ587" s="47"/>
      <c r="FA587" s="50"/>
      <c r="FD587" s="49"/>
      <c r="FE587" s="49"/>
      <c r="FF587" s="49"/>
      <c r="FG587" s="50"/>
      <c r="FH587" s="47"/>
      <c r="FI587" s="50"/>
      <c r="FL587" s="49"/>
      <c r="FM587" s="49"/>
      <c r="FN587" s="49"/>
      <c r="FO587" s="50"/>
      <c r="FP587" s="47"/>
      <c r="FQ587" s="50"/>
      <c r="FT587" s="49"/>
      <c r="FU587" s="49"/>
      <c r="FV587" s="49"/>
      <c r="FW587" s="50"/>
      <c r="FX587" s="47"/>
      <c r="FY587" s="50"/>
      <c r="GB587" s="49"/>
      <c r="GC587" s="49"/>
      <c r="GD587" s="49"/>
      <c r="GE587" s="50"/>
      <c r="GF587" s="47"/>
      <c r="GG587" s="50"/>
      <c r="GJ587" s="49"/>
      <c r="GK587" s="49"/>
      <c r="GL587" s="49"/>
      <c r="GM587" s="50"/>
      <c r="GN587" s="47"/>
      <c r="GO587" s="50"/>
      <c r="GR587" s="49"/>
      <c r="GS587" s="49"/>
      <c r="GT587" s="49"/>
      <c r="GU587" s="50"/>
      <c r="GV587" s="47"/>
      <c r="GW587" s="50"/>
      <c r="GZ587" s="49"/>
      <c r="HA587" s="49"/>
      <c r="HB587" s="49"/>
      <c r="HC587" s="50"/>
      <c r="HD587" s="47"/>
      <c r="HE587" s="50"/>
      <c r="HH587" s="49"/>
      <c r="HI587" s="49"/>
      <c r="HJ587" s="49"/>
      <c r="HK587" s="50"/>
      <c r="HL587" s="47"/>
      <c r="HM587" s="50"/>
      <c r="HP587" s="49"/>
      <c r="HQ587" s="49"/>
      <c r="HR587" s="49"/>
      <c r="HS587" s="50"/>
      <c r="HT587" s="47"/>
      <c r="HU587" s="50"/>
      <c r="HX587" s="49"/>
      <c r="HY587" s="49"/>
      <c r="HZ587" s="49"/>
      <c r="IA587" s="50"/>
      <c r="IB587" s="47"/>
      <c r="IC587" s="50"/>
      <c r="IF587" s="49"/>
      <c r="IG587" s="49"/>
      <c r="IH587" s="49"/>
      <c r="II587" s="50"/>
      <c r="IJ587" s="47"/>
      <c r="IK587" s="50"/>
      <c r="IN587" s="49"/>
      <c r="IO587" s="49"/>
      <c r="IP587" s="49"/>
      <c r="IQ587" s="50"/>
    </row>
    <row r="588" spans="1:251" s="48" customFormat="1">
      <c r="A588" s="43">
        <v>299</v>
      </c>
      <c r="B588" s="44">
        <v>100000307124</v>
      </c>
      <c r="C588" s="43">
        <v>0</v>
      </c>
      <c r="D588" s="45" t="s">
        <v>264</v>
      </c>
      <c r="E588" s="45" t="s">
        <v>265</v>
      </c>
      <c r="F588" s="46">
        <v>20865</v>
      </c>
      <c r="G588" s="46">
        <v>-6302.37</v>
      </c>
      <c r="H588" s="46">
        <v>14562.63</v>
      </c>
      <c r="I588" s="47"/>
      <c r="K588" s="49"/>
      <c r="L588" s="47"/>
      <c r="M588" s="50"/>
      <c r="P588" s="49"/>
      <c r="Q588" s="49"/>
      <c r="R588" s="49"/>
      <c r="S588" s="50"/>
      <c r="T588" s="47"/>
      <c r="U588" s="50"/>
      <c r="X588" s="49"/>
      <c r="Y588" s="49"/>
      <c r="Z588" s="49"/>
      <c r="AA588" s="50"/>
      <c r="AB588" s="47"/>
      <c r="AC588" s="50"/>
      <c r="AF588" s="49"/>
      <c r="AG588" s="49"/>
      <c r="AH588" s="49"/>
      <c r="AI588" s="50"/>
      <c r="AJ588" s="47"/>
      <c r="AK588" s="50"/>
      <c r="AN588" s="49"/>
      <c r="AO588" s="49"/>
      <c r="AP588" s="49"/>
      <c r="AQ588" s="50"/>
      <c r="AR588" s="47"/>
      <c r="AS588" s="50"/>
      <c r="AV588" s="49"/>
      <c r="AW588" s="49"/>
      <c r="AX588" s="49"/>
      <c r="AY588" s="50"/>
      <c r="AZ588" s="47"/>
      <c r="BA588" s="50"/>
      <c r="BD588" s="49"/>
      <c r="BE588" s="49"/>
      <c r="BF588" s="49"/>
      <c r="BG588" s="50"/>
      <c r="BH588" s="47"/>
      <c r="BI588" s="50"/>
      <c r="BL588" s="49"/>
      <c r="BM588" s="49"/>
      <c r="BN588" s="49"/>
      <c r="BO588" s="50"/>
      <c r="BP588" s="47"/>
      <c r="BQ588" s="50"/>
      <c r="BT588" s="49"/>
      <c r="BU588" s="49"/>
      <c r="BV588" s="49"/>
      <c r="BW588" s="50"/>
      <c r="BX588" s="47"/>
      <c r="BY588" s="50"/>
      <c r="CB588" s="49"/>
      <c r="CC588" s="49"/>
      <c r="CD588" s="49"/>
      <c r="CE588" s="50"/>
      <c r="CF588" s="47"/>
      <c r="CG588" s="50"/>
      <c r="CJ588" s="49"/>
      <c r="CK588" s="49"/>
      <c r="CL588" s="49"/>
      <c r="CM588" s="50"/>
      <c r="CN588" s="47"/>
      <c r="CO588" s="50"/>
      <c r="CR588" s="49"/>
      <c r="CS588" s="49"/>
      <c r="CT588" s="49"/>
      <c r="CU588" s="50"/>
      <c r="CV588" s="47"/>
      <c r="CW588" s="50"/>
      <c r="CZ588" s="49"/>
      <c r="DA588" s="49"/>
      <c r="DB588" s="49"/>
      <c r="DC588" s="50"/>
      <c r="DD588" s="47"/>
      <c r="DE588" s="50"/>
      <c r="DH588" s="49"/>
      <c r="DI588" s="49"/>
      <c r="DJ588" s="49"/>
      <c r="DK588" s="50"/>
      <c r="DL588" s="47"/>
      <c r="DM588" s="50"/>
      <c r="DP588" s="49"/>
      <c r="DQ588" s="49"/>
      <c r="DR588" s="49"/>
      <c r="DS588" s="50"/>
      <c r="DT588" s="47"/>
      <c r="DU588" s="50"/>
      <c r="DX588" s="49"/>
      <c r="DY588" s="49"/>
      <c r="DZ588" s="49"/>
      <c r="EA588" s="50"/>
      <c r="EB588" s="47"/>
      <c r="EC588" s="50"/>
      <c r="EF588" s="49"/>
      <c r="EG588" s="49"/>
      <c r="EH588" s="49"/>
      <c r="EI588" s="50"/>
      <c r="EJ588" s="47"/>
      <c r="EK588" s="50"/>
      <c r="EN588" s="49"/>
      <c r="EO588" s="49"/>
      <c r="EP588" s="49"/>
      <c r="EQ588" s="50"/>
      <c r="ER588" s="47"/>
      <c r="ES588" s="50"/>
      <c r="EV588" s="49"/>
      <c r="EW588" s="49"/>
      <c r="EX588" s="49"/>
      <c r="EY588" s="50"/>
      <c r="EZ588" s="47"/>
      <c r="FA588" s="50"/>
      <c r="FD588" s="49"/>
      <c r="FE588" s="49"/>
      <c r="FF588" s="49"/>
      <c r="FG588" s="50"/>
      <c r="FH588" s="47"/>
      <c r="FI588" s="50"/>
      <c r="FL588" s="49"/>
      <c r="FM588" s="49"/>
      <c r="FN588" s="49"/>
      <c r="FO588" s="50"/>
      <c r="FP588" s="47"/>
      <c r="FQ588" s="50"/>
      <c r="FT588" s="49"/>
      <c r="FU588" s="49"/>
      <c r="FV588" s="49"/>
      <c r="FW588" s="50"/>
      <c r="FX588" s="47"/>
      <c r="FY588" s="50"/>
      <c r="GB588" s="49"/>
      <c r="GC588" s="49"/>
      <c r="GD588" s="49"/>
      <c r="GE588" s="50"/>
      <c r="GF588" s="47"/>
      <c r="GG588" s="50"/>
      <c r="GJ588" s="49"/>
      <c r="GK588" s="49"/>
      <c r="GL588" s="49"/>
      <c r="GM588" s="50"/>
      <c r="GN588" s="47"/>
      <c r="GO588" s="50"/>
      <c r="GR588" s="49"/>
      <c r="GS588" s="49"/>
      <c r="GT588" s="49"/>
      <c r="GU588" s="50"/>
      <c r="GV588" s="47"/>
      <c r="GW588" s="50"/>
      <c r="GZ588" s="49"/>
      <c r="HA588" s="49"/>
      <c r="HB588" s="49"/>
      <c r="HC588" s="50"/>
      <c r="HD588" s="47"/>
      <c r="HE588" s="50"/>
      <c r="HH588" s="49"/>
      <c r="HI588" s="49"/>
      <c r="HJ588" s="49"/>
      <c r="HK588" s="50"/>
      <c r="HL588" s="47"/>
      <c r="HM588" s="50"/>
      <c r="HP588" s="49"/>
      <c r="HQ588" s="49"/>
      <c r="HR588" s="49"/>
      <c r="HS588" s="50"/>
      <c r="HT588" s="47"/>
      <c r="HU588" s="50"/>
      <c r="HX588" s="49"/>
      <c r="HY588" s="49"/>
      <c r="HZ588" s="49"/>
      <c r="IA588" s="50"/>
      <c r="IB588" s="47"/>
      <c r="IC588" s="50"/>
      <c r="IF588" s="49"/>
      <c r="IG588" s="49"/>
      <c r="IH588" s="49"/>
      <c r="II588" s="50"/>
      <c r="IJ588" s="47"/>
      <c r="IK588" s="50"/>
      <c r="IN588" s="49"/>
      <c r="IO588" s="49"/>
      <c r="IP588" s="49"/>
      <c r="IQ588" s="50"/>
    </row>
    <row r="589" spans="1:251" s="48" customFormat="1">
      <c r="A589" s="43">
        <v>300</v>
      </c>
      <c r="B589" s="44">
        <v>100000307232</v>
      </c>
      <c r="C589" s="43">
        <v>0</v>
      </c>
      <c r="D589" s="45" t="s">
        <v>212</v>
      </c>
      <c r="E589" s="45" t="s">
        <v>266</v>
      </c>
      <c r="F589" s="46">
        <v>6592.76</v>
      </c>
      <c r="G589" s="46">
        <v>-1223.18</v>
      </c>
      <c r="H589" s="46">
        <v>5369.58</v>
      </c>
      <c r="I589" s="47"/>
      <c r="K589" s="49"/>
      <c r="L589" s="47"/>
      <c r="M589" s="50"/>
      <c r="P589" s="49"/>
      <c r="Q589" s="49"/>
      <c r="R589" s="49"/>
      <c r="S589" s="50"/>
      <c r="T589" s="47"/>
      <c r="U589" s="50"/>
      <c r="X589" s="49"/>
      <c r="Y589" s="49"/>
      <c r="Z589" s="49"/>
      <c r="AA589" s="50"/>
      <c r="AB589" s="47"/>
      <c r="AC589" s="50"/>
      <c r="AF589" s="49"/>
      <c r="AG589" s="49"/>
      <c r="AH589" s="49"/>
      <c r="AI589" s="50"/>
      <c r="AJ589" s="47"/>
      <c r="AK589" s="50"/>
      <c r="AN589" s="49"/>
      <c r="AO589" s="49"/>
      <c r="AP589" s="49"/>
      <c r="AQ589" s="50"/>
      <c r="AR589" s="47"/>
      <c r="AS589" s="50"/>
      <c r="AV589" s="49"/>
      <c r="AW589" s="49"/>
      <c r="AX589" s="49"/>
      <c r="AY589" s="50"/>
      <c r="AZ589" s="47"/>
      <c r="BA589" s="50"/>
      <c r="BD589" s="49"/>
      <c r="BE589" s="49"/>
      <c r="BF589" s="49"/>
      <c r="BG589" s="50"/>
      <c r="BH589" s="47"/>
      <c r="BI589" s="50"/>
      <c r="BL589" s="49"/>
      <c r="BM589" s="49"/>
      <c r="BN589" s="49"/>
      <c r="BO589" s="50"/>
      <c r="BP589" s="47"/>
      <c r="BQ589" s="50"/>
      <c r="BT589" s="49"/>
      <c r="BU589" s="49"/>
      <c r="BV589" s="49"/>
      <c r="BW589" s="50"/>
      <c r="BX589" s="47"/>
      <c r="BY589" s="50"/>
      <c r="CB589" s="49"/>
      <c r="CC589" s="49"/>
      <c r="CD589" s="49"/>
      <c r="CE589" s="50"/>
      <c r="CF589" s="47"/>
      <c r="CG589" s="50"/>
      <c r="CJ589" s="49"/>
      <c r="CK589" s="49"/>
      <c r="CL589" s="49"/>
      <c r="CM589" s="50"/>
      <c r="CN589" s="47"/>
      <c r="CO589" s="50"/>
      <c r="CR589" s="49"/>
      <c r="CS589" s="49"/>
      <c r="CT589" s="49"/>
      <c r="CU589" s="50"/>
      <c r="CV589" s="47"/>
      <c r="CW589" s="50"/>
      <c r="CZ589" s="49"/>
      <c r="DA589" s="49"/>
      <c r="DB589" s="49"/>
      <c r="DC589" s="50"/>
      <c r="DD589" s="47"/>
      <c r="DE589" s="50"/>
      <c r="DH589" s="49"/>
      <c r="DI589" s="49"/>
      <c r="DJ589" s="49"/>
      <c r="DK589" s="50"/>
      <c r="DL589" s="47"/>
      <c r="DM589" s="50"/>
      <c r="DP589" s="49"/>
      <c r="DQ589" s="49"/>
      <c r="DR589" s="49"/>
      <c r="DS589" s="50"/>
      <c r="DT589" s="47"/>
      <c r="DU589" s="50"/>
      <c r="DX589" s="49"/>
      <c r="DY589" s="49"/>
      <c r="DZ589" s="49"/>
      <c r="EA589" s="50"/>
      <c r="EB589" s="47"/>
      <c r="EC589" s="50"/>
      <c r="EF589" s="49"/>
      <c r="EG589" s="49"/>
      <c r="EH589" s="49"/>
      <c r="EI589" s="50"/>
      <c r="EJ589" s="47"/>
      <c r="EK589" s="50"/>
      <c r="EN589" s="49"/>
      <c r="EO589" s="49"/>
      <c r="EP589" s="49"/>
      <c r="EQ589" s="50"/>
      <c r="ER589" s="47"/>
      <c r="ES589" s="50"/>
      <c r="EV589" s="49"/>
      <c r="EW589" s="49"/>
      <c r="EX589" s="49"/>
      <c r="EY589" s="50"/>
      <c r="EZ589" s="47"/>
      <c r="FA589" s="50"/>
      <c r="FD589" s="49"/>
      <c r="FE589" s="49"/>
      <c r="FF589" s="49"/>
      <c r="FG589" s="50"/>
      <c r="FH589" s="47"/>
      <c r="FI589" s="50"/>
      <c r="FL589" s="49"/>
      <c r="FM589" s="49"/>
      <c r="FN589" s="49"/>
      <c r="FO589" s="50"/>
      <c r="FP589" s="47"/>
      <c r="FQ589" s="50"/>
      <c r="FT589" s="49"/>
      <c r="FU589" s="49"/>
      <c r="FV589" s="49"/>
      <c r="FW589" s="50"/>
      <c r="FX589" s="47"/>
      <c r="FY589" s="50"/>
      <c r="GB589" s="49"/>
      <c r="GC589" s="49"/>
      <c r="GD589" s="49"/>
      <c r="GE589" s="50"/>
      <c r="GF589" s="47"/>
      <c r="GG589" s="50"/>
      <c r="GJ589" s="49"/>
      <c r="GK589" s="49"/>
      <c r="GL589" s="49"/>
      <c r="GM589" s="50"/>
      <c r="GN589" s="47"/>
      <c r="GO589" s="50"/>
      <c r="GR589" s="49"/>
      <c r="GS589" s="49"/>
      <c r="GT589" s="49"/>
      <c r="GU589" s="50"/>
      <c r="GV589" s="47"/>
      <c r="GW589" s="50"/>
      <c r="GZ589" s="49"/>
      <c r="HA589" s="49"/>
      <c r="HB589" s="49"/>
      <c r="HC589" s="50"/>
      <c r="HD589" s="47"/>
      <c r="HE589" s="50"/>
      <c r="HH589" s="49"/>
      <c r="HI589" s="49"/>
      <c r="HJ589" s="49"/>
      <c r="HK589" s="50"/>
      <c r="HL589" s="47"/>
      <c r="HM589" s="50"/>
      <c r="HP589" s="49"/>
      <c r="HQ589" s="49"/>
      <c r="HR589" s="49"/>
      <c r="HS589" s="50"/>
      <c r="HT589" s="47"/>
      <c r="HU589" s="50"/>
      <c r="HX589" s="49"/>
      <c r="HY589" s="49"/>
      <c r="HZ589" s="49"/>
      <c r="IA589" s="50"/>
      <c r="IB589" s="47"/>
      <c r="IC589" s="50"/>
      <c r="IF589" s="49"/>
      <c r="IG589" s="49"/>
      <c r="IH589" s="49"/>
      <c r="II589" s="50"/>
      <c r="IJ589" s="47"/>
      <c r="IK589" s="50"/>
      <c r="IN589" s="49"/>
      <c r="IO589" s="49"/>
      <c r="IP589" s="49"/>
      <c r="IQ589" s="50"/>
    </row>
    <row r="590" spans="1:251" s="48" customFormat="1">
      <c r="A590" s="43"/>
      <c r="B590" s="44">
        <v>100000307232</v>
      </c>
      <c r="C590" s="43">
        <v>1</v>
      </c>
      <c r="D590" s="45" t="s">
        <v>212</v>
      </c>
      <c r="E590" s="45" t="s">
        <v>266</v>
      </c>
      <c r="F590" s="46">
        <v>2448.7399999999998</v>
      </c>
      <c r="G590" s="46">
        <v>-2447.7399999999998</v>
      </c>
      <c r="H590" s="46">
        <v>1</v>
      </c>
      <c r="I590" s="47"/>
      <c r="L590" s="47"/>
      <c r="M590" s="50"/>
      <c r="P590" s="49"/>
      <c r="Q590" s="49"/>
      <c r="S590" s="50"/>
      <c r="T590" s="47"/>
      <c r="U590" s="50"/>
      <c r="X590" s="49"/>
      <c r="Y590" s="49"/>
      <c r="AA590" s="50"/>
      <c r="AB590" s="47"/>
      <c r="AC590" s="50"/>
      <c r="AF590" s="49"/>
      <c r="AG590" s="49"/>
      <c r="AI590" s="50"/>
      <c r="AJ590" s="47"/>
      <c r="AK590" s="50"/>
      <c r="AN590" s="49"/>
      <c r="AO590" s="49"/>
      <c r="AQ590" s="50"/>
      <c r="AR590" s="47"/>
      <c r="AS590" s="50"/>
      <c r="AV590" s="49"/>
      <c r="AW590" s="49"/>
      <c r="AY590" s="50"/>
      <c r="AZ590" s="47"/>
      <c r="BA590" s="50"/>
      <c r="BD590" s="49"/>
      <c r="BE590" s="49"/>
      <c r="BG590" s="50"/>
      <c r="BH590" s="47"/>
      <c r="BI590" s="50"/>
      <c r="BL590" s="49"/>
      <c r="BM590" s="49"/>
      <c r="BO590" s="50"/>
      <c r="BP590" s="47"/>
      <c r="BQ590" s="50"/>
      <c r="BT590" s="49"/>
      <c r="BU590" s="49"/>
      <c r="BW590" s="50"/>
      <c r="BX590" s="47"/>
      <c r="BY590" s="50"/>
      <c r="CB590" s="49"/>
      <c r="CC590" s="49"/>
      <c r="CE590" s="50"/>
      <c r="CF590" s="47"/>
      <c r="CG590" s="50"/>
      <c r="CJ590" s="49"/>
      <c r="CK590" s="49"/>
      <c r="CM590" s="50"/>
      <c r="CN590" s="47"/>
      <c r="CO590" s="50"/>
      <c r="CR590" s="49"/>
      <c r="CS590" s="49"/>
      <c r="CU590" s="50"/>
      <c r="CV590" s="47"/>
      <c r="CW590" s="50"/>
      <c r="CZ590" s="49"/>
      <c r="DA590" s="49"/>
      <c r="DC590" s="50"/>
      <c r="DD590" s="47"/>
      <c r="DE590" s="50"/>
      <c r="DH590" s="49"/>
      <c r="DI590" s="49"/>
      <c r="DK590" s="50"/>
      <c r="DL590" s="47"/>
      <c r="DM590" s="50"/>
      <c r="DP590" s="49"/>
      <c r="DQ590" s="49"/>
      <c r="DS590" s="50"/>
      <c r="DT590" s="47"/>
      <c r="DU590" s="50"/>
      <c r="DX590" s="49"/>
      <c r="DY590" s="49"/>
      <c r="EA590" s="50"/>
      <c r="EB590" s="47"/>
      <c r="EC590" s="50"/>
      <c r="EF590" s="49"/>
      <c r="EG590" s="49"/>
      <c r="EI590" s="50"/>
      <c r="EJ590" s="47"/>
      <c r="EK590" s="50"/>
      <c r="EN590" s="49"/>
      <c r="EO590" s="49"/>
      <c r="EQ590" s="50"/>
      <c r="ER590" s="47"/>
      <c r="ES590" s="50"/>
      <c r="EV590" s="49"/>
      <c r="EW590" s="49"/>
      <c r="EY590" s="50"/>
      <c r="EZ590" s="47"/>
      <c r="FA590" s="50"/>
      <c r="FD590" s="49"/>
      <c r="FE590" s="49"/>
      <c r="FG590" s="50"/>
      <c r="FH590" s="47"/>
      <c r="FI590" s="50"/>
      <c r="FL590" s="49"/>
      <c r="FM590" s="49"/>
      <c r="FO590" s="50"/>
      <c r="FP590" s="47"/>
      <c r="FQ590" s="50"/>
      <c r="FT590" s="49"/>
      <c r="FU590" s="49"/>
      <c r="FW590" s="50"/>
      <c r="FX590" s="47"/>
      <c r="FY590" s="50"/>
      <c r="GB590" s="49"/>
      <c r="GC590" s="49"/>
      <c r="GE590" s="50"/>
      <c r="GF590" s="47"/>
      <c r="GG590" s="50"/>
      <c r="GJ590" s="49"/>
      <c r="GK590" s="49"/>
      <c r="GM590" s="50"/>
      <c r="GN590" s="47"/>
      <c r="GO590" s="50"/>
      <c r="GR590" s="49"/>
      <c r="GS590" s="49"/>
      <c r="GU590" s="50"/>
      <c r="GV590" s="47"/>
      <c r="GW590" s="50"/>
      <c r="GZ590" s="49"/>
      <c r="HA590" s="49"/>
      <c r="HC590" s="50"/>
      <c r="HD590" s="47"/>
      <c r="HE590" s="50"/>
      <c r="HH590" s="49"/>
      <c r="HI590" s="49"/>
      <c r="HK590" s="50"/>
      <c r="HL590" s="47"/>
      <c r="HM590" s="50"/>
      <c r="HP590" s="49"/>
      <c r="HQ590" s="49"/>
      <c r="HS590" s="50"/>
      <c r="HT590" s="47"/>
      <c r="HU590" s="50"/>
      <c r="HX590" s="49"/>
      <c r="HY590" s="49"/>
      <c r="IA590" s="50"/>
      <c r="IB590" s="47"/>
      <c r="IC590" s="50"/>
      <c r="IF590" s="49"/>
      <c r="IG590" s="49"/>
      <c r="II590" s="50"/>
      <c r="IJ590" s="47"/>
      <c r="IK590" s="50"/>
      <c r="IN590" s="49"/>
      <c r="IO590" s="49"/>
      <c r="IQ590" s="50"/>
    </row>
    <row r="591" spans="1:251" s="48" customFormat="1">
      <c r="A591" s="43">
        <v>301</v>
      </c>
      <c r="B591" s="44">
        <v>100000307233</v>
      </c>
      <c r="C591" s="43">
        <v>0</v>
      </c>
      <c r="D591" s="45" t="s">
        <v>212</v>
      </c>
      <c r="E591" s="45" t="s">
        <v>266</v>
      </c>
      <c r="F591" s="46">
        <v>6592.76</v>
      </c>
      <c r="G591" s="46">
        <v>-1223.18</v>
      </c>
      <c r="H591" s="46">
        <v>5369.58</v>
      </c>
      <c r="I591" s="47"/>
      <c r="K591" s="49"/>
      <c r="L591" s="47"/>
      <c r="M591" s="50"/>
      <c r="P591" s="49"/>
      <c r="Q591" s="49"/>
      <c r="R591" s="49"/>
      <c r="S591" s="50"/>
      <c r="T591" s="47"/>
      <c r="U591" s="50"/>
      <c r="X591" s="49"/>
      <c r="Y591" s="49"/>
      <c r="Z591" s="49"/>
      <c r="AA591" s="50"/>
      <c r="AB591" s="47"/>
      <c r="AC591" s="50"/>
      <c r="AF591" s="49"/>
      <c r="AG591" s="49"/>
      <c r="AH591" s="49"/>
      <c r="AI591" s="50"/>
      <c r="AJ591" s="47"/>
      <c r="AK591" s="50"/>
      <c r="AN591" s="49"/>
      <c r="AO591" s="49"/>
      <c r="AP591" s="49"/>
      <c r="AQ591" s="50"/>
      <c r="AR591" s="47"/>
      <c r="AS591" s="50"/>
      <c r="AV591" s="49"/>
      <c r="AW591" s="49"/>
      <c r="AX591" s="49"/>
      <c r="AY591" s="50"/>
      <c r="AZ591" s="47"/>
      <c r="BA591" s="50"/>
      <c r="BD591" s="49"/>
      <c r="BE591" s="49"/>
      <c r="BF591" s="49"/>
      <c r="BG591" s="50"/>
      <c r="BH591" s="47"/>
      <c r="BI591" s="50"/>
      <c r="BL591" s="49"/>
      <c r="BM591" s="49"/>
      <c r="BN591" s="49"/>
      <c r="BO591" s="50"/>
      <c r="BP591" s="47"/>
      <c r="BQ591" s="50"/>
      <c r="BT591" s="49"/>
      <c r="BU591" s="49"/>
      <c r="BV591" s="49"/>
      <c r="BW591" s="50"/>
      <c r="BX591" s="47"/>
      <c r="BY591" s="50"/>
      <c r="CB591" s="49"/>
      <c r="CC591" s="49"/>
      <c r="CD591" s="49"/>
      <c r="CE591" s="50"/>
      <c r="CF591" s="47"/>
      <c r="CG591" s="50"/>
      <c r="CJ591" s="49"/>
      <c r="CK591" s="49"/>
      <c r="CL591" s="49"/>
      <c r="CM591" s="50"/>
      <c r="CN591" s="47"/>
      <c r="CO591" s="50"/>
      <c r="CR591" s="49"/>
      <c r="CS591" s="49"/>
      <c r="CT591" s="49"/>
      <c r="CU591" s="50"/>
      <c r="CV591" s="47"/>
      <c r="CW591" s="50"/>
      <c r="CZ591" s="49"/>
      <c r="DA591" s="49"/>
      <c r="DB591" s="49"/>
      <c r="DC591" s="50"/>
      <c r="DD591" s="47"/>
      <c r="DE591" s="50"/>
      <c r="DH591" s="49"/>
      <c r="DI591" s="49"/>
      <c r="DJ591" s="49"/>
      <c r="DK591" s="50"/>
      <c r="DL591" s="47"/>
      <c r="DM591" s="50"/>
      <c r="DP591" s="49"/>
      <c r="DQ591" s="49"/>
      <c r="DR591" s="49"/>
      <c r="DS591" s="50"/>
      <c r="DT591" s="47"/>
      <c r="DU591" s="50"/>
      <c r="DX591" s="49"/>
      <c r="DY591" s="49"/>
      <c r="DZ591" s="49"/>
      <c r="EA591" s="50"/>
      <c r="EB591" s="47"/>
      <c r="EC591" s="50"/>
      <c r="EF591" s="49"/>
      <c r="EG591" s="49"/>
      <c r="EH591" s="49"/>
      <c r="EI591" s="50"/>
      <c r="EJ591" s="47"/>
      <c r="EK591" s="50"/>
      <c r="EN591" s="49"/>
      <c r="EO591" s="49"/>
      <c r="EP591" s="49"/>
      <c r="EQ591" s="50"/>
      <c r="ER591" s="47"/>
      <c r="ES591" s="50"/>
      <c r="EV591" s="49"/>
      <c r="EW591" s="49"/>
      <c r="EX591" s="49"/>
      <c r="EY591" s="50"/>
      <c r="EZ591" s="47"/>
      <c r="FA591" s="50"/>
      <c r="FD591" s="49"/>
      <c r="FE591" s="49"/>
      <c r="FF591" s="49"/>
      <c r="FG591" s="50"/>
      <c r="FH591" s="47"/>
      <c r="FI591" s="50"/>
      <c r="FL591" s="49"/>
      <c r="FM591" s="49"/>
      <c r="FN591" s="49"/>
      <c r="FO591" s="50"/>
      <c r="FP591" s="47"/>
      <c r="FQ591" s="50"/>
      <c r="FT591" s="49"/>
      <c r="FU591" s="49"/>
      <c r="FV591" s="49"/>
      <c r="FW591" s="50"/>
      <c r="FX591" s="47"/>
      <c r="FY591" s="50"/>
      <c r="GB591" s="49"/>
      <c r="GC591" s="49"/>
      <c r="GD591" s="49"/>
      <c r="GE591" s="50"/>
      <c r="GF591" s="47"/>
      <c r="GG591" s="50"/>
      <c r="GJ591" s="49"/>
      <c r="GK591" s="49"/>
      <c r="GL591" s="49"/>
      <c r="GM591" s="50"/>
      <c r="GN591" s="47"/>
      <c r="GO591" s="50"/>
      <c r="GR591" s="49"/>
      <c r="GS591" s="49"/>
      <c r="GT591" s="49"/>
      <c r="GU591" s="50"/>
      <c r="GV591" s="47"/>
      <c r="GW591" s="50"/>
      <c r="GZ591" s="49"/>
      <c r="HA591" s="49"/>
      <c r="HB591" s="49"/>
      <c r="HC591" s="50"/>
      <c r="HD591" s="47"/>
      <c r="HE591" s="50"/>
      <c r="HH591" s="49"/>
      <c r="HI591" s="49"/>
      <c r="HJ591" s="49"/>
      <c r="HK591" s="50"/>
      <c r="HL591" s="47"/>
      <c r="HM591" s="50"/>
      <c r="HP591" s="49"/>
      <c r="HQ591" s="49"/>
      <c r="HR591" s="49"/>
      <c r="HS591" s="50"/>
      <c r="HT591" s="47"/>
      <c r="HU591" s="50"/>
      <c r="HX591" s="49"/>
      <c r="HY591" s="49"/>
      <c r="HZ591" s="49"/>
      <c r="IA591" s="50"/>
      <c r="IB591" s="47"/>
      <c r="IC591" s="50"/>
      <c r="IF591" s="49"/>
      <c r="IG591" s="49"/>
      <c r="IH591" s="49"/>
      <c r="II591" s="50"/>
      <c r="IJ591" s="47"/>
      <c r="IK591" s="50"/>
      <c r="IN591" s="49"/>
      <c r="IO591" s="49"/>
      <c r="IP591" s="49"/>
      <c r="IQ591" s="50"/>
    </row>
    <row r="592" spans="1:251" s="48" customFormat="1">
      <c r="A592" s="43"/>
      <c r="B592" s="44">
        <v>100000307233</v>
      </c>
      <c r="C592" s="43">
        <v>1</v>
      </c>
      <c r="D592" s="45" t="s">
        <v>212</v>
      </c>
      <c r="E592" s="45" t="s">
        <v>266</v>
      </c>
      <c r="F592" s="46">
        <v>2448.7399999999998</v>
      </c>
      <c r="G592" s="46">
        <v>-2447.7399999999998</v>
      </c>
      <c r="H592" s="46">
        <v>1</v>
      </c>
      <c r="I592" s="47"/>
      <c r="L592" s="47"/>
      <c r="M592" s="50"/>
      <c r="P592" s="49"/>
      <c r="Q592" s="49"/>
      <c r="S592" s="50"/>
      <c r="T592" s="47"/>
      <c r="U592" s="50"/>
      <c r="X592" s="49"/>
      <c r="Y592" s="49"/>
      <c r="AA592" s="50"/>
      <c r="AB592" s="47"/>
      <c r="AC592" s="50"/>
      <c r="AF592" s="49"/>
      <c r="AG592" s="49"/>
      <c r="AI592" s="50"/>
      <c r="AJ592" s="47"/>
      <c r="AK592" s="50"/>
      <c r="AN592" s="49"/>
      <c r="AO592" s="49"/>
      <c r="AQ592" s="50"/>
      <c r="AR592" s="47"/>
      <c r="AS592" s="50"/>
      <c r="AV592" s="49"/>
      <c r="AW592" s="49"/>
      <c r="AY592" s="50"/>
      <c r="AZ592" s="47"/>
      <c r="BA592" s="50"/>
      <c r="BD592" s="49"/>
      <c r="BE592" s="49"/>
      <c r="BG592" s="50"/>
      <c r="BH592" s="47"/>
      <c r="BI592" s="50"/>
      <c r="BL592" s="49"/>
      <c r="BM592" s="49"/>
      <c r="BO592" s="50"/>
      <c r="BP592" s="47"/>
      <c r="BQ592" s="50"/>
      <c r="BT592" s="49"/>
      <c r="BU592" s="49"/>
      <c r="BW592" s="50"/>
      <c r="BX592" s="47"/>
      <c r="BY592" s="50"/>
      <c r="CB592" s="49"/>
      <c r="CC592" s="49"/>
      <c r="CE592" s="50"/>
      <c r="CF592" s="47"/>
      <c r="CG592" s="50"/>
      <c r="CJ592" s="49"/>
      <c r="CK592" s="49"/>
      <c r="CM592" s="50"/>
      <c r="CN592" s="47"/>
      <c r="CO592" s="50"/>
      <c r="CR592" s="49"/>
      <c r="CS592" s="49"/>
      <c r="CU592" s="50"/>
      <c r="CV592" s="47"/>
      <c r="CW592" s="50"/>
      <c r="CZ592" s="49"/>
      <c r="DA592" s="49"/>
      <c r="DC592" s="50"/>
      <c r="DD592" s="47"/>
      <c r="DE592" s="50"/>
      <c r="DH592" s="49"/>
      <c r="DI592" s="49"/>
      <c r="DK592" s="50"/>
      <c r="DL592" s="47"/>
      <c r="DM592" s="50"/>
      <c r="DP592" s="49"/>
      <c r="DQ592" s="49"/>
      <c r="DS592" s="50"/>
      <c r="DT592" s="47"/>
      <c r="DU592" s="50"/>
      <c r="DX592" s="49"/>
      <c r="DY592" s="49"/>
      <c r="EA592" s="50"/>
      <c r="EB592" s="47"/>
      <c r="EC592" s="50"/>
      <c r="EF592" s="49"/>
      <c r="EG592" s="49"/>
      <c r="EI592" s="50"/>
      <c r="EJ592" s="47"/>
      <c r="EK592" s="50"/>
      <c r="EN592" s="49"/>
      <c r="EO592" s="49"/>
      <c r="EQ592" s="50"/>
      <c r="ER592" s="47"/>
      <c r="ES592" s="50"/>
      <c r="EV592" s="49"/>
      <c r="EW592" s="49"/>
      <c r="EY592" s="50"/>
      <c r="EZ592" s="47"/>
      <c r="FA592" s="50"/>
      <c r="FD592" s="49"/>
      <c r="FE592" s="49"/>
      <c r="FG592" s="50"/>
      <c r="FH592" s="47"/>
      <c r="FI592" s="50"/>
      <c r="FL592" s="49"/>
      <c r="FM592" s="49"/>
      <c r="FO592" s="50"/>
      <c r="FP592" s="47"/>
      <c r="FQ592" s="50"/>
      <c r="FT592" s="49"/>
      <c r="FU592" s="49"/>
      <c r="FW592" s="50"/>
      <c r="FX592" s="47"/>
      <c r="FY592" s="50"/>
      <c r="GB592" s="49"/>
      <c r="GC592" s="49"/>
      <c r="GE592" s="50"/>
      <c r="GF592" s="47"/>
      <c r="GG592" s="50"/>
      <c r="GJ592" s="49"/>
      <c r="GK592" s="49"/>
      <c r="GM592" s="50"/>
      <c r="GN592" s="47"/>
      <c r="GO592" s="50"/>
      <c r="GR592" s="49"/>
      <c r="GS592" s="49"/>
      <c r="GU592" s="50"/>
      <c r="GV592" s="47"/>
      <c r="GW592" s="50"/>
      <c r="GZ592" s="49"/>
      <c r="HA592" s="49"/>
      <c r="HC592" s="50"/>
      <c r="HD592" s="47"/>
      <c r="HE592" s="50"/>
      <c r="HH592" s="49"/>
      <c r="HI592" s="49"/>
      <c r="HK592" s="50"/>
      <c r="HL592" s="47"/>
      <c r="HM592" s="50"/>
      <c r="HP592" s="49"/>
      <c r="HQ592" s="49"/>
      <c r="HS592" s="50"/>
      <c r="HT592" s="47"/>
      <c r="HU592" s="50"/>
      <c r="HX592" s="49"/>
      <c r="HY592" s="49"/>
      <c r="IA592" s="50"/>
      <c r="IB592" s="47"/>
      <c r="IC592" s="50"/>
      <c r="IF592" s="49"/>
      <c r="IG592" s="49"/>
      <c r="II592" s="50"/>
      <c r="IJ592" s="47"/>
      <c r="IK592" s="50"/>
      <c r="IN592" s="49"/>
      <c r="IO592" s="49"/>
      <c r="IQ592" s="50"/>
    </row>
    <row r="593" spans="1:251" s="48" customFormat="1">
      <c r="A593" s="43">
        <v>302</v>
      </c>
      <c r="B593" s="44">
        <v>100000307234</v>
      </c>
      <c r="C593" s="43">
        <v>0</v>
      </c>
      <c r="D593" s="45" t="s">
        <v>212</v>
      </c>
      <c r="E593" s="45" t="s">
        <v>266</v>
      </c>
      <c r="F593" s="46">
        <v>6592.76</v>
      </c>
      <c r="G593" s="46">
        <v>-1223.18</v>
      </c>
      <c r="H593" s="46">
        <v>5369.58</v>
      </c>
      <c r="I593" s="47"/>
      <c r="K593" s="49"/>
      <c r="L593" s="47"/>
      <c r="M593" s="50"/>
      <c r="P593" s="49"/>
      <c r="Q593" s="49"/>
      <c r="R593" s="49"/>
      <c r="S593" s="50"/>
      <c r="T593" s="47"/>
      <c r="U593" s="50"/>
      <c r="X593" s="49"/>
      <c r="Y593" s="49"/>
      <c r="Z593" s="49"/>
      <c r="AA593" s="50"/>
      <c r="AB593" s="47"/>
      <c r="AC593" s="50"/>
      <c r="AF593" s="49"/>
      <c r="AG593" s="49"/>
      <c r="AH593" s="49"/>
      <c r="AI593" s="50"/>
      <c r="AJ593" s="47"/>
      <c r="AK593" s="50"/>
      <c r="AN593" s="49"/>
      <c r="AO593" s="49"/>
      <c r="AP593" s="49"/>
      <c r="AQ593" s="50"/>
      <c r="AR593" s="47"/>
      <c r="AS593" s="50"/>
      <c r="AV593" s="49"/>
      <c r="AW593" s="49"/>
      <c r="AX593" s="49"/>
      <c r="AY593" s="50"/>
      <c r="AZ593" s="47"/>
      <c r="BA593" s="50"/>
      <c r="BD593" s="49"/>
      <c r="BE593" s="49"/>
      <c r="BF593" s="49"/>
      <c r="BG593" s="50"/>
      <c r="BH593" s="47"/>
      <c r="BI593" s="50"/>
      <c r="BL593" s="49"/>
      <c r="BM593" s="49"/>
      <c r="BN593" s="49"/>
      <c r="BO593" s="50"/>
      <c r="BP593" s="47"/>
      <c r="BQ593" s="50"/>
      <c r="BT593" s="49"/>
      <c r="BU593" s="49"/>
      <c r="BV593" s="49"/>
      <c r="BW593" s="50"/>
      <c r="BX593" s="47"/>
      <c r="BY593" s="50"/>
      <c r="CB593" s="49"/>
      <c r="CC593" s="49"/>
      <c r="CD593" s="49"/>
      <c r="CE593" s="50"/>
      <c r="CF593" s="47"/>
      <c r="CG593" s="50"/>
      <c r="CJ593" s="49"/>
      <c r="CK593" s="49"/>
      <c r="CL593" s="49"/>
      <c r="CM593" s="50"/>
      <c r="CN593" s="47"/>
      <c r="CO593" s="50"/>
      <c r="CR593" s="49"/>
      <c r="CS593" s="49"/>
      <c r="CT593" s="49"/>
      <c r="CU593" s="50"/>
      <c r="CV593" s="47"/>
      <c r="CW593" s="50"/>
      <c r="CZ593" s="49"/>
      <c r="DA593" s="49"/>
      <c r="DB593" s="49"/>
      <c r="DC593" s="50"/>
      <c r="DD593" s="47"/>
      <c r="DE593" s="50"/>
      <c r="DH593" s="49"/>
      <c r="DI593" s="49"/>
      <c r="DJ593" s="49"/>
      <c r="DK593" s="50"/>
      <c r="DL593" s="47"/>
      <c r="DM593" s="50"/>
      <c r="DP593" s="49"/>
      <c r="DQ593" s="49"/>
      <c r="DR593" s="49"/>
      <c r="DS593" s="50"/>
      <c r="DT593" s="47"/>
      <c r="DU593" s="50"/>
      <c r="DX593" s="49"/>
      <c r="DY593" s="49"/>
      <c r="DZ593" s="49"/>
      <c r="EA593" s="50"/>
      <c r="EB593" s="47"/>
      <c r="EC593" s="50"/>
      <c r="EF593" s="49"/>
      <c r="EG593" s="49"/>
      <c r="EH593" s="49"/>
      <c r="EI593" s="50"/>
      <c r="EJ593" s="47"/>
      <c r="EK593" s="50"/>
      <c r="EN593" s="49"/>
      <c r="EO593" s="49"/>
      <c r="EP593" s="49"/>
      <c r="EQ593" s="50"/>
      <c r="ER593" s="47"/>
      <c r="ES593" s="50"/>
      <c r="EV593" s="49"/>
      <c r="EW593" s="49"/>
      <c r="EX593" s="49"/>
      <c r="EY593" s="50"/>
      <c r="EZ593" s="47"/>
      <c r="FA593" s="50"/>
      <c r="FD593" s="49"/>
      <c r="FE593" s="49"/>
      <c r="FF593" s="49"/>
      <c r="FG593" s="50"/>
      <c r="FH593" s="47"/>
      <c r="FI593" s="50"/>
      <c r="FL593" s="49"/>
      <c r="FM593" s="49"/>
      <c r="FN593" s="49"/>
      <c r="FO593" s="50"/>
      <c r="FP593" s="47"/>
      <c r="FQ593" s="50"/>
      <c r="FT593" s="49"/>
      <c r="FU593" s="49"/>
      <c r="FV593" s="49"/>
      <c r="FW593" s="50"/>
      <c r="FX593" s="47"/>
      <c r="FY593" s="50"/>
      <c r="GB593" s="49"/>
      <c r="GC593" s="49"/>
      <c r="GD593" s="49"/>
      <c r="GE593" s="50"/>
      <c r="GF593" s="47"/>
      <c r="GG593" s="50"/>
      <c r="GJ593" s="49"/>
      <c r="GK593" s="49"/>
      <c r="GL593" s="49"/>
      <c r="GM593" s="50"/>
      <c r="GN593" s="47"/>
      <c r="GO593" s="50"/>
      <c r="GR593" s="49"/>
      <c r="GS593" s="49"/>
      <c r="GT593" s="49"/>
      <c r="GU593" s="50"/>
      <c r="GV593" s="47"/>
      <c r="GW593" s="50"/>
      <c r="GZ593" s="49"/>
      <c r="HA593" s="49"/>
      <c r="HB593" s="49"/>
      <c r="HC593" s="50"/>
      <c r="HD593" s="47"/>
      <c r="HE593" s="50"/>
      <c r="HH593" s="49"/>
      <c r="HI593" s="49"/>
      <c r="HJ593" s="49"/>
      <c r="HK593" s="50"/>
      <c r="HL593" s="47"/>
      <c r="HM593" s="50"/>
      <c r="HP593" s="49"/>
      <c r="HQ593" s="49"/>
      <c r="HR593" s="49"/>
      <c r="HS593" s="50"/>
      <c r="HT593" s="47"/>
      <c r="HU593" s="50"/>
      <c r="HX593" s="49"/>
      <c r="HY593" s="49"/>
      <c r="HZ593" s="49"/>
      <c r="IA593" s="50"/>
      <c r="IB593" s="47"/>
      <c r="IC593" s="50"/>
      <c r="IF593" s="49"/>
      <c r="IG593" s="49"/>
      <c r="IH593" s="49"/>
      <c r="II593" s="50"/>
      <c r="IJ593" s="47"/>
      <c r="IK593" s="50"/>
      <c r="IN593" s="49"/>
      <c r="IO593" s="49"/>
      <c r="IP593" s="49"/>
      <c r="IQ593" s="50"/>
    </row>
    <row r="594" spans="1:251" s="48" customFormat="1">
      <c r="A594" s="43"/>
      <c r="B594" s="44">
        <v>100000307234</v>
      </c>
      <c r="C594" s="43">
        <v>1</v>
      </c>
      <c r="D594" s="45" t="s">
        <v>212</v>
      </c>
      <c r="E594" s="45" t="s">
        <v>266</v>
      </c>
      <c r="F594" s="46">
        <v>2448.7399999999998</v>
      </c>
      <c r="G594" s="46">
        <v>-2447.7399999999998</v>
      </c>
      <c r="H594" s="46">
        <v>1</v>
      </c>
      <c r="I594" s="47"/>
      <c r="L594" s="47"/>
      <c r="M594" s="50"/>
      <c r="P594" s="49"/>
      <c r="Q594" s="49"/>
      <c r="S594" s="50"/>
      <c r="T594" s="47"/>
      <c r="U594" s="50"/>
      <c r="X594" s="49"/>
      <c r="Y594" s="49"/>
      <c r="AA594" s="50"/>
      <c r="AB594" s="47"/>
      <c r="AC594" s="50"/>
      <c r="AF594" s="49"/>
      <c r="AG594" s="49"/>
      <c r="AI594" s="50"/>
      <c r="AJ594" s="47"/>
      <c r="AK594" s="50"/>
      <c r="AN594" s="49"/>
      <c r="AO594" s="49"/>
      <c r="AQ594" s="50"/>
      <c r="AR594" s="47"/>
      <c r="AS594" s="50"/>
      <c r="AV594" s="49"/>
      <c r="AW594" s="49"/>
      <c r="AY594" s="50"/>
      <c r="AZ594" s="47"/>
      <c r="BA594" s="50"/>
      <c r="BD594" s="49"/>
      <c r="BE594" s="49"/>
      <c r="BG594" s="50"/>
      <c r="BH594" s="47"/>
      <c r="BI594" s="50"/>
      <c r="BL594" s="49"/>
      <c r="BM594" s="49"/>
      <c r="BO594" s="50"/>
      <c r="BP594" s="47"/>
      <c r="BQ594" s="50"/>
      <c r="BT594" s="49"/>
      <c r="BU594" s="49"/>
      <c r="BW594" s="50"/>
      <c r="BX594" s="47"/>
      <c r="BY594" s="50"/>
      <c r="CB594" s="49"/>
      <c r="CC594" s="49"/>
      <c r="CE594" s="50"/>
      <c r="CF594" s="47"/>
      <c r="CG594" s="50"/>
      <c r="CJ594" s="49"/>
      <c r="CK594" s="49"/>
      <c r="CM594" s="50"/>
      <c r="CN594" s="47"/>
      <c r="CO594" s="50"/>
      <c r="CR594" s="49"/>
      <c r="CS594" s="49"/>
      <c r="CU594" s="50"/>
      <c r="CV594" s="47"/>
      <c r="CW594" s="50"/>
      <c r="CZ594" s="49"/>
      <c r="DA594" s="49"/>
      <c r="DC594" s="50"/>
      <c r="DD594" s="47"/>
      <c r="DE594" s="50"/>
      <c r="DH594" s="49"/>
      <c r="DI594" s="49"/>
      <c r="DK594" s="50"/>
      <c r="DL594" s="47"/>
      <c r="DM594" s="50"/>
      <c r="DP594" s="49"/>
      <c r="DQ594" s="49"/>
      <c r="DS594" s="50"/>
      <c r="DT594" s="47"/>
      <c r="DU594" s="50"/>
      <c r="DX594" s="49"/>
      <c r="DY594" s="49"/>
      <c r="EA594" s="50"/>
      <c r="EB594" s="47"/>
      <c r="EC594" s="50"/>
      <c r="EF594" s="49"/>
      <c r="EG594" s="49"/>
      <c r="EI594" s="50"/>
      <c r="EJ594" s="47"/>
      <c r="EK594" s="50"/>
      <c r="EN594" s="49"/>
      <c r="EO594" s="49"/>
      <c r="EQ594" s="50"/>
      <c r="ER594" s="47"/>
      <c r="ES594" s="50"/>
      <c r="EV594" s="49"/>
      <c r="EW594" s="49"/>
      <c r="EY594" s="50"/>
      <c r="EZ594" s="47"/>
      <c r="FA594" s="50"/>
      <c r="FD594" s="49"/>
      <c r="FE594" s="49"/>
      <c r="FG594" s="50"/>
      <c r="FH594" s="47"/>
      <c r="FI594" s="50"/>
      <c r="FL594" s="49"/>
      <c r="FM594" s="49"/>
      <c r="FO594" s="50"/>
      <c r="FP594" s="47"/>
      <c r="FQ594" s="50"/>
      <c r="FT594" s="49"/>
      <c r="FU594" s="49"/>
      <c r="FW594" s="50"/>
      <c r="FX594" s="47"/>
      <c r="FY594" s="50"/>
      <c r="GB594" s="49"/>
      <c r="GC594" s="49"/>
      <c r="GE594" s="50"/>
      <c r="GF594" s="47"/>
      <c r="GG594" s="50"/>
      <c r="GJ594" s="49"/>
      <c r="GK594" s="49"/>
      <c r="GM594" s="50"/>
      <c r="GN594" s="47"/>
      <c r="GO594" s="50"/>
      <c r="GR594" s="49"/>
      <c r="GS594" s="49"/>
      <c r="GU594" s="50"/>
      <c r="GV594" s="47"/>
      <c r="GW594" s="50"/>
      <c r="GZ594" s="49"/>
      <c r="HA594" s="49"/>
      <c r="HC594" s="50"/>
      <c r="HD594" s="47"/>
      <c r="HE594" s="50"/>
      <c r="HH594" s="49"/>
      <c r="HI594" s="49"/>
      <c r="HK594" s="50"/>
      <c r="HL594" s="47"/>
      <c r="HM594" s="50"/>
      <c r="HP594" s="49"/>
      <c r="HQ594" s="49"/>
      <c r="HS594" s="50"/>
      <c r="HT594" s="47"/>
      <c r="HU594" s="50"/>
      <c r="HX594" s="49"/>
      <c r="HY594" s="49"/>
      <c r="IA594" s="50"/>
      <c r="IB594" s="47"/>
      <c r="IC594" s="50"/>
      <c r="IF594" s="49"/>
      <c r="IG594" s="49"/>
      <c r="II594" s="50"/>
      <c r="IJ594" s="47"/>
      <c r="IK594" s="50"/>
      <c r="IN594" s="49"/>
      <c r="IO594" s="49"/>
      <c r="IQ594" s="50"/>
    </row>
    <row r="595" spans="1:251" s="48" customFormat="1">
      <c r="A595" s="43">
        <v>303</v>
      </c>
      <c r="B595" s="44">
        <v>100000307235</v>
      </c>
      <c r="C595" s="43">
        <v>0</v>
      </c>
      <c r="D595" s="45" t="s">
        <v>212</v>
      </c>
      <c r="E595" s="45" t="s">
        <v>266</v>
      </c>
      <c r="F595" s="46">
        <v>6592.76</v>
      </c>
      <c r="G595" s="46">
        <v>-1223.18</v>
      </c>
      <c r="H595" s="46">
        <v>5369.58</v>
      </c>
      <c r="I595" s="47"/>
      <c r="K595" s="49"/>
      <c r="L595" s="47"/>
      <c r="M595" s="50"/>
      <c r="P595" s="49"/>
      <c r="Q595" s="49"/>
      <c r="R595" s="49"/>
      <c r="S595" s="50"/>
      <c r="T595" s="47"/>
      <c r="U595" s="50"/>
      <c r="X595" s="49"/>
      <c r="Y595" s="49"/>
      <c r="Z595" s="49"/>
      <c r="AA595" s="50"/>
      <c r="AB595" s="47"/>
      <c r="AC595" s="50"/>
      <c r="AF595" s="49"/>
      <c r="AG595" s="49"/>
      <c r="AH595" s="49"/>
      <c r="AI595" s="50"/>
      <c r="AJ595" s="47"/>
      <c r="AK595" s="50"/>
      <c r="AN595" s="49"/>
      <c r="AO595" s="49"/>
      <c r="AP595" s="49"/>
      <c r="AQ595" s="50"/>
      <c r="AR595" s="47"/>
      <c r="AS595" s="50"/>
      <c r="AV595" s="49"/>
      <c r="AW595" s="49"/>
      <c r="AX595" s="49"/>
      <c r="AY595" s="50"/>
      <c r="AZ595" s="47"/>
      <c r="BA595" s="50"/>
      <c r="BD595" s="49"/>
      <c r="BE595" s="49"/>
      <c r="BF595" s="49"/>
      <c r="BG595" s="50"/>
      <c r="BH595" s="47"/>
      <c r="BI595" s="50"/>
      <c r="BL595" s="49"/>
      <c r="BM595" s="49"/>
      <c r="BN595" s="49"/>
      <c r="BO595" s="50"/>
      <c r="BP595" s="47"/>
      <c r="BQ595" s="50"/>
      <c r="BT595" s="49"/>
      <c r="BU595" s="49"/>
      <c r="BV595" s="49"/>
      <c r="BW595" s="50"/>
      <c r="BX595" s="47"/>
      <c r="BY595" s="50"/>
      <c r="CB595" s="49"/>
      <c r="CC595" s="49"/>
      <c r="CD595" s="49"/>
      <c r="CE595" s="50"/>
      <c r="CF595" s="47"/>
      <c r="CG595" s="50"/>
      <c r="CJ595" s="49"/>
      <c r="CK595" s="49"/>
      <c r="CL595" s="49"/>
      <c r="CM595" s="50"/>
      <c r="CN595" s="47"/>
      <c r="CO595" s="50"/>
      <c r="CR595" s="49"/>
      <c r="CS595" s="49"/>
      <c r="CT595" s="49"/>
      <c r="CU595" s="50"/>
      <c r="CV595" s="47"/>
      <c r="CW595" s="50"/>
      <c r="CZ595" s="49"/>
      <c r="DA595" s="49"/>
      <c r="DB595" s="49"/>
      <c r="DC595" s="50"/>
      <c r="DD595" s="47"/>
      <c r="DE595" s="50"/>
      <c r="DH595" s="49"/>
      <c r="DI595" s="49"/>
      <c r="DJ595" s="49"/>
      <c r="DK595" s="50"/>
      <c r="DL595" s="47"/>
      <c r="DM595" s="50"/>
      <c r="DP595" s="49"/>
      <c r="DQ595" s="49"/>
      <c r="DR595" s="49"/>
      <c r="DS595" s="50"/>
      <c r="DT595" s="47"/>
      <c r="DU595" s="50"/>
      <c r="DX595" s="49"/>
      <c r="DY595" s="49"/>
      <c r="DZ595" s="49"/>
      <c r="EA595" s="50"/>
      <c r="EB595" s="47"/>
      <c r="EC595" s="50"/>
      <c r="EF595" s="49"/>
      <c r="EG595" s="49"/>
      <c r="EH595" s="49"/>
      <c r="EI595" s="50"/>
      <c r="EJ595" s="47"/>
      <c r="EK595" s="50"/>
      <c r="EN595" s="49"/>
      <c r="EO595" s="49"/>
      <c r="EP595" s="49"/>
      <c r="EQ595" s="50"/>
      <c r="ER595" s="47"/>
      <c r="ES595" s="50"/>
      <c r="EV595" s="49"/>
      <c r="EW595" s="49"/>
      <c r="EX595" s="49"/>
      <c r="EY595" s="50"/>
      <c r="EZ595" s="47"/>
      <c r="FA595" s="50"/>
      <c r="FD595" s="49"/>
      <c r="FE595" s="49"/>
      <c r="FF595" s="49"/>
      <c r="FG595" s="50"/>
      <c r="FH595" s="47"/>
      <c r="FI595" s="50"/>
      <c r="FL595" s="49"/>
      <c r="FM595" s="49"/>
      <c r="FN595" s="49"/>
      <c r="FO595" s="50"/>
      <c r="FP595" s="47"/>
      <c r="FQ595" s="50"/>
      <c r="FT595" s="49"/>
      <c r="FU595" s="49"/>
      <c r="FV595" s="49"/>
      <c r="FW595" s="50"/>
      <c r="FX595" s="47"/>
      <c r="FY595" s="50"/>
      <c r="GB595" s="49"/>
      <c r="GC595" s="49"/>
      <c r="GD595" s="49"/>
      <c r="GE595" s="50"/>
      <c r="GF595" s="47"/>
      <c r="GG595" s="50"/>
      <c r="GJ595" s="49"/>
      <c r="GK595" s="49"/>
      <c r="GL595" s="49"/>
      <c r="GM595" s="50"/>
      <c r="GN595" s="47"/>
      <c r="GO595" s="50"/>
      <c r="GR595" s="49"/>
      <c r="GS595" s="49"/>
      <c r="GT595" s="49"/>
      <c r="GU595" s="50"/>
      <c r="GV595" s="47"/>
      <c r="GW595" s="50"/>
      <c r="GZ595" s="49"/>
      <c r="HA595" s="49"/>
      <c r="HB595" s="49"/>
      <c r="HC595" s="50"/>
      <c r="HD595" s="47"/>
      <c r="HE595" s="50"/>
      <c r="HH595" s="49"/>
      <c r="HI595" s="49"/>
      <c r="HJ595" s="49"/>
      <c r="HK595" s="50"/>
      <c r="HL595" s="47"/>
      <c r="HM595" s="50"/>
      <c r="HP595" s="49"/>
      <c r="HQ595" s="49"/>
      <c r="HR595" s="49"/>
      <c r="HS595" s="50"/>
      <c r="HT595" s="47"/>
      <c r="HU595" s="50"/>
      <c r="HX595" s="49"/>
      <c r="HY595" s="49"/>
      <c r="HZ595" s="49"/>
      <c r="IA595" s="50"/>
      <c r="IB595" s="47"/>
      <c r="IC595" s="50"/>
      <c r="IF595" s="49"/>
      <c r="IG595" s="49"/>
      <c r="IH595" s="49"/>
      <c r="II595" s="50"/>
      <c r="IJ595" s="47"/>
      <c r="IK595" s="50"/>
      <c r="IN595" s="49"/>
      <c r="IO595" s="49"/>
      <c r="IP595" s="49"/>
      <c r="IQ595" s="50"/>
    </row>
    <row r="596" spans="1:251" s="48" customFormat="1">
      <c r="A596" s="43"/>
      <c r="B596" s="44">
        <v>100000307235</v>
      </c>
      <c r="C596" s="43">
        <v>1</v>
      </c>
      <c r="D596" s="45" t="s">
        <v>212</v>
      </c>
      <c r="E596" s="45" t="s">
        <v>266</v>
      </c>
      <c r="F596" s="46">
        <v>2448.7399999999998</v>
      </c>
      <c r="G596" s="46">
        <v>-2447.7399999999998</v>
      </c>
      <c r="H596" s="46">
        <v>1</v>
      </c>
      <c r="I596" s="47"/>
      <c r="L596" s="47"/>
      <c r="M596" s="50"/>
      <c r="P596" s="49"/>
      <c r="Q596" s="49"/>
      <c r="S596" s="50"/>
      <c r="T596" s="47"/>
      <c r="U596" s="50"/>
      <c r="X596" s="49"/>
      <c r="Y596" s="49"/>
      <c r="AA596" s="50"/>
      <c r="AB596" s="47"/>
      <c r="AC596" s="50"/>
      <c r="AF596" s="49"/>
      <c r="AG596" s="49"/>
      <c r="AI596" s="50"/>
      <c r="AJ596" s="47"/>
      <c r="AK596" s="50"/>
      <c r="AN596" s="49"/>
      <c r="AO596" s="49"/>
      <c r="AQ596" s="50"/>
      <c r="AR596" s="47"/>
      <c r="AS596" s="50"/>
      <c r="AV596" s="49"/>
      <c r="AW596" s="49"/>
      <c r="AY596" s="50"/>
      <c r="AZ596" s="47"/>
      <c r="BA596" s="50"/>
      <c r="BD596" s="49"/>
      <c r="BE596" s="49"/>
      <c r="BG596" s="50"/>
      <c r="BH596" s="47"/>
      <c r="BI596" s="50"/>
      <c r="BL596" s="49"/>
      <c r="BM596" s="49"/>
      <c r="BO596" s="50"/>
      <c r="BP596" s="47"/>
      <c r="BQ596" s="50"/>
      <c r="BT596" s="49"/>
      <c r="BU596" s="49"/>
      <c r="BW596" s="50"/>
      <c r="BX596" s="47"/>
      <c r="BY596" s="50"/>
      <c r="CB596" s="49"/>
      <c r="CC596" s="49"/>
      <c r="CE596" s="50"/>
      <c r="CF596" s="47"/>
      <c r="CG596" s="50"/>
      <c r="CJ596" s="49"/>
      <c r="CK596" s="49"/>
      <c r="CM596" s="50"/>
      <c r="CN596" s="47"/>
      <c r="CO596" s="50"/>
      <c r="CR596" s="49"/>
      <c r="CS596" s="49"/>
      <c r="CU596" s="50"/>
      <c r="CV596" s="47"/>
      <c r="CW596" s="50"/>
      <c r="CZ596" s="49"/>
      <c r="DA596" s="49"/>
      <c r="DC596" s="50"/>
      <c r="DD596" s="47"/>
      <c r="DE596" s="50"/>
      <c r="DH596" s="49"/>
      <c r="DI596" s="49"/>
      <c r="DK596" s="50"/>
      <c r="DL596" s="47"/>
      <c r="DM596" s="50"/>
      <c r="DP596" s="49"/>
      <c r="DQ596" s="49"/>
      <c r="DS596" s="50"/>
      <c r="DT596" s="47"/>
      <c r="DU596" s="50"/>
      <c r="DX596" s="49"/>
      <c r="DY596" s="49"/>
      <c r="EA596" s="50"/>
      <c r="EB596" s="47"/>
      <c r="EC596" s="50"/>
      <c r="EF596" s="49"/>
      <c r="EG596" s="49"/>
      <c r="EI596" s="50"/>
      <c r="EJ596" s="47"/>
      <c r="EK596" s="50"/>
      <c r="EN596" s="49"/>
      <c r="EO596" s="49"/>
      <c r="EQ596" s="50"/>
      <c r="ER596" s="47"/>
      <c r="ES596" s="50"/>
      <c r="EV596" s="49"/>
      <c r="EW596" s="49"/>
      <c r="EY596" s="50"/>
      <c r="EZ596" s="47"/>
      <c r="FA596" s="50"/>
      <c r="FD596" s="49"/>
      <c r="FE596" s="49"/>
      <c r="FG596" s="50"/>
      <c r="FH596" s="47"/>
      <c r="FI596" s="50"/>
      <c r="FL596" s="49"/>
      <c r="FM596" s="49"/>
      <c r="FO596" s="50"/>
      <c r="FP596" s="47"/>
      <c r="FQ596" s="50"/>
      <c r="FT596" s="49"/>
      <c r="FU596" s="49"/>
      <c r="FW596" s="50"/>
      <c r="FX596" s="47"/>
      <c r="FY596" s="50"/>
      <c r="GB596" s="49"/>
      <c r="GC596" s="49"/>
      <c r="GE596" s="50"/>
      <c r="GF596" s="47"/>
      <c r="GG596" s="50"/>
      <c r="GJ596" s="49"/>
      <c r="GK596" s="49"/>
      <c r="GM596" s="50"/>
      <c r="GN596" s="47"/>
      <c r="GO596" s="50"/>
      <c r="GR596" s="49"/>
      <c r="GS596" s="49"/>
      <c r="GU596" s="50"/>
      <c r="GV596" s="47"/>
      <c r="GW596" s="50"/>
      <c r="GZ596" s="49"/>
      <c r="HA596" s="49"/>
      <c r="HC596" s="50"/>
      <c r="HD596" s="47"/>
      <c r="HE596" s="50"/>
      <c r="HH596" s="49"/>
      <c r="HI596" s="49"/>
      <c r="HK596" s="50"/>
      <c r="HL596" s="47"/>
      <c r="HM596" s="50"/>
      <c r="HP596" s="49"/>
      <c r="HQ596" s="49"/>
      <c r="HS596" s="50"/>
      <c r="HT596" s="47"/>
      <c r="HU596" s="50"/>
      <c r="HX596" s="49"/>
      <c r="HY596" s="49"/>
      <c r="IA596" s="50"/>
      <c r="IB596" s="47"/>
      <c r="IC596" s="50"/>
      <c r="IF596" s="49"/>
      <c r="IG596" s="49"/>
      <c r="II596" s="50"/>
      <c r="IJ596" s="47"/>
      <c r="IK596" s="50"/>
      <c r="IN596" s="49"/>
      <c r="IO596" s="49"/>
      <c r="IQ596" s="50"/>
    </row>
    <row r="597" spans="1:251" s="48" customFormat="1">
      <c r="A597" s="43">
        <v>304</v>
      </c>
      <c r="B597" s="44">
        <v>100000307236</v>
      </c>
      <c r="C597" s="43">
        <v>0</v>
      </c>
      <c r="D597" s="45" t="s">
        <v>212</v>
      </c>
      <c r="E597" s="45" t="s">
        <v>266</v>
      </c>
      <c r="F597" s="46">
        <v>6592.76</v>
      </c>
      <c r="G597" s="46">
        <v>-1223.18</v>
      </c>
      <c r="H597" s="46">
        <v>5369.58</v>
      </c>
      <c r="I597" s="47"/>
      <c r="K597" s="49"/>
      <c r="L597" s="47"/>
      <c r="M597" s="50"/>
      <c r="P597" s="49"/>
      <c r="Q597" s="49"/>
      <c r="R597" s="49"/>
      <c r="S597" s="50"/>
      <c r="T597" s="47"/>
      <c r="U597" s="50"/>
      <c r="X597" s="49"/>
      <c r="Y597" s="49"/>
      <c r="Z597" s="49"/>
      <c r="AA597" s="50"/>
      <c r="AB597" s="47"/>
      <c r="AC597" s="50"/>
      <c r="AF597" s="49"/>
      <c r="AG597" s="49"/>
      <c r="AH597" s="49"/>
      <c r="AI597" s="50"/>
      <c r="AJ597" s="47"/>
      <c r="AK597" s="50"/>
      <c r="AN597" s="49"/>
      <c r="AO597" s="49"/>
      <c r="AP597" s="49"/>
      <c r="AQ597" s="50"/>
      <c r="AR597" s="47"/>
      <c r="AS597" s="50"/>
      <c r="AV597" s="49"/>
      <c r="AW597" s="49"/>
      <c r="AX597" s="49"/>
      <c r="AY597" s="50"/>
      <c r="AZ597" s="47"/>
      <c r="BA597" s="50"/>
      <c r="BD597" s="49"/>
      <c r="BE597" s="49"/>
      <c r="BF597" s="49"/>
      <c r="BG597" s="50"/>
      <c r="BH597" s="47"/>
      <c r="BI597" s="50"/>
      <c r="BL597" s="49"/>
      <c r="BM597" s="49"/>
      <c r="BN597" s="49"/>
      <c r="BO597" s="50"/>
      <c r="BP597" s="47"/>
      <c r="BQ597" s="50"/>
      <c r="BT597" s="49"/>
      <c r="BU597" s="49"/>
      <c r="BV597" s="49"/>
      <c r="BW597" s="50"/>
      <c r="BX597" s="47"/>
      <c r="BY597" s="50"/>
      <c r="CB597" s="49"/>
      <c r="CC597" s="49"/>
      <c r="CD597" s="49"/>
      <c r="CE597" s="50"/>
      <c r="CF597" s="47"/>
      <c r="CG597" s="50"/>
      <c r="CJ597" s="49"/>
      <c r="CK597" s="49"/>
      <c r="CL597" s="49"/>
      <c r="CM597" s="50"/>
      <c r="CN597" s="47"/>
      <c r="CO597" s="50"/>
      <c r="CR597" s="49"/>
      <c r="CS597" s="49"/>
      <c r="CT597" s="49"/>
      <c r="CU597" s="50"/>
      <c r="CV597" s="47"/>
      <c r="CW597" s="50"/>
      <c r="CZ597" s="49"/>
      <c r="DA597" s="49"/>
      <c r="DB597" s="49"/>
      <c r="DC597" s="50"/>
      <c r="DD597" s="47"/>
      <c r="DE597" s="50"/>
      <c r="DH597" s="49"/>
      <c r="DI597" s="49"/>
      <c r="DJ597" s="49"/>
      <c r="DK597" s="50"/>
      <c r="DL597" s="47"/>
      <c r="DM597" s="50"/>
      <c r="DP597" s="49"/>
      <c r="DQ597" s="49"/>
      <c r="DR597" s="49"/>
      <c r="DS597" s="50"/>
      <c r="DT597" s="47"/>
      <c r="DU597" s="50"/>
      <c r="DX597" s="49"/>
      <c r="DY597" s="49"/>
      <c r="DZ597" s="49"/>
      <c r="EA597" s="50"/>
      <c r="EB597" s="47"/>
      <c r="EC597" s="50"/>
      <c r="EF597" s="49"/>
      <c r="EG597" s="49"/>
      <c r="EH597" s="49"/>
      <c r="EI597" s="50"/>
      <c r="EJ597" s="47"/>
      <c r="EK597" s="50"/>
      <c r="EN597" s="49"/>
      <c r="EO597" s="49"/>
      <c r="EP597" s="49"/>
      <c r="EQ597" s="50"/>
      <c r="ER597" s="47"/>
      <c r="ES597" s="50"/>
      <c r="EV597" s="49"/>
      <c r="EW597" s="49"/>
      <c r="EX597" s="49"/>
      <c r="EY597" s="50"/>
      <c r="EZ597" s="47"/>
      <c r="FA597" s="50"/>
      <c r="FD597" s="49"/>
      <c r="FE597" s="49"/>
      <c r="FF597" s="49"/>
      <c r="FG597" s="50"/>
      <c r="FH597" s="47"/>
      <c r="FI597" s="50"/>
      <c r="FL597" s="49"/>
      <c r="FM597" s="49"/>
      <c r="FN597" s="49"/>
      <c r="FO597" s="50"/>
      <c r="FP597" s="47"/>
      <c r="FQ597" s="50"/>
      <c r="FT597" s="49"/>
      <c r="FU597" s="49"/>
      <c r="FV597" s="49"/>
      <c r="FW597" s="50"/>
      <c r="FX597" s="47"/>
      <c r="FY597" s="50"/>
      <c r="GB597" s="49"/>
      <c r="GC597" s="49"/>
      <c r="GD597" s="49"/>
      <c r="GE597" s="50"/>
      <c r="GF597" s="47"/>
      <c r="GG597" s="50"/>
      <c r="GJ597" s="49"/>
      <c r="GK597" s="49"/>
      <c r="GL597" s="49"/>
      <c r="GM597" s="50"/>
      <c r="GN597" s="47"/>
      <c r="GO597" s="50"/>
      <c r="GR597" s="49"/>
      <c r="GS597" s="49"/>
      <c r="GT597" s="49"/>
      <c r="GU597" s="50"/>
      <c r="GV597" s="47"/>
      <c r="GW597" s="50"/>
      <c r="GZ597" s="49"/>
      <c r="HA597" s="49"/>
      <c r="HB597" s="49"/>
      <c r="HC597" s="50"/>
      <c r="HD597" s="47"/>
      <c r="HE597" s="50"/>
      <c r="HH597" s="49"/>
      <c r="HI597" s="49"/>
      <c r="HJ597" s="49"/>
      <c r="HK597" s="50"/>
      <c r="HL597" s="47"/>
      <c r="HM597" s="50"/>
      <c r="HP597" s="49"/>
      <c r="HQ597" s="49"/>
      <c r="HR597" s="49"/>
      <c r="HS597" s="50"/>
      <c r="HT597" s="47"/>
      <c r="HU597" s="50"/>
      <c r="HX597" s="49"/>
      <c r="HY597" s="49"/>
      <c r="HZ597" s="49"/>
      <c r="IA597" s="50"/>
      <c r="IB597" s="47"/>
      <c r="IC597" s="50"/>
      <c r="IF597" s="49"/>
      <c r="IG597" s="49"/>
      <c r="IH597" s="49"/>
      <c r="II597" s="50"/>
      <c r="IJ597" s="47"/>
      <c r="IK597" s="50"/>
      <c r="IN597" s="49"/>
      <c r="IO597" s="49"/>
      <c r="IP597" s="49"/>
      <c r="IQ597" s="50"/>
    </row>
    <row r="598" spans="1:251" s="48" customFormat="1">
      <c r="A598" s="43"/>
      <c r="B598" s="44">
        <v>100000307236</v>
      </c>
      <c r="C598" s="43">
        <v>1</v>
      </c>
      <c r="D598" s="45" t="s">
        <v>212</v>
      </c>
      <c r="E598" s="45" t="s">
        <v>266</v>
      </c>
      <c r="F598" s="46">
        <v>2448.7399999999998</v>
      </c>
      <c r="G598" s="46">
        <v>-2447.7399999999998</v>
      </c>
      <c r="H598" s="46">
        <v>1</v>
      </c>
      <c r="I598" s="47"/>
      <c r="L598" s="47"/>
      <c r="M598" s="50"/>
      <c r="P598" s="49"/>
      <c r="Q598" s="49"/>
      <c r="S598" s="50"/>
      <c r="T598" s="47"/>
      <c r="U598" s="50"/>
      <c r="X598" s="49"/>
      <c r="Y598" s="49"/>
      <c r="AA598" s="50"/>
      <c r="AB598" s="47"/>
      <c r="AC598" s="50"/>
      <c r="AF598" s="49"/>
      <c r="AG598" s="49"/>
      <c r="AI598" s="50"/>
      <c r="AJ598" s="47"/>
      <c r="AK598" s="50"/>
      <c r="AN598" s="49"/>
      <c r="AO598" s="49"/>
      <c r="AQ598" s="50"/>
      <c r="AR598" s="47"/>
      <c r="AS598" s="50"/>
      <c r="AV598" s="49"/>
      <c r="AW598" s="49"/>
      <c r="AY598" s="50"/>
      <c r="AZ598" s="47"/>
      <c r="BA598" s="50"/>
      <c r="BD598" s="49"/>
      <c r="BE598" s="49"/>
      <c r="BG598" s="50"/>
      <c r="BH598" s="47"/>
      <c r="BI598" s="50"/>
      <c r="BL598" s="49"/>
      <c r="BM598" s="49"/>
      <c r="BO598" s="50"/>
      <c r="BP598" s="47"/>
      <c r="BQ598" s="50"/>
      <c r="BT598" s="49"/>
      <c r="BU598" s="49"/>
      <c r="BW598" s="50"/>
      <c r="BX598" s="47"/>
      <c r="BY598" s="50"/>
      <c r="CB598" s="49"/>
      <c r="CC598" s="49"/>
      <c r="CE598" s="50"/>
      <c r="CF598" s="47"/>
      <c r="CG598" s="50"/>
      <c r="CJ598" s="49"/>
      <c r="CK598" s="49"/>
      <c r="CM598" s="50"/>
      <c r="CN598" s="47"/>
      <c r="CO598" s="50"/>
      <c r="CR598" s="49"/>
      <c r="CS598" s="49"/>
      <c r="CU598" s="50"/>
      <c r="CV598" s="47"/>
      <c r="CW598" s="50"/>
      <c r="CZ598" s="49"/>
      <c r="DA598" s="49"/>
      <c r="DC598" s="50"/>
      <c r="DD598" s="47"/>
      <c r="DE598" s="50"/>
      <c r="DH598" s="49"/>
      <c r="DI598" s="49"/>
      <c r="DK598" s="50"/>
      <c r="DL598" s="47"/>
      <c r="DM598" s="50"/>
      <c r="DP598" s="49"/>
      <c r="DQ598" s="49"/>
      <c r="DS598" s="50"/>
      <c r="DT598" s="47"/>
      <c r="DU598" s="50"/>
      <c r="DX598" s="49"/>
      <c r="DY598" s="49"/>
      <c r="EA598" s="50"/>
      <c r="EB598" s="47"/>
      <c r="EC598" s="50"/>
      <c r="EF598" s="49"/>
      <c r="EG598" s="49"/>
      <c r="EI598" s="50"/>
      <c r="EJ598" s="47"/>
      <c r="EK598" s="50"/>
      <c r="EN598" s="49"/>
      <c r="EO598" s="49"/>
      <c r="EQ598" s="50"/>
      <c r="ER598" s="47"/>
      <c r="ES598" s="50"/>
      <c r="EV598" s="49"/>
      <c r="EW598" s="49"/>
      <c r="EY598" s="50"/>
      <c r="EZ598" s="47"/>
      <c r="FA598" s="50"/>
      <c r="FD598" s="49"/>
      <c r="FE598" s="49"/>
      <c r="FG598" s="50"/>
      <c r="FH598" s="47"/>
      <c r="FI598" s="50"/>
      <c r="FL598" s="49"/>
      <c r="FM598" s="49"/>
      <c r="FO598" s="50"/>
      <c r="FP598" s="47"/>
      <c r="FQ598" s="50"/>
      <c r="FT598" s="49"/>
      <c r="FU598" s="49"/>
      <c r="FW598" s="50"/>
      <c r="FX598" s="47"/>
      <c r="FY598" s="50"/>
      <c r="GB598" s="49"/>
      <c r="GC598" s="49"/>
      <c r="GE598" s="50"/>
      <c r="GF598" s="47"/>
      <c r="GG598" s="50"/>
      <c r="GJ598" s="49"/>
      <c r="GK598" s="49"/>
      <c r="GM598" s="50"/>
      <c r="GN598" s="47"/>
      <c r="GO598" s="50"/>
      <c r="GR598" s="49"/>
      <c r="GS598" s="49"/>
      <c r="GU598" s="50"/>
      <c r="GV598" s="47"/>
      <c r="GW598" s="50"/>
      <c r="GZ598" s="49"/>
      <c r="HA598" s="49"/>
      <c r="HC598" s="50"/>
      <c r="HD598" s="47"/>
      <c r="HE598" s="50"/>
      <c r="HH598" s="49"/>
      <c r="HI598" s="49"/>
      <c r="HK598" s="50"/>
      <c r="HL598" s="47"/>
      <c r="HM598" s="50"/>
      <c r="HP598" s="49"/>
      <c r="HQ598" s="49"/>
      <c r="HS598" s="50"/>
      <c r="HT598" s="47"/>
      <c r="HU598" s="50"/>
      <c r="HX598" s="49"/>
      <c r="HY598" s="49"/>
      <c r="IA598" s="50"/>
      <c r="IB598" s="47"/>
      <c r="IC598" s="50"/>
      <c r="IF598" s="49"/>
      <c r="IG598" s="49"/>
      <c r="II598" s="50"/>
      <c r="IJ598" s="47"/>
      <c r="IK598" s="50"/>
      <c r="IN598" s="49"/>
      <c r="IO598" s="49"/>
      <c r="IQ598" s="50"/>
    </row>
    <row r="599" spans="1:251" s="48" customFormat="1">
      <c r="A599" s="43">
        <v>305</v>
      </c>
      <c r="B599" s="44">
        <v>100000307237</v>
      </c>
      <c r="C599" s="43">
        <v>0</v>
      </c>
      <c r="D599" s="45" t="s">
        <v>212</v>
      </c>
      <c r="E599" s="45" t="s">
        <v>266</v>
      </c>
      <c r="F599" s="46">
        <v>6592.76</v>
      </c>
      <c r="G599" s="46">
        <v>-1223.18</v>
      </c>
      <c r="H599" s="46">
        <v>5369.58</v>
      </c>
      <c r="I599" s="47"/>
      <c r="K599" s="49"/>
      <c r="L599" s="47"/>
      <c r="M599" s="50"/>
      <c r="P599" s="49"/>
      <c r="Q599" s="49"/>
      <c r="R599" s="49"/>
      <c r="S599" s="50"/>
      <c r="T599" s="47"/>
      <c r="U599" s="50"/>
      <c r="X599" s="49"/>
      <c r="Y599" s="49"/>
      <c r="Z599" s="49"/>
      <c r="AA599" s="50"/>
      <c r="AB599" s="47"/>
      <c r="AC599" s="50"/>
      <c r="AF599" s="49"/>
      <c r="AG599" s="49"/>
      <c r="AH599" s="49"/>
      <c r="AI599" s="50"/>
      <c r="AJ599" s="47"/>
      <c r="AK599" s="50"/>
      <c r="AN599" s="49"/>
      <c r="AO599" s="49"/>
      <c r="AP599" s="49"/>
      <c r="AQ599" s="50"/>
      <c r="AR599" s="47"/>
      <c r="AS599" s="50"/>
      <c r="AV599" s="49"/>
      <c r="AW599" s="49"/>
      <c r="AX599" s="49"/>
      <c r="AY599" s="50"/>
      <c r="AZ599" s="47"/>
      <c r="BA599" s="50"/>
      <c r="BD599" s="49"/>
      <c r="BE599" s="49"/>
      <c r="BF599" s="49"/>
      <c r="BG599" s="50"/>
      <c r="BH599" s="47"/>
      <c r="BI599" s="50"/>
      <c r="BL599" s="49"/>
      <c r="BM599" s="49"/>
      <c r="BN599" s="49"/>
      <c r="BO599" s="50"/>
      <c r="BP599" s="47"/>
      <c r="BQ599" s="50"/>
      <c r="BT599" s="49"/>
      <c r="BU599" s="49"/>
      <c r="BV599" s="49"/>
      <c r="BW599" s="50"/>
      <c r="BX599" s="47"/>
      <c r="BY599" s="50"/>
      <c r="CB599" s="49"/>
      <c r="CC599" s="49"/>
      <c r="CD599" s="49"/>
      <c r="CE599" s="50"/>
      <c r="CF599" s="47"/>
      <c r="CG599" s="50"/>
      <c r="CJ599" s="49"/>
      <c r="CK599" s="49"/>
      <c r="CL599" s="49"/>
      <c r="CM599" s="50"/>
      <c r="CN599" s="47"/>
      <c r="CO599" s="50"/>
      <c r="CR599" s="49"/>
      <c r="CS599" s="49"/>
      <c r="CT599" s="49"/>
      <c r="CU599" s="50"/>
      <c r="CV599" s="47"/>
      <c r="CW599" s="50"/>
      <c r="CZ599" s="49"/>
      <c r="DA599" s="49"/>
      <c r="DB599" s="49"/>
      <c r="DC599" s="50"/>
      <c r="DD599" s="47"/>
      <c r="DE599" s="50"/>
      <c r="DH599" s="49"/>
      <c r="DI599" s="49"/>
      <c r="DJ599" s="49"/>
      <c r="DK599" s="50"/>
      <c r="DL599" s="47"/>
      <c r="DM599" s="50"/>
      <c r="DP599" s="49"/>
      <c r="DQ599" s="49"/>
      <c r="DR599" s="49"/>
      <c r="DS599" s="50"/>
      <c r="DT599" s="47"/>
      <c r="DU599" s="50"/>
      <c r="DX599" s="49"/>
      <c r="DY599" s="49"/>
      <c r="DZ599" s="49"/>
      <c r="EA599" s="50"/>
      <c r="EB599" s="47"/>
      <c r="EC599" s="50"/>
      <c r="EF599" s="49"/>
      <c r="EG599" s="49"/>
      <c r="EH599" s="49"/>
      <c r="EI599" s="50"/>
      <c r="EJ599" s="47"/>
      <c r="EK599" s="50"/>
      <c r="EN599" s="49"/>
      <c r="EO599" s="49"/>
      <c r="EP599" s="49"/>
      <c r="EQ599" s="50"/>
      <c r="ER599" s="47"/>
      <c r="ES599" s="50"/>
      <c r="EV599" s="49"/>
      <c r="EW599" s="49"/>
      <c r="EX599" s="49"/>
      <c r="EY599" s="50"/>
      <c r="EZ599" s="47"/>
      <c r="FA599" s="50"/>
      <c r="FD599" s="49"/>
      <c r="FE599" s="49"/>
      <c r="FF599" s="49"/>
      <c r="FG599" s="50"/>
      <c r="FH599" s="47"/>
      <c r="FI599" s="50"/>
      <c r="FL599" s="49"/>
      <c r="FM599" s="49"/>
      <c r="FN599" s="49"/>
      <c r="FO599" s="50"/>
      <c r="FP599" s="47"/>
      <c r="FQ599" s="50"/>
      <c r="FT599" s="49"/>
      <c r="FU599" s="49"/>
      <c r="FV599" s="49"/>
      <c r="FW599" s="50"/>
      <c r="FX599" s="47"/>
      <c r="FY599" s="50"/>
      <c r="GB599" s="49"/>
      <c r="GC599" s="49"/>
      <c r="GD599" s="49"/>
      <c r="GE599" s="50"/>
      <c r="GF599" s="47"/>
      <c r="GG599" s="50"/>
      <c r="GJ599" s="49"/>
      <c r="GK599" s="49"/>
      <c r="GL599" s="49"/>
      <c r="GM599" s="50"/>
      <c r="GN599" s="47"/>
      <c r="GO599" s="50"/>
      <c r="GR599" s="49"/>
      <c r="GS599" s="49"/>
      <c r="GT599" s="49"/>
      <c r="GU599" s="50"/>
      <c r="GV599" s="47"/>
      <c r="GW599" s="50"/>
      <c r="GZ599" s="49"/>
      <c r="HA599" s="49"/>
      <c r="HB599" s="49"/>
      <c r="HC599" s="50"/>
      <c r="HD599" s="47"/>
      <c r="HE599" s="50"/>
      <c r="HH599" s="49"/>
      <c r="HI599" s="49"/>
      <c r="HJ599" s="49"/>
      <c r="HK599" s="50"/>
      <c r="HL599" s="47"/>
      <c r="HM599" s="50"/>
      <c r="HP599" s="49"/>
      <c r="HQ599" s="49"/>
      <c r="HR599" s="49"/>
      <c r="HS599" s="50"/>
      <c r="HT599" s="47"/>
      <c r="HU599" s="50"/>
      <c r="HX599" s="49"/>
      <c r="HY599" s="49"/>
      <c r="HZ599" s="49"/>
      <c r="IA599" s="50"/>
      <c r="IB599" s="47"/>
      <c r="IC599" s="50"/>
      <c r="IF599" s="49"/>
      <c r="IG599" s="49"/>
      <c r="IH599" s="49"/>
      <c r="II599" s="50"/>
      <c r="IJ599" s="47"/>
      <c r="IK599" s="50"/>
      <c r="IN599" s="49"/>
      <c r="IO599" s="49"/>
      <c r="IP599" s="49"/>
      <c r="IQ599" s="50"/>
    </row>
    <row r="600" spans="1:251" s="48" customFormat="1">
      <c r="A600" s="43"/>
      <c r="B600" s="44">
        <v>100000307237</v>
      </c>
      <c r="C600" s="43">
        <v>1</v>
      </c>
      <c r="D600" s="45" t="s">
        <v>212</v>
      </c>
      <c r="E600" s="45" t="s">
        <v>266</v>
      </c>
      <c r="F600" s="46">
        <v>2448.7399999999998</v>
      </c>
      <c r="G600" s="46">
        <v>-2447.7399999999998</v>
      </c>
      <c r="H600" s="46">
        <v>1</v>
      </c>
      <c r="I600" s="47"/>
      <c r="L600" s="47"/>
      <c r="M600" s="50"/>
      <c r="P600" s="49"/>
      <c r="Q600" s="49"/>
      <c r="S600" s="50"/>
      <c r="T600" s="47"/>
      <c r="U600" s="50"/>
      <c r="X600" s="49"/>
      <c r="Y600" s="49"/>
      <c r="AA600" s="50"/>
      <c r="AB600" s="47"/>
      <c r="AC600" s="50"/>
      <c r="AF600" s="49"/>
      <c r="AG600" s="49"/>
      <c r="AI600" s="50"/>
      <c r="AJ600" s="47"/>
      <c r="AK600" s="50"/>
      <c r="AN600" s="49"/>
      <c r="AO600" s="49"/>
      <c r="AQ600" s="50"/>
      <c r="AR600" s="47"/>
      <c r="AS600" s="50"/>
      <c r="AV600" s="49"/>
      <c r="AW600" s="49"/>
      <c r="AY600" s="50"/>
      <c r="AZ600" s="47"/>
      <c r="BA600" s="50"/>
      <c r="BD600" s="49"/>
      <c r="BE600" s="49"/>
      <c r="BG600" s="50"/>
      <c r="BH600" s="47"/>
      <c r="BI600" s="50"/>
      <c r="BL600" s="49"/>
      <c r="BM600" s="49"/>
      <c r="BO600" s="50"/>
      <c r="BP600" s="47"/>
      <c r="BQ600" s="50"/>
      <c r="BT600" s="49"/>
      <c r="BU600" s="49"/>
      <c r="BW600" s="50"/>
      <c r="BX600" s="47"/>
      <c r="BY600" s="50"/>
      <c r="CB600" s="49"/>
      <c r="CC600" s="49"/>
      <c r="CE600" s="50"/>
      <c r="CF600" s="47"/>
      <c r="CG600" s="50"/>
      <c r="CJ600" s="49"/>
      <c r="CK600" s="49"/>
      <c r="CM600" s="50"/>
      <c r="CN600" s="47"/>
      <c r="CO600" s="50"/>
      <c r="CR600" s="49"/>
      <c r="CS600" s="49"/>
      <c r="CU600" s="50"/>
      <c r="CV600" s="47"/>
      <c r="CW600" s="50"/>
      <c r="CZ600" s="49"/>
      <c r="DA600" s="49"/>
      <c r="DC600" s="50"/>
      <c r="DD600" s="47"/>
      <c r="DE600" s="50"/>
      <c r="DH600" s="49"/>
      <c r="DI600" s="49"/>
      <c r="DK600" s="50"/>
      <c r="DL600" s="47"/>
      <c r="DM600" s="50"/>
      <c r="DP600" s="49"/>
      <c r="DQ600" s="49"/>
      <c r="DS600" s="50"/>
      <c r="DT600" s="47"/>
      <c r="DU600" s="50"/>
      <c r="DX600" s="49"/>
      <c r="DY600" s="49"/>
      <c r="EA600" s="50"/>
      <c r="EB600" s="47"/>
      <c r="EC600" s="50"/>
      <c r="EF600" s="49"/>
      <c r="EG600" s="49"/>
      <c r="EI600" s="50"/>
      <c r="EJ600" s="47"/>
      <c r="EK600" s="50"/>
      <c r="EN600" s="49"/>
      <c r="EO600" s="49"/>
      <c r="EQ600" s="50"/>
      <c r="ER600" s="47"/>
      <c r="ES600" s="50"/>
      <c r="EV600" s="49"/>
      <c r="EW600" s="49"/>
      <c r="EY600" s="50"/>
      <c r="EZ600" s="47"/>
      <c r="FA600" s="50"/>
      <c r="FD600" s="49"/>
      <c r="FE600" s="49"/>
      <c r="FG600" s="50"/>
      <c r="FH600" s="47"/>
      <c r="FI600" s="50"/>
      <c r="FL600" s="49"/>
      <c r="FM600" s="49"/>
      <c r="FO600" s="50"/>
      <c r="FP600" s="47"/>
      <c r="FQ600" s="50"/>
      <c r="FT600" s="49"/>
      <c r="FU600" s="49"/>
      <c r="FW600" s="50"/>
      <c r="FX600" s="47"/>
      <c r="FY600" s="50"/>
      <c r="GB600" s="49"/>
      <c r="GC600" s="49"/>
      <c r="GE600" s="50"/>
      <c r="GF600" s="47"/>
      <c r="GG600" s="50"/>
      <c r="GJ600" s="49"/>
      <c r="GK600" s="49"/>
      <c r="GM600" s="50"/>
      <c r="GN600" s="47"/>
      <c r="GO600" s="50"/>
      <c r="GR600" s="49"/>
      <c r="GS600" s="49"/>
      <c r="GU600" s="50"/>
      <c r="GV600" s="47"/>
      <c r="GW600" s="50"/>
      <c r="GZ600" s="49"/>
      <c r="HA600" s="49"/>
      <c r="HC600" s="50"/>
      <c r="HD600" s="47"/>
      <c r="HE600" s="50"/>
      <c r="HH600" s="49"/>
      <c r="HI600" s="49"/>
      <c r="HK600" s="50"/>
      <c r="HL600" s="47"/>
      <c r="HM600" s="50"/>
      <c r="HP600" s="49"/>
      <c r="HQ600" s="49"/>
      <c r="HS600" s="50"/>
      <c r="HT600" s="47"/>
      <c r="HU600" s="50"/>
      <c r="HX600" s="49"/>
      <c r="HY600" s="49"/>
      <c r="IA600" s="50"/>
      <c r="IB600" s="47"/>
      <c r="IC600" s="50"/>
      <c r="IF600" s="49"/>
      <c r="IG600" s="49"/>
      <c r="II600" s="50"/>
      <c r="IJ600" s="47"/>
      <c r="IK600" s="50"/>
      <c r="IN600" s="49"/>
      <c r="IO600" s="49"/>
      <c r="IQ600" s="50"/>
    </row>
    <row r="601" spans="1:251" s="48" customFormat="1">
      <c r="A601" s="43">
        <v>306</v>
      </c>
      <c r="B601" s="44">
        <v>100000307238</v>
      </c>
      <c r="C601" s="43">
        <v>0</v>
      </c>
      <c r="D601" s="45" t="s">
        <v>212</v>
      </c>
      <c r="E601" s="45" t="s">
        <v>266</v>
      </c>
      <c r="F601" s="46">
        <v>6592.76</v>
      </c>
      <c r="G601" s="46">
        <v>-1223.18</v>
      </c>
      <c r="H601" s="46">
        <v>5369.58</v>
      </c>
      <c r="I601" s="47"/>
      <c r="K601" s="49"/>
      <c r="L601" s="47"/>
      <c r="M601" s="50"/>
      <c r="P601" s="49"/>
      <c r="Q601" s="49"/>
      <c r="R601" s="49"/>
      <c r="S601" s="50"/>
      <c r="T601" s="47"/>
      <c r="U601" s="50"/>
      <c r="X601" s="49"/>
      <c r="Y601" s="49"/>
      <c r="Z601" s="49"/>
      <c r="AA601" s="50"/>
      <c r="AB601" s="47"/>
      <c r="AC601" s="50"/>
      <c r="AF601" s="49"/>
      <c r="AG601" s="49"/>
      <c r="AH601" s="49"/>
      <c r="AI601" s="50"/>
      <c r="AJ601" s="47"/>
      <c r="AK601" s="50"/>
      <c r="AN601" s="49"/>
      <c r="AO601" s="49"/>
      <c r="AP601" s="49"/>
      <c r="AQ601" s="50"/>
      <c r="AR601" s="47"/>
      <c r="AS601" s="50"/>
      <c r="AV601" s="49"/>
      <c r="AW601" s="49"/>
      <c r="AX601" s="49"/>
      <c r="AY601" s="50"/>
      <c r="AZ601" s="47"/>
      <c r="BA601" s="50"/>
      <c r="BD601" s="49"/>
      <c r="BE601" s="49"/>
      <c r="BF601" s="49"/>
      <c r="BG601" s="50"/>
      <c r="BH601" s="47"/>
      <c r="BI601" s="50"/>
      <c r="BL601" s="49"/>
      <c r="BM601" s="49"/>
      <c r="BN601" s="49"/>
      <c r="BO601" s="50"/>
      <c r="BP601" s="47"/>
      <c r="BQ601" s="50"/>
      <c r="BT601" s="49"/>
      <c r="BU601" s="49"/>
      <c r="BV601" s="49"/>
      <c r="BW601" s="50"/>
      <c r="BX601" s="47"/>
      <c r="BY601" s="50"/>
      <c r="CB601" s="49"/>
      <c r="CC601" s="49"/>
      <c r="CD601" s="49"/>
      <c r="CE601" s="50"/>
      <c r="CF601" s="47"/>
      <c r="CG601" s="50"/>
      <c r="CJ601" s="49"/>
      <c r="CK601" s="49"/>
      <c r="CL601" s="49"/>
      <c r="CM601" s="50"/>
      <c r="CN601" s="47"/>
      <c r="CO601" s="50"/>
      <c r="CR601" s="49"/>
      <c r="CS601" s="49"/>
      <c r="CT601" s="49"/>
      <c r="CU601" s="50"/>
      <c r="CV601" s="47"/>
      <c r="CW601" s="50"/>
      <c r="CZ601" s="49"/>
      <c r="DA601" s="49"/>
      <c r="DB601" s="49"/>
      <c r="DC601" s="50"/>
      <c r="DD601" s="47"/>
      <c r="DE601" s="50"/>
      <c r="DH601" s="49"/>
      <c r="DI601" s="49"/>
      <c r="DJ601" s="49"/>
      <c r="DK601" s="50"/>
      <c r="DL601" s="47"/>
      <c r="DM601" s="50"/>
      <c r="DP601" s="49"/>
      <c r="DQ601" s="49"/>
      <c r="DR601" s="49"/>
      <c r="DS601" s="50"/>
      <c r="DT601" s="47"/>
      <c r="DU601" s="50"/>
      <c r="DX601" s="49"/>
      <c r="DY601" s="49"/>
      <c r="DZ601" s="49"/>
      <c r="EA601" s="50"/>
      <c r="EB601" s="47"/>
      <c r="EC601" s="50"/>
      <c r="EF601" s="49"/>
      <c r="EG601" s="49"/>
      <c r="EH601" s="49"/>
      <c r="EI601" s="50"/>
      <c r="EJ601" s="47"/>
      <c r="EK601" s="50"/>
      <c r="EN601" s="49"/>
      <c r="EO601" s="49"/>
      <c r="EP601" s="49"/>
      <c r="EQ601" s="50"/>
      <c r="ER601" s="47"/>
      <c r="ES601" s="50"/>
      <c r="EV601" s="49"/>
      <c r="EW601" s="49"/>
      <c r="EX601" s="49"/>
      <c r="EY601" s="50"/>
      <c r="EZ601" s="47"/>
      <c r="FA601" s="50"/>
      <c r="FD601" s="49"/>
      <c r="FE601" s="49"/>
      <c r="FF601" s="49"/>
      <c r="FG601" s="50"/>
      <c r="FH601" s="47"/>
      <c r="FI601" s="50"/>
      <c r="FL601" s="49"/>
      <c r="FM601" s="49"/>
      <c r="FN601" s="49"/>
      <c r="FO601" s="50"/>
      <c r="FP601" s="47"/>
      <c r="FQ601" s="50"/>
      <c r="FT601" s="49"/>
      <c r="FU601" s="49"/>
      <c r="FV601" s="49"/>
      <c r="FW601" s="50"/>
      <c r="FX601" s="47"/>
      <c r="FY601" s="50"/>
      <c r="GB601" s="49"/>
      <c r="GC601" s="49"/>
      <c r="GD601" s="49"/>
      <c r="GE601" s="50"/>
      <c r="GF601" s="47"/>
      <c r="GG601" s="50"/>
      <c r="GJ601" s="49"/>
      <c r="GK601" s="49"/>
      <c r="GL601" s="49"/>
      <c r="GM601" s="50"/>
      <c r="GN601" s="47"/>
      <c r="GO601" s="50"/>
      <c r="GR601" s="49"/>
      <c r="GS601" s="49"/>
      <c r="GT601" s="49"/>
      <c r="GU601" s="50"/>
      <c r="GV601" s="47"/>
      <c r="GW601" s="50"/>
      <c r="GZ601" s="49"/>
      <c r="HA601" s="49"/>
      <c r="HB601" s="49"/>
      <c r="HC601" s="50"/>
      <c r="HD601" s="47"/>
      <c r="HE601" s="50"/>
      <c r="HH601" s="49"/>
      <c r="HI601" s="49"/>
      <c r="HJ601" s="49"/>
      <c r="HK601" s="50"/>
      <c r="HL601" s="47"/>
      <c r="HM601" s="50"/>
      <c r="HP601" s="49"/>
      <c r="HQ601" s="49"/>
      <c r="HR601" s="49"/>
      <c r="HS601" s="50"/>
      <c r="HT601" s="47"/>
      <c r="HU601" s="50"/>
      <c r="HX601" s="49"/>
      <c r="HY601" s="49"/>
      <c r="HZ601" s="49"/>
      <c r="IA601" s="50"/>
      <c r="IB601" s="47"/>
      <c r="IC601" s="50"/>
      <c r="IF601" s="49"/>
      <c r="IG601" s="49"/>
      <c r="IH601" s="49"/>
      <c r="II601" s="50"/>
      <c r="IJ601" s="47"/>
      <c r="IK601" s="50"/>
      <c r="IN601" s="49"/>
      <c r="IO601" s="49"/>
      <c r="IP601" s="49"/>
      <c r="IQ601" s="50"/>
    </row>
    <row r="602" spans="1:251" s="48" customFormat="1">
      <c r="A602" s="43"/>
      <c r="B602" s="44">
        <v>100000307238</v>
      </c>
      <c r="C602" s="43">
        <v>1</v>
      </c>
      <c r="D602" s="45" t="s">
        <v>212</v>
      </c>
      <c r="E602" s="45" t="s">
        <v>266</v>
      </c>
      <c r="F602" s="46">
        <v>2448.7399999999998</v>
      </c>
      <c r="G602" s="46">
        <v>-2447.7399999999998</v>
      </c>
      <c r="H602" s="46">
        <v>1</v>
      </c>
      <c r="I602" s="47"/>
      <c r="L602" s="47"/>
      <c r="M602" s="50"/>
      <c r="P602" s="49"/>
      <c r="Q602" s="49"/>
      <c r="S602" s="50"/>
      <c r="T602" s="47"/>
      <c r="U602" s="50"/>
      <c r="X602" s="49"/>
      <c r="Y602" s="49"/>
      <c r="AA602" s="50"/>
      <c r="AB602" s="47"/>
      <c r="AC602" s="50"/>
      <c r="AF602" s="49"/>
      <c r="AG602" s="49"/>
      <c r="AI602" s="50"/>
      <c r="AJ602" s="47"/>
      <c r="AK602" s="50"/>
      <c r="AN602" s="49"/>
      <c r="AO602" s="49"/>
      <c r="AQ602" s="50"/>
      <c r="AR602" s="47"/>
      <c r="AS602" s="50"/>
      <c r="AV602" s="49"/>
      <c r="AW602" s="49"/>
      <c r="AY602" s="50"/>
      <c r="AZ602" s="47"/>
      <c r="BA602" s="50"/>
      <c r="BD602" s="49"/>
      <c r="BE602" s="49"/>
      <c r="BG602" s="50"/>
      <c r="BH602" s="47"/>
      <c r="BI602" s="50"/>
      <c r="BL602" s="49"/>
      <c r="BM602" s="49"/>
      <c r="BO602" s="50"/>
      <c r="BP602" s="47"/>
      <c r="BQ602" s="50"/>
      <c r="BT602" s="49"/>
      <c r="BU602" s="49"/>
      <c r="BW602" s="50"/>
      <c r="BX602" s="47"/>
      <c r="BY602" s="50"/>
      <c r="CB602" s="49"/>
      <c r="CC602" s="49"/>
      <c r="CE602" s="50"/>
      <c r="CF602" s="47"/>
      <c r="CG602" s="50"/>
      <c r="CJ602" s="49"/>
      <c r="CK602" s="49"/>
      <c r="CM602" s="50"/>
      <c r="CN602" s="47"/>
      <c r="CO602" s="50"/>
      <c r="CR602" s="49"/>
      <c r="CS602" s="49"/>
      <c r="CU602" s="50"/>
      <c r="CV602" s="47"/>
      <c r="CW602" s="50"/>
      <c r="CZ602" s="49"/>
      <c r="DA602" s="49"/>
      <c r="DC602" s="50"/>
      <c r="DD602" s="47"/>
      <c r="DE602" s="50"/>
      <c r="DH602" s="49"/>
      <c r="DI602" s="49"/>
      <c r="DK602" s="50"/>
      <c r="DL602" s="47"/>
      <c r="DM602" s="50"/>
      <c r="DP602" s="49"/>
      <c r="DQ602" s="49"/>
      <c r="DS602" s="50"/>
      <c r="DT602" s="47"/>
      <c r="DU602" s="50"/>
      <c r="DX602" s="49"/>
      <c r="DY602" s="49"/>
      <c r="EA602" s="50"/>
      <c r="EB602" s="47"/>
      <c r="EC602" s="50"/>
      <c r="EF602" s="49"/>
      <c r="EG602" s="49"/>
      <c r="EI602" s="50"/>
      <c r="EJ602" s="47"/>
      <c r="EK602" s="50"/>
      <c r="EN602" s="49"/>
      <c r="EO602" s="49"/>
      <c r="EQ602" s="50"/>
      <c r="ER602" s="47"/>
      <c r="ES602" s="50"/>
      <c r="EV602" s="49"/>
      <c r="EW602" s="49"/>
      <c r="EY602" s="50"/>
      <c r="EZ602" s="47"/>
      <c r="FA602" s="50"/>
      <c r="FD602" s="49"/>
      <c r="FE602" s="49"/>
      <c r="FG602" s="50"/>
      <c r="FH602" s="47"/>
      <c r="FI602" s="50"/>
      <c r="FL602" s="49"/>
      <c r="FM602" s="49"/>
      <c r="FO602" s="50"/>
      <c r="FP602" s="47"/>
      <c r="FQ602" s="50"/>
      <c r="FT602" s="49"/>
      <c r="FU602" s="49"/>
      <c r="FW602" s="50"/>
      <c r="FX602" s="47"/>
      <c r="FY602" s="50"/>
      <c r="GB602" s="49"/>
      <c r="GC602" s="49"/>
      <c r="GE602" s="50"/>
      <c r="GF602" s="47"/>
      <c r="GG602" s="50"/>
      <c r="GJ602" s="49"/>
      <c r="GK602" s="49"/>
      <c r="GM602" s="50"/>
      <c r="GN602" s="47"/>
      <c r="GO602" s="50"/>
      <c r="GR602" s="49"/>
      <c r="GS602" s="49"/>
      <c r="GU602" s="50"/>
      <c r="GV602" s="47"/>
      <c r="GW602" s="50"/>
      <c r="GZ602" s="49"/>
      <c r="HA602" s="49"/>
      <c r="HC602" s="50"/>
      <c r="HD602" s="47"/>
      <c r="HE602" s="50"/>
      <c r="HH602" s="49"/>
      <c r="HI602" s="49"/>
      <c r="HK602" s="50"/>
      <c r="HL602" s="47"/>
      <c r="HM602" s="50"/>
      <c r="HP602" s="49"/>
      <c r="HQ602" s="49"/>
      <c r="HS602" s="50"/>
      <c r="HT602" s="47"/>
      <c r="HU602" s="50"/>
      <c r="HX602" s="49"/>
      <c r="HY602" s="49"/>
      <c r="IA602" s="50"/>
      <c r="IB602" s="47"/>
      <c r="IC602" s="50"/>
      <c r="IF602" s="49"/>
      <c r="IG602" s="49"/>
      <c r="II602" s="50"/>
      <c r="IJ602" s="47"/>
      <c r="IK602" s="50"/>
      <c r="IN602" s="49"/>
      <c r="IO602" s="49"/>
      <c r="IQ602" s="50"/>
    </row>
    <row r="603" spans="1:251" s="48" customFormat="1">
      <c r="A603" s="43">
        <v>307</v>
      </c>
      <c r="B603" s="44">
        <v>100000307239</v>
      </c>
      <c r="C603" s="43">
        <v>0</v>
      </c>
      <c r="D603" s="45" t="s">
        <v>212</v>
      </c>
      <c r="E603" s="45" t="s">
        <v>266</v>
      </c>
      <c r="F603" s="46">
        <v>6592.76</v>
      </c>
      <c r="G603" s="46">
        <v>-1223.18</v>
      </c>
      <c r="H603" s="46">
        <v>5369.58</v>
      </c>
      <c r="I603" s="47"/>
      <c r="K603" s="49"/>
      <c r="L603" s="47"/>
      <c r="M603" s="50"/>
      <c r="P603" s="49"/>
      <c r="Q603" s="49"/>
      <c r="R603" s="49"/>
      <c r="S603" s="50"/>
      <c r="T603" s="47"/>
      <c r="U603" s="50"/>
      <c r="X603" s="49"/>
      <c r="Y603" s="49"/>
      <c r="Z603" s="49"/>
      <c r="AA603" s="50"/>
      <c r="AB603" s="47"/>
      <c r="AC603" s="50"/>
      <c r="AF603" s="49"/>
      <c r="AG603" s="49"/>
      <c r="AH603" s="49"/>
      <c r="AI603" s="50"/>
      <c r="AJ603" s="47"/>
      <c r="AK603" s="50"/>
      <c r="AN603" s="49"/>
      <c r="AO603" s="49"/>
      <c r="AP603" s="49"/>
      <c r="AQ603" s="50"/>
      <c r="AR603" s="47"/>
      <c r="AS603" s="50"/>
      <c r="AV603" s="49"/>
      <c r="AW603" s="49"/>
      <c r="AX603" s="49"/>
      <c r="AY603" s="50"/>
      <c r="AZ603" s="47"/>
      <c r="BA603" s="50"/>
      <c r="BD603" s="49"/>
      <c r="BE603" s="49"/>
      <c r="BF603" s="49"/>
      <c r="BG603" s="50"/>
      <c r="BH603" s="47"/>
      <c r="BI603" s="50"/>
      <c r="BL603" s="49"/>
      <c r="BM603" s="49"/>
      <c r="BN603" s="49"/>
      <c r="BO603" s="50"/>
      <c r="BP603" s="47"/>
      <c r="BQ603" s="50"/>
      <c r="BT603" s="49"/>
      <c r="BU603" s="49"/>
      <c r="BV603" s="49"/>
      <c r="BW603" s="50"/>
      <c r="BX603" s="47"/>
      <c r="BY603" s="50"/>
      <c r="CB603" s="49"/>
      <c r="CC603" s="49"/>
      <c r="CD603" s="49"/>
      <c r="CE603" s="50"/>
      <c r="CF603" s="47"/>
      <c r="CG603" s="50"/>
      <c r="CJ603" s="49"/>
      <c r="CK603" s="49"/>
      <c r="CL603" s="49"/>
      <c r="CM603" s="50"/>
      <c r="CN603" s="47"/>
      <c r="CO603" s="50"/>
      <c r="CR603" s="49"/>
      <c r="CS603" s="49"/>
      <c r="CT603" s="49"/>
      <c r="CU603" s="50"/>
      <c r="CV603" s="47"/>
      <c r="CW603" s="50"/>
      <c r="CZ603" s="49"/>
      <c r="DA603" s="49"/>
      <c r="DB603" s="49"/>
      <c r="DC603" s="50"/>
      <c r="DD603" s="47"/>
      <c r="DE603" s="50"/>
      <c r="DH603" s="49"/>
      <c r="DI603" s="49"/>
      <c r="DJ603" s="49"/>
      <c r="DK603" s="50"/>
      <c r="DL603" s="47"/>
      <c r="DM603" s="50"/>
      <c r="DP603" s="49"/>
      <c r="DQ603" s="49"/>
      <c r="DR603" s="49"/>
      <c r="DS603" s="50"/>
      <c r="DT603" s="47"/>
      <c r="DU603" s="50"/>
      <c r="DX603" s="49"/>
      <c r="DY603" s="49"/>
      <c r="DZ603" s="49"/>
      <c r="EA603" s="50"/>
      <c r="EB603" s="47"/>
      <c r="EC603" s="50"/>
      <c r="EF603" s="49"/>
      <c r="EG603" s="49"/>
      <c r="EH603" s="49"/>
      <c r="EI603" s="50"/>
      <c r="EJ603" s="47"/>
      <c r="EK603" s="50"/>
      <c r="EN603" s="49"/>
      <c r="EO603" s="49"/>
      <c r="EP603" s="49"/>
      <c r="EQ603" s="50"/>
      <c r="ER603" s="47"/>
      <c r="ES603" s="50"/>
      <c r="EV603" s="49"/>
      <c r="EW603" s="49"/>
      <c r="EX603" s="49"/>
      <c r="EY603" s="50"/>
      <c r="EZ603" s="47"/>
      <c r="FA603" s="50"/>
      <c r="FD603" s="49"/>
      <c r="FE603" s="49"/>
      <c r="FF603" s="49"/>
      <c r="FG603" s="50"/>
      <c r="FH603" s="47"/>
      <c r="FI603" s="50"/>
      <c r="FL603" s="49"/>
      <c r="FM603" s="49"/>
      <c r="FN603" s="49"/>
      <c r="FO603" s="50"/>
      <c r="FP603" s="47"/>
      <c r="FQ603" s="50"/>
      <c r="FT603" s="49"/>
      <c r="FU603" s="49"/>
      <c r="FV603" s="49"/>
      <c r="FW603" s="50"/>
      <c r="FX603" s="47"/>
      <c r="FY603" s="50"/>
      <c r="GB603" s="49"/>
      <c r="GC603" s="49"/>
      <c r="GD603" s="49"/>
      <c r="GE603" s="50"/>
      <c r="GF603" s="47"/>
      <c r="GG603" s="50"/>
      <c r="GJ603" s="49"/>
      <c r="GK603" s="49"/>
      <c r="GL603" s="49"/>
      <c r="GM603" s="50"/>
      <c r="GN603" s="47"/>
      <c r="GO603" s="50"/>
      <c r="GR603" s="49"/>
      <c r="GS603" s="49"/>
      <c r="GT603" s="49"/>
      <c r="GU603" s="50"/>
      <c r="GV603" s="47"/>
      <c r="GW603" s="50"/>
      <c r="GZ603" s="49"/>
      <c r="HA603" s="49"/>
      <c r="HB603" s="49"/>
      <c r="HC603" s="50"/>
      <c r="HD603" s="47"/>
      <c r="HE603" s="50"/>
      <c r="HH603" s="49"/>
      <c r="HI603" s="49"/>
      <c r="HJ603" s="49"/>
      <c r="HK603" s="50"/>
      <c r="HL603" s="47"/>
      <c r="HM603" s="50"/>
      <c r="HP603" s="49"/>
      <c r="HQ603" s="49"/>
      <c r="HR603" s="49"/>
      <c r="HS603" s="50"/>
      <c r="HT603" s="47"/>
      <c r="HU603" s="50"/>
      <c r="HX603" s="49"/>
      <c r="HY603" s="49"/>
      <c r="HZ603" s="49"/>
      <c r="IA603" s="50"/>
      <c r="IB603" s="47"/>
      <c r="IC603" s="50"/>
      <c r="IF603" s="49"/>
      <c r="IG603" s="49"/>
      <c r="IH603" s="49"/>
      <c r="II603" s="50"/>
      <c r="IJ603" s="47"/>
      <c r="IK603" s="50"/>
      <c r="IN603" s="49"/>
      <c r="IO603" s="49"/>
      <c r="IP603" s="49"/>
      <c r="IQ603" s="50"/>
    </row>
    <row r="604" spans="1:251" s="48" customFormat="1">
      <c r="A604" s="43"/>
      <c r="B604" s="44">
        <v>100000307239</v>
      </c>
      <c r="C604" s="43">
        <v>1</v>
      </c>
      <c r="D604" s="45" t="s">
        <v>212</v>
      </c>
      <c r="E604" s="45" t="s">
        <v>266</v>
      </c>
      <c r="F604" s="46">
        <v>2448.7399999999998</v>
      </c>
      <c r="G604" s="46">
        <v>-2447.7399999999998</v>
      </c>
      <c r="H604" s="46">
        <v>1</v>
      </c>
      <c r="I604" s="47"/>
      <c r="L604" s="47"/>
      <c r="M604" s="50"/>
      <c r="P604" s="49"/>
      <c r="Q604" s="49"/>
      <c r="S604" s="50"/>
      <c r="T604" s="47"/>
      <c r="U604" s="50"/>
      <c r="X604" s="49"/>
      <c r="Y604" s="49"/>
      <c r="AA604" s="50"/>
      <c r="AB604" s="47"/>
      <c r="AC604" s="50"/>
      <c r="AF604" s="49"/>
      <c r="AG604" s="49"/>
      <c r="AI604" s="50"/>
      <c r="AJ604" s="47"/>
      <c r="AK604" s="50"/>
      <c r="AN604" s="49"/>
      <c r="AO604" s="49"/>
      <c r="AQ604" s="50"/>
      <c r="AR604" s="47"/>
      <c r="AS604" s="50"/>
      <c r="AV604" s="49"/>
      <c r="AW604" s="49"/>
      <c r="AY604" s="50"/>
      <c r="AZ604" s="47"/>
      <c r="BA604" s="50"/>
      <c r="BD604" s="49"/>
      <c r="BE604" s="49"/>
      <c r="BG604" s="50"/>
      <c r="BH604" s="47"/>
      <c r="BI604" s="50"/>
      <c r="BL604" s="49"/>
      <c r="BM604" s="49"/>
      <c r="BO604" s="50"/>
      <c r="BP604" s="47"/>
      <c r="BQ604" s="50"/>
      <c r="BT604" s="49"/>
      <c r="BU604" s="49"/>
      <c r="BW604" s="50"/>
      <c r="BX604" s="47"/>
      <c r="BY604" s="50"/>
      <c r="CB604" s="49"/>
      <c r="CC604" s="49"/>
      <c r="CE604" s="50"/>
      <c r="CF604" s="47"/>
      <c r="CG604" s="50"/>
      <c r="CJ604" s="49"/>
      <c r="CK604" s="49"/>
      <c r="CM604" s="50"/>
      <c r="CN604" s="47"/>
      <c r="CO604" s="50"/>
      <c r="CR604" s="49"/>
      <c r="CS604" s="49"/>
      <c r="CU604" s="50"/>
      <c r="CV604" s="47"/>
      <c r="CW604" s="50"/>
      <c r="CZ604" s="49"/>
      <c r="DA604" s="49"/>
      <c r="DC604" s="50"/>
      <c r="DD604" s="47"/>
      <c r="DE604" s="50"/>
      <c r="DH604" s="49"/>
      <c r="DI604" s="49"/>
      <c r="DK604" s="50"/>
      <c r="DL604" s="47"/>
      <c r="DM604" s="50"/>
      <c r="DP604" s="49"/>
      <c r="DQ604" s="49"/>
      <c r="DS604" s="50"/>
      <c r="DT604" s="47"/>
      <c r="DU604" s="50"/>
      <c r="DX604" s="49"/>
      <c r="DY604" s="49"/>
      <c r="EA604" s="50"/>
      <c r="EB604" s="47"/>
      <c r="EC604" s="50"/>
      <c r="EF604" s="49"/>
      <c r="EG604" s="49"/>
      <c r="EI604" s="50"/>
      <c r="EJ604" s="47"/>
      <c r="EK604" s="50"/>
      <c r="EN604" s="49"/>
      <c r="EO604" s="49"/>
      <c r="EQ604" s="50"/>
      <c r="ER604" s="47"/>
      <c r="ES604" s="50"/>
      <c r="EV604" s="49"/>
      <c r="EW604" s="49"/>
      <c r="EY604" s="50"/>
      <c r="EZ604" s="47"/>
      <c r="FA604" s="50"/>
      <c r="FD604" s="49"/>
      <c r="FE604" s="49"/>
      <c r="FG604" s="50"/>
      <c r="FH604" s="47"/>
      <c r="FI604" s="50"/>
      <c r="FL604" s="49"/>
      <c r="FM604" s="49"/>
      <c r="FO604" s="50"/>
      <c r="FP604" s="47"/>
      <c r="FQ604" s="50"/>
      <c r="FT604" s="49"/>
      <c r="FU604" s="49"/>
      <c r="FW604" s="50"/>
      <c r="FX604" s="47"/>
      <c r="FY604" s="50"/>
      <c r="GB604" s="49"/>
      <c r="GC604" s="49"/>
      <c r="GE604" s="50"/>
      <c r="GF604" s="47"/>
      <c r="GG604" s="50"/>
      <c r="GJ604" s="49"/>
      <c r="GK604" s="49"/>
      <c r="GM604" s="50"/>
      <c r="GN604" s="47"/>
      <c r="GO604" s="50"/>
      <c r="GR604" s="49"/>
      <c r="GS604" s="49"/>
      <c r="GU604" s="50"/>
      <c r="GV604" s="47"/>
      <c r="GW604" s="50"/>
      <c r="GZ604" s="49"/>
      <c r="HA604" s="49"/>
      <c r="HC604" s="50"/>
      <c r="HD604" s="47"/>
      <c r="HE604" s="50"/>
      <c r="HH604" s="49"/>
      <c r="HI604" s="49"/>
      <c r="HK604" s="50"/>
      <c r="HL604" s="47"/>
      <c r="HM604" s="50"/>
      <c r="HP604" s="49"/>
      <c r="HQ604" s="49"/>
      <c r="HS604" s="50"/>
      <c r="HT604" s="47"/>
      <c r="HU604" s="50"/>
      <c r="HX604" s="49"/>
      <c r="HY604" s="49"/>
      <c r="IA604" s="50"/>
      <c r="IB604" s="47"/>
      <c r="IC604" s="50"/>
      <c r="IF604" s="49"/>
      <c r="IG604" s="49"/>
      <c r="II604" s="50"/>
      <c r="IJ604" s="47"/>
      <c r="IK604" s="50"/>
      <c r="IN604" s="49"/>
      <c r="IO604" s="49"/>
      <c r="IQ604" s="50"/>
    </row>
    <row r="605" spans="1:251" s="48" customFormat="1">
      <c r="A605" s="43">
        <v>308</v>
      </c>
      <c r="B605" s="44">
        <v>100000307240</v>
      </c>
      <c r="C605" s="43">
        <v>0</v>
      </c>
      <c r="D605" s="45" t="s">
        <v>212</v>
      </c>
      <c r="E605" s="45" t="s">
        <v>266</v>
      </c>
      <c r="F605" s="46">
        <v>6592.76</v>
      </c>
      <c r="G605" s="46">
        <v>-1223.18</v>
      </c>
      <c r="H605" s="46">
        <v>5369.58</v>
      </c>
      <c r="I605" s="47"/>
      <c r="K605" s="49"/>
      <c r="L605" s="47"/>
      <c r="M605" s="50"/>
      <c r="P605" s="49"/>
      <c r="Q605" s="49"/>
      <c r="R605" s="49"/>
      <c r="S605" s="50"/>
      <c r="T605" s="47"/>
      <c r="U605" s="50"/>
      <c r="X605" s="49"/>
      <c r="Y605" s="49"/>
      <c r="Z605" s="49"/>
      <c r="AA605" s="50"/>
      <c r="AB605" s="47"/>
      <c r="AC605" s="50"/>
      <c r="AF605" s="49"/>
      <c r="AG605" s="49"/>
      <c r="AH605" s="49"/>
      <c r="AI605" s="50"/>
      <c r="AJ605" s="47"/>
      <c r="AK605" s="50"/>
      <c r="AN605" s="49"/>
      <c r="AO605" s="49"/>
      <c r="AP605" s="49"/>
      <c r="AQ605" s="50"/>
      <c r="AR605" s="47"/>
      <c r="AS605" s="50"/>
      <c r="AV605" s="49"/>
      <c r="AW605" s="49"/>
      <c r="AX605" s="49"/>
      <c r="AY605" s="50"/>
      <c r="AZ605" s="47"/>
      <c r="BA605" s="50"/>
      <c r="BD605" s="49"/>
      <c r="BE605" s="49"/>
      <c r="BF605" s="49"/>
      <c r="BG605" s="50"/>
      <c r="BH605" s="47"/>
      <c r="BI605" s="50"/>
      <c r="BL605" s="49"/>
      <c r="BM605" s="49"/>
      <c r="BN605" s="49"/>
      <c r="BO605" s="50"/>
      <c r="BP605" s="47"/>
      <c r="BQ605" s="50"/>
      <c r="BT605" s="49"/>
      <c r="BU605" s="49"/>
      <c r="BV605" s="49"/>
      <c r="BW605" s="50"/>
      <c r="BX605" s="47"/>
      <c r="BY605" s="50"/>
      <c r="CB605" s="49"/>
      <c r="CC605" s="49"/>
      <c r="CD605" s="49"/>
      <c r="CE605" s="50"/>
      <c r="CF605" s="47"/>
      <c r="CG605" s="50"/>
      <c r="CJ605" s="49"/>
      <c r="CK605" s="49"/>
      <c r="CL605" s="49"/>
      <c r="CM605" s="50"/>
      <c r="CN605" s="47"/>
      <c r="CO605" s="50"/>
      <c r="CR605" s="49"/>
      <c r="CS605" s="49"/>
      <c r="CT605" s="49"/>
      <c r="CU605" s="50"/>
      <c r="CV605" s="47"/>
      <c r="CW605" s="50"/>
      <c r="CZ605" s="49"/>
      <c r="DA605" s="49"/>
      <c r="DB605" s="49"/>
      <c r="DC605" s="50"/>
      <c r="DD605" s="47"/>
      <c r="DE605" s="50"/>
      <c r="DH605" s="49"/>
      <c r="DI605" s="49"/>
      <c r="DJ605" s="49"/>
      <c r="DK605" s="50"/>
      <c r="DL605" s="47"/>
      <c r="DM605" s="50"/>
      <c r="DP605" s="49"/>
      <c r="DQ605" s="49"/>
      <c r="DR605" s="49"/>
      <c r="DS605" s="50"/>
      <c r="DT605" s="47"/>
      <c r="DU605" s="50"/>
      <c r="DX605" s="49"/>
      <c r="DY605" s="49"/>
      <c r="DZ605" s="49"/>
      <c r="EA605" s="50"/>
      <c r="EB605" s="47"/>
      <c r="EC605" s="50"/>
      <c r="EF605" s="49"/>
      <c r="EG605" s="49"/>
      <c r="EH605" s="49"/>
      <c r="EI605" s="50"/>
      <c r="EJ605" s="47"/>
      <c r="EK605" s="50"/>
      <c r="EN605" s="49"/>
      <c r="EO605" s="49"/>
      <c r="EP605" s="49"/>
      <c r="EQ605" s="50"/>
      <c r="ER605" s="47"/>
      <c r="ES605" s="50"/>
      <c r="EV605" s="49"/>
      <c r="EW605" s="49"/>
      <c r="EX605" s="49"/>
      <c r="EY605" s="50"/>
      <c r="EZ605" s="47"/>
      <c r="FA605" s="50"/>
      <c r="FD605" s="49"/>
      <c r="FE605" s="49"/>
      <c r="FF605" s="49"/>
      <c r="FG605" s="50"/>
      <c r="FH605" s="47"/>
      <c r="FI605" s="50"/>
      <c r="FL605" s="49"/>
      <c r="FM605" s="49"/>
      <c r="FN605" s="49"/>
      <c r="FO605" s="50"/>
      <c r="FP605" s="47"/>
      <c r="FQ605" s="50"/>
      <c r="FT605" s="49"/>
      <c r="FU605" s="49"/>
      <c r="FV605" s="49"/>
      <c r="FW605" s="50"/>
      <c r="FX605" s="47"/>
      <c r="FY605" s="50"/>
      <c r="GB605" s="49"/>
      <c r="GC605" s="49"/>
      <c r="GD605" s="49"/>
      <c r="GE605" s="50"/>
      <c r="GF605" s="47"/>
      <c r="GG605" s="50"/>
      <c r="GJ605" s="49"/>
      <c r="GK605" s="49"/>
      <c r="GL605" s="49"/>
      <c r="GM605" s="50"/>
      <c r="GN605" s="47"/>
      <c r="GO605" s="50"/>
      <c r="GR605" s="49"/>
      <c r="GS605" s="49"/>
      <c r="GT605" s="49"/>
      <c r="GU605" s="50"/>
      <c r="GV605" s="47"/>
      <c r="GW605" s="50"/>
      <c r="GZ605" s="49"/>
      <c r="HA605" s="49"/>
      <c r="HB605" s="49"/>
      <c r="HC605" s="50"/>
      <c r="HD605" s="47"/>
      <c r="HE605" s="50"/>
      <c r="HH605" s="49"/>
      <c r="HI605" s="49"/>
      <c r="HJ605" s="49"/>
      <c r="HK605" s="50"/>
      <c r="HL605" s="47"/>
      <c r="HM605" s="50"/>
      <c r="HP605" s="49"/>
      <c r="HQ605" s="49"/>
      <c r="HR605" s="49"/>
      <c r="HS605" s="50"/>
      <c r="HT605" s="47"/>
      <c r="HU605" s="50"/>
      <c r="HX605" s="49"/>
      <c r="HY605" s="49"/>
      <c r="HZ605" s="49"/>
      <c r="IA605" s="50"/>
      <c r="IB605" s="47"/>
      <c r="IC605" s="50"/>
      <c r="IF605" s="49"/>
      <c r="IG605" s="49"/>
      <c r="IH605" s="49"/>
      <c r="II605" s="50"/>
      <c r="IJ605" s="47"/>
      <c r="IK605" s="50"/>
      <c r="IN605" s="49"/>
      <c r="IO605" s="49"/>
      <c r="IP605" s="49"/>
      <c r="IQ605" s="50"/>
    </row>
    <row r="606" spans="1:251" s="48" customFormat="1">
      <c r="A606" s="43"/>
      <c r="B606" s="44">
        <v>100000307240</v>
      </c>
      <c r="C606" s="43">
        <v>1</v>
      </c>
      <c r="D606" s="45" t="s">
        <v>212</v>
      </c>
      <c r="E606" s="45" t="s">
        <v>266</v>
      </c>
      <c r="F606" s="46">
        <v>2448.7399999999998</v>
      </c>
      <c r="G606" s="46">
        <v>-2447.7399999999998</v>
      </c>
      <c r="H606" s="46">
        <v>1</v>
      </c>
      <c r="I606" s="47"/>
      <c r="L606" s="47"/>
      <c r="M606" s="50"/>
      <c r="P606" s="49"/>
      <c r="Q606" s="49"/>
      <c r="S606" s="50"/>
      <c r="T606" s="47"/>
      <c r="U606" s="50"/>
      <c r="X606" s="49"/>
      <c r="Y606" s="49"/>
      <c r="AA606" s="50"/>
      <c r="AB606" s="47"/>
      <c r="AC606" s="50"/>
      <c r="AF606" s="49"/>
      <c r="AG606" s="49"/>
      <c r="AI606" s="50"/>
      <c r="AJ606" s="47"/>
      <c r="AK606" s="50"/>
      <c r="AN606" s="49"/>
      <c r="AO606" s="49"/>
      <c r="AQ606" s="50"/>
      <c r="AR606" s="47"/>
      <c r="AS606" s="50"/>
      <c r="AV606" s="49"/>
      <c r="AW606" s="49"/>
      <c r="AY606" s="50"/>
      <c r="AZ606" s="47"/>
      <c r="BA606" s="50"/>
      <c r="BD606" s="49"/>
      <c r="BE606" s="49"/>
      <c r="BG606" s="50"/>
      <c r="BH606" s="47"/>
      <c r="BI606" s="50"/>
      <c r="BL606" s="49"/>
      <c r="BM606" s="49"/>
      <c r="BO606" s="50"/>
      <c r="BP606" s="47"/>
      <c r="BQ606" s="50"/>
      <c r="BT606" s="49"/>
      <c r="BU606" s="49"/>
      <c r="BW606" s="50"/>
      <c r="BX606" s="47"/>
      <c r="BY606" s="50"/>
      <c r="CB606" s="49"/>
      <c r="CC606" s="49"/>
      <c r="CE606" s="50"/>
      <c r="CF606" s="47"/>
      <c r="CG606" s="50"/>
      <c r="CJ606" s="49"/>
      <c r="CK606" s="49"/>
      <c r="CM606" s="50"/>
      <c r="CN606" s="47"/>
      <c r="CO606" s="50"/>
      <c r="CR606" s="49"/>
      <c r="CS606" s="49"/>
      <c r="CU606" s="50"/>
      <c r="CV606" s="47"/>
      <c r="CW606" s="50"/>
      <c r="CZ606" s="49"/>
      <c r="DA606" s="49"/>
      <c r="DC606" s="50"/>
      <c r="DD606" s="47"/>
      <c r="DE606" s="50"/>
      <c r="DH606" s="49"/>
      <c r="DI606" s="49"/>
      <c r="DK606" s="50"/>
      <c r="DL606" s="47"/>
      <c r="DM606" s="50"/>
      <c r="DP606" s="49"/>
      <c r="DQ606" s="49"/>
      <c r="DS606" s="50"/>
      <c r="DT606" s="47"/>
      <c r="DU606" s="50"/>
      <c r="DX606" s="49"/>
      <c r="DY606" s="49"/>
      <c r="EA606" s="50"/>
      <c r="EB606" s="47"/>
      <c r="EC606" s="50"/>
      <c r="EF606" s="49"/>
      <c r="EG606" s="49"/>
      <c r="EI606" s="50"/>
      <c r="EJ606" s="47"/>
      <c r="EK606" s="50"/>
      <c r="EN606" s="49"/>
      <c r="EO606" s="49"/>
      <c r="EQ606" s="50"/>
      <c r="ER606" s="47"/>
      <c r="ES606" s="50"/>
      <c r="EV606" s="49"/>
      <c r="EW606" s="49"/>
      <c r="EY606" s="50"/>
      <c r="EZ606" s="47"/>
      <c r="FA606" s="50"/>
      <c r="FD606" s="49"/>
      <c r="FE606" s="49"/>
      <c r="FG606" s="50"/>
      <c r="FH606" s="47"/>
      <c r="FI606" s="50"/>
      <c r="FL606" s="49"/>
      <c r="FM606" s="49"/>
      <c r="FO606" s="50"/>
      <c r="FP606" s="47"/>
      <c r="FQ606" s="50"/>
      <c r="FT606" s="49"/>
      <c r="FU606" s="49"/>
      <c r="FW606" s="50"/>
      <c r="FX606" s="47"/>
      <c r="FY606" s="50"/>
      <c r="GB606" s="49"/>
      <c r="GC606" s="49"/>
      <c r="GE606" s="50"/>
      <c r="GF606" s="47"/>
      <c r="GG606" s="50"/>
      <c r="GJ606" s="49"/>
      <c r="GK606" s="49"/>
      <c r="GM606" s="50"/>
      <c r="GN606" s="47"/>
      <c r="GO606" s="50"/>
      <c r="GR606" s="49"/>
      <c r="GS606" s="49"/>
      <c r="GU606" s="50"/>
      <c r="GV606" s="47"/>
      <c r="GW606" s="50"/>
      <c r="GZ606" s="49"/>
      <c r="HA606" s="49"/>
      <c r="HC606" s="50"/>
      <c r="HD606" s="47"/>
      <c r="HE606" s="50"/>
      <c r="HH606" s="49"/>
      <c r="HI606" s="49"/>
      <c r="HK606" s="50"/>
      <c r="HL606" s="47"/>
      <c r="HM606" s="50"/>
      <c r="HP606" s="49"/>
      <c r="HQ606" s="49"/>
      <c r="HS606" s="50"/>
      <c r="HT606" s="47"/>
      <c r="HU606" s="50"/>
      <c r="HX606" s="49"/>
      <c r="HY606" s="49"/>
      <c r="IA606" s="50"/>
      <c r="IB606" s="47"/>
      <c r="IC606" s="50"/>
      <c r="IF606" s="49"/>
      <c r="IG606" s="49"/>
      <c r="II606" s="50"/>
      <c r="IJ606" s="47"/>
      <c r="IK606" s="50"/>
      <c r="IN606" s="49"/>
      <c r="IO606" s="49"/>
      <c r="IQ606" s="50"/>
    </row>
    <row r="607" spans="1:251" s="48" customFormat="1">
      <c r="A607" s="43">
        <v>309</v>
      </c>
      <c r="B607" s="44">
        <v>100000307241</v>
      </c>
      <c r="C607" s="43">
        <v>0</v>
      </c>
      <c r="D607" s="45" t="s">
        <v>212</v>
      </c>
      <c r="E607" s="45" t="s">
        <v>266</v>
      </c>
      <c r="F607" s="46">
        <v>6592.76</v>
      </c>
      <c r="G607" s="46">
        <v>-1223.18</v>
      </c>
      <c r="H607" s="46">
        <v>5369.58</v>
      </c>
      <c r="I607" s="47"/>
      <c r="K607" s="49"/>
      <c r="L607" s="47"/>
      <c r="M607" s="50"/>
      <c r="P607" s="49"/>
      <c r="Q607" s="49"/>
      <c r="R607" s="49"/>
      <c r="S607" s="50"/>
      <c r="T607" s="47"/>
      <c r="U607" s="50"/>
      <c r="X607" s="49"/>
      <c r="Y607" s="49"/>
      <c r="Z607" s="49"/>
      <c r="AA607" s="50"/>
      <c r="AB607" s="47"/>
      <c r="AC607" s="50"/>
      <c r="AF607" s="49"/>
      <c r="AG607" s="49"/>
      <c r="AH607" s="49"/>
      <c r="AI607" s="50"/>
      <c r="AJ607" s="47"/>
      <c r="AK607" s="50"/>
      <c r="AN607" s="49"/>
      <c r="AO607" s="49"/>
      <c r="AP607" s="49"/>
      <c r="AQ607" s="50"/>
      <c r="AR607" s="47"/>
      <c r="AS607" s="50"/>
      <c r="AV607" s="49"/>
      <c r="AW607" s="49"/>
      <c r="AX607" s="49"/>
      <c r="AY607" s="50"/>
      <c r="AZ607" s="47"/>
      <c r="BA607" s="50"/>
      <c r="BD607" s="49"/>
      <c r="BE607" s="49"/>
      <c r="BF607" s="49"/>
      <c r="BG607" s="50"/>
      <c r="BH607" s="47"/>
      <c r="BI607" s="50"/>
      <c r="BL607" s="49"/>
      <c r="BM607" s="49"/>
      <c r="BN607" s="49"/>
      <c r="BO607" s="50"/>
      <c r="BP607" s="47"/>
      <c r="BQ607" s="50"/>
      <c r="BT607" s="49"/>
      <c r="BU607" s="49"/>
      <c r="BV607" s="49"/>
      <c r="BW607" s="50"/>
      <c r="BX607" s="47"/>
      <c r="BY607" s="50"/>
      <c r="CB607" s="49"/>
      <c r="CC607" s="49"/>
      <c r="CD607" s="49"/>
      <c r="CE607" s="50"/>
      <c r="CF607" s="47"/>
      <c r="CG607" s="50"/>
      <c r="CJ607" s="49"/>
      <c r="CK607" s="49"/>
      <c r="CL607" s="49"/>
      <c r="CM607" s="50"/>
      <c r="CN607" s="47"/>
      <c r="CO607" s="50"/>
      <c r="CR607" s="49"/>
      <c r="CS607" s="49"/>
      <c r="CT607" s="49"/>
      <c r="CU607" s="50"/>
      <c r="CV607" s="47"/>
      <c r="CW607" s="50"/>
      <c r="CZ607" s="49"/>
      <c r="DA607" s="49"/>
      <c r="DB607" s="49"/>
      <c r="DC607" s="50"/>
      <c r="DD607" s="47"/>
      <c r="DE607" s="50"/>
      <c r="DH607" s="49"/>
      <c r="DI607" s="49"/>
      <c r="DJ607" s="49"/>
      <c r="DK607" s="50"/>
      <c r="DL607" s="47"/>
      <c r="DM607" s="50"/>
      <c r="DP607" s="49"/>
      <c r="DQ607" s="49"/>
      <c r="DR607" s="49"/>
      <c r="DS607" s="50"/>
      <c r="DT607" s="47"/>
      <c r="DU607" s="50"/>
      <c r="DX607" s="49"/>
      <c r="DY607" s="49"/>
      <c r="DZ607" s="49"/>
      <c r="EA607" s="50"/>
      <c r="EB607" s="47"/>
      <c r="EC607" s="50"/>
      <c r="EF607" s="49"/>
      <c r="EG607" s="49"/>
      <c r="EH607" s="49"/>
      <c r="EI607" s="50"/>
      <c r="EJ607" s="47"/>
      <c r="EK607" s="50"/>
      <c r="EN607" s="49"/>
      <c r="EO607" s="49"/>
      <c r="EP607" s="49"/>
      <c r="EQ607" s="50"/>
      <c r="ER607" s="47"/>
      <c r="ES607" s="50"/>
      <c r="EV607" s="49"/>
      <c r="EW607" s="49"/>
      <c r="EX607" s="49"/>
      <c r="EY607" s="50"/>
      <c r="EZ607" s="47"/>
      <c r="FA607" s="50"/>
      <c r="FD607" s="49"/>
      <c r="FE607" s="49"/>
      <c r="FF607" s="49"/>
      <c r="FG607" s="50"/>
      <c r="FH607" s="47"/>
      <c r="FI607" s="50"/>
      <c r="FL607" s="49"/>
      <c r="FM607" s="49"/>
      <c r="FN607" s="49"/>
      <c r="FO607" s="50"/>
      <c r="FP607" s="47"/>
      <c r="FQ607" s="50"/>
      <c r="FT607" s="49"/>
      <c r="FU607" s="49"/>
      <c r="FV607" s="49"/>
      <c r="FW607" s="50"/>
      <c r="FX607" s="47"/>
      <c r="FY607" s="50"/>
      <c r="GB607" s="49"/>
      <c r="GC607" s="49"/>
      <c r="GD607" s="49"/>
      <c r="GE607" s="50"/>
      <c r="GF607" s="47"/>
      <c r="GG607" s="50"/>
      <c r="GJ607" s="49"/>
      <c r="GK607" s="49"/>
      <c r="GL607" s="49"/>
      <c r="GM607" s="50"/>
      <c r="GN607" s="47"/>
      <c r="GO607" s="50"/>
      <c r="GR607" s="49"/>
      <c r="GS607" s="49"/>
      <c r="GT607" s="49"/>
      <c r="GU607" s="50"/>
      <c r="GV607" s="47"/>
      <c r="GW607" s="50"/>
      <c r="GZ607" s="49"/>
      <c r="HA607" s="49"/>
      <c r="HB607" s="49"/>
      <c r="HC607" s="50"/>
      <c r="HD607" s="47"/>
      <c r="HE607" s="50"/>
      <c r="HH607" s="49"/>
      <c r="HI607" s="49"/>
      <c r="HJ607" s="49"/>
      <c r="HK607" s="50"/>
      <c r="HL607" s="47"/>
      <c r="HM607" s="50"/>
      <c r="HP607" s="49"/>
      <c r="HQ607" s="49"/>
      <c r="HR607" s="49"/>
      <c r="HS607" s="50"/>
      <c r="HT607" s="47"/>
      <c r="HU607" s="50"/>
      <c r="HX607" s="49"/>
      <c r="HY607" s="49"/>
      <c r="HZ607" s="49"/>
      <c r="IA607" s="50"/>
      <c r="IB607" s="47"/>
      <c r="IC607" s="50"/>
      <c r="IF607" s="49"/>
      <c r="IG607" s="49"/>
      <c r="IH607" s="49"/>
      <c r="II607" s="50"/>
      <c r="IJ607" s="47"/>
      <c r="IK607" s="50"/>
      <c r="IN607" s="49"/>
      <c r="IO607" s="49"/>
      <c r="IP607" s="49"/>
      <c r="IQ607" s="50"/>
    </row>
    <row r="608" spans="1:251" s="48" customFormat="1">
      <c r="A608" s="43"/>
      <c r="B608" s="44">
        <v>100000307241</v>
      </c>
      <c r="C608" s="43">
        <v>1</v>
      </c>
      <c r="D608" s="45" t="s">
        <v>212</v>
      </c>
      <c r="E608" s="45" t="s">
        <v>266</v>
      </c>
      <c r="F608" s="46">
        <v>2448.7399999999998</v>
      </c>
      <c r="G608" s="46">
        <v>-2447.7399999999998</v>
      </c>
      <c r="H608" s="46">
        <v>1</v>
      </c>
      <c r="I608" s="47"/>
      <c r="L608" s="47"/>
      <c r="M608" s="50"/>
      <c r="P608" s="49"/>
      <c r="Q608" s="49"/>
      <c r="S608" s="50"/>
      <c r="T608" s="47"/>
      <c r="U608" s="50"/>
      <c r="X608" s="49"/>
      <c r="Y608" s="49"/>
      <c r="AA608" s="50"/>
      <c r="AB608" s="47"/>
      <c r="AC608" s="50"/>
      <c r="AF608" s="49"/>
      <c r="AG608" s="49"/>
      <c r="AI608" s="50"/>
      <c r="AJ608" s="47"/>
      <c r="AK608" s="50"/>
      <c r="AN608" s="49"/>
      <c r="AO608" s="49"/>
      <c r="AQ608" s="50"/>
      <c r="AR608" s="47"/>
      <c r="AS608" s="50"/>
      <c r="AV608" s="49"/>
      <c r="AW608" s="49"/>
      <c r="AY608" s="50"/>
      <c r="AZ608" s="47"/>
      <c r="BA608" s="50"/>
      <c r="BD608" s="49"/>
      <c r="BE608" s="49"/>
      <c r="BG608" s="50"/>
      <c r="BH608" s="47"/>
      <c r="BI608" s="50"/>
      <c r="BL608" s="49"/>
      <c r="BM608" s="49"/>
      <c r="BO608" s="50"/>
      <c r="BP608" s="47"/>
      <c r="BQ608" s="50"/>
      <c r="BT608" s="49"/>
      <c r="BU608" s="49"/>
      <c r="BW608" s="50"/>
      <c r="BX608" s="47"/>
      <c r="BY608" s="50"/>
      <c r="CB608" s="49"/>
      <c r="CC608" s="49"/>
      <c r="CE608" s="50"/>
      <c r="CF608" s="47"/>
      <c r="CG608" s="50"/>
      <c r="CJ608" s="49"/>
      <c r="CK608" s="49"/>
      <c r="CM608" s="50"/>
      <c r="CN608" s="47"/>
      <c r="CO608" s="50"/>
      <c r="CR608" s="49"/>
      <c r="CS608" s="49"/>
      <c r="CU608" s="50"/>
      <c r="CV608" s="47"/>
      <c r="CW608" s="50"/>
      <c r="CZ608" s="49"/>
      <c r="DA608" s="49"/>
      <c r="DC608" s="50"/>
      <c r="DD608" s="47"/>
      <c r="DE608" s="50"/>
      <c r="DH608" s="49"/>
      <c r="DI608" s="49"/>
      <c r="DK608" s="50"/>
      <c r="DL608" s="47"/>
      <c r="DM608" s="50"/>
      <c r="DP608" s="49"/>
      <c r="DQ608" s="49"/>
      <c r="DS608" s="50"/>
      <c r="DT608" s="47"/>
      <c r="DU608" s="50"/>
      <c r="DX608" s="49"/>
      <c r="DY608" s="49"/>
      <c r="EA608" s="50"/>
      <c r="EB608" s="47"/>
      <c r="EC608" s="50"/>
      <c r="EF608" s="49"/>
      <c r="EG608" s="49"/>
      <c r="EI608" s="50"/>
      <c r="EJ608" s="47"/>
      <c r="EK608" s="50"/>
      <c r="EN608" s="49"/>
      <c r="EO608" s="49"/>
      <c r="EQ608" s="50"/>
      <c r="ER608" s="47"/>
      <c r="ES608" s="50"/>
      <c r="EV608" s="49"/>
      <c r="EW608" s="49"/>
      <c r="EY608" s="50"/>
      <c r="EZ608" s="47"/>
      <c r="FA608" s="50"/>
      <c r="FD608" s="49"/>
      <c r="FE608" s="49"/>
      <c r="FG608" s="50"/>
      <c r="FH608" s="47"/>
      <c r="FI608" s="50"/>
      <c r="FL608" s="49"/>
      <c r="FM608" s="49"/>
      <c r="FO608" s="50"/>
      <c r="FP608" s="47"/>
      <c r="FQ608" s="50"/>
      <c r="FT608" s="49"/>
      <c r="FU608" s="49"/>
      <c r="FW608" s="50"/>
      <c r="FX608" s="47"/>
      <c r="FY608" s="50"/>
      <c r="GB608" s="49"/>
      <c r="GC608" s="49"/>
      <c r="GE608" s="50"/>
      <c r="GF608" s="47"/>
      <c r="GG608" s="50"/>
      <c r="GJ608" s="49"/>
      <c r="GK608" s="49"/>
      <c r="GM608" s="50"/>
      <c r="GN608" s="47"/>
      <c r="GO608" s="50"/>
      <c r="GR608" s="49"/>
      <c r="GS608" s="49"/>
      <c r="GU608" s="50"/>
      <c r="GV608" s="47"/>
      <c r="GW608" s="50"/>
      <c r="GZ608" s="49"/>
      <c r="HA608" s="49"/>
      <c r="HC608" s="50"/>
      <c r="HD608" s="47"/>
      <c r="HE608" s="50"/>
      <c r="HH608" s="49"/>
      <c r="HI608" s="49"/>
      <c r="HK608" s="50"/>
      <c r="HL608" s="47"/>
      <c r="HM608" s="50"/>
      <c r="HP608" s="49"/>
      <c r="HQ608" s="49"/>
      <c r="HS608" s="50"/>
      <c r="HT608" s="47"/>
      <c r="HU608" s="50"/>
      <c r="HX608" s="49"/>
      <c r="HY608" s="49"/>
      <c r="IA608" s="50"/>
      <c r="IB608" s="47"/>
      <c r="IC608" s="50"/>
      <c r="IF608" s="49"/>
      <c r="IG608" s="49"/>
      <c r="II608" s="50"/>
      <c r="IJ608" s="47"/>
      <c r="IK608" s="50"/>
      <c r="IN608" s="49"/>
      <c r="IO608" s="49"/>
      <c r="IQ608" s="50"/>
    </row>
    <row r="609" spans="1:251" s="48" customFormat="1">
      <c r="A609" s="43">
        <v>310</v>
      </c>
      <c r="B609" s="44">
        <v>100000307242</v>
      </c>
      <c r="C609" s="43">
        <v>0</v>
      </c>
      <c r="D609" s="45" t="s">
        <v>212</v>
      </c>
      <c r="E609" s="45" t="s">
        <v>266</v>
      </c>
      <c r="F609" s="46">
        <v>6592.76</v>
      </c>
      <c r="G609" s="46">
        <v>-1223.18</v>
      </c>
      <c r="H609" s="46">
        <v>5369.58</v>
      </c>
      <c r="I609" s="47"/>
      <c r="K609" s="49"/>
      <c r="L609" s="47"/>
      <c r="M609" s="50"/>
      <c r="P609" s="49"/>
      <c r="Q609" s="49"/>
      <c r="R609" s="49"/>
      <c r="S609" s="50"/>
      <c r="T609" s="47"/>
      <c r="U609" s="50"/>
      <c r="X609" s="49"/>
      <c r="Y609" s="49"/>
      <c r="Z609" s="49"/>
      <c r="AA609" s="50"/>
      <c r="AB609" s="47"/>
      <c r="AC609" s="50"/>
      <c r="AF609" s="49"/>
      <c r="AG609" s="49"/>
      <c r="AH609" s="49"/>
      <c r="AI609" s="50"/>
      <c r="AJ609" s="47"/>
      <c r="AK609" s="50"/>
      <c r="AN609" s="49"/>
      <c r="AO609" s="49"/>
      <c r="AP609" s="49"/>
      <c r="AQ609" s="50"/>
      <c r="AR609" s="47"/>
      <c r="AS609" s="50"/>
      <c r="AV609" s="49"/>
      <c r="AW609" s="49"/>
      <c r="AX609" s="49"/>
      <c r="AY609" s="50"/>
      <c r="AZ609" s="47"/>
      <c r="BA609" s="50"/>
      <c r="BD609" s="49"/>
      <c r="BE609" s="49"/>
      <c r="BF609" s="49"/>
      <c r="BG609" s="50"/>
      <c r="BH609" s="47"/>
      <c r="BI609" s="50"/>
      <c r="BL609" s="49"/>
      <c r="BM609" s="49"/>
      <c r="BN609" s="49"/>
      <c r="BO609" s="50"/>
      <c r="BP609" s="47"/>
      <c r="BQ609" s="50"/>
      <c r="BT609" s="49"/>
      <c r="BU609" s="49"/>
      <c r="BV609" s="49"/>
      <c r="BW609" s="50"/>
      <c r="BX609" s="47"/>
      <c r="BY609" s="50"/>
      <c r="CB609" s="49"/>
      <c r="CC609" s="49"/>
      <c r="CD609" s="49"/>
      <c r="CE609" s="50"/>
      <c r="CF609" s="47"/>
      <c r="CG609" s="50"/>
      <c r="CJ609" s="49"/>
      <c r="CK609" s="49"/>
      <c r="CL609" s="49"/>
      <c r="CM609" s="50"/>
      <c r="CN609" s="47"/>
      <c r="CO609" s="50"/>
      <c r="CR609" s="49"/>
      <c r="CS609" s="49"/>
      <c r="CT609" s="49"/>
      <c r="CU609" s="50"/>
      <c r="CV609" s="47"/>
      <c r="CW609" s="50"/>
      <c r="CZ609" s="49"/>
      <c r="DA609" s="49"/>
      <c r="DB609" s="49"/>
      <c r="DC609" s="50"/>
      <c r="DD609" s="47"/>
      <c r="DE609" s="50"/>
      <c r="DH609" s="49"/>
      <c r="DI609" s="49"/>
      <c r="DJ609" s="49"/>
      <c r="DK609" s="50"/>
      <c r="DL609" s="47"/>
      <c r="DM609" s="50"/>
      <c r="DP609" s="49"/>
      <c r="DQ609" s="49"/>
      <c r="DR609" s="49"/>
      <c r="DS609" s="50"/>
      <c r="DT609" s="47"/>
      <c r="DU609" s="50"/>
      <c r="DX609" s="49"/>
      <c r="DY609" s="49"/>
      <c r="DZ609" s="49"/>
      <c r="EA609" s="50"/>
      <c r="EB609" s="47"/>
      <c r="EC609" s="50"/>
      <c r="EF609" s="49"/>
      <c r="EG609" s="49"/>
      <c r="EH609" s="49"/>
      <c r="EI609" s="50"/>
      <c r="EJ609" s="47"/>
      <c r="EK609" s="50"/>
      <c r="EN609" s="49"/>
      <c r="EO609" s="49"/>
      <c r="EP609" s="49"/>
      <c r="EQ609" s="50"/>
      <c r="ER609" s="47"/>
      <c r="ES609" s="50"/>
      <c r="EV609" s="49"/>
      <c r="EW609" s="49"/>
      <c r="EX609" s="49"/>
      <c r="EY609" s="50"/>
      <c r="EZ609" s="47"/>
      <c r="FA609" s="50"/>
      <c r="FD609" s="49"/>
      <c r="FE609" s="49"/>
      <c r="FF609" s="49"/>
      <c r="FG609" s="50"/>
      <c r="FH609" s="47"/>
      <c r="FI609" s="50"/>
      <c r="FL609" s="49"/>
      <c r="FM609" s="49"/>
      <c r="FN609" s="49"/>
      <c r="FO609" s="50"/>
      <c r="FP609" s="47"/>
      <c r="FQ609" s="50"/>
      <c r="FT609" s="49"/>
      <c r="FU609" s="49"/>
      <c r="FV609" s="49"/>
      <c r="FW609" s="50"/>
      <c r="FX609" s="47"/>
      <c r="FY609" s="50"/>
      <c r="GB609" s="49"/>
      <c r="GC609" s="49"/>
      <c r="GD609" s="49"/>
      <c r="GE609" s="50"/>
      <c r="GF609" s="47"/>
      <c r="GG609" s="50"/>
      <c r="GJ609" s="49"/>
      <c r="GK609" s="49"/>
      <c r="GL609" s="49"/>
      <c r="GM609" s="50"/>
      <c r="GN609" s="47"/>
      <c r="GO609" s="50"/>
      <c r="GR609" s="49"/>
      <c r="GS609" s="49"/>
      <c r="GT609" s="49"/>
      <c r="GU609" s="50"/>
      <c r="GV609" s="47"/>
      <c r="GW609" s="50"/>
      <c r="GZ609" s="49"/>
      <c r="HA609" s="49"/>
      <c r="HB609" s="49"/>
      <c r="HC609" s="50"/>
      <c r="HD609" s="47"/>
      <c r="HE609" s="50"/>
      <c r="HH609" s="49"/>
      <c r="HI609" s="49"/>
      <c r="HJ609" s="49"/>
      <c r="HK609" s="50"/>
      <c r="HL609" s="47"/>
      <c r="HM609" s="50"/>
      <c r="HP609" s="49"/>
      <c r="HQ609" s="49"/>
      <c r="HR609" s="49"/>
      <c r="HS609" s="50"/>
      <c r="HT609" s="47"/>
      <c r="HU609" s="50"/>
      <c r="HX609" s="49"/>
      <c r="HY609" s="49"/>
      <c r="HZ609" s="49"/>
      <c r="IA609" s="50"/>
      <c r="IB609" s="47"/>
      <c r="IC609" s="50"/>
      <c r="IF609" s="49"/>
      <c r="IG609" s="49"/>
      <c r="IH609" s="49"/>
      <c r="II609" s="50"/>
      <c r="IJ609" s="47"/>
      <c r="IK609" s="50"/>
      <c r="IN609" s="49"/>
      <c r="IO609" s="49"/>
      <c r="IP609" s="49"/>
      <c r="IQ609" s="50"/>
    </row>
    <row r="610" spans="1:251" s="48" customFormat="1">
      <c r="A610" s="43"/>
      <c r="B610" s="44">
        <v>100000307242</v>
      </c>
      <c r="C610" s="43">
        <v>1</v>
      </c>
      <c r="D610" s="45" t="s">
        <v>212</v>
      </c>
      <c r="E610" s="45" t="s">
        <v>266</v>
      </c>
      <c r="F610" s="46">
        <v>2448.7399999999998</v>
      </c>
      <c r="G610" s="46">
        <v>-2447.7399999999998</v>
      </c>
      <c r="H610" s="46">
        <v>1</v>
      </c>
      <c r="I610" s="47"/>
      <c r="L610" s="47"/>
      <c r="M610" s="50"/>
      <c r="P610" s="49"/>
      <c r="Q610" s="49"/>
      <c r="S610" s="50"/>
      <c r="T610" s="47"/>
      <c r="U610" s="50"/>
      <c r="X610" s="49"/>
      <c r="Y610" s="49"/>
      <c r="AA610" s="50"/>
      <c r="AB610" s="47"/>
      <c r="AC610" s="50"/>
      <c r="AF610" s="49"/>
      <c r="AG610" s="49"/>
      <c r="AI610" s="50"/>
      <c r="AJ610" s="47"/>
      <c r="AK610" s="50"/>
      <c r="AN610" s="49"/>
      <c r="AO610" s="49"/>
      <c r="AQ610" s="50"/>
      <c r="AR610" s="47"/>
      <c r="AS610" s="50"/>
      <c r="AV610" s="49"/>
      <c r="AW610" s="49"/>
      <c r="AY610" s="50"/>
      <c r="AZ610" s="47"/>
      <c r="BA610" s="50"/>
      <c r="BD610" s="49"/>
      <c r="BE610" s="49"/>
      <c r="BG610" s="50"/>
      <c r="BH610" s="47"/>
      <c r="BI610" s="50"/>
      <c r="BL610" s="49"/>
      <c r="BM610" s="49"/>
      <c r="BO610" s="50"/>
      <c r="BP610" s="47"/>
      <c r="BQ610" s="50"/>
      <c r="BT610" s="49"/>
      <c r="BU610" s="49"/>
      <c r="BW610" s="50"/>
      <c r="BX610" s="47"/>
      <c r="BY610" s="50"/>
      <c r="CB610" s="49"/>
      <c r="CC610" s="49"/>
      <c r="CE610" s="50"/>
      <c r="CF610" s="47"/>
      <c r="CG610" s="50"/>
      <c r="CJ610" s="49"/>
      <c r="CK610" s="49"/>
      <c r="CM610" s="50"/>
      <c r="CN610" s="47"/>
      <c r="CO610" s="50"/>
      <c r="CR610" s="49"/>
      <c r="CS610" s="49"/>
      <c r="CU610" s="50"/>
      <c r="CV610" s="47"/>
      <c r="CW610" s="50"/>
      <c r="CZ610" s="49"/>
      <c r="DA610" s="49"/>
      <c r="DC610" s="50"/>
      <c r="DD610" s="47"/>
      <c r="DE610" s="50"/>
      <c r="DH610" s="49"/>
      <c r="DI610" s="49"/>
      <c r="DK610" s="50"/>
      <c r="DL610" s="47"/>
      <c r="DM610" s="50"/>
      <c r="DP610" s="49"/>
      <c r="DQ610" s="49"/>
      <c r="DS610" s="50"/>
      <c r="DT610" s="47"/>
      <c r="DU610" s="50"/>
      <c r="DX610" s="49"/>
      <c r="DY610" s="49"/>
      <c r="EA610" s="50"/>
      <c r="EB610" s="47"/>
      <c r="EC610" s="50"/>
      <c r="EF610" s="49"/>
      <c r="EG610" s="49"/>
      <c r="EI610" s="50"/>
      <c r="EJ610" s="47"/>
      <c r="EK610" s="50"/>
      <c r="EN610" s="49"/>
      <c r="EO610" s="49"/>
      <c r="EQ610" s="50"/>
      <c r="ER610" s="47"/>
      <c r="ES610" s="50"/>
      <c r="EV610" s="49"/>
      <c r="EW610" s="49"/>
      <c r="EY610" s="50"/>
      <c r="EZ610" s="47"/>
      <c r="FA610" s="50"/>
      <c r="FD610" s="49"/>
      <c r="FE610" s="49"/>
      <c r="FG610" s="50"/>
      <c r="FH610" s="47"/>
      <c r="FI610" s="50"/>
      <c r="FL610" s="49"/>
      <c r="FM610" s="49"/>
      <c r="FO610" s="50"/>
      <c r="FP610" s="47"/>
      <c r="FQ610" s="50"/>
      <c r="FT610" s="49"/>
      <c r="FU610" s="49"/>
      <c r="FW610" s="50"/>
      <c r="FX610" s="47"/>
      <c r="FY610" s="50"/>
      <c r="GB610" s="49"/>
      <c r="GC610" s="49"/>
      <c r="GE610" s="50"/>
      <c r="GF610" s="47"/>
      <c r="GG610" s="50"/>
      <c r="GJ610" s="49"/>
      <c r="GK610" s="49"/>
      <c r="GM610" s="50"/>
      <c r="GN610" s="47"/>
      <c r="GO610" s="50"/>
      <c r="GR610" s="49"/>
      <c r="GS610" s="49"/>
      <c r="GU610" s="50"/>
      <c r="GV610" s="47"/>
      <c r="GW610" s="50"/>
      <c r="GZ610" s="49"/>
      <c r="HA610" s="49"/>
      <c r="HC610" s="50"/>
      <c r="HD610" s="47"/>
      <c r="HE610" s="50"/>
      <c r="HH610" s="49"/>
      <c r="HI610" s="49"/>
      <c r="HK610" s="50"/>
      <c r="HL610" s="47"/>
      <c r="HM610" s="50"/>
      <c r="HP610" s="49"/>
      <c r="HQ610" s="49"/>
      <c r="HS610" s="50"/>
      <c r="HT610" s="47"/>
      <c r="HU610" s="50"/>
      <c r="HX610" s="49"/>
      <c r="HY610" s="49"/>
      <c r="IA610" s="50"/>
      <c r="IB610" s="47"/>
      <c r="IC610" s="50"/>
      <c r="IF610" s="49"/>
      <c r="IG610" s="49"/>
      <c r="II610" s="50"/>
      <c r="IJ610" s="47"/>
      <c r="IK610" s="50"/>
      <c r="IN610" s="49"/>
      <c r="IO610" s="49"/>
      <c r="IQ610" s="50"/>
    </row>
    <row r="611" spans="1:251" s="48" customFormat="1">
      <c r="A611" s="43">
        <v>311</v>
      </c>
      <c r="B611" s="44">
        <v>100000307243</v>
      </c>
      <c r="C611" s="43">
        <v>0</v>
      </c>
      <c r="D611" s="45" t="s">
        <v>212</v>
      </c>
      <c r="E611" s="45" t="s">
        <v>266</v>
      </c>
      <c r="F611" s="46">
        <v>6592.76</v>
      </c>
      <c r="G611" s="46">
        <v>-1223.18</v>
      </c>
      <c r="H611" s="46">
        <v>5369.58</v>
      </c>
      <c r="I611" s="47"/>
      <c r="K611" s="49"/>
      <c r="L611" s="47"/>
      <c r="M611" s="50"/>
      <c r="P611" s="49"/>
      <c r="Q611" s="49"/>
      <c r="R611" s="49"/>
      <c r="S611" s="50"/>
      <c r="T611" s="47"/>
      <c r="U611" s="50"/>
      <c r="X611" s="49"/>
      <c r="Y611" s="49"/>
      <c r="Z611" s="49"/>
      <c r="AA611" s="50"/>
      <c r="AB611" s="47"/>
      <c r="AC611" s="50"/>
      <c r="AF611" s="49"/>
      <c r="AG611" s="49"/>
      <c r="AH611" s="49"/>
      <c r="AI611" s="50"/>
      <c r="AJ611" s="47"/>
      <c r="AK611" s="50"/>
      <c r="AN611" s="49"/>
      <c r="AO611" s="49"/>
      <c r="AP611" s="49"/>
      <c r="AQ611" s="50"/>
      <c r="AR611" s="47"/>
      <c r="AS611" s="50"/>
      <c r="AV611" s="49"/>
      <c r="AW611" s="49"/>
      <c r="AX611" s="49"/>
      <c r="AY611" s="50"/>
      <c r="AZ611" s="47"/>
      <c r="BA611" s="50"/>
      <c r="BD611" s="49"/>
      <c r="BE611" s="49"/>
      <c r="BF611" s="49"/>
      <c r="BG611" s="50"/>
      <c r="BH611" s="47"/>
      <c r="BI611" s="50"/>
      <c r="BL611" s="49"/>
      <c r="BM611" s="49"/>
      <c r="BN611" s="49"/>
      <c r="BO611" s="50"/>
      <c r="BP611" s="47"/>
      <c r="BQ611" s="50"/>
      <c r="BT611" s="49"/>
      <c r="BU611" s="49"/>
      <c r="BV611" s="49"/>
      <c r="BW611" s="50"/>
      <c r="BX611" s="47"/>
      <c r="BY611" s="50"/>
      <c r="CB611" s="49"/>
      <c r="CC611" s="49"/>
      <c r="CD611" s="49"/>
      <c r="CE611" s="50"/>
      <c r="CF611" s="47"/>
      <c r="CG611" s="50"/>
      <c r="CJ611" s="49"/>
      <c r="CK611" s="49"/>
      <c r="CL611" s="49"/>
      <c r="CM611" s="50"/>
      <c r="CN611" s="47"/>
      <c r="CO611" s="50"/>
      <c r="CR611" s="49"/>
      <c r="CS611" s="49"/>
      <c r="CT611" s="49"/>
      <c r="CU611" s="50"/>
      <c r="CV611" s="47"/>
      <c r="CW611" s="50"/>
      <c r="CZ611" s="49"/>
      <c r="DA611" s="49"/>
      <c r="DB611" s="49"/>
      <c r="DC611" s="50"/>
      <c r="DD611" s="47"/>
      <c r="DE611" s="50"/>
      <c r="DH611" s="49"/>
      <c r="DI611" s="49"/>
      <c r="DJ611" s="49"/>
      <c r="DK611" s="50"/>
      <c r="DL611" s="47"/>
      <c r="DM611" s="50"/>
      <c r="DP611" s="49"/>
      <c r="DQ611" s="49"/>
      <c r="DR611" s="49"/>
      <c r="DS611" s="50"/>
      <c r="DT611" s="47"/>
      <c r="DU611" s="50"/>
      <c r="DX611" s="49"/>
      <c r="DY611" s="49"/>
      <c r="DZ611" s="49"/>
      <c r="EA611" s="50"/>
      <c r="EB611" s="47"/>
      <c r="EC611" s="50"/>
      <c r="EF611" s="49"/>
      <c r="EG611" s="49"/>
      <c r="EH611" s="49"/>
      <c r="EI611" s="50"/>
      <c r="EJ611" s="47"/>
      <c r="EK611" s="50"/>
      <c r="EN611" s="49"/>
      <c r="EO611" s="49"/>
      <c r="EP611" s="49"/>
      <c r="EQ611" s="50"/>
      <c r="ER611" s="47"/>
      <c r="ES611" s="50"/>
      <c r="EV611" s="49"/>
      <c r="EW611" s="49"/>
      <c r="EX611" s="49"/>
      <c r="EY611" s="50"/>
      <c r="EZ611" s="47"/>
      <c r="FA611" s="50"/>
      <c r="FD611" s="49"/>
      <c r="FE611" s="49"/>
      <c r="FF611" s="49"/>
      <c r="FG611" s="50"/>
      <c r="FH611" s="47"/>
      <c r="FI611" s="50"/>
      <c r="FL611" s="49"/>
      <c r="FM611" s="49"/>
      <c r="FN611" s="49"/>
      <c r="FO611" s="50"/>
      <c r="FP611" s="47"/>
      <c r="FQ611" s="50"/>
      <c r="FT611" s="49"/>
      <c r="FU611" s="49"/>
      <c r="FV611" s="49"/>
      <c r="FW611" s="50"/>
      <c r="FX611" s="47"/>
      <c r="FY611" s="50"/>
      <c r="GB611" s="49"/>
      <c r="GC611" s="49"/>
      <c r="GD611" s="49"/>
      <c r="GE611" s="50"/>
      <c r="GF611" s="47"/>
      <c r="GG611" s="50"/>
      <c r="GJ611" s="49"/>
      <c r="GK611" s="49"/>
      <c r="GL611" s="49"/>
      <c r="GM611" s="50"/>
      <c r="GN611" s="47"/>
      <c r="GO611" s="50"/>
      <c r="GR611" s="49"/>
      <c r="GS611" s="49"/>
      <c r="GT611" s="49"/>
      <c r="GU611" s="50"/>
      <c r="GV611" s="47"/>
      <c r="GW611" s="50"/>
      <c r="GZ611" s="49"/>
      <c r="HA611" s="49"/>
      <c r="HB611" s="49"/>
      <c r="HC611" s="50"/>
      <c r="HD611" s="47"/>
      <c r="HE611" s="50"/>
      <c r="HH611" s="49"/>
      <c r="HI611" s="49"/>
      <c r="HJ611" s="49"/>
      <c r="HK611" s="50"/>
      <c r="HL611" s="47"/>
      <c r="HM611" s="50"/>
      <c r="HP611" s="49"/>
      <c r="HQ611" s="49"/>
      <c r="HR611" s="49"/>
      <c r="HS611" s="50"/>
      <c r="HT611" s="47"/>
      <c r="HU611" s="50"/>
      <c r="HX611" s="49"/>
      <c r="HY611" s="49"/>
      <c r="HZ611" s="49"/>
      <c r="IA611" s="50"/>
      <c r="IB611" s="47"/>
      <c r="IC611" s="50"/>
      <c r="IF611" s="49"/>
      <c r="IG611" s="49"/>
      <c r="IH611" s="49"/>
      <c r="II611" s="50"/>
      <c r="IJ611" s="47"/>
      <c r="IK611" s="50"/>
      <c r="IN611" s="49"/>
      <c r="IO611" s="49"/>
      <c r="IP611" s="49"/>
      <c r="IQ611" s="50"/>
    </row>
    <row r="612" spans="1:251" s="48" customFormat="1">
      <c r="A612" s="43"/>
      <c r="B612" s="44">
        <v>100000307243</v>
      </c>
      <c r="C612" s="43">
        <v>1</v>
      </c>
      <c r="D612" s="45" t="s">
        <v>212</v>
      </c>
      <c r="E612" s="45" t="s">
        <v>266</v>
      </c>
      <c r="F612" s="46">
        <v>2448.7399999999998</v>
      </c>
      <c r="G612" s="46">
        <v>-2447.7399999999998</v>
      </c>
      <c r="H612" s="46">
        <v>1</v>
      </c>
      <c r="I612" s="47"/>
      <c r="L612" s="47"/>
      <c r="M612" s="50"/>
      <c r="P612" s="49"/>
      <c r="Q612" s="49"/>
      <c r="S612" s="50"/>
      <c r="T612" s="47"/>
      <c r="U612" s="50"/>
      <c r="X612" s="49"/>
      <c r="Y612" s="49"/>
      <c r="AA612" s="50"/>
      <c r="AB612" s="47"/>
      <c r="AC612" s="50"/>
      <c r="AF612" s="49"/>
      <c r="AG612" s="49"/>
      <c r="AI612" s="50"/>
      <c r="AJ612" s="47"/>
      <c r="AK612" s="50"/>
      <c r="AN612" s="49"/>
      <c r="AO612" s="49"/>
      <c r="AQ612" s="50"/>
      <c r="AR612" s="47"/>
      <c r="AS612" s="50"/>
      <c r="AV612" s="49"/>
      <c r="AW612" s="49"/>
      <c r="AY612" s="50"/>
      <c r="AZ612" s="47"/>
      <c r="BA612" s="50"/>
      <c r="BD612" s="49"/>
      <c r="BE612" s="49"/>
      <c r="BG612" s="50"/>
      <c r="BH612" s="47"/>
      <c r="BI612" s="50"/>
      <c r="BL612" s="49"/>
      <c r="BM612" s="49"/>
      <c r="BO612" s="50"/>
      <c r="BP612" s="47"/>
      <c r="BQ612" s="50"/>
      <c r="BT612" s="49"/>
      <c r="BU612" s="49"/>
      <c r="BW612" s="50"/>
      <c r="BX612" s="47"/>
      <c r="BY612" s="50"/>
      <c r="CB612" s="49"/>
      <c r="CC612" s="49"/>
      <c r="CE612" s="50"/>
      <c r="CF612" s="47"/>
      <c r="CG612" s="50"/>
      <c r="CJ612" s="49"/>
      <c r="CK612" s="49"/>
      <c r="CM612" s="50"/>
      <c r="CN612" s="47"/>
      <c r="CO612" s="50"/>
      <c r="CR612" s="49"/>
      <c r="CS612" s="49"/>
      <c r="CU612" s="50"/>
      <c r="CV612" s="47"/>
      <c r="CW612" s="50"/>
      <c r="CZ612" s="49"/>
      <c r="DA612" s="49"/>
      <c r="DC612" s="50"/>
      <c r="DD612" s="47"/>
      <c r="DE612" s="50"/>
      <c r="DH612" s="49"/>
      <c r="DI612" s="49"/>
      <c r="DK612" s="50"/>
      <c r="DL612" s="47"/>
      <c r="DM612" s="50"/>
      <c r="DP612" s="49"/>
      <c r="DQ612" s="49"/>
      <c r="DS612" s="50"/>
      <c r="DT612" s="47"/>
      <c r="DU612" s="50"/>
      <c r="DX612" s="49"/>
      <c r="DY612" s="49"/>
      <c r="EA612" s="50"/>
      <c r="EB612" s="47"/>
      <c r="EC612" s="50"/>
      <c r="EF612" s="49"/>
      <c r="EG612" s="49"/>
      <c r="EI612" s="50"/>
      <c r="EJ612" s="47"/>
      <c r="EK612" s="50"/>
      <c r="EN612" s="49"/>
      <c r="EO612" s="49"/>
      <c r="EQ612" s="50"/>
      <c r="ER612" s="47"/>
      <c r="ES612" s="50"/>
      <c r="EV612" s="49"/>
      <c r="EW612" s="49"/>
      <c r="EY612" s="50"/>
      <c r="EZ612" s="47"/>
      <c r="FA612" s="50"/>
      <c r="FD612" s="49"/>
      <c r="FE612" s="49"/>
      <c r="FG612" s="50"/>
      <c r="FH612" s="47"/>
      <c r="FI612" s="50"/>
      <c r="FL612" s="49"/>
      <c r="FM612" s="49"/>
      <c r="FO612" s="50"/>
      <c r="FP612" s="47"/>
      <c r="FQ612" s="50"/>
      <c r="FT612" s="49"/>
      <c r="FU612" s="49"/>
      <c r="FW612" s="50"/>
      <c r="FX612" s="47"/>
      <c r="FY612" s="50"/>
      <c r="GB612" s="49"/>
      <c r="GC612" s="49"/>
      <c r="GE612" s="50"/>
      <c r="GF612" s="47"/>
      <c r="GG612" s="50"/>
      <c r="GJ612" s="49"/>
      <c r="GK612" s="49"/>
      <c r="GM612" s="50"/>
      <c r="GN612" s="47"/>
      <c r="GO612" s="50"/>
      <c r="GR612" s="49"/>
      <c r="GS612" s="49"/>
      <c r="GU612" s="50"/>
      <c r="GV612" s="47"/>
      <c r="GW612" s="50"/>
      <c r="GZ612" s="49"/>
      <c r="HA612" s="49"/>
      <c r="HC612" s="50"/>
      <c r="HD612" s="47"/>
      <c r="HE612" s="50"/>
      <c r="HH612" s="49"/>
      <c r="HI612" s="49"/>
      <c r="HK612" s="50"/>
      <c r="HL612" s="47"/>
      <c r="HM612" s="50"/>
      <c r="HP612" s="49"/>
      <c r="HQ612" s="49"/>
      <c r="HS612" s="50"/>
      <c r="HT612" s="47"/>
      <c r="HU612" s="50"/>
      <c r="HX612" s="49"/>
      <c r="HY612" s="49"/>
      <c r="IA612" s="50"/>
      <c r="IB612" s="47"/>
      <c r="IC612" s="50"/>
      <c r="IF612" s="49"/>
      <c r="IG612" s="49"/>
      <c r="II612" s="50"/>
      <c r="IJ612" s="47"/>
      <c r="IK612" s="50"/>
      <c r="IN612" s="49"/>
      <c r="IO612" s="49"/>
      <c r="IQ612" s="50"/>
    </row>
    <row r="613" spans="1:251" s="48" customFormat="1">
      <c r="A613" s="43">
        <v>312</v>
      </c>
      <c r="B613" s="44">
        <v>100000307244</v>
      </c>
      <c r="C613" s="43">
        <v>0</v>
      </c>
      <c r="D613" s="45" t="s">
        <v>212</v>
      </c>
      <c r="E613" s="45" t="s">
        <v>266</v>
      </c>
      <c r="F613" s="46">
        <v>6592.76</v>
      </c>
      <c r="G613" s="46">
        <v>-1223.18</v>
      </c>
      <c r="H613" s="46">
        <v>5369.58</v>
      </c>
      <c r="I613" s="47"/>
      <c r="K613" s="49"/>
      <c r="L613" s="47"/>
      <c r="M613" s="50"/>
      <c r="P613" s="49"/>
      <c r="Q613" s="49"/>
      <c r="R613" s="49"/>
      <c r="S613" s="50"/>
      <c r="T613" s="47"/>
      <c r="U613" s="50"/>
      <c r="X613" s="49"/>
      <c r="Y613" s="49"/>
      <c r="Z613" s="49"/>
      <c r="AA613" s="50"/>
      <c r="AB613" s="47"/>
      <c r="AC613" s="50"/>
      <c r="AF613" s="49"/>
      <c r="AG613" s="49"/>
      <c r="AH613" s="49"/>
      <c r="AI613" s="50"/>
      <c r="AJ613" s="47"/>
      <c r="AK613" s="50"/>
      <c r="AN613" s="49"/>
      <c r="AO613" s="49"/>
      <c r="AP613" s="49"/>
      <c r="AQ613" s="50"/>
      <c r="AR613" s="47"/>
      <c r="AS613" s="50"/>
      <c r="AV613" s="49"/>
      <c r="AW613" s="49"/>
      <c r="AX613" s="49"/>
      <c r="AY613" s="50"/>
      <c r="AZ613" s="47"/>
      <c r="BA613" s="50"/>
      <c r="BD613" s="49"/>
      <c r="BE613" s="49"/>
      <c r="BF613" s="49"/>
      <c r="BG613" s="50"/>
      <c r="BH613" s="47"/>
      <c r="BI613" s="50"/>
      <c r="BL613" s="49"/>
      <c r="BM613" s="49"/>
      <c r="BN613" s="49"/>
      <c r="BO613" s="50"/>
      <c r="BP613" s="47"/>
      <c r="BQ613" s="50"/>
      <c r="BT613" s="49"/>
      <c r="BU613" s="49"/>
      <c r="BV613" s="49"/>
      <c r="BW613" s="50"/>
      <c r="BX613" s="47"/>
      <c r="BY613" s="50"/>
      <c r="CB613" s="49"/>
      <c r="CC613" s="49"/>
      <c r="CD613" s="49"/>
      <c r="CE613" s="50"/>
      <c r="CF613" s="47"/>
      <c r="CG613" s="50"/>
      <c r="CJ613" s="49"/>
      <c r="CK613" s="49"/>
      <c r="CL613" s="49"/>
      <c r="CM613" s="50"/>
      <c r="CN613" s="47"/>
      <c r="CO613" s="50"/>
      <c r="CR613" s="49"/>
      <c r="CS613" s="49"/>
      <c r="CT613" s="49"/>
      <c r="CU613" s="50"/>
      <c r="CV613" s="47"/>
      <c r="CW613" s="50"/>
      <c r="CZ613" s="49"/>
      <c r="DA613" s="49"/>
      <c r="DB613" s="49"/>
      <c r="DC613" s="50"/>
      <c r="DD613" s="47"/>
      <c r="DE613" s="50"/>
      <c r="DH613" s="49"/>
      <c r="DI613" s="49"/>
      <c r="DJ613" s="49"/>
      <c r="DK613" s="50"/>
      <c r="DL613" s="47"/>
      <c r="DM613" s="50"/>
      <c r="DP613" s="49"/>
      <c r="DQ613" s="49"/>
      <c r="DR613" s="49"/>
      <c r="DS613" s="50"/>
      <c r="DT613" s="47"/>
      <c r="DU613" s="50"/>
      <c r="DX613" s="49"/>
      <c r="DY613" s="49"/>
      <c r="DZ613" s="49"/>
      <c r="EA613" s="50"/>
      <c r="EB613" s="47"/>
      <c r="EC613" s="50"/>
      <c r="EF613" s="49"/>
      <c r="EG613" s="49"/>
      <c r="EH613" s="49"/>
      <c r="EI613" s="50"/>
      <c r="EJ613" s="47"/>
      <c r="EK613" s="50"/>
      <c r="EN613" s="49"/>
      <c r="EO613" s="49"/>
      <c r="EP613" s="49"/>
      <c r="EQ613" s="50"/>
      <c r="ER613" s="47"/>
      <c r="ES613" s="50"/>
      <c r="EV613" s="49"/>
      <c r="EW613" s="49"/>
      <c r="EX613" s="49"/>
      <c r="EY613" s="50"/>
      <c r="EZ613" s="47"/>
      <c r="FA613" s="50"/>
      <c r="FD613" s="49"/>
      <c r="FE613" s="49"/>
      <c r="FF613" s="49"/>
      <c r="FG613" s="50"/>
      <c r="FH613" s="47"/>
      <c r="FI613" s="50"/>
      <c r="FL613" s="49"/>
      <c r="FM613" s="49"/>
      <c r="FN613" s="49"/>
      <c r="FO613" s="50"/>
      <c r="FP613" s="47"/>
      <c r="FQ613" s="50"/>
      <c r="FT613" s="49"/>
      <c r="FU613" s="49"/>
      <c r="FV613" s="49"/>
      <c r="FW613" s="50"/>
      <c r="FX613" s="47"/>
      <c r="FY613" s="50"/>
      <c r="GB613" s="49"/>
      <c r="GC613" s="49"/>
      <c r="GD613" s="49"/>
      <c r="GE613" s="50"/>
      <c r="GF613" s="47"/>
      <c r="GG613" s="50"/>
      <c r="GJ613" s="49"/>
      <c r="GK613" s="49"/>
      <c r="GL613" s="49"/>
      <c r="GM613" s="50"/>
      <c r="GN613" s="47"/>
      <c r="GO613" s="50"/>
      <c r="GR613" s="49"/>
      <c r="GS613" s="49"/>
      <c r="GT613" s="49"/>
      <c r="GU613" s="50"/>
      <c r="GV613" s="47"/>
      <c r="GW613" s="50"/>
      <c r="GZ613" s="49"/>
      <c r="HA613" s="49"/>
      <c r="HB613" s="49"/>
      <c r="HC613" s="50"/>
      <c r="HD613" s="47"/>
      <c r="HE613" s="50"/>
      <c r="HH613" s="49"/>
      <c r="HI613" s="49"/>
      <c r="HJ613" s="49"/>
      <c r="HK613" s="50"/>
      <c r="HL613" s="47"/>
      <c r="HM613" s="50"/>
      <c r="HP613" s="49"/>
      <c r="HQ613" s="49"/>
      <c r="HR613" s="49"/>
      <c r="HS613" s="50"/>
      <c r="HT613" s="47"/>
      <c r="HU613" s="50"/>
      <c r="HX613" s="49"/>
      <c r="HY613" s="49"/>
      <c r="HZ613" s="49"/>
      <c r="IA613" s="50"/>
      <c r="IB613" s="47"/>
      <c r="IC613" s="50"/>
      <c r="IF613" s="49"/>
      <c r="IG613" s="49"/>
      <c r="IH613" s="49"/>
      <c r="II613" s="50"/>
      <c r="IJ613" s="47"/>
      <c r="IK613" s="50"/>
      <c r="IN613" s="49"/>
      <c r="IO613" s="49"/>
      <c r="IP613" s="49"/>
      <c r="IQ613" s="50"/>
    </row>
    <row r="614" spans="1:251" s="48" customFormat="1">
      <c r="A614" s="43"/>
      <c r="B614" s="44">
        <v>100000307244</v>
      </c>
      <c r="C614" s="43">
        <v>1</v>
      </c>
      <c r="D614" s="45" t="s">
        <v>212</v>
      </c>
      <c r="E614" s="45" t="s">
        <v>266</v>
      </c>
      <c r="F614" s="46">
        <v>2448.7399999999998</v>
      </c>
      <c r="G614" s="46">
        <v>-2447.7399999999998</v>
      </c>
      <c r="H614" s="46">
        <v>1</v>
      </c>
      <c r="I614" s="47"/>
      <c r="L614" s="47"/>
      <c r="M614" s="50"/>
      <c r="P614" s="49"/>
      <c r="Q614" s="49"/>
      <c r="S614" s="50"/>
      <c r="T614" s="47"/>
      <c r="U614" s="50"/>
      <c r="X614" s="49"/>
      <c r="Y614" s="49"/>
      <c r="AA614" s="50"/>
      <c r="AB614" s="47"/>
      <c r="AC614" s="50"/>
      <c r="AF614" s="49"/>
      <c r="AG614" s="49"/>
      <c r="AI614" s="50"/>
      <c r="AJ614" s="47"/>
      <c r="AK614" s="50"/>
      <c r="AN614" s="49"/>
      <c r="AO614" s="49"/>
      <c r="AQ614" s="50"/>
      <c r="AR614" s="47"/>
      <c r="AS614" s="50"/>
      <c r="AV614" s="49"/>
      <c r="AW614" s="49"/>
      <c r="AY614" s="50"/>
      <c r="AZ614" s="47"/>
      <c r="BA614" s="50"/>
      <c r="BD614" s="49"/>
      <c r="BE614" s="49"/>
      <c r="BG614" s="50"/>
      <c r="BH614" s="47"/>
      <c r="BI614" s="50"/>
      <c r="BL614" s="49"/>
      <c r="BM614" s="49"/>
      <c r="BO614" s="50"/>
      <c r="BP614" s="47"/>
      <c r="BQ614" s="50"/>
      <c r="BT614" s="49"/>
      <c r="BU614" s="49"/>
      <c r="BW614" s="50"/>
      <c r="BX614" s="47"/>
      <c r="BY614" s="50"/>
      <c r="CB614" s="49"/>
      <c r="CC614" s="49"/>
      <c r="CE614" s="50"/>
      <c r="CF614" s="47"/>
      <c r="CG614" s="50"/>
      <c r="CJ614" s="49"/>
      <c r="CK614" s="49"/>
      <c r="CM614" s="50"/>
      <c r="CN614" s="47"/>
      <c r="CO614" s="50"/>
      <c r="CR614" s="49"/>
      <c r="CS614" s="49"/>
      <c r="CU614" s="50"/>
      <c r="CV614" s="47"/>
      <c r="CW614" s="50"/>
      <c r="CZ614" s="49"/>
      <c r="DA614" s="49"/>
      <c r="DC614" s="50"/>
      <c r="DD614" s="47"/>
      <c r="DE614" s="50"/>
      <c r="DH614" s="49"/>
      <c r="DI614" s="49"/>
      <c r="DK614" s="50"/>
      <c r="DL614" s="47"/>
      <c r="DM614" s="50"/>
      <c r="DP614" s="49"/>
      <c r="DQ614" s="49"/>
      <c r="DS614" s="50"/>
      <c r="DT614" s="47"/>
      <c r="DU614" s="50"/>
      <c r="DX614" s="49"/>
      <c r="DY614" s="49"/>
      <c r="EA614" s="50"/>
      <c r="EB614" s="47"/>
      <c r="EC614" s="50"/>
      <c r="EF614" s="49"/>
      <c r="EG614" s="49"/>
      <c r="EI614" s="50"/>
      <c r="EJ614" s="47"/>
      <c r="EK614" s="50"/>
      <c r="EN614" s="49"/>
      <c r="EO614" s="49"/>
      <c r="EQ614" s="50"/>
      <c r="ER614" s="47"/>
      <c r="ES614" s="50"/>
      <c r="EV614" s="49"/>
      <c r="EW614" s="49"/>
      <c r="EY614" s="50"/>
      <c r="EZ614" s="47"/>
      <c r="FA614" s="50"/>
      <c r="FD614" s="49"/>
      <c r="FE614" s="49"/>
      <c r="FG614" s="50"/>
      <c r="FH614" s="47"/>
      <c r="FI614" s="50"/>
      <c r="FL614" s="49"/>
      <c r="FM614" s="49"/>
      <c r="FO614" s="50"/>
      <c r="FP614" s="47"/>
      <c r="FQ614" s="50"/>
      <c r="FT614" s="49"/>
      <c r="FU614" s="49"/>
      <c r="FW614" s="50"/>
      <c r="FX614" s="47"/>
      <c r="FY614" s="50"/>
      <c r="GB614" s="49"/>
      <c r="GC614" s="49"/>
      <c r="GE614" s="50"/>
      <c r="GF614" s="47"/>
      <c r="GG614" s="50"/>
      <c r="GJ614" s="49"/>
      <c r="GK614" s="49"/>
      <c r="GM614" s="50"/>
      <c r="GN614" s="47"/>
      <c r="GO614" s="50"/>
      <c r="GR614" s="49"/>
      <c r="GS614" s="49"/>
      <c r="GU614" s="50"/>
      <c r="GV614" s="47"/>
      <c r="GW614" s="50"/>
      <c r="GZ614" s="49"/>
      <c r="HA614" s="49"/>
      <c r="HC614" s="50"/>
      <c r="HD614" s="47"/>
      <c r="HE614" s="50"/>
      <c r="HH614" s="49"/>
      <c r="HI614" s="49"/>
      <c r="HK614" s="50"/>
      <c r="HL614" s="47"/>
      <c r="HM614" s="50"/>
      <c r="HP614" s="49"/>
      <c r="HQ614" s="49"/>
      <c r="HS614" s="50"/>
      <c r="HT614" s="47"/>
      <c r="HU614" s="50"/>
      <c r="HX614" s="49"/>
      <c r="HY614" s="49"/>
      <c r="IA614" s="50"/>
      <c r="IB614" s="47"/>
      <c r="IC614" s="50"/>
      <c r="IF614" s="49"/>
      <c r="IG614" s="49"/>
      <c r="II614" s="50"/>
      <c r="IJ614" s="47"/>
      <c r="IK614" s="50"/>
      <c r="IN614" s="49"/>
      <c r="IO614" s="49"/>
      <c r="IQ614" s="50"/>
    </row>
    <row r="615" spans="1:251" s="48" customFormat="1">
      <c r="A615" s="43">
        <v>313</v>
      </c>
      <c r="B615" s="44">
        <v>100000307245</v>
      </c>
      <c r="C615" s="43">
        <v>0</v>
      </c>
      <c r="D615" s="45" t="s">
        <v>212</v>
      </c>
      <c r="E615" s="45" t="s">
        <v>266</v>
      </c>
      <c r="F615" s="46">
        <v>6592.76</v>
      </c>
      <c r="G615" s="46">
        <v>-1223.18</v>
      </c>
      <c r="H615" s="46">
        <v>5369.58</v>
      </c>
      <c r="I615" s="47"/>
      <c r="K615" s="49"/>
      <c r="L615" s="47"/>
      <c r="M615" s="50"/>
      <c r="P615" s="49"/>
      <c r="Q615" s="49"/>
      <c r="R615" s="49"/>
      <c r="S615" s="50"/>
      <c r="T615" s="47"/>
      <c r="U615" s="50"/>
      <c r="X615" s="49"/>
      <c r="Y615" s="49"/>
      <c r="Z615" s="49"/>
      <c r="AA615" s="50"/>
      <c r="AB615" s="47"/>
      <c r="AC615" s="50"/>
      <c r="AF615" s="49"/>
      <c r="AG615" s="49"/>
      <c r="AH615" s="49"/>
      <c r="AI615" s="50"/>
      <c r="AJ615" s="47"/>
      <c r="AK615" s="50"/>
      <c r="AN615" s="49"/>
      <c r="AO615" s="49"/>
      <c r="AP615" s="49"/>
      <c r="AQ615" s="50"/>
      <c r="AR615" s="47"/>
      <c r="AS615" s="50"/>
      <c r="AV615" s="49"/>
      <c r="AW615" s="49"/>
      <c r="AX615" s="49"/>
      <c r="AY615" s="50"/>
      <c r="AZ615" s="47"/>
      <c r="BA615" s="50"/>
      <c r="BD615" s="49"/>
      <c r="BE615" s="49"/>
      <c r="BF615" s="49"/>
      <c r="BG615" s="50"/>
      <c r="BH615" s="47"/>
      <c r="BI615" s="50"/>
      <c r="BL615" s="49"/>
      <c r="BM615" s="49"/>
      <c r="BN615" s="49"/>
      <c r="BO615" s="50"/>
      <c r="BP615" s="47"/>
      <c r="BQ615" s="50"/>
      <c r="BT615" s="49"/>
      <c r="BU615" s="49"/>
      <c r="BV615" s="49"/>
      <c r="BW615" s="50"/>
      <c r="BX615" s="47"/>
      <c r="BY615" s="50"/>
      <c r="CB615" s="49"/>
      <c r="CC615" s="49"/>
      <c r="CD615" s="49"/>
      <c r="CE615" s="50"/>
      <c r="CF615" s="47"/>
      <c r="CG615" s="50"/>
      <c r="CJ615" s="49"/>
      <c r="CK615" s="49"/>
      <c r="CL615" s="49"/>
      <c r="CM615" s="50"/>
      <c r="CN615" s="47"/>
      <c r="CO615" s="50"/>
      <c r="CR615" s="49"/>
      <c r="CS615" s="49"/>
      <c r="CT615" s="49"/>
      <c r="CU615" s="50"/>
      <c r="CV615" s="47"/>
      <c r="CW615" s="50"/>
      <c r="CZ615" s="49"/>
      <c r="DA615" s="49"/>
      <c r="DB615" s="49"/>
      <c r="DC615" s="50"/>
      <c r="DD615" s="47"/>
      <c r="DE615" s="50"/>
      <c r="DH615" s="49"/>
      <c r="DI615" s="49"/>
      <c r="DJ615" s="49"/>
      <c r="DK615" s="50"/>
      <c r="DL615" s="47"/>
      <c r="DM615" s="50"/>
      <c r="DP615" s="49"/>
      <c r="DQ615" s="49"/>
      <c r="DR615" s="49"/>
      <c r="DS615" s="50"/>
      <c r="DT615" s="47"/>
      <c r="DU615" s="50"/>
      <c r="DX615" s="49"/>
      <c r="DY615" s="49"/>
      <c r="DZ615" s="49"/>
      <c r="EA615" s="50"/>
      <c r="EB615" s="47"/>
      <c r="EC615" s="50"/>
      <c r="EF615" s="49"/>
      <c r="EG615" s="49"/>
      <c r="EH615" s="49"/>
      <c r="EI615" s="50"/>
      <c r="EJ615" s="47"/>
      <c r="EK615" s="50"/>
      <c r="EN615" s="49"/>
      <c r="EO615" s="49"/>
      <c r="EP615" s="49"/>
      <c r="EQ615" s="50"/>
      <c r="ER615" s="47"/>
      <c r="ES615" s="50"/>
      <c r="EV615" s="49"/>
      <c r="EW615" s="49"/>
      <c r="EX615" s="49"/>
      <c r="EY615" s="50"/>
      <c r="EZ615" s="47"/>
      <c r="FA615" s="50"/>
      <c r="FD615" s="49"/>
      <c r="FE615" s="49"/>
      <c r="FF615" s="49"/>
      <c r="FG615" s="50"/>
      <c r="FH615" s="47"/>
      <c r="FI615" s="50"/>
      <c r="FL615" s="49"/>
      <c r="FM615" s="49"/>
      <c r="FN615" s="49"/>
      <c r="FO615" s="50"/>
      <c r="FP615" s="47"/>
      <c r="FQ615" s="50"/>
      <c r="FT615" s="49"/>
      <c r="FU615" s="49"/>
      <c r="FV615" s="49"/>
      <c r="FW615" s="50"/>
      <c r="FX615" s="47"/>
      <c r="FY615" s="50"/>
      <c r="GB615" s="49"/>
      <c r="GC615" s="49"/>
      <c r="GD615" s="49"/>
      <c r="GE615" s="50"/>
      <c r="GF615" s="47"/>
      <c r="GG615" s="50"/>
      <c r="GJ615" s="49"/>
      <c r="GK615" s="49"/>
      <c r="GL615" s="49"/>
      <c r="GM615" s="50"/>
      <c r="GN615" s="47"/>
      <c r="GO615" s="50"/>
      <c r="GR615" s="49"/>
      <c r="GS615" s="49"/>
      <c r="GT615" s="49"/>
      <c r="GU615" s="50"/>
      <c r="GV615" s="47"/>
      <c r="GW615" s="50"/>
      <c r="GZ615" s="49"/>
      <c r="HA615" s="49"/>
      <c r="HB615" s="49"/>
      <c r="HC615" s="50"/>
      <c r="HD615" s="47"/>
      <c r="HE615" s="50"/>
      <c r="HH615" s="49"/>
      <c r="HI615" s="49"/>
      <c r="HJ615" s="49"/>
      <c r="HK615" s="50"/>
      <c r="HL615" s="47"/>
      <c r="HM615" s="50"/>
      <c r="HP615" s="49"/>
      <c r="HQ615" s="49"/>
      <c r="HR615" s="49"/>
      <c r="HS615" s="50"/>
      <c r="HT615" s="47"/>
      <c r="HU615" s="50"/>
      <c r="HX615" s="49"/>
      <c r="HY615" s="49"/>
      <c r="HZ615" s="49"/>
      <c r="IA615" s="50"/>
      <c r="IB615" s="47"/>
      <c r="IC615" s="50"/>
      <c r="IF615" s="49"/>
      <c r="IG615" s="49"/>
      <c r="IH615" s="49"/>
      <c r="II615" s="50"/>
      <c r="IJ615" s="47"/>
      <c r="IK615" s="50"/>
      <c r="IN615" s="49"/>
      <c r="IO615" s="49"/>
      <c r="IP615" s="49"/>
      <c r="IQ615" s="50"/>
    </row>
    <row r="616" spans="1:251" s="48" customFormat="1">
      <c r="A616" s="43"/>
      <c r="B616" s="44">
        <v>100000307245</v>
      </c>
      <c r="C616" s="43">
        <v>1</v>
      </c>
      <c r="D616" s="45" t="s">
        <v>212</v>
      </c>
      <c r="E616" s="45" t="s">
        <v>266</v>
      </c>
      <c r="F616" s="46">
        <v>2448.7399999999998</v>
      </c>
      <c r="G616" s="46">
        <v>-2447.7399999999998</v>
      </c>
      <c r="H616" s="46">
        <v>1</v>
      </c>
      <c r="I616" s="47"/>
      <c r="L616" s="47"/>
      <c r="M616" s="50"/>
      <c r="P616" s="49"/>
      <c r="Q616" s="49"/>
      <c r="S616" s="50"/>
      <c r="T616" s="47"/>
      <c r="U616" s="50"/>
      <c r="X616" s="49"/>
      <c r="Y616" s="49"/>
      <c r="AA616" s="50"/>
      <c r="AB616" s="47"/>
      <c r="AC616" s="50"/>
      <c r="AF616" s="49"/>
      <c r="AG616" s="49"/>
      <c r="AI616" s="50"/>
      <c r="AJ616" s="47"/>
      <c r="AK616" s="50"/>
      <c r="AN616" s="49"/>
      <c r="AO616" s="49"/>
      <c r="AQ616" s="50"/>
      <c r="AR616" s="47"/>
      <c r="AS616" s="50"/>
      <c r="AV616" s="49"/>
      <c r="AW616" s="49"/>
      <c r="AY616" s="50"/>
      <c r="AZ616" s="47"/>
      <c r="BA616" s="50"/>
      <c r="BD616" s="49"/>
      <c r="BE616" s="49"/>
      <c r="BG616" s="50"/>
      <c r="BH616" s="47"/>
      <c r="BI616" s="50"/>
      <c r="BL616" s="49"/>
      <c r="BM616" s="49"/>
      <c r="BO616" s="50"/>
      <c r="BP616" s="47"/>
      <c r="BQ616" s="50"/>
      <c r="BT616" s="49"/>
      <c r="BU616" s="49"/>
      <c r="BW616" s="50"/>
      <c r="BX616" s="47"/>
      <c r="BY616" s="50"/>
      <c r="CB616" s="49"/>
      <c r="CC616" s="49"/>
      <c r="CE616" s="50"/>
      <c r="CF616" s="47"/>
      <c r="CG616" s="50"/>
      <c r="CJ616" s="49"/>
      <c r="CK616" s="49"/>
      <c r="CM616" s="50"/>
      <c r="CN616" s="47"/>
      <c r="CO616" s="50"/>
      <c r="CR616" s="49"/>
      <c r="CS616" s="49"/>
      <c r="CU616" s="50"/>
      <c r="CV616" s="47"/>
      <c r="CW616" s="50"/>
      <c r="CZ616" s="49"/>
      <c r="DA616" s="49"/>
      <c r="DC616" s="50"/>
      <c r="DD616" s="47"/>
      <c r="DE616" s="50"/>
      <c r="DH616" s="49"/>
      <c r="DI616" s="49"/>
      <c r="DK616" s="50"/>
      <c r="DL616" s="47"/>
      <c r="DM616" s="50"/>
      <c r="DP616" s="49"/>
      <c r="DQ616" s="49"/>
      <c r="DS616" s="50"/>
      <c r="DT616" s="47"/>
      <c r="DU616" s="50"/>
      <c r="DX616" s="49"/>
      <c r="DY616" s="49"/>
      <c r="EA616" s="50"/>
      <c r="EB616" s="47"/>
      <c r="EC616" s="50"/>
      <c r="EF616" s="49"/>
      <c r="EG616" s="49"/>
      <c r="EI616" s="50"/>
      <c r="EJ616" s="47"/>
      <c r="EK616" s="50"/>
      <c r="EN616" s="49"/>
      <c r="EO616" s="49"/>
      <c r="EQ616" s="50"/>
      <c r="ER616" s="47"/>
      <c r="ES616" s="50"/>
      <c r="EV616" s="49"/>
      <c r="EW616" s="49"/>
      <c r="EY616" s="50"/>
      <c r="EZ616" s="47"/>
      <c r="FA616" s="50"/>
      <c r="FD616" s="49"/>
      <c r="FE616" s="49"/>
      <c r="FG616" s="50"/>
      <c r="FH616" s="47"/>
      <c r="FI616" s="50"/>
      <c r="FL616" s="49"/>
      <c r="FM616" s="49"/>
      <c r="FO616" s="50"/>
      <c r="FP616" s="47"/>
      <c r="FQ616" s="50"/>
      <c r="FT616" s="49"/>
      <c r="FU616" s="49"/>
      <c r="FW616" s="50"/>
      <c r="FX616" s="47"/>
      <c r="FY616" s="50"/>
      <c r="GB616" s="49"/>
      <c r="GC616" s="49"/>
      <c r="GE616" s="50"/>
      <c r="GF616" s="47"/>
      <c r="GG616" s="50"/>
      <c r="GJ616" s="49"/>
      <c r="GK616" s="49"/>
      <c r="GM616" s="50"/>
      <c r="GN616" s="47"/>
      <c r="GO616" s="50"/>
      <c r="GR616" s="49"/>
      <c r="GS616" s="49"/>
      <c r="GU616" s="50"/>
      <c r="GV616" s="47"/>
      <c r="GW616" s="50"/>
      <c r="GZ616" s="49"/>
      <c r="HA616" s="49"/>
      <c r="HC616" s="50"/>
      <c r="HD616" s="47"/>
      <c r="HE616" s="50"/>
      <c r="HH616" s="49"/>
      <c r="HI616" s="49"/>
      <c r="HK616" s="50"/>
      <c r="HL616" s="47"/>
      <c r="HM616" s="50"/>
      <c r="HP616" s="49"/>
      <c r="HQ616" s="49"/>
      <c r="HS616" s="50"/>
      <c r="HT616" s="47"/>
      <c r="HU616" s="50"/>
      <c r="HX616" s="49"/>
      <c r="HY616" s="49"/>
      <c r="IA616" s="50"/>
      <c r="IB616" s="47"/>
      <c r="IC616" s="50"/>
      <c r="IF616" s="49"/>
      <c r="IG616" s="49"/>
      <c r="II616" s="50"/>
      <c r="IJ616" s="47"/>
      <c r="IK616" s="50"/>
      <c r="IN616" s="49"/>
      <c r="IO616" s="49"/>
      <c r="IQ616" s="50"/>
    </row>
    <row r="617" spans="1:251" s="48" customFormat="1">
      <c r="A617" s="43">
        <v>314</v>
      </c>
      <c r="B617" s="44">
        <v>100000307246</v>
      </c>
      <c r="C617" s="43">
        <v>0</v>
      </c>
      <c r="D617" s="45" t="s">
        <v>212</v>
      </c>
      <c r="E617" s="45" t="s">
        <v>266</v>
      </c>
      <c r="F617" s="46">
        <v>6592.76</v>
      </c>
      <c r="G617" s="46">
        <v>-1223.18</v>
      </c>
      <c r="H617" s="46">
        <v>5369.58</v>
      </c>
      <c r="I617" s="47"/>
      <c r="K617" s="49"/>
      <c r="L617" s="47"/>
      <c r="M617" s="50"/>
      <c r="P617" s="49"/>
      <c r="Q617" s="49"/>
      <c r="R617" s="49"/>
      <c r="S617" s="50"/>
      <c r="T617" s="47"/>
      <c r="U617" s="50"/>
      <c r="X617" s="49"/>
      <c r="Y617" s="49"/>
      <c r="Z617" s="49"/>
      <c r="AA617" s="50"/>
      <c r="AB617" s="47"/>
      <c r="AC617" s="50"/>
      <c r="AF617" s="49"/>
      <c r="AG617" s="49"/>
      <c r="AH617" s="49"/>
      <c r="AI617" s="50"/>
      <c r="AJ617" s="47"/>
      <c r="AK617" s="50"/>
      <c r="AN617" s="49"/>
      <c r="AO617" s="49"/>
      <c r="AP617" s="49"/>
      <c r="AQ617" s="50"/>
      <c r="AR617" s="47"/>
      <c r="AS617" s="50"/>
      <c r="AV617" s="49"/>
      <c r="AW617" s="49"/>
      <c r="AX617" s="49"/>
      <c r="AY617" s="50"/>
      <c r="AZ617" s="47"/>
      <c r="BA617" s="50"/>
      <c r="BD617" s="49"/>
      <c r="BE617" s="49"/>
      <c r="BF617" s="49"/>
      <c r="BG617" s="50"/>
      <c r="BH617" s="47"/>
      <c r="BI617" s="50"/>
      <c r="BL617" s="49"/>
      <c r="BM617" s="49"/>
      <c r="BN617" s="49"/>
      <c r="BO617" s="50"/>
      <c r="BP617" s="47"/>
      <c r="BQ617" s="50"/>
      <c r="BT617" s="49"/>
      <c r="BU617" s="49"/>
      <c r="BV617" s="49"/>
      <c r="BW617" s="50"/>
      <c r="BX617" s="47"/>
      <c r="BY617" s="50"/>
      <c r="CB617" s="49"/>
      <c r="CC617" s="49"/>
      <c r="CD617" s="49"/>
      <c r="CE617" s="50"/>
      <c r="CF617" s="47"/>
      <c r="CG617" s="50"/>
      <c r="CJ617" s="49"/>
      <c r="CK617" s="49"/>
      <c r="CL617" s="49"/>
      <c r="CM617" s="50"/>
      <c r="CN617" s="47"/>
      <c r="CO617" s="50"/>
      <c r="CR617" s="49"/>
      <c r="CS617" s="49"/>
      <c r="CT617" s="49"/>
      <c r="CU617" s="50"/>
      <c r="CV617" s="47"/>
      <c r="CW617" s="50"/>
      <c r="CZ617" s="49"/>
      <c r="DA617" s="49"/>
      <c r="DB617" s="49"/>
      <c r="DC617" s="50"/>
      <c r="DD617" s="47"/>
      <c r="DE617" s="50"/>
      <c r="DH617" s="49"/>
      <c r="DI617" s="49"/>
      <c r="DJ617" s="49"/>
      <c r="DK617" s="50"/>
      <c r="DL617" s="47"/>
      <c r="DM617" s="50"/>
      <c r="DP617" s="49"/>
      <c r="DQ617" s="49"/>
      <c r="DR617" s="49"/>
      <c r="DS617" s="50"/>
      <c r="DT617" s="47"/>
      <c r="DU617" s="50"/>
      <c r="DX617" s="49"/>
      <c r="DY617" s="49"/>
      <c r="DZ617" s="49"/>
      <c r="EA617" s="50"/>
      <c r="EB617" s="47"/>
      <c r="EC617" s="50"/>
      <c r="EF617" s="49"/>
      <c r="EG617" s="49"/>
      <c r="EH617" s="49"/>
      <c r="EI617" s="50"/>
      <c r="EJ617" s="47"/>
      <c r="EK617" s="50"/>
      <c r="EN617" s="49"/>
      <c r="EO617" s="49"/>
      <c r="EP617" s="49"/>
      <c r="EQ617" s="50"/>
      <c r="ER617" s="47"/>
      <c r="ES617" s="50"/>
      <c r="EV617" s="49"/>
      <c r="EW617" s="49"/>
      <c r="EX617" s="49"/>
      <c r="EY617" s="50"/>
      <c r="EZ617" s="47"/>
      <c r="FA617" s="50"/>
      <c r="FD617" s="49"/>
      <c r="FE617" s="49"/>
      <c r="FF617" s="49"/>
      <c r="FG617" s="50"/>
      <c r="FH617" s="47"/>
      <c r="FI617" s="50"/>
      <c r="FL617" s="49"/>
      <c r="FM617" s="49"/>
      <c r="FN617" s="49"/>
      <c r="FO617" s="50"/>
      <c r="FP617" s="47"/>
      <c r="FQ617" s="50"/>
      <c r="FT617" s="49"/>
      <c r="FU617" s="49"/>
      <c r="FV617" s="49"/>
      <c r="FW617" s="50"/>
      <c r="FX617" s="47"/>
      <c r="FY617" s="50"/>
      <c r="GB617" s="49"/>
      <c r="GC617" s="49"/>
      <c r="GD617" s="49"/>
      <c r="GE617" s="50"/>
      <c r="GF617" s="47"/>
      <c r="GG617" s="50"/>
      <c r="GJ617" s="49"/>
      <c r="GK617" s="49"/>
      <c r="GL617" s="49"/>
      <c r="GM617" s="50"/>
      <c r="GN617" s="47"/>
      <c r="GO617" s="50"/>
      <c r="GR617" s="49"/>
      <c r="GS617" s="49"/>
      <c r="GT617" s="49"/>
      <c r="GU617" s="50"/>
      <c r="GV617" s="47"/>
      <c r="GW617" s="50"/>
      <c r="GZ617" s="49"/>
      <c r="HA617" s="49"/>
      <c r="HB617" s="49"/>
      <c r="HC617" s="50"/>
      <c r="HD617" s="47"/>
      <c r="HE617" s="50"/>
      <c r="HH617" s="49"/>
      <c r="HI617" s="49"/>
      <c r="HJ617" s="49"/>
      <c r="HK617" s="50"/>
      <c r="HL617" s="47"/>
      <c r="HM617" s="50"/>
      <c r="HP617" s="49"/>
      <c r="HQ617" s="49"/>
      <c r="HR617" s="49"/>
      <c r="HS617" s="50"/>
      <c r="HT617" s="47"/>
      <c r="HU617" s="50"/>
      <c r="HX617" s="49"/>
      <c r="HY617" s="49"/>
      <c r="HZ617" s="49"/>
      <c r="IA617" s="50"/>
      <c r="IB617" s="47"/>
      <c r="IC617" s="50"/>
      <c r="IF617" s="49"/>
      <c r="IG617" s="49"/>
      <c r="IH617" s="49"/>
      <c r="II617" s="50"/>
      <c r="IJ617" s="47"/>
      <c r="IK617" s="50"/>
      <c r="IN617" s="49"/>
      <c r="IO617" s="49"/>
      <c r="IP617" s="49"/>
      <c r="IQ617" s="50"/>
    </row>
    <row r="618" spans="1:251" s="48" customFormat="1">
      <c r="A618" s="43"/>
      <c r="B618" s="44">
        <v>100000307246</v>
      </c>
      <c r="C618" s="43">
        <v>1</v>
      </c>
      <c r="D618" s="45" t="s">
        <v>212</v>
      </c>
      <c r="E618" s="45" t="s">
        <v>266</v>
      </c>
      <c r="F618" s="46">
        <v>2448.7399999999998</v>
      </c>
      <c r="G618" s="46">
        <v>-2447.7399999999998</v>
      </c>
      <c r="H618" s="46">
        <v>1</v>
      </c>
      <c r="I618" s="47"/>
      <c r="L618" s="47"/>
      <c r="M618" s="50"/>
      <c r="P618" s="49"/>
      <c r="Q618" s="49"/>
      <c r="S618" s="50"/>
      <c r="T618" s="47"/>
      <c r="U618" s="50"/>
      <c r="X618" s="49"/>
      <c r="Y618" s="49"/>
      <c r="AA618" s="50"/>
      <c r="AB618" s="47"/>
      <c r="AC618" s="50"/>
      <c r="AF618" s="49"/>
      <c r="AG618" s="49"/>
      <c r="AI618" s="50"/>
      <c r="AJ618" s="47"/>
      <c r="AK618" s="50"/>
      <c r="AN618" s="49"/>
      <c r="AO618" s="49"/>
      <c r="AQ618" s="50"/>
      <c r="AR618" s="47"/>
      <c r="AS618" s="50"/>
      <c r="AV618" s="49"/>
      <c r="AW618" s="49"/>
      <c r="AY618" s="50"/>
      <c r="AZ618" s="47"/>
      <c r="BA618" s="50"/>
      <c r="BD618" s="49"/>
      <c r="BE618" s="49"/>
      <c r="BG618" s="50"/>
      <c r="BH618" s="47"/>
      <c r="BI618" s="50"/>
      <c r="BL618" s="49"/>
      <c r="BM618" s="49"/>
      <c r="BO618" s="50"/>
      <c r="BP618" s="47"/>
      <c r="BQ618" s="50"/>
      <c r="BT618" s="49"/>
      <c r="BU618" s="49"/>
      <c r="BW618" s="50"/>
      <c r="BX618" s="47"/>
      <c r="BY618" s="50"/>
      <c r="CB618" s="49"/>
      <c r="CC618" s="49"/>
      <c r="CE618" s="50"/>
      <c r="CF618" s="47"/>
      <c r="CG618" s="50"/>
      <c r="CJ618" s="49"/>
      <c r="CK618" s="49"/>
      <c r="CM618" s="50"/>
      <c r="CN618" s="47"/>
      <c r="CO618" s="50"/>
      <c r="CR618" s="49"/>
      <c r="CS618" s="49"/>
      <c r="CU618" s="50"/>
      <c r="CV618" s="47"/>
      <c r="CW618" s="50"/>
      <c r="CZ618" s="49"/>
      <c r="DA618" s="49"/>
      <c r="DC618" s="50"/>
      <c r="DD618" s="47"/>
      <c r="DE618" s="50"/>
      <c r="DH618" s="49"/>
      <c r="DI618" s="49"/>
      <c r="DK618" s="50"/>
      <c r="DL618" s="47"/>
      <c r="DM618" s="50"/>
      <c r="DP618" s="49"/>
      <c r="DQ618" s="49"/>
      <c r="DS618" s="50"/>
      <c r="DT618" s="47"/>
      <c r="DU618" s="50"/>
      <c r="DX618" s="49"/>
      <c r="DY618" s="49"/>
      <c r="EA618" s="50"/>
      <c r="EB618" s="47"/>
      <c r="EC618" s="50"/>
      <c r="EF618" s="49"/>
      <c r="EG618" s="49"/>
      <c r="EI618" s="50"/>
      <c r="EJ618" s="47"/>
      <c r="EK618" s="50"/>
      <c r="EN618" s="49"/>
      <c r="EO618" s="49"/>
      <c r="EQ618" s="50"/>
      <c r="ER618" s="47"/>
      <c r="ES618" s="50"/>
      <c r="EV618" s="49"/>
      <c r="EW618" s="49"/>
      <c r="EY618" s="50"/>
      <c r="EZ618" s="47"/>
      <c r="FA618" s="50"/>
      <c r="FD618" s="49"/>
      <c r="FE618" s="49"/>
      <c r="FG618" s="50"/>
      <c r="FH618" s="47"/>
      <c r="FI618" s="50"/>
      <c r="FL618" s="49"/>
      <c r="FM618" s="49"/>
      <c r="FO618" s="50"/>
      <c r="FP618" s="47"/>
      <c r="FQ618" s="50"/>
      <c r="FT618" s="49"/>
      <c r="FU618" s="49"/>
      <c r="FW618" s="50"/>
      <c r="FX618" s="47"/>
      <c r="FY618" s="50"/>
      <c r="GB618" s="49"/>
      <c r="GC618" s="49"/>
      <c r="GE618" s="50"/>
      <c r="GF618" s="47"/>
      <c r="GG618" s="50"/>
      <c r="GJ618" s="49"/>
      <c r="GK618" s="49"/>
      <c r="GM618" s="50"/>
      <c r="GN618" s="47"/>
      <c r="GO618" s="50"/>
      <c r="GR618" s="49"/>
      <c r="GS618" s="49"/>
      <c r="GU618" s="50"/>
      <c r="GV618" s="47"/>
      <c r="GW618" s="50"/>
      <c r="GZ618" s="49"/>
      <c r="HA618" s="49"/>
      <c r="HC618" s="50"/>
      <c r="HD618" s="47"/>
      <c r="HE618" s="50"/>
      <c r="HH618" s="49"/>
      <c r="HI618" s="49"/>
      <c r="HK618" s="50"/>
      <c r="HL618" s="47"/>
      <c r="HM618" s="50"/>
      <c r="HP618" s="49"/>
      <c r="HQ618" s="49"/>
      <c r="HS618" s="50"/>
      <c r="HT618" s="47"/>
      <c r="HU618" s="50"/>
      <c r="HX618" s="49"/>
      <c r="HY618" s="49"/>
      <c r="IA618" s="50"/>
      <c r="IB618" s="47"/>
      <c r="IC618" s="50"/>
      <c r="IF618" s="49"/>
      <c r="IG618" s="49"/>
      <c r="II618" s="50"/>
      <c r="IJ618" s="47"/>
      <c r="IK618" s="50"/>
      <c r="IN618" s="49"/>
      <c r="IO618" s="49"/>
      <c r="IQ618" s="50"/>
    </row>
    <row r="619" spans="1:251" s="48" customFormat="1">
      <c r="A619" s="43">
        <v>315</v>
      </c>
      <c r="B619" s="44">
        <v>100000307247</v>
      </c>
      <c r="C619" s="43">
        <v>0</v>
      </c>
      <c r="D619" s="45" t="s">
        <v>212</v>
      </c>
      <c r="E619" s="45" t="s">
        <v>266</v>
      </c>
      <c r="F619" s="46">
        <v>6592.76</v>
      </c>
      <c r="G619" s="46">
        <v>-1223.18</v>
      </c>
      <c r="H619" s="46">
        <v>5369.58</v>
      </c>
      <c r="I619" s="47"/>
      <c r="K619" s="49"/>
      <c r="L619" s="47"/>
      <c r="M619" s="50"/>
      <c r="P619" s="49"/>
      <c r="Q619" s="49"/>
      <c r="R619" s="49"/>
      <c r="S619" s="50"/>
      <c r="T619" s="47"/>
      <c r="U619" s="50"/>
      <c r="X619" s="49"/>
      <c r="Y619" s="49"/>
      <c r="Z619" s="49"/>
      <c r="AA619" s="50"/>
      <c r="AB619" s="47"/>
      <c r="AC619" s="50"/>
      <c r="AF619" s="49"/>
      <c r="AG619" s="49"/>
      <c r="AH619" s="49"/>
      <c r="AI619" s="50"/>
      <c r="AJ619" s="47"/>
      <c r="AK619" s="50"/>
      <c r="AN619" s="49"/>
      <c r="AO619" s="49"/>
      <c r="AP619" s="49"/>
      <c r="AQ619" s="50"/>
      <c r="AR619" s="47"/>
      <c r="AS619" s="50"/>
      <c r="AV619" s="49"/>
      <c r="AW619" s="49"/>
      <c r="AX619" s="49"/>
      <c r="AY619" s="50"/>
      <c r="AZ619" s="47"/>
      <c r="BA619" s="50"/>
      <c r="BD619" s="49"/>
      <c r="BE619" s="49"/>
      <c r="BF619" s="49"/>
      <c r="BG619" s="50"/>
      <c r="BH619" s="47"/>
      <c r="BI619" s="50"/>
      <c r="BL619" s="49"/>
      <c r="BM619" s="49"/>
      <c r="BN619" s="49"/>
      <c r="BO619" s="50"/>
      <c r="BP619" s="47"/>
      <c r="BQ619" s="50"/>
      <c r="BT619" s="49"/>
      <c r="BU619" s="49"/>
      <c r="BV619" s="49"/>
      <c r="BW619" s="50"/>
      <c r="BX619" s="47"/>
      <c r="BY619" s="50"/>
      <c r="CB619" s="49"/>
      <c r="CC619" s="49"/>
      <c r="CD619" s="49"/>
      <c r="CE619" s="50"/>
      <c r="CF619" s="47"/>
      <c r="CG619" s="50"/>
      <c r="CJ619" s="49"/>
      <c r="CK619" s="49"/>
      <c r="CL619" s="49"/>
      <c r="CM619" s="50"/>
      <c r="CN619" s="47"/>
      <c r="CO619" s="50"/>
      <c r="CR619" s="49"/>
      <c r="CS619" s="49"/>
      <c r="CT619" s="49"/>
      <c r="CU619" s="50"/>
      <c r="CV619" s="47"/>
      <c r="CW619" s="50"/>
      <c r="CZ619" s="49"/>
      <c r="DA619" s="49"/>
      <c r="DB619" s="49"/>
      <c r="DC619" s="50"/>
      <c r="DD619" s="47"/>
      <c r="DE619" s="50"/>
      <c r="DH619" s="49"/>
      <c r="DI619" s="49"/>
      <c r="DJ619" s="49"/>
      <c r="DK619" s="50"/>
      <c r="DL619" s="47"/>
      <c r="DM619" s="50"/>
      <c r="DP619" s="49"/>
      <c r="DQ619" s="49"/>
      <c r="DR619" s="49"/>
      <c r="DS619" s="50"/>
      <c r="DT619" s="47"/>
      <c r="DU619" s="50"/>
      <c r="DX619" s="49"/>
      <c r="DY619" s="49"/>
      <c r="DZ619" s="49"/>
      <c r="EA619" s="50"/>
      <c r="EB619" s="47"/>
      <c r="EC619" s="50"/>
      <c r="EF619" s="49"/>
      <c r="EG619" s="49"/>
      <c r="EH619" s="49"/>
      <c r="EI619" s="50"/>
      <c r="EJ619" s="47"/>
      <c r="EK619" s="50"/>
      <c r="EN619" s="49"/>
      <c r="EO619" s="49"/>
      <c r="EP619" s="49"/>
      <c r="EQ619" s="50"/>
      <c r="ER619" s="47"/>
      <c r="ES619" s="50"/>
      <c r="EV619" s="49"/>
      <c r="EW619" s="49"/>
      <c r="EX619" s="49"/>
      <c r="EY619" s="50"/>
      <c r="EZ619" s="47"/>
      <c r="FA619" s="50"/>
      <c r="FD619" s="49"/>
      <c r="FE619" s="49"/>
      <c r="FF619" s="49"/>
      <c r="FG619" s="50"/>
      <c r="FH619" s="47"/>
      <c r="FI619" s="50"/>
      <c r="FL619" s="49"/>
      <c r="FM619" s="49"/>
      <c r="FN619" s="49"/>
      <c r="FO619" s="50"/>
      <c r="FP619" s="47"/>
      <c r="FQ619" s="50"/>
      <c r="FT619" s="49"/>
      <c r="FU619" s="49"/>
      <c r="FV619" s="49"/>
      <c r="FW619" s="50"/>
      <c r="FX619" s="47"/>
      <c r="FY619" s="50"/>
      <c r="GB619" s="49"/>
      <c r="GC619" s="49"/>
      <c r="GD619" s="49"/>
      <c r="GE619" s="50"/>
      <c r="GF619" s="47"/>
      <c r="GG619" s="50"/>
      <c r="GJ619" s="49"/>
      <c r="GK619" s="49"/>
      <c r="GL619" s="49"/>
      <c r="GM619" s="50"/>
      <c r="GN619" s="47"/>
      <c r="GO619" s="50"/>
      <c r="GR619" s="49"/>
      <c r="GS619" s="49"/>
      <c r="GT619" s="49"/>
      <c r="GU619" s="50"/>
      <c r="GV619" s="47"/>
      <c r="GW619" s="50"/>
      <c r="GZ619" s="49"/>
      <c r="HA619" s="49"/>
      <c r="HB619" s="49"/>
      <c r="HC619" s="50"/>
      <c r="HD619" s="47"/>
      <c r="HE619" s="50"/>
      <c r="HH619" s="49"/>
      <c r="HI619" s="49"/>
      <c r="HJ619" s="49"/>
      <c r="HK619" s="50"/>
      <c r="HL619" s="47"/>
      <c r="HM619" s="50"/>
      <c r="HP619" s="49"/>
      <c r="HQ619" s="49"/>
      <c r="HR619" s="49"/>
      <c r="HS619" s="50"/>
      <c r="HT619" s="47"/>
      <c r="HU619" s="50"/>
      <c r="HX619" s="49"/>
      <c r="HY619" s="49"/>
      <c r="HZ619" s="49"/>
      <c r="IA619" s="50"/>
      <c r="IB619" s="47"/>
      <c r="IC619" s="50"/>
      <c r="IF619" s="49"/>
      <c r="IG619" s="49"/>
      <c r="IH619" s="49"/>
      <c r="II619" s="50"/>
      <c r="IJ619" s="47"/>
      <c r="IK619" s="50"/>
      <c r="IN619" s="49"/>
      <c r="IO619" s="49"/>
      <c r="IP619" s="49"/>
      <c r="IQ619" s="50"/>
    </row>
    <row r="620" spans="1:251" s="48" customFormat="1">
      <c r="A620" s="43"/>
      <c r="B620" s="44">
        <v>100000307247</v>
      </c>
      <c r="C620" s="43">
        <v>1</v>
      </c>
      <c r="D620" s="45" t="s">
        <v>212</v>
      </c>
      <c r="E620" s="45" t="s">
        <v>266</v>
      </c>
      <c r="F620" s="46">
        <v>2448.7399999999998</v>
      </c>
      <c r="G620" s="46">
        <v>-2447.7399999999998</v>
      </c>
      <c r="H620" s="46">
        <v>1</v>
      </c>
      <c r="I620" s="47"/>
      <c r="L620" s="47"/>
      <c r="M620" s="50"/>
      <c r="P620" s="49"/>
      <c r="Q620" s="49"/>
      <c r="S620" s="50"/>
      <c r="T620" s="47"/>
      <c r="U620" s="50"/>
      <c r="X620" s="49"/>
      <c r="Y620" s="49"/>
      <c r="AA620" s="50"/>
      <c r="AB620" s="47"/>
      <c r="AC620" s="50"/>
      <c r="AF620" s="49"/>
      <c r="AG620" s="49"/>
      <c r="AI620" s="50"/>
      <c r="AJ620" s="47"/>
      <c r="AK620" s="50"/>
      <c r="AN620" s="49"/>
      <c r="AO620" s="49"/>
      <c r="AQ620" s="50"/>
      <c r="AR620" s="47"/>
      <c r="AS620" s="50"/>
      <c r="AV620" s="49"/>
      <c r="AW620" s="49"/>
      <c r="AY620" s="50"/>
      <c r="AZ620" s="47"/>
      <c r="BA620" s="50"/>
      <c r="BD620" s="49"/>
      <c r="BE620" s="49"/>
      <c r="BG620" s="50"/>
      <c r="BH620" s="47"/>
      <c r="BI620" s="50"/>
      <c r="BL620" s="49"/>
      <c r="BM620" s="49"/>
      <c r="BO620" s="50"/>
      <c r="BP620" s="47"/>
      <c r="BQ620" s="50"/>
      <c r="BT620" s="49"/>
      <c r="BU620" s="49"/>
      <c r="BW620" s="50"/>
      <c r="BX620" s="47"/>
      <c r="BY620" s="50"/>
      <c r="CB620" s="49"/>
      <c r="CC620" s="49"/>
      <c r="CE620" s="50"/>
      <c r="CF620" s="47"/>
      <c r="CG620" s="50"/>
      <c r="CJ620" s="49"/>
      <c r="CK620" s="49"/>
      <c r="CM620" s="50"/>
      <c r="CN620" s="47"/>
      <c r="CO620" s="50"/>
      <c r="CR620" s="49"/>
      <c r="CS620" s="49"/>
      <c r="CU620" s="50"/>
      <c r="CV620" s="47"/>
      <c r="CW620" s="50"/>
      <c r="CZ620" s="49"/>
      <c r="DA620" s="49"/>
      <c r="DC620" s="50"/>
      <c r="DD620" s="47"/>
      <c r="DE620" s="50"/>
      <c r="DH620" s="49"/>
      <c r="DI620" s="49"/>
      <c r="DK620" s="50"/>
      <c r="DL620" s="47"/>
      <c r="DM620" s="50"/>
      <c r="DP620" s="49"/>
      <c r="DQ620" s="49"/>
      <c r="DS620" s="50"/>
      <c r="DT620" s="47"/>
      <c r="DU620" s="50"/>
      <c r="DX620" s="49"/>
      <c r="DY620" s="49"/>
      <c r="EA620" s="50"/>
      <c r="EB620" s="47"/>
      <c r="EC620" s="50"/>
      <c r="EF620" s="49"/>
      <c r="EG620" s="49"/>
      <c r="EI620" s="50"/>
      <c r="EJ620" s="47"/>
      <c r="EK620" s="50"/>
      <c r="EN620" s="49"/>
      <c r="EO620" s="49"/>
      <c r="EQ620" s="50"/>
      <c r="ER620" s="47"/>
      <c r="ES620" s="50"/>
      <c r="EV620" s="49"/>
      <c r="EW620" s="49"/>
      <c r="EY620" s="50"/>
      <c r="EZ620" s="47"/>
      <c r="FA620" s="50"/>
      <c r="FD620" s="49"/>
      <c r="FE620" s="49"/>
      <c r="FG620" s="50"/>
      <c r="FH620" s="47"/>
      <c r="FI620" s="50"/>
      <c r="FL620" s="49"/>
      <c r="FM620" s="49"/>
      <c r="FO620" s="50"/>
      <c r="FP620" s="47"/>
      <c r="FQ620" s="50"/>
      <c r="FT620" s="49"/>
      <c r="FU620" s="49"/>
      <c r="FW620" s="50"/>
      <c r="FX620" s="47"/>
      <c r="FY620" s="50"/>
      <c r="GB620" s="49"/>
      <c r="GC620" s="49"/>
      <c r="GE620" s="50"/>
      <c r="GF620" s="47"/>
      <c r="GG620" s="50"/>
      <c r="GJ620" s="49"/>
      <c r="GK620" s="49"/>
      <c r="GM620" s="50"/>
      <c r="GN620" s="47"/>
      <c r="GO620" s="50"/>
      <c r="GR620" s="49"/>
      <c r="GS620" s="49"/>
      <c r="GU620" s="50"/>
      <c r="GV620" s="47"/>
      <c r="GW620" s="50"/>
      <c r="GZ620" s="49"/>
      <c r="HA620" s="49"/>
      <c r="HC620" s="50"/>
      <c r="HD620" s="47"/>
      <c r="HE620" s="50"/>
      <c r="HH620" s="49"/>
      <c r="HI620" s="49"/>
      <c r="HK620" s="50"/>
      <c r="HL620" s="47"/>
      <c r="HM620" s="50"/>
      <c r="HP620" s="49"/>
      <c r="HQ620" s="49"/>
      <c r="HS620" s="50"/>
      <c r="HT620" s="47"/>
      <c r="HU620" s="50"/>
      <c r="HX620" s="49"/>
      <c r="HY620" s="49"/>
      <c r="IA620" s="50"/>
      <c r="IB620" s="47"/>
      <c r="IC620" s="50"/>
      <c r="IF620" s="49"/>
      <c r="IG620" s="49"/>
      <c r="II620" s="50"/>
      <c r="IJ620" s="47"/>
      <c r="IK620" s="50"/>
      <c r="IN620" s="49"/>
      <c r="IO620" s="49"/>
      <c r="IQ620" s="50"/>
    </row>
    <row r="621" spans="1:251" s="48" customFormat="1">
      <c r="A621" s="43">
        <v>316</v>
      </c>
      <c r="B621" s="44">
        <v>100000307248</v>
      </c>
      <c r="C621" s="43">
        <v>0</v>
      </c>
      <c r="D621" s="45" t="s">
        <v>212</v>
      </c>
      <c r="E621" s="45" t="s">
        <v>266</v>
      </c>
      <c r="F621" s="46">
        <v>6592.76</v>
      </c>
      <c r="G621" s="46">
        <v>-1223.18</v>
      </c>
      <c r="H621" s="46">
        <v>5369.58</v>
      </c>
      <c r="I621" s="47"/>
      <c r="K621" s="49"/>
      <c r="L621" s="47"/>
      <c r="M621" s="50"/>
      <c r="P621" s="49"/>
      <c r="Q621" s="49"/>
      <c r="R621" s="49"/>
      <c r="S621" s="50"/>
      <c r="T621" s="47"/>
      <c r="U621" s="50"/>
      <c r="X621" s="49"/>
      <c r="Y621" s="49"/>
      <c r="Z621" s="49"/>
      <c r="AA621" s="50"/>
      <c r="AB621" s="47"/>
      <c r="AC621" s="50"/>
      <c r="AF621" s="49"/>
      <c r="AG621" s="49"/>
      <c r="AH621" s="49"/>
      <c r="AI621" s="50"/>
      <c r="AJ621" s="47"/>
      <c r="AK621" s="50"/>
      <c r="AN621" s="49"/>
      <c r="AO621" s="49"/>
      <c r="AP621" s="49"/>
      <c r="AQ621" s="50"/>
      <c r="AR621" s="47"/>
      <c r="AS621" s="50"/>
      <c r="AV621" s="49"/>
      <c r="AW621" s="49"/>
      <c r="AX621" s="49"/>
      <c r="AY621" s="50"/>
      <c r="AZ621" s="47"/>
      <c r="BA621" s="50"/>
      <c r="BD621" s="49"/>
      <c r="BE621" s="49"/>
      <c r="BF621" s="49"/>
      <c r="BG621" s="50"/>
      <c r="BH621" s="47"/>
      <c r="BI621" s="50"/>
      <c r="BL621" s="49"/>
      <c r="BM621" s="49"/>
      <c r="BN621" s="49"/>
      <c r="BO621" s="50"/>
      <c r="BP621" s="47"/>
      <c r="BQ621" s="50"/>
      <c r="BT621" s="49"/>
      <c r="BU621" s="49"/>
      <c r="BV621" s="49"/>
      <c r="BW621" s="50"/>
      <c r="BX621" s="47"/>
      <c r="BY621" s="50"/>
      <c r="CB621" s="49"/>
      <c r="CC621" s="49"/>
      <c r="CD621" s="49"/>
      <c r="CE621" s="50"/>
      <c r="CF621" s="47"/>
      <c r="CG621" s="50"/>
      <c r="CJ621" s="49"/>
      <c r="CK621" s="49"/>
      <c r="CL621" s="49"/>
      <c r="CM621" s="50"/>
      <c r="CN621" s="47"/>
      <c r="CO621" s="50"/>
      <c r="CR621" s="49"/>
      <c r="CS621" s="49"/>
      <c r="CT621" s="49"/>
      <c r="CU621" s="50"/>
      <c r="CV621" s="47"/>
      <c r="CW621" s="50"/>
      <c r="CZ621" s="49"/>
      <c r="DA621" s="49"/>
      <c r="DB621" s="49"/>
      <c r="DC621" s="50"/>
      <c r="DD621" s="47"/>
      <c r="DE621" s="50"/>
      <c r="DH621" s="49"/>
      <c r="DI621" s="49"/>
      <c r="DJ621" s="49"/>
      <c r="DK621" s="50"/>
      <c r="DL621" s="47"/>
      <c r="DM621" s="50"/>
      <c r="DP621" s="49"/>
      <c r="DQ621" s="49"/>
      <c r="DR621" s="49"/>
      <c r="DS621" s="50"/>
      <c r="DT621" s="47"/>
      <c r="DU621" s="50"/>
      <c r="DX621" s="49"/>
      <c r="DY621" s="49"/>
      <c r="DZ621" s="49"/>
      <c r="EA621" s="50"/>
      <c r="EB621" s="47"/>
      <c r="EC621" s="50"/>
      <c r="EF621" s="49"/>
      <c r="EG621" s="49"/>
      <c r="EH621" s="49"/>
      <c r="EI621" s="50"/>
      <c r="EJ621" s="47"/>
      <c r="EK621" s="50"/>
      <c r="EN621" s="49"/>
      <c r="EO621" s="49"/>
      <c r="EP621" s="49"/>
      <c r="EQ621" s="50"/>
      <c r="ER621" s="47"/>
      <c r="ES621" s="50"/>
      <c r="EV621" s="49"/>
      <c r="EW621" s="49"/>
      <c r="EX621" s="49"/>
      <c r="EY621" s="50"/>
      <c r="EZ621" s="47"/>
      <c r="FA621" s="50"/>
      <c r="FD621" s="49"/>
      <c r="FE621" s="49"/>
      <c r="FF621" s="49"/>
      <c r="FG621" s="50"/>
      <c r="FH621" s="47"/>
      <c r="FI621" s="50"/>
      <c r="FL621" s="49"/>
      <c r="FM621" s="49"/>
      <c r="FN621" s="49"/>
      <c r="FO621" s="50"/>
      <c r="FP621" s="47"/>
      <c r="FQ621" s="50"/>
      <c r="FT621" s="49"/>
      <c r="FU621" s="49"/>
      <c r="FV621" s="49"/>
      <c r="FW621" s="50"/>
      <c r="FX621" s="47"/>
      <c r="FY621" s="50"/>
      <c r="GB621" s="49"/>
      <c r="GC621" s="49"/>
      <c r="GD621" s="49"/>
      <c r="GE621" s="50"/>
      <c r="GF621" s="47"/>
      <c r="GG621" s="50"/>
      <c r="GJ621" s="49"/>
      <c r="GK621" s="49"/>
      <c r="GL621" s="49"/>
      <c r="GM621" s="50"/>
      <c r="GN621" s="47"/>
      <c r="GO621" s="50"/>
      <c r="GR621" s="49"/>
      <c r="GS621" s="49"/>
      <c r="GT621" s="49"/>
      <c r="GU621" s="50"/>
      <c r="GV621" s="47"/>
      <c r="GW621" s="50"/>
      <c r="GZ621" s="49"/>
      <c r="HA621" s="49"/>
      <c r="HB621" s="49"/>
      <c r="HC621" s="50"/>
      <c r="HD621" s="47"/>
      <c r="HE621" s="50"/>
      <c r="HH621" s="49"/>
      <c r="HI621" s="49"/>
      <c r="HJ621" s="49"/>
      <c r="HK621" s="50"/>
      <c r="HL621" s="47"/>
      <c r="HM621" s="50"/>
      <c r="HP621" s="49"/>
      <c r="HQ621" s="49"/>
      <c r="HR621" s="49"/>
      <c r="HS621" s="50"/>
      <c r="HT621" s="47"/>
      <c r="HU621" s="50"/>
      <c r="HX621" s="49"/>
      <c r="HY621" s="49"/>
      <c r="HZ621" s="49"/>
      <c r="IA621" s="50"/>
      <c r="IB621" s="47"/>
      <c r="IC621" s="50"/>
      <c r="IF621" s="49"/>
      <c r="IG621" s="49"/>
      <c r="IH621" s="49"/>
      <c r="II621" s="50"/>
      <c r="IJ621" s="47"/>
      <c r="IK621" s="50"/>
      <c r="IN621" s="49"/>
      <c r="IO621" s="49"/>
      <c r="IP621" s="49"/>
      <c r="IQ621" s="50"/>
    </row>
    <row r="622" spans="1:251" s="48" customFormat="1">
      <c r="A622" s="43"/>
      <c r="B622" s="44">
        <v>100000307248</v>
      </c>
      <c r="C622" s="43">
        <v>1</v>
      </c>
      <c r="D622" s="45" t="s">
        <v>212</v>
      </c>
      <c r="E622" s="45" t="s">
        <v>266</v>
      </c>
      <c r="F622" s="46">
        <v>2448.7399999999998</v>
      </c>
      <c r="G622" s="46">
        <v>-2447.7399999999998</v>
      </c>
      <c r="H622" s="46">
        <v>1</v>
      </c>
      <c r="I622" s="47"/>
      <c r="L622" s="47"/>
      <c r="M622" s="50"/>
      <c r="P622" s="49"/>
      <c r="Q622" s="49"/>
      <c r="S622" s="50"/>
      <c r="T622" s="47"/>
      <c r="U622" s="50"/>
      <c r="X622" s="49"/>
      <c r="Y622" s="49"/>
      <c r="AA622" s="50"/>
      <c r="AB622" s="47"/>
      <c r="AC622" s="50"/>
      <c r="AF622" s="49"/>
      <c r="AG622" s="49"/>
      <c r="AI622" s="50"/>
      <c r="AJ622" s="47"/>
      <c r="AK622" s="50"/>
      <c r="AN622" s="49"/>
      <c r="AO622" s="49"/>
      <c r="AQ622" s="50"/>
      <c r="AR622" s="47"/>
      <c r="AS622" s="50"/>
      <c r="AV622" s="49"/>
      <c r="AW622" s="49"/>
      <c r="AY622" s="50"/>
      <c r="AZ622" s="47"/>
      <c r="BA622" s="50"/>
      <c r="BD622" s="49"/>
      <c r="BE622" s="49"/>
      <c r="BG622" s="50"/>
      <c r="BH622" s="47"/>
      <c r="BI622" s="50"/>
      <c r="BL622" s="49"/>
      <c r="BM622" s="49"/>
      <c r="BO622" s="50"/>
      <c r="BP622" s="47"/>
      <c r="BQ622" s="50"/>
      <c r="BT622" s="49"/>
      <c r="BU622" s="49"/>
      <c r="BW622" s="50"/>
      <c r="BX622" s="47"/>
      <c r="BY622" s="50"/>
      <c r="CB622" s="49"/>
      <c r="CC622" s="49"/>
      <c r="CE622" s="50"/>
      <c r="CF622" s="47"/>
      <c r="CG622" s="50"/>
      <c r="CJ622" s="49"/>
      <c r="CK622" s="49"/>
      <c r="CM622" s="50"/>
      <c r="CN622" s="47"/>
      <c r="CO622" s="50"/>
      <c r="CR622" s="49"/>
      <c r="CS622" s="49"/>
      <c r="CU622" s="50"/>
      <c r="CV622" s="47"/>
      <c r="CW622" s="50"/>
      <c r="CZ622" s="49"/>
      <c r="DA622" s="49"/>
      <c r="DC622" s="50"/>
      <c r="DD622" s="47"/>
      <c r="DE622" s="50"/>
      <c r="DH622" s="49"/>
      <c r="DI622" s="49"/>
      <c r="DK622" s="50"/>
      <c r="DL622" s="47"/>
      <c r="DM622" s="50"/>
      <c r="DP622" s="49"/>
      <c r="DQ622" s="49"/>
      <c r="DS622" s="50"/>
      <c r="DT622" s="47"/>
      <c r="DU622" s="50"/>
      <c r="DX622" s="49"/>
      <c r="DY622" s="49"/>
      <c r="EA622" s="50"/>
      <c r="EB622" s="47"/>
      <c r="EC622" s="50"/>
      <c r="EF622" s="49"/>
      <c r="EG622" s="49"/>
      <c r="EI622" s="50"/>
      <c r="EJ622" s="47"/>
      <c r="EK622" s="50"/>
      <c r="EN622" s="49"/>
      <c r="EO622" s="49"/>
      <c r="EQ622" s="50"/>
      <c r="ER622" s="47"/>
      <c r="ES622" s="50"/>
      <c r="EV622" s="49"/>
      <c r="EW622" s="49"/>
      <c r="EY622" s="50"/>
      <c r="EZ622" s="47"/>
      <c r="FA622" s="50"/>
      <c r="FD622" s="49"/>
      <c r="FE622" s="49"/>
      <c r="FG622" s="50"/>
      <c r="FH622" s="47"/>
      <c r="FI622" s="50"/>
      <c r="FL622" s="49"/>
      <c r="FM622" s="49"/>
      <c r="FO622" s="50"/>
      <c r="FP622" s="47"/>
      <c r="FQ622" s="50"/>
      <c r="FT622" s="49"/>
      <c r="FU622" s="49"/>
      <c r="FW622" s="50"/>
      <c r="FX622" s="47"/>
      <c r="FY622" s="50"/>
      <c r="GB622" s="49"/>
      <c r="GC622" s="49"/>
      <c r="GE622" s="50"/>
      <c r="GF622" s="47"/>
      <c r="GG622" s="50"/>
      <c r="GJ622" s="49"/>
      <c r="GK622" s="49"/>
      <c r="GM622" s="50"/>
      <c r="GN622" s="47"/>
      <c r="GO622" s="50"/>
      <c r="GR622" s="49"/>
      <c r="GS622" s="49"/>
      <c r="GU622" s="50"/>
      <c r="GV622" s="47"/>
      <c r="GW622" s="50"/>
      <c r="GZ622" s="49"/>
      <c r="HA622" s="49"/>
      <c r="HC622" s="50"/>
      <c r="HD622" s="47"/>
      <c r="HE622" s="50"/>
      <c r="HH622" s="49"/>
      <c r="HI622" s="49"/>
      <c r="HK622" s="50"/>
      <c r="HL622" s="47"/>
      <c r="HM622" s="50"/>
      <c r="HP622" s="49"/>
      <c r="HQ622" s="49"/>
      <c r="HS622" s="50"/>
      <c r="HT622" s="47"/>
      <c r="HU622" s="50"/>
      <c r="HX622" s="49"/>
      <c r="HY622" s="49"/>
      <c r="IA622" s="50"/>
      <c r="IB622" s="47"/>
      <c r="IC622" s="50"/>
      <c r="IF622" s="49"/>
      <c r="IG622" s="49"/>
      <c r="II622" s="50"/>
      <c r="IJ622" s="47"/>
      <c r="IK622" s="50"/>
      <c r="IN622" s="49"/>
      <c r="IO622" s="49"/>
      <c r="IQ622" s="50"/>
    </row>
    <row r="623" spans="1:251" s="48" customFormat="1">
      <c r="A623" s="43">
        <v>317</v>
      </c>
      <c r="B623" s="44">
        <v>100000307249</v>
      </c>
      <c r="C623" s="43">
        <v>0</v>
      </c>
      <c r="D623" s="45" t="s">
        <v>212</v>
      </c>
      <c r="E623" s="45" t="s">
        <v>266</v>
      </c>
      <c r="F623" s="46">
        <v>6592.76</v>
      </c>
      <c r="G623" s="46">
        <v>-1223.18</v>
      </c>
      <c r="H623" s="46">
        <v>5369.58</v>
      </c>
      <c r="I623" s="47"/>
      <c r="K623" s="49"/>
      <c r="L623" s="47"/>
      <c r="M623" s="50"/>
      <c r="P623" s="49"/>
      <c r="Q623" s="49"/>
      <c r="R623" s="49"/>
      <c r="S623" s="50"/>
      <c r="T623" s="47"/>
      <c r="U623" s="50"/>
      <c r="X623" s="49"/>
      <c r="Y623" s="49"/>
      <c r="Z623" s="49"/>
      <c r="AA623" s="50"/>
      <c r="AB623" s="47"/>
      <c r="AC623" s="50"/>
      <c r="AF623" s="49"/>
      <c r="AG623" s="49"/>
      <c r="AH623" s="49"/>
      <c r="AI623" s="50"/>
      <c r="AJ623" s="47"/>
      <c r="AK623" s="50"/>
      <c r="AN623" s="49"/>
      <c r="AO623" s="49"/>
      <c r="AP623" s="49"/>
      <c r="AQ623" s="50"/>
      <c r="AR623" s="47"/>
      <c r="AS623" s="50"/>
      <c r="AV623" s="49"/>
      <c r="AW623" s="49"/>
      <c r="AX623" s="49"/>
      <c r="AY623" s="50"/>
      <c r="AZ623" s="47"/>
      <c r="BA623" s="50"/>
      <c r="BD623" s="49"/>
      <c r="BE623" s="49"/>
      <c r="BF623" s="49"/>
      <c r="BG623" s="50"/>
      <c r="BH623" s="47"/>
      <c r="BI623" s="50"/>
      <c r="BL623" s="49"/>
      <c r="BM623" s="49"/>
      <c r="BN623" s="49"/>
      <c r="BO623" s="50"/>
      <c r="BP623" s="47"/>
      <c r="BQ623" s="50"/>
      <c r="BT623" s="49"/>
      <c r="BU623" s="49"/>
      <c r="BV623" s="49"/>
      <c r="BW623" s="50"/>
      <c r="BX623" s="47"/>
      <c r="BY623" s="50"/>
      <c r="CB623" s="49"/>
      <c r="CC623" s="49"/>
      <c r="CD623" s="49"/>
      <c r="CE623" s="50"/>
      <c r="CF623" s="47"/>
      <c r="CG623" s="50"/>
      <c r="CJ623" s="49"/>
      <c r="CK623" s="49"/>
      <c r="CL623" s="49"/>
      <c r="CM623" s="50"/>
      <c r="CN623" s="47"/>
      <c r="CO623" s="50"/>
      <c r="CR623" s="49"/>
      <c r="CS623" s="49"/>
      <c r="CT623" s="49"/>
      <c r="CU623" s="50"/>
      <c r="CV623" s="47"/>
      <c r="CW623" s="50"/>
      <c r="CZ623" s="49"/>
      <c r="DA623" s="49"/>
      <c r="DB623" s="49"/>
      <c r="DC623" s="50"/>
      <c r="DD623" s="47"/>
      <c r="DE623" s="50"/>
      <c r="DH623" s="49"/>
      <c r="DI623" s="49"/>
      <c r="DJ623" s="49"/>
      <c r="DK623" s="50"/>
      <c r="DL623" s="47"/>
      <c r="DM623" s="50"/>
      <c r="DP623" s="49"/>
      <c r="DQ623" s="49"/>
      <c r="DR623" s="49"/>
      <c r="DS623" s="50"/>
      <c r="DT623" s="47"/>
      <c r="DU623" s="50"/>
      <c r="DX623" s="49"/>
      <c r="DY623" s="49"/>
      <c r="DZ623" s="49"/>
      <c r="EA623" s="50"/>
      <c r="EB623" s="47"/>
      <c r="EC623" s="50"/>
      <c r="EF623" s="49"/>
      <c r="EG623" s="49"/>
      <c r="EH623" s="49"/>
      <c r="EI623" s="50"/>
      <c r="EJ623" s="47"/>
      <c r="EK623" s="50"/>
      <c r="EN623" s="49"/>
      <c r="EO623" s="49"/>
      <c r="EP623" s="49"/>
      <c r="EQ623" s="50"/>
      <c r="ER623" s="47"/>
      <c r="ES623" s="50"/>
      <c r="EV623" s="49"/>
      <c r="EW623" s="49"/>
      <c r="EX623" s="49"/>
      <c r="EY623" s="50"/>
      <c r="EZ623" s="47"/>
      <c r="FA623" s="50"/>
      <c r="FD623" s="49"/>
      <c r="FE623" s="49"/>
      <c r="FF623" s="49"/>
      <c r="FG623" s="50"/>
      <c r="FH623" s="47"/>
      <c r="FI623" s="50"/>
      <c r="FL623" s="49"/>
      <c r="FM623" s="49"/>
      <c r="FN623" s="49"/>
      <c r="FO623" s="50"/>
      <c r="FP623" s="47"/>
      <c r="FQ623" s="50"/>
      <c r="FT623" s="49"/>
      <c r="FU623" s="49"/>
      <c r="FV623" s="49"/>
      <c r="FW623" s="50"/>
      <c r="FX623" s="47"/>
      <c r="FY623" s="50"/>
      <c r="GB623" s="49"/>
      <c r="GC623" s="49"/>
      <c r="GD623" s="49"/>
      <c r="GE623" s="50"/>
      <c r="GF623" s="47"/>
      <c r="GG623" s="50"/>
      <c r="GJ623" s="49"/>
      <c r="GK623" s="49"/>
      <c r="GL623" s="49"/>
      <c r="GM623" s="50"/>
      <c r="GN623" s="47"/>
      <c r="GO623" s="50"/>
      <c r="GR623" s="49"/>
      <c r="GS623" s="49"/>
      <c r="GT623" s="49"/>
      <c r="GU623" s="50"/>
      <c r="GV623" s="47"/>
      <c r="GW623" s="50"/>
      <c r="GZ623" s="49"/>
      <c r="HA623" s="49"/>
      <c r="HB623" s="49"/>
      <c r="HC623" s="50"/>
      <c r="HD623" s="47"/>
      <c r="HE623" s="50"/>
      <c r="HH623" s="49"/>
      <c r="HI623" s="49"/>
      <c r="HJ623" s="49"/>
      <c r="HK623" s="50"/>
      <c r="HL623" s="47"/>
      <c r="HM623" s="50"/>
      <c r="HP623" s="49"/>
      <c r="HQ623" s="49"/>
      <c r="HR623" s="49"/>
      <c r="HS623" s="50"/>
      <c r="HT623" s="47"/>
      <c r="HU623" s="50"/>
      <c r="HX623" s="49"/>
      <c r="HY623" s="49"/>
      <c r="HZ623" s="49"/>
      <c r="IA623" s="50"/>
      <c r="IB623" s="47"/>
      <c r="IC623" s="50"/>
      <c r="IF623" s="49"/>
      <c r="IG623" s="49"/>
      <c r="IH623" s="49"/>
      <c r="II623" s="50"/>
      <c r="IJ623" s="47"/>
      <c r="IK623" s="50"/>
      <c r="IN623" s="49"/>
      <c r="IO623" s="49"/>
      <c r="IP623" s="49"/>
      <c r="IQ623" s="50"/>
    </row>
    <row r="624" spans="1:251" s="48" customFormat="1">
      <c r="A624" s="43"/>
      <c r="B624" s="44">
        <v>100000307249</v>
      </c>
      <c r="C624" s="43">
        <v>1</v>
      </c>
      <c r="D624" s="45" t="s">
        <v>212</v>
      </c>
      <c r="E624" s="45" t="s">
        <v>266</v>
      </c>
      <c r="F624" s="46">
        <v>2448.7399999999998</v>
      </c>
      <c r="G624" s="46">
        <v>-2447.7399999999998</v>
      </c>
      <c r="H624" s="46">
        <v>1</v>
      </c>
      <c r="I624" s="47"/>
      <c r="L624" s="47"/>
      <c r="M624" s="50"/>
      <c r="P624" s="49"/>
      <c r="Q624" s="49"/>
      <c r="S624" s="50"/>
      <c r="T624" s="47"/>
      <c r="U624" s="50"/>
      <c r="X624" s="49"/>
      <c r="Y624" s="49"/>
      <c r="AA624" s="50"/>
      <c r="AB624" s="47"/>
      <c r="AC624" s="50"/>
      <c r="AF624" s="49"/>
      <c r="AG624" s="49"/>
      <c r="AI624" s="50"/>
      <c r="AJ624" s="47"/>
      <c r="AK624" s="50"/>
      <c r="AN624" s="49"/>
      <c r="AO624" s="49"/>
      <c r="AQ624" s="50"/>
      <c r="AR624" s="47"/>
      <c r="AS624" s="50"/>
      <c r="AV624" s="49"/>
      <c r="AW624" s="49"/>
      <c r="AY624" s="50"/>
      <c r="AZ624" s="47"/>
      <c r="BA624" s="50"/>
      <c r="BD624" s="49"/>
      <c r="BE624" s="49"/>
      <c r="BG624" s="50"/>
      <c r="BH624" s="47"/>
      <c r="BI624" s="50"/>
      <c r="BL624" s="49"/>
      <c r="BM624" s="49"/>
      <c r="BO624" s="50"/>
      <c r="BP624" s="47"/>
      <c r="BQ624" s="50"/>
      <c r="BT624" s="49"/>
      <c r="BU624" s="49"/>
      <c r="BW624" s="50"/>
      <c r="BX624" s="47"/>
      <c r="BY624" s="50"/>
      <c r="CB624" s="49"/>
      <c r="CC624" s="49"/>
      <c r="CE624" s="50"/>
      <c r="CF624" s="47"/>
      <c r="CG624" s="50"/>
      <c r="CJ624" s="49"/>
      <c r="CK624" s="49"/>
      <c r="CM624" s="50"/>
      <c r="CN624" s="47"/>
      <c r="CO624" s="50"/>
      <c r="CR624" s="49"/>
      <c r="CS624" s="49"/>
      <c r="CU624" s="50"/>
      <c r="CV624" s="47"/>
      <c r="CW624" s="50"/>
      <c r="CZ624" s="49"/>
      <c r="DA624" s="49"/>
      <c r="DC624" s="50"/>
      <c r="DD624" s="47"/>
      <c r="DE624" s="50"/>
      <c r="DH624" s="49"/>
      <c r="DI624" s="49"/>
      <c r="DK624" s="50"/>
      <c r="DL624" s="47"/>
      <c r="DM624" s="50"/>
      <c r="DP624" s="49"/>
      <c r="DQ624" s="49"/>
      <c r="DS624" s="50"/>
      <c r="DT624" s="47"/>
      <c r="DU624" s="50"/>
      <c r="DX624" s="49"/>
      <c r="DY624" s="49"/>
      <c r="EA624" s="50"/>
      <c r="EB624" s="47"/>
      <c r="EC624" s="50"/>
      <c r="EF624" s="49"/>
      <c r="EG624" s="49"/>
      <c r="EI624" s="50"/>
      <c r="EJ624" s="47"/>
      <c r="EK624" s="50"/>
      <c r="EN624" s="49"/>
      <c r="EO624" s="49"/>
      <c r="EQ624" s="50"/>
      <c r="ER624" s="47"/>
      <c r="ES624" s="50"/>
      <c r="EV624" s="49"/>
      <c r="EW624" s="49"/>
      <c r="EY624" s="50"/>
      <c r="EZ624" s="47"/>
      <c r="FA624" s="50"/>
      <c r="FD624" s="49"/>
      <c r="FE624" s="49"/>
      <c r="FG624" s="50"/>
      <c r="FH624" s="47"/>
      <c r="FI624" s="50"/>
      <c r="FL624" s="49"/>
      <c r="FM624" s="49"/>
      <c r="FO624" s="50"/>
      <c r="FP624" s="47"/>
      <c r="FQ624" s="50"/>
      <c r="FT624" s="49"/>
      <c r="FU624" s="49"/>
      <c r="FW624" s="50"/>
      <c r="FX624" s="47"/>
      <c r="FY624" s="50"/>
      <c r="GB624" s="49"/>
      <c r="GC624" s="49"/>
      <c r="GE624" s="50"/>
      <c r="GF624" s="47"/>
      <c r="GG624" s="50"/>
      <c r="GJ624" s="49"/>
      <c r="GK624" s="49"/>
      <c r="GM624" s="50"/>
      <c r="GN624" s="47"/>
      <c r="GO624" s="50"/>
      <c r="GR624" s="49"/>
      <c r="GS624" s="49"/>
      <c r="GU624" s="50"/>
      <c r="GV624" s="47"/>
      <c r="GW624" s="50"/>
      <c r="GZ624" s="49"/>
      <c r="HA624" s="49"/>
      <c r="HC624" s="50"/>
      <c r="HD624" s="47"/>
      <c r="HE624" s="50"/>
      <c r="HH624" s="49"/>
      <c r="HI624" s="49"/>
      <c r="HK624" s="50"/>
      <c r="HL624" s="47"/>
      <c r="HM624" s="50"/>
      <c r="HP624" s="49"/>
      <c r="HQ624" s="49"/>
      <c r="HS624" s="50"/>
      <c r="HT624" s="47"/>
      <c r="HU624" s="50"/>
      <c r="HX624" s="49"/>
      <c r="HY624" s="49"/>
      <c r="IA624" s="50"/>
      <c r="IB624" s="47"/>
      <c r="IC624" s="50"/>
      <c r="IF624" s="49"/>
      <c r="IG624" s="49"/>
      <c r="II624" s="50"/>
      <c r="IJ624" s="47"/>
      <c r="IK624" s="50"/>
      <c r="IN624" s="49"/>
      <c r="IO624" s="49"/>
      <c r="IQ624" s="50"/>
    </row>
    <row r="625" spans="1:251" s="48" customFormat="1">
      <c r="A625" s="43">
        <v>318</v>
      </c>
      <c r="B625" s="44">
        <v>100000307250</v>
      </c>
      <c r="C625" s="43">
        <v>0</v>
      </c>
      <c r="D625" s="45" t="s">
        <v>212</v>
      </c>
      <c r="E625" s="45" t="s">
        <v>266</v>
      </c>
      <c r="F625" s="46">
        <v>6592.76</v>
      </c>
      <c r="G625" s="46">
        <v>-1223.18</v>
      </c>
      <c r="H625" s="46">
        <v>5369.58</v>
      </c>
      <c r="I625" s="47"/>
      <c r="K625" s="49"/>
      <c r="L625" s="47"/>
      <c r="M625" s="50"/>
      <c r="P625" s="49"/>
      <c r="Q625" s="49"/>
      <c r="R625" s="49"/>
      <c r="S625" s="50"/>
      <c r="T625" s="47"/>
      <c r="U625" s="50"/>
      <c r="X625" s="49"/>
      <c r="Y625" s="49"/>
      <c r="Z625" s="49"/>
      <c r="AA625" s="50"/>
      <c r="AB625" s="47"/>
      <c r="AC625" s="50"/>
      <c r="AF625" s="49"/>
      <c r="AG625" s="49"/>
      <c r="AH625" s="49"/>
      <c r="AI625" s="50"/>
      <c r="AJ625" s="47"/>
      <c r="AK625" s="50"/>
      <c r="AN625" s="49"/>
      <c r="AO625" s="49"/>
      <c r="AP625" s="49"/>
      <c r="AQ625" s="50"/>
      <c r="AR625" s="47"/>
      <c r="AS625" s="50"/>
      <c r="AV625" s="49"/>
      <c r="AW625" s="49"/>
      <c r="AX625" s="49"/>
      <c r="AY625" s="50"/>
      <c r="AZ625" s="47"/>
      <c r="BA625" s="50"/>
      <c r="BD625" s="49"/>
      <c r="BE625" s="49"/>
      <c r="BF625" s="49"/>
      <c r="BG625" s="50"/>
      <c r="BH625" s="47"/>
      <c r="BI625" s="50"/>
      <c r="BL625" s="49"/>
      <c r="BM625" s="49"/>
      <c r="BN625" s="49"/>
      <c r="BO625" s="50"/>
      <c r="BP625" s="47"/>
      <c r="BQ625" s="50"/>
      <c r="BT625" s="49"/>
      <c r="BU625" s="49"/>
      <c r="BV625" s="49"/>
      <c r="BW625" s="50"/>
      <c r="BX625" s="47"/>
      <c r="BY625" s="50"/>
      <c r="CB625" s="49"/>
      <c r="CC625" s="49"/>
      <c r="CD625" s="49"/>
      <c r="CE625" s="50"/>
      <c r="CF625" s="47"/>
      <c r="CG625" s="50"/>
      <c r="CJ625" s="49"/>
      <c r="CK625" s="49"/>
      <c r="CL625" s="49"/>
      <c r="CM625" s="50"/>
      <c r="CN625" s="47"/>
      <c r="CO625" s="50"/>
      <c r="CR625" s="49"/>
      <c r="CS625" s="49"/>
      <c r="CT625" s="49"/>
      <c r="CU625" s="50"/>
      <c r="CV625" s="47"/>
      <c r="CW625" s="50"/>
      <c r="CZ625" s="49"/>
      <c r="DA625" s="49"/>
      <c r="DB625" s="49"/>
      <c r="DC625" s="50"/>
      <c r="DD625" s="47"/>
      <c r="DE625" s="50"/>
      <c r="DH625" s="49"/>
      <c r="DI625" s="49"/>
      <c r="DJ625" s="49"/>
      <c r="DK625" s="50"/>
      <c r="DL625" s="47"/>
      <c r="DM625" s="50"/>
      <c r="DP625" s="49"/>
      <c r="DQ625" s="49"/>
      <c r="DR625" s="49"/>
      <c r="DS625" s="50"/>
      <c r="DT625" s="47"/>
      <c r="DU625" s="50"/>
      <c r="DX625" s="49"/>
      <c r="DY625" s="49"/>
      <c r="DZ625" s="49"/>
      <c r="EA625" s="50"/>
      <c r="EB625" s="47"/>
      <c r="EC625" s="50"/>
      <c r="EF625" s="49"/>
      <c r="EG625" s="49"/>
      <c r="EH625" s="49"/>
      <c r="EI625" s="50"/>
      <c r="EJ625" s="47"/>
      <c r="EK625" s="50"/>
      <c r="EN625" s="49"/>
      <c r="EO625" s="49"/>
      <c r="EP625" s="49"/>
      <c r="EQ625" s="50"/>
      <c r="ER625" s="47"/>
      <c r="ES625" s="50"/>
      <c r="EV625" s="49"/>
      <c r="EW625" s="49"/>
      <c r="EX625" s="49"/>
      <c r="EY625" s="50"/>
      <c r="EZ625" s="47"/>
      <c r="FA625" s="50"/>
      <c r="FD625" s="49"/>
      <c r="FE625" s="49"/>
      <c r="FF625" s="49"/>
      <c r="FG625" s="50"/>
      <c r="FH625" s="47"/>
      <c r="FI625" s="50"/>
      <c r="FL625" s="49"/>
      <c r="FM625" s="49"/>
      <c r="FN625" s="49"/>
      <c r="FO625" s="50"/>
      <c r="FP625" s="47"/>
      <c r="FQ625" s="50"/>
      <c r="FT625" s="49"/>
      <c r="FU625" s="49"/>
      <c r="FV625" s="49"/>
      <c r="FW625" s="50"/>
      <c r="FX625" s="47"/>
      <c r="FY625" s="50"/>
      <c r="GB625" s="49"/>
      <c r="GC625" s="49"/>
      <c r="GD625" s="49"/>
      <c r="GE625" s="50"/>
      <c r="GF625" s="47"/>
      <c r="GG625" s="50"/>
      <c r="GJ625" s="49"/>
      <c r="GK625" s="49"/>
      <c r="GL625" s="49"/>
      <c r="GM625" s="50"/>
      <c r="GN625" s="47"/>
      <c r="GO625" s="50"/>
      <c r="GR625" s="49"/>
      <c r="GS625" s="49"/>
      <c r="GT625" s="49"/>
      <c r="GU625" s="50"/>
      <c r="GV625" s="47"/>
      <c r="GW625" s="50"/>
      <c r="GZ625" s="49"/>
      <c r="HA625" s="49"/>
      <c r="HB625" s="49"/>
      <c r="HC625" s="50"/>
      <c r="HD625" s="47"/>
      <c r="HE625" s="50"/>
      <c r="HH625" s="49"/>
      <c r="HI625" s="49"/>
      <c r="HJ625" s="49"/>
      <c r="HK625" s="50"/>
      <c r="HL625" s="47"/>
      <c r="HM625" s="50"/>
      <c r="HP625" s="49"/>
      <c r="HQ625" s="49"/>
      <c r="HR625" s="49"/>
      <c r="HS625" s="50"/>
      <c r="HT625" s="47"/>
      <c r="HU625" s="50"/>
      <c r="HX625" s="49"/>
      <c r="HY625" s="49"/>
      <c r="HZ625" s="49"/>
      <c r="IA625" s="50"/>
      <c r="IB625" s="47"/>
      <c r="IC625" s="50"/>
      <c r="IF625" s="49"/>
      <c r="IG625" s="49"/>
      <c r="IH625" s="49"/>
      <c r="II625" s="50"/>
      <c r="IJ625" s="47"/>
      <c r="IK625" s="50"/>
      <c r="IN625" s="49"/>
      <c r="IO625" s="49"/>
      <c r="IP625" s="49"/>
      <c r="IQ625" s="50"/>
    </row>
    <row r="626" spans="1:251" s="48" customFormat="1">
      <c r="A626" s="43"/>
      <c r="B626" s="44">
        <v>100000307250</v>
      </c>
      <c r="C626" s="43">
        <v>1</v>
      </c>
      <c r="D626" s="45" t="s">
        <v>212</v>
      </c>
      <c r="E626" s="45" t="s">
        <v>266</v>
      </c>
      <c r="F626" s="46">
        <v>2448.7399999999998</v>
      </c>
      <c r="G626" s="46">
        <v>-2447.7399999999998</v>
      </c>
      <c r="H626" s="46">
        <v>1</v>
      </c>
      <c r="I626" s="47"/>
      <c r="L626" s="47"/>
      <c r="M626" s="50"/>
      <c r="P626" s="49"/>
      <c r="Q626" s="49"/>
      <c r="S626" s="50"/>
      <c r="T626" s="47"/>
      <c r="U626" s="50"/>
      <c r="X626" s="49"/>
      <c r="Y626" s="49"/>
      <c r="AA626" s="50"/>
      <c r="AB626" s="47"/>
      <c r="AC626" s="50"/>
      <c r="AF626" s="49"/>
      <c r="AG626" s="49"/>
      <c r="AI626" s="50"/>
      <c r="AJ626" s="47"/>
      <c r="AK626" s="50"/>
      <c r="AN626" s="49"/>
      <c r="AO626" s="49"/>
      <c r="AQ626" s="50"/>
      <c r="AR626" s="47"/>
      <c r="AS626" s="50"/>
      <c r="AV626" s="49"/>
      <c r="AW626" s="49"/>
      <c r="AY626" s="50"/>
      <c r="AZ626" s="47"/>
      <c r="BA626" s="50"/>
      <c r="BD626" s="49"/>
      <c r="BE626" s="49"/>
      <c r="BG626" s="50"/>
      <c r="BH626" s="47"/>
      <c r="BI626" s="50"/>
      <c r="BL626" s="49"/>
      <c r="BM626" s="49"/>
      <c r="BO626" s="50"/>
      <c r="BP626" s="47"/>
      <c r="BQ626" s="50"/>
      <c r="BT626" s="49"/>
      <c r="BU626" s="49"/>
      <c r="BW626" s="50"/>
      <c r="BX626" s="47"/>
      <c r="BY626" s="50"/>
      <c r="CB626" s="49"/>
      <c r="CC626" s="49"/>
      <c r="CE626" s="50"/>
      <c r="CF626" s="47"/>
      <c r="CG626" s="50"/>
      <c r="CJ626" s="49"/>
      <c r="CK626" s="49"/>
      <c r="CM626" s="50"/>
      <c r="CN626" s="47"/>
      <c r="CO626" s="50"/>
      <c r="CR626" s="49"/>
      <c r="CS626" s="49"/>
      <c r="CU626" s="50"/>
      <c r="CV626" s="47"/>
      <c r="CW626" s="50"/>
      <c r="CZ626" s="49"/>
      <c r="DA626" s="49"/>
      <c r="DC626" s="50"/>
      <c r="DD626" s="47"/>
      <c r="DE626" s="50"/>
      <c r="DH626" s="49"/>
      <c r="DI626" s="49"/>
      <c r="DK626" s="50"/>
      <c r="DL626" s="47"/>
      <c r="DM626" s="50"/>
      <c r="DP626" s="49"/>
      <c r="DQ626" s="49"/>
      <c r="DS626" s="50"/>
      <c r="DT626" s="47"/>
      <c r="DU626" s="50"/>
      <c r="DX626" s="49"/>
      <c r="DY626" s="49"/>
      <c r="EA626" s="50"/>
      <c r="EB626" s="47"/>
      <c r="EC626" s="50"/>
      <c r="EF626" s="49"/>
      <c r="EG626" s="49"/>
      <c r="EI626" s="50"/>
      <c r="EJ626" s="47"/>
      <c r="EK626" s="50"/>
      <c r="EN626" s="49"/>
      <c r="EO626" s="49"/>
      <c r="EQ626" s="50"/>
      <c r="ER626" s="47"/>
      <c r="ES626" s="50"/>
      <c r="EV626" s="49"/>
      <c r="EW626" s="49"/>
      <c r="EY626" s="50"/>
      <c r="EZ626" s="47"/>
      <c r="FA626" s="50"/>
      <c r="FD626" s="49"/>
      <c r="FE626" s="49"/>
      <c r="FG626" s="50"/>
      <c r="FH626" s="47"/>
      <c r="FI626" s="50"/>
      <c r="FL626" s="49"/>
      <c r="FM626" s="49"/>
      <c r="FO626" s="50"/>
      <c r="FP626" s="47"/>
      <c r="FQ626" s="50"/>
      <c r="FT626" s="49"/>
      <c r="FU626" s="49"/>
      <c r="FW626" s="50"/>
      <c r="FX626" s="47"/>
      <c r="FY626" s="50"/>
      <c r="GB626" s="49"/>
      <c r="GC626" s="49"/>
      <c r="GE626" s="50"/>
      <c r="GF626" s="47"/>
      <c r="GG626" s="50"/>
      <c r="GJ626" s="49"/>
      <c r="GK626" s="49"/>
      <c r="GM626" s="50"/>
      <c r="GN626" s="47"/>
      <c r="GO626" s="50"/>
      <c r="GR626" s="49"/>
      <c r="GS626" s="49"/>
      <c r="GU626" s="50"/>
      <c r="GV626" s="47"/>
      <c r="GW626" s="50"/>
      <c r="GZ626" s="49"/>
      <c r="HA626" s="49"/>
      <c r="HC626" s="50"/>
      <c r="HD626" s="47"/>
      <c r="HE626" s="50"/>
      <c r="HH626" s="49"/>
      <c r="HI626" s="49"/>
      <c r="HK626" s="50"/>
      <c r="HL626" s="47"/>
      <c r="HM626" s="50"/>
      <c r="HP626" s="49"/>
      <c r="HQ626" s="49"/>
      <c r="HS626" s="50"/>
      <c r="HT626" s="47"/>
      <c r="HU626" s="50"/>
      <c r="HX626" s="49"/>
      <c r="HY626" s="49"/>
      <c r="IA626" s="50"/>
      <c r="IB626" s="47"/>
      <c r="IC626" s="50"/>
      <c r="IF626" s="49"/>
      <c r="IG626" s="49"/>
      <c r="II626" s="50"/>
      <c r="IJ626" s="47"/>
      <c r="IK626" s="50"/>
      <c r="IN626" s="49"/>
      <c r="IO626" s="49"/>
      <c r="IQ626" s="50"/>
    </row>
    <row r="627" spans="1:251" s="48" customFormat="1">
      <c r="A627" s="43">
        <v>319</v>
      </c>
      <c r="B627" s="44">
        <v>100000307251</v>
      </c>
      <c r="C627" s="43">
        <v>0</v>
      </c>
      <c r="D627" s="45" t="s">
        <v>212</v>
      </c>
      <c r="E627" s="45" t="s">
        <v>266</v>
      </c>
      <c r="F627" s="46">
        <v>6592.76</v>
      </c>
      <c r="G627" s="46">
        <v>-1223.18</v>
      </c>
      <c r="H627" s="46">
        <v>5369.58</v>
      </c>
      <c r="I627" s="47"/>
      <c r="K627" s="49"/>
      <c r="L627" s="47"/>
      <c r="M627" s="50"/>
      <c r="P627" s="49"/>
      <c r="Q627" s="49"/>
      <c r="R627" s="49"/>
      <c r="S627" s="50"/>
      <c r="T627" s="47"/>
      <c r="U627" s="50"/>
      <c r="X627" s="49"/>
      <c r="Y627" s="49"/>
      <c r="Z627" s="49"/>
      <c r="AA627" s="50"/>
      <c r="AB627" s="47"/>
      <c r="AC627" s="50"/>
      <c r="AF627" s="49"/>
      <c r="AG627" s="49"/>
      <c r="AH627" s="49"/>
      <c r="AI627" s="50"/>
      <c r="AJ627" s="47"/>
      <c r="AK627" s="50"/>
      <c r="AN627" s="49"/>
      <c r="AO627" s="49"/>
      <c r="AP627" s="49"/>
      <c r="AQ627" s="50"/>
      <c r="AR627" s="47"/>
      <c r="AS627" s="50"/>
      <c r="AV627" s="49"/>
      <c r="AW627" s="49"/>
      <c r="AX627" s="49"/>
      <c r="AY627" s="50"/>
      <c r="AZ627" s="47"/>
      <c r="BA627" s="50"/>
      <c r="BD627" s="49"/>
      <c r="BE627" s="49"/>
      <c r="BF627" s="49"/>
      <c r="BG627" s="50"/>
      <c r="BH627" s="47"/>
      <c r="BI627" s="50"/>
      <c r="BL627" s="49"/>
      <c r="BM627" s="49"/>
      <c r="BN627" s="49"/>
      <c r="BO627" s="50"/>
      <c r="BP627" s="47"/>
      <c r="BQ627" s="50"/>
      <c r="BT627" s="49"/>
      <c r="BU627" s="49"/>
      <c r="BV627" s="49"/>
      <c r="BW627" s="50"/>
      <c r="BX627" s="47"/>
      <c r="BY627" s="50"/>
      <c r="CB627" s="49"/>
      <c r="CC627" s="49"/>
      <c r="CD627" s="49"/>
      <c r="CE627" s="50"/>
      <c r="CF627" s="47"/>
      <c r="CG627" s="50"/>
      <c r="CJ627" s="49"/>
      <c r="CK627" s="49"/>
      <c r="CL627" s="49"/>
      <c r="CM627" s="50"/>
      <c r="CN627" s="47"/>
      <c r="CO627" s="50"/>
      <c r="CR627" s="49"/>
      <c r="CS627" s="49"/>
      <c r="CT627" s="49"/>
      <c r="CU627" s="50"/>
      <c r="CV627" s="47"/>
      <c r="CW627" s="50"/>
      <c r="CZ627" s="49"/>
      <c r="DA627" s="49"/>
      <c r="DB627" s="49"/>
      <c r="DC627" s="50"/>
      <c r="DD627" s="47"/>
      <c r="DE627" s="50"/>
      <c r="DH627" s="49"/>
      <c r="DI627" s="49"/>
      <c r="DJ627" s="49"/>
      <c r="DK627" s="50"/>
      <c r="DL627" s="47"/>
      <c r="DM627" s="50"/>
      <c r="DP627" s="49"/>
      <c r="DQ627" s="49"/>
      <c r="DR627" s="49"/>
      <c r="DS627" s="50"/>
      <c r="DT627" s="47"/>
      <c r="DU627" s="50"/>
      <c r="DX627" s="49"/>
      <c r="DY627" s="49"/>
      <c r="DZ627" s="49"/>
      <c r="EA627" s="50"/>
      <c r="EB627" s="47"/>
      <c r="EC627" s="50"/>
      <c r="EF627" s="49"/>
      <c r="EG627" s="49"/>
      <c r="EH627" s="49"/>
      <c r="EI627" s="50"/>
      <c r="EJ627" s="47"/>
      <c r="EK627" s="50"/>
      <c r="EN627" s="49"/>
      <c r="EO627" s="49"/>
      <c r="EP627" s="49"/>
      <c r="EQ627" s="50"/>
      <c r="ER627" s="47"/>
      <c r="ES627" s="50"/>
      <c r="EV627" s="49"/>
      <c r="EW627" s="49"/>
      <c r="EX627" s="49"/>
      <c r="EY627" s="50"/>
      <c r="EZ627" s="47"/>
      <c r="FA627" s="50"/>
      <c r="FD627" s="49"/>
      <c r="FE627" s="49"/>
      <c r="FF627" s="49"/>
      <c r="FG627" s="50"/>
      <c r="FH627" s="47"/>
      <c r="FI627" s="50"/>
      <c r="FL627" s="49"/>
      <c r="FM627" s="49"/>
      <c r="FN627" s="49"/>
      <c r="FO627" s="50"/>
      <c r="FP627" s="47"/>
      <c r="FQ627" s="50"/>
      <c r="FT627" s="49"/>
      <c r="FU627" s="49"/>
      <c r="FV627" s="49"/>
      <c r="FW627" s="50"/>
      <c r="FX627" s="47"/>
      <c r="FY627" s="50"/>
      <c r="GB627" s="49"/>
      <c r="GC627" s="49"/>
      <c r="GD627" s="49"/>
      <c r="GE627" s="50"/>
      <c r="GF627" s="47"/>
      <c r="GG627" s="50"/>
      <c r="GJ627" s="49"/>
      <c r="GK627" s="49"/>
      <c r="GL627" s="49"/>
      <c r="GM627" s="50"/>
      <c r="GN627" s="47"/>
      <c r="GO627" s="50"/>
      <c r="GR627" s="49"/>
      <c r="GS627" s="49"/>
      <c r="GT627" s="49"/>
      <c r="GU627" s="50"/>
      <c r="GV627" s="47"/>
      <c r="GW627" s="50"/>
      <c r="GZ627" s="49"/>
      <c r="HA627" s="49"/>
      <c r="HB627" s="49"/>
      <c r="HC627" s="50"/>
      <c r="HD627" s="47"/>
      <c r="HE627" s="50"/>
      <c r="HH627" s="49"/>
      <c r="HI627" s="49"/>
      <c r="HJ627" s="49"/>
      <c r="HK627" s="50"/>
      <c r="HL627" s="47"/>
      <c r="HM627" s="50"/>
      <c r="HP627" s="49"/>
      <c r="HQ627" s="49"/>
      <c r="HR627" s="49"/>
      <c r="HS627" s="50"/>
      <c r="HT627" s="47"/>
      <c r="HU627" s="50"/>
      <c r="HX627" s="49"/>
      <c r="HY627" s="49"/>
      <c r="HZ627" s="49"/>
      <c r="IA627" s="50"/>
      <c r="IB627" s="47"/>
      <c r="IC627" s="50"/>
      <c r="IF627" s="49"/>
      <c r="IG627" s="49"/>
      <c r="IH627" s="49"/>
      <c r="II627" s="50"/>
      <c r="IJ627" s="47"/>
      <c r="IK627" s="50"/>
      <c r="IN627" s="49"/>
      <c r="IO627" s="49"/>
      <c r="IP627" s="49"/>
      <c r="IQ627" s="50"/>
    </row>
    <row r="628" spans="1:251" s="48" customFormat="1">
      <c r="A628" s="43"/>
      <c r="B628" s="44">
        <v>100000307251</v>
      </c>
      <c r="C628" s="43">
        <v>1</v>
      </c>
      <c r="D628" s="45" t="s">
        <v>212</v>
      </c>
      <c r="E628" s="45" t="s">
        <v>266</v>
      </c>
      <c r="F628" s="46">
        <v>2448.7399999999998</v>
      </c>
      <c r="G628" s="46">
        <v>-2447.7399999999998</v>
      </c>
      <c r="H628" s="46">
        <v>1</v>
      </c>
      <c r="I628" s="47"/>
      <c r="L628" s="47"/>
      <c r="M628" s="50"/>
      <c r="P628" s="49"/>
      <c r="Q628" s="49"/>
      <c r="S628" s="50"/>
      <c r="T628" s="47"/>
      <c r="U628" s="50"/>
      <c r="X628" s="49"/>
      <c r="Y628" s="49"/>
      <c r="AA628" s="50"/>
      <c r="AB628" s="47"/>
      <c r="AC628" s="50"/>
      <c r="AF628" s="49"/>
      <c r="AG628" s="49"/>
      <c r="AI628" s="50"/>
      <c r="AJ628" s="47"/>
      <c r="AK628" s="50"/>
      <c r="AN628" s="49"/>
      <c r="AO628" s="49"/>
      <c r="AQ628" s="50"/>
      <c r="AR628" s="47"/>
      <c r="AS628" s="50"/>
      <c r="AV628" s="49"/>
      <c r="AW628" s="49"/>
      <c r="AY628" s="50"/>
      <c r="AZ628" s="47"/>
      <c r="BA628" s="50"/>
      <c r="BD628" s="49"/>
      <c r="BE628" s="49"/>
      <c r="BG628" s="50"/>
      <c r="BH628" s="47"/>
      <c r="BI628" s="50"/>
      <c r="BL628" s="49"/>
      <c r="BM628" s="49"/>
      <c r="BO628" s="50"/>
      <c r="BP628" s="47"/>
      <c r="BQ628" s="50"/>
      <c r="BT628" s="49"/>
      <c r="BU628" s="49"/>
      <c r="BW628" s="50"/>
      <c r="BX628" s="47"/>
      <c r="BY628" s="50"/>
      <c r="CB628" s="49"/>
      <c r="CC628" s="49"/>
      <c r="CE628" s="50"/>
      <c r="CF628" s="47"/>
      <c r="CG628" s="50"/>
      <c r="CJ628" s="49"/>
      <c r="CK628" s="49"/>
      <c r="CM628" s="50"/>
      <c r="CN628" s="47"/>
      <c r="CO628" s="50"/>
      <c r="CR628" s="49"/>
      <c r="CS628" s="49"/>
      <c r="CU628" s="50"/>
      <c r="CV628" s="47"/>
      <c r="CW628" s="50"/>
      <c r="CZ628" s="49"/>
      <c r="DA628" s="49"/>
      <c r="DC628" s="50"/>
      <c r="DD628" s="47"/>
      <c r="DE628" s="50"/>
      <c r="DH628" s="49"/>
      <c r="DI628" s="49"/>
      <c r="DK628" s="50"/>
      <c r="DL628" s="47"/>
      <c r="DM628" s="50"/>
      <c r="DP628" s="49"/>
      <c r="DQ628" s="49"/>
      <c r="DS628" s="50"/>
      <c r="DT628" s="47"/>
      <c r="DU628" s="50"/>
      <c r="DX628" s="49"/>
      <c r="DY628" s="49"/>
      <c r="EA628" s="50"/>
      <c r="EB628" s="47"/>
      <c r="EC628" s="50"/>
      <c r="EF628" s="49"/>
      <c r="EG628" s="49"/>
      <c r="EI628" s="50"/>
      <c r="EJ628" s="47"/>
      <c r="EK628" s="50"/>
      <c r="EN628" s="49"/>
      <c r="EO628" s="49"/>
      <c r="EQ628" s="50"/>
      <c r="ER628" s="47"/>
      <c r="ES628" s="50"/>
      <c r="EV628" s="49"/>
      <c r="EW628" s="49"/>
      <c r="EY628" s="50"/>
      <c r="EZ628" s="47"/>
      <c r="FA628" s="50"/>
      <c r="FD628" s="49"/>
      <c r="FE628" s="49"/>
      <c r="FG628" s="50"/>
      <c r="FH628" s="47"/>
      <c r="FI628" s="50"/>
      <c r="FL628" s="49"/>
      <c r="FM628" s="49"/>
      <c r="FO628" s="50"/>
      <c r="FP628" s="47"/>
      <c r="FQ628" s="50"/>
      <c r="FT628" s="49"/>
      <c r="FU628" s="49"/>
      <c r="FW628" s="50"/>
      <c r="FX628" s="47"/>
      <c r="FY628" s="50"/>
      <c r="GB628" s="49"/>
      <c r="GC628" s="49"/>
      <c r="GE628" s="50"/>
      <c r="GF628" s="47"/>
      <c r="GG628" s="50"/>
      <c r="GJ628" s="49"/>
      <c r="GK628" s="49"/>
      <c r="GM628" s="50"/>
      <c r="GN628" s="47"/>
      <c r="GO628" s="50"/>
      <c r="GR628" s="49"/>
      <c r="GS628" s="49"/>
      <c r="GU628" s="50"/>
      <c r="GV628" s="47"/>
      <c r="GW628" s="50"/>
      <c r="GZ628" s="49"/>
      <c r="HA628" s="49"/>
      <c r="HC628" s="50"/>
      <c r="HD628" s="47"/>
      <c r="HE628" s="50"/>
      <c r="HH628" s="49"/>
      <c r="HI628" s="49"/>
      <c r="HK628" s="50"/>
      <c r="HL628" s="47"/>
      <c r="HM628" s="50"/>
      <c r="HP628" s="49"/>
      <c r="HQ628" s="49"/>
      <c r="HS628" s="50"/>
      <c r="HT628" s="47"/>
      <c r="HU628" s="50"/>
      <c r="HX628" s="49"/>
      <c r="HY628" s="49"/>
      <c r="IA628" s="50"/>
      <c r="IB628" s="47"/>
      <c r="IC628" s="50"/>
      <c r="IF628" s="49"/>
      <c r="IG628" s="49"/>
      <c r="II628" s="50"/>
      <c r="IJ628" s="47"/>
      <c r="IK628" s="50"/>
      <c r="IN628" s="49"/>
      <c r="IO628" s="49"/>
      <c r="IQ628" s="50"/>
    </row>
    <row r="629" spans="1:251" s="48" customFormat="1">
      <c r="A629" s="43">
        <v>320</v>
      </c>
      <c r="B629" s="44">
        <v>100000307252</v>
      </c>
      <c r="C629" s="43">
        <v>0</v>
      </c>
      <c r="D629" s="45" t="s">
        <v>212</v>
      </c>
      <c r="E629" s="45" t="s">
        <v>266</v>
      </c>
      <c r="F629" s="46">
        <v>6592.76</v>
      </c>
      <c r="G629" s="46">
        <v>-1223.18</v>
      </c>
      <c r="H629" s="46">
        <v>5369.58</v>
      </c>
      <c r="I629" s="47"/>
      <c r="K629" s="49"/>
      <c r="L629" s="47"/>
      <c r="M629" s="50"/>
      <c r="P629" s="49"/>
      <c r="Q629" s="49"/>
      <c r="R629" s="49"/>
      <c r="S629" s="50"/>
      <c r="T629" s="47"/>
      <c r="U629" s="50"/>
      <c r="X629" s="49"/>
      <c r="Y629" s="49"/>
      <c r="Z629" s="49"/>
      <c r="AA629" s="50"/>
      <c r="AB629" s="47"/>
      <c r="AC629" s="50"/>
      <c r="AF629" s="49"/>
      <c r="AG629" s="49"/>
      <c r="AH629" s="49"/>
      <c r="AI629" s="50"/>
      <c r="AJ629" s="47"/>
      <c r="AK629" s="50"/>
      <c r="AN629" s="49"/>
      <c r="AO629" s="49"/>
      <c r="AP629" s="49"/>
      <c r="AQ629" s="50"/>
      <c r="AR629" s="47"/>
      <c r="AS629" s="50"/>
      <c r="AV629" s="49"/>
      <c r="AW629" s="49"/>
      <c r="AX629" s="49"/>
      <c r="AY629" s="50"/>
      <c r="AZ629" s="47"/>
      <c r="BA629" s="50"/>
      <c r="BD629" s="49"/>
      <c r="BE629" s="49"/>
      <c r="BF629" s="49"/>
      <c r="BG629" s="50"/>
      <c r="BH629" s="47"/>
      <c r="BI629" s="50"/>
      <c r="BL629" s="49"/>
      <c r="BM629" s="49"/>
      <c r="BN629" s="49"/>
      <c r="BO629" s="50"/>
      <c r="BP629" s="47"/>
      <c r="BQ629" s="50"/>
      <c r="BT629" s="49"/>
      <c r="BU629" s="49"/>
      <c r="BV629" s="49"/>
      <c r="BW629" s="50"/>
      <c r="BX629" s="47"/>
      <c r="BY629" s="50"/>
      <c r="CB629" s="49"/>
      <c r="CC629" s="49"/>
      <c r="CD629" s="49"/>
      <c r="CE629" s="50"/>
      <c r="CF629" s="47"/>
      <c r="CG629" s="50"/>
      <c r="CJ629" s="49"/>
      <c r="CK629" s="49"/>
      <c r="CL629" s="49"/>
      <c r="CM629" s="50"/>
      <c r="CN629" s="47"/>
      <c r="CO629" s="50"/>
      <c r="CR629" s="49"/>
      <c r="CS629" s="49"/>
      <c r="CT629" s="49"/>
      <c r="CU629" s="50"/>
      <c r="CV629" s="47"/>
      <c r="CW629" s="50"/>
      <c r="CZ629" s="49"/>
      <c r="DA629" s="49"/>
      <c r="DB629" s="49"/>
      <c r="DC629" s="50"/>
      <c r="DD629" s="47"/>
      <c r="DE629" s="50"/>
      <c r="DH629" s="49"/>
      <c r="DI629" s="49"/>
      <c r="DJ629" s="49"/>
      <c r="DK629" s="50"/>
      <c r="DL629" s="47"/>
      <c r="DM629" s="50"/>
      <c r="DP629" s="49"/>
      <c r="DQ629" s="49"/>
      <c r="DR629" s="49"/>
      <c r="DS629" s="50"/>
      <c r="DT629" s="47"/>
      <c r="DU629" s="50"/>
      <c r="DX629" s="49"/>
      <c r="DY629" s="49"/>
      <c r="DZ629" s="49"/>
      <c r="EA629" s="50"/>
      <c r="EB629" s="47"/>
      <c r="EC629" s="50"/>
      <c r="EF629" s="49"/>
      <c r="EG629" s="49"/>
      <c r="EH629" s="49"/>
      <c r="EI629" s="50"/>
      <c r="EJ629" s="47"/>
      <c r="EK629" s="50"/>
      <c r="EN629" s="49"/>
      <c r="EO629" s="49"/>
      <c r="EP629" s="49"/>
      <c r="EQ629" s="50"/>
      <c r="ER629" s="47"/>
      <c r="ES629" s="50"/>
      <c r="EV629" s="49"/>
      <c r="EW629" s="49"/>
      <c r="EX629" s="49"/>
      <c r="EY629" s="50"/>
      <c r="EZ629" s="47"/>
      <c r="FA629" s="50"/>
      <c r="FD629" s="49"/>
      <c r="FE629" s="49"/>
      <c r="FF629" s="49"/>
      <c r="FG629" s="50"/>
      <c r="FH629" s="47"/>
      <c r="FI629" s="50"/>
      <c r="FL629" s="49"/>
      <c r="FM629" s="49"/>
      <c r="FN629" s="49"/>
      <c r="FO629" s="50"/>
      <c r="FP629" s="47"/>
      <c r="FQ629" s="50"/>
      <c r="FT629" s="49"/>
      <c r="FU629" s="49"/>
      <c r="FV629" s="49"/>
      <c r="FW629" s="50"/>
      <c r="FX629" s="47"/>
      <c r="FY629" s="50"/>
      <c r="GB629" s="49"/>
      <c r="GC629" s="49"/>
      <c r="GD629" s="49"/>
      <c r="GE629" s="50"/>
      <c r="GF629" s="47"/>
      <c r="GG629" s="50"/>
      <c r="GJ629" s="49"/>
      <c r="GK629" s="49"/>
      <c r="GL629" s="49"/>
      <c r="GM629" s="50"/>
      <c r="GN629" s="47"/>
      <c r="GO629" s="50"/>
      <c r="GR629" s="49"/>
      <c r="GS629" s="49"/>
      <c r="GT629" s="49"/>
      <c r="GU629" s="50"/>
      <c r="GV629" s="47"/>
      <c r="GW629" s="50"/>
      <c r="GZ629" s="49"/>
      <c r="HA629" s="49"/>
      <c r="HB629" s="49"/>
      <c r="HC629" s="50"/>
      <c r="HD629" s="47"/>
      <c r="HE629" s="50"/>
      <c r="HH629" s="49"/>
      <c r="HI629" s="49"/>
      <c r="HJ629" s="49"/>
      <c r="HK629" s="50"/>
      <c r="HL629" s="47"/>
      <c r="HM629" s="50"/>
      <c r="HP629" s="49"/>
      <c r="HQ629" s="49"/>
      <c r="HR629" s="49"/>
      <c r="HS629" s="50"/>
      <c r="HT629" s="47"/>
      <c r="HU629" s="50"/>
      <c r="HX629" s="49"/>
      <c r="HY629" s="49"/>
      <c r="HZ629" s="49"/>
      <c r="IA629" s="50"/>
      <c r="IB629" s="47"/>
      <c r="IC629" s="50"/>
      <c r="IF629" s="49"/>
      <c r="IG629" s="49"/>
      <c r="IH629" s="49"/>
      <c r="II629" s="50"/>
      <c r="IJ629" s="47"/>
      <c r="IK629" s="50"/>
      <c r="IN629" s="49"/>
      <c r="IO629" s="49"/>
      <c r="IP629" s="49"/>
      <c r="IQ629" s="50"/>
    </row>
    <row r="630" spans="1:251" s="48" customFormat="1">
      <c r="A630" s="43"/>
      <c r="B630" s="44">
        <v>100000307252</v>
      </c>
      <c r="C630" s="43">
        <v>1</v>
      </c>
      <c r="D630" s="45" t="s">
        <v>212</v>
      </c>
      <c r="E630" s="45" t="s">
        <v>266</v>
      </c>
      <c r="F630" s="46">
        <v>2448.7399999999998</v>
      </c>
      <c r="G630" s="46">
        <v>-2447.7399999999998</v>
      </c>
      <c r="H630" s="46">
        <v>1</v>
      </c>
      <c r="I630" s="47"/>
      <c r="L630" s="47"/>
      <c r="M630" s="50"/>
      <c r="P630" s="49"/>
      <c r="Q630" s="49"/>
      <c r="S630" s="50"/>
      <c r="T630" s="47"/>
      <c r="U630" s="50"/>
      <c r="X630" s="49"/>
      <c r="Y630" s="49"/>
      <c r="AA630" s="50"/>
      <c r="AB630" s="47"/>
      <c r="AC630" s="50"/>
      <c r="AF630" s="49"/>
      <c r="AG630" s="49"/>
      <c r="AI630" s="50"/>
      <c r="AJ630" s="47"/>
      <c r="AK630" s="50"/>
      <c r="AN630" s="49"/>
      <c r="AO630" s="49"/>
      <c r="AQ630" s="50"/>
      <c r="AR630" s="47"/>
      <c r="AS630" s="50"/>
      <c r="AV630" s="49"/>
      <c r="AW630" s="49"/>
      <c r="AY630" s="50"/>
      <c r="AZ630" s="47"/>
      <c r="BA630" s="50"/>
      <c r="BD630" s="49"/>
      <c r="BE630" s="49"/>
      <c r="BG630" s="50"/>
      <c r="BH630" s="47"/>
      <c r="BI630" s="50"/>
      <c r="BL630" s="49"/>
      <c r="BM630" s="49"/>
      <c r="BO630" s="50"/>
      <c r="BP630" s="47"/>
      <c r="BQ630" s="50"/>
      <c r="BT630" s="49"/>
      <c r="BU630" s="49"/>
      <c r="BW630" s="50"/>
      <c r="BX630" s="47"/>
      <c r="BY630" s="50"/>
      <c r="CB630" s="49"/>
      <c r="CC630" s="49"/>
      <c r="CE630" s="50"/>
      <c r="CF630" s="47"/>
      <c r="CG630" s="50"/>
      <c r="CJ630" s="49"/>
      <c r="CK630" s="49"/>
      <c r="CM630" s="50"/>
      <c r="CN630" s="47"/>
      <c r="CO630" s="50"/>
      <c r="CR630" s="49"/>
      <c r="CS630" s="49"/>
      <c r="CU630" s="50"/>
      <c r="CV630" s="47"/>
      <c r="CW630" s="50"/>
      <c r="CZ630" s="49"/>
      <c r="DA630" s="49"/>
      <c r="DC630" s="50"/>
      <c r="DD630" s="47"/>
      <c r="DE630" s="50"/>
      <c r="DH630" s="49"/>
      <c r="DI630" s="49"/>
      <c r="DK630" s="50"/>
      <c r="DL630" s="47"/>
      <c r="DM630" s="50"/>
      <c r="DP630" s="49"/>
      <c r="DQ630" s="49"/>
      <c r="DS630" s="50"/>
      <c r="DT630" s="47"/>
      <c r="DU630" s="50"/>
      <c r="DX630" s="49"/>
      <c r="DY630" s="49"/>
      <c r="EA630" s="50"/>
      <c r="EB630" s="47"/>
      <c r="EC630" s="50"/>
      <c r="EF630" s="49"/>
      <c r="EG630" s="49"/>
      <c r="EI630" s="50"/>
      <c r="EJ630" s="47"/>
      <c r="EK630" s="50"/>
      <c r="EN630" s="49"/>
      <c r="EO630" s="49"/>
      <c r="EQ630" s="50"/>
      <c r="ER630" s="47"/>
      <c r="ES630" s="50"/>
      <c r="EV630" s="49"/>
      <c r="EW630" s="49"/>
      <c r="EY630" s="50"/>
      <c r="EZ630" s="47"/>
      <c r="FA630" s="50"/>
      <c r="FD630" s="49"/>
      <c r="FE630" s="49"/>
      <c r="FG630" s="50"/>
      <c r="FH630" s="47"/>
      <c r="FI630" s="50"/>
      <c r="FL630" s="49"/>
      <c r="FM630" s="49"/>
      <c r="FO630" s="50"/>
      <c r="FP630" s="47"/>
      <c r="FQ630" s="50"/>
      <c r="FT630" s="49"/>
      <c r="FU630" s="49"/>
      <c r="FW630" s="50"/>
      <c r="FX630" s="47"/>
      <c r="FY630" s="50"/>
      <c r="GB630" s="49"/>
      <c r="GC630" s="49"/>
      <c r="GE630" s="50"/>
      <c r="GF630" s="47"/>
      <c r="GG630" s="50"/>
      <c r="GJ630" s="49"/>
      <c r="GK630" s="49"/>
      <c r="GM630" s="50"/>
      <c r="GN630" s="47"/>
      <c r="GO630" s="50"/>
      <c r="GR630" s="49"/>
      <c r="GS630" s="49"/>
      <c r="GU630" s="50"/>
      <c r="GV630" s="47"/>
      <c r="GW630" s="50"/>
      <c r="GZ630" s="49"/>
      <c r="HA630" s="49"/>
      <c r="HC630" s="50"/>
      <c r="HD630" s="47"/>
      <c r="HE630" s="50"/>
      <c r="HH630" s="49"/>
      <c r="HI630" s="49"/>
      <c r="HK630" s="50"/>
      <c r="HL630" s="47"/>
      <c r="HM630" s="50"/>
      <c r="HP630" s="49"/>
      <c r="HQ630" s="49"/>
      <c r="HS630" s="50"/>
      <c r="HT630" s="47"/>
      <c r="HU630" s="50"/>
      <c r="HX630" s="49"/>
      <c r="HY630" s="49"/>
      <c r="IA630" s="50"/>
      <c r="IB630" s="47"/>
      <c r="IC630" s="50"/>
      <c r="IF630" s="49"/>
      <c r="IG630" s="49"/>
      <c r="II630" s="50"/>
      <c r="IJ630" s="47"/>
      <c r="IK630" s="50"/>
      <c r="IN630" s="49"/>
      <c r="IO630" s="49"/>
      <c r="IQ630" s="50"/>
    </row>
    <row r="631" spans="1:251" s="48" customFormat="1">
      <c r="A631" s="43">
        <v>321</v>
      </c>
      <c r="B631" s="44">
        <v>100000307253</v>
      </c>
      <c r="C631" s="43">
        <v>0</v>
      </c>
      <c r="D631" s="45" t="s">
        <v>212</v>
      </c>
      <c r="E631" s="45" t="s">
        <v>266</v>
      </c>
      <c r="F631" s="46">
        <v>6592.76</v>
      </c>
      <c r="G631" s="46">
        <v>-1223.18</v>
      </c>
      <c r="H631" s="46">
        <v>5369.58</v>
      </c>
      <c r="I631" s="47"/>
      <c r="K631" s="49"/>
      <c r="L631" s="47"/>
      <c r="M631" s="50"/>
      <c r="P631" s="49"/>
      <c r="Q631" s="49"/>
      <c r="R631" s="49"/>
      <c r="S631" s="50"/>
      <c r="T631" s="47"/>
      <c r="U631" s="50"/>
      <c r="X631" s="49"/>
      <c r="Y631" s="49"/>
      <c r="Z631" s="49"/>
      <c r="AA631" s="50"/>
      <c r="AB631" s="47"/>
      <c r="AC631" s="50"/>
      <c r="AF631" s="49"/>
      <c r="AG631" s="49"/>
      <c r="AH631" s="49"/>
      <c r="AI631" s="50"/>
      <c r="AJ631" s="47"/>
      <c r="AK631" s="50"/>
      <c r="AN631" s="49"/>
      <c r="AO631" s="49"/>
      <c r="AP631" s="49"/>
      <c r="AQ631" s="50"/>
      <c r="AR631" s="47"/>
      <c r="AS631" s="50"/>
      <c r="AV631" s="49"/>
      <c r="AW631" s="49"/>
      <c r="AX631" s="49"/>
      <c r="AY631" s="50"/>
      <c r="AZ631" s="47"/>
      <c r="BA631" s="50"/>
      <c r="BD631" s="49"/>
      <c r="BE631" s="49"/>
      <c r="BF631" s="49"/>
      <c r="BG631" s="50"/>
      <c r="BH631" s="47"/>
      <c r="BI631" s="50"/>
      <c r="BL631" s="49"/>
      <c r="BM631" s="49"/>
      <c r="BN631" s="49"/>
      <c r="BO631" s="50"/>
      <c r="BP631" s="47"/>
      <c r="BQ631" s="50"/>
      <c r="BT631" s="49"/>
      <c r="BU631" s="49"/>
      <c r="BV631" s="49"/>
      <c r="BW631" s="50"/>
      <c r="BX631" s="47"/>
      <c r="BY631" s="50"/>
      <c r="CB631" s="49"/>
      <c r="CC631" s="49"/>
      <c r="CD631" s="49"/>
      <c r="CE631" s="50"/>
      <c r="CF631" s="47"/>
      <c r="CG631" s="50"/>
      <c r="CJ631" s="49"/>
      <c r="CK631" s="49"/>
      <c r="CL631" s="49"/>
      <c r="CM631" s="50"/>
      <c r="CN631" s="47"/>
      <c r="CO631" s="50"/>
      <c r="CR631" s="49"/>
      <c r="CS631" s="49"/>
      <c r="CT631" s="49"/>
      <c r="CU631" s="50"/>
      <c r="CV631" s="47"/>
      <c r="CW631" s="50"/>
      <c r="CZ631" s="49"/>
      <c r="DA631" s="49"/>
      <c r="DB631" s="49"/>
      <c r="DC631" s="50"/>
      <c r="DD631" s="47"/>
      <c r="DE631" s="50"/>
      <c r="DH631" s="49"/>
      <c r="DI631" s="49"/>
      <c r="DJ631" s="49"/>
      <c r="DK631" s="50"/>
      <c r="DL631" s="47"/>
      <c r="DM631" s="50"/>
      <c r="DP631" s="49"/>
      <c r="DQ631" s="49"/>
      <c r="DR631" s="49"/>
      <c r="DS631" s="50"/>
      <c r="DT631" s="47"/>
      <c r="DU631" s="50"/>
      <c r="DX631" s="49"/>
      <c r="DY631" s="49"/>
      <c r="DZ631" s="49"/>
      <c r="EA631" s="50"/>
      <c r="EB631" s="47"/>
      <c r="EC631" s="50"/>
      <c r="EF631" s="49"/>
      <c r="EG631" s="49"/>
      <c r="EH631" s="49"/>
      <c r="EI631" s="50"/>
      <c r="EJ631" s="47"/>
      <c r="EK631" s="50"/>
      <c r="EN631" s="49"/>
      <c r="EO631" s="49"/>
      <c r="EP631" s="49"/>
      <c r="EQ631" s="50"/>
      <c r="ER631" s="47"/>
      <c r="ES631" s="50"/>
      <c r="EV631" s="49"/>
      <c r="EW631" s="49"/>
      <c r="EX631" s="49"/>
      <c r="EY631" s="50"/>
      <c r="EZ631" s="47"/>
      <c r="FA631" s="50"/>
      <c r="FD631" s="49"/>
      <c r="FE631" s="49"/>
      <c r="FF631" s="49"/>
      <c r="FG631" s="50"/>
      <c r="FH631" s="47"/>
      <c r="FI631" s="50"/>
      <c r="FL631" s="49"/>
      <c r="FM631" s="49"/>
      <c r="FN631" s="49"/>
      <c r="FO631" s="50"/>
      <c r="FP631" s="47"/>
      <c r="FQ631" s="50"/>
      <c r="FT631" s="49"/>
      <c r="FU631" s="49"/>
      <c r="FV631" s="49"/>
      <c r="FW631" s="50"/>
      <c r="FX631" s="47"/>
      <c r="FY631" s="50"/>
      <c r="GB631" s="49"/>
      <c r="GC631" s="49"/>
      <c r="GD631" s="49"/>
      <c r="GE631" s="50"/>
      <c r="GF631" s="47"/>
      <c r="GG631" s="50"/>
      <c r="GJ631" s="49"/>
      <c r="GK631" s="49"/>
      <c r="GL631" s="49"/>
      <c r="GM631" s="50"/>
      <c r="GN631" s="47"/>
      <c r="GO631" s="50"/>
      <c r="GR631" s="49"/>
      <c r="GS631" s="49"/>
      <c r="GT631" s="49"/>
      <c r="GU631" s="50"/>
      <c r="GV631" s="47"/>
      <c r="GW631" s="50"/>
      <c r="GZ631" s="49"/>
      <c r="HA631" s="49"/>
      <c r="HB631" s="49"/>
      <c r="HC631" s="50"/>
      <c r="HD631" s="47"/>
      <c r="HE631" s="50"/>
      <c r="HH631" s="49"/>
      <c r="HI631" s="49"/>
      <c r="HJ631" s="49"/>
      <c r="HK631" s="50"/>
      <c r="HL631" s="47"/>
      <c r="HM631" s="50"/>
      <c r="HP631" s="49"/>
      <c r="HQ631" s="49"/>
      <c r="HR631" s="49"/>
      <c r="HS631" s="50"/>
      <c r="HT631" s="47"/>
      <c r="HU631" s="50"/>
      <c r="HX631" s="49"/>
      <c r="HY631" s="49"/>
      <c r="HZ631" s="49"/>
      <c r="IA631" s="50"/>
      <c r="IB631" s="47"/>
      <c r="IC631" s="50"/>
      <c r="IF631" s="49"/>
      <c r="IG631" s="49"/>
      <c r="IH631" s="49"/>
      <c r="II631" s="50"/>
      <c r="IJ631" s="47"/>
      <c r="IK631" s="50"/>
      <c r="IN631" s="49"/>
      <c r="IO631" s="49"/>
      <c r="IP631" s="49"/>
      <c r="IQ631" s="50"/>
    </row>
    <row r="632" spans="1:251" s="48" customFormat="1">
      <c r="A632" s="43"/>
      <c r="B632" s="44">
        <v>100000307253</v>
      </c>
      <c r="C632" s="43">
        <v>1</v>
      </c>
      <c r="D632" s="45" t="s">
        <v>212</v>
      </c>
      <c r="E632" s="45" t="s">
        <v>266</v>
      </c>
      <c r="F632" s="46">
        <v>2448.7399999999998</v>
      </c>
      <c r="G632" s="46">
        <v>-2447.7399999999998</v>
      </c>
      <c r="H632" s="46">
        <v>1</v>
      </c>
      <c r="I632" s="47"/>
      <c r="L632" s="47"/>
      <c r="M632" s="50"/>
      <c r="P632" s="49"/>
      <c r="Q632" s="49"/>
      <c r="S632" s="50"/>
      <c r="T632" s="47"/>
      <c r="U632" s="50"/>
      <c r="X632" s="49"/>
      <c r="Y632" s="49"/>
      <c r="AA632" s="50"/>
      <c r="AB632" s="47"/>
      <c r="AC632" s="50"/>
      <c r="AF632" s="49"/>
      <c r="AG632" s="49"/>
      <c r="AI632" s="50"/>
      <c r="AJ632" s="47"/>
      <c r="AK632" s="50"/>
      <c r="AN632" s="49"/>
      <c r="AO632" s="49"/>
      <c r="AQ632" s="50"/>
      <c r="AR632" s="47"/>
      <c r="AS632" s="50"/>
      <c r="AV632" s="49"/>
      <c r="AW632" s="49"/>
      <c r="AY632" s="50"/>
      <c r="AZ632" s="47"/>
      <c r="BA632" s="50"/>
      <c r="BD632" s="49"/>
      <c r="BE632" s="49"/>
      <c r="BG632" s="50"/>
      <c r="BH632" s="47"/>
      <c r="BI632" s="50"/>
      <c r="BL632" s="49"/>
      <c r="BM632" s="49"/>
      <c r="BO632" s="50"/>
      <c r="BP632" s="47"/>
      <c r="BQ632" s="50"/>
      <c r="BT632" s="49"/>
      <c r="BU632" s="49"/>
      <c r="BW632" s="50"/>
      <c r="BX632" s="47"/>
      <c r="BY632" s="50"/>
      <c r="CB632" s="49"/>
      <c r="CC632" s="49"/>
      <c r="CE632" s="50"/>
      <c r="CF632" s="47"/>
      <c r="CG632" s="50"/>
      <c r="CJ632" s="49"/>
      <c r="CK632" s="49"/>
      <c r="CM632" s="50"/>
      <c r="CN632" s="47"/>
      <c r="CO632" s="50"/>
      <c r="CR632" s="49"/>
      <c r="CS632" s="49"/>
      <c r="CU632" s="50"/>
      <c r="CV632" s="47"/>
      <c r="CW632" s="50"/>
      <c r="CZ632" s="49"/>
      <c r="DA632" s="49"/>
      <c r="DC632" s="50"/>
      <c r="DD632" s="47"/>
      <c r="DE632" s="50"/>
      <c r="DH632" s="49"/>
      <c r="DI632" s="49"/>
      <c r="DK632" s="50"/>
      <c r="DL632" s="47"/>
      <c r="DM632" s="50"/>
      <c r="DP632" s="49"/>
      <c r="DQ632" s="49"/>
      <c r="DS632" s="50"/>
      <c r="DT632" s="47"/>
      <c r="DU632" s="50"/>
      <c r="DX632" s="49"/>
      <c r="DY632" s="49"/>
      <c r="EA632" s="50"/>
      <c r="EB632" s="47"/>
      <c r="EC632" s="50"/>
      <c r="EF632" s="49"/>
      <c r="EG632" s="49"/>
      <c r="EI632" s="50"/>
      <c r="EJ632" s="47"/>
      <c r="EK632" s="50"/>
      <c r="EN632" s="49"/>
      <c r="EO632" s="49"/>
      <c r="EQ632" s="50"/>
      <c r="ER632" s="47"/>
      <c r="ES632" s="50"/>
      <c r="EV632" s="49"/>
      <c r="EW632" s="49"/>
      <c r="EY632" s="50"/>
      <c r="EZ632" s="47"/>
      <c r="FA632" s="50"/>
      <c r="FD632" s="49"/>
      <c r="FE632" s="49"/>
      <c r="FG632" s="50"/>
      <c r="FH632" s="47"/>
      <c r="FI632" s="50"/>
      <c r="FL632" s="49"/>
      <c r="FM632" s="49"/>
      <c r="FO632" s="50"/>
      <c r="FP632" s="47"/>
      <c r="FQ632" s="50"/>
      <c r="FT632" s="49"/>
      <c r="FU632" s="49"/>
      <c r="FW632" s="50"/>
      <c r="FX632" s="47"/>
      <c r="FY632" s="50"/>
      <c r="GB632" s="49"/>
      <c r="GC632" s="49"/>
      <c r="GE632" s="50"/>
      <c r="GF632" s="47"/>
      <c r="GG632" s="50"/>
      <c r="GJ632" s="49"/>
      <c r="GK632" s="49"/>
      <c r="GM632" s="50"/>
      <c r="GN632" s="47"/>
      <c r="GO632" s="50"/>
      <c r="GR632" s="49"/>
      <c r="GS632" s="49"/>
      <c r="GU632" s="50"/>
      <c r="GV632" s="47"/>
      <c r="GW632" s="50"/>
      <c r="GZ632" s="49"/>
      <c r="HA632" s="49"/>
      <c r="HC632" s="50"/>
      <c r="HD632" s="47"/>
      <c r="HE632" s="50"/>
      <c r="HH632" s="49"/>
      <c r="HI632" s="49"/>
      <c r="HK632" s="50"/>
      <c r="HL632" s="47"/>
      <c r="HM632" s="50"/>
      <c r="HP632" s="49"/>
      <c r="HQ632" s="49"/>
      <c r="HS632" s="50"/>
      <c r="HT632" s="47"/>
      <c r="HU632" s="50"/>
      <c r="HX632" s="49"/>
      <c r="HY632" s="49"/>
      <c r="IA632" s="50"/>
      <c r="IB632" s="47"/>
      <c r="IC632" s="50"/>
      <c r="IF632" s="49"/>
      <c r="IG632" s="49"/>
      <c r="II632" s="50"/>
      <c r="IJ632" s="47"/>
      <c r="IK632" s="50"/>
      <c r="IN632" s="49"/>
      <c r="IO632" s="49"/>
      <c r="IQ632" s="50"/>
    </row>
    <row r="633" spans="1:251" s="48" customFormat="1">
      <c r="A633" s="43">
        <v>322</v>
      </c>
      <c r="B633" s="44">
        <v>100000307254</v>
      </c>
      <c r="C633" s="43">
        <v>0</v>
      </c>
      <c r="D633" s="45" t="s">
        <v>212</v>
      </c>
      <c r="E633" s="45" t="s">
        <v>266</v>
      </c>
      <c r="F633" s="46">
        <v>6592.76</v>
      </c>
      <c r="G633" s="46">
        <v>-1223.18</v>
      </c>
      <c r="H633" s="46">
        <v>5369.58</v>
      </c>
      <c r="I633" s="47"/>
      <c r="K633" s="49"/>
      <c r="L633" s="47"/>
      <c r="M633" s="50"/>
      <c r="P633" s="49"/>
      <c r="Q633" s="49"/>
      <c r="R633" s="49"/>
      <c r="S633" s="50"/>
      <c r="T633" s="47"/>
      <c r="U633" s="50"/>
      <c r="X633" s="49"/>
      <c r="Y633" s="49"/>
      <c r="Z633" s="49"/>
      <c r="AA633" s="50"/>
      <c r="AB633" s="47"/>
      <c r="AC633" s="50"/>
      <c r="AF633" s="49"/>
      <c r="AG633" s="49"/>
      <c r="AH633" s="49"/>
      <c r="AI633" s="50"/>
      <c r="AJ633" s="47"/>
      <c r="AK633" s="50"/>
      <c r="AN633" s="49"/>
      <c r="AO633" s="49"/>
      <c r="AP633" s="49"/>
      <c r="AQ633" s="50"/>
      <c r="AR633" s="47"/>
      <c r="AS633" s="50"/>
      <c r="AV633" s="49"/>
      <c r="AW633" s="49"/>
      <c r="AX633" s="49"/>
      <c r="AY633" s="50"/>
      <c r="AZ633" s="47"/>
      <c r="BA633" s="50"/>
      <c r="BD633" s="49"/>
      <c r="BE633" s="49"/>
      <c r="BF633" s="49"/>
      <c r="BG633" s="50"/>
      <c r="BH633" s="47"/>
      <c r="BI633" s="50"/>
      <c r="BL633" s="49"/>
      <c r="BM633" s="49"/>
      <c r="BN633" s="49"/>
      <c r="BO633" s="50"/>
      <c r="BP633" s="47"/>
      <c r="BQ633" s="50"/>
      <c r="BT633" s="49"/>
      <c r="BU633" s="49"/>
      <c r="BV633" s="49"/>
      <c r="BW633" s="50"/>
      <c r="BX633" s="47"/>
      <c r="BY633" s="50"/>
      <c r="CB633" s="49"/>
      <c r="CC633" s="49"/>
      <c r="CD633" s="49"/>
      <c r="CE633" s="50"/>
      <c r="CF633" s="47"/>
      <c r="CG633" s="50"/>
      <c r="CJ633" s="49"/>
      <c r="CK633" s="49"/>
      <c r="CL633" s="49"/>
      <c r="CM633" s="50"/>
      <c r="CN633" s="47"/>
      <c r="CO633" s="50"/>
      <c r="CR633" s="49"/>
      <c r="CS633" s="49"/>
      <c r="CT633" s="49"/>
      <c r="CU633" s="50"/>
      <c r="CV633" s="47"/>
      <c r="CW633" s="50"/>
      <c r="CZ633" s="49"/>
      <c r="DA633" s="49"/>
      <c r="DB633" s="49"/>
      <c r="DC633" s="50"/>
      <c r="DD633" s="47"/>
      <c r="DE633" s="50"/>
      <c r="DH633" s="49"/>
      <c r="DI633" s="49"/>
      <c r="DJ633" s="49"/>
      <c r="DK633" s="50"/>
      <c r="DL633" s="47"/>
      <c r="DM633" s="50"/>
      <c r="DP633" s="49"/>
      <c r="DQ633" s="49"/>
      <c r="DR633" s="49"/>
      <c r="DS633" s="50"/>
      <c r="DT633" s="47"/>
      <c r="DU633" s="50"/>
      <c r="DX633" s="49"/>
      <c r="DY633" s="49"/>
      <c r="DZ633" s="49"/>
      <c r="EA633" s="50"/>
      <c r="EB633" s="47"/>
      <c r="EC633" s="50"/>
      <c r="EF633" s="49"/>
      <c r="EG633" s="49"/>
      <c r="EH633" s="49"/>
      <c r="EI633" s="50"/>
      <c r="EJ633" s="47"/>
      <c r="EK633" s="50"/>
      <c r="EN633" s="49"/>
      <c r="EO633" s="49"/>
      <c r="EP633" s="49"/>
      <c r="EQ633" s="50"/>
      <c r="ER633" s="47"/>
      <c r="ES633" s="50"/>
      <c r="EV633" s="49"/>
      <c r="EW633" s="49"/>
      <c r="EX633" s="49"/>
      <c r="EY633" s="50"/>
      <c r="EZ633" s="47"/>
      <c r="FA633" s="50"/>
      <c r="FD633" s="49"/>
      <c r="FE633" s="49"/>
      <c r="FF633" s="49"/>
      <c r="FG633" s="50"/>
      <c r="FH633" s="47"/>
      <c r="FI633" s="50"/>
      <c r="FL633" s="49"/>
      <c r="FM633" s="49"/>
      <c r="FN633" s="49"/>
      <c r="FO633" s="50"/>
      <c r="FP633" s="47"/>
      <c r="FQ633" s="50"/>
      <c r="FT633" s="49"/>
      <c r="FU633" s="49"/>
      <c r="FV633" s="49"/>
      <c r="FW633" s="50"/>
      <c r="FX633" s="47"/>
      <c r="FY633" s="50"/>
      <c r="GB633" s="49"/>
      <c r="GC633" s="49"/>
      <c r="GD633" s="49"/>
      <c r="GE633" s="50"/>
      <c r="GF633" s="47"/>
      <c r="GG633" s="50"/>
      <c r="GJ633" s="49"/>
      <c r="GK633" s="49"/>
      <c r="GL633" s="49"/>
      <c r="GM633" s="50"/>
      <c r="GN633" s="47"/>
      <c r="GO633" s="50"/>
      <c r="GR633" s="49"/>
      <c r="GS633" s="49"/>
      <c r="GT633" s="49"/>
      <c r="GU633" s="50"/>
      <c r="GV633" s="47"/>
      <c r="GW633" s="50"/>
      <c r="GZ633" s="49"/>
      <c r="HA633" s="49"/>
      <c r="HB633" s="49"/>
      <c r="HC633" s="50"/>
      <c r="HD633" s="47"/>
      <c r="HE633" s="50"/>
      <c r="HH633" s="49"/>
      <c r="HI633" s="49"/>
      <c r="HJ633" s="49"/>
      <c r="HK633" s="50"/>
      <c r="HL633" s="47"/>
      <c r="HM633" s="50"/>
      <c r="HP633" s="49"/>
      <c r="HQ633" s="49"/>
      <c r="HR633" s="49"/>
      <c r="HS633" s="50"/>
      <c r="HT633" s="47"/>
      <c r="HU633" s="50"/>
      <c r="HX633" s="49"/>
      <c r="HY633" s="49"/>
      <c r="HZ633" s="49"/>
      <c r="IA633" s="50"/>
      <c r="IB633" s="47"/>
      <c r="IC633" s="50"/>
      <c r="IF633" s="49"/>
      <c r="IG633" s="49"/>
      <c r="IH633" s="49"/>
      <c r="II633" s="50"/>
      <c r="IJ633" s="47"/>
      <c r="IK633" s="50"/>
      <c r="IN633" s="49"/>
      <c r="IO633" s="49"/>
      <c r="IP633" s="49"/>
      <c r="IQ633" s="50"/>
    </row>
    <row r="634" spans="1:251" s="48" customFormat="1">
      <c r="A634" s="43"/>
      <c r="B634" s="44">
        <v>100000307254</v>
      </c>
      <c r="C634" s="43">
        <v>1</v>
      </c>
      <c r="D634" s="45" t="s">
        <v>212</v>
      </c>
      <c r="E634" s="45" t="s">
        <v>266</v>
      </c>
      <c r="F634" s="46">
        <v>2448.7399999999998</v>
      </c>
      <c r="G634" s="46">
        <v>-2447.7399999999998</v>
      </c>
      <c r="H634" s="46">
        <v>1</v>
      </c>
      <c r="I634" s="47"/>
      <c r="L634" s="47"/>
      <c r="M634" s="50"/>
      <c r="P634" s="49"/>
      <c r="Q634" s="49"/>
      <c r="S634" s="50"/>
      <c r="T634" s="47"/>
      <c r="U634" s="50"/>
      <c r="X634" s="49"/>
      <c r="Y634" s="49"/>
      <c r="AA634" s="50"/>
      <c r="AB634" s="47"/>
      <c r="AC634" s="50"/>
      <c r="AF634" s="49"/>
      <c r="AG634" s="49"/>
      <c r="AI634" s="50"/>
      <c r="AJ634" s="47"/>
      <c r="AK634" s="50"/>
      <c r="AN634" s="49"/>
      <c r="AO634" s="49"/>
      <c r="AQ634" s="50"/>
      <c r="AR634" s="47"/>
      <c r="AS634" s="50"/>
      <c r="AV634" s="49"/>
      <c r="AW634" s="49"/>
      <c r="AY634" s="50"/>
      <c r="AZ634" s="47"/>
      <c r="BA634" s="50"/>
      <c r="BD634" s="49"/>
      <c r="BE634" s="49"/>
      <c r="BG634" s="50"/>
      <c r="BH634" s="47"/>
      <c r="BI634" s="50"/>
      <c r="BL634" s="49"/>
      <c r="BM634" s="49"/>
      <c r="BO634" s="50"/>
      <c r="BP634" s="47"/>
      <c r="BQ634" s="50"/>
      <c r="BT634" s="49"/>
      <c r="BU634" s="49"/>
      <c r="BW634" s="50"/>
      <c r="BX634" s="47"/>
      <c r="BY634" s="50"/>
      <c r="CB634" s="49"/>
      <c r="CC634" s="49"/>
      <c r="CE634" s="50"/>
      <c r="CF634" s="47"/>
      <c r="CG634" s="50"/>
      <c r="CJ634" s="49"/>
      <c r="CK634" s="49"/>
      <c r="CM634" s="50"/>
      <c r="CN634" s="47"/>
      <c r="CO634" s="50"/>
      <c r="CR634" s="49"/>
      <c r="CS634" s="49"/>
      <c r="CU634" s="50"/>
      <c r="CV634" s="47"/>
      <c r="CW634" s="50"/>
      <c r="CZ634" s="49"/>
      <c r="DA634" s="49"/>
      <c r="DC634" s="50"/>
      <c r="DD634" s="47"/>
      <c r="DE634" s="50"/>
      <c r="DH634" s="49"/>
      <c r="DI634" s="49"/>
      <c r="DK634" s="50"/>
      <c r="DL634" s="47"/>
      <c r="DM634" s="50"/>
      <c r="DP634" s="49"/>
      <c r="DQ634" s="49"/>
      <c r="DS634" s="50"/>
      <c r="DT634" s="47"/>
      <c r="DU634" s="50"/>
      <c r="DX634" s="49"/>
      <c r="DY634" s="49"/>
      <c r="EA634" s="50"/>
      <c r="EB634" s="47"/>
      <c r="EC634" s="50"/>
      <c r="EF634" s="49"/>
      <c r="EG634" s="49"/>
      <c r="EI634" s="50"/>
      <c r="EJ634" s="47"/>
      <c r="EK634" s="50"/>
      <c r="EN634" s="49"/>
      <c r="EO634" s="49"/>
      <c r="EQ634" s="50"/>
      <c r="ER634" s="47"/>
      <c r="ES634" s="50"/>
      <c r="EV634" s="49"/>
      <c r="EW634" s="49"/>
      <c r="EY634" s="50"/>
      <c r="EZ634" s="47"/>
      <c r="FA634" s="50"/>
      <c r="FD634" s="49"/>
      <c r="FE634" s="49"/>
      <c r="FG634" s="50"/>
      <c r="FH634" s="47"/>
      <c r="FI634" s="50"/>
      <c r="FL634" s="49"/>
      <c r="FM634" s="49"/>
      <c r="FO634" s="50"/>
      <c r="FP634" s="47"/>
      <c r="FQ634" s="50"/>
      <c r="FT634" s="49"/>
      <c r="FU634" s="49"/>
      <c r="FW634" s="50"/>
      <c r="FX634" s="47"/>
      <c r="FY634" s="50"/>
      <c r="GB634" s="49"/>
      <c r="GC634" s="49"/>
      <c r="GE634" s="50"/>
      <c r="GF634" s="47"/>
      <c r="GG634" s="50"/>
      <c r="GJ634" s="49"/>
      <c r="GK634" s="49"/>
      <c r="GM634" s="50"/>
      <c r="GN634" s="47"/>
      <c r="GO634" s="50"/>
      <c r="GR634" s="49"/>
      <c r="GS634" s="49"/>
      <c r="GU634" s="50"/>
      <c r="GV634" s="47"/>
      <c r="GW634" s="50"/>
      <c r="GZ634" s="49"/>
      <c r="HA634" s="49"/>
      <c r="HC634" s="50"/>
      <c r="HD634" s="47"/>
      <c r="HE634" s="50"/>
      <c r="HH634" s="49"/>
      <c r="HI634" s="49"/>
      <c r="HK634" s="50"/>
      <c r="HL634" s="47"/>
      <c r="HM634" s="50"/>
      <c r="HP634" s="49"/>
      <c r="HQ634" s="49"/>
      <c r="HS634" s="50"/>
      <c r="HT634" s="47"/>
      <c r="HU634" s="50"/>
      <c r="HX634" s="49"/>
      <c r="HY634" s="49"/>
      <c r="IA634" s="50"/>
      <c r="IB634" s="47"/>
      <c r="IC634" s="50"/>
      <c r="IF634" s="49"/>
      <c r="IG634" s="49"/>
      <c r="II634" s="50"/>
      <c r="IJ634" s="47"/>
      <c r="IK634" s="50"/>
      <c r="IN634" s="49"/>
      <c r="IO634" s="49"/>
      <c r="IQ634" s="50"/>
    </row>
    <row r="635" spans="1:251" s="48" customFormat="1">
      <c r="A635" s="43">
        <v>323</v>
      </c>
      <c r="B635" s="44">
        <v>100000307255</v>
      </c>
      <c r="C635" s="43">
        <v>0</v>
      </c>
      <c r="D635" s="45" t="s">
        <v>212</v>
      </c>
      <c r="E635" s="45" t="s">
        <v>266</v>
      </c>
      <c r="F635" s="46">
        <v>6592.76</v>
      </c>
      <c r="G635" s="46">
        <v>-1223.18</v>
      </c>
      <c r="H635" s="46">
        <v>5369.58</v>
      </c>
      <c r="I635" s="47"/>
      <c r="K635" s="49"/>
      <c r="L635" s="47"/>
      <c r="M635" s="50"/>
      <c r="P635" s="49"/>
      <c r="Q635" s="49"/>
      <c r="R635" s="49"/>
      <c r="S635" s="50"/>
      <c r="T635" s="47"/>
      <c r="U635" s="50"/>
      <c r="X635" s="49"/>
      <c r="Y635" s="49"/>
      <c r="Z635" s="49"/>
      <c r="AA635" s="50"/>
      <c r="AB635" s="47"/>
      <c r="AC635" s="50"/>
      <c r="AF635" s="49"/>
      <c r="AG635" s="49"/>
      <c r="AH635" s="49"/>
      <c r="AI635" s="50"/>
      <c r="AJ635" s="47"/>
      <c r="AK635" s="50"/>
      <c r="AN635" s="49"/>
      <c r="AO635" s="49"/>
      <c r="AP635" s="49"/>
      <c r="AQ635" s="50"/>
      <c r="AR635" s="47"/>
      <c r="AS635" s="50"/>
      <c r="AV635" s="49"/>
      <c r="AW635" s="49"/>
      <c r="AX635" s="49"/>
      <c r="AY635" s="50"/>
      <c r="AZ635" s="47"/>
      <c r="BA635" s="50"/>
      <c r="BD635" s="49"/>
      <c r="BE635" s="49"/>
      <c r="BF635" s="49"/>
      <c r="BG635" s="50"/>
      <c r="BH635" s="47"/>
      <c r="BI635" s="50"/>
      <c r="BL635" s="49"/>
      <c r="BM635" s="49"/>
      <c r="BN635" s="49"/>
      <c r="BO635" s="50"/>
      <c r="BP635" s="47"/>
      <c r="BQ635" s="50"/>
      <c r="BT635" s="49"/>
      <c r="BU635" s="49"/>
      <c r="BV635" s="49"/>
      <c r="BW635" s="50"/>
      <c r="BX635" s="47"/>
      <c r="BY635" s="50"/>
      <c r="CB635" s="49"/>
      <c r="CC635" s="49"/>
      <c r="CD635" s="49"/>
      <c r="CE635" s="50"/>
      <c r="CF635" s="47"/>
      <c r="CG635" s="50"/>
      <c r="CJ635" s="49"/>
      <c r="CK635" s="49"/>
      <c r="CL635" s="49"/>
      <c r="CM635" s="50"/>
      <c r="CN635" s="47"/>
      <c r="CO635" s="50"/>
      <c r="CR635" s="49"/>
      <c r="CS635" s="49"/>
      <c r="CT635" s="49"/>
      <c r="CU635" s="50"/>
      <c r="CV635" s="47"/>
      <c r="CW635" s="50"/>
      <c r="CZ635" s="49"/>
      <c r="DA635" s="49"/>
      <c r="DB635" s="49"/>
      <c r="DC635" s="50"/>
      <c r="DD635" s="47"/>
      <c r="DE635" s="50"/>
      <c r="DH635" s="49"/>
      <c r="DI635" s="49"/>
      <c r="DJ635" s="49"/>
      <c r="DK635" s="50"/>
      <c r="DL635" s="47"/>
      <c r="DM635" s="50"/>
      <c r="DP635" s="49"/>
      <c r="DQ635" s="49"/>
      <c r="DR635" s="49"/>
      <c r="DS635" s="50"/>
      <c r="DT635" s="47"/>
      <c r="DU635" s="50"/>
      <c r="DX635" s="49"/>
      <c r="DY635" s="49"/>
      <c r="DZ635" s="49"/>
      <c r="EA635" s="50"/>
      <c r="EB635" s="47"/>
      <c r="EC635" s="50"/>
      <c r="EF635" s="49"/>
      <c r="EG635" s="49"/>
      <c r="EH635" s="49"/>
      <c r="EI635" s="50"/>
      <c r="EJ635" s="47"/>
      <c r="EK635" s="50"/>
      <c r="EN635" s="49"/>
      <c r="EO635" s="49"/>
      <c r="EP635" s="49"/>
      <c r="EQ635" s="50"/>
      <c r="ER635" s="47"/>
      <c r="ES635" s="50"/>
      <c r="EV635" s="49"/>
      <c r="EW635" s="49"/>
      <c r="EX635" s="49"/>
      <c r="EY635" s="50"/>
      <c r="EZ635" s="47"/>
      <c r="FA635" s="50"/>
      <c r="FD635" s="49"/>
      <c r="FE635" s="49"/>
      <c r="FF635" s="49"/>
      <c r="FG635" s="50"/>
      <c r="FH635" s="47"/>
      <c r="FI635" s="50"/>
      <c r="FL635" s="49"/>
      <c r="FM635" s="49"/>
      <c r="FN635" s="49"/>
      <c r="FO635" s="50"/>
      <c r="FP635" s="47"/>
      <c r="FQ635" s="50"/>
      <c r="FT635" s="49"/>
      <c r="FU635" s="49"/>
      <c r="FV635" s="49"/>
      <c r="FW635" s="50"/>
      <c r="FX635" s="47"/>
      <c r="FY635" s="50"/>
      <c r="GB635" s="49"/>
      <c r="GC635" s="49"/>
      <c r="GD635" s="49"/>
      <c r="GE635" s="50"/>
      <c r="GF635" s="47"/>
      <c r="GG635" s="50"/>
      <c r="GJ635" s="49"/>
      <c r="GK635" s="49"/>
      <c r="GL635" s="49"/>
      <c r="GM635" s="50"/>
      <c r="GN635" s="47"/>
      <c r="GO635" s="50"/>
      <c r="GR635" s="49"/>
      <c r="GS635" s="49"/>
      <c r="GT635" s="49"/>
      <c r="GU635" s="50"/>
      <c r="GV635" s="47"/>
      <c r="GW635" s="50"/>
      <c r="GZ635" s="49"/>
      <c r="HA635" s="49"/>
      <c r="HB635" s="49"/>
      <c r="HC635" s="50"/>
      <c r="HD635" s="47"/>
      <c r="HE635" s="50"/>
      <c r="HH635" s="49"/>
      <c r="HI635" s="49"/>
      <c r="HJ635" s="49"/>
      <c r="HK635" s="50"/>
      <c r="HL635" s="47"/>
      <c r="HM635" s="50"/>
      <c r="HP635" s="49"/>
      <c r="HQ635" s="49"/>
      <c r="HR635" s="49"/>
      <c r="HS635" s="50"/>
      <c r="HT635" s="47"/>
      <c r="HU635" s="50"/>
      <c r="HX635" s="49"/>
      <c r="HY635" s="49"/>
      <c r="HZ635" s="49"/>
      <c r="IA635" s="50"/>
      <c r="IB635" s="47"/>
      <c r="IC635" s="50"/>
      <c r="IF635" s="49"/>
      <c r="IG635" s="49"/>
      <c r="IH635" s="49"/>
      <c r="II635" s="50"/>
      <c r="IJ635" s="47"/>
      <c r="IK635" s="50"/>
      <c r="IN635" s="49"/>
      <c r="IO635" s="49"/>
      <c r="IP635" s="49"/>
      <c r="IQ635" s="50"/>
    </row>
    <row r="636" spans="1:251" s="48" customFormat="1">
      <c r="A636" s="43"/>
      <c r="B636" s="44">
        <v>100000307255</v>
      </c>
      <c r="C636" s="43">
        <v>1</v>
      </c>
      <c r="D636" s="45" t="s">
        <v>212</v>
      </c>
      <c r="E636" s="45" t="s">
        <v>266</v>
      </c>
      <c r="F636" s="46">
        <v>2448.7399999999998</v>
      </c>
      <c r="G636" s="46">
        <v>-2447.7399999999998</v>
      </c>
      <c r="H636" s="46">
        <v>1</v>
      </c>
      <c r="I636" s="47"/>
      <c r="L636" s="47"/>
      <c r="M636" s="50"/>
      <c r="P636" s="49"/>
      <c r="Q636" s="49"/>
      <c r="S636" s="50"/>
      <c r="T636" s="47"/>
      <c r="U636" s="50"/>
      <c r="X636" s="49"/>
      <c r="Y636" s="49"/>
      <c r="AA636" s="50"/>
      <c r="AB636" s="47"/>
      <c r="AC636" s="50"/>
      <c r="AF636" s="49"/>
      <c r="AG636" s="49"/>
      <c r="AI636" s="50"/>
      <c r="AJ636" s="47"/>
      <c r="AK636" s="50"/>
      <c r="AN636" s="49"/>
      <c r="AO636" s="49"/>
      <c r="AQ636" s="50"/>
      <c r="AR636" s="47"/>
      <c r="AS636" s="50"/>
      <c r="AV636" s="49"/>
      <c r="AW636" s="49"/>
      <c r="AY636" s="50"/>
      <c r="AZ636" s="47"/>
      <c r="BA636" s="50"/>
      <c r="BD636" s="49"/>
      <c r="BE636" s="49"/>
      <c r="BG636" s="50"/>
      <c r="BH636" s="47"/>
      <c r="BI636" s="50"/>
      <c r="BL636" s="49"/>
      <c r="BM636" s="49"/>
      <c r="BO636" s="50"/>
      <c r="BP636" s="47"/>
      <c r="BQ636" s="50"/>
      <c r="BT636" s="49"/>
      <c r="BU636" s="49"/>
      <c r="BW636" s="50"/>
      <c r="BX636" s="47"/>
      <c r="BY636" s="50"/>
      <c r="CB636" s="49"/>
      <c r="CC636" s="49"/>
      <c r="CE636" s="50"/>
      <c r="CF636" s="47"/>
      <c r="CG636" s="50"/>
      <c r="CJ636" s="49"/>
      <c r="CK636" s="49"/>
      <c r="CM636" s="50"/>
      <c r="CN636" s="47"/>
      <c r="CO636" s="50"/>
      <c r="CR636" s="49"/>
      <c r="CS636" s="49"/>
      <c r="CU636" s="50"/>
      <c r="CV636" s="47"/>
      <c r="CW636" s="50"/>
      <c r="CZ636" s="49"/>
      <c r="DA636" s="49"/>
      <c r="DC636" s="50"/>
      <c r="DD636" s="47"/>
      <c r="DE636" s="50"/>
      <c r="DH636" s="49"/>
      <c r="DI636" s="49"/>
      <c r="DK636" s="50"/>
      <c r="DL636" s="47"/>
      <c r="DM636" s="50"/>
      <c r="DP636" s="49"/>
      <c r="DQ636" s="49"/>
      <c r="DS636" s="50"/>
      <c r="DT636" s="47"/>
      <c r="DU636" s="50"/>
      <c r="DX636" s="49"/>
      <c r="DY636" s="49"/>
      <c r="EA636" s="50"/>
      <c r="EB636" s="47"/>
      <c r="EC636" s="50"/>
      <c r="EF636" s="49"/>
      <c r="EG636" s="49"/>
      <c r="EI636" s="50"/>
      <c r="EJ636" s="47"/>
      <c r="EK636" s="50"/>
      <c r="EN636" s="49"/>
      <c r="EO636" s="49"/>
      <c r="EQ636" s="50"/>
      <c r="ER636" s="47"/>
      <c r="ES636" s="50"/>
      <c r="EV636" s="49"/>
      <c r="EW636" s="49"/>
      <c r="EY636" s="50"/>
      <c r="EZ636" s="47"/>
      <c r="FA636" s="50"/>
      <c r="FD636" s="49"/>
      <c r="FE636" s="49"/>
      <c r="FG636" s="50"/>
      <c r="FH636" s="47"/>
      <c r="FI636" s="50"/>
      <c r="FL636" s="49"/>
      <c r="FM636" s="49"/>
      <c r="FO636" s="50"/>
      <c r="FP636" s="47"/>
      <c r="FQ636" s="50"/>
      <c r="FT636" s="49"/>
      <c r="FU636" s="49"/>
      <c r="FW636" s="50"/>
      <c r="FX636" s="47"/>
      <c r="FY636" s="50"/>
      <c r="GB636" s="49"/>
      <c r="GC636" s="49"/>
      <c r="GE636" s="50"/>
      <c r="GF636" s="47"/>
      <c r="GG636" s="50"/>
      <c r="GJ636" s="49"/>
      <c r="GK636" s="49"/>
      <c r="GM636" s="50"/>
      <c r="GN636" s="47"/>
      <c r="GO636" s="50"/>
      <c r="GR636" s="49"/>
      <c r="GS636" s="49"/>
      <c r="GU636" s="50"/>
      <c r="GV636" s="47"/>
      <c r="GW636" s="50"/>
      <c r="GZ636" s="49"/>
      <c r="HA636" s="49"/>
      <c r="HC636" s="50"/>
      <c r="HD636" s="47"/>
      <c r="HE636" s="50"/>
      <c r="HH636" s="49"/>
      <c r="HI636" s="49"/>
      <c r="HK636" s="50"/>
      <c r="HL636" s="47"/>
      <c r="HM636" s="50"/>
      <c r="HP636" s="49"/>
      <c r="HQ636" s="49"/>
      <c r="HS636" s="50"/>
      <c r="HT636" s="47"/>
      <c r="HU636" s="50"/>
      <c r="HX636" s="49"/>
      <c r="HY636" s="49"/>
      <c r="IA636" s="50"/>
      <c r="IB636" s="47"/>
      <c r="IC636" s="50"/>
      <c r="IF636" s="49"/>
      <c r="IG636" s="49"/>
      <c r="II636" s="50"/>
      <c r="IJ636" s="47"/>
      <c r="IK636" s="50"/>
      <c r="IN636" s="49"/>
      <c r="IO636" s="49"/>
      <c r="IQ636" s="50"/>
    </row>
    <row r="637" spans="1:251" s="48" customFormat="1">
      <c r="A637" s="43">
        <v>324</v>
      </c>
      <c r="B637" s="44">
        <v>100000307256</v>
      </c>
      <c r="C637" s="43">
        <v>0</v>
      </c>
      <c r="D637" s="45" t="s">
        <v>212</v>
      </c>
      <c r="E637" s="45" t="s">
        <v>266</v>
      </c>
      <c r="F637" s="46">
        <v>6592.76</v>
      </c>
      <c r="G637" s="46">
        <v>-1223.18</v>
      </c>
      <c r="H637" s="46">
        <v>5369.58</v>
      </c>
      <c r="I637" s="47"/>
      <c r="K637" s="49"/>
      <c r="L637" s="47"/>
      <c r="M637" s="50"/>
      <c r="P637" s="49"/>
      <c r="Q637" s="49"/>
      <c r="R637" s="49"/>
      <c r="S637" s="50"/>
      <c r="T637" s="47"/>
      <c r="U637" s="50"/>
      <c r="X637" s="49"/>
      <c r="Y637" s="49"/>
      <c r="Z637" s="49"/>
      <c r="AA637" s="50"/>
      <c r="AB637" s="47"/>
      <c r="AC637" s="50"/>
      <c r="AF637" s="49"/>
      <c r="AG637" s="49"/>
      <c r="AH637" s="49"/>
      <c r="AI637" s="50"/>
      <c r="AJ637" s="47"/>
      <c r="AK637" s="50"/>
      <c r="AN637" s="49"/>
      <c r="AO637" s="49"/>
      <c r="AP637" s="49"/>
      <c r="AQ637" s="50"/>
      <c r="AR637" s="47"/>
      <c r="AS637" s="50"/>
      <c r="AV637" s="49"/>
      <c r="AW637" s="49"/>
      <c r="AX637" s="49"/>
      <c r="AY637" s="50"/>
      <c r="AZ637" s="47"/>
      <c r="BA637" s="50"/>
      <c r="BD637" s="49"/>
      <c r="BE637" s="49"/>
      <c r="BF637" s="49"/>
      <c r="BG637" s="50"/>
      <c r="BH637" s="47"/>
      <c r="BI637" s="50"/>
      <c r="BL637" s="49"/>
      <c r="BM637" s="49"/>
      <c r="BN637" s="49"/>
      <c r="BO637" s="50"/>
      <c r="BP637" s="47"/>
      <c r="BQ637" s="50"/>
      <c r="BT637" s="49"/>
      <c r="BU637" s="49"/>
      <c r="BV637" s="49"/>
      <c r="BW637" s="50"/>
      <c r="BX637" s="47"/>
      <c r="BY637" s="50"/>
      <c r="CB637" s="49"/>
      <c r="CC637" s="49"/>
      <c r="CD637" s="49"/>
      <c r="CE637" s="50"/>
      <c r="CF637" s="47"/>
      <c r="CG637" s="50"/>
      <c r="CJ637" s="49"/>
      <c r="CK637" s="49"/>
      <c r="CL637" s="49"/>
      <c r="CM637" s="50"/>
      <c r="CN637" s="47"/>
      <c r="CO637" s="50"/>
      <c r="CR637" s="49"/>
      <c r="CS637" s="49"/>
      <c r="CT637" s="49"/>
      <c r="CU637" s="50"/>
      <c r="CV637" s="47"/>
      <c r="CW637" s="50"/>
      <c r="CZ637" s="49"/>
      <c r="DA637" s="49"/>
      <c r="DB637" s="49"/>
      <c r="DC637" s="50"/>
      <c r="DD637" s="47"/>
      <c r="DE637" s="50"/>
      <c r="DH637" s="49"/>
      <c r="DI637" s="49"/>
      <c r="DJ637" s="49"/>
      <c r="DK637" s="50"/>
      <c r="DL637" s="47"/>
      <c r="DM637" s="50"/>
      <c r="DP637" s="49"/>
      <c r="DQ637" s="49"/>
      <c r="DR637" s="49"/>
      <c r="DS637" s="50"/>
      <c r="DT637" s="47"/>
      <c r="DU637" s="50"/>
      <c r="DX637" s="49"/>
      <c r="DY637" s="49"/>
      <c r="DZ637" s="49"/>
      <c r="EA637" s="50"/>
      <c r="EB637" s="47"/>
      <c r="EC637" s="50"/>
      <c r="EF637" s="49"/>
      <c r="EG637" s="49"/>
      <c r="EH637" s="49"/>
      <c r="EI637" s="50"/>
      <c r="EJ637" s="47"/>
      <c r="EK637" s="50"/>
      <c r="EN637" s="49"/>
      <c r="EO637" s="49"/>
      <c r="EP637" s="49"/>
      <c r="EQ637" s="50"/>
      <c r="ER637" s="47"/>
      <c r="ES637" s="50"/>
      <c r="EV637" s="49"/>
      <c r="EW637" s="49"/>
      <c r="EX637" s="49"/>
      <c r="EY637" s="50"/>
      <c r="EZ637" s="47"/>
      <c r="FA637" s="50"/>
      <c r="FD637" s="49"/>
      <c r="FE637" s="49"/>
      <c r="FF637" s="49"/>
      <c r="FG637" s="50"/>
      <c r="FH637" s="47"/>
      <c r="FI637" s="50"/>
      <c r="FL637" s="49"/>
      <c r="FM637" s="49"/>
      <c r="FN637" s="49"/>
      <c r="FO637" s="50"/>
      <c r="FP637" s="47"/>
      <c r="FQ637" s="50"/>
      <c r="FT637" s="49"/>
      <c r="FU637" s="49"/>
      <c r="FV637" s="49"/>
      <c r="FW637" s="50"/>
      <c r="FX637" s="47"/>
      <c r="FY637" s="50"/>
      <c r="GB637" s="49"/>
      <c r="GC637" s="49"/>
      <c r="GD637" s="49"/>
      <c r="GE637" s="50"/>
      <c r="GF637" s="47"/>
      <c r="GG637" s="50"/>
      <c r="GJ637" s="49"/>
      <c r="GK637" s="49"/>
      <c r="GL637" s="49"/>
      <c r="GM637" s="50"/>
      <c r="GN637" s="47"/>
      <c r="GO637" s="50"/>
      <c r="GR637" s="49"/>
      <c r="GS637" s="49"/>
      <c r="GT637" s="49"/>
      <c r="GU637" s="50"/>
      <c r="GV637" s="47"/>
      <c r="GW637" s="50"/>
      <c r="GZ637" s="49"/>
      <c r="HA637" s="49"/>
      <c r="HB637" s="49"/>
      <c r="HC637" s="50"/>
      <c r="HD637" s="47"/>
      <c r="HE637" s="50"/>
      <c r="HH637" s="49"/>
      <c r="HI637" s="49"/>
      <c r="HJ637" s="49"/>
      <c r="HK637" s="50"/>
      <c r="HL637" s="47"/>
      <c r="HM637" s="50"/>
      <c r="HP637" s="49"/>
      <c r="HQ637" s="49"/>
      <c r="HR637" s="49"/>
      <c r="HS637" s="50"/>
      <c r="HT637" s="47"/>
      <c r="HU637" s="50"/>
      <c r="HX637" s="49"/>
      <c r="HY637" s="49"/>
      <c r="HZ637" s="49"/>
      <c r="IA637" s="50"/>
      <c r="IB637" s="47"/>
      <c r="IC637" s="50"/>
      <c r="IF637" s="49"/>
      <c r="IG637" s="49"/>
      <c r="IH637" s="49"/>
      <c r="II637" s="50"/>
      <c r="IJ637" s="47"/>
      <c r="IK637" s="50"/>
      <c r="IN637" s="49"/>
      <c r="IO637" s="49"/>
      <c r="IP637" s="49"/>
      <c r="IQ637" s="50"/>
    </row>
    <row r="638" spans="1:251" s="48" customFormat="1">
      <c r="A638" s="43"/>
      <c r="B638" s="44">
        <v>100000307256</v>
      </c>
      <c r="C638" s="43">
        <v>1</v>
      </c>
      <c r="D638" s="45" t="s">
        <v>212</v>
      </c>
      <c r="E638" s="45" t="s">
        <v>266</v>
      </c>
      <c r="F638" s="46">
        <v>2448.7399999999998</v>
      </c>
      <c r="G638" s="46">
        <v>-2447.7399999999998</v>
      </c>
      <c r="H638" s="46">
        <v>1</v>
      </c>
      <c r="I638" s="47"/>
      <c r="L638" s="47"/>
      <c r="M638" s="50"/>
      <c r="P638" s="49"/>
      <c r="Q638" s="49"/>
      <c r="S638" s="50"/>
      <c r="T638" s="47"/>
      <c r="U638" s="50"/>
      <c r="X638" s="49"/>
      <c r="Y638" s="49"/>
      <c r="AA638" s="50"/>
      <c r="AB638" s="47"/>
      <c r="AC638" s="50"/>
      <c r="AF638" s="49"/>
      <c r="AG638" s="49"/>
      <c r="AI638" s="50"/>
      <c r="AJ638" s="47"/>
      <c r="AK638" s="50"/>
      <c r="AN638" s="49"/>
      <c r="AO638" s="49"/>
      <c r="AQ638" s="50"/>
      <c r="AR638" s="47"/>
      <c r="AS638" s="50"/>
      <c r="AV638" s="49"/>
      <c r="AW638" s="49"/>
      <c r="AY638" s="50"/>
      <c r="AZ638" s="47"/>
      <c r="BA638" s="50"/>
      <c r="BD638" s="49"/>
      <c r="BE638" s="49"/>
      <c r="BG638" s="50"/>
      <c r="BH638" s="47"/>
      <c r="BI638" s="50"/>
      <c r="BL638" s="49"/>
      <c r="BM638" s="49"/>
      <c r="BO638" s="50"/>
      <c r="BP638" s="47"/>
      <c r="BQ638" s="50"/>
      <c r="BT638" s="49"/>
      <c r="BU638" s="49"/>
      <c r="BW638" s="50"/>
      <c r="BX638" s="47"/>
      <c r="BY638" s="50"/>
      <c r="CB638" s="49"/>
      <c r="CC638" s="49"/>
      <c r="CE638" s="50"/>
      <c r="CF638" s="47"/>
      <c r="CG638" s="50"/>
      <c r="CJ638" s="49"/>
      <c r="CK638" s="49"/>
      <c r="CM638" s="50"/>
      <c r="CN638" s="47"/>
      <c r="CO638" s="50"/>
      <c r="CR638" s="49"/>
      <c r="CS638" s="49"/>
      <c r="CU638" s="50"/>
      <c r="CV638" s="47"/>
      <c r="CW638" s="50"/>
      <c r="CZ638" s="49"/>
      <c r="DA638" s="49"/>
      <c r="DC638" s="50"/>
      <c r="DD638" s="47"/>
      <c r="DE638" s="50"/>
      <c r="DH638" s="49"/>
      <c r="DI638" s="49"/>
      <c r="DK638" s="50"/>
      <c r="DL638" s="47"/>
      <c r="DM638" s="50"/>
      <c r="DP638" s="49"/>
      <c r="DQ638" s="49"/>
      <c r="DS638" s="50"/>
      <c r="DT638" s="47"/>
      <c r="DU638" s="50"/>
      <c r="DX638" s="49"/>
      <c r="DY638" s="49"/>
      <c r="EA638" s="50"/>
      <c r="EB638" s="47"/>
      <c r="EC638" s="50"/>
      <c r="EF638" s="49"/>
      <c r="EG638" s="49"/>
      <c r="EI638" s="50"/>
      <c r="EJ638" s="47"/>
      <c r="EK638" s="50"/>
      <c r="EN638" s="49"/>
      <c r="EO638" s="49"/>
      <c r="EQ638" s="50"/>
      <c r="ER638" s="47"/>
      <c r="ES638" s="50"/>
      <c r="EV638" s="49"/>
      <c r="EW638" s="49"/>
      <c r="EY638" s="50"/>
      <c r="EZ638" s="47"/>
      <c r="FA638" s="50"/>
      <c r="FD638" s="49"/>
      <c r="FE638" s="49"/>
      <c r="FG638" s="50"/>
      <c r="FH638" s="47"/>
      <c r="FI638" s="50"/>
      <c r="FL638" s="49"/>
      <c r="FM638" s="49"/>
      <c r="FO638" s="50"/>
      <c r="FP638" s="47"/>
      <c r="FQ638" s="50"/>
      <c r="FT638" s="49"/>
      <c r="FU638" s="49"/>
      <c r="FW638" s="50"/>
      <c r="FX638" s="47"/>
      <c r="FY638" s="50"/>
      <c r="GB638" s="49"/>
      <c r="GC638" s="49"/>
      <c r="GE638" s="50"/>
      <c r="GF638" s="47"/>
      <c r="GG638" s="50"/>
      <c r="GJ638" s="49"/>
      <c r="GK638" s="49"/>
      <c r="GM638" s="50"/>
      <c r="GN638" s="47"/>
      <c r="GO638" s="50"/>
      <c r="GR638" s="49"/>
      <c r="GS638" s="49"/>
      <c r="GU638" s="50"/>
      <c r="GV638" s="47"/>
      <c r="GW638" s="50"/>
      <c r="GZ638" s="49"/>
      <c r="HA638" s="49"/>
      <c r="HC638" s="50"/>
      <c r="HD638" s="47"/>
      <c r="HE638" s="50"/>
      <c r="HH638" s="49"/>
      <c r="HI638" s="49"/>
      <c r="HK638" s="50"/>
      <c r="HL638" s="47"/>
      <c r="HM638" s="50"/>
      <c r="HP638" s="49"/>
      <c r="HQ638" s="49"/>
      <c r="HS638" s="50"/>
      <c r="HT638" s="47"/>
      <c r="HU638" s="50"/>
      <c r="HX638" s="49"/>
      <c r="HY638" s="49"/>
      <c r="IA638" s="50"/>
      <c r="IB638" s="47"/>
      <c r="IC638" s="50"/>
      <c r="IF638" s="49"/>
      <c r="IG638" s="49"/>
      <c r="II638" s="50"/>
      <c r="IJ638" s="47"/>
      <c r="IK638" s="50"/>
      <c r="IN638" s="49"/>
      <c r="IO638" s="49"/>
      <c r="IQ638" s="50"/>
    </row>
    <row r="639" spans="1:251" s="48" customFormat="1">
      <c r="A639" s="43">
        <v>325</v>
      </c>
      <c r="B639" s="44">
        <v>100000307257</v>
      </c>
      <c r="C639" s="43">
        <v>0</v>
      </c>
      <c r="D639" s="45" t="s">
        <v>212</v>
      </c>
      <c r="E639" s="45" t="s">
        <v>266</v>
      </c>
      <c r="F639" s="46">
        <v>6592.76</v>
      </c>
      <c r="G639" s="46">
        <v>-1223.18</v>
      </c>
      <c r="H639" s="46">
        <v>5369.58</v>
      </c>
      <c r="I639" s="47"/>
      <c r="K639" s="49"/>
      <c r="L639" s="47"/>
      <c r="M639" s="50"/>
      <c r="P639" s="49"/>
      <c r="Q639" s="49"/>
      <c r="R639" s="49"/>
      <c r="S639" s="50"/>
      <c r="T639" s="47"/>
      <c r="U639" s="50"/>
      <c r="X639" s="49"/>
      <c r="Y639" s="49"/>
      <c r="Z639" s="49"/>
      <c r="AA639" s="50"/>
      <c r="AB639" s="47"/>
      <c r="AC639" s="50"/>
      <c r="AF639" s="49"/>
      <c r="AG639" s="49"/>
      <c r="AH639" s="49"/>
      <c r="AI639" s="50"/>
      <c r="AJ639" s="47"/>
      <c r="AK639" s="50"/>
      <c r="AN639" s="49"/>
      <c r="AO639" s="49"/>
      <c r="AP639" s="49"/>
      <c r="AQ639" s="50"/>
      <c r="AR639" s="47"/>
      <c r="AS639" s="50"/>
      <c r="AV639" s="49"/>
      <c r="AW639" s="49"/>
      <c r="AX639" s="49"/>
      <c r="AY639" s="50"/>
      <c r="AZ639" s="47"/>
      <c r="BA639" s="50"/>
      <c r="BD639" s="49"/>
      <c r="BE639" s="49"/>
      <c r="BF639" s="49"/>
      <c r="BG639" s="50"/>
      <c r="BH639" s="47"/>
      <c r="BI639" s="50"/>
      <c r="BL639" s="49"/>
      <c r="BM639" s="49"/>
      <c r="BN639" s="49"/>
      <c r="BO639" s="50"/>
      <c r="BP639" s="47"/>
      <c r="BQ639" s="50"/>
      <c r="BT639" s="49"/>
      <c r="BU639" s="49"/>
      <c r="BV639" s="49"/>
      <c r="BW639" s="50"/>
      <c r="BX639" s="47"/>
      <c r="BY639" s="50"/>
      <c r="CB639" s="49"/>
      <c r="CC639" s="49"/>
      <c r="CD639" s="49"/>
      <c r="CE639" s="50"/>
      <c r="CF639" s="47"/>
      <c r="CG639" s="50"/>
      <c r="CJ639" s="49"/>
      <c r="CK639" s="49"/>
      <c r="CL639" s="49"/>
      <c r="CM639" s="50"/>
      <c r="CN639" s="47"/>
      <c r="CO639" s="50"/>
      <c r="CR639" s="49"/>
      <c r="CS639" s="49"/>
      <c r="CT639" s="49"/>
      <c r="CU639" s="50"/>
      <c r="CV639" s="47"/>
      <c r="CW639" s="50"/>
      <c r="CZ639" s="49"/>
      <c r="DA639" s="49"/>
      <c r="DB639" s="49"/>
      <c r="DC639" s="50"/>
      <c r="DD639" s="47"/>
      <c r="DE639" s="50"/>
      <c r="DH639" s="49"/>
      <c r="DI639" s="49"/>
      <c r="DJ639" s="49"/>
      <c r="DK639" s="50"/>
      <c r="DL639" s="47"/>
      <c r="DM639" s="50"/>
      <c r="DP639" s="49"/>
      <c r="DQ639" s="49"/>
      <c r="DR639" s="49"/>
      <c r="DS639" s="50"/>
      <c r="DT639" s="47"/>
      <c r="DU639" s="50"/>
      <c r="DX639" s="49"/>
      <c r="DY639" s="49"/>
      <c r="DZ639" s="49"/>
      <c r="EA639" s="50"/>
      <c r="EB639" s="47"/>
      <c r="EC639" s="50"/>
      <c r="EF639" s="49"/>
      <c r="EG639" s="49"/>
      <c r="EH639" s="49"/>
      <c r="EI639" s="50"/>
      <c r="EJ639" s="47"/>
      <c r="EK639" s="50"/>
      <c r="EN639" s="49"/>
      <c r="EO639" s="49"/>
      <c r="EP639" s="49"/>
      <c r="EQ639" s="50"/>
      <c r="ER639" s="47"/>
      <c r="ES639" s="50"/>
      <c r="EV639" s="49"/>
      <c r="EW639" s="49"/>
      <c r="EX639" s="49"/>
      <c r="EY639" s="50"/>
      <c r="EZ639" s="47"/>
      <c r="FA639" s="50"/>
      <c r="FD639" s="49"/>
      <c r="FE639" s="49"/>
      <c r="FF639" s="49"/>
      <c r="FG639" s="50"/>
      <c r="FH639" s="47"/>
      <c r="FI639" s="50"/>
      <c r="FL639" s="49"/>
      <c r="FM639" s="49"/>
      <c r="FN639" s="49"/>
      <c r="FO639" s="50"/>
      <c r="FP639" s="47"/>
      <c r="FQ639" s="50"/>
      <c r="FT639" s="49"/>
      <c r="FU639" s="49"/>
      <c r="FV639" s="49"/>
      <c r="FW639" s="50"/>
      <c r="FX639" s="47"/>
      <c r="FY639" s="50"/>
      <c r="GB639" s="49"/>
      <c r="GC639" s="49"/>
      <c r="GD639" s="49"/>
      <c r="GE639" s="50"/>
      <c r="GF639" s="47"/>
      <c r="GG639" s="50"/>
      <c r="GJ639" s="49"/>
      <c r="GK639" s="49"/>
      <c r="GL639" s="49"/>
      <c r="GM639" s="50"/>
      <c r="GN639" s="47"/>
      <c r="GO639" s="50"/>
      <c r="GR639" s="49"/>
      <c r="GS639" s="49"/>
      <c r="GT639" s="49"/>
      <c r="GU639" s="50"/>
      <c r="GV639" s="47"/>
      <c r="GW639" s="50"/>
      <c r="GZ639" s="49"/>
      <c r="HA639" s="49"/>
      <c r="HB639" s="49"/>
      <c r="HC639" s="50"/>
      <c r="HD639" s="47"/>
      <c r="HE639" s="50"/>
      <c r="HH639" s="49"/>
      <c r="HI639" s="49"/>
      <c r="HJ639" s="49"/>
      <c r="HK639" s="50"/>
      <c r="HL639" s="47"/>
      <c r="HM639" s="50"/>
      <c r="HP639" s="49"/>
      <c r="HQ639" s="49"/>
      <c r="HR639" s="49"/>
      <c r="HS639" s="50"/>
      <c r="HT639" s="47"/>
      <c r="HU639" s="50"/>
      <c r="HX639" s="49"/>
      <c r="HY639" s="49"/>
      <c r="HZ639" s="49"/>
      <c r="IA639" s="50"/>
      <c r="IB639" s="47"/>
      <c r="IC639" s="50"/>
      <c r="IF639" s="49"/>
      <c r="IG639" s="49"/>
      <c r="IH639" s="49"/>
      <c r="II639" s="50"/>
      <c r="IJ639" s="47"/>
      <c r="IK639" s="50"/>
      <c r="IN639" s="49"/>
      <c r="IO639" s="49"/>
      <c r="IP639" s="49"/>
      <c r="IQ639" s="50"/>
    </row>
    <row r="640" spans="1:251" s="48" customFormat="1">
      <c r="A640" s="43"/>
      <c r="B640" s="44">
        <v>100000307257</v>
      </c>
      <c r="C640" s="43">
        <v>1</v>
      </c>
      <c r="D640" s="45" t="s">
        <v>212</v>
      </c>
      <c r="E640" s="45" t="s">
        <v>266</v>
      </c>
      <c r="F640" s="46">
        <v>2448.7399999999998</v>
      </c>
      <c r="G640" s="46">
        <v>-2447.7399999999998</v>
      </c>
      <c r="H640" s="46">
        <v>1</v>
      </c>
      <c r="I640" s="47"/>
      <c r="L640" s="47"/>
      <c r="M640" s="50"/>
      <c r="P640" s="49"/>
      <c r="Q640" s="49"/>
      <c r="S640" s="50"/>
      <c r="T640" s="47"/>
      <c r="U640" s="50"/>
      <c r="X640" s="49"/>
      <c r="Y640" s="49"/>
      <c r="AA640" s="50"/>
      <c r="AB640" s="47"/>
      <c r="AC640" s="50"/>
      <c r="AF640" s="49"/>
      <c r="AG640" s="49"/>
      <c r="AI640" s="50"/>
      <c r="AJ640" s="47"/>
      <c r="AK640" s="50"/>
      <c r="AN640" s="49"/>
      <c r="AO640" s="49"/>
      <c r="AQ640" s="50"/>
      <c r="AR640" s="47"/>
      <c r="AS640" s="50"/>
      <c r="AV640" s="49"/>
      <c r="AW640" s="49"/>
      <c r="AY640" s="50"/>
      <c r="AZ640" s="47"/>
      <c r="BA640" s="50"/>
      <c r="BD640" s="49"/>
      <c r="BE640" s="49"/>
      <c r="BG640" s="50"/>
      <c r="BH640" s="47"/>
      <c r="BI640" s="50"/>
      <c r="BL640" s="49"/>
      <c r="BM640" s="49"/>
      <c r="BO640" s="50"/>
      <c r="BP640" s="47"/>
      <c r="BQ640" s="50"/>
      <c r="BT640" s="49"/>
      <c r="BU640" s="49"/>
      <c r="BW640" s="50"/>
      <c r="BX640" s="47"/>
      <c r="BY640" s="50"/>
      <c r="CB640" s="49"/>
      <c r="CC640" s="49"/>
      <c r="CE640" s="50"/>
      <c r="CF640" s="47"/>
      <c r="CG640" s="50"/>
      <c r="CJ640" s="49"/>
      <c r="CK640" s="49"/>
      <c r="CM640" s="50"/>
      <c r="CN640" s="47"/>
      <c r="CO640" s="50"/>
      <c r="CR640" s="49"/>
      <c r="CS640" s="49"/>
      <c r="CU640" s="50"/>
      <c r="CV640" s="47"/>
      <c r="CW640" s="50"/>
      <c r="CZ640" s="49"/>
      <c r="DA640" s="49"/>
      <c r="DC640" s="50"/>
      <c r="DD640" s="47"/>
      <c r="DE640" s="50"/>
      <c r="DH640" s="49"/>
      <c r="DI640" s="49"/>
      <c r="DK640" s="50"/>
      <c r="DL640" s="47"/>
      <c r="DM640" s="50"/>
      <c r="DP640" s="49"/>
      <c r="DQ640" s="49"/>
      <c r="DS640" s="50"/>
      <c r="DT640" s="47"/>
      <c r="DU640" s="50"/>
      <c r="DX640" s="49"/>
      <c r="DY640" s="49"/>
      <c r="EA640" s="50"/>
      <c r="EB640" s="47"/>
      <c r="EC640" s="50"/>
      <c r="EF640" s="49"/>
      <c r="EG640" s="49"/>
      <c r="EI640" s="50"/>
      <c r="EJ640" s="47"/>
      <c r="EK640" s="50"/>
      <c r="EN640" s="49"/>
      <c r="EO640" s="49"/>
      <c r="EQ640" s="50"/>
      <c r="ER640" s="47"/>
      <c r="ES640" s="50"/>
      <c r="EV640" s="49"/>
      <c r="EW640" s="49"/>
      <c r="EY640" s="50"/>
      <c r="EZ640" s="47"/>
      <c r="FA640" s="50"/>
      <c r="FD640" s="49"/>
      <c r="FE640" s="49"/>
      <c r="FG640" s="50"/>
      <c r="FH640" s="47"/>
      <c r="FI640" s="50"/>
      <c r="FL640" s="49"/>
      <c r="FM640" s="49"/>
      <c r="FO640" s="50"/>
      <c r="FP640" s="47"/>
      <c r="FQ640" s="50"/>
      <c r="FT640" s="49"/>
      <c r="FU640" s="49"/>
      <c r="FW640" s="50"/>
      <c r="FX640" s="47"/>
      <c r="FY640" s="50"/>
      <c r="GB640" s="49"/>
      <c r="GC640" s="49"/>
      <c r="GE640" s="50"/>
      <c r="GF640" s="47"/>
      <c r="GG640" s="50"/>
      <c r="GJ640" s="49"/>
      <c r="GK640" s="49"/>
      <c r="GM640" s="50"/>
      <c r="GN640" s="47"/>
      <c r="GO640" s="50"/>
      <c r="GR640" s="49"/>
      <c r="GS640" s="49"/>
      <c r="GU640" s="50"/>
      <c r="GV640" s="47"/>
      <c r="GW640" s="50"/>
      <c r="GZ640" s="49"/>
      <c r="HA640" s="49"/>
      <c r="HC640" s="50"/>
      <c r="HD640" s="47"/>
      <c r="HE640" s="50"/>
      <c r="HH640" s="49"/>
      <c r="HI640" s="49"/>
      <c r="HK640" s="50"/>
      <c r="HL640" s="47"/>
      <c r="HM640" s="50"/>
      <c r="HP640" s="49"/>
      <c r="HQ640" s="49"/>
      <c r="HS640" s="50"/>
      <c r="HT640" s="47"/>
      <c r="HU640" s="50"/>
      <c r="HX640" s="49"/>
      <c r="HY640" s="49"/>
      <c r="IA640" s="50"/>
      <c r="IB640" s="47"/>
      <c r="IC640" s="50"/>
      <c r="IF640" s="49"/>
      <c r="IG640" s="49"/>
      <c r="II640" s="50"/>
      <c r="IJ640" s="47"/>
      <c r="IK640" s="50"/>
      <c r="IN640" s="49"/>
      <c r="IO640" s="49"/>
      <c r="IQ640" s="50"/>
    </row>
    <row r="641" spans="1:251" s="48" customFormat="1">
      <c r="A641" s="43">
        <v>326</v>
      </c>
      <c r="B641" s="44">
        <v>100000307258</v>
      </c>
      <c r="C641" s="43">
        <v>0</v>
      </c>
      <c r="D641" s="45" t="s">
        <v>212</v>
      </c>
      <c r="E641" s="45" t="s">
        <v>266</v>
      </c>
      <c r="F641" s="46">
        <v>6592.76</v>
      </c>
      <c r="G641" s="46">
        <v>-1223.18</v>
      </c>
      <c r="H641" s="46">
        <v>5369.58</v>
      </c>
      <c r="I641" s="47"/>
      <c r="K641" s="49"/>
      <c r="L641" s="47"/>
      <c r="M641" s="50"/>
      <c r="P641" s="49"/>
      <c r="Q641" s="49"/>
      <c r="R641" s="49"/>
      <c r="S641" s="50"/>
      <c r="T641" s="47"/>
      <c r="U641" s="50"/>
      <c r="X641" s="49"/>
      <c r="Y641" s="49"/>
      <c r="Z641" s="49"/>
      <c r="AA641" s="50"/>
      <c r="AB641" s="47"/>
      <c r="AC641" s="50"/>
      <c r="AF641" s="49"/>
      <c r="AG641" s="49"/>
      <c r="AH641" s="49"/>
      <c r="AI641" s="50"/>
      <c r="AJ641" s="47"/>
      <c r="AK641" s="50"/>
      <c r="AN641" s="49"/>
      <c r="AO641" s="49"/>
      <c r="AP641" s="49"/>
      <c r="AQ641" s="50"/>
      <c r="AR641" s="47"/>
      <c r="AS641" s="50"/>
      <c r="AV641" s="49"/>
      <c r="AW641" s="49"/>
      <c r="AX641" s="49"/>
      <c r="AY641" s="50"/>
      <c r="AZ641" s="47"/>
      <c r="BA641" s="50"/>
      <c r="BD641" s="49"/>
      <c r="BE641" s="49"/>
      <c r="BF641" s="49"/>
      <c r="BG641" s="50"/>
      <c r="BH641" s="47"/>
      <c r="BI641" s="50"/>
      <c r="BL641" s="49"/>
      <c r="BM641" s="49"/>
      <c r="BN641" s="49"/>
      <c r="BO641" s="50"/>
      <c r="BP641" s="47"/>
      <c r="BQ641" s="50"/>
      <c r="BT641" s="49"/>
      <c r="BU641" s="49"/>
      <c r="BV641" s="49"/>
      <c r="BW641" s="50"/>
      <c r="BX641" s="47"/>
      <c r="BY641" s="50"/>
      <c r="CB641" s="49"/>
      <c r="CC641" s="49"/>
      <c r="CD641" s="49"/>
      <c r="CE641" s="50"/>
      <c r="CF641" s="47"/>
      <c r="CG641" s="50"/>
      <c r="CJ641" s="49"/>
      <c r="CK641" s="49"/>
      <c r="CL641" s="49"/>
      <c r="CM641" s="50"/>
      <c r="CN641" s="47"/>
      <c r="CO641" s="50"/>
      <c r="CR641" s="49"/>
      <c r="CS641" s="49"/>
      <c r="CT641" s="49"/>
      <c r="CU641" s="50"/>
      <c r="CV641" s="47"/>
      <c r="CW641" s="50"/>
      <c r="CZ641" s="49"/>
      <c r="DA641" s="49"/>
      <c r="DB641" s="49"/>
      <c r="DC641" s="50"/>
      <c r="DD641" s="47"/>
      <c r="DE641" s="50"/>
      <c r="DH641" s="49"/>
      <c r="DI641" s="49"/>
      <c r="DJ641" s="49"/>
      <c r="DK641" s="50"/>
      <c r="DL641" s="47"/>
      <c r="DM641" s="50"/>
      <c r="DP641" s="49"/>
      <c r="DQ641" s="49"/>
      <c r="DR641" s="49"/>
      <c r="DS641" s="50"/>
      <c r="DT641" s="47"/>
      <c r="DU641" s="50"/>
      <c r="DX641" s="49"/>
      <c r="DY641" s="49"/>
      <c r="DZ641" s="49"/>
      <c r="EA641" s="50"/>
      <c r="EB641" s="47"/>
      <c r="EC641" s="50"/>
      <c r="EF641" s="49"/>
      <c r="EG641" s="49"/>
      <c r="EH641" s="49"/>
      <c r="EI641" s="50"/>
      <c r="EJ641" s="47"/>
      <c r="EK641" s="50"/>
      <c r="EN641" s="49"/>
      <c r="EO641" s="49"/>
      <c r="EP641" s="49"/>
      <c r="EQ641" s="50"/>
      <c r="ER641" s="47"/>
      <c r="ES641" s="50"/>
      <c r="EV641" s="49"/>
      <c r="EW641" s="49"/>
      <c r="EX641" s="49"/>
      <c r="EY641" s="50"/>
      <c r="EZ641" s="47"/>
      <c r="FA641" s="50"/>
      <c r="FD641" s="49"/>
      <c r="FE641" s="49"/>
      <c r="FF641" s="49"/>
      <c r="FG641" s="50"/>
      <c r="FH641" s="47"/>
      <c r="FI641" s="50"/>
      <c r="FL641" s="49"/>
      <c r="FM641" s="49"/>
      <c r="FN641" s="49"/>
      <c r="FO641" s="50"/>
      <c r="FP641" s="47"/>
      <c r="FQ641" s="50"/>
      <c r="FT641" s="49"/>
      <c r="FU641" s="49"/>
      <c r="FV641" s="49"/>
      <c r="FW641" s="50"/>
      <c r="FX641" s="47"/>
      <c r="FY641" s="50"/>
      <c r="GB641" s="49"/>
      <c r="GC641" s="49"/>
      <c r="GD641" s="49"/>
      <c r="GE641" s="50"/>
      <c r="GF641" s="47"/>
      <c r="GG641" s="50"/>
      <c r="GJ641" s="49"/>
      <c r="GK641" s="49"/>
      <c r="GL641" s="49"/>
      <c r="GM641" s="50"/>
      <c r="GN641" s="47"/>
      <c r="GO641" s="50"/>
      <c r="GR641" s="49"/>
      <c r="GS641" s="49"/>
      <c r="GT641" s="49"/>
      <c r="GU641" s="50"/>
      <c r="GV641" s="47"/>
      <c r="GW641" s="50"/>
      <c r="GZ641" s="49"/>
      <c r="HA641" s="49"/>
      <c r="HB641" s="49"/>
      <c r="HC641" s="50"/>
      <c r="HD641" s="47"/>
      <c r="HE641" s="50"/>
      <c r="HH641" s="49"/>
      <c r="HI641" s="49"/>
      <c r="HJ641" s="49"/>
      <c r="HK641" s="50"/>
      <c r="HL641" s="47"/>
      <c r="HM641" s="50"/>
      <c r="HP641" s="49"/>
      <c r="HQ641" s="49"/>
      <c r="HR641" s="49"/>
      <c r="HS641" s="50"/>
      <c r="HT641" s="47"/>
      <c r="HU641" s="50"/>
      <c r="HX641" s="49"/>
      <c r="HY641" s="49"/>
      <c r="HZ641" s="49"/>
      <c r="IA641" s="50"/>
      <c r="IB641" s="47"/>
      <c r="IC641" s="50"/>
      <c r="IF641" s="49"/>
      <c r="IG641" s="49"/>
      <c r="IH641" s="49"/>
      <c r="II641" s="50"/>
      <c r="IJ641" s="47"/>
      <c r="IK641" s="50"/>
      <c r="IN641" s="49"/>
      <c r="IO641" s="49"/>
      <c r="IP641" s="49"/>
      <c r="IQ641" s="50"/>
    </row>
    <row r="642" spans="1:251" s="48" customFormat="1">
      <c r="A642" s="43"/>
      <c r="B642" s="44">
        <v>100000307258</v>
      </c>
      <c r="C642" s="43">
        <v>1</v>
      </c>
      <c r="D642" s="45" t="s">
        <v>212</v>
      </c>
      <c r="E642" s="45" t="s">
        <v>266</v>
      </c>
      <c r="F642" s="46">
        <v>2448.7399999999998</v>
      </c>
      <c r="G642" s="46">
        <v>-2447.7399999999998</v>
      </c>
      <c r="H642" s="46">
        <v>1</v>
      </c>
      <c r="I642" s="47"/>
      <c r="L642" s="47"/>
      <c r="M642" s="50"/>
      <c r="P642" s="49"/>
      <c r="Q642" s="49"/>
      <c r="S642" s="50"/>
      <c r="T642" s="47"/>
      <c r="U642" s="50"/>
      <c r="X642" s="49"/>
      <c r="Y642" s="49"/>
      <c r="AA642" s="50"/>
      <c r="AB642" s="47"/>
      <c r="AC642" s="50"/>
      <c r="AF642" s="49"/>
      <c r="AG642" s="49"/>
      <c r="AI642" s="50"/>
      <c r="AJ642" s="47"/>
      <c r="AK642" s="50"/>
      <c r="AN642" s="49"/>
      <c r="AO642" s="49"/>
      <c r="AQ642" s="50"/>
      <c r="AR642" s="47"/>
      <c r="AS642" s="50"/>
      <c r="AV642" s="49"/>
      <c r="AW642" s="49"/>
      <c r="AY642" s="50"/>
      <c r="AZ642" s="47"/>
      <c r="BA642" s="50"/>
      <c r="BD642" s="49"/>
      <c r="BE642" s="49"/>
      <c r="BG642" s="50"/>
      <c r="BH642" s="47"/>
      <c r="BI642" s="50"/>
      <c r="BL642" s="49"/>
      <c r="BM642" s="49"/>
      <c r="BO642" s="50"/>
      <c r="BP642" s="47"/>
      <c r="BQ642" s="50"/>
      <c r="BT642" s="49"/>
      <c r="BU642" s="49"/>
      <c r="BW642" s="50"/>
      <c r="BX642" s="47"/>
      <c r="BY642" s="50"/>
      <c r="CB642" s="49"/>
      <c r="CC642" s="49"/>
      <c r="CE642" s="50"/>
      <c r="CF642" s="47"/>
      <c r="CG642" s="50"/>
      <c r="CJ642" s="49"/>
      <c r="CK642" s="49"/>
      <c r="CM642" s="50"/>
      <c r="CN642" s="47"/>
      <c r="CO642" s="50"/>
      <c r="CR642" s="49"/>
      <c r="CS642" s="49"/>
      <c r="CU642" s="50"/>
      <c r="CV642" s="47"/>
      <c r="CW642" s="50"/>
      <c r="CZ642" s="49"/>
      <c r="DA642" s="49"/>
      <c r="DC642" s="50"/>
      <c r="DD642" s="47"/>
      <c r="DE642" s="50"/>
      <c r="DH642" s="49"/>
      <c r="DI642" s="49"/>
      <c r="DK642" s="50"/>
      <c r="DL642" s="47"/>
      <c r="DM642" s="50"/>
      <c r="DP642" s="49"/>
      <c r="DQ642" s="49"/>
      <c r="DS642" s="50"/>
      <c r="DT642" s="47"/>
      <c r="DU642" s="50"/>
      <c r="DX642" s="49"/>
      <c r="DY642" s="49"/>
      <c r="EA642" s="50"/>
      <c r="EB642" s="47"/>
      <c r="EC642" s="50"/>
      <c r="EF642" s="49"/>
      <c r="EG642" s="49"/>
      <c r="EI642" s="50"/>
      <c r="EJ642" s="47"/>
      <c r="EK642" s="50"/>
      <c r="EN642" s="49"/>
      <c r="EO642" s="49"/>
      <c r="EQ642" s="50"/>
      <c r="ER642" s="47"/>
      <c r="ES642" s="50"/>
      <c r="EV642" s="49"/>
      <c r="EW642" s="49"/>
      <c r="EY642" s="50"/>
      <c r="EZ642" s="47"/>
      <c r="FA642" s="50"/>
      <c r="FD642" s="49"/>
      <c r="FE642" s="49"/>
      <c r="FG642" s="50"/>
      <c r="FH642" s="47"/>
      <c r="FI642" s="50"/>
      <c r="FL642" s="49"/>
      <c r="FM642" s="49"/>
      <c r="FO642" s="50"/>
      <c r="FP642" s="47"/>
      <c r="FQ642" s="50"/>
      <c r="FT642" s="49"/>
      <c r="FU642" s="49"/>
      <c r="FW642" s="50"/>
      <c r="FX642" s="47"/>
      <c r="FY642" s="50"/>
      <c r="GB642" s="49"/>
      <c r="GC642" s="49"/>
      <c r="GE642" s="50"/>
      <c r="GF642" s="47"/>
      <c r="GG642" s="50"/>
      <c r="GJ642" s="49"/>
      <c r="GK642" s="49"/>
      <c r="GM642" s="50"/>
      <c r="GN642" s="47"/>
      <c r="GO642" s="50"/>
      <c r="GR642" s="49"/>
      <c r="GS642" s="49"/>
      <c r="GU642" s="50"/>
      <c r="GV642" s="47"/>
      <c r="GW642" s="50"/>
      <c r="GZ642" s="49"/>
      <c r="HA642" s="49"/>
      <c r="HC642" s="50"/>
      <c r="HD642" s="47"/>
      <c r="HE642" s="50"/>
      <c r="HH642" s="49"/>
      <c r="HI642" s="49"/>
      <c r="HK642" s="50"/>
      <c r="HL642" s="47"/>
      <c r="HM642" s="50"/>
      <c r="HP642" s="49"/>
      <c r="HQ642" s="49"/>
      <c r="HS642" s="50"/>
      <c r="HT642" s="47"/>
      <c r="HU642" s="50"/>
      <c r="HX642" s="49"/>
      <c r="HY642" s="49"/>
      <c r="IA642" s="50"/>
      <c r="IB642" s="47"/>
      <c r="IC642" s="50"/>
      <c r="IF642" s="49"/>
      <c r="IG642" s="49"/>
      <c r="II642" s="50"/>
      <c r="IJ642" s="47"/>
      <c r="IK642" s="50"/>
      <c r="IN642" s="49"/>
      <c r="IO642" s="49"/>
      <c r="IQ642" s="50"/>
    </row>
    <row r="643" spans="1:251" s="48" customFormat="1">
      <c r="A643" s="43">
        <v>327</v>
      </c>
      <c r="B643" s="44">
        <v>100000307259</v>
      </c>
      <c r="C643" s="43">
        <v>0</v>
      </c>
      <c r="D643" s="45" t="s">
        <v>212</v>
      </c>
      <c r="E643" s="45" t="s">
        <v>266</v>
      </c>
      <c r="F643" s="46">
        <v>6592.76</v>
      </c>
      <c r="G643" s="46">
        <v>-1223.18</v>
      </c>
      <c r="H643" s="46">
        <v>5369.58</v>
      </c>
      <c r="I643" s="47"/>
      <c r="K643" s="49"/>
      <c r="L643" s="47"/>
      <c r="M643" s="50"/>
      <c r="P643" s="49"/>
      <c r="Q643" s="49"/>
      <c r="R643" s="49"/>
      <c r="S643" s="50"/>
      <c r="T643" s="47"/>
      <c r="U643" s="50"/>
      <c r="X643" s="49"/>
      <c r="Y643" s="49"/>
      <c r="Z643" s="49"/>
      <c r="AA643" s="50"/>
      <c r="AB643" s="47"/>
      <c r="AC643" s="50"/>
      <c r="AF643" s="49"/>
      <c r="AG643" s="49"/>
      <c r="AH643" s="49"/>
      <c r="AI643" s="50"/>
      <c r="AJ643" s="47"/>
      <c r="AK643" s="50"/>
      <c r="AN643" s="49"/>
      <c r="AO643" s="49"/>
      <c r="AP643" s="49"/>
      <c r="AQ643" s="50"/>
      <c r="AR643" s="47"/>
      <c r="AS643" s="50"/>
      <c r="AV643" s="49"/>
      <c r="AW643" s="49"/>
      <c r="AX643" s="49"/>
      <c r="AY643" s="50"/>
      <c r="AZ643" s="47"/>
      <c r="BA643" s="50"/>
      <c r="BD643" s="49"/>
      <c r="BE643" s="49"/>
      <c r="BF643" s="49"/>
      <c r="BG643" s="50"/>
      <c r="BH643" s="47"/>
      <c r="BI643" s="50"/>
      <c r="BL643" s="49"/>
      <c r="BM643" s="49"/>
      <c r="BN643" s="49"/>
      <c r="BO643" s="50"/>
      <c r="BP643" s="47"/>
      <c r="BQ643" s="50"/>
      <c r="BT643" s="49"/>
      <c r="BU643" s="49"/>
      <c r="BV643" s="49"/>
      <c r="BW643" s="50"/>
      <c r="BX643" s="47"/>
      <c r="BY643" s="50"/>
      <c r="CB643" s="49"/>
      <c r="CC643" s="49"/>
      <c r="CD643" s="49"/>
      <c r="CE643" s="50"/>
      <c r="CF643" s="47"/>
      <c r="CG643" s="50"/>
      <c r="CJ643" s="49"/>
      <c r="CK643" s="49"/>
      <c r="CL643" s="49"/>
      <c r="CM643" s="50"/>
      <c r="CN643" s="47"/>
      <c r="CO643" s="50"/>
      <c r="CR643" s="49"/>
      <c r="CS643" s="49"/>
      <c r="CT643" s="49"/>
      <c r="CU643" s="50"/>
      <c r="CV643" s="47"/>
      <c r="CW643" s="50"/>
      <c r="CZ643" s="49"/>
      <c r="DA643" s="49"/>
      <c r="DB643" s="49"/>
      <c r="DC643" s="50"/>
      <c r="DD643" s="47"/>
      <c r="DE643" s="50"/>
      <c r="DH643" s="49"/>
      <c r="DI643" s="49"/>
      <c r="DJ643" s="49"/>
      <c r="DK643" s="50"/>
      <c r="DL643" s="47"/>
      <c r="DM643" s="50"/>
      <c r="DP643" s="49"/>
      <c r="DQ643" s="49"/>
      <c r="DR643" s="49"/>
      <c r="DS643" s="50"/>
      <c r="DT643" s="47"/>
      <c r="DU643" s="50"/>
      <c r="DX643" s="49"/>
      <c r="DY643" s="49"/>
      <c r="DZ643" s="49"/>
      <c r="EA643" s="50"/>
      <c r="EB643" s="47"/>
      <c r="EC643" s="50"/>
      <c r="EF643" s="49"/>
      <c r="EG643" s="49"/>
      <c r="EH643" s="49"/>
      <c r="EI643" s="50"/>
      <c r="EJ643" s="47"/>
      <c r="EK643" s="50"/>
      <c r="EN643" s="49"/>
      <c r="EO643" s="49"/>
      <c r="EP643" s="49"/>
      <c r="EQ643" s="50"/>
      <c r="ER643" s="47"/>
      <c r="ES643" s="50"/>
      <c r="EV643" s="49"/>
      <c r="EW643" s="49"/>
      <c r="EX643" s="49"/>
      <c r="EY643" s="50"/>
      <c r="EZ643" s="47"/>
      <c r="FA643" s="50"/>
      <c r="FD643" s="49"/>
      <c r="FE643" s="49"/>
      <c r="FF643" s="49"/>
      <c r="FG643" s="50"/>
      <c r="FH643" s="47"/>
      <c r="FI643" s="50"/>
      <c r="FL643" s="49"/>
      <c r="FM643" s="49"/>
      <c r="FN643" s="49"/>
      <c r="FO643" s="50"/>
      <c r="FP643" s="47"/>
      <c r="FQ643" s="50"/>
      <c r="FT643" s="49"/>
      <c r="FU643" s="49"/>
      <c r="FV643" s="49"/>
      <c r="FW643" s="50"/>
      <c r="FX643" s="47"/>
      <c r="FY643" s="50"/>
      <c r="GB643" s="49"/>
      <c r="GC643" s="49"/>
      <c r="GD643" s="49"/>
      <c r="GE643" s="50"/>
      <c r="GF643" s="47"/>
      <c r="GG643" s="50"/>
      <c r="GJ643" s="49"/>
      <c r="GK643" s="49"/>
      <c r="GL643" s="49"/>
      <c r="GM643" s="50"/>
      <c r="GN643" s="47"/>
      <c r="GO643" s="50"/>
      <c r="GR643" s="49"/>
      <c r="GS643" s="49"/>
      <c r="GT643" s="49"/>
      <c r="GU643" s="50"/>
      <c r="GV643" s="47"/>
      <c r="GW643" s="50"/>
      <c r="GZ643" s="49"/>
      <c r="HA643" s="49"/>
      <c r="HB643" s="49"/>
      <c r="HC643" s="50"/>
      <c r="HD643" s="47"/>
      <c r="HE643" s="50"/>
      <c r="HH643" s="49"/>
      <c r="HI643" s="49"/>
      <c r="HJ643" s="49"/>
      <c r="HK643" s="50"/>
      <c r="HL643" s="47"/>
      <c r="HM643" s="50"/>
      <c r="HP643" s="49"/>
      <c r="HQ643" s="49"/>
      <c r="HR643" s="49"/>
      <c r="HS643" s="50"/>
      <c r="HT643" s="47"/>
      <c r="HU643" s="50"/>
      <c r="HX643" s="49"/>
      <c r="HY643" s="49"/>
      <c r="HZ643" s="49"/>
      <c r="IA643" s="50"/>
      <c r="IB643" s="47"/>
      <c r="IC643" s="50"/>
      <c r="IF643" s="49"/>
      <c r="IG643" s="49"/>
      <c r="IH643" s="49"/>
      <c r="II643" s="50"/>
      <c r="IJ643" s="47"/>
      <c r="IK643" s="50"/>
      <c r="IN643" s="49"/>
      <c r="IO643" s="49"/>
      <c r="IP643" s="49"/>
      <c r="IQ643" s="50"/>
    </row>
    <row r="644" spans="1:251" s="48" customFormat="1">
      <c r="A644" s="43"/>
      <c r="B644" s="44">
        <v>100000307259</v>
      </c>
      <c r="C644" s="43">
        <v>1</v>
      </c>
      <c r="D644" s="45" t="s">
        <v>212</v>
      </c>
      <c r="E644" s="45" t="s">
        <v>266</v>
      </c>
      <c r="F644" s="46">
        <v>2448.7399999999998</v>
      </c>
      <c r="G644" s="46">
        <v>-2447.7399999999998</v>
      </c>
      <c r="H644" s="46">
        <v>1</v>
      </c>
      <c r="I644" s="47"/>
      <c r="L644" s="47"/>
      <c r="M644" s="50"/>
      <c r="P644" s="49"/>
      <c r="Q644" s="49"/>
      <c r="S644" s="50"/>
      <c r="T644" s="47"/>
      <c r="U644" s="50"/>
      <c r="X644" s="49"/>
      <c r="Y644" s="49"/>
      <c r="AA644" s="50"/>
      <c r="AB644" s="47"/>
      <c r="AC644" s="50"/>
      <c r="AF644" s="49"/>
      <c r="AG644" s="49"/>
      <c r="AI644" s="50"/>
      <c r="AJ644" s="47"/>
      <c r="AK644" s="50"/>
      <c r="AN644" s="49"/>
      <c r="AO644" s="49"/>
      <c r="AQ644" s="50"/>
      <c r="AR644" s="47"/>
      <c r="AS644" s="50"/>
      <c r="AV644" s="49"/>
      <c r="AW644" s="49"/>
      <c r="AY644" s="50"/>
      <c r="AZ644" s="47"/>
      <c r="BA644" s="50"/>
      <c r="BD644" s="49"/>
      <c r="BE644" s="49"/>
      <c r="BG644" s="50"/>
      <c r="BH644" s="47"/>
      <c r="BI644" s="50"/>
      <c r="BL644" s="49"/>
      <c r="BM644" s="49"/>
      <c r="BO644" s="50"/>
      <c r="BP644" s="47"/>
      <c r="BQ644" s="50"/>
      <c r="BT644" s="49"/>
      <c r="BU644" s="49"/>
      <c r="BW644" s="50"/>
      <c r="BX644" s="47"/>
      <c r="BY644" s="50"/>
      <c r="CB644" s="49"/>
      <c r="CC644" s="49"/>
      <c r="CE644" s="50"/>
      <c r="CF644" s="47"/>
      <c r="CG644" s="50"/>
      <c r="CJ644" s="49"/>
      <c r="CK644" s="49"/>
      <c r="CM644" s="50"/>
      <c r="CN644" s="47"/>
      <c r="CO644" s="50"/>
      <c r="CR644" s="49"/>
      <c r="CS644" s="49"/>
      <c r="CU644" s="50"/>
      <c r="CV644" s="47"/>
      <c r="CW644" s="50"/>
      <c r="CZ644" s="49"/>
      <c r="DA644" s="49"/>
      <c r="DC644" s="50"/>
      <c r="DD644" s="47"/>
      <c r="DE644" s="50"/>
      <c r="DH644" s="49"/>
      <c r="DI644" s="49"/>
      <c r="DK644" s="50"/>
      <c r="DL644" s="47"/>
      <c r="DM644" s="50"/>
      <c r="DP644" s="49"/>
      <c r="DQ644" s="49"/>
      <c r="DS644" s="50"/>
      <c r="DT644" s="47"/>
      <c r="DU644" s="50"/>
      <c r="DX644" s="49"/>
      <c r="DY644" s="49"/>
      <c r="EA644" s="50"/>
      <c r="EB644" s="47"/>
      <c r="EC644" s="50"/>
      <c r="EF644" s="49"/>
      <c r="EG644" s="49"/>
      <c r="EI644" s="50"/>
      <c r="EJ644" s="47"/>
      <c r="EK644" s="50"/>
      <c r="EN644" s="49"/>
      <c r="EO644" s="49"/>
      <c r="EQ644" s="50"/>
      <c r="ER644" s="47"/>
      <c r="ES644" s="50"/>
      <c r="EV644" s="49"/>
      <c r="EW644" s="49"/>
      <c r="EY644" s="50"/>
      <c r="EZ644" s="47"/>
      <c r="FA644" s="50"/>
      <c r="FD644" s="49"/>
      <c r="FE644" s="49"/>
      <c r="FG644" s="50"/>
      <c r="FH644" s="47"/>
      <c r="FI644" s="50"/>
      <c r="FL644" s="49"/>
      <c r="FM644" s="49"/>
      <c r="FO644" s="50"/>
      <c r="FP644" s="47"/>
      <c r="FQ644" s="50"/>
      <c r="FT644" s="49"/>
      <c r="FU644" s="49"/>
      <c r="FW644" s="50"/>
      <c r="FX644" s="47"/>
      <c r="FY644" s="50"/>
      <c r="GB644" s="49"/>
      <c r="GC644" s="49"/>
      <c r="GE644" s="50"/>
      <c r="GF644" s="47"/>
      <c r="GG644" s="50"/>
      <c r="GJ644" s="49"/>
      <c r="GK644" s="49"/>
      <c r="GM644" s="50"/>
      <c r="GN644" s="47"/>
      <c r="GO644" s="50"/>
      <c r="GR644" s="49"/>
      <c r="GS644" s="49"/>
      <c r="GU644" s="50"/>
      <c r="GV644" s="47"/>
      <c r="GW644" s="50"/>
      <c r="GZ644" s="49"/>
      <c r="HA644" s="49"/>
      <c r="HC644" s="50"/>
      <c r="HD644" s="47"/>
      <c r="HE644" s="50"/>
      <c r="HH644" s="49"/>
      <c r="HI644" s="49"/>
      <c r="HK644" s="50"/>
      <c r="HL644" s="47"/>
      <c r="HM644" s="50"/>
      <c r="HP644" s="49"/>
      <c r="HQ644" s="49"/>
      <c r="HS644" s="50"/>
      <c r="HT644" s="47"/>
      <c r="HU644" s="50"/>
      <c r="HX644" s="49"/>
      <c r="HY644" s="49"/>
      <c r="IA644" s="50"/>
      <c r="IB644" s="47"/>
      <c r="IC644" s="50"/>
      <c r="IF644" s="49"/>
      <c r="IG644" s="49"/>
      <c r="II644" s="50"/>
      <c r="IJ644" s="47"/>
      <c r="IK644" s="50"/>
      <c r="IN644" s="49"/>
      <c r="IO644" s="49"/>
      <c r="IQ644" s="50"/>
    </row>
    <row r="645" spans="1:251" s="48" customFormat="1">
      <c r="A645" s="43">
        <v>328</v>
      </c>
      <c r="B645" s="44">
        <v>100000307260</v>
      </c>
      <c r="C645" s="43">
        <v>0</v>
      </c>
      <c r="D645" s="45" t="s">
        <v>212</v>
      </c>
      <c r="E645" s="45" t="s">
        <v>266</v>
      </c>
      <c r="F645" s="46">
        <v>6592.76</v>
      </c>
      <c r="G645" s="46">
        <v>-1223.18</v>
      </c>
      <c r="H645" s="46">
        <v>5369.58</v>
      </c>
      <c r="I645" s="47"/>
      <c r="K645" s="49"/>
      <c r="L645" s="47"/>
      <c r="M645" s="50"/>
      <c r="P645" s="49"/>
      <c r="Q645" s="49"/>
      <c r="R645" s="49"/>
      <c r="S645" s="50"/>
      <c r="T645" s="47"/>
      <c r="U645" s="50"/>
      <c r="X645" s="49"/>
      <c r="Y645" s="49"/>
      <c r="Z645" s="49"/>
      <c r="AA645" s="50"/>
      <c r="AB645" s="47"/>
      <c r="AC645" s="50"/>
      <c r="AF645" s="49"/>
      <c r="AG645" s="49"/>
      <c r="AH645" s="49"/>
      <c r="AI645" s="50"/>
      <c r="AJ645" s="47"/>
      <c r="AK645" s="50"/>
      <c r="AN645" s="49"/>
      <c r="AO645" s="49"/>
      <c r="AP645" s="49"/>
      <c r="AQ645" s="50"/>
      <c r="AR645" s="47"/>
      <c r="AS645" s="50"/>
      <c r="AV645" s="49"/>
      <c r="AW645" s="49"/>
      <c r="AX645" s="49"/>
      <c r="AY645" s="50"/>
      <c r="AZ645" s="47"/>
      <c r="BA645" s="50"/>
      <c r="BD645" s="49"/>
      <c r="BE645" s="49"/>
      <c r="BF645" s="49"/>
      <c r="BG645" s="50"/>
      <c r="BH645" s="47"/>
      <c r="BI645" s="50"/>
      <c r="BL645" s="49"/>
      <c r="BM645" s="49"/>
      <c r="BN645" s="49"/>
      <c r="BO645" s="50"/>
      <c r="BP645" s="47"/>
      <c r="BQ645" s="50"/>
      <c r="BT645" s="49"/>
      <c r="BU645" s="49"/>
      <c r="BV645" s="49"/>
      <c r="BW645" s="50"/>
      <c r="BX645" s="47"/>
      <c r="BY645" s="50"/>
      <c r="CB645" s="49"/>
      <c r="CC645" s="49"/>
      <c r="CD645" s="49"/>
      <c r="CE645" s="50"/>
      <c r="CF645" s="47"/>
      <c r="CG645" s="50"/>
      <c r="CJ645" s="49"/>
      <c r="CK645" s="49"/>
      <c r="CL645" s="49"/>
      <c r="CM645" s="50"/>
      <c r="CN645" s="47"/>
      <c r="CO645" s="50"/>
      <c r="CR645" s="49"/>
      <c r="CS645" s="49"/>
      <c r="CT645" s="49"/>
      <c r="CU645" s="50"/>
      <c r="CV645" s="47"/>
      <c r="CW645" s="50"/>
      <c r="CZ645" s="49"/>
      <c r="DA645" s="49"/>
      <c r="DB645" s="49"/>
      <c r="DC645" s="50"/>
      <c r="DD645" s="47"/>
      <c r="DE645" s="50"/>
      <c r="DH645" s="49"/>
      <c r="DI645" s="49"/>
      <c r="DJ645" s="49"/>
      <c r="DK645" s="50"/>
      <c r="DL645" s="47"/>
      <c r="DM645" s="50"/>
      <c r="DP645" s="49"/>
      <c r="DQ645" s="49"/>
      <c r="DR645" s="49"/>
      <c r="DS645" s="50"/>
      <c r="DT645" s="47"/>
      <c r="DU645" s="50"/>
      <c r="DX645" s="49"/>
      <c r="DY645" s="49"/>
      <c r="DZ645" s="49"/>
      <c r="EA645" s="50"/>
      <c r="EB645" s="47"/>
      <c r="EC645" s="50"/>
      <c r="EF645" s="49"/>
      <c r="EG645" s="49"/>
      <c r="EH645" s="49"/>
      <c r="EI645" s="50"/>
      <c r="EJ645" s="47"/>
      <c r="EK645" s="50"/>
      <c r="EN645" s="49"/>
      <c r="EO645" s="49"/>
      <c r="EP645" s="49"/>
      <c r="EQ645" s="50"/>
      <c r="ER645" s="47"/>
      <c r="ES645" s="50"/>
      <c r="EV645" s="49"/>
      <c r="EW645" s="49"/>
      <c r="EX645" s="49"/>
      <c r="EY645" s="50"/>
      <c r="EZ645" s="47"/>
      <c r="FA645" s="50"/>
      <c r="FD645" s="49"/>
      <c r="FE645" s="49"/>
      <c r="FF645" s="49"/>
      <c r="FG645" s="50"/>
      <c r="FH645" s="47"/>
      <c r="FI645" s="50"/>
      <c r="FL645" s="49"/>
      <c r="FM645" s="49"/>
      <c r="FN645" s="49"/>
      <c r="FO645" s="50"/>
      <c r="FP645" s="47"/>
      <c r="FQ645" s="50"/>
      <c r="FT645" s="49"/>
      <c r="FU645" s="49"/>
      <c r="FV645" s="49"/>
      <c r="FW645" s="50"/>
      <c r="FX645" s="47"/>
      <c r="FY645" s="50"/>
      <c r="GB645" s="49"/>
      <c r="GC645" s="49"/>
      <c r="GD645" s="49"/>
      <c r="GE645" s="50"/>
      <c r="GF645" s="47"/>
      <c r="GG645" s="50"/>
      <c r="GJ645" s="49"/>
      <c r="GK645" s="49"/>
      <c r="GL645" s="49"/>
      <c r="GM645" s="50"/>
      <c r="GN645" s="47"/>
      <c r="GO645" s="50"/>
      <c r="GR645" s="49"/>
      <c r="GS645" s="49"/>
      <c r="GT645" s="49"/>
      <c r="GU645" s="50"/>
      <c r="GV645" s="47"/>
      <c r="GW645" s="50"/>
      <c r="GZ645" s="49"/>
      <c r="HA645" s="49"/>
      <c r="HB645" s="49"/>
      <c r="HC645" s="50"/>
      <c r="HD645" s="47"/>
      <c r="HE645" s="50"/>
      <c r="HH645" s="49"/>
      <c r="HI645" s="49"/>
      <c r="HJ645" s="49"/>
      <c r="HK645" s="50"/>
      <c r="HL645" s="47"/>
      <c r="HM645" s="50"/>
      <c r="HP645" s="49"/>
      <c r="HQ645" s="49"/>
      <c r="HR645" s="49"/>
      <c r="HS645" s="50"/>
      <c r="HT645" s="47"/>
      <c r="HU645" s="50"/>
      <c r="HX645" s="49"/>
      <c r="HY645" s="49"/>
      <c r="HZ645" s="49"/>
      <c r="IA645" s="50"/>
      <c r="IB645" s="47"/>
      <c r="IC645" s="50"/>
      <c r="IF645" s="49"/>
      <c r="IG645" s="49"/>
      <c r="IH645" s="49"/>
      <c r="II645" s="50"/>
      <c r="IJ645" s="47"/>
      <c r="IK645" s="50"/>
      <c r="IN645" s="49"/>
      <c r="IO645" s="49"/>
      <c r="IP645" s="49"/>
      <c r="IQ645" s="50"/>
    </row>
    <row r="646" spans="1:251" s="48" customFormat="1">
      <c r="A646" s="43"/>
      <c r="B646" s="44">
        <v>100000307260</v>
      </c>
      <c r="C646" s="43">
        <v>1</v>
      </c>
      <c r="D646" s="45" t="s">
        <v>212</v>
      </c>
      <c r="E646" s="45" t="s">
        <v>266</v>
      </c>
      <c r="F646" s="46">
        <v>2448.7399999999998</v>
      </c>
      <c r="G646" s="46">
        <v>-2447.7399999999998</v>
      </c>
      <c r="H646" s="46">
        <v>1</v>
      </c>
      <c r="I646" s="47"/>
      <c r="L646" s="47"/>
      <c r="M646" s="50"/>
      <c r="P646" s="49"/>
      <c r="Q646" s="49"/>
      <c r="S646" s="50"/>
      <c r="T646" s="47"/>
      <c r="U646" s="50"/>
      <c r="X646" s="49"/>
      <c r="Y646" s="49"/>
      <c r="AA646" s="50"/>
      <c r="AB646" s="47"/>
      <c r="AC646" s="50"/>
      <c r="AF646" s="49"/>
      <c r="AG646" s="49"/>
      <c r="AI646" s="50"/>
      <c r="AJ646" s="47"/>
      <c r="AK646" s="50"/>
      <c r="AN646" s="49"/>
      <c r="AO646" s="49"/>
      <c r="AQ646" s="50"/>
      <c r="AR646" s="47"/>
      <c r="AS646" s="50"/>
      <c r="AV646" s="49"/>
      <c r="AW646" s="49"/>
      <c r="AY646" s="50"/>
      <c r="AZ646" s="47"/>
      <c r="BA646" s="50"/>
      <c r="BD646" s="49"/>
      <c r="BE646" s="49"/>
      <c r="BG646" s="50"/>
      <c r="BH646" s="47"/>
      <c r="BI646" s="50"/>
      <c r="BL646" s="49"/>
      <c r="BM646" s="49"/>
      <c r="BO646" s="50"/>
      <c r="BP646" s="47"/>
      <c r="BQ646" s="50"/>
      <c r="BT646" s="49"/>
      <c r="BU646" s="49"/>
      <c r="BW646" s="50"/>
      <c r="BX646" s="47"/>
      <c r="BY646" s="50"/>
      <c r="CB646" s="49"/>
      <c r="CC646" s="49"/>
      <c r="CE646" s="50"/>
      <c r="CF646" s="47"/>
      <c r="CG646" s="50"/>
      <c r="CJ646" s="49"/>
      <c r="CK646" s="49"/>
      <c r="CM646" s="50"/>
      <c r="CN646" s="47"/>
      <c r="CO646" s="50"/>
      <c r="CR646" s="49"/>
      <c r="CS646" s="49"/>
      <c r="CU646" s="50"/>
      <c r="CV646" s="47"/>
      <c r="CW646" s="50"/>
      <c r="CZ646" s="49"/>
      <c r="DA646" s="49"/>
      <c r="DC646" s="50"/>
      <c r="DD646" s="47"/>
      <c r="DE646" s="50"/>
      <c r="DH646" s="49"/>
      <c r="DI646" s="49"/>
      <c r="DK646" s="50"/>
      <c r="DL646" s="47"/>
      <c r="DM646" s="50"/>
      <c r="DP646" s="49"/>
      <c r="DQ646" s="49"/>
      <c r="DS646" s="50"/>
      <c r="DT646" s="47"/>
      <c r="DU646" s="50"/>
      <c r="DX646" s="49"/>
      <c r="DY646" s="49"/>
      <c r="EA646" s="50"/>
      <c r="EB646" s="47"/>
      <c r="EC646" s="50"/>
      <c r="EF646" s="49"/>
      <c r="EG646" s="49"/>
      <c r="EI646" s="50"/>
      <c r="EJ646" s="47"/>
      <c r="EK646" s="50"/>
      <c r="EN646" s="49"/>
      <c r="EO646" s="49"/>
      <c r="EQ646" s="50"/>
      <c r="ER646" s="47"/>
      <c r="ES646" s="50"/>
      <c r="EV646" s="49"/>
      <c r="EW646" s="49"/>
      <c r="EY646" s="50"/>
      <c r="EZ646" s="47"/>
      <c r="FA646" s="50"/>
      <c r="FD646" s="49"/>
      <c r="FE646" s="49"/>
      <c r="FG646" s="50"/>
      <c r="FH646" s="47"/>
      <c r="FI646" s="50"/>
      <c r="FL646" s="49"/>
      <c r="FM646" s="49"/>
      <c r="FO646" s="50"/>
      <c r="FP646" s="47"/>
      <c r="FQ646" s="50"/>
      <c r="FT646" s="49"/>
      <c r="FU646" s="49"/>
      <c r="FW646" s="50"/>
      <c r="FX646" s="47"/>
      <c r="FY646" s="50"/>
      <c r="GB646" s="49"/>
      <c r="GC646" s="49"/>
      <c r="GE646" s="50"/>
      <c r="GF646" s="47"/>
      <c r="GG646" s="50"/>
      <c r="GJ646" s="49"/>
      <c r="GK646" s="49"/>
      <c r="GM646" s="50"/>
      <c r="GN646" s="47"/>
      <c r="GO646" s="50"/>
      <c r="GR646" s="49"/>
      <c r="GS646" s="49"/>
      <c r="GU646" s="50"/>
      <c r="GV646" s="47"/>
      <c r="GW646" s="50"/>
      <c r="GZ646" s="49"/>
      <c r="HA646" s="49"/>
      <c r="HC646" s="50"/>
      <c r="HD646" s="47"/>
      <c r="HE646" s="50"/>
      <c r="HH646" s="49"/>
      <c r="HI646" s="49"/>
      <c r="HK646" s="50"/>
      <c r="HL646" s="47"/>
      <c r="HM646" s="50"/>
      <c r="HP646" s="49"/>
      <c r="HQ646" s="49"/>
      <c r="HS646" s="50"/>
      <c r="HT646" s="47"/>
      <c r="HU646" s="50"/>
      <c r="HX646" s="49"/>
      <c r="HY646" s="49"/>
      <c r="IA646" s="50"/>
      <c r="IB646" s="47"/>
      <c r="IC646" s="50"/>
      <c r="IF646" s="49"/>
      <c r="IG646" s="49"/>
      <c r="II646" s="50"/>
      <c r="IJ646" s="47"/>
      <c r="IK646" s="50"/>
      <c r="IN646" s="49"/>
      <c r="IO646" s="49"/>
      <c r="IQ646" s="50"/>
    </row>
    <row r="647" spans="1:251" s="48" customFormat="1">
      <c r="A647" s="43">
        <v>329</v>
      </c>
      <c r="B647" s="44">
        <v>100000307261</v>
      </c>
      <c r="C647" s="43">
        <v>0</v>
      </c>
      <c r="D647" s="45" t="s">
        <v>212</v>
      </c>
      <c r="E647" s="45" t="s">
        <v>266</v>
      </c>
      <c r="F647" s="46">
        <v>6592.76</v>
      </c>
      <c r="G647" s="46">
        <v>-1223.18</v>
      </c>
      <c r="H647" s="46">
        <v>5369.58</v>
      </c>
      <c r="I647" s="47"/>
      <c r="K647" s="49"/>
      <c r="L647" s="47"/>
      <c r="M647" s="50"/>
      <c r="P647" s="49"/>
      <c r="Q647" s="49"/>
      <c r="R647" s="49"/>
      <c r="S647" s="50"/>
      <c r="T647" s="47"/>
      <c r="U647" s="50"/>
      <c r="X647" s="49"/>
      <c r="Y647" s="49"/>
      <c r="Z647" s="49"/>
      <c r="AA647" s="50"/>
      <c r="AB647" s="47"/>
      <c r="AC647" s="50"/>
      <c r="AF647" s="49"/>
      <c r="AG647" s="49"/>
      <c r="AH647" s="49"/>
      <c r="AI647" s="50"/>
      <c r="AJ647" s="47"/>
      <c r="AK647" s="50"/>
      <c r="AN647" s="49"/>
      <c r="AO647" s="49"/>
      <c r="AP647" s="49"/>
      <c r="AQ647" s="50"/>
      <c r="AR647" s="47"/>
      <c r="AS647" s="50"/>
      <c r="AV647" s="49"/>
      <c r="AW647" s="49"/>
      <c r="AX647" s="49"/>
      <c r="AY647" s="50"/>
      <c r="AZ647" s="47"/>
      <c r="BA647" s="50"/>
      <c r="BD647" s="49"/>
      <c r="BE647" s="49"/>
      <c r="BF647" s="49"/>
      <c r="BG647" s="50"/>
      <c r="BH647" s="47"/>
      <c r="BI647" s="50"/>
      <c r="BL647" s="49"/>
      <c r="BM647" s="49"/>
      <c r="BN647" s="49"/>
      <c r="BO647" s="50"/>
      <c r="BP647" s="47"/>
      <c r="BQ647" s="50"/>
      <c r="BT647" s="49"/>
      <c r="BU647" s="49"/>
      <c r="BV647" s="49"/>
      <c r="BW647" s="50"/>
      <c r="BX647" s="47"/>
      <c r="BY647" s="50"/>
      <c r="CB647" s="49"/>
      <c r="CC647" s="49"/>
      <c r="CD647" s="49"/>
      <c r="CE647" s="50"/>
      <c r="CF647" s="47"/>
      <c r="CG647" s="50"/>
      <c r="CJ647" s="49"/>
      <c r="CK647" s="49"/>
      <c r="CL647" s="49"/>
      <c r="CM647" s="50"/>
      <c r="CN647" s="47"/>
      <c r="CO647" s="50"/>
      <c r="CR647" s="49"/>
      <c r="CS647" s="49"/>
      <c r="CT647" s="49"/>
      <c r="CU647" s="50"/>
      <c r="CV647" s="47"/>
      <c r="CW647" s="50"/>
      <c r="CZ647" s="49"/>
      <c r="DA647" s="49"/>
      <c r="DB647" s="49"/>
      <c r="DC647" s="50"/>
      <c r="DD647" s="47"/>
      <c r="DE647" s="50"/>
      <c r="DH647" s="49"/>
      <c r="DI647" s="49"/>
      <c r="DJ647" s="49"/>
      <c r="DK647" s="50"/>
      <c r="DL647" s="47"/>
      <c r="DM647" s="50"/>
      <c r="DP647" s="49"/>
      <c r="DQ647" s="49"/>
      <c r="DR647" s="49"/>
      <c r="DS647" s="50"/>
      <c r="DT647" s="47"/>
      <c r="DU647" s="50"/>
      <c r="DX647" s="49"/>
      <c r="DY647" s="49"/>
      <c r="DZ647" s="49"/>
      <c r="EA647" s="50"/>
      <c r="EB647" s="47"/>
      <c r="EC647" s="50"/>
      <c r="EF647" s="49"/>
      <c r="EG647" s="49"/>
      <c r="EH647" s="49"/>
      <c r="EI647" s="50"/>
      <c r="EJ647" s="47"/>
      <c r="EK647" s="50"/>
      <c r="EN647" s="49"/>
      <c r="EO647" s="49"/>
      <c r="EP647" s="49"/>
      <c r="EQ647" s="50"/>
      <c r="ER647" s="47"/>
      <c r="ES647" s="50"/>
      <c r="EV647" s="49"/>
      <c r="EW647" s="49"/>
      <c r="EX647" s="49"/>
      <c r="EY647" s="50"/>
      <c r="EZ647" s="47"/>
      <c r="FA647" s="50"/>
      <c r="FD647" s="49"/>
      <c r="FE647" s="49"/>
      <c r="FF647" s="49"/>
      <c r="FG647" s="50"/>
      <c r="FH647" s="47"/>
      <c r="FI647" s="50"/>
      <c r="FL647" s="49"/>
      <c r="FM647" s="49"/>
      <c r="FN647" s="49"/>
      <c r="FO647" s="50"/>
      <c r="FP647" s="47"/>
      <c r="FQ647" s="50"/>
      <c r="FT647" s="49"/>
      <c r="FU647" s="49"/>
      <c r="FV647" s="49"/>
      <c r="FW647" s="50"/>
      <c r="FX647" s="47"/>
      <c r="FY647" s="50"/>
      <c r="GB647" s="49"/>
      <c r="GC647" s="49"/>
      <c r="GD647" s="49"/>
      <c r="GE647" s="50"/>
      <c r="GF647" s="47"/>
      <c r="GG647" s="50"/>
      <c r="GJ647" s="49"/>
      <c r="GK647" s="49"/>
      <c r="GL647" s="49"/>
      <c r="GM647" s="50"/>
      <c r="GN647" s="47"/>
      <c r="GO647" s="50"/>
      <c r="GR647" s="49"/>
      <c r="GS647" s="49"/>
      <c r="GT647" s="49"/>
      <c r="GU647" s="50"/>
      <c r="GV647" s="47"/>
      <c r="GW647" s="50"/>
      <c r="GZ647" s="49"/>
      <c r="HA647" s="49"/>
      <c r="HB647" s="49"/>
      <c r="HC647" s="50"/>
      <c r="HD647" s="47"/>
      <c r="HE647" s="50"/>
      <c r="HH647" s="49"/>
      <c r="HI647" s="49"/>
      <c r="HJ647" s="49"/>
      <c r="HK647" s="50"/>
      <c r="HL647" s="47"/>
      <c r="HM647" s="50"/>
      <c r="HP647" s="49"/>
      <c r="HQ647" s="49"/>
      <c r="HR647" s="49"/>
      <c r="HS647" s="50"/>
      <c r="HT647" s="47"/>
      <c r="HU647" s="50"/>
      <c r="HX647" s="49"/>
      <c r="HY647" s="49"/>
      <c r="HZ647" s="49"/>
      <c r="IA647" s="50"/>
      <c r="IB647" s="47"/>
      <c r="IC647" s="50"/>
      <c r="IF647" s="49"/>
      <c r="IG647" s="49"/>
      <c r="IH647" s="49"/>
      <c r="II647" s="50"/>
      <c r="IJ647" s="47"/>
      <c r="IK647" s="50"/>
      <c r="IN647" s="49"/>
      <c r="IO647" s="49"/>
      <c r="IP647" s="49"/>
      <c r="IQ647" s="50"/>
    </row>
    <row r="648" spans="1:251" s="48" customFormat="1">
      <c r="A648" s="43"/>
      <c r="B648" s="44">
        <v>100000307261</v>
      </c>
      <c r="C648" s="43">
        <v>1</v>
      </c>
      <c r="D648" s="45" t="s">
        <v>212</v>
      </c>
      <c r="E648" s="45" t="s">
        <v>266</v>
      </c>
      <c r="F648" s="46">
        <v>2448.7399999999998</v>
      </c>
      <c r="G648" s="46">
        <v>-2447.7399999999998</v>
      </c>
      <c r="H648" s="46">
        <v>1</v>
      </c>
      <c r="I648" s="47"/>
      <c r="L648" s="47"/>
      <c r="M648" s="50"/>
      <c r="P648" s="49"/>
      <c r="Q648" s="49"/>
      <c r="S648" s="50"/>
      <c r="T648" s="47"/>
      <c r="U648" s="50"/>
      <c r="X648" s="49"/>
      <c r="Y648" s="49"/>
      <c r="AA648" s="50"/>
      <c r="AB648" s="47"/>
      <c r="AC648" s="50"/>
      <c r="AF648" s="49"/>
      <c r="AG648" s="49"/>
      <c r="AI648" s="50"/>
      <c r="AJ648" s="47"/>
      <c r="AK648" s="50"/>
      <c r="AN648" s="49"/>
      <c r="AO648" s="49"/>
      <c r="AQ648" s="50"/>
      <c r="AR648" s="47"/>
      <c r="AS648" s="50"/>
      <c r="AV648" s="49"/>
      <c r="AW648" s="49"/>
      <c r="AY648" s="50"/>
      <c r="AZ648" s="47"/>
      <c r="BA648" s="50"/>
      <c r="BD648" s="49"/>
      <c r="BE648" s="49"/>
      <c r="BG648" s="50"/>
      <c r="BH648" s="47"/>
      <c r="BI648" s="50"/>
      <c r="BL648" s="49"/>
      <c r="BM648" s="49"/>
      <c r="BO648" s="50"/>
      <c r="BP648" s="47"/>
      <c r="BQ648" s="50"/>
      <c r="BT648" s="49"/>
      <c r="BU648" s="49"/>
      <c r="BW648" s="50"/>
      <c r="BX648" s="47"/>
      <c r="BY648" s="50"/>
      <c r="CB648" s="49"/>
      <c r="CC648" s="49"/>
      <c r="CE648" s="50"/>
      <c r="CF648" s="47"/>
      <c r="CG648" s="50"/>
      <c r="CJ648" s="49"/>
      <c r="CK648" s="49"/>
      <c r="CM648" s="50"/>
      <c r="CN648" s="47"/>
      <c r="CO648" s="50"/>
      <c r="CR648" s="49"/>
      <c r="CS648" s="49"/>
      <c r="CU648" s="50"/>
      <c r="CV648" s="47"/>
      <c r="CW648" s="50"/>
      <c r="CZ648" s="49"/>
      <c r="DA648" s="49"/>
      <c r="DC648" s="50"/>
      <c r="DD648" s="47"/>
      <c r="DE648" s="50"/>
      <c r="DH648" s="49"/>
      <c r="DI648" s="49"/>
      <c r="DK648" s="50"/>
      <c r="DL648" s="47"/>
      <c r="DM648" s="50"/>
      <c r="DP648" s="49"/>
      <c r="DQ648" s="49"/>
      <c r="DS648" s="50"/>
      <c r="DT648" s="47"/>
      <c r="DU648" s="50"/>
      <c r="DX648" s="49"/>
      <c r="DY648" s="49"/>
      <c r="EA648" s="50"/>
      <c r="EB648" s="47"/>
      <c r="EC648" s="50"/>
      <c r="EF648" s="49"/>
      <c r="EG648" s="49"/>
      <c r="EI648" s="50"/>
      <c r="EJ648" s="47"/>
      <c r="EK648" s="50"/>
      <c r="EN648" s="49"/>
      <c r="EO648" s="49"/>
      <c r="EQ648" s="50"/>
      <c r="ER648" s="47"/>
      <c r="ES648" s="50"/>
      <c r="EV648" s="49"/>
      <c r="EW648" s="49"/>
      <c r="EY648" s="50"/>
      <c r="EZ648" s="47"/>
      <c r="FA648" s="50"/>
      <c r="FD648" s="49"/>
      <c r="FE648" s="49"/>
      <c r="FG648" s="50"/>
      <c r="FH648" s="47"/>
      <c r="FI648" s="50"/>
      <c r="FL648" s="49"/>
      <c r="FM648" s="49"/>
      <c r="FO648" s="50"/>
      <c r="FP648" s="47"/>
      <c r="FQ648" s="50"/>
      <c r="FT648" s="49"/>
      <c r="FU648" s="49"/>
      <c r="FW648" s="50"/>
      <c r="FX648" s="47"/>
      <c r="FY648" s="50"/>
      <c r="GB648" s="49"/>
      <c r="GC648" s="49"/>
      <c r="GE648" s="50"/>
      <c r="GF648" s="47"/>
      <c r="GG648" s="50"/>
      <c r="GJ648" s="49"/>
      <c r="GK648" s="49"/>
      <c r="GM648" s="50"/>
      <c r="GN648" s="47"/>
      <c r="GO648" s="50"/>
      <c r="GR648" s="49"/>
      <c r="GS648" s="49"/>
      <c r="GU648" s="50"/>
      <c r="GV648" s="47"/>
      <c r="GW648" s="50"/>
      <c r="GZ648" s="49"/>
      <c r="HA648" s="49"/>
      <c r="HC648" s="50"/>
      <c r="HD648" s="47"/>
      <c r="HE648" s="50"/>
      <c r="HH648" s="49"/>
      <c r="HI648" s="49"/>
      <c r="HK648" s="50"/>
      <c r="HL648" s="47"/>
      <c r="HM648" s="50"/>
      <c r="HP648" s="49"/>
      <c r="HQ648" s="49"/>
      <c r="HS648" s="50"/>
      <c r="HT648" s="47"/>
      <c r="HU648" s="50"/>
      <c r="HX648" s="49"/>
      <c r="HY648" s="49"/>
      <c r="IA648" s="50"/>
      <c r="IB648" s="47"/>
      <c r="IC648" s="50"/>
      <c r="IF648" s="49"/>
      <c r="IG648" s="49"/>
      <c r="II648" s="50"/>
      <c r="IJ648" s="47"/>
      <c r="IK648" s="50"/>
      <c r="IN648" s="49"/>
      <c r="IO648" s="49"/>
      <c r="IQ648" s="50"/>
    </row>
    <row r="649" spans="1:251" s="48" customFormat="1">
      <c r="A649" s="43">
        <v>330</v>
      </c>
      <c r="B649" s="44">
        <v>100000307262</v>
      </c>
      <c r="C649" s="43">
        <v>0</v>
      </c>
      <c r="D649" s="45" t="s">
        <v>212</v>
      </c>
      <c r="E649" s="45" t="s">
        <v>266</v>
      </c>
      <c r="F649" s="46">
        <v>6592.76</v>
      </c>
      <c r="G649" s="46">
        <v>-1223.18</v>
      </c>
      <c r="H649" s="46">
        <v>5369.58</v>
      </c>
      <c r="I649" s="47"/>
      <c r="K649" s="49"/>
      <c r="L649" s="47"/>
      <c r="M649" s="50"/>
      <c r="P649" s="49"/>
      <c r="Q649" s="49"/>
      <c r="R649" s="49"/>
      <c r="S649" s="50"/>
      <c r="T649" s="47"/>
      <c r="U649" s="50"/>
      <c r="X649" s="49"/>
      <c r="Y649" s="49"/>
      <c r="Z649" s="49"/>
      <c r="AA649" s="50"/>
      <c r="AB649" s="47"/>
      <c r="AC649" s="50"/>
      <c r="AF649" s="49"/>
      <c r="AG649" s="49"/>
      <c r="AH649" s="49"/>
      <c r="AI649" s="50"/>
      <c r="AJ649" s="47"/>
      <c r="AK649" s="50"/>
      <c r="AN649" s="49"/>
      <c r="AO649" s="49"/>
      <c r="AP649" s="49"/>
      <c r="AQ649" s="50"/>
      <c r="AR649" s="47"/>
      <c r="AS649" s="50"/>
      <c r="AV649" s="49"/>
      <c r="AW649" s="49"/>
      <c r="AX649" s="49"/>
      <c r="AY649" s="50"/>
      <c r="AZ649" s="47"/>
      <c r="BA649" s="50"/>
      <c r="BD649" s="49"/>
      <c r="BE649" s="49"/>
      <c r="BF649" s="49"/>
      <c r="BG649" s="50"/>
      <c r="BH649" s="47"/>
      <c r="BI649" s="50"/>
      <c r="BL649" s="49"/>
      <c r="BM649" s="49"/>
      <c r="BN649" s="49"/>
      <c r="BO649" s="50"/>
      <c r="BP649" s="47"/>
      <c r="BQ649" s="50"/>
      <c r="BT649" s="49"/>
      <c r="BU649" s="49"/>
      <c r="BV649" s="49"/>
      <c r="BW649" s="50"/>
      <c r="BX649" s="47"/>
      <c r="BY649" s="50"/>
      <c r="CB649" s="49"/>
      <c r="CC649" s="49"/>
      <c r="CD649" s="49"/>
      <c r="CE649" s="50"/>
      <c r="CF649" s="47"/>
      <c r="CG649" s="50"/>
      <c r="CJ649" s="49"/>
      <c r="CK649" s="49"/>
      <c r="CL649" s="49"/>
      <c r="CM649" s="50"/>
      <c r="CN649" s="47"/>
      <c r="CO649" s="50"/>
      <c r="CR649" s="49"/>
      <c r="CS649" s="49"/>
      <c r="CT649" s="49"/>
      <c r="CU649" s="50"/>
      <c r="CV649" s="47"/>
      <c r="CW649" s="50"/>
      <c r="CZ649" s="49"/>
      <c r="DA649" s="49"/>
      <c r="DB649" s="49"/>
      <c r="DC649" s="50"/>
      <c r="DD649" s="47"/>
      <c r="DE649" s="50"/>
      <c r="DH649" s="49"/>
      <c r="DI649" s="49"/>
      <c r="DJ649" s="49"/>
      <c r="DK649" s="50"/>
      <c r="DL649" s="47"/>
      <c r="DM649" s="50"/>
      <c r="DP649" s="49"/>
      <c r="DQ649" s="49"/>
      <c r="DR649" s="49"/>
      <c r="DS649" s="50"/>
      <c r="DT649" s="47"/>
      <c r="DU649" s="50"/>
      <c r="DX649" s="49"/>
      <c r="DY649" s="49"/>
      <c r="DZ649" s="49"/>
      <c r="EA649" s="50"/>
      <c r="EB649" s="47"/>
      <c r="EC649" s="50"/>
      <c r="EF649" s="49"/>
      <c r="EG649" s="49"/>
      <c r="EH649" s="49"/>
      <c r="EI649" s="50"/>
      <c r="EJ649" s="47"/>
      <c r="EK649" s="50"/>
      <c r="EN649" s="49"/>
      <c r="EO649" s="49"/>
      <c r="EP649" s="49"/>
      <c r="EQ649" s="50"/>
      <c r="ER649" s="47"/>
      <c r="ES649" s="50"/>
      <c r="EV649" s="49"/>
      <c r="EW649" s="49"/>
      <c r="EX649" s="49"/>
      <c r="EY649" s="50"/>
      <c r="EZ649" s="47"/>
      <c r="FA649" s="50"/>
      <c r="FD649" s="49"/>
      <c r="FE649" s="49"/>
      <c r="FF649" s="49"/>
      <c r="FG649" s="50"/>
      <c r="FH649" s="47"/>
      <c r="FI649" s="50"/>
      <c r="FL649" s="49"/>
      <c r="FM649" s="49"/>
      <c r="FN649" s="49"/>
      <c r="FO649" s="50"/>
      <c r="FP649" s="47"/>
      <c r="FQ649" s="50"/>
      <c r="FT649" s="49"/>
      <c r="FU649" s="49"/>
      <c r="FV649" s="49"/>
      <c r="FW649" s="50"/>
      <c r="FX649" s="47"/>
      <c r="FY649" s="50"/>
      <c r="GB649" s="49"/>
      <c r="GC649" s="49"/>
      <c r="GD649" s="49"/>
      <c r="GE649" s="50"/>
      <c r="GF649" s="47"/>
      <c r="GG649" s="50"/>
      <c r="GJ649" s="49"/>
      <c r="GK649" s="49"/>
      <c r="GL649" s="49"/>
      <c r="GM649" s="50"/>
      <c r="GN649" s="47"/>
      <c r="GO649" s="50"/>
      <c r="GR649" s="49"/>
      <c r="GS649" s="49"/>
      <c r="GT649" s="49"/>
      <c r="GU649" s="50"/>
      <c r="GV649" s="47"/>
      <c r="GW649" s="50"/>
      <c r="GZ649" s="49"/>
      <c r="HA649" s="49"/>
      <c r="HB649" s="49"/>
      <c r="HC649" s="50"/>
      <c r="HD649" s="47"/>
      <c r="HE649" s="50"/>
      <c r="HH649" s="49"/>
      <c r="HI649" s="49"/>
      <c r="HJ649" s="49"/>
      <c r="HK649" s="50"/>
      <c r="HL649" s="47"/>
      <c r="HM649" s="50"/>
      <c r="HP649" s="49"/>
      <c r="HQ649" s="49"/>
      <c r="HR649" s="49"/>
      <c r="HS649" s="50"/>
      <c r="HT649" s="47"/>
      <c r="HU649" s="50"/>
      <c r="HX649" s="49"/>
      <c r="HY649" s="49"/>
      <c r="HZ649" s="49"/>
      <c r="IA649" s="50"/>
      <c r="IB649" s="47"/>
      <c r="IC649" s="50"/>
      <c r="IF649" s="49"/>
      <c r="IG649" s="49"/>
      <c r="IH649" s="49"/>
      <c r="II649" s="50"/>
      <c r="IJ649" s="47"/>
      <c r="IK649" s="50"/>
      <c r="IN649" s="49"/>
      <c r="IO649" s="49"/>
      <c r="IP649" s="49"/>
      <c r="IQ649" s="50"/>
    </row>
    <row r="650" spans="1:251" s="48" customFormat="1">
      <c r="A650" s="43"/>
      <c r="B650" s="44">
        <v>100000307262</v>
      </c>
      <c r="C650" s="43">
        <v>1</v>
      </c>
      <c r="D650" s="45" t="s">
        <v>212</v>
      </c>
      <c r="E650" s="45" t="s">
        <v>266</v>
      </c>
      <c r="F650" s="46">
        <v>2448.7399999999998</v>
      </c>
      <c r="G650" s="46">
        <v>-2447.7399999999998</v>
      </c>
      <c r="H650" s="46">
        <v>1</v>
      </c>
      <c r="I650" s="47"/>
      <c r="L650" s="47"/>
      <c r="M650" s="50"/>
      <c r="P650" s="49"/>
      <c r="Q650" s="49"/>
      <c r="S650" s="50"/>
      <c r="T650" s="47"/>
      <c r="U650" s="50"/>
      <c r="X650" s="49"/>
      <c r="Y650" s="49"/>
      <c r="AA650" s="50"/>
      <c r="AB650" s="47"/>
      <c r="AC650" s="50"/>
      <c r="AF650" s="49"/>
      <c r="AG650" s="49"/>
      <c r="AI650" s="50"/>
      <c r="AJ650" s="47"/>
      <c r="AK650" s="50"/>
      <c r="AN650" s="49"/>
      <c r="AO650" s="49"/>
      <c r="AQ650" s="50"/>
      <c r="AR650" s="47"/>
      <c r="AS650" s="50"/>
      <c r="AV650" s="49"/>
      <c r="AW650" s="49"/>
      <c r="AY650" s="50"/>
      <c r="AZ650" s="47"/>
      <c r="BA650" s="50"/>
      <c r="BD650" s="49"/>
      <c r="BE650" s="49"/>
      <c r="BG650" s="50"/>
      <c r="BH650" s="47"/>
      <c r="BI650" s="50"/>
      <c r="BL650" s="49"/>
      <c r="BM650" s="49"/>
      <c r="BO650" s="50"/>
      <c r="BP650" s="47"/>
      <c r="BQ650" s="50"/>
      <c r="BT650" s="49"/>
      <c r="BU650" s="49"/>
      <c r="BW650" s="50"/>
      <c r="BX650" s="47"/>
      <c r="BY650" s="50"/>
      <c r="CB650" s="49"/>
      <c r="CC650" s="49"/>
      <c r="CE650" s="50"/>
      <c r="CF650" s="47"/>
      <c r="CG650" s="50"/>
      <c r="CJ650" s="49"/>
      <c r="CK650" s="49"/>
      <c r="CM650" s="50"/>
      <c r="CN650" s="47"/>
      <c r="CO650" s="50"/>
      <c r="CR650" s="49"/>
      <c r="CS650" s="49"/>
      <c r="CU650" s="50"/>
      <c r="CV650" s="47"/>
      <c r="CW650" s="50"/>
      <c r="CZ650" s="49"/>
      <c r="DA650" s="49"/>
      <c r="DC650" s="50"/>
      <c r="DD650" s="47"/>
      <c r="DE650" s="50"/>
      <c r="DH650" s="49"/>
      <c r="DI650" s="49"/>
      <c r="DK650" s="50"/>
      <c r="DL650" s="47"/>
      <c r="DM650" s="50"/>
      <c r="DP650" s="49"/>
      <c r="DQ650" s="49"/>
      <c r="DS650" s="50"/>
      <c r="DT650" s="47"/>
      <c r="DU650" s="50"/>
      <c r="DX650" s="49"/>
      <c r="DY650" s="49"/>
      <c r="EA650" s="50"/>
      <c r="EB650" s="47"/>
      <c r="EC650" s="50"/>
      <c r="EF650" s="49"/>
      <c r="EG650" s="49"/>
      <c r="EI650" s="50"/>
      <c r="EJ650" s="47"/>
      <c r="EK650" s="50"/>
      <c r="EN650" s="49"/>
      <c r="EO650" s="49"/>
      <c r="EQ650" s="50"/>
      <c r="ER650" s="47"/>
      <c r="ES650" s="50"/>
      <c r="EV650" s="49"/>
      <c r="EW650" s="49"/>
      <c r="EY650" s="50"/>
      <c r="EZ650" s="47"/>
      <c r="FA650" s="50"/>
      <c r="FD650" s="49"/>
      <c r="FE650" s="49"/>
      <c r="FG650" s="50"/>
      <c r="FH650" s="47"/>
      <c r="FI650" s="50"/>
      <c r="FL650" s="49"/>
      <c r="FM650" s="49"/>
      <c r="FO650" s="50"/>
      <c r="FP650" s="47"/>
      <c r="FQ650" s="50"/>
      <c r="FT650" s="49"/>
      <c r="FU650" s="49"/>
      <c r="FW650" s="50"/>
      <c r="FX650" s="47"/>
      <c r="FY650" s="50"/>
      <c r="GB650" s="49"/>
      <c r="GC650" s="49"/>
      <c r="GE650" s="50"/>
      <c r="GF650" s="47"/>
      <c r="GG650" s="50"/>
      <c r="GJ650" s="49"/>
      <c r="GK650" s="49"/>
      <c r="GM650" s="50"/>
      <c r="GN650" s="47"/>
      <c r="GO650" s="50"/>
      <c r="GR650" s="49"/>
      <c r="GS650" s="49"/>
      <c r="GU650" s="50"/>
      <c r="GV650" s="47"/>
      <c r="GW650" s="50"/>
      <c r="GZ650" s="49"/>
      <c r="HA650" s="49"/>
      <c r="HC650" s="50"/>
      <c r="HD650" s="47"/>
      <c r="HE650" s="50"/>
      <c r="HH650" s="49"/>
      <c r="HI650" s="49"/>
      <c r="HK650" s="50"/>
      <c r="HL650" s="47"/>
      <c r="HM650" s="50"/>
      <c r="HP650" s="49"/>
      <c r="HQ650" s="49"/>
      <c r="HS650" s="50"/>
      <c r="HT650" s="47"/>
      <c r="HU650" s="50"/>
      <c r="HX650" s="49"/>
      <c r="HY650" s="49"/>
      <c r="IA650" s="50"/>
      <c r="IB650" s="47"/>
      <c r="IC650" s="50"/>
      <c r="IF650" s="49"/>
      <c r="IG650" s="49"/>
      <c r="II650" s="50"/>
      <c r="IJ650" s="47"/>
      <c r="IK650" s="50"/>
      <c r="IN650" s="49"/>
      <c r="IO650" s="49"/>
      <c r="IQ650" s="50"/>
    </row>
    <row r="651" spans="1:251" s="48" customFormat="1">
      <c r="A651" s="43">
        <v>331</v>
      </c>
      <c r="B651" s="44">
        <v>100000307263</v>
      </c>
      <c r="C651" s="43">
        <v>0</v>
      </c>
      <c r="D651" s="45" t="s">
        <v>212</v>
      </c>
      <c r="E651" s="45" t="s">
        <v>266</v>
      </c>
      <c r="F651" s="46">
        <v>6592.76</v>
      </c>
      <c r="G651" s="46">
        <v>-1223.18</v>
      </c>
      <c r="H651" s="46">
        <v>5369.58</v>
      </c>
      <c r="I651" s="47"/>
      <c r="K651" s="49"/>
      <c r="L651" s="47"/>
      <c r="M651" s="50"/>
      <c r="P651" s="49"/>
      <c r="Q651" s="49"/>
      <c r="R651" s="49"/>
      <c r="S651" s="50"/>
      <c r="T651" s="47"/>
      <c r="U651" s="50"/>
      <c r="X651" s="49"/>
      <c r="Y651" s="49"/>
      <c r="Z651" s="49"/>
      <c r="AA651" s="50"/>
      <c r="AB651" s="47"/>
      <c r="AC651" s="50"/>
      <c r="AF651" s="49"/>
      <c r="AG651" s="49"/>
      <c r="AH651" s="49"/>
      <c r="AI651" s="50"/>
      <c r="AJ651" s="47"/>
      <c r="AK651" s="50"/>
      <c r="AN651" s="49"/>
      <c r="AO651" s="49"/>
      <c r="AP651" s="49"/>
      <c r="AQ651" s="50"/>
      <c r="AR651" s="47"/>
      <c r="AS651" s="50"/>
      <c r="AV651" s="49"/>
      <c r="AW651" s="49"/>
      <c r="AX651" s="49"/>
      <c r="AY651" s="50"/>
      <c r="AZ651" s="47"/>
      <c r="BA651" s="50"/>
      <c r="BD651" s="49"/>
      <c r="BE651" s="49"/>
      <c r="BF651" s="49"/>
      <c r="BG651" s="50"/>
      <c r="BH651" s="47"/>
      <c r="BI651" s="50"/>
      <c r="BL651" s="49"/>
      <c r="BM651" s="49"/>
      <c r="BN651" s="49"/>
      <c r="BO651" s="50"/>
      <c r="BP651" s="47"/>
      <c r="BQ651" s="50"/>
      <c r="BT651" s="49"/>
      <c r="BU651" s="49"/>
      <c r="BV651" s="49"/>
      <c r="BW651" s="50"/>
      <c r="BX651" s="47"/>
      <c r="BY651" s="50"/>
      <c r="CB651" s="49"/>
      <c r="CC651" s="49"/>
      <c r="CD651" s="49"/>
      <c r="CE651" s="50"/>
      <c r="CF651" s="47"/>
      <c r="CG651" s="50"/>
      <c r="CJ651" s="49"/>
      <c r="CK651" s="49"/>
      <c r="CL651" s="49"/>
      <c r="CM651" s="50"/>
      <c r="CN651" s="47"/>
      <c r="CO651" s="50"/>
      <c r="CR651" s="49"/>
      <c r="CS651" s="49"/>
      <c r="CT651" s="49"/>
      <c r="CU651" s="50"/>
      <c r="CV651" s="47"/>
      <c r="CW651" s="50"/>
      <c r="CZ651" s="49"/>
      <c r="DA651" s="49"/>
      <c r="DB651" s="49"/>
      <c r="DC651" s="50"/>
      <c r="DD651" s="47"/>
      <c r="DE651" s="50"/>
      <c r="DH651" s="49"/>
      <c r="DI651" s="49"/>
      <c r="DJ651" s="49"/>
      <c r="DK651" s="50"/>
      <c r="DL651" s="47"/>
      <c r="DM651" s="50"/>
      <c r="DP651" s="49"/>
      <c r="DQ651" s="49"/>
      <c r="DR651" s="49"/>
      <c r="DS651" s="50"/>
      <c r="DT651" s="47"/>
      <c r="DU651" s="50"/>
      <c r="DX651" s="49"/>
      <c r="DY651" s="49"/>
      <c r="DZ651" s="49"/>
      <c r="EA651" s="50"/>
      <c r="EB651" s="47"/>
      <c r="EC651" s="50"/>
      <c r="EF651" s="49"/>
      <c r="EG651" s="49"/>
      <c r="EH651" s="49"/>
      <c r="EI651" s="50"/>
      <c r="EJ651" s="47"/>
      <c r="EK651" s="50"/>
      <c r="EN651" s="49"/>
      <c r="EO651" s="49"/>
      <c r="EP651" s="49"/>
      <c r="EQ651" s="50"/>
      <c r="ER651" s="47"/>
      <c r="ES651" s="50"/>
      <c r="EV651" s="49"/>
      <c r="EW651" s="49"/>
      <c r="EX651" s="49"/>
      <c r="EY651" s="50"/>
      <c r="EZ651" s="47"/>
      <c r="FA651" s="50"/>
      <c r="FD651" s="49"/>
      <c r="FE651" s="49"/>
      <c r="FF651" s="49"/>
      <c r="FG651" s="50"/>
      <c r="FH651" s="47"/>
      <c r="FI651" s="50"/>
      <c r="FL651" s="49"/>
      <c r="FM651" s="49"/>
      <c r="FN651" s="49"/>
      <c r="FO651" s="50"/>
      <c r="FP651" s="47"/>
      <c r="FQ651" s="50"/>
      <c r="FT651" s="49"/>
      <c r="FU651" s="49"/>
      <c r="FV651" s="49"/>
      <c r="FW651" s="50"/>
      <c r="FX651" s="47"/>
      <c r="FY651" s="50"/>
      <c r="GB651" s="49"/>
      <c r="GC651" s="49"/>
      <c r="GD651" s="49"/>
      <c r="GE651" s="50"/>
      <c r="GF651" s="47"/>
      <c r="GG651" s="50"/>
      <c r="GJ651" s="49"/>
      <c r="GK651" s="49"/>
      <c r="GL651" s="49"/>
      <c r="GM651" s="50"/>
      <c r="GN651" s="47"/>
      <c r="GO651" s="50"/>
      <c r="GR651" s="49"/>
      <c r="GS651" s="49"/>
      <c r="GT651" s="49"/>
      <c r="GU651" s="50"/>
      <c r="GV651" s="47"/>
      <c r="GW651" s="50"/>
      <c r="GZ651" s="49"/>
      <c r="HA651" s="49"/>
      <c r="HB651" s="49"/>
      <c r="HC651" s="50"/>
      <c r="HD651" s="47"/>
      <c r="HE651" s="50"/>
      <c r="HH651" s="49"/>
      <c r="HI651" s="49"/>
      <c r="HJ651" s="49"/>
      <c r="HK651" s="50"/>
      <c r="HL651" s="47"/>
      <c r="HM651" s="50"/>
      <c r="HP651" s="49"/>
      <c r="HQ651" s="49"/>
      <c r="HR651" s="49"/>
      <c r="HS651" s="50"/>
      <c r="HT651" s="47"/>
      <c r="HU651" s="50"/>
      <c r="HX651" s="49"/>
      <c r="HY651" s="49"/>
      <c r="HZ651" s="49"/>
      <c r="IA651" s="50"/>
      <c r="IB651" s="47"/>
      <c r="IC651" s="50"/>
      <c r="IF651" s="49"/>
      <c r="IG651" s="49"/>
      <c r="IH651" s="49"/>
      <c r="II651" s="50"/>
      <c r="IJ651" s="47"/>
      <c r="IK651" s="50"/>
      <c r="IN651" s="49"/>
      <c r="IO651" s="49"/>
      <c r="IP651" s="49"/>
      <c r="IQ651" s="50"/>
    </row>
    <row r="652" spans="1:251" s="48" customFormat="1">
      <c r="A652" s="43"/>
      <c r="B652" s="44">
        <v>100000307263</v>
      </c>
      <c r="C652" s="43">
        <v>1</v>
      </c>
      <c r="D652" s="45" t="s">
        <v>212</v>
      </c>
      <c r="E652" s="45" t="s">
        <v>266</v>
      </c>
      <c r="F652" s="46">
        <v>2448.7399999999998</v>
      </c>
      <c r="G652" s="46">
        <v>-2447.7399999999998</v>
      </c>
      <c r="H652" s="46">
        <v>1</v>
      </c>
      <c r="I652" s="47"/>
      <c r="L652" s="47"/>
      <c r="M652" s="50"/>
      <c r="P652" s="49"/>
      <c r="Q652" s="49"/>
      <c r="S652" s="50"/>
      <c r="T652" s="47"/>
      <c r="U652" s="50"/>
      <c r="X652" s="49"/>
      <c r="Y652" s="49"/>
      <c r="AA652" s="50"/>
      <c r="AB652" s="47"/>
      <c r="AC652" s="50"/>
      <c r="AF652" s="49"/>
      <c r="AG652" s="49"/>
      <c r="AI652" s="50"/>
      <c r="AJ652" s="47"/>
      <c r="AK652" s="50"/>
      <c r="AN652" s="49"/>
      <c r="AO652" s="49"/>
      <c r="AQ652" s="50"/>
      <c r="AR652" s="47"/>
      <c r="AS652" s="50"/>
      <c r="AV652" s="49"/>
      <c r="AW652" s="49"/>
      <c r="AY652" s="50"/>
      <c r="AZ652" s="47"/>
      <c r="BA652" s="50"/>
      <c r="BD652" s="49"/>
      <c r="BE652" s="49"/>
      <c r="BG652" s="50"/>
      <c r="BH652" s="47"/>
      <c r="BI652" s="50"/>
      <c r="BL652" s="49"/>
      <c r="BM652" s="49"/>
      <c r="BO652" s="50"/>
      <c r="BP652" s="47"/>
      <c r="BQ652" s="50"/>
      <c r="BT652" s="49"/>
      <c r="BU652" s="49"/>
      <c r="BW652" s="50"/>
      <c r="BX652" s="47"/>
      <c r="BY652" s="50"/>
      <c r="CB652" s="49"/>
      <c r="CC652" s="49"/>
      <c r="CE652" s="50"/>
      <c r="CF652" s="47"/>
      <c r="CG652" s="50"/>
      <c r="CJ652" s="49"/>
      <c r="CK652" s="49"/>
      <c r="CM652" s="50"/>
      <c r="CN652" s="47"/>
      <c r="CO652" s="50"/>
      <c r="CR652" s="49"/>
      <c r="CS652" s="49"/>
      <c r="CU652" s="50"/>
      <c r="CV652" s="47"/>
      <c r="CW652" s="50"/>
      <c r="CZ652" s="49"/>
      <c r="DA652" s="49"/>
      <c r="DC652" s="50"/>
      <c r="DD652" s="47"/>
      <c r="DE652" s="50"/>
      <c r="DH652" s="49"/>
      <c r="DI652" s="49"/>
      <c r="DK652" s="50"/>
      <c r="DL652" s="47"/>
      <c r="DM652" s="50"/>
      <c r="DP652" s="49"/>
      <c r="DQ652" s="49"/>
      <c r="DS652" s="50"/>
      <c r="DT652" s="47"/>
      <c r="DU652" s="50"/>
      <c r="DX652" s="49"/>
      <c r="DY652" s="49"/>
      <c r="EA652" s="50"/>
      <c r="EB652" s="47"/>
      <c r="EC652" s="50"/>
      <c r="EF652" s="49"/>
      <c r="EG652" s="49"/>
      <c r="EI652" s="50"/>
      <c r="EJ652" s="47"/>
      <c r="EK652" s="50"/>
      <c r="EN652" s="49"/>
      <c r="EO652" s="49"/>
      <c r="EQ652" s="50"/>
      <c r="ER652" s="47"/>
      <c r="ES652" s="50"/>
      <c r="EV652" s="49"/>
      <c r="EW652" s="49"/>
      <c r="EY652" s="50"/>
      <c r="EZ652" s="47"/>
      <c r="FA652" s="50"/>
      <c r="FD652" s="49"/>
      <c r="FE652" s="49"/>
      <c r="FG652" s="50"/>
      <c r="FH652" s="47"/>
      <c r="FI652" s="50"/>
      <c r="FL652" s="49"/>
      <c r="FM652" s="49"/>
      <c r="FO652" s="50"/>
      <c r="FP652" s="47"/>
      <c r="FQ652" s="50"/>
      <c r="FT652" s="49"/>
      <c r="FU652" s="49"/>
      <c r="FW652" s="50"/>
      <c r="FX652" s="47"/>
      <c r="FY652" s="50"/>
      <c r="GB652" s="49"/>
      <c r="GC652" s="49"/>
      <c r="GE652" s="50"/>
      <c r="GF652" s="47"/>
      <c r="GG652" s="50"/>
      <c r="GJ652" s="49"/>
      <c r="GK652" s="49"/>
      <c r="GM652" s="50"/>
      <c r="GN652" s="47"/>
      <c r="GO652" s="50"/>
      <c r="GR652" s="49"/>
      <c r="GS652" s="49"/>
      <c r="GU652" s="50"/>
      <c r="GV652" s="47"/>
      <c r="GW652" s="50"/>
      <c r="GZ652" s="49"/>
      <c r="HA652" s="49"/>
      <c r="HC652" s="50"/>
      <c r="HD652" s="47"/>
      <c r="HE652" s="50"/>
      <c r="HH652" s="49"/>
      <c r="HI652" s="49"/>
      <c r="HK652" s="50"/>
      <c r="HL652" s="47"/>
      <c r="HM652" s="50"/>
      <c r="HP652" s="49"/>
      <c r="HQ652" s="49"/>
      <c r="HS652" s="50"/>
      <c r="HT652" s="47"/>
      <c r="HU652" s="50"/>
      <c r="HX652" s="49"/>
      <c r="HY652" s="49"/>
      <c r="IA652" s="50"/>
      <c r="IB652" s="47"/>
      <c r="IC652" s="50"/>
      <c r="IF652" s="49"/>
      <c r="IG652" s="49"/>
      <c r="II652" s="50"/>
      <c r="IJ652" s="47"/>
      <c r="IK652" s="50"/>
      <c r="IN652" s="49"/>
      <c r="IO652" s="49"/>
      <c r="IQ652" s="50"/>
    </row>
    <row r="653" spans="1:251" s="48" customFormat="1">
      <c r="A653" s="43">
        <v>332</v>
      </c>
      <c r="B653" s="44">
        <v>100000307264</v>
      </c>
      <c r="C653" s="43">
        <v>0</v>
      </c>
      <c r="D653" s="45" t="s">
        <v>212</v>
      </c>
      <c r="E653" s="45" t="s">
        <v>266</v>
      </c>
      <c r="F653" s="46">
        <v>6592.76</v>
      </c>
      <c r="G653" s="46">
        <v>-1223.18</v>
      </c>
      <c r="H653" s="46">
        <v>5369.58</v>
      </c>
      <c r="I653" s="47"/>
      <c r="K653" s="49"/>
      <c r="L653" s="47"/>
      <c r="M653" s="50"/>
      <c r="P653" s="49"/>
      <c r="Q653" s="49"/>
      <c r="R653" s="49"/>
      <c r="S653" s="50"/>
      <c r="T653" s="47"/>
      <c r="U653" s="50"/>
      <c r="X653" s="49"/>
      <c r="Y653" s="49"/>
      <c r="Z653" s="49"/>
      <c r="AA653" s="50"/>
      <c r="AB653" s="47"/>
      <c r="AC653" s="50"/>
      <c r="AF653" s="49"/>
      <c r="AG653" s="49"/>
      <c r="AH653" s="49"/>
      <c r="AI653" s="50"/>
      <c r="AJ653" s="47"/>
      <c r="AK653" s="50"/>
      <c r="AN653" s="49"/>
      <c r="AO653" s="49"/>
      <c r="AP653" s="49"/>
      <c r="AQ653" s="50"/>
      <c r="AR653" s="47"/>
      <c r="AS653" s="50"/>
      <c r="AV653" s="49"/>
      <c r="AW653" s="49"/>
      <c r="AX653" s="49"/>
      <c r="AY653" s="50"/>
      <c r="AZ653" s="47"/>
      <c r="BA653" s="50"/>
      <c r="BD653" s="49"/>
      <c r="BE653" s="49"/>
      <c r="BF653" s="49"/>
      <c r="BG653" s="50"/>
      <c r="BH653" s="47"/>
      <c r="BI653" s="50"/>
      <c r="BL653" s="49"/>
      <c r="BM653" s="49"/>
      <c r="BN653" s="49"/>
      <c r="BO653" s="50"/>
      <c r="BP653" s="47"/>
      <c r="BQ653" s="50"/>
      <c r="BT653" s="49"/>
      <c r="BU653" s="49"/>
      <c r="BV653" s="49"/>
      <c r="BW653" s="50"/>
      <c r="BX653" s="47"/>
      <c r="BY653" s="50"/>
      <c r="CB653" s="49"/>
      <c r="CC653" s="49"/>
      <c r="CD653" s="49"/>
      <c r="CE653" s="50"/>
      <c r="CF653" s="47"/>
      <c r="CG653" s="50"/>
      <c r="CJ653" s="49"/>
      <c r="CK653" s="49"/>
      <c r="CL653" s="49"/>
      <c r="CM653" s="50"/>
      <c r="CN653" s="47"/>
      <c r="CO653" s="50"/>
      <c r="CR653" s="49"/>
      <c r="CS653" s="49"/>
      <c r="CT653" s="49"/>
      <c r="CU653" s="50"/>
      <c r="CV653" s="47"/>
      <c r="CW653" s="50"/>
      <c r="CZ653" s="49"/>
      <c r="DA653" s="49"/>
      <c r="DB653" s="49"/>
      <c r="DC653" s="50"/>
      <c r="DD653" s="47"/>
      <c r="DE653" s="50"/>
      <c r="DH653" s="49"/>
      <c r="DI653" s="49"/>
      <c r="DJ653" s="49"/>
      <c r="DK653" s="50"/>
      <c r="DL653" s="47"/>
      <c r="DM653" s="50"/>
      <c r="DP653" s="49"/>
      <c r="DQ653" s="49"/>
      <c r="DR653" s="49"/>
      <c r="DS653" s="50"/>
      <c r="DT653" s="47"/>
      <c r="DU653" s="50"/>
      <c r="DX653" s="49"/>
      <c r="DY653" s="49"/>
      <c r="DZ653" s="49"/>
      <c r="EA653" s="50"/>
      <c r="EB653" s="47"/>
      <c r="EC653" s="50"/>
      <c r="EF653" s="49"/>
      <c r="EG653" s="49"/>
      <c r="EH653" s="49"/>
      <c r="EI653" s="50"/>
      <c r="EJ653" s="47"/>
      <c r="EK653" s="50"/>
      <c r="EN653" s="49"/>
      <c r="EO653" s="49"/>
      <c r="EP653" s="49"/>
      <c r="EQ653" s="50"/>
      <c r="ER653" s="47"/>
      <c r="ES653" s="50"/>
      <c r="EV653" s="49"/>
      <c r="EW653" s="49"/>
      <c r="EX653" s="49"/>
      <c r="EY653" s="50"/>
      <c r="EZ653" s="47"/>
      <c r="FA653" s="50"/>
      <c r="FD653" s="49"/>
      <c r="FE653" s="49"/>
      <c r="FF653" s="49"/>
      <c r="FG653" s="50"/>
      <c r="FH653" s="47"/>
      <c r="FI653" s="50"/>
      <c r="FL653" s="49"/>
      <c r="FM653" s="49"/>
      <c r="FN653" s="49"/>
      <c r="FO653" s="50"/>
      <c r="FP653" s="47"/>
      <c r="FQ653" s="50"/>
      <c r="FT653" s="49"/>
      <c r="FU653" s="49"/>
      <c r="FV653" s="49"/>
      <c r="FW653" s="50"/>
      <c r="FX653" s="47"/>
      <c r="FY653" s="50"/>
      <c r="GB653" s="49"/>
      <c r="GC653" s="49"/>
      <c r="GD653" s="49"/>
      <c r="GE653" s="50"/>
      <c r="GF653" s="47"/>
      <c r="GG653" s="50"/>
      <c r="GJ653" s="49"/>
      <c r="GK653" s="49"/>
      <c r="GL653" s="49"/>
      <c r="GM653" s="50"/>
      <c r="GN653" s="47"/>
      <c r="GO653" s="50"/>
      <c r="GR653" s="49"/>
      <c r="GS653" s="49"/>
      <c r="GT653" s="49"/>
      <c r="GU653" s="50"/>
      <c r="GV653" s="47"/>
      <c r="GW653" s="50"/>
      <c r="GZ653" s="49"/>
      <c r="HA653" s="49"/>
      <c r="HB653" s="49"/>
      <c r="HC653" s="50"/>
      <c r="HD653" s="47"/>
      <c r="HE653" s="50"/>
      <c r="HH653" s="49"/>
      <c r="HI653" s="49"/>
      <c r="HJ653" s="49"/>
      <c r="HK653" s="50"/>
      <c r="HL653" s="47"/>
      <c r="HM653" s="50"/>
      <c r="HP653" s="49"/>
      <c r="HQ653" s="49"/>
      <c r="HR653" s="49"/>
      <c r="HS653" s="50"/>
      <c r="HT653" s="47"/>
      <c r="HU653" s="50"/>
      <c r="HX653" s="49"/>
      <c r="HY653" s="49"/>
      <c r="HZ653" s="49"/>
      <c r="IA653" s="50"/>
      <c r="IB653" s="47"/>
      <c r="IC653" s="50"/>
      <c r="IF653" s="49"/>
      <c r="IG653" s="49"/>
      <c r="IH653" s="49"/>
      <c r="II653" s="50"/>
      <c r="IJ653" s="47"/>
      <c r="IK653" s="50"/>
      <c r="IN653" s="49"/>
      <c r="IO653" s="49"/>
      <c r="IP653" s="49"/>
      <c r="IQ653" s="50"/>
    </row>
    <row r="654" spans="1:251" s="48" customFormat="1">
      <c r="A654" s="43"/>
      <c r="B654" s="44">
        <v>100000307264</v>
      </c>
      <c r="C654" s="43">
        <v>1</v>
      </c>
      <c r="D654" s="45" t="s">
        <v>212</v>
      </c>
      <c r="E654" s="45" t="s">
        <v>266</v>
      </c>
      <c r="F654" s="46">
        <v>2448.7399999999998</v>
      </c>
      <c r="G654" s="46">
        <v>-2447.7399999999998</v>
      </c>
      <c r="H654" s="46">
        <v>1</v>
      </c>
      <c r="I654" s="47"/>
      <c r="L654" s="47"/>
      <c r="M654" s="50"/>
      <c r="P654" s="49"/>
      <c r="Q654" s="49"/>
      <c r="S654" s="50"/>
      <c r="T654" s="47"/>
      <c r="U654" s="50"/>
      <c r="X654" s="49"/>
      <c r="Y654" s="49"/>
      <c r="AA654" s="50"/>
      <c r="AB654" s="47"/>
      <c r="AC654" s="50"/>
      <c r="AF654" s="49"/>
      <c r="AG654" s="49"/>
      <c r="AI654" s="50"/>
      <c r="AJ654" s="47"/>
      <c r="AK654" s="50"/>
      <c r="AN654" s="49"/>
      <c r="AO654" s="49"/>
      <c r="AQ654" s="50"/>
      <c r="AR654" s="47"/>
      <c r="AS654" s="50"/>
      <c r="AV654" s="49"/>
      <c r="AW654" s="49"/>
      <c r="AY654" s="50"/>
      <c r="AZ654" s="47"/>
      <c r="BA654" s="50"/>
      <c r="BD654" s="49"/>
      <c r="BE654" s="49"/>
      <c r="BG654" s="50"/>
      <c r="BH654" s="47"/>
      <c r="BI654" s="50"/>
      <c r="BL654" s="49"/>
      <c r="BM654" s="49"/>
      <c r="BO654" s="50"/>
      <c r="BP654" s="47"/>
      <c r="BQ654" s="50"/>
      <c r="BT654" s="49"/>
      <c r="BU654" s="49"/>
      <c r="BW654" s="50"/>
      <c r="BX654" s="47"/>
      <c r="BY654" s="50"/>
      <c r="CB654" s="49"/>
      <c r="CC654" s="49"/>
      <c r="CE654" s="50"/>
      <c r="CF654" s="47"/>
      <c r="CG654" s="50"/>
      <c r="CJ654" s="49"/>
      <c r="CK654" s="49"/>
      <c r="CM654" s="50"/>
      <c r="CN654" s="47"/>
      <c r="CO654" s="50"/>
      <c r="CR654" s="49"/>
      <c r="CS654" s="49"/>
      <c r="CU654" s="50"/>
      <c r="CV654" s="47"/>
      <c r="CW654" s="50"/>
      <c r="CZ654" s="49"/>
      <c r="DA654" s="49"/>
      <c r="DC654" s="50"/>
      <c r="DD654" s="47"/>
      <c r="DE654" s="50"/>
      <c r="DH654" s="49"/>
      <c r="DI654" s="49"/>
      <c r="DK654" s="50"/>
      <c r="DL654" s="47"/>
      <c r="DM654" s="50"/>
      <c r="DP654" s="49"/>
      <c r="DQ654" s="49"/>
      <c r="DS654" s="50"/>
      <c r="DT654" s="47"/>
      <c r="DU654" s="50"/>
      <c r="DX654" s="49"/>
      <c r="DY654" s="49"/>
      <c r="EA654" s="50"/>
      <c r="EB654" s="47"/>
      <c r="EC654" s="50"/>
      <c r="EF654" s="49"/>
      <c r="EG654" s="49"/>
      <c r="EI654" s="50"/>
      <c r="EJ654" s="47"/>
      <c r="EK654" s="50"/>
      <c r="EN654" s="49"/>
      <c r="EO654" s="49"/>
      <c r="EQ654" s="50"/>
      <c r="ER654" s="47"/>
      <c r="ES654" s="50"/>
      <c r="EV654" s="49"/>
      <c r="EW654" s="49"/>
      <c r="EY654" s="50"/>
      <c r="EZ654" s="47"/>
      <c r="FA654" s="50"/>
      <c r="FD654" s="49"/>
      <c r="FE654" s="49"/>
      <c r="FG654" s="50"/>
      <c r="FH654" s="47"/>
      <c r="FI654" s="50"/>
      <c r="FL654" s="49"/>
      <c r="FM654" s="49"/>
      <c r="FO654" s="50"/>
      <c r="FP654" s="47"/>
      <c r="FQ654" s="50"/>
      <c r="FT654" s="49"/>
      <c r="FU654" s="49"/>
      <c r="FW654" s="50"/>
      <c r="FX654" s="47"/>
      <c r="FY654" s="50"/>
      <c r="GB654" s="49"/>
      <c r="GC654" s="49"/>
      <c r="GE654" s="50"/>
      <c r="GF654" s="47"/>
      <c r="GG654" s="50"/>
      <c r="GJ654" s="49"/>
      <c r="GK654" s="49"/>
      <c r="GM654" s="50"/>
      <c r="GN654" s="47"/>
      <c r="GO654" s="50"/>
      <c r="GR654" s="49"/>
      <c r="GS654" s="49"/>
      <c r="GU654" s="50"/>
      <c r="GV654" s="47"/>
      <c r="GW654" s="50"/>
      <c r="GZ654" s="49"/>
      <c r="HA654" s="49"/>
      <c r="HC654" s="50"/>
      <c r="HD654" s="47"/>
      <c r="HE654" s="50"/>
      <c r="HH654" s="49"/>
      <c r="HI654" s="49"/>
      <c r="HK654" s="50"/>
      <c r="HL654" s="47"/>
      <c r="HM654" s="50"/>
      <c r="HP654" s="49"/>
      <c r="HQ654" s="49"/>
      <c r="HS654" s="50"/>
      <c r="HT654" s="47"/>
      <c r="HU654" s="50"/>
      <c r="HX654" s="49"/>
      <c r="HY654" s="49"/>
      <c r="IA654" s="50"/>
      <c r="IB654" s="47"/>
      <c r="IC654" s="50"/>
      <c r="IF654" s="49"/>
      <c r="IG654" s="49"/>
      <c r="II654" s="50"/>
      <c r="IJ654" s="47"/>
      <c r="IK654" s="50"/>
      <c r="IN654" s="49"/>
      <c r="IO654" s="49"/>
      <c r="IQ654" s="50"/>
    </row>
    <row r="655" spans="1:251" s="48" customFormat="1">
      <c r="A655" s="43">
        <v>333</v>
      </c>
      <c r="B655" s="44">
        <v>100000307265</v>
      </c>
      <c r="C655" s="43">
        <v>0</v>
      </c>
      <c r="D655" s="45" t="s">
        <v>212</v>
      </c>
      <c r="E655" s="45" t="s">
        <v>266</v>
      </c>
      <c r="F655" s="46">
        <v>6592.76</v>
      </c>
      <c r="G655" s="46">
        <v>-1223.18</v>
      </c>
      <c r="H655" s="46">
        <v>5369.58</v>
      </c>
      <c r="I655" s="47"/>
      <c r="K655" s="49"/>
      <c r="L655" s="47"/>
      <c r="M655" s="50"/>
      <c r="P655" s="49"/>
      <c r="Q655" s="49"/>
      <c r="R655" s="49"/>
      <c r="S655" s="50"/>
      <c r="T655" s="47"/>
      <c r="U655" s="50"/>
      <c r="X655" s="49"/>
      <c r="Y655" s="49"/>
      <c r="Z655" s="49"/>
      <c r="AA655" s="50"/>
      <c r="AB655" s="47"/>
      <c r="AC655" s="50"/>
      <c r="AF655" s="49"/>
      <c r="AG655" s="49"/>
      <c r="AH655" s="49"/>
      <c r="AI655" s="50"/>
      <c r="AJ655" s="47"/>
      <c r="AK655" s="50"/>
      <c r="AN655" s="49"/>
      <c r="AO655" s="49"/>
      <c r="AP655" s="49"/>
      <c r="AQ655" s="50"/>
      <c r="AR655" s="47"/>
      <c r="AS655" s="50"/>
      <c r="AV655" s="49"/>
      <c r="AW655" s="49"/>
      <c r="AX655" s="49"/>
      <c r="AY655" s="50"/>
      <c r="AZ655" s="47"/>
      <c r="BA655" s="50"/>
      <c r="BD655" s="49"/>
      <c r="BE655" s="49"/>
      <c r="BF655" s="49"/>
      <c r="BG655" s="50"/>
      <c r="BH655" s="47"/>
      <c r="BI655" s="50"/>
      <c r="BL655" s="49"/>
      <c r="BM655" s="49"/>
      <c r="BN655" s="49"/>
      <c r="BO655" s="50"/>
      <c r="BP655" s="47"/>
      <c r="BQ655" s="50"/>
      <c r="BT655" s="49"/>
      <c r="BU655" s="49"/>
      <c r="BV655" s="49"/>
      <c r="BW655" s="50"/>
      <c r="BX655" s="47"/>
      <c r="BY655" s="50"/>
      <c r="CB655" s="49"/>
      <c r="CC655" s="49"/>
      <c r="CD655" s="49"/>
      <c r="CE655" s="50"/>
      <c r="CF655" s="47"/>
      <c r="CG655" s="50"/>
      <c r="CJ655" s="49"/>
      <c r="CK655" s="49"/>
      <c r="CL655" s="49"/>
      <c r="CM655" s="50"/>
      <c r="CN655" s="47"/>
      <c r="CO655" s="50"/>
      <c r="CR655" s="49"/>
      <c r="CS655" s="49"/>
      <c r="CT655" s="49"/>
      <c r="CU655" s="50"/>
      <c r="CV655" s="47"/>
      <c r="CW655" s="50"/>
      <c r="CZ655" s="49"/>
      <c r="DA655" s="49"/>
      <c r="DB655" s="49"/>
      <c r="DC655" s="50"/>
      <c r="DD655" s="47"/>
      <c r="DE655" s="50"/>
      <c r="DH655" s="49"/>
      <c r="DI655" s="49"/>
      <c r="DJ655" s="49"/>
      <c r="DK655" s="50"/>
      <c r="DL655" s="47"/>
      <c r="DM655" s="50"/>
      <c r="DP655" s="49"/>
      <c r="DQ655" s="49"/>
      <c r="DR655" s="49"/>
      <c r="DS655" s="50"/>
      <c r="DT655" s="47"/>
      <c r="DU655" s="50"/>
      <c r="DX655" s="49"/>
      <c r="DY655" s="49"/>
      <c r="DZ655" s="49"/>
      <c r="EA655" s="50"/>
      <c r="EB655" s="47"/>
      <c r="EC655" s="50"/>
      <c r="EF655" s="49"/>
      <c r="EG655" s="49"/>
      <c r="EH655" s="49"/>
      <c r="EI655" s="50"/>
      <c r="EJ655" s="47"/>
      <c r="EK655" s="50"/>
      <c r="EN655" s="49"/>
      <c r="EO655" s="49"/>
      <c r="EP655" s="49"/>
      <c r="EQ655" s="50"/>
      <c r="ER655" s="47"/>
      <c r="ES655" s="50"/>
      <c r="EV655" s="49"/>
      <c r="EW655" s="49"/>
      <c r="EX655" s="49"/>
      <c r="EY655" s="50"/>
      <c r="EZ655" s="47"/>
      <c r="FA655" s="50"/>
      <c r="FD655" s="49"/>
      <c r="FE655" s="49"/>
      <c r="FF655" s="49"/>
      <c r="FG655" s="50"/>
      <c r="FH655" s="47"/>
      <c r="FI655" s="50"/>
      <c r="FL655" s="49"/>
      <c r="FM655" s="49"/>
      <c r="FN655" s="49"/>
      <c r="FO655" s="50"/>
      <c r="FP655" s="47"/>
      <c r="FQ655" s="50"/>
      <c r="FT655" s="49"/>
      <c r="FU655" s="49"/>
      <c r="FV655" s="49"/>
      <c r="FW655" s="50"/>
      <c r="FX655" s="47"/>
      <c r="FY655" s="50"/>
      <c r="GB655" s="49"/>
      <c r="GC655" s="49"/>
      <c r="GD655" s="49"/>
      <c r="GE655" s="50"/>
      <c r="GF655" s="47"/>
      <c r="GG655" s="50"/>
      <c r="GJ655" s="49"/>
      <c r="GK655" s="49"/>
      <c r="GL655" s="49"/>
      <c r="GM655" s="50"/>
      <c r="GN655" s="47"/>
      <c r="GO655" s="50"/>
      <c r="GR655" s="49"/>
      <c r="GS655" s="49"/>
      <c r="GT655" s="49"/>
      <c r="GU655" s="50"/>
      <c r="GV655" s="47"/>
      <c r="GW655" s="50"/>
      <c r="GZ655" s="49"/>
      <c r="HA655" s="49"/>
      <c r="HB655" s="49"/>
      <c r="HC655" s="50"/>
      <c r="HD655" s="47"/>
      <c r="HE655" s="50"/>
      <c r="HH655" s="49"/>
      <c r="HI655" s="49"/>
      <c r="HJ655" s="49"/>
      <c r="HK655" s="50"/>
      <c r="HL655" s="47"/>
      <c r="HM655" s="50"/>
      <c r="HP655" s="49"/>
      <c r="HQ655" s="49"/>
      <c r="HR655" s="49"/>
      <c r="HS655" s="50"/>
      <c r="HT655" s="47"/>
      <c r="HU655" s="50"/>
      <c r="HX655" s="49"/>
      <c r="HY655" s="49"/>
      <c r="HZ655" s="49"/>
      <c r="IA655" s="50"/>
      <c r="IB655" s="47"/>
      <c r="IC655" s="50"/>
      <c r="IF655" s="49"/>
      <c r="IG655" s="49"/>
      <c r="IH655" s="49"/>
      <c r="II655" s="50"/>
      <c r="IJ655" s="47"/>
      <c r="IK655" s="50"/>
      <c r="IN655" s="49"/>
      <c r="IO655" s="49"/>
      <c r="IP655" s="49"/>
      <c r="IQ655" s="50"/>
    </row>
    <row r="656" spans="1:251" s="48" customFormat="1">
      <c r="A656" s="43"/>
      <c r="B656" s="44">
        <v>100000307265</v>
      </c>
      <c r="C656" s="43">
        <v>1</v>
      </c>
      <c r="D656" s="45" t="s">
        <v>212</v>
      </c>
      <c r="E656" s="45" t="s">
        <v>266</v>
      </c>
      <c r="F656" s="46">
        <v>2448.7399999999998</v>
      </c>
      <c r="G656" s="46">
        <v>-2447.7399999999998</v>
      </c>
      <c r="H656" s="46">
        <v>1</v>
      </c>
      <c r="I656" s="47"/>
      <c r="L656" s="47"/>
      <c r="M656" s="50"/>
      <c r="P656" s="49"/>
      <c r="Q656" s="49"/>
      <c r="S656" s="50"/>
      <c r="T656" s="47"/>
      <c r="U656" s="50"/>
      <c r="X656" s="49"/>
      <c r="Y656" s="49"/>
      <c r="AA656" s="50"/>
      <c r="AB656" s="47"/>
      <c r="AC656" s="50"/>
      <c r="AF656" s="49"/>
      <c r="AG656" s="49"/>
      <c r="AI656" s="50"/>
      <c r="AJ656" s="47"/>
      <c r="AK656" s="50"/>
      <c r="AN656" s="49"/>
      <c r="AO656" s="49"/>
      <c r="AQ656" s="50"/>
      <c r="AR656" s="47"/>
      <c r="AS656" s="50"/>
      <c r="AV656" s="49"/>
      <c r="AW656" s="49"/>
      <c r="AY656" s="50"/>
      <c r="AZ656" s="47"/>
      <c r="BA656" s="50"/>
      <c r="BD656" s="49"/>
      <c r="BE656" s="49"/>
      <c r="BG656" s="50"/>
      <c r="BH656" s="47"/>
      <c r="BI656" s="50"/>
      <c r="BL656" s="49"/>
      <c r="BM656" s="49"/>
      <c r="BO656" s="50"/>
      <c r="BP656" s="47"/>
      <c r="BQ656" s="50"/>
      <c r="BT656" s="49"/>
      <c r="BU656" s="49"/>
      <c r="BW656" s="50"/>
      <c r="BX656" s="47"/>
      <c r="BY656" s="50"/>
      <c r="CB656" s="49"/>
      <c r="CC656" s="49"/>
      <c r="CE656" s="50"/>
      <c r="CF656" s="47"/>
      <c r="CG656" s="50"/>
      <c r="CJ656" s="49"/>
      <c r="CK656" s="49"/>
      <c r="CM656" s="50"/>
      <c r="CN656" s="47"/>
      <c r="CO656" s="50"/>
      <c r="CR656" s="49"/>
      <c r="CS656" s="49"/>
      <c r="CU656" s="50"/>
      <c r="CV656" s="47"/>
      <c r="CW656" s="50"/>
      <c r="CZ656" s="49"/>
      <c r="DA656" s="49"/>
      <c r="DC656" s="50"/>
      <c r="DD656" s="47"/>
      <c r="DE656" s="50"/>
      <c r="DH656" s="49"/>
      <c r="DI656" s="49"/>
      <c r="DK656" s="50"/>
      <c r="DL656" s="47"/>
      <c r="DM656" s="50"/>
      <c r="DP656" s="49"/>
      <c r="DQ656" s="49"/>
      <c r="DS656" s="50"/>
      <c r="DT656" s="47"/>
      <c r="DU656" s="50"/>
      <c r="DX656" s="49"/>
      <c r="DY656" s="49"/>
      <c r="EA656" s="50"/>
      <c r="EB656" s="47"/>
      <c r="EC656" s="50"/>
      <c r="EF656" s="49"/>
      <c r="EG656" s="49"/>
      <c r="EI656" s="50"/>
      <c r="EJ656" s="47"/>
      <c r="EK656" s="50"/>
      <c r="EN656" s="49"/>
      <c r="EO656" s="49"/>
      <c r="EQ656" s="50"/>
      <c r="ER656" s="47"/>
      <c r="ES656" s="50"/>
      <c r="EV656" s="49"/>
      <c r="EW656" s="49"/>
      <c r="EY656" s="50"/>
      <c r="EZ656" s="47"/>
      <c r="FA656" s="50"/>
      <c r="FD656" s="49"/>
      <c r="FE656" s="49"/>
      <c r="FG656" s="50"/>
      <c r="FH656" s="47"/>
      <c r="FI656" s="50"/>
      <c r="FL656" s="49"/>
      <c r="FM656" s="49"/>
      <c r="FO656" s="50"/>
      <c r="FP656" s="47"/>
      <c r="FQ656" s="50"/>
      <c r="FT656" s="49"/>
      <c r="FU656" s="49"/>
      <c r="FW656" s="50"/>
      <c r="FX656" s="47"/>
      <c r="FY656" s="50"/>
      <c r="GB656" s="49"/>
      <c r="GC656" s="49"/>
      <c r="GE656" s="50"/>
      <c r="GF656" s="47"/>
      <c r="GG656" s="50"/>
      <c r="GJ656" s="49"/>
      <c r="GK656" s="49"/>
      <c r="GM656" s="50"/>
      <c r="GN656" s="47"/>
      <c r="GO656" s="50"/>
      <c r="GR656" s="49"/>
      <c r="GS656" s="49"/>
      <c r="GU656" s="50"/>
      <c r="GV656" s="47"/>
      <c r="GW656" s="50"/>
      <c r="GZ656" s="49"/>
      <c r="HA656" s="49"/>
      <c r="HC656" s="50"/>
      <c r="HD656" s="47"/>
      <c r="HE656" s="50"/>
      <c r="HH656" s="49"/>
      <c r="HI656" s="49"/>
      <c r="HK656" s="50"/>
      <c r="HL656" s="47"/>
      <c r="HM656" s="50"/>
      <c r="HP656" s="49"/>
      <c r="HQ656" s="49"/>
      <c r="HS656" s="50"/>
      <c r="HT656" s="47"/>
      <c r="HU656" s="50"/>
      <c r="HX656" s="49"/>
      <c r="HY656" s="49"/>
      <c r="IA656" s="50"/>
      <c r="IB656" s="47"/>
      <c r="IC656" s="50"/>
      <c r="IF656" s="49"/>
      <c r="IG656" s="49"/>
      <c r="II656" s="50"/>
      <c r="IJ656" s="47"/>
      <c r="IK656" s="50"/>
      <c r="IN656" s="49"/>
      <c r="IO656" s="49"/>
      <c r="IQ656" s="50"/>
    </row>
    <row r="657" spans="1:251" s="48" customFormat="1">
      <c r="A657" s="43">
        <v>334</v>
      </c>
      <c r="B657" s="44">
        <v>100000307266</v>
      </c>
      <c r="C657" s="43">
        <v>0</v>
      </c>
      <c r="D657" s="45" t="s">
        <v>212</v>
      </c>
      <c r="E657" s="45" t="s">
        <v>266</v>
      </c>
      <c r="F657" s="46">
        <v>6592.76</v>
      </c>
      <c r="G657" s="46">
        <v>-1223.18</v>
      </c>
      <c r="H657" s="46">
        <v>5369.58</v>
      </c>
      <c r="I657" s="47"/>
      <c r="K657" s="49"/>
      <c r="L657" s="47"/>
      <c r="M657" s="50"/>
      <c r="P657" s="49"/>
      <c r="Q657" s="49"/>
      <c r="R657" s="49"/>
      <c r="S657" s="50"/>
      <c r="T657" s="47"/>
      <c r="U657" s="50"/>
      <c r="X657" s="49"/>
      <c r="Y657" s="49"/>
      <c r="Z657" s="49"/>
      <c r="AA657" s="50"/>
      <c r="AB657" s="47"/>
      <c r="AC657" s="50"/>
      <c r="AF657" s="49"/>
      <c r="AG657" s="49"/>
      <c r="AH657" s="49"/>
      <c r="AI657" s="50"/>
      <c r="AJ657" s="47"/>
      <c r="AK657" s="50"/>
      <c r="AN657" s="49"/>
      <c r="AO657" s="49"/>
      <c r="AP657" s="49"/>
      <c r="AQ657" s="50"/>
      <c r="AR657" s="47"/>
      <c r="AS657" s="50"/>
      <c r="AV657" s="49"/>
      <c r="AW657" s="49"/>
      <c r="AX657" s="49"/>
      <c r="AY657" s="50"/>
      <c r="AZ657" s="47"/>
      <c r="BA657" s="50"/>
      <c r="BD657" s="49"/>
      <c r="BE657" s="49"/>
      <c r="BF657" s="49"/>
      <c r="BG657" s="50"/>
      <c r="BH657" s="47"/>
      <c r="BI657" s="50"/>
      <c r="BL657" s="49"/>
      <c r="BM657" s="49"/>
      <c r="BN657" s="49"/>
      <c r="BO657" s="50"/>
      <c r="BP657" s="47"/>
      <c r="BQ657" s="50"/>
      <c r="BT657" s="49"/>
      <c r="BU657" s="49"/>
      <c r="BV657" s="49"/>
      <c r="BW657" s="50"/>
      <c r="BX657" s="47"/>
      <c r="BY657" s="50"/>
      <c r="CB657" s="49"/>
      <c r="CC657" s="49"/>
      <c r="CD657" s="49"/>
      <c r="CE657" s="50"/>
      <c r="CF657" s="47"/>
      <c r="CG657" s="50"/>
      <c r="CJ657" s="49"/>
      <c r="CK657" s="49"/>
      <c r="CL657" s="49"/>
      <c r="CM657" s="50"/>
      <c r="CN657" s="47"/>
      <c r="CO657" s="50"/>
      <c r="CR657" s="49"/>
      <c r="CS657" s="49"/>
      <c r="CT657" s="49"/>
      <c r="CU657" s="50"/>
      <c r="CV657" s="47"/>
      <c r="CW657" s="50"/>
      <c r="CZ657" s="49"/>
      <c r="DA657" s="49"/>
      <c r="DB657" s="49"/>
      <c r="DC657" s="50"/>
      <c r="DD657" s="47"/>
      <c r="DE657" s="50"/>
      <c r="DH657" s="49"/>
      <c r="DI657" s="49"/>
      <c r="DJ657" s="49"/>
      <c r="DK657" s="50"/>
      <c r="DL657" s="47"/>
      <c r="DM657" s="50"/>
      <c r="DP657" s="49"/>
      <c r="DQ657" s="49"/>
      <c r="DR657" s="49"/>
      <c r="DS657" s="50"/>
      <c r="DT657" s="47"/>
      <c r="DU657" s="50"/>
      <c r="DX657" s="49"/>
      <c r="DY657" s="49"/>
      <c r="DZ657" s="49"/>
      <c r="EA657" s="50"/>
      <c r="EB657" s="47"/>
      <c r="EC657" s="50"/>
      <c r="EF657" s="49"/>
      <c r="EG657" s="49"/>
      <c r="EH657" s="49"/>
      <c r="EI657" s="50"/>
      <c r="EJ657" s="47"/>
      <c r="EK657" s="50"/>
      <c r="EN657" s="49"/>
      <c r="EO657" s="49"/>
      <c r="EP657" s="49"/>
      <c r="EQ657" s="50"/>
      <c r="ER657" s="47"/>
      <c r="ES657" s="50"/>
      <c r="EV657" s="49"/>
      <c r="EW657" s="49"/>
      <c r="EX657" s="49"/>
      <c r="EY657" s="50"/>
      <c r="EZ657" s="47"/>
      <c r="FA657" s="50"/>
      <c r="FD657" s="49"/>
      <c r="FE657" s="49"/>
      <c r="FF657" s="49"/>
      <c r="FG657" s="50"/>
      <c r="FH657" s="47"/>
      <c r="FI657" s="50"/>
      <c r="FL657" s="49"/>
      <c r="FM657" s="49"/>
      <c r="FN657" s="49"/>
      <c r="FO657" s="50"/>
      <c r="FP657" s="47"/>
      <c r="FQ657" s="50"/>
      <c r="FT657" s="49"/>
      <c r="FU657" s="49"/>
      <c r="FV657" s="49"/>
      <c r="FW657" s="50"/>
      <c r="FX657" s="47"/>
      <c r="FY657" s="50"/>
      <c r="GB657" s="49"/>
      <c r="GC657" s="49"/>
      <c r="GD657" s="49"/>
      <c r="GE657" s="50"/>
      <c r="GF657" s="47"/>
      <c r="GG657" s="50"/>
      <c r="GJ657" s="49"/>
      <c r="GK657" s="49"/>
      <c r="GL657" s="49"/>
      <c r="GM657" s="50"/>
      <c r="GN657" s="47"/>
      <c r="GO657" s="50"/>
      <c r="GR657" s="49"/>
      <c r="GS657" s="49"/>
      <c r="GT657" s="49"/>
      <c r="GU657" s="50"/>
      <c r="GV657" s="47"/>
      <c r="GW657" s="50"/>
      <c r="GZ657" s="49"/>
      <c r="HA657" s="49"/>
      <c r="HB657" s="49"/>
      <c r="HC657" s="50"/>
      <c r="HD657" s="47"/>
      <c r="HE657" s="50"/>
      <c r="HH657" s="49"/>
      <c r="HI657" s="49"/>
      <c r="HJ657" s="49"/>
      <c r="HK657" s="50"/>
      <c r="HL657" s="47"/>
      <c r="HM657" s="50"/>
      <c r="HP657" s="49"/>
      <c r="HQ657" s="49"/>
      <c r="HR657" s="49"/>
      <c r="HS657" s="50"/>
      <c r="HT657" s="47"/>
      <c r="HU657" s="50"/>
      <c r="HX657" s="49"/>
      <c r="HY657" s="49"/>
      <c r="HZ657" s="49"/>
      <c r="IA657" s="50"/>
      <c r="IB657" s="47"/>
      <c r="IC657" s="50"/>
      <c r="IF657" s="49"/>
      <c r="IG657" s="49"/>
      <c r="IH657" s="49"/>
      <c r="II657" s="50"/>
      <c r="IJ657" s="47"/>
      <c r="IK657" s="50"/>
      <c r="IN657" s="49"/>
      <c r="IO657" s="49"/>
      <c r="IP657" s="49"/>
      <c r="IQ657" s="50"/>
    </row>
    <row r="658" spans="1:251" s="48" customFormat="1">
      <c r="A658" s="43"/>
      <c r="B658" s="44">
        <v>100000307266</v>
      </c>
      <c r="C658" s="43">
        <v>1</v>
      </c>
      <c r="D658" s="45" t="s">
        <v>212</v>
      </c>
      <c r="E658" s="45" t="s">
        <v>266</v>
      </c>
      <c r="F658" s="46">
        <v>2448.7399999999998</v>
      </c>
      <c r="G658" s="46">
        <v>-2447.7399999999998</v>
      </c>
      <c r="H658" s="46">
        <v>1</v>
      </c>
      <c r="I658" s="47"/>
      <c r="L658" s="47"/>
      <c r="M658" s="50"/>
      <c r="P658" s="49"/>
      <c r="Q658" s="49"/>
      <c r="S658" s="50"/>
      <c r="T658" s="47"/>
      <c r="U658" s="50"/>
      <c r="X658" s="49"/>
      <c r="Y658" s="49"/>
      <c r="AA658" s="50"/>
      <c r="AB658" s="47"/>
      <c r="AC658" s="50"/>
      <c r="AF658" s="49"/>
      <c r="AG658" s="49"/>
      <c r="AI658" s="50"/>
      <c r="AJ658" s="47"/>
      <c r="AK658" s="50"/>
      <c r="AN658" s="49"/>
      <c r="AO658" s="49"/>
      <c r="AQ658" s="50"/>
      <c r="AR658" s="47"/>
      <c r="AS658" s="50"/>
      <c r="AV658" s="49"/>
      <c r="AW658" s="49"/>
      <c r="AY658" s="50"/>
      <c r="AZ658" s="47"/>
      <c r="BA658" s="50"/>
      <c r="BD658" s="49"/>
      <c r="BE658" s="49"/>
      <c r="BG658" s="50"/>
      <c r="BH658" s="47"/>
      <c r="BI658" s="50"/>
      <c r="BL658" s="49"/>
      <c r="BM658" s="49"/>
      <c r="BO658" s="50"/>
      <c r="BP658" s="47"/>
      <c r="BQ658" s="50"/>
      <c r="BT658" s="49"/>
      <c r="BU658" s="49"/>
      <c r="BW658" s="50"/>
      <c r="BX658" s="47"/>
      <c r="BY658" s="50"/>
      <c r="CB658" s="49"/>
      <c r="CC658" s="49"/>
      <c r="CE658" s="50"/>
      <c r="CF658" s="47"/>
      <c r="CG658" s="50"/>
      <c r="CJ658" s="49"/>
      <c r="CK658" s="49"/>
      <c r="CM658" s="50"/>
      <c r="CN658" s="47"/>
      <c r="CO658" s="50"/>
      <c r="CR658" s="49"/>
      <c r="CS658" s="49"/>
      <c r="CU658" s="50"/>
      <c r="CV658" s="47"/>
      <c r="CW658" s="50"/>
      <c r="CZ658" s="49"/>
      <c r="DA658" s="49"/>
      <c r="DC658" s="50"/>
      <c r="DD658" s="47"/>
      <c r="DE658" s="50"/>
      <c r="DH658" s="49"/>
      <c r="DI658" s="49"/>
      <c r="DK658" s="50"/>
      <c r="DL658" s="47"/>
      <c r="DM658" s="50"/>
      <c r="DP658" s="49"/>
      <c r="DQ658" s="49"/>
      <c r="DS658" s="50"/>
      <c r="DT658" s="47"/>
      <c r="DU658" s="50"/>
      <c r="DX658" s="49"/>
      <c r="DY658" s="49"/>
      <c r="EA658" s="50"/>
      <c r="EB658" s="47"/>
      <c r="EC658" s="50"/>
      <c r="EF658" s="49"/>
      <c r="EG658" s="49"/>
      <c r="EI658" s="50"/>
      <c r="EJ658" s="47"/>
      <c r="EK658" s="50"/>
      <c r="EN658" s="49"/>
      <c r="EO658" s="49"/>
      <c r="EQ658" s="50"/>
      <c r="ER658" s="47"/>
      <c r="ES658" s="50"/>
      <c r="EV658" s="49"/>
      <c r="EW658" s="49"/>
      <c r="EY658" s="50"/>
      <c r="EZ658" s="47"/>
      <c r="FA658" s="50"/>
      <c r="FD658" s="49"/>
      <c r="FE658" s="49"/>
      <c r="FG658" s="50"/>
      <c r="FH658" s="47"/>
      <c r="FI658" s="50"/>
      <c r="FL658" s="49"/>
      <c r="FM658" s="49"/>
      <c r="FO658" s="50"/>
      <c r="FP658" s="47"/>
      <c r="FQ658" s="50"/>
      <c r="FT658" s="49"/>
      <c r="FU658" s="49"/>
      <c r="FW658" s="50"/>
      <c r="FX658" s="47"/>
      <c r="FY658" s="50"/>
      <c r="GB658" s="49"/>
      <c r="GC658" s="49"/>
      <c r="GE658" s="50"/>
      <c r="GF658" s="47"/>
      <c r="GG658" s="50"/>
      <c r="GJ658" s="49"/>
      <c r="GK658" s="49"/>
      <c r="GM658" s="50"/>
      <c r="GN658" s="47"/>
      <c r="GO658" s="50"/>
      <c r="GR658" s="49"/>
      <c r="GS658" s="49"/>
      <c r="GU658" s="50"/>
      <c r="GV658" s="47"/>
      <c r="GW658" s="50"/>
      <c r="GZ658" s="49"/>
      <c r="HA658" s="49"/>
      <c r="HC658" s="50"/>
      <c r="HD658" s="47"/>
      <c r="HE658" s="50"/>
      <c r="HH658" s="49"/>
      <c r="HI658" s="49"/>
      <c r="HK658" s="50"/>
      <c r="HL658" s="47"/>
      <c r="HM658" s="50"/>
      <c r="HP658" s="49"/>
      <c r="HQ658" s="49"/>
      <c r="HS658" s="50"/>
      <c r="HT658" s="47"/>
      <c r="HU658" s="50"/>
      <c r="HX658" s="49"/>
      <c r="HY658" s="49"/>
      <c r="IA658" s="50"/>
      <c r="IB658" s="47"/>
      <c r="IC658" s="50"/>
      <c r="IF658" s="49"/>
      <c r="IG658" s="49"/>
      <c r="II658" s="50"/>
      <c r="IJ658" s="47"/>
      <c r="IK658" s="50"/>
      <c r="IN658" s="49"/>
      <c r="IO658" s="49"/>
      <c r="IQ658" s="50"/>
    </row>
    <row r="659" spans="1:251" s="48" customFormat="1">
      <c r="A659" s="43">
        <v>335</v>
      </c>
      <c r="B659" s="44">
        <v>100000307267</v>
      </c>
      <c r="C659" s="43">
        <v>0</v>
      </c>
      <c r="D659" s="45" t="s">
        <v>212</v>
      </c>
      <c r="E659" s="45" t="s">
        <v>266</v>
      </c>
      <c r="F659" s="46">
        <v>6592.76</v>
      </c>
      <c r="G659" s="46">
        <v>-1223.18</v>
      </c>
      <c r="H659" s="46">
        <v>5369.58</v>
      </c>
      <c r="I659" s="47"/>
      <c r="K659" s="49"/>
      <c r="L659" s="47"/>
      <c r="M659" s="50"/>
      <c r="P659" s="49"/>
      <c r="Q659" s="49"/>
      <c r="R659" s="49"/>
      <c r="S659" s="50"/>
      <c r="T659" s="47"/>
      <c r="U659" s="50"/>
      <c r="X659" s="49"/>
      <c r="Y659" s="49"/>
      <c r="Z659" s="49"/>
      <c r="AA659" s="50"/>
      <c r="AB659" s="47"/>
      <c r="AC659" s="50"/>
      <c r="AF659" s="49"/>
      <c r="AG659" s="49"/>
      <c r="AH659" s="49"/>
      <c r="AI659" s="50"/>
      <c r="AJ659" s="47"/>
      <c r="AK659" s="50"/>
      <c r="AN659" s="49"/>
      <c r="AO659" s="49"/>
      <c r="AP659" s="49"/>
      <c r="AQ659" s="50"/>
      <c r="AR659" s="47"/>
      <c r="AS659" s="50"/>
      <c r="AV659" s="49"/>
      <c r="AW659" s="49"/>
      <c r="AX659" s="49"/>
      <c r="AY659" s="50"/>
      <c r="AZ659" s="47"/>
      <c r="BA659" s="50"/>
      <c r="BD659" s="49"/>
      <c r="BE659" s="49"/>
      <c r="BF659" s="49"/>
      <c r="BG659" s="50"/>
      <c r="BH659" s="47"/>
      <c r="BI659" s="50"/>
      <c r="BL659" s="49"/>
      <c r="BM659" s="49"/>
      <c r="BN659" s="49"/>
      <c r="BO659" s="50"/>
      <c r="BP659" s="47"/>
      <c r="BQ659" s="50"/>
      <c r="BT659" s="49"/>
      <c r="BU659" s="49"/>
      <c r="BV659" s="49"/>
      <c r="BW659" s="50"/>
      <c r="BX659" s="47"/>
      <c r="BY659" s="50"/>
      <c r="CB659" s="49"/>
      <c r="CC659" s="49"/>
      <c r="CD659" s="49"/>
      <c r="CE659" s="50"/>
      <c r="CF659" s="47"/>
      <c r="CG659" s="50"/>
      <c r="CJ659" s="49"/>
      <c r="CK659" s="49"/>
      <c r="CL659" s="49"/>
      <c r="CM659" s="50"/>
      <c r="CN659" s="47"/>
      <c r="CO659" s="50"/>
      <c r="CR659" s="49"/>
      <c r="CS659" s="49"/>
      <c r="CT659" s="49"/>
      <c r="CU659" s="50"/>
      <c r="CV659" s="47"/>
      <c r="CW659" s="50"/>
      <c r="CZ659" s="49"/>
      <c r="DA659" s="49"/>
      <c r="DB659" s="49"/>
      <c r="DC659" s="50"/>
      <c r="DD659" s="47"/>
      <c r="DE659" s="50"/>
      <c r="DH659" s="49"/>
      <c r="DI659" s="49"/>
      <c r="DJ659" s="49"/>
      <c r="DK659" s="50"/>
      <c r="DL659" s="47"/>
      <c r="DM659" s="50"/>
      <c r="DP659" s="49"/>
      <c r="DQ659" s="49"/>
      <c r="DR659" s="49"/>
      <c r="DS659" s="50"/>
      <c r="DT659" s="47"/>
      <c r="DU659" s="50"/>
      <c r="DX659" s="49"/>
      <c r="DY659" s="49"/>
      <c r="DZ659" s="49"/>
      <c r="EA659" s="50"/>
      <c r="EB659" s="47"/>
      <c r="EC659" s="50"/>
      <c r="EF659" s="49"/>
      <c r="EG659" s="49"/>
      <c r="EH659" s="49"/>
      <c r="EI659" s="50"/>
      <c r="EJ659" s="47"/>
      <c r="EK659" s="50"/>
      <c r="EN659" s="49"/>
      <c r="EO659" s="49"/>
      <c r="EP659" s="49"/>
      <c r="EQ659" s="50"/>
      <c r="ER659" s="47"/>
      <c r="ES659" s="50"/>
      <c r="EV659" s="49"/>
      <c r="EW659" s="49"/>
      <c r="EX659" s="49"/>
      <c r="EY659" s="50"/>
      <c r="EZ659" s="47"/>
      <c r="FA659" s="50"/>
      <c r="FD659" s="49"/>
      <c r="FE659" s="49"/>
      <c r="FF659" s="49"/>
      <c r="FG659" s="50"/>
      <c r="FH659" s="47"/>
      <c r="FI659" s="50"/>
      <c r="FL659" s="49"/>
      <c r="FM659" s="49"/>
      <c r="FN659" s="49"/>
      <c r="FO659" s="50"/>
      <c r="FP659" s="47"/>
      <c r="FQ659" s="50"/>
      <c r="FT659" s="49"/>
      <c r="FU659" s="49"/>
      <c r="FV659" s="49"/>
      <c r="FW659" s="50"/>
      <c r="FX659" s="47"/>
      <c r="FY659" s="50"/>
      <c r="GB659" s="49"/>
      <c r="GC659" s="49"/>
      <c r="GD659" s="49"/>
      <c r="GE659" s="50"/>
      <c r="GF659" s="47"/>
      <c r="GG659" s="50"/>
      <c r="GJ659" s="49"/>
      <c r="GK659" s="49"/>
      <c r="GL659" s="49"/>
      <c r="GM659" s="50"/>
      <c r="GN659" s="47"/>
      <c r="GO659" s="50"/>
      <c r="GR659" s="49"/>
      <c r="GS659" s="49"/>
      <c r="GT659" s="49"/>
      <c r="GU659" s="50"/>
      <c r="GV659" s="47"/>
      <c r="GW659" s="50"/>
      <c r="GZ659" s="49"/>
      <c r="HA659" s="49"/>
      <c r="HB659" s="49"/>
      <c r="HC659" s="50"/>
      <c r="HD659" s="47"/>
      <c r="HE659" s="50"/>
      <c r="HH659" s="49"/>
      <c r="HI659" s="49"/>
      <c r="HJ659" s="49"/>
      <c r="HK659" s="50"/>
      <c r="HL659" s="47"/>
      <c r="HM659" s="50"/>
      <c r="HP659" s="49"/>
      <c r="HQ659" s="49"/>
      <c r="HR659" s="49"/>
      <c r="HS659" s="50"/>
      <c r="HT659" s="47"/>
      <c r="HU659" s="50"/>
      <c r="HX659" s="49"/>
      <c r="HY659" s="49"/>
      <c r="HZ659" s="49"/>
      <c r="IA659" s="50"/>
      <c r="IB659" s="47"/>
      <c r="IC659" s="50"/>
      <c r="IF659" s="49"/>
      <c r="IG659" s="49"/>
      <c r="IH659" s="49"/>
      <c r="II659" s="50"/>
      <c r="IJ659" s="47"/>
      <c r="IK659" s="50"/>
      <c r="IN659" s="49"/>
      <c r="IO659" s="49"/>
      <c r="IP659" s="49"/>
      <c r="IQ659" s="50"/>
    </row>
    <row r="660" spans="1:251" s="48" customFormat="1">
      <c r="A660" s="43"/>
      <c r="B660" s="44">
        <v>100000307267</v>
      </c>
      <c r="C660" s="43">
        <v>1</v>
      </c>
      <c r="D660" s="45" t="s">
        <v>212</v>
      </c>
      <c r="E660" s="45" t="s">
        <v>266</v>
      </c>
      <c r="F660" s="46">
        <v>2448.7399999999998</v>
      </c>
      <c r="G660" s="46">
        <v>-2447.7399999999998</v>
      </c>
      <c r="H660" s="46">
        <v>1</v>
      </c>
      <c r="I660" s="47"/>
      <c r="L660" s="47"/>
      <c r="M660" s="50"/>
      <c r="P660" s="49"/>
      <c r="Q660" s="49"/>
      <c r="S660" s="50"/>
      <c r="T660" s="47"/>
      <c r="U660" s="50"/>
      <c r="X660" s="49"/>
      <c r="Y660" s="49"/>
      <c r="AA660" s="50"/>
      <c r="AB660" s="47"/>
      <c r="AC660" s="50"/>
      <c r="AF660" s="49"/>
      <c r="AG660" s="49"/>
      <c r="AI660" s="50"/>
      <c r="AJ660" s="47"/>
      <c r="AK660" s="50"/>
      <c r="AN660" s="49"/>
      <c r="AO660" s="49"/>
      <c r="AQ660" s="50"/>
      <c r="AR660" s="47"/>
      <c r="AS660" s="50"/>
      <c r="AV660" s="49"/>
      <c r="AW660" s="49"/>
      <c r="AY660" s="50"/>
      <c r="AZ660" s="47"/>
      <c r="BA660" s="50"/>
      <c r="BD660" s="49"/>
      <c r="BE660" s="49"/>
      <c r="BG660" s="50"/>
      <c r="BH660" s="47"/>
      <c r="BI660" s="50"/>
      <c r="BL660" s="49"/>
      <c r="BM660" s="49"/>
      <c r="BO660" s="50"/>
      <c r="BP660" s="47"/>
      <c r="BQ660" s="50"/>
      <c r="BT660" s="49"/>
      <c r="BU660" s="49"/>
      <c r="BW660" s="50"/>
      <c r="BX660" s="47"/>
      <c r="BY660" s="50"/>
      <c r="CB660" s="49"/>
      <c r="CC660" s="49"/>
      <c r="CE660" s="50"/>
      <c r="CF660" s="47"/>
      <c r="CG660" s="50"/>
      <c r="CJ660" s="49"/>
      <c r="CK660" s="49"/>
      <c r="CM660" s="50"/>
      <c r="CN660" s="47"/>
      <c r="CO660" s="50"/>
      <c r="CR660" s="49"/>
      <c r="CS660" s="49"/>
      <c r="CU660" s="50"/>
      <c r="CV660" s="47"/>
      <c r="CW660" s="50"/>
      <c r="CZ660" s="49"/>
      <c r="DA660" s="49"/>
      <c r="DC660" s="50"/>
      <c r="DD660" s="47"/>
      <c r="DE660" s="50"/>
      <c r="DH660" s="49"/>
      <c r="DI660" s="49"/>
      <c r="DK660" s="50"/>
      <c r="DL660" s="47"/>
      <c r="DM660" s="50"/>
      <c r="DP660" s="49"/>
      <c r="DQ660" s="49"/>
      <c r="DS660" s="50"/>
      <c r="DT660" s="47"/>
      <c r="DU660" s="50"/>
      <c r="DX660" s="49"/>
      <c r="DY660" s="49"/>
      <c r="EA660" s="50"/>
      <c r="EB660" s="47"/>
      <c r="EC660" s="50"/>
      <c r="EF660" s="49"/>
      <c r="EG660" s="49"/>
      <c r="EI660" s="50"/>
      <c r="EJ660" s="47"/>
      <c r="EK660" s="50"/>
      <c r="EN660" s="49"/>
      <c r="EO660" s="49"/>
      <c r="EQ660" s="50"/>
      <c r="ER660" s="47"/>
      <c r="ES660" s="50"/>
      <c r="EV660" s="49"/>
      <c r="EW660" s="49"/>
      <c r="EY660" s="50"/>
      <c r="EZ660" s="47"/>
      <c r="FA660" s="50"/>
      <c r="FD660" s="49"/>
      <c r="FE660" s="49"/>
      <c r="FG660" s="50"/>
      <c r="FH660" s="47"/>
      <c r="FI660" s="50"/>
      <c r="FL660" s="49"/>
      <c r="FM660" s="49"/>
      <c r="FO660" s="50"/>
      <c r="FP660" s="47"/>
      <c r="FQ660" s="50"/>
      <c r="FT660" s="49"/>
      <c r="FU660" s="49"/>
      <c r="FW660" s="50"/>
      <c r="FX660" s="47"/>
      <c r="FY660" s="50"/>
      <c r="GB660" s="49"/>
      <c r="GC660" s="49"/>
      <c r="GE660" s="50"/>
      <c r="GF660" s="47"/>
      <c r="GG660" s="50"/>
      <c r="GJ660" s="49"/>
      <c r="GK660" s="49"/>
      <c r="GM660" s="50"/>
      <c r="GN660" s="47"/>
      <c r="GO660" s="50"/>
      <c r="GR660" s="49"/>
      <c r="GS660" s="49"/>
      <c r="GU660" s="50"/>
      <c r="GV660" s="47"/>
      <c r="GW660" s="50"/>
      <c r="GZ660" s="49"/>
      <c r="HA660" s="49"/>
      <c r="HC660" s="50"/>
      <c r="HD660" s="47"/>
      <c r="HE660" s="50"/>
      <c r="HH660" s="49"/>
      <c r="HI660" s="49"/>
      <c r="HK660" s="50"/>
      <c r="HL660" s="47"/>
      <c r="HM660" s="50"/>
      <c r="HP660" s="49"/>
      <c r="HQ660" s="49"/>
      <c r="HS660" s="50"/>
      <c r="HT660" s="47"/>
      <c r="HU660" s="50"/>
      <c r="HX660" s="49"/>
      <c r="HY660" s="49"/>
      <c r="IA660" s="50"/>
      <c r="IB660" s="47"/>
      <c r="IC660" s="50"/>
      <c r="IF660" s="49"/>
      <c r="IG660" s="49"/>
      <c r="II660" s="50"/>
      <c r="IJ660" s="47"/>
      <c r="IK660" s="50"/>
      <c r="IN660" s="49"/>
      <c r="IO660" s="49"/>
      <c r="IQ660" s="50"/>
    </row>
    <row r="661" spans="1:251" s="48" customFormat="1">
      <c r="A661" s="43">
        <v>336</v>
      </c>
      <c r="B661" s="44">
        <v>100000307268</v>
      </c>
      <c r="C661" s="43">
        <v>0</v>
      </c>
      <c r="D661" s="45" t="s">
        <v>212</v>
      </c>
      <c r="E661" s="45" t="s">
        <v>266</v>
      </c>
      <c r="F661" s="46">
        <v>6592.76</v>
      </c>
      <c r="G661" s="46">
        <v>-1223.18</v>
      </c>
      <c r="H661" s="46">
        <v>5369.58</v>
      </c>
      <c r="I661" s="47"/>
      <c r="K661" s="49"/>
      <c r="L661" s="47"/>
      <c r="M661" s="50"/>
      <c r="P661" s="49"/>
      <c r="Q661" s="49"/>
      <c r="R661" s="49"/>
      <c r="S661" s="50"/>
      <c r="T661" s="47"/>
      <c r="U661" s="50"/>
      <c r="X661" s="49"/>
      <c r="Y661" s="49"/>
      <c r="Z661" s="49"/>
      <c r="AA661" s="50"/>
      <c r="AB661" s="47"/>
      <c r="AC661" s="50"/>
      <c r="AF661" s="49"/>
      <c r="AG661" s="49"/>
      <c r="AH661" s="49"/>
      <c r="AI661" s="50"/>
      <c r="AJ661" s="47"/>
      <c r="AK661" s="50"/>
      <c r="AN661" s="49"/>
      <c r="AO661" s="49"/>
      <c r="AP661" s="49"/>
      <c r="AQ661" s="50"/>
      <c r="AR661" s="47"/>
      <c r="AS661" s="50"/>
      <c r="AV661" s="49"/>
      <c r="AW661" s="49"/>
      <c r="AX661" s="49"/>
      <c r="AY661" s="50"/>
      <c r="AZ661" s="47"/>
      <c r="BA661" s="50"/>
      <c r="BD661" s="49"/>
      <c r="BE661" s="49"/>
      <c r="BF661" s="49"/>
      <c r="BG661" s="50"/>
      <c r="BH661" s="47"/>
      <c r="BI661" s="50"/>
      <c r="BL661" s="49"/>
      <c r="BM661" s="49"/>
      <c r="BN661" s="49"/>
      <c r="BO661" s="50"/>
      <c r="BP661" s="47"/>
      <c r="BQ661" s="50"/>
      <c r="BT661" s="49"/>
      <c r="BU661" s="49"/>
      <c r="BV661" s="49"/>
      <c r="BW661" s="50"/>
      <c r="BX661" s="47"/>
      <c r="BY661" s="50"/>
      <c r="CB661" s="49"/>
      <c r="CC661" s="49"/>
      <c r="CD661" s="49"/>
      <c r="CE661" s="50"/>
      <c r="CF661" s="47"/>
      <c r="CG661" s="50"/>
      <c r="CJ661" s="49"/>
      <c r="CK661" s="49"/>
      <c r="CL661" s="49"/>
      <c r="CM661" s="50"/>
      <c r="CN661" s="47"/>
      <c r="CO661" s="50"/>
      <c r="CR661" s="49"/>
      <c r="CS661" s="49"/>
      <c r="CT661" s="49"/>
      <c r="CU661" s="50"/>
      <c r="CV661" s="47"/>
      <c r="CW661" s="50"/>
      <c r="CZ661" s="49"/>
      <c r="DA661" s="49"/>
      <c r="DB661" s="49"/>
      <c r="DC661" s="50"/>
      <c r="DD661" s="47"/>
      <c r="DE661" s="50"/>
      <c r="DH661" s="49"/>
      <c r="DI661" s="49"/>
      <c r="DJ661" s="49"/>
      <c r="DK661" s="50"/>
      <c r="DL661" s="47"/>
      <c r="DM661" s="50"/>
      <c r="DP661" s="49"/>
      <c r="DQ661" s="49"/>
      <c r="DR661" s="49"/>
      <c r="DS661" s="50"/>
      <c r="DT661" s="47"/>
      <c r="DU661" s="50"/>
      <c r="DX661" s="49"/>
      <c r="DY661" s="49"/>
      <c r="DZ661" s="49"/>
      <c r="EA661" s="50"/>
      <c r="EB661" s="47"/>
      <c r="EC661" s="50"/>
      <c r="EF661" s="49"/>
      <c r="EG661" s="49"/>
      <c r="EH661" s="49"/>
      <c r="EI661" s="50"/>
      <c r="EJ661" s="47"/>
      <c r="EK661" s="50"/>
      <c r="EN661" s="49"/>
      <c r="EO661" s="49"/>
      <c r="EP661" s="49"/>
      <c r="EQ661" s="50"/>
      <c r="ER661" s="47"/>
      <c r="ES661" s="50"/>
      <c r="EV661" s="49"/>
      <c r="EW661" s="49"/>
      <c r="EX661" s="49"/>
      <c r="EY661" s="50"/>
      <c r="EZ661" s="47"/>
      <c r="FA661" s="50"/>
      <c r="FD661" s="49"/>
      <c r="FE661" s="49"/>
      <c r="FF661" s="49"/>
      <c r="FG661" s="50"/>
      <c r="FH661" s="47"/>
      <c r="FI661" s="50"/>
      <c r="FL661" s="49"/>
      <c r="FM661" s="49"/>
      <c r="FN661" s="49"/>
      <c r="FO661" s="50"/>
      <c r="FP661" s="47"/>
      <c r="FQ661" s="50"/>
      <c r="FT661" s="49"/>
      <c r="FU661" s="49"/>
      <c r="FV661" s="49"/>
      <c r="FW661" s="50"/>
      <c r="FX661" s="47"/>
      <c r="FY661" s="50"/>
      <c r="GB661" s="49"/>
      <c r="GC661" s="49"/>
      <c r="GD661" s="49"/>
      <c r="GE661" s="50"/>
      <c r="GF661" s="47"/>
      <c r="GG661" s="50"/>
      <c r="GJ661" s="49"/>
      <c r="GK661" s="49"/>
      <c r="GL661" s="49"/>
      <c r="GM661" s="50"/>
      <c r="GN661" s="47"/>
      <c r="GO661" s="50"/>
      <c r="GR661" s="49"/>
      <c r="GS661" s="49"/>
      <c r="GT661" s="49"/>
      <c r="GU661" s="50"/>
      <c r="GV661" s="47"/>
      <c r="GW661" s="50"/>
      <c r="GZ661" s="49"/>
      <c r="HA661" s="49"/>
      <c r="HB661" s="49"/>
      <c r="HC661" s="50"/>
      <c r="HD661" s="47"/>
      <c r="HE661" s="50"/>
      <c r="HH661" s="49"/>
      <c r="HI661" s="49"/>
      <c r="HJ661" s="49"/>
      <c r="HK661" s="50"/>
      <c r="HL661" s="47"/>
      <c r="HM661" s="50"/>
      <c r="HP661" s="49"/>
      <c r="HQ661" s="49"/>
      <c r="HR661" s="49"/>
      <c r="HS661" s="50"/>
      <c r="HT661" s="47"/>
      <c r="HU661" s="50"/>
      <c r="HX661" s="49"/>
      <c r="HY661" s="49"/>
      <c r="HZ661" s="49"/>
      <c r="IA661" s="50"/>
      <c r="IB661" s="47"/>
      <c r="IC661" s="50"/>
      <c r="IF661" s="49"/>
      <c r="IG661" s="49"/>
      <c r="IH661" s="49"/>
      <c r="II661" s="50"/>
      <c r="IJ661" s="47"/>
      <c r="IK661" s="50"/>
      <c r="IN661" s="49"/>
      <c r="IO661" s="49"/>
      <c r="IP661" s="49"/>
      <c r="IQ661" s="50"/>
    </row>
    <row r="662" spans="1:251" s="48" customFormat="1">
      <c r="A662" s="43"/>
      <c r="B662" s="44">
        <v>100000307268</v>
      </c>
      <c r="C662" s="43">
        <v>1</v>
      </c>
      <c r="D662" s="45" t="s">
        <v>212</v>
      </c>
      <c r="E662" s="45" t="s">
        <v>266</v>
      </c>
      <c r="F662" s="46">
        <v>2448.7399999999998</v>
      </c>
      <c r="G662" s="46">
        <v>-2447.7399999999998</v>
      </c>
      <c r="H662" s="46">
        <v>1</v>
      </c>
      <c r="I662" s="47"/>
      <c r="L662" s="47"/>
      <c r="M662" s="50"/>
      <c r="P662" s="49"/>
      <c r="Q662" s="49"/>
      <c r="S662" s="50"/>
      <c r="T662" s="47"/>
      <c r="U662" s="50"/>
      <c r="X662" s="49"/>
      <c r="Y662" s="49"/>
      <c r="AA662" s="50"/>
      <c r="AB662" s="47"/>
      <c r="AC662" s="50"/>
      <c r="AF662" s="49"/>
      <c r="AG662" s="49"/>
      <c r="AI662" s="50"/>
      <c r="AJ662" s="47"/>
      <c r="AK662" s="50"/>
      <c r="AN662" s="49"/>
      <c r="AO662" s="49"/>
      <c r="AQ662" s="50"/>
      <c r="AR662" s="47"/>
      <c r="AS662" s="50"/>
      <c r="AV662" s="49"/>
      <c r="AW662" s="49"/>
      <c r="AY662" s="50"/>
      <c r="AZ662" s="47"/>
      <c r="BA662" s="50"/>
      <c r="BD662" s="49"/>
      <c r="BE662" s="49"/>
      <c r="BG662" s="50"/>
      <c r="BH662" s="47"/>
      <c r="BI662" s="50"/>
      <c r="BL662" s="49"/>
      <c r="BM662" s="49"/>
      <c r="BO662" s="50"/>
      <c r="BP662" s="47"/>
      <c r="BQ662" s="50"/>
      <c r="BT662" s="49"/>
      <c r="BU662" s="49"/>
      <c r="BW662" s="50"/>
      <c r="BX662" s="47"/>
      <c r="BY662" s="50"/>
      <c r="CB662" s="49"/>
      <c r="CC662" s="49"/>
      <c r="CE662" s="50"/>
      <c r="CF662" s="47"/>
      <c r="CG662" s="50"/>
      <c r="CJ662" s="49"/>
      <c r="CK662" s="49"/>
      <c r="CM662" s="50"/>
      <c r="CN662" s="47"/>
      <c r="CO662" s="50"/>
      <c r="CR662" s="49"/>
      <c r="CS662" s="49"/>
      <c r="CU662" s="50"/>
      <c r="CV662" s="47"/>
      <c r="CW662" s="50"/>
      <c r="CZ662" s="49"/>
      <c r="DA662" s="49"/>
      <c r="DC662" s="50"/>
      <c r="DD662" s="47"/>
      <c r="DE662" s="50"/>
      <c r="DH662" s="49"/>
      <c r="DI662" s="49"/>
      <c r="DK662" s="50"/>
      <c r="DL662" s="47"/>
      <c r="DM662" s="50"/>
      <c r="DP662" s="49"/>
      <c r="DQ662" s="49"/>
      <c r="DS662" s="50"/>
      <c r="DT662" s="47"/>
      <c r="DU662" s="50"/>
      <c r="DX662" s="49"/>
      <c r="DY662" s="49"/>
      <c r="EA662" s="50"/>
      <c r="EB662" s="47"/>
      <c r="EC662" s="50"/>
      <c r="EF662" s="49"/>
      <c r="EG662" s="49"/>
      <c r="EI662" s="50"/>
      <c r="EJ662" s="47"/>
      <c r="EK662" s="50"/>
      <c r="EN662" s="49"/>
      <c r="EO662" s="49"/>
      <c r="EQ662" s="50"/>
      <c r="ER662" s="47"/>
      <c r="ES662" s="50"/>
      <c r="EV662" s="49"/>
      <c r="EW662" s="49"/>
      <c r="EY662" s="50"/>
      <c r="EZ662" s="47"/>
      <c r="FA662" s="50"/>
      <c r="FD662" s="49"/>
      <c r="FE662" s="49"/>
      <c r="FG662" s="50"/>
      <c r="FH662" s="47"/>
      <c r="FI662" s="50"/>
      <c r="FL662" s="49"/>
      <c r="FM662" s="49"/>
      <c r="FO662" s="50"/>
      <c r="FP662" s="47"/>
      <c r="FQ662" s="50"/>
      <c r="FT662" s="49"/>
      <c r="FU662" s="49"/>
      <c r="FW662" s="50"/>
      <c r="FX662" s="47"/>
      <c r="FY662" s="50"/>
      <c r="GB662" s="49"/>
      <c r="GC662" s="49"/>
      <c r="GE662" s="50"/>
      <c r="GF662" s="47"/>
      <c r="GG662" s="50"/>
      <c r="GJ662" s="49"/>
      <c r="GK662" s="49"/>
      <c r="GM662" s="50"/>
      <c r="GN662" s="47"/>
      <c r="GO662" s="50"/>
      <c r="GR662" s="49"/>
      <c r="GS662" s="49"/>
      <c r="GU662" s="50"/>
      <c r="GV662" s="47"/>
      <c r="GW662" s="50"/>
      <c r="GZ662" s="49"/>
      <c r="HA662" s="49"/>
      <c r="HC662" s="50"/>
      <c r="HD662" s="47"/>
      <c r="HE662" s="50"/>
      <c r="HH662" s="49"/>
      <c r="HI662" s="49"/>
      <c r="HK662" s="50"/>
      <c r="HL662" s="47"/>
      <c r="HM662" s="50"/>
      <c r="HP662" s="49"/>
      <c r="HQ662" s="49"/>
      <c r="HS662" s="50"/>
      <c r="HT662" s="47"/>
      <c r="HU662" s="50"/>
      <c r="HX662" s="49"/>
      <c r="HY662" s="49"/>
      <c r="IA662" s="50"/>
      <c r="IB662" s="47"/>
      <c r="IC662" s="50"/>
      <c r="IF662" s="49"/>
      <c r="IG662" s="49"/>
      <c r="II662" s="50"/>
      <c r="IJ662" s="47"/>
      <c r="IK662" s="50"/>
      <c r="IN662" s="49"/>
      <c r="IO662" s="49"/>
      <c r="IQ662" s="50"/>
    </row>
    <row r="663" spans="1:251" s="48" customFormat="1">
      <c r="A663" s="43">
        <v>337</v>
      </c>
      <c r="B663" s="44">
        <v>100000307269</v>
      </c>
      <c r="C663" s="43">
        <v>0</v>
      </c>
      <c r="D663" s="45" t="s">
        <v>212</v>
      </c>
      <c r="E663" s="45" t="s">
        <v>266</v>
      </c>
      <c r="F663" s="46">
        <v>6592.76</v>
      </c>
      <c r="G663" s="46">
        <v>-1223.18</v>
      </c>
      <c r="H663" s="46">
        <v>5369.58</v>
      </c>
      <c r="I663" s="47"/>
      <c r="K663" s="49"/>
      <c r="L663" s="47"/>
      <c r="M663" s="50"/>
      <c r="P663" s="49"/>
      <c r="Q663" s="49"/>
      <c r="R663" s="49"/>
      <c r="S663" s="50"/>
      <c r="T663" s="47"/>
      <c r="U663" s="50"/>
      <c r="X663" s="49"/>
      <c r="Y663" s="49"/>
      <c r="Z663" s="49"/>
      <c r="AA663" s="50"/>
      <c r="AB663" s="47"/>
      <c r="AC663" s="50"/>
      <c r="AF663" s="49"/>
      <c r="AG663" s="49"/>
      <c r="AH663" s="49"/>
      <c r="AI663" s="50"/>
      <c r="AJ663" s="47"/>
      <c r="AK663" s="50"/>
      <c r="AN663" s="49"/>
      <c r="AO663" s="49"/>
      <c r="AP663" s="49"/>
      <c r="AQ663" s="50"/>
      <c r="AR663" s="47"/>
      <c r="AS663" s="50"/>
      <c r="AV663" s="49"/>
      <c r="AW663" s="49"/>
      <c r="AX663" s="49"/>
      <c r="AY663" s="50"/>
      <c r="AZ663" s="47"/>
      <c r="BA663" s="50"/>
      <c r="BD663" s="49"/>
      <c r="BE663" s="49"/>
      <c r="BF663" s="49"/>
      <c r="BG663" s="50"/>
      <c r="BH663" s="47"/>
      <c r="BI663" s="50"/>
      <c r="BL663" s="49"/>
      <c r="BM663" s="49"/>
      <c r="BN663" s="49"/>
      <c r="BO663" s="50"/>
      <c r="BP663" s="47"/>
      <c r="BQ663" s="50"/>
      <c r="BT663" s="49"/>
      <c r="BU663" s="49"/>
      <c r="BV663" s="49"/>
      <c r="BW663" s="50"/>
      <c r="BX663" s="47"/>
      <c r="BY663" s="50"/>
      <c r="CB663" s="49"/>
      <c r="CC663" s="49"/>
      <c r="CD663" s="49"/>
      <c r="CE663" s="50"/>
      <c r="CF663" s="47"/>
      <c r="CG663" s="50"/>
      <c r="CJ663" s="49"/>
      <c r="CK663" s="49"/>
      <c r="CL663" s="49"/>
      <c r="CM663" s="50"/>
      <c r="CN663" s="47"/>
      <c r="CO663" s="50"/>
      <c r="CR663" s="49"/>
      <c r="CS663" s="49"/>
      <c r="CT663" s="49"/>
      <c r="CU663" s="50"/>
      <c r="CV663" s="47"/>
      <c r="CW663" s="50"/>
      <c r="CZ663" s="49"/>
      <c r="DA663" s="49"/>
      <c r="DB663" s="49"/>
      <c r="DC663" s="50"/>
      <c r="DD663" s="47"/>
      <c r="DE663" s="50"/>
      <c r="DH663" s="49"/>
      <c r="DI663" s="49"/>
      <c r="DJ663" s="49"/>
      <c r="DK663" s="50"/>
      <c r="DL663" s="47"/>
      <c r="DM663" s="50"/>
      <c r="DP663" s="49"/>
      <c r="DQ663" s="49"/>
      <c r="DR663" s="49"/>
      <c r="DS663" s="50"/>
      <c r="DT663" s="47"/>
      <c r="DU663" s="50"/>
      <c r="DX663" s="49"/>
      <c r="DY663" s="49"/>
      <c r="DZ663" s="49"/>
      <c r="EA663" s="50"/>
      <c r="EB663" s="47"/>
      <c r="EC663" s="50"/>
      <c r="EF663" s="49"/>
      <c r="EG663" s="49"/>
      <c r="EH663" s="49"/>
      <c r="EI663" s="50"/>
      <c r="EJ663" s="47"/>
      <c r="EK663" s="50"/>
      <c r="EN663" s="49"/>
      <c r="EO663" s="49"/>
      <c r="EP663" s="49"/>
      <c r="EQ663" s="50"/>
      <c r="ER663" s="47"/>
      <c r="ES663" s="50"/>
      <c r="EV663" s="49"/>
      <c r="EW663" s="49"/>
      <c r="EX663" s="49"/>
      <c r="EY663" s="50"/>
      <c r="EZ663" s="47"/>
      <c r="FA663" s="50"/>
      <c r="FD663" s="49"/>
      <c r="FE663" s="49"/>
      <c r="FF663" s="49"/>
      <c r="FG663" s="50"/>
      <c r="FH663" s="47"/>
      <c r="FI663" s="50"/>
      <c r="FL663" s="49"/>
      <c r="FM663" s="49"/>
      <c r="FN663" s="49"/>
      <c r="FO663" s="50"/>
      <c r="FP663" s="47"/>
      <c r="FQ663" s="50"/>
      <c r="FT663" s="49"/>
      <c r="FU663" s="49"/>
      <c r="FV663" s="49"/>
      <c r="FW663" s="50"/>
      <c r="FX663" s="47"/>
      <c r="FY663" s="50"/>
      <c r="GB663" s="49"/>
      <c r="GC663" s="49"/>
      <c r="GD663" s="49"/>
      <c r="GE663" s="50"/>
      <c r="GF663" s="47"/>
      <c r="GG663" s="50"/>
      <c r="GJ663" s="49"/>
      <c r="GK663" s="49"/>
      <c r="GL663" s="49"/>
      <c r="GM663" s="50"/>
      <c r="GN663" s="47"/>
      <c r="GO663" s="50"/>
      <c r="GR663" s="49"/>
      <c r="GS663" s="49"/>
      <c r="GT663" s="49"/>
      <c r="GU663" s="50"/>
      <c r="GV663" s="47"/>
      <c r="GW663" s="50"/>
      <c r="GZ663" s="49"/>
      <c r="HA663" s="49"/>
      <c r="HB663" s="49"/>
      <c r="HC663" s="50"/>
      <c r="HD663" s="47"/>
      <c r="HE663" s="50"/>
      <c r="HH663" s="49"/>
      <c r="HI663" s="49"/>
      <c r="HJ663" s="49"/>
      <c r="HK663" s="50"/>
      <c r="HL663" s="47"/>
      <c r="HM663" s="50"/>
      <c r="HP663" s="49"/>
      <c r="HQ663" s="49"/>
      <c r="HR663" s="49"/>
      <c r="HS663" s="50"/>
      <c r="HT663" s="47"/>
      <c r="HU663" s="50"/>
      <c r="HX663" s="49"/>
      <c r="HY663" s="49"/>
      <c r="HZ663" s="49"/>
      <c r="IA663" s="50"/>
      <c r="IB663" s="47"/>
      <c r="IC663" s="50"/>
      <c r="IF663" s="49"/>
      <c r="IG663" s="49"/>
      <c r="IH663" s="49"/>
      <c r="II663" s="50"/>
      <c r="IJ663" s="47"/>
      <c r="IK663" s="50"/>
      <c r="IN663" s="49"/>
      <c r="IO663" s="49"/>
      <c r="IP663" s="49"/>
      <c r="IQ663" s="50"/>
    </row>
    <row r="664" spans="1:251" s="48" customFormat="1">
      <c r="A664" s="43"/>
      <c r="B664" s="44">
        <v>100000307269</v>
      </c>
      <c r="C664" s="43">
        <v>1</v>
      </c>
      <c r="D664" s="45" t="s">
        <v>212</v>
      </c>
      <c r="E664" s="45" t="s">
        <v>266</v>
      </c>
      <c r="F664" s="46">
        <v>2448.7399999999998</v>
      </c>
      <c r="G664" s="46">
        <v>-2447.7399999999998</v>
      </c>
      <c r="H664" s="46">
        <v>1</v>
      </c>
      <c r="I664" s="47"/>
      <c r="L664" s="47"/>
      <c r="M664" s="50"/>
      <c r="P664" s="49"/>
      <c r="Q664" s="49"/>
      <c r="S664" s="50"/>
      <c r="T664" s="47"/>
      <c r="U664" s="50"/>
      <c r="X664" s="49"/>
      <c r="Y664" s="49"/>
      <c r="AA664" s="50"/>
      <c r="AB664" s="47"/>
      <c r="AC664" s="50"/>
      <c r="AF664" s="49"/>
      <c r="AG664" s="49"/>
      <c r="AI664" s="50"/>
      <c r="AJ664" s="47"/>
      <c r="AK664" s="50"/>
      <c r="AN664" s="49"/>
      <c r="AO664" s="49"/>
      <c r="AQ664" s="50"/>
      <c r="AR664" s="47"/>
      <c r="AS664" s="50"/>
      <c r="AV664" s="49"/>
      <c r="AW664" s="49"/>
      <c r="AY664" s="50"/>
      <c r="AZ664" s="47"/>
      <c r="BA664" s="50"/>
      <c r="BD664" s="49"/>
      <c r="BE664" s="49"/>
      <c r="BG664" s="50"/>
      <c r="BH664" s="47"/>
      <c r="BI664" s="50"/>
      <c r="BL664" s="49"/>
      <c r="BM664" s="49"/>
      <c r="BO664" s="50"/>
      <c r="BP664" s="47"/>
      <c r="BQ664" s="50"/>
      <c r="BT664" s="49"/>
      <c r="BU664" s="49"/>
      <c r="BW664" s="50"/>
      <c r="BX664" s="47"/>
      <c r="BY664" s="50"/>
      <c r="CB664" s="49"/>
      <c r="CC664" s="49"/>
      <c r="CE664" s="50"/>
      <c r="CF664" s="47"/>
      <c r="CG664" s="50"/>
      <c r="CJ664" s="49"/>
      <c r="CK664" s="49"/>
      <c r="CM664" s="50"/>
      <c r="CN664" s="47"/>
      <c r="CO664" s="50"/>
      <c r="CR664" s="49"/>
      <c r="CS664" s="49"/>
      <c r="CU664" s="50"/>
      <c r="CV664" s="47"/>
      <c r="CW664" s="50"/>
      <c r="CZ664" s="49"/>
      <c r="DA664" s="49"/>
      <c r="DC664" s="50"/>
      <c r="DD664" s="47"/>
      <c r="DE664" s="50"/>
      <c r="DH664" s="49"/>
      <c r="DI664" s="49"/>
      <c r="DK664" s="50"/>
      <c r="DL664" s="47"/>
      <c r="DM664" s="50"/>
      <c r="DP664" s="49"/>
      <c r="DQ664" s="49"/>
      <c r="DS664" s="50"/>
      <c r="DT664" s="47"/>
      <c r="DU664" s="50"/>
      <c r="DX664" s="49"/>
      <c r="DY664" s="49"/>
      <c r="EA664" s="50"/>
      <c r="EB664" s="47"/>
      <c r="EC664" s="50"/>
      <c r="EF664" s="49"/>
      <c r="EG664" s="49"/>
      <c r="EI664" s="50"/>
      <c r="EJ664" s="47"/>
      <c r="EK664" s="50"/>
      <c r="EN664" s="49"/>
      <c r="EO664" s="49"/>
      <c r="EQ664" s="50"/>
      <c r="ER664" s="47"/>
      <c r="ES664" s="50"/>
      <c r="EV664" s="49"/>
      <c r="EW664" s="49"/>
      <c r="EY664" s="50"/>
      <c r="EZ664" s="47"/>
      <c r="FA664" s="50"/>
      <c r="FD664" s="49"/>
      <c r="FE664" s="49"/>
      <c r="FG664" s="50"/>
      <c r="FH664" s="47"/>
      <c r="FI664" s="50"/>
      <c r="FL664" s="49"/>
      <c r="FM664" s="49"/>
      <c r="FO664" s="50"/>
      <c r="FP664" s="47"/>
      <c r="FQ664" s="50"/>
      <c r="FT664" s="49"/>
      <c r="FU664" s="49"/>
      <c r="FW664" s="50"/>
      <c r="FX664" s="47"/>
      <c r="FY664" s="50"/>
      <c r="GB664" s="49"/>
      <c r="GC664" s="49"/>
      <c r="GE664" s="50"/>
      <c r="GF664" s="47"/>
      <c r="GG664" s="50"/>
      <c r="GJ664" s="49"/>
      <c r="GK664" s="49"/>
      <c r="GM664" s="50"/>
      <c r="GN664" s="47"/>
      <c r="GO664" s="50"/>
      <c r="GR664" s="49"/>
      <c r="GS664" s="49"/>
      <c r="GU664" s="50"/>
      <c r="GV664" s="47"/>
      <c r="GW664" s="50"/>
      <c r="GZ664" s="49"/>
      <c r="HA664" s="49"/>
      <c r="HC664" s="50"/>
      <c r="HD664" s="47"/>
      <c r="HE664" s="50"/>
      <c r="HH664" s="49"/>
      <c r="HI664" s="49"/>
      <c r="HK664" s="50"/>
      <c r="HL664" s="47"/>
      <c r="HM664" s="50"/>
      <c r="HP664" s="49"/>
      <c r="HQ664" s="49"/>
      <c r="HS664" s="50"/>
      <c r="HT664" s="47"/>
      <c r="HU664" s="50"/>
      <c r="HX664" s="49"/>
      <c r="HY664" s="49"/>
      <c r="IA664" s="50"/>
      <c r="IB664" s="47"/>
      <c r="IC664" s="50"/>
      <c r="IF664" s="49"/>
      <c r="IG664" s="49"/>
      <c r="II664" s="50"/>
      <c r="IJ664" s="47"/>
      <c r="IK664" s="50"/>
      <c r="IN664" s="49"/>
      <c r="IO664" s="49"/>
      <c r="IQ664" s="50"/>
    </row>
    <row r="665" spans="1:251" s="48" customFormat="1">
      <c r="A665" s="43">
        <v>338</v>
      </c>
      <c r="B665" s="44">
        <v>100000307270</v>
      </c>
      <c r="C665" s="43">
        <v>0</v>
      </c>
      <c r="D665" s="45" t="s">
        <v>212</v>
      </c>
      <c r="E665" s="45" t="s">
        <v>266</v>
      </c>
      <c r="F665" s="46">
        <v>6592.76</v>
      </c>
      <c r="G665" s="46">
        <v>-1223.18</v>
      </c>
      <c r="H665" s="46">
        <v>5369.58</v>
      </c>
      <c r="I665" s="47"/>
      <c r="K665" s="49"/>
      <c r="L665" s="47"/>
      <c r="M665" s="50"/>
      <c r="P665" s="49"/>
      <c r="Q665" s="49"/>
      <c r="R665" s="49"/>
      <c r="S665" s="50"/>
      <c r="T665" s="47"/>
      <c r="U665" s="50"/>
      <c r="X665" s="49"/>
      <c r="Y665" s="49"/>
      <c r="Z665" s="49"/>
      <c r="AA665" s="50"/>
      <c r="AB665" s="47"/>
      <c r="AC665" s="50"/>
      <c r="AF665" s="49"/>
      <c r="AG665" s="49"/>
      <c r="AH665" s="49"/>
      <c r="AI665" s="50"/>
      <c r="AJ665" s="47"/>
      <c r="AK665" s="50"/>
      <c r="AN665" s="49"/>
      <c r="AO665" s="49"/>
      <c r="AP665" s="49"/>
      <c r="AQ665" s="50"/>
      <c r="AR665" s="47"/>
      <c r="AS665" s="50"/>
      <c r="AV665" s="49"/>
      <c r="AW665" s="49"/>
      <c r="AX665" s="49"/>
      <c r="AY665" s="50"/>
      <c r="AZ665" s="47"/>
      <c r="BA665" s="50"/>
      <c r="BD665" s="49"/>
      <c r="BE665" s="49"/>
      <c r="BF665" s="49"/>
      <c r="BG665" s="50"/>
      <c r="BH665" s="47"/>
      <c r="BI665" s="50"/>
      <c r="BL665" s="49"/>
      <c r="BM665" s="49"/>
      <c r="BN665" s="49"/>
      <c r="BO665" s="50"/>
      <c r="BP665" s="47"/>
      <c r="BQ665" s="50"/>
      <c r="BT665" s="49"/>
      <c r="BU665" s="49"/>
      <c r="BV665" s="49"/>
      <c r="BW665" s="50"/>
      <c r="BX665" s="47"/>
      <c r="BY665" s="50"/>
      <c r="CB665" s="49"/>
      <c r="CC665" s="49"/>
      <c r="CD665" s="49"/>
      <c r="CE665" s="50"/>
      <c r="CF665" s="47"/>
      <c r="CG665" s="50"/>
      <c r="CJ665" s="49"/>
      <c r="CK665" s="49"/>
      <c r="CL665" s="49"/>
      <c r="CM665" s="50"/>
      <c r="CN665" s="47"/>
      <c r="CO665" s="50"/>
      <c r="CR665" s="49"/>
      <c r="CS665" s="49"/>
      <c r="CT665" s="49"/>
      <c r="CU665" s="50"/>
      <c r="CV665" s="47"/>
      <c r="CW665" s="50"/>
      <c r="CZ665" s="49"/>
      <c r="DA665" s="49"/>
      <c r="DB665" s="49"/>
      <c r="DC665" s="50"/>
      <c r="DD665" s="47"/>
      <c r="DE665" s="50"/>
      <c r="DH665" s="49"/>
      <c r="DI665" s="49"/>
      <c r="DJ665" s="49"/>
      <c r="DK665" s="50"/>
      <c r="DL665" s="47"/>
      <c r="DM665" s="50"/>
      <c r="DP665" s="49"/>
      <c r="DQ665" s="49"/>
      <c r="DR665" s="49"/>
      <c r="DS665" s="50"/>
      <c r="DT665" s="47"/>
      <c r="DU665" s="50"/>
      <c r="DX665" s="49"/>
      <c r="DY665" s="49"/>
      <c r="DZ665" s="49"/>
      <c r="EA665" s="50"/>
      <c r="EB665" s="47"/>
      <c r="EC665" s="50"/>
      <c r="EF665" s="49"/>
      <c r="EG665" s="49"/>
      <c r="EH665" s="49"/>
      <c r="EI665" s="50"/>
      <c r="EJ665" s="47"/>
      <c r="EK665" s="50"/>
      <c r="EN665" s="49"/>
      <c r="EO665" s="49"/>
      <c r="EP665" s="49"/>
      <c r="EQ665" s="50"/>
      <c r="ER665" s="47"/>
      <c r="ES665" s="50"/>
      <c r="EV665" s="49"/>
      <c r="EW665" s="49"/>
      <c r="EX665" s="49"/>
      <c r="EY665" s="50"/>
      <c r="EZ665" s="47"/>
      <c r="FA665" s="50"/>
      <c r="FD665" s="49"/>
      <c r="FE665" s="49"/>
      <c r="FF665" s="49"/>
      <c r="FG665" s="50"/>
      <c r="FH665" s="47"/>
      <c r="FI665" s="50"/>
      <c r="FL665" s="49"/>
      <c r="FM665" s="49"/>
      <c r="FN665" s="49"/>
      <c r="FO665" s="50"/>
      <c r="FP665" s="47"/>
      <c r="FQ665" s="50"/>
      <c r="FT665" s="49"/>
      <c r="FU665" s="49"/>
      <c r="FV665" s="49"/>
      <c r="FW665" s="50"/>
      <c r="FX665" s="47"/>
      <c r="FY665" s="50"/>
      <c r="GB665" s="49"/>
      <c r="GC665" s="49"/>
      <c r="GD665" s="49"/>
      <c r="GE665" s="50"/>
      <c r="GF665" s="47"/>
      <c r="GG665" s="50"/>
      <c r="GJ665" s="49"/>
      <c r="GK665" s="49"/>
      <c r="GL665" s="49"/>
      <c r="GM665" s="50"/>
      <c r="GN665" s="47"/>
      <c r="GO665" s="50"/>
      <c r="GR665" s="49"/>
      <c r="GS665" s="49"/>
      <c r="GT665" s="49"/>
      <c r="GU665" s="50"/>
      <c r="GV665" s="47"/>
      <c r="GW665" s="50"/>
      <c r="GZ665" s="49"/>
      <c r="HA665" s="49"/>
      <c r="HB665" s="49"/>
      <c r="HC665" s="50"/>
      <c r="HD665" s="47"/>
      <c r="HE665" s="50"/>
      <c r="HH665" s="49"/>
      <c r="HI665" s="49"/>
      <c r="HJ665" s="49"/>
      <c r="HK665" s="50"/>
      <c r="HL665" s="47"/>
      <c r="HM665" s="50"/>
      <c r="HP665" s="49"/>
      <c r="HQ665" s="49"/>
      <c r="HR665" s="49"/>
      <c r="HS665" s="50"/>
      <c r="HT665" s="47"/>
      <c r="HU665" s="50"/>
      <c r="HX665" s="49"/>
      <c r="HY665" s="49"/>
      <c r="HZ665" s="49"/>
      <c r="IA665" s="50"/>
      <c r="IB665" s="47"/>
      <c r="IC665" s="50"/>
      <c r="IF665" s="49"/>
      <c r="IG665" s="49"/>
      <c r="IH665" s="49"/>
      <c r="II665" s="50"/>
      <c r="IJ665" s="47"/>
      <c r="IK665" s="50"/>
      <c r="IN665" s="49"/>
      <c r="IO665" s="49"/>
      <c r="IP665" s="49"/>
      <c r="IQ665" s="50"/>
    </row>
    <row r="666" spans="1:251" s="48" customFormat="1">
      <c r="A666" s="43"/>
      <c r="B666" s="44">
        <v>100000307270</v>
      </c>
      <c r="C666" s="43">
        <v>1</v>
      </c>
      <c r="D666" s="45" t="s">
        <v>212</v>
      </c>
      <c r="E666" s="45" t="s">
        <v>266</v>
      </c>
      <c r="F666" s="46">
        <v>2448.7399999999998</v>
      </c>
      <c r="G666" s="46">
        <v>-2447.7399999999998</v>
      </c>
      <c r="H666" s="46">
        <v>1</v>
      </c>
      <c r="I666" s="47"/>
      <c r="L666" s="47"/>
      <c r="M666" s="50"/>
      <c r="P666" s="49"/>
      <c r="Q666" s="49"/>
      <c r="S666" s="50"/>
      <c r="T666" s="47"/>
      <c r="U666" s="50"/>
      <c r="X666" s="49"/>
      <c r="Y666" s="49"/>
      <c r="AA666" s="50"/>
      <c r="AB666" s="47"/>
      <c r="AC666" s="50"/>
      <c r="AF666" s="49"/>
      <c r="AG666" s="49"/>
      <c r="AI666" s="50"/>
      <c r="AJ666" s="47"/>
      <c r="AK666" s="50"/>
      <c r="AN666" s="49"/>
      <c r="AO666" s="49"/>
      <c r="AQ666" s="50"/>
      <c r="AR666" s="47"/>
      <c r="AS666" s="50"/>
      <c r="AV666" s="49"/>
      <c r="AW666" s="49"/>
      <c r="AY666" s="50"/>
      <c r="AZ666" s="47"/>
      <c r="BA666" s="50"/>
      <c r="BD666" s="49"/>
      <c r="BE666" s="49"/>
      <c r="BG666" s="50"/>
      <c r="BH666" s="47"/>
      <c r="BI666" s="50"/>
      <c r="BL666" s="49"/>
      <c r="BM666" s="49"/>
      <c r="BO666" s="50"/>
      <c r="BP666" s="47"/>
      <c r="BQ666" s="50"/>
      <c r="BT666" s="49"/>
      <c r="BU666" s="49"/>
      <c r="BW666" s="50"/>
      <c r="BX666" s="47"/>
      <c r="BY666" s="50"/>
      <c r="CB666" s="49"/>
      <c r="CC666" s="49"/>
      <c r="CE666" s="50"/>
      <c r="CF666" s="47"/>
      <c r="CG666" s="50"/>
      <c r="CJ666" s="49"/>
      <c r="CK666" s="49"/>
      <c r="CM666" s="50"/>
      <c r="CN666" s="47"/>
      <c r="CO666" s="50"/>
      <c r="CR666" s="49"/>
      <c r="CS666" s="49"/>
      <c r="CU666" s="50"/>
      <c r="CV666" s="47"/>
      <c r="CW666" s="50"/>
      <c r="CZ666" s="49"/>
      <c r="DA666" s="49"/>
      <c r="DC666" s="50"/>
      <c r="DD666" s="47"/>
      <c r="DE666" s="50"/>
      <c r="DH666" s="49"/>
      <c r="DI666" s="49"/>
      <c r="DK666" s="50"/>
      <c r="DL666" s="47"/>
      <c r="DM666" s="50"/>
      <c r="DP666" s="49"/>
      <c r="DQ666" s="49"/>
      <c r="DS666" s="50"/>
      <c r="DT666" s="47"/>
      <c r="DU666" s="50"/>
      <c r="DX666" s="49"/>
      <c r="DY666" s="49"/>
      <c r="EA666" s="50"/>
      <c r="EB666" s="47"/>
      <c r="EC666" s="50"/>
      <c r="EF666" s="49"/>
      <c r="EG666" s="49"/>
      <c r="EI666" s="50"/>
      <c r="EJ666" s="47"/>
      <c r="EK666" s="50"/>
      <c r="EN666" s="49"/>
      <c r="EO666" s="49"/>
      <c r="EQ666" s="50"/>
      <c r="ER666" s="47"/>
      <c r="ES666" s="50"/>
      <c r="EV666" s="49"/>
      <c r="EW666" s="49"/>
      <c r="EY666" s="50"/>
      <c r="EZ666" s="47"/>
      <c r="FA666" s="50"/>
      <c r="FD666" s="49"/>
      <c r="FE666" s="49"/>
      <c r="FG666" s="50"/>
      <c r="FH666" s="47"/>
      <c r="FI666" s="50"/>
      <c r="FL666" s="49"/>
      <c r="FM666" s="49"/>
      <c r="FO666" s="50"/>
      <c r="FP666" s="47"/>
      <c r="FQ666" s="50"/>
      <c r="FT666" s="49"/>
      <c r="FU666" s="49"/>
      <c r="FW666" s="50"/>
      <c r="FX666" s="47"/>
      <c r="FY666" s="50"/>
      <c r="GB666" s="49"/>
      <c r="GC666" s="49"/>
      <c r="GE666" s="50"/>
      <c r="GF666" s="47"/>
      <c r="GG666" s="50"/>
      <c r="GJ666" s="49"/>
      <c r="GK666" s="49"/>
      <c r="GM666" s="50"/>
      <c r="GN666" s="47"/>
      <c r="GO666" s="50"/>
      <c r="GR666" s="49"/>
      <c r="GS666" s="49"/>
      <c r="GU666" s="50"/>
      <c r="GV666" s="47"/>
      <c r="GW666" s="50"/>
      <c r="GZ666" s="49"/>
      <c r="HA666" s="49"/>
      <c r="HC666" s="50"/>
      <c r="HD666" s="47"/>
      <c r="HE666" s="50"/>
      <c r="HH666" s="49"/>
      <c r="HI666" s="49"/>
      <c r="HK666" s="50"/>
      <c r="HL666" s="47"/>
      <c r="HM666" s="50"/>
      <c r="HP666" s="49"/>
      <c r="HQ666" s="49"/>
      <c r="HS666" s="50"/>
      <c r="HT666" s="47"/>
      <c r="HU666" s="50"/>
      <c r="HX666" s="49"/>
      <c r="HY666" s="49"/>
      <c r="IA666" s="50"/>
      <c r="IB666" s="47"/>
      <c r="IC666" s="50"/>
      <c r="IF666" s="49"/>
      <c r="IG666" s="49"/>
      <c r="II666" s="50"/>
      <c r="IJ666" s="47"/>
      <c r="IK666" s="50"/>
      <c r="IN666" s="49"/>
      <c r="IO666" s="49"/>
      <c r="IQ666" s="50"/>
    </row>
    <row r="667" spans="1:251" s="48" customFormat="1">
      <c r="A667" s="43">
        <v>339</v>
      </c>
      <c r="B667" s="44">
        <v>100000307271</v>
      </c>
      <c r="C667" s="43">
        <v>0</v>
      </c>
      <c r="D667" s="45" t="s">
        <v>212</v>
      </c>
      <c r="E667" s="45" t="s">
        <v>266</v>
      </c>
      <c r="F667" s="46">
        <v>6592.76</v>
      </c>
      <c r="G667" s="46">
        <v>-1223.18</v>
      </c>
      <c r="H667" s="46">
        <v>5369.58</v>
      </c>
      <c r="I667" s="47"/>
      <c r="K667" s="49"/>
      <c r="L667" s="47"/>
      <c r="M667" s="50"/>
      <c r="P667" s="49"/>
      <c r="Q667" s="49"/>
      <c r="R667" s="49"/>
      <c r="S667" s="50"/>
      <c r="T667" s="47"/>
      <c r="U667" s="50"/>
      <c r="X667" s="49"/>
      <c r="Y667" s="49"/>
      <c r="Z667" s="49"/>
      <c r="AA667" s="50"/>
      <c r="AB667" s="47"/>
      <c r="AC667" s="50"/>
      <c r="AF667" s="49"/>
      <c r="AG667" s="49"/>
      <c r="AH667" s="49"/>
      <c r="AI667" s="50"/>
      <c r="AJ667" s="47"/>
      <c r="AK667" s="50"/>
      <c r="AN667" s="49"/>
      <c r="AO667" s="49"/>
      <c r="AP667" s="49"/>
      <c r="AQ667" s="50"/>
      <c r="AR667" s="47"/>
      <c r="AS667" s="50"/>
      <c r="AV667" s="49"/>
      <c r="AW667" s="49"/>
      <c r="AX667" s="49"/>
      <c r="AY667" s="50"/>
      <c r="AZ667" s="47"/>
      <c r="BA667" s="50"/>
      <c r="BD667" s="49"/>
      <c r="BE667" s="49"/>
      <c r="BF667" s="49"/>
      <c r="BG667" s="50"/>
      <c r="BH667" s="47"/>
      <c r="BI667" s="50"/>
      <c r="BL667" s="49"/>
      <c r="BM667" s="49"/>
      <c r="BN667" s="49"/>
      <c r="BO667" s="50"/>
      <c r="BP667" s="47"/>
      <c r="BQ667" s="50"/>
      <c r="BT667" s="49"/>
      <c r="BU667" s="49"/>
      <c r="BV667" s="49"/>
      <c r="BW667" s="50"/>
      <c r="BX667" s="47"/>
      <c r="BY667" s="50"/>
      <c r="CB667" s="49"/>
      <c r="CC667" s="49"/>
      <c r="CD667" s="49"/>
      <c r="CE667" s="50"/>
      <c r="CF667" s="47"/>
      <c r="CG667" s="50"/>
      <c r="CJ667" s="49"/>
      <c r="CK667" s="49"/>
      <c r="CL667" s="49"/>
      <c r="CM667" s="50"/>
      <c r="CN667" s="47"/>
      <c r="CO667" s="50"/>
      <c r="CR667" s="49"/>
      <c r="CS667" s="49"/>
      <c r="CT667" s="49"/>
      <c r="CU667" s="50"/>
      <c r="CV667" s="47"/>
      <c r="CW667" s="50"/>
      <c r="CZ667" s="49"/>
      <c r="DA667" s="49"/>
      <c r="DB667" s="49"/>
      <c r="DC667" s="50"/>
      <c r="DD667" s="47"/>
      <c r="DE667" s="50"/>
      <c r="DH667" s="49"/>
      <c r="DI667" s="49"/>
      <c r="DJ667" s="49"/>
      <c r="DK667" s="50"/>
      <c r="DL667" s="47"/>
      <c r="DM667" s="50"/>
      <c r="DP667" s="49"/>
      <c r="DQ667" s="49"/>
      <c r="DR667" s="49"/>
      <c r="DS667" s="50"/>
      <c r="DT667" s="47"/>
      <c r="DU667" s="50"/>
      <c r="DX667" s="49"/>
      <c r="DY667" s="49"/>
      <c r="DZ667" s="49"/>
      <c r="EA667" s="50"/>
      <c r="EB667" s="47"/>
      <c r="EC667" s="50"/>
      <c r="EF667" s="49"/>
      <c r="EG667" s="49"/>
      <c r="EH667" s="49"/>
      <c r="EI667" s="50"/>
      <c r="EJ667" s="47"/>
      <c r="EK667" s="50"/>
      <c r="EN667" s="49"/>
      <c r="EO667" s="49"/>
      <c r="EP667" s="49"/>
      <c r="EQ667" s="50"/>
      <c r="ER667" s="47"/>
      <c r="ES667" s="50"/>
      <c r="EV667" s="49"/>
      <c r="EW667" s="49"/>
      <c r="EX667" s="49"/>
      <c r="EY667" s="50"/>
      <c r="EZ667" s="47"/>
      <c r="FA667" s="50"/>
      <c r="FD667" s="49"/>
      <c r="FE667" s="49"/>
      <c r="FF667" s="49"/>
      <c r="FG667" s="50"/>
      <c r="FH667" s="47"/>
      <c r="FI667" s="50"/>
      <c r="FL667" s="49"/>
      <c r="FM667" s="49"/>
      <c r="FN667" s="49"/>
      <c r="FO667" s="50"/>
      <c r="FP667" s="47"/>
      <c r="FQ667" s="50"/>
      <c r="FT667" s="49"/>
      <c r="FU667" s="49"/>
      <c r="FV667" s="49"/>
      <c r="FW667" s="50"/>
      <c r="FX667" s="47"/>
      <c r="FY667" s="50"/>
      <c r="GB667" s="49"/>
      <c r="GC667" s="49"/>
      <c r="GD667" s="49"/>
      <c r="GE667" s="50"/>
      <c r="GF667" s="47"/>
      <c r="GG667" s="50"/>
      <c r="GJ667" s="49"/>
      <c r="GK667" s="49"/>
      <c r="GL667" s="49"/>
      <c r="GM667" s="50"/>
      <c r="GN667" s="47"/>
      <c r="GO667" s="50"/>
      <c r="GR667" s="49"/>
      <c r="GS667" s="49"/>
      <c r="GT667" s="49"/>
      <c r="GU667" s="50"/>
      <c r="GV667" s="47"/>
      <c r="GW667" s="50"/>
      <c r="GZ667" s="49"/>
      <c r="HA667" s="49"/>
      <c r="HB667" s="49"/>
      <c r="HC667" s="50"/>
      <c r="HD667" s="47"/>
      <c r="HE667" s="50"/>
      <c r="HH667" s="49"/>
      <c r="HI667" s="49"/>
      <c r="HJ667" s="49"/>
      <c r="HK667" s="50"/>
      <c r="HL667" s="47"/>
      <c r="HM667" s="50"/>
      <c r="HP667" s="49"/>
      <c r="HQ667" s="49"/>
      <c r="HR667" s="49"/>
      <c r="HS667" s="50"/>
      <c r="HT667" s="47"/>
      <c r="HU667" s="50"/>
      <c r="HX667" s="49"/>
      <c r="HY667" s="49"/>
      <c r="HZ667" s="49"/>
      <c r="IA667" s="50"/>
      <c r="IB667" s="47"/>
      <c r="IC667" s="50"/>
      <c r="IF667" s="49"/>
      <c r="IG667" s="49"/>
      <c r="IH667" s="49"/>
      <c r="II667" s="50"/>
      <c r="IJ667" s="47"/>
      <c r="IK667" s="50"/>
      <c r="IN667" s="49"/>
      <c r="IO667" s="49"/>
      <c r="IP667" s="49"/>
      <c r="IQ667" s="50"/>
    </row>
    <row r="668" spans="1:251" s="48" customFormat="1">
      <c r="A668" s="43"/>
      <c r="B668" s="44">
        <v>100000307271</v>
      </c>
      <c r="C668" s="43">
        <v>1</v>
      </c>
      <c r="D668" s="45" t="s">
        <v>212</v>
      </c>
      <c r="E668" s="45" t="s">
        <v>266</v>
      </c>
      <c r="F668" s="46">
        <v>2448.7399999999998</v>
      </c>
      <c r="G668" s="46">
        <v>-2447.7399999999998</v>
      </c>
      <c r="H668" s="46">
        <v>1</v>
      </c>
      <c r="I668" s="47"/>
      <c r="L668" s="47"/>
      <c r="M668" s="50"/>
      <c r="P668" s="49"/>
      <c r="Q668" s="49"/>
      <c r="S668" s="50"/>
      <c r="T668" s="47"/>
      <c r="U668" s="50"/>
      <c r="X668" s="49"/>
      <c r="Y668" s="49"/>
      <c r="AA668" s="50"/>
      <c r="AB668" s="47"/>
      <c r="AC668" s="50"/>
      <c r="AF668" s="49"/>
      <c r="AG668" s="49"/>
      <c r="AI668" s="50"/>
      <c r="AJ668" s="47"/>
      <c r="AK668" s="50"/>
      <c r="AN668" s="49"/>
      <c r="AO668" s="49"/>
      <c r="AQ668" s="50"/>
      <c r="AR668" s="47"/>
      <c r="AS668" s="50"/>
      <c r="AV668" s="49"/>
      <c r="AW668" s="49"/>
      <c r="AY668" s="50"/>
      <c r="AZ668" s="47"/>
      <c r="BA668" s="50"/>
      <c r="BD668" s="49"/>
      <c r="BE668" s="49"/>
      <c r="BG668" s="50"/>
      <c r="BH668" s="47"/>
      <c r="BI668" s="50"/>
      <c r="BL668" s="49"/>
      <c r="BM668" s="49"/>
      <c r="BO668" s="50"/>
      <c r="BP668" s="47"/>
      <c r="BQ668" s="50"/>
      <c r="BT668" s="49"/>
      <c r="BU668" s="49"/>
      <c r="BW668" s="50"/>
      <c r="BX668" s="47"/>
      <c r="BY668" s="50"/>
      <c r="CB668" s="49"/>
      <c r="CC668" s="49"/>
      <c r="CE668" s="50"/>
      <c r="CF668" s="47"/>
      <c r="CG668" s="50"/>
      <c r="CJ668" s="49"/>
      <c r="CK668" s="49"/>
      <c r="CM668" s="50"/>
      <c r="CN668" s="47"/>
      <c r="CO668" s="50"/>
      <c r="CR668" s="49"/>
      <c r="CS668" s="49"/>
      <c r="CU668" s="50"/>
      <c r="CV668" s="47"/>
      <c r="CW668" s="50"/>
      <c r="CZ668" s="49"/>
      <c r="DA668" s="49"/>
      <c r="DC668" s="50"/>
      <c r="DD668" s="47"/>
      <c r="DE668" s="50"/>
      <c r="DH668" s="49"/>
      <c r="DI668" s="49"/>
      <c r="DK668" s="50"/>
      <c r="DL668" s="47"/>
      <c r="DM668" s="50"/>
      <c r="DP668" s="49"/>
      <c r="DQ668" s="49"/>
      <c r="DS668" s="50"/>
      <c r="DT668" s="47"/>
      <c r="DU668" s="50"/>
      <c r="DX668" s="49"/>
      <c r="DY668" s="49"/>
      <c r="EA668" s="50"/>
      <c r="EB668" s="47"/>
      <c r="EC668" s="50"/>
      <c r="EF668" s="49"/>
      <c r="EG668" s="49"/>
      <c r="EI668" s="50"/>
      <c r="EJ668" s="47"/>
      <c r="EK668" s="50"/>
      <c r="EN668" s="49"/>
      <c r="EO668" s="49"/>
      <c r="EQ668" s="50"/>
      <c r="ER668" s="47"/>
      <c r="ES668" s="50"/>
      <c r="EV668" s="49"/>
      <c r="EW668" s="49"/>
      <c r="EY668" s="50"/>
      <c r="EZ668" s="47"/>
      <c r="FA668" s="50"/>
      <c r="FD668" s="49"/>
      <c r="FE668" s="49"/>
      <c r="FG668" s="50"/>
      <c r="FH668" s="47"/>
      <c r="FI668" s="50"/>
      <c r="FL668" s="49"/>
      <c r="FM668" s="49"/>
      <c r="FO668" s="50"/>
      <c r="FP668" s="47"/>
      <c r="FQ668" s="50"/>
      <c r="FT668" s="49"/>
      <c r="FU668" s="49"/>
      <c r="FW668" s="50"/>
      <c r="FX668" s="47"/>
      <c r="FY668" s="50"/>
      <c r="GB668" s="49"/>
      <c r="GC668" s="49"/>
      <c r="GE668" s="50"/>
      <c r="GF668" s="47"/>
      <c r="GG668" s="50"/>
      <c r="GJ668" s="49"/>
      <c r="GK668" s="49"/>
      <c r="GM668" s="50"/>
      <c r="GN668" s="47"/>
      <c r="GO668" s="50"/>
      <c r="GR668" s="49"/>
      <c r="GS668" s="49"/>
      <c r="GU668" s="50"/>
      <c r="GV668" s="47"/>
      <c r="GW668" s="50"/>
      <c r="GZ668" s="49"/>
      <c r="HA668" s="49"/>
      <c r="HC668" s="50"/>
      <c r="HD668" s="47"/>
      <c r="HE668" s="50"/>
      <c r="HH668" s="49"/>
      <c r="HI668" s="49"/>
      <c r="HK668" s="50"/>
      <c r="HL668" s="47"/>
      <c r="HM668" s="50"/>
      <c r="HP668" s="49"/>
      <c r="HQ668" s="49"/>
      <c r="HS668" s="50"/>
      <c r="HT668" s="47"/>
      <c r="HU668" s="50"/>
      <c r="HX668" s="49"/>
      <c r="HY668" s="49"/>
      <c r="IA668" s="50"/>
      <c r="IB668" s="47"/>
      <c r="IC668" s="50"/>
      <c r="IF668" s="49"/>
      <c r="IG668" s="49"/>
      <c r="II668" s="50"/>
      <c r="IJ668" s="47"/>
      <c r="IK668" s="50"/>
      <c r="IN668" s="49"/>
      <c r="IO668" s="49"/>
      <c r="IQ668" s="50"/>
    </row>
    <row r="669" spans="1:251" s="48" customFormat="1">
      <c r="A669" s="43">
        <v>340</v>
      </c>
      <c r="B669" s="44">
        <v>100000307272</v>
      </c>
      <c r="C669" s="43">
        <v>0</v>
      </c>
      <c r="D669" s="45" t="s">
        <v>212</v>
      </c>
      <c r="E669" s="45" t="s">
        <v>266</v>
      </c>
      <c r="F669" s="46">
        <v>6592.76</v>
      </c>
      <c r="G669" s="46">
        <v>-1223.18</v>
      </c>
      <c r="H669" s="46">
        <v>5369.58</v>
      </c>
      <c r="I669" s="47"/>
      <c r="K669" s="49"/>
      <c r="L669" s="47"/>
      <c r="M669" s="50"/>
      <c r="P669" s="49"/>
      <c r="Q669" s="49"/>
      <c r="R669" s="49"/>
      <c r="S669" s="50"/>
      <c r="T669" s="47"/>
      <c r="U669" s="50"/>
      <c r="X669" s="49"/>
      <c r="Y669" s="49"/>
      <c r="Z669" s="49"/>
      <c r="AA669" s="50"/>
      <c r="AB669" s="47"/>
      <c r="AC669" s="50"/>
      <c r="AF669" s="49"/>
      <c r="AG669" s="49"/>
      <c r="AH669" s="49"/>
      <c r="AI669" s="50"/>
      <c r="AJ669" s="47"/>
      <c r="AK669" s="50"/>
      <c r="AN669" s="49"/>
      <c r="AO669" s="49"/>
      <c r="AP669" s="49"/>
      <c r="AQ669" s="50"/>
      <c r="AR669" s="47"/>
      <c r="AS669" s="50"/>
      <c r="AV669" s="49"/>
      <c r="AW669" s="49"/>
      <c r="AX669" s="49"/>
      <c r="AY669" s="50"/>
      <c r="AZ669" s="47"/>
      <c r="BA669" s="50"/>
      <c r="BD669" s="49"/>
      <c r="BE669" s="49"/>
      <c r="BF669" s="49"/>
      <c r="BG669" s="50"/>
      <c r="BH669" s="47"/>
      <c r="BI669" s="50"/>
      <c r="BL669" s="49"/>
      <c r="BM669" s="49"/>
      <c r="BN669" s="49"/>
      <c r="BO669" s="50"/>
      <c r="BP669" s="47"/>
      <c r="BQ669" s="50"/>
      <c r="BT669" s="49"/>
      <c r="BU669" s="49"/>
      <c r="BV669" s="49"/>
      <c r="BW669" s="50"/>
      <c r="BX669" s="47"/>
      <c r="BY669" s="50"/>
      <c r="CB669" s="49"/>
      <c r="CC669" s="49"/>
      <c r="CD669" s="49"/>
      <c r="CE669" s="50"/>
      <c r="CF669" s="47"/>
      <c r="CG669" s="50"/>
      <c r="CJ669" s="49"/>
      <c r="CK669" s="49"/>
      <c r="CL669" s="49"/>
      <c r="CM669" s="50"/>
      <c r="CN669" s="47"/>
      <c r="CO669" s="50"/>
      <c r="CR669" s="49"/>
      <c r="CS669" s="49"/>
      <c r="CT669" s="49"/>
      <c r="CU669" s="50"/>
      <c r="CV669" s="47"/>
      <c r="CW669" s="50"/>
      <c r="CZ669" s="49"/>
      <c r="DA669" s="49"/>
      <c r="DB669" s="49"/>
      <c r="DC669" s="50"/>
      <c r="DD669" s="47"/>
      <c r="DE669" s="50"/>
      <c r="DH669" s="49"/>
      <c r="DI669" s="49"/>
      <c r="DJ669" s="49"/>
      <c r="DK669" s="50"/>
      <c r="DL669" s="47"/>
      <c r="DM669" s="50"/>
      <c r="DP669" s="49"/>
      <c r="DQ669" s="49"/>
      <c r="DR669" s="49"/>
      <c r="DS669" s="50"/>
      <c r="DT669" s="47"/>
      <c r="DU669" s="50"/>
      <c r="DX669" s="49"/>
      <c r="DY669" s="49"/>
      <c r="DZ669" s="49"/>
      <c r="EA669" s="50"/>
      <c r="EB669" s="47"/>
      <c r="EC669" s="50"/>
      <c r="EF669" s="49"/>
      <c r="EG669" s="49"/>
      <c r="EH669" s="49"/>
      <c r="EI669" s="50"/>
      <c r="EJ669" s="47"/>
      <c r="EK669" s="50"/>
      <c r="EN669" s="49"/>
      <c r="EO669" s="49"/>
      <c r="EP669" s="49"/>
      <c r="EQ669" s="50"/>
      <c r="ER669" s="47"/>
      <c r="ES669" s="50"/>
      <c r="EV669" s="49"/>
      <c r="EW669" s="49"/>
      <c r="EX669" s="49"/>
      <c r="EY669" s="50"/>
      <c r="EZ669" s="47"/>
      <c r="FA669" s="50"/>
      <c r="FD669" s="49"/>
      <c r="FE669" s="49"/>
      <c r="FF669" s="49"/>
      <c r="FG669" s="50"/>
      <c r="FH669" s="47"/>
      <c r="FI669" s="50"/>
      <c r="FL669" s="49"/>
      <c r="FM669" s="49"/>
      <c r="FN669" s="49"/>
      <c r="FO669" s="50"/>
      <c r="FP669" s="47"/>
      <c r="FQ669" s="50"/>
      <c r="FT669" s="49"/>
      <c r="FU669" s="49"/>
      <c r="FV669" s="49"/>
      <c r="FW669" s="50"/>
      <c r="FX669" s="47"/>
      <c r="FY669" s="50"/>
      <c r="GB669" s="49"/>
      <c r="GC669" s="49"/>
      <c r="GD669" s="49"/>
      <c r="GE669" s="50"/>
      <c r="GF669" s="47"/>
      <c r="GG669" s="50"/>
      <c r="GJ669" s="49"/>
      <c r="GK669" s="49"/>
      <c r="GL669" s="49"/>
      <c r="GM669" s="50"/>
      <c r="GN669" s="47"/>
      <c r="GO669" s="50"/>
      <c r="GR669" s="49"/>
      <c r="GS669" s="49"/>
      <c r="GT669" s="49"/>
      <c r="GU669" s="50"/>
      <c r="GV669" s="47"/>
      <c r="GW669" s="50"/>
      <c r="GZ669" s="49"/>
      <c r="HA669" s="49"/>
      <c r="HB669" s="49"/>
      <c r="HC669" s="50"/>
      <c r="HD669" s="47"/>
      <c r="HE669" s="50"/>
      <c r="HH669" s="49"/>
      <c r="HI669" s="49"/>
      <c r="HJ669" s="49"/>
      <c r="HK669" s="50"/>
      <c r="HL669" s="47"/>
      <c r="HM669" s="50"/>
      <c r="HP669" s="49"/>
      <c r="HQ669" s="49"/>
      <c r="HR669" s="49"/>
      <c r="HS669" s="50"/>
      <c r="HT669" s="47"/>
      <c r="HU669" s="50"/>
      <c r="HX669" s="49"/>
      <c r="HY669" s="49"/>
      <c r="HZ669" s="49"/>
      <c r="IA669" s="50"/>
      <c r="IB669" s="47"/>
      <c r="IC669" s="50"/>
      <c r="IF669" s="49"/>
      <c r="IG669" s="49"/>
      <c r="IH669" s="49"/>
      <c r="II669" s="50"/>
      <c r="IJ669" s="47"/>
      <c r="IK669" s="50"/>
      <c r="IN669" s="49"/>
      <c r="IO669" s="49"/>
      <c r="IP669" s="49"/>
      <c r="IQ669" s="50"/>
    </row>
    <row r="670" spans="1:251" s="48" customFormat="1">
      <c r="A670" s="43"/>
      <c r="B670" s="44">
        <v>100000307272</v>
      </c>
      <c r="C670" s="43">
        <v>1</v>
      </c>
      <c r="D670" s="45" t="s">
        <v>212</v>
      </c>
      <c r="E670" s="45" t="s">
        <v>266</v>
      </c>
      <c r="F670" s="46">
        <v>2448.7399999999998</v>
      </c>
      <c r="G670" s="46">
        <v>-2447.7399999999998</v>
      </c>
      <c r="H670" s="46">
        <v>1</v>
      </c>
      <c r="I670" s="47"/>
      <c r="L670" s="47"/>
      <c r="M670" s="50"/>
      <c r="P670" s="49"/>
      <c r="Q670" s="49"/>
      <c r="S670" s="50"/>
      <c r="T670" s="47"/>
      <c r="U670" s="50"/>
      <c r="X670" s="49"/>
      <c r="Y670" s="49"/>
      <c r="AA670" s="50"/>
      <c r="AB670" s="47"/>
      <c r="AC670" s="50"/>
      <c r="AF670" s="49"/>
      <c r="AG670" s="49"/>
      <c r="AI670" s="50"/>
      <c r="AJ670" s="47"/>
      <c r="AK670" s="50"/>
      <c r="AN670" s="49"/>
      <c r="AO670" s="49"/>
      <c r="AQ670" s="50"/>
      <c r="AR670" s="47"/>
      <c r="AS670" s="50"/>
      <c r="AV670" s="49"/>
      <c r="AW670" s="49"/>
      <c r="AY670" s="50"/>
      <c r="AZ670" s="47"/>
      <c r="BA670" s="50"/>
      <c r="BD670" s="49"/>
      <c r="BE670" s="49"/>
      <c r="BG670" s="50"/>
      <c r="BH670" s="47"/>
      <c r="BI670" s="50"/>
      <c r="BL670" s="49"/>
      <c r="BM670" s="49"/>
      <c r="BO670" s="50"/>
      <c r="BP670" s="47"/>
      <c r="BQ670" s="50"/>
      <c r="BT670" s="49"/>
      <c r="BU670" s="49"/>
      <c r="BW670" s="50"/>
      <c r="BX670" s="47"/>
      <c r="BY670" s="50"/>
      <c r="CB670" s="49"/>
      <c r="CC670" s="49"/>
      <c r="CE670" s="50"/>
      <c r="CF670" s="47"/>
      <c r="CG670" s="50"/>
      <c r="CJ670" s="49"/>
      <c r="CK670" s="49"/>
      <c r="CM670" s="50"/>
      <c r="CN670" s="47"/>
      <c r="CO670" s="50"/>
      <c r="CR670" s="49"/>
      <c r="CS670" s="49"/>
      <c r="CU670" s="50"/>
      <c r="CV670" s="47"/>
      <c r="CW670" s="50"/>
      <c r="CZ670" s="49"/>
      <c r="DA670" s="49"/>
      <c r="DC670" s="50"/>
      <c r="DD670" s="47"/>
      <c r="DE670" s="50"/>
      <c r="DH670" s="49"/>
      <c r="DI670" s="49"/>
      <c r="DK670" s="50"/>
      <c r="DL670" s="47"/>
      <c r="DM670" s="50"/>
      <c r="DP670" s="49"/>
      <c r="DQ670" s="49"/>
      <c r="DS670" s="50"/>
      <c r="DT670" s="47"/>
      <c r="DU670" s="50"/>
      <c r="DX670" s="49"/>
      <c r="DY670" s="49"/>
      <c r="EA670" s="50"/>
      <c r="EB670" s="47"/>
      <c r="EC670" s="50"/>
      <c r="EF670" s="49"/>
      <c r="EG670" s="49"/>
      <c r="EI670" s="50"/>
      <c r="EJ670" s="47"/>
      <c r="EK670" s="50"/>
      <c r="EN670" s="49"/>
      <c r="EO670" s="49"/>
      <c r="EQ670" s="50"/>
      <c r="ER670" s="47"/>
      <c r="ES670" s="50"/>
      <c r="EV670" s="49"/>
      <c r="EW670" s="49"/>
      <c r="EY670" s="50"/>
      <c r="EZ670" s="47"/>
      <c r="FA670" s="50"/>
      <c r="FD670" s="49"/>
      <c r="FE670" s="49"/>
      <c r="FG670" s="50"/>
      <c r="FH670" s="47"/>
      <c r="FI670" s="50"/>
      <c r="FL670" s="49"/>
      <c r="FM670" s="49"/>
      <c r="FO670" s="50"/>
      <c r="FP670" s="47"/>
      <c r="FQ670" s="50"/>
      <c r="FT670" s="49"/>
      <c r="FU670" s="49"/>
      <c r="FW670" s="50"/>
      <c r="FX670" s="47"/>
      <c r="FY670" s="50"/>
      <c r="GB670" s="49"/>
      <c r="GC670" s="49"/>
      <c r="GE670" s="50"/>
      <c r="GF670" s="47"/>
      <c r="GG670" s="50"/>
      <c r="GJ670" s="49"/>
      <c r="GK670" s="49"/>
      <c r="GM670" s="50"/>
      <c r="GN670" s="47"/>
      <c r="GO670" s="50"/>
      <c r="GR670" s="49"/>
      <c r="GS670" s="49"/>
      <c r="GU670" s="50"/>
      <c r="GV670" s="47"/>
      <c r="GW670" s="50"/>
      <c r="GZ670" s="49"/>
      <c r="HA670" s="49"/>
      <c r="HC670" s="50"/>
      <c r="HD670" s="47"/>
      <c r="HE670" s="50"/>
      <c r="HH670" s="49"/>
      <c r="HI670" s="49"/>
      <c r="HK670" s="50"/>
      <c r="HL670" s="47"/>
      <c r="HM670" s="50"/>
      <c r="HP670" s="49"/>
      <c r="HQ670" s="49"/>
      <c r="HS670" s="50"/>
      <c r="HT670" s="47"/>
      <c r="HU670" s="50"/>
      <c r="HX670" s="49"/>
      <c r="HY670" s="49"/>
      <c r="IA670" s="50"/>
      <c r="IB670" s="47"/>
      <c r="IC670" s="50"/>
      <c r="IF670" s="49"/>
      <c r="IG670" s="49"/>
      <c r="II670" s="50"/>
      <c r="IJ670" s="47"/>
      <c r="IK670" s="50"/>
      <c r="IN670" s="49"/>
      <c r="IO670" s="49"/>
      <c r="IQ670" s="50"/>
    </row>
    <row r="671" spans="1:251" s="48" customFormat="1">
      <c r="A671" s="43">
        <v>341</v>
      </c>
      <c r="B671" s="44">
        <v>100000307273</v>
      </c>
      <c r="C671" s="43">
        <v>0</v>
      </c>
      <c r="D671" s="45" t="s">
        <v>212</v>
      </c>
      <c r="E671" s="45" t="s">
        <v>266</v>
      </c>
      <c r="F671" s="46">
        <v>6592.76</v>
      </c>
      <c r="G671" s="46">
        <v>-1223.18</v>
      </c>
      <c r="H671" s="46">
        <v>5369.58</v>
      </c>
      <c r="I671" s="47"/>
      <c r="K671" s="49"/>
      <c r="L671" s="47"/>
      <c r="M671" s="50"/>
      <c r="P671" s="49"/>
      <c r="Q671" s="49"/>
      <c r="R671" s="49"/>
      <c r="S671" s="50"/>
      <c r="T671" s="47"/>
      <c r="U671" s="50"/>
      <c r="X671" s="49"/>
      <c r="Y671" s="49"/>
      <c r="Z671" s="49"/>
      <c r="AA671" s="50"/>
      <c r="AB671" s="47"/>
      <c r="AC671" s="50"/>
      <c r="AF671" s="49"/>
      <c r="AG671" s="49"/>
      <c r="AH671" s="49"/>
      <c r="AI671" s="50"/>
      <c r="AJ671" s="47"/>
      <c r="AK671" s="50"/>
      <c r="AN671" s="49"/>
      <c r="AO671" s="49"/>
      <c r="AP671" s="49"/>
      <c r="AQ671" s="50"/>
      <c r="AR671" s="47"/>
      <c r="AS671" s="50"/>
      <c r="AV671" s="49"/>
      <c r="AW671" s="49"/>
      <c r="AX671" s="49"/>
      <c r="AY671" s="50"/>
      <c r="AZ671" s="47"/>
      <c r="BA671" s="50"/>
      <c r="BD671" s="49"/>
      <c r="BE671" s="49"/>
      <c r="BF671" s="49"/>
      <c r="BG671" s="50"/>
      <c r="BH671" s="47"/>
      <c r="BI671" s="50"/>
      <c r="BL671" s="49"/>
      <c r="BM671" s="49"/>
      <c r="BN671" s="49"/>
      <c r="BO671" s="50"/>
      <c r="BP671" s="47"/>
      <c r="BQ671" s="50"/>
      <c r="BT671" s="49"/>
      <c r="BU671" s="49"/>
      <c r="BV671" s="49"/>
      <c r="BW671" s="50"/>
      <c r="BX671" s="47"/>
      <c r="BY671" s="50"/>
      <c r="CB671" s="49"/>
      <c r="CC671" s="49"/>
      <c r="CD671" s="49"/>
      <c r="CE671" s="50"/>
      <c r="CF671" s="47"/>
      <c r="CG671" s="50"/>
      <c r="CJ671" s="49"/>
      <c r="CK671" s="49"/>
      <c r="CL671" s="49"/>
      <c r="CM671" s="50"/>
      <c r="CN671" s="47"/>
      <c r="CO671" s="50"/>
      <c r="CR671" s="49"/>
      <c r="CS671" s="49"/>
      <c r="CT671" s="49"/>
      <c r="CU671" s="50"/>
      <c r="CV671" s="47"/>
      <c r="CW671" s="50"/>
      <c r="CZ671" s="49"/>
      <c r="DA671" s="49"/>
      <c r="DB671" s="49"/>
      <c r="DC671" s="50"/>
      <c r="DD671" s="47"/>
      <c r="DE671" s="50"/>
      <c r="DH671" s="49"/>
      <c r="DI671" s="49"/>
      <c r="DJ671" s="49"/>
      <c r="DK671" s="50"/>
      <c r="DL671" s="47"/>
      <c r="DM671" s="50"/>
      <c r="DP671" s="49"/>
      <c r="DQ671" s="49"/>
      <c r="DR671" s="49"/>
      <c r="DS671" s="50"/>
      <c r="DT671" s="47"/>
      <c r="DU671" s="50"/>
      <c r="DX671" s="49"/>
      <c r="DY671" s="49"/>
      <c r="DZ671" s="49"/>
      <c r="EA671" s="50"/>
      <c r="EB671" s="47"/>
      <c r="EC671" s="50"/>
      <c r="EF671" s="49"/>
      <c r="EG671" s="49"/>
      <c r="EH671" s="49"/>
      <c r="EI671" s="50"/>
      <c r="EJ671" s="47"/>
      <c r="EK671" s="50"/>
      <c r="EN671" s="49"/>
      <c r="EO671" s="49"/>
      <c r="EP671" s="49"/>
      <c r="EQ671" s="50"/>
      <c r="ER671" s="47"/>
      <c r="ES671" s="50"/>
      <c r="EV671" s="49"/>
      <c r="EW671" s="49"/>
      <c r="EX671" s="49"/>
      <c r="EY671" s="50"/>
      <c r="EZ671" s="47"/>
      <c r="FA671" s="50"/>
      <c r="FD671" s="49"/>
      <c r="FE671" s="49"/>
      <c r="FF671" s="49"/>
      <c r="FG671" s="50"/>
      <c r="FH671" s="47"/>
      <c r="FI671" s="50"/>
      <c r="FL671" s="49"/>
      <c r="FM671" s="49"/>
      <c r="FN671" s="49"/>
      <c r="FO671" s="50"/>
      <c r="FP671" s="47"/>
      <c r="FQ671" s="50"/>
      <c r="FT671" s="49"/>
      <c r="FU671" s="49"/>
      <c r="FV671" s="49"/>
      <c r="FW671" s="50"/>
      <c r="FX671" s="47"/>
      <c r="FY671" s="50"/>
      <c r="GB671" s="49"/>
      <c r="GC671" s="49"/>
      <c r="GD671" s="49"/>
      <c r="GE671" s="50"/>
      <c r="GF671" s="47"/>
      <c r="GG671" s="50"/>
      <c r="GJ671" s="49"/>
      <c r="GK671" s="49"/>
      <c r="GL671" s="49"/>
      <c r="GM671" s="50"/>
      <c r="GN671" s="47"/>
      <c r="GO671" s="50"/>
      <c r="GR671" s="49"/>
      <c r="GS671" s="49"/>
      <c r="GT671" s="49"/>
      <c r="GU671" s="50"/>
      <c r="GV671" s="47"/>
      <c r="GW671" s="50"/>
      <c r="GZ671" s="49"/>
      <c r="HA671" s="49"/>
      <c r="HB671" s="49"/>
      <c r="HC671" s="50"/>
      <c r="HD671" s="47"/>
      <c r="HE671" s="50"/>
      <c r="HH671" s="49"/>
      <c r="HI671" s="49"/>
      <c r="HJ671" s="49"/>
      <c r="HK671" s="50"/>
      <c r="HL671" s="47"/>
      <c r="HM671" s="50"/>
      <c r="HP671" s="49"/>
      <c r="HQ671" s="49"/>
      <c r="HR671" s="49"/>
      <c r="HS671" s="50"/>
      <c r="HT671" s="47"/>
      <c r="HU671" s="50"/>
      <c r="HX671" s="49"/>
      <c r="HY671" s="49"/>
      <c r="HZ671" s="49"/>
      <c r="IA671" s="50"/>
      <c r="IB671" s="47"/>
      <c r="IC671" s="50"/>
      <c r="IF671" s="49"/>
      <c r="IG671" s="49"/>
      <c r="IH671" s="49"/>
      <c r="II671" s="50"/>
      <c r="IJ671" s="47"/>
      <c r="IK671" s="50"/>
      <c r="IN671" s="49"/>
      <c r="IO671" s="49"/>
      <c r="IP671" s="49"/>
      <c r="IQ671" s="50"/>
    </row>
    <row r="672" spans="1:251" s="48" customFormat="1">
      <c r="A672" s="43"/>
      <c r="B672" s="44">
        <v>100000307273</v>
      </c>
      <c r="C672" s="43">
        <v>1</v>
      </c>
      <c r="D672" s="45" t="s">
        <v>212</v>
      </c>
      <c r="E672" s="45" t="s">
        <v>266</v>
      </c>
      <c r="F672" s="46">
        <v>2448.7399999999998</v>
      </c>
      <c r="G672" s="46">
        <v>-2447.7399999999998</v>
      </c>
      <c r="H672" s="46">
        <v>1</v>
      </c>
      <c r="I672" s="47"/>
      <c r="L672" s="47"/>
      <c r="M672" s="50"/>
      <c r="P672" s="49"/>
      <c r="Q672" s="49"/>
      <c r="S672" s="50"/>
      <c r="T672" s="47"/>
      <c r="U672" s="50"/>
      <c r="X672" s="49"/>
      <c r="Y672" s="49"/>
      <c r="AA672" s="50"/>
      <c r="AB672" s="47"/>
      <c r="AC672" s="50"/>
      <c r="AF672" s="49"/>
      <c r="AG672" s="49"/>
      <c r="AI672" s="50"/>
      <c r="AJ672" s="47"/>
      <c r="AK672" s="50"/>
      <c r="AN672" s="49"/>
      <c r="AO672" s="49"/>
      <c r="AQ672" s="50"/>
      <c r="AR672" s="47"/>
      <c r="AS672" s="50"/>
      <c r="AV672" s="49"/>
      <c r="AW672" s="49"/>
      <c r="AY672" s="50"/>
      <c r="AZ672" s="47"/>
      <c r="BA672" s="50"/>
      <c r="BD672" s="49"/>
      <c r="BE672" s="49"/>
      <c r="BG672" s="50"/>
      <c r="BH672" s="47"/>
      <c r="BI672" s="50"/>
      <c r="BL672" s="49"/>
      <c r="BM672" s="49"/>
      <c r="BO672" s="50"/>
      <c r="BP672" s="47"/>
      <c r="BQ672" s="50"/>
      <c r="BT672" s="49"/>
      <c r="BU672" s="49"/>
      <c r="BW672" s="50"/>
      <c r="BX672" s="47"/>
      <c r="BY672" s="50"/>
      <c r="CB672" s="49"/>
      <c r="CC672" s="49"/>
      <c r="CE672" s="50"/>
      <c r="CF672" s="47"/>
      <c r="CG672" s="50"/>
      <c r="CJ672" s="49"/>
      <c r="CK672" s="49"/>
      <c r="CM672" s="50"/>
      <c r="CN672" s="47"/>
      <c r="CO672" s="50"/>
      <c r="CR672" s="49"/>
      <c r="CS672" s="49"/>
      <c r="CU672" s="50"/>
      <c r="CV672" s="47"/>
      <c r="CW672" s="50"/>
      <c r="CZ672" s="49"/>
      <c r="DA672" s="49"/>
      <c r="DC672" s="50"/>
      <c r="DD672" s="47"/>
      <c r="DE672" s="50"/>
      <c r="DH672" s="49"/>
      <c r="DI672" s="49"/>
      <c r="DK672" s="50"/>
      <c r="DL672" s="47"/>
      <c r="DM672" s="50"/>
      <c r="DP672" s="49"/>
      <c r="DQ672" s="49"/>
      <c r="DS672" s="50"/>
      <c r="DT672" s="47"/>
      <c r="DU672" s="50"/>
      <c r="DX672" s="49"/>
      <c r="DY672" s="49"/>
      <c r="EA672" s="50"/>
      <c r="EB672" s="47"/>
      <c r="EC672" s="50"/>
      <c r="EF672" s="49"/>
      <c r="EG672" s="49"/>
      <c r="EI672" s="50"/>
      <c r="EJ672" s="47"/>
      <c r="EK672" s="50"/>
      <c r="EN672" s="49"/>
      <c r="EO672" s="49"/>
      <c r="EQ672" s="50"/>
      <c r="ER672" s="47"/>
      <c r="ES672" s="50"/>
      <c r="EV672" s="49"/>
      <c r="EW672" s="49"/>
      <c r="EY672" s="50"/>
      <c r="EZ672" s="47"/>
      <c r="FA672" s="50"/>
      <c r="FD672" s="49"/>
      <c r="FE672" s="49"/>
      <c r="FG672" s="50"/>
      <c r="FH672" s="47"/>
      <c r="FI672" s="50"/>
      <c r="FL672" s="49"/>
      <c r="FM672" s="49"/>
      <c r="FO672" s="50"/>
      <c r="FP672" s="47"/>
      <c r="FQ672" s="50"/>
      <c r="FT672" s="49"/>
      <c r="FU672" s="49"/>
      <c r="FW672" s="50"/>
      <c r="FX672" s="47"/>
      <c r="FY672" s="50"/>
      <c r="GB672" s="49"/>
      <c r="GC672" s="49"/>
      <c r="GE672" s="50"/>
      <c r="GF672" s="47"/>
      <c r="GG672" s="50"/>
      <c r="GJ672" s="49"/>
      <c r="GK672" s="49"/>
      <c r="GM672" s="50"/>
      <c r="GN672" s="47"/>
      <c r="GO672" s="50"/>
      <c r="GR672" s="49"/>
      <c r="GS672" s="49"/>
      <c r="GU672" s="50"/>
      <c r="GV672" s="47"/>
      <c r="GW672" s="50"/>
      <c r="GZ672" s="49"/>
      <c r="HA672" s="49"/>
      <c r="HC672" s="50"/>
      <c r="HD672" s="47"/>
      <c r="HE672" s="50"/>
      <c r="HH672" s="49"/>
      <c r="HI672" s="49"/>
      <c r="HK672" s="50"/>
      <c r="HL672" s="47"/>
      <c r="HM672" s="50"/>
      <c r="HP672" s="49"/>
      <c r="HQ672" s="49"/>
      <c r="HS672" s="50"/>
      <c r="HT672" s="47"/>
      <c r="HU672" s="50"/>
      <c r="HX672" s="49"/>
      <c r="HY672" s="49"/>
      <c r="IA672" s="50"/>
      <c r="IB672" s="47"/>
      <c r="IC672" s="50"/>
      <c r="IF672" s="49"/>
      <c r="IG672" s="49"/>
      <c r="II672" s="50"/>
      <c r="IJ672" s="47"/>
      <c r="IK672" s="50"/>
      <c r="IN672" s="49"/>
      <c r="IO672" s="49"/>
      <c r="IQ672" s="50"/>
    </row>
    <row r="673" spans="1:251" s="48" customFormat="1">
      <c r="A673" s="43">
        <v>342</v>
      </c>
      <c r="B673" s="44">
        <v>100000307274</v>
      </c>
      <c r="C673" s="43">
        <v>0</v>
      </c>
      <c r="D673" s="45" t="s">
        <v>212</v>
      </c>
      <c r="E673" s="45" t="s">
        <v>266</v>
      </c>
      <c r="F673" s="46">
        <v>6592.76</v>
      </c>
      <c r="G673" s="46">
        <v>-1223.18</v>
      </c>
      <c r="H673" s="46">
        <v>5369.58</v>
      </c>
      <c r="I673" s="47"/>
      <c r="K673" s="49"/>
      <c r="L673" s="47"/>
      <c r="M673" s="50"/>
      <c r="P673" s="49"/>
      <c r="Q673" s="49"/>
      <c r="R673" s="49"/>
      <c r="S673" s="50"/>
      <c r="T673" s="47"/>
      <c r="U673" s="50"/>
      <c r="X673" s="49"/>
      <c r="Y673" s="49"/>
      <c r="Z673" s="49"/>
      <c r="AA673" s="50"/>
      <c r="AB673" s="47"/>
      <c r="AC673" s="50"/>
      <c r="AF673" s="49"/>
      <c r="AG673" s="49"/>
      <c r="AH673" s="49"/>
      <c r="AI673" s="50"/>
      <c r="AJ673" s="47"/>
      <c r="AK673" s="50"/>
      <c r="AN673" s="49"/>
      <c r="AO673" s="49"/>
      <c r="AP673" s="49"/>
      <c r="AQ673" s="50"/>
      <c r="AR673" s="47"/>
      <c r="AS673" s="50"/>
      <c r="AV673" s="49"/>
      <c r="AW673" s="49"/>
      <c r="AX673" s="49"/>
      <c r="AY673" s="50"/>
      <c r="AZ673" s="47"/>
      <c r="BA673" s="50"/>
      <c r="BD673" s="49"/>
      <c r="BE673" s="49"/>
      <c r="BF673" s="49"/>
      <c r="BG673" s="50"/>
      <c r="BH673" s="47"/>
      <c r="BI673" s="50"/>
      <c r="BL673" s="49"/>
      <c r="BM673" s="49"/>
      <c r="BN673" s="49"/>
      <c r="BO673" s="50"/>
      <c r="BP673" s="47"/>
      <c r="BQ673" s="50"/>
      <c r="BT673" s="49"/>
      <c r="BU673" s="49"/>
      <c r="BV673" s="49"/>
      <c r="BW673" s="50"/>
      <c r="BX673" s="47"/>
      <c r="BY673" s="50"/>
      <c r="CB673" s="49"/>
      <c r="CC673" s="49"/>
      <c r="CD673" s="49"/>
      <c r="CE673" s="50"/>
      <c r="CF673" s="47"/>
      <c r="CG673" s="50"/>
      <c r="CJ673" s="49"/>
      <c r="CK673" s="49"/>
      <c r="CL673" s="49"/>
      <c r="CM673" s="50"/>
      <c r="CN673" s="47"/>
      <c r="CO673" s="50"/>
      <c r="CR673" s="49"/>
      <c r="CS673" s="49"/>
      <c r="CT673" s="49"/>
      <c r="CU673" s="50"/>
      <c r="CV673" s="47"/>
      <c r="CW673" s="50"/>
      <c r="CZ673" s="49"/>
      <c r="DA673" s="49"/>
      <c r="DB673" s="49"/>
      <c r="DC673" s="50"/>
      <c r="DD673" s="47"/>
      <c r="DE673" s="50"/>
      <c r="DH673" s="49"/>
      <c r="DI673" s="49"/>
      <c r="DJ673" s="49"/>
      <c r="DK673" s="50"/>
      <c r="DL673" s="47"/>
      <c r="DM673" s="50"/>
      <c r="DP673" s="49"/>
      <c r="DQ673" s="49"/>
      <c r="DR673" s="49"/>
      <c r="DS673" s="50"/>
      <c r="DT673" s="47"/>
      <c r="DU673" s="50"/>
      <c r="DX673" s="49"/>
      <c r="DY673" s="49"/>
      <c r="DZ673" s="49"/>
      <c r="EA673" s="50"/>
      <c r="EB673" s="47"/>
      <c r="EC673" s="50"/>
      <c r="EF673" s="49"/>
      <c r="EG673" s="49"/>
      <c r="EH673" s="49"/>
      <c r="EI673" s="50"/>
      <c r="EJ673" s="47"/>
      <c r="EK673" s="50"/>
      <c r="EN673" s="49"/>
      <c r="EO673" s="49"/>
      <c r="EP673" s="49"/>
      <c r="EQ673" s="50"/>
      <c r="ER673" s="47"/>
      <c r="ES673" s="50"/>
      <c r="EV673" s="49"/>
      <c r="EW673" s="49"/>
      <c r="EX673" s="49"/>
      <c r="EY673" s="50"/>
      <c r="EZ673" s="47"/>
      <c r="FA673" s="50"/>
      <c r="FD673" s="49"/>
      <c r="FE673" s="49"/>
      <c r="FF673" s="49"/>
      <c r="FG673" s="50"/>
      <c r="FH673" s="47"/>
      <c r="FI673" s="50"/>
      <c r="FL673" s="49"/>
      <c r="FM673" s="49"/>
      <c r="FN673" s="49"/>
      <c r="FO673" s="50"/>
      <c r="FP673" s="47"/>
      <c r="FQ673" s="50"/>
      <c r="FT673" s="49"/>
      <c r="FU673" s="49"/>
      <c r="FV673" s="49"/>
      <c r="FW673" s="50"/>
      <c r="FX673" s="47"/>
      <c r="FY673" s="50"/>
      <c r="GB673" s="49"/>
      <c r="GC673" s="49"/>
      <c r="GD673" s="49"/>
      <c r="GE673" s="50"/>
      <c r="GF673" s="47"/>
      <c r="GG673" s="50"/>
      <c r="GJ673" s="49"/>
      <c r="GK673" s="49"/>
      <c r="GL673" s="49"/>
      <c r="GM673" s="50"/>
      <c r="GN673" s="47"/>
      <c r="GO673" s="50"/>
      <c r="GR673" s="49"/>
      <c r="GS673" s="49"/>
      <c r="GT673" s="49"/>
      <c r="GU673" s="50"/>
      <c r="GV673" s="47"/>
      <c r="GW673" s="50"/>
      <c r="GZ673" s="49"/>
      <c r="HA673" s="49"/>
      <c r="HB673" s="49"/>
      <c r="HC673" s="50"/>
      <c r="HD673" s="47"/>
      <c r="HE673" s="50"/>
      <c r="HH673" s="49"/>
      <c r="HI673" s="49"/>
      <c r="HJ673" s="49"/>
      <c r="HK673" s="50"/>
      <c r="HL673" s="47"/>
      <c r="HM673" s="50"/>
      <c r="HP673" s="49"/>
      <c r="HQ673" s="49"/>
      <c r="HR673" s="49"/>
      <c r="HS673" s="50"/>
      <c r="HT673" s="47"/>
      <c r="HU673" s="50"/>
      <c r="HX673" s="49"/>
      <c r="HY673" s="49"/>
      <c r="HZ673" s="49"/>
      <c r="IA673" s="50"/>
      <c r="IB673" s="47"/>
      <c r="IC673" s="50"/>
      <c r="IF673" s="49"/>
      <c r="IG673" s="49"/>
      <c r="IH673" s="49"/>
      <c r="II673" s="50"/>
      <c r="IJ673" s="47"/>
      <c r="IK673" s="50"/>
      <c r="IN673" s="49"/>
      <c r="IO673" s="49"/>
      <c r="IP673" s="49"/>
      <c r="IQ673" s="50"/>
    </row>
    <row r="674" spans="1:251" s="48" customFormat="1">
      <c r="A674" s="43"/>
      <c r="B674" s="44">
        <v>100000307274</v>
      </c>
      <c r="C674" s="43">
        <v>1</v>
      </c>
      <c r="D674" s="45" t="s">
        <v>212</v>
      </c>
      <c r="E674" s="45" t="s">
        <v>266</v>
      </c>
      <c r="F674" s="46">
        <v>2448.7399999999998</v>
      </c>
      <c r="G674" s="46">
        <v>-2447.7399999999998</v>
      </c>
      <c r="H674" s="46">
        <v>1</v>
      </c>
      <c r="I674" s="47"/>
      <c r="L674" s="47"/>
      <c r="M674" s="50"/>
      <c r="P674" s="49"/>
      <c r="Q674" s="49"/>
      <c r="S674" s="50"/>
      <c r="T674" s="47"/>
      <c r="U674" s="50"/>
      <c r="X674" s="49"/>
      <c r="Y674" s="49"/>
      <c r="AA674" s="50"/>
      <c r="AB674" s="47"/>
      <c r="AC674" s="50"/>
      <c r="AF674" s="49"/>
      <c r="AG674" s="49"/>
      <c r="AI674" s="50"/>
      <c r="AJ674" s="47"/>
      <c r="AK674" s="50"/>
      <c r="AN674" s="49"/>
      <c r="AO674" s="49"/>
      <c r="AQ674" s="50"/>
      <c r="AR674" s="47"/>
      <c r="AS674" s="50"/>
      <c r="AV674" s="49"/>
      <c r="AW674" s="49"/>
      <c r="AY674" s="50"/>
      <c r="AZ674" s="47"/>
      <c r="BA674" s="50"/>
      <c r="BD674" s="49"/>
      <c r="BE674" s="49"/>
      <c r="BG674" s="50"/>
      <c r="BH674" s="47"/>
      <c r="BI674" s="50"/>
      <c r="BL674" s="49"/>
      <c r="BM674" s="49"/>
      <c r="BO674" s="50"/>
      <c r="BP674" s="47"/>
      <c r="BQ674" s="50"/>
      <c r="BT674" s="49"/>
      <c r="BU674" s="49"/>
      <c r="BW674" s="50"/>
      <c r="BX674" s="47"/>
      <c r="BY674" s="50"/>
      <c r="CB674" s="49"/>
      <c r="CC674" s="49"/>
      <c r="CE674" s="50"/>
      <c r="CF674" s="47"/>
      <c r="CG674" s="50"/>
      <c r="CJ674" s="49"/>
      <c r="CK674" s="49"/>
      <c r="CM674" s="50"/>
      <c r="CN674" s="47"/>
      <c r="CO674" s="50"/>
      <c r="CR674" s="49"/>
      <c r="CS674" s="49"/>
      <c r="CU674" s="50"/>
      <c r="CV674" s="47"/>
      <c r="CW674" s="50"/>
      <c r="CZ674" s="49"/>
      <c r="DA674" s="49"/>
      <c r="DC674" s="50"/>
      <c r="DD674" s="47"/>
      <c r="DE674" s="50"/>
      <c r="DH674" s="49"/>
      <c r="DI674" s="49"/>
      <c r="DK674" s="50"/>
      <c r="DL674" s="47"/>
      <c r="DM674" s="50"/>
      <c r="DP674" s="49"/>
      <c r="DQ674" s="49"/>
      <c r="DS674" s="50"/>
      <c r="DT674" s="47"/>
      <c r="DU674" s="50"/>
      <c r="DX674" s="49"/>
      <c r="DY674" s="49"/>
      <c r="EA674" s="50"/>
      <c r="EB674" s="47"/>
      <c r="EC674" s="50"/>
      <c r="EF674" s="49"/>
      <c r="EG674" s="49"/>
      <c r="EI674" s="50"/>
      <c r="EJ674" s="47"/>
      <c r="EK674" s="50"/>
      <c r="EN674" s="49"/>
      <c r="EO674" s="49"/>
      <c r="EQ674" s="50"/>
      <c r="ER674" s="47"/>
      <c r="ES674" s="50"/>
      <c r="EV674" s="49"/>
      <c r="EW674" s="49"/>
      <c r="EY674" s="50"/>
      <c r="EZ674" s="47"/>
      <c r="FA674" s="50"/>
      <c r="FD674" s="49"/>
      <c r="FE674" s="49"/>
      <c r="FG674" s="50"/>
      <c r="FH674" s="47"/>
      <c r="FI674" s="50"/>
      <c r="FL674" s="49"/>
      <c r="FM674" s="49"/>
      <c r="FO674" s="50"/>
      <c r="FP674" s="47"/>
      <c r="FQ674" s="50"/>
      <c r="FT674" s="49"/>
      <c r="FU674" s="49"/>
      <c r="FW674" s="50"/>
      <c r="FX674" s="47"/>
      <c r="FY674" s="50"/>
      <c r="GB674" s="49"/>
      <c r="GC674" s="49"/>
      <c r="GE674" s="50"/>
      <c r="GF674" s="47"/>
      <c r="GG674" s="50"/>
      <c r="GJ674" s="49"/>
      <c r="GK674" s="49"/>
      <c r="GM674" s="50"/>
      <c r="GN674" s="47"/>
      <c r="GO674" s="50"/>
      <c r="GR674" s="49"/>
      <c r="GS674" s="49"/>
      <c r="GU674" s="50"/>
      <c r="GV674" s="47"/>
      <c r="GW674" s="50"/>
      <c r="GZ674" s="49"/>
      <c r="HA674" s="49"/>
      <c r="HC674" s="50"/>
      <c r="HD674" s="47"/>
      <c r="HE674" s="50"/>
      <c r="HH674" s="49"/>
      <c r="HI674" s="49"/>
      <c r="HK674" s="50"/>
      <c r="HL674" s="47"/>
      <c r="HM674" s="50"/>
      <c r="HP674" s="49"/>
      <c r="HQ674" s="49"/>
      <c r="HS674" s="50"/>
      <c r="HT674" s="47"/>
      <c r="HU674" s="50"/>
      <c r="HX674" s="49"/>
      <c r="HY674" s="49"/>
      <c r="IA674" s="50"/>
      <c r="IB674" s="47"/>
      <c r="IC674" s="50"/>
      <c r="IF674" s="49"/>
      <c r="IG674" s="49"/>
      <c r="II674" s="50"/>
      <c r="IJ674" s="47"/>
      <c r="IK674" s="50"/>
      <c r="IN674" s="49"/>
      <c r="IO674" s="49"/>
      <c r="IQ674" s="50"/>
    </row>
    <row r="675" spans="1:251" s="48" customFormat="1">
      <c r="A675" s="43">
        <v>343</v>
      </c>
      <c r="B675" s="44">
        <v>100000307275</v>
      </c>
      <c r="C675" s="43">
        <v>0</v>
      </c>
      <c r="D675" s="45" t="s">
        <v>212</v>
      </c>
      <c r="E675" s="45" t="s">
        <v>266</v>
      </c>
      <c r="F675" s="46">
        <v>6592.76</v>
      </c>
      <c r="G675" s="46">
        <v>-1223.18</v>
      </c>
      <c r="H675" s="46">
        <v>5369.58</v>
      </c>
      <c r="I675" s="47"/>
      <c r="K675" s="49"/>
      <c r="L675" s="47"/>
      <c r="M675" s="50"/>
      <c r="P675" s="49"/>
      <c r="Q675" s="49"/>
      <c r="R675" s="49"/>
      <c r="S675" s="50"/>
      <c r="T675" s="47"/>
      <c r="U675" s="50"/>
      <c r="X675" s="49"/>
      <c r="Y675" s="49"/>
      <c r="Z675" s="49"/>
      <c r="AA675" s="50"/>
      <c r="AB675" s="47"/>
      <c r="AC675" s="50"/>
      <c r="AF675" s="49"/>
      <c r="AG675" s="49"/>
      <c r="AH675" s="49"/>
      <c r="AI675" s="50"/>
      <c r="AJ675" s="47"/>
      <c r="AK675" s="50"/>
      <c r="AN675" s="49"/>
      <c r="AO675" s="49"/>
      <c r="AP675" s="49"/>
      <c r="AQ675" s="50"/>
      <c r="AR675" s="47"/>
      <c r="AS675" s="50"/>
      <c r="AV675" s="49"/>
      <c r="AW675" s="49"/>
      <c r="AX675" s="49"/>
      <c r="AY675" s="50"/>
      <c r="AZ675" s="47"/>
      <c r="BA675" s="50"/>
      <c r="BD675" s="49"/>
      <c r="BE675" s="49"/>
      <c r="BF675" s="49"/>
      <c r="BG675" s="50"/>
      <c r="BH675" s="47"/>
      <c r="BI675" s="50"/>
      <c r="BL675" s="49"/>
      <c r="BM675" s="49"/>
      <c r="BN675" s="49"/>
      <c r="BO675" s="50"/>
      <c r="BP675" s="47"/>
      <c r="BQ675" s="50"/>
      <c r="BT675" s="49"/>
      <c r="BU675" s="49"/>
      <c r="BV675" s="49"/>
      <c r="BW675" s="50"/>
      <c r="BX675" s="47"/>
      <c r="BY675" s="50"/>
      <c r="CB675" s="49"/>
      <c r="CC675" s="49"/>
      <c r="CD675" s="49"/>
      <c r="CE675" s="50"/>
      <c r="CF675" s="47"/>
      <c r="CG675" s="50"/>
      <c r="CJ675" s="49"/>
      <c r="CK675" s="49"/>
      <c r="CL675" s="49"/>
      <c r="CM675" s="50"/>
      <c r="CN675" s="47"/>
      <c r="CO675" s="50"/>
      <c r="CR675" s="49"/>
      <c r="CS675" s="49"/>
      <c r="CT675" s="49"/>
      <c r="CU675" s="50"/>
      <c r="CV675" s="47"/>
      <c r="CW675" s="50"/>
      <c r="CZ675" s="49"/>
      <c r="DA675" s="49"/>
      <c r="DB675" s="49"/>
      <c r="DC675" s="50"/>
      <c r="DD675" s="47"/>
      <c r="DE675" s="50"/>
      <c r="DH675" s="49"/>
      <c r="DI675" s="49"/>
      <c r="DJ675" s="49"/>
      <c r="DK675" s="50"/>
      <c r="DL675" s="47"/>
      <c r="DM675" s="50"/>
      <c r="DP675" s="49"/>
      <c r="DQ675" s="49"/>
      <c r="DR675" s="49"/>
      <c r="DS675" s="50"/>
      <c r="DT675" s="47"/>
      <c r="DU675" s="50"/>
      <c r="DX675" s="49"/>
      <c r="DY675" s="49"/>
      <c r="DZ675" s="49"/>
      <c r="EA675" s="50"/>
      <c r="EB675" s="47"/>
      <c r="EC675" s="50"/>
      <c r="EF675" s="49"/>
      <c r="EG675" s="49"/>
      <c r="EH675" s="49"/>
      <c r="EI675" s="50"/>
      <c r="EJ675" s="47"/>
      <c r="EK675" s="50"/>
      <c r="EN675" s="49"/>
      <c r="EO675" s="49"/>
      <c r="EP675" s="49"/>
      <c r="EQ675" s="50"/>
      <c r="ER675" s="47"/>
      <c r="ES675" s="50"/>
      <c r="EV675" s="49"/>
      <c r="EW675" s="49"/>
      <c r="EX675" s="49"/>
      <c r="EY675" s="50"/>
      <c r="EZ675" s="47"/>
      <c r="FA675" s="50"/>
      <c r="FD675" s="49"/>
      <c r="FE675" s="49"/>
      <c r="FF675" s="49"/>
      <c r="FG675" s="50"/>
      <c r="FH675" s="47"/>
      <c r="FI675" s="50"/>
      <c r="FL675" s="49"/>
      <c r="FM675" s="49"/>
      <c r="FN675" s="49"/>
      <c r="FO675" s="50"/>
      <c r="FP675" s="47"/>
      <c r="FQ675" s="50"/>
      <c r="FT675" s="49"/>
      <c r="FU675" s="49"/>
      <c r="FV675" s="49"/>
      <c r="FW675" s="50"/>
      <c r="FX675" s="47"/>
      <c r="FY675" s="50"/>
      <c r="GB675" s="49"/>
      <c r="GC675" s="49"/>
      <c r="GD675" s="49"/>
      <c r="GE675" s="50"/>
      <c r="GF675" s="47"/>
      <c r="GG675" s="50"/>
      <c r="GJ675" s="49"/>
      <c r="GK675" s="49"/>
      <c r="GL675" s="49"/>
      <c r="GM675" s="50"/>
      <c r="GN675" s="47"/>
      <c r="GO675" s="50"/>
      <c r="GR675" s="49"/>
      <c r="GS675" s="49"/>
      <c r="GT675" s="49"/>
      <c r="GU675" s="50"/>
      <c r="GV675" s="47"/>
      <c r="GW675" s="50"/>
      <c r="GZ675" s="49"/>
      <c r="HA675" s="49"/>
      <c r="HB675" s="49"/>
      <c r="HC675" s="50"/>
      <c r="HD675" s="47"/>
      <c r="HE675" s="50"/>
      <c r="HH675" s="49"/>
      <c r="HI675" s="49"/>
      <c r="HJ675" s="49"/>
      <c r="HK675" s="50"/>
      <c r="HL675" s="47"/>
      <c r="HM675" s="50"/>
      <c r="HP675" s="49"/>
      <c r="HQ675" s="49"/>
      <c r="HR675" s="49"/>
      <c r="HS675" s="50"/>
      <c r="HT675" s="47"/>
      <c r="HU675" s="50"/>
      <c r="HX675" s="49"/>
      <c r="HY675" s="49"/>
      <c r="HZ675" s="49"/>
      <c r="IA675" s="50"/>
      <c r="IB675" s="47"/>
      <c r="IC675" s="50"/>
      <c r="IF675" s="49"/>
      <c r="IG675" s="49"/>
      <c r="IH675" s="49"/>
      <c r="II675" s="50"/>
      <c r="IJ675" s="47"/>
      <c r="IK675" s="50"/>
      <c r="IN675" s="49"/>
      <c r="IO675" s="49"/>
      <c r="IP675" s="49"/>
      <c r="IQ675" s="50"/>
    </row>
    <row r="676" spans="1:251" s="48" customFormat="1">
      <c r="A676" s="43"/>
      <c r="B676" s="44">
        <v>100000307275</v>
      </c>
      <c r="C676" s="43">
        <v>1</v>
      </c>
      <c r="D676" s="45" t="s">
        <v>212</v>
      </c>
      <c r="E676" s="45" t="s">
        <v>266</v>
      </c>
      <c r="F676" s="46">
        <v>2448.7399999999998</v>
      </c>
      <c r="G676" s="46">
        <v>-2447.7399999999998</v>
      </c>
      <c r="H676" s="46">
        <v>1</v>
      </c>
      <c r="I676" s="47"/>
      <c r="L676" s="47"/>
      <c r="M676" s="50"/>
      <c r="P676" s="49"/>
      <c r="Q676" s="49"/>
      <c r="S676" s="50"/>
      <c r="T676" s="47"/>
      <c r="U676" s="50"/>
      <c r="X676" s="49"/>
      <c r="Y676" s="49"/>
      <c r="AA676" s="50"/>
      <c r="AB676" s="47"/>
      <c r="AC676" s="50"/>
      <c r="AF676" s="49"/>
      <c r="AG676" s="49"/>
      <c r="AI676" s="50"/>
      <c r="AJ676" s="47"/>
      <c r="AK676" s="50"/>
      <c r="AN676" s="49"/>
      <c r="AO676" s="49"/>
      <c r="AQ676" s="50"/>
      <c r="AR676" s="47"/>
      <c r="AS676" s="50"/>
      <c r="AV676" s="49"/>
      <c r="AW676" s="49"/>
      <c r="AY676" s="50"/>
      <c r="AZ676" s="47"/>
      <c r="BA676" s="50"/>
      <c r="BD676" s="49"/>
      <c r="BE676" s="49"/>
      <c r="BG676" s="50"/>
      <c r="BH676" s="47"/>
      <c r="BI676" s="50"/>
      <c r="BL676" s="49"/>
      <c r="BM676" s="49"/>
      <c r="BO676" s="50"/>
      <c r="BP676" s="47"/>
      <c r="BQ676" s="50"/>
      <c r="BT676" s="49"/>
      <c r="BU676" s="49"/>
      <c r="BW676" s="50"/>
      <c r="BX676" s="47"/>
      <c r="BY676" s="50"/>
      <c r="CB676" s="49"/>
      <c r="CC676" s="49"/>
      <c r="CE676" s="50"/>
      <c r="CF676" s="47"/>
      <c r="CG676" s="50"/>
      <c r="CJ676" s="49"/>
      <c r="CK676" s="49"/>
      <c r="CM676" s="50"/>
      <c r="CN676" s="47"/>
      <c r="CO676" s="50"/>
      <c r="CR676" s="49"/>
      <c r="CS676" s="49"/>
      <c r="CU676" s="50"/>
      <c r="CV676" s="47"/>
      <c r="CW676" s="50"/>
      <c r="CZ676" s="49"/>
      <c r="DA676" s="49"/>
      <c r="DC676" s="50"/>
      <c r="DD676" s="47"/>
      <c r="DE676" s="50"/>
      <c r="DH676" s="49"/>
      <c r="DI676" s="49"/>
      <c r="DK676" s="50"/>
      <c r="DL676" s="47"/>
      <c r="DM676" s="50"/>
      <c r="DP676" s="49"/>
      <c r="DQ676" s="49"/>
      <c r="DS676" s="50"/>
      <c r="DT676" s="47"/>
      <c r="DU676" s="50"/>
      <c r="DX676" s="49"/>
      <c r="DY676" s="49"/>
      <c r="EA676" s="50"/>
      <c r="EB676" s="47"/>
      <c r="EC676" s="50"/>
      <c r="EF676" s="49"/>
      <c r="EG676" s="49"/>
      <c r="EI676" s="50"/>
      <c r="EJ676" s="47"/>
      <c r="EK676" s="50"/>
      <c r="EN676" s="49"/>
      <c r="EO676" s="49"/>
      <c r="EQ676" s="50"/>
      <c r="ER676" s="47"/>
      <c r="ES676" s="50"/>
      <c r="EV676" s="49"/>
      <c r="EW676" s="49"/>
      <c r="EY676" s="50"/>
      <c r="EZ676" s="47"/>
      <c r="FA676" s="50"/>
      <c r="FD676" s="49"/>
      <c r="FE676" s="49"/>
      <c r="FG676" s="50"/>
      <c r="FH676" s="47"/>
      <c r="FI676" s="50"/>
      <c r="FL676" s="49"/>
      <c r="FM676" s="49"/>
      <c r="FO676" s="50"/>
      <c r="FP676" s="47"/>
      <c r="FQ676" s="50"/>
      <c r="FT676" s="49"/>
      <c r="FU676" s="49"/>
      <c r="FW676" s="50"/>
      <c r="FX676" s="47"/>
      <c r="FY676" s="50"/>
      <c r="GB676" s="49"/>
      <c r="GC676" s="49"/>
      <c r="GE676" s="50"/>
      <c r="GF676" s="47"/>
      <c r="GG676" s="50"/>
      <c r="GJ676" s="49"/>
      <c r="GK676" s="49"/>
      <c r="GM676" s="50"/>
      <c r="GN676" s="47"/>
      <c r="GO676" s="50"/>
      <c r="GR676" s="49"/>
      <c r="GS676" s="49"/>
      <c r="GU676" s="50"/>
      <c r="GV676" s="47"/>
      <c r="GW676" s="50"/>
      <c r="GZ676" s="49"/>
      <c r="HA676" s="49"/>
      <c r="HC676" s="50"/>
      <c r="HD676" s="47"/>
      <c r="HE676" s="50"/>
      <c r="HH676" s="49"/>
      <c r="HI676" s="49"/>
      <c r="HK676" s="50"/>
      <c r="HL676" s="47"/>
      <c r="HM676" s="50"/>
      <c r="HP676" s="49"/>
      <c r="HQ676" s="49"/>
      <c r="HS676" s="50"/>
      <c r="HT676" s="47"/>
      <c r="HU676" s="50"/>
      <c r="HX676" s="49"/>
      <c r="HY676" s="49"/>
      <c r="IA676" s="50"/>
      <c r="IB676" s="47"/>
      <c r="IC676" s="50"/>
      <c r="IF676" s="49"/>
      <c r="IG676" s="49"/>
      <c r="II676" s="50"/>
      <c r="IJ676" s="47"/>
      <c r="IK676" s="50"/>
      <c r="IN676" s="49"/>
      <c r="IO676" s="49"/>
      <c r="IQ676" s="50"/>
    </row>
    <row r="677" spans="1:251" s="48" customFormat="1">
      <c r="A677" s="43">
        <v>344</v>
      </c>
      <c r="B677" s="44">
        <v>100000307276</v>
      </c>
      <c r="C677" s="43">
        <v>0</v>
      </c>
      <c r="D677" s="45" t="s">
        <v>212</v>
      </c>
      <c r="E677" s="45" t="s">
        <v>266</v>
      </c>
      <c r="F677" s="46">
        <v>6592.76</v>
      </c>
      <c r="G677" s="46">
        <v>-1223.18</v>
      </c>
      <c r="H677" s="46">
        <v>5369.58</v>
      </c>
      <c r="I677" s="47"/>
      <c r="K677" s="49"/>
      <c r="L677" s="47"/>
      <c r="M677" s="50"/>
      <c r="P677" s="49"/>
      <c r="Q677" s="49"/>
      <c r="R677" s="49"/>
      <c r="S677" s="50"/>
      <c r="T677" s="47"/>
      <c r="U677" s="50"/>
      <c r="X677" s="49"/>
      <c r="Y677" s="49"/>
      <c r="Z677" s="49"/>
      <c r="AA677" s="50"/>
      <c r="AB677" s="47"/>
      <c r="AC677" s="50"/>
      <c r="AF677" s="49"/>
      <c r="AG677" s="49"/>
      <c r="AH677" s="49"/>
      <c r="AI677" s="50"/>
      <c r="AJ677" s="47"/>
      <c r="AK677" s="50"/>
      <c r="AN677" s="49"/>
      <c r="AO677" s="49"/>
      <c r="AP677" s="49"/>
      <c r="AQ677" s="50"/>
      <c r="AR677" s="47"/>
      <c r="AS677" s="50"/>
      <c r="AV677" s="49"/>
      <c r="AW677" s="49"/>
      <c r="AX677" s="49"/>
      <c r="AY677" s="50"/>
      <c r="AZ677" s="47"/>
      <c r="BA677" s="50"/>
      <c r="BD677" s="49"/>
      <c r="BE677" s="49"/>
      <c r="BF677" s="49"/>
      <c r="BG677" s="50"/>
      <c r="BH677" s="47"/>
      <c r="BI677" s="50"/>
      <c r="BL677" s="49"/>
      <c r="BM677" s="49"/>
      <c r="BN677" s="49"/>
      <c r="BO677" s="50"/>
      <c r="BP677" s="47"/>
      <c r="BQ677" s="50"/>
      <c r="BT677" s="49"/>
      <c r="BU677" s="49"/>
      <c r="BV677" s="49"/>
      <c r="BW677" s="50"/>
      <c r="BX677" s="47"/>
      <c r="BY677" s="50"/>
      <c r="CB677" s="49"/>
      <c r="CC677" s="49"/>
      <c r="CD677" s="49"/>
      <c r="CE677" s="50"/>
      <c r="CF677" s="47"/>
      <c r="CG677" s="50"/>
      <c r="CJ677" s="49"/>
      <c r="CK677" s="49"/>
      <c r="CL677" s="49"/>
      <c r="CM677" s="50"/>
      <c r="CN677" s="47"/>
      <c r="CO677" s="50"/>
      <c r="CR677" s="49"/>
      <c r="CS677" s="49"/>
      <c r="CT677" s="49"/>
      <c r="CU677" s="50"/>
      <c r="CV677" s="47"/>
      <c r="CW677" s="50"/>
      <c r="CZ677" s="49"/>
      <c r="DA677" s="49"/>
      <c r="DB677" s="49"/>
      <c r="DC677" s="50"/>
      <c r="DD677" s="47"/>
      <c r="DE677" s="50"/>
      <c r="DH677" s="49"/>
      <c r="DI677" s="49"/>
      <c r="DJ677" s="49"/>
      <c r="DK677" s="50"/>
      <c r="DL677" s="47"/>
      <c r="DM677" s="50"/>
      <c r="DP677" s="49"/>
      <c r="DQ677" s="49"/>
      <c r="DR677" s="49"/>
      <c r="DS677" s="50"/>
      <c r="DT677" s="47"/>
      <c r="DU677" s="50"/>
      <c r="DX677" s="49"/>
      <c r="DY677" s="49"/>
      <c r="DZ677" s="49"/>
      <c r="EA677" s="50"/>
      <c r="EB677" s="47"/>
      <c r="EC677" s="50"/>
      <c r="EF677" s="49"/>
      <c r="EG677" s="49"/>
      <c r="EH677" s="49"/>
      <c r="EI677" s="50"/>
      <c r="EJ677" s="47"/>
      <c r="EK677" s="50"/>
      <c r="EN677" s="49"/>
      <c r="EO677" s="49"/>
      <c r="EP677" s="49"/>
      <c r="EQ677" s="50"/>
      <c r="ER677" s="47"/>
      <c r="ES677" s="50"/>
      <c r="EV677" s="49"/>
      <c r="EW677" s="49"/>
      <c r="EX677" s="49"/>
      <c r="EY677" s="50"/>
      <c r="EZ677" s="47"/>
      <c r="FA677" s="50"/>
      <c r="FD677" s="49"/>
      <c r="FE677" s="49"/>
      <c r="FF677" s="49"/>
      <c r="FG677" s="50"/>
      <c r="FH677" s="47"/>
      <c r="FI677" s="50"/>
      <c r="FL677" s="49"/>
      <c r="FM677" s="49"/>
      <c r="FN677" s="49"/>
      <c r="FO677" s="50"/>
      <c r="FP677" s="47"/>
      <c r="FQ677" s="50"/>
      <c r="FT677" s="49"/>
      <c r="FU677" s="49"/>
      <c r="FV677" s="49"/>
      <c r="FW677" s="50"/>
      <c r="FX677" s="47"/>
      <c r="FY677" s="50"/>
      <c r="GB677" s="49"/>
      <c r="GC677" s="49"/>
      <c r="GD677" s="49"/>
      <c r="GE677" s="50"/>
      <c r="GF677" s="47"/>
      <c r="GG677" s="50"/>
      <c r="GJ677" s="49"/>
      <c r="GK677" s="49"/>
      <c r="GL677" s="49"/>
      <c r="GM677" s="50"/>
      <c r="GN677" s="47"/>
      <c r="GO677" s="50"/>
      <c r="GR677" s="49"/>
      <c r="GS677" s="49"/>
      <c r="GT677" s="49"/>
      <c r="GU677" s="50"/>
      <c r="GV677" s="47"/>
      <c r="GW677" s="50"/>
      <c r="GZ677" s="49"/>
      <c r="HA677" s="49"/>
      <c r="HB677" s="49"/>
      <c r="HC677" s="50"/>
      <c r="HD677" s="47"/>
      <c r="HE677" s="50"/>
      <c r="HH677" s="49"/>
      <c r="HI677" s="49"/>
      <c r="HJ677" s="49"/>
      <c r="HK677" s="50"/>
      <c r="HL677" s="47"/>
      <c r="HM677" s="50"/>
      <c r="HP677" s="49"/>
      <c r="HQ677" s="49"/>
      <c r="HR677" s="49"/>
      <c r="HS677" s="50"/>
      <c r="HT677" s="47"/>
      <c r="HU677" s="50"/>
      <c r="HX677" s="49"/>
      <c r="HY677" s="49"/>
      <c r="HZ677" s="49"/>
      <c r="IA677" s="50"/>
      <c r="IB677" s="47"/>
      <c r="IC677" s="50"/>
      <c r="IF677" s="49"/>
      <c r="IG677" s="49"/>
      <c r="IH677" s="49"/>
      <c r="II677" s="50"/>
      <c r="IJ677" s="47"/>
      <c r="IK677" s="50"/>
      <c r="IN677" s="49"/>
      <c r="IO677" s="49"/>
      <c r="IP677" s="49"/>
      <c r="IQ677" s="50"/>
    </row>
    <row r="678" spans="1:251" s="48" customFormat="1">
      <c r="A678" s="43"/>
      <c r="B678" s="44">
        <v>100000307276</v>
      </c>
      <c r="C678" s="43">
        <v>1</v>
      </c>
      <c r="D678" s="45" t="s">
        <v>212</v>
      </c>
      <c r="E678" s="45" t="s">
        <v>266</v>
      </c>
      <c r="F678" s="46">
        <v>2448.7399999999998</v>
      </c>
      <c r="G678" s="46">
        <v>-2447.7399999999998</v>
      </c>
      <c r="H678" s="46">
        <v>1</v>
      </c>
      <c r="I678" s="47"/>
      <c r="L678" s="47"/>
      <c r="M678" s="50"/>
      <c r="P678" s="49"/>
      <c r="Q678" s="49"/>
      <c r="S678" s="50"/>
      <c r="T678" s="47"/>
      <c r="U678" s="50"/>
      <c r="X678" s="49"/>
      <c r="Y678" s="49"/>
      <c r="AA678" s="50"/>
      <c r="AB678" s="47"/>
      <c r="AC678" s="50"/>
      <c r="AF678" s="49"/>
      <c r="AG678" s="49"/>
      <c r="AI678" s="50"/>
      <c r="AJ678" s="47"/>
      <c r="AK678" s="50"/>
      <c r="AN678" s="49"/>
      <c r="AO678" s="49"/>
      <c r="AQ678" s="50"/>
      <c r="AR678" s="47"/>
      <c r="AS678" s="50"/>
      <c r="AV678" s="49"/>
      <c r="AW678" s="49"/>
      <c r="AY678" s="50"/>
      <c r="AZ678" s="47"/>
      <c r="BA678" s="50"/>
      <c r="BD678" s="49"/>
      <c r="BE678" s="49"/>
      <c r="BG678" s="50"/>
      <c r="BH678" s="47"/>
      <c r="BI678" s="50"/>
      <c r="BL678" s="49"/>
      <c r="BM678" s="49"/>
      <c r="BO678" s="50"/>
      <c r="BP678" s="47"/>
      <c r="BQ678" s="50"/>
      <c r="BT678" s="49"/>
      <c r="BU678" s="49"/>
      <c r="BW678" s="50"/>
      <c r="BX678" s="47"/>
      <c r="BY678" s="50"/>
      <c r="CB678" s="49"/>
      <c r="CC678" s="49"/>
      <c r="CE678" s="50"/>
      <c r="CF678" s="47"/>
      <c r="CG678" s="50"/>
      <c r="CJ678" s="49"/>
      <c r="CK678" s="49"/>
      <c r="CM678" s="50"/>
      <c r="CN678" s="47"/>
      <c r="CO678" s="50"/>
      <c r="CR678" s="49"/>
      <c r="CS678" s="49"/>
      <c r="CU678" s="50"/>
      <c r="CV678" s="47"/>
      <c r="CW678" s="50"/>
      <c r="CZ678" s="49"/>
      <c r="DA678" s="49"/>
      <c r="DC678" s="50"/>
      <c r="DD678" s="47"/>
      <c r="DE678" s="50"/>
      <c r="DH678" s="49"/>
      <c r="DI678" s="49"/>
      <c r="DK678" s="50"/>
      <c r="DL678" s="47"/>
      <c r="DM678" s="50"/>
      <c r="DP678" s="49"/>
      <c r="DQ678" s="49"/>
      <c r="DS678" s="50"/>
      <c r="DT678" s="47"/>
      <c r="DU678" s="50"/>
      <c r="DX678" s="49"/>
      <c r="DY678" s="49"/>
      <c r="EA678" s="50"/>
      <c r="EB678" s="47"/>
      <c r="EC678" s="50"/>
      <c r="EF678" s="49"/>
      <c r="EG678" s="49"/>
      <c r="EI678" s="50"/>
      <c r="EJ678" s="47"/>
      <c r="EK678" s="50"/>
      <c r="EN678" s="49"/>
      <c r="EO678" s="49"/>
      <c r="EQ678" s="50"/>
      <c r="ER678" s="47"/>
      <c r="ES678" s="50"/>
      <c r="EV678" s="49"/>
      <c r="EW678" s="49"/>
      <c r="EY678" s="50"/>
      <c r="EZ678" s="47"/>
      <c r="FA678" s="50"/>
      <c r="FD678" s="49"/>
      <c r="FE678" s="49"/>
      <c r="FG678" s="50"/>
      <c r="FH678" s="47"/>
      <c r="FI678" s="50"/>
      <c r="FL678" s="49"/>
      <c r="FM678" s="49"/>
      <c r="FO678" s="50"/>
      <c r="FP678" s="47"/>
      <c r="FQ678" s="50"/>
      <c r="FT678" s="49"/>
      <c r="FU678" s="49"/>
      <c r="FW678" s="50"/>
      <c r="FX678" s="47"/>
      <c r="FY678" s="50"/>
      <c r="GB678" s="49"/>
      <c r="GC678" s="49"/>
      <c r="GE678" s="50"/>
      <c r="GF678" s="47"/>
      <c r="GG678" s="50"/>
      <c r="GJ678" s="49"/>
      <c r="GK678" s="49"/>
      <c r="GM678" s="50"/>
      <c r="GN678" s="47"/>
      <c r="GO678" s="50"/>
      <c r="GR678" s="49"/>
      <c r="GS678" s="49"/>
      <c r="GU678" s="50"/>
      <c r="GV678" s="47"/>
      <c r="GW678" s="50"/>
      <c r="GZ678" s="49"/>
      <c r="HA678" s="49"/>
      <c r="HC678" s="50"/>
      <c r="HD678" s="47"/>
      <c r="HE678" s="50"/>
      <c r="HH678" s="49"/>
      <c r="HI678" s="49"/>
      <c r="HK678" s="50"/>
      <c r="HL678" s="47"/>
      <c r="HM678" s="50"/>
      <c r="HP678" s="49"/>
      <c r="HQ678" s="49"/>
      <c r="HS678" s="50"/>
      <c r="HT678" s="47"/>
      <c r="HU678" s="50"/>
      <c r="HX678" s="49"/>
      <c r="HY678" s="49"/>
      <c r="IA678" s="50"/>
      <c r="IB678" s="47"/>
      <c r="IC678" s="50"/>
      <c r="IF678" s="49"/>
      <c r="IG678" s="49"/>
      <c r="II678" s="50"/>
      <c r="IJ678" s="47"/>
      <c r="IK678" s="50"/>
      <c r="IN678" s="49"/>
      <c r="IO678" s="49"/>
      <c r="IQ678" s="50"/>
    </row>
    <row r="679" spans="1:251" s="48" customFormat="1">
      <c r="A679" s="43">
        <v>345</v>
      </c>
      <c r="B679" s="44">
        <v>100000307277</v>
      </c>
      <c r="C679" s="43">
        <v>0</v>
      </c>
      <c r="D679" s="45" t="s">
        <v>212</v>
      </c>
      <c r="E679" s="45" t="s">
        <v>266</v>
      </c>
      <c r="F679" s="46">
        <v>6592.76</v>
      </c>
      <c r="G679" s="46">
        <v>-1223.18</v>
      </c>
      <c r="H679" s="46">
        <v>5369.58</v>
      </c>
      <c r="I679" s="47"/>
      <c r="K679" s="49"/>
      <c r="L679" s="47"/>
      <c r="M679" s="50"/>
      <c r="P679" s="49"/>
      <c r="Q679" s="49"/>
      <c r="R679" s="49"/>
      <c r="S679" s="50"/>
      <c r="T679" s="47"/>
      <c r="U679" s="50"/>
      <c r="X679" s="49"/>
      <c r="Y679" s="49"/>
      <c r="Z679" s="49"/>
      <c r="AA679" s="50"/>
      <c r="AB679" s="47"/>
      <c r="AC679" s="50"/>
      <c r="AF679" s="49"/>
      <c r="AG679" s="49"/>
      <c r="AH679" s="49"/>
      <c r="AI679" s="50"/>
      <c r="AJ679" s="47"/>
      <c r="AK679" s="50"/>
      <c r="AN679" s="49"/>
      <c r="AO679" s="49"/>
      <c r="AP679" s="49"/>
      <c r="AQ679" s="50"/>
      <c r="AR679" s="47"/>
      <c r="AS679" s="50"/>
      <c r="AV679" s="49"/>
      <c r="AW679" s="49"/>
      <c r="AX679" s="49"/>
      <c r="AY679" s="50"/>
      <c r="AZ679" s="47"/>
      <c r="BA679" s="50"/>
      <c r="BD679" s="49"/>
      <c r="BE679" s="49"/>
      <c r="BF679" s="49"/>
      <c r="BG679" s="50"/>
      <c r="BH679" s="47"/>
      <c r="BI679" s="50"/>
      <c r="BL679" s="49"/>
      <c r="BM679" s="49"/>
      <c r="BN679" s="49"/>
      <c r="BO679" s="50"/>
      <c r="BP679" s="47"/>
      <c r="BQ679" s="50"/>
      <c r="BT679" s="49"/>
      <c r="BU679" s="49"/>
      <c r="BV679" s="49"/>
      <c r="BW679" s="50"/>
      <c r="BX679" s="47"/>
      <c r="BY679" s="50"/>
      <c r="CB679" s="49"/>
      <c r="CC679" s="49"/>
      <c r="CD679" s="49"/>
      <c r="CE679" s="50"/>
      <c r="CF679" s="47"/>
      <c r="CG679" s="50"/>
      <c r="CJ679" s="49"/>
      <c r="CK679" s="49"/>
      <c r="CL679" s="49"/>
      <c r="CM679" s="50"/>
      <c r="CN679" s="47"/>
      <c r="CO679" s="50"/>
      <c r="CR679" s="49"/>
      <c r="CS679" s="49"/>
      <c r="CT679" s="49"/>
      <c r="CU679" s="50"/>
      <c r="CV679" s="47"/>
      <c r="CW679" s="50"/>
      <c r="CZ679" s="49"/>
      <c r="DA679" s="49"/>
      <c r="DB679" s="49"/>
      <c r="DC679" s="50"/>
      <c r="DD679" s="47"/>
      <c r="DE679" s="50"/>
      <c r="DH679" s="49"/>
      <c r="DI679" s="49"/>
      <c r="DJ679" s="49"/>
      <c r="DK679" s="50"/>
      <c r="DL679" s="47"/>
      <c r="DM679" s="50"/>
      <c r="DP679" s="49"/>
      <c r="DQ679" s="49"/>
      <c r="DR679" s="49"/>
      <c r="DS679" s="50"/>
      <c r="DT679" s="47"/>
      <c r="DU679" s="50"/>
      <c r="DX679" s="49"/>
      <c r="DY679" s="49"/>
      <c r="DZ679" s="49"/>
      <c r="EA679" s="50"/>
      <c r="EB679" s="47"/>
      <c r="EC679" s="50"/>
      <c r="EF679" s="49"/>
      <c r="EG679" s="49"/>
      <c r="EH679" s="49"/>
      <c r="EI679" s="50"/>
      <c r="EJ679" s="47"/>
      <c r="EK679" s="50"/>
      <c r="EN679" s="49"/>
      <c r="EO679" s="49"/>
      <c r="EP679" s="49"/>
      <c r="EQ679" s="50"/>
      <c r="ER679" s="47"/>
      <c r="ES679" s="50"/>
      <c r="EV679" s="49"/>
      <c r="EW679" s="49"/>
      <c r="EX679" s="49"/>
      <c r="EY679" s="50"/>
      <c r="EZ679" s="47"/>
      <c r="FA679" s="50"/>
      <c r="FD679" s="49"/>
      <c r="FE679" s="49"/>
      <c r="FF679" s="49"/>
      <c r="FG679" s="50"/>
      <c r="FH679" s="47"/>
      <c r="FI679" s="50"/>
      <c r="FL679" s="49"/>
      <c r="FM679" s="49"/>
      <c r="FN679" s="49"/>
      <c r="FO679" s="50"/>
      <c r="FP679" s="47"/>
      <c r="FQ679" s="50"/>
      <c r="FT679" s="49"/>
      <c r="FU679" s="49"/>
      <c r="FV679" s="49"/>
      <c r="FW679" s="50"/>
      <c r="FX679" s="47"/>
      <c r="FY679" s="50"/>
      <c r="GB679" s="49"/>
      <c r="GC679" s="49"/>
      <c r="GD679" s="49"/>
      <c r="GE679" s="50"/>
      <c r="GF679" s="47"/>
      <c r="GG679" s="50"/>
      <c r="GJ679" s="49"/>
      <c r="GK679" s="49"/>
      <c r="GL679" s="49"/>
      <c r="GM679" s="50"/>
      <c r="GN679" s="47"/>
      <c r="GO679" s="50"/>
      <c r="GR679" s="49"/>
      <c r="GS679" s="49"/>
      <c r="GT679" s="49"/>
      <c r="GU679" s="50"/>
      <c r="GV679" s="47"/>
      <c r="GW679" s="50"/>
      <c r="GZ679" s="49"/>
      <c r="HA679" s="49"/>
      <c r="HB679" s="49"/>
      <c r="HC679" s="50"/>
      <c r="HD679" s="47"/>
      <c r="HE679" s="50"/>
      <c r="HH679" s="49"/>
      <c r="HI679" s="49"/>
      <c r="HJ679" s="49"/>
      <c r="HK679" s="50"/>
      <c r="HL679" s="47"/>
      <c r="HM679" s="50"/>
      <c r="HP679" s="49"/>
      <c r="HQ679" s="49"/>
      <c r="HR679" s="49"/>
      <c r="HS679" s="50"/>
      <c r="HT679" s="47"/>
      <c r="HU679" s="50"/>
      <c r="HX679" s="49"/>
      <c r="HY679" s="49"/>
      <c r="HZ679" s="49"/>
      <c r="IA679" s="50"/>
      <c r="IB679" s="47"/>
      <c r="IC679" s="50"/>
      <c r="IF679" s="49"/>
      <c r="IG679" s="49"/>
      <c r="IH679" s="49"/>
      <c r="II679" s="50"/>
      <c r="IJ679" s="47"/>
      <c r="IK679" s="50"/>
      <c r="IN679" s="49"/>
      <c r="IO679" s="49"/>
      <c r="IP679" s="49"/>
      <c r="IQ679" s="50"/>
    </row>
    <row r="680" spans="1:251" s="48" customFormat="1">
      <c r="A680" s="43"/>
      <c r="B680" s="44">
        <v>100000307277</v>
      </c>
      <c r="C680" s="43">
        <v>1</v>
      </c>
      <c r="D680" s="45" t="s">
        <v>212</v>
      </c>
      <c r="E680" s="45" t="s">
        <v>266</v>
      </c>
      <c r="F680" s="46">
        <v>2448.7399999999998</v>
      </c>
      <c r="G680" s="46">
        <v>-2447.7399999999998</v>
      </c>
      <c r="H680" s="46">
        <v>1</v>
      </c>
      <c r="I680" s="47"/>
      <c r="L680" s="47"/>
      <c r="M680" s="50"/>
      <c r="P680" s="49"/>
      <c r="Q680" s="49"/>
      <c r="S680" s="50"/>
      <c r="T680" s="47"/>
      <c r="U680" s="50"/>
      <c r="X680" s="49"/>
      <c r="Y680" s="49"/>
      <c r="AA680" s="50"/>
      <c r="AB680" s="47"/>
      <c r="AC680" s="50"/>
      <c r="AF680" s="49"/>
      <c r="AG680" s="49"/>
      <c r="AI680" s="50"/>
      <c r="AJ680" s="47"/>
      <c r="AK680" s="50"/>
      <c r="AN680" s="49"/>
      <c r="AO680" s="49"/>
      <c r="AQ680" s="50"/>
      <c r="AR680" s="47"/>
      <c r="AS680" s="50"/>
      <c r="AV680" s="49"/>
      <c r="AW680" s="49"/>
      <c r="AY680" s="50"/>
      <c r="AZ680" s="47"/>
      <c r="BA680" s="50"/>
      <c r="BD680" s="49"/>
      <c r="BE680" s="49"/>
      <c r="BG680" s="50"/>
      <c r="BH680" s="47"/>
      <c r="BI680" s="50"/>
      <c r="BL680" s="49"/>
      <c r="BM680" s="49"/>
      <c r="BO680" s="50"/>
      <c r="BP680" s="47"/>
      <c r="BQ680" s="50"/>
      <c r="BT680" s="49"/>
      <c r="BU680" s="49"/>
      <c r="BW680" s="50"/>
      <c r="BX680" s="47"/>
      <c r="BY680" s="50"/>
      <c r="CB680" s="49"/>
      <c r="CC680" s="49"/>
      <c r="CE680" s="50"/>
      <c r="CF680" s="47"/>
      <c r="CG680" s="50"/>
      <c r="CJ680" s="49"/>
      <c r="CK680" s="49"/>
      <c r="CM680" s="50"/>
      <c r="CN680" s="47"/>
      <c r="CO680" s="50"/>
      <c r="CR680" s="49"/>
      <c r="CS680" s="49"/>
      <c r="CU680" s="50"/>
      <c r="CV680" s="47"/>
      <c r="CW680" s="50"/>
      <c r="CZ680" s="49"/>
      <c r="DA680" s="49"/>
      <c r="DC680" s="50"/>
      <c r="DD680" s="47"/>
      <c r="DE680" s="50"/>
      <c r="DH680" s="49"/>
      <c r="DI680" s="49"/>
      <c r="DK680" s="50"/>
      <c r="DL680" s="47"/>
      <c r="DM680" s="50"/>
      <c r="DP680" s="49"/>
      <c r="DQ680" s="49"/>
      <c r="DS680" s="50"/>
      <c r="DT680" s="47"/>
      <c r="DU680" s="50"/>
      <c r="DX680" s="49"/>
      <c r="DY680" s="49"/>
      <c r="EA680" s="50"/>
      <c r="EB680" s="47"/>
      <c r="EC680" s="50"/>
      <c r="EF680" s="49"/>
      <c r="EG680" s="49"/>
      <c r="EI680" s="50"/>
      <c r="EJ680" s="47"/>
      <c r="EK680" s="50"/>
      <c r="EN680" s="49"/>
      <c r="EO680" s="49"/>
      <c r="EQ680" s="50"/>
      <c r="ER680" s="47"/>
      <c r="ES680" s="50"/>
      <c r="EV680" s="49"/>
      <c r="EW680" s="49"/>
      <c r="EY680" s="50"/>
      <c r="EZ680" s="47"/>
      <c r="FA680" s="50"/>
      <c r="FD680" s="49"/>
      <c r="FE680" s="49"/>
      <c r="FG680" s="50"/>
      <c r="FH680" s="47"/>
      <c r="FI680" s="50"/>
      <c r="FL680" s="49"/>
      <c r="FM680" s="49"/>
      <c r="FO680" s="50"/>
      <c r="FP680" s="47"/>
      <c r="FQ680" s="50"/>
      <c r="FT680" s="49"/>
      <c r="FU680" s="49"/>
      <c r="FW680" s="50"/>
      <c r="FX680" s="47"/>
      <c r="FY680" s="50"/>
      <c r="GB680" s="49"/>
      <c r="GC680" s="49"/>
      <c r="GE680" s="50"/>
      <c r="GF680" s="47"/>
      <c r="GG680" s="50"/>
      <c r="GJ680" s="49"/>
      <c r="GK680" s="49"/>
      <c r="GM680" s="50"/>
      <c r="GN680" s="47"/>
      <c r="GO680" s="50"/>
      <c r="GR680" s="49"/>
      <c r="GS680" s="49"/>
      <c r="GU680" s="50"/>
      <c r="GV680" s="47"/>
      <c r="GW680" s="50"/>
      <c r="GZ680" s="49"/>
      <c r="HA680" s="49"/>
      <c r="HC680" s="50"/>
      <c r="HD680" s="47"/>
      <c r="HE680" s="50"/>
      <c r="HH680" s="49"/>
      <c r="HI680" s="49"/>
      <c r="HK680" s="50"/>
      <c r="HL680" s="47"/>
      <c r="HM680" s="50"/>
      <c r="HP680" s="49"/>
      <c r="HQ680" s="49"/>
      <c r="HS680" s="50"/>
      <c r="HT680" s="47"/>
      <c r="HU680" s="50"/>
      <c r="HX680" s="49"/>
      <c r="HY680" s="49"/>
      <c r="IA680" s="50"/>
      <c r="IB680" s="47"/>
      <c r="IC680" s="50"/>
      <c r="IF680" s="49"/>
      <c r="IG680" s="49"/>
      <c r="II680" s="50"/>
      <c r="IJ680" s="47"/>
      <c r="IK680" s="50"/>
      <c r="IN680" s="49"/>
      <c r="IO680" s="49"/>
      <c r="IQ680" s="50"/>
    </row>
    <row r="681" spans="1:251" s="48" customFormat="1">
      <c r="A681" s="43">
        <v>346</v>
      </c>
      <c r="B681" s="44">
        <v>100000307278</v>
      </c>
      <c r="C681" s="43">
        <v>0</v>
      </c>
      <c r="D681" s="45" t="s">
        <v>212</v>
      </c>
      <c r="E681" s="45" t="s">
        <v>266</v>
      </c>
      <c r="F681" s="46">
        <v>6592.76</v>
      </c>
      <c r="G681" s="46">
        <v>-1223.18</v>
      </c>
      <c r="H681" s="46">
        <v>5369.58</v>
      </c>
      <c r="I681" s="47"/>
      <c r="K681" s="49"/>
      <c r="L681" s="47"/>
      <c r="M681" s="50"/>
      <c r="P681" s="49"/>
      <c r="Q681" s="49"/>
      <c r="R681" s="49"/>
      <c r="S681" s="50"/>
      <c r="T681" s="47"/>
      <c r="U681" s="50"/>
      <c r="X681" s="49"/>
      <c r="Y681" s="49"/>
      <c r="Z681" s="49"/>
      <c r="AA681" s="50"/>
      <c r="AB681" s="47"/>
      <c r="AC681" s="50"/>
      <c r="AF681" s="49"/>
      <c r="AG681" s="49"/>
      <c r="AH681" s="49"/>
      <c r="AI681" s="50"/>
      <c r="AJ681" s="47"/>
      <c r="AK681" s="50"/>
      <c r="AN681" s="49"/>
      <c r="AO681" s="49"/>
      <c r="AP681" s="49"/>
      <c r="AQ681" s="50"/>
      <c r="AR681" s="47"/>
      <c r="AS681" s="50"/>
      <c r="AV681" s="49"/>
      <c r="AW681" s="49"/>
      <c r="AX681" s="49"/>
      <c r="AY681" s="50"/>
      <c r="AZ681" s="47"/>
      <c r="BA681" s="50"/>
      <c r="BD681" s="49"/>
      <c r="BE681" s="49"/>
      <c r="BF681" s="49"/>
      <c r="BG681" s="50"/>
      <c r="BH681" s="47"/>
      <c r="BI681" s="50"/>
      <c r="BL681" s="49"/>
      <c r="BM681" s="49"/>
      <c r="BN681" s="49"/>
      <c r="BO681" s="50"/>
      <c r="BP681" s="47"/>
      <c r="BQ681" s="50"/>
      <c r="BT681" s="49"/>
      <c r="BU681" s="49"/>
      <c r="BV681" s="49"/>
      <c r="BW681" s="50"/>
      <c r="BX681" s="47"/>
      <c r="BY681" s="50"/>
      <c r="CB681" s="49"/>
      <c r="CC681" s="49"/>
      <c r="CD681" s="49"/>
      <c r="CE681" s="50"/>
      <c r="CF681" s="47"/>
      <c r="CG681" s="50"/>
      <c r="CJ681" s="49"/>
      <c r="CK681" s="49"/>
      <c r="CL681" s="49"/>
      <c r="CM681" s="50"/>
      <c r="CN681" s="47"/>
      <c r="CO681" s="50"/>
      <c r="CR681" s="49"/>
      <c r="CS681" s="49"/>
      <c r="CT681" s="49"/>
      <c r="CU681" s="50"/>
      <c r="CV681" s="47"/>
      <c r="CW681" s="50"/>
      <c r="CZ681" s="49"/>
      <c r="DA681" s="49"/>
      <c r="DB681" s="49"/>
      <c r="DC681" s="50"/>
      <c r="DD681" s="47"/>
      <c r="DE681" s="50"/>
      <c r="DH681" s="49"/>
      <c r="DI681" s="49"/>
      <c r="DJ681" s="49"/>
      <c r="DK681" s="50"/>
      <c r="DL681" s="47"/>
      <c r="DM681" s="50"/>
      <c r="DP681" s="49"/>
      <c r="DQ681" s="49"/>
      <c r="DR681" s="49"/>
      <c r="DS681" s="50"/>
      <c r="DT681" s="47"/>
      <c r="DU681" s="50"/>
      <c r="DX681" s="49"/>
      <c r="DY681" s="49"/>
      <c r="DZ681" s="49"/>
      <c r="EA681" s="50"/>
      <c r="EB681" s="47"/>
      <c r="EC681" s="50"/>
      <c r="EF681" s="49"/>
      <c r="EG681" s="49"/>
      <c r="EH681" s="49"/>
      <c r="EI681" s="50"/>
      <c r="EJ681" s="47"/>
      <c r="EK681" s="50"/>
      <c r="EN681" s="49"/>
      <c r="EO681" s="49"/>
      <c r="EP681" s="49"/>
      <c r="EQ681" s="50"/>
      <c r="ER681" s="47"/>
      <c r="ES681" s="50"/>
      <c r="EV681" s="49"/>
      <c r="EW681" s="49"/>
      <c r="EX681" s="49"/>
      <c r="EY681" s="50"/>
      <c r="EZ681" s="47"/>
      <c r="FA681" s="50"/>
      <c r="FD681" s="49"/>
      <c r="FE681" s="49"/>
      <c r="FF681" s="49"/>
      <c r="FG681" s="50"/>
      <c r="FH681" s="47"/>
      <c r="FI681" s="50"/>
      <c r="FL681" s="49"/>
      <c r="FM681" s="49"/>
      <c r="FN681" s="49"/>
      <c r="FO681" s="50"/>
      <c r="FP681" s="47"/>
      <c r="FQ681" s="50"/>
      <c r="FT681" s="49"/>
      <c r="FU681" s="49"/>
      <c r="FV681" s="49"/>
      <c r="FW681" s="50"/>
      <c r="FX681" s="47"/>
      <c r="FY681" s="50"/>
      <c r="GB681" s="49"/>
      <c r="GC681" s="49"/>
      <c r="GD681" s="49"/>
      <c r="GE681" s="50"/>
      <c r="GF681" s="47"/>
      <c r="GG681" s="50"/>
      <c r="GJ681" s="49"/>
      <c r="GK681" s="49"/>
      <c r="GL681" s="49"/>
      <c r="GM681" s="50"/>
      <c r="GN681" s="47"/>
      <c r="GO681" s="50"/>
      <c r="GR681" s="49"/>
      <c r="GS681" s="49"/>
      <c r="GT681" s="49"/>
      <c r="GU681" s="50"/>
      <c r="GV681" s="47"/>
      <c r="GW681" s="50"/>
      <c r="GZ681" s="49"/>
      <c r="HA681" s="49"/>
      <c r="HB681" s="49"/>
      <c r="HC681" s="50"/>
      <c r="HD681" s="47"/>
      <c r="HE681" s="50"/>
      <c r="HH681" s="49"/>
      <c r="HI681" s="49"/>
      <c r="HJ681" s="49"/>
      <c r="HK681" s="50"/>
      <c r="HL681" s="47"/>
      <c r="HM681" s="50"/>
      <c r="HP681" s="49"/>
      <c r="HQ681" s="49"/>
      <c r="HR681" s="49"/>
      <c r="HS681" s="50"/>
      <c r="HT681" s="47"/>
      <c r="HU681" s="50"/>
      <c r="HX681" s="49"/>
      <c r="HY681" s="49"/>
      <c r="HZ681" s="49"/>
      <c r="IA681" s="50"/>
      <c r="IB681" s="47"/>
      <c r="IC681" s="50"/>
      <c r="IF681" s="49"/>
      <c r="IG681" s="49"/>
      <c r="IH681" s="49"/>
      <c r="II681" s="50"/>
      <c r="IJ681" s="47"/>
      <c r="IK681" s="50"/>
      <c r="IN681" s="49"/>
      <c r="IO681" s="49"/>
      <c r="IP681" s="49"/>
      <c r="IQ681" s="50"/>
    </row>
    <row r="682" spans="1:251" s="48" customFormat="1">
      <c r="A682" s="43"/>
      <c r="B682" s="44">
        <v>100000307278</v>
      </c>
      <c r="C682" s="43">
        <v>1</v>
      </c>
      <c r="D682" s="45" t="s">
        <v>212</v>
      </c>
      <c r="E682" s="45" t="s">
        <v>266</v>
      </c>
      <c r="F682" s="46">
        <v>2448.7399999999998</v>
      </c>
      <c r="G682" s="46">
        <v>-2447.7399999999998</v>
      </c>
      <c r="H682" s="46">
        <v>1</v>
      </c>
      <c r="I682" s="47"/>
      <c r="L682" s="47"/>
      <c r="M682" s="50"/>
      <c r="P682" s="49"/>
      <c r="Q682" s="49"/>
      <c r="S682" s="50"/>
      <c r="T682" s="47"/>
      <c r="U682" s="50"/>
      <c r="X682" s="49"/>
      <c r="Y682" s="49"/>
      <c r="AA682" s="50"/>
      <c r="AB682" s="47"/>
      <c r="AC682" s="50"/>
      <c r="AF682" s="49"/>
      <c r="AG682" s="49"/>
      <c r="AI682" s="50"/>
      <c r="AJ682" s="47"/>
      <c r="AK682" s="50"/>
      <c r="AN682" s="49"/>
      <c r="AO682" s="49"/>
      <c r="AQ682" s="50"/>
      <c r="AR682" s="47"/>
      <c r="AS682" s="50"/>
      <c r="AV682" s="49"/>
      <c r="AW682" s="49"/>
      <c r="AY682" s="50"/>
      <c r="AZ682" s="47"/>
      <c r="BA682" s="50"/>
      <c r="BD682" s="49"/>
      <c r="BE682" s="49"/>
      <c r="BG682" s="50"/>
      <c r="BH682" s="47"/>
      <c r="BI682" s="50"/>
      <c r="BL682" s="49"/>
      <c r="BM682" s="49"/>
      <c r="BO682" s="50"/>
      <c r="BP682" s="47"/>
      <c r="BQ682" s="50"/>
      <c r="BT682" s="49"/>
      <c r="BU682" s="49"/>
      <c r="BW682" s="50"/>
      <c r="BX682" s="47"/>
      <c r="BY682" s="50"/>
      <c r="CB682" s="49"/>
      <c r="CC682" s="49"/>
      <c r="CE682" s="50"/>
      <c r="CF682" s="47"/>
      <c r="CG682" s="50"/>
      <c r="CJ682" s="49"/>
      <c r="CK682" s="49"/>
      <c r="CM682" s="50"/>
      <c r="CN682" s="47"/>
      <c r="CO682" s="50"/>
      <c r="CR682" s="49"/>
      <c r="CS682" s="49"/>
      <c r="CU682" s="50"/>
      <c r="CV682" s="47"/>
      <c r="CW682" s="50"/>
      <c r="CZ682" s="49"/>
      <c r="DA682" s="49"/>
      <c r="DC682" s="50"/>
      <c r="DD682" s="47"/>
      <c r="DE682" s="50"/>
      <c r="DH682" s="49"/>
      <c r="DI682" s="49"/>
      <c r="DK682" s="50"/>
      <c r="DL682" s="47"/>
      <c r="DM682" s="50"/>
      <c r="DP682" s="49"/>
      <c r="DQ682" s="49"/>
      <c r="DS682" s="50"/>
      <c r="DT682" s="47"/>
      <c r="DU682" s="50"/>
      <c r="DX682" s="49"/>
      <c r="DY682" s="49"/>
      <c r="EA682" s="50"/>
      <c r="EB682" s="47"/>
      <c r="EC682" s="50"/>
      <c r="EF682" s="49"/>
      <c r="EG682" s="49"/>
      <c r="EI682" s="50"/>
      <c r="EJ682" s="47"/>
      <c r="EK682" s="50"/>
      <c r="EN682" s="49"/>
      <c r="EO682" s="49"/>
      <c r="EQ682" s="50"/>
      <c r="ER682" s="47"/>
      <c r="ES682" s="50"/>
      <c r="EV682" s="49"/>
      <c r="EW682" s="49"/>
      <c r="EY682" s="50"/>
      <c r="EZ682" s="47"/>
      <c r="FA682" s="50"/>
      <c r="FD682" s="49"/>
      <c r="FE682" s="49"/>
      <c r="FG682" s="50"/>
      <c r="FH682" s="47"/>
      <c r="FI682" s="50"/>
      <c r="FL682" s="49"/>
      <c r="FM682" s="49"/>
      <c r="FO682" s="50"/>
      <c r="FP682" s="47"/>
      <c r="FQ682" s="50"/>
      <c r="FT682" s="49"/>
      <c r="FU682" s="49"/>
      <c r="FW682" s="50"/>
      <c r="FX682" s="47"/>
      <c r="FY682" s="50"/>
      <c r="GB682" s="49"/>
      <c r="GC682" s="49"/>
      <c r="GE682" s="50"/>
      <c r="GF682" s="47"/>
      <c r="GG682" s="50"/>
      <c r="GJ682" s="49"/>
      <c r="GK682" s="49"/>
      <c r="GM682" s="50"/>
      <c r="GN682" s="47"/>
      <c r="GO682" s="50"/>
      <c r="GR682" s="49"/>
      <c r="GS682" s="49"/>
      <c r="GU682" s="50"/>
      <c r="GV682" s="47"/>
      <c r="GW682" s="50"/>
      <c r="GZ682" s="49"/>
      <c r="HA682" s="49"/>
      <c r="HC682" s="50"/>
      <c r="HD682" s="47"/>
      <c r="HE682" s="50"/>
      <c r="HH682" s="49"/>
      <c r="HI682" s="49"/>
      <c r="HK682" s="50"/>
      <c r="HL682" s="47"/>
      <c r="HM682" s="50"/>
      <c r="HP682" s="49"/>
      <c r="HQ682" s="49"/>
      <c r="HS682" s="50"/>
      <c r="HT682" s="47"/>
      <c r="HU682" s="50"/>
      <c r="HX682" s="49"/>
      <c r="HY682" s="49"/>
      <c r="IA682" s="50"/>
      <c r="IB682" s="47"/>
      <c r="IC682" s="50"/>
      <c r="IF682" s="49"/>
      <c r="IG682" s="49"/>
      <c r="II682" s="50"/>
      <c r="IJ682" s="47"/>
      <c r="IK682" s="50"/>
      <c r="IN682" s="49"/>
      <c r="IO682" s="49"/>
      <c r="IQ682" s="50"/>
    </row>
    <row r="683" spans="1:251" s="48" customFormat="1">
      <c r="A683" s="43">
        <v>347</v>
      </c>
      <c r="B683" s="44">
        <v>100000307279</v>
      </c>
      <c r="C683" s="43">
        <v>0</v>
      </c>
      <c r="D683" s="45" t="s">
        <v>212</v>
      </c>
      <c r="E683" s="45" t="s">
        <v>266</v>
      </c>
      <c r="F683" s="46">
        <v>6592.76</v>
      </c>
      <c r="G683" s="46">
        <v>-1223.18</v>
      </c>
      <c r="H683" s="46">
        <v>5369.58</v>
      </c>
      <c r="I683" s="47"/>
      <c r="K683" s="49"/>
      <c r="L683" s="47"/>
      <c r="M683" s="50"/>
      <c r="P683" s="49"/>
      <c r="Q683" s="49"/>
      <c r="R683" s="49"/>
      <c r="S683" s="50"/>
      <c r="T683" s="47"/>
      <c r="U683" s="50"/>
      <c r="X683" s="49"/>
      <c r="Y683" s="49"/>
      <c r="Z683" s="49"/>
      <c r="AA683" s="50"/>
      <c r="AB683" s="47"/>
      <c r="AC683" s="50"/>
      <c r="AF683" s="49"/>
      <c r="AG683" s="49"/>
      <c r="AH683" s="49"/>
      <c r="AI683" s="50"/>
      <c r="AJ683" s="47"/>
      <c r="AK683" s="50"/>
      <c r="AN683" s="49"/>
      <c r="AO683" s="49"/>
      <c r="AP683" s="49"/>
      <c r="AQ683" s="50"/>
      <c r="AR683" s="47"/>
      <c r="AS683" s="50"/>
      <c r="AV683" s="49"/>
      <c r="AW683" s="49"/>
      <c r="AX683" s="49"/>
      <c r="AY683" s="50"/>
      <c r="AZ683" s="47"/>
      <c r="BA683" s="50"/>
      <c r="BD683" s="49"/>
      <c r="BE683" s="49"/>
      <c r="BF683" s="49"/>
      <c r="BG683" s="50"/>
      <c r="BH683" s="47"/>
      <c r="BI683" s="50"/>
      <c r="BL683" s="49"/>
      <c r="BM683" s="49"/>
      <c r="BN683" s="49"/>
      <c r="BO683" s="50"/>
      <c r="BP683" s="47"/>
      <c r="BQ683" s="50"/>
      <c r="BT683" s="49"/>
      <c r="BU683" s="49"/>
      <c r="BV683" s="49"/>
      <c r="BW683" s="50"/>
      <c r="BX683" s="47"/>
      <c r="BY683" s="50"/>
      <c r="CB683" s="49"/>
      <c r="CC683" s="49"/>
      <c r="CD683" s="49"/>
      <c r="CE683" s="50"/>
      <c r="CF683" s="47"/>
      <c r="CG683" s="50"/>
      <c r="CJ683" s="49"/>
      <c r="CK683" s="49"/>
      <c r="CL683" s="49"/>
      <c r="CM683" s="50"/>
      <c r="CN683" s="47"/>
      <c r="CO683" s="50"/>
      <c r="CR683" s="49"/>
      <c r="CS683" s="49"/>
      <c r="CT683" s="49"/>
      <c r="CU683" s="50"/>
      <c r="CV683" s="47"/>
      <c r="CW683" s="50"/>
      <c r="CZ683" s="49"/>
      <c r="DA683" s="49"/>
      <c r="DB683" s="49"/>
      <c r="DC683" s="50"/>
      <c r="DD683" s="47"/>
      <c r="DE683" s="50"/>
      <c r="DH683" s="49"/>
      <c r="DI683" s="49"/>
      <c r="DJ683" s="49"/>
      <c r="DK683" s="50"/>
      <c r="DL683" s="47"/>
      <c r="DM683" s="50"/>
      <c r="DP683" s="49"/>
      <c r="DQ683" s="49"/>
      <c r="DR683" s="49"/>
      <c r="DS683" s="50"/>
      <c r="DT683" s="47"/>
      <c r="DU683" s="50"/>
      <c r="DX683" s="49"/>
      <c r="DY683" s="49"/>
      <c r="DZ683" s="49"/>
      <c r="EA683" s="50"/>
      <c r="EB683" s="47"/>
      <c r="EC683" s="50"/>
      <c r="EF683" s="49"/>
      <c r="EG683" s="49"/>
      <c r="EH683" s="49"/>
      <c r="EI683" s="50"/>
      <c r="EJ683" s="47"/>
      <c r="EK683" s="50"/>
      <c r="EN683" s="49"/>
      <c r="EO683" s="49"/>
      <c r="EP683" s="49"/>
      <c r="EQ683" s="50"/>
      <c r="ER683" s="47"/>
      <c r="ES683" s="50"/>
      <c r="EV683" s="49"/>
      <c r="EW683" s="49"/>
      <c r="EX683" s="49"/>
      <c r="EY683" s="50"/>
      <c r="EZ683" s="47"/>
      <c r="FA683" s="50"/>
      <c r="FD683" s="49"/>
      <c r="FE683" s="49"/>
      <c r="FF683" s="49"/>
      <c r="FG683" s="50"/>
      <c r="FH683" s="47"/>
      <c r="FI683" s="50"/>
      <c r="FL683" s="49"/>
      <c r="FM683" s="49"/>
      <c r="FN683" s="49"/>
      <c r="FO683" s="50"/>
      <c r="FP683" s="47"/>
      <c r="FQ683" s="50"/>
      <c r="FT683" s="49"/>
      <c r="FU683" s="49"/>
      <c r="FV683" s="49"/>
      <c r="FW683" s="50"/>
      <c r="FX683" s="47"/>
      <c r="FY683" s="50"/>
      <c r="GB683" s="49"/>
      <c r="GC683" s="49"/>
      <c r="GD683" s="49"/>
      <c r="GE683" s="50"/>
      <c r="GF683" s="47"/>
      <c r="GG683" s="50"/>
      <c r="GJ683" s="49"/>
      <c r="GK683" s="49"/>
      <c r="GL683" s="49"/>
      <c r="GM683" s="50"/>
      <c r="GN683" s="47"/>
      <c r="GO683" s="50"/>
      <c r="GR683" s="49"/>
      <c r="GS683" s="49"/>
      <c r="GT683" s="49"/>
      <c r="GU683" s="50"/>
      <c r="GV683" s="47"/>
      <c r="GW683" s="50"/>
      <c r="GZ683" s="49"/>
      <c r="HA683" s="49"/>
      <c r="HB683" s="49"/>
      <c r="HC683" s="50"/>
      <c r="HD683" s="47"/>
      <c r="HE683" s="50"/>
      <c r="HH683" s="49"/>
      <c r="HI683" s="49"/>
      <c r="HJ683" s="49"/>
      <c r="HK683" s="50"/>
      <c r="HL683" s="47"/>
      <c r="HM683" s="50"/>
      <c r="HP683" s="49"/>
      <c r="HQ683" s="49"/>
      <c r="HR683" s="49"/>
      <c r="HS683" s="50"/>
      <c r="HT683" s="47"/>
      <c r="HU683" s="50"/>
      <c r="HX683" s="49"/>
      <c r="HY683" s="49"/>
      <c r="HZ683" s="49"/>
      <c r="IA683" s="50"/>
      <c r="IB683" s="47"/>
      <c r="IC683" s="50"/>
      <c r="IF683" s="49"/>
      <c r="IG683" s="49"/>
      <c r="IH683" s="49"/>
      <c r="II683" s="50"/>
      <c r="IJ683" s="47"/>
      <c r="IK683" s="50"/>
      <c r="IN683" s="49"/>
      <c r="IO683" s="49"/>
      <c r="IP683" s="49"/>
      <c r="IQ683" s="50"/>
    </row>
    <row r="684" spans="1:251" s="48" customFormat="1">
      <c r="A684" s="43"/>
      <c r="B684" s="44">
        <v>100000307279</v>
      </c>
      <c r="C684" s="43">
        <v>1</v>
      </c>
      <c r="D684" s="45" t="s">
        <v>212</v>
      </c>
      <c r="E684" s="45" t="s">
        <v>266</v>
      </c>
      <c r="F684" s="46">
        <v>2448.7399999999998</v>
      </c>
      <c r="G684" s="46">
        <v>-2447.7399999999998</v>
      </c>
      <c r="H684" s="46">
        <v>1</v>
      </c>
      <c r="I684" s="47"/>
      <c r="L684" s="47"/>
      <c r="M684" s="50"/>
      <c r="P684" s="49"/>
      <c r="Q684" s="49"/>
      <c r="S684" s="50"/>
      <c r="T684" s="47"/>
      <c r="U684" s="50"/>
      <c r="X684" s="49"/>
      <c r="Y684" s="49"/>
      <c r="AA684" s="50"/>
      <c r="AB684" s="47"/>
      <c r="AC684" s="50"/>
      <c r="AF684" s="49"/>
      <c r="AG684" s="49"/>
      <c r="AI684" s="50"/>
      <c r="AJ684" s="47"/>
      <c r="AK684" s="50"/>
      <c r="AN684" s="49"/>
      <c r="AO684" s="49"/>
      <c r="AQ684" s="50"/>
      <c r="AR684" s="47"/>
      <c r="AS684" s="50"/>
      <c r="AV684" s="49"/>
      <c r="AW684" s="49"/>
      <c r="AY684" s="50"/>
      <c r="AZ684" s="47"/>
      <c r="BA684" s="50"/>
      <c r="BD684" s="49"/>
      <c r="BE684" s="49"/>
      <c r="BG684" s="50"/>
      <c r="BH684" s="47"/>
      <c r="BI684" s="50"/>
      <c r="BL684" s="49"/>
      <c r="BM684" s="49"/>
      <c r="BO684" s="50"/>
      <c r="BP684" s="47"/>
      <c r="BQ684" s="50"/>
      <c r="BT684" s="49"/>
      <c r="BU684" s="49"/>
      <c r="BW684" s="50"/>
      <c r="BX684" s="47"/>
      <c r="BY684" s="50"/>
      <c r="CB684" s="49"/>
      <c r="CC684" s="49"/>
      <c r="CE684" s="50"/>
      <c r="CF684" s="47"/>
      <c r="CG684" s="50"/>
      <c r="CJ684" s="49"/>
      <c r="CK684" s="49"/>
      <c r="CM684" s="50"/>
      <c r="CN684" s="47"/>
      <c r="CO684" s="50"/>
      <c r="CR684" s="49"/>
      <c r="CS684" s="49"/>
      <c r="CU684" s="50"/>
      <c r="CV684" s="47"/>
      <c r="CW684" s="50"/>
      <c r="CZ684" s="49"/>
      <c r="DA684" s="49"/>
      <c r="DC684" s="50"/>
      <c r="DD684" s="47"/>
      <c r="DE684" s="50"/>
      <c r="DH684" s="49"/>
      <c r="DI684" s="49"/>
      <c r="DK684" s="50"/>
      <c r="DL684" s="47"/>
      <c r="DM684" s="50"/>
      <c r="DP684" s="49"/>
      <c r="DQ684" s="49"/>
      <c r="DS684" s="50"/>
      <c r="DT684" s="47"/>
      <c r="DU684" s="50"/>
      <c r="DX684" s="49"/>
      <c r="DY684" s="49"/>
      <c r="EA684" s="50"/>
      <c r="EB684" s="47"/>
      <c r="EC684" s="50"/>
      <c r="EF684" s="49"/>
      <c r="EG684" s="49"/>
      <c r="EI684" s="50"/>
      <c r="EJ684" s="47"/>
      <c r="EK684" s="50"/>
      <c r="EN684" s="49"/>
      <c r="EO684" s="49"/>
      <c r="EQ684" s="50"/>
      <c r="ER684" s="47"/>
      <c r="ES684" s="50"/>
      <c r="EV684" s="49"/>
      <c r="EW684" s="49"/>
      <c r="EY684" s="50"/>
      <c r="EZ684" s="47"/>
      <c r="FA684" s="50"/>
      <c r="FD684" s="49"/>
      <c r="FE684" s="49"/>
      <c r="FG684" s="50"/>
      <c r="FH684" s="47"/>
      <c r="FI684" s="50"/>
      <c r="FL684" s="49"/>
      <c r="FM684" s="49"/>
      <c r="FO684" s="50"/>
      <c r="FP684" s="47"/>
      <c r="FQ684" s="50"/>
      <c r="FT684" s="49"/>
      <c r="FU684" s="49"/>
      <c r="FW684" s="50"/>
      <c r="FX684" s="47"/>
      <c r="FY684" s="50"/>
      <c r="GB684" s="49"/>
      <c r="GC684" s="49"/>
      <c r="GE684" s="50"/>
      <c r="GF684" s="47"/>
      <c r="GG684" s="50"/>
      <c r="GJ684" s="49"/>
      <c r="GK684" s="49"/>
      <c r="GM684" s="50"/>
      <c r="GN684" s="47"/>
      <c r="GO684" s="50"/>
      <c r="GR684" s="49"/>
      <c r="GS684" s="49"/>
      <c r="GU684" s="50"/>
      <c r="GV684" s="47"/>
      <c r="GW684" s="50"/>
      <c r="GZ684" s="49"/>
      <c r="HA684" s="49"/>
      <c r="HC684" s="50"/>
      <c r="HD684" s="47"/>
      <c r="HE684" s="50"/>
      <c r="HH684" s="49"/>
      <c r="HI684" s="49"/>
      <c r="HK684" s="50"/>
      <c r="HL684" s="47"/>
      <c r="HM684" s="50"/>
      <c r="HP684" s="49"/>
      <c r="HQ684" s="49"/>
      <c r="HS684" s="50"/>
      <c r="HT684" s="47"/>
      <c r="HU684" s="50"/>
      <c r="HX684" s="49"/>
      <c r="HY684" s="49"/>
      <c r="IA684" s="50"/>
      <c r="IB684" s="47"/>
      <c r="IC684" s="50"/>
      <c r="IF684" s="49"/>
      <c r="IG684" s="49"/>
      <c r="II684" s="50"/>
      <c r="IJ684" s="47"/>
      <c r="IK684" s="50"/>
      <c r="IN684" s="49"/>
      <c r="IO684" s="49"/>
      <c r="IQ684" s="50"/>
    </row>
    <row r="685" spans="1:251" s="48" customFormat="1">
      <c r="A685" s="43">
        <v>348</v>
      </c>
      <c r="B685" s="44">
        <v>100000307280</v>
      </c>
      <c r="C685" s="43">
        <v>0</v>
      </c>
      <c r="D685" s="45" t="s">
        <v>212</v>
      </c>
      <c r="E685" s="45" t="s">
        <v>266</v>
      </c>
      <c r="F685" s="46">
        <v>6592.76</v>
      </c>
      <c r="G685" s="46">
        <v>-1223.18</v>
      </c>
      <c r="H685" s="46">
        <v>5369.58</v>
      </c>
      <c r="I685" s="47"/>
      <c r="K685" s="49"/>
      <c r="L685" s="47"/>
      <c r="M685" s="50"/>
      <c r="P685" s="49"/>
      <c r="Q685" s="49"/>
      <c r="R685" s="49"/>
      <c r="S685" s="50"/>
      <c r="T685" s="47"/>
      <c r="U685" s="50"/>
      <c r="X685" s="49"/>
      <c r="Y685" s="49"/>
      <c r="Z685" s="49"/>
      <c r="AA685" s="50"/>
      <c r="AB685" s="47"/>
      <c r="AC685" s="50"/>
      <c r="AF685" s="49"/>
      <c r="AG685" s="49"/>
      <c r="AH685" s="49"/>
      <c r="AI685" s="50"/>
      <c r="AJ685" s="47"/>
      <c r="AK685" s="50"/>
      <c r="AN685" s="49"/>
      <c r="AO685" s="49"/>
      <c r="AP685" s="49"/>
      <c r="AQ685" s="50"/>
      <c r="AR685" s="47"/>
      <c r="AS685" s="50"/>
      <c r="AV685" s="49"/>
      <c r="AW685" s="49"/>
      <c r="AX685" s="49"/>
      <c r="AY685" s="50"/>
      <c r="AZ685" s="47"/>
      <c r="BA685" s="50"/>
      <c r="BD685" s="49"/>
      <c r="BE685" s="49"/>
      <c r="BF685" s="49"/>
      <c r="BG685" s="50"/>
      <c r="BH685" s="47"/>
      <c r="BI685" s="50"/>
      <c r="BL685" s="49"/>
      <c r="BM685" s="49"/>
      <c r="BN685" s="49"/>
      <c r="BO685" s="50"/>
      <c r="BP685" s="47"/>
      <c r="BQ685" s="50"/>
      <c r="BT685" s="49"/>
      <c r="BU685" s="49"/>
      <c r="BV685" s="49"/>
      <c r="BW685" s="50"/>
      <c r="BX685" s="47"/>
      <c r="BY685" s="50"/>
      <c r="CB685" s="49"/>
      <c r="CC685" s="49"/>
      <c r="CD685" s="49"/>
      <c r="CE685" s="50"/>
      <c r="CF685" s="47"/>
      <c r="CG685" s="50"/>
      <c r="CJ685" s="49"/>
      <c r="CK685" s="49"/>
      <c r="CL685" s="49"/>
      <c r="CM685" s="50"/>
      <c r="CN685" s="47"/>
      <c r="CO685" s="50"/>
      <c r="CR685" s="49"/>
      <c r="CS685" s="49"/>
      <c r="CT685" s="49"/>
      <c r="CU685" s="50"/>
      <c r="CV685" s="47"/>
      <c r="CW685" s="50"/>
      <c r="CZ685" s="49"/>
      <c r="DA685" s="49"/>
      <c r="DB685" s="49"/>
      <c r="DC685" s="50"/>
      <c r="DD685" s="47"/>
      <c r="DE685" s="50"/>
      <c r="DH685" s="49"/>
      <c r="DI685" s="49"/>
      <c r="DJ685" s="49"/>
      <c r="DK685" s="50"/>
      <c r="DL685" s="47"/>
      <c r="DM685" s="50"/>
      <c r="DP685" s="49"/>
      <c r="DQ685" s="49"/>
      <c r="DR685" s="49"/>
      <c r="DS685" s="50"/>
      <c r="DT685" s="47"/>
      <c r="DU685" s="50"/>
      <c r="DX685" s="49"/>
      <c r="DY685" s="49"/>
      <c r="DZ685" s="49"/>
      <c r="EA685" s="50"/>
      <c r="EB685" s="47"/>
      <c r="EC685" s="50"/>
      <c r="EF685" s="49"/>
      <c r="EG685" s="49"/>
      <c r="EH685" s="49"/>
      <c r="EI685" s="50"/>
      <c r="EJ685" s="47"/>
      <c r="EK685" s="50"/>
      <c r="EN685" s="49"/>
      <c r="EO685" s="49"/>
      <c r="EP685" s="49"/>
      <c r="EQ685" s="50"/>
      <c r="ER685" s="47"/>
      <c r="ES685" s="50"/>
      <c r="EV685" s="49"/>
      <c r="EW685" s="49"/>
      <c r="EX685" s="49"/>
      <c r="EY685" s="50"/>
      <c r="EZ685" s="47"/>
      <c r="FA685" s="50"/>
      <c r="FD685" s="49"/>
      <c r="FE685" s="49"/>
      <c r="FF685" s="49"/>
      <c r="FG685" s="50"/>
      <c r="FH685" s="47"/>
      <c r="FI685" s="50"/>
      <c r="FL685" s="49"/>
      <c r="FM685" s="49"/>
      <c r="FN685" s="49"/>
      <c r="FO685" s="50"/>
      <c r="FP685" s="47"/>
      <c r="FQ685" s="50"/>
      <c r="FT685" s="49"/>
      <c r="FU685" s="49"/>
      <c r="FV685" s="49"/>
      <c r="FW685" s="50"/>
      <c r="FX685" s="47"/>
      <c r="FY685" s="50"/>
      <c r="GB685" s="49"/>
      <c r="GC685" s="49"/>
      <c r="GD685" s="49"/>
      <c r="GE685" s="50"/>
      <c r="GF685" s="47"/>
      <c r="GG685" s="50"/>
      <c r="GJ685" s="49"/>
      <c r="GK685" s="49"/>
      <c r="GL685" s="49"/>
      <c r="GM685" s="50"/>
      <c r="GN685" s="47"/>
      <c r="GO685" s="50"/>
      <c r="GR685" s="49"/>
      <c r="GS685" s="49"/>
      <c r="GT685" s="49"/>
      <c r="GU685" s="50"/>
      <c r="GV685" s="47"/>
      <c r="GW685" s="50"/>
      <c r="GZ685" s="49"/>
      <c r="HA685" s="49"/>
      <c r="HB685" s="49"/>
      <c r="HC685" s="50"/>
      <c r="HD685" s="47"/>
      <c r="HE685" s="50"/>
      <c r="HH685" s="49"/>
      <c r="HI685" s="49"/>
      <c r="HJ685" s="49"/>
      <c r="HK685" s="50"/>
      <c r="HL685" s="47"/>
      <c r="HM685" s="50"/>
      <c r="HP685" s="49"/>
      <c r="HQ685" s="49"/>
      <c r="HR685" s="49"/>
      <c r="HS685" s="50"/>
      <c r="HT685" s="47"/>
      <c r="HU685" s="50"/>
      <c r="HX685" s="49"/>
      <c r="HY685" s="49"/>
      <c r="HZ685" s="49"/>
      <c r="IA685" s="50"/>
      <c r="IB685" s="47"/>
      <c r="IC685" s="50"/>
      <c r="IF685" s="49"/>
      <c r="IG685" s="49"/>
      <c r="IH685" s="49"/>
      <c r="II685" s="50"/>
      <c r="IJ685" s="47"/>
      <c r="IK685" s="50"/>
      <c r="IN685" s="49"/>
      <c r="IO685" s="49"/>
      <c r="IP685" s="49"/>
      <c r="IQ685" s="50"/>
    </row>
    <row r="686" spans="1:251" s="48" customFormat="1">
      <c r="A686" s="43"/>
      <c r="B686" s="44">
        <v>100000307280</v>
      </c>
      <c r="C686" s="43">
        <v>1</v>
      </c>
      <c r="D686" s="45" t="s">
        <v>212</v>
      </c>
      <c r="E686" s="45" t="s">
        <v>266</v>
      </c>
      <c r="F686" s="46">
        <v>2448.7399999999998</v>
      </c>
      <c r="G686" s="46">
        <v>-2447.7399999999998</v>
      </c>
      <c r="H686" s="46">
        <v>1</v>
      </c>
      <c r="I686" s="47"/>
      <c r="L686" s="47"/>
      <c r="M686" s="50"/>
      <c r="P686" s="49"/>
      <c r="Q686" s="49"/>
      <c r="S686" s="50"/>
      <c r="T686" s="47"/>
      <c r="U686" s="50"/>
      <c r="X686" s="49"/>
      <c r="Y686" s="49"/>
      <c r="AA686" s="50"/>
      <c r="AB686" s="47"/>
      <c r="AC686" s="50"/>
      <c r="AF686" s="49"/>
      <c r="AG686" s="49"/>
      <c r="AI686" s="50"/>
      <c r="AJ686" s="47"/>
      <c r="AK686" s="50"/>
      <c r="AN686" s="49"/>
      <c r="AO686" s="49"/>
      <c r="AQ686" s="50"/>
      <c r="AR686" s="47"/>
      <c r="AS686" s="50"/>
      <c r="AV686" s="49"/>
      <c r="AW686" s="49"/>
      <c r="AY686" s="50"/>
      <c r="AZ686" s="47"/>
      <c r="BA686" s="50"/>
      <c r="BD686" s="49"/>
      <c r="BE686" s="49"/>
      <c r="BG686" s="50"/>
      <c r="BH686" s="47"/>
      <c r="BI686" s="50"/>
      <c r="BL686" s="49"/>
      <c r="BM686" s="49"/>
      <c r="BO686" s="50"/>
      <c r="BP686" s="47"/>
      <c r="BQ686" s="50"/>
      <c r="BT686" s="49"/>
      <c r="BU686" s="49"/>
      <c r="BW686" s="50"/>
      <c r="BX686" s="47"/>
      <c r="BY686" s="50"/>
      <c r="CB686" s="49"/>
      <c r="CC686" s="49"/>
      <c r="CE686" s="50"/>
      <c r="CF686" s="47"/>
      <c r="CG686" s="50"/>
      <c r="CJ686" s="49"/>
      <c r="CK686" s="49"/>
      <c r="CM686" s="50"/>
      <c r="CN686" s="47"/>
      <c r="CO686" s="50"/>
      <c r="CR686" s="49"/>
      <c r="CS686" s="49"/>
      <c r="CU686" s="50"/>
      <c r="CV686" s="47"/>
      <c r="CW686" s="50"/>
      <c r="CZ686" s="49"/>
      <c r="DA686" s="49"/>
      <c r="DC686" s="50"/>
      <c r="DD686" s="47"/>
      <c r="DE686" s="50"/>
      <c r="DH686" s="49"/>
      <c r="DI686" s="49"/>
      <c r="DK686" s="50"/>
      <c r="DL686" s="47"/>
      <c r="DM686" s="50"/>
      <c r="DP686" s="49"/>
      <c r="DQ686" s="49"/>
      <c r="DS686" s="50"/>
      <c r="DT686" s="47"/>
      <c r="DU686" s="50"/>
      <c r="DX686" s="49"/>
      <c r="DY686" s="49"/>
      <c r="EA686" s="50"/>
      <c r="EB686" s="47"/>
      <c r="EC686" s="50"/>
      <c r="EF686" s="49"/>
      <c r="EG686" s="49"/>
      <c r="EI686" s="50"/>
      <c r="EJ686" s="47"/>
      <c r="EK686" s="50"/>
      <c r="EN686" s="49"/>
      <c r="EO686" s="49"/>
      <c r="EQ686" s="50"/>
      <c r="ER686" s="47"/>
      <c r="ES686" s="50"/>
      <c r="EV686" s="49"/>
      <c r="EW686" s="49"/>
      <c r="EY686" s="50"/>
      <c r="EZ686" s="47"/>
      <c r="FA686" s="50"/>
      <c r="FD686" s="49"/>
      <c r="FE686" s="49"/>
      <c r="FG686" s="50"/>
      <c r="FH686" s="47"/>
      <c r="FI686" s="50"/>
      <c r="FL686" s="49"/>
      <c r="FM686" s="49"/>
      <c r="FO686" s="50"/>
      <c r="FP686" s="47"/>
      <c r="FQ686" s="50"/>
      <c r="FT686" s="49"/>
      <c r="FU686" s="49"/>
      <c r="FW686" s="50"/>
      <c r="FX686" s="47"/>
      <c r="FY686" s="50"/>
      <c r="GB686" s="49"/>
      <c r="GC686" s="49"/>
      <c r="GE686" s="50"/>
      <c r="GF686" s="47"/>
      <c r="GG686" s="50"/>
      <c r="GJ686" s="49"/>
      <c r="GK686" s="49"/>
      <c r="GM686" s="50"/>
      <c r="GN686" s="47"/>
      <c r="GO686" s="50"/>
      <c r="GR686" s="49"/>
      <c r="GS686" s="49"/>
      <c r="GU686" s="50"/>
      <c r="GV686" s="47"/>
      <c r="GW686" s="50"/>
      <c r="GZ686" s="49"/>
      <c r="HA686" s="49"/>
      <c r="HC686" s="50"/>
      <c r="HD686" s="47"/>
      <c r="HE686" s="50"/>
      <c r="HH686" s="49"/>
      <c r="HI686" s="49"/>
      <c r="HK686" s="50"/>
      <c r="HL686" s="47"/>
      <c r="HM686" s="50"/>
      <c r="HP686" s="49"/>
      <c r="HQ686" s="49"/>
      <c r="HS686" s="50"/>
      <c r="HT686" s="47"/>
      <c r="HU686" s="50"/>
      <c r="HX686" s="49"/>
      <c r="HY686" s="49"/>
      <c r="IA686" s="50"/>
      <c r="IB686" s="47"/>
      <c r="IC686" s="50"/>
      <c r="IF686" s="49"/>
      <c r="IG686" s="49"/>
      <c r="II686" s="50"/>
      <c r="IJ686" s="47"/>
      <c r="IK686" s="50"/>
      <c r="IN686" s="49"/>
      <c r="IO686" s="49"/>
      <c r="IQ686" s="50"/>
    </row>
    <row r="687" spans="1:251" s="48" customFormat="1">
      <c r="A687" s="43">
        <v>349</v>
      </c>
      <c r="B687" s="44">
        <v>100000307281</v>
      </c>
      <c r="C687" s="43">
        <v>0</v>
      </c>
      <c r="D687" s="45" t="s">
        <v>212</v>
      </c>
      <c r="E687" s="45" t="s">
        <v>266</v>
      </c>
      <c r="F687" s="46">
        <v>6592.76</v>
      </c>
      <c r="G687" s="46">
        <v>-1223.18</v>
      </c>
      <c r="H687" s="46">
        <v>5369.58</v>
      </c>
      <c r="I687" s="47"/>
      <c r="K687" s="49"/>
      <c r="L687" s="47"/>
      <c r="M687" s="50"/>
      <c r="P687" s="49"/>
      <c r="Q687" s="49"/>
      <c r="R687" s="49"/>
      <c r="S687" s="50"/>
      <c r="T687" s="47"/>
      <c r="U687" s="50"/>
      <c r="X687" s="49"/>
      <c r="Y687" s="49"/>
      <c r="Z687" s="49"/>
      <c r="AA687" s="50"/>
      <c r="AB687" s="47"/>
      <c r="AC687" s="50"/>
      <c r="AF687" s="49"/>
      <c r="AG687" s="49"/>
      <c r="AH687" s="49"/>
      <c r="AI687" s="50"/>
      <c r="AJ687" s="47"/>
      <c r="AK687" s="50"/>
      <c r="AN687" s="49"/>
      <c r="AO687" s="49"/>
      <c r="AP687" s="49"/>
      <c r="AQ687" s="50"/>
      <c r="AR687" s="47"/>
      <c r="AS687" s="50"/>
      <c r="AV687" s="49"/>
      <c r="AW687" s="49"/>
      <c r="AX687" s="49"/>
      <c r="AY687" s="50"/>
      <c r="AZ687" s="47"/>
      <c r="BA687" s="50"/>
      <c r="BD687" s="49"/>
      <c r="BE687" s="49"/>
      <c r="BF687" s="49"/>
      <c r="BG687" s="50"/>
      <c r="BH687" s="47"/>
      <c r="BI687" s="50"/>
      <c r="BL687" s="49"/>
      <c r="BM687" s="49"/>
      <c r="BN687" s="49"/>
      <c r="BO687" s="50"/>
      <c r="BP687" s="47"/>
      <c r="BQ687" s="50"/>
      <c r="BT687" s="49"/>
      <c r="BU687" s="49"/>
      <c r="BV687" s="49"/>
      <c r="BW687" s="50"/>
      <c r="BX687" s="47"/>
      <c r="BY687" s="50"/>
      <c r="CB687" s="49"/>
      <c r="CC687" s="49"/>
      <c r="CD687" s="49"/>
      <c r="CE687" s="50"/>
      <c r="CF687" s="47"/>
      <c r="CG687" s="50"/>
      <c r="CJ687" s="49"/>
      <c r="CK687" s="49"/>
      <c r="CL687" s="49"/>
      <c r="CM687" s="50"/>
      <c r="CN687" s="47"/>
      <c r="CO687" s="50"/>
      <c r="CR687" s="49"/>
      <c r="CS687" s="49"/>
      <c r="CT687" s="49"/>
      <c r="CU687" s="50"/>
      <c r="CV687" s="47"/>
      <c r="CW687" s="50"/>
      <c r="CZ687" s="49"/>
      <c r="DA687" s="49"/>
      <c r="DB687" s="49"/>
      <c r="DC687" s="50"/>
      <c r="DD687" s="47"/>
      <c r="DE687" s="50"/>
      <c r="DH687" s="49"/>
      <c r="DI687" s="49"/>
      <c r="DJ687" s="49"/>
      <c r="DK687" s="50"/>
      <c r="DL687" s="47"/>
      <c r="DM687" s="50"/>
      <c r="DP687" s="49"/>
      <c r="DQ687" s="49"/>
      <c r="DR687" s="49"/>
      <c r="DS687" s="50"/>
      <c r="DT687" s="47"/>
      <c r="DU687" s="50"/>
      <c r="DX687" s="49"/>
      <c r="DY687" s="49"/>
      <c r="DZ687" s="49"/>
      <c r="EA687" s="50"/>
      <c r="EB687" s="47"/>
      <c r="EC687" s="50"/>
      <c r="EF687" s="49"/>
      <c r="EG687" s="49"/>
      <c r="EH687" s="49"/>
      <c r="EI687" s="50"/>
      <c r="EJ687" s="47"/>
      <c r="EK687" s="50"/>
      <c r="EN687" s="49"/>
      <c r="EO687" s="49"/>
      <c r="EP687" s="49"/>
      <c r="EQ687" s="50"/>
      <c r="ER687" s="47"/>
      <c r="ES687" s="50"/>
      <c r="EV687" s="49"/>
      <c r="EW687" s="49"/>
      <c r="EX687" s="49"/>
      <c r="EY687" s="50"/>
      <c r="EZ687" s="47"/>
      <c r="FA687" s="50"/>
      <c r="FD687" s="49"/>
      <c r="FE687" s="49"/>
      <c r="FF687" s="49"/>
      <c r="FG687" s="50"/>
      <c r="FH687" s="47"/>
      <c r="FI687" s="50"/>
      <c r="FL687" s="49"/>
      <c r="FM687" s="49"/>
      <c r="FN687" s="49"/>
      <c r="FO687" s="50"/>
      <c r="FP687" s="47"/>
      <c r="FQ687" s="50"/>
      <c r="FT687" s="49"/>
      <c r="FU687" s="49"/>
      <c r="FV687" s="49"/>
      <c r="FW687" s="50"/>
      <c r="FX687" s="47"/>
      <c r="FY687" s="50"/>
      <c r="GB687" s="49"/>
      <c r="GC687" s="49"/>
      <c r="GD687" s="49"/>
      <c r="GE687" s="50"/>
      <c r="GF687" s="47"/>
      <c r="GG687" s="50"/>
      <c r="GJ687" s="49"/>
      <c r="GK687" s="49"/>
      <c r="GL687" s="49"/>
      <c r="GM687" s="50"/>
      <c r="GN687" s="47"/>
      <c r="GO687" s="50"/>
      <c r="GR687" s="49"/>
      <c r="GS687" s="49"/>
      <c r="GT687" s="49"/>
      <c r="GU687" s="50"/>
      <c r="GV687" s="47"/>
      <c r="GW687" s="50"/>
      <c r="GZ687" s="49"/>
      <c r="HA687" s="49"/>
      <c r="HB687" s="49"/>
      <c r="HC687" s="50"/>
      <c r="HD687" s="47"/>
      <c r="HE687" s="50"/>
      <c r="HH687" s="49"/>
      <c r="HI687" s="49"/>
      <c r="HJ687" s="49"/>
      <c r="HK687" s="50"/>
      <c r="HL687" s="47"/>
      <c r="HM687" s="50"/>
      <c r="HP687" s="49"/>
      <c r="HQ687" s="49"/>
      <c r="HR687" s="49"/>
      <c r="HS687" s="50"/>
      <c r="HT687" s="47"/>
      <c r="HU687" s="50"/>
      <c r="HX687" s="49"/>
      <c r="HY687" s="49"/>
      <c r="HZ687" s="49"/>
      <c r="IA687" s="50"/>
      <c r="IB687" s="47"/>
      <c r="IC687" s="50"/>
      <c r="IF687" s="49"/>
      <c r="IG687" s="49"/>
      <c r="IH687" s="49"/>
      <c r="II687" s="50"/>
      <c r="IJ687" s="47"/>
      <c r="IK687" s="50"/>
      <c r="IN687" s="49"/>
      <c r="IO687" s="49"/>
      <c r="IP687" s="49"/>
      <c r="IQ687" s="50"/>
    </row>
    <row r="688" spans="1:251" s="48" customFormat="1">
      <c r="A688" s="43"/>
      <c r="B688" s="44">
        <v>100000307281</v>
      </c>
      <c r="C688" s="43">
        <v>1</v>
      </c>
      <c r="D688" s="45" t="s">
        <v>212</v>
      </c>
      <c r="E688" s="45" t="s">
        <v>266</v>
      </c>
      <c r="F688" s="46">
        <v>2448.7399999999998</v>
      </c>
      <c r="G688" s="46">
        <v>-2447.7399999999998</v>
      </c>
      <c r="H688" s="46">
        <v>1</v>
      </c>
      <c r="I688" s="47"/>
      <c r="L688" s="47"/>
      <c r="M688" s="50"/>
      <c r="P688" s="49"/>
      <c r="Q688" s="49"/>
      <c r="S688" s="50"/>
      <c r="T688" s="47"/>
      <c r="U688" s="50"/>
      <c r="X688" s="49"/>
      <c r="Y688" s="49"/>
      <c r="AA688" s="50"/>
      <c r="AB688" s="47"/>
      <c r="AC688" s="50"/>
      <c r="AF688" s="49"/>
      <c r="AG688" s="49"/>
      <c r="AI688" s="50"/>
      <c r="AJ688" s="47"/>
      <c r="AK688" s="50"/>
      <c r="AN688" s="49"/>
      <c r="AO688" s="49"/>
      <c r="AQ688" s="50"/>
      <c r="AR688" s="47"/>
      <c r="AS688" s="50"/>
      <c r="AV688" s="49"/>
      <c r="AW688" s="49"/>
      <c r="AY688" s="50"/>
      <c r="AZ688" s="47"/>
      <c r="BA688" s="50"/>
      <c r="BD688" s="49"/>
      <c r="BE688" s="49"/>
      <c r="BG688" s="50"/>
      <c r="BH688" s="47"/>
      <c r="BI688" s="50"/>
      <c r="BL688" s="49"/>
      <c r="BM688" s="49"/>
      <c r="BO688" s="50"/>
      <c r="BP688" s="47"/>
      <c r="BQ688" s="50"/>
      <c r="BT688" s="49"/>
      <c r="BU688" s="49"/>
      <c r="BW688" s="50"/>
      <c r="BX688" s="47"/>
      <c r="BY688" s="50"/>
      <c r="CB688" s="49"/>
      <c r="CC688" s="49"/>
      <c r="CE688" s="50"/>
      <c r="CF688" s="47"/>
      <c r="CG688" s="50"/>
      <c r="CJ688" s="49"/>
      <c r="CK688" s="49"/>
      <c r="CM688" s="50"/>
      <c r="CN688" s="47"/>
      <c r="CO688" s="50"/>
      <c r="CR688" s="49"/>
      <c r="CS688" s="49"/>
      <c r="CU688" s="50"/>
      <c r="CV688" s="47"/>
      <c r="CW688" s="50"/>
      <c r="CZ688" s="49"/>
      <c r="DA688" s="49"/>
      <c r="DC688" s="50"/>
      <c r="DD688" s="47"/>
      <c r="DE688" s="50"/>
      <c r="DH688" s="49"/>
      <c r="DI688" s="49"/>
      <c r="DK688" s="50"/>
      <c r="DL688" s="47"/>
      <c r="DM688" s="50"/>
      <c r="DP688" s="49"/>
      <c r="DQ688" s="49"/>
      <c r="DS688" s="50"/>
      <c r="DT688" s="47"/>
      <c r="DU688" s="50"/>
      <c r="DX688" s="49"/>
      <c r="DY688" s="49"/>
      <c r="EA688" s="50"/>
      <c r="EB688" s="47"/>
      <c r="EC688" s="50"/>
      <c r="EF688" s="49"/>
      <c r="EG688" s="49"/>
      <c r="EI688" s="50"/>
      <c r="EJ688" s="47"/>
      <c r="EK688" s="50"/>
      <c r="EN688" s="49"/>
      <c r="EO688" s="49"/>
      <c r="EQ688" s="50"/>
      <c r="ER688" s="47"/>
      <c r="ES688" s="50"/>
      <c r="EV688" s="49"/>
      <c r="EW688" s="49"/>
      <c r="EY688" s="50"/>
      <c r="EZ688" s="47"/>
      <c r="FA688" s="50"/>
      <c r="FD688" s="49"/>
      <c r="FE688" s="49"/>
      <c r="FG688" s="50"/>
      <c r="FH688" s="47"/>
      <c r="FI688" s="50"/>
      <c r="FL688" s="49"/>
      <c r="FM688" s="49"/>
      <c r="FO688" s="50"/>
      <c r="FP688" s="47"/>
      <c r="FQ688" s="50"/>
      <c r="FT688" s="49"/>
      <c r="FU688" s="49"/>
      <c r="FW688" s="50"/>
      <c r="FX688" s="47"/>
      <c r="FY688" s="50"/>
      <c r="GB688" s="49"/>
      <c r="GC688" s="49"/>
      <c r="GE688" s="50"/>
      <c r="GF688" s="47"/>
      <c r="GG688" s="50"/>
      <c r="GJ688" s="49"/>
      <c r="GK688" s="49"/>
      <c r="GM688" s="50"/>
      <c r="GN688" s="47"/>
      <c r="GO688" s="50"/>
      <c r="GR688" s="49"/>
      <c r="GS688" s="49"/>
      <c r="GU688" s="50"/>
      <c r="GV688" s="47"/>
      <c r="GW688" s="50"/>
      <c r="GZ688" s="49"/>
      <c r="HA688" s="49"/>
      <c r="HC688" s="50"/>
      <c r="HD688" s="47"/>
      <c r="HE688" s="50"/>
      <c r="HH688" s="49"/>
      <c r="HI688" s="49"/>
      <c r="HK688" s="50"/>
      <c r="HL688" s="47"/>
      <c r="HM688" s="50"/>
      <c r="HP688" s="49"/>
      <c r="HQ688" s="49"/>
      <c r="HS688" s="50"/>
      <c r="HT688" s="47"/>
      <c r="HU688" s="50"/>
      <c r="HX688" s="49"/>
      <c r="HY688" s="49"/>
      <c r="IA688" s="50"/>
      <c r="IB688" s="47"/>
      <c r="IC688" s="50"/>
      <c r="IF688" s="49"/>
      <c r="IG688" s="49"/>
      <c r="II688" s="50"/>
      <c r="IJ688" s="47"/>
      <c r="IK688" s="50"/>
      <c r="IN688" s="49"/>
      <c r="IO688" s="49"/>
      <c r="IQ688" s="50"/>
    </row>
    <row r="689" spans="1:251" s="48" customFormat="1">
      <c r="A689" s="43">
        <v>350</v>
      </c>
      <c r="B689" s="44">
        <v>100000307282</v>
      </c>
      <c r="C689" s="43">
        <v>0</v>
      </c>
      <c r="D689" s="45" t="s">
        <v>212</v>
      </c>
      <c r="E689" s="45" t="s">
        <v>266</v>
      </c>
      <c r="F689" s="46">
        <v>6592.76</v>
      </c>
      <c r="G689" s="46">
        <v>-1223.18</v>
      </c>
      <c r="H689" s="46">
        <v>5369.58</v>
      </c>
      <c r="I689" s="47"/>
      <c r="K689" s="49"/>
      <c r="L689" s="47"/>
      <c r="M689" s="50"/>
      <c r="P689" s="49"/>
      <c r="Q689" s="49"/>
      <c r="R689" s="49"/>
      <c r="S689" s="50"/>
      <c r="T689" s="47"/>
      <c r="U689" s="50"/>
      <c r="X689" s="49"/>
      <c r="Y689" s="49"/>
      <c r="Z689" s="49"/>
      <c r="AA689" s="50"/>
      <c r="AB689" s="47"/>
      <c r="AC689" s="50"/>
      <c r="AF689" s="49"/>
      <c r="AG689" s="49"/>
      <c r="AH689" s="49"/>
      <c r="AI689" s="50"/>
      <c r="AJ689" s="47"/>
      <c r="AK689" s="50"/>
      <c r="AN689" s="49"/>
      <c r="AO689" s="49"/>
      <c r="AP689" s="49"/>
      <c r="AQ689" s="50"/>
      <c r="AR689" s="47"/>
      <c r="AS689" s="50"/>
      <c r="AV689" s="49"/>
      <c r="AW689" s="49"/>
      <c r="AX689" s="49"/>
      <c r="AY689" s="50"/>
      <c r="AZ689" s="47"/>
      <c r="BA689" s="50"/>
      <c r="BD689" s="49"/>
      <c r="BE689" s="49"/>
      <c r="BF689" s="49"/>
      <c r="BG689" s="50"/>
      <c r="BH689" s="47"/>
      <c r="BI689" s="50"/>
      <c r="BL689" s="49"/>
      <c r="BM689" s="49"/>
      <c r="BN689" s="49"/>
      <c r="BO689" s="50"/>
      <c r="BP689" s="47"/>
      <c r="BQ689" s="50"/>
      <c r="BT689" s="49"/>
      <c r="BU689" s="49"/>
      <c r="BV689" s="49"/>
      <c r="BW689" s="50"/>
      <c r="BX689" s="47"/>
      <c r="BY689" s="50"/>
      <c r="CB689" s="49"/>
      <c r="CC689" s="49"/>
      <c r="CD689" s="49"/>
      <c r="CE689" s="50"/>
      <c r="CF689" s="47"/>
      <c r="CG689" s="50"/>
      <c r="CJ689" s="49"/>
      <c r="CK689" s="49"/>
      <c r="CL689" s="49"/>
      <c r="CM689" s="50"/>
      <c r="CN689" s="47"/>
      <c r="CO689" s="50"/>
      <c r="CR689" s="49"/>
      <c r="CS689" s="49"/>
      <c r="CT689" s="49"/>
      <c r="CU689" s="50"/>
      <c r="CV689" s="47"/>
      <c r="CW689" s="50"/>
      <c r="CZ689" s="49"/>
      <c r="DA689" s="49"/>
      <c r="DB689" s="49"/>
      <c r="DC689" s="50"/>
      <c r="DD689" s="47"/>
      <c r="DE689" s="50"/>
      <c r="DH689" s="49"/>
      <c r="DI689" s="49"/>
      <c r="DJ689" s="49"/>
      <c r="DK689" s="50"/>
      <c r="DL689" s="47"/>
      <c r="DM689" s="50"/>
      <c r="DP689" s="49"/>
      <c r="DQ689" s="49"/>
      <c r="DR689" s="49"/>
      <c r="DS689" s="50"/>
      <c r="DT689" s="47"/>
      <c r="DU689" s="50"/>
      <c r="DX689" s="49"/>
      <c r="DY689" s="49"/>
      <c r="DZ689" s="49"/>
      <c r="EA689" s="50"/>
      <c r="EB689" s="47"/>
      <c r="EC689" s="50"/>
      <c r="EF689" s="49"/>
      <c r="EG689" s="49"/>
      <c r="EH689" s="49"/>
      <c r="EI689" s="50"/>
      <c r="EJ689" s="47"/>
      <c r="EK689" s="50"/>
      <c r="EN689" s="49"/>
      <c r="EO689" s="49"/>
      <c r="EP689" s="49"/>
      <c r="EQ689" s="50"/>
      <c r="ER689" s="47"/>
      <c r="ES689" s="50"/>
      <c r="EV689" s="49"/>
      <c r="EW689" s="49"/>
      <c r="EX689" s="49"/>
      <c r="EY689" s="50"/>
      <c r="EZ689" s="47"/>
      <c r="FA689" s="50"/>
      <c r="FD689" s="49"/>
      <c r="FE689" s="49"/>
      <c r="FF689" s="49"/>
      <c r="FG689" s="50"/>
      <c r="FH689" s="47"/>
      <c r="FI689" s="50"/>
      <c r="FL689" s="49"/>
      <c r="FM689" s="49"/>
      <c r="FN689" s="49"/>
      <c r="FO689" s="50"/>
      <c r="FP689" s="47"/>
      <c r="FQ689" s="50"/>
      <c r="FT689" s="49"/>
      <c r="FU689" s="49"/>
      <c r="FV689" s="49"/>
      <c r="FW689" s="50"/>
      <c r="FX689" s="47"/>
      <c r="FY689" s="50"/>
      <c r="GB689" s="49"/>
      <c r="GC689" s="49"/>
      <c r="GD689" s="49"/>
      <c r="GE689" s="50"/>
      <c r="GF689" s="47"/>
      <c r="GG689" s="50"/>
      <c r="GJ689" s="49"/>
      <c r="GK689" s="49"/>
      <c r="GL689" s="49"/>
      <c r="GM689" s="50"/>
      <c r="GN689" s="47"/>
      <c r="GO689" s="50"/>
      <c r="GR689" s="49"/>
      <c r="GS689" s="49"/>
      <c r="GT689" s="49"/>
      <c r="GU689" s="50"/>
      <c r="GV689" s="47"/>
      <c r="GW689" s="50"/>
      <c r="GZ689" s="49"/>
      <c r="HA689" s="49"/>
      <c r="HB689" s="49"/>
      <c r="HC689" s="50"/>
      <c r="HD689" s="47"/>
      <c r="HE689" s="50"/>
      <c r="HH689" s="49"/>
      <c r="HI689" s="49"/>
      <c r="HJ689" s="49"/>
      <c r="HK689" s="50"/>
      <c r="HL689" s="47"/>
      <c r="HM689" s="50"/>
      <c r="HP689" s="49"/>
      <c r="HQ689" s="49"/>
      <c r="HR689" s="49"/>
      <c r="HS689" s="50"/>
      <c r="HT689" s="47"/>
      <c r="HU689" s="50"/>
      <c r="HX689" s="49"/>
      <c r="HY689" s="49"/>
      <c r="HZ689" s="49"/>
      <c r="IA689" s="50"/>
      <c r="IB689" s="47"/>
      <c r="IC689" s="50"/>
      <c r="IF689" s="49"/>
      <c r="IG689" s="49"/>
      <c r="IH689" s="49"/>
      <c r="II689" s="50"/>
      <c r="IJ689" s="47"/>
      <c r="IK689" s="50"/>
      <c r="IN689" s="49"/>
      <c r="IO689" s="49"/>
      <c r="IP689" s="49"/>
      <c r="IQ689" s="50"/>
    </row>
    <row r="690" spans="1:251" s="48" customFormat="1">
      <c r="A690" s="43"/>
      <c r="B690" s="44">
        <v>100000307282</v>
      </c>
      <c r="C690" s="43">
        <v>1</v>
      </c>
      <c r="D690" s="45" t="s">
        <v>212</v>
      </c>
      <c r="E690" s="45" t="s">
        <v>266</v>
      </c>
      <c r="F690" s="46">
        <v>2448.7399999999998</v>
      </c>
      <c r="G690" s="46">
        <v>-2447.7399999999998</v>
      </c>
      <c r="H690" s="46">
        <v>1</v>
      </c>
      <c r="I690" s="47"/>
      <c r="L690" s="47"/>
      <c r="M690" s="50"/>
      <c r="P690" s="49"/>
      <c r="Q690" s="49"/>
      <c r="S690" s="50"/>
      <c r="T690" s="47"/>
      <c r="U690" s="50"/>
      <c r="X690" s="49"/>
      <c r="Y690" s="49"/>
      <c r="AA690" s="50"/>
      <c r="AB690" s="47"/>
      <c r="AC690" s="50"/>
      <c r="AF690" s="49"/>
      <c r="AG690" s="49"/>
      <c r="AI690" s="50"/>
      <c r="AJ690" s="47"/>
      <c r="AK690" s="50"/>
      <c r="AN690" s="49"/>
      <c r="AO690" s="49"/>
      <c r="AQ690" s="50"/>
      <c r="AR690" s="47"/>
      <c r="AS690" s="50"/>
      <c r="AV690" s="49"/>
      <c r="AW690" s="49"/>
      <c r="AY690" s="50"/>
      <c r="AZ690" s="47"/>
      <c r="BA690" s="50"/>
      <c r="BD690" s="49"/>
      <c r="BE690" s="49"/>
      <c r="BG690" s="50"/>
      <c r="BH690" s="47"/>
      <c r="BI690" s="50"/>
      <c r="BL690" s="49"/>
      <c r="BM690" s="49"/>
      <c r="BO690" s="50"/>
      <c r="BP690" s="47"/>
      <c r="BQ690" s="50"/>
      <c r="BT690" s="49"/>
      <c r="BU690" s="49"/>
      <c r="BW690" s="50"/>
      <c r="BX690" s="47"/>
      <c r="BY690" s="50"/>
      <c r="CB690" s="49"/>
      <c r="CC690" s="49"/>
      <c r="CE690" s="50"/>
      <c r="CF690" s="47"/>
      <c r="CG690" s="50"/>
      <c r="CJ690" s="49"/>
      <c r="CK690" s="49"/>
      <c r="CM690" s="50"/>
      <c r="CN690" s="47"/>
      <c r="CO690" s="50"/>
      <c r="CR690" s="49"/>
      <c r="CS690" s="49"/>
      <c r="CU690" s="50"/>
      <c r="CV690" s="47"/>
      <c r="CW690" s="50"/>
      <c r="CZ690" s="49"/>
      <c r="DA690" s="49"/>
      <c r="DC690" s="50"/>
      <c r="DD690" s="47"/>
      <c r="DE690" s="50"/>
      <c r="DH690" s="49"/>
      <c r="DI690" s="49"/>
      <c r="DK690" s="50"/>
      <c r="DL690" s="47"/>
      <c r="DM690" s="50"/>
      <c r="DP690" s="49"/>
      <c r="DQ690" s="49"/>
      <c r="DS690" s="50"/>
      <c r="DT690" s="47"/>
      <c r="DU690" s="50"/>
      <c r="DX690" s="49"/>
      <c r="DY690" s="49"/>
      <c r="EA690" s="50"/>
      <c r="EB690" s="47"/>
      <c r="EC690" s="50"/>
      <c r="EF690" s="49"/>
      <c r="EG690" s="49"/>
      <c r="EI690" s="50"/>
      <c r="EJ690" s="47"/>
      <c r="EK690" s="50"/>
      <c r="EN690" s="49"/>
      <c r="EO690" s="49"/>
      <c r="EQ690" s="50"/>
      <c r="ER690" s="47"/>
      <c r="ES690" s="50"/>
      <c r="EV690" s="49"/>
      <c r="EW690" s="49"/>
      <c r="EY690" s="50"/>
      <c r="EZ690" s="47"/>
      <c r="FA690" s="50"/>
      <c r="FD690" s="49"/>
      <c r="FE690" s="49"/>
      <c r="FG690" s="50"/>
      <c r="FH690" s="47"/>
      <c r="FI690" s="50"/>
      <c r="FL690" s="49"/>
      <c r="FM690" s="49"/>
      <c r="FO690" s="50"/>
      <c r="FP690" s="47"/>
      <c r="FQ690" s="50"/>
      <c r="FT690" s="49"/>
      <c r="FU690" s="49"/>
      <c r="FW690" s="50"/>
      <c r="FX690" s="47"/>
      <c r="FY690" s="50"/>
      <c r="GB690" s="49"/>
      <c r="GC690" s="49"/>
      <c r="GE690" s="50"/>
      <c r="GF690" s="47"/>
      <c r="GG690" s="50"/>
      <c r="GJ690" s="49"/>
      <c r="GK690" s="49"/>
      <c r="GM690" s="50"/>
      <c r="GN690" s="47"/>
      <c r="GO690" s="50"/>
      <c r="GR690" s="49"/>
      <c r="GS690" s="49"/>
      <c r="GU690" s="50"/>
      <c r="GV690" s="47"/>
      <c r="GW690" s="50"/>
      <c r="GZ690" s="49"/>
      <c r="HA690" s="49"/>
      <c r="HC690" s="50"/>
      <c r="HD690" s="47"/>
      <c r="HE690" s="50"/>
      <c r="HH690" s="49"/>
      <c r="HI690" s="49"/>
      <c r="HK690" s="50"/>
      <c r="HL690" s="47"/>
      <c r="HM690" s="50"/>
      <c r="HP690" s="49"/>
      <c r="HQ690" s="49"/>
      <c r="HS690" s="50"/>
      <c r="HT690" s="47"/>
      <c r="HU690" s="50"/>
      <c r="HX690" s="49"/>
      <c r="HY690" s="49"/>
      <c r="IA690" s="50"/>
      <c r="IB690" s="47"/>
      <c r="IC690" s="50"/>
      <c r="IF690" s="49"/>
      <c r="IG690" s="49"/>
      <c r="II690" s="50"/>
      <c r="IJ690" s="47"/>
      <c r="IK690" s="50"/>
      <c r="IN690" s="49"/>
      <c r="IO690" s="49"/>
      <c r="IQ690" s="50"/>
    </row>
    <row r="691" spans="1:251" s="48" customFormat="1">
      <c r="A691" s="43">
        <v>351</v>
      </c>
      <c r="B691" s="44">
        <v>100000307283</v>
      </c>
      <c r="C691" s="43">
        <v>0</v>
      </c>
      <c r="D691" s="45" t="s">
        <v>212</v>
      </c>
      <c r="E691" s="45" t="s">
        <v>266</v>
      </c>
      <c r="F691" s="46">
        <v>6592.76</v>
      </c>
      <c r="G691" s="46">
        <v>-1223.18</v>
      </c>
      <c r="H691" s="46">
        <v>5369.58</v>
      </c>
      <c r="I691" s="47"/>
      <c r="K691" s="49"/>
      <c r="L691" s="47"/>
      <c r="M691" s="50"/>
      <c r="P691" s="49"/>
      <c r="Q691" s="49"/>
      <c r="R691" s="49"/>
      <c r="S691" s="50"/>
      <c r="T691" s="47"/>
      <c r="U691" s="50"/>
      <c r="X691" s="49"/>
      <c r="Y691" s="49"/>
      <c r="Z691" s="49"/>
      <c r="AA691" s="50"/>
      <c r="AB691" s="47"/>
      <c r="AC691" s="50"/>
      <c r="AF691" s="49"/>
      <c r="AG691" s="49"/>
      <c r="AH691" s="49"/>
      <c r="AI691" s="50"/>
      <c r="AJ691" s="47"/>
      <c r="AK691" s="50"/>
      <c r="AN691" s="49"/>
      <c r="AO691" s="49"/>
      <c r="AP691" s="49"/>
      <c r="AQ691" s="50"/>
      <c r="AR691" s="47"/>
      <c r="AS691" s="50"/>
      <c r="AV691" s="49"/>
      <c r="AW691" s="49"/>
      <c r="AX691" s="49"/>
      <c r="AY691" s="50"/>
      <c r="AZ691" s="47"/>
      <c r="BA691" s="50"/>
      <c r="BD691" s="49"/>
      <c r="BE691" s="49"/>
      <c r="BF691" s="49"/>
      <c r="BG691" s="50"/>
      <c r="BH691" s="47"/>
      <c r="BI691" s="50"/>
      <c r="BL691" s="49"/>
      <c r="BM691" s="49"/>
      <c r="BN691" s="49"/>
      <c r="BO691" s="50"/>
      <c r="BP691" s="47"/>
      <c r="BQ691" s="50"/>
      <c r="BT691" s="49"/>
      <c r="BU691" s="49"/>
      <c r="BV691" s="49"/>
      <c r="BW691" s="50"/>
      <c r="BX691" s="47"/>
      <c r="BY691" s="50"/>
      <c r="CB691" s="49"/>
      <c r="CC691" s="49"/>
      <c r="CD691" s="49"/>
      <c r="CE691" s="50"/>
      <c r="CF691" s="47"/>
      <c r="CG691" s="50"/>
      <c r="CJ691" s="49"/>
      <c r="CK691" s="49"/>
      <c r="CL691" s="49"/>
      <c r="CM691" s="50"/>
      <c r="CN691" s="47"/>
      <c r="CO691" s="50"/>
      <c r="CR691" s="49"/>
      <c r="CS691" s="49"/>
      <c r="CT691" s="49"/>
      <c r="CU691" s="50"/>
      <c r="CV691" s="47"/>
      <c r="CW691" s="50"/>
      <c r="CZ691" s="49"/>
      <c r="DA691" s="49"/>
      <c r="DB691" s="49"/>
      <c r="DC691" s="50"/>
      <c r="DD691" s="47"/>
      <c r="DE691" s="50"/>
      <c r="DH691" s="49"/>
      <c r="DI691" s="49"/>
      <c r="DJ691" s="49"/>
      <c r="DK691" s="50"/>
      <c r="DL691" s="47"/>
      <c r="DM691" s="50"/>
      <c r="DP691" s="49"/>
      <c r="DQ691" s="49"/>
      <c r="DR691" s="49"/>
      <c r="DS691" s="50"/>
      <c r="DT691" s="47"/>
      <c r="DU691" s="50"/>
      <c r="DX691" s="49"/>
      <c r="DY691" s="49"/>
      <c r="DZ691" s="49"/>
      <c r="EA691" s="50"/>
      <c r="EB691" s="47"/>
      <c r="EC691" s="50"/>
      <c r="EF691" s="49"/>
      <c r="EG691" s="49"/>
      <c r="EH691" s="49"/>
      <c r="EI691" s="50"/>
      <c r="EJ691" s="47"/>
      <c r="EK691" s="50"/>
      <c r="EN691" s="49"/>
      <c r="EO691" s="49"/>
      <c r="EP691" s="49"/>
      <c r="EQ691" s="50"/>
      <c r="ER691" s="47"/>
      <c r="ES691" s="50"/>
      <c r="EV691" s="49"/>
      <c r="EW691" s="49"/>
      <c r="EX691" s="49"/>
      <c r="EY691" s="50"/>
      <c r="EZ691" s="47"/>
      <c r="FA691" s="50"/>
      <c r="FD691" s="49"/>
      <c r="FE691" s="49"/>
      <c r="FF691" s="49"/>
      <c r="FG691" s="50"/>
      <c r="FH691" s="47"/>
      <c r="FI691" s="50"/>
      <c r="FL691" s="49"/>
      <c r="FM691" s="49"/>
      <c r="FN691" s="49"/>
      <c r="FO691" s="50"/>
      <c r="FP691" s="47"/>
      <c r="FQ691" s="50"/>
      <c r="FT691" s="49"/>
      <c r="FU691" s="49"/>
      <c r="FV691" s="49"/>
      <c r="FW691" s="50"/>
      <c r="FX691" s="47"/>
      <c r="FY691" s="50"/>
      <c r="GB691" s="49"/>
      <c r="GC691" s="49"/>
      <c r="GD691" s="49"/>
      <c r="GE691" s="50"/>
      <c r="GF691" s="47"/>
      <c r="GG691" s="50"/>
      <c r="GJ691" s="49"/>
      <c r="GK691" s="49"/>
      <c r="GL691" s="49"/>
      <c r="GM691" s="50"/>
      <c r="GN691" s="47"/>
      <c r="GO691" s="50"/>
      <c r="GR691" s="49"/>
      <c r="GS691" s="49"/>
      <c r="GT691" s="49"/>
      <c r="GU691" s="50"/>
      <c r="GV691" s="47"/>
      <c r="GW691" s="50"/>
      <c r="GZ691" s="49"/>
      <c r="HA691" s="49"/>
      <c r="HB691" s="49"/>
      <c r="HC691" s="50"/>
      <c r="HD691" s="47"/>
      <c r="HE691" s="50"/>
      <c r="HH691" s="49"/>
      <c r="HI691" s="49"/>
      <c r="HJ691" s="49"/>
      <c r="HK691" s="50"/>
      <c r="HL691" s="47"/>
      <c r="HM691" s="50"/>
      <c r="HP691" s="49"/>
      <c r="HQ691" s="49"/>
      <c r="HR691" s="49"/>
      <c r="HS691" s="50"/>
      <c r="HT691" s="47"/>
      <c r="HU691" s="50"/>
      <c r="HX691" s="49"/>
      <c r="HY691" s="49"/>
      <c r="HZ691" s="49"/>
      <c r="IA691" s="50"/>
      <c r="IB691" s="47"/>
      <c r="IC691" s="50"/>
      <c r="IF691" s="49"/>
      <c r="IG691" s="49"/>
      <c r="IH691" s="49"/>
      <c r="II691" s="50"/>
      <c r="IJ691" s="47"/>
      <c r="IK691" s="50"/>
      <c r="IN691" s="49"/>
      <c r="IO691" s="49"/>
      <c r="IP691" s="49"/>
      <c r="IQ691" s="50"/>
    </row>
    <row r="692" spans="1:251" s="48" customFormat="1">
      <c r="A692" s="43"/>
      <c r="B692" s="44">
        <v>100000307283</v>
      </c>
      <c r="C692" s="43">
        <v>1</v>
      </c>
      <c r="D692" s="45" t="s">
        <v>212</v>
      </c>
      <c r="E692" s="45" t="s">
        <v>266</v>
      </c>
      <c r="F692" s="46">
        <v>2448.7399999999998</v>
      </c>
      <c r="G692" s="46">
        <v>-2447.7399999999998</v>
      </c>
      <c r="H692" s="46">
        <v>1</v>
      </c>
      <c r="I692" s="47"/>
      <c r="L692" s="47"/>
      <c r="M692" s="50"/>
      <c r="P692" s="49"/>
      <c r="Q692" s="49"/>
      <c r="S692" s="50"/>
      <c r="T692" s="47"/>
      <c r="U692" s="50"/>
      <c r="X692" s="49"/>
      <c r="Y692" s="49"/>
      <c r="AA692" s="50"/>
      <c r="AB692" s="47"/>
      <c r="AC692" s="50"/>
      <c r="AF692" s="49"/>
      <c r="AG692" s="49"/>
      <c r="AI692" s="50"/>
      <c r="AJ692" s="47"/>
      <c r="AK692" s="50"/>
      <c r="AN692" s="49"/>
      <c r="AO692" s="49"/>
      <c r="AQ692" s="50"/>
      <c r="AR692" s="47"/>
      <c r="AS692" s="50"/>
      <c r="AV692" s="49"/>
      <c r="AW692" s="49"/>
      <c r="AY692" s="50"/>
      <c r="AZ692" s="47"/>
      <c r="BA692" s="50"/>
      <c r="BD692" s="49"/>
      <c r="BE692" s="49"/>
      <c r="BG692" s="50"/>
      <c r="BH692" s="47"/>
      <c r="BI692" s="50"/>
      <c r="BL692" s="49"/>
      <c r="BM692" s="49"/>
      <c r="BO692" s="50"/>
      <c r="BP692" s="47"/>
      <c r="BQ692" s="50"/>
      <c r="BT692" s="49"/>
      <c r="BU692" s="49"/>
      <c r="BW692" s="50"/>
      <c r="BX692" s="47"/>
      <c r="BY692" s="50"/>
      <c r="CB692" s="49"/>
      <c r="CC692" s="49"/>
      <c r="CE692" s="50"/>
      <c r="CF692" s="47"/>
      <c r="CG692" s="50"/>
      <c r="CJ692" s="49"/>
      <c r="CK692" s="49"/>
      <c r="CM692" s="50"/>
      <c r="CN692" s="47"/>
      <c r="CO692" s="50"/>
      <c r="CR692" s="49"/>
      <c r="CS692" s="49"/>
      <c r="CU692" s="50"/>
      <c r="CV692" s="47"/>
      <c r="CW692" s="50"/>
      <c r="CZ692" s="49"/>
      <c r="DA692" s="49"/>
      <c r="DC692" s="50"/>
      <c r="DD692" s="47"/>
      <c r="DE692" s="50"/>
      <c r="DH692" s="49"/>
      <c r="DI692" s="49"/>
      <c r="DK692" s="50"/>
      <c r="DL692" s="47"/>
      <c r="DM692" s="50"/>
      <c r="DP692" s="49"/>
      <c r="DQ692" s="49"/>
      <c r="DS692" s="50"/>
      <c r="DT692" s="47"/>
      <c r="DU692" s="50"/>
      <c r="DX692" s="49"/>
      <c r="DY692" s="49"/>
      <c r="EA692" s="50"/>
      <c r="EB692" s="47"/>
      <c r="EC692" s="50"/>
      <c r="EF692" s="49"/>
      <c r="EG692" s="49"/>
      <c r="EI692" s="50"/>
      <c r="EJ692" s="47"/>
      <c r="EK692" s="50"/>
      <c r="EN692" s="49"/>
      <c r="EO692" s="49"/>
      <c r="EQ692" s="50"/>
      <c r="ER692" s="47"/>
      <c r="ES692" s="50"/>
      <c r="EV692" s="49"/>
      <c r="EW692" s="49"/>
      <c r="EY692" s="50"/>
      <c r="EZ692" s="47"/>
      <c r="FA692" s="50"/>
      <c r="FD692" s="49"/>
      <c r="FE692" s="49"/>
      <c r="FG692" s="50"/>
      <c r="FH692" s="47"/>
      <c r="FI692" s="50"/>
      <c r="FL692" s="49"/>
      <c r="FM692" s="49"/>
      <c r="FO692" s="50"/>
      <c r="FP692" s="47"/>
      <c r="FQ692" s="50"/>
      <c r="FT692" s="49"/>
      <c r="FU692" s="49"/>
      <c r="FW692" s="50"/>
      <c r="FX692" s="47"/>
      <c r="FY692" s="50"/>
      <c r="GB692" s="49"/>
      <c r="GC692" s="49"/>
      <c r="GE692" s="50"/>
      <c r="GF692" s="47"/>
      <c r="GG692" s="50"/>
      <c r="GJ692" s="49"/>
      <c r="GK692" s="49"/>
      <c r="GM692" s="50"/>
      <c r="GN692" s="47"/>
      <c r="GO692" s="50"/>
      <c r="GR692" s="49"/>
      <c r="GS692" s="49"/>
      <c r="GU692" s="50"/>
      <c r="GV692" s="47"/>
      <c r="GW692" s="50"/>
      <c r="GZ692" s="49"/>
      <c r="HA692" s="49"/>
      <c r="HC692" s="50"/>
      <c r="HD692" s="47"/>
      <c r="HE692" s="50"/>
      <c r="HH692" s="49"/>
      <c r="HI692" s="49"/>
      <c r="HK692" s="50"/>
      <c r="HL692" s="47"/>
      <c r="HM692" s="50"/>
      <c r="HP692" s="49"/>
      <c r="HQ692" s="49"/>
      <c r="HS692" s="50"/>
      <c r="HT692" s="47"/>
      <c r="HU692" s="50"/>
      <c r="HX692" s="49"/>
      <c r="HY692" s="49"/>
      <c r="IA692" s="50"/>
      <c r="IB692" s="47"/>
      <c r="IC692" s="50"/>
      <c r="IF692" s="49"/>
      <c r="IG692" s="49"/>
      <c r="II692" s="50"/>
      <c r="IJ692" s="47"/>
      <c r="IK692" s="50"/>
      <c r="IN692" s="49"/>
      <c r="IO692" s="49"/>
      <c r="IQ692" s="50"/>
    </row>
    <row r="693" spans="1:251" s="48" customFormat="1">
      <c r="A693" s="43">
        <v>352</v>
      </c>
      <c r="B693" s="44">
        <v>100000307284</v>
      </c>
      <c r="C693" s="43">
        <v>0</v>
      </c>
      <c r="D693" s="45" t="s">
        <v>212</v>
      </c>
      <c r="E693" s="45" t="s">
        <v>266</v>
      </c>
      <c r="F693" s="46">
        <v>6592.76</v>
      </c>
      <c r="G693" s="46">
        <v>-1223.18</v>
      </c>
      <c r="H693" s="46">
        <v>5369.58</v>
      </c>
      <c r="I693" s="47"/>
      <c r="K693" s="49"/>
      <c r="L693" s="47"/>
      <c r="M693" s="50"/>
      <c r="P693" s="49"/>
      <c r="Q693" s="49"/>
      <c r="R693" s="49"/>
      <c r="S693" s="50"/>
      <c r="T693" s="47"/>
      <c r="U693" s="50"/>
      <c r="X693" s="49"/>
      <c r="Y693" s="49"/>
      <c r="Z693" s="49"/>
      <c r="AA693" s="50"/>
      <c r="AB693" s="47"/>
      <c r="AC693" s="50"/>
      <c r="AF693" s="49"/>
      <c r="AG693" s="49"/>
      <c r="AH693" s="49"/>
      <c r="AI693" s="50"/>
      <c r="AJ693" s="47"/>
      <c r="AK693" s="50"/>
      <c r="AN693" s="49"/>
      <c r="AO693" s="49"/>
      <c r="AP693" s="49"/>
      <c r="AQ693" s="50"/>
      <c r="AR693" s="47"/>
      <c r="AS693" s="50"/>
      <c r="AV693" s="49"/>
      <c r="AW693" s="49"/>
      <c r="AX693" s="49"/>
      <c r="AY693" s="50"/>
      <c r="AZ693" s="47"/>
      <c r="BA693" s="50"/>
      <c r="BD693" s="49"/>
      <c r="BE693" s="49"/>
      <c r="BF693" s="49"/>
      <c r="BG693" s="50"/>
      <c r="BH693" s="47"/>
      <c r="BI693" s="50"/>
      <c r="BL693" s="49"/>
      <c r="BM693" s="49"/>
      <c r="BN693" s="49"/>
      <c r="BO693" s="50"/>
      <c r="BP693" s="47"/>
      <c r="BQ693" s="50"/>
      <c r="BT693" s="49"/>
      <c r="BU693" s="49"/>
      <c r="BV693" s="49"/>
      <c r="BW693" s="50"/>
      <c r="BX693" s="47"/>
      <c r="BY693" s="50"/>
      <c r="CB693" s="49"/>
      <c r="CC693" s="49"/>
      <c r="CD693" s="49"/>
      <c r="CE693" s="50"/>
      <c r="CF693" s="47"/>
      <c r="CG693" s="50"/>
      <c r="CJ693" s="49"/>
      <c r="CK693" s="49"/>
      <c r="CL693" s="49"/>
      <c r="CM693" s="50"/>
      <c r="CN693" s="47"/>
      <c r="CO693" s="50"/>
      <c r="CR693" s="49"/>
      <c r="CS693" s="49"/>
      <c r="CT693" s="49"/>
      <c r="CU693" s="50"/>
      <c r="CV693" s="47"/>
      <c r="CW693" s="50"/>
      <c r="CZ693" s="49"/>
      <c r="DA693" s="49"/>
      <c r="DB693" s="49"/>
      <c r="DC693" s="50"/>
      <c r="DD693" s="47"/>
      <c r="DE693" s="50"/>
      <c r="DH693" s="49"/>
      <c r="DI693" s="49"/>
      <c r="DJ693" s="49"/>
      <c r="DK693" s="50"/>
      <c r="DL693" s="47"/>
      <c r="DM693" s="50"/>
      <c r="DP693" s="49"/>
      <c r="DQ693" s="49"/>
      <c r="DR693" s="49"/>
      <c r="DS693" s="50"/>
      <c r="DT693" s="47"/>
      <c r="DU693" s="50"/>
      <c r="DX693" s="49"/>
      <c r="DY693" s="49"/>
      <c r="DZ693" s="49"/>
      <c r="EA693" s="50"/>
      <c r="EB693" s="47"/>
      <c r="EC693" s="50"/>
      <c r="EF693" s="49"/>
      <c r="EG693" s="49"/>
      <c r="EH693" s="49"/>
      <c r="EI693" s="50"/>
      <c r="EJ693" s="47"/>
      <c r="EK693" s="50"/>
      <c r="EN693" s="49"/>
      <c r="EO693" s="49"/>
      <c r="EP693" s="49"/>
      <c r="EQ693" s="50"/>
      <c r="ER693" s="47"/>
      <c r="ES693" s="50"/>
      <c r="EV693" s="49"/>
      <c r="EW693" s="49"/>
      <c r="EX693" s="49"/>
      <c r="EY693" s="50"/>
      <c r="EZ693" s="47"/>
      <c r="FA693" s="50"/>
      <c r="FD693" s="49"/>
      <c r="FE693" s="49"/>
      <c r="FF693" s="49"/>
      <c r="FG693" s="50"/>
      <c r="FH693" s="47"/>
      <c r="FI693" s="50"/>
      <c r="FL693" s="49"/>
      <c r="FM693" s="49"/>
      <c r="FN693" s="49"/>
      <c r="FO693" s="50"/>
      <c r="FP693" s="47"/>
      <c r="FQ693" s="50"/>
      <c r="FT693" s="49"/>
      <c r="FU693" s="49"/>
      <c r="FV693" s="49"/>
      <c r="FW693" s="50"/>
      <c r="FX693" s="47"/>
      <c r="FY693" s="50"/>
      <c r="GB693" s="49"/>
      <c r="GC693" s="49"/>
      <c r="GD693" s="49"/>
      <c r="GE693" s="50"/>
      <c r="GF693" s="47"/>
      <c r="GG693" s="50"/>
      <c r="GJ693" s="49"/>
      <c r="GK693" s="49"/>
      <c r="GL693" s="49"/>
      <c r="GM693" s="50"/>
      <c r="GN693" s="47"/>
      <c r="GO693" s="50"/>
      <c r="GR693" s="49"/>
      <c r="GS693" s="49"/>
      <c r="GT693" s="49"/>
      <c r="GU693" s="50"/>
      <c r="GV693" s="47"/>
      <c r="GW693" s="50"/>
      <c r="GZ693" s="49"/>
      <c r="HA693" s="49"/>
      <c r="HB693" s="49"/>
      <c r="HC693" s="50"/>
      <c r="HD693" s="47"/>
      <c r="HE693" s="50"/>
      <c r="HH693" s="49"/>
      <c r="HI693" s="49"/>
      <c r="HJ693" s="49"/>
      <c r="HK693" s="50"/>
      <c r="HL693" s="47"/>
      <c r="HM693" s="50"/>
      <c r="HP693" s="49"/>
      <c r="HQ693" s="49"/>
      <c r="HR693" s="49"/>
      <c r="HS693" s="50"/>
      <c r="HT693" s="47"/>
      <c r="HU693" s="50"/>
      <c r="HX693" s="49"/>
      <c r="HY693" s="49"/>
      <c r="HZ693" s="49"/>
      <c r="IA693" s="50"/>
      <c r="IB693" s="47"/>
      <c r="IC693" s="50"/>
      <c r="IF693" s="49"/>
      <c r="IG693" s="49"/>
      <c r="IH693" s="49"/>
      <c r="II693" s="50"/>
      <c r="IJ693" s="47"/>
      <c r="IK693" s="50"/>
      <c r="IN693" s="49"/>
      <c r="IO693" s="49"/>
      <c r="IP693" s="49"/>
      <c r="IQ693" s="50"/>
    </row>
    <row r="694" spans="1:251" s="48" customFormat="1">
      <c r="A694" s="43"/>
      <c r="B694" s="44">
        <v>100000307284</v>
      </c>
      <c r="C694" s="43">
        <v>1</v>
      </c>
      <c r="D694" s="45" t="s">
        <v>212</v>
      </c>
      <c r="E694" s="45" t="s">
        <v>266</v>
      </c>
      <c r="F694" s="46">
        <v>2448.7399999999998</v>
      </c>
      <c r="G694" s="46">
        <v>-2447.7399999999998</v>
      </c>
      <c r="H694" s="46">
        <v>1</v>
      </c>
      <c r="I694" s="47"/>
      <c r="L694" s="47"/>
      <c r="M694" s="50"/>
      <c r="P694" s="49"/>
      <c r="Q694" s="49"/>
      <c r="S694" s="50"/>
      <c r="T694" s="47"/>
      <c r="U694" s="50"/>
      <c r="X694" s="49"/>
      <c r="Y694" s="49"/>
      <c r="AA694" s="50"/>
      <c r="AB694" s="47"/>
      <c r="AC694" s="50"/>
      <c r="AF694" s="49"/>
      <c r="AG694" s="49"/>
      <c r="AI694" s="50"/>
      <c r="AJ694" s="47"/>
      <c r="AK694" s="50"/>
      <c r="AN694" s="49"/>
      <c r="AO694" s="49"/>
      <c r="AQ694" s="50"/>
      <c r="AR694" s="47"/>
      <c r="AS694" s="50"/>
      <c r="AV694" s="49"/>
      <c r="AW694" s="49"/>
      <c r="AY694" s="50"/>
      <c r="AZ694" s="47"/>
      <c r="BA694" s="50"/>
      <c r="BD694" s="49"/>
      <c r="BE694" s="49"/>
      <c r="BG694" s="50"/>
      <c r="BH694" s="47"/>
      <c r="BI694" s="50"/>
      <c r="BL694" s="49"/>
      <c r="BM694" s="49"/>
      <c r="BO694" s="50"/>
      <c r="BP694" s="47"/>
      <c r="BQ694" s="50"/>
      <c r="BT694" s="49"/>
      <c r="BU694" s="49"/>
      <c r="BW694" s="50"/>
      <c r="BX694" s="47"/>
      <c r="BY694" s="50"/>
      <c r="CB694" s="49"/>
      <c r="CC694" s="49"/>
      <c r="CE694" s="50"/>
      <c r="CF694" s="47"/>
      <c r="CG694" s="50"/>
      <c r="CJ694" s="49"/>
      <c r="CK694" s="49"/>
      <c r="CM694" s="50"/>
      <c r="CN694" s="47"/>
      <c r="CO694" s="50"/>
      <c r="CR694" s="49"/>
      <c r="CS694" s="49"/>
      <c r="CU694" s="50"/>
      <c r="CV694" s="47"/>
      <c r="CW694" s="50"/>
      <c r="CZ694" s="49"/>
      <c r="DA694" s="49"/>
      <c r="DC694" s="50"/>
      <c r="DD694" s="47"/>
      <c r="DE694" s="50"/>
      <c r="DH694" s="49"/>
      <c r="DI694" s="49"/>
      <c r="DK694" s="50"/>
      <c r="DL694" s="47"/>
      <c r="DM694" s="50"/>
      <c r="DP694" s="49"/>
      <c r="DQ694" s="49"/>
      <c r="DS694" s="50"/>
      <c r="DT694" s="47"/>
      <c r="DU694" s="50"/>
      <c r="DX694" s="49"/>
      <c r="DY694" s="49"/>
      <c r="EA694" s="50"/>
      <c r="EB694" s="47"/>
      <c r="EC694" s="50"/>
      <c r="EF694" s="49"/>
      <c r="EG694" s="49"/>
      <c r="EI694" s="50"/>
      <c r="EJ694" s="47"/>
      <c r="EK694" s="50"/>
      <c r="EN694" s="49"/>
      <c r="EO694" s="49"/>
      <c r="EQ694" s="50"/>
      <c r="ER694" s="47"/>
      <c r="ES694" s="50"/>
      <c r="EV694" s="49"/>
      <c r="EW694" s="49"/>
      <c r="EY694" s="50"/>
      <c r="EZ694" s="47"/>
      <c r="FA694" s="50"/>
      <c r="FD694" s="49"/>
      <c r="FE694" s="49"/>
      <c r="FG694" s="50"/>
      <c r="FH694" s="47"/>
      <c r="FI694" s="50"/>
      <c r="FL694" s="49"/>
      <c r="FM694" s="49"/>
      <c r="FO694" s="50"/>
      <c r="FP694" s="47"/>
      <c r="FQ694" s="50"/>
      <c r="FT694" s="49"/>
      <c r="FU694" s="49"/>
      <c r="FW694" s="50"/>
      <c r="FX694" s="47"/>
      <c r="FY694" s="50"/>
      <c r="GB694" s="49"/>
      <c r="GC694" s="49"/>
      <c r="GE694" s="50"/>
      <c r="GF694" s="47"/>
      <c r="GG694" s="50"/>
      <c r="GJ694" s="49"/>
      <c r="GK694" s="49"/>
      <c r="GM694" s="50"/>
      <c r="GN694" s="47"/>
      <c r="GO694" s="50"/>
      <c r="GR694" s="49"/>
      <c r="GS694" s="49"/>
      <c r="GU694" s="50"/>
      <c r="GV694" s="47"/>
      <c r="GW694" s="50"/>
      <c r="GZ694" s="49"/>
      <c r="HA694" s="49"/>
      <c r="HC694" s="50"/>
      <c r="HD694" s="47"/>
      <c r="HE694" s="50"/>
      <c r="HH694" s="49"/>
      <c r="HI694" s="49"/>
      <c r="HK694" s="50"/>
      <c r="HL694" s="47"/>
      <c r="HM694" s="50"/>
      <c r="HP694" s="49"/>
      <c r="HQ694" s="49"/>
      <c r="HS694" s="50"/>
      <c r="HT694" s="47"/>
      <c r="HU694" s="50"/>
      <c r="HX694" s="49"/>
      <c r="HY694" s="49"/>
      <c r="IA694" s="50"/>
      <c r="IB694" s="47"/>
      <c r="IC694" s="50"/>
      <c r="IF694" s="49"/>
      <c r="IG694" s="49"/>
      <c r="II694" s="50"/>
      <c r="IJ694" s="47"/>
      <c r="IK694" s="50"/>
      <c r="IN694" s="49"/>
      <c r="IO694" s="49"/>
      <c r="IQ694" s="50"/>
    </row>
    <row r="695" spans="1:251" s="48" customFormat="1">
      <c r="A695" s="43">
        <v>353</v>
      </c>
      <c r="B695" s="44">
        <v>100000307285</v>
      </c>
      <c r="C695" s="43">
        <v>0</v>
      </c>
      <c r="D695" s="45" t="s">
        <v>212</v>
      </c>
      <c r="E695" s="45" t="s">
        <v>266</v>
      </c>
      <c r="F695" s="46">
        <v>6592.76</v>
      </c>
      <c r="G695" s="46">
        <v>-1223.18</v>
      </c>
      <c r="H695" s="46">
        <v>5369.58</v>
      </c>
      <c r="I695" s="47"/>
      <c r="K695" s="49"/>
      <c r="L695" s="47"/>
      <c r="M695" s="50"/>
      <c r="P695" s="49"/>
      <c r="Q695" s="49"/>
      <c r="R695" s="49"/>
      <c r="S695" s="50"/>
      <c r="T695" s="47"/>
      <c r="U695" s="50"/>
      <c r="X695" s="49"/>
      <c r="Y695" s="49"/>
      <c r="Z695" s="49"/>
      <c r="AA695" s="50"/>
      <c r="AB695" s="47"/>
      <c r="AC695" s="50"/>
      <c r="AF695" s="49"/>
      <c r="AG695" s="49"/>
      <c r="AH695" s="49"/>
      <c r="AI695" s="50"/>
      <c r="AJ695" s="47"/>
      <c r="AK695" s="50"/>
      <c r="AN695" s="49"/>
      <c r="AO695" s="49"/>
      <c r="AP695" s="49"/>
      <c r="AQ695" s="50"/>
      <c r="AR695" s="47"/>
      <c r="AS695" s="50"/>
      <c r="AV695" s="49"/>
      <c r="AW695" s="49"/>
      <c r="AX695" s="49"/>
      <c r="AY695" s="50"/>
      <c r="AZ695" s="47"/>
      <c r="BA695" s="50"/>
      <c r="BD695" s="49"/>
      <c r="BE695" s="49"/>
      <c r="BF695" s="49"/>
      <c r="BG695" s="50"/>
      <c r="BH695" s="47"/>
      <c r="BI695" s="50"/>
      <c r="BL695" s="49"/>
      <c r="BM695" s="49"/>
      <c r="BN695" s="49"/>
      <c r="BO695" s="50"/>
      <c r="BP695" s="47"/>
      <c r="BQ695" s="50"/>
      <c r="BT695" s="49"/>
      <c r="BU695" s="49"/>
      <c r="BV695" s="49"/>
      <c r="BW695" s="50"/>
      <c r="BX695" s="47"/>
      <c r="BY695" s="50"/>
      <c r="CB695" s="49"/>
      <c r="CC695" s="49"/>
      <c r="CD695" s="49"/>
      <c r="CE695" s="50"/>
      <c r="CF695" s="47"/>
      <c r="CG695" s="50"/>
      <c r="CJ695" s="49"/>
      <c r="CK695" s="49"/>
      <c r="CL695" s="49"/>
      <c r="CM695" s="50"/>
      <c r="CN695" s="47"/>
      <c r="CO695" s="50"/>
      <c r="CR695" s="49"/>
      <c r="CS695" s="49"/>
      <c r="CT695" s="49"/>
      <c r="CU695" s="50"/>
      <c r="CV695" s="47"/>
      <c r="CW695" s="50"/>
      <c r="CZ695" s="49"/>
      <c r="DA695" s="49"/>
      <c r="DB695" s="49"/>
      <c r="DC695" s="50"/>
      <c r="DD695" s="47"/>
      <c r="DE695" s="50"/>
      <c r="DH695" s="49"/>
      <c r="DI695" s="49"/>
      <c r="DJ695" s="49"/>
      <c r="DK695" s="50"/>
      <c r="DL695" s="47"/>
      <c r="DM695" s="50"/>
      <c r="DP695" s="49"/>
      <c r="DQ695" s="49"/>
      <c r="DR695" s="49"/>
      <c r="DS695" s="50"/>
      <c r="DT695" s="47"/>
      <c r="DU695" s="50"/>
      <c r="DX695" s="49"/>
      <c r="DY695" s="49"/>
      <c r="DZ695" s="49"/>
      <c r="EA695" s="50"/>
      <c r="EB695" s="47"/>
      <c r="EC695" s="50"/>
      <c r="EF695" s="49"/>
      <c r="EG695" s="49"/>
      <c r="EH695" s="49"/>
      <c r="EI695" s="50"/>
      <c r="EJ695" s="47"/>
      <c r="EK695" s="50"/>
      <c r="EN695" s="49"/>
      <c r="EO695" s="49"/>
      <c r="EP695" s="49"/>
      <c r="EQ695" s="50"/>
      <c r="ER695" s="47"/>
      <c r="ES695" s="50"/>
      <c r="EV695" s="49"/>
      <c r="EW695" s="49"/>
      <c r="EX695" s="49"/>
      <c r="EY695" s="50"/>
      <c r="EZ695" s="47"/>
      <c r="FA695" s="50"/>
      <c r="FD695" s="49"/>
      <c r="FE695" s="49"/>
      <c r="FF695" s="49"/>
      <c r="FG695" s="50"/>
      <c r="FH695" s="47"/>
      <c r="FI695" s="50"/>
      <c r="FL695" s="49"/>
      <c r="FM695" s="49"/>
      <c r="FN695" s="49"/>
      <c r="FO695" s="50"/>
      <c r="FP695" s="47"/>
      <c r="FQ695" s="50"/>
      <c r="FT695" s="49"/>
      <c r="FU695" s="49"/>
      <c r="FV695" s="49"/>
      <c r="FW695" s="50"/>
      <c r="FX695" s="47"/>
      <c r="FY695" s="50"/>
      <c r="GB695" s="49"/>
      <c r="GC695" s="49"/>
      <c r="GD695" s="49"/>
      <c r="GE695" s="50"/>
      <c r="GF695" s="47"/>
      <c r="GG695" s="50"/>
      <c r="GJ695" s="49"/>
      <c r="GK695" s="49"/>
      <c r="GL695" s="49"/>
      <c r="GM695" s="50"/>
      <c r="GN695" s="47"/>
      <c r="GO695" s="50"/>
      <c r="GR695" s="49"/>
      <c r="GS695" s="49"/>
      <c r="GT695" s="49"/>
      <c r="GU695" s="50"/>
      <c r="GV695" s="47"/>
      <c r="GW695" s="50"/>
      <c r="GZ695" s="49"/>
      <c r="HA695" s="49"/>
      <c r="HB695" s="49"/>
      <c r="HC695" s="50"/>
      <c r="HD695" s="47"/>
      <c r="HE695" s="50"/>
      <c r="HH695" s="49"/>
      <c r="HI695" s="49"/>
      <c r="HJ695" s="49"/>
      <c r="HK695" s="50"/>
      <c r="HL695" s="47"/>
      <c r="HM695" s="50"/>
      <c r="HP695" s="49"/>
      <c r="HQ695" s="49"/>
      <c r="HR695" s="49"/>
      <c r="HS695" s="50"/>
      <c r="HT695" s="47"/>
      <c r="HU695" s="50"/>
      <c r="HX695" s="49"/>
      <c r="HY695" s="49"/>
      <c r="HZ695" s="49"/>
      <c r="IA695" s="50"/>
      <c r="IB695" s="47"/>
      <c r="IC695" s="50"/>
      <c r="IF695" s="49"/>
      <c r="IG695" s="49"/>
      <c r="IH695" s="49"/>
      <c r="II695" s="50"/>
      <c r="IJ695" s="47"/>
      <c r="IK695" s="50"/>
      <c r="IN695" s="49"/>
      <c r="IO695" s="49"/>
      <c r="IP695" s="49"/>
      <c r="IQ695" s="50"/>
    </row>
    <row r="696" spans="1:251" s="48" customFormat="1">
      <c r="A696" s="43"/>
      <c r="B696" s="44">
        <v>100000307285</v>
      </c>
      <c r="C696" s="43">
        <v>1</v>
      </c>
      <c r="D696" s="45" t="s">
        <v>212</v>
      </c>
      <c r="E696" s="45" t="s">
        <v>266</v>
      </c>
      <c r="F696" s="46">
        <v>2448.7399999999998</v>
      </c>
      <c r="G696" s="46">
        <v>-2447.7399999999998</v>
      </c>
      <c r="H696" s="46">
        <v>1</v>
      </c>
      <c r="I696" s="47"/>
      <c r="L696" s="47"/>
      <c r="M696" s="50"/>
      <c r="P696" s="49"/>
      <c r="Q696" s="49"/>
      <c r="S696" s="50"/>
      <c r="T696" s="47"/>
      <c r="U696" s="50"/>
      <c r="X696" s="49"/>
      <c r="Y696" s="49"/>
      <c r="AA696" s="50"/>
      <c r="AB696" s="47"/>
      <c r="AC696" s="50"/>
      <c r="AF696" s="49"/>
      <c r="AG696" s="49"/>
      <c r="AI696" s="50"/>
      <c r="AJ696" s="47"/>
      <c r="AK696" s="50"/>
      <c r="AN696" s="49"/>
      <c r="AO696" s="49"/>
      <c r="AQ696" s="50"/>
      <c r="AR696" s="47"/>
      <c r="AS696" s="50"/>
      <c r="AV696" s="49"/>
      <c r="AW696" s="49"/>
      <c r="AY696" s="50"/>
      <c r="AZ696" s="47"/>
      <c r="BA696" s="50"/>
      <c r="BD696" s="49"/>
      <c r="BE696" s="49"/>
      <c r="BG696" s="50"/>
      <c r="BH696" s="47"/>
      <c r="BI696" s="50"/>
      <c r="BL696" s="49"/>
      <c r="BM696" s="49"/>
      <c r="BO696" s="50"/>
      <c r="BP696" s="47"/>
      <c r="BQ696" s="50"/>
      <c r="BT696" s="49"/>
      <c r="BU696" s="49"/>
      <c r="BW696" s="50"/>
      <c r="BX696" s="47"/>
      <c r="BY696" s="50"/>
      <c r="CB696" s="49"/>
      <c r="CC696" s="49"/>
      <c r="CE696" s="50"/>
      <c r="CF696" s="47"/>
      <c r="CG696" s="50"/>
      <c r="CJ696" s="49"/>
      <c r="CK696" s="49"/>
      <c r="CM696" s="50"/>
      <c r="CN696" s="47"/>
      <c r="CO696" s="50"/>
      <c r="CR696" s="49"/>
      <c r="CS696" s="49"/>
      <c r="CU696" s="50"/>
      <c r="CV696" s="47"/>
      <c r="CW696" s="50"/>
      <c r="CZ696" s="49"/>
      <c r="DA696" s="49"/>
      <c r="DC696" s="50"/>
      <c r="DD696" s="47"/>
      <c r="DE696" s="50"/>
      <c r="DH696" s="49"/>
      <c r="DI696" s="49"/>
      <c r="DK696" s="50"/>
      <c r="DL696" s="47"/>
      <c r="DM696" s="50"/>
      <c r="DP696" s="49"/>
      <c r="DQ696" s="49"/>
      <c r="DS696" s="50"/>
      <c r="DT696" s="47"/>
      <c r="DU696" s="50"/>
      <c r="DX696" s="49"/>
      <c r="DY696" s="49"/>
      <c r="EA696" s="50"/>
      <c r="EB696" s="47"/>
      <c r="EC696" s="50"/>
      <c r="EF696" s="49"/>
      <c r="EG696" s="49"/>
      <c r="EI696" s="50"/>
      <c r="EJ696" s="47"/>
      <c r="EK696" s="50"/>
      <c r="EN696" s="49"/>
      <c r="EO696" s="49"/>
      <c r="EQ696" s="50"/>
      <c r="ER696" s="47"/>
      <c r="ES696" s="50"/>
      <c r="EV696" s="49"/>
      <c r="EW696" s="49"/>
      <c r="EY696" s="50"/>
      <c r="EZ696" s="47"/>
      <c r="FA696" s="50"/>
      <c r="FD696" s="49"/>
      <c r="FE696" s="49"/>
      <c r="FG696" s="50"/>
      <c r="FH696" s="47"/>
      <c r="FI696" s="50"/>
      <c r="FL696" s="49"/>
      <c r="FM696" s="49"/>
      <c r="FO696" s="50"/>
      <c r="FP696" s="47"/>
      <c r="FQ696" s="50"/>
      <c r="FT696" s="49"/>
      <c r="FU696" s="49"/>
      <c r="FW696" s="50"/>
      <c r="FX696" s="47"/>
      <c r="FY696" s="50"/>
      <c r="GB696" s="49"/>
      <c r="GC696" s="49"/>
      <c r="GE696" s="50"/>
      <c r="GF696" s="47"/>
      <c r="GG696" s="50"/>
      <c r="GJ696" s="49"/>
      <c r="GK696" s="49"/>
      <c r="GM696" s="50"/>
      <c r="GN696" s="47"/>
      <c r="GO696" s="50"/>
      <c r="GR696" s="49"/>
      <c r="GS696" s="49"/>
      <c r="GU696" s="50"/>
      <c r="GV696" s="47"/>
      <c r="GW696" s="50"/>
      <c r="GZ696" s="49"/>
      <c r="HA696" s="49"/>
      <c r="HC696" s="50"/>
      <c r="HD696" s="47"/>
      <c r="HE696" s="50"/>
      <c r="HH696" s="49"/>
      <c r="HI696" s="49"/>
      <c r="HK696" s="50"/>
      <c r="HL696" s="47"/>
      <c r="HM696" s="50"/>
      <c r="HP696" s="49"/>
      <c r="HQ696" s="49"/>
      <c r="HS696" s="50"/>
      <c r="HT696" s="47"/>
      <c r="HU696" s="50"/>
      <c r="HX696" s="49"/>
      <c r="HY696" s="49"/>
      <c r="IA696" s="50"/>
      <c r="IB696" s="47"/>
      <c r="IC696" s="50"/>
      <c r="IF696" s="49"/>
      <c r="IG696" s="49"/>
      <c r="II696" s="50"/>
      <c r="IJ696" s="47"/>
      <c r="IK696" s="50"/>
      <c r="IN696" s="49"/>
      <c r="IO696" s="49"/>
      <c r="IQ696" s="50"/>
    </row>
    <row r="697" spans="1:251" s="48" customFormat="1">
      <c r="A697" s="43">
        <v>354</v>
      </c>
      <c r="B697" s="44">
        <v>100000307286</v>
      </c>
      <c r="C697" s="43">
        <v>0</v>
      </c>
      <c r="D697" s="45" t="s">
        <v>212</v>
      </c>
      <c r="E697" s="45" t="s">
        <v>266</v>
      </c>
      <c r="F697" s="46">
        <v>6592.76</v>
      </c>
      <c r="G697" s="46">
        <v>-1223.18</v>
      </c>
      <c r="H697" s="46">
        <v>5369.58</v>
      </c>
      <c r="I697" s="47"/>
      <c r="K697" s="49"/>
      <c r="L697" s="47"/>
      <c r="M697" s="50"/>
      <c r="P697" s="49"/>
      <c r="Q697" s="49"/>
      <c r="R697" s="49"/>
      <c r="S697" s="50"/>
      <c r="T697" s="47"/>
      <c r="U697" s="50"/>
      <c r="X697" s="49"/>
      <c r="Y697" s="49"/>
      <c r="Z697" s="49"/>
      <c r="AA697" s="50"/>
      <c r="AB697" s="47"/>
      <c r="AC697" s="50"/>
      <c r="AF697" s="49"/>
      <c r="AG697" s="49"/>
      <c r="AH697" s="49"/>
      <c r="AI697" s="50"/>
      <c r="AJ697" s="47"/>
      <c r="AK697" s="50"/>
      <c r="AN697" s="49"/>
      <c r="AO697" s="49"/>
      <c r="AP697" s="49"/>
      <c r="AQ697" s="50"/>
      <c r="AR697" s="47"/>
      <c r="AS697" s="50"/>
      <c r="AV697" s="49"/>
      <c r="AW697" s="49"/>
      <c r="AX697" s="49"/>
      <c r="AY697" s="50"/>
      <c r="AZ697" s="47"/>
      <c r="BA697" s="50"/>
      <c r="BD697" s="49"/>
      <c r="BE697" s="49"/>
      <c r="BF697" s="49"/>
      <c r="BG697" s="50"/>
      <c r="BH697" s="47"/>
      <c r="BI697" s="50"/>
      <c r="BL697" s="49"/>
      <c r="BM697" s="49"/>
      <c r="BN697" s="49"/>
      <c r="BO697" s="50"/>
      <c r="BP697" s="47"/>
      <c r="BQ697" s="50"/>
      <c r="BT697" s="49"/>
      <c r="BU697" s="49"/>
      <c r="BV697" s="49"/>
      <c r="BW697" s="50"/>
      <c r="BX697" s="47"/>
      <c r="BY697" s="50"/>
      <c r="CB697" s="49"/>
      <c r="CC697" s="49"/>
      <c r="CD697" s="49"/>
      <c r="CE697" s="50"/>
      <c r="CF697" s="47"/>
      <c r="CG697" s="50"/>
      <c r="CJ697" s="49"/>
      <c r="CK697" s="49"/>
      <c r="CL697" s="49"/>
      <c r="CM697" s="50"/>
      <c r="CN697" s="47"/>
      <c r="CO697" s="50"/>
      <c r="CR697" s="49"/>
      <c r="CS697" s="49"/>
      <c r="CT697" s="49"/>
      <c r="CU697" s="50"/>
      <c r="CV697" s="47"/>
      <c r="CW697" s="50"/>
      <c r="CZ697" s="49"/>
      <c r="DA697" s="49"/>
      <c r="DB697" s="49"/>
      <c r="DC697" s="50"/>
      <c r="DD697" s="47"/>
      <c r="DE697" s="50"/>
      <c r="DH697" s="49"/>
      <c r="DI697" s="49"/>
      <c r="DJ697" s="49"/>
      <c r="DK697" s="50"/>
      <c r="DL697" s="47"/>
      <c r="DM697" s="50"/>
      <c r="DP697" s="49"/>
      <c r="DQ697" s="49"/>
      <c r="DR697" s="49"/>
      <c r="DS697" s="50"/>
      <c r="DT697" s="47"/>
      <c r="DU697" s="50"/>
      <c r="DX697" s="49"/>
      <c r="DY697" s="49"/>
      <c r="DZ697" s="49"/>
      <c r="EA697" s="50"/>
      <c r="EB697" s="47"/>
      <c r="EC697" s="50"/>
      <c r="EF697" s="49"/>
      <c r="EG697" s="49"/>
      <c r="EH697" s="49"/>
      <c r="EI697" s="50"/>
      <c r="EJ697" s="47"/>
      <c r="EK697" s="50"/>
      <c r="EN697" s="49"/>
      <c r="EO697" s="49"/>
      <c r="EP697" s="49"/>
      <c r="EQ697" s="50"/>
      <c r="ER697" s="47"/>
      <c r="ES697" s="50"/>
      <c r="EV697" s="49"/>
      <c r="EW697" s="49"/>
      <c r="EX697" s="49"/>
      <c r="EY697" s="50"/>
      <c r="EZ697" s="47"/>
      <c r="FA697" s="50"/>
      <c r="FD697" s="49"/>
      <c r="FE697" s="49"/>
      <c r="FF697" s="49"/>
      <c r="FG697" s="50"/>
      <c r="FH697" s="47"/>
      <c r="FI697" s="50"/>
      <c r="FL697" s="49"/>
      <c r="FM697" s="49"/>
      <c r="FN697" s="49"/>
      <c r="FO697" s="50"/>
      <c r="FP697" s="47"/>
      <c r="FQ697" s="50"/>
      <c r="FT697" s="49"/>
      <c r="FU697" s="49"/>
      <c r="FV697" s="49"/>
      <c r="FW697" s="50"/>
      <c r="FX697" s="47"/>
      <c r="FY697" s="50"/>
      <c r="GB697" s="49"/>
      <c r="GC697" s="49"/>
      <c r="GD697" s="49"/>
      <c r="GE697" s="50"/>
      <c r="GF697" s="47"/>
      <c r="GG697" s="50"/>
      <c r="GJ697" s="49"/>
      <c r="GK697" s="49"/>
      <c r="GL697" s="49"/>
      <c r="GM697" s="50"/>
      <c r="GN697" s="47"/>
      <c r="GO697" s="50"/>
      <c r="GR697" s="49"/>
      <c r="GS697" s="49"/>
      <c r="GT697" s="49"/>
      <c r="GU697" s="50"/>
      <c r="GV697" s="47"/>
      <c r="GW697" s="50"/>
      <c r="GZ697" s="49"/>
      <c r="HA697" s="49"/>
      <c r="HB697" s="49"/>
      <c r="HC697" s="50"/>
      <c r="HD697" s="47"/>
      <c r="HE697" s="50"/>
      <c r="HH697" s="49"/>
      <c r="HI697" s="49"/>
      <c r="HJ697" s="49"/>
      <c r="HK697" s="50"/>
      <c r="HL697" s="47"/>
      <c r="HM697" s="50"/>
      <c r="HP697" s="49"/>
      <c r="HQ697" s="49"/>
      <c r="HR697" s="49"/>
      <c r="HS697" s="50"/>
      <c r="HT697" s="47"/>
      <c r="HU697" s="50"/>
      <c r="HX697" s="49"/>
      <c r="HY697" s="49"/>
      <c r="HZ697" s="49"/>
      <c r="IA697" s="50"/>
      <c r="IB697" s="47"/>
      <c r="IC697" s="50"/>
      <c r="IF697" s="49"/>
      <c r="IG697" s="49"/>
      <c r="IH697" s="49"/>
      <c r="II697" s="50"/>
      <c r="IJ697" s="47"/>
      <c r="IK697" s="50"/>
      <c r="IN697" s="49"/>
      <c r="IO697" s="49"/>
      <c r="IP697" s="49"/>
      <c r="IQ697" s="50"/>
    </row>
    <row r="698" spans="1:251" s="48" customFormat="1">
      <c r="A698" s="43"/>
      <c r="B698" s="44">
        <v>100000307286</v>
      </c>
      <c r="C698" s="43">
        <v>1</v>
      </c>
      <c r="D698" s="45" t="s">
        <v>212</v>
      </c>
      <c r="E698" s="45" t="s">
        <v>266</v>
      </c>
      <c r="F698" s="46">
        <v>2448.7399999999998</v>
      </c>
      <c r="G698" s="46">
        <v>-2447.7399999999998</v>
      </c>
      <c r="H698" s="46">
        <v>1</v>
      </c>
      <c r="I698" s="47"/>
      <c r="L698" s="47"/>
      <c r="M698" s="50"/>
      <c r="P698" s="49"/>
      <c r="Q698" s="49"/>
      <c r="S698" s="50"/>
      <c r="T698" s="47"/>
      <c r="U698" s="50"/>
      <c r="X698" s="49"/>
      <c r="Y698" s="49"/>
      <c r="AA698" s="50"/>
      <c r="AB698" s="47"/>
      <c r="AC698" s="50"/>
      <c r="AF698" s="49"/>
      <c r="AG698" s="49"/>
      <c r="AI698" s="50"/>
      <c r="AJ698" s="47"/>
      <c r="AK698" s="50"/>
      <c r="AN698" s="49"/>
      <c r="AO698" s="49"/>
      <c r="AQ698" s="50"/>
      <c r="AR698" s="47"/>
      <c r="AS698" s="50"/>
      <c r="AV698" s="49"/>
      <c r="AW698" s="49"/>
      <c r="AY698" s="50"/>
      <c r="AZ698" s="47"/>
      <c r="BA698" s="50"/>
      <c r="BD698" s="49"/>
      <c r="BE698" s="49"/>
      <c r="BG698" s="50"/>
      <c r="BH698" s="47"/>
      <c r="BI698" s="50"/>
      <c r="BL698" s="49"/>
      <c r="BM698" s="49"/>
      <c r="BO698" s="50"/>
      <c r="BP698" s="47"/>
      <c r="BQ698" s="50"/>
      <c r="BT698" s="49"/>
      <c r="BU698" s="49"/>
      <c r="BW698" s="50"/>
      <c r="BX698" s="47"/>
      <c r="BY698" s="50"/>
      <c r="CB698" s="49"/>
      <c r="CC698" s="49"/>
      <c r="CE698" s="50"/>
      <c r="CF698" s="47"/>
      <c r="CG698" s="50"/>
      <c r="CJ698" s="49"/>
      <c r="CK698" s="49"/>
      <c r="CM698" s="50"/>
      <c r="CN698" s="47"/>
      <c r="CO698" s="50"/>
      <c r="CR698" s="49"/>
      <c r="CS698" s="49"/>
      <c r="CU698" s="50"/>
      <c r="CV698" s="47"/>
      <c r="CW698" s="50"/>
      <c r="CZ698" s="49"/>
      <c r="DA698" s="49"/>
      <c r="DC698" s="50"/>
      <c r="DD698" s="47"/>
      <c r="DE698" s="50"/>
      <c r="DH698" s="49"/>
      <c r="DI698" s="49"/>
      <c r="DK698" s="50"/>
      <c r="DL698" s="47"/>
      <c r="DM698" s="50"/>
      <c r="DP698" s="49"/>
      <c r="DQ698" s="49"/>
      <c r="DS698" s="50"/>
      <c r="DT698" s="47"/>
      <c r="DU698" s="50"/>
      <c r="DX698" s="49"/>
      <c r="DY698" s="49"/>
      <c r="EA698" s="50"/>
      <c r="EB698" s="47"/>
      <c r="EC698" s="50"/>
      <c r="EF698" s="49"/>
      <c r="EG698" s="49"/>
      <c r="EI698" s="50"/>
      <c r="EJ698" s="47"/>
      <c r="EK698" s="50"/>
      <c r="EN698" s="49"/>
      <c r="EO698" s="49"/>
      <c r="EQ698" s="50"/>
      <c r="ER698" s="47"/>
      <c r="ES698" s="50"/>
      <c r="EV698" s="49"/>
      <c r="EW698" s="49"/>
      <c r="EY698" s="50"/>
      <c r="EZ698" s="47"/>
      <c r="FA698" s="50"/>
      <c r="FD698" s="49"/>
      <c r="FE698" s="49"/>
      <c r="FG698" s="50"/>
      <c r="FH698" s="47"/>
      <c r="FI698" s="50"/>
      <c r="FL698" s="49"/>
      <c r="FM698" s="49"/>
      <c r="FO698" s="50"/>
      <c r="FP698" s="47"/>
      <c r="FQ698" s="50"/>
      <c r="FT698" s="49"/>
      <c r="FU698" s="49"/>
      <c r="FW698" s="50"/>
      <c r="FX698" s="47"/>
      <c r="FY698" s="50"/>
      <c r="GB698" s="49"/>
      <c r="GC698" s="49"/>
      <c r="GE698" s="50"/>
      <c r="GF698" s="47"/>
      <c r="GG698" s="50"/>
      <c r="GJ698" s="49"/>
      <c r="GK698" s="49"/>
      <c r="GM698" s="50"/>
      <c r="GN698" s="47"/>
      <c r="GO698" s="50"/>
      <c r="GR698" s="49"/>
      <c r="GS698" s="49"/>
      <c r="GU698" s="50"/>
      <c r="GV698" s="47"/>
      <c r="GW698" s="50"/>
      <c r="GZ698" s="49"/>
      <c r="HA698" s="49"/>
      <c r="HC698" s="50"/>
      <c r="HD698" s="47"/>
      <c r="HE698" s="50"/>
      <c r="HH698" s="49"/>
      <c r="HI698" s="49"/>
      <c r="HK698" s="50"/>
      <c r="HL698" s="47"/>
      <c r="HM698" s="50"/>
      <c r="HP698" s="49"/>
      <c r="HQ698" s="49"/>
      <c r="HS698" s="50"/>
      <c r="HT698" s="47"/>
      <c r="HU698" s="50"/>
      <c r="HX698" s="49"/>
      <c r="HY698" s="49"/>
      <c r="IA698" s="50"/>
      <c r="IB698" s="47"/>
      <c r="IC698" s="50"/>
      <c r="IF698" s="49"/>
      <c r="IG698" s="49"/>
      <c r="II698" s="50"/>
      <c r="IJ698" s="47"/>
      <c r="IK698" s="50"/>
      <c r="IN698" s="49"/>
      <c r="IO698" s="49"/>
      <c r="IQ698" s="50"/>
    </row>
    <row r="699" spans="1:251" s="48" customFormat="1">
      <c r="A699" s="43">
        <v>355</v>
      </c>
      <c r="B699" s="44">
        <v>100000307287</v>
      </c>
      <c r="C699" s="43">
        <v>0</v>
      </c>
      <c r="D699" s="45" t="s">
        <v>212</v>
      </c>
      <c r="E699" s="45" t="s">
        <v>266</v>
      </c>
      <c r="F699" s="46">
        <v>6592.76</v>
      </c>
      <c r="G699" s="46">
        <v>-1223.18</v>
      </c>
      <c r="H699" s="46">
        <v>5369.58</v>
      </c>
      <c r="I699" s="47"/>
      <c r="K699" s="49"/>
      <c r="L699" s="47"/>
      <c r="M699" s="50"/>
      <c r="P699" s="49"/>
      <c r="Q699" s="49"/>
      <c r="R699" s="49"/>
      <c r="S699" s="50"/>
      <c r="T699" s="47"/>
      <c r="U699" s="50"/>
      <c r="X699" s="49"/>
      <c r="Y699" s="49"/>
      <c r="Z699" s="49"/>
      <c r="AA699" s="50"/>
      <c r="AB699" s="47"/>
      <c r="AC699" s="50"/>
      <c r="AF699" s="49"/>
      <c r="AG699" s="49"/>
      <c r="AH699" s="49"/>
      <c r="AI699" s="50"/>
      <c r="AJ699" s="47"/>
      <c r="AK699" s="50"/>
      <c r="AN699" s="49"/>
      <c r="AO699" s="49"/>
      <c r="AP699" s="49"/>
      <c r="AQ699" s="50"/>
      <c r="AR699" s="47"/>
      <c r="AS699" s="50"/>
      <c r="AV699" s="49"/>
      <c r="AW699" s="49"/>
      <c r="AX699" s="49"/>
      <c r="AY699" s="50"/>
      <c r="AZ699" s="47"/>
      <c r="BA699" s="50"/>
      <c r="BD699" s="49"/>
      <c r="BE699" s="49"/>
      <c r="BF699" s="49"/>
      <c r="BG699" s="50"/>
      <c r="BH699" s="47"/>
      <c r="BI699" s="50"/>
      <c r="BL699" s="49"/>
      <c r="BM699" s="49"/>
      <c r="BN699" s="49"/>
      <c r="BO699" s="50"/>
      <c r="BP699" s="47"/>
      <c r="BQ699" s="50"/>
      <c r="BT699" s="49"/>
      <c r="BU699" s="49"/>
      <c r="BV699" s="49"/>
      <c r="BW699" s="50"/>
      <c r="BX699" s="47"/>
      <c r="BY699" s="50"/>
      <c r="CB699" s="49"/>
      <c r="CC699" s="49"/>
      <c r="CD699" s="49"/>
      <c r="CE699" s="50"/>
      <c r="CF699" s="47"/>
      <c r="CG699" s="50"/>
      <c r="CJ699" s="49"/>
      <c r="CK699" s="49"/>
      <c r="CL699" s="49"/>
      <c r="CM699" s="50"/>
      <c r="CN699" s="47"/>
      <c r="CO699" s="50"/>
      <c r="CR699" s="49"/>
      <c r="CS699" s="49"/>
      <c r="CT699" s="49"/>
      <c r="CU699" s="50"/>
      <c r="CV699" s="47"/>
      <c r="CW699" s="50"/>
      <c r="CZ699" s="49"/>
      <c r="DA699" s="49"/>
      <c r="DB699" s="49"/>
      <c r="DC699" s="50"/>
      <c r="DD699" s="47"/>
      <c r="DE699" s="50"/>
      <c r="DH699" s="49"/>
      <c r="DI699" s="49"/>
      <c r="DJ699" s="49"/>
      <c r="DK699" s="50"/>
      <c r="DL699" s="47"/>
      <c r="DM699" s="50"/>
      <c r="DP699" s="49"/>
      <c r="DQ699" s="49"/>
      <c r="DR699" s="49"/>
      <c r="DS699" s="50"/>
      <c r="DT699" s="47"/>
      <c r="DU699" s="50"/>
      <c r="DX699" s="49"/>
      <c r="DY699" s="49"/>
      <c r="DZ699" s="49"/>
      <c r="EA699" s="50"/>
      <c r="EB699" s="47"/>
      <c r="EC699" s="50"/>
      <c r="EF699" s="49"/>
      <c r="EG699" s="49"/>
      <c r="EH699" s="49"/>
      <c r="EI699" s="50"/>
      <c r="EJ699" s="47"/>
      <c r="EK699" s="50"/>
      <c r="EN699" s="49"/>
      <c r="EO699" s="49"/>
      <c r="EP699" s="49"/>
      <c r="EQ699" s="50"/>
      <c r="ER699" s="47"/>
      <c r="ES699" s="50"/>
      <c r="EV699" s="49"/>
      <c r="EW699" s="49"/>
      <c r="EX699" s="49"/>
      <c r="EY699" s="50"/>
      <c r="EZ699" s="47"/>
      <c r="FA699" s="50"/>
      <c r="FD699" s="49"/>
      <c r="FE699" s="49"/>
      <c r="FF699" s="49"/>
      <c r="FG699" s="50"/>
      <c r="FH699" s="47"/>
      <c r="FI699" s="50"/>
      <c r="FL699" s="49"/>
      <c r="FM699" s="49"/>
      <c r="FN699" s="49"/>
      <c r="FO699" s="50"/>
      <c r="FP699" s="47"/>
      <c r="FQ699" s="50"/>
      <c r="FT699" s="49"/>
      <c r="FU699" s="49"/>
      <c r="FV699" s="49"/>
      <c r="FW699" s="50"/>
      <c r="FX699" s="47"/>
      <c r="FY699" s="50"/>
      <c r="GB699" s="49"/>
      <c r="GC699" s="49"/>
      <c r="GD699" s="49"/>
      <c r="GE699" s="50"/>
      <c r="GF699" s="47"/>
      <c r="GG699" s="50"/>
      <c r="GJ699" s="49"/>
      <c r="GK699" s="49"/>
      <c r="GL699" s="49"/>
      <c r="GM699" s="50"/>
      <c r="GN699" s="47"/>
      <c r="GO699" s="50"/>
      <c r="GR699" s="49"/>
      <c r="GS699" s="49"/>
      <c r="GT699" s="49"/>
      <c r="GU699" s="50"/>
      <c r="GV699" s="47"/>
      <c r="GW699" s="50"/>
      <c r="GZ699" s="49"/>
      <c r="HA699" s="49"/>
      <c r="HB699" s="49"/>
      <c r="HC699" s="50"/>
      <c r="HD699" s="47"/>
      <c r="HE699" s="50"/>
      <c r="HH699" s="49"/>
      <c r="HI699" s="49"/>
      <c r="HJ699" s="49"/>
      <c r="HK699" s="50"/>
      <c r="HL699" s="47"/>
      <c r="HM699" s="50"/>
      <c r="HP699" s="49"/>
      <c r="HQ699" s="49"/>
      <c r="HR699" s="49"/>
      <c r="HS699" s="50"/>
      <c r="HT699" s="47"/>
      <c r="HU699" s="50"/>
      <c r="HX699" s="49"/>
      <c r="HY699" s="49"/>
      <c r="HZ699" s="49"/>
      <c r="IA699" s="50"/>
      <c r="IB699" s="47"/>
      <c r="IC699" s="50"/>
      <c r="IF699" s="49"/>
      <c r="IG699" s="49"/>
      <c r="IH699" s="49"/>
      <c r="II699" s="50"/>
      <c r="IJ699" s="47"/>
      <c r="IK699" s="50"/>
      <c r="IN699" s="49"/>
      <c r="IO699" s="49"/>
      <c r="IP699" s="49"/>
      <c r="IQ699" s="50"/>
    </row>
    <row r="700" spans="1:251" s="48" customFormat="1">
      <c r="A700" s="43"/>
      <c r="B700" s="44">
        <v>100000307287</v>
      </c>
      <c r="C700" s="43">
        <v>1</v>
      </c>
      <c r="D700" s="45" t="s">
        <v>212</v>
      </c>
      <c r="E700" s="45" t="s">
        <v>266</v>
      </c>
      <c r="F700" s="46">
        <v>2448.7399999999998</v>
      </c>
      <c r="G700" s="46">
        <v>-2447.7399999999998</v>
      </c>
      <c r="H700" s="46">
        <v>1</v>
      </c>
      <c r="I700" s="47"/>
      <c r="L700" s="47"/>
      <c r="M700" s="50"/>
      <c r="P700" s="49"/>
      <c r="Q700" s="49"/>
      <c r="S700" s="50"/>
      <c r="T700" s="47"/>
      <c r="U700" s="50"/>
      <c r="X700" s="49"/>
      <c r="Y700" s="49"/>
      <c r="AA700" s="50"/>
      <c r="AB700" s="47"/>
      <c r="AC700" s="50"/>
      <c r="AF700" s="49"/>
      <c r="AG700" s="49"/>
      <c r="AI700" s="50"/>
      <c r="AJ700" s="47"/>
      <c r="AK700" s="50"/>
      <c r="AN700" s="49"/>
      <c r="AO700" s="49"/>
      <c r="AQ700" s="50"/>
      <c r="AR700" s="47"/>
      <c r="AS700" s="50"/>
      <c r="AV700" s="49"/>
      <c r="AW700" s="49"/>
      <c r="AY700" s="50"/>
      <c r="AZ700" s="47"/>
      <c r="BA700" s="50"/>
      <c r="BD700" s="49"/>
      <c r="BE700" s="49"/>
      <c r="BG700" s="50"/>
      <c r="BH700" s="47"/>
      <c r="BI700" s="50"/>
      <c r="BL700" s="49"/>
      <c r="BM700" s="49"/>
      <c r="BO700" s="50"/>
      <c r="BP700" s="47"/>
      <c r="BQ700" s="50"/>
      <c r="BT700" s="49"/>
      <c r="BU700" s="49"/>
      <c r="BW700" s="50"/>
      <c r="BX700" s="47"/>
      <c r="BY700" s="50"/>
      <c r="CB700" s="49"/>
      <c r="CC700" s="49"/>
      <c r="CE700" s="50"/>
      <c r="CF700" s="47"/>
      <c r="CG700" s="50"/>
      <c r="CJ700" s="49"/>
      <c r="CK700" s="49"/>
      <c r="CM700" s="50"/>
      <c r="CN700" s="47"/>
      <c r="CO700" s="50"/>
      <c r="CR700" s="49"/>
      <c r="CS700" s="49"/>
      <c r="CU700" s="50"/>
      <c r="CV700" s="47"/>
      <c r="CW700" s="50"/>
      <c r="CZ700" s="49"/>
      <c r="DA700" s="49"/>
      <c r="DC700" s="50"/>
      <c r="DD700" s="47"/>
      <c r="DE700" s="50"/>
      <c r="DH700" s="49"/>
      <c r="DI700" s="49"/>
      <c r="DK700" s="50"/>
      <c r="DL700" s="47"/>
      <c r="DM700" s="50"/>
      <c r="DP700" s="49"/>
      <c r="DQ700" s="49"/>
      <c r="DS700" s="50"/>
      <c r="DT700" s="47"/>
      <c r="DU700" s="50"/>
      <c r="DX700" s="49"/>
      <c r="DY700" s="49"/>
      <c r="EA700" s="50"/>
      <c r="EB700" s="47"/>
      <c r="EC700" s="50"/>
      <c r="EF700" s="49"/>
      <c r="EG700" s="49"/>
      <c r="EI700" s="50"/>
      <c r="EJ700" s="47"/>
      <c r="EK700" s="50"/>
      <c r="EN700" s="49"/>
      <c r="EO700" s="49"/>
      <c r="EQ700" s="50"/>
      <c r="ER700" s="47"/>
      <c r="ES700" s="50"/>
      <c r="EV700" s="49"/>
      <c r="EW700" s="49"/>
      <c r="EY700" s="50"/>
      <c r="EZ700" s="47"/>
      <c r="FA700" s="50"/>
      <c r="FD700" s="49"/>
      <c r="FE700" s="49"/>
      <c r="FG700" s="50"/>
      <c r="FH700" s="47"/>
      <c r="FI700" s="50"/>
      <c r="FL700" s="49"/>
      <c r="FM700" s="49"/>
      <c r="FO700" s="50"/>
      <c r="FP700" s="47"/>
      <c r="FQ700" s="50"/>
      <c r="FT700" s="49"/>
      <c r="FU700" s="49"/>
      <c r="FW700" s="50"/>
      <c r="FX700" s="47"/>
      <c r="FY700" s="50"/>
      <c r="GB700" s="49"/>
      <c r="GC700" s="49"/>
      <c r="GE700" s="50"/>
      <c r="GF700" s="47"/>
      <c r="GG700" s="50"/>
      <c r="GJ700" s="49"/>
      <c r="GK700" s="49"/>
      <c r="GM700" s="50"/>
      <c r="GN700" s="47"/>
      <c r="GO700" s="50"/>
      <c r="GR700" s="49"/>
      <c r="GS700" s="49"/>
      <c r="GU700" s="50"/>
      <c r="GV700" s="47"/>
      <c r="GW700" s="50"/>
      <c r="GZ700" s="49"/>
      <c r="HA700" s="49"/>
      <c r="HC700" s="50"/>
      <c r="HD700" s="47"/>
      <c r="HE700" s="50"/>
      <c r="HH700" s="49"/>
      <c r="HI700" s="49"/>
      <c r="HK700" s="50"/>
      <c r="HL700" s="47"/>
      <c r="HM700" s="50"/>
      <c r="HP700" s="49"/>
      <c r="HQ700" s="49"/>
      <c r="HS700" s="50"/>
      <c r="HT700" s="47"/>
      <c r="HU700" s="50"/>
      <c r="HX700" s="49"/>
      <c r="HY700" s="49"/>
      <c r="IA700" s="50"/>
      <c r="IB700" s="47"/>
      <c r="IC700" s="50"/>
      <c r="IF700" s="49"/>
      <c r="IG700" s="49"/>
      <c r="II700" s="50"/>
      <c r="IJ700" s="47"/>
      <c r="IK700" s="50"/>
      <c r="IN700" s="49"/>
      <c r="IO700" s="49"/>
      <c r="IQ700" s="50"/>
    </row>
    <row r="701" spans="1:251" s="48" customFormat="1">
      <c r="A701" s="43">
        <v>356</v>
      </c>
      <c r="B701" s="44">
        <v>100000307288</v>
      </c>
      <c r="C701" s="43">
        <v>0</v>
      </c>
      <c r="D701" s="45" t="s">
        <v>212</v>
      </c>
      <c r="E701" s="45" t="s">
        <v>266</v>
      </c>
      <c r="F701" s="46">
        <v>6592.76</v>
      </c>
      <c r="G701" s="46">
        <v>-1223.18</v>
      </c>
      <c r="H701" s="46">
        <v>5369.58</v>
      </c>
      <c r="I701" s="47"/>
      <c r="K701" s="49"/>
      <c r="L701" s="47"/>
      <c r="M701" s="50"/>
      <c r="P701" s="49"/>
      <c r="Q701" s="49"/>
      <c r="R701" s="49"/>
      <c r="S701" s="50"/>
      <c r="T701" s="47"/>
      <c r="U701" s="50"/>
      <c r="X701" s="49"/>
      <c r="Y701" s="49"/>
      <c r="Z701" s="49"/>
      <c r="AA701" s="50"/>
      <c r="AB701" s="47"/>
      <c r="AC701" s="50"/>
      <c r="AF701" s="49"/>
      <c r="AG701" s="49"/>
      <c r="AH701" s="49"/>
      <c r="AI701" s="50"/>
      <c r="AJ701" s="47"/>
      <c r="AK701" s="50"/>
      <c r="AN701" s="49"/>
      <c r="AO701" s="49"/>
      <c r="AP701" s="49"/>
      <c r="AQ701" s="50"/>
      <c r="AR701" s="47"/>
      <c r="AS701" s="50"/>
      <c r="AV701" s="49"/>
      <c r="AW701" s="49"/>
      <c r="AX701" s="49"/>
      <c r="AY701" s="50"/>
      <c r="AZ701" s="47"/>
      <c r="BA701" s="50"/>
      <c r="BD701" s="49"/>
      <c r="BE701" s="49"/>
      <c r="BF701" s="49"/>
      <c r="BG701" s="50"/>
      <c r="BH701" s="47"/>
      <c r="BI701" s="50"/>
      <c r="BL701" s="49"/>
      <c r="BM701" s="49"/>
      <c r="BN701" s="49"/>
      <c r="BO701" s="50"/>
      <c r="BP701" s="47"/>
      <c r="BQ701" s="50"/>
      <c r="BT701" s="49"/>
      <c r="BU701" s="49"/>
      <c r="BV701" s="49"/>
      <c r="BW701" s="50"/>
      <c r="BX701" s="47"/>
      <c r="BY701" s="50"/>
      <c r="CB701" s="49"/>
      <c r="CC701" s="49"/>
      <c r="CD701" s="49"/>
      <c r="CE701" s="50"/>
      <c r="CF701" s="47"/>
      <c r="CG701" s="50"/>
      <c r="CJ701" s="49"/>
      <c r="CK701" s="49"/>
      <c r="CL701" s="49"/>
      <c r="CM701" s="50"/>
      <c r="CN701" s="47"/>
      <c r="CO701" s="50"/>
      <c r="CR701" s="49"/>
      <c r="CS701" s="49"/>
      <c r="CT701" s="49"/>
      <c r="CU701" s="50"/>
      <c r="CV701" s="47"/>
      <c r="CW701" s="50"/>
      <c r="CZ701" s="49"/>
      <c r="DA701" s="49"/>
      <c r="DB701" s="49"/>
      <c r="DC701" s="50"/>
      <c r="DD701" s="47"/>
      <c r="DE701" s="50"/>
      <c r="DH701" s="49"/>
      <c r="DI701" s="49"/>
      <c r="DJ701" s="49"/>
      <c r="DK701" s="50"/>
      <c r="DL701" s="47"/>
      <c r="DM701" s="50"/>
      <c r="DP701" s="49"/>
      <c r="DQ701" s="49"/>
      <c r="DR701" s="49"/>
      <c r="DS701" s="50"/>
      <c r="DT701" s="47"/>
      <c r="DU701" s="50"/>
      <c r="DX701" s="49"/>
      <c r="DY701" s="49"/>
      <c r="DZ701" s="49"/>
      <c r="EA701" s="50"/>
      <c r="EB701" s="47"/>
      <c r="EC701" s="50"/>
      <c r="EF701" s="49"/>
      <c r="EG701" s="49"/>
      <c r="EH701" s="49"/>
      <c r="EI701" s="50"/>
      <c r="EJ701" s="47"/>
      <c r="EK701" s="50"/>
      <c r="EN701" s="49"/>
      <c r="EO701" s="49"/>
      <c r="EP701" s="49"/>
      <c r="EQ701" s="50"/>
      <c r="ER701" s="47"/>
      <c r="ES701" s="50"/>
      <c r="EV701" s="49"/>
      <c r="EW701" s="49"/>
      <c r="EX701" s="49"/>
      <c r="EY701" s="50"/>
      <c r="EZ701" s="47"/>
      <c r="FA701" s="50"/>
      <c r="FD701" s="49"/>
      <c r="FE701" s="49"/>
      <c r="FF701" s="49"/>
      <c r="FG701" s="50"/>
      <c r="FH701" s="47"/>
      <c r="FI701" s="50"/>
      <c r="FL701" s="49"/>
      <c r="FM701" s="49"/>
      <c r="FN701" s="49"/>
      <c r="FO701" s="50"/>
      <c r="FP701" s="47"/>
      <c r="FQ701" s="50"/>
      <c r="FT701" s="49"/>
      <c r="FU701" s="49"/>
      <c r="FV701" s="49"/>
      <c r="FW701" s="50"/>
      <c r="FX701" s="47"/>
      <c r="FY701" s="50"/>
      <c r="GB701" s="49"/>
      <c r="GC701" s="49"/>
      <c r="GD701" s="49"/>
      <c r="GE701" s="50"/>
      <c r="GF701" s="47"/>
      <c r="GG701" s="50"/>
      <c r="GJ701" s="49"/>
      <c r="GK701" s="49"/>
      <c r="GL701" s="49"/>
      <c r="GM701" s="50"/>
      <c r="GN701" s="47"/>
      <c r="GO701" s="50"/>
      <c r="GR701" s="49"/>
      <c r="GS701" s="49"/>
      <c r="GT701" s="49"/>
      <c r="GU701" s="50"/>
      <c r="GV701" s="47"/>
      <c r="GW701" s="50"/>
      <c r="GZ701" s="49"/>
      <c r="HA701" s="49"/>
      <c r="HB701" s="49"/>
      <c r="HC701" s="50"/>
      <c r="HD701" s="47"/>
      <c r="HE701" s="50"/>
      <c r="HH701" s="49"/>
      <c r="HI701" s="49"/>
      <c r="HJ701" s="49"/>
      <c r="HK701" s="50"/>
      <c r="HL701" s="47"/>
      <c r="HM701" s="50"/>
      <c r="HP701" s="49"/>
      <c r="HQ701" s="49"/>
      <c r="HR701" s="49"/>
      <c r="HS701" s="50"/>
      <c r="HT701" s="47"/>
      <c r="HU701" s="50"/>
      <c r="HX701" s="49"/>
      <c r="HY701" s="49"/>
      <c r="HZ701" s="49"/>
      <c r="IA701" s="50"/>
      <c r="IB701" s="47"/>
      <c r="IC701" s="50"/>
      <c r="IF701" s="49"/>
      <c r="IG701" s="49"/>
      <c r="IH701" s="49"/>
      <c r="II701" s="50"/>
      <c r="IJ701" s="47"/>
      <c r="IK701" s="50"/>
      <c r="IN701" s="49"/>
      <c r="IO701" s="49"/>
      <c r="IP701" s="49"/>
      <c r="IQ701" s="50"/>
    </row>
    <row r="702" spans="1:251" s="48" customFormat="1">
      <c r="A702" s="43"/>
      <c r="B702" s="44">
        <v>100000307288</v>
      </c>
      <c r="C702" s="43">
        <v>1</v>
      </c>
      <c r="D702" s="45" t="s">
        <v>212</v>
      </c>
      <c r="E702" s="45" t="s">
        <v>266</v>
      </c>
      <c r="F702" s="46">
        <v>2448.7399999999998</v>
      </c>
      <c r="G702" s="46">
        <v>-2447.7399999999998</v>
      </c>
      <c r="H702" s="46">
        <v>1</v>
      </c>
      <c r="I702" s="47"/>
      <c r="L702" s="47"/>
      <c r="M702" s="50"/>
      <c r="P702" s="49"/>
      <c r="Q702" s="49"/>
      <c r="S702" s="50"/>
      <c r="T702" s="47"/>
      <c r="U702" s="50"/>
      <c r="X702" s="49"/>
      <c r="Y702" s="49"/>
      <c r="AA702" s="50"/>
      <c r="AB702" s="47"/>
      <c r="AC702" s="50"/>
      <c r="AF702" s="49"/>
      <c r="AG702" s="49"/>
      <c r="AI702" s="50"/>
      <c r="AJ702" s="47"/>
      <c r="AK702" s="50"/>
      <c r="AN702" s="49"/>
      <c r="AO702" s="49"/>
      <c r="AQ702" s="50"/>
      <c r="AR702" s="47"/>
      <c r="AS702" s="50"/>
      <c r="AV702" s="49"/>
      <c r="AW702" s="49"/>
      <c r="AY702" s="50"/>
      <c r="AZ702" s="47"/>
      <c r="BA702" s="50"/>
      <c r="BD702" s="49"/>
      <c r="BE702" s="49"/>
      <c r="BG702" s="50"/>
      <c r="BH702" s="47"/>
      <c r="BI702" s="50"/>
      <c r="BL702" s="49"/>
      <c r="BM702" s="49"/>
      <c r="BO702" s="50"/>
      <c r="BP702" s="47"/>
      <c r="BQ702" s="50"/>
      <c r="BT702" s="49"/>
      <c r="BU702" s="49"/>
      <c r="BW702" s="50"/>
      <c r="BX702" s="47"/>
      <c r="BY702" s="50"/>
      <c r="CB702" s="49"/>
      <c r="CC702" s="49"/>
      <c r="CE702" s="50"/>
      <c r="CF702" s="47"/>
      <c r="CG702" s="50"/>
      <c r="CJ702" s="49"/>
      <c r="CK702" s="49"/>
      <c r="CM702" s="50"/>
      <c r="CN702" s="47"/>
      <c r="CO702" s="50"/>
      <c r="CR702" s="49"/>
      <c r="CS702" s="49"/>
      <c r="CU702" s="50"/>
      <c r="CV702" s="47"/>
      <c r="CW702" s="50"/>
      <c r="CZ702" s="49"/>
      <c r="DA702" s="49"/>
      <c r="DC702" s="50"/>
      <c r="DD702" s="47"/>
      <c r="DE702" s="50"/>
      <c r="DH702" s="49"/>
      <c r="DI702" s="49"/>
      <c r="DK702" s="50"/>
      <c r="DL702" s="47"/>
      <c r="DM702" s="50"/>
      <c r="DP702" s="49"/>
      <c r="DQ702" s="49"/>
      <c r="DS702" s="50"/>
      <c r="DT702" s="47"/>
      <c r="DU702" s="50"/>
      <c r="DX702" s="49"/>
      <c r="DY702" s="49"/>
      <c r="EA702" s="50"/>
      <c r="EB702" s="47"/>
      <c r="EC702" s="50"/>
      <c r="EF702" s="49"/>
      <c r="EG702" s="49"/>
      <c r="EI702" s="50"/>
      <c r="EJ702" s="47"/>
      <c r="EK702" s="50"/>
      <c r="EN702" s="49"/>
      <c r="EO702" s="49"/>
      <c r="EQ702" s="50"/>
      <c r="ER702" s="47"/>
      <c r="ES702" s="50"/>
      <c r="EV702" s="49"/>
      <c r="EW702" s="49"/>
      <c r="EY702" s="50"/>
      <c r="EZ702" s="47"/>
      <c r="FA702" s="50"/>
      <c r="FD702" s="49"/>
      <c r="FE702" s="49"/>
      <c r="FG702" s="50"/>
      <c r="FH702" s="47"/>
      <c r="FI702" s="50"/>
      <c r="FL702" s="49"/>
      <c r="FM702" s="49"/>
      <c r="FO702" s="50"/>
      <c r="FP702" s="47"/>
      <c r="FQ702" s="50"/>
      <c r="FT702" s="49"/>
      <c r="FU702" s="49"/>
      <c r="FW702" s="50"/>
      <c r="FX702" s="47"/>
      <c r="FY702" s="50"/>
      <c r="GB702" s="49"/>
      <c r="GC702" s="49"/>
      <c r="GE702" s="50"/>
      <c r="GF702" s="47"/>
      <c r="GG702" s="50"/>
      <c r="GJ702" s="49"/>
      <c r="GK702" s="49"/>
      <c r="GM702" s="50"/>
      <c r="GN702" s="47"/>
      <c r="GO702" s="50"/>
      <c r="GR702" s="49"/>
      <c r="GS702" s="49"/>
      <c r="GU702" s="50"/>
      <c r="GV702" s="47"/>
      <c r="GW702" s="50"/>
      <c r="GZ702" s="49"/>
      <c r="HA702" s="49"/>
      <c r="HC702" s="50"/>
      <c r="HD702" s="47"/>
      <c r="HE702" s="50"/>
      <c r="HH702" s="49"/>
      <c r="HI702" s="49"/>
      <c r="HK702" s="50"/>
      <c r="HL702" s="47"/>
      <c r="HM702" s="50"/>
      <c r="HP702" s="49"/>
      <c r="HQ702" s="49"/>
      <c r="HS702" s="50"/>
      <c r="HT702" s="47"/>
      <c r="HU702" s="50"/>
      <c r="HX702" s="49"/>
      <c r="HY702" s="49"/>
      <c r="IA702" s="50"/>
      <c r="IB702" s="47"/>
      <c r="IC702" s="50"/>
      <c r="IF702" s="49"/>
      <c r="IG702" s="49"/>
      <c r="II702" s="50"/>
      <c r="IJ702" s="47"/>
      <c r="IK702" s="50"/>
      <c r="IN702" s="49"/>
      <c r="IO702" s="49"/>
      <c r="IQ702" s="50"/>
    </row>
    <row r="703" spans="1:251" s="48" customFormat="1">
      <c r="A703" s="43">
        <v>357</v>
      </c>
      <c r="B703" s="44">
        <v>100000307289</v>
      </c>
      <c r="C703" s="43">
        <v>0</v>
      </c>
      <c r="D703" s="45" t="s">
        <v>212</v>
      </c>
      <c r="E703" s="45" t="s">
        <v>266</v>
      </c>
      <c r="F703" s="46">
        <v>6592.76</v>
      </c>
      <c r="G703" s="46">
        <v>-1223.18</v>
      </c>
      <c r="H703" s="46">
        <v>5369.58</v>
      </c>
      <c r="I703" s="47"/>
      <c r="K703" s="49"/>
      <c r="L703" s="47"/>
      <c r="M703" s="50"/>
      <c r="P703" s="49"/>
      <c r="Q703" s="49"/>
      <c r="R703" s="49"/>
      <c r="S703" s="50"/>
      <c r="T703" s="47"/>
      <c r="U703" s="50"/>
      <c r="X703" s="49"/>
      <c r="Y703" s="49"/>
      <c r="Z703" s="49"/>
      <c r="AA703" s="50"/>
      <c r="AB703" s="47"/>
      <c r="AC703" s="50"/>
      <c r="AF703" s="49"/>
      <c r="AG703" s="49"/>
      <c r="AH703" s="49"/>
      <c r="AI703" s="50"/>
      <c r="AJ703" s="47"/>
      <c r="AK703" s="50"/>
      <c r="AN703" s="49"/>
      <c r="AO703" s="49"/>
      <c r="AP703" s="49"/>
      <c r="AQ703" s="50"/>
      <c r="AR703" s="47"/>
      <c r="AS703" s="50"/>
      <c r="AV703" s="49"/>
      <c r="AW703" s="49"/>
      <c r="AX703" s="49"/>
      <c r="AY703" s="50"/>
      <c r="AZ703" s="47"/>
      <c r="BA703" s="50"/>
      <c r="BD703" s="49"/>
      <c r="BE703" s="49"/>
      <c r="BF703" s="49"/>
      <c r="BG703" s="50"/>
      <c r="BH703" s="47"/>
      <c r="BI703" s="50"/>
      <c r="BL703" s="49"/>
      <c r="BM703" s="49"/>
      <c r="BN703" s="49"/>
      <c r="BO703" s="50"/>
      <c r="BP703" s="47"/>
      <c r="BQ703" s="50"/>
      <c r="BT703" s="49"/>
      <c r="BU703" s="49"/>
      <c r="BV703" s="49"/>
      <c r="BW703" s="50"/>
      <c r="BX703" s="47"/>
      <c r="BY703" s="50"/>
      <c r="CB703" s="49"/>
      <c r="CC703" s="49"/>
      <c r="CD703" s="49"/>
      <c r="CE703" s="50"/>
      <c r="CF703" s="47"/>
      <c r="CG703" s="50"/>
      <c r="CJ703" s="49"/>
      <c r="CK703" s="49"/>
      <c r="CL703" s="49"/>
      <c r="CM703" s="50"/>
      <c r="CN703" s="47"/>
      <c r="CO703" s="50"/>
      <c r="CR703" s="49"/>
      <c r="CS703" s="49"/>
      <c r="CT703" s="49"/>
      <c r="CU703" s="50"/>
      <c r="CV703" s="47"/>
      <c r="CW703" s="50"/>
      <c r="CZ703" s="49"/>
      <c r="DA703" s="49"/>
      <c r="DB703" s="49"/>
      <c r="DC703" s="50"/>
      <c r="DD703" s="47"/>
      <c r="DE703" s="50"/>
      <c r="DH703" s="49"/>
      <c r="DI703" s="49"/>
      <c r="DJ703" s="49"/>
      <c r="DK703" s="50"/>
      <c r="DL703" s="47"/>
      <c r="DM703" s="50"/>
      <c r="DP703" s="49"/>
      <c r="DQ703" s="49"/>
      <c r="DR703" s="49"/>
      <c r="DS703" s="50"/>
      <c r="DT703" s="47"/>
      <c r="DU703" s="50"/>
      <c r="DX703" s="49"/>
      <c r="DY703" s="49"/>
      <c r="DZ703" s="49"/>
      <c r="EA703" s="50"/>
      <c r="EB703" s="47"/>
      <c r="EC703" s="50"/>
      <c r="EF703" s="49"/>
      <c r="EG703" s="49"/>
      <c r="EH703" s="49"/>
      <c r="EI703" s="50"/>
      <c r="EJ703" s="47"/>
      <c r="EK703" s="50"/>
      <c r="EN703" s="49"/>
      <c r="EO703" s="49"/>
      <c r="EP703" s="49"/>
      <c r="EQ703" s="50"/>
      <c r="ER703" s="47"/>
      <c r="ES703" s="50"/>
      <c r="EV703" s="49"/>
      <c r="EW703" s="49"/>
      <c r="EX703" s="49"/>
      <c r="EY703" s="50"/>
      <c r="EZ703" s="47"/>
      <c r="FA703" s="50"/>
      <c r="FD703" s="49"/>
      <c r="FE703" s="49"/>
      <c r="FF703" s="49"/>
      <c r="FG703" s="50"/>
      <c r="FH703" s="47"/>
      <c r="FI703" s="50"/>
      <c r="FL703" s="49"/>
      <c r="FM703" s="49"/>
      <c r="FN703" s="49"/>
      <c r="FO703" s="50"/>
      <c r="FP703" s="47"/>
      <c r="FQ703" s="50"/>
      <c r="FT703" s="49"/>
      <c r="FU703" s="49"/>
      <c r="FV703" s="49"/>
      <c r="FW703" s="50"/>
      <c r="FX703" s="47"/>
      <c r="FY703" s="50"/>
      <c r="GB703" s="49"/>
      <c r="GC703" s="49"/>
      <c r="GD703" s="49"/>
      <c r="GE703" s="50"/>
      <c r="GF703" s="47"/>
      <c r="GG703" s="50"/>
      <c r="GJ703" s="49"/>
      <c r="GK703" s="49"/>
      <c r="GL703" s="49"/>
      <c r="GM703" s="50"/>
      <c r="GN703" s="47"/>
      <c r="GO703" s="50"/>
      <c r="GR703" s="49"/>
      <c r="GS703" s="49"/>
      <c r="GT703" s="49"/>
      <c r="GU703" s="50"/>
      <c r="GV703" s="47"/>
      <c r="GW703" s="50"/>
      <c r="GZ703" s="49"/>
      <c r="HA703" s="49"/>
      <c r="HB703" s="49"/>
      <c r="HC703" s="50"/>
      <c r="HD703" s="47"/>
      <c r="HE703" s="50"/>
      <c r="HH703" s="49"/>
      <c r="HI703" s="49"/>
      <c r="HJ703" s="49"/>
      <c r="HK703" s="50"/>
      <c r="HL703" s="47"/>
      <c r="HM703" s="50"/>
      <c r="HP703" s="49"/>
      <c r="HQ703" s="49"/>
      <c r="HR703" s="49"/>
      <c r="HS703" s="50"/>
      <c r="HT703" s="47"/>
      <c r="HU703" s="50"/>
      <c r="HX703" s="49"/>
      <c r="HY703" s="49"/>
      <c r="HZ703" s="49"/>
      <c r="IA703" s="50"/>
      <c r="IB703" s="47"/>
      <c r="IC703" s="50"/>
      <c r="IF703" s="49"/>
      <c r="IG703" s="49"/>
      <c r="IH703" s="49"/>
      <c r="II703" s="50"/>
      <c r="IJ703" s="47"/>
      <c r="IK703" s="50"/>
      <c r="IN703" s="49"/>
      <c r="IO703" s="49"/>
      <c r="IP703" s="49"/>
      <c r="IQ703" s="50"/>
    </row>
    <row r="704" spans="1:251" s="48" customFormat="1">
      <c r="A704" s="43"/>
      <c r="B704" s="44">
        <v>100000307289</v>
      </c>
      <c r="C704" s="43">
        <v>1</v>
      </c>
      <c r="D704" s="45" t="s">
        <v>212</v>
      </c>
      <c r="E704" s="45" t="s">
        <v>266</v>
      </c>
      <c r="F704" s="46">
        <v>2448.7399999999998</v>
      </c>
      <c r="G704" s="46">
        <v>-2447.7399999999998</v>
      </c>
      <c r="H704" s="46">
        <v>1</v>
      </c>
      <c r="I704" s="47"/>
      <c r="L704" s="47"/>
      <c r="M704" s="50"/>
      <c r="P704" s="49"/>
      <c r="Q704" s="49"/>
      <c r="S704" s="50"/>
      <c r="T704" s="47"/>
      <c r="U704" s="50"/>
      <c r="X704" s="49"/>
      <c r="Y704" s="49"/>
      <c r="AA704" s="50"/>
      <c r="AB704" s="47"/>
      <c r="AC704" s="50"/>
      <c r="AF704" s="49"/>
      <c r="AG704" s="49"/>
      <c r="AI704" s="50"/>
      <c r="AJ704" s="47"/>
      <c r="AK704" s="50"/>
      <c r="AN704" s="49"/>
      <c r="AO704" s="49"/>
      <c r="AQ704" s="50"/>
      <c r="AR704" s="47"/>
      <c r="AS704" s="50"/>
      <c r="AV704" s="49"/>
      <c r="AW704" s="49"/>
      <c r="AY704" s="50"/>
      <c r="AZ704" s="47"/>
      <c r="BA704" s="50"/>
      <c r="BD704" s="49"/>
      <c r="BE704" s="49"/>
      <c r="BG704" s="50"/>
      <c r="BH704" s="47"/>
      <c r="BI704" s="50"/>
      <c r="BL704" s="49"/>
      <c r="BM704" s="49"/>
      <c r="BO704" s="50"/>
      <c r="BP704" s="47"/>
      <c r="BQ704" s="50"/>
      <c r="BT704" s="49"/>
      <c r="BU704" s="49"/>
      <c r="BW704" s="50"/>
      <c r="BX704" s="47"/>
      <c r="BY704" s="50"/>
      <c r="CB704" s="49"/>
      <c r="CC704" s="49"/>
      <c r="CE704" s="50"/>
      <c r="CF704" s="47"/>
      <c r="CG704" s="50"/>
      <c r="CJ704" s="49"/>
      <c r="CK704" s="49"/>
      <c r="CM704" s="50"/>
      <c r="CN704" s="47"/>
      <c r="CO704" s="50"/>
      <c r="CR704" s="49"/>
      <c r="CS704" s="49"/>
      <c r="CU704" s="50"/>
      <c r="CV704" s="47"/>
      <c r="CW704" s="50"/>
      <c r="CZ704" s="49"/>
      <c r="DA704" s="49"/>
      <c r="DC704" s="50"/>
      <c r="DD704" s="47"/>
      <c r="DE704" s="50"/>
      <c r="DH704" s="49"/>
      <c r="DI704" s="49"/>
      <c r="DK704" s="50"/>
      <c r="DL704" s="47"/>
      <c r="DM704" s="50"/>
      <c r="DP704" s="49"/>
      <c r="DQ704" s="49"/>
      <c r="DS704" s="50"/>
      <c r="DT704" s="47"/>
      <c r="DU704" s="50"/>
      <c r="DX704" s="49"/>
      <c r="DY704" s="49"/>
      <c r="EA704" s="50"/>
      <c r="EB704" s="47"/>
      <c r="EC704" s="50"/>
      <c r="EF704" s="49"/>
      <c r="EG704" s="49"/>
      <c r="EI704" s="50"/>
      <c r="EJ704" s="47"/>
      <c r="EK704" s="50"/>
      <c r="EN704" s="49"/>
      <c r="EO704" s="49"/>
      <c r="EQ704" s="50"/>
      <c r="ER704" s="47"/>
      <c r="ES704" s="50"/>
      <c r="EV704" s="49"/>
      <c r="EW704" s="49"/>
      <c r="EY704" s="50"/>
      <c r="EZ704" s="47"/>
      <c r="FA704" s="50"/>
      <c r="FD704" s="49"/>
      <c r="FE704" s="49"/>
      <c r="FG704" s="50"/>
      <c r="FH704" s="47"/>
      <c r="FI704" s="50"/>
      <c r="FL704" s="49"/>
      <c r="FM704" s="49"/>
      <c r="FO704" s="50"/>
      <c r="FP704" s="47"/>
      <c r="FQ704" s="50"/>
      <c r="FT704" s="49"/>
      <c r="FU704" s="49"/>
      <c r="FW704" s="50"/>
      <c r="FX704" s="47"/>
      <c r="FY704" s="50"/>
      <c r="GB704" s="49"/>
      <c r="GC704" s="49"/>
      <c r="GE704" s="50"/>
      <c r="GF704" s="47"/>
      <c r="GG704" s="50"/>
      <c r="GJ704" s="49"/>
      <c r="GK704" s="49"/>
      <c r="GM704" s="50"/>
      <c r="GN704" s="47"/>
      <c r="GO704" s="50"/>
      <c r="GR704" s="49"/>
      <c r="GS704" s="49"/>
      <c r="GU704" s="50"/>
      <c r="GV704" s="47"/>
      <c r="GW704" s="50"/>
      <c r="GZ704" s="49"/>
      <c r="HA704" s="49"/>
      <c r="HC704" s="50"/>
      <c r="HD704" s="47"/>
      <c r="HE704" s="50"/>
      <c r="HH704" s="49"/>
      <c r="HI704" s="49"/>
      <c r="HK704" s="50"/>
      <c r="HL704" s="47"/>
      <c r="HM704" s="50"/>
      <c r="HP704" s="49"/>
      <c r="HQ704" s="49"/>
      <c r="HS704" s="50"/>
      <c r="HT704" s="47"/>
      <c r="HU704" s="50"/>
      <c r="HX704" s="49"/>
      <c r="HY704" s="49"/>
      <c r="IA704" s="50"/>
      <c r="IB704" s="47"/>
      <c r="IC704" s="50"/>
      <c r="IF704" s="49"/>
      <c r="IG704" s="49"/>
      <c r="II704" s="50"/>
      <c r="IJ704" s="47"/>
      <c r="IK704" s="50"/>
      <c r="IN704" s="49"/>
      <c r="IO704" s="49"/>
      <c r="IQ704" s="50"/>
    </row>
    <row r="705" spans="1:251" s="48" customFormat="1">
      <c r="A705" s="43">
        <v>358</v>
      </c>
      <c r="B705" s="44">
        <v>100000307290</v>
      </c>
      <c r="C705" s="43">
        <v>0</v>
      </c>
      <c r="D705" s="45" t="s">
        <v>212</v>
      </c>
      <c r="E705" s="45" t="s">
        <v>266</v>
      </c>
      <c r="F705" s="46">
        <v>6592.76</v>
      </c>
      <c r="G705" s="46">
        <v>-1223.18</v>
      </c>
      <c r="H705" s="46">
        <v>5369.58</v>
      </c>
      <c r="I705" s="47"/>
      <c r="K705" s="49"/>
      <c r="L705" s="47"/>
      <c r="M705" s="50"/>
      <c r="P705" s="49"/>
      <c r="Q705" s="49"/>
      <c r="R705" s="49"/>
      <c r="S705" s="50"/>
      <c r="T705" s="47"/>
      <c r="U705" s="50"/>
      <c r="X705" s="49"/>
      <c r="Y705" s="49"/>
      <c r="Z705" s="49"/>
      <c r="AA705" s="50"/>
      <c r="AB705" s="47"/>
      <c r="AC705" s="50"/>
      <c r="AF705" s="49"/>
      <c r="AG705" s="49"/>
      <c r="AH705" s="49"/>
      <c r="AI705" s="50"/>
      <c r="AJ705" s="47"/>
      <c r="AK705" s="50"/>
      <c r="AN705" s="49"/>
      <c r="AO705" s="49"/>
      <c r="AP705" s="49"/>
      <c r="AQ705" s="50"/>
      <c r="AR705" s="47"/>
      <c r="AS705" s="50"/>
      <c r="AV705" s="49"/>
      <c r="AW705" s="49"/>
      <c r="AX705" s="49"/>
      <c r="AY705" s="50"/>
      <c r="AZ705" s="47"/>
      <c r="BA705" s="50"/>
      <c r="BD705" s="49"/>
      <c r="BE705" s="49"/>
      <c r="BF705" s="49"/>
      <c r="BG705" s="50"/>
      <c r="BH705" s="47"/>
      <c r="BI705" s="50"/>
      <c r="BL705" s="49"/>
      <c r="BM705" s="49"/>
      <c r="BN705" s="49"/>
      <c r="BO705" s="50"/>
      <c r="BP705" s="47"/>
      <c r="BQ705" s="50"/>
      <c r="BT705" s="49"/>
      <c r="BU705" s="49"/>
      <c r="BV705" s="49"/>
      <c r="BW705" s="50"/>
      <c r="BX705" s="47"/>
      <c r="BY705" s="50"/>
      <c r="CB705" s="49"/>
      <c r="CC705" s="49"/>
      <c r="CD705" s="49"/>
      <c r="CE705" s="50"/>
      <c r="CF705" s="47"/>
      <c r="CG705" s="50"/>
      <c r="CJ705" s="49"/>
      <c r="CK705" s="49"/>
      <c r="CL705" s="49"/>
      <c r="CM705" s="50"/>
      <c r="CN705" s="47"/>
      <c r="CO705" s="50"/>
      <c r="CR705" s="49"/>
      <c r="CS705" s="49"/>
      <c r="CT705" s="49"/>
      <c r="CU705" s="50"/>
      <c r="CV705" s="47"/>
      <c r="CW705" s="50"/>
      <c r="CZ705" s="49"/>
      <c r="DA705" s="49"/>
      <c r="DB705" s="49"/>
      <c r="DC705" s="50"/>
      <c r="DD705" s="47"/>
      <c r="DE705" s="50"/>
      <c r="DH705" s="49"/>
      <c r="DI705" s="49"/>
      <c r="DJ705" s="49"/>
      <c r="DK705" s="50"/>
      <c r="DL705" s="47"/>
      <c r="DM705" s="50"/>
      <c r="DP705" s="49"/>
      <c r="DQ705" s="49"/>
      <c r="DR705" s="49"/>
      <c r="DS705" s="50"/>
      <c r="DT705" s="47"/>
      <c r="DU705" s="50"/>
      <c r="DX705" s="49"/>
      <c r="DY705" s="49"/>
      <c r="DZ705" s="49"/>
      <c r="EA705" s="50"/>
      <c r="EB705" s="47"/>
      <c r="EC705" s="50"/>
      <c r="EF705" s="49"/>
      <c r="EG705" s="49"/>
      <c r="EH705" s="49"/>
      <c r="EI705" s="50"/>
      <c r="EJ705" s="47"/>
      <c r="EK705" s="50"/>
      <c r="EN705" s="49"/>
      <c r="EO705" s="49"/>
      <c r="EP705" s="49"/>
      <c r="EQ705" s="50"/>
      <c r="ER705" s="47"/>
      <c r="ES705" s="50"/>
      <c r="EV705" s="49"/>
      <c r="EW705" s="49"/>
      <c r="EX705" s="49"/>
      <c r="EY705" s="50"/>
      <c r="EZ705" s="47"/>
      <c r="FA705" s="50"/>
      <c r="FD705" s="49"/>
      <c r="FE705" s="49"/>
      <c r="FF705" s="49"/>
      <c r="FG705" s="50"/>
      <c r="FH705" s="47"/>
      <c r="FI705" s="50"/>
      <c r="FL705" s="49"/>
      <c r="FM705" s="49"/>
      <c r="FN705" s="49"/>
      <c r="FO705" s="50"/>
      <c r="FP705" s="47"/>
      <c r="FQ705" s="50"/>
      <c r="FT705" s="49"/>
      <c r="FU705" s="49"/>
      <c r="FV705" s="49"/>
      <c r="FW705" s="50"/>
      <c r="FX705" s="47"/>
      <c r="FY705" s="50"/>
      <c r="GB705" s="49"/>
      <c r="GC705" s="49"/>
      <c r="GD705" s="49"/>
      <c r="GE705" s="50"/>
      <c r="GF705" s="47"/>
      <c r="GG705" s="50"/>
      <c r="GJ705" s="49"/>
      <c r="GK705" s="49"/>
      <c r="GL705" s="49"/>
      <c r="GM705" s="50"/>
      <c r="GN705" s="47"/>
      <c r="GO705" s="50"/>
      <c r="GR705" s="49"/>
      <c r="GS705" s="49"/>
      <c r="GT705" s="49"/>
      <c r="GU705" s="50"/>
      <c r="GV705" s="47"/>
      <c r="GW705" s="50"/>
      <c r="GZ705" s="49"/>
      <c r="HA705" s="49"/>
      <c r="HB705" s="49"/>
      <c r="HC705" s="50"/>
      <c r="HD705" s="47"/>
      <c r="HE705" s="50"/>
      <c r="HH705" s="49"/>
      <c r="HI705" s="49"/>
      <c r="HJ705" s="49"/>
      <c r="HK705" s="50"/>
      <c r="HL705" s="47"/>
      <c r="HM705" s="50"/>
      <c r="HP705" s="49"/>
      <c r="HQ705" s="49"/>
      <c r="HR705" s="49"/>
      <c r="HS705" s="50"/>
      <c r="HT705" s="47"/>
      <c r="HU705" s="50"/>
      <c r="HX705" s="49"/>
      <c r="HY705" s="49"/>
      <c r="HZ705" s="49"/>
      <c r="IA705" s="50"/>
      <c r="IB705" s="47"/>
      <c r="IC705" s="50"/>
      <c r="IF705" s="49"/>
      <c r="IG705" s="49"/>
      <c r="IH705" s="49"/>
      <c r="II705" s="50"/>
      <c r="IJ705" s="47"/>
      <c r="IK705" s="50"/>
      <c r="IN705" s="49"/>
      <c r="IO705" s="49"/>
      <c r="IP705" s="49"/>
      <c r="IQ705" s="50"/>
    </row>
    <row r="706" spans="1:251" s="48" customFormat="1">
      <c r="A706" s="43"/>
      <c r="B706" s="44">
        <v>100000307290</v>
      </c>
      <c r="C706" s="43">
        <v>1</v>
      </c>
      <c r="D706" s="45" t="s">
        <v>212</v>
      </c>
      <c r="E706" s="45" t="s">
        <v>266</v>
      </c>
      <c r="F706" s="46">
        <v>2448.7399999999998</v>
      </c>
      <c r="G706" s="46">
        <v>-2447.7399999999998</v>
      </c>
      <c r="H706" s="46">
        <v>1</v>
      </c>
      <c r="I706" s="47"/>
      <c r="L706" s="47"/>
      <c r="M706" s="50"/>
      <c r="P706" s="49"/>
      <c r="Q706" s="49"/>
      <c r="S706" s="50"/>
      <c r="T706" s="47"/>
      <c r="U706" s="50"/>
      <c r="X706" s="49"/>
      <c r="Y706" s="49"/>
      <c r="AA706" s="50"/>
      <c r="AB706" s="47"/>
      <c r="AC706" s="50"/>
      <c r="AF706" s="49"/>
      <c r="AG706" s="49"/>
      <c r="AI706" s="50"/>
      <c r="AJ706" s="47"/>
      <c r="AK706" s="50"/>
      <c r="AN706" s="49"/>
      <c r="AO706" s="49"/>
      <c r="AQ706" s="50"/>
      <c r="AR706" s="47"/>
      <c r="AS706" s="50"/>
      <c r="AV706" s="49"/>
      <c r="AW706" s="49"/>
      <c r="AY706" s="50"/>
      <c r="AZ706" s="47"/>
      <c r="BA706" s="50"/>
      <c r="BD706" s="49"/>
      <c r="BE706" s="49"/>
      <c r="BG706" s="50"/>
      <c r="BH706" s="47"/>
      <c r="BI706" s="50"/>
      <c r="BL706" s="49"/>
      <c r="BM706" s="49"/>
      <c r="BO706" s="50"/>
      <c r="BP706" s="47"/>
      <c r="BQ706" s="50"/>
      <c r="BT706" s="49"/>
      <c r="BU706" s="49"/>
      <c r="BW706" s="50"/>
      <c r="BX706" s="47"/>
      <c r="BY706" s="50"/>
      <c r="CB706" s="49"/>
      <c r="CC706" s="49"/>
      <c r="CE706" s="50"/>
      <c r="CF706" s="47"/>
      <c r="CG706" s="50"/>
      <c r="CJ706" s="49"/>
      <c r="CK706" s="49"/>
      <c r="CM706" s="50"/>
      <c r="CN706" s="47"/>
      <c r="CO706" s="50"/>
      <c r="CR706" s="49"/>
      <c r="CS706" s="49"/>
      <c r="CU706" s="50"/>
      <c r="CV706" s="47"/>
      <c r="CW706" s="50"/>
      <c r="CZ706" s="49"/>
      <c r="DA706" s="49"/>
      <c r="DC706" s="50"/>
      <c r="DD706" s="47"/>
      <c r="DE706" s="50"/>
      <c r="DH706" s="49"/>
      <c r="DI706" s="49"/>
      <c r="DK706" s="50"/>
      <c r="DL706" s="47"/>
      <c r="DM706" s="50"/>
      <c r="DP706" s="49"/>
      <c r="DQ706" s="49"/>
      <c r="DS706" s="50"/>
      <c r="DT706" s="47"/>
      <c r="DU706" s="50"/>
      <c r="DX706" s="49"/>
      <c r="DY706" s="49"/>
      <c r="EA706" s="50"/>
      <c r="EB706" s="47"/>
      <c r="EC706" s="50"/>
      <c r="EF706" s="49"/>
      <c r="EG706" s="49"/>
      <c r="EI706" s="50"/>
      <c r="EJ706" s="47"/>
      <c r="EK706" s="50"/>
      <c r="EN706" s="49"/>
      <c r="EO706" s="49"/>
      <c r="EQ706" s="50"/>
      <c r="ER706" s="47"/>
      <c r="ES706" s="50"/>
      <c r="EV706" s="49"/>
      <c r="EW706" s="49"/>
      <c r="EY706" s="50"/>
      <c r="EZ706" s="47"/>
      <c r="FA706" s="50"/>
      <c r="FD706" s="49"/>
      <c r="FE706" s="49"/>
      <c r="FG706" s="50"/>
      <c r="FH706" s="47"/>
      <c r="FI706" s="50"/>
      <c r="FL706" s="49"/>
      <c r="FM706" s="49"/>
      <c r="FO706" s="50"/>
      <c r="FP706" s="47"/>
      <c r="FQ706" s="50"/>
      <c r="FT706" s="49"/>
      <c r="FU706" s="49"/>
      <c r="FW706" s="50"/>
      <c r="FX706" s="47"/>
      <c r="FY706" s="50"/>
      <c r="GB706" s="49"/>
      <c r="GC706" s="49"/>
      <c r="GE706" s="50"/>
      <c r="GF706" s="47"/>
      <c r="GG706" s="50"/>
      <c r="GJ706" s="49"/>
      <c r="GK706" s="49"/>
      <c r="GM706" s="50"/>
      <c r="GN706" s="47"/>
      <c r="GO706" s="50"/>
      <c r="GR706" s="49"/>
      <c r="GS706" s="49"/>
      <c r="GU706" s="50"/>
      <c r="GV706" s="47"/>
      <c r="GW706" s="50"/>
      <c r="GZ706" s="49"/>
      <c r="HA706" s="49"/>
      <c r="HC706" s="50"/>
      <c r="HD706" s="47"/>
      <c r="HE706" s="50"/>
      <c r="HH706" s="49"/>
      <c r="HI706" s="49"/>
      <c r="HK706" s="50"/>
      <c r="HL706" s="47"/>
      <c r="HM706" s="50"/>
      <c r="HP706" s="49"/>
      <c r="HQ706" s="49"/>
      <c r="HS706" s="50"/>
      <c r="HT706" s="47"/>
      <c r="HU706" s="50"/>
      <c r="HX706" s="49"/>
      <c r="HY706" s="49"/>
      <c r="IA706" s="50"/>
      <c r="IB706" s="47"/>
      <c r="IC706" s="50"/>
      <c r="IF706" s="49"/>
      <c r="IG706" s="49"/>
      <c r="II706" s="50"/>
      <c r="IJ706" s="47"/>
      <c r="IK706" s="50"/>
      <c r="IN706" s="49"/>
      <c r="IO706" s="49"/>
      <c r="IQ706" s="50"/>
    </row>
    <row r="707" spans="1:251" s="48" customFormat="1">
      <c r="A707" s="43">
        <v>359</v>
      </c>
      <c r="B707" s="44">
        <v>100000307291</v>
      </c>
      <c r="C707" s="43">
        <v>0</v>
      </c>
      <c r="D707" s="45" t="s">
        <v>212</v>
      </c>
      <c r="E707" s="45" t="s">
        <v>266</v>
      </c>
      <c r="F707" s="46">
        <v>6592.76</v>
      </c>
      <c r="G707" s="46">
        <v>-1223.18</v>
      </c>
      <c r="H707" s="46">
        <v>5369.58</v>
      </c>
      <c r="I707" s="47"/>
      <c r="K707" s="49"/>
      <c r="L707" s="47"/>
      <c r="M707" s="50"/>
      <c r="P707" s="49"/>
      <c r="Q707" s="49"/>
      <c r="R707" s="49"/>
      <c r="S707" s="50"/>
      <c r="T707" s="47"/>
      <c r="U707" s="50"/>
      <c r="X707" s="49"/>
      <c r="Y707" s="49"/>
      <c r="Z707" s="49"/>
      <c r="AA707" s="50"/>
      <c r="AB707" s="47"/>
      <c r="AC707" s="50"/>
      <c r="AF707" s="49"/>
      <c r="AG707" s="49"/>
      <c r="AH707" s="49"/>
      <c r="AI707" s="50"/>
      <c r="AJ707" s="47"/>
      <c r="AK707" s="50"/>
      <c r="AN707" s="49"/>
      <c r="AO707" s="49"/>
      <c r="AP707" s="49"/>
      <c r="AQ707" s="50"/>
      <c r="AR707" s="47"/>
      <c r="AS707" s="50"/>
      <c r="AV707" s="49"/>
      <c r="AW707" s="49"/>
      <c r="AX707" s="49"/>
      <c r="AY707" s="50"/>
      <c r="AZ707" s="47"/>
      <c r="BA707" s="50"/>
      <c r="BD707" s="49"/>
      <c r="BE707" s="49"/>
      <c r="BF707" s="49"/>
      <c r="BG707" s="50"/>
      <c r="BH707" s="47"/>
      <c r="BI707" s="50"/>
      <c r="BL707" s="49"/>
      <c r="BM707" s="49"/>
      <c r="BN707" s="49"/>
      <c r="BO707" s="50"/>
      <c r="BP707" s="47"/>
      <c r="BQ707" s="50"/>
      <c r="BT707" s="49"/>
      <c r="BU707" s="49"/>
      <c r="BV707" s="49"/>
      <c r="BW707" s="50"/>
      <c r="BX707" s="47"/>
      <c r="BY707" s="50"/>
      <c r="CB707" s="49"/>
      <c r="CC707" s="49"/>
      <c r="CD707" s="49"/>
      <c r="CE707" s="50"/>
      <c r="CF707" s="47"/>
      <c r="CG707" s="50"/>
      <c r="CJ707" s="49"/>
      <c r="CK707" s="49"/>
      <c r="CL707" s="49"/>
      <c r="CM707" s="50"/>
      <c r="CN707" s="47"/>
      <c r="CO707" s="50"/>
      <c r="CR707" s="49"/>
      <c r="CS707" s="49"/>
      <c r="CT707" s="49"/>
      <c r="CU707" s="50"/>
      <c r="CV707" s="47"/>
      <c r="CW707" s="50"/>
      <c r="CZ707" s="49"/>
      <c r="DA707" s="49"/>
      <c r="DB707" s="49"/>
      <c r="DC707" s="50"/>
      <c r="DD707" s="47"/>
      <c r="DE707" s="50"/>
      <c r="DH707" s="49"/>
      <c r="DI707" s="49"/>
      <c r="DJ707" s="49"/>
      <c r="DK707" s="50"/>
      <c r="DL707" s="47"/>
      <c r="DM707" s="50"/>
      <c r="DP707" s="49"/>
      <c r="DQ707" s="49"/>
      <c r="DR707" s="49"/>
      <c r="DS707" s="50"/>
      <c r="DT707" s="47"/>
      <c r="DU707" s="50"/>
      <c r="DX707" s="49"/>
      <c r="DY707" s="49"/>
      <c r="DZ707" s="49"/>
      <c r="EA707" s="50"/>
      <c r="EB707" s="47"/>
      <c r="EC707" s="50"/>
      <c r="EF707" s="49"/>
      <c r="EG707" s="49"/>
      <c r="EH707" s="49"/>
      <c r="EI707" s="50"/>
      <c r="EJ707" s="47"/>
      <c r="EK707" s="50"/>
      <c r="EN707" s="49"/>
      <c r="EO707" s="49"/>
      <c r="EP707" s="49"/>
      <c r="EQ707" s="50"/>
      <c r="ER707" s="47"/>
      <c r="ES707" s="50"/>
      <c r="EV707" s="49"/>
      <c r="EW707" s="49"/>
      <c r="EX707" s="49"/>
      <c r="EY707" s="50"/>
      <c r="EZ707" s="47"/>
      <c r="FA707" s="50"/>
      <c r="FD707" s="49"/>
      <c r="FE707" s="49"/>
      <c r="FF707" s="49"/>
      <c r="FG707" s="50"/>
      <c r="FH707" s="47"/>
      <c r="FI707" s="50"/>
      <c r="FL707" s="49"/>
      <c r="FM707" s="49"/>
      <c r="FN707" s="49"/>
      <c r="FO707" s="50"/>
      <c r="FP707" s="47"/>
      <c r="FQ707" s="50"/>
      <c r="FT707" s="49"/>
      <c r="FU707" s="49"/>
      <c r="FV707" s="49"/>
      <c r="FW707" s="50"/>
      <c r="FX707" s="47"/>
      <c r="FY707" s="50"/>
      <c r="GB707" s="49"/>
      <c r="GC707" s="49"/>
      <c r="GD707" s="49"/>
      <c r="GE707" s="50"/>
      <c r="GF707" s="47"/>
      <c r="GG707" s="50"/>
      <c r="GJ707" s="49"/>
      <c r="GK707" s="49"/>
      <c r="GL707" s="49"/>
      <c r="GM707" s="50"/>
      <c r="GN707" s="47"/>
      <c r="GO707" s="50"/>
      <c r="GR707" s="49"/>
      <c r="GS707" s="49"/>
      <c r="GT707" s="49"/>
      <c r="GU707" s="50"/>
      <c r="GV707" s="47"/>
      <c r="GW707" s="50"/>
      <c r="GZ707" s="49"/>
      <c r="HA707" s="49"/>
      <c r="HB707" s="49"/>
      <c r="HC707" s="50"/>
      <c r="HD707" s="47"/>
      <c r="HE707" s="50"/>
      <c r="HH707" s="49"/>
      <c r="HI707" s="49"/>
      <c r="HJ707" s="49"/>
      <c r="HK707" s="50"/>
      <c r="HL707" s="47"/>
      <c r="HM707" s="50"/>
      <c r="HP707" s="49"/>
      <c r="HQ707" s="49"/>
      <c r="HR707" s="49"/>
      <c r="HS707" s="50"/>
      <c r="HT707" s="47"/>
      <c r="HU707" s="50"/>
      <c r="HX707" s="49"/>
      <c r="HY707" s="49"/>
      <c r="HZ707" s="49"/>
      <c r="IA707" s="50"/>
      <c r="IB707" s="47"/>
      <c r="IC707" s="50"/>
      <c r="IF707" s="49"/>
      <c r="IG707" s="49"/>
      <c r="IH707" s="49"/>
      <c r="II707" s="50"/>
      <c r="IJ707" s="47"/>
      <c r="IK707" s="50"/>
      <c r="IN707" s="49"/>
      <c r="IO707" s="49"/>
      <c r="IP707" s="49"/>
      <c r="IQ707" s="50"/>
    </row>
    <row r="708" spans="1:251" s="48" customFormat="1">
      <c r="A708" s="43"/>
      <c r="B708" s="44">
        <v>100000307291</v>
      </c>
      <c r="C708" s="43">
        <v>1</v>
      </c>
      <c r="D708" s="45" t="s">
        <v>212</v>
      </c>
      <c r="E708" s="45" t="s">
        <v>266</v>
      </c>
      <c r="F708" s="46">
        <v>2448.7399999999998</v>
      </c>
      <c r="G708" s="46">
        <v>-2447.7399999999998</v>
      </c>
      <c r="H708" s="46">
        <v>1</v>
      </c>
      <c r="I708" s="47"/>
      <c r="L708" s="47"/>
      <c r="M708" s="50"/>
      <c r="P708" s="49"/>
      <c r="Q708" s="49"/>
      <c r="S708" s="50"/>
      <c r="T708" s="47"/>
      <c r="U708" s="50"/>
      <c r="X708" s="49"/>
      <c r="Y708" s="49"/>
      <c r="AA708" s="50"/>
      <c r="AB708" s="47"/>
      <c r="AC708" s="50"/>
      <c r="AF708" s="49"/>
      <c r="AG708" s="49"/>
      <c r="AI708" s="50"/>
      <c r="AJ708" s="47"/>
      <c r="AK708" s="50"/>
      <c r="AN708" s="49"/>
      <c r="AO708" s="49"/>
      <c r="AQ708" s="50"/>
      <c r="AR708" s="47"/>
      <c r="AS708" s="50"/>
      <c r="AV708" s="49"/>
      <c r="AW708" s="49"/>
      <c r="AY708" s="50"/>
      <c r="AZ708" s="47"/>
      <c r="BA708" s="50"/>
      <c r="BD708" s="49"/>
      <c r="BE708" s="49"/>
      <c r="BG708" s="50"/>
      <c r="BH708" s="47"/>
      <c r="BI708" s="50"/>
      <c r="BL708" s="49"/>
      <c r="BM708" s="49"/>
      <c r="BO708" s="50"/>
      <c r="BP708" s="47"/>
      <c r="BQ708" s="50"/>
      <c r="BT708" s="49"/>
      <c r="BU708" s="49"/>
      <c r="BW708" s="50"/>
      <c r="BX708" s="47"/>
      <c r="BY708" s="50"/>
      <c r="CB708" s="49"/>
      <c r="CC708" s="49"/>
      <c r="CE708" s="50"/>
      <c r="CF708" s="47"/>
      <c r="CG708" s="50"/>
      <c r="CJ708" s="49"/>
      <c r="CK708" s="49"/>
      <c r="CM708" s="50"/>
      <c r="CN708" s="47"/>
      <c r="CO708" s="50"/>
      <c r="CR708" s="49"/>
      <c r="CS708" s="49"/>
      <c r="CU708" s="50"/>
      <c r="CV708" s="47"/>
      <c r="CW708" s="50"/>
      <c r="CZ708" s="49"/>
      <c r="DA708" s="49"/>
      <c r="DC708" s="50"/>
      <c r="DD708" s="47"/>
      <c r="DE708" s="50"/>
      <c r="DH708" s="49"/>
      <c r="DI708" s="49"/>
      <c r="DK708" s="50"/>
      <c r="DL708" s="47"/>
      <c r="DM708" s="50"/>
      <c r="DP708" s="49"/>
      <c r="DQ708" s="49"/>
      <c r="DS708" s="50"/>
      <c r="DT708" s="47"/>
      <c r="DU708" s="50"/>
      <c r="DX708" s="49"/>
      <c r="DY708" s="49"/>
      <c r="EA708" s="50"/>
      <c r="EB708" s="47"/>
      <c r="EC708" s="50"/>
      <c r="EF708" s="49"/>
      <c r="EG708" s="49"/>
      <c r="EI708" s="50"/>
      <c r="EJ708" s="47"/>
      <c r="EK708" s="50"/>
      <c r="EN708" s="49"/>
      <c r="EO708" s="49"/>
      <c r="EQ708" s="50"/>
      <c r="ER708" s="47"/>
      <c r="ES708" s="50"/>
      <c r="EV708" s="49"/>
      <c r="EW708" s="49"/>
      <c r="EY708" s="50"/>
      <c r="EZ708" s="47"/>
      <c r="FA708" s="50"/>
      <c r="FD708" s="49"/>
      <c r="FE708" s="49"/>
      <c r="FG708" s="50"/>
      <c r="FH708" s="47"/>
      <c r="FI708" s="50"/>
      <c r="FL708" s="49"/>
      <c r="FM708" s="49"/>
      <c r="FO708" s="50"/>
      <c r="FP708" s="47"/>
      <c r="FQ708" s="50"/>
      <c r="FT708" s="49"/>
      <c r="FU708" s="49"/>
      <c r="FW708" s="50"/>
      <c r="FX708" s="47"/>
      <c r="FY708" s="50"/>
      <c r="GB708" s="49"/>
      <c r="GC708" s="49"/>
      <c r="GE708" s="50"/>
      <c r="GF708" s="47"/>
      <c r="GG708" s="50"/>
      <c r="GJ708" s="49"/>
      <c r="GK708" s="49"/>
      <c r="GM708" s="50"/>
      <c r="GN708" s="47"/>
      <c r="GO708" s="50"/>
      <c r="GR708" s="49"/>
      <c r="GS708" s="49"/>
      <c r="GU708" s="50"/>
      <c r="GV708" s="47"/>
      <c r="GW708" s="50"/>
      <c r="GZ708" s="49"/>
      <c r="HA708" s="49"/>
      <c r="HC708" s="50"/>
      <c r="HD708" s="47"/>
      <c r="HE708" s="50"/>
      <c r="HH708" s="49"/>
      <c r="HI708" s="49"/>
      <c r="HK708" s="50"/>
      <c r="HL708" s="47"/>
      <c r="HM708" s="50"/>
      <c r="HP708" s="49"/>
      <c r="HQ708" s="49"/>
      <c r="HS708" s="50"/>
      <c r="HT708" s="47"/>
      <c r="HU708" s="50"/>
      <c r="HX708" s="49"/>
      <c r="HY708" s="49"/>
      <c r="IA708" s="50"/>
      <c r="IB708" s="47"/>
      <c r="IC708" s="50"/>
      <c r="IF708" s="49"/>
      <c r="IG708" s="49"/>
      <c r="II708" s="50"/>
      <c r="IJ708" s="47"/>
      <c r="IK708" s="50"/>
      <c r="IN708" s="49"/>
      <c r="IO708" s="49"/>
      <c r="IQ708" s="50"/>
    </row>
    <row r="709" spans="1:251" s="48" customFormat="1">
      <c r="A709" s="43">
        <v>360</v>
      </c>
      <c r="B709" s="44">
        <v>100000307292</v>
      </c>
      <c r="C709" s="43">
        <v>0</v>
      </c>
      <c r="D709" s="45" t="s">
        <v>212</v>
      </c>
      <c r="E709" s="45" t="s">
        <v>266</v>
      </c>
      <c r="F709" s="46">
        <v>6592.76</v>
      </c>
      <c r="G709" s="46">
        <v>-1223.18</v>
      </c>
      <c r="H709" s="46">
        <v>5369.58</v>
      </c>
      <c r="I709" s="47"/>
      <c r="K709" s="49"/>
      <c r="L709" s="47"/>
      <c r="M709" s="50"/>
      <c r="P709" s="49"/>
      <c r="Q709" s="49"/>
      <c r="R709" s="49"/>
      <c r="S709" s="50"/>
      <c r="T709" s="47"/>
      <c r="U709" s="50"/>
      <c r="X709" s="49"/>
      <c r="Y709" s="49"/>
      <c r="Z709" s="49"/>
      <c r="AA709" s="50"/>
      <c r="AB709" s="47"/>
      <c r="AC709" s="50"/>
      <c r="AF709" s="49"/>
      <c r="AG709" s="49"/>
      <c r="AH709" s="49"/>
      <c r="AI709" s="50"/>
      <c r="AJ709" s="47"/>
      <c r="AK709" s="50"/>
      <c r="AN709" s="49"/>
      <c r="AO709" s="49"/>
      <c r="AP709" s="49"/>
      <c r="AQ709" s="50"/>
      <c r="AR709" s="47"/>
      <c r="AS709" s="50"/>
      <c r="AV709" s="49"/>
      <c r="AW709" s="49"/>
      <c r="AX709" s="49"/>
      <c r="AY709" s="50"/>
      <c r="AZ709" s="47"/>
      <c r="BA709" s="50"/>
      <c r="BD709" s="49"/>
      <c r="BE709" s="49"/>
      <c r="BF709" s="49"/>
      <c r="BG709" s="50"/>
      <c r="BH709" s="47"/>
      <c r="BI709" s="50"/>
      <c r="BL709" s="49"/>
      <c r="BM709" s="49"/>
      <c r="BN709" s="49"/>
      <c r="BO709" s="50"/>
      <c r="BP709" s="47"/>
      <c r="BQ709" s="50"/>
      <c r="BT709" s="49"/>
      <c r="BU709" s="49"/>
      <c r="BV709" s="49"/>
      <c r="BW709" s="50"/>
      <c r="BX709" s="47"/>
      <c r="BY709" s="50"/>
      <c r="CB709" s="49"/>
      <c r="CC709" s="49"/>
      <c r="CD709" s="49"/>
      <c r="CE709" s="50"/>
      <c r="CF709" s="47"/>
      <c r="CG709" s="50"/>
      <c r="CJ709" s="49"/>
      <c r="CK709" s="49"/>
      <c r="CL709" s="49"/>
      <c r="CM709" s="50"/>
      <c r="CN709" s="47"/>
      <c r="CO709" s="50"/>
      <c r="CR709" s="49"/>
      <c r="CS709" s="49"/>
      <c r="CT709" s="49"/>
      <c r="CU709" s="50"/>
      <c r="CV709" s="47"/>
      <c r="CW709" s="50"/>
      <c r="CZ709" s="49"/>
      <c r="DA709" s="49"/>
      <c r="DB709" s="49"/>
      <c r="DC709" s="50"/>
      <c r="DD709" s="47"/>
      <c r="DE709" s="50"/>
      <c r="DH709" s="49"/>
      <c r="DI709" s="49"/>
      <c r="DJ709" s="49"/>
      <c r="DK709" s="50"/>
      <c r="DL709" s="47"/>
      <c r="DM709" s="50"/>
      <c r="DP709" s="49"/>
      <c r="DQ709" s="49"/>
      <c r="DR709" s="49"/>
      <c r="DS709" s="50"/>
      <c r="DT709" s="47"/>
      <c r="DU709" s="50"/>
      <c r="DX709" s="49"/>
      <c r="DY709" s="49"/>
      <c r="DZ709" s="49"/>
      <c r="EA709" s="50"/>
      <c r="EB709" s="47"/>
      <c r="EC709" s="50"/>
      <c r="EF709" s="49"/>
      <c r="EG709" s="49"/>
      <c r="EH709" s="49"/>
      <c r="EI709" s="50"/>
      <c r="EJ709" s="47"/>
      <c r="EK709" s="50"/>
      <c r="EN709" s="49"/>
      <c r="EO709" s="49"/>
      <c r="EP709" s="49"/>
      <c r="EQ709" s="50"/>
      <c r="ER709" s="47"/>
      <c r="ES709" s="50"/>
      <c r="EV709" s="49"/>
      <c r="EW709" s="49"/>
      <c r="EX709" s="49"/>
      <c r="EY709" s="50"/>
      <c r="EZ709" s="47"/>
      <c r="FA709" s="50"/>
      <c r="FD709" s="49"/>
      <c r="FE709" s="49"/>
      <c r="FF709" s="49"/>
      <c r="FG709" s="50"/>
      <c r="FH709" s="47"/>
      <c r="FI709" s="50"/>
      <c r="FL709" s="49"/>
      <c r="FM709" s="49"/>
      <c r="FN709" s="49"/>
      <c r="FO709" s="50"/>
      <c r="FP709" s="47"/>
      <c r="FQ709" s="50"/>
      <c r="FT709" s="49"/>
      <c r="FU709" s="49"/>
      <c r="FV709" s="49"/>
      <c r="FW709" s="50"/>
      <c r="FX709" s="47"/>
      <c r="FY709" s="50"/>
      <c r="GB709" s="49"/>
      <c r="GC709" s="49"/>
      <c r="GD709" s="49"/>
      <c r="GE709" s="50"/>
      <c r="GF709" s="47"/>
      <c r="GG709" s="50"/>
      <c r="GJ709" s="49"/>
      <c r="GK709" s="49"/>
      <c r="GL709" s="49"/>
      <c r="GM709" s="50"/>
      <c r="GN709" s="47"/>
      <c r="GO709" s="50"/>
      <c r="GR709" s="49"/>
      <c r="GS709" s="49"/>
      <c r="GT709" s="49"/>
      <c r="GU709" s="50"/>
      <c r="GV709" s="47"/>
      <c r="GW709" s="50"/>
      <c r="GZ709" s="49"/>
      <c r="HA709" s="49"/>
      <c r="HB709" s="49"/>
      <c r="HC709" s="50"/>
      <c r="HD709" s="47"/>
      <c r="HE709" s="50"/>
      <c r="HH709" s="49"/>
      <c r="HI709" s="49"/>
      <c r="HJ709" s="49"/>
      <c r="HK709" s="50"/>
      <c r="HL709" s="47"/>
      <c r="HM709" s="50"/>
      <c r="HP709" s="49"/>
      <c r="HQ709" s="49"/>
      <c r="HR709" s="49"/>
      <c r="HS709" s="50"/>
      <c r="HT709" s="47"/>
      <c r="HU709" s="50"/>
      <c r="HX709" s="49"/>
      <c r="HY709" s="49"/>
      <c r="HZ709" s="49"/>
      <c r="IA709" s="50"/>
      <c r="IB709" s="47"/>
      <c r="IC709" s="50"/>
      <c r="IF709" s="49"/>
      <c r="IG709" s="49"/>
      <c r="IH709" s="49"/>
      <c r="II709" s="50"/>
      <c r="IJ709" s="47"/>
      <c r="IK709" s="50"/>
      <c r="IN709" s="49"/>
      <c r="IO709" s="49"/>
      <c r="IP709" s="49"/>
      <c r="IQ709" s="50"/>
    </row>
    <row r="710" spans="1:251" s="48" customFormat="1">
      <c r="A710" s="43"/>
      <c r="B710" s="44">
        <v>100000307292</v>
      </c>
      <c r="C710" s="43">
        <v>1</v>
      </c>
      <c r="D710" s="45" t="s">
        <v>212</v>
      </c>
      <c r="E710" s="45" t="s">
        <v>266</v>
      </c>
      <c r="F710" s="46">
        <v>2448.7399999999998</v>
      </c>
      <c r="G710" s="46">
        <v>-2447.7399999999998</v>
      </c>
      <c r="H710" s="46">
        <v>1</v>
      </c>
      <c r="I710" s="47"/>
      <c r="L710" s="47"/>
      <c r="M710" s="50"/>
      <c r="P710" s="49"/>
      <c r="Q710" s="49"/>
      <c r="S710" s="50"/>
      <c r="T710" s="47"/>
      <c r="U710" s="50"/>
      <c r="X710" s="49"/>
      <c r="Y710" s="49"/>
      <c r="AA710" s="50"/>
      <c r="AB710" s="47"/>
      <c r="AC710" s="50"/>
      <c r="AF710" s="49"/>
      <c r="AG710" s="49"/>
      <c r="AI710" s="50"/>
      <c r="AJ710" s="47"/>
      <c r="AK710" s="50"/>
      <c r="AN710" s="49"/>
      <c r="AO710" s="49"/>
      <c r="AQ710" s="50"/>
      <c r="AR710" s="47"/>
      <c r="AS710" s="50"/>
      <c r="AV710" s="49"/>
      <c r="AW710" s="49"/>
      <c r="AY710" s="50"/>
      <c r="AZ710" s="47"/>
      <c r="BA710" s="50"/>
      <c r="BD710" s="49"/>
      <c r="BE710" s="49"/>
      <c r="BG710" s="50"/>
      <c r="BH710" s="47"/>
      <c r="BI710" s="50"/>
      <c r="BL710" s="49"/>
      <c r="BM710" s="49"/>
      <c r="BO710" s="50"/>
      <c r="BP710" s="47"/>
      <c r="BQ710" s="50"/>
      <c r="BT710" s="49"/>
      <c r="BU710" s="49"/>
      <c r="BW710" s="50"/>
      <c r="BX710" s="47"/>
      <c r="BY710" s="50"/>
      <c r="CB710" s="49"/>
      <c r="CC710" s="49"/>
      <c r="CE710" s="50"/>
      <c r="CF710" s="47"/>
      <c r="CG710" s="50"/>
      <c r="CJ710" s="49"/>
      <c r="CK710" s="49"/>
      <c r="CM710" s="50"/>
      <c r="CN710" s="47"/>
      <c r="CO710" s="50"/>
      <c r="CR710" s="49"/>
      <c r="CS710" s="49"/>
      <c r="CU710" s="50"/>
      <c r="CV710" s="47"/>
      <c r="CW710" s="50"/>
      <c r="CZ710" s="49"/>
      <c r="DA710" s="49"/>
      <c r="DC710" s="50"/>
      <c r="DD710" s="47"/>
      <c r="DE710" s="50"/>
      <c r="DH710" s="49"/>
      <c r="DI710" s="49"/>
      <c r="DK710" s="50"/>
      <c r="DL710" s="47"/>
      <c r="DM710" s="50"/>
      <c r="DP710" s="49"/>
      <c r="DQ710" s="49"/>
      <c r="DS710" s="50"/>
      <c r="DT710" s="47"/>
      <c r="DU710" s="50"/>
      <c r="DX710" s="49"/>
      <c r="DY710" s="49"/>
      <c r="EA710" s="50"/>
      <c r="EB710" s="47"/>
      <c r="EC710" s="50"/>
      <c r="EF710" s="49"/>
      <c r="EG710" s="49"/>
      <c r="EI710" s="50"/>
      <c r="EJ710" s="47"/>
      <c r="EK710" s="50"/>
      <c r="EN710" s="49"/>
      <c r="EO710" s="49"/>
      <c r="EQ710" s="50"/>
      <c r="ER710" s="47"/>
      <c r="ES710" s="50"/>
      <c r="EV710" s="49"/>
      <c r="EW710" s="49"/>
      <c r="EY710" s="50"/>
      <c r="EZ710" s="47"/>
      <c r="FA710" s="50"/>
      <c r="FD710" s="49"/>
      <c r="FE710" s="49"/>
      <c r="FG710" s="50"/>
      <c r="FH710" s="47"/>
      <c r="FI710" s="50"/>
      <c r="FL710" s="49"/>
      <c r="FM710" s="49"/>
      <c r="FO710" s="50"/>
      <c r="FP710" s="47"/>
      <c r="FQ710" s="50"/>
      <c r="FT710" s="49"/>
      <c r="FU710" s="49"/>
      <c r="FW710" s="50"/>
      <c r="FX710" s="47"/>
      <c r="FY710" s="50"/>
      <c r="GB710" s="49"/>
      <c r="GC710" s="49"/>
      <c r="GE710" s="50"/>
      <c r="GF710" s="47"/>
      <c r="GG710" s="50"/>
      <c r="GJ710" s="49"/>
      <c r="GK710" s="49"/>
      <c r="GM710" s="50"/>
      <c r="GN710" s="47"/>
      <c r="GO710" s="50"/>
      <c r="GR710" s="49"/>
      <c r="GS710" s="49"/>
      <c r="GU710" s="50"/>
      <c r="GV710" s="47"/>
      <c r="GW710" s="50"/>
      <c r="GZ710" s="49"/>
      <c r="HA710" s="49"/>
      <c r="HC710" s="50"/>
      <c r="HD710" s="47"/>
      <c r="HE710" s="50"/>
      <c r="HH710" s="49"/>
      <c r="HI710" s="49"/>
      <c r="HK710" s="50"/>
      <c r="HL710" s="47"/>
      <c r="HM710" s="50"/>
      <c r="HP710" s="49"/>
      <c r="HQ710" s="49"/>
      <c r="HS710" s="50"/>
      <c r="HT710" s="47"/>
      <c r="HU710" s="50"/>
      <c r="HX710" s="49"/>
      <c r="HY710" s="49"/>
      <c r="IA710" s="50"/>
      <c r="IB710" s="47"/>
      <c r="IC710" s="50"/>
      <c r="IF710" s="49"/>
      <c r="IG710" s="49"/>
      <c r="II710" s="50"/>
      <c r="IJ710" s="47"/>
      <c r="IK710" s="50"/>
      <c r="IN710" s="49"/>
      <c r="IO710" s="49"/>
      <c r="IQ710" s="50"/>
    </row>
    <row r="711" spans="1:251" s="48" customFormat="1">
      <c r="A711" s="43">
        <v>361</v>
      </c>
      <c r="B711" s="44">
        <v>100000307293</v>
      </c>
      <c r="C711" s="43">
        <v>0</v>
      </c>
      <c r="D711" s="45" t="s">
        <v>212</v>
      </c>
      <c r="E711" s="45" t="s">
        <v>266</v>
      </c>
      <c r="F711" s="46">
        <v>6592.76</v>
      </c>
      <c r="G711" s="46">
        <v>-1223.18</v>
      </c>
      <c r="H711" s="46">
        <v>5369.58</v>
      </c>
      <c r="I711" s="47"/>
      <c r="K711" s="49"/>
      <c r="L711" s="47"/>
      <c r="M711" s="50"/>
      <c r="P711" s="49"/>
      <c r="Q711" s="49"/>
      <c r="R711" s="49"/>
      <c r="S711" s="50"/>
      <c r="T711" s="47"/>
      <c r="U711" s="50"/>
      <c r="X711" s="49"/>
      <c r="Y711" s="49"/>
      <c r="Z711" s="49"/>
      <c r="AA711" s="50"/>
      <c r="AB711" s="47"/>
      <c r="AC711" s="50"/>
      <c r="AF711" s="49"/>
      <c r="AG711" s="49"/>
      <c r="AH711" s="49"/>
      <c r="AI711" s="50"/>
      <c r="AJ711" s="47"/>
      <c r="AK711" s="50"/>
      <c r="AN711" s="49"/>
      <c r="AO711" s="49"/>
      <c r="AP711" s="49"/>
      <c r="AQ711" s="50"/>
      <c r="AR711" s="47"/>
      <c r="AS711" s="50"/>
      <c r="AV711" s="49"/>
      <c r="AW711" s="49"/>
      <c r="AX711" s="49"/>
      <c r="AY711" s="50"/>
      <c r="AZ711" s="47"/>
      <c r="BA711" s="50"/>
      <c r="BD711" s="49"/>
      <c r="BE711" s="49"/>
      <c r="BF711" s="49"/>
      <c r="BG711" s="50"/>
      <c r="BH711" s="47"/>
      <c r="BI711" s="50"/>
      <c r="BL711" s="49"/>
      <c r="BM711" s="49"/>
      <c r="BN711" s="49"/>
      <c r="BO711" s="50"/>
      <c r="BP711" s="47"/>
      <c r="BQ711" s="50"/>
      <c r="BT711" s="49"/>
      <c r="BU711" s="49"/>
      <c r="BV711" s="49"/>
      <c r="BW711" s="50"/>
      <c r="BX711" s="47"/>
      <c r="BY711" s="50"/>
      <c r="CB711" s="49"/>
      <c r="CC711" s="49"/>
      <c r="CD711" s="49"/>
      <c r="CE711" s="50"/>
      <c r="CF711" s="47"/>
      <c r="CG711" s="50"/>
      <c r="CJ711" s="49"/>
      <c r="CK711" s="49"/>
      <c r="CL711" s="49"/>
      <c r="CM711" s="50"/>
      <c r="CN711" s="47"/>
      <c r="CO711" s="50"/>
      <c r="CR711" s="49"/>
      <c r="CS711" s="49"/>
      <c r="CT711" s="49"/>
      <c r="CU711" s="50"/>
      <c r="CV711" s="47"/>
      <c r="CW711" s="50"/>
      <c r="CZ711" s="49"/>
      <c r="DA711" s="49"/>
      <c r="DB711" s="49"/>
      <c r="DC711" s="50"/>
      <c r="DD711" s="47"/>
      <c r="DE711" s="50"/>
      <c r="DH711" s="49"/>
      <c r="DI711" s="49"/>
      <c r="DJ711" s="49"/>
      <c r="DK711" s="50"/>
      <c r="DL711" s="47"/>
      <c r="DM711" s="50"/>
      <c r="DP711" s="49"/>
      <c r="DQ711" s="49"/>
      <c r="DR711" s="49"/>
      <c r="DS711" s="50"/>
      <c r="DT711" s="47"/>
      <c r="DU711" s="50"/>
      <c r="DX711" s="49"/>
      <c r="DY711" s="49"/>
      <c r="DZ711" s="49"/>
      <c r="EA711" s="50"/>
      <c r="EB711" s="47"/>
      <c r="EC711" s="50"/>
      <c r="EF711" s="49"/>
      <c r="EG711" s="49"/>
      <c r="EH711" s="49"/>
      <c r="EI711" s="50"/>
      <c r="EJ711" s="47"/>
      <c r="EK711" s="50"/>
      <c r="EN711" s="49"/>
      <c r="EO711" s="49"/>
      <c r="EP711" s="49"/>
      <c r="EQ711" s="50"/>
      <c r="ER711" s="47"/>
      <c r="ES711" s="50"/>
      <c r="EV711" s="49"/>
      <c r="EW711" s="49"/>
      <c r="EX711" s="49"/>
      <c r="EY711" s="50"/>
      <c r="EZ711" s="47"/>
      <c r="FA711" s="50"/>
      <c r="FD711" s="49"/>
      <c r="FE711" s="49"/>
      <c r="FF711" s="49"/>
      <c r="FG711" s="50"/>
      <c r="FH711" s="47"/>
      <c r="FI711" s="50"/>
      <c r="FL711" s="49"/>
      <c r="FM711" s="49"/>
      <c r="FN711" s="49"/>
      <c r="FO711" s="50"/>
      <c r="FP711" s="47"/>
      <c r="FQ711" s="50"/>
      <c r="FT711" s="49"/>
      <c r="FU711" s="49"/>
      <c r="FV711" s="49"/>
      <c r="FW711" s="50"/>
      <c r="FX711" s="47"/>
      <c r="FY711" s="50"/>
      <c r="GB711" s="49"/>
      <c r="GC711" s="49"/>
      <c r="GD711" s="49"/>
      <c r="GE711" s="50"/>
      <c r="GF711" s="47"/>
      <c r="GG711" s="50"/>
      <c r="GJ711" s="49"/>
      <c r="GK711" s="49"/>
      <c r="GL711" s="49"/>
      <c r="GM711" s="50"/>
      <c r="GN711" s="47"/>
      <c r="GO711" s="50"/>
      <c r="GR711" s="49"/>
      <c r="GS711" s="49"/>
      <c r="GT711" s="49"/>
      <c r="GU711" s="50"/>
      <c r="GV711" s="47"/>
      <c r="GW711" s="50"/>
      <c r="GZ711" s="49"/>
      <c r="HA711" s="49"/>
      <c r="HB711" s="49"/>
      <c r="HC711" s="50"/>
      <c r="HD711" s="47"/>
      <c r="HE711" s="50"/>
      <c r="HH711" s="49"/>
      <c r="HI711" s="49"/>
      <c r="HJ711" s="49"/>
      <c r="HK711" s="50"/>
      <c r="HL711" s="47"/>
      <c r="HM711" s="50"/>
      <c r="HP711" s="49"/>
      <c r="HQ711" s="49"/>
      <c r="HR711" s="49"/>
      <c r="HS711" s="50"/>
      <c r="HT711" s="47"/>
      <c r="HU711" s="50"/>
      <c r="HX711" s="49"/>
      <c r="HY711" s="49"/>
      <c r="HZ711" s="49"/>
      <c r="IA711" s="50"/>
      <c r="IB711" s="47"/>
      <c r="IC711" s="50"/>
      <c r="IF711" s="49"/>
      <c r="IG711" s="49"/>
      <c r="IH711" s="49"/>
      <c r="II711" s="50"/>
      <c r="IJ711" s="47"/>
      <c r="IK711" s="50"/>
      <c r="IN711" s="49"/>
      <c r="IO711" s="49"/>
      <c r="IP711" s="49"/>
      <c r="IQ711" s="50"/>
    </row>
    <row r="712" spans="1:251" s="48" customFormat="1">
      <c r="A712" s="43"/>
      <c r="B712" s="44">
        <v>100000307293</v>
      </c>
      <c r="C712" s="43">
        <v>1</v>
      </c>
      <c r="D712" s="45" t="s">
        <v>212</v>
      </c>
      <c r="E712" s="45" t="s">
        <v>266</v>
      </c>
      <c r="F712" s="46">
        <v>2448.7399999999998</v>
      </c>
      <c r="G712" s="46">
        <v>-2447.7399999999998</v>
      </c>
      <c r="H712" s="46">
        <v>1</v>
      </c>
      <c r="I712" s="47"/>
      <c r="L712" s="47"/>
      <c r="M712" s="50"/>
      <c r="P712" s="49"/>
      <c r="Q712" s="49"/>
      <c r="S712" s="50"/>
      <c r="T712" s="47"/>
      <c r="U712" s="50"/>
      <c r="X712" s="49"/>
      <c r="Y712" s="49"/>
      <c r="AA712" s="50"/>
      <c r="AB712" s="47"/>
      <c r="AC712" s="50"/>
      <c r="AF712" s="49"/>
      <c r="AG712" s="49"/>
      <c r="AI712" s="50"/>
      <c r="AJ712" s="47"/>
      <c r="AK712" s="50"/>
      <c r="AN712" s="49"/>
      <c r="AO712" s="49"/>
      <c r="AQ712" s="50"/>
      <c r="AR712" s="47"/>
      <c r="AS712" s="50"/>
      <c r="AV712" s="49"/>
      <c r="AW712" s="49"/>
      <c r="AY712" s="50"/>
      <c r="AZ712" s="47"/>
      <c r="BA712" s="50"/>
      <c r="BD712" s="49"/>
      <c r="BE712" s="49"/>
      <c r="BG712" s="50"/>
      <c r="BH712" s="47"/>
      <c r="BI712" s="50"/>
      <c r="BL712" s="49"/>
      <c r="BM712" s="49"/>
      <c r="BO712" s="50"/>
      <c r="BP712" s="47"/>
      <c r="BQ712" s="50"/>
      <c r="BT712" s="49"/>
      <c r="BU712" s="49"/>
      <c r="BW712" s="50"/>
      <c r="BX712" s="47"/>
      <c r="BY712" s="50"/>
      <c r="CB712" s="49"/>
      <c r="CC712" s="49"/>
      <c r="CE712" s="50"/>
      <c r="CF712" s="47"/>
      <c r="CG712" s="50"/>
      <c r="CJ712" s="49"/>
      <c r="CK712" s="49"/>
      <c r="CM712" s="50"/>
      <c r="CN712" s="47"/>
      <c r="CO712" s="50"/>
      <c r="CR712" s="49"/>
      <c r="CS712" s="49"/>
      <c r="CU712" s="50"/>
      <c r="CV712" s="47"/>
      <c r="CW712" s="50"/>
      <c r="CZ712" s="49"/>
      <c r="DA712" s="49"/>
      <c r="DC712" s="50"/>
      <c r="DD712" s="47"/>
      <c r="DE712" s="50"/>
      <c r="DH712" s="49"/>
      <c r="DI712" s="49"/>
      <c r="DK712" s="50"/>
      <c r="DL712" s="47"/>
      <c r="DM712" s="50"/>
      <c r="DP712" s="49"/>
      <c r="DQ712" s="49"/>
      <c r="DS712" s="50"/>
      <c r="DT712" s="47"/>
      <c r="DU712" s="50"/>
      <c r="DX712" s="49"/>
      <c r="DY712" s="49"/>
      <c r="EA712" s="50"/>
      <c r="EB712" s="47"/>
      <c r="EC712" s="50"/>
      <c r="EF712" s="49"/>
      <c r="EG712" s="49"/>
      <c r="EI712" s="50"/>
      <c r="EJ712" s="47"/>
      <c r="EK712" s="50"/>
      <c r="EN712" s="49"/>
      <c r="EO712" s="49"/>
      <c r="EQ712" s="50"/>
      <c r="ER712" s="47"/>
      <c r="ES712" s="50"/>
      <c r="EV712" s="49"/>
      <c r="EW712" s="49"/>
      <c r="EY712" s="50"/>
      <c r="EZ712" s="47"/>
      <c r="FA712" s="50"/>
      <c r="FD712" s="49"/>
      <c r="FE712" s="49"/>
      <c r="FG712" s="50"/>
      <c r="FH712" s="47"/>
      <c r="FI712" s="50"/>
      <c r="FL712" s="49"/>
      <c r="FM712" s="49"/>
      <c r="FO712" s="50"/>
      <c r="FP712" s="47"/>
      <c r="FQ712" s="50"/>
      <c r="FT712" s="49"/>
      <c r="FU712" s="49"/>
      <c r="FW712" s="50"/>
      <c r="FX712" s="47"/>
      <c r="FY712" s="50"/>
      <c r="GB712" s="49"/>
      <c r="GC712" s="49"/>
      <c r="GE712" s="50"/>
      <c r="GF712" s="47"/>
      <c r="GG712" s="50"/>
      <c r="GJ712" s="49"/>
      <c r="GK712" s="49"/>
      <c r="GM712" s="50"/>
      <c r="GN712" s="47"/>
      <c r="GO712" s="50"/>
      <c r="GR712" s="49"/>
      <c r="GS712" s="49"/>
      <c r="GU712" s="50"/>
      <c r="GV712" s="47"/>
      <c r="GW712" s="50"/>
      <c r="GZ712" s="49"/>
      <c r="HA712" s="49"/>
      <c r="HC712" s="50"/>
      <c r="HD712" s="47"/>
      <c r="HE712" s="50"/>
      <c r="HH712" s="49"/>
      <c r="HI712" s="49"/>
      <c r="HK712" s="50"/>
      <c r="HL712" s="47"/>
      <c r="HM712" s="50"/>
      <c r="HP712" s="49"/>
      <c r="HQ712" s="49"/>
      <c r="HS712" s="50"/>
      <c r="HT712" s="47"/>
      <c r="HU712" s="50"/>
      <c r="HX712" s="49"/>
      <c r="HY712" s="49"/>
      <c r="IA712" s="50"/>
      <c r="IB712" s="47"/>
      <c r="IC712" s="50"/>
      <c r="IF712" s="49"/>
      <c r="IG712" s="49"/>
      <c r="II712" s="50"/>
      <c r="IJ712" s="47"/>
      <c r="IK712" s="50"/>
      <c r="IN712" s="49"/>
      <c r="IO712" s="49"/>
      <c r="IQ712" s="50"/>
    </row>
    <row r="713" spans="1:251" s="48" customFormat="1">
      <c r="A713" s="43">
        <v>362</v>
      </c>
      <c r="B713" s="44">
        <v>100000307294</v>
      </c>
      <c r="C713" s="43">
        <v>0</v>
      </c>
      <c r="D713" s="45" t="s">
        <v>212</v>
      </c>
      <c r="E713" s="45" t="s">
        <v>266</v>
      </c>
      <c r="F713" s="46">
        <v>6592.76</v>
      </c>
      <c r="G713" s="46">
        <v>-1223.18</v>
      </c>
      <c r="H713" s="46">
        <v>5369.58</v>
      </c>
      <c r="I713" s="47"/>
      <c r="K713" s="49"/>
      <c r="L713" s="47"/>
      <c r="M713" s="50"/>
      <c r="P713" s="49"/>
      <c r="Q713" s="49"/>
      <c r="R713" s="49"/>
      <c r="S713" s="50"/>
      <c r="T713" s="47"/>
      <c r="U713" s="50"/>
      <c r="X713" s="49"/>
      <c r="Y713" s="49"/>
      <c r="Z713" s="49"/>
      <c r="AA713" s="50"/>
      <c r="AB713" s="47"/>
      <c r="AC713" s="50"/>
      <c r="AF713" s="49"/>
      <c r="AG713" s="49"/>
      <c r="AH713" s="49"/>
      <c r="AI713" s="50"/>
      <c r="AJ713" s="47"/>
      <c r="AK713" s="50"/>
      <c r="AN713" s="49"/>
      <c r="AO713" s="49"/>
      <c r="AP713" s="49"/>
      <c r="AQ713" s="50"/>
      <c r="AR713" s="47"/>
      <c r="AS713" s="50"/>
      <c r="AV713" s="49"/>
      <c r="AW713" s="49"/>
      <c r="AX713" s="49"/>
      <c r="AY713" s="50"/>
      <c r="AZ713" s="47"/>
      <c r="BA713" s="50"/>
      <c r="BD713" s="49"/>
      <c r="BE713" s="49"/>
      <c r="BF713" s="49"/>
      <c r="BG713" s="50"/>
      <c r="BH713" s="47"/>
      <c r="BI713" s="50"/>
      <c r="BL713" s="49"/>
      <c r="BM713" s="49"/>
      <c r="BN713" s="49"/>
      <c r="BO713" s="50"/>
      <c r="BP713" s="47"/>
      <c r="BQ713" s="50"/>
      <c r="BT713" s="49"/>
      <c r="BU713" s="49"/>
      <c r="BV713" s="49"/>
      <c r="BW713" s="50"/>
      <c r="BX713" s="47"/>
      <c r="BY713" s="50"/>
      <c r="CB713" s="49"/>
      <c r="CC713" s="49"/>
      <c r="CD713" s="49"/>
      <c r="CE713" s="50"/>
      <c r="CF713" s="47"/>
      <c r="CG713" s="50"/>
      <c r="CJ713" s="49"/>
      <c r="CK713" s="49"/>
      <c r="CL713" s="49"/>
      <c r="CM713" s="50"/>
      <c r="CN713" s="47"/>
      <c r="CO713" s="50"/>
      <c r="CR713" s="49"/>
      <c r="CS713" s="49"/>
      <c r="CT713" s="49"/>
      <c r="CU713" s="50"/>
      <c r="CV713" s="47"/>
      <c r="CW713" s="50"/>
      <c r="CZ713" s="49"/>
      <c r="DA713" s="49"/>
      <c r="DB713" s="49"/>
      <c r="DC713" s="50"/>
      <c r="DD713" s="47"/>
      <c r="DE713" s="50"/>
      <c r="DH713" s="49"/>
      <c r="DI713" s="49"/>
      <c r="DJ713" s="49"/>
      <c r="DK713" s="50"/>
      <c r="DL713" s="47"/>
      <c r="DM713" s="50"/>
      <c r="DP713" s="49"/>
      <c r="DQ713" s="49"/>
      <c r="DR713" s="49"/>
      <c r="DS713" s="50"/>
      <c r="DT713" s="47"/>
      <c r="DU713" s="50"/>
      <c r="DX713" s="49"/>
      <c r="DY713" s="49"/>
      <c r="DZ713" s="49"/>
      <c r="EA713" s="50"/>
      <c r="EB713" s="47"/>
      <c r="EC713" s="50"/>
      <c r="EF713" s="49"/>
      <c r="EG713" s="49"/>
      <c r="EH713" s="49"/>
      <c r="EI713" s="50"/>
      <c r="EJ713" s="47"/>
      <c r="EK713" s="50"/>
      <c r="EN713" s="49"/>
      <c r="EO713" s="49"/>
      <c r="EP713" s="49"/>
      <c r="EQ713" s="50"/>
      <c r="ER713" s="47"/>
      <c r="ES713" s="50"/>
      <c r="EV713" s="49"/>
      <c r="EW713" s="49"/>
      <c r="EX713" s="49"/>
      <c r="EY713" s="50"/>
      <c r="EZ713" s="47"/>
      <c r="FA713" s="50"/>
      <c r="FD713" s="49"/>
      <c r="FE713" s="49"/>
      <c r="FF713" s="49"/>
      <c r="FG713" s="50"/>
      <c r="FH713" s="47"/>
      <c r="FI713" s="50"/>
      <c r="FL713" s="49"/>
      <c r="FM713" s="49"/>
      <c r="FN713" s="49"/>
      <c r="FO713" s="50"/>
      <c r="FP713" s="47"/>
      <c r="FQ713" s="50"/>
      <c r="FT713" s="49"/>
      <c r="FU713" s="49"/>
      <c r="FV713" s="49"/>
      <c r="FW713" s="50"/>
      <c r="FX713" s="47"/>
      <c r="FY713" s="50"/>
      <c r="GB713" s="49"/>
      <c r="GC713" s="49"/>
      <c r="GD713" s="49"/>
      <c r="GE713" s="50"/>
      <c r="GF713" s="47"/>
      <c r="GG713" s="50"/>
      <c r="GJ713" s="49"/>
      <c r="GK713" s="49"/>
      <c r="GL713" s="49"/>
      <c r="GM713" s="50"/>
      <c r="GN713" s="47"/>
      <c r="GO713" s="50"/>
      <c r="GR713" s="49"/>
      <c r="GS713" s="49"/>
      <c r="GT713" s="49"/>
      <c r="GU713" s="50"/>
      <c r="GV713" s="47"/>
      <c r="GW713" s="50"/>
      <c r="GZ713" s="49"/>
      <c r="HA713" s="49"/>
      <c r="HB713" s="49"/>
      <c r="HC713" s="50"/>
      <c r="HD713" s="47"/>
      <c r="HE713" s="50"/>
      <c r="HH713" s="49"/>
      <c r="HI713" s="49"/>
      <c r="HJ713" s="49"/>
      <c r="HK713" s="50"/>
      <c r="HL713" s="47"/>
      <c r="HM713" s="50"/>
      <c r="HP713" s="49"/>
      <c r="HQ713" s="49"/>
      <c r="HR713" s="49"/>
      <c r="HS713" s="50"/>
      <c r="HT713" s="47"/>
      <c r="HU713" s="50"/>
      <c r="HX713" s="49"/>
      <c r="HY713" s="49"/>
      <c r="HZ713" s="49"/>
      <c r="IA713" s="50"/>
      <c r="IB713" s="47"/>
      <c r="IC713" s="50"/>
      <c r="IF713" s="49"/>
      <c r="IG713" s="49"/>
      <c r="IH713" s="49"/>
      <c r="II713" s="50"/>
      <c r="IJ713" s="47"/>
      <c r="IK713" s="50"/>
      <c r="IN713" s="49"/>
      <c r="IO713" s="49"/>
      <c r="IP713" s="49"/>
      <c r="IQ713" s="50"/>
    </row>
    <row r="714" spans="1:251" s="48" customFormat="1">
      <c r="A714" s="43"/>
      <c r="B714" s="44">
        <v>100000307294</v>
      </c>
      <c r="C714" s="43">
        <v>1</v>
      </c>
      <c r="D714" s="45" t="s">
        <v>212</v>
      </c>
      <c r="E714" s="45" t="s">
        <v>266</v>
      </c>
      <c r="F714" s="46">
        <v>2448.7399999999998</v>
      </c>
      <c r="G714" s="46">
        <v>-2447.7399999999998</v>
      </c>
      <c r="H714" s="46">
        <v>1</v>
      </c>
      <c r="I714" s="47"/>
      <c r="L714" s="47"/>
      <c r="M714" s="50"/>
      <c r="P714" s="49"/>
      <c r="Q714" s="49"/>
      <c r="S714" s="50"/>
      <c r="T714" s="47"/>
      <c r="U714" s="50"/>
      <c r="X714" s="49"/>
      <c r="Y714" s="49"/>
      <c r="AA714" s="50"/>
      <c r="AB714" s="47"/>
      <c r="AC714" s="50"/>
      <c r="AF714" s="49"/>
      <c r="AG714" s="49"/>
      <c r="AI714" s="50"/>
      <c r="AJ714" s="47"/>
      <c r="AK714" s="50"/>
      <c r="AN714" s="49"/>
      <c r="AO714" s="49"/>
      <c r="AQ714" s="50"/>
      <c r="AR714" s="47"/>
      <c r="AS714" s="50"/>
      <c r="AV714" s="49"/>
      <c r="AW714" s="49"/>
      <c r="AY714" s="50"/>
      <c r="AZ714" s="47"/>
      <c r="BA714" s="50"/>
      <c r="BD714" s="49"/>
      <c r="BE714" s="49"/>
      <c r="BG714" s="50"/>
      <c r="BH714" s="47"/>
      <c r="BI714" s="50"/>
      <c r="BL714" s="49"/>
      <c r="BM714" s="49"/>
      <c r="BO714" s="50"/>
      <c r="BP714" s="47"/>
      <c r="BQ714" s="50"/>
      <c r="BT714" s="49"/>
      <c r="BU714" s="49"/>
      <c r="BW714" s="50"/>
      <c r="BX714" s="47"/>
      <c r="BY714" s="50"/>
      <c r="CB714" s="49"/>
      <c r="CC714" s="49"/>
      <c r="CE714" s="50"/>
      <c r="CF714" s="47"/>
      <c r="CG714" s="50"/>
      <c r="CJ714" s="49"/>
      <c r="CK714" s="49"/>
      <c r="CM714" s="50"/>
      <c r="CN714" s="47"/>
      <c r="CO714" s="50"/>
      <c r="CR714" s="49"/>
      <c r="CS714" s="49"/>
      <c r="CU714" s="50"/>
      <c r="CV714" s="47"/>
      <c r="CW714" s="50"/>
      <c r="CZ714" s="49"/>
      <c r="DA714" s="49"/>
      <c r="DC714" s="50"/>
      <c r="DD714" s="47"/>
      <c r="DE714" s="50"/>
      <c r="DH714" s="49"/>
      <c r="DI714" s="49"/>
      <c r="DK714" s="50"/>
      <c r="DL714" s="47"/>
      <c r="DM714" s="50"/>
      <c r="DP714" s="49"/>
      <c r="DQ714" s="49"/>
      <c r="DS714" s="50"/>
      <c r="DT714" s="47"/>
      <c r="DU714" s="50"/>
      <c r="DX714" s="49"/>
      <c r="DY714" s="49"/>
      <c r="EA714" s="50"/>
      <c r="EB714" s="47"/>
      <c r="EC714" s="50"/>
      <c r="EF714" s="49"/>
      <c r="EG714" s="49"/>
      <c r="EI714" s="50"/>
      <c r="EJ714" s="47"/>
      <c r="EK714" s="50"/>
      <c r="EN714" s="49"/>
      <c r="EO714" s="49"/>
      <c r="EQ714" s="50"/>
      <c r="ER714" s="47"/>
      <c r="ES714" s="50"/>
      <c r="EV714" s="49"/>
      <c r="EW714" s="49"/>
      <c r="EY714" s="50"/>
      <c r="EZ714" s="47"/>
      <c r="FA714" s="50"/>
      <c r="FD714" s="49"/>
      <c r="FE714" s="49"/>
      <c r="FG714" s="50"/>
      <c r="FH714" s="47"/>
      <c r="FI714" s="50"/>
      <c r="FL714" s="49"/>
      <c r="FM714" s="49"/>
      <c r="FO714" s="50"/>
      <c r="FP714" s="47"/>
      <c r="FQ714" s="50"/>
      <c r="FT714" s="49"/>
      <c r="FU714" s="49"/>
      <c r="FW714" s="50"/>
      <c r="FX714" s="47"/>
      <c r="FY714" s="50"/>
      <c r="GB714" s="49"/>
      <c r="GC714" s="49"/>
      <c r="GE714" s="50"/>
      <c r="GF714" s="47"/>
      <c r="GG714" s="50"/>
      <c r="GJ714" s="49"/>
      <c r="GK714" s="49"/>
      <c r="GM714" s="50"/>
      <c r="GN714" s="47"/>
      <c r="GO714" s="50"/>
      <c r="GR714" s="49"/>
      <c r="GS714" s="49"/>
      <c r="GU714" s="50"/>
      <c r="GV714" s="47"/>
      <c r="GW714" s="50"/>
      <c r="GZ714" s="49"/>
      <c r="HA714" s="49"/>
      <c r="HC714" s="50"/>
      <c r="HD714" s="47"/>
      <c r="HE714" s="50"/>
      <c r="HH714" s="49"/>
      <c r="HI714" s="49"/>
      <c r="HK714" s="50"/>
      <c r="HL714" s="47"/>
      <c r="HM714" s="50"/>
      <c r="HP714" s="49"/>
      <c r="HQ714" s="49"/>
      <c r="HS714" s="50"/>
      <c r="HT714" s="47"/>
      <c r="HU714" s="50"/>
      <c r="HX714" s="49"/>
      <c r="HY714" s="49"/>
      <c r="IA714" s="50"/>
      <c r="IB714" s="47"/>
      <c r="IC714" s="50"/>
      <c r="IF714" s="49"/>
      <c r="IG714" s="49"/>
      <c r="II714" s="50"/>
      <c r="IJ714" s="47"/>
      <c r="IK714" s="50"/>
      <c r="IN714" s="49"/>
      <c r="IO714" s="49"/>
      <c r="IQ714" s="50"/>
    </row>
    <row r="715" spans="1:251" s="48" customFormat="1">
      <c r="A715" s="43">
        <v>363</v>
      </c>
      <c r="B715" s="44">
        <v>100000307295</v>
      </c>
      <c r="C715" s="43">
        <v>0</v>
      </c>
      <c r="D715" s="45" t="s">
        <v>212</v>
      </c>
      <c r="E715" s="45" t="s">
        <v>266</v>
      </c>
      <c r="F715" s="46">
        <v>6592.76</v>
      </c>
      <c r="G715" s="46">
        <v>-1223.18</v>
      </c>
      <c r="H715" s="46">
        <v>5369.58</v>
      </c>
      <c r="I715" s="47"/>
      <c r="K715" s="49"/>
      <c r="L715" s="47"/>
      <c r="M715" s="50"/>
      <c r="P715" s="49"/>
      <c r="Q715" s="49"/>
      <c r="R715" s="49"/>
      <c r="S715" s="50"/>
      <c r="T715" s="47"/>
      <c r="U715" s="50"/>
      <c r="X715" s="49"/>
      <c r="Y715" s="49"/>
      <c r="Z715" s="49"/>
      <c r="AA715" s="50"/>
      <c r="AB715" s="47"/>
      <c r="AC715" s="50"/>
      <c r="AF715" s="49"/>
      <c r="AG715" s="49"/>
      <c r="AH715" s="49"/>
      <c r="AI715" s="50"/>
      <c r="AJ715" s="47"/>
      <c r="AK715" s="50"/>
      <c r="AN715" s="49"/>
      <c r="AO715" s="49"/>
      <c r="AP715" s="49"/>
      <c r="AQ715" s="50"/>
      <c r="AR715" s="47"/>
      <c r="AS715" s="50"/>
      <c r="AV715" s="49"/>
      <c r="AW715" s="49"/>
      <c r="AX715" s="49"/>
      <c r="AY715" s="50"/>
      <c r="AZ715" s="47"/>
      <c r="BA715" s="50"/>
      <c r="BD715" s="49"/>
      <c r="BE715" s="49"/>
      <c r="BF715" s="49"/>
      <c r="BG715" s="50"/>
      <c r="BH715" s="47"/>
      <c r="BI715" s="50"/>
      <c r="BL715" s="49"/>
      <c r="BM715" s="49"/>
      <c r="BN715" s="49"/>
      <c r="BO715" s="50"/>
      <c r="BP715" s="47"/>
      <c r="BQ715" s="50"/>
      <c r="BT715" s="49"/>
      <c r="BU715" s="49"/>
      <c r="BV715" s="49"/>
      <c r="BW715" s="50"/>
      <c r="BX715" s="47"/>
      <c r="BY715" s="50"/>
      <c r="CB715" s="49"/>
      <c r="CC715" s="49"/>
      <c r="CD715" s="49"/>
      <c r="CE715" s="50"/>
      <c r="CF715" s="47"/>
      <c r="CG715" s="50"/>
      <c r="CJ715" s="49"/>
      <c r="CK715" s="49"/>
      <c r="CL715" s="49"/>
      <c r="CM715" s="50"/>
      <c r="CN715" s="47"/>
      <c r="CO715" s="50"/>
      <c r="CR715" s="49"/>
      <c r="CS715" s="49"/>
      <c r="CT715" s="49"/>
      <c r="CU715" s="50"/>
      <c r="CV715" s="47"/>
      <c r="CW715" s="50"/>
      <c r="CZ715" s="49"/>
      <c r="DA715" s="49"/>
      <c r="DB715" s="49"/>
      <c r="DC715" s="50"/>
      <c r="DD715" s="47"/>
      <c r="DE715" s="50"/>
      <c r="DH715" s="49"/>
      <c r="DI715" s="49"/>
      <c r="DJ715" s="49"/>
      <c r="DK715" s="50"/>
      <c r="DL715" s="47"/>
      <c r="DM715" s="50"/>
      <c r="DP715" s="49"/>
      <c r="DQ715" s="49"/>
      <c r="DR715" s="49"/>
      <c r="DS715" s="50"/>
      <c r="DT715" s="47"/>
      <c r="DU715" s="50"/>
      <c r="DX715" s="49"/>
      <c r="DY715" s="49"/>
      <c r="DZ715" s="49"/>
      <c r="EA715" s="50"/>
      <c r="EB715" s="47"/>
      <c r="EC715" s="50"/>
      <c r="EF715" s="49"/>
      <c r="EG715" s="49"/>
      <c r="EH715" s="49"/>
      <c r="EI715" s="50"/>
      <c r="EJ715" s="47"/>
      <c r="EK715" s="50"/>
      <c r="EN715" s="49"/>
      <c r="EO715" s="49"/>
      <c r="EP715" s="49"/>
      <c r="EQ715" s="50"/>
      <c r="ER715" s="47"/>
      <c r="ES715" s="50"/>
      <c r="EV715" s="49"/>
      <c r="EW715" s="49"/>
      <c r="EX715" s="49"/>
      <c r="EY715" s="50"/>
      <c r="EZ715" s="47"/>
      <c r="FA715" s="50"/>
      <c r="FD715" s="49"/>
      <c r="FE715" s="49"/>
      <c r="FF715" s="49"/>
      <c r="FG715" s="50"/>
      <c r="FH715" s="47"/>
      <c r="FI715" s="50"/>
      <c r="FL715" s="49"/>
      <c r="FM715" s="49"/>
      <c r="FN715" s="49"/>
      <c r="FO715" s="50"/>
      <c r="FP715" s="47"/>
      <c r="FQ715" s="50"/>
      <c r="FT715" s="49"/>
      <c r="FU715" s="49"/>
      <c r="FV715" s="49"/>
      <c r="FW715" s="50"/>
      <c r="FX715" s="47"/>
      <c r="FY715" s="50"/>
      <c r="GB715" s="49"/>
      <c r="GC715" s="49"/>
      <c r="GD715" s="49"/>
      <c r="GE715" s="50"/>
      <c r="GF715" s="47"/>
      <c r="GG715" s="50"/>
      <c r="GJ715" s="49"/>
      <c r="GK715" s="49"/>
      <c r="GL715" s="49"/>
      <c r="GM715" s="50"/>
      <c r="GN715" s="47"/>
      <c r="GO715" s="50"/>
      <c r="GR715" s="49"/>
      <c r="GS715" s="49"/>
      <c r="GT715" s="49"/>
      <c r="GU715" s="50"/>
      <c r="GV715" s="47"/>
      <c r="GW715" s="50"/>
      <c r="GZ715" s="49"/>
      <c r="HA715" s="49"/>
      <c r="HB715" s="49"/>
      <c r="HC715" s="50"/>
      <c r="HD715" s="47"/>
      <c r="HE715" s="50"/>
      <c r="HH715" s="49"/>
      <c r="HI715" s="49"/>
      <c r="HJ715" s="49"/>
      <c r="HK715" s="50"/>
      <c r="HL715" s="47"/>
      <c r="HM715" s="50"/>
      <c r="HP715" s="49"/>
      <c r="HQ715" s="49"/>
      <c r="HR715" s="49"/>
      <c r="HS715" s="50"/>
      <c r="HT715" s="47"/>
      <c r="HU715" s="50"/>
      <c r="HX715" s="49"/>
      <c r="HY715" s="49"/>
      <c r="HZ715" s="49"/>
      <c r="IA715" s="50"/>
      <c r="IB715" s="47"/>
      <c r="IC715" s="50"/>
      <c r="IF715" s="49"/>
      <c r="IG715" s="49"/>
      <c r="IH715" s="49"/>
      <c r="II715" s="50"/>
      <c r="IJ715" s="47"/>
      <c r="IK715" s="50"/>
      <c r="IN715" s="49"/>
      <c r="IO715" s="49"/>
      <c r="IP715" s="49"/>
      <c r="IQ715" s="50"/>
    </row>
    <row r="716" spans="1:251" s="48" customFormat="1">
      <c r="A716" s="43"/>
      <c r="B716" s="44">
        <v>100000307295</v>
      </c>
      <c r="C716" s="43">
        <v>1</v>
      </c>
      <c r="D716" s="45" t="s">
        <v>212</v>
      </c>
      <c r="E716" s="45" t="s">
        <v>266</v>
      </c>
      <c r="F716" s="46">
        <v>2448.7399999999998</v>
      </c>
      <c r="G716" s="46">
        <v>-2447.7399999999998</v>
      </c>
      <c r="H716" s="46">
        <v>1</v>
      </c>
      <c r="I716" s="47"/>
      <c r="L716" s="47"/>
      <c r="M716" s="50"/>
      <c r="P716" s="49"/>
      <c r="Q716" s="49"/>
      <c r="S716" s="50"/>
      <c r="T716" s="47"/>
      <c r="U716" s="50"/>
      <c r="X716" s="49"/>
      <c r="Y716" s="49"/>
      <c r="AA716" s="50"/>
      <c r="AB716" s="47"/>
      <c r="AC716" s="50"/>
      <c r="AF716" s="49"/>
      <c r="AG716" s="49"/>
      <c r="AI716" s="50"/>
      <c r="AJ716" s="47"/>
      <c r="AK716" s="50"/>
      <c r="AN716" s="49"/>
      <c r="AO716" s="49"/>
      <c r="AQ716" s="50"/>
      <c r="AR716" s="47"/>
      <c r="AS716" s="50"/>
      <c r="AV716" s="49"/>
      <c r="AW716" s="49"/>
      <c r="AY716" s="50"/>
      <c r="AZ716" s="47"/>
      <c r="BA716" s="50"/>
      <c r="BD716" s="49"/>
      <c r="BE716" s="49"/>
      <c r="BG716" s="50"/>
      <c r="BH716" s="47"/>
      <c r="BI716" s="50"/>
      <c r="BL716" s="49"/>
      <c r="BM716" s="49"/>
      <c r="BO716" s="50"/>
      <c r="BP716" s="47"/>
      <c r="BQ716" s="50"/>
      <c r="BT716" s="49"/>
      <c r="BU716" s="49"/>
      <c r="BW716" s="50"/>
      <c r="BX716" s="47"/>
      <c r="BY716" s="50"/>
      <c r="CB716" s="49"/>
      <c r="CC716" s="49"/>
      <c r="CE716" s="50"/>
      <c r="CF716" s="47"/>
      <c r="CG716" s="50"/>
      <c r="CJ716" s="49"/>
      <c r="CK716" s="49"/>
      <c r="CM716" s="50"/>
      <c r="CN716" s="47"/>
      <c r="CO716" s="50"/>
      <c r="CR716" s="49"/>
      <c r="CS716" s="49"/>
      <c r="CU716" s="50"/>
      <c r="CV716" s="47"/>
      <c r="CW716" s="50"/>
      <c r="CZ716" s="49"/>
      <c r="DA716" s="49"/>
      <c r="DC716" s="50"/>
      <c r="DD716" s="47"/>
      <c r="DE716" s="50"/>
      <c r="DH716" s="49"/>
      <c r="DI716" s="49"/>
      <c r="DK716" s="50"/>
      <c r="DL716" s="47"/>
      <c r="DM716" s="50"/>
      <c r="DP716" s="49"/>
      <c r="DQ716" s="49"/>
      <c r="DS716" s="50"/>
      <c r="DT716" s="47"/>
      <c r="DU716" s="50"/>
      <c r="DX716" s="49"/>
      <c r="DY716" s="49"/>
      <c r="EA716" s="50"/>
      <c r="EB716" s="47"/>
      <c r="EC716" s="50"/>
      <c r="EF716" s="49"/>
      <c r="EG716" s="49"/>
      <c r="EI716" s="50"/>
      <c r="EJ716" s="47"/>
      <c r="EK716" s="50"/>
      <c r="EN716" s="49"/>
      <c r="EO716" s="49"/>
      <c r="EQ716" s="50"/>
      <c r="ER716" s="47"/>
      <c r="ES716" s="50"/>
      <c r="EV716" s="49"/>
      <c r="EW716" s="49"/>
      <c r="EY716" s="50"/>
      <c r="EZ716" s="47"/>
      <c r="FA716" s="50"/>
      <c r="FD716" s="49"/>
      <c r="FE716" s="49"/>
      <c r="FG716" s="50"/>
      <c r="FH716" s="47"/>
      <c r="FI716" s="50"/>
      <c r="FL716" s="49"/>
      <c r="FM716" s="49"/>
      <c r="FO716" s="50"/>
      <c r="FP716" s="47"/>
      <c r="FQ716" s="50"/>
      <c r="FT716" s="49"/>
      <c r="FU716" s="49"/>
      <c r="FW716" s="50"/>
      <c r="FX716" s="47"/>
      <c r="FY716" s="50"/>
      <c r="GB716" s="49"/>
      <c r="GC716" s="49"/>
      <c r="GE716" s="50"/>
      <c r="GF716" s="47"/>
      <c r="GG716" s="50"/>
      <c r="GJ716" s="49"/>
      <c r="GK716" s="49"/>
      <c r="GM716" s="50"/>
      <c r="GN716" s="47"/>
      <c r="GO716" s="50"/>
      <c r="GR716" s="49"/>
      <c r="GS716" s="49"/>
      <c r="GU716" s="50"/>
      <c r="GV716" s="47"/>
      <c r="GW716" s="50"/>
      <c r="GZ716" s="49"/>
      <c r="HA716" s="49"/>
      <c r="HC716" s="50"/>
      <c r="HD716" s="47"/>
      <c r="HE716" s="50"/>
      <c r="HH716" s="49"/>
      <c r="HI716" s="49"/>
      <c r="HK716" s="50"/>
      <c r="HL716" s="47"/>
      <c r="HM716" s="50"/>
      <c r="HP716" s="49"/>
      <c r="HQ716" s="49"/>
      <c r="HS716" s="50"/>
      <c r="HT716" s="47"/>
      <c r="HU716" s="50"/>
      <c r="HX716" s="49"/>
      <c r="HY716" s="49"/>
      <c r="IA716" s="50"/>
      <c r="IB716" s="47"/>
      <c r="IC716" s="50"/>
      <c r="IF716" s="49"/>
      <c r="IG716" s="49"/>
      <c r="II716" s="50"/>
      <c r="IJ716" s="47"/>
      <c r="IK716" s="50"/>
      <c r="IN716" s="49"/>
      <c r="IO716" s="49"/>
      <c r="IQ716" s="50"/>
    </row>
    <row r="717" spans="1:251" s="48" customFormat="1">
      <c r="A717" s="43">
        <v>364</v>
      </c>
      <c r="B717" s="44">
        <v>100000307296</v>
      </c>
      <c r="C717" s="43">
        <v>0</v>
      </c>
      <c r="D717" s="45" t="s">
        <v>212</v>
      </c>
      <c r="E717" s="45" t="s">
        <v>266</v>
      </c>
      <c r="F717" s="46">
        <v>6592.76</v>
      </c>
      <c r="G717" s="46">
        <v>-1223.18</v>
      </c>
      <c r="H717" s="46">
        <v>5369.58</v>
      </c>
      <c r="I717" s="47"/>
      <c r="K717" s="49"/>
      <c r="L717" s="47"/>
      <c r="M717" s="50"/>
      <c r="P717" s="49"/>
      <c r="Q717" s="49"/>
      <c r="R717" s="49"/>
      <c r="S717" s="50"/>
      <c r="T717" s="47"/>
      <c r="U717" s="50"/>
      <c r="X717" s="49"/>
      <c r="Y717" s="49"/>
      <c r="Z717" s="49"/>
      <c r="AA717" s="50"/>
      <c r="AB717" s="47"/>
      <c r="AC717" s="50"/>
      <c r="AF717" s="49"/>
      <c r="AG717" s="49"/>
      <c r="AH717" s="49"/>
      <c r="AI717" s="50"/>
      <c r="AJ717" s="47"/>
      <c r="AK717" s="50"/>
      <c r="AN717" s="49"/>
      <c r="AO717" s="49"/>
      <c r="AP717" s="49"/>
      <c r="AQ717" s="50"/>
      <c r="AR717" s="47"/>
      <c r="AS717" s="50"/>
      <c r="AV717" s="49"/>
      <c r="AW717" s="49"/>
      <c r="AX717" s="49"/>
      <c r="AY717" s="50"/>
      <c r="AZ717" s="47"/>
      <c r="BA717" s="50"/>
      <c r="BD717" s="49"/>
      <c r="BE717" s="49"/>
      <c r="BF717" s="49"/>
      <c r="BG717" s="50"/>
      <c r="BH717" s="47"/>
      <c r="BI717" s="50"/>
      <c r="BL717" s="49"/>
      <c r="BM717" s="49"/>
      <c r="BN717" s="49"/>
      <c r="BO717" s="50"/>
      <c r="BP717" s="47"/>
      <c r="BQ717" s="50"/>
      <c r="BT717" s="49"/>
      <c r="BU717" s="49"/>
      <c r="BV717" s="49"/>
      <c r="BW717" s="50"/>
      <c r="BX717" s="47"/>
      <c r="BY717" s="50"/>
      <c r="CB717" s="49"/>
      <c r="CC717" s="49"/>
      <c r="CD717" s="49"/>
      <c r="CE717" s="50"/>
      <c r="CF717" s="47"/>
      <c r="CG717" s="50"/>
      <c r="CJ717" s="49"/>
      <c r="CK717" s="49"/>
      <c r="CL717" s="49"/>
      <c r="CM717" s="50"/>
      <c r="CN717" s="47"/>
      <c r="CO717" s="50"/>
      <c r="CR717" s="49"/>
      <c r="CS717" s="49"/>
      <c r="CT717" s="49"/>
      <c r="CU717" s="50"/>
      <c r="CV717" s="47"/>
      <c r="CW717" s="50"/>
      <c r="CZ717" s="49"/>
      <c r="DA717" s="49"/>
      <c r="DB717" s="49"/>
      <c r="DC717" s="50"/>
      <c r="DD717" s="47"/>
      <c r="DE717" s="50"/>
      <c r="DH717" s="49"/>
      <c r="DI717" s="49"/>
      <c r="DJ717" s="49"/>
      <c r="DK717" s="50"/>
      <c r="DL717" s="47"/>
      <c r="DM717" s="50"/>
      <c r="DP717" s="49"/>
      <c r="DQ717" s="49"/>
      <c r="DR717" s="49"/>
      <c r="DS717" s="50"/>
      <c r="DT717" s="47"/>
      <c r="DU717" s="50"/>
      <c r="DX717" s="49"/>
      <c r="DY717" s="49"/>
      <c r="DZ717" s="49"/>
      <c r="EA717" s="50"/>
      <c r="EB717" s="47"/>
      <c r="EC717" s="50"/>
      <c r="EF717" s="49"/>
      <c r="EG717" s="49"/>
      <c r="EH717" s="49"/>
      <c r="EI717" s="50"/>
      <c r="EJ717" s="47"/>
      <c r="EK717" s="50"/>
      <c r="EN717" s="49"/>
      <c r="EO717" s="49"/>
      <c r="EP717" s="49"/>
      <c r="EQ717" s="50"/>
      <c r="ER717" s="47"/>
      <c r="ES717" s="50"/>
      <c r="EV717" s="49"/>
      <c r="EW717" s="49"/>
      <c r="EX717" s="49"/>
      <c r="EY717" s="50"/>
      <c r="EZ717" s="47"/>
      <c r="FA717" s="50"/>
      <c r="FD717" s="49"/>
      <c r="FE717" s="49"/>
      <c r="FF717" s="49"/>
      <c r="FG717" s="50"/>
      <c r="FH717" s="47"/>
      <c r="FI717" s="50"/>
      <c r="FL717" s="49"/>
      <c r="FM717" s="49"/>
      <c r="FN717" s="49"/>
      <c r="FO717" s="50"/>
      <c r="FP717" s="47"/>
      <c r="FQ717" s="50"/>
      <c r="FT717" s="49"/>
      <c r="FU717" s="49"/>
      <c r="FV717" s="49"/>
      <c r="FW717" s="50"/>
      <c r="FX717" s="47"/>
      <c r="FY717" s="50"/>
      <c r="GB717" s="49"/>
      <c r="GC717" s="49"/>
      <c r="GD717" s="49"/>
      <c r="GE717" s="50"/>
      <c r="GF717" s="47"/>
      <c r="GG717" s="50"/>
      <c r="GJ717" s="49"/>
      <c r="GK717" s="49"/>
      <c r="GL717" s="49"/>
      <c r="GM717" s="50"/>
      <c r="GN717" s="47"/>
      <c r="GO717" s="50"/>
      <c r="GR717" s="49"/>
      <c r="GS717" s="49"/>
      <c r="GT717" s="49"/>
      <c r="GU717" s="50"/>
      <c r="GV717" s="47"/>
      <c r="GW717" s="50"/>
      <c r="GZ717" s="49"/>
      <c r="HA717" s="49"/>
      <c r="HB717" s="49"/>
      <c r="HC717" s="50"/>
      <c r="HD717" s="47"/>
      <c r="HE717" s="50"/>
      <c r="HH717" s="49"/>
      <c r="HI717" s="49"/>
      <c r="HJ717" s="49"/>
      <c r="HK717" s="50"/>
      <c r="HL717" s="47"/>
      <c r="HM717" s="50"/>
      <c r="HP717" s="49"/>
      <c r="HQ717" s="49"/>
      <c r="HR717" s="49"/>
      <c r="HS717" s="50"/>
      <c r="HT717" s="47"/>
      <c r="HU717" s="50"/>
      <c r="HX717" s="49"/>
      <c r="HY717" s="49"/>
      <c r="HZ717" s="49"/>
      <c r="IA717" s="50"/>
      <c r="IB717" s="47"/>
      <c r="IC717" s="50"/>
      <c r="IF717" s="49"/>
      <c r="IG717" s="49"/>
      <c r="IH717" s="49"/>
      <c r="II717" s="50"/>
      <c r="IJ717" s="47"/>
      <c r="IK717" s="50"/>
      <c r="IN717" s="49"/>
      <c r="IO717" s="49"/>
      <c r="IP717" s="49"/>
      <c r="IQ717" s="50"/>
    </row>
    <row r="718" spans="1:251" s="48" customFormat="1">
      <c r="A718" s="43"/>
      <c r="B718" s="44">
        <v>100000307296</v>
      </c>
      <c r="C718" s="43">
        <v>1</v>
      </c>
      <c r="D718" s="45" t="s">
        <v>212</v>
      </c>
      <c r="E718" s="45" t="s">
        <v>266</v>
      </c>
      <c r="F718" s="46">
        <v>2448.7399999999998</v>
      </c>
      <c r="G718" s="46">
        <v>-2447.7399999999998</v>
      </c>
      <c r="H718" s="46">
        <v>1</v>
      </c>
      <c r="I718" s="47"/>
      <c r="L718" s="47"/>
      <c r="M718" s="50"/>
      <c r="P718" s="49"/>
      <c r="Q718" s="49"/>
      <c r="S718" s="50"/>
      <c r="T718" s="47"/>
      <c r="U718" s="50"/>
      <c r="X718" s="49"/>
      <c r="Y718" s="49"/>
      <c r="AA718" s="50"/>
      <c r="AB718" s="47"/>
      <c r="AC718" s="50"/>
      <c r="AF718" s="49"/>
      <c r="AG718" s="49"/>
      <c r="AI718" s="50"/>
      <c r="AJ718" s="47"/>
      <c r="AK718" s="50"/>
      <c r="AN718" s="49"/>
      <c r="AO718" s="49"/>
      <c r="AQ718" s="50"/>
      <c r="AR718" s="47"/>
      <c r="AS718" s="50"/>
      <c r="AV718" s="49"/>
      <c r="AW718" s="49"/>
      <c r="AY718" s="50"/>
      <c r="AZ718" s="47"/>
      <c r="BA718" s="50"/>
      <c r="BD718" s="49"/>
      <c r="BE718" s="49"/>
      <c r="BG718" s="50"/>
      <c r="BH718" s="47"/>
      <c r="BI718" s="50"/>
      <c r="BL718" s="49"/>
      <c r="BM718" s="49"/>
      <c r="BO718" s="50"/>
      <c r="BP718" s="47"/>
      <c r="BQ718" s="50"/>
      <c r="BT718" s="49"/>
      <c r="BU718" s="49"/>
      <c r="BW718" s="50"/>
      <c r="BX718" s="47"/>
      <c r="BY718" s="50"/>
      <c r="CB718" s="49"/>
      <c r="CC718" s="49"/>
      <c r="CE718" s="50"/>
      <c r="CF718" s="47"/>
      <c r="CG718" s="50"/>
      <c r="CJ718" s="49"/>
      <c r="CK718" s="49"/>
      <c r="CM718" s="50"/>
      <c r="CN718" s="47"/>
      <c r="CO718" s="50"/>
      <c r="CR718" s="49"/>
      <c r="CS718" s="49"/>
      <c r="CU718" s="50"/>
      <c r="CV718" s="47"/>
      <c r="CW718" s="50"/>
      <c r="CZ718" s="49"/>
      <c r="DA718" s="49"/>
      <c r="DC718" s="50"/>
      <c r="DD718" s="47"/>
      <c r="DE718" s="50"/>
      <c r="DH718" s="49"/>
      <c r="DI718" s="49"/>
      <c r="DK718" s="50"/>
      <c r="DL718" s="47"/>
      <c r="DM718" s="50"/>
      <c r="DP718" s="49"/>
      <c r="DQ718" s="49"/>
      <c r="DS718" s="50"/>
      <c r="DT718" s="47"/>
      <c r="DU718" s="50"/>
      <c r="DX718" s="49"/>
      <c r="DY718" s="49"/>
      <c r="EA718" s="50"/>
      <c r="EB718" s="47"/>
      <c r="EC718" s="50"/>
      <c r="EF718" s="49"/>
      <c r="EG718" s="49"/>
      <c r="EI718" s="50"/>
      <c r="EJ718" s="47"/>
      <c r="EK718" s="50"/>
      <c r="EN718" s="49"/>
      <c r="EO718" s="49"/>
      <c r="EQ718" s="50"/>
      <c r="ER718" s="47"/>
      <c r="ES718" s="50"/>
      <c r="EV718" s="49"/>
      <c r="EW718" s="49"/>
      <c r="EY718" s="50"/>
      <c r="EZ718" s="47"/>
      <c r="FA718" s="50"/>
      <c r="FD718" s="49"/>
      <c r="FE718" s="49"/>
      <c r="FG718" s="50"/>
      <c r="FH718" s="47"/>
      <c r="FI718" s="50"/>
      <c r="FL718" s="49"/>
      <c r="FM718" s="49"/>
      <c r="FO718" s="50"/>
      <c r="FP718" s="47"/>
      <c r="FQ718" s="50"/>
      <c r="FT718" s="49"/>
      <c r="FU718" s="49"/>
      <c r="FW718" s="50"/>
      <c r="FX718" s="47"/>
      <c r="FY718" s="50"/>
      <c r="GB718" s="49"/>
      <c r="GC718" s="49"/>
      <c r="GE718" s="50"/>
      <c r="GF718" s="47"/>
      <c r="GG718" s="50"/>
      <c r="GJ718" s="49"/>
      <c r="GK718" s="49"/>
      <c r="GM718" s="50"/>
      <c r="GN718" s="47"/>
      <c r="GO718" s="50"/>
      <c r="GR718" s="49"/>
      <c r="GS718" s="49"/>
      <c r="GU718" s="50"/>
      <c r="GV718" s="47"/>
      <c r="GW718" s="50"/>
      <c r="GZ718" s="49"/>
      <c r="HA718" s="49"/>
      <c r="HC718" s="50"/>
      <c r="HD718" s="47"/>
      <c r="HE718" s="50"/>
      <c r="HH718" s="49"/>
      <c r="HI718" s="49"/>
      <c r="HK718" s="50"/>
      <c r="HL718" s="47"/>
      <c r="HM718" s="50"/>
      <c r="HP718" s="49"/>
      <c r="HQ718" s="49"/>
      <c r="HS718" s="50"/>
      <c r="HT718" s="47"/>
      <c r="HU718" s="50"/>
      <c r="HX718" s="49"/>
      <c r="HY718" s="49"/>
      <c r="IA718" s="50"/>
      <c r="IB718" s="47"/>
      <c r="IC718" s="50"/>
      <c r="IF718" s="49"/>
      <c r="IG718" s="49"/>
      <c r="II718" s="50"/>
      <c r="IJ718" s="47"/>
      <c r="IK718" s="50"/>
      <c r="IN718" s="49"/>
      <c r="IO718" s="49"/>
      <c r="IQ718" s="50"/>
    </row>
    <row r="719" spans="1:251" s="48" customFormat="1">
      <c r="A719" s="43">
        <v>365</v>
      </c>
      <c r="B719" s="44">
        <v>100000307297</v>
      </c>
      <c r="C719" s="43">
        <v>0</v>
      </c>
      <c r="D719" s="45" t="s">
        <v>212</v>
      </c>
      <c r="E719" s="45" t="s">
        <v>266</v>
      </c>
      <c r="F719" s="46">
        <v>6592.76</v>
      </c>
      <c r="G719" s="46">
        <v>-1223.18</v>
      </c>
      <c r="H719" s="46">
        <v>5369.58</v>
      </c>
      <c r="I719" s="47"/>
      <c r="K719" s="49"/>
      <c r="L719" s="47"/>
      <c r="M719" s="50"/>
      <c r="P719" s="49"/>
      <c r="Q719" s="49"/>
      <c r="R719" s="49"/>
      <c r="S719" s="50"/>
      <c r="T719" s="47"/>
      <c r="U719" s="50"/>
      <c r="X719" s="49"/>
      <c r="Y719" s="49"/>
      <c r="Z719" s="49"/>
      <c r="AA719" s="50"/>
      <c r="AB719" s="47"/>
      <c r="AC719" s="50"/>
      <c r="AF719" s="49"/>
      <c r="AG719" s="49"/>
      <c r="AH719" s="49"/>
      <c r="AI719" s="50"/>
      <c r="AJ719" s="47"/>
      <c r="AK719" s="50"/>
      <c r="AN719" s="49"/>
      <c r="AO719" s="49"/>
      <c r="AP719" s="49"/>
      <c r="AQ719" s="50"/>
      <c r="AR719" s="47"/>
      <c r="AS719" s="50"/>
      <c r="AV719" s="49"/>
      <c r="AW719" s="49"/>
      <c r="AX719" s="49"/>
      <c r="AY719" s="50"/>
      <c r="AZ719" s="47"/>
      <c r="BA719" s="50"/>
      <c r="BD719" s="49"/>
      <c r="BE719" s="49"/>
      <c r="BF719" s="49"/>
      <c r="BG719" s="50"/>
      <c r="BH719" s="47"/>
      <c r="BI719" s="50"/>
      <c r="BL719" s="49"/>
      <c r="BM719" s="49"/>
      <c r="BN719" s="49"/>
      <c r="BO719" s="50"/>
      <c r="BP719" s="47"/>
      <c r="BQ719" s="50"/>
      <c r="BT719" s="49"/>
      <c r="BU719" s="49"/>
      <c r="BV719" s="49"/>
      <c r="BW719" s="50"/>
      <c r="BX719" s="47"/>
      <c r="BY719" s="50"/>
      <c r="CB719" s="49"/>
      <c r="CC719" s="49"/>
      <c r="CD719" s="49"/>
      <c r="CE719" s="50"/>
      <c r="CF719" s="47"/>
      <c r="CG719" s="50"/>
      <c r="CJ719" s="49"/>
      <c r="CK719" s="49"/>
      <c r="CL719" s="49"/>
      <c r="CM719" s="50"/>
      <c r="CN719" s="47"/>
      <c r="CO719" s="50"/>
      <c r="CR719" s="49"/>
      <c r="CS719" s="49"/>
      <c r="CT719" s="49"/>
      <c r="CU719" s="50"/>
      <c r="CV719" s="47"/>
      <c r="CW719" s="50"/>
      <c r="CZ719" s="49"/>
      <c r="DA719" s="49"/>
      <c r="DB719" s="49"/>
      <c r="DC719" s="50"/>
      <c r="DD719" s="47"/>
      <c r="DE719" s="50"/>
      <c r="DH719" s="49"/>
      <c r="DI719" s="49"/>
      <c r="DJ719" s="49"/>
      <c r="DK719" s="50"/>
      <c r="DL719" s="47"/>
      <c r="DM719" s="50"/>
      <c r="DP719" s="49"/>
      <c r="DQ719" s="49"/>
      <c r="DR719" s="49"/>
      <c r="DS719" s="50"/>
      <c r="DT719" s="47"/>
      <c r="DU719" s="50"/>
      <c r="DX719" s="49"/>
      <c r="DY719" s="49"/>
      <c r="DZ719" s="49"/>
      <c r="EA719" s="50"/>
      <c r="EB719" s="47"/>
      <c r="EC719" s="50"/>
      <c r="EF719" s="49"/>
      <c r="EG719" s="49"/>
      <c r="EH719" s="49"/>
      <c r="EI719" s="50"/>
      <c r="EJ719" s="47"/>
      <c r="EK719" s="50"/>
      <c r="EN719" s="49"/>
      <c r="EO719" s="49"/>
      <c r="EP719" s="49"/>
      <c r="EQ719" s="50"/>
      <c r="ER719" s="47"/>
      <c r="ES719" s="50"/>
      <c r="EV719" s="49"/>
      <c r="EW719" s="49"/>
      <c r="EX719" s="49"/>
      <c r="EY719" s="50"/>
      <c r="EZ719" s="47"/>
      <c r="FA719" s="50"/>
      <c r="FD719" s="49"/>
      <c r="FE719" s="49"/>
      <c r="FF719" s="49"/>
      <c r="FG719" s="50"/>
      <c r="FH719" s="47"/>
      <c r="FI719" s="50"/>
      <c r="FL719" s="49"/>
      <c r="FM719" s="49"/>
      <c r="FN719" s="49"/>
      <c r="FO719" s="50"/>
      <c r="FP719" s="47"/>
      <c r="FQ719" s="50"/>
      <c r="FT719" s="49"/>
      <c r="FU719" s="49"/>
      <c r="FV719" s="49"/>
      <c r="FW719" s="50"/>
      <c r="FX719" s="47"/>
      <c r="FY719" s="50"/>
      <c r="GB719" s="49"/>
      <c r="GC719" s="49"/>
      <c r="GD719" s="49"/>
      <c r="GE719" s="50"/>
      <c r="GF719" s="47"/>
      <c r="GG719" s="50"/>
      <c r="GJ719" s="49"/>
      <c r="GK719" s="49"/>
      <c r="GL719" s="49"/>
      <c r="GM719" s="50"/>
      <c r="GN719" s="47"/>
      <c r="GO719" s="50"/>
      <c r="GR719" s="49"/>
      <c r="GS719" s="49"/>
      <c r="GT719" s="49"/>
      <c r="GU719" s="50"/>
      <c r="GV719" s="47"/>
      <c r="GW719" s="50"/>
      <c r="GZ719" s="49"/>
      <c r="HA719" s="49"/>
      <c r="HB719" s="49"/>
      <c r="HC719" s="50"/>
      <c r="HD719" s="47"/>
      <c r="HE719" s="50"/>
      <c r="HH719" s="49"/>
      <c r="HI719" s="49"/>
      <c r="HJ719" s="49"/>
      <c r="HK719" s="50"/>
      <c r="HL719" s="47"/>
      <c r="HM719" s="50"/>
      <c r="HP719" s="49"/>
      <c r="HQ719" s="49"/>
      <c r="HR719" s="49"/>
      <c r="HS719" s="50"/>
      <c r="HT719" s="47"/>
      <c r="HU719" s="50"/>
      <c r="HX719" s="49"/>
      <c r="HY719" s="49"/>
      <c r="HZ719" s="49"/>
      <c r="IA719" s="50"/>
      <c r="IB719" s="47"/>
      <c r="IC719" s="50"/>
      <c r="IF719" s="49"/>
      <c r="IG719" s="49"/>
      <c r="IH719" s="49"/>
      <c r="II719" s="50"/>
      <c r="IJ719" s="47"/>
      <c r="IK719" s="50"/>
      <c r="IN719" s="49"/>
      <c r="IO719" s="49"/>
      <c r="IP719" s="49"/>
      <c r="IQ719" s="50"/>
    </row>
    <row r="720" spans="1:251" s="48" customFormat="1">
      <c r="A720" s="43"/>
      <c r="B720" s="44">
        <v>100000307297</v>
      </c>
      <c r="C720" s="43">
        <v>1</v>
      </c>
      <c r="D720" s="45" t="s">
        <v>212</v>
      </c>
      <c r="E720" s="45" t="s">
        <v>266</v>
      </c>
      <c r="F720" s="46">
        <v>2448.7399999999998</v>
      </c>
      <c r="G720" s="46">
        <v>-2447.7399999999998</v>
      </c>
      <c r="H720" s="46">
        <v>1</v>
      </c>
      <c r="I720" s="47"/>
      <c r="L720" s="47"/>
      <c r="M720" s="50"/>
      <c r="P720" s="49"/>
      <c r="Q720" s="49"/>
      <c r="S720" s="50"/>
      <c r="T720" s="47"/>
      <c r="U720" s="50"/>
      <c r="X720" s="49"/>
      <c r="Y720" s="49"/>
      <c r="AA720" s="50"/>
      <c r="AB720" s="47"/>
      <c r="AC720" s="50"/>
      <c r="AF720" s="49"/>
      <c r="AG720" s="49"/>
      <c r="AI720" s="50"/>
      <c r="AJ720" s="47"/>
      <c r="AK720" s="50"/>
      <c r="AN720" s="49"/>
      <c r="AO720" s="49"/>
      <c r="AQ720" s="50"/>
      <c r="AR720" s="47"/>
      <c r="AS720" s="50"/>
      <c r="AV720" s="49"/>
      <c r="AW720" s="49"/>
      <c r="AY720" s="50"/>
      <c r="AZ720" s="47"/>
      <c r="BA720" s="50"/>
      <c r="BD720" s="49"/>
      <c r="BE720" s="49"/>
      <c r="BG720" s="50"/>
      <c r="BH720" s="47"/>
      <c r="BI720" s="50"/>
      <c r="BL720" s="49"/>
      <c r="BM720" s="49"/>
      <c r="BO720" s="50"/>
      <c r="BP720" s="47"/>
      <c r="BQ720" s="50"/>
      <c r="BT720" s="49"/>
      <c r="BU720" s="49"/>
      <c r="BW720" s="50"/>
      <c r="BX720" s="47"/>
      <c r="BY720" s="50"/>
      <c r="CB720" s="49"/>
      <c r="CC720" s="49"/>
      <c r="CE720" s="50"/>
      <c r="CF720" s="47"/>
      <c r="CG720" s="50"/>
      <c r="CJ720" s="49"/>
      <c r="CK720" s="49"/>
      <c r="CM720" s="50"/>
      <c r="CN720" s="47"/>
      <c r="CO720" s="50"/>
      <c r="CR720" s="49"/>
      <c r="CS720" s="49"/>
      <c r="CU720" s="50"/>
      <c r="CV720" s="47"/>
      <c r="CW720" s="50"/>
      <c r="CZ720" s="49"/>
      <c r="DA720" s="49"/>
      <c r="DC720" s="50"/>
      <c r="DD720" s="47"/>
      <c r="DE720" s="50"/>
      <c r="DH720" s="49"/>
      <c r="DI720" s="49"/>
      <c r="DK720" s="50"/>
      <c r="DL720" s="47"/>
      <c r="DM720" s="50"/>
      <c r="DP720" s="49"/>
      <c r="DQ720" s="49"/>
      <c r="DS720" s="50"/>
      <c r="DT720" s="47"/>
      <c r="DU720" s="50"/>
      <c r="DX720" s="49"/>
      <c r="DY720" s="49"/>
      <c r="EA720" s="50"/>
      <c r="EB720" s="47"/>
      <c r="EC720" s="50"/>
      <c r="EF720" s="49"/>
      <c r="EG720" s="49"/>
      <c r="EI720" s="50"/>
      <c r="EJ720" s="47"/>
      <c r="EK720" s="50"/>
      <c r="EN720" s="49"/>
      <c r="EO720" s="49"/>
      <c r="EQ720" s="50"/>
      <c r="ER720" s="47"/>
      <c r="ES720" s="50"/>
      <c r="EV720" s="49"/>
      <c r="EW720" s="49"/>
      <c r="EY720" s="50"/>
      <c r="EZ720" s="47"/>
      <c r="FA720" s="50"/>
      <c r="FD720" s="49"/>
      <c r="FE720" s="49"/>
      <c r="FG720" s="50"/>
      <c r="FH720" s="47"/>
      <c r="FI720" s="50"/>
      <c r="FL720" s="49"/>
      <c r="FM720" s="49"/>
      <c r="FO720" s="50"/>
      <c r="FP720" s="47"/>
      <c r="FQ720" s="50"/>
      <c r="FT720" s="49"/>
      <c r="FU720" s="49"/>
      <c r="FW720" s="50"/>
      <c r="FX720" s="47"/>
      <c r="FY720" s="50"/>
      <c r="GB720" s="49"/>
      <c r="GC720" s="49"/>
      <c r="GE720" s="50"/>
      <c r="GF720" s="47"/>
      <c r="GG720" s="50"/>
      <c r="GJ720" s="49"/>
      <c r="GK720" s="49"/>
      <c r="GM720" s="50"/>
      <c r="GN720" s="47"/>
      <c r="GO720" s="50"/>
      <c r="GR720" s="49"/>
      <c r="GS720" s="49"/>
      <c r="GU720" s="50"/>
      <c r="GV720" s="47"/>
      <c r="GW720" s="50"/>
      <c r="GZ720" s="49"/>
      <c r="HA720" s="49"/>
      <c r="HC720" s="50"/>
      <c r="HD720" s="47"/>
      <c r="HE720" s="50"/>
      <c r="HH720" s="49"/>
      <c r="HI720" s="49"/>
      <c r="HK720" s="50"/>
      <c r="HL720" s="47"/>
      <c r="HM720" s="50"/>
      <c r="HP720" s="49"/>
      <c r="HQ720" s="49"/>
      <c r="HS720" s="50"/>
      <c r="HT720" s="47"/>
      <c r="HU720" s="50"/>
      <c r="HX720" s="49"/>
      <c r="HY720" s="49"/>
      <c r="IA720" s="50"/>
      <c r="IB720" s="47"/>
      <c r="IC720" s="50"/>
      <c r="IF720" s="49"/>
      <c r="IG720" s="49"/>
      <c r="II720" s="50"/>
      <c r="IJ720" s="47"/>
      <c r="IK720" s="50"/>
      <c r="IN720" s="49"/>
      <c r="IO720" s="49"/>
      <c r="IQ720" s="50"/>
    </row>
    <row r="721" spans="1:251" s="48" customFormat="1">
      <c r="A721" s="43">
        <v>366</v>
      </c>
      <c r="B721" s="44">
        <v>100000307298</v>
      </c>
      <c r="C721" s="43">
        <v>0</v>
      </c>
      <c r="D721" s="45" t="s">
        <v>212</v>
      </c>
      <c r="E721" s="45" t="s">
        <v>266</v>
      </c>
      <c r="F721" s="46">
        <v>6592.76</v>
      </c>
      <c r="G721" s="46">
        <v>-1223.18</v>
      </c>
      <c r="H721" s="46">
        <v>5369.58</v>
      </c>
      <c r="I721" s="47"/>
      <c r="K721" s="49"/>
      <c r="L721" s="47"/>
      <c r="M721" s="50"/>
      <c r="P721" s="49"/>
      <c r="Q721" s="49"/>
      <c r="R721" s="49"/>
      <c r="S721" s="50"/>
      <c r="T721" s="47"/>
      <c r="U721" s="50"/>
      <c r="X721" s="49"/>
      <c r="Y721" s="49"/>
      <c r="Z721" s="49"/>
      <c r="AA721" s="50"/>
      <c r="AB721" s="47"/>
      <c r="AC721" s="50"/>
      <c r="AF721" s="49"/>
      <c r="AG721" s="49"/>
      <c r="AH721" s="49"/>
      <c r="AI721" s="50"/>
      <c r="AJ721" s="47"/>
      <c r="AK721" s="50"/>
      <c r="AN721" s="49"/>
      <c r="AO721" s="49"/>
      <c r="AP721" s="49"/>
      <c r="AQ721" s="50"/>
      <c r="AR721" s="47"/>
      <c r="AS721" s="50"/>
      <c r="AV721" s="49"/>
      <c r="AW721" s="49"/>
      <c r="AX721" s="49"/>
      <c r="AY721" s="50"/>
      <c r="AZ721" s="47"/>
      <c r="BA721" s="50"/>
      <c r="BD721" s="49"/>
      <c r="BE721" s="49"/>
      <c r="BF721" s="49"/>
      <c r="BG721" s="50"/>
      <c r="BH721" s="47"/>
      <c r="BI721" s="50"/>
      <c r="BL721" s="49"/>
      <c r="BM721" s="49"/>
      <c r="BN721" s="49"/>
      <c r="BO721" s="50"/>
      <c r="BP721" s="47"/>
      <c r="BQ721" s="50"/>
      <c r="BT721" s="49"/>
      <c r="BU721" s="49"/>
      <c r="BV721" s="49"/>
      <c r="BW721" s="50"/>
      <c r="BX721" s="47"/>
      <c r="BY721" s="50"/>
      <c r="CB721" s="49"/>
      <c r="CC721" s="49"/>
      <c r="CD721" s="49"/>
      <c r="CE721" s="50"/>
      <c r="CF721" s="47"/>
      <c r="CG721" s="50"/>
      <c r="CJ721" s="49"/>
      <c r="CK721" s="49"/>
      <c r="CL721" s="49"/>
      <c r="CM721" s="50"/>
      <c r="CN721" s="47"/>
      <c r="CO721" s="50"/>
      <c r="CR721" s="49"/>
      <c r="CS721" s="49"/>
      <c r="CT721" s="49"/>
      <c r="CU721" s="50"/>
      <c r="CV721" s="47"/>
      <c r="CW721" s="50"/>
      <c r="CZ721" s="49"/>
      <c r="DA721" s="49"/>
      <c r="DB721" s="49"/>
      <c r="DC721" s="50"/>
      <c r="DD721" s="47"/>
      <c r="DE721" s="50"/>
      <c r="DH721" s="49"/>
      <c r="DI721" s="49"/>
      <c r="DJ721" s="49"/>
      <c r="DK721" s="50"/>
      <c r="DL721" s="47"/>
      <c r="DM721" s="50"/>
      <c r="DP721" s="49"/>
      <c r="DQ721" s="49"/>
      <c r="DR721" s="49"/>
      <c r="DS721" s="50"/>
      <c r="DT721" s="47"/>
      <c r="DU721" s="50"/>
      <c r="DX721" s="49"/>
      <c r="DY721" s="49"/>
      <c r="DZ721" s="49"/>
      <c r="EA721" s="50"/>
      <c r="EB721" s="47"/>
      <c r="EC721" s="50"/>
      <c r="EF721" s="49"/>
      <c r="EG721" s="49"/>
      <c r="EH721" s="49"/>
      <c r="EI721" s="50"/>
      <c r="EJ721" s="47"/>
      <c r="EK721" s="50"/>
      <c r="EN721" s="49"/>
      <c r="EO721" s="49"/>
      <c r="EP721" s="49"/>
      <c r="EQ721" s="50"/>
      <c r="ER721" s="47"/>
      <c r="ES721" s="50"/>
      <c r="EV721" s="49"/>
      <c r="EW721" s="49"/>
      <c r="EX721" s="49"/>
      <c r="EY721" s="50"/>
      <c r="EZ721" s="47"/>
      <c r="FA721" s="50"/>
      <c r="FD721" s="49"/>
      <c r="FE721" s="49"/>
      <c r="FF721" s="49"/>
      <c r="FG721" s="50"/>
      <c r="FH721" s="47"/>
      <c r="FI721" s="50"/>
      <c r="FL721" s="49"/>
      <c r="FM721" s="49"/>
      <c r="FN721" s="49"/>
      <c r="FO721" s="50"/>
      <c r="FP721" s="47"/>
      <c r="FQ721" s="50"/>
      <c r="FT721" s="49"/>
      <c r="FU721" s="49"/>
      <c r="FV721" s="49"/>
      <c r="FW721" s="50"/>
      <c r="FX721" s="47"/>
      <c r="FY721" s="50"/>
      <c r="GB721" s="49"/>
      <c r="GC721" s="49"/>
      <c r="GD721" s="49"/>
      <c r="GE721" s="50"/>
      <c r="GF721" s="47"/>
      <c r="GG721" s="50"/>
      <c r="GJ721" s="49"/>
      <c r="GK721" s="49"/>
      <c r="GL721" s="49"/>
      <c r="GM721" s="50"/>
      <c r="GN721" s="47"/>
      <c r="GO721" s="50"/>
      <c r="GR721" s="49"/>
      <c r="GS721" s="49"/>
      <c r="GT721" s="49"/>
      <c r="GU721" s="50"/>
      <c r="GV721" s="47"/>
      <c r="GW721" s="50"/>
      <c r="GZ721" s="49"/>
      <c r="HA721" s="49"/>
      <c r="HB721" s="49"/>
      <c r="HC721" s="50"/>
      <c r="HD721" s="47"/>
      <c r="HE721" s="50"/>
      <c r="HH721" s="49"/>
      <c r="HI721" s="49"/>
      <c r="HJ721" s="49"/>
      <c r="HK721" s="50"/>
      <c r="HL721" s="47"/>
      <c r="HM721" s="50"/>
      <c r="HP721" s="49"/>
      <c r="HQ721" s="49"/>
      <c r="HR721" s="49"/>
      <c r="HS721" s="50"/>
      <c r="HT721" s="47"/>
      <c r="HU721" s="50"/>
      <c r="HX721" s="49"/>
      <c r="HY721" s="49"/>
      <c r="HZ721" s="49"/>
      <c r="IA721" s="50"/>
      <c r="IB721" s="47"/>
      <c r="IC721" s="50"/>
      <c r="IF721" s="49"/>
      <c r="IG721" s="49"/>
      <c r="IH721" s="49"/>
      <c r="II721" s="50"/>
      <c r="IJ721" s="47"/>
      <c r="IK721" s="50"/>
      <c r="IN721" s="49"/>
      <c r="IO721" s="49"/>
      <c r="IP721" s="49"/>
      <c r="IQ721" s="50"/>
    </row>
    <row r="722" spans="1:251" s="48" customFormat="1">
      <c r="A722" s="43"/>
      <c r="B722" s="44">
        <v>100000307298</v>
      </c>
      <c r="C722" s="43">
        <v>1</v>
      </c>
      <c r="D722" s="45" t="s">
        <v>212</v>
      </c>
      <c r="E722" s="45" t="s">
        <v>266</v>
      </c>
      <c r="F722" s="46">
        <v>2448.7399999999998</v>
      </c>
      <c r="G722" s="46">
        <v>-2447.7399999999998</v>
      </c>
      <c r="H722" s="46">
        <v>1</v>
      </c>
      <c r="I722" s="47"/>
      <c r="L722" s="47"/>
      <c r="M722" s="50"/>
      <c r="P722" s="49"/>
      <c r="Q722" s="49"/>
      <c r="S722" s="50"/>
      <c r="T722" s="47"/>
      <c r="U722" s="50"/>
      <c r="X722" s="49"/>
      <c r="Y722" s="49"/>
      <c r="AA722" s="50"/>
      <c r="AB722" s="47"/>
      <c r="AC722" s="50"/>
      <c r="AF722" s="49"/>
      <c r="AG722" s="49"/>
      <c r="AI722" s="50"/>
      <c r="AJ722" s="47"/>
      <c r="AK722" s="50"/>
      <c r="AN722" s="49"/>
      <c r="AO722" s="49"/>
      <c r="AQ722" s="50"/>
      <c r="AR722" s="47"/>
      <c r="AS722" s="50"/>
      <c r="AV722" s="49"/>
      <c r="AW722" s="49"/>
      <c r="AY722" s="50"/>
      <c r="AZ722" s="47"/>
      <c r="BA722" s="50"/>
      <c r="BD722" s="49"/>
      <c r="BE722" s="49"/>
      <c r="BG722" s="50"/>
      <c r="BH722" s="47"/>
      <c r="BI722" s="50"/>
      <c r="BL722" s="49"/>
      <c r="BM722" s="49"/>
      <c r="BO722" s="50"/>
      <c r="BP722" s="47"/>
      <c r="BQ722" s="50"/>
      <c r="BT722" s="49"/>
      <c r="BU722" s="49"/>
      <c r="BW722" s="50"/>
      <c r="BX722" s="47"/>
      <c r="BY722" s="50"/>
      <c r="CB722" s="49"/>
      <c r="CC722" s="49"/>
      <c r="CE722" s="50"/>
      <c r="CF722" s="47"/>
      <c r="CG722" s="50"/>
      <c r="CJ722" s="49"/>
      <c r="CK722" s="49"/>
      <c r="CM722" s="50"/>
      <c r="CN722" s="47"/>
      <c r="CO722" s="50"/>
      <c r="CR722" s="49"/>
      <c r="CS722" s="49"/>
      <c r="CU722" s="50"/>
      <c r="CV722" s="47"/>
      <c r="CW722" s="50"/>
      <c r="CZ722" s="49"/>
      <c r="DA722" s="49"/>
      <c r="DC722" s="50"/>
      <c r="DD722" s="47"/>
      <c r="DE722" s="50"/>
      <c r="DH722" s="49"/>
      <c r="DI722" s="49"/>
      <c r="DK722" s="50"/>
      <c r="DL722" s="47"/>
      <c r="DM722" s="50"/>
      <c r="DP722" s="49"/>
      <c r="DQ722" s="49"/>
      <c r="DS722" s="50"/>
      <c r="DT722" s="47"/>
      <c r="DU722" s="50"/>
      <c r="DX722" s="49"/>
      <c r="DY722" s="49"/>
      <c r="EA722" s="50"/>
      <c r="EB722" s="47"/>
      <c r="EC722" s="50"/>
      <c r="EF722" s="49"/>
      <c r="EG722" s="49"/>
      <c r="EI722" s="50"/>
      <c r="EJ722" s="47"/>
      <c r="EK722" s="50"/>
      <c r="EN722" s="49"/>
      <c r="EO722" s="49"/>
      <c r="EQ722" s="50"/>
      <c r="ER722" s="47"/>
      <c r="ES722" s="50"/>
      <c r="EV722" s="49"/>
      <c r="EW722" s="49"/>
      <c r="EY722" s="50"/>
      <c r="EZ722" s="47"/>
      <c r="FA722" s="50"/>
      <c r="FD722" s="49"/>
      <c r="FE722" s="49"/>
      <c r="FG722" s="50"/>
      <c r="FH722" s="47"/>
      <c r="FI722" s="50"/>
      <c r="FL722" s="49"/>
      <c r="FM722" s="49"/>
      <c r="FO722" s="50"/>
      <c r="FP722" s="47"/>
      <c r="FQ722" s="50"/>
      <c r="FT722" s="49"/>
      <c r="FU722" s="49"/>
      <c r="FW722" s="50"/>
      <c r="FX722" s="47"/>
      <c r="FY722" s="50"/>
      <c r="GB722" s="49"/>
      <c r="GC722" s="49"/>
      <c r="GE722" s="50"/>
      <c r="GF722" s="47"/>
      <c r="GG722" s="50"/>
      <c r="GJ722" s="49"/>
      <c r="GK722" s="49"/>
      <c r="GM722" s="50"/>
      <c r="GN722" s="47"/>
      <c r="GO722" s="50"/>
      <c r="GR722" s="49"/>
      <c r="GS722" s="49"/>
      <c r="GU722" s="50"/>
      <c r="GV722" s="47"/>
      <c r="GW722" s="50"/>
      <c r="GZ722" s="49"/>
      <c r="HA722" s="49"/>
      <c r="HC722" s="50"/>
      <c r="HD722" s="47"/>
      <c r="HE722" s="50"/>
      <c r="HH722" s="49"/>
      <c r="HI722" s="49"/>
      <c r="HK722" s="50"/>
      <c r="HL722" s="47"/>
      <c r="HM722" s="50"/>
      <c r="HP722" s="49"/>
      <c r="HQ722" s="49"/>
      <c r="HS722" s="50"/>
      <c r="HT722" s="47"/>
      <c r="HU722" s="50"/>
      <c r="HX722" s="49"/>
      <c r="HY722" s="49"/>
      <c r="IA722" s="50"/>
      <c r="IB722" s="47"/>
      <c r="IC722" s="50"/>
      <c r="IF722" s="49"/>
      <c r="IG722" s="49"/>
      <c r="II722" s="50"/>
      <c r="IJ722" s="47"/>
      <c r="IK722" s="50"/>
      <c r="IN722" s="49"/>
      <c r="IO722" s="49"/>
      <c r="IQ722" s="50"/>
    </row>
    <row r="723" spans="1:251" s="48" customFormat="1">
      <c r="A723" s="43">
        <v>367</v>
      </c>
      <c r="B723" s="44">
        <v>100000307299</v>
      </c>
      <c r="C723" s="43">
        <v>0</v>
      </c>
      <c r="D723" s="45" t="s">
        <v>212</v>
      </c>
      <c r="E723" s="45" t="s">
        <v>266</v>
      </c>
      <c r="F723" s="46">
        <v>6592.76</v>
      </c>
      <c r="G723" s="46">
        <v>-1223.18</v>
      </c>
      <c r="H723" s="46">
        <v>5369.58</v>
      </c>
      <c r="I723" s="47"/>
      <c r="K723" s="49"/>
      <c r="L723" s="47"/>
      <c r="M723" s="50"/>
      <c r="P723" s="49"/>
      <c r="Q723" s="49"/>
      <c r="R723" s="49"/>
      <c r="S723" s="50"/>
      <c r="T723" s="47"/>
      <c r="U723" s="50"/>
      <c r="X723" s="49"/>
      <c r="Y723" s="49"/>
      <c r="Z723" s="49"/>
      <c r="AA723" s="50"/>
      <c r="AB723" s="47"/>
      <c r="AC723" s="50"/>
      <c r="AF723" s="49"/>
      <c r="AG723" s="49"/>
      <c r="AH723" s="49"/>
      <c r="AI723" s="50"/>
      <c r="AJ723" s="47"/>
      <c r="AK723" s="50"/>
      <c r="AN723" s="49"/>
      <c r="AO723" s="49"/>
      <c r="AP723" s="49"/>
      <c r="AQ723" s="50"/>
      <c r="AR723" s="47"/>
      <c r="AS723" s="50"/>
      <c r="AV723" s="49"/>
      <c r="AW723" s="49"/>
      <c r="AX723" s="49"/>
      <c r="AY723" s="50"/>
      <c r="AZ723" s="47"/>
      <c r="BA723" s="50"/>
      <c r="BD723" s="49"/>
      <c r="BE723" s="49"/>
      <c r="BF723" s="49"/>
      <c r="BG723" s="50"/>
      <c r="BH723" s="47"/>
      <c r="BI723" s="50"/>
      <c r="BL723" s="49"/>
      <c r="BM723" s="49"/>
      <c r="BN723" s="49"/>
      <c r="BO723" s="50"/>
      <c r="BP723" s="47"/>
      <c r="BQ723" s="50"/>
      <c r="BT723" s="49"/>
      <c r="BU723" s="49"/>
      <c r="BV723" s="49"/>
      <c r="BW723" s="50"/>
      <c r="BX723" s="47"/>
      <c r="BY723" s="50"/>
      <c r="CB723" s="49"/>
      <c r="CC723" s="49"/>
      <c r="CD723" s="49"/>
      <c r="CE723" s="50"/>
      <c r="CF723" s="47"/>
      <c r="CG723" s="50"/>
      <c r="CJ723" s="49"/>
      <c r="CK723" s="49"/>
      <c r="CL723" s="49"/>
      <c r="CM723" s="50"/>
      <c r="CN723" s="47"/>
      <c r="CO723" s="50"/>
      <c r="CR723" s="49"/>
      <c r="CS723" s="49"/>
      <c r="CT723" s="49"/>
      <c r="CU723" s="50"/>
      <c r="CV723" s="47"/>
      <c r="CW723" s="50"/>
      <c r="CZ723" s="49"/>
      <c r="DA723" s="49"/>
      <c r="DB723" s="49"/>
      <c r="DC723" s="50"/>
      <c r="DD723" s="47"/>
      <c r="DE723" s="50"/>
      <c r="DH723" s="49"/>
      <c r="DI723" s="49"/>
      <c r="DJ723" s="49"/>
      <c r="DK723" s="50"/>
      <c r="DL723" s="47"/>
      <c r="DM723" s="50"/>
      <c r="DP723" s="49"/>
      <c r="DQ723" s="49"/>
      <c r="DR723" s="49"/>
      <c r="DS723" s="50"/>
      <c r="DT723" s="47"/>
      <c r="DU723" s="50"/>
      <c r="DX723" s="49"/>
      <c r="DY723" s="49"/>
      <c r="DZ723" s="49"/>
      <c r="EA723" s="50"/>
      <c r="EB723" s="47"/>
      <c r="EC723" s="50"/>
      <c r="EF723" s="49"/>
      <c r="EG723" s="49"/>
      <c r="EH723" s="49"/>
      <c r="EI723" s="50"/>
      <c r="EJ723" s="47"/>
      <c r="EK723" s="50"/>
      <c r="EN723" s="49"/>
      <c r="EO723" s="49"/>
      <c r="EP723" s="49"/>
      <c r="EQ723" s="50"/>
      <c r="ER723" s="47"/>
      <c r="ES723" s="50"/>
      <c r="EV723" s="49"/>
      <c r="EW723" s="49"/>
      <c r="EX723" s="49"/>
      <c r="EY723" s="50"/>
      <c r="EZ723" s="47"/>
      <c r="FA723" s="50"/>
      <c r="FD723" s="49"/>
      <c r="FE723" s="49"/>
      <c r="FF723" s="49"/>
      <c r="FG723" s="50"/>
      <c r="FH723" s="47"/>
      <c r="FI723" s="50"/>
      <c r="FL723" s="49"/>
      <c r="FM723" s="49"/>
      <c r="FN723" s="49"/>
      <c r="FO723" s="50"/>
      <c r="FP723" s="47"/>
      <c r="FQ723" s="50"/>
      <c r="FT723" s="49"/>
      <c r="FU723" s="49"/>
      <c r="FV723" s="49"/>
      <c r="FW723" s="50"/>
      <c r="FX723" s="47"/>
      <c r="FY723" s="50"/>
      <c r="GB723" s="49"/>
      <c r="GC723" s="49"/>
      <c r="GD723" s="49"/>
      <c r="GE723" s="50"/>
      <c r="GF723" s="47"/>
      <c r="GG723" s="50"/>
      <c r="GJ723" s="49"/>
      <c r="GK723" s="49"/>
      <c r="GL723" s="49"/>
      <c r="GM723" s="50"/>
      <c r="GN723" s="47"/>
      <c r="GO723" s="50"/>
      <c r="GR723" s="49"/>
      <c r="GS723" s="49"/>
      <c r="GT723" s="49"/>
      <c r="GU723" s="50"/>
      <c r="GV723" s="47"/>
      <c r="GW723" s="50"/>
      <c r="GZ723" s="49"/>
      <c r="HA723" s="49"/>
      <c r="HB723" s="49"/>
      <c r="HC723" s="50"/>
      <c r="HD723" s="47"/>
      <c r="HE723" s="50"/>
      <c r="HH723" s="49"/>
      <c r="HI723" s="49"/>
      <c r="HJ723" s="49"/>
      <c r="HK723" s="50"/>
      <c r="HL723" s="47"/>
      <c r="HM723" s="50"/>
      <c r="HP723" s="49"/>
      <c r="HQ723" s="49"/>
      <c r="HR723" s="49"/>
      <c r="HS723" s="50"/>
      <c r="HT723" s="47"/>
      <c r="HU723" s="50"/>
      <c r="HX723" s="49"/>
      <c r="HY723" s="49"/>
      <c r="HZ723" s="49"/>
      <c r="IA723" s="50"/>
      <c r="IB723" s="47"/>
      <c r="IC723" s="50"/>
      <c r="IF723" s="49"/>
      <c r="IG723" s="49"/>
      <c r="IH723" s="49"/>
      <c r="II723" s="50"/>
      <c r="IJ723" s="47"/>
      <c r="IK723" s="50"/>
      <c r="IN723" s="49"/>
      <c r="IO723" s="49"/>
      <c r="IP723" s="49"/>
      <c r="IQ723" s="50"/>
    </row>
    <row r="724" spans="1:251" s="48" customFormat="1">
      <c r="A724" s="43"/>
      <c r="B724" s="44">
        <v>100000307299</v>
      </c>
      <c r="C724" s="43">
        <v>1</v>
      </c>
      <c r="D724" s="45" t="s">
        <v>212</v>
      </c>
      <c r="E724" s="45" t="s">
        <v>266</v>
      </c>
      <c r="F724" s="46">
        <v>2448.7399999999998</v>
      </c>
      <c r="G724" s="46">
        <v>-2447.7399999999998</v>
      </c>
      <c r="H724" s="46">
        <v>1</v>
      </c>
      <c r="I724" s="47"/>
      <c r="L724" s="47"/>
      <c r="M724" s="50"/>
      <c r="P724" s="49"/>
      <c r="Q724" s="49"/>
      <c r="S724" s="50"/>
      <c r="T724" s="47"/>
      <c r="U724" s="50"/>
      <c r="X724" s="49"/>
      <c r="Y724" s="49"/>
      <c r="AA724" s="50"/>
      <c r="AB724" s="47"/>
      <c r="AC724" s="50"/>
      <c r="AF724" s="49"/>
      <c r="AG724" s="49"/>
      <c r="AI724" s="50"/>
      <c r="AJ724" s="47"/>
      <c r="AK724" s="50"/>
      <c r="AN724" s="49"/>
      <c r="AO724" s="49"/>
      <c r="AQ724" s="50"/>
      <c r="AR724" s="47"/>
      <c r="AS724" s="50"/>
      <c r="AV724" s="49"/>
      <c r="AW724" s="49"/>
      <c r="AY724" s="50"/>
      <c r="AZ724" s="47"/>
      <c r="BA724" s="50"/>
      <c r="BD724" s="49"/>
      <c r="BE724" s="49"/>
      <c r="BG724" s="50"/>
      <c r="BH724" s="47"/>
      <c r="BI724" s="50"/>
      <c r="BL724" s="49"/>
      <c r="BM724" s="49"/>
      <c r="BO724" s="50"/>
      <c r="BP724" s="47"/>
      <c r="BQ724" s="50"/>
      <c r="BT724" s="49"/>
      <c r="BU724" s="49"/>
      <c r="BW724" s="50"/>
      <c r="BX724" s="47"/>
      <c r="BY724" s="50"/>
      <c r="CB724" s="49"/>
      <c r="CC724" s="49"/>
      <c r="CE724" s="50"/>
      <c r="CF724" s="47"/>
      <c r="CG724" s="50"/>
      <c r="CJ724" s="49"/>
      <c r="CK724" s="49"/>
      <c r="CM724" s="50"/>
      <c r="CN724" s="47"/>
      <c r="CO724" s="50"/>
      <c r="CR724" s="49"/>
      <c r="CS724" s="49"/>
      <c r="CU724" s="50"/>
      <c r="CV724" s="47"/>
      <c r="CW724" s="50"/>
      <c r="CZ724" s="49"/>
      <c r="DA724" s="49"/>
      <c r="DC724" s="50"/>
      <c r="DD724" s="47"/>
      <c r="DE724" s="50"/>
      <c r="DH724" s="49"/>
      <c r="DI724" s="49"/>
      <c r="DK724" s="50"/>
      <c r="DL724" s="47"/>
      <c r="DM724" s="50"/>
      <c r="DP724" s="49"/>
      <c r="DQ724" s="49"/>
      <c r="DS724" s="50"/>
      <c r="DT724" s="47"/>
      <c r="DU724" s="50"/>
      <c r="DX724" s="49"/>
      <c r="DY724" s="49"/>
      <c r="EA724" s="50"/>
      <c r="EB724" s="47"/>
      <c r="EC724" s="50"/>
      <c r="EF724" s="49"/>
      <c r="EG724" s="49"/>
      <c r="EI724" s="50"/>
      <c r="EJ724" s="47"/>
      <c r="EK724" s="50"/>
      <c r="EN724" s="49"/>
      <c r="EO724" s="49"/>
      <c r="EQ724" s="50"/>
      <c r="ER724" s="47"/>
      <c r="ES724" s="50"/>
      <c r="EV724" s="49"/>
      <c r="EW724" s="49"/>
      <c r="EY724" s="50"/>
      <c r="EZ724" s="47"/>
      <c r="FA724" s="50"/>
      <c r="FD724" s="49"/>
      <c r="FE724" s="49"/>
      <c r="FG724" s="50"/>
      <c r="FH724" s="47"/>
      <c r="FI724" s="50"/>
      <c r="FL724" s="49"/>
      <c r="FM724" s="49"/>
      <c r="FO724" s="50"/>
      <c r="FP724" s="47"/>
      <c r="FQ724" s="50"/>
      <c r="FT724" s="49"/>
      <c r="FU724" s="49"/>
      <c r="FW724" s="50"/>
      <c r="FX724" s="47"/>
      <c r="FY724" s="50"/>
      <c r="GB724" s="49"/>
      <c r="GC724" s="49"/>
      <c r="GE724" s="50"/>
      <c r="GF724" s="47"/>
      <c r="GG724" s="50"/>
      <c r="GJ724" s="49"/>
      <c r="GK724" s="49"/>
      <c r="GM724" s="50"/>
      <c r="GN724" s="47"/>
      <c r="GO724" s="50"/>
      <c r="GR724" s="49"/>
      <c r="GS724" s="49"/>
      <c r="GU724" s="50"/>
      <c r="GV724" s="47"/>
      <c r="GW724" s="50"/>
      <c r="GZ724" s="49"/>
      <c r="HA724" s="49"/>
      <c r="HC724" s="50"/>
      <c r="HD724" s="47"/>
      <c r="HE724" s="50"/>
      <c r="HH724" s="49"/>
      <c r="HI724" s="49"/>
      <c r="HK724" s="50"/>
      <c r="HL724" s="47"/>
      <c r="HM724" s="50"/>
      <c r="HP724" s="49"/>
      <c r="HQ724" s="49"/>
      <c r="HS724" s="50"/>
      <c r="HT724" s="47"/>
      <c r="HU724" s="50"/>
      <c r="HX724" s="49"/>
      <c r="HY724" s="49"/>
      <c r="IA724" s="50"/>
      <c r="IB724" s="47"/>
      <c r="IC724" s="50"/>
      <c r="IF724" s="49"/>
      <c r="IG724" s="49"/>
      <c r="II724" s="50"/>
      <c r="IJ724" s="47"/>
      <c r="IK724" s="50"/>
      <c r="IN724" s="49"/>
      <c r="IO724" s="49"/>
      <c r="IQ724" s="50"/>
    </row>
    <row r="725" spans="1:251" s="48" customFormat="1">
      <c r="A725" s="43">
        <v>368</v>
      </c>
      <c r="B725" s="44">
        <v>100000307300</v>
      </c>
      <c r="C725" s="43">
        <v>0</v>
      </c>
      <c r="D725" s="45" t="s">
        <v>212</v>
      </c>
      <c r="E725" s="45" t="s">
        <v>266</v>
      </c>
      <c r="F725" s="46">
        <v>6592.76</v>
      </c>
      <c r="G725" s="46">
        <v>-1223.18</v>
      </c>
      <c r="H725" s="46">
        <v>5369.58</v>
      </c>
      <c r="I725" s="47"/>
      <c r="K725" s="49"/>
      <c r="L725" s="47"/>
      <c r="M725" s="50"/>
      <c r="P725" s="49"/>
      <c r="Q725" s="49"/>
      <c r="R725" s="49"/>
      <c r="S725" s="50"/>
      <c r="T725" s="47"/>
      <c r="U725" s="50"/>
      <c r="X725" s="49"/>
      <c r="Y725" s="49"/>
      <c r="Z725" s="49"/>
      <c r="AA725" s="50"/>
      <c r="AB725" s="47"/>
      <c r="AC725" s="50"/>
      <c r="AF725" s="49"/>
      <c r="AG725" s="49"/>
      <c r="AH725" s="49"/>
      <c r="AI725" s="50"/>
      <c r="AJ725" s="47"/>
      <c r="AK725" s="50"/>
      <c r="AN725" s="49"/>
      <c r="AO725" s="49"/>
      <c r="AP725" s="49"/>
      <c r="AQ725" s="50"/>
      <c r="AR725" s="47"/>
      <c r="AS725" s="50"/>
      <c r="AV725" s="49"/>
      <c r="AW725" s="49"/>
      <c r="AX725" s="49"/>
      <c r="AY725" s="50"/>
      <c r="AZ725" s="47"/>
      <c r="BA725" s="50"/>
      <c r="BD725" s="49"/>
      <c r="BE725" s="49"/>
      <c r="BF725" s="49"/>
      <c r="BG725" s="50"/>
      <c r="BH725" s="47"/>
      <c r="BI725" s="50"/>
      <c r="BL725" s="49"/>
      <c r="BM725" s="49"/>
      <c r="BN725" s="49"/>
      <c r="BO725" s="50"/>
      <c r="BP725" s="47"/>
      <c r="BQ725" s="50"/>
      <c r="BT725" s="49"/>
      <c r="BU725" s="49"/>
      <c r="BV725" s="49"/>
      <c r="BW725" s="50"/>
      <c r="BX725" s="47"/>
      <c r="BY725" s="50"/>
      <c r="CB725" s="49"/>
      <c r="CC725" s="49"/>
      <c r="CD725" s="49"/>
      <c r="CE725" s="50"/>
      <c r="CF725" s="47"/>
      <c r="CG725" s="50"/>
      <c r="CJ725" s="49"/>
      <c r="CK725" s="49"/>
      <c r="CL725" s="49"/>
      <c r="CM725" s="50"/>
      <c r="CN725" s="47"/>
      <c r="CO725" s="50"/>
      <c r="CR725" s="49"/>
      <c r="CS725" s="49"/>
      <c r="CT725" s="49"/>
      <c r="CU725" s="50"/>
      <c r="CV725" s="47"/>
      <c r="CW725" s="50"/>
      <c r="CZ725" s="49"/>
      <c r="DA725" s="49"/>
      <c r="DB725" s="49"/>
      <c r="DC725" s="50"/>
      <c r="DD725" s="47"/>
      <c r="DE725" s="50"/>
      <c r="DH725" s="49"/>
      <c r="DI725" s="49"/>
      <c r="DJ725" s="49"/>
      <c r="DK725" s="50"/>
      <c r="DL725" s="47"/>
      <c r="DM725" s="50"/>
      <c r="DP725" s="49"/>
      <c r="DQ725" s="49"/>
      <c r="DR725" s="49"/>
      <c r="DS725" s="50"/>
      <c r="DT725" s="47"/>
      <c r="DU725" s="50"/>
      <c r="DX725" s="49"/>
      <c r="DY725" s="49"/>
      <c r="DZ725" s="49"/>
      <c r="EA725" s="50"/>
      <c r="EB725" s="47"/>
      <c r="EC725" s="50"/>
      <c r="EF725" s="49"/>
      <c r="EG725" s="49"/>
      <c r="EH725" s="49"/>
      <c r="EI725" s="50"/>
      <c r="EJ725" s="47"/>
      <c r="EK725" s="50"/>
      <c r="EN725" s="49"/>
      <c r="EO725" s="49"/>
      <c r="EP725" s="49"/>
      <c r="EQ725" s="50"/>
      <c r="ER725" s="47"/>
      <c r="ES725" s="50"/>
      <c r="EV725" s="49"/>
      <c r="EW725" s="49"/>
      <c r="EX725" s="49"/>
      <c r="EY725" s="50"/>
      <c r="EZ725" s="47"/>
      <c r="FA725" s="50"/>
      <c r="FD725" s="49"/>
      <c r="FE725" s="49"/>
      <c r="FF725" s="49"/>
      <c r="FG725" s="50"/>
      <c r="FH725" s="47"/>
      <c r="FI725" s="50"/>
      <c r="FL725" s="49"/>
      <c r="FM725" s="49"/>
      <c r="FN725" s="49"/>
      <c r="FO725" s="50"/>
      <c r="FP725" s="47"/>
      <c r="FQ725" s="50"/>
      <c r="FT725" s="49"/>
      <c r="FU725" s="49"/>
      <c r="FV725" s="49"/>
      <c r="FW725" s="50"/>
      <c r="FX725" s="47"/>
      <c r="FY725" s="50"/>
      <c r="GB725" s="49"/>
      <c r="GC725" s="49"/>
      <c r="GD725" s="49"/>
      <c r="GE725" s="50"/>
      <c r="GF725" s="47"/>
      <c r="GG725" s="50"/>
      <c r="GJ725" s="49"/>
      <c r="GK725" s="49"/>
      <c r="GL725" s="49"/>
      <c r="GM725" s="50"/>
      <c r="GN725" s="47"/>
      <c r="GO725" s="50"/>
      <c r="GR725" s="49"/>
      <c r="GS725" s="49"/>
      <c r="GT725" s="49"/>
      <c r="GU725" s="50"/>
      <c r="GV725" s="47"/>
      <c r="GW725" s="50"/>
      <c r="GZ725" s="49"/>
      <c r="HA725" s="49"/>
      <c r="HB725" s="49"/>
      <c r="HC725" s="50"/>
      <c r="HD725" s="47"/>
      <c r="HE725" s="50"/>
      <c r="HH725" s="49"/>
      <c r="HI725" s="49"/>
      <c r="HJ725" s="49"/>
      <c r="HK725" s="50"/>
      <c r="HL725" s="47"/>
      <c r="HM725" s="50"/>
      <c r="HP725" s="49"/>
      <c r="HQ725" s="49"/>
      <c r="HR725" s="49"/>
      <c r="HS725" s="50"/>
      <c r="HT725" s="47"/>
      <c r="HU725" s="50"/>
      <c r="HX725" s="49"/>
      <c r="HY725" s="49"/>
      <c r="HZ725" s="49"/>
      <c r="IA725" s="50"/>
      <c r="IB725" s="47"/>
      <c r="IC725" s="50"/>
      <c r="IF725" s="49"/>
      <c r="IG725" s="49"/>
      <c r="IH725" s="49"/>
      <c r="II725" s="50"/>
      <c r="IJ725" s="47"/>
      <c r="IK725" s="50"/>
      <c r="IN725" s="49"/>
      <c r="IO725" s="49"/>
      <c r="IP725" s="49"/>
      <c r="IQ725" s="50"/>
    </row>
    <row r="726" spans="1:251" s="48" customFormat="1">
      <c r="A726" s="43"/>
      <c r="B726" s="44">
        <v>100000307300</v>
      </c>
      <c r="C726" s="43">
        <v>1</v>
      </c>
      <c r="D726" s="45" t="s">
        <v>212</v>
      </c>
      <c r="E726" s="45" t="s">
        <v>266</v>
      </c>
      <c r="F726" s="46">
        <v>2448.7399999999998</v>
      </c>
      <c r="G726" s="46">
        <v>-2447.7399999999998</v>
      </c>
      <c r="H726" s="46">
        <v>1</v>
      </c>
      <c r="I726" s="47"/>
      <c r="L726" s="47"/>
      <c r="M726" s="50"/>
      <c r="P726" s="49"/>
      <c r="Q726" s="49"/>
      <c r="S726" s="50"/>
      <c r="T726" s="47"/>
      <c r="U726" s="50"/>
      <c r="X726" s="49"/>
      <c r="Y726" s="49"/>
      <c r="AA726" s="50"/>
      <c r="AB726" s="47"/>
      <c r="AC726" s="50"/>
      <c r="AF726" s="49"/>
      <c r="AG726" s="49"/>
      <c r="AI726" s="50"/>
      <c r="AJ726" s="47"/>
      <c r="AK726" s="50"/>
      <c r="AN726" s="49"/>
      <c r="AO726" s="49"/>
      <c r="AQ726" s="50"/>
      <c r="AR726" s="47"/>
      <c r="AS726" s="50"/>
      <c r="AV726" s="49"/>
      <c r="AW726" s="49"/>
      <c r="AY726" s="50"/>
      <c r="AZ726" s="47"/>
      <c r="BA726" s="50"/>
      <c r="BD726" s="49"/>
      <c r="BE726" s="49"/>
      <c r="BG726" s="50"/>
      <c r="BH726" s="47"/>
      <c r="BI726" s="50"/>
      <c r="BL726" s="49"/>
      <c r="BM726" s="49"/>
      <c r="BO726" s="50"/>
      <c r="BP726" s="47"/>
      <c r="BQ726" s="50"/>
      <c r="BT726" s="49"/>
      <c r="BU726" s="49"/>
      <c r="BW726" s="50"/>
      <c r="BX726" s="47"/>
      <c r="BY726" s="50"/>
      <c r="CB726" s="49"/>
      <c r="CC726" s="49"/>
      <c r="CE726" s="50"/>
      <c r="CF726" s="47"/>
      <c r="CG726" s="50"/>
      <c r="CJ726" s="49"/>
      <c r="CK726" s="49"/>
      <c r="CM726" s="50"/>
      <c r="CN726" s="47"/>
      <c r="CO726" s="50"/>
      <c r="CR726" s="49"/>
      <c r="CS726" s="49"/>
      <c r="CU726" s="50"/>
      <c r="CV726" s="47"/>
      <c r="CW726" s="50"/>
      <c r="CZ726" s="49"/>
      <c r="DA726" s="49"/>
      <c r="DC726" s="50"/>
      <c r="DD726" s="47"/>
      <c r="DE726" s="50"/>
      <c r="DH726" s="49"/>
      <c r="DI726" s="49"/>
      <c r="DK726" s="50"/>
      <c r="DL726" s="47"/>
      <c r="DM726" s="50"/>
      <c r="DP726" s="49"/>
      <c r="DQ726" s="49"/>
      <c r="DS726" s="50"/>
      <c r="DT726" s="47"/>
      <c r="DU726" s="50"/>
      <c r="DX726" s="49"/>
      <c r="DY726" s="49"/>
      <c r="EA726" s="50"/>
      <c r="EB726" s="47"/>
      <c r="EC726" s="50"/>
      <c r="EF726" s="49"/>
      <c r="EG726" s="49"/>
      <c r="EI726" s="50"/>
      <c r="EJ726" s="47"/>
      <c r="EK726" s="50"/>
      <c r="EN726" s="49"/>
      <c r="EO726" s="49"/>
      <c r="EQ726" s="50"/>
      <c r="ER726" s="47"/>
      <c r="ES726" s="50"/>
      <c r="EV726" s="49"/>
      <c r="EW726" s="49"/>
      <c r="EY726" s="50"/>
      <c r="EZ726" s="47"/>
      <c r="FA726" s="50"/>
      <c r="FD726" s="49"/>
      <c r="FE726" s="49"/>
      <c r="FG726" s="50"/>
      <c r="FH726" s="47"/>
      <c r="FI726" s="50"/>
      <c r="FL726" s="49"/>
      <c r="FM726" s="49"/>
      <c r="FO726" s="50"/>
      <c r="FP726" s="47"/>
      <c r="FQ726" s="50"/>
      <c r="FT726" s="49"/>
      <c r="FU726" s="49"/>
      <c r="FW726" s="50"/>
      <c r="FX726" s="47"/>
      <c r="FY726" s="50"/>
      <c r="GB726" s="49"/>
      <c r="GC726" s="49"/>
      <c r="GE726" s="50"/>
      <c r="GF726" s="47"/>
      <c r="GG726" s="50"/>
      <c r="GJ726" s="49"/>
      <c r="GK726" s="49"/>
      <c r="GM726" s="50"/>
      <c r="GN726" s="47"/>
      <c r="GO726" s="50"/>
      <c r="GR726" s="49"/>
      <c r="GS726" s="49"/>
      <c r="GU726" s="50"/>
      <c r="GV726" s="47"/>
      <c r="GW726" s="50"/>
      <c r="GZ726" s="49"/>
      <c r="HA726" s="49"/>
      <c r="HC726" s="50"/>
      <c r="HD726" s="47"/>
      <c r="HE726" s="50"/>
      <c r="HH726" s="49"/>
      <c r="HI726" s="49"/>
      <c r="HK726" s="50"/>
      <c r="HL726" s="47"/>
      <c r="HM726" s="50"/>
      <c r="HP726" s="49"/>
      <c r="HQ726" s="49"/>
      <c r="HS726" s="50"/>
      <c r="HT726" s="47"/>
      <c r="HU726" s="50"/>
      <c r="HX726" s="49"/>
      <c r="HY726" s="49"/>
      <c r="IA726" s="50"/>
      <c r="IB726" s="47"/>
      <c r="IC726" s="50"/>
      <c r="IF726" s="49"/>
      <c r="IG726" s="49"/>
      <c r="II726" s="50"/>
      <c r="IJ726" s="47"/>
      <c r="IK726" s="50"/>
      <c r="IN726" s="49"/>
      <c r="IO726" s="49"/>
      <c r="IQ726" s="50"/>
    </row>
    <row r="727" spans="1:251" s="48" customFormat="1">
      <c r="A727" s="43">
        <v>369</v>
      </c>
      <c r="B727" s="44">
        <v>100000307301</v>
      </c>
      <c r="C727" s="43">
        <v>0</v>
      </c>
      <c r="D727" s="45" t="s">
        <v>212</v>
      </c>
      <c r="E727" s="45" t="s">
        <v>266</v>
      </c>
      <c r="F727" s="46">
        <v>6592.76</v>
      </c>
      <c r="G727" s="46">
        <v>-1223.18</v>
      </c>
      <c r="H727" s="46">
        <v>5369.58</v>
      </c>
      <c r="I727" s="47"/>
      <c r="K727" s="49"/>
      <c r="L727" s="47"/>
      <c r="M727" s="50"/>
      <c r="P727" s="49"/>
      <c r="Q727" s="49"/>
      <c r="R727" s="49"/>
      <c r="S727" s="50"/>
      <c r="T727" s="47"/>
      <c r="U727" s="50"/>
      <c r="X727" s="49"/>
      <c r="Y727" s="49"/>
      <c r="Z727" s="49"/>
      <c r="AA727" s="50"/>
      <c r="AB727" s="47"/>
      <c r="AC727" s="50"/>
      <c r="AF727" s="49"/>
      <c r="AG727" s="49"/>
      <c r="AH727" s="49"/>
      <c r="AI727" s="50"/>
      <c r="AJ727" s="47"/>
      <c r="AK727" s="50"/>
      <c r="AN727" s="49"/>
      <c r="AO727" s="49"/>
      <c r="AP727" s="49"/>
      <c r="AQ727" s="50"/>
      <c r="AR727" s="47"/>
      <c r="AS727" s="50"/>
      <c r="AV727" s="49"/>
      <c r="AW727" s="49"/>
      <c r="AX727" s="49"/>
      <c r="AY727" s="50"/>
      <c r="AZ727" s="47"/>
      <c r="BA727" s="50"/>
      <c r="BD727" s="49"/>
      <c r="BE727" s="49"/>
      <c r="BF727" s="49"/>
      <c r="BG727" s="50"/>
      <c r="BH727" s="47"/>
      <c r="BI727" s="50"/>
      <c r="BL727" s="49"/>
      <c r="BM727" s="49"/>
      <c r="BN727" s="49"/>
      <c r="BO727" s="50"/>
      <c r="BP727" s="47"/>
      <c r="BQ727" s="50"/>
      <c r="BT727" s="49"/>
      <c r="BU727" s="49"/>
      <c r="BV727" s="49"/>
      <c r="BW727" s="50"/>
      <c r="BX727" s="47"/>
      <c r="BY727" s="50"/>
      <c r="CB727" s="49"/>
      <c r="CC727" s="49"/>
      <c r="CD727" s="49"/>
      <c r="CE727" s="50"/>
      <c r="CF727" s="47"/>
      <c r="CG727" s="50"/>
      <c r="CJ727" s="49"/>
      <c r="CK727" s="49"/>
      <c r="CL727" s="49"/>
      <c r="CM727" s="50"/>
      <c r="CN727" s="47"/>
      <c r="CO727" s="50"/>
      <c r="CR727" s="49"/>
      <c r="CS727" s="49"/>
      <c r="CT727" s="49"/>
      <c r="CU727" s="50"/>
      <c r="CV727" s="47"/>
      <c r="CW727" s="50"/>
      <c r="CZ727" s="49"/>
      <c r="DA727" s="49"/>
      <c r="DB727" s="49"/>
      <c r="DC727" s="50"/>
      <c r="DD727" s="47"/>
      <c r="DE727" s="50"/>
      <c r="DH727" s="49"/>
      <c r="DI727" s="49"/>
      <c r="DJ727" s="49"/>
      <c r="DK727" s="50"/>
      <c r="DL727" s="47"/>
      <c r="DM727" s="50"/>
      <c r="DP727" s="49"/>
      <c r="DQ727" s="49"/>
      <c r="DR727" s="49"/>
      <c r="DS727" s="50"/>
      <c r="DT727" s="47"/>
      <c r="DU727" s="50"/>
      <c r="DX727" s="49"/>
      <c r="DY727" s="49"/>
      <c r="DZ727" s="49"/>
      <c r="EA727" s="50"/>
      <c r="EB727" s="47"/>
      <c r="EC727" s="50"/>
      <c r="EF727" s="49"/>
      <c r="EG727" s="49"/>
      <c r="EH727" s="49"/>
      <c r="EI727" s="50"/>
      <c r="EJ727" s="47"/>
      <c r="EK727" s="50"/>
      <c r="EN727" s="49"/>
      <c r="EO727" s="49"/>
      <c r="EP727" s="49"/>
      <c r="EQ727" s="50"/>
      <c r="ER727" s="47"/>
      <c r="ES727" s="50"/>
      <c r="EV727" s="49"/>
      <c r="EW727" s="49"/>
      <c r="EX727" s="49"/>
      <c r="EY727" s="50"/>
      <c r="EZ727" s="47"/>
      <c r="FA727" s="50"/>
      <c r="FD727" s="49"/>
      <c r="FE727" s="49"/>
      <c r="FF727" s="49"/>
      <c r="FG727" s="50"/>
      <c r="FH727" s="47"/>
      <c r="FI727" s="50"/>
      <c r="FL727" s="49"/>
      <c r="FM727" s="49"/>
      <c r="FN727" s="49"/>
      <c r="FO727" s="50"/>
      <c r="FP727" s="47"/>
      <c r="FQ727" s="50"/>
      <c r="FT727" s="49"/>
      <c r="FU727" s="49"/>
      <c r="FV727" s="49"/>
      <c r="FW727" s="50"/>
      <c r="FX727" s="47"/>
      <c r="FY727" s="50"/>
      <c r="GB727" s="49"/>
      <c r="GC727" s="49"/>
      <c r="GD727" s="49"/>
      <c r="GE727" s="50"/>
      <c r="GF727" s="47"/>
      <c r="GG727" s="50"/>
      <c r="GJ727" s="49"/>
      <c r="GK727" s="49"/>
      <c r="GL727" s="49"/>
      <c r="GM727" s="50"/>
      <c r="GN727" s="47"/>
      <c r="GO727" s="50"/>
      <c r="GR727" s="49"/>
      <c r="GS727" s="49"/>
      <c r="GT727" s="49"/>
      <c r="GU727" s="50"/>
      <c r="GV727" s="47"/>
      <c r="GW727" s="50"/>
      <c r="GZ727" s="49"/>
      <c r="HA727" s="49"/>
      <c r="HB727" s="49"/>
      <c r="HC727" s="50"/>
      <c r="HD727" s="47"/>
      <c r="HE727" s="50"/>
      <c r="HH727" s="49"/>
      <c r="HI727" s="49"/>
      <c r="HJ727" s="49"/>
      <c r="HK727" s="50"/>
      <c r="HL727" s="47"/>
      <c r="HM727" s="50"/>
      <c r="HP727" s="49"/>
      <c r="HQ727" s="49"/>
      <c r="HR727" s="49"/>
      <c r="HS727" s="50"/>
      <c r="HT727" s="47"/>
      <c r="HU727" s="50"/>
      <c r="HX727" s="49"/>
      <c r="HY727" s="49"/>
      <c r="HZ727" s="49"/>
      <c r="IA727" s="50"/>
      <c r="IB727" s="47"/>
      <c r="IC727" s="50"/>
      <c r="IF727" s="49"/>
      <c r="IG727" s="49"/>
      <c r="IH727" s="49"/>
      <c r="II727" s="50"/>
      <c r="IJ727" s="47"/>
      <c r="IK727" s="50"/>
      <c r="IN727" s="49"/>
      <c r="IO727" s="49"/>
      <c r="IP727" s="49"/>
      <c r="IQ727" s="50"/>
    </row>
    <row r="728" spans="1:251" s="48" customFormat="1">
      <c r="A728" s="43"/>
      <c r="B728" s="44">
        <v>100000307301</v>
      </c>
      <c r="C728" s="43">
        <v>1</v>
      </c>
      <c r="D728" s="45" t="s">
        <v>212</v>
      </c>
      <c r="E728" s="45" t="s">
        <v>266</v>
      </c>
      <c r="F728" s="46">
        <v>2448.7399999999998</v>
      </c>
      <c r="G728" s="46">
        <v>-2447.7399999999998</v>
      </c>
      <c r="H728" s="46">
        <v>1</v>
      </c>
      <c r="I728" s="47"/>
      <c r="L728" s="47"/>
      <c r="M728" s="50"/>
      <c r="P728" s="49"/>
      <c r="Q728" s="49"/>
      <c r="S728" s="50"/>
      <c r="T728" s="47"/>
      <c r="U728" s="50"/>
      <c r="X728" s="49"/>
      <c r="Y728" s="49"/>
      <c r="AA728" s="50"/>
      <c r="AB728" s="47"/>
      <c r="AC728" s="50"/>
      <c r="AF728" s="49"/>
      <c r="AG728" s="49"/>
      <c r="AI728" s="50"/>
      <c r="AJ728" s="47"/>
      <c r="AK728" s="50"/>
      <c r="AN728" s="49"/>
      <c r="AO728" s="49"/>
      <c r="AQ728" s="50"/>
      <c r="AR728" s="47"/>
      <c r="AS728" s="50"/>
      <c r="AV728" s="49"/>
      <c r="AW728" s="49"/>
      <c r="AY728" s="50"/>
      <c r="AZ728" s="47"/>
      <c r="BA728" s="50"/>
      <c r="BD728" s="49"/>
      <c r="BE728" s="49"/>
      <c r="BG728" s="50"/>
      <c r="BH728" s="47"/>
      <c r="BI728" s="50"/>
      <c r="BL728" s="49"/>
      <c r="BM728" s="49"/>
      <c r="BO728" s="50"/>
      <c r="BP728" s="47"/>
      <c r="BQ728" s="50"/>
      <c r="BT728" s="49"/>
      <c r="BU728" s="49"/>
      <c r="BW728" s="50"/>
      <c r="BX728" s="47"/>
      <c r="BY728" s="50"/>
      <c r="CB728" s="49"/>
      <c r="CC728" s="49"/>
      <c r="CE728" s="50"/>
      <c r="CF728" s="47"/>
      <c r="CG728" s="50"/>
      <c r="CJ728" s="49"/>
      <c r="CK728" s="49"/>
      <c r="CM728" s="50"/>
      <c r="CN728" s="47"/>
      <c r="CO728" s="50"/>
      <c r="CR728" s="49"/>
      <c r="CS728" s="49"/>
      <c r="CU728" s="50"/>
      <c r="CV728" s="47"/>
      <c r="CW728" s="50"/>
      <c r="CZ728" s="49"/>
      <c r="DA728" s="49"/>
      <c r="DC728" s="50"/>
      <c r="DD728" s="47"/>
      <c r="DE728" s="50"/>
      <c r="DH728" s="49"/>
      <c r="DI728" s="49"/>
      <c r="DK728" s="50"/>
      <c r="DL728" s="47"/>
      <c r="DM728" s="50"/>
      <c r="DP728" s="49"/>
      <c r="DQ728" s="49"/>
      <c r="DS728" s="50"/>
      <c r="DT728" s="47"/>
      <c r="DU728" s="50"/>
      <c r="DX728" s="49"/>
      <c r="DY728" s="49"/>
      <c r="EA728" s="50"/>
      <c r="EB728" s="47"/>
      <c r="EC728" s="50"/>
      <c r="EF728" s="49"/>
      <c r="EG728" s="49"/>
      <c r="EI728" s="50"/>
      <c r="EJ728" s="47"/>
      <c r="EK728" s="50"/>
      <c r="EN728" s="49"/>
      <c r="EO728" s="49"/>
      <c r="EQ728" s="50"/>
      <c r="ER728" s="47"/>
      <c r="ES728" s="50"/>
      <c r="EV728" s="49"/>
      <c r="EW728" s="49"/>
      <c r="EY728" s="50"/>
      <c r="EZ728" s="47"/>
      <c r="FA728" s="50"/>
      <c r="FD728" s="49"/>
      <c r="FE728" s="49"/>
      <c r="FG728" s="50"/>
      <c r="FH728" s="47"/>
      <c r="FI728" s="50"/>
      <c r="FL728" s="49"/>
      <c r="FM728" s="49"/>
      <c r="FO728" s="50"/>
      <c r="FP728" s="47"/>
      <c r="FQ728" s="50"/>
      <c r="FT728" s="49"/>
      <c r="FU728" s="49"/>
      <c r="FW728" s="50"/>
      <c r="FX728" s="47"/>
      <c r="FY728" s="50"/>
      <c r="GB728" s="49"/>
      <c r="GC728" s="49"/>
      <c r="GE728" s="50"/>
      <c r="GF728" s="47"/>
      <c r="GG728" s="50"/>
      <c r="GJ728" s="49"/>
      <c r="GK728" s="49"/>
      <c r="GM728" s="50"/>
      <c r="GN728" s="47"/>
      <c r="GO728" s="50"/>
      <c r="GR728" s="49"/>
      <c r="GS728" s="49"/>
      <c r="GU728" s="50"/>
      <c r="GV728" s="47"/>
      <c r="GW728" s="50"/>
      <c r="GZ728" s="49"/>
      <c r="HA728" s="49"/>
      <c r="HC728" s="50"/>
      <c r="HD728" s="47"/>
      <c r="HE728" s="50"/>
      <c r="HH728" s="49"/>
      <c r="HI728" s="49"/>
      <c r="HK728" s="50"/>
      <c r="HL728" s="47"/>
      <c r="HM728" s="50"/>
      <c r="HP728" s="49"/>
      <c r="HQ728" s="49"/>
      <c r="HS728" s="50"/>
      <c r="HT728" s="47"/>
      <c r="HU728" s="50"/>
      <c r="HX728" s="49"/>
      <c r="HY728" s="49"/>
      <c r="IA728" s="50"/>
      <c r="IB728" s="47"/>
      <c r="IC728" s="50"/>
      <c r="IF728" s="49"/>
      <c r="IG728" s="49"/>
      <c r="II728" s="50"/>
      <c r="IJ728" s="47"/>
      <c r="IK728" s="50"/>
      <c r="IN728" s="49"/>
      <c r="IO728" s="49"/>
      <c r="IQ728" s="50"/>
    </row>
    <row r="729" spans="1:251" s="48" customFormat="1">
      <c r="A729" s="43">
        <v>370</v>
      </c>
      <c r="B729" s="44">
        <v>100000307302</v>
      </c>
      <c r="C729" s="43">
        <v>0</v>
      </c>
      <c r="D729" s="45" t="s">
        <v>212</v>
      </c>
      <c r="E729" s="45" t="s">
        <v>266</v>
      </c>
      <c r="F729" s="46">
        <v>6592.76</v>
      </c>
      <c r="G729" s="46">
        <v>-1223.18</v>
      </c>
      <c r="H729" s="46">
        <v>5369.58</v>
      </c>
      <c r="I729" s="47"/>
      <c r="K729" s="49"/>
      <c r="L729" s="47"/>
      <c r="M729" s="50"/>
      <c r="P729" s="49"/>
      <c r="Q729" s="49"/>
      <c r="R729" s="49"/>
      <c r="S729" s="50"/>
      <c r="T729" s="47"/>
      <c r="U729" s="50"/>
      <c r="X729" s="49"/>
      <c r="Y729" s="49"/>
      <c r="Z729" s="49"/>
      <c r="AA729" s="50"/>
      <c r="AB729" s="47"/>
      <c r="AC729" s="50"/>
      <c r="AF729" s="49"/>
      <c r="AG729" s="49"/>
      <c r="AH729" s="49"/>
      <c r="AI729" s="50"/>
      <c r="AJ729" s="47"/>
      <c r="AK729" s="50"/>
      <c r="AN729" s="49"/>
      <c r="AO729" s="49"/>
      <c r="AP729" s="49"/>
      <c r="AQ729" s="50"/>
      <c r="AR729" s="47"/>
      <c r="AS729" s="50"/>
      <c r="AV729" s="49"/>
      <c r="AW729" s="49"/>
      <c r="AX729" s="49"/>
      <c r="AY729" s="50"/>
      <c r="AZ729" s="47"/>
      <c r="BA729" s="50"/>
      <c r="BD729" s="49"/>
      <c r="BE729" s="49"/>
      <c r="BF729" s="49"/>
      <c r="BG729" s="50"/>
      <c r="BH729" s="47"/>
      <c r="BI729" s="50"/>
      <c r="BL729" s="49"/>
      <c r="BM729" s="49"/>
      <c r="BN729" s="49"/>
      <c r="BO729" s="50"/>
      <c r="BP729" s="47"/>
      <c r="BQ729" s="50"/>
      <c r="BT729" s="49"/>
      <c r="BU729" s="49"/>
      <c r="BV729" s="49"/>
      <c r="BW729" s="50"/>
      <c r="BX729" s="47"/>
      <c r="BY729" s="50"/>
      <c r="CB729" s="49"/>
      <c r="CC729" s="49"/>
      <c r="CD729" s="49"/>
      <c r="CE729" s="50"/>
      <c r="CF729" s="47"/>
      <c r="CG729" s="50"/>
      <c r="CJ729" s="49"/>
      <c r="CK729" s="49"/>
      <c r="CL729" s="49"/>
      <c r="CM729" s="50"/>
      <c r="CN729" s="47"/>
      <c r="CO729" s="50"/>
      <c r="CR729" s="49"/>
      <c r="CS729" s="49"/>
      <c r="CT729" s="49"/>
      <c r="CU729" s="50"/>
      <c r="CV729" s="47"/>
      <c r="CW729" s="50"/>
      <c r="CZ729" s="49"/>
      <c r="DA729" s="49"/>
      <c r="DB729" s="49"/>
      <c r="DC729" s="50"/>
      <c r="DD729" s="47"/>
      <c r="DE729" s="50"/>
      <c r="DH729" s="49"/>
      <c r="DI729" s="49"/>
      <c r="DJ729" s="49"/>
      <c r="DK729" s="50"/>
      <c r="DL729" s="47"/>
      <c r="DM729" s="50"/>
      <c r="DP729" s="49"/>
      <c r="DQ729" s="49"/>
      <c r="DR729" s="49"/>
      <c r="DS729" s="50"/>
      <c r="DT729" s="47"/>
      <c r="DU729" s="50"/>
      <c r="DX729" s="49"/>
      <c r="DY729" s="49"/>
      <c r="DZ729" s="49"/>
      <c r="EA729" s="50"/>
      <c r="EB729" s="47"/>
      <c r="EC729" s="50"/>
      <c r="EF729" s="49"/>
      <c r="EG729" s="49"/>
      <c r="EH729" s="49"/>
      <c r="EI729" s="50"/>
      <c r="EJ729" s="47"/>
      <c r="EK729" s="50"/>
      <c r="EN729" s="49"/>
      <c r="EO729" s="49"/>
      <c r="EP729" s="49"/>
      <c r="EQ729" s="50"/>
      <c r="ER729" s="47"/>
      <c r="ES729" s="50"/>
      <c r="EV729" s="49"/>
      <c r="EW729" s="49"/>
      <c r="EX729" s="49"/>
      <c r="EY729" s="50"/>
      <c r="EZ729" s="47"/>
      <c r="FA729" s="50"/>
      <c r="FD729" s="49"/>
      <c r="FE729" s="49"/>
      <c r="FF729" s="49"/>
      <c r="FG729" s="50"/>
      <c r="FH729" s="47"/>
      <c r="FI729" s="50"/>
      <c r="FL729" s="49"/>
      <c r="FM729" s="49"/>
      <c r="FN729" s="49"/>
      <c r="FO729" s="50"/>
      <c r="FP729" s="47"/>
      <c r="FQ729" s="50"/>
      <c r="FT729" s="49"/>
      <c r="FU729" s="49"/>
      <c r="FV729" s="49"/>
      <c r="FW729" s="50"/>
      <c r="FX729" s="47"/>
      <c r="FY729" s="50"/>
      <c r="GB729" s="49"/>
      <c r="GC729" s="49"/>
      <c r="GD729" s="49"/>
      <c r="GE729" s="50"/>
      <c r="GF729" s="47"/>
      <c r="GG729" s="50"/>
      <c r="GJ729" s="49"/>
      <c r="GK729" s="49"/>
      <c r="GL729" s="49"/>
      <c r="GM729" s="50"/>
      <c r="GN729" s="47"/>
      <c r="GO729" s="50"/>
      <c r="GR729" s="49"/>
      <c r="GS729" s="49"/>
      <c r="GT729" s="49"/>
      <c r="GU729" s="50"/>
      <c r="GV729" s="47"/>
      <c r="GW729" s="50"/>
      <c r="GZ729" s="49"/>
      <c r="HA729" s="49"/>
      <c r="HB729" s="49"/>
      <c r="HC729" s="50"/>
      <c r="HD729" s="47"/>
      <c r="HE729" s="50"/>
      <c r="HH729" s="49"/>
      <c r="HI729" s="49"/>
      <c r="HJ729" s="49"/>
      <c r="HK729" s="50"/>
      <c r="HL729" s="47"/>
      <c r="HM729" s="50"/>
      <c r="HP729" s="49"/>
      <c r="HQ729" s="49"/>
      <c r="HR729" s="49"/>
      <c r="HS729" s="50"/>
      <c r="HT729" s="47"/>
      <c r="HU729" s="50"/>
      <c r="HX729" s="49"/>
      <c r="HY729" s="49"/>
      <c r="HZ729" s="49"/>
      <c r="IA729" s="50"/>
      <c r="IB729" s="47"/>
      <c r="IC729" s="50"/>
      <c r="IF729" s="49"/>
      <c r="IG729" s="49"/>
      <c r="IH729" s="49"/>
      <c r="II729" s="50"/>
      <c r="IJ729" s="47"/>
      <c r="IK729" s="50"/>
      <c r="IN729" s="49"/>
      <c r="IO729" s="49"/>
      <c r="IP729" s="49"/>
      <c r="IQ729" s="50"/>
    </row>
    <row r="730" spans="1:251" s="48" customFormat="1">
      <c r="A730" s="43"/>
      <c r="B730" s="44">
        <v>100000307302</v>
      </c>
      <c r="C730" s="43">
        <v>1</v>
      </c>
      <c r="D730" s="45" t="s">
        <v>212</v>
      </c>
      <c r="E730" s="45" t="s">
        <v>266</v>
      </c>
      <c r="F730" s="46">
        <v>2448.7399999999998</v>
      </c>
      <c r="G730" s="46">
        <v>-2447.7399999999998</v>
      </c>
      <c r="H730" s="46">
        <v>1</v>
      </c>
      <c r="I730" s="47"/>
      <c r="L730" s="47"/>
      <c r="M730" s="50"/>
      <c r="P730" s="49"/>
      <c r="Q730" s="49"/>
      <c r="S730" s="50"/>
      <c r="T730" s="47"/>
      <c r="U730" s="50"/>
      <c r="X730" s="49"/>
      <c r="Y730" s="49"/>
      <c r="AA730" s="50"/>
      <c r="AB730" s="47"/>
      <c r="AC730" s="50"/>
      <c r="AF730" s="49"/>
      <c r="AG730" s="49"/>
      <c r="AI730" s="50"/>
      <c r="AJ730" s="47"/>
      <c r="AK730" s="50"/>
      <c r="AN730" s="49"/>
      <c r="AO730" s="49"/>
      <c r="AQ730" s="50"/>
      <c r="AR730" s="47"/>
      <c r="AS730" s="50"/>
      <c r="AV730" s="49"/>
      <c r="AW730" s="49"/>
      <c r="AY730" s="50"/>
      <c r="AZ730" s="47"/>
      <c r="BA730" s="50"/>
      <c r="BD730" s="49"/>
      <c r="BE730" s="49"/>
      <c r="BG730" s="50"/>
      <c r="BH730" s="47"/>
      <c r="BI730" s="50"/>
      <c r="BL730" s="49"/>
      <c r="BM730" s="49"/>
      <c r="BO730" s="50"/>
      <c r="BP730" s="47"/>
      <c r="BQ730" s="50"/>
      <c r="BT730" s="49"/>
      <c r="BU730" s="49"/>
      <c r="BW730" s="50"/>
      <c r="BX730" s="47"/>
      <c r="BY730" s="50"/>
      <c r="CB730" s="49"/>
      <c r="CC730" s="49"/>
      <c r="CE730" s="50"/>
      <c r="CF730" s="47"/>
      <c r="CG730" s="50"/>
      <c r="CJ730" s="49"/>
      <c r="CK730" s="49"/>
      <c r="CM730" s="50"/>
      <c r="CN730" s="47"/>
      <c r="CO730" s="50"/>
      <c r="CR730" s="49"/>
      <c r="CS730" s="49"/>
      <c r="CU730" s="50"/>
      <c r="CV730" s="47"/>
      <c r="CW730" s="50"/>
      <c r="CZ730" s="49"/>
      <c r="DA730" s="49"/>
      <c r="DC730" s="50"/>
      <c r="DD730" s="47"/>
      <c r="DE730" s="50"/>
      <c r="DH730" s="49"/>
      <c r="DI730" s="49"/>
      <c r="DK730" s="50"/>
      <c r="DL730" s="47"/>
      <c r="DM730" s="50"/>
      <c r="DP730" s="49"/>
      <c r="DQ730" s="49"/>
      <c r="DS730" s="50"/>
      <c r="DT730" s="47"/>
      <c r="DU730" s="50"/>
      <c r="DX730" s="49"/>
      <c r="DY730" s="49"/>
      <c r="EA730" s="50"/>
      <c r="EB730" s="47"/>
      <c r="EC730" s="50"/>
      <c r="EF730" s="49"/>
      <c r="EG730" s="49"/>
      <c r="EI730" s="50"/>
      <c r="EJ730" s="47"/>
      <c r="EK730" s="50"/>
      <c r="EN730" s="49"/>
      <c r="EO730" s="49"/>
      <c r="EQ730" s="50"/>
      <c r="ER730" s="47"/>
      <c r="ES730" s="50"/>
      <c r="EV730" s="49"/>
      <c r="EW730" s="49"/>
      <c r="EY730" s="50"/>
      <c r="EZ730" s="47"/>
      <c r="FA730" s="50"/>
      <c r="FD730" s="49"/>
      <c r="FE730" s="49"/>
      <c r="FG730" s="50"/>
      <c r="FH730" s="47"/>
      <c r="FI730" s="50"/>
      <c r="FL730" s="49"/>
      <c r="FM730" s="49"/>
      <c r="FO730" s="50"/>
      <c r="FP730" s="47"/>
      <c r="FQ730" s="50"/>
      <c r="FT730" s="49"/>
      <c r="FU730" s="49"/>
      <c r="FW730" s="50"/>
      <c r="FX730" s="47"/>
      <c r="FY730" s="50"/>
      <c r="GB730" s="49"/>
      <c r="GC730" s="49"/>
      <c r="GE730" s="50"/>
      <c r="GF730" s="47"/>
      <c r="GG730" s="50"/>
      <c r="GJ730" s="49"/>
      <c r="GK730" s="49"/>
      <c r="GM730" s="50"/>
      <c r="GN730" s="47"/>
      <c r="GO730" s="50"/>
      <c r="GR730" s="49"/>
      <c r="GS730" s="49"/>
      <c r="GU730" s="50"/>
      <c r="GV730" s="47"/>
      <c r="GW730" s="50"/>
      <c r="GZ730" s="49"/>
      <c r="HA730" s="49"/>
      <c r="HC730" s="50"/>
      <c r="HD730" s="47"/>
      <c r="HE730" s="50"/>
      <c r="HH730" s="49"/>
      <c r="HI730" s="49"/>
      <c r="HK730" s="50"/>
      <c r="HL730" s="47"/>
      <c r="HM730" s="50"/>
      <c r="HP730" s="49"/>
      <c r="HQ730" s="49"/>
      <c r="HS730" s="50"/>
      <c r="HT730" s="47"/>
      <c r="HU730" s="50"/>
      <c r="HX730" s="49"/>
      <c r="HY730" s="49"/>
      <c r="IA730" s="50"/>
      <c r="IB730" s="47"/>
      <c r="IC730" s="50"/>
      <c r="IF730" s="49"/>
      <c r="IG730" s="49"/>
      <c r="II730" s="50"/>
      <c r="IJ730" s="47"/>
      <c r="IK730" s="50"/>
      <c r="IN730" s="49"/>
      <c r="IO730" s="49"/>
      <c r="IQ730" s="50"/>
    </row>
    <row r="731" spans="1:251" s="48" customFormat="1">
      <c r="A731" s="43">
        <v>371</v>
      </c>
      <c r="B731" s="44">
        <v>100000307303</v>
      </c>
      <c r="C731" s="43">
        <v>0</v>
      </c>
      <c r="D731" s="45" t="s">
        <v>212</v>
      </c>
      <c r="E731" s="45" t="s">
        <v>266</v>
      </c>
      <c r="F731" s="46">
        <v>6592.76</v>
      </c>
      <c r="G731" s="46">
        <v>-1223.18</v>
      </c>
      <c r="H731" s="46">
        <v>5369.58</v>
      </c>
      <c r="I731" s="47"/>
      <c r="K731" s="49"/>
      <c r="L731" s="47"/>
      <c r="M731" s="50"/>
      <c r="P731" s="49"/>
      <c r="Q731" s="49"/>
      <c r="R731" s="49"/>
      <c r="S731" s="50"/>
      <c r="T731" s="47"/>
      <c r="U731" s="50"/>
      <c r="X731" s="49"/>
      <c r="Y731" s="49"/>
      <c r="Z731" s="49"/>
      <c r="AA731" s="50"/>
      <c r="AB731" s="47"/>
      <c r="AC731" s="50"/>
      <c r="AF731" s="49"/>
      <c r="AG731" s="49"/>
      <c r="AH731" s="49"/>
      <c r="AI731" s="50"/>
      <c r="AJ731" s="47"/>
      <c r="AK731" s="50"/>
      <c r="AN731" s="49"/>
      <c r="AO731" s="49"/>
      <c r="AP731" s="49"/>
      <c r="AQ731" s="50"/>
      <c r="AR731" s="47"/>
      <c r="AS731" s="50"/>
      <c r="AV731" s="49"/>
      <c r="AW731" s="49"/>
      <c r="AX731" s="49"/>
      <c r="AY731" s="50"/>
      <c r="AZ731" s="47"/>
      <c r="BA731" s="50"/>
      <c r="BD731" s="49"/>
      <c r="BE731" s="49"/>
      <c r="BF731" s="49"/>
      <c r="BG731" s="50"/>
      <c r="BH731" s="47"/>
      <c r="BI731" s="50"/>
      <c r="BL731" s="49"/>
      <c r="BM731" s="49"/>
      <c r="BN731" s="49"/>
      <c r="BO731" s="50"/>
      <c r="BP731" s="47"/>
      <c r="BQ731" s="50"/>
      <c r="BT731" s="49"/>
      <c r="BU731" s="49"/>
      <c r="BV731" s="49"/>
      <c r="BW731" s="50"/>
      <c r="BX731" s="47"/>
      <c r="BY731" s="50"/>
      <c r="CB731" s="49"/>
      <c r="CC731" s="49"/>
      <c r="CD731" s="49"/>
      <c r="CE731" s="50"/>
      <c r="CF731" s="47"/>
      <c r="CG731" s="50"/>
      <c r="CJ731" s="49"/>
      <c r="CK731" s="49"/>
      <c r="CL731" s="49"/>
      <c r="CM731" s="50"/>
      <c r="CN731" s="47"/>
      <c r="CO731" s="50"/>
      <c r="CR731" s="49"/>
      <c r="CS731" s="49"/>
      <c r="CT731" s="49"/>
      <c r="CU731" s="50"/>
      <c r="CV731" s="47"/>
      <c r="CW731" s="50"/>
      <c r="CZ731" s="49"/>
      <c r="DA731" s="49"/>
      <c r="DB731" s="49"/>
      <c r="DC731" s="50"/>
      <c r="DD731" s="47"/>
      <c r="DE731" s="50"/>
      <c r="DH731" s="49"/>
      <c r="DI731" s="49"/>
      <c r="DJ731" s="49"/>
      <c r="DK731" s="50"/>
      <c r="DL731" s="47"/>
      <c r="DM731" s="50"/>
      <c r="DP731" s="49"/>
      <c r="DQ731" s="49"/>
      <c r="DR731" s="49"/>
      <c r="DS731" s="50"/>
      <c r="DT731" s="47"/>
      <c r="DU731" s="50"/>
      <c r="DX731" s="49"/>
      <c r="DY731" s="49"/>
      <c r="DZ731" s="49"/>
      <c r="EA731" s="50"/>
      <c r="EB731" s="47"/>
      <c r="EC731" s="50"/>
      <c r="EF731" s="49"/>
      <c r="EG731" s="49"/>
      <c r="EH731" s="49"/>
      <c r="EI731" s="50"/>
      <c r="EJ731" s="47"/>
      <c r="EK731" s="50"/>
      <c r="EN731" s="49"/>
      <c r="EO731" s="49"/>
      <c r="EP731" s="49"/>
      <c r="EQ731" s="50"/>
      <c r="ER731" s="47"/>
      <c r="ES731" s="50"/>
      <c r="EV731" s="49"/>
      <c r="EW731" s="49"/>
      <c r="EX731" s="49"/>
      <c r="EY731" s="50"/>
      <c r="EZ731" s="47"/>
      <c r="FA731" s="50"/>
      <c r="FD731" s="49"/>
      <c r="FE731" s="49"/>
      <c r="FF731" s="49"/>
      <c r="FG731" s="50"/>
      <c r="FH731" s="47"/>
      <c r="FI731" s="50"/>
      <c r="FL731" s="49"/>
      <c r="FM731" s="49"/>
      <c r="FN731" s="49"/>
      <c r="FO731" s="50"/>
      <c r="FP731" s="47"/>
      <c r="FQ731" s="50"/>
      <c r="FT731" s="49"/>
      <c r="FU731" s="49"/>
      <c r="FV731" s="49"/>
      <c r="FW731" s="50"/>
      <c r="FX731" s="47"/>
      <c r="FY731" s="50"/>
      <c r="GB731" s="49"/>
      <c r="GC731" s="49"/>
      <c r="GD731" s="49"/>
      <c r="GE731" s="50"/>
      <c r="GF731" s="47"/>
      <c r="GG731" s="50"/>
      <c r="GJ731" s="49"/>
      <c r="GK731" s="49"/>
      <c r="GL731" s="49"/>
      <c r="GM731" s="50"/>
      <c r="GN731" s="47"/>
      <c r="GO731" s="50"/>
      <c r="GR731" s="49"/>
      <c r="GS731" s="49"/>
      <c r="GT731" s="49"/>
      <c r="GU731" s="50"/>
      <c r="GV731" s="47"/>
      <c r="GW731" s="50"/>
      <c r="GZ731" s="49"/>
      <c r="HA731" s="49"/>
      <c r="HB731" s="49"/>
      <c r="HC731" s="50"/>
      <c r="HD731" s="47"/>
      <c r="HE731" s="50"/>
      <c r="HH731" s="49"/>
      <c r="HI731" s="49"/>
      <c r="HJ731" s="49"/>
      <c r="HK731" s="50"/>
      <c r="HL731" s="47"/>
      <c r="HM731" s="50"/>
      <c r="HP731" s="49"/>
      <c r="HQ731" s="49"/>
      <c r="HR731" s="49"/>
      <c r="HS731" s="50"/>
      <c r="HT731" s="47"/>
      <c r="HU731" s="50"/>
      <c r="HX731" s="49"/>
      <c r="HY731" s="49"/>
      <c r="HZ731" s="49"/>
      <c r="IA731" s="50"/>
      <c r="IB731" s="47"/>
      <c r="IC731" s="50"/>
      <c r="IF731" s="49"/>
      <c r="IG731" s="49"/>
      <c r="IH731" s="49"/>
      <c r="II731" s="50"/>
      <c r="IJ731" s="47"/>
      <c r="IK731" s="50"/>
      <c r="IN731" s="49"/>
      <c r="IO731" s="49"/>
      <c r="IP731" s="49"/>
      <c r="IQ731" s="50"/>
    </row>
    <row r="732" spans="1:251" s="48" customFormat="1">
      <c r="A732" s="43"/>
      <c r="B732" s="44">
        <v>100000307303</v>
      </c>
      <c r="C732" s="43">
        <v>1</v>
      </c>
      <c r="D732" s="45" t="s">
        <v>212</v>
      </c>
      <c r="E732" s="45" t="s">
        <v>266</v>
      </c>
      <c r="F732" s="46">
        <v>2448.7399999999998</v>
      </c>
      <c r="G732" s="46">
        <v>-2447.7399999999998</v>
      </c>
      <c r="H732" s="46">
        <v>1</v>
      </c>
      <c r="I732" s="47"/>
      <c r="L732" s="47"/>
      <c r="M732" s="50"/>
      <c r="P732" s="49"/>
      <c r="Q732" s="49"/>
      <c r="S732" s="50"/>
      <c r="T732" s="47"/>
      <c r="U732" s="50"/>
      <c r="X732" s="49"/>
      <c r="Y732" s="49"/>
      <c r="AA732" s="50"/>
      <c r="AB732" s="47"/>
      <c r="AC732" s="50"/>
      <c r="AF732" s="49"/>
      <c r="AG732" s="49"/>
      <c r="AI732" s="50"/>
      <c r="AJ732" s="47"/>
      <c r="AK732" s="50"/>
      <c r="AN732" s="49"/>
      <c r="AO732" s="49"/>
      <c r="AQ732" s="50"/>
      <c r="AR732" s="47"/>
      <c r="AS732" s="50"/>
      <c r="AV732" s="49"/>
      <c r="AW732" s="49"/>
      <c r="AY732" s="50"/>
      <c r="AZ732" s="47"/>
      <c r="BA732" s="50"/>
      <c r="BD732" s="49"/>
      <c r="BE732" s="49"/>
      <c r="BG732" s="50"/>
      <c r="BH732" s="47"/>
      <c r="BI732" s="50"/>
      <c r="BL732" s="49"/>
      <c r="BM732" s="49"/>
      <c r="BO732" s="50"/>
      <c r="BP732" s="47"/>
      <c r="BQ732" s="50"/>
      <c r="BT732" s="49"/>
      <c r="BU732" s="49"/>
      <c r="BW732" s="50"/>
      <c r="BX732" s="47"/>
      <c r="BY732" s="50"/>
      <c r="CB732" s="49"/>
      <c r="CC732" s="49"/>
      <c r="CE732" s="50"/>
      <c r="CF732" s="47"/>
      <c r="CG732" s="50"/>
      <c r="CJ732" s="49"/>
      <c r="CK732" s="49"/>
      <c r="CM732" s="50"/>
      <c r="CN732" s="47"/>
      <c r="CO732" s="50"/>
      <c r="CR732" s="49"/>
      <c r="CS732" s="49"/>
      <c r="CU732" s="50"/>
      <c r="CV732" s="47"/>
      <c r="CW732" s="50"/>
      <c r="CZ732" s="49"/>
      <c r="DA732" s="49"/>
      <c r="DC732" s="50"/>
      <c r="DD732" s="47"/>
      <c r="DE732" s="50"/>
      <c r="DH732" s="49"/>
      <c r="DI732" s="49"/>
      <c r="DK732" s="50"/>
      <c r="DL732" s="47"/>
      <c r="DM732" s="50"/>
      <c r="DP732" s="49"/>
      <c r="DQ732" s="49"/>
      <c r="DS732" s="50"/>
      <c r="DT732" s="47"/>
      <c r="DU732" s="50"/>
      <c r="DX732" s="49"/>
      <c r="DY732" s="49"/>
      <c r="EA732" s="50"/>
      <c r="EB732" s="47"/>
      <c r="EC732" s="50"/>
      <c r="EF732" s="49"/>
      <c r="EG732" s="49"/>
      <c r="EI732" s="50"/>
      <c r="EJ732" s="47"/>
      <c r="EK732" s="50"/>
      <c r="EN732" s="49"/>
      <c r="EO732" s="49"/>
      <c r="EQ732" s="50"/>
      <c r="ER732" s="47"/>
      <c r="ES732" s="50"/>
      <c r="EV732" s="49"/>
      <c r="EW732" s="49"/>
      <c r="EY732" s="50"/>
      <c r="EZ732" s="47"/>
      <c r="FA732" s="50"/>
      <c r="FD732" s="49"/>
      <c r="FE732" s="49"/>
      <c r="FG732" s="50"/>
      <c r="FH732" s="47"/>
      <c r="FI732" s="50"/>
      <c r="FL732" s="49"/>
      <c r="FM732" s="49"/>
      <c r="FO732" s="50"/>
      <c r="FP732" s="47"/>
      <c r="FQ732" s="50"/>
      <c r="FT732" s="49"/>
      <c r="FU732" s="49"/>
      <c r="FW732" s="50"/>
      <c r="FX732" s="47"/>
      <c r="FY732" s="50"/>
      <c r="GB732" s="49"/>
      <c r="GC732" s="49"/>
      <c r="GE732" s="50"/>
      <c r="GF732" s="47"/>
      <c r="GG732" s="50"/>
      <c r="GJ732" s="49"/>
      <c r="GK732" s="49"/>
      <c r="GM732" s="50"/>
      <c r="GN732" s="47"/>
      <c r="GO732" s="50"/>
      <c r="GR732" s="49"/>
      <c r="GS732" s="49"/>
      <c r="GU732" s="50"/>
      <c r="GV732" s="47"/>
      <c r="GW732" s="50"/>
      <c r="GZ732" s="49"/>
      <c r="HA732" s="49"/>
      <c r="HC732" s="50"/>
      <c r="HD732" s="47"/>
      <c r="HE732" s="50"/>
      <c r="HH732" s="49"/>
      <c r="HI732" s="49"/>
      <c r="HK732" s="50"/>
      <c r="HL732" s="47"/>
      <c r="HM732" s="50"/>
      <c r="HP732" s="49"/>
      <c r="HQ732" s="49"/>
      <c r="HS732" s="50"/>
      <c r="HT732" s="47"/>
      <c r="HU732" s="50"/>
      <c r="HX732" s="49"/>
      <c r="HY732" s="49"/>
      <c r="IA732" s="50"/>
      <c r="IB732" s="47"/>
      <c r="IC732" s="50"/>
      <c r="IF732" s="49"/>
      <c r="IG732" s="49"/>
      <c r="II732" s="50"/>
      <c r="IJ732" s="47"/>
      <c r="IK732" s="50"/>
      <c r="IN732" s="49"/>
      <c r="IO732" s="49"/>
      <c r="IQ732" s="50"/>
    </row>
    <row r="733" spans="1:251" s="48" customFormat="1">
      <c r="A733" s="43">
        <v>372</v>
      </c>
      <c r="B733" s="44">
        <v>100000307304</v>
      </c>
      <c r="C733" s="43">
        <v>0</v>
      </c>
      <c r="D733" s="45" t="s">
        <v>212</v>
      </c>
      <c r="E733" s="45" t="s">
        <v>266</v>
      </c>
      <c r="F733" s="46">
        <v>6592.76</v>
      </c>
      <c r="G733" s="46">
        <v>-1223.18</v>
      </c>
      <c r="H733" s="46">
        <v>5369.58</v>
      </c>
      <c r="I733" s="47"/>
      <c r="K733" s="49"/>
      <c r="L733" s="47"/>
      <c r="M733" s="50"/>
      <c r="P733" s="49"/>
      <c r="Q733" s="49"/>
      <c r="R733" s="49"/>
      <c r="S733" s="50"/>
      <c r="T733" s="47"/>
      <c r="U733" s="50"/>
      <c r="X733" s="49"/>
      <c r="Y733" s="49"/>
      <c r="Z733" s="49"/>
      <c r="AA733" s="50"/>
      <c r="AB733" s="47"/>
      <c r="AC733" s="50"/>
      <c r="AF733" s="49"/>
      <c r="AG733" s="49"/>
      <c r="AH733" s="49"/>
      <c r="AI733" s="50"/>
      <c r="AJ733" s="47"/>
      <c r="AK733" s="50"/>
      <c r="AN733" s="49"/>
      <c r="AO733" s="49"/>
      <c r="AP733" s="49"/>
      <c r="AQ733" s="50"/>
      <c r="AR733" s="47"/>
      <c r="AS733" s="50"/>
      <c r="AV733" s="49"/>
      <c r="AW733" s="49"/>
      <c r="AX733" s="49"/>
      <c r="AY733" s="50"/>
      <c r="AZ733" s="47"/>
      <c r="BA733" s="50"/>
      <c r="BD733" s="49"/>
      <c r="BE733" s="49"/>
      <c r="BF733" s="49"/>
      <c r="BG733" s="50"/>
      <c r="BH733" s="47"/>
      <c r="BI733" s="50"/>
      <c r="BL733" s="49"/>
      <c r="BM733" s="49"/>
      <c r="BN733" s="49"/>
      <c r="BO733" s="50"/>
      <c r="BP733" s="47"/>
      <c r="BQ733" s="50"/>
      <c r="BT733" s="49"/>
      <c r="BU733" s="49"/>
      <c r="BV733" s="49"/>
      <c r="BW733" s="50"/>
      <c r="BX733" s="47"/>
      <c r="BY733" s="50"/>
      <c r="CB733" s="49"/>
      <c r="CC733" s="49"/>
      <c r="CD733" s="49"/>
      <c r="CE733" s="50"/>
      <c r="CF733" s="47"/>
      <c r="CG733" s="50"/>
      <c r="CJ733" s="49"/>
      <c r="CK733" s="49"/>
      <c r="CL733" s="49"/>
      <c r="CM733" s="50"/>
      <c r="CN733" s="47"/>
      <c r="CO733" s="50"/>
      <c r="CR733" s="49"/>
      <c r="CS733" s="49"/>
      <c r="CT733" s="49"/>
      <c r="CU733" s="50"/>
      <c r="CV733" s="47"/>
      <c r="CW733" s="50"/>
      <c r="CZ733" s="49"/>
      <c r="DA733" s="49"/>
      <c r="DB733" s="49"/>
      <c r="DC733" s="50"/>
      <c r="DD733" s="47"/>
      <c r="DE733" s="50"/>
      <c r="DH733" s="49"/>
      <c r="DI733" s="49"/>
      <c r="DJ733" s="49"/>
      <c r="DK733" s="50"/>
      <c r="DL733" s="47"/>
      <c r="DM733" s="50"/>
      <c r="DP733" s="49"/>
      <c r="DQ733" s="49"/>
      <c r="DR733" s="49"/>
      <c r="DS733" s="50"/>
      <c r="DT733" s="47"/>
      <c r="DU733" s="50"/>
      <c r="DX733" s="49"/>
      <c r="DY733" s="49"/>
      <c r="DZ733" s="49"/>
      <c r="EA733" s="50"/>
      <c r="EB733" s="47"/>
      <c r="EC733" s="50"/>
      <c r="EF733" s="49"/>
      <c r="EG733" s="49"/>
      <c r="EH733" s="49"/>
      <c r="EI733" s="50"/>
      <c r="EJ733" s="47"/>
      <c r="EK733" s="50"/>
      <c r="EN733" s="49"/>
      <c r="EO733" s="49"/>
      <c r="EP733" s="49"/>
      <c r="EQ733" s="50"/>
      <c r="ER733" s="47"/>
      <c r="ES733" s="50"/>
      <c r="EV733" s="49"/>
      <c r="EW733" s="49"/>
      <c r="EX733" s="49"/>
      <c r="EY733" s="50"/>
      <c r="EZ733" s="47"/>
      <c r="FA733" s="50"/>
      <c r="FD733" s="49"/>
      <c r="FE733" s="49"/>
      <c r="FF733" s="49"/>
      <c r="FG733" s="50"/>
      <c r="FH733" s="47"/>
      <c r="FI733" s="50"/>
      <c r="FL733" s="49"/>
      <c r="FM733" s="49"/>
      <c r="FN733" s="49"/>
      <c r="FO733" s="50"/>
      <c r="FP733" s="47"/>
      <c r="FQ733" s="50"/>
      <c r="FT733" s="49"/>
      <c r="FU733" s="49"/>
      <c r="FV733" s="49"/>
      <c r="FW733" s="50"/>
      <c r="FX733" s="47"/>
      <c r="FY733" s="50"/>
      <c r="GB733" s="49"/>
      <c r="GC733" s="49"/>
      <c r="GD733" s="49"/>
      <c r="GE733" s="50"/>
      <c r="GF733" s="47"/>
      <c r="GG733" s="50"/>
      <c r="GJ733" s="49"/>
      <c r="GK733" s="49"/>
      <c r="GL733" s="49"/>
      <c r="GM733" s="50"/>
      <c r="GN733" s="47"/>
      <c r="GO733" s="50"/>
      <c r="GR733" s="49"/>
      <c r="GS733" s="49"/>
      <c r="GT733" s="49"/>
      <c r="GU733" s="50"/>
      <c r="GV733" s="47"/>
      <c r="GW733" s="50"/>
      <c r="GZ733" s="49"/>
      <c r="HA733" s="49"/>
      <c r="HB733" s="49"/>
      <c r="HC733" s="50"/>
      <c r="HD733" s="47"/>
      <c r="HE733" s="50"/>
      <c r="HH733" s="49"/>
      <c r="HI733" s="49"/>
      <c r="HJ733" s="49"/>
      <c r="HK733" s="50"/>
      <c r="HL733" s="47"/>
      <c r="HM733" s="50"/>
      <c r="HP733" s="49"/>
      <c r="HQ733" s="49"/>
      <c r="HR733" s="49"/>
      <c r="HS733" s="50"/>
      <c r="HT733" s="47"/>
      <c r="HU733" s="50"/>
      <c r="HX733" s="49"/>
      <c r="HY733" s="49"/>
      <c r="HZ733" s="49"/>
      <c r="IA733" s="50"/>
      <c r="IB733" s="47"/>
      <c r="IC733" s="50"/>
      <c r="IF733" s="49"/>
      <c r="IG733" s="49"/>
      <c r="IH733" s="49"/>
      <c r="II733" s="50"/>
      <c r="IJ733" s="47"/>
      <c r="IK733" s="50"/>
      <c r="IN733" s="49"/>
      <c r="IO733" s="49"/>
      <c r="IP733" s="49"/>
      <c r="IQ733" s="50"/>
    </row>
    <row r="734" spans="1:251" s="48" customFormat="1">
      <c r="A734" s="43"/>
      <c r="B734" s="44">
        <v>100000307304</v>
      </c>
      <c r="C734" s="43">
        <v>1</v>
      </c>
      <c r="D734" s="45" t="s">
        <v>212</v>
      </c>
      <c r="E734" s="45" t="s">
        <v>266</v>
      </c>
      <c r="F734" s="46">
        <v>2448.7399999999998</v>
      </c>
      <c r="G734" s="46">
        <v>-2447.7399999999998</v>
      </c>
      <c r="H734" s="46">
        <v>1</v>
      </c>
      <c r="I734" s="47"/>
      <c r="L734" s="47"/>
      <c r="M734" s="50"/>
      <c r="P734" s="49"/>
      <c r="Q734" s="49"/>
      <c r="S734" s="50"/>
      <c r="T734" s="47"/>
      <c r="U734" s="50"/>
      <c r="X734" s="49"/>
      <c r="Y734" s="49"/>
      <c r="AA734" s="50"/>
      <c r="AB734" s="47"/>
      <c r="AC734" s="50"/>
      <c r="AF734" s="49"/>
      <c r="AG734" s="49"/>
      <c r="AI734" s="50"/>
      <c r="AJ734" s="47"/>
      <c r="AK734" s="50"/>
      <c r="AN734" s="49"/>
      <c r="AO734" s="49"/>
      <c r="AQ734" s="50"/>
      <c r="AR734" s="47"/>
      <c r="AS734" s="50"/>
      <c r="AV734" s="49"/>
      <c r="AW734" s="49"/>
      <c r="AY734" s="50"/>
      <c r="AZ734" s="47"/>
      <c r="BA734" s="50"/>
      <c r="BD734" s="49"/>
      <c r="BE734" s="49"/>
      <c r="BG734" s="50"/>
      <c r="BH734" s="47"/>
      <c r="BI734" s="50"/>
      <c r="BL734" s="49"/>
      <c r="BM734" s="49"/>
      <c r="BO734" s="50"/>
      <c r="BP734" s="47"/>
      <c r="BQ734" s="50"/>
      <c r="BT734" s="49"/>
      <c r="BU734" s="49"/>
      <c r="BW734" s="50"/>
      <c r="BX734" s="47"/>
      <c r="BY734" s="50"/>
      <c r="CB734" s="49"/>
      <c r="CC734" s="49"/>
      <c r="CE734" s="50"/>
      <c r="CF734" s="47"/>
      <c r="CG734" s="50"/>
      <c r="CJ734" s="49"/>
      <c r="CK734" s="49"/>
      <c r="CM734" s="50"/>
      <c r="CN734" s="47"/>
      <c r="CO734" s="50"/>
      <c r="CR734" s="49"/>
      <c r="CS734" s="49"/>
      <c r="CU734" s="50"/>
      <c r="CV734" s="47"/>
      <c r="CW734" s="50"/>
      <c r="CZ734" s="49"/>
      <c r="DA734" s="49"/>
      <c r="DC734" s="50"/>
      <c r="DD734" s="47"/>
      <c r="DE734" s="50"/>
      <c r="DH734" s="49"/>
      <c r="DI734" s="49"/>
      <c r="DK734" s="50"/>
      <c r="DL734" s="47"/>
      <c r="DM734" s="50"/>
      <c r="DP734" s="49"/>
      <c r="DQ734" s="49"/>
      <c r="DS734" s="50"/>
      <c r="DT734" s="47"/>
      <c r="DU734" s="50"/>
      <c r="DX734" s="49"/>
      <c r="DY734" s="49"/>
      <c r="EA734" s="50"/>
      <c r="EB734" s="47"/>
      <c r="EC734" s="50"/>
      <c r="EF734" s="49"/>
      <c r="EG734" s="49"/>
      <c r="EI734" s="50"/>
      <c r="EJ734" s="47"/>
      <c r="EK734" s="50"/>
      <c r="EN734" s="49"/>
      <c r="EO734" s="49"/>
      <c r="EQ734" s="50"/>
      <c r="ER734" s="47"/>
      <c r="ES734" s="50"/>
      <c r="EV734" s="49"/>
      <c r="EW734" s="49"/>
      <c r="EY734" s="50"/>
      <c r="EZ734" s="47"/>
      <c r="FA734" s="50"/>
      <c r="FD734" s="49"/>
      <c r="FE734" s="49"/>
      <c r="FG734" s="50"/>
      <c r="FH734" s="47"/>
      <c r="FI734" s="50"/>
      <c r="FL734" s="49"/>
      <c r="FM734" s="49"/>
      <c r="FO734" s="50"/>
      <c r="FP734" s="47"/>
      <c r="FQ734" s="50"/>
      <c r="FT734" s="49"/>
      <c r="FU734" s="49"/>
      <c r="FW734" s="50"/>
      <c r="FX734" s="47"/>
      <c r="FY734" s="50"/>
      <c r="GB734" s="49"/>
      <c r="GC734" s="49"/>
      <c r="GE734" s="50"/>
      <c r="GF734" s="47"/>
      <c r="GG734" s="50"/>
      <c r="GJ734" s="49"/>
      <c r="GK734" s="49"/>
      <c r="GM734" s="50"/>
      <c r="GN734" s="47"/>
      <c r="GO734" s="50"/>
      <c r="GR734" s="49"/>
      <c r="GS734" s="49"/>
      <c r="GU734" s="50"/>
      <c r="GV734" s="47"/>
      <c r="GW734" s="50"/>
      <c r="GZ734" s="49"/>
      <c r="HA734" s="49"/>
      <c r="HC734" s="50"/>
      <c r="HD734" s="47"/>
      <c r="HE734" s="50"/>
      <c r="HH734" s="49"/>
      <c r="HI734" s="49"/>
      <c r="HK734" s="50"/>
      <c r="HL734" s="47"/>
      <c r="HM734" s="50"/>
      <c r="HP734" s="49"/>
      <c r="HQ734" s="49"/>
      <c r="HS734" s="50"/>
      <c r="HT734" s="47"/>
      <c r="HU734" s="50"/>
      <c r="HX734" s="49"/>
      <c r="HY734" s="49"/>
      <c r="IA734" s="50"/>
      <c r="IB734" s="47"/>
      <c r="IC734" s="50"/>
      <c r="IF734" s="49"/>
      <c r="IG734" s="49"/>
      <c r="II734" s="50"/>
      <c r="IJ734" s="47"/>
      <c r="IK734" s="50"/>
      <c r="IN734" s="49"/>
      <c r="IO734" s="49"/>
      <c r="IQ734" s="50"/>
    </row>
    <row r="735" spans="1:251" s="48" customFormat="1">
      <c r="A735" s="43">
        <v>373</v>
      </c>
      <c r="B735" s="44">
        <v>100000307305</v>
      </c>
      <c r="C735" s="43">
        <v>0</v>
      </c>
      <c r="D735" s="45" t="s">
        <v>212</v>
      </c>
      <c r="E735" s="45" t="s">
        <v>266</v>
      </c>
      <c r="F735" s="46">
        <v>6592.76</v>
      </c>
      <c r="G735" s="46">
        <v>-1223.18</v>
      </c>
      <c r="H735" s="46">
        <v>5369.58</v>
      </c>
      <c r="I735" s="47"/>
      <c r="K735" s="49"/>
      <c r="L735" s="47"/>
      <c r="M735" s="50"/>
      <c r="P735" s="49"/>
      <c r="Q735" s="49"/>
      <c r="R735" s="49"/>
      <c r="S735" s="50"/>
      <c r="T735" s="47"/>
      <c r="U735" s="50"/>
      <c r="X735" s="49"/>
      <c r="Y735" s="49"/>
      <c r="Z735" s="49"/>
      <c r="AA735" s="50"/>
      <c r="AB735" s="47"/>
      <c r="AC735" s="50"/>
      <c r="AF735" s="49"/>
      <c r="AG735" s="49"/>
      <c r="AH735" s="49"/>
      <c r="AI735" s="50"/>
      <c r="AJ735" s="47"/>
      <c r="AK735" s="50"/>
      <c r="AN735" s="49"/>
      <c r="AO735" s="49"/>
      <c r="AP735" s="49"/>
      <c r="AQ735" s="50"/>
      <c r="AR735" s="47"/>
      <c r="AS735" s="50"/>
      <c r="AV735" s="49"/>
      <c r="AW735" s="49"/>
      <c r="AX735" s="49"/>
      <c r="AY735" s="50"/>
      <c r="AZ735" s="47"/>
      <c r="BA735" s="50"/>
      <c r="BD735" s="49"/>
      <c r="BE735" s="49"/>
      <c r="BF735" s="49"/>
      <c r="BG735" s="50"/>
      <c r="BH735" s="47"/>
      <c r="BI735" s="50"/>
      <c r="BL735" s="49"/>
      <c r="BM735" s="49"/>
      <c r="BN735" s="49"/>
      <c r="BO735" s="50"/>
      <c r="BP735" s="47"/>
      <c r="BQ735" s="50"/>
      <c r="BT735" s="49"/>
      <c r="BU735" s="49"/>
      <c r="BV735" s="49"/>
      <c r="BW735" s="50"/>
      <c r="BX735" s="47"/>
      <c r="BY735" s="50"/>
      <c r="CB735" s="49"/>
      <c r="CC735" s="49"/>
      <c r="CD735" s="49"/>
      <c r="CE735" s="50"/>
      <c r="CF735" s="47"/>
      <c r="CG735" s="50"/>
      <c r="CJ735" s="49"/>
      <c r="CK735" s="49"/>
      <c r="CL735" s="49"/>
      <c r="CM735" s="50"/>
      <c r="CN735" s="47"/>
      <c r="CO735" s="50"/>
      <c r="CR735" s="49"/>
      <c r="CS735" s="49"/>
      <c r="CT735" s="49"/>
      <c r="CU735" s="50"/>
      <c r="CV735" s="47"/>
      <c r="CW735" s="50"/>
      <c r="CZ735" s="49"/>
      <c r="DA735" s="49"/>
      <c r="DB735" s="49"/>
      <c r="DC735" s="50"/>
      <c r="DD735" s="47"/>
      <c r="DE735" s="50"/>
      <c r="DH735" s="49"/>
      <c r="DI735" s="49"/>
      <c r="DJ735" s="49"/>
      <c r="DK735" s="50"/>
      <c r="DL735" s="47"/>
      <c r="DM735" s="50"/>
      <c r="DP735" s="49"/>
      <c r="DQ735" s="49"/>
      <c r="DR735" s="49"/>
      <c r="DS735" s="50"/>
      <c r="DT735" s="47"/>
      <c r="DU735" s="50"/>
      <c r="DX735" s="49"/>
      <c r="DY735" s="49"/>
      <c r="DZ735" s="49"/>
      <c r="EA735" s="50"/>
      <c r="EB735" s="47"/>
      <c r="EC735" s="50"/>
      <c r="EF735" s="49"/>
      <c r="EG735" s="49"/>
      <c r="EH735" s="49"/>
      <c r="EI735" s="50"/>
      <c r="EJ735" s="47"/>
      <c r="EK735" s="50"/>
      <c r="EN735" s="49"/>
      <c r="EO735" s="49"/>
      <c r="EP735" s="49"/>
      <c r="EQ735" s="50"/>
      <c r="ER735" s="47"/>
      <c r="ES735" s="50"/>
      <c r="EV735" s="49"/>
      <c r="EW735" s="49"/>
      <c r="EX735" s="49"/>
      <c r="EY735" s="50"/>
      <c r="EZ735" s="47"/>
      <c r="FA735" s="50"/>
      <c r="FD735" s="49"/>
      <c r="FE735" s="49"/>
      <c r="FF735" s="49"/>
      <c r="FG735" s="50"/>
      <c r="FH735" s="47"/>
      <c r="FI735" s="50"/>
      <c r="FL735" s="49"/>
      <c r="FM735" s="49"/>
      <c r="FN735" s="49"/>
      <c r="FO735" s="50"/>
      <c r="FP735" s="47"/>
      <c r="FQ735" s="50"/>
      <c r="FT735" s="49"/>
      <c r="FU735" s="49"/>
      <c r="FV735" s="49"/>
      <c r="FW735" s="50"/>
      <c r="FX735" s="47"/>
      <c r="FY735" s="50"/>
      <c r="GB735" s="49"/>
      <c r="GC735" s="49"/>
      <c r="GD735" s="49"/>
      <c r="GE735" s="50"/>
      <c r="GF735" s="47"/>
      <c r="GG735" s="50"/>
      <c r="GJ735" s="49"/>
      <c r="GK735" s="49"/>
      <c r="GL735" s="49"/>
      <c r="GM735" s="50"/>
      <c r="GN735" s="47"/>
      <c r="GO735" s="50"/>
      <c r="GR735" s="49"/>
      <c r="GS735" s="49"/>
      <c r="GT735" s="49"/>
      <c r="GU735" s="50"/>
      <c r="GV735" s="47"/>
      <c r="GW735" s="50"/>
      <c r="GZ735" s="49"/>
      <c r="HA735" s="49"/>
      <c r="HB735" s="49"/>
      <c r="HC735" s="50"/>
      <c r="HD735" s="47"/>
      <c r="HE735" s="50"/>
      <c r="HH735" s="49"/>
      <c r="HI735" s="49"/>
      <c r="HJ735" s="49"/>
      <c r="HK735" s="50"/>
      <c r="HL735" s="47"/>
      <c r="HM735" s="50"/>
      <c r="HP735" s="49"/>
      <c r="HQ735" s="49"/>
      <c r="HR735" s="49"/>
      <c r="HS735" s="50"/>
      <c r="HT735" s="47"/>
      <c r="HU735" s="50"/>
      <c r="HX735" s="49"/>
      <c r="HY735" s="49"/>
      <c r="HZ735" s="49"/>
      <c r="IA735" s="50"/>
      <c r="IB735" s="47"/>
      <c r="IC735" s="50"/>
      <c r="IF735" s="49"/>
      <c r="IG735" s="49"/>
      <c r="IH735" s="49"/>
      <c r="II735" s="50"/>
      <c r="IJ735" s="47"/>
      <c r="IK735" s="50"/>
      <c r="IN735" s="49"/>
      <c r="IO735" s="49"/>
      <c r="IP735" s="49"/>
      <c r="IQ735" s="50"/>
    </row>
    <row r="736" spans="1:251" s="48" customFormat="1">
      <c r="A736" s="43"/>
      <c r="B736" s="44">
        <v>100000307305</v>
      </c>
      <c r="C736" s="43">
        <v>1</v>
      </c>
      <c r="D736" s="45" t="s">
        <v>212</v>
      </c>
      <c r="E736" s="45" t="s">
        <v>266</v>
      </c>
      <c r="F736" s="46">
        <v>2448.7399999999998</v>
      </c>
      <c r="G736" s="46">
        <v>-2447.7399999999998</v>
      </c>
      <c r="H736" s="46">
        <v>1</v>
      </c>
      <c r="I736" s="47"/>
      <c r="L736" s="47"/>
      <c r="M736" s="50"/>
      <c r="P736" s="49"/>
      <c r="Q736" s="49"/>
      <c r="S736" s="50"/>
      <c r="T736" s="47"/>
      <c r="U736" s="50"/>
      <c r="X736" s="49"/>
      <c r="Y736" s="49"/>
      <c r="AA736" s="50"/>
      <c r="AB736" s="47"/>
      <c r="AC736" s="50"/>
      <c r="AF736" s="49"/>
      <c r="AG736" s="49"/>
      <c r="AI736" s="50"/>
      <c r="AJ736" s="47"/>
      <c r="AK736" s="50"/>
      <c r="AN736" s="49"/>
      <c r="AO736" s="49"/>
      <c r="AQ736" s="50"/>
      <c r="AR736" s="47"/>
      <c r="AS736" s="50"/>
      <c r="AV736" s="49"/>
      <c r="AW736" s="49"/>
      <c r="AY736" s="50"/>
      <c r="AZ736" s="47"/>
      <c r="BA736" s="50"/>
      <c r="BD736" s="49"/>
      <c r="BE736" s="49"/>
      <c r="BG736" s="50"/>
      <c r="BH736" s="47"/>
      <c r="BI736" s="50"/>
      <c r="BL736" s="49"/>
      <c r="BM736" s="49"/>
      <c r="BO736" s="50"/>
      <c r="BP736" s="47"/>
      <c r="BQ736" s="50"/>
      <c r="BT736" s="49"/>
      <c r="BU736" s="49"/>
      <c r="BW736" s="50"/>
      <c r="BX736" s="47"/>
      <c r="BY736" s="50"/>
      <c r="CB736" s="49"/>
      <c r="CC736" s="49"/>
      <c r="CE736" s="50"/>
      <c r="CF736" s="47"/>
      <c r="CG736" s="50"/>
      <c r="CJ736" s="49"/>
      <c r="CK736" s="49"/>
      <c r="CM736" s="50"/>
      <c r="CN736" s="47"/>
      <c r="CO736" s="50"/>
      <c r="CR736" s="49"/>
      <c r="CS736" s="49"/>
      <c r="CU736" s="50"/>
      <c r="CV736" s="47"/>
      <c r="CW736" s="50"/>
      <c r="CZ736" s="49"/>
      <c r="DA736" s="49"/>
      <c r="DC736" s="50"/>
      <c r="DD736" s="47"/>
      <c r="DE736" s="50"/>
      <c r="DH736" s="49"/>
      <c r="DI736" s="49"/>
      <c r="DK736" s="50"/>
      <c r="DL736" s="47"/>
      <c r="DM736" s="50"/>
      <c r="DP736" s="49"/>
      <c r="DQ736" s="49"/>
      <c r="DS736" s="50"/>
      <c r="DT736" s="47"/>
      <c r="DU736" s="50"/>
      <c r="DX736" s="49"/>
      <c r="DY736" s="49"/>
      <c r="EA736" s="50"/>
      <c r="EB736" s="47"/>
      <c r="EC736" s="50"/>
      <c r="EF736" s="49"/>
      <c r="EG736" s="49"/>
      <c r="EI736" s="50"/>
      <c r="EJ736" s="47"/>
      <c r="EK736" s="50"/>
      <c r="EN736" s="49"/>
      <c r="EO736" s="49"/>
      <c r="EQ736" s="50"/>
      <c r="ER736" s="47"/>
      <c r="ES736" s="50"/>
      <c r="EV736" s="49"/>
      <c r="EW736" s="49"/>
      <c r="EY736" s="50"/>
      <c r="EZ736" s="47"/>
      <c r="FA736" s="50"/>
      <c r="FD736" s="49"/>
      <c r="FE736" s="49"/>
      <c r="FG736" s="50"/>
      <c r="FH736" s="47"/>
      <c r="FI736" s="50"/>
      <c r="FL736" s="49"/>
      <c r="FM736" s="49"/>
      <c r="FO736" s="50"/>
      <c r="FP736" s="47"/>
      <c r="FQ736" s="50"/>
      <c r="FT736" s="49"/>
      <c r="FU736" s="49"/>
      <c r="FW736" s="50"/>
      <c r="FX736" s="47"/>
      <c r="FY736" s="50"/>
      <c r="GB736" s="49"/>
      <c r="GC736" s="49"/>
      <c r="GE736" s="50"/>
      <c r="GF736" s="47"/>
      <c r="GG736" s="50"/>
      <c r="GJ736" s="49"/>
      <c r="GK736" s="49"/>
      <c r="GM736" s="50"/>
      <c r="GN736" s="47"/>
      <c r="GO736" s="50"/>
      <c r="GR736" s="49"/>
      <c r="GS736" s="49"/>
      <c r="GU736" s="50"/>
      <c r="GV736" s="47"/>
      <c r="GW736" s="50"/>
      <c r="GZ736" s="49"/>
      <c r="HA736" s="49"/>
      <c r="HC736" s="50"/>
      <c r="HD736" s="47"/>
      <c r="HE736" s="50"/>
      <c r="HH736" s="49"/>
      <c r="HI736" s="49"/>
      <c r="HK736" s="50"/>
      <c r="HL736" s="47"/>
      <c r="HM736" s="50"/>
      <c r="HP736" s="49"/>
      <c r="HQ736" s="49"/>
      <c r="HS736" s="50"/>
      <c r="HT736" s="47"/>
      <c r="HU736" s="50"/>
      <c r="HX736" s="49"/>
      <c r="HY736" s="49"/>
      <c r="IA736" s="50"/>
      <c r="IB736" s="47"/>
      <c r="IC736" s="50"/>
      <c r="IF736" s="49"/>
      <c r="IG736" s="49"/>
      <c r="II736" s="50"/>
      <c r="IJ736" s="47"/>
      <c r="IK736" s="50"/>
      <c r="IN736" s="49"/>
      <c r="IO736" s="49"/>
      <c r="IQ736" s="50"/>
    </row>
    <row r="737" spans="1:251" s="48" customFormat="1">
      <c r="A737" s="43">
        <v>374</v>
      </c>
      <c r="B737" s="44">
        <v>100000307306</v>
      </c>
      <c r="C737" s="43">
        <v>0</v>
      </c>
      <c r="D737" s="45" t="s">
        <v>212</v>
      </c>
      <c r="E737" s="45" t="s">
        <v>266</v>
      </c>
      <c r="F737" s="46">
        <v>6592.76</v>
      </c>
      <c r="G737" s="46">
        <v>-1223.18</v>
      </c>
      <c r="H737" s="46">
        <v>5369.58</v>
      </c>
      <c r="I737" s="47"/>
      <c r="K737" s="49"/>
      <c r="L737" s="47"/>
      <c r="M737" s="50"/>
      <c r="P737" s="49"/>
      <c r="Q737" s="49"/>
      <c r="R737" s="49"/>
      <c r="S737" s="50"/>
      <c r="T737" s="47"/>
      <c r="U737" s="50"/>
      <c r="X737" s="49"/>
      <c r="Y737" s="49"/>
      <c r="Z737" s="49"/>
      <c r="AA737" s="50"/>
      <c r="AB737" s="47"/>
      <c r="AC737" s="50"/>
      <c r="AF737" s="49"/>
      <c r="AG737" s="49"/>
      <c r="AH737" s="49"/>
      <c r="AI737" s="50"/>
      <c r="AJ737" s="47"/>
      <c r="AK737" s="50"/>
      <c r="AN737" s="49"/>
      <c r="AO737" s="49"/>
      <c r="AP737" s="49"/>
      <c r="AQ737" s="50"/>
      <c r="AR737" s="47"/>
      <c r="AS737" s="50"/>
      <c r="AV737" s="49"/>
      <c r="AW737" s="49"/>
      <c r="AX737" s="49"/>
      <c r="AY737" s="50"/>
      <c r="AZ737" s="47"/>
      <c r="BA737" s="50"/>
      <c r="BD737" s="49"/>
      <c r="BE737" s="49"/>
      <c r="BF737" s="49"/>
      <c r="BG737" s="50"/>
      <c r="BH737" s="47"/>
      <c r="BI737" s="50"/>
      <c r="BL737" s="49"/>
      <c r="BM737" s="49"/>
      <c r="BN737" s="49"/>
      <c r="BO737" s="50"/>
      <c r="BP737" s="47"/>
      <c r="BQ737" s="50"/>
      <c r="BT737" s="49"/>
      <c r="BU737" s="49"/>
      <c r="BV737" s="49"/>
      <c r="BW737" s="50"/>
      <c r="BX737" s="47"/>
      <c r="BY737" s="50"/>
      <c r="CB737" s="49"/>
      <c r="CC737" s="49"/>
      <c r="CD737" s="49"/>
      <c r="CE737" s="50"/>
      <c r="CF737" s="47"/>
      <c r="CG737" s="50"/>
      <c r="CJ737" s="49"/>
      <c r="CK737" s="49"/>
      <c r="CL737" s="49"/>
      <c r="CM737" s="50"/>
      <c r="CN737" s="47"/>
      <c r="CO737" s="50"/>
      <c r="CR737" s="49"/>
      <c r="CS737" s="49"/>
      <c r="CT737" s="49"/>
      <c r="CU737" s="50"/>
      <c r="CV737" s="47"/>
      <c r="CW737" s="50"/>
      <c r="CZ737" s="49"/>
      <c r="DA737" s="49"/>
      <c r="DB737" s="49"/>
      <c r="DC737" s="50"/>
      <c r="DD737" s="47"/>
      <c r="DE737" s="50"/>
      <c r="DH737" s="49"/>
      <c r="DI737" s="49"/>
      <c r="DJ737" s="49"/>
      <c r="DK737" s="50"/>
      <c r="DL737" s="47"/>
      <c r="DM737" s="50"/>
      <c r="DP737" s="49"/>
      <c r="DQ737" s="49"/>
      <c r="DR737" s="49"/>
      <c r="DS737" s="50"/>
      <c r="DT737" s="47"/>
      <c r="DU737" s="50"/>
      <c r="DX737" s="49"/>
      <c r="DY737" s="49"/>
      <c r="DZ737" s="49"/>
      <c r="EA737" s="50"/>
      <c r="EB737" s="47"/>
      <c r="EC737" s="50"/>
      <c r="EF737" s="49"/>
      <c r="EG737" s="49"/>
      <c r="EH737" s="49"/>
      <c r="EI737" s="50"/>
      <c r="EJ737" s="47"/>
      <c r="EK737" s="50"/>
      <c r="EN737" s="49"/>
      <c r="EO737" s="49"/>
      <c r="EP737" s="49"/>
      <c r="EQ737" s="50"/>
      <c r="ER737" s="47"/>
      <c r="ES737" s="50"/>
      <c r="EV737" s="49"/>
      <c r="EW737" s="49"/>
      <c r="EX737" s="49"/>
      <c r="EY737" s="50"/>
      <c r="EZ737" s="47"/>
      <c r="FA737" s="50"/>
      <c r="FD737" s="49"/>
      <c r="FE737" s="49"/>
      <c r="FF737" s="49"/>
      <c r="FG737" s="50"/>
      <c r="FH737" s="47"/>
      <c r="FI737" s="50"/>
      <c r="FL737" s="49"/>
      <c r="FM737" s="49"/>
      <c r="FN737" s="49"/>
      <c r="FO737" s="50"/>
      <c r="FP737" s="47"/>
      <c r="FQ737" s="50"/>
      <c r="FT737" s="49"/>
      <c r="FU737" s="49"/>
      <c r="FV737" s="49"/>
      <c r="FW737" s="50"/>
      <c r="FX737" s="47"/>
      <c r="FY737" s="50"/>
      <c r="GB737" s="49"/>
      <c r="GC737" s="49"/>
      <c r="GD737" s="49"/>
      <c r="GE737" s="50"/>
      <c r="GF737" s="47"/>
      <c r="GG737" s="50"/>
      <c r="GJ737" s="49"/>
      <c r="GK737" s="49"/>
      <c r="GL737" s="49"/>
      <c r="GM737" s="50"/>
      <c r="GN737" s="47"/>
      <c r="GO737" s="50"/>
      <c r="GR737" s="49"/>
      <c r="GS737" s="49"/>
      <c r="GT737" s="49"/>
      <c r="GU737" s="50"/>
      <c r="GV737" s="47"/>
      <c r="GW737" s="50"/>
      <c r="GZ737" s="49"/>
      <c r="HA737" s="49"/>
      <c r="HB737" s="49"/>
      <c r="HC737" s="50"/>
      <c r="HD737" s="47"/>
      <c r="HE737" s="50"/>
      <c r="HH737" s="49"/>
      <c r="HI737" s="49"/>
      <c r="HJ737" s="49"/>
      <c r="HK737" s="50"/>
      <c r="HL737" s="47"/>
      <c r="HM737" s="50"/>
      <c r="HP737" s="49"/>
      <c r="HQ737" s="49"/>
      <c r="HR737" s="49"/>
      <c r="HS737" s="50"/>
      <c r="HT737" s="47"/>
      <c r="HU737" s="50"/>
      <c r="HX737" s="49"/>
      <c r="HY737" s="49"/>
      <c r="HZ737" s="49"/>
      <c r="IA737" s="50"/>
      <c r="IB737" s="47"/>
      <c r="IC737" s="50"/>
      <c r="IF737" s="49"/>
      <c r="IG737" s="49"/>
      <c r="IH737" s="49"/>
      <c r="II737" s="50"/>
      <c r="IJ737" s="47"/>
      <c r="IK737" s="50"/>
      <c r="IN737" s="49"/>
      <c r="IO737" s="49"/>
      <c r="IP737" s="49"/>
      <c r="IQ737" s="50"/>
    </row>
    <row r="738" spans="1:251" s="48" customFormat="1">
      <c r="A738" s="43"/>
      <c r="B738" s="44">
        <v>100000307306</v>
      </c>
      <c r="C738" s="43">
        <v>1</v>
      </c>
      <c r="D738" s="45" t="s">
        <v>212</v>
      </c>
      <c r="E738" s="45" t="s">
        <v>266</v>
      </c>
      <c r="F738" s="46">
        <v>2448.7399999999998</v>
      </c>
      <c r="G738" s="46">
        <v>-2447.7399999999998</v>
      </c>
      <c r="H738" s="46">
        <v>1</v>
      </c>
      <c r="I738" s="47"/>
      <c r="L738" s="47"/>
      <c r="M738" s="50"/>
      <c r="P738" s="49"/>
      <c r="Q738" s="49"/>
      <c r="S738" s="50"/>
      <c r="T738" s="47"/>
      <c r="U738" s="50"/>
      <c r="X738" s="49"/>
      <c r="Y738" s="49"/>
      <c r="AA738" s="50"/>
      <c r="AB738" s="47"/>
      <c r="AC738" s="50"/>
      <c r="AF738" s="49"/>
      <c r="AG738" s="49"/>
      <c r="AI738" s="50"/>
      <c r="AJ738" s="47"/>
      <c r="AK738" s="50"/>
      <c r="AN738" s="49"/>
      <c r="AO738" s="49"/>
      <c r="AQ738" s="50"/>
      <c r="AR738" s="47"/>
      <c r="AS738" s="50"/>
      <c r="AV738" s="49"/>
      <c r="AW738" s="49"/>
      <c r="AY738" s="50"/>
      <c r="AZ738" s="47"/>
      <c r="BA738" s="50"/>
      <c r="BD738" s="49"/>
      <c r="BE738" s="49"/>
      <c r="BG738" s="50"/>
      <c r="BH738" s="47"/>
      <c r="BI738" s="50"/>
      <c r="BL738" s="49"/>
      <c r="BM738" s="49"/>
      <c r="BO738" s="50"/>
      <c r="BP738" s="47"/>
      <c r="BQ738" s="50"/>
      <c r="BT738" s="49"/>
      <c r="BU738" s="49"/>
      <c r="BW738" s="50"/>
      <c r="BX738" s="47"/>
      <c r="BY738" s="50"/>
      <c r="CB738" s="49"/>
      <c r="CC738" s="49"/>
      <c r="CE738" s="50"/>
      <c r="CF738" s="47"/>
      <c r="CG738" s="50"/>
      <c r="CJ738" s="49"/>
      <c r="CK738" s="49"/>
      <c r="CM738" s="50"/>
      <c r="CN738" s="47"/>
      <c r="CO738" s="50"/>
      <c r="CR738" s="49"/>
      <c r="CS738" s="49"/>
      <c r="CU738" s="50"/>
      <c r="CV738" s="47"/>
      <c r="CW738" s="50"/>
      <c r="CZ738" s="49"/>
      <c r="DA738" s="49"/>
      <c r="DC738" s="50"/>
      <c r="DD738" s="47"/>
      <c r="DE738" s="50"/>
      <c r="DH738" s="49"/>
      <c r="DI738" s="49"/>
      <c r="DK738" s="50"/>
      <c r="DL738" s="47"/>
      <c r="DM738" s="50"/>
      <c r="DP738" s="49"/>
      <c r="DQ738" s="49"/>
      <c r="DS738" s="50"/>
      <c r="DT738" s="47"/>
      <c r="DU738" s="50"/>
      <c r="DX738" s="49"/>
      <c r="DY738" s="49"/>
      <c r="EA738" s="50"/>
      <c r="EB738" s="47"/>
      <c r="EC738" s="50"/>
      <c r="EF738" s="49"/>
      <c r="EG738" s="49"/>
      <c r="EI738" s="50"/>
      <c r="EJ738" s="47"/>
      <c r="EK738" s="50"/>
      <c r="EN738" s="49"/>
      <c r="EO738" s="49"/>
      <c r="EQ738" s="50"/>
      <c r="ER738" s="47"/>
      <c r="ES738" s="50"/>
      <c r="EV738" s="49"/>
      <c r="EW738" s="49"/>
      <c r="EY738" s="50"/>
      <c r="EZ738" s="47"/>
      <c r="FA738" s="50"/>
      <c r="FD738" s="49"/>
      <c r="FE738" s="49"/>
      <c r="FG738" s="50"/>
      <c r="FH738" s="47"/>
      <c r="FI738" s="50"/>
      <c r="FL738" s="49"/>
      <c r="FM738" s="49"/>
      <c r="FO738" s="50"/>
      <c r="FP738" s="47"/>
      <c r="FQ738" s="50"/>
      <c r="FT738" s="49"/>
      <c r="FU738" s="49"/>
      <c r="FW738" s="50"/>
      <c r="FX738" s="47"/>
      <c r="FY738" s="50"/>
      <c r="GB738" s="49"/>
      <c r="GC738" s="49"/>
      <c r="GE738" s="50"/>
      <c r="GF738" s="47"/>
      <c r="GG738" s="50"/>
      <c r="GJ738" s="49"/>
      <c r="GK738" s="49"/>
      <c r="GM738" s="50"/>
      <c r="GN738" s="47"/>
      <c r="GO738" s="50"/>
      <c r="GR738" s="49"/>
      <c r="GS738" s="49"/>
      <c r="GU738" s="50"/>
      <c r="GV738" s="47"/>
      <c r="GW738" s="50"/>
      <c r="GZ738" s="49"/>
      <c r="HA738" s="49"/>
      <c r="HC738" s="50"/>
      <c r="HD738" s="47"/>
      <c r="HE738" s="50"/>
      <c r="HH738" s="49"/>
      <c r="HI738" s="49"/>
      <c r="HK738" s="50"/>
      <c r="HL738" s="47"/>
      <c r="HM738" s="50"/>
      <c r="HP738" s="49"/>
      <c r="HQ738" s="49"/>
      <c r="HS738" s="50"/>
      <c r="HT738" s="47"/>
      <c r="HU738" s="50"/>
      <c r="HX738" s="49"/>
      <c r="HY738" s="49"/>
      <c r="IA738" s="50"/>
      <c r="IB738" s="47"/>
      <c r="IC738" s="50"/>
      <c r="IF738" s="49"/>
      <c r="IG738" s="49"/>
      <c r="II738" s="50"/>
      <c r="IJ738" s="47"/>
      <c r="IK738" s="50"/>
      <c r="IN738" s="49"/>
      <c r="IO738" s="49"/>
      <c r="IQ738" s="50"/>
    </row>
    <row r="739" spans="1:251" s="48" customFormat="1">
      <c r="A739" s="43">
        <v>375</v>
      </c>
      <c r="B739" s="44">
        <v>100000307307</v>
      </c>
      <c r="C739" s="43">
        <v>0</v>
      </c>
      <c r="D739" s="45" t="s">
        <v>212</v>
      </c>
      <c r="E739" s="45" t="s">
        <v>266</v>
      </c>
      <c r="F739" s="46">
        <v>6592.76</v>
      </c>
      <c r="G739" s="46">
        <v>-1223.18</v>
      </c>
      <c r="H739" s="46">
        <v>5369.58</v>
      </c>
      <c r="I739" s="47"/>
      <c r="K739" s="49"/>
      <c r="L739" s="47"/>
      <c r="M739" s="50"/>
      <c r="P739" s="49"/>
      <c r="Q739" s="49"/>
      <c r="R739" s="49"/>
      <c r="S739" s="50"/>
      <c r="T739" s="47"/>
      <c r="U739" s="50"/>
      <c r="X739" s="49"/>
      <c r="Y739" s="49"/>
      <c r="Z739" s="49"/>
      <c r="AA739" s="50"/>
      <c r="AB739" s="47"/>
      <c r="AC739" s="50"/>
      <c r="AF739" s="49"/>
      <c r="AG739" s="49"/>
      <c r="AH739" s="49"/>
      <c r="AI739" s="50"/>
      <c r="AJ739" s="47"/>
      <c r="AK739" s="50"/>
      <c r="AN739" s="49"/>
      <c r="AO739" s="49"/>
      <c r="AP739" s="49"/>
      <c r="AQ739" s="50"/>
      <c r="AR739" s="47"/>
      <c r="AS739" s="50"/>
      <c r="AV739" s="49"/>
      <c r="AW739" s="49"/>
      <c r="AX739" s="49"/>
      <c r="AY739" s="50"/>
      <c r="AZ739" s="47"/>
      <c r="BA739" s="50"/>
      <c r="BD739" s="49"/>
      <c r="BE739" s="49"/>
      <c r="BF739" s="49"/>
      <c r="BG739" s="50"/>
      <c r="BH739" s="47"/>
      <c r="BI739" s="50"/>
      <c r="BL739" s="49"/>
      <c r="BM739" s="49"/>
      <c r="BN739" s="49"/>
      <c r="BO739" s="50"/>
      <c r="BP739" s="47"/>
      <c r="BQ739" s="50"/>
      <c r="BT739" s="49"/>
      <c r="BU739" s="49"/>
      <c r="BV739" s="49"/>
      <c r="BW739" s="50"/>
      <c r="BX739" s="47"/>
      <c r="BY739" s="50"/>
      <c r="CB739" s="49"/>
      <c r="CC739" s="49"/>
      <c r="CD739" s="49"/>
      <c r="CE739" s="50"/>
      <c r="CF739" s="47"/>
      <c r="CG739" s="50"/>
      <c r="CJ739" s="49"/>
      <c r="CK739" s="49"/>
      <c r="CL739" s="49"/>
      <c r="CM739" s="50"/>
      <c r="CN739" s="47"/>
      <c r="CO739" s="50"/>
      <c r="CR739" s="49"/>
      <c r="CS739" s="49"/>
      <c r="CT739" s="49"/>
      <c r="CU739" s="50"/>
      <c r="CV739" s="47"/>
      <c r="CW739" s="50"/>
      <c r="CZ739" s="49"/>
      <c r="DA739" s="49"/>
      <c r="DB739" s="49"/>
      <c r="DC739" s="50"/>
      <c r="DD739" s="47"/>
      <c r="DE739" s="50"/>
      <c r="DH739" s="49"/>
      <c r="DI739" s="49"/>
      <c r="DJ739" s="49"/>
      <c r="DK739" s="50"/>
      <c r="DL739" s="47"/>
      <c r="DM739" s="50"/>
      <c r="DP739" s="49"/>
      <c r="DQ739" s="49"/>
      <c r="DR739" s="49"/>
      <c r="DS739" s="50"/>
      <c r="DT739" s="47"/>
      <c r="DU739" s="50"/>
      <c r="DX739" s="49"/>
      <c r="DY739" s="49"/>
      <c r="DZ739" s="49"/>
      <c r="EA739" s="50"/>
      <c r="EB739" s="47"/>
      <c r="EC739" s="50"/>
      <c r="EF739" s="49"/>
      <c r="EG739" s="49"/>
      <c r="EH739" s="49"/>
      <c r="EI739" s="50"/>
      <c r="EJ739" s="47"/>
      <c r="EK739" s="50"/>
      <c r="EN739" s="49"/>
      <c r="EO739" s="49"/>
      <c r="EP739" s="49"/>
      <c r="EQ739" s="50"/>
      <c r="ER739" s="47"/>
      <c r="ES739" s="50"/>
      <c r="EV739" s="49"/>
      <c r="EW739" s="49"/>
      <c r="EX739" s="49"/>
      <c r="EY739" s="50"/>
      <c r="EZ739" s="47"/>
      <c r="FA739" s="50"/>
      <c r="FD739" s="49"/>
      <c r="FE739" s="49"/>
      <c r="FF739" s="49"/>
      <c r="FG739" s="50"/>
      <c r="FH739" s="47"/>
      <c r="FI739" s="50"/>
      <c r="FL739" s="49"/>
      <c r="FM739" s="49"/>
      <c r="FN739" s="49"/>
      <c r="FO739" s="50"/>
      <c r="FP739" s="47"/>
      <c r="FQ739" s="50"/>
      <c r="FT739" s="49"/>
      <c r="FU739" s="49"/>
      <c r="FV739" s="49"/>
      <c r="FW739" s="50"/>
      <c r="FX739" s="47"/>
      <c r="FY739" s="50"/>
      <c r="GB739" s="49"/>
      <c r="GC739" s="49"/>
      <c r="GD739" s="49"/>
      <c r="GE739" s="50"/>
      <c r="GF739" s="47"/>
      <c r="GG739" s="50"/>
      <c r="GJ739" s="49"/>
      <c r="GK739" s="49"/>
      <c r="GL739" s="49"/>
      <c r="GM739" s="50"/>
      <c r="GN739" s="47"/>
      <c r="GO739" s="50"/>
      <c r="GR739" s="49"/>
      <c r="GS739" s="49"/>
      <c r="GT739" s="49"/>
      <c r="GU739" s="50"/>
      <c r="GV739" s="47"/>
      <c r="GW739" s="50"/>
      <c r="GZ739" s="49"/>
      <c r="HA739" s="49"/>
      <c r="HB739" s="49"/>
      <c r="HC739" s="50"/>
      <c r="HD739" s="47"/>
      <c r="HE739" s="50"/>
      <c r="HH739" s="49"/>
      <c r="HI739" s="49"/>
      <c r="HJ739" s="49"/>
      <c r="HK739" s="50"/>
      <c r="HL739" s="47"/>
      <c r="HM739" s="50"/>
      <c r="HP739" s="49"/>
      <c r="HQ739" s="49"/>
      <c r="HR739" s="49"/>
      <c r="HS739" s="50"/>
      <c r="HT739" s="47"/>
      <c r="HU739" s="50"/>
      <c r="HX739" s="49"/>
      <c r="HY739" s="49"/>
      <c r="HZ739" s="49"/>
      <c r="IA739" s="50"/>
      <c r="IB739" s="47"/>
      <c r="IC739" s="50"/>
      <c r="IF739" s="49"/>
      <c r="IG739" s="49"/>
      <c r="IH739" s="49"/>
      <c r="II739" s="50"/>
      <c r="IJ739" s="47"/>
      <c r="IK739" s="50"/>
      <c r="IN739" s="49"/>
      <c r="IO739" s="49"/>
      <c r="IP739" s="49"/>
      <c r="IQ739" s="50"/>
    </row>
    <row r="740" spans="1:251" s="48" customFormat="1">
      <c r="A740" s="43"/>
      <c r="B740" s="44">
        <v>100000307307</v>
      </c>
      <c r="C740" s="43">
        <v>1</v>
      </c>
      <c r="D740" s="45" t="s">
        <v>212</v>
      </c>
      <c r="E740" s="45" t="s">
        <v>266</v>
      </c>
      <c r="F740" s="46">
        <v>2448.7399999999998</v>
      </c>
      <c r="G740" s="46">
        <v>-2447.7399999999998</v>
      </c>
      <c r="H740" s="46">
        <v>1</v>
      </c>
      <c r="I740" s="47"/>
      <c r="L740" s="47"/>
      <c r="M740" s="50"/>
      <c r="P740" s="49"/>
      <c r="Q740" s="49"/>
      <c r="S740" s="50"/>
      <c r="T740" s="47"/>
      <c r="U740" s="50"/>
      <c r="X740" s="49"/>
      <c r="Y740" s="49"/>
      <c r="AA740" s="50"/>
      <c r="AB740" s="47"/>
      <c r="AC740" s="50"/>
      <c r="AF740" s="49"/>
      <c r="AG740" s="49"/>
      <c r="AI740" s="50"/>
      <c r="AJ740" s="47"/>
      <c r="AK740" s="50"/>
      <c r="AN740" s="49"/>
      <c r="AO740" s="49"/>
      <c r="AQ740" s="50"/>
      <c r="AR740" s="47"/>
      <c r="AS740" s="50"/>
      <c r="AV740" s="49"/>
      <c r="AW740" s="49"/>
      <c r="AY740" s="50"/>
      <c r="AZ740" s="47"/>
      <c r="BA740" s="50"/>
      <c r="BD740" s="49"/>
      <c r="BE740" s="49"/>
      <c r="BG740" s="50"/>
      <c r="BH740" s="47"/>
      <c r="BI740" s="50"/>
      <c r="BL740" s="49"/>
      <c r="BM740" s="49"/>
      <c r="BO740" s="50"/>
      <c r="BP740" s="47"/>
      <c r="BQ740" s="50"/>
      <c r="BT740" s="49"/>
      <c r="BU740" s="49"/>
      <c r="BW740" s="50"/>
      <c r="BX740" s="47"/>
      <c r="BY740" s="50"/>
      <c r="CB740" s="49"/>
      <c r="CC740" s="49"/>
      <c r="CE740" s="50"/>
      <c r="CF740" s="47"/>
      <c r="CG740" s="50"/>
      <c r="CJ740" s="49"/>
      <c r="CK740" s="49"/>
      <c r="CM740" s="50"/>
      <c r="CN740" s="47"/>
      <c r="CO740" s="50"/>
      <c r="CR740" s="49"/>
      <c r="CS740" s="49"/>
      <c r="CU740" s="50"/>
      <c r="CV740" s="47"/>
      <c r="CW740" s="50"/>
      <c r="CZ740" s="49"/>
      <c r="DA740" s="49"/>
      <c r="DC740" s="50"/>
      <c r="DD740" s="47"/>
      <c r="DE740" s="50"/>
      <c r="DH740" s="49"/>
      <c r="DI740" s="49"/>
      <c r="DK740" s="50"/>
      <c r="DL740" s="47"/>
      <c r="DM740" s="50"/>
      <c r="DP740" s="49"/>
      <c r="DQ740" s="49"/>
      <c r="DS740" s="50"/>
      <c r="DT740" s="47"/>
      <c r="DU740" s="50"/>
      <c r="DX740" s="49"/>
      <c r="DY740" s="49"/>
      <c r="EA740" s="50"/>
      <c r="EB740" s="47"/>
      <c r="EC740" s="50"/>
      <c r="EF740" s="49"/>
      <c r="EG740" s="49"/>
      <c r="EI740" s="50"/>
      <c r="EJ740" s="47"/>
      <c r="EK740" s="50"/>
      <c r="EN740" s="49"/>
      <c r="EO740" s="49"/>
      <c r="EQ740" s="50"/>
      <c r="ER740" s="47"/>
      <c r="ES740" s="50"/>
      <c r="EV740" s="49"/>
      <c r="EW740" s="49"/>
      <c r="EY740" s="50"/>
      <c r="EZ740" s="47"/>
      <c r="FA740" s="50"/>
      <c r="FD740" s="49"/>
      <c r="FE740" s="49"/>
      <c r="FG740" s="50"/>
      <c r="FH740" s="47"/>
      <c r="FI740" s="50"/>
      <c r="FL740" s="49"/>
      <c r="FM740" s="49"/>
      <c r="FO740" s="50"/>
      <c r="FP740" s="47"/>
      <c r="FQ740" s="50"/>
      <c r="FT740" s="49"/>
      <c r="FU740" s="49"/>
      <c r="FW740" s="50"/>
      <c r="FX740" s="47"/>
      <c r="FY740" s="50"/>
      <c r="GB740" s="49"/>
      <c r="GC740" s="49"/>
      <c r="GE740" s="50"/>
      <c r="GF740" s="47"/>
      <c r="GG740" s="50"/>
      <c r="GJ740" s="49"/>
      <c r="GK740" s="49"/>
      <c r="GM740" s="50"/>
      <c r="GN740" s="47"/>
      <c r="GO740" s="50"/>
      <c r="GR740" s="49"/>
      <c r="GS740" s="49"/>
      <c r="GU740" s="50"/>
      <c r="GV740" s="47"/>
      <c r="GW740" s="50"/>
      <c r="GZ740" s="49"/>
      <c r="HA740" s="49"/>
      <c r="HC740" s="50"/>
      <c r="HD740" s="47"/>
      <c r="HE740" s="50"/>
      <c r="HH740" s="49"/>
      <c r="HI740" s="49"/>
      <c r="HK740" s="50"/>
      <c r="HL740" s="47"/>
      <c r="HM740" s="50"/>
      <c r="HP740" s="49"/>
      <c r="HQ740" s="49"/>
      <c r="HS740" s="50"/>
      <c r="HT740" s="47"/>
      <c r="HU740" s="50"/>
      <c r="HX740" s="49"/>
      <c r="HY740" s="49"/>
      <c r="IA740" s="50"/>
      <c r="IB740" s="47"/>
      <c r="IC740" s="50"/>
      <c r="IF740" s="49"/>
      <c r="IG740" s="49"/>
      <c r="II740" s="50"/>
      <c r="IJ740" s="47"/>
      <c r="IK740" s="50"/>
      <c r="IN740" s="49"/>
      <c r="IO740" s="49"/>
      <c r="IQ740" s="50"/>
    </row>
    <row r="741" spans="1:251" s="48" customFormat="1">
      <c r="A741" s="43">
        <v>376</v>
      </c>
      <c r="B741" s="44">
        <v>100000307308</v>
      </c>
      <c r="C741" s="43">
        <v>0</v>
      </c>
      <c r="D741" s="45" t="s">
        <v>212</v>
      </c>
      <c r="E741" s="45" t="s">
        <v>266</v>
      </c>
      <c r="F741" s="46">
        <v>6592.76</v>
      </c>
      <c r="G741" s="46">
        <v>-1223.18</v>
      </c>
      <c r="H741" s="46">
        <v>5369.58</v>
      </c>
      <c r="I741" s="47"/>
      <c r="K741" s="49"/>
      <c r="L741" s="47"/>
      <c r="M741" s="50"/>
      <c r="P741" s="49"/>
      <c r="Q741" s="49"/>
      <c r="R741" s="49"/>
      <c r="S741" s="50"/>
      <c r="T741" s="47"/>
      <c r="U741" s="50"/>
      <c r="X741" s="49"/>
      <c r="Y741" s="49"/>
      <c r="Z741" s="49"/>
      <c r="AA741" s="50"/>
      <c r="AB741" s="47"/>
      <c r="AC741" s="50"/>
      <c r="AF741" s="49"/>
      <c r="AG741" s="49"/>
      <c r="AH741" s="49"/>
      <c r="AI741" s="50"/>
      <c r="AJ741" s="47"/>
      <c r="AK741" s="50"/>
      <c r="AN741" s="49"/>
      <c r="AO741" s="49"/>
      <c r="AP741" s="49"/>
      <c r="AQ741" s="50"/>
      <c r="AR741" s="47"/>
      <c r="AS741" s="50"/>
      <c r="AV741" s="49"/>
      <c r="AW741" s="49"/>
      <c r="AX741" s="49"/>
      <c r="AY741" s="50"/>
      <c r="AZ741" s="47"/>
      <c r="BA741" s="50"/>
      <c r="BD741" s="49"/>
      <c r="BE741" s="49"/>
      <c r="BF741" s="49"/>
      <c r="BG741" s="50"/>
      <c r="BH741" s="47"/>
      <c r="BI741" s="50"/>
      <c r="BL741" s="49"/>
      <c r="BM741" s="49"/>
      <c r="BN741" s="49"/>
      <c r="BO741" s="50"/>
      <c r="BP741" s="47"/>
      <c r="BQ741" s="50"/>
      <c r="BT741" s="49"/>
      <c r="BU741" s="49"/>
      <c r="BV741" s="49"/>
      <c r="BW741" s="50"/>
      <c r="BX741" s="47"/>
      <c r="BY741" s="50"/>
      <c r="CB741" s="49"/>
      <c r="CC741" s="49"/>
      <c r="CD741" s="49"/>
      <c r="CE741" s="50"/>
      <c r="CF741" s="47"/>
      <c r="CG741" s="50"/>
      <c r="CJ741" s="49"/>
      <c r="CK741" s="49"/>
      <c r="CL741" s="49"/>
      <c r="CM741" s="50"/>
      <c r="CN741" s="47"/>
      <c r="CO741" s="50"/>
      <c r="CR741" s="49"/>
      <c r="CS741" s="49"/>
      <c r="CT741" s="49"/>
      <c r="CU741" s="50"/>
      <c r="CV741" s="47"/>
      <c r="CW741" s="50"/>
      <c r="CZ741" s="49"/>
      <c r="DA741" s="49"/>
      <c r="DB741" s="49"/>
      <c r="DC741" s="50"/>
      <c r="DD741" s="47"/>
      <c r="DE741" s="50"/>
      <c r="DH741" s="49"/>
      <c r="DI741" s="49"/>
      <c r="DJ741" s="49"/>
      <c r="DK741" s="50"/>
      <c r="DL741" s="47"/>
      <c r="DM741" s="50"/>
      <c r="DP741" s="49"/>
      <c r="DQ741" s="49"/>
      <c r="DR741" s="49"/>
      <c r="DS741" s="50"/>
      <c r="DT741" s="47"/>
      <c r="DU741" s="50"/>
      <c r="DX741" s="49"/>
      <c r="DY741" s="49"/>
      <c r="DZ741" s="49"/>
      <c r="EA741" s="50"/>
      <c r="EB741" s="47"/>
      <c r="EC741" s="50"/>
      <c r="EF741" s="49"/>
      <c r="EG741" s="49"/>
      <c r="EH741" s="49"/>
      <c r="EI741" s="50"/>
      <c r="EJ741" s="47"/>
      <c r="EK741" s="50"/>
      <c r="EN741" s="49"/>
      <c r="EO741" s="49"/>
      <c r="EP741" s="49"/>
      <c r="EQ741" s="50"/>
      <c r="ER741" s="47"/>
      <c r="ES741" s="50"/>
      <c r="EV741" s="49"/>
      <c r="EW741" s="49"/>
      <c r="EX741" s="49"/>
      <c r="EY741" s="50"/>
      <c r="EZ741" s="47"/>
      <c r="FA741" s="50"/>
      <c r="FD741" s="49"/>
      <c r="FE741" s="49"/>
      <c r="FF741" s="49"/>
      <c r="FG741" s="50"/>
      <c r="FH741" s="47"/>
      <c r="FI741" s="50"/>
      <c r="FL741" s="49"/>
      <c r="FM741" s="49"/>
      <c r="FN741" s="49"/>
      <c r="FO741" s="50"/>
      <c r="FP741" s="47"/>
      <c r="FQ741" s="50"/>
      <c r="FT741" s="49"/>
      <c r="FU741" s="49"/>
      <c r="FV741" s="49"/>
      <c r="FW741" s="50"/>
      <c r="FX741" s="47"/>
      <c r="FY741" s="50"/>
      <c r="GB741" s="49"/>
      <c r="GC741" s="49"/>
      <c r="GD741" s="49"/>
      <c r="GE741" s="50"/>
      <c r="GF741" s="47"/>
      <c r="GG741" s="50"/>
      <c r="GJ741" s="49"/>
      <c r="GK741" s="49"/>
      <c r="GL741" s="49"/>
      <c r="GM741" s="50"/>
      <c r="GN741" s="47"/>
      <c r="GO741" s="50"/>
      <c r="GR741" s="49"/>
      <c r="GS741" s="49"/>
      <c r="GT741" s="49"/>
      <c r="GU741" s="50"/>
      <c r="GV741" s="47"/>
      <c r="GW741" s="50"/>
      <c r="GZ741" s="49"/>
      <c r="HA741" s="49"/>
      <c r="HB741" s="49"/>
      <c r="HC741" s="50"/>
      <c r="HD741" s="47"/>
      <c r="HE741" s="50"/>
      <c r="HH741" s="49"/>
      <c r="HI741" s="49"/>
      <c r="HJ741" s="49"/>
      <c r="HK741" s="50"/>
      <c r="HL741" s="47"/>
      <c r="HM741" s="50"/>
      <c r="HP741" s="49"/>
      <c r="HQ741" s="49"/>
      <c r="HR741" s="49"/>
      <c r="HS741" s="50"/>
      <c r="HT741" s="47"/>
      <c r="HU741" s="50"/>
      <c r="HX741" s="49"/>
      <c r="HY741" s="49"/>
      <c r="HZ741" s="49"/>
      <c r="IA741" s="50"/>
      <c r="IB741" s="47"/>
      <c r="IC741" s="50"/>
      <c r="IF741" s="49"/>
      <c r="IG741" s="49"/>
      <c r="IH741" s="49"/>
      <c r="II741" s="50"/>
      <c r="IJ741" s="47"/>
      <c r="IK741" s="50"/>
      <c r="IN741" s="49"/>
      <c r="IO741" s="49"/>
      <c r="IP741" s="49"/>
      <c r="IQ741" s="50"/>
    </row>
    <row r="742" spans="1:251" s="48" customFormat="1">
      <c r="A742" s="43"/>
      <c r="B742" s="44">
        <v>100000307308</v>
      </c>
      <c r="C742" s="43">
        <v>1</v>
      </c>
      <c r="D742" s="45" t="s">
        <v>212</v>
      </c>
      <c r="E742" s="45" t="s">
        <v>266</v>
      </c>
      <c r="F742" s="46">
        <v>2448.7399999999998</v>
      </c>
      <c r="G742" s="46">
        <v>-2447.7399999999998</v>
      </c>
      <c r="H742" s="46">
        <v>1</v>
      </c>
      <c r="I742" s="47"/>
      <c r="L742" s="47"/>
      <c r="M742" s="50"/>
      <c r="P742" s="49"/>
      <c r="Q742" s="49"/>
      <c r="S742" s="50"/>
      <c r="T742" s="47"/>
      <c r="U742" s="50"/>
      <c r="X742" s="49"/>
      <c r="Y742" s="49"/>
      <c r="AA742" s="50"/>
      <c r="AB742" s="47"/>
      <c r="AC742" s="50"/>
      <c r="AF742" s="49"/>
      <c r="AG742" s="49"/>
      <c r="AI742" s="50"/>
      <c r="AJ742" s="47"/>
      <c r="AK742" s="50"/>
      <c r="AN742" s="49"/>
      <c r="AO742" s="49"/>
      <c r="AQ742" s="50"/>
      <c r="AR742" s="47"/>
      <c r="AS742" s="50"/>
      <c r="AV742" s="49"/>
      <c r="AW742" s="49"/>
      <c r="AY742" s="50"/>
      <c r="AZ742" s="47"/>
      <c r="BA742" s="50"/>
      <c r="BD742" s="49"/>
      <c r="BE742" s="49"/>
      <c r="BG742" s="50"/>
      <c r="BH742" s="47"/>
      <c r="BI742" s="50"/>
      <c r="BL742" s="49"/>
      <c r="BM742" s="49"/>
      <c r="BO742" s="50"/>
      <c r="BP742" s="47"/>
      <c r="BQ742" s="50"/>
      <c r="BT742" s="49"/>
      <c r="BU742" s="49"/>
      <c r="BW742" s="50"/>
      <c r="BX742" s="47"/>
      <c r="BY742" s="50"/>
      <c r="CB742" s="49"/>
      <c r="CC742" s="49"/>
      <c r="CE742" s="50"/>
      <c r="CF742" s="47"/>
      <c r="CG742" s="50"/>
      <c r="CJ742" s="49"/>
      <c r="CK742" s="49"/>
      <c r="CM742" s="50"/>
      <c r="CN742" s="47"/>
      <c r="CO742" s="50"/>
      <c r="CR742" s="49"/>
      <c r="CS742" s="49"/>
      <c r="CU742" s="50"/>
      <c r="CV742" s="47"/>
      <c r="CW742" s="50"/>
      <c r="CZ742" s="49"/>
      <c r="DA742" s="49"/>
      <c r="DC742" s="50"/>
      <c r="DD742" s="47"/>
      <c r="DE742" s="50"/>
      <c r="DH742" s="49"/>
      <c r="DI742" s="49"/>
      <c r="DK742" s="50"/>
      <c r="DL742" s="47"/>
      <c r="DM742" s="50"/>
      <c r="DP742" s="49"/>
      <c r="DQ742" s="49"/>
      <c r="DS742" s="50"/>
      <c r="DT742" s="47"/>
      <c r="DU742" s="50"/>
      <c r="DX742" s="49"/>
      <c r="DY742" s="49"/>
      <c r="EA742" s="50"/>
      <c r="EB742" s="47"/>
      <c r="EC742" s="50"/>
      <c r="EF742" s="49"/>
      <c r="EG742" s="49"/>
      <c r="EI742" s="50"/>
      <c r="EJ742" s="47"/>
      <c r="EK742" s="50"/>
      <c r="EN742" s="49"/>
      <c r="EO742" s="49"/>
      <c r="EQ742" s="50"/>
      <c r="ER742" s="47"/>
      <c r="ES742" s="50"/>
      <c r="EV742" s="49"/>
      <c r="EW742" s="49"/>
      <c r="EY742" s="50"/>
      <c r="EZ742" s="47"/>
      <c r="FA742" s="50"/>
      <c r="FD742" s="49"/>
      <c r="FE742" s="49"/>
      <c r="FG742" s="50"/>
      <c r="FH742" s="47"/>
      <c r="FI742" s="50"/>
      <c r="FL742" s="49"/>
      <c r="FM742" s="49"/>
      <c r="FO742" s="50"/>
      <c r="FP742" s="47"/>
      <c r="FQ742" s="50"/>
      <c r="FT742" s="49"/>
      <c r="FU742" s="49"/>
      <c r="FW742" s="50"/>
      <c r="FX742" s="47"/>
      <c r="FY742" s="50"/>
      <c r="GB742" s="49"/>
      <c r="GC742" s="49"/>
      <c r="GE742" s="50"/>
      <c r="GF742" s="47"/>
      <c r="GG742" s="50"/>
      <c r="GJ742" s="49"/>
      <c r="GK742" s="49"/>
      <c r="GM742" s="50"/>
      <c r="GN742" s="47"/>
      <c r="GO742" s="50"/>
      <c r="GR742" s="49"/>
      <c r="GS742" s="49"/>
      <c r="GU742" s="50"/>
      <c r="GV742" s="47"/>
      <c r="GW742" s="50"/>
      <c r="GZ742" s="49"/>
      <c r="HA742" s="49"/>
      <c r="HC742" s="50"/>
      <c r="HD742" s="47"/>
      <c r="HE742" s="50"/>
      <c r="HH742" s="49"/>
      <c r="HI742" s="49"/>
      <c r="HK742" s="50"/>
      <c r="HL742" s="47"/>
      <c r="HM742" s="50"/>
      <c r="HP742" s="49"/>
      <c r="HQ742" s="49"/>
      <c r="HS742" s="50"/>
      <c r="HT742" s="47"/>
      <c r="HU742" s="50"/>
      <c r="HX742" s="49"/>
      <c r="HY742" s="49"/>
      <c r="IA742" s="50"/>
      <c r="IB742" s="47"/>
      <c r="IC742" s="50"/>
      <c r="IF742" s="49"/>
      <c r="IG742" s="49"/>
      <c r="II742" s="50"/>
      <c r="IJ742" s="47"/>
      <c r="IK742" s="50"/>
      <c r="IN742" s="49"/>
      <c r="IO742" s="49"/>
      <c r="IQ742" s="50"/>
    </row>
    <row r="743" spans="1:251" s="48" customFormat="1">
      <c r="A743" s="43">
        <v>377</v>
      </c>
      <c r="B743" s="44">
        <v>100000307309</v>
      </c>
      <c r="C743" s="43">
        <v>0</v>
      </c>
      <c r="D743" s="45" t="s">
        <v>212</v>
      </c>
      <c r="E743" s="45" t="s">
        <v>266</v>
      </c>
      <c r="F743" s="46">
        <v>6592.76</v>
      </c>
      <c r="G743" s="46">
        <v>-1223.18</v>
      </c>
      <c r="H743" s="46">
        <v>5369.58</v>
      </c>
      <c r="I743" s="47"/>
      <c r="K743" s="49"/>
      <c r="L743" s="47"/>
      <c r="M743" s="50"/>
      <c r="P743" s="49"/>
      <c r="Q743" s="49"/>
      <c r="R743" s="49"/>
      <c r="S743" s="50"/>
      <c r="T743" s="47"/>
      <c r="U743" s="50"/>
      <c r="X743" s="49"/>
      <c r="Y743" s="49"/>
      <c r="Z743" s="49"/>
      <c r="AA743" s="50"/>
      <c r="AB743" s="47"/>
      <c r="AC743" s="50"/>
      <c r="AF743" s="49"/>
      <c r="AG743" s="49"/>
      <c r="AH743" s="49"/>
      <c r="AI743" s="50"/>
      <c r="AJ743" s="47"/>
      <c r="AK743" s="50"/>
      <c r="AN743" s="49"/>
      <c r="AO743" s="49"/>
      <c r="AP743" s="49"/>
      <c r="AQ743" s="50"/>
      <c r="AR743" s="47"/>
      <c r="AS743" s="50"/>
      <c r="AV743" s="49"/>
      <c r="AW743" s="49"/>
      <c r="AX743" s="49"/>
      <c r="AY743" s="50"/>
      <c r="AZ743" s="47"/>
      <c r="BA743" s="50"/>
      <c r="BD743" s="49"/>
      <c r="BE743" s="49"/>
      <c r="BF743" s="49"/>
      <c r="BG743" s="50"/>
      <c r="BH743" s="47"/>
      <c r="BI743" s="50"/>
      <c r="BL743" s="49"/>
      <c r="BM743" s="49"/>
      <c r="BN743" s="49"/>
      <c r="BO743" s="50"/>
      <c r="BP743" s="47"/>
      <c r="BQ743" s="50"/>
      <c r="BT743" s="49"/>
      <c r="BU743" s="49"/>
      <c r="BV743" s="49"/>
      <c r="BW743" s="50"/>
      <c r="BX743" s="47"/>
      <c r="BY743" s="50"/>
      <c r="CB743" s="49"/>
      <c r="CC743" s="49"/>
      <c r="CD743" s="49"/>
      <c r="CE743" s="50"/>
      <c r="CF743" s="47"/>
      <c r="CG743" s="50"/>
      <c r="CJ743" s="49"/>
      <c r="CK743" s="49"/>
      <c r="CL743" s="49"/>
      <c r="CM743" s="50"/>
      <c r="CN743" s="47"/>
      <c r="CO743" s="50"/>
      <c r="CR743" s="49"/>
      <c r="CS743" s="49"/>
      <c r="CT743" s="49"/>
      <c r="CU743" s="50"/>
      <c r="CV743" s="47"/>
      <c r="CW743" s="50"/>
      <c r="CZ743" s="49"/>
      <c r="DA743" s="49"/>
      <c r="DB743" s="49"/>
      <c r="DC743" s="50"/>
      <c r="DD743" s="47"/>
      <c r="DE743" s="50"/>
      <c r="DH743" s="49"/>
      <c r="DI743" s="49"/>
      <c r="DJ743" s="49"/>
      <c r="DK743" s="50"/>
      <c r="DL743" s="47"/>
      <c r="DM743" s="50"/>
      <c r="DP743" s="49"/>
      <c r="DQ743" s="49"/>
      <c r="DR743" s="49"/>
      <c r="DS743" s="50"/>
      <c r="DT743" s="47"/>
      <c r="DU743" s="50"/>
      <c r="DX743" s="49"/>
      <c r="DY743" s="49"/>
      <c r="DZ743" s="49"/>
      <c r="EA743" s="50"/>
      <c r="EB743" s="47"/>
      <c r="EC743" s="50"/>
      <c r="EF743" s="49"/>
      <c r="EG743" s="49"/>
      <c r="EH743" s="49"/>
      <c r="EI743" s="50"/>
      <c r="EJ743" s="47"/>
      <c r="EK743" s="50"/>
      <c r="EN743" s="49"/>
      <c r="EO743" s="49"/>
      <c r="EP743" s="49"/>
      <c r="EQ743" s="50"/>
      <c r="ER743" s="47"/>
      <c r="ES743" s="50"/>
      <c r="EV743" s="49"/>
      <c r="EW743" s="49"/>
      <c r="EX743" s="49"/>
      <c r="EY743" s="50"/>
      <c r="EZ743" s="47"/>
      <c r="FA743" s="50"/>
      <c r="FD743" s="49"/>
      <c r="FE743" s="49"/>
      <c r="FF743" s="49"/>
      <c r="FG743" s="50"/>
      <c r="FH743" s="47"/>
      <c r="FI743" s="50"/>
      <c r="FL743" s="49"/>
      <c r="FM743" s="49"/>
      <c r="FN743" s="49"/>
      <c r="FO743" s="50"/>
      <c r="FP743" s="47"/>
      <c r="FQ743" s="50"/>
      <c r="FT743" s="49"/>
      <c r="FU743" s="49"/>
      <c r="FV743" s="49"/>
      <c r="FW743" s="50"/>
      <c r="FX743" s="47"/>
      <c r="FY743" s="50"/>
      <c r="GB743" s="49"/>
      <c r="GC743" s="49"/>
      <c r="GD743" s="49"/>
      <c r="GE743" s="50"/>
      <c r="GF743" s="47"/>
      <c r="GG743" s="50"/>
      <c r="GJ743" s="49"/>
      <c r="GK743" s="49"/>
      <c r="GL743" s="49"/>
      <c r="GM743" s="50"/>
      <c r="GN743" s="47"/>
      <c r="GO743" s="50"/>
      <c r="GR743" s="49"/>
      <c r="GS743" s="49"/>
      <c r="GT743" s="49"/>
      <c r="GU743" s="50"/>
      <c r="GV743" s="47"/>
      <c r="GW743" s="50"/>
      <c r="GZ743" s="49"/>
      <c r="HA743" s="49"/>
      <c r="HB743" s="49"/>
      <c r="HC743" s="50"/>
      <c r="HD743" s="47"/>
      <c r="HE743" s="50"/>
      <c r="HH743" s="49"/>
      <c r="HI743" s="49"/>
      <c r="HJ743" s="49"/>
      <c r="HK743" s="50"/>
      <c r="HL743" s="47"/>
      <c r="HM743" s="50"/>
      <c r="HP743" s="49"/>
      <c r="HQ743" s="49"/>
      <c r="HR743" s="49"/>
      <c r="HS743" s="50"/>
      <c r="HT743" s="47"/>
      <c r="HU743" s="50"/>
      <c r="HX743" s="49"/>
      <c r="HY743" s="49"/>
      <c r="HZ743" s="49"/>
      <c r="IA743" s="50"/>
      <c r="IB743" s="47"/>
      <c r="IC743" s="50"/>
      <c r="IF743" s="49"/>
      <c r="IG743" s="49"/>
      <c r="IH743" s="49"/>
      <c r="II743" s="50"/>
      <c r="IJ743" s="47"/>
      <c r="IK743" s="50"/>
      <c r="IN743" s="49"/>
      <c r="IO743" s="49"/>
      <c r="IP743" s="49"/>
      <c r="IQ743" s="50"/>
    </row>
    <row r="744" spans="1:251" s="48" customFormat="1">
      <c r="A744" s="43"/>
      <c r="B744" s="44">
        <v>100000307309</v>
      </c>
      <c r="C744" s="43">
        <v>1</v>
      </c>
      <c r="D744" s="45" t="s">
        <v>212</v>
      </c>
      <c r="E744" s="45" t="s">
        <v>266</v>
      </c>
      <c r="F744" s="46">
        <v>2448.7399999999998</v>
      </c>
      <c r="G744" s="46">
        <v>-2447.7399999999998</v>
      </c>
      <c r="H744" s="46">
        <v>1</v>
      </c>
      <c r="I744" s="47"/>
      <c r="L744" s="47"/>
      <c r="M744" s="50"/>
      <c r="P744" s="49"/>
      <c r="Q744" s="49"/>
      <c r="S744" s="50"/>
      <c r="T744" s="47"/>
      <c r="U744" s="50"/>
      <c r="X744" s="49"/>
      <c r="Y744" s="49"/>
      <c r="AA744" s="50"/>
      <c r="AB744" s="47"/>
      <c r="AC744" s="50"/>
      <c r="AF744" s="49"/>
      <c r="AG744" s="49"/>
      <c r="AI744" s="50"/>
      <c r="AJ744" s="47"/>
      <c r="AK744" s="50"/>
      <c r="AN744" s="49"/>
      <c r="AO744" s="49"/>
      <c r="AQ744" s="50"/>
      <c r="AR744" s="47"/>
      <c r="AS744" s="50"/>
      <c r="AV744" s="49"/>
      <c r="AW744" s="49"/>
      <c r="AY744" s="50"/>
      <c r="AZ744" s="47"/>
      <c r="BA744" s="50"/>
      <c r="BD744" s="49"/>
      <c r="BE744" s="49"/>
      <c r="BG744" s="50"/>
      <c r="BH744" s="47"/>
      <c r="BI744" s="50"/>
      <c r="BL744" s="49"/>
      <c r="BM744" s="49"/>
      <c r="BO744" s="50"/>
      <c r="BP744" s="47"/>
      <c r="BQ744" s="50"/>
      <c r="BT744" s="49"/>
      <c r="BU744" s="49"/>
      <c r="BW744" s="50"/>
      <c r="BX744" s="47"/>
      <c r="BY744" s="50"/>
      <c r="CB744" s="49"/>
      <c r="CC744" s="49"/>
      <c r="CE744" s="50"/>
      <c r="CF744" s="47"/>
      <c r="CG744" s="50"/>
      <c r="CJ744" s="49"/>
      <c r="CK744" s="49"/>
      <c r="CM744" s="50"/>
      <c r="CN744" s="47"/>
      <c r="CO744" s="50"/>
      <c r="CR744" s="49"/>
      <c r="CS744" s="49"/>
      <c r="CU744" s="50"/>
      <c r="CV744" s="47"/>
      <c r="CW744" s="50"/>
      <c r="CZ744" s="49"/>
      <c r="DA744" s="49"/>
      <c r="DC744" s="50"/>
      <c r="DD744" s="47"/>
      <c r="DE744" s="50"/>
      <c r="DH744" s="49"/>
      <c r="DI744" s="49"/>
      <c r="DK744" s="50"/>
      <c r="DL744" s="47"/>
      <c r="DM744" s="50"/>
      <c r="DP744" s="49"/>
      <c r="DQ744" s="49"/>
      <c r="DS744" s="50"/>
      <c r="DT744" s="47"/>
      <c r="DU744" s="50"/>
      <c r="DX744" s="49"/>
      <c r="DY744" s="49"/>
      <c r="EA744" s="50"/>
      <c r="EB744" s="47"/>
      <c r="EC744" s="50"/>
      <c r="EF744" s="49"/>
      <c r="EG744" s="49"/>
      <c r="EI744" s="50"/>
      <c r="EJ744" s="47"/>
      <c r="EK744" s="50"/>
      <c r="EN744" s="49"/>
      <c r="EO744" s="49"/>
      <c r="EQ744" s="50"/>
      <c r="ER744" s="47"/>
      <c r="ES744" s="50"/>
      <c r="EV744" s="49"/>
      <c r="EW744" s="49"/>
      <c r="EY744" s="50"/>
      <c r="EZ744" s="47"/>
      <c r="FA744" s="50"/>
      <c r="FD744" s="49"/>
      <c r="FE744" s="49"/>
      <c r="FG744" s="50"/>
      <c r="FH744" s="47"/>
      <c r="FI744" s="50"/>
      <c r="FL744" s="49"/>
      <c r="FM744" s="49"/>
      <c r="FO744" s="50"/>
      <c r="FP744" s="47"/>
      <c r="FQ744" s="50"/>
      <c r="FT744" s="49"/>
      <c r="FU744" s="49"/>
      <c r="FW744" s="50"/>
      <c r="FX744" s="47"/>
      <c r="FY744" s="50"/>
      <c r="GB744" s="49"/>
      <c r="GC744" s="49"/>
      <c r="GE744" s="50"/>
      <c r="GF744" s="47"/>
      <c r="GG744" s="50"/>
      <c r="GJ744" s="49"/>
      <c r="GK744" s="49"/>
      <c r="GM744" s="50"/>
      <c r="GN744" s="47"/>
      <c r="GO744" s="50"/>
      <c r="GR744" s="49"/>
      <c r="GS744" s="49"/>
      <c r="GU744" s="50"/>
      <c r="GV744" s="47"/>
      <c r="GW744" s="50"/>
      <c r="GZ744" s="49"/>
      <c r="HA744" s="49"/>
      <c r="HC744" s="50"/>
      <c r="HD744" s="47"/>
      <c r="HE744" s="50"/>
      <c r="HH744" s="49"/>
      <c r="HI744" s="49"/>
      <c r="HK744" s="50"/>
      <c r="HL744" s="47"/>
      <c r="HM744" s="50"/>
      <c r="HP744" s="49"/>
      <c r="HQ744" s="49"/>
      <c r="HS744" s="50"/>
      <c r="HT744" s="47"/>
      <c r="HU744" s="50"/>
      <c r="HX744" s="49"/>
      <c r="HY744" s="49"/>
      <c r="IA744" s="50"/>
      <c r="IB744" s="47"/>
      <c r="IC744" s="50"/>
      <c r="IF744" s="49"/>
      <c r="IG744" s="49"/>
      <c r="II744" s="50"/>
      <c r="IJ744" s="47"/>
      <c r="IK744" s="50"/>
      <c r="IN744" s="49"/>
      <c r="IO744" s="49"/>
      <c r="IQ744" s="50"/>
    </row>
    <row r="745" spans="1:251" s="48" customFormat="1">
      <c r="A745" s="43">
        <v>378</v>
      </c>
      <c r="B745" s="44">
        <v>100000307310</v>
      </c>
      <c r="C745" s="43">
        <v>0</v>
      </c>
      <c r="D745" s="45" t="s">
        <v>212</v>
      </c>
      <c r="E745" s="45" t="s">
        <v>266</v>
      </c>
      <c r="F745" s="46">
        <v>6592.76</v>
      </c>
      <c r="G745" s="46">
        <v>-1223.18</v>
      </c>
      <c r="H745" s="46">
        <v>5369.58</v>
      </c>
      <c r="I745" s="47"/>
      <c r="K745" s="49"/>
      <c r="L745" s="47"/>
      <c r="M745" s="50"/>
      <c r="P745" s="49"/>
      <c r="Q745" s="49"/>
      <c r="R745" s="49"/>
      <c r="S745" s="50"/>
      <c r="T745" s="47"/>
      <c r="U745" s="50"/>
      <c r="X745" s="49"/>
      <c r="Y745" s="49"/>
      <c r="Z745" s="49"/>
      <c r="AA745" s="50"/>
      <c r="AB745" s="47"/>
      <c r="AC745" s="50"/>
      <c r="AF745" s="49"/>
      <c r="AG745" s="49"/>
      <c r="AH745" s="49"/>
      <c r="AI745" s="50"/>
      <c r="AJ745" s="47"/>
      <c r="AK745" s="50"/>
      <c r="AN745" s="49"/>
      <c r="AO745" s="49"/>
      <c r="AP745" s="49"/>
      <c r="AQ745" s="50"/>
      <c r="AR745" s="47"/>
      <c r="AS745" s="50"/>
      <c r="AV745" s="49"/>
      <c r="AW745" s="49"/>
      <c r="AX745" s="49"/>
      <c r="AY745" s="50"/>
      <c r="AZ745" s="47"/>
      <c r="BA745" s="50"/>
      <c r="BD745" s="49"/>
      <c r="BE745" s="49"/>
      <c r="BF745" s="49"/>
      <c r="BG745" s="50"/>
      <c r="BH745" s="47"/>
      <c r="BI745" s="50"/>
      <c r="BL745" s="49"/>
      <c r="BM745" s="49"/>
      <c r="BN745" s="49"/>
      <c r="BO745" s="50"/>
      <c r="BP745" s="47"/>
      <c r="BQ745" s="50"/>
      <c r="BT745" s="49"/>
      <c r="BU745" s="49"/>
      <c r="BV745" s="49"/>
      <c r="BW745" s="50"/>
      <c r="BX745" s="47"/>
      <c r="BY745" s="50"/>
      <c r="CB745" s="49"/>
      <c r="CC745" s="49"/>
      <c r="CD745" s="49"/>
      <c r="CE745" s="50"/>
      <c r="CF745" s="47"/>
      <c r="CG745" s="50"/>
      <c r="CJ745" s="49"/>
      <c r="CK745" s="49"/>
      <c r="CL745" s="49"/>
      <c r="CM745" s="50"/>
      <c r="CN745" s="47"/>
      <c r="CO745" s="50"/>
      <c r="CR745" s="49"/>
      <c r="CS745" s="49"/>
      <c r="CT745" s="49"/>
      <c r="CU745" s="50"/>
      <c r="CV745" s="47"/>
      <c r="CW745" s="50"/>
      <c r="CZ745" s="49"/>
      <c r="DA745" s="49"/>
      <c r="DB745" s="49"/>
      <c r="DC745" s="50"/>
      <c r="DD745" s="47"/>
      <c r="DE745" s="50"/>
      <c r="DH745" s="49"/>
      <c r="DI745" s="49"/>
      <c r="DJ745" s="49"/>
      <c r="DK745" s="50"/>
      <c r="DL745" s="47"/>
      <c r="DM745" s="50"/>
      <c r="DP745" s="49"/>
      <c r="DQ745" s="49"/>
      <c r="DR745" s="49"/>
      <c r="DS745" s="50"/>
      <c r="DT745" s="47"/>
      <c r="DU745" s="50"/>
      <c r="DX745" s="49"/>
      <c r="DY745" s="49"/>
      <c r="DZ745" s="49"/>
      <c r="EA745" s="50"/>
      <c r="EB745" s="47"/>
      <c r="EC745" s="50"/>
      <c r="EF745" s="49"/>
      <c r="EG745" s="49"/>
      <c r="EH745" s="49"/>
      <c r="EI745" s="50"/>
      <c r="EJ745" s="47"/>
      <c r="EK745" s="50"/>
      <c r="EN745" s="49"/>
      <c r="EO745" s="49"/>
      <c r="EP745" s="49"/>
      <c r="EQ745" s="50"/>
      <c r="ER745" s="47"/>
      <c r="ES745" s="50"/>
      <c r="EV745" s="49"/>
      <c r="EW745" s="49"/>
      <c r="EX745" s="49"/>
      <c r="EY745" s="50"/>
      <c r="EZ745" s="47"/>
      <c r="FA745" s="50"/>
      <c r="FD745" s="49"/>
      <c r="FE745" s="49"/>
      <c r="FF745" s="49"/>
      <c r="FG745" s="50"/>
      <c r="FH745" s="47"/>
      <c r="FI745" s="50"/>
      <c r="FL745" s="49"/>
      <c r="FM745" s="49"/>
      <c r="FN745" s="49"/>
      <c r="FO745" s="50"/>
      <c r="FP745" s="47"/>
      <c r="FQ745" s="50"/>
      <c r="FT745" s="49"/>
      <c r="FU745" s="49"/>
      <c r="FV745" s="49"/>
      <c r="FW745" s="50"/>
      <c r="FX745" s="47"/>
      <c r="FY745" s="50"/>
      <c r="GB745" s="49"/>
      <c r="GC745" s="49"/>
      <c r="GD745" s="49"/>
      <c r="GE745" s="50"/>
      <c r="GF745" s="47"/>
      <c r="GG745" s="50"/>
      <c r="GJ745" s="49"/>
      <c r="GK745" s="49"/>
      <c r="GL745" s="49"/>
      <c r="GM745" s="50"/>
      <c r="GN745" s="47"/>
      <c r="GO745" s="50"/>
      <c r="GR745" s="49"/>
      <c r="GS745" s="49"/>
      <c r="GT745" s="49"/>
      <c r="GU745" s="50"/>
      <c r="GV745" s="47"/>
      <c r="GW745" s="50"/>
      <c r="GZ745" s="49"/>
      <c r="HA745" s="49"/>
      <c r="HB745" s="49"/>
      <c r="HC745" s="50"/>
      <c r="HD745" s="47"/>
      <c r="HE745" s="50"/>
      <c r="HH745" s="49"/>
      <c r="HI745" s="49"/>
      <c r="HJ745" s="49"/>
      <c r="HK745" s="50"/>
      <c r="HL745" s="47"/>
      <c r="HM745" s="50"/>
      <c r="HP745" s="49"/>
      <c r="HQ745" s="49"/>
      <c r="HR745" s="49"/>
      <c r="HS745" s="50"/>
      <c r="HT745" s="47"/>
      <c r="HU745" s="50"/>
      <c r="HX745" s="49"/>
      <c r="HY745" s="49"/>
      <c r="HZ745" s="49"/>
      <c r="IA745" s="50"/>
      <c r="IB745" s="47"/>
      <c r="IC745" s="50"/>
      <c r="IF745" s="49"/>
      <c r="IG745" s="49"/>
      <c r="IH745" s="49"/>
      <c r="II745" s="50"/>
      <c r="IJ745" s="47"/>
      <c r="IK745" s="50"/>
      <c r="IN745" s="49"/>
      <c r="IO745" s="49"/>
      <c r="IP745" s="49"/>
      <c r="IQ745" s="50"/>
    </row>
    <row r="746" spans="1:251" s="48" customFormat="1">
      <c r="A746" s="43"/>
      <c r="B746" s="44">
        <v>100000307310</v>
      </c>
      <c r="C746" s="43">
        <v>1</v>
      </c>
      <c r="D746" s="45" t="s">
        <v>212</v>
      </c>
      <c r="E746" s="45" t="s">
        <v>266</v>
      </c>
      <c r="F746" s="46">
        <v>2448.7399999999998</v>
      </c>
      <c r="G746" s="46">
        <v>-2447.7399999999998</v>
      </c>
      <c r="H746" s="46">
        <v>1</v>
      </c>
      <c r="I746" s="47"/>
      <c r="L746" s="47"/>
      <c r="M746" s="50"/>
      <c r="P746" s="49"/>
      <c r="Q746" s="49"/>
      <c r="S746" s="50"/>
      <c r="T746" s="47"/>
      <c r="U746" s="50"/>
      <c r="X746" s="49"/>
      <c r="Y746" s="49"/>
      <c r="AA746" s="50"/>
      <c r="AB746" s="47"/>
      <c r="AC746" s="50"/>
      <c r="AF746" s="49"/>
      <c r="AG746" s="49"/>
      <c r="AI746" s="50"/>
      <c r="AJ746" s="47"/>
      <c r="AK746" s="50"/>
      <c r="AN746" s="49"/>
      <c r="AO746" s="49"/>
      <c r="AQ746" s="50"/>
      <c r="AR746" s="47"/>
      <c r="AS746" s="50"/>
      <c r="AV746" s="49"/>
      <c r="AW746" s="49"/>
      <c r="AY746" s="50"/>
      <c r="AZ746" s="47"/>
      <c r="BA746" s="50"/>
      <c r="BD746" s="49"/>
      <c r="BE746" s="49"/>
      <c r="BG746" s="50"/>
      <c r="BH746" s="47"/>
      <c r="BI746" s="50"/>
      <c r="BL746" s="49"/>
      <c r="BM746" s="49"/>
      <c r="BO746" s="50"/>
      <c r="BP746" s="47"/>
      <c r="BQ746" s="50"/>
      <c r="BT746" s="49"/>
      <c r="BU746" s="49"/>
      <c r="BW746" s="50"/>
      <c r="BX746" s="47"/>
      <c r="BY746" s="50"/>
      <c r="CB746" s="49"/>
      <c r="CC746" s="49"/>
      <c r="CE746" s="50"/>
      <c r="CF746" s="47"/>
      <c r="CG746" s="50"/>
      <c r="CJ746" s="49"/>
      <c r="CK746" s="49"/>
      <c r="CM746" s="50"/>
      <c r="CN746" s="47"/>
      <c r="CO746" s="50"/>
      <c r="CR746" s="49"/>
      <c r="CS746" s="49"/>
      <c r="CU746" s="50"/>
      <c r="CV746" s="47"/>
      <c r="CW746" s="50"/>
      <c r="CZ746" s="49"/>
      <c r="DA746" s="49"/>
      <c r="DC746" s="50"/>
      <c r="DD746" s="47"/>
      <c r="DE746" s="50"/>
      <c r="DH746" s="49"/>
      <c r="DI746" s="49"/>
      <c r="DK746" s="50"/>
      <c r="DL746" s="47"/>
      <c r="DM746" s="50"/>
      <c r="DP746" s="49"/>
      <c r="DQ746" s="49"/>
      <c r="DS746" s="50"/>
      <c r="DT746" s="47"/>
      <c r="DU746" s="50"/>
      <c r="DX746" s="49"/>
      <c r="DY746" s="49"/>
      <c r="EA746" s="50"/>
      <c r="EB746" s="47"/>
      <c r="EC746" s="50"/>
      <c r="EF746" s="49"/>
      <c r="EG746" s="49"/>
      <c r="EI746" s="50"/>
      <c r="EJ746" s="47"/>
      <c r="EK746" s="50"/>
      <c r="EN746" s="49"/>
      <c r="EO746" s="49"/>
      <c r="EQ746" s="50"/>
      <c r="ER746" s="47"/>
      <c r="ES746" s="50"/>
      <c r="EV746" s="49"/>
      <c r="EW746" s="49"/>
      <c r="EY746" s="50"/>
      <c r="EZ746" s="47"/>
      <c r="FA746" s="50"/>
      <c r="FD746" s="49"/>
      <c r="FE746" s="49"/>
      <c r="FG746" s="50"/>
      <c r="FH746" s="47"/>
      <c r="FI746" s="50"/>
      <c r="FL746" s="49"/>
      <c r="FM746" s="49"/>
      <c r="FO746" s="50"/>
      <c r="FP746" s="47"/>
      <c r="FQ746" s="50"/>
      <c r="FT746" s="49"/>
      <c r="FU746" s="49"/>
      <c r="FW746" s="50"/>
      <c r="FX746" s="47"/>
      <c r="FY746" s="50"/>
      <c r="GB746" s="49"/>
      <c r="GC746" s="49"/>
      <c r="GE746" s="50"/>
      <c r="GF746" s="47"/>
      <c r="GG746" s="50"/>
      <c r="GJ746" s="49"/>
      <c r="GK746" s="49"/>
      <c r="GM746" s="50"/>
      <c r="GN746" s="47"/>
      <c r="GO746" s="50"/>
      <c r="GR746" s="49"/>
      <c r="GS746" s="49"/>
      <c r="GU746" s="50"/>
      <c r="GV746" s="47"/>
      <c r="GW746" s="50"/>
      <c r="GZ746" s="49"/>
      <c r="HA746" s="49"/>
      <c r="HC746" s="50"/>
      <c r="HD746" s="47"/>
      <c r="HE746" s="50"/>
      <c r="HH746" s="49"/>
      <c r="HI746" s="49"/>
      <c r="HK746" s="50"/>
      <c r="HL746" s="47"/>
      <c r="HM746" s="50"/>
      <c r="HP746" s="49"/>
      <c r="HQ746" s="49"/>
      <c r="HS746" s="50"/>
      <c r="HT746" s="47"/>
      <c r="HU746" s="50"/>
      <c r="HX746" s="49"/>
      <c r="HY746" s="49"/>
      <c r="IA746" s="50"/>
      <c r="IB746" s="47"/>
      <c r="IC746" s="50"/>
      <c r="IF746" s="49"/>
      <c r="IG746" s="49"/>
      <c r="II746" s="50"/>
      <c r="IJ746" s="47"/>
      <c r="IK746" s="50"/>
      <c r="IN746" s="49"/>
      <c r="IO746" s="49"/>
      <c r="IQ746" s="50"/>
    </row>
    <row r="747" spans="1:251" s="48" customFormat="1">
      <c r="A747" s="43">
        <v>379</v>
      </c>
      <c r="B747" s="44">
        <v>100000307311</v>
      </c>
      <c r="C747" s="43">
        <v>0</v>
      </c>
      <c r="D747" s="45" t="s">
        <v>212</v>
      </c>
      <c r="E747" s="45" t="s">
        <v>266</v>
      </c>
      <c r="F747" s="46">
        <v>6592.76</v>
      </c>
      <c r="G747" s="46">
        <v>-1223.18</v>
      </c>
      <c r="H747" s="46">
        <v>5369.58</v>
      </c>
      <c r="I747" s="47"/>
      <c r="K747" s="49"/>
      <c r="L747" s="47"/>
      <c r="M747" s="50"/>
      <c r="P747" s="49"/>
      <c r="Q747" s="49"/>
      <c r="R747" s="49"/>
      <c r="S747" s="50"/>
      <c r="T747" s="47"/>
      <c r="U747" s="50"/>
      <c r="X747" s="49"/>
      <c r="Y747" s="49"/>
      <c r="Z747" s="49"/>
      <c r="AA747" s="50"/>
      <c r="AB747" s="47"/>
      <c r="AC747" s="50"/>
      <c r="AF747" s="49"/>
      <c r="AG747" s="49"/>
      <c r="AH747" s="49"/>
      <c r="AI747" s="50"/>
      <c r="AJ747" s="47"/>
      <c r="AK747" s="50"/>
      <c r="AN747" s="49"/>
      <c r="AO747" s="49"/>
      <c r="AP747" s="49"/>
      <c r="AQ747" s="50"/>
      <c r="AR747" s="47"/>
      <c r="AS747" s="50"/>
      <c r="AV747" s="49"/>
      <c r="AW747" s="49"/>
      <c r="AX747" s="49"/>
      <c r="AY747" s="50"/>
      <c r="AZ747" s="47"/>
      <c r="BA747" s="50"/>
      <c r="BD747" s="49"/>
      <c r="BE747" s="49"/>
      <c r="BF747" s="49"/>
      <c r="BG747" s="50"/>
      <c r="BH747" s="47"/>
      <c r="BI747" s="50"/>
      <c r="BL747" s="49"/>
      <c r="BM747" s="49"/>
      <c r="BN747" s="49"/>
      <c r="BO747" s="50"/>
      <c r="BP747" s="47"/>
      <c r="BQ747" s="50"/>
      <c r="BT747" s="49"/>
      <c r="BU747" s="49"/>
      <c r="BV747" s="49"/>
      <c r="BW747" s="50"/>
      <c r="BX747" s="47"/>
      <c r="BY747" s="50"/>
      <c r="CB747" s="49"/>
      <c r="CC747" s="49"/>
      <c r="CD747" s="49"/>
      <c r="CE747" s="50"/>
      <c r="CF747" s="47"/>
      <c r="CG747" s="50"/>
      <c r="CJ747" s="49"/>
      <c r="CK747" s="49"/>
      <c r="CL747" s="49"/>
      <c r="CM747" s="50"/>
      <c r="CN747" s="47"/>
      <c r="CO747" s="50"/>
      <c r="CR747" s="49"/>
      <c r="CS747" s="49"/>
      <c r="CT747" s="49"/>
      <c r="CU747" s="50"/>
      <c r="CV747" s="47"/>
      <c r="CW747" s="50"/>
      <c r="CZ747" s="49"/>
      <c r="DA747" s="49"/>
      <c r="DB747" s="49"/>
      <c r="DC747" s="50"/>
      <c r="DD747" s="47"/>
      <c r="DE747" s="50"/>
      <c r="DH747" s="49"/>
      <c r="DI747" s="49"/>
      <c r="DJ747" s="49"/>
      <c r="DK747" s="50"/>
      <c r="DL747" s="47"/>
      <c r="DM747" s="50"/>
      <c r="DP747" s="49"/>
      <c r="DQ747" s="49"/>
      <c r="DR747" s="49"/>
      <c r="DS747" s="50"/>
      <c r="DT747" s="47"/>
      <c r="DU747" s="50"/>
      <c r="DX747" s="49"/>
      <c r="DY747" s="49"/>
      <c r="DZ747" s="49"/>
      <c r="EA747" s="50"/>
      <c r="EB747" s="47"/>
      <c r="EC747" s="50"/>
      <c r="EF747" s="49"/>
      <c r="EG747" s="49"/>
      <c r="EH747" s="49"/>
      <c r="EI747" s="50"/>
      <c r="EJ747" s="47"/>
      <c r="EK747" s="50"/>
      <c r="EN747" s="49"/>
      <c r="EO747" s="49"/>
      <c r="EP747" s="49"/>
      <c r="EQ747" s="50"/>
      <c r="ER747" s="47"/>
      <c r="ES747" s="50"/>
      <c r="EV747" s="49"/>
      <c r="EW747" s="49"/>
      <c r="EX747" s="49"/>
      <c r="EY747" s="50"/>
      <c r="EZ747" s="47"/>
      <c r="FA747" s="50"/>
      <c r="FD747" s="49"/>
      <c r="FE747" s="49"/>
      <c r="FF747" s="49"/>
      <c r="FG747" s="50"/>
      <c r="FH747" s="47"/>
      <c r="FI747" s="50"/>
      <c r="FL747" s="49"/>
      <c r="FM747" s="49"/>
      <c r="FN747" s="49"/>
      <c r="FO747" s="50"/>
      <c r="FP747" s="47"/>
      <c r="FQ747" s="50"/>
      <c r="FT747" s="49"/>
      <c r="FU747" s="49"/>
      <c r="FV747" s="49"/>
      <c r="FW747" s="50"/>
      <c r="FX747" s="47"/>
      <c r="FY747" s="50"/>
      <c r="GB747" s="49"/>
      <c r="GC747" s="49"/>
      <c r="GD747" s="49"/>
      <c r="GE747" s="50"/>
      <c r="GF747" s="47"/>
      <c r="GG747" s="50"/>
      <c r="GJ747" s="49"/>
      <c r="GK747" s="49"/>
      <c r="GL747" s="49"/>
      <c r="GM747" s="50"/>
      <c r="GN747" s="47"/>
      <c r="GO747" s="50"/>
      <c r="GR747" s="49"/>
      <c r="GS747" s="49"/>
      <c r="GT747" s="49"/>
      <c r="GU747" s="50"/>
      <c r="GV747" s="47"/>
      <c r="GW747" s="50"/>
      <c r="GZ747" s="49"/>
      <c r="HA747" s="49"/>
      <c r="HB747" s="49"/>
      <c r="HC747" s="50"/>
      <c r="HD747" s="47"/>
      <c r="HE747" s="50"/>
      <c r="HH747" s="49"/>
      <c r="HI747" s="49"/>
      <c r="HJ747" s="49"/>
      <c r="HK747" s="50"/>
      <c r="HL747" s="47"/>
      <c r="HM747" s="50"/>
      <c r="HP747" s="49"/>
      <c r="HQ747" s="49"/>
      <c r="HR747" s="49"/>
      <c r="HS747" s="50"/>
      <c r="HT747" s="47"/>
      <c r="HU747" s="50"/>
      <c r="HX747" s="49"/>
      <c r="HY747" s="49"/>
      <c r="HZ747" s="49"/>
      <c r="IA747" s="50"/>
      <c r="IB747" s="47"/>
      <c r="IC747" s="50"/>
      <c r="IF747" s="49"/>
      <c r="IG747" s="49"/>
      <c r="IH747" s="49"/>
      <c r="II747" s="50"/>
      <c r="IJ747" s="47"/>
      <c r="IK747" s="50"/>
      <c r="IN747" s="49"/>
      <c r="IO747" s="49"/>
      <c r="IP747" s="49"/>
      <c r="IQ747" s="50"/>
    </row>
    <row r="748" spans="1:251" s="48" customFormat="1">
      <c r="A748" s="43"/>
      <c r="B748" s="44">
        <v>100000307311</v>
      </c>
      <c r="C748" s="43">
        <v>1</v>
      </c>
      <c r="D748" s="45" t="s">
        <v>212</v>
      </c>
      <c r="E748" s="45" t="s">
        <v>266</v>
      </c>
      <c r="F748" s="46">
        <v>2448.7399999999998</v>
      </c>
      <c r="G748" s="46">
        <v>-2447.7399999999998</v>
      </c>
      <c r="H748" s="46">
        <v>1</v>
      </c>
      <c r="I748" s="47"/>
      <c r="L748" s="47"/>
      <c r="M748" s="50"/>
      <c r="P748" s="49"/>
      <c r="Q748" s="49"/>
      <c r="S748" s="50"/>
      <c r="T748" s="47"/>
      <c r="U748" s="50"/>
      <c r="X748" s="49"/>
      <c r="Y748" s="49"/>
      <c r="AA748" s="50"/>
      <c r="AB748" s="47"/>
      <c r="AC748" s="50"/>
      <c r="AF748" s="49"/>
      <c r="AG748" s="49"/>
      <c r="AI748" s="50"/>
      <c r="AJ748" s="47"/>
      <c r="AK748" s="50"/>
      <c r="AN748" s="49"/>
      <c r="AO748" s="49"/>
      <c r="AQ748" s="50"/>
      <c r="AR748" s="47"/>
      <c r="AS748" s="50"/>
      <c r="AV748" s="49"/>
      <c r="AW748" s="49"/>
      <c r="AY748" s="50"/>
      <c r="AZ748" s="47"/>
      <c r="BA748" s="50"/>
      <c r="BD748" s="49"/>
      <c r="BE748" s="49"/>
      <c r="BG748" s="50"/>
      <c r="BH748" s="47"/>
      <c r="BI748" s="50"/>
      <c r="BL748" s="49"/>
      <c r="BM748" s="49"/>
      <c r="BO748" s="50"/>
      <c r="BP748" s="47"/>
      <c r="BQ748" s="50"/>
      <c r="BT748" s="49"/>
      <c r="BU748" s="49"/>
      <c r="BW748" s="50"/>
      <c r="BX748" s="47"/>
      <c r="BY748" s="50"/>
      <c r="CB748" s="49"/>
      <c r="CC748" s="49"/>
      <c r="CE748" s="50"/>
      <c r="CF748" s="47"/>
      <c r="CG748" s="50"/>
      <c r="CJ748" s="49"/>
      <c r="CK748" s="49"/>
      <c r="CM748" s="50"/>
      <c r="CN748" s="47"/>
      <c r="CO748" s="50"/>
      <c r="CR748" s="49"/>
      <c r="CS748" s="49"/>
      <c r="CU748" s="50"/>
      <c r="CV748" s="47"/>
      <c r="CW748" s="50"/>
      <c r="CZ748" s="49"/>
      <c r="DA748" s="49"/>
      <c r="DC748" s="50"/>
      <c r="DD748" s="47"/>
      <c r="DE748" s="50"/>
      <c r="DH748" s="49"/>
      <c r="DI748" s="49"/>
      <c r="DK748" s="50"/>
      <c r="DL748" s="47"/>
      <c r="DM748" s="50"/>
      <c r="DP748" s="49"/>
      <c r="DQ748" s="49"/>
      <c r="DS748" s="50"/>
      <c r="DT748" s="47"/>
      <c r="DU748" s="50"/>
      <c r="DX748" s="49"/>
      <c r="DY748" s="49"/>
      <c r="EA748" s="50"/>
      <c r="EB748" s="47"/>
      <c r="EC748" s="50"/>
      <c r="EF748" s="49"/>
      <c r="EG748" s="49"/>
      <c r="EI748" s="50"/>
      <c r="EJ748" s="47"/>
      <c r="EK748" s="50"/>
      <c r="EN748" s="49"/>
      <c r="EO748" s="49"/>
      <c r="EQ748" s="50"/>
      <c r="ER748" s="47"/>
      <c r="ES748" s="50"/>
      <c r="EV748" s="49"/>
      <c r="EW748" s="49"/>
      <c r="EY748" s="50"/>
      <c r="EZ748" s="47"/>
      <c r="FA748" s="50"/>
      <c r="FD748" s="49"/>
      <c r="FE748" s="49"/>
      <c r="FG748" s="50"/>
      <c r="FH748" s="47"/>
      <c r="FI748" s="50"/>
      <c r="FL748" s="49"/>
      <c r="FM748" s="49"/>
      <c r="FO748" s="50"/>
      <c r="FP748" s="47"/>
      <c r="FQ748" s="50"/>
      <c r="FT748" s="49"/>
      <c r="FU748" s="49"/>
      <c r="FW748" s="50"/>
      <c r="FX748" s="47"/>
      <c r="FY748" s="50"/>
      <c r="GB748" s="49"/>
      <c r="GC748" s="49"/>
      <c r="GE748" s="50"/>
      <c r="GF748" s="47"/>
      <c r="GG748" s="50"/>
      <c r="GJ748" s="49"/>
      <c r="GK748" s="49"/>
      <c r="GM748" s="50"/>
      <c r="GN748" s="47"/>
      <c r="GO748" s="50"/>
      <c r="GR748" s="49"/>
      <c r="GS748" s="49"/>
      <c r="GU748" s="50"/>
      <c r="GV748" s="47"/>
      <c r="GW748" s="50"/>
      <c r="GZ748" s="49"/>
      <c r="HA748" s="49"/>
      <c r="HC748" s="50"/>
      <c r="HD748" s="47"/>
      <c r="HE748" s="50"/>
      <c r="HH748" s="49"/>
      <c r="HI748" s="49"/>
      <c r="HK748" s="50"/>
      <c r="HL748" s="47"/>
      <c r="HM748" s="50"/>
      <c r="HP748" s="49"/>
      <c r="HQ748" s="49"/>
      <c r="HS748" s="50"/>
      <c r="HT748" s="47"/>
      <c r="HU748" s="50"/>
      <c r="HX748" s="49"/>
      <c r="HY748" s="49"/>
      <c r="IA748" s="50"/>
      <c r="IB748" s="47"/>
      <c r="IC748" s="50"/>
      <c r="IF748" s="49"/>
      <c r="IG748" s="49"/>
      <c r="II748" s="50"/>
      <c r="IJ748" s="47"/>
      <c r="IK748" s="50"/>
      <c r="IN748" s="49"/>
      <c r="IO748" s="49"/>
      <c r="IQ748" s="50"/>
    </row>
    <row r="749" spans="1:251" s="48" customFormat="1">
      <c r="A749" s="43">
        <v>380</v>
      </c>
      <c r="B749" s="44">
        <v>100000307312</v>
      </c>
      <c r="C749" s="43">
        <v>0</v>
      </c>
      <c r="D749" s="45" t="s">
        <v>212</v>
      </c>
      <c r="E749" s="45" t="s">
        <v>266</v>
      </c>
      <c r="F749" s="46">
        <v>6592.76</v>
      </c>
      <c r="G749" s="46">
        <v>-1223.18</v>
      </c>
      <c r="H749" s="46">
        <v>5369.58</v>
      </c>
      <c r="I749" s="47"/>
      <c r="K749" s="49"/>
      <c r="L749" s="47"/>
      <c r="M749" s="50"/>
      <c r="P749" s="49"/>
      <c r="Q749" s="49"/>
      <c r="R749" s="49"/>
      <c r="S749" s="50"/>
      <c r="T749" s="47"/>
      <c r="U749" s="50"/>
      <c r="X749" s="49"/>
      <c r="Y749" s="49"/>
      <c r="Z749" s="49"/>
      <c r="AA749" s="50"/>
      <c r="AB749" s="47"/>
      <c r="AC749" s="50"/>
      <c r="AF749" s="49"/>
      <c r="AG749" s="49"/>
      <c r="AH749" s="49"/>
      <c r="AI749" s="50"/>
      <c r="AJ749" s="47"/>
      <c r="AK749" s="50"/>
      <c r="AN749" s="49"/>
      <c r="AO749" s="49"/>
      <c r="AP749" s="49"/>
      <c r="AQ749" s="50"/>
      <c r="AR749" s="47"/>
      <c r="AS749" s="50"/>
      <c r="AV749" s="49"/>
      <c r="AW749" s="49"/>
      <c r="AX749" s="49"/>
      <c r="AY749" s="50"/>
      <c r="AZ749" s="47"/>
      <c r="BA749" s="50"/>
      <c r="BD749" s="49"/>
      <c r="BE749" s="49"/>
      <c r="BF749" s="49"/>
      <c r="BG749" s="50"/>
      <c r="BH749" s="47"/>
      <c r="BI749" s="50"/>
      <c r="BL749" s="49"/>
      <c r="BM749" s="49"/>
      <c r="BN749" s="49"/>
      <c r="BO749" s="50"/>
      <c r="BP749" s="47"/>
      <c r="BQ749" s="50"/>
      <c r="BT749" s="49"/>
      <c r="BU749" s="49"/>
      <c r="BV749" s="49"/>
      <c r="BW749" s="50"/>
      <c r="BX749" s="47"/>
      <c r="BY749" s="50"/>
      <c r="CB749" s="49"/>
      <c r="CC749" s="49"/>
      <c r="CD749" s="49"/>
      <c r="CE749" s="50"/>
      <c r="CF749" s="47"/>
      <c r="CG749" s="50"/>
      <c r="CJ749" s="49"/>
      <c r="CK749" s="49"/>
      <c r="CL749" s="49"/>
      <c r="CM749" s="50"/>
      <c r="CN749" s="47"/>
      <c r="CO749" s="50"/>
      <c r="CR749" s="49"/>
      <c r="CS749" s="49"/>
      <c r="CT749" s="49"/>
      <c r="CU749" s="50"/>
      <c r="CV749" s="47"/>
      <c r="CW749" s="50"/>
      <c r="CZ749" s="49"/>
      <c r="DA749" s="49"/>
      <c r="DB749" s="49"/>
      <c r="DC749" s="50"/>
      <c r="DD749" s="47"/>
      <c r="DE749" s="50"/>
      <c r="DH749" s="49"/>
      <c r="DI749" s="49"/>
      <c r="DJ749" s="49"/>
      <c r="DK749" s="50"/>
      <c r="DL749" s="47"/>
      <c r="DM749" s="50"/>
      <c r="DP749" s="49"/>
      <c r="DQ749" s="49"/>
      <c r="DR749" s="49"/>
      <c r="DS749" s="50"/>
      <c r="DT749" s="47"/>
      <c r="DU749" s="50"/>
      <c r="DX749" s="49"/>
      <c r="DY749" s="49"/>
      <c r="DZ749" s="49"/>
      <c r="EA749" s="50"/>
      <c r="EB749" s="47"/>
      <c r="EC749" s="50"/>
      <c r="EF749" s="49"/>
      <c r="EG749" s="49"/>
      <c r="EH749" s="49"/>
      <c r="EI749" s="50"/>
      <c r="EJ749" s="47"/>
      <c r="EK749" s="50"/>
      <c r="EN749" s="49"/>
      <c r="EO749" s="49"/>
      <c r="EP749" s="49"/>
      <c r="EQ749" s="50"/>
      <c r="ER749" s="47"/>
      <c r="ES749" s="50"/>
      <c r="EV749" s="49"/>
      <c r="EW749" s="49"/>
      <c r="EX749" s="49"/>
      <c r="EY749" s="50"/>
      <c r="EZ749" s="47"/>
      <c r="FA749" s="50"/>
      <c r="FD749" s="49"/>
      <c r="FE749" s="49"/>
      <c r="FF749" s="49"/>
      <c r="FG749" s="50"/>
      <c r="FH749" s="47"/>
      <c r="FI749" s="50"/>
      <c r="FL749" s="49"/>
      <c r="FM749" s="49"/>
      <c r="FN749" s="49"/>
      <c r="FO749" s="50"/>
      <c r="FP749" s="47"/>
      <c r="FQ749" s="50"/>
      <c r="FT749" s="49"/>
      <c r="FU749" s="49"/>
      <c r="FV749" s="49"/>
      <c r="FW749" s="50"/>
      <c r="FX749" s="47"/>
      <c r="FY749" s="50"/>
      <c r="GB749" s="49"/>
      <c r="GC749" s="49"/>
      <c r="GD749" s="49"/>
      <c r="GE749" s="50"/>
      <c r="GF749" s="47"/>
      <c r="GG749" s="50"/>
      <c r="GJ749" s="49"/>
      <c r="GK749" s="49"/>
      <c r="GL749" s="49"/>
      <c r="GM749" s="50"/>
      <c r="GN749" s="47"/>
      <c r="GO749" s="50"/>
      <c r="GR749" s="49"/>
      <c r="GS749" s="49"/>
      <c r="GT749" s="49"/>
      <c r="GU749" s="50"/>
      <c r="GV749" s="47"/>
      <c r="GW749" s="50"/>
      <c r="GZ749" s="49"/>
      <c r="HA749" s="49"/>
      <c r="HB749" s="49"/>
      <c r="HC749" s="50"/>
      <c r="HD749" s="47"/>
      <c r="HE749" s="50"/>
      <c r="HH749" s="49"/>
      <c r="HI749" s="49"/>
      <c r="HJ749" s="49"/>
      <c r="HK749" s="50"/>
      <c r="HL749" s="47"/>
      <c r="HM749" s="50"/>
      <c r="HP749" s="49"/>
      <c r="HQ749" s="49"/>
      <c r="HR749" s="49"/>
      <c r="HS749" s="50"/>
      <c r="HT749" s="47"/>
      <c r="HU749" s="50"/>
      <c r="HX749" s="49"/>
      <c r="HY749" s="49"/>
      <c r="HZ749" s="49"/>
      <c r="IA749" s="50"/>
      <c r="IB749" s="47"/>
      <c r="IC749" s="50"/>
      <c r="IF749" s="49"/>
      <c r="IG749" s="49"/>
      <c r="IH749" s="49"/>
      <c r="II749" s="50"/>
      <c r="IJ749" s="47"/>
      <c r="IK749" s="50"/>
      <c r="IN749" s="49"/>
      <c r="IO749" s="49"/>
      <c r="IP749" s="49"/>
      <c r="IQ749" s="50"/>
    </row>
    <row r="750" spans="1:251" s="48" customFormat="1">
      <c r="A750" s="43"/>
      <c r="B750" s="44">
        <v>100000307312</v>
      </c>
      <c r="C750" s="43">
        <v>1</v>
      </c>
      <c r="D750" s="45" t="s">
        <v>212</v>
      </c>
      <c r="E750" s="45" t="s">
        <v>266</v>
      </c>
      <c r="F750" s="46">
        <v>2448.7399999999998</v>
      </c>
      <c r="G750" s="46">
        <v>-2447.7399999999998</v>
      </c>
      <c r="H750" s="46">
        <v>1</v>
      </c>
      <c r="I750" s="47"/>
      <c r="L750" s="47"/>
      <c r="M750" s="50"/>
      <c r="P750" s="49"/>
      <c r="Q750" s="49"/>
      <c r="S750" s="50"/>
      <c r="T750" s="47"/>
      <c r="U750" s="50"/>
      <c r="X750" s="49"/>
      <c r="Y750" s="49"/>
      <c r="AA750" s="50"/>
      <c r="AB750" s="47"/>
      <c r="AC750" s="50"/>
      <c r="AF750" s="49"/>
      <c r="AG750" s="49"/>
      <c r="AI750" s="50"/>
      <c r="AJ750" s="47"/>
      <c r="AK750" s="50"/>
      <c r="AN750" s="49"/>
      <c r="AO750" s="49"/>
      <c r="AQ750" s="50"/>
      <c r="AR750" s="47"/>
      <c r="AS750" s="50"/>
      <c r="AV750" s="49"/>
      <c r="AW750" s="49"/>
      <c r="AY750" s="50"/>
      <c r="AZ750" s="47"/>
      <c r="BA750" s="50"/>
      <c r="BD750" s="49"/>
      <c r="BE750" s="49"/>
      <c r="BG750" s="50"/>
      <c r="BH750" s="47"/>
      <c r="BI750" s="50"/>
      <c r="BL750" s="49"/>
      <c r="BM750" s="49"/>
      <c r="BO750" s="50"/>
      <c r="BP750" s="47"/>
      <c r="BQ750" s="50"/>
      <c r="BT750" s="49"/>
      <c r="BU750" s="49"/>
      <c r="BW750" s="50"/>
      <c r="BX750" s="47"/>
      <c r="BY750" s="50"/>
      <c r="CB750" s="49"/>
      <c r="CC750" s="49"/>
      <c r="CE750" s="50"/>
      <c r="CF750" s="47"/>
      <c r="CG750" s="50"/>
      <c r="CJ750" s="49"/>
      <c r="CK750" s="49"/>
      <c r="CM750" s="50"/>
      <c r="CN750" s="47"/>
      <c r="CO750" s="50"/>
      <c r="CR750" s="49"/>
      <c r="CS750" s="49"/>
      <c r="CU750" s="50"/>
      <c r="CV750" s="47"/>
      <c r="CW750" s="50"/>
      <c r="CZ750" s="49"/>
      <c r="DA750" s="49"/>
      <c r="DC750" s="50"/>
      <c r="DD750" s="47"/>
      <c r="DE750" s="50"/>
      <c r="DH750" s="49"/>
      <c r="DI750" s="49"/>
      <c r="DK750" s="50"/>
      <c r="DL750" s="47"/>
      <c r="DM750" s="50"/>
      <c r="DP750" s="49"/>
      <c r="DQ750" s="49"/>
      <c r="DS750" s="50"/>
      <c r="DT750" s="47"/>
      <c r="DU750" s="50"/>
      <c r="DX750" s="49"/>
      <c r="DY750" s="49"/>
      <c r="EA750" s="50"/>
      <c r="EB750" s="47"/>
      <c r="EC750" s="50"/>
      <c r="EF750" s="49"/>
      <c r="EG750" s="49"/>
      <c r="EI750" s="50"/>
      <c r="EJ750" s="47"/>
      <c r="EK750" s="50"/>
      <c r="EN750" s="49"/>
      <c r="EO750" s="49"/>
      <c r="EQ750" s="50"/>
      <c r="ER750" s="47"/>
      <c r="ES750" s="50"/>
      <c r="EV750" s="49"/>
      <c r="EW750" s="49"/>
      <c r="EY750" s="50"/>
      <c r="EZ750" s="47"/>
      <c r="FA750" s="50"/>
      <c r="FD750" s="49"/>
      <c r="FE750" s="49"/>
      <c r="FG750" s="50"/>
      <c r="FH750" s="47"/>
      <c r="FI750" s="50"/>
      <c r="FL750" s="49"/>
      <c r="FM750" s="49"/>
      <c r="FO750" s="50"/>
      <c r="FP750" s="47"/>
      <c r="FQ750" s="50"/>
      <c r="FT750" s="49"/>
      <c r="FU750" s="49"/>
      <c r="FW750" s="50"/>
      <c r="FX750" s="47"/>
      <c r="FY750" s="50"/>
      <c r="GB750" s="49"/>
      <c r="GC750" s="49"/>
      <c r="GE750" s="50"/>
      <c r="GF750" s="47"/>
      <c r="GG750" s="50"/>
      <c r="GJ750" s="49"/>
      <c r="GK750" s="49"/>
      <c r="GM750" s="50"/>
      <c r="GN750" s="47"/>
      <c r="GO750" s="50"/>
      <c r="GR750" s="49"/>
      <c r="GS750" s="49"/>
      <c r="GU750" s="50"/>
      <c r="GV750" s="47"/>
      <c r="GW750" s="50"/>
      <c r="GZ750" s="49"/>
      <c r="HA750" s="49"/>
      <c r="HC750" s="50"/>
      <c r="HD750" s="47"/>
      <c r="HE750" s="50"/>
      <c r="HH750" s="49"/>
      <c r="HI750" s="49"/>
      <c r="HK750" s="50"/>
      <c r="HL750" s="47"/>
      <c r="HM750" s="50"/>
      <c r="HP750" s="49"/>
      <c r="HQ750" s="49"/>
      <c r="HS750" s="50"/>
      <c r="HT750" s="47"/>
      <c r="HU750" s="50"/>
      <c r="HX750" s="49"/>
      <c r="HY750" s="49"/>
      <c r="IA750" s="50"/>
      <c r="IB750" s="47"/>
      <c r="IC750" s="50"/>
      <c r="IF750" s="49"/>
      <c r="IG750" s="49"/>
      <c r="II750" s="50"/>
      <c r="IJ750" s="47"/>
      <c r="IK750" s="50"/>
      <c r="IN750" s="49"/>
      <c r="IO750" s="49"/>
      <c r="IQ750" s="50"/>
    </row>
    <row r="751" spans="1:251" s="48" customFormat="1">
      <c r="A751" s="43">
        <v>381</v>
      </c>
      <c r="B751" s="44">
        <v>100000307313</v>
      </c>
      <c r="C751" s="43">
        <v>0</v>
      </c>
      <c r="D751" s="45" t="s">
        <v>212</v>
      </c>
      <c r="E751" s="45" t="s">
        <v>266</v>
      </c>
      <c r="F751" s="46">
        <v>6592.76</v>
      </c>
      <c r="G751" s="46">
        <v>-1223.18</v>
      </c>
      <c r="H751" s="46">
        <v>5369.58</v>
      </c>
      <c r="I751" s="47"/>
      <c r="K751" s="49"/>
      <c r="L751" s="47"/>
      <c r="M751" s="50"/>
      <c r="P751" s="49"/>
      <c r="Q751" s="49"/>
      <c r="R751" s="49"/>
      <c r="S751" s="50"/>
      <c r="T751" s="47"/>
      <c r="U751" s="50"/>
      <c r="X751" s="49"/>
      <c r="Y751" s="49"/>
      <c r="Z751" s="49"/>
      <c r="AA751" s="50"/>
      <c r="AB751" s="47"/>
      <c r="AC751" s="50"/>
      <c r="AF751" s="49"/>
      <c r="AG751" s="49"/>
      <c r="AH751" s="49"/>
      <c r="AI751" s="50"/>
      <c r="AJ751" s="47"/>
      <c r="AK751" s="50"/>
      <c r="AN751" s="49"/>
      <c r="AO751" s="49"/>
      <c r="AP751" s="49"/>
      <c r="AQ751" s="50"/>
      <c r="AR751" s="47"/>
      <c r="AS751" s="50"/>
      <c r="AV751" s="49"/>
      <c r="AW751" s="49"/>
      <c r="AX751" s="49"/>
      <c r="AY751" s="50"/>
      <c r="AZ751" s="47"/>
      <c r="BA751" s="50"/>
      <c r="BD751" s="49"/>
      <c r="BE751" s="49"/>
      <c r="BF751" s="49"/>
      <c r="BG751" s="50"/>
      <c r="BH751" s="47"/>
      <c r="BI751" s="50"/>
      <c r="BL751" s="49"/>
      <c r="BM751" s="49"/>
      <c r="BN751" s="49"/>
      <c r="BO751" s="50"/>
      <c r="BP751" s="47"/>
      <c r="BQ751" s="50"/>
      <c r="BT751" s="49"/>
      <c r="BU751" s="49"/>
      <c r="BV751" s="49"/>
      <c r="BW751" s="50"/>
      <c r="BX751" s="47"/>
      <c r="BY751" s="50"/>
      <c r="CB751" s="49"/>
      <c r="CC751" s="49"/>
      <c r="CD751" s="49"/>
      <c r="CE751" s="50"/>
      <c r="CF751" s="47"/>
      <c r="CG751" s="50"/>
      <c r="CJ751" s="49"/>
      <c r="CK751" s="49"/>
      <c r="CL751" s="49"/>
      <c r="CM751" s="50"/>
      <c r="CN751" s="47"/>
      <c r="CO751" s="50"/>
      <c r="CR751" s="49"/>
      <c r="CS751" s="49"/>
      <c r="CT751" s="49"/>
      <c r="CU751" s="50"/>
      <c r="CV751" s="47"/>
      <c r="CW751" s="50"/>
      <c r="CZ751" s="49"/>
      <c r="DA751" s="49"/>
      <c r="DB751" s="49"/>
      <c r="DC751" s="50"/>
      <c r="DD751" s="47"/>
      <c r="DE751" s="50"/>
      <c r="DH751" s="49"/>
      <c r="DI751" s="49"/>
      <c r="DJ751" s="49"/>
      <c r="DK751" s="50"/>
      <c r="DL751" s="47"/>
      <c r="DM751" s="50"/>
      <c r="DP751" s="49"/>
      <c r="DQ751" s="49"/>
      <c r="DR751" s="49"/>
      <c r="DS751" s="50"/>
      <c r="DT751" s="47"/>
      <c r="DU751" s="50"/>
      <c r="DX751" s="49"/>
      <c r="DY751" s="49"/>
      <c r="DZ751" s="49"/>
      <c r="EA751" s="50"/>
      <c r="EB751" s="47"/>
      <c r="EC751" s="50"/>
      <c r="EF751" s="49"/>
      <c r="EG751" s="49"/>
      <c r="EH751" s="49"/>
      <c r="EI751" s="50"/>
      <c r="EJ751" s="47"/>
      <c r="EK751" s="50"/>
      <c r="EN751" s="49"/>
      <c r="EO751" s="49"/>
      <c r="EP751" s="49"/>
      <c r="EQ751" s="50"/>
      <c r="ER751" s="47"/>
      <c r="ES751" s="50"/>
      <c r="EV751" s="49"/>
      <c r="EW751" s="49"/>
      <c r="EX751" s="49"/>
      <c r="EY751" s="50"/>
      <c r="EZ751" s="47"/>
      <c r="FA751" s="50"/>
      <c r="FD751" s="49"/>
      <c r="FE751" s="49"/>
      <c r="FF751" s="49"/>
      <c r="FG751" s="50"/>
      <c r="FH751" s="47"/>
      <c r="FI751" s="50"/>
      <c r="FL751" s="49"/>
      <c r="FM751" s="49"/>
      <c r="FN751" s="49"/>
      <c r="FO751" s="50"/>
      <c r="FP751" s="47"/>
      <c r="FQ751" s="50"/>
      <c r="FT751" s="49"/>
      <c r="FU751" s="49"/>
      <c r="FV751" s="49"/>
      <c r="FW751" s="50"/>
      <c r="FX751" s="47"/>
      <c r="FY751" s="50"/>
      <c r="GB751" s="49"/>
      <c r="GC751" s="49"/>
      <c r="GD751" s="49"/>
      <c r="GE751" s="50"/>
      <c r="GF751" s="47"/>
      <c r="GG751" s="50"/>
      <c r="GJ751" s="49"/>
      <c r="GK751" s="49"/>
      <c r="GL751" s="49"/>
      <c r="GM751" s="50"/>
      <c r="GN751" s="47"/>
      <c r="GO751" s="50"/>
      <c r="GR751" s="49"/>
      <c r="GS751" s="49"/>
      <c r="GT751" s="49"/>
      <c r="GU751" s="50"/>
      <c r="GV751" s="47"/>
      <c r="GW751" s="50"/>
      <c r="GZ751" s="49"/>
      <c r="HA751" s="49"/>
      <c r="HB751" s="49"/>
      <c r="HC751" s="50"/>
      <c r="HD751" s="47"/>
      <c r="HE751" s="50"/>
      <c r="HH751" s="49"/>
      <c r="HI751" s="49"/>
      <c r="HJ751" s="49"/>
      <c r="HK751" s="50"/>
      <c r="HL751" s="47"/>
      <c r="HM751" s="50"/>
      <c r="HP751" s="49"/>
      <c r="HQ751" s="49"/>
      <c r="HR751" s="49"/>
      <c r="HS751" s="50"/>
      <c r="HT751" s="47"/>
      <c r="HU751" s="50"/>
      <c r="HX751" s="49"/>
      <c r="HY751" s="49"/>
      <c r="HZ751" s="49"/>
      <c r="IA751" s="50"/>
      <c r="IB751" s="47"/>
      <c r="IC751" s="50"/>
      <c r="IF751" s="49"/>
      <c r="IG751" s="49"/>
      <c r="IH751" s="49"/>
      <c r="II751" s="50"/>
      <c r="IJ751" s="47"/>
      <c r="IK751" s="50"/>
      <c r="IN751" s="49"/>
      <c r="IO751" s="49"/>
      <c r="IP751" s="49"/>
      <c r="IQ751" s="50"/>
    </row>
    <row r="752" spans="1:251" s="48" customFormat="1">
      <c r="A752" s="43"/>
      <c r="B752" s="44">
        <v>100000307313</v>
      </c>
      <c r="C752" s="43">
        <v>1</v>
      </c>
      <c r="D752" s="45" t="s">
        <v>212</v>
      </c>
      <c r="E752" s="45" t="s">
        <v>266</v>
      </c>
      <c r="F752" s="46">
        <v>2448.7399999999998</v>
      </c>
      <c r="G752" s="46">
        <v>-2447.7399999999998</v>
      </c>
      <c r="H752" s="46">
        <v>1</v>
      </c>
      <c r="I752" s="47"/>
      <c r="L752" s="47"/>
      <c r="M752" s="50"/>
      <c r="P752" s="49"/>
      <c r="Q752" s="49"/>
      <c r="S752" s="50"/>
      <c r="T752" s="47"/>
      <c r="U752" s="50"/>
      <c r="X752" s="49"/>
      <c r="Y752" s="49"/>
      <c r="AA752" s="50"/>
      <c r="AB752" s="47"/>
      <c r="AC752" s="50"/>
      <c r="AF752" s="49"/>
      <c r="AG752" s="49"/>
      <c r="AI752" s="50"/>
      <c r="AJ752" s="47"/>
      <c r="AK752" s="50"/>
      <c r="AN752" s="49"/>
      <c r="AO752" s="49"/>
      <c r="AQ752" s="50"/>
      <c r="AR752" s="47"/>
      <c r="AS752" s="50"/>
      <c r="AV752" s="49"/>
      <c r="AW752" s="49"/>
      <c r="AY752" s="50"/>
      <c r="AZ752" s="47"/>
      <c r="BA752" s="50"/>
      <c r="BD752" s="49"/>
      <c r="BE752" s="49"/>
      <c r="BG752" s="50"/>
      <c r="BH752" s="47"/>
      <c r="BI752" s="50"/>
      <c r="BL752" s="49"/>
      <c r="BM752" s="49"/>
      <c r="BO752" s="50"/>
      <c r="BP752" s="47"/>
      <c r="BQ752" s="50"/>
      <c r="BT752" s="49"/>
      <c r="BU752" s="49"/>
      <c r="BW752" s="50"/>
      <c r="BX752" s="47"/>
      <c r="BY752" s="50"/>
      <c r="CB752" s="49"/>
      <c r="CC752" s="49"/>
      <c r="CE752" s="50"/>
      <c r="CF752" s="47"/>
      <c r="CG752" s="50"/>
      <c r="CJ752" s="49"/>
      <c r="CK752" s="49"/>
      <c r="CM752" s="50"/>
      <c r="CN752" s="47"/>
      <c r="CO752" s="50"/>
      <c r="CR752" s="49"/>
      <c r="CS752" s="49"/>
      <c r="CU752" s="50"/>
      <c r="CV752" s="47"/>
      <c r="CW752" s="50"/>
      <c r="CZ752" s="49"/>
      <c r="DA752" s="49"/>
      <c r="DC752" s="50"/>
      <c r="DD752" s="47"/>
      <c r="DE752" s="50"/>
      <c r="DH752" s="49"/>
      <c r="DI752" s="49"/>
      <c r="DK752" s="50"/>
      <c r="DL752" s="47"/>
      <c r="DM752" s="50"/>
      <c r="DP752" s="49"/>
      <c r="DQ752" s="49"/>
      <c r="DS752" s="50"/>
      <c r="DT752" s="47"/>
      <c r="DU752" s="50"/>
      <c r="DX752" s="49"/>
      <c r="DY752" s="49"/>
      <c r="EA752" s="50"/>
      <c r="EB752" s="47"/>
      <c r="EC752" s="50"/>
      <c r="EF752" s="49"/>
      <c r="EG752" s="49"/>
      <c r="EI752" s="50"/>
      <c r="EJ752" s="47"/>
      <c r="EK752" s="50"/>
      <c r="EN752" s="49"/>
      <c r="EO752" s="49"/>
      <c r="EQ752" s="50"/>
      <c r="ER752" s="47"/>
      <c r="ES752" s="50"/>
      <c r="EV752" s="49"/>
      <c r="EW752" s="49"/>
      <c r="EY752" s="50"/>
      <c r="EZ752" s="47"/>
      <c r="FA752" s="50"/>
      <c r="FD752" s="49"/>
      <c r="FE752" s="49"/>
      <c r="FG752" s="50"/>
      <c r="FH752" s="47"/>
      <c r="FI752" s="50"/>
      <c r="FL752" s="49"/>
      <c r="FM752" s="49"/>
      <c r="FO752" s="50"/>
      <c r="FP752" s="47"/>
      <c r="FQ752" s="50"/>
      <c r="FT752" s="49"/>
      <c r="FU752" s="49"/>
      <c r="FW752" s="50"/>
      <c r="FX752" s="47"/>
      <c r="FY752" s="50"/>
      <c r="GB752" s="49"/>
      <c r="GC752" s="49"/>
      <c r="GE752" s="50"/>
      <c r="GF752" s="47"/>
      <c r="GG752" s="50"/>
      <c r="GJ752" s="49"/>
      <c r="GK752" s="49"/>
      <c r="GM752" s="50"/>
      <c r="GN752" s="47"/>
      <c r="GO752" s="50"/>
      <c r="GR752" s="49"/>
      <c r="GS752" s="49"/>
      <c r="GU752" s="50"/>
      <c r="GV752" s="47"/>
      <c r="GW752" s="50"/>
      <c r="GZ752" s="49"/>
      <c r="HA752" s="49"/>
      <c r="HC752" s="50"/>
      <c r="HD752" s="47"/>
      <c r="HE752" s="50"/>
      <c r="HH752" s="49"/>
      <c r="HI752" s="49"/>
      <c r="HK752" s="50"/>
      <c r="HL752" s="47"/>
      <c r="HM752" s="50"/>
      <c r="HP752" s="49"/>
      <c r="HQ752" s="49"/>
      <c r="HS752" s="50"/>
      <c r="HT752" s="47"/>
      <c r="HU752" s="50"/>
      <c r="HX752" s="49"/>
      <c r="HY752" s="49"/>
      <c r="IA752" s="50"/>
      <c r="IB752" s="47"/>
      <c r="IC752" s="50"/>
      <c r="IF752" s="49"/>
      <c r="IG752" s="49"/>
      <c r="II752" s="50"/>
      <c r="IJ752" s="47"/>
      <c r="IK752" s="50"/>
      <c r="IN752" s="49"/>
      <c r="IO752" s="49"/>
      <c r="IQ752" s="50"/>
    </row>
    <row r="753" spans="1:251" s="48" customFormat="1">
      <c r="A753" s="43">
        <v>382</v>
      </c>
      <c r="B753" s="44">
        <v>100000307314</v>
      </c>
      <c r="C753" s="43">
        <v>0</v>
      </c>
      <c r="D753" s="45" t="s">
        <v>212</v>
      </c>
      <c r="E753" s="45" t="s">
        <v>266</v>
      </c>
      <c r="F753" s="46">
        <v>6592.76</v>
      </c>
      <c r="G753" s="46">
        <v>-1223.18</v>
      </c>
      <c r="H753" s="46">
        <v>5369.58</v>
      </c>
      <c r="I753" s="47"/>
      <c r="K753" s="49"/>
      <c r="L753" s="47"/>
      <c r="M753" s="50"/>
      <c r="P753" s="49"/>
      <c r="Q753" s="49"/>
      <c r="R753" s="49"/>
      <c r="S753" s="50"/>
      <c r="T753" s="47"/>
      <c r="U753" s="50"/>
      <c r="X753" s="49"/>
      <c r="Y753" s="49"/>
      <c r="Z753" s="49"/>
      <c r="AA753" s="50"/>
      <c r="AB753" s="47"/>
      <c r="AC753" s="50"/>
      <c r="AF753" s="49"/>
      <c r="AG753" s="49"/>
      <c r="AH753" s="49"/>
      <c r="AI753" s="50"/>
      <c r="AJ753" s="47"/>
      <c r="AK753" s="50"/>
      <c r="AN753" s="49"/>
      <c r="AO753" s="49"/>
      <c r="AP753" s="49"/>
      <c r="AQ753" s="50"/>
      <c r="AR753" s="47"/>
      <c r="AS753" s="50"/>
      <c r="AV753" s="49"/>
      <c r="AW753" s="49"/>
      <c r="AX753" s="49"/>
      <c r="AY753" s="50"/>
      <c r="AZ753" s="47"/>
      <c r="BA753" s="50"/>
      <c r="BD753" s="49"/>
      <c r="BE753" s="49"/>
      <c r="BF753" s="49"/>
      <c r="BG753" s="50"/>
      <c r="BH753" s="47"/>
      <c r="BI753" s="50"/>
      <c r="BL753" s="49"/>
      <c r="BM753" s="49"/>
      <c r="BN753" s="49"/>
      <c r="BO753" s="50"/>
      <c r="BP753" s="47"/>
      <c r="BQ753" s="50"/>
      <c r="BT753" s="49"/>
      <c r="BU753" s="49"/>
      <c r="BV753" s="49"/>
      <c r="BW753" s="50"/>
      <c r="BX753" s="47"/>
      <c r="BY753" s="50"/>
      <c r="CB753" s="49"/>
      <c r="CC753" s="49"/>
      <c r="CD753" s="49"/>
      <c r="CE753" s="50"/>
      <c r="CF753" s="47"/>
      <c r="CG753" s="50"/>
      <c r="CJ753" s="49"/>
      <c r="CK753" s="49"/>
      <c r="CL753" s="49"/>
      <c r="CM753" s="50"/>
      <c r="CN753" s="47"/>
      <c r="CO753" s="50"/>
      <c r="CR753" s="49"/>
      <c r="CS753" s="49"/>
      <c r="CT753" s="49"/>
      <c r="CU753" s="50"/>
      <c r="CV753" s="47"/>
      <c r="CW753" s="50"/>
      <c r="CZ753" s="49"/>
      <c r="DA753" s="49"/>
      <c r="DB753" s="49"/>
      <c r="DC753" s="50"/>
      <c r="DD753" s="47"/>
      <c r="DE753" s="50"/>
      <c r="DH753" s="49"/>
      <c r="DI753" s="49"/>
      <c r="DJ753" s="49"/>
      <c r="DK753" s="50"/>
      <c r="DL753" s="47"/>
      <c r="DM753" s="50"/>
      <c r="DP753" s="49"/>
      <c r="DQ753" s="49"/>
      <c r="DR753" s="49"/>
      <c r="DS753" s="50"/>
      <c r="DT753" s="47"/>
      <c r="DU753" s="50"/>
      <c r="DX753" s="49"/>
      <c r="DY753" s="49"/>
      <c r="DZ753" s="49"/>
      <c r="EA753" s="50"/>
      <c r="EB753" s="47"/>
      <c r="EC753" s="50"/>
      <c r="EF753" s="49"/>
      <c r="EG753" s="49"/>
      <c r="EH753" s="49"/>
      <c r="EI753" s="50"/>
      <c r="EJ753" s="47"/>
      <c r="EK753" s="50"/>
      <c r="EN753" s="49"/>
      <c r="EO753" s="49"/>
      <c r="EP753" s="49"/>
      <c r="EQ753" s="50"/>
      <c r="ER753" s="47"/>
      <c r="ES753" s="50"/>
      <c r="EV753" s="49"/>
      <c r="EW753" s="49"/>
      <c r="EX753" s="49"/>
      <c r="EY753" s="50"/>
      <c r="EZ753" s="47"/>
      <c r="FA753" s="50"/>
      <c r="FD753" s="49"/>
      <c r="FE753" s="49"/>
      <c r="FF753" s="49"/>
      <c r="FG753" s="50"/>
      <c r="FH753" s="47"/>
      <c r="FI753" s="50"/>
      <c r="FL753" s="49"/>
      <c r="FM753" s="49"/>
      <c r="FN753" s="49"/>
      <c r="FO753" s="50"/>
      <c r="FP753" s="47"/>
      <c r="FQ753" s="50"/>
      <c r="FT753" s="49"/>
      <c r="FU753" s="49"/>
      <c r="FV753" s="49"/>
      <c r="FW753" s="50"/>
      <c r="FX753" s="47"/>
      <c r="FY753" s="50"/>
      <c r="GB753" s="49"/>
      <c r="GC753" s="49"/>
      <c r="GD753" s="49"/>
      <c r="GE753" s="50"/>
      <c r="GF753" s="47"/>
      <c r="GG753" s="50"/>
      <c r="GJ753" s="49"/>
      <c r="GK753" s="49"/>
      <c r="GL753" s="49"/>
      <c r="GM753" s="50"/>
      <c r="GN753" s="47"/>
      <c r="GO753" s="50"/>
      <c r="GR753" s="49"/>
      <c r="GS753" s="49"/>
      <c r="GT753" s="49"/>
      <c r="GU753" s="50"/>
      <c r="GV753" s="47"/>
      <c r="GW753" s="50"/>
      <c r="GZ753" s="49"/>
      <c r="HA753" s="49"/>
      <c r="HB753" s="49"/>
      <c r="HC753" s="50"/>
      <c r="HD753" s="47"/>
      <c r="HE753" s="50"/>
      <c r="HH753" s="49"/>
      <c r="HI753" s="49"/>
      <c r="HJ753" s="49"/>
      <c r="HK753" s="50"/>
      <c r="HL753" s="47"/>
      <c r="HM753" s="50"/>
      <c r="HP753" s="49"/>
      <c r="HQ753" s="49"/>
      <c r="HR753" s="49"/>
      <c r="HS753" s="50"/>
      <c r="HT753" s="47"/>
      <c r="HU753" s="50"/>
      <c r="HX753" s="49"/>
      <c r="HY753" s="49"/>
      <c r="HZ753" s="49"/>
      <c r="IA753" s="50"/>
      <c r="IB753" s="47"/>
      <c r="IC753" s="50"/>
      <c r="IF753" s="49"/>
      <c r="IG753" s="49"/>
      <c r="IH753" s="49"/>
      <c r="II753" s="50"/>
      <c r="IJ753" s="47"/>
      <c r="IK753" s="50"/>
      <c r="IN753" s="49"/>
      <c r="IO753" s="49"/>
      <c r="IP753" s="49"/>
      <c r="IQ753" s="50"/>
    </row>
    <row r="754" spans="1:251" s="48" customFormat="1">
      <c r="A754" s="43"/>
      <c r="B754" s="44">
        <v>100000307314</v>
      </c>
      <c r="C754" s="43">
        <v>1</v>
      </c>
      <c r="D754" s="45" t="s">
        <v>212</v>
      </c>
      <c r="E754" s="45" t="s">
        <v>266</v>
      </c>
      <c r="F754" s="46">
        <v>2448.7399999999998</v>
      </c>
      <c r="G754" s="46">
        <v>-2447.7399999999998</v>
      </c>
      <c r="H754" s="46">
        <v>1</v>
      </c>
      <c r="I754" s="47"/>
      <c r="L754" s="47"/>
      <c r="M754" s="50"/>
      <c r="P754" s="49"/>
      <c r="Q754" s="49"/>
      <c r="S754" s="50"/>
      <c r="T754" s="47"/>
      <c r="U754" s="50"/>
      <c r="X754" s="49"/>
      <c r="Y754" s="49"/>
      <c r="AA754" s="50"/>
      <c r="AB754" s="47"/>
      <c r="AC754" s="50"/>
      <c r="AF754" s="49"/>
      <c r="AG754" s="49"/>
      <c r="AI754" s="50"/>
      <c r="AJ754" s="47"/>
      <c r="AK754" s="50"/>
      <c r="AN754" s="49"/>
      <c r="AO754" s="49"/>
      <c r="AQ754" s="50"/>
      <c r="AR754" s="47"/>
      <c r="AS754" s="50"/>
      <c r="AV754" s="49"/>
      <c r="AW754" s="49"/>
      <c r="AY754" s="50"/>
      <c r="AZ754" s="47"/>
      <c r="BA754" s="50"/>
      <c r="BD754" s="49"/>
      <c r="BE754" s="49"/>
      <c r="BG754" s="50"/>
      <c r="BH754" s="47"/>
      <c r="BI754" s="50"/>
      <c r="BL754" s="49"/>
      <c r="BM754" s="49"/>
      <c r="BO754" s="50"/>
      <c r="BP754" s="47"/>
      <c r="BQ754" s="50"/>
      <c r="BT754" s="49"/>
      <c r="BU754" s="49"/>
      <c r="BW754" s="50"/>
      <c r="BX754" s="47"/>
      <c r="BY754" s="50"/>
      <c r="CB754" s="49"/>
      <c r="CC754" s="49"/>
      <c r="CE754" s="50"/>
      <c r="CF754" s="47"/>
      <c r="CG754" s="50"/>
      <c r="CJ754" s="49"/>
      <c r="CK754" s="49"/>
      <c r="CM754" s="50"/>
      <c r="CN754" s="47"/>
      <c r="CO754" s="50"/>
      <c r="CR754" s="49"/>
      <c r="CS754" s="49"/>
      <c r="CU754" s="50"/>
      <c r="CV754" s="47"/>
      <c r="CW754" s="50"/>
      <c r="CZ754" s="49"/>
      <c r="DA754" s="49"/>
      <c r="DC754" s="50"/>
      <c r="DD754" s="47"/>
      <c r="DE754" s="50"/>
      <c r="DH754" s="49"/>
      <c r="DI754" s="49"/>
      <c r="DK754" s="50"/>
      <c r="DL754" s="47"/>
      <c r="DM754" s="50"/>
      <c r="DP754" s="49"/>
      <c r="DQ754" s="49"/>
      <c r="DS754" s="50"/>
      <c r="DT754" s="47"/>
      <c r="DU754" s="50"/>
      <c r="DX754" s="49"/>
      <c r="DY754" s="49"/>
      <c r="EA754" s="50"/>
      <c r="EB754" s="47"/>
      <c r="EC754" s="50"/>
      <c r="EF754" s="49"/>
      <c r="EG754" s="49"/>
      <c r="EI754" s="50"/>
      <c r="EJ754" s="47"/>
      <c r="EK754" s="50"/>
      <c r="EN754" s="49"/>
      <c r="EO754" s="49"/>
      <c r="EQ754" s="50"/>
      <c r="ER754" s="47"/>
      <c r="ES754" s="50"/>
      <c r="EV754" s="49"/>
      <c r="EW754" s="49"/>
      <c r="EY754" s="50"/>
      <c r="EZ754" s="47"/>
      <c r="FA754" s="50"/>
      <c r="FD754" s="49"/>
      <c r="FE754" s="49"/>
      <c r="FG754" s="50"/>
      <c r="FH754" s="47"/>
      <c r="FI754" s="50"/>
      <c r="FL754" s="49"/>
      <c r="FM754" s="49"/>
      <c r="FO754" s="50"/>
      <c r="FP754" s="47"/>
      <c r="FQ754" s="50"/>
      <c r="FT754" s="49"/>
      <c r="FU754" s="49"/>
      <c r="FW754" s="50"/>
      <c r="FX754" s="47"/>
      <c r="FY754" s="50"/>
      <c r="GB754" s="49"/>
      <c r="GC754" s="49"/>
      <c r="GE754" s="50"/>
      <c r="GF754" s="47"/>
      <c r="GG754" s="50"/>
      <c r="GJ754" s="49"/>
      <c r="GK754" s="49"/>
      <c r="GM754" s="50"/>
      <c r="GN754" s="47"/>
      <c r="GO754" s="50"/>
      <c r="GR754" s="49"/>
      <c r="GS754" s="49"/>
      <c r="GU754" s="50"/>
      <c r="GV754" s="47"/>
      <c r="GW754" s="50"/>
      <c r="GZ754" s="49"/>
      <c r="HA754" s="49"/>
      <c r="HC754" s="50"/>
      <c r="HD754" s="47"/>
      <c r="HE754" s="50"/>
      <c r="HH754" s="49"/>
      <c r="HI754" s="49"/>
      <c r="HK754" s="50"/>
      <c r="HL754" s="47"/>
      <c r="HM754" s="50"/>
      <c r="HP754" s="49"/>
      <c r="HQ754" s="49"/>
      <c r="HS754" s="50"/>
      <c r="HT754" s="47"/>
      <c r="HU754" s="50"/>
      <c r="HX754" s="49"/>
      <c r="HY754" s="49"/>
      <c r="IA754" s="50"/>
      <c r="IB754" s="47"/>
      <c r="IC754" s="50"/>
      <c r="IF754" s="49"/>
      <c r="IG754" s="49"/>
      <c r="II754" s="50"/>
      <c r="IJ754" s="47"/>
      <c r="IK754" s="50"/>
      <c r="IN754" s="49"/>
      <c r="IO754" s="49"/>
      <c r="IQ754" s="50"/>
    </row>
    <row r="755" spans="1:251" s="48" customFormat="1">
      <c r="A755" s="43">
        <v>383</v>
      </c>
      <c r="B755" s="44">
        <v>100000307315</v>
      </c>
      <c r="C755" s="43">
        <v>0</v>
      </c>
      <c r="D755" s="45" t="s">
        <v>212</v>
      </c>
      <c r="E755" s="45" t="s">
        <v>266</v>
      </c>
      <c r="F755" s="46">
        <v>6592.76</v>
      </c>
      <c r="G755" s="46">
        <v>-1223.18</v>
      </c>
      <c r="H755" s="46">
        <v>5369.58</v>
      </c>
      <c r="I755" s="47"/>
      <c r="K755" s="49"/>
      <c r="L755" s="47"/>
      <c r="M755" s="50"/>
      <c r="P755" s="49"/>
      <c r="Q755" s="49"/>
      <c r="R755" s="49"/>
      <c r="S755" s="50"/>
      <c r="T755" s="47"/>
      <c r="U755" s="50"/>
      <c r="X755" s="49"/>
      <c r="Y755" s="49"/>
      <c r="Z755" s="49"/>
      <c r="AA755" s="50"/>
      <c r="AB755" s="47"/>
      <c r="AC755" s="50"/>
      <c r="AF755" s="49"/>
      <c r="AG755" s="49"/>
      <c r="AH755" s="49"/>
      <c r="AI755" s="50"/>
      <c r="AJ755" s="47"/>
      <c r="AK755" s="50"/>
      <c r="AN755" s="49"/>
      <c r="AO755" s="49"/>
      <c r="AP755" s="49"/>
      <c r="AQ755" s="50"/>
      <c r="AR755" s="47"/>
      <c r="AS755" s="50"/>
      <c r="AV755" s="49"/>
      <c r="AW755" s="49"/>
      <c r="AX755" s="49"/>
      <c r="AY755" s="50"/>
      <c r="AZ755" s="47"/>
      <c r="BA755" s="50"/>
      <c r="BD755" s="49"/>
      <c r="BE755" s="49"/>
      <c r="BF755" s="49"/>
      <c r="BG755" s="50"/>
      <c r="BH755" s="47"/>
      <c r="BI755" s="50"/>
      <c r="BL755" s="49"/>
      <c r="BM755" s="49"/>
      <c r="BN755" s="49"/>
      <c r="BO755" s="50"/>
      <c r="BP755" s="47"/>
      <c r="BQ755" s="50"/>
      <c r="BT755" s="49"/>
      <c r="BU755" s="49"/>
      <c r="BV755" s="49"/>
      <c r="BW755" s="50"/>
      <c r="BX755" s="47"/>
      <c r="BY755" s="50"/>
      <c r="CB755" s="49"/>
      <c r="CC755" s="49"/>
      <c r="CD755" s="49"/>
      <c r="CE755" s="50"/>
      <c r="CF755" s="47"/>
      <c r="CG755" s="50"/>
      <c r="CJ755" s="49"/>
      <c r="CK755" s="49"/>
      <c r="CL755" s="49"/>
      <c r="CM755" s="50"/>
      <c r="CN755" s="47"/>
      <c r="CO755" s="50"/>
      <c r="CR755" s="49"/>
      <c r="CS755" s="49"/>
      <c r="CT755" s="49"/>
      <c r="CU755" s="50"/>
      <c r="CV755" s="47"/>
      <c r="CW755" s="50"/>
      <c r="CZ755" s="49"/>
      <c r="DA755" s="49"/>
      <c r="DB755" s="49"/>
      <c r="DC755" s="50"/>
      <c r="DD755" s="47"/>
      <c r="DE755" s="50"/>
      <c r="DH755" s="49"/>
      <c r="DI755" s="49"/>
      <c r="DJ755" s="49"/>
      <c r="DK755" s="50"/>
      <c r="DL755" s="47"/>
      <c r="DM755" s="50"/>
      <c r="DP755" s="49"/>
      <c r="DQ755" s="49"/>
      <c r="DR755" s="49"/>
      <c r="DS755" s="50"/>
      <c r="DT755" s="47"/>
      <c r="DU755" s="50"/>
      <c r="DX755" s="49"/>
      <c r="DY755" s="49"/>
      <c r="DZ755" s="49"/>
      <c r="EA755" s="50"/>
      <c r="EB755" s="47"/>
      <c r="EC755" s="50"/>
      <c r="EF755" s="49"/>
      <c r="EG755" s="49"/>
      <c r="EH755" s="49"/>
      <c r="EI755" s="50"/>
      <c r="EJ755" s="47"/>
      <c r="EK755" s="50"/>
      <c r="EN755" s="49"/>
      <c r="EO755" s="49"/>
      <c r="EP755" s="49"/>
      <c r="EQ755" s="50"/>
      <c r="ER755" s="47"/>
      <c r="ES755" s="50"/>
      <c r="EV755" s="49"/>
      <c r="EW755" s="49"/>
      <c r="EX755" s="49"/>
      <c r="EY755" s="50"/>
      <c r="EZ755" s="47"/>
      <c r="FA755" s="50"/>
      <c r="FD755" s="49"/>
      <c r="FE755" s="49"/>
      <c r="FF755" s="49"/>
      <c r="FG755" s="50"/>
      <c r="FH755" s="47"/>
      <c r="FI755" s="50"/>
      <c r="FL755" s="49"/>
      <c r="FM755" s="49"/>
      <c r="FN755" s="49"/>
      <c r="FO755" s="50"/>
      <c r="FP755" s="47"/>
      <c r="FQ755" s="50"/>
      <c r="FT755" s="49"/>
      <c r="FU755" s="49"/>
      <c r="FV755" s="49"/>
      <c r="FW755" s="50"/>
      <c r="FX755" s="47"/>
      <c r="FY755" s="50"/>
      <c r="GB755" s="49"/>
      <c r="GC755" s="49"/>
      <c r="GD755" s="49"/>
      <c r="GE755" s="50"/>
      <c r="GF755" s="47"/>
      <c r="GG755" s="50"/>
      <c r="GJ755" s="49"/>
      <c r="GK755" s="49"/>
      <c r="GL755" s="49"/>
      <c r="GM755" s="50"/>
      <c r="GN755" s="47"/>
      <c r="GO755" s="50"/>
      <c r="GR755" s="49"/>
      <c r="GS755" s="49"/>
      <c r="GT755" s="49"/>
      <c r="GU755" s="50"/>
      <c r="GV755" s="47"/>
      <c r="GW755" s="50"/>
      <c r="GZ755" s="49"/>
      <c r="HA755" s="49"/>
      <c r="HB755" s="49"/>
      <c r="HC755" s="50"/>
      <c r="HD755" s="47"/>
      <c r="HE755" s="50"/>
      <c r="HH755" s="49"/>
      <c r="HI755" s="49"/>
      <c r="HJ755" s="49"/>
      <c r="HK755" s="50"/>
      <c r="HL755" s="47"/>
      <c r="HM755" s="50"/>
      <c r="HP755" s="49"/>
      <c r="HQ755" s="49"/>
      <c r="HR755" s="49"/>
      <c r="HS755" s="50"/>
      <c r="HT755" s="47"/>
      <c r="HU755" s="50"/>
      <c r="HX755" s="49"/>
      <c r="HY755" s="49"/>
      <c r="HZ755" s="49"/>
      <c r="IA755" s="50"/>
      <c r="IB755" s="47"/>
      <c r="IC755" s="50"/>
      <c r="IF755" s="49"/>
      <c r="IG755" s="49"/>
      <c r="IH755" s="49"/>
      <c r="II755" s="50"/>
      <c r="IJ755" s="47"/>
      <c r="IK755" s="50"/>
      <c r="IN755" s="49"/>
      <c r="IO755" s="49"/>
      <c r="IP755" s="49"/>
      <c r="IQ755" s="50"/>
    </row>
    <row r="756" spans="1:251" s="48" customFormat="1">
      <c r="A756" s="43"/>
      <c r="B756" s="44">
        <v>100000307315</v>
      </c>
      <c r="C756" s="43">
        <v>1</v>
      </c>
      <c r="D756" s="45" t="s">
        <v>212</v>
      </c>
      <c r="E756" s="45" t="s">
        <v>266</v>
      </c>
      <c r="F756" s="46">
        <v>2448.7399999999998</v>
      </c>
      <c r="G756" s="46">
        <v>-2447.7399999999998</v>
      </c>
      <c r="H756" s="46">
        <v>1</v>
      </c>
      <c r="I756" s="47"/>
      <c r="L756" s="47"/>
      <c r="M756" s="50"/>
      <c r="P756" s="49"/>
      <c r="Q756" s="49"/>
      <c r="S756" s="50"/>
      <c r="T756" s="47"/>
      <c r="U756" s="50"/>
      <c r="X756" s="49"/>
      <c r="Y756" s="49"/>
      <c r="AA756" s="50"/>
      <c r="AB756" s="47"/>
      <c r="AC756" s="50"/>
      <c r="AF756" s="49"/>
      <c r="AG756" s="49"/>
      <c r="AI756" s="50"/>
      <c r="AJ756" s="47"/>
      <c r="AK756" s="50"/>
      <c r="AN756" s="49"/>
      <c r="AO756" s="49"/>
      <c r="AQ756" s="50"/>
      <c r="AR756" s="47"/>
      <c r="AS756" s="50"/>
      <c r="AV756" s="49"/>
      <c r="AW756" s="49"/>
      <c r="AY756" s="50"/>
      <c r="AZ756" s="47"/>
      <c r="BA756" s="50"/>
      <c r="BD756" s="49"/>
      <c r="BE756" s="49"/>
      <c r="BG756" s="50"/>
      <c r="BH756" s="47"/>
      <c r="BI756" s="50"/>
      <c r="BL756" s="49"/>
      <c r="BM756" s="49"/>
      <c r="BO756" s="50"/>
      <c r="BP756" s="47"/>
      <c r="BQ756" s="50"/>
      <c r="BT756" s="49"/>
      <c r="BU756" s="49"/>
      <c r="BW756" s="50"/>
      <c r="BX756" s="47"/>
      <c r="BY756" s="50"/>
      <c r="CB756" s="49"/>
      <c r="CC756" s="49"/>
      <c r="CE756" s="50"/>
      <c r="CF756" s="47"/>
      <c r="CG756" s="50"/>
      <c r="CJ756" s="49"/>
      <c r="CK756" s="49"/>
      <c r="CM756" s="50"/>
      <c r="CN756" s="47"/>
      <c r="CO756" s="50"/>
      <c r="CR756" s="49"/>
      <c r="CS756" s="49"/>
      <c r="CU756" s="50"/>
      <c r="CV756" s="47"/>
      <c r="CW756" s="50"/>
      <c r="CZ756" s="49"/>
      <c r="DA756" s="49"/>
      <c r="DC756" s="50"/>
      <c r="DD756" s="47"/>
      <c r="DE756" s="50"/>
      <c r="DH756" s="49"/>
      <c r="DI756" s="49"/>
      <c r="DK756" s="50"/>
      <c r="DL756" s="47"/>
      <c r="DM756" s="50"/>
      <c r="DP756" s="49"/>
      <c r="DQ756" s="49"/>
      <c r="DS756" s="50"/>
      <c r="DT756" s="47"/>
      <c r="DU756" s="50"/>
      <c r="DX756" s="49"/>
      <c r="DY756" s="49"/>
      <c r="EA756" s="50"/>
      <c r="EB756" s="47"/>
      <c r="EC756" s="50"/>
      <c r="EF756" s="49"/>
      <c r="EG756" s="49"/>
      <c r="EI756" s="50"/>
      <c r="EJ756" s="47"/>
      <c r="EK756" s="50"/>
      <c r="EN756" s="49"/>
      <c r="EO756" s="49"/>
      <c r="EQ756" s="50"/>
      <c r="ER756" s="47"/>
      <c r="ES756" s="50"/>
      <c r="EV756" s="49"/>
      <c r="EW756" s="49"/>
      <c r="EY756" s="50"/>
      <c r="EZ756" s="47"/>
      <c r="FA756" s="50"/>
      <c r="FD756" s="49"/>
      <c r="FE756" s="49"/>
      <c r="FG756" s="50"/>
      <c r="FH756" s="47"/>
      <c r="FI756" s="50"/>
      <c r="FL756" s="49"/>
      <c r="FM756" s="49"/>
      <c r="FO756" s="50"/>
      <c r="FP756" s="47"/>
      <c r="FQ756" s="50"/>
      <c r="FT756" s="49"/>
      <c r="FU756" s="49"/>
      <c r="FW756" s="50"/>
      <c r="FX756" s="47"/>
      <c r="FY756" s="50"/>
      <c r="GB756" s="49"/>
      <c r="GC756" s="49"/>
      <c r="GE756" s="50"/>
      <c r="GF756" s="47"/>
      <c r="GG756" s="50"/>
      <c r="GJ756" s="49"/>
      <c r="GK756" s="49"/>
      <c r="GM756" s="50"/>
      <c r="GN756" s="47"/>
      <c r="GO756" s="50"/>
      <c r="GR756" s="49"/>
      <c r="GS756" s="49"/>
      <c r="GU756" s="50"/>
      <c r="GV756" s="47"/>
      <c r="GW756" s="50"/>
      <c r="GZ756" s="49"/>
      <c r="HA756" s="49"/>
      <c r="HC756" s="50"/>
      <c r="HD756" s="47"/>
      <c r="HE756" s="50"/>
      <c r="HH756" s="49"/>
      <c r="HI756" s="49"/>
      <c r="HK756" s="50"/>
      <c r="HL756" s="47"/>
      <c r="HM756" s="50"/>
      <c r="HP756" s="49"/>
      <c r="HQ756" s="49"/>
      <c r="HS756" s="50"/>
      <c r="HT756" s="47"/>
      <c r="HU756" s="50"/>
      <c r="HX756" s="49"/>
      <c r="HY756" s="49"/>
      <c r="IA756" s="50"/>
      <c r="IB756" s="47"/>
      <c r="IC756" s="50"/>
      <c r="IF756" s="49"/>
      <c r="IG756" s="49"/>
      <c r="II756" s="50"/>
      <c r="IJ756" s="47"/>
      <c r="IK756" s="50"/>
      <c r="IN756" s="49"/>
      <c r="IO756" s="49"/>
      <c r="IQ756" s="50"/>
    </row>
    <row r="757" spans="1:251" s="48" customFormat="1">
      <c r="A757" s="43">
        <v>384</v>
      </c>
      <c r="B757" s="44">
        <v>100000307316</v>
      </c>
      <c r="C757" s="43">
        <v>0</v>
      </c>
      <c r="D757" s="45" t="s">
        <v>212</v>
      </c>
      <c r="E757" s="45" t="s">
        <v>266</v>
      </c>
      <c r="F757" s="46">
        <v>6592.76</v>
      </c>
      <c r="G757" s="46">
        <v>-1223.18</v>
      </c>
      <c r="H757" s="46">
        <v>5369.58</v>
      </c>
      <c r="I757" s="47"/>
      <c r="K757" s="49"/>
      <c r="L757" s="47"/>
      <c r="M757" s="50"/>
      <c r="P757" s="49"/>
      <c r="Q757" s="49"/>
      <c r="R757" s="49"/>
      <c r="S757" s="50"/>
      <c r="T757" s="47"/>
      <c r="U757" s="50"/>
      <c r="X757" s="49"/>
      <c r="Y757" s="49"/>
      <c r="Z757" s="49"/>
      <c r="AA757" s="50"/>
      <c r="AB757" s="47"/>
      <c r="AC757" s="50"/>
      <c r="AF757" s="49"/>
      <c r="AG757" s="49"/>
      <c r="AH757" s="49"/>
      <c r="AI757" s="50"/>
      <c r="AJ757" s="47"/>
      <c r="AK757" s="50"/>
      <c r="AN757" s="49"/>
      <c r="AO757" s="49"/>
      <c r="AP757" s="49"/>
      <c r="AQ757" s="50"/>
      <c r="AR757" s="47"/>
      <c r="AS757" s="50"/>
      <c r="AV757" s="49"/>
      <c r="AW757" s="49"/>
      <c r="AX757" s="49"/>
      <c r="AY757" s="50"/>
      <c r="AZ757" s="47"/>
      <c r="BA757" s="50"/>
      <c r="BD757" s="49"/>
      <c r="BE757" s="49"/>
      <c r="BF757" s="49"/>
      <c r="BG757" s="50"/>
      <c r="BH757" s="47"/>
      <c r="BI757" s="50"/>
      <c r="BL757" s="49"/>
      <c r="BM757" s="49"/>
      <c r="BN757" s="49"/>
      <c r="BO757" s="50"/>
      <c r="BP757" s="47"/>
      <c r="BQ757" s="50"/>
      <c r="BT757" s="49"/>
      <c r="BU757" s="49"/>
      <c r="BV757" s="49"/>
      <c r="BW757" s="50"/>
      <c r="BX757" s="47"/>
      <c r="BY757" s="50"/>
      <c r="CB757" s="49"/>
      <c r="CC757" s="49"/>
      <c r="CD757" s="49"/>
      <c r="CE757" s="50"/>
      <c r="CF757" s="47"/>
      <c r="CG757" s="50"/>
      <c r="CJ757" s="49"/>
      <c r="CK757" s="49"/>
      <c r="CL757" s="49"/>
      <c r="CM757" s="50"/>
      <c r="CN757" s="47"/>
      <c r="CO757" s="50"/>
      <c r="CR757" s="49"/>
      <c r="CS757" s="49"/>
      <c r="CT757" s="49"/>
      <c r="CU757" s="50"/>
      <c r="CV757" s="47"/>
      <c r="CW757" s="50"/>
      <c r="CZ757" s="49"/>
      <c r="DA757" s="49"/>
      <c r="DB757" s="49"/>
      <c r="DC757" s="50"/>
      <c r="DD757" s="47"/>
      <c r="DE757" s="50"/>
      <c r="DH757" s="49"/>
      <c r="DI757" s="49"/>
      <c r="DJ757" s="49"/>
      <c r="DK757" s="50"/>
      <c r="DL757" s="47"/>
      <c r="DM757" s="50"/>
      <c r="DP757" s="49"/>
      <c r="DQ757" s="49"/>
      <c r="DR757" s="49"/>
      <c r="DS757" s="50"/>
      <c r="DT757" s="47"/>
      <c r="DU757" s="50"/>
      <c r="DX757" s="49"/>
      <c r="DY757" s="49"/>
      <c r="DZ757" s="49"/>
      <c r="EA757" s="50"/>
      <c r="EB757" s="47"/>
      <c r="EC757" s="50"/>
      <c r="EF757" s="49"/>
      <c r="EG757" s="49"/>
      <c r="EH757" s="49"/>
      <c r="EI757" s="50"/>
      <c r="EJ757" s="47"/>
      <c r="EK757" s="50"/>
      <c r="EN757" s="49"/>
      <c r="EO757" s="49"/>
      <c r="EP757" s="49"/>
      <c r="EQ757" s="50"/>
      <c r="ER757" s="47"/>
      <c r="ES757" s="50"/>
      <c r="EV757" s="49"/>
      <c r="EW757" s="49"/>
      <c r="EX757" s="49"/>
      <c r="EY757" s="50"/>
      <c r="EZ757" s="47"/>
      <c r="FA757" s="50"/>
      <c r="FD757" s="49"/>
      <c r="FE757" s="49"/>
      <c r="FF757" s="49"/>
      <c r="FG757" s="50"/>
      <c r="FH757" s="47"/>
      <c r="FI757" s="50"/>
      <c r="FL757" s="49"/>
      <c r="FM757" s="49"/>
      <c r="FN757" s="49"/>
      <c r="FO757" s="50"/>
      <c r="FP757" s="47"/>
      <c r="FQ757" s="50"/>
      <c r="FT757" s="49"/>
      <c r="FU757" s="49"/>
      <c r="FV757" s="49"/>
      <c r="FW757" s="50"/>
      <c r="FX757" s="47"/>
      <c r="FY757" s="50"/>
      <c r="GB757" s="49"/>
      <c r="GC757" s="49"/>
      <c r="GD757" s="49"/>
      <c r="GE757" s="50"/>
      <c r="GF757" s="47"/>
      <c r="GG757" s="50"/>
      <c r="GJ757" s="49"/>
      <c r="GK757" s="49"/>
      <c r="GL757" s="49"/>
      <c r="GM757" s="50"/>
      <c r="GN757" s="47"/>
      <c r="GO757" s="50"/>
      <c r="GR757" s="49"/>
      <c r="GS757" s="49"/>
      <c r="GT757" s="49"/>
      <c r="GU757" s="50"/>
      <c r="GV757" s="47"/>
      <c r="GW757" s="50"/>
      <c r="GZ757" s="49"/>
      <c r="HA757" s="49"/>
      <c r="HB757" s="49"/>
      <c r="HC757" s="50"/>
      <c r="HD757" s="47"/>
      <c r="HE757" s="50"/>
      <c r="HH757" s="49"/>
      <c r="HI757" s="49"/>
      <c r="HJ757" s="49"/>
      <c r="HK757" s="50"/>
      <c r="HL757" s="47"/>
      <c r="HM757" s="50"/>
      <c r="HP757" s="49"/>
      <c r="HQ757" s="49"/>
      <c r="HR757" s="49"/>
      <c r="HS757" s="50"/>
      <c r="HT757" s="47"/>
      <c r="HU757" s="50"/>
      <c r="HX757" s="49"/>
      <c r="HY757" s="49"/>
      <c r="HZ757" s="49"/>
      <c r="IA757" s="50"/>
      <c r="IB757" s="47"/>
      <c r="IC757" s="50"/>
      <c r="IF757" s="49"/>
      <c r="IG757" s="49"/>
      <c r="IH757" s="49"/>
      <c r="II757" s="50"/>
      <c r="IJ757" s="47"/>
      <c r="IK757" s="50"/>
      <c r="IN757" s="49"/>
      <c r="IO757" s="49"/>
      <c r="IP757" s="49"/>
      <c r="IQ757" s="50"/>
    </row>
    <row r="758" spans="1:251" s="48" customFormat="1">
      <c r="A758" s="43"/>
      <c r="B758" s="44">
        <v>100000307316</v>
      </c>
      <c r="C758" s="43">
        <v>1</v>
      </c>
      <c r="D758" s="45" t="s">
        <v>212</v>
      </c>
      <c r="E758" s="45" t="s">
        <v>266</v>
      </c>
      <c r="F758" s="46">
        <v>2448.7399999999998</v>
      </c>
      <c r="G758" s="46">
        <v>-2447.7399999999998</v>
      </c>
      <c r="H758" s="46">
        <v>1</v>
      </c>
      <c r="I758" s="47"/>
      <c r="L758" s="47"/>
      <c r="M758" s="50"/>
      <c r="P758" s="49"/>
      <c r="Q758" s="49"/>
      <c r="S758" s="50"/>
      <c r="T758" s="47"/>
      <c r="U758" s="50"/>
      <c r="X758" s="49"/>
      <c r="Y758" s="49"/>
      <c r="AA758" s="50"/>
      <c r="AB758" s="47"/>
      <c r="AC758" s="50"/>
      <c r="AF758" s="49"/>
      <c r="AG758" s="49"/>
      <c r="AI758" s="50"/>
      <c r="AJ758" s="47"/>
      <c r="AK758" s="50"/>
      <c r="AN758" s="49"/>
      <c r="AO758" s="49"/>
      <c r="AQ758" s="50"/>
      <c r="AR758" s="47"/>
      <c r="AS758" s="50"/>
      <c r="AV758" s="49"/>
      <c r="AW758" s="49"/>
      <c r="AY758" s="50"/>
      <c r="AZ758" s="47"/>
      <c r="BA758" s="50"/>
      <c r="BD758" s="49"/>
      <c r="BE758" s="49"/>
      <c r="BG758" s="50"/>
      <c r="BH758" s="47"/>
      <c r="BI758" s="50"/>
      <c r="BL758" s="49"/>
      <c r="BM758" s="49"/>
      <c r="BO758" s="50"/>
      <c r="BP758" s="47"/>
      <c r="BQ758" s="50"/>
      <c r="BT758" s="49"/>
      <c r="BU758" s="49"/>
      <c r="BW758" s="50"/>
      <c r="BX758" s="47"/>
      <c r="BY758" s="50"/>
      <c r="CB758" s="49"/>
      <c r="CC758" s="49"/>
      <c r="CE758" s="50"/>
      <c r="CF758" s="47"/>
      <c r="CG758" s="50"/>
      <c r="CJ758" s="49"/>
      <c r="CK758" s="49"/>
      <c r="CM758" s="50"/>
      <c r="CN758" s="47"/>
      <c r="CO758" s="50"/>
      <c r="CR758" s="49"/>
      <c r="CS758" s="49"/>
      <c r="CU758" s="50"/>
      <c r="CV758" s="47"/>
      <c r="CW758" s="50"/>
      <c r="CZ758" s="49"/>
      <c r="DA758" s="49"/>
      <c r="DC758" s="50"/>
      <c r="DD758" s="47"/>
      <c r="DE758" s="50"/>
      <c r="DH758" s="49"/>
      <c r="DI758" s="49"/>
      <c r="DK758" s="50"/>
      <c r="DL758" s="47"/>
      <c r="DM758" s="50"/>
      <c r="DP758" s="49"/>
      <c r="DQ758" s="49"/>
      <c r="DS758" s="50"/>
      <c r="DT758" s="47"/>
      <c r="DU758" s="50"/>
      <c r="DX758" s="49"/>
      <c r="DY758" s="49"/>
      <c r="EA758" s="50"/>
      <c r="EB758" s="47"/>
      <c r="EC758" s="50"/>
      <c r="EF758" s="49"/>
      <c r="EG758" s="49"/>
      <c r="EI758" s="50"/>
      <c r="EJ758" s="47"/>
      <c r="EK758" s="50"/>
      <c r="EN758" s="49"/>
      <c r="EO758" s="49"/>
      <c r="EQ758" s="50"/>
      <c r="ER758" s="47"/>
      <c r="ES758" s="50"/>
      <c r="EV758" s="49"/>
      <c r="EW758" s="49"/>
      <c r="EY758" s="50"/>
      <c r="EZ758" s="47"/>
      <c r="FA758" s="50"/>
      <c r="FD758" s="49"/>
      <c r="FE758" s="49"/>
      <c r="FG758" s="50"/>
      <c r="FH758" s="47"/>
      <c r="FI758" s="50"/>
      <c r="FL758" s="49"/>
      <c r="FM758" s="49"/>
      <c r="FO758" s="50"/>
      <c r="FP758" s="47"/>
      <c r="FQ758" s="50"/>
      <c r="FT758" s="49"/>
      <c r="FU758" s="49"/>
      <c r="FW758" s="50"/>
      <c r="FX758" s="47"/>
      <c r="FY758" s="50"/>
      <c r="GB758" s="49"/>
      <c r="GC758" s="49"/>
      <c r="GE758" s="50"/>
      <c r="GF758" s="47"/>
      <c r="GG758" s="50"/>
      <c r="GJ758" s="49"/>
      <c r="GK758" s="49"/>
      <c r="GM758" s="50"/>
      <c r="GN758" s="47"/>
      <c r="GO758" s="50"/>
      <c r="GR758" s="49"/>
      <c r="GS758" s="49"/>
      <c r="GU758" s="50"/>
      <c r="GV758" s="47"/>
      <c r="GW758" s="50"/>
      <c r="GZ758" s="49"/>
      <c r="HA758" s="49"/>
      <c r="HC758" s="50"/>
      <c r="HD758" s="47"/>
      <c r="HE758" s="50"/>
      <c r="HH758" s="49"/>
      <c r="HI758" s="49"/>
      <c r="HK758" s="50"/>
      <c r="HL758" s="47"/>
      <c r="HM758" s="50"/>
      <c r="HP758" s="49"/>
      <c r="HQ758" s="49"/>
      <c r="HS758" s="50"/>
      <c r="HT758" s="47"/>
      <c r="HU758" s="50"/>
      <c r="HX758" s="49"/>
      <c r="HY758" s="49"/>
      <c r="IA758" s="50"/>
      <c r="IB758" s="47"/>
      <c r="IC758" s="50"/>
      <c r="IF758" s="49"/>
      <c r="IG758" s="49"/>
      <c r="II758" s="50"/>
      <c r="IJ758" s="47"/>
      <c r="IK758" s="50"/>
      <c r="IN758" s="49"/>
      <c r="IO758" s="49"/>
      <c r="IQ758" s="50"/>
    </row>
    <row r="759" spans="1:251" s="48" customFormat="1">
      <c r="A759" s="43">
        <v>385</v>
      </c>
      <c r="B759" s="44">
        <v>100000307317</v>
      </c>
      <c r="C759" s="43">
        <v>0</v>
      </c>
      <c r="D759" s="45" t="s">
        <v>212</v>
      </c>
      <c r="E759" s="45" t="s">
        <v>266</v>
      </c>
      <c r="F759" s="46">
        <v>6592.76</v>
      </c>
      <c r="G759" s="46">
        <v>-1223.18</v>
      </c>
      <c r="H759" s="46">
        <v>5369.58</v>
      </c>
      <c r="I759" s="47"/>
      <c r="K759" s="49"/>
      <c r="L759" s="47"/>
      <c r="M759" s="50"/>
      <c r="P759" s="49"/>
      <c r="Q759" s="49"/>
      <c r="R759" s="49"/>
      <c r="S759" s="50"/>
      <c r="T759" s="47"/>
      <c r="U759" s="50"/>
      <c r="X759" s="49"/>
      <c r="Y759" s="49"/>
      <c r="Z759" s="49"/>
      <c r="AA759" s="50"/>
      <c r="AB759" s="47"/>
      <c r="AC759" s="50"/>
      <c r="AF759" s="49"/>
      <c r="AG759" s="49"/>
      <c r="AH759" s="49"/>
      <c r="AI759" s="50"/>
      <c r="AJ759" s="47"/>
      <c r="AK759" s="50"/>
      <c r="AN759" s="49"/>
      <c r="AO759" s="49"/>
      <c r="AP759" s="49"/>
      <c r="AQ759" s="50"/>
      <c r="AR759" s="47"/>
      <c r="AS759" s="50"/>
      <c r="AV759" s="49"/>
      <c r="AW759" s="49"/>
      <c r="AX759" s="49"/>
      <c r="AY759" s="50"/>
      <c r="AZ759" s="47"/>
      <c r="BA759" s="50"/>
      <c r="BD759" s="49"/>
      <c r="BE759" s="49"/>
      <c r="BF759" s="49"/>
      <c r="BG759" s="50"/>
      <c r="BH759" s="47"/>
      <c r="BI759" s="50"/>
      <c r="BL759" s="49"/>
      <c r="BM759" s="49"/>
      <c r="BN759" s="49"/>
      <c r="BO759" s="50"/>
      <c r="BP759" s="47"/>
      <c r="BQ759" s="50"/>
      <c r="BT759" s="49"/>
      <c r="BU759" s="49"/>
      <c r="BV759" s="49"/>
      <c r="BW759" s="50"/>
      <c r="BX759" s="47"/>
      <c r="BY759" s="50"/>
      <c r="CB759" s="49"/>
      <c r="CC759" s="49"/>
      <c r="CD759" s="49"/>
      <c r="CE759" s="50"/>
      <c r="CF759" s="47"/>
      <c r="CG759" s="50"/>
      <c r="CJ759" s="49"/>
      <c r="CK759" s="49"/>
      <c r="CL759" s="49"/>
      <c r="CM759" s="50"/>
      <c r="CN759" s="47"/>
      <c r="CO759" s="50"/>
      <c r="CR759" s="49"/>
      <c r="CS759" s="49"/>
      <c r="CT759" s="49"/>
      <c r="CU759" s="50"/>
      <c r="CV759" s="47"/>
      <c r="CW759" s="50"/>
      <c r="CZ759" s="49"/>
      <c r="DA759" s="49"/>
      <c r="DB759" s="49"/>
      <c r="DC759" s="50"/>
      <c r="DD759" s="47"/>
      <c r="DE759" s="50"/>
      <c r="DH759" s="49"/>
      <c r="DI759" s="49"/>
      <c r="DJ759" s="49"/>
      <c r="DK759" s="50"/>
      <c r="DL759" s="47"/>
      <c r="DM759" s="50"/>
      <c r="DP759" s="49"/>
      <c r="DQ759" s="49"/>
      <c r="DR759" s="49"/>
      <c r="DS759" s="50"/>
      <c r="DT759" s="47"/>
      <c r="DU759" s="50"/>
      <c r="DX759" s="49"/>
      <c r="DY759" s="49"/>
      <c r="DZ759" s="49"/>
      <c r="EA759" s="50"/>
      <c r="EB759" s="47"/>
      <c r="EC759" s="50"/>
      <c r="EF759" s="49"/>
      <c r="EG759" s="49"/>
      <c r="EH759" s="49"/>
      <c r="EI759" s="50"/>
      <c r="EJ759" s="47"/>
      <c r="EK759" s="50"/>
      <c r="EN759" s="49"/>
      <c r="EO759" s="49"/>
      <c r="EP759" s="49"/>
      <c r="EQ759" s="50"/>
      <c r="ER759" s="47"/>
      <c r="ES759" s="50"/>
      <c r="EV759" s="49"/>
      <c r="EW759" s="49"/>
      <c r="EX759" s="49"/>
      <c r="EY759" s="50"/>
      <c r="EZ759" s="47"/>
      <c r="FA759" s="50"/>
      <c r="FD759" s="49"/>
      <c r="FE759" s="49"/>
      <c r="FF759" s="49"/>
      <c r="FG759" s="50"/>
      <c r="FH759" s="47"/>
      <c r="FI759" s="50"/>
      <c r="FL759" s="49"/>
      <c r="FM759" s="49"/>
      <c r="FN759" s="49"/>
      <c r="FO759" s="50"/>
      <c r="FP759" s="47"/>
      <c r="FQ759" s="50"/>
      <c r="FT759" s="49"/>
      <c r="FU759" s="49"/>
      <c r="FV759" s="49"/>
      <c r="FW759" s="50"/>
      <c r="FX759" s="47"/>
      <c r="FY759" s="50"/>
      <c r="GB759" s="49"/>
      <c r="GC759" s="49"/>
      <c r="GD759" s="49"/>
      <c r="GE759" s="50"/>
      <c r="GF759" s="47"/>
      <c r="GG759" s="50"/>
      <c r="GJ759" s="49"/>
      <c r="GK759" s="49"/>
      <c r="GL759" s="49"/>
      <c r="GM759" s="50"/>
      <c r="GN759" s="47"/>
      <c r="GO759" s="50"/>
      <c r="GR759" s="49"/>
      <c r="GS759" s="49"/>
      <c r="GT759" s="49"/>
      <c r="GU759" s="50"/>
      <c r="GV759" s="47"/>
      <c r="GW759" s="50"/>
      <c r="GZ759" s="49"/>
      <c r="HA759" s="49"/>
      <c r="HB759" s="49"/>
      <c r="HC759" s="50"/>
      <c r="HD759" s="47"/>
      <c r="HE759" s="50"/>
      <c r="HH759" s="49"/>
      <c r="HI759" s="49"/>
      <c r="HJ759" s="49"/>
      <c r="HK759" s="50"/>
      <c r="HL759" s="47"/>
      <c r="HM759" s="50"/>
      <c r="HP759" s="49"/>
      <c r="HQ759" s="49"/>
      <c r="HR759" s="49"/>
      <c r="HS759" s="50"/>
      <c r="HT759" s="47"/>
      <c r="HU759" s="50"/>
      <c r="HX759" s="49"/>
      <c r="HY759" s="49"/>
      <c r="HZ759" s="49"/>
      <c r="IA759" s="50"/>
      <c r="IB759" s="47"/>
      <c r="IC759" s="50"/>
      <c r="IF759" s="49"/>
      <c r="IG759" s="49"/>
      <c r="IH759" s="49"/>
      <c r="II759" s="50"/>
      <c r="IJ759" s="47"/>
      <c r="IK759" s="50"/>
      <c r="IN759" s="49"/>
      <c r="IO759" s="49"/>
      <c r="IP759" s="49"/>
      <c r="IQ759" s="50"/>
    </row>
    <row r="760" spans="1:251" s="48" customFormat="1">
      <c r="A760" s="43"/>
      <c r="B760" s="44">
        <v>100000307317</v>
      </c>
      <c r="C760" s="43">
        <v>1</v>
      </c>
      <c r="D760" s="45" t="s">
        <v>212</v>
      </c>
      <c r="E760" s="45" t="s">
        <v>266</v>
      </c>
      <c r="F760" s="46">
        <v>2448.7399999999998</v>
      </c>
      <c r="G760" s="46">
        <v>-2447.7399999999998</v>
      </c>
      <c r="H760" s="46">
        <v>1</v>
      </c>
      <c r="I760" s="47"/>
      <c r="L760" s="47"/>
      <c r="M760" s="50"/>
      <c r="P760" s="49"/>
      <c r="Q760" s="49"/>
      <c r="S760" s="50"/>
      <c r="T760" s="47"/>
      <c r="U760" s="50"/>
      <c r="X760" s="49"/>
      <c r="Y760" s="49"/>
      <c r="AA760" s="50"/>
      <c r="AB760" s="47"/>
      <c r="AC760" s="50"/>
      <c r="AF760" s="49"/>
      <c r="AG760" s="49"/>
      <c r="AI760" s="50"/>
      <c r="AJ760" s="47"/>
      <c r="AK760" s="50"/>
      <c r="AN760" s="49"/>
      <c r="AO760" s="49"/>
      <c r="AQ760" s="50"/>
      <c r="AR760" s="47"/>
      <c r="AS760" s="50"/>
      <c r="AV760" s="49"/>
      <c r="AW760" s="49"/>
      <c r="AY760" s="50"/>
      <c r="AZ760" s="47"/>
      <c r="BA760" s="50"/>
      <c r="BD760" s="49"/>
      <c r="BE760" s="49"/>
      <c r="BG760" s="50"/>
      <c r="BH760" s="47"/>
      <c r="BI760" s="50"/>
      <c r="BL760" s="49"/>
      <c r="BM760" s="49"/>
      <c r="BO760" s="50"/>
      <c r="BP760" s="47"/>
      <c r="BQ760" s="50"/>
      <c r="BT760" s="49"/>
      <c r="BU760" s="49"/>
      <c r="BW760" s="50"/>
      <c r="BX760" s="47"/>
      <c r="BY760" s="50"/>
      <c r="CB760" s="49"/>
      <c r="CC760" s="49"/>
      <c r="CE760" s="50"/>
      <c r="CF760" s="47"/>
      <c r="CG760" s="50"/>
      <c r="CJ760" s="49"/>
      <c r="CK760" s="49"/>
      <c r="CM760" s="50"/>
      <c r="CN760" s="47"/>
      <c r="CO760" s="50"/>
      <c r="CR760" s="49"/>
      <c r="CS760" s="49"/>
      <c r="CU760" s="50"/>
      <c r="CV760" s="47"/>
      <c r="CW760" s="50"/>
      <c r="CZ760" s="49"/>
      <c r="DA760" s="49"/>
      <c r="DC760" s="50"/>
      <c r="DD760" s="47"/>
      <c r="DE760" s="50"/>
      <c r="DH760" s="49"/>
      <c r="DI760" s="49"/>
      <c r="DK760" s="50"/>
      <c r="DL760" s="47"/>
      <c r="DM760" s="50"/>
      <c r="DP760" s="49"/>
      <c r="DQ760" s="49"/>
      <c r="DS760" s="50"/>
      <c r="DT760" s="47"/>
      <c r="DU760" s="50"/>
      <c r="DX760" s="49"/>
      <c r="DY760" s="49"/>
      <c r="EA760" s="50"/>
      <c r="EB760" s="47"/>
      <c r="EC760" s="50"/>
      <c r="EF760" s="49"/>
      <c r="EG760" s="49"/>
      <c r="EI760" s="50"/>
      <c r="EJ760" s="47"/>
      <c r="EK760" s="50"/>
      <c r="EN760" s="49"/>
      <c r="EO760" s="49"/>
      <c r="EQ760" s="50"/>
      <c r="ER760" s="47"/>
      <c r="ES760" s="50"/>
      <c r="EV760" s="49"/>
      <c r="EW760" s="49"/>
      <c r="EY760" s="50"/>
      <c r="EZ760" s="47"/>
      <c r="FA760" s="50"/>
      <c r="FD760" s="49"/>
      <c r="FE760" s="49"/>
      <c r="FG760" s="50"/>
      <c r="FH760" s="47"/>
      <c r="FI760" s="50"/>
      <c r="FL760" s="49"/>
      <c r="FM760" s="49"/>
      <c r="FO760" s="50"/>
      <c r="FP760" s="47"/>
      <c r="FQ760" s="50"/>
      <c r="FT760" s="49"/>
      <c r="FU760" s="49"/>
      <c r="FW760" s="50"/>
      <c r="FX760" s="47"/>
      <c r="FY760" s="50"/>
      <c r="GB760" s="49"/>
      <c r="GC760" s="49"/>
      <c r="GE760" s="50"/>
      <c r="GF760" s="47"/>
      <c r="GG760" s="50"/>
      <c r="GJ760" s="49"/>
      <c r="GK760" s="49"/>
      <c r="GM760" s="50"/>
      <c r="GN760" s="47"/>
      <c r="GO760" s="50"/>
      <c r="GR760" s="49"/>
      <c r="GS760" s="49"/>
      <c r="GU760" s="50"/>
      <c r="GV760" s="47"/>
      <c r="GW760" s="50"/>
      <c r="GZ760" s="49"/>
      <c r="HA760" s="49"/>
      <c r="HC760" s="50"/>
      <c r="HD760" s="47"/>
      <c r="HE760" s="50"/>
      <c r="HH760" s="49"/>
      <c r="HI760" s="49"/>
      <c r="HK760" s="50"/>
      <c r="HL760" s="47"/>
      <c r="HM760" s="50"/>
      <c r="HP760" s="49"/>
      <c r="HQ760" s="49"/>
      <c r="HS760" s="50"/>
      <c r="HT760" s="47"/>
      <c r="HU760" s="50"/>
      <c r="HX760" s="49"/>
      <c r="HY760" s="49"/>
      <c r="IA760" s="50"/>
      <c r="IB760" s="47"/>
      <c r="IC760" s="50"/>
      <c r="IF760" s="49"/>
      <c r="IG760" s="49"/>
      <c r="II760" s="50"/>
      <c r="IJ760" s="47"/>
      <c r="IK760" s="50"/>
      <c r="IN760" s="49"/>
      <c r="IO760" s="49"/>
      <c r="IQ760" s="50"/>
    </row>
    <row r="761" spans="1:251" s="48" customFormat="1">
      <c r="A761" s="43">
        <v>386</v>
      </c>
      <c r="B761" s="44">
        <v>100000307318</v>
      </c>
      <c r="C761" s="43">
        <v>0</v>
      </c>
      <c r="D761" s="45" t="s">
        <v>212</v>
      </c>
      <c r="E761" s="45" t="s">
        <v>266</v>
      </c>
      <c r="F761" s="46">
        <v>6592.76</v>
      </c>
      <c r="G761" s="46">
        <v>-1223.18</v>
      </c>
      <c r="H761" s="46">
        <v>5369.58</v>
      </c>
      <c r="I761" s="47"/>
      <c r="K761" s="49"/>
      <c r="L761" s="47"/>
      <c r="M761" s="50"/>
      <c r="P761" s="49"/>
      <c r="Q761" s="49"/>
      <c r="R761" s="49"/>
      <c r="S761" s="50"/>
      <c r="T761" s="47"/>
      <c r="U761" s="50"/>
      <c r="X761" s="49"/>
      <c r="Y761" s="49"/>
      <c r="Z761" s="49"/>
      <c r="AA761" s="50"/>
      <c r="AB761" s="47"/>
      <c r="AC761" s="50"/>
      <c r="AF761" s="49"/>
      <c r="AG761" s="49"/>
      <c r="AH761" s="49"/>
      <c r="AI761" s="50"/>
      <c r="AJ761" s="47"/>
      <c r="AK761" s="50"/>
      <c r="AN761" s="49"/>
      <c r="AO761" s="49"/>
      <c r="AP761" s="49"/>
      <c r="AQ761" s="50"/>
      <c r="AR761" s="47"/>
      <c r="AS761" s="50"/>
      <c r="AV761" s="49"/>
      <c r="AW761" s="49"/>
      <c r="AX761" s="49"/>
      <c r="AY761" s="50"/>
      <c r="AZ761" s="47"/>
      <c r="BA761" s="50"/>
      <c r="BD761" s="49"/>
      <c r="BE761" s="49"/>
      <c r="BF761" s="49"/>
      <c r="BG761" s="50"/>
      <c r="BH761" s="47"/>
      <c r="BI761" s="50"/>
      <c r="BL761" s="49"/>
      <c r="BM761" s="49"/>
      <c r="BN761" s="49"/>
      <c r="BO761" s="50"/>
      <c r="BP761" s="47"/>
      <c r="BQ761" s="50"/>
      <c r="BT761" s="49"/>
      <c r="BU761" s="49"/>
      <c r="BV761" s="49"/>
      <c r="BW761" s="50"/>
      <c r="BX761" s="47"/>
      <c r="BY761" s="50"/>
      <c r="CB761" s="49"/>
      <c r="CC761" s="49"/>
      <c r="CD761" s="49"/>
      <c r="CE761" s="50"/>
      <c r="CF761" s="47"/>
      <c r="CG761" s="50"/>
      <c r="CJ761" s="49"/>
      <c r="CK761" s="49"/>
      <c r="CL761" s="49"/>
      <c r="CM761" s="50"/>
      <c r="CN761" s="47"/>
      <c r="CO761" s="50"/>
      <c r="CR761" s="49"/>
      <c r="CS761" s="49"/>
      <c r="CT761" s="49"/>
      <c r="CU761" s="50"/>
      <c r="CV761" s="47"/>
      <c r="CW761" s="50"/>
      <c r="CZ761" s="49"/>
      <c r="DA761" s="49"/>
      <c r="DB761" s="49"/>
      <c r="DC761" s="50"/>
      <c r="DD761" s="47"/>
      <c r="DE761" s="50"/>
      <c r="DH761" s="49"/>
      <c r="DI761" s="49"/>
      <c r="DJ761" s="49"/>
      <c r="DK761" s="50"/>
      <c r="DL761" s="47"/>
      <c r="DM761" s="50"/>
      <c r="DP761" s="49"/>
      <c r="DQ761" s="49"/>
      <c r="DR761" s="49"/>
      <c r="DS761" s="50"/>
      <c r="DT761" s="47"/>
      <c r="DU761" s="50"/>
      <c r="DX761" s="49"/>
      <c r="DY761" s="49"/>
      <c r="DZ761" s="49"/>
      <c r="EA761" s="50"/>
      <c r="EB761" s="47"/>
      <c r="EC761" s="50"/>
      <c r="EF761" s="49"/>
      <c r="EG761" s="49"/>
      <c r="EH761" s="49"/>
      <c r="EI761" s="50"/>
      <c r="EJ761" s="47"/>
      <c r="EK761" s="50"/>
      <c r="EN761" s="49"/>
      <c r="EO761" s="49"/>
      <c r="EP761" s="49"/>
      <c r="EQ761" s="50"/>
      <c r="ER761" s="47"/>
      <c r="ES761" s="50"/>
      <c r="EV761" s="49"/>
      <c r="EW761" s="49"/>
      <c r="EX761" s="49"/>
      <c r="EY761" s="50"/>
      <c r="EZ761" s="47"/>
      <c r="FA761" s="50"/>
      <c r="FD761" s="49"/>
      <c r="FE761" s="49"/>
      <c r="FF761" s="49"/>
      <c r="FG761" s="50"/>
      <c r="FH761" s="47"/>
      <c r="FI761" s="50"/>
      <c r="FL761" s="49"/>
      <c r="FM761" s="49"/>
      <c r="FN761" s="49"/>
      <c r="FO761" s="50"/>
      <c r="FP761" s="47"/>
      <c r="FQ761" s="50"/>
      <c r="FT761" s="49"/>
      <c r="FU761" s="49"/>
      <c r="FV761" s="49"/>
      <c r="FW761" s="50"/>
      <c r="FX761" s="47"/>
      <c r="FY761" s="50"/>
      <c r="GB761" s="49"/>
      <c r="GC761" s="49"/>
      <c r="GD761" s="49"/>
      <c r="GE761" s="50"/>
      <c r="GF761" s="47"/>
      <c r="GG761" s="50"/>
      <c r="GJ761" s="49"/>
      <c r="GK761" s="49"/>
      <c r="GL761" s="49"/>
      <c r="GM761" s="50"/>
      <c r="GN761" s="47"/>
      <c r="GO761" s="50"/>
      <c r="GR761" s="49"/>
      <c r="GS761" s="49"/>
      <c r="GT761" s="49"/>
      <c r="GU761" s="50"/>
      <c r="GV761" s="47"/>
      <c r="GW761" s="50"/>
      <c r="GZ761" s="49"/>
      <c r="HA761" s="49"/>
      <c r="HB761" s="49"/>
      <c r="HC761" s="50"/>
      <c r="HD761" s="47"/>
      <c r="HE761" s="50"/>
      <c r="HH761" s="49"/>
      <c r="HI761" s="49"/>
      <c r="HJ761" s="49"/>
      <c r="HK761" s="50"/>
      <c r="HL761" s="47"/>
      <c r="HM761" s="50"/>
      <c r="HP761" s="49"/>
      <c r="HQ761" s="49"/>
      <c r="HR761" s="49"/>
      <c r="HS761" s="50"/>
      <c r="HT761" s="47"/>
      <c r="HU761" s="50"/>
      <c r="HX761" s="49"/>
      <c r="HY761" s="49"/>
      <c r="HZ761" s="49"/>
      <c r="IA761" s="50"/>
      <c r="IB761" s="47"/>
      <c r="IC761" s="50"/>
      <c r="IF761" s="49"/>
      <c r="IG761" s="49"/>
      <c r="IH761" s="49"/>
      <c r="II761" s="50"/>
      <c r="IJ761" s="47"/>
      <c r="IK761" s="50"/>
      <c r="IN761" s="49"/>
      <c r="IO761" s="49"/>
      <c r="IP761" s="49"/>
      <c r="IQ761" s="50"/>
    </row>
    <row r="762" spans="1:251" s="48" customFormat="1">
      <c r="A762" s="43"/>
      <c r="B762" s="44">
        <v>100000307318</v>
      </c>
      <c r="C762" s="43">
        <v>1</v>
      </c>
      <c r="D762" s="45" t="s">
        <v>212</v>
      </c>
      <c r="E762" s="45" t="s">
        <v>266</v>
      </c>
      <c r="F762" s="46">
        <v>2448.7399999999998</v>
      </c>
      <c r="G762" s="46">
        <v>-2447.7399999999998</v>
      </c>
      <c r="H762" s="46">
        <v>1</v>
      </c>
      <c r="I762" s="47"/>
      <c r="L762" s="47"/>
      <c r="M762" s="50"/>
      <c r="P762" s="49"/>
      <c r="Q762" s="49"/>
      <c r="S762" s="50"/>
      <c r="T762" s="47"/>
      <c r="U762" s="50"/>
      <c r="X762" s="49"/>
      <c r="Y762" s="49"/>
      <c r="AA762" s="50"/>
      <c r="AB762" s="47"/>
      <c r="AC762" s="50"/>
      <c r="AF762" s="49"/>
      <c r="AG762" s="49"/>
      <c r="AI762" s="50"/>
      <c r="AJ762" s="47"/>
      <c r="AK762" s="50"/>
      <c r="AN762" s="49"/>
      <c r="AO762" s="49"/>
      <c r="AQ762" s="50"/>
      <c r="AR762" s="47"/>
      <c r="AS762" s="50"/>
      <c r="AV762" s="49"/>
      <c r="AW762" s="49"/>
      <c r="AY762" s="50"/>
      <c r="AZ762" s="47"/>
      <c r="BA762" s="50"/>
      <c r="BD762" s="49"/>
      <c r="BE762" s="49"/>
      <c r="BG762" s="50"/>
      <c r="BH762" s="47"/>
      <c r="BI762" s="50"/>
      <c r="BL762" s="49"/>
      <c r="BM762" s="49"/>
      <c r="BO762" s="50"/>
      <c r="BP762" s="47"/>
      <c r="BQ762" s="50"/>
      <c r="BT762" s="49"/>
      <c r="BU762" s="49"/>
      <c r="BW762" s="50"/>
      <c r="BX762" s="47"/>
      <c r="BY762" s="50"/>
      <c r="CB762" s="49"/>
      <c r="CC762" s="49"/>
      <c r="CE762" s="50"/>
      <c r="CF762" s="47"/>
      <c r="CG762" s="50"/>
      <c r="CJ762" s="49"/>
      <c r="CK762" s="49"/>
      <c r="CM762" s="50"/>
      <c r="CN762" s="47"/>
      <c r="CO762" s="50"/>
      <c r="CR762" s="49"/>
      <c r="CS762" s="49"/>
      <c r="CU762" s="50"/>
      <c r="CV762" s="47"/>
      <c r="CW762" s="50"/>
      <c r="CZ762" s="49"/>
      <c r="DA762" s="49"/>
      <c r="DC762" s="50"/>
      <c r="DD762" s="47"/>
      <c r="DE762" s="50"/>
      <c r="DH762" s="49"/>
      <c r="DI762" s="49"/>
      <c r="DK762" s="50"/>
      <c r="DL762" s="47"/>
      <c r="DM762" s="50"/>
      <c r="DP762" s="49"/>
      <c r="DQ762" s="49"/>
      <c r="DS762" s="50"/>
      <c r="DT762" s="47"/>
      <c r="DU762" s="50"/>
      <c r="DX762" s="49"/>
      <c r="DY762" s="49"/>
      <c r="EA762" s="50"/>
      <c r="EB762" s="47"/>
      <c r="EC762" s="50"/>
      <c r="EF762" s="49"/>
      <c r="EG762" s="49"/>
      <c r="EI762" s="50"/>
      <c r="EJ762" s="47"/>
      <c r="EK762" s="50"/>
      <c r="EN762" s="49"/>
      <c r="EO762" s="49"/>
      <c r="EQ762" s="50"/>
      <c r="ER762" s="47"/>
      <c r="ES762" s="50"/>
      <c r="EV762" s="49"/>
      <c r="EW762" s="49"/>
      <c r="EY762" s="50"/>
      <c r="EZ762" s="47"/>
      <c r="FA762" s="50"/>
      <c r="FD762" s="49"/>
      <c r="FE762" s="49"/>
      <c r="FG762" s="50"/>
      <c r="FH762" s="47"/>
      <c r="FI762" s="50"/>
      <c r="FL762" s="49"/>
      <c r="FM762" s="49"/>
      <c r="FO762" s="50"/>
      <c r="FP762" s="47"/>
      <c r="FQ762" s="50"/>
      <c r="FT762" s="49"/>
      <c r="FU762" s="49"/>
      <c r="FW762" s="50"/>
      <c r="FX762" s="47"/>
      <c r="FY762" s="50"/>
      <c r="GB762" s="49"/>
      <c r="GC762" s="49"/>
      <c r="GE762" s="50"/>
      <c r="GF762" s="47"/>
      <c r="GG762" s="50"/>
      <c r="GJ762" s="49"/>
      <c r="GK762" s="49"/>
      <c r="GM762" s="50"/>
      <c r="GN762" s="47"/>
      <c r="GO762" s="50"/>
      <c r="GR762" s="49"/>
      <c r="GS762" s="49"/>
      <c r="GU762" s="50"/>
      <c r="GV762" s="47"/>
      <c r="GW762" s="50"/>
      <c r="GZ762" s="49"/>
      <c r="HA762" s="49"/>
      <c r="HC762" s="50"/>
      <c r="HD762" s="47"/>
      <c r="HE762" s="50"/>
      <c r="HH762" s="49"/>
      <c r="HI762" s="49"/>
      <c r="HK762" s="50"/>
      <c r="HL762" s="47"/>
      <c r="HM762" s="50"/>
      <c r="HP762" s="49"/>
      <c r="HQ762" s="49"/>
      <c r="HS762" s="50"/>
      <c r="HT762" s="47"/>
      <c r="HU762" s="50"/>
      <c r="HX762" s="49"/>
      <c r="HY762" s="49"/>
      <c r="IA762" s="50"/>
      <c r="IB762" s="47"/>
      <c r="IC762" s="50"/>
      <c r="IF762" s="49"/>
      <c r="IG762" s="49"/>
      <c r="II762" s="50"/>
      <c r="IJ762" s="47"/>
      <c r="IK762" s="50"/>
      <c r="IN762" s="49"/>
      <c r="IO762" s="49"/>
      <c r="IQ762" s="50"/>
    </row>
    <row r="763" spans="1:251" s="48" customFormat="1">
      <c r="A763" s="43">
        <v>387</v>
      </c>
      <c r="B763" s="44">
        <v>100000307319</v>
      </c>
      <c r="C763" s="43">
        <v>0</v>
      </c>
      <c r="D763" s="45" t="s">
        <v>212</v>
      </c>
      <c r="E763" s="45" t="s">
        <v>266</v>
      </c>
      <c r="F763" s="46">
        <v>6592.76</v>
      </c>
      <c r="G763" s="46">
        <v>-1223.18</v>
      </c>
      <c r="H763" s="46">
        <v>5369.58</v>
      </c>
      <c r="I763" s="47"/>
      <c r="K763" s="49"/>
      <c r="L763" s="47"/>
      <c r="M763" s="50"/>
      <c r="P763" s="49"/>
      <c r="Q763" s="49"/>
      <c r="R763" s="49"/>
      <c r="S763" s="50"/>
      <c r="T763" s="47"/>
      <c r="U763" s="50"/>
      <c r="X763" s="49"/>
      <c r="Y763" s="49"/>
      <c r="Z763" s="49"/>
      <c r="AA763" s="50"/>
      <c r="AB763" s="47"/>
      <c r="AC763" s="50"/>
      <c r="AF763" s="49"/>
      <c r="AG763" s="49"/>
      <c r="AH763" s="49"/>
      <c r="AI763" s="50"/>
      <c r="AJ763" s="47"/>
      <c r="AK763" s="50"/>
      <c r="AN763" s="49"/>
      <c r="AO763" s="49"/>
      <c r="AP763" s="49"/>
      <c r="AQ763" s="50"/>
      <c r="AR763" s="47"/>
      <c r="AS763" s="50"/>
      <c r="AV763" s="49"/>
      <c r="AW763" s="49"/>
      <c r="AX763" s="49"/>
      <c r="AY763" s="50"/>
      <c r="AZ763" s="47"/>
      <c r="BA763" s="50"/>
      <c r="BD763" s="49"/>
      <c r="BE763" s="49"/>
      <c r="BF763" s="49"/>
      <c r="BG763" s="50"/>
      <c r="BH763" s="47"/>
      <c r="BI763" s="50"/>
      <c r="BL763" s="49"/>
      <c r="BM763" s="49"/>
      <c r="BN763" s="49"/>
      <c r="BO763" s="50"/>
      <c r="BP763" s="47"/>
      <c r="BQ763" s="50"/>
      <c r="BT763" s="49"/>
      <c r="BU763" s="49"/>
      <c r="BV763" s="49"/>
      <c r="BW763" s="50"/>
      <c r="BX763" s="47"/>
      <c r="BY763" s="50"/>
      <c r="CB763" s="49"/>
      <c r="CC763" s="49"/>
      <c r="CD763" s="49"/>
      <c r="CE763" s="50"/>
      <c r="CF763" s="47"/>
      <c r="CG763" s="50"/>
      <c r="CJ763" s="49"/>
      <c r="CK763" s="49"/>
      <c r="CL763" s="49"/>
      <c r="CM763" s="50"/>
      <c r="CN763" s="47"/>
      <c r="CO763" s="50"/>
      <c r="CR763" s="49"/>
      <c r="CS763" s="49"/>
      <c r="CT763" s="49"/>
      <c r="CU763" s="50"/>
      <c r="CV763" s="47"/>
      <c r="CW763" s="50"/>
      <c r="CZ763" s="49"/>
      <c r="DA763" s="49"/>
      <c r="DB763" s="49"/>
      <c r="DC763" s="50"/>
      <c r="DD763" s="47"/>
      <c r="DE763" s="50"/>
      <c r="DH763" s="49"/>
      <c r="DI763" s="49"/>
      <c r="DJ763" s="49"/>
      <c r="DK763" s="50"/>
      <c r="DL763" s="47"/>
      <c r="DM763" s="50"/>
      <c r="DP763" s="49"/>
      <c r="DQ763" s="49"/>
      <c r="DR763" s="49"/>
      <c r="DS763" s="50"/>
      <c r="DT763" s="47"/>
      <c r="DU763" s="50"/>
      <c r="DX763" s="49"/>
      <c r="DY763" s="49"/>
      <c r="DZ763" s="49"/>
      <c r="EA763" s="50"/>
      <c r="EB763" s="47"/>
      <c r="EC763" s="50"/>
      <c r="EF763" s="49"/>
      <c r="EG763" s="49"/>
      <c r="EH763" s="49"/>
      <c r="EI763" s="50"/>
      <c r="EJ763" s="47"/>
      <c r="EK763" s="50"/>
      <c r="EN763" s="49"/>
      <c r="EO763" s="49"/>
      <c r="EP763" s="49"/>
      <c r="EQ763" s="50"/>
      <c r="ER763" s="47"/>
      <c r="ES763" s="50"/>
      <c r="EV763" s="49"/>
      <c r="EW763" s="49"/>
      <c r="EX763" s="49"/>
      <c r="EY763" s="50"/>
      <c r="EZ763" s="47"/>
      <c r="FA763" s="50"/>
      <c r="FD763" s="49"/>
      <c r="FE763" s="49"/>
      <c r="FF763" s="49"/>
      <c r="FG763" s="50"/>
      <c r="FH763" s="47"/>
      <c r="FI763" s="50"/>
      <c r="FL763" s="49"/>
      <c r="FM763" s="49"/>
      <c r="FN763" s="49"/>
      <c r="FO763" s="50"/>
      <c r="FP763" s="47"/>
      <c r="FQ763" s="50"/>
      <c r="FT763" s="49"/>
      <c r="FU763" s="49"/>
      <c r="FV763" s="49"/>
      <c r="FW763" s="50"/>
      <c r="FX763" s="47"/>
      <c r="FY763" s="50"/>
      <c r="GB763" s="49"/>
      <c r="GC763" s="49"/>
      <c r="GD763" s="49"/>
      <c r="GE763" s="50"/>
      <c r="GF763" s="47"/>
      <c r="GG763" s="50"/>
      <c r="GJ763" s="49"/>
      <c r="GK763" s="49"/>
      <c r="GL763" s="49"/>
      <c r="GM763" s="50"/>
      <c r="GN763" s="47"/>
      <c r="GO763" s="50"/>
      <c r="GR763" s="49"/>
      <c r="GS763" s="49"/>
      <c r="GT763" s="49"/>
      <c r="GU763" s="50"/>
      <c r="GV763" s="47"/>
      <c r="GW763" s="50"/>
      <c r="GZ763" s="49"/>
      <c r="HA763" s="49"/>
      <c r="HB763" s="49"/>
      <c r="HC763" s="50"/>
      <c r="HD763" s="47"/>
      <c r="HE763" s="50"/>
      <c r="HH763" s="49"/>
      <c r="HI763" s="49"/>
      <c r="HJ763" s="49"/>
      <c r="HK763" s="50"/>
      <c r="HL763" s="47"/>
      <c r="HM763" s="50"/>
      <c r="HP763" s="49"/>
      <c r="HQ763" s="49"/>
      <c r="HR763" s="49"/>
      <c r="HS763" s="50"/>
      <c r="HT763" s="47"/>
      <c r="HU763" s="50"/>
      <c r="HX763" s="49"/>
      <c r="HY763" s="49"/>
      <c r="HZ763" s="49"/>
      <c r="IA763" s="50"/>
      <c r="IB763" s="47"/>
      <c r="IC763" s="50"/>
      <c r="IF763" s="49"/>
      <c r="IG763" s="49"/>
      <c r="IH763" s="49"/>
      <c r="II763" s="50"/>
      <c r="IJ763" s="47"/>
      <c r="IK763" s="50"/>
      <c r="IN763" s="49"/>
      <c r="IO763" s="49"/>
      <c r="IP763" s="49"/>
      <c r="IQ763" s="50"/>
    </row>
    <row r="764" spans="1:251" s="48" customFormat="1">
      <c r="A764" s="43"/>
      <c r="B764" s="44">
        <v>100000307319</v>
      </c>
      <c r="C764" s="43">
        <v>1</v>
      </c>
      <c r="D764" s="45" t="s">
        <v>212</v>
      </c>
      <c r="E764" s="45" t="s">
        <v>266</v>
      </c>
      <c r="F764" s="46">
        <v>2448.7399999999998</v>
      </c>
      <c r="G764" s="46">
        <v>-2447.7399999999998</v>
      </c>
      <c r="H764" s="46">
        <v>1</v>
      </c>
      <c r="I764" s="47"/>
      <c r="L764" s="47"/>
      <c r="M764" s="50"/>
      <c r="P764" s="49"/>
      <c r="Q764" s="49"/>
      <c r="S764" s="50"/>
      <c r="T764" s="47"/>
      <c r="U764" s="50"/>
      <c r="X764" s="49"/>
      <c r="Y764" s="49"/>
      <c r="AA764" s="50"/>
      <c r="AB764" s="47"/>
      <c r="AC764" s="50"/>
      <c r="AF764" s="49"/>
      <c r="AG764" s="49"/>
      <c r="AI764" s="50"/>
      <c r="AJ764" s="47"/>
      <c r="AK764" s="50"/>
      <c r="AN764" s="49"/>
      <c r="AO764" s="49"/>
      <c r="AQ764" s="50"/>
      <c r="AR764" s="47"/>
      <c r="AS764" s="50"/>
      <c r="AV764" s="49"/>
      <c r="AW764" s="49"/>
      <c r="AY764" s="50"/>
      <c r="AZ764" s="47"/>
      <c r="BA764" s="50"/>
      <c r="BD764" s="49"/>
      <c r="BE764" s="49"/>
      <c r="BG764" s="50"/>
      <c r="BH764" s="47"/>
      <c r="BI764" s="50"/>
      <c r="BL764" s="49"/>
      <c r="BM764" s="49"/>
      <c r="BO764" s="50"/>
      <c r="BP764" s="47"/>
      <c r="BQ764" s="50"/>
      <c r="BT764" s="49"/>
      <c r="BU764" s="49"/>
      <c r="BW764" s="50"/>
      <c r="BX764" s="47"/>
      <c r="BY764" s="50"/>
      <c r="CB764" s="49"/>
      <c r="CC764" s="49"/>
      <c r="CE764" s="50"/>
      <c r="CF764" s="47"/>
      <c r="CG764" s="50"/>
      <c r="CJ764" s="49"/>
      <c r="CK764" s="49"/>
      <c r="CM764" s="50"/>
      <c r="CN764" s="47"/>
      <c r="CO764" s="50"/>
      <c r="CR764" s="49"/>
      <c r="CS764" s="49"/>
      <c r="CU764" s="50"/>
      <c r="CV764" s="47"/>
      <c r="CW764" s="50"/>
      <c r="CZ764" s="49"/>
      <c r="DA764" s="49"/>
      <c r="DC764" s="50"/>
      <c r="DD764" s="47"/>
      <c r="DE764" s="50"/>
      <c r="DH764" s="49"/>
      <c r="DI764" s="49"/>
      <c r="DK764" s="50"/>
      <c r="DL764" s="47"/>
      <c r="DM764" s="50"/>
      <c r="DP764" s="49"/>
      <c r="DQ764" s="49"/>
      <c r="DS764" s="50"/>
      <c r="DT764" s="47"/>
      <c r="DU764" s="50"/>
      <c r="DX764" s="49"/>
      <c r="DY764" s="49"/>
      <c r="EA764" s="50"/>
      <c r="EB764" s="47"/>
      <c r="EC764" s="50"/>
      <c r="EF764" s="49"/>
      <c r="EG764" s="49"/>
      <c r="EI764" s="50"/>
      <c r="EJ764" s="47"/>
      <c r="EK764" s="50"/>
      <c r="EN764" s="49"/>
      <c r="EO764" s="49"/>
      <c r="EQ764" s="50"/>
      <c r="ER764" s="47"/>
      <c r="ES764" s="50"/>
      <c r="EV764" s="49"/>
      <c r="EW764" s="49"/>
      <c r="EY764" s="50"/>
      <c r="EZ764" s="47"/>
      <c r="FA764" s="50"/>
      <c r="FD764" s="49"/>
      <c r="FE764" s="49"/>
      <c r="FG764" s="50"/>
      <c r="FH764" s="47"/>
      <c r="FI764" s="50"/>
      <c r="FL764" s="49"/>
      <c r="FM764" s="49"/>
      <c r="FO764" s="50"/>
      <c r="FP764" s="47"/>
      <c r="FQ764" s="50"/>
      <c r="FT764" s="49"/>
      <c r="FU764" s="49"/>
      <c r="FW764" s="50"/>
      <c r="FX764" s="47"/>
      <c r="FY764" s="50"/>
      <c r="GB764" s="49"/>
      <c r="GC764" s="49"/>
      <c r="GE764" s="50"/>
      <c r="GF764" s="47"/>
      <c r="GG764" s="50"/>
      <c r="GJ764" s="49"/>
      <c r="GK764" s="49"/>
      <c r="GM764" s="50"/>
      <c r="GN764" s="47"/>
      <c r="GO764" s="50"/>
      <c r="GR764" s="49"/>
      <c r="GS764" s="49"/>
      <c r="GU764" s="50"/>
      <c r="GV764" s="47"/>
      <c r="GW764" s="50"/>
      <c r="GZ764" s="49"/>
      <c r="HA764" s="49"/>
      <c r="HC764" s="50"/>
      <c r="HD764" s="47"/>
      <c r="HE764" s="50"/>
      <c r="HH764" s="49"/>
      <c r="HI764" s="49"/>
      <c r="HK764" s="50"/>
      <c r="HL764" s="47"/>
      <c r="HM764" s="50"/>
      <c r="HP764" s="49"/>
      <c r="HQ764" s="49"/>
      <c r="HS764" s="50"/>
      <c r="HT764" s="47"/>
      <c r="HU764" s="50"/>
      <c r="HX764" s="49"/>
      <c r="HY764" s="49"/>
      <c r="IA764" s="50"/>
      <c r="IB764" s="47"/>
      <c r="IC764" s="50"/>
      <c r="IF764" s="49"/>
      <c r="IG764" s="49"/>
      <c r="II764" s="50"/>
      <c r="IJ764" s="47"/>
      <c r="IK764" s="50"/>
      <c r="IN764" s="49"/>
      <c r="IO764" s="49"/>
      <c r="IQ764" s="50"/>
    </row>
    <row r="765" spans="1:251" s="48" customFormat="1">
      <c r="A765" s="43">
        <v>388</v>
      </c>
      <c r="B765" s="44">
        <v>100000307320</v>
      </c>
      <c r="C765" s="43">
        <v>0</v>
      </c>
      <c r="D765" s="45" t="s">
        <v>212</v>
      </c>
      <c r="E765" s="45" t="s">
        <v>266</v>
      </c>
      <c r="F765" s="46">
        <v>6592.76</v>
      </c>
      <c r="G765" s="46">
        <v>-1223.18</v>
      </c>
      <c r="H765" s="46">
        <v>5369.58</v>
      </c>
      <c r="I765" s="47"/>
      <c r="K765" s="49"/>
      <c r="L765" s="47"/>
      <c r="M765" s="50"/>
      <c r="P765" s="49"/>
      <c r="Q765" s="49"/>
      <c r="R765" s="49"/>
      <c r="S765" s="50"/>
      <c r="T765" s="47"/>
      <c r="U765" s="50"/>
      <c r="X765" s="49"/>
      <c r="Y765" s="49"/>
      <c r="Z765" s="49"/>
      <c r="AA765" s="50"/>
      <c r="AB765" s="47"/>
      <c r="AC765" s="50"/>
      <c r="AF765" s="49"/>
      <c r="AG765" s="49"/>
      <c r="AH765" s="49"/>
      <c r="AI765" s="50"/>
      <c r="AJ765" s="47"/>
      <c r="AK765" s="50"/>
      <c r="AN765" s="49"/>
      <c r="AO765" s="49"/>
      <c r="AP765" s="49"/>
      <c r="AQ765" s="50"/>
      <c r="AR765" s="47"/>
      <c r="AS765" s="50"/>
      <c r="AV765" s="49"/>
      <c r="AW765" s="49"/>
      <c r="AX765" s="49"/>
      <c r="AY765" s="50"/>
      <c r="AZ765" s="47"/>
      <c r="BA765" s="50"/>
      <c r="BD765" s="49"/>
      <c r="BE765" s="49"/>
      <c r="BF765" s="49"/>
      <c r="BG765" s="50"/>
      <c r="BH765" s="47"/>
      <c r="BI765" s="50"/>
      <c r="BL765" s="49"/>
      <c r="BM765" s="49"/>
      <c r="BN765" s="49"/>
      <c r="BO765" s="50"/>
      <c r="BP765" s="47"/>
      <c r="BQ765" s="50"/>
      <c r="BT765" s="49"/>
      <c r="BU765" s="49"/>
      <c r="BV765" s="49"/>
      <c r="BW765" s="50"/>
      <c r="BX765" s="47"/>
      <c r="BY765" s="50"/>
      <c r="CB765" s="49"/>
      <c r="CC765" s="49"/>
      <c r="CD765" s="49"/>
      <c r="CE765" s="50"/>
      <c r="CF765" s="47"/>
      <c r="CG765" s="50"/>
      <c r="CJ765" s="49"/>
      <c r="CK765" s="49"/>
      <c r="CL765" s="49"/>
      <c r="CM765" s="50"/>
      <c r="CN765" s="47"/>
      <c r="CO765" s="50"/>
      <c r="CR765" s="49"/>
      <c r="CS765" s="49"/>
      <c r="CT765" s="49"/>
      <c r="CU765" s="50"/>
      <c r="CV765" s="47"/>
      <c r="CW765" s="50"/>
      <c r="CZ765" s="49"/>
      <c r="DA765" s="49"/>
      <c r="DB765" s="49"/>
      <c r="DC765" s="50"/>
      <c r="DD765" s="47"/>
      <c r="DE765" s="50"/>
      <c r="DH765" s="49"/>
      <c r="DI765" s="49"/>
      <c r="DJ765" s="49"/>
      <c r="DK765" s="50"/>
      <c r="DL765" s="47"/>
      <c r="DM765" s="50"/>
      <c r="DP765" s="49"/>
      <c r="DQ765" s="49"/>
      <c r="DR765" s="49"/>
      <c r="DS765" s="50"/>
      <c r="DT765" s="47"/>
      <c r="DU765" s="50"/>
      <c r="DX765" s="49"/>
      <c r="DY765" s="49"/>
      <c r="DZ765" s="49"/>
      <c r="EA765" s="50"/>
      <c r="EB765" s="47"/>
      <c r="EC765" s="50"/>
      <c r="EF765" s="49"/>
      <c r="EG765" s="49"/>
      <c r="EH765" s="49"/>
      <c r="EI765" s="50"/>
      <c r="EJ765" s="47"/>
      <c r="EK765" s="50"/>
      <c r="EN765" s="49"/>
      <c r="EO765" s="49"/>
      <c r="EP765" s="49"/>
      <c r="EQ765" s="50"/>
      <c r="ER765" s="47"/>
      <c r="ES765" s="50"/>
      <c r="EV765" s="49"/>
      <c r="EW765" s="49"/>
      <c r="EX765" s="49"/>
      <c r="EY765" s="50"/>
      <c r="EZ765" s="47"/>
      <c r="FA765" s="50"/>
      <c r="FD765" s="49"/>
      <c r="FE765" s="49"/>
      <c r="FF765" s="49"/>
      <c r="FG765" s="50"/>
      <c r="FH765" s="47"/>
      <c r="FI765" s="50"/>
      <c r="FL765" s="49"/>
      <c r="FM765" s="49"/>
      <c r="FN765" s="49"/>
      <c r="FO765" s="50"/>
      <c r="FP765" s="47"/>
      <c r="FQ765" s="50"/>
      <c r="FT765" s="49"/>
      <c r="FU765" s="49"/>
      <c r="FV765" s="49"/>
      <c r="FW765" s="50"/>
      <c r="FX765" s="47"/>
      <c r="FY765" s="50"/>
      <c r="GB765" s="49"/>
      <c r="GC765" s="49"/>
      <c r="GD765" s="49"/>
      <c r="GE765" s="50"/>
      <c r="GF765" s="47"/>
      <c r="GG765" s="50"/>
      <c r="GJ765" s="49"/>
      <c r="GK765" s="49"/>
      <c r="GL765" s="49"/>
      <c r="GM765" s="50"/>
      <c r="GN765" s="47"/>
      <c r="GO765" s="50"/>
      <c r="GR765" s="49"/>
      <c r="GS765" s="49"/>
      <c r="GT765" s="49"/>
      <c r="GU765" s="50"/>
      <c r="GV765" s="47"/>
      <c r="GW765" s="50"/>
      <c r="GZ765" s="49"/>
      <c r="HA765" s="49"/>
      <c r="HB765" s="49"/>
      <c r="HC765" s="50"/>
      <c r="HD765" s="47"/>
      <c r="HE765" s="50"/>
      <c r="HH765" s="49"/>
      <c r="HI765" s="49"/>
      <c r="HJ765" s="49"/>
      <c r="HK765" s="50"/>
      <c r="HL765" s="47"/>
      <c r="HM765" s="50"/>
      <c r="HP765" s="49"/>
      <c r="HQ765" s="49"/>
      <c r="HR765" s="49"/>
      <c r="HS765" s="50"/>
      <c r="HT765" s="47"/>
      <c r="HU765" s="50"/>
      <c r="HX765" s="49"/>
      <c r="HY765" s="49"/>
      <c r="HZ765" s="49"/>
      <c r="IA765" s="50"/>
      <c r="IB765" s="47"/>
      <c r="IC765" s="50"/>
      <c r="IF765" s="49"/>
      <c r="IG765" s="49"/>
      <c r="IH765" s="49"/>
      <c r="II765" s="50"/>
      <c r="IJ765" s="47"/>
      <c r="IK765" s="50"/>
      <c r="IN765" s="49"/>
      <c r="IO765" s="49"/>
      <c r="IP765" s="49"/>
      <c r="IQ765" s="50"/>
    </row>
    <row r="766" spans="1:251" s="48" customFormat="1">
      <c r="A766" s="43"/>
      <c r="B766" s="44">
        <v>100000307320</v>
      </c>
      <c r="C766" s="43">
        <v>1</v>
      </c>
      <c r="D766" s="45" t="s">
        <v>212</v>
      </c>
      <c r="E766" s="45" t="s">
        <v>266</v>
      </c>
      <c r="F766" s="46">
        <v>2448.7399999999998</v>
      </c>
      <c r="G766" s="46">
        <v>-2447.7399999999998</v>
      </c>
      <c r="H766" s="46">
        <v>1</v>
      </c>
      <c r="I766" s="47"/>
      <c r="L766" s="47"/>
      <c r="M766" s="50"/>
      <c r="P766" s="49"/>
      <c r="Q766" s="49"/>
      <c r="S766" s="50"/>
      <c r="T766" s="47"/>
      <c r="U766" s="50"/>
      <c r="X766" s="49"/>
      <c r="Y766" s="49"/>
      <c r="AA766" s="50"/>
      <c r="AB766" s="47"/>
      <c r="AC766" s="50"/>
      <c r="AF766" s="49"/>
      <c r="AG766" s="49"/>
      <c r="AI766" s="50"/>
      <c r="AJ766" s="47"/>
      <c r="AK766" s="50"/>
      <c r="AN766" s="49"/>
      <c r="AO766" s="49"/>
      <c r="AQ766" s="50"/>
      <c r="AR766" s="47"/>
      <c r="AS766" s="50"/>
      <c r="AV766" s="49"/>
      <c r="AW766" s="49"/>
      <c r="AY766" s="50"/>
      <c r="AZ766" s="47"/>
      <c r="BA766" s="50"/>
      <c r="BD766" s="49"/>
      <c r="BE766" s="49"/>
      <c r="BG766" s="50"/>
      <c r="BH766" s="47"/>
      <c r="BI766" s="50"/>
      <c r="BL766" s="49"/>
      <c r="BM766" s="49"/>
      <c r="BO766" s="50"/>
      <c r="BP766" s="47"/>
      <c r="BQ766" s="50"/>
      <c r="BT766" s="49"/>
      <c r="BU766" s="49"/>
      <c r="BW766" s="50"/>
      <c r="BX766" s="47"/>
      <c r="BY766" s="50"/>
      <c r="CB766" s="49"/>
      <c r="CC766" s="49"/>
      <c r="CE766" s="50"/>
      <c r="CF766" s="47"/>
      <c r="CG766" s="50"/>
      <c r="CJ766" s="49"/>
      <c r="CK766" s="49"/>
      <c r="CM766" s="50"/>
      <c r="CN766" s="47"/>
      <c r="CO766" s="50"/>
      <c r="CR766" s="49"/>
      <c r="CS766" s="49"/>
      <c r="CU766" s="50"/>
      <c r="CV766" s="47"/>
      <c r="CW766" s="50"/>
      <c r="CZ766" s="49"/>
      <c r="DA766" s="49"/>
      <c r="DC766" s="50"/>
      <c r="DD766" s="47"/>
      <c r="DE766" s="50"/>
      <c r="DH766" s="49"/>
      <c r="DI766" s="49"/>
      <c r="DK766" s="50"/>
      <c r="DL766" s="47"/>
      <c r="DM766" s="50"/>
      <c r="DP766" s="49"/>
      <c r="DQ766" s="49"/>
      <c r="DS766" s="50"/>
      <c r="DT766" s="47"/>
      <c r="DU766" s="50"/>
      <c r="DX766" s="49"/>
      <c r="DY766" s="49"/>
      <c r="EA766" s="50"/>
      <c r="EB766" s="47"/>
      <c r="EC766" s="50"/>
      <c r="EF766" s="49"/>
      <c r="EG766" s="49"/>
      <c r="EI766" s="50"/>
      <c r="EJ766" s="47"/>
      <c r="EK766" s="50"/>
      <c r="EN766" s="49"/>
      <c r="EO766" s="49"/>
      <c r="EQ766" s="50"/>
      <c r="ER766" s="47"/>
      <c r="ES766" s="50"/>
      <c r="EV766" s="49"/>
      <c r="EW766" s="49"/>
      <c r="EY766" s="50"/>
      <c r="EZ766" s="47"/>
      <c r="FA766" s="50"/>
      <c r="FD766" s="49"/>
      <c r="FE766" s="49"/>
      <c r="FG766" s="50"/>
      <c r="FH766" s="47"/>
      <c r="FI766" s="50"/>
      <c r="FL766" s="49"/>
      <c r="FM766" s="49"/>
      <c r="FO766" s="50"/>
      <c r="FP766" s="47"/>
      <c r="FQ766" s="50"/>
      <c r="FT766" s="49"/>
      <c r="FU766" s="49"/>
      <c r="FW766" s="50"/>
      <c r="FX766" s="47"/>
      <c r="FY766" s="50"/>
      <c r="GB766" s="49"/>
      <c r="GC766" s="49"/>
      <c r="GE766" s="50"/>
      <c r="GF766" s="47"/>
      <c r="GG766" s="50"/>
      <c r="GJ766" s="49"/>
      <c r="GK766" s="49"/>
      <c r="GM766" s="50"/>
      <c r="GN766" s="47"/>
      <c r="GO766" s="50"/>
      <c r="GR766" s="49"/>
      <c r="GS766" s="49"/>
      <c r="GU766" s="50"/>
      <c r="GV766" s="47"/>
      <c r="GW766" s="50"/>
      <c r="GZ766" s="49"/>
      <c r="HA766" s="49"/>
      <c r="HC766" s="50"/>
      <c r="HD766" s="47"/>
      <c r="HE766" s="50"/>
      <c r="HH766" s="49"/>
      <c r="HI766" s="49"/>
      <c r="HK766" s="50"/>
      <c r="HL766" s="47"/>
      <c r="HM766" s="50"/>
      <c r="HP766" s="49"/>
      <c r="HQ766" s="49"/>
      <c r="HS766" s="50"/>
      <c r="HT766" s="47"/>
      <c r="HU766" s="50"/>
      <c r="HX766" s="49"/>
      <c r="HY766" s="49"/>
      <c r="IA766" s="50"/>
      <c r="IB766" s="47"/>
      <c r="IC766" s="50"/>
      <c r="IF766" s="49"/>
      <c r="IG766" s="49"/>
      <c r="II766" s="50"/>
      <c r="IJ766" s="47"/>
      <c r="IK766" s="50"/>
      <c r="IN766" s="49"/>
      <c r="IO766" s="49"/>
      <c r="IQ766" s="50"/>
    </row>
    <row r="767" spans="1:251" s="48" customFormat="1">
      <c r="A767" s="43">
        <v>389</v>
      </c>
      <c r="B767" s="44">
        <v>100000307321</v>
      </c>
      <c r="C767" s="43">
        <v>0</v>
      </c>
      <c r="D767" s="45" t="s">
        <v>212</v>
      </c>
      <c r="E767" s="45" t="s">
        <v>266</v>
      </c>
      <c r="F767" s="46">
        <v>6592.76</v>
      </c>
      <c r="G767" s="46">
        <v>-1223.18</v>
      </c>
      <c r="H767" s="46">
        <v>5369.58</v>
      </c>
      <c r="I767" s="47"/>
      <c r="K767" s="49"/>
      <c r="L767" s="47"/>
      <c r="M767" s="50"/>
      <c r="P767" s="49"/>
      <c r="Q767" s="49"/>
      <c r="R767" s="49"/>
      <c r="S767" s="50"/>
      <c r="T767" s="47"/>
      <c r="U767" s="50"/>
      <c r="X767" s="49"/>
      <c r="Y767" s="49"/>
      <c r="Z767" s="49"/>
      <c r="AA767" s="50"/>
      <c r="AB767" s="47"/>
      <c r="AC767" s="50"/>
      <c r="AF767" s="49"/>
      <c r="AG767" s="49"/>
      <c r="AH767" s="49"/>
      <c r="AI767" s="50"/>
      <c r="AJ767" s="47"/>
      <c r="AK767" s="50"/>
      <c r="AN767" s="49"/>
      <c r="AO767" s="49"/>
      <c r="AP767" s="49"/>
      <c r="AQ767" s="50"/>
      <c r="AR767" s="47"/>
      <c r="AS767" s="50"/>
      <c r="AV767" s="49"/>
      <c r="AW767" s="49"/>
      <c r="AX767" s="49"/>
      <c r="AY767" s="50"/>
      <c r="AZ767" s="47"/>
      <c r="BA767" s="50"/>
      <c r="BD767" s="49"/>
      <c r="BE767" s="49"/>
      <c r="BF767" s="49"/>
      <c r="BG767" s="50"/>
      <c r="BH767" s="47"/>
      <c r="BI767" s="50"/>
      <c r="BL767" s="49"/>
      <c r="BM767" s="49"/>
      <c r="BN767" s="49"/>
      <c r="BO767" s="50"/>
      <c r="BP767" s="47"/>
      <c r="BQ767" s="50"/>
      <c r="BT767" s="49"/>
      <c r="BU767" s="49"/>
      <c r="BV767" s="49"/>
      <c r="BW767" s="50"/>
      <c r="BX767" s="47"/>
      <c r="BY767" s="50"/>
      <c r="CB767" s="49"/>
      <c r="CC767" s="49"/>
      <c r="CD767" s="49"/>
      <c r="CE767" s="50"/>
      <c r="CF767" s="47"/>
      <c r="CG767" s="50"/>
      <c r="CJ767" s="49"/>
      <c r="CK767" s="49"/>
      <c r="CL767" s="49"/>
      <c r="CM767" s="50"/>
      <c r="CN767" s="47"/>
      <c r="CO767" s="50"/>
      <c r="CR767" s="49"/>
      <c r="CS767" s="49"/>
      <c r="CT767" s="49"/>
      <c r="CU767" s="50"/>
      <c r="CV767" s="47"/>
      <c r="CW767" s="50"/>
      <c r="CZ767" s="49"/>
      <c r="DA767" s="49"/>
      <c r="DB767" s="49"/>
      <c r="DC767" s="50"/>
      <c r="DD767" s="47"/>
      <c r="DE767" s="50"/>
      <c r="DH767" s="49"/>
      <c r="DI767" s="49"/>
      <c r="DJ767" s="49"/>
      <c r="DK767" s="50"/>
      <c r="DL767" s="47"/>
      <c r="DM767" s="50"/>
      <c r="DP767" s="49"/>
      <c r="DQ767" s="49"/>
      <c r="DR767" s="49"/>
      <c r="DS767" s="50"/>
      <c r="DT767" s="47"/>
      <c r="DU767" s="50"/>
      <c r="DX767" s="49"/>
      <c r="DY767" s="49"/>
      <c r="DZ767" s="49"/>
      <c r="EA767" s="50"/>
      <c r="EB767" s="47"/>
      <c r="EC767" s="50"/>
      <c r="EF767" s="49"/>
      <c r="EG767" s="49"/>
      <c r="EH767" s="49"/>
      <c r="EI767" s="50"/>
      <c r="EJ767" s="47"/>
      <c r="EK767" s="50"/>
      <c r="EN767" s="49"/>
      <c r="EO767" s="49"/>
      <c r="EP767" s="49"/>
      <c r="EQ767" s="50"/>
      <c r="ER767" s="47"/>
      <c r="ES767" s="50"/>
      <c r="EV767" s="49"/>
      <c r="EW767" s="49"/>
      <c r="EX767" s="49"/>
      <c r="EY767" s="50"/>
      <c r="EZ767" s="47"/>
      <c r="FA767" s="50"/>
      <c r="FD767" s="49"/>
      <c r="FE767" s="49"/>
      <c r="FF767" s="49"/>
      <c r="FG767" s="50"/>
      <c r="FH767" s="47"/>
      <c r="FI767" s="50"/>
      <c r="FL767" s="49"/>
      <c r="FM767" s="49"/>
      <c r="FN767" s="49"/>
      <c r="FO767" s="50"/>
      <c r="FP767" s="47"/>
      <c r="FQ767" s="50"/>
      <c r="FT767" s="49"/>
      <c r="FU767" s="49"/>
      <c r="FV767" s="49"/>
      <c r="FW767" s="50"/>
      <c r="FX767" s="47"/>
      <c r="FY767" s="50"/>
      <c r="GB767" s="49"/>
      <c r="GC767" s="49"/>
      <c r="GD767" s="49"/>
      <c r="GE767" s="50"/>
      <c r="GF767" s="47"/>
      <c r="GG767" s="50"/>
      <c r="GJ767" s="49"/>
      <c r="GK767" s="49"/>
      <c r="GL767" s="49"/>
      <c r="GM767" s="50"/>
      <c r="GN767" s="47"/>
      <c r="GO767" s="50"/>
      <c r="GR767" s="49"/>
      <c r="GS767" s="49"/>
      <c r="GT767" s="49"/>
      <c r="GU767" s="50"/>
      <c r="GV767" s="47"/>
      <c r="GW767" s="50"/>
      <c r="GZ767" s="49"/>
      <c r="HA767" s="49"/>
      <c r="HB767" s="49"/>
      <c r="HC767" s="50"/>
      <c r="HD767" s="47"/>
      <c r="HE767" s="50"/>
      <c r="HH767" s="49"/>
      <c r="HI767" s="49"/>
      <c r="HJ767" s="49"/>
      <c r="HK767" s="50"/>
      <c r="HL767" s="47"/>
      <c r="HM767" s="50"/>
      <c r="HP767" s="49"/>
      <c r="HQ767" s="49"/>
      <c r="HR767" s="49"/>
      <c r="HS767" s="50"/>
      <c r="HT767" s="47"/>
      <c r="HU767" s="50"/>
      <c r="HX767" s="49"/>
      <c r="HY767" s="49"/>
      <c r="HZ767" s="49"/>
      <c r="IA767" s="50"/>
      <c r="IB767" s="47"/>
      <c r="IC767" s="50"/>
      <c r="IF767" s="49"/>
      <c r="IG767" s="49"/>
      <c r="IH767" s="49"/>
      <c r="II767" s="50"/>
      <c r="IJ767" s="47"/>
      <c r="IK767" s="50"/>
      <c r="IN767" s="49"/>
      <c r="IO767" s="49"/>
      <c r="IP767" s="49"/>
      <c r="IQ767" s="50"/>
    </row>
    <row r="768" spans="1:251" s="48" customFormat="1">
      <c r="A768" s="43"/>
      <c r="B768" s="44">
        <v>100000307321</v>
      </c>
      <c r="C768" s="43">
        <v>1</v>
      </c>
      <c r="D768" s="45" t="s">
        <v>212</v>
      </c>
      <c r="E768" s="45" t="s">
        <v>266</v>
      </c>
      <c r="F768" s="46">
        <v>2448.7399999999998</v>
      </c>
      <c r="G768" s="46">
        <v>-2447.7399999999998</v>
      </c>
      <c r="H768" s="46">
        <v>1</v>
      </c>
      <c r="I768" s="47"/>
      <c r="L768" s="47"/>
      <c r="M768" s="50"/>
      <c r="P768" s="49"/>
      <c r="Q768" s="49"/>
      <c r="S768" s="50"/>
      <c r="T768" s="47"/>
      <c r="U768" s="50"/>
      <c r="X768" s="49"/>
      <c r="Y768" s="49"/>
      <c r="AA768" s="50"/>
      <c r="AB768" s="47"/>
      <c r="AC768" s="50"/>
      <c r="AF768" s="49"/>
      <c r="AG768" s="49"/>
      <c r="AI768" s="50"/>
      <c r="AJ768" s="47"/>
      <c r="AK768" s="50"/>
      <c r="AN768" s="49"/>
      <c r="AO768" s="49"/>
      <c r="AQ768" s="50"/>
      <c r="AR768" s="47"/>
      <c r="AS768" s="50"/>
      <c r="AV768" s="49"/>
      <c r="AW768" s="49"/>
      <c r="AY768" s="50"/>
      <c r="AZ768" s="47"/>
      <c r="BA768" s="50"/>
      <c r="BD768" s="49"/>
      <c r="BE768" s="49"/>
      <c r="BG768" s="50"/>
      <c r="BH768" s="47"/>
      <c r="BI768" s="50"/>
      <c r="BL768" s="49"/>
      <c r="BM768" s="49"/>
      <c r="BO768" s="50"/>
      <c r="BP768" s="47"/>
      <c r="BQ768" s="50"/>
      <c r="BT768" s="49"/>
      <c r="BU768" s="49"/>
      <c r="BW768" s="50"/>
      <c r="BX768" s="47"/>
      <c r="BY768" s="50"/>
      <c r="CB768" s="49"/>
      <c r="CC768" s="49"/>
      <c r="CE768" s="50"/>
      <c r="CF768" s="47"/>
      <c r="CG768" s="50"/>
      <c r="CJ768" s="49"/>
      <c r="CK768" s="49"/>
      <c r="CM768" s="50"/>
      <c r="CN768" s="47"/>
      <c r="CO768" s="50"/>
      <c r="CR768" s="49"/>
      <c r="CS768" s="49"/>
      <c r="CU768" s="50"/>
      <c r="CV768" s="47"/>
      <c r="CW768" s="50"/>
      <c r="CZ768" s="49"/>
      <c r="DA768" s="49"/>
      <c r="DC768" s="50"/>
      <c r="DD768" s="47"/>
      <c r="DE768" s="50"/>
      <c r="DH768" s="49"/>
      <c r="DI768" s="49"/>
      <c r="DK768" s="50"/>
      <c r="DL768" s="47"/>
      <c r="DM768" s="50"/>
      <c r="DP768" s="49"/>
      <c r="DQ768" s="49"/>
      <c r="DS768" s="50"/>
      <c r="DT768" s="47"/>
      <c r="DU768" s="50"/>
      <c r="DX768" s="49"/>
      <c r="DY768" s="49"/>
      <c r="EA768" s="50"/>
      <c r="EB768" s="47"/>
      <c r="EC768" s="50"/>
      <c r="EF768" s="49"/>
      <c r="EG768" s="49"/>
      <c r="EI768" s="50"/>
      <c r="EJ768" s="47"/>
      <c r="EK768" s="50"/>
      <c r="EN768" s="49"/>
      <c r="EO768" s="49"/>
      <c r="EQ768" s="50"/>
      <c r="ER768" s="47"/>
      <c r="ES768" s="50"/>
      <c r="EV768" s="49"/>
      <c r="EW768" s="49"/>
      <c r="EY768" s="50"/>
      <c r="EZ768" s="47"/>
      <c r="FA768" s="50"/>
      <c r="FD768" s="49"/>
      <c r="FE768" s="49"/>
      <c r="FG768" s="50"/>
      <c r="FH768" s="47"/>
      <c r="FI768" s="50"/>
      <c r="FL768" s="49"/>
      <c r="FM768" s="49"/>
      <c r="FO768" s="50"/>
      <c r="FP768" s="47"/>
      <c r="FQ768" s="50"/>
      <c r="FT768" s="49"/>
      <c r="FU768" s="49"/>
      <c r="FW768" s="50"/>
      <c r="FX768" s="47"/>
      <c r="FY768" s="50"/>
      <c r="GB768" s="49"/>
      <c r="GC768" s="49"/>
      <c r="GE768" s="50"/>
      <c r="GF768" s="47"/>
      <c r="GG768" s="50"/>
      <c r="GJ768" s="49"/>
      <c r="GK768" s="49"/>
      <c r="GM768" s="50"/>
      <c r="GN768" s="47"/>
      <c r="GO768" s="50"/>
      <c r="GR768" s="49"/>
      <c r="GS768" s="49"/>
      <c r="GU768" s="50"/>
      <c r="GV768" s="47"/>
      <c r="GW768" s="50"/>
      <c r="GZ768" s="49"/>
      <c r="HA768" s="49"/>
      <c r="HC768" s="50"/>
      <c r="HD768" s="47"/>
      <c r="HE768" s="50"/>
      <c r="HH768" s="49"/>
      <c r="HI768" s="49"/>
      <c r="HK768" s="50"/>
      <c r="HL768" s="47"/>
      <c r="HM768" s="50"/>
      <c r="HP768" s="49"/>
      <c r="HQ768" s="49"/>
      <c r="HS768" s="50"/>
      <c r="HT768" s="47"/>
      <c r="HU768" s="50"/>
      <c r="HX768" s="49"/>
      <c r="HY768" s="49"/>
      <c r="IA768" s="50"/>
      <c r="IB768" s="47"/>
      <c r="IC768" s="50"/>
      <c r="IF768" s="49"/>
      <c r="IG768" s="49"/>
      <c r="II768" s="50"/>
      <c r="IJ768" s="47"/>
      <c r="IK768" s="50"/>
      <c r="IN768" s="49"/>
      <c r="IO768" s="49"/>
      <c r="IQ768" s="50"/>
    </row>
    <row r="769" spans="1:251" s="48" customFormat="1">
      <c r="A769" s="43">
        <v>390</v>
      </c>
      <c r="B769" s="44">
        <v>100000307322</v>
      </c>
      <c r="C769" s="43">
        <v>0</v>
      </c>
      <c r="D769" s="45" t="s">
        <v>212</v>
      </c>
      <c r="E769" s="45" t="s">
        <v>266</v>
      </c>
      <c r="F769" s="46">
        <v>6592.76</v>
      </c>
      <c r="G769" s="46">
        <v>-1223.18</v>
      </c>
      <c r="H769" s="46">
        <v>5369.58</v>
      </c>
      <c r="I769" s="47"/>
      <c r="K769" s="49"/>
      <c r="L769" s="47"/>
      <c r="M769" s="50"/>
      <c r="P769" s="49"/>
      <c r="Q769" s="49"/>
      <c r="R769" s="49"/>
      <c r="S769" s="50"/>
      <c r="T769" s="47"/>
      <c r="U769" s="50"/>
      <c r="X769" s="49"/>
      <c r="Y769" s="49"/>
      <c r="Z769" s="49"/>
      <c r="AA769" s="50"/>
      <c r="AB769" s="47"/>
      <c r="AC769" s="50"/>
      <c r="AF769" s="49"/>
      <c r="AG769" s="49"/>
      <c r="AH769" s="49"/>
      <c r="AI769" s="50"/>
      <c r="AJ769" s="47"/>
      <c r="AK769" s="50"/>
      <c r="AN769" s="49"/>
      <c r="AO769" s="49"/>
      <c r="AP769" s="49"/>
      <c r="AQ769" s="50"/>
      <c r="AR769" s="47"/>
      <c r="AS769" s="50"/>
      <c r="AV769" s="49"/>
      <c r="AW769" s="49"/>
      <c r="AX769" s="49"/>
      <c r="AY769" s="50"/>
      <c r="AZ769" s="47"/>
      <c r="BA769" s="50"/>
      <c r="BD769" s="49"/>
      <c r="BE769" s="49"/>
      <c r="BF769" s="49"/>
      <c r="BG769" s="50"/>
      <c r="BH769" s="47"/>
      <c r="BI769" s="50"/>
      <c r="BL769" s="49"/>
      <c r="BM769" s="49"/>
      <c r="BN769" s="49"/>
      <c r="BO769" s="50"/>
      <c r="BP769" s="47"/>
      <c r="BQ769" s="50"/>
      <c r="BT769" s="49"/>
      <c r="BU769" s="49"/>
      <c r="BV769" s="49"/>
      <c r="BW769" s="50"/>
      <c r="BX769" s="47"/>
      <c r="BY769" s="50"/>
      <c r="CB769" s="49"/>
      <c r="CC769" s="49"/>
      <c r="CD769" s="49"/>
      <c r="CE769" s="50"/>
      <c r="CF769" s="47"/>
      <c r="CG769" s="50"/>
      <c r="CJ769" s="49"/>
      <c r="CK769" s="49"/>
      <c r="CL769" s="49"/>
      <c r="CM769" s="50"/>
      <c r="CN769" s="47"/>
      <c r="CO769" s="50"/>
      <c r="CR769" s="49"/>
      <c r="CS769" s="49"/>
      <c r="CT769" s="49"/>
      <c r="CU769" s="50"/>
      <c r="CV769" s="47"/>
      <c r="CW769" s="50"/>
      <c r="CZ769" s="49"/>
      <c r="DA769" s="49"/>
      <c r="DB769" s="49"/>
      <c r="DC769" s="50"/>
      <c r="DD769" s="47"/>
      <c r="DE769" s="50"/>
      <c r="DH769" s="49"/>
      <c r="DI769" s="49"/>
      <c r="DJ769" s="49"/>
      <c r="DK769" s="50"/>
      <c r="DL769" s="47"/>
      <c r="DM769" s="50"/>
      <c r="DP769" s="49"/>
      <c r="DQ769" s="49"/>
      <c r="DR769" s="49"/>
      <c r="DS769" s="50"/>
      <c r="DT769" s="47"/>
      <c r="DU769" s="50"/>
      <c r="DX769" s="49"/>
      <c r="DY769" s="49"/>
      <c r="DZ769" s="49"/>
      <c r="EA769" s="50"/>
      <c r="EB769" s="47"/>
      <c r="EC769" s="50"/>
      <c r="EF769" s="49"/>
      <c r="EG769" s="49"/>
      <c r="EH769" s="49"/>
      <c r="EI769" s="50"/>
      <c r="EJ769" s="47"/>
      <c r="EK769" s="50"/>
      <c r="EN769" s="49"/>
      <c r="EO769" s="49"/>
      <c r="EP769" s="49"/>
      <c r="EQ769" s="50"/>
      <c r="ER769" s="47"/>
      <c r="ES769" s="50"/>
      <c r="EV769" s="49"/>
      <c r="EW769" s="49"/>
      <c r="EX769" s="49"/>
      <c r="EY769" s="50"/>
      <c r="EZ769" s="47"/>
      <c r="FA769" s="50"/>
      <c r="FD769" s="49"/>
      <c r="FE769" s="49"/>
      <c r="FF769" s="49"/>
      <c r="FG769" s="50"/>
      <c r="FH769" s="47"/>
      <c r="FI769" s="50"/>
      <c r="FL769" s="49"/>
      <c r="FM769" s="49"/>
      <c r="FN769" s="49"/>
      <c r="FO769" s="50"/>
      <c r="FP769" s="47"/>
      <c r="FQ769" s="50"/>
      <c r="FT769" s="49"/>
      <c r="FU769" s="49"/>
      <c r="FV769" s="49"/>
      <c r="FW769" s="50"/>
      <c r="FX769" s="47"/>
      <c r="FY769" s="50"/>
      <c r="GB769" s="49"/>
      <c r="GC769" s="49"/>
      <c r="GD769" s="49"/>
      <c r="GE769" s="50"/>
      <c r="GF769" s="47"/>
      <c r="GG769" s="50"/>
      <c r="GJ769" s="49"/>
      <c r="GK769" s="49"/>
      <c r="GL769" s="49"/>
      <c r="GM769" s="50"/>
      <c r="GN769" s="47"/>
      <c r="GO769" s="50"/>
      <c r="GR769" s="49"/>
      <c r="GS769" s="49"/>
      <c r="GT769" s="49"/>
      <c r="GU769" s="50"/>
      <c r="GV769" s="47"/>
      <c r="GW769" s="50"/>
      <c r="GZ769" s="49"/>
      <c r="HA769" s="49"/>
      <c r="HB769" s="49"/>
      <c r="HC769" s="50"/>
      <c r="HD769" s="47"/>
      <c r="HE769" s="50"/>
      <c r="HH769" s="49"/>
      <c r="HI769" s="49"/>
      <c r="HJ769" s="49"/>
      <c r="HK769" s="50"/>
      <c r="HL769" s="47"/>
      <c r="HM769" s="50"/>
      <c r="HP769" s="49"/>
      <c r="HQ769" s="49"/>
      <c r="HR769" s="49"/>
      <c r="HS769" s="50"/>
      <c r="HT769" s="47"/>
      <c r="HU769" s="50"/>
      <c r="HX769" s="49"/>
      <c r="HY769" s="49"/>
      <c r="HZ769" s="49"/>
      <c r="IA769" s="50"/>
      <c r="IB769" s="47"/>
      <c r="IC769" s="50"/>
      <c r="IF769" s="49"/>
      <c r="IG769" s="49"/>
      <c r="IH769" s="49"/>
      <c r="II769" s="50"/>
      <c r="IJ769" s="47"/>
      <c r="IK769" s="50"/>
      <c r="IN769" s="49"/>
      <c r="IO769" s="49"/>
      <c r="IP769" s="49"/>
      <c r="IQ769" s="50"/>
    </row>
    <row r="770" spans="1:251" s="48" customFormat="1">
      <c r="A770" s="43"/>
      <c r="B770" s="44">
        <v>100000307322</v>
      </c>
      <c r="C770" s="43">
        <v>1</v>
      </c>
      <c r="D770" s="45" t="s">
        <v>212</v>
      </c>
      <c r="E770" s="45" t="s">
        <v>266</v>
      </c>
      <c r="F770" s="46">
        <v>2448.7399999999998</v>
      </c>
      <c r="G770" s="46">
        <v>-2447.7399999999998</v>
      </c>
      <c r="H770" s="46">
        <v>1</v>
      </c>
      <c r="I770" s="47"/>
      <c r="L770" s="47"/>
      <c r="M770" s="50"/>
      <c r="P770" s="49"/>
      <c r="Q770" s="49"/>
      <c r="S770" s="50"/>
      <c r="T770" s="47"/>
      <c r="U770" s="50"/>
      <c r="X770" s="49"/>
      <c r="Y770" s="49"/>
      <c r="AA770" s="50"/>
      <c r="AB770" s="47"/>
      <c r="AC770" s="50"/>
      <c r="AF770" s="49"/>
      <c r="AG770" s="49"/>
      <c r="AI770" s="50"/>
      <c r="AJ770" s="47"/>
      <c r="AK770" s="50"/>
      <c r="AN770" s="49"/>
      <c r="AO770" s="49"/>
      <c r="AQ770" s="50"/>
      <c r="AR770" s="47"/>
      <c r="AS770" s="50"/>
      <c r="AV770" s="49"/>
      <c r="AW770" s="49"/>
      <c r="AY770" s="50"/>
      <c r="AZ770" s="47"/>
      <c r="BA770" s="50"/>
      <c r="BD770" s="49"/>
      <c r="BE770" s="49"/>
      <c r="BG770" s="50"/>
      <c r="BH770" s="47"/>
      <c r="BI770" s="50"/>
      <c r="BL770" s="49"/>
      <c r="BM770" s="49"/>
      <c r="BO770" s="50"/>
      <c r="BP770" s="47"/>
      <c r="BQ770" s="50"/>
      <c r="BT770" s="49"/>
      <c r="BU770" s="49"/>
      <c r="BW770" s="50"/>
      <c r="BX770" s="47"/>
      <c r="BY770" s="50"/>
      <c r="CB770" s="49"/>
      <c r="CC770" s="49"/>
      <c r="CE770" s="50"/>
      <c r="CF770" s="47"/>
      <c r="CG770" s="50"/>
      <c r="CJ770" s="49"/>
      <c r="CK770" s="49"/>
      <c r="CM770" s="50"/>
      <c r="CN770" s="47"/>
      <c r="CO770" s="50"/>
      <c r="CR770" s="49"/>
      <c r="CS770" s="49"/>
      <c r="CU770" s="50"/>
      <c r="CV770" s="47"/>
      <c r="CW770" s="50"/>
      <c r="CZ770" s="49"/>
      <c r="DA770" s="49"/>
      <c r="DC770" s="50"/>
      <c r="DD770" s="47"/>
      <c r="DE770" s="50"/>
      <c r="DH770" s="49"/>
      <c r="DI770" s="49"/>
      <c r="DK770" s="50"/>
      <c r="DL770" s="47"/>
      <c r="DM770" s="50"/>
      <c r="DP770" s="49"/>
      <c r="DQ770" s="49"/>
      <c r="DS770" s="50"/>
      <c r="DT770" s="47"/>
      <c r="DU770" s="50"/>
      <c r="DX770" s="49"/>
      <c r="DY770" s="49"/>
      <c r="EA770" s="50"/>
      <c r="EB770" s="47"/>
      <c r="EC770" s="50"/>
      <c r="EF770" s="49"/>
      <c r="EG770" s="49"/>
      <c r="EI770" s="50"/>
      <c r="EJ770" s="47"/>
      <c r="EK770" s="50"/>
      <c r="EN770" s="49"/>
      <c r="EO770" s="49"/>
      <c r="EQ770" s="50"/>
      <c r="ER770" s="47"/>
      <c r="ES770" s="50"/>
      <c r="EV770" s="49"/>
      <c r="EW770" s="49"/>
      <c r="EY770" s="50"/>
      <c r="EZ770" s="47"/>
      <c r="FA770" s="50"/>
      <c r="FD770" s="49"/>
      <c r="FE770" s="49"/>
      <c r="FG770" s="50"/>
      <c r="FH770" s="47"/>
      <c r="FI770" s="50"/>
      <c r="FL770" s="49"/>
      <c r="FM770" s="49"/>
      <c r="FO770" s="50"/>
      <c r="FP770" s="47"/>
      <c r="FQ770" s="50"/>
      <c r="FT770" s="49"/>
      <c r="FU770" s="49"/>
      <c r="FW770" s="50"/>
      <c r="FX770" s="47"/>
      <c r="FY770" s="50"/>
      <c r="GB770" s="49"/>
      <c r="GC770" s="49"/>
      <c r="GE770" s="50"/>
      <c r="GF770" s="47"/>
      <c r="GG770" s="50"/>
      <c r="GJ770" s="49"/>
      <c r="GK770" s="49"/>
      <c r="GM770" s="50"/>
      <c r="GN770" s="47"/>
      <c r="GO770" s="50"/>
      <c r="GR770" s="49"/>
      <c r="GS770" s="49"/>
      <c r="GU770" s="50"/>
      <c r="GV770" s="47"/>
      <c r="GW770" s="50"/>
      <c r="GZ770" s="49"/>
      <c r="HA770" s="49"/>
      <c r="HC770" s="50"/>
      <c r="HD770" s="47"/>
      <c r="HE770" s="50"/>
      <c r="HH770" s="49"/>
      <c r="HI770" s="49"/>
      <c r="HK770" s="50"/>
      <c r="HL770" s="47"/>
      <c r="HM770" s="50"/>
      <c r="HP770" s="49"/>
      <c r="HQ770" s="49"/>
      <c r="HS770" s="50"/>
      <c r="HT770" s="47"/>
      <c r="HU770" s="50"/>
      <c r="HX770" s="49"/>
      <c r="HY770" s="49"/>
      <c r="IA770" s="50"/>
      <c r="IB770" s="47"/>
      <c r="IC770" s="50"/>
      <c r="IF770" s="49"/>
      <c r="IG770" s="49"/>
      <c r="II770" s="50"/>
      <c r="IJ770" s="47"/>
      <c r="IK770" s="50"/>
      <c r="IN770" s="49"/>
      <c r="IO770" s="49"/>
      <c r="IQ770" s="50"/>
    </row>
    <row r="771" spans="1:251" s="48" customFormat="1">
      <c r="A771" s="43">
        <v>391</v>
      </c>
      <c r="B771" s="44">
        <v>100000307323</v>
      </c>
      <c r="C771" s="43">
        <v>0</v>
      </c>
      <c r="D771" s="45" t="s">
        <v>212</v>
      </c>
      <c r="E771" s="45" t="s">
        <v>266</v>
      </c>
      <c r="F771" s="46">
        <v>6592.76</v>
      </c>
      <c r="G771" s="46">
        <v>-1223.18</v>
      </c>
      <c r="H771" s="46">
        <v>5369.58</v>
      </c>
      <c r="I771" s="47"/>
      <c r="K771" s="49"/>
      <c r="L771" s="47"/>
      <c r="M771" s="50"/>
      <c r="P771" s="49"/>
      <c r="Q771" s="49"/>
      <c r="R771" s="49"/>
      <c r="S771" s="50"/>
      <c r="T771" s="47"/>
      <c r="U771" s="50"/>
      <c r="X771" s="49"/>
      <c r="Y771" s="49"/>
      <c r="Z771" s="49"/>
      <c r="AA771" s="50"/>
      <c r="AB771" s="47"/>
      <c r="AC771" s="50"/>
      <c r="AF771" s="49"/>
      <c r="AG771" s="49"/>
      <c r="AH771" s="49"/>
      <c r="AI771" s="50"/>
      <c r="AJ771" s="47"/>
      <c r="AK771" s="50"/>
      <c r="AN771" s="49"/>
      <c r="AO771" s="49"/>
      <c r="AP771" s="49"/>
      <c r="AQ771" s="50"/>
      <c r="AR771" s="47"/>
      <c r="AS771" s="50"/>
      <c r="AV771" s="49"/>
      <c r="AW771" s="49"/>
      <c r="AX771" s="49"/>
      <c r="AY771" s="50"/>
      <c r="AZ771" s="47"/>
      <c r="BA771" s="50"/>
      <c r="BD771" s="49"/>
      <c r="BE771" s="49"/>
      <c r="BF771" s="49"/>
      <c r="BG771" s="50"/>
      <c r="BH771" s="47"/>
      <c r="BI771" s="50"/>
      <c r="BL771" s="49"/>
      <c r="BM771" s="49"/>
      <c r="BN771" s="49"/>
      <c r="BO771" s="50"/>
      <c r="BP771" s="47"/>
      <c r="BQ771" s="50"/>
      <c r="BT771" s="49"/>
      <c r="BU771" s="49"/>
      <c r="BV771" s="49"/>
      <c r="BW771" s="50"/>
      <c r="BX771" s="47"/>
      <c r="BY771" s="50"/>
      <c r="CB771" s="49"/>
      <c r="CC771" s="49"/>
      <c r="CD771" s="49"/>
      <c r="CE771" s="50"/>
      <c r="CF771" s="47"/>
      <c r="CG771" s="50"/>
      <c r="CJ771" s="49"/>
      <c r="CK771" s="49"/>
      <c r="CL771" s="49"/>
      <c r="CM771" s="50"/>
      <c r="CN771" s="47"/>
      <c r="CO771" s="50"/>
      <c r="CR771" s="49"/>
      <c r="CS771" s="49"/>
      <c r="CT771" s="49"/>
      <c r="CU771" s="50"/>
      <c r="CV771" s="47"/>
      <c r="CW771" s="50"/>
      <c r="CZ771" s="49"/>
      <c r="DA771" s="49"/>
      <c r="DB771" s="49"/>
      <c r="DC771" s="50"/>
      <c r="DD771" s="47"/>
      <c r="DE771" s="50"/>
      <c r="DH771" s="49"/>
      <c r="DI771" s="49"/>
      <c r="DJ771" s="49"/>
      <c r="DK771" s="50"/>
      <c r="DL771" s="47"/>
      <c r="DM771" s="50"/>
      <c r="DP771" s="49"/>
      <c r="DQ771" s="49"/>
      <c r="DR771" s="49"/>
      <c r="DS771" s="50"/>
      <c r="DT771" s="47"/>
      <c r="DU771" s="50"/>
      <c r="DX771" s="49"/>
      <c r="DY771" s="49"/>
      <c r="DZ771" s="49"/>
      <c r="EA771" s="50"/>
      <c r="EB771" s="47"/>
      <c r="EC771" s="50"/>
      <c r="EF771" s="49"/>
      <c r="EG771" s="49"/>
      <c r="EH771" s="49"/>
      <c r="EI771" s="50"/>
      <c r="EJ771" s="47"/>
      <c r="EK771" s="50"/>
      <c r="EN771" s="49"/>
      <c r="EO771" s="49"/>
      <c r="EP771" s="49"/>
      <c r="EQ771" s="50"/>
      <c r="ER771" s="47"/>
      <c r="ES771" s="50"/>
      <c r="EV771" s="49"/>
      <c r="EW771" s="49"/>
      <c r="EX771" s="49"/>
      <c r="EY771" s="50"/>
      <c r="EZ771" s="47"/>
      <c r="FA771" s="50"/>
      <c r="FD771" s="49"/>
      <c r="FE771" s="49"/>
      <c r="FF771" s="49"/>
      <c r="FG771" s="50"/>
      <c r="FH771" s="47"/>
      <c r="FI771" s="50"/>
      <c r="FL771" s="49"/>
      <c r="FM771" s="49"/>
      <c r="FN771" s="49"/>
      <c r="FO771" s="50"/>
      <c r="FP771" s="47"/>
      <c r="FQ771" s="50"/>
      <c r="FT771" s="49"/>
      <c r="FU771" s="49"/>
      <c r="FV771" s="49"/>
      <c r="FW771" s="50"/>
      <c r="FX771" s="47"/>
      <c r="FY771" s="50"/>
      <c r="GB771" s="49"/>
      <c r="GC771" s="49"/>
      <c r="GD771" s="49"/>
      <c r="GE771" s="50"/>
      <c r="GF771" s="47"/>
      <c r="GG771" s="50"/>
      <c r="GJ771" s="49"/>
      <c r="GK771" s="49"/>
      <c r="GL771" s="49"/>
      <c r="GM771" s="50"/>
      <c r="GN771" s="47"/>
      <c r="GO771" s="50"/>
      <c r="GR771" s="49"/>
      <c r="GS771" s="49"/>
      <c r="GT771" s="49"/>
      <c r="GU771" s="50"/>
      <c r="GV771" s="47"/>
      <c r="GW771" s="50"/>
      <c r="GZ771" s="49"/>
      <c r="HA771" s="49"/>
      <c r="HB771" s="49"/>
      <c r="HC771" s="50"/>
      <c r="HD771" s="47"/>
      <c r="HE771" s="50"/>
      <c r="HH771" s="49"/>
      <c r="HI771" s="49"/>
      <c r="HJ771" s="49"/>
      <c r="HK771" s="50"/>
      <c r="HL771" s="47"/>
      <c r="HM771" s="50"/>
      <c r="HP771" s="49"/>
      <c r="HQ771" s="49"/>
      <c r="HR771" s="49"/>
      <c r="HS771" s="50"/>
      <c r="HT771" s="47"/>
      <c r="HU771" s="50"/>
      <c r="HX771" s="49"/>
      <c r="HY771" s="49"/>
      <c r="HZ771" s="49"/>
      <c r="IA771" s="50"/>
      <c r="IB771" s="47"/>
      <c r="IC771" s="50"/>
      <c r="IF771" s="49"/>
      <c r="IG771" s="49"/>
      <c r="IH771" s="49"/>
      <c r="II771" s="50"/>
      <c r="IJ771" s="47"/>
      <c r="IK771" s="50"/>
      <c r="IN771" s="49"/>
      <c r="IO771" s="49"/>
      <c r="IP771" s="49"/>
      <c r="IQ771" s="50"/>
    </row>
    <row r="772" spans="1:251" s="48" customFormat="1">
      <c r="A772" s="43"/>
      <c r="B772" s="44">
        <v>100000307323</v>
      </c>
      <c r="C772" s="43">
        <v>1</v>
      </c>
      <c r="D772" s="45" t="s">
        <v>212</v>
      </c>
      <c r="E772" s="45" t="s">
        <v>266</v>
      </c>
      <c r="F772" s="46">
        <v>2448.7399999999998</v>
      </c>
      <c r="G772" s="46">
        <v>-2447.7399999999998</v>
      </c>
      <c r="H772" s="46">
        <v>1</v>
      </c>
      <c r="I772" s="47"/>
      <c r="L772" s="47"/>
      <c r="M772" s="50"/>
      <c r="P772" s="49"/>
      <c r="Q772" s="49"/>
      <c r="S772" s="50"/>
      <c r="T772" s="47"/>
      <c r="U772" s="50"/>
      <c r="X772" s="49"/>
      <c r="Y772" s="49"/>
      <c r="AA772" s="50"/>
      <c r="AB772" s="47"/>
      <c r="AC772" s="50"/>
      <c r="AF772" s="49"/>
      <c r="AG772" s="49"/>
      <c r="AI772" s="50"/>
      <c r="AJ772" s="47"/>
      <c r="AK772" s="50"/>
      <c r="AN772" s="49"/>
      <c r="AO772" s="49"/>
      <c r="AQ772" s="50"/>
      <c r="AR772" s="47"/>
      <c r="AS772" s="50"/>
      <c r="AV772" s="49"/>
      <c r="AW772" s="49"/>
      <c r="AY772" s="50"/>
      <c r="AZ772" s="47"/>
      <c r="BA772" s="50"/>
      <c r="BD772" s="49"/>
      <c r="BE772" s="49"/>
      <c r="BG772" s="50"/>
      <c r="BH772" s="47"/>
      <c r="BI772" s="50"/>
      <c r="BL772" s="49"/>
      <c r="BM772" s="49"/>
      <c r="BO772" s="50"/>
      <c r="BP772" s="47"/>
      <c r="BQ772" s="50"/>
      <c r="BT772" s="49"/>
      <c r="BU772" s="49"/>
      <c r="BW772" s="50"/>
      <c r="BX772" s="47"/>
      <c r="BY772" s="50"/>
      <c r="CB772" s="49"/>
      <c r="CC772" s="49"/>
      <c r="CE772" s="50"/>
      <c r="CF772" s="47"/>
      <c r="CG772" s="50"/>
      <c r="CJ772" s="49"/>
      <c r="CK772" s="49"/>
      <c r="CM772" s="50"/>
      <c r="CN772" s="47"/>
      <c r="CO772" s="50"/>
      <c r="CR772" s="49"/>
      <c r="CS772" s="49"/>
      <c r="CU772" s="50"/>
      <c r="CV772" s="47"/>
      <c r="CW772" s="50"/>
      <c r="CZ772" s="49"/>
      <c r="DA772" s="49"/>
      <c r="DC772" s="50"/>
      <c r="DD772" s="47"/>
      <c r="DE772" s="50"/>
      <c r="DH772" s="49"/>
      <c r="DI772" s="49"/>
      <c r="DK772" s="50"/>
      <c r="DL772" s="47"/>
      <c r="DM772" s="50"/>
      <c r="DP772" s="49"/>
      <c r="DQ772" s="49"/>
      <c r="DS772" s="50"/>
      <c r="DT772" s="47"/>
      <c r="DU772" s="50"/>
      <c r="DX772" s="49"/>
      <c r="DY772" s="49"/>
      <c r="EA772" s="50"/>
      <c r="EB772" s="47"/>
      <c r="EC772" s="50"/>
      <c r="EF772" s="49"/>
      <c r="EG772" s="49"/>
      <c r="EI772" s="50"/>
      <c r="EJ772" s="47"/>
      <c r="EK772" s="50"/>
      <c r="EN772" s="49"/>
      <c r="EO772" s="49"/>
      <c r="EQ772" s="50"/>
      <c r="ER772" s="47"/>
      <c r="ES772" s="50"/>
      <c r="EV772" s="49"/>
      <c r="EW772" s="49"/>
      <c r="EY772" s="50"/>
      <c r="EZ772" s="47"/>
      <c r="FA772" s="50"/>
      <c r="FD772" s="49"/>
      <c r="FE772" s="49"/>
      <c r="FG772" s="50"/>
      <c r="FH772" s="47"/>
      <c r="FI772" s="50"/>
      <c r="FL772" s="49"/>
      <c r="FM772" s="49"/>
      <c r="FO772" s="50"/>
      <c r="FP772" s="47"/>
      <c r="FQ772" s="50"/>
      <c r="FT772" s="49"/>
      <c r="FU772" s="49"/>
      <c r="FW772" s="50"/>
      <c r="FX772" s="47"/>
      <c r="FY772" s="50"/>
      <c r="GB772" s="49"/>
      <c r="GC772" s="49"/>
      <c r="GE772" s="50"/>
      <c r="GF772" s="47"/>
      <c r="GG772" s="50"/>
      <c r="GJ772" s="49"/>
      <c r="GK772" s="49"/>
      <c r="GM772" s="50"/>
      <c r="GN772" s="47"/>
      <c r="GO772" s="50"/>
      <c r="GR772" s="49"/>
      <c r="GS772" s="49"/>
      <c r="GU772" s="50"/>
      <c r="GV772" s="47"/>
      <c r="GW772" s="50"/>
      <c r="GZ772" s="49"/>
      <c r="HA772" s="49"/>
      <c r="HC772" s="50"/>
      <c r="HD772" s="47"/>
      <c r="HE772" s="50"/>
      <c r="HH772" s="49"/>
      <c r="HI772" s="49"/>
      <c r="HK772" s="50"/>
      <c r="HL772" s="47"/>
      <c r="HM772" s="50"/>
      <c r="HP772" s="49"/>
      <c r="HQ772" s="49"/>
      <c r="HS772" s="50"/>
      <c r="HT772" s="47"/>
      <c r="HU772" s="50"/>
      <c r="HX772" s="49"/>
      <c r="HY772" s="49"/>
      <c r="IA772" s="50"/>
      <c r="IB772" s="47"/>
      <c r="IC772" s="50"/>
      <c r="IF772" s="49"/>
      <c r="IG772" s="49"/>
      <c r="II772" s="50"/>
      <c r="IJ772" s="47"/>
      <c r="IK772" s="50"/>
      <c r="IN772" s="49"/>
      <c r="IO772" s="49"/>
      <c r="IQ772" s="50"/>
    </row>
    <row r="773" spans="1:251" s="48" customFormat="1">
      <c r="A773" s="43">
        <v>392</v>
      </c>
      <c r="B773" s="44">
        <v>100000307324</v>
      </c>
      <c r="C773" s="43">
        <v>0</v>
      </c>
      <c r="D773" s="45" t="s">
        <v>212</v>
      </c>
      <c r="E773" s="45" t="s">
        <v>266</v>
      </c>
      <c r="F773" s="46">
        <v>6592.76</v>
      </c>
      <c r="G773" s="46">
        <v>-1223.18</v>
      </c>
      <c r="H773" s="46">
        <v>5369.58</v>
      </c>
      <c r="I773" s="47"/>
      <c r="K773" s="49"/>
      <c r="L773" s="47"/>
      <c r="M773" s="50"/>
      <c r="P773" s="49"/>
      <c r="Q773" s="49"/>
      <c r="R773" s="49"/>
      <c r="S773" s="50"/>
      <c r="T773" s="47"/>
      <c r="U773" s="50"/>
      <c r="X773" s="49"/>
      <c r="Y773" s="49"/>
      <c r="Z773" s="49"/>
      <c r="AA773" s="50"/>
      <c r="AB773" s="47"/>
      <c r="AC773" s="50"/>
      <c r="AF773" s="49"/>
      <c r="AG773" s="49"/>
      <c r="AH773" s="49"/>
      <c r="AI773" s="50"/>
      <c r="AJ773" s="47"/>
      <c r="AK773" s="50"/>
      <c r="AN773" s="49"/>
      <c r="AO773" s="49"/>
      <c r="AP773" s="49"/>
      <c r="AQ773" s="50"/>
      <c r="AR773" s="47"/>
      <c r="AS773" s="50"/>
      <c r="AV773" s="49"/>
      <c r="AW773" s="49"/>
      <c r="AX773" s="49"/>
      <c r="AY773" s="50"/>
      <c r="AZ773" s="47"/>
      <c r="BA773" s="50"/>
      <c r="BD773" s="49"/>
      <c r="BE773" s="49"/>
      <c r="BF773" s="49"/>
      <c r="BG773" s="50"/>
      <c r="BH773" s="47"/>
      <c r="BI773" s="50"/>
      <c r="BL773" s="49"/>
      <c r="BM773" s="49"/>
      <c r="BN773" s="49"/>
      <c r="BO773" s="50"/>
      <c r="BP773" s="47"/>
      <c r="BQ773" s="50"/>
      <c r="BT773" s="49"/>
      <c r="BU773" s="49"/>
      <c r="BV773" s="49"/>
      <c r="BW773" s="50"/>
      <c r="BX773" s="47"/>
      <c r="BY773" s="50"/>
      <c r="CB773" s="49"/>
      <c r="CC773" s="49"/>
      <c r="CD773" s="49"/>
      <c r="CE773" s="50"/>
      <c r="CF773" s="47"/>
      <c r="CG773" s="50"/>
      <c r="CJ773" s="49"/>
      <c r="CK773" s="49"/>
      <c r="CL773" s="49"/>
      <c r="CM773" s="50"/>
      <c r="CN773" s="47"/>
      <c r="CO773" s="50"/>
      <c r="CR773" s="49"/>
      <c r="CS773" s="49"/>
      <c r="CT773" s="49"/>
      <c r="CU773" s="50"/>
      <c r="CV773" s="47"/>
      <c r="CW773" s="50"/>
      <c r="CZ773" s="49"/>
      <c r="DA773" s="49"/>
      <c r="DB773" s="49"/>
      <c r="DC773" s="50"/>
      <c r="DD773" s="47"/>
      <c r="DE773" s="50"/>
      <c r="DH773" s="49"/>
      <c r="DI773" s="49"/>
      <c r="DJ773" s="49"/>
      <c r="DK773" s="50"/>
      <c r="DL773" s="47"/>
      <c r="DM773" s="50"/>
      <c r="DP773" s="49"/>
      <c r="DQ773" s="49"/>
      <c r="DR773" s="49"/>
      <c r="DS773" s="50"/>
      <c r="DT773" s="47"/>
      <c r="DU773" s="50"/>
      <c r="DX773" s="49"/>
      <c r="DY773" s="49"/>
      <c r="DZ773" s="49"/>
      <c r="EA773" s="50"/>
      <c r="EB773" s="47"/>
      <c r="EC773" s="50"/>
      <c r="EF773" s="49"/>
      <c r="EG773" s="49"/>
      <c r="EH773" s="49"/>
      <c r="EI773" s="50"/>
      <c r="EJ773" s="47"/>
      <c r="EK773" s="50"/>
      <c r="EN773" s="49"/>
      <c r="EO773" s="49"/>
      <c r="EP773" s="49"/>
      <c r="EQ773" s="50"/>
      <c r="ER773" s="47"/>
      <c r="ES773" s="50"/>
      <c r="EV773" s="49"/>
      <c r="EW773" s="49"/>
      <c r="EX773" s="49"/>
      <c r="EY773" s="50"/>
      <c r="EZ773" s="47"/>
      <c r="FA773" s="50"/>
      <c r="FD773" s="49"/>
      <c r="FE773" s="49"/>
      <c r="FF773" s="49"/>
      <c r="FG773" s="50"/>
      <c r="FH773" s="47"/>
      <c r="FI773" s="50"/>
      <c r="FL773" s="49"/>
      <c r="FM773" s="49"/>
      <c r="FN773" s="49"/>
      <c r="FO773" s="50"/>
      <c r="FP773" s="47"/>
      <c r="FQ773" s="50"/>
      <c r="FT773" s="49"/>
      <c r="FU773" s="49"/>
      <c r="FV773" s="49"/>
      <c r="FW773" s="50"/>
      <c r="FX773" s="47"/>
      <c r="FY773" s="50"/>
      <c r="GB773" s="49"/>
      <c r="GC773" s="49"/>
      <c r="GD773" s="49"/>
      <c r="GE773" s="50"/>
      <c r="GF773" s="47"/>
      <c r="GG773" s="50"/>
      <c r="GJ773" s="49"/>
      <c r="GK773" s="49"/>
      <c r="GL773" s="49"/>
      <c r="GM773" s="50"/>
      <c r="GN773" s="47"/>
      <c r="GO773" s="50"/>
      <c r="GR773" s="49"/>
      <c r="GS773" s="49"/>
      <c r="GT773" s="49"/>
      <c r="GU773" s="50"/>
      <c r="GV773" s="47"/>
      <c r="GW773" s="50"/>
      <c r="GZ773" s="49"/>
      <c r="HA773" s="49"/>
      <c r="HB773" s="49"/>
      <c r="HC773" s="50"/>
      <c r="HD773" s="47"/>
      <c r="HE773" s="50"/>
      <c r="HH773" s="49"/>
      <c r="HI773" s="49"/>
      <c r="HJ773" s="49"/>
      <c r="HK773" s="50"/>
      <c r="HL773" s="47"/>
      <c r="HM773" s="50"/>
      <c r="HP773" s="49"/>
      <c r="HQ773" s="49"/>
      <c r="HR773" s="49"/>
      <c r="HS773" s="50"/>
      <c r="HT773" s="47"/>
      <c r="HU773" s="50"/>
      <c r="HX773" s="49"/>
      <c r="HY773" s="49"/>
      <c r="HZ773" s="49"/>
      <c r="IA773" s="50"/>
      <c r="IB773" s="47"/>
      <c r="IC773" s="50"/>
      <c r="IF773" s="49"/>
      <c r="IG773" s="49"/>
      <c r="IH773" s="49"/>
      <c r="II773" s="50"/>
      <c r="IJ773" s="47"/>
      <c r="IK773" s="50"/>
      <c r="IN773" s="49"/>
      <c r="IO773" s="49"/>
      <c r="IP773" s="49"/>
      <c r="IQ773" s="50"/>
    </row>
    <row r="774" spans="1:251" s="48" customFormat="1">
      <c r="A774" s="43"/>
      <c r="B774" s="44">
        <v>100000307324</v>
      </c>
      <c r="C774" s="43">
        <v>1</v>
      </c>
      <c r="D774" s="45" t="s">
        <v>212</v>
      </c>
      <c r="E774" s="45" t="s">
        <v>266</v>
      </c>
      <c r="F774" s="46">
        <v>2448.7399999999998</v>
      </c>
      <c r="G774" s="46">
        <v>-2447.7399999999998</v>
      </c>
      <c r="H774" s="46">
        <v>1</v>
      </c>
      <c r="I774" s="47"/>
      <c r="L774" s="47"/>
      <c r="M774" s="50"/>
      <c r="P774" s="49"/>
      <c r="Q774" s="49"/>
      <c r="S774" s="50"/>
      <c r="T774" s="47"/>
      <c r="U774" s="50"/>
      <c r="X774" s="49"/>
      <c r="Y774" s="49"/>
      <c r="AA774" s="50"/>
      <c r="AB774" s="47"/>
      <c r="AC774" s="50"/>
      <c r="AF774" s="49"/>
      <c r="AG774" s="49"/>
      <c r="AI774" s="50"/>
      <c r="AJ774" s="47"/>
      <c r="AK774" s="50"/>
      <c r="AN774" s="49"/>
      <c r="AO774" s="49"/>
      <c r="AQ774" s="50"/>
      <c r="AR774" s="47"/>
      <c r="AS774" s="50"/>
      <c r="AV774" s="49"/>
      <c r="AW774" s="49"/>
      <c r="AY774" s="50"/>
      <c r="AZ774" s="47"/>
      <c r="BA774" s="50"/>
      <c r="BD774" s="49"/>
      <c r="BE774" s="49"/>
      <c r="BG774" s="50"/>
      <c r="BH774" s="47"/>
      <c r="BI774" s="50"/>
      <c r="BL774" s="49"/>
      <c r="BM774" s="49"/>
      <c r="BO774" s="50"/>
      <c r="BP774" s="47"/>
      <c r="BQ774" s="50"/>
      <c r="BT774" s="49"/>
      <c r="BU774" s="49"/>
      <c r="BW774" s="50"/>
      <c r="BX774" s="47"/>
      <c r="BY774" s="50"/>
      <c r="CB774" s="49"/>
      <c r="CC774" s="49"/>
      <c r="CE774" s="50"/>
      <c r="CF774" s="47"/>
      <c r="CG774" s="50"/>
      <c r="CJ774" s="49"/>
      <c r="CK774" s="49"/>
      <c r="CM774" s="50"/>
      <c r="CN774" s="47"/>
      <c r="CO774" s="50"/>
      <c r="CR774" s="49"/>
      <c r="CS774" s="49"/>
      <c r="CU774" s="50"/>
      <c r="CV774" s="47"/>
      <c r="CW774" s="50"/>
      <c r="CZ774" s="49"/>
      <c r="DA774" s="49"/>
      <c r="DC774" s="50"/>
      <c r="DD774" s="47"/>
      <c r="DE774" s="50"/>
      <c r="DH774" s="49"/>
      <c r="DI774" s="49"/>
      <c r="DK774" s="50"/>
      <c r="DL774" s="47"/>
      <c r="DM774" s="50"/>
      <c r="DP774" s="49"/>
      <c r="DQ774" s="49"/>
      <c r="DS774" s="50"/>
      <c r="DT774" s="47"/>
      <c r="DU774" s="50"/>
      <c r="DX774" s="49"/>
      <c r="DY774" s="49"/>
      <c r="EA774" s="50"/>
      <c r="EB774" s="47"/>
      <c r="EC774" s="50"/>
      <c r="EF774" s="49"/>
      <c r="EG774" s="49"/>
      <c r="EI774" s="50"/>
      <c r="EJ774" s="47"/>
      <c r="EK774" s="50"/>
      <c r="EN774" s="49"/>
      <c r="EO774" s="49"/>
      <c r="EQ774" s="50"/>
      <c r="ER774" s="47"/>
      <c r="ES774" s="50"/>
      <c r="EV774" s="49"/>
      <c r="EW774" s="49"/>
      <c r="EY774" s="50"/>
      <c r="EZ774" s="47"/>
      <c r="FA774" s="50"/>
      <c r="FD774" s="49"/>
      <c r="FE774" s="49"/>
      <c r="FG774" s="50"/>
      <c r="FH774" s="47"/>
      <c r="FI774" s="50"/>
      <c r="FL774" s="49"/>
      <c r="FM774" s="49"/>
      <c r="FO774" s="50"/>
      <c r="FP774" s="47"/>
      <c r="FQ774" s="50"/>
      <c r="FT774" s="49"/>
      <c r="FU774" s="49"/>
      <c r="FW774" s="50"/>
      <c r="FX774" s="47"/>
      <c r="FY774" s="50"/>
      <c r="GB774" s="49"/>
      <c r="GC774" s="49"/>
      <c r="GE774" s="50"/>
      <c r="GF774" s="47"/>
      <c r="GG774" s="50"/>
      <c r="GJ774" s="49"/>
      <c r="GK774" s="49"/>
      <c r="GM774" s="50"/>
      <c r="GN774" s="47"/>
      <c r="GO774" s="50"/>
      <c r="GR774" s="49"/>
      <c r="GS774" s="49"/>
      <c r="GU774" s="50"/>
      <c r="GV774" s="47"/>
      <c r="GW774" s="50"/>
      <c r="GZ774" s="49"/>
      <c r="HA774" s="49"/>
      <c r="HC774" s="50"/>
      <c r="HD774" s="47"/>
      <c r="HE774" s="50"/>
      <c r="HH774" s="49"/>
      <c r="HI774" s="49"/>
      <c r="HK774" s="50"/>
      <c r="HL774" s="47"/>
      <c r="HM774" s="50"/>
      <c r="HP774" s="49"/>
      <c r="HQ774" s="49"/>
      <c r="HS774" s="50"/>
      <c r="HT774" s="47"/>
      <c r="HU774" s="50"/>
      <c r="HX774" s="49"/>
      <c r="HY774" s="49"/>
      <c r="IA774" s="50"/>
      <c r="IB774" s="47"/>
      <c r="IC774" s="50"/>
      <c r="IF774" s="49"/>
      <c r="IG774" s="49"/>
      <c r="II774" s="50"/>
      <c r="IJ774" s="47"/>
      <c r="IK774" s="50"/>
      <c r="IN774" s="49"/>
      <c r="IO774" s="49"/>
      <c r="IQ774" s="50"/>
    </row>
    <row r="775" spans="1:251" s="48" customFormat="1">
      <c r="A775" s="43">
        <v>393</v>
      </c>
      <c r="B775" s="44">
        <v>100000307325</v>
      </c>
      <c r="C775" s="43">
        <v>0</v>
      </c>
      <c r="D775" s="45" t="s">
        <v>212</v>
      </c>
      <c r="E775" s="45" t="s">
        <v>266</v>
      </c>
      <c r="F775" s="46">
        <v>6592.76</v>
      </c>
      <c r="G775" s="46">
        <v>-1223.18</v>
      </c>
      <c r="H775" s="46">
        <v>5369.58</v>
      </c>
      <c r="I775" s="47"/>
      <c r="K775" s="49"/>
      <c r="L775" s="47"/>
      <c r="M775" s="50"/>
      <c r="P775" s="49"/>
      <c r="Q775" s="49"/>
      <c r="R775" s="49"/>
      <c r="S775" s="50"/>
      <c r="T775" s="47"/>
      <c r="U775" s="50"/>
      <c r="X775" s="49"/>
      <c r="Y775" s="49"/>
      <c r="Z775" s="49"/>
      <c r="AA775" s="50"/>
      <c r="AB775" s="47"/>
      <c r="AC775" s="50"/>
      <c r="AF775" s="49"/>
      <c r="AG775" s="49"/>
      <c r="AH775" s="49"/>
      <c r="AI775" s="50"/>
      <c r="AJ775" s="47"/>
      <c r="AK775" s="50"/>
      <c r="AN775" s="49"/>
      <c r="AO775" s="49"/>
      <c r="AP775" s="49"/>
      <c r="AQ775" s="50"/>
      <c r="AR775" s="47"/>
      <c r="AS775" s="50"/>
      <c r="AV775" s="49"/>
      <c r="AW775" s="49"/>
      <c r="AX775" s="49"/>
      <c r="AY775" s="50"/>
      <c r="AZ775" s="47"/>
      <c r="BA775" s="50"/>
      <c r="BD775" s="49"/>
      <c r="BE775" s="49"/>
      <c r="BF775" s="49"/>
      <c r="BG775" s="50"/>
      <c r="BH775" s="47"/>
      <c r="BI775" s="50"/>
      <c r="BL775" s="49"/>
      <c r="BM775" s="49"/>
      <c r="BN775" s="49"/>
      <c r="BO775" s="50"/>
      <c r="BP775" s="47"/>
      <c r="BQ775" s="50"/>
      <c r="BT775" s="49"/>
      <c r="BU775" s="49"/>
      <c r="BV775" s="49"/>
      <c r="BW775" s="50"/>
      <c r="BX775" s="47"/>
      <c r="BY775" s="50"/>
      <c r="CB775" s="49"/>
      <c r="CC775" s="49"/>
      <c r="CD775" s="49"/>
      <c r="CE775" s="50"/>
      <c r="CF775" s="47"/>
      <c r="CG775" s="50"/>
      <c r="CJ775" s="49"/>
      <c r="CK775" s="49"/>
      <c r="CL775" s="49"/>
      <c r="CM775" s="50"/>
      <c r="CN775" s="47"/>
      <c r="CO775" s="50"/>
      <c r="CR775" s="49"/>
      <c r="CS775" s="49"/>
      <c r="CT775" s="49"/>
      <c r="CU775" s="50"/>
      <c r="CV775" s="47"/>
      <c r="CW775" s="50"/>
      <c r="CZ775" s="49"/>
      <c r="DA775" s="49"/>
      <c r="DB775" s="49"/>
      <c r="DC775" s="50"/>
      <c r="DD775" s="47"/>
      <c r="DE775" s="50"/>
      <c r="DH775" s="49"/>
      <c r="DI775" s="49"/>
      <c r="DJ775" s="49"/>
      <c r="DK775" s="50"/>
      <c r="DL775" s="47"/>
      <c r="DM775" s="50"/>
      <c r="DP775" s="49"/>
      <c r="DQ775" s="49"/>
      <c r="DR775" s="49"/>
      <c r="DS775" s="50"/>
      <c r="DT775" s="47"/>
      <c r="DU775" s="50"/>
      <c r="DX775" s="49"/>
      <c r="DY775" s="49"/>
      <c r="DZ775" s="49"/>
      <c r="EA775" s="50"/>
      <c r="EB775" s="47"/>
      <c r="EC775" s="50"/>
      <c r="EF775" s="49"/>
      <c r="EG775" s="49"/>
      <c r="EH775" s="49"/>
      <c r="EI775" s="50"/>
      <c r="EJ775" s="47"/>
      <c r="EK775" s="50"/>
      <c r="EN775" s="49"/>
      <c r="EO775" s="49"/>
      <c r="EP775" s="49"/>
      <c r="EQ775" s="50"/>
      <c r="ER775" s="47"/>
      <c r="ES775" s="50"/>
      <c r="EV775" s="49"/>
      <c r="EW775" s="49"/>
      <c r="EX775" s="49"/>
      <c r="EY775" s="50"/>
      <c r="EZ775" s="47"/>
      <c r="FA775" s="50"/>
      <c r="FD775" s="49"/>
      <c r="FE775" s="49"/>
      <c r="FF775" s="49"/>
      <c r="FG775" s="50"/>
      <c r="FH775" s="47"/>
      <c r="FI775" s="50"/>
      <c r="FL775" s="49"/>
      <c r="FM775" s="49"/>
      <c r="FN775" s="49"/>
      <c r="FO775" s="50"/>
      <c r="FP775" s="47"/>
      <c r="FQ775" s="50"/>
      <c r="FT775" s="49"/>
      <c r="FU775" s="49"/>
      <c r="FV775" s="49"/>
      <c r="FW775" s="50"/>
      <c r="FX775" s="47"/>
      <c r="FY775" s="50"/>
      <c r="GB775" s="49"/>
      <c r="GC775" s="49"/>
      <c r="GD775" s="49"/>
      <c r="GE775" s="50"/>
      <c r="GF775" s="47"/>
      <c r="GG775" s="50"/>
      <c r="GJ775" s="49"/>
      <c r="GK775" s="49"/>
      <c r="GL775" s="49"/>
      <c r="GM775" s="50"/>
      <c r="GN775" s="47"/>
      <c r="GO775" s="50"/>
      <c r="GR775" s="49"/>
      <c r="GS775" s="49"/>
      <c r="GT775" s="49"/>
      <c r="GU775" s="50"/>
      <c r="GV775" s="47"/>
      <c r="GW775" s="50"/>
      <c r="GZ775" s="49"/>
      <c r="HA775" s="49"/>
      <c r="HB775" s="49"/>
      <c r="HC775" s="50"/>
      <c r="HD775" s="47"/>
      <c r="HE775" s="50"/>
      <c r="HH775" s="49"/>
      <c r="HI775" s="49"/>
      <c r="HJ775" s="49"/>
      <c r="HK775" s="50"/>
      <c r="HL775" s="47"/>
      <c r="HM775" s="50"/>
      <c r="HP775" s="49"/>
      <c r="HQ775" s="49"/>
      <c r="HR775" s="49"/>
      <c r="HS775" s="50"/>
      <c r="HT775" s="47"/>
      <c r="HU775" s="50"/>
      <c r="HX775" s="49"/>
      <c r="HY775" s="49"/>
      <c r="HZ775" s="49"/>
      <c r="IA775" s="50"/>
      <c r="IB775" s="47"/>
      <c r="IC775" s="50"/>
      <c r="IF775" s="49"/>
      <c r="IG775" s="49"/>
      <c r="IH775" s="49"/>
      <c r="II775" s="50"/>
      <c r="IJ775" s="47"/>
      <c r="IK775" s="50"/>
      <c r="IN775" s="49"/>
      <c r="IO775" s="49"/>
      <c r="IP775" s="49"/>
      <c r="IQ775" s="50"/>
    </row>
    <row r="776" spans="1:251" s="48" customFormat="1">
      <c r="A776" s="43"/>
      <c r="B776" s="44">
        <v>100000307325</v>
      </c>
      <c r="C776" s="43">
        <v>1</v>
      </c>
      <c r="D776" s="45" t="s">
        <v>212</v>
      </c>
      <c r="E776" s="45" t="s">
        <v>266</v>
      </c>
      <c r="F776" s="46">
        <v>2448.7399999999998</v>
      </c>
      <c r="G776" s="46">
        <v>-2447.7399999999998</v>
      </c>
      <c r="H776" s="46">
        <v>1</v>
      </c>
      <c r="I776" s="47"/>
      <c r="L776" s="47"/>
      <c r="M776" s="50"/>
      <c r="P776" s="49"/>
      <c r="Q776" s="49"/>
      <c r="S776" s="50"/>
      <c r="T776" s="47"/>
      <c r="U776" s="50"/>
      <c r="X776" s="49"/>
      <c r="Y776" s="49"/>
      <c r="AA776" s="50"/>
      <c r="AB776" s="47"/>
      <c r="AC776" s="50"/>
      <c r="AF776" s="49"/>
      <c r="AG776" s="49"/>
      <c r="AI776" s="50"/>
      <c r="AJ776" s="47"/>
      <c r="AK776" s="50"/>
      <c r="AN776" s="49"/>
      <c r="AO776" s="49"/>
      <c r="AQ776" s="50"/>
      <c r="AR776" s="47"/>
      <c r="AS776" s="50"/>
      <c r="AV776" s="49"/>
      <c r="AW776" s="49"/>
      <c r="AY776" s="50"/>
      <c r="AZ776" s="47"/>
      <c r="BA776" s="50"/>
      <c r="BD776" s="49"/>
      <c r="BE776" s="49"/>
      <c r="BG776" s="50"/>
      <c r="BH776" s="47"/>
      <c r="BI776" s="50"/>
      <c r="BL776" s="49"/>
      <c r="BM776" s="49"/>
      <c r="BO776" s="50"/>
      <c r="BP776" s="47"/>
      <c r="BQ776" s="50"/>
      <c r="BT776" s="49"/>
      <c r="BU776" s="49"/>
      <c r="BW776" s="50"/>
      <c r="BX776" s="47"/>
      <c r="BY776" s="50"/>
      <c r="CB776" s="49"/>
      <c r="CC776" s="49"/>
      <c r="CE776" s="50"/>
      <c r="CF776" s="47"/>
      <c r="CG776" s="50"/>
      <c r="CJ776" s="49"/>
      <c r="CK776" s="49"/>
      <c r="CM776" s="50"/>
      <c r="CN776" s="47"/>
      <c r="CO776" s="50"/>
      <c r="CR776" s="49"/>
      <c r="CS776" s="49"/>
      <c r="CU776" s="50"/>
      <c r="CV776" s="47"/>
      <c r="CW776" s="50"/>
      <c r="CZ776" s="49"/>
      <c r="DA776" s="49"/>
      <c r="DC776" s="50"/>
      <c r="DD776" s="47"/>
      <c r="DE776" s="50"/>
      <c r="DH776" s="49"/>
      <c r="DI776" s="49"/>
      <c r="DK776" s="50"/>
      <c r="DL776" s="47"/>
      <c r="DM776" s="50"/>
      <c r="DP776" s="49"/>
      <c r="DQ776" s="49"/>
      <c r="DS776" s="50"/>
      <c r="DT776" s="47"/>
      <c r="DU776" s="50"/>
      <c r="DX776" s="49"/>
      <c r="DY776" s="49"/>
      <c r="EA776" s="50"/>
      <c r="EB776" s="47"/>
      <c r="EC776" s="50"/>
      <c r="EF776" s="49"/>
      <c r="EG776" s="49"/>
      <c r="EI776" s="50"/>
      <c r="EJ776" s="47"/>
      <c r="EK776" s="50"/>
      <c r="EN776" s="49"/>
      <c r="EO776" s="49"/>
      <c r="EQ776" s="50"/>
      <c r="ER776" s="47"/>
      <c r="ES776" s="50"/>
      <c r="EV776" s="49"/>
      <c r="EW776" s="49"/>
      <c r="EY776" s="50"/>
      <c r="EZ776" s="47"/>
      <c r="FA776" s="50"/>
      <c r="FD776" s="49"/>
      <c r="FE776" s="49"/>
      <c r="FG776" s="50"/>
      <c r="FH776" s="47"/>
      <c r="FI776" s="50"/>
      <c r="FL776" s="49"/>
      <c r="FM776" s="49"/>
      <c r="FO776" s="50"/>
      <c r="FP776" s="47"/>
      <c r="FQ776" s="50"/>
      <c r="FT776" s="49"/>
      <c r="FU776" s="49"/>
      <c r="FW776" s="50"/>
      <c r="FX776" s="47"/>
      <c r="FY776" s="50"/>
      <c r="GB776" s="49"/>
      <c r="GC776" s="49"/>
      <c r="GE776" s="50"/>
      <c r="GF776" s="47"/>
      <c r="GG776" s="50"/>
      <c r="GJ776" s="49"/>
      <c r="GK776" s="49"/>
      <c r="GM776" s="50"/>
      <c r="GN776" s="47"/>
      <c r="GO776" s="50"/>
      <c r="GR776" s="49"/>
      <c r="GS776" s="49"/>
      <c r="GU776" s="50"/>
      <c r="GV776" s="47"/>
      <c r="GW776" s="50"/>
      <c r="GZ776" s="49"/>
      <c r="HA776" s="49"/>
      <c r="HC776" s="50"/>
      <c r="HD776" s="47"/>
      <c r="HE776" s="50"/>
      <c r="HH776" s="49"/>
      <c r="HI776" s="49"/>
      <c r="HK776" s="50"/>
      <c r="HL776" s="47"/>
      <c r="HM776" s="50"/>
      <c r="HP776" s="49"/>
      <c r="HQ776" s="49"/>
      <c r="HS776" s="50"/>
      <c r="HT776" s="47"/>
      <c r="HU776" s="50"/>
      <c r="HX776" s="49"/>
      <c r="HY776" s="49"/>
      <c r="IA776" s="50"/>
      <c r="IB776" s="47"/>
      <c r="IC776" s="50"/>
      <c r="IF776" s="49"/>
      <c r="IG776" s="49"/>
      <c r="II776" s="50"/>
      <c r="IJ776" s="47"/>
      <c r="IK776" s="50"/>
      <c r="IN776" s="49"/>
      <c r="IO776" s="49"/>
      <c r="IQ776" s="50"/>
    </row>
    <row r="777" spans="1:251" s="48" customFormat="1">
      <c r="A777" s="43">
        <v>394</v>
      </c>
      <c r="B777" s="44">
        <v>100000307326</v>
      </c>
      <c r="C777" s="43">
        <v>0</v>
      </c>
      <c r="D777" s="45" t="s">
        <v>212</v>
      </c>
      <c r="E777" s="45" t="s">
        <v>266</v>
      </c>
      <c r="F777" s="46">
        <v>6592.76</v>
      </c>
      <c r="G777" s="46">
        <v>-1223.18</v>
      </c>
      <c r="H777" s="46">
        <v>5369.58</v>
      </c>
      <c r="I777" s="47"/>
      <c r="K777" s="49"/>
      <c r="L777" s="47"/>
      <c r="M777" s="50"/>
      <c r="P777" s="49"/>
      <c r="Q777" s="49"/>
      <c r="R777" s="49"/>
      <c r="S777" s="50"/>
      <c r="T777" s="47"/>
      <c r="U777" s="50"/>
      <c r="X777" s="49"/>
      <c r="Y777" s="49"/>
      <c r="Z777" s="49"/>
      <c r="AA777" s="50"/>
      <c r="AB777" s="47"/>
      <c r="AC777" s="50"/>
      <c r="AF777" s="49"/>
      <c r="AG777" s="49"/>
      <c r="AH777" s="49"/>
      <c r="AI777" s="50"/>
      <c r="AJ777" s="47"/>
      <c r="AK777" s="50"/>
      <c r="AN777" s="49"/>
      <c r="AO777" s="49"/>
      <c r="AP777" s="49"/>
      <c r="AQ777" s="50"/>
      <c r="AR777" s="47"/>
      <c r="AS777" s="50"/>
      <c r="AV777" s="49"/>
      <c r="AW777" s="49"/>
      <c r="AX777" s="49"/>
      <c r="AY777" s="50"/>
      <c r="AZ777" s="47"/>
      <c r="BA777" s="50"/>
      <c r="BD777" s="49"/>
      <c r="BE777" s="49"/>
      <c r="BF777" s="49"/>
      <c r="BG777" s="50"/>
      <c r="BH777" s="47"/>
      <c r="BI777" s="50"/>
      <c r="BL777" s="49"/>
      <c r="BM777" s="49"/>
      <c r="BN777" s="49"/>
      <c r="BO777" s="50"/>
      <c r="BP777" s="47"/>
      <c r="BQ777" s="50"/>
      <c r="BT777" s="49"/>
      <c r="BU777" s="49"/>
      <c r="BV777" s="49"/>
      <c r="BW777" s="50"/>
      <c r="BX777" s="47"/>
      <c r="BY777" s="50"/>
      <c r="CB777" s="49"/>
      <c r="CC777" s="49"/>
      <c r="CD777" s="49"/>
      <c r="CE777" s="50"/>
      <c r="CF777" s="47"/>
      <c r="CG777" s="50"/>
      <c r="CJ777" s="49"/>
      <c r="CK777" s="49"/>
      <c r="CL777" s="49"/>
      <c r="CM777" s="50"/>
      <c r="CN777" s="47"/>
      <c r="CO777" s="50"/>
      <c r="CR777" s="49"/>
      <c r="CS777" s="49"/>
      <c r="CT777" s="49"/>
      <c r="CU777" s="50"/>
      <c r="CV777" s="47"/>
      <c r="CW777" s="50"/>
      <c r="CZ777" s="49"/>
      <c r="DA777" s="49"/>
      <c r="DB777" s="49"/>
      <c r="DC777" s="50"/>
      <c r="DD777" s="47"/>
      <c r="DE777" s="50"/>
      <c r="DH777" s="49"/>
      <c r="DI777" s="49"/>
      <c r="DJ777" s="49"/>
      <c r="DK777" s="50"/>
      <c r="DL777" s="47"/>
      <c r="DM777" s="50"/>
      <c r="DP777" s="49"/>
      <c r="DQ777" s="49"/>
      <c r="DR777" s="49"/>
      <c r="DS777" s="50"/>
      <c r="DT777" s="47"/>
      <c r="DU777" s="50"/>
      <c r="DX777" s="49"/>
      <c r="DY777" s="49"/>
      <c r="DZ777" s="49"/>
      <c r="EA777" s="50"/>
      <c r="EB777" s="47"/>
      <c r="EC777" s="50"/>
      <c r="EF777" s="49"/>
      <c r="EG777" s="49"/>
      <c r="EH777" s="49"/>
      <c r="EI777" s="50"/>
      <c r="EJ777" s="47"/>
      <c r="EK777" s="50"/>
      <c r="EN777" s="49"/>
      <c r="EO777" s="49"/>
      <c r="EP777" s="49"/>
      <c r="EQ777" s="50"/>
      <c r="ER777" s="47"/>
      <c r="ES777" s="50"/>
      <c r="EV777" s="49"/>
      <c r="EW777" s="49"/>
      <c r="EX777" s="49"/>
      <c r="EY777" s="50"/>
      <c r="EZ777" s="47"/>
      <c r="FA777" s="50"/>
      <c r="FD777" s="49"/>
      <c r="FE777" s="49"/>
      <c r="FF777" s="49"/>
      <c r="FG777" s="50"/>
      <c r="FH777" s="47"/>
      <c r="FI777" s="50"/>
      <c r="FL777" s="49"/>
      <c r="FM777" s="49"/>
      <c r="FN777" s="49"/>
      <c r="FO777" s="50"/>
      <c r="FP777" s="47"/>
      <c r="FQ777" s="50"/>
      <c r="FT777" s="49"/>
      <c r="FU777" s="49"/>
      <c r="FV777" s="49"/>
      <c r="FW777" s="50"/>
      <c r="FX777" s="47"/>
      <c r="FY777" s="50"/>
      <c r="GB777" s="49"/>
      <c r="GC777" s="49"/>
      <c r="GD777" s="49"/>
      <c r="GE777" s="50"/>
      <c r="GF777" s="47"/>
      <c r="GG777" s="50"/>
      <c r="GJ777" s="49"/>
      <c r="GK777" s="49"/>
      <c r="GL777" s="49"/>
      <c r="GM777" s="50"/>
      <c r="GN777" s="47"/>
      <c r="GO777" s="50"/>
      <c r="GR777" s="49"/>
      <c r="GS777" s="49"/>
      <c r="GT777" s="49"/>
      <c r="GU777" s="50"/>
      <c r="GV777" s="47"/>
      <c r="GW777" s="50"/>
      <c r="GZ777" s="49"/>
      <c r="HA777" s="49"/>
      <c r="HB777" s="49"/>
      <c r="HC777" s="50"/>
      <c r="HD777" s="47"/>
      <c r="HE777" s="50"/>
      <c r="HH777" s="49"/>
      <c r="HI777" s="49"/>
      <c r="HJ777" s="49"/>
      <c r="HK777" s="50"/>
      <c r="HL777" s="47"/>
      <c r="HM777" s="50"/>
      <c r="HP777" s="49"/>
      <c r="HQ777" s="49"/>
      <c r="HR777" s="49"/>
      <c r="HS777" s="50"/>
      <c r="HT777" s="47"/>
      <c r="HU777" s="50"/>
      <c r="HX777" s="49"/>
      <c r="HY777" s="49"/>
      <c r="HZ777" s="49"/>
      <c r="IA777" s="50"/>
      <c r="IB777" s="47"/>
      <c r="IC777" s="50"/>
      <c r="IF777" s="49"/>
      <c r="IG777" s="49"/>
      <c r="IH777" s="49"/>
      <c r="II777" s="50"/>
      <c r="IJ777" s="47"/>
      <c r="IK777" s="50"/>
      <c r="IN777" s="49"/>
      <c r="IO777" s="49"/>
      <c r="IP777" s="49"/>
      <c r="IQ777" s="50"/>
    </row>
    <row r="778" spans="1:251" s="48" customFormat="1">
      <c r="A778" s="43"/>
      <c r="B778" s="44">
        <v>100000307326</v>
      </c>
      <c r="C778" s="43">
        <v>1</v>
      </c>
      <c r="D778" s="45" t="s">
        <v>212</v>
      </c>
      <c r="E778" s="45" t="s">
        <v>266</v>
      </c>
      <c r="F778" s="46">
        <v>2448.7399999999998</v>
      </c>
      <c r="G778" s="46">
        <v>-2447.7399999999998</v>
      </c>
      <c r="H778" s="46">
        <v>1</v>
      </c>
      <c r="I778" s="47"/>
      <c r="L778" s="47"/>
      <c r="M778" s="50"/>
      <c r="P778" s="49"/>
      <c r="Q778" s="49"/>
      <c r="S778" s="50"/>
      <c r="T778" s="47"/>
      <c r="U778" s="50"/>
      <c r="X778" s="49"/>
      <c r="Y778" s="49"/>
      <c r="AA778" s="50"/>
      <c r="AB778" s="47"/>
      <c r="AC778" s="50"/>
      <c r="AF778" s="49"/>
      <c r="AG778" s="49"/>
      <c r="AI778" s="50"/>
      <c r="AJ778" s="47"/>
      <c r="AK778" s="50"/>
      <c r="AN778" s="49"/>
      <c r="AO778" s="49"/>
      <c r="AQ778" s="50"/>
      <c r="AR778" s="47"/>
      <c r="AS778" s="50"/>
      <c r="AV778" s="49"/>
      <c r="AW778" s="49"/>
      <c r="AY778" s="50"/>
      <c r="AZ778" s="47"/>
      <c r="BA778" s="50"/>
      <c r="BD778" s="49"/>
      <c r="BE778" s="49"/>
      <c r="BG778" s="50"/>
      <c r="BH778" s="47"/>
      <c r="BI778" s="50"/>
      <c r="BL778" s="49"/>
      <c r="BM778" s="49"/>
      <c r="BO778" s="50"/>
      <c r="BP778" s="47"/>
      <c r="BQ778" s="50"/>
      <c r="BT778" s="49"/>
      <c r="BU778" s="49"/>
      <c r="BW778" s="50"/>
      <c r="BX778" s="47"/>
      <c r="BY778" s="50"/>
      <c r="CB778" s="49"/>
      <c r="CC778" s="49"/>
      <c r="CE778" s="50"/>
      <c r="CF778" s="47"/>
      <c r="CG778" s="50"/>
      <c r="CJ778" s="49"/>
      <c r="CK778" s="49"/>
      <c r="CM778" s="50"/>
      <c r="CN778" s="47"/>
      <c r="CO778" s="50"/>
      <c r="CR778" s="49"/>
      <c r="CS778" s="49"/>
      <c r="CU778" s="50"/>
      <c r="CV778" s="47"/>
      <c r="CW778" s="50"/>
      <c r="CZ778" s="49"/>
      <c r="DA778" s="49"/>
      <c r="DC778" s="50"/>
      <c r="DD778" s="47"/>
      <c r="DE778" s="50"/>
      <c r="DH778" s="49"/>
      <c r="DI778" s="49"/>
      <c r="DK778" s="50"/>
      <c r="DL778" s="47"/>
      <c r="DM778" s="50"/>
      <c r="DP778" s="49"/>
      <c r="DQ778" s="49"/>
      <c r="DS778" s="50"/>
      <c r="DT778" s="47"/>
      <c r="DU778" s="50"/>
      <c r="DX778" s="49"/>
      <c r="DY778" s="49"/>
      <c r="EA778" s="50"/>
      <c r="EB778" s="47"/>
      <c r="EC778" s="50"/>
      <c r="EF778" s="49"/>
      <c r="EG778" s="49"/>
      <c r="EI778" s="50"/>
      <c r="EJ778" s="47"/>
      <c r="EK778" s="50"/>
      <c r="EN778" s="49"/>
      <c r="EO778" s="49"/>
      <c r="EQ778" s="50"/>
      <c r="ER778" s="47"/>
      <c r="ES778" s="50"/>
      <c r="EV778" s="49"/>
      <c r="EW778" s="49"/>
      <c r="EY778" s="50"/>
      <c r="EZ778" s="47"/>
      <c r="FA778" s="50"/>
      <c r="FD778" s="49"/>
      <c r="FE778" s="49"/>
      <c r="FG778" s="50"/>
      <c r="FH778" s="47"/>
      <c r="FI778" s="50"/>
      <c r="FL778" s="49"/>
      <c r="FM778" s="49"/>
      <c r="FO778" s="50"/>
      <c r="FP778" s="47"/>
      <c r="FQ778" s="50"/>
      <c r="FT778" s="49"/>
      <c r="FU778" s="49"/>
      <c r="FW778" s="50"/>
      <c r="FX778" s="47"/>
      <c r="FY778" s="50"/>
      <c r="GB778" s="49"/>
      <c r="GC778" s="49"/>
      <c r="GE778" s="50"/>
      <c r="GF778" s="47"/>
      <c r="GG778" s="50"/>
      <c r="GJ778" s="49"/>
      <c r="GK778" s="49"/>
      <c r="GM778" s="50"/>
      <c r="GN778" s="47"/>
      <c r="GO778" s="50"/>
      <c r="GR778" s="49"/>
      <c r="GS778" s="49"/>
      <c r="GU778" s="50"/>
      <c r="GV778" s="47"/>
      <c r="GW778" s="50"/>
      <c r="GZ778" s="49"/>
      <c r="HA778" s="49"/>
      <c r="HC778" s="50"/>
      <c r="HD778" s="47"/>
      <c r="HE778" s="50"/>
      <c r="HH778" s="49"/>
      <c r="HI778" s="49"/>
      <c r="HK778" s="50"/>
      <c r="HL778" s="47"/>
      <c r="HM778" s="50"/>
      <c r="HP778" s="49"/>
      <c r="HQ778" s="49"/>
      <c r="HS778" s="50"/>
      <c r="HT778" s="47"/>
      <c r="HU778" s="50"/>
      <c r="HX778" s="49"/>
      <c r="HY778" s="49"/>
      <c r="IA778" s="50"/>
      <c r="IB778" s="47"/>
      <c r="IC778" s="50"/>
      <c r="IF778" s="49"/>
      <c r="IG778" s="49"/>
      <c r="II778" s="50"/>
      <c r="IJ778" s="47"/>
      <c r="IK778" s="50"/>
      <c r="IN778" s="49"/>
      <c r="IO778" s="49"/>
      <c r="IQ778" s="50"/>
    </row>
    <row r="779" spans="1:251" s="48" customFormat="1">
      <c r="A779" s="43">
        <v>395</v>
      </c>
      <c r="B779" s="44">
        <v>100000307327</v>
      </c>
      <c r="C779" s="43">
        <v>0</v>
      </c>
      <c r="D779" s="45" t="s">
        <v>212</v>
      </c>
      <c r="E779" s="45" t="s">
        <v>266</v>
      </c>
      <c r="F779" s="46">
        <v>6592.76</v>
      </c>
      <c r="G779" s="46">
        <v>-1223.18</v>
      </c>
      <c r="H779" s="46">
        <v>5369.58</v>
      </c>
      <c r="I779" s="47"/>
      <c r="K779" s="49"/>
      <c r="L779" s="47"/>
      <c r="M779" s="50"/>
      <c r="P779" s="49"/>
      <c r="Q779" s="49"/>
      <c r="R779" s="49"/>
      <c r="S779" s="50"/>
      <c r="T779" s="47"/>
      <c r="U779" s="50"/>
      <c r="X779" s="49"/>
      <c r="Y779" s="49"/>
      <c r="Z779" s="49"/>
      <c r="AA779" s="50"/>
      <c r="AB779" s="47"/>
      <c r="AC779" s="50"/>
      <c r="AF779" s="49"/>
      <c r="AG779" s="49"/>
      <c r="AH779" s="49"/>
      <c r="AI779" s="50"/>
      <c r="AJ779" s="47"/>
      <c r="AK779" s="50"/>
      <c r="AN779" s="49"/>
      <c r="AO779" s="49"/>
      <c r="AP779" s="49"/>
      <c r="AQ779" s="50"/>
      <c r="AR779" s="47"/>
      <c r="AS779" s="50"/>
      <c r="AV779" s="49"/>
      <c r="AW779" s="49"/>
      <c r="AX779" s="49"/>
      <c r="AY779" s="50"/>
      <c r="AZ779" s="47"/>
      <c r="BA779" s="50"/>
      <c r="BD779" s="49"/>
      <c r="BE779" s="49"/>
      <c r="BF779" s="49"/>
      <c r="BG779" s="50"/>
      <c r="BH779" s="47"/>
      <c r="BI779" s="50"/>
      <c r="BL779" s="49"/>
      <c r="BM779" s="49"/>
      <c r="BN779" s="49"/>
      <c r="BO779" s="50"/>
      <c r="BP779" s="47"/>
      <c r="BQ779" s="50"/>
      <c r="BT779" s="49"/>
      <c r="BU779" s="49"/>
      <c r="BV779" s="49"/>
      <c r="BW779" s="50"/>
      <c r="BX779" s="47"/>
      <c r="BY779" s="50"/>
      <c r="CB779" s="49"/>
      <c r="CC779" s="49"/>
      <c r="CD779" s="49"/>
      <c r="CE779" s="50"/>
      <c r="CF779" s="47"/>
      <c r="CG779" s="50"/>
      <c r="CJ779" s="49"/>
      <c r="CK779" s="49"/>
      <c r="CL779" s="49"/>
      <c r="CM779" s="50"/>
      <c r="CN779" s="47"/>
      <c r="CO779" s="50"/>
      <c r="CR779" s="49"/>
      <c r="CS779" s="49"/>
      <c r="CT779" s="49"/>
      <c r="CU779" s="50"/>
      <c r="CV779" s="47"/>
      <c r="CW779" s="50"/>
      <c r="CZ779" s="49"/>
      <c r="DA779" s="49"/>
      <c r="DB779" s="49"/>
      <c r="DC779" s="50"/>
      <c r="DD779" s="47"/>
      <c r="DE779" s="50"/>
      <c r="DH779" s="49"/>
      <c r="DI779" s="49"/>
      <c r="DJ779" s="49"/>
      <c r="DK779" s="50"/>
      <c r="DL779" s="47"/>
      <c r="DM779" s="50"/>
      <c r="DP779" s="49"/>
      <c r="DQ779" s="49"/>
      <c r="DR779" s="49"/>
      <c r="DS779" s="50"/>
      <c r="DT779" s="47"/>
      <c r="DU779" s="50"/>
      <c r="DX779" s="49"/>
      <c r="DY779" s="49"/>
      <c r="DZ779" s="49"/>
      <c r="EA779" s="50"/>
      <c r="EB779" s="47"/>
      <c r="EC779" s="50"/>
      <c r="EF779" s="49"/>
      <c r="EG779" s="49"/>
      <c r="EH779" s="49"/>
      <c r="EI779" s="50"/>
      <c r="EJ779" s="47"/>
      <c r="EK779" s="50"/>
      <c r="EN779" s="49"/>
      <c r="EO779" s="49"/>
      <c r="EP779" s="49"/>
      <c r="EQ779" s="50"/>
      <c r="ER779" s="47"/>
      <c r="ES779" s="50"/>
      <c r="EV779" s="49"/>
      <c r="EW779" s="49"/>
      <c r="EX779" s="49"/>
      <c r="EY779" s="50"/>
      <c r="EZ779" s="47"/>
      <c r="FA779" s="50"/>
      <c r="FD779" s="49"/>
      <c r="FE779" s="49"/>
      <c r="FF779" s="49"/>
      <c r="FG779" s="50"/>
      <c r="FH779" s="47"/>
      <c r="FI779" s="50"/>
      <c r="FL779" s="49"/>
      <c r="FM779" s="49"/>
      <c r="FN779" s="49"/>
      <c r="FO779" s="50"/>
      <c r="FP779" s="47"/>
      <c r="FQ779" s="50"/>
      <c r="FT779" s="49"/>
      <c r="FU779" s="49"/>
      <c r="FV779" s="49"/>
      <c r="FW779" s="50"/>
      <c r="FX779" s="47"/>
      <c r="FY779" s="50"/>
      <c r="GB779" s="49"/>
      <c r="GC779" s="49"/>
      <c r="GD779" s="49"/>
      <c r="GE779" s="50"/>
      <c r="GF779" s="47"/>
      <c r="GG779" s="50"/>
      <c r="GJ779" s="49"/>
      <c r="GK779" s="49"/>
      <c r="GL779" s="49"/>
      <c r="GM779" s="50"/>
      <c r="GN779" s="47"/>
      <c r="GO779" s="50"/>
      <c r="GR779" s="49"/>
      <c r="GS779" s="49"/>
      <c r="GT779" s="49"/>
      <c r="GU779" s="50"/>
      <c r="GV779" s="47"/>
      <c r="GW779" s="50"/>
      <c r="GZ779" s="49"/>
      <c r="HA779" s="49"/>
      <c r="HB779" s="49"/>
      <c r="HC779" s="50"/>
      <c r="HD779" s="47"/>
      <c r="HE779" s="50"/>
      <c r="HH779" s="49"/>
      <c r="HI779" s="49"/>
      <c r="HJ779" s="49"/>
      <c r="HK779" s="50"/>
      <c r="HL779" s="47"/>
      <c r="HM779" s="50"/>
      <c r="HP779" s="49"/>
      <c r="HQ779" s="49"/>
      <c r="HR779" s="49"/>
      <c r="HS779" s="50"/>
      <c r="HT779" s="47"/>
      <c r="HU779" s="50"/>
      <c r="HX779" s="49"/>
      <c r="HY779" s="49"/>
      <c r="HZ779" s="49"/>
      <c r="IA779" s="50"/>
      <c r="IB779" s="47"/>
      <c r="IC779" s="50"/>
      <c r="IF779" s="49"/>
      <c r="IG779" s="49"/>
      <c r="IH779" s="49"/>
      <c r="II779" s="50"/>
      <c r="IJ779" s="47"/>
      <c r="IK779" s="50"/>
      <c r="IN779" s="49"/>
      <c r="IO779" s="49"/>
      <c r="IP779" s="49"/>
      <c r="IQ779" s="50"/>
    </row>
    <row r="780" spans="1:251" s="48" customFormat="1">
      <c r="A780" s="43"/>
      <c r="B780" s="44">
        <v>100000307327</v>
      </c>
      <c r="C780" s="43">
        <v>1</v>
      </c>
      <c r="D780" s="45" t="s">
        <v>212</v>
      </c>
      <c r="E780" s="45" t="s">
        <v>266</v>
      </c>
      <c r="F780" s="46">
        <v>2448.7399999999998</v>
      </c>
      <c r="G780" s="46">
        <v>-2447.7399999999998</v>
      </c>
      <c r="H780" s="46">
        <v>1</v>
      </c>
      <c r="I780" s="47"/>
      <c r="L780" s="47"/>
      <c r="M780" s="50"/>
      <c r="P780" s="49"/>
      <c r="Q780" s="49"/>
      <c r="S780" s="50"/>
      <c r="T780" s="47"/>
      <c r="U780" s="50"/>
      <c r="X780" s="49"/>
      <c r="Y780" s="49"/>
      <c r="AA780" s="50"/>
      <c r="AB780" s="47"/>
      <c r="AC780" s="50"/>
      <c r="AF780" s="49"/>
      <c r="AG780" s="49"/>
      <c r="AI780" s="50"/>
      <c r="AJ780" s="47"/>
      <c r="AK780" s="50"/>
      <c r="AN780" s="49"/>
      <c r="AO780" s="49"/>
      <c r="AQ780" s="50"/>
      <c r="AR780" s="47"/>
      <c r="AS780" s="50"/>
      <c r="AV780" s="49"/>
      <c r="AW780" s="49"/>
      <c r="AY780" s="50"/>
      <c r="AZ780" s="47"/>
      <c r="BA780" s="50"/>
      <c r="BD780" s="49"/>
      <c r="BE780" s="49"/>
      <c r="BG780" s="50"/>
      <c r="BH780" s="47"/>
      <c r="BI780" s="50"/>
      <c r="BL780" s="49"/>
      <c r="BM780" s="49"/>
      <c r="BO780" s="50"/>
      <c r="BP780" s="47"/>
      <c r="BQ780" s="50"/>
      <c r="BT780" s="49"/>
      <c r="BU780" s="49"/>
      <c r="BW780" s="50"/>
      <c r="BX780" s="47"/>
      <c r="BY780" s="50"/>
      <c r="CB780" s="49"/>
      <c r="CC780" s="49"/>
      <c r="CE780" s="50"/>
      <c r="CF780" s="47"/>
      <c r="CG780" s="50"/>
      <c r="CJ780" s="49"/>
      <c r="CK780" s="49"/>
      <c r="CM780" s="50"/>
      <c r="CN780" s="47"/>
      <c r="CO780" s="50"/>
      <c r="CR780" s="49"/>
      <c r="CS780" s="49"/>
      <c r="CU780" s="50"/>
      <c r="CV780" s="47"/>
      <c r="CW780" s="50"/>
      <c r="CZ780" s="49"/>
      <c r="DA780" s="49"/>
      <c r="DC780" s="50"/>
      <c r="DD780" s="47"/>
      <c r="DE780" s="50"/>
      <c r="DH780" s="49"/>
      <c r="DI780" s="49"/>
      <c r="DK780" s="50"/>
      <c r="DL780" s="47"/>
      <c r="DM780" s="50"/>
      <c r="DP780" s="49"/>
      <c r="DQ780" s="49"/>
      <c r="DS780" s="50"/>
      <c r="DT780" s="47"/>
      <c r="DU780" s="50"/>
      <c r="DX780" s="49"/>
      <c r="DY780" s="49"/>
      <c r="EA780" s="50"/>
      <c r="EB780" s="47"/>
      <c r="EC780" s="50"/>
      <c r="EF780" s="49"/>
      <c r="EG780" s="49"/>
      <c r="EI780" s="50"/>
      <c r="EJ780" s="47"/>
      <c r="EK780" s="50"/>
      <c r="EN780" s="49"/>
      <c r="EO780" s="49"/>
      <c r="EQ780" s="50"/>
      <c r="ER780" s="47"/>
      <c r="ES780" s="50"/>
      <c r="EV780" s="49"/>
      <c r="EW780" s="49"/>
      <c r="EY780" s="50"/>
      <c r="EZ780" s="47"/>
      <c r="FA780" s="50"/>
      <c r="FD780" s="49"/>
      <c r="FE780" s="49"/>
      <c r="FG780" s="50"/>
      <c r="FH780" s="47"/>
      <c r="FI780" s="50"/>
      <c r="FL780" s="49"/>
      <c r="FM780" s="49"/>
      <c r="FO780" s="50"/>
      <c r="FP780" s="47"/>
      <c r="FQ780" s="50"/>
      <c r="FT780" s="49"/>
      <c r="FU780" s="49"/>
      <c r="FW780" s="50"/>
      <c r="FX780" s="47"/>
      <c r="FY780" s="50"/>
      <c r="GB780" s="49"/>
      <c r="GC780" s="49"/>
      <c r="GE780" s="50"/>
      <c r="GF780" s="47"/>
      <c r="GG780" s="50"/>
      <c r="GJ780" s="49"/>
      <c r="GK780" s="49"/>
      <c r="GM780" s="50"/>
      <c r="GN780" s="47"/>
      <c r="GO780" s="50"/>
      <c r="GR780" s="49"/>
      <c r="GS780" s="49"/>
      <c r="GU780" s="50"/>
      <c r="GV780" s="47"/>
      <c r="GW780" s="50"/>
      <c r="GZ780" s="49"/>
      <c r="HA780" s="49"/>
      <c r="HC780" s="50"/>
      <c r="HD780" s="47"/>
      <c r="HE780" s="50"/>
      <c r="HH780" s="49"/>
      <c r="HI780" s="49"/>
      <c r="HK780" s="50"/>
      <c r="HL780" s="47"/>
      <c r="HM780" s="50"/>
      <c r="HP780" s="49"/>
      <c r="HQ780" s="49"/>
      <c r="HS780" s="50"/>
      <c r="HT780" s="47"/>
      <c r="HU780" s="50"/>
      <c r="HX780" s="49"/>
      <c r="HY780" s="49"/>
      <c r="IA780" s="50"/>
      <c r="IB780" s="47"/>
      <c r="IC780" s="50"/>
      <c r="IF780" s="49"/>
      <c r="IG780" s="49"/>
      <c r="II780" s="50"/>
      <c r="IJ780" s="47"/>
      <c r="IK780" s="50"/>
      <c r="IN780" s="49"/>
      <c r="IO780" s="49"/>
      <c r="IQ780" s="50"/>
    </row>
    <row r="781" spans="1:251" s="48" customFormat="1">
      <c r="A781" s="43">
        <v>396</v>
      </c>
      <c r="B781" s="44">
        <v>100000307328</v>
      </c>
      <c r="C781" s="43">
        <v>0</v>
      </c>
      <c r="D781" s="45" t="s">
        <v>212</v>
      </c>
      <c r="E781" s="45" t="s">
        <v>266</v>
      </c>
      <c r="F781" s="46">
        <v>6592.76</v>
      </c>
      <c r="G781" s="46">
        <v>-1223.18</v>
      </c>
      <c r="H781" s="46">
        <v>5369.58</v>
      </c>
      <c r="I781" s="47"/>
      <c r="K781" s="49"/>
      <c r="L781" s="47"/>
      <c r="M781" s="50"/>
      <c r="P781" s="49"/>
      <c r="Q781" s="49"/>
      <c r="R781" s="49"/>
      <c r="S781" s="50"/>
      <c r="T781" s="47"/>
      <c r="U781" s="50"/>
      <c r="X781" s="49"/>
      <c r="Y781" s="49"/>
      <c r="Z781" s="49"/>
      <c r="AA781" s="50"/>
      <c r="AB781" s="47"/>
      <c r="AC781" s="50"/>
      <c r="AF781" s="49"/>
      <c r="AG781" s="49"/>
      <c r="AH781" s="49"/>
      <c r="AI781" s="50"/>
      <c r="AJ781" s="47"/>
      <c r="AK781" s="50"/>
      <c r="AN781" s="49"/>
      <c r="AO781" s="49"/>
      <c r="AP781" s="49"/>
      <c r="AQ781" s="50"/>
      <c r="AR781" s="47"/>
      <c r="AS781" s="50"/>
      <c r="AV781" s="49"/>
      <c r="AW781" s="49"/>
      <c r="AX781" s="49"/>
      <c r="AY781" s="50"/>
      <c r="AZ781" s="47"/>
      <c r="BA781" s="50"/>
      <c r="BD781" s="49"/>
      <c r="BE781" s="49"/>
      <c r="BF781" s="49"/>
      <c r="BG781" s="50"/>
      <c r="BH781" s="47"/>
      <c r="BI781" s="50"/>
      <c r="BL781" s="49"/>
      <c r="BM781" s="49"/>
      <c r="BN781" s="49"/>
      <c r="BO781" s="50"/>
      <c r="BP781" s="47"/>
      <c r="BQ781" s="50"/>
      <c r="BT781" s="49"/>
      <c r="BU781" s="49"/>
      <c r="BV781" s="49"/>
      <c r="BW781" s="50"/>
      <c r="BX781" s="47"/>
      <c r="BY781" s="50"/>
      <c r="CB781" s="49"/>
      <c r="CC781" s="49"/>
      <c r="CD781" s="49"/>
      <c r="CE781" s="50"/>
      <c r="CF781" s="47"/>
      <c r="CG781" s="50"/>
      <c r="CJ781" s="49"/>
      <c r="CK781" s="49"/>
      <c r="CL781" s="49"/>
      <c r="CM781" s="50"/>
      <c r="CN781" s="47"/>
      <c r="CO781" s="50"/>
      <c r="CR781" s="49"/>
      <c r="CS781" s="49"/>
      <c r="CT781" s="49"/>
      <c r="CU781" s="50"/>
      <c r="CV781" s="47"/>
      <c r="CW781" s="50"/>
      <c r="CZ781" s="49"/>
      <c r="DA781" s="49"/>
      <c r="DB781" s="49"/>
      <c r="DC781" s="50"/>
      <c r="DD781" s="47"/>
      <c r="DE781" s="50"/>
      <c r="DH781" s="49"/>
      <c r="DI781" s="49"/>
      <c r="DJ781" s="49"/>
      <c r="DK781" s="50"/>
      <c r="DL781" s="47"/>
      <c r="DM781" s="50"/>
      <c r="DP781" s="49"/>
      <c r="DQ781" s="49"/>
      <c r="DR781" s="49"/>
      <c r="DS781" s="50"/>
      <c r="DT781" s="47"/>
      <c r="DU781" s="50"/>
      <c r="DX781" s="49"/>
      <c r="DY781" s="49"/>
      <c r="DZ781" s="49"/>
      <c r="EA781" s="50"/>
      <c r="EB781" s="47"/>
      <c r="EC781" s="50"/>
      <c r="EF781" s="49"/>
      <c r="EG781" s="49"/>
      <c r="EH781" s="49"/>
      <c r="EI781" s="50"/>
      <c r="EJ781" s="47"/>
      <c r="EK781" s="50"/>
      <c r="EN781" s="49"/>
      <c r="EO781" s="49"/>
      <c r="EP781" s="49"/>
      <c r="EQ781" s="50"/>
      <c r="ER781" s="47"/>
      <c r="ES781" s="50"/>
      <c r="EV781" s="49"/>
      <c r="EW781" s="49"/>
      <c r="EX781" s="49"/>
      <c r="EY781" s="50"/>
      <c r="EZ781" s="47"/>
      <c r="FA781" s="50"/>
      <c r="FD781" s="49"/>
      <c r="FE781" s="49"/>
      <c r="FF781" s="49"/>
      <c r="FG781" s="50"/>
      <c r="FH781" s="47"/>
      <c r="FI781" s="50"/>
      <c r="FL781" s="49"/>
      <c r="FM781" s="49"/>
      <c r="FN781" s="49"/>
      <c r="FO781" s="50"/>
      <c r="FP781" s="47"/>
      <c r="FQ781" s="50"/>
      <c r="FT781" s="49"/>
      <c r="FU781" s="49"/>
      <c r="FV781" s="49"/>
      <c r="FW781" s="50"/>
      <c r="FX781" s="47"/>
      <c r="FY781" s="50"/>
      <c r="GB781" s="49"/>
      <c r="GC781" s="49"/>
      <c r="GD781" s="49"/>
      <c r="GE781" s="50"/>
      <c r="GF781" s="47"/>
      <c r="GG781" s="50"/>
      <c r="GJ781" s="49"/>
      <c r="GK781" s="49"/>
      <c r="GL781" s="49"/>
      <c r="GM781" s="50"/>
      <c r="GN781" s="47"/>
      <c r="GO781" s="50"/>
      <c r="GR781" s="49"/>
      <c r="GS781" s="49"/>
      <c r="GT781" s="49"/>
      <c r="GU781" s="50"/>
      <c r="GV781" s="47"/>
      <c r="GW781" s="50"/>
      <c r="GZ781" s="49"/>
      <c r="HA781" s="49"/>
      <c r="HB781" s="49"/>
      <c r="HC781" s="50"/>
      <c r="HD781" s="47"/>
      <c r="HE781" s="50"/>
      <c r="HH781" s="49"/>
      <c r="HI781" s="49"/>
      <c r="HJ781" s="49"/>
      <c r="HK781" s="50"/>
      <c r="HL781" s="47"/>
      <c r="HM781" s="50"/>
      <c r="HP781" s="49"/>
      <c r="HQ781" s="49"/>
      <c r="HR781" s="49"/>
      <c r="HS781" s="50"/>
      <c r="HT781" s="47"/>
      <c r="HU781" s="50"/>
      <c r="HX781" s="49"/>
      <c r="HY781" s="49"/>
      <c r="HZ781" s="49"/>
      <c r="IA781" s="50"/>
      <c r="IB781" s="47"/>
      <c r="IC781" s="50"/>
      <c r="IF781" s="49"/>
      <c r="IG781" s="49"/>
      <c r="IH781" s="49"/>
      <c r="II781" s="50"/>
      <c r="IJ781" s="47"/>
      <c r="IK781" s="50"/>
      <c r="IN781" s="49"/>
      <c r="IO781" s="49"/>
      <c r="IP781" s="49"/>
      <c r="IQ781" s="50"/>
    </row>
    <row r="782" spans="1:251" s="48" customFormat="1">
      <c r="A782" s="43"/>
      <c r="B782" s="44">
        <v>100000307328</v>
      </c>
      <c r="C782" s="43">
        <v>1</v>
      </c>
      <c r="D782" s="45" t="s">
        <v>212</v>
      </c>
      <c r="E782" s="45" t="s">
        <v>266</v>
      </c>
      <c r="F782" s="46">
        <v>2448.7399999999998</v>
      </c>
      <c r="G782" s="46">
        <v>-2447.7399999999998</v>
      </c>
      <c r="H782" s="46">
        <v>1</v>
      </c>
      <c r="I782" s="47"/>
      <c r="L782" s="47"/>
      <c r="M782" s="50"/>
      <c r="P782" s="49"/>
      <c r="Q782" s="49"/>
      <c r="S782" s="50"/>
      <c r="T782" s="47"/>
      <c r="U782" s="50"/>
      <c r="X782" s="49"/>
      <c r="Y782" s="49"/>
      <c r="AA782" s="50"/>
      <c r="AB782" s="47"/>
      <c r="AC782" s="50"/>
      <c r="AF782" s="49"/>
      <c r="AG782" s="49"/>
      <c r="AI782" s="50"/>
      <c r="AJ782" s="47"/>
      <c r="AK782" s="50"/>
      <c r="AN782" s="49"/>
      <c r="AO782" s="49"/>
      <c r="AQ782" s="50"/>
      <c r="AR782" s="47"/>
      <c r="AS782" s="50"/>
      <c r="AV782" s="49"/>
      <c r="AW782" s="49"/>
      <c r="AY782" s="50"/>
      <c r="AZ782" s="47"/>
      <c r="BA782" s="50"/>
      <c r="BD782" s="49"/>
      <c r="BE782" s="49"/>
      <c r="BG782" s="50"/>
      <c r="BH782" s="47"/>
      <c r="BI782" s="50"/>
      <c r="BL782" s="49"/>
      <c r="BM782" s="49"/>
      <c r="BO782" s="50"/>
      <c r="BP782" s="47"/>
      <c r="BQ782" s="50"/>
      <c r="BT782" s="49"/>
      <c r="BU782" s="49"/>
      <c r="BW782" s="50"/>
      <c r="BX782" s="47"/>
      <c r="BY782" s="50"/>
      <c r="CB782" s="49"/>
      <c r="CC782" s="49"/>
      <c r="CE782" s="50"/>
      <c r="CF782" s="47"/>
      <c r="CG782" s="50"/>
      <c r="CJ782" s="49"/>
      <c r="CK782" s="49"/>
      <c r="CM782" s="50"/>
      <c r="CN782" s="47"/>
      <c r="CO782" s="50"/>
      <c r="CR782" s="49"/>
      <c r="CS782" s="49"/>
      <c r="CU782" s="50"/>
      <c r="CV782" s="47"/>
      <c r="CW782" s="50"/>
      <c r="CZ782" s="49"/>
      <c r="DA782" s="49"/>
      <c r="DC782" s="50"/>
      <c r="DD782" s="47"/>
      <c r="DE782" s="50"/>
      <c r="DH782" s="49"/>
      <c r="DI782" s="49"/>
      <c r="DK782" s="50"/>
      <c r="DL782" s="47"/>
      <c r="DM782" s="50"/>
      <c r="DP782" s="49"/>
      <c r="DQ782" s="49"/>
      <c r="DS782" s="50"/>
      <c r="DT782" s="47"/>
      <c r="DU782" s="50"/>
      <c r="DX782" s="49"/>
      <c r="DY782" s="49"/>
      <c r="EA782" s="50"/>
      <c r="EB782" s="47"/>
      <c r="EC782" s="50"/>
      <c r="EF782" s="49"/>
      <c r="EG782" s="49"/>
      <c r="EI782" s="50"/>
      <c r="EJ782" s="47"/>
      <c r="EK782" s="50"/>
      <c r="EN782" s="49"/>
      <c r="EO782" s="49"/>
      <c r="EQ782" s="50"/>
      <c r="ER782" s="47"/>
      <c r="ES782" s="50"/>
      <c r="EV782" s="49"/>
      <c r="EW782" s="49"/>
      <c r="EY782" s="50"/>
      <c r="EZ782" s="47"/>
      <c r="FA782" s="50"/>
      <c r="FD782" s="49"/>
      <c r="FE782" s="49"/>
      <c r="FG782" s="50"/>
      <c r="FH782" s="47"/>
      <c r="FI782" s="50"/>
      <c r="FL782" s="49"/>
      <c r="FM782" s="49"/>
      <c r="FO782" s="50"/>
      <c r="FP782" s="47"/>
      <c r="FQ782" s="50"/>
      <c r="FT782" s="49"/>
      <c r="FU782" s="49"/>
      <c r="FW782" s="50"/>
      <c r="FX782" s="47"/>
      <c r="FY782" s="50"/>
      <c r="GB782" s="49"/>
      <c r="GC782" s="49"/>
      <c r="GE782" s="50"/>
      <c r="GF782" s="47"/>
      <c r="GG782" s="50"/>
      <c r="GJ782" s="49"/>
      <c r="GK782" s="49"/>
      <c r="GM782" s="50"/>
      <c r="GN782" s="47"/>
      <c r="GO782" s="50"/>
      <c r="GR782" s="49"/>
      <c r="GS782" s="49"/>
      <c r="GU782" s="50"/>
      <c r="GV782" s="47"/>
      <c r="GW782" s="50"/>
      <c r="GZ782" s="49"/>
      <c r="HA782" s="49"/>
      <c r="HC782" s="50"/>
      <c r="HD782" s="47"/>
      <c r="HE782" s="50"/>
      <c r="HH782" s="49"/>
      <c r="HI782" s="49"/>
      <c r="HK782" s="50"/>
      <c r="HL782" s="47"/>
      <c r="HM782" s="50"/>
      <c r="HP782" s="49"/>
      <c r="HQ782" s="49"/>
      <c r="HS782" s="50"/>
      <c r="HT782" s="47"/>
      <c r="HU782" s="50"/>
      <c r="HX782" s="49"/>
      <c r="HY782" s="49"/>
      <c r="IA782" s="50"/>
      <c r="IB782" s="47"/>
      <c r="IC782" s="50"/>
      <c r="IF782" s="49"/>
      <c r="IG782" s="49"/>
      <c r="II782" s="50"/>
      <c r="IJ782" s="47"/>
      <c r="IK782" s="50"/>
      <c r="IN782" s="49"/>
      <c r="IO782" s="49"/>
      <c r="IQ782" s="50"/>
    </row>
    <row r="783" spans="1:251" s="48" customFormat="1">
      <c r="A783" s="43">
        <v>397</v>
      </c>
      <c r="B783" s="44">
        <v>100000307329</v>
      </c>
      <c r="C783" s="43">
        <v>0</v>
      </c>
      <c r="D783" s="45" t="s">
        <v>212</v>
      </c>
      <c r="E783" s="45" t="s">
        <v>266</v>
      </c>
      <c r="F783" s="46">
        <v>6592.76</v>
      </c>
      <c r="G783" s="46">
        <v>-1223.18</v>
      </c>
      <c r="H783" s="46">
        <v>5369.58</v>
      </c>
      <c r="I783" s="47"/>
      <c r="K783" s="49"/>
      <c r="L783" s="47"/>
      <c r="M783" s="50"/>
      <c r="P783" s="49"/>
      <c r="Q783" s="49"/>
      <c r="R783" s="49"/>
      <c r="S783" s="50"/>
      <c r="T783" s="47"/>
      <c r="U783" s="50"/>
      <c r="X783" s="49"/>
      <c r="Y783" s="49"/>
      <c r="Z783" s="49"/>
      <c r="AA783" s="50"/>
      <c r="AB783" s="47"/>
      <c r="AC783" s="50"/>
      <c r="AF783" s="49"/>
      <c r="AG783" s="49"/>
      <c r="AH783" s="49"/>
      <c r="AI783" s="50"/>
      <c r="AJ783" s="47"/>
      <c r="AK783" s="50"/>
      <c r="AN783" s="49"/>
      <c r="AO783" s="49"/>
      <c r="AP783" s="49"/>
      <c r="AQ783" s="50"/>
      <c r="AR783" s="47"/>
      <c r="AS783" s="50"/>
      <c r="AV783" s="49"/>
      <c r="AW783" s="49"/>
      <c r="AX783" s="49"/>
      <c r="AY783" s="50"/>
      <c r="AZ783" s="47"/>
      <c r="BA783" s="50"/>
      <c r="BD783" s="49"/>
      <c r="BE783" s="49"/>
      <c r="BF783" s="49"/>
      <c r="BG783" s="50"/>
      <c r="BH783" s="47"/>
      <c r="BI783" s="50"/>
      <c r="BL783" s="49"/>
      <c r="BM783" s="49"/>
      <c r="BN783" s="49"/>
      <c r="BO783" s="50"/>
      <c r="BP783" s="47"/>
      <c r="BQ783" s="50"/>
      <c r="BT783" s="49"/>
      <c r="BU783" s="49"/>
      <c r="BV783" s="49"/>
      <c r="BW783" s="50"/>
      <c r="BX783" s="47"/>
      <c r="BY783" s="50"/>
      <c r="CB783" s="49"/>
      <c r="CC783" s="49"/>
      <c r="CD783" s="49"/>
      <c r="CE783" s="50"/>
      <c r="CF783" s="47"/>
      <c r="CG783" s="50"/>
      <c r="CJ783" s="49"/>
      <c r="CK783" s="49"/>
      <c r="CL783" s="49"/>
      <c r="CM783" s="50"/>
      <c r="CN783" s="47"/>
      <c r="CO783" s="50"/>
      <c r="CR783" s="49"/>
      <c r="CS783" s="49"/>
      <c r="CT783" s="49"/>
      <c r="CU783" s="50"/>
      <c r="CV783" s="47"/>
      <c r="CW783" s="50"/>
      <c r="CZ783" s="49"/>
      <c r="DA783" s="49"/>
      <c r="DB783" s="49"/>
      <c r="DC783" s="50"/>
      <c r="DD783" s="47"/>
      <c r="DE783" s="50"/>
      <c r="DH783" s="49"/>
      <c r="DI783" s="49"/>
      <c r="DJ783" s="49"/>
      <c r="DK783" s="50"/>
      <c r="DL783" s="47"/>
      <c r="DM783" s="50"/>
      <c r="DP783" s="49"/>
      <c r="DQ783" s="49"/>
      <c r="DR783" s="49"/>
      <c r="DS783" s="50"/>
      <c r="DT783" s="47"/>
      <c r="DU783" s="50"/>
      <c r="DX783" s="49"/>
      <c r="DY783" s="49"/>
      <c r="DZ783" s="49"/>
      <c r="EA783" s="50"/>
      <c r="EB783" s="47"/>
      <c r="EC783" s="50"/>
      <c r="EF783" s="49"/>
      <c r="EG783" s="49"/>
      <c r="EH783" s="49"/>
      <c r="EI783" s="50"/>
      <c r="EJ783" s="47"/>
      <c r="EK783" s="50"/>
      <c r="EN783" s="49"/>
      <c r="EO783" s="49"/>
      <c r="EP783" s="49"/>
      <c r="EQ783" s="50"/>
      <c r="ER783" s="47"/>
      <c r="ES783" s="50"/>
      <c r="EV783" s="49"/>
      <c r="EW783" s="49"/>
      <c r="EX783" s="49"/>
      <c r="EY783" s="50"/>
      <c r="EZ783" s="47"/>
      <c r="FA783" s="50"/>
      <c r="FD783" s="49"/>
      <c r="FE783" s="49"/>
      <c r="FF783" s="49"/>
      <c r="FG783" s="50"/>
      <c r="FH783" s="47"/>
      <c r="FI783" s="50"/>
      <c r="FL783" s="49"/>
      <c r="FM783" s="49"/>
      <c r="FN783" s="49"/>
      <c r="FO783" s="50"/>
      <c r="FP783" s="47"/>
      <c r="FQ783" s="50"/>
      <c r="FT783" s="49"/>
      <c r="FU783" s="49"/>
      <c r="FV783" s="49"/>
      <c r="FW783" s="50"/>
      <c r="FX783" s="47"/>
      <c r="FY783" s="50"/>
      <c r="GB783" s="49"/>
      <c r="GC783" s="49"/>
      <c r="GD783" s="49"/>
      <c r="GE783" s="50"/>
      <c r="GF783" s="47"/>
      <c r="GG783" s="50"/>
      <c r="GJ783" s="49"/>
      <c r="GK783" s="49"/>
      <c r="GL783" s="49"/>
      <c r="GM783" s="50"/>
      <c r="GN783" s="47"/>
      <c r="GO783" s="50"/>
      <c r="GR783" s="49"/>
      <c r="GS783" s="49"/>
      <c r="GT783" s="49"/>
      <c r="GU783" s="50"/>
      <c r="GV783" s="47"/>
      <c r="GW783" s="50"/>
      <c r="GZ783" s="49"/>
      <c r="HA783" s="49"/>
      <c r="HB783" s="49"/>
      <c r="HC783" s="50"/>
      <c r="HD783" s="47"/>
      <c r="HE783" s="50"/>
      <c r="HH783" s="49"/>
      <c r="HI783" s="49"/>
      <c r="HJ783" s="49"/>
      <c r="HK783" s="50"/>
      <c r="HL783" s="47"/>
      <c r="HM783" s="50"/>
      <c r="HP783" s="49"/>
      <c r="HQ783" s="49"/>
      <c r="HR783" s="49"/>
      <c r="HS783" s="50"/>
      <c r="HT783" s="47"/>
      <c r="HU783" s="50"/>
      <c r="HX783" s="49"/>
      <c r="HY783" s="49"/>
      <c r="HZ783" s="49"/>
      <c r="IA783" s="50"/>
      <c r="IB783" s="47"/>
      <c r="IC783" s="50"/>
      <c r="IF783" s="49"/>
      <c r="IG783" s="49"/>
      <c r="IH783" s="49"/>
      <c r="II783" s="50"/>
      <c r="IJ783" s="47"/>
      <c r="IK783" s="50"/>
      <c r="IN783" s="49"/>
      <c r="IO783" s="49"/>
      <c r="IP783" s="49"/>
      <c r="IQ783" s="50"/>
    </row>
    <row r="784" spans="1:251" s="48" customFormat="1">
      <c r="A784" s="43"/>
      <c r="B784" s="44">
        <v>100000307329</v>
      </c>
      <c r="C784" s="43">
        <v>1</v>
      </c>
      <c r="D784" s="45" t="s">
        <v>212</v>
      </c>
      <c r="E784" s="45" t="s">
        <v>266</v>
      </c>
      <c r="F784" s="46">
        <v>2448.7399999999998</v>
      </c>
      <c r="G784" s="46">
        <v>-2447.7399999999998</v>
      </c>
      <c r="H784" s="46">
        <v>1</v>
      </c>
      <c r="I784" s="47"/>
      <c r="L784" s="47"/>
      <c r="M784" s="50"/>
      <c r="P784" s="49"/>
      <c r="Q784" s="49"/>
      <c r="S784" s="50"/>
      <c r="T784" s="47"/>
      <c r="U784" s="50"/>
      <c r="X784" s="49"/>
      <c r="Y784" s="49"/>
      <c r="AA784" s="50"/>
      <c r="AB784" s="47"/>
      <c r="AC784" s="50"/>
      <c r="AF784" s="49"/>
      <c r="AG784" s="49"/>
      <c r="AI784" s="50"/>
      <c r="AJ784" s="47"/>
      <c r="AK784" s="50"/>
      <c r="AN784" s="49"/>
      <c r="AO784" s="49"/>
      <c r="AQ784" s="50"/>
      <c r="AR784" s="47"/>
      <c r="AS784" s="50"/>
      <c r="AV784" s="49"/>
      <c r="AW784" s="49"/>
      <c r="AY784" s="50"/>
      <c r="AZ784" s="47"/>
      <c r="BA784" s="50"/>
      <c r="BD784" s="49"/>
      <c r="BE784" s="49"/>
      <c r="BG784" s="50"/>
      <c r="BH784" s="47"/>
      <c r="BI784" s="50"/>
      <c r="BL784" s="49"/>
      <c r="BM784" s="49"/>
      <c r="BO784" s="50"/>
      <c r="BP784" s="47"/>
      <c r="BQ784" s="50"/>
      <c r="BT784" s="49"/>
      <c r="BU784" s="49"/>
      <c r="BW784" s="50"/>
      <c r="BX784" s="47"/>
      <c r="BY784" s="50"/>
      <c r="CB784" s="49"/>
      <c r="CC784" s="49"/>
      <c r="CE784" s="50"/>
      <c r="CF784" s="47"/>
      <c r="CG784" s="50"/>
      <c r="CJ784" s="49"/>
      <c r="CK784" s="49"/>
      <c r="CM784" s="50"/>
      <c r="CN784" s="47"/>
      <c r="CO784" s="50"/>
      <c r="CR784" s="49"/>
      <c r="CS784" s="49"/>
      <c r="CU784" s="50"/>
      <c r="CV784" s="47"/>
      <c r="CW784" s="50"/>
      <c r="CZ784" s="49"/>
      <c r="DA784" s="49"/>
      <c r="DC784" s="50"/>
      <c r="DD784" s="47"/>
      <c r="DE784" s="50"/>
      <c r="DH784" s="49"/>
      <c r="DI784" s="49"/>
      <c r="DK784" s="50"/>
      <c r="DL784" s="47"/>
      <c r="DM784" s="50"/>
      <c r="DP784" s="49"/>
      <c r="DQ784" s="49"/>
      <c r="DS784" s="50"/>
      <c r="DT784" s="47"/>
      <c r="DU784" s="50"/>
      <c r="DX784" s="49"/>
      <c r="DY784" s="49"/>
      <c r="EA784" s="50"/>
      <c r="EB784" s="47"/>
      <c r="EC784" s="50"/>
      <c r="EF784" s="49"/>
      <c r="EG784" s="49"/>
      <c r="EI784" s="50"/>
      <c r="EJ784" s="47"/>
      <c r="EK784" s="50"/>
      <c r="EN784" s="49"/>
      <c r="EO784" s="49"/>
      <c r="EQ784" s="50"/>
      <c r="ER784" s="47"/>
      <c r="ES784" s="50"/>
      <c r="EV784" s="49"/>
      <c r="EW784" s="49"/>
      <c r="EY784" s="50"/>
      <c r="EZ784" s="47"/>
      <c r="FA784" s="50"/>
      <c r="FD784" s="49"/>
      <c r="FE784" s="49"/>
      <c r="FG784" s="50"/>
      <c r="FH784" s="47"/>
      <c r="FI784" s="50"/>
      <c r="FL784" s="49"/>
      <c r="FM784" s="49"/>
      <c r="FO784" s="50"/>
      <c r="FP784" s="47"/>
      <c r="FQ784" s="50"/>
      <c r="FT784" s="49"/>
      <c r="FU784" s="49"/>
      <c r="FW784" s="50"/>
      <c r="FX784" s="47"/>
      <c r="FY784" s="50"/>
      <c r="GB784" s="49"/>
      <c r="GC784" s="49"/>
      <c r="GE784" s="50"/>
      <c r="GF784" s="47"/>
      <c r="GG784" s="50"/>
      <c r="GJ784" s="49"/>
      <c r="GK784" s="49"/>
      <c r="GM784" s="50"/>
      <c r="GN784" s="47"/>
      <c r="GO784" s="50"/>
      <c r="GR784" s="49"/>
      <c r="GS784" s="49"/>
      <c r="GU784" s="50"/>
      <c r="GV784" s="47"/>
      <c r="GW784" s="50"/>
      <c r="GZ784" s="49"/>
      <c r="HA784" s="49"/>
      <c r="HC784" s="50"/>
      <c r="HD784" s="47"/>
      <c r="HE784" s="50"/>
      <c r="HH784" s="49"/>
      <c r="HI784" s="49"/>
      <c r="HK784" s="50"/>
      <c r="HL784" s="47"/>
      <c r="HM784" s="50"/>
      <c r="HP784" s="49"/>
      <c r="HQ784" s="49"/>
      <c r="HS784" s="50"/>
      <c r="HT784" s="47"/>
      <c r="HU784" s="50"/>
      <c r="HX784" s="49"/>
      <c r="HY784" s="49"/>
      <c r="IA784" s="50"/>
      <c r="IB784" s="47"/>
      <c r="IC784" s="50"/>
      <c r="IF784" s="49"/>
      <c r="IG784" s="49"/>
      <c r="II784" s="50"/>
      <c r="IJ784" s="47"/>
      <c r="IK784" s="50"/>
      <c r="IN784" s="49"/>
      <c r="IO784" s="49"/>
      <c r="IQ784" s="50"/>
    </row>
    <row r="785" spans="1:251" s="48" customFormat="1">
      <c r="A785" s="43">
        <v>398</v>
      </c>
      <c r="B785" s="44">
        <v>100000307330</v>
      </c>
      <c r="C785" s="43">
        <v>0</v>
      </c>
      <c r="D785" s="45" t="s">
        <v>212</v>
      </c>
      <c r="E785" s="45" t="s">
        <v>266</v>
      </c>
      <c r="F785" s="46">
        <v>6592.76</v>
      </c>
      <c r="G785" s="46">
        <v>-1223.18</v>
      </c>
      <c r="H785" s="46">
        <v>5369.58</v>
      </c>
      <c r="I785" s="47"/>
      <c r="K785" s="49"/>
      <c r="L785" s="47"/>
      <c r="M785" s="50"/>
      <c r="P785" s="49"/>
      <c r="Q785" s="49"/>
      <c r="R785" s="49"/>
      <c r="S785" s="50"/>
      <c r="T785" s="47"/>
      <c r="U785" s="50"/>
      <c r="X785" s="49"/>
      <c r="Y785" s="49"/>
      <c r="Z785" s="49"/>
      <c r="AA785" s="50"/>
      <c r="AB785" s="47"/>
      <c r="AC785" s="50"/>
      <c r="AF785" s="49"/>
      <c r="AG785" s="49"/>
      <c r="AH785" s="49"/>
      <c r="AI785" s="50"/>
      <c r="AJ785" s="47"/>
      <c r="AK785" s="50"/>
      <c r="AN785" s="49"/>
      <c r="AO785" s="49"/>
      <c r="AP785" s="49"/>
      <c r="AQ785" s="50"/>
      <c r="AR785" s="47"/>
      <c r="AS785" s="50"/>
      <c r="AV785" s="49"/>
      <c r="AW785" s="49"/>
      <c r="AX785" s="49"/>
      <c r="AY785" s="50"/>
      <c r="AZ785" s="47"/>
      <c r="BA785" s="50"/>
      <c r="BD785" s="49"/>
      <c r="BE785" s="49"/>
      <c r="BF785" s="49"/>
      <c r="BG785" s="50"/>
      <c r="BH785" s="47"/>
      <c r="BI785" s="50"/>
      <c r="BL785" s="49"/>
      <c r="BM785" s="49"/>
      <c r="BN785" s="49"/>
      <c r="BO785" s="50"/>
      <c r="BP785" s="47"/>
      <c r="BQ785" s="50"/>
      <c r="BT785" s="49"/>
      <c r="BU785" s="49"/>
      <c r="BV785" s="49"/>
      <c r="BW785" s="50"/>
      <c r="BX785" s="47"/>
      <c r="BY785" s="50"/>
      <c r="CB785" s="49"/>
      <c r="CC785" s="49"/>
      <c r="CD785" s="49"/>
      <c r="CE785" s="50"/>
      <c r="CF785" s="47"/>
      <c r="CG785" s="50"/>
      <c r="CJ785" s="49"/>
      <c r="CK785" s="49"/>
      <c r="CL785" s="49"/>
      <c r="CM785" s="50"/>
      <c r="CN785" s="47"/>
      <c r="CO785" s="50"/>
      <c r="CR785" s="49"/>
      <c r="CS785" s="49"/>
      <c r="CT785" s="49"/>
      <c r="CU785" s="50"/>
      <c r="CV785" s="47"/>
      <c r="CW785" s="50"/>
      <c r="CZ785" s="49"/>
      <c r="DA785" s="49"/>
      <c r="DB785" s="49"/>
      <c r="DC785" s="50"/>
      <c r="DD785" s="47"/>
      <c r="DE785" s="50"/>
      <c r="DH785" s="49"/>
      <c r="DI785" s="49"/>
      <c r="DJ785" s="49"/>
      <c r="DK785" s="50"/>
      <c r="DL785" s="47"/>
      <c r="DM785" s="50"/>
      <c r="DP785" s="49"/>
      <c r="DQ785" s="49"/>
      <c r="DR785" s="49"/>
      <c r="DS785" s="50"/>
      <c r="DT785" s="47"/>
      <c r="DU785" s="50"/>
      <c r="DX785" s="49"/>
      <c r="DY785" s="49"/>
      <c r="DZ785" s="49"/>
      <c r="EA785" s="50"/>
      <c r="EB785" s="47"/>
      <c r="EC785" s="50"/>
      <c r="EF785" s="49"/>
      <c r="EG785" s="49"/>
      <c r="EH785" s="49"/>
      <c r="EI785" s="50"/>
      <c r="EJ785" s="47"/>
      <c r="EK785" s="50"/>
      <c r="EN785" s="49"/>
      <c r="EO785" s="49"/>
      <c r="EP785" s="49"/>
      <c r="EQ785" s="50"/>
      <c r="ER785" s="47"/>
      <c r="ES785" s="50"/>
      <c r="EV785" s="49"/>
      <c r="EW785" s="49"/>
      <c r="EX785" s="49"/>
      <c r="EY785" s="50"/>
      <c r="EZ785" s="47"/>
      <c r="FA785" s="50"/>
      <c r="FD785" s="49"/>
      <c r="FE785" s="49"/>
      <c r="FF785" s="49"/>
      <c r="FG785" s="50"/>
      <c r="FH785" s="47"/>
      <c r="FI785" s="50"/>
      <c r="FL785" s="49"/>
      <c r="FM785" s="49"/>
      <c r="FN785" s="49"/>
      <c r="FO785" s="50"/>
      <c r="FP785" s="47"/>
      <c r="FQ785" s="50"/>
      <c r="FT785" s="49"/>
      <c r="FU785" s="49"/>
      <c r="FV785" s="49"/>
      <c r="FW785" s="50"/>
      <c r="FX785" s="47"/>
      <c r="FY785" s="50"/>
      <c r="GB785" s="49"/>
      <c r="GC785" s="49"/>
      <c r="GD785" s="49"/>
      <c r="GE785" s="50"/>
      <c r="GF785" s="47"/>
      <c r="GG785" s="50"/>
      <c r="GJ785" s="49"/>
      <c r="GK785" s="49"/>
      <c r="GL785" s="49"/>
      <c r="GM785" s="50"/>
      <c r="GN785" s="47"/>
      <c r="GO785" s="50"/>
      <c r="GR785" s="49"/>
      <c r="GS785" s="49"/>
      <c r="GT785" s="49"/>
      <c r="GU785" s="50"/>
      <c r="GV785" s="47"/>
      <c r="GW785" s="50"/>
      <c r="GZ785" s="49"/>
      <c r="HA785" s="49"/>
      <c r="HB785" s="49"/>
      <c r="HC785" s="50"/>
      <c r="HD785" s="47"/>
      <c r="HE785" s="50"/>
      <c r="HH785" s="49"/>
      <c r="HI785" s="49"/>
      <c r="HJ785" s="49"/>
      <c r="HK785" s="50"/>
      <c r="HL785" s="47"/>
      <c r="HM785" s="50"/>
      <c r="HP785" s="49"/>
      <c r="HQ785" s="49"/>
      <c r="HR785" s="49"/>
      <c r="HS785" s="50"/>
      <c r="HT785" s="47"/>
      <c r="HU785" s="50"/>
      <c r="HX785" s="49"/>
      <c r="HY785" s="49"/>
      <c r="HZ785" s="49"/>
      <c r="IA785" s="50"/>
      <c r="IB785" s="47"/>
      <c r="IC785" s="50"/>
      <c r="IF785" s="49"/>
      <c r="IG785" s="49"/>
      <c r="IH785" s="49"/>
      <c r="II785" s="50"/>
      <c r="IJ785" s="47"/>
      <c r="IK785" s="50"/>
      <c r="IN785" s="49"/>
      <c r="IO785" s="49"/>
      <c r="IP785" s="49"/>
      <c r="IQ785" s="50"/>
    </row>
    <row r="786" spans="1:251" s="48" customFormat="1">
      <c r="A786" s="43"/>
      <c r="B786" s="44">
        <v>100000307330</v>
      </c>
      <c r="C786" s="43">
        <v>1</v>
      </c>
      <c r="D786" s="45" t="s">
        <v>212</v>
      </c>
      <c r="E786" s="45" t="s">
        <v>266</v>
      </c>
      <c r="F786" s="46">
        <v>2448.7399999999998</v>
      </c>
      <c r="G786" s="46">
        <v>-2447.7399999999998</v>
      </c>
      <c r="H786" s="46">
        <v>1</v>
      </c>
      <c r="I786" s="47"/>
      <c r="L786" s="47"/>
      <c r="M786" s="50"/>
      <c r="P786" s="49"/>
      <c r="Q786" s="49"/>
      <c r="S786" s="50"/>
      <c r="T786" s="47"/>
      <c r="U786" s="50"/>
      <c r="X786" s="49"/>
      <c r="Y786" s="49"/>
      <c r="AA786" s="50"/>
      <c r="AB786" s="47"/>
      <c r="AC786" s="50"/>
      <c r="AF786" s="49"/>
      <c r="AG786" s="49"/>
      <c r="AI786" s="50"/>
      <c r="AJ786" s="47"/>
      <c r="AK786" s="50"/>
      <c r="AN786" s="49"/>
      <c r="AO786" s="49"/>
      <c r="AQ786" s="50"/>
      <c r="AR786" s="47"/>
      <c r="AS786" s="50"/>
      <c r="AV786" s="49"/>
      <c r="AW786" s="49"/>
      <c r="AY786" s="50"/>
      <c r="AZ786" s="47"/>
      <c r="BA786" s="50"/>
      <c r="BD786" s="49"/>
      <c r="BE786" s="49"/>
      <c r="BG786" s="50"/>
      <c r="BH786" s="47"/>
      <c r="BI786" s="50"/>
      <c r="BL786" s="49"/>
      <c r="BM786" s="49"/>
      <c r="BO786" s="50"/>
      <c r="BP786" s="47"/>
      <c r="BQ786" s="50"/>
      <c r="BT786" s="49"/>
      <c r="BU786" s="49"/>
      <c r="BW786" s="50"/>
      <c r="BX786" s="47"/>
      <c r="BY786" s="50"/>
      <c r="CB786" s="49"/>
      <c r="CC786" s="49"/>
      <c r="CE786" s="50"/>
      <c r="CF786" s="47"/>
      <c r="CG786" s="50"/>
      <c r="CJ786" s="49"/>
      <c r="CK786" s="49"/>
      <c r="CM786" s="50"/>
      <c r="CN786" s="47"/>
      <c r="CO786" s="50"/>
      <c r="CR786" s="49"/>
      <c r="CS786" s="49"/>
      <c r="CU786" s="50"/>
      <c r="CV786" s="47"/>
      <c r="CW786" s="50"/>
      <c r="CZ786" s="49"/>
      <c r="DA786" s="49"/>
      <c r="DC786" s="50"/>
      <c r="DD786" s="47"/>
      <c r="DE786" s="50"/>
      <c r="DH786" s="49"/>
      <c r="DI786" s="49"/>
      <c r="DK786" s="50"/>
      <c r="DL786" s="47"/>
      <c r="DM786" s="50"/>
      <c r="DP786" s="49"/>
      <c r="DQ786" s="49"/>
      <c r="DS786" s="50"/>
      <c r="DT786" s="47"/>
      <c r="DU786" s="50"/>
      <c r="DX786" s="49"/>
      <c r="DY786" s="49"/>
      <c r="EA786" s="50"/>
      <c r="EB786" s="47"/>
      <c r="EC786" s="50"/>
      <c r="EF786" s="49"/>
      <c r="EG786" s="49"/>
      <c r="EI786" s="50"/>
      <c r="EJ786" s="47"/>
      <c r="EK786" s="50"/>
      <c r="EN786" s="49"/>
      <c r="EO786" s="49"/>
      <c r="EQ786" s="50"/>
      <c r="ER786" s="47"/>
      <c r="ES786" s="50"/>
      <c r="EV786" s="49"/>
      <c r="EW786" s="49"/>
      <c r="EY786" s="50"/>
      <c r="EZ786" s="47"/>
      <c r="FA786" s="50"/>
      <c r="FD786" s="49"/>
      <c r="FE786" s="49"/>
      <c r="FG786" s="50"/>
      <c r="FH786" s="47"/>
      <c r="FI786" s="50"/>
      <c r="FL786" s="49"/>
      <c r="FM786" s="49"/>
      <c r="FO786" s="50"/>
      <c r="FP786" s="47"/>
      <c r="FQ786" s="50"/>
      <c r="FT786" s="49"/>
      <c r="FU786" s="49"/>
      <c r="FW786" s="50"/>
      <c r="FX786" s="47"/>
      <c r="FY786" s="50"/>
      <c r="GB786" s="49"/>
      <c r="GC786" s="49"/>
      <c r="GE786" s="50"/>
      <c r="GF786" s="47"/>
      <c r="GG786" s="50"/>
      <c r="GJ786" s="49"/>
      <c r="GK786" s="49"/>
      <c r="GM786" s="50"/>
      <c r="GN786" s="47"/>
      <c r="GO786" s="50"/>
      <c r="GR786" s="49"/>
      <c r="GS786" s="49"/>
      <c r="GU786" s="50"/>
      <c r="GV786" s="47"/>
      <c r="GW786" s="50"/>
      <c r="GZ786" s="49"/>
      <c r="HA786" s="49"/>
      <c r="HC786" s="50"/>
      <c r="HD786" s="47"/>
      <c r="HE786" s="50"/>
      <c r="HH786" s="49"/>
      <c r="HI786" s="49"/>
      <c r="HK786" s="50"/>
      <c r="HL786" s="47"/>
      <c r="HM786" s="50"/>
      <c r="HP786" s="49"/>
      <c r="HQ786" s="49"/>
      <c r="HS786" s="50"/>
      <c r="HT786" s="47"/>
      <c r="HU786" s="50"/>
      <c r="HX786" s="49"/>
      <c r="HY786" s="49"/>
      <c r="IA786" s="50"/>
      <c r="IB786" s="47"/>
      <c r="IC786" s="50"/>
      <c r="IF786" s="49"/>
      <c r="IG786" s="49"/>
      <c r="II786" s="50"/>
      <c r="IJ786" s="47"/>
      <c r="IK786" s="50"/>
      <c r="IN786" s="49"/>
      <c r="IO786" s="49"/>
      <c r="IQ786" s="50"/>
    </row>
    <row r="787" spans="1:251" s="48" customFormat="1">
      <c r="A787" s="43">
        <v>399</v>
      </c>
      <c r="B787" s="44">
        <v>100000307331</v>
      </c>
      <c r="C787" s="43">
        <v>0</v>
      </c>
      <c r="D787" s="45" t="s">
        <v>212</v>
      </c>
      <c r="E787" s="45" t="s">
        <v>266</v>
      </c>
      <c r="F787" s="46">
        <v>6592.76</v>
      </c>
      <c r="G787" s="46">
        <v>-1223.18</v>
      </c>
      <c r="H787" s="46">
        <v>5369.58</v>
      </c>
      <c r="I787" s="47"/>
      <c r="K787" s="49"/>
      <c r="L787" s="47"/>
      <c r="M787" s="50"/>
      <c r="P787" s="49"/>
      <c r="Q787" s="49"/>
      <c r="R787" s="49"/>
      <c r="S787" s="50"/>
      <c r="T787" s="47"/>
      <c r="U787" s="50"/>
      <c r="X787" s="49"/>
      <c r="Y787" s="49"/>
      <c r="Z787" s="49"/>
      <c r="AA787" s="50"/>
      <c r="AB787" s="47"/>
      <c r="AC787" s="50"/>
      <c r="AF787" s="49"/>
      <c r="AG787" s="49"/>
      <c r="AH787" s="49"/>
      <c r="AI787" s="50"/>
      <c r="AJ787" s="47"/>
      <c r="AK787" s="50"/>
      <c r="AN787" s="49"/>
      <c r="AO787" s="49"/>
      <c r="AP787" s="49"/>
      <c r="AQ787" s="50"/>
      <c r="AR787" s="47"/>
      <c r="AS787" s="50"/>
      <c r="AV787" s="49"/>
      <c r="AW787" s="49"/>
      <c r="AX787" s="49"/>
      <c r="AY787" s="50"/>
      <c r="AZ787" s="47"/>
      <c r="BA787" s="50"/>
      <c r="BD787" s="49"/>
      <c r="BE787" s="49"/>
      <c r="BF787" s="49"/>
      <c r="BG787" s="50"/>
      <c r="BH787" s="47"/>
      <c r="BI787" s="50"/>
      <c r="BL787" s="49"/>
      <c r="BM787" s="49"/>
      <c r="BN787" s="49"/>
      <c r="BO787" s="50"/>
      <c r="BP787" s="47"/>
      <c r="BQ787" s="50"/>
      <c r="BT787" s="49"/>
      <c r="BU787" s="49"/>
      <c r="BV787" s="49"/>
      <c r="BW787" s="50"/>
      <c r="BX787" s="47"/>
      <c r="BY787" s="50"/>
      <c r="CB787" s="49"/>
      <c r="CC787" s="49"/>
      <c r="CD787" s="49"/>
      <c r="CE787" s="50"/>
      <c r="CF787" s="47"/>
      <c r="CG787" s="50"/>
      <c r="CJ787" s="49"/>
      <c r="CK787" s="49"/>
      <c r="CL787" s="49"/>
      <c r="CM787" s="50"/>
      <c r="CN787" s="47"/>
      <c r="CO787" s="50"/>
      <c r="CR787" s="49"/>
      <c r="CS787" s="49"/>
      <c r="CT787" s="49"/>
      <c r="CU787" s="50"/>
      <c r="CV787" s="47"/>
      <c r="CW787" s="50"/>
      <c r="CZ787" s="49"/>
      <c r="DA787" s="49"/>
      <c r="DB787" s="49"/>
      <c r="DC787" s="50"/>
      <c r="DD787" s="47"/>
      <c r="DE787" s="50"/>
      <c r="DH787" s="49"/>
      <c r="DI787" s="49"/>
      <c r="DJ787" s="49"/>
      <c r="DK787" s="50"/>
      <c r="DL787" s="47"/>
      <c r="DM787" s="50"/>
      <c r="DP787" s="49"/>
      <c r="DQ787" s="49"/>
      <c r="DR787" s="49"/>
      <c r="DS787" s="50"/>
      <c r="DT787" s="47"/>
      <c r="DU787" s="50"/>
      <c r="DX787" s="49"/>
      <c r="DY787" s="49"/>
      <c r="DZ787" s="49"/>
      <c r="EA787" s="50"/>
      <c r="EB787" s="47"/>
      <c r="EC787" s="50"/>
      <c r="EF787" s="49"/>
      <c r="EG787" s="49"/>
      <c r="EH787" s="49"/>
      <c r="EI787" s="50"/>
      <c r="EJ787" s="47"/>
      <c r="EK787" s="50"/>
      <c r="EN787" s="49"/>
      <c r="EO787" s="49"/>
      <c r="EP787" s="49"/>
      <c r="EQ787" s="50"/>
      <c r="ER787" s="47"/>
      <c r="ES787" s="50"/>
      <c r="EV787" s="49"/>
      <c r="EW787" s="49"/>
      <c r="EX787" s="49"/>
      <c r="EY787" s="50"/>
      <c r="EZ787" s="47"/>
      <c r="FA787" s="50"/>
      <c r="FD787" s="49"/>
      <c r="FE787" s="49"/>
      <c r="FF787" s="49"/>
      <c r="FG787" s="50"/>
      <c r="FH787" s="47"/>
      <c r="FI787" s="50"/>
      <c r="FL787" s="49"/>
      <c r="FM787" s="49"/>
      <c r="FN787" s="49"/>
      <c r="FO787" s="50"/>
      <c r="FP787" s="47"/>
      <c r="FQ787" s="50"/>
      <c r="FT787" s="49"/>
      <c r="FU787" s="49"/>
      <c r="FV787" s="49"/>
      <c r="FW787" s="50"/>
      <c r="FX787" s="47"/>
      <c r="FY787" s="50"/>
      <c r="GB787" s="49"/>
      <c r="GC787" s="49"/>
      <c r="GD787" s="49"/>
      <c r="GE787" s="50"/>
      <c r="GF787" s="47"/>
      <c r="GG787" s="50"/>
      <c r="GJ787" s="49"/>
      <c r="GK787" s="49"/>
      <c r="GL787" s="49"/>
      <c r="GM787" s="50"/>
      <c r="GN787" s="47"/>
      <c r="GO787" s="50"/>
      <c r="GR787" s="49"/>
      <c r="GS787" s="49"/>
      <c r="GT787" s="49"/>
      <c r="GU787" s="50"/>
      <c r="GV787" s="47"/>
      <c r="GW787" s="50"/>
      <c r="GZ787" s="49"/>
      <c r="HA787" s="49"/>
      <c r="HB787" s="49"/>
      <c r="HC787" s="50"/>
      <c r="HD787" s="47"/>
      <c r="HE787" s="50"/>
      <c r="HH787" s="49"/>
      <c r="HI787" s="49"/>
      <c r="HJ787" s="49"/>
      <c r="HK787" s="50"/>
      <c r="HL787" s="47"/>
      <c r="HM787" s="50"/>
      <c r="HP787" s="49"/>
      <c r="HQ787" s="49"/>
      <c r="HR787" s="49"/>
      <c r="HS787" s="50"/>
      <c r="HT787" s="47"/>
      <c r="HU787" s="50"/>
      <c r="HX787" s="49"/>
      <c r="HY787" s="49"/>
      <c r="HZ787" s="49"/>
      <c r="IA787" s="50"/>
      <c r="IB787" s="47"/>
      <c r="IC787" s="50"/>
      <c r="IF787" s="49"/>
      <c r="IG787" s="49"/>
      <c r="IH787" s="49"/>
      <c r="II787" s="50"/>
      <c r="IJ787" s="47"/>
      <c r="IK787" s="50"/>
      <c r="IN787" s="49"/>
      <c r="IO787" s="49"/>
      <c r="IP787" s="49"/>
      <c r="IQ787" s="50"/>
    </row>
    <row r="788" spans="1:251" s="48" customFormat="1">
      <c r="A788" s="43"/>
      <c r="B788" s="44">
        <v>100000307331</v>
      </c>
      <c r="C788" s="43">
        <v>1</v>
      </c>
      <c r="D788" s="45" t="s">
        <v>212</v>
      </c>
      <c r="E788" s="45" t="s">
        <v>266</v>
      </c>
      <c r="F788" s="46">
        <v>2448.7399999999998</v>
      </c>
      <c r="G788" s="46">
        <v>-2447.7399999999998</v>
      </c>
      <c r="H788" s="46">
        <v>1</v>
      </c>
      <c r="I788" s="47"/>
      <c r="L788" s="47"/>
      <c r="M788" s="50"/>
      <c r="P788" s="49"/>
      <c r="Q788" s="49"/>
      <c r="S788" s="50"/>
      <c r="T788" s="47"/>
      <c r="U788" s="50"/>
      <c r="X788" s="49"/>
      <c r="Y788" s="49"/>
      <c r="AA788" s="50"/>
      <c r="AB788" s="47"/>
      <c r="AC788" s="50"/>
      <c r="AF788" s="49"/>
      <c r="AG788" s="49"/>
      <c r="AI788" s="50"/>
      <c r="AJ788" s="47"/>
      <c r="AK788" s="50"/>
      <c r="AN788" s="49"/>
      <c r="AO788" s="49"/>
      <c r="AQ788" s="50"/>
      <c r="AR788" s="47"/>
      <c r="AS788" s="50"/>
      <c r="AV788" s="49"/>
      <c r="AW788" s="49"/>
      <c r="AY788" s="50"/>
      <c r="AZ788" s="47"/>
      <c r="BA788" s="50"/>
      <c r="BD788" s="49"/>
      <c r="BE788" s="49"/>
      <c r="BG788" s="50"/>
      <c r="BH788" s="47"/>
      <c r="BI788" s="50"/>
      <c r="BL788" s="49"/>
      <c r="BM788" s="49"/>
      <c r="BO788" s="50"/>
      <c r="BP788" s="47"/>
      <c r="BQ788" s="50"/>
      <c r="BT788" s="49"/>
      <c r="BU788" s="49"/>
      <c r="BW788" s="50"/>
      <c r="BX788" s="47"/>
      <c r="BY788" s="50"/>
      <c r="CB788" s="49"/>
      <c r="CC788" s="49"/>
      <c r="CE788" s="50"/>
      <c r="CF788" s="47"/>
      <c r="CG788" s="50"/>
      <c r="CJ788" s="49"/>
      <c r="CK788" s="49"/>
      <c r="CM788" s="50"/>
      <c r="CN788" s="47"/>
      <c r="CO788" s="50"/>
      <c r="CR788" s="49"/>
      <c r="CS788" s="49"/>
      <c r="CU788" s="50"/>
      <c r="CV788" s="47"/>
      <c r="CW788" s="50"/>
      <c r="CZ788" s="49"/>
      <c r="DA788" s="49"/>
      <c r="DC788" s="50"/>
      <c r="DD788" s="47"/>
      <c r="DE788" s="50"/>
      <c r="DH788" s="49"/>
      <c r="DI788" s="49"/>
      <c r="DK788" s="50"/>
      <c r="DL788" s="47"/>
      <c r="DM788" s="50"/>
      <c r="DP788" s="49"/>
      <c r="DQ788" s="49"/>
      <c r="DS788" s="50"/>
      <c r="DT788" s="47"/>
      <c r="DU788" s="50"/>
      <c r="DX788" s="49"/>
      <c r="DY788" s="49"/>
      <c r="EA788" s="50"/>
      <c r="EB788" s="47"/>
      <c r="EC788" s="50"/>
      <c r="EF788" s="49"/>
      <c r="EG788" s="49"/>
      <c r="EI788" s="50"/>
      <c r="EJ788" s="47"/>
      <c r="EK788" s="50"/>
      <c r="EN788" s="49"/>
      <c r="EO788" s="49"/>
      <c r="EQ788" s="50"/>
      <c r="ER788" s="47"/>
      <c r="ES788" s="50"/>
      <c r="EV788" s="49"/>
      <c r="EW788" s="49"/>
      <c r="EY788" s="50"/>
      <c r="EZ788" s="47"/>
      <c r="FA788" s="50"/>
      <c r="FD788" s="49"/>
      <c r="FE788" s="49"/>
      <c r="FG788" s="50"/>
      <c r="FH788" s="47"/>
      <c r="FI788" s="50"/>
      <c r="FL788" s="49"/>
      <c r="FM788" s="49"/>
      <c r="FO788" s="50"/>
      <c r="FP788" s="47"/>
      <c r="FQ788" s="50"/>
      <c r="FT788" s="49"/>
      <c r="FU788" s="49"/>
      <c r="FW788" s="50"/>
      <c r="FX788" s="47"/>
      <c r="FY788" s="50"/>
      <c r="GB788" s="49"/>
      <c r="GC788" s="49"/>
      <c r="GE788" s="50"/>
      <c r="GF788" s="47"/>
      <c r="GG788" s="50"/>
      <c r="GJ788" s="49"/>
      <c r="GK788" s="49"/>
      <c r="GM788" s="50"/>
      <c r="GN788" s="47"/>
      <c r="GO788" s="50"/>
      <c r="GR788" s="49"/>
      <c r="GS788" s="49"/>
      <c r="GU788" s="50"/>
      <c r="GV788" s="47"/>
      <c r="GW788" s="50"/>
      <c r="GZ788" s="49"/>
      <c r="HA788" s="49"/>
      <c r="HC788" s="50"/>
      <c r="HD788" s="47"/>
      <c r="HE788" s="50"/>
      <c r="HH788" s="49"/>
      <c r="HI788" s="49"/>
      <c r="HK788" s="50"/>
      <c r="HL788" s="47"/>
      <c r="HM788" s="50"/>
      <c r="HP788" s="49"/>
      <c r="HQ788" s="49"/>
      <c r="HS788" s="50"/>
      <c r="HT788" s="47"/>
      <c r="HU788" s="50"/>
      <c r="HX788" s="49"/>
      <c r="HY788" s="49"/>
      <c r="IA788" s="50"/>
      <c r="IB788" s="47"/>
      <c r="IC788" s="50"/>
      <c r="IF788" s="49"/>
      <c r="IG788" s="49"/>
      <c r="II788" s="50"/>
      <c r="IJ788" s="47"/>
      <c r="IK788" s="50"/>
      <c r="IN788" s="49"/>
      <c r="IO788" s="49"/>
      <c r="IQ788" s="50"/>
    </row>
    <row r="789" spans="1:251" s="48" customFormat="1">
      <c r="A789" s="43">
        <v>400</v>
      </c>
      <c r="B789" s="44">
        <v>100000307332</v>
      </c>
      <c r="C789" s="43">
        <v>0</v>
      </c>
      <c r="D789" s="45" t="s">
        <v>212</v>
      </c>
      <c r="E789" s="45" t="s">
        <v>266</v>
      </c>
      <c r="F789" s="46">
        <v>6592.76</v>
      </c>
      <c r="G789" s="46">
        <v>-1223.18</v>
      </c>
      <c r="H789" s="46">
        <v>5369.58</v>
      </c>
      <c r="I789" s="47"/>
      <c r="K789" s="49"/>
      <c r="L789" s="47"/>
      <c r="M789" s="50"/>
      <c r="P789" s="49"/>
      <c r="Q789" s="49"/>
      <c r="R789" s="49"/>
      <c r="S789" s="50"/>
      <c r="T789" s="47"/>
      <c r="U789" s="50"/>
      <c r="X789" s="49"/>
      <c r="Y789" s="49"/>
      <c r="Z789" s="49"/>
      <c r="AA789" s="50"/>
      <c r="AB789" s="47"/>
      <c r="AC789" s="50"/>
      <c r="AF789" s="49"/>
      <c r="AG789" s="49"/>
      <c r="AH789" s="49"/>
      <c r="AI789" s="50"/>
      <c r="AJ789" s="47"/>
      <c r="AK789" s="50"/>
      <c r="AN789" s="49"/>
      <c r="AO789" s="49"/>
      <c r="AP789" s="49"/>
      <c r="AQ789" s="50"/>
      <c r="AR789" s="47"/>
      <c r="AS789" s="50"/>
      <c r="AV789" s="49"/>
      <c r="AW789" s="49"/>
      <c r="AX789" s="49"/>
      <c r="AY789" s="50"/>
      <c r="AZ789" s="47"/>
      <c r="BA789" s="50"/>
      <c r="BD789" s="49"/>
      <c r="BE789" s="49"/>
      <c r="BF789" s="49"/>
      <c r="BG789" s="50"/>
      <c r="BH789" s="47"/>
      <c r="BI789" s="50"/>
      <c r="BL789" s="49"/>
      <c r="BM789" s="49"/>
      <c r="BN789" s="49"/>
      <c r="BO789" s="50"/>
      <c r="BP789" s="47"/>
      <c r="BQ789" s="50"/>
      <c r="BT789" s="49"/>
      <c r="BU789" s="49"/>
      <c r="BV789" s="49"/>
      <c r="BW789" s="50"/>
      <c r="BX789" s="47"/>
      <c r="BY789" s="50"/>
      <c r="CB789" s="49"/>
      <c r="CC789" s="49"/>
      <c r="CD789" s="49"/>
      <c r="CE789" s="50"/>
      <c r="CF789" s="47"/>
      <c r="CG789" s="50"/>
      <c r="CJ789" s="49"/>
      <c r="CK789" s="49"/>
      <c r="CL789" s="49"/>
      <c r="CM789" s="50"/>
      <c r="CN789" s="47"/>
      <c r="CO789" s="50"/>
      <c r="CR789" s="49"/>
      <c r="CS789" s="49"/>
      <c r="CT789" s="49"/>
      <c r="CU789" s="50"/>
      <c r="CV789" s="47"/>
      <c r="CW789" s="50"/>
      <c r="CZ789" s="49"/>
      <c r="DA789" s="49"/>
      <c r="DB789" s="49"/>
      <c r="DC789" s="50"/>
      <c r="DD789" s="47"/>
      <c r="DE789" s="50"/>
      <c r="DH789" s="49"/>
      <c r="DI789" s="49"/>
      <c r="DJ789" s="49"/>
      <c r="DK789" s="50"/>
      <c r="DL789" s="47"/>
      <c r="DM789" s="50"/>
      <c r="DP789" s="49"/>
      <c r="DQ789" s="49"/>
      <c r="DR789" s="49"/>
      <c r="DS789" s="50"/>
      <c r="DT789" s="47"/>
      <c r="DU789" s="50"/>
      <c r="DX789" s="49"/>
      <c r="DY789" s="49"/>
      <c r="DZ789" s="49"/>
      <c r="EA789" s="50"/>
      <c r="EB789" s="47"/>
      <c r="EC789" s="50"/>
      <c r="EF789" s="49"/>
      <c r="EG789" s="49"/>
      <c r="EH789" s="49"/>
      <c r="EI789" s="50"/>
      <c r="EJ789" s="47"/>
      <c r="EK789" s="50"/>
      <c r="EN789" s="49"/>
      <c r="EO789" s="49"/>
      <c r="EP789" s="49"/>
      <c r="EQ789" s="50"/>
      <c r="ER789" s="47"/>
      <c r="ES789" s="50"/>
      <c r="EV789" s="49"/>
      <c r="EW789" s="49"/>
      <c r="EX789" s="49"/>
      <c r="EY789" s="50"/>
      <c r="EZ789" s="47"/>
      <c r="FA789" s="50"/>
      <c r="FD789" s="49"/>
      <c r="FE789" s="49"/>
      <c r="FF789" s="49"/>
      <c r="FG789" s="50"/>
      <c r="FH789" s="47"/>
      <c r="FI789" s="50"/>
      <c r="FL789" s="49"/>
      <c r="FM789" s="49"/>
      <c r="FN789" s="49"/>
      <c r="FO789" s="50"/>
      <c r="FP789" s="47"/>
      <c r="FQ789" s="50"/>
      <c r="FT789" s="49"/>
      <c r="FU789" s="49"/>
      <c r="FV789" s="49"/>
      <c r="FW789" s="50"/>
      <c r="FX789" s="47"/>
      <c r="FY789" s="50"/>
      <c r="GB789" s="49"/>
      <c r="GC789" s="49"/>
      <c r="GD789" s="49"/>
      <c r="GE789" s="50"/>
      <c r="GF789" s="47"/>
      <c r="GG789" s="50"/>
      <c r="GJ789" s="49"/>
      <c r="GK789" s="49"/>
      <c r="GL789" s="49"/>
      <c r="GM789" s="50"/>
      <c r="GN789" s="47"/>
      <c r="GO789" s="50"/>
      <c r="GR789" s="49"/>
      <c r="GS789" s="49"/>
      <c r="GT789" s="49"/>
      <c r="GU789" s="50"/>
      <c r="GV789" s="47"/>
      <c r="GW789" s="50"/>
      <c r="GZ789" s="49"/>
      <c r="HA789" s="49"/>
      <c r="HB789" s="49"/>
      <c r="HC789" s="50"/>
      <c r="HD789" s="47"/>
      <c r="HE789" s="50"/>
      <c r="HH789" s="49"/>
      <c r="HI789" s="49"/>
      <c r="HJ789" s="49"/>
      <c r="HK789" s="50"/>
      <c r="HL789" s="47"/>
      <c r="HM789" s="50"/>
      <c r="HP789" s="49"/>
      <c r="HQ789" s="49"/>
      <c r="HR789" s="49"/>
      <c r="HS789" s="50"/>
      <c r="HT789" s="47"/>
      <c r="HU789" s="50"/>
      <c r="HX789" s="49"/>
      <c r="HY789" s="49"/>
      <c r="HZ789" s="49"/>
      <c r="IA789" s="50"/>
      <c r="IB789" s="47"/>
      <c r="IC789" s="50"/>
      <c r="IF789" s="49"/>
      <c r="IG789" s="49"/>
      <c r="IH789" s="49"/>
      <c r="II789" s="50"/>
      <c r="IJ789" s="47"/>
      <c r="IK789" s="50"/>
      <c r="IN789" s="49"/>
      <c r="IO789" s="49"/>
      <c r="IP789" s="49"/>
      <c r="IQ789" s="50"/>
    </row>
    <row r="790" spans="1:251" s="48" customFormat="1">
      <c r="A790" s="43"/>
      <c r="B790" s="44">
        <v>100000307332</v>
      </c>
      <c r="C790" s="43">
        <v>1</v>
      </c>
      <c r="D790" s="45" t="s">
        <v>212</v>
      </c>
      <c r="E790" s="45" t="s">
        <v>266</v>
      </c>
      <c r="F790" s="46">
        <v>2448.7399999999998</v>
      </c>
      <c r="G790" s="46">
        <v>-2447.7399999999998</v>
      </c>
      <c r="H790" s="46">
        <v>1</v>
      </c>
      <c r="I790" s="47"/>
      <c r="L790" s="47"/>
      <c r="M790" s="50"/>
      <c r="P790" s="49"/>
      <c r="Q790" s="49"/>
      <c r="S790" s="50"/>
      <c r="T790" s="47"/>
      <c r="U790" s="50"/>
      <c r="X790" s="49"/>
      <c r="Y790" s="49"/>
      <c r="AA790" s="50"/>
      <c r="AB790" s="47"/>
      <c r="AC790" s="50"/>
      <c r="AF790" s="49"/>
      <c r="AG790" s="49"/>
      <c r="AI790" s="50"/>
      <c r="AJ790" s="47"/>
      <c r="AK790" s="50"/>
      <c r="AN790" s="49"/>
      <c r="AO790" s="49"/>
      <c r="AQ790" s="50"/>
      <c r="AR790" s="47"/>
      <c r="AS790" s="50"/>
      <c r="AV790" s="49"/>
      <c r="AW790" s="49"/>
      <c r="AY790" s="50"/>
      <c r="AZ790" s="47"/>
      <c r="BA790" s="50"/>
      <c r="BD790" s="49"/>
      <c r="BE790" s="49"/>
      <c r="BG790" s="50"/>
      <c r="BH790" s="47"/>
      <c r="BI790" s="50"/>
      <c r="BL790" s="49"/>
      <c r="BM790" s="49"/>
      <c r="BO790" s="50"/>
      <c r="BP790" s="47"/>
      <c r="BQ790" s="50"/>
      <c r="BT790" s="49"/>
      <c r="BU790" s="49"/>
      <c r="BW790" s="50"/>
      <c r="BX790" s="47"/>
      <c r="BY790" s="50"/>
      <c r="CB790" s="49"/>
      <c r="CC790" s="49"/>
      <c r="CE790" s="50"/>
      <c r="CF790" s="47"/>
      <c r="CG790" s="50"/>
      <c r="CJ790" s="49"/>
      <c r="CK790" s="49"/>
      <c r="CM790" s="50"/>
      <c r="CN790" s="47"/>
      <c r="CO790" s="50"/>
      <c r="CR790" s="49"/>
      <c r="CS790" s="49"/>
      <c r="CU790" s="50"/>
      <c r="CV790" s="47"/>
      <c r="CW790" s="50"/>
      <c r="CZ790" s="49"/>
      <c r="DA790" s="49"/>
      <c r="DC790" s="50"/>
      <c r="DD790" s="47"/>
      <c r="DE790" s="50"/>
      <c r="DH790" s="49"/>
      <c r="DI790" s="49"/>
      <c r="DK790" s="50"/>
      <c r="DL790" s="47"/>
      <c r="DM790" s="50"/>
      <c r="DP790" s="49"/>
      <c r="DQ790" s="49"/>
      <c r="DS790" s="50"/>
      <c r="DT790" s="47"/>
      <c r="DU790" s="50"/>
      <c r="DX790" s="49"/>
      <c r="DY790" s="49"/>
      <c r="EA790" s="50"/>
      <c r="EB790" s="47"/>
      <c r="EC790" s="50"/>
      <c r="EF790" s="49"/>
      <c r="EG790" s="49"/>
      <c r="EI790" s="50"/>
      <c r="EJ790" s="47"/>
      <c r="EK790" s="50"/>
      <c r="EN790" s="49"/>
      <c r="EO790" s="49"/>
      <c r="EQ790" s="50"/>
      <c r="ER790" s="47"/>
      <c r="ES790" s="50"/>
      <c r="EV790" s="49"/>
      <c r="EW790" s="49"/>
      <c r="EY790" s="50"/>
      <c r="EZ790" s="47"/>
      <c r="FA790" s="50"/>
      <c r="FD790" s="49"/>
      <c r="FE790" s="49"/>
      <c r="FG790" s="50"/>
      <c r="FH790" s="47"/>
      <c r="FI790" s="50"/>
      <c r="FL790" s="49"/>
      <c r="FM790" s="49"/>
      <c r="FO790" s="50"/>
      <c r="FP790" s="47"/>
      <c r="FQ790" s="50"/>
      <c r="FT790" s="49"/>
      <c r="FU790" s="49"/>
      <c r="FW790" s="50"/>
      <c r="FX790" s="47"/>
      <c r="FY790" s="50"/>
      <c r="GB790" s="49"/>
      <c r="GC790" s="49"/>
      <c r="GE790" s="50"/>
      <c r="GF790" s="47"/>
      <c r="GG790" s="50"/>
      <c r="GJ790" s="49"/>
      <c r="GK790" s="49"/>
      <c r="GM790" s="50"/>
      <c r="GN790" s="47"/>
      <c r="GO790" s="50"/>
      <c r="GR790" s="49"/>
      <c r="GS790" s="49"/>
      <c r="GU790" s="50"/>
      <c r="GV790" s="47"/>
      <c r="GW790" s="50"/>
      <c r="GZ790" s="49"/>
      <c r="HA790" s="49"/>
      <c r="HC790" s="50"/>
      <c r="HD790" s="47"/>
      <c r="HE790" s="50"/>
      <c r="HH790" s="49"/>
      <c r="HI790" s="49"/>
      <c r="HK790" s="50"/>
      <c r="HL790" s="47"/>
      <c r="HM790" s="50"/>
      <c r="HP790" s="49"/>
      <c r="HQ790" s="49"/>
      <c r="HS790" s="50"/>
      <c r="HT790" s="47"/>
      <c r="HU790" s="50"/>
      <c r="HX790" s="49"/>
      <c r="HY790" s="49"/>
      <c r="IA790" s="50"/>
      <c r="IB790" s="47"/>
      <c r="IC790" s="50"/>
      <c r="IF790" s="49"/>
      <c r="IG790" s="49"/>
      <c r="II790" s="50"/>
      <c r="IJ790" s="47"/>
      <c r="IK790" s="50"/>
      <c r="IN790" s="49"/>
      <c r="IO790" s="49"/>
      <c r="IQ790" s="50"/>
    </row>
    <row r="791" spans="1:251" s="48" customFormat="1">
      <c r="A791" s="43">
        <v>401</v>
      </c>
      <c r="B791" s="44">
        <v>100000307333</v>
      </c>
      <c r="C791" s="43">
        <v>0</v>
      </c>
      <c r="D791" s="45" t="s">
        <v>212</v>
      </c>
      <c r="E791" s="45" t="s">
        <v>266</v>
      </c>
      <c r="F791" s="46">
        <v>6592.76</v>
      </c>
      <c r="G791" s="46">
        <v>-1223.18</v>
      </c>
      <c r="H791" s="46">
        <v>5369.58</v>
      </c>
      <c r="I791" s="47"/>
      <c r="K791" s="49"/>
      <c r="L791" s="47"/>
      <c r="M791" s="50"/>
      <c r="P791" s="49"/>
      <c r="Q791" s="49"/>
      <c r="R791" s="49"/>
      <c r="S791" s="50"/>
      <c r="T791" s="47"/>
      <c r="U791" s="50"/>
      <c r="X791" s="49"/>
      <c r="Y791" s="49"/>
      <c r="Z791" s="49"/>
      <c r="AA791" s="50"/>
      <c r="AB791" s="47"/>
      <c r="AC791" s="50"/>
      <c r="AF791" s="49"/>
      <c r="AG791" s="49"/>
      <c r="AH791" s="49"/>
      <c r="AI791" s="50"/>
      <c r="AJ791" s="47"/>
      <c r="AK791" s="50"/>
      <c r="AN791" s="49"/>
      <c r="AO791" s="49"/>
      <c r="AP791" s="49"/>
      <c r="AQ791" s="50"/>
      <c r="AR791" s="47"/>
      <c r="AS791" s="50"/>
      <c r="AV791" s="49"/>
      <c r="AW791" s="49"/>
      <c r="AX791" s="49"/>
      <c r="AY791" s="50"/>
      <c r="AZ791" s="47"/>
      <c r="BA791" s="50"/>
      <c r="BD791" s="49"/>
      <c r="BE791" s="49"/>
      <c r="BF791" s="49"/>
      <c r="BG791" s="50"/>
      <c r="BH791" s="47"/>
      <c r="BI791" s="50"/>
      <c r="BL791" s="49"/>
      <c r="BM791" s="49"/>
      <c r="BN791" s="49"/>
      <c r="BO791" s="50"/>
      <c r="BP791" s="47"/>
      <c r="BQ791" s="50"/>
      <c r="BT791" s="49"/>
      <c r="BU791" s="49"/>
      <c r="BV791" s="49"/>
      <c r="BW791" s="50"/>
      <c r="BX791" s="47"/>
      <c r="BY791" s="50"/>
      <c r="CB791" s="49"/>
      <c r="CC791" s="49"/>
      <c r="CD791" s="49"/>
      <c r="CE791" s="50"/>
      <c r="CF791" s="47"/>
      <c r="CG791" s="50"/>
      <c r="CJ791" s="49"/>
      <c r="CK791" s="49"/>
      <c r="CL791" s="49"/>
      <c r="CM791" s="50"/>
      <c r="CN791" s="47"/>
      <c r="CO791" s="50"/>
      <c r="CR791" s="49"/>
      <c r="CS791" s="49"/>
      <c r="CT791" s="49"/>
      <c r="CU791" s="50"/>
      <c r="CV791" s="47"/>
      <c r="CW791" s="50"/>
      <c r="CZ791" s="49"/>
      <c r="DA791" s="49"/>
      <c r="DB791" s="49"/>
      <c r="DC791" s="50"/>
      <c r="DD791" s="47"/>
      <c r="DE791" s="50"/>
      <c r="DH791" s="49"/>
      <c r="DI791" s="49"/>
      <c r="DJ791" s="49"/>
      <c r="DK791" s="50"/>
      <c r="DL791" s="47"/>
      <c r="DM791" s="50"/>
      <c r="DP791" s="49"/>
      <c r="DQ791" s="49"/>
      <c r="DR791" s="49"/>
      <c r="DS791" s="50"/>
      <c r="DT791" s="47"/>
      <c r="DU791" s="50"/>
      <c r="DX791" s="49"/>
      <c r="DY791" s="49"/>
      <c r="DZ791" s="49"/>
      <c r="EA791" s="50"/>
      <c r="EB791" s="47"/>
      <c r="EC791" s="50"/>
      <c r="EF791" s="49"/>
      <c r="EG791" s="49"/>
      <c r="EH791" s="49"/>
      <c r="EI791" s="50"/>
      <c r="EJ791" s="47"/>
      <c r="EK791" s="50"/>
      <c r="EN791" s="49"/>
      <c r="EO791" s="49"/>
      <c r="EP791" s="49"/>
      <c r="EQ791" s="50"/>
      <c r="ER791" s="47"/>
      <c r="ES791" s="50"/>
      <c r="EV791" s="49"/>
      <c r="EW791" s="49"/>
      <c r="EX791" s="49"/>
      <c r="EY791" s="50"/>
      <c r="EZ791" s="47"/>
      <c r="FA791" s="50"/>
      <c r="FD791" s="49"/>
      <c r="FE791" s="49"/>
      <c r="FF791" s="49"/>
      <c r="FG791" s="50"/>
      <c r="FH791" s="47"/>
      <c r="FI791" s="50"/>
      <c r="FL791" s="49"/>
      <c r="FM791" s="49"/>
      <c r="FN791" s="49"/>
      <c r="FO791" s="50"/>
      <c r="FP791" s="47"/>
      <c r="FQ791" s="50"/>
      <c r="FT791" s="49"/>
      <c r="FU791" s="49"/>
      <c r="FV791" s="49"/>
      <c r="FW791" s="50"/>
      <c r="FX791" s="47"/>
      <c r="FY791" s="50"/>
      <c r="GB791" s="49"/>
      <c r="GC791" s="49"/>
      <c r="GD791" s="49"/>
      <c r="GE791" s="50"/>
      <c r="GF791" s="47"/>
      <c r="GG791" s="50"/>
      <c r="GJ791" s="49"/>
      <c r="GK791" s="49"/>
      <c r="GL791" s="49"/>
      <c r="GM791" s="50"/>
      <c r="GN791" s="47"/>
      <c r="GO791" s="50"/>
      <c r="GR791" s="49"/>
      <c r="GS791" s="49"/>
      <c r="GT791" s="49"/>
      <c r="GU791" s="50"/>
      <c r="GV791" s="47"/>
      <c r="GW791" s="50"/>
      <c r="GZ791" s="49"/>
      <c r="HA791" s="49"/>
      <c r="HB791" s="49"/>
      <c r="HC791" s="50"/>
      <c r="HD791" s="47"/>
      <c r="HE791" s="50"/>
      <c r="HH791" s="49"/>
      <c r="HI791" s="49"/>
      <c r="HJ791" s="49"/>
      <c r="HK791" s="50"/>
      <c r="HL791" s="47"/>
      <c r="HM791" s="50"/>
      <c r="HP791" s="49"/>
      <c r="HQ791" s="49"/>
      <c r="HR791" s="49"/>
      <c r="HS791" s="50"/>
      <c r="HT791" s="47"/>
      <c r="HU791" s="50"/>
      <c r="HX791" s="49"/>
      <c r="HY791" s="49"/>
      <c r="HZ791" s="49"/>
      <c r="IA791" s="50"/>
      <c r="IB791" s="47"/>
      <c r="IC791" s="50"/>
      <c r="IF791" s="49"/>
      <c r="IG791" s="49"/>
      <c r="IH791" s="49"/>
      <c r="II791" s="50"/>
      <c r="IJ791" s="47"/>
      <c r="IK791" s="50"/>
      <c r="IN791" s="49"/>
      <c r="IO791" s="49"/>
      <c r="IP791" s="49"/>
      <c r="IQ791" s="50"/>
    </row>
    <row r="792" spans="1:251" s="48" customFormat="1">
      <c r="A792" s="43"/>
      <c r="B792" s="44">
        <v>100000307333</v>
      </c>
      <c r="C792" s="43">
        <v>1</v>
      </c>
      <c r="D792" s="45" t="s">
        <v>212</v>
      </c>
      <c r="E792" s="45" t="s">
        <v>266</v>
      </c>
      <c r="F792" s="46">
        <v>2448.7399999999998</v>
      </c>
      <c r="G792" s="46">
        <v>-2447.7399999999998</v>
      </c>
      <c r="H792" s="46">
        <v>1</v>
      </c>
      <c r="I792" s="47"/>
      <c r="L792" s="47"/>
      <c r="M792" s="50"/>
      <c r="P792" s="49"/>
      <c r="Q792" s="49"/>
      <c r="S792" s="50"/>
      <c r="T792" s="47"/>
      <c r="U792" s="50"/>
      <c r="X792" s="49"/>
      <c r="Y792" s="49"/>
      <c r="AA792" s="50"/>
      <c r="AB792" s="47"/>
      <c r="AC792" s="50"/>
      <c r="AF792" s="49"/>
      <c r="AG792" s="49"/>
      <c r="AI792" s="50"/>
      <c r="AJ792" s="47"/>
      <c r="AK792" s="50"/>
      <c r="AN792" s="49"/>
      <c r="AO792" s="49"/>
      <c r="AQ792" s="50"/>
      <c r="AR792" s="47"/>
      <c r="AS792" s="50"/>
      <c r="AV792" s="49"/>
      <c r="AW792" s="49"/>
      <c r="AY792" s="50"/>
      <c r="AZ792" s="47"/>
      <c r="BA792" s="50"/>
      <c r="BD792" s="49"/>
      <c r="BE792" s="49"/>
      <c r="BG792" s="50"/>
      <c r="BH792" s="47"/>
      <c r="BI792" s="50"/>
      <c r="BL792" s="49"/>
      <c r="BM792" s="49"/>
      <c r="BO792" s="50"/>
      <c r="BP792" s="47"/>
      <c r="BQ792" s="50"/>
      <c r="BT792" s="49"/>
      <c r="BU792" s="49"/>
      <c r="BW792" s="50"/>
      <c r="BX792" s="47"/>
      <c r="BY792" s="50"/>
      <c r="CB792" s="49"/>
      <c r="CC792" s="49"/>
      <c r="CE792" s="50"/>
      <c r="CF792" s="47"/>
      <c r="CG792" s="50"/>
      <c r="CJ792" s="49"/>
      <c r="CK792" s="49"/>
      <c r="CM792" s="50"/>
      <c r="CN792" s="47"/>
      <c r="CO792" s="50"/>
      <c r="CR792" s="49"/>
      <c r="CS792" s="49"/>
      <c r="CU792" s="50"/>
      <c r="CV792" s="47"/>
      <c r="CW792" s="50"/>
      <c r="CZ792" s="49"/>
      <c r="DA792" s="49"/>
      <c r="DC792" s="50"/>
      <c r="DD792" s="47"/>
      <c r="DE792" s="50"/>
      <c r="DH792" s="49"/>
      <c r="DI792" s="49"/>
      <c r="DK792" s="50"/>
      <c r="DL792" s="47"/>
      <c r="DM792" s="50"/>
      <c r="DP792" s="49"/>
      <c r="DQ792" s="49"/>
      <c r="DS792" s="50"/>
      <c r="DT792" s="47"/>
      <c r="DU792" s="50"/>
      <c r="DX792" s="49"/>
      <c r="DY792" s="49"/>
      <c r="EA792" s="50"/>
      <c r="EB792" s="47"/>
      <c r="EC792" s="50"/>
      <c r="EF792" s="49"/>
      <c r="EG792" s="49"/>
      <c r="EI792" s="50"/>
      <c r="EJ792" s="47"/>
      <c r="EK792" s="50"/>
      <c r="EN792" s="49"/>
      <c r="EO792" s="49"/>
      <c r="EQ792" s="50"/>
      <c r="ER792" s="47"/>
      <c r="ES792" s="50"/>
      <c r="EV792" s="49"/>
      <c r="EW792" s="49"/>
      <c r="EY792" s="50"/>
      <c r="EZ792" s="47"/>
      <c r="FA792" s="50"/>
      <c r="FD792" s="49"/>
      <c r="FE792" s="49"/>
      <c r="FG792" s="50"/>
      <c r="FH792" s="47"/>
      <c r="FI792" s="50"/>
      <c r="FL792" s="49"/>
      <c r="FM792" s="49"/>
      <c r="FO792" s="50"/>
      <c r="FP792" s="47"/>
      <c r="FQ792" s="50"/>
      <c r="FT792" s="49"/>
      <c r="FU792" s="49"/>
      <c r="FW792" s="50"/>
      <c r="FX792" s="47"/>
      <c r="FY792" s="50"/>
      <c r="GB792" s="49"/>
      <c r="GC792" s="49"/>
      <c r="GE792" s="50"/>
      <c r="GF792" s="47"/>
      <c r="GG792" s="50"/>
      <c r="GJ792" s="49"/>
      <c r="GK792" s="49"/>
      <c r="GM792" s="50"/>
      <c r="GN792" s="47"/>
      <c r="GO792" s="50"/>
      <c r="GR792" s="49"/>
      <c r="GS792" s="49"/>
      <c r="GU792" s="50"/>
      <c r="GV792" s="47"/>
      <c r="GW792" s="50"/>
      <c r="GZ792" s="49"/>
      <c r="HA792" s="49"/>
      <c r="HC792" s="50"/>
      <c r="HD792" s="47"/>
      <c r="HE792" s="50"/>
      <c r="HH792" s="49"/>
      <c r="HI792" s="49"/>
      <c r="HK792" s="50"/>
      <c r="HL792" s="47"/>
      <c r="HM792" s="50"/>
      <c r="HP792" s="49"/>
      <c r="HQ792" s="49"/>
      <c r="HS792" s="50"/>
      <c r="HT792" s="47"/>
      <c r="HU792" s="50"/>
      <c r="HX792" s="49"/>
      <c r="HY792" s="49"/>
      <c r="IA792" s="50"/>
      <c r="IB792" s="47"/>
      <c r="IC792" s="50"/>
      <c r="IF792" s="49"/>
      <c r="IG792" s="49"/>
      <c r="II792" s="50"/>
      <c r="IJ792" s="47"/>
      <c r="IK792" s="50"/>
      <c r="IN792" s="49"/>
      <c r="IO792" s="49"/>
      <c r="IQ792" s="50"/>
    </row>
    <row r="793" spans="1:251" s="48" customFormat="1">
      <c r="A793" s="43">
        <v>402</v>
      </c>
      <c r="B793" s="44">
        <v>100000307334</v>
      </c>
      <c r="C793" s="43">
        <v>0</v>
      </c>
      <c r="D793" s="45" t="s">
        <v>212</v>
      </c>
      <c r="E793" s="45" t="s">
        <v>266</v>
      </c>
      <c r="F793" s="46">
        <v>6592.76</v>
      </c>
      <c r="G793" s="46">
        <v>-1223.18</v>
      </c>
      <c r="H793" s="46">
        <v>5369.58</v>
      </c>
      <c r="I793" s="47"/>
      <c r="K793" s="49"/>
      <c r="L793" s="47"/>
      <c r="M793" s="50"/>
      <c r="P793" s="49"/>
      <c r="Q793" s="49"/>
      <c r="R793" s="49"/>
      <c r="S793" s="50"/>
      <c r="T793" s="47"/>
      <c r="U793" s="50"/>
      <c r="X793" s="49"/>
      <c r="Y793" s="49"/>
      <c r="Z793" s="49"/>
      <c r="AA793" s="50"/>
      <c r="AB793" s="47"/>
      <c r="AC793" s="50"/>
      <c r="AF793" s="49"/>
      <c r="AG793" s="49"/>
      <c r="AH793" s="49"/>
      <c r="AI793" s="50"/>
      <c r="AJ793" s="47"/>
      <c r="AK793" s="50"/>
      <c r="AN793" s="49"/>
      <c r="AO793" s="49"/>
      <c r="AP793" s="49"/>
      <c r="AQ793" s="50"/>
      <c r="AR793" s="47"/>
      <c r="AS793" s="50"/>
      <c r="AV793" s="49"/>
      <c r="AW793" s="49"/>
      <c r="AX793" s="49"/>
      <c r="AY793" s="50"/>
      <c r="AZ793" s="47"/>
      <c r="BA793" s="50"/>
      <c r="BD793" s="49"/>
      <c r="BE793" s="49"/>
      <c r="BF793" s="49"/>
      <c r="BG793" s="50"/>
      <c r="BH793" s="47"/>
      <c r="BI793" s="50"/>
      <c r="BL793" s="49"/>
      <c r="BM793" s="49"/>
      <c r="BN793" s="49"/>
      <c r="BO793" s="50"/>
      <c r="BP793" s="47"/>
      <c r="BQ793" s="50"/>
      <c r="BT793" s="49"/>
      <c r="BU793" s="49"/>
      <c r="BV793" s="49"/>
      <c r="BW793" s="50"/>
      <c r="BX793" s="47"/>
      <c r="BY793" s="50"/>
      <c r="CB793" s="49"/>
      <c r="CC793" s="49"/>
      <c r="CD793" s="49"/>
      <c r="CE793" s="50"/>
      <c r="CF793" s="47"/>
      <c r="CG793" s="50"/>
      <c r="CJ793" s="49"/>
      <c r="CK793" s="49"/>
      <c r="CL793" s="49"/>
      <c r="CM793" s="50"/>
      <c r="CN793" s="47"/>
      <c r="CO793" s="50"/>
      <c r="CR793" s="49"/>
      <c r="CS793" s="49"/>
      <c r="CT793" s="49"/>
      <c r="CU793" s="50"/>
      <c r="CV793" s="47"/>
      <c r="CW793" s="50"/>
      <c r="CZ793" s="49"/>
      <c r="DA793" s="49"/>
      <c r="DB793" s="49"/>
      <c r="DC793" s="50"/>
      <c r="DD793" s="47"/>
      <c r="DE793" s="50"/>
      <c r="DH793" s="49"/>
      <c r="DI793" s="49"/>
      <c r="DJ793" s="49"/>
      <c r="DK793" s="50"/>
      <c r="DL793" s="47"/>
      <c r="DM793" s="50"/>
      <c r="DP793" s="49"/>
      <c r="DQ793" s="49"/>
      <c r="DR793" s="49"/>
      <c r="DS793" s="50"/>
      <c r="DT793" s="47"/>
      <c r="DU793" s="50"/>
      <c r="DX793" s="49"/>
      <c r="DY793" s="49"/>
      <c r="DZ793" s="49"/>
      <c r="EA793" s="50"/>
      <c r="EB793" s="47"/>
      <c r="EC793" s="50"/>
      <c r="EF793" s="49"/>
      <c r="EG793" s="49"/>
      <c r="EH793" s="49"/>
      <c r="EI793" s="50"/>
      <c r="EJ793" s="47"/>
      <c r="EK793" s="50"/>
      <c r="EN793" s="49"/>
      <c r="EO793" s="49"/>
      <c r="EP793" s="49"/>
      <c r="EQ793" s="50"/>
      <c r="ER793" s="47"/>
      <c r="ES793" s="50"/>
      <c r="EV793" s="49"/>
      <c r="EW793" s="49"/>
      <c r="EX793" s="49"/>
      <c r="EY793" s="50"/>
      <c r="EZ793" s="47"/>
      <c r="FA793" s="50"/>
      <c r="FD793" s="49"/>
      <c r="FE793" s="49"/>
      <c r="FF793" s="49"/>
      <c r="FG793" s="50"/>
      <c r="FH793" s="47"/>
      <c r="FI793" s="50"/>
      <c r="FL793" s="49"/>
      <c r="FM793" s="49"/>
      <c r="FN793" s="49"/>
      <c r="FO793" s="50"/>
      <c r="FP793" s="47"/>
      <c r="FQ793" s="50"/>
      <c r="FT793" s="49"/>
      <c r="FU793" s="49"/>
      <c r="FV793" s="49"/>
      <c r="FW793" s="50"/>
      <c r="FX793" s="47"/>
      <c r="FY793" s="50"/>
      <c r="GB793" s="49"/>
      <c r="GC793" s="49"/>
      <c r="GD793" s="49"/>
      <c r="GE793" s="50"/>
      <c r="GF793" s="47"/>
      <c r="GG793" s="50"/>
      <c r="GJ793" s="49"/>
      <c r="GK793" s="49"/>
      <c r="GL793" s="49"/>
      <c r="GM793" s="50"/>
      <c r="GN793" s="47"/>
      <c r="GO793" s="50"/>
      <c r="GR793" s="49"/>
      <c r="GS793" s="49"/>
      <c r="GT793" s="49"/>
      <c r="GU793" s="50"/>
      <c r="GV793" s="47"/>
      <c r="GW793" s="50"/>
      <c r="GZ793" s="49"/>
      <c r="HA793" s="49"/>
      <c r="HB793" s="49"/>
      <c r="HC793" s="50"/>
      <c r="HD793" s="47"/>
      <c r="HE793" s="50"/>
      <c r="HH793" s="49"/>
      <c r="HI793" s="49"/>
      <c r="HJ793" s="49"/>
      <c r="HK793" s="50"/>
      <c r="HL793" s="47"/>
      <c r="HM793" s="50"/>
      <c r="HP793" s="49"/>
      <c r="HQ793" s="49"/>
      <c r="HR793" s="49"/>
      <c r="HS793" s="50"/>
      <c r="HT793" s="47"/>
      <c r="HU793" s="50"/>
      <c r="HX793" s="49"/>
      <c r="HY793" s="49"/>
      <c r="HZ793" s="49"/>
      <c r="IA793" s="50"/>
      <c r="IB793" s="47"/>
      <c r="IC793" s="50"/>
      <c r="IF793" s="49"/>
      <c r="IG793" s="49"/>
      <c r="IH793" s="49"/>
      <c r="II793" s="50"/>
      <c r="IJ793" s="47"/>
      <c r="IK793" s="50"/>
      <c r="IN793" s="49"/>
      <c r="IO793" s="49"/>
      <c r="IP793" s="49"/>
      <c r="IQ793" s="50"/>
    </row>
    <row r="794" spans="1:251" s="48" customFormat="1">
      <c r="A794" s="43"/>
      <c r="B794" s="44">
        <v>100000307334</v>
      </c>
      <c r="C794" s="43">
        <v>1</v>
      </c>
      <c r="D794" s="45" t="s">
        <v>212</v>
      </c>
      <c r="E794" s="45" t="s">
        <v>266</v>
      </c>
      <c r="F794" s="46">
        <v>2448.7399999999998</v>
      </c>
      <c r="G794" s="46">
        <v>-2447.7399999999998</v>
      </c>
      <c r="H794" s="46">
        <v>1</v>
      </c>
      <c r="I794" s="47"/>
      <c r="L794" s="47"/>
      <c r="M794" s="50"/>
      <c r="P794" s="49"/>
      <c r="Q794" s="49"/>
      <c r="S794" s="50"/>
      <c r="T794" s="47"/>
      <c r="U794" s="50"/>
      <c r="X794" s="49"/>
      <c r="Y794" s="49"/>
      <c r="AA794" s="50"/>
      <c r="AB794" s="47"/>
      <c r="AC794" s="50"/>
      <c r="AF794" s="49"/>
      <c r="AG794" s="49"/>
      <c r="AI794" s="50"/>
      <c r="AJ794" s="47"/>
      <c r="AK794" s="50"/>
      <c r="AN794" s="49"/>
      <c r="AO794" s="49"/>
      <c r="AQ794" s="50"/>
      <c r="AR794" s="47"/>
      <c r="AS794" s="50"/>
      <c r="AV794" s="49"/>
      <c r="AW794" s="49"/>
      <c r="AY794" s="50"/>
      <c r="AZ794" s="47"/>
      <c r="BA794" s="50"/>
      <c r="BD794" s="49"/>
      <c r="BE794" s="49"/>
      <c r="BG794" s="50"/>
      <c r="BH794" s="47"/>
      <c r="BI794" s="50"/>
      <c r="BL794" s="49"/>
      <c r="BM794" s="49"/>
      <c r="BO794" s="50"/>
      <c r="BP794" s="47"/>
      <c r="BQ794" s="50"/>
      <c r="BT794" s="49"/>
      <c r="BU794" s="49"/>
      <c r="BW794" s="50"/>
      <c r="BX794" s="47"/>
      <c r="BY794" s="50"/>
      <c r="CB794" s="49"/>
      <c r="CC794" s="49"/>
      <c r="CE794" s="50"/>
      <c r="CF794" s="47"/>
      <c r="CG794" s="50"/>
      <c r="CJ794" s="49"/>
      <c r="CK794" s="49"/>
      <c r="CM794" s="50"/>
      <c r="CN794" s="47"/>
      <c r="CO794" s="50"/>
      <c r="CR794" s="49"/>
      <c r="CS794" s="49"/>
      <c r="CU794" s="50"/>
      <c r="CV794" s="47"/>
      <c r="CW794" s="50"/>
      <c r="CZ794" s="49"/>
      <c r="DA794" s="49"/>
      <c r="DC794" s="50"/>
      <c r="DD794" s="47"/>
      <c r="DE794" s="50"/>
      <c r="DH794" s="49"/>
      <c r="DI794" s="49"/>
      <c r="DK794" s="50"/>
      <c r="DL794" s="47"/>
      <c r="DM794" s="50"/>
      <c r="DP794" s="49"/>
      <c r="DQ794" s="49"/>
      <c r="DS794" s="50"/>
      <c r="DT794" s="47"/>
      <c r="DU794" s="50"/>
      <c r="DX794" s="49"/>
      <c r="DY794" s="49"/>
      <c r="EA794" s="50"/>
      <c r="EB794" s="47"/>
      <c r="EC794" s="50"/>
      <c r="EF794" s="49"/>
      <c r="EG794" s="49"/>
      <c r="EI794" s="50"/>
      <c r="EJ794" s="47"/>
      <c r="EK794" s="50"/>
      <c r="EN794" s="49"/>
      <c r="EO794" s="49"/>
      <c r="EQ794" s="50"/>
      <c r="ER794" s="47"/>
      <c r="ES794" s="50"/>
      <c r="EV794" s="49"/>
      <c r="EW794" s="49"/>
      <c r="EY794" s="50"/>
      <c r="EZ794" s="47"/>
      <c r="FA794" s="50"/>
      <c r="FD794" s="49"/>
      <c r="FE794" s="49"/>
      <c r="FG794" s="50"/>
      <c r="FH794" s="47"/>
      <c r="FI794" s="50"/>
      <c r="FL794" s="49"/>
      <c r="FM794" s="49"/>
      <c r="FO794" s="50"/>
      <c r="FP794" s="47"/>
      <c r="FQ794" s="50"/>
      <c r="FT794" s="49"/>
      <c r="FU794" s="49"/>
      <c r="FW794" s="50"/>
      <c r="FX794" s="47"/>
      <c r="FY794" s="50"/>
      <c r="GB794" s="49"/>
      <c r="GC794" s="49"/>
      <c r="GE794" s="50"/>
      <c r="GF794" s="47"/>
      <c r="GG794" s="50"/>
      <c r="GJ794" s="49"/>
      <c r="GK794" s="49"/>
      <c r="GM794" s="50"/>
      <c r="GN794" s="47"/>
      <c r="GO794" s="50"/>
      <c r="GR794" s="49"/>
      <c r="GS794" s="49"/>
      <c r="GU794" s="50"/>
      <c r="GV794" s="47"/>
      <c r="GW794" s="50"/>
      <c r="GZ794" s="49"/>
      <c r="HA794" s="49"/>
      <c r="HC794" s="50"/>
      <c r="HD794" s="47"/>
      <c r="HE794" s="50"/>
      <c r="HH794" s="49"/>
      <c r="HI794" s="49"/>
      <c r="HK794" s="50"/>
      <c r="HL794" s="47"/>
      <c r="HM794" s="50"/>
      <c r="HP794" s="49"/>
      <c r="HQ794" s="49"/>
      <c r="HS794" s="50"/>
      <c r="HT794" s="47"/>
      <c r="HU794" s="50"/>
      <c r="HX794" s="49"/>
      <c r="HY794" s="49"/>
      <c r="IA794" s="50"/>
      <c r="IB794" s="47"/>
      <c r="IC794" s="50"/>
      <c r="IF794" s="49"/>
      <c r="IG794" s="49"/>
      <c r="II794" s="50"/>
      <c r="IJ794" s="47"/>
      <c r="IK794" s="50"/>
      <c r="IN794" s="49"/>
      <c r="IO794" s="49"/>
      <c r="IQ794" s="50"/>
    </row>
    <row r="795" spans="1:251" s="48" customFormat="1">
      <c r="A795" s="43">
        <v>403</v>
      </c>
      <c r="B795" s="44">
        <v>100000307335</v>
      </c>
      <c r="C795" s="43">
        <v>0</v>
      </c>
      <c r="D795" s="45" t="s">
        <v>212</v>
      </c>
      <c r="E795" s="45" t="s">
        <v>266</v>
      </c>
      <c r="F795" s="46">
        <v>6592.76</v>
      </c>
      <c r="G795" s="46">
        <v>-1223.18</v>
      </c>
      <c r="H795" s="46">
        <v>5369.58</v>
      </c>
      <c r="I795" s="47"/>
      <c r="K795" s="49"/>
      <c r="L795" s="47"/>
      <c r="M795" s="50"/>
      <c r="P795" s="49"/>
      <c r="Q795" s="49"/>
      <c r="R795" s="49"/>
      <c r="S795" s="50"/>
      <c r="T795" s="47"/>
      <c r="U795" s="50"/>
      <c r="X795" s="49"/>
      <c r="Y795" s="49"/>
      <c r="Z795" s="49"/>
      <c r="AA795" s="50"/>
      <c r="AB795" s="47"/>
      <c r="AC795" s="50"/>
      <c r="AF795" s="49"/>
      <c r="AG795" s="49"/>
      <c r="AH795" s="49"/>
      <c r="AI795" s="50"/>
      <c r="AJ795" s="47"/>
      <c r="AK795" s="50"/>
      <c r="AN795" s="49"/>
      <c r="AO795" s="49"/>
      <c r="AP795" s="49"/>
      <c r="AQ795" s="50"/>
      <c r="AR795" s="47"/>
      <c r="AS795" s="50"/>
      <c r="AV795" s="49"/>
      <c r="AW795" s="49"/>
      <c r="AX795" s="49"/>
      <c r="AY795" s="50"/>
      <c r="AZ795" s="47"/>
      <c r="BA795" s="50"/>
      <c r="BD795" s="49"/>
      <c r="BE795" s="49"/>
      <c r="BF795" s="49"/>
      <c r="BG795" s="50"/>
      <c r="BH795" s="47"/>
      <c r="BI795" s="50"/>
      <c r="BL795" s="49"/>
      <c r="BM795" s="49"/>
      <c r="BN795" s="49"/>
      <c r="BO795" s="50"/>
      <c r="BP795" s="47"/>
      <c r="BQ795" s="50"/>
      <c r="BT795" s="49"/>
      <c r="BU795" s="49"/>
      <c r="BV795" s="49"/>
      <c r="BW795" s="50"/>
      <c r="BX795" s="47"/>
      <c r="BY795" s="50"/>
      <c r="CB795" s="49"/>
      <c r="CC795" s="49"/>
      <c r="CD795" s="49"/>
      <c r="CE795" s="50"/>
      <c r="CF795" s="47"/>
      <c r="CG795" s="50"/>
      <c r="CJ795" s="49"/>
      <c r="CK795" s="49"/>
      <c r="CL795" s="49"/>
      <c r="CM795" s="50"/>
      <c r="CN795" s="47"/>
      <c r="CO795" s="50"/>
      <c r="CR795" s="49"/>
      <c r="CS795" s="49"/>
      <c r="CT795" s="49"/>
      <c r="CU795" s="50"/>
      <c r="CV795" s="47"/>
      <c r="CW795" s="50"/>
      <c r="CZ795" s="49"/>
      <c r="DA795" s="49"/>
      <c r="DB795" s="49"/>
      <c r="DC795" s="50"/>
      <c r="DD795" s="47"/>
      <c r="DE795" s="50"/>
      <c r="DH795" s="49"/>
      <c r="DI795" s="49"/>
      <c r="DJ795" s="49"/>
      <c r="DK795" s="50"/>
      <c r="DL795" s="47"/>
      <c r="DM795" s="50"/>
      <c r="DP795" s="49"/>
      <c r="DQ795" s="49"/>
      <c r="DR795" s="49"/>
      <c r="DS795" s="50"/>
      <c r="DT795" s="47"/>
      <c r="DU795" s="50"/>
      <c r="DX795" s="49"/>
      <c r="DY795" s="49"/>
      <c r="DZ795" s="49"/>
      <c r="EA795" s="50"/>
      <c r="EB795" s="47"/>
      <c r="EC795" s="50"/>
      <c r="EF795" s="49"/>
      <c r="EG795" s="49"/>
      <c r="EH795" s="49"/>
      <c r="EI795" s="50"/>
      <c r="EJ795" s="47"/>
      <c r="EK795" s="50"/>
      <c r="EN795" s="49"/>
      <c r="EO795" s="49"/>
      <c r="EP795" s="49"/>
      <c r="EQ795" s="50"/>
      <c r="ER795" s="47"/>
      <c r="ES795" s="50"/>
      <c r="EV795" s="49"/>
      <c r="EW795" s="49"/>
      <c r="EX795" s="49"/>
      <c r="EY795" s="50"/>
      <c r="EZ795" s="47"/>
      <c r="FA795" s="50"/>
      <c r="FD795" s="49"/>
      <c r="FE795" s="49"/>
      <c r="FF795" s="49"/>
      <c r="FG795" s="50"/>
      <c r="FH795" s="47"/>
      <c r="FI795" s="50"/>
      <c r="FL795" s="49"/>
      <c r="FM795" s="49"/>
      <c r="FN795" s="49"/>
      <c r="FO795" s="50"/>
      <c r="FP795" s="47"/>
      <c r="FQ795" s="50"/>
      <c r="FT795" s="49"/>
      <c r="FU795" s="49"/>
      <c r="FV795" s="49"/>
      <c r="FW795" s="50"/>
      <c r="FX795" s="47"/>
      <c r="FY795" s="50"/>
      <c r="GB795" s="49"/>
      <c r="GC795" s="49"/>
      <c r="GD795" s="49"/>
      <c r="GE795" s="50"/>
      <c r="GF795" s="47"/>
      <c r="GG795" s="50"/>
      <c r="GJ795" s="49"/>
      <c r="GK795" s="49"/>
      <c r="GL795" s="49"/>
      <c r="GM795" s="50"/>
      <c r="GN795" s="47"/>
      <c r="GO795" s="50"/>
      <c r="GR795" s="49"/>
      <c r="GS795" s="49"/>
      <c r="GT795" s="49"/>
      <c r="GU795" s="50"/>
      <c r="GV795" s="47"/>
      <c r="GW795" s="50"/>
      <c r="GZ795" s="49"/>
      <c r="HA795" s="49"/>
      <c r="HB795" s="49"/>
      <c r="HC795" s="50"/>
      <c r="HD795" s="47"/>
      <c r="HE795" s="50"/>
      <c r="HH795" s="49"/>
      <c r="HI795" s="49"/>
      <c r="HJ795" s="49"/>
      <c r="HK795" s="50"/>
      <c r="HL795" s="47"/>
      <c r="HM795" s="50"/>
      <c r="HP795" s="49"/>
      <c r="HQ795" s="49"/>
      <c r="HR795" s="49"/>
      <c r="HS795" s="50"/>
      <c r="HT795" s="47"/>
      <c r="HU795" s="50"/>
      <c r="HX795" s="49"/>
      <c r="HY795" s="49"/>
      <c r="HZ795" s="49"/>
      <c r="IA795" s="50"/>
      <c r="IB795" s="47"/>
      <c r="IC795" s="50"/>
      <c r="IF795" s="49"/>
      <c r="IG795" s="49"/>
      <c r="IH795" s="49"/>
      <c r="II795" s="50"/>
      <c r="IJ795" s="47"/>
      <c r="IK795" s="50"/>
      <c r="IN795" s="49"/>
      <c r="IO795" s="49"/>
      <c r="IP795" s="49"/>
      <c r="IQ795" s="50"/>
    </row>
    <row r="796" spans="1:251" s="48" customFormat="1">
      <c r="A796" s="43"/>
      <c r="B796" s="44">
        <v>100000307335</v>
      </c>
      <c r="C796" s="43">
        <v>1</v>
      </c>
      <c r="D796" s="45" t="s">
        <v>212</v>
      </c>
      <c r="E796" s="45" t="s">
        <v>266</v>
      </c>
      <c r="F796" s="46">
        <v>2448.7399999999998</v>
      </c>
      <c r="G796" s="46">
        <v>-2447.7399999999998</v>
      </c>
      <c r="H796" s="46">
        <v>1</v>
      </c>
      <c r="I796" s="47"/>
      <c r="L796" s="47"/>
      <c r="M796" s="50"/>
      <c r="P796" s="49"/>
      <c r="Q796" s="49"/>
      <c r="S796" s="50"/>
      <c r="T796" s="47"/>
      <c r="U796" s="50"/>
      <c r="X796" s="49"/>
      <c r="Y796" s="49"/>
      <c r="AA796" s="50"/>
      <c r="AB796" s="47"/>
      <c r="AC796" s="50"/>
      <c r="AF796" s="49"/>
      <c r="AG796" s="49"/>
      <c r="AI796" s="50"/>
      <c r="AJ796" s="47"/>
      <c r="AK796" s="50"/>
      <c r="AN796" s="49"/>
      <c r="AO796" s="49"/>
      <c r="AQ796" s="50"/>
      <c r="AR796" s="47"/>
      <c r="AS796" s="50"/>
      <c r="AV796" s="49"/>
      <c r="AW796" s="49"/>
      <c r="AY796" s="50"/>
      <c r="AZ796" s="47"/>
      <c r="BA796" s="50"/>
      <c r="BD796" s="49"/>
      <c r="BE796" s="49"/>
      <c r="BG796" s="50"/>
      <c r="BH796" s="47"/>
      <c r="BI796" s="50"/>
      <c r="BL796" s="49"/>
      <c r="BM796" s="49"/>
      <c r="BO796" s="50"/>
      <c r="BP796" s="47"/>
      <c r="BQ796" s="50"/>
      <c r="BT796" s="49"/>
      <c r="BU796" s="49"/>
      <c r="BW796" s="50"/>
      <c r="BX796" s="47"/>
      <c r="BY796" s="50"/>
      <c r="CB796" s="49"/>
      <c r="CC796" s="49"/>
      <c r="CE796" s="50"/>
      <c r="CF796" s="47"/>
      <c r="CG796" s="50"/>
      <c r="CJ796" s="49"/>
      <c r="CK796" s="49"/>
      <c r="CM796" s="50"/>
      <c r="CN796" s="47"/>
      <c r="CO796" s="50"/>
      <c r="CR796" s="49"/>
      <c r="CS796" s="49"/>
      <c r="CU796" s="50"/>
      <c r="CV796" s="47"/>
      <c r="CW796" s="50"/>
      <c r="CZ796" s="49"/>
      <c r="DA796" s="49"/>
      <c r="DC796" s="50"/>
      <c r="DD796" s="47"/>
      <c r="DE796" s="50"/>
      <c r="DH796" s="49"/>
      <c r="DI796" s="49"/>
      <c r="DK796" s="50"/>
      <c r="DL796" s="47"/>
      <c r="DM796" s="50"/>
      <c r="DP796" s="49"/>
      <c r="DQ796" s="49"/>
      <c r="DS796" s="50"/>
      <c r="DT796" s="47"/>
      <c r="DU796" s="50"/>
      <c r="DX796" s="49"/>
      <c r="DY796" s="49"/>
      <c r="EA796" s="50"/>
      <c r="EB796" s="47"/>
      <c r="EC796" s="50"/>
      <c r="EF796" s="49"/>
      <c r="EG796" s="49"/>
      <c r="EI796" s="50"/>
      <c r="EJ796" s="47"/>
      <c r="EK796" s="50"/>
      <c r="EN796" s="49"/>
      <c r="EO796" s="49"/>
      <c r="EQ796" s="50"/>
      <c r="ER796" s="47"/>
      <c r="ES796" s="50"/>
      <c r="EV796" s="49"/>
      <c r="EW796" s="49"/>
      <c r="EY796" s="50"/>
      <c r="EZ796" s="47"/>
      <c r="FA796" s="50"/>
      <c r="FD796" s="49"/>
      <c r="FE796" s="49"/>
      <c r="FG796" s="50"/>
      <c r="FH796" s="47"/>
      <c r="FI796" s="50"/>
      <c r="FL796" s="49"/>
      <c r="FM796" s="49"/>
      <c r="FO796" s="50"/>
      <c r="FP796" s="47"/>
      <c r="FQ796" s="50"/>
      <c r="FT796" s="49"/>
      <c r="FU796" s="49"/>
      <c r="FW796" s="50"/>
      <c r="FX796" s="47"/>
      <c r="FY796" s="50"/>
      <c r="GB796" s="49"/>
      <c r="GC796" s="49"/>
      <c r="GE796" s="50"/>
      <c r="GF796" s="47"/>
      <c r="GG796" s="50"/>
      <c r="GJ796" s="49"/>
      <c r="GK796" s="49"/>
      <c r="GM796" s="50"/>
      <c r="GN796" s="47"/>
      <c r="GO796" s="50"/>
      <c r="GR796" s="49"/>
      <c r="GS796" s="49"/>
      <c r="GU796" s="50"/>
      <c r="GV796" s="47"/>
      <c r="GW796" s="50"/>
      <c r="GZ796" s="49"/>
      <c r="HA796" s="49"/>
      <c r="HC796" s="50"/>
      <c r="HD796" s="47"/>
      <c r="HE796" s="50"/>
      <c r="HH796" s="49"/>
      <c r="HI796" s="49"/>
      <c r="HK796" s="50"/>
      <c r="HL796" s="47"/>
      <c r="HM796" s="50"/>
      <c r="HP796" s="49"/>
      <c r="HQ796" s="49"/>
      <c r="HS796" s="50"/>
      <c r="HT796" s="47"/>
      <c r="HU796" s="50"/>
      <c r="HX796" s="49"/>
      <c r="HY796" s="49"/>
      <c r="IA796" s="50"/>
      <c r="IB796" s="47"/>
      <c r="IC796" s="50"/>
      <c r="IF796" s="49"/>
      <c r="IG796" s="49"/>
      <c r="II796" s="50"/>
      <c r="IJ796" s="47"/>
      <c r="IK796" s="50"/>
      <c r="IN796" s="49"/>
      <c r="IO796" s="49"/>
      <c r="IQ796" s="50"/>
    </row>
    <row r="797" spans="1:251" s="48" customFormat="1">
      <c r="A797" s="43">
        <v>404</v>
      </c>
      <c r="B797" s="44">
        <v>100000307336</v>
      </c>
      <c r="C797" s="43">
        <v>0</v>
      </c>
      <c r="D797" s="45" t="s">
        <v>212</v>
      </c>
      <c r="E797" s="45" t="s">
        <v>266</v>
      </c>
      <c r="F797" s="46">
        <v>6592.76</v>
      </c>
      <c r="G797" s="46">
        <v>-1223.18</v>
      </c>
      <c r="H797" s="46">
        <v>5369.58</v>
      </c>
      <c r="I797" s="47"/>
      <c r="K797" s="49"/>
      <c r="L797" s="47"/>
      <c r="M797" s="50"/>
      <c r="P797" s="49"/>
      <c r="Q797" s="49"/>
      <c r="R797" s="49"/>
      <c r="S797" s="50"/>
      <c r="T797" s="47"/>
      <c r="U797" s="50"/>
      <c r="X797" s="49"/>
      <c r="Y797" s="49"/>
      <c r="Z797" s="49"/>
      <c r="AA797" s="50"/>
      <c r="AB797" s="47"/>
      <c r="AC797" s="50"/>
      <c r="AF797" s="49"/>
      <c r="AG797" s="49"/>
      <c r="AH797" s="49"/>
      <c r="AI797" s="50"/>
      <c r="AJ797" s="47"/>
      <c r="AK797" s="50"/>
      <c r="AN797" s="49"/>
      <c r="AO797" s="49"/>
      <c r="AP797" s="49"/>
      <c r="AQ797" s="50"/>
      <c r="AR797" s="47"/>
      <c r="AS797" s="50"/>
      <c r="AV797" s="49"/>
      <c r="AW797" s="49"/>
      <c r="AX797" s="49"/>
      <c r="AY797" s="50"/>
      <c r="AZ797" s="47"/>
      <c r="BA797" s="50"/>
      <c r="BD797" s="49"/>
      <c r="BE797" s="49"/>
      <c r="BF797" s="49"/>
      <c r="BG797" s="50"/>
      <c r="BH797" s="47"/>
      <c r="BI797" s="50"/>
      <c r="BL797" s="49"/>
      <c r="BM797" s="49"/>
      <c r="BN797" s="49"/>
      <c r="BO797" s="50"/>
      <c r="BP797" s="47"/>
      <c r="BQ797" s="50"/>
      <c r="BT797" s="49"/>
      <c r="BU797" s="49"/>
      <c r="BV797" s="49"/>
      <c r="BW797" s="50"/>
      <c r="BX797" s="47"/>
      <c r="BY797" s="50"/>
      <c r="CB797" s="49"/>
      <c r="CC797" s="49"/>
      <c r="CD797" s="49"/>
      <c r="CE797" s="50"/>
      <c r="CF797" s="47"/>
      <c r="CG797" s="50"/>
      <c r="CJ797" s="49"/>
      <c r="CK797" s="49"/>
      <c r="CL797" s="49"/>
      <c r="CM797" s="50"/>
      <c r="CN797" s="47"/>
      <c r="CO797" s="50"/>
      <c r="CR797" s="49"/>
      <c r="CS797" s="49"/>
      <c r="CT797" s="49"/>
      <c r="CU797" s="50"/>
      <c r="CV797" s="47"/>
      <c r="CW797" s="50"/>
      <c r="CZ797" s="49"/>
      <c r="DA797" s="49"/>
      <c r="DB797" s="49"/>
      <c r="DC797" s="50"/>
      <c r="DD797" s="47"/>
      <c r="DE797" s="50"/>
      <c r="DH797" s="49"/>
      <c r="DI797" s="49"/>
      <c r="DJ797" s="49"/>
      <c r="DK797" s="50"/>
      <c r="DL797" s="47"/>
      <c r="DM797" s="50"/>
      <c r="DP797" s="49"/>
      <c r="DQ797" s="49"/>
      <c r="DR797" s="49"/>
      <c r="DS797" s="50"/>
      <c r="DT797" s="47"/>
      <c r="DU797" s="50"/>
      <c r="DX797" s="49"/>
      <c r="DY797" s="49"/>
      <c r="DZ797" s="49"/>
      <c r="EA797" s="50"/>
      <c r="EB797" s="47"/>
      <c r="EC797" s="50"/>
      <c r="EF797" s="49"/>
      <c r="EG797" s="49"/>
      <c r="EH797" s="49"/>
      <c r="EI797" s="50"/>
      <c r="EJ797" s="47"/>
      <c r="EK797" s="50"/>
      <c r="EN797" s="49"/>
      <c r="EO797" s="49"/>
      <c r="EP797" s="49"/>
      <c r="EQ797" s="50"/>
      <c r="ER797" s="47"/>
      <c r="ES797" s="50"/>
      <c r="EV797" s="49"/>
      <c r="EW797" s="49"/>
      <c r="EX797" s="49"/>
      <c r="EY797" s="50"/>
      <c r="EZ797" s="47"/>
      <c r="FA797" s="50"/>
      <c r="FD797" s="49"/>
      <c r="FE797" s="49"/>
      <c r="FF797" s="49"/>
      <c r="FG797" s="50"/>
      <c r="FH797" s="47"/>
      <c r="FI797" s="50"/>
      <c r="FL797" s="49"/>
      <c r="FM797" s="49"/>
      <c r="FN797" s="49"/>
      <c r="FO797" s="50"/>
      <c r="FP797" s="47"/>
      <c r="FQ797" s="50"/>
      <c r="FT797" s="49"/>
      <c r="FU797" s="49"/>
      <c r="FV797" s="49"/>
      <c r="FW797" s="50"/>
      <c r="FX797" s="47"/>
      <c r="FY797" s="50"/>
      <c r="GB797" s="49"/>
      <c r="GC797" s="49"/>
      <c r="GD797" s="49"/>
      <c r="GE797" s="50"/>
      <c r="GF797" s="47"/>
      <c r="GG797" s="50"/>
      <c r="GJ797" s="49"/>
      <c r="GK797" s="49"/>
      <c r="GL797" s="49"/>
      <c r="GM797" s="50"/>
      <c r="GN797" s="47"/>
      <c r="GO797" s="50"/>
      <c r="GR797" s="49"/>
      <c r="GS797" s="49"/>
      <c r="GT797" s="49"/>
      <c r="GU797" s="50"/>
      <c r="GV797" s="47"/>
      <c r="GW797" s="50"/>
      <c r="GZ797" s="49"/>
      <c r="HA797" s="49"/>
      <c r="HB797" s="49"/>
      <c r="HC797" s="50"/>
      <c r="HD797" s="47"/>
      <c r="HE797" s="50"/>
      <c r="HH797" s="49"/>
      <c r="HI797" s="49"/>
      <c r="HJ797" s="49"/>
      <c r="HK797" s="50"/>
      <c r="HL797" s="47"/>
      <c r="HM797" s="50"/>
      <c r="HP797" s="49"/>
      <c r="HQ797" s="49"/>
      <c r="HR797" s="49"/>
      <c r="HS797" s="50"/>
      <c r="HT797" s="47"/>
      <c r="HU797" s="50"/>
      <c r="HX797" s="49"/>
      <c r="HY797" s="49"/>
      <c r="HZ797" s="49"/>
      <c r="IA797" s="50"/>
      <c r="IB797" s="47"/>
      <c r="IC797" s="50"/>
      <c r="IF797" s="49"/>
      <c r="IG797" s="49"/>
      <c r="IH797" s="49"/>
      <c r="II797" s="50"/>
      <c r="IJ797" s="47"/>
      <c r="IK797" s="50"/>
      <c r="IN797" s="49"/>
      <c r="IO797" s="49"/>
      <c r="IP797" s="49"/>
      <c r="IQ797" s="50"/>
    </row>
    <row r="798" spans="1:251" s="48" customFormat="1">
      <c r="A798" s="43"/>
      <c r="B798" s="44">
        <v>100000307336</v>
      </c>
      <c r="C798" s="43">
        <v>1</v>
      </c>
      <c r="D798" s="45" t="s">
        <v>212</v>
      </c>
      <c r="E798" s="45" t="s">
        <v>266</v>
      </c>
      <c r="F798" s="46">
        <v>2448.7399999999998</v>
      </c>
      <c r="G798" s="46">
        <v>-2447.7399999999998</v>
      </c>
      <c r="H798" s="46">
        <v>1</v>
      </c>
      <c r="I798" s="47"/>
      <c r="L798" s="47"/>
      <c r="M798" s="50"/>
      <c r="P798" s="49"/>
      <c r="Q798" s="49"/>
      <c r="S798" s="50"/>
      <c r="T798" s="47"/>
      <c r="U798" s="50"/>
      <c r="X798" s="49"/>
      <c r="Y798" s="49"/>
      <c r="AA798" s="50"/>
      <c r="AB798" s="47"/>
      <c r="AC798" s="50"/>
      <c r="AF798" s="49"/>
      <c r="AG798" s="49"/>
      <c r="AI798" s="50"/>
      <c r="AJ798" s="47"/>
      <c r="AK798" s="50"/>
      <c r="AN798" s="49"/>
      <c r="AO798" s="49"/>
      <c r="AQ798" s="50"/>
      <c r="AR798" s="47"/>
      <c r="AS798" s="50"/>
      <c r="AV798" s="49"/>
      <c r="AW798" s="49"/>
      <c r="AY798" s="50"/>
      <c r="AZ798" s="47"/>
      <c r="BA798" s="50"/>
      <c r="BD798" s="49"/>
      <c r="BE798" s="49"/>
      <c r="BG798" s="50"/>
      <c r="BH798" s="47"/>
      <c r="BI798" s="50"/>
      <c r="BL798" s="49"/>
      <c r="BM798" s="49"/>
      <c r="BO798" s="50"/>
      <c r="BP798" s="47"/>
      <c r="BQ798" s="50"/>
      <c r="BT798" s="49"/>
      <c r="BU798" s="49"/>
      <c r="BW798" s="50"/>
      <c r="BX798" s="47"/>
      <c r="BY798" s="50"/>
      <c r="CB798" s="49"/>
      <c r="CC798" s="49"/>
      <c r="CE798" s="50"/>
      <c r="CF798" s="47"/>
      <c r="CG798" s="50"/>
      <c r="CJ798" s="49"/>
      <c r="CK798" s="49"/>
      <c r="CM798" s="50"/>
      <c r="CN798" s="47"/>
      <c r="CO798" s="50"/>
      <c r="CR798" s="49"/>
      <c r="CS798" s="49"/>
      <c r="CU798" s="50"/>
      <c r="CV798" s="47"/>
      <c r="CW798" s="50"/>
      <c r="CZ798" s="49"/>
      <c r="DA798" s="49"/>
      <c r="DC798" s="50"/>
      <c r="DD798" s="47"/>
      <c r="DE798" s="50"/>
      <c r="DH798" s="49"/>
      <c r="DI798" s="49"/>
      <c r="DK798" s="50"/>
      <c r="DL798" s="47"/>
      <c r="DM798" s="50"/>
      <c r="DP798" s="49"/>
      <c r="DQ798" s="49"/>
      <c r="DS798" s="50"/>
      <c r="DT798" s="47"/>
      <c r="DU798" s="50"/>
      <c r="DX798" s="49"/>
      <c r="DY798" s="49"/>
      <c r="EA798" s="50"/>
      <c r="EB798" s="47"/>
      <c r="EC798" s="50"/>
      <c r="EF798" s="49"/>
      <c r="EG798" s="49"/>
      <c r="EI798" s="50"/>
      <c r="EJ798" s="47"/>
      <c r="EK798" s="50"/>
      <c r="EN798" s="49"/>
      <c r="EO798" s="49"/>
      <c r="EQ798" s="50"/>
      <c r="ER798" s="47"/>
      <c r="ES798" s="50"/>
      <c r="EV798" s="49"/>
      <c r="EW798" s="49"/>
      <c r="EY798" s="50"/>
      <c r="EZ798" s="47"/>
      <c r="FA798" s="50"/>
      <c r="FD798" s="49"/>
      <c r="FE798" s="49"/>
      <c r="FG798" s="50"/>
      <c r="FH798" s="47"/>
      <c r="FI798" s="50"/>
      <c r="FL798" s="49"/>
      <c r="FM798" s="49"/>
      <c r="FO798" s="50"/>
      <c r="FP798" s="47"/>
      <c r="FQ798" s="50"/>
      <c r="FT798" s="49"/>
      <c r="FU798" s="49"/>
      <c r="FW798" s="50"/>
      <c r="FX798" s="47"/>
      <c r="FY798" s="50"/>
      <c r="GB798" s="49"/>
      <c r="GC798" s="49"/>
      <c r="GE798" s="50"/>
      <c r="GF798" s="47"/>
      <c r="GG798" s="50"/>
      <c r="GJ798" s="49"/>
      <c r="GK798" s="49"/>
      <c r="GM798" s="50"/>
      <c r="GN798" s="47"/>
      <c r="GO798" s="50"/>
      <c r="GR798" s="49"/>
      <c r="GS798" s="49"/>
      <c r="GU798" s="50"/>
      <c r="GV798" s="47"/>
      <c r="GW798" s="50"/>
      <c r="GZ798" s="49"/>
      <c r="HA798" s="49"/>
      <c r="HC798" s="50"/>
      <c r="HD798" s="47"/>
      <c r="HE798" s="50"/>
      <c r="HH798" s="49"/>
      <c r="HI798" s="49"/>
      <c r="HK798" s="50"/>
      <c r="HL798" s="47"/>
      <c r="HM798" s="50"/>
      <c r="HP798" s="49"/>
      <c r="HQ798" s="49"/>
      <c r="HS798" s="50"/>
      <c r="HT798" s="47"/>
      <c r="HU798" s="50"/>
      <c r="HX798" s="49"/>
      <c r="HY798" s="49"/>
      <c r="IA798" s="50"/>
      <c r="IB798" s="47"/>
      <c r="IC798" s="50"/>
      <c r="IF798" s="49"/>
      <c r="IG798" s="49"/>
      <c r="II798" s="50"/>
      <c r="IJ798" s="47"/>
      <c r="IK798" s="50"/>
      <c r="IN798" s="49"/>
      <c r="IO798" s="49"/>
      <c r="IQ798" s="50"/>
    </row>
    <row r="799" spans="1:251" s="48" customFormat="1">
      <c r="A799" s="43">
        <v>405</v>
      </c>
      <c r="B799" s="44">
        <v>100000307337</v>
      </c>
      <c r="C799" s="43">
        <v>0</v>
      </c>
      <c r="D799" s="45" t="s">
        <v>212</v>
      </c>
      <c r="E799" s="45" t="s">
        <v>266</v>
      </c>
      <c r="F799" s="46">
        <v>6592.76</v>
      </c>
      <c r="G799" s="46">
        <v>-1223.18</v>
      </c>
      <c r="H799" s="46">
        <v>5369.58</v>
      </c>
      <c r="I799" s="47"/>
      <c r="K799" s="49"/>
      <c r="L799" s="47"/>
      <c r="M799" s="50"/>
      <c r="P799" s="49"/>
      <c r="Q799" s="49"/>
      <c r="R799" s="49"/>
      <c r="S799" s="50"/>
      <c r="T799" s="47"/>
      <c r="U799" s="50"/>
      <c r="X799" s="49"/>
      <c r="Y799" s="49"/>
      <c r="Z799" s="49"/>
      <c r="AA799" s="50"/>
      <c r="AB799" s="47"/>
      <c r="AC799" s="50"/>
      <c r="AF799" s="49"/>
      <c r="AG799" s="49"/>
      <c r="AH799" s="49"/>
      <c r="AI799" s="50"/>
      <c r="AJ799" s="47"/>
      <c r="AK799" s="50"/>
      <c r="AN799" s="49"/>
      <c r="AO799" s="49"/>
      <c r="AP799" s="49"/>
      <c r="AQ799" s="50"/>
      <c r="AR799" s="47"/>
      <c r="AS799" s="50"/>
      <c r="AV799" s="49"/>
      <c r="AW799" s="49"/>
      <c r="AX799" s="49"/>
      <c r="AY799" s="50"/>
      <c r="AZ799" s="47"/>
      <c r="BA799" s="50"/>
      <c r="BD799" s="49"/>
      <c r="BE799" s="49"/>
      <c r="BF799" s="49"/>
      <c r="BG799" s="50"/>
      <c r="BH799" s="47"/>
      <c r="BI799" s="50"/>
      <c r="BL799" s="49"/>
      <c r="BM799" s="49"/>
      <c r="BN799" s="49"/>
      <c r="BO799" s="50"/>
      <c r="BP799" s="47"/>
      <c r="BQ799" s="50"/>
      <c r="BT799" s="49"/>
      <c r="BU799" s="49"/>
      <c r="BV799" s="49"/>
      <c r="BW799" s="50"/>
      <c r="BX799" s="47"/>
      <c r="BY799" s="50"/>
      <c r="CB799" s="49"/>
      <c r="CC799" s="49"/>
      <c r="CD799" s="49"/>
      <c r="CE799" s="50"/>
      <c r="CF799" s="47"/>
      <c r="CG799" s="50"/>
      <c r="CJ799" s="49"/>
      <c r="CK799" s="49"/>
      <c r="CL799" s="49"/>
      <c r="CM799" s="50"/>
      <c r="CN799" s="47"/>
      <c r="CO799" s="50"/>
      <c r="CR799" s="49"/>
      <c r="CS799" s="49"/>
      <c r="CT799" s="49"/>
      <c r="CU799" s="50"/>
      <c r="CV799" s="47"/>
      <c r="CW799" s="50"/>
      <c r="CZ799" s="49"/>
      <c r="DA799" s="49"/>
      <c r="DB799" s="49"/>
      <c r="DC799" s="50"/>
      <c r="DD799" s="47"/>
      <c r="DE799" s="50"/>
      <c r="DH799" s="49"/>
      <c r="DI799" s="49"/>
      <c r="DJ799" s="49"/>
      <c r="DK799" s="50"/>
      <c r="DL799" s="47"/>
      <c r="DM799" s="50"/>
      <c r="DP799" s="49"/>
      <c r="DQ799" s="49"/>
      <c r="DR799" s="49"/>
      <c r="DS799" s="50"/>
      <c r="DT799" s="47"/>
      <c r="DU799" s="50"/>
      <c r="DX799" s="49"/>
      <c r="DY799" s="49"/>
      <c r="DZ799" s="49"/>
      <c r="EA799" s="50"/>
      <c r="EB799" s="47"/>
      <c r="EC799" s="50"/>
      <c r="EF799" s="49"/>
      <c r="EG799" s="49"/>
      <c r="EH799" s="49"/>
      <c r="EI799" s="50"/>
      <c r="EJ799" s="47"/>
      <c r="EK799" s="50"/>
      <c r="EN799" s="49"/>
      <c r="EO799" s="49"/>
      <c r="EP799" s="49"/>
      <c r="EQ799" s="50"/>
      <c r="ER799" s="47"/>
      <c r="ES799" s="50"/>
      <c r="EV799" s="49"/>
      <c r="EW799" s="49"/>
      <c r="EX799" s="49"/>
      <c r="EY799" s="50"/>
      <c r="EZ799" s="47"/>
      <c r="FA799" s="50"/>
      <c r="FD799" s="49"/>
      <c r="FE799" s="49"/>
      <c r="FF799" s="49"/>
      <c r="FG799" s="50"/>
      <c r="FH799" s="47"/>
      <c r="FI799" s="50"/>
      <c r="FL799" s="49"/>
      <c r="FM799" s="49"/>
      <c r="FN799" s="49"/>
      <c r="FO799" s="50"/>
      <c r="FP799" s="47"/>
      <c r="FQ799" s="50"/>
      <c r="FT799" s="49"/>
      <c r="FU799" s="49"/>
      <c r="FV799" s="49"/>
      <c r="FW799" s="50"/>
      <c r="FX799" s="47"/>
      <c r="FY799" s="50"/>
      <c r="GB799" s="49"/>
      <c r="GC799" s="49"/>
      <c r="GD799" s="49"/>
      <c r="GE799" s="50"/>
      <c r="GF799" s="47"/>
      <c r="GG799" s="50"/>
      <c r="GJ799" s="49"/>
      <c r="GK799" s="49"/>
      <c r="GL799" s="49"/>
      <c r="GM799" s="50"/>
      <c r="GN799" s="47"/>
      <c r="GO799" s="50"/>
      <c r="GR799" s="49"/>
      <c r="GS799" s="49"/>
      <c r="GT799" s="49"/>
      <c r="GU799" s="50"/>
      <c r="GV799" s="47"/>
      <c r="GW799" s="50"/>
      <c r="GZ799" s="49"/>
      <c r="HA799" s="49"/>
      <c r="HB799" s="49"/>
      <c r="HC799" s="50"/>
      <c r="HD799" s="47"/>
      <c r="HE799" s="50"/>
      <c r="HH799" s="49"/>
      <c r="HI799" s="49"/>
      <c r="HJ799" s="49"/>
      <c r="HK799" s="50"/>
      <c r="HL799" s="47"/>
      <c r="HM799" s="50"/>
      <c r="HP799" s="49"/>
      <c r="HQ799" s="49"/>
      <c r="HR799" s="49"/>
      <c r="HS799" s="50"/>
      <c r="HT799" s="47"/>
      <c r="HU799" s="50"/>
      <c r="HX799" s="49"/>
      <c r="HY799" s="49"/>
      <c r="HZ799" s="49"/>
      <c r="IA799" s="50"/>
      <c r="IB799" s="47"/>
      <c r="IC799" s="50"/>
      <c r="IF799" s="49"/>
      <c r="IG799" s="49"/>
      <c r="IH799" s="49"/>
      <c r="II799" s="50"/>
      <c r="IJ799" s="47"/>
      <c r="IK799" s="50"/>
      <c r="IN799" s="49"/>
      <c r="IO799" s="49"/>
      <c r="IP799" s="49"/>
      <c r="IQ799" s="50"/>
    </row>
    <row r="800" spans="1:251" s="48" customFormat="1">
      <c r="A800" s="43"/>
      <c r="B800" s="44">
        <v>100000307337</v>
      </c>
      <c r="C800" s="43">
        <v>1</v>
      </c>
      <c r="D800" s="45" t="s">
        <v>212</v>
      </c>
      <c r="E800" s="45" t="s">
        <v>266</v>
      </c>
      <c r="F800" s="46">
        <v>2448.7399999999998</v>
      </c>
      <c r="G800" s="46">
        <v>-2447.7399999999998</v>
      </c>
      <c r="H800" s="46">
        <v>1</v>
      </c>
      <c r="I800" s="47"/>
      <c r="L800" s="47"/>
      <c r="M800" s="50"/>
      <c r="P800" s="49"/>
      <c r="Q800" s="49"/>
      <c r="S800" s="50"/>
      <c r="T800" s="47"/>
      <c r="U800" s="50"/>
      <c r="X800" s="49"/>
      <c r="Y800" s="49"/>
      <c r="AA800" s="50"/>
      <c r="AB800" s="47"/>
      <c r="AC800" s="50"/>
      <c r="AF800" s="49"/>
      <c r="AG800" s="49"/>
      <c r="AI800" s="50"/>
      <c r="AJ800" s="47"/>
      <c r="AK800" s="50"/>
      <c r="AN800" s="49"/>
      <c r="AO800" s="49"/>
      <c r="AQ800" s="50"/>
      <c r="AR800" s="47"/>
      <c r="AS800" s="50"/>
      <c r="AV800" s="49"/>
      <c r="AW800" s="49"/>
      <c r="AY800" s="50"/>
      <c r="AZ800" s="47"/>
      <c r="BA800" s="50"/>
      <c r="BD800" s="49"/>
      <c r="BE800" s="49"/>
      <c r="BG800" s="50"/>
      <c r="BH800" s="47"/>
      <c r="BI800" s="50"/>
      <c r="BL800" s="49"/>
      <c r="BM800" s="49"/>
      <c r="BO800" s="50"/>
      <c r="BP800" s="47"/>
      <c r="BQ800" s="50"/>
      <c r="BT800" s="49"/>
      <c r="BU800" s="49"/>
      <c r="BW800" s="50"/>
      <c r="BX800" s="47"/>
      <c r="BY800" s="50"/>
      <c r="CB800" s="49"/>
      <c r="CC800" s="49"/>
      <c r="CE800" s="50"/>
      <c r="CF800" s="47"/>
      <c r="CG800" s="50"/>
      <c r="CJ800" s="49"/>
      <c r="CK800" s="49"/>
      <c r="CM800" s="50"/>
      <c r="CN800" s="47"/>
      <c r="CO800" s="50"/>
      <c r="CR800" s="49"/>
      <c r="CS800" s="49"/>
      <c r="CU800" s="50"/>
      <c r="CV800" s="47"/>
      <c r="CW800" s="50"/>
      <c r="CZ800" s="49"/>
      <c r="DA800" s="49"/>
      <c r="DC800" s="50"/>
      <c r="DD800" s="47"/>
      <c r="DE800" s="50"/>
      <c r="DH800" s="49"/>
      <c r="DI800" s="49"/>
      <c r="DK800" s="50"/>
      <c r="DL800" s="47"/>
      <c r="DM800" s="50"/>
      <c r="DP800" s="49"/>
      <c r="DQ800" s="49"/>
      <c r="DS800" s="50"/>
      <c r="DT800" s="47"/>
      <c r="DU800" s="50"/>
      <c r="DX800" s="49"/>
      <c r="DY800" s="49"/>
      <c r="EA800" s="50"/>
      <c r="EB800" s="47"/>
      <c r="EC800" s="50"/>
      <c r="EF800" s="49"/>
      <c r="EG800" s="49"/>
      <c r="EI800" s="50"/>
      <c r="EJ800" s="47"/>
      <c r="EK800" s="50"/>
      <c r="EN800" s="49"/>
      <c r="EO800" s="49"/>
      <c r="EQ800" s="50"/>
      <c r="ER800" s="47"/>
      <c r="ES800" s="50"/>
      <c r="EV800" s="49"/>
      <c r="EW800" s="49"/>
      <c r="EY800" s="50"/>
      <c r="EZ800" s="47"/>
      <c r="FA800" s="50"/>
      <c r="FD800" s="49"/>
      <c r="FE800" s="49"/>
      <c r="FG800" s="50"/>
      <c r="FH800" s="47"/>
      <c r="FI800" s="50"/>
      <c r="FL800" s="49"/>
      <c r="FM800" s="49"/>
      <c r="FO800" s="50"/>
      <c r="FP800" s="47"/>
      <c r="FQ800" s="50"/>
      <c r="FT800" s="49"/>
      <c r="FU800" s="49"/>
      <c r="FW800" s="50"/>
      <c r="FX800" s="47"/>
      <c r="FY800" s="50"/>
      <c r="GB800" s="49"/>
      <c r="GC800" s="49"/>
      <c r="GE800" s="50"/>
      <c r="GF800" s="47"/>
      <c r="GG800" s="50"/>
      <c r="GJ800" s="49"/>
      <c r="GK800" s="49"/>
      <c r="GM800" s="50"/>
      <c r="GN800" s="47"/>
      <c r="GO800" s="50"/>
      <c r="GR800" s="49"/>
      <c r="GS800" s="49"/>
      <c r="GU800" s="50"/>
      <c r="GV800" s="47"/>
      <c r="GW800" s="50"/>
      <c r="GZ800" s="49"/>
      <c r="HA800" s="49"/>
      <c r="HC800" s="50"/>
      <c r="HD800" s="47"/>
      <c r="HE800" s="50"/>
      <c r="HH800" s="49"/>
      <c r="HI800" s="49"/>
      <c r="HK800" s="50"/>
      <c r="HL800" s="47"/>
      <c r="HM800" s="50"/>
      <c r="HP800" s="49"/>
      <c r="HQ800" s="49"/>
      <c r="HS800" s="50"/>
      <c r="HT800" s="47"/>
      <c r="HU800" s="50"/>
      <c r="HX800" s="49"/>
      <c r="HY800" s="49"/>
      <c r="IA800" s="50"/>
      <c r="IB800" s="47"/>
      <c r="IC800" s="50"/>
      <c r="IF800" s="49"/>
      <c r="IG800" s="49"/>
      <c r="II800" s="50"/>
      <c r="IJ800" s="47"/>
      <c r="IK800" s="50"/>
      <c r="IN800" s="49"/>
      <c r="IO800" s="49"/>
      <c r="IQ800" s="50"/>
    </row>
    <row r="801" spans="1:251" s="48" customFormat="1">
      <c r="A801" s="43">
        <v>406</v>
      </c>
      <c r="B801" s="44">
        <v>100000307338</v>
      </c>
      <c r="C801" s="43">
        <v>0</v>
      </c>
      <c r="D801" s="45" t="s">
        <v>212</v>
      </c>
      <c r="E801" s="45" t="s">
        <v>266</v>
      </c>
      <c r="F801" s="46">
        <v>6592.76</v>
      </c>
      <c r="G801" s="46">
        <v>-1223.18</v>
      </c>
      <c r="H801" s="46">
        <v>5369.58</v>
      </c>
      <c r="I801" s="47"/>
      <c r="K801" s="49"/>
      <c r="L801" s="47"/>
      <c r="M801" s="50"/>
      <c r="P801" s="49"/>
      <c r="Q801" s="49"/>
      <c r="R801" s="49"/>
      <c r="S801" s="50"/>
      <c r="T801" s="47"/>
      <c r="U801" s="50"/>
      <c r="X801" s="49"/>
      <c r="Y801" s="49"/>
      <c r="Z801" s="49"/>
      <c r="AA801" s="50"/>
      <c r="AB801" s="47"/>
      <c r="AC801" s="50"/>
      <c r="AF801" s="49"/>
      <c r="AG801" s="49"/>
      <c r="AH801" s="49"/>
      <c r="AI801" s="50"/>
      <c r="AJ801" s="47"/>
      <c r="AK801" s="50"/>
      <c r="AN801" s="49"/>
      <c r="AO801" s="49"/>
      <c r="AP801" s="49"/>
      <c r="AQ801" s="50"/>
      <c r="AR801" s="47"/>
      <c r="AS801" s="50"/>
      <c r="AV801" s="49"/>
      <c r="AW801" s="49"/>
      <c r="AX801" s="49"/>
      <c r="AY801" s="50"/>
      <c r="AZ801" s="47"/>
      <c r="BA801" s="50"/>
      <c r="BD801" s="49"/>
      <c r="BE801" s="49"/>
      <c r="BF801" s="49"/>
      <c r="BG801" s="50"/>
      <c r="BH801" s="47"/>
      <c r="BI801" s="50"/>
      <c r="BL801" s="49"/>
      <c r="BM801" s="49"/>
      <c r="BN801" s="49"/>
      <c r="BO801" s="50"/>
      <c r="BP801" s="47"/>
      <c r="BQ801" s="50"/>
      <c r="BT801" s="49"/>
      <c r="BU801" s="49"/>
      <c r="BV801" s="49"/>
      <c r="BW801" s="50"/>
      <c r="BX801" s="47"/>
      <c r="BY801" s="50"/>
      <c r="CB801" s="49"/>
      <c r="CC801" s="49"/>
      <c r="CD801" s="49"/>
      <c r="CE801" s="50"/>
      <c r="CF801" s="47"/>
      <c r="CG801" s="50"/>
      <c r="CJ801" s="49"/>
      <c r="CK801" s="49"/>
      <c r="CL801" s="49"/>
      <c r="CM801" s="50"/>
      <c r="CN801" s="47"/>
      <c r="CO801" s="50"/>
      <c r="CR801" s="49"/>
      <c r="CS801" s="49"/>
      <c r="CT801" s="49"/>
      <c r="CU801" s="50"/>
      <c r="CV801" s="47"/>
      <c r="CW801" s="50"/>
      <c r="CZ801" s="49"/>
      <c r="DA801" s="49"/>
      <c r="DB801" s="49"/>
      <c r="DC801" s="50"/>
      <c r="DD801" s="47"/>
      <c r="DE801" s="50"/>
      <c r="DH801" s="49"/>
      <c r="DI801" s="49"/>
      <c r="DJ801" s="49"/>
      <c r="DK801" s="50"/>
      <c r="DL801" s="47"/>
      <c r="DM801" s="50"/>
      <c r="DP801" s="49"/>
      <c r="DQ801" s="49"/>
      <c r="DR801" s="49"/>
      <c r="DS801" s="50"/>
      <c r="DT801" s="47"/>
      <c r="DU801" s="50"/>
      <c r="DX801" s="49"/>
      <c r="DY801" s="49"/>
      <c r="DZ801" s="49"/>
      <c r="EA801" s="50"/>
      <c r="EB801" s="47"/>
      <c r="EC801" s="50"/>
      <c r="EF801" s="49"/>
      <c r="EG801" s="49"/>
      <c r="EH801" s="49"/>
      <c r="EI801" s="50"/>
      <c r="EJ801" s="47"/>
      <c r="EK801" s="50"/>
      <c r="EN801" s="49"/>
      <c r="EO801" s="49"/>
      <c r="EP801" s="49"/>
      <c r="EQ801" s="50"/>
      <c r="ER801" s="47"/>
      <c r="ES801" s="50"/>
      <c r="EV801" s="49"/>
      <c r="EW801" s="49"/>
      <c r="EX801" s="49"/>
      <c r="EY801" s="50"/>
      <c r="EZ801" s="47"/>
      <c r="FA801" s="50"/>
      <c r="FD801" s="49"/>
      <c r="FE801" s="49"/>
      <c r="FF801" s="49"/>
      <c r="FG801" s="50"/>
      <c r="FH801" s="47"/>
      <c r="FI801" s="50"/>
      <c r="FL801" s="49"/>
      <c r="FM801" s="49"/>
      <c r="FN801" s="49"/>
      <c r="FO801" s="50"/>
      <c r="FP801" s="47"/>
      <c r="FQ801" s="50"/>
      <c r="FT801" s="49"/>
      <c r="FU801" s="49"/>
      <c r="FV801" s="49"/>
      <c r="FW801" s="50"/>
      <c r="FX801" s="47"/>
      <c r="FY801" s="50"/>
      <c r="GB801" s="49"/>
      <c r="GC801" s="49"/>
      <c r="GD801" s="49"/>
      <c r="GE801" s="50"/>
      <c r="GF801" s="47"/>
      <c r="GG801" s="50"/>
      <c r="GJ801" s="49"/>
      <c r="GK801" s="49"/>
      <c r="GL801" s="49"/>
      <c r="GM801" s="50"/>
      <c r="GN801" s="47"/>
      <c r="GO801" s="50"/>
      <c r="GR801" s="49"/>
      <c r="GS801" s="49"/>
      <c r="GT801" s="49"/>
      <c r="GU801" s="50"/>
      <c r="GV801" s="47"/>
      <c r="GW801" s="50"/>
      <c r="GZ801" s="49"/>
      <c r="HA801" s="49"/>
      <c r="HB801" s="49"/>
      <c r="HC801" s="50"/>
      <c r="HD801" s="47"/>
      <c r="HE801" s="50"/>
      <c r="HH801" s="49"/>
      <c r="HI801" s="49"/>
      <c r="HJ801" s="49"/>
      <c r="HK801" s="50"/>
      <c r="HL801" s="47"/>
      <c r="HM801" s="50"/>
      <c r="HP801" s="49"/>
      <c r="HQ801" s="49"/>
      <c r="HR801" s="49"/>
      <c r="HS801" s="50"/>
      <c r="HT801" s="47"/>
      <c r="HU801" s="50"/>
      <c r="HX801" s="49"/>
      <c r="HY801" s="49"/>
      <c r="HZ801" s="49"/>
      <c r="IA801" s="50"/>
      <c r="IB801" s="47"/>
      <c r="IC801" s="50"/>
      <c r="IF801" s="49"/>
      <c r="IG801" s="49"/>
      <c r="IH801" s="49"/>
      <c r="II801" s="50"/>
      <c r="IJ801" s="47"/>
      <c r="IK801" s="50"/>
      <c r="IN801" s="49"/>
      <c r="IO801" s="49"/>
      <c r="IP801" s="49"/>
      <c r="IQ801" s="50"/>
    </row>
    <row r="802" spans="1:251" s="48" customFormat="1">
      <c r="A802" s="43"/>
      <c r="B802" s="44">
        <v>100000307338</v>
      </c>
      <c r="C802" s="43">
        <v>1</v>
      </c>
      <c r="D802" s="45" t="s">
        <v>212</v>
      </c>
      <c r="E802" s="45" t="s">
        <v>266</v>
      </c>
      <c r="F802" s="46">
        <v>2448.7399999999998</v>
      </c>
      <c r="G802" s="46">
        <v>-2447.7399999999998</v>
      </c>
      <c r="H802" s="46">
        <v>1</v>
      </c>
      <c r="I802" s="47"/>
      <c r="L802" s="47"/>
      <c r="M802" s="50"/>
      <c r="P802" s="49"/>
      <c r="Q802" s="49"/>
      <c r="S802" s="50"/>
      <c r="T802" s="47"/>
      <c r="U802" s="50"/>
      <c r="X802" s="49"/>
      <c r="Y802" s="49"/>
      <c r="AA802" s="50"/>
      <c r="AB802" s="47"/>
      <c r="AC802" s="50"/>
      <c r="AF802" s="49"/>
      <c r="AG802" s="49"/>
      <c r="AI802" s="50"/>
      <c r="AJ802" s="47"/>
      <c r="AK802" s="50"/>
      <c r="AN802" s="49"/>
      <c r="AO802" s="49"/>
      <c r="AQ802" s="50"/>
      <c r="AR802" s="47"/>
      <c r="AS802" s="50"/>
      <c r="AV802" s="49"/>
      <c r="AW802" s="49"/>
      <c r="AY802" s="50"/>
      <c r="AZ802" s="47"/>
      <c r="BA802" s="50"/>
      <c r="BD802" s="49"/>
      <c r="BE802" s="49"/>
      <c r="BG802" s="50"/>
      <c r="BH802" s="47"/>
      <c r="BI802" s="50"/>
      <c r="BL802" s="49"/>
      <c r="BM802" s="49"/>
      <c r="BO802" s="50"/>
      <c r="BP802" s="47"/>
      <c r="BQ802" s="50"/>
      <c r="BT802" s="49"/>
      <c r="BU802" s="49"/>
      <c r="BW802" s="50"/>
      <c r="BX802" s="47"/>
      <c r="BY802" s="50"/>
      <c r="CB802" s="49"/>
      <c r="CC802" s="49"/>
      <c r="CE802" s="50"/>
      <c r="CF802" s="47"/>
      <c r="CG802" s="50"/>
      <c r="CJ802" s="49"/>
      <c r="CK802" s="49"/>
      <c r="CM802" s="50"/>
      <c r="CN802" s="47"/>
      <c r="CO802" s="50"/>
      <c r="CR802" s="49"/>
      <c r="CS802" s="49"/>
      <c r="CU802" s="50"/>
      <c r="CV802" s="47"/>
      <c r="CW802" s="50"/>
      <c r="CZ802" s="49"/>
      <c r="DA802" s="49"/>
      <c r="DC802" s="50"/>
      <c r="DD802" s="47"/>
      <c r="DE802" s="50"/>
      <c r="DH802" s="49"/>
      <c r="DI802" s="49"/>
      <c r="DK802" s="50"/>
      <c r="DL802" s="47"/>
      <c r="DM802" s="50"/>
      <c r="DP802" s="49"/>
      <c r="DQ802" s="49"/>
      <c r="DS802" s="50"/>
      <c r="DT802" s="47"/>
      <c r="DU802" s="50"/>
      <c r="DX802" s="49"/>
      <c r="DY802" s="49"/>
      <c r="EA802" s="50"/>
      <c r="EB802" s="47"/>
      <c r="EC802" s="50"/>
      <c r="EF802" s="49"/>
      <c r="EG802" s="49"/>
      <c r="EI802" s="50"/>
      <c r="EJ802" s="47"/>
      <c r="EK802" s="50"/>
      <c r="EN802" s="49"/>
      <c r="EO802" s="49"/>
      <c r="EQ802" s="50"/>
      <c r="ER802" s="47"/>
      <c r="ES802" s="50"/>
      <c r="EV802" s="49"/>
      <c r="EW802" s="49"/>
      <c r="EY802" s="50"/>
      <c r="EZ802" s="47"/>
      <c r="FA802" s="50"/>
      <c r="FD802" s="49"/>
      <c r="FE802" s="49"/>
      <c r="FG802" s="50"/>
      <c r="FH802" s="47"/>
      <c r="FI802" s="50"/>
      <c r="FL802" s="49"/>
      <c r="FM802" s="49"/>
      <c r="FO802" s="50"/>
      <c r="FP802" s="47"/>
      <c r="FQ802" s="50"/>
      <c r="FT802" s="49"/>
      <c r="FU802" s="49"/>
      <c r="FW802" s="50"/>
      <c r="FX802" s="47"/>
      <c r="FY802" s="50"/>
      <c r="GB802" s="49"/>
      <c r="GC802" s="49"/>
      <c r="GE802" s="50"/>
      <c r="GF802" s="47"/>
      <c r="GG802" s="50"/>
      <c r="GJ802" s="49"/>
      <c r="GK802" s="49"/>
      <c r="GM802" s="50"/>
      <c r="GN802" s="47"/>
      <c r="GO802" s="50"/>
      <c r="GR802" s="49"/>
      <c r="GS802" s="49"/>
      <c r="GU802" s="50"/>
      <c r="GV802" s="47"/>
      <c r="GW802" s="50"/>
      <c r="GZ802" s="49"/>
      <c r="HA802" s="49"/>
      <c r="HC802" s="50"/>
      <c r="HD802" s="47"/>
      <c r="HE802" s="50"/>
      <c r="HH802" s="49"/>
      <c r="HI802" s="49"/>
      <c r="HK802" s="50"/>
      <c r="HL802" s="47"/>
      <c r="HM802" s="50"/>
      <c r="HP802" s="49"/>
      <c r="HQ802" s="49"/>
      <c r="HS802" s="50"/>
      <c r="HT802" s="47"/>
      <c r="HU802" s="50"/>
      <c r="HX802" s="49"/>
      <c r="HY802" s="49"/>
      <c r="IA802" s="50"/>
      <c r="IB802" s="47"/>
      <c r="IC802" s="50"/>
      <c r="IF802" s="49"/>
      <c r="IG802" s="49"/>
      <c r="II802" s="50"/>
      <c r="IJ802" s="47"/>
      <c r="IK802" s="50"/>
      <c r="IN802" s="49"/>
      <c r="IO802" s="49"/>
      <c r="IQ802" s="50"/>
    </row>
    <row r="803" spans="1:251" s="48" customFormat="1">
      <c r="A803" s="43">
        <v>407</v>
      </c>
      <c r="B803" s="44">
        <v>100000307339</v>
      </c>
      <c r="C803" s="43">
        <v>0</v>
      </c>
      <c r="D803" s="45" t="s">
        <v>212</v>
      </c>
      <c r="E803" s="45" t="s">
        <v>266</v>
      </c>
      <c r="F803" s="46">
        <v>6592.76</v>
      </c>
      <c r="G803" s="46">
        <v>-1223.18</v>
      </c>
      <c r="H803" s="46">
        <v>5369.58</v>
      </c>
      <c r="I803" s="47"/>
      <c r="K803" s="49"/>
      <c r="L803" s="47"/>
      <c r="M803" s="50"/>
      <c r="P803" s="49"/>
      <c r="Q803" s="49"/>
      <c r="R803" s="49"/>
      <c r="S803" s="50"/>
      <c r="T803" s="47"/>
      <c r="U803" s="50"/>
      <c r="X803" s="49"/>
      <c r="Y803" s="49"/>
      <c r="Z803" s="49"/>
      <c r="AA803" s="50"/>
      <c r="AB803" s="47"/>
      <c r="AC803" s="50"/>
      <c r="AF803" s="49"/>
      <c r="AG803" s="49"/>
      <c r="AH803" s="49"/>
      <c r="AI803" s="50"/>
      <c r="AJ803" s="47"/>
      <c r="AK803" s="50"/>
      <c r="AN803" s="49"/>
      <c r="AO803" s="49"/>
      <c r="AP803" s="49"/>
      <c r="AQ803" s="50"/>
      <c r="AR803" s="47"/>
      <c r="AS803" s="50"/>
      <c r="AV803" s="49"/>
      <c r="AW803" s="49"/>
      <c r="AX803" s="49"/>
      <c r="AY803" s="50"/>
      <c r="AZ803" s="47"/>
      <c r="BA803" s="50"/>
      <c r="BD803" s="49"/>
      <c r="BE803" s="49"/>
      <c r="BF803" s="49"/>
      <c r="BG803" s="50"/>
      <c r="BH803" s="47"/>
      <c r="BI803" s="50"/>
      <c r="BL803" s="49"/>
      <c r="BM803" s="49"/>
      <c r="BN803" s="49"/>
      <c r="BO803" s="50"/>
      <c r="BP803" s="47"/>
      <c r="BQ803" s="50"/>
      <c r="BT803" s="49"/>
      <c r="BU803" s="49"/>
      <c r="BV803" s="49"/>
      <c r="BW803" s="50"/>
      <c r="BX803" s="47"/>
      <c r="BY803" s="50"/>
      <c r="CB803" s="49"/>
      <c r="CC803" s="49"/>
      <c r="CD803" s="49"/>
      <c r="CE803" s="50"/>
      <c r="CF803" s="47"/>
      <c r="CG803" s="50"/>
      <c r="CJ803" s="49"/>
      <c r="CK803" s="49"/>
      <c r="CL803" s="49"/>
      <c r="CM803" s="50"/>
      <c r="CN803" s="47"/>
      <c r="CO803" s="50"/>
      <c r="CR803" s="49"/>
      <c r="CS803" s="49"/>
      <c r="CT803" s="49"/>
      <c r="CU803" s="50"/>
      <c r="CV803" s="47"/>
      <c r="CW803" s="50"/>
      <c r="CZ803" s="49"/>
      <c r="DA803" s="49"/>
      <c r="DB803" s="49"/>
      <c r="DC803" s="50"/>
      <c r="DD803" s="47"/>
      <c r="DE803" s="50"/>
      <c r="DH803" s="49"/>
      <c r="DI803" s="49"/>
      <c r="DJ803" s="49"/>
      <c r="DK803" s="50"/>
      <c r="DL803" s="47"/>
      <c r="DM803" s="50"/>
      <c r="DP803" s="49"/>
      <c r="DQ803" s="49"/>
      <c r="DR803" s="49"/>
      <c r="DS803" s="50"/>
      <c r="DT803" s="47"/>
      <c r="DU803" s="50"/>
      <c r="DX803" s="49"/>
      <c r="DY803" s="49"/>
      <c r="DZ803" s="49"/>
      <c r="EA803" s="50"/>
      <c r="EB803" s="47"/>
      <c r="EC803" s="50"/>
      <c r="EF803" s="49"/>
      <c r="EG803" s="49"/>
      <c r="EH803" s="49"/>
      <c r="EI803" s="50"/>
      <c r="EJ803" s="47"/>
      <c r="EK803" s="50"/>
      <c r="EN803" s="49"/>
      <c r="EO803" s="49"/>
      <c r="EP803" s="49"/>
      <c r="EQ803" s="50"/>
      <c r="ER803" s="47"/>
      <c r="ES803" s="50"/>
      <c r="EV803" s="49"/>
      <c r="EW803" s="49"/>
      <c r="EX803" s="49"/>
      <c r="EY803" s="50"/>
      <c r="EZ803" s="47"/>
      <c r="FA803" s="50"/>
      <c r="FD803" s="49"/>
      <c r="FE803" s="49"/>
      <c r="FF803" s="49"/>
      <c r="FG803" s="50"/>
      <c r="FH803" s="47"/>
      <c r="FI803" s="50"/>
      <c r="FL803" s="49"/>
      <c r="FM803" s="49"/>
      <c r="FN803" s="49"/>
      <c r="FO803" s="50"/>
      <c r="FP803" s="47"/>
      <c r="FQ803" s="50"/>
      <c r="FT803" s="49"/>
      <c r="FU803" s="49"/>
      <c r="FV803" s="49"/>
      <c r="FW803" s="50"/>
      <c r="FX803" s="47"/>
      <c r="FY803" s="50"/>
      <c r="GB803" s="49"/>
      <c r="GC803" s="49"/>
      <c r="GD803" s="49"/>
      <c r="GE803" s="50"/>
      <c r="GF803" s="47"/>
      <c r="GG803" s="50"/>
      <c r="GJ803" s="49"/>
      <c r="GK803" s="49"/>
      <c r="GL803" s="49"/>
      <c r="GM803" s="50"/>
      <c r="GN803" s="47"/>
      <c r="GO803" s="50"/>
      <c r="GR803" s="49"/>
      <c r="GS803" s="49"/>
      <c r="GT803" s="49"/>
      <c r="GU803" s="50"/>
      <c r="GV803" s="47"/>
      <c r="GW803" s="50"/>
      <c r="GZ803" s="49"/>
      <c r="HA803" s="49"/>
      <c r="HB803" s="49"/>
      <c r="HC803" s="50"/>
      <c r="HD803" s="47"/>
      <c r="HE803" s="50"/>
      <c r="HH803" s="49"/>
      <c r="HI803" s="49"/>
      <c r="HJ803" s="49"/>
      <c r="HK803" s="50"/>
      <c r="HL803" s="47"/>
      <c r="HM803" s="50"/>
      <c r="HP803" s="49"/>
      <c r="HQ803" s="49"/>
      <c r="HR803" s="49"/>
      <c r="HS803" s="50"/>
      <c r="HT803" s="47"/>
      <c r="HU803" s="50"/>
      <c r="HX803" s="49"/>
      <c r="HY803" s="49"/>
      <c r="HZ803" s="49"/>
      <c r="IA803" s="50"/>
      <c r="IB803" s="47"/>
      <c r="IC803" s="50"/>
      <c r="IF803" s="49"/>
      <c r="IG803" s="49"/>
      <c r="IH803" s="49"/>
      <c r="II803" s="50"/>
      <c r="IJ803" s="47"/>
      <c r="IK803" s="50"/>
      <c r="IN803" s="49"/>
      <c r="IO803" s="49"/>
      <c r="IP803" s="49"/>
      <c r="IQ803" s="50"/>
    </row>
    <row r="804" spans="1:251" s="48" customFormat="1">
      <c r="A804" s="43"/>
      <c r="B804" s="44">
        <v>100000307339</v>
      </c>
      <c r="C804" s="43">
        <v>1</v>
      </c>
      <c r="D804" s="45" t="s">
        <v>212</v>
      </c>
      <c r="E804" s="45" t="s">
        <v>266</v>
      </c>
      <c r="F804" s="46">
        <v>2448.7399999999998</v>
      </c>
      <c r="G804" s="46">
        <v>-2447.7399999999998</v>
      </c>
      <c r="H804" s="46">
        <v>1</v>
      </c>
      <c r="I804" s="47"/>
      <c r="L804" s="47"/>
      <c r="M804" s="50"/>
      <c r="P804" s="49"/>
      <c r="Q804" s="49"/>
      <c r="S804" s="50"/>
      <c r="T804" s="47"/>
      <c r="U804" s="50"/>
      <c r="X804" s="49"/>
      <c r="Y804" s="49"/>
      <c r="AA804" s="50"/>
      <c r="AB804" s="47"/>
      <c r="AC804" s="50"/>
      <c r="AF804" s="49"/>
      <c r="AG804" s="49"/>
      <c r="AI804" s="50"/>
      <c r="AJ804" s="47"/>
      <c r="AK804" s="50"/>
      <c r="AN804" s="49"/>
      <c r="AO804" s="49"/>
      <c r="AQ804" s="50"/>
      <c r="AR804" s="47"/>
      <c r="AS804" s="50"/>
      <c r="AV804" s="49"/>
      <c r="AW804" s="49"/>
      <c r="AY804" s="50"/>
      <c r="AZ804" s="47"/>
      <c r="BA804" s="50"/>
      <c r="BD804" s="49"/>
      <c r="BE804" s="49"/>
      <c r="BG804" s="50"/>
      <c r="BH804" s="47"/>
      <c r="BI804" s="50"/>
      <c r="BL804" s="49"/>
      <c r="BM804" s="49"/>
      <c r="BO804" s="50"/>
      <c r="BP804" s="47"/>
      <c r="BQ804" s="50"/>
      <c r="BT804" s="49"/>
      <c r="BU804" s="49"/>
      <c r="BW804" s="50"/>
      <c r="BX804" s="47"/>
      <c r="BY804" s="50"/>
      <c r="CB804" s="49"/>
      <c r="CC804" s="49"/>
      <c r="CE804" s="50"/>
      <c r="CF804" s="47"/>
      <c r="CG804" s="50"/>
      <c r="CJ804" s="49"/>
      <c r="CK804" s="49"/>
      <c r="CM804" s="50"/>
      <c r="CN804" s="47"/>
      <c r="CO804" s="50"/>
      <c r="CR804" s="49"/>
      <c r="CS804" s="49"/>
      <c r="CU804" s="50"/>
      <c r="CV804" s="47"/>
      <c r="CW804" s="50"/>
      <c r="CZ804" s="49"/>
      <c r="DA804" s="49"/>
      <c r="DC804" s="50"/>
      <c r="DD804" s="47"/>
      <c r="DE804" s="50"/>
      <c r="DH804" s="49"/>
      <c r="DI804" s="49"/>
      <c r="DK804" s="50"/>
      <c r="DL804" s="47"/>
      <c r="DM804" s="50"/>
      <c r="DP804" s="49"/>
      <c r="DQ804" s="49"/>
      <c r="DS804" s="50"/>
      <c r="DT804" s="47"/>
      <c r="DU804" s="50"/>
      <c r="DX804" s="49"/>
      <c r="DY804" s="49"/>
      <c r="EA804" s="50"/>
      <c r="EB804" s="47"/>
      <c r="EC804" s="50"/>
      <c r="EF804" s="49"/>
      <c r="EG804" s="49"/>
      <c r="EI804" s="50"/>
      <c r="EJ804" s="47"/>
      <c r="EK804" s="50"/>
      <c r="EN804" s="49"/>
      <c r="EO804" s="49"/>
      <c r="EQ804" s="50"/>
      <c r="ER804" s="47"/>
      <c r="ES804" s="50"/>
      <c r="EV804" s="49"/>
      <c r="EW804" s="49"/>
      <c r="EY804" s="50"/>
      <c r="EZ804" s="47"/>
      <c r="FA804" s="50"/>
      <c r="FD804" s="49"/>
      <c r="FE804" s="49"/>
      <c r="FG804" s="50"/>
      <c r="FH804" s="47"/>
      <c r="FI804" s="50"/>
      <c r="FL804" s="49"/>
      <c r="FM804" s="49"/>
      <c r="FO804" s="50"/>
      <c r="FP804" s="47"/>
      <c r="FQ804" s="50"/>
      <c r="FT804" s="49"/>
      <c r="FU804" s="49"/>
      <c r="FW804" s="50"/>
      <c r="FX804" s="47"/>
      <c r="FY804" s="50"/>
      <c r="GB804" s="49"/>
      <c r="GC804" s="49"/>
      <c r="GE804" s="50"/>
      <c r="GF804" s="47"/>
      <c r="GG804" s="50"/>
      <c r="GJ804" s="49"/>
      <c r="GK804" s="49"/>
      <c r="GM804" s="50"/>
      <c r="GN804" s="47"/>
      <c r="GO804" s="50"/>
      <c r="GR804" s="49"/>
      <c r="GS804" s="49"/>
      <c r="GU804" s="50"/>
      <c r="GV804" s="47"/>
      <c r="GW804" s="50"/>
      <c r="GZ804" s="49"/>
      <c r="HA804" s="49"/>
      <c r="HC804" s="50"/>
      <c r="HD804" s="47"/>
      <c r="HE804" s="50"/>
      <c r="HH804" s="49"/>
      <c r="HI804" s="49"/>
      <c r="HK804" s="50"/>
      <c r="HL804" s="47"/>
      <c r="HM804" s="50"/>
      <c r="HP804" s="49"/>
      <c r="HQ804" s="49"/>
      <c r="HS804" s="50"/>
      <c r="HT804" s="47"/>
      <c r="HU804" s="50"/>
      <c r="HX804" s="49"/>
      <c r="HY804" s="49"/>
      <c r="IA804" s="50"/>
      <c r="IB804" s="47"/>
      <c r="IC804" s="50"/>
      <c r="IF804" s="49"/>
      <c r="IG804" s="49"/>
      <c r="II804" s="50"/>
      <c r="IJ804" s="47"/>
      <c r="IK804" s="50"/>
      <c r="IN804" s="49"/>
      <c r="IO804" s="49"/>
      <c r="IQ804" s="50"/>
    </row>
    <row r="805" spans="1:251" s="48" customFormat="1">
      <c r="A805" s="43">
        <v>408</v>
      </c>
      <c r="B805" s="44">
        <v>100000307340</v>
      </c>
      <c r="C805" s="43">
        <v>0</v>
      </c>
      <c r="D805" s="45" t="s">
        <v>212</v>
      </c>
      <c r="E805" s="45" t="s">
        <v>266</v>
      </c>
      <c r="F805" s="46">
        <v>6592.76</v>
      </c>
      <c r="G805" s="46">
        <v>-1223.18</v>
      </c>
      <c r="H805" s="46">
        <v>5369.58</v>
      </c>
      <c r="I805" s="47"/>
      <c r="K805" s="49"/>
      <c r="L805" s="47"/>
      <c r="M805" s="50"/>
      <c r="P805" s="49"/>
      <c r="Q805" s="49"/>
      <c r="R805" s="49"/>
      <c r="S805" s="50"/>
      <c r="T805" s="47"/>
      <c r="U805" s="50"/>
      <c r="X805" s="49"/>
      <c r="Y805" s="49"/>
      <c r="Z805" s="49"/>
      <c r="AA805" s="50"/>
      <c r="AB805" s="47"/>
      <c r="AC805" s="50"/>
      <c r="AF805" s="49"/>
      <c r="AG805" s="49"/>
      <c r="AH805" s="49"/>
      <c r="AI805" s="50"/>
      <c r="AJ805" s="47"/>
      <c r="AK805" s="50"/>
      <c r="AN805" s="49"/>
      <c r="AO805" s="49"/>
      <c r="AP805" s="49"/>
      <c r="AQ805" s="50"/>
      <c r="AR805" s="47"/>
      <c r="AS805" s="50"/>
      <c r="AV805" s="49"/>
      <c r="AW805" s="49"/>
      <c r="AX805" s="49"/>
      <c r="AY805" s="50"/>
      <c r="AZ805" s="47"/>
      <c r="BA805" s="50"/>
      <c r="BD805" s="49"/>
      <c r="BE805" s="49"/>
      <c r="BF805" s="49"/>
      <c r="BG805" s="50"/>
      <c r="BH805" s="47"/>
      <c r="BI805" s="50"/>
      <c r="BL805" s="49"/>
      <c r="BM805" s="49"/>
      <c r="BN805" s="49"/>
      <c r="BO805" s="50"/>
      <c r="BP805" s="47"/>
      <c r="BQ805" s="50"/>
      <c r="BT805" s="49"/>
      <c r="BU805" s="49"/>
      <c r="BV805" s="49"/>
      <c r="BW805" s="50"/>
      <c r="BX805" s="47"/>
      <c r="BY805" s="50"/>
      <c r="CB805" s="49"/>
      <c r="CC805" s="49"/>
      <c r="CD805" s="49"/>
      <c r="CE805" s="50"/>
      <c r="CF805" s="47"/>
      <c r="CG805" s="50"/>
      <c r="CJ805" s="49"/>
      <c r="CK805" s="49"/>
      <c r="CL805" s="49"/>
      <c r="CM805" s="50"/>
      <c r="CN805" s="47"/>
      <c r="CO805" s="50"/>
      <c r="CR805" s="49"/>
      <c r="CS805" s="49"/>
      <c r="CT805" s="49"/>
      <c r="CU805" s="50"/>
      <c r="CV805" s="47"/>
      <c r="CW805" s="50"/>
      <c r="CZ805" s="49"/>
      <c r="DA805" s="49"/>
      <c r="DB805" s="49"/>
      <c r="DC805" s="50"/>
      <c r="DD805" s="47"/>
      <c r="DE805" s="50"/>
      <c r="DH805" s="49"/>
      <c r="DI805" s="49"/>
      <c r="DJ805" s="49"/>
      <c r="DK805" s="50"/>
      <c r="DL805" s="47"/>
      <c r="DM805" s="50"/>
      <c r="DP805" s="49"/>
      <c r="DQ805" s="49"/>
      <c r="DR805" s="49"/>
      <c r="DS805" s="50"/>
      <c r="DT805" s="47"/>
      <c r="DU805" s="50"/>
      <c r="DX805" s="49"/>
      <c r="DY805" s="49"/>
      <c r="DZ805" s="49"/>
      <c r="EA805" s="50"/>
      <c r="EB805" s="47"/>
      <c r="EC805" s="50"/>
      <c r="EF805" s="49"/>
      <c r="EG805" s="49"/>
      <c r="EH805" s="49"/>
      <c r="EI805" s="50"/>
      <c r="EJ805" s="47"/>
      <c r="EK805" s="50"/>
      <c r="EN805" s="49"/>
      <c r="EO805" s="49"/>
      <c r="EP805" s="49"/>
      <c r="EQ805" s="50"/>
      <c r="ER805" s="47"/>
      <c r="ES805" s="50"/>
      <c r="EV805" s="49"/>
      <c r="EW805" s="49"/>
      <c r="EX805" s="49"/>
      <c r="EY805" s="50"/>
      <c r="EZ805" s="47"/>
      <c r="FA805" s="50"/>
      <c r="FD805" s="49"/>
      <c r="FE805" s="49"/>
      <c r="FF805" s="49"/>
      <c r="FG805" s="50"/>
      <c r="FH805" s="47"/>
      <c r="FI805" s="50"/>
      <c r="FL805" s="49"/>
      <c r="FM805" s="49"/>
      <c r="FN805" s="49"/>
      <c r="FO805" s="50"/>
      <c r="FP805" s="47"/>
      <c r="FQ805" s="50"/>
      <c r="FT805" s="49"/>
      <c r="FU805" s="49"/>
      <c r="FV805" s="49"/>
      <c r="FW805" s="50"/>
      <c r="FX805" s="47"/>
      <c r="FY805" s="50"/>
      <c r="GB805" s="49"/>
      <c r="GC805" s="49"/>
      <c r="GD805" s="49"/>
      <c r="GE805" s="50"/>
      <c r="GF805" s="47"/>
      <c r="GG805" s="50"/>
      <c r="GJ805" s="49"/>
      <c r="GK805" s="49"/>
      <c r="GL805" s="49"/>
      <c r="GM805" s="50"/>
      <c r="GN805" s="47"/>
      <c r="GO805" s="50"/>
      <c r="GR805" s="49"/>
      <c r="GS805" s="49"/>
      <c r="GT805" s="49"/>
      <c r="GU805" s="50"/>
      <c r="GV805" s="47"/>
      <c r="GW805" s="50"/>
      <c r="GZ805" s="49"/>
      <c r="HA805" s="49"/>
      <c r="HB805" s="49"/>
      <c r="HC805" s="50"/>
      <c r="HD805" s="47"/>
      <c r="HE805" s="50"/>
      <c r="HH805" s="49"/>
      <c r="HI805" s="49"/>
      <c r="HJ805" s="49"/>
      <c r="HK805" s="50"/>
      <c r="HL805" s="47"/>
      <c r="HM805" s="50"/>
      <c r="HP805" s="49"/>
      <c r="HQ805" s="49"/>
      <c r="HR805" s="49"/>
      <c r="HS805" s="50"/>
      <c r="HT805" s="47"/>
      <c r="HU805" s="50"/>
      <c r="HX805" s="49"/>
      <c r="HY805" s="49"/>
      <c r="HZ805" s="49"/>
      <c r="IA805" s="50"/>
      <c r="IB805" s="47"/>
      <c r="IC805" s="50"/>
      <c r="IF805" s="49"/>
      <c r="IG805" s="49"/>
      <c r="IH805" s="49"/>
      <c r="II805" s="50"/>
      <c r="IJ805" s="47"/>
      <c r="IK805" s="50"/>
      <c r="IN805" s="49"/>
      <c r="IO805" s="49"/>
      <c r="IP805" s="49"/>
      <c r="IQ805" s="50"/>
    </row>
    <row r="806" spans="1:251" s="48" customFormat="1">
      <c r="A806" s="43"/>
      <c r="B806" s="44">
        <v>100000307340</v>
      </c>
      <c r="C806" s="43">
        <v>1</v>
      </c>
      <c r="D806" s="45" t="s">
        <v>212</v>
      </c>
      <c r="E806" s="45" t="s">
        <v>266</v>
      </c>
      <c r="F806" s="46">
        <v>2448.7399999999998</v>
      </c>
      <c r="G806" s="46">
        <v>-2447.7399999999998</v>
      </c>
      <c r="H806" s="46">
        <v>1</v>
      </c>
      <c r="I806" s="47"/>
      <c r="L806" s="47"/>
      <c r="M806" s="50"/>
      <c r="P806" s="49"/>
      <c r="Q806" s="49"/>
      <c r="S806" s="50"/>
      <c r="T806" s="47"/>
      <c r="U806" s="50"/>
      <c r="X806" s="49"/>
      <c r="Y806" s="49"/>
      <c r="AA806" s="50"/>
      <c r="AB806" s="47"/>
      <c r="AC806" s="50"/>
      <c r="AF806" s="49"/>
      <c r="AG806" s="49"/>
      <c r="AI806" s="50"/>
      <c r="AJ806" s="47"/>
      <c r="AK806" s="50"/>
      <c r="AN806" s="49"/>
      <c r="AO806" s="49"/>
      <c r="AQ806" s="50"/>
      <c r="AR806" s="47"/>
      <c r="AS806" s="50"/>
      <c r="AV806" s="49"/>
      <c r="AW806" s="49"/>
      <c r="AY806" s="50"/>
      <c r="AZ806" s="47"/>
      <c r="BA806" s="50"/>
      <c r="BD806" s="49"/>
      <c r="BE806" s="49"/>
      <c r="BG806" s="50"/>
      <c r="BH806" s="47"/>
      <c r="BI806" s="50"/>
      <c r="BL806" s="49"/>
      <c r="BM806" s="49"/>
      <c r="BO806" s="50"/>
      <c r="BP806" s="47"/>
      <c r="BQ806" s="50"/>
      <c r="BT806" s="49"/>
      <c r="BU806" s="49"/>
      <c r="BW806" s="50"/>
      <c r="BX806" s="47"/>
      <c r="BY806" s="50"/>
      <c r="CB806" s="49"/>
      <c r="CC806" s="49"/>
      <c r="CE806" s="50"/>
      <c r="CF806" s="47"/>
      <c r="CG806" s="50"/>
      <c r="CJ806" s="49"/>
      <c r="CK806" s="49"/>
      <c r="CM806" s="50"/>
      <c r="CN806" s="47"/>
      <c r="CO806" s="50"/>
      <c r="CR806" s="49"/>
      <c r="CS806" s="49"/>
      <c r="CU806" s="50"/>
      <c r="CV806" s="47"/>
      <c r="CW806" s="50"/>
      <c r="CZ806" s="49"/>
      <c r="DA806" s="49"/>
      <c r="DC806" s="50"/>
      <c r="DD806" s="47"/>
      <c r="DE806" s="50"/>
      <c r="DH806" s="49"/>
      <c r="DI806" s="49"/>
      <c r="DK806" s="50"/>
      <c r="DL806" s="47"/>
      <c r="DM806" s="50"/>
      <c r="DP806" s="49"/>
      <c r="DQ806" s="49"/>
      <c r="DS806" s="50"/>
      <c r="DT806" s="47"/>
      <c r="DU806" s="50"/>
      <c r="DX806" s="49"/>
      <c r="DY806" s="49"/>
      <c r="EA806" s="50"/>
      <c r="EB806" s="47"/>
      <c r="EC806" s="50"/>
      <c r="EF806" s="49"/>
      <c r="EG806" s="49"/>
      <c r="EI806" s="50"/>
      <c r="EJ806" s="47"/>
      <c r="EK806" s="50"/>
      <c r="EN806" s="49"/>
      <c r="EO806" s="49"/>
      <c r="EQ806" s="50"/>
      <c r="ER806" s="47"/>
      <c r="ES806" s="50"/>
      <c r="EV806" s="49"/>
      <c r="EW806" s="49"/>
      <c r="EY806" s="50"/>
      <c r="EZ806" s="47"/>
      <c r="FA806" s="50"/>
      <c r="FD806" s="49"/>
      <c r="FE806" s="49"/>
      <c r="FG806" s="50"/>
      <c r="FH806" s="47"/>
      <c r="FI806" s="50"/>
      <c r="FL806" s="49"/>
      <c r="FM806" s="49"/>
      <c r="FO806" s="50"/>
      <c r="FP806" s="47"/>
      <c r="FQ806" s="50"/>
      <c r="FT806" s="49"/>
      <c r="FU806" s="49"/>
      <c r="FW806" s="50"/>
      <c r="FX806" s="47"/>
      <c r="FY806" s="50"/>
      <c r="GB806" s="49"/>
      <c r="GC806" s="49"/>
      <c r="GE806" s="50"/>
      <c r="GF806" s="47"/>
      <c r="GG806" s="50"/>
      <c r="GJ806" s="49"/>
      <c r="GK806" s="49"/>
      <c r="GM806" s="50"/>
      <c r="GN806" s="47"/>
      <c r="GO806" s="50"/>
      <c r="GR806" s="49"/>
      <c r="GS806" s="49"/>
      <c r="GU806" s="50"/>
      <c r="GV806" s="47"/>
      <c r="GW806" s="50"/>
      <c r="GZ806" s="49"/>
      <c r="HA806" s="49"/>
      <c r="HC806" s="50"/>
      <c r="HD806" s="47"/>
      <c r="HE806" s="50"/>
      <c r="HH806" s="49"/>
      <c r="HI806" s="49"/>
      <c r="HK806" s="50"/>
      <c r="HL806" s="47"/>
      <c r="HM806" s="50"/>
      <c r="HP806" s="49"/>
      <c r="HQ806" s="49"/>
      <c r="HS806" s="50"/>
      <c r="HT806" s="47"/>
      <c r="HU806" s="50"/>
      <c r="HX806" s="49"/>
      <c r="HY806" s="49"/>
      <c r="IA806" s="50"/>
      <c r="IB806" s="47"/>
      <c r="IC806" s="50"/>
      <c r="IF806" s="49"/>
      <c r="IG806" s="49"/>
      <c r="II806" s="50"/>
      <c r="IJ806" s="47"/>
      <c r="IK806" s="50"/>
      <c r="IN806" s="49"/>
      <c r="IO806" s="49"/>
      <c r="IQ806" s="50"/>
    </row>
    <row r="807" spans="1:251" s="48" customFormat="1">
      <c r="A807" s="43">
        <v>409</v>
      </c>
      <c r="B807" s="44">
        <v>100000307341</v>
      </c>
      <c r="C807" s="43">
        <v>0</v>
      </c>
      <c r="D807" s="45" t="s">
        <v>212</v>
      </c>
      <c r="E807" s="45" t="s">
        <v>266</v>
      </c>
      <c r="F807" s="46">
        <v>6592.76</v>
      </c>
      <c r="G807" s="46">
        <v>-1223.18</v>
      </c>
      <c r="H807" s="46">
        <v>5369.58</v>
      </c>
      <c r="I807" s="47"/>
      <c r="K807" s="49"/>
      <c r="L807" s="47"/>
      <c r="M807" s="50"/>
      <c r="P807" s="49"/>
      <c r="Q807" s="49"/>
      <c r="R807" s="49"/>
      <c r="S807" s="50"/>
      <c r="T807" s="47"/>
      <c r="U807" s="50"/>
      <c r="X807" s="49"/>
      <c r="Y807" s="49"/>
      <c r="Z807" s="49"/>
      <c r="AA807" s="50"/>
      <c r="AB807" s="47"/>
      <c r="AC807" s="50"/>
      <c r="AF807" s="49"/>
      <c r="AG807" s="49"/>
      <c r="AH807" s="49"/>
      <c r="AI807" s="50"/>
      <c r="AJ807" s="47"/>
      <c r="AK807" s="50"/>
      <c r="AN807" s="49"/>
      <c r="AO807" s="49"/>
      <c r="AP807" s="49"/>
      <c r="AQ807" s="50"/>
      <c r="AR807" s="47"/>
      <c r="AS807" s="50"/>
      <c r="AV807" s="49"/>
      <c r="AW807" s="49"/>
      <c r="AX807" s="49"/>
      <c r="AY807" s="50"/>
      <c r="AZ807" s="47"/>
      <c r="BA807" s="50"/>
      <c r="BD807" s="49"/>
      <c r="BE807" s="49"/>
      <c r="BF807" s="49"/>
      <c r="BG807" s="50"/>
      <c r="BH807" s="47"/>
      <c r="BI807" s="50"/>
      <c r="BL807" s="49"/>
      <c r="BM807" s="49"/>
      <c r="BN807" s="49"/>
      <c r="BO807" s="50"/>
      <c r="BP807" s="47"/>
      <c r="BQ807" s="50"/>
      <c r="BT807" s="49"/>
      <c r="BU807" s="49"/>
      <c r="BV807" s="49"/>
      <c r="BW807" s="50"/>
      <c r="BX807" s="47"/>
      <c r="BY807" s="50"/>
      <c r="CB807" s="49"/>
      <c r="CC807" s="49"/>
      <c r="CD807" s="49"/>
      <c r="CE807" s="50"/>
      <c r="CF807" s="47"/>
      <c r="CG807" s="50"/>
      <c r="CJ807" s="49"/>
      <c r="CK807" s="49"/>
      <c r="CL807" s="49"/>
      <c r="CM807" s="50"/>
      <c r="CN807" s="47"/>
      <c r="CO807" s="50"/>
      <c r="CR807" s="49"/>
      <c r="CS807" s="49"/>
      <c r="CT807" s="49"/>
      <c r="CU807" s="50"/>
      <c r="CV807" s="47"/>
      <c r="CW807" s="50"/>
      <c r="CZ807" s="49"/>
      <c r="DA807" s="49"/>
      <c r="DB807" s="49"/>
      <c r="DC807" s="50"/>
      <c r="DD807" s="47"/>
      <c r="DE807" s="50"/>
      <c r="DH807" s="49"/>
      <c r="DI807" s="49"/>
      <c r="DJ807" s="49"/>
      <c r="DK807" s="50"/>
      <c r="DL807" s="47"/>
      <c r="DM807" s="50"/>
      <c r="DP807" s="49"/>
      <c r="DQ807" s="49"/>
      <c r="DR807" s="49"/>
      <c r="DS807" s="50"/>
      <c r="DT807" s="47"/>
      <c r="DU807" s="50"/>
      <c r="DX807" s="49"/>
      <c r="DY807" s="49"/>
      <c r="DZ807" s="49"/>
      <c r="EA807" s="50"/>
      <c r="EB807" s="47"/>
      <c r="EC807" s="50"/>
      <c r="EF807" s="49"/>
      <c r="EG807" s="49"/>
      <c r="EH807" s="49"/>
      <c r="EI807" s="50"/>
      <c r="EJ807" s="47"/>
      <c r="EK807" s="50"/>
      <c r="EN807" s="49"/>
      <c r="EO807" s="49"/>
      <c r="EP807" s="49"/>
      <c r="EQ807" s="50"/>
      <c r="ER807" s="47"/>
      <c r="ES807" s="50"/>
      <c r="EV807" s="49"/>
      <c r="EW807" s="49"/>
      <c r="EX807" s="49"/>
      <c r="EY807" s="50"/>
      <c r="EZ807" s="47"/>
      <c r="FA807" s="50"/>
      <c r="FD807" s="49"/>
      <c r="FE807" s="49"/>
      <c r="FF807" s="49"/>
      <c r="FG807" s="50"/>
      <c r="FH807" s="47"/>
      <c r="FI807" s="50"/>
      <c r="FL807" s="49"/>
      <c r="FM807" s="49"/>
      <c r="FN807" s="49"/>
      <c r="FO807" s="50"/>
      <c r="FP807" s="47"/>
      <c r="FQ807" s="50"/>
      <c r="FT807" s="49"/>
      <c r="FU807" s="49"/>
      <c r="FV807" s="49"/>
      <c r="FW807" s="50"/>
      <c r="FX807" s="47"/>
      <c r="FY807" s="50"/>
      <c r="GB807" s="49"/>
      <c r="GC807" s="49"/>
      <c r="GD807" s="49"/>
      <c r="GE807" s="50"/>
      <c r="GF807" s="47"/>
      <c r="GG807" s="50"/>
      <c r="GJ807" s="49"/>
      <c r="GK807" s="49"/>
      <c r="GL807" s="49"/>
      <c r="GM807" s="50"/>
      <c r="GN807" s="47"/>
      <c r="GO807" s="50"/>
      <c r="GR807" s="49"/>
      <c r="GS807" s="49"/>
      <c r="GT807" s="49"/>
      <c r="GU807" s="50"/>
      <c r="GV807" s="47"/>
      <c r="GW807" s="50"/>
      <c r="GZ807" s="49"/>
      <c r="HA807" s="49"/>
      <c r="HB807" s="49"/>
      <c r="HC807" s="50"/>
      <c r="HD807" s="47"/>
      <c r="HE807" s="50"/>
      <c r="HH807" s="49"/>
      <c r="HI807" s="49"/>
      <c r="HJ807" s="49"/>
      <c r="HK807" s="50"/>
      <c r="HL807" s="47"/>
      <c r="HM807" s="50"/>
      <c r="HP807" s="49"/>
      <c r="HQ807" s="49"/>
      <c r="HR807" s="49"/>
      <c r="HS807" s="50"/>
      <c r="HT807" s="47"/>
      <c r="HU807" s="50"/>
      <c r="HX807" s="49"/>
      <c r="HY807" s="49"/>
      <c r="HZ807" s="49"/>
      <c r="IA807" s="50"/>
      <c r="IB807" s="47"/>
      <c r="IC807" s="50"/>
      <c r="IF807" s="49"/>
      <c r="IG807" s="49"/>
      <c r="IH807" s="49"/>
      <c r="II807" s="50"/>
      <c r="IJ807" s="47"/>
      <c r="IK807" s="50"/>
      <c r="IN807" s="49"/>
      <c r="IO807" s="49"/>
      <c r="IP807" s="49"/>
      <c r="IQ807" s="50"/>
    </row>
    <row r="808" spans="1:251" s="48" customFormat="1">
      <c r="A808" s="43"/>
      <c r="B808" s="44">
        <v>100000307341</v>
      </c>
      <c r="C808" s="43">
        <v>1</v>
      </c>
      <c r="D808" s="45" t="s">
        <v>212</v>
      </c>
      <c r="E808" s="45" t="s">
        <v>266</v>
      </c>
      <c r="F808" s="46">
        <v>2448.7399999999998</v>
      </c>
      <c r="G808" s="46">
        <v>-2447.7399999999998</v>
      </c>
      <c r="H808" s="46">
        <v>1</v>
      </c>
      <c r="I808" s="47"/>
      <c r="L808" s="47"/>
      <c r="M808" s="50"/>
      <c r="P808" s="49"/>
      <c r="Q808" s="49"/>
      <c r="S808" s="50"/>
      <c r="T808" s="47"/>
      <c r="U808" s="50"/>
      <c r="X808" s="49"/>
      <c r="Y808" s="49"/>
      <c r="AA808" s="50"/>
      <c r="AB808" s="47"/>
      <c r="AC808" s="50"/>
      <c r="AF808" s="49"/>
      <c r="AG808" s="49"/>
      <c r="AI808" s="50"/>
      <c r="AJ808" s="47"/>
      <c r="AK808" s="50"/>
      <c r="AN808" s="49"/>
      <c r="AO808" s="49"/>
      <c r="AQ808" s="50"/>
      <c r="AR808" s="47"/>
      <c r="AS808" s="50"/>
      <c r="AV808" s="49"/>
      <c r="AW808" s="49"/>
      <c r="AY808" s="50"/>
      <c r="AZ808" s="47"/>
      <c r="BA808" s="50"/>
      <c r="BD808" s="49"/>
      <c r="BE808" s="49"/>
      <c r="BG808" s="50"/>
      <c r="BH808" s="47"/>
      <c r="BI808" s="50"/>
      <c r="BL808" s="49"/>
      <c r="BM808" s="49"/>
      <c r="BO808" s="50"/>
      <c r="BP808" s="47"/>
      <c r="BQ808" s="50"/>
      <c r="BT808" s="49"/>
      <c r="BU808" s="49"/>
      <c r="BW808" s="50"/>
      <c r="BX808" s="47"/>
      <c r="BY808" s="50"/>
      <c r="CB808" s="49"/>
      <c r="CC808" s="49"/>
      <c r="CE808" s="50"/>
      <c r="CF808" s="47"/>
      <c r="CG808" s="50"/>
      <c r="CJ808" s="49"/>
      <c r="CK808" s="49"/>
      <c r="CM808" s="50"/>
      <c r="CN808" s="47"/>
      <c r="CO808" s="50"/>
      <c r="CR808" s="49"/>
      <c r="CS808" s="49"/>
      <c r="CU808" s="50"/>
      <c r="CV808" s="47"/>
      <c r="CW808" s="50"/>
      <c r="CZ808" s="49"/>
      <c r="DA808" s="49"/>
      <c r="DC808" s="50"/>
      <c r="DD808" s="47"/>
      <c r="DE808" s="50"/>
      <c r="DH808" s="49"/>
      <c r="DI808" s="49"/>
      <c r="DK808" s="50"/>
      <c r="DL808" s="47"/>
      <c r="DM808" s="50"/>
      <c r="DP808" s="49"/>
      <c r="DQ808" s="49"/>
      <c r="DS808" s="50"/>
      <c r="DT808" s="47"/>
      <c r="DU808" s="50"/>
      <c r="DX808" s="49"/>
      <c r="DY808" s="49"/>
      <c r="EA808" s="50"/>
      <c r="EB808" s="47"/>
      <c r="EC808" s="50"/>
      <c r="EF808" s="49"/>
      <c r="EG808" s="49"/>
      <c r="EI808" s="50"/>
      <c r="EJ808" s="47"/>
      <c r="EK808" s="50"/>
      <c r="EN808" s="49"/>
      <c r="EO808" s="49"/>
      <c r="EQ808" s="50"/>
      <c r="ER808" s="47"/>
      <c r="ES808" s="50"/>
      <c r="EV808" s="49"/>
      <c r="EW808" s="49"/>
      <c r="EY808" s="50"/>
      <c r="EZ808" s="47"/>
      <c r="FA808" s="50"/>
      <c r="FD808" s="49"/>
      <c r="FE808" s="49"/>
      <c r="FG808" s="50"/>
      <c r="FH808" s="47"/>
      <c r="FI808" s="50"/>
      <c r="FL808" s="49"/>
      <c r="FM808" s="49"/>
      <c r="FO808" s="50"/>
      <c r="FP808" s="47"/>
      <c r="FQ808" s="50"/>
      <c r="FT808" s="49"/>
      <c r="FU808" s="49"/>
      <c r="FW808" s="50"/>
      <c r="FX808" s="47"/>
      <c r="FY808" s="50"/>
      <c r="GB808" s="49"/>
      <c r="GC808" s="49"/>
      <c r="GE808" s="50"/>
      <c r="GF808" s="47"/>
      <c r="GG808" s="50"/>
      <c r="GJ808" s="49"/>
      <c r="GK808" s="49"/>
      <c r="GM808" s="50"/>
      <c r="GN808" s="47"/>
      <c r="GO808" s="50"/>
      <c r="GR808" s="49"/>
      <c r="GS808" s="49"/>
      <c r="GU808" s="50"/>
      <c r="GV808" s="47"/>
      <c r="GW808" s="50"/>
      <c r="GZ808" s="49"/>
      <c r="HA808" s="49"/>
      <c r="HC808" s="50"/>
      <c r="HD808" s="47"/>
      <c r="HE808" s="50"/>
      <c r="HH808" s="49"/>
      <c r="HI808" s="49"/>
      <c r="HK808" s="50"/>
      <c r="HL808" s="47"/>
      <c r="HM808" s="50"/>
      <c r="HP808" s="49"/>
      <c r="HQ808" s="49"/>
      <c r="HS808" s="50"/>
      <c r="HT808" s="47"/>
      <c r="HU808" s="50"/>
      <c r="HX808" s="49"/>
      <c r="HY808" s="49"/>
      <c r="IA808" s="50"/>
      <c r="IB808" s="47"/>
      <c r="IC808" s="50"/>
      <c r="IF808" s="49"/>
      <c r="IG808" s="49"/>
      <c r="II808" s="50"/>
      <c r="IJ808" s="47"/>
      <c r="IK808" s="50"/>
      <c r="IN808" s="49"/>
      <c r="IO808" s="49"/>
      <c r="IQ808" s="50"/>
    </row>
    <row r="809" spans="1:251" s="48" customFormat="1">
      <c r="A809" s="43">
        <v>410</v>
      </c>
      <c r="B809" s="44">
        <v>100000307342</v>
      </c>
      <c r="C809" s="43">
        <v>0</v>
      </c>
      <c r="D809" s="45" t="s">
        <v>212</v>
      </c>
      <c r="E809" s="45" t="s">
        <v>266</v>
      </c>
      <c r="F809" s="46">
        <v>6592.76</v>
      </c>
      <c r="G809" s="46">
        <v>-1223.18</v>
      </c>
      <c r="H809" s="46">
        <v>5369.58</v>
      </c>
      <c r="I809" s="47"/>
      <c r="K809" s="49"/>
      <c r="L809" s="47"/>
      <c r="M809" s="50"/>
      <c r="P809" s="49"/>
      <c r="Q809" s="49"/>
      <c r="R809" s="49"/>
      <c r="S809" s="50"/>
      <c r="T809" s="47"/>
      <c r="U809" s="50"/>
      <c r="X809" s="49"/>
      <c r="Y809" s="49"/>
      <c r="Z809" s="49"/>
      <c r="AA809" s="50"/>
      <c r="AB809" s="47"/>
      <c r="AC809" s="50"/>
      <c r="AF809" s="49"/>
      <c r="AG809" s="49"/>
      <c r="AH809" s="49"/>
      <c r="AI809" s="50"/>
      <c r="AJ809" s="47"/>
      <c r="AK809" s="50"/>
      <c r="AN809" s="49"/>
      <c r="AO809" s="49"/>
      <c r="AP809" s="49"/>
      <c r="AQ809" s="50"/>
      <c r="AR809" s="47"/>
      <c r="AS809" s="50"/>
      <c r="AV809" s="49"/>
      <c r="AW809" s="49"/>
      <c r="AX809" s="49"/>
      <c r="AY809" s="50"/>
      <c r="AZ809" s="47"/>
      <c r="BA809" s="50"/>
      <c r="BD809" s="49"/>
      <c r="BE809" s="49"/>
      <c r="BF809" s="49"/>
      <c r="BG809" s="50"/>
      <c r="BH809" s="47"/>
      <c r="BI809" s="50"/>
      <c r="BL809" s="49"/>
      <c r="BM809" s="49"/>
      <c r="BN809" s="49"/>
      <c r="BO809" s="50"/>
      <c r="BP809" s="47"/>
      <c r="BQ809" s="50"/>
      <c r="BT809" s="49"/>
      <c r="BU809" s="49"/>
      <c r="BV809" s="49"/>
      <c r="BW809" s="50"/>
      <c r="BX809" s="47"/>
      <c r="BY809" s="50"/>
      <c r="CB809" s="49"/>
      <c r="CC809" s="49"/>
      <c r="CD809" s="49"/>
      <c r="CE809" s="50"/>
      <c r="CF809" s="47"/>
      <c r="CG809" s="50"/>
      <c r="CJ809" s="49"/>
      <c r="CK809" s="49"/>
      <c r="CL809" s="49"/>
      <c r="CM809" s="50"/>
      <c r="CN809" s="47"/>
      <c r="CO809" s="50"/>
      <c r="CR809" s="49"/>
      <c r="CS809" s="49"/>
      <c r="CT809" s="49"/>
      <c r="CU809" s="50"/>
      <c r="CV809" s="47"/>
      <c r="CW809" s="50"/>
      <c r="CZ809" s="49"/>
      <c r="DA809" s="49"/>
      <c r="DB809" s="49"/>
      <c r="DC809" s="50"/>
      <c r="DD809" s="47"/>
      <c r="DE809" s="50"/>
      <c r="DH809" s="49"/>
      <c r="DI809" s="49"/>
      <c r="DJ809" s="49"/>
      <c r="DK809" s="50"/>
      <c r="DL809" s="47"/>
      <c r="DM809" s="50"/>
      <c r="DP809" s="49"/>
      <c r="DQ809" s="49"/>
      <c r="DR809" s="49"/>
      <c r="DS809" s="50"/>
      <c r="DT809" s="47"/>
      <c r="DU809" s="50"/>
      <c r="DX809" s="49"/>
      <c r="DY809" s="49"/>
      <c r="DZ809" s="49"/>
      <c r="EA809" s="50"/>
      <c r="EB809" s="47"/>
      <c r="EC809" s="50"/>
      <c r="EF809" s="49"/>
      <c r="EG809" s="49"/>
      <c r="EH809" s="49"/>
      <c r="EI809" s="50"/>
      <c r="EJ809" s="47"/>
      <c r="EK809" s="50"/>
      <c r="EN809" s="49"/>
      <c r="EO809" s="49"/>
      <c r="EP809" s="49"/>
      <c r="EQ809" s="50"/>
      <c r="ER809" s="47"/>
      <c r="ES809" s="50"/>
      <c r="EV809" s="49"/>
      <c r="EW809" s="49"/>
      <c r="EX809" s="49"/>
      <c r="EY809" s="50"/>
      <c r="EZ809" s="47"/>
      <c r="FA809" s="50"/>
      <c r="FD809" s="49"/>
      <c r="FE809" s="49"/>
      <c r="FF809" s="49"/>
      <c r="FG809" s="50"/>
      <c r="FH809" s="47"/>
      <c r="FI809" s="50"/>
      <c r="FL809" s="49"/>
      <c r="FM809" s="49"/>
      <c r="FN809" s="49"/>
      <c r="FO809" s="50"/>
      <c r="FP809" s="47"/>
      <c r="FQ809" s="50"/>
      <c r="FT809" s="49"/>
      <c r="FU809" s="49"/>
      <c r="FV809" s="49"/>
      <c r="FW809" s="50"/>
      <c r="FX809" s="47"/>
      <c r="FY809" s="50"/>
      <c r="GB809" s="49"/>
      <c r="GC809" s="49"/>
      <c r="GD809" s="49"/>
      <c r="GE809" s="50"/>
      <c r="GF809" s="47"/>
      <c r="GG809" s="50"/>
      <c r="GJ809" s="49"/>
      <c r="GK809" s="49"/>
      <c r="GL809" s="49"/>
      <c r="GM809" s="50"/>
      <c r="GN809" s="47"/>
      <c r="GO809" s="50"/>
      <c r="GR809" s="49"/>
      <c r="GS809" s="49"/>
      <c r="GT809" s="49"/>
      <c r="GU809" s="50"/>
      <c r="GV809" s="47"/>
      <c r="GW809" s="50"/>
      <c r="GZ809" s="49"/>
      <c r="HA809" s="49"/>
      <c r="HB809" s="49"/>
      <c r="HC809" s="50"/>
      <c r="HD809" s="47"/>
      <c r="HE809" s="50"/>
      <c r="HH809" s="49"/>
      <c r="HI809" s="49"/>
      <c r="HJ809" s="49"/>
      <c r="HK809" s="50"/>
      <c r="HL809" s="47"/>
      <c r="HM809" s="50"/>
      <c r="HP809" s="49"/>
      <c r="HQ809" s="49"/>
      <c r="HR809" s="49"/>
      <c r="HS809" s="50"/>
      <c r="HT809" s="47"/>
      <c r="HU809" s="50"/>
      <c r="HX809" s="49"/>
      <c r="HY809" s="49"/>
      <c r="HZ809" s="49"/>
      <c r="IA809" s="50"/>
      <c r="IB809" s="47"/>
      <c r="IC809" s="50"/>
      <c r="IF809" s="49"/>
      <c r="IG809" s="49"/>
      <c r="IH809" s="49"/>
      <c r="II809" s="50"/>
      <c r="IJ809" s="47"/>
      <c r="IK809" s="50"/>
      <c r="IN809" s="49"/>
      <c r="IO809" s="49"/>
      <c r="IP809" s="49"/>
      <c r="IQ809" s="50"/>
    </row>
    <row r="810" spans="1:251" s="48" customFormat="1">
      <c r="A810" s="43"/>
      <c r="B810" s="44">
        <v>100000307342</v>
      </c>
      <c r="C810" s="43">
        <v>1</v>
      </c>
      <c r="D810" s="45" t="s">
        <v>212</v>
      </c>
      <c r="E810" s="45" t="s">
        <v>266</v>
      </c>
      <c r="F810" s="46">
        <v>2448.7399999999998</v>
      </c>
      <c r="G810" s="46">
        <v>-2447.7399999999998</v>
      </c>
      <c r="H810" s="46">
        <v>1</v>
      </c>
      <c r="I810" s="47"/>
      <c r="L810" s="47"/>
      <c r="M810" s="50"/>
      <c r="P810" s="49"/>
      <c r="Q810" s="49"/>
      <c r="S810" s="50"/>
      <c r="T810" s="47"/>
      <c r="U810" s="50"/>
      <c r="X810" s="49"/>
      <c r="Y810" s="49"/>
      <c r="AA810" s="50"/>
      <c r="AB810" s="47"/>
      <c r="AC810" s="50"/>
      <c r="AF810" s="49"/>
      <c r="AG810" s="49"/>
      <c r="AI810" s="50"/>
      <c r="AJ810" s="47"/>
      <c r="AK810" s="50"/>
      <c r="AN810" s="49"/>
      <c r="AO810" s="49"/>
      <c r="AQ810" s="50"/>
      <c r="AR810" s="47"/>
      <c r="AS810" s="50"/>
      <c r="AV810" s="49"/>
      <c r="AW810" s="49"/>
      <c r="AY810" s="50"/>
      <c r="AZ810" s="47"/>
      <c r="BA810" s="50"/>
      <c r="BD810" s="49"/>
      <c r="BE810" s="49"/>
      <c r="BG810" s="50"/>
      <c r="BH810" s="47"/>
      <c r="BI810" s="50"/>
      <c r="BL810" s="49"/>
      <c r="BM810" s="49"/>
      <c r="BO810" s="50"/>
      <c r="BP810" s="47"/>
      <c r="BQ810" s="50"/>
      <c r="BT810" s="49"/>
      <c r="BU810" s="49"/>
      <c r="BW810" s="50"/>
      <c r="BX810" s="47"/>
      <c r="BY810" s="50"/>
      <c r="CB810" s="49"/>
      <c r="CC810" s="49"/>
      <c r="CE810" s="50"/>
      <c r="CF810" s="47"/>
      <c r="CG810" s="50"/>
      <c r="CJ810" s="49"/>
      <c r="CK810" s="49"/>
      <c r="CM810" s="50"/>
      <c r="CN810" s="47"/>
      <c r="CO810" s="50"/>
      <c r="CR810" s="49"/>
      <c r="CS810" s="49"/>
      <c r="CU810" s="50"/>
      <c r="CV810" s="47"/>
      <c r="CW810" s="50"/>
      <c r="CZ810" s="49"/>
      <c r="DA810" s="49"/>
      <c r="DC810" s="50"/>
      <c r="DD810" s="47"/>
      <c r="DE810" s="50"/>
      <c r="DH810" s="49"/>
      <c r="DI810" s="49"/>
      <c r="DK810" s="50"/>
      <c r="DL810" s="47"/>
      <c r="DM810" s="50"/>
      <c r="DP810" s="49"/>
      <c r="DQ810" s="49"/>
      <c r="DS810" s="50"/>
      <c r="DT810" s="47"/>
      <c r="DU810" s="50"/>
      <c r="DX810" s="49"/>
      <c r="DY810" s="49"/>
      <c r="EA810" s="50"/>
      <c r="EB810" s="47"/>
      <c r="EC810" s="50"/>
      <c r="EF810" s="49"/>
      <c r="EG810" s="49"/>
      <c r="EI810" s="50"/>
      <c r="EJ810" s="47"/>
      <c r="EK810" s="50"/>
      <c r="EN810" s="49"/>
      <c r="EO810" s="49"/>
      <c r="EQ810" s="50"/>
      <c r="ER810" s="47"/>
      <c r="ES810" s="50"/>
      <c r="EV810" s="49"/>
      <c r="EW810" s="49"/>
      <c r="EY810" s="50"/>
      <c r="EZ810" s="47"/>
      <c r="FA810" s="50"/>
      <c r="FD810" s="49"/>
      <c r="FE810" s="49"/>
      <c r="FG810" s="50"/>
      <c r="FH810" s="47"/>
      <c r="FI810" s="50"/>
      <c r="FL810" s="49"/>
      <c r="FM810" s="49"/>
      <c r="FO810" s="50"/>
      <c r="FP810" s="47"/>
      <c r="FQ810" s="50"/>
      <c r="FT810" s="49"/>
      <c r="FU810" s="49"/>
      <c r="FW810" s="50"/>
      <c r="FX810" s="47"/>
      <c r="FY810" s="50"/>
      <c r="GB810" s="49"/>
      <c r="GC810" s="49"/>
      <c r="GE810" s="50"/>
      <c r="GF810" s="47"/>
      <c r="GG810" s="50"/>
      <c r="GJ810" s="49"/>
      <c r="GK810" s="49"/>
      <c r="GM810" s="50"/>
      <c r="GN810" s="47"/>
      <c r="GO810" s="50"/>
      <c r="GR810" s="49"/>
      <c r="GS810" s="49"/>
      <c r="GU810" s="50"/>
      <c r="GV810" s="47"/>
      <c r="GW810" s="50"/>
      <c r="GZ810" s="49"/>
      <c r="HA810" s="49"/>
      <c r="HC810" s="50"/>
      <c r="HD810" s="47"/>
      <c r="HE810" s="50"/>
      <c r="HH810" s="49"/>
      <c r="HI810" s="49"/>
      <c r="HK810" s="50"/>
      <c r="HL810" s="47"/>
      <c r="HM810" s="50"/>
      <c r="HP810" s="49"/>
      <c r="HQ810" s="49"/>
      <c r="HS810" s="50"/>
      <c r="HT810" s="47"/>
      <c r="HU810" s="50"/>
      <c r="HX810" s="49"/>
      <c r="HY810" s="49"/>
      <c r="IA810" s="50"/>
      <c r="IB810" s="47"/>
      <c r="IC810" s="50"/>
      <c r="IF810" s="49"/>
      <c r="IG810" s="49"/>
      <c r="II810" s="50"/>
      <c r="IJ810" s="47"/>
      <c r="IK810" s="50"/>
      <c r="IN810" s="49"/>
      <c r="IO810" s="49"/>
      <c r="IQ810" s="50"/>
    </row>
    <row r="811" spans="1:251" s="48" customFormat="1">
      <c r="A811" s="43">
        <v>411</v>
      </c>
      <c r="B811" s="44">
        <v>100000307343</v>
      </c>
      <c r="C811" s="43">
        <v>0</v>
      </c>
      <c r="D811" s="45" t="s">
        <v>212</v>
      </c>
      <c r="E811" s="45" t="s">
        <v>266</v>
      </c>
      <c r="F811" s="46">
        <v>6592.76</v>
      </c>
      <c r="G811" s="46">
        <v>-1223.18</v>
      </c>
      <c r="H811" s="46">
        <v>5369.58</v>
      </c>
      <c r="I811" s="47"/>
      <c r="K811" s="49"/>
      <c r="L811" s="47"/>
      <c r="M811" s="50"/>
      <c r="P811" s="49"/>
      <c r="Q811" s="49"/>
      <c r="R811" s="49"/>
      <c r="S811" s="50"/>
      <c r="T811" s="47"/>
      <c r="U811" s="50"/>
      <c r="X811" s="49"/>
      <c r="Y811" s="49"/>
      <c r="Z811" s="49"/>
      <c r="AA811" s="50"/>
      <c r="AB811" s="47"/>
      <c r="AC811" s="50"/>
      <c r="AF811" s="49"/>
      <c r="AG811" s="49"/>
      <c r="AH811" s="49"/>
      <c r="AI811" s="50"/>
      <c r="AJ811" s="47"/>
      <c r="AK811" s="50"/>
      <c r="AN811" s="49"/>
      <c r="AO811" s="49"/>
      <c r="AP811" s="49"/>
      <c r="AQ811" s="50"/>
      <c r="AR811" s="47"/>
      <c r="AS811" s="50"/>
      <c r="AV811" s="49"/>
      <c r="AW811" s="49"/>
      <c r="AX811" s="49"/>
      <c r="AY811" s="50"/>
      <c r="AZ811" s="47"/>
      <c r="BA811" s="50"/>
      <c r="BD811" s="49"/>
      <c r="BE811" s="49"/>
      <c r="BF811" s="49"/>
      <c r="BG811" s="50"/>
      <c r="BH811" s="47"/>
      <c r="BI811" s="50"/>
      <c r="BL811" s="49"/>
      <c r="BM811" s="49"/>
      <c r="BN811" s="49"/>
      <c r="BO811" s="50"/>
      <c r="BP811" s="47"/>
      <c r="BQ811" s="50"/>
      <c r="BT811" s="49"/>
      <c r="BU811" s="49"/>
      <c r="BV811" s="49"/>
      <c r="BW811" s="50"/>
      <c r="BX811" s="47"/>
      <c r="BY811" s="50"/>
      <c r="CB811" s="49"/>
      <c r="CC811" s="49"/>
      <c r="CD811" s="49"/>
      <c r="CE811" s="50"/>
      <c r="CF811" s="47"/>
      <c r="CG811" s="50"/>
      <c r="CJ811" s="49"/>
      <c r="CK811" s="49"/>
      <c r="CL811" s="49"/>
      <c r="CM811" s="50"/>
      <c r="CN811" s="47"/>
      <c r="CO811" s="50"/>
      <c r="CR811" s="49"/>
      <c r="CS811" s="49"/>
      <c r="CT811" s="49"/>
      <c r="CU811" s="50"/>
      <c r="CV811" s="47"/>
      <c r="CW811" s="50"/>
      <c r="CZ811" s="49"/>
      <c r="DA811" s="49"/>
      <c r="DB811" s="49"/>
      <c r="DC811" s="50"/>
      <c r="DD811" s="47"/>
      <c r="DE811" s="50"/>
      <c r="DH811" s="49"/>
      <c r="DI811" s="49"/>
      <c r="DJ811" s="49"/>
      <c r="DK811" s="50"/>
      <c r="DL811" s="47"/>
      <c r="DM811" s="50"/>
      <c r="DP811" s="49"/>
      <c r="DQ811" s="49"/>
      <c r="DR811" s="49"/>
      <c r="DS811" s="50"/>
      <c r="DT811" s="47"/>
      <c r="DU811" s="50"/>
      <c r="DX811" s="49"/>
      <c r="DY811" s="49"/>
      <c r="DZ811" s="49"/>
      <c r="EA811" s="50"/>
      <c r="EB811" s="47"/>
      <c r="EC811" s="50"/>
      <c r="EF811" s="49"/>
      <c r="EG811" s="49"/>
      <c r="EH811" s="49"/>
      <c r="EI811" s="50"/>
      <c r="EJ811" s="47"/>
      <c r="EK811" s="50"/>
      <c r="EN811" s="49"/>
      <c r="EO811" s="49"/>
      <c r="EP811" s="49"/>
      <c r="EQ811" s="50"/>
      <c r="ER811" s="47"/>
      <c r="ES811" s="50"/>
      <c r="EV811" s="49"/>
      <c r="EW811" s="49"/>
      <c r="EX811" s="49"/>
      <c r="EY811" s="50"/>
      <c r="EZ811" s="47"/>
      <c r="FA811" s="50"/>
      <c r="FD811" s="49"/>
      <c r="FE811" s="49"/>
      <c r="FF811" s="49"/>
      <c r="FG811" s="50"/>
      <c r="FH811" s="47"/>
      <c r="FI811" s="50"/>
      <c r="FL811" s="49"/>
      <c r="FM811" s="49"/>
      <c r="FN811" s="49"/>
      <c r="FO811" s="50"/>
      <c r="FP811" s="47"/>
      <c r="FQ811" s="50"/>
      <c r="FT811" s="49"/>
      <c r="FU811" s="49"/>
      <c r="FV811" s="49"/>
      <c r="FW811" s="50"/>
      <c r="FX811" s="47"/>
      <c r="FY811" s="50"/>
      <c r="GB811" s="49"/>
      <c r="GC811" s="49"/>
      <c r="GD811" s="49"/>
      <c r="GE811" s="50"/>
      <c r="GF811" s="47"/>
      <c r="GG811" s="50"/>
      <c r="GJ811" s="49"/>
      <c r="GK811" s="49"/>
      <c r="GL811" s="49"/>
      <c r="GM811" s="50"/>
      <c r="GN811" s="47"/>
      <c r="GO811" s="50"/>
      <c r="GR811" s="49"/>
      <c r="GS811" s="49"/>
      <c r="GT811" s="49"/>
      <c r="GU811" s="50"/>
      <c r="GV811" s="47"/>
      <c r="GW811" s="50"/>
      <c r="GZ811" s="49"/>
      <c r="HA811" s="49"/>
      <c r="HB811" s="49"/>
      <c r="HC811" s="50"/>
      <c r="HD811" s="47"/>
      <c r="HE811" s="50"/>
      <c r="HH811" s="49"/>
      <c r="HI811" s="49"/>
      <c r="HJ811" s="49"/>
      <c r="HK811" s="50"/>
      <c r="HL811" s="47"/>
      <c r="HM811" s="50"/>
      <c r="HP811" s="49"/>
      <c r="HQ811" s="49"/>
      <c r="HR811" s="49"/>
      <c r="HS811" s="50"/>
      <c r="HT811" s="47"/>
      <c r="HU811" s="50"/>
      <c r="HX811" s="49"/>
      <c r="HY811" s="49"/>
      <c r="HZ811" s="49"/>
      <c r="IA811" s="50"/>
      <c r="IB811" s="47"/>
      <c r="IC811" s="50"/>
      <c r="IF811" s="49"/>
      <c r="IG811" s="49"/>
      <c r="IH811" s="49"/>
      <c r="II811" s="50"/>
      <c r="IJ811" s="47"/>
      <c r="IK811" s="50"/>
      <c r="IN811" s="49"/>
      <c r="IO811" s="49"/>
      <c r="IP811" s="49"/>
      <c r="IQ811" s="50"/>
    </row>
    <row r="812" spans="1:251" s="48" customFormat="1">
      <c r="A812" s="43"/>
      <c r="B812" s="44">
        <v>100000307343</v>
      </c>
      <c r="C812" s="43">
        <v>1</v>
      </c>
      <c r="D812" s="45" t="s">
        <v>212</v>
      </c>
      <c r="E812" s="45" t="s">
        <v>266</v>
      </c>
      <c r="F812" s="46">
        <v>2448.7399999999998</v>
      </c>
      <c r="G812" s="46">
        <v>-2447.7399999999998</v>
      </c>
      <c r="H812" s="46">
        <v>1</v>
      </c>
      <c r="I812" s="47"/>
      <c r="L812" s="47"/>
      <c r="M812" s="50"/>
      <c r="P812" s="49"/>
      <c r="Q812" s="49"/>
      <c r="S812" s="50"/>
      <c r="T812" s="47"/>
      <c r="U812" s="50"/>
      <c r="X812" s="49"/>
      <c r="Y812" s="49"/>
      <c r="AA812" s="50"/>
      <c r="AB812" s="47"/>
      <c r="AC812" s="50"/>
      <c r="AF812" s="49"/>
      <c r="AG812" s="49"/>
      <c r="AI812" s="50"/>
      <c r="AJ812" s="47"/>
      <c r="AK812" s="50"/>
      <c r="AN812" s="49"/>
      <c r="AO812" s="49"/>
      <c r="AQ812" s="50"/>
      <c r="AR812" s="47"/>
      <c r="AS812" s="50"/>
      <c r="AV812" s="49"/>
      <c r="AW812" s="49"/>
      <c r="AY812" s="50"/>
      <c r="AZ812" s="47"/>
      <c r="BA812" s="50"/>
      <c r="BD812" s="49"/>
      <c r="BE812" s="49"/>
      <c r="BG812" s="50"/>
      <c r="BH812" s="47"/>
      <c r="BI812" s="50"/>
      <c r="BL812" s="49"/>
      <c r="BM812" s="49"/>
      <c r="BO812" s="50"/>
      <c r="BP812" s="47"/>
      <c r="BQ812" s="50"/>
      <c r="BT812" s="49"/>
      <c r="BU812" s="49"/>
      <c r="BW812" s="50"/>
      <c r="BX812" s="47"/>
      <c r="BY812" s="50"/>
      <c r="CB812" s="49"/>
      <c r="CC812" s="49"/>
      <c r="CE812" s="50"/>
      <c r="CF812" s="47"/>
      <c r="CG812" s="50"/>
      <c r="CJ812" s="49"/>
      <c r="CK812" s="49"/>
      <c r="CM812" s="50"/>
      <c r="CN812" s="47"/>
      <c r="CO812" s="50"/>
      <c r="CR812" s="49"/>
      <c r="CS812" s="49"/>
      <c r="CU812" s="50"/>
      <c r="CV812" s="47"/>
      <c r="CW812" s="50"/>
      <c r="CZ812" s="49"/>
      <c r="DA812" s="49"/>
      <c r="DC812" s="50"/>
      <c r="DD812" s="47"/>
      <c r="DE812" s="50"/>
      <c r="DH812" s="49"/>
      <c r="DI812" s="49"/>
      <c r="DK812" s="50"/>
      <c r="DL812" s="47"/>
      <c r="DM812" s="50"/>
      <c r="DP812" s="49"/>
      <c r="DQ812" s="49"/>
      <c r="DS812" s="50"/>
      <c r="DT812" s="47"/>
      <c r="DU812" s="50"/>
      <c r="DX812" s="49"/>
      <c r="DY812" s="49"/>
      <c r="EA812" s="50"/>
      <c r="EB812" s="47"/>
      <c r="EC812" s="50"/>
      <c r="EF812" s="49"/>
      <c r="EG812" s="49"/>
      <c r="EI812" s="50"/>
      <c r="EJ812" s="47"/>
      <c r="EK812" s="50"/>
      <c r="EN812" s="49"/>
      <c r="EO812" s="49"/>
      <c r="EQ812" s="50"/>
      <c r="ER812" s="47"/>
      <c r="ES812" s="50"/>
      <c r="EV812" s="49"/>
      <c r="EW812" s="49"/>
      <c r="EY812" s="50"/>
      <c r="EZ812" s="47"/>
      <c r="FA812" s="50"/>
      <c r="FD812" s="49"/>
      <c r="FE812" s="49"/>
      <c r="FG812" s="50"/>
      <c r="FH812" s="47"/>
      <c r="FI812" s="50"/>
      <c r="FL812" s="49"/>
      <c r="FM812" s="49"/>
      <c r="FO812" s="50"/>
      <c r="FP812" s="47"/>
      <c r="FQ812" s="50"/>
      <c r="FT812" s="49"/>
      <c r="FU812" s="49"/>
      <c r="FW812" s="50"/>
      <c r="FX812" s="47"/>
      <c r="FY812" s="50"/>
      <c r="GB812" s="49"/>
      <c r="GC812" s="49"/>
      <c r="GE812" s="50"/>
      <c r="GF812" s="47"/>
      <c r="GG812" s="50"/>
      <c r="GJ812" s="49"/>
      <c r="GK812" s="49"/>
      <c r="GM812" s="50"/>
      <c r="GN812" s="47"/>
      <c r="GO812" s="50"/>
      <c r="GR812" s="49"/>
      <c r="GS812" s="49"/>
      <c r="GU812" s="50"/>
      <c r="GV812" s="47"/>
      <c r="GW812" s="50"/>
      <c r="GZ812" s="49"/>
      <c r="HA812" s="49"/>
      <c r="HC812" s="50"/>
      <c r="HD812" s="47"/>
      <c r="HE812" s="50"/>
      <c r="HH812" s="49"/>
      <c r="HI812" s="49"/>
      <c r="HK812" s="50"/>
      <c r="HL812" s="47"/>
      <c r="HM812" s="50"/>
      <c r="HP812" s="49"/>
      <c r="HQ812" s="49"/>
      <c r="HS812" s="50"/>
      <c r="HT812" s="47"/>
      <c r="HU812" s="50"/>
      <c r="HX812" s="49"/>
      <c r="HY812" s="49"/>
      <c r="IA812" s="50"/>
      <c r="IB812" s="47"/>
      <c r="IC812" s="50"/>
      <c r="IF812" s="49"/>
      <c r="IG812" s="49"/>
      <c r="II812" s="50"/>
      <c r="IJ812" s="47"/>
      <c r="IK812" s="50"/>
      <c r="IN812" s="49"/>
      <c r="IO812" s="49"/>
      <c r="IQ812" s="50"/>
    </row>
    <row r="813" spans="1:251" s="48" customFormat="1">
      <c r="A813" s="43">
        <v>412</v>
      </c>
      <c r="B813" s="44">
        <v>100000307344</v>
      </c>
      <c r="C813" s="43">
        <v>0</v>
      </c>
      <c r="D813" s="45" t="s">
        <v>212</v>
      </c>
      <c r="E813" s="45" t="s">
        <v>266</v>
      </c>
      <c r="F813" s="46">
        <v>6592.76</v>
      </c>
      <c r="G813" s="46">
        <v>-1223.18</v>
      </c>
      <c r="H813" s="46">
        <v>5369.58</v>
      </c>
      <c r="I813" s="47"/>
      <c r="K813" s="49"/>
      <c r="L813" s="47"/>
      <c r="M813" s="50"/>
      <c r="P813" s="49"/>
      <c r="Q813" s="49"/>
      <c r="R813" s="49"/>
      <c r="S813" s="50"/>
      <c r="T813" s="47"/>
      <c r="U813" s="50"/>
      <c r="X813" s="49"/>
      <c r="Y813" s="49"/>
      <c r="Z813" s="49"/>
      <c r="AA813" s="50"/>
      <c r="AB813" s="47"/>
      <c r="AC813" s="50"/>
      <c r="AF813" s="49"/>
      <c r="AG813" s="49"/>
      <c r="AH813" s="49"/>
      <c r="AI813" s="50"/>
      <c r="AJ813" s="47"/>
      <c r="AK813" s="50"/>
      <c r="AN813" s="49"/>
      <c r="AO813" s="49"/>
      <c r="AP813" s="49"/>
      <c r="AQ813" s="50"/>
      <c r="AR813" s="47"/>
      <c r="AS813" s="50"/>
      <c r="AV813" s="49"/>
      <c r="AW813" s="49"/>
      <c r="AX813" s="49"/>
      <c r="AY813" s="50"/>
      <c r="AZ813" s="47"/>
      <c r="BA813" s="50"/>
      <c r="BD813" s="49"/>
      <c r="BE813" s="49"/>
      <c r="BF813" s="49"/>
      <c r="BG813" s="50"/>
      <c r="BH813" s="47"/>
      <c r="BI813" s="50"/>
      <c r="BL813" s="49"/>
      <c r="BM813" s="49"/>
      <c r="BN813" s="49"/>
      <c r="BO813" s="50"/>
      <c r="BP813" s="47"/>
      <c r="BQ813" s="50"/>
      <c r="BT813" s="49"/>
      <c r="BU813" s="49"/>
      <c r="BV813" s="49"/>
      <c r="BW813" s="50"/>
      <c r="BX813" s="47"/>
      <c r="BY813" s="50"/>
      <c r="CB813" s="49"/>
      <c r="CC813" s="49"/>
      <c r="CD813" s="49"/>
      <c r="CE813" s="50"/>
      <c r="CF813" s="47"/>
      <c r="CG813" s="50"/>
      <c r="CJ813" s="49"/>
      <c r="CK813" s="49"/>
      <c r="CL813" s="49"/>
      <c r="CM813" s="50"/>
      <c r="CN813" s="47"/>
      <c r="CO813" s="50"/>
      <c r="CR813" s="49"/>
      <c r="CS813" s="49"/>
      <c r="CT813" s="49"/>
      <c r="CU813" s="50"/>
      <c r="CV813" s="47"/>
      <c r="CW813" s="50"/>
      <c r="CZ813" s="49"/>
      <c r="DA813" s="49"/>
      <c r="DB813" s="49"/>
      <c r="DC813" s="50"/>
      <c r="DD813" s="47"/>
      <c r="DE813" s="50"/>
      <c r="DH813" s="49"/>
      <c r="DI813" s="49"/>
      <c r="DJ813" s="49"/>
      <c r="DK813" s="50"/>
      <c r="DL813" s="47"/>
      <c r="DM813" s="50"/>
      <c r="DP813" s="49"/>
      <c r="DQ813" s="49"/>
      <c r="DR813" s="49"/>
      <c r="DS813" s="50"/>
      <c r="DT813" s="47"/>
      <c r="DU813" s="50"/>
      <c r="DX813" s="49"/>
      <c r="DY813" s="49"/>
      <c r="DZ813" s="49"/>
      <c r="EA813" s="50"/>
      <c r="EB813" s="47"/>
      <c r="EC813" s="50"/>
      <c r="EF813" s="49"/>
      <c r="EG813" s="49"/>
      <c r="EH813" s="49"/>
      <c r="EI813" s="50"/>
      <c r="EJ813" s="47"/>
      <c r="EK813" s="50"/>
      <c r="EN813" s="49"/>
      <c r="EO813" s="49"/>
      <c r="EP813" s="49"/>
      <c r="EQ813" s="50"/>
      <c r="ER813" s="47"/>
      <c r="ES813" s="50"/>
      <c r="EV813" s="49"/>
      <c r="EW813" s="49"/>
      <c r="EX813" s="49"/>
      <c r="EY813" s="50"/>
      <c r="EZ813" s="47"/>
      <c r="FA813" s="50"/>
      <c r="FD813" s="49"/>
      <c r="FE813" s="49"/>
      <c r="FF813" s="49"/>
      <c r="FG813" s="50"/>
      <c r="FH813" s="47"/>
      <c r="FI813" s="50"/>
      <c r="FL813" s="49"/>
      <c r="FM813" s="49"/>
      <c r="FN813" s="49"/>
      <c r="FO813" s="50"/>
      <c r="FP813" s="47"/>
      <c r="FQ813" s="50"/>
      <c r="FT813" s="49"/>
      <c r="FU813" s="49"/>
      <c r="FV813" s="49"/>
      <c r="FW813" s="50"/>
      <c r="FX813" s="47"/>
      <c r="FY813" s="50"/>
      <c r="GB813" s="49"/>
      <c r="GC813" s="49"/>
      <c r="GD813" s="49"/>
      <c r="GE813" s="50"/>
      <c r="GF813" s="47"/>
      <c r="GG813" s="50"/>
      <c r="GJ813" s="49"/>
      <c r="GK813" s="49"/>
      <c r="GL813" s="49"/>
      <c r="GM813" s="50"/>
      <c r="GN813" s="47"/>
      <c r="GO813" s="50"/>
      <c r="GR813" s="49"/>
      <c r="GS813" s="49"/>
      <c r="GT813" s="49"/>
      <c r="GU813" s="50"/>
      <c r="GV813" s="47"/>
      <c r="GW813" s="50"/>
      <c r="GZ813" s="49"/>
      <c r="HA813" s="49"/>
      <c r="HB813" s="49"/>
      <c r="HC813" s="50"/>
      <c r="HD813" s="47"/>
      <c r="HE813" s="50"/>
      <c r="HH813" s="49"/>
      <c r="HI813" s="49"/>
      <c r="HJ813" s="49"/>
      <c r="HK813" s="50"/>
      <c r="HL813" s="47"/>
      <c r="HM813" s="50"/>
      <c r="HP813" s="49"/>
      <c r="HQ813" s="49"/>
      <c r="HR813" s="49"/>
      <c r="HS813" s="50"/>
      <c r="HT813" s="47"/>
      <c r="HU813" s="50"/>
      <c r="HX813" s="49"/>
      <c r="HY813" s="49"/>
      <c r="HZ813" s="49"/>
      <c r="IA813" s="50"/>
      <c r="IB813" s="47"/>
      <c r="IC813" s="50"/>
      <c r="IF813" s="49"/>
      <c r="IG813" s="49"/>
      <c r="IH813" s="49"/>
      <c r="II813" s="50"/>
      <c r="IJ813" s="47"/>
      <c r="IK813" s="50"/>
      <c r="IN813" s="49"/>
      <c r="IO813" s="49"/>
      <c r="IP813" s="49"/>
      <c r="IQ813" s="50"/>
    </row>
    <row r="814" spans="1:251" s="48" customFormat="1">
      <c r="A814" s="43"/>
      <c r="B814" s="44">
        <v>100000307344</v>
      </c>
      <c r="C814" s="43">
        <v>1</v>
      </c>
      <c r="D814" s="45" t="s">
        <v>212</v>
      </c>
      <c r="E814" s="45" t="s">
        <v>266</v>
      </c>
      <c r="F814" s="46">
        <v>2448.7399999999998</v>
      </c>
      <c r="G814" s="46">
        <v>-2447.7399999999998</v>
      </c>
      <c r="H814" s="46">
        <v>1</v>
      </c>
      <c r="I814" s="47"/>
      <c r="L814" s="47"/>
      <c r="M814" s="50"/>
      <c r="P814" s="49"/>
      <c r="Q814" s="49"/>
      <c r="S814" s="50"/>
      <c r="T814" s="47"/>
      <c r="U814" s="50"/>
      <c r="X814" s="49"/>
      <c r="Y814" s="49"/>
      <c r="AA814" s="50"/>
      <c r="AB814" s="47"/>
      <c r="AC814" s="50"/>
      <c r="AF814" s="49"/>
      <c r="AG814" s="49"/>
      <c r="AI814" s="50"/>
      <c r="AJ814" s="47"/>
      <c r="AK814" s="50"/>
      <c r="AN814" s="49"/>
      <c r="AO814" s="49"/>
      <c r="AQ814" s="50"/>
      <c r="AR814" s="47"/>
      <c r="AS814" s="50"/>
      <c r="AV814" s="49"/>
      <c r="AW814" s="49"/>
      <c r="AY814" s="50"/>
      <c r="AZ814" s="47"/>
      <c r="BA814" s="50"/>
      <c r="BD814" s="49"/>
      <c r="BE814" s="49"/>
      <c r="BG814" s="50"/>
      <c r="BH814" s="47"/>
      <c r="BI814" s="50"/>
      <c r="BL814" s="49"/>
      <c r="BM814" s="49"/>
      <c r="BO814" s="50"/>
      <c r="BP814" s="47"/>
      <c r="BQ814" s="50"/>
      <c r="BT814" s="49"/>
      <c r="BU814" s="49"/>
      <c r="BW814" s="50"/>
      <c r="BX814" s="47"/>
      <c r="BY814" s="50"/>
      <c r="CB814" s="49"/>
      <c r="CC814" s="49"/>
      <c r="CE814" s="50"/>
      <c r="CF814" s="47"/>
      <c r="CG814" s="50"/>
      <c r="CJ814" s="49"/>
      <c r="CK814" s="49"/>
      <c r="CM814" s="50"/>
      <c r="CN814" s="47"/>
      <c r="CO814" s="50"/>
      <c r="CR814" s="49"/>
      <c r="CS814" s="49"/>
      <c r="CU814" s="50"/>
      <c r="CV814" s="47"/>
      <c r="CW814" s="50"/>
      <c r="CZ814" s="49"/>
      <c r="DA814" s="49"/>
      <c r="DC814" s="50"/>
      <c r="DD814" s="47"/>
      <c r="DE814" s="50"/>
      <c r="DH814" s="49"/>
      <c r="DI814" s="49"/>
      <c r="DK814" s="50"/>
      <c r="DL814" s="47"/>
      <c r="DM814" s="50"/>
      <c r="DP814" s="49"/>
      <c r="DQ814" s="49"/>
      <c r="DS814" s="50"/>
      <c r="DT814" s="47"/>
      <c r="DU814" s="50"/>
      <c r="DX814" s="49"/>
      <c r="DY814" s="49"/>
      <c r="EA814" s="50"/>
      <c r="EB814" s="47"/>
      <c r="EC814" s="50"/>
      <c r="EF814" s="49"/>
      <c r="EG814" s="49"/>
      <c r="EI814" s="50"/>
      <c r="EJ814" s="47"/>
      <c r="EK814" s="50"/>
      <c r="EN814" s="49"/>
      <c r="EO814" s="49"/>
      <c r="EQ814" s="50"/>
      <c r="ER814" s="47"/>
      <c r="ES814" s="50"/>
      <c r="EV814" s="49"/>
      <c r="EW814" s="49"/>
      <c r="EY814" s="50"/>
      <c r="EZ814" s="47"/>
      <c r="FA814" s="50"/>
      <c r="FD814" s="49"/>
      <c r="FE814" s="49"/>
      <c r="FG814" s="50"/>
      <c r="FH814" s="47"/>
      <c r="FI814" s="50"/>
      <c r="FL814" s="49"/>
      <c r="FM814" s="49"/>
      <c r="FO814" s="50"/>
      <c r="FP814" s="47"/>
      <c r="FQ814" s="50"/>
      <c r="FT814" s="49"/>
      <c r="FU814" s="49"/>
      <c r="FW814" s="50"/>
      <c r="FX814" s="47"/>
      <c r="FY814" s="50"/>
      <c r="GB814" s="49"/>
      <c r="GC814" s="49"/>
      <c r="GE814" s="50"/>
      <c r="GF814" s="47"/>
      <c r="GG814" s="50"/>
      <c r="GJ814" s="49"/>
      <c r="GK814" s="49"/>
      <c r="GM814" s="50"/>
      <c r="GN814" s="47"/>
      <c r="GO814" s="50"/>
      <c r="GR814" s="49"/>
      <c r="GS814" s="49"/>
      <c r="GU814" s="50"/>
      <c r="GV814" s="47"/>
      <c r="GW814" s="50"/>
      <c r="GZ814" s="49"/>
      <c r="HA814" s="49"/>
      <c r="HC814" s="50"/>
      <c r="HD814" s="47"/>
      <c r="HE814" s="50"/>
      <c r="HH814" s="49"/>
      <c r="HI814" s="49"/>
      <c r="HK814" s="50"/>
      <c r="HL814" s="47"/>
      <c r="HM814" s="50"/>
      <c r="HP814" s="49"/>
      <c r="HQ814" s="49"/>
      <c r="HS814" s="50"/>
      <c r="HT814" s="47"/>
      <c r="HU814" s="50"/>
      <c r="HX814" s="49"/>
      <c r="HY814" s="49"/>
      <c r="IA814" s="50"/>
      <c r="IB814" s="47"/>
      <c r="IC814" s="50"/>
      <c r="IF814" s="49"/>
      <c r="IG814" s="49"/>
      <c r="II814" s="50"/>
      <c r="IJ814" s="47"/>
      <c r="IK814" s="50"/>
      <c r="IN814" s="49"/>
      <c r="IO814" s="49"/>
      <c r="IQ814" s="50"/>
    </row>
    <row r="815" spans="1:251" s="48" customFormat="1">
      <c r="A815" s="43">
        <v>413</v>
      </c>
      <c r="B815" s="44">
        <v>100000307345</v>
      </c>
      <c r="C815" s="43">
        <v>0</v>
      </c>
      <c r="D815" s="45" t="s">
        <v>212</v>
      </c>
      <c r="E815" s="45" t="s">
        <v>266</v>
      </c>
      <c r="F815" s="46">
        <v>6592.76</v>
      </c>
      <c r="G815" s="46">
        <v>-1223.18</v>
      </c>
      <c r="H815" s="46">
        <v>5369.58</v>
      </c>
      <c r="I815" s="47"/>
      <c r="K815" s="49"/>
      <c r="L815" s="47"/>
      <c r="M815" s="50"/>
      <c r="P815" s="49"/>
      <c r="Q815" s="49"/>
      <c r="R815" s="49"/>
      <c r="S815" s="50"/>
      <c r="T815" s="47"/>
      <c r="U815" s="50"/>
      <c r="X815" s="49"/>
      <c r="Y815" s="49"/>
      <c r="Z815" s="49"/>
      <c r="AA815" s="50"/>
      <c r="AB815" s="47"/>
      <c r="AC815" s="50"/>
      <c r="AF815" s="49"/>
      <c r="AG815" s="49"/>
      <c r="AH815" s="49"/>
      <c r="AI815" s="50"/>
      <c r="AJ815" s="47"/>
      <c r="AK815" s="50"/>
      <c r="AN815" s="49"/>
      <c r="AO815" s="49"/>
      <c r="AP815" s="49"/>
      <c r="AQ815" s="50"/>
      <c r="AR815" s="47"/>
      <c r="AS815" s="50"/>
      <c r="AV815" s="49"/>
      <c r="AW815" s="49"/>
      <c r="AX815" s="49"/>
      <c r="AY815" s="50"/>
      <c r="AZ815" s="47"/>
      <c r="BA815" s="50"/>
      <c r="BD815" s="49"/>
      <c r="BE815" s="49"/>
      <c r="BF815" s="49"/>
      <c r="BG815" s="50"/>
      <c r="BH815" s="47"/>
      <c r="BI815" s="50"/>
      <c r="BL815" s="49"/>
      <c r="BM815" s="49"/>
      <c r="BN815" s="49"/>
      <c r="BO815" s="50"/>
      <c r="BP815" s="47"/>
      <c r="BQ815" s="50"/>
      <c r="BT815" s="49"/>
      <c r="BU815" s="49"/>
      <c r="BV815" s="49"/>
      <c r="BW815" s="50"/>
      <c r="BX815" s="47"/>
      <c r="BY815" s="50"/>
      <c r="CB815" s="49"/>
      <c r="CC815" s="49"/>
      <c r="CD815" s="49"/>
      <c r="CE815" s="50"/>
      <c r="CF815" s="47"/>
      <c r="CG815" s="50"/>
      <c r="CJ815" s="49"/>
      <c r="CK815" s="49"/>
      <c r="CL815" s="49"/>
      <c r="CM815" s="50"/>
      <c r="CN815" s="47"/>
      <c r="CO815" s="50"/>
      <c r="CR815" s="49"/>
      <c r="CS815" s="49"/>
      <c r="CT815" s="49"/>
      <c r="CU815" s="50"/>
      <c r="CV815" s="47"/>
      <c r="CW815" s="50"/>
      <c r="CZ815" s="49"/>
      <c r="DA815" s="49"/>
      <c r="DB815" s="49"/>
      <c r="DC815" s="50"/>
      <c r="DD815" s="47"/>
      <c r="DE815" s="50"/>
      <c r="DH815" s="49"/>
      <c r="DI815" s="49"/>
      <c r="DJ815" s="49"/>
      <c r="DK815" s="50"/>
      <c r="DL815" s="47"/>
      <c r="DM815" s="50"/>
      <c r="DP815" s="49"/>
      <c r="DQ815" s="49"/>
      <c r="DR815" s="49"/>
      <c r="DS815" s="50"/>
      <c r="DT815" s="47"/>
      <c r="DU815" s="50"/>
      <c r="DX815" s="49"/>
      <c r="DY815" s="49"/>
      <c r="DZ815" s="49"/>
      <c r="EA815" s="50"/>
      <c r="EB815" s="47"/>
      <c r="EC815" s="50"/>
      <c r="EF815" s="49"/>
      <c r="EG815" s="49"/>
      <c r="EH815" s="49"/>
      <c r="EI815" s="50"/>
      <c r="EJ815" s="47"/>
      <c r="EK815" s="50"/>
      <c r="EN815" s="49"/>
      <c r="EO815" s="49"/>
      <c r="EP815" s="49"/>
      <c r="EQ815" s="50"/>
      <c r="ER815" s="47"/>
      <c r="ES815" s="50"/>
      <c r="EV815" s="49"/>
      <c r="EW815" s="49"/>
      <c r="EX815" s="49"/>
      <c r="EY815" s="50"/>
      <c r="EZ815" s="47"/>
      <c r="FA815" s="50"/>
      <c r="FD815" s="49"/>
      <c r="FE815" s="49"/>
      <c r="FF815" s="49"/>
      <c r="FG815" s="50"/>
      <c r="FH815" s="47"/>
      <c r="FI815" s="50"/>
      <c r="FL815" s="49"/>
      <c r="FM815" s="49"/>
      <c r="FN815" s="49"/>
      <c r="FO815" s="50"/>
      <c r="FP815" s="47"/>
      <c r="FQ815" s="50"/>
      <c r="FT815" s="49"/>
      <c r="FU815" s="49"/>
      <c r="FV815" s="49"/>
      <c r="FW815" s="50"/>
      <c r="FX815" s="47"/>
      <c r="FY815" s="50"/>
      <c r="GB815" s="49"/>
      <c r="GC815" s="49"/>
      <c r="GD815" s="49"/>
      <c r="GE815" s="50"/>
      <c r="GF815" s="47"/>
      <c r="GG815" s="50"/>
      <c r="GJ815" s="49"/>
      <c r="GK815" s="49"/>
      <c r="GL815" s="49"/>
      <c r="GM815" s="50"/>
      <c r="GN815" s="47"/>
      <c r="GO815" s="50"/>
      <c r="GR815" s="49"/>
      <c r="GS815" s="49"/>
      <c r="GT815" s="49"/>
      <c r="GU815" s="50"/>
      <c r="GV815" s="47"/>
      <c r="GW815" s="50"/>
      <c r="GZ815" s="49"/>
      <c r="HA815" s="49"/>
      <c r="HB815" s="49"/>
      <c r="HC815" s="50"/>
      <c r="HD815" s="47"/>
      <c r="HE815" s="50"/>
      <c r="HH815" s="49"/>
      <c r="HI815" s="49"/>
      <c r="HJ815" s="49"/>
      <c r="HK815" s="50"/>
      <c r="HL815" s="47"/>
      <c r="HM815" s="50"/>
      <c r="HP815" s="49"/>
      <c r="HQ815" s="49"/>
      <c r="HR815" s="49"/>
      <c r="HS815" s="50"/>
      <c r="HT815" s="47"/>
      <c r="HU815" s="50"/>
      <c r="HX815" s="49"/>
      <c r="HY815" s="49"/>
      <c r="HZ815" s="49"/>
      <c r="IA815" s="50"/>
      <c r="IB815" s="47"/>
      <c r="IC815" s="50"/>
      <c r="IF815" s="49"/>
      <c r="IG815" s="49"/>
      <c r="IH815" s="49"/>
      <c r="II815" s="50"/>
      <c r="IJ815" s="47"/>
      <c r="IK815" s="50"/>
      <c r="IN815" s="49"/>
      <c r="IO815" s="49"/>
      <c r="IP815" s="49"/>
      <c r="IQ815" s="50"/>
    </row>
    <row r="816" spans="1:251" s="48" customFormat="1">
      <c r="A816" s="43"/>
      <c r="B816" s="44">
        <v>100000307345</v>
      </c>
      <c r="C816" s="43">
        <v>1</v>
      </c>
      <c r="D816" s="45" t="s">
        <v>212</v>
      </c>
      <c r="E816" s="45" t="s">
        <v>266</v>
      </c>
      <c r="F816" s="46">
        <v>2448.7399999999998</v>
      </c>
      <c r="G816" s="46">
        <v>-2447.7399999999998</v>
      </c>
      <c r="H816" s="46">
        <v>1</v>
      </c>
      <c r="I816" s="47"/>
      <c r="L816" s="47"/>
      <c r="M816" s="50"/>
      <c r="P816" s="49"/>
      <c r="Q816" s="49"/>
      <c r="S816" s="50"/>
      <c r="T816" s="47"/>
      <c r="U816" s="50"/>
      <c r="X816" s="49"/>
      <c r="Y816" s="49"/>
      <c r="AA816" s="50"/>
      <c r="AB816" s="47"/>
      <c r="AC816" s="50"/>
      <c r="AF816" s="49"/>
      <c r="AG816" s="49"/>
      <c r="AI816" s="50"/>
      <c r="AJ816" s="47"/>
      <c r="AK816" s="50"/>
      <c r="AN816" s="49"/>
      <c r="AO816" s="49"/>
      <c r="AQ816" s="50"/>
      <c r="AR816" s="47"/>
      <c r="AS816" s="50"/>
      <c r="AV816" s="49"/>
      <c r="AW816" s="49"/>
      <c r="AY816" s="50"/>
      <c r="AZ816" s="47"/>
      <c r="BA816" s="50"/>
      <c r="BD816" s="49"/>
      <c r="BE816" s="49"/>
      <c r="BG816" s="50"/>
      <c r="BH816" s="47"/>
      <c r="BI816" s="50"/>
      <c r="BL816" s="49"/>
      <c r="BM816" s="49"/>
      <c r="BO816" s="50"/>
      <c r="BP816" s="47"/>
      <c r="BQ816" s="50"/>
      <c r="BT816" s="49"/>
      <c r="BU816" s="49"/>
      <c r="BW816" s="50"/>
      <c r="BX816" s="47"/>
      <c r="BY816" s="50"/>
      <c r="CB816" s="49"/>
      <c r="CC816" s="49"/>
      <c r="CE816" s="50"/>
      <c r="CF816" s="47"/>
      <c r="CG816" s="50"/>
      <c r="CJ816" s="49"/>
      <c r="CK816" s="49"/>
      <c r="CM816" s="50"/>
      <c r="CN816" s="47"/>
      <c r="CO816" s="50"/>
      <c r="CR816" s="49"/>
      <c r="CS816" s="49"/>
      <c r="CU816" s="50"/>
      <c r="CV816" s="47"/>
      <c r="CW816" s="50"/>
      <c r="CZ816" s="49"/>
      <c r="DA816" s="49"/>
      <c r="DC816" s="50"/>
      <c r="DD816" s="47"/>
      <c r="DE816" s="50"/>
      <c r="DH816" s="49"/>
      <c r="DI816" s="49"/>
      <c r="DK816" s="50"/>
      <c r="DL816" s="47"/>
      <c r="DM816" s="50"/>
      <c r="DP816" s="49"/>
      <c r="DQ816" s="49"/>
      <c r="DS816" s="50"/>
      <c r="DT816" s="47"/>
      <c r="DU816" s="50"/>
      <c r="DX816" s="49"/>
      <c r="DY816" s="49"/>
      <c r="EA816" s="50"/>
      <c r="EB816" s="47"/>
      <c r="EC816" s="50"/>
      <c r="EF816" s="49"/>
      <c r="EG816" s="49"/>
      <c r="EI816" s="50"/>
      <c r="EJ816" s="47"/>
      <c r="EK816" s="50"/>
      <c r="EN816" s="49"/>
      <c r="EO816" s="49"/>
      <c r="EQ816" s="50"/>
      <c r="ER816" s="47"/>
      <c r="ES816" s="50"/>
      <c r="EV816" s="49"/>
      <c r="EW816" s="49"/>
      <c r="EY816" s="50"/>
      <c r="EZ816" s="47"/>
      <c r="FA816" s="50"/>
      <c r="FD816" s="49"/>
      <c r="FE816" s="49"/>
      <c r="FG816" s="50"/>
      <c r="FH816" s="47"/>
      <c r="FI816" s="50"/>
      <c r="FL816" s="49"/>
      <c r="FM816" s="49"/>
      <c r="FO816" s="50"/>
      <c r="FP816" s="47"/>
      <c r="FQ816" s="50"/>
      <c r="FT816" s="49"/>
      <c r="FU816" s="49"/>
      <c r="FW816" s="50"/>
      <c r="FX816" s="47"/>
      <c r="FY816" s="50"/>
      <c r="GB816" s="49"/>
      <c r="GC816" s="49"/>
      <c r="GE816" s="50"/>
      <c r="GF816" s="47"/>
      <c r="GG816" s="50"/>
      <c r="GJ816" s="49"/>
      <c r="GK816" s="49"/>
      <c r="GM816" s="50"/>
      <c r="GN816" s="47"/>
      <c r="GO816" s="50"/>
      <c r="GR816" s="49"/>
      <c r="GS816" s="49"/>
      <c r="GU816" s="50"/>
      <c r="GV816" s="47"/>
      <c r="GW816" s="50"/>
      <c r="GZ816" s="49"/>
      <c r="HA816" s="49"/>
      <c r="HC816" s="50"/>
      <c r="HD816" s="47"/>
      <c r="HE816" s="50"/>
      <c r="HH816" s="49"/>
      <c r="HI816" s="49"/>
      <c r="HK816" s="50"/>
      <c r="HL816" s="47"/>
      <c r="HM816" s="50"/>
      <c r="HP816" s="49"/>
      <c r="HQ816" s="49"/>
      <c r="HS816" s="50"/>
      <c r="HT816" s="47"/>
      <c r="HU816" s="50"/>
      <c r="HX816" s="49"/>
      <c r="HY816" s="49"/>
      <c r="IA816" s="50"/>
      <c r="IB816" s="47"/>
      <c r="IC816" s="50"/>
      <c r="IF816" s="49"/>
      <c r="IG816" s="49"/>
      <c r="II816" s="50"/>
      <c r="IJ816" s="47"/>
      <c r="IK816" s="50"/>
      <c r="IN816" s="49"/>
      <c r="IO816" s="49"/>
      <c r="IQ816" s="50"/>
    </row>
    <row r="817" spans="1:251" s="48" customFormat="1">
      <c r="A817" s="43">
        <v>414</v>
      </c>
      <c r="B817" s="44">
        <v>100000307346</v>
      </c>
      <c r="C817" s="43">
        <v>0</v>
      </c>
      <c r="D817" s="45" t="s">
        <v>212</v>
      </c>
      <c r="E817" s="45" t="s">
        <v>266</v>
      </c>
      <c r="F817" s="46">
        <v>6592.76</v>
      </c>
      <c r="G817" s="46">
        <v>-1223.18</v>
      </c>
      <c r="H817" s="46">
        <v>5369.58</v>
      </c>
      <c r="I817" s="47"/>
      <c r="K817" s="49"/>
      <c r="L817" s="47"/>
      <c r="M817" s="50"/>
      <c r="P817" s="49"/>
      <c r="Q817" s="49"/>
      <c r="R817" s="49"/>
      <c r="S817" s="50"/>
      <c r="T817" s="47"/>
      <c r="U817" s="50"/>
      <c r="X817" s="49"/>
      <c r="Y817" s="49"/>
      <c r="Z817" s="49"/>
      <c r="AA817" s="50"/>
      <c r="AB817" s="47"/>
      <c r="AC817" s="50"/>
      <c r="AF817" s="49"/>
      <c r="AG817" s="49"/>
      <c r="AH817" s="49"/>
      <c r="AI817" s="50"/>
      <c r="AJ817" s="47"/>
      <c r="AK817" s="50"/>
      <c r="AN817" s="49"/>
      <c r="AO817" s="49"/>
      <c r="AP817" s="49"/>
      <c r="AQ817" s="50"/>
      <c r="AR817" s="47"/>
      <c r="AS817" s="50"/>
      <c r="AV817" s="49"/>
      <c r="AW817" s="49"/>
      <c r="AX817" s="49"/>
      <c r="AY817" s="50"/>
      <c r="AZ817" s="47"/>
      <c r="BA817" s="50"/>
      <c r="BD817" s="49"/>
      <c r="BE817" s="49"/>
      <c r="BF817" s="49"/>
      <c r="BG817" s="50"/>
      <c r="BH817" s="47"/>
      <c r="BI817" s="50"/>
      <c r="BL817" s="49"/>
      <c r="BM817" s="49"/>
      <c r="BN817" s="49"/>
      <c r="BO817" s="50"/>
      <c r="BP817" s="47"/>
      <c r="BQ817" s="50"/>
      <c r="BT817" s="49"/>
      <c r="BU817" s="49"/>
      <c r="BV817" s="49"/>
      <c r="BW817" s="50"/>
      <c r="BX817" s="47"/>
      <c r="BY817" s="50"/>
      <c r="CB817" s="49"/>
      <c r="CC817" s="49"/>
      <c r="CD817" s="49"/>
      <c r="CE817" s="50"/>
      <c r="CF817" s="47"/>
      <c r="CG817" s="50"/>
      <c r="CJ817" s="49"/>
      <c r="CK817" s="49"/>
      <c r="CL817" s="49"/>
      <c r="CM817" s="50"/>
      <c r="CN817" s="47"/>
      <c r="CO817" s="50"/>
      <c r="CR817" s="49"/>
      <c r="CS817" s="49"/>
      <c r="CT817" s="49"/>
      <c r="CU817" s="50"/>
      <c r="CV817" s="47"/>
      <c r="CW817" s="50"/>
      <c r="CZ817" s="49"/>
      <c r="DA817" s="49"/>
      <c r="DB817" s="49"/>
      <c r="DC817" s="50"/>
      <c r="DD817" s="47"/>
      <c r="DE817" s="50"/>
      <c r="DH817" s="49"/>
      <c r="DI817" s="49"/>
      <c r="DJ817" s="49"/>
      <c r="DK817" s="50"/>
      <c r="DL817" s="47"/>
      <c r="DM817" s="50"/>
      <c r="DP817" s="49"/>
      <c r="DQ817" s="49"/>
      <c r="DR817" s="49"/>
      <c r="DS817" s="50"/>
      <c r="DT817" s="47"/>
      <c r="DU817" s="50"/>
      <c r="DX817" s="49"/>
      <c r="DY817" s="49"/>
      <c r="DZ817" s="49"/>
      <c r="EA817" s="50"/>
      <c r="EB817" s="47"/>
      <c r="EC817" s="50"/>
      <c r="EF817" s="49"/>
      <c r="EG817" s="49"/>
      <c r="EH817" s="49"/>
      <c r="EI817" s="50"/>
      <c r="EJ817" s="47"/>
      <c r="EK817" s="50"/>
      <c r="EN817" s="49"/>
      <c r="EO817" s="49"/>
      <c r="EP817" s="49"/>
      <c r="EQ817" s="50"/>
      <c r="ER817" s="47"/>
      <c r="ES817" s="50"/>
      <c r="EV817" s="49"/>
      <c r="EW817" s="49"/>
      <c r="EX817" s="49"/>
      <c r="EY817" s="50"/>
      <c r="EZ817" s="47"/>
      <c r="FA817" s="50"/>
      <c r="FD817" s="49"/>
      <c r="FE817" s="49"/>
      <c r="FF817" s="49"/>
      <c r="FG817" s="50"/>
      <c r="FH817" s="47"/>
      <c r="FI817" s="50"/>
      <c r="FL817" s="49"/>
      <c r="FM817" s="49"/>
      <c r="FN817" s="49"/>
      <c r="FO817" s="50"/>
      <c r="FP817" s="47"/>
      <c r="FQ817" s="50"/>
      <c r="FT817" s="49"/>
      <c r="FU817" s="49"/>
      <c r="FV817" s="49"/>
      <c r="FW817" s="50"/>
      <c r="FX817" s="47"/>
      <c r="FY817" s="50"/>
      <c r="GB817" s="49"/>
      <c r="GC817" s="49"/>
      <c r="GD817" s="49"/>
      <c r="GE817" s="50"/>
      <c r="GF817" s="47"/>
      <c r="GG817" s="50"/>
      <c r="GJ817" s="49"/>
      <c r="GK817" s="49"/>
      <c r="GL817" s="49"/>
      <c r="GM817" s="50"/>
      <c r="GN817" s="47"/>
      <c r="GO817" s="50"/>
      <c r="GR817" s="49"/>
      <c r="GS817" s="49"/>
      <c r="GT817" s="49"/>
      <c r="GU817" s="50"/>
      <c r="GV817" s="47"/>
      <c r="GW817" s="50"/>
      <c r="GZ817" s="49"/>
      <c r="HA817" s="49"/>
      <c r="HB817" s="49"/>
      <c r="HC817" s="50"/>
      <c r="HD817" s="47"/>
      <c r="HE817" s="50"/>
      <c r="HH817" s="49"/>
      <c r="HI817" s="49"/>
      <c r="HJ817" s="49"/>
      <c r="HK817" s="50"/>
      <c r="HL817" s="47"/>
      <c r="HM817" s="50"/>
      <c r="HP817" s="49"/>
      <c r="HQ817" s="49"/>
      <c r="HR817" s="49"/>
      <c r="HS817" s="50"/>
      <c r="HT817" s="47"/>
      <c r="HU817" s="50"/>
      <c r="HX817" s="49"/>
      <c r="HY817" s="49"/>
      <c r="HZ817" s="49"/>
      <c r="IA817" s="50"/>
      <c r="IB817" s="47"/>
      <c r="IC817" s="50"/>
      <c r="IF817" s="49"/>
      <c r="IG817" s="49"/>
      <c r="IH817" s="49"/>
      <c r="II817" s="50"/>
      <c r="IJ817" s="47"/>
      <c r="IK817" s="50"/>
      <c r="IN817" s="49"/>
      <c r="IO817" s="49"/>
      <c r="IP817" s="49"/>
      <c r="IQ817" s="50"/>
    </row>
    <row r="818" spans="1:251" s="48" customFormat="1">
      <c r="A818" s="43"/>
      <c r="B818" s="44">
        <v>100000307346</v>
      </c>
      <c r="C818" s="43">
        <v>1</v>
      </c>
      <c r="D818" s="45" t="s">
        <v>212</v>
      </c>
      <c r="E818" s="45" t="s">
        <v>266</v>
      </c>
      <c r="F818" s="46">
        <v>2448.7399999999998</v>
      </c>
      <c r="G818" s="46">
        <v>-2447.7399999999998</v>
      </c>
      <c r="H818" s="46">
        <v>1</v>
      </c>
      <c r="I818" s="47"/>
      <c r="L818" s="47"/>
      <c r="M818" s="50"/>
      <c r="P818" s="49"/>
      <c r="Q818" s="49"/>
      <c r="S818" s="50"/>
      <c r="T818" s="47"/>
      <c r="U818" s="50"/>
      <c r="X818" s="49"/>
      <c r="Y818" s="49"/>
      <c r="AA818" s="50"/>
      <c r="AB818" s="47"/>
      <c r="AC818" s="50"/>
      <c r="AF818" s="49"/>
      <c r="AG818" s="49"/>
      <c r="AI818" s="50"/>
      <c r="AJ818" s="47"/>
      <c r="AK818" s="50"/>
      <c r="AN818" s="49"/>
      <c r="AO818" s="49"/>
      <c r="AQ818" s="50"/>
      <c r="AR818" s="47"/>
      <c r="AS818" s="50"/>
      <c r="AV818" s="49"/>
      <c r="AW818" s="49"/>
      <c r="AY818" s="50"/>
      <c r="AZ818" s="47"/>
      <c r="BA818" s="50"/>
      <c r="BD818" s="49"/>
      <c r="BE818" s="49"/>
      <c r="BG818" s="50"/>
      <c r="BH818" s="47"/>
      <c r="BI818" s="50"/>
      <c r="BL818" s="49"/>
      <c r="BM818" s="49"/>
      <c r="BO818" s="50"/>
      <c r="BP818" s="47"/>
      <c r="BQ818" s="50"/>
      <c r="BT818" s="49"/>
      <c r="BU818" s="49"/>
      <c r="BW818" s="50"/>
      <c r="BX818" s="47"/>
      <c r="BY818" s="50"/>
      <c r="CB818" s="49"/>
      <c r="CC818" s="49"/>
      <c r="CE818" s="50"/>
      <c r="CF818" s="47"/>
      <c r="CG818" s="50"/>
      <c r="CJ818" s="49"/>
      <c r="CK818" s="49"/>
      <c r="CM818" s="50"/>
      <c r="CN818" s="47"/>
      <c r="CO818" s="50"/>
      <c r="CR818" s="49"/>
      <c r="CS818" s="49"/>
      <c r="CU818" s="50"/>
      <c r="CV818" s="47"/>
      <c r="CW818" s="50"/>
      <c r="CZ818" s="49"/>
      <c r="DA818" s="49"/>
      <c r="DC818" s="50"/>
      <c r="DD818" s="47"/>
      <c r="DE818" s="50"/>
      <c r="DH818" s="49"/>
      <c r="DI818" s="49"/>
      <c r="DK818" s="50"/>
      <c r="DL818" s="47"/>
      <c r="DM818" s="50"/>
      <c r="DP818" s="49"/>
      <c r="DQ818" s="49"/>
      <c r="DS818" s="50"/>
      <c r="DT818" s="47"/>
      <c r="DU818" s="50"/>
      <c r="DX818" s="49"/>
      <c r="DY818" s="49"/>
      <c r="EA818" s="50"/>
      <c r="EB818" s="47"/>
      <c r="EC818" s="50"/>
      <c r="EF818" s="49"/>
      <c r="EG818" s="49"/>
      <c r="EI818" s="50"/>
      <c r="EJ818" s="47"/>
      <c r="EK818" s="50"/>
      <c r="EN818" s="49"/>
      <c r="EO818" s="49"/>
      <c r="EQ818" s="50"/>
      <c r="ER818" s="47"/>
      <c r="ES818" s="50"/>
      <c r="EV818" s="49"/>
      <c r="EW818" s="49"/>
      <c r="EY818" s="50"/>
      <c r="EZ818" s="47"/>
      <c r="FA818" s="50"/>
      <c r="FD818" s="49"/>
      <c r="FE818" s="49"/>
      <c r="FG818" s="50"/>
      <c r="FH818" s="47"/>
      <c r="FI818" s="50"/>
      <c r="FL818" s="49"/>
      <c r="FM818" s="49"/>
      <c r="FO818" s="50"/>
      <c r="FP818" s="47"/>
      <c r="FQ818" s="50"/>
      <c r="FT818" s="49"/>
      <c r="FU818" s="49"/>
      <c r="FW818" s="50"/>
      <c r="FX818" s="47"/>
      <c r="FY818" s="50"/>
      <c r="GB818" s="49"/>
      <c r="GC818" s="49"/>
      <c r="GE818" s="50"/>
      <c r="GF818" s="47"/>
      <c r="GG818" s="50"/>
      <c r="GJ818" s="49"/>
      <c r="GK818" s="49"/>
      <c r="GM818" s="50"/>
      <c r="GN818" s="47"/>
      <c r="GO818" s="50"/>
      <c r="GR818" s="49"/>
      <c r="GS818" s="49"/>
      <c r="GU818" s="50"/>
      <c r="GV818" s="47"/>
      <c r="GW818" s="50"/>
      <c r="GZ818" s="49"/>
      <c r="HA818" s="49"/>
      <c r="HC818" s="50"/>
      <c r="HD818" s="47"/>
      <c r="HE818" s="50"/>
      <c r="HH818" s="49"/>
      <c r="HI818" s="49"/>
      <c r="HK818" s="50"/>
      <c r="HL818" s="47"/>
      <c r="HM818" s="50"/>
      <c r="HP818" s="49"/>
      <c r="HQ818" s="49"/>
      <c r="HS818" s="50"/>
      <c r="HT818" s="47"/>
      <c r="HU818" s="50"/>
      <c r="HX818" s="49"/>
      <c r="HY818" s="49"/>
      <c r="IA818" s="50"/>
      <c r="IB818" s="47"/>
      <c r="IC818" s="50"/>
      <c r="IF818" s="49"/>
      <c r="IG818" s="49"/>
      <c r="II818" s="50"/>
      <c r="IJ818" s="47"/>
      <c r="IK818" s="50"/>
      <c r="IN818" s="49"/>
      <c r="IO818" s="49"/>
      <c r="IQ818" s="50"/>
    </row>
    <row r="819" spans="1:251" s="48" customFormat="1">
      <c r="A819" s="43">
        <v>415</v>
      </c>
      <c r="B819" s="44">
        <v>100000307347</v>
      </c>
      <c r="C819" s="43">
        <v>0</v>
      </c>
      <c r="D819" s="45" t="s">
        <v>212</v>
      </c>
      <c r="E819" s="45" t="s">
        <v>266</v>
      </c>
      <c r="F819" s="46">
        <v>6592.76</v>
      </c>
      <c r="G819" s="46">
        <v>-1223.18</v>
      </c>
      <c r="H819" s="46">
        <v>5369.58</v>
      </c>
      <c r="I819" s="47"/>
      <c r="K819" s="49"/>
      <c r="L819" s="47"/>
      <c r="M819" s="50"/>
      <c r="P819" s="49"/>
      <c r="Q819" s="49"/>
      <c r="R819" s="49"/>
      <c r="S819" s="50"/>
      <c r="T819" s="47"/>
      <c r="U819" s="50"/>
      <c r="X819" s="49"/>
      <c r="Y819" s="49"/>
      <c r="Z819" s="49"/>
      <c r="AA819" s="50"/>
      <c r="AB819" s="47"/>
      <c r="AC819" s="50"/>
      <c r="AF819" s="49"/>
      <c r="AG819" s="49"/>
      <c r="AH819" s="49"/>
      <c r="AI819" s="50"/>
      <c r="AJ819" s="47"/>
      <c r="AK819" s="50"/>
      <c r="AN819" s="49"/>
      <c r="AO819" s="49"/>
      <c r="AP819" s="49"/>
      <c r="AQ819" s="50"/>
      <c r="AR819" s="47"/>
      <c r="AS819" s="50"/>
      <c r="AV819" s="49"/>
      <c r="AW819" s="49"/>
      <c r="AX819" s="49"/>
      <c r="AY819" s="50"/>
      <c r="AZ819" s="47"/>
      <c r="BA819" s="50"/>
      <c r="BD819" s="49"/>
      <c r="BE819" s="49"/>
      <c r="BF819" s="49"/>
      <c r="BG819" s="50"/>
      <c r="BH819" s="47"/>
      <c r="BI819" s="50"/>
      <c r="BL819" s="49"/>
      <c r="BM819" s="49"/>
      <c r="BN819" s="49"/>
      <c r="BO819" s="50"/>
      <c r="BP819" s="47"/>
      <c r="BQ819" s="50"/>
      <c r="BT819" s="49"/>
      <c r="BU819" s="49"/>
      <c r="BV819" s="49"/>
      <c r="BW819" s="50"/>
      <c r="BX819" s="47"/>
      <c r="BY819" s="50"/>
      <c r="CB819" s="49"/>
      <c r="CC819" s="49"/>
      <c r="CD819" s="49"/>
      <c r="CE819" s="50"/>
      <c r="CF819" s="47"/>
      <c r="CG819" s="50"/>
      <c r="CJ819" s="49"/>
      <c r="CK819" s="49"/>
      <c r="CL819" s="49"/>
      <c r="CM819" s="50"/>
      <c r="CN819" s="47"/>
      <c r="CO819" s="50"/>
      <c r="CR819" s="49"/>
      <c r="CS819" s="49"/>
      <c r="CT819" s="49"/>
      <c r="CU819" s="50"/>
      <c r="CV819" s="47"/>
      <c r="CW819" s="50"/>
      <c r="CZ819" s="49"/>
      <c r="DA819" s="49"/>
      <c r="DB819" s="49"/>
      <c r="DC819" s="50"/>
      <c r="DD819" s="47"/>
      <c r="DE819" s="50"/>
      <c r="DH819" s="49"/>
      <c r="DI819" s="49"/>
      <c r="DJ819" s="49"/>
      <c r="DK819" s="50"/>
      <c r="DL819" s="47"/>
      <c r="DM819" s="50"/>
      <c r="DP819" s="49"/>
      <c r="DQ819" s="49"/>
      <c r="DR819" s="49"/>
      <c r="DS819" s="50"/>
      <c r="DT819" s="47"/>
      <c r="DU819" s="50"/>
      <c r="DX819" s="49"/>
      <c r="DY819" s="49"/>
      <c r="DZ819" s="49"/>
      <c r="EA819" s="50"/>
      <c r="EB819" s="47"/>
      <c r="EC819" s="50"/>
      <c r="EF819" s="49"/>
      <c r="EG819" s="49"/>
      <c r="EH819" s="49"/>
      <c r="EI819" s="50"/>
      <c r="EJ819" s="47"/>
      <c r="EK819" s="50"/>
      <c r="EN819" s="49"/>
      <c r="EO819" s="49"/>
      <c r="EP819" s="49"/>
      <c r="EQ819" s="50"/>
      <c r="ER819" s="47"/>
      <c r="ES819" s="50"/>
      <c r="EV819" s="49"/>
      <c r="EW819" s="49"/>
      <c r="EX819" s="49"/>
      <c r="EY819" s="50"/>
      <c r="EZ819" s="47"/>
      <c r="FA819" s="50"/>
      <c r="FD819" s="49"/>
      <c r="FE819" s="49"/>
      <c r="FF819" s="49"/>
      <c r="FG819" s="50"/>
      <c r="FH819" s="47"/>
      <c r="FI819" s="50"/>
      <c r="FL819" s="49"/>
      <c r="FM819" s="49"/>
      <c r="FN819" s="49"/>
      <c r="FO819" s="50"/>
      <c r="FP819" s="47"/>
      <c r="FQ819" s="50"/>
      <c r="FT819" s="49"/>
      <c r="FU819" s="49"/>
      <c r="FV819" s="49"/>
      <c r="FW819" s="50"/>
      <c r="FX819" s="47"/>
      <c r="FY819" s="50"/>
      <c r="GB819" s="49"/>
      <c r="GC819" s="49"/>
      <c r="GD819" s="49"/>
      <c r="GE819" s="50"/>
      <c r="GF819" s="47"/>
      <c r="GG819" s="50"/>
      <c r="GJ819" s="49"/>
      <c r="GK819" s="49"/>
      <c r="GL819" s="49"/>
      <c r="GM819" s="50"/>
      <c r="GN819" s="47"/>
      <c r="GO819" s="50"/>
      <c r="GR819" s="49"/>
      <c r="GS819" s="49"/>
      <c r="GT819" s="49"/>
      <c r="GU819" s="50"/>
      <c r="GV819" s="47"/>
      <c r="GW819" s="50"/>
      <c r="GZ819" s="49"/>
      <c r="HA819" s="49"/>
      <c r="HB819" s="49"/>
      <c r="HC819" s="50"/>
      <c r="HD819" s="47"/>
      <c r="HE819" s="50"/>
      <c r="HH819" s="49"/>
      <c r="HI819" s="49"/>
      <c r="HJ819" s="49"/>
      <c r="HK819" s="50"/>
      <c r="HL819" s="47"/>
      <c r="HM819" s="50"/>
      <c r="HP819" s="49"/>
      <c r="HQ819" s="49"/>
      <c r="HR819" s="49"/>
      <c r="HS819" s="50"/>
      <c r="HT819" s="47"/>
      <c r="HU819" s="50"/>
      <c r="HX819" s="49"/>
      <c r="HY819" s="49"/>
      <c r="HZ819" s="49"/>
      <c r="IA819" s="50"/>
      <c r="IB819" s="47"/>
      <c r="IC819" s="50"/>
      <c r="IF819" s="49"/>
      <c r="IG819" s="49"/>
      <c r="IH819" s="49"/>
      <c r="II819" s="50"/>
      <c r="IJ819" s="47"/>
      <c r="IK819" s="50"/>
      <c r="IN819" s="49"/>
      <c r="IO819" s="49"/>
      <c r="IP819" s="49"/>
      <c r="IQ819" s="50"/>
    </row>
    <row r="820" spans="1:251" s="48" customFormat="1">
      <c r="A820" s="43"/>
      <c r="B820" s="44">
        <v>100000307347</v>
      </c>
      <c r="C820" s="43">
        <v>1</v>
      </c>
      <c r="D820" s="45" t="s">
        <v>212</v>
      </c>
      <c r="E820" s="45" t="s">
        <v>266</v>
      </c>
      <c r="F820" s="46">
        <v>2448.7399999999998</v>
      </c>
      <c r="G820" s="46">
        <v>-2447.7399999999998</v>
      </c>
      <c r="H820" s="46">
        <v>1</v>
      </c>
      <c r="I820" s="47"/>
      <c r="L820" s="47"/>
      <c r="M820" s="50"/>
      <c r="P820" s="49"/>
      <c r="Q820" s="49"/>
      <c r="S820" s="50"/>
      <c r="T820" s="47"/>
      <c r="U820" s="50"/>
      <c r="X820" s="49"/>
      <c r="Y820" s="49"/>
      <c r="AA820" s="50"/>
      <c r="AB820" s="47"/>
      <c r="AC820" s="50"/>
      <c r="AF820" s="49"/>
      <c r="AG820" s="49"/>
      <c r="AI820" s="50"/>
      <c r="AJ820" s="47"/>
      <c r="AK820" s="50"/>
      <c r="AN820" s="49"/>
      <c r="AO820" s="49"/>
      <c r="AQ820" s="50"/>
      <c r="AR820" s="47"/>
      <c r="AS820" s="50"/>
      <c r="AV820" s="49"/>
      <c r="AW820" s="49"/>
      <c r="AY820" s="50"/>
      <c r="AZ820" s="47"/>
      <c r="BA820" s="50"/>
      <c r="BD820" s="49"/>
      <c r="BE820" s="49"/>
      <c r="BG820" s="50"/>
      <c r="BH820" s="47"/>
      <c r="BI820" s="50"/>
      <c r="BL820" s="49"/>
      <c r="BM820" s="49"/>
      <c r="BO820" s="50"/>
      <c r="BP820" s="47"/>
      <c r="BQ820" s="50"/>
      <c r="BT820" s="49"/>
      <c r="BU820" s="49"/>
      <c r="BW820" s="50"/>
      <c r="BX820" s="47"/>
      <c r="BY820" s="50"/>
      <c r="CB820" s="49"/>
      <c r="CC820" s="49"/>
      <c r="CE820" s="50"/>
      <c r="CF820" s="47"/>
      <c r="CG820" s="50"/>
      <c r="CJ820" s="49"/>
      <c r="CK820" s="49"/>
      <c r="CM820" s="50"/>
      <c r="CN820" s="47"/>
      <c r="CO820" s="50"/>
      <c r="CR820" s="49"/>
      <c r="CS820" s="49"/>
      <c r="CU820" s="50"/>
      <c r="CV820" s="47"/>
      <c r="CW820" s="50"/>
      <c r="CZ820" s="49"/>
      <c r="DA820" s="49"/>
      <c r="DC820" s="50"/>
      <c r="DD820" s="47"/>
      <c r="DE820" s="50"/>
      <c r="DH820" s="49"/>
      <c r="DI820" s="49"/>
      <c r="DK820" s="50"/>
      <c r="DL820" s="47"/>
      <c r="DM820" s="50"/>
      <c r="DP820" s="49"/>
      <c r="DQ820" s="49"/>
      <c r="DS820" s="50"/>
      <c r="DT820" s="47"/>
      <c r="DU820" s="50"/>
      <c r="DX820" s="49"/>
      <c r="DY820" s="49"/>
      <c r="EA820" s="50"/>
      <c r="EB820" s="47"/>
      <c r="EC820" s="50"/>
      <c r="EF820" s="49"/>
      <c r="EG820" s="49"/>
      <c r="EI820" s="50"/>
      <c r="EJ820" s="47"/>
      <c r="EK820" s="50"/>
      <c r="EN820" s="49"/>
      <c r="EO820" s="49"/>
      <c r="EQ820" s="50"/>
      <c r="ER820" s="47"/>
      <c r="ES820" s="50"/>
      <c r="EV820" s="49"/>
      <c r="EW820" s="49"/>
      <c r="EY820" s="50"/>
      <c r="EZ820" s="47"/>
      <c r="FA820" s="50"/>
      <c r="FD820" s="49"/>
      <c r="FE820" s="49"/>
      <c r="FG820" s="50"/>
      <c r="FH820" s="47"/>
      <c r="FI820" s="50"/>
      <c r="FL820" s="49"/>
      <c r="FM820" s="49"/>
      <c r="FO820" s="50"/>
      <c r="FP820" s="47"/>
      <c r="FQ820" s="50"/>
      <c r="FT820" s="49"/>
      <c r="FU820" s="49"/>
      <c r="FW820" s="50"/>
      <c r="FX820" s="47"/>
      <c r="FY820" s="50"/>
      <c r="GB820" s="49"/>
      <c r="GC820" s="49"/>
      <c r="GE820" s="50"/>
      <c r="GF820" s="47"/>
      <c r="GG820" s="50"/>
      <c r="GJ820" s="49"/>
      <c r="GK820" s="49"/>
      <c r="GM820" s="50"/>
      <c r="GN820" s="47"/>
      <c r="GO820" s="50"/>
      <c r="GR820" s="49"/>
      <c r="GS820" s="49"/>
      <c r="GU820" s="50"/>
      <c r="GV820" s="47"/>
      <c r="GW820" s="50"/>
      <c r="GZ820" s="49"/>
      <c r="HA820" s="49"/>
      <c r="HC820" s="50"/>
      <c r="HD820" s="47"/>
      <c r="HE820" s="50"/>
      <c r="HH820" s="49"/>
      <c r="HI820" s="49"/>
      <c r="HK820" s="50"/>
      <c r="HL820" s="47"/>
      <c r="HM820" s="50"/>
      <c r="HP820" s="49"/>
      <c r="HQ820" s="49"/>
      <c r="HS820" s="50"/>
      <c r="HT820" s="47"/>
      <c r="HU820" s="50"/>
      <c r="HX820" s="49"/>
      <c r="HY820" s="49"/>
      <c r="IA820" s="50"/>
      <c r="IB820" s="47"/>
      <c r="IC820" s="50"/>
      <c r="IF820" s="49"/>
      <c r="IG820" s="49"/>
      <c r="II820" s="50"/>
      <c r="IJ820" s="47"/>
      <c r="IK820" s="50"/>
      <c r="IN820" s="49"/>
      <c r="IO820" s="49"/>
      <c r="IQ820" s="50"/>
    </row>
    <row r="821" spans="1:251" s="48" customFormat="1">
      <c r="A821" s="43">
        <v>416</v>
      </c>
      <c r="B821" s="44">
        <v>100000307348</v>
      </c>
      <c r="C821" s="43">
        <v>0</v>
      </c>
      <c r="D821" s="45" t="s">
        <v>212</v>
      </c>
      <c r="E821" s="45" t="s">
        <v>266</v>
      </c>
      <c r="F821" s="46">
        <v>6592.76</v>
      </c>
      <c r="G821" s="46">
        <v>-1223.18</v>
      </c>
      <c r="H821" s="46">
        <v>5369.58</v>
      </c>
      <c r="I821" s="47"/>
      <c r="K821" s="49"/>
      <c r="L821" s="47"/>
      <c r="M821" s="50"/>
      <c r="P821" s="49"/>
      <c r="Q821" s="49"/>
      <c r="R821" s="49"/>
      <c r="S821" s="50"/>
      <c r="T821" s="47"/>
      <c r="U821" s="50"/>
      <c r="X821" s="49"/>
      <c r="Y821" s="49"/>
      <c r="Z821" s="49"/>
      <c r="AA821" s="50"/>
      <c r="AB821" s="47"/>
      <c r="AC821" s="50"/>
      <c r="AF821" s="49"/>
      <c r="AG821" s="49"/>
      <c r="AH821" s="49"/>
      <c r="AI821" s="50"/>
      <c r="AJ821" s="47"/>
      <c r="AK821" s="50"/>
      <c r="AN821" s="49"/>
      <c r="AO821" s="49"/>
      <c r="AP821" s="49"/>
      <c r="AQ821" s="50"/>
      <c r="AR821" s="47"/>
      <c r="AS821" s="50"/>
      <c r="AV821" s="49"/>
      <c r="AW821" s="49"/>
      <c r="AX821" s="49"/>
      <c r="AY821" s="50"/>
      <c r="AZ821" s="47"/>
      <c r="BA821" s="50"/>
      <c r="BD821" s="49"/>
      <c r="BE821" s="49"/>
      <c r="BF821" s="49"/>
      <c r="BG821" s="50"/>
      <c r="BH821" s="47"/>
      <c r="BI821" s="50"/>
      <c r="BL821" s="49"/>
      <c r="BM821" s="49"/>
      <c r="BN821" s="49"/>
      <c r="BO821" s="50"/>
      <c r="BP821" s="47"/>
      <c r="BQ821" s="50"/>
      <c r="BT821" s="49"/>
      <c r="BU821" s="49"/>
      <c r="BV821" s="49"/>
      <c r="BW821" s="50"/>
      <c r="BX821" s="47"/>
      <c r="BY821" s="50"/>
      <c r="CB821" s="49"/>
      <c r="CC821" s="49"/>
      <c r="CD821" s="49"/>
      <c r="CE821" s="50"/>
      <c r="CF821" s="47"/>
      <c r="CG821" s="50"/>
      <c r="CJ821" s="49"/>
      <c r="CK821" s="49"/>
      <c r="CL821" s="49"/>
      <c r="CM821" s="50"/>
      <c r="CN821" s="47"/>
      <c r="CO821" s="50"/>
      <c r="CR821" s="49"/>
      <c r="CS821" s="49"/>
      <c r="CT821" s="49"/>
      <c r="CU821" s="50"/>
      <c r="CV821" s="47"/>
      <c r="CW821" s="50"/>
      <c r="CZ821" s="49"/>
      <c r="DA821" s="49"/>
      <c r="DB821" s="49"/>
      <c r="DC821" s="50"/>
      <c r="DD821" s="47"/>
      <c r="DE821" s="50"/>
      <c r="DH821" s="49"/>
      <c r="DI821" s="49"/>
      <c r="DJ821" s="49"/>
      <c r="DK821" s="50"/>
      <c r="DL821" s="47"/>
      <c r="DM821" s="50"/>
      <c r="DP821" s="49"/>
      <c r="DQ821" s="49"/>
      <c r="DR821" s="49"/>
      <c r="DS821" s="50"/>
      <c r="DT821" s="47"/>
      <c r="DU821" s="50"/>
      <c r="DX821" s="49"/>
      <c r="DY821" s="49"/>
      <c r="DZ821" s="49"/>
      <c r="EA821" s="50"/>
      <c r="EB821" s="47"/>
      <c r="EC821" s="50"/>
      <c r="EF821" s="49"/>
      <c r="EG821" s="49"/>
      <c r="EH821" s="49"/>
      <c r="EI821" s="50"/>
      <c r="EJ821" s="47"/>
      <c r="EK821" s="50"/>
      <c r="EN821" s="49"/>
      <c r="EO821" s="49"/>
      <c r="EP821" s="49"/>
      <c r="EQ821" s="50"/>
      <c r="ER821" s="47"/>
      <c r="ES821" s="50"/>
      <c r="EV821" s="49"/>
      <c r="EW821" s="49"/>
      <c r="EX821" s="49"/>
      <c r="EY821" s="50"/>
      <c r="EZ821" s="47"/>
      <c r="FA821" s="50"/>
      <c r="FD821" s="49"/>
      <c r="FE821" s="49"/>
      <c r="FF821" s="49"/>
      <c r="FG821" s="50"/>
      <c r="FH821" s="47"/>
      <c r="FI821" s="50"/>
      <c r="FL821" s="49"/>
      <c r="FM821" s="49"/>
      <c r="FN821" s="49"/>
      <c r="FO821" s="50"/>
      <c r="FP821" s="47"/>
      <c r="FQ821" s="50"/>
      <c r="FT821" s="49"/>
      <c r="FU821" s="49"/>
      <c r="FV821" s="49"/>
      <c r="FW821" s="50"/>
      <c r="FX821" s="47"/>
      <c r="FY821" s="50"/>
      <c r="GB821" s="49"/>
      <c r="GC821" s="49"/>
      <c r="GD821" s="49"/>
      <c r="GE821" s="50"/>
      <c r="GF821" s="47"/>
      <c r="GG821" s="50"/>
      <c r="GJ821" s="49"/>
      <c r="GK821" s="49"/>
      <c r="GL821" s="49"/>
      <c r="GM821" s="50"/>
      <c r="GN821" s="47"/>
      <c r="GO821" s="50"/>
      <c r="GR821" s="49"/>
      <c r="GS821" s="49"/>
      <c r="GT821" s="49"/>
      <c r="GU821" s="50"/>
      <c r="GV821" s="47"/>
      <c r="GW821" s="50"/>
      <c r="GZ821" s="49"/>
      <c r="HA821" s="49"/>
      <c r="HB821" s="49"/>
      <c r="HC821" s="50"/>
      <c r="HD821" s="47"/>
      <c r="HE821" s="50"/>
      <c r="HH821" s="49"/>
      <c r="HI821" s="49"/>
      <c r="HJ821" s="49"/>
      <c r="HK821" s="50"/>
      <c r="HL821" s="47"/>
      <c r="HM821" s="50"/>
      <c r="HP821" s="49"/>
      <c r="HQ821" s="49"/>
      <c r="HR821" s="49"/>
      <c r="HS821" s="50"/>
      <c r="HT821" s="47"/>
      <c r="HU821" s="50"/>
      <c r="HX821" s="49"/>
      <c r="HY821" s="49"/>
      <c r="HZ821" s="49"/>
      <c r="IA821" s="50"/>
      <c r="IB821" s="47"/>
      <c r="IC821" s="50"/>
      <c r="IF821" s="49"/>
      <c r="IG821" s="49"/>
      <c r="IH821" s="49"/>
      <c r="II821" s="50"/>
      <c r="IJ821" s="47"/>
      <c r="IK821" s="50"/>
      <c r="IN821" s="49"/>
      <c r="IO821" s="49"/>
      <c r="IP821" s="49"/>
      <c r="IQ821" s="50"/>
    </row>
    <row r="822" spans="1:251" s="48" customFormat="1">
      <c r="A822" s="43"/>
      <c r="B822" s="44">
        <v>100000307348</v>
      </c>
      <c r="C822" s="43">
        <v>1</v>
      </c>
      <c r="D822" s="45" t="s">
        <v>212</v>
      </c>
      <c r="E822" s="45" t="s">
        <v>266</v>
      </c>
      <c r="F822" s="46">
        <v>2448.7399999999998</v>
      </c>
      <c r="G822" s="46">
        <v>-2447.7399999999998</v>
      </c>
      <c r="H822" s="46">
        <v>1</v>
      </c>
      <c r="I822" s="47"/>
      <c r="L822" s="47"/>
      <c r="M822" s="50"/>
      <c r="P822" s="49"/>
      <c r="Q822" s="49"/>
      <c r="S822" s="50"/>
      <c r="T822" s="47"/>
      <c r="U822" s="50"/>
      <c r="X822" s="49"/>
      <c r="Y822" s="49"/>
      <c r="AA822" s="50"/>
      <c r="AB822" s="47"/>
      <c r="AC822" s="50"/>
      <c r="AF822" s="49"/>
      <c r="AG822" s="49"/>
      <c r="AI822" s="50"/>
      <c r="AJ822" s="47"/>
      <c r="AK822" s="50"/>
      <c r="AN822" s="49"/>
      <c r="AO822" s="49"/>
      <c r="AQ822" s="50"/>
      <c r="AR822" s="47"/>
      <c r="AS822" s="50"/>
      <c r="AV822" s="49"/>
      <c r="AW822" s="49"/>
      <c r="AY822" s="50"/>
      <c r="AZ822" s="47"/>
      <c r="BA822" s="50"/>
      <c r="BD822" s="49"/>
      <c r="BE822" s="49"/>
      <c r="BG822" s="50"/>
      <c r="BH822" s="47"/>
      <c r="BI822" s="50"/>
      <c r="BL822" s="49"/>
      <c r="BM822" s="49"/>
      <c r="BO822" s="50"/>
      <c r="BP822" s="47"/>
      <c r="BQ822" s="50"/>
      <c r="BT822" s="49"/>
      <c r="BU822" s="49"/>
      <c r="BW822" s="50"/>
      <c r="BX822" s="47"/>
      <c r="BY822" s="50"/>
      <c r="CB822" s="49"/>
      <c r="CC822" s="49"/>
      <c r="CE822" s="50"/>
      <c r="CF822" s="47"/>
      <c r="CG822" s="50"/>
      <c r="CJ822" s="49"/>
      <c r="CK822" s="49"/>
      <c r="CM822" s="50"/>
      <c r="CN822" s="47"/>
      <c r="CO822" s="50"/>
      <c r="CR822" s="49"/>
      <c r="CS822" s="49"/>
      <c r="CU822" s="50"/>
      <c r="CV822" s="47"/>
      <c r="CW822" s="50"/>
      <c r="CZ822" s="49"/>
      <c r="DA822" s="49"/>
      <c r="DC822" s="50"/>
      <c r="DD822" s="47"/>
      <c r="DE822" s="50"/>
      <c r="DH822" s="49"/>
      <c r="DI822" s="49"/>
      <c r="DK822" s="50"/>
      <c r="DL822" s="47"/>
      <c r="DM822" s="50"/>
      <c r="DP822" s="49"/>
      <c r="DQ822" s="49"/>
      <c r="DS822" s="50"/>
      <c r="DT822" s="47"/>
      <c r="DU822" s="50"/>
      <c r="DX822" s="49"/>
      <c r="DY822" s="49"/>
      <c r="EA822" s="50"/>
      <c r="EB822" s="47"/>
      <c r="EC822" s="50"/>
      <c r="EF822" s="49"/>
      <c r="EG822" s="49"/>
      <c r="EI822" s="50"/>
      <c r="EJ822" s="47"/>
      <c r="EK822" s="50"/>
      <c r="EN822" s="49"/>
      <c r="EO822" s="49"/>
      <c r="EQ822" s="50"/>
      <c r="ER822" s="47"/>
      <c r="ES822" s="50"/>
      <c r="EV822" s="49"/>
      <c r="EW822" s="49"/>
      <c r="EY822" s="50"/>
      <c r="EZ822" s="47"/>
      <c r="FA822" s="50"/>
      <c r="FD822" s="49"/>
      <c r="FE822" s="49"/>
      <c r="FG822" s="50"/>
      <c r="FH822" s="47"/>
      <c r="FI822" s="50"/>
      <c r="FL822" s="49"/>
      <c r="FM822" s="49"/>
      <c r="FO822" s="50"/>
      <c r="FP822" s="47"/>
      <c r="FQ822" s="50"/>
      <c r="FT822" s="49"/>
      <c r="FU822" s="49"/>
      <c r="FW822" s="50"/>
      <c r="FX822" s="47"/>
      <c r="FY822" s="50"/>
      <c r="GB822" s="49"/>
      <c r="GC822" s="49"/>
      <c r="GE822" s="50"/>
      <c r="GF822" s="47"/>
      <c r="GG822" s="50"/>
      <c r="GJ822" s="49"/>
      <c r="GK822" s="49"/>
      <c r="GM822" s="50"/>
      <c r="GN822" s="47"/>
      <c r="GO822" s="50"/>
      <c r="GR822" s="49"/>
      <c r="GS822" s="49"/>
      <c r="GU822" s="50"/>
      <c r="GV822" s="47"/>
      <c r="GW822" s="50"/>
      <c r="GZ822" s="49"/>
      <c r="HA822" s="49"/>
      <c r="HC822" s="50"/>
      <c r="HD822" s="47"/>
      <c r="HE822" s="50"/>
      <c r="HH822" s="49"/>
      <c r="HI822" s="49"/>
      <c r="HK822" s="50"/>
      <c r="HL822" s="47"/>
      <c r="HM822" s="50"/>
      <c r="HP822" s="49"/>
      <c r="HQ822" s="49"/>
      <c r="HS822" s="50"/>
      <c r="HT822" s="47"/>
      <c r="HU822" s="50"/>
      <c r="HX822" s="49"/>
      <c r="HY822" s="49"/>
      <c r="IA822" s="50"/>
      <c r="IB822" s="47"/>
      <c r="IC822" s="50"/>
      <c r="IF822" s="49"/>
      <c r="IG822" s="49"/>
      <c r="II822" s="50"/>
      <c r="IJ822" s="47"/>
      <c r="IK822" s="50"/>
      <c r="IN822" s="49"/>
      <c r="IO822" s="49"/>
      <c r="IQ822" s="50"/>
    </row>
    <row r="823" spans="1:251" s="48" customFormat="1">
      <c r="A823" s="43">
        <v>417</v>
      </c>
      <c r="B823" s="44">
        <v>100000307349</v>
      </c>
      <c r="C823" s="43">
        <v>0</v>
      </c>
      <c r="D823" s="45" t="s">
        <v>212</v>
      </c>
      <c r="E823" s="45" t="s">
        <v>266</v>
      </c>
      <c r="F823" s="46">
        <v>6592.76</v>
      </c>
      <c r="G823" s="46">
        <v>-1223.18</v>
      </c>
      <c r="H823" s="46">
        <v>5369.58</v>
      </c>
      <c r="I823" s="47"/>
      <c r="K823" s="49"/>
      <c r="L823" s="47"/>
      <c r="M823" s="50"/>
      <c r="P823" s="49"/>
      <c r="Q823" s="49"/>
      <c r="R823" s="49"/>
      <c r="S823" s="50"/>
      <c r="T823" s="47"/>
      <c r="U823" s="50"/>
      <c r="X823" s="49"/>
      <c r="Y823" s="49"/>
      <c r="Z823" s="49"/>
      <c r="AA823" s="50"/>
      <c r="AB823" s="47"/>
      <c r="AC823" s="50"/>
      <c r="AF823" s="49"/>
      <c r="AG823" s="49"/>
      <c r="AH823" s="49"/>
      <c r="AI823" s="50"/>
      <c r="AJ823" s="47"/>
      <c r="AK823" s="50"/>
      <c r="AN823" s="49"/>
      <c r="AO823" s="49"/>
      <c r="AP823" s="49"/>
      <c r="AQ823" s="50"/>
      <c r="AR823" s="47"/>
      <c r="AS823" s="50"/>
      <c r="AV823" s="49"/>
      <c r="AW823" s="49"/>
      <c r="AX823" s="49"/>
      <c r="AY823" s="50"/>
      <c r="AZ823" s="47"/>
      <c r="BA823" s="50"/>
      <c r="BD823" s="49"/>
      <c r="BE823" s="49"/>
      <c r="BF823" s="49"/>
      <c r="BG823" s="50"/>
      <c r="BH823" s="47"/>
      <c r="BI823" s="50"/>
      <c r="BL823" s="49"/>
      <c r="BM823" s="49"/>
      <c r="BN823" s="49"/>
      <c r="BO823" s="50"/>
      <c r="BP823" s="47"/>
      <c r="BQ823" s="50"/>
      <c r="BT823" s="49"/>
      <c r="BU823" s="49"/>
      <c r="BV823" s="49"/>
      <c r="BW823" s="50"/>
      <c r="BX823" s="47"/>
      <c r="BY823" s="50"/>
      <c r="CB823" s="49"/>
      <c r="CC823" s="49"/>
      <c r="CD823" s="49"/>
      <c r="CE823" s="50"/>
      <c r="CF823" s="47"/>
      <c r="CG823" s="50"/>
      <c r="CJ823" s="49"/>
      <c r="CK823" s="49"/>
      <c r="CL823" s="49"/>
      <c r="CM823" s="50"/>
      <c r="CN823" s="47"/>
      <c r="CO823" s="50"/>
      <c r="CR823" s="49"/>
      <c r="CS823" s="49"/>
      <c r="CT823" s="49"/>
      <c r="CU823" s="50"/>
      <c r="CV823" s="47"/>
      <c r="CW823" s="50"/>
      <c r="CZ823" s="49"/>
      <c r="DA823" s="49"/>
      <c r="DB823" s="49"/>
      <c r="DC823" s="50"/>
      <c r="DD823" s="47"/>
      <c r="DE823" s="50"/>
      <c r="DH823" s="49"/>
      <c r="DI823" s="49"/>
      <c r="DJ823" s="49"/>
      <c r="DK823" s="50"/>
      <c r="DL823" s="47"/>
      <c r="DM823" s="50"/>
      <c r="DP823" s="49"/>
      <c r="DQ823" s="49"/>
      <c r="DR823" s="49"/>
      <c r="DS823" s="50"/>
      <c r="DT823" s="47"/>
      <c r="DU823" s="50"/>
      <c r="DX823" s="49"/>
      <c r="DY823" s="49"/>
      <c r="DZ823" s="49"/>
      <c r="EA823" s="50"/>
      <c r="EB823" s="47"/>
      <c r="EC823" s="50"/>
      <c r="EF823" s="49"/>
      <c r="EG823" s="49"/>
      <c r="EH823" s="49"/>
      <c r="EI823" s="50"/>
      <c r="EJ823" s="47"/>
      <c r="EK823" s="50"/>
      <c r="EN823" s="49"/>
      <c r="EO823" s="49"/>
      <c r="EP823" s="49"/>
      <c r="EQ823" s="50"/>
      <c r="ER823" s="47"/>
      <c r="ES823" s="50"/>
      <c r="EV823" s="49"/>
      <c r="EW823" s="49"/>
      <c r="EX823" s="49"/>
      <c r="EY823" s="50"/>
      <c r="EZ823" s="47"/>
      <c r="FA823" s="50"/>
      <c r="FD823" s="49"/>
      <c r="FE823" s="49"/>
      <c r="FF823" s="49"/>
      <c r="FG823" s="50"/>
      <c r="FH823" s="47"/>
      <c r="FI823" s="50"/>
      <c r="FL823" s="49"/>
      <c r="FM823" s="49"/>
      <c r="FN823" s="49"/>
      <c r="FO823" s="50"/>
      <c r="FP823" s="47"/>
      <c r="FQ823" s="50"/>
      <c r="FT823" s="49"/>
      <c r="FU823" s="49"/>
      <c r="FV823" s="49"/>
      <c r="FW823" s="50"/>
      <c r="FX823" s="47"/>
      <c r="FY823" s="50"/>
      <c r="GB823" s="49"/>
      <c r="GC823" s="49"/>
      <c r="GD823" s="49"/>
      <c r="GE823" s="50"/>
      <c r="GF823" s="47"/>
      <c r="GG823" s="50"/>
      <c r="GJ823" s="49"/>
      <c r="GK823" s="49"/>
      <c r="GL823" s="49"/>
      <c r="GM823" s="50"/>
      <c r="GN823" s="47"/>
      <c r="GO823" s="50"/>
      <c r="GR823" s="49"/>
      <c r="GS823" s="49"/>
      <c r="GT823" s="49"/>
      <c r="GU823" s="50"/>
      <c r="GV823" s="47"/>
      <c r="GW823" s="50"/>
      <c r="GZ823" s="49"/>
      <c r="HA823" s="49"/>
      <c r="HB823" s="49"/>
      <c r="HC823" s="50"/>
      <c r="HD823" s="47"/>
      <c r="HE823" s="50"/>
      <c r="HH823" s="49"/>
      <c r="HI823" s="49"/>
      <c r="HJ823" s="49"/>
      <c r="HK823" s="50"/>
      <c r="HL823" s="47"/>
      <c r="HM823" s="50"/>
      <c r="HP823" s="49"/>
      <c r="HQ823" s="49"/>
      <c r="HR823" s="49"/>
      <c r="HS823" s="50"/>
      <c r="HT823" s="47"/>
      <c r="HU823" s="50"/>
      <c r="HX823" s="49"/>
      <c r="HY823" s="49"/>
      <c r="HZ823" s="49"/>
      <c r="IA823" s="50"/>
      <c r="IB823" s="47"/>
      <c r="IC823" s="50"/>
      <c r="IF823" s="49"/>
      <c r="IG823" s="49"/>
      <c r="IH823" s="49"/>
      <c r="II823" s="50"/>
      <c r="IJ823" s="47"/>
      <c r="IK823" s="50"/>
      <c r="IN823" s="49"/>
      <c r="IO823" s="49"/>
      <c r="IP823" s="49"/>
      <c r="IQ823" s="50"/>
    </row>
    <row r="824" spans="1:251" s="48" customFormat="1">
      <c r="A824" s="43"/>
      <c r="B824" s="44">
        <v>100000307349</v>
      </c>
      <c r="C824" s="43">
        <v>1</v>
      </c>
      <c r="D824" s="45" t="s">
        <v>212</v>
      </c>
      <c r="E824" s="45" t="s">
        <v>266</v>
      </c>
      <c r="F824" s="46">
        <v>2448.7399999999998</v>
      </c>
      <c r="G824" s="46">
        <v>-2447.7399999999998</v>
      </c>
      <c r="H824" s="46">
        <v>1</v>
      </c>
      <c r="I824" s="47"/>
      <c r="L824" s="47"/>
      <c r="M824" s="50"/>
      <c r="P824" s="49"/>
      <c r="Q824" s="49"/>
      <c r="S824" s="50"/>
      <c r="T824" s="47"/>
      <c r="U824" s="50"/>
      <c r="X824" s="49"/>
      <c r="Y824" s="49"/>
      <c r="AA824" s="50"/>
      <c r="AB824" s="47"/>
      <c r="AC824" s="50"/>
      <c r="AF824" s="49"/>
      <c r="AG824" s="49"/>
      <c r="AI824" s="50"/>
      <c r="AJ824" s="47"/>
      <c r="AK824" s="50"/>
      <c r="AN824" s="49"/>
      <c r="AO824" s="49"/>
      <c r="AQ824" s="50"/>
      <c r="AR824" s="47"/>
      <c r="AS824" s="50"/>
      <c r="AV824" s="49"/>
      <c r="AW824" s="49"/>
      <c r="AY824" s="50"/>
      <c r="AZ824" s="47"/>
      <c r="BA824" s="50"/>
      <c r="BD824" s="49"/>
      <c r="BE824" s="49"/>
      <c r="BG824" s="50"/>
      <c r="BH824" s="47"/>
      <c r="BI824" s="50"/>
      <c r="BL824" s="49"/>
      <c r="BM824" s="49"/>
      <c r="BO824" s="50"/>
      <c r="BP824" s="47"/>
      <c r="BQ824" s="50"/>
      <c r="BT824" s="49"/>
      <c r="BU824" s="49"/>
      <c r="BW824" s="50"/>
      <c r="BX824" s="47"/>
      <c r="BY824" s="50"/>
      <c r="CB824" s="49"/>
      <c r="CC824" s="49"/>
      <c r="CE824" s="50"/>
      <c r="CF824" s="47"/>
      <c r="CG824" s="50"/>
      <c r="CJ824" s="49"/>
      <c r="CK824" s="49"/>
      <c r="CM824" s="50"/>
      <c r="CN824" s="47"/>
      <c r="CO824" s="50"/>
      <c r="CR824" s="49"/>
      <c r="CS824" s="49"/>
      <c r="CU824" s="50"/>
      <c r="CV824" s="47"/>
      <c r="CW824" s="50"/>
      <c r="CZ824" s="49"/>
      <c r="DA824" s="49"/>
      <c r="DC824" s="50"/>
      <c r="DD824" s="47"/>
      <c r="DE824" s="50"/>
      <c r="DH824" s="49"/>
      <c r="DI824" s="49"/>
      <c r="DK824" s="50"/>
      <c r="DL824" s="47"/>
      <c r="DM824" s="50"/>
      <c r="DP824" s="49"/>
      <c r="DQ824" s="49"/>
      <c r="DS824" s="50"/>
      <c r="DT824" s="47"/>
      <c r="DU824" s="50"/>
      <c r="DX824" s="49"/>
      <c r="DY824" s="49"/>
      <c r="EA824" s="50"/>
      <c r="EB824" s="47"/>
      <c r="EC824" s="50"/>
      <c r="EF824" s="49"/>
      <c r="EG824" s="49"/>
      <c r="EI824" s="50"/>
      <c r="EJ824" s="47"/>
      <c r="EK824" s="50"/>
      <c r="EN824" s="49"/>
      <c r="EO824" s="49"/>
      <c r="EQ824" s="50"/>
      <c r="ER824" s="47"/>
      <c r="ES824" s="50"/>
      <c r="EV824" s="49"/>
      <c r="EW824" s="49"/>
      <c r="EY824" s="50"/>
      <c r="EZ824" s="47"/>
      <c r="FA824" s="50"/>
      <c r="FD824" s="49"/>
      <c r="FE824" s="49"/>
      <c r="FG824" s="50"/>
      <c r="FH824" s="47"/>
      <c r="FI824" s="50"/>
      <c r="FL824" s="49"/>
      <c r="FM824" s="49"/>
      <c r="FO824" s="50"/>
      <c r="FP824" s="47"/>
      <c r="FQ824" s="50"/>
      <c r="FT824" s="49"/>
      <c r="FU824" s="49"/>
      <c r="FW824" s="50"/>
      <c r="FX824" s="47"/>
      <c r="FY824" s="50"/>
      <c r="GB824" s="49"/>
      <c r="GC824" s="49"/>
      <c r="GE824" s="50"/>
      <c r="GF824" s="47"/>
      <c r="GG824" s="50"/>
      <c r="GJ824" s="49"/>
      <c r="GK824" s="49"/>
      <c r="GM824" s="50"/>
      <c r="GN824" s="47"/>
      <c r="GO824" s="50"/>
      <c r="GR824" s="49"/>
      <c r="GS824" s="49"/>
      <c r="GU824" s="50"/>
      <c r="GV824" s="47"/>
      <c r="GW824" s="50"/>
      <c r="GZ824" s="49"/>
      <c r="HA824" s="49"/>
      <c r="HC824" s="50"/>
      <c r="HD824" s="47"/>
      <c r="HE824" s="50"/>
      <c r="HH824" s="49"/>
      <c r="HI824" s="49"/>
      <c r="HK824" s="50"/>
      <c r="HL824" s="47"/>
      <c r="HM824" s="50"/>
      <c r="HP824" s="49"/>
      <c r="HQ824" s="49"/>
      <c r="HS824" s="50"/>
      <c r="HT824" s="47"/>
      <c r="HU824" s="50"/>
      <c r="HX824" s="49"/>
      <c r="HY824" s="49"/>
      <c r="IA824" s="50"/>
      <c r="IB824" s="47"/>
      <c r="IC824" s="50"/>
      <c r="IF824" s="49"/>
      <c r="IG824" s="49"/>
      <c r="II824" s="50"/>
      <c r="IJ824" s="47"/>
      <c r="IK824" s="50"/>
      <c r="IN824" s="49"/>
      <c r="IO824" s="49"/>
      <c r="IQ824" s="50"/>
    </row>
    <row r="825" spans="1:251" s="48" customFormat="1">
      <c r="A825" s="43">
        <v>418</v>
      </c>
      <c r="B825" s="44">
        <v>100000307350</v>
      </c>
      <c r="C825" s="43">
        <v>0</v>
      </c>
      <c r="D825" s="45" t="s">
        <v>212</v>
      </c>
      <c r="E825" s="45" t="s">
        <v>266</v>
      </c>
      <c r="F825" s="46">
        <v>6592.76</v>
      </c>
      <c r="G825" s="46">
        <v>-1223.18</v>
      </c>
      <c r="H825" s="46">
        <v>5369.58</v>
      </c>
      <c r="I825" s="47"/>
      <c r="K825" s="49"/>
      <c r="L825" s="47"/>
      <c r="M825" s="50"/>
      <c r="P825" s="49"/>
      <c r="Q825" s="49"/>
      <c r="R825" s="49"/>
      <c r="S825" s="50"/>
      <c r="T825" s="47"/>
      <c r="U825" s="50"/>
      <c r="X825" s="49"/>
      <c r="Y825" s="49"/>
      <c r="Z825" s="49"/>
      <c r="AA825" s="50"/>
      <c r="AB825" s="47"/>
      <c r="AC825" s="50"/>
      <c r="AF825" s="49"/>
      <c r="AG825" s="49"/>
      <c r="AH825" s="49"/>
      <c r="AI825" s="50"/>
      <c r="AJ825" s="47"/>
      <c r="AK825" s="50"/>
      <c r="AN825" s="49"/>
      <c r="AO825" s="49"/>
      <c r="AP825" s="49"/>
      <c r="AQ825" s="50"/>
      <c r="AR825" s="47"/>
      <c r="AS825" s="50"/>
      <c r="AV825" s="49"/>
      <c r="AW825" s="49"/>
      <c r="AX825" s="49"/>
      <c r="AY825" s="50"/>
      <c r="AZ825" s="47"/>
      <c r="BA825" s="50"/>
      <c r="BD825" s="49"/>
      <c r="BE825" s="49"/>
      <c r="BF825" s="49"/>
      <c r="BG825" s="50"/>
      <c r="BH825" s="47"/>
      <c r="BI825" s="50"/>
      <c r="BL825" s="49"/>
      <c r="BM825" s="49"/>
      <c r="BN825" s="49"/>
      <c r="BO825" s="50"/>
      <c r="BP825" s="47"/>
      <c r="BQ825" s="50"/>
      <c r="BT825" s="49"/>
      <c r="BU825" s="49"/>
      <c r="BV825" s="49"/>
      <c r="BW825" s="50"/>
      <c r="BX825" s="47"/>
      <c r="BY825" s="50"/>
      <c r="CB825" s="49"/>
      <c r="CC825" s="49"/>
      <c r="CD825" s="49"/>
      <c r="CE825" s="50"/>
      <c r="CF825" s="47"/>
      <c r="CG825" s="50"/>
      <c r="CJ825" s="49"/>
      <c r="CK825" s="49"/>
      <c r="CL825" s="49"/>
      <c r="CM825" s="50"/>
      <c r="CN825" s="47"/>
      <c r="CO825" s="50"/>
      <c r="CR825" s="49"/>
      <c r="CS825" s="49"/>
      <c r="CT825" s="49"/>
      <c r="CU825" s="50"/>
      <c r="CV825" s="47"/>
      <c r="CW825" s="50"/>
      <c r="CZ825" s="49"/>
      <c r="DA825" s="49"/>
      <c r="DB825" s="49"/>
      <c r="DC825" s="50"/>
      <c r="DD825" s="47"/>
      <c r="DE825" s="50"/>
      <c r="DH825" s="49"/>
      <c r="DI825" s="49"/>
      <c r="DJ825" s="49"/>
      <c r="DK825" s="50"/>
      <c r="DL825" s="47"/>
      <c r="DM825" s="50"/>
      <c r="DP825" s="49"/>
      <c r="DQ825" s="49"/>
      <c r="DR825" s="49"/>
      <c r="DS825" s="50"/>
      <c r="DT825" s="47"/>
      <c r="DU825" s="50"/>
      <c r="DX825" s="49"/>
      <c r="DY825" s="49"/>
      <c r="DZ825" s="49"/>
      <c r="EA825" s="50"/>
      <c r="EB825" s="47"/>
      <c r="EC825" s="50"/>
      <c r="EF825" s="49"/>
      <c r="EG825" s="49"/>
      <c r="EH825" s="49"/>
      <c r="EI825" s="50"/>
      <c r="EJ825" s="47"/>
      <c r="EK825" s="50"/>
      <c r="EN825" s="49"/>
      <c r="EO825" s="49"/>
      <c r="EP825" s="49"/>
      <c r="EQ825" s="50"/>
      <c r="ER825" s="47"/>
      <c r="ES825" s="50"/>
      <c r="EV825" s="49"/>
      <c r="EW825" s="49"/>
      <c r="EX825" s="49"/>
      <c r="EY825" s="50"/>
      <c r="EZ825" s="47"/>
      <c r="FA825" s="50"/>
      <c r="FD825" s="49"/>
      <c r="FE825" s="49"/>
      <c r="FF825" s="49"/>
      <c r="FG825" s="50"/>
      <c r="FH825" s="47"/>
      <c r="FI825" s="50"/>
      <c r="FL825" s="49"/>
      <c r="FM825" s="49"/>
      <c r="FN825" s="49"/>
      <c r="FO825" s="50"/>
      <c r="FP825" s="47"/>
      <c r="FQ825" s="50"/>
      <c r="FT825" s="49"/>
      <c r="FU825" s="49"/>
      <c r="FV825" s="49"/>
      <c r="FW825" s="50"/>
      <c r="FX825" s="47"/>
      <c r="FY825" s="50"/>
      <c r="GB825" s="49"/>
      <c r="GC825" s="49"/>
      <c r="GD825" s="49"/>
      <c r="GE825" s="50"/>
      <c r="GF825" s="47"/>
      <c r="GG825" s="50"/>
      <c r="GJ825" s="49"/>
      <c r="GK825" s="49"/>
      <c r="GL825" s="49"/>
      <c r="GM825" s="50"/>
      <c r="GN825" s="47"/>
      <c r="GO825" s="50"/>
      <c r="GR825" s="49"/>
      <c r="GS825" s="49"/>
      <c r="GT825" s="49"/>
      <c r="GU825" s="50"/>
      <c r="GV825" s="47"/>
      <c r="GW825" s="50"/>
      <c r="GZ825" s="49"/>
      <c r="HA825" s="49"/>
      <c r="HB825" s="49"/>
      <c r="HC825" s="50"/>
      <c r="HD825" s="47"/>
      <c r="HE825" s="50"/>
      <c r="HH825" s="49"/>
      <c r="HI825" s="49"/>
      <c r="HJ825" s="49"/>
      <c r="HK825" s="50"/>
      <c r="HL825" s="47"/>
      <c r="HM825" s="50"/>
      <c r="HP825" s="49"/>
      <c r="HQ825" s="49"/>
      <c r="HR825" s="49"/>
      <c r="HS825" s="50"/>
      <c r="HT825" s="47"/>
      <c r="HU825" s="50"/>
      <c r="HX825" s="49"/>
      <c r="HY825" s="49"/>
      <c r="HZ825" s="49"/>
      <c r="IA825" s="50"/>
      <c r="IB825" s="47"/>
      <c r="IC825" s="50"/>
      <c r="IF825" s="49"/>
      <c r="IG825" s="49"/>
      <c r="IH825" s="49"/>
      <c r="II825" s="50"/>
      <c r="IJ825" s="47"/>
      <c r="IK825" s="50"/>
      <c r="IN825" s="49"/>
      <c r="IO825" s="49"/>
      <c r="IP825" s="49"/>
      <c r="IQ825" s="50"/>
    </row>
    <row r="826" spans="1:251" s="48" customFormat="1">
      <c r="A826" s="43"/>
      <c r="B826" s="44">
        <v>100000307350</v>
      </c>
      <c r="C826" s="43">
        <v>1</v>
      </c>
      <c r="D826" s="45" t="s">
        <v>212</v>
      </c>
      <c r="E826" s="45" t="s">
        <v>266</v>
      </c>
      <c r="F826" s="46">
        <v>2448.7399999999998</v>
      </c>
      <c r="G826" s="46">
        <v>-2447.7399999999998</v>
      </c>
      <c r="H826" s="46">
        <v>1</v>
      </c>
      <c r="I826" s="47"/>
      <c r="L826" s="47"/>
      <c r="M826" s="50"/>
      <c r="P826" s="49"/>
      <c r="Q826" s="49"/>
      <c r="S826" s="50"/>
      <c r="T826" s="47"/>
      <c r="U826" s="50"/>
      <c r="X826" s="49"/>
      <c r="Y826" s="49"/>
      <c r="AA826" s="50"/>
      <c r="AB826" s="47"/>
      <c r="AC826" s="50"/>
      <c r="AF826" s="49"/>
      <c r="AG826" s="49"/>
      <c r="AI826" s="50"/>
      <c r="AJ826" s="47"/>
      <c r="AK826" s="50"/>
      <c r="AN826" s="49"/>
      <c r="AO826" s="49"/>
      <c r="AQ826" s="50"/>
      <c r="AR826" s="47"/>
      <c r="AS826" s="50"/>
      <c r="AV826" s="49"/>
      <c r="AW826" s="49"/>
      <c r="AY826" s="50"/>
      <c r="AZ826" s="47"/>
      <c r="BA826" s="50"/>
      <c r="BD826" s="49"/>
      <c r="BE826" s="49"/>
      <c r="BG826" s="50"/>
      <c r="BH826" s="47"/>
      <c r="BI826" s="50"/>
      <c r="BL826" s="49"/>
      <c r="BM826" s="49"/>
      <c r="BO826" s="50"/>
      <c r="BP826" s="47"/>
      <c r="BQ826" s="50"/>
      <c r="BT826" s="49"/>
      <c r="BU826" s="49"/>
      <c r="BW826" s="50"/>
      <c r="BX826" s="47"/>
      <c r="BY826" s="50"/>
      <c r="CB826" s="49"/>
      <c r="CC826" s="49"/>
      <c r="CE826" s="50"/>
      <c r="CF826" s="47"/>
      <c r="CG826" s="50"/>
      <c r="CJ826" s="49"/>
      <c r="CK826" s="49"/>
      <c r="CM826" s="50"/>
      <c r="CN826" s="47"/>
      <c r="CO826" s="50"/>
      <c r="CR826" s="49"/>
      <c r="CS826" s="49"/>
      <c r="CU826" s="50"/>
      <c r="CV826" s="47"/>
      <c r="CW826" s="50"/>
      <c r="CZ826" s="49"/>
      <c r="DA826" s="49"/>
      <c r="DC826" s="50"/>
      <c r="DD826" s="47"/>
      <c r="DE826" s="50"/>
      <c r="DH826" s="49"/>
      <c r="DI826" s="49"/>
      <c r="DK826" s="50"/>
      <c r="DL826" s="47"/>
      <c r="DM826" s="50"/>
      <c r="DP826" s="49"/>
      <c r="DQ826" s="49"/>
      <c r="DS826" s="50"/>
      <c r="DT826" s="47"/>
      <c r="DU826" s="50"/>
      <c r="DX826" s="49"/>
      <c r="DY826" s="49"/>
      <c r="EA826" s="50"/>
      <c r="EB826" s="47"/>
      <c r="EC826" s="50"/>
      <c r="EF826" s="49"/>
      <c r="EG826" s="49"/>
      <c r="EI826" s="50"/>
      <c r="EJ826" s="47"/>
      <c r="EK826" s="50"/>
      <c r="EN826" s="49"/>
      <c r="EO826" s="49"/>
      <c r="EQ826" s="50"/>
      <c r="ER826" s="47"/>
      <c r="ES826" s="50"/>
      <c r="EV826" s="49"/>
      <c r="EW826" s="49"/>
      <c r="EY826" s="50"/>
      <c r="EZ826" s="47"/>
      <c r="FA826" s="50"/>
      <c r="FD826" s="49"/>
      <c r="FE826" s="49"/>
      <c r="FG826" s="50"/>
      <c r="FH826" s="47"/>
      <c r="FI826" s="50"/>
      <c r="FL826" s="49"/>
      <c r="FM826" s="49"/>
      <c r="FO826" s="50"/>
      <c r="FP826" s="47"/>
      <c r="FQ826" s="50"/>
      <c r="FT826" s="49"/>
      <c r="FU826" s="49"/>
      <c r="FW826" s="50"/>
      <c r="FX826" s="47"/>
      <c r="FY826" s="50"/>
      <c r="GB826" s="49"/>
      <c r="GC826" s="49"/>
      <c r="GE826" s="50"/>
      <c r="GF826" s="47"/>
      <c r="GG826" s="50"/>
      <c r="GJ826" s="49"/>
      <c r="GK826" s="49"/>
      <c r="GM826" s="50"/>
      <c r="GN826" s="47"/>
      <c r="GO826" s="50"/>
      <c r="GR826" s="49"/>
      <c r="GS826" s="49"/>
      <c r="GU826" s="50"/>
      <c r="GV826" s="47"/>
      <c r="GW826" s="50"/>
      <c r="GZ826" s="49"/>
      <c r="HA826" s="49"/>
      <c r="HC826" s="50"/>
      <c r="HD826" s="47"/>
      <c r="HE826" s="50"/>
      <c r="HH826" s="49"/>
      <c r="HI826" s="49"/>
      <c r="HK826" s="50"/>
      <c r="HL826" s="47"/>
      <c r="HM826" s="50"/>
      <c r="HP826" s="49"/>
      <c r="HQ826" s="49"/>
      <c r="HS826" s="50"/>
      <c r="HT826" s="47"/>
      <c r="HU826" s="50"/>
      <c r="HX826" s="49"/>
      <c r="HY826" s="49"/>
      <c r="IA826" s="50"/>
      <c r="IB826" s="47"/>
      <c r="IC826" s="50"/>
      <c r="IF826" s="49"/>
      <c r="IG826" s="49"/>
      <c r="II826" s="50"/>
      <c r="IJ826" s="47"/>
      <c r="IK826" s="50"/>
      <c r="IN826" s="49"/>
      <c r="IO826" s="49"/>
      <c r="IQ826" s="50"/>
    </row>
    <row r="827" spans="1:251" s="48" customFormat="1">
      <c r="A827" s="43">
        <v>419</v>
      </c>
      <c r="B827" s="44">
        <v>100000307351</v>
      </c>
      <c r="C827" s="43">
        <v>0</v>
      </c>
      <c r="D827" s="45" t="s">
        <v>212</v>
      </c>
      <c r="E827" s="45" t="s">
        <v>266</v>
      </c>
      <c r="F827" s="46">
        <v>6592.76</v>
      </c>
      <c r="G827" s="46">
        <v>-1223.18</v>
      </c>
      <c r="H827" s="46">
        <v>5369.58</v>
      </c>
      <c r="I827" s="47"/>
      <c r="K827" s="49"/>
      <c r="L827" s="47"/>
      <c r="M827" s="50"/>
      <c r="P827" s="49"/>
      <c r="Q827" s="49"/>
      <c r="R827" s="49"/>
      <c r="S827" s="50"/>
      <c r="T827" s="47"/>
      <c r="U827" s="50"/>
      <c r="X827" s="49"/>
      <c r="Y827" s="49"/>
      <c r="Z827" s="49"/>
      <c r="AA827" s="50"/>
      <c r="AB827" s="47"/>
      <c r="AC827" s="50"/>
      <c r="AF827" s="49"/>
      <c r="AG827" s="49"/>
      <c r="AH827" s="49"/>
      <c r="AI827" s="50"/>
      <c r="AJ827" s="47"/>
      <c r="AK827" s="50"/>
      <c r="AN827" s="49"/>
      <c r="AO827" s="49"/>
      <c r="AP827" s="49"/>
      <c r="AQ827" s="50"/>
      <c r="AR827" s="47"/>
      <c r="AS827" s="50"/>
      <c r="AV827" s="49"/>
      <c r="AW827" s="49"/>
      <c r="AX827" s="49"/>
      <c r="AY827" s="50"/>
      <c r="AZ827" s="47"/>
      <c r="BA827" s="50"/>
      <c r="BD827" s="49"/>
      <c r="BE827" s="49"/>
      <c r="BF827" s="49"/>
      <c r="BG827" s="50"/>
      <c r="BH827" s="47"/>
      <c r="BI827" s="50"/>
      <c r="BL827" s="49"/>
      <c r="BM827" s="49"/>
      <c r="BN827" s="49"/>
      <c r="BO827" s="50"/>
      <c r="BP827" s="47"/>
      <c r="BQ827" s="50"/>
      <c r="BT827" s="49"/>
      <c r="BU827" s="49"/>
      <c r="BV827" s="49"/>
      <c r="BW827" s="50"/>
      <c r="BX827" s="47"/>
      <c r="BY827" s="50"/>
      <c r="CB827" s="49"/>
      <c r="CC827" s="49"/>
      <c r="CD827" s="49"/>
      <c r="CE827" s="50"/>
      <c r="CF827" s="47"/>
      <c r="CG827" s="50"/>
      <c r="CJ827" s="49"/>
      <c r="CK827" s="49"/>
      <c r="CL827" s="49"/>
      <c r="CM827" s="50"/>
      <c r="CN827" s="47"/>
      <c r="CO827" s="50"/>
      <c r="CR827" s="49"/>
      <c r="CS827" s="49"/>
      <c r="CT827" s="49"/>
      <c r="CU827" s="50"/>
      <c r="CV827" s="47"/>
      <c r="CW827" s="50"/>
      <c r="CZ827" s="49"/>
      <c r="DA827" s="49"/>
      <c r="DB827" s="49"/>
      <c r="DC827" s="50"/>
      <c r="DD827" s="47"/>
      <c r="DE827" s="50"/>
      <c r="DH827" s="49"/>
      <c r="DI827" s="49"/>
      <c r="DJ827" s="49"/>
      <c r="DK827" s="50"/>
      <c r="DL827" s="47"/>
      <c r="DM827" s="50"/>
      <c r="DP827" s="49"/>
      <c r="DQ827" s="49"/>
      <c r="DR827" s="49"/>
      <c r="DS827" s="50"/>
      <c r="DT827" s="47"/>
      <c r="DU827" s="50"/>
      <c r="DX827" s="49"/>
      <c r="DY827" s="49"/>
      <c r="DZ827" s="49"/>
      <c r="EA827" s="50"/>
      <c r="EB827" s="47"/>
      <c r="EC827" s="50"/>
      <c r="EF827" s="49"/>
      <c r="EG827" s="49"/>
      <c r="EH827" s="49"/>
      <c r="EI827" s="50"/>
      <c r="EJ827" s="47"/>
      <c r="EK827" s="50"/>
      <c r="EN827" s="49"/>
      <c r="EO827" s="49"/>
      <c r="EP827" s="49"/>
      <c r="EQ827" s="50"/>
      <c r="ER827" s="47"/>
      <c r="ES827" s="50"/>
      <c r="EV827" s="49"/>
      <c r="EW827" s="49"/>
      <c r="EX827" s="49"/>
      <c r="EY827" s="50"/>
      <c r="EZ827" s="47"/>
      <c r="FA827" s="50"/>
      <c r="FD827" s="49"/>
      <c r="FE827" s="49"/>
      <c r="FF827" s="49"/>
      <c r="FG827" s="50"/>
      <c r="FH827" s="47"/>
      <c r="FI827" s="50"/>
      <c r="FL827" s="49"/>
      <c r="FM827" s="49"/>
      <c r="FN827" s="49"/>
      <c r="FO827" s="50"/>
      <c r="FP827" s="47"/>
      <c r="FQ827" s="50"/>
      <c r="FT827" s="49"/>
      <c r="FU827" s="49"/>
      <c r="FV827" s="49"/>
      <c r="FW827" s="50"/>
      <c r="FX827" s="47"/>
      <c r="FY827" s="50"/>
      <c r="GB827" s="49"/>
      <c r="GC827" s="49"/>
      <c r="GD827" s="49"/>
      <c r="GE827" s="50"/>
      <c r="GF827" s="47"/>
      <c r="GG827" s="50"/>
      <c r="GJ827" s="49"/>
      <c r="GK827" s="49"/>
      <c r="GL827" s="49"/>
      <c r="GM827" s="50"/>
      <c r="GN827" s="47"/>
      <c r="GO827" s="50"/>
      <c r="GR827" s="49"/>
      <c r="GS827" s="49"/>
      <c r="GT827" s="49"/>
      <c r="GU827" s="50"/>
      <c r="GV827" s="47"/>
      <c r="GW827" s="50"/>
      <c r="GZ827" s="49"/>
      <c r="HA827" s="49"/>
      <c r="HB827" s="49"/>
      <c r="HC827" s="50"/>
      <c r="HD827" s="47"/>
      <c r="HE827" s="50"/>
      <c r="HH827" s="49"/>
      <c r="HI827" s="49"/>
      <c r="HJ827" s="49"/>
      <c r="HK827" s="50"/>
      <c r="HL827" s="47"/>
      <c r="HM827" s="50"/>
      <c r="HP827" s="49"/>
      <c r="HQ827" s="49"/>
      <c r="HR827" s="49"/>
      <c r="HS827" s="50"/>
      <c r="HT827" s="47"/>
      <c r="HU827" s="50"/>
      <c r="HX827" s="49"/>
      <c r="HY827" s="49"/>
      <c r="HZ827" s="49"/>
      <c r="IA827" s="50"/>
      <c r="IB827" s="47"/>
      <c r="IC827" s="50"/>
      <c r="IF827" s="49"/>
      <c r="IG827" s="49"/>
      <c r="IH827" s="49"/>
      <c r="II827" s="50"/>
      <c r="IJ827" s="47"/>
      <c r="IK827" s="50"/>
      <c r="IN827" s="49"/>
      <c r="IO827" s="49"/>
      <c r="IP827" s="49"/>
      <c r="IQ827" s="50"/>
    </row>
    <row r="828" spans="1:251" s="48" customFormat="1">
      <c r="A828" s="43"/>
      <c r="B828" s="44">
        <v>100000307351</v>
      </c>
      <c r="C828" s="43">
        <v>1</v>
      </c>
      <c r="D828" s="45" t="s">
        <v>212</v>
      </c>
      <c r="E828" s="45" t="s">
        <v>266</v>
      </c>
      <c r="F828" s="46">
        <v>2448.7399999999998</v>
      </c>
      <c r="G828" s="46">
        <v>-2447.7399999999998</v>
      </c>
      <c r="H828" s="46">
        <v>1</v>
      </c>
      <c r="I828" s="47"/>
      <c r="L828" s="47"/>
      <c r="M828" s="50"/>
      <c r="P828" s="49"/>
      <c r="Q828" s="49"/>
      <c r="S828" s="50"/>
      <c r="T828" s="47"/>
      <c r="U828" s="50"/>
      <c r="X828" s="49"/>
      <c r="Y828" s="49"/>
      <c r="AA828" s="50"/>
      <c r="AB828" s="47"/>
      <c r="AC828" s="50"/>
      <c r="AF828" s="49"/>
      <c r="AG828" s="49"/>
      <c r="AI828" s="50"/>
      <c r="AJ828" s="47"/>
      <c r="AK828" s="50"/>
      <c r="AN828" s="49"/>
      <c r="AO828" s="49"/>
      <c r="AQ828" s="50"/>
      <c r="AR828" s="47"/>
      <c r="AS828" s="50"/>
      <c r="AV828" s="49"/>
      <c r="AW828" s="49"/>
      <c r="AY828" s="50"/>
      <c r="AZ828" s="47"/>
      <c r="BA828" s="50"/>
      <c r="BD828" s="49"/>
      <c r="BE828" s="49"/>
      <c r="BG828" s="50"/>
      <c r="BH828" s="47"/>
      <c r="BI828" s="50"/>
      <c r="BL828" s="49"/>
      <c r="BM828" s="49"/>
      <c r="BO828" s="50"/>
      <c r="BP828" s="47"/>
      <c r="BQ828" s="50"/>
      <c r="BT828" s="49"/>
      <c r="BU828" s="49"/>
      <c r="BW828" s="50"/>
      <c r="BX828" s="47"/>
      <c r="BY828" s="50"/>
      <c r="CB828" s="49"/>
      <c r="CC828" s="49"/>
      <c r="CE828" s="50"/>
      <c r="CF828" s="47"/>
      <c r="CG828" s="50"/>
      <c r="CJ828" s="49"/>
      <c r="CK828" s="49"/>
      <c r="CM828" s="50"/>
      <c r="CN828" s="47"/>
      <c r="CO828" s="50"/>
      <c r="CR828" s="49"/>
      <c r="CS828" s="49"/>
      <c r="CU828" s="50"/>
      <c r="CV828" s="47"/>
      <c r="CW828" s="50"/>
      <c r="CZ828" s="49"/>
      <c r="DA828" s="49"/>
      <c r="DC828" s="50"/>
      <c r="DD828" s="47"/>
      <c r="DE828" s="50"/>
      <c r="DH828" s="49"/>
      <c r="DI828" s="49"/>
      <c r="DK828" s="50"/>
      <c r="DL828" s="47"/>
      <c r="DM828" s="50"/>
      <c r="DP828" s="49"/>
      <c r="DQ828" s="49"/>
      <c r="DS828" s="50"/>
      <c r="DT828" s="47"/>
      <c r="DU828" s="50"/>
      <c r="DX828" s="49"/>
      <c r="DY828" s="49"/>
      <c r="EA828" s="50"/>
      <c r="EB828" s="47"/>
      <c r="EC828" s="50"/>
      <c r="EF828" s="49"/>
      <c r="EG828" s="49"/>
      <c r="EI828" s="50"/>
      <c r="EJ828" s="47"/>
      <c r="EK828" s="50"/>
      <c r="EN828" s="49"/>
      <c r="EO828" s="49"/>
      <c r="EQ828" s="50"/>
      <c r="ER828" s="47"/>
      <c r="ES828" s="50"/>
      <c r="EV828" s="49"/>
      <c r="EW828" s="49"/>
      <c r="EY828" s="50"/>
      <c r="EZ828" s="47"/>
      <c r="FA828" s="50"/>
      <c r="FD828" s="49"/>
      <c r="FE828" s="49"/>
      <c r="FG828" s="50"/>
      <c r="FH828" s="47"/>
      <c r="FI828" s="50"/>
      <c r="FL828" s="49"/>
      <c r="FM828" s="49"/>
      <c r="FO828" s="50"/>
      <c r="FP828" s="47"/>
      <c r="FQ828" s="50"/>
      <c r="FT828" s="49"/>
      <c r="FU828" s="49"/>
      <c r="FW828" s="50"/>
      <c r="FX828" s="47"/>
      <c r="FY828" s="50"/>
      <c r="GB828" s="49"/>
      <c r="GC828" s="49"/>
      <c r="GE828" s="50"/>
      <c r="GF828" s="47"/>
      <c r="GG828" s="50"/>
      <c r="GJ828" s="49"/>
      <c r="GK828" s="49"/>
      <c r="GM828" s="50"/>
      <c r="GN828" s="47"/>
      <c r="GO828" s="50"/>
      <c r="GR828" s="49"/>
      <c r="GS828" s="49"/>
      <c r="GU828" s="50"/>
      <c r="GV828" s="47"/>
      <c r="GW828" s="50"/>
      <c r="GZ828" s="49"/>
      <c r="HA828" s="49"/>
      <c r="HC828" s="50"/>
      <c r="HD828" s="47"/>
      <c r="HE828" s="50"/>
      <c r="HH828" s="49"/>
      <c r="HI828" s="49"/>
      <c r="HK828" s="50"/>
      <c r="HL828" s="47"/>
      <c r="HM828" s="50"/>
      <c r="HP828" s="49"/>
      <c r="HQ828" s="49"/>
      <c r="HS828" s="50"/>
      <c r="HT828" s="47"/>
      <c r="HU828" s="50"/>
      <c r="HX828" s="49"/>
      <c r="HY828" s="49"/>
      <c r="IA828" s="50"/>
      <c r="IB828" s="47"/>
      <c r="IC828" s="50"/>
      <c r="IF828" s="49"/>
      <c r="IG828" s="49"/>
      <c r="II828" s="50"/>
      <c r="IJ828" s="47"/>
      <c r="IK828" s="50"/>
      <c r="IN828" s="49"/>
      <c r="IO828" s="49"/>
      <c r="IQ828" s="50"/>
    </row>
    <row r="829" spans="1:251" s="48" customFormat="1">
      <c r="A829" s="43">
        <v>420</v>
      </c>
      <c r="B829" s="44">
        <v>100000307352</v>
      </c>
      <c r="C829" s="43">
        <v>0</v>
      </c>
      <c r="D829" s="45" t="s">
        <v>212</v>
      </c>
      <c r="E829" s="45" t="s">
        <v>266</v>
      </c>
      <c r="F829" s="46">
        <v>6592.76</v>
      </c>
      <c r="G829" s="46">
        <v>-1223.18</v>
      </c>
      <c r="H829" s="46">
        <v>5369.58</v>
      </c>
      <c r="I829" s="47"/>
      <c r="K829" s="49"/>
      <c r="L829" s="47"/>
      <c r="M829" s="50"/>
      <c r="P829" s="49"/>
      <c r="Q829" s="49"/>
      <c r="R829" s="49"/>
      <c r="S829" s="50"/>
      <c r="T829" s="47"/>
      <c r="U829" s="50"/>
      <c r="X829" s="49"/>
      <c r="Y829" s="49"/>
      <c r="Z829" s="49"/>
      <c r="AA829" s="50"/>
      <c r="AB829" s="47"/>
      <c r="AC829" s="50"/>
      <c r="AF829" s="49"/>
      <c r="AG829" s="49"/>
      <c r="AH829" s="49"/>
      <c r="AI829" s="50"/>
      <c r="AJ829" s="47"/>
      <c r="AK829" s="50"/>
      <c r="AN829" s="49"/>
      <c r="AO829" s="49"/>
      <c r="AP829" s="49"/>
      <c r="AQ829" s="50"/>
      <c r="AR829" s="47"/>
      <c r="AS829" s="50"/>
      <c r="AV829" s="49"/>
      <c r="AW829" s="49"/>
      <c r="AX829" s="49"/>
      <c r="AY829" s="50"/>
      <c r="AZ829" s="47"/>
      <c r="BA829" s="50"/>
      <c r="BD829" s="49"/>
      <c r="BE829" s="49"/>
      <c r="BF829" s="49"/>
      <c r="BG829" s="50"/>
      <c r="BH829" s="47"/>
      <c r="BI829" s="50"/>
      <c r="BL829" s="49"/>
      <c r="BM829" s="49"/>
      <c r="BN829" s="49"/>
      <c r="BO829" s="50"/>
      <c r="BP829" s="47"/>
      <c r="BQ829" s="50"/>
      <c r="BT829" s="49"/>
      <c r="BU829" s="49"/>
      <c r="BV829" s="49"/>
      <c r="BW829" s="50"/>
      <c r="BX829" s="47"/>
      <c r="BY829" s="50"/>
      <c r="CB829" s="49"/>
      <c r="CC829" s="49"/>
      <c r="CD829" s="49"/>
      <c r="CE829" s="50"/>
      <c r="CF829" s="47"/>
      <c r="CG829" s="50"/>
      <c r="CJ829" s="49"/>
      <c r="CK829" s="49"/>
      <c r="CL829" s="49"/>
      <c r="CM829" s="50"/>
      <c r="CN829" s="47"/>
      <c r="CO829" s="50"/>
      <c r="CR829" s="49"/>
      <c r="CS829" s="49"/>
      <c r="CT829" s="49"/>
      <c r="CU829" s="50"/>
      <c r="CV829" s="47"/>
      <c r="CW829" s="50"/>
      <c r="CZ829" s="49"/>
      <c r="DA829" s="49"/>
      <c r="DB829" s="49"/>
      <c r="DC829" s="50"/>
      <c r="DD829" s="47"/>
      <c r="DE829" s="50"/>
      <c r="DH829" s="49"/>
      <c r="DI829" s="49"/>
      <c r="DJ829" s="49"/>
      <c r="DK829" s="50"/>
      <c r="DL829" s="47"/>
      <c r="DM829" s="50"/>
      <c r="DP829" s="49"/>
      <c r="DQ829" s="49"/>
      <c r="DR829" s="49"/>
      <c r="DS829" s="50"/>
      <c r="DT829" s="47"/>
      <c r="DU829" s="50"/>
      <c r="DX829" s="49"/>
      <c r="DY829" s="49"/>
      <c r="DZ829" s="49"/>
      <c r="EA829" s="50"/>
      <c r="EB829" s="47"/>
      <c r="EC829" s="50"/>
      <c r="EF829" s="49"/>
      <c r="EG829" s="49"/>
      <c r="EH829" s="49"/>
      <c r="EI829" s="50"/>
      <c r="EJ829" s="47"/>
      <c r="EK829" s="50"/>
      <c r="EN829" s="49"/>
      <c r="EO829" s="49"/>
      <c r="EP829" s="49"/>
      <c r="EQ829" s="50"/>
      <c r="ER829" s="47"/>
      <c r="ES829" s="50"/>
      <c r="EV829" s="49"/>
      <c r="EW829" s="49"/>
      <c r="EX829" s="49"/>
      <c r="EY829" s="50"/>
      <c r="EZ829" s="47"/>
      <c r="FA829" s="50"/>
      <c r="FD829" s="49"/>
      <c r="FE829" s="49"/>
      <c r="FF829" s="49"/>
      <c r="FG829" s="50"/>
      <c r="FH829" s="47"/>
      <c r="FI829" s="50"/>
      <c r="FL829" s="49"/>
      <c r="FM829" s="49"/>
      <c r="FN829" s="49"/>
      <c r="FO829" s="50"/>
      <c r="FP829" s="47"/>
      <c r="FQ829" s="50"/>
      <c r="FT829" s="49"/>
      <c r="FU829" s="49"/>
      <c r="FV829" s="49"/>
      <c r="FW829" s="50"/>
      <c r="FX829" s="47"/>
      <c r="FY829" s="50"/>
      <c r="GB829" s="49"/>
      <c r="GC829" s="49"/>
      <c r="GD829" s="49"/>
      <c r="GE829" s="50"/>
      <c r="GF829" s="47"/>
      <c r="GG829" s="50"/>
      <c r="GJ829" s="49"/>
      <c r="GK829" s="49"/>
      <c r="GL829" s="49"/>
      <c r="GM829" s="50"/>
      <c r="GN829" s="47"/>
      <c r="GO829" s="50"/>
      <c r="GR829" s="49"/>
      <c r="GS829" s="49"/>
      <c r="GT829" s="49"/>
      <c r="GU829" s="50"/>
      <c r="GV829" s="47"/>
      <c r="GW829" s="50"/>
      <c r="GZ829" s="49"/>
      <c r="HA829" s="49"/>
      <c r="HB829" s="49"/>
      <c r="HC829" s="50"/>
      <c r="HD829" s="47"/>
      <c r="HE829" s="50"/>
      <c r="HH829" s="49"/>
      <c r="HI829" s="49"/>
      <c r="HJ829" s="49"/>
      <c r="HK829" s="50"/>
      <c r="HL829" s="47"/>
      <c r="HM829" s="50"/>
      <c r="HP829" s="49"/>
      <c r="HQ829" s="49"/>
      <c r="HR829" s="49"/>
      <c r="HS829" s="50"/>
      <c r="HT829" s="47"/>
      <c r="HU829" s="50"/>
      <c r="HX829" s="49"/>
      <c r="HY829" s="49"/>
      <c r="HZ829" s="49"/>
      <c r="IA829" s="50"/>
      <c r="IB829" s="47"/>
      <c r="IC829" s="50"/>
      <c r="IF829" s="49"/>
      <c r="IG829" s="49"/>
      <c r="IH829" s="49"/>
      <c r="II829" s="50"/>
      <c r="IJ829" s="47"/>
      <c r="IK829" s="50"/>
      <c r="IN829" s="49"/>
      <c r="IO829" s="49"/>
      <c r="IP829" s="49"/>
      <c r="IQ829" s="50"/>
    </row>
    <row r="830" spans="1:251" s="48" customFormat="1">
      <c r="A830" s="43"/>
      <c r="B830" s="44">
        <v>100000307352</v>
      </c>
      <c r="C830" s="43">
        <v>1</v>
      </c>
      <c r="D830" s="45" t="s">
        <v>212</v>
      </c>
      <c r="E830" s="45" t="s">
        <v>266</v>
      </c>
      <c r="F830" s="46">
        <v>2448.7399999999998</v>
      </c>
      <c r="G830" s="46">
        <v>-2447.7399999999998</v>
      </c>
      <c r="H830" s="46">
        <v>1</v>
      </c>
      <c r="I830" s="47"/>
      <c r="L830" s="47"/>
      <c r="M830" s="50"/>
      <c r="P830" s="49"/>
      <c r="Q830" s="49"/>
      <c r="S830" s="50"/>
      <c r="T830" s="47"/>
      <c r="U830" s="50"/>
      <c r="X830" s="49"/>
      <c r="Y830" s="49"/>
      <c r="AA830" s="50"/>
      <c r="AB830" s="47"/>
      <c r="AC830" s="50"/>
      <c r="AF830" s="49"/>
      <c r="AG830" s="49"/>
      <c r="AI830" s="50"/>
      <c r="AJ830" s="47"/>
      <c r="AK830" s="50"/>
      <c r="AN830" s="49"/>
      <c r="AO830" s="49"/>
      <c r="AQ830" s="50"/>
      <c r="AR830" s="47"/>
      <c r="AS830" s="50"/>
      <c r="AV830" s="49"/>
      <c r="AW830" s="49"/>
      <c r="AY830" s="50"/>
      <c r="AZ830" s="47"/>
      <c r="BA830" s="50"/>
      <c r="BD830" s="49"/>
      <c r="BE830" s="49"/>
      <c r="BG830" s="50"/>
      <c r="BH830" s="47"/>
      <c r="BI830" s="50"/>
      <c r="BL830" s="49"/>
      <c r="BM830" s="49"/>
      <c r="BO830" s="50"/>
      <c r="BP830" s="47"/>
      <c r="BQ830" s="50"/>
      <c r="BT830" s="49"/>
      <c r="BU830" s="49"/>
      <c r="BW830" s="50"/>
      <c r="BX830" s="47"/>
      <c r="BY830" s="50"/>
      <c r="CB830" s="49"/>
      <c r="CC830" s="49"/>
      <c r="CE830" s="50"/>
      <c r="CF830" s="47"/>
      <c r="CG830" s="50"/>
      <c r="CJ830" s="49"/>
      <c r="CK830" s="49"/>
      <c r="CM830" s="50"/>
      <c r="CN830" s="47"/>
      <c r="CO830" s="50"/>
      <c r="CR830" s="49"/>
      <c r="CS830" s="49"/>
      <c r="CU830" s="50"/>
      <c r="CV830" s="47"/>
      <c r="CW830" s="50"/>
      <c r="CZ830" s="49"/>
      <c r="DA830" s="49"/>
      <c r="DC830" s="50"/>
      <c r="DD830" s="47"/>
      <c r="DE830" s="50"/>
      <c r="DH830" s="49"/>
      <c r="DI830" s="49"/>
      <c r="DK830" s="50"/>
      <c r="DL830" s="47"/>
      <c r="DM830" s="50"/>
      <c r="DP830" s="49"/>
      <c r="DQ830" s="49"/>
      <c r="DS830" s="50"/>
      <c r="DT830" s="47"/>
      <c r="DU830" s="50"/>
      <c r="DX830" s="49"/>
      <c r="DY830" s="49"/>
      <c r="EA830" s="50"/>
      <c r="EB830" s="47"/>
      <c r="EC830" s="50"/>
      <c r="EF830" s="49"/>
      <c r="EG830" s="49"/>
      <c r="EI830" s="50"/>
      <c r="EJ830" s="47"/>
      <c r="EK830" s="50"/>
      <c r="EN830" s="49"/>
      <c r="EO830" s="49"/>
      <c r="EQ830" s="50"/>
      <c r="ER830" s="47"/>
      <c r="ES830" s="50"/>
      <c r="EV830" s="49"/>
      <c r="EW830" s="49"/>
      <c r="EY830" s="50"/>
      <c r="EZ830" s="47"/>
      <c r="FA830" s="50"/>
      <c r="FD830" s="49"/>
      <c r="FE830" s="49"/>
      <c r="FG830" s="50"/>
      <c r="FH830" s="47"/>
      <c r="FI830" s="50"/>
      <c r="FL830" s="49"/>
      <c r="FM830" s="49"/>
      <c r="FO830" s="50"/>
      <c r="FP830" s="47"/>
      <c r="FQ830" s="50"/>
      <c r="FT830" s="49"/>
      <c r="FU830" s="49"/>
      <c r="FW830" s="50"/>
      <c r="FX830" s="47"/>
      <c r="FY830" s="50"/>
      <c r="GB830" s="49"/>
      <c r="GC830" s="49"/>
      <c r="GE830" s="50"/>
      <c r="GF830" s="47"/>
      <c r="GG830" s="50"/>
      <c r="GJ830" s="49"/>
      <c r="GK830" s="49"/>
      <c r="GM830" s="50"/>
      <c r="GN830" s="47"/>
      <c r="GO830" s="50"/>
      <c r="GR830" s="49"/>
      <c r="GS830" s="49"/>
      <c r="GU830" s="50"/>
      <c r="GV830" s="47"/>
      <c r="GW830" s="50"/>
      <c r="GZ830" s="49"/>
      <c r="HA830" s="49"/>
      <c r="HC830" s="50"/>
      <c r="HD830" s="47"/>
      <c r="HE830" s="50"/>
      <c r="HH830" s="49"/>
      <c r="HI830" s="49"/>
      <c r="HK830" s="50"/>
      <c r="HL830" s="47"/>
      <c r="HM830" s="50"/>
      <c r="HP830" s="49"/>
      <c r="HQ830" s="49"/>
      <c r="HS830" s="50"/>
      <c r="HT830" s="47"/>
      <c r="HU830" s="50"/>
      <c r="HX830" s="49"/>
      <c r="HY830" s="49"/>
      <c r="IA830" s="50"/>
      <c r="IB830" s="47"/>
      <c r="IC830" s="50"/>
      <c r="IF830" s="49"/>
      <c r="IG830" s="49"/>
      <c r="II830" s="50"/>
      <c r="IJ830" s="47"/>
      <c r="IK830" s="50"/>
      <c r="IN830" s="49"/>
      <c r="IO830" s="49"/>
      <c r="IQ830" s="50"/>
    </row>
    <row r="831" spans="1:251" s="48" customFormat="1">
      <c r="A831" s="43">
        <v>421</v>
      </c>
      <c r="B831" s="44">
        <v>100000307353</v>
      </c>
      <c r="C831" s="43">
        <v>0</v>
      </c>
      <c r="D831" s="45" t="s">
        <v>212</v>
      </c>
      <c r="E831" s="45" t="s">
        <v>266</v>
      </c>
      <c r="F831" s="46">
        <v>6592.76</v>
      </c>
      <c r="G831" s="46">
        <v>-1223.18</v>
      </c>
      <c r="H831" s="46">
        <v>5369.58</v>
      </c>
      <c r="I831" s="47"/>
      <c r="K831" s="49"/>
      <c r="L831" s="47"/>
      <c r="M831" s="50"/>
      <c r="P831" s="49"/>
      <c r="Q831" s="49"/>
      <c r="R831" s="49"/>
      <c r="S831" s="50"/>
      <c r="T831" s="47"/>
      <c r="U831" s="50"/>
      <c r="X831" s="49"/>
      <c r="Y831" s="49"/>
      <c r="Z831" s="49"/>
      <c r="AA831" s="50"/>
      <c r="AB831" s="47"/>
      <c r="AC831" s="50"/>
      <c r="AF831" s="49"/>
      <c r="AG831" s="49"/>
      <c r="AH831" s="49"/>
      <c r="AI831" s="50"/>
      <c r="AJ831" s="47"/>
      <c r="AK831" s="50"/>
      <c r="AN831" s="49"/>
      <c r="AO831" s="49"/>
      <c r="AP831" s="49"/>
      <c r="AQ831" s="50"/>
      <c r="AR831" s="47"/>
      <c r="AS831" s="50"/>
      <c r="AV831" s="49"/>
      <c r="AW831" s="49"/>
      <c r="AX831" s="49"/>
      <c r="AY831" s="50"/>
      <c r="AZ831" s="47"/>
      <c r="BA831" s="50"/>
      <c r="BD831" s="49"/>
      <c r="BE831" s="49"/>
      <c r="BF831" s="49"/>
      <c r="BG831" s="50"/>
      <c r="BH831" s="47"/>
      <c r="BI831" s="50"/>
      <c r="BL831" s="49"/>
      <c r="BM831" s="49"/>
      <c r="BN831" s="49"/>
      <c r="BO831" s="50"/>
      <c r="BP831" s="47"/>
      <c r="BQ831" s="50"/>
      <c r="BT831" s="49"/>
      <c r="BU831" s="49"/>
      <c r="BV831" s="49"/>
      <c r="BW831" s="50"/>
      <c r="BX831" s="47"/>
      <c r="BY831" s="50"/>
      <c r="CB831" s="49"/>
      <c r="CC831" s="49"/>
      <c r="CD831" s="49"/>
      <c r="CE831" s="50"/>
      <c r="CF831" s="47"/>
      <c r="CG831" s="50"/>
      <c r="CJ831" s="49"/>
      <c r="CK831" s="49"/>
      <c r="CL831" s="49"/>
      <c r="CM831" s="50"/>
      <c r="CN831" s="47"/>
      <c r="CO831" s="50"/>
      <c r="CR831" s="49"/>
      <c r="CS831" s="49"/>
      <c r="CT831" s="49"/>
      <c r="CU831" s="50"/>
      <c r="CV831" s="47"/>
      <c r="CW831" s="50"/>
      <c r="CZ831" s="49"/>
      <c r="DA831" s="49"/>
      <c r="DB831" s="49"/>
      <c r="DC831" s="50"/>
      <c r="DD831" s="47"/>
      <c r="DE831" s="50"/>
      <c r="DH831" s="49"/>
      <c r="DI831" s="49"/>
      <c r="DJ831" s="49"/>
      <c r="DK831" s="50"/>
      <c r="DL831" s="47"/>
      <c r="DM831" s="50"/>
      <c r="DP831" s="49"/>
      <c r="DQ831" s="49"/>
      <c r="DR831" s="49"/>
      <c r="DS831" s="50"/>
      <c r="DT831" s="47"/>
      <c r="DU831" s="50"/>
      <c r="DX831" s="49"/>
      <c r="DY831" s="49"/>
      <c r="DZ831" s="49"/>
      <c r="EA831" s="50"/>
      <c r="EB831" s="47"/>
      <c r="EC831" s="50"/>
      <c r="EF831" s="49"/>
      <c r="EG831" s="49"/>
      <c r="EH831" s="49"/>
      <c r="EI831" s="50"/>
      <c r="EJ831" s="47"/>
      <c r="EK831" s="50"/>
      <c r="EN831" s="49"/>
      <c r="EO831" s="49"/>
      <c r="EP831" s="49"/>
      <c r="EQ831" s="50"/>
      <c r="ER831" s="47"/>
      <c r="ES831" s="50"/>
      <c r="EV831" s="49"/>
      <c r="EW831" s="49"/>
      <c r="EX831" s="49"/>
      <c r="EY831" s="50"/>
      <c r="EZ831" s="47"/>
      <c r="FA831" s="50"/>
      <c r="FD831" s="49"/>
      <c r="FE831" s="49"/>
      <c r="FF831" s="49"/>
      <c r="FG831" s="50"/>
      <c r="FH831" s="47"/>
      <c r="FI831" s="50"/>
      <c r="FL831" s="49"/>
      <c r="FM831" s="49"/>
      <c r="FN831" s="49"/>
      <c r="FO831" s="50"/>
      <c r="FP831" s="47"/>
      <c r="FQ831" s="50"/>
      <c r="FT831" s="49"/>
      <c r="FU831" s="49"/>
      <c r="FV831" s="49"/>
      <c r="FW831" s="50"/>
      <c r="FX831" s="47"/>
      <c r="FY831" s="50"/>
      <c r="GB831" s="49"/>
      <c r="GC831" s="49"/>
      <c r="GD831" s="49"/>
      <c r="GE831" s="50"/>
      <c r="GF831" s="47"/>
      <c r="GG831" s="50"/>
      <c r="GJ831" s="49"/>
      <c r="GK831" s="49"/>
      <c r="GL831" s="49"/>
      <c r="GM831" s="50"/>
      <c r="GN831" s="47"/>
      <c r="GO831" s="50"/>
      <c r="GR831" s="49"/>
      <c r="GS831" s="49"/>
      <c r="GT831" s="49"/>
      <c r="GU831" s="50"/>
      <c r="GV831" s="47"/>
      <c r="GW831" s="50"/>
      <c r="GZ831" s="49"/>
      <c r="HA831" s="49"/>
      <c r="HB831" s="49"/>
      <c r="HC831" s="50"/>
      <c r="HD831" s="47"/>
      <c r="HE831" s="50"/>
      <c r="HH831" s="49"/>
      <c r="HI831" s="49"/>
      <c r="HJ831" s="49"/>
      <c r="HK831" s="50"/>
      <c r="HL831" s="47"/>
      <c r="HM831" s="50"/>
      <c r="HP831" s="49"/>
      <c r="HQ831" s="49"/>
      <c r="HR831" s="49"/>
      <c r="HS831" s="50"/>
      <c r="HT831" s="47"/>
      <c r="HU831" s="50"/>
      <c r="HX831" s="49"/>
      <c r="HY831" s="49"/>
      <c r="HZ831" s="49"/>
      <c r="IA831" s="50"/>
      <c r="IB831" s="47"/>
      <c r="IC831" s="50"/>
      <c r="IF831" s="49"/>
      <c r="IG831" s="49"/>
      <c r="IH831" s="49"/>
      <c r="II831" s="50"/>
      <c r="IJ831" s="47"/>
      <c r="IK831" s="50"/>
      <c r="IN831" s="49"/>
      <c r="IO831" s="49"/>
      <c r="IP831" s="49"/>
      <c r="IQ831" s="50"/>
    </row>
    <row r="832" spans="1:251" s="48" customFormat="1">
      <c r="A832" s="43"/>
      <c r="B832" s="44">
        <v>100000307353</v>
      </c>
      <c r="C832" s="43">
        <v>1</v>
      </c>
      <c r="D832" s="45" t="s">
        <v>212</v>
      </c>
      <c r="E832" s="45" t="s">
        <v>266</v>
      </c>
      <c r="F832" s="46">
        <v>2448.7399999999998</v>
      </c>
      <c r="G832" s="46">
        <v>-2447.7399999999998</v>
      </c>
      <c r="H832" s="46">
        <v>1</v>
      </c>
      <c r="I832" s="47"/>
      <c r="L832" s="47"/>
      <c r="M832" s="50"/>
      <c r="P832" s="49"/>
      <c r="Q832" s="49"/>
      <c r="S832" s="50"/>
      <c r="T832" s="47"/>
      <c r="U832" s="50"/>
      <c r="X832" s="49"/>
      <c r="Y832" s="49"/>
      <c r="AA832" s="50"/>
      <c r="AB832" s="47"/>
      <c r="AC832" s="50"/>
      <c r="AF832" s="49"/>
      <c r="AG832" s="49"/>
      <c r="AI832" s="50"/>
      <c r="AJ832" s="47"/>
      <c r="AK832" s="50"/>
      <c r="AN832" s="49"/>
      <c r="AO832" s="49"/>
      <c r="AQ832" s="50"/>
      <c r="AR832" s="47"/>
      <c r="AS832" s="50"/>
      <c r="AV832" s="49"/>
      <c r="AW832" s="49"/>
      <c r="AY832" s="50"/>
      <c r="AZ832" s="47"/>
      <c r="BA832" s="50"/>
      <c r="BD832" s="49"/>
      <c r="BE832" s="49"/>
      <c r="BG832" s="50"/>
      <c r="BH832" s="47"/>
      <c r="BI832" s="50"/>
      <c r="BL832" s="49"/>
      <c r="BM832" s="49"/>
      <c r="BO832" s="50"/>
      <c r="BP832" s="47"/>
      <c r="BQ832" s="50"/>
      <c r="BT832" s="49"/>
      <c r="BU832" s="49"/>
      <c r="BW832" s="50"/>
      <c r="BX832" s="47"/>
      <c r="BY832" s="50"/>
      <c r="CB832" s="49"/>
      <c r="CC832" s="49"/>
      <c r="CE832" s="50"/>
      <c r="CF832" s="47"/>
      <c r="CG832" s="50"/>
      <c r="CJ832" s="49"/>
      <c r="CK832" s="49"/>
      <c r="CM832" s="50"/>
      <c r="CN832" s="47"/>
      <c r="CO832" s="50"/>
      <c r="CR832" s="49"/>
      <c r="CS832" s="49"/>
      <c r="CU832" s="50"/>
      <c r="CV832" s="47"/>
      <c r="CW832" s="50"/>
      <c r="CZ832" s="49"/>
      <c r="DA832" s="49"/>
      <c r="DC832" s="50"/>
      <c r="DD832" s="47"/>
      <c r="DE832" s="50"/>
      <c r="DH832" s="49"/>
      <c r="DI832" s="49"/>
      <c r="DK832" s="50"/>
      <c r="DL832" s="47"/>
      <c r="DM832" s="50"/>
      <c r="DP832" s="49"/>
      <c r="DQ832" s="49"/>
      <c r="DS832" s="50"/>
      <c r="DT832" s="47"/>
      <c r="DU832" s="50"/>
      <c r="DX832" s="49"/>
      <c r="DY832" s="49"/>
      <c r="EA832" s="50"/>
      <c r="EB832" s="47"/>
      <c r="EC832" s="50"/>
      <c r="EF832" s="49"/>
      <c r="EG832" s="49"/>
      <c r="EI832" s="50"/>
      <c r="EJ832" s="47"/>
      <c r="EK832" s="50"/>
      <c r="EN832" s="49"/>
      <c r="EO832" s="49"/>
      <c r="EQ832" s="50"/>
      <c r="ER832" s="47"/>
      <c r="ES832" s="50"/>
      <c r="EV832" s="49"/>
      <c r="EW832" s="49"/>
      <c r="EY832" s="50"/>
      <c r="EZ832" s="47"/>
      <c r="FA832" s="50"/>
      <c r="FD832" s="49"/>
      <c r="FE832" s="49"/>
      <c r="FG832" s="50"/>
      <c r="FH832" s="47"/>
      <c r="FI832" s="50"/>
      <c r="FL832" s="49"/>
      <c r="FM832" s="49"/>
      <c r="FO832" s="50"/>
      <c r="FP832" s="47"/>
      <c r="FQ832" s="50"/>
      <c r="FT832" s="49"/>
      <c r="FU832" s="49"/>
      <c r="FW832" s="50"/>
      <c r="FX832" s="47"/>
      <c r="FY832" s="50"/>
      <c r="GB832" s="49"/>
      <c r="GC832" s="49"/>
      <c r="GE832" s="50"/>
      <c r="GF832" s="47"/>
      <c r="GG832" s="50"/>
      <c r="GJ832" s="49"/>
      <c r="GK832" s="49"/>
      <c r="GM832" s="50"/>
      <c r="GN832" s="47"/>
      <c r="GO832" s="50"/>
      <c r="GR832" s="49"/>
      <c r="GS832" s="49"/>
      <c r="GU832" s="50"/>
      <c r="GV832" s="47"/>
      <c r="GW832" s="50"/>
      <c r="GZ832" s="49"/>
      <c r="HA832" s="49"/>
      <c r="HC832" s="50"/>
      <c r="HD832" s="47"/>
      <c r="HE832" s="50"/>
      <c r="HH832" s="49"/>
      <c r="HI832" s="49"/>
      <c r="HK832" s="50"/>
      <c r="HL832" s="47"/>
      <c r="HM832" s="50"/>
      <c r="HP832" s="49"/>
      <c r="HQ832" s="49"/>
      <c r="HS832" s="50"/>
      <c r="HT832" s="47"/>
      <c r="HU832" s="50"/>
      <c r="HX832" s="49"/>
      <c r="HY832" s="49"/>
      <c r="IA832" s="50"/>
      <c r="IB832" s="47"/>
      <c r="IC832" s="50"/>
      <c r="IF832" s="49"/>
      <c r="IG832" s="49"/>
      <c r="II832" s="50"/>
      <c r="IJ832" s="47"/>
      <c r="IK832" s="50"/>
      <c r="IN832" s="49"/>
      <c r="IO832" s="49"/>
      <c r="IQ832" s="50"/>
    </row>
    <row r="833" spans="1:251" s="48" customFormat="1">
      <c r="A833" s="43">
        <v>422</v>
      </c>
      <c r="B833" s="44">
        <v>100000307354</v>
      </c>
      <c r="C833" s="43">
        <v>0</v>
      </c>
      <c r="D833" s="45" t="s">
        <v>212</v>
      </c>
      <c r="E833" s="45" t="s">
        <v>266</v>
      </c>
      <c r="F833" s="46">
        <v>6592.76</v>
      </c>
      <c r="G833" s="46">
        <v>-1223.18</v>
      </c>
      <c r="H833" s="46">
        <v>5369.58</v>
      </c>
      <c r="I833" s="47"/>
      <c r="K833" s="49"/>
      <c r="L833" s="47"/>
      <c r="M833" s="50"/>
      <c r="P833" s="49"/>
      <c r="Q833" s="49"/>
      <c r="R833" s="49"/>
      <c r="S833" s="50"/>
      <c r="T833" s="47"/>
      <c r="U833" s="50"/>
      <c r="X833" s="49"/>
      <c r="Y833" s="49"/>
      <c r="Z833" s="49"/>
      <c r="AA833" s="50"/>
      <c r="AB833" s="47"/>
      <c r="AC833" s="50"/>
      <c r="AF833" s="49"/>
      <c r="AG833" s="49"/>
      <c r="AH833" s="49"/>
      <c r="AI833" s="50"/>
      <c r="AJ833" s="47"/>
      <c r="AK833" s="50"/>
      <c r="AN833" s="49"/>
      <c r="AO833" s="49"/>
      <c r="AP833" s="49"/>
      <c r="AQ833" s="50"/>
      <c r="AR833" s="47"/>
      <c r="AS833" s="50"/>
      <c r="AV833" s="49"/>
      <c r="AW833" s="49"/>
      <c r="AX833" s="49"/>
      <c r="AY833" s="50"/>
      <c r="AZ833" s="47"/>
      <c r="BA833" s="50"/>
      <c r="BD833" s="49"/>
      <c r="BE833" s="49"/>
      <c r="BF833" s="49"/>
      <c r="BG833" s="50"/>
      <c r="BH833" s="47"/>
      <c r="BI833" s="50"/>
      <c r="BL833" s="49"/>
      <c r="BM833" s="49"/>
      <c r="BN833" s="49"/>
      <c r="BO833" s="50"/>
      <c r="BP833" s="47"/>
      <c r="BQ833" s="50"/>
      <c r="BT833" s="49"/>
      <c r="BU833" s="49"/>
      <c r="BV833" s="49"/>
      <c r="BW833" s="50"/>
      <c r="BX833" s="47"/>
      <c r="BY833" s="50"/>
      <c r="CB833" s="49"/>
      <c r="CC833" s="49"/>
      <c r="CD833" s="49"/>
      <c r="CE833" s="50"/>
      <c r="CF833" s="47"/>
      <c r="CG833" s="50"/>
      <c r="CJ833" s="49"/>
      <c r="CK833" s="49"/>
      <c r="CL833" s="49"/>
      <c r="CM833" s="50"/>
      <c r="CN833" s="47"/>
      <c r="CO833" s="50"/>
      <c r="CR833" s="49"/>
      <c r="CS833" s="49"/>
      <c r="CT833" s="49"/>
      <c r="CU833" s="50"/>
      <c r="CV833" s="47"/>
      <c r="CW833" s="50"/>
      <c r="CZ833" s="49"/>
      <c r="DA833" s="49"/>
      <c r="DB833" s="49"/>
      <c r="DC833" s="50"/>
      <c r="DD833" s="47"/>
      <c r="DE833" s="50"/>
      <c r="DH833" s="49"/>
      <c r="DI833" s="49"/>
      <c r="DJ833" s="49"/>
      <c r="DK833" s="50"/>
      <c r="DL833" s="47"/>
      <c r="DM833" s="50"/>
      <c r="DP833" s="49"/>
      <c r="DQ833" s="49"/>
      <c r="DR833" s="49"/>
      <c r="DS833" s="50"/>
      <c r="DT833" s="47"/>
      <c r="DU833" s="50"/>
      <c r="DX833" s="49"/>
      <c r="DY833" s="49"/>
      <c r="DZ833" s="49"/>
      <c r="EA833" s="50"/>
      <c r="EB833" s="47"/>
      <c r="EC833" s="50"/>
      <c r="EF833" s="49"/>
      <c r="EG833" s="49"/>
      <c r="EH833" s="49"/>
      <c r="EI833" s="50"/>
      <c r="EJ833" s="47"/>
      <c r="EK833" s="50"/>
      <c r="EN833" s="49"/>
      <c r="EO833" s="49"/>
      <c r="EP833" s="49"/>
      <c r="EQ833" s="50"/>
      <c r="ER833" s="47"/>
      <c r="ES833" s="50"/>
      <c r="EV833" s="49"/>
      <c r="EW833" s="49"/>
      <c r="EX833" s="49"/>
      <c r="EY833" s="50"/>
      <c r="EZ833" s="47"/>
      <c r="FA833" s="50"/>
      <c r="FD833" s="49"/>
      <c r="FE833" s="49"/>
      <c r="FF833" s="49"/>
      <c r="FG833" s="50"/>
      <c r="FH833" s="47"/>
      <c r="FI833" s="50"/>
      <c r="FL833" s="49"/>
      <c r="FM833" s="49"/>
      <c r="FN833" s="49"/>
      <c r="FO833" s="50"/>
      <c r="FP833" s="47"/>
      <c r="FQ833" s="50"/>
      <c r="FT833" s="49"/>
      <c r="FU833" s="49"/>
      <c r="FV833" s="49"/>
      <c r="FW833" s="50"/>
      <c r="FX833" s="47"/>
      <c r="FY833" s="50"/>
      <c r="GB833" s="49"/>
      <c r="GC833" s="49"/>
      <c r="GD833" s="49"/>
      <c r="GE833" s="50"/>
      <c r="GF833" s="47"/>
      <c r="GG833" s="50"/>
      <c r="GJ833" s="49"/>
      <c r="GK833" s="49"/>
      <c r="GL833" s="49"/>
      <c r="GM833" s="50"/>
      <c r="GN833" s="47"/>
      <c r="GO833" s="50"/>
      <c r="GR833" s="49"/>
      <c r="GS833" s="49"/>
      <c r="GT833" s="49"/>
      <c r="GU833" s="50"/>
      <c r="GV833" s="47"/>
      <c r="GW833" s="50"/>
      <c r="GZ833" s="49"/>
      <c r="HA833" s="49"/>
      <c r="HB833" s="49"/>
      <c r="HC833" s="50"/>
      <c r="HD833" s="47"/>
      <c r="HE833" s="50"/>
      <c r="HH833" s="49"/>
      <c r="HI833" s="49"/>
      <c r="HJ833" s="49"/>
      <c r="HK833" s="50"/>
      <c r="HL833" s="47"/>
      <c r="HM833" s="50"/>
      <c r="HP833" s="49"/>
      <c r="HQ833" s="49"/>
      <c r="HR833" s="49"/>
      <c r="HS833" s="50"/>
      <c r="HT833" s="47"/>
      <c r="HU833" s="50"/>
      <c r="HX833" s="49"/>
      <c r="HY833" s="49"/>
      <c r="HZ833" s="49"/>
      <c r="IA833" s="50"/>
      <c r="IB833" s="47"/>
      <c r="IC833" s="50"/>
      <c r="IF833" s="49"/>
      <c r="IG833" s="49"/>
      <c r="IH833" s="49"/>
      <c r="II833" s="50"/>
      <c r="IJ833" s="47"/>
      <c r="IK833" s="50"/>
      <c r="IN833" s="49"/>
      <c r="IO833" s="49"/>
      <c r="IP833" s="49"/>
      <c r="IQ833" s="50"/>
    </row>
    <row r="834" spans="1:251" s="48" customFormat="1">
      <c r="A834" s="43"/>
      <c r="B834" s="44">
        <v>100000307354</v>
      </c>
      <c r="C834" s="43">
        <v>1</v>
      </c>
      <c r="D834" s="45" t="s">
        <v>212</v>
      </c>
      <c r="E834" s="45" t="s">
        <v>266</v>
      </c>
      <c r="F834" s="46">
        <v>2448.7399999999998</v>
      </c>
      <c r="G834" s="46">
        <v>-2447.7399999999998</v>
      </c>
      <c r="H834" s="46">
        <v>1</v>
      </c>
      <c r="I834" s="47"/>
      <c r="L834" s="47"/>
      <c r="M834" s="50"/>
      <c r="P834" s="49"/>
      <c r="Q834" s="49"/>
      <c r="S834" s="50"/>
      <c r="T834" s="47"/>
      <c r="U834" s="50"/>
      <c r="X834" s="49"/>
      <c r="Y834" s="49"/>
      <c r="AA834" s="50"/>
      <c r="AB834" s="47"/>
      <c r="AC834" s="50"/>
      <c r="AF834" s="49"/>
      <c r="AG834" s="49"/>
      <c r="AI834" s="50"/>
      <c r="AJ834" s="47"/>
      <c r="AK834" s="50"/>
      <c r="AN834" s="49"/>
      <c r="AO834" s="49"/>
      <c r="AQ834" s="50"/>
      <c r="AR834" s="47"/>
      <c r="AS834" s="50"/>
      <c r="AV834" s="49"/>
      <c r="AW834" s="49"/>
      <c r="AY834" s="50"/>
      <c r="AZ834" s="47"/>
      <c r="BA834" s="50"/>
      <c r="BD834" s="49"/>
      <c r="BE834" s="49"/>
      <c r="BG834" s="50"/>
      <c r="BH834" s="47"/>
      <c r="BI834" s="50"/>
      <c r="BL834" s="49"/>
      <c r="BM834" s="49"/>
      <c r="BO834" s="50"/>
      <c r="BP834" s="47"/>
      <c r="BQ834" s="50"/>
      <c r="BT834" s="49"/>
      <c r="BU834" s="49"/>
      <c r="BW834" s="50"/>
      <c r="BX834" s="47"/>
      <c r="BY834" s="50"/>
      <c r="CB834" s="49"/>
      <c r="CC834" s="49"/>
      <c r="CE834" s="50"/>
      <c r="CF834" s="47"/>
      <c r="CG834" s="50"/>
      <c r="CJ834" s="49"/>
      <c r="CK834" s="49"/>
      <c r="CM834" s="50"/>
      <c r="CN834" s="47"/>
      <c r="CO834" s="50"/>
      <c r="CR834" s="49"/>
      <c r="CS834" s="49"/>
      <c r="CU834" s="50"/>
      <c r="CV834" s="47"/>
      <c r="CW834" s="50"/>
      <c r="CZ834" s="49"/>
      <c r="DA834" s="49"/>
      <c r="DC834" s="50"/>
      <c r="DD834" s="47"/>
      <c r="DE834" s="50"/>
      <c r="DH834" s="49"/>
      <c r="DI834" s="49"/>
      <c r="DK834" s="50"/>
      <c r="DL834" s="47"/>
      <c r="DM834" s="50"/>
      <c r="DP834" s="49"/>
      <c r="DQ834" s="49"/>
      <c r="DS834" s="50"/>
      <c r="DT834" s="47"/>
      <c r="DU834" s="50"/>
      <c r="DX834" s="49"/>
      <c r="DY834" s="49"/>
      <c r="EA834" s="50"/>
      <c r="EB834" s="47"/>
      <c r="EC834" s="50"/>
      <c r="EF834" s="49"/>
      <c r="EG834" s="49"/>
      <c r="EI834" s="50"/>
      <c r="EJ834" s="47"/>
      <c r="EK834" s="50"/>
      <c r="EN834" s="49"/>
      <c r="EO834" s="49"/>
      <c r="EQ834" s="50"/>
      <c r="ER834" s="47"/>
      <c r="ES834" s="50"/>
      <c r="EV834" s="49"/>
      <c r="EW834" s="49"/>
      <c r="EY834" s="50"/>
      <c r="EZ834" s="47"/>
      <c r="FA834" s="50"/>
      <c r="FD834" s="49"/>
      <c r="FE834" s="49"/>
      <c r="FG834" s="50"/>
      <c r="FH834" s="47"/>
      <c r="FI834" s="50"/>
      <c r="FL834" s="49"/>
      <c r="FM834" s="49"/>
      <c r="FO834" s="50"/>
      <c r="FP834" s="47"/>
      <c r="FQ834" s="50"/>
      <c r="FT834" s="49"/>
      <c r="FU834" s="49"/>
      <c r="FW834" s="50"/>
      <c r="FX834" s="47"/>
      <c r="FY834" s="50"/>
      <c r="GB834" s="49"/>
      <c r="GC834" s="49"/>
      <c r="GE834" s="50"/>
      <c r="GF834" s="47"/>
      <c r="GG834" s="50"/>
      <c r="GJ834" s="49"/>
      <c r="GK834" s="49"/>
      <c r="GM834" s="50"/>
      <c r="GN834" s="47"/>
      <c r="GO834" s="50"/>
      <c r="GR834" s="49"/>
      <c r="GS834" s="49"/>
      <c r="GU834" s="50"/>
      <c r="GV834" s="47"/>
      <c r="GW834" s="50"/>
      <c r="GZ834" s="49"/>
      <c r="HA834" s="49"/>
      <c r="HC834" s="50"/>
      <c r="HD834" s="47"/>
      <c r="HE834" s="50"/>
      <c r="HH834" s="49"/>
      <c r="HI834" s="49"/>
      <c r="HK834" s="50"/>
      <c r="HL834" s="47"/>
      <c r="HM834" s="50"/>
      <c r="HP834" s="49"/>
      <c r="HQ834" s="49"/>
      <c r="HS834" s="50"/>
      <c r="HT834" s="47"/>
      <c r="HU834" s="50"/>
      <c r="HX834" s="49"/>
      <c r="HY834" s="49"/>
      <c r="IA834" s="50"/>
      <c r="IB834" s="47"/>
      <c r="IC834" s="50"/>
      <c r="IF834" s="49"/>
      <c r="IG834" s="49"/>
      <c r="II834" s="50"/>
      <c r="IJ834" s="47"/>
      <c r="IK834" s="50"/>
      <c r="IN834" s="49"/>
      <c r="IO834" s="49"/>
      <c r="IQ834" s="50"/>
    </row>
    <row r="835" spans="1:251" s="48" customFormat="1">
      <c r="A835" s="43">
        <v>423</v>
      </c>
      <c r="B835" s="44">
        <v>100000307355</v>
      </c>
      <c r="C835" s="43">
        <v>0</v>
      </c>
      <c r="D835" s="45" t="s">
        <v>212</v>
      </c>
      <c r="E835" s="45" t="s">
        <v>266</v>
      </c>
      <c r="F835" s="46">
        <v>6592.76</v>
      </c>
      <c r="G835" s="46">
        <v>-1223.18</v>
      </c>
      <c r="H835" s="46">
        <v>5369.58</v>
      </c>
      <c r="I835" s="47"/>
      <c r="K835" s="49"/>
      <c r="L835" s="47"/>
      <c r="M835" s="50"/>
      <c r="P835" s="49"/>
      <c r="Q835" s="49"/>
      <c r="R835" s="49"/>
      <c r="S835" s="50"/>
      <c r="T835" s="47"/>
      <c r="U835" s="50"/>
      <c r="X835" s="49"/>
      <c r="Y835" s="49"/>
      <c r="Z835" s="49"/>
      <c r="AA835" s="50"/>
      <c r="AB835" s="47"/>
      <c r="AC835" s="50"/>
      <c r="AF835" s="49"/>
      <c r="AG835" s="49"/>
      <c r="AH835" s="49"/>
      <c r="AI835" s="50"/>
      <c r="AJ835" s="47"/>
      <c r="AK835" s="50"/>
      <c r="AN835" s="49"/>
      <c r="AO835" s="49"/>
      <c r="AP835" s="49"/>
      <c r="AQ835" s="50"/>
      <c r="AR835" s="47"/>
      <c r="AS835" s="50"/>
      <c r="AV835" s="49"/>
      <c r="AW835" s="49"/>
      <c r="AX835" s="49"/>
      <c r="AY835" s="50"/>
      <c r="AZ835" s="47"/>
      <c r="BA835" s="50"/>
      <c r="BD835" s="49"/>
      <c r="BE835" s="49"/>
      <c r="BF835" s="49"/>
      <c r="BG835" s="50"/>
      <c r="BH835" s="47"/>
      <c r="BI835" s="50"/>
      <c r="BL835" s="49"/>
      <c r="BM835" s="49"/>
      <c r="BN835" s="49"/>
      <c r="BO835" s="50"/>
      <c r="BP835" s="47"/>
      <c r="BQ835" s="50"/>
      <c r="BT835" s="49"/>
      <c r="BU835" s="49"/>
      <c r="BV835" s="49"/>
      <c r="BW835" s="50"/>
      <c r="BX835" s="47"/>
      <c r="BY835" s="50"/>
      <c r="CB835" s="49"/>
      <c r="CC835" s="49"/>
      <c r="CD835" s="49"/>
      <c r="CE835" s="50"/>
      <c r="CF835" s="47"/>
      <c r="CG835" s="50"/>
      <c r="CJ835" s="49"/>
      <c r="CK835" s="49"/>
      <c r="CL835" s="49"/>
      <c r="CM835" s="50"/>
      <c r="CN835" s="47"/>
      <c r="CO835" s="50"/>
      <c r="CR835" s="49"/>
      <c r="CS835" s="49"/>
      <c r="CT835" s="49"/>
      <c r="CU835" s="50"/>
      <c r="CV835" s="47"/>
      <c r="CW835" s="50"/>
      <c r="CZ835" s="49"/>
      <c r="DA835" s="49"/>
      <c r="DB835" s="49"/>
      <c r="DC835" s="50"/>
      <c r="DD835" s="47"/>
      <c r="DE835" s="50"/>
      <c r="DH835" s="49"/>
      <c r="DI835" s="49"/>
      <c r="DJ835" s="49"/>
      <c r="DK835" s="50"/>
      <c r="DL835" s="47"/>
      <c r="DM835" s="50"/>
      <c r="DP835" s="49"/>
      <c r="DQ835" s="49"/>
      <c r="DR835" s="49"/>
      <c r="DS835" s="50"/>
      <c r="DT835" s="47"/>
      <c r="DU835" s="50"/>
      <c r="DX835" s="49"/>
      <c r="DY835" s="49"/>
      <c r="DZ835" s="49"/>
      <c r="EA835" s="50"/>
      <c r="EB835" s="47"/>
      <c r="EC835" s="50"/>
      <c r="EF835" s="49"/>
      <c r="EG835" s="49"/>
      <c r="EH835" s="49"/>
      <c r="EI835" s="50"/>
      <c r="EJ835" s="47"/>
      <c r="EK835" s="50"/>
      <c r="EN835" s="49"/>
      <c r="EO835" s="49"/>
      <c r="EP835" s="49"/>
      <c r="EQ835" s="50"/>
      <c r="ER835" s="47"/>
      <c r="ES835" s="50"/>
      <c r="EV835" s="49"/>
      <c r="EW835" s="49"/>
      <c r="EX835" s="49"/>
      <c r="EY835" s="50"/>
      <c r="EZ835" s="47"/>
      <c r="FA835" s="50"/>
      <c r="FD835" s="49"/>
      <c r="FE835" s="49"/>
      <c r="FF835" s="49"/>
      <c r="FG835" s="50"/>
      <c r="FH835" s="47"/>
      <c r="FI835" s="50"/>
      <c r="FL835" s="49"/>
      <c r="FM835" s="49"/>
      <c r="FN835" s="49"/>
      <c r="FO835" s="50"/>
      <c r="FP835" s="47"/>
      <c r="FQ835" s="50"/>
      <c r="FT835" s="49"/>
      <c r="FU835" s="49"/>
      <c r="FV835" s="49"/>
      <c r="FW835" s="50"/>
      <c r="FX835" s="47"/>
      <c r="FY835" s="50"/>
      <c r="GB835" s="49"/>
      <c r="GC835" s="49"/>
      <c r="GD835" s="49"/>
      <c r="GE835" s="50"/>
      <c r="GF835" s="47"/>
      <c r="GG835" s="50"/>
      <c r="GJ835" s="49"/>
      <c r="GK835" s="49"/>
      <c r="GL835" s="49"/>
      <c r="GM835" s="50"/>
      <c r="GN835" s="47"/>
      <c r="GO835" s="50"/>
      <c r="GR835" s="49"/>
      <c r="GS835" s="49"/>
      <c r="GT835" s="49"/>
      <c r="GU835" s="50"/>
      <c r="GV835" s="47"/>
      <c r="GW835" s="50"/>
      <c r="GZ835" s="49"/>
      <c r="HA835" s="49"/>
      <c r="HB835" s="49"/>
      <c r="HC835" s="50"/>
      <c r="HD835" s="47"/>
      <c r="HE835" s="50"/>
      <c r="HH835" s="49"/>
      <c r="HI835" s="49"/>
      <c r="HJ835" s="49"/>
      <c r="HK835" s="50"/>
      <c r="HL835" s="47"/>
      <c r="HM835" s="50"/>
      <c r="HP835" s="49"/>
      <c r="HQ835" s="49"/>
      <c r="HR835" s="49"/>
      <c r="HS835" s="50"/>
      <c r="HT835" s="47"/>
      <c r="HU835" s="50"/>
      <c r="HX835" s="49"/>
      <c r="HY835" s="49"/>
      <c r="HZ835" s="49"/>
      <c r="IA835" s="50"/>
      <c r="IB835" s="47"/>
      <c r="IC835" s="50"/>
      <c r="IF835" s="49"/>
      <c r="IG835" s="49"/>
      <c r="IH835" s="49"/>
      <c r="II835" s="50"/>
      <c r="IJ835" s="47"/>
      <c r="IK835" s="50"/>
      <c r="IN835" s="49"/>
      <c r="IO835" s="49"/>
      <c r="IP835" s="49"/>
      <c r="IQ835" s="50"/>
    </row>
    <row r="836" spans="1:251" s="48" customFormat="1">
      <c r="A836" s="43"/>
      <c r="B836" s="44">
        <v>100000307355</v>
      </c>
      <c r="C836" s="43">
        <v>1</v>
      </c>
      <c r="D836" s="45" t="s">
        <v>212</v>
      </c>
      <c r="E836" s="45" t="s">
        <v>266</v>
      </c>
      <c r="F836" s="46">
        <v>2448.7399999999998</v>
      </c>
      <c r="G836" s="46">
        <v>-2447.7399999999998</v>
      </c>
      <c r="H836" s="46">
        <v>1</v>
      </c>
      <c r="I836" s="47"/>
      <c r="L836" s="47"/>
      <c r="M836" s="50"/>
      <c r="P836" s="49"/>
      <c r="Q836" s="49"/>
      <c r="S836" s="50"/>
      <c r="T836" s="47"/>
      <c r="U836" s="50"/>
      <c r="X836" s="49"/>
      <c r="Y836" s="49"/>
      <c r="AA836" s="50"/>
      <c r="AB836" s="47"/>
      <c r="AC836" s="50"/>
      <c r="AF836" s="49"/>
      <c r="AG836" s="49"/>
      <c r="AI836" s="50"/>
      <c r="AJ836" s="47"/>
      <c r="AK836" s="50"/>
      <c r="AN836" s="49"/>
      <c r="AO836" s="49"/>
      <c r="AQ836" s="50"/>
      <c r="AR836" s="47"/>
      <c r="AS836" s="50"/>
      <c r="AV836" s="49"/>
      <c r="AW836" s="49"/>
      <c r="AY836" s="50"/>
      <c r="AZ836" s="47"/>
      <c r="BA836" s="50"/>
      <c r="BD836" s="49"/>
      <c r="BE836" s="49"/>
      <c r="BG836" s="50"/>
      <c r="BH836" s="47"/>
      <c r="BI836" s="50"/>
      <c r="BL836" s="49"/>
      <c r="BM836" s="49"/>
      <c r="BO836" s="50"/>
      <c r="BP836" s="47"/>
      <c r="BQ836" s="50"/>
      <c r="BT836" s="49"/>
      <c r="BU836" s="49"/>
      <c r="BW836" s="50"/>
      <c r="BX836" s="47"/>
      <c r="BY836" s="50"/>
      <c r="CB836" s="49"/>
      <c r="CC836" s="49"/>
      <c r="CE836" s="50"/>
      <c r="CF836" s="47"/>
      <c r="CG836" s="50"/>
      <c r="CJ836" s="49"/>
      <c r="CK836" s="49"/>
      <c r="CM836" s="50"/>
      <c r="CN836" s="47"/>
      <c r="CO836" s="50"/>
      <c r="CR836" s="49"/>
      <c r="CS836" s="49"/>
      <c r="CU836" s="50"/>
      <c r="CV836" s="47"/>
      <c r="CW836" s="50"/>
      <c r="CZ836" s="49"/>
      <c r="DA836" s="49"/>
      <c r="DC836" s="50"/>
      <c r="DD836" s="47"/>
      <c r="DE836" s="50"/>
      <c r="DH836" s="49"/>
      <c r="DI836" s="49"/>
      <c r="DK836" s="50"/>
      <c r="DL836" s="47"/>
      <c r="DM836" s="50"/>
      <c r="DP836" s="49"/>
      <c r="DQ836" s="49"/>
      <c r="DS836" s="50"/>
      <c r="DT836" s="47"/>
      <c r="DU836" s="50"/>
      <c r="DX836" s="49"/>
      <c r="DY836" s="49"/>
      <c r="EA836" s="50"/>
      <c r="EB836" s="47"/>
      <c r="EC836" s="50"/>
      <c r="EF836" s="49"/>
      <c r="EG836" s="49"/>
      <c r="EI836" s="50"/>
      <c r="EJ836" s="47"/>
      <c r="EK836" s="50"/>
      <c r="EN836" s="49"/>
      <c r="EO836" s="49"/>
      <c r="EQ836" s="50"/>
      <c r="ER836" s="47"/>
      <c r="ES836" s="50"/>
      <c r="EV836" s="49"/>
      <c r="EW836" s="49"/>
      <c r="EY836" s="50"/>
      <c r="EZ836" s="47"/>
      <c r="FA836" s="50"/>
      <c r="FD836" s="49"/>
      <c r="FE836" s="49"/>
      <c r="FG836" s="50"/>
      <c r="FH836" s="47"/>
      <c r="FI836" s="50"/>
      <c r="FL836" s="49"/>
      <c r="FM836" s="49"/>
      <c r="FO836" s="50"/>
      <c r="FP836" s="47"/>
      <c r="FQ836" s="50"/>
      <c r="FT836" s="49"/>
      <c r="FU836" s="49"/>
      <c r="FW836" s="50"/>
      <c r="FX836" s="47"/>
      <c r="FY836" s="50"/>
      <c r="GB836" s="49"/>
      <c r="GC836" s="49"/>
      <c r="GE836" s="50"/>
      <c r="GF836" s="47"/>
      <c r="GG836" s="50"/>
      <c r="GJ836" s="49"/>
      <c r="GK836" s="49"/>
      <c r="GM836" s="50"/>
      <c r="GN836" s="47"/>
      <c r="GO836" s="50"/>
      <c r="GR836" s="49"/>
      <c r="GS836" s="49"/>
      <c r="GU836" s="50"/>
      <c r="GV836" s="47"/>
      <c r="GW836" s="50"/>
      <c r="GZ836" s="49"/>
      <c r="HA836" s="49"/>
      <c r="HC836" s="50"/>
      <c r="HD836" s="47"/>
      <c r="HE836" s="50"/>
      <c r="HH836" s="49"/>
      <c r="HI836" s="49"/>
      <c r="HK836" s="50"/>
      <c r="HL836" s="47"/>
      <c r="HM836" s="50"/>
      <c r="HP836" s="49"/>
      <c r="HQ836" s="49"/>
      <c r="HS836" s="50"/>
      <c r="HT836" s="47"/>
      <c r="HU836" s="50"/>
      <c r="HX836" s="49"/>
      <c r="HY836" s="49"/>
      <c r="IA836" s="50"/>
      <c r="IB836" s="47"/>
      <c r="IC836" s="50"/>
      <c r="IF836" s="49"/>
      <c r="IG836" s="49"/>
      <c r="II836" s="50"/>
      <c r="IJ836" s="47"/>
      <c r="IK836" s="50"/>
      <c r="IN836" s="49"/>
      <c r="IO836" s="49"/>
      <c r="IQ836" s="50"/>
    </row>
    <row r="837" spans="1:251" s="48" customFormat="1">
      <c r="A837" s="43">
        <v>424</v>
      </c>
      <c r="B837" s="44">
        <v>100000307356</v>
      </c>
      <c r="C837" s="43">
        <v>0</v>
      </c>
      <c r="D837" s="45" t="s">
        <v>212</v>
      </c>
      <c r="E837" s="45" t="s">
        <v>266</v>
      </c>
      <c r="F837" s="46">
        <v>6592.76</v>
      </c>
      <c r="G837" s="46">
        <v>-1223.18</v>
      </c>
      <c r="H837" s="46">
        <v>5369.58</v>
      </c>
      <c r="I837" s="47"/>
      <c r="K837" s="49"/>
      <c r="L837" s="47"/>
      <c r="M837" s="50"/>
      <c r="P837" s="49"/>
      <c r="Q837" s="49"/>
      <c r="R837" s="49"/>
      <c r="S837" s="50"/>
      <c r="T837" s="47"/>
      <c r="U837" s="50"/>
      <c r="X837" s="49"/>
      <c r="Y837" s="49"/>
      <c r="Z837" s="49"/>
      <c r="AA837" s="50"/>
      <c r="AB837" s="47"/>
      <c r="AC837" s="50"/>
      <c r="AF837" s="49"/>
      <c r="AG837" s="49"/>
      <c r="AH837" s="49"/>
      <c r="AI837" s="50"/>
      <c r="AJ837" s="47"/>
      <c r="AK837" s="50"/>
      <c r="AN837" s="49"/>
      <c r="AO837" s="49"/>
      <c r="AP837" s="49"/>
      <c r="AQ837" s="50"/>
      <c r="AR837" s="47"/>
      <c r="AS837" s="50"/>
      <c r="AV837" s="49"/>
      <c r="AW837" s="49"/>
      <c r="AX837" s="49"/>
      <c r="AY837" s="50"/>
      <c r="AZ837" s="47"/>
      <c r="BA837" s="50"/>
      <c r="BD837" s="49"/>
      <c r="BE837" s="49"/>
      <c r="BF837" s="49"/>
      <c r="BG837" s="50"/>
      <c r="BH837" s="47"/>
      <c r="BI837" s="50"/>
      <c r="BL837" s="49"/>
      <c r="BM837" s="49"/>
      <c r="BN837" s="49"/>
      <c r="BO837" s="50"/>
      <c r="BP837" s="47"/>
      <c r="BQ837" s="50"/>
      <c r="BT837" s="49"/>
      <c r="BU837" s="49"/>
      <c r="BV837" s="49"/>
      <c r="BW837" s="50"/>
      <c r="BX837" s="47"/>
      <c r="BY837" s="50"/>
      <c r="CB837" s="49"/>
      <c r="CC837" s="49"/>
      <c r="CD837" s="49"/>
      <c r="CE837" s="50"/>
      <c r="CF837" s="47"/>
      <c r="CG837" s="50"/>
      <c r="CJ837" s="49"/>
      <c r="CK837" s="49"/>
      <c r="CL837" s="49"/>
      <c r="CM837" s="50"/>
      <c r="CN837" s="47"/>
      <c r="CO837" s="50"/>
      <c r="CR837" s="49"/>
      <c r="CS837" s="49"/>
      <c r="CT837" s="49"/>
      <c r="CU837" s="50"/>
      <c r="CV837" s="47"/>
      <c r="CW837" s="50"/>
      <c r="CZ837" s="49"/>
      <c r="DA837" s="49"/>
      <c r="DB837" s="49"/>
      <c r="DC837" s="50"/>
      <c r="DD837" s="47"/>
      <c r="DE837" s="50"/>
      <c r="DH837" s="49"/>
      <c r="DI837" s="49"/>
      <c r="DJ837" s="49"/>
      <c r="DK837" s="50"/>
      <c r="DL837" s="47"/>
      <c r="DM837" s="50"/>
      <c r="DP837" s="49"/>
      <c r="DQ837" s="49"/>
      <c r="DR837" s="49"/>
      <c r="DS837" s="50"/>
      <c r="DT837" s="47"/>
      <c r="DU837" s="50"/>
      <c r="DX837" s="49"/>
      <c r="DY837" s="49"/>
      <c r="DZ837" s="49"/>
      <c r="EA837" s="50"/>
      <c r="EB837" s="47"/>
      <c r="EC837" s="50"/>
      <c r="EF837" s="49"/>
      <c r="EG837" s="49"/>
      <c r="EH837" s="49"/>
      <c r="EI837" s="50"/>
      <c r="EJ837" s="47"/>
      <c r="EK837" s="50"/>
      <c r="EN837" s="49"/>
      <c r="EO837" s="49"/>
      <c r="EP837" s="49"/>
      <c r="EQ837" s="50"/>
      <c r="ER837" s="47"/>
      <c r="ES837" s="50"/>
      <c r="EV837" s="49"/>
      <c r="EW837" s="49"/>
      <c r="EX837" s="49"/>
      <c r="EY837" s="50"/>
      <c r="EZ837" s="47"/>
      <c r="FA837" s="50"/>
      <c r="FD837" s="49"/>
      <c r="FE837" s="49"/>
      <c r="FF837" s="49"/>
      <c r="FG837" s="50"/>
      <c r="FH837" s="47"/>
      <c r="FI837" s="50"/>
      <c r="FL837" s="49"/>
      <c r="FM837" s="49"/>
      <c r="FN837" s="49"/>
      <c r="FO837" s="50"/>
      <c r="FP837" s="47"/>
      <c r="FQ837" s="50"/>
      <c r="FT837" s="49"/>
      <c r="FU837" s="49"/>
      <c r="FV837" s="49"/>
      <c r="FW837" s="50"/>
      <c r="FX837" s="47"/>
      <c r="FY837" s="50"/>
      <c r="GB837" s="49"/>
      <c r="GC837" s="49"/>
      <c r="GD837" s="49"/>
      <c r="GE837" s="50"/>
      <c r="GF837" s="47"/>
      <c r="GG837" s="50"/>
      <c r="GJ837" s="49"/>
      <c r="GK837" s="49"/>
      <c r="GL837" s="49"/>
      <c r="GM837" s="50"/>
      <c r="GN837" s="47"/>
      <c r="GO837" s="50"/>
      <c r="GR837" s="49"/>
      <c r="GS837" s="49"/>
      <c r="GT837" s="49"/>
      <c r="GU837" s="50"/>
      <c r="GV837" s="47"/>
      <c r="GW837" s="50"/>
      <c r="GZ837" s="49"/>
      <c r="HA837" s="49"/>
      <c r="HB837" s="49"/>
      <c r="HC837" s="50"/>
      <c r="HD837" s="47"/>
      <c r="HE837" s="50"/>
      <c r="HH837" s="49"/>
      <c r="HI837" s="49"/>
      <c r="HJ837" s="49"/>
      <c r="HK837" s="50"/>
      <c r="HL837" s="47"/>
      <c r="HM837" s="50"/>
      <c r="HP837" s="49"/>
      <c r="HQ837" s="49"/>
      <c r="HR837" s="49"/>
      <c r="HS837" s="50"/>
      <c r="HT837" s="47"/>
      <c r="HU837" s="50"/>
      <c r="HX837" s="49"/>
      <c r="HY837" s="49"/>
      <c r="HZ837" s="49"/>
      <c r="IA837" s="50"/>
      <c r="IB837" s="47"/>
      <c r="IC837" s="50"/>
      <c r="IF837" s="49"/>
      <c r="IG837" s="49"/>
      <c r="IH837" s="49"/>
      <c r="II837" s="50"/>
      <c r="IJ837" s="47"/>
      <c r="IK837" s="50"/>
      <c r="IN837" s="49"/>
      <c r="IO837" s="49"/>
      <c r="IP837" s="49"/>
      <c r="IQ837" s="50"/>
    </row>
    <row r="838" spans="1:251" s="48" customFormat="1">
      <c r="A838" s="43"/>
      <c r="B838" s="44">
        <v>100000307356</v>
      </c>
      <c r="C838" s="43">
        <v>1</v>
      </c>
      <c r="D838" s="45" t="s">
        <v>212</v>
      </c>
      <c r="E838" s="45" t="s">
        <v>266</v>
      </c>
      <c r="F838" s="46">
        <v>2448.7399999999998</v>
      </c>
      <c r="G838" s="46">
        <v>-2447.7399999999998</v>
      </c>
      <c r="H838" s="46">
        <v>1</v>
      </c>
      <c r="I838" s="47"/>
      <c r="L838" s="47"/>
      <c r="M838" s="50"/>
      <c r="P838" s="49"/>
      <c r="Q838" s="49"/>
      <c r="S838" s="50"/>
      <c r="T838" s="47"/>
      <c r="U838" s="50"/>
      <c r="X838" s="49"/>
      <c r="Y838" s="49"/>
      <c r="AA838" s="50"/>
      <c r="AB838" s="47"/>
      <c r="AC838" s="50"/>
      <c r="AF838" s="49"/>
      <c r="AG838" s="49"/>
      <c r="AI838" s="50"/>
      <c r="AJ838" s="47"/>
      <c r="AK838" s="50"/>
      <c r="AN838" s="49"/>
      <c r="AO838" s="49"/>
      <c r="AQ838" s="50"/>
      <c r="AR838" s="47"/>
      <c r="AS838" s="50"/>
      <c r="AV838" s="49"/>
      <c r="AW838" s="49"/>
      <c r="AY838" s="50"/>
      <c r="AZ838" s="47"/>
      <c r="BA838" s="50"/>
      <c r="BD838" s="49"/>
      <c r="BE838" s="49"/>
      <c r="BG838" s="50"/>
      <c r="BH838" s="47"/>
      <c r="BI838" s="50"/>
      <c r="BL838" s="49"/>
      <c r="BM838" s="49"/>
      <c r="BO838" s="50"/>
      <c r="BP838" s="47"/>
      <c r="BQ838" s="50"/>
      <c r="BT838" s="49"/>
      <c r="BU838" s="49"/>
      <c r="BW838" s="50"/>
      <c r="BX838" s="47"/>
      <c r="BY838" s="50"/>
      <c r="CB838" s="49"/>
      <c r="CC838" s="49"/>
      <c r="CE838" s="50"/>
      <c r="CF838" s="47"/>
      <c r="CG838" s="50"/>
      <c r="CJ838" s="49"/>
      <c r="CK838" s="49"/>
      <c r="CM838" s="50"/>
      <c r="CN838" s="47"/>
      <c r="CO838" s="50"/>
      <c r="CR838" s="49"/>
      <c r="CS838" s="49"/>
      <c r="CU838" s="50"/>
      <c r="CV838" s="47"/>
      <c r="CW838" s="50"/>
      <c r="CZ838" s="49"/>
      <c r="DA838" s="49"/>
      <c r="DC838" s="50"/>
      <c r="DD838" s="47"/>
      <c r="DE838" s="50"/>
      <c r="DH838" s="49"/>
      <c r="DI838" s="49"/>
      <c r="DK838" s="50"/>
      <c r="DL838" s="47"/>
      <c r="DM838" s="50"/>
      <c r="DP838" s="49"/>
      <c r="DQ838" s="49"/>
      <c r="DS838" s="50"/>
      <c r="DT838" s="47"/>
      <c r="DU838" s="50"/>
      <c r="DX838" s="49"/>
      <c r="DY838" s="49"/>
      <c r="EA838" s="50"/>
      <c r="EB838" s="47"/>
      <c r="EC838" s="50"/>
      <c r="EF838" s="49"/>
      <c r="EG838" s="49"/>
      <c r="EI838" s="50"/>
      <c r="EJ838" s="47"/>
      <c r="EK838" s="50"/>
      <c r="EN838" s="49"/>
      <c r="EO838" s="49"/>
      <c r="EQ838" s="50"/>
      <c r="ER838" s="47"/>
      <c r="ES838" s="50"/>
      <c r="EV838" s="49"/>
      <c r="EW838" s="49"/>
      <c r="EY838" s="50"/>
      <c r="EZ838" s="47"/>
      <c r="FA838" s="50"/>
      <c r="FD838" s="49"/>
      <c r="FE838" s="49"/>
      <c r="FG838" s="50"/>
      <c r="FH838" s="47"/>
      <c r="FI838" s="50"/>
      <c r="FL838" s="49"/>
      <c r="FM838" s="49"/>
      <c r="FO838" s="50"/>
      <c r="FP838" s="47"/>
      <c r="FQ838" s="50"/>
      <c r="FT838" s="49"/>
      <c r="FU838" s="49"/>
      <c r="FW838" s="50"/>
      <c r="FX838" s="47"/>
      <c r="FY838" s="50"/>
      <c r="GB838" s="49"/>
      <c r="GC838" s="49"/>
      <c r="GE838" s="50"/>
      <c r="GF838" s="47"/>
      <c r="GG838" s="50"/>
      <c r="GJ838" s="49"/>
      <c r="GK838" s="49"/>
      <c r="GM838" s="50"/>
      <c r="GN838" s="47"/>
      <c r="GO838" s="50"/>
      <c r="GR838" s="49"/>
      <c r="GS838" s="49"/>
      <c r="GU838" s="50"/>
      <c r="GV838" s="47"/>
      <c r="GW838" s="50"/>
      <c r="GZ838" s="49"/>
      <c r="HA838" s="49"/>
      <c r="HC838" s="50"/>
      <c r="HD838" s="47"/>
      <c r="HE838" s="50"/>
      <c r="HH838" s="49"/>
      <c r="HI838" s="49"/>
      <c r="HK838" s="50"/>
      <c r="HL838" s="47"/>
      <c r="HM838" s="50"/>
      <c r="HP838" s="49"/>
      <c r="HQ838" s="49"/>
      <c r="HS838" s="50"/>
      <c r="HT838" s="47"/>
      <c r="HU838" s="50"/>
      <c r="HX838" s="49"/>
      <c r="HY838" s="49"/>
      <c r="IA838" s="50"/>
      <c r="IB838" s="47"/>
      <c r="IC838" s="50"/>
      <c r="IF838" s="49"/>
      <c r="IG838" s="49"/>
      <c r="II838" s="50"/>
      <c r="IJ838" s="47"/>
      <c r="IK838" s="50"/>
      <c r="IN838" s="49"/>
      <c r="IO838" s="49"/>
      <c r="IQ838" s="50"/>
    </row>
    <row r="839" spans="1:251" s="48" customFormat="1">
      <c r="A839" s="43">
        <v>425</v>
      </c>
      <c r="B839" s="44">
        <v>100000307357</v>
      </c>
      <c r="C839" s="43">
        <v>0</v>
      </c>
      <c r="D839" s="45" t="s">
        <v>212</v>
      </c>
      <c r="E839" s="45" t="s">
        <v>266</v>
      </c>
      <c r="F839" s="46">
        <v>6592.76</v>
      </c>
      <c r="G839" s="46">
        <v>-1223.18</v>
      </c>
      <c r="H839" s="46">
        <v>5369.58</v>
      </c>
      <c r="I839" s="47"/>
      <c r="K839" s="49"/>
      <c r="L839" s="47"/>
      <c r="M839" s="50"/>
      <c r="P839" s="49"/>
      <c r="Q839" s="49"/>
      <c r="R839" s="49"/>
      <c r="S839" s="50"/>
      <c r="T839" s="47"/>
      <c r="U839" s="50"/>
      <c r="X839" s="49"/>
      <c r="Y839" s="49"/>
      <c r="Z839" s="49"/>
      <c r="AA839" s="50"/>
      <c r="AB839" s="47"/>
      <c r="AC839" s="50"/>
      <c r="AF839" s="49"/>
      <c r="AG839" s="49"/>
      <c r="AH839" s="49"/>
      <c r="AI839" s="50"/>
      <c r="AJ839" s="47"/>
      <c r="AK839" s="50"/>
      <c r="AN839" s="49"/>
      <c r="AO839" s="49"/>
      <c r="AP839" s="49"/>
      <c r="AQ839" s="50"/>
      <c r="AR839" s="47"/>
      <c r="AS839" s="50"/>
      <c r="AV839" s="49"/>
      <c r="AW839" s="49"/>
      <c r="AX839" s="49"/>
      <c r="AY839" s="50"/>
      <c r="AZ839" s="47"/>
      <c r="BA839" s="50"/>
      <c r="BD839" s="49"/>
      <c r="BE839" s="49"/>
      <c r="BF839" s="49"/>
      <c r="BG839" s="50"/>
      <c r="BH839" s="47"/>
      <c r="BI839" s="50"/>
      <c r="BL839" s="49"/>
      <c r="BM839" s="49"/>
      <c r="BN839" s="49"/>
      <c r="BO839" s="50"/>
      <c r="BP839" s="47"/>
      <c r="BQ839" s="50"/>
      <c r="BT839" s="49"/>
      <c r="BU839" s="49"/>
      <c r="BV839" s="49"/>
      <c r="BW839" s="50"/>
      <c r="BX839" s="47"/>
      <c r="BY839" s="50"/>
      <c r="CB839" s="49"/>
      <c r="CC839" s="49"/>
      <c r="CD839" s="49"/>
      <c r="CE839" s="50"/>
      <c r="CF839" s="47"/>
      <c r="CG839" s="50"/>
      <c r="CJ839" s="49"/>
      <c r="CK839" s="49"/>
      <c r="CL839" s="49"/>
      <c r="CM839" s="50"/>
      <c r="CN839" s="47"/>
      <c r="CO839" s="50"/>
      <c r="CR839" s="49"/>
      <c r="CS839" s="49"/>
      <c r="CT839" s="49"/>
      <c r="CU839" s="50"/>
      <c r="CV839" s="47"/>
      <c r="CW839" s="50"/>
      <c r="CZ839" s="49"/>
      <c r="DA839" s="49"/>
      <c r="DB839" s="49"/>
      <c r="DC839" s="50"/>
      <c r="DD839" s="47"/>
      <c r="DE839" s="50"/>
      <c r="DH839" s="49"/>
      <c r="DI839" s="49"/>
      <c r="DJ839" s="49"/>
      <c r="DK839" s="50"/>
      <c r="DL839" s="47"/>
      <c r="DM839" s="50"/>
      <c r="DP839" s="49"/>
      <c r="DQ839" s="49"/>
      <c r="DR839" s="49"/>
      <c r="DS839" s="50"/>
      <c r="DT839" s="47"/>
      <c r="DU839" s="50"/>
      <c r="DX839" s="49"/>
      <c r="DY839" s="49"/>
      <c r="DZ839" s="49"/>
      <c r="EA839" s="50"/>
      <c r="EB839" s="47"/>
      <c r="EC839" s="50"/>
      <c r="EF839" s="49"/>
      <c r="EG839" s="49"/>
      <c r="EH839" s="49"/>
      <c r="EI839" s="50"/>
      <c r="EJ839" s="47"/>
      <c r="EK839" s="50"/>
      <c r="EN839" s="49"/>
      <c r="EO839" s="49"/>
      <c r="EP839" s="49"/>
      <c r="EQ839" s="50"/>
      <c r="ER839" s="47"/>
      <c r="ES839" s="50"/>
      <c r="EV839" s="49"/>
      <c r="EW839" s="49"/>
      <c r="EX839" s="49"/>
      <c r="EY839" s="50"/>
      <c r="EZ839" s="47"/>
      <c r="FA839" s="50"/>
      <c r="FD839" s="49"/>
      <c r="FE839" s="49"/>
      <c r="FF839" s="49"/>
      <c r="FG839" s="50"/>
      <c r="FH839" s="47"/>
      <c r="FI839" s="50"/>
      <c r="FL839" s="49"/>
      <c r="FM839" s="49"/>
      <c r="FN839" s="49"/>
      <c r="FO839" s="50"/>
      <c r="FP839" s="47"/>
      <c r="FQ839" s="50"/>
      <c r="FT839" s="49"/>
      <c r="FU839" s="49"/>
      <c r="FV839" s="49"/>
      <c r="FW839" s="50"/>
      <c r="FX839" s="47"/>
      <c r="FY839" s="50"/>
      <c r="GB839" s="49"/>
      <c r="GC839" s="49"/>
      <c r="GD839" s="49"/>
      <c r="GE839" s="50"/>
      <c r="GF839" s="47"/>
      <c r="GG839" s="50"/>
      <c r="GJ839" s="49"/>
      <c r="GK839" s="49"/>
      <c r="GL839" s="49"/>
      <c r="GM839" s="50"/>
      <c r="GN839" s="47"/>
      <c r="GO839" s="50"/>
      <c r="GR839" s="49"/>
      <c r="GS839" s="49"/>
      <c r="GT839" s="49"/>
      <c r="GU839" s="50"/>
      <c r="GV839" s="47"/>
      <c r="GW839" s="50"/>
      <c r="GZ839" s="49"/>
      <c r="HA839" s="49"/>
      <c r="HB839" s="49"/>
      <c r="HC839" s="50"/>
      <c r="HD839" s="47"/>
      <c r="HE839" s="50"/>
      <c r="HH839" s="49"/>
      <c r="HI839" s="49"/>
      <c r="HJ839" s="49"/>
      <c r="HK839" s="50"/>
      <c r="HL839" s="47"/>
      <c r="HM839" s="50"/>
      <c r="HP839" s="49"/>
      <c r="HQ839" s="49"/>
      <c r="HR839" s="49"/>
      <c r="HS839" s="50"/>
      <c r="HT839" s="47"/>
      <c r="HU839" s="50"/>
      <c r="HX839" s="49"/>
      <c r="HY839" s="49"/>
      <c r="HZ839" s="49"/>
      <c r="IA839" s="50"/>
      <c r="IB839" s="47"/>
      <c r="IC839" s="50"/>
      <c r="IF839" s="49"/>
      <c r="IG839" s="49"/>
      <c r="IH839" s="49"/>
      <c r="II839" s="50"/>
      <c r="IJ839" s="47"/>
      <c r="IK839" s="50"/>
      <c r="IN839" s="49"/>
      <c r="IO839" s="49"/>
      <c r="IP839" s="49"/>
      <c r="IQ839" s="50"/>
    </row>
    <row r="840" spans="1:251" s="48" customFormat="1">
      <c r="A840" s="43"/>
      <c r="B840" s="44">
        <v>100000307357</v>
      </c>
      <c r="C840" s="43">
        <v>1</v>
      </c>
      <c r="D840" s="45" t="s">
        <v>212</v>
      </c>
      <c r="E840" s="45" t="s">
        <v>266</v>
      </c>
      <c r="F840" s="46">
        <v>2448.7399999999998</v>
      </c>
      <c r="G840" s="46">
        <v>-2447.7399999999998</v>
      </c>
      <c r="H840" s="46">
        <v>1</v>
      </c>
      <c r="I840" s="47"/>
      <c r="L840" s="47"/>
      <c r="M840" s="50"/>
      <c r="P840" s="49"/>
      <c r="Q840" s="49"/>
      <c r="S840" s="50"/>
      <c r="T840" s="47"/>
      <c r="U840" s="50"/>
      <c r="X840" s="49"/>
      <c r="Y840" s="49"/>
      <c r="AA840" s="50"/>
      <c r="AB840" s="47"/>
      <c r="AC840" s="50"/>
      <c r="AF840" s="49"/>
      <c r="AG840" s="49"/>
      <c r="AI840" s="50"/>
      <c r="AJ840" s="47"/>
      <c r="AK840" s="50"/>
      <c r="AN840" s="49"/>
      <c r="AO840" s="49"/>
      <c r="AQ840" s="50"/>
      <c r="AR840" s="47"/>
      <c r="AS840" s="50"/>
      <c r="AV840" s="49"/>
      <c r="AW840" s="49"/>
      <c r="AY840" s="50"/>
      <c r="AZ840" s="47"/>
      <c r="BA840" s="50"/>
      <c r="BD840" s="49"/>
      <c r="BE840" s="49"/>
      <c r="BG840" s="50"/>
      <c r="BH840" s="47"/>
      <c r="BI840" s="50"/>
      <c r="BL840" s="49"/>
      <c r="BM840" s="49"/>
      <c r="BO840" s="50"/>
      <c r="BP840" s="47"/>
      <c r="BQ840" s="50"/>
      <c r="BT840" s="49"/>
      <c r="BU840" s="49"/>
      <c r="BW840" s="50"/>
      <c r="BX840" s="47"/>
      <c r="BY840" s="50"/>
      <c r="CB840" s="49"/>
      <c r="CC840" s="49"/>
      <c r="CE840" s="50"/>
      <c r="CF840" s="47"/>
      <c r="CG840" s="50"/>
      <c r="CJ840" s="49"/>
      <c r="CK840" s="49"/>
      <c r="CM840" s="50"/>
      <c r="CN840" s="47"/>
      <c r="CO840" s="50"/>
      <c r="CR840" s="49"/>
      <c r="CS840" s="49"/>
      <c r="CU840" s="50"/>
      <c r="CV840" s="47"/>
      <c r="CW840" s="50"/>
      <c r="CZ840" s="49"/>
      <c r="DA840" s="49"/>
      <c r="DC840" s="50"/>
      <c r="DD840" s="47"/>
      <c r="DE840" s="50"/>
      <c r="DH840" s="49"/>
      <c r="DI840" s="49"/>
      <c r="DK840" s="50"/>
      <c r="DL840" s="47"/>
      <c r="DM840" s="50"/>
      <c r="DP840" s="49"/>
      <c r="DQ840" s="49"/>
      <c r="DS840" s="50"/>
      <c r="DT840" s="47"/>
      <c r="DU840" s="50"/>
      <c r="DX840" s="49"/>
      <c r="DY840" s="49"/>
      <c r="EA840" s="50"/>
      <c r="EB840" s="47"/>
      <c r="EC840" s="50"/>
      <c r="EF840" s="49"/>
      <c r="EG840" s="49"/>
      <c r="EI840" s="50"/>
      <c r="EJ840" s="47"/>
      <c r="EK840" s="50"/>
      <c r="EN840" s="49"/>
      <c r="EO840" s="49"/>
      <c r="EQ840" s="50"/>
      <c r="ER840" s="47"/>
      <c r="ES840" s="50"/>
      <c r="EV840" s="49"/>
      <c r="EW840" s="49"/>
      <c r="EY840" s="50"/>
      <c r="EZ840" s="47"/>
      <c r="FA840" s="50"/>
      <c r="FD840" s="49"/>
      <c r="FE840" s="49"/>
      <c r="FG840" s="50"/>
      <c r="FH840" s="47"/>
      <c r="FI840" s="50"/>
      <c r="FL840" s="49"/>
      <c r="FM840" s="49"/>
      <c r="FO840" s="50"/>
      <c r="FP840" s="47"/>
      <c r="FQ840" s="50"/>
      <c r="FT840" s="49"/>
      <c r="FU840" s="49"/>
      <c r="FW840" s="50"/>
      <c r="FX840" s="47"/>
      <c r="FY840" s="50"/>
      <c r="GB840" s="49"/>
      <c r="GC840" s="49"/>
      <c r="GE840" s="50"/>
      <c r="GF840" s="47"/>
      <c r="GG840" s="50"/>
      <c r="GJ840" s="49"/>
      <c r="GK840" s="49"/>
      <c r="GM840" s="50"/>
      <c r="GN840" s="47"/>
      <c r="GO840" s="50"/>
      <c r="GR840" s="49"/>
      <c r="GS840" s="49"/>
      <c r="GU840" s="50"/>
      <c r="GV840" s="47"/>
      <c r="GW840" s="50"/>
      <c r="GZ840" s="49"/>
      <c r="HA840" s="49"/>
      <c r="HC840" s="50"/>
      <c r="HD840" s="47"/>
      <c r="HE840" s="50"/>
      <c r="HH840" s="49"/>
      <c r="HI840" s="49"/>
      <c r="HK840" s="50"/>
      <c r="HL840" s="47"/>
      <c r="HM840" s="50"/>
      <c r="HP840" s="49"/>
      <c r="HQ840" s="49"/>
      <c r="HS840" s="50"/>
      <c r="HT840" s="47"/>
      <c r="HU840" s="50"/>
      <c r="HX840" s="49"/>
      <c r="HY840" s="49"/>
      <c r="IA840" s="50"/>
      <c r="IB840" s="47"/>
      <c r="IC840" s="50"/>
      <c r="IF840" s="49"/>
      <c r="IG840" s="49"/>
      <c r="II840" s="50"/>
      <c r="IJ840" s="47"/>
      <c r="IK840" s="50"/>
      <c r="IN840" s="49"/>
      <c r="IO840" s="49"/>
      <c r="IQ840" s="50"/>
    </row>
    <row r="841" spans="1:251" s="48" customFormat="1">
      <c r="A841" s="43">
        <v>426</v>
      </c>
      <c r="B841" s="44">
        <v>100000307358</v>
      </c>
      <c r="C841" s="43">
        <v>0</v>
      </c>
      <c r="D841" s="45" t="s">
        <v>212</v>
      </c>
      <c r="E841" s="45" t="s">
        <v>266</v>
      </c>
      <c r="F841" s="46">
        <v>6592.76</v>
      </c>
      <c r="G841" s="46">
        <v>-1223.18</v>
      </c>
      <c r="H841" s="46">
        <v>5369.58</v>
      </c>
      <c r="I841" s="47"/>
      <c r="K841" s="49"/>
      <c r="L841" s="47"/>
      <c r="M841" s="50"/>
      <c r="P841" s="49"/>
      <c r="Q841" s="49"/>
      <c r="R841" s="49"/>
      <c r="S841" s="50"/>
      <c r="T841" s="47"/>
      <c r="U841" s="50"/>
      <c r="X841" s="49"/>
      <c r="Y841" s="49"/>
      <c r="Z841" s="49"/>
      <c r="AA841" s="50"/>
      <c r="AB841" s="47"/>
      <c r="AC841" s="50"/>
      <c r="AF841" s="49"/>
      <c r="AG841" s="49"/>
      <c r="AH841" s="49"/>
      <c r="AI841" s="50"/>
      <c r="AJ841" s="47"/>
      <c r="AK841" s="50"/>
      <c r="AN841" s="49"/>
      <c r="AO841" s="49"/>
      <c r="AP841" s="49"/>
      <c r="AQ841" s="50"/>
      <c r="AR841" s="47"/>
      <c r="AS841" s="50"/>
      <c r="AV841" s="49"/>
      <c r="AW841" s="49"/>
      <c r="AX841" s="49"/>
      <c r="AY841" s="50"/>
      <c r="AZ841" s="47"/>
      <c r="BA841" s="50"/>
      <c r="BD841" s="49"/>
      <c r="BE841" s="49"/>
      <c r="BF841" s="49"/>
      <c r="BG841" s="50"/>
      <c r="BH841" s="47"/>
      <c r="BI841" s="50"/>
      <c r="BL841" s="49"/>
      <c r="BM841" s="49"/>
      <c r="BN841" s="49"/>
      <c r="BO841" s="50"/>
      <c r="BP841" s="47"/>
      <c r="BQ841" s="50"/>
      <c r="BT841" s="49"/>
      <c r="BU841" s="49"/>
      <c r="BV841" s="49"/>
      <c r="BW841" s="50"/>
      <c r="BX841" s="47"/>
      <c r="BY841" s="50"/>
      <c r="CB841" s="49"/>
      <c r="CC841" s="49"/>
      <c r="CD841" s="49"/>
      <c r="CE841" s="50"/>
      <c r="CF841" s="47"/>
      <c r="CG841" s="50"/>
      <c r="CJ841" s="49"/>
      <c r="CK841" s="49"/>
      <c r="CL841" s="49"/>
      <c r="CM841" s="50"/>
      <c r="CN841" s="47"/>
      <c r="CO841" s="50"/>
      <c r="CR841" s="49"/>
      <c r="CS841" s="49"/>
      <c r="CT841" s="49"/>
      <c r="CU841" s="50"/>
      <c r="CV841" s="47"/>
      <c r="CW841" s="50"/>
      <c r="CZ841" s="49"/>
      <c r="DA841" s="49"/>
      <c r="DB841" s="49"/>
      <c r="DC841" s="50"/>
      <c r="DD841" s="47"/>
      <c r="DE841" s="50"/>
      <c r="DH841" s="49"/>
      <c r="DI841" s="49"/>
      <c r="DJ841" s="49"/>
      <c r="DK841" s="50"/>
      <c r="DL841" s="47"/>
      <c r="DM841" s="50"/>
      <c r="DP841" s="49"/>
      <c r="DQ841" s="49"/>
      <c r="DR841" s="49"/>
      <c r="DS841" s="50"/>
      <c r="DT841" s="47"/>
      <c r="DU841" s="50"/>
      <c r="DX841" s="49"/>
      <c r="DY841" s="49"/>
      <c r="DZ841" s="49"/>
      <c r="EA841" s="50"/>
      <c r="EB841" s="47"/>
      <c r="EC841" s="50"/>
      <c r="EF841" s="49"/>
      <c r="EG841" s="49"/>
      <c r="EH841" s="49"/>
      <c r="EI841" s="50"/>
      <c r="EJ841" s="47"/>
      <c r="EK841" s="50"/>
      <c r="EN841" s="49"/>
      <c r="EO841" s="49"/>
      <c r="EP841" s="49"/>
      <c r="EQ841" s="50"/>
      <c r="ER841" s="47"/>
      <c r="ES841" s="50"/>
      <c r="EV841" s="49"/>
      <c r="EW841" s="49"/>
      <c r="EX841" s="49"/>
      <c r="EY841" s="50"/>
      <c r="EZ841" s="47"/>
      <c r="FA841" s="50"/>
      <c r="FD841" s="49"/>
      <c r="FE841" s="49"/>
      <c r="FF841" s="49"/>
      <c r="FG841" s="50"/>
      <c r="FH841" s="47"/>
      <c r="FI841" s="50"/>
      <c r="FL841" s="49"/>
      <c r="FM841" s="49"/>
      <c r="FN841" s="49"/>
      <c r="FO841" s="50"/>
      <c r="FP841" s="47"/>
      <c r="FQ841" s="50"/>
      <c r="FT841" s="49"/>
      <c r="FU841" s="49"/>
      <c r="FV841" s="49"/>
      <c r="FW841" s="50"/>
      <c r="FX841" s="47"/>
      <c r="FY841" s="50"/>
      <c r="GB841" s="49"/>
      <c r="GC841" s="49"/>
      <c r="GD841" s="49"/>
      <c r="GE841" s="50"/>
      <c r="GF841" s="47"/>
      <c r="GG841" s="50"/>
      <c r="GJ841" s="49"/>
      <c r="GK841" s="49"/>
      <c r="GL841" s="49"/>
      <c r="GM841" s="50"/>
      <c r="GN841" s="47"/>
      <c r="GO841" s="50"/>
      <c r="GR841" s="49"/>
      <c r="GS841" s="49"/>
      <c r="GT841" s="49"/>
      <c r="GU841" s="50"/>
      <c r="GV841" s="47"/>
      <c r="GW841" s="50"/>
      <c r="GZ841" s="49"/>
      <c r="HA841" s="49"/>
      <c r="HB841" s="49"/>
      <c r="HC841" s="50"/>
      <c r="HD841" s="47"/>
      <c r="HE841" s="50"/>
      <c r="HH841" s="49"/>
      <c r="HI841" s="49"/>
      <c r="HJ841" s="49"/>
      <c r="HK841" s="50"/>
      <c r="HL841" s="47"/>
      <c r="HM841" s="50"/>
      <c r="HP841" s="49"/>
      <c r="HQ841" s="49"/>
      <c r="HR841" s="49"/>
      <c r="HS841" s="50"/>
      <c r="HT841" s="47"/>
      <c r="HU841" s="50"/>
      <c r="HX841" s="49"/>
      <c r="HY841" s="49"/>
      <c r="HZ841" s="49"/>
      <c r="IA841" s="50"/>
      <c r="IB841" s="47"/>
      <c r="IC841" s="50"/>
      <c r="IF841" s="49"/>
      <c r="IG841" s="49"/>
      <c r="IH841" s="49"/>
      <c r="II841" s="50"/>
      <c r="IJ841" s="47"/>
      <c r="IK841" s="50"/>
      <c r="IN841" s="49"/>
      <c r="IO841" s="49"/>
      <c r="IP841" s="49"/>
      <c r="IQ841" s="50"/>
    </row>
    <row r="842" spans="1:251" s="48" customFormat="1">
      <c r="A842" s="43"/>
      <c r="B842" s="44">
        <v>100000307358</v>
      </c>
      <c r="C842" s="43">
        <v>1</v>
      </c>
      <c r="D842" s="45" t="s">
        <v>212</v>
      </c>
      <c r="E842" s="45" t="s">
        <v>266</v>
      </c>
      <c r="F842" s="46">
        <v>2448.7399999999998</v>
      </c>
      <c r="G842" s="46">
        <v>-2447.7399999999998</v>
      </c>
      <c r="H842" s="46">
        <v>1</v>
      </c>
      <c r="I842" s="47"/>
      <c r="L842" s="47"/>
      <c r="M842" s="50"/>
      <c r="P842" s="49"/>
      <c r="Q842" s="49"/>
      <c r="S842" s="50"/>
      <c r="T842" s="47"/>
      <c r="U842" s="50"/>
      <c r="X842" s="49"/>
      <c r="Y842" s="49"/>
      <c r="AA842" s="50"/>
      <c r="AB842" s="47"/>
      <c r="AC842" s="50"/>
      <c r="AF842" s="49"/>
      <c r="AG842" s="49"/>
      <c r="AI842" s="50"/>
      <c r="AJ842" s="47"/>
      <c r="AK842" s="50"/>
      <c r="AN842" s="49"/>
      <c r="AO842" s="49"/>
      <c r="AQ842" s="50"/>
      <c r="AR842" s="47"/>
      <c r="AS842" s="50"/>
      <c r="AV842" s="49"/>
      <c r="AW842" s="49"/>
      <c r="AY842" s="50"/>
      <c r="AZ842" s="47"/>
      <c r="BA842" s="50"/>
      <c r="BD842" s="49"/>
      <c r="BE842" s="49"/>
      <c r="BG842" s="50"/>
      <c r="BH842" s="47"/>
      <c r="BI842" s="50"/>
      <c r="BL842" s="49"/>
      <c r="BM842" s="49"/>
      <c r="BO842" s="50"/>
      <c r="BP842" s="47"/>
      <c r="BQ842" s="50"/>
      <c r="BT842" s="49"/>
      <c r="BU842" s="49"/>
      <c r="BW842" s="50"/>
      <c r="BX842" s="47"/>
      <c r="BY842" s="50"/>
      <c r="CB842" s="49"/>
      <c r="CC842" s="49"/>
      <c r="CE842" s="50"/>
      <c r="CF842" s="47"/>
      <c r="CG842" s="50"/>
      <c r="CJ842" s="49"/>
      <c r="CK842" s="49"/>
      <c r="CM842" s="50"/>
      <c r="CN842" s="47"/>
      <c r="CO842" s="50"/>
      <c r="CR842" s="49"/>
      <c r="CS842" s="49"/>
      <c r="CU842" s="50"/>
      <c r="CV842" s="47"/>
      <c r="CW842" s="50"/>
      <c r="CZ842" s="49"/>
      <c r="DA842" s="49"/>
      <c r="DC842" s="50"/>
      <c r="DD842" s="47"/>
      <c r="DE842" s="50"/>
      <c r="DH842" s="49"/>
      <c r="DI842" s="49"/>
      <c r="DK842" s="50"/>
      <c r="DL842" s="47"/>
      <c r="DM842" s="50"/>
      <c r="DP842" s="49"/>
      <c r="DQ842" s="49"/>
      <c r="DS842" s="50"/>
      <c r="DT842" s="47"/>
      <c r="DU842" s="50"/>
      <c r="DX842" s="49"/>
      <c r="DY842" s="49"/>
      <c r="EA842" s="50"/>
      <c r="EB842" s="47"/>
      <c r="EC842" s="50"/>
      <c r="EF842" s="49"/>
      <c r="EG842" s="49"/>
      <c r="EI842" s="50"/>
      <c r="EJ842" s="47"/>
      <c r="EK842" s="50"/>
      <c r="EN842" s="49"/>
      <c r="EO842" s="49"/>
      <c r="EQ842" s="50"/>
      <c r="ER842" s="47"/>
      <c r="ES842" s="50"/>
      <c r="EV842" s="49"/>
      <c r="EW842" s="49"/>
      <c r="EY842" s="50"/>
      <c r="EZ842" s="47"/>
      <c r="FA842" s="50"/>
      <c r="FD842" s="49"/>
      <c r="FE842" s="49"/>
      <c r="FG842" s="50"/>
      <c r="FH842" s="47"/>
      <c r="FI842" s="50"/>
      <c r="FL842" s="49"/>
      <c r="FM842" s="49"/>
      <c r="FO842" s="50"/>
      <c r="FP842" s="47"/>
      <c r="FQ842" s="50"/>
      <c r="FT842" s="49"/>
      <c r="FU842" s="49"/>
      <c r="FW842" s="50"/>
      <c r="FX842" s="47"/>
      <c r="FY842" s="50"/>
      <c r="GB842" s="49"/>
      <c r="GC842" s="49"/>
      <c r="GE842" s="50"/>
      <c r="GF842" s="47"/>
      <c r="GG842" s="50"/>
      <c r="GJ842" s="49"/>
      <c r="GK842" s="49"/>
      <c r="GM842" s="50"/>
      <c r="GN842" s="47"/>
      <c r="GO842" s="50"/>
      <c r="GR842" s="49"/>
      <c r="GS842" s="49"/>
      <c r="GU842" s="50"/>
      <c r="GV842" s="47"/>
      <c r="GW842" s="50"/>
      <c r="GZ842" s="49"/>
      <c r="HA842" s="49"/>
      <c r="HC842" s="50"/>
      <c r="HD842" s="47"/>
      <c r="HE842" s="50"/>
      <c r="HH842" s="49"/>
      <c r="HI842" s="49"/>
      <c r="HK842" s="50"/>
      <c r="HL842" s="47"/>
      <c r="HM842" s="50"/>
      <c r="HP842" s="49"/>
      <c r="HQ842" s="49"/>
      <c r="HS842" s="50"/>
      <c r="HT842" s="47"/>
      <c r="HU842" s="50"/>
      <c r="HX842" s="49"/>
      <c r="HY842" s="49"/>
      <c r="IA842" s="50"/>
      <c r="IB842" s="47"/>
      <c r="IC842" s="50"/>
      <c r="IF842" s="49"/>
      <c r="IG842" s="49"/>
      <c r="II842" s="50"/>
      <c r="IJ842" s="47"/>
      <c r="IK842" s="50"/>
      <c r="IN842" s="49"/>
      <c r="IO842" s="49"/>
      <c r="IQ842" s="50"/>
    </row>
    <row r="843" spans="1:251" s="48" customFormat="1">
      <c r="A843" s="43">
        <v>427</v>
      </c>
      <c r="B843" s="44">
        <v>100000307359</v>
      </c>
      <c r="C843" s="43">
        <v>0</v>
      </c>
      <c r="D843" s="45" t="s">
        <v>212</v>
      </c>
      <c r="E843" s="45" t="s">
        <v>266</v>
      </c>
      <c r="F843" s="46">
        <v>6592.76</v>
      </c>
      <c r="G843" s="46">
        <v>-1223.18</v>
      </c>
      <c r="H843" s="46">
        <v>5369.58</v>
      </c>
      <c r="I843" s="47"/>
      <c r="K843" s="49"/>
      <c r="L843" s="47"/>
      <c r="M843" s="50"/>
      <c r="P843" s="49"/>
      <c r="Q843" s="49"/>
      <c r="R843" s="49"/>
      <c r="S843" s="50"/>
      <c r="T843" s="47"/>
      <c r="U843" s="50"/>
      <c r="X843" s="49"/>
      <c r="Y843" s="49"/>
      <c r="Z843" s="49"/>
      <c r="AA843" s="50"/>
      <c r="AB843" s="47"/>
      <c r="AC843" s="50"/>
      <c r="AF843" s="49"/>
      <c r="AG843" s="49"/>
      <c r="AH843" s="49"/>
      <c r="AI843" s="50"/>
      <c r="AJ843" s="47"/>
      <c r="AK843" s="50"/>
      <c r="AN843" s="49"/>
      <c r="AO843" s="49"/>
      <c r="AP843" s="49"/>
      <c r="AQ843" s="50"/>
      <c r="AR843" s="47"/>
      <c r="AS843" s="50"/>
      <c r="AV843" s="49"/>
      <c r="AW843" s="49"/>
      <c r="AX843" s="49"/>
      <c r="AY843" s="50"/>
      <c r="AZ843" s="47"/>
      <c r="BA843" s="50"/>
      <c r="BD843" s="49"/>
      <c r="BE843" s="49"/>
      <c r="BF843" s="49"/>
      <c r="BG843" s="50"/>
      <c r="BH843" s="47"/>
      <c r="BI843" s="50"/>
      <c r="BL843" s="49"/>
      <c r="BM843" s="49"/>
      <c r="BN843" s="49"/>
      <c r="BO843" s="50"/>
      <c r="BP843" s="47"/>
      <c r="BQ843" s="50"/>
      <c r="BT843" s="49"/>
      <c r="BU843" s="49"/>
      <c r="BV843" s="49"/>
      <c r="BW843" s="50"/>
      <c r="BX843" s="47"/>
      <c r="BY843" s="50"/>
      <c r="CB843" s="49"/>
      <c r="CC843" s="49"/>
      <c r="CD843" s="49"/>
      <c r="CE843" s="50"/>
      <c r="CF843" s="47"/>
      <c r="CG843" s="50"/>
      <c r="CJ843" s="49"/>
      <c r="CK843" s="49"/>
      <c r="CL843" s="49"/>
      <c r="CM843" s="50"/>
      <c r="CN843" s="47"/>
      <c r="CO843" s="50"/>
      <c r="CR843" s="49"/>
      <c r="CS843" s="49"/>
      <c r="CT843" s="49"/>
      <c r="CU843" s="50"/>
      <c r="CV843" s="47"/>
      <c r="CW843" s="50"/>
      <c r="CZ843" s="49"/>
      <c r="DA843" s="49"/>
      <c r="DB843" s="49"/>
      <c r="DC843" s="50"/>
      <c r="DD843" s="47"/>
      <c r="DE843" s="50"/>
      <c r="DH843" s="49"/>
      <c r="DI843" s="49"/>
      <c r="DJ843" s="49"/>
      <c r="DK843" s="50"/>
      <c r="DL843" s="47"/>
      <c r="DM843" s="50"/>
      <c r="DP843" s="49"/>
      <c r="DQ843" s="49"/>
      <c r="DR843" s="49"/>
      <c r="DS843" s="50"/>
      <c r="DT843" s="47"/>
      <c r="DU843" s="50"/>
      <c r="DX843" s="49"/>
      <c r="DY843" s="49"/>
      <c r="DZ843" s="49"/>
      <c r="EA843" s="50"/>
      <c r="EB843" s="47"/>
      <c r="EC843" s="50"/>
      <c r="EF843" s="49"/>
      <c r="EG843" s="49"/>
      <c r="EH843" s="49"/>
      <c r="EI843" s="50"/>
      <c r="EJ843" s="47"/>
      <c r="EK843" s="50"/>
      <c r="EN843" s="49"/>
      <c r="EO843" s="49"/>
      <c r="EP843" s="49"/>
      <c r="EQ843" s="50"/>
      <c r="ER843" s="47"/>
      <c r="ES843" s="50"/>
      <c r="EV843" s="49"/>
      <c r="EW843" s="49"/>
      <c r="EX843" s="49"/>
      <c r="EY843" s="50"/>
      <c r="EZ843" s="47"/>
      <c r="FA843" s="50"/>
      <c r="FD843" s="49"/>
      <c r="FE843" s="49"/>
      <c r="FF843" s="49"/>
      <c r="FG843" s="50"/>
      <c r="FH843" s="47"/>
      <c r="FI843" s="50"/>
      <c r="FL843" s="49"/>
      <c r="FM843" s="49"/>
      <c r="FN843" s="49"/>
      <c r="FO843" s="50"/>
      <c r="FP843" s="47"/>
      <c r="FQ843" s="50"/>
      <c r="FT843" s="49"/>
      <c r="FU843" s="49"/>
      <c r="FV843" s="49"/>
      <c r="FW843" s="50"/>
      <c r="FX843" s="47"/>
      <c r="FY843" s="50"/>
      <c r="GB843" s="49"/>
      <c r="GC843" s="49"/>
      <c r="GD843" s="49"/>
      <c r="GE843" s="50"/>
      <c r="GF843" s="47"/>
      <c r="GG843" s="50"/>
      <c r="GJ843" s="49"/>
      <c r="GK843" s="49"/>
      <c r="GL843" s="49"/>
      <c r="GM843" s="50"/>
      <c r="GN843" s="47"/>
      <c r="GO843" s="50"/>
      <c r="GR843" s="49"/>
      <c r="GS843" s="49"/>
      <c r="GT843" s="49"/>
      <c r="GU843" s="50"/>
      <c r="GV843" s="47"/>
      <c r="GW843" s="50"/>
      <c r="GZ843" s="49"/>
      <c r="HA843" s="49"/>
      <c r="HB843" s="49"/>
      <c r="HC843" s="50"/>
      <c r="HD843" s="47"/>
      <c r="HE843" s="50"/>
      <c r="HH843" s="49"/>
      <c r="HI843" s="49"/>
      <c r="HJ843" s="49"/>
      <c r="HK843" s="50"/>
      <c r="HL843" s="47"/>
      <c r="HM843" s="50"/>
      <c r="HP843" s="49"/>
      <c r="HQ843" s="49"/>
      <c r="HR843" s="49"/>
      <c r="HS843" s="50"/>
      <c r="HT843" s="47"/>
      <c r="HU843" s="50"/>
      <c r="HX843" s="49"/>
      <c r="HY843" s="49"/>
      <c r="HZ843" s="49"/>
      <c r="IA843" s="50"/>
      <c r="IB843" s="47"/>
      <c r="IC843" s="50"/>
      <c r="IF843" s="49"/>
      <c r="IG843" s="49"/>
      <c r="IH843" s="49"/>
      <c r="II843" s="50"/>
      <c r="IJ843" s="47"/>
      <c r="IK843" s="50"/>
      <c r="IN843" s="49"/>
      <c r="IO843" s="49"/>
      <c r="IP843" s="49"/>
      <c r="IQ843" s="50"/>
    </row>
    <row r="844" spans="1:251" s="48" customFormat="1">
      <c r="A844" s="43"/>
      <c r="B844" s="44">
        <v>100000307359</v>
      </c>
      <c r="C844" s="43">
        <v>1</v>
      </c>
      <c r="D844" s="45" t="s">
        <v>212</v>
      </c>
      <c r="E844" s="45" t="s">
        <v>266</v>
      </c>
      <c r="F844" s="46">
        <v>2448.7399999999998</v>
      </c>
      <c r="G844" s="46">
        <v>-2447.7399999999998</v>
      </c>
      <c r="H844" s="46">
        <v>1</v>
      </c>
      <c r="I844" s="47"/>
      <c r="L844" s="47"/>
      <c r="M844" s="50"/>
      <c r="P844" s="49"/>
      <c r="Q844" s="49"/>
      <c r="S844" s="50"/>
      <c r="T844" s="47"/>
      <c r="U844" s="50"/>
      <c r="X844" s="49"/>
      <c r="Y844" s="49"/>
      <c r="AA844" s="50"/>
      <c r="AB844" s="47"/>
      <c r="AC844" s="50"/>
      <c r="AF844" s="49"/>
      <c r="AG844" s="49"/>
      <c r="AI844" s="50"/>
      <c r="AJ844" s="47"/>
      <c r="AK844" s="50"/>
      <c r="AN844" s="49"/>
      <c r="AO844" s="49"/>
      <c r="AQ844" s="50"/>
      <c r="AR844" s="47"/>
      <c r="AS844" s="50"/>
      <c r="AV844" s="49"/>
      <c r="AW844" s="49"/>
      <c r="AY844" s="50"/>
      <c r="AZ844" s="47"/>
      <c r="BA844" s="50"/>
      <c r="BD844" s="49"/>
      <c r="BE844" s="49"/>
      <c r="BG844" s="50"/>
      <c r="BH844" s="47"/>
      <c r="BI844" s="50"/>
      <c r="BL844" s="49"/>
      <c r="BM844" s="49"/>
      <c r="BO844" s="50"/>
      <c r="BP844" s="47"/>
      <c r="BQ844" s="50"/>
      <c r="BT844" s="49"/>
      <c r="BU844" s="49"/>
      <c r="BW844" s="50"/>
      <c r="BX844" s="47"/>
      <c r="BY844" s="50"/>
      <c r="CB844" s="49"/>
      <c r="CC844" s="49"/>
      <c r="CE844" s="50"/>
      <c r="CF844" s="47"/>
      <c r="CG844" s="50"/>
      <c r="CJ844" s="49"/>
      <c r="CK844" s="49"/>
      <c r="CM844" s="50"/>
      <c r="CN844" s="47"/>
      <c r="CO844" s="50"/>
      <c r="CR844" s="49"/>
      <c r="CS844" s="49"/>
      <c r="CU844" s="50"/>
      <c r="CV844" s="47"/>
      <c r="CW844" s="50"/>
      <c r="CZ844" s="49"/>
      <c r="DA844" s="49"/>
      <c r="DC844" s="50"/>
      <c r="DD844" s="47"/>
      <c r="DE844" s="50"/>
      <c r="DH844" s="49"/>
      <c r="DI844" s="49"/>
      <c r="DK844" s="50"/>
      <c r="DL844" s="47"/>
      <c r="DM844" s="50"/>
      <c r="DP844" s="49"/>
      <c r="DQ844" s="49"/>
      <c r="DS844" s="50"/>
      <c r="DT844" s="47"/>
      <c r="DU844" s="50"/>
      <c r="DX844" s="49"/>
      <c r="DY844" s="49"/>
      <c r="EA844" s="50"/>
      <c r="EB844" s="47"/>
      <c r="EC844" s="50"/>
      <c r="EF844" s="49"/>
      <c r="EG844" s="49"/>
      <c r="EI844" s="50"/>
      <c r="EJ844" s="47"/>
      <c r="EK844" s="50"/>
      <c r="EN844" s="49"/>
      <c r="EO844" s="49"/>
      <c r="EQ844" s="50"/>
      <c r="ER844" s="47"/>
      <c r="ES844" s="50"/>
      <c r="EV844" s="49"/>
      <c r="EW844" s="49"/>
      <c r="EY844" s="50"/>
      <c r="EZ844" s="47"/>
      <c r="FA844" s="50"/>
      <c r="FD844" s="49"/>
      <c r="FE844" s="49"/>
      <c r="FG844" s="50"/>
      <c r="FH844" s="47"/>
      <c r="FI844" s="50"/>
      <c r="FL844" s="49"/>
      <c r="FM844" s="49"/>
      <c r="FO844" s="50"/>
      <c r="FP844" s="47"/>
      <c r="FQ844" s="50"/>
      <c r="FT844" s="49"/>
      <c r="FU844" s="49"/>
      <c r="FW844" s="50"/>
      <c r="FX844" s="47"/>
      <c r="FY844" s="50"/>
      <c r="GB844" s="49"/>
      <c r="GC844" s="49"/>
      <c r="GE844" s="50"/>
      <c r="GF844" s="47"/>
      <c r="GG844" s="50"/>
      <c r="GJ844" s="49"/>
      <c r="GK844" s="49"/>
      <c r="GM844" s="50"/>
      <c r="GN844" s="47"/>
      <c r="GO844" s="50"/>
      <c r="GR844" s="49"/>
      <c r="GS844" s="49"/>
      <c r="GU844" s="50"/>
      <c r="GV844" s="47"/>
      <c r="GW844" s="50"/>
      <c r="GZ844" s="49"/>
      <c r="HA844" s="49"/>
      <c r="HC844" s="50"/>
      <c r="HD844" s="47"/>
      <c r="HE844" s="50"/>
      <c r="HH844" s="49"/>
      <c r="HI844" s="49"/>
      <c r="HK844" s="50"/>
      <c r="HL844" s="47"/>
      <c r="HM844" s="50"/>
      <c r="HP844" s="49"/>
      <c r="HQ844" s="49"/>
      <c r="HS844" s="50"/>
      <c r="HT844" s="47"/>
      <c r="HU844" s="50"/>
      <c r="HX844" s="49"/>
      <c r="HY844" s="49"/>
      <c r="IA844" s="50"/>
      <c r="IB844" s="47"/>
      <c r="IC844" s="50"/>
      <c r="IF844" s="49"/>
      <c r="IG844" s="49"/>
      <c r="II844" s="50"/>
      <c r="IJ844" s="47"/>
      <c r="IK844" s="50"/>
      <c r="IN844" s="49"/>
      <c r="IO844" s="49"/>
      <c r="IQ844" s="50"/>
    </row>
    <row r="845" spans="1:251" s="48" customFormat="1">
      <c r="A845" s="43">
        <v>428</v>
      </c>
      <c r="B845" s="44">
        <v>100000307360</v>
      </c>
      <c r="C845" s="43">
        <v>0</v>
      </c>
      <c r="D845" s="45" t="s">
        <v>212</v>
      </c>
      <c r="E845" s="45" t="s">
        <v>266</v>
      </c>
      <c r="F845" s="46">
        <v>6592.76</v>
      </c>
      <c r="G845" s="46">
        <v>-1223.18</v>
      </c>
      <c r="H845" s="46">
        <v>5369.58</v>
      </c>
      <c r="I845" s="47"/>
      <c r="K845" s="49"/>
      <c r="L845" s="47"/>
      <c r="M845" s="50"/>
      <c r="P845" s="49"/>
      <c r="Q845" s="49"/>
      <c r="R845" s="49"/>
      <c r="S845" s="50"/>
      <c r="T845" s="47"/>
      <c r="U845" s="50"/>
      <c r="X845" s="49"/>
      <c r="Y845" s="49"/>
      <c r="Z845" s="49"/>
      <c r="AA845" s="50"/>
      <c r="AB845" s="47"/>
      <c r="AC845" s="50"/>
      <c r="AF845" s="49"/>
      <c r="AG845" s="49"/>
      <c r="AH845" s="49"/>
      <c r="AI845" s="50"/>
      <c r="AJ845" s="47"/>
      <c r="AK845" s="50"/>
      <c r="AN845" s="49"/>
      <c r="AO845" s="49"/>
      <c r="AP845" s="49"/>
      <c r="AQ845" s="50"/>
      <c r="AR845" s="47"/>
      <c r="AS845" s="50"/>
      <c r="AV845" s="49"/>
      <c r="AW845" s="49"/>
      <c r="AX845" s="49"/>
      <c r="AY845" s="50"/>
      <c r="AZ845" s="47"/>
      <c r="BA845" s="50"/>
      <c r="BD845" s="49"/>
      <c r="BE845" s="49"/>
      <c r="BF845" s="49"/>
      <c r="BG845" s="50"/>
      <c r="BH845" s="47"/>
      <c r="BI845" s="50"/>
      <c r="BL845" s="49"/>
      <c r="BM845" s="49"/>
      <c r="BN845" s="49"/>
      <c r="BO845" s="50"/>
      <c r="BP845" s="47"/>
      <c r="BQ845" s="50"/>
      <c r="BT845" s="49"/>
      <c r="BU845" s="49"/>
      <c r="BV845" s="49"/>
      <c r="BW845" s="50"/>
      <c r="BX845" s="47"/>
      <c r="BY845" s="50"/>
      <c r="CB845" s="49"/>
      <c r="CC845" s="49"/>
      <c r="CD845" s="49"/>
      <c r="CE845" s="50"/>
      <c r="CF845" s="47"/>
      <c r="CG845" s="50"/>
      <c r="CJ845" s="49"/>
      <c r="CK845" s="49"/>
      <c r="CL845" s="49"/>
      <c r="CM845" s="50"/>
      <c r="CN845" s="47"/>
      <c r="CO845" s="50"/>
      <c r="CR845" s="49"/>
      <c r="CS845" s="49"/>
      <c r="CT845" s="49"/>
      <c r="CU845" s="50"/>
      <c r="CV845" s="47"/>
      <c r="CW845" s="50"/>
      <c r="CZ845" s="49"/>
      <c r="DA845" s="49"/>
      <c r="DB845" s="49"/>
      <c r="DC845" s="50"/>
      <c r="DD845" s="47"/>
      <c r="DE845" s="50"/>
      <c r="DH845" s="49"/>
      <c r="DI845" s="49"/>
      <c r="DJ845" s="49"/>
      <c r="DK845" s="50"/>
      <c r="DL845" s="47"/>
      <c r="DM845" s="50"/>
      <c r="DP845" s="49"/>
      <c r="DQ845" s="49"/>
      <c r="DR845" s="49"/>
      <c r="DS845" s="50"/>
      <c r="DT845" s="47"/>
      <c r="DU845" s="50"/>
      <c r="DX845" s="49"/>
      <c r="DY845" s="49"/>
      <c r="DZ845" s="49"/>
      <c r="EA845" s="50"/>
      <c r="EB845" s="47"/>
      <c r="EC845" s="50"/>
      <c r="EF845" s="49"/>
      <c r="EG845" s="49"/>
      <c r="EH845" s="49"/>
      <c r="EI845" s="50"/>
      <c r="EJ845" s="47"/>
      <c r="EK845" s="50"/>
      <c r="EN845" s="49"/>
      <c r="EO845" s="49"/>
      <c r="EP845" s="49"/>
      <c r="EQ845" s="50"/>
      <c r="ER845" s="47"/>
      <c r="ES845" s="50"/>
      <c r="EV845" s="49"/>
      <c r="EW845" s="49"/>
      <c r="EX845" s="49"/>
      <c r="EY845" s="50"/>
      <c r="EZ845" s="47"/>
      <c r="FA845" s="50"/>
      <c r="FD845" s="49"/>
      <c r="FE845" s="49"/>
      <c r="FF845" s="49"/>
      <c r="FG845" s="50"/>
      <c r="FH845" s="47"/>
      <c r="FI845" s="50"/>
      <c r="FL845" s="49"/>
      <c r="FM845" s="49"/>
      <c r="FN845" s="49"/>
      <c r="FO845" s="50"/>
      <c r="FP845" s="47"/>
      <c r="FQ845" s="50"/>
      <c r="FT845" s="49"/>
      <c r="FU845" s="49"/>
      <c r="FV845" s="49"/>
      <c r="FW845" s="50"/>
      <c r="FX845" s="47"/>
      <c r="FY845" s="50"/>
      <c r="GB845" s="49"/>
      <c r="GC845" s="49"/>
      <c r="GD845" s="49"/>
      <c r="GE845" s="50"/>
      <c r="GF845" s="47"/>
      <c r="GG845" s="50"/>
      <c r="GJ845" s="49"/>
      <c r="GK845" s="49"/>
      <c r="GL845" s="49"/>
      <c r="GM845" s="50"/>
      <c r="GN845" s="47"/>
      <c r="GO845" s="50"/>
      <c r="GR845" s="49"/>
      <c r="GS845" s="49"/>
      <c r="GT845" s="49"/>
      <c r="GU845" s="50"/>
      <c r="GV845" s="47"/>
      <c r="GW845" s="50"/>
      <c r="GZ845" s="49"/>
      <c r="HA845" s="49"/>
      <c r="HB845" s="49"/>
      <c r="HC845" s="50"/>
      <c r="HD845" s="47"/>
      <c r="HE845" s="50"/>
      <c r="HH845" s="49"/>
      <c r="HI845" s="49"/>
      <c r="HJ845" s="49"/>
      <c r="HK845" s="50"/>
      <c r="HL845" s="47"/>
      <c r="HM845" s="50"/>
      <c r="HP845" s="49"/>
      <c r="HQ845" s="49"/>
      <c r="HR845" s="49"/>
      <c r="HS845" s="50"/>
      <c r="HT845" s="47"/>
      <c r="HU845" s="50"/>
      <c r="HX845" s="49"/>
      <c r="HY845" s="49"/>
      <c r="HZ845" s="49"/>
      <c r="IA845" s="50"/>
      <c r="IB845" s="47"/>
      <c r="IC845" s="50"/>
      <c r="IF845" s="49"/>
      <c r="IG845" s="49"/>
      <c r="IH845" s="49"/>
      <c r="II845" s="50"/>
      <c r="IJ845" s="47"/>
      <c r="IK845" s="50"/>
      <c r="IN845" s="49"/>
      <c r="IO845" s="49"/>
      <c r="IP845" s="49"/>
      <c r="IQ845" s="50"/>
    </row>
    <row r="846" spans="1:251" s="48" customFormat="1">
      <c r="A846" s="43"/>
      <c r="B846" s="44">
        <v>100000307360</v>
      </c>
      <c r="C846" s="43">
        <v>1</v>
      </c>
      <c r="D846" s="45" t="s">
        <v>212</v>
      </c>
      <c r="E846" s="45" t="s">
        <v>266</v>
      </c>
      <c r="F846" s="46">
        <v>2448.7399999999998</v>
      </c>
      <c r="G846" s="46">
        <v>-2447.7399999999998</v>
      </c>
      <c r="H846" s="46">
        <v>1</v>
      </c>
      <c r="I846" s="47"/>
      <c r="L846" s="47"/>
      <c r="M846" s="50"/>
      <c r="P846" s="49"/>
      <c r="Q846" s="49"/>
      <c r="S846" s="50"/>
      <c r="T846" s="47"/>
      <c r="U846" s="50"/>
      <c r="X846" s="49"/>
      <c r="Y846" s="49"/>
      <c r="AA846" s="50"/>
      <c r="AB846" s="47"/>
      <c r="AC846" s="50"/>
      <c r="AF846" s="49"/>
      <c r="AG846" s="49"/>
      <c r="AI846" s="50"/>
      <c r="AJ846" s="47"/>
      <c r="AK846" s="50"/>
      <c r="AN846" s="49"/>
      <c r="AO846" s="49"/>
      <c r="AQ846" s="50"/>
      <c r="AR846" s="47"/>
      <c r="AS846" s="50"/>
      <c r="AV846" s="49"/>
      <c r="AW846" s="49"/>
      <c r="AY846" s="50"/>
      <c r="AZ846" s="47"/>
      <c r="BA846" s="50"/>
      <c r="BD846" s="49"/>
      <c r="BE846" s="49"/>
      <c r="BG846" s="50"/>
      <c r="BH846" s="47"/>
      <c r="BI846" s="50"/>
      <c r="BL846" s="49"/>
      <c r="BM846" s="49"/>
      <c r="BO846" s="50"/>
      <c r="BP846" s="47"/>
      <c r="BQ846" s="50"/>
      <c r="BT846" s="49"/>
      <c r="BU846" s="49"/>
      <c r="BW846" s="50"/>
      <c r="BX846" s="47"/>
      <c r="BY846" s="50"/>
      <c r="CB846" s="49"/>
      <c r="CC846" s="49"/>
      <c r="CE846" s="50"/>
      <c r="CF846" s="47"/>
      <c r="CG846" s="50"/>
      <c r="CJ846" s="49"/>
      <c r="CK846" s="49"/>
      <c r="CM846" s="50"/>
      <c r="CN846" s="47"/>
      <c r="CO846" s="50"/>
      <c r="CR846" s="49"/>
      <c r="CS846" s="49"/>
      <c r="CU846" s="50"/>
      <c r="CV846" s="47"/>
      <c r="CW846" s="50"/>
      <c r="CZ846" s="49"/>
      <c r="DA846" s="49"/>
      <c r="DC846" s="50"/>
      <c r="DD846" s="47"/>
      <c r="DE846" s="50"/>
      <c r="DH846" s="49"/>
      <c r="DI846" s="49"/>
      <c r="DK846" s="50"/>
      <c r="DL846" s="47"/>
      <c r="DM846" s="50"/>
      <c r="DP846" s="49"/>
      <c r="DQ846" s="49"/>
      <c r="DS846" s="50"/>
      <c r="DT846" s="47"/>
      <c r="DU846" s="50"/>
      <c r="DX846" s="49"/>
      <c r="DY846" s="49"/>
      <c r="EA846" s="50"/>
      <c r="EB846" s="47"/>
      <c r="EC846" s="50"/>
      <c r="EF846" s="49"/>
      <c r="EG846" s="49"/>
      <c r="EI846" s="50"/>
      <c r="EJ846" s="47"/>
      <c r="EK846" s="50"/>
      <c r="EN846" s="49"/>
      <c r="EO846" s="49"/>
      <c r="EQ846" s="50"/>
      <c r="ER846" s="47"/>
      <c r="ES846" s="50"/>
      <c r="EV846" s="49"/>
      <c r="EW846" s="49"/>
      <c r="EY846" s="50"/>
      <c r="EZ846" s="47"/>
      <c r="FA846" s="50"/>
      <c r="FD846" s="49"/>
      <c r="FE846" s="49"/>
      <c r="FG846" s="50"/>
      <c r="FH846" s="47"/>
      <c r="FI846" s="50"/>
      <c r="FL846" s="49"/>
      <c r="FM846" s="49"/>
      <c r="FO846" s="50"/>
      <c r="FP846" s="47"/>
      <c r="FQ846" s="50"/>
      <c r="FT846" s="49"/>
      <c r="FU846" s="49"/>
      <c r="FW846" s="50"/>
      <c r="FX846" s="47"/>
      <c r="FY846" s="50"/>
      <c r="GB846" s="49"/>
      <c r="GC846" s="49"/>
      <c r="GE846" s="50"/>
      <c r="GF846" s="47"/>
      <c r="GG846" s="50"/>
      <c r="GJ846" s="49"/>
      <c r="GK846" s="49"/>
      <c r="GM846" s="50"/>
      <c r="GN846" s="47"/>
      <c r="GO846" s="50"/>
      <c r="GR846" s="49"/>
      <c r="GS846" s="49"/>
      <c r="GU846" s="50"/>
      <c r="GV846" s="47"/>
      <c r="GW846" s="50"/>
      <c r="GZ846" s="49"/>
      <c r="HA846" s="49"/>
      <c r="HC846" s="50"/>
      <c r="HD846" s="47"/>
      <c r="HE846" s="50"/>
      <c r="HH846" s="49"/>
      <c r="HI846" s="49"/>
      <c r="HK846" s="50"/>
      <c r="HL846" s="47"/>
      <c r="HM846" s="50"/>
      <c r="HP846" s="49"/>
      <c r="HQ846" s="49"/>
      <c r="HS846" s="50"/>
      <c r="HT846" s="47"/>
      <c r="HU846" s="50"/>
      <c r="HX846" s="49"/>
      <c r="HY846" s="49"/>
      <c r="IA846" s="50"/>
      <c r="IB846" s="47"/>
      <c r="IC846" s="50"/>
      <c r="IF846" s="49"/>
      <c r="IG846" s="49"/>
      <c r="II846" s="50"/>
      <c r="IJ846" s="47"/>
      <c r="IK846" s="50"/>
      <c r="IN846" s="49"/>
      <c r="IO846" s="49"/>
      <c r="IQ846" s="50"/>
    </row>
    <row r="847" spans="1:251" s="48" customFormat="1">
      <c r="A847" s="43">
        <v>429</v>
      </c>
      <c r="B847" s="44">
        <v>100000307361</v>
      </c>
      <c r="C847" s="43">
        <v>0</v>
      </c>
      <c r="D847" s="45" t="s">
        <v>212</v>
      </c>
      <c r="E847" s="45" t="s">
        <v>266</v>
      </c>
      <c r="F847" s="46">
        <v>6592.76</v>
      </c>
      <c r="G847" s="46">
        <v>-1223.18</v>
      </c>
      <c r="H847" s="46">
        <v>5369.58</v>
      </c>
      <c r="I847" s="47"/>
      <c r="K847" s="49"/>
      <c r="L847" s="47"/>
      <c r="M847" s="50"/>
      <c r="P847" s="49"/>
      <c r="Q847" s="49"/>
      <c r="R847" s="49"/>
      <c r="S847" s="50"/>
      <c r="T847" s="47"/>
      <c r="U847" s="50"/>
      <c r="X847" s="49"/>
      <c r="Y847" s="49"/>
      <c r="Z847" s="49"/>
      <c r="AA847" s="50"/>
      <c r="AB847" s="47"/>
      <c r="AC847" s="50"/>
      <c r="AF847" s="49"/>
      <c r="AG847" s="49"/>
      <c r="AH847" s="49"/>
      <c r="AI847" s="50"/>
      <c r="AJ847" s="47"/>
      <c r="AK847" s="50"/>
      <c r="AN847" s="49"/>
      <c r="AO847" s="49"/>
      <c r="AP847" s="49"/>
      <c r="AQ847" s="50"/>
      <c r="AR847" s="47"/>
      <c r="AS847" s="50"/>
      <c r="AV847" s="49"/>
      <c r="AW847" s="49"/>
      <c r="AX847" s="49"/>
      <c r="AY847" s="50"/>
      <c r="AZ847" s="47"/>
      <c r="BA847" s="50"/>
      <c r="BD847" s="49"/>
      <c r="BE847" s="49"/>
      <c r="BF847" s="49"/>
      <c r="BG847" s="50"/>
      <c r="BH847" s="47"/>
      <c r="BI847" s="50"/>
      <c r="BL847" s="49"/>
      <c r="BM847" s="49"/>
      <c r="BN847" s="49"/>
      <c r="BO847" s="50"/>
      <c r="BP847" s="47"/>
      <c r="BQ847" s="50"/>
      <c r="BT847" s="49"/>
      <c r="BU847" s="49"/>
      <c r="BV847" s="49"/>
      <c r="BW847" s="50"/>
      <c r="BX847" s="47"/>
      <c r="BY847" s="50"/>
      <c r="CB847" s="49"/>
      <c r="CC847" s="49"/>
      <c r="CD847" s="49"/>
      <c r="CE847" s="50"/>
      <c r="CF847" s="47"/>
      <c r="CG847" s="50"/>
      <c r="CJ847" s="49"/>
      <c r="CK847" s="49"/>
      <c r="CL847" s="49"/>
      <c r="CM847" s="50"/>
      <c r="CN847" s="47"/>
      <c r="CO847" s="50"/>
      <c r="CR847" s="49"/>
      <c r="CS847" s="49"/>
      <c r="CT847" s="49"/>
      <c r="CU847" s="50"/>
      <c r="CV847" s="47"/>
      <c r="CW847" s="50"/>
      <c r="CZ847" s="49"/>
      <c r="DA847" s="49"/>
      <c r="DB847" s="49"/>
      <c r="DC847" s="50"/>
      <c r="DD847" s="47"/>
      <c r="DE847" s="50"/>
      <c r="DH847" s="49"/>
      <c r="DI847" s="49"/>
      <c r="DJ847" s="49"/>
      <c r="DK847" s="50"/>
      <c r="DL847" s="47"/>
      <c r="DM847" s="50"/>
      <c r="DP847" s="49"/>
      <c r="DQ847" s="49"/>
      <c r="DR847" s="49"/>
      <c r="DS847" s="50"/>
      <c r="DT847" s="47"/>
      <c r="DU847" s="50"/>
      <c r="DX847" s="49"/>
      <c r="DY847" s="49"/>
      <c r="DZ847" s="49"/>
      <c r="EA847" s="50"/>
      <c r="EB847" s="47"/>
      <c r="EC847" s="50"/>
      <c r="EF847" s="49"/>
      <c r="EG847" s="49"/>
      <c r="EH847" s="49"/>
      <c r="EI847" s="50"/>
      <c r="EJ847" s="47"/>
      <c r="EK847" s="50"/>
      <c r="EN847" s="49"/>
      <c r="EO847" s="49"/>
      <c r="EP847" s="49"/>
      <c r="EQ847" s="50"/>
      <c r="ER847" s="47"/>
      <c r="ES847" s="50"/>
      <c r="EV847" s="49"/>
      <c r="EW847" s="49"/>
      <c r="EX847" s="49"/>
      <c r="EY847" s="50"/>
      <c r="EZ847" s="47"/>
      <c r="FA847" s="50"/>
      <c r="FD847" s="49"/>
      <c r="FE847" s="49"/>
      <c r="FF847" s="49"/>
      <c r="FG847" s="50"/>
      <c r="FH847" s="47"/>
      <c r="FI847" s="50"/>
      <c r="FL847" s="49"/>
      <c r="FM847" s="49"/>
      <c r="FN847" s="49"/>
      <c r="FO847" s="50"/>
      <c r="FP847" s="47"/>
      <c r="FQ847" s="50"/>
      <c r="FT847" s="49"/>
      <c r="FU847" s="49"/>
      <c r="FV847" s="49"/>
      <c r="FW847" s="50"/>
      <c r="FX847" s="47"/>
      <c r="FY847" s="50"/>
      <c r="GB847" s="49"/>
      <c r="GC847" s="49"/>
      <c r="GD847" s="49"/>
      <c r="GE847" s="50"/>
      <c r="GF847" s="47"/>
      <c r="GG847" s="50"/>
      <c r="GJ847" s="49"/>
      <c r="GK847" s="49"/>
      <c r="GL847" s="49"/>
      <c r="GM847" s="50"/>
      <c r="GN847" s="47"/>
      <c r="GO847" s="50"/>
      <c r="GR847" s="49"/>
      <c r="GS847" s="49"/>
      <c r="GT847" s="49"/>
      <c r="GU847" s="50"/>
      <c r="GV847" s="47"/>
      <c r="GW847" s="50"/>
      <c r="GZ847" s="49"/>
      <c r="HA847" s="49"/>
      <c r="HB847" s="49"/>
      <c r="HC847" s="50"/>
      <c r="HD847" s="47"/>
      <c r="HE847" s="50"/>
      <c r="HH847" s="49"/>
      <c r="HI847" s="49"/>
      <c r="HJ847" s="49"/>
      <c r="HK847" s="50"/>
      <c r="HL847" s="47"/>
      <c r="HM847" s="50"/>
      <c r="HP847" s="49"/>
      <c r="HQ847" s="49"/>
      <c r="HR847" s="49"/>
      <c r="HS847" s="50"/>
      <c r="HT847" s="47"/>
      <c r="HU847" s="50"/>
      <c r="HX847" s="49"/>
      <c r="HY847" s="49"/>
      <c r="HZ847" s="49"/>
      <c r="IA847" s="50"/>
      <c r="IB847" s="47"/>
      <c r="IC847" s="50"/>
      <c r="IF847" s="49"/>
      <c r="IG847" s="49"/>
      <c r="IH847" s="49"/>
      <c r="II847" s="50"/>
      <c r="IJ847" s="47"/>
      <c r="IK847" s="50"/>
      <c r="IN847" s="49"/>
      <c r="IO847" s="49"/>
      <c r="IP847" s="49"/>
      <c r="IQ847" s="50"/>
    </row>
    <row r="848" spans="1:251" s="48" customFormat="1">
      <c r="A848" s="43"/>
      <c r="B848" s="44">
        <v>100000307361</v>
      </c>
      <c r="C848" s="43">
        <v>1</v>
      </c>
      <c r="D848" s="45" t="s">
        <v>212</v>
      </c>
      <c r="E848" s="45" t="s">
        <v>266</v>
      </c>
      <c r="F848" s="46">
        <v>2448.7399999999998</v>
      </c>
      <c r="G848" s="46">
        <v>-2447.7399999999998</v>
      </c>
      <c r="H848" s="46">
        <v>1</v>
      </c>
      <c r="I848" s="47"/>
      <c r="L848" s="47"/>
      <c r="M848" s="50"/>
      <c r="P848" s="49"/>
      <c r="Q848" s="49"/>
      <c r="S848" s="50"/>
      <c r="T848" s="47"/>
      <c r="U848" s="50"/>
      <c r="X848" s="49"/>
      <c r="Y848" s="49"/>
      <c r="AA848" s="50"/>
      <c r="AB848" s="47"/>
      <c r="AC848" s="50"/>
      <c r="AF848" s="49"/>
      <c r="AG848" s="49"/>
      <c r="AI848" s="50"/>
      <c r="AJ848" s="47"/>
      <c r="AK848" s="50"/>
      <c r="AN848" s="49"/>
      <c r="AO848" s="49"/>
      <c r="AQ848" s="50"/>
      <c r="AR848" s="47"/>
      <c r="AS848" s="50"/>
      <c r="AV848" s="49"/>
      <c r="AW848" s="49"/>
      <c r="AY848" s="50"/>
      <c r="AZ848" s="47"/>
      <c r="BA848" s="50"/>
      <c r="BD848" s="49"/>
      <c r="BE848" s="49"/>
      <c r="BG848" s="50"/>
      <c r="BH848" s="47"/>
      <c r="BI848" s="50"/>
      <c r="BL848" s="49"/>
      <c r="BM848" s="49"/>
      <c r="BO848" s="50"/>
      <c r="BP848" s="47"/>
      <c r="BQ848" s="50"/>
      <c r="BT848" s="49"/>
      <c r="BU848" s="49"/>
      <c r="BW848" s="50"/>
      <c r="BX848" s="47"/>
      <c r="BY848" s="50"/>
      <c r="CB848" s="49"/>
      <c r="CC848" s="49"/>
      <c r="CE848" s="50"/>
      <c r="CF848" s="47"/>
      <c r="CG848" s="50"/>
      <c r="CJ848" s="49"/>
      <c r="CK848" s="49"/>
      <c r="CM848" s="50"/>
      <c r="CN848" s="47"/>
      <c r="CO848" s="50"/>
      <c r="CR848" s="49"/>
      <c r="CS848" s="49"/>
      <c r="CU848" s="50"/>
      <c r="CV848" s="47"/>
      <c r="CW848" s="50"/>
      <c r="CZ848" s="49"/>
      <c r="DA848" s="49"/>
      <c r="DC848" s="50"/>
      <c r="DD848" s="47"/>
      <c r="DE848" s="50"/>
      <c r="DH848" s="49"/>
      <c r="DI848" s="49"/>
      <c r="DK848" s="50"/>
      <c r="DL848" s="47"/>
      <c r="DM848" s="50"/>
      <c r="DP848" s="49"/>
      <c r="DQ848" s="49"/>
      <c r="DS848" s="50"/>
      <c r="DT848" s="47"/>
      <c r="DU848" s="50"/>
      <c r="DX848" s="49"/>
      <c r="DY848" s="49"/>
      <c r="EA848" s="50"/>
      <c r="EB848" s="47"/>
      <c r="EC848" s="50"/>
      <c r="EF848" s="49"/>
      <c r="EG848" s="49"/>
      <c r="EI848" s="50"/>
      <c r="EJ848" s="47"/>
      <c r="EK848" s="50"/>
      <c r="EN848" s="49"/>
      <c r="EO848" s="49"/>
      <c r="EQ848" s="50"/>
      <c r="ER848" s="47"/>
      <c r="ES848" s="50"/>
      <c r="EV848" s="49"/>
      <c r="EW848" s="49"/>
      <c r="EY848" s="50"/>
      <c r="EZ848" s="47"/>
      <c r="FA848" s="50"/>
      <c r="FD848" s="49"/>
      <c r="FE848" s="49"/>
      <c r="FG848" s="50"/>
      <c r="FH848" s="47"/>
      <c r="FI848" s="50"/>
      <c r="FL848" s="49"/>
      <c r="FM848" s="49"/>
      <c r="FO848" s="50"/>
      <c r="FP848" s="47"/>
      <c r="FQ848" s="50"/>
      <c r="FT848" s="49"/>
      <c r="FU848" s="49"/>
      <c r="FW848" s="50"/>
      <c r="FX848" s="47"/>
      <c r="FY848" s="50"/>
      <c r="GB848" s="49"/>
      <c r="GC848" s="49"/>
      <c r="GE848" s="50"/>
      <c r="GF848" s="47"/>
      <c r="GG848" s="50"/>
      <c r="GJ848" s="49"/>
      <c r="GK848" s="49"/>
      <c r="GM848" s="50"/>
      <c r="GN848" s="47"/>
      <c r="GO848" s="50"/>
      <c r="GR848" s="49"/>
      <c r="GS848" s="49"/>
      <c r="GU848" s="50"/>
      <c r="GV848" s="47"/>
      <c r="GW848" s="50"/>
      <c r="GZ848" s="49"/>
      <c r="HA848" s="49"/>
      <c r="HC848" s="50"/>
      <c r="HD848" s="47"/>
      <c r="HE848" s="50"/>
      <c r="HH848" s="49"/>
      <c r="HI848" s="49"/>
      <c r="HK848" s="50"/>
      <c r="HL848" s="47"/>
      <c r="HM848" s="50"/>
      <c r="HP848" s="49"/>
      <c r="HQ848" s="49"/>
      <c r="HS848" s="50"/>
      <c r="HT848" s="47"/>
      <c r="HU848" s="50"/>
      <c r="HX848" s="49"/>
      <c r="HY848" s="49"/>
      <c r="IA848" s="50"/>
      <c r="IB848" s="47"/>
      <c r="IC848" s="50"/>
      <c r="IF848" s="49"/>
      <c r="IG848" s="49"/>
      <c r="II848" s="50"/>
      <c r="IJ848" s="47"/>
      <c r="IK848" s="50"/>
      <c r="IN848" s="49"/>
      <c r="IO848" s="49"/>
      <c r="IQ848" s="50"/>
    </row>
    <row r="849" spans="1:251" s="48" customFormat="1">
      <c r="A849" s="43">
        <v>430</v>
      </c>
      <c r="B849" s="44">
        <v>100000307362</v>
      </c>
      <c r="C849" s="43">
        <v>0</v>
      </c>
      <c r="D849" s="45" t="s">
        <v>212</v>
      </c>
      <c r="E849" s="45" t="s">
        <v>266</v>
      </c>
      <c r="F849" s="46">
        <v>6592.76</v>
      </c>
      <c r="G849" s="46">
        <v>-1223.18</v>
      </c>
      <c r="H849" s="46">
        <v>5369.58</v>
      </c>
      <c r="I849" s="47"/>
      <c r="K849" s="49"/>
      <c r="L849" s="47"/>
      <c r="M849" s="50"/>
      <c r="P849" s="49"/>
      <c r="Q849" s="49"/>
      <c r="R849" s="49"/>
      <c r="S849" s="50"/>
      <c r="T849" s="47"/>
      <c r="U849" s="50"/>
      <c r="X849" s="49"/>
      <c r="Y849" s="49"/>
      <c r="Z849" s="49"/>
      <c r="AA849" s="50"/>
      <c r="AB849" s="47"/>
      <c r="AC849" s="50"/>
      <c r="AF849" s="49"/>
      <c r="AG849" s="49"/>
      <c r="AH849" s="49"/>
      <c r="AI849" s="50"/>
      <c r="AJ849" s="47"/>
      <c r="AK849" s="50"/>
      <c r="AN849" s="49"/>
      <c r="AO849" s="49"/>
      <c r="AP849" s="49"/>
      <c r="AQ849" s="50"/>
      <c r="AR849" s="47"/>
      <c r="AS849" s="50"/>
      <c r="AV849" s="49"/>
      <c r="AW849" s="49"/>
      <c r="AX849" s="49"/>
      <c r="AY849" s="50"/>
      <c r="AZ849" s="47"/>
      <c r="BA849" s="50"/>
      <c r="BD849" s="49"/>
      <c r="BE849" s="49"/>
      <c r="BF849" s="49"/>
      <c r="BG849" s="50"/>
      <c r="BH849" s="47"/>
      <c r="BI849" s="50"/>
      <c r="BL849" s="49"/>
      <c r="BM849" s="49"/>
      <c r="BN849" s="49"/>
      <c r="BO849" s="50"/>
      <c r="BP849" s="47"/>
      <c r="BQ849" s="50"/>
      <c r="BT849" s="49"/>
      <c r="BU849" s="49"/>
      <c r="BV849" s="49"/>
      <c r="BW849" s="50"/>
      <c r="BX849" s="47"/>
      <c r="BY849" s="50"/>
      <c r="CB849" s="49"/>
      <c r="CC849" s="49"/>
      <c r="CD849" s="49"/>
      <c r="CE849" s="50"/>
      <c r="CF849" s="47"/>
      <c r="CG849" s="50"/>
      <c r="CJ849" s="49"/>
      <c r="CK849" s="49"/>
      <c r="CL849" s="49"/>
      <c r="CM849" s="50"/>
      <c r="CN849" s="47"/>
      <c r="CO849" s="50"/>
      <c r="CR849" s="49"/>
      <c r="CS849" s="49"/>
      <c r="CT849" s="49"/>
      <c r="CU849" s="50"/>
      <c r="CV849" s="47"/>
      <c r="CW849" s="50"/>
      <c r="CZ849" s="49"/>
      <c r="DA849" s="49"/>
      <c r="DB849" s="49"/>
      <c r="DC849" s="50"/>
      <c r="DD849" s="47"/>
      <c r="DE849" s="50"/>
      <c r="DH849" s="49"/>
      <c r="DI849" s="49"/>
      <c r="DJ849" s="49"/>
      <c r="DK849" s="50"/>
      <c r="DL849" s="47"/>
      <c r="DM849" s="50"/>
      <c r="DP849" s="49"/>
      <c r="DQ849" s="49"/>
      <c r="DR849" s="49"/>
      <c r="DS849" s="50"/>
      <c r="DT849" s="47"/>
      <c r="DU849" s="50"/>
      <c r="DX849" s="49"/>
      <c r="DY849" s="49"/>
      <c r="DZ849" s="49"/>
      <c r="EA849" s="50"/>
      <c r="EB849" s="47"/>
      <c r="EC849" s="50"/>
      <c r="EF849" s="49"/>
      <c r="EG849" s="49"/>
      <c r="EH849" s="49"/>
      <c r="EI849" s="50"/>
      <c r="EJ849" s="47"/>
      <c r="EK849" s="50"/>
      <c r="EN849" s="49"/>
      <c r="EO849" s="49"/>
      <c r="EP849" s="49"/>
      <c r="EQ849" s="50"/>
      <c r="ER849" s="47"/>
      <c r="ES849" s="50"/>
      <c r="EV849" s="49"/>
      <c r="EW849" s="49"/>
      <c r="EX849" s="49"/>
      <c r="EY849" s="50"/>
      <c r="EZ849" s="47"/>
      <c r="FA849" s="50"/>
      <c r="FD849" s="49"/>
      <c r="FE849" s="49"/>
      <c r="FF849" s="49"/>
      <c r="FG849" s="50"/>
      <c r="FH849" s="47"/>
      <c r="FI849" s="50"/>
      <c r="FL849" s="49"/>
      <c r="FM849" s="49"/>
      <c r="FN849" s="49"/>
      <c r="FO849" s="50"/>
      <c r="FP849" s="47"/>
      <c r="FQ849" s="50"/>
      <c r="FT849" s="49"/>
      <c r="FU849" s="49"/>
      <c r="FV849" s="49"/>
      <c r="FW849" s="50"/>
      <c r="FX849" s="47"/>
      <c r="FY849" s="50"/>
      <c r="GB849" s="49"/>
      <c r="GC849" s="49"/>
      <c r="GD849" s="49"/>
      <c r="GE849" s="50"/>
      <c r="GF849" s="47"/>
      <c r="GG849" s="50"/>
      <c r="GJ849" s="49"/>
      <c r="GK849" s="49"/>
      <c r="GL849" s="49"/>
      <c r="GM849" s="50"/>
      <c r="GN849" s="47"/>
      <c r="GO849" s="50"/>
      <c r="GR849" s="49"/>
      <c r="GS849" s="49"/>
      <c r="GT849" s="49"/>
      <c r="GU849" s="50"/>
      <c r="GV849" s="47"/>
      <c r="GW849" s="50"/>
      <c r="GZ849" s="49"/>
      <c r="HA849" s="49"/>
      <c r="HB849" s="49"/>
      <c r="HC849" s="50"/>
      <c r="HD849" s="47"/>
      <c r="HE849" s="50"/>
      <c r="HH849" s="49"/>
      <c r="HI849" s="49"/>
      <c r="HJ849" s="49"/>
      <c r="HK849" s="50"/>
      <c r="HL849" s="47"/>
      <c r="HM849" s="50"/>
      <c r="HP849" s="49"/>
      <c r="HQ849" s="49"/>
      <c r="HR849" s="49"/>
      <c r="HS849" s="50"/>
      <c r="HT849" s="47"/>
      <c r="HU849" s="50"/>
      <c r="HX849" s="49"/>
      <c r="HY849" s="49"/>
      <c r="HZ849" s="49"/>
      <c r="IA849" s="50"/>
      <c r="IB849" s="47"/>
      <c r="IC849" s="50"/>
      <c r="IF849" s="49"/>
      <c r="IG849" s="49"/>
      <c r="IH849" s="49"/>
      <c r="II849" s="50"/>
      <c r="IJ849" s="47"/>
      <c r="IK849" s="50"/>
      <c r="IN849" s="49"/>
      <c r="IO849" s="49"/>
      <c r="IP849" s="49"/>
      <c r="IQ849" s="50"/>
    </row>
    <row r="850" spans="1:251" s="48" customFormat="1">
      <c r="A850" s="43"/>
      <c r="B850" s="44">
        <v>100000307362</v>
      </c>
      <c r="C850" s="43">
        <v>1</v>
      </c>
      <c r="D850" s="45" t="s">
        <v>212</v>
      </c>
      <c r="E850" s="45" t="s">
        <v>266</v>
      </c>
      <c r="F850" s="46">
        <v>2448.7399999999998</v>
      </c>
      <c r="G850" s="46">
        <v>-2447.7399999999998</v>
      </c>
      <c r="H850" s="46">
        <v>1</v>
      </c>
      <c r="I850" s="47"/>
      <c r="L850" s="47"/>
      <c r="M850" s="50"/>
      <c r="P850" s="49"/>
      <c r="Q850" s="49"/>
      <c r="S850" s="50"/>
      <c r="T850" s="47"/>
      <c r="U850" s="50"/>
      <c r="X850" s="49"/>
      <c r="Y850" s="49"/>
      <c r="AA850" s="50"/>
      <c r="AB850" s="47"/>
      <c r="AC850" s="50"/>
      <c r="AF850" s="49"/>
      <c r="AG850" s="49"/>
      <c r="AI850" s="50"/>
      <c r="AJ850" s="47"/>
      <c r="AK850" s="50"/>
      <c r="AN850" s="49"/>
      <c r="AO850" s="49"/>
      <c r="AQ850" s="50"/>
      <c r="AR850" s="47"/>
      <c r="AS850" s="50"/>
      <c r="AV850" s="49"/>
      <c r="AW850" s="49"/>
      <c r="AY850" s="50"/>
      <c r="AZ850" s="47"/>
      <c r="BA850" s="50"/>
      <c r="BD850" s="49"/>
      <c r="BE850" s="49"/>
      <c r="BG850" s="50"/>
      <c r="BH850" s="47"/>
      <c r="BI850" s="50"/>
      <c r="BL850" s="49"/>
      <c r="BM850" s="49"/>
      <c r="BO850" s="50"/>
      <c r="BP850" s="47"/>
      <c r="BQ850" s="50"/>
      <c r="BT850" s="49"/>
      <c r="BU850" s="49"/>
      <c r="BW850" s="50"/>
      <c r="BX850" s="47"/>
      <c r="BY850" s="50"/>
      <c r="CB850" s="49"/>
      <c r="CC850" s="49"/>
      <c r="CE850" s="50"/>
      <c r="CF850" s="47"/>
      <c r="CG850" s="50"/>
      <c r="CJ850" s="49"/>
      <c r="CK850" s="49"/>
      <c r="CM850" s="50"/>
      <c r="CN850" s="47"/>
      <c r="CO850" s="50"/>
      <c r="CR850" s="49"/>
      <c r="CS850" s="49"/>
      <c r="CU850" s="50"/>
      <c r="CV850" s="47"/>
      <c r="CW850" s="50"/>
      <c r="CZ850" s="49"/>
      <c r="DA850" s="49"/>
      <c r="DC850" s="50"/>
      <c r="DD850" s="47"/>
      <c r="DE850" s="50"/>
      <c r="DH850" s="49"/>
      <c r="DI850" s="49"/>
      <c r="DK850" s="50"/>
      <c r="DL850" s="47"/>
      <c r="DM850" s="50"/>
      <c r="DP850" s="49"/>
      <c r="DQ850" s="49"/>
      <c r="DS850" s="50"/>
      <c r="DT850" s="47"/>
      <c r="DU850" s="50"/>
      <c r="DX850" s="49"/>
      <c r="DY850" s="49"/>
      <c r="EA850" s="50"/>
      <c r="EB850" s="47"/>
      <c r="EC850" s="50"/>
      <c r="EF850" s="49"/>
      <c r="EG850" s="49"/>
      <c r="EI850" s="50"/>
      <c r="EJ850" s="47"/>
      <c r="EK850" s="50"/>
      <c r="EN850" s="49"/>
      <c r="EO850" s="49"/>
      <c r="EQ850" s="50"/>
      <c r="ER850" s="47"/>
      <c r="ES850" s="50"/>
      <c r="EV850" s="49"/>
      <c r="EW850" s="49"/>
      <c r="EY850" s="50"/>
      <c r="EZ850" s="47"/>
      <c r="FA850" s="50"/>
      <c r="FD850" s="49"/>
      <c r="FE850" s="49"/>
      <c r="FG850" s="50"/>
      <c r="FH850" s="47"/>
      <c r="FI850" s="50"/>
      <c r="FL850" s="49"/>
      <c r="FM850" s="49"/>
      <c r="FO850" s="50"/>
      <c r="FP850" s="47"/>
      <c r="FQ850" s="50"/>
      <c r="FT850" s="49"/>
      <c r="FU850" s="49"/>
      <c r="FW850" s="50"/>
      <c r="FX850" s="47"/>
      <c r="FY850" s="50"/>
      <c r="GB850" s="49"/>
      <c r="GC850" s="49"/>
      <c r="GE850" s="50"/>
      <c r="GF850" s="47"/>
      <c r="GG850" s="50"/>
      <c r="GJ850" s="49"/>
      <c r="GK850" s="49"/>
      <c r="GM850" s="50"/>
      <c r="GN850" s="47"/>
      <c r="GO850" s="50"/>
      <c r="GR850" s="49"/>
      <c r="GS850" s="49"/>
      <c r="GU850" s="50"/>
      <c r="GV850" s="47"/>
      <c r="GW850" s="50"/>
      <c r="GZ850" s="49"/>
      <c r="HA850" s="49"/>
      <c r="HC850" s="50"/>
      <c r="HD850" s="47"/>
      <c r="HE850" s="50"/>
      <c r="HH850" s="49"/>
      <c r="HI850" s="49"/>
      <c r="HK850" s="50"/>
      <c r="HL850" s="47"/>
      <c r="HM850" s="50"/>
      <c r="HP850" s="49"/>
      <c r="HQ850" s="49"/>
      <c r="HS850" s="50"/>
      <c r="HT850" s="47"/>
      <c r="HU850" s="50"/>
      <c r="HX850" s="49"/>
      <c r="HY850" s="49"/>
      <c r="IA850" s="50"/>
      <c r="IB850" s="47"/>
      <c r="IC850" s="50"/>
      <c r="IF850" s="49"/>
      <c r="IG850" s="49"/>
      <c r="II850" s="50"/>
      <c r="IJ850" s="47"/>
      <c r="IK850" s="50"/>
      <c r="IN850" s="49"/>
      <c r="IO850" s="49"/>
      <c r="IQ850" s="50"/>
    </row>
    <row r="851" spans="1:251" s="48" customFormat="1">
      <c r="A851" s="43">
        <v>431</v>
      </c>
      <c r="B851" s="44">
        <v>100000307363</v>
      </c>
      <c r="C851" s="43">
        <v>0</v>
      </c>
      <c r="D851" s="45" t="s">
        <v>212</v>
      </c>
      <c r="E851" s="45" t="s">
        <v>266</v>
      </c>
      <c r="F851" s="46">
        <v>6592.76</v>
      </c>
      <c r="G851" s="46">
        <v>-1223.18</v>
      </c>
      <c r="H851" s="46">
        <v>5369.58</v>
      </c>
      <c r="I851" s="47"/>
      <c r="K851" s="49"/>
      <c r="L851" s="47"/>
      <c r="M851" s="50"/>
      <c r="P851" s="49"/>
      <c r="Q851" s="49"/>
      <c r="R851" s="49"/>
      <c r="S851" s="50"/>
      <c r="T851" s="47"/>
      <c r="U851" s="50"/>
      <c r="X851" s="49"/>
      <c r="Y851" s="49"/>
      <c r="Z851" s="49"/>
      <c r="AA851" s="50"/>
      <c r="AB851" s="47"/>
      <c r="AC851" s="50"/>
      <c r="AF851" s="49"/>
      <c r="AG851" s="49"/>
      <c r="AH851" s="49"/>
      <c r="AI851" s="50"/>
      <c r="AJ851" s="47"/>
      <c r="AK851" s="50"/>
      <c r="AN851" s="49"/>
      <c r="AO851" s="49"/>
      <c r="AP851" s="49"/>
      <c r="AQ851" s="50"/>
      <c r="AR851" s="47"/>
      <c r="AS851" s="50"/>
      <c r="AV851" s="49"/>
      <c r="AW851" s="49"/>
      <c r="AX851" s="49"/>
      <c r="AY851" s="50"/>
      <c r="AZ851" s="47"/>
      <c r="BA851" s="50"/>
      <c r="BD851" s="49"/>
      <c r="BE851" s="49"/>
      <c r="BF851" s="49"/>
      <c r="BG851" s="50"/>
      <c r="BH851" s="47"/>
      <c r="BI851" s="50"/>
      <c r="BL851" s="49"/>
      <c r="BM851" s="49"/>
      <c r="BN851" s="49"/>
      <c r="BO851" s="50"/>
      <c r="BP851" s="47"/>
      <c r="BQ851" s="50"/>
      <c r="BT851" s="49"/>
      <c r="BU851" s="49"/>
      <c r="BV851" s="49"/>
      <c r="BW851" s="50"/>
      <c r="BX851" s="47"/>
      <c r="BY851" s="50"/>
      <c r="CB851" s="49"/>
      <c r="CC851" s="49"/>
      <c r="CD851" s="49"/>
      <c r="CE851" s="50"/>
      <c r="CF851" s="47"/>
      <c r="CG851" s="50"/>
      <c r="CJ851" s="49"/>
      <c r="CK851" s="49"/>
      <c r="CL851" s="49"/>
      <c r="CM851" s="50"/>
      <c r="CN851" s="47"/>
      <c r="CO851" s="50"/>
      <c r="CR851" s="49"/>
      <c r="CS851" s="49"/>
      <c r="CT851" s="49"/>
      <c r="CU851" s="50"/>
      <c r="CV851" s="47"/>
      <c r="CW851" s="50"/>
      <c r="CZ851" s="49"/>
      <c r="DA851" s="49"/>
      <c r="DB851" s="49"/>
      <c r="DC851" s="50"/>
      <c r="DD851" s="47"/>
      <c r="DE851" s="50"/>
      <c r="DH851" s="49"/>
      <c r="DI851" s="49"/>
      <c r="DJ851" s="49"/>
      <c r="DK851" s="50"/>
      <c r="DL851" s="47"/>
      <c r="DM851" s="50"/>
      <c r="DP851" s="49"/>
      <c r="DQ851" s="49"/>
      <c r="DR851" s="49"/>
      <c r="DS851" s="50"/>
      <c r="DT851" s="47"/>
      <c r="DU851" s="50"/>
      <c r="DX851" s="49"/>
      <c r="DY851" s="49"/>
      <c r="DZ851" s="49"/>
      <c r="EA851" s="50"/>
      <c r="EB851" s="47"/>
      <c r="EC851" s="50"/>
      <c r="EF851" s="49"/>
      <c r="EG851" s="49"/>
      <c r="EH851" s="49"/>
      <c r="EI851" s="50"/>
      <c r="EJ851" s="47"/>
      <c r="EK851" s="50"/>
      <c r="EN851" s="49"/>
      <c r="EO851" s="49"/>
      <c r="EP851" s="49"/>
      <c r="EQ851" s="50"/>
      <c r="ER851" s="47"/>
      <c r="ES851" s="50"/>
      <c r="EV851" s="49"/>
      <c r="EW851" s="49"/>
      <c r="EX851" s="49"/>
      <c r="EY851" s="50"/>
      <c r="EZ851" s="47"/>
      <c r="FA851" s="50"/>
      <c r="FD851" s="49"/>
      <c r="FE851" s="49"/>
      <c r="FF851" s="49"/>
      <c r="FG851" s="50"/>
      <c r="FH851" s="47"/>
      <c r="FI851" s="50"/>
      <c r="FL851" s="49"/>
      <c r="FM851" s="49"/>
      <c r="FN851" s="49"/>
      <c r="FO851" s="50"/>
      <c r="FP851" s="47"/>
      <c r="FQ851" s="50"/>
      <c r="FT851" s="49"/>
      <c r="FU851" s="49"/>
      <c r="FV851" s="49"/>
      <c r="FW851" s="50"/>
      <c r="FX851" s="47"/>
      <c r="FY851" s="50"/>
      <c r="GB851" s="49"/>
      <c r="GC851" s="49"/>
      <c r="GD851" s="49"/>
      <c r="GE851" s="50"/>
      <c r="GF851" s="47"/>
      <c r="GG851" s="50"/>
      <c r="GJ851" s="49"/>
      <c r="GK851" s="49"/>
      <c r="GL851" s="49"/>
      <c r="GM851" s="50"/>
      <c r="GN851" s="47"/>
      <c r="GO851" s="50"/>
      <c r="GR851" s="49"/>
      <c r="GS851" s="49"/>
      <c r="GT851" s="49"/>
      <c r="GU851" s="50"/>
      <c r="GV851" s="47"/>
      <c r="GW851" s="50"/>
      <c r="GZ851" s="49"/>
      <c r="HA851" s="49"/>
      <c r="HB851" s="49"/>
      <c r="HC851" s="50"/>
      <c r="HD851" s="47"/>
      <c r="HE851" s="50"/>
      <c r="HH851" s="49"/>
      <c r="HI851" s="49"/>
      <c r="HJ851" s="49"/>
      <c r="HK851" s="50"/>
      <c r="HL851" s="47"/>
      <c r="HM851" s="50"/>
      <c r="HP851" s="49"/>
      <c r="HQ851" s="49"/>
      <c r="HR851" s="49"/>
      <c r="HS851" s="50"/>
      <c r="HT851" s="47"/>
      <c r="HU851" s="50"/>
      <c r="HX851" s="49"/>
      <c r="HY851" s="49"/>
      <c r="HZ851" s="49"/>
      <c r="IA851" s="50"/>
      <c r="IB851" s="47"/>
      <c r="IC851" s="50"/>
      <c r="IF851" s="49"/>
      <c r="IG851" s="49"/>
      <c r="IH851" s="49"/>
      <c r="II851" s="50"/>
      <c r="IJ851" s="47"/>
      <c r="IK851" s="50"/>
      <c r="IN851" s="49"/>
      <c r="IO851" s="49"/>
      <c r="IP851" s="49"/>
      <c r="IQ851" s="50"/>
    </row>
    <row r="852" spans="1:251" s="48" customFormat="1">
      <c r="A852" s="43"/>
      <c r="B852" s="44">
        <v>100000307363</v>
      </c>
      <c r="C852" s="43">
        <v>1</v>
      </c>
      <c r="D852" s="45" t="s">
        <v>212</v>
      </c>
      <c r="E852" s="45" t="s">
        <v>266</v>
      </c>
      <c r="F852" s="46">
        <v>2448.7399999999998</v>
      </c>
      <c r="G852" s="46">
        <v>-2447.7399999999998</v>
      </c>
      <c r="H852" s="46">
        <v>1</v>
      </c>
      <c r="I852" s="47"/>
      <c r="L852" s="47"/>
      <c r="M852" s="50"/>
      <c r="P852" s="49"/>
      <c r="Q852" s="49"/>
      <c r="S852" s="50"/>
      <c r="T852" s="47"/>
      <c r="U852" s="50"/>
      <c r="X852" s="49"/>
      <c r="Y852" s="49"/>
      <c r="AA852" s="50"/>
      <c r="AB852" s="47"/>
      <c r="AC852" s="50"/>
      <c r="AF852" s="49"/>
      <c r="AG852" s="49"/>
      <c r="AI852" s="50"/>
      <c r="AJ852" s="47"/>
      <c r="AK852" s="50"/>
      <c r="AN852" s="49"/>
      <c r="AO852" s="49"/>
      <c r="AQ852" s="50"/>
      <c r="AR852" s="47"/>
      <c r="AS852" s="50"/>
      <c r="AV852" s="49"/>
      <c r="AW852" s="49"/>
      <c r="AY852" s="50"/>
      <c r="AZ852" s="47"/>
      <c r="BA852" s="50"/>
      <c r="BD852" s="49"/>
      <c r="BE852" s="49"/>
      <c r="BG852" s="50"/>
      <c r="BH852" s="47"/>
      <c r="BI852" s="50"/>
      <c r="BL852" s="49"/>
      <c r="BM852" s="49"/>
      <c r="BO852" s="50"/>
      <c r="BP852" s="47"/>
      <c r="BQ852" s="50"/>
      <c r="BT852" s="49"/>
      <c r="BU852" s="49"/>
      <c r="BW852" s="50"/>
      <c r="BX852" s="47"/>
      <c r="BY852" s="50"/>
      <c r="CB852" s="49"/>
      <c r="CC852" s="49"/>
      <c r="CE852" s="50"/>
      <c r="CF852" s="47"/>
      <c r="CG852" s="50"/>
      <c r="CJ852" s="49"/>
      <c r="CK852" s="49"/>
      <c r="CM852" s="50"/>
      <c r="CN852" s="47"/>
      <c r="CO852" s="50"/>
      <c r="CR852" s="49"/>
      <c r="CS852" s="49"/>
      <c r="CU852" s="50"/>
      <c r="CV852" s="47"/>
      <c r="CW852" s="50"/>
      <c r="CZ852" s="49"/>
      <c r="DA852" s="49"/>
      <c r="DC852" s="50"/>
      <c r="DD852" s="47"/>
      <c r="DE852" s="50"/>
      <c r="DH852" s="49"/>
      <c r="DI852" s="49"/>
      <c r="DK852" s="50"/>
      <c r="DL852" s="47"/>
      <c r="DM852" s="50"/>
      <c r="DP852" s="49"/>
      <c r="DQ852" s="49"/>
      <c r="DS852" s="50"/>
      <c r="DT852" s="47"/>
      <c r="DU852" s="50"/>
      <c r="DX852" s="49"/>
      <c r="DY852" s="49"/>
      <c r="EA852" s="50"/>
      <c r="EB852" s="47"/>
      <c r="EC852" s="50"/>
      <c r="EF852" s="49"/>
      <c r="EG852" s="49"/>
      <c r="EI852" s="50"/>
      <c r="EJ852" s="47"/>
      <c r="EK852" s="50"/>
      <c r="EN852" s="49"/>
      <c r="EO852" s="49"/>
      <c r="EQ852" s="50"/>
      <c r="ER852" s="47"/>
      <c r="ES852" s="50"/>
      <c r="EV852" s="49"/>
      <c r="EW852" s="49"/>
      <c r="EY852" s="50"/>
      <c r="EZ852" s="47"/>
      <c r="FA852" s="50"/>
      <c r="FD852" s="49"/>
      <c r="FE852" s="49"/>
      <c r="FG852" s="50"/>
      <c r="FH852" s="47"/>
      <c r="FI852" s="50"/>
      <c r="FL852" s="49"/>
      <c r="FM852" s="49"/>
      <c r="FO852" s="50"/>
      <c r="FP852" s="47"/>
      <c r="FQ852" s="50"/>
      <c r="FT852" s="49"/>
      <c r="FU852" s="49"/>
      <c r="FW852" s="50"/>
      <c r="FX852" s="47"/>
      <c r="FY852" s="50"/>
      <c r="GB852" s="49"/>
      <c r="GC852" s="49"/>
      <c r="GE852" s="50"/>
      <c r="GF852" s="47"/>
      <c r="GG852" s="50"/>
      <c r="GJ852" s="49"/>
      <c r="GK852" s="49"/>
      <c r="GM852" s="50"/>
      <c r="GN852" s="47"/>
      <c r="GO852" s="50"/>
      <c r="GR852" s="49"/>
      <c r="GS852" s="49"/>
      <c r="GU852" s="50"/>
      <c r="GV852" s="47"/>
      <c r="GW852" s="50"/>
      <c r="GZ852" s="49"/>
      <c r="HA852" s="49"/>
      <c r="HC852" s="50"/>
      <c r="HD852" s="47"/>
      <c r="HE852" s="50"/>
      <c r="HH852" s="49"/>
      <c r="HI852" s="49"/>
      <c r="HK852" s="50"/>
      <c r="HL852" s="47"/>
      <c r="HM852" s="50"/>
      <c r="HP852" s="49"/>
      <c r="HQ852" s="49"/>
      <c r="HS852" s="50"/>
      <c r="HT852" s="47"/>
      <c r="HU852" s="50"/>
      <c r="HX852" s="49"/>
      <c r="HY852" s="49"/>
      <c r="IA852" s="50"/>
      <c r="IB852" s="47"/>
      <c r="IC852" s="50"/>
      <c r="IF852" s="49"/>
      <c r="IG852" s="49"/>
      <c r="II852" s="50"/>
      <c r="IJ852" s="47"/>
      <c r="IK852" s="50"/>
      <c r="IN852" s="49"/>
      <c r="IO852" s="49"/>
      <c r="IQ852" s="50"/>
    </row>
    <row r="853" spans="1:251" s="48" customFormat="1">
      <c r="A853" s="43">
        <v>432</v>
      </c>
      <c r="B853" s="44">
        <v>100000307364</v>
      </c>
      <c r="C853" s="43">
        <v>0</v>
      </c>
      <c r="D853" s="45" t="s">
        <v>212</v>
      </c>
      <c r="E853" s="45" t="s">
        <v>266</v>
      </c>
      <c r="F853" s="46">
        <v>6592.76</v>
      </c>
      <c r="G853" s="46">
        <v>-1223.18</v>
      </c>
      <c r="H853" s="46">
        <v>5369.58</v>
      </c>
      <c r="I853" s="47"/>
      <c r="K853" s="49"/>
      <c r="L853" s="47"/>
      <c r="M853" s="50"/>
      <c r="P853" s="49"/>
      <c r="Q853" s="49"/>
      <c r="R853" s="49"/>
      <c r="S853" s="50"/>
      <c r="T853" s="47"/>
      <c r="U853" s="50"/>
      <c r="X853" s="49"/>
      <c r="Y853" s="49"/>
      <c r="Z853" s="49"/>
      <c r="AA853" s="50"/>
      <c r="AB853" s="47"/>
      <c r="AC853" s="50"/>
      <c r="AF853" s="49"/>
      <c r="AG853" s="49"/>
      <c r="AH853" s="49"/>
      <c r="AI853" s="50"/>
      <c r="AJ853" s="47"/>
      <c r="AK853" s="50"/>
      <c r="AN853" s="49"/>
      <c r="AO853" s="49"/>
      <c r="AP853" s="49"/>
      <c r="AQ853" s="50"/>
      <c r="AR853" s="47"/>
      <c r="AS853" s="50"/>
      <c r="AV853" s="49"/>
      <c r="AW853" s="49"/>
      <c r="AX853" s="49"/>
      <c r="AY853" s="50"/>
      <c r="AZ853" s="47"/>
      <c r="BA853" s="50"/>
      <c r="BD853" s="49"/>
      <c r="BE853" s="49"/>
      <c r="BF853" s="49"/>
      <c r="BG853" s="50"/>
      <c r="BH853" s="47"/>
      <c r="BI853" s="50"/>
      <c r="BL853" s="49"/>
      <c r="BM853" s="49"/>
      <c r="BN853" s="49"/>
      <c r="BO853" s="50"/>
      <c r="BP853" s="47"/>
      <c r="BQ853" s="50"/>
      <c r="BT853" s="49"/>
      <c r="BU853" s="49"/>
      <c r="BV853" s="49"/>
      <c r="BW853" s="50"/>
      <c r="BX853" s="47"/>
      <c r="BY853" s="50"/>
      <c r="CB853" s="49"/>
      <c r="CC853" s="49"/>
      <c r="CD853" s="49"/>
      <c r="CE853" s="50"/>
      <c r="CF853" s="47"/>
      <c r="CG853" s="50"/>
      <c r="CJ853" s="49"/>
      <c r="CK853" s="49"/>
      <c r="CL853" s="49"/>
      <c r="CM853" s="50"/>
      <c r="CN853" s="47"/>
      <c r="CO853" s="50"/>
      <c r="CR853" s="49"/>
      <c r="CS853" s="49"/>
      <c r="CT853" s="49"/>
      <c r="CU853" s="50"/>
      <c r="CV853" s="47"/>
      <c r="CW853" s="50"/>
      <c r="CZ853" s="49"/>
      <c r="DA853" s="49"/>
      <c r="DB853" s="49"/>
      <c r="DC853" s="50"/>
      <c r="DD853" s="47"/>
      <c r="DE853" s="50"/>
      <c r="DH853" s="49"/>
      <c r="DI853" s="49"/>
      <c r="DJ853" s="49"/>
      <c r="DK853" s="50"/>
      <c r="DL853" s="47"/>
      <c r="DM853" s="50"/>
      <c r="DP853" s="49"/>
      <c r="DQ853" s="49"/>
      <c r="DR853" s="49"/>
      <c r="DS853" s="50"/>
      <c r="DT853" s="47"/>
      <c r="DU853" s="50"/>
      <c r="DX853" s="49"/>
      <c r="DY853" s="49"/>
      <c r="DZ853" s="49"/>
      <c r="EA853" s="50"/>
      <c r="EB853" s="47"/>
      <c r="EC853" s="50"/>
      <c r="EF853" s="49"/>
      <c r="EG853" s="49"/>
      <c r="EH853" s="49"/>
      <c r="EI853" s="50"/>
      <c r="EJ853" s="47"/>
      <c r="EK853" s="50"/>
      <c r="EN853" s="49"/>
      <c r="EO853" s="49"/>
      <c r="EP853" s="49"/>
      <c r="EQ853" s="50"/>
      <c r="ER853" s="47"/>
      <c r="ES853" s="50"/>
      <c r="EV853" s="49"/>
      <c r="EW853" s="49"/>
      <c r="EX853" s="49"/>
      <c r="EY853" s="50"/>
      <c r="EZ853" s="47"/>
      <c r="FA853" s="50"/>
      <c r="FD853" s="49"/>
      <c r="FE853" s="49"/>
      <c r="FF853" s="49"/>
      <c r="FG853" s="50"/>
      <c r="FH853" s="47"/>
      <c r="FI853" s="50"/>
      <c r="FL853" s="49"/>
      <c r="FM853" s="49"/>
      <c r="FN853" s="49"/>
      <c r="FO853" s="50"/>
      <c r="FP853" s="47"/>
      <c r="FQ853" s="50"/>
      <c r="FT853" s="49"/>
      <c r="FU853" s="49"/>
      <c r="FV853" s="49"/>
      <c r="FW853" s="50"/>
      <c r="FX853" s="47"/>
      <c r="FY853" s="50"/>
      <c r="GB853" s="49"/>
      <c r="GC853" s="49"/>
      <c r="GD853" s="49"/>
      <c r="GE853" s="50"/>
      <c r="GF853" s="47"/>
      <c r="GG853" s="50"/>
      <c r="GJ853" s="49"/>
      <c r="GK853" s="49"/>
      <c r="GL853" s="49"/>
      <c r="GM853" s="50"/>
      <c r="GN853" s="47"/>
      <c r="GO853" s="50"/>
      <c r="GR853" s="49"/>
      <c r="GS853" s="49"/>
      <c r="GT853" s="49"/>
      <c r="GU853" s="50"/>
      <c r="GV853" s="47"/>
      <c r="GW853" s="50"/>
      <c r="GZ853" s="49"/>
      <c r="HA853" s="49"/>
      <c r="HB853" s="49"/>
      <c r="HC853" s="50"/>
      <c r="HD853" s="47"/>
      <c r="HE853" s="50"/>
      <c r="HH853" s="49"/>
      <c r="HI853" s="49"/>
      <c r="HJ853" s="49"/>
      <c r="HK853" s="50"/>
      <c r="HL853" s="47"/>
      <c r="HM853" s="50"/>
      <c r="HP853" s="49"/>
      <c r="HQ853" s="49"/>
      <c r="HR853" s="49"/>
      <c r="HS853" s="50"/>
      <c r="HT853" s="47"/>
      <c r="HU853" s="50"/>
      <c r="HX853" s="49"/>
      <c r="HY853" s="49"/>
      <c r="HZ853" s="49"/>
      <c r="IA853" s="50"/>
      <c r="IB853" s="47"/>
      <c r="IC853" s="50"/>
      <c r="IF853" s="49"/>
      <c r="IG853" s="49"/>
      <c r="IH853" s="49"/>
      <c r="II853" s="50"/>
      <c r="IJ853" s="47"/>
      <c r="IK853" s="50"/>
      <c r="IN853" s="49"/>
      <c r="IO853" s="49"/>
      <c r="IP853" s="49"/>
      <c r="IQ853" s="50"/>
    </row>
    <row r="854" spans="1:251" s="48" customFormat="1">
      <c r="A854" s="43"/>
      <c r="B854" s="44">
        <v>100000307364</v>
      </c>
      <c r="C854" s="43">
        <v>1</v>
      </c>
      <c r="D854" s="45" t="s">
        <v>212</v>
      </c>
      <c r="E854" s="45" t="s">
        <v>266</v>
      </c>
      <c r="F854" s="46">
        <v>2448.7399999999998</v>
      </c>
      <c r="G854" s="46">
        <v>-2447.7399999999998</v>
      </c>
      <c r="H854" s="46">
        <v>1</v>
      </c>
      <c r="I854" s="47"/>
      <c r="L854" s="47"/>
      <c r="M854" s="50"/>
      <c r="P854" s="49"/>
      <c r="Q854" s="49"/>
      <c r="S854" s="50"/>
      <c r="T854" s="47"/>
      <c r="U854" s="50"/>
      <c r="X854" s="49"/>
      <c r="Y854" s="49"/>
      <c r="AA854" s="50"/>
      <c r="AB854" s="47"/>
      <c r="AC854" s="50"/>
      <c r="AF854" s="49"/>
      <c r="AG854" s="49"/>
      <c r="AI854" s="50"/>
      <c r="AJ854" s="47"/>
      <c r="AK854" s="50"/>
      <c r="AN854" s="49"/>
      <c r="AO854" s="49"/>
      <c r="AQ854" s="50"/>
      <c r="AR854" s="47"/>
      <c r="AS854" s="50"/>
      <c r="AV854" s="49"/>
      <c r="AW854" s="49"/>
      <c r="AY854" s="50"/>
      <c r="AZ854" s="47"/>
      <c r="BA854" s="50"/>
      <c r="BD854" s="49"/>
      <c r="BE854" s="49"/>
      <c r="BG854" s="50"/>
      <c r="BH854" s="47"/>
      <c r="BI854" s="50"/>
      <c r="BL854" s="49"/>
      <c r="BM854" s="49"/>
      <c r="BO854" s="50"/>
      <c r="BP854" s="47"/>
      <c r="BQ854" s="50"/>
      <c r="BT854" s="49"/>
      <c r="BU854" s="49"/>
      <c r="BW854" s="50"/>
      <c r="BX854" s="47"/>
      <c r="BY854" s="50"/>
      <c r="CB854" s="49"/>
      <c r="CC854" s="49"/>
      <c r="CE854" s="50"/>
      <c r="CF854" s="47"/>
      <c r="CG854" s="50"/>
      <c r="CJ854" s="49"/>
      <c r="CK854" s="49"/>
      <c r="CM854" s="50"/>
      <c r="CN854" s="47"/>
      <c r="CO854" s="50"/>
      <c r="CR854" s="49"/>
      <c r="CS854" s="49"/>
      <c r="CU854" s="50"/>
      <c r="CV854" s="47"/>
      <c r="CW854" s="50"/>
      <c r="CZ854" s="49"/>
      <c r="DA854" s="49"/>
      <c r="DC854" s="50"/>
      <c r="DD854" s="47"/>
      <c r="DE854" s="50"/>
      <c r="DH854" s="49"/>
      <c r="DI854" s="49"/>
      <c r="DK854" s="50"/>
      <c r="DL854" s="47"/>
      <c r="DM854" s="50"/>
      <c r="DP854" s="49"/>
      <c r="DQ854" s="49"/>
      <c r="DS854" s="50"/>
      <c r="DT854" s="47"/>
      <c r="DU854" s="50"/>
      <c r="DX854" s="49"/>
      <c r="DY854" s="49"/>
      <c r="EA854" s="50"/>
      <c r="EB854" s="47"/>
      <c r="EC854" s="50"/>
      <c r="EF854" s="49"/>
      <c r="EG854" s="49"/>
      <c r="EI854" s="50"/>
      <c r="EJ854" s="47"/>
      <c r="EK854" s="50"/>
      <c r="EN854" s="49"/>
      <c r="EO854" s="49"/>
      <c r="EQ854" s="50"/>
      <c r="ER854" s="47"/>
      <c r="ES854" s="50"/>
      <c r="EV854" s="49"/>
      <c r="EW854" s="49"/>
      <c r="EY854" s="50"/>
      <c r="EZ854" s="47"/>
      <c r="FA854" s="50"/>
      <c r="FD854" s="49"/>
      <c r="FE854" s="49"/>
      <c r="FG854" s="50"/>
      <c r="FH854" s="47"/>
      <c r="FI854" s="50"/>
      <c r="FL854" s="49"/>
      <c r="FM854" s="49"/>
      <c r="FO854" s="50"/>
      <c r="FP854" s="47"/>
      <c r="FQ854" s="50"/>
      <c r="FT854" s="49"/>
      <c r="FU854" s="49"/>
      <c r="FW854" s="50"/>
      <c r="FX854" s="47"/>
      <c r="FY854" s="50"/>
      <c r="GB854" s="49"/>
      <c r="GC854" s="49"/>
      <c r="GE854" s="50"/>
      <c r="GF854" s="47"/>
      <c r="GG854" s="50"/>
      <c r="GJ854" s="49"/>
      <c r="GK854" s="49"/>
      <c r="GM854" s="50"/>
      <c r="GN854" s="47"/>
      <c r="GO854" s="50"/>
      <c r="GR854" s="49"/>
      <c r="GS854" s="49"/>
      <c r="GU854" s="50"/>
      <c r="GV854" s="47"/>
      <c r="GW854" s="50"/>
      <c r="GZ854" s="49"/>
      <c r="HA854" s="49"/>
      <c r="HC854" s="50"/>
      <c r="HD854" s="47"/>
      <c r="HE854" s="50"/>
      <c r="HH854" s="49"/>
      <c r="HI854" s="49"/>
      <c r="HK854" s="50"/>
      <c r="HL854" s="47"/>
      <c r="HM854" s="50"/>
      <c r="HP854" s="49"/>
      <c r="HQ854" s="49"/>
      <c r="HS854" s="50"/>
      <c r="HT854" s="47"/>
      <c r="HU854" s="50"/>
      <c r="HX854" s="49"/>
      <c r="HY854" s="49"/>
      <c r="IA854" s="50"/>
      <c r="IB854" s="47"/>
      <c r="IC854" s="50"/>
      <c r="IF854" s="49"/>
      <c r="IG854" s="49"/>
      <c r="II854" s="50"/>
      <c r="IJ854" s="47"/>
      <c r="IK854" s="50"/>
      <c r="IN854" s="49"/>
      <c r="IO854" s="49"/>
      <c r="IQ854" s="50"/>
    </row>
    <row r="855" spans="1:251" s="48" customFormat="1">
      <c r="A855" s="43">
        <v>433</v>
      </c>
      <c r="B855" s="44">
        <v>100000307365</v>
      </c>
      <c r="C855" s="43">
        <v>0</v>
      </c>
      <c r="D855" s="45" t="s">
        <v>212</v>
      </c>
      <c r="E855" s="45" t="s">
        <v>266</v>
      </c>
      <c r="F855" s="46">
        <v>6592.76</v>
      </c>
      <c r="G855" s="46">
        <v>-1223.18</v>
      </c>
      <c r="H855" s="46">
        <v>5369.58</v>
      </c>
      <c r="I855" s="47"/>
      <c r="K855" s="49"/>
      <c r="L855" s="47"/>
      <c r="M855" s="50"/>
      <c r="P855" s="49"/>
      <c r="Q855" s="49"/>
      <c r="R855" s="49"/>
      <c r="S855" s="50"/>
      <c r="T855" s="47"/>
      <c r="U855" s="50"/>
      <c r="X855" s="49"/>
      <c r="Y855" s="49"/>
      <c r="Z855" s="49"/>
      <c r="AA855" s="50"/>
      <c r="AB855" s="47"/>
      <c r="AC855" s="50"/>
      <c r="AF855" s="49"/>
      <c r="AG855" s="49"/>
      <c r="AH855" s="49"/>
      <c r="AI855" s="50"/>
      <c r="AJ855" s="47"/>
      <c r="AK855" s="50"/>
      <c r="AN855" s="49"/>
      <c r="AO855" s="49"/>
      <c r="AP855" s="49"/>
      <c r="AQ855" s="50"/>
      <c r="AR855" s="47"/>
      <c r="AS855" s="50"/>
      <c r="AV855" s="49"/>
      <c r="AW855" s="49"/>
      <c r="AX855" s="49"/>
      <c r="AY855" s="50"/>
      <c r="AZ855" s="47"/>
      <c r="BA855" s="50"/>
      <c r="BD855" s="49"/>
      <c r="BE855" s="49"/>
      <c r="BF855" s="49"/>
      <c r="BG855" s="50"/>
      <c r="BH855" s="47"/>
      <c r="BI855" s="50"/>
      <c r="BL855" s="49"/>
      <c r="BM855" s="49"/>
      <c r="BN855" s="49"/>
      <c r="BO855" s="50"/>
      <c r="BP855" s="47"/>
      <c r="BQ855" s="50"/>
      <c r="BT855" s="49"/>
      <c r="BU855" s="49"/>
      <c r="BV855" s="49"/>
      <c r="BW855" s="50"/>
      <c r="BX855" s="47"/>
      <c r="BY855" s="50"/>
      <c r="CB855" s="49"/>
      <c r="CC855" s="49"/>
      <c r="CD855" s="49"/>
      <c r="CE855" s="50"/>
      <c r="CF855" s="47"/>
      <c r="CG855" s="50"/>
      <c r="CJ855" s="49"/>
      <c r="CK855" s="49"/>
      <c r="CL855" s="49"/>
      <c r="CM855" s="50"/>
      <c r="CN855" s="47"/>
      <c r="CO855" s="50"/>
      <c r="CR855" s="49"/>
      <c r="CS855" s="49"/>
      <c r="CT855" s="49"/>
      <c r="CU855" s="50"/>
      <c r="CV855" s="47"/>
      <c r="CW855" s="50"/>
      <c r="CZ855" s="49"/>
      <c r="DA855" s="49"/>
      <c r="DB855" s="49"/>
      <c r="DC855" s="50"/>
      <c r="DD855" s="47"/>
      <c r="DE855" s="50"/>
      <c r="DH855" s="49"/>
      <c r="DI855" s="49"/>
      <c r="DJ855" s="49"/>
      <c r="DK855" s="50"/>
      <c r="DL855" s="47"/>
      <c r="DM855" s="50"/>
      <c r="DP855" s="49"/>
      <c r="DQ855" s="49"/>
      <c r="DR855" s="49"/>
      <c r="DS855" s="50"/>
      <c r="DT855" s="47"/>
      <c r="DU855" s="50"/>
      <c r="DX855" s="49"/>
      <c r="DY855" s="49"/>
      <c r="DZ855" s="49"/>
      <c r="EA855" s="50"/>
      <c r="EB855" s="47"/>
      <c r="EC855" s="50"/>
      <c r="EF855" s="49"/>
      <c r="EG855" s="49"/>
      <c r="EH855" s="49"/>
      <c r="EI855" s="50"/>
      <c r="EJ855" s="47"/>
      <c r="EK855" s="50"/>
      <c r="EN855" s="49"/>
      <c r="EO855" s="49"/>
      <c r="EP855" s="49"/>
      <c r="EQ855" s="50"/>
      <c r="ER855" s="47"/>
      <c r="ES855" s="50"/>
      <c r="EV855" s="49"/>
      <c r="EW855" s="49"/>
      <c r="EX855" s="49"/>
      <c r="EY855" s="50"/>
      <c r="EZ855" s="47"/>
      <c r="FA855" s="50"/>
      <c r="FD855" s="49"/>
      <c r="FE855" s="49"/>
      <c r="FF855" s="49"/>
      <c r="FG855" s="50"/>
      <c r="FH855" s="47"/>
      <c r="FI855" s="50"/>
      <c r="FL855" s="49"/>
      <c r="FM855" s="49"/>
      <c r="FN855" s="49"/>
      <c r="FO855" s="50"/>
      <c r="FP855" s="47"/>
      <c r="FQ855" s="50"/>
      <c r="FT855" s="49"/>
      <c r="FU855" s="49"/>
      <c r="FV855" s="49"/>
      <c r="FW855" s="50"/>
      <c r="FX855" s="47"/>
      <c r="FY855" s="50"/>
      <c r="GB855" s="49"/>
      <c r="GC855" s="49"/>
      <c r="GD855" s="49"/>
      <c r="GE855" s="50"/>
      <c r="GF855" s="47"/>
      <c r="GG855" s="50"/>
      <c r="GJ855" s="49"/>
      <c r="GK855" s="49"/>
      <c r="GL855" s="49"/>
      <c r="GM855" s="50"/>
      <c r="GN855" s="47"/>
      <c r="GO855" s="50"/>
      <c r="GR855" s="49"/>
      <c r="GS855" s="49"/>
      <c r="GT855" s="49"/>
      <c r="GU855" s="50"/>
      <c r="GV855" s="47"/>
      <c r="GW855" s="50"/>
      <c r="GZ855" s="49"/>
      <c r="HA855" s="49"/>
      <c r="HB855" s="49"/>
      <c r="HC855" s="50"/>
      <c r="HD855" s="47"/>
      <c r="HE855" s="50"/>
      <c r="HH855" s="49"/>
      <c r="HI855" s="49"/>
      <c r="HJ855" s="49"/>
      <c r="HK855" s="50"/>
      <c r="HL855" s="47"/>
      <c r="HM855" s="50"/>
      <c r="HP855" s="49"/>
      <c r="HQ855" s="49"/>
      <c r="HR855" s="49"/>
      <c r="HS855" s="50"/>
      <c r="HT855" s="47"/>
      <c r="HU855" s="50"/>
      <c r="HX855" s="49"/>
      <c r="HY855" s="49"/>
      <c r="HZ855" s="49"/>
      <c r="IA855" s="50"/>
      <c r="IB855" s="47"/>
      <c r="IC855" s="50"/>
      <c r="IF855" s="49"/>
      <c r="IG855" s="49"/>
      <c r="IH855" s="49"/>
      <c r="II855" s="50"/>
      <c r="IJ855" s="47"/>
      <c r="IK855" s="50"/>
      <c r="IN855" s="49"/>
      <c r="IO855" s="49"/>
      <c r="IP855" s="49"/>
      <c r="IQ855" s="50"/>
    </row>
    <row r="856" spans="1:251" s="48" customFormat="1">
      <c r="A856" s="43"/>
      <c r="B856" s="44">
        <v>100000307365</v>
      </c>
      <c r="C856" s="43">
        <v>1</v>
      </c>
      <c r="D856" s="45" t="s">
        <v>212</v>
      </c>
      <c r="E856" s="45" t="s">
        <v>266</v>
      </c>
      <c r="F856" s="46">
        <v>2448.7399999999998</v>
      </c>
      <c r="G856" s="46">
        <v>-2447.7399999999998</v>
      </c>
      <c r="H856" s="46">
        <v>1</v>
      </c>
      <c r="I856" s="47"/>
      <c r="L856" s="47"/>
      <c r="M856" s="50"/>
      <c r="P856" s="49"/>
      <c r="Q856" s="49"/>
      <c r="S856" s="50"/>
      <c r="T856" s="47"/>
      <c r="U856" s="50"/>
      <c r="X856" s="49"/>
      <c r="Y856" s="49"/>
      <c r="AA856" s="50"/>
      <c r="AB856" s="47"/>
      <c r="AC856" s="50"/>
      <c r="AF856" s="49"/>
      <c r="AG856" s="49"/>
      <c r="AI856" s="50"/>
      <c r="AJ856" s="47"/>
      <c r="AK856" s="50"/>
      <c r="AN856" s="49"/>
      <c r="AO856" s="49"/>
      <c r="AQ856" s="50"/>
      <c r="AR856" s="47"/>
      <c r="AS856" s="50"/>
      <c r="AV856" s="49"/>
      <c r="AW856" s="49"/>
      <c r="AY856" s="50"/>
      <c r="AZ856" s="47"/>
      <c r="BA856" s="50"/>
      <c r="BD856" s="49"/>
      <c r="BE856" s="49"/>
      <c r="BG856" s="50"/>
      <c r="BH856" s="47"/>
      <c r="BI856" s="50"/>
      <c r="BL856" s="49"/>
      <c r="BM856" s="49"/>
      <c r="BO856" s="50"/>
      <c r="BP856" s="47"/>
      <c r="BQ856" s="50"/>
      <c r="BT856" s="49"/>
      <c r="BU856" s="49"/>
      <c r="BW856" s="50"/>
      <c r="BX856" s="47"/>
      <c r="BY856" s="50"/>
      <c r="CB856" s="49"/>
      <c r="CC856" s="49"/>
      <c r="CE856" s="50"/>
      <c r="CF856" s="47"/>
      <c r="CG856" s="50"/>
      <c r="CJ856" s="49"/>
      <c r="CK856" s="49"/>
      <c r="CM856" s="50"/>
      <c r="CN856" s="47"/>
      <c r="CO856" s="50"/>
      <c r="CR856" s="49"/>
      <c r="CS856" s="49"/>
      <c r="CU856" s="50"/>
      <c r="CV856" s="47"/>
      <c r="CW856" s="50"/>
      <c r="CZ856" s="49"/>
      <c r="DA856" s="49"/>
      <c r="DC856" s="50"/>
      <c r="DD856" s="47"/>
      <c r="DE856" s="50"/>
      <c r="DH856" s="49"/>
      <c r="DI856" s="49"/>
      <c r="DK856" s="50"/>
      <c r="DL856" s="47"/>
      <c r="DM856" s="50"/>
      <c r="DP856" s="49"/>
      <c r="DQ856" s="49"/>
      <c r="DS856" s="50"/>
      <c r="DT856" s="47"/>
      <c r="DU856" s="50"/>
      <c r="DX856" s="49"/>
      <c r="DY856" s="49"/>
      <c r="EA856" s="50"/>
      <c r="EB856" s="47"/>
      <c r="EC856" s="50"/>
      <c r="EF856" s="49"/>
      <c r="EG856" s="49"/>
      <c r="EI856" s="50"/>
      <c r="EJ856" s="47"/>
      <c r="EK856" s="50"/>
      <c r="EN856" s="49"/>
      <c r="EO856" s="49"/>
      <c r="EQ856" s="50"/>
      <c r="ER856" s="47"/>
      <c r="ES856" s="50"/>
      <c r="EV856" s="49"/>
      <c r="EW856" s="49"/>
      <c r="EY856" s="50"/>
      <c r="EZ856" s="47"/>
      <c r="FA856" s="50"/>
      <c r="FD856" s="49"/>
      <c r="FE856" s="49"/>
      <c r="FG856" s="50"/>
      <c r="FH856" s="47"/>
      <c r="FI856" s="50"/>
      <c r="FL856" s="49"/>
      <c r="FM856" s="49"/>
      <c r="FO856" s="50"/>
      <c r="FP856" s="47"/>
      <c r="FQ856" s="50"/>
      <c r="FT856" s="49"/>
      <c r="FU856" s="49"/>
      <c r="FW856" s="50"/>
      <c r="FX856" s="47"/>
      <c r="FY856" s="50"/>
      <c r="GB856" s="49"/>
      <c r="GC856" s="49"/>
      <c r="GE856" s="50"/>
      <c r="GF856" s="47"/>
      <c r="GG856" s="50"/>
      <c r="GJ856" s="49"/>
      <c r="GK856" s="49"/>
      <c r="GM856" s="50"/>
      <c r="GN856" s="47"/>
      <c r="GO856" s="50"/>
      <c r="GR856" s="49"/>
      <c r="GS856" s="49"/>
      <c r="GU856" s="50"/>
      <c r="GV856" s="47"/>
      <c r="GW856" s="50"/>
      <c r="GZ856" s="49"/>
      <c r="HA856" s="49"/>
      <c r="HC856" s="50"/>
      <c r="HD856" s="47"/>
      <c r="HE856" s="50"/>
      <c r="HH856" s="49"/>
      <c r="HI856" s="49"/>
      <c r="HK856" s="50"/>
      <c r="HL856" s="47"/>
      <c r="HM856" s="50"/>
      <c r="HP856" s="49"/>
      <c r="HQ856" s="49"/>
      <c r="HS856" s="50"/>
      <c r="HT856" s="47"/>
      <c r="HU856" s="50"/>
      <c r="HX856" s="49"/>
      <c r="HY856" s="49"/>
      <c r="IA856" s="50"/>
      <c r="IB856" s="47"/>
      <c r="IC856" s="50"/>
      <c r="IF856" s="49"/>
      <c r="IG856" s="49"/>
      <c r="II856" s="50"/>
      <c r="IJ856" s="47"/>
      <c r="IK856" s="50"/>
      <c r="IN856" s="49"/>
      <c r="IO856" s="49"/>
      <c r="IQ856" s="50"/>
    </row>
    <row r="857" spans="1:251" s="48" customFormat="1">
      <c r="A857" s="43">
        <v>434</v>
      </c>
      <c r="B857" s="44">
        <v>100000307366</v>
      </c>
      <c r="C857" s="43">
        <v>0</v>
      </c>
      <c r="D857" s="45" t="s">
        <v>212</v>
      </c>
      <c r="E857" s="45" t="s">
        <v>266</v>
      </c>
      <c r="F857" s="46">
        <v>6592.76</v>
      </c>
      <c r="G857" s="46">
        <v>-1223.18</v>
      </c>
      <c r="H857" s="46">
        <v>5369.58</v>
      </c>
      <c r="I857" s="47"/>
      <c r="K857" s="49"/>
      <c r="L857" s="47"/>
      <c r="M857" s="50"/>
      <c r="P857" s="49"/>
      <c r="Q857" s="49"/>
      <c r="R857" s="49"/>
      <c r="S857" s="50"/>
      <c r="T857" s="47"/>
      <c r="U857" s="50"/>
      <c r="X857" s="49"/>
      <c r="Y857" s="49"/>
      <c r="Z857" s="49"/>
      <c r="AA857" s="50"/>
      <c r="AB857" s="47"/>
      <c r="AC857" s="50"/>
      <c r="AF857" s="49"/>
      <c r="AG857" s="49"/>
      <c r="AH857" s="49"/>
      <c r="AI857" s="50"/>
      <c r="AJ857" s="47"/>
      <c r="AK857" s="50"/>
      <c r="AN857" s="49"/>
      <c r="AO857" s="49"/>
      <c r="AP857" s="49"/>
      <c r="AQ857" s="50"/>
      <c r="AR857" s="47"/>
      <c r="AS857" s="50"/>
      <c r="AV857" s="49"/>
      <c r="AW857" s="49"/>
      <c r="AX857" s="49"/>
      <c r="AY857" s="50"/>
      <c r="AZ857" s="47"/>
      <c r="BA857" s="50"/>
      <c r="BD857" s="49"/>
      <c r="BE857" s="49"/>
      <c r="BF857" s="49"/>
      <c r="BG857" s="50"/>
      <c r="BH857" s="47"/>
      <c r="BI857" s="50"/>
      <c r="BL857" s="49"/>
      <c r="BM857" s="49"/>
      <c r="BN857" s="49"/>
      <c r="BO857" s="50"/>
      <c r="BP857" s="47"/>
      <c r="BQ857" s="50"/>
      <c r="BT857" s="49"/>
      <c r="BU857" s="49"/>
      <c r="BV857" s="49"/>
      <c r="BW857" s="50"/>
      <c r="BX857" s="47"/>
      <c r="BY857" s="50"/>
      <c r="CB857" s="49"/>
      <c r="CC857" s="49"/>
      <c r="CD857" s="49"/>
      <c r="CE857" s="50"/>
      <c r="CF857" s="47"/>
      <c r="CG857" s="50"/>
      <c r="CJ857" s="49"/>
      <c r="CK857" s="49"/>
      <c r="CL857" s="49"/>
      <c r="CM857" s="50"/>
      <c r="CN857" s="47"/>
      <c r="CO857" s="50"/>
      <c r="CR857" s="49"/>
      <c r="CS857" s="49"/>
      <c r="CT857" s="49"/>
      <c r="CU857" s="50"/>
      <c r="CV857" s="47"/>
      <c r="CW857" s="50"/>
      <c r="CZ857" s="49"/>
      <c r="DA857" s="49"/>
      <c r="DB857" s="49"/>
      <c r="DC857" s="50"/>
      <c r="DD857" s="47"/>
      <c r="DE857" s="50"/>
      <c r="DH857" s="49"/>
      <c r="DI857" s="49"/>
      <c r="DJ857" s="49"/>
      <c r="DK857" s="50"/>
      <c r="DL857" s="47"/>
      <c r="DM857" s="50"/>
      <c r="DP857" s="49"/>
      <c r="DQ857" s="49"/>
      <c r="DR857" s="49"/>
      <c r="DS857" s="50"/>
      <c r="DT857" s="47"/>
      <c r="DU857" s="50"/>
      <c r="DX857" s="49"/>
      <c r="DY857" s="49"/>
      <c r="DZ857" s="49"/>
      <c r="EA857" s="50"/>
      <c r="EB857" s="47"/>
      <c r="EC857" s="50"/>
      <c r="EF857" s="49"/>
      <c r="EG857" s="49"/>
      <c r="EH857" s="49"/>
      <c r="EI857" s="50"/>
      <c r="EJ857" s="47"/>
      <c r="EK857" s="50"/>
      <c r="EN857" s="49"/>
      <c r="EO857" s="49"/>
      <c r="EP857" s="49"/>
      <c r="EQ857" s="50"/>
      <c r="ER857" s="47"/>
      <c r="ES857" s="50"/>
      <c r="EV857" s="49"/>
      <c r="EW857" s="49"/>
      <c r="EX857" s="49"/>
      <c r="EY857" s="50"/>
      <c r="EZ857" s="47"/>
      <c r="FA857" s="50"/>
      <c r="FD857" s="49"/>
      <c r="FE857" s="49"/>
      <c r="FF857" s="49"/>
      <c r="FG857" s="50"/>
      <c r="FH857" s="47"/>
      <c r="FI857" s="50"/>
      <c r="FL857" s="49"/>
      <c r="FM857" s="49"/>
      <c r="FN857" s="49"/>
      <c r="FO857" s="50"/>
      <c r="FP857" s="47"/>
      <c r="FQ857" s="50"/>
      <c r="FT857" s="49"/>
      <c r="FU857" s="49"/>
      <c r="FV857" s="49"/>
      <c r="FW857" s="50"/>
      <c r="FX857" s="47"/>
      <c r="FY857" s="50"/>
      <c r="GB857" s="49"/>
      <c r="GC857" s="49"/>
      <c r="GD857" s="49"/>
      <c r="GE857" s="50"/>
      <c r="GF857" s="47"/>
      <c r="GG857" s="50"/>
      <c r="GJ857" s="49"/>
      <c r="GK857" s="49"/>
      <c r="GL857" s="49"/>
      <c r="GM857" s="50"/>
      <c r="GN857" s="47"/>
      <c r="GO857" s="50"/>
      <c r="GR857" s="49"/>
      <c r="GS857" s="49"/>
      <c r="GT857" s="49"/>
      <c r="GU857" s="50"/>
      <c r="GV857" s="47"/>
      <c r="GW857" s="50"/>
      <c r="GZ857" s="49"/>
      <c r="HA857" s="49"/>
      <c r="HB857" s="49"/>
      <c r="HC857" s="50"/>
      <c r="HD857" s="47"/>
      <c r="HE857" s="50"/>
      <c r="HH857" s="49"/>
      <c r="HI857" s="49"/>
      <c r="HJ857" s="49"/>
      <c r="HK857" s="50"/>
      <c r="HL857" s="47"/>
      <c r="HM857" s="50"/>
      <c r="HP857" s="49"/>
      <c r="HQ857" s="49"/>
      <c r="HR857" s="49"/>
      <c r="HS857" s="50"/>
      <c r="HT857" s="47"/>
      <c r="HU857" s="50"/>
      <c r="HX857" s="49"/>
      <c r="HY857" s="49"/>
      <c r="HZ857" s="49"/>
      <c r="IA857" s="50"/>
      <c r="IB857" s="47"/>
      <c r="IC857" s="50"/>
      <c r="IF857" s="49"/>
      <c r="IG857" s="49"/>
      <c r="IH857" s="49"/>
      <c r="II857" s="50"/>
      <c r="IJ857" s="47"/>
      <c r="IK857" s="50"/>
      <c r="IN857" s="49"/>
      <c r="IO857" s="49"/>
      <c r="IP857" s="49"/>
      <c r="IQ857" s="50"/>
    </row>
    <row r="858" spans="1:251" s="48" customFormat="1">
      <c r="A858" s="43"/>
      <c r="B858" s="44">
        <v>100000307366</v>
      </c>
      <c r="C858" s="43">
        <v>1</v>
      </c>
      <c r="D858" s="45" t="s">
        <v>212</v>
      </c>
      <c r="E858" s="45" t="s">
        <v>266</v>
      </c>
      <c r="F858" s="46">
        <v>2448.7399999999998</v>
      </c>
      <c r="G858" s="46">
        <v>-2447.7399999999998</v>
      </c>
      <c r="H858" s="46">
        <v>1</v>
      </c>
      <c r="I858" s="47"/>
      <c r="L858" s="47"/>
      <c r="M858" s="50"/>
      <c r="P858" s="49"/>
      <c r="Q858" s="49"/>
      <c r="S858" s="50"/>
      <c r="T858" s="47"/>
      <c r="U858" s="50"/>
      <c r="X858" s="49"/>
      <c r="Y858" s="49"/>
      <c r="AA858" s="50"/>
      <c r="AB858" s="47"/>
      <c r="AC858" s="50"/>
      <c r="AF858" s="49"/>
      <c r="AG858" s="49"/>
      <c r="AI858" s="50"/>
      <c r="AJ858" s="47"/>
      <c r="AK858" s="50"/>
      <c r="AN858" s="49"/>
      <c r="AO858" s="49"/>
      <c r="AQ858" s="50"/>
      <c r="AR858" s="47"/>
      <c r="AS858" s="50"/>
      <c r="AV858" s="49"/>
      <c r="AW858" s="49"/>
      <c r="AY858" s="50"/>
      <c r="AZ858" s="47"/>
      <c r="BA858" s="50"/>
      <c r="BD858" s="49"/>
      <c r="BE858" s="49"/>
      <c r="BG858" s="50"/>
      <c r="BH858" s="47"/>
      <c r="BI858" s="50"/>
      <c r="BL858" s="49"/>
      <c r="BM858" s="49"/>
      <c r="BO858" s="50"/>
      <c r="BP858" s="47"/>
      <c r="BQ858" s="50"/>
      <c r="BT858" s="49"/>
      <c r="BU858" s="49"/>
      <c r="BW858" s="50"/>
      <c r="BX858" s="47"/>
      <c r="BY858" s="50"/>
      <c r="CB858" s="49"/>
      <c r="CC858" s="49"/>
      <c r="CE858" s="50"/>
      <c r="CF858" s="47"/>
      <c r="CG858" s="50"/>
      <c r="CJ858" s="49"/>
      <c r="CK858" s="49"/>
      <c r="CM858" s="50"/>
      <c r="CN858" s="47"/>
      <c r="CO858" s="50"/>
      <c r="CR858" s="49"/>
      <c r="CS858" s="49"/>
      <c r="CU858" s="50"/>
      <c r="CV858" s="47"/>
      <c r="CW858" s="50"/>
      <c r="CZ858" s="49"/>
      <c r="DA858" s="49"/>
      <c r="DC858" s="50"/>
      <c r="DD858" s="47"/>
      <c r="DE858" s="50"/>
      <c r="DH858" s="49"/>
      <c r="DI858" s="49"/>
      <c r="DK858" s="50"/>
      <c r="DL858" s="47"/>
      <c r="DM858" s="50"/>
      <c r="DP858" s="49"/>
      <c r="DQ858" s="49"/>
      <c r="DS858" s="50"/>
      <c r="DT858" s="47"/>
      <c r="DU858" s="50"/>
      <c r="DX858" s="49"/>
      <c r="DY858" s="49"/>
      <c r="EA858" s="50"/>
      <c r="EB858" s="47"/>
      <c r="EC858" s="50"/>
      <c r="EF858" s="49"/>
      <c r="EG858" s="49"/>
      <c r="EI858" s="50"/>
      <c r="EJ858" s="47"/>
      <c r="EK858" s="50"/>
      <c r="EN858" s="49"/>
      <c r="EO858" s="49"/>
      <c r="EQ858" s="50"/>
      <c r="ER858" s="47"/>
      <c r="ES858" s="50"/>
      <c r="EV858" s="49"/>
      <c r="EW858" s="49"/>
      <c r="EY858" s="50"/>
      <c r="EZ858" s="47"/>
      <c r="FA858" s="50"/>
      <c r="FD858" s="49"/>
      <c r="FE858" s="49"/>
      <c r="FG858" s="50"/>
      <c r="FH858" s="47"/>
      <c r="FI858" s="50"/>
      <c r="FL858" s="49"/>
      <c r="FM858" s="49"/>
      <c r="FO858" s="50"/>
      <c r="FP858" s="47"/>
      <c r="FQ858" s="50"/>
      <c r="FT858" s="49"/>
      <c r="FU858" s="49"/>
      <c r="FW858" s="50"/>
      <c r="FX858" s="47"/>
      <c r="FY858" s="50"/>
      <c r="GB858" s="49"/>
      <c r="GC858" s="49"/>
      <c r="GE858" s="50"/>
      <c r="GF858" s="47"/>
      <c r="GG858" s="50"/>
      <c r="GJ858" s="49"/>
      <c r="GK858" s="49"/>
      <c r="GM858" s="50"/>
      <c r="GN858" s="47"/>
      <c r="GO858" s="50"/>
      <c r="GR858" s="49"/>
      <c r="GS858" s="49"/>
      <c r="GU858" s="50"/>
      <c r="GV858" s="47"/>
      <c r="GW858" s="50"/>
      <c r="GZ858" s="49"/>
      <c r="HA858" s="49"/>
      <c r="HC858" s="50"/>
      <c r="HD858" s="47"/>
      <c r="HE858" s="50"/>
      <c r="HH858" s="49"/>
      <c r="HI858" s="49"/>
      <c r="HK858" s="50"/>
      <c r="HL858" s="47"/>
      <c r="HM858" s="50"/>
      <c r="HP858" s="49"/>
      <c r="HQ858" s="49"/>
      <c r="HS858" s="50"/>
      <c r="HT858" s="47"/>
      <c r="HU858" s="50"/>
      <c r="HX858" s="49"/>
      <c r="HY858" s="49"/>
      <c r="IA858" s="50"/>
      <c r="IB858" s="47"/>
      <c r="IC858" s="50"/>
      <c r="IF858" s="49"/>
      <c r="IG858" s="49"/>
      <c r="II858" s="50"/>
      <c r="IJ858" s="47"/>
      <c r="IK858" s="50"/>
      <c r="IN858" s="49"/>
      <c r="IO858" s="49"/>
      <c r="IQ858" s="50"/>
    </row>
    <row r="859" spans="1:251" s="48" customFormat="1">
      <c r="A859" s="43">
        <v>435</v>
      </c>
      <c r="B859" s="44">
        <v>100000307367</v>
      </c>
      <c r="C859" s="43">
        <v>0</v>
      </c>
      <c r="D859" s="45" t="s">
        <v>212</v>
      </c>
      <c r="E859" s="45" t="s">
        <v>266</v>
      </c>
      <c r="F859" s="46">
        <v>6592.76</v>
      </c>
      <c r="G859" s="46">
        <v>-1223.18</v>
      </c>
      <c r="H859" s="46">
        <v>5369.58</v>
      </c>
      <c r="I859" s="47"/>
      <c r="K859" s="49"/>
      <c r="L859" s="47"/>
      <c r="M859" s="50"/>
      <c r="P859" s="49"/>
      <c r="Q859" s="49"/>
      <c r="R859" s="49"/>
      <c r="S859" s="50"/>
      <c r="T859" s="47"/>
      <c r="U859" s="50"/>
      <c r="X859" s="49"/>
      <c r="Y859" s="49"/>
      <c r="Z859" s="49"/>
      <c r="AA859" s="50"/>
      <c r="AB859" s="47"/>
      <c r="AC859" s="50"/>
      <c r="AF859" s="49"/>
      <c r="AG859" s="49"/>
      <c r="AH859" s="49"/>
      <c r="AI859" s="50"/>
      <c r="AJ859" s="47"/>
      <c r="AK859" s="50"/>
      <c r="AN859" s="49"/>
      <c r="AO859" s="49"/>
      <c r="AP859" s="49"/>
      <c r="AQ859" s="50"/>
      <c r="AR859" s="47"/>
      <c r="AS859" s="50"/>
      <c r="AV859" s="49"/>
      <c r="AW859" s="49"/>
      <c r="AX859" s="49"/>
      <c r="AY859" s="50"/>
      <c r="AZ859" s="47"/>
      <c r="BA859" s="50"/>
      <c r="BD859" s="49"/>
      <c r="BE859" s="49"/>
      <c r="BF859" s="49"/>
      <c r="BG859" s="50"/>
      <c r="BH859" s="47"/>
      <c r="BI859" s="50"/>
      <c r="BL859" s="49"/>
      <c r="BM859" s="49"/>
      <c r="BN859" s="49"/>
      <c r="BO859" s="50"/>
      <c r="BP859" s="47"/>
      <c r="BQ859" s="50"/>
      <c r="BT859" s="49"/>
      <c r="BU859" s="49"/>
      <c r="BV859" s="49"/>
      <c r="BW859" s="50"/>
      <c r="BX859" s="47"/>
      <c r="BY859" s="50"/>
      <c r="CB859" s="49"/>
      <c r="CC859" s="49"/>
      <c r="CD859" s="49"/>
      <c r="CE859" s="50"/>
      <c r="CF859" s="47"/>
      <c r="CG859" s="50"/>
      <c r="CJ859" s="49"/>
      <c r="CK859" s="49"/>
      <c r="CL859" s="49"/>
      <c r="CM859" s="50"/>
      <c r="CN859" s="47"/>
      <c r="CO859" s="50"/>
      <c r="CR859" s="49"/>
      <c r="CS859" s="49"/>
      <c r="CT859" s="49"/>
      <c r="CU859" s="50"/>
      <c r="CV859" s="47"/>
      <c r="CW859" s="50"/>
      <c r="CZ859" s="49"/>
      <c r="DA859" s="49"/>
      <c r="DB859" s="49"/>
      <c r="DC859" s="50"/>
      <c r="DD859" s="47"/>
      <c r="DE859" s="50"/>
      <c r="DH859" s="49"/>
      <c r="DI859" s="49"/>
      <c r="DJ859" s="49"/>
      <c r="DK859" s="50"/>
      <c r="DL859" s="47"/>
      <c r="DM859" s="50"/>
      <c r="DP859" s="49"/>
      <c r="DQ859" s="49"/>
      <c r="DR859" s="49"/>
      <c r="DS859" s="50"/>
      <c r="DT859" s="47"/>
      <c r="DU859" s="50"/>
      <c r="DX859" s="49"/>
      <c r="DY859" s="49"/>
      <c r="DZ859" s="49"/>
      <c r="EA859" s="50"/>
      <c r="EB859" s="47"/>
      <c r="EC859" s="50"/>
      <c r="EF859" s="49"/>
      <c r="EG859" s="49"/>
      <c r="EH859" s="49"/>
      <c r="EI859" s="50"/>
      <c r="EJ859" s="47"/>
      <c r="EK859" s="50"/>
      <c r="EN859" s="49"/>
      <c r="EO859" s="49"/>
      <c r="EP859" s="49"/>
      <c r="EQ859" s="50"/>
      <c r="ER859" s="47"/>
      <c r="ES859" s="50"/>
      <c r="EV859" s="49"/>
      <c r="EW859" s="49"/>
      <c r="EX859" s="49"/>
      <c r="EY859" s="50"/>
      <c r="EZ859" s="47"/>
      <c r="FA859" s="50"/>
      <c r="FD859" s="49"/>
      <c r="FE859" s="49"/>
      <c r="FF859" s="49"/>
      <c r="FG859" s="50"/>
      <c r="FH859" s="47"/>
      <c r="FI859" s="50"/>
      <c r="FL859" s="49"/>
      <c r="FM859" s="49"/>
      <c r="FN859" s="49"/>
      <c r="FO859" s="50"/>
      <c r="FP859" s="47"/>
      <c r="FQ859" s="50"/>
      <c r="FT859" s="49"/>
      <c r="FU859" s="49"/>
      <c r="FV859" s="49"/>
      <c r="FW859" s="50"/>
      <c r="FX859" s="47"/>
      <c r="FY859" s="50"/>
      <c r="GB859" s="49"/>
      <c r="GC859" s="49"/>
      <c r="GD859" s="49"/>
      <c r="GE859" s="50"/>
      <c r="GF859" s="47"/>
      <c r="GG859" s="50"/>
      <c r="GJ859" s="49"/>
      <c r="GK859" s="49"/>
      <c r="GL859" s="49"/>
      <c r="GM859" s="50"/>
      <c r="GN859" s="47"/>
      <c r="GO859" s="50"/>
      <c r="GR859" s="49"/>
      <c r="GS859" s="49"/>
      <c r="GT859" s="49"/>
      <c r="GU859" s="50"/>
      <c r="GV859" s="47"/>
      <c r="GW859" s="50"/>
      <c r="GZ859" s="49"/>
      <c r="HA859" s="49"/>
      <c r="HB859" s="49"/>
      <c r="HC859" s="50"/>
      <c r="HD859" s="47"/>
      <c r="HE859" s="50"/>
      <c r="HH859" s="49"/>
      <c r="HI859" s="49"/>
      <c r="HJ859" s="49"/>
      <c r="HK859" s="50"/>
      <c r="HL859" s="47"/>
      <c r="HM859" s="50"/>
      <c r="HP859" s="49"/>
      <c r="HQ859" s="49"/>
      <c r="HR859" s="49"/>
      <c r="HS859" s="50"/>
      <c r="HT859" s="47"/>
      <c r="HU859" s="50"/>
      <c r="HX859" s="49"/>
      <c r="HY859" s="49"/>
      <c r="HZ859" s="49"/>
      <c r="IA859" s="50"/>
      <c r="IB859" s="47"/>
      <c r="IC859" s="50"/>
      <c r="IF859" s="49"/>
      <c r="IG859" s="49"/>
      <c r="IH859" s="49"/>
      <c r="II859" s="50"/>
      <c r="IJ859" s="47"/>
      <c r="IK859" s="50"/>
      <c r="IN859" s="49"/>
      <c r="IO859" s="49"/>
      <c r="IP859" s="49"/>
      <c r="IQ859" s="50"/>
    </row>
    <row r="860" spans="1:251" s="48" customFormat="1">
      <c r="A860" s="43"/>
      <c r="B860" s="44">
        <v>100000307367</v>
      </c>
      <c r="C860" s="43">
        <v>1</v>
      </c>
      <c r="D860" s="45" t="s">
        <v>212</v>
      </c>
      <c r="E860" s="45" t="s">
        <v>266</v>
      </c>
      <c r="F860" s="46">
        <v>2448.7399999999998</v>
      </c>
      <c r="G860" s="46">
        <v>-2447.7399999999998</v>
      </c>
      <c r="H860" s="46">
        <v>1</v>
      </c>
      <c r="I860" s="47"/>
      <c r="L860" s="47"/>
      <c r="M860" s="50"/>
      <c r="P860" s="49"/>
      <c r="Q860" s="49"/>
      <c r="S860" s="50"/>
      <c r="T860" s="47"/>
      <c r="U860" s="50"/>
      <c r="X860" s="49"/>
      <c r="Y860" s="49"/>
      <c r="AA860" s="50"/>
      <c r="AB860" s="47"/>
      <c r="AC860" s="50"/>
      <c r="AF860" s="49"/>
      <c r="AG860" s="49"/>
      <c r="AI860" s="50"/>
      <c r="AJ860" s="47"/>
      <c r="AK860" s="50"/>
      <c r="AN860" s="49"/>
      <c r="AO860" s="49"/>
      <c r="AQ860" s="50"/>
      <c r="AR860" s="47"/>
      <c r="AS860" s="50"/>
      <c r="AV860" s="49"/>
      <c r="AW860" s="49"/>
      <c r="AY860" s="50"/>
      <c r="AZ860" s="47"/>
      <c r="BA860" s="50"/>
      <c r="BD860" s="49"/>
      <c r="BE860" s="49"/>
      <c r="BG860" s="50"/>
      <c r="BH860" s="47"/>
      <c r="BI860" s="50"/>
      <c r="BL860" s="49"/>
      <c r="BM860" s="49"/>
      <c r="BO860" s="50"/>
      <c r="BP860" s="47"/>
      <c r="BQ860" s="50"/>
      <c r="BT860" s="49"/>
      <c r="BU860" s="49"/>
      <c r="BW860" s="50"/>
      <c r="BX860" s="47"/>
      <c r="BY860" s="50"/>
      <c r="CB860" s="49"/>
      <c r="CC860" s="49"/>
      <c r="CE860" s="50"/>
      <c r="CF860" s="47"/>
      <c r="CG860" s="50"/>
      <c r="CJ860" s="49"/>
      <c r="CK860" s="49"/>
      <c r="CM860" s="50"/>
      <c r="CN860" s="47"/>
      <c r="CO860" s="50"/>
      <c r="CR860" s="49"/>
      <c r="CS860" s="49"/>
      <c r="CU860" s="50"/>
      <c r="CV860" s="47"/>
      <c r="CW860" s="50"/>
      <c r="CZ860" s="49"/>
      <c r="DA860" s="49"/>
      <c r="DC860" s="50"/>
      <c r="DD860" s="47"/>
      <c r="DE860" s="50"/>
      <c r="DH860" s="49"/>
      <c r="DI860" s="49"/>
      <c r="DK860" s="50"/>
      <c r="DL860" s="47"/>
      <c r="DM860" s="50"/>
      <c r="DP860" s="49"/>
      <c r="DQ860" s="49"/>
      <c r="DS860" s="50"/>
      <c r="DT860" s="47"/>
      <c r="DU860" s="50"/>
      <c r="DX860" s="49"/>
      <c r="DY860" s="49"/>
      <c r="EA860" s="50"/>
      <c r="EB860" s="47"/>
      <c r="EC860" s="50"/>
      <c r="EF860" s="49"/>
      <c r="EG860" s="49"/>
      <c r="EI860" s="50"/>
      <c r="EJ860" s="47"/>
      <c r="EK860" s="50"/>
      <c r="EN860" s="49"/>
      <c r="EO860" s="49"/>
      <c r="EQ860" s="50"/>
      <c r="ER860" s="47"/>
      <c r="ES860" s="50"/>
      <c r="EV860" s="49"/>
      <c r="EW860" s="49"/>
      <c r="EY860" s="50"/>
      <c r="EZ860" s="47"/>
      <c r="FA860" s="50"/>
      <c r="FD860" s="49"/>
      <c r="FE860" s="49"/>
      <c r="FG860" s="50"/>
      <c r="FH860" s="47"/>
      <c r="FI860" s="50"/>
      <c r="FL860" s="49"/>
      <c r="FM860" s="49"/>
      <c r="FO860" s="50"/>
      <c r="FP860" s="47"/>
      <c r="FQ860" s="50"/>
      <c r="FT860" s="49"/>
      <c r="FU860" s="49"/>
      <c r="FW860" s="50"/>
      <c r="FX860" s="47"/>
      <c r="FY860" s="50"/>
      <c r="GB860" s="49"/>
      <c r="GC860" s="49"/>
      <c r="GE860" s="50"/>
      <c r="GF860" s="47"/>
      <c r="GG860" s="50"/>
      <c r="GJ860" s="49"/>
      <c r="GK860" s="49"/>
      <c r="GM860" s="50"/>
      <c r="GN860" s="47"/>
      <c r="GO860" s="50"/>
      <c r="GR860" s="49"/>
      <c r="GS860" s="49"/>
      <c r="GU860" s="50"/>
      <c r="GV860" s="47"/>
      <c r="GW860" s="50"/>
      <c r="GZ860" s="49"/>
      <c r="HA860" s="49"/>
      <c r="HC860" s="50"/>
      <c r="HD860" s="47"/>
      <c r="HE860" s="50"/>
      <c r="HH860" s="49"/>
      <c r="HI860" s="49"/>
      <c r="HK860" s="50"/>
      <c r="HL860" s="47"/>
      <c r="HM860" s="50"/>
      <c r="HP860" s="49"/>
      <c r="HQ860" s="49"/>
      <c r="HS860" s="50"/>
      <c r="HT860" s="47"/>
      <c r="HU860" s="50"/>
      <c r="HX860" s="49"/>
      <c r="HY860" s="49"/>
      <c r="IA860" s="50"/>
      <c r="IB860" s="47"/>
      <c r="IC860" s="50"/>
      <c r="IF860" s="49"/>
      <c r="IG860" s="49"/>
      <c r="II860" s="50"/>
      <c r="IJ860" s="47"/>
      <c r="IK860" s="50"/>
      <c r="IN860" s="49"/>
      <c r="IO860" s="49"/>
      <c r="IQ860" s="50"/>
    </row>
    <row r="861" spans="1:251" s="48" customFormat="1">
      <c r="A861" s="43">
        <v>436</v>
      </c>
      <c r="B861" s="44">
        <v>100000307368</v>
      </c>
      <c r="C861" s="43">
        <v>0</v>
      </c>
      <c r="D861" s="45" t="s">
        <v>212</v>
      </c>
      <c r="E861" s="45" t="s">
        <v>266</v>
      </c>
      <c r="F861" s="46">
        <v>6592.76</v>
      </c>
      <c r="G861" s="46">
        <v>-1223.18</v>
      </c>
      <c r="H861" s="46">
        <v>5369.58</v>
      </c>
      <c r="I861" s="47"/>
      <c r="K861" s="49"/>
      <c r="L861" s="47"/>
      <c r="M861" s="50"/>
      <c r="P861" s="49"/>
      <c r="Q861" s="49"/>
      <c r="R861" s="49"/>
      <c r="S861" s="50"/>
      <c r="T861" s="47"/>
      <c r="U861" s="50"/>
      <c r="X861" s="49"/>
      <c r="Y861" s="49"/>
      <c r="Z861" s="49"/>
      <c r="AA861" s="50"/>
      <c r="AB861" s="47"/>
      <c r="AC861" s="50"/>
      <c r="AF861" s="49"/>
      <c r="AG861" s="49"/>
      <c r="AH861" s="49"/>
      <c r="AI861" s="50"/>
      <c r="AJ861" s="47"/>
      <c r="AK861" s="50"/>
      <c r="AN861" s="49"/>
      <c r="AO861" s="49"/>
      <c r="AP861" s="49"/>
      <c r="AQ861" s="50"/>
      <c r="AR861" s="47"/>
      <c r="AS861" s="50"/>
      <c r="AV861" s="49"/>
      <c r="AW861" s="49"/>
      <c r="AX861" s="49"/>
      <c r="AY861" s="50"/>
      <c r="AZ861" s="47"/>
      <c r="BA861" s="50"/>
      <c r="BD861" s="49"/>
      <c r="BE861" s="49"/>
      <c r="BF861" s="49"/>
      <c r="BG861" s="50"/>
      <c r="BH861" s="47"/>
      <c r="BI861" s="50"/>
      <c r="BL861" s="49"/>
      <c r="BM861" s="49"/>
      <c r="BN861" s="49"/>
      <c r="BO861" s="50"/>
      <c r="BP861" s="47"/>
      <c r="BQ861" s="50"/>
      <c r="BT861" s="49"/>
      <c r="BU861" s="49"/>
      <c r="BV861" s="49"/>
      <c r="BW861" s="50"/>
      <c r="BX861" s="47"/>
      <c r="BY861" s="50"/>
      <c r="CB861" s="49"/>
      <c r="CC861" s="49"/>
      <c r="CD861" s="49"/>
      <c r="CE861" s="50"/>
      <c r="CF861" s="47"/>
      <c r="CG861" s="50"/>
      <c r="CJ861" s="49"/>
      <c r="CK861" s="49"/>
      <c r="CL861" s="49"/>
      <c r="CM861" s="50"/>
      <c r="CN861" s="47"/>
      <c r="CO861" s="50"/>
      <c r="CR861" s="49"/>
      <c r="CS861" s="49"/>
      <c r="CT861" s="49"/>
      <c r="CU861" s="50"/>
      <c r="CV861" s="47"/>
      <c r="CW861" s="50"/>
      <c r="CZ861" s="49"/>
      <c r="DA861" s="49"/>
      <c r="DB861" s="49"/>
      <c r="DC861" s="50"/>
      <c r="DD861" s="47"/>
      <c r="DE861" s="50"/>
      <c r="DH861" s="49"/>
      <c r="DI861" s="49"/>
      <c r="DJ861" s="49"/>
      <c r="DK861" s="50"/>
      <c r="DL861" s="47"/>
      <c r="DM861" s="50"/>
      <c r="DP861" s="49"/>
      <c r="DQ861" s="49"/>
      <c r="DR861" s="49"/>
      <c r="DS861" s="50"/>
      <c r="DT861" s="47"/>
      <c r="DU861" s="50"/>
      <c r="DX861" s="49"/>
      <c r="DY861" s="49"/>
      <c r="DZ861" s="49"/>
      <c r="EA861" s="50"/>
      <c r="EB861" s="47"/>
      <c r="EC861" s="50"/>
      <c r="EF861" s="49"/>
      <c r="EG861" s="49"/>
      <c r="EH861" s="49"/>
      <c r="EI861" s="50"/>
      <c r="EJ861" s="47"/>
      <c r="EK861" s="50"/>
      <c r="EN861" s="49"/>
      <c r="EO861" s="49"/>
      <c r="EP861" s="49"/>
      <c r="EQ861" s="50"/>
      <c r="ER861" s="47"/>
      <c r="ES861" s="50"/>
      <c r="EV861" s="49"/>
      <c r="EW861" s="49"/>
      <c r="EX861" s="49"/>
      <c r="EY861" s="50"/>
      <c r="EZ861" s="47"/>
      <c r="FA861" s="50"/>
      <c r="FD861" s="49"/>
      <c r="FE861" s="49"/>
      <c r="FF861" s="49"/>
      <c r="FG861" s="50"/>
      <c r="FH861" s="47"/>
      <c r="FI861" s="50"/>
      <c r="FL861" s="49"/>
      <c r="FM861" s="49"/>
      <c r="FN861" s="49"/>
      <c r="FO861" s="50"/>
      <c r="FP861" s="47"/>
      <c r="FQ861" s="50"/>
      <c r="FT861" s="49"/>
      <c r="FU861" s="49"/>
      <c r="FV861" s="49"/>
      <c r="FW861" s="50"/>
      <c r="FX861" s="47"/>
      <c r="FY861" s="50"/>
      <c r="GB861" s="49"/>
      <c r="GC861" s="49"/>
      <c r="GD861" s="49"/>
      <c r="GE861" s="50"/>
      <c r="GF861" s="47"/>
      <c r="GG861" s="50"/>
      <c r="GJ861" s="49"/>
      <c r="GK861" s="49"/>
      <c r="GL861" s="49"/>
      <c r="GM861" s="50"/>
      <c r="GN861" s="47"/>
      <c r="GO861" s="50"/>
      <c r="GR861" s="49"/>
      <c r="GS861" s="49"/>
      <c r="GT861" s="49"/>
      <c r="GU861" s="50"/>
      <c r="GV861" s="47"/>
      <c r="GW861" s="50"/>
      <c r="GZ861" s="49"/>
      <c r="HA861" s="49"/>
      <c r="HB861" s="49"/>
      <c r="HC861" s="50"/>
      <c r="HD861" s="47"/>
      <c r="HE861" s="50"/>
      <c r="HH861" s="49"/>
      <c r="HI861" s="49"/>
      <c r="HJ861" s="49"/>
      <c r="HK861" s="50"/>
      <c r="HL861" s="47"/>
      <c r="HM861" s="50"/>
      <c r="HP861" s="49"/>
      <c r="HQ861" s="49"/>
      <c r="HR861" s="49"/>
      <c r="HS861" s="50"/>
      <c r="HT861" s="47"/>
      <c r="HU861" s="50"/>
      <c r="HX861" s="49"/>
      <c r="HY861" s="49"/>
      <c r="HZ861" s="49"/>
      <c r="IA861" s="50"/>
      <c r="IB861" s="47"/>
      <c r="IC861" s="50"/>
      <c r="IF861" s="49"/>
      <c r="IG861" s="49"/>
      <c r="IH861" s="49"/>
      <c r="II861" s="50"/>
      <c r="IJ861" s="47"/>
      <c r="IK861" s="50"/>
      <c r="IN861" s="49"/>
      <c r="IO861" s="49"/>
      <c r="IP861" s="49"/>
      <c r="IQ861" s="50"/>
    </row>
    <row r="862" spans="1:251" s="48" customFormat="1">
      <c r="A862" s="43"/>
      <c r="B862" s="44">
        <v>100000307368</v>
      </c>
      <c r="C862" s="43">
        <v>1</v>
      </c>
      <c r="D862" s="45" t="s">
        <v>212</v>
      </c>
      <c r="E862" s="45" t="s">
        <v>266</v>
      </c>
      <c r="F862" s="46">
        <v>2448.7399999999998</v>
      </c>
      <c r="G862" s="46">
        <v>-2447.7399999999998</v>
      </c>
      <c r="H862" s="46">
        <v>1</v>
      </c>
      <c r="I862" s="47"/>
      <c r="L862" s="47"/>
      <c r="M862" s="50"/>
      <c r="P862" s="49"/>
      <c r="Q862" s="49"/>
      <c r="S862" s="50"/>
      <c r="T862" s="47"/>
      <c r="U862" s="50"/>
      <c r="X862" s="49"/>
      <c r="Y862" s="49"/>
      <c r="AA862" s="50"/>
      <c r="AB862" s="47"/>
      <c r="AC862" s="50"/>
      <c r="AF862" s="49"/>
      <c r="AG862" s="49"/>
      <c r="AI862" s="50"/>
      <c r="AJ862" s="47"/>
      <c r="AK862" s="50"/>
      <c r="AN862" s="49"/>
      <c r="AO862" s="49"/>
      <c r="AQ862" s="50"/>
      <c r="AR862" s="47"/>
      <c r="AS862" s="50"/>
      <c r="AV862" s="49"/>
      <c r="AW862" s="49"/>
      <c r="AY862" s="50"/>
      <c r="AZ862" s="47"/>
      <c r="BA862" s="50"/>
      <c r="BD862" s="49"/>
      <c r="BE862" s="49"/>
      <c r="BG862" s="50"/>
      <c r="BH862" s="47"/>
      <c r="BI862" s="50"/>
      <c r="BL862" s="49"/>
      <c r="BM862" s="49"/>
      <c r="BO862" s="50"/>
      <c r="BP862" s="47"/>
      <c r="BQ862" s="50"/>
      <c r="BT862" s="49"/>
      <c r="BU862" s="49"/>
      <c r="BW862" s="50"/>
      <c r="BX862" s="47"/>
      <c r="BY862" s="50"/>
      <c r="CB862" s="49"/>
      <c r="CC862" s="49"/>
      <c r="CE862" s="50"/>
      <c r="CF862" s="47"/>
      <c r="CG862" s="50"/>
      <c r="CJ862" s="49"/>
      <c r="CK862" s="49"/>
      <c r="CM862" s="50"/>
      <c r="CN862" s="47"/>
      <c r="CO862" s="50"/>
      <c r="CR862" s="49"/>
      <c r="CS862" s="49"/>
      <c r="CU862" s="50"/>
      <c r="CV862" s="47"/>
      <c r="CW862" s="50"/>
      <c r="CZ862" s="49"/>
      <c r="DA862" s="49"/>
      <c r="DC862" s="50"/>
      <c r="DD862" s="47"/>
      <c r="DE862" s="50"/>
      <c r="DH862" s="49"/>
      <c r="DI862" s="49"/>
      <c r="DK862" s="50"/>
      <c r="DL862" s="47"/>
      <c r="DM862" s="50"/>
      <c r="DP862" s="49"/>
      <c r="DQ862" s="49"/>
      <c r="DS862" s="50"/>
      <c r="DT862" s="47"/>
      <c r="DU862" s="50"/>
      <c r="DX862" s="49"/>
      <c r="DY862" s="49"/>
      <c r="EA862" s="50"/>
      <c r="EB862" s="47"/>
      <c r="EC862" s="50"/>
      <c r="EF862" s="49"/>
      <c r="EG862" s="49"/>
      <c r="EI862" s="50"/>
      <c r="EJ862" s="47"/>
      <c r="EK862" s="50"/>
      <c r="EN862" s="49"/>
      <c r="EO862" s="49"/>
      <c r="EQ862" s="50"/>
      <c r="ER862" s="47"/>
      <c r="ES862" s="50"/>
      <c r="EV862" s="49"/>
      <c r="EW862" s="49"/>
      <c r="EY862" s="50"/>
      <c r="EZ862" s="47"/>
      <c r="FA862" s="50"/>
      <c r="FD862" s="49"/>
      <c r="FE862" s="49"/>
      <c r="FG862" s="50"/>
      <c r="FH862" s="47"/>
      <c r="FI862" s="50"/>
      <c r="FL862" s="49"/>
      <c r="FM862" s="49"/>
      <c r="FO862" s="50"/>
      <c r="FP862" s="47"/>
      <c r="FQ862" s="50"/>
      <c r="FT862" s="49"/>
      <c r="FU862" s="49"/>
      <c r="FW862" s="50"/>
      <c r="FX862" s="47"/>
      <c r="FY862" s="50"/>
      <c r="GB862" s="49"/>
      <c r="GC862" s="49"/>
      <c r="GE862" s="50"/>
      <c r="GF862" s="47"/>
      <c r="GG862" s="50"/>
      <c r="GJ862" s="49"/>
      <c r="GK862" s="49"/>
      <c r="GM862" s="50"/>
      <c r="GN862" s="47"/>
      <c r="GO862" s="50"/>
      <c r="GR862" s="49"/>
      <c r="GS862" s="49"/>
      <c r="GU862" s="50"/>
      <c r="GV862" s="47"/>
      <c r="GW862" s="50"/>
      <c r="GZ862" s="49"/>
      <c r="HA862" s="49"/>
      <c r="HC862" s="50"/>
      <c r="HD862" s="47"/>
      <c r="HE862" s="50"/>
      <c r="HH862" s="49"/>
      <c r="HI862" s="49"/>
      <c r="HK862" s="50"/>
      <c r="HL862" s="47"/>
      <c r="HM862" s="50"/>
      <c r="HP862" s="49"/>
      <c r="HQ862" s="49"/>
      <c r="HS862" s="50"/>
      <c r="HT862" s="47"/>
      <c r="HU862" s="50"/>
      <c r="HX862" s="49"/>
      <c r="HY862" s="49"/>
      <c r="IA862" s="50"/>
      <c r="IB862" s="47"/>
      <c r="IC862" s="50"/>
      <c r="IF862" s="49"/>
      <c r="IG862" s="49"/>
      <c r="II862" s="50"/>
      <c r="IJ862" s="47"/>
      <c r="IK862" s="50"/>
      <c r="IN862" s="49"/>
      <c r="IO862" s="49"/>
      <c r="IQ862" s="50"/>
    </row>
    <row r="863" spans="1:251" s="48" customFormat="1">
      <c r="A863" s="43">
        <v>437</v>
      </c>
      <c r="B863" s="44">
        <v>100000307369</v>
      </c>
      <c r="C863" s="43">
        <v>0</v>
      </c>
      <c r="D863" s="45" t="s">
        <v>212</v>
      </c>
      <c r="E863" s="45" t="s">
        <v>266</v>
      </c>
      <c r="F863" s="46">
        <v>6592.76</v>
      </c>
      <c r="G863" s="46">
        <v>-1223.18</v>
      </c>
      <c r="H863" s="46">
        <v>5369.58</v>
      </c>
      <c r="I863" s="47"/>
      <c r="K863" s="49"/>
      <c r="L863" s="47"/>
      <c r="M863" s="50"/>
      <c r="P863" s="49"/>
      <c r="Q863" s="49"/>
      <c r="R863" s="49"/>
      <c r="S863" s="50"/>
      <c r="T863" s="47"/>
      <c r="U863" s="50"/>
      <c r="X863" s="49"/>
      <c r="Y863" s="49"/>
      <c r="Z863" s="49"/>
      <c r="AA863" s="50"/>
      <c r="AB863" s="47"/>
      <c r="AC863" s="50"/>
      <c r="AF863" s="49"/>
      <c r="AG863" s="49"/>
      <c r="AH863" s="49"/>
      <c r="AI863" s="50"/>
      <c r="AJ863" s="47"/>
      <c r="AK863" s="50"/>
      <c r="AN863" s="49"/>
      <c r="AO863" s="49"/>
      <c r="AP863" s="49"/>
      <c r="AQ863" s="50"/>
      <c r="AR863" s="47"/>
      <c r="AS863" s="50"/>
      <c r="AV863" s="49"/>
      <c r="AW863" s="49"/>
      <c r="AX863" s="49"/>
      <c r="AY863" s="50"/>
      <c r="AZ863" s="47"/>
      <c r="BA863" s="50"/>
      <c r="BD863" s="49"/>
      <c r="BE863" s="49"/>
      <c r="BF863" s="49"/>
      <c r="BG863" s="50"/>
      <c r="BH863" s="47"/>
      <c r="BI863" s="50"/>
      <c r="BL863" s="49"/>
      <c r="BM863" s="49"/>
      <c r="BN863" s="49"/>
      <c r="BO863" s="50"/>
      <c r="BP863" s="47"/>
      <c r="BQ863" s="50"/>
      <c r="BT863" s="49"/>
      <c r="BU863" s="49"/>
      <c r="BV863" s="49"/>
      <c r="BW863" s="50"/>
      <c r="BX863" s="47"/>
      <c r="BY863" s="50"/>
      <c r="CB863" s="49"/>
      <c r="CC863" s="49"/>
      <c r="CD863" s="49"/>
      <c r="CE863" s="50"/>
      <c r="CF863" s="47"/>
      <c r="CG863" s="50"/>
      <c r="CJ863" s="49"/>
      <c r="CK863" s="49"/>
      <c r="CL863" s="49"/>
      <c r="CM863" s="50"/>
      <c r="CN863" s="47"/>
      <c r="CO863" s="50"/>
      <c r="CR863" s="49"/>
      <c r="CS863" s="49"/>
      <c r="CT863" s="49"/>
      <c r="CU863" s="50"/>
      <c r="CV863" s="47"/>
      <c r="CW863" s="50"/>
      <c r="CZ863" s="49"/>
      <c r="DA863" s="49"/>
      <c r="DB863" s="49"/>
      <c r="DC863" s="50"/>
      <c r="DD863" s="47"/>
      <c r="DE863" s="50"/>
      <c r="DH863" s="49"/>
      <c r="DI863" s="49"/>
      <c r="DJ863" s="49"/>
      <c r="DK863" s="50"/>
      <c r="DL863" s="47"/>
      <c r="DM863" s="50"/>
      <c r="DP863" s="49"/>
      <c r="DQ863" s="49"/>
      <c r="DR863" s="49"/>
      <c r="DS863" s="50"/>
      <c r="DT863" s="47"/>
      <c r="DU863" s="50"/>
      <c r="DX863" s="49"/>
      <c r="DY863" s="49"/>
      <c r="DZ863" s="49"/>
      <c r="EA863" s="50"/>
      <c r="EB863" s="47"/>
      <c r="EC863" s="50"/>
      <c r="EF863" s="49"/>
      <c r="EG863" s="49"/>
      <c r="EH863" s="49"/>
      <c r="EI863" s="50"/>
      <c r="EJ863" s="47"/>
      <c r="EK863" s="50"/>
      <c r="EN863" s="49"/>
      <c r="EO863" s="49"/>
      <c r="EP863" s="49"/>
      <c r="EQ863" s="50"/>
      <c r="ER863" s="47"/>
      <c r="ES863" s="50"/>
      <c r="EV863" s="49"/>
      <c r="EW863" s="49"/>
      <c r="EX863" s="49"/>
      <c r="EY863" s="50"/>
      <c r="EZ863" s="47"/>
      <c r="FA863" s="50"/>
      <c r="FD863" s="49"/>
      <c r="FE863" s="49"/>
      <c r="FF863" s="49"/>
      <c r="FG863" s="50"/>
      <c r="FH863" s="47"/>
      <c r="FI863" s="50"/>
      <c r="FL863" s="49"/>
      <c r="FM863" s="49"/>
      <c r="FN863" s="49"/>
      <c r="FO863" s="50"/>
      <c r="FP863" s="47"/>
      <c r="FQ863" s="50"/>
      <c r="FT863" s="49"/>
      <c r="FU863" s="49"/>
      <c r="FV863" s="49"/>
      <c r="FW863" s="50"/>
      <c r="FX863" s="47"/>
      <c r="FY863" s="50"/>
      <c r="GB863" s="49"/>
      <c r="GC863" s="49"/>
      <c r="GD863" s="49"/>
      <c r="GE863" s="50"/>
      <c r="GF863" s="47"/>
      <c r="GG863" s="50"/>
      <c r="GJ863" s="49"/>
      <c r="GK863" s="49"/>
      <c r="GL863" s="49"/>
      <c r="GM863" s="50"/>
      <c r="GN863" s="47"/>
      <c r="GO863" s="50"/>
      <c r="GR863" s="49"/>
      <c r="GS863" s="49"/>
      <c r="GT863" s="49"/>
      <c r="GU863" s="50"/>
      <c r="GV863" s="47"/>
      <c r="GW863" s="50"/>
      <c r="GZ863" s="49"/>
      <c r="HA863" s="49"/>
      <c r="HB863" s="49"/>
      <c r="HC863" s="50"/>
      <c r="HD863" s="47"/>
      <c r="HE863" s="50"/>
      <c r="HH863" s="49"/>
      <c r="HI863" s="49"/>
      <c r="HJ863" s="49"/>
      <c r="HK863" s="50"/>
      <c r="HL863" s="47"/>
      <c r="HM863" s="50"/>
      <c r="HP863" s="49"/>
      <c r="HQ863" s="49"/>
      <c r="HR863" s="49"/>
      <c r="HS863" s="50"/>
      <c r="HT863" s="47"/>
      <c r="HU863" s="50"/>
      <c r="HX863" s="49"/>
      <c r="HY863" s="49"/>
      <c r="HZ863" s="49"/>
      <c r="IA863" s="50"/>
      <c r="IB863" s="47"/>
      <c r="IC863" s="50"/>
      <c r="IF863" s="49"/>
      <c r="IG863" s="49"/>
      <c r="IH863" s="49"/>
      <c r="II863" s="50"/>
      <c r="IJ863" s="47"/>
      <c r="IK863" s="50"/>
      <c r="IN863" s="49"/>
      <c r="IO863" s="49"/>
      <c r="IP863" s="49"/>
      <c r="IQ863" s="50"/>
    </row>
    <row r="864" spans="1:251" s="48" customFormat="1">
      <c r="A864" s="43"/>
      <c r="B864" s="44">
        <v>100000307369</v>
      </c>
      <c r="C864" s="43">
        <v>1</v>
      </c>
      <c r="D864" s="45" t="s">
        <v>212</v>
      </c>
      <c r="E864" s="45" t="s">
        <v>266</v>
      </c>
      <c r="F864" s="46">
        <v>2448.7399999999998</v>
      </c>
      <c r="G864" s="46">
        <v>-2447.7399999999998</v>
      </c>
      <c r="H864" s="46">
        <v>1</v>
      </c>
      <c r="I864" s="47"/>
      <c r="L864" s="47"/>
      <c r="M864" s="50"/>
      <c r="P864" s="49"/>
      <c r="Q864" s="49"/>
      <c r="S864" s="50"/>
      <c r="T864" s="47"/>
      <c r="U864" s="50"/>
      <c r="X864" s="49"/>
      <c r="Y864" s="49"/>
      <c r="AA864" s="50"/>
      <c r="AB864" s="47"/>
      <c r="AC864" s="50"/>
      <c r="AF864" s="49"/>
      <c r="AG864" s="49"/>
      <c r="AI864" s="50"/>
      <c r="AJ864" s="47"/>
      <c r="AK864" s="50"/>
      <c r="AN864" s="49"/>
      <c r="AO864" s="49"/>
      <c r="AQ864" s="50"/>
      <c r="AR864" s="47"/>
      <c r="AS864" s="50"/>
      <c r="AV864" s="49"/>
      <c r="AW864" s="49"/>
      <c r="AY864" s="50"/>
      <c r="AZ864" s="47"/>
      <c r="BA864" s="50"/>
      <c r="BD864" s="49"/>
      <c r="BE864" s="49"/>
      <c r="BG864" s="50"/>
      <c r="BH864" s="47"/>
      <c r="BI864" s="50"/>
      <c r="BL864" s="49"/>
      <c r="BM864" s="49"/>
      <c r="BO864" s="50"/>
      <c r="BP864" s="47"/>
      <c r="BQ864" s="50"/>
      <c r="BT864" s="49"/>
      <c r="BU864" s="49"/>
      <c r="BW864" s="50"/>
      <c r="BX864" s="47"/>
      <c r="BY864" s="50"/>
      <c r="CB864" s="49"/>
      <c r="CC864" s="49"/>
      <c r="CE864" s="50"/>
      <c r="CF864" s="47"/>
      <c r="CG864" s="50"/>
      <c r="CJ864" s="49"/>
      <c r="CK864" s="49"/>
      <c r="CM864" s="50"/>
      <c r="CN864" s="47"/>
      <c r="CO864" s="50"/>
      <c r="CR864" s="49"/>
      <c r="CS864" s="49"/>
      <c r="CU864" s="50"/>
      <c r="CV864" s="47"/>
      <c r="CW864" s="50"/>
      <c r="CZ864" s="49"/>
      <c r="DA864" s="49"/>
      <c r="DC864" s="50"/>
      <c r="DD864" s="47"/>
      <c r="DE864" s="50"/>
      <c r="DH864" s="49"/>
      <c r="DI864" s="49"/>
      <c r="DK864" s="50"/>
      <c r="DL864" s="47"/>
      <c r="DM864" s="50"/>
      <c r="DP864" s="49"/>
      <c r="DQ864" s="49"/>
      <c r="DS864" s="50"/>
      <c r="DT864" s="47"/>
      <c r="DU864" s="50"/>
      <c r="DX864" s="49"/>
      <c r="DY864" s="49"/>
      <c r="EA864" s="50"/>
      <c r="EB864" s="47"/>
      <c r="EC864" s="50"/>
      <c r="EF864" s="49"/>
      <c r="EG864" s="49"/>
      <c r="EI864" s="50"/>
      <c r="EJ864" s="47"/>
      <c r="EK864" s="50"/>
      <c r="EN864" s="49"/>
      <c r="EO864" s="49"/>
      <c r="EQ864" s="50"/>
      <c r="ER864" s="47"/>
      <c r="ES864" s="50"/>
      <c r="EV864" s="49"/>
      <c r="EW864" s="49"/>
      <c r="EY864" s="50"/>
      <c r="EZ864" s="47"/>
      <c r="FA864" s="50"/>
      <c r="FD864" s="49"/>
      <c r="FE864" s="49"/>
      <c r="FG864" s="50"/>
      <c r="FH864" s="47"/>
      <c r="FI864" s="50"/>
      <c r="FL864" s="49"/>
      <c r="FM864" s="49"/>
      <c r="FO864" s="50"/>
      <c r="FP864" s="47"/>
      <c r="FQ864" s="50"/>
      <c r="FT864" s="49"/>
      <c r="FU864" s="49"/>
      <c r="FW864" s="50"/>
      <c r="FX864" s="47"/>
      <c r="FY864" s="50"/>
      <c r="GB864" s="49"/>
      <c r="GC864" s="49"/>
      <c r="GE864" s="50"/>
      <c r="GF864" s="47"/>
      <c r="GG864" s="50"/>
      <c r="GJ864" s="49"/>
      <c r="GK864" s="49"/>
      <c r="GM864" s="50"/>
      <c r="GN864" s="47"/>
      <c r="GO864" s="50"/>
      <c r="GR864" s="49"/>
      <c r="GS864" s="49"/>
      <c r="GU864" s="50"/>
      <c r="GV864" s="47"/>
      <c r="GW864" s="50"/>
      <c r="GZ864" s="49"/>
      <c r="HA864" s="49"/>
      <c r="HC864" s="50"/>
      <c r="HD864" s="47"/>
      <c r="HE864" s="50"/>
      <c r="HH864" s="49"/>
      <c r="HI864" s="49"/>
      <c r="HK864" s="50"/>
      <c r="HL864" s="47"/>
      <c r="HM864" s="50"/>
      <c r="HP864" s="49"/>
      <c r="HQ864" s="49"/>
      <c r="HS864" s="50"/>
      <c r="HT864" s="47"/>
      <c r="HU864" s="50"/>
      <c r="HX864" s="49"/>
      <c r="HY864" s="49"/>
      <c r="IA864" s="50"/>
      <c r="IB864" s="47"/>
      <c r="IC864" s="50"/>
      <c r="IF864" s="49"/>
      <c r="IG864" s="49"/>
      <c r="II864" s="50"/>
      <c r="IJ864" s="47"/>
      <c r="IK864" s="50"/>
      <c r="IN864" s="49"/>
      <c r="IO864" s="49"/>
      <c r="IQ864" s="50"/>
    </row>
    <row r="865" spans="1:251" s="48" customFormat="1">
      <c r="A865" s="43">
        <v>438</v>
      </c>
      <c r="B865" s="44">
        <v>100000307370</v>
      </c>
      <c r="C865" s="43">
        <v>0</v>
      </c>
      <c r="D865" s="45" t="s">
        <v>212</v>
      </c>
      <c r="E865" s="45" t="s">
        <v>266</v>
      </c>
      <c r="F865" s="46">
        <v>6592.76</v>
      </c>
      <c r="G865" s="46">
        <v>-1223.18</v>
      </c>
      <c r="H865" s="46">
        <v>5369.58</v>
      </c>
      <c r="I865" s="47"/>
      <c r="K865" s="49"/>
      <c r="L865" s="47"/>
      <c r="M865" s="50"/>
      <c r="P865" s="49"/>
      <c r="Q865" s="49"/>
      <c r="R865" s="49"/>
      <c r="S865" s="50"/>
      <c r="T865" s="47"/>
      <c r="U865" s="50"/>
      <c r="X865" s="49"/>
      <c r="Y865" s="49"/>
      <c r="Z865" s="49"/>
      <c r="AA865" s="50"/>
      <c r="AB865" s="47"/>
      <c r="AC865" s="50"/>
      <c r="AF865" s="49"/>
      <c r="AG865" s="49"/>
      <c r="AH865" s="49"/>
      <c r="AI865" s="50"/>
      <c r="AJ865" s="47"/>
      <c r="AK865" s="50"/>
      <c r="AN865" s="49"/>
      <c r="AO865" s="49"/>
      <c r="AP865" s="49"/>
      <c r="AQ865" s="50"/>
      <c r="AR865" s="47"/>
      <c r="AS865" s="50"/>
      <c r="AV865" s="49"/>
      <c r="AW865" s="49"/>
      <c r="AX865" s="49"/>
      <c r="AY865" s="50"/>
      <c r="AZ865" s="47"/>
      <c r="BA865" s="50"/>
      <c r="BD865" s="49"/>
      <c r="BE865" s="49"/>
      <c r="BF865" s="49"/>
      <c r="BG865" s="50"/>
      <c r="BH865" s="47"/>
      <c r="BI865" s="50"/>
      <c r="BL865" s="49"/>
      <c r="BM865" s="49"/>
      <c r="BN865" s="49"/>
      <c r="BO865" s="50"/>
      <c r="BP865" s="47"/>
      <c r="BQ865" s="50"/>
      <c r="BT865" s="49"/>
      <c r="BU865" s="49"/>
      <c r="BV865" s="49"/>
      <c r="BW865" s="50"/>
      <c r="BX865" s="47"/>
      <c r="BY865" s="50"/>
      <c r="CB865" s="49"/>
      <c r="CC865" s="49"/>
      <c r="CD865" s="49"/>
      <c r="CE865" s="50"/>
      <c r="CF865" s="47"/>
      <c r="CG865" s="50"/>
      <c r="CJ865" s="49"/>
      <c r="CK865" s="49"/>
      <c r="CL865" s="49"/>
      <c r="CM865" s="50"/>
      <c r="CN865" s="47"/>
      <c r="CO865" s="50"/>
      <c r="CR865" s="49"/>
      <c r="CS865" s="49"/>
      <c r="CT865" s="49"/>
      <c r="CU865" s="50"/>
      <c r="CV865" s="47"/>
      <c r="CW865" s="50"/>
      <c r="CZ865" s="49"/>
      <c r="DA865" s="49"/>
      <c r="DB865" s="49"/>
      <c r="DC865" s="50"/>
      <c r="DD865" s="47"/>
      <c r="DE865" s="50"/>
      <c r="DH865" s="49"/>
      <c r="DI865" s="49"/>
      <c r="DJ865" s="49"/>
      <c r="DK865" s="50"/>
      <c r="DL865" s="47"/>
      <c r="DM865" s="50"/>
      <c r="DP865" s="49"/>
      <c r="DQ865" s="49"/>
      <c r="DR865" s="49"/>
      <c r="DS865" s="50"/>
      <c r="DT865" s="47"/>
      <c r="DU865" s="50"/>
      <c r="DX865" s="49"/>
      <c r="DY865" s="49"/>
      <c r="DZ865" s="49"/>
      <c r="EA865" s="50"/>
      <c r="EB865" s="47"/>
      <c r="EC865" s="50"/>
      <c r="EF865" s="49"/>
      <c r="EG865" s="49"/>
      <c r="EH865" s="49"/>
      <c r="EI865" s="50"/>
      <c r="EJ865" s="47"/>
      <c r="EK865" s="50"/>
      <c r="EN865" s="49"/>
      <c r="EO865" s="49"/>
      <c r="EP865" s="49"/>
      <c r="EQ865" s="50"/>
      <c r="ER865" s="47"/>
      <c r="ES865" s="50"/>
      <c r="EV865" s="49"/>
      <c r="EW865" s="49"/>
      <c r="EX865" s="49"/>
      <c r="EY865" s="50"/>
      <c r="EZ865" s="47"/>
      <c r="FA865" s="50"/>
      <c r="FD865" s="49"/>
      <c r="FE865" s="49"/>
      <c r="FF865" s="49"/>
      <c r="FG865" s="50"/>
      <c r="FH865" s="47"/>
      <c r="FI865" s="50"/>
      <c r="FL865" s="49"/>
      <c r="FM865" s="49"/>
      <c r="FN865" s="49"/>
      <c r="FO865" s="50"/>
      <c r="FP865" s="47"/>
      <c r="FQ865" s="50"/>
      <c r="FT865" s="49"/>
      <c r="FU865" s="49"/>
      <c r="FV865" s="49"/>
      <c r="FW865" s="50"/>
      <c r="FX865" s="47"/>
      <c r="FY865" s="50"/>
      <c r="GB865" s="49"/>
      <c r="GC865" s="49"/>
      <c r="GD865" s="49"/>
      <c r="GE865" s="50"/>
      <c r="GF865" s="47"/>
      <c r="GG865" s="50"/>
      <c r="GJ865" s="49"/>
      <c r="GK865" s="49"/>
      <c r="GL865" s="49"/>
      <c r="GM865" s="50"/>
      <c r="GN865" s="47"/>
      <c r="GO865" s="50"/>
      <c r="GR865" s="49"/>
      <c r="GS865" s="49"/>
      <c r="GT865" s="49"/>
      <c r="GU865" s="50"/>
      <c r="GV865" s="47"/>
      <c r="GW865" s="50"/>
      <c r="GZ865" s="49"/>
      <c r="HA865" s="49"/>
      <c r="HB865" s="49"/>
      <c r="HC865" s="50"/>
      <c r="HD865" s="47"/>
      <c r="HE865" s="50"/>
      <c r="HH865" s="49"/>
      <c r="HI865" s="49"/>
      <c r="HJ865" s="49"/>
      <c r="HK865" s="50"/>
      <c r="HL865" s="47"/>
      <c r="HM865" s="50"/>
      <c r="HP865" s="49"/>
      <c r="HQ865" s="49"/>
      <c r="HR865" s="49"/>
      <c r="HS865" s="50"/>
      <c r="HT865" s="47"/>
      <c r="HU865" s="50"/>
      <c r="HX865" s="49"/>
      <c r="HY865" s="49"/>
      <c r="HZ865" s="49"/>
      <c r="IA865" s="50"/>
      <c r="IB865" s="47"/>
      <c r="IC865" s="50"/>
      <c r="IF865" s="49"/>
      <c r="IG865" s="49"/>
      <c r="IH865" s="49"/>
      <c r="II865" s="50"/>
      <c r="IJ865" s="47"/>
      <c r="IK865" s="50"/>
      <c r="IN865" s="49"/>
      <c r="IO865" s="49"/>
      <c r="IP865" s="49"/>
      <c r="IQ865" s="50"/>
    </row>
    <row r="866" spans="1:251" s="48" customFormat="1">
      <c r="A866" s="43"/>
      <c r="B866" s="44">
        <v>100000307370</v>
      </c>
      <c r="C866" s="43">
        <v>1</v>
      </c>
      <c r="D866" s="45" t="s">
        <v>212</v>
      </c>
      <c r="E866" s="45" t="s">
        <v>266</v>
      </c>
      <c r="F866" s="46">
        <v>2448.7399999999998</v>
      </c>
      <c r="G866" s="46">
        <v>-2447.7399999999998</v>
      </c>
      <c r="H866" s="46">
        <v>1</v>
      </c>
      <c r="I866" s="47"/>
      <c r="L866" s="47"/>
      <c r="M866" s="50"/>
      <c r="P866" s="49"/>
      <c r="Q866" s="49"/>
      <c r="S866" s="50"/>
      <c r="T866" s="47"/>
      <c r="U866" s="50"/>
      <c r="X866" s="49"/>
      <c r="Y866" s="49"/>
      <c r="AA866" s="50"/>
      <c r="AB866" s="47"/>
      <c r="AC866" s="50"/>
      <c r="AF866" s="49"/>
      <c r="AG866" s="49"/>
      <c r="AI866" s="50"/>
      <c r="AJ866" s="47"/>
      <c r="AK866" s="50"/>
      <c r="AN866" s="49"/>
      <c r="AO866" s="49"/>
      <c r="AQ866" s="50"/>
      <c r="AR866" s="47"/>
      <c r="AS866" s="50"/>
      <c r="AV866" s="49"/>
      <c r="AW866" s="49"/>
      <c r="AY866" s="50"/>
      <c r="AZ866" s="47"/>
      <c r="BA866" s="50"/>
      <c r="BD866" s="49"/>
      <c r="BE866" s="49"/>
      <c r="BG866" s="50"/>
      <c r="BH866" s="47"/>
      <c r="BI866" s="50"/>
      <c r="BL866" s="49"/>
      <c r="BM866" s="49"/>
      <c r="BO866" s="50"/>
      <c r="BP866" s="47"/>
      <c r="BQ866" s="50"/>
      <c r="BT866" s="49"/>
      <c r="BU866" s="49"/>
      <c r="BW866" s="50"/>
      <c r="BX866" s="47"/>
      <c r="BY866" s="50"/>
      <c r="CB866" s="49"/>
      <c r="CC866" s="49"/>
      <c r="CE866" s="50"/>
      <c r="CF866" s="47"/>
      <c r="CG866" s="50"/>
      <c r="CJ866" s="49"/>
      <c r="CK866" s="49"/>
      <c r="CM866" s="50"/>
      <c r="CN866" s="47"/>
      <c r="CO866" s="50"/>
      <c r="CR866" s="49"/>
      <c r="CS866" s="49"/>
      <c r="CU866" s="50"/>
      <c r="CV866" s="47"/>
      <c r="CW866" s="50"/>
      <c r="CZ866" s="49"/>
      <c r="DA866" s="49"/>
      <c r="DC866" s="50"/>
      <c r="DD866" s="47"/>
      <c r="DE866" s="50"/>
      <c r="DH866" s="49"/>
      <c r="DI866" s="49"/>
      <c r="DK866" s="50"/>
      <c r="DL866" s="47"/>
      <c r="DM866" s="50"/>
      <c r="DP866" s="49"/>
      <c r="DQ866" s="49"/>
      <c r="DS866" s="50"/>
      <c r="DT866" s="47"/>
      <c r="DU866" s="50"/>
      <c r="DX866" s="49"/>
      <c r="DY866" s="49"/>
      <c r="EA866" s="50"/>
      <c r="EB866" s="47"/>
      <c r="EC866" s="50"/>
      <c r="EF866" s="49"/>
      <c r="EG866" s="49"/>
      <c r="EI866" s="50"/>
      <c r="EJ866" s="47"/>
      <c r="EK866" s="50"/>
      <c r="EN866" s="49"/>
      <c r="EO866" s="49"/>
      <c r="EQ866" s="50"/>
      <c r="ER866" s="47"/>
      <c r="ES866" s="50"/>
      <c r="EV866" s="49"/>
      <c r="EW866" s="49"/>
      <c r="EY866" s="50"/>
      <c r="EZ866" s="47"/>
      <c r="FA866" s="50"/>
      <c r="FD866" s="49"/>
      <c r="FE866" s="49"/>
      <c r="FG866" s="50"/>
      <c r="FH866" s="47"/>
      <c r="FI866" s="50"/>
      <c r="FL866" s="49"/>
      <c r="FM866" s="49"/>
      <c r="FO866" s="50"/>
      <c r="FP866" s="47"/>
      <c r="FQ866" s="50"/>
      <c r="FT866" s="49"/>
      <c r="FU866" s="49"/>
      <c r="FW866" s="50"/>
      <c r="FX866" s="47"/>
      <c r="FY866" s="50"/>
      <c r="GB866" s="49"/>
      <c r="GC866" s="49"/>
      <c r="GE866" s="50"/>
      <c r="GF866" s="47"/>
      <c r="GG866" s="50"/>
      <c r="GJ866" s="49"/>
      <c r="GK866" s="49"/>
      <c r="GM866" s="50"/>
      <c r="GN866" s="47"/>
      <c r="GO866" s="50"/>
      <c r="GR866" s="49"/>
      <c r="GS866" s="49"/>
      <c r="GU866" s="50"/>
      <c r="GV866" s="47"/>
      <c r="GW866" s="50"/>
      <c r="GZ866" s="49"/>
      <c r="HA866" s="49"/>
      <c r="HC866" s="50"/>
      <c r="HD866" s="47"/>
      <c r="HE866" s="50"/>
      <c r="HH866" s="49"/>
      <c r="HI866" s="49"/>
      <c r="HK866" s="50"/>
      <c r="HL866" s="47"/>
      <c r="HM866" s="50"/>
      <c r="HP866" s="49"/>
      <c r="HQ866" s="49"/>
      <c r="HS866" s="50"/>
      <c r="HT866" s="47"/>
      <c r="HU866" s="50"/>
      <c r="HX866" s="49"/>
      <c r="HY866" s="49"/>
      <c r="IA866" s="50"/>
      <c r="IB866" s="47"/>
      <c r="IC866" s="50"/>
      <c r="IF866" s="49"/>
      <c r="IG866" s="49"/>
      <c r="II866" s="50"/>
      <c r="IJ866" s="47"/>
      <c r="IK866" s="50"/>
      <c r="IN866" s="49"/>
      <c r="IO866" s="49"/>
      <c r="IQ866" s="50"/>
    </row>
    <row r="867" spans="1:251" s="48" customFormat="1">
      <c r="A867" s="43">
        <v>439</v>
      </c>
      <c r="B867" s="44">
        <v>100000307371</v>
      </c>
      <c r="C867" s="43">
        <v>0</v>
      </c>
      <c r="D867" s="45" t="s">
        <v>212</v>
      </c>
      <c r="E867" s="45" t="s">
        <v>266</v>
      </c>
      <c r="F867" s="46">
        <v>6592.76</v>
      </c>
      <c r="G867" s="46">
        <v>-1223.18</v>
      </c>
      <c r="H867" s="46">
        <v>5369.58</v>
      </c>
      <c r="I867" s="47"/>
      <c r="K867" s="49"/>
      <c r="L867" s="47"/>
      <c r="M867" s="50"/>
      <c r="P867" s="49"/>
      <c r="Q867" s="49"/>
      <c r="R867" s="49"/>
      <c r="S867" s="50"/>
      <c r="T867" s="47"/>
      <c r="U867" s="50"/>
      <c r="X867" s="49"/>
      <c r="Y867" s="49"/>
      <c r="Z867" s="49"/>
      <c r="AA867" s="50"/>
      <c r="AB867" s="47"/>
      <c r="AC867" s="50"/>
      <c r="AF867" s="49"/>
      <c r="AG867" s="49"/>
      <c r="AH867" s="49"/>
      <c r="AI867" s="50"/>
      <c r="AJ867" s="47"/>
      <c r="AK867" s="50"/>
      <c r="AN867" s="49"/>
      <c r="AO867" s="49"/>
      <c r="AP867" s="49"/>
      <c r="AQ867" s="50"/>
      <c r="AR867" s="47"/>
      <c r="AS867" s="50"/>
      <c r="AV867" s="49"/>
      <c r="AW867" s="49"/>
      <c r="AX867" s="49"/>
      <c r="AY867" s="50"/>
      <c r="AZ867" s="47"/>
      <c r="BA867" s="50"/>
      <c r="BD867" s="49"/>
      <c r="BE867" s="49"/>
      <c r="BF867" s="49"/>
      <c r="BG867" s="50"/>
      <c r="BH867" s="47"/>
      <c r="BI867" s="50"/>
      <c r="BL867" s="49"/>
      <c r="BM867" s="49"/>
      <c r="BN867" s="49"/>
      <c r="BO867" s="50"/>
      <c r="BP867" s="47"/>
      <c r="BQ867" s="50"/>
      <c r="BT867" s="49"/>
      <c r="BU867" s="49"/>
      <c r="BV867" s="49"/>
      <c r="BW867" s="50"/>
      <c r="BX867" s="47"/>
      <c r="BY867" s="50"/>
      <c r="CB867" s="49"/>
      <c r="CC867" s="49"/>
      <c r="CD867" s="49"/>
      <c r="CE867" s="50"/>
      <c r="CF867" s="47"/>
      <c r="CG867" s="50"/>
      <c r="CJ867" s="49"/>
      <c r="CK867" s="49"/>
      <c r="CL867" s="49"/>
      <c r="CM867" s="50"/>
      <c r="CN867" s="47"/>
      <c r="CO867" s="50"/>
      <c r="CR867" s="49"/>
      <c r="CS867" s="49"/>
      <c r="CT867" s="49"/>
      <c r="CU867" s="50"/>
      <c r="CV867" s="47"/>
      <c r="CW867" s="50"/>
      <c r="CZ867" s="49"/>
      <c r="DA867" s="49"/>
      <c r="DB867" s="49"/>
      <c r="DC867" s="50"/>
      <c r="DD867" s="47"/>
      <c r="DE867" s="50"/>
      <c r="DH867" s="49"/>
      <c r="DI867" s="49"/>
      <c r="DJ867" s="49"/>
      <c r="DK867" s="50"/>
      <c r="DL867" s="47"/>
      <c r="DM867" s="50"/>
      <c r="DP867" s="49"/>
      <c r="DQ867" s="49"/>
      <c r="DR867" s="49"/>
      <c r="DS867" s="50"/>
      <c r="DT867" s="47"/>
      <c r="DU867" s="50"/>
      <c r="DX867" s="49"/>
      <c r="DY867" s="49"/>
      <c r="DZ867" s="49"/>
      <c r="EA867" s="50"/>
      <c r="EB867" s="47"/>
      <c r="EC867" s="50"/>
      <c r="EF867" s="49"/>
      <c r="EG867" s="49"/>
      <c r="EH867" s="49"/>
      <c r="EI867" s="50"/>
      <c r="EJ867" s="47"/>
      <c r="EK867" s="50"/>
      <c r="EN867" s="49"/>
      <c r="EO867" s="49"/>
      <c r="EP867" s="49"/>
      <c r="EQ867" s="50"/>
      <c r="ER867" s="47"/>
      <c r="ES867" s="50"/>
      <c r="EV867" s="49"/>
      <c r="EW867" s="49"/>
      <c r="EX867" s="49"/>
      <c r="EY867" s="50"/>
      <c r="EZ867" s="47"/>
      <c r="FA867" s="50"/>
      <c r="FD867" s="49"/>
      <c r="FE867" s="49"/>
      <c r="FF867" s="49"/>
      <c r="FG867" s="50"/>
      <c r="FH867" s="47"/>
      <c r="FI867" s="50"/>
      <c r="FL867" s="49"/>
      <c r="FM867" s="49"/>
      <c r="FN867" s="49"/>
      <c r="FO867" s="50"/>
      <c r="FP867" s="47"/>
      <c r="FQ867" s="50"/>
      <c r="FT867" s="49"/>
      <c r="FU867" s="49"/>
      <c r="FV867" s="49"/>
      <c r="FW867" s="50"/>
      <c r="FX867" s="47"/>
      <c r="FY867" s="50"/>
      <c r="GB867" s="49"/>
      <c r="GC867" s="49"/>
      <c r="GD867" s="49"/>
      <c r="GE867" s="50"/>
      <c r="GF867" s="47"/>
      <c r="GG867" s="50"/>
      <c r="GJ867" s="49"/>
      <c r="GK867" s="49"/>
      <c r="GL867" s="49"/>
      <c r="GM867" s="50"/>
      <c r="GN867" s="47"/>
      <c r="GO867" s="50"/>
      <c r="GR867" s="49"/>
      <c r="GS867" s="49"/>
      <c r="GT867" s="49"/>
      <c r="GU867" s="50"/>
      <c r="GV867" s="47"/>
      <c r="GW867" s="50"/>
      <c r="GZ867" s="49"/>
      <c r="HA867" s="49"/>
      <c r="HB867" s="49"/>
      <c r="HC867" s="50"/>
      <c r="HD867" s="47"/>
      <c r="HE867" s="50"/>
      <c r="HH867" s="49"/>
      <c r="HI867" s="49"/>
      <c r="HJ867" s="49"/>
      <c r="HK867" s="50"/>
      <c r="HL867" s="47"/>
      <c r="HM867" s="50"/>
      <c r="HP867" s="49"/>
      <c r="HQ867" s="49"/>
      <c r="HR867" s="49"/>
      <c r="HS867" s="50"/>
      <c r="HT867" s="47"/>
      <c r="HU867" s="50"/>
      <c r="HX867" s="49"/>
      <c r="HY867" s="49"/>
      <c r="HZ867" s="49"/>
      <c r="IA867" s="50"/>
      <c r="IB867" s="47"/>
      <c r="IC867" s="50"/>
      <c r="IF867" s="49"/>
      <c r="IG867" s="49"/>
      <c r="IH867" s="49"/>
      <c r="II867" s="50"/>
      <c r="IJ867" s="47"/>
      <c r="IK867" s="50"/>
      <c r="IN867" s="49"/>
      <c r="IO867" s="49"/>
      <c r="IP867" s="49"/>
      <c r="IQ867" s="50"/>
    </row>
    <row r="868" spans="1:251" s="48" customFormat="1">
      <c r="A868" s="43"/>
      <c r="B868" s="44">
        <v>100000307371</v>
      </c>
      <c r="C868" s="43">
        <v>1</v>
      </c>
      <c r="D868" s="45" t="s">
        <v>212</v>
      </c>
      <c r="E868" s="45" t="s">
        <v>266</v>
      </c>
      <c r="F868" s="46">
        <v>2448.7399999999998</v>
      </c>
      <c r="G868" s="46">
        <v>-2447.7399999999998</v>
      </c>
      <c r="H868" s="46">
        <v>1</v>
      </c>
      <c r="I868" s="47"/>
      <c r="L868" s="47"/>
      <c r="M868" s="50"/>
      <c r="P868" s="49"/>
      <c r="Q868" s="49"/>
      <c r="S868" s="50"/>
      <c r="T868" s="47"/>
      <c r="U868" s="50"/>
      <c r="X868" s="49"/>
      <c r="Y868" s="49"/>
      <c r="AA868" s="50"/>
      <c r="AB868" s="47"/>
      <c r="AC868" s="50"/>
      <c r="AF868" s="49"/>
      <c r="AG868" s="49"/>
      <c r="AI868" s="50"/>
      <c r="AJ868" s="47"/>
      <c r="AK868" s="50"/>
      <c r="AN868" s="49"/>
      <c r="AO868" s="49"/>
      <c r="AQ868" s="50"/>
      <c r="AR868" s="47"/>
      <c r="AS868" s="50"/>
      <c r="AV868" s="49"/>
      <c r="AW868" s="49"/>
      <c r="AY868" s="50"/>
      <c r="AZ868" s="47"/>
      <c r="BA868" s="50"/>
      <c r="BD868" s="49"/>
      <c r="BE868" s="49"/>
      <c r="BG868" s="50"/>
      <c r="BH868" s="47"/>
      <c r="BI868" s="50"/>
      <c r="BL868" s="49"/>
      <c r="BM868" s="49"/>
      <c r="BO868" s="50"/>
      <c r="BP868" s="47"/>
      <c r="BQ868" s="50"/>
      <c r="BT868" s="49"/>
      <c r="BU868" s="49"/>
      <c r="BW868" s="50"/>
      <c r="BX868" s="47"/>
      <c r="BY868" s="50"/>
      <c r="CB868" s="49"/>
      <c r="CC868" s="49"/>
      <c r="CE868" s="50"/>
      <c r="CF868" s="47"/>
      <c r="CG868" s="50"/>
      <c r="CJ868" s="49"/>
      <c r="CK868" s="49"/>
      <c r="CM868" s="50"/>
      <c r="CN868" s="47"/>
      <c r="CO868" s="50"/>
      <c r="CR868" s="49"/>
      <c r="CS868" s="49"/>
      <c r="CU868" s="50"/>
      <c r="CV868" s="47"/>
      <c r="CW868" s="50"/>
      <c r="CZ868" s="49"/>
      <c r="DA868" s="49"/>
      <c r="DC868" s="50"/>
      <c r="DD868" s="47"/>
      <c r="DE868" s="50"/>
      <c r="DH868" s="49"/>
      <c r="DI868" s="49"/>
      <c r="DK868" s="50"/>
      <c r="DL868" s="47"/>
      <c r="DM868" s="50"/>
      <c r="DP868" s="49"/>
      <c r="DQ868" s="49"/>
      <c r="DS868" s="50"/>
      <c r="DT868" s="47"/>
      <c r="DU868" s="50"/>
      <c r="DX868" s="49"/>
      <c r="DY868" s="49"/>
      <c r="EA868" s="50"/>
      <c r="EB868" s="47"/>
      <c r="EC868" s="50"/>
      <c r="EF868" s="49"/>
      <c r="EG868" s="49"/>
      <c r="EI868" s="50"/>
      <c r="EJ868" s="47"/>
      <c r="EK868" s="50"/>
      <c r="EN868" s="49"/>
      <c r="EO868" s="49"/>
      <c r="EQ868" s="50"/>
      <c r="ER868" s="47"/>
      <c r="ES868" s="50"/>
      <c r="EV868" s="49"/>
      <c r="EW868" s="49"/>
      <c r="EY868" s="50"/>
      <c r="EZ868" s="47"/>
      <c r="FA868" s="50"/>
      <c r="FD868" s="49"/>
      <c r="FE868" s="49"/>
      <c r="FG868" s="50"/>
      <c r="FH868" s="47"/>
      <c r="FI868" s="50"/>
      <c r="FL868" s="49"/>
      <c r="FM868" s="49"/>
      <c r="FO868" s="50"/>
      <c r="FP868" s="47"/>
      <c r="FQ868" s="50"/>
      <c r="FT868" s="49"/>
      <c r="FU868" s="49"/>
      <c r="FW868" s="50"/>
      <c r="FX868" s="47"/>
      <c r="FY868" s="50"/>
      <c r="GB868" s="49"/>
      <c r="GC868" s="49"/>
      <c r="GE868" s="50"/>
      <c r="GF868" s="47"/>
      <c r="GG868" s="50"/>
      <c r="GJ868" s="49"/>
      <c r="GK868" s="49"/>
      <c r="GM868" s="50"/>
      <c r="GN868" s="47"/>
      <c r="GO868" s="50"/>
      <c r="GR868" s="49"/>
      <c r="GS868" s="49"/>
      <c r="GU868" s="50"/>
      <c r="GV868" s="47"/>
      <c r="GW868" s="50"/>
      <c r="GZ868" s="49"/>
      <c r="HA868" s="49"/>
      <c r="HC868" s="50"/>
      <c r="HD868" s="47"/>
      <c r="HE868" s="50"/>
      <c r="HH868" s="49"/>
      <c r="HI868" s="49"/>
      <c r="HK868" s="50"/>
      <c r="HL868" s="47"/>
      <c r="HM868" s="50"/>
      <c r="HP868" s="49"/>
      <c r="HQ868" s="49"/>
      <c r="HS868" s="50"/>
      <c r="HT868" s="47"/>
      <c r="HU868" s="50"/>
      <c r="HX868" s="49"/>
      <c r="HY868" s="49"/>
      <c r="IA868" s="50"/>
      <c r="IB868" s="47"/>
      <c r="IC868" s="50"/>
      <c r="IF868" s="49"/>
      <c r="IG868" s="49"/>
      <c r="II868" s="50"/>
      <c r="IJ868" s="47"/>
      <c r="IK868" s="50"/>
      <c r="IN868" s="49"/>
      <c r="IO868" s="49"/>
      <c r="IQ868" s="50"/>
    </row>
    <row r="869" spans="1:251" s="48" customFormat="1">
      <c r="A869" s="43">
        <v>440</v>
      </c>
      <c r="B869" s="44">
        <v>100000307372</v>
      </c>
      <c r="C869" s="43">
        <v>0</v>
      </c>
      <c r="D869" s="45" t="s">
        <v>212</v>
      </c>
      <c r="E869" s="45" t="s">
        <v>266</v>
      </c>
      <c r="F869" s="46">
        <v>6592.76</v>
      </c>
      <c r="G869" s="46">
        <v>-1223.18</v>
      </c>
      <c r="H869" s="46">
        <v>5369.58</v>
      </c>
      <c r="I869" s="47"/>
      <c r="K869" s="49"/>
      <c r="L869" s="47"/>
      <c r="M869" s="50"/>
      <c r="P869" s="49"/>
      <c r="Q869" s="49"/>
      <c r="R869" s="49"/>
      <c r="S869" s="50"/>
      <c r="T869" s="47"/>
      <c r="U869" s="50"/>
      <c r="X869" s="49"/>
      <c r="Y869" s="49"/>
      <c r="Z869" s="49"/>
      <c r="AA869" s="50"/>
      <c r="AB869" s="47"/>
      <c r="AC869" s="50"/>
      <c r="AF869" s="49"/>
      <c r="AG869" s="49"/>
      <c r="AH869" s="49"/>
      <c r="AI869" s="50"/>
      <c r="AJ869" s="47"/>
      <c r="AK869" s="50"/>
      <c r="AN869" s="49"/>
      <c r="AO869" s="49"/>
      <c r="AP869" s="49"/>
      <c r="AQ869" s="50"/>
      <c r="AR869" s="47"/>
      <c r="AS869" s="50"/>
      <c r="AV869" s="49"/>
      <c r="AW869" s="49"/>
      <c r="AX869" s="49"/>
      <c r="AY869" s="50"/>
      <c r="AZ869" s="47"/>
      <c r="BA869" s="50"/>
      <c r="BD869" s="49"/>
      <c r="BE869" s="49"/>
      <c r="BF869" s="49"/>
      <c r="BG869" s="50"/>
      <c r="BH869" s="47"/>
      <c r="BI869" s="50"/>
      <c r="BL869" s="49"/>
      <c r="BM869" s="49"/>
      <c r="BN869" s="49"/>
      <c r="BO869" s="50"/>
      <c r="BP869" s="47"/>
      <c r="BQ869" s="50"/>
      <c r="BT869" s="49"/>
      <c r="BU869" s="49"/>
      <c r="BV869" s="49"/>
      <c r="BW869" s="50"/>
      <c r="BX869" s="47"/>
      <c r="BY869" s="50"/>
      <c r="CB869" s="49"/>
      <c r="CC869" s="49"/>
      <c r="CD869" s="49"/>
      <c r="CE869" s="50"/>
      <c r="CF869" s="47"/>
      <c r="CG869" s="50"/>
      <c r="CJ869" s="49"/>
      <c r="CK869" s="49"/>
      <c r="CL869" s="49"/>
      <c r="CM869" s="50"/>
      <c r="CN869" s="47"/>
      <c r="CO869" s="50"/>
      <c r="CR869" s="49"/>
      <c r="CS869" s="49"/>
      <c r="CT869" s="49"/>
      <c r="CU869" s="50"/>
      <c r="CV869" s="47"/>
      <c r="CW869" s="50"/>
      <c r="CZ869" s="49"/>
      <c r="DA869" s="49"/>
      <c r="DB869" s="49"/>
      <c r="DC869" s="50"/>
      <c r="DD869" s="47"/>
      <c r="DE869" s="50"/>
      <c r="DH869" s="49"/>
      <c r="DI869" s="49"/>
      <c r="DJ869" s="49"/>
      <c r="DK869" s="50"/>
      <c r="DL869" s="47"/>
      <c r="DM869" s="50"/>
      <c r="DP869" s="49"/>
      <c r="DQ869" s="49"/>
      <c r="DR869" s="49"/>
      <c r="DS869" s="50"/>
      <c r="DT869" s="47"/>
      <c r="DU869" s="50"/>
      <c r="DX869" s="49"/>
      <c r="DY869" s="49"/>
      <c r="DZ869" s="49"/>
      <c r="EA869" s="50"/>
      <c r="EB869" s="47"/>
      <c r="EC869" s="50"/>
      <c r="EF869" s="49"/>
      <c r="EG869" s="49"/>
      <c r="EH869" s="49"/>
      <c r="EI869" s="50"/>
      <c r="EJ869" s="47"/>
      <c r="EK869" s="50"/>
      <c r="EN869" s="49"/>
      <c r="EO869" s="49"/>
      <c r="EP869" s="49"/>
      <c r="EQ869" s="50"/>
      <c r="ER869" s="47"/>
      <c r="ES869" s="50"/>
      <c r="EV869" s="49"/>
      <c r="EW869" s="49"/>
      <c r="EX869" s="49"/>
      <c r="EY869" s="50"/>
      <c r="EZ869" s="47"/>
      <c r="FA869" s="50"/>
      <c r="FD869" s="49"/>
      <c r="FE869" s="49"/>
      <c r="FF869" s="49"/>
      <c r="FG869" s="50"/>
      <c r="FH869" s="47"/>
      <c r="FI869" s="50"/>
      <c r="FL869" s="49"/>
      <c r="FM869" s="49"/>
      <c r="FN869" s="49"/>
      <c r="FO869" s="50"/>
      <c r="FP869" s="47"/>
      <c r="FQ869" s="50"/>
      <c r="FT869" s="49"/>
      <c r="FU869" s="49"/>
      <c r="FV869" s="49"/>
      <c r="FW869" s="50"/>
      <c r="FX869" s="47"/>
      <c r="FY869" s="50"/>
      <c r="GB869" s="49"/>
      <c r="GC869" s="49"/>
      <c r="GD869" s="49"/>
      <c r="GE869" s="50"/>
      <c r="GF869" s="47"/>
      <c r="GG869" s="50"/>
      <c r="GJ869" s="49"/>
      <c r="GK869" s="49"/>
      <c r="GL869" s="49"/>
      <c r="GM869" s="50"/>
      <c r="GN869" s="47"/>
      <c r="GO869" s="50"/>
      <c r="GR869" s="49"/>
      <c r="GS869" s="49"/>
      <c r="GT869" s="49"/>
      <c r="GU869" s="50"/>
      <c r="GV869" s="47"/>
      <c r="GW869" s="50"/>
      <c r="GZ869" s="49"/>
      <c r="HA869" s="49"/>
      <c r="HB869" s="49"/>
      <c r="HC869" s="50"/>
      <c r="HD869" s="47"/>
      <c r="HE869" s="50"/>
      <c r="HH869" s="49"/>
      <c r="HI869" s="49"/>
      <c r="HJ869" s="49"/>
      <c r="HK869" s="50"/>
      <c r="HL869" s="47"/>
      <c r="HM869" s="50"/>
      <c r="HP869" s="49"/>
      <c r="HQ869" s="49"/>
      <c r="HR869" s="49"/>
      <c r="HS869" s="50"/>
      <c r="HT869" s="47"/>
      <c r="HU869" s="50"/>
      <c r="HX869" s="49"/>
      <c r="HY869" s="49"/>
      <c r="HZ869" s="49"/>
      <c r="IA869" s="50"/>
      <c r="IB869" s="47"/>
      <c r="IC869" s="50"/>
      <c r="IF869" s="49"/>
      <c r="IG869" s="49"/>
      <c r="IH869" s="49"/>
      <c r="II869" s="50"/>
      <c r="IJ869" s="47"/>
      <c r="IK869" s="50"/>
      <c r="IN869" s="49"/>
      <c r="IO869" s="49"/>
      <c r="IP869" s="49"/>
      <c r="IQ869" s="50"/>
    </row>
    <row r="870" spans="1:251" s="48" customFormat="1">
      <c r="A870" s="43"/>
      <c r="B870" s="44">
        <v>100000307372</v>
      </c>
      <c r="C870" s="43">
        <v>1</v>
      </c>
      <c r="D870" s="45" t="s">
        <v>212</v>
      </c>
      <c r="E870" s="45" t="s">
        <v>266</v>
      </c>
      <c r="F870" s="46">
        <v>2448.7399999999998</v>
      </c>
      <c r="G870" s="46">
        <v>-2447.7399999999998</v>
      </c>
      <c r="H870" s="46">
        <v>1</v>
      </c>
      <c r="I870" s="47"/>
      <c r="L870" s="47"/>
      <c r="M870" s="50"/>
      <c r="P870" s="49"/>
      <c r="Q870" s="49"/>
      <c r="S870" s="50"/>
      <c r="T870" s="47"/>
      <c r="U870" s="50"/>
      <c r="X870" s="49"/>
      <c r="Y870" s="49"/>
      <c r="AA870" s="50"/>
      <c r="AB870" s="47"/>
      <c r="AC870" s="50"/>
      <c r="AF870" s="49"/>
      <c r="AG870" s="49"/>
      <c r="AI870" s="50"/>
      <c r="AJ870" s="47"/>
      <c r="AK870" s="50"/>
      <c r="AN870" s="49"/>
      <c r="AO870" s="49"/>
      <c r="AQ870" s="50"/>
      <c r="AR870" s="47"/>
      <c r="AS870" s="50"/>
      <c r="AV870" s="49"/>
      <c r="AW870" s="49"/>
      <c r="AY870" s="50"/>
      <c r="AZ870" s="47"/>
      <c r="BA870" s="50"/>
      <c r="BD870" s="49"/>
      <c r="BE870" s="49"/>
      <c r="BG870" s="50"/>
      <c r="BH870" s="47"/>
      <c r="BI870" s="50"/>
      <c r="BL870" s="49"/>
      <c r="BM870" s="49"/>
      <c r="BO870" s="50"/>
      <c r="BP870" s="47"/>
      <c r="BQ870" s="50"/>
      <c r="BT870" s="49"/>
      <c r="BU870" s="49"/>
      <c r="BW870" s="50"/>
      <c r="BX870" s="47"/>
      <c r="BY870" s="50"/>
      <c r="CB870" s="49"/>
      <c r="CC870" s="49"/>
      <c r="CE870" s="50"/>
      <c r="CF870" s="47"/>
      <c r="CG870" s="50"/>
      <c r="CJ870" s="49"/>
      <c r="CK870" s="49"/>
      <c r="CM870" s="50"/>
      <c r="CN870" s="47"/>
      <c r="CO870" s="50"/>
      <c r="CR870" s="49"/>
      <c r="CS870" s="49"/>
      <c r="CU870" s="50"/>
      <c r="CV870" s="47"/>
      <c r="CW870" s="50"/>
      <c r="CZ870" s="49"/>
      <c r="DA870" s="49"/>
      <c r="DC870" s="50"/>
      <c r="DD870" s="47"/>
      <c r="DE870" s="50"/>
      <c r="DH870" s="49"/>
      <c r="DI870" s="49"/>
      <c r="DK870" s="50"/>
      <c r="DL870" s="47"/>
      <c r="DM870" s="50"/>
      <c r="DP870" s="49"/>
      <c r="DQ870" s="49"/>
      <c r="DS870" s="50"/>
      <c r="DT870" s="47"/>
      <c r="DU870" s="50"/>
      <c r="DX870" s="49"/>
      <c r="DY870" s="49"/>
      <c r="EA870" s="50"/>
      <c r="EB870" s="47"/>
      <c r="EC870" s="50"/>
      <c r="EF870" s="49"/>
      <c r="EG870" s="49"/>
      <c r="EI870" s="50"/>
      <c r="EJ870" s="47"/>
      <c r="EK870" s="50"/>
      <c r="EN870" s="49"/>
      <c r="EO870" s="49"/>
      <c r="EQ870" s="50"/>
      <c r="ER870" s="47"/>
      <c r="ES870" s="50"/>
      <c r="EV870" s="49"/>
      <c r="EW870" s="49"/>
      <c r="EY870" s="50"/>
      <c r="EZ870" s="47"/>
      <c r="FA870" s="50"/>
      <c r="FD870" s="49"/>
      <c r="FE870" s="49"/>
      <c r="FG870" s="50"/>
      <c r="FH870" s="47"/>
      <c r="FI870" s="50"/>
      <c r="FL870" s="49"/>
      <c r="FM870" s="49"/>
      <c r="FO870" s="50"/>
      <c r="FP870" s="47"/>
      <c r="FQ870" s="50"/>
      <c r="FT870" s="49"/>
      <c r="FU870" s="49"/>
      <c r="FW870" s="50"/>
      <c r="FX870" s="47"/>
      <c r="FY870" s="50"/>
      <c r="GB870" s="49"/>
      <c r="GC870" s="49"/>
      <c r="GE870" s="50"/>
      <c r="GF870" s="47"/>
      <c r="GG870" s="50"/>
      <c r="GJ870" s="49"/>
      <c r="GK870" s="49"/>
      <c r="GM870" s="50"/>
      <c r="GN870" s="47"/>
      <c r="GO870" s="50"/>
      <c r="GR870" s="49"/>
      <c r="GS870" s="49"/>
      <c r="GU870" s="50"/>
      <c r="GV870" s="47"/>
      <c r="GW870" s="50"/>
      <c r="GZ870" s="49"/>
      <c r="HA870" s="49"/>
      <c r="HC870" s="50"/>
      <c r="HD870" s="47"/>
      <c r="HE870" s="50"/>
      <c r="HH870" s="49"/>
      <c r="HI870" s="49"/>
      <c r="HK870" s="50"/>
      <c r="HL870" s="47"/>
      <c r="HM870" s="50"/>
      <c r="HP870" s="49"/>
      <c r="HQ870" s="49"/>
      <c r="HS870" s="50"/>
      <c r="HT870" s="47"/>
      <c r="HU870" s="50"/>
      <c r="HX870" s="49"/>
      <c r="HY870" s="49"/>
      <c r="IA870" s="50"/>
      <c r="IB870" s="47"/>
      <c r="IC870" s="50"/>
      <c r="IF870" s="49"/>
      <c r="IG870" s="49"/>
      <c r="II870" s="50"/>
      <c r="IJ870" s="47"/>
      <c r="IK870" s="50"/>
      <c r="IN870" s="49"/>
      <c r="IO870" s="49"/>
      <c r="IQ870" s="50"/>
    </row>
    <row r="871" spans="1:251" s="48" customFormat="1">
      <c r="A871" s="43">
        <v>441</v>
      </c>
      <c r="B871" s="44">
        <v>100000307373</v>
      </c>
      <c r="C871" s="43">
        <v>0</v>
      </c>
      <c r="D871" s="45" t="s">
        <v>212</v>
      </c>
      <c r="E871" s="45" t="s">
        <v>266</v>
      </c>
      <c r="F871" s="46">
        <v>6592.76</v>
      </c>
      <c r="G871" s="46">
        <v>-1223.18</v>
      </c>
      <c r="H871" s="46">
        <v>5369.58</v>
      </c>
      <c r="I871" s="47"/>
      <c r="K871" s="49"/>
      <c r="L871" s="47"/>
      <c r="M871" s="50"/>
      <c r="P871" s="49"/>
      <c r="Q871" s="49"/>
      <c r="R871" s="49"/>
      <c r="S871" s="50"/>
      <c r="T871" s="47"/>
      <c r="U871" s="50"/>
      <c r="X871" s="49"/>
      <c r="Y871" s="49"/>
      <c r="Z871" s="49"/>
      <c r="AA871" s="50"/>
      <c r="AB871" s="47"/>
      <c r="AC871" s="50"/>
      <c r="AF871" s="49"/>
      <c r="AG871" s="49"/>
      <c r="AH871" s="49"/>
      <c r="AI871" s="50"/>
      <c r="AJ871" s="47"/>
      <c r="AK871" s="50"/>
      <c r="AN871" s="49"/>
      <c r="AO871" s="49"/>
      <c r="AP871" s="49"/>
      <c r="AQ871" s="50"/>
      <c r="AR871" s="47"/>
      <c r="AS871" s="50"/>
      <c r="AV871" s="49"/>
      <c r="AW871" s="49"/>
      <c r="AX871" s="49"/>
      <c r="AY871" s="50"/>
      <c r="AZ871" s="47"/>
      <c r="BA871" s="50"/>
      <c r="BD871" s="49"/>
      <c r="BE871" s="49"/>
      <c r="BF871" s="49"/>
      <c r="BG871" s="50"/>
      <c r="BH871" s="47"/>
      <c r="BI871" s="50"/>
      <c r="BL871" s="49"/>
      <c r="BM871" s="49"/>
      <c r="BN871" s="49"/>
      <c r="BO871" s="50"/>
      <c r="BP871" s="47"/>
      <c r="BQ871" s="50"/>
      <c r="BT871" s="49"/>
      <c r="BU871" s="49"/>
      <c r="BV871" s="49"/>
      <c r="BW871" s="50"/>
      <c r="BX871" s="47"/>
      <c r="BY871" s="50"/>
      <c r="CB871" s="49"/>
      <c r="CC871" s="49"/>
      <c r="CD871" s="49"/>
      <c r="CE871" s="50"/>
      <c r="CF871" s="47"/>
      <c r="CG871" s="50"/>
      <c r="CJ871" s="49"/>
      <c r="CK871" s="49"/>
      <c r="CL871" s="49"/>
      <c r="CM871" s="50"/>
      <c r="CN871" s="47"/>
      <c r="CO871" s="50"/>
      <c r="CR871" s="49"/>
      <c r="CS871" s="49"/>
      <c r="CT871" s="49"/>
      <c r="CU871" s="50"/>
      <c r="CV871" s="47"/>
      <c r="CW871" s="50"/>
      <c r="CZ871" s="49"/>
      <c r="DA871" s="49"/>
      <c r="DB871" s="49"/>
      <c r="DC871" s="50"/>
      <c r="DD871" s="47"/>
      <c r="DE871" s="50"/>
      <c r="DH871" s="49"/>
      <c r="DI871" s="49"/>
      <c r="DJ871" s="49"/>
      <c r="DK871" s="50"/>
      <c r="DL871" s="47"/>
      <c r="DM871" s="50"/>
      <c r="DP871" s="49"/>
      <c r="DQ871" s="49"/>
      <c r="DR871" s="49"/>
      <c r="DS871" s="50"/>
      <c r="DT871" s="47"/>
      <c r="DU871" s="50"/>
      <c r="DX871" s="49"/>
      <c r="DY871" s="49"/>
      <c r="DZ871" s="49"/>
      <c r="EA871" s="50"/>
      <c r="EB871" s="47"/>
      <c r="EC871" s="50"/>
      <c r="EF871" s="49"/>
      <c r="EG871" s="49"/>
      <c r="EH871" s="49"/>
      <c r="EI871" s="50"/>
      <c r="EJ871" s="47"/>
      <c r="EK871" s="50"/>
      <c r="EN871" s="49"/>
      <c r="EO871" s="49"/>
      <c r="EP871" s="49"/>
      <c r="EQ871" s="50"/>
      <c r="ER871" s="47"/>
      <c r="ES871" s="50"/>
      <c r="EV871" s="49"/>
      <c r="EW871" s="49"/>
      <c r="EX871" s="49"/>
      <c r="EY871" s="50"/>
      <c r="EZ871" s="47"/>
      <c r="FA871" s="50"/>
      <c r="FD871" s="49"/>
      <c r="FE871" s="49"/>
      <c r="FF871" s="49"/>
      <c r="FG871" s="50"/>
      <c r="FH871" s="47"/>
      <c r="FI871" s="50"/>
      <c r="FL871" s="49"/>
      <c r="FM871" s="49"/>
      <c r="FN871" s="49"/>
      <c r="FO871" s="50"/>
      <c r="FP871" s="47"/>
      <c r="FQ871" s="50"/>
      <c r="FT871" s="49"/>
      <c r="FU871" s="49"/>
      <c r="FV871" s="49"/>
      <c r="FW871" s="50"/>
      <c r="FX871" s="47"/>
      <c r="FY871" s="50"/>
      <c r="GB871" s="49"/>
      <c r="GC871" s="49"/>
      <c r="GD871" s="49"/>
      <c r="GE871" s="50"/>
      <c r="GF871" s="47"/>
      <c r="GG871" s="50"/>
      <c r="GJ871" s="49"/>
      <c r="GK871" s="49"/>
      <c r="GL871" s="49"/>
      <c r="GM871" s="50"/>
      <c r="GN871" s="47"/>
      <c r="GO871" s="50"/>
      <c r="GR871" s="49"/>
      <c r="GS871" s="49"/>
      <c r="GT871" s="49"/>
      <c r="GU871" s="50"/>
      <c r="GV871" s="47"/>
      <c r="GW871" s="50"/>
      <c r="GZ871" s="49"/>
      <c r="HA871" s="49"/>
      <c r="HB871" s="49"/>
      <c r="HC871" s="50"/>
      <c r="HD871" s="47"/>
      <c r="HE871" s="50"/>
      <c r="HH871" s="49"/>
      <c r="HI871" s="49"/>
      <c r="HJ871" s="49"/>
      <c r="HK871" s="50"/>
      <c r="HL871" s="47"/>
      <c r="HM871" s="50"/>
      <c r="HP871" s="49"/>
      <c r="HQ871" s="49"/>
      <c r="HR871" s="49"/>
      <c r="HS871" s="50"/>
      <c r="HT871" s="47"/>
      <c r="HU871" s="50"/>
      <c r="HX871" s="49"/>
      <c r="HY871" s="49"/>
      <c r="HZ871" s="49"/>
      <c r="IA871" s="50"/>
      <c r="IB871" s="47"/>
      <c r="IC871" s="50"/>
      <c r="IF871" s="49"/>
      <c r="IG871" s="49"/>
      <c r="IH871" s="49"/>
      <c r="II871" s="50"/>
      <c r="IJ871" s="47"/>
      <c r="IK871" s="50"/>
      <c r="IN871" s="49"/>
      <c r="IO871" s="49"/>
      <c r="IP871" s="49"/>
      <c r="IQ871" s="50"/>
    </row>
    <row r="872" spans="1:251" s="48" customFormat="1">
      <c r="A872" s="43"/>
      <c r="B872" s="44">
        <v>100000307373</v>
      </c>
      <c r="C872" s="43">
        <v>1</v>
      </c>
      <c r="D872" s="45" t="s">
        <v>212</v>
      </c>
      <c r="E872" s="45" t="s">
        <v>266</v>
      </c>
      <c r="F872" s="46">
        <v>2448.7399999999998</v>
      </c>
      <c r="G872" s="46">
        <v>-2447.7399999999998</v>
      </c>
      <c r="H872" s="46">
        <v>1</v>
      </c>
      <c r="I872" s="47"/>
      <c r="L872" s="47"/>
      <c r="M872" s="50"/>
      <c r="P872" s="49"/>
      <c r="Q872" s="49"/>
      <c r="S872" s="50"/>
      <c r="T872" s="47"/>
      <c r="U872" s="50"/>
      <c r="X872" s="49"/>
      <c r="Y872" s="49"/>
      <c r="AA872" s="50"/>
      <c r="AB872" s="47"/>
      <c r="AC872" s="50"/>
      <c r="AF872" s="49"/>
      <c r="AG872" s="49"/>
      <c r="AI872" s="50"/>
      <c r="AJ872" s="47"/>
      <c r="AK872" s="50"/>
      <c r="AN872" s="49"/>
      <c r="AO872" s="49"/>
      <c r="AQ872" s="50"/>
      <c r="AR872" s="47"/>
      <c r="AS872" s="50"/>
      <c r="AV872" s="49"/>
      <c r="AW872" s="49"/>
      <c r="AY872" s="50"/>
      <c r="AZ872" s="47"/>
      <c r="BA872" s="50"/>
      <c r="BD872" s="49"/>
      <c r="BE872" s="49"/>
      <c r="BG872" s="50"/>
      <c r="BH872" s="47"/>
      <c r="BI872" s="50"/>
      <c r="BL872" s="49"/>
      <c r="BM872" s="49"/>
      <c r="BO872" s="50"/>
      <c r="BP872" s="47"/>
      <c r="BQ872" s="50"/>
      <c r="BT872" s="49"/>
      <c r="BU872" s="49"/>
      <c r="BW872" s="50"/>
      <c r="BX872" s="47"/>
      <c r="BY872" s="50"/>
      <c r="CB872" s="49"/>
      <c r="CC872" s="49"/>
      <c r="CE872" s="50"/>
      <c r="CF872" s="47"/>
      <c r="CG872" s="50"/>
      <c r="CJ872" s="49"/>
      <c r="CK872" s="49"/>
      <c r="CM872" s="50"/>
      <c r="CN872" s="47"/>
      <c r="CO872" s="50"/>
      <c r="CR872" s="49"/>
      <c r="CS872" s="49"/>
      <c r="CU872" s="50"/>
      <c r="CV872" s="47"/>
      <c r="CW872" s="50"/>
      <c r="CZ872" s="49"/>
      <c r="DA872" s="49"/>
      <c r="DC872" s="50"/>
      <c r="DD872" s="47"/>
      <c r="DE872" s="50"/>
      <c r="DH872" s="49"/>
      <c r="DI872" s="49"/>
      <c r="DK872" s="50"/>
      <c r="DL872" s="47"/>
      <c r="DM872" s="50"/>
      <c r="DP872" s="49"/>
      <c r="DQ872" s="49"/>
      <c r="DS872" s="50"/>
      <c r="DT872" s="47"/>
      <c r="DU872" s="50"/>
      <c r="DX872" s="49"/>
      <c r="DY872" s="49"/>
      <c r="EA872" s="50"/>
      <c r="EB872" s="47"/>
      <c r="EC872" s="50"/>
      <c r="EF872" s="49"/>
      <c r="EG872" s="49"/>
      <c r="EI872" s="50"/>
      <c r="EJ872" s="47"/>
      <c r="EK872" s="50"/>
      <c r="EN872" s="49"/>
      <c r="EO872" s="49"/>
      <c r="EQ872" s="50"/>
      <c r="ER872" s="47"/>
      <c r="ES872" s="50"/>
      <c r="EV872" s="49"/>
      <c r="EW872" s="49"/>
      <c r="EY872" s="50"/>
      <c r="EZ872" s="47"/>
      <c r="FA872" s="50"/>
      <c r="FD872" s="49"/>
      <c r="FE872" s="49"/>
      <c r="FG872" s="50"/>
      <c r="FH872" s="47"/>
      <c r="FI872" s="50"/>
      <c r="FL872" s="49"/>
      <c r="FM872" s="49"/>
      <c r="FO872" s="50"/>
      <c r="FP872" s="47"/>
      <c r="FQ872" s="50"/>
      <c r="FT872" s="49"/>
      <c r="FU872" s="49"/>
      <c r="FW872" s="50"/>
      <c r="FX872" s="47"/>
      <c r="FY872" s="50"/>
      <c r="GB872" s="49"/>
      <c r="GC872" s="49"/>
      <c r="GE872" s="50"/>
      <c r="GF872" s="47"/>
      <c r="GG872" s="50"/>
      <c r="GJ872" s="49"/>
      <c r="GK872" s="49"/>
      <c r="GM872" s="50"/>
      <c r="GN872" s="47"/>
      <c r="GO872" s="50"/>
      <c r="GR872" s="49"/>
      <c r="GS872" s="49"/>
      <c r="GU872" s="50"/>
      <c r="GV872" s="47"/>
      <c r="GW872" s="50"/>
      <c r="GZ872" s="49"/>
      <c r="HA872" s="49"/>
      <c r="HC872" s="50"/>
      <c r="HD872" s="47"/>
      <c r="HE872" s="50"/>
      <c r="HH872" s="49"/>
      <c r="HI872" s="49"/>
      <c r="HK872" s="50"/>
      <c r="HL872" s="47"/>
      <c r="HM872" s="50"/>
      <c r="HP872" s="49"/>
      <c r="HQ872" s="49"/>
      <c r="HS872" s="50"/>
      <c r="HT872" s="47"/>
      <c r="HU872" s="50"/>
      <c r="HX872" s="49"/>
      <c r="HY872" s="49"/>
      <c r="IA872" s="50"/>
      <c r="IB872" s="47"/>
      <c r="IC872" s="50"/>
      <c r="IF872" s="49"/>
      <c r="IG872" s="49"/>
      <c r="II872" s="50"/>
      <c r="IJ872" s="47"/>
      <c r="IK872" s="50"/>
      <c r="IN872" s="49"/>
      <c r="IO872" s="49"/>
      <c r="IQ872" s="50"/>
    </row>
    <row r="873" spans="1:251" s="48" customFormat="1">
      <c r="A873" s="43">
        <v>442</v>
      </c>
      <c r="B873" s="44">
        <v>100000307374</v>
      </c>
      <c r="C873" s="43">
        <v>0</v>
      </c>
      <c r="D873" s="45" t="s">
        <v>212</v>
      </c>
      <c r="E873" s="45" t="s">
        <v>266</v>
      </c>
      <c r="F873" s="46">
        <v>6592.76</v>
      </c>
      <c r="G873" s="46">
        <v>-1223.18</v>
      </c>
      <c r="H873" s="46">
        <v>5369.58</v>
      </c>
      <c r="I873" s="47"/>
      <c r="K873" s="49"/>
      <c r="L873" s="47"/>
      <c r="M873" s="50"/>
      <c r="P873" s="49"/>
      <c r="Q873" s="49"/>
      <c r="R873" s="49"/>
      <c r="S873" s="50"/>
      <c r="T873" s="47"/>
      <c r="U873" s="50"/>
      <c r="X873" s="49"/>
      <c r="Y873" s="49"/>
      <c r="Z873" s="49"/>
      <c r="AA873" s="50"/>
      <c r="AB873" s="47"/>
      <c r="AC873" s="50"/>
      <c r="AF873" s="49"/>
      <c r="AG873" s="49"/>
      <c r="AH873" s="49"/>
      <c r="AI873" s="50"/>
      <c r="AJ873" s="47"/>
      <c r="AK873" s="50"/>
      <c r="AN873" s="49"/>
      <c r="AO873" s="49"/>
      <c r="AP873" s="49"/>
      <c r="AQ873" s="50"/>
      <c r="AR873" s="47"/>
      <c r="AS873" s="50"/>
      <c r="AV873" s="49"/>
      <c r="AW873" s="49"/>
      <c r="AX873" s="49"/>
      <c r="AY873" s="50"/>
      <c r="AZ873" s="47"/>
      <c r="BA873" s="50"/>
      <c r="BD873" s="49"/>
      <c r="BE873" s="49"/>
      <c r="BF873" s="49"/>
      <c r="BG873" s="50"/>
      <c r="BH873" s="47"/>
      <c r="BI873" s="50"/>
      <c r="BL873" s="49"/>
      <c r="BM873" s="49"/>
      <c r="BN873" s="49"/>
      <c r="BO873" s="50"/>
      <c r="BP873" s="47"/>
      <c r="BQ873" s="50"/>
      <c r="BT873" s="49"/>
      <c r="BU873" s="49"/>
      <c r="BV873" s="49"/>
      <c r="BW873" s="50"/>
      <c r="BX873" s="47"/>
      <c r="BY873" s="50"/>
      <c r="CB873" s="49"/>
      <c r="CC873" s="49"/>
      <c r="CD873" s="49"/>
      <c r="CE873" s="50"/>
      <c r="CF873" s="47"/>
      <c r="CG873" s="50"/>
      <c r="CJ873" s="49"/>
      <c r="CK873" s="49"/>
      <c r="CL873" s="49"/>
      <c r="CM873" s="50"/>
      <c r="CN873" s="47"/>
      <c r="CO873" s="50"/>
      <c r="CR873" s="49"/>
      <c r="CS873" s="49"/>
      <c r="CT873" s="49"/>
      <c r="CU873" s="50"/>
      <c r="CV873" s="47"/>
      <c r="CW873" s="50"/>
      <c r="CZ873" s="49"/>
      <c r="DA873" s="49"/>
      <c r="DB873" s="49"/>
      <c r="DC873" s="50"/>
      <c r="DD873" s="47"/>
      <c r="DE873" s="50"/>
      <c r="DH873" s="49"/>
      <c r="DI873" s="49"/>
      <c r="DJ873" s="49"/>
      <c r="DK873" s="50"/>
      <c r="DL873" s="47"/>
      <c r="DM873" s="50"/>
      <c r="DP873" s="49"/>
      <c r="DQ873" s="49"/>
      <c r="DR873" s="49"/>
      <c r="DS873" s="50"/>
      <c r="DT873" s="47"/>
      <c r="DU873" s="50"/>
      <c r="DX873" s="49"/>
      <c r="DY873" s="49"/>
      <c r="DZ873" s="49"/>
      <c r="EA873" s="50"/>
      <c r="EB873" s="47"/>
      <c r="EC873" s="50"/>
      <c r="EF873" s="49"/>
      <c r="EG873" s="49"/>
      <c r="EH873" s="49"/>
      <c r="EI873" s="50"/>
      <c r="EJ873" s="47"/>
      <c r="EK873" s="50"/>
      <c r="EN873" s="49"/>
      <c r="EO873" s="49"/>
      <c r="EP873" s="49"/>
      <c r="EQ873" s="50"/>
      <c r="ER873" s="47"/>
      <c r="ES873" s="50"/>
      <c r="EV873" s="49"/>
      <c r="EW873" s="49"/>
      <c r="EX873" s="49"/>
      <c r="EY873" s="50"/>
      <c r="EZ873" s="47"/>
      <c r="FA873" s="50"/>
      <c r="FD873" s="49"/>
      <c r="FE873" s="49"/>
      <c r="FF873" s="49"/>
      <c r="FG873" s="50"/>
      <c r="FH873" s="47"/>
      <c r="FI873" s="50"/>
      <c r="FL873" s="49"/>
      <c r="FM873" s="49"/>
      <c r="FN873" s="49"/>
      <c r="FO873" s="50"/>
      <c r="FP873" s="47"/>
      <c r="FQ873" s="50"/>
      <c r="FT873" s="49"/>
      <c r="FU873" s="49"/>
      <c r="FV873" s="49"/>
      <c r="FW873" s="50"/>
      <c r="FX873" s="47"/>
      <c r="FY873" s="50"/>
      <c r="GB873" s="49"/>
      <c r="GC873" s="49"/>
      <c r="GD873" s="49"/>
      <c r="GE873" s="50"/>
      <c r="GF873" s="47"/>
      <c r="GG873" s="50"/>
      <c r="GJ873" s="49"/>
      <c r="GK873" s="49"/>
      <c r="GL873" s="49"/>
      <c r="GM873" s="50"/>
      <c r="GN873" s="47"/>
      <c r="GO873" s="50"/>
      <c r="GR873" s="49"/>
      <c r="GS873" s="49"/>
      <c r="GT873" s="49"/>
      <c r="GU873" s="50"/>
      <c r="GV873" s="47"/>
      <c r="GW873" s="50"/>
      <c r="GZ873" s="49"/>
      <c r="HA873" s="49"/>
      <c r="HB873" s="49"/>
      <c r="HC873" s="50"/>
      <c r="HD873" s="47"/>
      <c r="HE873" s="50"/>
      <c r="HH873" s="49"/>
      <c r="HI873" s="49"/>
      <c r="HJ873" s="49"/>
      <c r="HK873" s="50"/>
      <c r="HL873" s="47"/>
      <c r="HM873" s="50"/>
      <c r="HP873" s="49"/>
      <c r="HQ873" s="49"/>
      <c r="HR873" s="49"/>
      <c r="HS873" s="50"/>
      <c r="HT873" s="47"/>
      <c r="HU873" s="50"/>
      <c r="HX873" s="49"/>
      <c r="HY873" s="49"/>
      <c r="HZ873" s="49"/>
      <c r="IA873" s="50"/>
      <c r="IB873" s="47"/>
      <c r="IC873" s="50"/>
      <c r="IF873" s="49"/>
      <c r="IG873" s="49"/>
      <c r="IH873" s="49"/>
      <c r="II873" s="50"/>
      <c r="IJ873" s="47"/>
      <c r="IK873" s="50"/>
      <c r="IN873" s="49"/>
      <c r="IO873" s="49"/>
      <c r="IP873" s="49"/>
      <c r="IQ873" s="50"/>
    </row>
    <row r="874" spans="1:251" s="48" customFormat="1">
      <c r="A874" s="43"/>
      <c r="B874" s="44">
        <v>100000307374</v>
      </c>
      <c r="C874" s="43">
        <v>1</v>
      </c>
      <c r="D874" s="45" t="s">
        <v>212</v>
      </c>
      <c r="E874" s="45" t="s">
        <v>266</v>
      </c>
      <c r="F874" s="46">
        <v>2448.7399999999998</v>
      </c>
      <c r="G874" s="46">
        <v>-2447.7399999999998</v>
      </c>
      <c r="H874" s="46">
        <v>1</v>
      </c>
      <c r="I874" s="47"/>
      <c r="L874" s="47"/>
      <c r="M874" s="50"/>
      <c r="P874" s="49"/>
      <c r="Q874" s="49"/>
      <c r="S874" s="50"/>
      <c r="T874" s="47"/>
      <c r="U874" s="50"/>
      <c r="X874" s="49"/>
      <c r="Y874" s="49"/>
      <c r="AA874" s="50"/>
      <c r="AB874" s="47"/>
      <c r="AC874" s="50"/>
      <c r="AF874" s="49"/>
      <c r="AG874" s="49"/>
      <c r="AI874" s="50"/>
      <c r="AJ874" s="47"/>
      <c r="AK874" s="50"/>
      <c r="AN874" s="49"/>
      <c r="AO874" s="49"/>
      <c r="AQ874" s="50"/>
      <c r="AR874" s="47"/>
      <c r="AS874" s="50"/>
      <c r="AV874" s="49"/>
      <c r="AW874" s="49"/>
      <c r="AY874" s="50"/>
      <c r="AZ874" s="47"/>
      <c r="BA874" s="50"/>
      <c r="BD874" s="49"/>
      <c r="BE874" s="49"/>
      <c r="BG874" s="50"/>
      <c r="BH874" s="47"/>
      <c r="BI874" s="50"/>
      <c r="BL874" s="49"/>
      <c r="BM874" s="49"/>
      <c r="BO874" s="50"/>
      <c r="BP874" s="47"/>
      <c r="BQ874" s="50"/>
      <c r="BT874" s="49"/>
      <c r="BU874" s="49"/>
      <c r="BW874" s="50"/>
      <c r="BX874" s="47"/>
      <c r="BY874" s="50"/>
      <c r="CB874" s="49"/>
      <c r="CC874" s="49"/>
      <c r="CE874" s="50"/>
      <c r="CF874" s="47"/>
      <c r="CG874" s="50"/>
      <c r="CJ874" s="49"/>
      <c r="CK874" s="49"/>
      <c r="CM874" s="50"/>
      <c r="CN874" s="47"/>
      <c r="CO874" s="50"/>
      <c r="CR874" s="49"/>
      <c r="CS874" s="49"/>
      <c r="CU874" s="50"/>
      <c r="CV874" s="47"/>
      <c r="CW874" s="50"/>
      <c r="CZ874" s="49"/>
      <c r="DA874" s="49"/>
      <c r="DC874" s="50"/>
      <c r="DD874" s="47"/>
      <c r="DE874" s="50"/>
      <c r="DH874" s="49"/>
      <c r="DI874" s="49"/>
      <c r="DK874" s="50"/>
      <c r="DL874" s="47"/>
      <c r="DM874" s="50"/>
      <c r="DP874" s="49"/>
      <c r="DQ874" s="49"/>
      <c r="DS874" s="50"/>
      <c r="DT874" s="47"/>
      <c r="DU874" s="50"/>
      <c r="DX874" s="49"/>
      <c r="DY874" s="49"/>
      <c r="EA874" s="50"/>
      <c r="EB874" s="47"/>
      <c r="EC874" s="50"/>
      <c r="EF874" s="49"/>
      <c r="EG874" s="49"/>
      <c r="EI874" s="50"/>
      <c r="EJ874" s="47"/>
      <c r="EK874" s="50"/>
      <c r="EN874" s="49"/>
      <c r="EO874" s="49"/>
      <c r="EQ874" s="50"/>
      <c r="ER874" s="47"/>
      <c r="ES874" s="50"/>
      <c r="EV874" s="49"/>
      <c r="EW874" s="49"/>
      <c r="EY874" s="50"/>
      <c r="EZ874" s="47"/>
      <c r="FA874" s="50"/>
      <c r="FD874" s="49"/>
      <c r="FE874" s="49"/>
      <c r="FG874" s="50"/>
      <c r="FH874" s="47"/>
      <c r="FI874" s="50"/>
      <c r="FL874" s="49"/>
      <c r="FM874" s="49"/>
      <c r="FO874" s="50"/>
      <c r="FP874" s="47"/>
      <c r="FQ874" s="50"/>
      <c r="FT874" s="49"/>
      <c r="FU874" s="49"/>
      <c r="FW874" s="50"/>
      <c r="FX874" s="47"/>
      <c r="FY874" s="50"/>
      <c r="GB874" s="49"/>
      <c r="GC874" s="49"/>
      <c r="GE874" s="50"/>
      <c r="GF874" s="47"/>
      <c r="GG874" s="50"/>
      <c r="GJ874" s="49"/>
      <c r="GK874" s="49"/>
      <c r="GM874" s="50"/>
      <c r="GN874" s="47"/>
      <c r="GO874" s="50"/>
      <c r="GR874" s="49"/>
      <c r="GS874" s="49"/>
      <c r="GU874" s="50"/>
      <c r="GV874" s="47"/>
      <c r="GW874" s="50"/>
      <c r="GZ874" s="49"/>
      <c r="HA874" s="49"/>
      <c r="HC874" s="50"/>
      <c r="HD874" s="47"/>
      <c r="HE874" s="50"/>
      <c r="HH874" s="49"/>
      <c r="HI874" s="49"/>
      <c r="HK874" s="50"/>
      <c r="HL874" s="47"/>
      <c r="HM874" s="50"/>
      <c r="HP874" s="49"/>
      <c r="HQ874" s="49"/>
      <c r="HS874" s="50"/>
      <c r="HT874" s="47"/>
      <c r="HU874" s="50"/>
      <c r="HX874" s="49"/>
      <c r="HY874" s="49"/>
      <c r="IA874" s="50"/>
      <c r="IB874" s="47"/>
      <c r="IC874" s="50"/>
      <c r="IF874" s="49"/>
      <c r="IG874" s="49"/>
      <c r="II874" s="50"/>
      <c r="IJ874" s="47"/>
      <c r="IK874" s="50"/>
      <c r="IN874" s="49"/>
      <c r="IO874" s="49"/>
      <c r="IQ874" s="50"/>
    </row>
    <row r="875" spans="1:251" s="48" customFormat="1">
      <c r="A875" s="43">
        <v>443</v>
      </c>
      <c r="B875" s="44">
        <v>100000307375</v>
      </c>
      <c r="C875" s="43">
        <v>0</v>
      </c>
      <c r="D875" s="45" t="s">
        <v>212</v>
      </c>
      <c r="E875" s="45" t="s">
        <v>266</v>
      </c>
      <c r="F875" s="46">
        <v>6592.76</v>
      </c>
      <c r="G875" s="46">
        <v>-1223.18</v>
      </c>
      <c r="H875" s="46">
        <v>5369.58</v>
      </c>
      <c r="I875" s="47"/>
      <c r="K875" s="49"/>
      <c r="L875" s="47"/>
      <c r="M875" s="50"/>
      <c r="P875" s="49"/>
      <c r="Q875" s="49"/>
      <c r="R875" s="49"/>
      <c r="S875" s="50"/>
      <c r="T875" s="47"/>
      <c r="U875" s="50"/>
      <c r="X875" s="49"/>
      <c r="Y875" s="49"/>
      <c r="Z875" s="49"/>
      <c r="AA875" s="50"/>
      <c r="AB875" s="47"/>
      <c r="AC875" s="50"/>
      <c r="AF875" s="49"/>
      <c r="AG875" s="49"/>
      <c r="AH875" s="49"/>
      <c r="AI875" s="50"/>
      <c r="AJ875" s="47"/>
      <c r="AK875" s="50"/>
      <c r="AN875" s="49"/>
      <c r="AO875" s="49"/>
      <c r="AP875" s="49"/>
      <c r="AQ875" s="50"/>
      <c r="AR875" s="47"/>
      <c r="AS875" s="50"/>
      <c r="AV875" s="49"/>
      <c r="AW875" s="49"/>
      <c r="AX875" s="49"/>
      <c r="AY875" s="50"/>
      <c r="AZ875" s="47"/>
      <c r="BA875" s="50"/>
      <c r="BD875" s="49"/>
      <c r="BE875" s="49"/>
      <c r="BF875" s="49"/>
      <c r="BG875" s="50"/>
      <c r="BH875" s="47"/>
      <c r="BI875" s="50"/>
      <c r="BL875" s="49"/>
      <c r="BM875" s="49"/>
      <c r="BN875" s="49"/>
      <c r="BO875" s="50"/>
      <c r="BP875" s="47"/>
      <c r="BQ875" s="50"/>
      <c r="BT875" s="49"/>
      <c r="BU875" s="49"/>
      <c r="BV875" s="49"/>
      <c r="BW875" s="50"/>
      <c r="BX875" s="47"/>
      <c r="BY875" s="50"/>
      <c r="CB875" s="49"/>
      <c r="CC875" s="49"/>
      <c r="CD875" s="49"/>
      <c r="CE875" s="50"/>
      <c r="CF875" s="47"/>
      <c r="CG875" s="50"/>
      <c r="CJ875" s="49"/>
      <c r="CK875" s="49"/>
      <c r="CL875" s="49"/>
      <c r="CM875" s="50"/>
      <c r="CN875" s="47"/>
      <c r="CO875" s="50"/>
      <c r="CR875" s="49"/>
      <c r="CS875" s="49"/>
      <c r="CT875" s="49"/>
      <c r="CU875" s="50"/>
      <c r="CV875" s="47"/>
      <c r="CW875" s="50"/>
      <c r="CZ875" s="49"/>
      <c r="DA875" s="49"/>
      <c r="DB875" s="49"/>
      <c r="DC875" s="50"/>
      <c r="DD875" s="47"/>
      <c r="DE875" s="50"/>
      <c r="DH875" s="49"/>
      <c r="DI875" s="49"/>
      <c r="DJ875" s="49"/>
      <c r="DK875" s="50"/>
      <c r="DL875" s="47"/>
      <c r="DM875" s="50"/>
      <c r="DP875" s="49"/>
      <c r="DQ875" s="49"/>
      <c r="DR875" s="49"/>
      <c r="DS875" s="50"/>
      <c r="DT875" s="47"/>
      <c r="DU875" s="50"/>
      <c r="DX875" s="49"/>
      <c r="DY875" s="49"/>
      <c r="DZ875" s="49"/>
      <c r="EA875" s="50"/>
      <c r="EB875" s="47"/>
      <c r="EC875" s="50"/>
      <c r="EF875" s="49"/>
      <c r="EG875" s="49"/>
      <c r="EH875" s="49"/>
      <c r="EI875" s="50"/>
      <c r="EJ875" s="47"/>
      <c r="EK875" s="50"/>
      <c r="EN875" s="49"/>
      <c r="EO875" s="49"/>
      <c r="EP875" s="49"/>
      <c r="EQ875" s="50"/>
      <c r="ER875" s="47"/>
      <c r="ES875" s="50"/>
      <c r="EV875" s="49"/>
      <c r="EW875" s="49"/>
      <c r="EX875" s="49"/>
      <c r="EY875" s="50"/>
      <c r="EZ875" s="47"/>
      <c r="FA875" s="50"/>
      <c r="FD875" s="49"/>
      <c r="FE875" s="49"/>
      <c r="FF875" s="49"/>
      <c r="FG875" s="50"/>
      <c r="FH875" s="47"/>
      <c r="FI875" s="50"/>
      <c r="FL875" s="49"/>
      <c r="FM875" s="49"/>
      <c r="FN875" s="49"/>
      <c r="FO875" s="50"/>
      <c r="FP875" s="47"/>
      <c r="FQ875" s="50"/>
      <c r="FT875" s="49"/>
      <c r="FU875" s="49"/>
      <c r="FV875" s="49"/>
      <c r="FW875" s="50"/>
      <c r="FX875" s="47"/>
      <c r="FY875" s="50"/>
      <c r="GB875" s="49"/>
      <c r="GC875" s="49"/>
      <c r="GD875" s="49"/>
      <c r="GE875" s="50"/>
      <c r="GF875" s="47"/>
      <c r="GG875" s="50"/>
      <c r="GJ875" s="49"/>
      <c r="GK875" s="49"/>
      <c r="GL875" s="49"/>
      <c r="GM875" s="50"/>
      <c r="GN875" s="47"/>
      <c r="GO875" s="50"/>
      <c r="GR875" s="49"/>
      <c r="GS875" s="49"/>
      <c r="GT875" s="49"/>
      <c r="GU875" s="50"/>
      <c r="GV875" s="47"/>
      <c r="GW875" s="50"/>
      <c r="GZ875" s="49"/>
      <c r="HA875" s="49"/>
      <c r="HB875" s="49"/>
      <c r="HC875" s="50"/>
      <c r="HD875" s="47"/>
      <c r="HE875" s="50"/>
      <c r="HH875" s="49"/>
      <c r="HI875" s="49"/>
      <c r="HJ875" s="49"/>
      <c r="HK875" s="50"/>
      <c r="HL875" s="47"/>
      <c r="HM875" s="50"/>
      <c r="HP875" s="49"/>
      <c r="HQ875" s="49"/>
      <c r="HR875" s="49"/>
      <c r="HS875" s="50"/>
      <c r="HT875" s="47"/>
      <c r="HU875" s="50"/>
      <c r="HX875" s="49"/>
      <c r="HY875" s="49"/>
      <c r="HZ875" s="49"/>
      <c r="IA875" s="50"/>
      <c r="IB875" s="47"/>
      <c r="IC875" s="50"/>
      <c r="IF875" s="49"/>
      <c r="IG875" s="49"/>
      <c r="IH875" s="49"/>
      <c r="II875" s="50"/>
      <c r="IJ875" s="47"/>
      <c r="IK875" s="50"/>
      <c r="IN875" s="49"/>
      <c r="IO875" s="49"/>
      <c r="IP875" s="49"/>
      <c r="IQ875" s="50"/>
    </row>
    <row r="876" spans="1:251" s="48" customFormat="1">
      <c r="A876" s="43"/>
      <c r="B876" s="44">
        <v>100000307375</v>
      </c>
      <c r="C876" s="43">
        <v>1</v>
      </c>
      <c r="D876" s="45" t="s">
        <v>212</v>
      </c>
      <c r="E876" s="45" t="s">
        <v>266</v>
      </c>
      <c r="F876" s="46">
        <v>2448.7399999999998</v>
      </c>
      <c r="G876" s="46">
        <v>-2447.7399999999998</v>
      </c>
      <c r="H876" s="46">
        <v>1</v>
      </c>
      <c r="I876" s="47"/>
      <c r="L876" s="47"/>
      <c r="M876" s="50"/>
      <c r="P876" s="49"/>
      <c r="Q876" s="49"/>
      <c r="S876" s="50"/>
      <c r="T876" s="47"/>
      <c r="U876" s="50"/>
      <c r="X876" s="49"/>
      <c r="Y876" s="49"/>
      <c r="AA876" s="50"/>
      <c r="AB876" s="47"/>
      <c r="AC876" s="50"/>
      <c r="AF876" s="49"/>
      <c r="AG876" s="49"/>
      <c r="AI876" s="50"/>
      <c r="AJ876" s="47"/>
      <c r="AK876" s="50"/>
      <c r="AN876" s="49"/>
      <c r="AO876" s="49"/>
      <c r="AQ876" s="50"/>
      <c r="AR876" s="47"/>
      <c r="AS876" s="50"/>
      <c r="AV876" s="49"/>
      <c r="AW876" s="49"/>
      <c r="AY876" s="50"/>
      <c r="AZ876" s="47"/>
      <c r="BA876" s="50"/>
      <c r="BD876" s="49"/>
      <c r="BE876" s="49"/>
      <c r="BG876" s="50"/>
      <c r="BH876" s="47"/>
      <c r="BI876" s="50"/>
      <c r="BL876" s="49"/>
      <c r="BM876" s="49"/>
      <c r="BO876" s="50"/>
      <c r="BP876" s="47"/>
      <c r="BQ876" s="50"/>
      <c r="BT876" s="49"/>
      <c r="BU876" s="49"/>
      <c r="BW876" s="50"/>
      <c r="BX876" s="47"/>
      <c r="BY876" s="50"/>
      <c r="CB876" s="49"/>
      <c r="CC876" s="49"/>
      <c r="CE876" s="50"/>
      <c r="CF876" s="47"/>
      <c r="CG876" s="50"/>
      <c r="CJ876" s="49"/>
      <c r="CK876" s="49"/>
      <c r="CM876" s="50"/>
      <c r="CN876" s="47"/>
      <c r="CO876" s="50"/>
      <c r="CR876" s="49"/>
      <c r="CS876" s="49"/>
      <c r="CU876" s="50"/>
      <c r="CV876" s="47"/>
      <c r="CW876" s="50"/>
      <c r="CZ876" s="49"/>
      <c r="DA876" s="49"/>
      <c r="DC876" s="50"/>
      <c r="DD876" s="47"/>
      <c r="DE876" s="50"/>
      <c r="DH876" s="49"/>
      <c r="DI876" s="49"/>
      <c r="DK876" s="50"/>
      <c r="DL876" s="47"/>
      <c r="DM876" s="50"/>
      <c r="DP876" s="49"/>
      <c r="DQ876" s="49"/>
      <c r="DS876" s="50"/>
      <c r="DT876" s="47"/>
      <c r="DU876" s="50"/>
      <c r="DX876" s="49"/>
      <c r="DY876" s="49"/>
      <c r="EA876" s="50"/>
      <c r="EB876" s="47"/>
      <c r="EC876" s="50"/>
      <c r="EF876" s="49"/>
      <c r="EG876" s="49"/>
      <c r="EI876" s="50"/>
      <c r="EJ876" s="47"/>
      <c r="EK876" s="50"/>
      <c r="EN876" s="49"/>
      <c r="EO876" s="49"/>
      <c r="EQ876" s="50"/>
      <c r="ER876" s="47"/>
      <c r="ES876" s="50"/>
      <c r="EV876" s="49"/>
      <c r="EW876" s="49"/>
      <c r="EY876" s="50"/>
      <c r="EZ876" s="47"/>
      <c r="FA876" s="50"/>
      <c r="FD876" s="49"/>
      <c r="FE876" s="49"/>
      <c r="FG876" s="50"/>
      <c r="FH876" s="47"/>
      <c r="FI876" s="50"/>
      <c r="FL876" s="49"/>
      <c r="FM876" s="49"/>
      <c r="FO876" s="50"/>
      <c r="FP876" s="47"/>
      <c r="FQ876" s="50"/>
      <c r="FT876" s="49"/>
      <c r="FU876" s="49"/>
      <c r="FW876" s="50"/>
      <c r="FX876" s="47"/>
      <c r="FY876" s="50"/>
      <c r="GB876" s="49"/>
      <c r="GC876" s="49"/>
      <c r="GE876" s="50"/>
      <c r="GF876" s="47"/>
      <c r="GG876" s="50"/>
      <c r="GJ876" s="49"/>
      <c r="GK876" s="49"/>
      <c r="GM876" s="50"/>
      <c r="GN876" s="47"/>
      <c r="GO876" s="50"/>
      <c r="GR876" s="49"/>
      <c r="GS876" s="49"/>
      <c r="GU876" s="50"/>
      <c r="GV876" s="47"/>
      <c r="GW876" s="50"/>
      <c r="GZ876" s="49"/>
      <c r="HA876" s="49"/>
      <c r="HC876" s="50"/>
      <c r="HD876" s="47"/>
      <c r="HE876" s="50"/>
      <c r="HH876" s="49"/>
      <c r="HI876" s="49"/>
      <c r="HK876" s="50"/>
      <c r="HL876" s="47"/>
      <c r="HM876" s="50"/>
      <c r="HP876" s="49"/>
      <c r="HQ876" s="49"/>
      <c r="HS876" s="50"/>
      <c r="HT876" s="47"/>
      <c r="HU876" s="50"/>
      <c r="HX876" s="49"/>
      <c r="HY876" s="49"/>
      <c r="IA876" s="50"/>
      <c r="IB876" s="47"/>
      <c r="IC876" s="50"/>
      <c r="IF876" s="49"/>
      <c r="IG876" s="49"/>
      <c r="II876" s="50"/>
      <c r="IJ876" s="47"/>
      <c r="IK876" s="50"/>
      <c r="IN876" s="49"/>
      <c r="IO876" s="49"/>
      <c r="IQ876" s="50"/>
    </row>
    <row r="877" spans="1:251" s="48" customFormat="1">
      <c r="A877" s="43">
        <v>444</v>
      </c>
      <c r="B877" s="44">
        <v>100000307376</v>
      </c>
      <c r="C877" s="43">
        <v>0</v>
      </c>
      <c r="D877" s="45" t="s">
        <v>212</v>
      </c>
      <c r="E877" s="45" t="s">
        <v>266</v>
      </c>
      <c r="F877" s="46">
        <v>6592.76</v>
      </c>
      <c r="G877" s="46">
        <v>-1223.18</v>
      </c>
      <c r="H877" s="46">
        <v>5369.58</v>
      </c>
      <c r="I877" s="47"/>
      <c r="K877" s="49"/>
      <c r="L877" s="47"/>
      <c r="M877" s="50"/>
      <c r="P877" s="49"/>
      <c r="Q877" s="49"/>
      <c r="R877" s="49"/>
      <c r="S877" s="50"/>
      <c r="T877" s="47"/>
      <c r="U877" s="50"/>
      <c r="X877" s="49"/>
      <c r="Y877" s="49"/>
      <c r="Z877" s="49"/>
      <c r="AA877" s="50"/>
      <c r="AB877" s="47"/>
      <c r="AC877" s="50"/>
      <c r="AF877" s="49"/>
      <c r="AG877" s="49"/>
      <c r="AH877" s="49"/>
      <c r="AI877" s="50"/>
      <c r="AJ877" s="47"/>
      <c r="AK877" s="50"/>
      <c r="AN877" s="49"/>
      <c r="AO877" s="49"/>
      <c r="AP877" s="49"/>
      <c r="AQ877" s="50"/>
      <c r="AR877" s="47"/>
      <c r="AS877" s="50"/>
      <c r="AV877" s="49"/>
      <c r="AW877" s="49"/>
      <c r="AX877" s="49"/>
      <c r="AY877" s="50"/>
      <c r="AZ877" s="47"/>
      <c r="BA877" s="50"/>
      <c r="BD877" s="49"/>
      <c r="BE877" s="49"/>
      <c r="BF877" s="49"/>
      <c r="BG877" s="50"/>
      <c r="BH877" s="47"/>
      <c r="BI877" s="50"/>
      <c r="BL877" s="49"/>
      <c r="BM877" s="49"/>
      <c r="BN877" s="49"/>
      <c r="BO877" s="50"/>
      <c r="BP877" s="47"/>
      <c r="BQ877" s="50"/>
      <c r="BT877" s="49"/>
      <c r="BU877" s="49"/>
      <c r="BV877" s="49"/>
      <c r="BW877" s="50"/>
      <c r="BX877" s="47"/>
      <c r="BY877" s="50"/>
      <c r="CB877" s="49"/>
      <c r="CC877" s="49"/>
      <c r="CD877" s="49"/>
      <c r="CE877" s="50"/>
      <c r="CF877" s="47"/>
      <c r="CG877" s="50"/>
      <c r="CJ877" s="49"/>
      <c r="CK877" s="49"/>
      <c r="CL877" s="49"/>
      <c r="CM877" s="50"/>
      <c r="CN877" s="47"/>
      <c r="CO877" s="50"/>
      <c r="CR877" s="49"/>
      <c r="CS877" s="49"/>
      <c r="CT877" s="49"/>
      <c r="CU877" s="50"/>
      <c r="CV877" s="47"/>
      <c r="CW877" s="50"/>
      <c r="CZ877" s="49"/>
      <c r="DA877" s="49"/>
      <c r="DB877" s="49"/>
      <c r="DC877" s="50"/>
      <c r="DD877" s="47"/>
      <c r="DE877" s="50"/>
      <c r="DH877" s="49"/>
      <c r="DI877" s="49"/>
      <c r="DJ877" s="49"/>
      <c r="DK877" s="50"/>
      <c r="DL877" s="47"/>
      <c r="DM877" s="50"/>
      <c r="DP877" s="49"/>
      <c r="DQ877" s="49"/>
      <c r="DR877" s="49"/>
      <c r="DS877" s="50"/>
      <c r="DT877" s="47"/>
      <c r="DU877" s="50"/>
      <c r="DX877" s="49"/>
      <c r="DY877" s="49"/>
      <c r="DZ877" s="49"/>
      <c r="EA877" s="50"/>
      <c r="EB877" s="47"/>
      <c r="EC877" s="50"/>
      <c r="EF877" s="49"/>
      <c r="EG877" s="49"/>
      <c r="EH877" s="49"/>
      <c r="EI877" s="50"/>
      <c r="EJ877" s="47"/>
      <c r="EK877" s="50"/>
      <c r="EN877" s="49"/>
      <c r="EO877" s="49"/>
      <c r="EP877" s="49"/>
      <c r="EQ877" s="50"/>
      <c r="ER877" s="47"/>
      <c r="ES877" s="50"/>
      <c r="EV877" s="49"/>
      <c r="EW877" s="49"/>
      <c r="EX877" s="49"/>
      <c r="EY877" s="50"/>
      <c r="EZ877" s="47"/>
      <c r="FA877" s="50"/>
      <c r="FD877" s="49"/>
      <c r="FE877" s="49"/>
      <c r="FF877" s="49"/>
      <c r="FG877" s="50"/>
      <c r="FH877" s="47"/>
      <c r="FI877" s="50"/>
      <c r="FL877" s="49"/>
      <c r="FM877" s="49"/>
      <c r="FN877" s="49"/>
      <c r="FO877" s="50"/>
      <c r="FP877" s="47"/>
      <c r="FQ877" s="50"/>
      <c r="FT877" s="49"/>
      <c r="FU877" s="49"/>
      <c r="FV877" s="49"/>
      <c r="FW877" s="50"/>
      <c r="FX877" s="47"/>
      <c r="FY877" s="50"/>
      <c r="GB877" s="49"/>
      <c r="GC877" s="49"/>
      <c r="GD877" s="49"/>
      <c r="GE877" s="50"/>
      <c r="GF877" s="47"/>
      <c r="GG877" s="50"/>
      <c r="GJ877" s="49"/>
      <c r="GK877" s="49"/>
      <c r="GL877" s="49"/>
      <c r="GM877" s="50"/>
      <c r="GN877" s="47"/>
      <c r="GO877" s="50"/>
      <c r="GR877" s="49"/>
      <c r="GS877" s="49"/>
      <c r="GT877" s="49"/>
      <c r="GU877" s="50"/>
      <c r="GV877" s="47"/>
      <c r="GW877" s="50"/>
      <c r="GZ877" s="49"/>
      <c r="HA877" s="49"/>
      <c r="HB877" s="49"/>
      <c r="HC877" s="50"/>
      <c r="HD877" s="47"/>
      <c r="HE877" s="50"/>
      <c r="HH877" s="49"/>
      <c r="HI877" s="49"/>
      <c r="HJ877" s="49"/>
      <c r="HK877" s="50"/>
      <c r="HL877" s="47"/>
      <c r="HM877" s="50"/>
      <c r="HP877" s="49"/>
      <c r="HQ877" s="49"/>
      <c r="HR877" s="49"/>
      <c r="HS877" s="50"/>
      <c r="HT877" s="47"/>
      <c r="HU877" s="50"/>
      <c r="HX877" s="49"/>
      <c r="HY877" s="49"/>
      <c r="HZ877" s="49"/>
      <c r="IA877" s="50"/>
      <c r="IB877" s="47"/>
      <c r="IC877" s="50"/>
      <c r="IF877" s="49"/>
      <c r="IG877" s="49"/>
      <c r="IH877" s="49"/>
      <c r="II877" s="50"/>
      <c r="IJ877" s="47"/>
      <c r="IK877" s="50"/>
      <c r="IN877" s="49"/>
      <c r="IO877" s="49"/>
      <c r="IP877" s="49"/>
      <c r="IQ877" s="50"/>
    </row>
    <row r="878" spans="1:251" s="48" customFormat="1">
      <c r="A878" s="43"/>
      <c r="B878" s="44">
        <v>100000307376</v>
      </c>
      <c r="C878" s="43">
        <v>1</v>
      </c>
      <c r="D878" s="45" t="s">
        <v>212</v>
      </c>
      <c r="E878" s="45" t="s">
        <v>266</v>
      </c>
      <c r="F878" s="46">
        <v>2448.7399999999998</v>
      </c>
      <c r="G878" s="46">
        <v>-2447.7399999999998</v>
      </c>
      <c r="H878" s="46">
        <v>1</v>
      </c>
      <c r="I878" s="47"/>
      <c r="L878" s="47"/>
      <c r="M878" s="50"/>
      <c r="P878" s="49"/>
      <c r="Q878" s="49"/>
      <c r="S878" s="50"/>
      <c r="T878" s="47"/>
      <c r="U878" s="50"/>
      <c r="X878" s="49"/>
      <c r="Y878" s="49"/>
      <c r="AA878" s="50"/>
      <c r="AB878" s="47"/>
      <c r="AC878" s="50"/>
      <c r="AF878" s="49"/>
      <c r="AG878" s="49"/>
      <c r="AI878" s="50"/>
      <c r="AJ878" s="47"/>
      <c r="AK878" s="50"/>
      <c r="AN878" s="49"/>
      <c r="AO878" s="49"/>
      <c r="AQ878" s="50"/>
      <c r="AR878" s="47"/>
      <c r="AS878" s="50"/>
      <c r="AV878" s="49"/>
      <c r="AW878" s="49"/>
      <c r="AY878" s="50"/>
      <c r="AZ878" s="47"/>
      <c r="BA878" s="50"/>
      <c r="BD878" s="49"/>
      <c r="BE878" s="49"/>
      <c r="BG878" s="50"/>
      <c r="BH878" s="47"/>
      <c r="BI878" s="50"/>
      <c r="BL878" s="49"/>
      <c r="BM878" s="49"/>
      <c r="BO878" s="50"/>
      <c r="BP878" s="47"/>
      <c r="BQ878" s="50"/>
      <c r="BT878" s="49"/>
      <c r="BU878" s="49"/>
      <c r="BW878" s="50"/>
      <c r="BX878" s="47"/>
      <c r="BY878" s="50"/>
      <c r="CB878" s="49"/>
      <c r="CC878" s="49"/>
      <c r="CE878" s="50"/>
      <c r="CF878" s="47"/>
      <c r="CG878" s="50"/>
      <c r="CJ878" s="49"/>
      <c r="CK878" s="49"/>
      <c r="CM878" s="50"/>
      <c r="CN878" s="47"/>
      <c r="CO878" s="50"/>
      <c r="CR878" s="49"/>
      <c r="CS878" s="49"/>
      <c r="CU878" s="50"/>
      <c r="CV878" s="47"/>
      <c r="CW878" s="50"/>
      <c r="CZ878" s="49"/>
      <c r="DA878" s="49"/>
      <c r="DC878" s="50"/>
      <c r="DD878" s="47"/>
      <c r="DE878" s="50"/>
      <c r="DH878" s="49"/>
      <c r="DI878" s="49"/>
      <c r="DK878" s="50"/>
      <c r="DL878" s="47"/>
      <c r="DM878" s="50"/>
      <c r="DP878" s="49"/>
      <c r="DQ878" s="49"/>
      <c r="DS878" s="50"/>
      <c r="DT878" s="47"/>
      <c r="DU878" s="50"/>
      <c r="DX878" s="49"/>
      <c r="DY878" s="49"/>
      <c r="EA878" s="50"/>
      <c r="EB878" s="47"/>
      <c r="EC878" s="50"/>
      <c r="EF878" s="49"/>
      <c r="EG878" s="49"/>
      <c r="EI878" s="50"/>
      <c r="EJ878" s="47"/>
      <c r="EK878" s="50"/>
      <c r="EN878" s="49"/>
      <c r="EO878" s="49"/>
      <c r="EQ878" s="50"/>
      <c r="ER878" s="47"/>
      <c r="ES878" s="50"/>
      <c r="EV878" s="49"/>
      <c r="EW878" s="49"/>
      <c r="EY878" s="50"/>
      <c r="EZ878" s="47"/>
      <c r="FA878" s="50"/>
      <c r="FD878" s="49"/>
      <c r="FE878" s="49"/>
      <c r="FG878" s="50"/>
      <c r="FH878" s="47"/>
      <c r="FI878" s="50"/>
      <c r="FL878" s="49"/>
      <c r="FM878" s="49"/>
      <c r="FO878" s="50"/>
      <c r="FP878" s="47"/>
      <c r="FQ878" s="50"/>
      <c r="FT878" s="49"/>
      <c r="FU878" s="49"/>
      <c r="FW878" s="50"/>
      <c r="FX878" s="47"/>
      <c r="FY878" s="50"/>
      <c r="GB878" s="49"/>
      <c r="GC878" s="49"/>
      <c r="GE878" s="50"/>
      <c r="GF878" s="47"/>
      <c r="GG878" s="50"/>
      <c r="GJ878" s="49"/>
      <c r="GK878" s="49"/>
      <c r="GM878" s="50"/>
      <c r="GN878" s="47"/>
      <c r="GO878" s="50"/>
      <c r="GR878" s="49"/>
      <c r="GS878" s="49"/>
      <c r="GU878" s="50"/>
      <c r="GV878" s="47"/>
      <c r="GW878" s="50"/>
      <c r="GZ878" s="49"/>
      <c r="HA878" s="49"/>
      <c r="HC878" s="50"/>
      <c r="HD878" s="47"/>
      <c r="HE878" s="50"/>
      <c r="HH878" s="49"/>
      <c r="HI878" s="49"/>
      <c r="HK878" s="50"/>
      <c r="HL878" s="47"/>
      <c r="HM878" s="50"/>
      <c r="HP878" s="49"/>
      <c r="HQ878" s="49"/>
      <c r="HS878" s="50"/>
      <c r="HT878" s="47"/>
      <c r="HU878" s="50"/>
      <c r="HX878" s="49"/>
      <c r="HY878" s="49"/>
      <c r="IA878" s="50"/>
      <c r="IB878" s="47"/>
      <c r="IC878" s="50"/>
      <c r="IF878" s="49"/>
      <c r="IG878" s="49"/>
      <c r="II878" s="50"/>
      <c r="IJ878" s="47"/>
      <c r="IK878" s="50"/>
      <c r="IN878" s="49"/>
      <c r="IO878" s="49"/>
      <c r="IQ878" s="50"/>
    </row>
    <row r="879" spans="1:251" s="48" customFormat="1">
      <c r="A879" s="43">
        <v>445</v>
      </c>
      <c r="B879" s="44">
        <v>100000307377</v>
      </c>
      <c r="C879" s="43">
        <v>0</v>
      </c>
      <c r="D879" s="45" t="s">
        <v>212</v>
      </c>
      <c r="E879" s="45" t="s">
        <v>266</v>
      </c>
      <c r="F879" s="46">
        <v>6592.76</v>
      </c>
      <c r="G879" s="46">
        <v>-1223.18</v>
      </c>
      <c r="H879" s="46">
        <v>5369.58</v>
      </c>
      <c r="I879" s="47"/>
      <c r="K879" s="49"/>
      <c r="L879" s="47"/>
      <c r="M879" s="50"/>
      <c r="P879" s="49"/>
      <c r="Q879" s="49"/>
      <c r="R879" s="49"/>
      <c r="S879" s="50"/>
      <c r="T879" s="47"/>
      <c r="U879" s="50"/>
      <c r="X879" s="49"/>
      <c r="Y879" s="49"/>
      <c r="Z879" s="49"/>
      <c r="AA879" s="50"/>
      <c r="AB879" s="47"/>
      <c r="AC879" s="50"/>
      <c r="AF879" s="49"/>
      <c r="AG879" s="49"/>
      <c r="AH879" s="49"/>
      <c r="AI879" s="50"/>
      <c r="AJ879" s="47"/>
      <c r="AK879" s="50"/>
      <c r="AN879" s="49"/>
      <c r="AO879" s="49"/>
      <c r="AP879" s="49"/>
      <c r="AQ879" s="50"/>
      <c r="AR879" s="47"/>
      <c r="AS879" s="50"/>
      <c r="AV879" s="49"/>
      <c r="AW879" s="49"/>
      <c r="AX879" s="49"/>
      <c r="AY879" s="50"/>
      <c r="AZ879" s="47"/>
      <c r="BA879" s="50"/>
      <c r="BD879" s="49"/>
      <c r="BE879" s="49"/>
      <c r="BF879" s="49"/>
      <c r="BG879" s="50"/>
      <c r="BH879" s="47"/>
      <c r="BI879" s="50"/>
      <c r="BL879" s="49"/>
      <c r="BM879" s="49"/>
      <c r="BN879" s="49"/>
      <c r="BO879" s="50"/>
      <c r="BP879" s="47"/>
      <c r="BQ879" s="50"/>
      <c r="BT879" s="49"/>
      <c r="BU879" s="49"/>
      <c r="BV879" s="49"/>
      <c r="BW879" s="50"/>
      <c r="BX879" s="47"/>
      <c r="BY879" s="50"/>
      <c r="CB879" s="49"/>
      <c r="CC879" s="49"/>
      <c r="CD879" s="49"/>
      <c r="CE879" s="50"/>
      <c r="CF879" s="47"/>
      <c r="CG879" s="50"/>
      <c r="CJ879" s="49"/>
      <c r="CK879" s="49"/>
      <c r="CL879" s="49"/>
      <c r="CM879" s="50"/>
      <c r="CN879" s="47"/>
      <c r="CO879" s="50"/>
      <c r="CR879" s="49"/>
      <c r="CS879" s="49"/>
      <c r="CT879" s="49"/>
      <c r="CU879" s="50"/>
      <c r="CV879" s="47"/>
      <c r="CW879" s="50"/>
      <c r="CZ879" s="49"/>
      <c r="DA879" s="49"/>
      <c r="DB879" s="49"/>
      <c r="DC879" s="50"/>
      <c r="DD879" s="47"/>
      <c r="DE879" s="50"/>
      <c r="DH879" s="49"/>
      <c r="DI879" s="49"/>
      <c r="DJ879" s="49"/>
      <c r="DK879" s="50"/>
      <c r="DL879" s="47"/>
      <c r="DM879" s="50"/>
      <c r="DP879" s="49"/>
      <c r="DQ879" s="49"/>
      <c r="DR879" s="49"/>
      <c r="DS879" s="50"/>
      <c r="DT879" s="47"/>
      <c r="DU879" s="50"/>
      <c r="DX879" s="49"/>
      <c r="DY879" s="49"/>
      <c r="DZ879" s="49"/>
      <c r="EA879" s="50"/>
      <c r="EB879" s="47"/>
      <c r="EC879" s="50"/>
      <c r="EF879" s="49"/>
      <c r="EG879" s="49"/>
      <c r="EH879" s="49"/>
      <c r="EI879" s="50"/>
      <c r="EJ879" s="47"/>
      <c r="EK879" s="50"/>
      <c r="EN879" s="49"/>
      <c r="EO879" s="49"/>
      <c r="EP879" s="49"/>
      <c r="EQ879" s="50"/>
      <c r="ER879" s="47"/>
      <c r="ES879" s="50"/>
      <c r="EV879" s="49"/>
      <c r="EW879" s="49"/>
      <c r="EX879" s="49"/>
      <c r="EY879" s="50"/>
      <c r="EZ879" s="47"/>
      <c r="FA879" s="50"/>
      <c r="FD879" s="49"/>
      <c r="FE879" s="49"/>
      <c r="FF879" s="49"/>
      <c r="FG879" s="50"/>
      <c r="FH879" s="47"/>
      <c r="FI879" s="50"/>
      <c r="FL879" s="49"/>
      <c r="FM879" s="49"/>
      <c r="FN879" s="49"/>
      <c r="FO879" s="50"/>
      <c r="FP879" s="47"/>
      <c r="FQ879" s="50"/>
      <c r="FT879" s="49"/>
      <c r="FU879" s="49"/>
      <c r="FV879" s="49"/>
      <c r="FW879" s="50"/>
      <c r="FX879" s="47"/>
      <c r="FY879" s="50"/>
      <c r="GB879" s="49"/>
      <c r="GC879" s="49"/>
      <c r="GD879" s="49"/>
      <c r="GE879" s="50"/>
      <c r="GF879" s="47"/>
      <c r="GG879" s="50"/>
      <c r="GJ879" s="49"/>
      <c r="GK879" s="49"/>
      <c r="GL879" s="49"/>
      <c r="GM879" s="50"/>
      <c r="GN879" s="47"/>
      <c r="GO879" s="50"/>
      <c r="GR879" s="49"/>
      <c r="GS879" s="49"/>
      <c r="GT879" s="49"/>
      <c r="GU879" s="50"/>
      <c r="GV879" s="47"/>
      <c r="GW879" s="50"/>
      <c r="GZ879" s="49"/>
      <c r="HA879" s="49"/>
      <c r="HB879" s="49"/>
      <c r="HC879" s="50"/>
      <c r="HD879" s="47"/>
      <c r="HE879" s="50"/>
      <c r="HH879" s="49"/>
      <c r="HI879" s="49"/>
      <c r="HJ879" s="49"/>
      <c r="HK879" s="50"/>
      <c r="HL879" s="47"/>
      <c r="HM879" s="50"/>
      <c r="HP879" s="49"/>
      <c r="HQ879" s="49"/>
      <c r="HR879" s="49"/>
      <c r="HS879" s="50"/>
      <c r="HT879" s="47"/>
      <c r="HU879" s="50"/>
      <c r="HX879" s="49"/>
      <c r="HY879" s="49"/>
      <c r="HZ879" s="49"/>
      <c r="IA879" s="50"/>
      <c r="IB879" s="47"/>
      <c r="IC879" s="50"/>
      <c r="IF879" s="49"/>
      <c r="IG879" s="49"/>
      <c r="IH879" s="49"/>
      <c r="II879" s="50"/>
      <c r="IJ879" s="47"/>
      <c r="IK879" s="50"/>
      <c r="IN879" s="49"/>
      <c r="IO879" s="49"/>
      <c r="IP879" s="49"/>
      <c r="IQ879" s="50"/>
    </row>
    <row r="880" spans="1:251" s="48" customFormat="1">
      <c r="A880" s="43"/>
      <c r="B880" s="44">
        <v>100000307377</v>
      </c>
      <c r="C880" s="43">
        <v>1</v>
      </c>
      <c r="D880" s="45" t="s">
        <v>212</v>
      </c>
      <c r="E880" s="45" t="s">
        <v>266</v>
      </c>
      <c r="F880" s="46">
        <v>2448.7399999999998</v>
      </c>
      <c r="G880" s="46">
        <v>-2447.7399999999998</v>
      </c>
      <c r="H880" s="46">
        <v>1</v>
      </c>
      <c r="I880" s="47"/>
      <c r="L880" s="47"/>
      <c r="M880" s="50"/>
      <c r="P880" s="49"/>
      <c r="Q880" s="49"/>
      <c r="S880" s="50"/>
      <c r="T880" s="47"/>
      <c r="U880" s="50"/>
      <c r="X880" s="49"/>
      <c r="Y880" s="49"/>
      <c r="AA880" s="50"/>
      <c r="AB880" s="47"/>
      <c r="AC880" s="50"/>
      <c r="AF880" s="49"/>
      <c r="AG880" s="49"/>
      <c r="AI880" s="50"/>
      <c r="AJ880" s="47"/>
      <c r="AK880" s="50"/>
      <c r="AN880" s="49"/>
      <c r="AO880" s="49"/>
      <c r="AQ880" s="50"/>
      <c r="AR880" s="47"/>
      <c r="AS880" s="50"/>
      <c r="AV880" s="49"/>
      <c r="AW880" s="49"/>
      <c r="AY880" s="50"/>
      <c r="AZ880" s="47"/>
      <c r="BA880" s="50"/>
      <c r="BD880" s="49"/>
      <c r="BE880" s="49"/>
      <c r="BG880" s="50"/>
      <c r="BH880" s="47"/>
      <c r="BI880" s="50"/>
      <c r="BL880" s="49"/>
      <c r="BM880" s="49"/>
      <c r="BO880" s="50"/>
      <c r="BP880" s="47"/>
      <c r="BQ880" s="50"/>
      <c r="BT880" s="49"/>
      <c r="BU880" s="49"/>
      <c r="BW880" s="50"/>
      <c r="BX880" s="47"/>
      <c r="BY880" s="50"/>
      <c r="CB880" s="49"/>
      <c r="CC880" s="49"/>
      <c r="CE880" s="50"/>
      <c r="CF880" s="47"/>
      <c r="CG880" s="50"/>
      <c r="CJ880" s="49"/>
      <c r="CK880" s="49"/>
      <c r="CM880" s="50"/>
      <c r="CN880" s="47"/>
      <c r="CO880" s="50"/>
      <c r="CR880" s="49"/>
      <c r="CS880" s="49"/>
      <c r="CU880" s="50"/>
      <c r="CV880" s="47"/>
      <c r="CW880" s="50"/>
      <c r="CZ880" s="49"/>
      <c r="DA880" s="49"/>
      <c r="DC880" s="50"/>
      <c r="DD880" s="47"/>
      <c r="DE880" s="50"/>
      <c r="DH880" s="49"/>
      <c r="DI880" s="49"/>
      <c r="DK880" s="50"/>
      <c r="DL880" s="47"/>
      <c r="DM880" s="50"/>
      <c r="DP880" s="49"/>
      <c r="DQ880" s="49"/>
      <c r="DS880" s="50"/>
      <c r="DT880" s="47"/>
      <c r="DU880" s="50"/>
      <c r="DX880" s="49"/>
      <c r="DY880" s="49"/>
      <c r="EA880" s="50"/>
      <c r="EB880" s="47"/>
      <c r="EC880" s="50"/>
      <c r="EF880" s="49"/>
      <c r="EG880" s="49"/>
      <c r="EI880" s="50"/>
      <c r="EJ880" s="47"/>
      <c r="EK880" s="50"/>
      <c r="EN880" s="49"/>
      <c r="EO880" s="49"/>
      <c r="EQ880" s="50"/>
      <c r="ER880" s="47"/>
      <c r="ES880" s="50"/>
      <c r="EV880" s="49"/>
      <c r="EW880" s="49"/>
      <c r="EY880" s="50"/>
      <c r="EZ880" s="47"/>
      <c r="FA880" s="50"/>
      <c r="FD880" s="49"/>
      <c r="FE880" s="49"/>
      <c r="FG880" s="50"/>
      <c r="FH880" s="47"/>
      <c r="FI880" s="50"/>
      <c r="FL880" s="49"/>
      <c r="FM880" s="49"/>
      <c r="FO880" s="50"/>
      <c r="FP880" s="47"/>
      <c r="FQ880" s="50"/>
      <c r="FT880" s="49"/>
      <c r="FU880" s="49"/>
      <c r="FW880" s="50"/>
      <c r="FX880" s="47"/>
      <c r="FY880" s="50"/>
      <c r="GB880" s="49"/>
      <c r="GC880" s="49"/>
      <c r="GE880" s="50"/>
      <c r="GF880" s="47"/>
      <c r="GG880" s="50"/>
      <c r="GJ880" s="49"/>
      <c r="GK880" s="49"/>
      <c r="GM880" s="50"/>
      <c r="GN880" s="47"/>
      <c r="GO880" s="50"/>
      <c r="GR880" s="49"/>
      <c r="GS880" s="49"/>
      <c r="GU880" s="50"/>
      <c r="GV880" s="47"/>
      <c r="GW880" s="50"/>
      <c r="GZ880" s="49"/>
      <c r="HA880" s="49"/>
      <c r="HC880" s="50"/>
      <c r="HD880" s="47"/>
      <c r="HE880" s="50"/>
      <c r="HH880" s="49"/>
      <c r="HI880" s="49"/>
      <c r="HK880" s="50"/>
      <c r="HL880" s="47"/>
      <c r="HM880" s="50"/>
      <c r="HP880" s="49"/>
      <c r="HQ880" s="49"/>
      <c r="HS880" s="50"/>
      <c r="HT880" s="47"/>
      <c r="HU880" s="50"/>
      <c r="HX880" s="49"/>
      <c r="HY880" s="49"/>
      <c r="IA880" s="50"/>
      <c r="IB880" s="47"/>
      <c r="IC880" s="50"/>
      <c r="IF880" s="49"/>
      <c r="IG880" s="49"/>
      <c r="II880" s="50"/>
      <c r="IJ880" s="47"/>
      <c r="IK880" s="50"/>
      <c r="IN880" s="49"/>
      <c r="IO880" s="49"/>
      <c r="IQ880" s="50"/>
    </row>
    <row r="881" spans="1:251" s="48" customFormat="1">
      <c r="A881" s="43">
        <v>446</v>
      </c>
      <c r="B881" s="44">
        <v>100000307378</v>
      </c>
      <c r="C881" s="43">
        <v>0</v>
      </c>
      <c r="D881" s="45" t="s">
        <v>212</v>
      </c>
      <c r="E881" s="45" t="s">
        <v>266</v>
      </c>
      <c r="F881" s="46">
        <v>6592.76</v>
      </c>
      <c r="G881" s="46">
        <v>-1223.18</v>
      </c>
      <c r="H881" s="46">
        <v>5369.58</v>
      </c>
      <c r="I881" s="47"/>
      <c r="K881" s="49"/>
      <c r="L881" s="47"/>
      <c r="M881" s="50"/>
      <c r="P881" s="49"/>
      <c r="Q881" s="49"/>
      <c r="R881" s="49"/>
      <c r="S881" s="50"/>
      <c r="T881" s="47"/>
      <c r="U881" s="50"/>
      <c r="X881" s="49"/>
      <c r="Y881" s="49"/>
      <c r="Z881" s="49"/>
      <c r="AA881" s="50"/>
      <c r="AB881" s="47"/>
      <c r="AC881" s="50"/>
      <c r="AF881" s="49"/>
      <c r="AG881" s="49"/>
      <c r="AH881" s="49"/>
      <c r="AI881" s="50"/>
      <c r="AJ881" s="47"/>
      <c r="AK881" s="50"/>
      <c r="AN881" s="49"/>
      <c r="AO881" s="49"/>
      <c r="AP881" s="49"/>
      <c r="AQ881" s="50"/>
      <c r="AR881" s="47"/>
      <c r="AS881" s="50"/>
      <c r="AV881" s="49"/>
      <c r="AW881" s="49"/>
      <c r="AX881" s="49"/>
      <c r="AY881" s="50"/>
      <c r="AZ881" s="47"/>
      <c r="BA881" s="50"/>
      <c r="BD881" s="49"/>
      <c r="BE881" s="49"/>
      <c r="BF881" s="49"/>
      <c r="BG881" s="50"/>
      <c r="BH881" s="47"/>
      <c r="BI881" s="50"/>
      <c r="BL881" s="49"/>
      <c r="BM881" s="49"/>
      <c r="BN881" s="49"/>
      <c r="BO881" s="50"/>
      <c r="BP881" s="47"/>
      <c r="BQ881" s="50"/>
      <c r="BT881" s="49"/>
      <c r="BU881" s="49"/>
      <c r="BV881" s="49"/>
      <c r="BW881" s="50"/>
      <c r="BX881" s="47"/>
      <c r="BY881" s="50"/>
      <c r="CB881" s="49"/>
      <c r="CC881" s="49"/>
      <c r="CD881" s="49"/>
      <c r="CE881" s="50"/>
      <c r="CF881" s="47"/>
      <c r="CG881" s="50"/>
      <c r="CJ881" s="49"/>
      <c r="CK881" s="49"/>
      <c r="CL881" s="49"/>
      <c r="CM881" s="50"/>
      <c r="CN881" s="47"/>
      <c r="CO881" s="50"/>
      <c r="CR881" s="49"/>
      <c r="CS881" s="49"/>
      <c r="CT881" s="49"/>
      <c r="CU881" s="50"/>
      <c r="CV881" s="47"/>
      <c r="CW881" s="50"/>
      <c r="CZ881" s="49"/>
      <c r="DA881" s="49"/>
      <c r="DB881" s="49"/>
      <c r="DC881" s="50"/>
      <c r="DD881" s="47"/>
      <c r="DE881" s="50"/>
      <c r="DH881" s="49"/>
      <c r="DI881" s="49"/>
      <c r="DJ881" s="49"/>
      <c r="DK881" s="50"/>
      <c r="DL881" s="47"/>
      <c r="DM881" s="50"/>
      <c r="DP881" s="49"/>
      <c r="DQ881" s="49"/>
      <c r="DR881" s="49"/>
      <c r="DS881" s="50"/>
      <c r="DT881" s="47"/>
      <c r="DU881" s="50"/>
      <c r="DX881" s="49"/>
      <c r="DY881" s="49"/>
      <c r="DZ881" s="49"/>
      <c r="EA881" s="50"/>
      <c r="EB881" s="47"/>
      <c r="EC881" s="50"/>
      <c r="EF881" s="49"/>
      <c r="EG881" s="49"/>
      <c r="EH881" s="49"/>
      <c r="EI881" s="50"/>
      <c r="EJ881" s="47"/>
      <c r="EK881" s="50"/>
      <c r="EN881" s="49"/>
      <c r="EO881" s="49"/>
      <c r="EP881" s="49"/>
      <c r="EQ881" s="50"/>
      <c r="ER881" s="47"/>
      <c r="ES881" s="50"/>
      <c r="EV881" s="49"/>
      <c r="EW881" s="49"/>
      <c r="EX881" s="49"/>
      <c r="EY881" s="50"/>
      <c r="EZ881" s="47"/>
      <c r="FA881" s="50"/>
      <c r="FD881" s="49"/>
      <c r="FE881" s="49"/>
      <c r="FF881" s="49"/>
      <c r="FG881" s="50"/>
      <c r="FH881" s="47"/>
      <c r="FI881" s="50"/>
      <c r="FL881" s="49"/>
      <c r="FM881" s="49"/>
      <c r="FN881" s="49"/>
      <c r="FO881" s="50"/>
      <c r="FP881" s="47"/>
      <c r="FQ881" s="50"/>
      <c r="FT881" s="49"/>
      <c r="FU881" s="49"/>
      <c r="FV881" s="49"/>
      <c r="FW881" s="50"/>
      <c r="FX881" s="47"/>
      <c r="FY881" s="50"/>
      <c r="GB881" s="49"/>
      <c r="GC881" s="49"/>
      <c r="GD881" s="49"/>
      <c r="GE881" s="50"/>
      <c r="GF881" s="47"/>
      <c r="GG881" s="50"/>
      <c r="GJ881" s="49"/>
      <c r="GK881" s="49"/>
      <c r="GL881" s="49"/>
      <c r="GM881" s="50"/>
      <c r="GN881" s="47"/>
      <c r="GO881" s="50"/>
      <c r="GR881" s="49"/>
      <c r="GS881" s="49"/>
      <c r="GT881" s="49"/>
      <c r="GU881" s="50"/>
      <c r="GV881" s="47"/>
      <c r="GW881" s="50"/>
      <c r="GZ881" s="49"/>
      <c r="HA881" s="49"/>
      <c r="HB881" s="49"/>
      <c r="HC881" s="50"/>
      <c r="HD881" s="47"/>
      <c r="HE881" s="50"/>
      <c r="HH881" s="49"/>
      <c r="HI881" s="49"/>
      <c r="HJ881" s="49"/>
      <c r="HK881" s="50"/>
      <c r="HL881" s="47"/>
      <c r="HM881" s="50"/>
      <c r="HP881" s="49"/>
      <c r="HQ881" s="49"/>
      <c r="HR881" s="49"/>
      <c r="HS881" s="50"/>
      <c r="HT881" s="47"/>
      <c r="HU881" s="50"/>
      <c r="HX881" s="49"/>
      <c r="HY881" s="49"/>
      <c r="HZ881" s="49"/>
      <c r="IA881" s="50"/>
      <c r="IB881" s="47"/>
      <c r="IC881" s="50"/>
      <c r="IF881" s="49"/>
      <c r="IG881" s="49"/>
      <c r="IH881" s="49"/>
      <c r="II881" s="50"/>
      <c r="IJ881" s="47"/>
      <c r="IK881" s="50"/>
      <c r="IN881" s="49"/>
      <c r="IO881" s="49"/>
      <c r="IP881" s="49"/>
      <c r="IQ881" s="50"/>
    </row>
    <row r="882" spans="1:251" s="48" customFormat="1">
      <c r="A882" s="43"/>
      <c r="B882" s="44">
        <v>100000307378</v>
      </c>
      <c r="C882" s="43">
        <v>1</v>
      </c>
      <c r="D882" s="45" t="s">
        <v>212</v>
      </c>
      <c r="E882" s="45" t="s">
        <v>266</v>
      </c>
      <c r="F882" s="46">
        <v>2448.7399999999998</v>
      </c>
      <c r="G882" s="46">
        <v>-2447.7399999999998</v>
      </c>
      <c r="H882" s="46">
        <v>1</v>
      </c>
      <c r="I882" s="47"/>
      <c r="L882" s="47"/>
      <c r="M882" s="50"/>
      <c r="P882" s="49"/>
      <c r="Q882" s="49"/>
      <c r="S882" s="50"/>
      <c r="T882" s="47"/>
      <c r="U882" s="50"/>
      <c r="X882" s="49"/>
      <c r="Y882" s="49"/>
      <c r="AA882" s="50"/>
      <c r="AB882" s="47"/>
      <c r="AC882" s="50"/>
      <c r="AF882" s="49"/>
      <c r="AG882" s="49"/>
      <c r="AI882" s="50"/>
      <c r="AJ882" s="47"/>
      <c r="AK882" s="50"/>
      <c r="AN882" s="49"/>
      <c r="AO882" s="49"/>
      <c r="AQ882" s="50"/>
      <c r="AR882" s="47"/>
      <c r="AS882" s="50"/>
      <c r="AV882" s="49"/>
      <c r="AW882" s="49"/>
      <c r="AY882" s="50"/>
      <c r="AZ882" s="47"/>
      <c r="BA882" s="50"/>
      <c r="BD882" s="49"/>
      <c r="BE882" s="49"/>
      <c r="BG882" s="50"/>
      <c r="BH882" s="47"/>
      <c r="BI882" s="50"/>
      <c r="BL882" s="49"/>
      <c r="BM882" s="49"/>
      <c r="BO882" s="50"/>
      <c r="BP882" s="47"/>
      <c r="BQ882" s="50"/>
      <c r="BT882" s="49"/>
      <c r="BU882" s="49"/>
      <c r="BW882" s="50"/>
      <c r="BX882" s="47"/>
      <c r="BY882" s="50"/>
      <c r="CB882" s="49"/>
      <c r="CC882" s="49"/>
      <c r="CE882" s="50"/>
      <c r="CF882" s="47"/>
      <c r="CG882" s="50"/>
      <c r="CJ882" s="49"/>
      <c r="CK882" s="49"/>
      <c r="CM882" s="50"/>
      <c r="CN882" s="47"/>
      <c r="CO882" s="50"/>
      <c r="CR882" s="49"/>
      <c r="CS882" s="49"/>
      <c r="CU882" s="50"/>
      <c r="CV882" s="47"/>
      <c r="CW882" s="50"/>
      <c r="CZ882" s="49"/>
      <c r="DA882" s="49"/>
      <c r="DC882" s="50"/>
      <c r="DD882" s="47"/>
      <c r="DE882" s="50"/>
      <c r="DH882" s="49"/>
      <c r="DI882" s="49"/>
      <c r="DK882" s="50"/>
      <c r="DL882" s="47"/>
      <c r="DM882" s="50"/>
      <c r="DP882" s="49"/>
      <c r="DQ882" s="49"/>
      <c r="DS882" s="50"/>
      <c r="DT882" s="47"/>
      <c r="DU882" s="50"/>
      <c r="DX882" s="49"/>
      <c r="DY882" s="49"/>
      <c r="EA882" s="50"/>
      <c r="EB882" s="47"/>
      <c r="EC882" s="50"/>
      <c r="EF882" s="49"/>
      <c r="EG882" s="49"/>
      <c r="EI882" s="50"/>
      <c r="EJ882" s="47"/>
      <c r="EK882" s="50"/>
      <c r="EN882" s="49"/>
      <c r="EO882" s="49"/>
      <c r="EQ882" s="50"/>
      <c r="ER882" s="47"/>
      <c r="ES882" s="50"/>
      <c r="EV882" s="49"/>
      <c r="EW882" s="49"/>
      <c r="EY882" s="50"/>
      <c r="EZ882" s="47"/>
      <c r="FA882" s="50"/>
      <c r="FD882" s="49"/>
      <c r="FE882" s="49"/>
      <c r="FG882" s="50"/>
      <c r="FH882" s="47"/>
      <c r="FI882" s="50"/>
      <c r="FL882" s="49"/>
      <c r="FM882" s="49"/>
      <c r="FO882" s="50"/>
      <c r="FP882" s="47"/>
      <c r="FQ882" s="50"/>
      <c r="FT882" s="49"/>
      <c r="FU882" s="49"/>
      <c r="FW882" s="50"/>
      <c r="FX882" s="47"/>
      <c r="FY882" s="50"/>
      <c r="GB882" s="49"/>
      <c r="GC882" s="49"/>
      <c r="GE882" s="50"/>
      <c r="GF882" s="47"/>
      <c r="GG882" s="50"/>
      <c r="GJ882" s="49"/>
      <c r="GK882" s="49"/>
      <c r="GM882" s="50"/>
      <c r="GN882" s="47"/>
      <c r="GO882" s="50"/>
      <c r="GR882" s="49"/>
      <c r="GS882" s="49"/>
      <c r="GU882" s="50"/>
      <c r="GV882" s="47"/>
      <c r="GW882" s="50"/>
      <c r="GZ882" s="49"/>
      <c r="HA882" s="49"/>
      <c r="HC882" s="50"/>
      <c r="HD882" s="47"/>
      <c r="HE882" s="50"/>
      <c r="HH882" s="49"/>
      <c r="HI882" s="49"/>
      <c r="HK882" s="50"/>
      <c r="HL882" s="47"/>
      <c r="HM882" s="50"/>
      <c r="HP882" s="49"/>
      <c r="HQ882" s="49"/>
      <c r="HS882" s="50"/>
      <c r="HT882" s="47"/>
      <c r="HU882" s="50"/>
      <c r="HX882" s="49"/>
      <c r="HY882" s="49"/>
      <c r="IA882" s="50"/>
      <c r="IB882" s="47"/>
      <c r="IC882" s="50"/>
      <c r="IF882" s="49"/>
      <c r="IG882" s="49"/>
      <c r="II882" s="50"/>
      <c r="IJ882" s="47"/>
      <c r="IK882" s="50"/>
      <c r="IN882" s="49"/>
      <c r="IO882" s="49"/>
      <c r="IQ882" s="50"/>
    </row>
    <row r="883" spans="1:251" s="48" customFormat="1">
      <c r="A883" s="43">
        <v>447</v>
      </c>
      <c r="B883" s="44">
        <v>100000307379</v>
      </c>
      <c r="C883" s="43">
        <v>0</v>
      </c>
      <c r="D883" s="45" t="s">
        <v>212</v>
      </c>
      <c r="E883" s="45" t="s">
        <v>266</v>
      </c>
      <c r="F883" s="46">
        <v>6592.76</v>
      </c>
      <c r="G883" s="46">
        <v>-1223.18</v>
      </c>
      <c r="H883" s="46">
        <v>5369.58</v>
      </c>
      <c r="I883" s="47"/>
      <c r="K883" s="49"/>
      <c r="L883" s="47"/>
      <c r="M883" s="50"/>
      <c r="P883" s="49"/>
      <c r="Q883" s="49"/>
      <c r="R883" s="49"/>
      <c r="S883" s="50"/>
      <c r="T883" s="47"/>
      <c r="U883" s="50"/>
      <c r="X883" s="49"/>
      <c r="Y883" s="49"/>
      <c r="Z883" s="49"/>
      <c r="AA883" s="50"/>
      <c r="AB883" s="47"/>
      <c r="AC883" s="50"/>
      <c r="AF883" s="49"/>
      <c r="AG883" s="49"/>
      <c r="AH883" s="49"/>
      <c r="AI883" s="50"/>
      <c r="AJ883" s="47"/>
      <c r="AK883" s="50"/>
      <c r="AN883" s="49"/>
      <c r="AO883" s="49"/>
      <c r="AP883" s="49"/>
      <c r="AQ883" s="50"/>
      <c r="AR883" s="47"/>
      <c r="AS883" s="50"/>
      <c r="AV883" s="49"/>
      <c r="AW883" s="49"/>
      <c r="AX883" s="49"/>
      <c r="AY883" s="50"/>
      <c r="AZ883" s="47"/>
      <c r="BA883" s="50"/>
      <c r="BD883" s="49"/>
      <c r="BE883" s="49"/>
      <c r="BF883" s="49"/>
      <c r="BG883" s="50"/>
      <c r="BH883" s="47"/>
      <c r="BI883" s="50"/>
      <c r="BL883" s="49"/>
      <c r="BM883" s="49"/>
      <c r="BN883" s="49"/>
      <c r="BO883" s="50"/>
      <c r="BP883" s="47"/>
      <c r="BQ883" s="50"/>
      <c r="BT883" s="49"/>
      <c r="BU883" s="49"/>
      <c r="BV883" s="49"/>
      <c r="BW883" s="50"/>
      <c r="BX883" s="47"/>
      <c r="BY883" s="50"/>
      <c r="CB883" s="49"/>
      <c r="CC883" s="49"/>
      <c r="CD883" s="49"/>
      <c r="CE883" s="50"/>
      <c r="CF883" s="47"/>
      <c r="CG883" s="50"/>
      <c r="CJ883" s="49"/>
      <c r="CK883" s="49"/>
      <c r="CL883" s="49"/>
      <c r="CM883" s="50"/>
      <c r="CN883" s="47"/>
      <c r="CO883" s="50"/>
      <c r="CR883" s="49"/>
      <c r="CS883" s="49"/>
      <c r="CT883" s="49"/>
      <c r="CU883" s="50"/>
      <c r="CV883" s="47"/>
      <c r="CW883" s="50"/>
      <c r="CZ883" s="49"/>
      <c r="DA883" s="49"/>
      <c r="DB883" s="49"/>
      <c r="DC883" s="50"/>
      <c r="DD883" s="47"/>
      <c r="DE883" s="50"/>
      <c r="DH883" s="49"/>
      <c r="DI883" s="49"/>
      <c r="DJ883" s="49"/>
      <c r="DK883" s="50"/>
      <c r="DL883" s="47"/>
      <c r="DM883" s="50"/>
      <c r="DP883" s="49"/>
      <c r="DQ883" s="49"/>
      <c r="DR883" s="49"/>
      <c r="DS883" s="50"/>
      <c r="DT883" s="47"/>
      <c r="DU883" s="50"/>
      <c r="DX883" s="49"/>
      <c r="DY883" s="49"/>
      <c r="DZ883" s="49"/>
      <c r="EA883" s="50"/>
      <c r="EB883" s="47"/>
      <c r="EC883" s="50"/>
      <c r="EF883" s="49"/>
      <c r="EG883" s="49"/>
      <c r="EH883" s="49"/>
      <c r="EI883" s="50"/>
      <c r="EJ883" s="47"/>
      <c r="EK883" s="50"/>
      <c r="EN883" s="49"/>
      <c r="EO883" s="49"/>
      <c r="EP883" s="49"/>
      <c r="EQ883" s="50"/>
      <c r="ER883" s="47"/>
      <c r="ES883" s="50"/>
      <c r="EV883" s="49"/>
      <c r="EW883" s="49"/>
      <c r="EX883" s="49"/>
      <c r="EY883" s="50"/>
      <c r="EZ883" s="47"/>
      <c r="FA883" s="50"/>
      <c r="FD883" s="49"/>
      <c r="FE883" s="49"/>
      <c r="FF883" s="49"/>
      <c r="FG883" s="50"/>
      <c r="FH883" s="47"/>
      <c r="FI883" s="50"/>
      <c r="FL883" s="49"/>
      <c r="FM883" s="49"/>
      <c r="FN883" s="49"/>
      <c r="FO883" s="50"/>
      <c r="FP883" s="47"/>
      <c r="FQ883" s="50"/>
      <c r="FT883" s="49"/>
      <c r="FU883" s="49"/>
      <c r="FV883" s="49"/>
      <c r="FW883" s="50"/>
      <c r="FX883" s="47"/>
      <c r="FY883" s="50"/>
      <c r="GB883" s="49"/>
      <c r="GC883" s="49"/>
      <c r="GD883" s="49"/>
      <c r="GE883" s="50"/>
      <c r="GF883" s="47"/>
      <c r="GG883" s="50"/>
      <c r="GJ883" s="49"/>
      <c r="GK883" s="49"/>
      <c r="GL883" s="49"/>
      <c r="GM883" s="50"/>
      <c r="GN883" s="47"/>
      <c r="GO883" s="50"/>
      <c r="GR883" s="49"/>
      <c r="GS883" s="49"/>
      <c r="GT883" s="49"/>
      <c r="GU883" s="50"/>
      <c r="GV883" s="47"/>
      <c r="GW883" s="50"/>
      <c r="GZ883" s="49"/>
      <c r="HA883" s="49"/>
      <c r="HB883" s="49"/>
      <c r="HC883" s="50"/>
      <c r="HD883" s="47"/>
      <c r="HE883" s="50"/>
      <c r="HH883" s="49"/>
      <c r="HI883" s="49"/>
      <c r="HJ883" s="49"/>
      <c r="HK883" s="50"/>
      <c r="HL883" s="47"/>
      <c r="HM883" s="50"/>
      <c r="HP883" s="49"/>
      <c r="HQ883" s="49"/>
      <c r="HR883" s="49"/>
      <c r="HS883" s="50"/>
      <c r="HT883" s="47"/>
      <c r="HU883" s="50"/>
      <c r="HX883" s="49"/>
      <c r="HY883" s="49"/>
      <c r="HZ883" s="49"/>
      <c r="IA883" s="50"/>
      <c r="IB883" s="47"/>
      <c r="IC883" s="50"/>
      <c r="IF883" s="49"/>
      <c r="IG883" s="49"/>
      <c r="IH883" s="49"/>
      <c r="II883" s="50"/>
      <c r="IJ883" s="47"/>
      <c r="IK883" s="50"/>
      <c r="IN883" s="49"/>
      <c r="IO883" s="49"/>
      <c r="IP883" s="49"/>
      <c r="IQ883" s="50"/>
    </row>
    <row r="884" spans="1:251" s="48" customFormat="1">
      <c r="A884" s="43"/>
      <c r="B884" s="44">
        <v>100000307379</v>
      </c>
      <c r="C884" s="43">
        <v>1</v>
      </c>
      <c r="D884" s="45" t="s">
        <v>212</v>
      </c>
      <c r="E884" s="45" t="s">
        <v>266</v>
      </c>
      <c r="F884" s="46">
        <v>2448.7399999999998</v>
      </c>
      <c r="G884" s="46">
        <v>-2447.7399999999998</v>
      </c>
      <c r="H884" s="46">
        <v>1</v>
      </c>
      <c r="I884" s="47"/>
      <c r="L884" s="47"/>
      <c r="M884" s="50"/>
      <c r="P884" s="49"/>
      <c r="Q884" s="49"/>
      <c r="S884" s="50"/>
      <c r="T884" s="47"/>
      <c r="U884" s="50"/>
      <c r="X884" s="49"/>
      <c r="Y884" s="49"/>
      <c r="AA884" s="50"/>
      <c r="AB884" s="47"/>
      <c r="AC884" s="50"/>
      <c r="AF884" s="49"/>
      <c r="AG884" s="49"/>
      <c r="AI884" s="50"/>
      <c r="AJ884" s="47"/>
      <c r="AK884" s="50"/>
      <c r="AN884" s="49"/>
      <c r="AO884" s="49"/>
      <c r="AQ884" s="50"/>
      <c r="AR884" s="47"/>
      <c r="AS884" s="50"/>
      <c r="AV884" s="49"/>
      <c r="AW884" s="49"/>
      <c r="AY884" s="50"/>
      <c r="AZ884" s="47"/>
      <c r="BA884" s="50"/>
      <c r="BD884" s="49"/>
      <c r="BE884" s="49"/>
      <c r="BG884" s="50"/>
      <c r="BH884" s="47"/>
      <c r="BI884" s="50"/>
      <c r="BL884" s="49"/>
      <c r="BM884" s="49"/>
      <c r="BO884" s="50"/>
      <c r="BP884" s="47"/>
      <c r="BQ884" s="50"/>
      <c r="BT884" s="49"/>
      <c r="BU884" s="49"/>
      <c r="BW884" s="50"/>
      <c r="BX884" s="47"/>
      <c r="BY884" s="50"/>
      <c r="CB884" s="49"/>
      <c r="CC884" s="49"/>
      <c r="CE884" s="50"/>
      <c r="CF884" s="47"/>
      <c r="CG884" s="50"/>
      <c r="CJ884" s="49"/>
      <c r="CK884" s="49"/>
      <c r="CM884" s="50"/>
      <c r="CN884" s="47"/>
      <c r="CO884" s="50"/>
      <c r="CR884" s="49"/>
      <c r="CS884" s="49"/>
      <c r="CU884" s="50"/>
      <c r="CV884" s="47"/>
      <c r="CW884" s="50"/>
      <c r="CZ884" s="49"/>
      <c r="DA884" s="49"/>
      <c r="DC884" s="50"/>
      <c r="DD884" s="47"/>
      <c r="DE884" s="50"/>
      <c r="DH884" s="49"/>
      <c r="DI884" s="49"/>
      <c r="DK884" s="50"/>
      <c r="DL884" s="47"/>
      <c r="DM884" s="50"/>
      <c r="DP884" s="49"/>
      <c r="DQ884" s="49"/>
      <c r="DS884" s="50"/>
      <c r="DT884" s="47"/>
      <c r="DU884" s="50"/>
      <c r="DX884" s="49"/>
      <c r="DY884" s="49"/>
      <c r="EA884" s="50"/>
      <c r="EB884" s="47"/>
      <c r="EC884" s="50"/>
      <c r="EF884" s="49"/>
      <c r="EG884" s="49"/>
      <c r="EI884" s="50"/>
      <c r="EJ884" s="47"/>
      <c r="EK884" s="50"/>
      <c r="EN884" s="49"/>
      <c r="EO884" s="49"/>
      <c r="EQ884" s="50"/>
      <c r="ER884" s="47"/>
      <c r="ES884" s="50"/>
      <c r="EV884" s="49"/>
      <c r="EW884" s="49"/>
      <c r="EY884" s="50"/>
      <c r="EZ884" s="47"/>
      <c r="FA884" s="50"/>
      <c r="FD884" s="49"/>
      <c r="FE884" s="49"/>
      <c r="FG884" s="50"/>
      <c r="FH884" s="47"/>
      <c r="FI884" s="50"/>
      <c r="FL884" s="49"/>
      <c r="FM884" s="49"/>
      <c r="FO884" s="50"/>
      <c r="FP884" s="47"/>
      <c r="FQ884" s="50"/>
      <c r="FT884" s="49"/>
      <c r="FU884" s="49"/>
      <c r="FW884" s="50"/>
      <c r="FX884" s="47"/>
      <c r="FY884" s="50"/>
      <c r="GB884" s="49"/>
      <c r="GC884" s="49"/>
      <c r="GE884" s="50"/>
      <c r="GF884" s="47"/>
      <c r="GG884" s="50"/>
      <c r="GJ884" s="49"/>
      <c r="GK884" s="49"/>
      <c r="GM884" s="50"/>
      <c r="GN884" s="47"/>
      <c r="GO884" s="50"/>
      <c r="GR884" s="49"/>
      <c r="GS884" s="49"/>
      <c r="GU884" s="50"/>
      <c r="GV884" s="47"/>
      <c r="GW884" s="50"/>
      <c r="GZ884" s="49"/>
      <c r="HA884" s="49"/>
      <c r="HC884" s="50"/>
      <c r="HD884" s="47"/>
      <c r="HE884" s="50"/>
      <c r="HH884" s="49"/>
      <c r="HI884" s="49"/>
      <c r="HK884" s="50"/>
      <c r="HL884" s="47"/>
      <c r="HM884" s="50"/>
      <c r="HP884" s="49"/>
      <c r="HQ884" s="49"/>
      <c r="HS884" s="50"/>
      <c r="HT884" s="47"/>
      <c r="HU884" s="50"/>
      <c r="HX884" s="49"/>
      <c r="HY884" s="49"/>
      <c r="IA884" s="50"/>
      <c r="IB884" s="47"/>
      <c r="IC884" s="50"/>
      <c r="IF884" s="49"/>
      <c r="IG884" s="49"/>
      <c r="II884" s="50"/>
      <c r="IJ884" s="47"/>
      <c r="IK884" s="50"/>
      <c r="IN884" s="49"/>
      <c r="IO884" s="49"/>
      <c r="IQ884" s="50"/>
    </row>
    <row r="885" spans="1:251" s="48" customFormat="1">
      <c r="A885" s="43">
        <v>448</v>
      </c>
      <c r="B885" s="44">
        <v>100000307380</v>
      </c>
      <c r="C885" s="43">
        <v>0</v>
      </c>
      <c r="D885" s="45" t="s">
        <v>212</v>
      </c>
      <c r="E885" s="45" t="s">
        <v>266</v>
      </c>
      <c r="F885" s="46">
        <v>6592.76</v>
      </c>
      <c r="G885" s="46">
        <v>-1223.18</v>
      </c>
      <c r="H885" s="46">
        <v>5369.58</v>
      </c>
      <c r="I885" s="47"/>
      <c r="K885" s="49"/>
      <c r="L885" s="47"/>
      <c r="M885" s="50"/>
      <c r="P885" s="49"/>
      <c r="Q885" s="49"/>
      <c r="R885" s="49"/>
      <c r="S885" s="50"/>
      <c r="T885" s="47"/>
      <c r="U885" s="50"/>
      <c r="X885" s="49"/>
      <c r="Y885" s="49"/>
      <c r="Z885" s="49"/>
      <c r="AA885" s="50"/>
      <c r="AB885" s="47"/>
      <c r="AC885" s="50"/>
      <c r="AF885" s="49"/>
      <c r="AG885" s="49"/>
      <c r="AH885" s="49"/>
      <c r="AI885" s="50"/>
      <c r="AJ885" s="47"/>
      <c r="AK885" s="50"/>
      <c r="AN885" s="49"/>
      <c r="AO885" s="49"/>
      <c r="AP885" s="49"/>
      <c r="AQ885" s="50"/>
      <c r="AR885" s="47"/>
      <c r="AS885" s="50"/>
      <c r="AV885" s="49"/>
      <c r="AW885" s="49"/>
      <c r="AX885" s="49"/>
      <c r="AY885" s="50"/>
      <c r="AZ885" s="47"/>
      <c r="BA885" s="50"/>
      <c r="BD885" s="49"/>
      <c r="BE885" s="49"/>
      <c r="BF885" s="49"/>
      <c r="BG885" s="50"/>
      <c r="BH885" s="47"/>
      <c r="BI885" s="50"/>
      <c r="BL885" s="49"/>
      <c r="BM885" s="49"/>
      <c r="BN885" s="49"/>
      <c r="BO885" s="50"/>
      <c r="BP885" s="47"/>
      <c r="BQ885" s="50"/>
      <c r="BT885" s="49"/>
      <c r="BU885" s="49"/>
      <c r="BV885" s="49"/>
      <c r="BW885" s="50"/>
      <c r="BX885" s="47"/>
      <c r="BY885" s="50"/>
      <c r="CB885" s="49"/>
      <c r="CC885" s="49"/>
      <c r="CD885" s="49"/>
      <c r="CE885" s="50"/>
      <c r="CF885" s="47"/>
      <c r="CG885" s="50"/>
      <c r="CJ885" s="49"/>
      <c r="CK885" s="49"/>
      <c r="CL885" s="49"/>
      <c r="CM885" s="50"/>
      <c r="CN885" s="47"/>
      <c r="CO885" s="50"/>
      <c r="CR885" s="49"/>
      <c r="CS885" s="49"/>
      <c r="CT885" s="49"/>
      <c r="CU885" s="50"/>
      <c r="CV885" s="47"/>
      <c r="CW885" s="50"/>
      <c r="CZ885" s="49"/>
      <c r="DA885" s="49"/>
      <c r="DB885" s="49"/>
      <c r="DC885" s="50"/>
      <c r="DD885" s="47"/>
      <c r="DE885" s="50"/>
      <c r="DH885" s="49"/>
      <c r="DI885" s="49"/>
      <c r="DJ885" s="49"/>
      <c r="DK885" s="50"/>
      <c r="DL885" s="47"/>
      <c r="DM885" s="50"/>
      <c r="DP885" s="49"/>
      <c r="DQ885" s="49"/>
      <c r="DR885" s="49"/>
      <c r="DS885" s="50"/>
      <c r="DT885" s="47"/>
      <c r="DU885" s="50"/>
      <c r="DX885" s="49"/>
      <c r="DY885" s="49"/>
      <c r="DZ885" s="49"/>
      <c r="EA885" s="50"/>
      <c r="EB885" s="47"/>
      <c r="EC885" s="50"/>
      <c r="EF885" s="49"/>
      <c r="EG885" s="49"/>
      <c r="EH885" s="49"/>
      <c r="EI885" s="50"/>
      <c r="EJ885" s="47"/>
      <c r="EK885" s="50"/>
      <c r="EN885" s="49"/>
      <c r="EO885" s="49"/>
      <c r="EP885" s="49"/>
      <c r="EQ885" s="50"/>
      <c r="ER885" s="47"/>
      <c r="ES885" s="50"/>
      <c r="EV885" s="49"/>
      <c r="EW885" s="49"/>
      <c r="EX885" s="49"/>
      <c r="EY885" s="50"/>
      <c r="EZ885" s="47"/>
      <c r="FA885" s="50"/>
      <c r="FD885" s="49"/>
      <c r="FE885" s="49"/>
      <c r="FF885" s="49"/>
      <c r="FG885" s="50"/>
      <c r="FH885" s="47"/>
      <c r="FI885" s="50"/>
      <c r="FL885" s="49"/>
      <c r="FM885" s="49"/>
      <c r="FN885" s="49"/>
      <c r="FO885" s="50"/>
      <c r="FP885" s="47"/>
      <c r="FQ885" s="50"/>
      <c r="FT885" s="49"/>
      <c r="FU885" s="49"/>
      <c r="FV885" s="49"/>
      <c r="FW885" s="50"/>
      <c r="FX885" s="47"/>
      <c r="FY885" s="50"/>
      <c r="GB885" s="49"/>
      <c r="GC885" s="49"/>
      <c r="GD885" s="49"/>
      <c r="GE885" s="50"/>
      <c r="GF885" s="47"/>
      <c r="GG885" s="50"/>
      <c r="GJ885" s="49"/>
      <c r="GK885" s="49"/>
      <c r="GL885" s="49"/>
      <c r="GM885" s="50"/>
      <c r="GN885" s="47"/>
      <c r="GO885" s="50"/>
      <c r="GR885" s="49"/>
      <c r="GS885" s="49"/>
      <c r="GT885" s="49"/>
      <c r="GU885" s="50"/>
      <c r="GV885" s="47"/>
      <c r="GW885" s="50"/>
      <c r="GZ885" s="49"/>
      <c r="HA885" s="49"/>
      <c r="HB885" s="49"/>
      <c r="HC885" s="50"/>
      <c r="HD885" s="47"/>
      <c r="HE885" s="50"/>
      <c r="HH885" s="49"/>
      <c r="HI885" s="49"/>
      <c r="HJ885" s="49"/>
      <c r="HK885" s="50"/>
      <c r="HL885" s="47"/>
      <c r="HM885" s="50"/>
      <c r="HP885" s="49"/>
      <c r="HQ885" s="49"/>
      <c r="HR885" s="49"/>
      <c r="HS885" s="50"/>
      <c r="HT885" s="47"/>
      <c r="HU885" s="50"/>
      <c r="HX885" s="49"/>
      <c r="HY885" s="49"/>
      <c r="HZ885" s="49"/>
      <c r="IA885" s="50"/>
      <c r="IB885" s="47"/>
      <c r="IC885" s="50"/>
      <c r="IF885" s="49"/>
      <c r="IG885" s="49"/>
      <c r="IH885" s="49"/>
      <c r="II885" s="50"/>
      <c r="IJ885" s="47"/>
      <c r="IK885" s="50"/>
      <c r="IN885" s="49"/>
      <c r="IO885" s="49"/>
      <c r="IP885" s="49"/>
      <c r="IQ885" s="50"/>
    </row>
    <row r="886" spans="1:251" s="48" customFormat="1">
      <c r="A886" s="43"/>
      <c r="B886" s="44">
        <v>100000307380</v>
      </c>
      <c r="C886" s="43">
        <v>1</v>
      </c>
      <c r="D886" s="45" t="s">
        <v>212</v>
      </c>
      <c r="E886" s="45" t="s">
        <v>266</v>
      </c>
      <c r="F886" s="46">
        <v>2448.7399999999998</v>
      </c>
      <c r="G886" s="46">
        <v>-2447.7399999999998</v>
      </c>
      <c r="H886" s="46">
        <v>1</v>
      </c>
      <c r="I886" s="47"/>
      <c r="L886" s="47"/>
      <c r="M886" s="50"/>
      <c r="P886" s="49"/>
      <c r="Q886" s="49"/>
      <c r="S886" s="50"/>
      <c r="T886" s="47"/>
      <c r="U886" s="50"/>
      <c r="X886" s="49"/>
      <c r="Y886" s="49"/>
      <c r="AA886" s="50"/>
      <c r="AB886" s="47"/>
      <c r="AC886" s="50"/>
      <c r="AF886" s="49"/>
      <c r="AG886" s="49"/>
      <c r="AI886" s="50"/>
      <c r="AJ886" s="47"/>
      <c r="AK886" s="50"/>
      <c r="AN886" s="49"/>
      <c r="AO886" s="49"/>
      <c r="AQ886" s="50"/>
      <c r="AR886" s="47"/>
      <c r="AS886" s="50"/>
      <c r="AV886" s="49"/>
      <c r="AW886" s="49"/>
      <c r="AY886" s="50"/>
      <c r="AZ886" s="47"/>
      <c r="BA886" s="50"/>
      <c r="BD886" s="49"/>
      <c r="BE886" s="49"/>
      <c r="BG886" s="50"/>
      <c r="BH886" s="47"/>
      <c r="BI886" s="50"/>
      <c r="BL886" s="49"/>
      <c r="BM886" s="49"/>
      <c r="BO886" s="50"/>
      <c r="BP886" s="47"/>
      <c r="BQ886" s="50"/>
      <c r="BT886" s="49"/>
      <c r="BU886" s="49"/>
      <c r="BW886" s="50"/>
      <c r="BX886" s="47"/>
      <c r="BY886" s="50"/>
      <c r="CB886" s="49"/>
      <c r="CC886" s="49"/>
      <c r="CE886" s="50"/>
      <c r="CF886" s="47"/>
      <c r="CG886" s="50"/>
      <c r="CJ886" s="49"/>
      <c r="CK886" s="49"/>
      <c r="CM886" s="50"/>
      <c r="CN886" s="47"/>
      <c r="CO886" s="50"/>
      <c r="CR886" s="49"/>
      <c r="CS886" s="49"/>
      <c r="CU886" s="50"/>
      <c r="CV886" s="47"/>
      <c r="CW886" s="50"/>
      <c r="CZ886" s="49"/>
      <c r="DA886" s="49"/>
      <c r="DC886" s="50"/>
      <c r="DD886" s="47"/>
      <c r="DE886" s="50"/>
      <c r="DH886" s="49"/>
      <c r="DI886" s="49"/>
      <c r="DK886" s="50"/>
      <c r="DL886" s="47"/>
      <c r="DM886" s="50"/>
      <c r="DP886" s="49"/>
      <c r="DQ886" s="49"/>
      <c r="DS886" s="50"/>
      <c r="DT886" s="47"/>
      <c r="DU886" s="50"/>
      <c r="DX886" s="49"/>
      <c r="DY886" s="49"/>
      <c r="EA886" s="50"/>
      <c r="EB886" s="47"/>
      <c r="EC886" s="50"/>
      <c r="EF886" s="49"/>
      <c r="EG886" s="49"/>
      <c r="EI886" s="50"/>
      <c r="EJ886" s="47"/>
      <c r="EK886" s="50"/>
      <c r="EN886" s="49"/>
      <c r="EO886" s="49"/>
      <c r="EQ886" s="50"/>
      <c r="ER886" s="47"/>
      <c r="ES886" s="50"/>
      <c r="EV886" s="49"/>
      <c r="EW886" s="49"/>
      <c r="EY886" s="50"/>
      <c r="EZ886" s="47"/>
      <c r="FA886" s="50"/>
      <c r="FD886" s="49"/>
      <c r="FE886" s="49"/>
      <c r="FG886" s="50"/>
      <c r="FH886" s="47"/>
      <c r="FI886" s="50"/>
      <c r="FL886" s="49"/>
      <c r="FM886" s="49"/>
      <c r="FO886" s="50"/>
      <c r="FP886" s="47"/>
      <c r="FQ886" s="50"/>
      <c r="FT886" s="49"/>
      <c r="FU886" s="49"/>
      <c r="FW886" s="50"/>
      <c r="FX886" s="47"/>
      <c r="FY886" s="50"/>
      <c r="GB886" s="49"/>
      <c r="GC886" s="49"/>
      <c r="GE886" s="50"/>
      <c r="GF886" s="47"/>
      <c r="GG886" s="50"/>
      <c r="GJ886" s="49"/>
      <c r="GK886" s="49"/>
      <c r="GM886" s="50"/>
      <c r="GN886" s="47"/>
      <c r="GO886" s="50"/>
      <c r="GR886" s="49"/>
      <c r="GS886" s="49"/>
      <c r="GU886" s="50"/>
      <c r="GV886" s="47"/>
      <c r="GW886" s="50"/>
      <c r="GZ886" s="49"/>
      <c r="HA886" s="49"/>
      <c r="HC886" s="50"/>
      <c r="HD886" s="47"/>
      <c r="HE886" s="50"/>
      <c r="HH886" s="49"/>
      <c r="HI886" s="49"/>
      <c r="HK886" s="50"/>
      <c r="HL886" s="47"/>
      <c r="HM886" s="50"/>
      <c r="HP886" s="49"/>
      <c r="HQ886" s="49"/>
      <c r="HS886" s="50"/>
      <c r="HT886" s="47"/>
      <c r="HU886" s="50"/>
      <c r="HX886" s="49"/>
      <c r="HY886" s="49"/>
      <c r="IA886" s="50"/>
      <c r="IB886" s="47"/>
      <c r="IC886" s="50"/>
      <c r="IF886" s="49"/>
      <c r="IG886" s="49"/>
      <c r="II886" s="50"/>
      <c r="IJ886" s="47"/>
      <c r="IK886" s="50"/>
      <c r="IN886" s="49"/>
      <c r="IO886" s="49"/>
      <c r="IQ886" s="50"/>
    </row>
    <row r="887" spans="1:251" s="48" customFormat="1">
      <c r="A887" s="43">
        <v>449</v>
      </c>
      <c r="B887" s="44">
        <v>100000307381</v>
      </c>
      <c r="C887" s="43">
        <v>0</v>
      </c>
      <c r="D887" s="45" t="s">
        <v>212</v>
      </c>
      <c r="E887" s="45" t="s">
        <v>266</v>
      </c>
      <c r="F887" s="46">
        <v>6592.76</v>
      </c>
      <c r="G887" s="46">
        <v>-1223.18</v>
      </c>
      <c r="H887" s="46">
        <v>5369.58</v>
      </c>
      <c r="I887" s="47"/>
      <c r="K887" s="49"/>
      <c r="L887" s="47"/>
      <c r="M887" s="50"/>
      <c r="P887" s="49"/>
      <c r="Q887" s="49"/>
      <c r="R887" s="49"/>
      <c r="S887" s="50"/>
      <c r="T887" s="47"/>
      <c r="U887" s="50"/>
      <c r="X887" s="49"/>
      <c r="Y887" s="49"/>
      <c r="Z887" s="49"/>
      <c r="AA887" s="50"/>
      <c r="AB887" s="47"/>
      <c r="AC887" s="50"/>
      <c r="AF887" s="49"/>
      <c r="AG887" s="49"/>
      <c r="AH887" s="49"/>
      <c r="AI887" s="50"/>
      <c r="AJ887" s="47"/>
      <c r="AK887" s="50"/>
      <c r="AN887" s="49"/>
      <c r="AO887" s="49"/>
      <c r="AP887" s="49"/>
      <c r="AQ887" s="50"/>
      <c r="AR887" s="47"/>
      <c r="AS887" s="50"/>
      <c r="AV887" s="49"/>
      <c r="AW887" s="49"/>
      <c r="AX887" s="49"/>
      <c r="AY887" s="50"/>
      <c r="AZ887" s="47"/>
      <c r="BA887" s="50"/>
      <c r="BD887" s="49"/>
      <c r="BE887" s="49"/>
      <c r="BF887" s="49"/>
      <c r="BG887" s="50"/>
      <c r="BH887" s="47"/>
      <c r="BI887" s="50"/>
      <c r="BL887" s="49"/>
      <c r="BM887" s="49"/>
      <c r="BN887" s="49"/>
      <c r="BO887" s="50"/>
      <c r="BP887" s="47"/>
      <c r="BQ887" s="50"/>
      <c r="BT887" s="49"/>
      <c r="BU887" s="49"/>
      <c r="BV887" s="49"/>
      <c r="BW887" s="50"/>
      <c r="BX887" s="47"/>
      <c r="BY887" s="50"/>
      <c r="CB887" s="49"/>
      <c r="CC887" s="49"/>
      <c r="CD887" s="49"/>
      <c r="CE887" s="50"/>
      <c r="CF887" s="47"/>
      <c r="CG887" s="50"/>
      <c r="CJ887" s="49"/>
      <c r="CK887" s="49"/>
      <c r="CL887" s="49"/>
      <c r="CM887" s="50"/>
      <c r="CN887" s="47"/>
      <c r="CO887" s="50"/>
      <c r="CR887" s="49"/>
      <c r="CS887" s="49"/>
      <c r="CT887" s="49"/>
      <c r="CU887" s="50"/>
      <c r="CV887" s="47"/>
      <c r="CW887" s="50"/>
      <c r="CZ887" s="49"/>
      <c r="DA887" s="49"/>
      <c r="DB887" s="49"/>
      <c r="DC887" s="50"/>
      <c r="DD887" s="47"/>
      <c r="DE887" s="50"/>
      <c r="DH887" s="49"/>
      <c r="DI887" s="49"/>
      <c r="DJ887" s="49"/>
      <c r="DK887" s="50"/>
      <c r="DL887" s="47"/>
      <c r="DM887" s="50"/>
      <c r="DP887" s="49"/>
      <c r="DQ887" s="49"/>
      <c r="DR887" s="49"/>
      <c r="DS887" s="50"/>
      <c r="DT887" s="47"/>
      <c r="DU887" s="50"/>
      <c r="DX887" s="49"/>
      <c r="DY887" s="49"/>
      <c r="DZ887" s="49"/>
      <c r="EA887" s="50"/>
      <c r="EB887" s="47"/>
      <c r="EC887" s="50"/>
      <c r="EF887" s="49"/>
      <c r="EG887" s="49"/>
      <c r="EH887" s="49"/>
      <c r="EI887" s="50"/>
      <c r="EJ887" s="47"/>
      <c r="EK887" s="50"/>
      <c r="EN887" s="49"/>
      <c r="EO887" s="49"/>
      <c r="EP887" s="49"/>
      <c r="EQ887" s="50"/>
      <c r="ER887" s="47"/>
      <c r="ES887" s="50"/>
      <c r="EV887" s="49"/>
      <c r="EW887" s="49"/>
      <c r="EX887" s="49"/>
      <c r="EY887" s="50"/>
      <c r="EZ887" s="47"/>
      <c r="FA887" s="50"/>
      <c r="FD887" s="49"/>
      <c r="FE887" s="49"/>
      <c r="FF887" s="49"/>
      <c r="FG887" s="50"/>
      <c r="FH887" s="47"/>
      <c r="FI887" s="50"/>
      <c r="FL887" s="49"/>
      <c r="FM887" s="49"/>
      <c r="FN887" s="49"/>
      <c r="FO887" s="50"/>
      <c r="FP887" s="47"/>
      <c r="FQ887" s="50"/>
      <c r="FT887" s="49"/>
      <c r="FU887" s="49"/>
      <c r="FV887" s="49"/>
      <c r="FW887" s="50"/>
      <c r="FX887" s="47"/>
      <c r="FY887" s="50"/>
      <c r="GB887" s="49"/>
      <c r="GC887" s="49"/>
      <c r="GD887" s="49"/>
      <c r="GE887" s="50"/>
      <c r="GF887" s="47"/>
      <c r="GG887" s="50"/>
      <c r="GJ887" s="49"/>
      <c r="GK887" s="49"/>
      <c r="GL887" s="49"/>
      <c r="GM887" s="50"/>
      <c r="GN887" s="47"/>
      <c r="GO887" s="50"/>
      <c r="GR887" s="49"/>
      <c r="GS887" s="49"/>
      <c r="GT887" s="49"/>
      <c r="GU887" s="50"/>
      <c r="GV887" s="47"/>
      <c r="GW887" s="50"/>
      <c r="GZ887" s="49"/>
      <c r="HA887" s="49"/>
      <c r="HB887" s="49"/>
      <c r="HC887" s="50"/>
      <c r="HD887" s="47"/>
      <c r="HE887" s="50"/>
      <c r="HH887" s="49"/>
      <c r="HI887" s="49"/>
      <c r="HJ887" s="49"/>
      <c r="HK887" s="50"/>
      <c r="HL887" s="47"/>
      <c r="HM887" s="50"/>
      <c r="HP887" s="49"/>
      <c r="HQ887" s="49"/>
      <c r="HR887" s="49"/>
      <c r="HS887" s="50"/>
      <c r="HT887" s="47"/>
      <c r="HU887" s="50"/>
      <c r="HX887" s="49"/>
      <c r="HY887" s="49"/>
      <c r="HZ887" s="49"/>
      <c r="IA887" s="50"/>
      <c r="IB887" s="47"/>
      <c r="IC887" s="50"/>
      <c r="IF887" s="49"/>
      <c r="IG887" s="49"/>
      <c r="IH887" s="49"/>
      <c r="II887" s="50"/>
      <c r="IJ887" s="47"/>
      <c r="IK887" s="50"/>
      <c r="IN887" s="49"/>
      <c r="IO887" s="49"/>
      <c r="IP887" s="49"/>
      <c r="IQ887" s="50"/>
    </row>
    <row r="888" spans="1:251" s="48" customFormat="1">
      <c r="A888" s="43"/>
      <c r="B888" s="44">
        <v>100000307381</v>
      </c>
      <c r="C888" s="43">
        <v>1</v>
      </c>
      <c r="D888" s="45" t="s">
        <v>212</v>
      </c>
      <c r="E888" s="45" t="s">
        <v>266</v>
      </c>
      <c r="F888" s="46">
        <v>2448.7399999999998</v>
      </c>
      <c r="G888" s="46">
        <v>-2447.7399999999998</v>
      </c>
      <c r="H888" s="46">
        <v>1</v>
      </c>
      <c r="I888" s="47"/>
      <c r="L888" s="47"/>
      <c r="M888" s="50"/>
      <c r="P888" s="49"/>
      <c r="Q888" s="49"/>
      <c r="S888" s="50"/>
      <c r="T888" s="47"/>
      <c r="U888" s="50"/>
      <c r="X888" s="49"/>
      <c r="Y888" s="49"/>
      <c r="AA888" s="50"/>
      <c r="AB888" s="47"/>
      <c r="AC888" s="50"/>
      <c r="AF888" s="49"/>
      <c r="AG888" s="49"/>
      <c r="AI888" s="50"/>
      <c r="AJ888" s="47"/>
      <c r="AK888" s="50"/>
      <c r="AN888" s="49"/>
      <c r="AO888" s="49"/>
      <c r="AQ888" s="50"/>
      <c r="AR888" s="47"/>
      <c r="AS888" s="50"/>
      <c r="AV888" s="49"/>
      <c r="AW888" s="49"/>
      <c r="AY888" s="50"/>
      <c r="AZ888" s="47"/>
      <c r="BA888" s="50"/>
      <c r="BD888" s="49"/>
      <c r="BE888" s="49"/>
      <c r="BG888" s="50"/>
      <c r="BH888" s="47"/>
      <c r="BI888" s="50"/>
      <c r="BL888" s="49"/>
      <c r="BM888" s="49"/>
      <c r="BO888" s="50"/>
      <c r="BP888" s="47"/>
      <c r="BQ888" s="50"/>
      <c r="BT888" s="49"/>
      <c r="BU888" s="49"/>
      <c r="BW888" s="50"/>
      <c r="BX888" s="47"/>
      <c r="BY888" s="50"/>
      <c r="CB888" s="49"/>
      <c r="CC888" s="49"/>
      <c r="CE888" s="50"/>
      <c r="CF888" s="47"/>
      <c r="CG888" s="50"/>
      <c r="CJ888" s="49"/>
      <c r="CK888" s="49"/>
      <c r="CM888" s="50"/>
      <c r="CN888" s="47"/>
      <c r="CO888" s="50"/>
      <c r="CR888" s="49"/>
      <c r="CS888" s="49"/>
      <c r="CU888" s="50"/>
      <c r="CV888" s="47"/>
      <c r="CW888" s="50"/>
      <c r="CZ888" s="49"/>
      <c r="DA888" s="49"/>
      <c r="DC888" s="50"/>
      <c r="DD888" s="47"/>
      <c r="DE888" s="50"/>
      <c r="DH888" s="49"/>
      <c r="DI888" s="49"/>
      <c r="DK888" s="50"/>
      <c r="DL888" s="47"/>
      <c r="DM888" s="50"/>
      <c r="DP888" s="49"/>
      <c r="DQ888" s="49"/>
      <c r="DS888" s="50"/>
      <c r="DT888" s="47"/>
      <c r="DU888" s="50"/>
      <c r="DX888" s="49"/>
      <c r="DY888" s="49"/>
      <c r="EA888" s="50"/>
      <c r="EB888" s="47"/>
      <c r="EC888" s="50"/>
      <c r="EF888" s="49"/>
      <c r="EG888" s="49"/>
      <c r="EI888" s="50"/>
      <c r="EJ888" s="47"/>
      <c r="EK888" s="50"/>
      <c r="EN888" s="49"/>
      <c r="EO888" s="49"/>
      <c r="EQ888" s="50"/>
      <c r="ER888" s="47"/>
      <c r="ES888" s="50"/>
      <c r="EV888" s="49"/>
      <c r="EW888" s="49"/>
      <c r="EY888" s="50"/>
      <c r="EZ888" s="47"/>
      <c r="FA888" s="50"/>
      <c r="FD888" s="49"/>
      <c r="FE888" s="49"/>
      <c r="FG888" s="50"/>
      <c r="FH888" s="47"/>
      <c r="FI888" s="50"/>
      <c r="FL888" s="49"/>
      <c r="FM888" s="49"/>
      <c r="FO888" s="50"/>
      <c r="FP888" s="47"/>
      <c r="FQ888" s="50"/>
      <c r="FT888" s="49"/>
      <c r="FU888" s="49"/>
      <c r="FW888" s="50"/>
      <c r="FX888" s="47"/>
      <c r="FY888" s="50"/>
      <c r="GB888" s="49"/>
      <c r="GC888" s="49"/>
      <c r="GE888" s="50"/>
      <c r="GF888" s="47"/>
      <c r="GG888" s="50"/>
      <c r="GJ888" s="49"/>
      <c r="GK888" s="49"/>
      <c r="GM888" s="50"/>
      <c r="GN888" s="47"/>
      <c r="GO888" s="50"/>
      <c r="GR888" s="49"/>
      <c r="GS888" s="49"/>
      <c r="GU888" s="50"/>
      <c r="GV888" s="47"/>
      <c r="GW888" s="50"/>
      <c r="GZ888" s="49"/>
      <c r="HA888" s="49"/>
      <c r="HC888" s="50"/>
      <c r="HD888" s="47"/>
      <c r="HE888" s="50"/>
      <c r="HH888" s="49"/>
      <c r="HI888" s="49"/>
      <c r="HK888" s="50"/>
      <c r="HL888" s="47"/>
      <c r="HM888" s="50"/>
      <c r="HP888" s="49"/>
      <c r="HQ888" s="49"/>
      <c r="HS888" s="50"/>
      <c r="HT888" s="47"/>
      <c r="HU888" s="50"/>
      <c r="HX888" s="49"/>
      <c r="HY888" s="49"/>
      <c r="IA888" s="50"/>
      <c r="IB888" s="47"/>
      <c r="IC888" s="50"/>
      <c r="IF888" s="49"/>
      <c r="IG888" s="49"/>
      <c r="II888" s="50"/>
      <c r="IJ888" s="47"/>
      <c r="IK888" s="50"/>
      <c r="IN888" s="49"/>
      <c r="IO888" s="49"/>
      <c r="IQ888" s="50"/>
    </row>
    <row r="889" spans="1:251" s="48" customFormat="1">
      <c r="A889" s="43">
        <v>450</v>
      </c>
      <c r="B889" s="44">
        <v>100000307382</v>
      </c>
      <c r="C889" s="43">
        <v>0</v>
      </c>
      <c r="D889" s="45" t="s">
        <v>212</v>
      </c>
      <c r="E889" s="45" t="s">
        <v>266</v>
      </c>
      <c r="F889" s="46">
        <v>6592.76</v>
      </c>
      <c r="G889" s="46">
        <v>-1223.18</v>
      </c>
      <c r="H889" s="46">
        <v>5369.58</v>
      </c>
      <c r="I889" s="47"/>
      <c r="K889" s="49"/>
      <c r="L889" s="47"/>
      <c r="M889" s="50"/>
      <c r="P889" s="49"/>
      <c r="Q889" s="49"/>
      <c r="R889" s="49"/>
      <c r="S889" s="50"/>
      <c r="T889" s="47"/>
      <c r="U889" s="50"/>
      <c r="X889" s="49"/>
      <c r="Y889" s="49"/>
      <c r="Z889" s="49"/>
      <c r="AA889" s="50"/>
      <c r="AB889" s="47"/>
      <c r="AC889" s="50"/>
      <c r="AF889" s="49"/>
      <c r="AG889" s="49"/>
      <c r="AH889" s="49"/>
      <c r="AI889" s="50"/>
      <c r="AJ889" s="47"/>
      <c r="AK889" s="50"/>
      <c r="AN889" s="49"/>
      <c r="AO889" s="49"/>
      <c r="AP889" s="49"/>
      <c r="AQ889" s="50"/>
      <c r="AR889" s="47"/>
      <c r="AS889" s="50"/>
      <c r="AV889" s="49"/>
      <c r="AW889" s="49"/>
      <c r="AX889" s="49"/>
      <c r="AY889" s="50"/>
      <c r="AZ889" s="47"/>
      <c r="BA889" s="50"/>
      <c r="BD889" s="49"/>
      <c r="BE889" s="49"/>
      <c r="BF889" s="49"/>
      <c r="BG889" s="50"/>
      <c r="BH889" s="47"/>
      <c r="BI889" s="50"/>
      <c r="BL889" s="49"/>
      <c r="BM889" s="49"/>
      <c r="BN889" s="49"/>
      <c r="BO889" s="50"/>
      <c r="BP889" s="47"/>
      <c r="BQ889" s="50"/>
      <c r="BT889" s="49"/>
      <c r="BU889" s="49"/>
      <c r="BV889" s="49"/>
      <c r="BW889" s="50"/>
      <c r="BX889" s="47"/>
      <c r="BY889" s="50"/>
      <c r="CB889" s="49"/>
      <c r="CC889" s="49"/>
      <c r="CD889" s="49"/>
      <c r="CE889" s="50"/>
      <c r="CF889" s="47"/>
      <c r="CG889" s="50"/>
      <c r="CJ889" s="49"/>
      <c r="CK889" s="49"/>
      <c r="CL889" s="49"/>
      <c r="CM889" s="50"/>
      <c r="CN889" s="47"/>
      <c r="CO889" s="50"/>
      <c r="CR889" s="49"/>
      <c r="CS889" s="49"/>
      <c r="CT889" s="49"/>
      <c r="CU889" s="50"/>
      <c r="CV889" s="47"/>
      <c r="CW889" s="50"/>
      <c r="CZ889" s="49"/>
      <c r="DA889" s="49"/>
      <c r="DB889" s="49"/>
      <c r="DC889" s="50"/>
      <c r="DD889" s="47"/>
      <c r="DE889" s="50"/>
      <c r="DH889" s="49"/>
      <c r="DI889" s="49"/>
      <c r="DJ889" s="49"/>
      <c r="DK889" s="50"/>
      <c r="DL889" s="47"/>
      <c r="DM889" s="50"/>
      <c r="DP889" s="49"/>
      <c r="DQ889" s="49"/>
      <c r="DR889" s="49"/>
      <c r="DS889" s="50"/>
      <c r="DT889" s="47"/>
      <c r="DU889" s="50"/>
      <c r="DX889" s="49"/>
      <c r="DY889" s="49"/>
      <c r="DZ889" s="49"/>
      <c r="EA889" s="50"/>
      <c r="EB889" s="47"/>
      <c r="EC889" s="50"/>
      <c r="EF889" s="49"/>
      <c r="EG889" s="49"/>
      <c r="EH889" s="49"/>
      <c r="EI889" s="50"/>
      <c r="EJ889" s="47"/>
      <c r="EK889" s="50"/>
      <c r="EN889" s="49"/>
      <c r="EO889" s="49"/>
      <c r="EP889" s="49"/>
      <c r="EQ889" s="50"/>
      <c r="ER889" s="47"/>
      <c r="ES889" s="50"/>
      <c r="EV889" s="49"/>
      <c r="EW889" s="49"/>
      <c r="EX889" s="49"/>
      <c r="EY889" s="50"/>
      <c r="EZ889" s="47"/>
      <c r="FA889" s="50"/>
      <c r="FD889" s="49"/>
      <c r="FE889" s="49"/>
      <c r="FF889" s="49"/>
      <c r="FG889" s="50"/>
      <c r="FH889" s="47"/>
      <c r="FI889" s="50"/>
      <c r="FL889" s="49"/>
      <c r="FM889" s="49"/>
      <c r="FN889" s="49"/>
      <c r="FO889" s="50"/>
      <c r="FP889" s="47"/>
      <c r="FQ889" s="50"/>
      <c r="FT889" s="49"/>
      <c r="FU889" s="49"/>
      <c r="FV889" s="49"/>
      <c r="FW889" s="50"/>
      <c r="FX889" s="47"/>
      <c r="FY889" s="50"/>
      <c r="GB889" s="49"/>
      <c r="GC889" s="49"/>
      <c r="GD889" s="49"/>
      <c r="GE889" s="50"/>
      <c r="GF889" s="47"/>
      <c r="GG889" s="50"/>
      <c r="GJ889" s="49"/>
      <c r="GK889" s="49"/>
      <c r="GL889" s="49"/>
      <c r="GM889" s="50"/>
      <c r="GN889" s="47"/>
      <c r="GO889" s="50"/>
      <c r="GR889" s="49"/>
      <c r="GS889" s="49"/>
      <c r="GT889" s="49"/>
      <c r="GU889" s="50"/>
      <c r="GV889" s="47"/>
      <c r="GW889" s="50"/>
      <c r="GZ889" s="49"/>
      <c r="HA889" s="49"/>
      <c r="HB889" s="49"/>
      <c r="HC889" s="50"/>
      <c r="HD889" s="47"/>
      <c r="HE889" s="50"/>
      <c r="HH889" s="49"/>
      <c r="HI889" s="49"/>
      <c r="HJ889" s="49"/>
      <c r="HK889" s="50"/>
      <c r="HL889" s="47"/>
      <c r="HM889" s="50"/>
      <c r="HP889" s="49"/>
      <c r="HQ889" s="49"/>
      <c r="HR889" s="49"/>
      <c r="HS889" s="50"/>
      <c r="HT889" s="47"/>
      <c r="HU889" s="50"/>
      <c r="HX889" s="49"/>
      <c r="HY889" s="49"/>
      <c r="HZ889" s="49"/>
      <c r="IA889" s="50"/>
      <c r="IB889" s="47"/>
      <c r="IC889" s="50"/>
      <c r="IF889" s="49"/>
      <c r="IG889" s="49"/>
      <c r="IH889" s="49"/>
      <c r="II889" s="50"/>
      <c r="IJ889" s="47"/>
      <c r="IK889" s="50"/>
      <c r="IN889" s="49"/>
      <c r="IO889" s="49"/>
      <c r="IP889" s="49"/>
      <c r="IQ889" s="50"/>
    </row>
    <row r="890" spans="1:251" s="48" customFormat="1">
      <c r="A890" s="43"/>
      <c r="B890" s="44">
        <v>100000307382</v>
      </c>
      <c r="C890" s="43">
        <v>1</v>
      </c>
      <c r="D890" s="45" t="s">
        <v>212</v>
      </c>
      <c r="E890" s="45" t="s">
        <v>266</v>
      </c>
      <c r="F890" s="46">
        <v>2448.7399999999998</v>
      </c>
      <c r="G890" s="46">
        <v>-2447.7399999999998</v>
      </c>
      <c r="H890" s="46">
        <v>1</v>
      </c>
      <c r="I890" s="47"/>
      <c r="L890" s="47"/>
      <c r="M890" s="50"/>
      <c r="P890" s="49"/>
      <c r="Q890" s="49"/>
      <c r="S890" s="50"/>
      <c r="T890" s="47"/>
      <c r="U890" s="50"/>
      <c r="X890" s="49"/>
      <c r="Y890" s="49"/>
      <c r="AA890" s="50"/>
      <c r="AB890" s="47"/>
      <c r="AC890" s="50"/>
      <c r="AF890" s="49"/>
      <c r="AG890" s="49"/>
      <c r="AI890" s="50"/>
      <c r="AJ890" s="47"/>
      <c r="AK890" s="50"/>
      <c r="AN890" s="49"/>
      <c r="AO890" s="49"/>
      <c r="AQ890" s="50"/>
      <c r="AR890" s="47"/>
      <c r="AS890" s="50"/>
      <c r="AV890" s="49"/>
      <c r="AW890" s="49"/>
      <c r="AY890" s="50"/>
      <c r="AZ890" s="47"/>
      <c r="BA890" s="50"/>
      <c r="BD890" s="49"/>
      <c r="BE890" s="49"/>
      <c r="BG890" s="50"/>
      <c r="BH890" s="47"/>
      <c r="BI890" s="50"/>
      <c r="BL890" s="49"/>
      <c r="BM890" s="49"/>
      <c r="BO890" s="50"/>
      <c r="BP890" s="47"/>
      <c r="BQ890" s="50"/>
      <c r="BT890" s="49"/>
      <c r="BU890" s="49"/>
      <c r="BW890" s="50"/>
      <c r="BX890" s="47"/>
      <c r="BY890" s="50"/>
      <c r="CB890" s="49"/>
      <c r="CC890" s="49"/>
      <c r="CE890" s="50"/>
      <c r="CF890" s="47"/>
      <c r="CG890" s="50"/>
      <c r="CJ890" s="49"/>
      <c r="CK890" s="49"/>
      <c r="CM890" s="50"/>
      <c r="CN890" s="47"/>
      <c r="CO890" s="50"/>
      <c r="CR890" s="49"/>
      <c r="CS890" s="49"/>
      <c r="CU890" s="50"/>
      <c r="CV890" s="47"/>
      <c r="CW890" s="50"/>
      <c r="CZ890" s="49"/>
      <c r="DA890" s="49"/>
      <c r="DC890" s="50"/>
      <c r="DD890" s="47"/>
      <c r="DE890" s="50"/>
      <c r="DH890" s="49"/>
      <c r="DI890" s="49"/>
      <c r="DK890" s="50"/>
      <c r="DL890" s="47"/>
      <c r="DM890" s="50"/>
      <c r="DP890" s="49"/>
      <c r="DQ890" s="49"/>
      <c r="DS890" s="50"/>
      <c r="DT890" s="47"/>
      <c r="DU890" s="50"/>
      <c r="DX890" s="49"/>
      <c r="DY890" s="49"/>
      <c r="EA890" s="50"/>
      <c r="EB890" s="47"/>
      <c r="EC890" s="50"/>
      <c r="EF890" s="49"/>
      <c r="EG890" s="49"/>
      <c r="EI890" s="50"/>
      <c r="EJ890" s="47"/>
      <c r="EK890" s="50"/>
      <c r="EN890" s="49"/>
      <c r="EO890" s="49"/>
      <c r="EQ890" s="50"/>
      <c r="ER890" s="47"/>
      <c r="ES890" s="50"/>
      <c r="EV890" s="49"/>
      <c r="EW890" s="49"/>
      <c r="EY890" s="50"/>
      <c r="EZ890" s="47"/>
      <c r="FA890" s="50"/>
      <c r="FD890" s="49"/>
      <c r="FE890" s="49"/>
      <c r="FG890" s="50"/>
      <c r="FH890" s="47"/>
      <c r="FI890" s="50"/>
      <c r="FL890" s="49"/>
      <c r="FM890" s="49"/>
      <c r="FO890" s="50"/>
      <c r="FP890" s="47"/>
      <c r="FQ890" s="50"/>
      <c r="FT890" s="49"/>
      <c r="FU890" s="49"/>
      <c r="FW890" s="50"/>
      <c r="FX890" s="47"/>
      <c r="FY890" s="50"/>
      <c r="GB890" s="49"/>
      <c r="GC890" s="49"/>
      <c r="GE890" s="50"/>
      <c r="GF890" s="47"/>
      <c r="GG890" s="50"/>
      <c r="GJ890" s="49"/>
      <c r="GK890" s="49"/>
      <c r="GM890" s="50"/>
      <c r="GN890" s="47"/>
      <c r="GO890" s="50"/>
      <c r="GR890" s="49"/>
      <c r="GS890" s="49"/>
      <c r="GU890" s="50"/>
      <c r="GV890" s="47"/>
      <c r="GW890" s="50"/>
      <c r="GZ890" s="49"/>
      <c r="HA890" s="49"/>
      <c r="HC890" s="50"/>
      <c r="HD890" s="47"/>
      <c r="HE890" s="50"/>
      <c r="HH890" s="49"/>
      <c r="HI890" s="49"/>
      <c r="HK890" s="50"/>
      <c r="HL890" s="47"/>
      <c r="HM890" s="50"/>
      <c r="HP890" s="49"/>
      <c r="HQ890" s="49"/>
      <c r="HS890" s="50"/>
      <c r="HT890" s="47"/>
      <c r="HU890" s="50"/>
      <c r="HX890" s="49"/>
      <c r="HY890" s="49"/>
      <c r="IA890" s="50"/>
      <c r="IB890" s="47"/>
      <c r="IC890" s="50"/>
      <c r="IF890" s="49"/>
      <c r="IG890" s="49"/>
      <c r="II890" s="50"/>
      <c r="IJ890" s="47"/>
      <c r="IK890" s="50"/>
      <c r="IN890" s="49"/>
      <c r="IO890" s="49"/>
      <c r="IQ890" s="50"/>
    </row>
    <row r="891" spans="1:251" s="48" customFormat="1">
      <c r="A891" s="43">
        <v>451</v>
      </c>
      <c r="B891" s="44">
        <v>100000307383</v>
      </c>
      <c r="C891" s="43">
        <v>0</v>
      </c>
      <c r="D891" s="45" t="s">
        <v>212</v>
      </c>
      <c r="E891" s="45" t="s">
        <v>266</v>
      </c>
      <c r="F891" s="46">
        <v>6592.76</v>
      </c>
      <c r="G891" s="46">
        <v>-1223.18</v>
      </c>
      <c r="H891" s="46">
        <v>5369.58</v>
      </c>
      <c r="I891" s="47"/>
      <c r="K891" s="49"/>
      <c r="L891" s="47"/>
      <c r="M891" s="50"/>
      <c r="P891" s="49"/>
      <c r="Q891" s="49"/>
      <c r="R891" s="49"/>
      <c r="S891" s="50"/>
      <c r="T891" s="47"/>
      <c r="U891" s="50"/>
      <c r="X891" s="49"/>
      <c r="Y891" s="49"/>
      <c r="Z891" s="49"/>
      <c r="AA891" s="50"/>
      <c r="AB891" s="47"/>
      <c r="AC891" s="50"/>
      <c r="AF891" s="49"/>
      <c r="AG891" s="49"/>
      <c r="AH891" s="49"/>
      <c r="AI891" s="50"/>
      <c r="AJ891" s="47"/>
      <c r="AK891" s="50"/>
      <c r="AN891" s="49"/>
      <c r="AO891" s="49"/>
      <c r="AP891" s="49"/>
      <c r="AQ891" s="50"/>
      <c r="AR891" s="47"/>
      <c r="AS891" s="50"/>
      <c r="AV891" s="49"/>
      <c r="AW891" s="49"/>
      <c r="AX891" s="49"/>
      <c r="AY891" s="50"/>
      <c r="AZ891" s="47"/>
      <c r="BA891" s="50"/>
      <c r="BD891" s="49"/>
      <c r="BE891" s="49"/>
      <c r="BF891" s="49"/>
      <c r="BG891" s="50"/>
      <c r="BH891" s="47"/>
      <c r="BI891" s="50"/>
      <c r="BL891" s="49"/>
      <c r="BM891" s="49"/>
      <c r="BN891" s="49"/>
      <c r="BO891" s="50"/>
      <c r="BP891" s="47"/>
      <c r="BQ891" s="50"/>
      <c r="BT891" s="49"/>
      <c r="BU891" s="49"/>
      <c r="BV891" s="49"/>
      <c r="BW891" s="50"/>
      <c r="BX891" s="47"/>
      <c r="BY891" s="50"/>
      <c r="CB891" s="49"/>
      <c r="CC891" s="49"/>
      <c r="CD891" s="49"/>
      <c r="CE891" s="50"/>
      <c r="CF891" s="47"/>
      <c r="CG891" s="50"/>
      <c r="CJ891" s="49"/>
      <c r="CK891" s="49"/>
      <c r="CL891" s="49"/>
      <c r="CM891" s="50"/>
      <c r="CN891" s="47"/>
      <c r="CO891" s="50"/>
      <c r="CR891" s="49"/>
      <c r="CS891" s="49"/>
      <c r="CT891" s="49"/>
      <c r="CU891" s="50"/>
      <c r="CV891" s="47"/>
      <c r="CW891" s="50"/>
      <c r="CZ891" s="49"/>
      <c r="DA891" s="49"/>
      <c r="DB891" s="49"/>
      <c r="DC891" s="50"/>
      <c r="DD891" s="47"/>
      <c r="DE891" s="50"/>
      <c r="DH891" s="49"/>
      <c r="DI891" s="49"/>
      <c r="DJ891" s="49"/>
      <c r="DK891" s="50"/>
      <c r="DL891" s="47"/>
      <c r="DM891" s="50"/>
      <c r="DP891" s="49"/>
      <c r="DQ891" s="49"/>
      <c r="DR891" s="49"/>
      <c r="DS891" s="50"/>
      <c r="DT891" s="47"/>
      <c r="DU891" s="50"/>
      <c r="DX891" s="49"/>
      <c r="DY891" s="49"/>
      <c r="DZ891" s="49"/>
      <c r="EA891" s="50"/>
      <c r="EB891" s="47"/>
      <c r="EC891" s="50"/>
      <c r="EF891" s="49"/>
      <c r="EG891" s="49"/>
      <c r="EH891" s="49"/>
      <c r="EI891" s="50"/>
      <c r="EJ891" s="47"/>
      <c r="EK891" s="50"/>
      <c r="EN891" s="49"/>
      <c r="EO891" s="49"/>
      <c r="EP891" s="49"/>
      <c r="EQ891" s="50"/>
      <c r="ER891" s="47"/>
      <c r="ES891" s="50"/>
      <c r="EV891" s="49"/>
      <c r="EW891" s="49"/>
      <c r="EX891" s="49"/>
      <c r="EY891" s="50"/>
      <c r="EZ891" s="47"/>
      <c r="FA891" s="50"/>
      <c r="FD891" s="49"/>
      <c r="FE891" s="49"/>
      <c r="FF891" s="49"/>
      <c r="FG891" s="50"/>
      <c r="FH891" s="47"/>
      <c r="FI891" s="50"/>
      <c r="FL891" s="49"/>
      <c r="FM891" s="49"/>
      <c r="FN891" s="49"/>
      <c r="FO891" s="50"/>
      <c r="FP891" s="47"/>
      <c r="FQ891" s="50"/>
      <c r="FT891" s="49"/>
      <c r="FU891" s="49"/>
      <c r="FV891" s="49"/>
      <c r="FW891" s="50"/>
      <c r="FX891" s="47"/>
      <c r="FY891" s="50"/>
      <c r="GB891" s="49"/>
      <c r="GC891" s="49"/>
      <c r="GD891" s="49"/>
      <c r="GE891" s="50"/>
      <c r="GF891" s="47"/>
      <c r="GG891" s="50"/>
      <c r="GJ891" s="49"/>
      <c r="GK891" s="49"/>
      <c r="GL891" s="49"/>
      <c r="GM891" s="50"/>
      <c r="GN891" s="47"/>
      <c r="GO891" s="50"/>
      <c r="GR891" s="49"/>
      <c r="GS891" s="49"/>
      <c r="GT891" s="49"/>
      <c r="GU891" s="50"/>
      <c r="GV891" s="47"/>
      <c r="GW891" s="50"/>
      <c r="GZ891" s="49"/>
      <c r="HA891" s="49"/>
      <c r="HB891" s="49"/>
      <c r="HC891" s="50"/>
      <c r="HD891" s="47"/>
      <c r="HE891" s="50"/>
      <c r="HH891" s="49"/>
      <c r="HI891" s="49"/>
      <c r="HJ891" s="49"/>
      <c r="HK891" s="50"/>
      <c r="HL891" s="47"/>
      <c r="HM891" s="50"/>
      <c r="HP891" s="49"/>
      <c r="HQ891" s="49"/>
      <c r="HR891" s="49"/>
      <c r="HS891" s="50"/>
      <c r="HT891" s="47"/>
      <c r="HU891" s="50"/>
      <c r="HX891" s="49"/>
      <c r="HY891" s="49"/>
      <c r="HZ891" s="49"/>
      <c r="IA891" s="50"/>
      <c r="IB891" s="47"/>
      <c r="IC891" s="50"/>
      <c r="IF891" s="49"/>
      <c r="IG891" s="49"/>
      <c r="IH891" s="49"/>
      <c r="II891" s="50"/>
      <c r="IJ891" s="47"/>
      <c r="IK891" s="50"/>
      <c r="IN891" s="49"/>
      <c r="IO891" s="49"/>
      <c r="IP891" s="49"/>
      <c r="IQ891" s="50"/>
    </row>
    <row r="892" spans="1:251" s="48" customFormat="1">
      <c r="A892" s="43"/>
      <c r="B892" s="44">
        <v>100000307383</v>
      </c>
      <c r="C892" s="43">
        <v>1</v>
      </c>
      <c r="D892" s="45" t="s">
        <v>212</v>
      </c>
      <c r="E892" s="45" t="s">
        <v>266</v>
      </c>
      <c r="F892" s="46">
        <v>2448.7399999999998</v>
      </c>
      <c r="G892" s="46">
        <v>-2447.7399999999998</v>
      </c>
      <c r="H892" s="46">
        <v>1</v>
      </c>
      <c r="I892" s="47"/>
      <c r="L892" s="47"/>
      <c r="M892" s="50"/>
      <c r="P892" s="49"/>
      <c r="Q892" s="49"/>
      <c r="S892" s="50"/>
      <c r="T892" s="47"/>
      <c r="U892" s="50"/>
      <c r="X892" s="49"/>
      <c r="Y892" s="49"/>
      <c r="AA892" s="50"/>
      <c r="AB892" s="47"/>
      <c r="AC892" s="50"/>
      <c r="AF892" s="49"/>
      <c r="AG892" s="49"/>
      <c r="AI892" s="50"/>
      <c r="AJ892" s="47"/>
      <c r="AK892" s="50"/>
      <c r="AN892" s="49"/>
      <c r="AO892" s="49"/>
      <c r="AQ892" s="50"/>
      <c r="AR892" s="47"/>
      <c r="AS892" s="50"/>
      <c r="AV892" s="49"/>
      <c r="AW892" s="49"/>
      <c r="AY892" s="50"/>
      <c r="AZ892" s="47"/>
      <c r="BA892" s="50"/>
      <c r="BD892" s="49"/>
      <c r="BE892" s="49"/>
      <c r="BG892" s="50"/>
      <c r="BH892" s="47"/>
      <c r="BI892" s="50"/>
      <c r="BL892" s="49"/>
      <c r="BM892" s="49"/>
      <c r="BO892" s="50"/>
      <c r="BP892" s="47"/>
      <c r="BQ892" s="50"/>
      <c r="BT892" s="49"/>
      <c r="BU892" s="49"/>
      <c r="BW892" s="50"/>
      <c r="BX892" s="47"/>
      <c r="BY892" s="50"/>
      <c r="CB892" s="49"/>
      <c r="CC892" s="49"/>
      <c r="CE892" s="50"/>
      <c r="CF892" s="47"/>
      <c r="CG892" s="50"/>
      <c r="CJ892" s="49"/>
      <c r="CK892" s="49"/>
      <c r="CM892" s="50"/>
      <c r="CN892" s="47"/>
      <c r="CO892" s="50"/>
      <c r="CR892" s="49"/>
      <c r="CS892" s="49"/>
      <c r="CU892" s="50"/>
      <c r="CV892" s="47"/>
      <c r="CW892" s="50"/>
      <c r="CZ892" s="49"/>
      <c r="DA892" s="49"/>
      <c r="DC892" s="50"/>
      <c r="DD892" s="47"/>
      <c r="DE892" s="50"/>
      <c r="DH892" s="49"/>
      <c r="DI892" s="49"/>
      <c r="DK892" s="50"/>
      <c r="DL892" s="47"/>
      <c r="DM892" s="50"/>
      <c r="DP892" s="49"/>
      <c r="DQ892" s="49"/>
      <c r="DS892" s="50"/>
      <c r="DT892" s="47"/>
      <c r="DU892" s="50"/>
      <c r="DX892" s="49"/>
      <c r="DY892" s="49"/>
      <c r="EA892" s="50"/>
      <c r="EB892" s="47"/>
      <c r="EC892" s="50"/>
      <c r="EF892" s="49"/>
      <c r="EG892" s="49"/>
      <c r="EI892" s="50"/>
      <c r="EJ892" s="47"/>
      <c r="EK892" s="50"/>
      <c r="EN892" s="49"/>
      <c r="EO892" s="49"/>
      <c r="EQ892" s="50"/>
      <c r="ER892" s="47"/>
      <c r="ES892" s="50"/>
      <c r="EV892" s="49"/>
      <c r="EW892" s="49"/>
      <c r="EY892" s="50"/>
      <c r="EZ892" s="47"/>
      <c r="FA892" s="50"/>
      <c r="FD892" s="49"/>
      <c r="FE892" s="49"/>
      <c r="FG892" s="50"/>
      <c r="FH892" s="47"/>
      <c r="FI892" s="50"/>
      <c r="FL892" s="49"/>
      <c r="FM892" s="49"/>
      <c r="FO892" s="50"/>
      <c r="FP892" s="47"/>
      <c r="FQ892" s="50"/>
      <c r="FT892" s="49"/>
      <c r="FU892" s="49"/>
      <c r="FW892" s="50"/>
      <c r="FX892" s="47"/>
      <c r="FY892" s="50"/>
      <c r="GB892" s="49"/>
      <c r="GC892" s="49"/>
      <c r="GE892" s="50"/>
      <c r="GF892" s="47"/>
      <c r="GG892" s="50"/>
      <c r="GJ892" s="49"/>
      <c r="GK892" s="49"/>
      <c r="GM892" s="50"/>
      <c r="GN892" s="47"/>
      <c r="GO892" s="50"/>
      <c r="GR892" s="49"/>
      <c r="GS892" s="49"/>
      <c r="GU892" s="50"/>
      <c r="GV892" s="47"/>
      <c r="GW892" s="50"/>
      <c r="GZ892" s="49"/>
      <c r="HA892" s="49"/>
      <c r="HC892" s="50"/>
      <c r="HD892" s="47"/>
      <c r="HE892" s="50"/>
      <c r="HH892" s="49"/>
      <c r="HI892" s="49"/>
      <c r="HK892" s="50"/>
      <c r="HL892" s="47"/>
      <c r="HM892" s="50"/>
      <c r="HP892" s="49"/>
      <c r="HQ892" s="49"/>
      <c r="HS892" s="50"/>
      <c r="HT892" s="47"/>
      <c r="HU892" s="50"/>
      <c r="HX892" s="49"/>
      <c r="HY892" s="49"/>
      <c r="IA892" s="50"/>
      <c r="IB892" s="47"/>
      <c r="IC892" s="50"/>
      <c r="IF892" s="49"/>
      <c r="IG892" s="49"/>
      <c r="II892" s="50"/>
      <c r="IJ892" s="47"/>
      <c r="IK892" s="50"/>
      <c r="IN892" s="49"/>
      <c r="IO892" s="49"/>
      <c r="IQ892" s="50"/>
    </row>
    <row r="893" spans="1:251" s="48" customFormat="1">
      <c r="A893" s="43">
        <v>452</v>
      </c>
      <c r="B893" s="44">
        <v>100000307384</v>
      </c>
      <c r="C893" s="43">
        <v>0</v>
      </c>
      <c r="D893" s="45" t="s">
        <v>212</v>
      </c>
      <c r="E893" s="45" t="s">
        <v>266</v>
      </c>
      <c r="F893" s="46">
        <v>6592.76</v>
      </c>
      <c r="G893" s="46">
        <v>-1223.18</v>
      </c>
      <c r="H893" s="46">
        <v>5369.58</v>
      </c>
      <c r="I893" s="47"/>
      <c r="K893" s="49"/>
      <c r="L893" s="47"/>
      <c r="M893" s="50"/>
      <c r="P893" s="49"/>
      <c r="Q893" s="49"/>
      <c r="R893" s="49"/>
      <c r="S893" s="50"/>
      <c r="T893" s="47"/>
      <c r="U893" s="50"/>
      <c r="X893" s="49"/>
      <c r="Y893" s="49"/>
      <c r="Z893" s="49"/>
      <c r="AA893" s="50"/>
      <c r="AB893" s="47"/>
      <c r="AC893" s="50"/>
      <c r="AF893" s="49"/>
      <c r="AG893" s="49"/>
      <c r="AH893" s="49"/>
      <c r="AI893" s="50"/>
      <c r="AJ893" s="47"/>
      <c r="AK893" s="50"/>
      <c r="AN893" s="49"/>
      <c r="AO893" s="49"/>
      <c r="AP893" s="49"/>
      <c r="AQ893" s="50"/>
      <c r="AR893" s="47"/>
      <c r="AS893" s="50"/>
      <c r="AV893" s="49"/>
      <c r="AW893" s="49"/>
      <c r="AX893" s="49"/>
      <c r="AY893" s="50"/>
      <c r="AZ893" s="47"/>
      <c r="BA893" s="50"/>
      <c r="BD893" s="49"/>
      <c r="BE893" s="49"/>
      <c r="BF893" s="49"/>
      <c r="BG893" s="50"/>
      <c r="BH893" s="47"/>
      <c r="BI893" s="50"/>
      <c r="BL893" s="49"/>
      <c r="BM893" s="49"/>
      <c r="BN893" s="49"/>
      <c r="BO893" s="50"/>
      <c r="BP893" s="47"/>
      <c r="BQ893" s="50"/>
      <c r="BT893" s="49"/>
      <c r="BU893" s="49"/>
      <c r="BV893" s="49"/>
      <c r="BW893" s="50"/>
      <c r="BX893" s="47"/>
      <c r="BY893" s="50"/>
      <c r="CB893" s="49"/>
      <c r="CC893" s="49"/>
      <c r="CD893" s="49"/>
      <c r="CE893" s="50"/>
      <c r="CF893" s="47"/>
      <c r="CG893" s="50"/>
      <c r="CJ893" s="49"/>
      <c r="CK893" s="49"/>
      <c r="CL893" s="49"/>
      <c r="CM893" s="50"/>
      <c r="CN893" s="47"/>
      <c r="CO893" s="50"/>
      <c r="CR893" s="49"/>
      <c r="CS893" s="49"/>
      <c r="CT893" s="49"/>
      <c r="CU893" s="50"/>
      <c r="CV893" s="47"/>
      <c r="CW893" s="50"/>
      <c r="CZ893" s="49"/>
      <c r="DA893" s="49"/>
      <c r="DB893" s="49"/>
      <c r="DC893" s="50"/>
      <c r="DD893" s="47"/>
      <c r="DE893" s="50"/>
      <c r="DH893" s="49"/>
      <c r="DI893" s="49"/>
      <c r="DJ893" s="49"/>
      <c r="DK893" s="50"/>
      <c r="DL893" s="47"/>
      <c r="DM893" s="50"/>
      <c r="DP893" s="49"/>
      <c r="DQ893" s="49"/>
      <c r="DR893" s="49"/>
      <c r="DS893" s="50"/>
      <c r="DT893" s="47"/>
      <c r="DU893" s="50"/>
      <c r="DX893" s="49"/>
      <c r="DY893" s="49"/>
      <c r="DZ893" s="49"/>
      <c r="EA893" s="50"/>
      <c r="EB893" s="47"/>
      <c r="EC893" s="50"/>
      <c r="EF893" s="49"/>
      <c r="EG893" s="49"/>
      <c r="EH893" s="49"/>
      <c r="EI893" s="50"/>
      <c r="EJ893" s="47"/>
      <c r="EK893" s="50"/>
      <c r="EN893" s="49"/>
      <c r="EO893" s="49"/>
      <c r="EP893" s="49"/>
      <c r="EQ893" s="50"/>
      <c r="ER893" s="47"/>
      <c r="ES893" s="50"/>
      <c r="EV893" s="49"/>
      <c r="EW893" s="49"/>
      <c r="EX893" s="49"/>
      <c r="EY893" s="50"/>
      <c r="EZ893" s="47"/>
      <c r="FA893" s="50"/>
      <c r="FD893" s="49"/>
      <c r="FE893" s="49"/>
      <c r="FF893" s="49"/>
      <c r="FG893" s="50"/>
      <c r="FH893" s="47"/>
      <c r="FI893" s="50"/>
      <c r="FL893" s="49"/>
      <c r="FM893" s="49"/>
      <c r="FN893" s="49"/>
      <c r="FO893" s="50"/>
      <c r="FP893" s="47"/>
      <c r="FQ893" s="50"/>
      <c r="FT893" s="49"/>
      <c r="FU893" s="49"/>
      <c r="FV893" s="49"/>
      <c r="FW893" s="50"/>
      <c r="FX893" s="47"/>
      <c r="FY893" s="50"/>
      <c r="GB893" s="49"/>
      <c r="GC893" s="49"/>
      <c r="GD893" s="49"/>
      <c r="GE893" s="50"/>
      <c r="GF893" s="47"/>
      <c r="GG893" s="50"/>
      <c r="GJ893" s="49"/>
      <c r="GK893" s="49"/>
      <c r="GL893" s="49"/>
      <c r="GM893" s="50"/>
      <c r="GN893" s="47"/>
      <c r="GO893" s="50"/>
      <c r="GR893" s="49"/>
      <c r="GS893" s="49"/>
      <c r="GT893" s="49"/>
      <c r="GU893" s="50"/>
      <c r="GV893" s="47"/>
      <c r="GW893" s="50"/>
      <c r="GZ893" s="49"/>
      <c r="HA893" s="49"/>
      <c r="HB893" s="49"/>
      <c r="HC893" s="50"/>
      <c r="HD893" s="47"/>
      <c r="HE893" s="50"/>
      <c r="HH893" s="49"/>
      <c r="HI893" s="49"/>
      <c r="HJ893" s="49"/>
      <c r="HK893" s="50"/>
      <c r="HL893" s="47"/>
      <c r="HM893" s="50"/>
      <c r="HP893" s="49"/>
      <c r="HQ893" s="49"/>
      <c r="HR893" s="49"/>
      <c r="HS893" s="50"/>
      <c r="HT893" s="47"/>
      <c r="HU893" s="50"/>
      <c r="HX893" s="49"/>
      <c r="HY893" s="49"/>
      <c r="HZ893" s="49"/>
      <c r="IA893" s="50"/>
      <c r="IB893" s="47"/>
      <c r="IC893" s="50"/>
      <c r="IF893" s="49"/>
      <c r="IG893" s="49"/>
      <c r="IH893" s="49"/>
      <c r="II893" s="50"/>
      <c r="IJ893" s="47"/>
      <c r="IK893" s="50"/>
      <c r="IN893" s="49"/>
      <c r="IO893" s="49"/>
      <c r="IP893" s="49"/>
      <c r="IQ893" s="50"/>
    </row>
    <row r="894" spans="1:251" s="48" customFormat="1">
      <c r="A894" s="43"/>
      <c r="B894" s="44">
        <v>100000307384</v>
      </c>
      <c r="C894" s="43">
        <v>1</v>
      </c>
      <c r="D894" s="45" t="s">
        <v>212</v>
      </c>
      <c r="E894" s="45" t="s">
        <v>266</v>
      </c>
      <c r="F894" s="46">
        <v>2448.7399999999998</v>
      </c>
      <c r="G894" s="46">
        <v>-2447.7399999999998</v>
      </c>
      <c r="H894" s="46">
        <v>1</v>
      </c>
      <c r="I894" s="47"/>
      <c r="L894" s="47"/>
      <c r="M894" s="50"/>
      <c r="P894" s="49"/>
      <c r="Q894" s="49"/>
      <c r="S894" s="50"/>
      <c r="T894" s="47"/>
      <c r="U894" s="50"/>
      <c r="X894" s="49"/>
      <c r="Y894" s="49"/>
      <c r="AA894" s="50"/>
      <c r="AB894" s="47"/>
      <c r="AC894" s="50"/>
      <c r="AF894" s="49"/>
      <c r="AG894" s="49"/>
      <c r="AI894" s="50"/>
      <c r="AJ894" s="47"/>
      <c r="AK894" s="50"/>
      <c r="AN894" s="49"/>
      <c r="AO894" s="49"/>
      <c r="AQ894" s="50"/>
      <c r="AR894" s="47"/>
      <c r="AS894" s="50"/>
      <c r="AV894" s="49"/>
      <c r="AW894" s="49"/>
      <c r="AY894" s="50"/>
      <c r="AZ894" s="47"/>
      <c r="BA894" s="50"/>
      <c r="BD894" s="49"/>
      <c r="BE894" s="49"/>
      <c r="BG894" s="50"/>
      <c r="BH894" s="47"/>
      <c r="BI894" s="50"/>
      <c r="BL894" s="49"/>
      <c r="BM894" s="49"/>
      <c r="BO894" s="50"/>
      <c r="BP894" s="47"/>
      <c r="BQ894" s="50"/>
      <c r="BT894" s="49"/>
      <c r="BU894" s="49"/>
      <c r="BW894" s="50"/>
      <c r="BX894" s="47"/>
      <c r="BY894" s="50"/>
      <c r="CB894" s="49"/>
      <c r="CC894" s="49"/>
      <c r="CE894" s="50"/>
      <c r="CF894" s="47"/>
      <c r="CG894" s="50"/>
      <c r="CJ894" s="49"/>
      <c r="CK894" s="49"/>
      <c r="CM894" s="50"/>
      <c r="CN894" s="47"/>
      <c r="CO894" s="50"/>
      <c r="CR894" s="49"/>
      <c r="CS894" s="49"/>
      <c r="CU894" s="50"/>
      <c r="CV894" s="47"/>
      <c r="CW894" s="50"/>
      <c r="CZ894" s="49"/>
      <c r="DA894" s="49"/>
      <c r="DC894" s="50"/>
      <c r="DD894" s="47"/>
      <c r="DE894" s="50"/>
      <c r="DH894" s="49"/>
      <c r="DI894" s="49"/>
      <c r="DK894" s="50"/>
      <c r="DL894" s="47"/>
      <c r="DM894" s="50"/>
      <c r="DP894" s="49"/>
      <c r="DQ894" s="49"/>
      <c r="DS894" s="50"/>
      <c r="DT894" s="47"/>
      <c r="DU894" s="50"/>
      <c r="DX894" s="49"/>
      <c r="DY894" s="49"/>
      <c r="EA894" s="50"/>
      <c r="EB894" s="47"/>
      <c r="EC894" s="50"/>
      <c r="EF894" s="49"/>
      <c r="EG894" s="49"/>
      <c r="EI894" s="50"/>
      <c r="EJ894" s="47"/>
      <c r="EK894" s="50"/>
      <c r="EN894" s="49"/>
      <c r="EO894" s="49"/>
      <c r="EQ894" s="50"/>
      <c r="ER894" s="47"/>
      <c r="ES894" s="50"/>
      <c r="EV894" s="49"/>
      <c r="EW894" s="49"/>
      <c r="EY894" s="50"/>
      <c r="EZ894" s="47"/>
      <c r="FA894" s="50"/>
      <c r="FD894" s="49"/>
      <c r="FE894" s="49"/>
      <c r="FG894" s="50"/>
      <c r="FH894" s="47"/>
      <c r="FI894" s="50"/>
      <c r="FL894" s="49"/>
      <c r="FM894" s="49"/>
      <c r="FO894" s="50"/>
      <c r="FP894" s="47"/>
      <c r="FQ894" s="50"/>
      <c r="FT894" s="49"/>
      <c r="FU894" s="49"/>
      <c r="FW894" s="50"/>
      <c r="FX894" s="47"/>
      <c r="FY894" s="50"/>
      <c r="GB894" s="49"/>
      <c r="GC894" s="49"/>
      <c r="GE894" s="50"/>
      <c r="GF894" s="47"/>
      <c r="GG894" s="50"/>
      <c r="GJ894" s="49"/>
      <c r="GK894" s="49"/>
      <c r="GM894" s="50"/>
      <c r="GN894" s="47"/>
      <c r="GO894" s="50"/>
      <c r="GR894" s="49"/>
      <c r="GS894" s="49"/>
      <c r="GU894" s="50"/>
      <c r="GV894" s="47"/>
      <c r="GW894" s="50"/>
      <c r="GZ894" s="49"/>
      <c r="HA894" s="49"/>
      <c r="HC894" s="50"/>
      <c r="HD894" s="47"/>
      <c r="HE894" s="50"/>
      <c r="HH894" s="49"/>
      <c r="HI894" s="49"/>
      <c r="HK894" s="50"/>
      <c r="HL894" s="47"/>
      <c r="HM894" s="50"/>
      <c r="HP894" s="49"/>
      <c r="HQ894" s="49"/>
      <c r="HS894" s="50"/>
      <c r="HT894" s="47"/>
      <c r="HU894" s="50"/>
      <c r="HX894" s="49"/>
      <c r="HY894" s="49"/>
      <c r="IA894" s="50"/>
      <c r="IB894" s="47"/>
      <c r="IC894" s="50"/>
      <c r="IF894" s="49"/>
      <c r="IG894" s="49"/>
      <c r="II894" s="50"/>
      <c r="IJ894" s="47"/>
      <c r="IK894" s="50"/>
      <c r="IN894" s="49"/>
      <c r="IO894" s="49"/>
      <c r="IQ894" s="50"/>
    </row>
    <row r="895" spans="1:251" s="48" customFormat="1">
      <c r="A895" s="43">
        <v>453</v>
      </c>
      <c r="B895" s="44">
        <v>100000307385</v>
      </c>
      <c r="C895" s="43">
        <v>0</v>
      </c>
      <c r="D895" s="45" t="s">
        <v>212</v>
      </c>
      <c r="E895" s="45" t="s">
        <v>266</v>
      </c>
      <c r="F895" s="46">
        <v>6592.76</v>
      </c>
      <c r="G895" s="46">
        <v>-1223.18</v>
      </c>
      <c r="H895" s="46">
        <v>5369.58</v>
      </c>
      <c r="I895" s="47"/>
      <c r="K895" s="49"/>
      <c r="L895" s="47"/>
      <c r="M895" s="50"/>
      <c r="P895" s="49"/>
      <c r="Q895" s="49"/>
      <c r="R895" s="49"/>
      <c r="S895" s="50"/>
      <c r="T895" s="47"/>
      <c r="U895" s="50"/>
      <c r="X895" s="49"/>
      <c r="Y895" s="49"/>
      <c r="Z895" s="49"/>
      <c r="AA895" s="50"/>
      <c r="AB895" s="47"/>
      <c r="AC895" s="50"/>
      <c r="AF895" s="49"/>
      <c r="AG895" s="49"/>
      <c r="AH895" s="49"/>
      <c r="AI895" s="50"/>
      <c r="AJ895" s="47"/>
      <c r="AK895" s="50"/>
      <c r="AN895" s="49"/>
      <c r="AO895" s="49"/>
      <c r="AP895" s="49"/>
      <c r="AQ895" s="50"/>
      <c r="AR895" s="47"/>
      <c r="AS895" s="50"/>
      <c r="AV895" s="49"/>
      <c r="AW895" s="49"/>
      <c r="AX895" s="49"/>
      <c r="AY895" s="50"/>
      <c r="AZ895" s="47"/>
      <c r="BA895" s="50"/>
      <c r="BD895" s="49"/>
      <c r="BE895" s="49"/>
      <c r="BF895" s="49"/>
      <c r="BG895" s="50"/>
      <c r="BH895" s="47"/>
      <c r="BI895" s="50"/>
      <c r="BL895" s="49"/>
      <c r="BM895" s="49"/>
      <c r="BN895" s="49"/>
      <c r="BO895" s="50"/>
      <c r="BP895" s="47"/>
      <c r="BQ895" s="50"/>
      <c r="BT895" s="49"/>
      <c r="BU895" s="49"/>
      <c r="BV895" s="49"/>
      <c r="BW895" s="50"/>
      <c r="BX895" s="47"/>
      <c r="BY895" s="50"/>
      <c r="CB895" s="49"/>
      <c r="CC895" s="49"/>
      <c r="CD895" s="49"/>
      <c r="CE895" s="50"/>
      <c r="CF895" s="47"/>
      <c r="CG895" s="50"/>
      <c r="CJ895" s="49"/>
      <c r="CK895" s="49"/>
      <c r="CL895" s="49"/>
      <c r="CM895" s="50"/>
      <c r="CN895" s="47"/>
      <c r="CO895" s="50"/>
      <c r="CR895" s="49"/>
      <c r="CS895" s="49"/>
      <c r="CT895" s="49"/>
      <c r="CU895" s="50"/>
      <c r="CV895" s="47"/>
      <c r="CW895" s="50"/>
      <c r="CZ895" s="49"/>
      <c r="DA895" s="49"/>
      <c r="DB895" s="49"/>
      <c r="DC895" s="50"/>
      <c r="DD895" s="47"/>
      <c r="DE895" s="50"/>
      <c r="DH895" s="49"/>
      <c r="DI895" s="49"/>
      <c r="DJ895" s="49"/>
      <c r="DK895" s="50"/>
      <c r="DL895" s="47"/>
      <c r="DM895" s="50"/>
      <c r="DP895" s="49"/>
      <c r="DQ895" s="49"/>
      <c r="DR895" s="49"/>
      <c r="DS895" s="50"/>
      <c r="DT895" s="47"/>
      <c r="DU895" s="50"/>
      <c r="DX895" s="49"/>
      <c r="DY895" s="49"/>
      <c r="DZ895" s="49"/>
      <c r="EA895" s="50"/>
      <c r="EB895" s="47"/>
      <c r="EC895" s="50"/>
      <c r="EF895" s="49"/>
      <c r="EG895" s="49"/>
      <c r="EH895" s="49"/>
      <c r="EI895" s="50"/>
      <c r="EJ895" s="47"/>
      <c r="EK895" s="50"/>
      <c r="EN895" s="49"/>
      <c r="EO895" s="49"/>
      <c r="EP895" s="49"/>
      <c r="EQ895" s="50"/>
      <c r="ER895" s="47"/>
      <c r="ES895" s="50"/>
      <c r="EV895" s="49"/>
      <c r="EW895" s="49"/>
      <c r="EX895" s="49"/>
      <c r="EY895" s="50"/>
      <c r="EZ895" s="47"/>
      <c r="FA895" s="50"/>
      <c r="FD895" s="49"/>
      <c r="FE895" s="49"/>
      <c r="FF895" s="49"/>
      <c r="FG895" s="50"/>
      <c r="FH895" s="47"/>
      <c r="FI895" s="50"/>
      <c r="FL895" s="49"/>
      <c r="FM895" s="49"/>
      <c r="FN895" s="49"/>
      <c r="FO895" s="50"/>
      <c r="FP895" s="47"/>
      <c r="FQ895" s="50"/>
      <c r="FT895" s="49"/>
      <c r="FU895" s="49"/>
      <c r="FV895" s="49"/>
      <c r="FW895" s="50"/>
      <c r="FX895" s="47"/>
      <c r="FY895" s="50"/>
      <c r="GB895" s="49"/>
      <c r="GC895" s="49"/>
      <c r="GD895" s="49"/>
      <c r="GE895" s="50"/>
      <c r="GF895" s="47"/>
      <c r="GG895" s="50"/>
      <c r="GJ895" s="49"/>
      <c r="GK895" s="49"/>
      <c r="GL895" s="49"/>
      <c r="GM895" s="50"/>
      <c r="GN895" s="47"/>
      <c r="GO895" s="50"/>
      <c r="GR895" s="49"/>
      <c r="GS895" s="49"/>
      <c r="GT895" s="49"/>
      <c r="GU895" s="50"/>
      <c r="GV895" s="47"/>
      <c r="GW895" s="50"/>
      <c r="GZ895" s="49"/>
      <c r="HA895" s="49"/>
      <c r="HB895" s="49"/>
      <c r="HC895" s="50"/>
      <c r="HD895" s="47"/>
      <c r="HE895" s="50"/>
      <c r="HH895" s="49"/>
      <c r="HI895" s="49"/>
      <c r="HJ895" s="49"/>
      <c r="HK895" s="50"/>
      <c r="HL895" s="47"/>
      <c r="HM895" s="50"/>
      <c r="HP895" s="49"/>
      <c r="HQ895" s="49"/>
      <c r="HR895" s="49"/>
      <c r="HS895" s="50"/>
      <c r="HT895" s="47"/>
      <c r="HU895" s="50"/>
      <c r="HX895" s="49"/>
      <c r="HY895" s="49"/>
      <c r="HZ895" s="49"/>
      <c r="IA895" s="50"/>
      <c r="IB895" s="47"/>
      <c r="IC895" s="50"/>
      <c r="IF895" s="49"/>
      <c r="IG895" s="49"/>
      <c r="IH895" s="49"/>
      <c r="II895" s="50"/>
      <c r="IJ895" s="47"/>
      <c r="IK895" s="50"/>
      <c r="IN895" s="49"/>
      <c r="IO895" s="49"/>
      <c r="IP895" s="49"/>
      <c r="IQ895" s="50"/>
    </row>
    <row r="896" spans="1:251" s="48" customFormat="1">
      <c r="A896" s="43"/>
      <c r="B896" s="44">
        <v>100000307385</v>
      </c>
      <c r="C896" s="43">
        <v>1</v>
      </c>
      <c r="D896" s="45" t="s">
        <v>212</v>
      </c>
      <c r="E896" s="45" t="s">
        <v>266</v>
      </c>
      <c r="F896" s="46">
        <v>2448.7399999999998</v>
      </c>
      <c r="G896" s="46">
        <v>-2447.7399999999998</v>
      </c>
      <c r="H896" s="46">
        <v>1</v>
      </c>
      <c r="I896" s="47"/>
      <c r="L896" s="47"/>
      <c r="M896" s="50"/>
      <c r="P896" s="49"/>
      <c r="Q896" s="49"/>
      <c r="S896" s="50"/>
      <c r="T896" s="47"/>
      <c r="U896" s="50"/>
      <c r="X896" s="49"/>
      <c r="Y896" s="49"/>
      <c r="AA896" s="50"/>
      <c r="AB896" s="47"/>
      <c r="AC896" s="50"/>
      <c r="AF896" s="49"/>
      <c r="AG896" s="49"/>
      <c r="AI896" s="50"/>
      <c r="AJ896" s="47"/>
      <c r="AK896" s="50"/>
      <c r="AN896" s="49"/>
      <c r="AO896" s="49"/>
      <c r="AQ896" s="50"/>
      <c r="AR896" s="47"/>
      <c r="AS896" s="50"/>
      <c r="AV896" s="49"/>
      <c r="AW896" s="49"/>
      <c r="AY896" s="50"/>
      <c r="AZ896" s="47"/>
      <c r="BA896" s="50"/>
      <c r="BD896" s="49"/>
      <c r="BE896" s="49"/>
      <c r="BG896" s="50"/>
      <c r="BH896" s="47"/>
      <c r="BI896" s="50"/>
      <c r="BL896" s="49"/>
      <c r="BM896" s="49"/>
      <c r="BO896" s="50"/>
      <c r="BP896" s="47"/>
      <c r="BQ896" s="50"/>
      <c r="BT896" s="49"/>
      <c r="BU896" s="49"/>
      <c r="BW896" s="50"/>
      <c r="BX896" s="47"/>
      <c r="BY896" s="50"/>
      <c r="CB896" s="49"/>
      <c r="CC896" s="49"/>
      <c r="CE896" s="50"/>
      <c r="CF896" s="47"/>
      <c r="CG896" s="50"/>
      <c r="CJ896" s="49"/>
      <c r="CK896" s="49"/>
      <c r="CM896" s="50"/>
      <c r="CN896" s="47"/>
      <c r="CO896" s="50"/>
      <c r="CR896" s="49"/>
      <c r="CS896" s="49"/>
      <c r="CU896" s="50"/>
      <c r="CV896" s="47"/>
      <c r="CW896" s="50"/>
      <c r="CZ896" s="49"/>
      <c r="DA896" s="49"/>
      <c r="DC896" s="50"/>
      <c r="DD896" s="47"/>
      <c r="DE896" s="50"/>
      <c r="DH896" s="49"/>
      <c r="DI896" s="49"/>
      <c r="DK896" s="50"/>
      <c r="DL896" s="47"/>
      <c r="DM896" s="50"/>
      <c r="DP896" s="49"/>
      <c r="DQ896" s="49"/>
      <c r="DS896" s="50"/>
      <c r="DT896" s="47"/>
      <c r="DU896" s="50"/>
      <c r="DX896" s="49"/>
      <c r="DY896" s="49"/>
      <c r="EA896" s="50"/>
      <c r="EB896" s="47"/>
      <c r="EC896" s="50"/>
      <c r="EF896" s="49"/>
      <c r="EG896" s="49"/>
      <c r="EI896" s="50"/>
      <c r="EJ896" s="47"/>
      <c r="EK896" s="50"/>
      <c r="EN896" s="49"/>
      <c r="EO896" s="49"/>
      <c r="EQ896" s="50"/>
      <c r="ER896" s="47"/>
      <c r="ES896" s="50"/>
      <c r="EV896" s="49"/>
      <c r="EW896" s="49"/>
      <c r="EY896" s="50"/>
      <c r="EZ896" s="47"/>
      <c r="FA896" s="50"/>
      <c r="FD896" s="49"/>
      <c r="FE896" s="49"/>
      <c r="FG896" s="50"/>
      <c r="FH896" s="47"/>
      <c r="FI896" s="50"/>
      <c r="FL896" s="49"/>
      <c r="FM896" s="49"/>
      <c r="FO896" s="50"/>
      <c r="FP896" s="47"/>
      <c r="FQ896" s="50"/>
      <c r="FT896" s="49"/>
      <c r="FU896" s="49"/>
      <c r="FW896" s="50"/>
      <c r="FX896" s="47"/>
      <c r="FY896" s="50"/>
      <c r="GB896" s="49"/>
      <c r="GC896" s="49"/>
      <c r="GE896" s="50"/>
      <c r="GF896" s="47"/>
      <c r="GG896" s="50"/>
      <c r="GJ896" s="49"/>
      <c r="GK896" s="49"/>
      <c r="GM896" s="50"/>
      <c r="GN896" s="47"/>
      <c r="GO896" s="50"/>
      <c r="GR896" s="49"/>
      <c r="GS896" s="49"/>
      <c r="GU896" s="50"/>
      <c r="GV896" s="47"/>
      <c r="GW896" s="50"/>
      <c r="GZ896" s="49"/>
      <c r="HA896" s="49"/>
      <c r="HC896" s="50"/>
      <c r="HD896" s="47"/>
      <c r="HE896" s="50"/>
      <c r="HH896" s="49"/>
      <c r="HI896" s="49"/>
      <c r="HK896" s="50"/>
      <c r="HL896" s="47"/>
      <c r="HM896" s="50"/>
      <c r="HP896" s="49"/>
      <c r="HQ896" s="49"/>
      <c r="HS896" s="50"/>
      <c r="HT896" s="47"/>
      <c r="HU896" s="50"/>
      <c r="HX896" s="49"/>
      <c r="HY896" s="49"/>
      <c r="IA896" s="50"/>
      <c r="IB896" s="47"/>
      <c r="IC896" s="50"/>
      <c r="IF896" s="49"/>
      <c r="IG896" s="49"/>
      <c r="II896" s="50"/>
      <c r="IJ896" s="47"/>
      <c r="IK896" s="50"/>
      <c r="IN896" s="49"/>
      <c r="IO896" s="49"/>
      <c r="IQ896" s="50"/>
    </row>
    <row r="897" spans="1:251" s="48" customFormat="1">
      <c r="A897" s="43">
        <v>454</v>
      </c>
      <c r="B897" s="44">
        <v>100000307386</v>
      </c>
      <c r="C897" s="43">
        <v>0</v>
      </c>
      <c r="D897" s="45" t="s">
        <v>212</v>
      </c>
      <c r="E897" s="45" t="s">
        <v>266</v>
      </c>
      <c r="F897" s="46">
        <v>6592.76</v>
      </c>
      <c r="G897" s="46">
        <v>-1223.18</v>
      </c>
      <c r="H897" s="46">
        <v>5369.58</v>
      </c>
      <c r="I897" s="47"/>
      <c r="K897" s="49"/>
      <c r="L897" s="47"/>
      <c r="M897" s="50"/>
      <c r="P897" s="49"/>
      <c r="Q897" s="49"/>
      <c r="R897" s="49"/>
      <c r="S897" s="50"/>
      <c r="T897" s="47"/>
      <c r="U897" s="50"/>
      <c r="X897" s="49"/>
      <c r="Y897" s="49"/>
      <c r="Z897" s="49"/>
      <c r="AA897" s="50"/>
      <c r="AB897" s="47"/>
      <c r="AC897" s="50"/>
      <c r="AF897" s="49"/>
      <c r="AG897" s="49"/>
      <c r="AH897" s="49"/>
      <c r="AI897" s="50"/>
      <c r="AJ897" s="47"/>
      <c r="AK897" s="50"/>
      <c r="AN897" s="49"/>
      <c r="AO897" s="49"/>
      <c r="AP897" s="49"/>
      <c r="AQ897" s="50"/>
      <c r="AR897" s="47"/>
      <c r="AS897" s="50"/>
      <c r="AV897" s="49"/>
      <c r="AW897" s="49"/>
      <c r="AX897" s="49"/>
      <c r="AY897" s="50"/>
      <c r="AZ897" s="47"/>
      <c r="BA897" s="50"/>
      <c r="BD897" s="49"/>
      <c r="BE897" s="49"/>
      <c r="BF897" s="49"/>
      <c r="BG897" s="50"/>
      <c r="BH897" s="47"/>
      <c r="BI897" s="50"/>
      <c r="BL897" s="49"/>
      <c r="BM897" s="49"/>
      <c r="BN897" s="49"/>
      <c r="BO897" s="50"/>
      <c r="BP897" s="47"/>
      <c r="BQ897" s="50"/>
      <c r="BT897" s="49"/>
      <c r="BU897" s="49"/>
      <c r="BV897" s="49"/>
      <c r="BW897" s="50"/>
      <c r="BX897" s="47"/>
      <c r="BY897" s="50"/>
      <c r="CB897" s="49"/>
      <c r="CC897" s="49"/>
      <c r="CD897" s="49"/>
      <c r="CE897" s="50"/>
      <c r="CF897" s="47"/>
      <c r="CG897" s="50"/>
      <c r="CJ897" s="49"/>
      <c r="CK897" s="49"/>
      <c r="CL897" s="49"/>
      <c r="CM897" s="50"/>
      <c r="CN897" s="47"/>
      <c r="CO897" s="50"/>
      <c r="CR897" s="49"/>
      <c r="CS897" s="49"/>
      <c r="CT897" s="49"/>
      <c r="CU897" s="50"/>
      <c r="CV897" s="47"/>
      <c r="CW897" s="50"/>
      <c r="CZ897" s="49"/>
      <c r="DA897" s="49"/>
      <c r="DB897" s="49"/>
      <c r="DC897" s="50"/>
      <c r="DD897" s="47"/>
      <c r="DE897" s="50"/>
      <c r="DH897" s="49"/>
      <c r="DI897" s="49"/>
      <c r="DJ897" s="49"/>
      <c r="DK897" s="50"/>
      <c r="DL897" s="47"/>
      <c r="DM897" s="50"/>
      <c r="DP897" s="49"/>
      <c r="DQ897" s="49"/>
      <c r="DR897" s="49"/>
      <c r="DS897" s="50"/>
      <c r="DT897" s="47"/>
      <c r="DU897" s="50"/>
      <c r="DX897" s="49"/>
      <c r="DY897" s="49"/>
      <c r="DZ897" s="49"/>
      <c r="EA897" s="50"/>
      <c r="EB897" s="47"/>
      <c r="EC897" s="50"/>
      <c r="EF897" s="49"/>
      <c r="EG897" s="49"/>
      <c r="EH897" s="49"/>
      <c r="EI897" s="50"/>
      <c r="EJ897" s="47"/>
      <c r="EK897" s="50"/>
      <c r="EN897" s="49"/>
      <c r="EO897" s="49"/>
      <c r="EP897" s="49"/>
      <c r="EQ897" s="50"/>
      <c r="ER897" s="47"/>
      <c r="ES897" s="50"/>
      <c r="EV897" s="49"/>
      <c r="EW897" s="49"/>
      <c r="EX897" s="49"/>
      <c r="EY897" s="50"/>
      <c r="EZ897" s="47"/>
      <c r="FA897" s="50"/>
      <c r="FD897" s="49"/>
      <c r="FE897" s="49"/>
      <c r="FF897" s="49"/>
      <c r="FG897" s="50"/>
      <c r="FH897" s="47"/>
      <c r="FI897" s="50"/>
      <c r="FL897" s="49"/>
      <c r="FM897" s="49"/>
      <c r="FN897" s="49"/>
      <c r="FO897" s="50"/>
      <c r="FP897" s="47"/>
      <c r="FQ897" s="50"/>
      <c r="FT897" s="49"/>
      <c r="FU897" s="49"/>
      <c r="FV897" s="49"/>
      <c r="FW897" s="50"/>
      <c r="FX897" s="47"/>
      <c r="FY897" s="50"/>
      <c r="GB897" s="49"/>
      <c r="GC897" s="49"/>
      <c r="GD897" s="49"/>
      <c r="GE897" s="50"/>
      <c r="GF897" s="47"/>
      <c r="GG897" s="50"/>
      <c r="GJ897" s="49"/>
      <c r="GK897" s="49"/>
      <c r="GL897" s="49"/>
      <c r="GM897" s="50"/>
      <c r="GN897" s="47"/>
      <c r="GO897" s="50"/>
      <c r="GR897" s="49"/>
      <c r="GS897" s="49"/>
      <c r="GT897" s="49"/>
      <c r="GU897" s="50"/>
      <c r="GV897" s="47"/>
      <c r="GW897" s="50"/>
      <c r="GZ897" s="49"/>
      <c r="HA897" s="49"/>
      <c r="HB897" s="49"/>
      <c r="HC897" s="50"/>
      <c r="HD897" s="47"/>
      <c r="HE897" s="50"/>
      <c r="HH897" s="49"/>
      <c r="HI897" s="49"/>
      <c r="HJ897" s="49"/>
      <c r="HK897" s="50"/>
      <c r="HL897" s="47"/>
      <c r="HM897" s="50"/>
      <c r="HP897" s="49"/>
      <c r="HQ897" s="49"/>
      <c r="HR897" s="49"/>
      <c r="HS897" s="50"/>
      <c r="HT897" s="47"/>
      <c r="HU897" s="50"/>
      <c r="HX897" s="49"/>
      <c r="HY897" s="49"/>
      <c r="HZ897" s="49"/>
      <c r="IA897" s="50"/>
      <c r="IB897" s="47"/>
      <c r="IC897" s="50"/>
      <c r="IF897" s="49"/>
      <c r="IG897" s="49"/>
      <c r="IH897" s="49"/>
      <c r="II897" s="50"/>
      <c r="IJ897" s="47"/>
      <c r="IK897" s="50"/>
      <c r="IN897" s="49"/>
      <c r="IO897" s="49"/>
      <c r="IP897" s="49"/>
      <c r="IQ897" s="50"/>
    </row>
    <row r="898" spans="1:251" s="48" customFormat="1">
      <c r="A898" s="43"/>
      <c r="B898" s="44">
        <v>100000307386</v>
      </c>
      <c r="C898" s="43">
        <v>1</v>
      </c>
      <c r="D898" s="45" t="s">
        <v>212</v>
      </c>
      <c r="E898" s="45" t="s">
        <v>266</v>
      </c>
      <c r="F898" s="46">
        <v>2448.7399999999998</v>
      </c>
      <c r="G898" s="46">
        <v>-2447.7399999999998</v>
      </c>
      <c r="H898" s="46">
        <v>1</v>
      </c>
      <c r="I898" s="47"/>
      <c r="L898" s="47"/>
      <c r="M898" s="50"/>
      <c r="P898" s="49"/>
      <c r="Q898" s="49"/>
      <c r="S898" s="50"/>
      <c r="T898" s="47"/>
      <c r="U898" s="50"/>
      <c r="X898" s="49"/>
      <c r="Y898" s="49"/>
      <c r="AA898" s="50"/>
      <c r="AB898" s="47"/>
      <c r="AC898" s="50"/>
      <c r="AF898" s="49"/>
      <c r="AG898" s="49"/>
      <c r="AI898" s="50"/>
      <c r="AJ898" s="47"/>
      <c r="AK898" s="50"/>
      <c r="AN898" s="49"/>
      <c r="AO898" s="49"/>
      <c r="AQ898" s="50"/>
      <c r="AR898" s="47"/>
      <c r="AS898" s="50"/>
      <c r="AV898" s="49"/>
      <c r="AW898" s="49"/>
      <c r="AY898" s="50"/>
      <c r="AZ898" s="47"/>
      <c r="BA898" s="50"/>
      <c r="BD898" s="49"/>
      <c r="BE898" s="49"/>
      <c r="BG898" s="50"/>
      <c r="BH898" s="47"/>
      <c r="BI898" s="50"/>
      <c r="BL898" s="49"/>
      <c r="BM898" s="49"/>
      <c r="BO898" s="50"/>
      <c r="BP898" s="47"/>
      <c r="BQ898" s="50"/>
      <c r="BT898" s="49"/>
      <c r="BU898" s="49"/>
      <c r="BW898" s="50"/>
      <c r="BX898" s="47"/>
      <c r="BY898" s="50"/>
      <c r="CB898" s="49"/>
      <c r="CC898" s="49"/>
      <c r="CE898" s="50"/>
      <c r="CF898" s="47"/>
      <c r="CG898" s="50"/>
      <c r="CJ898" s="49"/>
      <c r="CK898" s="49"/>
      <c r="CM898" s="50"/>
      <c r="CN898" s="47"/>
      <c r="CO898" s="50"/>
      <c r="CR898" s="49"/>
      <c r="CS898" s="49"/>
      <c r="CU898" s="50"/>
      <c r="CV898" s="47"/>
      <c r="CW898" s="50"/>
      <c r="CZ898" s="49"/>
      <c r="DA898" s="49"/>
      <c r="DC898" s="50"/>
      <c r="DD898" s="47"/>
      <c r="DE898" s="50"/>
      <c r="DH898" s="49"/>
      <c r="DI898" s="49"/>
      <c r="DK898" s="50"/>
      <c r="DL898" s="47"/>
      <c r="DM898" s="50"/>
      <c r="DP898" s="49"/>
      <c r="DQ898" s="49"/>
      <c r="DS898" s="50"/>
      <c r="DT898" s="47"/>
      <c r="DU898" s="50"/>
      <c r="DX898" s="49"/>
      <c r="DY898" s="49"/>
      <c r="EA898" s="50"/>
      <c r="EB898" s="47"/>
      <c r="EC898" s="50"/>
      <c r="EF898" s="49"/>
      <c r="EG898" s="49"/>
      <c r="EI898" s="50"/>
      <c r="EJ898" s="47"/>
      <c r="EK898" s="50"/>
      <c r="EN898" s="49"/>
      <c r="EO898" s="49"/>
      <c r="EQ898" s="50"/>
      <c r="ER898" s="47"/>
      <c r="ES898" s="50"/>
      <c r="EV898" s="49"/>
      <c r="EW898" s="49"/>
      <c r="EY898" s="50"/>
      <c r="EZ898" s="47"/>
      <c r="FA898" s="50"/>
      <c r="FD898" s="49"/>
      <c r="FE898" s="49"/>
      <c r="FG898" s="50"/>
      <c r="FH898" s="47"/>
      <c r="FI898" s="50"/>
      <c r="FL898" s="49"/>
      <c r="FM898" s="49"/>
      <c r="FO898" s="50"/>
      <c r="FP898" s="47"/>
      <c r="FQ898" s="50"/>
      <c r="FT898" s="49"/>
      <c r="FU898" s="49"/>
      <c r="FW898" s="50"/>
      <c r="FX898" s="47"/>
      <c r="FY898" s="50"/>
      <c r="GB898" s="49"/>
      <c r="GC898" s="49"/>
      <c r="GE898" s="50"/>
      <c r="GF898" s="47"/>
      <c r="GG898" s="50"/>
      <c r="GJ898" s="49"/>
      <c r="GK898" s="49"/>
      <c r="GM898" s="50"/>
      <c r="GN898" s="47"/>
      <c r="GO898" s="50"/>
      <c r="GR898" s="49"/>
      <c r="GS898" s="49"/>
      <c r="GU898" s="50"/>
      <c r="GV898" s="47"/>
      <c r="GW898" s="50"/>
      <c r="GZ898" s="49"/>
      <c r="HA898" s="49"/>
      <c r="HC898" s="50"/>
      <c r="HD898" s="47"/>
      <c r="HE898" s="50"/>
      <c r="HH898" s="49"/>
      <c r="HI898" s="49"/>
      <c r="HK898" s="50"/>
      <c r="HL898" s="47"/>
      <c r="HM898" s="50"/>
      <c r="HP898" s="49"/>
      <c r="HQ898" s="49"/>
      <c r="HS898" s="50"/>
      <c r="HT898" s="47"/>
      <c r="HU898" s="50"/>
      <c r="HX898" s="49"/>
      <c r="HY898" s="49"/>
      <c r="IA898" s="50"/>
      <c r="IB898" s="47"/>
      <c r="IC898" s="50"/>
      <c r="IF898" s="49"/>
      <c r="IG898" s="49"/>
      <c r="II898" s="50"/>
      <c r="IJ898" s="47"/>
      <c r="IK898" s="50"/>
      <c r="IN898" s="49"/>
      <c r="IO898" s="49"/>
      <c r="IQ898" s="50"/>
    </row>
    <row r="899" spans="1:251" s="48" customFormat="1">
      <c r="A899" s="43">
        <v>455</v>
      </c>
      <c r="B899" s="44">
        <v>100000307387</v>
      </c>
      <c r="C899" s="43">
        <v>0</v>
      </c>
      <c r="D899" s="45" t="s">
        <v>212</v>
      </c>
      <c r="E899" s="45" t="s">
        <v>266</v>
      </c>
      <c r="F899" s="46">
        <v>6592.76</v>
      </c>
      <c r="G899" s="46">
        <v>-1223.18</v>
      </c>
      <c r="H899" s="46">
        <v>5369.58</v>
      </c>
      <c r="I899" s="47"/>
      <c r="K899" s="49"/>
      <c r="L899" s="47"/>
      <c r="M899" s="50"/>
      <c r="P899" s="49"/>
      <c r="Q899" s="49"/>
      <c r="R899" s="49"/>
      <c r="S899" s="50"/>
      <c r="T899" s="47"/>
      <c r="U899" s="50"/>
      <c r="X899" s="49"/>
      <c r="Y899" s="49"/>
      <c r="Z899" s="49"/>
      <c r="AA899" s="50"/>
      <c r="AB899" s="47"/>
      <c r="AC899" s="50"/>
      <c r="AF899" s="49"/>
      <c r="AG899" s="49"/>
      <c r="AH899" s="49"/>
      <c r="AI899" s="50"/>
      <c r="AJ899" s="47"/>
      <c r="AK899" s="50"/>
      <c r="AN899" s="49"/>
      <c r="AO899" s="49"/>
      <c r="AP899" s="49"/>
      <c r="AQ899" s="50"/>
      <c r="AR899" s="47"/>
      <c r="AS899" s="50"/>
      <c r="AV899" s="49"/>
      <c r="AW899" s="49"/>
      <c r="AX899" s="49"/>
      <c r="AY899" s="50"/>
      <c r="AZ899" s="47"/>
      <c r="BA899" s="50"/>
      <c r="BD899" s="49"/>
      <c r="BE899" s="49"/>
      <c r="BF899" s="49"/>
      <c r="BG899" s="50"/>
      <c r="BH899" s="47"/>
      <c r="BI899" s="50"/>
      <c r="BL899" s="49"/>
      <c r="BM899" s="49"/>
      <c r="BN899" s="49"/>
      <c r="BO899" s="50"/>
      <c r="BP899" s="47"/>
      <c r="BQ899" s="50"/>
      <c r="BT899" s="49"/>
      <c r="BU899" s="49"/>
      <c r="BV899" s="49"/>
      <c r="BW899" s="50"/>
      <c r="BX899" s="47"/>
      <c r="BY899" s="50"/>
      <c r="CB899" s="49"/>
      <c r="CC899" s="49"/>
      <c r="CD899" s="49"/>
      <c r="CE899" s="50"/>
      <c r="CF899" s="47"/>
      <c r="CG899" s="50"/>
      <c r="CJ899" s="49"/>
      <c r="CK899" s="49"/>
      <c r="CL899" s="49"/>
      <c r="CM899" s="50"/>
      <c r="CN899" s="47"/>
      <c r="CO899" s="50"/>
      <c r="CR899" s="49"/>
      <c r="CS899" s="49"/>
      <c r="CT899" s="49"/>
      <c r="CU899" s="50"/>
      <c r="CV899" s="47"/>
      <c r="CW899" s="50"/>
      <c r="CZ899" s="49"/>
      <c r="DA899" s="49"/>
      <c r="DB899" s="49"/>
      <c r="DC899" s="50"/>
      <c r="DD899" s="47"/>
      <c r="DE899" s="50"/>
      <c r="DH899" s="49"/>
      <c r="DI899" s="49"/>
      <c r="DJ899" s="49"/>
      <c r="DK899" s="50"/>
      <c r="DL899" s="47"/>
      <c r="DM899" s="50"/>
      <c r="DP899" s="49"/>
      <c r="DQ899" s="49"/>
      <c r="DR899" s="49"/>
      <c r="DS899" s="50"/>
      <c r="DT899" s="47"/>
      <c r="DU899" s="50"/>
      <c r="DX899" s="49"/>
      <c r="DY899" s="49"/>
      <c r="DZ899" s="49"/>
      <c r="EA899" s="50"/>
      <c r="EB899" s="47"/>
      <c r="EC899" s="50"/>
      <c r="EF899" s="49"/>
      <c r="EG899" s="49"/>
      <c r="EH899" s="49"/>
      <c r="EI899" s="50"/>
      <c r="EJ899" s="47"/>
      <c r="EK899" s="50"/>
      <c r="EN899" s="49"/>
      <c r="EO899" s="49"/>
      <c r="EP899" s="49"/>
      <c r="EQ899" s="50"/>
      <c r="ER899" s="47"/>
      <c r="ES899" s="50"/>
      <c r="EV899" s="49"/>
      <c r="EW899" s="49"/>
      <c r="EX899" s="49"/>
      <c r="EY899" s="50"/>
      <c r="EZ899" s="47"/>
      <c r="FA899" s="50"/>
      <c r="FD899" s="49"/>
      <c r="FE899" s="49"/>
      <c r="FF899" s="49"/>
      <c r="FG899" s="50"/>
      <c r="FH899" s="47"/>
      <c r="FI899" s="50"/>
      <c r="FL899" s="49"/>
      <c r="FM899" s="49"/>
      <c r="FN899" s="49"/>
      <c r="FO899" s="50"/>
      <c r="FP899" s="47"/>
      <c r="FQ899" s="50"/>
      <c r="FT899" s="49"/>
      <c r="FU899" s="49"/>
      <c r="FV899" s="49"/>
      <c r="FW899" s="50"/>
      <c r="FX899" s="47"/>
      <c r="FY899" s="50"/>
      <c r="GB899" s="49"/>
      <c r="GC899" s="49"/>
      <c r="GD899" s="49"/>
      <c r="GE899" s="50"/>
      <c r="GF899" s="47"/>
      <c r="GG899" s="50"/>
      <c r="GJ899" s="49"/>
      <c r="GK899" s="49"/>
      <c r="GL899" s="49"/>
      <c r="GM899" s="50"/>
      <c r="GN899" s="47"/>
      <c r="GO899" s="50"/>
      <c r="GR899" s="49"/>
      <c r="GS899" s="49"/>
      <c r="GT899" s="49"/>
      <c r="GU899" s="50"/>
      <c r="GV899" s="47"/>
      <c r="GW899" s="50"/>
      <c r="GZ899" s="49"/>
      <c r="HA899" s="49"/>
      <c r="HB899" s="49"/>
      <c r="HC899" s="50"/>
      <c r="HD899" s="47"/>
      <c r="HE899" s="50"/>
      <c r="HH899" s="49"/>
      <c r="HI899" s="49"/>
      <c r="HJ899" s="49"/>
      <c r="HK899" s="50"/>
      <c r="HL899" s="47"/>
      <c r="HM899" s="50"/>
      <c r="HP899" s="49"/>
      <c r="HQ899" s="49"/>
      <c r="HR899" s="49"/>
      <c r="HS899" s="50"/>
      <c r="HT899" s="47"/>
      <c r="HU899" s="50"/>
      <c r="HX899" s="49"/>
      <c r="HY899" s="49"/>
      <c r="HZ899" s="49"/>
      <c r="IA899" s="50"/>
      <c r="IB899" s="47"/>
      <c r="IC899" s="50"/>
      <c r="IF899" s="49"/>
      <c r="IG899" s="49"/>
      <c r="IH899" s="49"/>
      <c r="II899" s="50"/>
      <c r="IJ899" s="47"/>
      <c r="IK899" s="50"/>
      <c r="IN899" s="49"/>
      <c r="IO899" s="49"/>
      <c r="IP899" s="49"/>
      <c r="IQ899" s="50"/>
    </row>
    <row r="900" spans="1:251" s="48" customFormat="1">
      <c r="A900" s="43"/>
      <c r="B900" s="44">
        <v>100000307387</v>
      </c>
      <c r="C900" s="43">
        <v>1</v>
      </c>
      <c r="D900" s="45" t="s">
        <v>212</v>
      </c>
      <c r="E900" s="45" t="s">
        <v>266</v>
      </c>
      <c r="F900" s="46">
        <v>2448.7399999999998</v>
      </c>
      <c r="G900" s="46">
        <v>-2447.7399999999998</v>
      </c>
      <c r="H900" s="46">
        <v>1</v>
      </c>
      <c r="I900" s="47"/>
      <c r="L900" s="47"/>
      <c r="M900" s="50"/>
      <c r="P900" s="49"/>
      <c r="Q900" s="49"/>
      <c r="S900" s="50"/>
      <c r="T900" s="47"/>
      <c r="U900" s="50"/>
      <c r="X900" s="49"/>
      <c r="Y900" s="49"/>
      <c r="AA900" s="50"/>
      <c r="AB900" s="47"/>
      <c r="AC900" s="50"/>
      <c r="AF900" s="49"/>
      <c r="AG900" s="49"/>
      <c r="AI900" s="50"/>
      <c r="AJ900" s="47"/>
      <c r="AK900" s="50"/>
      <c r="AN900" s="49"/>
      <c r="AO900" s="49"/>
      <c r="AQ900" s="50"/>
      <c r="AR900" s="47"/>
      <c r="AS900" s="50"/>
      <c r="AV900" s="49"/>
      <c r="AW900" s="49"/>
      <c r="AY900" s="50"/>
      <c r="AZ900" s="47"/>
      <c r="BA900" s="50"/>
      <c r="BD900" s="49"/>
      <c r="BE900" s="49"/>
      <c r="BG900" s="50"/>
      <c r="BH900" s="47"/>
      <c r="BI900" s="50"/>
      <c r="BL900" s="49"/>
      <c r="BM900" s="49"/>
      <c r="BO900" s="50"/>
      <c r="BP900" s="47"/>
      <c r="BQ900" s="50"/>
      <c r="BT900" s="49"/>
      <c r="BU900" s="49"/>
      <c r="BW900" s="50"/>
      <c r="BX900" s="47"/>
      <c r="BY900" s="50"/>
      <c r="CB900" s="49"/>
      <c r="CC900" s="49"/>
      <c r="CE900" s="50"/>
      <c r="CF900" s="47"/>
      <c r="CG900" s="50"/>
      <c r="CJ900" s="49"/>
      <c r="CK900" s="49"/>
      <c r="CM900" s="50"/>
      <c r="CN900" s="47"/>
      <c r="CO900" s="50"/>
      <c r="CR900" s="49"/>
      <c r="CS900" s="49"/>
      <c r="CU900" s="50"/>
      <c r="CV900" s="47"/>
      <c r="CW900" s="50"/>
      <c r="CZ900" s="49"/>
      <c r="DA900" s="49"/>
      <c r="DC900" s="50"/>
      <c r="DD900" s="47"/>
      <c r="DE900" s="50"/>
      <c r="DH900" s="49"/>
      <c r="DI900" s="49"/>
      <c r="DK900" s="50"/>
      <c r="DL900" s="47"/>
      <c r="DM900" s="50"/>
      <c r="DP900" s="49"/>
      <c r="DQ900" s="49"/>
      <c r="DS900" s="50"/>
      <c r="DT900" s="47"/>
      <c r="DU900" s="50"/>
      <c r="DX900" s="49"/>
      <c r="DY900" s="49"/>
      <c r="EA900" s="50"/>
      <c r="EB900" s="47"/>
      <c r="EC900" s="50"/>
      <c r="EF900" s="49"/>
      <c r="EG900" s="49"/>
      <c r="EI900" s="50"/>
      <c r="EJ900" s="47"/>
      <c r="EK900" s="50"/>
      <c r="EN900" s="49"/>
      <c r="EO900" s="49"/>
      <c r="EQ900" s="50"/>
      <c r="ER900" s="47"/>
      <c r="ES900" s="50"/>
      <c r="EV900" s="49"/>
      <c r="EW900" s="49"/>
      <c r="EY900" s="50"/>
      <c r="EZ900" s="47"/>
      <c r="FA900" s="50"/>
      <c r="FD900" s="49"/>
      <c r="FE900" s="49"/>
      <c r="FG900" s="50"/>
      <c r="FH900" s="47"/>
      <c r="FI900" s="50"/>
      <c r="FL900" s="49"/>
      <c r="FM900" s="49"/>
      <c r="FO900" s="50"/>
      <c r="FP900" s="47"/>
      <c r="FQ900" s="50"/>
      <c r="FT900" s="49"/>
      <c r="FU900" s="49"/>
      <c r="FW900" s="50"/>
      <c r="FX900" s="47"/>
      <c r="FY900" s="50"/>
      <c r="GB900" s="49"/>
      <c r="GC900" s="49"/>
      <c r="GE900" s="50"/>
      <c r="GF900" s="47"/>
      <c r="GG900" s="50"/>
      <c r="GJ900" s="49"/>
      <c r="GK900" s="49"/>
      <c r="GM900" s="50"/>
      <c r="GN900" s="47"/>
      <c r="GO900" s="50"/>
      <c r="GR900" s="49"/>
      <c r="GS900" s="49"/>
      <c r="GU900" s="50"/>
      <c r="GV900" s="47"/>
      <c r="GW900" s="50"/>
      <c r="GZ900" s="49"/>
      <c r="HA900" s="49"/>
      <c r="HC900" s="50"/>
      <c r="HD900" s="47"/>
      <c r="HE900" s="50"/>
      <c r="HH900" s="49"/>
      <c r="HI900" s="49"/>
      <c r="HK900" s="50"/>
      <c r="HL900" s="47"/>
      <c r="HM900" s="50"/>
      <c r="HP900" s="49"/>
      <c r="HQ900" s="49"/>
      <c r="HS900" s="50"/>
      <c r="HT900" s="47"/>
      <c r="HU900" s="50"/>
      <c r="HX900" s="49"/>
      <c r="HY900" s="49"/>
      <c r="IA900" s="50"/>
      <c r="IB900" s="47"/>
      <c r="IC900" s="50"/>
      <c r="IF900" s="49"/>
      <c r="IG900" s="49"/>
      <c r="II900" s="50"/>
      <c r="IJ900" s="47"/>
      <c r="IK900" s="50"/>
      <c r="IN900" s="49"/>
      <c r="IO900" s="49"/>
      <c r="IQ900" s="50"/>
    </row>
    <row r="901" spans="1:251" s="48" customFormat="1">
      <c r="A901" s="43">
        <v>456</v>
      </c>
      <c r="B901" s="44">
        <v>100000307388</v>
      </c>
      <c r="C901" s="43">
        <v>0</v>
      </c>
      <c r="D901" s="45" t="s">
        <v>212</v>
      </c>
      <c r="E901" s="45" t="s">
        <v>266</v>
      </c>
      <c r="F901" s="46">
        <v>6592.76</v>
      </c>
      <c r="G901" s="46">
        <v>-1223.18</v>
      </c>
      <c r="H901" s="46">
        <v>5369.58</v>
      </c>
      <c r="I901" s="47"/>
      <c r="K901" s="49"/>
      <c r="L901" s="47"/>
      <c r="M901" s="50"/>
      <c r="P901" s="49"/>
      <c r="Q901" s="49"/>
      <c r="R901" s="49"/>
      <c r="S901" s="50"/>
      <c r="T901" s="47"/>
      <c r="U901" s="50"/>
      <c r="X901" s="49"/>
      <c r="Y901" s="49"/>
      <c r="Z901" s="49"/>
      <c r="AA901" s="50"/>
      <c r="AB901" s="47"/>
      <c r="AC901" s="50"/>
      <c r="AF901" s="49"/>
      <c r="AG901" s="49"/>
      <c r="AH901" s="49"/>
      <c r="AI901" s="50"/>
      <c r="AJ901" s="47"/>
      <c r="AK901" s="50"/>
      <c r="AN901" s="49"/>
      <c r="AO901" s="49"/>
      <c r="AP901" s="49"/>
      <c r="AQ901" s="50"/>
      <c r="AR901" s="47"/>
      <c r="AS901" s="50"/>
      <c r="AV901" s="49"/>
      <c r="AW901" s="49"/>
      <c r="AX901" s="49"/>
      <c r="AY901" s="50"/>
      <c r="AZ901" s="47"/>
      <c r="BA901" s="50"/>
      <c r="BD901" s="49"/>
      <c r="BE901" s="49"/>
      <c r="BF901" s="49"/>
      <c r="BG901" s="50"/>
      <c r="BH901" s="47"/>
      <c r="BI901" s="50"/>
      <c r="BL901" s="49"/>
      <c r="BM901" s="49"/>
      <c r="BN901" s="49"/>
      <c r="BO901" s="50"/>
      <c r="BP901" s="47"/>
      <c r="BQ901" s="50"/>
      <c r="BT901" s="49"/>
      <c r="BU901" s="49"/>
      <c r="BV901" s="49"/>
      <c r="BW901" s="50"/>
      <c r="BX901" s="47"/>
      <c r="BY901" s="50"/>
      <c r="CB901" s="49"/>
      <c r="CC901" s="49"/>
      <c r="CD901" s="49"/>
      <c r="CE901" s="50"/>
      <c r="CF901" s="47"/>
      <c r="CG901" s="50"/>
      <c r="CJ901" s="49"/>
      <c r="CK901" s="49"/>
      <c r="CL901" s="49"/>
      <c r="CM901" s="50"/>
      <c r="CN901" s="47"/>
      <c r="CO901" s="50"/>
      <c r="CR901" s="49"/>
      <c r="CS901" s="49"/>
      <c r="CT901" s="49"/>
      <c r="CU901" s="50"/>
      <c r="CV901" s="47"/>
      <c r="CW901" s="50"/>
      <c r="CZ901" s="49"/>
      <c r="DA901" s="49"/>
      <c r="DB901" s="49"/>
      <c r="DC901" s="50"/>
      <c r="DD901" s="47"/>
      <c r="DE901" s="50"/>
      <c r="DH901" s="49"/>
      <c r="DI901" s="49"/>
      <c r="DJ901" s="49"/>
      <c r="DK901" s="50"/>
      <c r="DL901" s="47"/>
      <c r="DM901" s="50"/>
      <c r="DP901" s="49"/>
      <c r="DQ901" s="49"/>
      <c r="DR901" s="49"/>
      <c r="DS901" s="50"/>
      <c r="DT901" s="47"/>
      <c r="DU901" s="50"/>
      <c r="DX901" s="49"/>
      <c r="DY901" s="49"/>
      <c r="DZ901" s="49"/>
      <c r="EA901" s="50"/>
      <c r="EB901" s="47"/>
      <c r="EC901" s="50"/>
      <c r="EF901" s="49"/>
      <c r="EG901" s="49"/>
      <c r="EH901" s="49"/>
      <c r="EI901" s="50"/>
      <c r="EJ901" s="47"/>
      <c r="EK901" s="50"/>
      <c r="EN901" s="49"/>
      <c r="EO901" s="49"/>
      <c r="EP901" s="49"/>
      <c r="EQ901" s="50"/>
      <c r="ER901" s="47"/>
      <c r="ES901" s="50"/>
      <c r="EV901" s="49"/>
      <c r="EW901" s="49"/>
      <c r="EX901" s="49"/>
      <c r="EY901" s="50"/>
      <c r="EZ901" s="47"/>
      <c r="FA901" s="50"/>
      <c r="FD901" s="49"/>
      <c r="FE901" s="49"/>
      <c r="FF901" s="49"/>
      <c r="FG901" s="50"/>
      <c r="FH901" s="47"/>
      <c r="FI901" s="50"/>
      <c r="FL901" s="49"/>
      <c r="FM901" s="49"/>
      <c r="FN901" s="49"/>
      <c r="FO901" s="50"/>
      <c r="FP901" s="47"/>
      <c r="FQ901" s="50"/>
      <c r="FT901" s="49"/>
      <c r="FU901" s="49"/>
      <c r="FV901" s="49"/>
      <c r="FW901" s="50"/>
      <c r="FX901" s="47"/>
      <c r="FY901" s="50"/>
      <c r="GB901" s="49"/>
      <c r="GC901" s="49"/>
      <c r="GD901" s="49"/>
      <c r="GE901" s="50"/>
      <c r="GF901" s="47"/>
      <c r="GG901" s="50"/>
      <c r="GJ901" s="49"/>
      <c r="GK901" s="49"/>
      <c r="GL901" s="49"/>
      <c r="GM901" s="50"/>
      <c r="GN901" s="47"/>
      <c r="GO901" s="50"/>
      <c r="GR901" s="49"/>
      <c r="GS901" s="49"/>
      <c r="GT901" s="49"/>
      <c r="GU901" s="50"/>
      <c r="GV901" s="47"/>
      <c r="GW901" s="50"/>
      <c r="GZ901" s="49"/>
      <c r="HA901" s="49"/>
      <c r="HB901" s="49"/>
      <c r="HC901" s="50"/>
      <c r="HD901" s="47"/>
      <c r="HE901" s="50"/>
      <c r="HH901" s="49"/>
      <c r="HI901" s="49"/>
      <c r="HJ901" s="49"/>
      <c r="HK901" s="50"/>
      <c r="HL901" s="47"/>
      <c r="HM901" s="50"/>
      <c r="HP901" s="49"/>
      <c r="HQ901" s="49"/>
      <c r="HR901" s="49"/>
      <c r="HS901" s="50"/>
      <c r="HT901" s="47"/>
      <c r="HU901" s="50"/>
      <c r="HX901" s="49"/>
      <c r="HY901" s="49"/>
      <c r="HZ901" s="49"/>
      <c r="IA901" s="50"/>
      <c r="IB901" s="47"/>
      <c r="IC901" s="50"/>
      <c r="IF901" s="49"/>
      <c r="IG901" s="49"/>
      <c r="IH901" s="49"/>
      <c r="II901" s="50"/>
      <c r="IJ901" s="47"/>
      <c r="IK901" s="50"/>
      <c r="IN901" s="49"/>
      <c r="IO901" s="49"/>
      <c r="IP901" s="49"/>
      <c r="IQ901" s="50"/>
    </row>
    <row r="902" spans="1:251" s="48" customFormat="1">
      <c r="A902" s="43"/>
      <c r="B902" s="44">
        <v>100000307388</v>
      </c>
      <c r="C902" s="43">
        <v>1</v>
      </c>
      <c r="D902" s="45" t="s">
        <v>212</v>
      </c>
      <c r="E902" s="45" t="s">
        <v>266</v>
      </c>
      <c r="F902" s="46">
        <v>2448.7399999999998</v>
      </c>
      <c r="G902" s="46">
        <v>-2447.7399999999998</v>
      </c>
      <c r="H902" s="46">
        <v>1</v>
      </c>
      <c r="I902" s="47"/>
      <c r="L902" s="47"/>
      <c r="M902" s="50"/>
      <c r="P902" s="49"/>
      <c r="Q902" s="49"/>
      <c r="S902" s="50"/>
      <c r="T902" s="47"/>
      <c r="U902" s="50"/>
      <c r="X902" s="49"/>
      <c r="Y902" s="49"/>
      <c r="AA902" s="50"/>
      <c r="AB902" s="47"/>
      <c r="AC902" s="50"/>
      <c r="AF902" s="49"/>
      <c r="AG902" s="49"/>
      <c r="AI902" s="50"/>
      <c r="AJ902" s="47"/>
      <c r="AK902" s="50"/>
      <c r="AN902" s="49"/>
      <c r="AO902" s="49"/>
      <c r="AQ902" s="50"/>
      <c r="AR902" s="47"/>
      <c r="AS902" s="50"/>
      <c r="AV902" s="49"/>
      <c r="AW902" s="49"/>
      <c r="AY902" s="50"/>
      <c r="AZ902" s="47"/>
      <c r="BA902" s="50"/>
      <c r="BD902" s="49"/>
      <c r="BE902" s="49"/>
      <c r="BG902" s="50"/>
      <c r="BH902" s="47"/>
      <c r="BI902" s="50"/>
      <c r="BL902" s="49"/>
      <c r="BM902" s="49"/>
      <c r="BO902" s="50"/>
      <c r="BP902" s="47"/>
      <c r="BQ902" s="50"/>
      <c r="BT902" s="49"/>
      <c r="BU902" s="49"/>
      <c r="BW902" s="50"/>
      <c r="BX902" s="47"/>
      <c r="BY902" s="50"/>
      <c r="CB902" s="49"/>
      <c r="CC902" s="49"/>
      <c r="CE902" s="50"/>
      <c r="CF902" s="47"/>
      <c r="CG902" s="50"/>
      <c r="CJ902" s="49"/>
      <c r="CK902" s="49"/>
      <c r="CM902" s="50"/>
      <c r="CN902" s="47"/>
      <c r="CO902" s="50"/>
      <c r="CR902" s="49"/>
      <c r="CS902" s="49"/>
      <c r="CU902" s="50"/>
      <c r="CV902" s="47"/>
      <c r="CW902" s="50"/>
      <c r="CZ902" s="49"/>
      <c r="DA902" s="49"/>
      <c r="DC902" s="50"/>
      <c r="DD902" s="47"/>
      <c r="DE902" s="50"/>
      <c r="DH902" s="49"/>
      <c r="DI902" s="49"/>
      <c r="DK902" s="50"/>
      <c r="DL902" s="47"/>
      <c r="DM902" s="50"/>
      <c r="DP902" s="49"/>
      <c r="DQ902" s="49"/>
      <c r="DS902" s="50"/>
      <c r="DT902" s="47"/>
      <c r="DU902" s="50"/>
      <c r="DX902" s="49"/>
      <c r="DY902" s="49"/>
      <c r="EA902" s="50"/>
      <c r="EB902" s="47"/>
      <c r="EC902" s="50"/>
      <c r="EF902" s="49"/>
      <c r="EG902" s="49"/>
      <c r="EI902" s="50"/>
      <c r="EJ902" s="47"/>
      <c r="EK902" s="50"/>
      <c r="EN902" s="49"/>
      <c r="EO902" s="49"/>
      <c r="EQ902" s="50"/>
      <c r="ER902" s="47"/>
      <c r="ES902" s="50"/>
      <c r="EV902" s="49"/>
      <c r="EW902" s="49"/>
      <c r="EY902" s="50"/>
      <c r="EZ902" s="47"/>
      <c r="FA902" s="50"/>
      <c r="FD902" s="49"/>
      <c r="FE902" s="49"/>
      <c r="FG902" s="50"/>
      <c r="FH902" s="47"/>
      <c r="FI902" s="50"/>
      <c r="FL902" s="49"/>
      <c r="FM902" s="49"/>
      <c r="FO902" s="50"/>
      <c r="FP902" s="47"/>
      <c r="FQ902" s="50"/>
      <c r="FT902" s="49"/>
      <c r="FU902" s="49"/>
      <c r="FW902" s="50"/>
      <c r="FX902" s="47"/>
      <c r="FY902" s="50"/>
      <c r="GB902" s="49"/>
      <c r="GC902" s="49"/>
      <c r="GE902" s="50"/>
      <c r="GF902" s="47"/>
      <c r="GG902" s="50"/>
      <c r="GJ902" s="49"/>
      <c r="GK902" s="49"/>
      <c r="GM902" s="50"/>
      <c r="GN902" s="47"/>
      <c r="GO902" s="50"/>
      <c r="GR902" s="49"/>
      <c r="GS902" s="49"/>
      <c r="GU902" s="50"/>
      <c r="GV902" s="47"/>
      <c r="GW902" s="50"/>
      <c r="GZ902" s="49"/>
      <c r="HA902" s="49"/>
      <c r="HC902" s="50"/>
      <c r="HD902" s="47"/>
      <c r="HE902" s="50"/>
      <c r="HH902" s="49"/>
      <c r="HI902" s="49"/>
      <c r="HK902" s="50"/>
      <c r="HL902" s="47"/>
      <c r="HM902" s="50"/>
      <c r="HP902" s="49"/>
      <c r="HQ902" s="49"/>
      <c r="HS902" s="50"/>
      <c r="HT902" s="47"/>
      <c r="HU902" s="50"/>
      <c r="HX902" s="49"/>
      <c r="HY902" s="49"/>
      <c r="IA902" s="50"/>
      <c r="IB902" s="47"/>
      <c r="IC902" s="50"/>
      <c r="IF902" s="49"/>
      <c r="IG902" s="49"/>
      <c r="II902" s="50"/>
      <c r="IJ902" s="47"/>
      <c r="IK902" s="50"/>
      <c r="IN902" s="49"/>
      <c r="IO902" s="49"/>
      <c r="IQ902" s="50"/>
    </row>
    <row r="903" spans="1:251" s="48" customFormat="1">
      <c r="A903" s="43">
        <v>457</v>
      </c>
      <c r="B903" s="44">
        <v>100000307389</v>
      </c>
      <c r="C903" s="43">
        <v>0</v>
      </c>
      <c r="D903" s="45" t="s">
        <v>212</v>
      </c>
      <c r="E903" s="45" t="s">
        <v>266</v>
      </c>
      <c r="F903" s="46">
        <v>6592.76</v>
      </c>
      <c r="G903" s="46">
        <v>-1223.18</v>
      </c>
      <c r="H903" s="46">
        <v>5369.58</v>
      </c>
      <c r="I903" s="47"/>
      <c r="K903" s="49"/>
      <c r="L903" s="47"/>
      <c r="M903" s="50"/>
      <c r="P903" s="49"/>
      <c r="Q903" s="49"/>
      <c r="R903" s="49"/>
      <c r="S903" s="50"/>
      <c r="T903" s="47"/>
      <c r="U903" s="50"/>
      <c r="X903" s="49"/>
      <c r="Y903" s="49"/>
      <c r="Z903" s="49"/>
      <c r="AA903" s="50"/>
      <c r="AB903" s="47"/>
      <c r="AC903" s="50"/>
      <c r="AF903" s="49"/>
      <c r="AG903" s="49"/>
      <c r="AH903" s="49"/>
      <c r="AI903" s="50"/>
      <c r="AJ903" s="47"/>
      <c r="AK903" s="50"/>
      <c r="AN903" s="49"/>
      <c r="AO903" s="49"/>
      <c r="AP903" s="49"/>
      <c r="AQ903" s="50"/>
      <c r="AR903" s="47"/>
      <c r="AS903" s="50"/>
      <c r="AV903" s="49"/>
      <c r="AW903" s="49"/>
      <c r="AX903" s="49"/>
      <c r="AY903" s="50"/>
      <c r="AZ903" s="47"/>
      <c r="BA903" s="50"/>
      <c r="BD903" s="49"/>
      <c r="BE903" s="49"/>
      <c r="BF903" s="49"/>
      <c r="BG903" s="50"/>
      <c r="BH903" s="47"/>
      <c r="BI903" s="50"/>
      <c r="BL903" s="49"/>
      <c r="BM903" s="49"/>
      <c r="BN903" s="49"/>
      <c r="BO903" s="50"/>
      <c r="BP903" s="47"/>
      <c r="BQ903" s="50"/>
      <c r="BT903" s="49"/>
      <c r="BU903" s="49"/>
      <c r="BV903" s="49"/>
      <c r="BW903" s="50"/>
      <c r="BX903" s="47"/>
      <c r="BY903" s="50"/>
      <c r="CB903" s="49"/>
      <c r="CC903" s="49"/>
      <c r="CD903" s="49"/>
      <c r="CE903" s="50"/>
      <c r="CF903" s="47"/>
      <c r="CG903" s="50"/>
      <c r="CJ903" s="49"/>
      <c r="CK903" s="49"/>
      <c r="CL903" s="49"/>
      <c r="CM903" s="50"/>
      <c r="CN903" s="47"/>
      <c r="CO903" s="50"/>
      <c r="CR903" s="49"/>
      <c r="CS903" s="49"/>
      <c r="CT903" s="49"/>
      <c r="CU903" s="50"/>
      <c r="CV903" s="47"/>
      <c r="CW903" s="50"/>
      <c r="CZ903" s="49"/>
      <c r="DA903" s="49"/>
      <c r="DB903" s="49"/>
      <c r="DC903" s="50"/>
      <c r="DD903" s="47"/>
      <c r="DE903" s="50"/>
      <c r="DH903" s="49"/>
      <c r="DI903" s="49"/>
      <c r="DJ903" s="49"/>
      <c r="DK903" s="50"/>
      <c r="DL903" s="47"/>
      <c r="DM903" s="50"/>
      <c r="DP903" s="49"/>
      <c r="DQ903" s="49"/>
      <c r="DR903" s="49"/>
      <c r="DS903" s="50"/>
      <c r="DT903" s="47"/>
      <c r="DU903" s="50"/>
      <c r="DX903" s="49"/>
      <c r="DY903" s="49"/>
      <c r="DZ903" s="49"/>
      <c r="EA903" s="50"/>
      <c r="EB903" s="47"/>
      <c r="EC903" s="50"/>
      <c r="EF903" s="49"/>
      <c r="EG903" s="49"/>
      <c r="EH903" s="49"/>
      <c r="EI903" s="50"/>
      <c r="EJ903" s="47"/>
      <c r="EK903" s="50"/>
      <c r="EN903" s="49"/>
      <c r="EO903" s="49"/>
      <c r="EP903" s="49"/>
      <c r="EQ903" s="50"/>
      <c r="ER903" s="47"/>
      <c r="ES903" s="50"/>
      <c r="EV903" s="49"/>
      <c r="EW903" s="49"/>
      <c r="EX903" s="49"/>
      <c r="EY903" s="50"/>
      <c r="EZ903" s="47"/>
      <c r="FA903" s="50"/>
      <c r="FD903" s="49"/>
      <c r="FE903" s="49"/>
      <c r="FF903" s="49"/>
      <c r="FG903" s="50"/>
      <c r="FH903" s="47"/>
      <c r="FI903" s="50"/>
      <c r="FL903" s="49"/>
      <c r="FM903" s="49"/>
      <c r="FN903" s="49"/>
      <c r="FO903" s="50"/>
      <c r="FP903" s="47"/>
      <c r="FQ903" s="50"/>
      <c r="FT903" s="49"/>
      <c r="FU903" s="49"/>
      <c r="FV903" s="49"/>
      <c r="FW903" s="50"/>
      <c r="FX903" s="47"/>
      <c r="FY903" s="50"/>
      <c r="GB903" s="49"/>
      <c r="GC903" s="49"/>
      <c r="GD903" s="49"/>
      <c r="GE903" s="50"/>
      <c r="GF903" s="47"/>
      <c r="GG903" s="50"/>
      <c r="GJ903" s="49"/>
      <c r="GK903" s="49"/>
      <c r="GL903" s="49"/>
      <c r="GM903" s="50"/>
      <c r="GN903" s="47"/>
      <c r="GO903" s="50"/>
      <c r="GR903" s="49"/>
      <c r="GS903" s="49"/>
      <c r="GT903" s="49"/>
      <c r="GU903" s="50"/>
      <c r="GV903" s="47"/>
      <c r="GW903" s="50"/>
      <c r="GZ903" s="49"/>
      <c r="HA903" s="49"/>
      <c r="HB903" s="49"/>
      <c r="HC903" s="50"/>
      <c r="HD903" s="47"/>
      <c r="HE903" s="50"/>
      <c r="HH903" s="49"/>
      <c r="HI903" s="49"/>
      <c r="HJ903" s="49"/>
      <c r="HK903" s="50"/>
      <c r="HL903" s="47"/>
      <c r="HM903" s="50"/>
      <c r="HP903" s="49"/>
      <c r="HQ903" s="49"/>
      <c r="HR903" s="49"/>
      <c r="HS903" s="50"/>
      <c r="HT903" s="47"/>
      <c r="HU903" s="50"/>
      <c r="HX903" s="49"/>
      <c r="HY903" s="49"/>
      <c r="HZ903" s="49"/>
      <c r="IA903" s="50"/>
      <c r="IB903" s="47"/>
      <c r="IC903" s="50"/>
      <c r="IF903" s="49"/>
      <c r="IG903" s="49"/>
      <c r="IH903" s="49"/>
      <c r="II903" s="50"/>
      <c r="IJ903" s="47"/>
      <c r="IK903" s="50"/>
      <c r="IN903" s="49"/>
      <c r="IO903" s="49"/>
      <c r="IP903" s="49"/>
      <c r="IQ903" s="50"/>
    </row>
    <row r="904" spans="1:251" s="48" customFormat="1">
      <c r="A904" s="43"/>
      <c r="B904" s="44">
        <v>100000307389</v>
      </c>
      <c r="C904" s="43">
        <v>1</v>
      </c>
      <c r="D904" s="45" t="s">
        <v>212</v>
      </c>
      <c r="E904" s="45" t="s">
        <v>266</v>
      </c>
      <c r="F904" s="46">
        <v>2448.7399999999998</v>
      </c>
      <c r="G904" s="46">
        <v>-2447.7399999999998</v>
      </c>
      <c r="H904" s="46">
        <v>1</v>
      </c>
      <c r="I904" s="47"/>
      <c r="L904" s="47"/>
      <c r="M904" s="50"/>
      <c r="P904" s="49"/>
      <c r="Q904" s="49"/>
      <c r="S904" s="50"/>
      <c r="T904" s="47"/>
      <c r="U904" s="50"/>
      <c r="X904" s="49"/>
      <c r="Y904" s="49"/>
      <c r="AA904" s="50"/>
      <c r="AB904" s="47"/>
      <c r="AC904" s="50"/>
      <c r="AF904" s="49"/>
      <c r="AG904" s="49"/>
      <c r="AI904" s="50"/>
      <c r="AJ904" s="47"/>
      <c r="AK904" s="50"/>
      <c r="AN904" s="49"/>
      <c r="AO904" s="49"/>
      <c r="AQ904" s="50"/>
      <c r="AR904" s="47"/>
      <c r="AS904" s="50"/>
      <c r="AV904" s="49"/>
      <c r="AW904" s="49"/>
      <c r="AY904" s="50"/>
      <c r="AZ904" s="47"/>
      <c r="BA904" s="50"/>
      <c r="BD904" s="49"/>
      <c r="BE904" s="49"/>
      <c r="BG904" s="50"/>
      <c r="BH904" s="47"/>
      <c r="BI904" s="50"/>
      <c r="BL904" s="49"/>
      <c r="BM904" s="49"/>
      <c r="BO904" s="50"/>
      <c r="BP904" s="47"/>
      <c r="BQ904" s="50"/>
      <c r="BT904" s="49"/>
      <c r="BU904" s="49"/>
      <c r="BW904" s="50"/>
      <c r="BX904" s="47"/>
      <c r="BY904" s="50"/>
      <c r="CB904" s="49"/>
      <c r="CC904" s="49"/>
      <c r="CE904" s="50"/>
      <c r="CF904" s="47"/>
      <c r="CG904" s="50"/>
      <c r="CJ904" s="49"/>
      <c r="CK904" s="49"/>
      <c r="CM904" s="50"/>
      <c r="CN904" s="47"/>
      <c r="CO904" s="50"/>
      <c r="CR904" s="49"/>
      <c r="CS904" s="49"/>
      <c r="CU904" s="50"/>
      <c r="CV904" s="47"/>
      <c r="CW904" s="50"/>
      <c r="CZ904" s="49"/>
      <c r="DA904" s="49"/>
      <c r="DC904" s="50"/>
      <c r="DD904" s="47"/>
      <c r="DE904" s="50"/>
      <c r="DH904" s="49"/>
      <c r="DI904" s="49"/>
      <c r="DK904" s="50"/>
      <c r="DL904" s="47"/>
      <c r="DM904" s="50"/>
      <c r="DP904" s="49"/>
      <c r="DQ904" s="49"/>
      <c r="DS904" s="50"/>
      <c r="DT904" s="47"/>
      <c r="DU904" s="50"/>
      <c r="DX904" s="49"/>
      <c r="DY904" s="49"/>
      <c r="EA904" s="50"/>
      <c r="EB904" s="47"/>
      <c r="EC904" s="50"/>
      <c r="EF904" s="49"/>
      <c r="EG904" s="49"/>
      <c r="EI904" s="50"/>
      <c r="EJ904" s="47"/>
      <c r="EK904" s="50"/>
      <c r="EN904" s="49"/>
      <c r="EO904" s="49"/>
      <c r="EQ904" s="50"/>
      <c r="ER904" s="47"/>
      <c r="ES904" s="50"/>
      <c r="EV904" s="49"/>
      <c r="EW904" s="49"/>
      <c r="EY904" s="50"/>
      <c r="EZ904" s="47"/>
      <c r="FA904" s="50"/>
      <c r="FD904" s="49"/>
      <c r="FE904" s="49"/>
      <c r="FG904" s="50"/>
      <c r="FH904" s="47"/>
      <c r="FI904" s="50"/>
      <c r="FL904" s="49"/>
      <c r="FM904" s="49"/>
      <c r="FO904" s="50"/>
      <c r="FP904" s="47"/>
      <c r="FQ904" s="50"/>
      <c r="FT904" s="49"/>
      <c r="FU904" s="49"/>
      <c r="FW904" s="50"/>
      <c r="FX904" s="47"/>
      <c r="FY904" s="50"/>
      <c r="GB904" s="49"/>
      <c r="GC904" s="49"/>
      <c r="GE904" s="50"/>
      <c r="GF904" s="47"/>
      <c r="GG904" s="50"/>
      <c r="GJ904" s="49"/>
      <c r="GK904" s="49"/>
      <c r="GM904" s="50"/>
      <c r="GN904" s="47"/>
      <c r="GO904" s="50"/>
      <c r="GR904" s="49"/>
      <c r="GS904" s="49"/>
      <c r="GU904" s="50"/>
      <c r="GV904" s="47"/>
      <c r="GW904" s="50"/>
      <c r="GZ904" s="49"/>
      <c r="HA904" s="49"/>
      <c r="HC904" s="50"/>
      <c r="HD904" s="47"/>
      <c r="HE904" s="50"/>
      <c r="HH904" s="49"/>
      <c r="HI904" s="49"/>
      <c r="HK904" s="50"/>
      <c r="HL904" s="47"/>
      <c r="HM904" s="50"/>
      <c r="HP904" s="49"/>
      <c r="HQ904" s="49"/>
      <c r="HS904" s="50"/>
      <c r="HT904" s="47"/>
      <c r="HU904" s="50"/>
      <c r="HX904" s="49"/>
      <c r="HY904" s="49"/>
      <c r="IA904" s="50"/>
      <c r="IB904" s="47"/>
      <c r="IC904" s="50"/>
      <c r="IF904" s="49"/>
      <c r="IG904" s="49"/>
      <c r="II904" s="50"/>
      <c r="IJ904" s="47"/>
      <c r="IK904" s="50"/>
      <c r="IN904" s="49"/>
      <c r="IO904" s="49"/>
      <c r="IQ904" s="50"/>
    </row>
    <row r="905" spans="1:251" s="48" customFormat="1">
      <c r="A905" s="43">
        <v>458</v>
      </c>
      <c r="B905" s="44">
        <v>100000307390</v>
      </c>
      <c r="C905" s="43">
        <v>0</v>
      </c>
      <c r="D905" s="45" t="s">
        <v>212</v>
      </c>
      <c r="E905" s="45" t="s">
        <v>266</v>
      </c>
      <c r="F905" s="46">
        <v>6592.76</v>
      </c>
      <c r="G905" s="46">
        <v>-1223.18</v>
      </c>
      <c r="H905" s="46">
        <v>5369.58</v>
      </c>
      <c r="I905" s="47"/>
      <c r="K905" s="49"/>
      <c r="L905" s="47"/>
      <c r="M905" s="50"/>
      <c r="P905" s="49"/>
      <c r="Q905" s="49"/>
      <c r="R905" s="49"/>
      <c r="S905" s="50"/>
      <c r="T905" s="47"/>
      <c r="U905" s="50"/>
      <c r="X905" s="49"/>
      <c r="Y905" s="49"/>
      <c r="Z905" s="49"/>
      <c r="AA905" s="50"/>
      <c r="AB905" s="47"/>
      <c r="AC905" s="50"/>
      <c r="AF905" s="49"/>
      <c r="AG905" s="49"/>
      <c r="AH905" s="49"/>
      <c r="AI905" s="50"/>
      <c r="AJ905" s="47"/>
      <c r="AK905" s="50"/>
      <c r="AN905" s="49"/>
      <c r="AO905" s="49"/>
      <c r="AP905" s="49"/>
      <c r="AQ905" s="50"/>
      <c r="AR905" s="47"/>
      <c r="AS905" s="50"/>
      <c r="AV905" s="49"/>
      <c r="AW905" s="49"/>
      <c r="AX905" s="49"/>
      <c r="AY905" s="50"/>
      <c r="AZ905" s="47"/>
      <c r="BA905" s="50"/>
      <c r="BD905" s="49"/>
      <c r="BE905" s="49"/>
      <c r="BF905" s="49"/>
      <c r="BG905" s="50"/>
      <c r="BH905" s="47"/>
      <c r="BI905" s="50"/>
      <c r="BL905" s="49"/>
      <c r="BM905" s="49"/>
      <c r="BN905" s="49"/>
      <c r="BO905" s="50"/>
      <c r="BP905" s="47"/>
      <c r="BQ905" s="50"/>
      <c r="BT905" s="49"/>
      <c r="BU905" s="49"/>
      <c r="BV905" s="49"/>
      <c r="BW905" s="50"/>
      <c r="BX905" s="47"/>
      <c r="BY905" s="50"/>
      <c r="CB905" s="49"/>
      <c r="CC905" s="49"/>
      <c r="CD905" s="49"/>
      <c r="CE905" s="50"/>
      <c r="CF905" s="47"/>
      <c r="CG905" s="50"/>
      <c r="CJ905" s="49"/>
      <c r="CK905" s="49"/>
      <c r="CL905" s="49"/>
      <c r="CM905" s="50"/>
      <c r="CN905" s="47"/>
      <c r="CO905" s="50"/>
      <c r="CR905" s="49"/>
      <c r="CS905" s="49"/>
      <c r="CT905" s="49"/>
      <c r="CU905" s="50"/>
      <c r="CV905" s="47"/>
      <c r="CW905" s="50"/>
      <c r="CZ905" s="49"/>
      <c r="DA905" s="49"/>
      <c r="DB905" s="49"/>
      <c r="DC905" s="50"/>
      <c r="DD905" s="47"/>
      <c r="DE905" s="50"/>
      <c r="DH905" s="49"/>
      <c r="DI905" s="49"/>
      <c r="DJ905" s="49"/>
      <c r="DK905" s="50"/>
      <c r="DL905" s="47"/>
      <c r="DM905" s="50"/>
      <c r="DP905" s="49"/>
      <c r="DQ905" s="49"/>
      <c r="DR905" s="49"/>
      <c r="DS905" s="50"/>
      <c r="DT905" s="47"/>
      <c r="DU905" s="50"/>
      <c r="DX905" s="49"/>
      <c r="DY905" s="49"/>
      <c r="DZ905" s="49"/>
      <c r="EA905" s="50"/>
      <c r="EB905" s="47"/>
      <c r="EC905" s="50"/>
      <c r="EF905" s="49"/>
      <c r="EG905" s="49"/>
      <c r="EH905" s="49"/>
      <c r="EI905" s="50"/>
      <c r="EJ905" s="47"/>
      <c r="EK905" s="50"/>
      <c r="EN905" s="49"/>
      <c r="EO905" s="49"/>
      <c r="EP905" s="49"/>
      <c r="EQ905" s="50"/>
      <c r="ER905" s="47"/>
      <c r="ES905" s="50"/>
      <c r="EV905" s="49"/>
      <c r="EW905" s="49"/>
      <c r="EX905" s="49"/>
      <c r="EY905" s="50"/>
      <c r="EZ905" s="47"/>
      <c r="FA905" s="50"/>
      <c r="FD905" s="49"/>
      <c r="FE905" s="49"/>
      <c r="FF905" s="49"/>
      <c r="FG905" s="50"/>
      <c r="FH905" s="47"/>
      <c r="FI905" s="50"/>
      <c r="FL905" s="49"/>
      <c r="FM905" s="49"/>
      <c r="FN905" s="49"/>
      <c r="FO905" s="50"/>
      <c r="FP905" s="47"/>
      <c r="FQ905" s="50"/>
      <c r="FT905" s="49"/>
      <c r="FU905" s="49"/>
      <c r="FV905" s="49"/>
      <c r="FW905" s="50"/>
      <c r="FX905" s="47"/>
      <c r="FY905" s="50"/>
      <c r="GB905" s="49"/>
      <c r="GC905" s="49"/>
      <c r="GD905" s="49"/>
      <c r="GE905" s="50"/>
      <c r="GF905" s="47"/>
      <c r="GG905" s="50"/>
      <c r="GJ905" s="49"/>
      <c r="GK905" s="49"/>
      <c r="GL905" s="49"/>
      <c r="GM905" s="50"/>
      <c r="GN905" s="47"/>
      <c r="GO905" s="50"/>
      <c r="GR905" s="49"/>
      <c r="GS905" s="49"/>
      <c r="GT905" s="49"/>
      <c r="GU905" s="50"/>
      <c r="GV905" s="47"/>
      <c r="GW905" s="50"/>
      <c r="GZ905" s="49"/>
      <c r="HA905" s="49"/>
      <c r="HB905" s="49"/>
      <c r="HC905" s="50"/>
      <c r="HD905" s="47"/>
      <c r="HE905" s="50"/>
      <c r="HH905" s="49"/>
      <c r="HI905" s="49"/>
      <c r="HJ905" s="49"/>
      <c r="HK905" s="50"/>
      <c r="HL905" s="47"/>
      <c r="HM905" s="50"/>
      <c r="HP905" s="49"/>
      <c r="HQ905" s="49"/>
      <c r="HR905" s="49"/>
      <c r="HS905" s="50"/>
      <c r="HT905" s="47"/>
      <c r="HU905" s="50"/>
      <c r="HX905" s="49"/>
      <c r="HY905" s="49"/>
      <c r="HZ905" s="49"/>
      <c r="IA905" s="50"/>
      <c r="IB905" s="47"/>
      <c r="IC905" s="50"/>
      <c r="IF905" s="49"/>
      <c r="IG905" s="49"/>
      <c r="IH905" s="49"/>
      <c r="II905" s="50"/>
      <c r="IJ905" s="47"/>
      <c r="IK905" s="50"/>
      <c r="IN905" s="49"/>
      <c r="IO905" s="49"/>
      <c r="IP905" s="49"/>
      <c r="IQ905" s="50"/>
    </row>
    <row r="906" spans="1:251" s="48" customFormat="1">
      <c r="A906" s="43"/>
      <c r="B906" s="44">
        <v>100000307390</v>
      </c>
      <c r="C906" s="43">
        <v>1</v>
      </c>
      <c r="D906" s="45" t="s">
        <v>212</v>
      </c>
      <c r="E906" s="45" t="s">
        <v>266</v>
      </c>
      <c r="F906" s="46">
        <v>2448.7399999999998</v>
      </c>
      <c r="G906" s="46">
        <v>-2447.7399999999998</v>
      </c>
      <c r="H906" s="46">
        <v>1</v>
      </c>
      <c r="I906" s="47"/>
      <c r="L906" s="47"/>
      <c r="M906" s="50"/>
      <c r="P906" s="49"/>
      <c r="Q906" s="49"/>
      <c r="S906" s="50"/>
      <c r="T906" s="47"/>
      <c r="U906" s="50"/>
      <c r="X906" s="49"/>
      <c r="Y906" s="49"/>
      <c r="AA906" s="50"/>
      <c r="AB906" s="47"/>
      <c r="AC906" s="50"/>
      <c r="AF906" s="49"/>
      <c r="AG906" s="49"/>
      <c r="AI906" s="50"/>
      <c r="AJ906" s="47"/>
      <c r="AK906" s="50"/>
      <c r="AN906" s="49"/>
      <c r="AO906" s="49"/>
      <c r="AQ906" s="50"/>
      <c r="AR906" s="47"/>
      <c r="AS906" s="50"/>
      <c r="AV906" s="49"/>
      <c r="AW906" s="49"/>
      <c r="AY906" s="50"/>
      <c r="AZ906" s="47"/>
      <c r="BA906" s="50"/>
      <c r="BD906" s="49"/>
      <c r="BE906" s="49"/>
      <c r="BG906" s="50"/>
      <c r="BH906" s="47"/>
      <c r="BI906" s="50"/>
      <c r="BL906" s="49"/>
      <c r="BM906" s="49"/>
      <c r="BO906" s="50"/>
      <c r="BP906" s="47"/>
      <c r="BQ906" s="50"/>
      <c r="BT906" s="49"/>
      <c r="BU906" s="49"/>
      <c r="BW906" s="50"/>
      <c r="BX906" s="47"/>
      <c r="BY906" s="50"/>
      <c r="CB906" s="49"/>
      <c r="CC906" s="49"/>
      <c r="CE906" s="50"/>
      <c r="CF906" s="47"/>
      <c r="CG906" s="50"/>
      <c r="CJ906" s="49"/>
      <c r="CK906" s="49"/>
      <c r="CM906" s="50"/>
      <c r="CN906" s="47"/>
      <c r="CO906" s="50"/>
      <c r="CR906" s="49"/>
      <c r="CS906" s="49"/>
      <c r="CU906" s="50"/>
      <c r="CV906" s="47"/>
      <c r="CW906" s="50"/>
      <c r="CZ906" s="49"/>
      <c r="DA906" s="49"/>
      <c r="DC906" s="50"/>
      <c r="DD906" s="47"/>
      <c r="DE906" s="50"/>
      <c r="DH906" s="49"/>
      <c r="DI906" s="49"/>
      <c r="DK906" s="50"/>
      <c r="DL906" s="47"/>
      <c r="DM906" s="50"/>
      <c r="DP906" s="49"/>
      <c r="DQ906" s="49"/>
      <c r="DS906" s="50"/>
      <c r="DT906" s="47"/>
      <c r="DU906" s="50"/>
      <c r="DX906" s="49"/>
      <c r="DY906" s="49"/>
      <c r="EA906" s="50"/>
      <c r="EB906" s="47"/>
      <c r="EC906" s="50"/>
      <c r="EF906" s="49"/>
      <c r="EG906" s="49"/>
      <c r="EI906" s="50"/>
      <c r="EJ906" s="47"/>
      <c r="EK906" s="50"/>
      <c r="EN906" s="49"/>
      <c r="EO906" s="49"/>
      <c r="EQ906" s="50"/>
      <c r="ER906" s="47"/>
      <c r="ES906" s="50"/>
      <c r="EV906" s="49"/>
      <c r="EW906" s="49"/>
      <c r="EY906" s="50"/>
      <c r="EZ906" s="47"/>
      <c r="FA906" s="50"/>
      <c r="FD906" s="49"/>
      <c r="FE906" s="49"/>
      <c r="FG906" s="50"/>
      <c r="FH906" s="47"/>
      <c r="FI906" s="50"/>
      <c r="FL906" s="49"/>
      <c r="FM906" s="49"/>
      <c r="FO906" s="50"/>
      <c r="FP906" s="47"/>
      <c r="FQ906" s="50"/>
      <c r="FT906" s="49"/>
      <c r="FU906" s="49"/>
      <c r="FW906" s="50"/>
      <c r="FX906" s="47"/>
      <c r="FY906" s="50"/>
      <c r="GB906" s="49"/>
      <c r="GC906" s="49"/>
      <c r="GE906" s="50"/>
      <c r="GF906" s="47"/>
      <c r="GG906" s="50"/>
      <c r="GJ906" s="49"/>
      <c r="GK906" s="49"/>
      <c r="GM906" s="50"/>
      <c r="GN906" s="47"/>
      <c r="GO906" s="50"/>
      <c r="GR906" s="49"/>
      <c r="GS906" s="49"/>
      <c r="GU906" s="50"/>
      <c r="GV906" s="47"/>
      <c r="GW906" s="50"/>
      <c r="GZ906" s="49"/>
      <c r="HA906" s="49"/>
      <c r="HC906" s="50"/>
      <c r="HD906" s="47"/>
      <c r="HE906" s="50"/>
      <c r="HH906" s="49"/>
      <c r="HI906" s="49"/>
      <c r="HK906" s="50"/>
      <c r="HL906" s="47"/>
      <c r="HM906" s="50"/>
      <c r="HP906" s="49"/>
      <c r="HQ906" s="49"/>
      <c r="HS906" s="50"/>
      <c r="HT906" s="47"/>
      <c r="HU906" s="50"/>
      <c r="HX906" s="49"/>
      <c r="HY906" s="49"/>
      <c r="IA906" s="50"/>
      <c r="IB906" s="47"/>
      <c r="IC906" s="50"/>
      <c r="IF906" s="49"/>
      <c r="IG906" s="49"/>
      <c r="II906" s="50"/>
      <c r="IJ906" s="47"/>
      <c r="IK906" s="50"/>
      <c r="IN906" s="49"/>
      <c r="IO906" s="49"/>
      <c r="IQ906" s="50"/>
    </row>
    <row r="907" spans="1:251" s="48" customFormat="1">
      <c r="A907" s="43">
        <v>459</v>
      </c>
      <c r="B907" s="44">
        <v>100000307391</v>
      </c>
      <c r="C907" s="43">
        <v>0</v>
      </c>
      <c r="D907" s="45" t="s">
        <v>212</v>
      </c>
      <c r="E907" s="45" t="s">
        <v>266</v>
      </c>
      <c r="F907" s="46">
        <v>6592.76</v>
      </c>
      <c r="G907" s="46">
        <v>-1223.18</v>
      </c>
      <c r="H907" s="46">
        <v>5369.58</v>
      </c>
      <c r="I907" s="47"/>
      <c r="K907" s="49"/>
      <c r="L907" s="47"/>
      <c r="M907" s="50"/>
      <c r="P907" s="49"/>
      <c r="Q907" s="49"/>
      <c r="R907" s="49"/>
      <c r="S907" s="50"/>
      <c r="T907" s="47"/>
      <c r="U907" s="50"/>
      <c r="X907" s="49"/>
      <c r="Y907" s="49"/>
      <c r="Z907" s="49"/>
      <c r="AA907" s="50"/>
      <c r="AB907" s="47"/>
      <c r="AC907" s="50"/>
      <c r="AF907" s="49"/>
      <c r="AG907" s="49"/>
      <c r="AH907" s="49"/>
      <c r="AI907" s="50"/>
      <c r="AJ907" s="47"/>
      <c r="AK907" s="50"/>
      <c r="AN907" s="49"/>
      <c r="AO907" s="49"/>
      <c r="AP907" s="49"/>
      <c r="AQ907" s="50"/>
      <c r="AR907" s="47"/>
      <c r="AS907" s="50"/>
      <c r="AV907" s="49"/>
      <c r="AW907" s="49"/>
      <c r="AX907" s="49"/>
      <c r="AY907" s="50"/>
      <c r="AZ907" s="47"/>
      <c r="BA907" s="50"/>
      <c r="BD907" s="49"/>
      <c r="BE907" s="49"/>
      <c r="BF907" s="49"/>
      <c r="BG907" s="50"/>
      <c r="BH907" s="47"/>
      <c r="BI907" s="50"/>
      <c r="BL907" s="49"/>
      <c r="BM907" s="49"/>
      <c r="BN907" s="49"/>
      <c r="BO907" s="50"/>
      <c r="BP907" s="47"/>
      <c r="BQ907" s="50"/>
      <c r="BT907" s="49"/>
      <c r="BU907" s="49"/>
      <c r="BV907" s="49"/>
      <c r="BW907" s="50"/>
      <c r="BX907" s="47"/>
      <c r="BY907" s="50"/>
      <c r="CB907" s="49"/>
      <c r="CC907" s="49"/>
      <c r="CD907" s="49"/>
      <c r="CE907" s="50"/>
      <c r="CF907" s="47"/>
      <c r="CG907" s="50"/>
      <c r="CJ907" s="49"/>
      <c r="CK907" s="49"/>
      <c r="CL907" s="49"/>
      <c r="CM907" s="50"/>
      <c r="CN907" s="47"/>
      <c r="CO907" s="50"/>
      <c r="CR907" s="49"/>
      <c r="CS907" s="49"/>
      <c r="CT907" s="49"/>
      <c r="CU907" s="50"/>
      <c r="CV907" s="47"/>
      <c r="CW907" s="50"/>
      <c r="CZ907" s="49"/>
      <c r="DA907" s="49"/>
      <c r="DB907" s="49"/>
      <c r="DC907" s="50"/>
      <c r="DD907" s="47"/>
      <c r="DE907" s="50"/>
      <c r="DH907" s="49"/>
      <c r="DI907" s="49"/>
      <c r="DJ907" s="49"/>
      <c r="DK907" s="50"/>
      <c r="DL907" s="47"/>
      <c r="DM907" s="50"/>
      <c r="DP907" s="49"/>
      <c r="DQ907" s="49"/>
      <c r="DR907" s="49"/>
      <c r="DS907" s="50"/>
      <c r="DT907" s="47"/>
      <c r="DU907" s="50"/>
      <c r="DX907" s="49"/>
      <c r="DY907" s="49"/>
      <c r="DZ907" s="49"/>
      <c r="EA907" s="50"/>
      <c r="EB907" s="47"/>
      <c r="EC907" s="50"/>
      <c r="EF907" s="49"/>
      <c r="EG907" s="49"/>
      <c r="EH907" s="49"/>
      <c r="EI907" s="50"/>
      <c r="EJ907" s="47"/>
      <c r="EK907" s="50"/>
      <c r="EN907" s="49"/>
      <c r="EO907" s="49"/>
      <c r="EP907" s="49"/>
      <c r="EQ907" s="50"/>
      <c r="ER907" s="47"/>
      <c r="ES907" s="50"/>
      <c r="EV907" s="49"/>
      <c r="EW907" s="49"/>
      <c r="EX907" s="49"/>
      <c r="EY907" s="50"/>
      <c r="EZ907" s="47"/>
      <c r="FA907" s="50"/>
      <c r="FD907" s="49"/>
      <c r="FE907" s="49"/>
      <c r="FF907" s="49"/>
      <c r="FG907" s="50"/>
      <c r="FH907" s="47"/>
      <c r="FI907" s="50"/>
      <c r="FL907" s="49"/>
      <c r="FM907" s="49"/>
      <c r="FN907" s="49"/>
      <c r="FO907" s="50"/>
      <c r="FP907" s="47"/>
      <c r="FQ907" s="50"/>
      <c r="FT907" s="49"/>
      <c r="FU907" s="49"/>
      <c r="FV907" s="49"/>
      <c r="FW907" s="50"/>
      <c r="FX907" s="47"/>
      <c r="FY907" s="50"/>
      <c r="GB907" s="49"/>
      <c r="GC907" s="49"/>
      <c r="GD907" s="49"/>
      <c r="GE907" s="50"/>
      <c r="GF907" s="47"/>
      <c r="GG907" s="50"/>
      <c r="GJ907" s="49"/>
      <c r="GK907" s="49"/>
      <c r="GL907" s="49"/>
      <c r="GM907" s="50"/>
      <c r="GN907" s="47"/>
      <c r="GO907" s="50"/>
      <c r="GR907" s="49"/>
      <c r="GS907" s="49"/>
      <c r="GT907" s="49"/>
      <c r="GU907" s="50"/>
      <c r="GV907" s="47"/>
      <c r="GW907" s="50"/>
      <c r="GZ907" s="49"/>
      <c r="HA907" s="49"/>
      <c r="HB907" s="49"/>
      <c r="HC907" s="50"/>
      <c r="HD907" s="47"/>
      <c r="HE907" s="50"/>
      <c r="HH907" s="49"/>
      <c r="HI907" s="49"/>
      <c r="HJ907" s="49"/>
      <c r="HK907" s="50"/>
      <c r="HL907" s="47"/>
      <c r="HM907" s="50"/>
      <c r="HP907" s="49"/>
      <c r="HQ907" s="49"/>
      <c r="HR907" s="49"/>
      <c r="HS907" s="50"/>
      <c r="HT907" s="47"/>
      <c r="HU907" s="50"/>
      <c r="HX907" s="49"/>
      <c r="HY907" s="49"/>
      <c r="HZ907" s="49"/>
      <c r="IA907" s="50"/>
      <c r="IB907" s="47"/>
      <c r="IC907" s="50"/>
      <c r="IF907" s="49"/>
      <c r="IG907" s="49"/>
      <c r="IH907" s="49"/>
      <c r="II907" s="50"/>
      <c r="IJ907" s="47"/>
      <c r="IK907" s="50"/>
      <c r="IN907" s="49"/>
      <c r="IO907" s="49"/>
      <c r="IP907" s="49"/>
      <c r="IQ907" s="50"/>
    </row>
    <row r="908" spans="1:251" s="48" customFormat="1">
      <c r="A908" s="43"/>
      <c r="B908" s="44">
        <v>100000307391</v>
      </c>
      <c r="C908" s="43">
        <v>1</v>
      </c>
      <c r="D908" s="45" t="s">
        <v>212</v>
      </c>
      <c r="E908" s="45" t="s">
        <v>266</v>
      </c>
      <c r="F908" s="46">
        <v>2448.7399999999998</v>
      </c>
      <c r="G908" s="46">
        <v>-2447.7399999999998</v>
      </c>
      <c r="H908" s="46">
        <v>1</v>
      </c>
      <c r="I908" s="47"/>
      <c r="L908" s="47"/>
      <c r="M908" s="50"/>
      <c r="P908" s="49"/>
      <c r="Q908" s="49"/>
      <c r="S908" s="50"/>
      <c r="T908" s="47"/>
      <c r="U908" s="50"/>
      <c r="X908" s="49"/>
      <c r="Y908" s="49"/>
      <c r="AA908" s="50"/>
      <c r="AB908" s="47"/>
      <c r="AC908" s="50"/>
      <c r="AF908" s="49"/>
      <c r="AG908" s="49"/>
      <c r="AI908" s="50"/>
      <c r="AJ908" s="47"/>
      <c r="AK908" s="50"/>
      <c r="AN908" s="49"/>
      <c r="AO908" s="49"/>
      <c r="AQ908" s="50"/>
      <c r="AR908" s="47"/>
      <c r="AS908" s="50"/>
      <c r="AV908" s="49"/>
      <c r="AW908" s="49"/>
      <c r="AY908" s="50"/>
      <c r="AZ908" s="47"/>
      <c r="BA908" s="50"/>
      <c r="BD908" s="49"/>
      <c r="BE908" s="49"/>
      <c r="BG908" s="50"/>
      <c r="BH908" s="47"/>
      <c r="BI908" s="50"/>
      <c r="BL908" s="49"/>
      <c r="BM908" s="49"/>
      <c r="BO908" s="50"/>
      <c r="BP908" s="47"/>
      <c r="BQ908" s="50"/>
      <c r="BT908" s="49"/>
      <c r="BU908" s="49"/>
      <c r="BW908" s="50"/>
      <c r="BX908" s="47"/>
      <c r="BY908" s="50"/>
      <c r="CB908" s="49"/>
      <c r="CC908" s="49"/>
      <c r="CE908" s="50"/>
      <c r="CF908" s="47"/>
      <c r="CG908" s="50"/>
      <c r="CJ908" s="49"/>
      <c r="CK908" s="49"/>
      <c r="CM908" s="50"/>
      <c r="CN908" s="47"/>
      <c r="CO908" s="50"/>
      <c r="CR908" s="49"/>
      <c r="CS908" s="49"/>
      <c r="CU908" s="50"/>
      <c r="CV908" s="47"/>
      <c r="CW908" s="50"/>
      <c r="CZ908" s="49"/>
      <c r="DA908" s="49"/>
      <c r="DC908" s="50"/>
      <c r="DD908" s="47"/>
      <c r="DE908" s="50"/>
      <c r="DH908" s="49"/>
      <c r="DI908" s="49"/>
      <c r="DK908" s="50"/>
      <c r="DL908" s="47"/>
      <c r="DM908" s="50"/>
      <c r="DP908" s="49"/>
      <c r="DQ908" s="49"/>
      <c r="DS908" s="50"/>
      <c r="DT908" s="47"/>
      <c r="DU908" s="50"/>
      <c r="DX908" s="49"/>
      <c r="DY908" s="49"/>
      <c r="EA908" s="50"/>
      <c r="EB908" s="47"/>
      <c r="EC908" s="50"/>
      <c r="EF908" s="49"/>
      <c r="EG908" s="49"/>
      <c r="EI908" s="50"/>
      <c r="EJ908" s="47"/>
      <c r="EK908" s="50"/>
      <c r="EN908" s="49"/>
      <c r="EO908" s="49"/>
      <c r="EQ908" s="50"/>
      <c r="ER908" s="47"/>
      <c r="ES908" s="50"/>
      <c r="EV908" s="49"/>
      <c r="EW908" s="49"/>
      <c r="EY908" s="50"/>
      <c r="EZ908" s="47"/>
      <c r="FA908" s="50"/>
      <c r="FD908" s="49"/>
      <c r="FE908" s="49"/>
      <c r="FG908" s="50"/>
      <c r="FH908" s="47"/>
      <c r="FI908" s="50"/>
      <c r="FL908" s="49"/>
      <c r="FM908" s="49"/>
      <c r="FO908" s="50"/>
      <c r="FP908" s="47"/>
      <c r="FQ908" s="50"/>
      <c r="FT908" s="49"/>
      <c r="FU908" s="49"/>
      <c r="FW908" s="50"/>
      <c r="FX908" s="47"/>
      <c r="FY908" s="50"/>
      <c r="GB908" s="49"/>
      <c r="GC908" s="49"/>
      <c r="GE908" s="50"/>
      <c r="GF908" s="47"/>
      <c r="GG908" s="50"/>
      <c r="GJ908" s="49"/>
      <c r="GK908" s="49"/>
      <c r="GM908" s="50"/>
      <c r="GN908" s="47"/>
      <c r="GO908" s="50"/>
      <c r="GR908" s="49"/>
      <c r="GS908" s="49"/>
      <c r="GU908" s="50"/>
      <c r="GV908" s="47"/>
      <c r="GW908" s="50"/>
      <c r="GZ908" s="49"/>
      <c r="HA908" s="49"/>
      <c r="HC908" s="50"/>
      <c r="HD908" s="47"/>
      <c r="HE908" s="50"/>
      <c r="HH908" s="49"/>
      <c r="HI908" s="49"/>
      <c r="HK908" s="50"/>
      <c r="HL908" s="47"/>
      <c r="HM908" s="50"/>
      <c r="HP908" s="49"/>
      <c r="HQ908" s="49"/>
      <c r="HS908" s="50"/>
      <c r="HT908" s="47"/>
      <c r="HU908" s="50"/>
      <c r="HX908" s="49"/>
      <c r="HY908" s="49"/>
      <c r="IA908" s="50"/>
      <c r="IB908" s="47"/>
      <c r="IC908" s="50"/>
      <c r="IF908" s="49"/>
      <c r="IG908" s="49"/>
      <c r="II908" s="50"/>
      <c r="IJ908" s="47"/>
      <c r="IK908" s="50"/>
      <c r="IN908" s="49"/>
      <c r="IO908" s="49"/>
      <c r="IQ908" s="50"/>
    </row>
    <row r="909" spans="1:251" s="48" customFormat="1">
      <c r="A909" s="43">
        <v>460</v>
      </c>
      <c r="B909" s="44">
        <v>100000307392</v>
      </c>
      <c r="C909" s="43">
        <v>0</v>
      </c>
      <c r="D909" s="45" t="s">
        <v>212</v>
      </c>
      <c r="E909" s="45" t="s">
        <v>266</v>
      </c>
      <c r="F909" s="46">
        <v>6592.76</v>
      </c>
      <c r="G909" s="46">
        <v>-1223.18</v>
      </c>
      <c r="H909" s="46">
        <v>5369.58</v>
      </c>
      <c r="I909" s="47"/>
      <c r="K909" s="49"/>
      <c r="L909" s="47"/>
      <c r="M909" s="50"/>
      <c r="P909" s="49"/>
      <c r="Q909" s="49"/>
      <c r="R909" s="49"/>
      <c r="S909" s="50"/>
      <c r="T909" s="47"/>
      <c r="U909" s="50"/>
      <c r="X909" s="49"/>
      <c r="Y909" s="49"/>
      <c r="Z909" s="49"/>
      <c r="AA909" s="50"/>
      <c r="AB909" s="47"/>
      <c r="AC909" s="50"/>
      <c r="AF909" s="49"/>
      <c r="AG909" s="49"/>
      <c r="AH909" s="49"/>
      <c r="AI909" s="50"/>
      <c r="AJ909" s="47"/>
      <c r="AK909" s="50"/>
      <c r="AN909" s="49"/>
      <c r="AO909" s="49"/>
      <c r="AP909" s="49"/>
      <c r="AQ909" s="50"/>
      <c r="AR909" s="47"/>
      <c r="AS909" s="50"/>
      <c r="AV909" s="49"/>
      <c r="AW909" s="49"/>
      <c r="AX909" s="49"/>
      <c r="AY909" s="50"/>
      <c r="AZ909" s="47"/>
      <c r="BA909" s="50"/>
      <c r="BD909" s="49"/>
      <c r="BE909" s="49"/>
      <c r="BF909" s="49"/>
      <c r="BG909" s="50"/>
      <c r="BH909" s="47"/>
      <c r="BI909" s="50"/>
      <c r="BL909" s="49"/>
      <c r="BM909" s="49"/>
      <c r="BN909" s="49"/>
      <c r="BO909" s="50"/>
      <c r="BP909" s="47"/>
      <c r="BQ909" s="50"/>
      <c r="BT909" s="49"/>
      <c r="BU909" s="49"/>
      <c r="BV909" s="49"/>
      <c r="BW909" s="50"/>
      <c r="BX909" s="47"/>
      <c r="BY909" s="50"/>
      <c r="CB909" s="49"/>
      <c r="CC909" s="49"/>
      <c r="CD909" s="49"/>
      <c r="CE909" s="50"/>
      <c r="CF909" s="47"/>
      <c r="CG909" s="50"/>
      <c r="CJ909" s="49"/>
      <c r="CK909" s="49"/>
      <c r="CL909" s="49"/>
      <c r="CM909" s="50"/>
      <c r="CN909" s="47"/>
      <c r="CO909" s="50"/>
      <c r="CR909" s="49"/>
      <c r="CS909" s="49"/>
      <c r="CT909" s="49"/>
      <c r="CU909" s="50"/>
      <c r="CV909" s="47"/>
      <c r="CW909" s="50"/>
      <c r="CZ909" s="49"/>
      <c r="DA909" s="49"/>
      <c r="DB909" s="49"/>
      <c r="DC909" s="50"/>
      <c r="DD909" s="47"/>
      <c r="DE909" s="50"/>
      <c r="DH909" s="49"/>
      <c r="DI909" s="49"/>
      <c r="DJ909" s="49"/>
      <c r="DK909" s="50"/>
      <c r="DL909" s="47"/>
      <c r="DM909" s="50"/>
      <c r="DP909" s="49"/>
      <c r="DQ909" s="49"/>
      <c r="DR909" s="49"/>
      <c r="DS909" s="50"/>
      <c r="DT909" s="47"/>
      <c r="DU909" s="50"/>
      <c r="DX909" s="49"/>
      <c r="DY909" s="49"/>
      <c r="DZ909" s="49"/>
      <c r="EA909" s="50"/>
      <c r="EB909" s="47"/>
      <c r="EC909" s="50"/>
      <c r="EF909" s="49"/>
      <c r="EG909" s="49"/>
      <c r="EH909" s="49"/>
      <c r="EI909" s="50"/>
      <c r="EJ909" s="47"/>
      <c r="EK909" s="50"/>
      <c r="EN909" s="49"/>
      <c r="EO909" s="49"/>
      <c r="EP909" s="49"/>
      <c r="EQ909" s="50"/>
      <c r="ER909" s="47"/>
      <c r="ES909" s="50"/>
      <c r="EV909" s="49"/>
      <c r="EW909" s="49"/>
      <c r="EX909" s="49"/>
      <c r="EY909" s="50"/>
      <c r="EZ909" s="47"/>
      <c r="FA909" s="50"/>
      <c r="FD909" s="49"/>
      <c r="FE909" s="49"/>
      <c r="FF909" s="49"/>
      <c r="FG909" s="50"/>
      <c r="FH909" s="47"/>
      <c r="FI909" s="50"/>
      <c r="FL909" s="49"/>
      <c r="FM909" s="49"/>
      <c r="FN909" s="49"/>
      <c r="FO909" s="50"/>
      <c r="FP909" s="47"/>
      <c r="FQ909" s="50"/>
      <c r="FT909" s="49"/>
      <c r="FU909" s="49"/>
      <c r="FV909" s="49"/>
      <c r="FW909" s="50"/>
      <c r="FX909" s="47"/>
      <c r="FY909" s="50"/>
      <c r="GB909" s="49"/>
      <c r="GC909" s="49"/>
      <c r="GD909" s="49"/>
      <c r="GE909" s="50"/>
      <c r="GF909" s="47"/>
      <c r="GG909" s="50"/>
      <c r="GJ909" s="49"/>
      <c r="GK909" s="49"/>
      <c r="GL909" s="49"/>
      <c r="GM909" s="50"/>
      <c r="GN909" s="47"/>
      <c r="GO909" s="50"/>
      <c r="GR909" s="49"/>
      <c r="GS909" s="49"/>
      <c r="GT909" s="49"/>
      <c r="GU909" s="50"/>
      <c r="GV909" s="47"/>
      <c r="GW909" s="50"/>
      <c r="GZ909" s="49"/>
      <c r="HA909" s="49"/>
      <c r="HB909" s="49"/>
      <c r="HC909" s="50"/>
      <c r="HD909" s="47"/>
      <c r="HE909" s="50"/>
      <c r="HH909" s="49"/>
      <c r="HI909" s="49"/>
      <c r="HJ909" s="49"/>
      <c r="HK909" s="50"/>
      <c r="HL909" s="47"/>
      <c r="HM909" s="50"/>
      <c r="HP909" s="49"/>
      <c r="HQ909" s="49"/>
      <c r="HR909" s="49"/>
      <c r="HS909" s="50"/>
      <c r="HT909" s="47"/>
      <c r="HU909" s="50"/>
      <c r="HX909" s="49"/>
      <c r="HY909" s="49"/>
      <c r="HZ909" s="49"/>
      <c r="IA909" s="50"/>
      <c r="IB909" s="47"/>
      <c r="IC909" s="50"/>
      <c r="IF909" s="49"/>
      <c r="IG909" s="49"/>
      <c r="IH909" s="49"/>
      <c r="II909" s="50"/>
      <c r="IJ909" s="47"/>
      <c r="IK909" s="50"/>
      <c r="IN909" s="49"/>
      <c r="IO909" s="49"/>
      <c r="IP909" s="49"/>
      <c r="IQ909" s="50"/>
    </row>
    <row r="910" spans="1:251" s="48" customFormat="1">
      <c r="A910" s="43"/>
      <c r="B910" s="44">
        <v>100000307392</v>
      </c>
      <c r="C910" s="43">
        <v>1</v>
      </c>
      <c r="D910" s="45" t="s">
        <v>212</v>
      </c>
      <c r="E910" s="45" t="s">
        <v>266</v>
      </c>
      <c r="F910" s="46">
        <v>2448.7399999999998</v>
      </c>
      <c r="G910" s="46">
        <v>-2447.7399999999998</v>
      </c>
      <c r="H910" s="46">
        <v>1</v>
      </c>
      <c r="I910" s="47"/>
      <c r="L910" s="47"/>
      <c r="M910" s="50"/>
      <c r="P910" s="49"/>
      <c r="Q910" s="49"/>
      <c r="S910" s="50"/>
      <c r="T910" s="47"/>
      <c r="U910" s="50"/>
      <c r="X910" s="49"/>
      <c r="Y910" s="49"/>
      <c r="AA910" s="50"/>
      <c r="AB910" s="47"/>
      <c r="AC910" s="50"/>
      <c r="AF910" s="49"/>
      <c r="AG910" s="49"/>
      <c r="AI910" s="50"/>
      <c r="AJ910" s="47"/>
      <c r="AK910" s="50"/>
      <c r="AN910" s="49"/>
      <c r="AO910" s="49"/>
      <c r="AQ910" s="50"/>
      <c r="AR910" s="47"/>
      <c r="AS910" s="50"/>
      <c r="AV910" s="49"/>
      <c r="AW910" s="49"/>
      <c r="AY910" s="50"/>
      <c r="AZ910" s="47"/>
      <c r="BA910" s="50"/>
      <c r="BD910" s="49"/>
      <c r="BE910" s="49"/>
      <c r="BG910" s="50"/>
      <c r="BH910" s="47"/>
      <c r="BI910" s="50"/>
      <c r="BL910" s="49"/>
      <c r="BM910" s="49"/>
      <c r="BO910" s="50"/>
      <c r="BP910" s="47"/>
      <c r="BQ910" s="50"/>
      <c r="BT910" s="49"/>
      <c r="BU910" s="49"/>
      <c r="BW910" s="50"/>
      <c r="BX910" s="47"/>
      <c r="BY910" s="50"/>
      <c r="CB910" s="49"/>
      <c r="CC910" s="49"/>
      <c r="CE910" s="50"/>
      <c r="CF910" s="47"/>
      <c r="CG910" s="50"/>
      <c r="CJ910" s="49"/>
      <c r="CK910" s="49"/>
      <c r="CM910" s="50"/>
      <c r="CN910" s="47"/>
      <c r="CO910" s="50"/>
      <c r="CR910" s="49"/>
      <c r="CS910" s="49"/>
      <c r="CU910" s="50"/>
      <c r="CV910" s="47"/>
      <c r="CW910" s="50"/>
      <c r="CZ910" s="49"/>
      <c r="DA910" s="49"/>
      <c r="DC910" s="50"/>
      <c r="DD910" s="47"/>
      <c r="DE910" s="50"/>
      <c r="DH910" s="49"/>
      <c r="DI910" s="49"/>
      <c r="DK910" s="50"/>
      <c r="DL910" s="47"/>
      <c r="DM910" s="50"/>
      <c r="DP910" s="49"/>
      <c r="DQ910" s="49"/>
      <c r="DS910" s="50"/>
      <c r="DT910" s="47"/>
      <c r="DU910" s="50"/>
      <c r="DX910" s="49"/>
      <c r="DY910" s="49"/>
      <c r="EA910" s="50"/>
      <c r="EB910" s="47"/>
      <c r="EC910" s="50"/>
      <c r="EF910" s="49"/>
      <c r="EG910" s="49"/>
      <c r="EI910" s="50"/>
      <c r="EJ910" s="47"/>
      <c r="EK910" s="50"/>
      <c r="EN910" s="49"/>
      <c r="EO910" s="49"/>
      <c r="EQ910" s="50"/>
      <c r="ER910" s="47"/>
      <c r="ES910" s="50"/>
      <c r="EV910" s="49"/>
      <c r="EW910" s="49"/>
      <c r="EY910" s="50"/>
      <c r="EZ910" s="47"/>
      <c r="FA910" s="50"/>
      <c r="FD910" s="49"/>
      <c r="FE910" s="49"/>
      <c r="FG910" s="50"/>
      <c r="FH910" s="47"/>
      <c r="FI910" s="50"/>
      <c r="FL910" s="49"/>
      <c r="FM910" s="49"/>
      <c r="FO910" s="50"/>
      <c r="FP910" s="47"/>
      <c r="FQ910" s="50"/>
      <c r="FT910" s="49"/>
      <c r="FU910" s="49"/>
      <c r="FW910" s="50"/>
      <c r="FX910" s="47"/>
      <c r="FY910" s="50"/>
      <c r="GB910" s="49"/>
      <c r="GC910" s="49"/>
      <c r="GE910" s="50"/>
      <c r="GF910" s="47"/>
      <c r="GG910" s="50"/>
      <c r="GJ910" s="49"/>
      <c r="GK910" s="49"/>
      <c r="GM910" s="50"/>
      <c r="GN910" s="47"/>
      <c r="GO910" s="50"/>
      <c r="GR910" s="49"/>
      <c r="GS910" s="49"/>
      <c r="GU910" s="50"/>
      <c r="GV910" s="47"/>
      <c r="GW910" s="50"/>
      <c r="GZ910" s="49"/>
      <c r="HA910" s="49"/>
      <c r="HC910" s="50"/>
      <c r="HD910" s="47"/>
      <c r="HE910" s="50"/>
      <c r="HH910" s="49"/>
      <c r="HI910" s="49"/>
      <c r="HK910" s="50"/>
      <c r="HL910" s="47"/>
      <c r="HM910" s="50"/>
      <c r="HP910" s="49"/>
      <c r="HQ910" s="49"/>
      <c r="HS910" s="50"/>
      <c r="HT910" s="47"/>
      <c r="HU910" s="50"/>
      <c r="HX910" s="49"/>
      <c r="HY910" s="49"/>
      <c r="IA910" s="50"/>
      <c r="IB910" s="47"/>
      <c r="IC910" s="50"/>
      <c r="IF910" s="49"/>
      <c r="IG910" s="49"/>
      <c r="II910" s="50"/>
      <c r="IJ910" s="47"/>
      <c r="IK910" s="50"/>
      <c r="IN910" s="49"/>
      <c r="IO910" s="49"/>
      <c r="IQ910" s="50"/>
    </row>
    <row r="911" spans="1:251" s="48" customFormat="1">
      <c r="A911" s="43">
        <v>461</v>
      </c>
      <c r="B911" s="44">
        <v>100000307393</v>
      </c>
      <c r="C911" s="43">
        <v>0</v>
      </c>
      <c r="D911" s="45" t="s">
        <v>212</v>
      </c>
      <c r="E911" s="45" t="s">
        <v>266</v>
      </c>
      <c r="F911" s="46">
        <v>6592.76</v>
      </c>
      <c r="G911" s="46">
        <v>-1223.18</v>
      </c>
      <c r="H911" s="46">
        <v>5369.58</v>
      </c>
      <c r="I911" s="47"/>
      <c r="K911" s="49"/>
      <c r="L911" s="47"/>
      <c r="M911" s="50"/>
      <c r="P911" s="49"/>
      <c r="Q911" s="49"/>
      <c r="R911" s="49"/>
      <c r="S911" s="50"/>
      <c r="T911" s="47"/>
      <c r="U911" s="50"/>
      <c r="X911" s="49"/>
      <c r="Y911" s="49"/>
      <c r="Z911" s="49"/>
      <c r="AA911" s="50"/>
      <c r="AB911" s="47"/>
      <c r="AC911" s="50"/>
      <c r="AF911" s="49"/>
      <c r="AG911" s="49"/>
      <c r="AH911" s="49"/>
      <c r="AI911" s="50"/>
      <c r="AJ911" s="47"/>
      <c r="AK911" s="50"/>
      <c r="AN911" s="49"/>
      <c r="AO911" s="49"/>
      <c r="AP911" s="49"/>
      <c r="AQ911" s="50"/>
      <c r="AR911" s="47"/>
      <c r="AS911" s="50"/>
      <c r="AV911" s="49"/>
      <c r="AW911" s="49"/>
      <c r="AX911" s="49"/>
      <c r="AY911" s="50"/>
      <c r="AZ911" s="47"/>
      <c r="BA911" s="50"/>
      <c r="BD911" s="49"/>
      <c r="BE911" s="49"/>
      <c r="BF911" s="49"/>
      <c r="BG911" s="50"/>
      <c r="BH911" s="47"/>
      <c r="BI911" s="50"/>
      <c r="BL911" s="49"/>
      <c r="BM911" s="49"/>
      <c r="BN911" s="49"/>
      <c r="BO911" s="50"/>
      <c r="BP911" s="47"/>
      <c r="BQ911" s="50"/>
      <c r="BT911" s="49"/>
      <c r="BU911" s="49"/>
      <c r="BV911" s="49"/>
      <c r="BW911" s="50"/>
      <c r="BX911" s="47"/>
      <c r="BY911" s="50"/>
      <c r="CB911" s="49"/>
      <c r="CC911" s="49"/>
      <c r="CD911" s="49"/>
      <c r="CE911" s="50"/>
      <c r="CF911" s="47"/>
      <c r="CG911" s="50"/>
      <c r="CJ911" s="49"/>
      <c r="CK911" s="49"/>
      <c r="CL911" s="49"/>
      <c r="CM911" s="50"/>
      <c r="CN911" s="47"/>
      <c r="CO911" s="50"/>
      <c r="CR911" s="49"/>
      <c r="CS911" s="49"/>
      <c r="CT911" s="49"/>
      <c r="CU911" s="50"/>
      <c r="CV911" s="47"/>
      <c r="CW911" s="50"/>
      <c r="CZ911" s="49"/>
      <c r="DA911" s="49"/>
      <c r="DB911" s="49"/>
      <c r="DC911" s="50"/>
      <c r="DD911" s="47"/>
      <c r="DE911" s="50"/>
      <c r="DH911" s="49"/>
      <c r="DI911" s="49"/>
      <c r="DJ911" s="49"/>
      <c r="DK911" s="50"/>
      <c r="DL911" s="47"/>
      <c r="DM911" s="50"/>
      <c r="DP911" s="49"/>
      <c r="DQ911" s="49"/>
      <c r="DR911" s="49"/>
      <c r="DS911" s="50"/>
      <c r="DT911" s="47"/>
      <c r="DU911" s="50"/>
      <c r="DX911" s="49"/>
      <c r="DY911" s="49"/>
      <c r="DZ911" s="49"/>
      <c r="EA911" s="50"/>
      <c r="EB911" s="47"/>
      <c r="EC911" s="50"/>
      <c r="EF911" s="49"/>
      <c r="EG911" s="49"/>
      <c r="EH911" s="49"/>
      <c r="EI911" s="50"/>
      <c r="EJ911" s="47"/>
      <c r="EK911" s="50"/>
      <c r="EN911" s="49"/>
      <c r="EO911" s="49"/>
      <c r="EP911" s="49"/>
      <c r="EQ911" s="50"/>
      <c r="ER911" s="47"/>
      <c r="ES911" s="50"/>
      <c r="EV911" s="49"/>
      <c r="EW911" s="49"/>
      <c r="EX911" s="49"/>
      <c r="EY911" s="50"/>
      <c r="EZ911" s="47"/>
      <c r="FA911" s="50"/>
      <c r="FD911" s="49"/>
      <c r="FE911" s="49"/>
      <c r="FF911" s="49"/>
      <c r="FG911" s="50"/>
      <c r="FH911" s="47"/>
      <c r="FI911" s="50"/>
      <c r="FL911" s="49"/>
      <c r="FM911" s="49"/>
      <c r="FN911" s="49"/>
      <c r="FO911" s="50"/>
      <c r="FP911" s="47"/>
      <c r="FQ911" s="50"/>
      <c r="FT911" s="49"/>
      <c r="FU911" s="49"/>
      <c r="FV911" s="49"/>
      <c r="FW911" s="50"/>
      <c r="FX911" s="47"/>
      <c r="FY911" s="50"/>
      <c r="GB911" s="49"/>
      <c r="GC911" s="49"/>
      <c r="GD911" s="49"/>
      <c r="GE911" s="50"/>
      <c r="GF911" s="47"/>
      <c r="GG911" s="50"/>
      <c r="GJ911" s="49"/>
      <c r="GK911" s="49"/>
      <c r="GL911" s="49"/>
      <c r="GM911" s="50"/>
      <c r="GN911" s="47"/>
      <c r="GO911" s="50"/>
      <c r="GR911" s="49"/>
      <c r="GS911" s="49"/>
      <c r="GT911" s="49"/>
      <c r="GU911" s="50"/>
      <c r="GV911" s="47"/>
      <c r="GW911" s="50"/>
      <c r="GZ911" s="49"/>
      <c r="HA911" s="49"/>
      <c r="HB911" s="49"/>
      <c r="HC911" s="50"/>
      <c r="HD911" s="47"/>
      <c r="HE911" s="50"/>
      <c r="HH911" s="49"/>
      <c r="HI911" s="49"/>
      <c r="HJ911" s="49"/>
      <c r="HK911" s="50"/>
      <c r="HL911" s="47"/>
      <c r="HM911" s="50"/>
      <c r="HP911" s="49"/>
      <c r="HQ911" s="49"/>
      <c r="HR911" s="49"/>
      <c r="HS911" s="50"/>
      <c r="HT911" s="47"/>
      <c r="HU911" s="50"/>
      <c r="HX911" s="49"/>
      <c r="HY911" s="49"/>
      <c r="HZ911" s="49"/>
      <c r="IA911" s="50"/>
      <c r="IB911" s="47"/>
      <c r="IC911" s="50"/>
      <c r="IF911" s="49"/>
      <c r="IG911" s="49"/>
      <c r="IH911" s="49"/>
      <c r="II911" s="50"/>
      <c r="IJ911" s="47"/>
      <c r="IK911" s="50"/>
      <c r="IN911" s="49"/>
      <c r="IO911" s="49"/>
      <c r="IP911" s="49"/>
      <c r="IQ911" s="50"/>
    </row>
    <row r="912" spans="1:251" s="48" customFormat="1">
      <c r="A912" s="43"/>
      <c r="B912" s="44">
        <v>100000307393</v>
      </c>
      <c r="C912" s="43">
        <v>1</v>
      </c>
      <c r="D912" s="45" t="s">
        <v>212</v>
      </c>
      <c r="E912" s="45" t="s">
        <v>266</v>
      </c>
      <c r="F912" s="46">
        <v>2448.7399999999998</v>
      </c>
      <c r="G912" s="46">
        <v>-2447.7399999999998</v>
      </c>
      <c r="H912" s="46">
        <v>1</v>
      </c>
      <c r="I912" s="47"/>
      <c r="L912" s="47"/>
      <c r="M912" s="50"/>
      <c r="P912" s="49"/>
      <c r="Q912" s="49"/>
      <c r="S912" s="50"/>
      <c r="T912" s="47"/>
      <c r="U912" s="50"/>
      <c r="X912" s="49"/>
      <c r="Y912" s="49"/>
      <c r="AA912" s="50"/>
      <c r="AB912" s="47"/>
      <c r="AC912" s="50"/>
      <c r="AF912" s="49"/>
      <c r="AG912" s="49"/>
      <c r="AI912" s="50"/>
      <c r="AJ912" s="47"/>
      <c r="AK912" s="50"/>
      <c r="AN912" s="49"/>
      <c r="AO912" s="49"/>
      <c r="AQ912" s="50"/>
      <c r="AR912" s="47"/>
      <c r="AS912" s="50"/>
      <c r="AV912" s="49"/>
      <c r="AW912" s="49"/>
      <c r="AY912" s="50"/>
      <c r="AZ912" s="47"/>
      <c r="BA912" s="50"/>
      <c r="BD912" s="49"/>
      <c r="BE912" s="49"/>
      <c r="BG912" s="50"/>
      <c r="BH912" s="47"/>
      <c r="BI912" s="50"/>
      <c r="BL912" s="49"/>
      <c r="BM912" s="49"/>
      <c r="BO912" s="50"/>
      <c r="BP912" s="47"/>
      <c r="BQ912" s="50"/>
      <c r="BT912" s="49"/>
      <c r="BU912" s="49"/>
      <c r="BW912" s="50"/>
      <c r="BX912" s="47"/>
      <c r="BY912" s="50"/>
      <c r="CB912" s="49"/>
      <c r="CC912" s="49"/>
      <c r="CE912" s="50"/>
      <c r="CF912" s="47"/>
      <c r="CG912" s="50"/>
      <c r="CJ912" s="49"/>
      <c r="CK912" s="49"/>
      <c r="CM912" s="50"/>
      <c r="CN912" s="47"/>
      <c r="CO912" s="50"/>
      <c r="CR912" s="49"/>
      <c r="CS912" s="49"/>
      <c r="CU912" s="50"/>
      <c r="CV912" s="47"/>
      <c r="CW912" s="50"/>
      <c r="CZ912" s="49"/>
      <c r="DA912" s="49"/>
      <c r="DC912" s="50"/>
      <c r="DD912" s="47"/>
      <c r="DE912" s="50"/>
      <c r="DH912" s="49"/>
      <c r="DI912" s="49"/>
      <c r="DK912" s="50"/>
      <c r="DL912" s="47"/>
      <c r="DM912" s="50"/>
      <c r="DP912" s="49"/>
      <c r="DQ912" s="49"/>
      <c r="DS912" s="50"/>
      <c r="DT912" s="47"/>
      <c r="DU912" s="50"/>
      <c r="DX912" s="49"/>
      <c r="DY912" s="49"/>
      <c r="EA912" s="50"/>
      <c r="EB912" s="47"/>
      <c r="EC912" s="50"/>
      <c r="EF912" s="49"/>
      <c r="EG912" s="49"/>
      <c r="EI912" s="50"/>
      <c r="EJ912" s="47"/>
      <c r="EK912" s="50"/>
      <c r="EN912" s="49"/>
      <c r="EO912" s="49"/>
      <c r="EQ912" s="50"/>
      <c r="ER912" s="47"/>
      <c r="ES912" s="50"/>
      <c r="EV912" s="49"/>
      <c r="EW912" s="49"/>
      <c r="EY912" s="50"/>
      <c r="EZ912" s="47"/>
      <c r="FA912" s="50"/>
      <c r="FD912" s="49"/>
      <c r="FE912" s="49"/>
      <c r="FG912" s="50"/>
      <c r="FH912" s="47"/>
      <c r="FI912" s="50"/>
      <c r="FL912" s="49"/>
      <c r="FM912" s="49"/>
      <c r="FO912" s="50"/>
      <c r="FP912" s="47"/>
      <c r="FQ912" s="50"/>
      <c r="FT912" s="49"/>
      <c r="FU912" s="49"/>
      <c r="FW912" s="50"/>
      <c r="FX912" s="47"/>
      <c r="FY912" s="50"/>
      <c r="GB912" s="49"/>
      <c r="GC912" s="49"/>
      <c r="GE912" s="50"/>
      <c r="GF912" s="47"/>
      <c r="GG912" s="50"/>
      <c r="GJ912" s="49"/>
      <c r="GK912" s="49"/>
      <c r="GM912" s="50"/>
      <c r="GN912" s="47"/>
      <c r="GO912" s="50"/>
      <c r="GR912" s="49"/>
      <c r="GS912" s="49"/>
      <c r="GU912" s="50"/>
      <c r="GV912" s="47"/>
      <c r="GW912" s="50"/>
      <c r="GZ912" s="49"/>
      <c r="HA912" s="49"/>
      <c r="HC912" s="50"/>
      <c r="HD912" s="47"/>
      <c r="HE912" s="50"/>
      <c r="HH912" s="49"/>
      <c r="HI912" s="49"/>
      <c r="HK912" s="50"/>
      <c r="HL912" s="47"/>
      <c r="HM912" s="50"/>
      <c r="HP912" s="49"/>
      <c r="HQ912" s="49"/>
      <c r="HS912" s="50"/>
      <c r="HT912" s="47"/>
      <c r="HU912" s="50"/>
      <c r="HX912" s="49"/>
      <c r="HY912" s="49"/>
      <c r="IA912" s="50"/>
      <c r="IB912" s="47"/>
      <c r="IC912" s="50"/>
      <c r="IF912" s="49"/>
      <c r="IG912" s="49"/>
      <c r="II912" s="50"/>
      <c r="IJ912" s="47"/>
      <c r="IK912" s="50"/>
      <c r="IN912" s="49"/>
      <c r="IO912" s="49"/>
      <c r="IQ912" s="50"/>
    </row>
    <row r="913" spans="1:251" s="48" customFormat="1">
      <c r="A913" s="43">
        <v>462</v>
      </c>
      <c r="B913" s="44">
        <v>100000307394</v>
      </c>
      <c r="C913" s="43">
        <v>0</v>
      </c>
      <c r="D913" s="45" t="s">
        <v>212</v>
      </c>
      <c r="E913" s="45" t="s">
        <v>266</v>
      </c>
      <c r="F913" s="46">
        <v>6592.76</v>
      </c>
      <c r="G913" s="46">
        <v>-1223.18</v>
      </c>
      <c r="H913" s="46">
        <v>5369.58</v>
      </c>
      <c r="I913" s="47"/>
      <c r="K913" s="49"/>
      <c r="L913" s="47"/>
      <c r="M913" s="50"/>
      <c r="P913" s="49"/>
      <c r="Q913" s="49"/>
      <c r="R913" s="49"/>
      <c r="S913" s="50"/>
      <c r="T913" s="47"/>
      <c r="U913" s="50"/>
      <c r="X913" s="49"/>
      <c r="Y913" s="49"/>
      <c r="Z913" s="49"/>
      <c r="AA913" s="50"/>
      <c r="AB913" s="47"/>
      <c r="AC913" s="50"/>
      <c r="AF913" s="49"/>
      <c r="AG913" s="49"/>
      <c r="AH913" s="49"/>
      <c r="AI913" s="50"/>
      <c r="AJ913" s="47"/>
      <c r="AK913" s="50"/>
      <c r="AN913" s="49"/>
      <c r="AO913" s="49"/>
      <c r="AP913" s="49"/>
      <c r="AQ913" s="50"/>
      <c r="AR913" s="47"/>
      <c r="AS913" s="50"/>
      <c r="AV913" s="49"/>
      <c r="AW913" s="49"/>
      <c r="AX913" s="49"/>
      <c r="AY913" s="50"/>
      <c r="AZ913" s="47"/>
      <c r="BA913" s="50"/>
      <c r="BD913" s="49"/>
      <c r="BE913" s="49"/>
      <c r="BF913" s="49"/>
      <c r="BG913" s="50"/>
      <c r="BH913" s="47"/>
      <c r="BI913" s="50"/>
      <c r="BL913" s="49"/>
      <c r="BM913" s="49"/>
      <c r="BN913" s="49"/>
      <c r="BO913" s="50"/>
      <c r="BP913" s="47"/>
      <c r="BQ913" s="50"/>
      <c r="BT913" s="49"/>
      <c r="BU913" s="49"/>
      <c r="BV913" s="49"/>
      <c r="BW913" s="50"/>
      <c r="BX913" s="47"/>
      <c r="BY913" s="50"/>
      <c r="CB913" s="49"/>
      <c r="CC913" s="49"/>
      <c r="CD913" s="49"/>
      <c r="CE913" s="50"/>
      <c r="CF913" s="47"/>
      <c r="CG913" s="50"/>
      <c r="CJ913" s="49"/>
      <c r="CK913" s="49"/>
      <c r="CL913" s="49"/>
      <c r="CM913" s="50"/>
      <c r="CN913" s="47"/>
      <c r="CO913" s="50"/>
      <c r="CR913" s="49"/>
      <c r="CS913" s="49"/>
      <c r="CT913" s="49"/>
      <c r="CU913" s="50"/>
      <c r="CV913" s="47"/>
      <c r="CW913" s="50"/>
      <c r="CZ913" s="49"/>
      <c r="DA913" s="49"/>
      <c r="DB913" s="49"/>
      <c r="DC913" s="50"/>
      <c r="DD913" s="47"/>
      <c r="DE913" s="50"/>
      <c r="DH913" s="49"/>
      <c r="DI913" s="49"/>
      <c r="DJ913" s="49"/>
      <c r="DK913" s="50"/>
      <c r="DL913" s="47"/>
      <c r="DM913" s="50"/>
      <c r="DP913" s="49"/>
      <c r="DQ913" s="49"/>
      <c r="DR913" s="49"/>
      <c r="DS913" s="50"/>
      <c r="DT913" s="47"/>
      <c r="DU913" s="50"/>
      <c r="DX913" s="49"/>
      <c r="DY913" s="49"/>
      <c r="DZ913" s="49"/>
      <c r="EA913" s="50"/>
      <c r="EB913" s="47"/>
      <c r="EC913" s="50"/>
      <c r="EF913" s="49"/>
      <c r="EG913" s="49"/>
      <c r="EH913" s="49"/>
      <c r="EI913" s="50"/>
      <c r="EJ913" s="47"/>
      <c r="EK913" s="50"/>
      <c r="EN913" s="49"/>
      <c r="EO913" s="49"/>
      <c r="EP913" s="49"/>
      <c r="EQ913" s="50"/>
      <c r="ER913" s="47"/>
      <c r="ES913" s="50"/>
      <c r="EV913" s="49"/>
      <c r="EW913" s="49"/>
      <c r="EX913" s="49"/>
      <c r="EY913" s="50"/>
      <c r="EZ913" s="47"/>
      <c r="FA913" s="50"/>
      <c r="FD913" s="49"/>
      <c r="FE913" s="49"/>
      <c r="FF913" s="49"/>
      <c r="FG913" s="50"/>
      <c r="FH913" s="47"/>
      <c r="FI913" s="50"/>
      <c r="FL913" s="49"/>
      <c r="FM913" s="49"/>
      <c r="FN913" s="49"/>
      <c r="FO913" s="50"/>
      <c r="FP913" s="47"/>
      <c r="FQ913" s="50"/>
      <c r="FT913" s="49"/>
      <c r="FU913" s="49"/>
      <c r="FV913" s="49"/>
      <c r="FW913" s="50"/>
      <c r="FX913" s="47"/>
      <c r="FY913" s="50"/>
      <c r="GB913" s="49"/>
      <c r="GC913" s="49"/>
      <c r="GD913" s="49"/>
      <c r="GE913" s="50"/>
      <c r="GF913" s="47"/>
      <c r="GG913" s="50"/>
      <c r="GJ913" s="49"/>
      <c r="GK913" s="49"/>
      <c r="GL913" s="49"/>
      <c r="GM913" s="50"/>
      <c r="GN913" s="47"/>
      <c r="GO913" s="50"/>
      <c r="GR913" s="49"/>
      <c r="GS913" s="49"/>
      <c r="GT913" s="49"/>
      <c r="GU913" s="50"/>
      <c r="GV913" s="47"/>
      <c r="GW913" s="50"/>
      <c r="GZ913" s="49"/>
      <c r="HA913" s="49"/>
      <c r="HB913" s="49"/>
      <c r="HC913" s="50"/>
      <c r="HD913" s="47"/>
      <c r="HE913" s="50"/>
      <c r="HH913" s="49"/>
      <c r="HI913" s="49"/>
      <c r="HJ913" s="49"/>
      <c r="HK913" s="50"/>
      <c r="HL913" s="47"/>
      <c r="HM913" s="50"/>
      <c r="HP913" s="49"/>
      <c r="HQ913" s="49"/>
      <c r="HR913" s="49"/>
      <c r="HS913" s="50"/>
      <c r="HT913" s="47"/>
      <c r="HU913" s="50"/>
      <c r="HX913" s="49"/>
      <c r="HY913" s="49"/>
      <c r="HZ913" s="49"/>
      <c r="IA913" s="50"/>
      <c r="IB913" s="47"/>
      <c r="IC913" s="50"/>
      <c r="IF913" s="49"/>
      <c r="IG913" s="49"/>
      <c r="IH913" s="49"/>
      <c r="II913" s="50"/>
      <c r="IJ913" s="47"/>
      <c r="IK913" s="50"/>
      <c r="IN913" s="49"/>
      <c r="IO913" s="49"/>
      <c r="IP913" s="49"/>
      <c r="IQ913" s="50"/>
    </row>
    <row r="914" spans="1:251" s="48" customFormat="1">
      <c r="A914" s="43"/>
      <c r="B914" s="44">
        <v>100000307394</v>
      </c>
      <c r="C914" s="43">
        <v>1</v>
      </c>
      <c r="D914" s="45" t="s">
        <v>212</v>
      </c>
      <c r="E914" s="45" t="s">
        <v>266</v>
      </c>
      <c r="F914" s="46">
        <v>2448.7399999999998</v>
      </c>
      <c r="G914" s="46">
        <v>-2447.7399999999998</v>
      </c>
      <c r="H914" s="46">
        <v>1</v>
      </c>
      <c r="I914" s="47"/>
      <c r="L914" s="47"/>
      <c r="M914" s="50"/>
      <c r="P914" s="49"/>
      <c r="Q914" s="49"/>
      <c r="S914" s="50"/>
      <c r="T914" s="47"/>
      <c r="U914" s="50"/>
      <c r="X914" s="49"/>
      <c r="Y914" s="49"/>
      <c r="AA914" s="50"/>
      <c r="AB914" s="47"/>
      <c r="AC914" s="50"/>
      <c r="AF914" s="49"/>
      <c r="AG914" s="49"/>
      <c r="AI914" s="50"/>
      <c r="AJ914" s="47"/>
      <c r="AK914" s="50"/>
      <c r="AN914" s="49"/>
      <c r="AO914" s="49"/>
      <c r="AQ914" s="50"/>
      <c r="AR914" s="47"/>
      <c r="AS914" s="50"/>
      <c r="AV914" s="49"/>
      <c r="AW914" s="49"/>
      <c r="AY914" s="50"/>
      <c r="AZ914" s="47"/>
      <c r="BA914" s="50"/>
      <c r="BD914" s="49"/>
      <c r="BE914" s="49"/>
      <c r="BG914" s="50"/>
      <c r="BH914" s="47"/>
      <c r="BI914" s="50"/>
      <c r="BL914" s="49"/>
      <c r="BM914" s="49"/>
      <c r="BO914" s="50"/>
      <c r="BP914" s="47"/>
      <c r="BQ914" s="50"/>
      <c r="BT914" s="49"/>
      <c r="BU914" s="49"/>
      <c r="BW914" s="50"/>
      <c r="BX914" s="47"/>
      <c r="BY914" s="50"/>
      <c r="CB914" s="49"/>
      <c r="CC914" s="49"/>
      <c r="CE914" s="50"/>
      <c r="CF914" s="47"/>
      <c r="CG914" s="50"/>
      <c r="CJ914" s="49"/>
      <c r="CK914" s="49"/>
      <c r="CM914" s="50"/>
      <c r="CN914" s="47"/>
      <c r="CO914" s="50"/>
      <c r="CR914" s="49"/>
      <c r="CS914" s="49"/>
      <c r="CU914" s="50"/>
      <c r="CV914" s="47"/>
      <c r="CW914" s="50"/>
      <c r="CZ914" s="49"/>
      <c r="DA914" s="49"/>
      <c r="DC914" s="50"/>
      <c r="DD914" s="47"/>
      <c r="DE914" s="50"/>
      <c r="DH914" s="49"/>
      <c r="DI914" s="49"/>
      <c r="DK914" s="50"/>
      <c r="DL914" s="47"/>
      <c r="DM914" s="50"/>
      <c r="DP914" s="49"/>
      <c r="DQ914" s="49"/>
      <c r="DS914" s="50"/>
      <c r="DT914" s="47"/>
      <c r="DU914" s="50"/>
      <c r="DX914" s="49"/>
      <c r="DY914" s="49"/>
      <c r="EA914" s="50"/>
      <c r="EB914" s="47"/>
      <c r="EC914" s="50"/>
      <c r="EF914" s="49"/>
      <c r="EG914" s="49"/>
      <c r="EI914" s="50"/>
      <c r="EJ914" s="47"/>
      <c r="EK914" s="50"/>
      <c r="EN914" s="49"/>
      <c r="EO914" s="49"/>
      <c r="EQ914" s="50"/>
      <c r="ER914" s="47"/>
      <c r="ES914" s="50"/>
      <c r="EV914" s="49"/>
      <c r="EW914" s="49"/>
      <c r="EY914" s="50"/>
      <c r="EZ914" s="47"/>
      <c r="FA914" s="50"/>
      <c r="FD914" s="49"/>
      <c r="FE914" s="49"/>
      <c r="FG914" s="50"/>
      <c r="FH914" s="47"/>
      <c r="FI914" s="50"/>
      <c r="FL914" s="49"/>
      <c r="FM914" s="49"/>
      <c r="FO914" s="50"/>
      <c r="FP914" s="47"/>
      <c r="FQ914" s="50"/>
      <c r="FT914" s="49"/>
      <c r="FU914" s="49"/>
      <c r="FW914" s="50"/>
      <c r="FX914" s="47"/>
      <c r="FY914" s="50"/>
      <c r="GB914" s="49"/>
      <c r="GC914" s="49"/>
      <c r="GE914" s="50"/>
      <c r="GF914" s="47"/>
      <c r="GG914" s="50"/>
      <c r="GJ914" s="49"/>
      <c r="GK914" s="49"/>
      <c r="GM914" s="50"/>
      <c r="GN914" s="47"/>
      <c r="GO914" s="50"/>
      <c r="GR914" s="49"/>
      <c r="GS914" s="49"/>
      <c r="GU914" s="50"/>
      <c r="GV914" s="47"/>
      <c r="GW914" s="50"/>
      <c r="GZ914" s="49"/>
      <c r="HA914" s="49"/>
      <c r="HC914" s="50"/>
      <c r="HD914" s="47"/>
      <c r="HE914" s="50"/>
      <c r="HH914" s="49"/>
      <c r="HI914" s="49"/>
      <c r="HK914" s="50"/>
      <c r="HL914" s="47"/>
      <c r="HM914" s="50"/>
      <c r="HP914" s="49"/>
      <c r="HQ914" s="49"/>
      <c r="HS914" s="50"/>
      <c r="HT914" s="47"/>
      <c r="HU914" s="50"/>
      <c r="HX914" s="49"/>
      <c r="HY914" s="49"/>
      <c r="IA914" s="50"/>
      <c r="IB914" s="47"/>
      <c r="IC914" s="50"/>
      <c r="IF914" s="49"/>
      <c r="IG914" s="49"/>
      <c r="II914" s="50"/>
      <c r="IJ914" s="47"/>
      <c r="IK914" s="50"/>
      <c r="IN914" s="49"/>
      <c r="IO914" s="49"/>
      <c r="IQ914" s="50"/>
    </row>
    <row r="915" spans="1:251" s="48" customFormat="1">
      <c r="A915" s="43">
        <v>463</v>
      </c>
      <c r="B915" s="44">
        <v>100000307395</v>
      </c>
      <c r="C915" s="43">
        <v>0</v>
      </c>
      <c r="D915" s="45" t="s">
        <v>212</v>
      </c>
      <c r="E915" s="45" t="s">
        <v>266</v>
      </c>
      <c r="F915" s="46">
        <v>6592.76</v>
      </c>
      <c r="G915" s="46">
        <v>-1223.18</v>
      </c>
      <c r="H915" s="46">
        <v>5369.58</v>
      </c>
      <c r="I915" s="47"/>
      <c r="K915" s="49"/>
      <c r="L915" s="47"/>
      <c r="M915" s="50"/>
      <c r="P915" s="49"/>
      <c r="Q915" s="49"/>
      <c r="R915" s="49"/>
      <c r="S915" s="50"/>
      <c r="T915" s="47"/>
      <c r="U915" s="50"/>
      <c r="X915" s="49"/>
      <c r="Y915" s="49"/>
      <c r="Z915" s="49"/>
      <c r="AA915" s="50"/>
      <c r="AB915" s="47"/>
      <c r="AC915" s="50"/>
      <c r="AF915" s="49"/>
      <c r="AG915" s="49"/>
      <c r="AH915" s="49"/>
      <c r="AI915" s="50"/>
      <c r="AJ915" s="47"/>
      <c r="AK915" s="50"/>
      <c r="AN915" s="49"/>
      <c r="AO915" s="49"/>
      <c r="AP915" s="49"/>
      <c r="AQ915" s="50"/>
      <c r="AR915" s="47"/>
      <c r="AS915" s="50"/>
      <c r="AV915" s="49"/>
      <c r="AW915" s="49"/>
      <c r="AX915" s="49"/>
      <c r="AY915" s="50"/>
      <c r="AZ915" s="47"/>
      <c r="BA915" s="50"/>
      <c r="BD915" s="49"/>
      <c r="BE915" s="49"/>
      <c r="BF915" s="49"/>
      <c r="BG915" s="50"/>
      <c r="BH915" s="47"/>
      <c r="BI915" s="50"/>
      <c r="BL915" s="49"/>
      <c r="BM915" s="49"/>
      <c r="BN915" s="49"/>
      <c r="BO915" s="50"/>
      <c r="BP915" s="47"/>
      <c r="BQ915" s="50"/>
      <c r="BT915" s="49"/>
      <c r="BU915" s="49"/>
      <c r="BV915" s="49"/>
      <c r="BW915" s="50"/>
      <c r="BX915" s="47"/>
      <c r="BY915" s="50"/>
      <c r="CB915" s="49"/>
      <c r="CC915" s="49"/>
      <c r="CD915" s="49"/>
      <c r="CE915" s="50"/>
      <c r="CF915" s="47"/>
      <c r="CG915" s="50"/>
      <c r="CJ915" s="49"/>
      <c r="CK915" s="49"/>
      <c r="CL915" s="49"/>
      <c r="CM915" s="50"/>
      <c r="CN915" s="47"/>
      <c r="CO915" s="50"/>
      <c r="CR915" s="49"/>
      <c r="CS915" s="49"/>
      <c r="CT915" s="49"/>
      <c r="CU915" s="50"/>
      <c r="CV915" s="47"/>
      <c r="CW915" s="50"/>
      <c r="CZ915" s="49"/>
      <c r="DA915" s="49"/>
      <c r="DB915" s="49"/>
      <c r="DC915" s="50"/>
      <c r="DD915" s="47"/>
      <c r="DE915" s="50"/>
      <c r="DH915" s="49"/>
      <c r="DI915" s="49"/>
      <c r="DJ915" s="49"/>
      <c r="DK915" s="50"/>
      <c r="DL915" s="47"/>
      <c r="DM915" s="50"/>
      <c r="DP915" s="49"/>
      <c r="DQ915" s="49"/>
      <c r="DR915" s="49"/>
      <c r="DS915" s="50"/>
      <c r="DT915" s="47"/>
      <c r="DU915" s="50"/>
      <c r="DX915" s="49"/>
      <c r="DY915" s="49"/>
      <c r="DZ915" s="49"/>
      <c r="EA915" s="50"/>
      <c r="EB915" s="47"/>
      <c r="EC915" s="50"/>
      <c r="EF915" s="49"/>
      <c r="EG915" s="49"/>
      <c r="EH915" s="49"/>
      <c r="EI915" s="50"/>
      <c r="EJ915" s="47"/>
      <c r="EK915" s="50"/>
      <c r="EN915" s="49"/>
      <c r="EO915" s="49"/>
      <c r="EP915" s="49"/>
      <c r="EQ915" s="50"/>
      <c r="ER915" s="47"/>
      <c r="ES915" s="50"/>
      <c r="EV915" s="49"/>
      <c r="EW915" s="49"/>
      <c r="EX915" s="49"/>
      <c r="EY915" s="50"/>
      <c r="EZ915" s="47"/>
      <c r="FA915" s="50"/>
      <c r="FD915" s="49"/>
      <c r="FE915" s="49"/>
      <c r="FF915" s="49"/>
      <c r="FG915" s="50"/>
      <c r="FH915" s="47"/>
      <c r="FI915" s="50"/>
      <c r="FL915" s="49"/>
      <c r="FM915" s="49"/>
      <c r="FN915" s="49"/>
      <c r="FO915" s="50"/>
      <c r="FP915" s="47"/>
      <c r="FQ915" s="50"/>
      <c r="FT915" s="49"/>
      <c r="FU915" s="49"/>
      <c r="FV915" s="49"/>
      <c r="FW915" s="50"/>
      <c r="FX915" s="47"/>
      <c r="FY915" s="50"/>
      <c r="GB915" s="49"/>
      <c r="GC915" s="49"/>
      <c r="GD915" s="49"/>
      <c r="GE915" s="50"/>
      <c r="GF915" s="47"/>
      <c r="GG915" s="50"/>
      <c r="GJ915" s="49"/>
      <c r="GK915" s="49"/>
      <c r="GL915" s="49"/>
      <c r="GM915" s="50"/>
      <c r="GN915" s="47"/>
      <c r="GO915" s="50"/>
      <c r="GR915" s="49"/>
      <c r="GS915" s="49"/>
      <c r="GT915" s="49"/>
      <c r="GU915" s="50"/>
      <c r="GV915" s="47"/>
      <c r="GW915" s="50"/>
      <c r="GZ915" s="49"/>
      <c r="HA915" s="49"/>
      <c r="HB915" s="49"/>
      <c r="HC915" s="50"/>
      <c r="HD915" s="47"/>
      <c r="HE915" s="50"/>
      <c r="HH915" s="49"/>
      <c r="HI915" s="49"/>
      <c r="HJ915" s="49"/>
      <c r="HK915" s="50"/>
      <c r="HL915" s="47"/>
      <c r="HM915" s="50"/>
      <c r="HP915" s="49"/>
      <c r="HQ915" s="49"/>
      <c r="HR915" s="49"/>
      <c r="HS915" s="50"/>
      <c r="HT915" s="47"/>
      <c r="HU915" s="50"/>
      <c r="HX915" s="49"/>
      <c r="HY915" s="49"/>
      <c r="HZ915" s="49"/>
      <c r="IA915" s="50"/>
      <c r="IB915" s="47"/>
      <c r="IC915" s="50"/>
      <c r="IF915" s="49"/>
      <c r="IG915" s="49"/>
      <c r="IH915" s="49"/>
      <c r="II915" s="50"/>
      <c r="IJ915" s="47"/>
      <c r="IK915" s="50"/>
      <c r="IN915" s="49"/>
      <c r="IO915" s="49"/>
      <c r="IP915" s="49"/>
      <c r="IQ915" s="50"/>
    </row>
    <row r="916" spans="1:251" s="48" customFormat="1">
      <c r="A916" s="43"/>
      <c r="B916" s="44">
        <v>100000307395</v>
      </c>
      <c r="C916" s="43">
        <v>1</v>
      </c>
      <c r="D916" s="45" t="s">
        <v>212</v>
      </c>
      <c r="E916" s="45" t="s">
        <v>266</v>
      </c>
      <c r="F916" s="46">
        <v>2448.7399999999998</v>
      </c>
      <c r="G916" s="46">
        <v>-2447.7399999999998</v>
      </c>
      <c r="H916" s="46">
        <v>1</v>
      </c>
      <c r="I916" s="47"/>
      <c r="L916" s="47"/>
      <c r="M916" s="50"/>
      <c r="P916" s="49"/>
      <c r="Q916" s="49"/>
      <c r="S916" s="50"/>
      <c r="T916" s="47"/>
      <c r="U916" s="50"/>
      <c r="X916" s="49"/>
      <c r="Y916" s="49"/>
      <c r="AA916" s="50"/>
      <c r="AB916" s="47"/>
      <c r="AC916" s="50"/>
      <c r="AF916" s="49"/>
      <c r="AG916" s="49"/>
      <c r="AI916" s="50"/>
      <c r="AJ916" s="47"/>
      <c r="AK916" s="50"/>
      <c r="AN916" s="49"/>
      <c r="AO916" s="49"/>
      <c r="AQ916" s="50"/>
      <c r="AR916" s="47"/>
      <c r="AS916" s="50"/>
      <c r="AV916" s="49"/>
      <c r="AW916" s="49"/>
      <c r="AY916" s="50"/>
      <c r="AZ916" s="47"/>
      <c r="BA916" s="50"/>
      <c r="BD916" s="49"/>
      <c r="BE916" s="49"/>
      <c r="BG916" s="50"/>
      <c r="BH916" s="47"/>
      <c r="BI916" s="50"/>
      <c r="BL916" s="49"/>
      <c r="BM916" s="49"/>
      <c r="BO916" s="50"/>
      <c r="BP916" s="47"/>
      <c r="BQ916" s="50"/>
      <c r="BT916" s="49"/>
      <c r="BU916" s="49"/>
      <c r="BW916" s="50"/>
      <c r="BX916" s="47"/>
      <c r="BY916" s="50"/>
      <c r="CB916" s="49"/>
      <c r="CC916" s="49"/>
      <c r="CE916" s="50"/>
      <c r="CF916" s="47"/>
      <c r="CG916" s="50"/>
      <c r="CJ916" s="49"/>
      <c r="CK916" s="49"/>
      <c r="CM916" s="50"/>
      <c r="CN916" s="47"/>
      <c r="CO916" s="50"/>
      <c r="CR916" s="49"/>
      <c r="CS916" s="49"/>
      <c r="CU916" s="50"/>
      <c r="CV916" s="47"/>
      <c r="CW916" s="50"/>
      <c r="CZ916" s="49"/>
      <c r="DA916" s="49"/>
      <c r="DC916" s="50"/>
      <c r="DD916" s="47"/>
      <c r="DE916" s="50"/>
      <c r="DH916" s="49"/>
      <c r="DI916" s="49"/>
      <c r="DK916" s="50"/>
      <c r="DL916" s="47"/>
      <c r="DM916" s="50"/>
      <c r="DP916" s="49"/>
      <c r="DQ916" s="49"/>
      <c r="DS916" s="50"/>
      <c r="DT916" s="47"/>
      <c r="DU916" s="50"/>
      <c r="DX916" s="49"/>
      <c r="DY916" s="49"/>
      <c r="EA916" s="50"/>
      <c r="EB916" s="47"/>
      <c r="EC916" s="50"/>
      <c r="EF916" s="49"/>
      <c r="EG916" s="49"/>
      <c r="EI916" s="50"/>
      <c r="EJ916" s="47"/>
      <c r="EK916" s="50"/>
      <c r="EN916" s="49"/>
      <c r="EO916" s="49"/>
      <c r="EQ916" s="50"/>
      <c r="ER916" s="47"/>
      <c r="ES916" s="50"/>
      <c r="EV916" s="49"/>
      <c r="EW916" s="49"/>
      <c r="EY916" s="50"/>
      <c r="EZ916" s="47"/>
      <c r="FA916" s="50"/>
      <c r="FD916" s="49"/>
      <c r="FE916" s="49"/>
      <c r="FG916" s="50"/>
      <c r="FH916" s="47"/>
      <c r="FI916" s="50"/>
      <c r="FL916" s="49"/>
      <c r="FM916" s="49"/>
      <c r="FO916" s="50"/>
      <c r="FP916" s="47"/>
      <c r="FQ916" s="50"/>
      <c r="FT916" s="49"/>
      <c r="FU916" s="49"/>
      <c r="FW916" s="50"/>
      <c r="FX916" s="47"/>
      <c r="FY916" s="50"/>
      <c r="GB916" s="49"/>
      <c r="GC916" s="49"/>
      <c r="GE916" s="50"/>
      <c r="GF916" s="47"/>
      <c r="GG916" s="50"/>
      <c r="GJ916" s="49"/>
      <c r="GK916" s="49"/>
      <c r="GM916" s="50"/>
      <c r="GN916" s="47"/>
      <c r="GO916" s="50"/>
      <c r="GR916" s="49"/>
      <c r="GS916" s="49"/>
      <c r="GU916" s="50"/>
      <c r="GV916" s="47"/>
      <c r="GW916" s="50"/>
      <c r="GZ916" s="49"/>
      <c r="HA916" s="49"/>
      <c r="HC916" s="50"/>
      <c r="HD916" s="47"/>
      <c r="HE916" s="50"/>
      <c r="HH916" s="49"/>
      <c r="HI916" s="49"/>
      <c r="HK916" s="50"/>
      <c r="HL916" s="47"/>
      <c r="HM916" s="50"/>
      <c r="HP916" s="49"/>
      <c r="HQ916" s="49"/>
      <c r="HS916" s="50"/>
      <c r="HT916" s="47"/>
      <c r="HU916" s="50"/>
      <c r="HX916" s="49"/>
      <c r="HY916" s="49"/>
      <c r="IA916" s="50"/>
      <c r="IB916" s="47"/>
      <c r="IC916" s="50"/>
      <c r="IF916" s="49"/>
      <c r="IG916" s="49"/>
      <c r="II916" s="50"/>
      <c r="IJ916" s="47"/>
      <c r="IK916" s="50"/>
      <c r="IN916" s="49"/>
      <c r="IO916" s="49"/>
      <c r="IQ916" s="50"/>
    </row>
    <row r="917" spans="1:251" s="48" customFormat="1">
      <c r="A917" s="43">
        <v>464</v>
      </c>
      <c r="B917" s="44">
        <v>100000307396</v>
      </c>
      <c r="C917" s="43">
        <v>0</v>
      </c>
      <c r="D917" s="45" t="s">
        <v>212</v>
      </c>
      <c r="E917" s="45" t="s">
        <v>266</v>
      </c>
      <c r="F917" s="46">
        <v>6592.76</v>
      </c>
      <c r="G917" s="46">
        <v>-1223.18</v>
      </c>
      <c r="H917" s="46">
        <v>5369.58</v>
      </c>
      <c r="I917" s="47"/>
      <c r="K917" s="49"/>
      <c r="L917" s="47"/>
      <c r="M917" s="50"/>
      <c r="P917" s="49"/>
      <c r="Q917" s="49"/>
      <c r="R917" s="49"/>
      <c r="S917" s="50"/>
      <c r="T917" s="47"/>
      <c r="U917" s="50"/>
      <c r="X917" s="49"/>
      <c r="Y917" s="49"/>
      <c r="Z917" s="49"/>
      <c r="AA917" s="50"/>
      <c r="AB917" s="47"/>
      <c r="AC917" s="50"/>
      <c r="AF917" s="49"/>
      <c r="AG917" s="49"/>
      <c r="AH917" s="49"/>
      <c r="AI917" s="50"/>
      <c r="AJ917" s="47"/>
      <c r="AK917" s="50"/>
      <c r="AN917" s="49"/>
      <c r="AO917" s="49"/>
      <c r="AP917" s="49"/>
      <c r="AQ917" s="50"/>
      <c r="AR917" s="47"/>
      <c r="AS917" s="50"/>
      <c r="AV917" s="49"/>
      <c r="AW917" s="49"/>
      <c r="AX917" s="49"/>
      <c r="AY917" s="50"/>
      <c r="AZ917" s="47"/>
      <c r="BA917" s="50"/>
      <c r="BD917" s="49"/>
      <c r="BE917" s="49"/>
      <c r="BF917" s="49"/>
      <c r="BG917" s="50"/>
      <c r="BH917" s="47"/>
      <c r="BI917" s="50"/>
      <c r="BL917" s="49"/>
      <c r="BM917" s="49"/>
      <c r="BN917" s="49"/>
      <c r="BO917" s="50"/>
      <c r="BP917" s="47"/>
      <c r="BQ917" s="50"/>
      <c r="BT917" s="49"/>
      <c r="BU917" s="49"/>
      <c r="BV917" s="49"/>
      <c r="BW917" s="50"/>
      <c r="BX917" s="47"/>
      <c r="BY917" s="50"/>
      <c r="CB917" s="49"/>
      <c r="CC917" s="49"/>
      <c r="CD917" s="49"/>
      <c r="CE917" s="50"/>
      <c r="CF917" s="47"/>
      <c r="CG917" s="50"/>
      <c r="CJ917" s="49"/>
      <c r="CK917" s="49"/>
      <c r="CL917" s="49"/>
      <c r="CM917" s="50"/>
      <c r="CN917" s="47"/>
      <c r="CO917" s="50"/>
      <c r="CR917" s="49"/>
      <c r="CS917" s="49"/>
      <c r="CT917" s="49"/>
      <c r="CU917" s="50"/>
      <c r="CV917" s="47"/>
      <c r="CW917" s="50"/>
      <c r="CZ917" s="49"/>
      <c r="DA917" s="49"/>
      <c r="DB917" s="49"/>
      <c r="DC917" s="50"/>
      <c r="DD917" s="47"/>
      <c r="DE917" s="50"/>
      <c r="DH917" s="49"/>
      <c r="DI917" s="49"/>
      <c r="DJ917" s="49"/>
      <c r="DK917" s="50"/>
      <c r="DL917" s="47"/>
      <c r="DM917" s="50"/>
      <c r="DP917" s="49"/>
      <c r="DQ917" s="49"/>
      <c r="DR917" s="49"/>
      <c r="DS917" s="50"/>
      <c r="DT917" s="47"/>
      <c r="DU917" s="50"/>
      <c r="DX917" s="49"/>
      <c r="DY917" s="49"/>
      <c r="DZ917" s="49"/>
      <c r="EA917" s="50"/>
      <c r="EB917" s="47"/>
      <c r="EC917" s="50"/>
      <c r="EF917" s="49"/>
      <c r="EG917" s="49"/>
      <c r="EH917" s="49"/>
      <c r="EI917" s="50"/>
      <c r="EJ917" s="47"/>
      <c r="EK917" s="50"/>
      <c r="EN917" s="49"/>
      <c r="EO917" s="49"/>
      <c r="EP917" s="49"/>
      <c r="EQ917" s="50"/>
      <c r="ER917" s="47"/>
      <c r="ES917" s="50"/>
      <c r="EV917" s="49"/>
      <c r="EW917" s="49"/>
      <c r="EX917" s="49"/>
      <c r="EY917" s="50"/>
      <c r="EZ917" s="47"/>
      <c r="FA917" s="50"/>
      <c r="FD917" s="49"/>
      <c r="FE917" s="49"/>
      <c r="FF917" s="49"/>
      <c r="FG917" s="50"/>
      <c r="FH917" s="47"/>
      <c r="FI917" s="50"/>
      <c r="FL917" s="49"/>
      <c r="FM917" s="49"/>
      <c r="FN917" s="49"/>
      <c r="FO917" s="50"/>
      <c r="FP917" s="47"/>
      <c r="FQ917" s="50"/>
      <c r="FT917" s="49"/>
      <c r="FU917" s="49"/>
      <c r="FV917" s="49"/>
      <c r="FW917" s="50"/>
      <c r="FX917" s="47"/>
      <c r="FY917" s="50"/>
      <c r="GB917" s="49"/>
      <c r="GC917" s="49"/>
      <c r="GD917" s="49"/>
      <c r="GE917" s="50"/>
      <c r="GF917" s="47"/>
      <c r="GG917" s="50"/>
      <c r="GJ917" s="49"/>
      <c r="GK917" s="49"/>
      <c r="GL917" s="49"/>
      <c r="GM917" s="50"/>
      <c r="GN917" s="47"/>
      <c r="GO917" s="50"/>
      <c r="GR917" s="49"/>
      <c r="GS917" s="49"/>
      <c r="GT917" s="49"/>
      <c r="GU917" s="50"/>
      <c r="GV917" s="47"/>
      <c r="GW917" s="50"/>
      <c r="GZ917" s="49"/>
      <c r="HA917" s="49"/>
      <c r="HB917" s="49"/>
      <c r="HC917" s="50"/>
      <c r="HD917" s="47"/>
      <c r="HE917" s="50"/>
      <c r="HH917" s="49"/>
      <c r="HI917" s="49"/>
      <c r="HJ917" s="49"/>
      <c r="HK917" s="50"/>
      <c r="HL917" s="47"/>
      <c r="HM917" s="50"/>
      <c r="HP917" s="49"/>
      <c r="HQ917" s="49"/>
      <c r="HR917" s="49"/>
      <c r="HS917" s="50"/>
      <c r="HT917" s="47"/>
      <c r="HU917" s="50"/>
      <c r="HX917" s="49"/>
      <c r="HY917" s="49"/>
      <c r="HZ917" s="49"/>
      <c r="IA917" s="50"/>
      <c r="IB917" s="47"/>
      <c r="IC917" s="50"/>
      <c r="IF917" s="49"/>
      <c r="IG917" s="49"/>
      <c r="IH917" s="49"/>
      <c r="II917" s="50"/>
      <c r="IJ917" s="47"/>
      <c r="IK917" s="50"/>
      <c r="IN917" s="49"/>
      <c r="IO917" s="49"/>
      <c r="IP917" s="49"/>
      <c r="IQ917" s="50"/>
    </row>
    <row r="918" spans="1:251" s="48" customFormat="1">
      <c r="A918" s="43"/>
      <c r="B918" s="44">
        <v>100000307396</v>
      </c>
      <c r="C918" s="43">
        <v>1</v>
      </c>
      <c r="D918" s="45" t="s">
        <v>212</v>
      </c>
      <c r="E918" s="45" t="s">
        <v>266</v>
      </c>
      <c r="F918" s="46">
        <v>2448.7399999999998</v>
      </c>
      <c r="G918" s="46">
        <v>-2447.7399999999998</v>
      </c>
      <c r="H918" s="46">
        <v>1</v>
      </c>
      <c r="I918" s="47"/>
      <c r="L918" s="47"/>
      <c r="M918" s="50"/>
      <c r="P918" s="49"/>
      <c r="Q918" s="49"/>
      <c r="S918" s="50"/>
      <c r="T918" s="47"/>
      <c r="U918" s="50"/>
      <c r="X918" s="49"/>
      <c r="Y918" s="49"/>
      <c r="AA918" s="50"/>
      <c r="AB918" s="47"/>
      <c r="AC918" s="50"/>
      <c r="AF918" s="49"/>
      <c r="AG918" s="49"/>
      <c r="AI918" s="50"/>
      <c r="AJ918" s="47"/>
      <c r="AK918" s="50"/>
      <c r="AN918" s="49"/>
      <c r="AO918" s="49"/>
      <c r="AQ918" s="50"/>
      <c r="AR918" s="47"/>
      <c r="AS918" s="50"/>
      <c r="AV918" s="49"/>
      <c r="AW918" s="49"/>
      <c r="AY918" s="50"/>
      <c r="AZ918" s="47"/>
      <c r="BA918" s="50"/>
      <c r="BD918" s="49"/>
      <c r="BE918" s="49"/>
      <c r="BG918" s="50"/>
      <c r="BH918" s="47"/>
      <c r="BI918" s="50"/>
      <c r="BL918" s="49"/>
      <c r="BM918" s="49"/>
      <c r="BO918" s="50"/>
      <c r="BP918" s="47"/>
      <c r="BQ918" s="50"/>
      <c r="BT918" s="49"/>
      <c r="BU918" s="49"/>
      <c r="BW918" s="50"/>
      <c r="BX918" s="47"/>
      <c r="BY918" s="50"/>
      <c r="CB918" s="49"/>
      <c r="CC918" s="49"/>
      <c r="CE918" s="50"/>
      <c r="CF918" s="47"/>
      <c r="CG918" s="50"/>
      <c r="CJ918" s="49"/>
      <c r="CK918" s="49"/>
      <c r="CM918" s="50"/>
      <c r="CN918" s="47"/>
      <c r="CO918" s="50"/>
      <c r="CR918" s="49"/>
      <c r="CS918" s="49"/>
      <c r="CU918" s="50"/>
      <c r="CV918" s="47"/>
      <c r="CW918" s="50"/>
      <c r="CZ918" s="49"/>
      <c r="DA918" s="49"/>
      <c r="DC918" s="50"/>
      <c r="DD918" s="47"/>
      <c r="DE918" s="50"/>
      <c r="DH918" s="49"/>
      <c r="DI918" s="49"/>
      <c r="DK918" s="50"/>
      <c r="DL918" s="47"/>
      <c r="DM918" s="50"/>
      <c r="DP918" s="49"/>
      <c r="DQ918" s="49"/>
      <c r="DS918" s="50"/>
      <c r="DT918" s="47"/>
      <c r="DU918" s="50"/>
      <c r="DX918" s="49"/>
      <c r="DY918" s="49"/>
      <c r="EA918" s="50"/>
      <c r="EB918" s="47"/>
      <c r="EC918" s="50"/>
      <c r="EF918" s="49"/>
      <c r="EG918" s="49"/>
      <c r="EI918" s="50"/>
      <c r="EJ918" s="47"/>
      <c r="EK918" s="50"/>
      <c r="EN918" s="49"/>
      <c r="EO918" s="49"/>
      <c r="EQ918" s="50"/>
      <c r="ER918" s="47"/>
      <c r="ES918" s="50"/>
      <c r="EV918" s="49"/>
      <c r="EW918" s="49"/>
      <c r="EY918" s="50"/>
      <c r="EZ918" s="47"/>
      <c r="FA918" s="50"/>
      <c r="FD918" s="49"/>
      <c r="FE918" s="49"/>
      <c r="FG918" s="50"/>
      <c r="FH918" s="47"/>
      <c r="FI918" s="50"/>
      <c r="FL918" s="49"/>
      <c r="FM918" s="49"/>
      <c r="FO918" s="50"/>
      <c r="FP918" s="47"/>
      <c r="FQ918" s="50"/>
      <c r="FT918" s="49"/>
      <c r="FU918" s="49"/>
      <c r="FW918" s="50"/>
      <c r="FX918" s="47"/>
      <c r="FY918" s="50"/>
      <c r="GB918" s="49"/>
      <c r="GC918" s="49"/>
      <c r="GE918" s="50"/>
      <c r="GF918" s="47"/>
      <c r="GG918" s="50"/>
      <c r="GJ918" s="49"/>
      <c r="GK918" s="49"/>
      <c r="GM918" s="50"/>
      <c r="GN918" s="47"/>
      <c r="GO918" s="50"/>
      <c r="GR918" s="49"/>
      <c r="GS918" s="49"/>
      <c r="GU918" s="50"/>
      <c r="GV918" s="47"/>
      <c r="GW918" s="50"/>
      <c r="GZ918" s="49"/>
      <c r="HA918" s="49"/>
      <c r="HC918" s="50"/>
      <c r="HD918" s="47"/>
      <c r="HE918" s="50"/>
      <c r="HH918" s="49"/>
      <c r="HI918" s="49"/>
      <c r="HK918" s="50"/>
      <c r="HL918" s="47"/>
      <c r="HM918" s="50"/>
      <c r="HP918" s="49"/>
      <c r="HQ918" s="49"/>
      <c r="HS918" s="50"/>
      <c r="HT918" s="47"/>
      <c r="HU918" s="50"/>
      <c r="HX918" s="49"/>
      <c r="HY918" s="49"/>
      <c r="IA918" s="50"/>
      <c r="IB918" s="47"/>
      <c r="IC918" s="50"/>
      <c r="IF918" s="49"/>
      <c r="IG918" s="49"/>
      <c r="II918" s="50"/>
      <c r="IJ918" s="47"/>
      <c r="IK918" s="50"/>
      <c r="IN918" s="49"/>
      <c r="IO918" s="49"/>
      <c r="IQ918" s="50"/>
    </row>
    <row r="919" spans="1:251" s="48" customFormat="1">
      <c r="A919" s="43">
        <v>465</v>
      </c>
      <c r="B919" s="44">
        <v>100000307397</v>
      </c>
      <c r="C919" s="43">
        <v>0</v>
      </c>
      <c r="D919" s="45" t="s">
        <v>212</v>
      </c>
      <c r="E919" s="45" t="s">
        <v>266</v>
      </c>
      <c r="F919" s="46">
        <v>6592.76</v>
      </c>
      <c r="G919" s="46">
        <v>-1223.18</v>
      </c>
      <c r="H919" s="46">
        <v>5369.58</v>
      </c>
      <c r="I919" s="47"/>
      <c r="K919" s="49"/>
      <c r="L919" s="47"/>
      <c r="M919" s="50"/>
      <c r="P919" s="49"/>
      <c r="Q919" s="49"/>
      <c r="R919" s="49"/>
      <c r="S919" s="50"/>
      <c r="T919" s="47"/>
      <c r="U919" s="50"/>
      <c r="X919" s="49"/>
      <c r="Y919" s="49"/>
      <c r="Z919" s="49"/>
      <c r="AA919" s="50"/>
      <c r="AB919" s="47"/>
      <c r="AC919" s="50"/>
      <c r="AF919" s="49"/>
      <c r="AG919" s="49"/>
      <c r="AH919" s="49"/>
      <c r="AI919" s="50"/>
      <c r="AJ919" s="47"/>
      <c r="AK919" s="50"/>
      <c r="AN919" s="49"/>
      <c r="AO919" s="49"/>
      <c r="AP919" s="49"/>
      <c r="AQ919" s="50"/>
      <c r="AR919" s="47"/>
      <c r="AS919" s="50"/>
      <c r="AV919" s="49"/>
      <c r="AW919" s="49"/>
      <c r="AX919" s="49"/>
      <c r="AY919" s="50"/>
      <c r="AZ919" s="47"/>
      <c r="BA919" s="50"/>
      <c r="BD919" s="49"/>
      <c r="BE919" s="49"/>
      <c r="BF919" s="49"/>
      <c r="BG919" s="50"/>
      <c r="BH919" s="47"/>
      <c r="BI919" s="50"/>
      <c r="BL919" s="49"/>
      <c r="BM919" s="49"/>
      <c r="BN919" s="49"/>
      <c r="BO919" s="50"/>
      <c r="BP919" s="47"/>
      <c r="BQ919" s="50"/>
      <c r="BT919" s="49"/>
      <c r="BU919" s="49"/>
      <c r="BV919" s="49"/>
      <c r="BW919" s="50"/>
      <c r="BX919" s="47"/>
      <c r="BY919" s="50"/>
      <c r="CB919" s="49"/>
      <c r="CC919" s="49"/>
      <c r="CD919" s="49"/>
      <c r="CE919" s="50"/>
      <c r="CF919" s="47"/>
      <c r="CG919" s="50"/>
      <c r="CJ919" s="49"/>
      <c r="CK919" s="49"/>
      <c r="CL919" s="49"/>
      <c r="CM919" s="50"/>
      <c r="CN919" s="47"/>
      <c r="CO919" s="50"/>
      <c r="CR919" s="49"/>
      <c r="CS919" s="49"/>
      <c r="CT919" s="49"/>
      <c r="CU919" s="50"/>
      <c r="CV919" s="47"/>
      <c r="CW919" s="50"/>
      <c r="CZ919" s="49"/>
      <c r="DA919" s="49"/>
      <c r="DB919" s="49"/>
      <c r="DC919" s="50"/>
      <c r="DD919" s="47"/>
      <c r="DE919" s="50"/>
      <c r="DH919" s="49"/>
      <c r="DI919" s="49"/>
      <c r="DJ919" s="49"/>
      <c r="DK919" s="50"/>
      <c r="DL919" s="47"/>
      <c r="DM919" s="50"/>
      <c r="DP919" s="49"/>
      <c r="DQ919" s="49"/>
      <c r="DR919" s="49"/>
      <c r="DS919" s="50"/>
      <c r="DT919" s="47"/>
      <c r="DU919" s="50"/>
      <c r="DX919" s="49"/>
      <c r="DY919" s="49"/>
      <c r="DZ919" s="49"/>
      <c r="EA919" s="50"/>
      <c r="EB919" s="47"/>
      <c r="EC919" s="50"/>
      <c r="EF919" s="49"/>
      <c r="EG919" s="49"/>
      <c r="EH919" s="49"/>
      <c r="EI919" s="50"/>
      <c r="EJ919" s="47"/>
      <c r="EK919" s="50"/>
      <c r="EN919" s="49"/>
      <c r="EO919" s="49"/>
      <c r="EP919" s="49"/>
      <c r="EQ919" s="50"/>
      <c r="ER919" s="47"/>
      <c r="ES919" s="50"/>
      <c r="EV919" s="49"/>
      <c r="EW919" s="49"/>
      <c r="EX919" s="49"/>
      <c r="EY919" s="50"/>
      <c r="EZ919" s="47"/>
      <c r="FA919" s="50"/>
      <c r="FD919" s="49"/>
      <c r="FE919" s="49"/>
      <c r="FF919" s="49"/>
      <c r="FG919" s="50"/>
      <c r="FH919" s="47"/>
      <c r="FI919" s="50"/>
      <c r="FL919" s="49"/>
      <c r="FM919" s="49"/>
      <c r="FN919" s="49"/>
      <c r="FO919" s="50"/>
      <c r="FP919" s="47"/>
      <c r="FQ919" s="50"/>
      <c r="FT919" s="49"/>
      <c r="FU919" s="49"/>
      <c r="FV919" s="49"/>
      <c r="FW919" s="50"/>
      <c r="FX919" s="47"/>
      <c r="FY919" s="50"/>
      <c r="GB919" s="49"/>
      <c r="GC919" s="49"/>
      <c r="GD919" s="49"/>
      <c r="GE919" s="50"/>
      <c r="GF919" s="47"/>
      <c r="GG919" s="50"/>
      <c r="GJ919" s="49"/>
      <c r="GK919" s="49"/>
      <c r="GL919" s="49"/>
      <c r="GM919" s="50"/>
      <c r="GN919" s="47"/>
      <c r="GO919" s="50"/>
      <c r="GR919" s="49"/>
      <c r="GS919" s="49"/>
      <c r="GT919" s="49"/>
      <c r="GU919" s="50"/>
      <c r="GV919" s="47"/>
      <c r="GW919" s="50"/>
      <c r="GZ919" s="49"/>
      <c r="HA919" s="49"/>
      <c r="HB919" s="49"/>
      <c r="HC919" s="50"/>
      <c r="HD919" s="47"/>
      <c r="HE919" s="50"/>
      <c r="HH919" s="49"/>
      <c r="HI919" s="49"/>
      <c r="HJ919" s="49"/>
      <c r="HK919" s="50"/>
      <c r="HL919" s="47"/>
      <c r="HM919" s="50"/>
      <c r="HP919" s="49"/>
      <c r="HQ919" s="49"/>
      <c r="HR919" s="49"/>
      <c r="HS919" s="50"/>
      <c r="HT919" s="47"/>
      <c r="HU919" s="50"/>
      <c r="HX919" s="49"/>
      <c r="HY919" s="49"/>
      <c r="HZ919" s="49"/>
      <c r="IA919" s="50"/>
      <c r="IB919" s="47"/>
      <c r="IC919" s="50"/>
      <c r="IF919" s="49"/>
      <c r="IG919" s="49"/>
      <c r="IH919" s="49"/>
      <c r="II919" s="50"/>
      <c r="IJ919" s="47"/>
      <c r="IK919" s="50"/>
      <c r="IN919" s="49"/>
      <c r="IO919" s="49"/>
      <c r="IP919" s="49"/>
      <c r="IQ919" s="50"/>
    </row>
    <row r="920" spans="1:251" s="48" customFormat="1">
      <c r="A920" s="43"/>
      <c r="B920" s="44">
        <v>100000307397</v>
      </c>
      <c r="C920" s="43">
        <v>1</v>
      </c>
      <c r="D920" s="45" t="s">
        <v>212</v>
      </c>
      <c r="E920" s="45" t="s">
        <v>266</v>
      </c>
      <c r="F920" s="46">
        <v>2448.7399999999998</v>
      </c>
      <c r="G920" s="46">
        <v>-2447.7399999999998</v>
      </c>
      <c r="H920" s="46">
        <v>1</v>
      </c>
      <c r="I920" s="47"/>
      <c r="L920" s="47"/>
      <c r="M920" s="50"/>
      <c r="P920" s="49"/>
      <c r="Q920" s="49"/>
      <c r="S920" s="50"/>
      <c r="T920" s="47"/>
      <c r="U920" s="50"/>
      <c r="X920" s="49"/>
      <c r="Y920" s="49"/>
      <c r="AA920" s="50"/>
      <c r="AB920" s="47"/>
      <c r="AC920" s="50"/>
      <c r="AF920" s="49"/>
      <c r="AG920" s="49"/>
      <c r="AI920" s="50"/>
      <c r="AJ920" s="47"/>
      <c r="AK920" s="50"/>
      <c r="AN920" s="49"/>
      <c r="AO920" s="49"/>
      <c r="AQ920" s="50"/>
      <c r="AR920" s="47"/>
      <c r="AS920" s="50"/>
      <c r="AV920" s="49"/>
      <c r="AW920" s="49"/>
      <c r="AY920" s="50"/>
      <c r="AZ920" s="47"/>
      <c r="BA920" s="50"/>
      <c r="BD920" s="49"/>
      <c r="BE920" s="49"/>
      <c r="BG920" s="50"/>
      <c r="BH920" s="47"/>
      <c r="BI920" s="50"/>
      <c r="BL920" s="49"/>
      <c r="BM920" s="49"/>
      <c r="BO920" s="50"/>
      <c r="BP920" s="47"/>
      <c r="BQ920" s="50"/>
      <c r="BT920" s="49"/>
      <c r="BU920" s="49"/>
      <c r="BW920" s="50"/>
      <c r="BX920" s="47"/>
      <c r="BY920" s="50"/>
      <c r="CB920" s="49"/>
      <c r="CC920" s="49"/>
      <c r="CE920" s="50"/>
      <c r="CF920" s="47"/>
      <c r="CG920" s="50"/>
      <c r="CJ920" s="49"/>
      <c r="CK920" s="49"/>
      <c r="CM920" s="50"/>
      <c r="CN920" s="47"/>
      <c r="CO920" s="50"/>
      <c r="CR920" s="49"/>
      <c r="CS920" s="49"/>
      <c r="CU920" s="50"/>
      <c r="CV920" s="47"/>
      <c r="CW920" s="50"/>
      <c r="CZ920" s="49"/>
      <c r="DA920" s="49"/>
      <c r="DC920" s="50"/>
      <c r="DD920" s="47"/>
      <c r="DE920" s="50"/>
      <c r="DH920" s="49"/>
      <c r="DI920" s="49"/>
      <c r="DK920" s="50"/>
      <c r="DL920" s="47"/>
      <c r="DM920" s="50"/>
      <c r="DP920" s="49"/>
      <c r="DQ920" s="49"/>
      <c r="DS920" s="50"/>
      <c r="DT920" s="47"/>
      <c r="DU920" s="50"/>
      <c r="DX920" s="49"/>
      <c r="DY920" s="49"/>
      <c r="EA920" s="50"/>
      <c r="EB920" s="47"/>
      <c r="EC920" s="50"/>
      <c r="EF920" s="49"/>
      <c r="EG920" s="49"/>
      <c r="EI920" s="50"/>
      <c r="EJ920" s="47"/>
      <c r="EK920" s="50"/>
      <c r="EN920" s="49"/>
      <c r="EO920" s="49"/>
      <c r="EQ920" s="50"/>
      <c r="ER920" s="47"/>
      <c r="ES920" s="50"/>
      <c r="EV920" s="49"/>
      <c r="EW920" s="49"/>
      <c r="EY920" s="50"/>
      <c r="EZ920" s="47"/>
      <c r="FA920" s="50"/>
      <c r="FD920" s="49"/>
      <c r="FE920" s="49"/>
      <c r="FG920" s="50"/>
      <c r="FH920" s="47"/>
      <c r="FI920" s="50"/>
      <c r="FL920" s="49"/>
      <c r="FM920" s="49"/>
      <c r="FO920" s="50"/>
      <c r="FP920" s="47"/>
      <c r="FQ920" s="50"/>
      <c r="FT920" s="49"/>
      <c r="FU920" s="49"/>
      <c r="FW920" s="50"/>
      <c r="FX920" s="47"/>
      <c r="FY920" s="50"/>
      <c r="GB920" s="49"/>
      <c r="GC920" s="49"/>
      <c r="GE920" s="50"/>
      <c r="GF920" s="47"/>
      <c r="GG920" s="50"/>
      <c r="GJ920" s="49"/>
      <c r="GK920" s="49"/>
      <c r="GM920" s="50"/>
      <c r="GN920" s="47"/>
      <c r="GO920" s="50"/>
      <c r="GR920" s="49"/>
      <c r="GS920" s="49"/>
      <c r="GU920" s="50"/>
      <c r="GV920" s="47"/>
      <c r="GW920" s="50"/>
      <c r="GZ920" s="49"/>
      <c r="HA920" s="49"/>
      <c r="HC920" s="50"/>
      <c r="HD920" s="47"/>
      <c r="HE920" s="50"/>
      <c r="HH920" s="49"/>
      <c r="HI920" s="49"/>
      <c r="HK920" s="50"/>
      <c r="HL920" s="47"/>
      <c r="HM920" s="50"/>
      <c r="HP920" s="49"/>
      <c r="HQ920" s="49"/>
      <c r="HS920" s="50"/>
      <c r="HT920" s="47"/>
      <c r="HU920" s="50"/>
      <c r="HX920" s="49"/>
      <c r="HY920" s="49"/>
      <c r="IA920" s="50"/>
      <c r="IB920" s="47"/>
      <c r="IC920" s="50"/>
      <c r="IF920" s="49"/>
      <c r="IG920" s="49"/>
      <c r="II920" s="50"/>
      <c r="IJ920" s="47"/>
      <c r="IK920" s="50"/>
      <c r="IN920" s="49"/>
      <c r="IO920" s="49"/>
      <c r="IQ920" s="50"/>
    </row>
    <row r="921" spans="1:251" s="48" customFormat="1">
      <c r="A921" s="43">
        <v>466</v>
      </c>
      <c r="B921" s="44">
        <v>100000307398</v>
      </c>
      <c r="C921" s="43">
        <v>0</v>
      </c>
      <c r="D921" s="45" t="s">
        <v>212</v>
      </c>
      <c r="E921" s="45" t="s">
        <v>266</v>
      </c>
      <c r="F921" s="46">
        <v>6592.76</v>
      </c>
      <c r="G921" s="46">
        <v>-1223.18</v>
      </c>
      <c r="H921" s="46">
        <v>5369.58</v>
      </c>
      <c r="I921" s="47"/>
      <c r="K921" s="49"/>
      <c r="L921" s="47"/>
      <c r="M921" s="50"/>
      <c r="P921" s="49"/>
      <c r="Q921" s="49"/>
      <c r="R921" s="49"/>
      <c r="S921" s="50"/>
      <c r="T921" s="47"/>
      <c r="U921" s="50"/>
      <c r="X921" s="49"/>
      <c r="Y921" s="49"/>
      <c r="Z921" s="49"/>
      <c r="AA921" s="50"/>
      <c r="AB921" s="47"/>
      <c r="AC921" s="50"/>
      <c r="AF921" s="49"/>
      <c r="AG921" s="49"/>
      <c r="AH921" s="49"/>
      <c r="AI921" s="50"/>
      <c r="AJ921" s="47"/>
      <c r="AK921" s="50"/>
      <c r="AN921" s="49"/>
      <c r="AO921" s="49"/>
      <c r="AP921" s="49"/>
      <c r="AQ921" s="50"/>
      <c r="AR921" s="47"/>
      <c r="AS921" s="50"/>
      <c r="AV921" s="49"/>
      <c r="AW921" s="49"/>
      <c r="AX921" s="49"/>
      <c r="AY921" s="50"/>
      <c r="AZ921" s="47"/>
      <c r="BA921" s="50"/>
      <c r="BD921" s="49"/>
      <c r="BE921" s="49"/>
      <c r="BF921" s="49"/>
      <c r="BG921" s="50"/>
      <c r="BH921" s="47"/>
      <c r="BI921" s="50"/>
      <c r="BL921" s="49"/>
      <c r="BM921" s="49"/>
      <c r="BN921" s="49"/>
      <c r="BO921" s="50"/>
      <c r="BP921" s="47"/>
      <c r="BQ921" s="50"/>
      <c r="BT921" s="49"/>
      <c r="BU921" s="49"/>
      <c r="BV921" s="49"/>
      <c r="BW921" s="50"/>
      <c r="BX921" s="47"/>
      <c r="BY921" s="50"/>
      <c r="CB921" s="49"/>
      <c r="CC921" s="49"/>
      <c r="CD921" s="49"/>
      <c r="CE921" s="50"/>
      <c r="CF921" s="47"/>
      <c r="CG921" s="50"/>
      <c r="CJ921" s="49"/>
      <c r="CK921" s="49"/>
      <c r="CL921" s="49"/>
      <c r="CM921" s="50"/>
      <c r="CN921" s="47"/>
      <c r="CO921" s="50"/>
      <c r="CR921" s="49"/>
      <c r="CS921" s="49"/>
      <c r="CT921" s="49"/>
      <c r="CU921" s="50"/>
      <c r="CV921" s="47"/>
      <c r="CW921" s="50"/>
      <c r="CZ921" s="49"/>
      <c r="DA921" s="49"/>
      <c r="DB921" s="49"/>
      <c r="DC921" s="50"/>
      <c r="DD921" s="47"/>
      <c r="DE921" s="50"/>
      <c r="DH921" s="49"/>
      <c r="DI921" s="49"/>
      <c r="DJ921" s="49"/>
      <c r="DK921" s="50"/>
      <c r="DL921" s="47"/>
      <c r="DM921" s="50"/>
      <c r="DP921" s="49"/>
      <c r="DQ921" s="49"/>
      <c r="DR921" s="49"/>
      <c r="DS921" s="50"/>
      <c r="DT921" s="47"/>
      <c r="DU921" s="50"/>
      <c r="DX921" s="49"/>
      <c r="DY921" s="49"/>
      <c r="DZ921" s="49"/>
      <c r="EA921" s="50"/>
      <c r="EB921" s="47"/>
      <c r="EC921" s="50"/>
      <c r="EF921" s="49"/>
      <c r="EG921" s="49"/>
      <c r="EH921" s="49"/>
      <c r="EI921" s="50"/>
      <c r="EJ921" s="47"/>
      <c r="EK921" s="50"/>
      <c r="EN921" s="49"/>
      <c r="EO921" s="49"/>
      <c r="EP921" s="49"/>
      <c r="EQ921" s="50"/>
      <c r="ER921" s="47"/>
      <c r="ES921" s="50"/>
      <c r="EV921" s="49"/>
      <c r="EW921" s="49"/>
      <c r="EX921" s="49"/>
      <c r="EY921" s="50"/>
      <c r="EZ921" s="47"/>
      <c r="FA921" s="50"/>
      <c r="FD921" s="49"/>
      <c r="FE921" s="49"/>
      <c r="FF921" s="49"/>
      <c r="FG921" s="50"/>
      <c r="FH921" s="47"/>
      <c r="FI921" s="50"/>
      <c r="FL921" s="49"/>
      <c r="FM921" s="49"/>
      <c r="FN921" s="49"/>
      <c r="FO921" s="50"/>
      <c r="FP921" s="47"/>
      <c r="FQ921" s="50"/>
      <c r="FT921" s="49"/>
      <c r="FU921" s="49"/>
      <c r="FV921" s="49"/>
      <c r="FW921" s="50"/>
      <c r="FX921" s="47"/>
      <c r="FY921" s="50"/>
      <c r="GB921" s="49"/>
      <c r="GC921" s="49"/>
      <c r="GD921" s="49"/>
      <c r="GE921" s="50"/>
      <c r="GF921" s="47"/>
      <c r="GG921" s="50"/>
      <c r="GJ921" s="49"/>
      <c r="GK921" s="49"/>
      <c r="GL921" s="49"/>
      <c r="GM921" s="50"/>
      <c r="GN921" s="47"/>
      <c r="GO921" s="50"/>
      <c r="GR921" s="49"/>
      <c r="GS921" s="49"/>
      <c r="GT921" s="49"/>
      <c r="GU921" s="50"/>
      <c r="GV921" s="47"/>
      <c r="GW921" s="50"/>
      <c r="GZ921" s="49"/>
      <c r="HA921" s="49"/>
      <c r="HB921" s="49"/>
      <c r="HC921" s="50"/>
      <c r="HD921" s="47"/>
      <c r="HE921" s="50"/>
      <c r="HH921" s="49"/>
      <c r="HI921" s="49"/>
      <c r="HJ921" s="49"/>
      <c r="HK921" s="50"/>
      <c r="HL921" s="47"/>
      <c r="HM921" s="50"/>
      <c r="HP921" s="49"/>
      <c r="HQ921" s="49"/>
      <c r="HR921" s="49"/>
      <c r="HS921" s="50"/>
      <c r="HT921" s="47"/>
      <c r="HU921" s="50"/>
      <c r="HX921" s="49"/>
      <c r="HY921" s="49"/>
      <c r="HZ921" s="49"/>
      <c r="IA921" s="50"/>
      <c r="IB921" s="47"/>
      <c r="IC921" s="50"/>
      <c r="IF921" s="49"/>
      <c r="IG921" s="49"/>
      <c r="IH921" s="49"/>
      <c r="II921" s="50"/>
      <c r="IJ921" s="47"/>
      <c r="IK921" s="50"/>
      <c r="IN921" s="49"/>
      <c r="IO921" s="49"/>
      <c r="IP921" s="49"/>
      <c r="IQ921" s="50"/>
    </row>
    <row r="922" spans="1:251" s="48" customFormat="1">
      <c r="A922" s="43"/>
      <c r="B922" s="44">
        <v>100000307398</v>
      </c>
      <c r="C922" s="43">
        <v>1</v>
      </c>
      <c r="D922" s="45" t="s">
        <v>212</v>
      </c>
      <c r="E922" s="45" t="s">
        <v>266</v>
      </c>
      <c r="F922" s="46">
        <v>2448.7399999999998</v>
      </c>
      <c r="G922" s="46">
        <v>-2447.7399999999998</v>
      </c>
      <c r="H922" s="46">
        <v>1</v>
      </c>
      <c r="I922" s="47"/>
      <c r="L922" s="47"/>
      <c r="M922" s="50"/>
      <c r="P922" s="49"/>
      <c r="Q922" s="49"/>
      <c r="S922" s="50"/>
      <c r="T922" s="47"/>
      <c r="U922" s="50"/>
      <c r="X922" s="49"/>
      <c r="Y922" s="49"/>
      <c r="AA922" s="50"/>
      <c r="AB922" s="47"/>
      <c r="AC922" s="50"/>
      <c r="AF922" s="49"/>
      <c r="AG922" s="49"/>
      <c r="AI922" s="50"/>
      <c r="AJ922" s="47"/>
      <c r="AK922" s="50"/>
      <c r="AN922" s="49"/>
      <c r="AO922" s="49"/>
      <c r="AQ922" s="50"/>
      <c r="AR922" s="47"/>
      <c r="AS922" s="50"/>
      <c r="AV922" s="49"/>
      <c r="AW922" s="49"/>
      <c r="AY922" s="50"/>
      <c r="AZ922" s="47"/>
      <c r="BA922" s="50"/>
      <c r="BD922" s="49"/>
      <c r="BE922" s="49"/>
      <c r="BG922" s="50"/>
      <c r="BH922" s="47"/>
      <c r="BI922" s="50"/>
      <c r="BL922" s="49"/>
      <c r="BM922" s="49"/>
      <c r="BO922" s="50"/>
      <c r="BP922" s="47"/>
      <c r="BQ922" s="50"/>
      <c r="BT922" s="49"/>
      <c r="BU922" s="49"/>
      <c r="BW922" s="50"/>
      <c r="BX922" s="47"/>
      <c r="BY922" s="50"/>
      <c r="CB922" s="49"/>
      <c r="CC922" s="49"/>
      <c r="CE922" s="50"/>
      <c r="CF922" s="47"/>
      <c r="CG922" s="50"/>
      <c r="CJ922" s="49"/>
      <c r="CK922" s="49"/>
      <c r="CM922" s="50"/>
      <c r="CN922" s="47"/>
      <c r="CO922" s="50"/>
      <c r="CR922" s="49"/>
      <c r="CS922" s="49"/>
      <c r="CU922" s="50"/>
      <c r="CV922" s="47"/>
      <c r="CW922" s="50"/>
      <c r="CZ922" s="49"/>
      <c r="DA922" s="49"/>
      <c r="DC922" s="50"/>
      <c r="DD922" s="47"/>
      <c r="DE922" s="50"/>
      <c r="DH922" s="49"/>
      <c r="DI922" s="49"/>
      <c r="DK922" s="50"/>
      <c r="DL922" s="47"/>
      <c r="DM922" s="50"/>
      <c r="DP922" s="49"/>
      <c r="DQ922" s="49"/>
      <c r="DS922" s="50"/>
      <c r="DT922" s="47"/>
      <c r="DU922" s="50"/>
      <c r="DX922" s="49"/>
      <c r="DY922" s="49"/>
      <c r="EA922" s="50"/>
      <c r="EB922" s="47"/>
      <c r="EC922" s="50"/>
      <c r="EF922" s="49"/>
      <c r="EG922" s="49"/>
      <c r="EI922" s="50"/>
      <c r="EJ922" s="47"/>
      <c r="EK922" s="50"/>
      <c r="EN922" s="49"/>
      <c r="EO922" s="49"/>
      <c r="EQ922" s="50"/>
      <c r="ER922" s="47"/>
      <c r="ES922" s="50"/>
      <c r="EV922" s="49"/>
      <c r="EW922" s="49"/>
      <c r="EY922" s="50"/>
      <c r="EZ922" s="47"/>
      <c r="FA922" s="50"/>
      <c r="FD922" s="49"/>
      <c r="FE922" s="49"/>
      <c r="FG922" s="50"/>
      <c r="FH922" s="47"/>
      <c r="FI922" s="50"/>
      <c r="FL922" s="49"/>
      <c r="FM922" s="49"/>
      <c r="FO922" s="50"/>
      <c r="FP922" s="47"/>
      <c r="FQ922" s="50"/>
      <c r="FT922" s="49"/>
      <c r="FU922" s="49"/>
      <c r="FW922" s="50"/>
      <c r="FX922" s="47"/>
      <c r="FY922" s="50"/>
      <c r="GB922" s="49"/>
      <c r="GC922" s="49"/>
      <c r="GE922" s="50"/>
      <c r="GF922" s="47"/>
      <c r="GG922" s="50"/>
      <c r="GJ922" s="49"/>
      <c r="GK922" s="49"/>
      <c r="GM922" s="50"/>
      <c r="GN922" s="47"/>
      <c r="GO922" s="50"/>
      <c r="GR922" s="49"/>
      <c r="GS922" s="49"/>
      <c r="GU922" s="50"/>
      <c r="GV922" s="47"/>
      <c r="GW922" s="50"/>
      <c r="GZ922" s="49"/>
      <c r="HA922" s="49"/>
      <c r="HC922" s="50"/>
      <c r="HD922" s="47"/>
      <c r="HE922" s="50"/>
      <c r="HH922" s="49"/>
      <c r="HI922" s="49"/>
      <c r="HK922" s="50"/>
      <c r="HL922" s="47"/>
      <c r="HM922" s="50"/>
      <c r="HP922" s="49"/>
      <c r="HQ922" s="49"/>
      <c r="HS922" s="50"/>
      <c r="HT922" s="47"/>
      <c r="HU922" s="50"/>
      <c r="HX922" s="49"/>
      <c r="HY922" s="49"/>
      <c r="IA922" s="50"/>
      <c r="IB922" s="47"/>
      <c r="IC922" s="50"/>
      <c r="IF922" s="49"/>
      <c r="IG922" s="49"/>
      <c r="II922" s="50"/>
      <c r="IJ922" s="47"/>
      <c r="IK922" s="50"/>
      <c r="IN922" s="49"/>
      <c r="IO922" s="49"/>
      <c r="IQ922" s="50"/>
    </row>
    <row r="923" spans="1:251" s="48" customFormat="1">
      <c r="A923" s="43">
        <v>467</v>
      </c>
      <c r="B923" s="44">
        <v>100000307399</v>
      </c>
      <c r="C923" s="43">
        <v>0</v>
      </c>
      <c r="D923" s="45" t="s">
        <v>212</v>
      </c>
      <c r="E923" s="45" t="s">
        <v>266</v>
      </c>
      <c r="F923" s="46">
        <v>6592.76</v>
      </c>
      <c r="G923" s="46">
        <v>-1223.18</v>
      </c>
      <c r="H923" s="46">
        <v>5369.58</v>
      </c>
      <c r="I923" s="47"/>
      <c r="K923" s="49"/>
      <c r="L923" s="47"/>
      <c r="M923" s="50"/>
      <c r="P923" s="49"/>
      <c r="Q923" s="49"/>
      <c r="R923" s="49"/>
      <c r="S923" s="50"/>
      <c r="T923" s="47"/>
      <c r="U923" s="50"/>
      <c r="X923" s="49"/>
      <c r="Y923" s="49"/>
      <c r="Z923" s="49"/>
      <c r="AA923" s="50"/>
      <c r="AB923" s="47"/>
      <c r="AC923" s="50"/>
      <c r="AF923" s="49"/>
      <c r="AG923" s="49"/>
      <c r="AH923" s="49"/>
      <c r="AI923" s="50"/>
      <c r="AJ923" s="47"/>
      <c r="AK923" s="50"/>
      <c r="AN923" s="49"/>
      <c r="AO923" s="49"/>
      <c r="AP923" s="49"/>
      <c r="AQ923" s="50"/>
      <c r="AR923" s="47"/>
      <c r="AS923" s="50"/>
      <c r="AV923" s="49"/>
      <c r="AW923" s="49"/>
      <c r="AX923" s="49"/>
      <c r="AY923" s="50"/>
      <c r="AZ923" s="47"/>
      <c r="BA923" s="50"/>
      <c r="BD923" s="49"/>
      <c r="BE923" s="49"/>
      <c r="BF923" s="49"/>
      <c r="BG923" s="50"/>
      <c r="BH923" s="47"/>
      <c r="BI923" s="50"/>
      <c r="BL923" s="49"/>
      <c r="BM923" s="49"/>
      <c r="BN923" s="49"/>
      <c r="BO923" s="50"/>
      <c r="BP923" s="47"/>
      <c r="BQ923" s="50"/>
      <c r="BT923" s="49"/>
      <c r="BU923" s="49"/>
      <c r="BV923" s="49"/>
      <c r="BW923" s="50"/>
      <c r="BX923" s="47"/>
      <c r="BY923" s="50"/>
      <c r="CB923" s="49"/>
      <c r="CC923" s="49"/>
      <c r="CD923" s="49"/>
      <c r="CE923" s="50"/>
      <c r="CF923" s="47"/>
      <c r="CG923" s="50"/>
      <c r="CJ923" s="49"/>
      <c r="CK923" s="49"/>
      <c r="CL923" s="49"/>
      <c r="CM923" s="50"/>
      <c r="CN923" s="47"/>
      <c r="CO923" s="50"/>
      <c r="CR923" s="49"/>
      <c r="CS923" s="49"/>
      <c r="CT923" s="49"/>
      <c r="CU923" s="50"/>
      <c r="CV923" s="47"/>
      <c r="CW923" s="50"/>
      <c r="CZ923" s="49"/>
      <c r="DA923" s="49"/>
      <c r="DB923" s="49"/>
      <c r="DC923" s="50"/>
      <c r="DD923" s="47"/>
      <c r="DE923" s="50"/>
      <c r="DH923" s="49"/>
      <c r="DI923" s="49"/>
      <c r="DJ923" s="49"/>
      <c r="DK923" s="50"/>
      <c r="DL923" s="47"/>
      <c r="DM923" s="50"/>
      <c r="DP923" s="49"/>
      <c r="DQ923" s="49"/>
      <c r="DR923" s="49"/>
      <c r="DS923" s="50"/>
      <c r="DT923" s="47"/>
      <c r="DU923" s="50"/>
      <c r="DX923" s="49"/>
      <c r="DY923" s="49"/>
      <c r="DZ923" s="49"/>
      <c r="EA923" s="50"/>
      <c r="EB923" s="47"/>
      <c r="EC923" s="50"/>
      <c r="EF923" s="49"/>
      <c r="EG923" s="49"/>
      <c r="EH923" s="49"/>
      <c r="EI923" s="50"/>
      <c r="EJ923" s="47"/>
      <c r="EK923" s="50"/>
      <c r="EN923" s="49"/>
      <c r="EO923" s="49"/>
      <c r="EP923" s="49"/>
      <c r="EQ923" s="50"/>
      <c r="ER923" s="47"/>
      <c r="ES923" s="50"/>
      <c r="EV923" s="49"/>
      <c r="EW923" s="49"/>
      <c r="EX923" s="49"/>
      <c r="EY923" s="50"/>
      <c r="EZ923" s="47"/>
      <c r="FA923" s="50"/>
      <c r="FD923" s="49"/>
      <c r="FE923" s="49"/>
      <c r="FF923" s="49"/>
      <c r="FG923" s="50"/>
      <c r="FH923" s="47"/>
      <c r="FI923" s="50"/>
      <c r="FL923" s="49"/>
      <c r="FM923" s="49"/>
      <c r="FN923" s="49"/>
      <c r="FO923" s="50"/>
      <c r="FP923" s="47"/>
      <c r="FQ923" s="50"/>
      <c r="FT923" s="49"/>
      <c r="FU923" s="49"/>
      <c r="FV923" s="49"/>
      <c r="FW923" s="50"/>
      <c r="FX923" s="47"/>
      <c r="FY923" s="50"/>
      <c r="GB923" s="49"/>
      <c r="GC923" s="49"/>
      <c r="GD923" s="49"/>
      <c r="GE923" s="50"/>
      <c r="GF923" s="47"/>
      <c r="GG923" s="50"/>
      <c r="GJ923" s="49"/>
      <c r="GK923" s="49"/>
      <c r="GL923" s="49"/>
      <c r="GM923" s="50"/>
      <c r="GN923" s="47"/>
      <c r="GO923" s="50"/>
      <c r="GR923" s="49"/>
      <c r="GS923" s="49"/>
      <c r="GT923" s="49"/>
      <c r="GU923" s="50"/>
      <c r="GV923" s="47"/>
      <c r="GW923" s="50"/>
      <c r="GZ923" s="49"/>
      <c r="HA923" s="49"/>
      <c r="HB923" s="49"/>
      <c r="HC923" s="50"/>
      <c r="HD923" s="47"/>
      <c r="HE923" s="50"/>
      <c r="HH923" s="49"/>
      <c r="HI923" s="49"/>
      <c r="HJ923" s="49"/>
      <c r="HK923" s="50"/>
      <c r="HL923" s="47"/>
      <c r="HM923" s="50"/>
      <c r="HP923" s="49"/>
      <c r="HQ923" s="49"/>
      <c r="HR923" s="49"/>
      <c r="HS923" s="50"/>
      <c r="HT923" s="47"/>
      <c r="HU923" s="50"/>
      <c r="HX923" s="49"/>
      <c r="HY923" s="49"/>
      <c r="HZ923" s="49"/>
      <c r="IA923" s="50"/>
      <c r="IB923" s="47"/>
      <c r="IC923" s="50"/>
      <c r="IF923" s="49"/>
      <c r="IG923" s="49"/>
      <c r="IH923" s="49"/>
      <c r="II923" s="50"/>
      <c r="IJ923" s="47"/>
      <c r="IK923" s="50"/>
      <c r="IN923" s="49"/>
      <c r="IO923" s="49"/>
      <c r="IP923" s="49"/>
      <c r="IQ923" s="50"/>
    </row>
    <row r="924" spans="1:251" s="48" customFormat="1">
      <c r="A924" s="43"/>
      <c r="B924" s="44">
        <v>100000307399</v>
      </c>
      <c r="C924" s="43">
        <v>1</v>
      </c>
      <c r="D924" s="45" t="s">
        <v>212</v>
      </c>
      <c r="E924" s="45" t="s">
        <v>266</v>
      </c>
      <c r="F924" s="46">
        <v>2448.7399999999998</v>
      </c>
      <c r="G924" s="46">
        <v>-2447.7399999999998</v>
      </c>
      <c r="H924" s="46">
        <v>1</v>
      </c>
      <c r="I924" s="47"/>
      <c r="L924" s="47"/>
      <c r="M924" s="50"/>
      <c r="P924" s="49"/>
      <c r="Q924" s="49"/>
      <c r="S924" s="50"/>
      <c r="T924" s="47"/>
      <c r="U924" s="50"/>
      <c r="X924" s="49"/>
      <c r="Y924" s="49"/>
      <c r="AA924" s="50"/>
      <c r="AB924" s="47"/>
      <c r="AC924" s="50"/>
      <c r="AF924" s="49"/>
      <c r="AG924" s="49"/>
      <c r="AI924" s="50"/>
      <c r="AJ924" s="47"/>
      <c r="AK924" s="50"/>
      <c r="AN924" s="49"/>
      <c r="AO924" s="49"/>
      <c r="AQ924" s="50"/>
      <c r="AR924" s="47"/>
      <c r="AS924" s="50"/>
      <c r="AV924" s="49"/>
      <c r="AW924" s="49"/>
      <c r="AY924" s="50"/>
      <c r="AZ924" s="47"/>
      <c r="BA924" s="50"/>
      <c r="BD924" s="49"/>
      <c r="BE924" s="49"/>
      <c r="BG924" s="50"/>
      <c r="BH924" s="47"/>
      <c r="BI924" s="50"/>
      <c r="BL924" s="49"/>
      <c r="BM924" s="49"/>
      <c r="BO924" s="50"/>
      <c r="BP924" s="47"/>
      <c r="BQ924" s="50"/>
      <c r="BT924" s="49"/>
      <c r="BU924" s="49"/>
      <c r="BW924" s="50"/>
      <c r="BX924" s="47"/>
      <c r="BY924" s="50"/>
      <c r="CB924" s="49"/>
      <c r="CC924" s="49"/>
      <c r="CE924" s="50"/>
      <c r="CF924" s="47"/>
      <c r="CG924" s="50"/>
      <c r="CJ924" s="49"/>
      <c r="CK924" s="49"/>
      <c r="CM924" s="50"/>
      <c r="CN924" s="47"/>
      <c r="CO924" s="50"/>
      <c r="CR924" s="49"/>
      <c r="CS924" s="49"/>
      <c r="CU924" s="50"/>
      <c r="CV924" s="47"/>
      <c r="CW924" s="50"/>
      <c r="CZ924" s="49"/>
      <c r="DA924" s="49"/>
      <c r="DC924" s="50"/>
      <c r="DD924" s="47"/>
      <c r="DE924" s="50"/>
      <c r="DH924" s="49"/>
      <c r="DI924" s="49"/>
      <c r="DK924" s="50"/>
      <c r="DL924" s="47"/>
      <c r="DM924" s="50"/>
      <c r="DP924" s="49"/>
      <c r="DQ924" s="49"/>
      <c r="DS924" s="50"/>
      <c r="DT924" s="47"/>
      <c r="DU924" s="50"/>
      <c r="DX924" s="49"/>
      <c r="DY924" s="49"/>
      <c r="EA924" s="50"/>
      <c r="EB924" s="47"/>
      <c r="EC924" s="50"/>
      <c r="EF924" s="49"/>
      <c r="EG924" s="49"/>
      <c r="EI924" s="50"/>
      <c r="EJ924" s="47"/>
      <c r="EK924" s="50"/>
      <c r="EN924" s="49"/>
      <c r="EO924" s="49"/>
      <c r="EQ924" s="50"/>
      <c r="ER924" s="47"/>
      <c r="ES924" s="50"/>
      <c r="EV924" s="49"/>
      <c r="EW924" s="49"/>
      <c r="EY924" s="50"/>
      <c r="EZ924" s="47"/>
      <c r="FA924" s="50"/>
      <c r="FD924" s="49"/>
      <c r="FE924" s="49"/>
      <c r="FG924" s="50"/>
      <c r="FH924" s="47"/>
      <c r="FI924" s="50"/>
      <c r="FL924" s="49"/>
      <c r="FM924" s="49"/>
      <c r="FO924" s="50"/>
      <c r="FP924" s="47"/>
      <c r="FQ924" s="50"/>
      <c r="FT924" s="49"/>
      <c r="FU924" s="49"/>
      <c r="FW924" s="50"/>
      <c r="FX924" s="47"/>
      <c r="FY924" s="50"/>
      <c r="GB924" s="49"/>
      <c r="GC924" s="49"/>
      <c r="GE924" s="50"/>
      <c r="GF924" s="47"/>
      <c r="GG924" s="50"/>
      <c r="GJ924" s="49"/>
      <c r="GK924" s="49"/>
      <c r="GM924" s="50"/>
      <c r="GN924" s="47"/>
      <c r="GO924" s="50"/>
      <c r="GR924" s="49"/>
      <c r="GS924" s="49"/>
      <c r="GU924" s="50"/>
      <c r="GV924" s="47"/>
      <c r="GW924" s="50"/>
      <c r="GZ924" s="49"/>
      <c r="HA924" s="49"/>
      <c r="HC924" s="50"/>
      <c r="HD924" s="47"/>
      <c r="HE924" s="50"/>
      <c r="HH924" s="49"/>
      <c r="HI924" s="49"/>
      <c r="HK924" s="50"/>
      <c r="HL924" s="47"/>
      <c r="HM924" s="50"/>
      <c r="HP924" s="49"/>
      <c r="HQ924" s="49"/>
      <c r="HS924" s="50"/>
      <c r="HT924" s="47"/>
      <c r="HU924" s="50"/>
      <c r="HX924" s="49"/>
      <c r="HY924" s="49"/>
      <c r="IA924" s="50"/>
      <c r="IB924" s="47"/>
      <c r="IC924" s="50"/>
      <c r="IF924" s="49"/>
      <c r="IG924" s="49"/>
      <c r="II924" s="50"/>
      <c r="IJ924" s="47"/>
      <c r="IK924" s="50"/>
      <c r="IN924" s="49"/>
      <c r="IO924" s="49"/>
      <c r="IQ924" s="50"/>
    </row>
    <row r="925" spans="1:251" s="48" customFormat="1">
      <c r="A925" s="43">
        <v>468</v>
      </c>
      <c r="B925" s="44">
        <v>100000307400</v>
      </c>
      <c r="C925" s="43">
        <v>0</v>
      </c>
      <c r="D925" s="45" t="s">
        <v>212</v>
      </c>
      <c r="E925" s="45" t="s">
        <v>266</v>
      </c>
      <c r="F925" s="46">
        <v>6592.76</v>
      </c>
      <c r="G925" s="46">
        <v>-1223.18</v>
      </c>
      <c r="H925" s="46">
        <v>5369.58</v>
      </c>
      <c r="I925" s="47"/>
      <c r="K925" s="49"/>
      <c r="L925" s="47"/>
      <c r="M925" s="50"/>
      <c r="P925" s="49"/>
      <c r="Q925" s="49"/>
      <c r="R925" s="49"/>
      <c r="S925" s="50"/>
      <c r="T925" s="47"/>
      <c r="U925" s="50"/>
      <c r="X925" s="49"/>
      <c r="Y925" s="49"/>
      <c r="Z925" s="49"/>
      <c r="AA925" s="50"/>
      <c r="AB925" s="47"/>
      <c r="AC925" s="50"/>
      <c r="AF925" s="49"/>
      <c r="AG925" s="49"/>
      <c r="AH925" s="49"/>
      <c r="AI925" s="50"/>
      <c r="AJ925" s="47"/>
      <c r="AK925" s="50"/>
      <c r="AN925" s="49"/>
      <c r="AO925" s="49"/>
      <c r="AP925" s="49"/>
      <c r="AQ925" s="50"/>
      <c r="AR925" s="47"/>
      <c r="AS925" s="50"/>
      <c r="AV925" s="49"/>
      <c r="AW925" s="49"/>
      <c r="AX925" s="49"/>
      <c r="AY925" s="50"/>
      <c r="AZ925" s="47"/>
      <c r="BA925" s="50"/>
      <c r="BD925" s="49"/>
      <c r="BE925" s="49"/>
      <c r="BF925" s="49"/>
      <c r="BG925" s="50"/>
      <c r="BH925" s="47"/>
      <c r="BI925" s="50"/>
      <c r="BL925" s="49"/>
      <c r="BM925" s="49"/>
      <c r="BN925" s="49"/>
      <c r="BO925" s="50"/>
      <c r="BP925" s="47"/>
      <c r="BQ925" s="50"/>
      <c r="BT925" s="49"/>
      <c r="BU925" s="49"/>
      <c r="BV925" s="49"/>
      <c r="BW925" s="50"/>
      <c r="BX925" s="47"/>
      <c r="BY925" s="50"/>
      <c r="CB925" s="49"/>
      <c r="CC925" s="49"/>
      <c r="CD925" s="49"/>
      <c r="CE925" s="50"/>
      <c r="CF925" s="47"/>
      <c r="CG925" s="50"/>
      <c r="CJ925" s="49"/>
      <c r="CK925" s="49"/>
      <c r="CL925" s="49"/>
      <c r="CM925" s="50"/>
      <c r="CN925" s="47"/>
      <c r="CO925" s="50"/>
      <c r="CR925" s="49"/>
      <c r="CS925" s="49"/>
      <c r="CT925" s="49"/>
      <c r="CU925" s="50"/>
      <c r="CV925" s="47"/>
      <c r="CW925" s="50"/>
      <c r="CZ925" s="49"/>
      <c r="DA925" s="49"/>
      <c r="DB925" s="49"/>
      <c r="DC925" s="50"/>
      <c r="DD925" s="47"/>
      <c r="DE925" s="50"/>
      <c r="DH925" s="49"/>
      <c r="DI925" s="49"/>
      <c r="DJ925" s="49"/>
      <c r="DK925" s="50"/>
      <c r="DL925" s="47"/>
      <c r="DM925" s="50"/>
      <c r="DP925" s="49"/>
      <c r="DQ925" s="49"/>
      <c r="DR925" s="49"/>
      <c r="DS925" s="50"/>
      <c r="DT925" s="47"/>
      <c r="DU925" s="50"/>
      <c r="DX925" s="49"/>
      <c r="DY925" s="49"/>
      <c r="DZ925" s="49"/>
      <c r="EA925" s="50"/>
      <c r="EB925" s="47"/>
      <c r="EC925" s="50"/>
      <c r="EF925" s="49"/>
      <c r="EG925" s="49"/>
      <c r="EH925" s="49"/>
      <c r="EI925" s="50"/>
      <c r="EJ925" s="47"/>
      <c r="EK925" s="50"/>
      <c r="EN925" s="49"/>
      <c r="EO925" s="49"/>
      <c r="EP925" s="49"/>
      <c r="EQ925" s="50"/>
      <c r="ER925" s="47"/>
      <c r="ES925" s="50"/>
      <c r="EV925" s="49"/>
      <c r="EW925" s="49"/>
      <c r="EX925" s="49"/>
      <c r="EY925" s="50"/>
      <c r="EZ925" s="47"/>
      <c r="FA925" s="50"/>
      <c r="FD925" s="49"/>
      <c r="FE925" s="49"/>
      <c r="FF925" s="49"/>
      <c r="FG925" s="50"/>
      <c r="FH925" s="47"/>
      <c r="FI925" s="50"/>
      <c r="FL925" s="49"/>
      <c r="FM925" s="49"/>
      <c r="FN925" s="49"/>
      <c r="FO925" s="50"/>
      <c r="FP925" s="47"/>
      <c r="FQ925" s="50"/>
      <c r="FT925" s="49"/>
      <c r="FU925" s="49"/>
      <c r="FV925" s="49"/>
      <c r="FW925" s="50"/>
      <c r="FX925" s="47"/>
      <c r="FY925" s="50"/>
      <c r="GB925" s="49"/>
      <c r="GC925" s="49"/>
      <c r="GD925" s="49"/>
      <c r="GE925" s="50"/>
      <c r="GF925" s="47"/>
      <c r="GG925" s="50"/>
      <c r="GJ925" s="49"/>
      <c r="GK925" s="49"/>
      <c r="GL925" s="49"/>
      <c r="GM925" s="50"/>
      <c r="GN925" s="47"/>
      <c r="GO925" s="50"/>
      <c r="GR925" s="49"/>
      <c r="GS925" s="49"/>
      <c r="GT925" s="49"/>
      <c r="GU925" s="50"/>
      <c r="GV925" s="47"/>
      <c r="GW925" s="50"/>
      <c r="GZ925" s="49"/>
      <c r="HA925" s="49"/>
      <c r="HB925" s="49"/>
      <c r="HC925" s="50"/>
      <c r="HD925" s="47"/>
      <c r="HE925" s="50"/>
      <c r="HH925" s="49"/>
      <c r="HI925" s="49"/>
      <c r="HJ925" s="49"/>
      <c r="HK925" s="50"/>
      <c r="HL925" s="47"/>
      <c r="HM925" s="50"/>
      <c r="HP925" s="49"/>
      <c r="HQ925" s="49"/>
      <c r="HR925" s="49"/>
      <c r="HS925" s="50"/>
      <c r="HT925" s="47"/>
      <c r="HU925" s="50"/>
      <c r="HX925" s="49"/>
      <c r="HY925" s="49"/>
      <c r="HZ925" s="49"/>
      <c r="IA925" s="50"/>
      <c r="IB925" s="47"/>
      <c r="IC925" s="50"/>
      <c r="IF925" s="49"/>
      <c r="IG925" s="49"/>
      <c r="IH925" s="49"/>
      <c r="II925" s="50"/>
      <c r="IJ925" s="47"/>
      <c r="IK925" s="50"/>
      <c r="IN925" s="49"/>
      <c r="IO925" s="49"/>
      <c r="IP925" s="49"/>
      <c r="IQ925" s="50"/>
    </row>
    <row r="926" spans="1:251" s="48" customFormat="1">
      <c r="A926" s="43"/>
      <c r="B926" s="44">
        <v>100000307400</v>
      </c>
      <c r="C926" s="43">
        <v>1</v>
      </c>
      <c r="D926" s="45" t="s">
        <v>212</v>
      </c>
      <c r="E926" s="45" t="s">
        <v>266</v>
      </c>
      <c r="F926" s="46">
        <v>2448.7399999999998</v>
      </c>
      <c r="G926" s="46">
        <v>-2447.7399999999998</v>
      </c>
      <c r="H926" s="46">
        <v>1</v>
      </c>
      <c r="I926" s="47"/>
      <c r="L926" s="47"/>
      <c r="M926" s="50"/>
      <c r="P926" s="49"/>
      <c r="Q926" s="49"/>
      <c r="S926" s="50"/>
      <c r="T926" s="47"/>
      <c r="U926" s="50"/>
      <c r="X926" s="49"/>
      <c r="Y926" s="49"/>
      <c r="AA926" s="50"/>
      <c r="AB926" s="47"/>
      <c r="AC926" s="50"/>
      <c r="AF926" s="49"/>
      <c r="AG926" s="49"/>
      <c r="AI926" s="50"/>
      <c r="AJ926" s="47"/>
      <c r="AK926" s="50"/>
      <c r="AN926" s="49"/>
      <c r="AO926" s="49"/>
      <c r="AQ926" s="50"/>
      <c r="AR926" s="47"/>
      <c r="AS926" s="50"/>
      <c r="AV926" s="49"/>
      <c r="AW926" s="49"/>
      <c r="AY926" s="50"/>
      <c r="AZ926" s="47"/>
      <c r="BA926" s="50"/>
      <c r="BD926" s="49"/>
      <c r="BE926" s="49"/>
      <c r="BG926" s="50"/>
      <c r="BH926" s="47"/>
      <c r="BI926" s="50"/>
      <c r="BL926" s="49"/>
      <c r="BM926" s="49"/>
      <c r="BO926" s="50"/>
      <c r="BP926" s="47"/>
      <c r="BQ926" s="50"/>
      <c r="BT926" s="49"/>
      <c r="BU926" s="49"/>
      <c r="BW926" s="50"/>
      <c r="BX926" s="47"/>
      <c r="BY926" s="50"/>
      <c r="CB926" s="49"/>
      <c r="CC926" s="49"/>
      <c r="CE926" s="50"/>
      <c r="CF926" s="47"/>
      <c r="CG926" s="50"/>
      <c r="CJ926" s="49"/>
      <c r="CK926" s="49"/>
      <c r="CM926" s="50"/>
      <c r="CN926" s="47"/>
      <c r="CO926" s="50"/>
      <c r="CR926" s="49"/>
      <c r="CS926" s="49"/>
      <c r="CU926" s="50"/>
      <c r="CV926" s="47"/>
      <c r="CW926" s="50"/>
      <c r="CZ926" s="49"/>
      <c r="DA926" s="49"/>
      <c r="DC926" s="50"/>
      <c r="DD926" s="47"/>
      <c r="DE926" s="50"/>
      <c r="DH926" s="49"/>
      <c r="DI926" s="49"/>
      <c r="DK926" s="50"/>
      <c r="DL926" s="47"/>
      <c r="DM926" s="50"/>
      <c r="DP926" s="49"/>
      <c r="DQ926" s="49"/>
      <c r="DS926" s="50"/>
      <c r="DT926" s="47"/>
      <c r="DU926" s="50"/>
      <c r="DX926" s="49"/>
      <c r="DY926" s="49"/>
      <c r="EA926" s="50"/>
      <c r="EB926" s="47"/>
      <c r="EC926" s="50"/>
      <c r="EF926" s="49"/>
      <c r="EG926" s="49"/>
      <c r="EI926" s="50"/>
      <c r="EJ926" s="47"/>
      <c r="EK926" s="50"/>
      <c r="EN926" s="49"/>
      <c r="EO926" s="49"/>
      <c r="EQ926" s="50"/>
      <c r="ER926" s="47"/>
      <c r="ES926" s="50"/>
      <c r="EV926" s="49"/>
      <c r="EW926" s="49"/>
      <c r="EY926" s="50"/>
      <c r="EZ926" s="47"/>
      <c r="FA926" s="50"/>
      <c r="FD926" s="49"/>
      <c r="FE926" s="49"/>
      <c r="FG926" s="50"/>
      <c r="FH926" s="47"/>
      <c r="FI926" s="50"/>
      <c r="FL926" s="49"/>
      <c r="FM926" s="49"/>
      <c r="FO926" s="50"/>
      <c r="FP926" s="47"/>
      <c r="FQ926" s="50"/>
      <c r="FT926" s="49"/>
      <c r="FU926" s="49"/>
      <c r="FW926" s="50"/>
      <c r="FX926" s="47"/>
      <c r="FY926" s="50"/>
      <c r="GB926" s="49"/>
      <c r="GC926" s="49"/>
      <c r="GE926" s="50"/>
      <c r="GF926" s="47"/>
      <c r="GG926" s="50"/>
      <c r="GJ926" s="49"/>
      <c r="GK926" s="49"/>
      <c r="GM926" s="50"/>
      <c r="GN926" s="47"/>
      <c r="GO926" s="50"/>
      <c r="GR926" s="49"/>
      <c r="GS926" s="49"/>
      <c r="GU926" s="50"/>
      <c r="GV926" s="47"/>
      <c r="GW926" s="50"/>
      <c r="GZ926" s="49"/>
      <c r="HA926" s="49"/>
      <c r="HC926" s="50"/>
      <c r="HD926" s="47"/>
      <c r="HE926" s="50"/>
      <c r="HH926" s="49"/>
      <c r="HI926" s="49"/>
      <c r="HK926" s="50"/>
      <c r="HL926" s="47"/>
      <c r="HM926" s="50"/>
      <c r="HP926" s="49"/>
      <c r="HQ926" s="49"/>
      <c r="HS926" s="50"/>
      <c r="HT926" s="47"/>
      <c r="HU926" s="50"/>
      <c r="HX926" s="49"/>
      <c r="HY926" s="49"/>
      <c r="IA926" s="50"/>
      <c r="IB926" s="47"/>
      <c r="IC926" s="50"/>
      <c r="IF926" s="49"/>
      <c r="IG926" s="49"/>
      <c r="II926" s="50"/>
      <c r="IJ926" s="47"/>
      <c r="IK926" s="50"/>
      <c r="IN926" s="49"/>
      <c r="IO926" s="49"/>
      <c r="IQ926" s="50"/>
    </row>
    <row r="927" spans="1:251" s="48" customFormat="1">
      <c r="A927" s="43">
        <v>469</v>
      </c>
      <c r="B927" s="44">
        <v>100000307401</v>
      </c>
      <c r="C927" s="43">
        <v>0</v>
      </c>
      <c r="D927" s="45" t="s">
        <v>212</v>
      </c>
      <c r="E927" s="45" t="s">
        <v>266</v>
      </c>
      <c r="F927" s="46">
        <v>6592.76</v>
      </c>
      <c r="G927" s="46">
        <v>-1223.18</v>
      </c>
      <c r="H927" s="46">
        <v>5369.58</v>
      </c>
      <c r="I927" s="47"/>
      <c r="K927" s="49"/>
      <c r="L927" s="47"/>
      <c r="M927" s="50"/>
      <c r="P927" s="49"/>
      <c r="Q927" s="49"/>
      <c r="R927" s="49"/>
      <c r="S927" s="50"/>
      <c r="T927" s="47"/>
      <c r="U927" s="50"/>
      <c r="X927" s="49"/>
      <c r="Y927" s="49"/>
      <c r="Z927" s="49"/>
      <c r="AA927" s="50"/>
      <c r="AB927" s="47"/>
      <c r="AC927" s="50"/>
      <c r="AF927" s="49"/>
      <c r="AG927" s="49"/>
      <c r="AH927" s="49"/>
      <c r="AI927" s="50"/>
      <c r="AJ927" s="47"/>
      <c r="AK927" s="50"/>
      <c r="AN927" s="49"/>
      <c r="AO927" s="49"/>
      <c r="AP927" s="49"/>
      <c r="AQ927" s="50"/>
      <c r="AR927" s="47"/>
      <c r="AS927" s="50"/>
      <c r="AV927" s="49"/>
      <c r="AW927" s="49"/>
      <c r="AX927" s="49"/>
      <c r="AY927" s="50"/>
      <c r="AZ927" s="47"/>
      <c r="BA927" s="50"/>
      <c r="BD927" s="49"/>
      <c r="BE927" s="49"/>
      <c r="BF927" s="49"/>
      <c r="BG927" s="50"/>
      <c r="BH927" s="47"/>
      <c r="BI927" s="50"/>
      <c r="BL927" s="49"/>
      <c r="BM927" s="49"/>
      <c r="BN927" s="49"/>
      <c r="BO927" s="50"/>
      <c r="BP927" s="47"/>
      <c r="BQ927" s="50"/>
      <c r="BT927" s="49"/>
      <c r="BU927" s="49"/>
      <c r="BV927" s="49"/>
      <c r="BW927" s="50"/>
      <c r="BX927" s="47"/>
      <c r="BY927" s="50"/>
      <c r="CB927" s="49"/>
      <c r="CC927" s="49"/>
      <c r="CD927" s="49"/>
      <c r="CE927" s="50"/>
      <c r="CF927" s="47"/>
      <c r="CG927" s="50"/>
      <c r="CJ927" s="49"/>
      <c r="CK927" s="49"/>
      <c r="CL927" s="49"/>
      <c r="CM927" s="50"/>
      <c r="CN927" s="47"/>
      <c r="CO927" s="50"/>
      <c r="CR927" s="49"/>
      <c r="CS927" s="49"/>
      <c r="CT927" s="49"/>
      <c r="CU927" s="50"/>
      <c r="CV927" s="47"/>
      <c r="CW927" s="50"/>
      <c r="CZ927" s="49"/>
      <c r="DA927" s="49"/>
      <c r="DB927" s="49"/>
      <c r="DC927" s="50"/>
      <c r="DD927" s="47"/>
      <c r="DE927" s="50"/>
      <c r="DH927" s="49"/>
      <c r="DI927" s="49"/>
      <c r="DJ927" s="49"/>
      <c r="DK927" s="50"/>
      <c r="DL927" s="47"/>
      <c r="DM927" s="50"/>
      <c r="DP927" s="49"/>
      <c r="DQ927" s="49"/>
      <c r="DR927" s="49"/>
      <c r="DS927" s="50"/>
      <c r="DT927" s="47"/>
      <c r="DU927" s="50"/>
      <c r="DX927" s="49"/>
      <c r="DY927" s="49"/>
      <c r="DZ927" s="49"/>
      <c r="EA927" s="50"/>
      <c r="EB927" s="47"/>
      <c r="EC927" s="50"/>
      <c r="EF927" s="49"/>
      <c r="EG927" s="49"/>
      <c r="EH927" s="49"/>
      <c r="EI927" s="50"/>
      <c r="EJ927" s="47"/>
      <c r="EK927" s="50"/>
      <c r="EN927" s="49"/>
      <c r="EO927" s="49"/>
      <c r="EP927" s="49"/>
      <c r="EQ927" s="50"/>
      <c r="ER927" s="47"/>
      <c r="ES927" s="50"/>
      <c r="EV927" s="49"/>
      <c r="EW927" s="49"/>
      <c r="EX927" s="49"/>
      <c r="EY927" s="50"/>
      <c r="EZ927" s="47"/>
      <c r="FA927" s="50"/>
      <c r="FD927" s="49"/>
      <c r="FE927" s="49"/>
      <c r="FF927" s="49"/>
      <c r="FG927" s="50"/>
      <c r="FH927" s="47"/>
      <c r="FI927" s="50"/>
      <c r="FL927" s="49"/>
      <c r="FM927" s="49"/>
      <c r="FN927" s="49"/>
      <c r="FO927" s="50"/>
      <c r="FP927" s="47"/>
      <c r="FQ927" s="50"/>
      <c r="FT927" s="49"/>
      <c r="FU927" s="49"/>
      <c r="FV927" s="49"/>
      <c r="FW927" s="50"/>
      <c r="FX927" s="47"/>
      <c r="FY927" s="50"/>
      <c r="GB927" s="49"/>
      <c r="GC927" s="49"/>
      <c r="GD927" s="49"/>
      <c r="GE927" s="50"/>
      <c r="GF927" s="47"/>
      <c r="GG927" s="50"/>
      <c r="GJ927" s="49"/>
      <c r="GK927" s="49"/>
      <c r="GL927" s="49"/>
      <c r="GM927" s="50"/>
      <c r="GN927" s="47"/>
      <c r="GO927" s="50"/>
      <c r="GR927" s="49"/>
      <c r="GS927" s="49"/>
      <c r="GT927" s="49"/>
      <c r="GU927" s="50"/>
      <c r="GV927" s="47"/>
      <c r="GW927" s="50"/>
      <c r="GZ927" s="49"/>
      <c r="HA927" s="49"/>
      <c r="HB927" s="49"/>
      <c r="HC927" s="50"/>
      <c r="HD927" s="47"/>
      <c r="HE927" s="50"/>
      <c r="HH927" s="49"/>
      <c r="HI927" s="49"/>
      <c r="HJ927" s="49"/>
      <c r="HK927" s="50"/>
      <c r="HL927" s="47"/>
      <c r="HM927" s="50"/>
      <c r="HP927" s="49"/>
      <c r="HQ927" s="49"/>
      <c r="HR927" s="49"/>
      <c r="HS927" s="50"/>
      <c r="HT927" s="47"/>
      <c r="HU927" s="50"/>
      <c r="HX927" s="49"/>
      <c r="HY927" s="49"/>
      <c r="HZ927" s="49"/>
      <c r="IA927" s="50"/>
      <c r="IB927" s="47"/>
      <c r="IC927" s="50"/>
      <c r="IF927" s="49"/>
      <c r="IG927" s="49"/>
      <c r="IH927" s="49"/>
      <c r="II927" s="50"/>
      <c r="IJ927" s="47"/>
      <c r="IK927" s="50"/>
      <c r="IN927" s="49"/>
      <c r="IO927" s="49"/>
      <c r="IP927" s="49"/>
      <c r="IQ927" s="50"/>
    </row>
    <row r="928" spans="1:251" s="48" customFormat="1">
      <c r="A928" s="43"/>
      <c r="B928" s="44">
        <v>100000307401</v>
      </c>
      <c r="C928" s="43">
        <v>1</v>
      </c>
      <c r="D928" s="45" t="s">
        <v>212</v>
      </c>
      <c r="E928" s="45" t="s">
        <v>266</v>
      </c>
      <c r="F928" s="46">
        <v>2448.7399999999998</v>
      </c>
      <c r="G928" s="46">
        <v>-2447.7399999999998</v>
      </c>
      <c r="H928" s="46">
        <v>1</v>
      </c>
      <c r="I928" s="47"/>
      <c r="L928" s="47"/>
      <c r="M928" s="50"/>
      <c r="P928" s="49"/>
      <c r="Q928" s="49"/>
      <c r="S928" s="50"/>
      <c r="T928" s="47"/>
      <c r="U928" s="50"/>
      <c r="X928" s="49"/>
      <c r="Y928" s="49"/>
      <c r="AA928" s="50"/>
      <c r="AB928" s="47"/>
      <c r="AC928" s="50"/>
      <c r="AF928" s="49"/>
      <c r="AG928" s="49"/>
      <c r="AI928" s="50"/>
      <c r="AJ928" s="47"/>
      <c r="AK928" s="50"/>
      <c r="AN928" s="49"/>
      <c r="AO928" s="49"/>
      <c r="AQ928" s="50"/>
      <c r="AR928" s="47"/>
      <c r="AS928" s="50"/>
      <c r="AV928" s="49"/>
      <c r="AW928" s="49"/>
      <c r="AY928" s="50"/>
      <c r="AZ928" s="47"/>
      <c r="BA928" s="50"/>
      <c r="BD928" s="49"/>
      <c r="BE928" s="49"/>
      <c r="BG928" s="50"/>
      <c r="BH928" s="47"/>
      <c r="BI928" s="50"/>
      <c r="BL928" s="49"/>
      <c r="BM928" s="49"/>
      <c r="BO928" s="50"/>
      <c r="BP928" s="47"/>
      <c r="BQ928" s="50"/>
      <c r="BT928" s="49"/>
      <c r="BU928" s="49"/>
      <c r="BW928" s="50"/>
      <c r="BX928" s="47"/>
      <c r="BY928" s="50"/>
      <c r="CB928" s="49"/>
      <c r="CC928" s="49"/>
      <c r="CE928" s="50"/>
      <c r="CF928" s="47"/>
      <c r="CG928" s="50"/>
      <c r="CJ928" s="49"/>
      <c r="CK928" s="49"/>
      <c r="CM928" s="50"/>
      <c r="CN928" s="47"/>
      <c r="CO928" s="50"/>
      <c r="CR928" s="49"/>
      <c r="CS928" s="49"/>
      <c r="CU928" s="50"/>
      <c r="CV928" s="47"/>
      <c r="CW928" s="50"/>
      <c r="CZ928" s="49"/>
      <c r="DA928" s="49"/>
      <c r="DC928" s="50"/>
      <c r="DD928" s="47"/>
      <c r="DE928" s="50"/>
      <c r="DH928" s="49"/>
      <c r="DI928" s="49"/>
      <c r="DK928" s="50"/>
      <c r="DL928" s="47"/>
      <c r="DM928" s="50"/>
      <c r="DP928" s="49"/>
      <c r="DQ928" s="49"/>
      <c r="DS928" s="50"/>
      <c r="DT928" s="47"/>
      <c r="DU928" s="50"/>
      <c r="DX928" s="49"/>
      <c r="DY928" s="49"/>
      <c r="EA928" s="50"/>
      <c r="EB928" s="47"/>
      <c r="EC928" s="50"/>
      <c r="EF928" s="49"/>
      <c r="EG928" s="49"/>
      <c r="EI928" s="50"/>
      <c r="EJ928" s="47"/>
      <c r="EK928" s="50"/>
      <c r="EN928" s="49"/>
      <c r="EO928" s="49"/>
      <c r="EQ928" s="50"/>
      <c r="ER928" s="47"/>
      <c r="ES928" s="50"/>
      <c r="EV928" s="49"/>
      <c r="EW928" s="49"/>
      <c r="EY928" s="50"/>
      <c r="EZ928" s="47"/>
      <c r="FA928" s="50"/>
      <c r="FD928" s="49"/>
      <c r="FE928" s="49"/>
      <c r="FG928" s="50"/>
      <c r="FH928" s="47"/>
      <c r="FI928" s="50"/>
      <c r="FL928" s="49"/>
      <c r="FM928" s="49"/>
      <c r="FO928" s="50"/>
      <c r="FP928" s="47"/>
      <c r="FQ928" s="50"/>
      <c r="FT928" s="49"/>
      <c r="FU928" s="49"/>
      <c r="FW928" s="50"/>
      <c r="FX928" s="47"/>
      <c r="FY928" s="50"/>
      <c r="GB928" s="49"/>
      <c r="GC928" s="49"/>
      <c r="GE928" s="50"/>
      <c r="GF928" s="47"/>
      <c r="GG928" s="50"/>
      <c r="GJ928" s="49"/>
      <c r="GK928" s="49"/>
      <c r="GM928" s="50"/>
      <c r="GN928" s="47"/>
      <c r="GO928" s="50"/>
      <c r="GR928" s="49"/>
      <c r="GS928" s="49"/>
      <c r="GU928" s="50"/>
      <c r="GV928" s="47"/>
      <c r="GW928" s="50"/>
      <c r="GZ928" s="49"/>
      <c r="HA928" s="49"/>
      <c r="HC928" s="50"/>
      <c r="HD928" s="47"/>
      <c r="HE928" s="50"/>
      <c r="HH928" s="49"/>
      <c r="HI928" s="49"/>
      <c r="HK928" s="50"/>
      <c r="HL928" s="47"/>
      <c r="HM928" s="50"/>
      <c r="HP928" s="49"/>
      <c r="HQ928" s="49"/>
      <c r="HS928" s="50"/>
      <c r="HT928" s="47"/>
      <c r="HU928" s="50"/>
      <c r="HX928" s="49"/>
      <c r="HY928" s="49"/>
      <c r="IA928" s="50"/>
      <c r="IB928" s="47"/>
      <c r="IC928" s="50"/>
      <c r="IF928" s="49"/>
      <c r="IG928" s="49"/>
      <c r="II928" s="50"/>
      <c r="IJ928" s="47"/>
      <c r="IK928" s="50"/>
      <c r="IN928" s="49"/>
      <c r="IO928" s="49"/>
      <c r="IQ928" s="50"/>
    </row>
    <row r="929" spans="1:251" s="48" customFormat="1">
      <c r="A929" s="43">
        <v>470</v>
      </c>
      <c r="B929" s="44">
        <v>100000307402</v>
      </c>
      <c r="C929" s="43">
        <v>0</v>
      </c>
      <c r="D929" s="45" t="s">
        <v>212</v>
      </c>
      <c r="E929" s="45" t="s">
        <v>266</v>
      </c>
      <c r="F929" s="46">
        <v>6592.76</v>
      </c>
      <c r="G929" s="46">
        <v>-1223.18</v>
      </c>
      <c r="H929" s="46">
        <v>5369.58</v>
      </c>
      <c r="I929" s="47"/>
      <c r="K929" s="49"/>
      <c r="L929" s="47"/>
      <c r="M929" s="50"/>
      <c r="P929" s="49"/>
      <c r="Q929" s="49"/>
      <c r="R929" s="49"/>
      <c r="S929" s="50"/>
      <c r="T929" s="47"/>
      <c r="U929" s="50"/>
      <c r="X929" s="49"/>
      <c r="Y929" s="49"/>
      <c r="Z929" s="49"/>
      <c r="AA929" s="50"/>
      <c r="AB929" s="47"/>
      <c r="AC929" s="50"/>
      <c r="AF929" s="49"/>
      <c r="AG929" s="49"/>
      <c r="AH929" s="49"/>
      <c r="AI929" s="50"/>
      <c r="AJ929" s="47"/>
      <c r="AK929" s="50"/>
      <c r="AN929" s="49"/>
      <c r="AO929" s="49"/>
      <c r="AP929" s="49"/>
      <c r="AQ929" s="50"/>
      <c r="AR929" s="47"/>
      <c r="AS929" s="50"/>
      <c r="AV929" s="49"/>
      <c r="AW929" s="49"/>
      <c r="AX929" s="49"/>
      <c r="AY929" s="50"/>
      <c r="AZ929" s="47"/>
      <c r="BA929" s="50"/>
      <c r="BD929" s="49"/>
      <c r="BE929" s="49"/>
      <c r="BF929" s="49"/>
      <c r="BG929" s="50"/>
      <c r="BH929" s="47"/>
      <c r="BI929" s="50"/>
      <c r="BL929" s="49"/>
      <c r="BM929" s="49"/>
      <c r="BN929" s="49"/>
      <c r="BO929" s="50"/>
      <c r="BP929" s="47"/>
      <c r="BQ929" s="50"/>
      <c r="BT929" s="49"/>
      <c r="BU929" s="49"/>
      <c r="BV929" s="49"/>
      <c r="BW929" s="50"/>
      <c r="BX929" s="47"/>
      <c r="BY929" s="50"/>
      <c r="CB929" s="49"/>
      <c r="CC929" s="49"/>
      <c r="CD929" s="49"/>
      <c r="CE929" s="50"/>
      <c r="CF929" s="47"/>
      <c r="CG929" s="50"/>
      <c r="CJ929" s="49"/>
      <c r="CK929" s="49"/>
      <c r="CL929" s="49"/>
      <c r="CM929" s="50"/>
      <c r="CN929" s="47"/>
      <c r="CO929" s="50"/>
      <c r="CR929" s="49"/>
      <c r="CS929" s="49"/>
      <c r="CT929" s="49"/>
      <c r="CU929" s="50"/>
      <c r="CV929" s="47"/>
      <c r="CW929" s="50"/>
      <c r="CZ929" s="49"/>
      <c r="DA929" s="49"/>
      <c r="DB929" s="49"/>
      <c r="DC929" s="50"/>
      <c r="DD929" s="47"/>
      <c r="DE929" s="50"/>
      <c r="DH929" s="49"/>
      <c r="DI929" s="49"/>
      <c r="DJ929" s="49"/>
      <c r="DK929" s="50"/>
      <c r="DL929" s="47"/>
      <c r="DM929" s="50"/>
      <c r="DP929" s="49"/>
      <c r="DQ929" s="49"/>
      <c r="DR929" s="49"/>
      <c r="DS929" s="50"/>
      <c r="DT929" s="47"/>
      <c r="DU929" s="50"/>
      <c r="DX929" s="49"/>
      <c r="DY929" s="49"/>
      <c r="DZ929" s="49"/>
      <c r="EA929" s="50"/>
      <c r="EB929" s="47"/>
      <c r="EC929" s="50"/>
      <c r="EF929" s="49"/>
      <c r="EG929" s="49"/>
      <c r="EH929" s="49"/>
      <c r="EI929" s="50"/>
      <c r="EJ929" s="47"/>
      <c r="EK929" s="50"/>
      <c r="EN929" s="49"/>
      <c r="EO929" s="49"/>
      <c r="EP929" s="49"/>
      <c r="EQ929" s="50"/>
      <c r="ER929" s="47"/>
      <c r="ES929" s="50"/>
      <c r="EV929" s="49"/>
      <c r="EW929" s="49"/>
      <c r="EX929" s="49"/>
      <c r="EY929" s="50"/>
      <c r="EZ929" s="47"/>
      <c r="FA929" s="50"/>
      <c r="FD929" s="49"/>
      <c r="FE929" s="49"/>
      <c r="FF929" s="49"/>
      <c r="FG929" s="50"/>
      <c r="FH929" s="47"/>
      <c r="FI929" s="50"/>
      <c r="FL929" s="49"/>
      <c r="FM929" s="49"/>
      <c r="FN929" s="49"/>
      <c r="FO929" s="50"/>
      <c r="FP929" s="47"/>
      <c r="FQ929" s="50"/>
      <c r="FT929" s="49"/>
      <c r="FU929" s="49"/>
      <c r="FV929" s="49"/>
      <c r="FW929" s="50"/>
      <c r="FX929" s="47"/>
      <c r="FY929" s="50"/>
      <c r="GB929" s="49"/>
      <c r="GC929" s="49"/>
      <c r="GD929" s="49"/>
      <c r="GE929" s="50"/>
      <c r="GF929" s="47"/>
      <c r="GG929" s="50"/>
      <c r="GJ929" s="49"/>
      <c r="GK929" s="49"/>
      <c r="GL929" s="49"/>
      <c r="GM929" s="50"/>
      <c r="GN929" s="47"/>
      <c r="GO929" s="50"/>
      <c r="GR929" s="49"/>
      <c r="GS929" s="49"/>
      <c r="GT929" s="49"/>
      <c r="GU929" s="50"/>
      <c r="GV929" s="47"/>
      <c r="GW929" s="50"/>
      <c r="GZ929" s="49"/>
      <c r="HA929" s="49"/>
      <c r="HB929" s="49"/>
      <c r="HC929" s="50"/>
      <c r="HD929" s="47"/>
      <c r="HE929" s="50"/>
      <c r="HH929" s="49"/>
      <c r="HI929" s="49"/>
      <c r="HJ929" s="49"/>
      <c r="HK929" s="50"/>
      <c r="HL929" s="47"/>
      <c r="HM929" s="50"/>
      <c r="HP929" s="49"/>
      <c r="HQ929" s="49"/>
      <c r="HR929" s="49"/>
      <c r="HS929" s="50"/>
      <c r="HT929" s="47"/>
      <c r="HU929" s="50"/>
      <c r="HX929" s="49"/>
      <c r="HY929" s="49"/>
      <c r="HZ929" s="49"/>
      <c r="IA929" s="50"/>
      <c r="IB929" s="47"/>
      <c r="IC929" s="50"/>
      <c r="IF929" s="49"/>
      <c r="IG929" s="49"/>
      <c r="IH929" s="49"/>
      <c r="II929" s="50"/>
      <c r="IJ929" s="47"/>
      <c r="IK929" s="50"/>
      <c r="IN929" s="49"/>
      <c r="IO929" s="49"/>
      <c r="IP929" s="49"/>
      <c r="IQ929" s="50"/>
    </row>
    <row r="930" spans="1:251" s="48" customFormat="1">
      <c r="A930" s="43"/>
      <c r="B930" s="44">
        <v>100000307402</v>
      </c>
      <c r="C930" s="43">
        <v>1</v>
      </c>
      <c r="D930" s="45" t="s">
        <v>212</v>
      </c>
      <c r="E930" s="45" t="s">
        <v>266</v>
      </c>
      <c r="F930" s="46">
        <v>2448.7399999999998</v>
      </c>
      <c r="G930" s="46">
        <v>-2447.7399999999998</v>
      </c>
      <c r="H930" s="46">
        <v>1</v>
      </c>
      <c r="I930" s="47"/>
      <c r="L930" s="47"/>
      <c r="M930" s="50"/>
      <c r="P930" s="49"/>
      <c r="Q930" s="49"/>
      <c r="S930" s="50"/>
      <c r="T930" s="47"/>
      <c r="U930" s="50"/>
      <c r="X930" s="49"/>
      <c r="Y930" s="49"/>
      <c r="AA930" s="50"/>
      <c r="AB930" s="47"/>
      <c r="AC930" s="50"/>
      <c r="AF930" s="49"/>
      <c r="AG930" s="49"/>
      <c r="AI930" s="50"/>
      <c r="AJ930" s="47"/>
      <c r="AK930" s="50"/>
      <c r="AN930" s="49"/>
      <c r="AO930" s="49"/>
      <c r="AQ930" s="50"/>
      <c r="AR930" s="47"/>
      <c r="AS930" s="50"/>
      <c r="AV930" s="49"/>
      <c r="AW930" s="49"/>
      <c r="AY930" s="50"/>
      <c r="AZ930" s="47"/>
      <c r="BA930" s="50"/>
      <c r="BD930" s="49"/>
      <c r="BE930" s="49"/>
      <c r="BG930" s="50"/>
      <c r="BH930" s="47"/>
      <c r="BI930" s="50"/>
      <c r="BL930" s="49"/>
      <c r="BM930" s="49"/>
      <c r="BO930" s="50"/>
      <c r="BP930" s="47"/>
      <c r="BQ930" s="50"/>
      <c r="BT930" s="49"/>
      <c r="BU930" s="49"/>
      <c r="BW930" s="50"/>
      <c r="BX930" s="47"/>
      <c r="BY930" s="50"/>
      <c r="CB930" s="49"/>
      <c r="CC930" s="49"/>
      <c r="CE930" s="50"/>
      <c r="CF930" s="47"/>
      <c r="CG930" s="50"/>
      <c r="CJ930" s="49"/>
      <c r="CK930" s="49"/>
      <c r="CM930" s="50"/>
      <c r="CN930" s="47"/>
      <c r="CO930" s="50"/>
      <c r="CR930" s="49"/>
      <c r="CS930" s="49"/>
      <c r="CU930" s="50"/>
      <c r="CV930" s="47"/>
      <c r="CW930" s="50"/>
      <c r="CZ930" s="49"/>
      <c r="DA930" s="49"/>
      <c r="DC930" s="50"/>
      <c r="DD930" s="47"/>
      <c r="DE930" s="50"/>
      <c r="DH930" s="49"/>
      <c r="DI930" s="49"/>
      <c r="DK930" s="50"/>
      <c r="DL930" s="47"/>
      <c r="DM930" s="50"/>
      <c r="DP930" s="49"/>
      <c r="DQ930" s="49"/>
      <c r="DS930" s="50"/>
      <c r="DT930" s="47"/>
      <c r="DU930" s="50"/>
      <c r="DX930" s="49"/>
      <c r="DY930" s="49"/>
      <c r="EA930" s="50"/>
      <c r="EB930" s="47"/>
      <c r="EC930" s="50"/>
      <c r="EF930" s="49"/>
      <c r="EG930" s="49"/>
      <c r="EI930" s="50"/>
      <c r="EJ930" s="47"/>
      <c r="EK930" s="50"/>
      <c r="EN930" s="49"/>
      <c r="EO930" s="49"/>
      <c r="EQ930" s="50"/>
      <c r="ER930" s="47"/>
      <c r="ES930" s="50"/>
      <c r="EV930" s="49"/>
      <c r="EW930" s="49"/>
      <c r="EY930" s="50"/>
      <c r="EZ930" s="47"/>
      <c r="FA930" s="50"/>
      <c r="FD930" s="49"/>
      <c r="FE930" s="49"/>
      <c r="FG930" s="50"/>
      <c r="FH930" s="47"/>
      <c r="FI930" s="50"/>
      <c r="FL930" s="49"/>
      <c r="FM930" s="49"/>
      <c r="FO930" s="50"/>
      <c r="FP930" s="47"/>
      <c r="FQ930" s="50"/>
      <c r="FT930" s="49"/>
      <c r="FU930" s="49"/>
      <c r="FW930" s="50"/>
      <c r="FX930" s="47"/>
      <c r="FY930" s="50"/>
      <c r="GB930" s="49"/>
      <c r="GC930" s="49"/>
      <c r="GE930" s="50"/>
      <c r="GF930" s="47"/>
      <c r="GG930" s="50"/>
      <c r="GJ930" s="49"/>
      <c r="GK930" s="49"/>
      <c r="GM930" s="50"/>
      <c r="GN930" s="47"/>
      <c r="GO930" s="50"/>
      <c r="GR930" s="49"/>
      <c r="GS930" s="49"/>
      <c r="GU930" s="50"/>
      <c r="GV930" s="47"/>
      <c r="GW930" s="50"/>
      <c r="GZ930" s="49"/>
      <c r="HA930" s="49"/>
      <c r="HC930" s="50"/>
      <c r="HD930" s="47"/>
      <c r="HE930" s="50"/>
      <c r="HH930" s="49"/>
      <c r="HI930" s="49"/>
      <c r="HK930" s="50"/>
      <c r="HL930" s="47"/>
      <c r="HM930" s="50"/>
      <c r="HP930" s="49"/>
      <c r="HQ930" s="49"/>
      <c r="HS930" s="50"/>
      <c r="HT930" s="47"/>
      <c r="HU930" s="50"/>
      <c r="HX930" s="49"/>
      <c r="HY930" s="49"/>
      <c r="IA930" s="50"/>
      <c r="IB930" s="47"/>
      <c r="IC930" s="50"/>
      <c r="IF930" s="49"/>
      <c r="IG930" s="49"/>
      <c r="II930" s="50"/>
      <c r="IJ930" s="47"/>
      <c r="IK930" s="50"/>
      <c r="IN930" s="49"/>
      <c r="IO930" s="49"/>
      <c r="IQ930" s="50"/>
    </row>
    <row r="931" spans="1:251" s="48" customFormat="1">
      <c r="A931" s="43">
        <v>471</v>
      </c>
      <c r="B931" s="44">
        <v>100000307403</v>
      </c>
      <c r="C931" s="43">
        <v>0</v>
      </c>
      <c r="D931" s="45" t="s">
        <v>212</v>
      </c>
      <c r="E931" s="45" t="s">
        <v>266</v>
      </c>
      <c r="F931" s="46">
        <v>6592.76</v>
      </c>
      <c r="G931" s="46">
        <v>-1223.18</v>
      </c>
      <c r="H931" s="46">
        <v>5369.58</v>
      </c>
      <c r="I931" s="47"/>
      <c r="K931" s="49"/>
      <c r="L931" s="47"/>
      <c r="M931" s="50"/>
      <c r="P931" s="49"/>
      <c r="Q931" s="49"/>
      <c r="R931" s="49"/>
      <c r="S931" s="50"/>
      <c r="T931" s="47"/>
      <c r="U931" s="50"/>
      <c r="X931" s="49"/>
      <c r="Y931" s="49"/>
      <c r="Z931" s="49"/>
      <c r="AA931" s="50"/>
      <c r="AB931" s="47"/>
      <c r="AC931" s="50"/>
      <c r="AF931" s="49"/>
      <c r="AG931" s="49"/>
      <c r="AH931" s="49"/>
      <c r="AI931" s="50"/>
      <c r="AJ931" s="47"/>
      <c r="AK931" s="50"/>
      <c r="AN931" s="49"/>
      <c r="AO931" s="49"/>
      <c r="AP931" s="49"/>
      <c r="AQ931" s="50"/>
      <c r="AR931" s="47"/>
      <c r="AS931" s="50"/>
      <c r="AV931" s="49"/>
      <c r="AW931" s="49"/>
      <c r="AX931" s="49"/>
      <c r="AY931" s="50"/>
      <c r="AZ931" s="47"/>
      <c r="BA931" s="50"/>
      <c r="BD931" s="49"/>
      <c r="BE931" s="49"/>
      <c r="BF931" s="49"/>
      <c r="BG931" s="50"/>
      <c r="BH931" s="47"/>
      <c r="BI931" s="50"/>
      <c r="BL931" s="49"/>
      <c r="BM931" s="49"/>
      <c r="BN931" s="49"/>
      <c r="BO931" s="50"/>
      <c r="BP931" s="47"/>
      <c r="BQ931" s="50"/>
      <c r="BT931" s="49"/>
      <c r="BU931" s="49"/>
      <c r="BV931" s="49"/>
      <c r="BW931" s="50"/>
      <c r="BX931" s="47"/>
      <c r="BY931" s="50"/>
      <c r="CB931" s="49"/>
      <c r="CC931" s="49"/>
      <c r="CD931" s="49"/>
      <c r="CE931" s="50"/>
      <c r="CF931" s="47"/>
      <c r="CG931" s="50"/>
      <c r="CJ931" s="49"/>
      <c r="CK931" s="49"/>
      <c r="CL931" s="49"/>
      <c r="CM931" s="50"/>
      <c r="CN931" s="47"/>
      <c r="CO931" s="50"/>
      <c r="CR931" s="49"/>
      <c r="CS931" s="49"/>
      <c r="CT931" s="49"/>
      <c r="CU931" s="50"/>
      <c r="CV931" s="47"/>
      <c r="CW931" s="50"/>
      <c r="CZ931" s="49"/>
      <c r="DA931" s="49"/>
      <c r="DB931" s="49"/>
      <c r="DC931" s="50"/>
      <c r="DD931" s="47"/>
      <c r="DE931" s="50"/>
      <c r="DH931" s="49"/>
      <c r="DI931" s="49"/>
      <c r="DJ931" s="49"/>
      <c r="DK931" s="50"/>
      <c r="DL931" s="47"/>
      <c r="DM931" s="50"/>
      <c r="DP931" s="49"/>
      <c r="DQ931" s="49"/>
      <c r="DR931" s="49"/>
      <c r="DS931" s="50"/>
      <c r="DT931" s="47"/>
      <c r="DU931" s="50"/>
      <c r="DX931" s="49"/>
      <c r="DY931" s="49"/>
      <c r="DZ931" s="49"/>
      <c r="EA931" s="50"/>
      <c r="EB931" s="47"/>
      <c r="EC931" s="50"/>
      <c r="EF931" s="49"/>
      <c r="EG931" s="49"/>
      <c r="EH931" s="49"/>
      <c r="EI931" s="50"/>
      <c r="EJ931" s="47"/>
      <c r="EK931" s="50"/>
      <c r="EN931" s="49"/>
      <c r="EO931" s="49"/>
      <c r="EP931" s="49"/>
      <c r="EQ931" s="50"/>
      <c r="ER931" s="47"/>
      <c r="ES931" s="50"/>
      <c r="EV931" s="49"/>
      <c r="EW931" s="49"/>
      <c r="EX931" s="49"/>
      <c r="EY931" s="50"/>
      <c r="EZ931" s="47"/>
      <c r="FA931" s="50"/>
      <c r="FD931" s="49"/>
      <c r="FE931" s="49"/>
      <c r="FF931" s="49"/>
      <c r="FG931" s="50"/>
      <c r="FH931" s="47"/>
      <c r="FI931" s="50"/>
      <c r="FL931" s="49"/>
      <c r="FM931" s="49"/>
      <c r="FN931" s="49"/>
      <c r="FO931" s="50"/>
      <c r="FP931" s="47"/>
      <c r="FQ931" s="50"/>
      <c r="FT931" s="49"/>
      <c r="FU931" s="49"/>
      <c r="FV931" s="49"/>
      <c r="FW931" s="50"/>
      <c r="FX931" s="47"/>
      <c r="FY931" s="50"/>
      <c r="GB931" s="49"/>
      <c r="GC931" s="49"/>
      <c r="GD931" s="49"/>
      <c r="GE931" s="50"/>
      <c r="GF931" s="47"/>
      <c r="GG931" s="50"/>
      <c r="GJ931" s="49"/>
      <c r="GK931" s="49"/>
      <c r="GL931" s="49"/>
      <c r="GM931" s="50"/>
      <c r="GN931" s="47"/>
      <c r="GO931" s="50"/>
      <c r="GR931" s="49"/>
      <c r="GS931" s="49"/>
      <c r="GT931" s="49"/>
      <c r="GU931" s="50"/>
      <c r="GV931" s="47"/>
      <c r="GW931" s="50"/>
      <c r="GZ931" s="49"/>
      <c r="HA931" s="49"/>
      <c r="HB931" s="49"/>
      <c r="HC931" s="50"/>
      <c r="HD931" s="47"/>
      <c r="HE931" s="50"/>
      <c r="HH931" s="49"/>
      <c r="HI931" s="49"/>
      <c r="HJ931" s="49"/>
      <c r="HK931" s="50"/>
      <c r="HL931" s="47"/>
      <c r="HM931" s="50"/>
      <c r="HP931" s="49"/>
      <c r="HQ931" s="49"/>
      <c r="HR931" s="49"/>
      <c r="HS931" s="50"/>
      <c r="HT931" s="47"/>
      <c r="HU931" s="50"/>
      <c r="HX931" s="49"/>
      <c r="HY931" s="49"/>
      <c r="HZ931" s="49"/>
      <c r="IA931" s="50"/>
      <c r="IB931" s="47"/>
      <c r="IC931" s="50"/>
      <c r="IF931" s="49"/>
      <c r="IG931" s="49"/>
      <c r="IH931" s="49"/>
      <c r="II931" s="50"/>
      <c r="IJ931" s="47"/>
      <c r="IK931" s="50"/>
      <c r="IN931" s="49"/>
      <c r="IO931" s="49"/>
      <c r="IP931" s="49"/>
      <c r="IQ931" s="50"/>
    </row>
    <row r="932" spans="1:251" s="48" customFormat="1">
      <c r="A932" s="43"/>
      <c r="B932" s="44">
        <v>100000307403</v>
      </c>
      <c r="C932" s="43">
        <v>1</v>
      </c>
      <c r="D932" s="45" t="s">
        <v>212</v>
      </c>
      <c r="E932" s="45" t="s">
        <v>266</v>
      </c>
      <c r="F932" s="46">
        <v>2448.7399999999998</v>
      </c>
      <c r="G932" s="46">
        <v>-2447.7399999999998</v>
      </c>
      <c r="H932" s="46">
        <v>1</v>
      </c>
      <c r="I932" s="47"/>
      <c r="L932" s="47"/>
      <c r="M932" s="50"/>
      <c r="P932" s="49"/>
      <c r="Q932" s="49"/>
      <c r="S932" s="50"/>
      <c r="T932" s="47"/>
      <c r="U932" s="50"/>
      <c r="X932" s="49"/>
      <c r="Y932" s="49"/>
      <c r="AA932" s="50"/>
      <c r="AB932" s="47"/>
      <c r="AC932" s="50"/>
      <c r="AF932" s="49"/>
      <c r="AG932" s="49"/>
      <c r="AI932" s="50"/>
      <c r="AJ932" s="47"/>
      <c r="AK932" s="50"/>
      <c r="AN932" s="49"/>
      <c r="AO932" s="49"/>
      <c r="AQ932" s="50"/>
      <c r="AR932" s="47"/>
      <c r="AS932" s="50"/>
      <c r="AV932" s="49"/>
      <c r="AW932" s="49"/>
      <c r="AY932" s="50"/>
      <c r="AZ932" s="47"/>
      <c r="BA932" s="50"/>
      <c r="BD932" s="49"/>
      <c r="BE932" s="49"/>
      <c r="BG932" s="50"/>
      <c r="BH932" s="47"/>
      <c r="BI932" s="50"/>
      <c r="BL932" s="49"/>
      <c r="BM932" s="49"/>
      <c r="BO932" s="50"/>
      <c r="BP932" s="47"/>
      <c r="BQ932" s="50"/>
      <c r="BT932" s="49"/>
      <c r="BU932" s="49"/>
      <c r="BW932" s="50"/>
      <c r="BX932" s="47"/>
      <c r="BY932" s="50"/>
      <c r="CB932" s="49"/>
      <c r="CC932" s="49"/>
      <c r="CE932" s="50"/>
      <c r="CF932" s="47"/>
      <c r="CG932" s="50"/>
      <c r="CJ932" s="49"/>
      <c r="CK932" s="49"/>
      <c r="CM932" s="50"/>
      <c r="CN932" s="47"/>
      <c r="CO932" s="50"/>
      <c r="CR932" s="49"/>
      <c r="CS932" s="49"/>
      <c r="CU932" s="50"/>
      <c r="CV932" s="47"/>
      <c r="CW932" s="50"/>
      <c r="CZ932" s="49"/>
      <c r="DA932" s="49"/>
      <c r="DC932" s="50"/>
      <c r="DD932" s="47"/>
      <c r="DE932" s="50"/>
      <c r="DH932" s="49"/>
      <c r="DI932" s="49"/>
      <c r="DK932" s="50"/>
      <c r="DL932" s="47"/>
      <c r="DM932" s="50"/>
      <c r="DP932" s="49"/>
      <c r="DQ932" s="49"/>
      <c r="DS932" s="50"/>
      <c r="DT932" s="47"/>
      <c r="DU932" s="50"/>
      <c r="DX932" s="49"/>
      <c r="DY932" s="49"/>
      <c r="EA932" s="50"/>
      <c r="EB932" s="47"/>
      <c r="EC932" s="50"/>
      <c r="EF932" s="49"/>
      <c r="EG932" s="49"/>
      <c r="EI932" s="50"/>
      <c r="EJ932" s="47"/>
      <c r="EK932" s="50"/>
      <c r="EN932" s="49"/>
      <c r="EO932" s="49"/>
      <c r="EQ932" s="50"/>
      <c r="ER932" s="47"/>
      <c r="ES932" s="50"/>
      <c r="EV932" s="49"/>
      <c r="EW932" s="49"/>
      <c r="EY932" s="50"/>
      <c r="EZ932" s="47"/>
      <c r="FA932" s="50"/>
      <c r="FD932" s="49"/>
      <c r="FE932" s="49"/>
      <c r="FG932" s="50"/>
      <c r="FH932" s="47"/>
      <c r="FI932" s="50"/>
      <c r="FL932" s="49"/>
      <c r="FM932" s="49"/>
      <c r="FO932" s="50"/>
      <c r="FP932" s="47"/>
      <c r="FQ932" s="50"/>
      <c r="FT932" s="49"/>
      <c r="FU932" s="49"/>
      <c r="FW932" s="50"/>
      <c r="FX932" s="47"/>
      <c r="FY932" s="50"/>
      <c r="GB932" s="49"/>
      <c r="GC932" s="49"/>
      <c r="GE932" s="50"/>
      <c r="GF932" s="47"/>
      <c r="GG932" s="50"/>
      <c r="GJ932" s="49"/>
      <c r="GK932" s="49"/>
      <c r="GM932" s="50"/>
      <c r="GN932" s="47"/>
      <c r="GO932" s="50"/>
      <c r="GR932" s="49"/>
      <c r="GS932" s="49"/>
      <c r="GU932" s="50"/>
      <c r="GV932" s="47"/>
      <c r="GW932" s="50"/>
      <c r="GZ932" s="49"/>
      <c r="HA932" s="49"/>
      <c r="HC932" s="50"/>
      <c r="HD932" s="47"/>
      <c r="HE932" s="50"/>
      <c r="HH932" s="49"/>
      <c r="HI932" s="49"/>
      <c r="HK932" s="50"/>
      <c r="HL932" s="47"/>
      <c r="HM932" s="50"/>
      <c r="HP932" s="49"/>
      <c r="HQ932" s="49"/>
      <c r="HS932" s="50"/>
      <c r="HT932" s="47"/>
      <c r="HU932" s="50"/>
      <c r="HX932" s="49"/>
      <c r="HY932" s="49"/>
      <c r="IA932" s="50"/>
      <c r="IB932" s="47"/>
      <c r="IC932" s="50"/>
      <c r="IF932" s="49"/>
      <c r="IG932" s="49"/>
      <c r="II932" s="50"/>
      <c r="IJ932" s="47"/>
      <c r="IK932" s="50"/>
      <c r="IN932" s="49"/>
      <c r="IO932" s="49"/>
      <c r="IQ932" s="50"/>
    </row>
    <row r="933" spans="1:251" s="48" customFormat="1">
      <c r="A933" s="43">
        <v>472</v>
      </c>
      <c r="B933" s="44">
        <v>100000307404</v>
      </c>
      <c r="C933" s="43">
        <v>0</v>
      </c>
      <c r="D933" s="45" t="s">
        <v>212</v>
      </c>
      <c r="E933" s="45" t="s">
        <v>266</v>
      </c>
      <c r="F933" s="46">
        <v>6592.76</v>
      </c>
      <c r="G933" s="46">
        <v>-1223.18</v>
      </c>
      <c r="H933" s="46">
        <v>5369.58</v>
      </c>
      <c r="I933" s="47"/>
      <c r="K933" s="49"/>
      <c r="L933" s="47"/>
      <c r="M933" s="50"/>
      <c r="P933" s="49"/>
      <c r="Q933" s="49"/>
      <c r="R933" s="49"/>
      <c r="S933" s="50"/>
      <c r="T933" s="47"/>
      <c r="U933" s="50"/>
      <c r="X933" s="49"/>
      <c r="Y933" s="49"/>
      <c r="Z933" s="49"/>
      <c r="AA933" s="50"/>
      <c r="AB933" s="47"/>
      <c r="AC933" s="50"/>
      <c r="AF933" s="49"/>
      <c r="AG933" s="49"/>
      <c r="AH933" s="49"/>
      <c r="AI933" s="50"/>
      <c r="AJ933" s="47"/>
      <c r="AK933" s="50"/>
      <c r="AN933" s="49"/>
      <c r="AO933" s="49"/>
      <c r="AP933" s="49"/>
      <c r="AQ933" s="50"/>
      <c r="AR933" s="47"/>
      <c r="AS933" s="50"/>
      <c r="AV933" s="49"/>
      <c r="AW933" s="49"/>
      <c r="AX933" s="49"/>
      <c r="AY933" s="50"/>
      <c r="AZ933" s="47"/>
      <c r="BA933" s="50"/>
      <c r="BD933" s="49"/>
      <c r="BE933" s="49"/>
      <c r="BF933" s="49"/>
      <c r="BG933" s="50"/>
      <c r="BH933" s="47"/>
      <c r="BI933" s="50"/>
      <c r="BL933" s="49"/>
      <c r="BM933" s="49"/>
      <c r="BN933" s="49"/>
      <c r="BO933" s="50"/>
      <c r="BP933" s="47"/>
      <c r="BQ933" s="50"/>
      <c r="BT933" s="49"/>
      <c r="BU933" s="49"/>
      <c r="BV933" s="49"/>
      <c r="BW933" s="50"/>
      <c r="BX933" s="47"/>
      <c r="BY933" s="50"/>
      <c r="CB933" s="49"/>
      <c r="CC933" s="49"/>
      <c r="CD933" s="49"/>
      <c r="CE933" s="50"/>
      <c r="CF933" s="47"/>
      <c r="CG933" s="50"/>
      <c r="CJ933" s="49"/>
      <c r="CK933" s="49"/>
      <c r="CL933" s="49"/>
      <c r="CM933" s="50"/>
      <c r="CN933" s="47"/>
      <c r="CO933" s="50"/>
      <c r="CR933" s="49"/>
      <c r="CS933" s="49"/>
      <c r="CT933" s="49"/>
      <c r="CU933" s="50"/>
      <c r="CV933" s="47"/>
      <c r="CW933" s="50"/>
      <c r="CZ933" s="49"/>
      <c r="DA933" s="49"/>
      <c r="DB933" s="49"/>
      <c r="DC933" s="50"/>
      <c r="DD933" s="47"/>
      <c r="DE933" s="50"/>
      <c r="DH933" s="49"/>
      <c r="DI933" s="49"/>
      <c r="DJ933" s="49"/>
      <c r="DK933" s="50"/>
      <c r="DL933" s="47"/>
      <c r="DM933" s="50"/>
      <c r="DP933" s="49"/>
      <c r="DQ933" s="49"/>
      <c r="DR933" s="49"/>
      <c r="DS933" s="50"/>
      <c r="DT933" s="47"/>
      <c r="DU933" s="50"/>
      <c r="DX933" s="49"/>
      <c r="DY933" s="49"/>
      <c r="DZ933" s="49"/>
      <c r="EA933" s="50"/>
      <c r="EB933" s="47"/>
      <c r="EC933" s="50"/>
      <c r="EF933" s="49"/>
      <c r="EG933" s="49"/>
      <c r="EH933" s="49"/>
      <c r="EI933" s="50"/>
      <c r="EJ933" s="47"/>
      <c r="EK933" s="50"/>
      <c r="EN933" s="49"/>
      <c r="EO933" s="49"/>
      <c r="EP933" s="49"/>
      <c r="EQ933" s="50"/>
      <c r="ER933" s="47"/>
      <c r="ES933" s="50"/>
      <c r="EV933" s="49"/>
      <c r="EW933" s="49"/>
      <c r="EX933" s="49"/>
      <c r="EY933" s="50"/>
      <c r="EZ933" s="47"/>
      <c r="FA933" s="50"/>
      <c r="FD933" s="49"/>
      <c r="FE933" s="49"/>
      <c r="FF933" s="49"/>
      <c r="FG933" s="50"/>
      <c r="FH933" s="47"/>
      <c r="FI933" s="50"/>
      <c r="FL933" s="49"/>
      <c r="FM933" s="49"/>
      <c r="FN933" s="49"/>
      <c r="FO933" s="50"/>
      <c r="FP933" s="47"/>
      <c r="FQ933" s="50"/>
      <c r="FT933" s="49"/>
      <c r="FU933" s="49"/>
      <c r="FV933" s="49"/>
      <c r="FW933" s="50"/>
      <c r="FX933" s="47"/>
      <c r="FY933" s="50"/>
      <c r="GB933" s="49"/>
      <c r="GC933" s="49"/>
      <c r="GD933" s="49"/>
      <c r="GE933" s="50"/>
      <c r="GF933" s="47"/>
      <c r="GG933" s="50"/>
      <c r="GJ933" s="49"/>
      <c r="GK933" s="49"/>
      <c r="GL933" s="49"/>
      <c r="GM933" s="50"/>
      <c r="GN933" s="47"/>
      <c r="GO933" s="50"/>
      <c r="GR933" s="49"/>
      <c r="GS933" s="49"/>
      <c r="GT933" s="49"/>
      <c r="GU933" s="50"/>
      <c r="GV933" s="47"/>
      <c r="GW933" s="50"/>
      <c r="GZ933" s="49"/>
      <c r="HA933" s="49"/>
      <c r="HB933" s="49"/>
      <c r="HC933" s="50"/>
      <c r="HD933" s="47"/>
      <c r="HE933" s="50"/>
      <c r="HH933" s="49"/>
      <c r="HI933" s="49"/>
      <c r="HJ933" s="49"/>
      <c r="HK933" s="50"/>
      <c r="HL933" s="47"/>
      <c r="HM933" s="50"/>
      <c r="HP933" s="49"/>
      <c r="HQ933" s="49"/>
      <c r="HR933" s="49"/>
      <c r="HS933" s="50"/>
      <c r="HT933" s="47"/>
      <c r="HU933" s="50"/>
      <c r="HX933" s="49"/>
      <c r="HY933" s="49"/>
      <c r="HZ933" s="49"/>
      <c r="IA933" s="50"/>
      <c r="IB933" s="47"/>
      <c r="IC933" s="50"/>
      <c r="IF933" s="49"/>
      <c r="IG933" s="49"/>
      <c r="IH933" s="49"/>
      <c r="II933" s="50"/>
      <c r="IJ933" s="47"/>
      <c r="IK933" s="50"/>
      <c r="IN933" s="49"/>
      <c r="IO933" s="49"/>
      <c r="IP933" s="49"/>
      <c r="IQ933" s="50"/>
    </row>
    <row r="934" spans="1:251" s="48" customFormat="1">
      <c r="A934" s="43"/>
      <c r="B934" s="44">
        <v>100000307404</v>
      </c>
      <c r="C934" s="43">
        <v>1</v>
      </c>
      <c r="D934" s="45" t="s">
        <v>212</v>
      </c>
      <c r="E934" s="45" t="s">
        <v>266</v>
      </c>
      <c r="F934" s="46">
        <v>2448.7399999999998</v>
      </c>
      <c r="G934" s="46">
        <v>-2447.7399999999998</v>
      </c>
      <c r="H934" s="46">
        <v>1</v>
      </c>
      <c r="I934" s="47"/>
      <c r="L934" s="47"/>
      <c r="M934" s="50"/>
      <c r="P934" s="49"/>
      <c r="Q934" s="49"/>
      <c r="S934" s="50"/>
      <c r="T934" s="47"/>
      <c r="U934" s="50"/>
      <c r="X934" s="49"/>
      <c r="Y934" s="49"/>
      <c r="AA934" s="50"/>
      <c r="AB934" s="47"/>
      <c r="AC934" s="50"/>
      <c r="AF934" s="49"/>
      <c r="AG934" s="49"/>
      <c r="AI934" s="50"/>
      <c r="AJ934" s="47"/>
      <c r="AK934" s="50"/>
      <c r="AN934" s="49"/>
      <c r="AO934" s="49"/>
      <c r="AQ934" s="50"/>
      <c r="AR934" s="47"/>
      <c r="AS934" s="50"/>
      <c r="AV934" s="49"/>
      <c r="AW934" s="49"/>
      <c r="AY934" s="50"/>
      <c r="AZ934" s="47"/>
      <c r="BA934" s="50"/>
      <c r="BD934" s="49"/>
      <c r="BE934" s="49"/>
      <c r="BG934" s="50"/>
      <c r="BH934" s="47"/>
      <c r="BI934" s="50"/>
      <c r="BL934" s="49"/>
      <c r="BM934" s="49"/>
      <c r="BO934" s="50"/>
      <c r="BP934" s="47"/>
      <c r="BQ934" s="50"/>
      <c r="BT934" s="49"/>
      <c r="BU934" s="49"/>
      <c r="BW934" s="50"/>
      <c r="BX934" s="47"/>
      <c r="BY934" s="50"/>
      <c r="CB934" s="49"/>
      <c r="CC934" s="49"/>
      <c r="CE934" s="50"/>
      <c r="CF934" s="47"/>
      <c r="CG934" s="50"/>
      <c r="CJ934" s="49"/>
      <c r="CK934" s="49"/>
      <c r="CM934" s="50"/>
      <c r="CN934" s="47"/>
      <c r="CO934" s="50"/>
      <c r="CR934" s="49"/>
      <c r="CS934" s="49"/>
      <c r="CU934" s="50"/>
      <c r="CV934" s="47"/>
      <c r="CW934" s="50"/>
      <c r="CZ934" s="49"/>
      <c r="DA934" s="49"/>
      <c r="DC934" s="50"/>
      <c r="DD934" s="47"/>
      <c r="DE934" s="50"/>
      <c r="DH934" s="49"/>
      <c r="DI934" s="49"/>
      <c r="DK934" s="50"/>
      <c r="DL934" s="47"/>
      <c r="DM934" s="50"/>
      <c r="DP934" s="49"/>
      <c r="DQ934" s="49"/>
      <c r="DS934" s="50"/>
      <c r="DT934" s="47"/>
      <c r="DU934" s="50"/>
      <c r="DX934" s="49"/>
      <c r="DY934" s="49"/>
      <c r="EA934" s="50"/>
      <c r="EB934" s="47"/>
      <c r="EC934" s="50"/>
      <c r="EF934" s="49"/>
      <c r="EG934" s="49"/>
      <c r="EI934" s="50"/>
      <c r="EJ934" s="47"/>
      <c r="EK934" s="50"/>
      <c r="EN934" s="49"/>
      <c r="EO934" s="49"/>
      <c r="EQ934" s="50"/>
      <c r="ER934" s="47"/>
      <c r="ES934" s="50"/>
      <c r="EV934" s="49"/>
      <c r="EW934" s="49"/>
      <c r="EY934" s="50"/>
      <c r="EZ934" s="47"/>
      <c r="FA934" s="50"/>
      <c r="FD934" s="49"/>
      <c r="FE934" s="49"/>
      <c r="FG934" s="50"/>
      <c r="FH934" s="47"/>
      <c r="FI934" s="50"/>
      <c r="FL934" s="49"/>
      <c r="FM934" s="49"/>
      <c r="FO934" s="50"/>
      <c r="FP934" s="47"/>
      <c r="FQ934" s="50"/>
      <c r="FT934" s="49"/>
      <c r="FU934" s="49"/>
      <c r="FW934" s="50"/>
      <c r="FX934" s="47"/>
      <c r="FY934" s="50"/>
      <c r="GB934" s="49"/>
      <c r="GC934" s="49"/>
      <c r="GE934" s="50"/>
      <c r="GF934" s="47"/>
      <c r="GG934" s="50"/>
      <c r="GJ934" s="49"/>
      <c r="GK934" s="49"/>
      <c r="GM934" s="50"/>
      <c r="GN934" s="47"/>
      <c r="GO934" s="50"/>
      <c r="GR934" s="49"/>
      <c r="GS934" s="49"/>
      <c r="GU934" s="50"/>
      <c r="GV934" s="47"/>
      <c r="GW934" s="50"/>
      <c r="GZ934" s="49"/>
      <c r="HA934" s="49"/>
      <c r="HC934" s="50"/>
      <c r="HD934" s="47"/>
      <c r="HE934" s="50"/>
      <c r="HH934" s="49"/>
      <c r="HI934" s="49"/>
      <c r="HK934" s="50"/>
      <c r="HL934" s="47"/>
      <c r="HM934" s="50"/>
      <c r="HP934" s="49"/>
      <c r="HQ934" s="49"/>
      <c r="HS934" s="50"/>
      <c r="HT934" s="47"/>
      <c r="HU934" s="50"/>
      <c r="HX934" s="49"/>
      <c r="HY934" s="49"/>
      <c r="IA934" s="50"/>
      <c r="IB934" s="47"/>
      <c r="IC934" s="50"/>
      <c r="IF934" s="49"/>
      <c r="IG934" s="49"/>
      <c r="II934" s="50"/>
      <c r="IJ934" s="47"/>
      <c r="IK934" s="50"/>
      <c r="IN934" s="49"/>
      <c r="IO934" s="49"/>
      <c r="IQ934" s="50"/>
    </row>
    <row r="935" spans="1:251" s="48" customFormat="1">
      <c r="A935" s="43">
        <v>473</v>
      </c>
      <c r="B935" s="44">
        <v>100000307405</v>
      </c>
      <c r="C935" s="43">
        <v>0</v>
      </c>
      <c r="D935" s="45" t="s">
        <v>212</v>
      </c>
      <c r="E935" s="45" t="s">
        <v>266</v>
      </c>
      <c r="F935" s="46">
        <v>6592.76</v>
      </c>
      <c r="G935" s="46">
        <v>-1223.18</v>
      </c>
      <c r="H935" s="46">
        <v>5369.58</v>
      </c>
      <c r="I935" s="47"/>
      <c r="K935" s="49"/>
      <c r="L935" s="47"/>
      <c r="M935" s="50"/>
      <c r="P935" s="49"/>
      <c r="Q935" s="49"/>
      <c r="R935" s="49"/>
      <c r="S935" s="50"/>
      <c r="T935" s="47"/>
      <c r="U935" s="50"/>
      <c r="X935" s="49"/>
      <c r="Y935" s="49"/>
      <c r="Z935" s="49"/>
      <c r="AA935" s="50"/>
      <c r="AB935" s="47"/>
      <c r="AC935" s="50"/>
      <c r="AF935" s="49"/>
      <c r="AG935" s="49"/>
      <c r="AH935" s="49"/>
      <c r="AI935" s="50"/>
      <c r="AJ935" s="47"/>
      <c r="AK935" s="50"/>
      <c r="AN935" s="49"/>
      <c r="AO935" s="49"/>
      <c r="AP935" s="49"/>
      <c r="AQ935" s="50"/>
      <c r="AR935" s="47"/>
      <c r="AS935" s="50"/>
      <c r="AV935" s="49"/>
      <c r="AW935" s="49"/>
      <c r="AX935" s="49"/>
      <c r="AY935" s="50"/>
      <c r="AZ935" s="47"/>
      <c r="BA935" s="50"/>
      <c r="BD935" s="49"/>
      <c r="BE935" s="49"/>
      <c r="BF935" s="49"/>
      <c r="BG935" s="50"/>
      <c r="BH935" s="47"/>
      <c r="BI935" s="50"/>
      <c r="BL935" s="49"/>
      <c r="BM935" s="49"/>
      <c r="BN935" s="49"/>
      <c r="BO935" s="50"/>
      <c r="BP935" s="47"/>
      <c r="BQ935" s="50"/>
      <c r="BT935" s="49"/>
      <c r="BU935" s="49"/>
      <c r="BV935" s="49"/>
      <c r="BW935" s="50"/>
      <c r="BX935" s="47"/>
      <c r="BY935" s="50"/>
      <c r="CB935" s="49"/>
      <c r="CC935" s="49"/>
      <c r="CD935" s="49"/>
      <c r="CE935" s="50"/>
      <c r="CF935" s="47"/>
      <c r="CG935" s="50"/>
      <c r="CJ935" s="49"/>
      <c r="CK935" s="49"/>
      <c r="CL935" s="49"/>
      <c r="CM935" s="50"/>
      <c r="CN935" s="47"/>
      <c r="CO935" s="50"/>
      <c r="CR935" s="49"/>
      <c r="CS935" s="49"/>
      <c r="CT935" s="49"/>
      <c r="CU935" s="50"/>
      <c r="CV935" s="47"/>
      <c r="CW935" s="50"/>
      <c r="CZ935" s="49"/>
      <c r="DA935" s="49"/>
      <c r="DB935" s="49"/>
      <c r="DC935" s="50"/>
      <c r="DD935" s="47"/>
      <c r="DE935" s="50"/>
      <c r="DH935" s="49"/>
      <c r="DI935" s="49"/>
      <c r="DJ935" s="49"/>
      <c r="DK935" s="50"/>
      <c r="DL935" s="47"/>
      <c r="DM935" s="50"/>
      <c r="DP935" s="49"/>
      <c r="DQ935" s="49"/>
      <c r="DR935" s="49"/>
      <c r="DS935" s="50"/>
      <c r="DT935" s="47"/>
      <c r="DU935" s="50"/>
      <c r="DX935" s="49"/>
      <c r="DY935" s="49"/>
      <c r="DZ935" s="49"/>
      <c r="EA935" s="50"/>
      <c r="EB935" s="47"/>
      <c r="EC935" s="50"/>
      <c r="EF935" s="49"/>
      <c r="EG935" s="49"/>
      <c r="EH935" s="49"/>
      <c r="EI935" s="50"/>
      <c r="EJ935" s="47"/>
      <c r="EK935" s="50"/>
      <c r="EN935" s="49"/>
      <c r="EO935" s="49"/>
      <c r="EP935" s="49"/>
      <c r="EQ935" s="50"/>
      <c r="ER935" s="47"/>
      <c r="ES935" s="50"/>
      <c r="EV935" s="49"/>
      <c r="EW935" s="49"/>
      <c r="EX935" s="49"/>
      <c r="EY935" s="50"/>
      <c r="EZ935" s="47"/>
      <c r="FA935" s="50"/>
      <c r="FD935" s="49"/>
      <c r="FE935" s="49"/>
      <c r="FF935" s="49"/>
      <c r="FG935" s="50"/>
      <c r="FH935" s="47"/>
      <c r="FI935" s="50"/>
      <c r="FL935" s="49"/>
      <c r="FM935" s="49"/>
      <c r="FN935" s="49"/>
      <c r="FO935" s="50"/>
      <c r="FP935" s="47"/>
      <c r="FQ935" s="50"/>
      <c r="FT935" s="49"/>
      <c r="FU935" s="49"/>
      <c r="FV935" s="49"/>
      <c r="FW935" s="50"/>
      <c r="FX935" s="47"/>
      <c r="FY935" s="50"/>
      <c r="GB935" s="49"/>
      <c r="GC935" s="49"/>
      <c r="GD935" s="49"/>
      <c r="GE935" s="50"/>
      <c r="GF935" s="47"/>
      <c r="GG935" s="50"/>
      <c r="GJ935" s="49"/>
      <c r="GK935" s="49"/>
      <c r="GL935" s="49"/>
      <c r="GM935" s="50"/>
      <c r="GN935" s="47"/>
      <c r="GO935" s="50"/>
      <c r="GR935" s="49"/>
      <c r="GS935" s="49"/>
      <c r="GT935" s="49"/>
      <c r="GU935" s="50"/>
      <c r="GV935" s="47"/>
      <c r="GW935" s="50"/>
      <c r="GZ935" s="49"/>
      <c r="HA935" s="49"/>
      <c r="HB935" s="49"/>
      <c r="HC935" s="50"/>
      <c r="HD935" s="47"/>
      <c r="HE935" s="50"/>
      <c r="HH935" s="49"/>
      <c r="HI935" s="49"/>
      <c r="HJ935" s="49"/>
      <c r="HK935" s="50"/>
      <c r="HL935" s="47"/>
      <c r="HM935" s="50"/>
      <c r="HP935" s="49"/>
      <c r="HQ935" s="49"/>
      <c r="HR935" s="49"/>
      <c r="HS935" s="50"/>
      <c r="HT935" s="47"/>
      <c r="HU935" s="50"/>
      <c r="HX935" s="49"/>
      <c r="HY935" s="49"/>
      <c r="HZ935" s="49"/>
      <c r="IA935" s="50"/>
      <c r="IB935" s="47"/>
      <c r="IC935" s="50"/>
      <c r="IF935" s="49"/>
      <c r="IG935" s="49"/>
      <c r="IH935" s="49"/>
      <c r="II935" s="50"/>
      <c r="IJ935" s="47"/>
      <c r="IK935" s="50"/>
      <c r="IN935" s="49"/>
      <c r="IO935" s="49"/>
      <c r="IP935" s="49"/>
      <c r="IQ935" s="50"/>
    </row>
    <row r="936" spans="1:251" s="48" customFormat="1">
      <c r="A936" s="43"/>
      <c r="B936" s="44">
        <v>100000307405</v>
      </c>
      <c r="C936" s="43">
        <v>1</v>
      </c>
      <c r="D936" s="45" t="s">
        <v>212</v>
      </c>
      <c r="E936" s="45" t="s">
        <v>266</v>
      </c>
      <c r="F936" s="46">
        <v>2448.7399999999998</v>
      </c>
      <c r="G936" s="46">
        <v>-2447.7399999999998</v>
      </c>
      <c r="H936" s="46">
        <v>1</v>
      </c>
      <c r="I936" s="47"/>
      <c r="L936" s="47"/>
      <c r="M936" s="50"/>
      <c r="P936" s="49"/>
      <c r="Q936" s="49"/>
      <c r="S936" s="50"/>
      <c r="T936" s="47"/>
      <c r="U936" s="50"/>
      <c r="X936" s="49"/>
      <c r="Y936" s="49"/>
      <c r="AA936" s="50"/>
      <c r="AB936" s="47"/>
      <c r="AC936" s="50"/>
      <c r="AF936" s="49"/>
      <c r="AG936" s="49"/>
      <c r="AI936" s="50"/>
      <c r="AJ936" s="47"/>
      <c r="AK936" s="50"/>
      <c r="AN936" s="49"/>
      <c r="AO936" s="49"/>
      <c r="AQ936" s="50"/>
      <c r="AR936" s="47"/>
      <c r="AS936" s="50"/>
      <c r="AV936" s="49"/>
      <c r="AW936" s="49"/>
      <c r="AY936" s="50"/>
      <c r="AZ936" s="47"/>
      <c r="BA936" s="50"/>
      <c r="BD936" s="49"/>
      <c r="BE936" s="49"/>
      <c r="BG936" s="50"/>
      <c r="BH936" s="47"/>
      <c r="BI936" s="50"/>
      <c r="BL936" s="49"/>
      <c r="BM936" s="49"/>
      <c r="BO936" s="50"/>
      <c r="BP936" s="47"/>
      <c r="BQ936" s="50"/>
      <c r="BT936" s="49"/>
      <c r="BU936" s="49"/>
      <c r="BW936" s="50"/>
      <c r="BX936" s="47"/>
      <c r="BY936" s="50"/>
      <c r="CB936" s="49"/>
      <c r="CC936" s="49"/>
      <c r="CE936" s="50"/>
      <c r="CF936" s="47"/>
      <c r="CG936" s="50"/>
      <c r="CJ936" s="49"/>
      <c r="CK936" s="49"/>
      <c r="CM936" s="50"/>
      <c r="CN936" s="47"/>
      <c r="CO936" s="50"/>
      <c r="CR936" s="49"/>
      <c r="CS936" s="49"/>
      <c r="CU936" s="50"/>
      <c r="CV936" s="47"/>
      <c r="CW936" s="50"/>
      <c r="CZ936" s="49"/>
      <c r="DA936" s="49"/>
      <c r="DC936" s="50"/>
      <c r="DD936" s="47"/>
      <c r="DE936" s="50"/>
      <c r="DH936" s="49"/>
      <c r="DI936" s="49"/>
      <c r="DK936" s="50"/>
      <c r="DL936" s="47"/>
      <c r="DM936" s="50"/>
      <c r="DP936" s="49"/>
      <c r="DQ936" s="49"/>
      <c r="DS936" s="50"/>
      <c r="DT936" s="47"/>
      <c r="DU936" s="50"/>
      <c r="DX936" s="49"/>
      <c r="DY936" s="49"/>
      <c r="EA936" s="50"/>
      <c r="EB936" s="47"/>
      <c r="EC936" s="50"/>
      <c r="EF936" s="49"/>
      <c r="EG936" s="49"/>
      <c r="EI936" s="50"/>
      <c r="EJ936" s="47"/>
      <c r="EK936" s="50"/>
      <c r="EN936" s="49"/>
      <c r="EO936" s="49"/>
      <c r="EQ936" s="50"/>
      <c r="ER936" s="47"/>
      <c r="ES936" s="50"/>
      <c r="EV936" s="49"/>
      <c r="EW936" s="49"/>
      <c r="EY936" s="50"/>
      <c r="EZ936" s="47"/>
      <c r="FA936" s="50"/>
      <c r="FD936" s="49"/>
      <c r="FE936" s="49"/>
      <c r="FG936" s="50"/>
      <c r="FH936" s="47"/>
      <c r="FI936" s="50"/>
      <c r="FL936" s="49"/>
      <c r="FM936" s="49"/>
      <c r="FO936" s="50"/>
      <c r="FP936" s="47"/>
      <c r="FQ936" s="50"/>
      <c r="FT936" s="49"/>
      <c r="FU936" s="49"/>
      <c r="FW936" s="50"/>
      <c r="FX936" s="47"/>
      <c r="FY936" s="50"/>
      <c r="GB936" s="49"/>
      <c r="GC936" s="49"/>
      <c r="GE936" s="50"/>
      <c r="GF936" s="47"/>
      <c r="GG936" s="50"/>
      <c r="GJ936" s="49"/>
      <c r="GK936" s="49"/>
      <c r="GM936" s="50"/>
      <c r="GN936" s="47"/>
      <c r="GO936" s="50"/>
      <c r="GR936" s="49"/>
      <c r="GS936" s="49"/>
      <c r="GU936" s="50"/>
      <c r="GV936" s="47"/>
      <c r="GW936" s="50"/>
      <c r="GZ936" s="49"/>
      <c r="HA936" s="49"/>
      <c r="HC936" s="50"/>
      <c r="HD936" s="47"/>
      <c r="HE936" s="50"/>
      <c r="HH936" s="49"/>
      <c r="HI936" s="49"/>
      <c r="HK936" s="50"/>
      <c r="HL936" s="47"/>
      <c r="HM936" s="50"/>
      <c r="HP936" s="49"/>
      <c r="HQ936" s="49"/>
      <c r="HS936" s="50"/>
      <c r="HT936" s="47"/>
      <c r="HU936" s="50"/>
      <c r="HX936" s="49"/>
      <c r="HY936" s="49"/>
      <c r="IA936" s="50"/>
      <c r="IB936" s="47"/>
      <c r="IC936" s="50"/>
      <c r="IF936" s="49"/>
      <c r="IG936" s="49"/>
      <c r="II936" s="50"/>
      <c r="IJ936" s="47"/>
      <c r="IK936" s="50"/>
      <c r="IN936" s="49"/>
      <c r="IO936" s="49"/>
      <c r="IQ936" s="50"/>
    </row>
    <row r="937" spans="1:251" s="48" customFormat="1">
      <c r="A937" s="43">
        <v>474</v>
      </c>
      <c r="B937" s="44">
        <v>100000307406</v>
      </c>
      <c r="C937" s="43">
        <v>0</v>
      </c>
      <c r="D937" s="45" t="s">
        <v>212</v>
      </c>
      <c r="E937" s="45" t="s">
        <v>266</v>
      </c>
      <c r="F937" s="46">
        <v>6592.76</v>
      </c>
      <c r="G937" s="46">
        <v>-1223.18</v>
      </c>
      <c r="H937" s="46">
        <v>5369.58</v>
      </c>
      <c r="I937" s="47"/>
      <c r="K937" s="49"/>
      <c r="L937" s="47"/>
      <c r="M937" s="50"/>
      <c r="P937" s="49"/>
      <c r="Q937" s="49"/>
      <c r="R937" s="49"/>
      <c r="S937" s="50"/>
      <c r="T937" s="47"/>
      <c r="U937" s="50"/>
      <c r="X937" s="49"/>
      <c r="Y937" s="49"/>
      <c r="Z937" s="49"/>
      <c r="AA937" s="50"/>
      <c r="AB937" s="47"/>
      <c r="AC937" s="50"/>
      <c r="AF937" s="49"/>
      <c r="AG937" s="49"/>
      <c r="AH937" s="49"/>
      <c r="AI937" s="50"/>
      <c r="AJ937" s="47"/>
      <c r="AK937" s="50"/>
      <c r="AN937" s="49"/>
      <c r="AO937" s="49"/>
      <c r="AP937" s="49"/>
      <c r="AQ937" s="50"/>
      <c r="AR937" s="47"/>
      <c r="AS937" s="50"/>
      <c r="AV937" s="49"/>
      <c r="AW937" s="49"/>
      <c r="AX937" s="49"/>
      <c r="AY937" s="50"/>
      <c r="AZ937" s="47"/>
      <c r="BA937" s="50"/>
      <c r="BD937" s="49"/>
      <c r="BE937" s="49"/>
      <c r="BF937" s="49"/>
      <c r="BG937" s="50"/>
      <c r="BH937" s="47"/>
      <c r="BI937" s="50"/>
      <c r="BL937" s="49"/>
      <c r="BM937" s="49"/>
      <c r="BN937" s="49"/>
      <c r="BO937" s="50"/>
      <c r="BP937" s="47"/>
      <c r="BQ937" s="50"/>
      <c r="BT937" s="49"/>
      <c r="BU937" s="49"/>
      <c r="BV937" s="49"/>
      <c r="BW937" s="50"/>
      <c r="BX937" s="47"/>
      <c r="BY937" s="50"/>
      <c r="CB937" s="49"/>
      <c r="CC937" s="49"/>
      <c r="CD937" s="49"/>
      <c r="CE937" s="50"/>
      <c r="CF937" s="47"/>
      <c r="CG937" s="50"/>
      <c r="CJ937" s="49"/>
      <c r="CK937" s="49"/>
      <c r="CL937" s="49"/>
      <c r="CM937" s="50"/>
      <c r="CN937" s="47"/>
      <c r="CO937" s="50"/>
      <c r="CR937" s="49"/>
      <c r="CS937" s="49"/>
      <c r="CT937" s="49"/>
      <c r="CU937" s="50"/>
      <c r="CV937" s="47"/>
      <c r="CW937" s="50"/>
      <c r="CZ937" s="49"/>
      <c r="DA937" s="49"/>
      <c r="DB937" s="49"/>
      <c r="DC937" s="50"/>
      <c r="DD937" s="47"/>
      <c r="DE937" s="50"/>
      <c r="DH937" s="49"/>
      <c r="DI937" s="49"/>
      <c r="DJ937" s="49"/>
      <c r="DK937" s="50"/>
      <c r="DL937" s="47"/>
      <c r="DM937" s="50"/>
      <c r="DP937" s="49"/>
      <c r="DQ937" s="49"/>
      <c r="DR937" s="49"/>
      <c r="DS937" s="50"/>
      <c r="DT937" s="47"/>
      <c r="DU937" s="50"/>
      <c r="DX937" s="49"/>
      <c r="DY937" s="49"/>
      <c r="DZ937" s="49"/>
      <c r="EA937" s="50"/>
      <c r="EB937" s="47"/>
      <c r="EC937" s="50"/>
      <c r="EF937" s="49"/>
      <c r="EG937" s="49"/>
      <c r="EH937" s="49"/>
      <c r="EI937" s="50"/>
      <c r="EJ937" s="47"/>
      <c r="EK937" s="50"/>
      <c r="EN937" s="49"/>
      <c r="EO937" s="49"/>
      <c r="EP937" s="49"/>
      <c r="EQ937" s="50"/>
      <c r="ER937" s="47"/>
      <c r="ES937" s="50"/>
      <c r="EV937" s="49"/>
      <c r="EW937" s="49"/>
      <c r="EX937" s="49"/>
      <c r="EY937" s="50"/>
      <c r="EZ937" s="47"/>
      <c r="FA937" s="50"/>
      <c r="FD937" s="49"/>
      <c r="FE937" s="49"/>
      <c r="FF937" s="49"/>
      <c r="FG937" s="50"/>
      <c r="FH937" s="47"/>
      <c r="FI937" s="50"/>
      <c r="FL937" s="49"/>
      <c r="FM937" s="49"/>
      <c r="FN937" s="49"/>
      <c r="FO937" s="50"/>
      <c r="FP937" s="47"/>
      <c r="FQ937" s="50"/>
      <c r="FT937" s="49"/>
      <c r="FU937" s="49"/>
      <c r="FV937" s="49"/>
      <c r="FW937" s="50"/>
      <c r="FX937" s="47"/>
      <c r="FY937" s="50"/>
      <c r="GB937" s="49"/>
      <c r="GC937" s="49"/>
      <c r="GD937" s="49"/>
      <c r="GE937" s="50"/>
      <c r="GF937" s="47"/>
      <c r="GG937" s="50"/>
      <c r="GJ937" s="49"/>
      <c r="GK937" s="49"/>
      <c r="GL937" s="49"/>
      <c r="GM937" s="50"/>
      <c r="GN937" s="47"/>
      <c r="GO937" s="50"/>
      <c r="GR937" s="49"/>
      <c r="GS937" s="49"/>
      <c r="GT937" s="49"/>
      <c r="GU937" s="50"/>
      <c r="GV937" s="47"/>
      <c r="GW937" s="50"/>
      <c r="GZ937" s="49"/>
      <c r="HA937" s="49"/>
      <c r="HB937" s="49"/>
      <c r="HC937" s="50"/>
      <c r="HD937" s="47"/>
      <c r="HE937" s="50"/>
      <c r="HH937" s="49"/>
      <c r="HI937" s="49"/>
      <c r="HJ937" s="49"/>
      <c r="HK937" s="50"/>
      <c r="HL937" s="47"/>
      <c r="HM937" s="50"/>
      <c r="HP937" s="49"/>
      <c r="HQ937" s="49"/>
      <c r="HR937" s="49"/>
      <c r="HS937" s="50"/>
      <c r="HT937" s="47"/>
      <c r="HU937" s="50"/>
      <c r="HX937" s="49"/>
      <c r="HY937" s="49"/>
      <c r="HZ937" s="49"/>
      <c r="IA937" s="50"/>
      <c r="IB937" s="47"/>
      <c r="IC937" s="50"/>
      <c r="IF937" s="49"/>
      <c r="IG937" s="49"/>
      <c r="IH937" s="49"/>
      <c r="II937" s="50"/>
      <c r="IJ937" s="47"/>
      <c r="IK937" s="50"/>
      <c r="IN937" s="49"/>
      <c r="IO937" s="49"/>
      <c r="IP937" s="49"/>
      <c r="IQ937" s="50"/>
    </row>
    <row r="938" spans="1:251" s="48" customFormat="1">
      <c r="A938" s="43"/>
      <c r="B938" s="44">
        <v>100000307406</v>
      </c>
      <c r="C938" s="43">
        <v>1</v>
      </c>
      <c r="D938" s="45" t="s">
        <v>212</v>
      </c>
      <c r="E938" s="45" t="s">
        <v>266</v>
      </c>
      <c r="F938" s="46">
        <v>2448.7399999999998</v>
      </c>
      <c r="G938" s="46">
        <v>-2447.7399999999998</v>
      </c>
      <c r="H938" s="46">
        <v>1</v>
      </c>
      <c r="I938" s="47"/>
      <c r="L938" s="47"/>
      <c r="M938" s="50"/>
      <c r="P938" s="49"/>
      <c r="Q938" s="49"/>
      <c r="S938" s="50"/>
      <c r="T938" s="47"/>
      <c r="U938" s="50"/>
      <c r="X938" s="49"/>
      <c r="Y938" s="49"/>
      <c r="AA938" s="50"/>
      <c r="AB938" s="47"/>
      <c r="AC938" s="50"/>
      <c r="AF938" s="49"/>
      <c r="AG938" s="49"/>
      <c r="AI938" s="50"/>
      <c r="AJ938" s="47"/>
      <c r="AK938" s="50"/>
      <c r="AN938" s="49"/>
      <c r="AO938" s="49"/>
      <c r="AQ938" s="50"/>
      <c r="AR938" s="47"/>
      <c r="AS938" s="50"/>
      <c r="AV938" s="49"/>
      <c r="AW938" s="49"/>
      <c r="AY938" s="50"/>
      <c r="AZ938" s="47"/>
      <c r="BA938" s="50"/>
      <c r="BD938" s="49"/>
      <c r="BE938" s="49"/>
      <c r="BG938" s="50"/>
      <c r="BH938" s="47"/>
      <c r="BI938" s="50"/>
      <c r="BL938" s="49"/>
      <c r="BM938" s="49"/>
      <c r="BO938" s="50"/>
      <c r="BP938" s="47"/>
      <c r="BQ938" s="50"/>
      <c r="BT938" s="49"/>
      <c r="BU938" s="49"/>
      <c r="BW938" s="50"/>
      <c r="BX938" s="47"/>
      <c r="BY938" s="50"/>
      <c r="CB938" s="49"/>
      <c r="CC938" s="49"/>
      <c r="CE938" s="50"/>
      <c r="CF938" s="47"/>
      <c r="CG938" s="50"/>
      <c r="CJ938" s="49"/>
      <c r="CK938" s="49"/>
      <c r="CM938" s="50"/>
      <c r="CN938" s="47"/>
      <c r="CO938" s="50"/>
      <c r="CR938" s="49"/>
      <c r="CS938" s="49"/>
      <c r="CU938" s="50"/>
      <c r="CV938" s="47"/>
      <c r="CW938" s="50"/>
      <c r="CZ938" s="49"/>
      <c r="DA938" s="49"/>
      <c r="DC938" s="50"/>
      <c r="DD938" s="47"/>
      <c r="DE938" s="50"/>
      <c r="DH938" s="49"/>
      <c r="DI938" s="49"/>
      <c r="DK938" s="50"/>
      <c r="DL938" s="47"/>
      <c r="DM938" s="50"/>
      <c r="DP938" s="49"/>
      <c r="DQ938" s="49"/>
      <c r="DS938" s="50"/>
      <c r="DT938" s="47"/>
      <c r="DU938" s="50"/>
      <c r="DX938" s="49"/>
      <c r="DY938" s="49"/>
      <c r="EA938" s="50"/>
      <c r="EB938" s="47"/>
      <c r="EC938" s="50"/>
      <c r="EF938" s="49"/>
      <c r="EG938" s="49"/>
      <c r="EI938" s="50"/>
      <c r="EJ938" s="47"/>
      <c r="EK938" s="50"/>
      <c r="EN938" s="49"/>
      <c r="EO938" s="49"/>
      <c r="EQ938" s="50"/>
      <c r="ER938" s="47"/>
      <c r="ES938" s="50"/>
      <c r="EV938" s="49"/>
      <c r="EW938" s="49"/>
      <c r="EY938" s="50"/>
      <c r="EZ938" s="47"/>
      <c r="FA938" s="50"/>
      <c r="FD938" s="49"/>
      <c r="FE938" s="49"/>
      <c r="FG938" s="50"/>
      <c r="FH938" s="47"/>
      <c r="FI938" s="50"/>
      <c r="FL938" s="49"/>
      <c r="FM938" s="49"/>
      <c r="FO938" s="50"/>
      <c r="FP938" s="47"/>
      <c r="FQ938" s="50"/>
      <c r="FT938" s="49"/>
      <c r="FU938" s="49"/>
      <c r="FW938" s="50"/>
      <c r="FX938" s="47"/>
      <c r="FY938" s="50"/>
      <c r="GB938" s="49"/>
      <c r="GC938" s="49"/>
      <c r="GE938" s="50"/>
      <c r="GF938" s="47"/>
      <c r="GG938" s="50"/>
      <c r="GJ938" s="49"/>
      <c r="GK938" s="49"/>
      <c r="GM938" s="50"/>
      <c r="GN938" s="47"/>
      <c r="GO938" s="50"/>
      <c r="GR938" s="49"/>
      <c r="GS938" s="49"/>
      <c r="GU938" s="50"/>
      <c r="GV938" s="47"/>
      <c r="GW938" s="50"/>
      <c r="GZ938" s="49"/>
      <c r="HA938" s="49"/>
      <c r="HC938" s="50"/>
      <c r="HD938" s="47"/>
      <c r="HE938" s="50"/>
      <c r="HH938" s="49"/>
      <c r="HI938" s="49"/>
      <c r="HK938" s="50"/>
      <c r="HL938" s="47"/>
      <c r="HM938" s="50"/>
      <c r="HP938" s="49"/>
      <c r="HQ938" s="49"/>
      <c r="HS938" s="50"/>
      <c r="HT938" s="47"/>
      <c r="HU938" s="50"/>
      <c r="HX938" s="49"/>
      <c r="HY938" s="49"/>
      <c r="IA938" s="50"/>
      <c r="IB938" s="47"/>
      <c r="IC938" s="50"/>
      <c r="IF938" s="49"/>
      <c r="IG938" s="49"/>
      <c r="II938" s="50"/>
      <c r="IJ938" s="47"/>
      <c r="IK938" s="50"/>
      <c r="IN938" s="49"/>
      <c r="IO938" s="49"/>
      <c r="IQ938" s="50"/>
    </row>
    <row r="939" spans="1:251" s="48" customFormat="1">
      <c r="A939" s="43">
        <v>475</v>
      </c>
      <c r="B939" s="44">
        <v>100000307407</v>
      </c>
      <c r="C939" s="43">
        <v>0</v>
      </c>
      <c r="D939" s="45" t="s">
        <v>212</v>
      </c>
      <c r="E939" s="45" t="s">
        <v>266</v>
      </c>
      <c r="F939" s="46">
        <v>6592.76</v>
      </c>
      <c r="G939" s="46">
        <v>-1223.18</v>
      </c>
      <c r="H939" s="46">
        <v>5369.58</v>
      </c>
      <c r="I939" s="47"/>
      <c r="K939" s="49"/>
      <c r="L939" s="47"/>
      <c r="M939" s="50"/>
      <c r="P939" s="49"/>
      <c r="Q939" s="49"/>
      <c r="R939" s="49"/>
      <c r="S939" s="50"/>
      <c r="T939" s="47"/>
      <c r="U939" s="50"/>
      <c r="X939" s="49"/>
      <c r="Y939" s="49"/>
      <c r="Z939" s="49"/>
      <c r="AA939" s="50"/>
      <c r="AB939" s="47"/>
      <c r="AC939" s="50"/>
      <c r="AF939" s="49"/>
      <c r="AG939" s="49"/>
      <c r="AH939" s="49"/>
      <c r="AI939" s="50"/>
      <c r="AJ939" s="47"/>
      <c r="AK939" s="50"/>
      <c r="AN939" s="49"/>
      <c r="AO939" s="49"/>
      <c r="AP939" s="49"/>
      <c r="AQ939" s="50"/>
      <c r="AR939" s="47"/>
      <c r="AS939" s="50"/>
      <c r="AV939" s="49"/>
      <c r="AW939" s="49"/>
      <c r="AX939" s="49"/>
      <c r="AY939" s="50"/>
      <c r="AZ939" s="47"/>
      <c r="BA939" s="50"/>
      <c r="BD939" s="49"/>
      <c r="BE939" s="49"/>
      <c r="BF939" s="49"/>
      <c r="BG939" s="50"/>
      <c r="BH939" s="47"/>
      <c r="BI939" s="50"/>
      <c r="BL939" s="49"/>
      <c r="BM939" s="49"/>
      <c r="BN939" s="49"/>
      <c r="BO939" s="50"/>
      <c r="BP939" s="47"/>
      <c r="BQ939" s="50"/>
      <c r="BT939" s="49"/>
      <c r="BU939" s="49"/>
      <c r="BV939" s="49"/>
      <c r="BW939" s="50"/>
      <c r="BX939" s="47"/>
      <c r="BY939" s="50"/>
      <c r="CB939" s="49"/>
      <c r="CC939" s="49"/>
      <c r="CD939" s="49"/>
      <c r="CE939" s="50"/>
      <c r="CF939" s="47"/>
      <c r="CG939" s="50"/>
      <c r="CJ939" s="49"/>
      <c r="CK939" s="49"/>
      <c r="CL939" s="49"/>
      <c r="CM939" s="50"/>
      <c r="CN939" s="47"/>
      <c r="CO939" s="50"/>
      <c r="CR939" s="49"/>
      <c r="CS939" s="49"/>
      <c r="CT939" s="49"/>
      <c r="CU939" s="50"/>
      <c r="CV939" s="47"/>
      <c r="CW939" s="50"/>
      <c r="CZ939" s="49"/>
      <c r="DA939" s="49"/>
      <c r="DB939" s="49"/>
      <c r="DC939" s="50"/>
      <c r="DD939" s="47"/>
      <c r="DE939" s="50"/>
      <c r="DH939" s="49"/>
      <c r="DI939" s="49"/>
      <c r="DJ939" s="49"/>
      <c r="DK939" s="50"/>
      <c r="DL939" s="47"/>
      <c r="DM939" s="50"/>
      <c r="DP939" s="49"/>
      <c r="DQ939" s="49"/>
      <c r="DR939" s="49"/>
      <c r="DS939" s="50"/>
      <c r="DT939" s="47"/>
      <c r="DU939" s="50"/>
      <c r="DX939" s="49"/>
      <c r="DY939" s="49"/>
      <c r="DZ939" s="49"/>
      <c r="EA939" s="50"/>
      <c r="EB939" s="47"/>
      <c r="EC939" s="50"/>
      <c r="EF939" s="49"/>
      <c r="EG939" s="49"/>
      <c r="EH939" s="49"/>
      <c r="EI939" s="50"/>
      <c r="EJ939" s="47"/>
      <c r="EK939" s="50"/>
      <c r="EN939" s="49"/>
      <c r="EO939" s="49"/>
      <c r="EP939" s="49"/>
      <c r="EQ939" s="50"/>
      <c r="ER939" s="47"/>
      <c r="ES939" s="50"/>
      <c r="EV939" s="49"/>
      <c r="EW939" s="49"/>
      <c r="EX939" s="49"/>
      <c r="EY939" s="50"/>
      <c r="EZ939" s="47"/>
      <c r="FA939" s="50"/>
      <c r="FD939" s="49"/>
      <c r="FE939" s="49"/>
      <c r="FF939" s="49"/>
      <c r="FG939" s="50"/>
      <c r="FH939" s="47"/>
      <c r="FI939" s="50"/>
      <c r="FL939" s="49"/>
      <c r="FM939" s="49"/>
      <c r="FN939" s="49"/>
      <c r="FO939" s="50"/>
      <c r="FP939" s="47"/>
      <c r="FQ939" s="50"/>
      <c r="FT939" s="49"/>
      <c r="FU939" s="49"/>
      <c r="FV939" s="49"/>
      <c r="FW939" s="50"/>
      <c r="FX939" s="47"/>
      <c r="FY939" s="50"/>
      <c r="GB939" s="49"/>
      <c r="GC939" s="49"/>
      <c r="GD939" s="49"/>
      <c r="GE939" s="50"/>
      <c r="GF939" s="47"/>
      <c r="GG939" s="50"/>
      <c r="GJ939" s="49"/>
      <c r="GK939" s="49"/>
      <c r="GL939" s="49"/>
      <c r="GM939" s="50"/>
      <c r="GN939" s="47"/>
      <c r="GO939" s="50"/>
      <c r="GR939" s="49"/>
      <c r="GS939" s="49"/>
      <c r="GT939" s="49"/>
      <c r="GU939" s="50"/>
      <c r="GV939" s="47"/>
      <c r="GW939" s="50"/>
      <c r="GZ939" s="49"/>
      <c r="HA939" s="49"/>
      <c r="HB939" s="49"/>
      <c r="HC939" s="50"/>
      <c r="HD939" s="47"/>
      <c r="HE939" s="50"/>
      <c r="HH939" s="49"/>
      <c r="HI939" s="49"/>
      <c r="HJ939" s="49"/>
      <c r="HK939" s="50"/>
      <c r="HL939" s="47"/>
      <c r="HM939" s="50"/>
      <c r="HP939" s="49"/>
      <c r="HQ939" s="49"/>
      <c r="HR939" s="49"/>
      <c r="HS939" s="50"/>
      <c r="HT939" s="47"/>
      <c r="HU939" s="50"/>
      <c r="HX939" s="49"/>
      <c r="HY939" s="49"/>
      <c r="HZ939" s="49"/>
      <c r="IA939" s="50"/>
      <c r="IB939" s="47"/>
      <c r="IC939" s="50"/>
      <c r="IF939" s="49"/>
      <c r="IG939" s="49"/>
      <c r="IH939" s="49"/>
      <c r="II939" s="50"/>
      <c r="IJ939" s="47"/>
      <c r="IK939" s="50"/>
      <c r="IN939" s="49"/>
      <c r="IO939" s="49"/>
      <c r="IP939" s="49"/>
      <c r="IQ939" s="50"/>
    </row>
    <row r="940" spans="1:251" s="48" customFormat="1">
      <c r="A940" s="43"/>
      <c r="B940" s="44">
        <v>100000307407</v>
      </c>
      <c r="C940" s="43">
        <v>1</v>
      </c>
      <c r="D940" s="45" t="s">
        <v>212</v>
      </c>
      <c r="E940" s="45" t="s">
        <v>266</v>
      </c>
      <c r="F940" s="46">
        <v>2448.7399999999998</v>
      </c>
      <c r="G940" s="46">
        <v>-2447.7399999999998</v>
      </c>
      <c r="H940" s="46">
        <v>1</v>
      </c>
      <c r="I940" s="47"/>
      <c r="L940" s="47"/>
      <c r="M940" s="50"/>
      <c r="P940" s="49"/>
      <c r="Q940" s="49"/>
      <c r="S940" s="50"/>
      <c r="T940" s="47"/>
      <c r="U940" s="50"/>
      <c r="X940" s="49"/>
      <c r="Y940" s="49"/>
      <c r="AA940" s="50"/>
      <c r="AB940" s="47"/>
      <c r="AC940" s="50"/>
      <c r="AF940" s="49"/>
      <c r="AG940" s="49"/>
      <c r="AI940" s="50"/>
      <c r="AJ940" s="47"/>
      <c r="AK940" s="50"/>
      <c r="AN940" s="49"/>
      <c r="AO940" s="49"/>
      <c r="AQ940" s="50"/>
      <c r="AR940" s="47"/>
      <c r="AS940" s="50"/>
      <c r="AV940" s="49"/>
      <c r="AW940" s="49"/>
      <c r="AY940" s="50"/>
      <c r="AZ940" s="47"/>
      <c r="BA940" s="50"/>
      <c r="BD940" s="49"/>
      <c r="BE940" s="49"/>
      <c r="BG940" s="50"/>
      <c r="BH940" s="47"/>
      <c r="BI940" s="50"/>
      <c r="BL940" s="49"/>
      <c r="BM940" s="49"/>
      <c r="BO940" s="50"/>
      <c r="BP940" s="47"/>
      <c r="BQ940" s="50"/>
      <c r="BT940" s="49"/>
      <c r="BU940" s="49"/>
      <c r="BW940" s="50"/>
      <c r="BX940" s="47"/>
      <c r="BY940" s="50"/>
      <c r="CB940" s="49"/>
      <c r="CC940" s="49"/>
      <c r="CE940" s="50"/>
      <c r="CF940" s="47"/>
      <c r="CG940" s="50"/>
      <c r="CJ940" s="49"/>
      <c r="CK940" s="49"/>
      <c r="CM940" s="50"/>
      <c r="CN940" s="47"/>
      <c r="CO940" s="50"/>
      <c r="CR940" s="49"/>
      <c r="CS940" s="49"/>
      <c r="CU940" s="50"/>
      <c r="CV940" s="47"/>
      <c r="CW940" s="50"/>
      <c r="CZ940" s="49"/>
      <c r="DA940" s="49"/>
      <c r="DC940" s="50"/>
      <c r="DD940" s="47"/>
      <c r="DE940" s="50"/>
      <c r="DH940" s="49"/>
      <c r="DI940" s="49"/>
      <c r="DK940" s="50"/>
      <c r="DL940" s="47"/>
      <c r="DM940" s="50"/>
      <c r="DP940" s="49"/>
      <c r="DQ940" s="49"/>
      <c r="DS940" s="50"/>
      <c r="DT940" s="47"/>
      <c r="DU940" s="50"/>
      <c r="DX940" s="49"/>
      <c r="DY940" s="49"/>
      <c r="EA940" s="50"/>
      <c r="EB940" s="47"/>
      <c r="EC940" s="50"/>
      <c r="EF940" s="49"/>
      <c r="EG940" s="49"/>
      <c r="EI940" s="50"/>
      <c r="EJ940" s="47"/>
      <c r="EK940" s="50"/>
      <c r="EN940" s="49"/>
      <c r="EO940" s="49"/>
      <c r="EQ940" s="50"/>
      <c r="ER940" s="47"/>
      <c r="ES940" s="50"/>
      <c r="EV940" s="49"/>
      <c r="EW940" s="49"/>
      <c r="EY940" s="50"/>
      <c r="EZ940" s="47"/>
      <c r="FA940" s="50"/>
      <c r="FD940" s="49"/>
      <c r="FE940" s="49"/>
      <c r="FG940" s="50"/>
      <c r="FH940" s="47"/>
      <c r="FI940" s="50"/>
      <c r="FL940" s="49"/>
      <c r="FM940" s="49"/>
      <c r="FO940" s="50"/>
      <c r="FP940" s="47"/>
      <c r="FQ940" s="50"/>
      <c r="FT940" s="49"/>
      <c r="FU940" s="49"/>
      <c r="FW940" s="50"/>
      <c r="FX940" s="47"/>
      <c r="FY940" s="50"/>
      <c r="GB940" s="49"/>
      <c r="GC940" s="49"/>
      <c r="GE940" s="50"/>
      <c r="GF940" s="47"/>
      <c r="GG940" s="50"/>
      <c r="GJ940" s="49"/>
      <c r="GK940" s="49"/>
      <c r="GM940" s="50"/>
      <c r="GN940" s="47"/>
      <c r="GO940" s="50"/>
      <c r="GR940" s="49"/>
      <c r="GS940" s="49"/>
      <c r="GU940" s="50"/>
      <c r="GV940" s="47"/>
      <c r="GW940" s="50"/>
      <c r="GZ940" s="49"/>
      <c r="HA940" s="49"/>
      <c r="HC940" s="50"/>
      <c r="HD940" s="47"/>
      <c r="HE940" s="50"/>
      <c r="HH940" s="49"/>
      <c r="HI940" s="49"/>
      <c r="HK940" s="50"/>
      <c r="HL940" s="47"/>
      <c r="HM940" s="50"/>
      <c r="HP940" s="49"/>
      <c r="HQ940" s="49"/>
      <c r="HS940" s="50"/>
      <c r="HT940" s="47"/>
      <c r="HU940" s="50"/>
      <c r="HX940" s="49"/>
      <c r="HY940" s="49"/>
      <c r="IA940" s="50"/>
      <c r="IB940" s="47"/>
      <c r="IC940" s="50"/>
      <c r="IF940" s="49"/>
      <c r="IG940" s="49"/>
      <c r="II940" s="50"/>
      <c r="IJ940" s="47"/>
      <c r="IK940" s="50"/>
      <c r="IN940" s="49"/>
      <c r="IO940" s="49"/>
      <c r="IQ940" s="50"/>
    </row>
    <row r="941" spans="1:251" s="48" customFormat="1">
      <c r="A941" s="43">
        <v>476</v>
      </c>
      <c r="B941" s="44">
        <v>100000307408</v>
      </c>
      <c r="C941" s="43">
        <v>0</v>
      </c>
      <c r="D941" s="45" t="s">
        <v>212</v>
      </c>
      <c r="E941" s="45" t="s">
        <v>266</v>
      </c>
      <c r="F941" s="46">
        <v>6592.76</v>
      </c>
      <c r="G941" s="46">
        <v>-1223.18</v>
      </c>
      <c r="H941" s="46">
        <v>5369.58</v>
      </c>
      <c r="I941" s="47"/>
      <c r="K941" s="49"/>
      <c r="L941" s="47"/>
      <c r="M941" s="50"/>
      <c r="P941" s="49"/>
      <c r="Q941" s="49"/>
      <c r="R941" s="49"/>
      <c r="S941" s="50"/>
      <c r="T941" s="47"/>
      <c r="U941" s="50"/>
      <c r="X941" s="49"/>
      <c r="Y941" s="49"/>
      <c r="Z941" s="49"/>
      <c r="AA941" s="50"/>
      <c r="AB941" s="47"/>
      <c r="AC941" s="50"/>
      <c r="AF941" s="49"/>
      <c r="AG941" s="49"/>
      <c r="AH941" s="49"/>
      <c r="AI941" s="50"/>
      <c r="AJ941" s="47"/>
      <c r="AK941" s="50"/>
      <c r="AN941" s="49"/>
      <c r="AO941" s="49"/>
      <c r="AP941" s="49"/>
      <c r="AQ941" s="50"/>
      <c r="AR941" s="47"/>
      <c r="AS941" s="50"/>
      <c r="AV941" s="49"/>
      <c r="AW941" s="49"/>
      <c r="AX941" s="49"/>
      <c r="AY941" s="50"/>
      <c r="AZ941" s="47"/>
      <c r="BA941" s="50"/>
      <c r="BD941" s="49"/>
      <c r="BE941" s="49"/>
      <c r="BF941" s="49"/>
      <c r="BG941" s="50"/>
      <c r="BH941" s="47"/>
      <c r="BI941" s="50"/>
      <c r="BL941" s="49"/>
      <c r="BM941" s="49"/>
      <c r="BN941" s="49"/>
      <c r="BO941" s="50"/>
      <c r="BP941" s="47"/>
      <c r="BQ941" s="50"/>
      <c r="BT941" s="49"/>
      <c r="BU941" s="49"/>
      <c r="BV941" s="49"/>
      <c r="BW941" s="50"/>
      <c r="BX941" s="47"/>
      <c r="BY941" s="50"/>
      <c r="CB941" s="49"/>
      <c r="CC941" s="49"/>
      <c r="CD941" s="49"/>
      <c r="CE941" s="50"/>
      <c r="CF941" s="47"/>
      <c r="CG941" s="50"/>
      <c r="CJ941" s="49"/>
      <c r="CK941" s="49"/>
      <c r="CL941" s="49"/>
      <c r="CM941" s="50"/>
      <c r="CN941" s="47"/>
      <c r="CO941" s="50"/>
      <c r="CR941" s="49"/>
      <c r="CS941" s="49"/>
      <c r="CT941" s="49"/>
      <c r="CU941" s="50"/>
      <c r="CV941" s="47"/>
      <c r="CW941" s="50"/>
      <c r="CZ941" s="49"/>
      <c r="DA941" s="49"/>
      <c r="DB941" s="49"/>
      <c r="DC941" s="50"/>
      <c r="DD941" s="47"/>
      <c r="DE941" s="50"/>
      <c r="DH941" s="49"/>
      <c r="DI941" s="49"/>
      <c r="DJ941" s="49"/>
      <c r="DK941" s="50"/>
      <c r="DL941" s="47"/>
      <c r="DM941" s="50"/>
      <c r="DP941" s="49"/>
      <c r="DQ941" s="49"/>
      <c r="DR941" s="49"/>
      <c r="DS941" s="50"/>
      <c r="DT941" s="47"/>
      <c r="DU941" s="50"/>
      <c r="DX941" s="49"/>
      <c r="DY941" s="49"/>
      <c r="DZ941" s="49"/>
      <c r="EA941" s="50"/>
      <c r="EB941" s="47"/>
      <c r="EC941" s="50"/>
      <c r="EF941" s="49"/>
      <c r="EG941" s="49"/>
      <c r="EH941" s="49"/>
      <c r="EI941" s="50"/>
      <c r="EJ941" s="47"/>
      <c r="EK941" s="50"/>
      <c r="EN941" s="49"/>
      <c r="EO941" s="49"/>
      <c r="EP941" s="49"/>
      <c r="EQ941" s="50"/>
      <c r="ER941" s="47"/>
      <c r="ES941" s="50"/>
      <c r="EV941" s="49"/>
      <c r="EW941" s="49"/>
      <c r="EX941" s="49"/>
      <c r="EY941" s="50"/>
      <c r="EZ941" s="47"/>
      <c r="FA941" s="50"/>
      <c r="FD941" s="49"/>
      <c r="FE941" s="49"/>
      <c r="FF941" s="49"/>
      <c r="FG941" s="50"/>
      <c r="FH941" s="47"/>
      <c r="FI941" s="50"/>
      <c r="FL941" s="49"/>
      <c r="FM941" s="49"/>
      <c r="FN941" s="49"/>
      <c r="FO941" s="50"/>
      <c r="FP941" s="47"/>
      <c r="FQ941" s="50"/>
      <c r="FT941" s="49"/>
      <c r="FU941" s="49"/>
      <c r="FV941" s="49"/>
      <c r="FW941" s="50"/>
      <c r="FX941" s="47"/>
      <c r="FY941" s="50"/>
      <c r="GB941" s="49"/>
      <c r="GC941" s="49"/>
      <c r="GD941" s="49"/>
      <c r="GE941" s="50"/>
      <c r="GF941" s="47"/>
      <c r="GG941" s="50"/>
      <c r="GJ941" s="49"/>
      <c r="GK941" s="49"/>
      <c r="GL941" s="49"/>
      <c r="GM941" s="50"/>
      <c r="GN941" s="47"/>
      <c r="GO941" s="50"/>
      <c r="GR941" s="49"/>
      <c r="GS941" s="49"/>
      <c r="GT941" s="49"/>
      <c r="GU941" s="50"/>
      <c r="GV941" s="47"/>
      <c r="GW941" s="50"/>
      <c r="GZ941" s="49"/>
      <c r="HA941" s="49"/>
      <c r="HB941" s="49"/>
      <c r="HC941" s="50"/>
      <c r="HD941" s="47"/>
      <c r="HE941" s="50"/>
      <c r="HH941" s="49"/>
      <c r="HI941" s="49"/>
      <c r="HJ941" s="49"/>
      <c r="HK941" s="50"/>
      <c r="HL941" s="47"/>
      <c r="HM941" s="50"/>
      <c r="HP941" s="49"/>
      <c r="HQ941" s="49"/>
      <c r="HR941" s="49"/>
      <c r="HS941" s="50"/>
      <c r="HT941" s="47"/>
      <c r="HU941" s="50"/>
      <c r="HX941" s="49"/>
      <c r="HY941" s="49"/>
      <c r="HZ941" s="49"/>
      <c r="IA941" s="50"/>
      <c r="IB941" s="47"/>
      <c r="IC941" s="50"/>
      <c r="IF941" s="49"/>
      <c r="IG941" s="49"/>
      <c r="IH941" s="49"/>
      <c r="II941" s="50"/>
      <c r="IJ941" s="47"/>
      <c r="IK941" s="50"/>
      <c r="IN941" s="49"/>
      <c r="IO941" s="49"/>
      <c r="IP941" s="49"/>
      <c r="IQ941" s="50"/>
    </row>
    <row r="942" spans="1:251" s="48" customFormat="1">
      <c r="A942" s="43"/>
      <c r="B942" s="44">
        <v>100000307408</v>
      </c>
      <c r="C942" s="43">
        <v>1</v>
      </c>
      <c r="D942" s="45" t="s">
        <v>212</v>
      </c>
      <c r="E942" s="45" t="s">
        <v>266</v>
      </c>
      <c r="F942" s="46">
        <v>2448.7399999999998</v>
      </c>
      <c r="G942" s="46">
        <v>-2447.7399999999998</v>
      </c>
      <c r="H942" s="46">
        <v>1</v>
      </c>
      <c r="I942" s="47"/>
      <c r="L942" s="47"/>
      <c r="M942" s="50"/>
      <c r="P942" s="49"/>
      <c r="Q942" s="49"/>
      <c r="S942" s="50"/>
      <c r="T942" s="47"/>
      <c r="U942" s="50"/>
      <c r="X942" s="49"/>
      <c r="Y942" s="49"/>
      <c r="AA942" s="50"/>
      <c r="AB942" s="47"/>
      <c r="AC942" s="50"/>
      <c r="AF942" s="49"/>
      <c r="AG942" s="49"/>
      <c r="AI942" s="50"/>
      <c r="AJ942" s="47"/>
      <c r="AK942" s="50"/>
      <c r="AN942" s="49"/>
      <c r="AO942" s="49"/>
      <c r="AQ942" s="50"/>
      <c r="AR942" s="47"/>
      <c r="AS942" s="50"/>
      <c r="AV942" s="49"/>
      <c r="AW942" s="49"/>
      <c r="AY942" s="50"/>
      <c r="AZ942" s="47"/>
      <c r="BA942" s="50"/>
      <c r="BD942" s="49"/>
      <c r="BE942" s="49"/>
      <c r="BG942" s="50"/>
      <c r="BH942" s="47"/>
      <c r="BI942" s="50"/>
      <c r="BL942" s="49"/>
      <c r="BM942" s="49"/>
      <c r="BO942" s="50"/>
      <c r="BP942" s="47"/>
      <c r="BQ942" s="50"/>
      <c r="BT942" s="49"/>
      <c r="BU942" s="49"/>
      <c r="BW942" s="50"/>
      <c r="BX942" s="47"/>
      <c r="BY942" s="50"/>
      <c r="CB942" s="49"/>
      <c r="CC942" s="49"/>
      <c r="CE942" s="50"/>
      <c r="CF942" s="47"/>
      <c r="CG942" s="50"/>
      <c r="CJ942" s="49"/>
      <c r="CK942" s="49"/>
      <c r="CM942" s="50"/>
      <c r="CN942" s="47"/>
      <c r="CO942" s="50"/>
      <c r="CR942" s="49"/>
      <c r="CS942" s="49"/>
      <c r="CU942" s="50"/>
      <c r="CV942" s="47"/>
      <c r="CW942" s="50"/>
      <c r="CZ942" s="49"/>
      <c r="DA942" s="49"/>
      <c r="DC942" s="50"/>
      <c r="DD942" s="47"/>
      <c r="DE942" s="50"/>
      <c r="DH942" s="49"/>
      <c r="DI942" s="49"/>
      <c r="DK942" s="50"/>
      <c r="DL942" s="47"/>
      <c r="DM942" s="50"/>
      <c r="DP942" s="49"/>
      <c r="DQ942" s="49"/>
      <c r="DS942" s="50"/>
      <c r="DT942" s="47"/>
      <c r="DU942" s="50"/>
      <c r="DX942" s="49"/>
      <c r="DY942" s="49"/>
      <c r="EA942" s="50"/>
      <c r="EB942" s="47"/>
      <c r="EC942" s="50"/>
      <c r="EF942" s="49"/>
      <c r="EG942" s="49"/>
      <c r="EI942" s="50"/>
      <c r="EJ942" s="47"/>
      <c r="EK942" s="50"/>
      <c r="EN942" s="49"/>
      <c r="EO942" s="49"/>
      <c r="EQ942" s="50"/>
      <c r="ER942" s="47"/>
      <c r="ES942" s="50"/>
      <c r="EV942" s="49"/>
      <c r="EW942" s="49"/>
      <c r="EY942" s="50"/>
      <c r="EZ942" s="47"/>
      <c r="FA942" s="50"/>
      <c r="FD942" s="49"/>
      <c r="FE942" s="49"/>
      <c r="FG942" s="50"/>
      <c r="FH942" s="47"/>
      <c r="FI942" s="50"/>
      <c r="FL942" s="49"/>
      <c r="FM942" s="49"/>
      <c r="FO942" s="50"/>
      <c r="FP942" s="47"/>
      <c r="FQ942" s="50"/>
      <c r="FT942" s="49"/>
      <c r="FU942" s="49"/>
      <c r="FW942" s="50"/>
      <c r="FX942" s="47"/>
      <c r="FY942" s="50"/>
      <c r="GB942" s="49"/>
      <c r="GC942" s="49"/>
      <c r="GE942" s="50"/>
      <c r="GF942" s="47"/>
      <c r="GG942" s="50"/>
      <c r="GJ942" s="49"/>
      <c r="GK942" s="49"/>
      <c r="GM942" s="50"/>
      <c r="GN942" s="47"/>
      <c r="GO942" s="50"/>
      <c r="GR942" s="49"/>
      <c r="GS942" s="49"/>
      <c r="GU942" s="50"/>
      <c r="GV942" s="47"/>
      <c r="GW942" s="50"/>
      <c r="GZ942" s="49"/>
      <c r="HA942" s="49"/>
      <c r="HC942" s="50"/>
      <c r="HD942" s="47"/>
      <c r="HE942" s="50"/>
      <c r="HH942" s="49"/>
      <c r="HI942" s="49"/>
      <c r="HK942" s="50"/>
      <c r="HL942" s="47"/>
      <c r="HM942" s="50"/>
      <c r="HP942" s="49"/>
      <c r="HQ942" s="49"/>
      <c r="HS942" s="50"/>
      <c r="HT942" s="47"/>
      <c r="HU942" s="50"/>
      <c r="HX942" s="49"/>
      <c r="HY942" s="49"/>
      <c r="IA942" s="50"/>
      <c r="IB942" s="47"/>
      <c r="IC942" s="50"/>
      <c r="IF942" s="49"/>
      <c r="IG942" s="49"/>
      <c r="II942" s="50"/>
      <c r="IJ942" s="47"/>
      <c r="IK942" s="50"/>
      <c r="IN942" s="49"/>
      <c r="IO942" s="49"/>
      <c r="IQ942" s="50"/>
    </row>
    <row r="943" spans="1:251" s="48" customFormat="1">
      <c r="A943" s="43">
        <v>477</v>
      </c>
      <c r="B943" s="44">
        <v>100000307409</v>
      </c>
      <c r="C943" s="43">
        <v>0</v>
      </c>
      <c r="D943" s="45" t="s">
        <v>212</v>
      </c>
      <c r="E943" s="45" t="s">
        <v>266</v>
      </c>
      <c r="F943" s="46">
        <v>6592.76</v>
      </c>
      <c r="G943" s="46">
        <v>-1223.18</v>
      </c>
      <c r="H943" s="46">
        <v>5369.58</v>
      </c>
      <c r="I943" s="47"/>
      <c r="K943" s="49"/>
      <c r="L943" s="47"/>
      <c r="M943" s="50"/>
      <c r="P943" s="49"/>
      <c r="Q943" s="49"/>
      <c r="R943" s="49"/>
      <c r="S943" s="50"/>
      <c r="T943" s="47"/>
      <c r="U943" s="50"/>
      <c r="X943" s="49"/>
      <c r="Y943" s="49"/>
      <c r="Z943" s="49"/>
      <c r="AA943" s="50"/>
      <c r="AB943" s="47"/>
      <c r="AC943" s="50"/>
      <c r="AF943" s="49"/>
      <c r="AG943" s="49"/>
      <c r="AH943" s="49"/>
      <c r="AI943" s="50"/>
      <c r="AJ943" s="47"/>
      <c r="AK943" s="50"/>
      <c r="AN943" s="49"/>
      <c r="AO943" s="49"/>
      <c r="AP943" s="49"/>
      <c r="AQ943" s="50"/>
      <c r="AR943" s="47"/>
      <c r="AS943" s="50"/>
      <c r="AV943" s="49"/>
      <c r="AW943" s="49"/>
      <c r="AX943" s="49"/>
      <c r="AY943" s="50"/>
      <c r="AZ943" s="47"/>
      <c r="BA943" s="50"/>
      <c r="BD943" s="49"/>
      <c r="BE943" s="49"/>
      <c r="BF943" s="49"/>
      <c r="BG943" s="50"/>
      <c r="BH943" s="47"/>
      <c r="BI943" s="50"/>
      <c r="BL943" s="49"/>
      <c r="BM943" s="49"/>
      <c r="BN943" s="49"/>
      <c r="BO943" s="50"/>
      <c r="BP943" s="47"/>
      <c r="BQ943" s="50"/>
      <c r="BT943" s="49"/>
      <c r="BU943" s="49"/>
      <c r="BV943" s="49"/>
      <c r="BW943" s="50"/>
      <c r="BX943" s="47"/>
      <c r="BY943" s="50"/>
      <c r="CB943" s="49"/>
      <c r="CC943" s="49"/>
      <c r="CD943" s="49"/>
      <c r="CE943" s="50"/>
      <c r="CF943" s="47"/>
      <c r="CG943" s="50"/>
      <c r="CJ943" s="49"/>
      <c r="CK943" s="49"/>
      <c r="CL943" s="49"/>
      <c r="CM943" s="50"/>
      <c r="CN943" s="47"/>
      <c r="CO943" s="50"/>
      <c r="CR943" s="49"/>
      <c r="CS943" s="49"/>
      <c r="CT943" s="49"/>
      <c r="CU943" s="50"/>
      <c r="CV943" s="47"/>
      <c r="CW943" s="50"/>
      <c r="CZ943" s="49"/>
      <c r="DA943" s="49"/>
      <c r="DB943" s="49"/>
      <c r="DC943" s="50"/>
      <c r="DD943" s="47"/>
      <c r="DE943" s="50"/>
      <c r="DH943" s="49"/>
      <c r="DI943" s="49"/>
      <c r="DJ943" s="49"/>
      <c r="DK943" s="50"/>
      <c r="DL943" s="47"/>
      <c r="DM943" s="50"/>
      <c r="DP943" s="49"/>
      <c r="DQ943" s="49"/>
      <c r="DR943" s="49"/>
      <c r="DS943" s="50"/>
      <c r="DT943" s="47"/>
      <c r="DU943" s="50"/>
      <c r="DX943" s="49"/>
      <c r="DY943" s="49"/>
      <c r="DZ943" s="49"/>
      <c r="EA943" s="50"/>
      <c r="EB943" s="47"/>
      <c r="EC943" s="50"/>
      <c r="EF943" s="49"/>
      <c r="EG943" s="49"/>
      <c r="EH943" s="49"/>
      <c r="EI943" s="50"/>
      <c r="EJ943" s="47"/>
      <c r="EK943" s="50"/>
      <c r="EN943" s="49"/>
      <c r="EO943" s="49"/>
      <c r="EP943" s="49"/>
      <c r="EQ943" s="50"/>
      <c r="ER943" s="47"/>
      <c r="ES943" s="50"/>
      <c r="EV943" s="49"/>
      <c r="EW943" s="49"/>
      <c r="EX943" s="49"/>
      <c r="EY943" s="50"/>
      <c r="EZ943" s="47"/>
      <c r="FA943" s="50"/>
      <c r="FD943" s="49"/>
      <c r="FE943" s="49"/>
      <c r="FF943" s="49"/>
      <c r="FG943" s="50"/>
      <c r="FH943" s="47"/>
      <c r="FI943" s="50"/>
      <c r="FL943" s="49"/>
      <c r="FM943" s="49"/>
      <c r="FN943" s="49"/>
      <c r="FO943" s="50"/>
      <c r="FP943" s="47"/>
      <c r="FQ943" s="50"/>
      <c r="FT943" s="49"/>
      <c r="FU943" s="49"/>
      <c r="FV943" s="49"/>
      <c r="FW943" s="50"/>
      <c r="FX943" s="47"/>
      <c r="FY943" s="50"/>
      <c r="GB943" s="49"/>
      <c r="GC943" s="49"/>
      <c r="GD943" s="49"/>
      <c r="GE943" s="50"/>
      <c r="GF943" s="47"/>
      <c r="GG943" s="50"/>
      <c r="GJ943" s="49"/>
      <c r="GK943" s="49"/>
      <c r="GL943" s="49"/>
      <c r="GM943" s="50"/>
      <c r="GN943" s="47"/>
      <c r="GO943" s="50"/>
      <c r="GR943" s="49"/>
      <c r="GS943" s="49"/>
      <c r="GT943" s="49"/>
      <c r="GU943" s="50"/>
      <c r="GV943" s="47"/>
      <c r="GW943" s="50"/>
      <c r="GZ943" s="49"/>
      <c r="HA943" s="49"/>
      <c r="HB943" s="49"/>
      <c r="HC943" s="50"/>
      <c r="HD943" s="47"/>
      <c r="HE943" s="50"/>
      <c r="HH943" s="49"/>
      <c r="HI943" s="49"/>
      <c r="HJ943" s="49"/>
      <c r="HK943" s="50"/>
      <c r="HL943" s="47"/>
      <c r="HM943" s="50"/>
      <c r="HP943" s="49"/>
      <c r="HQ943" s="49"/>
      <c r="HR943" s="49"/>
      <c r="HS943" s="50"/>
      <c r="HT943" s="47"/>
      <c r="HU943" s="50"/>
      <c r="HX943" s="49"/>
      <c r="HY943" s="49"/>
      <c r="HZ943" s="49"/>
      <c r="IA943" s="50"/>
      <c r="IB943" s="47"/>
      <c r="IC943" s="50"/>
      <c r="IF943" s="49"/>
      <c r="IG943" s="49"/>
      <c r="IH943" s="49"/>
      <c r="II943" s="50"/>
      <c r="IJ943" s="47"/>
      <c r="IK943" s="50"/>
      <c r="IN943" s="49"/>
      <c r="IO943" s="49"/>
      <c r="IP943" s="49"/>
      <c r="IQ943" s="50"/>
    </row>
    <row r="944" spans="1:251" s="48" customFormat="1">
      <c r="A944" s="43"/>
      <c r="B944" s="44">
        <v>100000307409</v>
      </c>
      <c r="C944" s="43">
        <v>1</v>
      </c>
      <c r="D944" s="45" t="s">
        <v>212</v>
      </c>
      <c r="E944" s="45" t="s">
        <v>266</v>
      </c>
      <c r="F944" s="46">
        <v>2448.7399999999998</v>
      </c>
      <c r="G944" s="46">
        <v>-2447.7399999999998</v>
      </c>
      <c r="H944" s="46">
        <v>1</v>
      </c>
      <c r="I944" s="47"/>
      <c r="L944" s="47"/>
      <c r="M944" s="50"/>
      <c r="P944" s="49"/>
      <c r="Q944" s="49"/>
      <c r="S944" s="50"/>
      <c r="T944" s="47"/>
      <c r="U944" s="50"/>
      <c r="X944" s="49"/>
      <c r="Y944" s="49"/>
      <c r="AA944" s="50"/>
      <c r="AB944" s="47"/>
      <c r="AC944" s="50"/>
      <c r="AF944" s="49"/>
      <c r="AG944" s="49"/>
      <c r="AI944" s="50"/>
      <c r="AJ944" s="47"/>
      <c r="AK944" s="50"/>
      <c r="AN944" s="49"/>
      <c r="AO944" s="49"/>
      <c r="AQ944" s="50"/>
      <c r="AR944" s="47"/>
      <c r="AS944" s="50"/>
      <c r="AV944" s="49"/>
      <c r="AW944" s="49"/>
      <c r="AY944" s="50"/>
      <c r="AZ944" s="47"/>
      <c r="BA944" s="50"/>
      <c r="BD944" s="49"/>
      <c r="BE944" s="49"/>
      <c r="BG944" s="50"/>
      <c r="BH944" s="47"/>
      <c r="BI944" s="50"/>
      <c r="BL944" s="49"/>
      <c r="BM944" s="49"/>
      <c r="BO944" s="50"/>
      <c r="BP944" s="47"/>
      <c r="BQ944" s="50"/>
      <c r="BT944" s="49"/>
      <c r="BU944" s="49"/>
      <c r="BW944" s="50"/>
      <c r="BX944" s="47"/>
      <c r="BY944" s="50"/>
      <c r="CB944" s="49"/>
      <c r="CC944" s="49"/>
      <c r="CE944" s="50"/>
      <c r="CF944" s="47"/>
      <c r="CG944" s="50"/>
      <c r="CJ944" s="49"/>
      <c r="CK944" s="49"/>
      <c r="CM944" s="50"/>
      <c r="CN944" s="47"/>
      <c r="CO944" s="50"/>
      <c r="CR944" s="49"/>
      <c r="CS944" s="49"/>
      <c r="CU944" s="50"/>
      <c r="CV944" s="47"/>
      <c r="CW944" s="50"/>
      <c r="CZ944" s="49"/>
      <c r="DA944" s="49"/>
      <c r="DC944" s="50"/>
      <c r="DD944" s="47"/>
      <c r="DE944" s="50"/>
      <c r="DH944" s="49"/>
      <c r="DI944" s="49"/>
      <c r="DK944" s="50"/>
      <c r="DL944" s="47"/>
      <c r="DM944" s="50"/>
      <c r="DP944" s="49"/>
      <c r="DQ944" s="49"/>
      <c r="DS944" s="50"/>
      <c r="DT944" s="47"/>
      <c r="DU944" s="50"/>
      <c r="DX944" s="49"/>
      <c r="DY944" s="49"/>
      <c r="EA944" s="50"/>
      <c r="EB944" s="47"/>
      <c r="EC944" s="50"/>
      <c r="EF944" s="49"/>
      <c r="EG944" s="49"/>
      <c r="EI944" s="50"/>
      <c r="EJ944" s="47"/>
      <c r="EK944" s="50"/>
      <c r="EN944" s="49"/>
      <c r="EO944" s="49"/>
      <c r="EQ944" s="50"/>
      <c r="ER944" s="47"/>
      <c r="ES944" s="50"/>
      <c r="EV944" s="49"/>
      <c r="EW944" s="49"/>
      <c r="EY944" s="50"/>
      <c r="EZ944" s="47"/>
      <c r="FA944" s="50"/>
      <c r="FD944" s="49"/>
      <c r="FE944" s="49"/>
      <c r="FG944" s="50"/>
      <c r="FH944" s="47"/>
      <c r="FI944" s="50"/>
      <c r="FL944" s="49"/>
      <c r="FM944" s="49"/>
      <c r="FO944" s="50"/>
      <c r="FP944" s="47"/>
      <c r="FQ944" s="50"/>
      <c r="FT944" s="49"/>
      <c r="FU944" s="49"/>
      <c r="FW944" s="50"/>
      <c r="FX944" s="47"/>
      <c r="FY944" s="50"/>
      <c r="GB944" s="49"/>
      <c r="GC944" s="49"/>
      <c r="GE944" s="50"/>
      <c r="GF944" s="47"/>
      <c r="GG944" s="50"/>
      <c r="GJ944" s="49"/>
      <c r="GK944" s="49"/>
      <c r="GM944" s="50"/>
      <c r="GN944" s="47"/>
      <c r="GO944" s="50"/>
      <c r="GR944" s="49"/>
      <c r="GS944" s="49"/>
      <c r="GU944" s="50"/>
      <c r="GV944" s="47"/>
      <c r="GW944" s="50"/>
      <c r="GZ944" s="49"/>
      <c r="HA944" s="49"/>
      <c r="HC944" s="50"/>
      <c r="HD944" s="47"/>
      <c r="HE944" s="50"/>
      <c r="HH944" s="49"/>
      <c r="HI944" s="49"/>
      <c r="HK944" s="50"/>
      <c r="HL944" s="47"/>
      <c r="HM944" s="50"/>
      <c r="HP944" s="49"/>
      <c r="HQ944" s="49"/>
      <c r="HS944" s="50"/>
      <c r="HT944" s="47"/>
      <c r="HU944" s="50"/>
      <c r="HX944" s="49"/>
      <c r="HY944" s="49"/>
      <c r="IA944" s="50"/>
      <c r="IB944" s="47"/>
      <c r="IC944" s="50"/>
      <c r="IF944" s="49"/>
      <c r="IG944" s="49"/>
      <c r="II944" s="50"/>
      <c r="IJ944" s="47"/>
      <c r="IK944" s="50"/>
      <c r="IN944" s="49"/>
      <c r="IO944" s="49"/>
      <c r="IQ944" s="50"/>
    </row>
    <row r="945" spans="1:251" s="48" customFormat="1">
      <c r="A945" s="43">
        <v>478</v>
      </c>
      <c r="B945" s="44">
        <v>100000307410</v>
      </c>
      <c r="C945" s="43">
        <v>0</v>
      </c>
      <c r="D945" s="45" t="s">
        <v>212</v>
      </c>
      <c r="E945" s="45" t="s">
        <v>266</v>
      </c>
      <c r="F945" s="46">
        <v>6592.76</v>
      </c>
      <c r="G945" s="46">
        <v>-1223.18</v>
      </c>
      <c r="H945" s="46">
        <v>5369.58</v>
      </c>
      <c r="I945" s="47"/>
      <c r="K945" s="49"/>
      <c r="L945" s="47"/>
      <c r="M945" s="50"/>
      <c r="P945" s="49"/>
      <c r="Q945" s="49"/>
      <c r="R945" s="49"/>
      <c r="S945" s="50"/>
      <c r="T945" s="47"/>
      <c r="U945" s="50"/>
      <c r="X945" s="49"/>
      <c r="Y945" s="49"/>
      <c r="Z945" s="49"/>
      <c r="AA945" s="50"/>
      <c r="AB945" s="47"/>
      <c r="AC945" s="50"/>
      <c r="AF945" s="49"/>
      <c r="AG945" s="49"/>
      <c r="AH945" s="49"/>
      <c r="AI945" s="50"/>
      <c r="AJ945" s="47"/>
      <c r="AK945" s="50"/>
      <c r="AN945" s="49"/>
      <c r="AO945" s="49"/>
      <c r="AP945" s="49"/>
      <c r="AQ945" s="50"/>
      <c r="AR945" s="47"/>
      <c r="AS945" s="50"/>
      <c r="AV945" s="49"/>
      <c r="AW945" s="49"/>
      <c r="AX945" s="49"/>
      <c r="AY945" s="50"/>
      <c r="AZ945" s="47"/>
      <c r="BA945" s="50"/>
      <c r="BD945" s="49"/>
      <c r="BE945" s="49"/>
      <c r="BF945" s="49"/>
      <c r="BG945" s="50"/>
      <c r="BH945" s="47"/>
      <c r="BI945" s="50"/>
      <c r="BL945" s="49"/>
      <c r="BM945" s="49"/>
      <c r="BN945" s="49"/>
      <c r="BO945" s="50"/>
      <c r="BP945" s="47"/>
      <c r="BQ945" s="50"/>
      <c r="BT945" s="49"/>
      <c r="BU945" s="49"/>
      <c r="BV945" s="49"/>
      <c r="BW945" s="50"/>
      <c r="BX945" s="47"/>
      <c r="BY945" s="50"/>
      <c r="CB945" s="49"/>
      <c r="CC945" s="49"/>
      <c r="CD945" s="49"/>
      <c r="CE945" s="50"/>
      <c r="CF945" s="47"/>
      <c r="CG945" s="50"/>
      <c r="CJ945" s="49"/>
      <c r="CK945" s="49"/>
      <c r="CL945" s="49"/>
      <c r="CM945" s="50"/>
      <c r="CN945" s="47"/>
      <c r="CO945" s="50"/>
      <c r="CR945" s="49"/>
      <c r="CS945" s="49"/>
      <c r="CT945" s="49"/>
      <c r="CU945" s="50"/>
      <c r="CV945" s="47"/>
      <c r="CW945" s="50"/>
      <c r="CZ945" s="49"/>
      <c r="DA945" s="49"/>
      <c r="DB945" s="49"/>
      <c r="DC945" s="50"/>
      <c r="DD945" s="47"/>
      <c r="DE945" s="50"/>
      <c r="DH945" s="49"/>
      <c r="DI945" s="49"/>
      <c r="DJ945" s="49"/>
      <c r="DK945" s="50"/>
      <c r="DL945" s="47"/>
      <c r="DM945" s="50"/>
      <c r="DP945" s="49"/>
      <c r="DQ945" s="49"/>
      <c r="DR945" s="49"/>
      <c r="DS945" s="50"/>
      <c r="DT945" s="47"/>
      <c r="DU945" s="50"/>
      <c r="DX945" s="49"/>
      <c r="DY945" s="49"/>
      <c r="DZ945" s="49"/>
      <c r="EA945" s="50"/>
      <c r="EB945" s="47"/>
      <c r="EC945" s="50"/>
      <c r="EF945" s="49"/>
      <c r="EG945" s="49"/>
      <c r="EH945" s="49"/>
      <c r="EI945" s="50"/>
      <c r="EJ945" s="47"/>
      <c r="EK945" s="50"/>
      <c r="EN945" s="49"/>
      <c r="EO945" s="49"/>
      <c r="EP945" s="49"/>
      <c r="EQ945" s="50"/>
      <c r="ER945" s="47"/>
      <c r="ES945" s="50"/>
      <c r="EV945" s="49"/>
      <c r="EW945" s="49"/>
      <c r="EX945" s="49"/>
      <c r="EY945" s="50"/>
      <c r="EZ945" s="47"/>
      <c r="FA945" s="50"/>
      <c r="FD945" s="49"/>
      <c r="FE945" s="49"/>
      <c r="FF945" s="49"/>
      <c r="FG945" s="50"/>
      <c r="FH945" s="47"/>
      <c r="FI945" s="50"/>
      <c r="FL945" s="49"/>
      <c r="FM945" s="49"/>
      <c r="FN945" s="49"/>
      <c r="FO945" s="50"/>
      <c r="FP945" s="47"/>
      <c r="FQ945" s="50"/>
      <c r="FT945" s="49"/>
      <c r="FU945" s="49"/>
      <c r="FV945" s="49"/>
      <c r="FW945" s="50"/>
      <c r="FX945" s="47"/>
      <c r="FY945" s="50"/>
      <c r="GB945" s="49"/>
      <c r="GC945" s="49"/>
      <c r="GD945" s="49"/>
      <c r="GE945" s="50"/>
      <c r="GF945" s="47"/>
      <c r="GG945" s="50"/>
      <c r="GJ945" s="49"/>
      <c r="GK945" s="49"/>
      <c r="GL945" s="49"/>
      <c r="GM945" s="50"/>
      <c r="GN945" s="47"/>
      <c r="GO945" s="50"/>
      <c r="GR945" s="49"/>
      <c r="GS945" s="49"/>
      <c r="GT945" s="49"/>
      <c r="GU945" s="50"/>
      <c r="GV945" s="47"/>
      <c r="GW945" s="50"/>
      <c r="GZ945" s="49"/>
      <c r="HA945" s="49"/>
      <c r="HB945" s="49"/>
      <c r="HC945" s="50"/>
      <c r="HD945" s="47"/>
      <c r="HE945" s="50"/>
      <c r="HH945" s="49"/>
      <c r="HI945" s="49"/>
      <c r="HJ945" s="49"/>
      <c r="HK945" s="50"/>
      <c r="HL945" s="47"/>
      <c r="HM945" s="50"/>
      <c r="HP945" s="49"/>
      <c r="HQ945" s="49"/>
      <c r="HR945" s="49"/>
      <c r="HS945" s="50"/>
      <c r="HT945" s="47"/>
      <c r="HU945" s="50"/>
      <c r="HX945" s="49"/>
      <c r="HY945" s="49"/>
      <c r="HZ945" s="49"/>
      <c r="IA945" s="50"/>
      <c r="IB945" s="47"/>
      <c r="IC945" s="50"/>
      <c r="IF945" s="49"/>
      <c r="IG945" s="49"/>
      <c r="IH945" s="49"/>
      <c r="II945" s="50"/>
      <c r="IJ945" s="47"/>
      <c r="IK945" s="50"/>
      <c r="IN945" s="49"/>
      <c r="IO945" s="49"/>
      <c r="IP945" s="49"/>
      <c r="IQ945" s="50"/>
    </row>
    <row r="946" spans="1:251" s="48" customFormat="1">
      <c r="A946" s="43"/>
      <c r="B946" s="44">
        <v>100000307410</v>
      </c>
      <c r="C946" s="43">
        <v>1</v>
      </c>
      <c r="D946" s="45" t="s">
        <v>212</v>
      </c>
      <c r="E946" s="45" t="s">
        <v>266</v>
      </c>
      <c r="F946" s="46">
        <v>2448.7399999999998</v>
      </c>
      <c r="G946" s="46">
        <v>-2447.7399999999998</v>
      </c>
      <c r="H946" s="46">
        <v>1</v>
      </c>
      <c r="I946" s="47"/>
      <c r="L946" s="47"/>
      <c r="M946" s="50"/>
      <c r="P946" s="49"/>
      <c r="Q946" s="49"/>
      <c r="S946" s="50"/>
      <c r="T946" s="47"/>
      <c r="U946" s="50"/>
      <c r="X946" s="49"/>
      <c r="Y946" s="49"/>
      <c r="AA946" s="50"/>
      <c r="AB946" s="47"/>
      <c r="AC946" s="50"/>
      <c r="AF946" s="49"/>
      <c r="AG946" s="49"/>
      <c r="AI946" s="50"/>
      <c r="AJ946" s="47"/>
      <c r="AK946" s="50"/>
      <c r="AN946" s="49"/>
      <c r="AO946" s="49"/>
      <c r="AQ946" s="50"/>
      <c r="AR946" s="47"/>
      <c r="AS946" s="50"/>
      <c r="AV946" s="49"/>
      <c r="AW946" s="49"/>
      <c r="AY946" s="50"/>
      <c r="AZ946" s="47"/>
      <c r="BA946" s="50"/>
      <c r="BD946" s="49"/>
      <c r="BE946" s="49"/>
      <c r="BG946" s="50"/>
      <c r="BH946" s="47"/>
      <c r="BI946" s="50"/>
      <c r="BL946" s="49"/>
      <c r="BM946" s="49"/>
      <c r="BO946" s="50"/>
      <c r="BP946" s="47"/>
      <c r="BQ946" s="50"/>
      <c r="BT946" s="49"/>
      <c r="BU946" s="49"/>
      <c r="BW946" s="50"/>
      <c r="BX946" s="47"/>
      <c r="BY946" s="50"/>
      <c r="CB946" s="49"/>
      <c r="CC946" s="49"/>
      <c r="CE946" s="50"/>
      <c r="CF946" s="47"/>
      <c r="CG946" s="50"/>
      <c r="CJ946" s="49"/>
      <c r="CK946" s="49"/>
      <c r="CM946" s="50"/>
      <c r="CN946" s="47"/>
      <c r="CO946" s="50"/>
      <c r="CR946" s="49"/>
      <c r="CS946" s="49"/>
      <c r="CU946" s="50"/>
      <c r="CV946" s="47"/>
      <c r="CW946" s="50"/>
      <c r="CZ946" s="49"/>
      <c r="DA946" s="49"/>
      <c r="DC946" s="50"/>
      <c r="DD946" s="47"/>
      <c r="DE946" s="50"/>
      <c r="DH946" s="49"/>
      <c r="DI946" s="49"/>
      <c r="DK946" s="50"/>
      <c r="DL946" s="47"/>
      <c r="DM946" s="50"/>
      <c r="DP946" s="49"/>
      <c r="DQ946" s="49"/>
      <c r="DS946" s="50"/>
      <c r="DT946" s="47"/>
      <c r="DU946" s="50"/>
      <c r="DX946" s="49"/>
      <c r="DY946" s="49"/>
      <c r="EA946" s="50"/>
      <c r="EB946" s="47"/>
      <c r="EC946" s="50"/>
      <c r="EF946" s="49"/>
      <c r="EG946" s="49"/>
      <c r="EI946" s="50"/>
      <c r="EJ946" s="47"/>
      <c r="EK946" s="50"/>
      <c r="EN946" s="49"/>
      <c r="EO946" s="49"/>
      <c r="EQ946" s="50"/>
      <c r="ER946" s="47"/>
      <c r="ES946" s="50"/>
      <c r="EV946" s="49"/>
      <c r="EW946" s="49"/>
      <c r="EY946" s="50"/>
      <c r="EZ946" s="47"/>
      <c r="FA946" s="50"/>
      <c r="FD946" s="49"/>
      <c r="FE946" s="49"/>
      <c r="FG946" s="50"/>
      <c r="FH946" s="47"/>
      <c r="FI946" s="50"/>
      <c r="FL946" s="49"/>
      <c r="FM946" s="49"/>
      <c r="FO946" s="50"/>
      <c r="FP946" s="47"/>
      <c r="FQ946" s="50"/>
      <c r="FT946" s="49"/>
      <c r="FU946" s="49"/>
      <c r="FW946" s="50"/>
      <c r="FX946" s="47"/>
      <c r="FY946" s="50"/>
      <c r="GB946" s="49"/>
      <c r="GC946" s="49"/>
      <c r="GE946" s="50"/>
      <c r="GF946" s="47"/>
      <c r="GG946" s="50"/>
      <c r="GJ946" s="49"/>
      <c r="GK946" s="49"/>
      <c r="GM946" s="50"/>
      <c r="GN946" s="47"/>
      <c r="GO946" s="50"/>
      <c r="GR946" s="49"/>
      <c r="GS946" s="49"/>
      <c r="GU946" s="50"/>
      <c r="GV946" s="47"/>
      <c r="GW946" s="50"/>
      <c r="GZ946" s="49"/>
      <c r="HA946" s="49"/>
      <c r="HC946" s="50"/>
      <c r="HD946" s="47"/>
      <c r="HE946" s="50"/>
      <c r="HH946" s="49"/>
      <c r="HI946" s="49"/>
      <c r="HK946" s="50"/>
      <c r="HL946" s="47"/>
      <c r="HM946" s="50"/>
      <c r="HP946" s="49"/>
      <c r="HQ946" s="49"/>
      <c r="HS946" s="50"/>
      <c r="HT946" s="47"/>
      <c r="HU946" s="50"/>
      <c r="HX946" s="49"/>
      <c r="HY946" s="49"/>
      <c r="IA946" s="50"/>
      <c r="IB946" s="47"/>
      <c r="IC946" s="50"/>
      <c r="IF946" s="49"/>
      <c r="IG946" s="49"/>
      <c r="II946" s="50"/>
      <c r="IJ946" s="47"/>
      <c r="IK946" s="50"/>
      <c r="IN946" s="49"/>
      <c r="IO946" s="49"/>
      <c r="IQ946" s="50"/>
    </row>
    <row r="947" spans="1:251" s="48" customFormat="1">
      <c r="A947" s="43">
        <v>479</v>
      </c>
      <c r="B947" s="44">
        <v>100000307411</v>
      </c>
      <c r="C947" s="43">
        <v>0</v>
      </c>
      <c r="D947" s="45" t="s">
        <v>212</v>
      </c>
      <c r="E947" s="45" t="s">
        <v>266</v>
      </c>
      <c r="F947" s="46">
        <v>6592.76</v>
      </c>
      <c r="G947" s="46">
        <v>-1223.18</v>
      </c>
      <c r="H947" s="46">
        <v>5369.58</v>
      </c>
      <c r="I947" s="47"/>
      <c r="K947" s="49"/>
      <c r="L947" s="47"/>
      <c r="M947" s="50"/>
      <c r="P947" s="49"/>
      <c r="Q947" s="49"/>
      <c r="R947" s="49"/>
      <c r="S947" s="50"/>
      <c r="T947" s="47"/>
      <c r="U947" s="50"/>
      <c r="X947" s="49"/>
      <c r="Y947" s="49"/>
      <c r="Z947" s="49"/>
      <c r="AA947" s="50"/>
      <c r="AB947" s="47"/>
      <c r="AC947" s="50"/>
      <c r="AF947" s="49"/>
      <c r="AG947" s="49"/>
      <c r="AH947" s="49"/>
      <c r="AI947" s="50"/>
      <c r="AJ947" s="47"/>
      <c r="AK947" s="50"/>
      <c r="AN947" s="49"/>
      <c r="AO947" s="49"/>
      <c r="AP947" s="49"/>
      <c r="AQ947" s="50"/>
      <c r="AR947" s="47"/>
      <c r="AS947" s="50"/>
      <c r="AV947" s="49"/>
      <c r="AW947" s="49"/>
      <c r="AX947" s="49"/>
      <c r="AY947" s="50"/>
      <c r="AZ947" s="47"/>
      <c r="BA947" s="50"/>
      <c r="BD947" s="49"/>
      <c r="BE947" s="49"/>
      <c r="BF947" s="49"/>
      <c r="BG947" s="50"/>
      <c r="BH947" s="47"/>
      <c r="BI947" s="50"/>
      <c r="BL947" s="49"/>
      <c r="BM947" s="49"/>
      <c r="BN947" s="49"/>
      <c r="BO947" s="50"/>
      <c r="BP947" s="47"/>
      <c r="BQ947" s="50"/>
      <c r="BT947" s="49"/>
      <c r="BU947" s="49"/>
      <c r="BV947" s="49"/>
      <c r="BW947" s="50"/>
      <c r="BX947" s="47"/>
      <c r="BY947" s="50"/>
      <c r="CB947" s="49"/>
      <c r="CC947" s="49"/>
      <c r="CD947" s="49"/>
      <c r="CE947" s="50"/>
      <c r="CF947" s="47"/>
      <c r="CG947" s="50"/>
      <c r="CJ947" s="49"/>
      <c r="CK947" s="49"/>
      <c r="CL947" s="49"/>
      <c r="CM947" s="50"/>
      <c r="CN947" s="47"/>
      <c r="CO947" s="50"/>
      <c r="CR947" s="49"/>
      <c r="CS947" s="49"/>
      <c r="CT947" s="49"/>
      <c r="CU947" s="50"/>
      <c r="CV947" s="47"/>
      <c r="CW947" s="50"/>
      <c r="CZ947" s="49"/>
      <c r="DA947" s="49"/>
      <c r="DB947" s="49"/>
      <c r="DC947" s="50"/>
      <c r="DD947" s="47"/>
      <c r="DE947" s="50"/>
      <c r="DH947" s="49"/>
      <c r="DI947" s="49"/>
      <c r="DJ947" s="49"/>
      <c r="DK947" s="50"/>
      <c r="DL947" s="47"/>
      <c r="DM947" s="50"/>
      <c r="DP947" s="49"/>
      <c r="DQ947" s="49"/>
      <c r="DR947" s="49"/>
      <c r="DS947" s="50"/>
      <c r="DT947" s="47"/>
      <c r="DU947" s="50"/>
      <c r="DX947" s="49"/>
      <c r="DY947" s="49"/>
      <c r="DZ947" s="49"/>
      <c r="EA947" s="50"/>
      <c r="EB947" s="47"/>
      <c r="EC947" s="50"/>
      <c r="EF947" s="49"/>
      <c r="EG947" s="49"/>
      <c r="EH947" s="49"/>
      <c r="EI947" s="50"/>
      <c r="EJ947" s="47"/>
      <c r="EK947" s="50"/>
      <c r="EN947" s="49"/>
      <c r="EO947" s="49"/>
      <c r="EP947" s="49"/>
      <c r="EQ947" s="50"/>
      <c r="ER947" s="47"/>
      <c r="ES947" s="50"/>
      <c r="EV947" s="49"/>
      <c r="EW947" s="49"/>
      <c r="EX947" s="49"/>
      <c r="EY947" s="50"/>
      <c r="EZ947" s="47"/>
      <c r="FA947" s="50"/>
      <c r="FD947" s="49"/>
      <c r="FE947" s="49"/>
      <c r="FF947" s="49"/>
      <c r="FG947" s="50"/>
      <c r="FH947" s="47"/>
      <c r="FI947" s="50"/>
      <c r="FL947" s="49"/>
      <c r="FM947" s="49"/>
      <c r="FN947" s="49"/>
      <c r="FO947" s="50"/>
      <c r="FP947" s="47"/>
      <c r="FQ947" s="50"/>
      <c r="FT947" s="49"/>
      <c r="FU947" s="49"/>
      <c r="FV947" s="49"/>
      <c r="FW947" s="50"/>
      <c r="FX947" s="47"/>
      <c r="FY947" s="50"/>
      <c r="GB947" s="49"/>
      <c r="GC947" s="49"/>
      <c r="GD947" s="49"/>
      <c r="GE947" s="50"/>
      <c r="GF947" s="47"/>
      <c r="GG947" s="50"/>
      <c r="GJ947" s="49"/>
      <c r="GK947" s="49"/>
      <c r="GL947" s="49"/>
      <c r="GM947" s="50"/>
      <c r="GN947" s="47"/>
      <c r="GO947" s="50"/>
      <c r="GR947" s="49"/>
      <c r="GS947" s="49"/>
      <c r="GT947" s="49"/>
      <c r="GU947" s="50"/>
      <c r="GV947" s="47"/>
      <c r="GW947" s="50"/>
      <c r="GZ947" s="49"/>
      <c r="HA947" s="49"/>
      <c r="HB947" s="49"/>
      <c r="HC947" s="50"/>
      <c r="HD947" s="47"/>
      <c r="HE947" s="50"/>
      <c r="HH947" s="49"/>
      <c r="HI947" s="49"/>
      <c r="HJ947" s="49"/>
      <c r="HK947" s="50"/>
      <c r="HL947" s="47"/>
      <c r="HM947" s="50"/>
      <c r="HP947" s="49"/>
      <c r="HQ947" s="49"/>
      <c r="HR947" s="49"/>
      <c r="HS947" s="50"/>
      <c r="HT947" s="47"/>
      <c r="HU947" s="50"/>
      <c r="HX947" s="49"/>
      <c r="HY947" s="49"/>
      <c r="HZ947" s="49"/>
      <c r="IA947" s="50"/>
      <c r="IB947" s="47"/>
      <c r="IC947" s="50"/>
      <c r="IF947" s="49"/>
      <c r="IG947" s="49"/>
      <c r="IH947" s="49"/>
      <c r="II947" s="50"/>
      <c r="IJ947" s="47"/>
      <c r="IK947" s="50"/>
      <c r="IN947" s="49"/>
      <c r="IO947" s="49"/>
      <c r="IP947" s="49"/>
      <c r="IQ947" s="50"/>
    </row>
    <row r="948" spans="1:251" s="48" customFormat="1">
      <c r="A948" s="43"/>
      <c r="B948" s="44">
        <v>100000307411</v>
      </c>
      <c r="C948" s="43">
        <v>1</v>
      </c>
      <c r="D948" s="45" t="s">
        <v>212</v>
      </c>
      <c r="E948" s="45" t="s">
        <v>266</v>
      </c>
      <c r="F948" s="46">
        <v>2448.7399999999998</v>
      </c>
      <c r="G948" s="46">
        <v>-2447.7399999999998</v>
      </c>
      <c r="H948" s="46">
        <v>1</v>
      </c>
      <c r="I948" s="47"/>
      <c r="L948" s="47"/>
      <c r="M948" s="50"/>
      <c r="P948" s="49"/>
      <c r="Q948" s="49"/>
      <c r="S948" s="50"/>
      <c r="T948" s="47"/>
      <c r="U948" s="50"/>
      <c r="X948" s="49"/>
      <c r="Y948" s="49"/>
      <c r="AA948" s="50"/>
      <c r="AB948" s="47"/>
      <c r="AC948" s="50"/>
      <c r="AF948" s="49"/>
      <c r="AG948" s="49"/>
      <c r="AI948" s="50"/>
      <c r="AJ948" s="47"/>
      <c r="AK948" s="50"/>
      <c r="AN948" s="49"/>
      <c r="AO948" s="49"/>
      <c r="AQ948" s="50"/>
      <c r="AR948" s="47"/>
      <c r="AS948" s="50"/>
      <c r="AV948" s="49"/>
      <c r="AW948" s="49"/>
      <c r="AY948" s="50"/>
      <c r="AZ948" s="47"/>
      <c r="BA948" s="50"/>
      <c r="BD948" s="49"/>
      <c r="BE948" s="49"/>
      <c r="BG948" s="50"/>
      <c r="BH948" s="47"/>
      <c r="BI948" s="50"/>
      <c r="BL948" s="49"/>
      <c r="BM948" s="49"/>
      <c r="BO948" s="50"/>
      <c r="BP948" s="47"/>
      <c r="BQ948" s="50"/>
      <c r="BT948" s="49"/>
      <c r="BU948" s="49"/>
      <c r="BW948" s="50"/>
      <c r="BX948" s="47"/>
      <c r="BY948" s="50"/>
      <c r="CB948" s="49"/>
      <c r="CC948" s="49"/>
      <c r="CE948" s="50"/>
      <c r="CF948" s="47"/>
      <c r="CG948" s="50"/>
      <c r="CJ948" s="49"/>
      <c r="CK948" s="49"/>
      <c r="CM948" s="50"/>
      <c r="CN948" s="47"/>
      <c r="CO948" s="50"/>
      <c r="CR948" s="49"/>
      <c r="CS948" s="49"/>
      <c r="CU948" s="50"/>
      <c r="CV948" s="47"/>
      <c r="CW948" s="50"/>
      <c r="CZ948" s="49"/>
      <c r="DA948" s="49"/>
      <c r="DC948" s="50"/>
      <c r="DD948" s="47"/>
      <c r="DE948" s="50"/>
      <c r="DH948" s="49"/>
      <c r="DI948" s="49"/>
      <c r="DK948" s="50"/>
      <c r="DL948" s="47"/>
      <c r="DM948" s="50"/>
      <c r="DP948" s="49"/>
      <c r="DQ948" s="49"/>
      <c r="DS948" s="50"/>
      <c r="DT948" s="47"/>
      <c r="DU948" s="50"/>
      <c r="DX948" s="49"/>
      <c r="DY948" s="49"/>
      <c r="EA948" s="50"/>
      <c r="EB948" s="47"/>
      <c r="EC948" s="50"/>
      <c r="EF948" s="49"/>
      <c r="EG948" s="49"/>
      <c r="EI948" s="50"/>
      <c r="EJ948" s="47"/>
      <c r="EK948" s="50"/>
      <c r="EN948" s="49"/>
      <c r="EO948" s="49"/>
      <c r="EQ948" s="50"/>
      <c r="ER948" s="47"/>
      <c r="ES948" s="50"/>
      <c r="EV948" s="49"/>
      <c r="EW948" s="49"/>
      <c r="EY948" s="50"/>
      <c r="EZ948" s="47"/>
      <c r="FA948" s="50"/>
      <c r="FD948" s="49"/>
      <c r="FE948" s="49"/>
      <c r="FG948" s="50"/>
      <c r="FH948" s="47"/>
      <c r="FI948" s="50"/>
      <c r="FL948" s="49"/>
      <c r="FM948" s="49"/>
      <c r="FO948" s="50"/>
      <c r="FP948" s="47"/>
      <c r="FQ948" s="50"/>
      <c r="FT948" s="49"/>
      <c r="FU948" s="49"/>
      <c r="FW948" s="50"/>
      <c r="FX948" s="47"/>
      <c r="FY948" s="50"/>
      <c r="GB948" s="49"/>
      <c r="GC948" s="49"/>
      <c r="GE948" s="50"/>
      <c r="GF948" s="47"/>
      <c r="GG948" s="50"/>
      <c r="GJ948" s="49"/>
      <c r="GK948" s="49"/>
      <c r="GM948" s="50"/>
      <c r="GN948" s="47"/>
      <c r="GO948" s="50"/>
      <c r="GR948" s="49"/>
      <c r="GS948" s="49"/>
      <c r="GU948" s="50"/>
      <c r="GV948" s="47"/>
      <c r="GW948" s="50"/>
      <c r="GZ948" s="49"/>
      <c r="HA948" s="49"/>
      <c r="HC948" s="50"/>
      <c r="HD948" s="47"/>
      <c r="HE948" s="50"/>
      <c r="HH948" s="49"/>
      <c r="HI948" s="49"/>
      <c r="HK948" s="50"/>
      <c r="HL948" s="47"/>
      <c r="HM948" s="50"/>
      <c r="HP948" s="49"/>
      <c r="HQ948" s="49"/>
      <c r="HS948" s="50"/>
      <c r="HT948" s="47"/>
      <c r="HU948" s="50"/>
      <c r="HX948" s="49"/>
      <c r="HY948" s="49"/>
      <c r="IA948" s="50"/>
      <c r="IB948" s="47"/>
      <c r="IC948" s="50"/>
      <c r="IF948" s="49"/>
      <c r="IG948" s="49"/>
      <c r="II948" s="50"/>
      <c r="IJ948" s="47"/>
      <c r="IK948" s="50"/>
      <c r="IN948" s="49"/>
      <c r="IO948" s="49"/>
      <c r="IQ948" s="50"/>
    </row>
    <row r="949" spans="1:251" s="48" customFormat="1">
      <c r="A949" s="43">
        <v>480</v>
      </c>
      <c r="B949" s="44">
        <v>100000307412</v>
      </c>
      <c r="C949" s="43">
        <v>0</v>
      </c>
      <c r="D949" s="45" t="s">
        <v>212</v>
      </c>
      <c r="E949" s="45" t="s">
        <v>266</v>
      </c>
      <c r="F949" s="46">
        <v>6592.76</v>
      </c>
      <c r="G949" s="46">
        <v>-1223.18</v>
      </c>
      <c r="H949" s="46">
        <v>5369.58</v>
      </c>
      <c r="I949" s="47"/>
      <c r="K949" s="49"/>
      <c r="L949" s="47"/>
      <c r="M949" s="50"/>
      <c r="P949" s="49"/>
      <c r="Q949" s="49"/>
      <c r="R949" s="49"/>
      <c r="S949" s="50"/>
      <c r="T949" s="47"/>
      <c r="U949" s="50"/>
      <c r="X949" s="49"/>
      <c r="Y949" s="49"/>
      <c r="Z949" s="49"/>
      <c r="AA949" s="50"/>
      <c r="AB949" s="47"/>
      <c r="AC949" s="50"/>
      <c r="AF949" s="49"/>
      <c r="AG949" s="49"/>
      <c r="AH949" s="49"/>
      <c r="AI949" s="50"/>
      <c r="AJ949" s="47"/>
      <c r="AK949" s="50"/>
      <c r="AN949" s="49"/>
      <c r="AO949" s="49"/>
      <c r="AP949" s="49"/>
      <c r="AQ949" s="50"/>
      <c r="AR949" s="47"/>
      <c r="AS949" s="50"/>
      <c r="AV949" s="49"/>
      <c r="AW949" s="49"/>
      <c r="AX949" s="49"/>
      <c r="AY949" s="50"/>
      <c r="AZ949" s="47"/>
      <c r="BA949" s="50"/>
      <c r="BD949" s="49"/>
      <c r="BE949" s="49"/>
      <c r="BF949" s="49"/>
      <c r="BG949" s="50"/>
      <c r="BH949" s="47"/>
      <c r="BI949" s="50"/>
      <c r="BL949" s="49"/>
      <c r="BM949" s="49"/>
      <c r="BN949" s="49"/>
      <c r="BO949" s="50"/>
      <c r="BP949" s="47"/>
      <c r="BQ949" s="50"/>
      <c r="BT949" s="49"/>
      <c r="BU949" s="49"/>
      <c r="BV949" s="49"/>
      <c r="BW949" s="50"/>
      <c r="BX949" s="47"/>
      <c r="BY949" s="50"/>
      <c r="CB949" s="49"/>
      <c r="CC949" s="49"/>
      <c r="CD949" s="49"/>
      <c r="CE949" s="50"/>
      <c r="CF949" s="47"/>
      <c r="CG949" s="50"/>
      <c r="CJ949" s="49"/>
      <c r="CK949" s="49"/>
      <c r="CL949" s="49"/>
      <c r="CM949" s="50"/>
      <c r="CN949" s="47"/>
      <c r="CO949" s="50"/>
      <c r="CR949" s="49"/>
      <c r="CS949" s="49"/>
      <c r="CT949" s="49"/>
      <c r="CU949" s="50"/>
      <c r="CV949" s="47"/>
      <c r="CW949" s="50"/>
      <c r="CZ949" s="49"/>
      <c r="DA949" s="49"/>
      <c r="DB949" s="49"/>
      <c r="DC949" s="50"/>
      <c r="DD949" s="47"/>
      <c r="DE949" s="50"/>
      <c r="DH949" s="49"/>
      <c r="DI949" s="49"/>
      <c r="DJ949" s="49"/>
      <c r="DK949" s="50"/>
      <c r="DL949" s="47"/>
      <c r="DM949" s="50"/>
      <c r="DP949" s="49"/>
      <c r="DQ949" s="49"/>
      <c r="DR949" s="49"/>
      <c r="DS949" s="50"/>
      <c r="DT949" s="47"/>
      <c r="DU949" s="50"/>
      <c r="DX949" s="49"/>
      <c r="DY949" s="49"/>
      <c r="DZ949" s="49"/>
      <c r="EA949" s="50"/>
      <c r="EB949" s="47"/>
      <c r="EC949" s="50"/>
      <c r="EF949" s="49"/>
      <c r="EG949" s="49"/>
      <c r="EH949" s="49"/>
      <c r="EI949" s="50"/>
      <c r="EJ949" s="47"/>
      <c r="EK949" s="50"/>
      <c r="EN949" s="49"/>
      <c r="EO949" s="49"/>
      <c r="EP949" s="49"/>
      <c r="EQ949" s="50"/>
      <c r="ER949" s="47"/>
      <c r="ES949" s="50"/>
      <c r="EV949" s="49"/>
      <c r="EW949" s="49"/>
      <c r="EX949" s="49"/>
      <c r="EY949" s="50"/>
      <c r="EZ949" s="47"/>
      <c r="FA949" s="50"/>
      <c r="FD949" s="49"/>
      <c r="FE949" s="49"/>
      <c r="FF949" s="49"/>
      <c r="FG949" s="50"/>
      <c r="FH949" s="47"/>
      <c r="FI949" s="50"/>
      <c r="FL949" s="49"/>
      <c r="FM949" s="49"/>
      <c r="FN949" s="49"/>
      <c r="FO949" s="50"/>
      <c r="FP949" s="47"/>
      <c r="FQ949" s="50"/>
      <c r="FT949" s="49"/>
      <c r="FU949" s="49"/>
      <c r="FV949" s="49"/>
      <c r="FW949" s="50"/>
      <c r="FX949" s="47"/>
      <c r="FY949" s="50"/>
      <c r="GB949" s="49"/>
      <c r="GC949" s="49"/>
      <c r="GD949" s="49"/>
      <c r="GE949" s="50"/>
      <c r="GF949" s="47"/>
      <c r="GG949" s="50"/>
      <c r="GJ949" s="49"/>
      <c r="GK949" s="49"/>
      <c r="GL949" s="49"/>
      <c r="GM949" s="50"/>
      <c r="GN949" s="47"/>
      <c r="GO949" s="50"/>
      <c r="GR949" s="49"/>
      <c r="GS949" s="49"/>
      <c r="GT949" s="49"/>
      <c r="GU949" s="50"/>
      <c r="GV949" s="47"/>
      <c r="GW949" s="50"/>
      <c r="GZ949" s="49"/>
      <c r="HA949" s="49"/>
      <c r="HB949" s="49"/>
      <c r="HC949" s="50"/>
      <c r="HD949" s="47"/>
      <c r="HE949" s="50"/>
      <c r="HH949" s="49"/>
      <c r="HI949" s="49"/>
      <c r="HJ949" s="49"/>
      <c r="HK949" s="50"/>
      <c r="HL949" s="47"/>
      <c r="HM949" s="50"/>
      <c r="HP949" s="49"/>
      <c r="HQ949" s="49"/>
      <c r="HR949" s="49"/>
      <c r="HS949" s="50"/>
      <c r="HT949" s="47"/>
      <c r="HU949" s="50"/>
      <c r="HX949" s="49"/>
      <c r="HY949" s="49"/>
      <c r="HZ949" s="49"/>
      <c r="IA949" s="50"/>
      <c r="IB949" s="47"/>
      <c r="IC949" s="50"/>
      <c r="IF949" s="49"/>
      <c r="IG949" s="49"/>
      <c r="IH949" s="49"/>
      <c r="II949" s="50"/>
      <c r="IJ949" s="47"/>
      <c r="IK949" s="50"/>
      <c r="IN949" s="49"/>
      <c r="IO949" s="49"/>
      <c r="IP949" s="49"/>
      <c r="IQ949" s="50"/>
    </row>
    <row r="950" spans="1:251" s="48" customFormat="1">
      <c r="A950" s="43"/>
      <c r="B950" s="44">
        <v>100000307412</v>
      </c>
      <c r="C950" s="43">
        <v>1</v>
      </c>
      <c r="D950" s="45" t="s">
        <v>212</v>
      </c>
      <c r="E950" s="45" t="s">
        <v>266</v>
      </c>
      <c r="F950" s="46">
        <v>2448.7399999999998</v>
      </c>
      <c r="G950" s="46">
        <v>-2447.7399999999998</v>
      </c>
      <c r="H950" s="46">
        <v>1</v>
      </c>
      <c r="I950" s="47"/>
      <c r="L950" s="47"/>
      <c r="M950" s="50"/>
      <c r="P950" s="49"/>
      <c r="Q950" s="49"/>
      <c r="S950" s="50"/>
      <c r="T950" s="47"/>
      <c r="U950" s="50"/>
      <c r="X950" s="49"/>
      <c r="Y950" s="49"/>
      <c r="AA950" s="50"/>
      <c r="AB950" s="47"/>
      <c r="AC950" s="50"/>
      <c r="AF950" s="49"/>
      <c r="AG950" s="49"/>
      <c r="AI950" s="50"/>
      <c r="AJ950" s="47"/>
      <c r="AK950" s="50"/>
      <c r="AN950" s="49"/>
      <c r="AO950" s="49"/>
      <c r="AQ950" s="50"/>
      <c r="AR950" s="47"/>
      <c r="AS950" s="50"/>
      <c r="AV950" s="49"/>
      <c r="AW950" s="49"/>
      <c r="AY950" s="50"/>
      <c r="AZ950" s="47"/>
      <c r="BA950" s="50"/>
      <c r="BD950" s="49"/>
      <c r="BE950" s="49"/>
      <c r="BG950" s="50"/>
      <c r="BH950" s="47"/>
      <c r="BI950" s="50"/>
      <c r="BL950" s="49"/>
      <c r="BM950" s="49"/>
      <c r="BO950" s="50"/>
      <c r="BP950" s="47"/>
      <c r="BQ950" s="50"/>
      <c r="BT950" s="49"/>
      <c r="BU950" s="49"/>
      <c r="BW950" s="50"/>
      <c r="BX950" s="47"/>
      <c r="BY950" s="50"/>
      <c r="CB950" s="49"/>
      <c r="CC950" s="49"/>
      <c r="CE950" s="50"/>
      <c r="CF950" s="47"/>
      <c r="CG950" s="50"/>
      <c r="CJ950" s="49"/>
      <c r="CK950" s="49"/>
      <c r="CM950" s="50"/>
      <c r="CN950" s="47"/>
      <c r="CO950" s="50"/>
      <c r="CR950" s="49"/>
      <c r="CS950" s="49"/>
      <c r="CU950" s="50"/>
      <c r="CV950" s="47"/>
      <c r="CW950" s="50"/>
      <c r="CZ950" s="49"/>
      <c r="DA950" s="49"/>
      <c r="DC950" s="50"/>
      <c r="DD950" s="47"/>
      <c r="DE950" s="50"/>
      <c r="DH950" s="49"/>
      <c r="DI950" s="49"/>
      <c r="DK950" s="50"/>
      <c r="DL950" s="47"/>
      <c r="DM950" s="50"/>
      <c r="DP950" s="49"/>
      <c r="DQ950" s="49"/>
      <c r="DS950" s="50"/>
      <c r="DT950" s="47"/>
      <c r="DU950" s="50"/>
      <c r="DX950" s="49"/>
      <c r="DY950" s="49"/>
      <c r="EA950" s="50"/>
      <c r="EB950" s="47"/>
      <c r="EC950" s="50"/>
      <c r="EF950" s="49"/>
      <c r="EG950" s="49"/>
      <c r="EI950" s="50"/>
      <c r="EJ950" s="47"/>
      <c r="EK950" s="50"/>
      <c r="EN950" s="49"/>
      <c r="EO950" s="49"/>
      <c r="EQ950" s="50"/>
      <c r="ER950" s="47"/>
      <c r="ES950" s="50"/>
      <c r="EV950" s="49"/>
      <c r="EW950" s="49"/>
      <c r="EY950" s="50"/>
      <c r="EZ950" s="47"/>
      <c r="FA950" s="50"/>
      <c r="FD950" s="49"/>
      <c r="FE950" s="49"/>
      <c r="FG950" s="50"/>
      <c r="FH950" s="47"/>
      <c r="FI950" s="50"/>
      <c r="FL950" s="49"/>
      <c r="FM950" s="49"/>
      <c r="FO950" s="50"/>
      <c r="FP950" s="47"/>
      <c r="FQ950" s="50"/>
      <c r="FT950" s="49"/>
      <c r="FU950" s="49"/>
      <c r="FW950" s="50"/>
      <c r="FX950" s="47"/>
      <c r="FY950" s="50"/>
      <c r="GB950" s="49"/>
      <c r="GC950" s="49"/>
      <c r="GE950" s="50"/>
      <c r="GF950" s="47"/>
      <c r="GG950" s="50"/>
      <c r="GJ950" s="49"/>
      <c r="GK950" s="49"/>
      <c r="GM950" s="50"/>
      <c r="GN950" s="47"/>
      <c r="GO950" s="50"/>
      <c r="GR950" s="49"/>
      <c r="GS950" s="49"/>
      <c r="GU950" s="50"/>
      <c r="GV950" s="47"/>
      <c r="GW950" s="50"/>
      <c r="GZ950" s="49"/>
      <c r="HA950" s="49"/>
      <c r="HC950" s="50"/>
      <c r="HD950" s="47"/>
      <c r="HE950" s="50"/>
      <c r="HH950" s="49"/>
      <c r="HI950" s="49"/>
      <c r="HK950" s="50"/>
      <c r="HL950" s="47"/>
      <c r="HM950" s="50"/>
      <c r="HP950" s="49"/>
      <c r="HQ950" s="49"/>
      <c r="HS950" s="50"/>
      <c r="HT950" s="47"/>
      <c r="HU950" s="50"/>
      <c r="HX950" s="49"/>
      <c r="HY950" s="49"/>
      <c r="IA950" s="50"/>
      <c r="IB950" s="47"/>
      <c r="IC950" s="50"/>
      <c r="IF950" s="49"/>
      <c r="IG950" s="49"/>
      <c r="II950" s="50"/>
      <c r="IJ950" s="47"/>
      <c r="IK950" s="50"/>
      <c r="IN950" s="49"/>
      <c r="IO950" s="49"/>
      <c r="IQ950" s="50"/>
    </row>
    <row r="951" spans="1:251" s="48" customFormat="1">
      <c r="A951" s="43">
        <v>481</v>
      </c>
      <c r="B951" s="44">
        <v>100000307413</v>
      </c>
      <c r="C951" s="43">
        <v>0</v>
      </c>
      <c r="D951" s="45" t="s">
        <v>212</v>
      </c>
      <c r="E951" s="45" t="s">
        <v>266</v>
      </c>
      <c r="F951" s="46">
        <v>6592.76</v>
      </c>
      <c r="G951" s="46">
        <v>-1223.18</v>
      </c>
      <c r="H951" s="46">
        <v>5369.58</v>
      </c>
      <c r="I951" s="47"/>
      <c r="K951" s="49"/>
      <c r="L951" s="47"/>
      <c r="M951" s="50"/>
      <c r="P951" s="49"/>
      <c r="Q951" s="49"/>
      <c r="R951" s="49"/>
      <c r="S951" s="50"/>
      <c r="T951" s="47"/>
      <c r="U951" s="50"/>
      <c r="X951" s="49"/>
      <c r="Y951" s="49"/>
      <c r="Z951" s="49"/>
      <c r="AA951" s="50"/>
      <c r="AB951" s="47"/>
      <c r="AC951" s="50"/>
      <c r="AF951" s="49"/>
      <c r="AG951" s="49"/>
      <c r="AH951" s="49"/>
      <c r="AI951" s="50"/>
      <c r="AJ951" s="47"/>
      <c r="AK951" s="50"/>
      <c r="AN951" s="49"/>
      <c r="AO951" s="49"/>
      <c r="AP951" s="49"/>
      <c r="AQ951" s="50"/>
      <c r="AR951" s="47"/>
      <c r="AS951" s="50"/>
      <c r="AV951" s="49"/>
      <c r="AW951" s="49"/>
      <c r="AX951" s="49"/>
      <c r="AY951" s="50"/>
      <c r="AZ951" s="47"/>
      <c r="BA951" s="50"/>
      <c r="BD951" s="49"/>
      <c r="BE951" s="49"/>
      <c r="BF951" s="49"/>
      <c r="BG951" s="50"/>
      <c r="BH951" s="47"/>
      <c r="BI951" s="50"/>
      <c r="BL951" s="49"/>
      <c r="BM951" s="49"/>
      <c r="BN951" s="49"/>
      <c r="BO951" s="50"/>
      <c r="BP951" s="47"/>
      <c r="BQ951" s="50"/>
      <c r="BT951" s="49"/>
      <c r="BU951" s="49"/>
      <c r="BV951" s="49"/>
      <c r="BW951" s="50"/>
      <c r="BX951" s="47"/>
      <c r="BY951" s="50"/>
      <c r="CB951" s="49"/>
      <c r="CC951" s="49"/>
      <c r="CD951" s="49"/>
      <c r="CE951" s="50"/>
      <c r="CF951" s="47"/>
      <c r="CG951" s="50"/>
      <c r="CJ951" s="49"/>
      <c r="CK951" s="49"/>
      <c r="CL951" s="49"/>
      <c r="CM951" s="50"/>
      <c r="CN951" s="47"/>
      <c r="CO951" s="50"/>
      <c r="CR951" s="49"/>
      <c r="CS951" s="49"/>
      <c r="CT951" s="49"/>
      <c r="CU951" s="50"/>
      <c r="CV951" s="47"/>
      <c r="CW951" s="50"/>
      <c r="CZ951" s="49"/>
      <c r="DA951" s="49"/>
      <c r="DB951" s="49"/>
      <c r="DC951" s="50"/>
      <c r="DD951" s="47"/>
      <c r="DE951" s="50"/>
      <c r="DH951" s="49"/>
      <c r="DI951" s="49"/>
      <c r="DJ951" s="49"/>
      <c r="DK951" s="50"/>
      <c r="DL951" s="47"/>
      <c r="DM951" s="50"/>
      <c r="DP951" s="49"/>
      <c r="DQ951" s="49"/>
      <c r="DR951" s="49"/>
      <c r="DS951" s="50"/>
      <c r="DT951" s="47"/>
      <c r="DU951" s="50"/>
      <c r="DX951" s="49"/>
      <c r="DY951" s="49"/>
      <c r="DZ951" s="49"/>
      <c r="EA951" s="50"/>
      <c r="EB951" s="47"/>
      <c r="EC951" s="50"/>
      <c r="EF951" s="49"/>
      <c r="EG951" s="49"/>
      <c r="EH951" s="49"/>
      <c r="EI951" s="50"/>
      <c r="EJ951" s="47"/>
      <c r="EK951" s="50"/>
      <c r="EN951" s="49"/>
      <c r="EO951" s="49"/>
      <c r="EP951" s="49"/>
      <c r="EQ951" s="50"/>
      <c r="ER951" s="47"/>
      <c r="ES951" s="50"/>
      <c r="EV951" s="49"/>
      <c r="EW951" s="49"/>
      <c r="EX951" s="49"/>
      <c r="EY951" s="50"/>
      <c r="EZ951" s="47"/>
      <c r="FA951" s="50"/>
      <c r="FD951" s="49"/>
      <c r="FE951" s="49"/>
      <c r="FF951" s="49"/>
      <c r="FG951" s="50"/>
      <c r="FH951" s="47"/>
      <c r="FI951" s="50"/>
      <c r="FL951" s="49"/>
      <c r="FM951" s="49"/>
      <c r="FN951" s="49"/>
      <c r="FO951" s="50"/>
      <c r="FP951" s="47"/>
      <c r="FQ951" s="50"/>
      <c r="FT951" s="49"/>
      <c r="FU951" s="49"/>
      <c r="FV951" s="49"/>
      <c r="FW951" s="50"/>
      <c r="FX951" s="47"/>
      <c r="FY951" s="50"/>
      <c r="GB951" s="49"/>
      <c r="GC951" s="49"/>
      <c r="GD951" s="49"/>
      <c r="GE951" s="50"/>
      <c r="GF951" s="47"/>
      <c r="GG951" s="50"/>
      <c r="GJ951" s="49"/>
      <c r="GK951" s="49"/>
      <c r="GL951" s="49"/>
      <c r="GM951" s="50"/>
      <c r="GN951" s="47"/>
      <c r="GO951" s="50"/>
      <c r="GR951" s="49"/>
      <c r="GS951" s="49"/>
      <c r="GT951" s="49"/>
      <c r="GU951" s="50"/>
      <c r="GV951" s="47"/>
      <c r="GW951" s="50"/>
      <c r="GZ951" s="49"/>
      <c r="HA951" s="49"/>
      <c r="HB951" s="49"/>
      <c r="HC951" s="50"/>
      <c r="HD951" s="47"/>
      <c r="HE951" s="50"/>
      <c r="HH951" s="49"/>
      <c r="HI951" s="49"/>
      <c r="HJ951" s="49"/>
      <c r="HK951" s="50"/>
      <c r="HL951" s="47"/>
      <c r="HM951" s="50"/>
      <c r="HP951" s="49"/>
      <c r="HQ951" s="49"/>
      <c r="HR951" s="49"/>
      <c r="HS951" s="50"/>
      <c r="HT951" s="47"/>
      <c r="HU951" s="50"/>
      <c r="HX951" s="49"/>
      <c r="HY951" s="49"/>
      <c r="HZ951" s="49"/>
      <c r="IA951" s="50"/>
      <c r="IB951" s="47"/>
      <c r="IC951" s="50"/>
      <c r="IF951" s="49"/>
      <c r="IG951" s="49"/>
      <c r="IH951" s="49"/>
      <c r="II951" s="50"/>
      <c r="IJ951" s="47"/>
      <c r="IK951" s="50"/>
      <c r="IN951" s="49"/>
      <c r="IO951" s="49"/>
      <c r="IP951" s="49"/>
      <c r="IQ951" s="50"/>
    </row>
    <row r="952" spans="1:251" s="48" customFormat="1">
      <c r="A952" s="43"/>
      <c r="B952" s="44">
        <v>100000307413</v>
      </c>
      <c r="C952" s="43">
        <v>1</v>
      </c>
      <c r="D952" s="45" t="s">
        <v>212</v>
      </c>
      <c r="E952" s="45" t="s">
        <v>266</v>
      </c>
      <c r="F952" s="46">
        <v>2448.7399999999998</v>
      </c>
      <c r="G952" s="46">
        <v>-2447.7399999999998</v>
      </c>
      <c r="H952" s="46">
        <v>1</v>
      </c>
      <c r="I952" s="47"/>
      <c r="L952" s="47"/>
      <c r="M952" s="50"/>
      <c r="P952" s="49"/>
      <c r="Q952" s="49"/>
      <c r="S952" s="50"/>
      <c r="T952" s="47"/>
      <c r="U952" s="50"/>
      <c r="X952" s="49"/>
      <c r="Y952" s="49"/>
      <c r="AA952" s="50"/>
      <c r="AB952" s="47"/>
      <c r="AC952" s="50"/>
      <c r="AF952" s="49"/>
      <c r="AG952" s="49"/>
      <c r="AI952" s="50"/>
      <c r="AJ952" s="47"/>
      <c r="AK952" s="50"/>
      <c r="AN952" s="49"/>
      <c r="AO952" s="49"/>
      <c r="AQ952" s="50"/>
      <c r="AR952" s="47"/>
      <c r="AS952" s="50"/>
      <c r="AV952" s="49"/>
      <c r="AW952" s="49"/>
      <c r="AY952" s="50"/>
      <c r="AZ952" s="47"/>
      <c r="BA952" s="50"/>
      <c r="BD952" s="49"/>
      <c r="BE952" s="49"/>
      <c r="BG952" s="50"/>
      <c r="BH952" s="47"/>
      <c r="BI952" s="50"/>
      <c r="BL952" s="49"/>
      <c r="BM952" s="49"/>
      <c r="BO952" s="50"/>
      <c r="BP952" s="47"/>
      <c r="BQ952" s="50"/>
      <c r="BT952" s="49"/>
      <c r="BU952" s="49"/>
      <c r="BW952" s="50"/>
      <c r="BX952" s="47"/>
      <c r="BY952" s="50"/>
      <c r="CB952" s="49"/>
      <c r="CC952" s="49"/>
      <c r="CE952" s="50"/>
      <c r="CF952" s="47"/>
      <c r="CG952" s="50"/>
      <c r="CJ952" s="49"/>
      <c r="CK952" s="49"/>
      <c r="CM952" s="50"/>
      <c r="CN952" s="47"/>
      <c r="CO952" s="50"/>
      <c r="CR952" s="49"/>
      <c r="CS952" s="49"/>
      <c r="CU952" s="50"/>
      <c r="CV952" s="47"/>
      <c r="CW952" s="50"/>
      <c r="CZ952" s="49"/>
      <c r="DA952" s="49"/>
      <c r="DC952" s="50"/>
      <c r="DD952" s="47"/>
      <c r="DE952" s="50"/>
      <c r="DH952" s="49"/>
      <c r="DI952" s="49"/>
      <c r="DK952" s="50"/>
      <c r="DL952" s="47"/>
      <c r="DM952" s="50"/>
      <c r="DP952" s="49"/>
      <c r="DQ952" s="49"/>
      <c r="DS952" s="50"/>
      <c r="DT952" s="47"/>
      <c r="DU952" s="50"/>
      <c r="DX952" s="49"/>
      <c r="DY952" s="49"/>
      <c r="EA952" s="50"/>
      <c r="EB952" s="47"/>
      <c r="EC952" s="50"/>
      <c r="EF952" s="49"/>
      <c r="EG952" s="49"/>
      <c r="EI952" s="50"/>
      <c r="EJ952" s="47"/>
      <c r="EK952" s="50"/>
      <c r="EN952" s="49"/>
      <c r="EO952" s="49"/>
      <c r="EQ952" s="50"/>
      <c r="ER952" s="47"/>
      <c r="ES952" s="50"/>
      <c r="EV952" s="49"/>
      <c r="EW952" s="49"/>
      <c r="EY952" s="50"/>
      <c r="EZ952" s="47"/>
      <c r="FA952" s="50"/>
      <c r="FD952" s="49"/>
      <c r="FE952" s="49"/>
      <c r="FG952" s="50"/>
      <c r="FH952" s="47"/>
      <c r="FI952" s="50"/>
      <c r="FL952" s="49"/>
      <c r="FM952" s="49"/>
      <c r="FO952" s="50"/>
      <c r="FP952" s="47"/>
      <c r="FQ952" s="50"/>
      <c r="FT952" s="49"/>
      <c r="FU952" s="49"/>
      <c r="FW952" s="50"/>
      <c r="FX952" s="47"/>
      <c r="FY952" s="50"/>
      <c r="GB952" s="49"/>
      <c r="GC952" s="49"/>
      <c r="GE952" s="50"/>
      <c r="GF952" s="47"/>
      <c r="GG952" s="50"/>
      <c r="GJ952" s="49"/>
      <c r="GK952" s="49"/>
      <c r="GM952" s="50"/>
      <c r="GN952" s="47"/>
      <c r="GO952" s="50"/>
      <c r="GR952" s="49"/>
      <c r="GS952" s="49"/>
      <c r="GU952" s="50"/>
      <c r="GV952" s="47"/>
      <c r="GW952" s="50"/>
      <c r="GZ952" s="49"/>
      <c r="HA952" s="49"/>
      <c r="HC952" s="50"/>
      <c r="HD952" s="47"/>
      <c r="HE952" s="50"/>
      <c r="HH952" s="49"/>
      <c r="HI952" s="49"/>
      <c r="HK952" s="50"/>
      <c r="HL952" s="47"/>
      <c r="HM952" s="50"/>
      <c r="HP952" s="49"/>
      <c r="HQ952" s="49"/>
      <c r="HS952" s="50"/>
      <c r="HT952" s="47"/>
      <c r="HU952" s="50"/>
      <c r="HX952" s="49"/>
      <c r="HY952" s="49"/>
      <c r="IA952" s="50"/>
      <c r="IB952" s="47"/>
      <c r="IC952" s="50"/>
      <c r="IF952" s="49"/>
      <c r="IG952" s="49"/>
      <c r="II952" s="50"/>
      <c r="IJ952" s="47"/>
      <c r="IK952" s="50"/>
      <c r="IN952" s="49"/>
      <c r="IO952" s="49"/>
      <c r="IQ952" s="50"/>
    </row>
    <row r="953" spans="1:251" s="48" customFormat="1">
      <c r="A953" s="43">
        <v>482</v>
      </c>
      <c r="B953" s="44">
        <v>100000307414</v>
      </c>
      <c r="C953" s="43">
        <v>0</v>
      </c>
      <c r="D953" s="45" t="s">
        <v>212</v>
      </c>
      <c r="E953" s="45" t="s">
        <v>266</v>
      </c>
      <c r="F953" s="46">
        <v>6592.76</v>
      </c>
      <c r="G953" s="46">
        <v>-1223.18</v>
      </c>
      <c r="H953" s="46">
        <v>5369.58</v>
      </c>
      <c r="I953" s="47"/>
      <c r="K953" s="49"/>
      <c r="L953" s="47"/>
      <c r="M953" s="50"/>
      <c r="P953" s="49"/>
      <c r="Q953" s="49"/>
      <c r="R953" s="49"/>
      <c r="S953" s="50"/>
      <c r="T953" s="47"/>
      <c r="U953" s="50"/>
      <c r="X953" s="49"/>
      <c r="Y953" s="49"/>
      <c r="Z953" s="49"/>
      <c r="AA953" s="50"/>
      <c r="AB953" s="47"/>
      <c r="AC953" s="50"/>
      <c r="AF953" s="49"/>
      <c r="AG953" s="49"/>
      <c r="AH953" s="49"/>
      <c r="AI953" s="50"/>
      <c r="AJ953" s="47"/>
      <c r="AK953" s="50"/>
      <c r="AN953" s="49"/>
      <c r="AO953" s="49"/>
      <c r="AP953" s="49"/>
      <c r="AQ953" s="50"/>
      <c r="AR953" s="47"/>
      <c r="AS953" s="50"/>
      <c r="AV953" s="49"/>
      <c r="AW953" s="49"/>
      <c r="AX953" s="49"/>
      <c r="AY953" s="50"/>
      <c r="AZ953" s="47"/>
      <c r="BA953" s="50"/>
      <c r="BD953" s="49"/>
      <c r="BE953" s="49"/>
      <c r="BF953" s="49"/>
      <c r="BG953" s="50"/>
      <c r="BH953" s="47"/>
      <c r="BI953" s="50"/>
      <c r="BL953" s="49"/>
      <c r="BM953" s="49"/>
      <c r="BN953" s="49"/>
      <c r="BO953" s="50"/>
      <c r="BP953" s="47"/>
      <c r="BQ953" s="50"/>
      <c r="BT953" s="49"/>
      <c r="BU953" s="49"/>
      <c r="BV953" s="49"/>
      <c r="BW953" s="50"/>
      <c r="BX953" s="47"/>
      <c r="BY953" s="50"/>
      <c r="CB953" s="49"/>
      <c r="CC953" s="49"/>
      <c r="CD953" s="49"/>
      <c r="CE953" s="50"/>
      <c r="CF953" s="47"/>
      <c r="CG953" s="50"/>
      <c r="CJ953" s="49"/>
      <c r="CK953" s="49"/>
      <c r="CL953" s="49"/>
      <c r="CM953" s="50"/>
      <c r="CN953" s="47"/>
      <c r="CO953" s="50"/>
      <c r="CR953" s="49"/>
      <c r="CS953" s="49"/>
      <c r="CT953" s="49"/>
      <c r="CU953" s="50"/>
      <c r="CV953" s="47"/>
      <c r="CW953" s="50"/>
      <c r="CZ953" s="49"/>
      <c r="DA953" s="49"/>
      <c r="DB953" s="49"/>
      <c r="DC953" s="50"/>
      <c r="DD953" s="47"/>
      <c r="DE953" s="50"/>
      <c r="DH953" s="49"/>
      <c r="DI953" s="49"/>
      <c r="DJ953" s="49"/>
      <c r="DK953" s="50"/>
      <c r="DL953" s="47"/>
      <c r="DM953" s="50"/>
      <c r="DP953" s="49"/>
      <c r="DQ953" s="49"/>
      <c r="DR953" s="49"/>
      <c r="DS953" s="50"/>
      <c r="DT953" s="47"/>
      <c r="DU953" s="50"/>
      <c r="DX953" s="49"/>
      <c r="DY953" s="49"/>
      <c r="DZ953" s="49"/>
      <c r="EA953" s="50"/>
      <c r="EB953" s="47"/>
      <c r="EC953" s="50"/>
      <c r="EF953" s="49"/>
      <c r="EG953" s="49"/>
      <c r="EH953" s="49"/>
      <c r="EI953" s="50"/>
      <c r="EJ953" s="47"/>
      <c r="EK953" s="50"/>
      <c r="EN953" s="49"/>
      <c r="EO953" s="49"/>
      <c r="EP953" s="49"/>
      <c r="EQ953" s="50"/>
      <c r="ER953" s="47"/>
      <c r="ES953" s="50"/>
      <c r="EV953" s="49"/>
      <c r="EW953" s="49"/>
      <c r="EX953" s="49"/>
      <c r="EY953" s="50"/>
      <c r="EZ953" s="47"/>
      <c r="FA953" s="50"/>
      <c r="FD953" s="49"/>
      <c r="FE953" s="49"/>
      <c r="FF953" s="49"/>
      <c r="FG953" s="50"/>
      <c r="FH953" s="47"/>
      <c r="FI953" s="50"/>
      <c r="FL953" s="49"/>
      <c r="FM953" s="49"/>
      <c r="FN953" s="49"/>
      <c r="FO953" s="50"/>
      <c r="FP953" s="47"/>
      <c r="FQ953" s="50"/>
      <c r="FT953" s="49"/>
      <c r="FU953" s="49"/>
      <c r="FV953" s="49"/>
      <c r="FW953" s="50"/>
      <c r="FX953" s="47"/>
      <c r="FY953" s="50"/>
      <c r="GB953" s="49"/>
      <c r="GC953" s="49"/>
      <c r="GD953" s="49"/>
      <c r="GE953" s="50"/>
      <c r="GF953" s="47"/>
      <c r="GG953" s="50"/>
      <c r="GJ953" s="49"/>
      <c r="GK953" s="49"/>
      <c r="GL953" s="49"/>
      <c r="GM953" s="50"/>
      <c r="GN953" s="47"/>
      <c r="GO953" s="50"/>
      <c r="GR953" s="49"/>
      <c r="GS953" s="49"/>
      <c r="GT953" s="49"/>
      <c r="GU953" s="50"/>
      <c r="GV953" s="47"/>
      <c r="GW953" s="50"/>
      <c r="GZ953" s="49"/>
      <c r="HA953" s="49"/>
      <c r="HB953" s="49"/>
      <c r="HC953" s="50"/>
      <c r="HD953" s="47"/>
      <c r="HE953" s="50"/>
      <c r="HH953" s="49"/>
      <c r="HI953" s="49"/>
      <c r="HJ953" s="49"/>
      <c r="HK953" s="50"/>
      <c r="HL953" s="47"/>
      <c r="HM953" s="50"/>
      <c r="HP953" s="49"/>
      <c r="HQ953" s="49"/>
      <c r="HR953" s="49"/>
      <c r="HS953" s="50"/>
      <c r="HT953" s="47"/>
      <c r="HU953" s="50"/>
      <c r="HX953" s="49"/>
      <c r="HY953" s="49"/>
      <c r="HZ953" s="49"/>
      <c r="IA953" s="50"/>
      <c r="IB953" s="47"/>
      <c r="IC953" s="50"/>
      <c r="IF953" s="49"/>
      <c r="IG953" s="49"/>
      <c r="IH953" s="49"/>
      <c r="II953" s="50"/>
      <c r="IJ953" s="47"/>
      <c r="IK953" s="50"/>
      <c r="IN953" s="49"/>
      <c r="IO953" s="49"/>
      <c r="IP953" s="49"/>
      <c r="IQ953" s="50"/>
    </row>
    <row r="954" spans="1:251" s="48" customFormat="1">
      <c r="A954" s="43"/>
      <c r="B954" s="44">
        <v>100000307414</v>
      </c>
      <c r="C954" s="43">
        <v>1</v>
      </c>
      <c r="D954" s="45" t="s">
        <v>212</v>
      </c>
      <c r="E954" s="45" t="s">
        <v>266</v>
      </c>
      <c r="F954" s="46">
        <v>2448.7399999999998</v>
      </c>
      <c r="G954" s="46">
        <v>-2447.7399999999998</v>
      </c>
      <c r="H954" s="46">
        <v>1</v>
      </c>
      <c r="I954" s="47"/>
      <c r="L954" s="47"/>
      <c r="M954" s="50"/>
      <c r="P954" s="49"/>
      <c r="Q954" s="49"/>
      <c r="S954" s="50"/>
      <c r="T954" s="47"/>
      <c r="U954" s="50"/>
      <c r="X954" s="49"/>
      <c r="Y954" s="49"/>
      <c r="AA954" s="50"/>
      <c r="AB954" s="47"/>
      <c r="AC954" s="50"/>
      <c r="AF954" s="49"/>
      <c r="AG954" s="49"/>
      <c r="AI954" s="50"/>
      <c r="AJ954" s="47"/>
      <c r="AK954" s="50"/>
      <c r="AN954" s="49"/>
      <c r="AO954" s="49"/>
      <c r="AQ954" s="50"/>
      <c r="AR954" s="47"/>
      <c r="AS954" s="50"/>
      <c r="AV954" s="49"/>
      <c r="AW954" s="49"/>
      <c r="AY954" s="50"/>
      <c r="AZ954" s="47"/>
      <c r="BA954" s="50"/>
      <c r="BD954" s="49"/>
      <c r="BE954" s="49"/>
      <c r="BG954" s="50"/>
      <c r="BH954" s="47"/>
      <c r="BI954" s="50"/>
      <c r="BL954" s="49"/>
      <c r="BM954" s="49"/>
      <c r="BO954" s="50"/>
      <c r="BP954" s="47"/>
      <c r="BQ954" s="50"/>
      <c r="BT954" s="49"/>
      <c r="BU954" s="49"/>
      <c r="BW954" s="50"/>
      <c r="BX954" s="47"/>
      <c r="BY954" s="50"/>
      <c r="CB954" s="49"/>
      <c r="CC954" s="49"/>
      <c r="CE954" s="50"/>
      <c r="CF954" s="47"/>
      <c r="CG954" s="50"/>
      <c r="CJ954" s="49"/>
      <c r="CK954" s="49"/>
      <c r="CM954" s="50"/>
      <c r="CN954" s="47"/>
      <c r="CO954" s="50"/>
      <c r="CR954" s="49"/>
      <c r="CS954" s="49"/>
      <c r="CU954" s="50"/>
      <c r="CV954" s="47"/>
      <c r="CW954" s="50"/>
      <c r="CZ954" s="49"/>
      <c r="DA954" s="49"/>
      <c r="DC954" s="50"/>
      <c r="DD954" s="47"/>
      <c r="DE954" s="50"/>
      <c r="DH954" s="49"/>
      <c r="DI954" s="49"/>
      <c r="DK954" s="50"/>
      <c r="DL954" s="47"/>
      <c r="DM954" s="50"/>
      <c r="DP954" s="49"/>
      <c r="DQ954" s="49"/>
      <c r="DS954" s="50"/>
      <c r="DT954" s="47"/>
      <c r="DU954" s="50"/>
      <c r="DX954" s="49"/>
      <c r="DY954" s="49"/>
      <c r="EA954" s="50"/>
      <c r="EB954" s="47"/>
      <c r="EC954" s="50"/>
      <c r="EF954" s="49"/>
      <c r="EG954" s="49"/>
      <c r="EI954" s="50"/>
      <c r="EJ954" s="47"/>
      <c r="EK954" s="50"/>
      <c r="EN954" s="49"/>
      <c r="EO954" s="49"/>
      <c r="EQ954" s="50"/>
      <c r="ER954" s="47"/>
      <c r="ES954" s="50"/>
      <c r="EV954" s="49"/>
      <c r="EW954" s="49"/>
      <c r="EY954" s="50"/>
      <c r="EZ954" s="47"/>
      <c r="FA954" s="50"/>
      <c r="FD954" s="49"/>
      <c r="FE954" s="49"/>
      <c r="FG954" s="50"/>
      <c r="FH954" s="47"/>
      <c r="FI954" s="50"/>
      <c r="FL954" s="49"/>
      <c r="FM954" s="49"/>
      <c r="FO954" s="50"/>
      <c r="FP954" s="47"/>
      <c r="FQ954" s="50"/>
      <c r="FT954" s="49"/>
      <c r="FU954" s="49"/>
      <c r="FW954" s="50"/>
      <c r="FX954" s="47"/>
      <c r="FY954" s="50"/>
      <c r="GB954" s="49"/>
      <c r="GC954" s="49"/>
      <c r="GE954" s="50"/>
      <c r="GF954" s="47"/>
      <c r="GG954" s="50"/>
      <c r="GJ954" s="49"/>
      <c r="GK954" s="49"/>
      <c r="GM954" s="50"/>
      <c r="GN954" s="47"/>
      <c r="GO954" s="50"/>
      <c r="GR954" s="49"/>
      <c r="GS954" s="49"/>
      <c r="GU954" s="50"/>
      <c r="GV954" s="47"/>
      <c r="GW954" s="50"/>
      <c r="GZ954" s="49"/>
      <c r="HA954" s="49"/>
      <c r="HC954" s="50"/>
      <c r="HD954" s="47"/>
      <c r="HE954" s="50"/>
      <c r="HH954" s="49"/>
      <c r="HI954" s="49"/>
      <c r="HK954" s="50"/>
      <c r="HL954" s="47"/>
      <c r="HM954" s="50"/>
      <c r="HP954" s="49"/>
      <c r="HQ954" s="49"/>
      <c r="HS954" s="50"/>
      <c r="HT954" s="47"/>
      <c r="HU954" s="50"/>
      <c r="HX954" s="49"/>
      <c r="HY954" s="49"/>
      <c r="IA954" s="50"/>
      <c r="IB954" s="47"/>
      <c r="IC954" s="50"/>
      <c r="IF954" s="49"/>
      <c r="IG954" s="49"/>
      <c r="II954" s="50"/>
      <c r="IJ954" s="47"/>
      <c r="IK954" s="50"/>
      <c r="IN954" s="49"/>
      <c r="IO954" s="49"/>
      <c r="IQ954" s="50"/>
    </row>
    <row r="955" spans="1:251" s="48" customFormat="1">
      <c r="A955" s="43">
        <v>483</v>
      </c>
      <c r="B955" s="44">
        <v>100000307415</v>
      </c>
      <c r="C955" s="43">
        <v>0</v>
      </c>
      <c r="D955" s="45" t="s">
        <v>212</v>
      </c>
      <c r="E955" s="45" t="s">
        <v>266</v>
      </c>
      <c r="F955" s="46">
        <v>6592.76</v>
      </c>
      <c r="G955" s="46">
        <v>-1223.18</v>
      </c>
      <c r="H955" s="46">
        <v>5369.58</v>
      </c>
      <c r="I955" s="47"/>
      <c r="K955" s="49"/>
      <c r="L955" s="47"/>
      <c r="M955" s="50"/>
      <c r="P955" s="49"/>
      <c r="Q955" s="49"/>
      <c r="R955" s="49"/>
      <c r="S955" s="50"/>
      <c r="T955" s="47"/>
      <c r="U955" s="50"/>
      <c r="X955" s="49"/>
      <c r="Y955" s="49"/>
      <c r="Z955" s="49"/>
      <c r="AA955" s="50"/>
      <c r="AB955" s="47"/>
      <c r="AC955" s="50"/>
      <c r="AF955" s="49"/>
      <c r="AG955" s="49"/>
      <c r="AH955" s="49"/>
      <c r="AI955" s="50"/>
      <c r="AJ955" s="47"/>
      <c r="AK955" s="50"/>
      <c r="AN955" s="49"/>
      <c r="AO955" s="49"/>
      <c r="AP955" s="49"/>
      <c r="AQ955" s="50"/>
      <c r="AR955" s="47"/>
      <c r="AS955" s="50"/>
      <c r="AV955" s="49"/>
      <c r="AW955" s="49"/>
      <c r="AX955" s="49"/>
      <c r="AY955" s="50"/>
      <c r="AZ955" s="47"/>
      <c r="BA955" s="50"/>
      <c r="BD955" s="49"/>
      <c r="BE955" s="49"/>
      <c r="BF955" s="49"/>
      <c r="BG955" s="50"/>
      <c r="BH955" s="47"/>
      <c r="BI955" s="50"/>
      <c r="BL955" s="49"/>
      <c r="BM955" s="49"/>
      <c r="BN955" s="49"/>
      <c r="BO955" s="50"/>
      <c r="BP955" s="47"/>
      <c r="BQ955" s="50"/>
      <c r="BT955" s="49"/>
      <c r="BU955" s="49"/>
      <c r="BV955" s="49"/>
      <c r="BW955" s="50"/>
      <c r="BX955" s="47"/>
      <c r="BY955" s="50"/>
      <c r="CB955" s="49"/>
      <c r="CC955" s="49"/>
      <c r="CD955" s="49"/>
      <c r="CE955" s="50"/>
      <c r="CF955" s="47"/>
      <c r="CG955" s="50"/>
      <c r="CJ955" s="49"/>
      <c r="CK955" s="49"/>
      <c r="CL955" s="49"/>
      <c r="CM955" s="50"/>
      <c r="CN955" s="47"/>
      <c r="CO955" s="50"/>
      <c r="CR955" s="49"/>
      <c r="CS955" s="49"/>
      <c r="CT955" s="49"/>
      <c r="CU955" s="50"/>
      <c r="CV955" s="47"/>
      <c r="CW955" s="50"/>
      <c r="CZ955" s="49"/>
      <c r="DA955" s="49"/>
      <c r="DB955" s="49"/>
      <c r="DC955" s="50"/>
      <c r="DD955" s="47"/>
      <c r="DE955" s="50"/>
      <c r="DH955" s="49"/>
      <c r="DI955" s="49"/>
      <c r="DJ955" s="49"/>
      <c r="DK955" s="50"/>
      <c r="DL955" s="47"/>
      <c r="DM955" s="50"/>
      <c r="DP955" s="49"/>
      <c r="DQ955" s="49"/>
      <c r="DR955" s="49"/>
      <c r="DS955" s="50"/>
      <c r="DT955" s="47"/>
      <c r="DU955" s="50"/>
      <c r="DX955" s="49"/>
      <c r="DY955" s="49"/>
      <c r="DZ955" s="49"/>
      <c r="EA955" s="50"/>
      <c r="EB955" s="47"/>
      <c r="EC955" s="50"/>
      <c r="EF955" s="49"/>
      <c r="EG955" s="49"/>
      <c r="EH955" s="49"/>
      <c r="EI955" s="50"/>
      <c r="EJ955" s="47"/>
      <c r="EK955" s="50"/>
      <c r="EN955" s="49"/>
      <c r="EO955" s="49"/>
      <c r="EP955" s="49"/>
      <c r="EQ955" s="50"/>
      <c r="ER955" s="47"/>
      <c r="ES955" s="50"/>
      <c r="EV955" s="49"/>
      <c r="EW955" s="49"/>
      <c r="EX955" s="49"/>
      <c r="EY955" s="50"/>
      <c r="EZ955" s="47"/>
      <c r="FA955" s="50"/>
      <c r="FD955" s="49"/>
      <c r="FE955" s="49"/>
      <c r="FF955" s="49"/>
      <c r="FG955" s="50"/>
      <c r="FH955" s="47"/>
      <c r="FI955" s="50"/>
      <c r="FL955" s="49"/>
      <c r="FM955" s="49"/>
      <c r="FN955" s="49"/>
      <c r="FO955" s="50"/>
      <c r="FP955" s="47"/>
      <c r="FQ955" s="50"/>
      <c r="FT955" s="49"/>
      <c r="FU955" s="49"/>
      <c r="FV955" s="49"/>
      <c r="FW955" s="50"/>
      <c r="FX955" s="47"/>
      <c r="FY955" s="50"/>
      <c r="GB955" s="49"/>
      <c r="GC955" s="49"/>
      <c r="GD955" s="49"/>
      <c r="GE955" s="50"/>
      <c r="GF955" s="47"/>
      <c r="GG955" s="50"/>
      <c r="GJ955" s="49"/>
      <c r="GK955" s="49"/>
      <c r="GL955" s="49"/>
      <c r="GM955" s="50"/>
      <c r="GN955" s="47"/>
      <c r="GO955" s="50"/>
      <c r="GR955" s="49"/>
      <c r="GS955" s="49"/>
      <c r="GT955" s="49"/>
      <c r="GU955" s="50"/>
      <c r="GV955" s="47"/>
      <c r="GW955" s="50"/>
      <c r="GZ955" s="49"/>
      <c r="HA955" s="49"/>
      <c r="HB955" s="49"/>
      <c r="HC955" s="50"/>
      <c r="HD955" s="47"/>
      <c r="HE955" s="50"/>
      <c r="HH955" s="49"/>
      <c r="HI955" s="49"/>
      <c r="HJ955" s="49"/>
      <c r="HK955" s="50"/>
      <c r="HL955" s="47"/>
      <c r="HM955" s="50"/>
      <c r="HP955" s="49"/>
      <c r="HQ955" s="49"/>
      <c r="HR955" s="49"/>
      <c r="HS955" s="50"/>
      <c r="HT955" s="47"/>
      <c r="HU955" s="50"/>
      <c r="HX955" s="49"/>
      <c r="HY955" s="49"/>
      <c r="HZ955" s="49"/>
      <c r="IA955" s="50"/>
      <c r="IB955" s="47"/>
      <c r="IC955" s="50"/>
      <c r="IF955" s="49"/>
      <c r="IG955" s="49"/>
      <c r="IH955" s="49"/>
      <c r="II955" s="50"/>
      <c r="IJ955" s="47"/>
      <c r="IK955" s="50"/>
      <c r="IN955" s="49"/>
      <c r="IO955" s="49"/>
      <c r="IP955" s="49"/>
      <c r="IQ955" s="50"/>
    </row>
    <row r="956" spans="1:251" s="48" customFormat="1">
      <c r="A956" s="43"/>
      <c r="B956" s="44">
        <v>100000307415</v>
      </c>
      <c r="C956" s="43">
        <v>1</v>
      </c>
      <c r="D956" s="45" t="s">
        <v>212</v>
      </c>
      <c r="E956" s="45" t="s">
        <v>266</v>
      </c>
      <c r="F956" s="46">
        <v>2448.7399999999998</v>
      </c>
      <c r="G956" s="46">
        <v>-2447.7399999999998</v>
      </c>
      <c r="H956" s="46">
        <v>1</v>
      </c>
      <c r="I956" s="47"/>
      <c r="L956" s="47"/>
      <c r="M956" s="50"/>
      <c r="P956" s="49"/>
      <c r="Q956" s="49"/>
      <c r="S956" s="50"/>
      <c r="T956" s="47"/>
      <c r="U956" s="50"/>
      <c r="X956" s="49"/>
      <c r="Y956" s="49"/>
      <c r="AA956" s="50"/>
      <c r="AB956" s="47"/>
      <c r="AC956" s="50"/>
      <c r="AF956" s="49"/>
      <c r="AG956" s="49"/>
      <c r="AI956" s="50"/>
      <c r="AJ956" s="47"/>
      <c r="AK956" s="50"/>
      <c r="AN956" s="49"/>
      <c r="AO956" s="49"/>
      <c r="AQ956" s="50"/>
      <c r="AR956" s="47"/>
      <c r="AS956" s="50"/>
      <c r="AV956" s="49"/>
      <c r="AW956" s="49"/>
      <c r="AY956" s="50"/>
      <c r="AZ956" s="47"/>
      <c r="BA956" s="50"/>
      <c r="BD956" s="49"/>
      <c r="BE956" s="49"/>
      <c r="BG956" s="50"/>
      <c r="BH956" s="47"/>
      <c r="BI956" s="50"/>
      <c r="BL956" s="49"/>
      <c r="BM956" s="49"/>
      <c r="BO956" s="50"/>
      <c r="BP956" s="47"/>
      <c r="BQ956" s="50"/>
      <c r="BT956" s="49"/>
      <c r="BU956" s="49"/>
      <c r="BW956" s="50"/>
      <c r="BX956" s="47"/>
      <c r="BY956" s="50"/>
      <c r="CB956" s="49"/>
      <c r="CC956" s="49"/>
      <c r="CE956" s="50"/>
      <c r="CF956" s="47"/>
      <c r="CG956" s="50"/>
      <c r="CJ956" s="49"/>
      <c r="CK956" s="49"/>
      <c r="CM956" s="50"/>
      <c r="CN956" s="47"/>
      <c r="CO956" s="50"/>
      <c r="CR956" s="49"/>
      <c r="CS956" s="49"/>
      <c r="CU956" s="50"/>
      <c r="CV956" s="47"/>
      <c r="CW956" s="50"/>
      <c r="CZ956" s="49"/>
      <c r="DA956" s="49"/>
      <c r="DC956" s="50"/>
      <c r="DD956" s="47"/>
      <c r="DE956" s="50"/>
      <c r="DH956" s="49"/>
      <c r="DI956" s="49"/>
      <c r="DK956" s="50"/>
      <c r="DL956" s="47"/>
      <c r="DM956" s="50"/>
      <c r="DP956" s="49"/>
      <c r="DQ956" s="49"/>
      <c r="DS956" s="50"/>
      <c r="DT956" s="47"/>
      <c r="DU956" s="50"/>
      <c r="DX956" s="49"/>
      <c r="DY956" s="49"/>
      <c r="EA956" s="50"/>
      <c r="EB956" s="47"/>
      <c r="EC956" s="50"/>
      <c r="EF956" s="49"/>
      <c r="EG956" s="49"/>
      <c r="EI956" s="50"/>
      <c r="EJ956" s="47"/>
      <c r="EK956" s="50"/>
      <c r="EN956" s="49"/>
      <c r="EO956" s="49"/>
      <c r="EQ956" s="50"/>
      <c r="ER956" s="47"/>
      <c r="ES956" s="50"/>
      <c r="EV956" s="49"/>
      <c r="EW956" s="49"/>
      <c r="EY956" s="50"/>
      <c r="EZ956" s="47"/>
      <c r="FA956" s="50"/>
      <c r="FD956" s="49"/>
      <c r="FE956" s="49"/>
      <c r="FG956" s="50"/>
      <c r="FH956" s="47"/>
      <c r="FI956" s="50"/>
      <c r="FL956" s="49"/>
      <c r="FM956" s="49"/>
      <c r="FO956" s="50"/>
      <c r="FP956" s="47"/>
      <c r="FQ956" s="50"/>
      <c r="FT956" s="49"/>
      <c r="FU956" s="49"/>
      <c r="FW956" s="50"/>
      <c r="FX956" s="47"/>
      <c r="FY956" s="50"/>
      <c r="GB956" s="49"/>
      <c r="GC956" s="49"/>
      <c r="GE956" s="50"/>
      <c r="GF956" s="47"/>
      <c r="GG956" s="50"/>
      <c r="GJ956" s="49"/>
      <c r="GK956" s="49"/>
      <c r="GM956" s="50"/>
      <c r="GN956" s="47"/>
      <c r="GO956" s="50"/>
      <c r="GR956" s="49"/>
      <c r="GS956" s="49"/>
      <c r="GU956" s="50"/>
      <c r="GV956" s="47"/>
      <c r="GW956" s="50"/>
      <c r="GZ956" s="49"/>
      <c r="HA956" s="49"/>
      <c r="HC956" s="50"/>
      <c r="HD956" s="47"/>
      <c r="HE956" s="50"/>
      <c r="HH956" s="49"/>
      <c r="HI956" s="49"/>
      <c r="HK956" s="50"/>
      <c r="HL956" s="47"/>
      <c r="HM956" s="50"/>
      <c r="HP956" s="49"/>
      <c r="HQ956" s="49"/>
      <c r="HS956" s="50"/>
      <c r="HT956" s="47"/>
      <c r="HU956" s="50"/>
      <c r="HX956" s="49"/>
      <c r="HY956" s="49"/>
      <c r="IA956" s="50"/>
      <c r="IB956" s="47"/>
      <c r="IC956" s="50"/>
      <c r="IF956" s="49"/>
      <c r="IG956" s="49"/>
      <c r="II956" s="50"/>
      <c r="IJ956" s="47"/>
      <c r="IK956" s="50"/>
      <c r="IN956" s="49"/>
      <c r="IO956" s="49"/>
      <c r="IQ956" s="50"/>
    </row>
    <row r="957" spans="1:251" s="48" customFormat="1">
      <c r="A957" s="43">
        <v>484</v>
      </c>
      <c r="B957" s="44">
        <v>100000307416</v>
      </c>
      <c r="C957" s="43">
        <v>0</v>
      </c>
      <c r="D957" s="45" t="s">
        <v>212</v>
      </c>
      <c r="E957" s="45" t="s">
        <v>266</v>
      </c>
      <c r="F957" s="46">
        <v>6592.76</v>
      </c>
      <c r="G957" s="46">
        <v>-1223.18</v>
      </c>
      <c r="H957" s="46">
        <v>5369.58</v>
      </c>
      <c r="I957" s="47"/>
      <c r="K957" s="49"/>
      <c r="L957" s="47"/>
      <c r="M957" s="50"/>
      <c r="P957" s="49"/>
      <c r="Q957" s="49"/>
      <c r="R957" s="49"/>
      <c r="S957" s="50"/>
      <c r="T957" s="47"/>
      <c r="U957" s="50"/>
      <c r="X957" s="49"/>
      <c r="Y957" s="49"/>
      <c r="Z957" s="49"/>
      <c r="AA957" s="50"/>
      <c r="AB957" s="47"/>
      <c r="AC957" s="50"/>
      <c r="AF957" s="49"/>
      <c r="AG957" s="49"/>
      <c r="AH957" s="49"/>
      <c r="AI957" s="50"/>
      <c r="AJ957" s="47"/>
      <c r="AK957" s="50"/>
      <c r="AN957" s="49"/>
      <c r="AO957" s="49"/>
      <c r="AP957" s="49"/>
      <c r="AQ957" s="50"/>
      <c r="AR957" s="47"/>
      <c r="AS957" s="50"/>
      <c r="AV957" s="49"/>
      <c r="AW957" s="49"/>
      <c r="AX957" s="49"/>
      <c r="AY957" s="50"/>
      <c r="AZ957" s="47"/>
      <c r="BA957" s="50"/>
      <c r="BD957" s="49"/>
      <c r="BE957" s="49"/>
      <c r="BF957" s="49"/>
      <c r="BG957" s="50"/>
      <c r="BH957" s="47"/>
      <c r="BI957" s="50"/>
      <c r="BL957" s="49"/>
      <c r="BM957" s="49"/>
      <c r="BN957" s="49"/>
      <c r="BO957" s="50"/>
      <c r="BP957" s="47"/>
      <c r="BQ957" s="50"/>
      <c r="BT957" s="49"/>
      <c r="BU957" s="49"/>
      <c r="BV957" s="49"/>
      <c r="BW957" s="50"/>
      <c r="BX957" s="47"/>
      <c r="BY957" s="50"/>
      <c r="CB957" s="49"/>
      <c r="CC957" s="49"/>
      <c r="CD957" s="49"/>
      <c r="CE957" s="50"/>
      <c r="CF957" s="47"/>
      <c r="CG957" s="50"/>
      <c r="CJ957" s="49"/>
      <c r="CK957" s="49"/>
      <c r="CL957" s="49"/>
      <c r="CM957" s="50"/>
      <c r="CN957" s="47"/>
      <c r="CO957" s="50"/>
      <c r="CR957" s="49"/>
      <c r="CS957" s="49"/>
      <c r="CT957" s="49"/>
      <c r="CU957" s="50"/>
      <c r="CV957" s="47"/>
      <c r="CW957" s="50"/>
      <c r="CZ957" s="49"/>
      <c r="DA957" s="49"/>
      <c r="DB957" s="49"/>
      <c r="DC957" s="50"/>
      <c r="DD957" s="47"/>
      <c r="DE957" s="50"/>
      <c r="DH957" s="49"/>
      <c r="DI957" s="49"/>
      <c r="DJ957" s="49"/>
      <c r="DK957" s="50"/>
      <c r="DL957" s="47"/>
      <c r="DM957" s="50"/>
      <c r="DP957" s="49"/>
      <c r="DQ957" s="49"/>
      <c r="DR957" s="49"/>
      <c r="DS957" s="50"/>
      <c r="DT957" s="47"/>
      <c r="DU957" s="50"/>
      <c r="DX957" s="49"/>
      <c r="DY957" s="49"/>
      <c r="DZ957" s="49"/>
      <c r="EA957" s="50"/>
      <c r="EB957" s="47"/>
      <c r="EC957" s="50"/>
      <c r="EF957" s="49"/>
      <c r="EG957" s="49"/>
      <c r="EH957" s="49"/>
      <c r="EI957" s="50"/>
      <c r="EJ957" s="47"/>
      <c r="EK957" s="50"/>
      <c r="EN957" s="49"/>
      <c r="EO957" s="49"/>
      <c r="EP957" s="49"/>
      <c r="EQ957" s="50"/>
      <c r="ER957" s="47"/>
      <c r="ES957" s="50"/>
      <c r="EV957" s="49"/>
      <c r="EW957" s="49"/>
      <c r="EX957" s="49"/>
      <c r="EY957" s="50"/>
      <c r="EZ957" s="47"/>
      <c r="FA957" s="50"/>
      <c r="FD957" s="49"/>
      <c r="FE957" s="49"/>
      <c r="FF957" s="49"/>
      <c r="FG957" s="50"/>
      <c r="FH957" s="47"/>
      <c r="FI957" s="50"/>
      <c r="FL957" s="49"/>
      <c r="FM957" s="49"/>
      <c r="FN957" s="49"/>
      <c r="FO957" s="50"/>
      <c r="FP957" s="47"/>
      <c r="FQ957" s="50"/>
      <c r="FT957" s="49"/>
      <c r="FU957" s="49"/>
      <c r="FV957" s="49"/>
      <c r="FW957" s="50"/>
      <c r="FX957" s="47"/>
      <c r="FY957" s="50"/>
      <c r="GB957" s="49"/>
      <c r="GC957" s="49"/>
      <c r="GD957" s="49"/>
      <c r="GE957" s="50"/>
      <c r="GF957" s="47"/>
      <c r="GG957" s="50"/>
      <c r="GJ957" s="49"/>
      <c r="GK957" s="49"/>
      <c r="GL957" s="49"/>
      <c r="GM957" s="50"/>
      <c r="GN957" s="47"/>
      <c r="GO957" s="50"/>
      <c r="GR957" s="49"/>
      <c r="GS957" s="49"/>
      <c r="GT957" s="49"/>
      <c r="GU957" s="50"/>
      <c r="GV957" s="47"/>
      <c r="GW957" s="50"/>
      <c r="GZ957" s="49"/>
      <c r="HA957" s="49"/>
      <c r="HB957" s="49"/>
      <c r="HC957" s="50"/>
      <c r="HD957" s="47"/>
      <c r="HE957" s="50"/>
      <c r="HH957" s="49"/>
      <c r="HI957" s="49"/>
      <c r="HJ957" s="49"/>
      <c r="HK957" s="50"/>
      <c r="HL957" s="47"/>
      <c r="HM957" s="50"/>
      <c r="HP957" s="49"/>
      <c r="HQ957" s="49"/>
      <c r="HR957" s="49"/>
      <c r="HS957" s="50"/>
      <c r="HT957" s="47"/>
      <c r="HU957" s="50"/>
      <c r="HX957" s="49"/>
      <c r="HY957" s="49"/>
      <c r="HZ957" s="49"/>
      <c r="IA957" s="50"/>
      <c r="IB957" s="47"/>
      <c r="IC957" s="50"/>
      <c r="IF957" s="49"/>
      <c r="IG957" s="49"/>
      <c r="IH957" s="49"/>
      <c r="II957" s="50"/>
      <c r="IJ957" s="47"/>
      <c r="IK957" s="50"/>
      <c r="IN957" s="49"/>
      <c r="IO957" s="49"/>
      <c r="IP957" s="49"/>
      <c r="IQ957" s="50"/>
    </row>
    <row r="958" spans="1:251" s="48" customFormat="1">
      <c r="A958" s="43"/>
      <c r="B958" s="44">
        <v>100000307416</v>
      </c>
      <c r="C958" s="43">
        <v>1</v>
      </c>
      <c r="D958" s="45" t="s">
        <v>212</v>
      </c>
      <c r="E958" s="45" t="s">
        <v>266</v>
      </c>
      <c r="F958" s="46">
        <v>2448.7399999999998</v>
      </c>
      <c r="G958" s="46">
        <v>-2447.7399999999998</v>
      </c>
      <c r="H958" s="46">
        <v>1</v>
      </c>
      <c r="I958" s="47"/>
      <c r="L958" s="47"/>
      <c r="M958" s="50"/>
      <c r="P958" s="49"/>
      <c r="Q958" s="49"/>
      <c r="S958" s="50"/>
      <c r="T958" s="47"/>
      <c r="U958" s="50"/>
      <c r="X958" s="49"/>
      <c r="Y958" s="49"/>
      <c r="AA958" s="50"/>
      <c r="AB958" s="47"/>
      <c r="AC958" s="50"/>
      <c r="AF958" s="49"/>
      <c r="AG958" s="49"/>
      <c r="AI958" s="50"/>
      <c r="AJ958" s="47"/>
      <c r="AK958" s="50"/>
      <c r="AN958" s="49"/>
      <c r="AO958" s="49"/>
      <c r="AQ958" s="50"/>
      <c r="AR958" s="47"/>
      <c r="AS958" s="50"/>
      <c r="AV958" s="49"/>
      <c r="AW958" s="49"/>
      <c r="AY958" s="50"/>
      <c r="AZ958" s="47"/>
      <c r="BA958" s="50"/>
      <c r="BD958" s="49"/>
      <c r="BE958" s="49"/>
      <c r="BG958" s="50"/>
      <c r="BH958" s="47"/>
      <c r="BI958" s="50"/>
      <c r="BL958" s="49"/>
      <c r="BM958" s="49"/>
      <c r="BO958" s="50"/>
      <c r="BP958" s="47"/>
      <c r="BQ958" s="50"/>
      <c r="BT958" s="49"/>
      <c r="BU958" s="49"/>
      <c r="BW958" s="50"/>
      <c r="BX958" s="47"/>
      <c r="BY958" s="50"/>
      <c r="CB958" s="49"/>
      <c r="CC958" s="49"/>
      <c r="CE958" s="50"/>
      <c r="CF958" s="47"/>
      <c r="CG958" s="50"/>
      <c r="CJ958" s="49"/>
      <c r="CK958" s="49"/>
      <c r="CM958" s="50"/>
      <c r="CN958" s="47"/>
      <c r="CO958" s="50"/>
      <c r="CR958" s="49"/>
      <c r="CS958" s="49"/>
      <c r="CU958" s="50"/>
      <c r="CV958" s="47"/>
      <c r="CW958" s="50"/>
      <c r="CZ958" s="49"/>
      <c r="DA958" s="49"/>
      <c r="DC958" s="50"/>
      <c r="DD958" s="47"/>
      <c r="DE958" s="50"/>
      <c r="DH958" s="49"/>
      <c r="DI958" s="49"/>
      <c r="DK958" s="50"/>
      <c r="DL958" s="47"/>
      <c r="DM958" s="50"/>
      <c r="DP958" s="49"/>
      <c r="DQ958" s="49"/>
      <c r="DS958" s="50"/>
      <c r="DT958" s="47"/>
      <c r="DU958" s="50"/>
      <c r="DX958" s="49"/>
      <c r="DY958" s="49"/>
      <c r="EA958" s="50"/>
      <c r="EB958" s="47"/>
      <c r="EC958" s="50"/>
      <c r="EF958" s="49"/>
      <c r="EG958" s="49"/>
      <c r="EI958" s="50"/>
      <c r="EJ958" s="47"/>
      <c r="EK958" s="50"/>
      <c r="EN958" s="49"/>
      <c r="EO958" s="49"/>
      <c r="EQ958" s="50"/>
      <c r="ER958" s="47"/>
      <c r="ES958" s="50"/>
      <c r="EV958" s="49"/>
      <c r="EW958" s="49"/>
      <c r="EY958" s="50"/>
      <c r="EZ958" s="47"/>
      <c r="FA958" s="50"/>
      <c r="FD958" s="49"/>
      <c r="FE958" s="49"/>
      <c r="FG958" s="50"/>
      <c r="FH958" s="47"/>
      <c r="FI958" s="50"/>
      <c r="FL958" s="49"/>
      <c r="FM958" s="49"/>
      <c r="FO958" s="50"/>
      <c r="FP958" s="47"/>
      <c r="FQ958" s="50"/>
      <c r="FT958" s="49"/>
      <c r="FU958" s="49"/>
      <c r="FW958" s="50"/>
      <c r="FX958" s="47"/>
      <c r="FY958" s="50"/>
      <c r="GB958" s="49"/>
      <c r="GC958" s="49"/>
      <c r="GE958" s="50"/>
      <c r="GF958" s="47"/>
      <c r="GG958" s="50"/>
      <c r="GJ958" s="49"/>
      <c r="GK958" s="49"/>
      <c r="GM958" s="50"/>
      <c r="GN958" s="47"/>
      <c r="GO958" s="50"/>
      <c r="GR958" s="49"/>
      <c r="GS958" s="49"/>
      <c r="GU958" s="50"/>
      <c r="GV958" s="47"/>
      <c r="GW958" s="50"/>
      <c r="GZ958" s="49"/>
      <c r="HA958" s="49"/>
      <c r="HC958" s="50"/>
      <c r="HD958" s="47"/>
      <c r="HE958" s="50"/>
      <c r="HH958" s="49"/>
      <c r="HI958" s="49"/>
      <c r="HK958" s="50"/>
      <c r="HL958" s="47"/>
      <c r="HM958" s="50"/>
      <c r="HP958" s="49"/>
      <c r="HQ958" s="49"/>
      <c r="HS958" s="50"/>
      <c r="HT958" s="47"/>
      <c r="HU958" s="50"/>
      <c r="HX958" s="49"/>
      <c r="HY958" s="49"/>
      <c r="IA958" s="50"/>
      <c r="IB958" s="47"/>
      <c r="IC958" s="50"/>
      <c r="IF958" s="49"/>
      <c r="IG958" s="49"/>
      <c r="II958" s="50"/>
      <c r="IJ958" s="47"/>
      <c r="IK958" s="50"/>
      <c r="IN958" s="49"/>
      <c r="IO958" s="49"/>
      <c r="IQ958" s="50"/>
    </row>
    <row r="959" spans="1:251" s="48" customFormat="1">
      <c r="A959" s="43">
        <v>485</v>
      </c>
      <c r="B959" s="44">
        <v>100000307417</v>
      </c>
      <c r="C959" s="43">
        <v>0</v>
      </c>
      <c r="D959" s="45" t="s">
        <v>212</v>
      </c>
      <c r="E959" s="45" t="s">
        <v>266</v>
      </c>
      <c r="F959" s="46">
        <v>6592.76</v>
      </c>
      <c r="G959" s="46">
        <v>-1223.18</v>
      </c>
      <c r="H959" s="46">
        <v>5369.58</v>
      </c>
      <c r="I959" s="47"/>
      <c r="K959" s="49"/>
      <c r="L959" s="47"/>
      <c r="M959" s="50"/>
      <c r="P959" s="49"/>
      <c r="Q959" s="49"/>
      <c r="R959" s="49"/>
      <c r="S959" s="50"/>
      <c r="T959" s="47"/>
      <c r="U959" s="50"/>
      <c r="X959" s="49"/>
      <c r="Y959" s="49"/>
      <c r="Z959" s="49"/>
      <c r="AA959" s="50"/>
      <c r="AB959" s="47"/>
      <c r="AC959" s="50"/>
      <c r="AF959" s="49"/>
      <c r="AG959" s="49"/>
      <c r="AH959" s="49"/>
      <c r="AI959" s="50"/>
      <c r="AJ959" s="47"/>
      <c r="AK959" s="50"/>
      <c r="AN959" s="49"/>
      <c r="AO959" s="49"/>
      <c r="AP959" s="49"/>
      <c r="AQ959" s="50"/>
      <c r="AR959" s="47"/>
      <c r="AS959" s="50"/>
      <c r="AV959" s="49"/>
      <c r="AW959" s="49"/>
      <c r="AX959" s="49"/>
      <c r="AY959" s="50"/>
      <c r="AZ959" s="47"/>
      <c r="BA959" s="50"/>
      <c r="BD959" s="49"/>
      <c r="BE959" s="49"/>
      <c r="BF959" s="49"/>
      <c r="BG959" s="50"/>
      <c r="BH959" s="47"/>
      <c r="BI959" s="50"/>
      <c r="BL959" s="49"/>
      <c r="BM959" s="49"/>
      <c r="BN959" s="49"/>
      <c r="BO959" s="50"/>
      <c r="BP959" s="47"/>
      <c r="BQ959" s="50"/>
      <c r="BT959" s="49"/>
      <c r="BU959" s="49"/>
      <c r="BV959" s="49"/>
      <c r="BW959" s="50"/>
      <c r="BX959" s="47"/>
      <c r="BY959" s="50"/>
      <c r="CB959" s="49"/>
      <c r="CC959" s="49"/>
      <c r="CD959" s="49"/>
      <c r="CE959" s="50"/>
      <c r="CF959" s="47"/>
      <c r="CG959" s="50"/>
      <c r="CJ959" s="49"/>
      <c r="CK959" s="49"/>
      <c r="CL959" s="49"/>
      <c r="CM959" s="50"/>
      <c r="CN959" s="47"/>
      <c r="CO959" s="50"/>
      <c r="CR959" s="49"/>
      <c r="CS959" s="49"/>
      <c r="CT959" s="49"/>
      <c r="CU959" s="50"/>
      <c r="CV959" s="47"/>
      <c r="CW959" s="50"/>
      <c r="CZ959" s="49"/>
      <c r="DA959" s="49"/>
      <c r="DB959" s="49"/>
      <c r="DC959" s="50"/>
      <c r="DD959" s="47"/>
      <c r="DE959" s="50"/>
      <c r="DH959" s="49"/>
      <c r="DI959" s="49"/>
      <c r="DJ959" s="49"/>
      <c r="DK959" s="50"/>
      <c r="DL959" s="47"/>
      <c r="DM959" s="50"/>
      <c r="DP959" s="49"/>
      <c r="DQ959" s="49"/>
      <c r="DR959" s="49"/>
      <c r="DS959" s="50"/>
      <c r="DT959" s="47"/>
      <c r="DU959" s="50"/>
      <c r="DX959" s="49"/>
      <c r="DY959" s="49"/>
      <c r="DZ959" s="49"/>
      <c r="EA959" s="50"/>
      <c r="EB959" s="47"/>
      <c r="EC959" s="50"/>
      <c r="EF959" s="49"/>
      <c r="EG959" s="49"/>
      <c r="EH959" s="49"/>
      <c r="EI959" s="50"/>
      <c r="EJ959" s="47"/>
      <c r="EK959" s="50"/>
      <c r="EN959" s="49"/>
      <c r="EO959" s="49"/>
      <c r="EP959" s="49"/>
      <c r="EQ959" s="50"/>
      <c r="ER959" s="47"/>
      <c r="ES959" s="50"/>
      <c r="EV959" s="49"/>
      <c r="EW959" s="49"/>
      <c r="EX959" s="49"/>
      <c r="EY959" s="50"/>
      <c r="EZ959" s="47"/>
      <c r="FA959" s="50"/>
      <c r="FD959" s="49"/>
      <c r="FE959" s="49"/>
      <c r="FF959" s="49"/>
      <c r="FG959" s="50"/>
      <c r="FH959" s="47"/>
      <c r="FI959" s="50"/>
      <c r="FL959" s="49"/>
      <c r="FM959" s="49"/>
      <c r="FN959" s="49"/>
      <c r="FO959" s="50"/>
      <c r="FP959" s="47"/>
      <c r="FQ959" s="50"/>
      <c r="FT959" s="49"/>
      <c r="FU959" s="49"/>
      <c r="FV959" s="49"/>
      <c r="FW959" s="50"/>
      <c r="FX959" s="47"/>
      <c r="FY959" s="50"/>
      <c r="GB959" s="49"/>
      <c r="GC959" s="49"/>
      <c r="GD959" s="49"/>
      <c r="GE959" s="50"/>
      <c r="GF959" s="47"/>
      <c r="GG959" s="50"/>
      <c r="GJ959" s="49"/>
      <c r="GK959" s="49"/>
      <c r="GL959" s="49"/>
      <c r="GM959" s="50"/>
      <c r="GN959" s="47"/>
      <c r="GO959" s="50"/>
      <c r="GR959" s="49"/>
      <c r="GS959" s="49"/>
      <c r="GT959" s="49"/>
      <c r="GU959" s="50"/>
      <c r="GV959" s="47"/>
      <c r="GW959" s="50"/>
      <c r="GZ959" s="49"/>
      <c r="HA959" s="49"/>
      <c r="HB959" s="49"/>
      <c r="HC959" s="50"/>
      <c r="HD959" s="47"/>
      <c r="HE959" s="50"/>
      <c r="HH959" s="49"/>
      <c r="HI959" s="49"/>
      <c r="HJ959" s="49"/>
      <c r="HK959" s="50"/>
      <c r="HL959" s="47"/>
      <c r="HM959" s="50"/>
      <c r="HP959" s="49"/>
      <c r="HQ959" s="49"/>
      <c r="HR959" s="49"/>
      <c r="HS959" s="50"/>
      <c r="HT959" s="47"/>
      <c r="HU959" s="50"/>
      <c r="HX959" s="49"/>
      <c r="HY959" s="49"/>
      <c r="HZ959" s="49"/>
      <c r="IA959" s="50"/>
      <c r="IB959" s="47"/>
      <c r="IC959" s="50"/>
      <c r="IF959" s="49"/>
      <c r="IG959" s="49"/>
      <c r="IH959" s="49"/>
      <c r="II959" s="50"/>
      <c r="IJ959" s="47"/>
      <c r="IK959" s="50"/>
      <c r="IN959" s="49"/>
      <c r="IO959" s="49"/>
      <c r="IP959" s="49"/>
      <c r="IQ959" s="50"/>
    </row>
    <row r="960" spans="1:251" s="48" customFormat="1">
      <c r="A960" s="43"/>
      <c r="B960" s="44">
        <v>100000307417</v>
      </c>
      <c r="C960" s="43">
        <v>1</v>
      </c>
      <c r="D960" s="45" t="s">
        <v>212</v>
      </c>
      <c r="E960" s="45" t="s">
        <v>266</v>
      </c>
      <c r="F960" s="46">
        <v>2448.7399999999998</v>
      </c>
      <c r="G960" s="46">
        <v>-2447.7399999999998</v>
      </c>
      <c r="H960" s="46">
        <v>1</v>
      </c>
      <c r="I960" s="47"/>
      <c r="L960" s="47"/>
      <c r="M960" s="50"/>
      <c r="P960" s="49"/>
      <c r="Q960" s="49"/>
      <c r="S960" s="50"/>
      <c r="T960" s="47"/>
      <c r="U960" s="50"/>
      <c r="X960" s="49"/>
      <c r="Y960" s="49"/>
      <c r="AA960" s="50"/>
      <c r="AB960" s="47"/>
      <c r="AC960" s="50"/>
      <c r="AF960" s="49"/>
      <c r="AG960" s="49"/>
      <c r="AI960" s="50"/>
      <c r="AJ960" s="47"/>
      <c r="AK960" s="50"/>
      <c r="AN960" s="49"/>
      <c r="AO960" s="49"/>
      <c r="AQ960" s="50"/>
      <c r="AR960" s="47"/>
      <c r="AS960" s="50"/>
      <c r="AV960" s="49"/>
      <c r="AW960" s="49"/>
      <c r="AY960" s="50"/>
      <c r="AZ960" s="47"/>
      <c r="BA960" s="50"/>
      <c r="BD960" s="49"/>
      <c r="BE960" s="49"/>
      <c r="BG960" s="50"/>
      <c r="BH960" s="47"/>
      <c r="BI960" s="50"/>
      <c r="BL960" s="49"/>
      <c r="BM960" s="49"/>
      <c r="BO960" s="50"/>
      <c r="BP960" s="47"/>
      <c r="BQ960" s="50"/>
      <c r="BT960" s="49"/>
      <c r="BU960" s="49"/>
      <c r="BW960" s="50"/>
      <c r="BX960" s="47"/>
      <c r="BY960" s="50"/>
      <c r="CB960" s="49"/>
      <c r="CC960" s="49"/>
      <c r="CE960" s="50"/>
      <c r="CF960" s="47"/>
      <c r="CG960" s="50"/>
      <c r="CJ960" s="49"/>
      <c r="CK960" s="49"/>
      <c r="CM960" s="50"/>
      <c r="CN960" s="47"/>
      <c r="CO960" s="50"/>
      <c r="CR960" s="49"/>
      <c r="CS960" s="49"/>
      <c r="CU960" s="50"/>
      <c r="CV960" s="47"/>
      <c r="CW960" s="50"/>
      <c r="CZ960" s="49"/>
      <c r="DA960" s="49"/>
      <c r="DC960" s="50"/>
      <c r="DD960" s="47"/>
      <c r="DE960" s="50"/>
      <c r="DH960" s="49"/>
      <c r="DI960" s="49"/>
      <c r="DK960" s="50"/>
      <c r="DL960" s="47"/>
      <c r="DM960" s="50"/>
      <c r="DP960" s="49"/>
      <c r="DQ960" s="49"/>
      <c r="DS960" s="50"/>
      <c r="DT960" s="47"/>
      <c r="DU960" s="50"/>
      <c r="DX960" s="49"/>
      <c r="DY960" s="49"/>
      <c r="EA960" s="50"/>
      <c r="EB960" s="47"/>
      <c r="EC960" s="50"/>
      <c r="EF960" s="49"/>
      <c r="EG960" s="49"/>
      <c r="EI960" s="50"/>
      <c r="EJ960" s="47"/>
      <c r="EK960" s="50"/>
      <c r="EN960" s="49"/>
      <c r="EO960" s="49"/>
      <c r="EQ960" s="50"/>
      <c r="ER960" s="47"/>
      <c r="ES960" s="50"/>
      <c r="EV960" s="49"/>
      <c r="EW960" s="49"/>
      <c r="EY960" s="50"/>
      <c r="EZ960" s="47"/>
      <c r="FA960" s="50"/>
      <c r="FD960" s="49"/>
      <c r="FE960" s="49"/>
      <c r="FG960" s="50"/>
      <c r="FH960" s="47"/>
      <c r="FI960" s="50"/>
      <c r="FL960" s="49"/>
      <c r="FM960" s="49"/>
      <c r="FO960" s="50"/>
      <c r="FP960" s="47"/>
      <c r="FQ960" s="50"/>
      <c r="FT960" s="49"/>
      <c r="FU960" s="49"/>
      <c r="FW960" s="50"/>
      <c r="FX960" s="47"/>
      <c r="FY960" s="50"/>
      <c r="GB960" s="49"/>
      <c r="GC960" s="49"/>
      <c r="GE960" s="50"/>
      <c r="GF960" s="47"/>
      <c r="GG960" s="50"/>
      <c r="GJ960" s="49"/>
      <c r="GK960" s="49"/>
      <c r="GM960" s="50"/>
      <c r="GN960" s="47"/>
      <c r="GO960" s="50"/>
      <c r="GR960" s="49"/>
      <c r="GS960" s="49"/>
      <c r="GU960" s="50"/>
      <c r="GV960" s="47"/>
      <c r="GW960" s="50"/>
      <c r="GZ960" s="49"/>
      <c r="HA960" s="49"/>
      <c r="HC960" s="50"/>
      <c r="HD960" s="47"/>
      <c r="HE960" s="50"/>
      <c r="HH960" s="49"/>
      <c r="HI960" s="49"/>
      <c r="HK960" s="50"/>
      <c r="HL960" s="47"/>
      <c r="HM960" s="50"/>
      <c r="HP960" s="49"/>
      <c r="HQ960" s="49"/>
      <c r="HS960" s="50"/>
      <c r="HT960" s="47"/>
      <c r="HU960" s="50"/>
      <c r="HX960" s="49"/>
      <c r="HY960" s="49"/>
      <c r="IA960" s="50"/>
      <c r="IB960" s="47"/>
      <c r="IC960" s="50"/>
      <c r="IF960" s="49"/>
      <c r="IG960" s="49"/>
      <c r="II960" s="50"/>
      <c r="IJ960" s="47"/>
      <c r="IK960" s="50"/>
      <c r="IN960" s="49"/>
      <c r="IO960" s="49"/>
      <c r="IQ960" s="50"/>
    </row>
    <row r="961" spans="1:251" s="48" customFormat="1">
      <c r="A961" s="43">
        <v>486</v>
      </c>
      <c r="B961" s="44">
        <v>100000307418</v>
      </c>
      <c r="C961" s="43">
        <v>0</v>
      </c>
      <c r="D961" s="45" t="s">
        <v>212</v>
      </c>
      <c r="E961" s="45" t="s">
        <v>266</v>
      </c>
      <c r="F961" s="46">
        <v>6592.76</v>
      </c>
      <c r="G961" s="46">
        <v>-1223.18</v>
      </c>
      <c r="H961" s="46">
        <v>5369.58</v>
      </c>
      <c r="I961" s="47"/>
      <c r="K961" s="49"/>
      <c r="L961" s="47"/>
      <c r="M961" s="50"/>
      <c r="P961" s="49"/>
      <c r="Q961" s="49"/>
      <c r="R961" s="49"/>
      <c r="S961" s="50"/>
      <c r="T961" s="47"/>
      <c r="U961" s="50"/>
      <c r="X961" s="49"/>
      <c r="Y961" s="49"/>
      <c r="Z961" s="49"/>
      <c r="AA961" s="50"/>
      <c r="AB961" s="47"/>
      <c r="AC961" s="50"/>
      <c r="AF961" s="49"/>
      <c r="AG961" s="49"/>
      <c r="AH961" s="49"/>
      <c r="AI961" s="50"/>
      <c r="AJ961" s="47"/>
      <c r="AK961" s="50"/>
      <c r="AN961" s="49"/>
      <c r="AO961" s="49"/>
      <c r="AP961" s="49"/>
      <c r="AQ961" s="50"/>
      <c r="AR961" s="47"/>
      <c r="AS961" s="50"/>
      <c r="AV961" s="49"/>
      <c r="AW961" s="49"/>
      <c r="AX961" s="49"/>
      <c r="AY961" s="50"/>
      <c r="AZ961" s="47"/>
      <c r="BA961" s="50"/>
      <c r="BD961" s="49"/>
      <c r="BE961" s="49"/>
      <c r="BF961" s="49"/>
      <c r="BG961" s="50"/>
      <c r="BH961" s="47"/>
      <c r="BI961" s="50"/>
      <c r="BL961" s="49"/>
      <c r="BM961" s="49"/>
      <c r="BN961" s="49"/>
      <c r="BO961" s="50"/>
      <c r="BP961" s="47"/>
      <c r="BQ961" s="50"/>
      <c r="BT961" s="49"/>
      <c r="BU961" s="49"/>
      <c r="BV961" s="49"/>
      <c r="BW961" s="50"/>
      <c r="BX961" s="47"/>
      <c r="BY961" s="50"/>
      <c r="CB961" s="49"/>
      <c r="CC961" s="49"/>
      <c r="CD961" s="49"/>
      <c r="CE961" s="50"/>
      <c r="CF961" s="47"/>
      <c r="CG961" s="50"/>
      <c r="CJ961" s="49"/>
      <c r="CK961" s="49"/>
      <c r="CL961" s="49"/>
      <c r="CM961" s="50"/>
      <c r="CN961" s="47"/>
      <c r="CO961" s="50"/>
      <c r="CR961" s="49"/>
      <c r="CS961" s="49"/>
      <c r="CT961" s="49"/>
      <c r="CU961" s="50"/>
      <c r="CV961" s="47"/>
      <c r="CW961" s="50"/>
      <c r="CZ961" s="49"/>
      <c r="DA961" s="49"/>
      <c r="DB961" s="49"/>
      <c r="DC961" s="50"/>
      <c r="DD961" s="47"/>
      <c r="DE961" s="50"/>
      <c r="DH961" s="49"/>
      <c r="DI961" s="49"/>
      <c r="DJ961" s="49"/>
      <c r="DK961" s="50"/>
      <c r="DL961" s="47"/>
      <c r="DM961" s="50"/>
      <c r="DP961" s="49"/>
      <c r="DQ961" s="49"/>
      <c r="DR961" s="49"/>
      <c r="DS961" s="50"/>
      <c r="DT961" s="47"/>
      <c r="DU961" s="50"/>
      <c r="DX961" s="49"/>
      <c r="DY961" s="49"/>
      <c r="DZ961" s="49"/>
      <c r="EA961" s="50"/>
      <c r="EB961" s="47"/>
      <c r="EC961" s="50"/>
      <c r="EF961" s="49"/>
      <c r="EG961" s="49"/>
      <c r="EH961" s="49"/>
      <c r="EI961" s="50"/>
      <c r="EJ961" s="47"/>
      <c r="EK961" s="50"/>
      <c r="EN961" s="49"/>
      <c r="EO961" s="49"/>
      <c r="EP961" s="49"/>
      <c r="EQ961" s="50"/>
      <c r="ER961" s="47"/>
      <c r="ES961" s="50"/>
      <c r="EV961" s="49"/>
      <c r="EW961" s="49"/>
      <c r="EX961" s="49"/>
      <c r="EY961" s="50"/>
      <c r="EZ961" s="47"/>
      <c r="FA961" s="50"/>
      <c r="FD961" s="49"/>
      <c r="FE961" s="49"/>
      <c r="FF961" s="49"/>
      <c r="FG961" s="50"/>
      <c r="FH961" s="47"/>
      <c r="FI961" s="50"/>
      <c r="FL961" s="49"/>
      <c r="FM961" s="49"/>
      <c r="FN961" s="49"/>
      <c r="FO961" s="50"/>
      <c r="FP961" s="47"/>
      <c r="FQ961" s="50"/>
      <c r="FT961" s="49"/>
      <c r="FU961" s="49"/>
      <c r="FV961" s="49"/>
      <c r="FW961" s="50"/>
      <c r="FX961" s="47"/>
      <c r="FY961" s="50"/>
      <c r="GB961" s="49"/>
      <c r="GC961" s="49"/>
      <c r="GD961" s="49"/>
      <c r="GE961" s="50"/>
      <c r="GF961" s="47"/>
      <c r="GG961" s="50"/>
      <c r="GJ961" s="49"/>
      <c r="GK961" s="49"/>
      <c r="GL961" s="49"/>
      <c r="GM961" s="50"/>
      <c r="GN961" s="47"/>
      <c r="GO961" s="50"/>
      <c r="GR961" s="49"/>
      <c r="GS961" s="49"/>
      <c r="GT961" s="49"/>
      <c r="GU961" s="50"/>
      <c r="GV961" s="47"/>
      <c r="GW961" s="50"/>
      <c r="GZ961" s="49"/>
      <c r="HA961" s="49"/>
      <c r="HB961" s="49"/>
      <c r="HC961" s="50"/>
      <c r="HD961" s="47"/>
      <c r="HE961" s="50"/>
      <c r="HH961" s="49"/>
      <c r="HI961" s="49"/>
      <c r="HJ961" s="49"/>
      <c r="HK961" s="50"/>
      <c r="HL961" s="47"/>
      <c r="HM961" s="50"/>
      <c r="HP961" s="49"/>
      <c r="HQ961" s="49"/>
      <c r="HR961" s="49"/>
      <c r="HS961" s="50"/>
      <c r="HT961" s="47"/>
      <c r="HU961" s="50"/>
      <c r="HX961" s="49"/>
      <c r="HY961" s="49"/>
      <c r="HZ961" s="49"/>
      <c r="IA961" s="50"/>
      <c r="IB961" s="47"/>
      <c r="IC961" s="50"/>
      <c r="IF961" s="49"/>
      <c r="IG961" s="49"/>
      <c r="IH961" s="49"/>
      <c r="II961" s="50"/>
      <c r="IJ961" s="47"/>
      <c r="IK961" s="50"/>
      <c r="IN961" s="49"/>
      <c r="IO961" s="49"/>
      <c r="IP961" s="49"/>
      <c r="IQ961" s="50"/>
    </row>
    <row r="962" spans="1:251" s="48" customFormat="1">
      <c r="A962" s="43"/>
      <c r="B962" s="44">
        <v>100000307418</v>
      </c>
      <c r="C962" s="43">
        <v>1</v>
      </c>
      <c r="D962" s="45" t="s">
        <v>212</v>
      </c>
      <c r="E962" s="45" t="s">
        <v>266</v>
      </c>
      <c r="F962" s="46">
        <v>2448.7399999999998</v>
      </c>
      <c r="G962" s="46">
        <v>-2447.7399999999998</v>
      </c>
      <c r="H962" s="46">
        <v>1</v>
      </c>
      <c r="I962" s="47"/>
      <c r="L962" s="47"/>
      <c r="M962" s="50"/>
      <c r="P962" s="49"/>
      <c r="Q962" s="49"/>
      <c r="S962" s="50"/>
      <c r="T962" s="47"/>
      <c r="U962" s="50"/>
      <c r="X962" s="49"/>
      <c r="Y962" s="49"/>
      <c r="AA962" s="50"/>
      <c r="AB962" s="47"/>
      <c r="AC962" s="50"/>
      <c r="AF962" s="49"/>
      <c r="AG962" s="49"/>
      <c r="AI962" s="50"/>
      <c r="AJ962" s="47"/>
      <c r="AK962" s="50"/>
      <c r="AN962" s="49"/>
      <c r="AO962" s="49"/>
      <c r="AQ962" s="50"/>
      <c r="AR962" s="47"/>
      <c r="AS962" s="50"/>
      <c r="AV962" s="49"/>
      <c r="AW962" s="49"/>
      <c r="AY962" s="50"/>
      <c r="AZ962" s="47"/>
      <c r="BA962" s="50"/>
      <c r="BD962" s="49"/>
      <c r="BE962" s="49"/>
      <c r="BG962" s="50"/>
      <c r="BH962" s="47"/>
      <c r="BI962" s="50"/>
      <c r="BL962" s="49"/>
      <c r="BM962" s="49"/>
      <c r="BO962" s="50"/>
      <c r="BP962" s="47"/>
      <c r="BQ962" s="50"/>
      <c r="BT962" s="49"/>
      <c r="BU962" s="49"/>
      <c r="BW962" s="50"/>
      <c r="BX962" s="47"/>
      <c r="BY962" s="50"/>
      <c r="CB962" s="49"/>
      <c r="CC962" s="49"/>
      <c r="CE962" s="50"/>
      <c r="CF962" s="47"/>
      <c r="CG962" s="50"/>
      <c r="CJ962" s="49"/>
      <c r="CK962" s="49"/>
      <c r="CM962" s="50"/>
      <c r="CN962" s="47"/>
      <c r="CO962" s="50"/>
      <c r="CR962" s="49"/>
      <c r="CS962" s="49"/>
      <c r="CU962" s="50"/>
      <c r="CV962" s="47"/>
      <c r="CW962" s="50"/>
      <c r="CZ962" s="49"/>
      <c r="DA962" s="49"/>
      <c r="DC962" s="50"/>
      <c r="DD962" s="47"/>
      <c r="DE962" s="50"/>
      <c r="DH962" s="49"/>
      <c r="DI962" s="49"/>
      <c r="DK962" s="50"/>
      <c r="DL962" s="47"/>
      <c r="DM962" s="50"/>
      <c r="DP962" s="49"/>
      <c r="DQ962" s="49"/>
      <c r="DS962" s="50"/>
      <c r="DT962" s="47"/>
      <c r="DU962" s="50"/>
      <c r="DX962" s="49"/>
      <c r="DY962" s="49"/>
      <c r="EA962" s="50"/>
      <c r="EB962" s="47"/>
      <c r="EC962" s="50"/>
      <c r="EF962" s="49"/>
      <c r="EG962" s="49"/>
      <c r="EI962" s="50"/>
      <c r="EJ962" s="47"/>
      <c r="EK962" s="50"/>
      <c r="EN962" s="49"/>
      <c r="EO962" s="49"/>
      <c r="EQ962" s="50"/>
      <c r="ER962" s="47"/>
      <c r="ES962" s="50"/>
      <c r="EV962" s="49"/>
      <c r="EW962" s="49"/>
      <c r="EY962" s="50"/>
      <c r="EZ962" s="47"/>
      <c r="FA962" s="50"/>
      <c r="FD962" s="49"/>
      <c r="FE962" s="49"/>
      <c r="FG962" s="50"/>
      <c r="FH962" s="47"/>
      <c r="FI962" s="50"/>
      <c r="FL962" s="49"/>
      <c r="FM962" s="49"/>
      <c r="FO962" s="50"/>
      <c r="FP962" s="47"/>
      <c r="FQ962" s="50"/>
      <c r="FT962" s="49"/>
      <c r="FU962" s="49"/>
      <c r="FW962" s="50"/>
      <c r="FX962" s="47"/>
      <c r="FY962" s="50"/>
      <c r="GB962" s="49"/>
      <c r="GC962" s="49"/>
      <c r="GE962" s="50"/>
      <c r="GF962" s="47"/>
      <c r="GG962" s="50"/>
      <c r="GJ962" s="49"/>
      <c r="GK962" s="49"/>
      <c r="GM962" s="50"/>
      <c r="GN962" s="47"/>
      <c r="GO962" s="50"/>
      <c r="GR962" s="49"/>
      <c r="GS962" s="49"/>
      <c r="GU962" s="50"/>
      <c r="GV962" s="47"/>
      <c r="GW962" s="50"/>
      <c r="GZ962" s="49"/>
      <c r="HA962" s="49"/>
      <c r="HC962" s="50"/>
      <c r="HD962" s="47"/>
      <c r="HE962" s="50"/>
      <c r="HH962" s="49"/>
      <c r="HI962" s="49"/>
      <c r="HK962" s="50"/>
      <c r="HL962" s="47"/>
      <c r="HM962" s="50"/>
      <c r="HP962" s="49"/>
      <c r="HQ962" s="49"/>
      <c r="HS962" s="50"/>
      <c r="HT962" s="47"/>
      <c r="HU962" s="50"/>
      <c r="HX962" s="49"/>
      <c r="HY962" s="49"/>
      <c r="IA962" s="50"/>
      <c r="IB962" s="47"/>
      <c r="IC962" s="50"/>
      <c r="IF962" s="49"/>
      <c r="IG962" s="49"/>
      <c r="II962" s="50"/>
      <c r="IJ962" s="47"/>
      <c r="IK962" s="50"/>
      <c r="IN962" s="49"/>
      <c r="IO962" s="49"/>
      <c r="IQ962" s="50"/>
    </row>
    <row r="963" spans="1:251" s="48" customFormat="1">
      <c r="A963" s="43">
        <v>487</v>
      </c>
      <c r="B963" s="44">
        <v>100000307419</v>
      </c>
      <c r="C963" s="43">
        <v>0</v>
      </c>
      <c r="D963" s="45" t="s">
        <v>212</v>
      </c>
      <c r="E963" s="45" t="s">
        <v>266</v>
      </c>
      <c r="F963" s="46">
        <v>6592.76</v>
      </c>
      <c r="G963" s="46">
        <v>-1223.18</v>
      </c>
      <c r="H963" s="46">
        <v>5369.58</v>
      </c>
      <c r="I963" s="47"/>
      <c r="K963" s="49"/>
      <c r="L963" s="47"/>
      <c r="M963" s="50"/>
      <c r="P963" s="49"/>
      <c r="Q963" s="49"/>
      <c r="R963" s="49"/>
      <c r="S963" s="50"/>
      <c r="T963" s="47"/>
      <c r="U963" s="50"/>
      <c r="X963" s="49"/>
      <c r="Y963" s="49"/>
      <c r="Z963" s="49"/>
      <c r="AA963" s="50"/>
      <c r="AB963" s="47"/>
      <c r="AC963" s="50"/>
      <c r="AF963" s="49"/>
      <c r="AG963" s="49"/>
      <c r="AH963" s="49"/>
      <c r="AI963" s="50"/>
      <c r="AJ963" s="47"/>
      <c r="AK963" s="50"/>
      <c r="AN963" s="49"/>
      <c r="AO963" s="49"/>
      <c r="AP963" s="49"/>
      <c r="AQ963" s="50"/>
      <c r="AR963" s="47"/>
      <c r="AS963" s="50"/>
      <c r="AV963" s="49"/>
      <c r="AW963" s="49"/>
      <c r="AX963" s="49"/>
      <c r="AY963" s="50"/>
      <c r="AZ963" s="47"/>
      <c r="BA963" s="50"/>
      <c r="BD963" s="49"/>
      <c r="BE963" s="49"/>
      <c r="BF963" s="49"/>
      <c r="BG963" s="50"/>
      <c r="BH963" s="47"/>
      <c r="BI963" s="50"/>
      <c r="BL963" s="49"/>
      <c r="BM963" s="49"/>
      <c r="BN963" s="49"/>
      <c r="BO963" s="50"/>
      <c r="BP963" s="47"/>
      <c r="BQ963" s="50"/>
      <c r="BT963" s="49"/>
      <c r="BU963" s="49"/>
      <c r="BV963" s="49"/>
      <c r="BW963" s="50"/>
      <c r="BX963" s="47"/>
      <c r="BY963" s="50"/>
      <c r="CB963" s="49"/>
      <c r="CC963" s="49"/>
      <c r="CD963" s="49"/>
      <c r="CE963" s="50"/>
      <c r="CF963" s="47"/>
      <c r="CG963" s="50"/>
      <c r="CJ963" s="49"/>
      <c r="CK963" s="49"/>
      <c r="CL963" s="49"/>
      <c r="CM963" s="50"/>
      <c r="CN963" s="47"/>
      <c r="CO963" s="50"/>
      <c r="CR963" s="49"/>
      <c r="CS963" s="49"/>
      <c r="CT963" s="49"/>
      <c r="CU963" s="50"/>
      <c r="CV963" s="47"/>
      <c r="CW963" s="50"/>
      <c r="CZ963" s="49"/>
      <c r="DA963" s="49"/>
      <c r="DB963" s="49"/>
      <c r="DC963" s="50"/>
      <c r="DD963" s="47"/>
      <c r="DE963" s="50"/>
      <c r="DH963" s="49"/>
      <c r="DI963" s="49"/>
      <c r="DJ963" s="49"/>
      <c r="DK963" s="50"/>
      <c r="DL963" s="47"/>
      <c r="DM963" s="50"/>
      <c r="DP963" s="49"/>
      <c r="DQ963" s="49"/>
      <c r="DR963" s="49"/>
      <c r="DS963" s="50"/>
      <c r="DT963" s="47"/>
      <c r="DU963" s="50"/>
      <c r="DX963" s="49"/>
      <c r="DY963" s="49"/>
      <c r="DZ963" s="49"/>
      <c r="EA963" s="50"/>
      <c r="EB963" s="47"/>
      <c r="EC963" s="50"/>
      <c r="EF963" s="49"/>
      <c r="EG963" s="49"/>
      <c r="EH963" s="49"/>
      <c r="EI963" s="50"/>
      <c r="EJ963" s="47"/>
      <c r="EK963" s="50"/>
      <c r="EN963" s="49"/>
      <c r="EO963" s="49"/>
      <c r="EP963" s="49"/>
      <c r="EQ963" s="50"/>
      <c r="ER963" s="47"/>
      <c r="ES963" s="50"/>
      <c r="EV963" s="49"/>
      <c r="EW963" s="49"/>
      <c r="EX963" s="49"/>
      <c r="EY963" s="50"/>
      <c r="EZ963" s="47"/>
      <c r="FA963" s="50"/>
      <c r="FD963" s="49"/>
      <c r="FE963" s="49"/>
      <c r="FF963" s="49"/>
      <c r="FG963" s="50"/>
      <c r="FH963" s="47"/>
      <c r="FI963" s="50"/>
      <c r="FL963" s="49"/>
      <c r="FM963" s="49"/>
      <c r="FN963" s="49"/>
      <c r="FO963" s="50"/>
      <c r="FP963" s="47"/>
      <c r="FQ963" s="50"/>
      <c r="FT963" s="49"/>
      <c r="FU963" s="49"/>
      <c r="FV963" s="49"/>
      <c r="FW963" s="50"/>
      <c r="FX963" s="47"/>
      <c r="FY963" s="50"/>
      <c r="GB963" s="49"/>
      <c r="GC963" s="49"/>
      <c r="GD963" s="49"/>
      <c r="GE963" s="50"/>
      <c r="GF963" s="47"/>
      <c r="GG963" s="50"/>
      <c r="GJ963" s="49"/>
      <c r="GK963" s="49"/>
      <c r="GL963" s="49"/>
      <c r="GM963" s="50"/>
      <c r="GN963" s="47"/>
      <c r="GO963" s="50"/>
      <c r="GR963" s="49"/>
      <c r="GS963" s="49"/>
      <c r="GT963" s="49"/>
      <c r="GU963" s="50"/>
      <c r="GV963" s="47"/>
      <c r="GW963" s="50"/>
      <c r="GZ963" s="49"/>
      <c r="HA963" s="49"/>
      <c r="HB963" s="49"/>
      <c r="HC963" s="50"/>
      <c r="HD963" s="47"/>
      <c r="HE963" s="50"/>
      <c r="HH963" s="49"/>
      <c r="HI963" s="49"/>
      <c r="HJ963" s="49"/>
      <c r="HK963" s="50"/>
      <c r="HL963" s="47"/>
      <c r="HM963" s="50"/>
      <c r="HP963" s="49"/>
      <c r="HQ963" s="49"/>
      <c r="HR963" s="49"/>
      <c r="HS963" s="50"/>
      <c r="HT963" s="47"/>
      <c r="HU963" s="50"/>
      <c r="HX963" s="49"/>
      <c r="HY963" s="49"/>
      <c r="HZ963" s="49"/>
      <c r="IA963" s="50"/>
      <c r="IB963" s="47"/>
      <c r="IC963" s="50"/>
      <c r="IF963" s="49"/>
      <c r="IG963" s="49"/>
      <c r="IH963" s="49"/>
      <c r="II963" s="50"/>
      <c r="IJ963" s="47"/>
      <c r="IK963" s="50"/>
      <c r="IN963" s="49"/>
      <c r="IO963" s="49"/>
      <c r="IP963" s="49"/>
      <c r="IQ963" s="50"/>
    </row>
    <row r="964" spans="1:251" s="48" customFormat="1">
      <c r="A964" s="43"/>
      <c r="B964" s="44">
        <v>100000307419</v>
      </c>
      <c r="C964" s="43">
        <v>1</v>
      </c>
      <c r="D964" s="45" t="s">
        <v>212</v>
      </c>
      <c r="E964" s="45" t="s">
        <v>266</v>
      </c>
      <c r="F964" s="46">
        <v>2448.7399999999998</v>
      </c>
      <c r="G964" s="46">
        <v>-2447.7399999999998</v>
      </c>
      <c r="H964" s="46">
        <v>1</v>
      </c>
      <c r="I964" s="47"/>
      <c r="L964" s="47"/>
      <c r="M964" s="50"/>
      <c r="P964" s="49"/>
      <c r="Q964" s="49"/>
      <c r="S964" s="50"/>
      <c r="T964" s="47"/>
      <c r="U964" s="50"/>
      <c r="X964" s="49"/>
      <c r="Y964" s="49"/>
      <c r="AA964" s="50"/>
      <c r="AB964" s="47"/>
      <c r="AC964" s="50"/>
      <c r="AF964" s="49"/>
      <c r="AG964" s="49"/>
      <c r="AI964" s="50"/>
      <c r="AJ964" s="47"/>
      <c r="AK964" s="50"/>
      <c r="AN964" s="49"/>
      <c r="AO964" s="49"/>
      <c r="AQ964" s="50"/>
      <c r="AR964" s="47"/>
      <c r="AS964" s="50"/>
      <c r="AV964" s="49"/>
      <c r="AW964" s="49"/>
      <c r="AY964" s="50"/>
      <c r="AZ964" s="47"/>
      <c r="BA964" s="50"/>
      <c r="BD964" s="49"/>
      <c r="BE964" s="49"/>
      <c r="BG964" s="50"/>
      <c r="BH964" s="47"/>
      <c r="BI964" s="50"/>
      <c r="BL964" s="49"/>
      <c r="BM964" s="49"/>
      <c r="BO964" s="50"/>
      <c r="BP964" s="47"/>
      <c r="BQ964" s="50"/>
      <c r="BT964" s="49"/>
      <c r="BU964" s="49"/>
      <c r="BW964" s="50"/>
      <c r="BX964" s="47"/>
      <c r="BY964" s="50"/>
      <c r="CB964" s="49"/>
      <c r="CC964" s="49"/>
      <c r="CE964" s="50"/>
      <c r="CF964" s="47"/>
      <c r="CG964" s="50"/>
      <c r="CJ964" s="49"/>
      <c r="CK964" s="49"/>
      <c r="CM964" s="50"/>
      <c r="CN964" s="47"/>
      <c r="CO964" s="50"/>
      <c r="CR964" s="49"/>
      <c r="CS964" s="49"/>
      <c r="CU964" s="50"/>
      <c r="CV964" s="47"/>
      <c r="CW964" s="50"/>
      <c r="CZ964" s="49"/>
      <c r="DA964" s="49"/>
      <c r="DC964" s="50"/>
      <c r="DD964" s="47"/>
      <c r="DE964" s="50"/>
      <c r="DH964" s="49"/>
      <c r="DI964" s="49"/>
      <c r="DK964" s="50"/>
      <c r="DL964" s="47"/>
      <c r="DM964" s="50"/>
      <c r="DP964" s="49"/>
      <c r="DQ964" s="49"/>
      <c r="DS964" s="50"/>
      <c r="DT964" s="47"/>
      <c r="DU964" s="50"/>
      <c r="DX964" s="49"/>
      <c r="DY964" s="49"/>
      <c r="EA964" s="50"/>
      <c r="EB964" s="47"/>
      <c r="EC964" s="50"/>
      <c r="EF964" s="49"/>
      <c r="EG964" s="49"/>
      <c r="EI964" s="50"/>
      <c r="EJ964" s="47"/>
      <c r="EK964" s="50"/>
      <c r="EN964" s="49"/>
      <c r="EO964" s="49"/>
      <c r="EQ964" s="50"/>
      <c r="ER964" s="47"/>
      <c r="ES964" s="50"/>
      <c r="EV964" s="49"/>
      <c r="EW964" s="49"/>
      <c r="EY964" s="50"/>
      <c r="EZ964" s="47"/>
      <c r="FA964" s="50"/>
      <c r="FD964" s="49"/>
      <c r="FE964" s="49"/>
      <c r="FG964" s="50"/>
      <c r="FH964" s="47"/>
      <c r="FI964" s="50"/>
      <c r="FL964" s="49"/>
      <c r="FM964" s="49"/>
      <c r="FO964" s="50"/>
      <c r="FP964" s="47"/>
      <c r="FQ964" s="50"/>
      <c r="FT964" s="49"/>
      <c r="FU964" s="49"/>
      <c r="FW964" s="50"/>
      <c r="FX964" s="47"/>
      <c r="FY964" s="50"/>
      <c r="GB964" s="49"/>
      <c r="GC964" s="49"/>
      <c r="GE964" s="50"/>
      <c r="GF964" s="47"/>
      <c r="GG964" s="50"/>
      <c r="GJ964" s="49"/>
      <c r="GK964" s="49"/>
      <c r="GM964" s="50"/>
      <c r="GN964" s="47"/>
      <c r="GO964" s="50"/>
      <c r="GR964" s="49"/>
      <c r="GS964" s="49"/>
      <c r="GU964" s="50"/>
      <c r="GV964" s="47"/>
      <c r="GW964" s="50"/>
      <c r="GZ964" s="49"/>
      <c r="HA964" s="49"/>
      <c r="HC964" s="50"/>
      <c r="HD964" s="47"/>
      <c r="HE964" s="50"/>
      <c r="HH964" s="49"/>
      <c r="HI964" s="49"/>
      <c r="HK964" s="50"/>
      <c r="HL964" s="47"/>
      <c r="HM964" s="50"/>
      <c r="HP964" s="49"/>
      <c r="HQ964" s="49"/>
      <c r="HS964" s="50"/>
      <c r="HT964" s="47"/>
      <c r="HU964" s="50"/>
      <c r="HX964" s="49"/>
      <c r="HY964" s="49"/>
      <c r="IA964" s="50"/>
      <c r="IB964" s="47"/>
      <c r="IC964" s="50"/>
      <c r="IF964" s="49"/>
      <c r="IG964" s="49"/>
      <c r="II964" s="50"/>
      <c r="IJ964" s="47"/>
      <c r="IK964" s="50"/>
      <c r="IN964" s="49"/>
      <c r="IO964" s="49"/>
      <c r="IQ964" s="50"/>
    </row>
    <row r="965" spans="1:251" s="48" customFormat="1">
      <c r="A965" s="43">
        <v>488</v>
      </c>
      <c r="B965" s="44">
        <v>100000307420</v>
      </c>
      <c r="C965" s="43">
        <v>0</v>
      </c>
      <c r="D965" s="45" t="s">
        <v>212</v>
      </c>
      <c r="E965" s="45" t="s">
        <v>266</v>
      </c>
      <c r="F965" s="46">
        <v>6592.76</v>
      </c>
      <c r="G965" s="46">
        <v>-1223.18</v>
      </c>
      <c r="H965" s="46">
        <v>5369.58</v>
      </c>
      <c r="I965" s="47"/>
      <c r="K965" s="49"/>
      <c r="L965" s="47"/>
      <c r="M965" s="50"/>
      <c r="P965" s="49"/>
      <c r="Q965" s="49"/>
      <c r="R965" s="49"/>
      <c r="S965" s="50"/>
      <c r="T965" s="47"/>
      <c r="U965" s="50"/>
      <c r="X965" s="49"/>
      <c r="Y965" s="49"/>
      <c r="Z965" s="49"/>
      <c r="AA965" s="50"/>
      <c r="AB965" s="47"/>
      <c r="AC965" s="50"/>
      <c r="AF965" s="49"/>
      <c r="AG965" s="49"/>
      <c r="AH965" s="49"/>
      <c r="AI965" s="50"/>
      <c r="AJ965" s="47"/>
      <c r="AK965" s="50"/>
      <c r="AN965" s="49"/>
      <c r="AO965" s="49"/>
      <c r="AP965" s="49"/>
      <c r="AQ965" s="50"/>
      <c r="AR965" s="47"/>
      <c r="AS965" s="50"/>
      <c r="AV965" s="49"/>
      <c r="AW965" s="49"/>
      <c r="AX965" s="49"/>
      <c r="AY965" s="50"/>
      <c r="AZ965" s="47"/>
      <c r="BA965" s="50"/>
      <c r="BD965" s="49"/>
      <c r="BE965" s="49"/>
      <c r="BF965" s="49"/>
      <c r="BG965" s="50"/>
      <c r="BH965" s="47"/>
      <c r="BI965" s="50"/>
      <c r="BL965" s="49"/>
      <c r="BM965" s="49"/>
      <c r="BN965" s="49"/>
      <c r="BO965" s="50"/>
      <c r="BP965" s="47"/>
      <c r="BQ965" s="50"/>
      <c r="BT965" s="49"/>
      <c r="BU965" s="49"/>
      <c r="BV965" s="49"/>
      <c r="BW965" s="50"/>
      <c r="BX965" s="47"/>
      <c r="BY965" s="50"/>
      <c r="CB965" s="49"/>
      <c r="CC965" s="49"/>
      <c r="CD965" s="49"/>
      <c r="CE965" s="50"/>
      <c r="CF965" s="47"/>
      <c r="CG965" s="50"/>
      <c r="CJ965" s="49"/>
      <c r="CK965" s="49"/>
      <c r="CL965" s="49"/>
      <c r="CM965" s="50"/>
      <c r="CN965" s="47"/>
      <c r="CO965" s="50"/>
      <c r="CR965" s="49"/>
      <c r="CS965" s="49"/>
      <c r="CT965" s="49"/>
      <c r="CU965" s="50"/>
      <c r="CV965" s="47"/>
      <c r="CW965" s="50"/>
      <c r="CZ965" s="49"/>
      <c r="DA965" s="49"/>
      <c r="DB965" s="49"/>
      <c r="DC965" s="50"/>
      <c r="DD965" s="47"/>
      <c r="DE965" s="50"/>
      <c r="DH965" s="49"/>
      <c r="DI965" s="49"/>
      <c r="DJ965" s="49"/>
      <c r="DK965" s="50"/>
      <c r="DL965" s="47"/>
      <c r="DM965" s="50"/>
      <c r="DP965" s="49"/>
      <c r="DQ965" s="49"/>
      <c r="DR965" s="49"/>
      <c r="DS965" s="50"/>
      <c r="DT965" s="47"/>
      <c r="DU965" s="50"/>
      <c r="DX965" s="49"/>
      <c r="DY965" s="49"/>
      <c r="DZ965" s="49"/>
      <c r="EA965" s="50"/>
      <c r="EB965" s="47"/>
      <c r="EC965" s="50"/>
      <c r="EF965" s="49"/>
      <c r="EG965" s="49"/>
      <c r="EH965" s="49"/>
      <c r="EI965" s="50"/>
      <c r="EJ965" s="47"/>
      <c r="EK965" s="50"/>
      <c r="EN965" s="49"/>
      <c r="EO965" s="49"/>
      <c r="EP965" s="49"/>
      <c r="EQ965" s="50"/>
      <c r="ER965" s="47"/>
      <c r="ES965" s="50"/>
      <c r="EV965" s="49"/>
      <c r="EW965" s="49"/>
      <c r="EX965" s="49"/>
      <c r="EY965" s="50"/>
      <c r="EZ965" s="47"/>
      <c r="FA965" s="50"/>
      <c r="FD965" s="49"/>
      <c r="FE965" s="49"/>
      <c r="FF965" s="49"/>
      <c r="FG965" s="50"/>
      <c r="FH965" s="47"/>
      <c r="FI965" s="50"/>
      <c r="FL965" s="49"/>
      <c r="FM965" s="49"/>
      <c r="FN965" s="49"/>
      <c r="FO965" s="50"/>
      <c r="FP965" s="47"/>
      <c r="FQ965" s="50"/>
      <c r="FT965" s="49"/>
      <c r="FU965" s="49"/>
      <c r="FV965" s="49"/>
      <c r="FW965" s="50"/>
      <c r="FX965" s="47"/>
      <c r="FY965" s="50"/>
      <c r="GB965" s="49"/>
      <c r="GC965" s="49"/>
      <c r="GD965" s="49"/>
      <c r="GE965" s="50"/>
      <c r="GF965" s="47"/>
      <c r="GG965" s="50"/>
      <c r="GJ965" s="49"/>
      <c r="GK965" s="49"/>
      <c r="GL965" s="49"/>
      <c r="GM965" s="50"/>
      <c r="GN965" s="47"/>
      <c r="GO965" s="50"/>
      <c r="GR965" s="49"/>
      <c r="GS965" s="49"/>
      <c r="GT965" s="49"/>
      <c r="GU965" s="50"/>
      <c r="GV965" s="47"/>
      <c r="GW965" s="50"/>
      <c r="GZ965" s="49"/>
      <c r="HA965" s="49"/>
      <c r="HB965" s="49"/>
      <c r="HC965" s="50"/>
      <c r="HD965" s="47"/>
      <c r="HE965" s="50"/>
      <c r="HH965" s="49"/>
      <c r="HI965" s="49"/>
      <c r="HJ965" s="49"/>
      <c r="HK965" s="50"/>
      <c r="HL965" s="47"/>
      <c r="HM965" s="50"/>
      <c r="HP965" s="49"/>
      <c r="HQ965" s="49"/>
      <c r="HR965" s="49"/>
      <c r="HS965" s="50"/>
      <c r="HT965" s="47"/>
      <c r="HU965" s="50"/>
      <c r="HX965" s="49"/>
      <c r="HY965" s="49"/>
      <c r="HZ965" s="49"/>
      <c r="IA965" s="50"/>
      <c r="IB965" s="47"/>
      <c r="IC965" s="50"/>
      <c r="IF965" s="49"/>
      <c r="IG965" s="49"/>
      <c r="IH965" s="49"/>
      <c r="II965" s="50"/>
      <c r="IJ965" s="47"/>
      <c r="IK965" s="50"/>
      <c r="IN965" s="49"/>
      <c r="IO965" s="49"/>
      <c r="IP965" s="49"/>
      <c r="IQ965" s="50"/>
    </row>
    <row r="966" spans="1:251" s="48" customFormat="1">
      <c r="A966" s="43"/>
      <c r="B966" s="44">
        <v>100000307420</v>
      </c>
      <c r="C966" s="43">
        <v>1</v>
      </c>
      <c r="D966" s="45" t="s">
        <v>212</v>
      </c>
      <c r="E966" s="45" t="s">
        <v>266</v>
      </c>
      <c r="F966" s="46">
        <v>2448.7399999999998</v>
      </c>
      <c r="G966" s="46">
        <v>-2447.7399999999998</v>
      </c>
      <c r="H966" s="46">
        <v>1</v>
      </c>
      <c r="I966" s="47"/>
      <c r="L966" s="47"/>
      <c r="M966" s="50"/>
      <c r="P966" s="49"/>
      <c r="Q966" s="49"/>
      <c r="S966" s="50"/>
      <c r="T966" s="47"/>
      <c r="U966" s="50"/>
      <c r="X966" s="49"/>
      <c r="Y966" s="49"/>
      <c r="AA966" s="50"/>
      <c r="AB966" s="47"/>
      <c r="AC966" s="50"/>
      <c r="AF966" s="49"/>
      <c r="AG966" s="49"/>
      <c r="AI966" s="50"/>
      <c r="AJ966" s="47"/>
      <c r="AK966" s="50"/>
      <c r="AN966" s="49"/>
      <c r="AO966" s="49"/>
      <c r="AQ966" s="50"/>
      <c r="AR966" s="47"/>
      <c r="AS966" s="50"/>
      <c r="AV966" s="49"/>
      <c r="AW966" s="49"/>
      <c r="AY966" s="50"/>
      <c r="AZ966" s="47"/>
      <c r="BA966" s="50"/>
      <c r="BD966" s="49"/>
      <c r="BE966" s="49"/>
      <c r="BG966" s="50"/>
      <c r="BH966" s="47"/>
      <c r="BI966" s="50"/>
      <c r="BL966" s="49"/>
      <c r="BM966" s="49"/>
      <c r="BO966" s="50"/>
      <c r="BP966" s="47"/>
      <c r="BQ966" s="50"/>
      <c r="BT966" s="49"/>
      <c r="BU966" s="49"/>
      <c r="BW966" s="50"/>
      <c r="BX966" s="47"/>
      <c r="BY966" s="50"/>
      <c r="CB966" s="49"/>
      <c r="CC966" s="49"/>
      <c r="CE966" s="50"/>
      <c r="CF966" s="47"/>
      <c r="CG966" s="50"/>
      <c r="CJ966" s="49"/>
      <c r="CK966" s="49"/>
      <c r="CM966" s="50"/>
      <c r="CN966" s="47"/>
      <c r="CO966" s="50"/>
      <c r="CR966" s="49"/>
      <c r="CS966" s="49"/>
      <c r="CU966" s="50"/>
      <c r="CV966" s="47"/>
      <c r="CW966" s="50"/>
      <c r="CZ966" s="49"/>
      <c r="DA966" s="49"/>
      <c r="DC966" s="50"/>
      <c r="DD966" s="47"/>
      <c r="DE966" s="50"/>
      <c r="DH966" s="49"/>
      <c r="DI966" s="49"/>
      <c r="DK966" s="50"/>
      <c r="DL966" s="47"/>
      <c r="DM966" s="50"/>
      <c r="DP966" s="49"/>
      <c r="DQ966" s="49"/>
      <c r="DS966" s="50"/>
      <c r="DT966" s="47"/>
      <c r="DU966" s="50"/>
      <c r="DX966" s="49"/>
      <c r="DY966" s="49"/>
      <c r="EA966" s="50"/>
      <c r="EB966" s="47"/>
      <c r="EC966" s="50"/>
      <c r="EF966" s="49"/>
      <c r="EG966" s="49"/>
      <c r="EI966" s="50"/>
      <c r="EJ966" s="47"/>
      <c r="EK966" s="50"/>
      <c r="EN966" s="49"/>
      <c r="EO966" s="49"/>
      <c r="EQ966" s="50"/>
      <c r="ER966" s="47"/>
      <c r="ES966" s="50"/>
      <c r="EV966" s="49"/>
      <c r="EW966" s="49"/>
      <c r="EY966" s="50"/>
      <c r="EZ966" s="47"/>
      <c r="FA966" s="50"/>
      <c r="FD966" s="49"/>
      <c r="FE966" s="49"/>
      <c r="FG966" s="50"/>
      <c r="FH966" s="47"/>
      <c r="FI966" s="50"/>
      <c r="FL966" s="49"/>
      <c r="FM966" s="49"/>
      <c r="FO966" s="50"/>
      <c r="FP966" s="47"/>
      <c r="FQ966" s="50"/>
      <c r="FT966" s="49"/>
      <c r="FU966" s="49"/>
      <c r="FW966" s="50"/>
      <c r="FX966" s="47"/>
      <c r="FY966" s="50"/>
      <c r="GB966" s="49"/>
      <c r="GC966" s="49"/>
      <c r="GE966" s="50"/>
      <c r="GF966" s="47"/>
      <c r="GG966" s="50"/>
      <c r="GJ966" s="49"/>
      <c r="GK966" s="49"/>
      <c r="GM966" s="50"/>
      <c r="GN966" s="47"/>
      <c r="GO966" s="50"/>
      <c r="GR966" s="49"/>
      <c r="GS966" s="49"/>
      <c r="GU966" s="50"/>
      <c r="GV966" s="47"/>
      <c r="GW966" s="50"/>
      <c r="GZ966" s="49"/>
      <c r="HA966" s="49"/>
      <c r="HC966" s="50"/>
      <c r="HD966" s="47"/>
      <c r="HE966" s="50"/>
      <c r="HH966" s="49"/>
      <c r="HI966" s="49"/>
      <c r="HK966" s="50"/>
      <c r="HL966" s="47"/>
      <c r="HM966" s="50"/>
      <c r="HP966" s="49"/>
      <c r="HQ966" s="49"/>
      <c r="HS966" s="50"/>
      <c r="HT966" s="47"/>
      <c r="HU966" s="50"/>
      <c r="HX966" s="49"/>
      <c r="HY966" s="49"/>
      <c r="IA966" s="50"/>
      <c r="IB966" s="47"/>
      <c r="IC966" s="50"/>
      <c r="IF966" s="49"/>
      <c r="IG966" s="49"/>
      <c r="II966" s="50"/>
      <c r="IJ966" s="47"/>
      <c r="IK966" s="50"/>
      <c r="IN966" s="49"/>
      <c r="IO966" s="49"/>
      <c r="IQ966" s="50"/>
    </row>
    <row r="967" spans="1:251" s="48" customFormat="1">
      <c r="A967" s="43">
        <v>489</v>
      </c>
      <c r="B967" s="44">
        <v>100000307421</v>
      </c>
      <c r="C967" s="43">
        <v>0</v>
      </c>
      <c r="D967" s="45" t="s">
        <v>212</v>
      </c>
      <c r="E967" s="45" t="s">
        <v>266</v>
      </c>
      <c r="F967" s="46">
        <v>6592.76</v>
      </c>
      <c r="G967" s="46">
        <v>-1223.18</v>
      </c>
      <c r="H967" s="46">
        <v>5369.58</v>
      </c>
      <c r="I967" s="47"/>
      <c r="K967" s="49"/>
      <c r="L967" s="47"/>
      <c r="M967" s="50"/>
      <c r="P967" s="49"/>
      <c r="Q967" s="49"/>
      <c r="R967" s="49"/>
      <c r="S967" s="50"/>
      <c r="T967" s="47"/>
      <c r="U967" s="50"/>
      <c r="X967" s="49"/>
      <c r="Y967" s="49"/>
      <c r="Z967" s="49"/>
      <c r="AA967" s="50"/>
      <c r="AB967" s="47"/>
      <c r="AC967" s="50"/>
      <c r="AF967" s="49"/>
      <c r="AG967" s="49"/>
      <c r="AH967" s="49"/>
      <c r="AI967" s="50"/>
      <c r="AJ967" s="47"/>
      <c r="AK967" s="50"/>
      <c r="AN967" s="49"/>
      <c r="AO967" s="49"/>
      <c r="AP967" s="49"/>
      <c r="AQ967" s="50"/>
      <c r="AR967" s="47"/>
      <c r="AS967" s="50"/>
      <c r="AV967" s="49"/>
      <c r="AW967" s="49"/>
      <c r="AX967" s="49"/>
      <c r="AY967" s="50"/>
      <c r="AZ967" s="47"/>
      <c r="BA967" s="50"/>
      <c r="BD967" s="49"/>
      <c r="BE967" s="49"/>
      <c r="BF967" s="49"/>
      <c r="BG967" s="50"/>
      <c r="BH967" s="47"/>
      <c r="BI967" s="50"/>
      <c r="BL967" s="49"/>
      <c r="BM967" s="49"/>
      <c r="BN967" s="49"/>
      <c r="BO967" s="50"/>
      <c r="BP967" s="47"/>
      <c r="BQ967" s="50"/>
      <c r="BT967" s="49"/>
      <c r="BU967" s="49"/>
      <c r="BV967" s="49"/>
      <c r="BW967" s="50"/>
      <c r="BX967" s="47"/>
      <c r="BY967" s="50"/>
      <c r="CB967" s="49"/>
      <c r="CC967" s="49"/>
      <c r="CD967" s="49"/>
      <c r="CE967" s="50"/>
      <c r="CF967" s="47"/>
      <c r="CG967" s="50"/>
      <c r="CJ967" s="49"/>
      <c r="CK967" s="49"/>
      <c r="CL967" s="49"/>
      <c r="CM967" s="50"/>
      <c r="CN967" s="47"/>
      <c r="CO967" s="50"/>
      <c r="CR967" s="49"/>
      <c r="CS967" s="49"/>
      <c r="CT967" s="49"/>
      <c r="CU967" s="50"/>
      <c r="CV967" s="47"/>
      <c r="CW967" s="50"/>
      <c r="CZ967" s="49"/>
      <c r="DA967" s="49"/>
      <c r="DB967" s="49"/>
      <c r="DC967" s="50"/>
      <c r="DD967" s="47"/>
      <c r="DE967" s="50"/>
      <c r="DH967" s="49"/>
      <c r="DI967" s="49"/>
      <c r="DJ967" s="49"/>
      <c r="DK967" s="50"/>
      <c r="DL967" s="47"/>
      <c r="DM967" s="50"/>
      <c r="DP967" s="49"/>
      <c r="DQ967" s="49"/>
      <c r="DR967" s="49"/>
      <c r="DS967" s="50"/>
      <c r="DT967" s="47"/>
      <c r="DU967" s="50"/>
      <c r="DX967" s="49"/>
      <c r="DY967" s="49"/>
      <c r="DZ967" s="49"/>
      <c r="EA967" s="50"/>
      <c r="EB967" s="47"/>
      <c r="EC967" s="50"/>
      <c r="EF967" s="49"/>
      <c r="EG967" s="49"/>
      <c r="EH967" s="49"/>
      <c r="EI967" s="50"/>
      <c r="EJ967" s="47"/>
      <c r="EK967" s="50"/>
      <c r="EN967" s="49"/>
      <c r="EO967" s="49"/>
      <c r="EP967" s="49"/>
      <c r="EQ967" s="50"/>
      <c r="ER967" s="47"/>
      <c r="ES967" s="50"/>
      <c r="EV967" s="49"/>
      <c r="EW967" s="49"/>
      <c r="EX967" s="49"/>
      <c r="EY967" s="50"/>
      <c r="EZ967" s="47"/>
      <c r="FA967" s="50"/>
      <c r="FD967" s="49"/>
      <c r="FE967" s="49"/>
      <c r="FF967" s="49"/>
      <c r="FG967" s="50"/>
      <c r="FH967" s="47"/>
      <c r="FI967" s="50"/>
      <c r="FL967" s="49"/>
      <c r="FM967" s="49"/>
      <c r="FN967" s="49"/>
      <c r="FO967" s="50"/>
      <c r="FP967" s="47"/>
      <c r="FQ967" s="50"/>
      <c r="FT967" s="49"/>
      <c r="FU967" s="49"/>
      <c r="FV967" s="49"/>
      <c r="FW967" s="50"/>
      <c r="FX967" s="47"/>
      <c r="FY967" s="50"/>
      <c r="GB967" s="49"/>
      <c r="GC967" s="49"/>
      <c r="GD967" s="49"/>
      <c r="GE967" s="50"/>
      <c r="GF967" s="47"/>
      <c r="GG967" s="50"/>
      <c r="GJ967" s="49"/>
      <c r="GK967" s="49"/>
      <c r="GL967" s="49"/>
      <c r="GM967" s="50"/>
      <c r="GN967" s="47"/>
      <c r="GO967" s="50"/>
      <c r="GR967" s="49"/>
      <c r="GS967" s="49"/>
      <c r="GT967" s="49"/>
      <c r="GU967" s="50"/>
      <c r="GV967" s="47"/>
      <c r="GW967" s="50"/>
      <c r="GZ967" s="49"/>
      <c r="HA967" s="49"/>
      <c r="HB967" s="49"/>
      <c r="HC967" s="50"/>
      <c r="HD967" s="47"/>
      <c r="HE967" s="50"/>
      <c r="HH967" s="49"/>
      <c r="HI967" s="49"/>
      <c r="HJ967" s="49"/>
      <c r="HK967" s="50"/>
      <c r="HL967" s="47"/>
      <c r="HM967" s="50"/>
      <c r="HP967" s="49"/>
      <c r="HQ967" s="49"/>
      <c r="HR967" s="49"/>
      <c r="HS967" s="50"/>
      <c r="HT967" s="47"/>
      <c r="HU967" s="50"/>
      <c r="HX967" s="49"/>
      <c r="HY967" s="49"/>
      <c r="HZ967" s="49"/>
      <c r="IA967" s="50"/>
      <c r="IB967" s="47"/>
      <c r="IC967" s="50"/>
      <c r="IF967" s="49"/>
      <c r="IG967" s="49"/>
      <c r="IH967" s="49"/>
      <c r="II967" s="50"/>
      <c r="IJ967" s="47"/>
      <c r="IK967" s="50"/>
      <c r="IN967" s="49"/>
      <c r="IO967" s="49"/>
      <c r="IP967" s="49"/>
      <c r="IQ967" s="50"/>
    </row>
    <row r="968" spans="1:251" s="48" customFormat="1">
      <c r="A968" s="43"/>
      <c r="B968" s="44">
        <v>100000307421</v>
      </c>
      <c r="C968" s="43">
        <v>1</v>
      </c>
      <c r="D968" s="45" t="s">
        <v>212</v>
      </c>
      <c r="E968" s="45" t="s">
        <v>266</v>
      </c>
      <c r="F968" s="46">
        <v>2448.7399999999998</v>
      </c>
      <c r="G968" s="46">
        <v>-2447.7399999999998</v>
      </c>
      <c r="H968" s="46">
        <v>1</v>
      </c>
      <c r="I968" s="47"/>
      <c r="L968" s="47"/>
      <c r="M968" s="50"/>
      <c r="P968" s="49"/>
      <c r="Q968" s="49"/>
      <c r="S968" s="50"/>
      <c r="T968" s="47"/>
      <c r="U968" s="50"/>
      <c r="X968" s="49"/>
      <c r="Y968" s="49"/>
      <c r="AA968" s="50"/>
      <c r="AB968" s="47"/>
      <c r="AC968" s="50"/>
      <c r="AF968" s="49"/>
      <c r="AG968" s="49"/>
      <c r="AI968" s="50"/>
      <c r="AJ968" s="47"/>
      <c r="AK968" s="50"/>
      <c r="AN968" s="49"/>
      <c r="AO968" s="49"/>
      <c r="AQ968" s="50"/>
      <c r="AR968" s="47"/>
      <c r="AS968" s="50"/>
      <c r="AV968" s="49"/>
      <c r="AW968" s="49"/>
      <c r="AY968" s="50"/>
      <c r="AZ968" s="47"/>
      <c r="BA968" s="50"/>
      <c r="BD968" s="49"/>
      <c r="BE968" s="49"/>
      <c r="BG968" s="50"/>
      <c r="BH968" s="47"/>
      <c r="BI968" s="50"/>
      <c r="BL968" s="49"/>
      <c r="BM968" s="49"/>
      <c r="BO968" s="50"/>
      <c r="BP968" s="47"/>
      <c r="BQ968" s="50"/>
      <c r="BT968" s="49"/>
      <c r="BU968" s="49"/>
      <c r="BW968" s="50"/>
      <c r="BX968" s="47"/>
      <c r="BY968" s="50"/>
      <c r="CB968" s="49"/>
      <c r="CC968" s="49"/>
      <c r="CE968" s="50"/>
      <c r="CF968" s="47"/>
      <c r="CG968" s="50"/>
      <c r="CJ968" s="49"/>
      <c r="CK968" s="49"/>
      <c r="CM968" s="50"/>
      <c r="CN968" s="47"/>
      <c r="CO968" s="50"/>
      <c r="CR968" s="49"/>
      <c r="CS968" s="49"/>
      <c r="CU968" s="50"/>
      <c r="CV968" s="47"/>
      <c r="CW968" s="50"/>
      <c r="CZ968" s="49"/>
      <c r="DA968" s="49"/>
      <c r="DC968" s="50"/>
      <c r="DD968" s="47"/>
      <c r="DE968" s="50"/>
      <c r="DH968" s="49"/>
      <c r="DI968" s="49"/>
      <c r="DK968" s="50"/>
      <c r="DL968" s="47"/>
      <c r="DM968" s="50"/>
      <c r="DP968" s="49"/>
      <c r="DQ968" s="49"/>
      <c r="DS968" s="50"/>
      <c r="DT968" s="47"/>
      <c r="DU968" s="50"/>
      <c r="DX968" s="49"/>
      <c r="DY968" s="49"/>
      <c r="EA968" s="50"/>
      <c r="EB968" s="47"/>
      <c r="EC968" s="50"/>
      <c r="EF968" s="49"/>
      <c r="EG968" s="49"/>
      <c r="EI968" s="50"/>
      <c r="EJ968" s="47"/>
      <c r="EK968" s="50"/>
      <c r="EN968" s="49"/>
      <c r="EO968" s="49"/>
      <c r="EQ968" s="50"/>
      <c r="ER968" s="47"/>
      <c r="ES968" s="50"/>
      <c r="EV968" s="49"/>
      <c r="EW968" s="49"/>
      <c r="EY968" s="50"/>
      <c r="EZ968" s="47"/>
      <c r="FA968" s="50"/>
      <c r="FD968" s="49"/>
      <c r="FE968" s="49"/>
      <c r="FG968" s="50"/>
      <c r="FH968" s="47"/>
      <c r="FI968" s="50"/>
      <c r="FL968" s="49"/>
      <c r="FM968" s="49"/>
      <c r="FO968" s="50"/>
      <c r="FP968" s="47"/>
      <c r="FQ968" s="50"/>
      <c r="FT968" s="49"/>
      <c r="FU968" s="49"/>
      <c r="FW968" s="50"/>
      <c r="FX968" s="47"/>
      <c r="FY968" s="50"/>
      <c r="GB968" s="49"/>
      <c r="GC968" s="49"/>
      <c r="GE968" s="50"/>
      <c r="GF968" s="47"/>
      <c r="GG968" s="50"/>
      <c r="GJ968" s="49"/>
      <c r="GK968" s="49"/>
      <c r="GM968" s="50"/>
      <c r="GN968" s="47"/>
      <c r="GO968" s="50"/>
      <c r="GR968" s="49"/>
      <c r="GS968" s="49"/>
      <c r="GU968" s="50"/>
      <c r="GV968" s="47"/>
      <c r="GW968" s="50"/>
      <c r="GZ968" s="49"/>
      <c r="HA968" s="49"/>
      <c r="HC968" s="50"/>
      <c r="HD968" s="47"/>
      <c r="HE968" s="50"/>
      <c r="HH968" s="49"/>
      <c r="HI968" s="49"/>
      <c r="HK968" s="50"/>
      <c r="HL968" s="47"/>
      <c r="HM968" s="50"/>
      <c r="HP968" s="49"/>
      <c r="HQ968" s="49"/>
      <c r="HS968" s="50"/>
      <c r="HT968" s="47"/>
      <c r="HU968" s="50"/>
      <c r="HX968" s="49"/>
      <c r="HY968" s="49"/>
      <c r="IA968" s="50"/>
      <c r="IB968" s="47"/>
      <c r="IC968" s="50"/>
      <c r="IF968" s="49"/>
      <c r="IG968" s="49"/>
      <c r="II968" s="50"/>
      <c r="IJ968" s="47"/>
      <c r="IK968" s="50"/>
      <c r="IN968" s="49"/>
      <c r="IO968" s="49"/>
      <c r="IQ968" s="50"/>
    </row>
    <row r="969" spans="1:251" s="48" customFormat="1" ht="23.25" customHeight="1">
      <c r="A969" s="43">
        <v>490</v>
      </c>
      <c r="B969" s="44">
        <v>100000307422</v>
      </c>
      <c r="C969" s="43">
        <v>0</v>
      </c>
      <c r="D969" s="45" t="s">
        <v>212</v>
      </c>
      <c r="E969" s="45" t="s">
        <v>266</v>
      </c>
      <c r="F969" s="46">
        <v>6592.76</v>
      </c>
      <c r="G969" s="46">
        <v>-1223.18</v>
      </c>
      <c r="H969" s="46">
        <v>5369.58</v>
      </c>
      <c r="I969" s="47"/>
      <c r="K969" s="49"/>
      <c r="L969" s="47"/>
      <c r="M969" s="50"/>
      <c r="P969" s="49"/>
      <c r="Q969" s="49"/>
      <c r="R969" s="49"/>
      <c r="S969" s="50"/>
      <c r="T969" s="47"/>
      <c r="U969" s="50"/>
      <c r="X969" s="49"/>
      <c r="Y969" s="49"/>
      <c r="Z969" s="49"/>
      <c r="AA969" s="50"/>
      <c r="AB969" s="47"/>
      <c r="AC969" s="50"/>
      <c r="AF969" s="49"/>
      <c r="AG969" s="49"/>
      <c r="AH969" s="49"/>
      <c r="AI969" s="50"/>
      <c r="AJ969" s="47"/>
      <c r="AK969" s="50"/>
      <c r="AN969" s="49"/>
      <c r="AO969" s="49"/>
      <c r="AP969" s="49"/>
      <c r="AQ969" s="50"/>
      <c r="AR969" s="47"/>
      <c r="AS969" s="50"/>
      <c r="AV969" s="49"/>
      <c r="AW969" s="49"/>
      <c r="AX969" s="49"/>
      <c r="AY969" s="50"/>
      <c r="AZ969" s="47"/>
      <c r="BA969" s="50"/>
      <c r="BD969" s="49"/>
      <c r="BE969" s="49"/>
      <c r="BF969" s="49"/>
      <c r="BG969" s="50"/>
      <c r="BH969" s="47"/>
      <c r="BI969" s="50"/>
      <c r="BL969" s="49"/>
      <c r="BM969" s="49"/>
      <c r="BN969" s="49"/>
      <c r="BO969" s="50"/>
      <c r="BP969" s="47"/>
      <c r="BQ969" s="50"/>
      <c r="BT969" s="49"/>
      <c r="BU969" s="49"/>
      <c r="BV969" s="49"/>
      <c r="BW969" s="50"/>
      <c r="BX969" s="47"/>
      <c r="BY969" s="50"/>
      <c r="CB969" s="49"/>
      <c r="CC969" s="49"/>
      <c r="CD969" s="49"/>
      <c r="CE969" s="50"/>
      <c r="CF969" s="47"/>
      <c r="CG969" s="50"/>
      <c r="CJ969" s="49"/>
      <c r="CK969" s="49"/>
      <c r="CL969" s="49"/>
      <c r="CM969" s="50"/>
      <c r="CN969" s="47"/>
      <c r="CO969" s="50"/>
      <c r="CR969" s="49"/>
      <c r="CS969" s="49"/>
      <c r="CT969" s="49"/>
      <c r="CU969" s="50"/>
      <c r="CV969" s="47"/>
      <c r="CW969" s="50"/>
      <c r="CZ969" s="49"/>
      <c r="DA969" s="49"/>
      <c r="DB969" s="49"/>
      <c r="DC969" s="50"/>
      <c r="DD969" s="47"/>
      <c r="DE969" s="50"/>
      <c r="DH969" s="49"/>
      <c r="DI969" s="49"/>
      <c r="DJ969" s="49"/>
      <c r="DK969" s="50"/>
      <c r="DL969" s="47"/>
      <c r="DM969" s="50"/>
      <c r="DP969" s="49"/>
      <c r="DQ969" s="49"/>
      <c r="DR969" s="49"/>
      <c r="DS969" s="50"/>
      <c r="DT969" s="47"/>
      <c r="DU969" s="50"/>
      <c r="DX969" s="49"/>
      <c r="DY969" s="49"/>
      <c r="DZ969" s="49"/>
      <c r="EA969" s="50"/>
      <c r="EB969" s="47"/>
      <c r="EC969" s="50"/>
      <c r="EF969" s="49"/>
      <c r="EG969" s="49"/>
      <c r="EH969" s="49"/>
      <c r="EI969" s="50"/>
      <c r="EJ969" s="47"/>
      <c r="EK969" s="50"/>
      <c r="EN969" s="49"/>
      <c r="EO969" s="49"/>
      <c r="EP969" s="49"/>
      <c r="EQ969" s="50"/>
      <c r="ER969" s="47"/>
      <c r="ES969" s="50"/>
      <c r="EV969" s="49"/>
      <c r="EW969" s="49"/>
      <c r="EX969" s="49"/>
      <c r="EY969" s="50"/>
      <c r="EZ969" s="47"/>
      <c r="FA969" s="50"/>
      <c r="FD969" s="49"/>
      <c r="FE969" s="49"/>
      <c r="FF969" s="49"/>
      <c r="FG969" s="50"/>
      <c r="FH969" s="47"/>
      <c r="FI969" s="50"/>
      <c r="FL969" s="49"/>
      <c r="FM969" s="49"/>
      <c r="FN969" s="49"/>
      <c r="FO969" s="50"/>
      <c r="FP969" s="47"/>
      <c r="FQ969" s="50"/>
      <c r="FT969" s="49"/>
      <c r="FU969" s="49"/>
      <c r="FV969" s="49"/>
      <c r="FW969" s="50"/>
      <c r="FX969" s="47"/>
      <c r="FY969" s="50"/>
      <c r="GB969" s="49"/>
      <c r="GC969" s="49"/>
      <c r="GD969" s="49"/>
      <c r="GE969" s="50"/>
      <c r="GF969" s="47"/>
      <c r="GG969" s="50"/>
      <c r="GJ969" s="49"/>
      <c r="GK969" s="49"/>
      <c r="GL969" s="49"/>
      <c r="GM969" s="50"/>
      <c r="GN969" s="47"/>
      <c r="GO969" s="50"/>
      <c r="GR969" s="49"/>
      <c r="GS969" s="49"/>
      <c r="GT969" s="49"/>
      <c r="GU969" s="50"/>
      <c r="GV969" s="47"/>
      <c r="GW969" s="50"/>
      <c r="GZ969" s="49"/>
      <c r="HA969" s="49"/>
      <c r="HB969" s="49"/>
      <c r="HC969" s="50"/>
      <c r="HD969" s="47"/>
      <c r="HE969" s="50"/>
      <c r="HH969" s="49"/>
      <c r="HI969" s="49"/>
      <c r="HJ969" s="49"/>
      <c r="HK969" s="50"/>
      <c r="HL969" s="47"/>
      <c r="HM969" s="50"/>
      <c r="HP969" s="49"/>
      <c r="HQ969" s="49"/>
      <c r="HR969" s="49"/>
      <c r="HS969" s="50"/>
      <c r="HT969" s="47"/>
      <c r="HU969" s="50"/>
      <c r="HX969" s="49"/>
      <c r="HY969" s="49"/>
      <c r="HZ969" s="49"/>
      <c r="IA969" s="50"/>
      <c r="IB969" s="47"/>
      <c r="IC969" s="50"/>
      <c r="IF969" s="49"/>
      <c r="IG969" s="49"/>
      <c r="IH969" s="49"/>
      <c r="II969" s="50"/>
      <c r="IJ969" s="47"/>
      <c r="IK969" s="50"/>
      <c r="IN969" s="49"/>
      <c r="IO969" s="49"/>
      <c r="IP969" s="49"/>
      <c r="IQ969" s="50"/>
    </row>
    <row r="970" spans="1:251" s="48" customFormat="1">
      <c r="A970" s="43"/>
      <c r="B970" s="44">
        <v>100000307422</v>
      </c>
      <c r="C970" s="43">
        <v>1</v>
      </c>
      <c r="D970" s="45" t="s">
        <v>212</v>
      </c>
      <c r="E970" s="45" t="s">
        <v>266</v>
      </c>
      <c r="F970" s="46">
        <v>2448.7399999999998</v>
      </c>
      <c r="G970" s="46">
        <v>-2447.7399999999998</v>
      </c>
      <c r="H970" s="46">
        <v>1</v>
      </c>
      <c r="I970" s="47"/>
      <c r="L970" s="47"/>
      <c r="M970" s="50"/>
      <c r="P970" s="49"/>
      <c r="Q970" s="49"/>
      <c r="S970" s="50"/>
      <c r="T970" s="47"/>
      <c r="U970" s="50"/>
      <c r="X970" s="49"/>
      <c r="Y970" s="49"/>
      <c r="AA970" s="50"/>
      <c r="AB970" s="47"/>
      <c r="AC970" s="50"/>
      <c r="AF970" s="49"/>
      <c r="AG970" s="49"/>
      <c r="AI970" s="50"/>
      <c r="AJ970" s="47"/>
      <c r="AK970" s="50"/>
      <c r="AN970" s="49"/>
      <c r="AO970" s="49"/>
      <c r="AQ970" s="50"/>
      <c r="AR970" s="47"/>
      <c r="AS970" s="50"/>
      <c r="AV970" s="49"/>
      <c r="AW970" s="49"/>
      <c r="AY970" s="50"/>
      <c r="AZ970" s="47"/>
      <c r="BA970" s="50"/>
      <c r="BD970" s="49"/>
      <c r="BE970" s="49"/>
      <c r="BG970" s="50"/>
      <c r="BH970" s="47"/>
      <c r="BI970" s="50"/>
      <c r="BL970" s="49"/>
      <c r="BM970" s="49"/>
      <c r="BO970" s="50"/>
      <c r="BP970" s="47"/>
      <c r="BQ970" s="50"/>
      <c r="BT970" s="49"/>
      <c r="BU970" s="49"/>
      <c r="BW970" s="50"/>
      <c r="BX970" s="47"/>
      <c r="BY970" s="50"/>
      <c r="CB970" s="49"/>
      <c r="CC970" s="49"/>
      <c r="CE970" s="50"/>
      <c r="CF970" s="47"/>
      <c r="CG970" s="50"/>
      <c r="CJ970" s="49"/>
      <c r="CK970" s="49"/>
      <c r="CM970" s="50"/>
      <c r="CN970" s="47"/>
      <c r="CO970" s="50"/>
      <c r="CR970" s="49"/>
      <c r="CS970" s="49"/>
      <c r="CU970" s="50"/>
      <c r="CV970" s="47"/>
      <c r="CW970" s="50"/>
      <c r="CZ970" s="49"/>
      <c r="DA970" s="49"/>
      <c r="DC970" s="50"/>
      <c r="DD970" s="47"/>
      <c r="DE970" s="50"/>
      <c r="DH970" s="49"/>
      <c r="DI970" s="49"/>
      <c r="DK970" s="50"/>
      <c r="DL970" s="47"/>
      <c r="DM970" s="50"/>
      <c r="DP970" s="49"/>
      <c r="DQ970" s="49"/>
      <c r="DS970" s="50"/>
      <c r="DT970" s="47"/>
      <c r="DU970" s="50"/>
      <c r="DX970" s="49"/>
      <c r="DY970" s="49"/>
      <c r="EA970" s="50"/>
      <c r="EB970" s="47"/>
      <c r="EC970" s="50"/>
      <c r="EF970" s="49"/>
      <c r="EG970" s="49"/>
      <c r="EI970" s="50"/>
      <c r="EJ970" s="47"/>
      <c r="EK970" s="50"/>
      <c r="EN970" s="49"/>
      <c r="EO970" s="49"/>
      <c r="EQ970" s="50"/>
      <c r="ER970" s="47"/>
      <c r="ES970" s="50"/>
      <c r="EV970" s="49"/>
      <c r="EW970" s="49"/>
      <c r="EY970" s="50"/>
      <c r="EZ970" s="47"/>
      <c r="FA970" s="50"/>
      <c r="FD970" s="49"/>
      <c r="FE970" s="49"/>
      <c r="FG970" s="50"/>
      <c r="FH970" s="47"/>
      <c r="FI970" s="50"/>
      <c r="FL970" s="49"/>
      <c r="FM970" s="49"/>
      <c r="FO970" s="50"/>
      <c r="FP970" s="47"/>
      <c r="FQ970" s="50"/>
      <c r="FT970" s="49"/>
      <c r="FU970" s="49"/>
      <c r="FW970" s="50"/>
      <c r="FX970" s="47"/>
      <c r="FY970" s="50"/>
      <c r="GB970" s="49"/>
      <c r="GC970" s="49"/>
      <c r="GE970" s="50"/>
      <c r="GF970" s="47"/>
      <c r="GG970" s="50"/>
      <c r="GJ970" s="49"/>
      <c r="GK970" s="49"/>
      <c r="GM970" s="50"/>
      <c r="GN970" s="47"/>
      <c r="GO970" s="50"/>
      <c r="GR970" s="49"/>
      <c r="GS970" s="49"/>
      <c r="GU970" s="50"/>
      <c r="GV970" s="47"/>
      <c r="GW970" s="50"/>
      <c r="GZ970" s="49"/>
      <c r="HA970" s="49"/>
      <c r="HC970" s="50"/>
      <c r="HD970" s="47"/>
      <c r="HE970" s="50"/>
      <c r="HH970" s="49"/>
      <c r="HI970" s="49"/>
      <c r="HK970" s="50"/>
      <c r="HL970" s="47"/>
      <c r="HM970" s="50"/>
      <c r="HP970" s="49"/>
      <c r="HQ970" s="49"/>
      <c r="HS970" s="50"/>
      <c r="HT970" s="47"/>
      <c r="HU970" s="50"/>
      <c r="HX970" s="49"/>
      <c r="HY970" s="49"/>
      <c r="IA970" s="50"/>
      <c r="IB970" s="47"/>
      <c r="IC970" s="50"/>
      <c r="IF970" s="49"/>
      <c r="IG970" s="49"/>
      <c r="II970" s="50"/>
      <c r="IJ970" s="47"/>
      <c r="IK970" s="50"/>
      <c r="IN970" s="49"/>
      <c r="IO970" s="49"/>
      <c r="IQ970" s="50"/>
    </row>
    <row r="971" spans="1:251" s="48" customFormat="1">
      <c r="A971" s="43">
        <v>491</v>
      </c>
      <c r="B971" s="44">
        <v>100000307423</v>
      </c>
      <c r="C971" s="43">
        <v>0</v>
      </c>
      <c r="D971" s="45" t="s">
        <v>212</v>
      </c>
      <c r="E971" s="45" t="s">
        <v>266</v>
      </c>
      <c r="F971" s="46">
        <v>6592.76</v>
      </c>
      <c r="G971" s="46">
        <v>-1223.18</v>
      </c>
      <c r="H971" s="46">
        <v>5369.58</v>
      </c>
      <c r="I971" s="47"/>
      <c r="K971" s="49"/>
      <c r="L971" s="47"/>
      <c r="M971" s="50"/>
      <c r="P971" s="49"/>
      <c r="Q971" s="49"/>
      <c r="R971" s="49"/>
      <c r="S971" s="50"/>
      <c r="T971" s="47"/>
      <c r="U971" s="50"/>
      <c r="X971" s="49"/>
      <c r="Y971" s="49"/>
      <c r="Z971" s="49"/>
      <c r="AA971" s="50"/>
      <c r="AB971" s="47"/>
      <c r="AC971" s="50"/>
      <c r="AF971" s="49"/>
      <c r="AG971" s="49"/>
      <c r="AH971" s="49"/>
      <c r="AI971" s="50"/>
      <c r="AJ971" s="47"/>
      <c r="AK971" s="50"/>
      <c r="AN971" s="49"/>
      <c r="AO971" s="49"/>
      <c r="AP971" s="49"/>
      <c r="AQ971" s="50"/>
      <c r="AR971" s="47"/>
      <c r="AS971" s="50"/>
      <c r="AV971" s="49"/>
      <c r="AW971" s="49"/>
      <c r="AX971" s="49"/>
      <c r="AY971" s="50"/>
      <c r="AZ971" s="47"/>
      <c r="BA971" s="50"/>
      <c r="BD971" s="49"/>
      <c r="BE971" s="49"/>
      <c r="BF971" s="49"/>
      <c r="BG971" s="50"/>
      <c r="BH971" s="47"/>
      <c r="BI971" s="50"/>
      <c r="BL971" s="49"/>
      <c r="BM971" s="49"/>
      <c r="BN971" s="49"/>
      <c r="BO971" s="50"/>
      <c r="BP971" s="47"/>
      <c r="BQ971" s="50"/>
      <c r="BT971" s="49"/>
      <c r="BU971" s="49"/>
      <c r="BV971" s="49"/>
      <c r="BW971" s="50"/>
      <c r="BX971" s="47"/>
      <c r="BY971" s="50"/>
      <c r="CB971" s="49"/>
      <c r="CC971" s="49"/>
      <c r="CD971" s="49"/>
      <c r="CE971" s="50"/>
      <c r="CF971" s="47"/>
      <c r="CG971" s="50"/>
      <c r="CJ971" s="49"/>
      <c r="CK971" s="49"/>
      <c r="CL971" s="49"/>
      <c r="CM971" s="50"/>
      <c r="CN971" s="47"/>
      <c r="CO971" s="50"/>
      <c r="CR971" s="49"/>
      <c r="CS971" s="49"/>
      <c r="CT971" s="49"/>
      <c r="CU971" s="50"/>
      <c r="CV971" s="47"/>
      <c r="CW971" s="50"/>
      <c r="CZ971" s="49"/>
      <c r="DA971" s="49"/>
      <c r="DB971" s="49"/>
      <c r="DC971" s="50"/>
      <c r="DD971" s="47"/>
      <c r="DE971" s="50"/>
      <c r="DH971" s="49"/>
      <c r="DI971" s="49"/>
      <c r="DJ971" s="49"/>
      <c r="DK971" s="50"/>
      <c r="DL971" s="47"/>
      <c r="DM971" s="50"/>
      <c r="DP971" s="49"/>
      <c r="DQ971" s="49"/>
      <c r="DR971" s="49"/>
      <c r="DS971" s="50"/>
      <c r="DT971" s="47"/>
      <c r="DU971" s="50"/>
      <c r="DX971" s="49"/>
      <c r="DY971" s="49"/>
      <c r="DZ971" s="49"/>
      <c r="EA971" s="50"/>
      <c r="EB971" s="47"/>
      <c r="EC971" s="50"/>
      <c r="EF971" s="49"/>
      <c r="EG971" s="49"/>
      <c r="EH971" s="49"/>
      <c r="EI971" s="50"/>
      <c r="EJ971" s="47"/>
      <c r="EK971" s="50"/>
      <c r="EN971" s="49"/>
      <c r="EO971" s="49"/>
      <c r="EP971" s="49"/>
      <c r="EQ971" s="50"/>
      <c r="ER971" s="47"/>
      <c r="ES971" s="50"/>
      <c r="EV971" s="49"/>
      <c r="EW971" s="49"/>
      <c r="EX971" s="49"/>
      <c r="EY971" s="50"/>
      <c r="EZ971" s="47"/>
      <c r="FA971" s="50"/>
      <c r="FD971" s="49"/>
      <c r="FE971" s="49"/>
      <c r="FF971" s="49"/>
      <c r="FG971" s="50"/>
      <c r="FH971" s="47"/>
      <c r="FI971" s="50"/>
      <c r="FL971" s="49"/>
      <c r="FM971" s="49"/>
      <c r="FN971" s="49"/>
      <c r="FO971" s="50"/>
      <c r="FP971" s="47"/>
      <c r="FQ971" s="50"/>
      <c r="FT971" s="49"/>
      <c r="FU971" s="49"/>
      <c r="FV971" s="49"/>
      <c r="FW971" s="50"/>
      <c r="FX971" s="47"/>
      <c r="FY971" s="50"/>
      <c r="GB971" s="49"/>
      <c r="GC971" s="49"/>
      <c r="GD971" s="49"/>
      <c r="GE971" s="50"/>
      <c r="GF971" s="47"/>
      <c r="GG971" s="50"/>
      <c r="GJ971" s="49"/>
      <c r="GK971" s="49"/>
      <c r="GL971" s="49"/>
      <c r="GM971" s="50"/>
      <c r="GN971" s="47"/>
      <c r="GO971" s="50"/>
      <c r="GR971" s="49"/>
      <c r="GS971" s="49"/>
      <c r="GT971" s="49"/>
      <c r="GU971" s="50"/>
      <c r="GV971" s="47"/>
      <c r="GW971" s="50"/>
      <c r="GZ971" s="49"/>
      <c r="HA971" s="49"/>
      <c r="HB971" s="49"/>
      <c r="HC971" s="50"/>
      <c r="HD971" s="47"/>
      <c r="HE971" s="50"/>
      <c r="HH971" s="49"/>
      <c r="HI971" s="49"/>
      <c r="HJ971" s="49"/>
      <c r="HK971" s="50"/>
      <c r="HL971" s="47"/>
      <c r="HM971" s="50"/>
      <c r="HP971" s="49"/>
      <c r="HQ971" s="49"/>
      <c r="HR971" s="49"/>
      <c r="HS971" s="50"/>
      <c r="HT971" s="47"/>
      <c r="HU971" s="50"/>
      <c r="HX971" s="49"/>
      <c r="HY971" s="49"/>
      <c r="HZ971" s="49"/>
      <c r="IA971" s="50"/>
      <c r="IB971" s="47"/>
      <c r="IC971" s="50"/>
      <c r="IF971" s="49"/>
      <c r="IG971" s="49"/>
      <c r="IH971" s="49"/>
      <c r="II971" s="50"/>
      <c r="IJ971" s="47"/>
      <c r="IK971" s="50"/>
      <c r="IN971" s="49"/>
      <c r="IO971" s="49"/>
      <c r="IP971" s="49"/>
      <c r="IQ971" s="50"/>
    </row>
    <row r="972" spans="1:251" s="48" customFormat="1">
      <c r="A972" s="43"/>
      <c r="B972" s="44">
        <v>100000307423</v>
      </c>
      <c r="C972" s="43">
        <v>1</v>
      </c>
      <c r="D972" s="45" t="s">
        <v>212</v>
      </c>
      <c r="E972" s="45" t="s">
        <v>266</v>
      </c>
      <c r="F972" s="46">
        <v>2448.7399999999998</v>
      </c>
      <c r="G972" s="46">
        <v>-2447.7399999999998</v>
      </c>
      <c r="H972" s="46">
        <v>1</v>
      </c>
      <c r="I972" s="47"/>
      <c r="L972" s="47"/>
      <c r="M972" s="50"/>
      <c r="P972" s="49"/>
      <c r="Q972" s="49"/>
      <c r="S972" s="50"/>
      <c r="T972" s="47"/>
      <c r="U972" s="50"/>
      <c r="X972" s="49"/>
      <c r="Y972" s="49"/>
      <c r="AA972" s="50"/>
      <c r="AB972" s="47"/>
      <c r="AC972" s="50"/>
      <c r="AF972" s="49"/>
      <c r="AG972" s="49"/>
      <c r="AI972" s="50"/>
      <c r="AJ972" s="47"/>
      <c r="AK972" s="50"/>
      <c r="AN972" s="49"/>
      <c r="AO972" s="49"/>
      <c r="AQ972" s="50"/>
      <c r="AR972" s="47"/>
      <c r="AS972" s="50"/>
      <c r="AV972" s="49"/>
      <c r="AW972" s="49"/>
      <c r="AY972" s="50"/>
      <c r="AZ972" s="47"/>
      <c r="BA972" s="50"/>
      <c r="BD972" s="49"/>
      <c r="BE972" s="49"/>
      <c r="BG972" s="50"/>
      <c r="BH972" s="47"/>
      <c r="BI972" s="50"/>
      <c r="BL972" s="49"/>
      <c r="BM972" s="49"/>
      <c r="BO972" s="50"/>
      <c r="BP972" s="47"/>
      <c r="BQ972" s="50"/>
      <c r="BT972" s="49"/>
      <c r="BU972" s="49"/>
      <c r="BW972" s="50"/>
      <c r="BX972" s="47"/>
      <c r="BY972" s="50"/>
      <c r="CB972" s="49"/>
      <c r="CC972" s="49"/>
      <c r="CE972" s="50"/>
      <c r="CF972" s="47"/>
      <c r="CG972" s="50"/>
      <c r="CJ972" s="49"/>
      <c r="CK972" s="49"/>
      <c r="CM972" s="50"/>
      <c r="CN972" s="47"/>
      <c r="CO972" s="50"/>
      <c r="CR972" s="49"/>
      <c r="CS972" s="49"/>
      <c r="CU972" s="50"/>
      <c r="CV972" s="47"/>
      <c r="CW972" s="50"/>
      <c r="CZ972" s="49"/>
      <c r="DA972" s="49"/>
      <c r="DC972" s="50"/>
      <c r="DD972" s="47"/>
      <c r="DE972" s="50"/>
      <c r="DH972" s="49"/>
      <c r="DI972" s="49"/>
      <c r="DK972" s="50"/>
      <c r="DL972" s="47"/>
      <c r="DM972" s="50"/>
      <c r="DP972" s="49"/>
      <c r="DQ972" s="49"/>
      <c r="DS972" s="50"/>
      <c r="DT972" s="47"/>
      <c r="DU972" s="50"/>
      <c r="DX972" s="49"/>
      <c r="DY972" s="49"/>
      <c r="EA972" s="50"/>
      <c r="EB972" s="47"/>
      <c r="EC972" s="50"/>
      <c r="EF972" s="49"/>
      <c r="EG972" s="49"/>
      <c r="EI972" s="50"/>
      <c r="EJ972" s="47"/>
      <c r="EK972" s="50"/>
      <c r="EN972" s="49"/>
      <c r="EO972" s="49"/>
      <c r="EQ972" s="50"/>
      <c r="ER972" s="47"/>
      <c r="ES972" s="50"/>
      <c r="EV972" s="49"/>
      <c r="EW972" s="49"/>
      <c r="EY972" s="50"/>
      <c r="EZ972" s="47"/>
      <c r="FA972" s="50"/>
      <c r="FD972" s="49"/>
      <c r="FE972" s="49"/>
      <c r="FG972" s="50"/>
      <c r="FH972" s="47"/>
      <c r="FI972" s="50"/>
      <c r="FL972" s="49"/>
      <c r="FM972" s="49"/>
      <c r="FO972" s="50"/>
      <c r="FP972" s="47"/>
      <c r="FQ972" s="50"/>
      <c r="FT972" s="49"/>
      <c r="FU972" s="49"/>
      <c r="FW972" s="50"/>
      <c r="FX972" s="47"/>
      <c r="FY972" s="50"/>
      <c r="GB972" s="49"/>
      <c r="GC972" s="49"/>
      <c r="GE972" s="50"/>
      <c r="GF972" s="47"/>
      <c r="GG972" s="50"/>
      <c r="GJ972" s="49"/>
      <c r="GK972" s="49"/>
      <c r="GM972" s="50"/>
      <c r="GN972" s="47"/>
      <c r="GO972" s="50"/>
      <c r="GR972" s="49"/>
      <c r="GS972" s="49"/>
      <c r="GU972" s="50"/>
      <c r="GV972" s="47"/>
      <c r="GW972" s="50"/>
      <c r="GZ972" s="49"/>
      <c r="HA972" s="49"/>
      <c r="HC972" s="50"/>
      <c r="HD972" s="47"/>
      <c r="HE972" s="50"/>
      <c r="HH972" s="49"/>
      <c r="HI972" s="49"/>
      <c r="HK972" s="50"/>
      <c r="HL972" s="47"/>
      <c r="HM972" s="50"/>
      <c r="HP972" s="49"/>
      <c r="HQ972" s="49"/>
      <c r="HS972" s="50"/>
      <c r="HT972" s="47"/>
      <c r="HU972" s="50"/>
      <c r="HX972" s="49"/>
      <c r="HY972" s="49"/>
      <c r="IA972" s="50"/>
      <c r="IB972" s="47"/>
      <c r="IC972" s="50"/>
      <c r="IF972" s="49"/>
      <c r="IG972" s="49"/>
      <c r="II972" s="50"/>
      <c r="IJ972" s="47"/>
      <c r="IK972" s="50"/>
      <c r="IN972" s="49"/>
      <c r="IO972" s="49"/>
      <c r="IQ972" s="50"/>
    </row>
    <row r="973" spans="1:251" s="48" customFormat="1">
      <c r="A973" s="43">
        <v>492</v>
      </c>
      <c r="B973" s="44">
        <v>100000307424</v>
      </c>
      <c r="C973" s="43">
        <v>0</v>
      </c>
      <c r="D973" s="45" t="s">
        <v>212</v>
      </c>
      <c r="E973" s="45" t="s">
        <v>266</v>
      </c>
      <c r="F973" s="46">
        <v>6592.76</v>
      </c>
      <c r="G973" s="46">
        <v>-1223.18</v>
      </c>
      <c r="H973" s="46">
        <v>5369.58</v>
      </c>
      <c r="I973" s="47"/>
      <c r="K973" s="49"/>
      <c r="L973" s="47"/>
      <c r="M973" s="50"/>
      <c r="P973" s="49"/>
      <c r="Q973" s="49"/>
      <c r="R973" s="49"/>
      <c r="S973" s="50"/>
      <c r="T973" s="47"/>
      <c r="U973" s="50"/>
      <c r="X973" s="49"/>
      <c r="Y973" s="49"/>
      <c r="Z973" s="49"/>
      <c r="AA973" s="50"/>
      <c r="AB973" s="47"/>
      <c r="AC973" s="50"/>
      <c r="AF973" s="49"/>
      <c r="AG973" s="49"/>
      <c r="AH973" s="49"/>
      <c r="AI973" s="50"/>
      <c r="AJ973" s="47"/>
      <c r="AK973" s="50"/>
      <c r="AN973" s="49"/>
      <c r="AO973" s="49"/>
      <c r="AP973" s="49"/>
      <c r="AQ973" s="50"/>
      <c r="AR973" s="47"/>
      <c r="AS973" s="50"/>
      <c r="AV973" s="49"/>
      <c r="AW973" s="49"/>
      <c r="AX973" s="49"/>
      <c r="AY973" s="50"/>
      <c r="AZ973" s="47"/>
      <c r="BA973" s="50"/>
      <c r="BD973" s="49"/>
      <c r="BE973" s="49"/>
      <c r="BF973" s="49"/>
      <c r="BG973" s="50"/>
      <c r="BH973" s="47"/>
      <c r="BI973" s="50"/>
      <c r="BL973" s="49"/>
      <c r="BM973" s="49"/>
      <c r="BN973" s="49"/>
      <c r="BO973" s="50"/>
      <c r="BP973" s="47"/>
      <c r="BQ973" s="50"/>
      <c r="BT973" s="49"/>
      <c r="BU973" s="49"/>
      <c r="BV973" s="49"/>
      <c r="BW973" s="50"/>
      <c r="BX973" s="47"/>
      <c r="BY973" s="50"/>
      <c r="CB973" s="49"/>
      <c r="CC973" s="49"/>
      <c r="CD973" s="49"/>
      <c r="CE973" s="50"/>
      <c r="CF973" s="47"/>
      <c r="CG973" s="50"/>
      <c r="CJ973" s="49"/>
      <c r="CK973" s="49"/>
      <c r="CL973" s="49"/>
      <c r="CM973" s="50"/>
      <c r="CN973" s="47"/>
      <c r="CO973" s="50"/>
      <c r="CR973" s="49"/>
      <c r="CS973" s="49"/>
      <c r="CT973" s="49"/>
      <c r="CU973" s="50"/>
      <c r="CV973" s="47"/>
      <c r="CW973" s="50"/>
      <c r="CZ973" s="49"/>
      <c r="DA973" s="49"/>
      <c r="DB973" s="49"/>
      <c r="DC973" s="50"/>
      <c r="DD973" s="47"/>
      <c r="DE973" s="50"/>
      <c r="DH973" s="49"/>
      <c r="DI973" s="49"/>
      <c r="DJ973" s="49"/>
      <c r="DK973" s="50"/>
      <c r="DL973" s="47"/>
      <c r="DM973" s="50"/>
      <c r="DP973" s="49"/>
      <c r="DQ973" s="49"/>
      <c r="DR973" s="49"/>
      <c r="DS973" s="50"/>
      <c r="DT973" s="47"/>
      <c r="DU973" s="50"/>
      <c r="DX973" s="49"/>
      <c r="DY973" s="49"/>
      <c r="DZ973" s="49"/>
      <c r="EA973" s="50"/>
      <c r="EB973" s="47"/>
      <c r="EC973" s="50"/>
      <c r="EF973" s="49"/>
      <c r="EG973" s="49"/>
      <c r="EH973" s="49"/>
      <c r="EI973" s="50"/>
      <c r="EJ973" s="47"/>
      <c r="EK973" s="50"/>
      <c r="EN973" s="49"/>
      <c r="EO973" s="49"/>
      <c r="EP973" s="49"/>
      <c r="EQ973" s="50"/>
      <c r="ER973" s="47"/>
      <c r="ES973" s="50"/>
      <c r="EV973" s="49"/>
      <c r="EW973" s="49"/>
      <c r="EX973" s="49"/>
      <c r="EY973" s="50"/>
      <c r="EZ973" s="47"/>
      <c r="FA973" s="50"/>
      <c r="FD973" s="49"/>
      <c r="FE973" s="49"/>
      <c r="FF973" s="49"/>
      <c r="FG973" s="50"/>
      <c r="FH973" s="47"/>
      <c r="FI973" s="50"/>
      <c r="FL973" s="49"/>
      <c r="FM973" s="49"/>
      <c r="FN973" s="49"/>
      <c r="FO973" s="50"/>
      <c r="FP973" s="47"/>
      <c r="FQ973" s="50"/>
      <c r="FT973" s="49"/>
      <c r="FU973" s="49"/>
      <c r="FV973" s="49"/>
      <c r="FW973" s="50"/>
      <c r="FX973" s="47"/>
      <c r="FY973" s="50"/>
      <c r="GB973" s="49"/>
      <c r="GC973" s="49"/>
      <c r="GD973" s="49"/>
      <c r="GE973" s="50"/>
      <c r="GF973" s="47"/>
      <c r="GG973" s="50"/>
      <c r="GJ973" s="49"/>
      <c r="GK973" s="49"/>
      <c r="GL973" s="49"/>
      <c r="GM973" s="50"/>
      <c r="GN973" s="47"/>
      <c r="GO973" s="50"/>
      <c r="GR973" s="49"/>
      <c r="GS973" s="49"/>
      <c r="GT973" s="49"/>
      <c r="GU973" s="50"/>
      <c r="GV973" s="47"/>
      <c r="GW973" s="50"/>
      <c r="GZ973" s="49"/>
      <c r="HA973" s="49"/>
      <c r="HB973" s="49"/>
      <c r="HC973" s="50"/>
      <c r="HD973" s="47"/>
      <c r="HE973" s="50"/>
      <c r="HH973" s="49"/>
      <c r="HI973" s="49"/>
      <c r="HJ973" s="49"/>
      <c r="HK973" s="50"/>
      <c r="HL973" s="47"/>
      <c r="HM973" s="50"/>
      <c r="HP973" s="49"/>
      <c r="HQ973" s="49"/>
      <c r="HR973" s="49"/>
      <c r="HS973" s="50"/>
      <c r="HT973" s="47"/>
      <c r="HU973" s="50"/>
      <c r="HX973" s="49"/>
      <c r="HY973" s="49"/>
      <c r="HZ973" s="49"/>
      <c r="IA973" s="50"/>
      <c r="IB973" s="47"/>
      <c r="IC973" s="50"/>
      <c r="IF973" s="49"/>
      <c r="IG973" s="49"/>
      <c r="IH973" s="49"/>
      <c r="II973" s="50"/>
      <c r="IJ973" s="47"/>
      <c r="IK973" s="50"/>
      <c r="IN973" s="49"/>
      <c r="IO973" s="49"/>
      <c r="IP973" s="49"/>
      <c r="IQ973" s="50"/>
    </row>
    <row r="974" spans="1:251" s="48" customFormat="1">
      <c r="A974" s="43"/>
      <c r="B974" s="44">
        <v>100000307424</v>
      </c>
      <c r="C974" s="43">
        <v>1</v>
      </c>
      <c r="D974" s="45" t="s">
        <v>212</v>
      </c>
      <c r="E974" s="45" t="s">
        <v>266</v>
      </c>
      <c r="F974" s="46">
        <v>2448.7399999999998</v>
      </c>
      <c r="G974" s="46">
        <v>-2447.7399999999998</v>
      </c>
      <c r="H974" s="46">
        <v>1</v>
      </c>
      <c r="I974" s="47"/>
      <c r="L974" s="47"/>
      <c r="M974" s="50"/>
      <c r="P974" s="49"/>
      <c r="Q974" s="49"/>
      <c r="S974" s="50"/>
      <c r="T974" s="47"/>
      <c r="U974" s="50"/>
      <c r="X974" s="49"/>
      <c r="Y974" s="49"/>
      <c r="AA974" s="50"/>
      <c r="AB974" s="47"/>
      <c r="AC974" s="50"/>
      <c r="AF974" s="49"/>
      <c r="AG974" s="49"/>
      <c r="AI974" s="50"/>
      <c r="AJ974" s="47"/>
      <c r="AK974" s="50"/>
      <c r="AN974" s="49"/>
      <c r="AO974" s="49"/>
      <c r="AQ974" s="50"/>
      <c r="AR974" s="47"/>
      <c r="AS974" s="50"/>
      <c r="AV974" s="49"/>
      <c r="AW974" s="49"/>
      <c r="AY974" s="50"/>
      <c r="AZ974" s="47"/>
      <c r="BA974" s="50"/>
      <c r="BD974" s="49"/>
      <c r="BE974" s="49"/>
      <c r="BG974" s="50"/>
      <c r="BH974" s="47"/>
      <c r="BI974" s="50"/>
      <c r="BL974" s="49"/>
      <c r="BM974" s="49"/>
      <c r="BO974" s="50"/>
      <c r="BP974" s="47"/>
      <c r="BQ974" s="50"/>
      <c r="BT974" s="49"/>
      <c r="BU974" s="49"/>
      <c r="BW974" s="50"/>
      <c r="BX974" s="47"/>
      <c r="BY974" s="50"/>
      <c r="CB974" s="49"/>
      <c r="CC974" s="49"/>
      <c r="CE974" s="50"/>
      <c r="CF974" s="47"/>
      <c r="CG974" s="50"/>
      <c r="CJ974" s="49"/>
      <c r="CK974" s="49"/>
      <c r="CM974" s="50"/>
      <c r="CN974" s="47"/>
      <c r="CO974" s="50"/>
      <c r="CR974" s="49"/>
      <c r="CS974" s="49"/>
      <c r="CU974" s="50"/>
      <c r="CV974" s="47"/>
      <c r="CW974" s="50"/>
      <c r="CZ974" s="49"/>
      <c r="DA974" s="49"/>
      <c r="DC974" s="50"/>
      <c r="DD974" s="47"/>
      <c r="DE974" s="50"/>
      <c r="DH974" s="49"/>
      <c r="DI974" s="49"/>
      <c r="DK974" s="50"/>
      <c r="DL974" s="47"/>
      <c r="DM974" s="50"/>
      <c r="DP974" s="49"/>
      <c r="DQ974" s="49"/>
      <c r="DS974" s="50"/>
      <c r="DT974" s="47"/>
      <c r="DU974" s="50"/>
      <c r="DX974" s="49"/>
      <c r="DY974" s="49"/>
      <c r="EA974" s="50"/>
      <c r="EB974" s="47"/>
      <c r="EC974" s="50"/>
      <c r="EF974" s="49"/>
      <c r="EG974" s="49"/>
      <c r="EI974" s="50"/>
      <c r="EJ974" s="47"/>
      <c r="EK974" s="50"/>
      <c r="EN974" s="49"/>
      <c r="EO974" s="49"/>
      <c r="EQ974" s="50"/>
      <c r="ER974" s="47"/>
      <c r="ES974" s="50"/>
      <c r="EV974" s="49"/>
      <c r="EW974" s="49"/>
      <c r="EY974" s="50"/>
      <c r="EZ974" s="47"/>
      <c r="FA974" s="50"/>
      <c r="FD974" s="49"/>
      <c r="FE974" s="49"/>
      <c r="FG974" s="50"/>
      <c r="FH974" s="47"/>
      <c r="FI974" s="50"/>
      <c r="FL974" s="49"/>
      <c r="FM974" s="49"/>
      <c r="FO974" s="50"/>
      <c r="FP974" s="47"/>
      <c r="FQ974" s="50"/>
      <c r="FT974" s="49"/>
      <c r="FU974" s="49"/>
      <c r="FW974" s="50"/>
      <c r="FX974" s="47"/>
      <c r="FY974" s="50"/>
      <c r="GB974" s="49"/>
      <c r="GC974" s="49"/>
      <c r="GE974" s="50"/>
      <c r="GF974" s="47"/>
      <c r="GG974" s="50"/>
      <c r="GJ974" s="49"/>
      <c r="GK974" s="49"/>
      <c r="GM974" s="50"/>
      <c r="GN974" s="47"/>
      <c r="GO974" s="50"/>
      <c r="GR974" s="49"/>
      <c r="GS974" s="49"/>
      <c r="GU974" s="50"/>
      <c r="GV974" s="47"/>
      <c r="GW974" s="50"/>
      <c r="GZ974" s="49"/>
      <c r="HA974" s="49"/>
      <c r="HC974" s="50"/>
      <c r="HD974" s="47"/>
      <c r="HE974" s="50"/>
      <c r="HH974" s="49"/>
      <c r="HI974" s="49"/>
      <c r="HK974" s="50"/>
      <c r="HL974" s="47"/>
      <c r="HM974" s="50"/>
      <c r="HP974" s="49"/>
      <c r="HQ974" s="49"/>
      <c r="HS974" s="50"/>
      <c r="HT974" s="47"/>
      <c r="HU974" s="50"/>
      <c r="HX974" s="49"/>
      <c r="HY974" s="49"/>
      <c r="IA974" s="50"/>
      <c r="IB974" s="47"/>
      <c r="IC974" s="50"/>
      <c r="IF974" s="49"/>
      <c r="IG974" s="49"/>
      <c r="II974" s="50"/>
      <c r="IJ974" s="47"/>
      <c r="IK974" s="50"/>
      <c r="IN974" s="49"/>
      <c r="IO974" s="49"/>
      <c r="IQ974" s="50"/>
    </row>
    <row r="975" spans="1:251" s="48" customFormat="1">
      <c r="A975" s="43">
        <v>493</v>
      </c>
      <c r="B975" s="44">
        <v>100000307425</v>
      </c>
      <c r="C975" s="43">
        <v>0</v>
      </c>
      <c r="D975" s="45" t="s">
        <v>212</v>
      </c>
      <c r="E975" s="45" t="s">
        <v>266</v>
      </c>
      <c r="F975" s="46">
        <v>6592.76</v>
      </c>
      <c r="G975" s="46">
        <v>-1223.18</v>
      </c>
      <c r="H975" s="46">
        <v>5369.58</v>
      </c>
      <c r="I975" s="47"/>
      <c r="K975" s="49"/>
      <c r="L975" s="47"/>
      <c r="M975" s="50"/>
      <c r="P975" s="49"/>
      <c r="Q975" s="49"/>
      <c r="R975" s="49"/>
      <c r="S975" s="50"/>
      <c r="T975" s="47"/>
      <c r="U975" s="50"/>
      <c r="X975" s="49"/>
      <c r="Y975" s="49"/>
      <c r="Z975" s="49"/>
      <c r="AA975" s="50"/>
      <c r="AB975" s="47"/>
      <c r="AC975" s="50"/>
      <c r="AF975" s="49"/>
      <c r="AG975" s="49"/>
      <c r="AH975" s="49"/>
      <c r="AI975" s="50"/>
      <c r="AJ975" s="47"/>
      <c r="AK975" s="50"/>
      <c r="AN975" s="49"/>
      <c r="AO975" s="49"/>
      <c r="AP975" s="49"/>
      <c r="AQ975" s="50"/>
      <c r="AR975" s="47"/>
      <c r="AS975" s="50"/>
      <c r="AV975" s="49"/>
      <c r="AW975" s="49"/>
      <c r="AX975" s="49"/>
      <c r="AY975" s="50"/>
      <c r="AZ975" s="47"/>
      <c r="BA975" s="50"/>
      <c r="BD975" s="49"/>
      <c r="BE975" s="49"/>
      <c r="BF975" s="49"/>
      <c r="BG975" s="50"/>
      <c r="BH975" s="47"/>
      <c r="BI975" s="50"/>
      <c r="BL975" s="49"/>
      <c r="BM975" s="49"/>
      <c r="BN975" s="49"/>
      <c r="BO975" s="50"/>
      <c r="BP975" s="47"/>
      <c r="BQ975" s="50"/>
      <c r="BT975" s="49"/>
      <c r="BU975" s="49"/>
      <c r="BV975" s="49"/>
      <c r="BW975" s="50"/>
      <c r="BX975" s="47"/>
      <c r="BY975" s="50"/>
      <c r="CB975" s="49"/>
      <c r="CC975" s="49"/>
      <c r="CD975" s="49"/>
      <c r="CE975" s="50"/>
      <c r="CF975" s="47"/>
      <c r="CG975" s="50"/>
      <c r="CJ975" s="49"/>
      <c r="CK975" s="49"/>
      <c r="CL975" s="49"/>
      <c r="CM975" s="50"/>
      <c r="CN975" s="47"/>
      <c r="CO975" s="50"/>
      <c r="CR975" s="49"/>
      <c r="CS975" s="49"/>
      <c r="CT975" s="49"/>
      <c r="CU975" s="50"/>
      <c r="CV975" s="47"/>
      <c r="CW975" s="50"/>
      <c r="CZ975" s="49"/>
      <c r="DA975" s="49"/>
      <c r="DB975" s="49"/>
      <c r="DC975" s="50"/>
      <c r="DD975" s="47"/>
      <c r="DE975" s="50"/>
      <c r="DH975" s="49"/>
      <c r="DI975" s="49"/>
      <c r="DJ975" s="49"/>
      <c r="DK975" s="50"/>
      <c r="DL975" s="47"/>
      <c r="DM975" s="50"/>
      <c r="DP975" s="49"/>
      <c r="DQ975" s="49"/>
      <c r="DR975" s="49"/>
      <c r="DS975" s="50"/>
      <c r="DT975" s="47"/>
      <c r="DU975" s="50"/>
      <c r="DX975" s="49"/>
      <c r="DY975" s="49"/>
      <c r="DZ975" s="49"/>
      <c r="EA975" s="50"/>
      <c r="EB975" s="47"/>
      <c r="EC975" s="50"/>
      <c r="EF975" s="49"/>
      <c r="EG975" s="49"/>
      <c r="EH975" s="49"/>
      <c r="EI975" s="50"/>
      <c r="EJ975" s="47"/>
      <c r="EK975" s="50"/>
      <c r="EN975" s="49"/>
      <c r="EO975" s="49"/>
      <c r="EP975" s="49"/>
      <c r="EQ975" s="50"/>
      <c r="ER975" s="47"/>
      <c r="ES975" s="50"/>
      <c r="EV975" s="49"/>
      <c r="EW975" s="49"/>
      <c r="EX975" s="49"/>
      <c r="EY975" s="50"/>
      <c r="EZ975" s="47"/>
      <c r="FA975" s="50"/>
      <c r="FD975" s="49"/>
      <c r="FE975" s="49"/>
      <c r="FF975" s="49"/>
      <c r="FG975" s="50"/>
      <c r="FH975" s="47"/>
      <c r="FI975" s="50"/>
      <c r="FL975" s="49"/>
      <c r="FM975" s="49"/>
      <c r="FN975" s="49"/>
      <c r="FO975" s="50"/>
      <c r="FP975" s="47"/>
      <c r="FQ975" s="50"/>
      <c r="FT975" s="49"/>
      <c r="FU975" s="49"/>
      <c r="FV975" s="49"/>
      <c r="FW975" s="50"/>
      <c r="FX975" s="47"/>
      <c r="FY975" s="50"/>
      <c r="GB975" s="49"/>
      <c r="GC975" s="49"/>
      <c r="GD975" s="49"/>
      <c r="GE975" s="50"/>
      <c r="GF975" s="47"/>
      <c r="GG975" s="50"/>
      <c r="GJ975" s="49"/>
      <c r="GK975" s="49"/>
      <c r="GL975" s="49"/>
      <c r="GM975" s="50"/>
      <c r="GN975" s="47"/>
      <c r="GO975" s="50"/>
      <c r="GR975" s="49"/>
      <c r="GS975" s="49"/>
      <c r="GT975" s="49"/>
      <c r="GU975" s="50"/>
      <c r="GV975" s="47"/>
      <c r="GW975" s="50"/>
      <c r="GZ975" s="49"/>
      <c r="HA975" s="49"/>
      <c r="HB975" s="49"/>
      <c r="HC975" s="50"/>
      <c r="HD975" s="47"/>
      <c r="HE975" s="50"/>
      <c r="HH975" s="49"/>
      <c r="HI975" s="49"/>
      <c r="HJ975" s="49"/>
      <c r="HK975" s="50"/>
      <c r="HL975" s="47"/>
      <c r="HM975" s="50"/>
      <c r="HP975" s="49"/>
      <c r="HQ975" s="49"/>
      <c r="HR975" s="49"/>
      <c r="HS975" s="50"/>
      <c r="HT975" s="47"/>
      <c r="HU975" s="50"/>
      <c r="HX975" s="49"/>
      <c r="HY975" s="49"/>
      <c r="HZ975" s="49"/>
      <c r="IA975" s="50"/>
      <c r="IB975" s="47"/>
      <c r="IC975" s="50"/>
      <c r="IF975" s="49"/>
      <c r="IG975" s="49"/>
      <c r="IH975" s="49"/>
      <c r="II975" s="50"/>
      <c r="IJ975" s="47"/>
      <c r="IK975" s="50"/>
      <c r="IN975" s="49"/>
      <c r="IO975" s="49"/>
      <c r="IP975" s="49"/>
      <c r="IQ975" s="50"/>
    </row>
    <row r="976" spans="1:251" s="48" customFormat="1">
      <c r="A976" s="43"/>
      <c r="B976" s="44">
        <v>100000307425</v>
      </c>
      <c r="C976" s="43">
        <v>1</v>
      </c>
      <c r="D976" s="45" t="s">
        <v>212</v>
      </c>
      <c r="E976" s="45" t="s">
        <v>266</v>
      </c>
      <c r="F976" s="46">
        <v>2448.7399999999998</v>
      </c>
      <c r="G976" s="46">
        <v>-2447.7399999999998</v>
      </c>
      <c r="H976" s="46">
        <v>1</v>
      </c>
      <c r="I976" s="47"/>
      <c r="L976" s="47"/>
      <c r="M976" s="50"/>
      <c r="P976" s="49"/>
      <c r="Q976" s="49"/>
      <c r="S976" s="50"/>
      <c r="T976" s="47"/>
      <c r="U976" s="50"/>
      <c r="X976" s="49"/>
      <c r="Y976" s="49"/>
      <c r="AA976" s="50"/>
      <c r="AB976" s="47"/>
      <c r="AC976" s="50"/>
      <c r="AF976" s="49"/>
      <c r="AG976" s="49"/>
      <c r="AI976" s="50"/>
      <c r="AJ976" s="47"/>
      <c r="AK976" s="50"/>
      <c r="AN976" s="49"/>
      <c r="AO976" s="49"/>
      <c r="AQ976" s="50"/>
      <c r="AR976" s="47"/>
      <c r="AS976" s="50"/>
      <c r="AV976" s="49"/>
      <c r="AW976" s="49"/>
      <c r="AY976" s="50"/>
      <c r="AZ976" s="47"/>
      <c r="BA976" s="50"/>
      <c r="BD976" s="49"/>
      <c r="BE976" s="49"/>
      <c r="BG976" s="50"/>
      <c r="BH976" s="47"/>
      <c r="BI976" s="50"/>
      <c r="BL976" s="49"/>
      <c r="BM976" s="49"/>
      <c r="BO976" s="50"/>
      <c r="BP976" s="47"/>
      <c r="BQ976" s="50"/>
      <c r="BT976" s="49"/>
      <c r="BU976" s="49"/>
      <c r="BW976" s="50"/>
      <c r="BX976" s="47"/>
      <c r="BY976" s="50"/>
      <c r="CB976" s="49"/>
      <c r="CC976" s="49"/>
      <c r="CE976" s="50"/>
      <c r="CF976" s="47"/>
      <c r="CG976" s="50"/>
      <c r="CJ976" s="49"/>
      <c r="CK976" s="49"/>
      <c r="CM976" s="50"/>
      <c r="CN976" s="47"/>
      <c r="CO976" s="50"/>
      <c r="CR976" s="49"/>
      <c r="CS976" s="49"/>
      <c r="CU976" s="50"/>
      <c r="CV976" s="47"/>
      <c r="CW976" s="50"/>
      <c r="CZ976" s="49"/>
      <c r="DA976" s="49"/>
      <c r="DC976" s="50"/>
      <c r="DD976" s="47"/>
      <c r="DE976" s="50"/>
      <c r="DH976" s="49"/>
      <c r="DI976" s="49"/>
      <c r="DK976" s="50"/>
      <c r="DL976" s="47"/>
      <c r="DM976" s="50"/>
      <c r="DP976" s="49"/>
      <c r="DQ976" s="49"/>
      <c r="DS976" s="50"/>
      <c r="DT976" s="47"/>
      <c r="DU976" s="50"/>
      <c r="DX976" s="49"/>
      <c r="DY976" s="49"/>
      <c r="EA976" s="50"/>
      <c r="EB976" s="47"/>
      <c r="EC976" s="50"/>
      <c r="EF976" s="49"/>
      <c r="EG976" s="49"/>
      <c r="EI976" s="50"/>
      <c r="EJ976" s="47"/>
      <c r="EK976" s="50"/>
      <c r="EN976" s="49"/>
      <c r="EO976" s="49"/>
      <c r="EQ976" s="50"/>
      <c r="ER976" s="47"/>
      <c r="ES976" s="50"/>
      <c r="EV976" s="49"/>
      <c r="EW976" s="49"/>
      <c r="EY976" s="50"/>
      <c r="EZ976" s="47"/>
      <c r="FA976" s="50"/>
      <c r="FD976" s="49"/>
      <c r="FE976" s="49"/>
      <c r="FG976" s="50"/>
      <c r="FH976" s="47"/>
      <c r="FI976" s="50"/>
      <c r="FL976" s="49"/>
      <c r="FM976" s="49"/>
      <c r="FO976" s="50"/>
      <c r="FP976" s="47"/>
      <c r="FQ976" s="50"/>
      <c r="FT976" s="49"/>
      <c r="FU976" s="49"/>
      <c r="FW976" s="50"/>
      <c r="FX976" s="47"/>
      <c r="FY976" s="50"/>
      <c r="GB976" s="49"/>
      <c r="GC976" s="49"/>
      <c r="GE976" s="50"/>
      <c r="GF976" s="47"/>
      <c r="GG976" s="50"/>
      <c r="GJ976" s="49"/>
      <c r="GK976" s="49"/>
      <c r="GM976" s="50"/>
      <c r="GN976" s="47"/>
      <c r="GO976" s="50"/>
      <c r="GR976" s="49"/>
      <c r="GS976" s="49"/>
      <c r="GU976" s="50"/>
      <c r="GV976" s="47"/>
      <c r="GW976" s="50"/>
      <c r="GZ976" s="49"/>
      <c r="HA976" s="49"/>
      <c r="HC976" s="50"/>
      <c r="HD976" s="47"/>
      <c r="HE976" s="50"/>
      <c r="HH976" s="49"/>
      <c r="HI976" s="49"/>
      <c r="HK976" s="50"/>
      <c r="HL976" s="47"/>
      <c r="HM976" s="50"/>
      <c r="HP976" s="49"/>
      <c r="HQ976" s="49"/>
      <c r="HS976" s="50"/>
      <c r="HT976" s="47"/>
      <c r="HU976" s="50"/>
      <c r="HX976" s="49"/>
      <c r="HY976" s="49"/>
      <c r="IA976" s="50"/>
      <c r="IB976" s="47"/>
      <c r="IC976" s="50"/>
      <c r="IF976" s="49"/>
      <c r="IG976" s="49"/>
      <c r="II976" s="50"/>
      <c r="IJ976" s="47"/>
      <c r="IK976" s="50"/>
      <c r="IN976" s="49"/>
      <c r="IO976" s="49"/>
      <c r="IQ976" s="50"/>
    </row>
    <row r="977" spans="1:251" s="48" customFormat="1">
      <c r="A977" s="43">
        <v>494</v>
      </c>
      <c r="B977" s="44">
        <v>100000307426</v>
      </c>
      <c r="C977" s="43">
        <v>0</v>
      </c>
      <c r="D977" s="45" t="s">
        <v>212</v>
      </c>
      <c r="E977" s="45" t="s">
        <v>266</v>
      </c>
      <c r="F977" s="46">
        <v>6592.76</v>
      </c>
      <c r="G977" s="46">
        <v>-1223.18</v>
      </c>
      <c r="H977" s="46">
        <v>5369.58</v>
      </c>
      <c r="I977" s="47"/>
      <c r="K977" s="49"/>
      <c r="L977" s="47"/>
      <c r="M977" s="50"/>
      <c r="P977" s="49"/>
      <c r="Q977" s="49"/>
      <c r="R977" s="49"/>
      <c r="S977" s="50"/>
      <c r="T977" s="47"/>
      <c r="U977" s="50"/>
      <c r="X977" s="49"/>
      <c r="Y977" s="49"/>
      <c r="Z977" s="49"/>
      <c r="AA977" s="50"/>
      <c r="AB977" s="47"/>
      <c r="AC977" s="50"/>
      <c r="AF977" s="49"/>
      <c r="AG977" s="49"/>
      <c r="AH977" s="49"/>
      <c r="AI977" s="50"/>
      <c r="AJ977" s="47"/>
      <c r="AK977" s="50"/>
      <c r="AN977" s="49"/>
      <c r="AO977" s="49"/>
      <c r="AP977" s="49"/>
      <c r="AQ977" s="50"/>
      <c r="AR977" s="47"/>
      <c r="AS977" s="50"/>
      <c r="AV977" s="49"/>
      <c r="AW977" s="49"/>
      <c r="AX977" s="49"/>
      <c r="AY977" s="50"/>
      <c r="AZ977" s="47"/>
      <c r="BA977" s="50"/>
      <c r="BD977" s="49"/>
      <c r="BE977" s="49"/>
      <c r="BF977" s="49"/>
      <c r="BG977" s="50"/>
      <c r="BH977" s="47"/>
      <c r="BI977" s="50"/>
      <c r="BL977" s="49"/>
      <c r="BM977" s="49"/>
      <c r="BN977" s="49"/>
      <c r="BO977" s="50"/>
      <c r="BP977" s="47"/>
      <c r="BQ977" s="50"/>
      <c r="BT977" s="49"/>
      <c r="BU977" s="49"/>
      <c r="BV977" s="49"/>
      <c r="BW977" s="50"/>
      <c r="BX977" s="47"/>
      <c r="BY977" s="50"/>
      <c r="CB977" s="49"/>
      <c r="CC977" s="49"/>
      <c r="CD977" s="49"/>
      <c r="CE977" s="50"/>
      <c r="CF977" s="47"/>
      <c r="CG977" s="50"/>
      <c r="CJ977" s="49"/>
      <c r="CK977" s="49"/>
      <c r="CL977" s="49"/>
      <c r="CM977" s="50"/>
      <c r="CN977" s="47"/>
      <c r="CO977" s="50"/>
      <c r="CR977" s="49"/>
      <c r="CS977" s="49"/>
      <c r="CT977" s="49"/>
      <c r="CU977" s="50"/>
      <c r="CV977" s="47"/>
      <c r="CW977" s="50"/>
      <c r="CZ977" s="49"/>
      <c r="DA977" s="49"/>
      <c r="DB977" s="49"/>
      <c r="DC977" s="50"/>
      <c r="DD977" s="47"/>
      <c r="DE977" s="50"/>
      <c r="DH977" s="49"/>
      <c r="DI977" s="49"/>
      <c r="DJ977" s="49"/>
      <c r="DK977" s="50"/>
      <c r="DL977" s="47"/>
      <c r="DM977" s="50"/>
      <c r="DP977" s="49"/>
      <c r="DQ977" s="49"/>
      <c r="DR977" s="49"/>
      <c r="DS977" s="50"/>
      <c r="DT977" s="47"/>
      <c r="DU977" s="50"/>
      <c r="DX977" s="49"/>
      <c r="DY977" s="49"/>
      <c r="DZ977" s="49"/>
      <c r="EA977" s="50"/>
      <c r="EB977" s="47"/>
      <c r="EC977" s="50"/>
      <c r="EF977" s="49"/>
      <c r="EG977" s="49"/>
      <c r="EH977" s="49"/>
      <c r="EI977" s="50"/>
      <c r="EJ977" s="47"/>
      <c r="EK977" s="50"/>
      <c r="EN977" s="49"/>
      <c r="EO977" s="49"/>
      <c r="EP977" s="49"/>
      <c r="EQ977" s="50"/>
      <c r="ER977" s="47"/>
      <c r="ES977" s="50"/>
      <c r="EV977" s="49"/>
      <c r="EW977" s="49"/>
      <c r="EX977" s="49"/>
      <c r="EY977" s="50"/>
      <c r="EZ977" s="47"/>
      <c r="FA977" s="50"/>
      <c r="FD977" s="49"/>
      <c r="FE977" s="49"/>
      <c r="FF977" s="49"/>
      <c r="FG977" s="50"/>
      <c r="FH977" s="47"/>
      <c r="FI977" s="50"/>
      <c r="FL977" s="49"/>
      <c r="FM977" s="49"/>
      <c r="FN977" s="49"/>
      <c r="FO977" s="50"/>
      <c r="FP977" s="47"/>
      <c r="FQ977" s="50"/>
      <c r="FT977" s="49"/>
      <c r="FU977" s="49"/>
      <c r="FV977" s="49"/>
      <c r="FW977" s="50"/>
      <c r="FX977" s="47"/>
      <c r="FY977" s="50"/>
      <c r="GB977" s="49"/>
      <c r="GC977" s="49"/>
      <c r="GD977" s="49"/>
      <c r="GE977" s="50"/>
      <c r="GF977" s="47"/>
      <c r="GG977" s="50"/>
      <c r="GJ977" s="49"/>
      <c r="GK977" s="49"/>
      <c r="GL977" s="49"/>
      <c r="GM977" s="50"/>
      <c r="GN977" s="47"/>
      <c r="GO977" s="50"/>
      <c r="GR977" s="49"/>
      <c r="GS977" s="49"/>
      <c r="GT977" s="49"/>
      <c r="GU977" s="50"/>
      <c r="GV977" s="47"/>
      <c r="GW977" s="50"/>
      <c r="GZ977" s="49"/>
      <c r="HA977" s="49"/>
      <c r="HB977" s="49"/>
      <c r="HC977" s="50"/>
      <c r="HD977" s="47"/>
      <c r="HE977" s="50"/>
      <c r="HH977" s="49"/>
      <c r="HI977" s="49"/>
      <c r="HJ977" s="49"/>
      <c r="HK977" s="50"/>
      <c r="HL977" s="47"/>
      <c r="HM977" s="50"/>
      <c r="HP977" s="49"/>
      <c r="HQ977" s="49"/>
      <c r="HR977" s="49"/>
      <c r="HS977" s="50"/>
      <c r="HT977" s="47"/>
      <c r="HU977" s="50"/>
      <c r="HX977" s="49"/>
      <c r="HY977" s="49"/>
      <c r="HZ977" s="49"/>
      <c r="IA977" s="50"/>
      <c r="IB977" s="47"/>
      <c r="IC977" s="50"/>
      <c r="IF977" s="49"/>
      <c r="IG977" s="49"/>
      <c r="IH977" s="49"/>
      <c r="II977" s="50"/>
      <c r="IJ977" s="47"/>
      <c r="IK977" s="50"/>
      <c r="IN977" s="49"/>
      <c r="IO977" s="49"/>
      <c r="IP977" s="49"/>
      <c r="IQ977" s="50"/>
    </row>
    <row r="978" spans="1:251" s="48" customFormat="1">
      <c r="A978" s="43"/>
      <c r="B978" s="44">
        <v>100000307426</v>
      </c>
      <c r="C978" s="43">
        <v>1</v>
      </c>
      <c r="D978" s="45" t="s">
        <v>212</v>
      </c>
      <c r="E978" s="45" t="s">
        <v>266</v>
      </c>
      <c r="F978" s="46">
        <v>2448.7399999999998</v>
      </c>
      <c r="G978" s="46">
        <v>-2447.7399999999998</v>
      </c>
      <c r="H978" s="46">
        <v>1</v>
      </c>
      <c r="I978" s="47"/>
      <c r="L978" s="47"/>
      <c r="M978" s="50"/>
      <c r="P978" s="49"/>
      <c r="Q978" s="49"/>
      <c r="S978" s="50"/>
      <c r="T978" s="47"/>
      <c r="U978" s="50"/>
      <c r="X978" s="49"/>
      <c r="Y978" s="49"/>
      <c r="AA978" s="50"/>
      <c r="AB978" s="47"/>
      <c r="AC978" s="50"/>
      <c r="AF978" s="49"/>
      <c r="AG978" s="49"/>
      <c r="AI978" s="50"/>
      <c r="AJ978" s="47"/>
      <c r="AK978" s="50"/>
      <c r="AN978" s="49"/>
      <c r="AO978" s="49"/>
      <c r="AQ978" s="50"/>
      <c r="AR978" s="47"/>
      <c r="AS978" s="50"/>
      <c r="AV978" s="49"/>
      <c r="AW978" s="49"/>
      <c r="AY978" s="50"/>
      <c r="AZ978" s="47"/>
      <c r="BA978" s="50"/>
      <c r="BD978" s="49"/>
      <c r="BE978" s="49"/>
      <c r="BG978" s="50"/>
      <c r="BH978" s="47"/>
      <c r="BI978" s="50"/>
      <c r="BL978" s="49"/>
      <c r="BM978" s="49"/>
      <c r="BO978" s="50"/>
      <c r="BP978" s="47"/>
      <c r="BQ978" s="50"/>
      <c r="BT978" s="49"/>
      <c r="BU978" s="49"/>
      <c r="BW978" s="50"/>
      <c r="BX978" s="47"/>
      <c r="BY978" s="50"/>
      <c r="CB978" s="49"/>
      <c r="CC978" s="49"/>
      <c r="CE978" s="50"/>
      <c r="CF978" s="47"/>
      <c r="CG978" s="50"/>
      <c r="CJ978" s="49"/>
      <c r="CK978" s="49"/>
      <c r="CM978" s="50"/>
      <c r="CN978" s="47"/>
      <c r="CO978" s="50"/>
      <c r="CR978" s="49"/>
      <c r="CS978" s="49"/>
      <c r="CU978" s="50"/>
      <c r="CV978" s="47"/>
      <c r="CW978" s="50"/>
      <c r="CZ978" s="49"/>
      <c r="DA978" s="49"/>
      <c r="DC978" s="50"/>
      <c r="DD978" s="47"/>
      <c r="DE978" s="50"/>
      <c r="DH978" s="49"/>
      <c r="DI978" s="49"/>
      <c r="DK978" s="50"/>
      <c r="DL978" s="47"/>
      <c r="DM978" s="50"/>
      <c r="DP978" s="49"/>
      <c r="DQ978" s="49"/>
      <c r="DS978" s="50"/>
      <c r="DT978" s="47"/>
      <c r="DU978" s="50"/>
      <c r="DX978" s="49"/>
      <c r="DY978" s="49"/>
      <c r="EA978" s="50"/>
      <c r="EB978" s="47"/>
      <c r="EC978" s="50"/>
      <c r="EF978" s="49"/>
      <c r="EG978" s="49"/>
      <c r="EI978" s="50"/>
      <c r="EJ978" s="47"/>
      <c r="EK978" s="50"/>
      <c r="EN978" s="49"/>
      <c r="EO978" s="49"/>
      <c r="EQ978" s="50"/>
      <c r="ER978" s="47"/>
      <c r="ES978" s="50"/>
      <c r="EV978" s="49"/>
      <c r="EW978" s="49"/>
      <c r="EY978" s="50"/>
      <c r="EZ978" s="47"/>
      <c r="FA978" s="50"/>
      <c r="FD978" s="49"/>
      <c r="FE978" s="49"/>
      <c r="FG978" s="50"/>
      <c r="FH978" s="47"/>
      <c r="FI978" s="50"/>
      <c r="FL978" s="49"/>
      <c r="FM978" s="49"/>
      <c r="FO978" s="50"/>
      <c r="FP978" s="47"/>
      <c r="FQ978" s="50"/>
      <c r="FT978" s="49"/>
      <c r="FU978" s="49"/>
      <c r="FW978" s="50"/>
      <c r="FX978" s="47"/>
      <c r="FY978" s="50"/>
      <c r="GB978" s="49"/>
      <c r="GC978" s="49"/>
      <c r="GE978" s="50"/>
      <c r="GF978" s="47"/>
      <c r="GG978" s="50"/>
      <c r="GJ978" s="49"/>
      <c r="GK978" s="49"/>
      <c r="GM978" s="50"/>
      <c r="GN978" s="47"/>
      <c r="GO978" s="50"/>
      <c r="GR978" s="49"/>
      <c r="GS978" s="49"/>
      <c r="GU978" s="50"/>
      <c r="GV978" s="47"/>
      <c r="GW978" s="50"/>
      <c r="GZ978" s="49"/>
      <c r="HA978" s="49"/>
      <c r="HC978" s="50"/>
      <c r="HD978" s="47"/>
      <c r="HE978" s="50"/>
      <c r="HH978" s="49"/>
      <c r="HI978" s="49"/>
      <c r="HK978" s="50"/>
      <c r="HL978" s="47"/>
      <c r="HM978" s="50"/>
      <c r="HP978" s="49"/>
      <c r="HQ978" s="49"/>
      <c r="HS978" s="50"/>
      <c r="HT978" s="47"/>
      <c r="HU978" s="50"/>
      <c r="HX978" s="49"/>
      <c r="HY978" s="49"/>
      <c r="IA978" s="50"/>
      <c r="IB978" s="47"/>
      <c r="IC978" s="50"/>
      <c r="IF978" s="49"/>
      <c r="IG978" s="49"/>
      <c r="II978" s="50"/>
      <c r="IJ978" s="47"/>
      <c r="IK978" s="50"/>
      <c r="IN978" s="49"/>
      <c r="IO978" s="49"/>
      <c r="IQ978" s="50"/>
    </row>
    <row r="979" spans="1:251" s="48" customFormat="1">
      <c r="A979" s="43">
        <v>495</v>
      </c>
      <c r="B979" s="44">
        <v>100000307427</v>
      </c>
      <c r="C979" s="43">
        <v>0</v>
      </c>
      <c r="D979" s="45" t="s">
        <v>212</v>
      </c>
      <c r="E979" s="45" t="s">
        <v>266</v>
      </c>
      <c r="F979" s="46">
        <v>6592.76</v>
      </c>
      <c r="G979" s="46">
        <v>-1223.18</v>
      </c>
      <c r="H979" s="46">
        <v>5369.58</v>
      </c>
      <c r="I979" s="47"/>
      <c r="K979" s="49"/>
      <c r="L979" s="47"/>
      <c r="M979" s="50"/>
      <c r="P979" s="49"/>
      <c r="Q979" s="49"/>
      <c r="R979" s="49"/>
      <c r="S979" s="50"/>
      <c r="T979" s="47"/>
      <c r="U979" s="50"/>
      <c r="X979" s="49"/>
      <c r="Y979" s="49"/>
      <c r="Z979" s="49"/>
      <c r="AA979" s="50"/>
      <c r="AB979" s="47"/>
      <c r="AC979" s="50"/>
      <c r="AF979" s="49"/>
      <c r="AG979" s="49"/>
      <c r="AH979" s="49"/>
      <c r="AI979" s="50"/>
      <c r="AJ979" s="47"/>
      <c r="AK979" s="50"/>
      <c r="AN979" s="49"/>
      <c r="AO979" s="49"/>
      <c r="AP979" s="49"/>
      <c r="AQ979" s="50"/>
      <c r="AR979" s="47"/>
      <c r="AS979" s="50"/>
      <c r="AV979" s="49"/>
      <c r="AW979" s="49"/>
      <c r="AX979" s="49"/>
      <c r="AY979" s="50"/>
      <c r="AZ979" s="47"/>
      <c r="BA979" s="50"/>
      <c r="BD979" s="49"/>
      <c r="BE979" s="49"/>
      <c r="BF979" s="49"/>
      <c r="BG979" s="50"/>
      <c r="BH979" s="47"/>
      <c r="BI979" s="50"/>
      <c r="BL979" s="49"/>
      <c r="BM979" s="49"/>
      <c r="BN979" s="49"/>
      <c r="BO979" s="50"/>
      <c r="BP979" s="47"/>
      <c r="BQ979" s="50"/>
      <c r="BT979" s="49"/>
      <c r="BU979" s="49"/>
      <c r="BV979" s="49"/>
      <c r="BW979" s="50"/>
      <c r="BX979" s="47"/>
      <c r="BY979" s="50"/>
      <c r="CB979" s="49"/>
      <c r="CC979" s="49"/>
      <c r="CD979" s="49"/>
      <c r="CE979" s="50"/>
      <c r="CF979" s="47"/>
      <c r="CG979" s="50"/>
      <c r="CJ979" s="49"/>
      <c r="CK979" s="49"/>
      <c r="CL979" s="49"/>
      <c r="CM979" s="50"/>
      <c r="CN979" s="47"/>
      <c r="CO979" s="50"/>
      <c r="CR979" s="49"/>
      <c r="CS979" s="49"/>
      <c r="CT979" s="49"/>
      <c r="CU979" s="50"/>
      <c r="CV979" s="47"/>
      <c r="CW979" s="50"/>
      <c r="CZ979" s="49"/>
      <c r="DA979" s="49"/>
      <c r="DB979" s="49"/>
      <c r="DC979" s="50"/>
      <c r="DD979" s="47"/>
      <c r="DE979" s="50"/>
      <c r="DH979" s="49"/>
      <c r="DI979" s="49"/>
      <c r="DJ979" s="49"/>
      <c r="DK979" s="50"/>
      <c r="DL979" s="47"/>
      <c r="DM979" s="50"/>
      <c r="DP979" s="49"/>
      <c r="DQ979" s="49"/>
      <c r="DR979" s="49"/>
      <c r="DS979" s="50"/>
      <c r="DT979" s="47"/>
      <c r="DU979" s="50"/>
      <c r="DX979" s="49"/>
      <c r="DY979" s="49"/>
      <c r="DZ979" s="49"/>
      <c r="EA979" s="50"/>
      <c r="EB979" s="47"/>
      <c r="EC979" s="50"/>
      <c r="EF979" s="49"/>
      <c r="EG979" s="49"/>
      <c r="EH979" s="49"/>
      <c r="EI979" s="50"/>
      <c r="EJ979" s="47"/>
      <c r="EK979" s="50"/>
      <c r="EN979" s="49"/>
      <c r="EO979" s="49"/>
      <c r="EP979" s="49"/>
      <c r="EQ979" s="50"/>
      <c r="ER979" s="47"/>
      <c r="ES979" s="50"/>
      <c r="EV979" s="49"/>
      <c r="EW979" s="49"/>
      <c r="EX979" s="49"/>
      <c r="EY979" s="50"/>
      <c r="EZ979" s="47"/>
      <c r="FA979" s="50"/>
      <c r="FD979" s="49"/>
      <c r="FE979" s="49"/>
      <c r="FF979" s="49"/>
      <c r="FG979" s="50"/>
      <c r="FH979" s="47"/>
      <c r="FI979" s="50"/>
      <c r="FL979" s="49"/>
      <c r="FM979" s="49"/>
      <c r="FN979" s="49"/>
      <c r="FO979" s="50"/>
      <c r="FP979" s="47"/>
      <c r="FQ979" s="50"/>
      <c r="FT979" s="49"/>
      <c r="FU979" s="49"/>
      <c r="FV979" s="49"/>
      <c r="FW979" s="50"/>
      <c r="FX979" s="47"/>
      <c r="FY979" s="50"/>
      <c r="GB979" s="49"/>
      <c r="GC979" s="49"/>
      <c r="GD979" s="49"/>
      <c r="GE979" s="50"/>
      <c r="GF979" s="47"/>
      <c r="GG979" s="50"/>
      <c r="GJ979" s="49"/>
      <c r="GK979" s="49"/>
      <c r="GL979" s="49"/>
      <c r="GM979" s="50"/>
      <c r="GN979" s="47"/>
      <c r="GO979" s="50"/>
      <c r="GR979" s="49"/>
      <c r="GS979" s="49"/>
      <c r="GT979" s="49"/>
      <c r="GU979" s="50"/>
      <c r="GV979" s="47"/>
      <c r="GW979" s="50"/>
      <c r="GZ979" s="49"/>
      <c r="HA979" s="49"/>
      <c r="HB979" s="49"/>
      <c r="HC979" s="50"/>
      <c r="HD979" s="47"/>
      <c r="HE979" s="50"/>
      <c r="HH979" s="49"/>
      <c r="HI979" s="49"/>
      <c r="HJ979" s="49"/>
      <c r="HK979" s="50"/>
      <c r="HL979" s="47"/>
      <c r="HM979" s="50"/>
      <c r="HP979" s="49"/>
      <c r="HQ979" s="49"/>
      <c r="HR979" s="49"/>
      <c r="HS979" s="50"/>
      <c r="HT979" s="47"/>
      <c r="HU979" s="50"/>
      <c r="HX979" s="49"/>
      <c r="HY979" s="49"/>
      <c r="HZ979" s="49"/>
      <c r="IA979" s="50"/>
      <c r="IB979" s="47"/>
      <c r="IC979" s="50"/>
      <c r="IF979" s="49"/>
      <c r="IG979" s="49"/>
      <c r="IH979" s="49"/>
      <c r="II979" s="50"/>
      <c r="IJ979" s="47"/>
      <c r="IK979" s="50"/>
      <c r="IN979" s="49"/>
      <c r="IO979" s="49"/>
      <c r="IP979" s="49"/>
      <c r="IQ979" s="50"/>
    </row>
    <row r="980" spans="1:251" s="48" customFormat="1">
      <c r="A980" s="43"/>
      <c r="B980" s="44">
        <v>100000307427</v>
      </c>
      <c r="C980" s="43">
        <v>1</v>
      </c>
      <c r="D980" s="45" t="s">
        <v>212</v>
      </c>
      <c r="E980" s="45" t="s">
        <v>266</v>
      </c>
      <c r="F980" s="46">
        <v>2448.7399999999998</v>
      </c>
      <c r="G980" s="46">
        <v>-2447.7399999999998</v>
      </c>
      <c r="H980" s="46">
        <v>1</v>
      </c>
      <c r="I980" s="47"/>
      <c r="L980" s="47"/>
      <c r="M980" s="50"/>
      <c r="P980" s="49"/>
      <c r="Q980" s="49"/>
      <c r="S980" s="50"/>
      <c r="T980" s="47"/>
      <c r="U980" s="50"/>
      <c r="X980" s="49"/>
      <c r="Y980" s="49"/>
      <c r="AA980" s="50"/>
      <c r="AB980" s="47"/>
      <c r="AC980" s="50"/>
      <c r="AF980" s="49"/>
      <c r="AG980" s="49"/>
      <c r="AI980" s="50"/>
      <c r="AJ980" s="47"/>
      <c r="AK980" s="50"/>
      <c r="AN980" s="49"/>
      <c r="AO980" s="49"/>
      <c r="AQ980" s="50"/>
      <c r="AR980" s="47"/>
      <c r="AS980" s="50"/>
      <c r="AV980" s="49"/>
      <c r="AW980" s="49"/>
      <c r="AY980" s="50"/>
      <c r="AZ980" s="47"/>
      <c r="BA980" s="50"/>
      <c r="BD980" s="49"/>
      <c r="BE980" s="49"/>
      <c r="BG980" s="50"/>
      <c r="BH980" s="47"/>
      <c r="BI980" s="50"/>
      <c r="BL980" s="49"/>
      <c r="BM980" s="49"/>
      <c r="BO980" s="50"/>
      <c r="BP980" s="47"/>
      <c r="BQ980" s="50"/>
      <c r="BT980" s="49"/>
      <c r="BU980" s="49"/>
      <c r="BW980" s="50"/>
      <c r="BX980" s="47"/>
      <c r="BY980" s="50"/>
      <c r="CB980" s="49"/>
      <c r="CC980" s="49"/>
      <c r="CE980" s="50"/>
      <c r="CF980" s="47"/>
      <c r="CG980" s="50"/>
      <c r="CJ980" s="49"/>
      <c r="CK980" s="49"/>
      <c r="CM980" s="50"/>
      <c r="CN980" s="47"/>
      <c r="CO980" s="50"/>
      <c r="CR980" s="49"/>
      <c r="CS980" s="49"/>
      <c r="CU980" s="50"/>
      <c r="CV980" s="47"/>
      <c r="CW980" s="50"/>
      <c r="CZ980" s="49"/>
      <c r="DA980" s="49"/>
      <c r="DC980" s="50"/>
      <c r="DD980" s="47"/>
      <c r="DE980" s="50"/>
      <c r="DH980" s="49"/>
      <c r="DI980" s="49"/>
      <c r="DK980" s="50"/>
      <c r="DL980" s="47"/>
      <c r="DM980" s="50"/>
      <c r="DP980" s="49"/>
      <c r="DQ980" s="49"/>
      <c r="DS980" s="50"/>
      <c r="DT980" s="47"/>
      <c r="DU980" s="50"/>
      <c r="DX980" s="49"/>
      <c r="DY980" s="49"/>
      <c r="EA980" s="50"/>
      <c r="EB980" s="47"/>
      <c r="EC980" s="50"/>
      <c r="EF980" s="49"/>
      <c r="EG980" s="49"/>
      <c r="EI980" s="50"/>
      <c r="EJ980" s="47"/>
      <c r="EK980" s="50"/>
      <c r="EN980" s="49"/>
      <c r="EO980" s="49"/>
      <c r="EQ980" s="50"/>
      <c r="ER980" s="47"/>
      <c r="ES980" s="50"/>
      <c r="EV980" s="49"/>
      <c r="EW980" s="49"/>
      <c r="EY980" s="50"/>
      <c r="EZ980" s="47"/>
      <c r="FA980" s="50"/>
      <c r="FD980" s="49"/>
      <c r="FE980" s="49"/>
      <c r="FG980" s="50"/>
      <c r="FH980" s="47"/>
      <c r="FI980" s="50"/>
      <c r="FL980" s="49"/>
      <c r="FM980" s="49"/>
      <c r="FO980" s="50"/>
      <c r="FP980" s="47"/>
      <c r="FQ980" s="50"/>
      <c r="FT980" s="49"/>
      <c r="FU980" s="49"/>
      <c r="FW980" s="50"/>
      <c r="FX980" s="47"/>
      <c r="FY980" s="50"/>
      <c r="GB980" s="49"/>
      <c r="GC980" s="49"/>
      <c r="GE980" s="50"/>
      <c r="GF980" s="47"/>
      <c r="GG980" s="50"/>
      <c r="GJ980" s="49"/>
      <c r="GK980" s="49"/>
      <c r="GM980" s="50"/>
      <c r="GN980" s="47"/>
      <c r="GO980" s="50"/>
      <c r="GR980" s="49"/>
      <c r="GS980" s="49"/>
      <c r="GU980" s="50"/>
      <c r="GV980" s="47"/>
      <c r="GW980" s="50"/>
      <c r="GZ980" s="49"/>
      <c r="HA980" s="49"/>
      <c r="HC980" s="50"/>
      <c r="HD980" s="47"/>
      <c r="HE980" s="50"/>
      <c r="HH980" s="49"/>
      <c r="HI980" s="49"/>
      <c r="HK980" s="50"/>
      <c r="HL980" s="47"/>
      <c r="HM980" s="50"/>
      <c r="HP980" s="49"/>
      <c r="HQ980" s="49"/>
      <c r="HS980" s="50"/>
      <c r="HT980" s="47"/>
      <c r="HU980" s="50"/>
      <c r="HX980" s="49"/>
      <c r="HY980" s="49"/>
      <c r="IA980" s="50"/>
      <c r="IB980" s="47"/>
      <c r="IC980" s="50"/>
      <c r="IF980" s="49"/>
      <c r="IG980" s="49"/>
      <c r="II980" s="50"/>
      <c r="IJ980" s="47"/>
      <c r="IK980" s="50"/>
      <c r="IN980" s="49"/>
      <c r="IO980" s="49"/>
      <c r="IQ980" s="50"/>
    </row>
    <row r="981" spans="1:251" s="48" customFormat="1">
      <c r="A981" s="43">
        <v>496</v>
      </c>
      <c r="B981" s="44">
        <v>100000307428</v>
      </c>
      <c r="C981" s="43">
        <v>0</v>
      </c>
      <c r="D981" s="45" t="s">
        <v>212</v>
      </c>
      <c r="E981" s="45" t="s">
        <v>266</v>
      </c>
      <c r="F981" s="46">
        <v>6592.76</v>
      </c>
      <c r="G981" s="46">
        <v>-1223.18</v>
      </c>
      <c r="H981" s="46">
        <v>5369.58</v>
      </c>
      <c r="I981" s="47"/>
      <c r="K981" s="49"/>
      <c r="L981" s="47"/>
      <c r="M981" s="50"/>
      <c r="P981" s="49"/>
      <c r="Q981" s="49"/>
      <c r="R981" s="49"/>
      <c r="S981" s="50"/>
      <c r="T981" s="47"/>
      <c r="U981" s="50"/>
      <c r="X981" s="49"/>
      <c r="Y981" s="49"/>
      <c r="Z981" s="49"/>
      <c r="AA981" s="50"/>
      <c r="AB981" s="47"/>
      <c r="AC981" s="50"/>
      <c r="AF981" s="49"/>
      <c r="AG981" s="49"/>
      <c r="AH981" s="49"/>
      <c r="AI981" s="50"/>
      <c r="AJ981" s="47"/>
      <c r="AK981" s="50"/>
      <c r="AN981" s="49"/>
      <c r="AO981" s="49"/>
      <c r="AP981" s="49"/>
      <c r="AQ981" s="50"/>
      <c r="AR981" s="47"/>
      <c r="AS981" s="50"/>
      <c r="AV981" s="49"/>
      <c r="AW981" s="49"/>
      <c r="AX981" s="49"/>
      <c r="AY981" s="50"/>
      <c r="AZ981" s="47"/>
      <c r="BA981" s="50"/>
      <c r="BD981" s="49"/>
      <c r="BE981" s="49"/>
      <c r="BF981" s="49"/>
      <c r="BG981" s="50"/>
      <c r="BH981" s="47"/>
      <c r="BI981" s="50"/>
      <c r="BL981" s="49"/>
      <c r="BM981" s="49"/>
      <c r="BN981" s="49"/>
      <c r="BO981" s="50"/>
      <c r="BP981" s="47"/>
      <c r="BQ981" s="50"/>
      <c r="BT981" s="49"/>
      <c r="BU981" s="49"/>
      <c r="BV981" s="49"/>
      <c r="BW981" s="50"/>
      <c r="BX981" s="47"/>
      <c r="BY981" s="50"/>
      <c r="CB981" s="49"/>
      <c r="CC981" s="49"/>
      <c r="CD981" s="49"/>
      <c r="CE981" s="50"/>
      <c r="CF981" s="47"/>
      <c r="CG981" s="50"/>
      <c r="CJ981" s="49"/>
      <c r="CK981" s="49"/>
      <c r="CL981" s="49"/>
      <c r="CM981" s="50"/>
      <c r="CN981" s="47"/>
      <c r="CO981" s="50"/>
      <c r="CR981" s="49"/>
      <c r="CS981" s="49"/>
      <c r="CT981" s="49"/>
      <c r="CU981" s="50"/>
      <c r="CV981" s="47"/>
      <c r="CW981" s="50"/>
      <c r="CZ981" s="49"/>
      <c r="DA981" s="49"/>
      <c r="DB981" s="49"/>
      <c r="DC981" s="50"/>
      <c r="DD981" s="47"/>
      <c r="DE981" s="50"/>
      <c r="DH981" s="49"/>
      <c r="DI981" s="49"/>
      <c r="DJ981" s="49"/>
      <c r="DK981" s="50"/>
      <c r="DL981" s="47"/>
      <c r="DM981" s="50"/>
      <c r="DP981" s="49"/>
      <c r="DQ981" s="49"/>
      <c r="DR981" s="49"/>
      <c r="DS981" s="50"/>
      <c r="DT981" s="47"/>
      <c r="DU981" s="50"/>
      <c r="DX981" s="49"/>
      <c r="DY981" s="49"/>
      <c r="DZ981" s="49"/>
      <c r="EA981" s="50"/>
      <c r="EB981" s="47"/>
      <c r="EC981" s="50"/>
      <c r="EF981" s="49"/>
      <c r="EG981" s="49"/>
      <c r="EH981" s="49"/>
      <c r="EI981" s="50"/>
      <c r="EJ981" s="47"/>
      <c r="EK981" s="50"/>
      <c r="EN981" s="49"/>
      <c r="EO981" s="49"/>
      <c r="EP981" s="49"/>
      <c r="EQ981" s="50"/>
      <c r="ER981" s="47"/>
      <c r="ES981" s="50"/>
      <c r="EV981" s="49"/>
      <c r="EW981" s="49"/>
      <c r="EX981" s="49"/>
      <c r="EY981" s="50"/>
      <c r="EZ981" s="47"/>
      <c r="FA981" s="50"/>
      <c r="FD981" s="49"/>
      <c r="FE981" s="49"/>
      <c r="FF981" s="49"/>
      <c r="FG981" s="50"/>
      <c r="FH981" s="47"/>
      <c r="FI981" s="50"/>
      <c r="FL981" s="49"/>
      <c r="FM981" s="49"/>
      <c r="FN981" s="49"/>
      <c r="FO981" s="50"/>
      <c r="FP981" s="47"/>
      <c r="FQ981" s="50"/>
      <c r="FT981" s="49"/>
      <c r="FU981" s="49"/>
      <c r="FV981" s="49"/>
      <c r="FW981" s="50"/>
      <c r="FX981" s="47"/>
      <c r="FY981" s="50"/>
      <c r="GB981" s="49"/>
      <c r="GC981" s="49"/>
      <c r="GD981" s="49"/>
      <c r="GE981" s="50"/>
      <c r="GF981" s="47"/>
      <c r="GG981" s="50"/>
      <c r="GJ981" s="49"/>
      <c r="GK981" s="49"/>
      <c r="GL981" s="49"/>
      <c r="GM981" s="50"/>
      <c r="GN981" s="47"/>
      <c r="GO981" s="50"/>
      <c r="GR981" s="49"/>
      <c r="GS981" s="49"/>
      <c r="GT981" s="49"/>
      <c r="GU981" s="50"/>
      <c r="GV981" s="47"/>
      <c r="GW981" s="50"/>
      <c r="GZ981" s="49"/>
      <c r="HA981" s="49"/>
      <c r="HB981" s="49"/>
      <c r="HC981" s="50"/>
      <c r="HD981" s="47"/>
      <c r="HE981" s="50"/>
      <c r="HH981" s="49"/>
      <c r="HI981" s="49"/>
      <c r="HJ981" s="49"/>
      <c r="HK981" s="50"/>
      <c r="HL981" s="47"/>
      <c r="HM981" s="50"/>
      <c r="HP981" s="49"/>
      <c r="HQ981" s="49"/>
      <c r="HR981" s="49"/>
      <c r="HS981" s="50"/>
      <c r="HT981" s="47"/>
      <c r="HU981" s="50"/>
      <c r="HX981" s="49"/>
      <c r="HY981" s="49"/>
      <c r="HZ981" s="49"/>
      <c r="IA981" s="50"/>
      <c r="IB981" s="47"/>
      <c r="IC981" s="50"/>
      <c r="IF981" s="49"/>
      <c r="IG981" s="49"/>
      <c r="IH981" s="49"/>
      <c r="II981" s="50"/>
      <c r="IJ981" s="47"/>
      <c r="IK981" s="50"/>
      <c r="IN981" s="49"/>
      <c r="IO981" s="49"/>
      <c r="IP981" s="49"/>
      <c r="IQ981" s="50"/>
    </row>
    <row r="982" spans="1:251" s="48" customFormat="1">
      <c r="A982" s="43"/>
      <c r="B982" s="44">
        <v>100000307428</v>
      </c>
      <c r="C982" s="43">
        <v>1</v>
      </c>
      <c r="D982" s="45" t="s">
        <v>212</v>
      </c>
      <c r="E982" s="45" t="s">
        <v>266</v>
      </c>
      <c r="F982" s="46">
        <v>2448.7399999999998</v>
      </c>
      <c r="G982" s="46">
        <v>-2447.7399999999998</v>
      </c>
      <c r="H982" s="46">
        <v>1</v>
      </c>
      <c r="I982" s="47"/>
      <c r="L982" s="47"/>
      <c r="M982" s="50"/>
      <c r="P982" s="49"/>
      <c r="Q982" s="49"/>
      <c r="S982" s="50"/>
      <c r="T982" s="47"/>
      <c r="U982" s="50"/>
      <c r="X982" s="49"/>
      <c r="Y982" s="49"/>
      <c r="AA982" s="50"/>
      <c r="AB982" s="47"/>
      <c r="AC982" s="50"/>
      <c r="AF982" s="49"/>
      <c r="AG982" s="49"/>
      <c r="AI982" s="50"/>
      <c r="AJ982" s="47"/>
      <c r="AK982" s="50"/>
      <c r="AN982" s="49"/>
      <c r="AO982" s="49"/>
      <c r="AQ982" s="50"/>
      <c r="AR982" s="47"/>
      <c r="AS982" s="50"/>
      <c r="AV982" s="49"/>
      <c r="AW982" s="49"/>
      <c r="AY982" s="50"/>
      <c r="AZ982" s="47"/>
      <c r="BA982" s="50"/>
      <c r="BD982" s="49"/>
      <c r="BE982" s="49"/>
      <c r="BG982" s="50"/>
      <c r="BH982" s="47"/>
      <c r="BI982" s="50"/>
      <c r="BL982" s="49"/>
      <c r="BM982" s="49"/>
      <c r="BO982" s="50"/>
      <c r="BP982" s="47"/>
      <c r="BQ982" s="50"/>
      <c r="BT982" s="49"/>
      <c r="BU982" s="49"/>
      <c r="BW982" s="50"/>
      <c r="BX982" s="47"/>
      <c r="BY982" s="50"/>
      <c r="CB982" s="49"/>
      <c r="CC982" s="49"/>
      <c r="CE982" s="50"/>
      <c r="CF982" s="47"/>
      <c r="CG982" s="50"/>
      <c r="CJ982" s="49"/>
      <c r="CK982" s="49"/>
      <c r="CM982" s="50"/>
      <c r="CN982" s="47"/>
      <c r="CO982" s="50"/>
      <c r="CR982" s="49"/>
      <c r="CS982" s="49"/>
      <c r="CU982" s="50"/>
      <c r="CV982" s="47"/>
      <c r="CW982" s="50"/>
      <c r="CZ982" s="49"/>
      <c r="DA982" s="49"/>
      <c r="DC982" s="50"/>
      <c r="DD982" s="47"/>
      <c r="DE982" s="50"/>
      <c r="DH982" s="49"/>
      <c r="DI982" s="49"/>
      <c r="DK982" s="50"/>
      <c r="DL982" s="47"/>
      <c r="DM982" s="50"/>
      <c r="DP982" s="49"/>
      <c r="DQ982" s="49"/>
      <c r="DS982" s="50"/>
      <c r="DT982" s="47"/>
      <c r="DU982" s="50"/>
      <c r="DX982" s="49"/>
      <c r="DY982" s="49"/>
      <c r="EA982" s="50"/>
      <c r="EB982" s="47"/>
      <c r="EC982" s="50"/>
      <c r="EF982" s="49"/>
      <c r="EG982" s="49"/>
      <c r="EI982" s="50"/>
      <c r="EJ982" s="47"/>
      <c r="EK982" s="50"/>
      <c r="EN982" s="49"/>
      <c r="EO982" s="49"/>
      <c r="EQ982" s="50"/>
      <c r="ER982" s="47"/>
      <c r="ES982" s="50"/>
      <c r="EV982" s="49"/>
      <c r="EW982" s="49"/>
      <c r="EY982" s="50"/>
      <c r="EZ982" s="47"/>
      <c r="FA982" s="50"/>
      <c r="FD982" s="49"/>
      <c r="FE982" s="49"/>
      <c r="FG982" s="50"/>
      <c r="FH982" s="47"/>
      <c r="FI982" s="50"/>
      <c r="FL982" s="49"/>
      <c r="FM982" s="49"/>
      <c r="FO982" s="50"/>
      <c r="FP982" s="47"/>
      <c r="FQ982" s="50"/>
      <c r="FT982" s="49"/>
      <c r="FU982" s="49"/>
      <c r="FW982" s="50"/>
      <c r="FX982" s="47"/>
      <c r="FY982" s="50"/>
      <c r="GB982" s="49"/>
      <c r="GC982" s="49"/>
      <c r="GE982" s="50"/>
      <c r="GF982" s="47"/>
      <c r="GG982" s="50"/>
      <c r="GJ982" s="49"/>
      <c r="GK982" s="49"/>
      <c r="GM982" s="50"/>
      <c r="GN982" s="47"/>
      <c r="GO982" s="50"/>
      <c r="GR982" s="49"/>
      <c r="GS982" s="49"/>
      <c r="GU982" s="50"/>
      <c r="GV982" s="47"/>
      <c r="GW982" s="50"/>
      <c r="GZ982" s="49"/>
      <c r="HA982" s="49"/>
      <c r="HC982" s="50"/>
      <c r="HD982" s="47"/>
      <c r="HE982" s="50"/>
      <c r="HH982" s="49"/>
      <c r="HI982" s="49"/>
      <c r="HK982" s="50"/>
      <c r="HL982" s="47"/>
      <c r="HM982" s="50"/>
      <c r="HP982" s="49"/>
      <c r="HQ982" s="49"/>
      <c r="HS982" s="50"/>
      <c r="HT982" s="47"/>
      <c r="HU982" s="50"/>
      <c r="HX982" s="49"/>
      <c r="HY982" s="49"/>
      <c r="IA982" s="50"/>
      <c r="IB982" s="47"/>
      <c r="IC982" s="50"/>
      <c r="IF982" s="49"/>
      <c r="IG982" s="49"/>
      <c r="II982" s="50"/>
      <c r="IJ982" s="47"/>
      <c r="IK982" s="50"/>
      <c r="IN982" s="49"/>
      <c r="IO982" s="49"/>
      <c r="IQ982" s="50"/>
    </row>
    <row r="983" spans="1:251" s="48" customFormat="1">
      <c r="A983" s="43">
        <v>497</v>
      </c>
      <c r="B983" s="44">
        <v>100000307429</v>
      </c>
      <c r="C983" s="43">
        <v>0</v>
      </c>
      <c r="D983" s="45" t="s">
        <v>212</v>
      </c>
      <c r="E983" s="45" t="s">
        <v>266</v>
      </c>
      <c r="F983" s="46">
        <v>6592.76</v>
      </c>
      <c r="G983" s="46">
        <v>-1223.18</v>
      </c>
      <c r="H983" s="46">
        <v>5369.58</v>
      </c>
      <c r="I983" s="47"/>
      <c r="K983" s="49"/>
      <c r="L983" s="47"/>
      <c r="M983" s="50"/>
      <c r="P983" s="49"/>
      <c r="Q983" s="49"/>
      <c r="R983" s="49"/>
      <c r="S983" s="50"/>
      <c r="T983" s="47"/>
      <c r="U983" s="50"/>
      <c r="X983" s="49"/>
      <c r="Y983" s="49"/>
      <c r="Z983" s="49"/>
      <c r="AA983" s="50"/>
      <c r="AB983" s="47"/>
      <c r="AC983" s="50"/>
      <c r="AF983" s="49"/>
      <c r="AG983" s="49"/>
      <c r="AH983" s="49"/>
      <c r="AI983" s="50"/>
      <c r="AJ983" s="47"/>
      <c r="AK983" s="50"/>
      <c r="AN983" s="49"/>
      <c r="AO983" s="49"/>
      <c r="AP983" s="49"/>
      <c r="AQ983" s="50"/>
      <c r="AR983" s="47"/>
      <c r="AS983" s="50"/>
      <c r="AV983" s="49"/>
      <c r="AW983" s="49"/>
      <c r="AX983" s="49"/>
      <c r="AY983" s="50"/>
      <c r="AZ983" s="47"/>
      <c r="BA983" s="50"/>
      <c r="BD983" s="49"/>
      <c r="BE983" s="49"/>
      <c r="BF983" s="49"/>
      <c r="BG983" s="50"/>
      <c r="BH983" s="47"/>
      <c r="BI983" s="50"/>
      <c r="BL983" s="49"/>
      <c r="BM983" s="49"/>
      <c r="BN983" s="49"/>
      <c r="BO983" s="50"/>
      <c r="BP983" s="47"/>
      <c r="BQ983" s="50"/>
      <c r="BT983" s="49"/>
      <c r="BU983" s="49"/>
      <c r="BV983" s="49"/>
      <c r="BW983" s="50"/>
      <c r="BX983" s="47"/>
      <c r="BY983" s="50"/>
      <c r="CB983" s="49"/>
      <c r="CC983" s="49"/>
      <c r="CD983" s="49"/>
      <c r="CE983" s="50"/>
      <c r="CF983" s="47"/>
      <c r="CG983" s="50"/>
      <c r="CJ983" s="49"/>
      <c r="CK983" s="49"/>
      <c r="CL983" s="49"/>
      <c r="CM983" s="50"/>
      <c r="CN983" s="47"/>
      <c r="CO983" s="50"/>
      <c r="CR983" s="49"/>
      <c r="CS983" s="49"/>
      <c r="CT983" s="49"/>
      <c r="CU983" s="50"/>
      <c r="CV983" s="47"/>
      <c r="CW983" s="50"/>
      <c r="CZ983" s="49"/>
      <c r="DA983" s="49"/>
      <c r="DB983" s="49"/>
      <c r="DC983" s="50"/>
      <c r="DD983" s="47"/>
      <c r="DE983" s="50"/>
      <c r="DH983" s="49"/>
      <c r="DI983" s="49"/>
      <c r="DJ983" s="49"/>
      <c r="DK983" s="50"/>
      <c r="DL983" s="47"/>
      <c r="DM983" s="50"/>
      <c r="DP983" s="49"/>
      <c r="DQ983" s="49"/>
      <c r="DR983" s="49"/>
      <c r="DS983" s="50"/>
      <c r="DT983" s="47"/>
      <c r="DU983" s="50"/>
      <c r="DX983" s="49"/>
      <c r="DY983" s="49"/>
      <c r="DZ983" s="49"/>
      <c r="EA983" s="50"/>
      <c r="EB983" s="47"/>
      <c r="EC983" s="50"/>
      <c r="EF983" s="49"/>
      <c r="EG983" s="49"/>
      <c r="EH983" s="49"/>
      <c r="EI983" s="50"/>
      <c r="EJ983" s="47"/>
      <c r="EK983" s="50"/>
      <c r="EN983" s="49"/>
      <c r="EO983" s="49"/>
      <c r="EP983" s="49"/>
      <c r="EQ983" s="50"/>
      <c r="ER983" s="47"/>
      <c r="ES983" s="50"/>
      <c r="EV983" s="49"/>
      <c r="EW983" s="49"/>
      <c r="EX983" s="49"/>
      <c r="EY983" s="50"/>
      <c r="EZ983" s="47"/>
      <c r="FA983" s="50"/>
      <c r="FD983" s="49"/>
      <c r="FE983" s="49"/>
      <c r="FF983" s="49"/>
      <c r="FG983" s="50"/>
      <c r="FH983" s="47"/>
      <c r="FI983" s="50"/>
      <c r="FL983" s="49"/>
      <c r="FM983" s="49"/>
      <c r="FN983" s="49"/>
      <c r="FO983" s="50"/>
      <c r="FP983" s="47"/>
      <c r="FQ983" s="50"/>
      <c r="FT983" s="49"/>
      <c r="FU983" s="49"/>
      <c r="FV983" s="49"/>
      <c r="FW983" s="50"/>
      <c r="FX983" s="47"/>
      <c r="FY983" s="50"/>
      <c r="GB983" s="49"/>
      <c r="GC983" s="49"/>
      <c r="GD983" s="49"/>
      <c r="GE983" s="50"/>
      <c r="GF983" s="47"/>
      <c r="GG983" s="50"/>
      <c r="GJ983" s="49"/>
      <c r="GK983" s="49"/>
      <c r="GL983" s="49"/>
      <c r="GM983" s="50"/>
      <c r="GN983" s="47"/>
      <c r="GO983" s="50"/>
      <c r="GR983" s="49"/>
      <c r="GS983" s="49"/>
      <c r="GT983" s="49"/>
      <c r="GU983" s="50"/>
      <c r="GV983" s="47"/>
      <c r="GW983" s="50"/>
      <c r="GZ983" s="49"/>
      <c r="HA983" s="49"/>
      <c r="HB983" s="49"/>
      <c r="HC983" s="50"/>
      <c r="HD983" s="47"/>
      <c r="HE983" s="50"/>
      <c r="HH983" s="49"/>
      <c r="HI983" s="49"/>
      <c r="HJ983" s="49"/>
      <c r="HK983" s="50"/>
      <c r="HL983" s="47"/>
      <c r="HM983" s="50"/>
      <c r="HP983" s="49"/>
      <c r="HQ983" s="49"/>
      <c r="HR983" s="49"/>
      <c r="HS983" s="50"/>
      <c r="HT983" s="47"/>
      <c r="HU983" s="50"/>
      <c r="HX983" s="49"/>
      <c r="HY983" s="49"/>
      <c r="HZ983" s="49"/>
      <c r="IA983" s="50"/>
      <c r="IB983" s="47"/>
      <c r="IC983" s="50"/>
      <c r="IF983" s="49"/>
      <c r="IG983" s="49"/>
      <c r="IH983" s="49"/>
      <c r="II983" s="50"/>
      <c r="IJ983" s="47"/>
      <c r="IK983" s="50"/>
      <c r="IN983" s="49"/>
      <c r="IO983" s="49"/>
      <c r="IP983" s="49"/>
      <c r="IQ983" s="50"/>
    </row>
    <row r="984" spans="1:251" s="48" customFormat="1">
      <c r="A984" s="43"/>
      <c r="B984" s="44">
        <v>100000307429</v>
      </c>
      <c r="C984" s="43">
        <v>1</v>
      </c>
      <c r="D984" s="45" t="s">
        <v>212</v>
      </c>
      <c r="E984" s="45" t="s">
        <v>266</v>
      </c>
      <c r="F984" s="46">
        <v>2448.7399999999998</v>
      </c>
      <c r="G984" s="46">
        <v>-2447.7399999999998</v>
      </c>
      <c r="H984" s="46">
        <v>1</v>
      </c>
      <c r="I984" s="47"/>
      <c r="L984" s="47"/>
      <c r="M984" s="50"/>
      <c r="P984" s="49"/>
      <c r="Q984" s="49"/>
      <c r="S984" s="50"/>
      <c r="T984" s="47"/>
      <c r="U984" s="50"/>
      <c r="X984" s="49"/>
      <c r="Y984" s="49"/>
      <c r="AA984" s="50"/>
      <c r="AB984" s="47"/>
      <c r="AC984" s="50"/>
      <c r="AF984" s="49"/>
      <c r="AG984" s="49"/>
      <c r="AI984" s="50"/>
      <c r="AJ984" s="47"/>
      <c r="AK984" s="50"/>
      <c r="AN984" s="49"/>
      <c r="AO984" s="49"/>
      <c r="AQ984" s="50"/>
      <c r="AR984" s="47"/>
      <c r="AS984" s="50"/>
      <c r="AV984" s="49"/>
      <c r="AW984" s="49"/>
      <c r="AY984" s="50"/>
      <c r="AZ984" s="47"/>
      <c r="BA984" s="50"/>
      <c r="BD984" s="49"/>
      <c r="BE984" s="49"/>
      <c r="BG984" s="50"/>
      <c r="BH984" s="47"/>
      <c r="BI984" s="50"/>
      <c r="BL984" s="49"/>
      <c r="BM984" s="49"/>
      <c r="BO984" s="50"/>
      <c r="BP984" s="47"/>
      <c r="BQ984" s="50"/>
      <c r="BT984" s="49"/>
      <c r="BU984" s="49"/>
      <c r="BW984" s="50"/>
      <c r="BX984" s="47"/>
      <c r="BY984" s="50"/>
      <c r="CB984" s="49"/>
      <c r="CC984" s="49"/>
      <c r="CE984" s="50"/>
      <c r="CF984" s="47"/>
      <c r="CG984" s="50"/>
      <c r="CJ984" s="49"/>
      <c r="CK984" s="49"/>
      <c r="CM984" s="50"/>
      <c r="CN984" s="47"/>
      <c r="CO984" s="50"/>
      <c r="CR984" s="49"/>
      <c r="CS984" s="49"/>
      <c r="CU984" s="50"/>
      <c r="CV984" s="47"/>
      <c r="CW984" s="50"/>
      <c r="CZ984" s="49"/>
      <c r="DA984" s="49"/>
      <c r="DC984" s="50"/>
      <c r="DD984" s="47"/>
      <c r="DE984" s="50"/>
      <c r="DH984" s="49"/>
      <c r="DI984" s="49"/>
      <c r="DK984" s="50"/>
      <c r="DL984" s="47"/>
      <c r="DM984" s="50"/>
      <c r="DP984" s="49"/>
      <c r="DQ984" s="49"/>
      <c r="DS984" s="50"/>
      <c r="DT984" s="47"/>
      <c r="DU984" s="50"/>
      <c r="DX984" s="49"/>
      <c r="DY984" s="49"/>
      <c r="EA984" s="50"/>
      <c r="EB984" s="47"/>
      <c r="EC984" s="50"/>
      <c r="EF984" s="49"/>
      <c r="EG984" s="49"/>
      <c r="EI984" s="50"/>
      <c r="EJ984" s="47"/>
      <c r="EK984" s="50"/>
      <c r="EN984" s="49"/>
      <c r="EO984" s="49"/>
      <c r="EQ984" s="50"/>
      <c r="ER984" s="47"/>
      <c r="ES984" s="50"/>
      <c r="EV984" s="49"/>
      <c r="EW984" s="49"/>
      <c r="EY984" s="50"/>
      <c r="EZ984" s="47"/>
      <c r="FA984" s="50"/>
      <c r="FD984" s="49"/>
      <c r="FE984" s="49"/>
      <c r="FG984" s="50"/>
      <c r="FH984" s="47"/>
      <c r="FI984" s="50"/>
      <c r="FL984" s="49"/>
      <c r="FM984" s="49"/>
      <c r="FO984" s="50"/>
      <c r="FP984" s="47"/>
      <c r="FQ984" s="50"/>
      <c r="FT984" s="49"/>
      <c r="FU984" s="49"/>
      <c r="FW984" s="50"/>
      <c r="FX984" s="47"/>
      <c r="FY984" s="50"/>
      <c r="GB984" s="49"/>
      <c r="GC984" s="49"/>
      <c r="GE984" s="50"/>
      <c r="GF984" s="47"/>
      <c r="GG984" s="50"/>
      <c r="GJ984" s="49"/>
      <c r="GK984" s="49"/>
      <c r="GM984" s="50"/>
      <c r="GN984" s="47"/>
      <c r="GO984" s="50"/>
      <c r="GR984" s="49"/>
      <c r="GS984" s="49"/>
      <c r="GU984" s="50"/>
      <c r="GV984" s="47"/>
      <c r="GW984" s="50"/>
      <c r="GZ984" s="49"/>
      <c r="HA984" s="49"/>
      <c r="HC984" s="50"/>
      <c r="HD984" s="47"/>
      <c r="HE984" s="50"/>
      <c r="HH984" s="49"/>
      <c r="HI984" s="49"/>
      <c r="HK984" s="50"/>
      <c r="HL984" s="47"/>
      <c r="HM984" s="50"/>
      <c r="HP984" s="49"/>
      <c r="HQ984" s="49"/>
      <c r="HS984" s="50"/>
      <c r="HT984" s="47"/>
      <c r="HU984" s="50"/>
      <c r="HX984" s="49"/>
      <c r="HY984" s="49"/>
      <c r="IA984" s="50"/>
      <c r="IB984" s="47"/>
      <c r="IC984" s="50"/>
      <c r="IF984" s="49"/>
      <c r="IG984" s="49"/>
      <c r="II984" s="50"/>
      <c r="IJ984" s="47"/>
      <c r="IK984" s="50"/>
      <c r="IN984" s="49"/>
      <c r="IO984" s="49"/>
      <c r="IQ984" s="50"/>
    </row>
    <row r="985" spans="1:251" s="48" customFormat="1">
      <c r="A985" s="43">
        <v>498</v>
      </c>
      <c r="B985" s="44">
        <v>100000307430</v>
      </c>
      <c r="C985" s="43">
        <v>0</v>
      </c>
      <c r="D985" s="45" t="s">
        <v>212</v>
      </c>
      <c r="E985" s="45" t="s">
        <v>266</v>
      </c>
      <c r="F985" s="46">
        <v>6592.76</v>
      </c>
      <c r="G985" s="46">
        <v>-1223.18</v>
      </c>
      <c r="H985" s="46">
        <v>5369.58</v>
      </c>
      <c r="I985" s="47"/>
      <c r="K985" s="49"/>
      <c r="L985" s="47"/>
      <c r="M985" s="50"/>
      <c r="P985" s="49"/>
      <c r="Q985" s="49"/>
      <c r="R985" s="49"/>
      <c r="S985" s="50"/>
      <c r="T985" s="47"/>
      <c r="U985" s="50"/>
      <c r="X985" s="49"/>
      <c r="Y985" s="49"/>
      <c r="Z985" s="49"/>
      <c r="AA985" s="50"/>
      <c r="AB985" s="47"/>
      <c r="AC985" s="50"/>
      <c r="AF985" s="49"/>
      <c r="AG985" s="49"/>
      <c r="AH985" s="49"/>
      <c r="AI985" s="50"/>
      <c r="AJ985" s="47"/>
      <c r="AK985" s="50"/>
      <c r="AN985" s="49"/>
      <c r="AO985" s="49"/>
      <c r="AP985" s="49"/>
      <c r="AQ985" s="50"/>
      <c r="AR985" s="47"/>
      <c r="AS985" s="50"/>
      <c r="AV985" s="49"/>
      <c r="AW985" s="49"/>
      <c r="AX985" s="49"/>
      <c r="AY985" s="50"/>
      <c r="AZ985" s="47"/>
      <c r="BA985" s="50"/>
      <c r="BD985" s="49"/>
      <c r="BE985" s="49"/>
      <c r="BF985" s="49"/>
      <c r="BG985" s="50"/>
      <c r="BH985" s="47"/>
      <c r="BI985" s="50"/>
      <c r="BL985" s="49"/>
      <c r="BM985" s="49"/>
      <c r="BN985" s="49"/>
      <c r="BO985" s="50"/>
      <c r="BP985" s="47"/>
      <c r="BQ985" s="50"/>
      <c r="BT985" s="49"/>
      <c r="BU985" s="49"/>
      <c r="BV985" s="49"/>
      <c r="BW985" s="50"/>
      <c r="BX985" s="47"/>
      <c r="BY985" s="50"/>
      <c r="CB985" s="49"/>
      <c r="CC985" s="49"/>
      <c r="CD985" s="49"/>
      <c r="CE985" s="50"/>
      <c r="CF985" s="47"/>
      <c r="CG985" s="50"/>
      <c r="CJ985" s="49"/>
      <c r="CK985" s="49"/>
      <c r="CL985" s="49"/>
      <c r="CM985" s="50"/>
      <c r="CN985" s="47"/>
      <c r="CO985" s="50"/>
      <c r="CR985" s="49"/>
      <c r="CS985" s="49"/>
      <c r="CT985" s="49"/>
      <c r="CU985" s="50"/>
      <c r="CV985" s="47"/>
      <c r="CW985" s="50"/>
      <c r="CZ985" s="49"/>
      <c r="DA985" s="49"/>
      <c r="DB985" s="49"/>
      <c r="DC985" s="50"/>
      <c r="DD985" s="47"/>
      <c r="DE985" s="50"/>
      <c r="DH985" s="49"/>
      <c r="DI985" s="49"/>
      <c r="DJ985" s="49"/>
      <c r="DK985" s="50"/>
      <c r="DL985" s="47"/>
      <c r="DM985" s="50"/>
      <c r="DP985" s="49"/>
      <c r="DQ985" s="49"/>
      <c r="DR985" s="49"/>
      <c r="DS985" s="50"/>
      <c r="DT985" s="47"/>
      <c r="DU985" s="50"/>
      <c r="DX985" s="49"/>
      <c r="DY985" s="49"/>
      <c r="DZ985" s="49"/>
      <c r="EA985" s="50"/>
      <c r="EB985" s="47"/>
      <c r="EC985" s="50"/>
      <c r="EF985" s="49"/>
      <c r="EG985" s="49"/>
      <c r="EH985" s="49"/>
      <c r="EI985" s="50"/>
      <c r="EJ985" s="47"/>
      <c r="EK985" s="50"/>
      <c r="EN985" s="49"/>
      <c r="EO985" s="49"/>
      <c r="EP985" s="49"/>
      <c r="EQ985" s="50"/>
      <c r="ER985" s="47"/>
      <c r="ES985" s="50"/>
      <c r="EV985" s="49"/>
      <c r="EW985" s="49"/>
      <c r="EX985" s="49"/>
      <c r="EY985" s="50"/>
      <c r="EZ985" s="47"/>
      <c r="FA985" s="50"/>
      <c r="FD985" s="49"/>
      <c r="FE985" s="49"/>
      <c r="FF985" s="49"/>
      <c r="FG985" s="50"/>
      <c r="FH985" s="47"/>
      <c r="FI985" s="50"/>
      <c r="FL985" s="49"/>
      <c r="FM985" s="49"/>
      <c r="FN985" s="49"/>
      <c r="FO985" s="50"/>
      <c r="FP985" s="47"/>
      <c r="FQ985" s="50"/>
      <c r="FT985" s="49"/>
      <c r="FU985" s="49"/>
      <c r="FV985" s="49"/>
      <c r="FW985" s="50"/>
      <c r="FX985" s="47"/>
      <c r="FY985" s="50"/>
      <c r="GB985" s="49"/>
      <c r="GC985" s="49"/>
      <c r="GD985" s="49"/>
      <c r="GE985" s="50"/>
      <c r="GF985" s="47"/>
      <c r="GG985" s="50"/>
      <c r="GJ985" s="49"/>
      <c r="GK985" s="49"/>
      <c r="GL985" s="49"/>
      <c r="GM985" s="50"/>
      <c r="GN985" s="47"/>
      <c r="GO985" s="50"/>
      <c r="GR985" s="49"/>
      <c r="GS985" s="49"/>
      <c r="GT985" s="49"/>
      <c r="GU985" s="50"/>
      <c r="GV985" s="47"/>
      <c r="GW985" s="50"/>
      <c r="GZ985" s="49"/>
      <c r="HA985" s="49"/>
      <c r="HB985" s="49"/>
      <c r="HC985" s="50"/>
      <c r="HD985" s="47"/>
      <c r="HE985" s="50"/>
      <c r="HH985" s="49"/>
      <c r="HI985" s="49"/>
      <c r="HJ985" s="49"/>
      <c r="HK985" s="50"/>
      <c r="HL985" s="47"/>
      <c r="HM985" s="50"/>
      <c r="HP985" s="49"/>
      <c r="HQ985" s="49"/>
      <c r="HR985" s="49"/>
      <c r="HS985" s="50"/>
      <c r="HT985" s="47"/>
      <c r="HU985" s="50"/>
      <c r="HX985" s="49"/>
      <c r="HY985" s="49"/>
      <c r="HZ985" s="49"/>
      <c r="IA985" s="50"/>
      <c r="IB985" s="47"/>
      <c r="IC985" s="50"/>
      <c r="IF985" s="49"/>
      <c r="IG985" s="49"/>
      <c r="IH985" s="49"/>
      <c r="II985" s="50"/>
      <c r="IJ985" s="47"/>
      <c r="IK985" s="50"/>
      <c r="IN985" s="49"/>
      <c r="IO985" s="49"/>
      <c r="IP985" s="49"/>
      <c r="IQ985" s="50"/>
    </row>
    <row r="986" spans="1:251" s="48" customFormat="1">
      <c r="A986" s="43"/>
      <c r="B986" s="44">
        <v>100000307430</v>
      </c>
      <c r="C986" s="43">
        <v>1</v>
      </c>
      <c r="D986" s="45" t="s">
        <v>212</v>
      </c>
      <c r="E986" s="45" t="s">
        <v>266</v>
      </c>
      <c r="F986" s="46">
        <v>2448.7399999999998</v>
      </c>
      <c r="G986" s="46">
        <v>-2447.7399999999998</v>
      </c>
      <c r="H986" s="46">
        <v>1</v>
      </c>
      <c r="I986" s="47"/>
      <c r="L986" s="47"/>
      <c r="M986" s="50"/>
      <c r="P986" s="49"/>
      <c r="Q986" s="49"/>
      <c r="S986" s="50"/>
      <c r="T986" s="47"/>
      <c r="U986" s="50"/>
      <c r="X986" s="49"/>
      <c r="Y986" s="49"/>
      <c r="AA986" s="50"/>
      <c r="AB986" s="47"/>
      <c r="AC986" s="50"/>
      <c r="AF986" s="49"/>
      <c r="AG986" s="49"/>
      <c r="AI986" s="50"/>
      <c r="AJ986" s="47"/>
      <c r="AK986" s="50"/>
      <c r="AN986" s="49"/>
      <c r="AO986" s="49"/>
      <c r="AQ986" s="50"/>
      <c r="AR986" s="47"/>
      <c r="AS986" s="50"/>
      <c r="AV986" s="49"/>
      <c r="AW986" s="49"/>
      <c r="AY986" s="50"/>
      <c r="AZ986" s="47"/>
      <c r="BA986" s="50"/>
      <c r="BD986" s="49"/>
      <c r="BE986" s="49"/>
      <c r="BG986" s="50"/>
      <c r="BH986" s="47"/>
      <c r="BI986" s="50"/>
      <c r="BL986" s="49"/>
      <c r="BM986" s="49"/>
      <c r="BO986" s="50"/>
      <c r="BP986" s="47"/>
      <c r="BQ986" s="50"/>
      <c r="BT986" s="49"/>
      <c r="BU986" s="49"/>
      <c r="BW986" s="50"/>
      <c r="BX986" s="47"/>
      <c r="BY986" s="50"/>
      <c r="CB986" s="49"/>
      <c r="CC986" s="49"/>
      <c r="CE986" s="50"/>
      <c r="CF986" s="47"/>
      <c r="CG986" s="50"/>
      <c r="CJ986" s="49"/>
      <c r="CK986" s="49"/>
      <c r="CM986" s="50"/>
      <c r="CN986" s="47"/>
      <c r="CO986" s="50"/>
      <c r="CR986" s="49"/>
      <c r="CS986" s="49"/>
      <c r="CU986" s="50"/>
      <c r="CV986" s="47"/>
      <c r="CW986" s="50"/>
      <c r="CZ986" s="49"/>
      <c r="DA986" s="49"/>
      <c r="DC986" s="50"/>
      <c r="DD986" s="47"/>
      <c r="DE986" s="50"/>
      <c r="DH986" s="49"/>
      <c r="DI986" s="49"/>
      <c r="DK986" s="50"/>
      <c r="DL986" s="47"/>
      <c r="DM986" s="50"/>
      <c r="DP986" s="49"/>
      <c r="DQ986" s="49"/>
      <c r="DS986" s="50"/>
      <c r="DT986" s="47"/>
      <c r="DU986" s="50"/>
      <c r="DX986" s="49"/>
      <c r="DY986" s="49"/>
      <c r="EA986" s="50"/>
      <c r="EB986" s="47"/>
      <c r="EC986" s="50"/>
      <c r="EF986" s="49"/>
      <c r="EG986" s="49"/>
      <c r="EI986" s="50"/>
      <c r="EJ986" s="47"/>
      <c r="EK986" s="50"/>
      <c r="EN986" s="49"/>
      <c r="EO986" s="49"/>
      <c r="EQ986" s="50"/>
      <c r="ER986" s="47"/>
      <c r="ES986" s="50"/>
      <c r="EV986" s="49"/>
      <c r="EW986" s="49"/>
      <c r="EY986" s="50"/>
      <c r="EZ986" s="47"/>
      <c r="FA986" s="50"/>
      <c r="FD986" s="49"/>
      <c r="FE986" s="49"/>
      <c r="FG986" s="50"/>
      <c r="FH986" s="47"/>
      <c r="FI986" s="50"/>
      <c r="FL986" s="49"/>
      <c r="FM986" s="49"/>
      <c r="FO986" s="50"/>
      <c r="FP986" s="47"/>
      <c r="FQ986" s="50"/>
      <c r="FT986" s="49"/>
      <c r="FU986" s="49"/>
      <c r="FW986" s="50"/>
      <c r="FX986" s="47"/>
      <c r="FY986" s="50"/>
      <c r="GB986" s="49"/>
      <c r="GC986" s="49"/>
      <c r="GE986" s="50"/>
      <c r="GF986" s="47"/>
      <c r="GG986" s="50"/>
      <c r="GJ986" s="49"/>
      <c r="GK986" s="49"/>
      <c r="GM986" s="50"/>
      <c r="GN986" s="47"/>
      <c r="GO986" s="50"/>
      <c r="GR986" s="49"/>
      <c r="GS986" s="49"/>
      <c r="GU986" s="50"/>
      <c r="GV986" s="47"/>
      <c r="GW986" s="50"/>
      <c r="GZ986" s="49"/>
      <c r="HA986" s="49"/>
      <c r="HC986" s="50"/>
      <c r="HD986" s="47"/>
      <c r="HE986" s="50"/>
      <c r="HH986" s="49"/>
      <c r="HI986" s="49"/>
      <c r="HK986" s="50"/>
      <c r="HL986" s="47"/>
      <c r="HM986" s="50"/>
      <c r="HP986" s="49"/>
      <c r="HQ986" s="49"/>
      <c r="HS986" s="50"/>
      <c r="HT986" s="47"/>
      <c r="HU986" s="50"/>
      <c r="HX986" s="49"/>
      <c r="HY986" s="49"/>
      <c r="IA986" s="50"/>
      <c r="IB986" s="47"/>
      <c r="IC986" s="50"/>
      <c r="IF986" s="49"/>
      <c r="IG986" s="49"/>
      <c r="II986" s="50"/>
      <c r="IJ986" s="47"/>
      <c r="IK986" s="50"/>
      <c r="IN986" s="49"/>
      <c r="IO986" s="49"/>
      <c r="IQ986" s="50"/>
    </row>
    <row r="987" spans="1:251" s="48" customFormat="1">
      <c r="A987" s="43">
        <v>499</v>
      </c>
      <c r="B987" s="44">
        <v>100000307431</v>
      </c>
      <c r="C987" s="43">
        <v>0</v>
      </c>
      <c r="D987" s="45" t="s">
        <v>212</v>
      </c>
      <c r="E987" s="45" t="s">
        <v>266</v>
      </c>
      <c r="F987" s="46">
        <v>6592.76</v>
      </c>
      <c r="G987" s="46">
        <v>-1223.18</v>
      </c>
      <c r="H987" s="46">
        <v>5369.58</v>
      </c>
      <c r="I987" s="47"/>
      <c r="K987" s="49"/>
      <c r="L987" s="47"/>
      <c r="M987" s="50"/>
      <c r="P987" s="49"/>
      <c r="Q987" s="49"/>
      <c r="R987" s="49"/>
      <c r="S987" s="50"/>
      <c r="T987" s="47"/>
      <c r="U987" s="50"/>
      <c r="X987" s="49"/>
      <c r="Y987" s="49"/>
      <c r="Z987" s="49"/>
      <c r="AA987" s="50"/>
      <c r="AB987" s="47"/>
      <c r="AC987" s="50"/>
      <c r="AF987" s="49"/>
      <c r="AG987" s="49"/>
      <c r="AH987" s="49"/>
      <c r="AI987" s="50"/>
      <c r="AJ987" s="47"/>
      <c r="AK987" s="50"/>
      <c r="AN987" s="49"/>
      <c r="AO987" s="49"/>
      <c r="AP987" s="49"/>
      <c r="AQ987" s="50"/>
      <c r="AR987" s="47"/>
      <c r="AS987" s="50"/>
      <c r="AV987" s="49"/>
      <c r="AW987" s="49"/>
      <c r="AX987" s="49"/>
      <c r="AY987" s="50"/>
      <c r="AZ987" s="47"/>
      <c r="BA987" s="50"/>
      <c r="BD987" s="49"/>
      <c r="BE987" s="49"/>
      <c r="BF987" s="49"/>
      <c r="BG987" s="50"/>
      <c r="BH987" s="47"/>
      <c r="BI987" s="50"/>
      <c r="BL987" s="49"/>
      <c r="BM987" s="49"/>
      <c r="BN987" s="49"/>
      <c r="BO987" s="50"/>
      <c r="BP987" s="47"/>
      <c r="BQ987" s="50"/>
      <c r="BT987" s="49"/>
      <c r="BU987" s="49"/>
      <c r="BV987" s="49"/>
      <c r="BW987" s="50"/>
      <c r="BX987" s="47"/>
      <c r="BY987" s="50"/>
      <c r="CB987" s="49"/>
      <c r="CC987" s="49"/>
      <c r="CD987" s="49"/>
      <c r="CE987" s="50"/>
      <c r="CF987" s="47"/>
      <c r="CG987" s="50"/>
      <c r="CJ987" s="49"/>
      <c r="CK987" s="49"/>
      <c r="CL987" s="49"/>
      <c r="CM987" s="50"/>
      <c r="CN987" s="47"/>
      <c r="CO987" s="50"/>
      <c r="CR987" s="49"/>
      <c r="CS987" s="49"/>
      <c r="CT987" s="49"/>
      <c r="CU987" s="50"/>
      <c r="CV987" s="47"/>
      <c r="CW987" s="50"/>
      <c r="CZ987" s="49"/>
      <c r="DA987" s="49"/>
      <c r="DB987" s="49"/>
      <c r="DC987" s="50"/>
      <c r="DD987" s="47"/>
      <c r="DE987" s="50"/>
      <c r="DH987" s="49"/>
      <c r="DI987" s="49"/>
      <c r="DJ987" s="49"/>
      <c r="DK987" s="50"/>
      <c r="DL987" s="47"/>
      <c r="DM987" s="50"/>
      <c r="DP987" s="49"/>
      <c r="DQ987" s="49"/>
      <c r="DR987" s="49"/>
      <c r="DS987" s="50"/>
      <c r="DT987" s="47"/>
      <c r="DU987" s="50"/>
      <c r="DX987" s="49"/>
      <c r="DY987" s="49"/>
      <c r="DZ987" s="49"/>
      <c r="EA987" s="50"/>
      <c r="EB987" s="47"/>
      <c r="EC987" s="50"/>
      <c r="EF987" s="49"/>
      <c r="EG987" s="49"/>
      <c r="EH987" s="49"/>
      <c r="EI987" s="50"/>
      <c r="EJ987" s="47"/>
      <c r="EK987" s="50"/>
      <c r="EN987" s="49"/>
      <c r="EO987" s="49"/>
      <c r="EP987" s="49"/>
      <c r="EQ987" s="50"/>
      <c r="ER987" s="47"/>
      <c r="ES987" s="50"/>
      <c r="EV987" s="49"/>
      <c r="EW987" s="49"/>
      <c r="EX987" s="49"/>
      <c r="EY987" s="50"/>
      <c r="EZ987" s="47"/>
      <c r="FA987" s="50"/>
      <c r="FD987" s="49"/>
      <c r="FE987" s="49"/>
      <c r="FF987" s="49"/>
      <c r="FG987" s="50"/>
      <c r="FH987" s="47"/>
      <c r="FI987" s="50"/>
      <c r="FL987" s="49"/>
      <c r="FM987" s="49"/>
      <c r="FN987" s="49"/>
      <c r="FO987" s="50"/>
      <c r="FP987" s="47"/>
      <c r="FQ987" s="50"/>
      <c r="FT987" s="49"/>
      <c r="FU987" s="49"/>
      <c r="FV987" s="49"/>
      <c r="FW987" s="50"/>
      <c r="FX987" s="47"/>
      <c r="FY987" s="50"/>
      <c r="GB987" s="49"/>
      <c r="GC987" s="49"/>
      <c r="GD987" s="49"/>
      <c r="GE987" s="50"/>
      <c r="GF987" s="47"/>
      <c r="GG987" s="50"/>
      <c r="GJ987" s="49"/>
      <c r="GK987" s="49"/>
      <c r="GL987" s="49"/>
      <c r="GM987" s="50"/>
      <c r="GN987" s="47"/>
      <c r="GO987" s="50"/>
      <c r="GR987" s="49"/>
      <c r="GS987" s="49"/>
      <c r="GT987" s="49"/>
      <c r="GU987" s="50"/>
      <c r="GV987" s="47"/>
      <c r="GW987" s="50"/>
      <c r="GZ987" s="49"/>
      <c r="HA987" s="49"/>
      <c r="HB987" s="49"/>
      <c r="HC987" s="50"/>
      <c r="HD987" s="47"/>
      <c r="HE987" s="50"/>
      <c r="HH987" s="49"/>
      <c r="HI987" s="49"/>
      <c r="HJ987" s="49"/>
      <c r="HK987" s="50"/>
      <c r="HL987" s="47"/>
      <c r="HM987" s="50"/>
      <c r="HP987" s="49"/>
      <c r="HQ987" s="49"/>
      <c r="HR987" s="49"/>
      <c r="HS987" s="50"/>
      <c r="HT987" s="47"/>
      <c r="HU987" s="50"/>
      <c r="HX987" s="49"/>
      <c r="HY987" s="49"/>
      <c r="HZ987" s="49"/>
      <c r="IA987" s="50"/>
      <c r="IB987" s="47"/>
      <c r="IC987" s="50"/>
      <c r="IF987" s="49"/>
      <c r="IG987" s="49"/>
      <c r="IH987" s="49"/>
      <c r="II987" s="50"/>
      <c r="IJ987" s="47"/>
      <c r="IK987" s="50"/>
      <c r="IN987" s="49"/>
      <c r="IO987" s="49"/>
      <c r="IP987" s="49"/>
      <c r="IQ987" s="50"/>
    </row>
    <row r="988" spans="1:251" s="48" customFormat="1">
      <c r="A988" s="43"/>
      <c r="B988" s="44">
        <v>100000307431</v>
      </c>
      <c r="C988" s="43">
        <v>1</v>
      </c>
      <c r="D988" s="45" t="s">
        <v>212</v>
      </c>
      <c r="E988" s="45" t="s">
        <v>266</v>
      </c>
      <c r="F988" s="46">
        <v>2448.7399999999998</v>
      </c>
      <c r="G988" s="46">
        <v>-2447.7399999999998</v>
      </c>
      <c r="H988" s="46">
        <v>1</v>
      </c>
      <c r="I988" s="47"/>
      <c r="L988" s="47"/>
      <c r="M988" s="50"/>
      <c r="P988" s="49"/>
      <c r="Q988" s="49"/>
      <c r="S988" s="50"/>
      <c r="T988" s="47"/>
      <c r="U988" s="50"/>
      <c r="X988" s="49"/>
      <c r="Y988" s="49"/>
      <c r="AA988" s="50"/>
      <c r="AB988" s="47"/>
      <c r="AC988" s="50"/>
      <c r="AF988" s="49"/>
      <c r="AG988" s="49"/>
      <c r="AI988" s="50"/>
      <c r="AJ988" s="47"/>
      <c r="AK988" s="50"/>
      <c r="AN988" s="49"/>
      <c r="AO988" s="49"/>
      <c r="AQ988" s="50"/>
      <c r="AR988" s="47"/>
      <c r="AS988" s="50"/>
      <c r="AV988" s="49"/>
      <c r="AW988" s="49"/>
      <c r="AY988" s="50"/>
      <c r="AZ988" s="47"/>
      <c r="BA988" s="50"/>
      <c r="BD988" s="49"/>
      <c r="BE988" s="49"/>
      <c r="BG988" s="50"/>
      <c r="BH988" s="47"/>
      <c r="BI988" s="50"/>
      <c r="BL988" s="49"/>
      <c r="BM988" s="49"/>
      <c r="BO988" s="50"/>
      <c r="BP988" s="47"/>
      <c r="BQ988" s="50"/>
      <c r="BT988" s="49"/>
      <c r="BU988" s="49"/>
      <c r="BW988" s="50"/>
      <c r="BX988" s="47"/>
      <c r="BY988" s="50"/>
      <c r="CB988" s="49"/>
      <c r="CC988" s="49"/>
      <c r="CE988" s="50"/>
      <c r="CF988" s="47"/>
      <c r="CG988" s="50"/>
      <c r="CJ988" s="49"/>
      <c r="CK988" s="49"/>
      <c r="CM988" s="50"/>
      <c r="CN988" s="47"/>
      <c r="CO988" s="50"/>
      <c r="CR988" s="49"/>
      <c r="CS988" s="49"/>
      <c r="CU988" s="50"/>
      <c r="CV988" s="47"/>
      <c r="CW988" s="50"/>
      <c r="CZ988" s="49"/>
      <c r="DA988" s="49"/>
      <c r="DC988" s="50"/>
      <c r="DD988" s="47"/>
      <c r="DE988" s="50"/>
      <c r="DH988" s="49"/>
      <c r="DI988" s="49"/>
      <c r="DK988" s="50"/>
      <c r="DL988" s="47"/>
      <c r="DM988" s="50"/>
      <c r="DP988" s="49"/>
      <c r="DQ988" s="49"/>
      <c r="DS988" s="50"/>
      <c r="DT988" s="47"/>
      <c r="DU988" s="50"/>
      <c r="DX988" s="49"/>
      <c r="DY988" s="49"/>
      <c r="EA988" s="50"/>
      <c r="EB988" s="47"/>
      <c r="EC988" s="50"/>
      <c r="EF988" s="49"/>
      <c r="EG988" s="49"/>
      <c r="EI988" s="50"/>
      <c r="EJ988" s="47"/>
      <c r="EK988" s="50"/>
      <c r="EN988" s="49"/>
      <c r="EO988" s="49"/>
      <c r="EQ988" s="50"/>
      <c r="ER988" s="47"/>
      <c r="ES988" s="50"/>
      <c r="EV988" s="49"/>
      <c r="EW988" s="49"/>
      <c r="EY988" s="50"/>
      <c r="EZ988" s="47"/>
      <c r="FA988" s="50"/>
      <c r="FD988" s="49"/>
      <c r="FE988" s="49"/>
      <c r="FG988" s="50"/>
      <c r="FH988" s="47"/>
      <c r="FI988" s="50"/>
      <c r="FL988" s="49"/>
      <c r="FM988" s="49"/>
      <c r="FO988" s="50"/>
      <c r="FP988" s="47"/>
      <c r="FQ988" s="50"/>
      <c r="FT988" s="49"/>
      <c r="FU988" s="49"/>
      <c r="FW988" s="50"/>
      <c r="FX988" s="47"/>
      <c r="FY988" s="50"/>
      <c r="GB988" s="49"/>
      <c r="GC988" s="49"/>
      <c r="GE988" s="50"/>
      <c r="GF988" s="47"/>
      <c r="GG988" s="50"/>
      <c r="GJ988" s="49"/>
      <c r="GK988" s="49"/>
      <c r="GM988" s="50"/>
      <c r="GN988" s="47"/>
      <c r="GO988" s="50"/>
      <c r="GR988" s="49"/>
      <c r="GS988" s="49"/>
      <c r="GU988" s="50"/>
      <c r="GV988" s="47"/>
      <c r="GW988" s="50"/>
      <c r="GZ988" s="49"/>
      <c r="HA988" s="49"/>
      <c r="HC988" s="50"/>
      <c r="HD988" s="47"/>
      <c r="HE988" s="50"/>
      <c r="HH988" s="49"/>
      <c r="HI988" s="49"/>
      <c r="HK988" s="50"/>
      <c r="HL988" s="47"/>
      <c r="HM988" s="50"/>
      <c r="HP988" s="49"/>
      <c r="HQ988" s="49"/>
      <c r="HS988" s="50"/>
      <c r="HT988" s="47"/>
      <c r="HU988" s="50"/>
      <c r="HX988" s="49"/>
      <c r="HY988" s="49"/>
      <c r="IA988" s="50"/>
      <c r="IB988" s="47"/>
      <c r="IC988" s="50"/>
      <c r="IF988" s="49"/>
      <c r="IG988" s="49"/>
      <c r="II988" s="50"/>
      <c r="IJ988" s="47"/>
      <c r="IK988" s="50"/>
      <c r="IN988" s="49"/>
      <c r="IO988" s="49"/>
      <c r="IQ988" s="50"/>
    </row>
    <row r="989" spans="1:251" s="48" customFormat="1">
      <c r="A989" s="43">
        <v>500</v>
      </c>
      <c r="B989" s="44">
        <v>100000307432</v>
      </c>
      <c r="C989" s="43">
        <v>0</v>
      </c>
      <c r="D989" s="45" t="s">
        <v>212</v>
      </c>
      <c r="E989" s="45" t="s">
        <v>266</v>
      </c>
      <c r="F989" s="46">
        <v>6592.76</v>
      </c>
      <c r="G989" s="46">
        <v>-1223.18</v>
      </c>
      <c r="H989" s="46">
        <v>5369.58</v>
      </c>
      <c r="I989" s="47"/>
      <c r="K989" s="49"/>
      <c r="L989" s="47"/>
      <c r="M989" s="50"/>
      <c r="P989" s="49"/>
      <c r="Q989" s="49"/>
      <c r="R989" s="49"/>
      <c r="S989" s="50"/>
      <c r="T989" s="47"/>
      <c r="U989" s="50"/>
      <c r="X989" s="49"/>
      <c r="Y989" s="49"/>
      <c r="Z989" s="49"/>
      <c r="AA989" s="50"/>
      <c r="AB989" s="47"/>
      <c r="AC989" s="50"/>
      <c r="AF989" s="49"/>
      <c r="AG989" s="49"/>
      <c r="AH989" s="49"/>
      <c r="AI989" s="50"/>
      <c r="AJ989" s="47"/>
      <c r="AK989" s="50"/>
      <c r="AN989" s="49"/>
      <c r="AO989" s="49"/>
      <c r="AP989" s="49"/>
      <c r="AQ989" s="50"/>
      <c r="AR989" s="47"/>
      <c r="AS989" s="50"/>
      <c r="AV989" s="49"/>
      <c r="AW989" s="49"/>
      <c r="AX989" s="49"/>
      <c r="AY989" s="50"/>
      <c r="AZ989" s="47"/>
      <c r="BA989" s="50"/>
      <c r="BD989" s="49"/>
      <c r="BE989" s="49"/>
      <c r="BF989" s="49"/>
      <c r="BG989" s="50"/>
      <c r="BH989" s="47"/>
      <c r="BI989" s="50"/>
      <c r="BL989" s="49"/>
      <c r="BM989" s="49"/>
      <c r="BN989" s="49"/>
      <c r="BO989" s="50"/>
      <c r="BP989" s="47"/>
      <c r="BQ989" s="50"/>
      <c r="BT989" s="49"/>
      <c r="BU989" s="49"/>
      <c r="BV989" s="49"/>
      <c r="BW989" s="50"/>
      <c r="BX989" s="47"/>
      <c r="BY989" s="50"/>
      <c r="CB989" s="49"/>
      <c r="CC989" s="49"/>
      <c r="CD989" s="49"/>
      <c r="CE989" s="50"/>
      <c r="CF989" s="47"/>
      <c r="CG989" s="50"/>
      <c r="CJ989" s="49"/>
      <c r="CK989" s="49"/>
      <c r="CL989" s="49"/>
      <c r="CM989" s="50"/>
      <c r="CN989" s="47"/>
      <c r="CO989" s="50"/>
      <c r="CR989" s="49"/>
      <c r="CS989" s="49"/>
      <c r="CT989" s="49"/>
      <c r="CU989" s="50"/>
      <c r="CV989" s="47"/>
      <c r="CW989" s="50"/>
      <c r="CZ989" s="49"/>
      <c r="DA989" s="49"/>
      <c r="DB989" s="49"/>
      <c r="DC989" s="50"/>
      <c r="DD989" s="47"/>
      <c r="DE989" s="50"/>
      <c r="DH989" s="49"/>
      <c r="DI989" s="49"/>
      <c r="DJ989" s="49"/>
      <c r="DK989" s="50"/>
      <c r="DL989" s="47"/>
      <c r="DM989" s="50"/>
      <c r="DP989" s="49"/>
      <c r="DQ989" s="49"/>
      <c r="DR989" s="49"/>
      <c r="DS989" s="50"/>
      <c r="DT989" s="47"/>
      <c r="DU989" s="50"/>
      <c r="DX989" s="49"/>
      <c r="DY989" s="49"/>
      <c r="DZ989" s="49"/>
      <c r="EA989" s="50"/>
      <c r="EB989" s="47"/>
      <c r="EC989" s="50"/>
      <c r="EF989" s="49"/>
      <c r="EG989" s="49"/>
      <c r="EH989" s="49"/>
      <c r="EI989" s="50"/>
      <c r="EJ989" s="47"/>
      <c r="EK989" s="50"/>
      <c r="EN989" s="49"/>
      <c r="EO989" s="49"/>
      <c r="EP989" s="49"/>
      <c r="EQ989" s="50"/>
      <c r="ER989" s="47"/>
      <c r="ES989" s="50"/>
      <c r="EV989" s="49"/>
      <c r="EW989" s="49"/>
      <c r="EX989" s="49"/>
      <c r="EY989" s="50"/>
      <c r="EZ989" s="47"/>
      <c r="FA989" s="50"/>
      <c r="FD989" s="49"/>
      <c r="FE989" s="49"/>
      <c r="FF989" s="49"/>
      <c r="FG989" s="50"/>
      <c r="FH989" s="47"/>
      <c r="FI989" s="50"/>
      <c r="FL989" s="49"/>
      <c r="FM989" s="49"/>
      <c r="FN989" s="49"/>
      <c r="FO989" s="50"/>
      <c r="FP989" s="47"/>
      <c r="FQ989" s="50"/>
      <c r="FT989" s="49"/>
      <c r="FU989" s="49"/>
      <c r="FV989" s="49"/>
      <c r="FW989" s="50"/>
      <c r="FX989" s="47"/>
      <c r="FY989" s="50"/>
      <c r="GB989" s="49"/>
      <c r="GC989" s="49"/>
      <c r="GD989" s="49"/>
      <c r="GE989" s="50"/>
      <c r="GF989" s="47"/>
      <c r="GG989" s="50"/>
      <c r="GJ989" s="49"/>
      <c r="GK989" s="49"/>
      <c r="GL989" s="49"/>
      <c r="GM989" s="50"/>
      <c r="GN989" s="47"/>
      <c r="GO989" s="50"/>
      <c r="GR989" s="49"/>
      <c r="GS989" s="49"/>
      <c r="GT989" s="49"/>
      <c r="GU989" s="50"/>
      <c r="GV989" s="47"/>
      <c r="GW989" s="50"/>
      <c r="GZ989" s="49"/>
      <c r="HA989" s="49"/>
      <c r="HB989" s="49"/>
      <c r="HC989" s="50"/>
      <c r="HD989" s="47"/>
      <c r="HE989" s="50"/>
      <c r="HH989" s="49"/>
      <c r="HI989" s="49"/>
      <c r="HJ989" s="49"/>
      <c r="HK989" s="50"/>
      <c r="HL989" s="47"/>
      <c r="HM989" s="50"/>
      <c r="HP989" s="49"/>
      <c r="HQ989" s="49"/>
      <c r="HR989" s="49"/>
      <c r="HS989" s="50"/>
      <c r="HT989" s="47"/>
      <c r="HU989" s="50"/>
      <c r="HX989" s="49"/>
      <c r="HY989" s="49"/>
      <c r="HZ989" s="49"/>
      <c r="IA989" s="50"/>
      <c r="IB989" s="47"/>
      <c r="IC989" s="50"/>
      <c r="IF989" s="49"/>
      <c r="IG989" s="49"/>
      <c r="IH989" s="49"/>
      <c r="II989" s="50"/>
      <c r="IJ989" s="47"/>
      <c r="IK989" s="50"/>
      <c r="IN989" s="49"/>
      <c r="IO989" s="49"/>
      <c r="IP989" s="49"/>
      <c r="IQ989" s="50"/>
    </row>
    <row r="990" spans="1:251" s="48" customFormat="1">
      <c r="A990" s="43"/>
      <c r="B990" s="44">
        <v>100000307432</v>
      </c>
      <c r="C990" s="43">
        <v>1</v>
      </c>
      <c r="D990" s="45" t="s">
        <v>212</v>
      </c>
      <c r="E990" s="45" t="s">
        <v>266</v>
      </c>
      <c r="F990" s="46">
        <v>2448.7399999999998</v>
      </c>
      <c r="G990" s="46">
        <v>-2447.7399999999998</v>
      </c>
      <c r="H990" s="46">
        <v>1</v>
      </c>
      <c r="I990" s="47"/>
      <c r="L990" s="47"/>
      <c r="M990" s="50"/>
      <c r="P990" s="49"/>
      <c r="Q990" s="49"/>
      <c r="S990" s="50"/>
      <c r="T990" s="47"/>
      <c r="U990" s="50"/>
      <c r="X990" s="49"/>
      <c r="Y990" s="49"/>
      <c r="AA990" s="50"/>
      <c r="AB990" s="47"/>
      <c r="AC990" s="50"/>
      <c r="AF990" s="49"/>
      <c r="AG990" s="49"/>
      <c r="AI990" s="50"/>
      <c r="AJ990" s="47"/>
      <c r="AK990" s="50"/>
      <c r="AN990" s="49"/>
      <c r="AO990" s="49"/>
      <c r="AQ990" s="50"/>
      <c r="AR990" s="47"/>
      <c r="AS990" s="50"/>
      <c r="AV990" s="49"/>
      <c r="AW990" s="49"/>
      <c r="AY990" s="50"/>
      <c r="AZ990" s="47"/>
      <c r="BA990" s="50"/>
      <c r="BD990" s="49"/>
      <c r="BE990" s="49"/>
      <c r="BG990" s="50"/>
      <c r="BH990" s="47"/>
      <c r="BI990" s="50"/>
      <c r="BL990" s="49"/>
      <c r="BM990" s="49"/>
      <c r="BO990" s="50"/>
      <c r="BP990" s="47"/>
      <c r="BQ990" s="50"/>
      <c r="BT990" s="49"/>
      <c r="BU990" s="49"/>
      <c r="BW990" s="50"/>
      <c r="BX990" s="47"/>
      <c r="BY990" s="50"/>
      <c r="CB990" s="49"/>
      <c r="CC990" s="49"/>
      <c r="CE990" s="50"/>
      <c r="CF990" s="47"/>
      <c r="CG990" s="50"/>
      <c r="CJ990" s="49"/>
      <c r="CK990" s="49"/>
      <c r="CM990" s="50"/>
      <c r="CN990" s="47"/>
      <c r="CO990" s="50"/>
      <c r="CR990" s="49"/>
      <c r="CS990" s="49"/>
      <c r="CU990" s="50"/>
      <c r="CV990" s="47"/>
      <c r="CW990" s="50"/>
      <c r="CZ990" s="49"/>
      <c r="DA990" s="49"/>
      <c r="DC990" s="50"/>
      <c r="DD990" s="47"/>
      <c r="DE990" s="50"/>
      <c r="DH990" s="49"/>
      <c r="DI990" s="49"/>
      <c r="DK990" s="50"/>
      <c r="DL990" s="47"/>
      <c r="DM990" s="50"/>
      <c r="DP990" s="49"/>
      <c r="DQ990" s="49"/>
      <c r="DS990" s="50"/>
      <c r="DT990" s="47"/>
      <c r="DU990" s="50"/>
      <c r="DX990" s="49"/>
      <c r="DY990" s="49"/>
      <c r="EA990" s="50"/>
      <c r="EB990" s="47"/>
      <c r="EC990" s="50"/>
      <c r="EF990" s="49"/>
      <c r="EG990" s="49"/>
      <c r="EI990" s="50"/>
      <c r="EJ990" s="47"/>
      <c r="EK990" s="50"/>
      <c r="EN990" s="49"/>
      <c r="EO990" s="49"/>
      <c r="EQ990" s="50"/>
      <c r="ER990" s="47"/>
      <c r="ES990" s="50"/>
      <c r="EV990" s="49"/>
      <c r="EW990" s="49"/>
      <c r="EY990" s="50"/>
      <c r="EZ990" s="47"/>
      <c r="FA990" s="50"/>
      <c r="FD990" s="49"/>
      <c r="FE990" s="49"/>
      <c r="FG990" s="50"/>
      <c r="FH990" s="47"/>
      <c r="FI990" s="50"/>
      <c r="FL990" s="49"/>
      <c r="FM990" s="49"/>
      <c r="FO990" s="50"/>
      <c r="FP990" s="47"/>
      <c r="FQ990" s="50"/>
      <c r="FT990" s="49"/>
      <c r="FU990" s="49"/>
      <c r="FW990" s="50"/>
      <c r="FX990" s="47"/>
      <c r="FY990" s="50"/>
      <c r="GB990" s="49"/>
      <c r="GC990" s="49"/>
      <c r="GE990" s="50"/>
      <c r="GF990" s="47"/>
      <c r="GG990" s="50"/>
      <c r="GJ990" s="49"/>
      <c r="GK990" s="49"/>
      <c r="GM990" s="50"/>
      <c r="GN990" s="47"/>
      <c r="GO990" s="50"/>
      <c r="GR990" s="49"/>
      <c r="GS990" s="49"/>
      <c r="GU990" s="50"/>
      <c r="GV990" s="47"/>
      <c r="GW990" s="50"/>
      <c r="GZ990" s="49"/>
      <c r="HA990" s="49"/>
      <c r="HC990" s="50"/>
      <c r="HD990" s="47"/>
      <c r="HE990" s="50"/>
      <c r="HH990" s="49"/>
      <c r="HI990" s="49"/>
      <c r="HK990" s="50"/>
      <c r="HL990" s="47"/>
      <c r="HM990" s="50"/>
      <c r="HP990" s="49"/>
      <c r="HQ990" s="49"/>
      <c r="HS990" s="50"/>
      <c r="HT990" s="47"/>
      <c r="HU990" s="50"/>
      <c r="HX990" s="49"/>
      <c r="HY990" s="49"/>
      <c r="IA990" s="50"/>
      <c r="IB990" s="47"/>
      <c r="IC990" s="50"/>
      <c r="IF990" s="49"/>
      <c r="IG990" s="49"/>
      <c r="II990" s="50"/>
      <c r="IJ990" s="47"/>
      <c r="IK990" s="50"/>
      <c r="IN990" s="49"/>
      <c r="IO990" s="49"/>
      <c r="IQ990" s="50"/>
    </row>
    <row r="991" spans="1:251" s="48" customFormat="1">
      <c r="A991" s="43">
        <v>501</v>
      </c>
      <c r="B991" s="44">
        <v>100000307433</v>
      </c>
      <c r="C991" s="43">
        <v>0</v>
      </c>
      <c r="D991" s="45" t="s">
        <v>212</v>
      </c>
      <c r="E991" s="45" t="s">
        <v>266</v>
      </c>
      <c r="F991" s="46">
        <v>6592.76</v>
      </c>
      <c r="G991" s="46">
        <v>-1223.18</v>
      </c>
      <c r="H991" s="46">
        <v>5369.58</v>
      </c>
      <c r="I991" s="47"/>
      <c r="K991" s="49"/>
      <c r="L991" s="47"/>
      <c r="M991" s="50"/>
      <c r="P991" s="49"/>
      <c r="Q991" s="49"/>
      <c r="R991" s="49"/>
      <c r="S991" s="50"/>
      <c r="T991" s="47"/>
      <c r="U991" s="50"/>
      <c r="X991" s="49"/>
      <c r="Y991" s="49"/>
      <c r="Z991" s="49"/>
      <c r="AA991" s="50"/>
      <c r="AB991" s="47"/>
      <c r="AC991" s="50"/>
      <c r="AF991" s="49"/>
      <c r="AG991" s="49"/>
      <c r="AH991" s="49"/>
      <c r="AI991" s="50"/>
      <c r="AJ991" s="47"/>
      <c r="AK991" s="50"/>
      <c r="AN991" s="49"/>
      <c r="AO991" s="49"/>
      <c r="AP991" s="49"/>
      <c r="AQ991" s="50"/>
      <c r="AR991" s="47"/>
      <c r="AS991" s="50"/>
      <c r="AV991" s="49"/>
      <c r="AW991" s="49"/>
      <c r="AX991" s="49"/>
      <c r="AY991" s="50"/>
      <c r="AZ991" s="47"/>
      <c r="BA991" s="50"/>
      <c r="BD991" s="49"/>
      <c r="BE991" s="49"/>
      <c r="BF991" s="49"/>
      <c r="BG991" s="50"/>
      <c r="BH991" s="47"/>
      <c r="BI991" s="50"/>
      <c r="BL991" s="49"/>
      <c r="BM991" s="49"/>
      <c r="BN991" s="49"/>
      <c r="BO991" s="50"/>
      <c r="BP991" s="47"/>
      <c r="BQ991" s="50"/>
      <c r="BT991" s="49"/>
      <c r="BU991" s="49"/>
      <c r="BV991" s="49"/>
      <c r="BW991" s="50"/>
      <c r="BX991" s="47"/>
      <c r="BY991" s="50"/>
      <c r="CB991" s="49"/>
      <c r="CC991" s="49"/>
      <c r="CD991" s="49"/>
      <c r="CE991" s="50"/>
      <c r="CF991" s="47"/>
      <c r="CG991" s="50"/>
      <c r="CJ991" s="49"/>
      <c r="CK991" s="49"/>
      <c r="CL991" s="49"/>
      <c r="CM991" s="50"/>
      <c r="CN991" s="47"/>
      <c r="CO991" s="50"/>
      <c r="CR991" s="49"/>
      <c r="CS991" s="49"/>
      <c r="CT991" s="49"/>
      <c r="CU991" s="50"/>
      <c r="CV991" s="47"/>
      <c r="CW991" s="50"/>
      <c r="CZ991" s="49"/>
      <c r="DA991" s="49"/>
      <c r="DB991" s="49"/>
      <c r="DC991" s="50"/>
      <c r="DD991" s="47"/>
      <c r="DE991" s="50"/>
      <c r="DH991" s="49"/>
      <c r="DI991" s="49"/>
      <c r="DJ991" s="49"/>
      <c r="DK991" s="50"/>
      <c r="DL991" s="47"/>
      <c r="DM991" s="50"/>
      <c r="DP991" s="49"/>
      <c r="DQ991" s="49"/>
      <c r="DR991" s="49"/>
      <c r="DS991" s="50"/>
      <c r="DT991" s="47"/>
      <c r="DU991" s="50"/>
      <c r="DX991" s="49"/>
      <c r="DY991" s="49"/>
      <c r="DZ991" s="49"/>
      <c r="EA991" s="50"/>
      <c r="EB991" s="47"/>
      <c r="EC991" s="50"/>
      <c r="EF991" s="49"/>
      <c r="EG991" s="49"/>
      <c r="EH991" s="49"/>
      <c r="EI991" s="50"/>
      <c r="EJ991" s="47"/>
      <c r="EK991" s="50"/>
      <c r="EN991" s="49"/>
      <c r="EO991" s="49"/>
      <c r="EP991" s="49"/>
      <c r="EQ991" s="50"/>
      <c r="ER991" s="47"/>
      <c r="ES991" s="50"/>
      <c r="EV991" s="49"/>
      <c r="EW991" s="49"/>
      <c r="EX991" s="49"/>
      <c r="EY991" s="50"/>
      <c r="EZ991" s="47"/>
      <c r="FA991" s="50"/>
      <c r="FD991" s="49"/>
      <c r="FE991" s="49"/>
      <c r="FF991" s="49"/>
      <c r="FG991" s="50"/>
      <c r="FH991" s="47"/>
      <c r="FI991" s="50"/>
      <c r="FL991" s="49"/>
      <c r="FM991" s="49"/>
      <c r="FN991" s="49"/>
      <c r="FO991" s="50"/>
      <c r="FP991" s="47"/>
      <c r="FQ991" s="50"/>
      <c r="FT991" s="49"/>
      <c r="FU991" s="49"/>
      <c r="FV991" s="49"/>
      <c r="FW991" s="50"/>
      <c r="FX991" s="47"/>
      <c r="FY991" s="50"/>
      <c r="GB991" s="49"/>
      <c r="GC991" s="49"/>
      <c r="GD991" s="49"/>
      <c r="GE991" s="50"/>
      <c r="GF991" s="47"/>
      <c r="GG991" s="50"/>
      <c r="GJ991" s="49"/>
      <c r="GK991" s="49"/>
      <c r="GL991" s="49"/>
      <c r="GM991" s="50"/>
      <c r="GN991" s="47"/>
      <c r="GO991" s="50"/>
      <c r="GR991" s="49"/>
      <c r="GS991" s="49"/>
      <c r="GT991" s="49"/>
      <c r="GU991" s="50"/>
      <c r="GV991" s="47"/>
      <c r="GW991" s="50"/>
      <c r="GZ991" s="49"/>
      <c r="HA991" s="49"/>
      <c r="HB991" s="49"/>
      <c r="HC991" s="50"/>
      <c r="HD991" s="47"/>
      <c r="HE991" s="50"/>
      <c r="HH991" s="49"/>
      <c r="HI991" s="49"/>
      <c r="HJ991" s="49"/>
      <c r="HK991" s="50"/>
      <c r="HL991" s="47"/>
      <c r="HM991" s="50"/>
      <c r="HP991" s="49"/>
      <c r="HQ991" s="49"/>
      <c r="HR991" s="49"/>
      <c r="HS991" s="50"/>
      <c r="HT991" s="47"/>
      <c r="HU991" s="50"/>
      <c r="HX991" s="49"/>
      <c r="HY991" s="49"/>
      <c r="HZ991" s="49"/>
      <c r="IA991" s="50"/>
      <c r="IB991" s="47"/>
      <c r="IC991" s="50"/>
      <c r="IF991" s="49"/>
      <c r="IG991" s="49"/>
      <c r="IH991" s="49"/>
      <c r="II991" s="50"/>
      <c r="IJ991" s="47"/>
      <c r="IK991" s="50"/>
      <c r="IN991" s="49"/>
      <c r="IO991" s="49"/>
      <c r="IP991" s="49"/>
      <c r="IQ991" s="50"/>
    </row>
    <row r="992" spans="1:251" s="48" customFormat="1">
      <c r="A992" s="43"/>
      <c r="B992" s="44">
        <v>100000307433</v>
      </c>
      <c r="C992" s="43">
        <v>1</v>
      </c>
      <c r="D992" s="45" t="s">
        <v>212</v>
      </c>
      <c r="E992" s="45" t="s">
        <v>266</v>
      </c>
      <c r="F992" s="46">
        <v>2448.7399999999998</v>
      </c>
      <c r="G992" s="46">
        <v>-2447.7399999999998</v>
      </c>
      <c r="H992" s="46">
        <v>1</v>
      </c>
      <c r="I992" s="47"/>
      <c r="L992" s="47"/>
      <c r="M992" s="50"/>
      <c r="P992" s="49"/>
      <c r="Q992" s="49"/>
      <c r="S992" s="50"/>
      <c r="T992" s="47"/>
      <c r="U992" s="50"/>
      <c r="X992" s="49"/>
      <c r="Y992" s="49"/>
      <c r="AA992" s="50"/>
      <c r="AB992" s="47"/>
      <c r="AC992" s="50"/>
      <c r="AF992" s="49"/>
      <c r="AG992" s="49"/>
      <c r="AI992" s="50"/>
      <c r="AJ992" s="47"/>
      <c r="AK992" s="50"/>
      <c r="AN992" s="49"/>
      <c r="AO992" s="49"/>
      <c r="AQ992" s="50"/>
      <c r="AR992" s="47"/>
      <c r="AS992" s="50"/>
      <c r="AV992" s="49"/>
      <c r="AW992" s="49"/>
      <c r="AY992" s="50"/>
      <c r="AZ992" s="47"/>
      <c r="BA992" s="50"/>
      <c r="BD992" s="49"/>
      <c r="BE992" s="49"/>
      <c r="BG992" s="50"/>
      <c r="BH992" s="47"/>
      <c r="BI992" s="50"/>
      <c r="BL992" s="49"/>
      <c r="BM992" s="49"/>
      <c r="BO992" s="50"/>
      <c r="BP992" s="47"/>
      <c r="BQ992" s="50"/>
      <c r="BT992" s="49"/>
      <c r="BU992" s="49"/>
      <c r="BW992" s="50"/>
      <c r="BX992" s="47"/>
      <c r="BY992" s="50"/>
      <c r="CB992" s="49"/>
      <c r="CC992" s="49"/>
      <c r="CE992" s="50"/>
      <c r="CF992" s="47"/>
      <c r="CG992" s="50"/>
      <c r="CJ992" s="49"/>
      <c r="CK992" s="49"/>
      <c r="CM992" s="50"/>
      <c r="CN992" s="47"/>
      <c r="CO992" s="50"/>
      <c r="CR992" s="49"/>
      <c r="CS992" s="49"/>
      <c r="CU992" s="50"/>
      <c r="CV992" s="47"/>
      <c r="CW992" s="50"/>
      <c r="CZ992" s="49"/>
      <c r="DA992" s="49"/>
      <c r="DC992" s="50"/>
      <c r="DD992" s="47"/>
      <c r="DE992" s="50"/>
      <c r="DH992" s="49"/>
      <c r="DI992" s="49"/>
      <c r="DK992" s="50"/>
      <c r="DL992" s="47"/>
      <c r="DM992" s="50"/>
      <c r="DP992" s="49"/>
      <c r="DQ992" s="49"/>
      <c r="DS992" s="50"/>
      <c r="DT992" s="47"/>
      <c r="DU992" s="50"/>
      <c r="DX992" s="49"/>
      <c r="DY992" s="49"/>
      <c r="EA992" s="50"/>
      <c r="EB992" s="47"/>
      <c r="EC992" s="50"/>
      <c r="EF992" s="49"/>
      <c r="EG992" s="49"/>
      <c r="EI992" s="50"/>
      <c r="EJ992" s="47"/>
      <c r="EK992" s="50"/>
      <c r="EN992" s="49"/>
      <c r="EO992" s="49"/>
      <c r="EQ992" s="50"/>
      <c r="ER992" s="47"/>
      <c r="ES992" s="50"/>
      <c r="EV992" s="49"/>
      <c r="EW992" s="49"/>
      <c r="EY992" s="50"/>
      <c r="EZ992" s="47"/>
      <c r="FA992" s="50"/>
      <c r="FD992" s="49"/>
      <c r="FE992" s="49"/>
      <c r="FG992" s="50"/>
      <c r="FH992" s="47"/>
      <c r="FI992" s="50"/>
      <c r="FL992" s="49"/>
      <c r="FM992" s="49"/>
      <c r="FO992" s="50"/>
      <c r="FP992" s="47"/>
      <c r="FQ992" s="50"/>
      <c r="FT992" s="49"/>
      <c r="FU992" s="49"/>
      <c r="FW992" s="50"/>
      <c r="FX992" s="47"/>
      <c r="FY992" s="50"/>
      <c r="GB992" s="49"/>
      <c r="GC992" s="49"/>
      <c r="GE992" s="50"/>
      <c r="GF992" s="47"/>
      <c r="GG992" s="50"/>
      <c r="GJ992" s="49"/>
      <c r="GK992" s="49"/>
      <c r="GM992" s="50"/>
      <c r="GN992" s="47"/>
      <c r="GO992" s="50"/>
      <c r="GR992" s="49"/>
      <c r="GS992" s="49"/>
      <c r="GU992" s="50"/>
      <c r="GV992" s="47"/>
      <c r="GW992" s="50"/>
      <c r="GZ992" s="49"/>
      <c r="HA992" s="49"/>
      <c r="HC992" s="50"/>
      <c r="HD992" s="47"/>
      <c r="HE992" s="50"/>
      <c r="HH992" s="49"/>
      <c r="HI992" s="49"/>
      <c r="HK992" s="50"/>
      <c r="HL992" s="47"/>
      <c r="HM992" s="50"/>
      <c r="HP992" s="49"/>
      <c r="HQ992" s="49"/>
      <c r="HS992" s="50"/>
      <c r="HT992" s="47"/>
      <c r="HU992" s="50"/>
      <c r="HX992" s="49"/>
      <c r="HY992" s="49"/>
      <c r="IA992" s="50"/>
      <c r="IB992" s="47"/>
      <c r="IC992" s="50"/>
      <c r="IF992" s="49"/>
      <c r="IG992" s="49"/>
      <c r="II992" s="50"/>
      <c r="IJ992" s="47"/>
      <c r="IK992" s="50"/>
      <c r="IN992" s="49"/>
      <c r="IO992" s="49"/>
      <c r="IQ992" s="50"/>
    </row>
    <row r="993" spans="1:251" s="48" customFormat="1">
      <c r="A993" s="43">
        <v>502</v>
      </c>
      <c r="B993" s="44">
        <v>100000307434</v>
      </c>
      <c r="C993" s="43">
        <v>0</v>
      </c>
      <c r="D993" s="45" t="s">
        <v>212</v>
      </c>
      <c r="E993" s="45" t="s">
        <v>266</v>
      </c>
      <c r="F993" s="46">
        <v>6592.76</v>
      </c>
      <c r="G993" s="46">
        <v>-1223.18</v>
      </c>
      <c r="H993" s="46">
        <v>5369.58</v>
      </c>
      <c r="I993" s="47"/>
      <c r="K993" s="49"/>
      <c r="L993" s="47"/>
      <c r="M993" s="50"/>
      <c r="P993" s="49"/>
      <c r="Q993" s="49"/>
      <c r="R993" s="49"/>
      <c r="S993" s="50"/>
      <c r="T993" s="47"/>
      <c r="U993" s="50"/>
      <c r="X993" s="49"/>
      <c r="Y993" s="49"/>
      <c r="Z993" s="49"/>
      <c r="AA993" s="50"/>
      <c r="AB993" s="47"/>
      <c r="AC993" s="50"/>
      <c r="AF993" s="49"/>
      <c r="AG993" s="49"/>
      <c r="AH993" s="49"/>
      <c r="AI993" s="50"/>
      <c r="AJ993" s="47"/>
      <c r="AK993" s="50"/>
      <c r="AN993" s="49"/>
      <c r="AO993" s="49"/>
      <c r="AP993" s="49"/>
      <c r="AQ993" s="50"/>
      <c r="AR993" s="47"/>
      <c r="AS993" s="50"/>
      <c r="AV993" s="49"/>
      <c r="AW993" s="49"/>
      <c r="AX993" s="49"/>
      <c r="AY993" s="50"/>
      <c r="AZ993" s="47"/>
      <c r="BA993" s="50"/>
      <c r="BD993" s="49"/>
      <c r="BE993" s="49"/>
      <c r="BF993" s="49"/>
      <c r="BG993" s="50"/>
      <c r="BH993" s="47"/>
      <c r="BI993" s="50"/>
      <c r="BL993" s="49"/>
      <c r="BM993" s="49"/>
      <c r="BN993" s="49"/>
      <c r="BO993" s="50"/>
      <c r="BP993" s="47"/>
      <c r="BQ993" s="50"/>
      <c r="BT993" s="49"/>
      <c r="BU993" s="49"/>
      <c r="BV993" s="49"/>
      <c r="BW993" s="50"/>
      <c r="BX993" s="47"/>
      <c r="BY993" s="50"/>
      <c r="CB993" s="49"/>
      <c r="CC993" s="49"/>
      <c r="CD993" s="49"/>
      <c r="CE993" s="50"/>
      <c r="CF993" s="47"/>
      <c r="CG993" s="50"/>
      <c r="CJ993" s="49"/>
      <c r="CK993" s="49"/>
      <c r="CL993" s="49"/>
      <c r="CM993" s="50"/>
      <c r="CN993" s="47"/>
      <c r="CO993" s="50"/>
      <c r="CR993" s="49"/>
      <c r="CS993" s="49"/>
      <c r="CT993" s="49"/>
      <c r="CU993" s="50"/>
      <c r="CV993" s="47"/>
      <c r="CW993" s="50"/>
      <c r="CZ993" s="49"/>
      <c r="DA993" s="49"/>
      <c r="DB993" s="49"/>
      <c r="DC993" s="50"/>
      <c r="DD993" s="47"/>
      <c r="DE993" s="50"/>
      <c r="DH993" s="49"/>
      <c r="DI993" s="49"/>
      <c r="DJ993" s="49"/>
      <c r="DK993" s="50"/>
      <c r="DL993" s="47"/>
      <c r="DM993" s="50"/>
      <c r="DP993" s="49"/>
      <c r="DQ993" s="49"/>
      <c r="DR993" s="49"/>
      <c r="DS993" s="50"/>
      <c r="DT993" s="47"/>
      <c r="DU993" s="50"/>
      <c r="DX993" s="49"/>
      <c r="DY993" s="49"/>
      <c r="DZ993" s="49"/>
      <c r="EA993" s="50"/>
      <c r="EB993" s="47"/>
      <c r="EC993" s="50"/>
      <c r="EF993" s="49"/>
      <c r="EG993" s="49"/>
      <c r="EH993" s="49"/>
      <c r="EI993" s="50"/>
      <c r="EJ993" s="47"/>
      <c r="EK993" s="50"/>
      <c r="EN993" s="49"/>
      <c r="EO993" s="49"/>
      <c r="EP993" s="49"/>
      <c r="EQ993" s="50"/>
      <c r="ER993" s="47"/>
      <c r="ES993" s="50"/>
      <c r="EV993" s="49"/>
      <c r="EW993" s="49"/>
      <c r="EX993" s="49"/>
      <c r="EY993" s="50"/>
      <c r="EZ993" s="47"/>
      <c r="FA993" s="50"/>
      <c r="FD993" s="49"/>
      <c r="FE993" s="49"/>
      <c r="FF993" s="49"/>
      <c r="FG993" s="50"/>
      <c r="FH993" s="47"/>
      <c r="FI993" s="50"/>
      <c r="FL993" s="49"/>
      <c r="FM993" s="49"/>
      <c r="FN993" s="49"/>
      <c r="FO993" s="50"/>
      <c r="FP993" s="47"/>
      <c r="FQ993" s="50"/>
      <c r="FT993" s="49"/>
      <c r="FU993" s="49"/>
      <c r="FV993" s="49"/>
      <c r="FW993" s="50"/>
      <c r="FX993" s="47"/>
      <c r="FY993" s="50"/>
      <c r="GB993" s="49"/>
      <c r="GC993" s="49"/>
      <c r="GD993" s="49"/>
      <c r="GE993" s="50"/>
      <c r="GF993" s="47"/>
      <c r="GG993" s="50"/>
      <c r="GJ993" s="49"/>
      <c r="GK993" s="49"/>
      <c r="GL993" s="49"/>
      <c r="GM993" s="50"/>
      <c r="GN993" s="47"/>
      <c r="GO993" s="50"/>
      <c r="GR993" s="49"/>
      <c r="GS993" s="49"/>
      <c r="GT993" s="49"/>
      <c r="GU993" s="50"/>
      <c r="GV993" s="47"/>
      <c r="GW993" s="50"/>
      <c r="GZ993" s="49"/>
      <c r="HA993" s="49"/>
      <c r="HB993" s="49"/>
      <c r="HC993" s="50"/>
      <c r="HD993" s="47"/>
      <c r="HE993" s="50"/>
      <c r="HH993" s="49"/>
      <c r="HI993" s="49"/>
      <c r="HJ993" s="49"/>
      <c r="HK993" s="50"/>
      <c r="HL993" s="47"/>
      <c r="HM993" s="50"/>
      <c r="HP993" s="49"/>
      <c r="HQ993" s="49"/>
      <c r="HR993" s="49"/>
      <c r="HS993" s="50"/>
      <c r="HT993" s="47"/>
      <c r="HU993" s="50"/>
      <c r="HX993" s="49"/>
      <c r="HY993" s="49"/>
      <c r="HZ993" s="49"/>
      <c r="IA993" s="50"/>
      <c r="IB993" s="47"/>
      <c r="IC993" s="50"/>
      <c r="IF993" s="49"/>
      <c r="IG993" s="49"/>
      <c r="IH993" s="49"/>
      <c r="II993" s="50"/>
      <c r="IJ993" s="47"/>
      <c r="IK993" s="50"/>
      <c r="IN993" s="49"/>
      <c r="IO993" s="49"/>
      <c r="IP993" s="49"/>
      <c r="IQ993" s="50"/>
    </row>
    <row r="994" spans="1:251" s="48" customFormat="1">
      <c r="A994" s="43"/>
      <c r="B994" s="44">
        <v>100000307434</v>
      </c>
      <c r="C994" s="43">
        <v>1</v>
      </c>
      <c r="D994" s="45" t="s">
        <v>212</v>
      </c>
      <c r="E994" s="45" t="s">
        <v>266</v>
      </c>
      <c r="F994" s="46">
        <v>2448.7399999999998</v>
      </c>
      <c r="G994" s="46">
        <v>-2447.7399999999998</v>
      </c>
      <c r="H994" s="46">
        <v>1</v>
      </c>
      <c r="I994" s="47"/>
      <c r="L994" s="47"/>
      <c r="M994" s="50"/>
      <c r="P994" s="49"/>
      <c r="Q994" s="49"/>
      <c r="S994" s="50"/>
      <c r="T994" s="47"/>
      <c r="U994" s="50"/>
      <c r="X994" s="49"/>
      <c r="Y994" s="49"/>
      <c r="AA994" s="50"/>
      <c r="AB994" s="47"/>
      <c r="AC994" s="50"/>
      <c r="AF994" s="49"/>
      <c r="AG994" s="49"/>
      <c r="AI994" s="50"/>
      <c r="AJ994" s="47"/>
      <c r="AK994" s="50"/>
      <c r="AN994" s="49"/>
      <c r="AO994" s="49"/>
      <c r="AQ994" s="50"/>
      <c r="AR994" s="47"/>
      <c r="AS994" s="50"/>
      <c r="AV994" s="49"/>
      <c r="AW994" s="49"/>
      <c r="AY994" s="50"/>
      <c r="AZ994" s="47"/>
      <c r="BA994" s="50"/>
      <c r="BD994" s="49"/>
      <c r="BE994" s="49"/>
      <c r="BG994" s="50"/>
      <c r="BH994" s="47"/>
      <c r="BI994" s="50"/>
      <c r="BL994" s="49"/>
      <c r="BM994" s="49"/>
      <c r="BO994" s="50"/>
      <c r="BP994" s="47"/>
      <c r="BQ994" s="50"/>
      <c r="BT994" s="49"/>
      <c r="BU994" s="49"/>
      <c r="BW994" s="50"/>
      <c r="BX994" s="47"/>
      <c r="BY994" s="50"/>
      <c r="CB994" s="49"/>
      <c r="CC994" s="49"/>
      <c r="CE994" s="50"/>
      <c r="CF994" s="47"/>
      <c r="CG994" s="50"/>
      <c r="CJ994" s="49"/>
      <c r="CK994" s="49"/>
      <c r="CM994" s="50"/>
      <c r="CN994" s="47"/>
      <c r="CO994" s="50"/>
      <c r="CR994" s="49"/>
      <c r="CS994" s="49"/>
      <c r="CU994" s="50"/>
      <c r="CV994" s="47"/>
      <c r="CW994" s="50"/>
      <c r="CZ994" s="49"/>
      <c r="DA994" s="49"/>
      <c r="DC994" s="50"/>
      <c r="DD994" s="47"/>
      <c r="DE994" s="50"/>
      <c r="DH994" s="49"/>
      <c r="DI994" s="49"/>
      <c r="DK994" s="50"/>
      <c r="DL994" s="47"/>
      <c r="DM994" s="50"/>
      <c r="DP994" s="49"/>
      <c r="DQ994" s="49"/>
      <c r="DS994" s="50"/>
      <c r="DT994" s="47"/>
      <c r="DU994" s="50"/>
      <c r="DX994" s="49"/>
      <c r="DY994" s="49"/>
      <c r="EA994" s="50"/>
      <c r="EB994" s="47"/>
      <c r="EC994" s="50"/>
      <c r="EF994" s="49"/>
      <c r="EG994" s="49"/>
      <c r="EI994" s="50"/>
      <c r="EJ994" s="47"/>
      <c r="EK994" s="50"/>
      <c r="EN994" s="49"/>
      <c r="EO994" s="49"/>
      <c r="EQ994" s="50"/>
      <c r="ER994" s="47"/>
      <c r="ES994" s="50"/>
      <c r="EV994" s="49"/>
      <c r="EW994" s="49"/>
      <c r="EY994" s="50"/>
      <c r="EZ994" s="47"/>
      <c r="FA994" s="50"/>
      <c r="FD994" s="49"/>
      <c r="FE994" s="49"/>
      <c r="FG994" s="50"/>
      <c r="FH994" s="47"/>
      <c r="FI994" s="50"/>
      <c r="FL994" s="49"/>
      <c r="FM994" s="49"/>
      <c r="FO994" s="50"/>
      <c r="FP994" s="47"/>
      <c r="FQ994" s="50"/>
      <c r="FT994" s="49"/>
      <c r="FU994" s="49"/>
      <c r="FW994" s="50"/>
      <c r="FX994" s="47"/>
      <c r="FY994" s="50"/>
      <c r="GB994" s="49"/>
      <c r="GC994" s="49"/>
      <c r="GE994" s="50"/>
      <c r="GF994" s="47"/>
      <c r="GG994" s="50"/>
      <c r="GJ994" s="49"/>
      <c r="GK994" s="49"/>
      <c r="GM994" s="50"/>
      <c r="GN994" s="47"/>
      <c r="GO994" s="50"/>
      <c r="GR994" s="49"/>
      <c r="GS994" s="49"/>
      <c r="GU994" s="50"/>
      <c r="GV994" s="47"/>
      <c r="GW994" s="50"/>
      <c r="GZ994" s="49"/>
      <c r="HA994" s="49"/>
      <c r="HC994" s="50"/>
      <c r="HD994" s="47"/>
      <c r="HE994" s="50"/>
      <c r="HH994" s="49"/>
      <c r="HI994" s="49"/>
      <c r="HK994" s="50"/>
      <c r="HL994" s="47"/>
      <c r="HM994" s="50"/>
      <c r="HP994" s="49"/>
      <c r="HQ994" s="49"/>
      <c r="HS994" s="50"/>
      <c r="HT994" s="47"/>
      <c r="HU994" s="50"/>
      <c r="HX994" s="49"/>
      <c r="HY994" s="49"/>
      <c r="IA994" s="50"/>
      <c r="IB994" s="47"/>
      <c r="IC994" s="50"/>
      <c r="IF994" s="49"/>
      <c r="IG994" s="49"/>
      <c r="II994" s="50"/>
      <c r="IJ994" s="47"/>
      <c r="IK994" s="50"/>
      <c r="IN994" s="49"/>
      <c r="IO994" s="49"/>
      <c r="IQ994" s="50"/>
    </row>
    <row r="995" spans="1:251" s="48" customFormat="1">
      <c r="A995" s="43">
        <v>503</v>
      </c>
      <c r="B995" s="44">
        <v>100000307435</v>
      </c>
      <c r="C995" s="43">
        <v>0</v>
      </c>
      <c r="D995" s="45" t="s">
        <v>212</v>
      </c>
      <c r="E995" s="45" t="s">
        <v>266</v>
      </c>
      <c r="F995" s="46">
        <v>6592.76</v>
      </c>
      <c r="G995" s="46">
        <v>-1223.18</v>
      </c>
      <c r="H995" s="46">
        <v>5369.58</v>
      </c>
      <c r="I995" s="47"/>
      <c r="K995" s="49"/>
      <c r="L995" s="47"/>
      <c r="M995" s="50"/>
      <c r="P995" s="49"/>
      <c r="Q995" s="49"/>
      <c r="R995" s="49"/>
      <c r="S995" s="50"/>
      <c r="T995" s="47"/>
      <c r="U995" s="50"/>
      <c r="X995" s="49"/>
      <c r="Y995" s="49"/>
      <c r="Z995" s="49"/>
      <c r="AA995" s="50"/>
      <c r="AB995" s="47"/>
      <c r="AC995" s="50"/>
      <c r="AF995" s="49"/>
      <c r="AG995" s="49"/>
      <c r="AH995" s="49"/>
      <c r="AI995" s="50"/>
      <c r="AJ995" s="47"/>
      <c r="AK995" s="50"/>
      <c r="AN995" s="49"/>
      <c r="AO995" s="49"/>
      <c r="AP995" s="49"/>
      <c r="AQ995" s="50"/>
      <c r="AR995" s="47"/>
      <c r="AS995" s="50"/>
      <c r="AV995" s="49"/>
      <c r="AW995" s="49"/>
      <c r="AX995" s="49"/>
      <c r="AY995" s="50"/>
      <c r="AZ995" s="47"/>
      <c r="BA995" s="50"/>
      <c r="BD995" s="49"/>
      <c r="BE995" s="49"/>
      <c r="BF995" s="49"/>
      <c r="BG995" s="50"/>
      <c r="BH995" s="47"/>
      <c r="BI995" s="50"/>
      <c r="BL995" s="49"/>
      <c r="BM995" s="49"/>
      <c r="BN995" s="49"/>
      <c r="BO995" s="50"/>
      <c r="BP995" s="47"/>
      <c r="BQ995" s="50"/>
      <c r="BT995" s="49"/>
      <c r="BU995" s="49"/>
      <c r="BV995" s="49"/>
      <c r="BW995" s="50"/>
      <c r="BX995" s="47"/>
      <c r="BY995" s="50"/>
      <c r="CB995" s="49"/>
      <c r="CC995" s="49"/>
      <c r="CD995" s="49"/>
      <c r="CE995" s="50"/>
      <c r="CF995" s="47"/>
      <c r="CG995" s="50"/>
      <c r="CJ995" s="49"/>
      <c r="CK995" s="49"/>
      <c r="CL995" s="49"/>
      <c r="CM995" s="50"/>
      <c r="CN995" s="47"/>
      <c r="CO995" s="50"/>
      <c r="CR995" s="49"/>
      <c r="CS995" s="49"/>
      <c r="CT995" s="49"/>
      <c r="CU995" s="50"/>
      <c r="CV995" s="47"/>
      <c r="CW995" s="50"/>
      <c r="CZ995" s="49"/>
      <c r="DA995" s="49"/>
      <c r="DB995" s="49"/>
      <c r="DC995" s="50"/>
      <c r="DD995" s="47"/>
      <c r="DE995" s="50"/>
      <c r="DH995" s="49"/>
      <c r="DI995" s="49"/>
      <c r="DJ995" s="49"/>
      <c r="DK995" s="50"/>
      <c r="DL995" s="47"/>
      <c r="DM995" s="50"/>
      <c r="DP995" s="49"/>
      <c r="DQ995" s="49"/>
      <c r="DR995" s="49"/>
      <c r="DS995" s="50"/>
      <c r="DT995" s="47"/>
      <c r="DU995" s="50"/>
      <c r="DX995" s="49"/>
      <c r="DY995" s="49"/>
      <c r="DZ995" s="49"/>
      <c r="EA995" s="50"/>
      <c r="EB995" s="47"/>
      <c r="EC995" s="50"/>
      <c r="EF995" s="49"/>
      <c r="EG995" s="49"/>
      <c r="EH995" s="49"/>
      <c r="EI995" s="50"/>
      <c r="EJ995" s="47"/>
      <c r="EK995" s="50"/>
      <c r="EN995" s="49"/>
      <c r="EO995" s="49"/>
      <c r="EP995" s="49"/>
      <c r="EQ995" s="50"/>
      <c r="ER995" s="47"/>
      <c r="ES995" s="50"/>
      <c r="EV995" s="49"/>
      <c r="EW995" s="49"/>
      <c r="EX995" s="49"/>
      <c r="EY995" s="50"/>
      <c r="EZ995" s="47"/>
      <c r="FA995" s="50"/>
      <c r="FD995" s="49"/>
      <c r="FE995" s="49"/>
      <c r="FF995" s="49"/>
      <c r="FG995" s="50"/>
      <c r="FH995" s="47"/>
      <c r="FI995" s="50"/>
      <c r="FL995" s="49"/>
      <c r="FM995" s="49"/>
      <c r="FN995" s="49"/>
      <c r="FO995" s="50"/>
      <c r="FP995" s="47"/>
      <c r="FQ995" s="50"/>
      <c r="FT995" s="49"/>
      <c r="FU995" s="49"/>
      <c r="FV995" s="49"/>
      <c r="FW995" s="50"/>
      <c r="FX995" s="47"/>
      <c r="FY995" s="50"/>
      <c r="GB995" s="49"/>
      <c r="GC995" s="49"/>
      <c r="GD995" s="49"/>
      <c r="GE995" s="50"/>
      <c r="GF995" s="47"/>
      <c r="GG995" s="50"/>
      <c r="GJ995" s="49"/>
      <c r="GK995" s="49"/>
      <c r="GL995" s="49"/>
      <c r="GM995" s="50"/>
      <c r="GN995" s="47"/>
      <c r="GO995" s="50"/>
      <c r="GR995" s="49"/>
      <c r="GS995" s="49"/>
      <c r="GT995" s="49"/>
      <c r="GU995" s="50"/>
      <c r="GV995" s="47"/>
      <c r="GW995" s="50"/>
      <c r="GZ995" s="49"/>
      <c r="HA995" s="49"/>
      <c r="HB995" s="49"/>
      <c r="HC995" s="50"/>
      <c r="HD995" s="47"/>
      <c r="HE995" s="50"/>
      <c r="HH995" s="49"/>
      <c r="HI995" s="49"/>
      <c r="HJ995" s="49"/>
      <c r="HK995" s="50"/>
      <c r="HL995" s="47"/>
      <c r="HM995" s="50"/>
      <c r="HP995" s="49"/>
      <c r="HQ995" s="49"/>
      <c r="HR995" s="49"/>
      <c r="HS995" s="50"/>
      <c r="HT995" s="47"/>
      <c r="HU995" s="50"/>
      <c r="HX995" s="49"/>
      <c r="HY995" s="49"/>
      <c r="HZ995" s="49"/>
      <c r="IA995" s="50"/>
      <c r="IB995" s="47"/>
      <c r="IC995" s="50"/>
      <c r="IF995" s="49"/>
      <c r="IG995" s="49"/>
      <c r="IH995" s="49"/>
      <c r="II995" s="50"/>
      <c r="IJ995" s="47"/>
      <c r="IK995" s="50"/>
      <c r="IN995" s="49"/>
      <c r="IO995" s="49"/>
      <c r="IP995" s="49"/>
      <c r="IQ995" s="50"/>
    </row>
    <row r="996" spans="1:251" s="48" customFormat="1">
      <c r="A996" s="43"/>
      <c r="B996" s="44">
        <v>100000307435</v>
      </c>
      <c r="C996" s="43">
        <v>1</v>
      </c>
      <c r="D996" s="45" t="s">
        <v>212</v>
      </c>
      <c r="E996" s="45" t="s">
        <v>266</v>
      </c>
      <c r="F996" s="46">
        <v>2448.7399999999998</v>
      </c>
      <c r="G996" s="46">
        <v>-2447.7399999999998</v>
      </c>
      <c r="H996" s="46">
        <v>1</v>
      </c>
      <c r="I996" s="47"/>
      <c r="L996" s="47"/>
      <c r="M996" s="50"/>
      <c r="P996" s="49"/>
      <c r="Q996" s="49"/>
      <c r="S996" s="50"/>
      <c r="T996" s="47"/>
      <c r="U996" s="50"/>
      <c r="X996" s="49"/>
      <c r="Y996" s="49"/>
      <c r="AA996" s="50"/>
      <c r="AB996" s="47"/>
      <c r="AC996" s="50"/>
      <c r="AF996" s="49"/>
      <c r="AG996" s="49"/>
      <c r="AI996" s="50"/>
      <c r="AJ996" s="47"/>
      <c r="AK996" s="50"/>
      <c r="AN996" s="49"/>
      <c r="AO996" s="49"/>
      <c r="AQ996" s="50"/>
      <c r="AR996" s="47"/>
      <c r="AS996" s="50"/>
      <c r="AV996" s="49"/>
      <c r="AW996" s="49"/>
      <c r="AY996" s="50"/>
      <c r="AZ996" s="47"/>
      <c r="BA996" s="50"/>
      <c r="BD996" s="49"/>
      <c r="BE996" s="49"/>
      <c r="BG996" s="50"/>
      <c r="BH996" s="47"/>
      <c r="BI996" s="50"/>
      <c r="BL996" s="49"/>
      <c r="BM996" s="49"/>
      <c r="BO996" s="50"/>
      <c r="BP996" s="47"/>
      <c r="BQ996" s="50"/>
      <c r="BT996" s="49"/>
      <c r="BU996" s="49"/>
      <c r="BW996" s="50"/>
      <c r="BX996" s="47"/>
      <c r="BY996" s="50"/>
      <c r="CB996" s="49"/>
      <c r="CC996" s="49"/>
      <c r="CE996" s="50"/>
      <c r="CF996" s="47"/>
      <c r="CG996" s="50"/>
      <c r="CJ996" s="49"/>
      <c r="CK996" s="49"/>
      <c r="CM996" s="50"/>
      <c r="CN996" s="47"/>
      <c r="CO996" s="50"/>
      <c r="CR996" s="49"/>
      <c r="CS996" s="49"/>
      <c r="CU996" s="50"/>
      <c r="CV996" s="47"/>
      <c r="CW996" s="50"/>
      <c r="CZ996" s="49"/>
      <c r="DA996" s="49"/>
      <c r="DC996" s="50"/>
      <c r="DD996" s="47"/>
      <c r="DE996" s="50"/>
      <c r="DH996" s="49"/>
      <c r="DI996" s="49"/>
      <c r="DK996" s="50"/>
      <c r="DL996" s="47"/>
      <c r="DM996" s="50"/>
      <c r="DP996" s="49"/>
      <c r="DQ996" s="49"/>
      <c r="DS996" s="50"/>
      <c r="DT996" s="47"/>
      <c r="DU996" s="50"/>
      <c r="DX996" s="49"/>
      <c r="DY996" s="49"/>
      <c r="EA996" s="50"/>
      <c r="EB996" s="47"/>
      <c r="EC996" s="50"/>
      <c r="EF996" s="49"/>
      <c r="EG996" s="49"/>
      <c r="EI996" s="50"/>
      <c r="EJ996" s="47"/>
      <c r="EK996" s="50"/>
      <c r="EN996" s="49"/>
      <c r="EO996" s="49"/>
      <c r="EQ996" s="50"/>
      <c r="ER996" s="47"/>
      <c r="ES996" s="50"/>
      <c r="EV996" s="49"/>
      <c r="EW996" s="49"/>
      <c r="EY996" s="50"/>
      <c r="EZ996" s="47"/>
      <c r="FA996" s="50"/>
      <c r="FD996" s="49"/>
      <c r="FE996" s="49"/>
      <c r="FG996" s="50"/>
      <c r="FH996" s="47"/>
      <c r="FI996" s="50"/>
      <c r="FL996" s="49"/>
      <c r="FM996" s="49"/>
      <c r="FO996" s="50"/>
      <c r="FP996" s="47"/>
      <c r="FQ996" s="50"/>
      <c r="FT996" s="49"/>
      <c r="FU996" s="49"/>
      <c r="FW996" s="50"/>
      <c r="FX996" s="47"/>
      <c r="FY996" s="50"/>
      <c r="GB996" s="49"/>
      <c r="GC996" s="49"/>
      <c r="GE996" s="50"/>
      <c r="GF996" s="47"/>
      <c r="GG996" s="50"/>
      <c r="GJ996" s="49"/>
      <c r="GK996" s="49"/>
      <c r="GM996" s="50"/>
      <c r="GN996" s="47"/>
      <c r="GO996" s="50"/>
      <c r="GR996" s="49"/>
      <c r="GS996" s="49"/>
      <c r="GU996" s="50"/>
      <c r="GV996" s="47"/>
      <c r="GW996" s="50"/>
      <c r="GZ996" s="49"/>
      <c r="HA996" s="49"/>
      <c r="HC996" s="50"/>
      <c r="HD996" s="47"/>
      <c r="HE996" s="50"/>
      <c r="HH996" s="49"/>
      <c r="HI996" s="49"/>
      <c r="HK996" s="50"/>
      <c r="HL996" s="47"/>
      <c r="HM996" s="50"/>
      <c r="HP996" s="49"/>
      <c r="HQ996" s="49"/>
      <c r="HS996" s="50"/>
      <c r="HT996" s="47"/>
      <c r="HU996" s="50"/>
      <c r="HX996" s="49"/>
      <c r="HY996" s="49"/>
      <c r="IA996" s="50"/>
      <c r="IB996" s="47"/>
      <c r="IC996" s="50"/>
      <c r="IF996" s="49"/>
      <c r="IG996" s="49"/>
      <c r="II996" s="50"/>
      <c r="IJ996" s="47"/>
      <c r="IK996" s="50"/>
      <c r="IN996" s="49"/>
      <c r="IO996" s="49"/>
      <c r="IQ996" s="50"/>
    </row>
    <row r="997" spans="1:251" s="48" customFormat="1">
      <c r="A997" s="43">
        <v>504</v>
      </c>
      <c r="B997" s="44">
        <v>100000307436</v>
      </c>
      <c r="C997" s="43">
        <v>0</v>
      </c>
      <c r="D997" s="45" t="s">
        <v>212</v>
      </c>
      <c r="E997" s="45" t="s">
        <v>266</v>
      </c>
      <c r="F997" s="46">
        <v>6592.76</v>
      </c>
      <c r="G997" s="46">
        <v>-1223.18</v>
      </c>
      <c r="H997" s="46">
        <v>5369.58</v>
      </c>
      <c r="I997" s="47"/>
      <c r="K997" s="49"/>
      <c r="L997" s="47"/>
      <c r="M997" s="50"/>
      <c r="P997" s="49"/>
      <c r="Q997" s="49"/>
      <c r="R997" s="49"/>
      <c r="S997" s="50"/>
      <c r="T997" s="47"/>
      <c r="U997" s="50"/>
      <c r="X997" s="49"/>
      <c r="Y997" s="49"/>
      <c r="Z997" s="49"/>
      <c r="AA997" s="50"/>
      <c r="AB997" s="47"/>
      <c r="AC997" s="50"/>
      <c r="AF997" s="49"/>
      <c r="AG997" s="49"/>
      <c r="AH997" s="49"/>
      <c r="AI997" s="50"/>
      <c r="AJ997" s="47"/>
      <c r="AK997" s="50"/>
      <c r="AN997" s="49"/>
      <c r="AO997" s="49"/>
      <c r="AP997" s="49"/>
      <c r="AQ997" s="50"/>
      <c r="AR997" s="47"/>
      <c r="AS997" s="50"/>
      <c r="AV997" s="49"/>
      <c r="AW997" s="49"/>
      <c r="AX997" s="49"/>
      <c r="AY997" s="50"/>
      <c r="AZ997" s="47"/>
      <c r="BA997" s="50"/>
      <c r="BD997" s="49"/>
      <c r="BE997" s="49"/>
      <c r="BF997" s="49"/>
      <c r="BG997" s="50"/>
      <c r="BH997" s="47"/>
      <c r="BI997" s="50"/>
      <c r="BL997" s="49"/>
      <c r="BM997" s="49"/>
      <c r="BN997" s="49"/>
      <c r="BO997" s="50"/>
      <c r="BP997" s="47"/>
      <c r="BQ997" s="50"/>
      <c r="BT997" s="49"/>
      <c r="BU997" s="49"/>
      <c r="BV997" s="49"/>
      <c r="BW997" s="50"/>
      <c r="BX997" s="47"/>
      <c r="BY997" s="50"/>
      <c r="CB997" s="49"/>
      <c r="CC997" s="49"/>
      <c r="CD997" s="49"/>
      <c r="CE997" s="50"/>
      <c r="CF997" s="47"/>
      <c r="CG997" s="50"/>
      <c r="CJ997" s="49"/>
      <c r="CK997" s="49"/>
      <c r="CL997" s="49"/>
      <c r="CM997" s="50"/>
      <c r="CN997" s="47"/>
      <c r="CO997" s="50"/>
      <c r="CR997" s="49"/>
      <c r="CS997" s="49"/>
      <c r="CT997" s="49"/>
      <c r="CU997" s="50"/>
      <c r="CV997" s="47"/>
      <c r="CW997" s="50"/>
      <c r="CZ997" s="49"/>
      <c r="DA997" s="49"/>
      <c r="DB997" s="49"/>
      <c r="DC997" s="50"/>
      <c r="DD997" s="47"/>
      <c r="DE997" s="50"/>
      <c r="DH997" s="49"/>
      <c r="DI997" s="49"/>
      <c r="DJ997" s="49"/>
      <c r="DK997" s="50"/>
      <c r="DL997" s="47"/>
      <c r="DM997" s="50"/>
      <c r="DP997" s="49"/>
      <c r="DQ997" s="49"/>
      <c r="DR997" s="49"/>
      <c r="DS997" s="50"/>
      <c r="DT997" s="47"/>
      <c r="DU997" s="50"/>
      <c r="DX997" s="49"/>
      <c r="DY997" s="49"/>
      <c r="DZ997" s="49"/>
      <c r="EA997" s="50"/>
      <c r="EB997" s="47"/>
      <c r="EC997" s="50"/>
      <c r="EF997" s="49"/>
      <c r="EG997" s="49"/>
      <c r="EH997" s="49"/>
      <c r="EI997" s="50"/>
      <c r="EJ997" s="47"/>
      <c r="EK997" s="50"/>
      <c r="EN997" s="49"/>
      <c r="EO997" s="49"/>
      <c r="EP997" s="49"/>
      <c r="EQ997" s="50"/>
      <c r="ER997" s="47"/>
      <c r="ES997" s="50"/>
      <c r="EV997" s="49"/>
      <c r="EW997" s="49"/>
      <c r="EX997" s="49"/>
      <c r="EY997" s="50"/>
      <c r="EZ997" s="47"/>
      <c r="FA997" s="50"/>
      <c r="FD997" s="49"/>
      <c r="FE997" s="49"/>
      <c r="FF997" s="49"/>
      <c r="FG997" s="50"/>
      <c r="FH997" s="47"/>
      <c r="FI997" s="50"/>
      <c r="FL997" s="49"/>
      <c r="FM997" s="49"/>
      <c r="FN997" s="49"/>
      <c r="FO997" s="50"/>
      <c r="FP997" s="47"/>
      <c r="FQ997" s="50"/>
      <c r="FT997" s="49"/>
      <c r="FU997" s="49"/>
      <c r="FV997" s="49"/>
      <c r="FW997" s="50"/>
      <c r="FX997" s="47"/>
      <c r="FY997" s="50"/>
      <c r="GB997" s="49"/>
      <c r="GC997" s="49"/>
      <c r="GD997" s="49"/>
      <c r="GE997" s="50"/>
      <c r="GF997" s="47"/>
      <c r="GG997" s="50"/>
      <c r="GJ997" s="49"/>
      <c r="GK997" s="49"/>
      <c r="GL997" s="49"/>
      <c r="GM997" s="50"/>
      <c r="GN997" s="47"/>
      <c r="GO997" s="50"/>
      <c r="GR997" s="49"/>
      <c r="GS997" s="49"/>
      <c r="GT997" s="49"/>
      <c r="GU997" s="50"/>
      <c r="GV997" s="47"/>
      <c r="GW997" s="50"/>
      <c r="GZ997" s="49"/>
      <c r="HA997" s="49"/>
      <c r="HB997" s="49"/>
      <c r="HC997" s="50"/>
      <c r="HD997" s="47"/>
      <c r="HE997" s="50"/>
      <c r="HH997" s="49"/>
      <c r="HI997" s="49"/>
      <c r="HJ997" s="49"/>
      <c r="HK997" s="50"/>
      <c r="HL997" s="47"/>
      <c r="HM997" s="50"/>
      <c r="HP997" s="49"/>
      <c r="HQ997" s="49"/>
      <c r="HR997" s="49"/>
      <c r="HS997" s="50"/>
      <c r="HT997" s="47"/>
      <c r="HU997" s="50"/>
      <c r="HX997" s="49"/>
      <c r="HY997" s="49"/>
      <c r="HZ997" s="49"/>
      <c r="IA997" s="50"/>
      <c r="IB997" s="47"/>
      <c r="IC997" s="50"/>
      <c r="IF997" s="49"/>
      <c r="IG997" s="49"/>
      <c r="IH997" s="49"/>
      <c r="II997" s="50"/>
      <c r="IJ997" s="47"/>
      <c r="IK997" s="50"/>
      <c r="IN997" s="49"/>
      <c r="IO997" s="49"/>
      <c r="IP997" s="49"/>
      <c r="IQ997" s="50"/>
    </row>
    <row r="998" spans="1:251" s="48" customFormat="1">
      <c r="A998" s="43"/>
      <c r="B998" s="44">
        <v>100000307436</v>
      </c>
      <c r="C998" s="43">
        <v>1</v>
      </c>
      <c r="D998" s="45" t="s">
        <v>212</v>
      </c>
      <c r="E998" s="45" t="s">
        <v>266</v>
      </c>
      <c r="F998" s="46">
        <v>2448.7399999999998</v>
      </c>
      <c r="G998" s="46">
        <v>-2447.7399999999998</v>
      </c>
      <c r="H998" s="46">
        <v>1</v>
      </c>
      <c r="I998" s="47"/>
      <c r="L998" s="47"/>
      <c r="M998" s="50"/>
      <c r="P998" s="49"/>
      <c r="Q998" s="49"/>
      <c r="S998" s="50"/>
      <c r="T998" s="47"/>
      <c r="U998" s="50"/>
      <c r="X998" s="49"/>
      <c r="Y998" s="49"/>
      <c r="AA998" s="50"/>
      <c r="AB998" s="47"/>
      <c r="AC998" s="50"/>
      <c r="AF998" s="49"/>
      <c r="AG998" s="49"/>
      <c r="AI998" s="50"/>
      <c r="AJ998" s="47"/>
      <c r="AK998" s="50"/>
      <c r="AN998" s="49"/>
      <c r="AO998" s="49"/>
      <c r="AQ998" s="50"/>
      <c r="AR998" s="47"/>
      <c r="AS998" s="50"/>
      <c r="AV998" s="49"/>
      <c r="AW998" s="49"/>
      <c r="AY998" s="50"/>
      <c r="AZ998" s="47"/>
      <c r="BA998" s="50"/>
      <c r="BD998" s="49"/>
      <c r="BE998" s="49"/>
      <c r="BG998" s="50"/>
      <c r="BH998" s="47"/>
      <c r="BI998" s="50"/>
      <c r="BL998" s="49"/>
      <c r="BM998" s="49"/>
      <c r="BO998" s="50"/>
      <c r="BP998" s="47"/>
      <c r="BQ998" s="50"/>
      <c r="BT998" s="49"/>
      <c r="BU998" s="49"/>
      <c r="BW998" s="50"/>
      <c r="BX998" s="47"/>
      <c r="BY998" s="50"/>
      <c r="CB998" s="49"/>
      <c r="CC998" s="49"/>
      <c r="CE998" s="50"/>
      <c r="CF998" s="47"/>
      <c r="CG998" s="50"/>
      <c r="CJ998" s="49"/>
      <c r="CK998" s="49"/>
      <c r="CM998" s="50"/>
      <c r="CN998" s="47"/>
      <c r="CO998" s="50"/>
      <c r="CR998" s="49"/>
      <c r="CS998" s="49"/>
      <c r="CU998" s="50"/>
      <c r="CV998" s="47"/>
      <c r="CW998" s="50"/>
      <c r="CZ998" s="49"/>
      <c r="DA998" s="49"/>
      <c r="DC998" s="50"/>
      <c r="DD998" s="47"/>
      <c r="DE998" s="50"/>
      <c r="DH998" s="49"/>
      <c r="DI998" s="49"/>
      <c r="DK998" s="50"/>
      <c r="DL998" s="47"/>
      <c r="DM998" s="50"/>
      <c r="DP998" s="49"/>
      <c r="DQ998" s="49"/>
      <c r="DS998" s="50"/>
      <c r="DT998" s="47"/>
      <c r="DU998" s="50"/>
      <c r="DX998" s="49"/>
      <c r="DY998" s="49"/>
      <c r="EA998" s="50"/>
      <c r="EB998" s="47"/>
      <c r="EC998" s="50"/>
      <c r="EF998" s="49"/>
      <c r="EG998" s="49"/>
      <c r="EI998" s="50"/>
      <c r="EJ998" s="47"/>
      <c r="EK998" s="50"/>
      <c r="EN998" s="49"/>
      <c r="EO998" s="49"/>
      <c r="EQ998" s="50"/>
      <c r="ER998" s="47"/>
      <c r="ES998" s="50"/>
      <c r="EV998" s="49"/>
      <c r="EW998" s="49"/>
      <c r="EY998" s="50"/>
      <c r="EZ998" s="47"/>
      <c r="FA998" s="50"/>
      <c r="FD998" s="49"/>
      <c r="FE998" s="49"/>
      <c r="FG998" s="50"/>
      <c r="FH998" s="47"/>
      <c r="FI998" s="50"/>
      <c r="FL998" s="49"/>
      <c r="FM998" s="49"/>
      <c r="FO998" s="50"/>
      <c r="FP998" s="47"/>
      <c r="FQ998" s="50"/>
      <c r="FT998" s="49"/>
      <c r="FU998" s="49"/>
      <c r="FW998" s="50"/>
      <c r="FX998" s="47"/>
      <c r="FY998" s="50"/>
      <c r="GB998" s="49"/>
      <c r="GC998" s="49"/>
      <c r="GE998" s="50"/>
      <c r="GF998" s="47"/>
      <c r="GG998" s="50"/>
      <c r="GJ998" s="49"/>
      <c r="GK998" s="49"/>
      <c r="GM998" s="50"/>
      <c r="GN998" s="47"/>
      <c r="GO998" s="50"/>
      <c r="GR998" s="49"/>
      <c r="GS998" s="49"/>
      <c r="GU998" s="50"/>
      <c r="GV998" s="47"/>
      <c r="GW998" s="50"/>
      <c r="GZ998" s="49"/>
      <c r="HA998" s="49"/>
      <c r="HC998" s="50"/>
      <c r="HD998" s="47"/>
      <c r="HE998" s="50"/>
      <c r="HH998" s="49"/>
      <c r="HI998" s="49"/>
      <c r="HK998" s="50"/>
      <c r="HL998" s="47"/>
      <c r="HM998" s="50"/>
      <c r="HP998" s="49"/>
      <c r="HQ998" s="49"/>
      <c r="HS998" s="50"/>
      <c r="HT998" s="47"/>
      <c r="HU998" s="50"/>
      <c r="HX998" s="49"/>
      <c r="HY998" s="49"/>
      <c r="IA998" s="50"/>
      <c r="IB998" s="47"/>
      <c r="IC998" s="50"/>
      <c r="IF998" s="49"/>
      <c r="IG998" s="49"/>
      <c r="II998" s="50"/>
      <c r="IJ998" s="47"/>
      <c r="IK998" s="50"/>
      <c r="IN998" s="49"/>
      <c r="IO998" s="49"/>
      <c r="IQ998" s="50"/>
    </row>
    <row r="999" spans="1:251" s="48" customFormat="1">
      <c r="A999" s="43">
        <v>505</v>
      </c>
      <c r="B999" s="44">
        <v>100000307437</v>
      </c>
      <c r="C999" s="43">
        <v>0</v>
      </c>
      <c r="D999" s="45" t="s">
        <v>212</v>
      </c>
      <c r="E999" s="45" t="s">
        <v>266</v>
      </c>
      <c r="F999" s="46">
        <v>6592.76</v>
      </c>
      <c r="G999" s="46">
        <v>-1223.18</v>
      </c>
      <c r="H999" s="46">
        <v>5369.58</v>
      </c>
      <c r="I999" s="47"/>
      <c r="K999" s="49"/>
      <c r="L999" s="47"/>
      <c r="M999" s="50"/>
      <c r="P999" s="49"/>
      <c r="Q999" s="49"/>
      <c r="R999" s="49"/>
      <c r="S999" s="50"/>
      <c r="T999" s="47"/>
      <c r="U999" s="50"/>
      <c r="X999" s="49"/>
      <c r="Y999" s="49"/>
      <c r="Z999" s="49"/>
      <c r="AA999" s="50"/>
      <c r="AB999" s="47"/>
      <c r="AC999" s="50"/>
      <c r="AF999" s="49"/>
      <c r="AG999" s="49"/>
      <c r="AH999" s="49"/>
      <c r="AI999" s="50"/>
      <c r="AJ999" s="47"/>
      <c r="AK999" s="50"/>
      <c r="AN999" s="49"/>
      <c r="AO999" s="49"/>
      <c r="AP999" s="49"/>
      <c r="AQ999" s="50"/>
      <c r="AR999" s="47"/>
      <c r="AS999" s="50"/>
      <c r="AV999" s="49"/>
      <c r="AW999" s="49"/>
      <c r="AX999" s="49"/>
      <c r="AY999" s="50"/>
      <c r="AZ999" s="47"/>
      <c r="BA999" s="50"/>
      <c r="BD999" s="49"/>
      <c r="BE999" s="49"/>
      <c r="BF999" s="49"/>
      <c r="BG999" s="50"/>
      <c r="BH999" s="47"/>
      <c r="BI999" s="50"/>
      <c r="BL999" s="49"/>
      <c r="BM999" s="49"/>
      <c r="BN999" s="49"/>
      <c r="BO999" s="50"/>
      <c r="BP999" s="47"/>
      <c r="BQ999" s="50"/>
      <c r="BT999" s="49"/>
      <c r="BU999" s="49"/>
      <c r="BV999" s="49"/>
      <c r="BW999" s="50"/>
      <c r="BX999" s="47"/>
      <c r="BY999" s="50"/>
      <c r="CB999" s="49"/>
      <c r="CC999" s="49"/>
      <c r="CD999" s="49"/>
      <c r="CE999" s="50"/>
      <c r="CF999" s="47"/>
      <c r="CG999" s="50"/>
      <c r="CJ999" s="49"/>
      <c r="CK999" s="49"/>
      <c r="CL999" s="49"/>
      <c r="CM999" s="50"/>
      <c r="CN999" s="47"/>
      <c r="CO999" s="50"/>
      <c r="CR999" s="49"/>
      <c r="CS999" s="49"/>
      <c r="CT999" s="49"/>
      <c r="CU999" s="50"/>
      <c r="CV999" s="47"/>
      <c r="CW999" s="50"/>
      <c r="CZ999" s="49"/>
      <c r="DA999" s="49"/>
      <c r="DB999" s="49"/>
      <c r="DC999" s="50"/>
      <c r="DD999" s="47"/>
      <c r="DE999" s="50"/>
      <c r="DH999" s="49"/>
      <c r="DI999" s="49"/>
      <c r="DJ999" s="49"/>
      <c r="DK999" s="50"/>
      <c r="DL999" s="47"/>
      <c r="DM999" s="50"/>
      <c r="DP999" s="49"/>
      <c r="DQ999" s="49"/>
      <c r="DR999" s="49"/>
      <c r="DS999" s="50"/>
      <c r="DT999" s="47"/>
      <c r="DU999" s="50"/>
      <c r="DX999" s="49"/>
      <c r="DY999" s="49"/>
      <c r="DZ999" s="49"/>
      <c r="EA999" s="50"/>
      <c r="EB999" s="47"/>
      <c r="EC999" s="50"/>
      <c r="EF999" s="49"/>
      <c r="EG999" s="49"/>
      <c r="EH999" s="49"/>
      <c r="EI999" s="50"/>
      <c r="EJ999" s="47"/>
      <c r="EK999" s="50"/>
      <c r="EN999" s="49"/>
      <c r="EO999" s="49"/>
      <c r="EP999" s="49"/>
      <c r="EQ999" s="50"/>
      <c r="ER999" s="47"/>
      <c r="ES999" s="50"/>
      <c r="EV999" s="49"/>
      <c r="EW999" s="49"/>
      <c r="EX999" s="49"/>
      <c r="EY999" s="50"/>
      <c r="EZ999" s="47"/>
      <c r="FA999" s="50"/>
      <c r="FD999" s="49"/>
      <c r="FE999" s="49"/>
      <c r="FF999" s="49"/>
      <c r="FG999" s="50"/>
      <c r="FH999" s="47"/>
      <c r="FI999" s="50"/>
      <c r="FL999" s="49"/>
      <c r="FM999" s="49"/>
      <c r="FN999" s="49"/>
      <c r="FO999" s="50"/>
      <c r="FP999" s="47"/>
      <c r="FQ999" s="50"/>
      <c r="FT999" s="49"/>
      <c r="FU999" s="49"/>
      <c r="FV999" s="49"/>
      <c r="FW999" s="50"/>
      <c r="FX999" s="47"/>
      <c r="FY999" s="50"/>
      <c r="GB999" s="49"/>
      <c r="GC999" s="49"/>
      <c r="GD999" s="49"/>
      <c r="GE999" s="50"/>
      <c r="GF999" s="47"/>
      <c r="GG999" s="50"/>
      <c r="GJ999" s="49"/>
      <c r="GK999" s="49"/>
      <c r="GL999" s="49"/>
      <c r="GM999" s="50"/>
      <c r="GN999" s="47"/>
      <c r="GO999" s="50"/>
      <c r="GR999" s="49"/>
      <c r="GS999" s="49"/>
      <c r="GT999" s="49"/>
      <c r="GU999" s="50"/>
      <c r="GV999" s="47"/>
      <c r="GW999" s="50"/>
      <c r="GZ999" s="49"/>
      <c r="HA999" s="49"/>
      <c r="HB999" s="49"/>
      <c r="HC999" s="50"/>
      <c r="HD999" s="47"/>
      <c r="HE999" s="50"/>
      <c r="HH999" s="49"/>
      <c r="HI999" s="49"/>
      <c r="HJ999" s="49"/>
      <c r="HK999" s="50"/>
      <c r="HL999" s="47"/>
      <c r="HM999" s="50"/>
      <c r="HP999" s="49"/>
      <c r="HQ999" s="49"/>
      <c r="HR999" s="49"/>
      <c r="HS999" s="50"/>
      <c r="HT999" s="47"/>
      <c r="HU999" s="50"/>
      <c r="HX999" s="49"/>
      <c r="HY999" s="49"/>
      <c r="HZ999" s="49"/>
      <c r="IA999" s="50"/>
      <c r="IB999" s="47"/>
      <c r="IC999" s="50"/>
      <c r="IF999" s="49"/>
      <c r="IG999" s="49"/>
      <c r="IH999" s="49"/>
      <c r="II999" s="50"/>
      <c r="IJ999" s="47"/>
      <c r="IK999" s="50"/>
      <c r="IN999" s="49"/>
      <c r="IO999" s="49"/>
      <c r="IP999" s="49"/>
      <c r="IQ999" s="50"/>
    </row>
    <row r="1000" spans="1:251" s="48" customFormat="1">
      <c r="A1000" s="43"/>
      <c r="B1000" s="44">
        <v>100000307437</v>
      </c>
      <c r="C1000" s="43">
        <v>1</v>
      </c>
      <c r="D1000" s="45" t="s">
        <v>212</v>
      </c>
      <c r="E1000" s="45" t="s">
        <v>266</v>
      </c>
      <c r="F1000" s="46">
        <v>2448.7399999999998</v>
      </c>
      <c r="G1000" s="46">
        <v>-2447.7399999999998</v>
      </c>
      <c r="H1000" s="46">
        <v>1</v>
      </c>
      <c r="I1000" s="47"/>
      <c r="L1000" s="47"/>
      <c r="M1000" s="50"/>
      <c r="P1000" s="49"/>
      <c r="Q1000" s="49"/>
      <c r="S1000" s="50"/>
      <c r="T1000" s="47"/>
      <c r="U1000" s="50"/>
      <c r="X1000" s="49"/>
      <c r="Y1000" s="49"/>
      <c r="AA1000" s="50"/>
      <c r="AB1000" s="47"/>
      <c r="AC1000" s="50"/>
      <c r="AF1000" s="49"/>
      <c r="AG1000" s="49"/>
      <c r="AI1000" s="50"/>
      <c r="AJ1000" s="47"/>
      <c r="AK1000" s="50"/>
      <c r="AN1000" s="49"/>
      <c r="AO1000" s="49"/>
      <c r="AQ1000" s="50"/>
      <c r="AR1000" s="47"/>
      <c r="AS1000" s="50"/>
      <c r="AV1000" s="49"/>
      <c r="AW1000" s="49"/>
      <c r="AY1000" s="50"/>
      <c r="AZ1000" s="47"/>
      <c r="BA1000" s="50"/>
      <c r="BD1000" s="49"/>
      <c r="BE1000" s="49"/>
      <c r="BG1000" s="50"/>
      <c r="BH1000" s="47"/>
      <c r="BI1000" s="50"/>
      <c r="BL1000" s="49"/>
      <c r="BM1000" s="49"/>
      <c r="BO1000" s="50"/>
      <c r="BP1000" s="47"/>
      <c r="BQ1000" s="50"/>
      <c r="BT1000" s="49"/>
      <c r="BU1000" s="49"/>
      <c r="BW1000" s="50"/>
      <c r="BX1000" s="47"/>
      <c r="BY1000" s="50"/>
      <c r="CB1000" s="49"/>
      <c r="CC1000" s="49"/>
      <c r="CE1000" s="50"/>
      <c r="CF1000" s="47"/>
      <c r="CG1000" s="50"/>
      <c r="CJ1000" s="49"/>
      <c r="CK1000" s="49"/>
      <c r="CM1000" s="50"/>
      <c r="CN1000" s="47"/>
      <c r="CO1000" s="50"/>
      <c r="CR1000" s="49"/>
      <c r="CS1000" s="49"/>
      <c r="CU1000" s="50"/>
      <c r="CV1000" s="47"/>
      <c r="CW1000" s="50"/>
      <c r="CZ1000" s="49"/>
      <c r="DA1000" s="49"/>
      <c r="DC1000" s="50"/>
      <c r="DD1000" s="47"/>
      <c r="DE1000" s="50"/>
      <c r="DH1000" s="49"/>
      <c r="DI1000" s="49"/>
      <c r="DK1000" s="50"/>
      <c r="DL1000" s="47"/>
      <c r="DM1000" s="50"/>
      <c r="DP1000" s="49"/>
      <c r="DQ1000" s="49"/>
      <c r="DS1000" s="50"/>
      <c r="DT1000" s="47"/>
      <c r="DU1000" s="50"/>
      <c r="DX1000" s="49"/>
      <c r="DY1000" s="49"/>
      <c r="EA1000" s="50"/>
      <c r="EB1000" s="47"/>
      <c r="EC1000" s="50"/>
      <c r="EF1000" s="49"/>
      <c r="EG1000" s="49"/>
      <c r="EI1000" s="50"/>
      <c r="EJ1000" s="47"/>
      <c r="EK1000" s="50"/>
      <c r="EN1000" s="49"/>
      <c r="EO1000" s="49"/>
      <c r="EQ1000" s="50"/>
      <c r="ER1000" s="47"/>
      <c r="ES1000" s="50"/>
      <c r="EV1000" s="49"/>
      <c r="EW1000" s="49"/>
      <c r="EY1000" s="50"/>
      <c r="EZ1000" s="47"/>
      <c r="FA1000" s="50"/>
      <c r="FD1000" s="49"/>
      <c r="FE1000" s="49"/>
      <c r="FG1000" s="50"/>
      <c r="FH1000" s="47"/>
      <c r="FI1000" s="50"/>
      <c r="FL1000" s="49"/>
      <c r="FM1000" s="49"/>
      <c r="FO1000" s="50"/>
      <c r="FP1000" s="47"/>
      <c r="FQ1000" s="50"/>
      <c r="FT1000" s="49"/>
      <c r="FU1000" s="49"/>
      <c r="FW1000" s="50"/>
      <c r="FX1000" s="47"/>
      <c r="FY1000" s="50"/>
      <c r="GB1000" s="49"/>
      <c r="GC1000" s="49"/>
      <c r="GE1000" s="50"/>
      <c r="GF1000" s="47"/>
      <c r="GG1000" s="50"/>
      <c r="GJ1000" s="49"/>
      <c r="GK1000" s="49"/>
      <c r="GM1000" s="50"/>
      <c r="GN1000" s="47"/>
      <c r="GO1000" s="50"/>
      <c r="GR1000" s="49"/>
      <c r="GS1000" s="49"/>
      <c r="GU1000" s="50"/>
      <c r="GV1000" s="47"/>
      <c r="GW1000" s="50"/>
      <c r="GZ1000" s="49"/>
      <c r="HA1000" s="49"/>
      <c r="HC1000" s="50"/>
      <c r="HD1000" s="47"/>
      <c r="HE1000" s="50"/>
      <c r="HH1000" s="49"/>
      <c r="HI1000" s="49"/>
      <c r="HK1000" s="50"/>
      <c r="HL1000" s="47"/>
      <c r="HM1000" s="50"/>
      <c r="HP1000" s="49"/>
      <c r="HQ1000" s="49"/>
      <c r="HS1000" s="50"/>
      <c r="HT1000" s="47"/>
      <c r="HU1000" s="50"/>
      <c r="HX1000" s="49"/>
      <c r="HY1000" s="49"/>
      <c r="IA1000" s="50"/>
      <c r="IB1000" s="47"/>
      <c r="IC1000" s="50"/>
      <c r="IF1000" s="49"/>
      <c r="IG1000" s="49"/>
      <c r="II1000" s="50"/>
      <c r="IJ1000" s="47"/>
      <c r="IK1000" s="50"/>
      <c r="IN1000" s="49"/>
      <c r="IO1000" s="49"/>
      <c r="IQ1000" s="50"/>
    </row>
    <row r="1001" spans="1:251" s="48" customFormat="1">
      <c r="A1001" s="43">
        <v>506</v>
      </c>
      <c r="B1001" s="44">
        <v>100000307438</v>
      </c>
      <c r="C1001" s="43">
        <v>0</v>
      </c>
      <c r="D1001" s="45" t="s">
        <v>212</v>
      </c>
      <c r="E1001" s="45" t="s">
        <v>266</v>
      </c>
      <c r="F1001" s="46">
        <v>6592.76</v>
      </c>
      <c r="G1001" s="46">
        <v>-1223.18</v>
      </c>
      <c r="H1001" s="46">
        <v>5369.58</v>
      </c>
      <c r="I1001" s="47"/>
      <c r="K1001" s="49"/>
      <c r="L1001" s="47"/>
      <c r="M1001" s="50"/>
      <c r="P1001" s="49"/>
      <c r="Q1001" s="49"/>
      <c r="R1001" s="49"/>
      <c r="S1001" s="50"/>
      <c r="T1001" s="47"/>
      <c r="U1001" s="50"/>
      <c r="X1001" s="49"/>
      <c r="Y1001" s="49"/>
      <c r="Z1001" s="49"/>
      <c r="AA1001" s="50"/>
      <c r="AB1001" s="47"/>
      <c r="AC1001" s="50"/>
      <c r="AF1001" s="49"/>
      <c r="AG1001" s="49"/>
      <c r="AH1001" s="49"/>
      <c r="AI1001" s="50"/>
      <c r="AJ1001" s="47"/>
      <c r="AK1001" s="50"/>
      <c r="AN1001" s="49"/>
      <c r="AO1001" s="49"/>
      <c r="AP1001" s="49"/>
      <c r="AQ1001" s="50"/>
      <c r="AR1001" s="47"/>
      <c r="AS1001" s="50"/>
      <c r="AV1001" s="49"/>
      <c r="AW1001" s="49"/>
      <c r="AX1001" s="49"/>
      <c r="AY1001" s="50"/>
      <c r="AZ1001" s="47"/>
      <c r="BA1001" s="50"/>
      <c r="BD1001" s="49"/>
      <c r="BE1001" s="49"/>
      <c r="BF1001" s="49"/>
      <c r="BG1001" s="50"/>
      <c r="BH1001" s="47"/>
      <c r="BI1001" s="50"/>
      <c r="BL1001" s="49"/>
      <c r="BM1001" s="49"/>
      <c r="BN1001" s="49"/>
      <c r="BO1001" s="50"/>
      <c r="BP1001" s="47"/>
      <c r="BQ1001" s="50"/>
      <c r="BT1001" s="49"/>
      <c r="BU1001" s="49"/>
      <c r="BV1001" s="49"/>
      <c r="BW1001" s="50"/>
      <c r="BX1001" s="47"/>
      <c r="BY1001" s="50"/>
      <c r="CB1001" s="49"/>
      <c r="CC1001" s="49"/>
      <c r="CD1001" s="49"/>
      <c r="CE1001" s="50"/>
      <c r="CF1001" s="47"/>
      <c r="CG1001" s="50"/>
      <c r="CJ1001" s="49"/>
      <c r="CK1001" s="49"/>
      <c r="CL1001" s="49"/>
      <c r="CM1001" s="50"/>
      <c r="CN1001" s="47"/>
      <c r="CO1001" s="50"/>
      <c r="CR1001" s="49"/>
      <c r="CS1001" s="49"/>
      <c r="CT1001" s="49"/>
      <c r="CU1001" s="50"/>
      <c r="CV1001" s="47"/>
      <c r="CW1001" s="50"/>
      <c r="CZ1001" s="49"/>
      <c r="DA1001" s="49"/>
      <c r="DB1001" s="49"/>
      <c r="DC1001" s="50"/>
      <c r="DD1001" s="47"/>
      <c r="DE1001" s="50"/>
      <c r="DH1001" s="49"/>
      <c r="DI1001" s="49"/>
      <c r="DJ1001" s="49"/>
      <c r="DK1001" s="50"/>
      <c r="DL1001" s="47"/>
      <c r="DM1001" s="50"/>
      <c r="DP1001" s="49"/>
      <c r="DQ1001" s="49"/>
      <c r="DR1001" s="49"/>
      <c r="DS1001" s="50"/>
      <c r="DT1001" s="47"/>
      <c r="DU1001" s="50"/>
      <c r="DX1001" s="49"/>
      <c r="DY1001" s="49"/>
      <c r="DZ1001" s="49"/>
      <c r="EA1001" s="50"/>
      <c r="EB1001" s="47"/>
      <c r="EC1001" s="50"/>
      <c r="EF1001" s="49"/>
      <c r="EG1001" s="49"/>
      <c r="EH1001" s="49"/>
      <c r="EI1001" s="50"/>
      <c r="EJ1001" s="47"/>
      <c r="EK1001" s="50"/>
      <c r="EN1001" s="49"/>
      <c r="EO1001" s="49"/>
      <c r="EP1001" s="49"/>
      <c r="EQ1001" s="50"/>
      <c r="ER1001" s="47"/>
      <c r="ES1001" s="50"/>
      <c r="EV1001" s="49"/>
      <c r="EW1001" s="49"/>
      <c r="EX1001" s="49"/>
      <c r="EY1001" s="50"/>
      <c r="EZ1001" s="47"/>
      <c r="FA1001" s="50"/>
      <c r="FD1001" s="49"/>
      <c r="FE1001" s="49"/>
      <c r="FF1001" s="49"/>
      <c r="FG1001" s="50"/>
      <c r="FH1001" s="47"/>
      <c r="FI1001" s="50"/>
      <c r="FL1001" s="49"/>
      <c r="FM1001" s="49"/>
      <c r="FN1001" s="49"/>
      <c r="FO1001" s="50"/>
      <c r="FP1001" s="47"/>
      <c r="FQ1001" s="50"/>
      <c r="FT1001" s="49"/>
      <c r="FU1001" s="49"/>
      <c r="FV1001" s="49"/>
      <c r="FW1001" s="50"/>
      <c r="FX1001" s="47"/>
      <c r="FY1001" s="50"/>
      <c r="GB1001" s="49"/>
      <c r="GC1001" s="49"/>
      <c r="GD1001" s="49"/>
      <c r="GE1001" s="50"/>
      <c r="GF1001" s="47"/>
      <c r="GG1001" s="50"/>
      <c r="GJ1001" s="49"/>
      <c r="GK1001" s="49"/>
      <c r="GL1001" s="49"/>
      <c r="GM1001" s="50"/>
      <c r="GN1001" s="47"/>
      <c r="GO1001" s="50"/>
      <c r="GR1001" s="49"/>
      <c r="GS1001" s="49"/>
      <c r="GT1001" s="49"/>
      <c r="GU1001" s="50"/>
      <c r="GV1001" s="47"/>
      <c r="GW1001" s="50"/>
      <c r="GZ1001" s="49"/>
      <c r="HA1001" s="49"/>
      <c r="HB1001" s="49"/>
      <c r="HC1001" s="50"/>
      <c r="HD1001" s="47"/>
      <c r="HE1001" s="50"/>
      <c r="HH1001" s="49"/>
      <c r="HI1001" s="49"/>
      <c r="HJ1001" s="49"/>
      <c r="HK1001" s="50"/>
      <c r="HL1001" s="47"/>
      <c r="HM1001" s="50"/>
      <c r="HP1001" s="49"/>
      <c r="HQ1001" s="49"/>
      <c r="HR1001" s="49"/>
      <c r="HS1001" s="50"/>
      <c r="HT1001" s="47"/>
      <c r="HU1001" s="50"/>
      <c r="HX1001" s="49"/>
      <c r="HY1001" s="49"/>
      <c r="HZ1001" s="49"/>
      <c r="IA1001" s="50"/>
      <c r="IB1001" s="47"/>
      <c r="IC1001" s="50"/>
      <c r="IF1001" s="49"/>
      <c r="IG1001" s="49"/>
      <c r="IH1001" s="49"/>
      <c r="II1001" s="50"/>
      <c r="IJ1001" s="47"/>
      <c r="IK1001" s="50"/>
      <c r="IN1001" s="49"/>
      <c r="IO1001" s="49"/>
      <c r="IP1001" s="49"/>
      <c r="IQ1001" s="50"/>
    </row>
    <row r="1002" spans="1:251" s="48" customFormat="1">
      <c r="A1002" s="43"/>
      <c r="B1002" s="44">
        <v>100000307438</v>
      </c>
      <c r="C1002" s="43">
        <v>1</v>
      </c>
      <c r="D1002" s="45" t="s">
        <v>212</v>
      </c>
      <c r="E1002" s="45" t="s">
        <v>266</v>
      </c>
      <c r="F1002" s="46">
        <v>2448.7399999999998</v>
      </c>
      <c r="G1002" s="46">
        <v>-2447.7399999999998</v>
      </c>
      <c r="H1002" s="46">
        <v>1</v>
      </c>
      <c r="I1002" s="47"/>
      <c r="L1002" s="47"/>
      <c r="M1002" s="50"/>
      <c r="P1002" s="49"/>
      <c r="Q1002" s="49"/>
      <c r="S1002" s="50"/>
      <c r="T1002" s="47"/>
      <c r="U1002" s="50"/>
      <c r="X1002" s="49"/>
      <c r="Y1002" s="49"/>
      <c r="AA1002" s="50"/>
      <c r="AB1002" s="47"/>
      <c r="AC1002" s="50"/>
      <c r="AF1002" s="49"/>
      <c r="AG1002" s="49"/>
      <c r="AI1002" s="50"/>
      <c r="AJ1002" s="47"/>
      <c r="AK1002" s="50"/>
      <c r="AN1002" s="49"/>
      <c r="AO1002" s="49"/>
      <c r="AQ1002" s="50"/>
      <c r="AR1002" s="47"/>
      <c r="AS1002" s="50"/>
      <c r="AV1002" s="49"/>
      <c r="AW1002" s="49"/>
      <c r="AY1002" s="50"/>
      <c r="AZ1002" s="47"/>
      <c r="BA1002" s="50"/>
      <c r="BD1002" s="49"/>
      <c r="BE1002" s="49"/>
      <c r="BG1002" s="50"/>
      <c r="BH1002" s="47"/>
      <c r="BI1002" s="50"/>
      <c r="BL1002" s="49"/>
      <c r="BM1002" s="49"/>
      <c r="BO1002" s="50"/>
      <c r="BP1002" s="47"/>
      <c r="BQ1002" s="50"/>
      <c r="BT1002" s="49"/>
      <c r="BU1002" s="49"/>
      <c r="BW1002" s="50"/>
      <c r="BX1002" s="47"/>
      <c r="BY1002" s="50"/>
      <c r="CB1002" s="49"/>
      <c r="CC1002" s="49"/>
      <c r="CE1002" s="50"/>
      <c r="CF1002" s="47"/>
      <c r="CG1002" s="50"/>
      <c r="CJ1002" s="49"/>
      <c r="CK1002" s="49"/>
      <c r="CM1002" s="50"/>
      <c r="CN1002" s="47"/>
      <c r="CO1002" s="50"/>
      <c r="CR1002" s="49"/>
      <c r="CS1002" s="49"/>
      <c r="CU1002" s="50"/>
      <c r="CV1002" s="47"/>
      <c r="CW1002" s="50"/>
      <c r="CZ1002" s="49"/>
      <c r="DA1002" s="49"/>
      <c r="DC1002" s="50"/>
      <c r="DD1002" s="47"/>
      <c r="DE1002" s="50"/>
      <c r="DH1002" s="49"/>
      <c r="DI1002" s="49"/>
      <c r="DK1002" s="50"/>
      <c r="DL1002" s="47"/>
      <c r="DM1002" s="50"/>
      <c r="DP1002" s="49"/>
      <c r="DQ1002" s="49"/>
      <c r="DS1002" s="50"/>
      <c r="DT1002" s="47"/>
      <c r="DU1002" s="50"/>
      <c r="DX1002" s="49"/>
      <c r="DY1002" s="49"/>
      <c r="EA1002" s="50"/>
      <c r="EB1002" s="47"/>
      <c r="EC1002" s="50"/>
      <c r="EF1002" s="49"/>
      <c r="EG1002" s="49"/>
      <c r="EI1002" s="50"/>
      <c r="EJ1002" s="47"/>
      <c r="EK1002" s="50"/>
      <c r="EN1002" s="49"/>
      <c r="EO1002" s="49"/>
      <c r="EQ1002" s="50"/>
      <c r="ER1002" s="47"/>
      <c r="ES1002" s="50"/>
      <c r="EV1002" s="49"/>
      <c r="EW1002" s="49"/>
      <c r="EY1002" s="50"/>
      <c r="EZ1002" s="47"/>
      <c r="FA1002" s="50"/>
      <c r="FD1002" s="49"/>
      <c r="FE1002" s="49"/>
      <c r="FG1002" s="50"/>
      <c r="FH1002" s="47"/>
      <c r="FI1002" s="50"/>
      <c r="FL1002" s="49"/>
      <c r="FM1002" s="49"/>
      <c r="FO1002" s="50"/>
      <c r="FP1002" s="47"/>
      <c r="FQ1002" s="50"/>
      <c r="FT1002" s="49"/>
      <c r="FU1002" s="49"/>
      <c r="FW1002" s="50"/>
      <c r="FX1002" s="47"/>
      <c r="FY1002" s="50"/>
      <c r="GB1002" s="49"/>
      <c r="GC1002" s="49"/>
      <c r="GE1002" s="50"/>
      <c r="GF1002" s="47"/>
      <c r="GG1002" s="50"/>
      <c r="GJ1002" s="49"/>
      <c r="GK1002" s="49"/>
      <c r="GM1002" s="50"/>
      <c r="GN1002" s="47"/>
      <c r="GO1002" s="50"/>
      <c r="GR1002" s="49"/>
      <c r="GS1002" s="49"/>
      <c r="GU1002" s="50"/>
      <c r="GV1002" s="47"/>
      <c r="GW1002" s="50"/>
      <c r="GZ1002" s="49"/>
      <c r="HA1002" s="49"/>
      <c r="HC1002" s="50"/>
      <c r="HD1002" s="47"/>
      <c r="HE1002" s="50"/>
      <c r="HH1002" s="49"/>
      <c r="HI1002" s="49"/>
      <c r="HK1002" s="50"/>
      <c r="HL1002" s="47"/>
      <c r="HM1002" s="50"/>
      <c r="HP1002" s="49"/>
      <c r="HQ1002" s="49"/>
      <c r="HS1002" s="50"/>
      <c r="HT1002" s="47"/>
      <c r="HU1002" s="50"/>
      <c r="HX1002" s="49"/>
      <c r="HY1002" s="49"/>
      <c r="IA1002" s="50"/>
      <c r="IB1002" s="47"/>
      <c r="IC1002" s="50"/>
      <c r="IF1002" s="49"/>
      <c r="IG1002" s="49"/>
      <c r="II1002" s="50"/>
      <c r="IJ1002" s="47"/>
      <c r="IK1002" s="50"/>
      <c r="IN1002" s="49"/>
      <c r="IO1002" s="49"/>
      <c r="IQ1002" s="50"/>
    </row>
    <row r="1003" spans="1:251" s="48" customFormat="1">
      <c r="A1003" s="43">
        <v>507</v>
      </c>
      <c r="B1003" s="44">
        <v>100000307439</v>
      </c>
      <c r="C1003" s="43">
        <v>0</v>
      </c>
      <c r="D1003" s="45" t="s">
        <v>212</v>
      </c>
      <c r="E1003" s="45" t="s">
        <v>266</v>
      </c>
      <c r="F1003" s="46">
        <v>6592.76</v>
      </c>
      <c r="G1003" s="46">
        <v>-1223.18</v>
      </c>
      <c r="H1003" s="46">
        <v>5369.58</v>
      </c>
      <c r="I1003" s="47"/>
      <c r="K1003" s="49"/>
      <c r="L1003" s="47"/>
      <c r="M1003" s="50"/>
      <c r="P1003" s="49"/>
      <c r="Q1003" s="49"/>
      <c r="R1003" s="49"/>
      <c r="S1003" s="50"/>
      <c r="T1003" s="47"/>
      <c r="U1003" s="50"/>
      <c r="X1003" s="49"/>
      <c r="Y1003" s="49"/>
      <c r="Z1003" s="49"/>
      <c r="AA1003" s="50"/>
      <c r="AB1003" s="47"/>
      <c r="AC1003" s="50"/>
      <c r="AF1003" s="49"/>
      <c r="AG1003" s="49"/>
      <c r="AH1003" s="49"/>
      <c r="AI1003" s="50"/>
      <c r="AJ1003" s="47"/>
      <c r="AK1003" s="50"/>
      <c r="AN1003" s="49"/>
      <c r="AO1003" s="49"/>
      <c r="AP1003" s="49"/>
      <c r="AQ1003" s="50"/>
      <c r="AR1003" s="47"/>
      <c r="AS1003" s="50"/>
      <c r="AV1003" s="49"/>
      <c r="AW1003" s="49"/>
      <c r="AX1003" s="49"/>
      <c r="AY1003" s="50"/>
      <c r="AZ1003" s="47"/>
      <c r="BA1003" s="50"/>
      <c r="BD1003" s="49"/>
      <c r="BE1003" s="49"/>
      <c r="BF1003" s="49"/>
      <c r="BG1003" s="50"/>
      <c r="BH1003" s="47"/>
      <c r="BI1003" s="50"/>
      <c r="BL1003" s="49"/>
      <c r="BM1003" s="49"/>
      <c r="BN1003" s="49"/>
      <c r="BO1003" s="50"/>
      <c r="BP1003" s="47"/>
      <c r="BQ1003" s="50"/>
      <c r="BT1003" s="49"/>
      <c r="BU1003" s="49"/>
      <c r="BV1003" s="49"/>
      <c r="BW1003" s="50"/>
      <c r="BX1003" s="47"/>
      <c r="BY1003" s="50"/>
      <c r="CB1003" s="49"/>
      <c r="CC1003" s="49"/>
      <c r="CD1003" s="49"/>
      <c r="CE1003" s="50"/>
      <c r="CF1003" s="47"/>
      <c r="CG1003" s="50"/>
      <c r="CJ1003" s="49"/>
      <c r="CK1003" s="49"/>
      <c r="CL1003" s="49"/>
      <c r="CM1003" s="50"/>
      <c r="CN1003" s="47"/>
      <c r="CO1003" s="50"/>
      <c r="CR1003" s="49"/>
      <c r="CS1003" s="49"/>
      <c r="CT1003" s="49"/>
      <c r="CU1003" s="50"/>
      <c r="CV1003" s="47"/>
      <c r="CW1003" s="50"/>
      <c r="CZ1003" s="49"/>
      <c r="DA1003" s="49"/>
      <c r="DB1003" s="49"/>
      <c r="DC1003" s="50"/>
      <c r="DD1003" s="47"/>
      <c r="DE1003" s="50"/>
      <c r="DH1003" s="49"/>
      <c r="DI1003" s="49"/>
      <c r="DJ1003" s="49"/>
      <c r="DK1003" s="50"/>
      <c r="DL1003" s="47"/>
      <c r="DM1003" s="50"/>
      <c r="DP1003" s="49"/>
      <c r="DQ1003" s="49"/>
      <c r="DR1003" s="49"/>
      <c r="DS1003" s="50"/>
      <c r="DT1003" s="47"/>
      <c r="DU1003" s="50"/>
      <c r="DX1003" s="49"/>
      <c r="DY1003" s="49"/>
      <c r="DZ1003" s="49"/>
      <c r="EA1003" s="50"/>
      <c r="EB1003" s="47"/>
      <c r="EC1003" s="50"/>
      <c r="EF1003" s="49"/>
      <c r="EG1003" s="49"/>
      <c r="EH1003" s="49"/>
      <c r="EI1003" s="50"/>
      <c r="EJ1003" s="47"/>
      <c r="EK1003" s="50"/>
      <c r="EN1003" s="49"/>
      <c r="EO1003" s="49"/>
      <c r="EP1003" s="49"/>
      <c r="EQ1003" s="50"/>
      <c r="ER1003" s="47"/>
      <c r="ES1003" s="50"/>
      <c r="EV1003" s="49"/>
      <c r="EW1003" s="49"/>
      <c r="EX1003" s="49"/>
      <c r="EY1003" s="50"/>
      <c r="EZ1003" s="47"/>
      <c r="FA1003" s="50"/>
      <c r="FD1003" s="49"/>
      <c r="FE1003" s="49"/>
      <c r="FF1003" s="49"/>
      <c r="FG1003" s="50"/>
      <c r="FH1003" s="47"/>
      <c r="FI1003" s="50"/>
      <c r="FL1003" s="49"/>
      <c r="FM1003" s="49"/>
      <c r="FN1003" s="49"/>
      <c r="FO1003" s="50"/>
      <c r="FP1003" s="47"/>
      <c r="FQ1003" s="50"/>
      <c r="FT1003" s="49"/>
      <c r="FU1003" s="49"/>
      <c r="FV1003" s="49"/>
      <c r="FW1003" s="50"/>
      <c r="FX1003" s="47"/>
      <c r="FY1003" s="50"/>
      <c r="GB1003" s="49"/>
      <c r="GC1003" s="49"/>
      <c r="GD1003" s="49"/>
      <c r="GE1003" s="50"/>
      <c r="GF1003" s="47"/>
      <c r="GG1003" s="50"/>
      <c r="GJ1003" s="49"/>
      <c r="GK1003" s="49"/>
      <c r="GL1003" s="49"/>
      <c r="GM1003" s="50"/>
      <c r="GN1003" s="47"/>
      <c r="GO1003" s="50"/>
      <c r="GR1003" s="49"/>
      <c r="GS1003" s="49"/>
      <c r="GT1003" s="49"/>
      <c r="GU1003" s="50"/>
      <c r="GV1003" s="47"/>
      <c r="GW1003" s="50"/>
      <c r="GZ1003" s="49"/>
      <c r="HA1003" s="49"/>
      <c r="HB1003" s="49"/>
      <c r="HC1003" s="50"/>
      <c r="HD1003" s="47"/>
      <c r="HE1003" s="50"/>
      <c r="HH1003" s="49"/>
      <c r="HI1003" s="49"/>
      <c r="HJ1003" s="49"/>
      <c r="HK1003" s="50"/>
      <c r="HL1003" s="47"/>
      <c r="HM1003" s="50"/>
      <c r="HP1003" s="49"/>
      <c r="HQ1003" s="49"/>
      <c r="HR1003" s="49"/>
      <c r="HS1003" s="50"/>
      <c r="HT1003" s="47"/>
      <c r="HU1003" s="50"/>
      <c r="HX1003" s="49"/>
      <c r="HY1003" s="49"/>
      <c r="HZ1003" s="49"/>
      <c r="IA1003" s="50"/>
      <c r="IB1003" s="47"/>
      <c r="IC1003" s="50"/>
      <c r="IF1003" s="49"/>
      <c r="IG1003" s="49"/>
      <c r="IH1003" s="49"/>
      <c r="II1003" s="50"/>
      <c r="IJ1003" s="47"/>
      <c r="IK1003" s="50"/>
      <c r="IN1003" s="49"/>
      <c r="IO1003" s="49"/>
      <c r="IP1003" s="49"/>
      <c r="IQ1003" s="50"/>
    </row>
    <row r="1004" spans="1:251" s="48" customFormat="1">
      <c r="A1004" s="43"/>
      <c r="B1004" s="44">
        <v>100000307439</v>
      </c>
      <c r="C1004" s="43">
        <v>1</v>
      </c>
      <c r="D1004" s="45" t="s">
        <v>212</v>
      </c>
      <c r="E1004" s="45" t="s">
        <v>266</v>
      </c>
      <c r="F1004" s="46">
        <v>2448.7399999999998</v>
      </c>
      <c r="G1004" s="46">
        <v>-2447.7399999999998</v>
      </c>
      <c r="H1004" s="46">
        <v>1</v>
      </c>
      <c r="I1004" s="47"/>
      <c r="L1004" s="47"/>
      <c r="M1004" s="50"/>
      <c r="P1004" s="49"/>
      <c r="Q1004" s="49"/>
      <c r="S1004" s="50"/>
      <c r="T1004" s="47"/>
      <c r="U1004" s="50"/>
      <c r="X1004" s="49"/>
      <c r="Y1004" s="49"/>
      <c r="AA1004" s="50"/>
      <c r="AB1004" s="47"/>
      <c r="AC1004" s="50"/>
      <c r="AF1004" s="49"/>
      <c r="AG1004" s="49"/>
      <c r="AI1004" s="50"/>
      <c r="AJ1004" s="47"/>
      <c r="AK1004" s="50"/>
      <c r="AN1004" s="49"/>
      <c r="AO1004" s="49"/>
      <c r="AQ1004" s="50"/>
      <c r="AR1004" s="47"/>
      <c r="AS1004" s="50"/>
      <c r="AV1004" s="49"/>
      <c r="AW1004" s="49"/>
      <c r="AY1004" s="50"/>
      <c r="AZ1004" s="47"/>
      <c r="BA1004" s="50"/>
      <c r="BD1004" s="49"/>
      <c r="BE1004" s="49"/>
      <c r="BG1004" s="50"/>
      <c r="BH1004" s="47"/>
      <c r="BI1004" s="50"/>
      <c r="BL1004" s="49"/>
      <c r="BM1004" s="49"/>
      <c r="BO1004" s="50"/>
      <c r="BP1004" s="47"/>
      <c r="BQ1004" s="50"/>
      <c r="BT1004" s="49"/>
      <c r="BU1004" s="49"/>
      <c r="BW1004" s="50"/>
      <c r="BX1004" s="47"/>
      <c r="BY1004" s="50"/>
      <c r="CB1004" s="49"/>
      <c r="CC1004" s="49"/>
      <c r="CE1004" s="50"/>
      <c r="CF1004" s="47"/>
      <c r="CG1004" s="50"/>
      <c r="CJ1004" s="49"/>
      <c r="CK1004" s="49"/>
      <c r="CM1004" s="50"/>
      <c r="CN1004" s="47"/>
      <c r="CO1004" s="50"/>
      <c r="CR1004" s="49"/>
      <c r="CS1004" s="49"/>
      <c r="CU1004" s="50"/>
      <c r="CV1004" s="47"/>
      <c r="CW1004" s="50"/>
      <c r="CZ1004" s="49"/>
      <c r="DA1004" s="49"/>
      <c r="DC1004" s="50"/>
      <c r="DD1004" s="47"/>
      <c r="DE1004" s="50"/>
      <c r="DH1004" s="49"/>
      <c r="DI1004" s="49"/>
      <c r="DK1004" s="50"/>
      <c r="DL1004" s="47"/>
      <c r="DM1004" s="50"/>
      <c r="DP1004" s="49"/>
      <c r="DQ1004" s="49"/>
      <c r="DS1004" s="50"/>
      <c r="DT1004" s="47"/>
      <c r="DU1004" s="50"/>
      <c r="DX1004" s="49"/>
      <c r="DY1004" s="49"/>
      <c r="EA1004" s="50"/>
      <c r="EB1004" s="47"/>
      <c r="EC1004" s="50"/>
      <c r="EF1004" s="49"/>
      <c r="EG1004" s="49"/>
      <c r="EI1004" s="50"/>
      <c r="EJ1004" s="47"/>
      <c r="EK1004" s="50"/>
      <c r="EN1004" s="49"/>
      <c r="EO1004" s="49"/>
      <c r="EQ1004" s="50"/>
      <c r="ER1004" s="47"/>
      <c r="ES1004" s="50"/>
      <c r="EV1004" s="49"/>
      <c r="EW1004" s="49"/>
      <c r="EY1004" s="50"/>
      <c r="EZ1004" s="47"/>
      <c r="FA1004" s="50"/>
      <c r="FD1004" s="49"/>
      <c r="FE1004" s="49"/>
      <c r="FG1004" s="50"/>
      <c r="FH1004" s="47"/>
      <c r="FI1004" s="50"/>
      <c r="FL1004" s="49"/>
      <c r="FM1004" s="49"/>
      <c r="FO1004" s="50"/>
      <c r="FP1004" s="47"/>
      <c r="FQ1004" s="50"/>
      <c r="FT1004" s="49"/>
      <c r="FU1004" s="49"/>
      <c r="FW1004" s="50"/>
      <c r="FX1004" s="47"/>
      <c r="FY1004" s="50"/>
      <c r="GB1004" s="49"/>
      <c r="GC1004" s="49"/>
      <c r="GE1004" s="50"/>
      <c r="GF1004" s="47"/>
      <c r="GG1004" s="50"/>
      <c r="GJ1004" s="49"/>
      <c r="GK1004" s="49"/>
      <c r="GM1004" s="50"/>
      <c r="GN1004" s="47"/>
      <c r="GO1004" s="50"/>
      <c r="GR1004" s="49"/>
      <c r="GS1004" s="49"/>
      <c r="GU1004" s="50"/>
      <c r="GV1004" s="47"/>
      <c r="GW1004" s="50"/>
      <c r="GZ1004" s="49"/>
      <c r="HA1004" s="49"/>
      <c r="HC1004" s="50"/>
      <c r="HD1004" s="47"/>
      <c r="HE1004" s="50"/>
      <c r="HH1004" s="49"/>
      <c r="HI1004" s="49"/>
      <c r="HK1004" s="50"/>
      <c r="HL1004" s="47"/>
      <c r="HM1004" s="50"/>
      <c r="HP1004" s="49"/>
      <c r="HQ1004" s="49"/>
      <c r="HS1004" s="50"/>
      <c r="HT1004" s="47"/>
      <c r="HU1004" s="50"/>
      <c r="HX1004" s="49"/>
      <c r="HY1004" s="49"/>
      <c r="IA1004" s="50"/>
      <c r="IB1004" s="47"/>
      <c r="IC1004" s="50"/>
      <c r="IF1004" s="49"/>
      <c r="IG1004" s="49"/>
      <c r="II1004" s="50"/>
      <c r="IJ1004" s="47"/>
      <c r="IK1004" s="50"/>
      <c r="IN1004" s="49"/>
      <c r="IO1004" s="49"/>
      <c r="IQ1004" s="50"/>
    </row>
    <row r="1005" spans="1:251" s="48" customFormat="1">
      <c r="A1005" s="43">
        <v>508</v>
      </c>
      <c r="B1005" s="44">
        <v>100000307440</v>
      </c>
      <c r="C1005" s="43">
        <v>0</v>
      </c>
      <c r="D1005" s="45" t="s">
        <v>212</v>
      </c>
      <c r="E1005" s="45" t="s">
        <v>266</v>
      </c>
      <c r="F1005" s="46">
        <v>6592.76</v>
      </c>
      <c r="G1005" s="46">
        <v>-1223.18</v>
      </c>
      <c r="H1005" s="46">
        <v>5369.58</v>
      </c>
      <c r="I1005" s="47"/>
      <c r="K1005" s="49"/>
      <c r="L1005" s="47"/>
      <c r="M1005" s="50"/>
      <c r="P1005" s="49"/>
      <c r="Q1005" s="49"/>
      <c r="R1005" s="49"/>
      <c r="S1005" s="50"/>
      <c r="T1005" s="47"/>
      <c r="U1005" s="50"/>
      <c r="X1005" s="49"/>
      <c r="Y1005" s="49"/>
      <c r="Z1005" s="49"/>
      <c r="AA1005" s="50"/>
      <c r="AB1005" s="47"/>
      <c r="AC1005" s="50"/>
      <c r="AF1005" s="49"/>
      <c r="AG1005" s="49"/>
      <c r="AH1005" s="49"/>
      <c r="AI1005" s="50"/>
      <c r="AJ1005" s="47"/>
      <c r="AK1005" s="50"/>
      <c r="AN1005" s="49"/>
      <c r="AO1005" s="49"/>
      <c r="AP1005" s="49"/>
      <c r="AQ1005" s="50"/>
      <c r="AR1005" s="47"/>
      <c r="AS1005" s="50"/>
      <c r="AV1005" s="49"/>
      <c r="AW1005" s="49"/>
      <c r="AX1005" s="49"/>
      <c r="AY1005" s="50"/>
      <c r="AZ1005" s="47"/>
      <c r="BA1005" s="50"/>
      <c r="BD1005" s="49"/>
      <c r="BE1005" s="49"/>
      <c r="BF1005" s="49"/>
      <c r="BG1005" s="50"/>
      <c r="BH1005" s="47"/>
      <c r="BI1005" s="50"/>
      <c r="BL1005" s="49"/>
      <c r="BM1005" s="49"/>
      <c r="BN1005" s="49"/>
      <c r="BO1005" s="50"/>
      <c r="BP1005" s="47"/>
      <c r="BQ1005" s="50"/>
      <c r="BT1005" s="49"/>
      <c r="BU1005" s="49"/>
      <c r="BV1005" s="49"/>
      <c r="BW1005" s="50"/>
      <c r="BX1005" s="47"/>
      <c r="BY1005" s="50"/>
      <c r="CB1005" s="49"/>
      <c r="CC1005" s="49"/>
      <c r="CD1005" s="49"/>
      <c r="CE1005" s="50"/>
      <c r="CF1005" s="47"/>
      <c r="CG1005" s="50"/>
      <c r="CJ1005" s="49"/>
      <c r="CK1005" s="49"/>
      <c r="CL1005" s="49"/>
      <c r="CM1005" s="50"/>
      <c r="CN1005" s="47"/>
      <c r="CO1005" s="50"/>
      <c r="CR1005" s="49"/>
      <c r="CS1005" s="49"/>
      <c r="CT1005" s="49"/>
      <c r="CU1005" s="50"/>
      <c r="CV1005" s="47"/>
      <c r="CW1005" s="50"/>
      <c r="CZ1005" s="49"/>
      <c r="DA1005" s="49"/>
      <c r="DB1005" s="49"/>
      <c r="DC1005" s="50"/>
      <c r="DD1005" s="47"/>
      <c r="DE1005" s="50"/>
      <c r="DH1005" s="49"/>
      <c r="DI1005" s="49"/>
      <c r="DJ1005" s="49"/>
      <c r="DK1005" s="50"/>
      <c r="DL1005" s="47"/>
      <c r="DM1005" s="50"/>
      <c r="DP1005" s="49"/>
      <c r="DQ1005" s="49"/>
      <c r="DR1005" s="49"/>
      <c r="DS1005" s="50"/>
      <c r="DT1005" s="47"/>
      <c r="DU1005" s="50"/>
      <c r="DX1005" s="49"/>
      <c r="DY1005" s="49"/>
      <c r="DZ1005" s="49"/>
      <c r="EA1005" s="50"/>
      <c r="EB1005" s="47"/>
      <c r="EC1005" s="50"/>
      <c r="EF1005" s="49"/>
      <c r="EG1005" s="49"/>
      <c r="EH1005" s="49"/>
      <c r="EI1005" s="50"/>
      <c r="EJ1005" s="47"/>
      <c r="EK1005" s="50"/>
      <c r="EN1005" s="49"/>
      <c r="EO1005" s="49"/>
      <c r="EP1005" s="49"/>
      <c r="EQ1005" s="50"/>
      <c r="ER1005" s="47"/>
      <c r="ES1005" s="50"/>
      <c r="EV1005" s="49"/>
      <c r="EW1005" s="49"/>
      <c r="EX1005" s="49"/>
      <c r="EY1005" s="50"/>
      <c r="EZ1005" s="47"/>
      <c r="FA1005" s="50"/>
      <c r="FD1005" s="49"/>
      <c r="FE1005" s="49"/>
      <c r="FF1005" s="49"/>
      <c r="FG1005" s="50"/>
      <c r="FH1005" s="47"/>
      <c r="FI1005" s="50"/>
      <c r="FL1005" s="49"/>
      <c r="FM1005" s="49"/>
      <c r="FN1005" s="49"/>
      <c r="FO1005" s="50"/>
      <c r="FP1005" s="47"/>
      <c r="FQ1005" s="50"/>
      <c r="FT1005" s="49"/>
      <c r="FU1005" s="49"/>
      <c r="FV1005" s="49"/>
      <c r="FW1005" s="50"/>
      <c r="FX1005" s="47"/>
      <c r="FY1005" s="50"/>
      <c r="GB1005" s="49"/>
      <c r="GC1005" s="49"/>
      <c r="GD1005" s="49"/>
      <c r="GE1005" s="50"/>
      <c r="GF1005" s="47"/>
      <c r="GG1005" s="50"/>
      <c r="GJ1005" s="49"/>
      <c r="GK1005" s="49"/>
      <c r="GL1005" s="49"/>
      <c r="GM1005" s="50"/>
      <c r="GN1005" s="47"/>
      <c r="GO1005" s="50"/>
      <c r="GR1005" s="49"/>
      <c r="GS1005" s="49"/>
      <c r="GT1005" s="49"/>
      <c r="GU1005" s="50"/>
      <c r="GV1005" s="47"/>
      <c r="GW1005" s="50"/>
      <c r="GZ1005" s="49"/>
      <c r="HA1005" s="49"/>
      <c r="HB1005" s="49"/>
      <c r="HC1005" s="50"/>
      <c r="HD1005" s="47"/>
      <c r="HE1005" s="50"/>
      <c r="HH1005" s="49"/>
      <c r="HI1005" s="49"/>
      <c r="HJ1005" s="49"/>
      <c r="HK1005" s="50"/>
      <c r="HL1005" s="47"/>
      <c r="HM1005" s="50"/>
      <c r="HP1005" s="49"/>
      <c r="HQ1005" s="49"/>
      <c r="HR1005" s="49"/>
      <c r="HS1005" s="50"/>
      <c r="HT1005" s="47"/>
      <c r="HU1005" s="50"/>
      <c r="HX1005" s="49"/>
      <c r="HY1005" s="49"/>
      <c r="HZ1005" s="49"/>
      <c r="IA1005" s="50"/>
      <c r="IB1005" s="47"/>
      <c r="IC1005" s="50"/>
      <c r="IF1005" s="49"/>
      <c r="IG1005" s="49"/>
      <c r="IH1005" s="49"/>
      <c r="II1005" s="50"/>
      <c r="IJ1005" s="47"/>
      <c r="IK1005" s="50"/>
      <c r="IN1005" s="49"/>
      <c r="IO1005" s="49"/>
      <c r="IP1005" s="49"/>
      <c r="IQ1005" s="50"/>
    </row>
    <row r="1006" spans="1:251" s="48" customFormat="1">
      <c r="A1006" s="43"/>
      <c r="B1006" s="44">
        <v>100000307440</v>
      </c>
      <c r="C1006" s="43">
        <v>1</v>
      </c>
      <c r="D1006" s="45" t="s">
        <v>212</v>
      </c>
      <c r="E1006" s="45" t="s">
        <v>266</v>
      </c>
      <c r="F1006" s="46">
        <v>2448.7399999999998</v>
      </c>
      <c r="G1006" s="46">
        <v>-2447.7399999999998</v>
      </c>
      <c r="H1006" s="46">
        <v>1</v>
      </c>
      <c r="I1006" s="47"/>
      <c r="L1006" s="47"/>
      <c r="M1006" s="50"/>
      <c r="P1006" s="49"/>
      <c r="Q1006" s="49"/>
      <c r="S1006" s="50"/>
      <c r="T1006" s="47"/>
      <c r="U1006" s="50"/>
      <c r="X1006" s="49"/>
      <c r="Y1006" s="49"/>
      <c r="AA1006" s="50"/>
      <c r="AB1006" s="47"/>
      <c r="AC1006" s="50"/>
      <c r="AF1006" s="49"/>
      <c r="AG1006" s="49"/>
      <c r="AI1006" s="50"/>
      <c r="AJ1006" s="47"/>
      <c r="AK1006" s="50"/>
      <c r="AN1006" s="49"/>
      <c r="AO1006" s="49"/>
      <c r="AQ1006" s="50"/>
      <c r="AR1006" s="47"/>
      <c r="AS1006" s="50"/>
      <c r="AV1006" s="49"/>
      <c r="AW1006" s="49"/>
      <c r="AY1006" s="50"/>
      <c r="AZ1006" s="47"/>
      <c r="BA1006" s="50"/>
      <c r="BD1006" s="49"/>
      <c r="BE1006" s="49"/>
      <c r="BG1006" s="50"/>
      <c r="BH1006" s="47"/>
      <c r="BI1006" s="50"/>
      <c r="BL1006" s="49"/>
      <c r="BM1006" s="49"/>
      <c r="BO1006" s="50"/>
      <c r="BP1006" s="47"/>
      <c r="BQ1006" s="50"/>
      <c r="BT1006" s="49"/>
      <c r="BU1006" s="49"/>
      <c r="BW1006" s="50"/>
      <c r="BX1006" s="47"/>
      <c r="BY1006" s="50"/>
      <c r="CB1006" s="49"/>
      <c r="CC1006" s="49"/>
      <c r="CE1006" s="50"/>
      <c r="CF1006" s="47"/>
      <c r="CG1006" s="50"/>
      <c r="CJ1006" s="49"/>
      <c r="CK1006" s="49"/>
      <c r="CM1006" s="50"/>
      <c r="CN1006" s="47"/>
      <c r="CO1006" s="50"/>
      <c r="CR1006" s="49"/>
      <c r="CS1006" s="49"/>
      <c r="CU1006" s="50"/>
      <c r="CV1006" s="47"/>
      <c r="CW1006" s="50"/>
      <c r="CZ1006" s="49"/>
      <c r="DA1006" s="49"/>
      <c r="DC1006" s="50"/>
      <c r="DD1006" s="47"/>
      <c r="DE1006" s="50"/>
      <c r="DH1006" s="49"/>
      <c r="DI1006" s="49"/>
      <c r="DK1006" s="50"/>
      <c r="DL1006" s="47"/>
      <c r="DM1006" s="50"/>
      <c r="DP1006" s="49"/>
      <c r="DQ1006" s="49"/>
      <c r="DS1006" s="50"/>
      <c r="DT1006" s="47"/>
      <c r="DU1006" s="50"/>
      <c r="DX1006" s="49"/>
      <c r="DY1006" s="49"/>
      <c r="EA1006" s="50"/>
      <c r="EB1006" s="47"/>
      <c r="EC1006" s="50"/>
      <c r="EF1006" s="49"/>
      <c r="EG1006" s="49"/>
      <c r="EI1006" s="50"/>
      <c r="EJ1006" s="47"/>
      <c r="EK1006" s="50"/>
      <c r="EN1006" s="49"/>
      <c r="EO1006" s="49"/>
      <c r="EQ1006" s="50"/>
      <c r="ER1006" s="47"/>
      <c r="ES1006" s="50"/>
      <c r="EV1006" s="49"/>
      <c r="EW1006" s="49"/>
      <c r="EY1006" s="50"/>
      <c r="EZ1006" s="47"/>
      <c r="FA1006" s="50"/>
      <c r="FD1006" s="49"/>
      <c r="FE1006" s="49"/>
      <c r="FG1006" s="50"/>
      <c r="FH1006" s="47"/>
      <c r="FI1006" s="50"/>
      <c r="FL1006" s="49"/>
      <c r="FM1006" s="49"/>
      <c r="FO1006" s="50"/>
      <c r="FP1006" s="47"/>
      <c r="FQ1006" s="50"/>
      <c r="FT1006" s="49"/>
      <c r="FU1006" s="49"/>
      <c r="FW1006" s="50"/>
      <c r="FX1006" s="47"/>
      <c r="FY1006" s="50"/>
      <c r="GB1006" s="49"/>
      <c r="GC1006" s="49"/>
      <c r="GE1006" s="50"/>
      <c r="GF1006" s="47"/>
      <c r="GG1006" s="50"/>
      <c r="GJ1006" s="49"/>
      <c r="GK1006" s="49"/>
      <c r="GM1006" s="50"/>
      <c r="GN1006" s="47"/>
      <c r="GO1006" s="50"/>
      <c r="GR1006" s="49"/>
      <c r="GS1006" s="49"/>
      <c r="GU1006" s="50"/>
      <c r="GV1006" s="47"/>
      <c r="GW1006" s="50"/>
      <c r="GZ1006" s="49"/>
      <c r="HA1006" s="49"/>
      <c r="HC1006" s="50"/>
      <c r="HD1006" s="47"/>
      <c r="HE1006" s="50"/>
      <c r="HH1006" s="49"/>
      <c r="HI1006" s="49"/>
      <c r="HK1006" s="50"/>
      <c r="HL1006" s="47"/>
      <c r="HM1006" s="50"/>
      <c r="HP1006" s="49"/>
      <c r="HQ1006" s="49"/>
      <c r="HS1006" s="50"/>
      <c r="HT1006" s="47"/>
      <c r="HU1006" s="50"/>
      <c r="HX1006" s="49"/>
      <c r="HY1006" s="49"/>
      <c r="IA1006" s="50"/>
      <c r="IB1006" s="47"/>
      <c r="IC1006" s="50"/>
      <c r="IF1006" s="49"/>
      <c r="IG1006" s="49"/>
      <c r="II1006" s="50"/>
      <c r="IJ1006" s="47"/>
      <c r="IK1006" s="50"/>
      <c r="IN1006" s="49"/>
      <c r="IO1006" s="49"/>
      <c r="IQ1006" s="50"/>
    </row>
    <row r="1007" spans="1:251" s="48" customFormat="1">
      <c r="A1007" s="43">
        <v>509</v>
      </c>
      <c r="B1007" s="44">
        <v>100000307441</v>
      </c>
      <c r="C1007" s="43">
        <v>0</v>
      </c>
      <c r="D1007" s="45" t="s">
        <v>212</v>
      </c>
      <c r="E1007" s="45" t="s">
        <v>266</v>
      </c>
      <c r="F1007" s="46">
        <v>6592.76</v>
      </c>
      <c r="G1007" s="46">
        <v>-1223.18</v>
      </c>
      <c r="H1007" s="46">
        <v>5369.58</v>
      </c>
      <c r="I1007" s="47"/>
      <c r="K1007" s="49"/>
      <c r="L1007" s="47"/>
      <c r="M1007" s="50"/>
      <c r="P1007" s="49"/>
      <c r="Q1007" s="49"/>
      <c r="R1007" s="49"/>
      <c r="S1007" s="50"/>
      <c r="T1007" s="47"/>
      <c r="U1007" s="50"/>
      <c r="X1007" s="49"/>
      <c r="Y1007" s="49"/>
      <c r="Z1007" s="49"/>
      <c r="AA1007" s="50"/>
      <c r="AB1007" s="47"/>
      <c r="AC1007" s="50"/>
      <c r="AF1007" s="49"/>
      <c r="AG1007" s="49"/>
      <c r="AH1007" s="49"/>
      <c r="AI1007" s="50"/>
      <c r="AJ1007" s="47"/>
      <c r="AK1007" s="50"/>
      <c r="AN1007" s="49"/>
      <c r="AO1007" s="49"/>
      <c r="AP1007" s="49"/>
      <c r="AQ1007" s="50"/>
      <c r="AR1007" s="47"/>
      <c r="AS1007" s="50"/>
      <c r="AV1007" s="49"/>
      <c r="AW1007" s="49"/>
      <c r="AX1007" s="49"/>
      <c r="AY1007" s="50"/>
      <c r="AZ1007" s="47"/>
      <c r="BA1007" s="50"/>
      <c r="BD1007" s="49"/>
      <c r="BE1007" s="49"/>
      <c r="BF1007" s="49"/>
      <c r="BG1007" s="50"/>
      <c r="BH1007" s="47"/>
      <c r="BI1007" s="50"/>
      <c r="BL1007" s="49"/>
      <c r="BM1007" s="49"/>
      <c r="BN1007" s="49"/>
      <c r="BO1007" s="50"/>
      <c r="BP1007" s="47"/>
      <c r="BQ1007" s="50"/>
      <c r="BT1007" s="49"/>
      <c r="BU1007" s="49"/>
      <c r="BV1007" s="49"/>
      <c r="BW1007" s="50"/>
      <c r="BX1007" s="47"/>
      <c r="BY1007" s="50"/>
      <c r="CB1007" s="49"/>
      <c r="CC1007" s="49"/>
      <c r="CD1007" s="49"/>
      <c r="CE1007" s="50"/>
      <c r="CF1007" s="47"/>
      <c r="CG1007" s="50"/>
      <c r="CJ1007" s="49"/>
      <c r="CK1007" s="49"/>
      <c r="CL1007" s="49"/>
      <c r="CM1007" s="50"/>
      <c r="CN1007" s="47"/>
      <c r="CO1007" s="50"/>
      <c r="CR1007" s="49"/>
      <c r="CS1007" s="49"/>
      <c r="CT1007" s="49"/>
      <c r="CU1007" s="50"/>
      <c r="CV1007" s="47"/>
      <c r="CW1007" s="50"/>
      <c r="CZ1007" s="49"/>
      <c r="DA1007" s="49"/>
      <c r="DB1007" s="49"/>
      <c r="DC1007" s="50"/>
      <c r="DD1007" s="47"/>
      <c r="DE1007" s="50"/>
      <c r="DH1007" s="49"/>
      <c r="DI1007" s="49"/>
      <c r="DJ1007" s="49"/>
      <c r="DK1007" s="50"/>
      <c r="DL1007" s="47"/>
      <c r="DM1007" s="50"/>
      <c r="DP1007" s="49"/>
      <c r="DQ1007" s="49"/>
      <c r="DR1007" s="49"/>
      <c r="DS1007" s="50"/>
      <c r="DT1007" s="47"/>
      <c r="DU1007" s="50"/>
      <c r="DX1007" s="49"/>
      <c r="DY1007" s="49"/>
      <c r="DZ1007" s="49"/>
      <c r="EA1007" s="50"/>
      <c r="EB1007" s="47"/>
      <c r="EC1007" s="50"/>
      <c r="EF1007" s="49"/>
      <c r="EG1007" s="49"/>
      <c r="EH1007" s="49"/>
      <c r="EI1007" s="50"/>
      <c r="EJ1007" s="47"/>
      <c r="EK1007" s="50"/>
      <c r="EN1007" s="49"/>
      <c r="EO1007" s="49"/>
      <c r="EP1007" s="49"/>
      <c r="EQ1007" s="50"/>
      <c r="ER1007" s="47"/>
      <c r="ES1007" s="50"/>
      <c r="EV1007" s="49"/>
      <c r="EW1007" s="49"/>
      <c r="EX1007" s="49"/>
      <c r="EY1007" s="50"/>
      <c r="EZ1007" s="47"/>
      <c r="FA1007" s="50"/>
      <c r="FD1007" s="49"/>
      <c r="FE1007" s="49"/>
      <c r="FF1007" s="49"/>
      <c r="FG1007" s="50"/>
      <c r="FH1007" s="47"/>
      <c r="FI1007" s="50"/>
      <c r="FL1007" s="49"/>
      <c r="FM1007" s="49"/>
      <c r="FN1007" s="49"/>
      <c r="FO1007" s="50"/>
      <c r="FP1007" s="47"/>
      <c r="FQ1007" s="50"/>
      <c r="FT1007" s="49"/>
      <c r="FU1007" s="49"/>
      <c r="FV1007" s="49"/>
      <c r="FW1007" s="50"/>
      <c r="FX1007" s="47"/>
      <c r="FY1007" s="50"/>
      <c r="GB1007" s="49"/>
      <c r="GC1007" s="49"/>
      <c r="GD1007" s="49"/>
      <c r="GE1007" s="50"/>
      <c r="GF1007" s="47"/>
      <c r="GG1007" s="50"/>
      <c r="GJ1007" s="49"/>
      <c r="GK1007" s="49"/>
      <c r="GL1007" s="49"/>
      <c r="GM1007" s="50"/>
      <c r="GN1007" s="47"/>
      <c r="GO1007" s="50"/>
      <c r="GR1007" s="49"/>
      <c r="GS1007" s="49"/>
      <c r="GT1007" s="49"/>
      <c r="GU1007" s="50"/>
      <c r="GV1007" s="47"/>
      <c r="GW1007" s="50"/>
      <c r="GZ1007" s="49"/>
      <c r="HA1007" s="49"/>
      <c r="HB1007" s="49"/>
      <c r="HC1007" s="50"/>
      <c r="HD1007" s="47"/>
      <c r="HE1007" s="50"/>
      <c r="HH1007" s="49"/>
      <c r="HI1007" s="49"/>
      <c r="HJ1007" s="49"/>
      <c r="HK1007" s="50"/>
      <c r="HL1007" s="47"/>
      <c r="HM1007" s="50"/>
      <c r="HP1007" s="49"/>
      <c r="HQ1007" s="49"/>
      <c r="HR1007" s="49"/>
      <c r="HS1007" s="50"/>
      <c r="HT1007" s="47"/>
      <c r="HU1007" s="50"/>
      <c r="HX1007" s="49"/>
      <c r="HY1007" s="49"/>
      <c r="HZ1007" s="49"/>
      <c r="IA1007" s="50"/>
      <c r="IB1007" s="47"/>
      <c r="IC1007" s="50"/>
      <c r="IF1007" s="49"/>
      <c r="IG1007" s="49"/>
      <c r="IH1007" s="49"/>
      <c r="II1007" s="50"/>
      <c r="IJ1007" s="47"/>
      <c r="IK1007" s="50"/>
      <c r="IN1007" s="49"/>
      <c r="IO1007" s="49"/>
      <c r="IP1007" s="49"/>
      <c r="IQ1007" s="50"/>
    </row>
    <row r="1008" spans="1:251" s="48" customFormat="1">
      <c r="A1008" s="43"/>
      <c r="B1008" s="44">
        <v>100000307441</v>
      </c>
      <c r="C1008" s="43">
        <v>1</v>
      </c>
      <c r="D1008" s="45" t="s">
        <v>212</v>
      </c>
      <c r="E1008" s="45" t="s">
        <v>266</v>
      </c>
      <c r="F1008" s="46">
        <v>2448.7399999999998</v>
      </c>
      <c r="G1008" s="46">
        <v>-2447.7399999999998</v>
      </c>
      <c r="H1008" s="46">
        <v>1</v>
      </c>
      <c r="I1008" s="47"/>
      <c r="L1008" s="47"/>
      <c r="M1008" s="50"/>
      <c r="P1008" s="49"/>
      <c r="Q1008" s="49"/>
      <c r="S1008" s="50"/>
      <c r="T1008" s="47"/>
      <c r="U1008" s="50"/>
      <c r="X1008" s="49"/>
      <c r="Y1008" s="49"/>
      <c r="AA1008" s="50"/>
      <c r="AB1008" s="47"/>
      <c r="AC1008" s="50"/>
      <c r="AF1008" s="49"/>
      <c r="AG1008" s="49"/>
      <c r="AI1008" s="50"/>
      <c r="AJ1008" s="47"/>
      <c r="AK1008" s="50"/>
      <c r="AN1008" s="49"/>
      <c r="AO1008" s="49"/>
      <c r="AQ1008" s="50"/>
      <c r="AR1008" s="47"/>
      <c r="AS1008" s="50"/>
      <c r="AV1008" s="49"/>
      <c r="AW1008" s="49"/>
      <c r="AY1008" s="50"/>
      <c r="AZ1008" s="47"/>
      <c r="BA1008" s="50"/>
      <c r="BD1008" s="49"/>
      <c r="BE1008" s="49"/>
      <c r="BG1008" s="50"/>
      <c r="BH1008" s="47"/>
      <c r="BI1008" s="50"/>
      <c r="BL1008" s="49"/>
      <c r="BM1008" s="49"/>
      <c r="BO1008" s="50"/>
      <c r="BP1008" s="47"/>
      <c r="BQ1008" s="50"/>
      <c r="BT1008" s="49"/>
      <c r="BU1008" s="49"/>
      <c r="BW1008" s="50"/>
      <c r="BX1008" s="47"/>
      <c r="BY1008" s="50"/>
      <c r="CB1008" s="49"/>
      <c r="CC1008" s="49"/>
      <c r="CE1008" s="50"/>
      <c r="CF1008" s="47"/>
      <c r="CG1008" s="50"/>
      <c r="CJ1008" s="49"/>
      <c r="CK1008" s="49"/>
      <c r="CM1008" s="50"/>
      <c r="CN1008" s="47"/>
      <c r="CO1008" s="50"/>
      <c r="CR1008" s="49"/>
      <c r="CS1008" s="49"/>
      <c r="CU1008" s="50"/>
      <c r="CV1008" s="47"/>
      <c r="CW1008" s="50"/>
      <c r="CZ1008" s="49"/>
      <c r="DA1008" s="49"/>
      <c r="DC1008" s="50"/>
      <c r="DD1008" s="47"/>
      <c r="DE1008" s="50"/>
      <c r="DH1008" s="49"/>
      <c r="DI1008" s="49"/>
      <c r="DK1008" s="50"/>
      <c r="DL1008" s="47"/>
      <c r="DM1008" s="50"/>
      <c r="DP1008" s="49"/>
      <c r="DQ1008" s="49"/>
      <c r="DS1008" s="50"/>
      <c r="DT1008" s="47"/>
      <c r="DU1008" s="50"/>
      <c r="DX1008" s="49"/>
      <c r="DY1008" s="49"/>
      <c r="EA1008" s="50"/>
      <c r="EB1008" s="47"/>
      <c r="EC1008" s="50"/>
      <c r="EF1008" s="49"/>
      <c r="EG1008" s="49"/>
      <c r="EI1008" s="50"/>
      <c r="EJ1008" s="47"/>
      <c r="EK1008" s="50"/>
      <c r="EN1008" s="49"/>
      <c r="EO1008" s="49"/>
      <c r="EQ1008" s="50"/>
      <c r="ER1008" s="47"/>
      <c r="ES1008" s="50"/>
      <c r="EV1008" s="49"/>
      <c r="EW1008" s="49"/>
      <c r="EY1008" s="50"/>
      <c r="EZ1008" s="47"/>
      <c r="FA1008" s="50"/>
      <c r="FD1008" s="49"/>
      <c r="FE1008" s="49"/>
      <c r="FG1008" s="50"/>
      <c r="FH1008" s="47"/>
      <c r="FI1008" s="50"/>
      <c r="FL1008" s="49"/>
      <c r="FM1008" s="49"/>
      <c r="FO1008" s="50"/>
      <c r="FP1008" s="47"/>
      <c r="FQ1008" s="50"/>
      <c r="FT1008" s="49"/>
      <c r="FU1008" s="49"/>
      <c r="FW1008" s="50"/>
      <c r="FX1008" s="47"/>
      <c r="FY1008" s="50"/>
      <c r="GB1008" s="49"/>
      <c r="GC1008" s="49"/>
      <c r="GE1008" s="50"/>
      <c r="GF1008" s="47"/>
      <c r="GG1008" s="50"/>
      <c r="GJ1008" s="49"/>
      <c r="GK1008" s="49"/>
      <c r="GM1008" s="50"/>
      <c r="GN1008" s="47"/>
      <c r="GO1008" s="50"/>
      <c r="GR1008" s="49"/>
      <c r="GS1008" s="49"/>
      <c r="GU1008" s="50"/>
      <c r="GV1008" s="47"/>
      <c r="GW1008" s="50"/>
      <c r="GZ1008" s="49"/>
      <c r="HA1008" s="49"/>
      <c r="HC1008" s="50"/>
      <c r="HD1008" s="47"/>
      <c r="HE1008" s="50"/>
      <c r="HH1008" s="49"/>
      <c r="HI1008" s="49"/>
      <c r="HK1008" s="50"/>
      <c r="HL1008" s="47"/>
      <c r="HM1008" s="50"/>
      <c r="HP1008" s="49"/>
      <c r="HQ1008" s="49"/>
      <c r="HS1008" s="50"/>
      <c r="HT1008" s="47"/>
      <c r="HU1008" s="50"/>
      <c r="HX1008" s="49"/>
      <c r="HY1008" s="49"/>
      <c r="IA1008" s="50"/>
      <c r="IB1008" s="47"/>
      <c r="IC1008" s="50"/>
      <c r="IF1008" s="49"/>
      <c r="IG1008" s="49"/>
      <c r="II1008" s="50"/>
      <c r="IJ1008" s="47"/>
      <c r="IK1008" s="50"/>
      <c r="IN1008" s="49"/>
      <c r="IO1008" s="49"/>
      <c r="IQ1008" s="50"/>
    </row>
    <row r="1009" spans="1:251" s="48" customFormat="1">
      <c r="A1009" s="43">
        <v>510</v>
      </c>
      <c r="B1009" s="44">
        <v>100000307442</v>
      </c>
      <c r="C1009" s="43">
        <v>0</v>
      </c>
      <c r="D1009" s="45" t="s">
        <v>212</v>
      </c>
      <c r="E1009" s="45" t="s">
        <v>266</v>
      </c>
      <c r="F1009" s="46">
        <v>6592.76</v>
      </c>
      <c r="G1009" s="46">
        <v>-1223.18</v>
      </c>
      <c r="H1009" s="46">
        <v>5369.58</v>
      </c>
      <c r="I1009" s="47"/>
      <c r="K1009" s="49"/>
      <c r="L1009" s="47"/>
      <c r="M1009" s="50"/>
      <c r="P1009" s="49"/>
      <c r="Q1009" s="49"/>
      <c r="R1009" s="49"/>
      <c r="S1009" s="50"/>
      <c r="T1009" s="47"/>
      <c r="U1009" s="50"/>
      <c r="X1009" s="49"/>
      <c r="Y1009" s="49"/>
      <c r="Z1009" s="49"/>
      <c r="AA1009" s="50"/>
      <c r="AB1009" s="47"/>
      <c r="AC1009" s="50"/>
      <c r="AF1009" s="49"/>
      <c r="AG1009" s="49"/>
      <c r="AH1009" s="49"/>
      <c r="AI1009" s="50"/>
      <c r="AJ1009" s="47"/>
      <c r="AK1009" s="50"/>
      <c r="AN1009" s="49"/>
      <c r="AO1009" s="49"/>
      <c r="AP1009" s="49"/>
      <c r="AQ1009" s="50"/>
      <c r="AR1009" s="47"/>
      <c r="AS1009" s="50"/>
      <c r="AV1009" s="49"/>
      <c r="AW1009" s="49"/>
      <c r="AX1009" s="49"/>
      <c r="AY1009" s="50"/>
      <c r="AZ1009" s="47"/>
      <c r="BA1009" s="50"/>
      <c r="BD1009" s="49"/>
      <c r="BE1009" s="49"/>
      <c r="BF1009" s="49"/>
      <c r="BG1009" s="50"/>
      <c r="BH1009" s="47"/>
      <c r="BI1009" s="50"/>
      <c r="BL1009" s="49"/>
      <c r="BM1009" s="49"/>
      <c r="BN1009" s="49"/>
      <c r="BO1009" s="50"/>
      <c r="BP1009" s="47"/>
      <c r="BQ1009" s="50"/>
      <c r="BT1009" s="49"/>
      <c r="BU1009" s="49"/>
      <c r="BV1009" s="49"/>
      <c r="BW1009" s="50"/>
      <c r="BX1009" s="47"/>
      <c r="BY1009" s="50"/>
      <c r="CB1009" s="49"/>
      <c r="CC1009" s="49"/>
      <c r="CD1009" s="49"/>
      <c r="CE1009" s="50"/>
      <c r="CF1009" s="47"/>
      <c r="CG1009" s="50"/>
      <c r="CJ1009" s="49"/>
      <c r="CK1009" s="49"/>
      <c r="CL1009" s="49"/>
      <c r="CM1009" s="50"/>
      <c r="CN1009" s="47"/>
      <c r="CO1009" s="50"/>
      <c r="CR1009" s="49"/>
      <c r="CS1009" s="49"/>
      <c r="CT1009" s="49"/>
      <c r="CU1009" s="50"/>
      <c r="CV1009" s="47"/>
      <c r="CW1009" s="50"/>
      <c r="CZ1009" s="49"/>
      <c r="DA1009" s="49"/>
      <c r="DB1009" s="49"/>
      <c r="DC1009" s="50"/>
      <c r="DD1009" s="47"/>
      <c r="DE1009" s="50"/>
      <c r="DH1009" s="49"/>
      <c r="DI1009" s="49"/>
      <c r="DJ1009" s="49"/>
      <c r="DK1009" s="50"/>
      <c r="DL1009" s="47"/>
      <c r="DM1009" s="50"/>
      <c r="DP1009" s="49"/>
      <c r="DQ1009" s="49"/>
      <c r="DR1009" s="49"/>
      <c r="DS1009" s="50"/>
      <c r="DT1009" s="47"/>
      <c r="DU1009" s="50"/>
      <c r="DX1009" s="49"/>
      <c r="DY1009" s="49"/>
      <c r="DZ1009" s="49"/>
      <c r="EA1009" s="50"/>
      <c r="EB1009" s="47"/>
      <c r="EC1009" s="50"/>
      <c r="EF1009" s="49"/>
      <c r="EG1009" s="49"/>
      <c r="EH1009" s="49"/>
      <c r="EI1009" s="50"/>
      <c r="EJ1009" s="47"/>
      <c r="EK1009" s="50"/>
      <c r="EN1009" s="49"/>
      <c r="EO1009" s="49"/>
      <c r="EP1009" s="49"/>
      <c r="EQ1009" s="50"/>
      <c r="ER1009" s="47"/>
      <c r="ES1009" s="50"/>
      <c r="EV1009" s="49"/>
      <c r="EW1009" s="49"/>
      <c r="EX1009" s="49"/>
      <c r="EY1009" s="50"/>
      <c r="EZ1009" s="47"/>
      <c r="FA1009" s="50"/>
      <c r="FD1009" s="49"/>
      <c r="FE1009" s="49"/>
      <c r="FF1009" s="49"/>
      <c r="FG1009" s="50"/>
      <c r="FH1009" s="47"/>
      <c r="FI1009" s="50"/>
      <c r="FL1009" s="49"/>
      <c r="FM1009" s="49"/>
      <c r="FN1009" s="49"/>
      <c r="FO1009" s="50"/>
      <c r="FP1009" s="47"/>
      <c r="FQ1009" s="50"/>
      <c r="FT1009" s="49"/>
      <c r="FU1009" s="49"/>
      <c r="FV1009" s="49"/>
      <c r="FW1009" s="50"/>
      <c r="FX1009" s="47"/>
      <c r="FY1009" s="50"/>
      <c r="GB1009" s="49"/>
      <c r="GC1009" s="49"/>
      <c r="GD1009" s="49"/>
      <c r="GE1009" s="50"/>
      <c r="GF1009" s="47"/>
      <c r="GG1009" s="50"/>
      <c r="GJ1009" s="49"/>
      <c r="GK1009" s="49"/>
      <c r="GL1009" s="49"/>
      <c r="GM1009" s="50"/>
      <c r="GN1009" s="47"/>
      <c r="GO1009" s="50"/>
      <c r="GR1009" s="49"/>
      <c r="GS1009" s="49"/>
      <c r="GT1009" s="49"/>
      <c r="GU1009" s="50"/>
      <c r="GV1009" s="47"/>
      <c r="GW1009" s="50"/>
      <c r="GZ1009" s="49"/>
      <c r="HA1009" s="49"/>
      <c r="HB1009" s="49"/>
      <c r="HC1009" s="50"/>
      <c r="HD1009" s="47"/>
      <c r="HE1009" s="50"/>
      <c r="HH1009" s="49"/>
      <c r="HI1009" s="49"/>
      <c r="HJ1009" s="49"/>
      <c r="HK1009" s="50"/>
      <c r="HL1009" s="47"/>
      <c r="HM1009" s="50"/>
      <c r="HP1009" s="49"/>
      <c r="HQ1009" s="49"/>
      <c r="HR1009" s="49"/>
      <c r="HS1009" s="50"/>
      <c r="HT1009" s="47"/>
      <c r="HU1009" s="50"/>
      <c r="HX1009" s="49"/>
      <c r="HY1009" s="49"/>
      <c r="HZ1009" s="49"/>
      <c r="IA1009" s="50"/>
      <c r="IB1009" s="47"/>
      <c r="IC1009" s="50"/>
      <c r="IF1009" s="49"/>
      <c r="IG1009" s="49"/>
      <c r="IH1009" s="49"/>
      <c r="II1009" s="50"/>
      <c r="IJ1009" s="47"/>
      <c r="IK1009" s="50"/>
      <c r="IN1009" s="49"/>
      <c r="IO1009" s="49"/>
      <c r="IP1009" s="49"/>
      <c r="IQ1009" s="50"/>
    </row>
    <row r="1010" spans="1:251" s="48" customFormat="1">
      <c r="A1010" s="43"/>
      <c r="B1010" s="44">
        <v>100000307442</v>
      </c>
      <c r="C1010" s="43">
        <v>1</v>
      </c>
      <c r="D1010" s="45" t="s">
        <v>212</v>
      </c>
      <c r="E1010" s="45" t="s">
        <v>266</v>
      </c>
      <c r="F1010" s="46">
        <v>2448.7399999999998</v>
      </c>
      <c r="G1010" s="46">
        <v>-2447.7399999999998</v>
      </c>
      <c r="H1010" s="46">
        <v>1</v>
      </c>
      <c r="I1010" s="47"/>
      <c r="L1010" s="47"/>
      <c r="M1010" s="50"/>
      <c r="P1010" s="49"/>
      <c r="Q1010" s="49"/>
      <c r="S1010" s="50"/>
      <c r="T1010" s="47"/>
      <c r="U1010" s="50"/>
      <c r="X1010" s="49"/>
      <c r="Y1010" s="49"/>
      <c r="AA1010" s="50"/>
      <c r="AB1010" s="47"/>
      <c r="AC1010" s="50"/>
      <c r="AF1010" s="49"/>
      <c r="AG1010" s="49"/>
      <c r="AI1010" s="50"/>
      <c r="AJ1010" s="47"/>
      <c r="AK1010" s="50"/>
      <c r="AN1010" s="49"/>
      <c r="AO1010" s="49"/>
      <c r="AQ1010" s="50"/>
      <c r="AR1010" s="47"/>
      <c r="AS1010" s="50"/>
      <c r="AV1010" s="49"/>
      <c r="AW1010" s="49"/>
      <c r="AY1010" s="50"/>
      <c r="AZ1010" s="47"/>
      <c r="BA1010" s="50"/>
      <c r="BD1010" s="49"/>
      <c r="BE1010" s="49"/>
      <c r="BG1010" s="50"/>
      <c r="BH1010" s="47"/>
      <c r="BI1010" s="50"/>
      <c r="BL1010" s="49"/>
      <c r="BM1010" s="49"/>
      <c r="BO1010" s="50"/>
      <c r="BP1010" s="47"/>
      <c r="BQ1010" s="50"/>
      <c r="BT1010" s="49"/>
      <c r="BU1010" s="49"/>
      <c r="BW1010" s="50"/>
      <c r="BX1010" s="47"/>
      <c r="BY1010" s="50"/>
      <c r="CB1010" s="49"/>
      <c r="CC1010" s="49"/>
      <c r="CE1010" s="50"/>
      <c r="CF1010" s="47"/>
      <c r="CG1010" s="50"/>
      <c r="CJ1010" s="49"/>
      <c r="CK1010" s="49"/>
      <c r="CM1010" s="50"/>
      <c r="CN1010" s="47"/>
      <c r="CO1010" s="50"/>
      <c r="CR1010" s="49"/>
      <c r="CS1010" s="49"/>
      <c r="CU1010" s="50"/>
      <c r="CV1010" s="47"/>
      <c r="CW1010" s="50"/>
      <c r="CZ1010" s="49"/>
      <c r="DA1010" s="49"/>
      <c r="DC1010" s="50"/>
      <c r="DD1010" s="47"/>
      <c r="DE1010" s="50"/>
      <c r="DH1010" s="49"/>
      <c r="DI1010" s="49"/>
      <c r="DK1010" s="50"/>
      <c r="DL1010" s="47"/>
      <c r="DM1010" s="50"/>
      <c r="DP1010" s="49"/>
      <c r="DQ1010" s="49"/>
      <c r="DS1010" s="50"/>
      <c r="DT1010" s="47"/>
      <c r="DU1010" s="50"/>
      <c r="DX1010" s="49"/>
      <c r="DY1010" s="49"/>
      <c r="EA1010" s="50"/>
      <c r="EB1010" s="47"/>
      <c r="EC1010" s="50"/>
      <c r="EF1010" s="49"/>
      <c r="EG1010" s="49"/>
      <c r="EI1010" s="50"/>
      <c r="EJ1010" s="47"/>
      <c r="EK1010" s="50"/>
      <c r="EN1010" s="49"/>
      <c r="EO1010" s="49"/>
      <c r="EQ1010" s="50"/>
      <c r="ER1010" s="47"/>
      <c r="ES1010" s="50"/>
      <c r="EV1010" s="49"/>
      <c r="EW1010" s="49"/>
      <c r="EY1010" s="50"/>
      <c r="EZ1010" s="47"/>
      <c r="FA1010" s="50"/>
      <c r="FD1010" s="49"/>
      <c r="FE1010" s="49"/>
      <c r="FG1010" s="50"/>
      <c r="FH1010" s="47"/>
      <c r="FI1010" s="50"/>
      <c r="FL1010" s="49"/>
      <c r="FM1010" s="49"/>
      <c r="FO1010" s="50"/>
      <c r="FP1010" s="47"/>
      <c r="FQ1010" s="50"/>
      <c r="FT1010" s="49"/>
      <c r="FU1010" s="49"/>
      <c r="FW1010" s="50"/>
      <c r="FX1010" s="47"/>
      <c r="FY1010" s="50"/>
      <c r="GB1010" s="49"/>
      <c r="GC1010" s="49"/>
      <c r="GE1010" s="50"/>
      <c r="GF1010" s="47"/>
      <c r="GG1010" s="50"/>
      <c r="GJ1010" s="49"/>
      <c r="GK1010" s="49"/>
      <c r="GM1010" s="50"/>
      <c r="GN1010" s="47"/>
      <c r="GO1010" s="50"/>
      <c r="GR1010" s="49"/>
      <c r="GS1010" s="49"/>
      <c r="GU1010" s="50"/>
      <c r="GV1010" s="47"/>
      <c r="GW1010" s="50"/>
      <c r="GZ1010" s="49"/>
      <c r="HA1010" s="49"/>
      <c r="HC1010" s="50"/>
      <c r="HD1010" s="47"/>
      <c r="HE1010" s="50"/>
      <c r="HH1010" s="49"/>
      <c r="HI1010" s="49"/>
      <c r="HK1010" s="50"/>
      <c r="HL1010" s="47"/>
      <c r="HM1010" s="50"/>
      <c r="HP1010" s="49"/>
      <c r="HQ1010" s="49"/>
      <c r="HS1010" s="50"/>
      <c r="HT1010" s="47"/>
      <c r="HU1010" s="50"/>
      <c r="HX1010" s="49"/>
      <c r="HY1010" s="49"/>
      <c r="IA1010" s="50"/>
      <c r="IB1010" s="47"/>
      <c r="IC1010" s="50"/>
      <c r="IF1010" s="49"/>
      <c r="IG1010" s="49"/>
      <c r="II1010" s="50"/>
      <c r="IJ1010" s="47"/>
      <c r="IK1010" s="50"/>
      <c r="IN1010" s="49"/>
      <c r="IO1010" s="49"/>
      <c r="IQ1010" s="50"/>
    </row>
    <row r="1011" spans="1:251" s="48" customFormat="1">
      <c r="A1011" s="43">
        <v>511</v>
      </c>
      <c r="B1011" s="44">
        <v>100000307443</v>
      </c>
      <c r="C1011" s="43">
        <v>0</v>
      </c>
      <c r="D1011" s="45" t="s">
        <v>212</v>
      </c>
      <c r="E1011" s="45" t="s">
        <v>266</v>
      </c>
      <c r="F1011" s="46">
        <v>6592.76</v>
      </c>
      <c r="G1011" s="46">
        <v>-1223.18</v>
      </c>
      <c r="H1011" s="46">
        <v>5369.58</v>
      </c>
      <c r="I1011" s="47"/>
      <c r="K1011" s="49"/>
      <c r="L1011" s="47"/>
      <c r="M1011" s="50"/>
      <c r="P1011" s="49"/>
      <c r="Q1011" s="49"/>
      <c r="R1011" s="49"/>
      <c r="S1011" s="50"/>
      <c r="T1011" s="47"/>
      <c r="U1011" s="50"/>
      <c r="X1011" s="49"/>
      <c r="Y1011" s="49"/>
      <c r="Z1011" s="49"/>
      <c r="AA1011" s="50"/>
      <c r="AB1011" s="47"/>
      <c r="AC1011" s="50"/>
      <c r="AF1011" s="49"/>
      <c r="AG1011" s="49"/>
      <c r="AH1011" s="49"/>
      <c r="AI1011" s="50"/>
      <c r="AJ1011" s="47"/>
      <c r="AK1011" s="50"/>
      <c r="AN1011" s="49"/>
      <c r="AO1011" s="49"/>
      <c r="AP1011" s="49"/>
      <c r="AQ1011" s="50"/>
      <c r="AR1011" s="47"/>
      <c r="AS1011" s="50"/>
      <c r="AV1011" s="49"/>
      <c r="AW1011" s="49"/>
      <c r="AX1011" s="49"/>
      <c r="AY1011" s="50"/>
      <c r="AZ1011" s="47"/>
      <c r="BA1011" s="50"/>
      <c r="BD1011" s="49"/>
      <c r="BE1011" s="49"/>
      <c r="BF1011" s="49"/>
      <c r="BG1011" s="50"/>
      <c r="BH1011" s="47"/>
      <c r="BI1011" s="50"/>
      <c r="BL1011" s="49"/>
      <c r="BM1011" s="49"/>
      <c r="BN1011" s="49"/>
      <c r="BO1011" s="50"/>
      <c r="BP1011" s="47"/>
      <c r="BQ1011" s="50"/>
      <c r="BT1011" s="49"/>
      <c r="BU1011" s="49"/>
      <c r="BV1011" s="49"/>
      <c r="BW1011" s="50"/>
      <c r="BX1011" s="47"/>
      <c r="BY1011" s="50"/>
      <c r="CB1011" s="49"/>
      <c r="CC1011" s="49"/>
      <c r="CD1011" s="49"/>
      <c r="CE1011" s="50"/>
      <c r="CF1011" s="47"/>
      <c r="CG1011" s="50"/>
      <c r="CJ1011" s="49"/>
      <c r="CK1011" s="49"/>
      <c r="CL1011" s="49"/>
      <c r="CM1011" s="50"/>
      <c r="CN1011" s="47"/>
      <c r="CO1011" s="50"/>
      <c r="CR1011" s="49"/>
      <c r="CS1011" s="49"/>
      <c r="CT1011" s="49"/>
      <c r="CU1011" s="50"/>
      <c r="CV1011" s="47"/>
      <c r="CW1011" s="50"/>
      <c r="CZ1011" s="49"/>
      <c r="DA1011" s="49"/>
      <c r="DB1011" s="49"/>
      <c r="DC1011" s="50"/>
      <c r="DD1011" s="47"/>
      <c r="DE1011" s="50"/>
      <c r="DH1011" s="49"/>
      <c r="DI1011" s="49"/>
      <c r="DJ1011" s="49"/>
      <c r="DK1011" s="50"/>
      <c r="DL1011" s="47"/>
      <c r="DM1011" s="50"/>
      <c r="DP1011" s="49"/>
      <c r="DQ1011" s="49"/>
      <c r="DR1011" s="49"/>
      <c r="DS1011" s="50"/>
      <c r="DT1011" s="47"/>
      <c r="DU1011" s="50"/>
      <c r="DX1011" s="49"/>
      <c r="DY1011" s="49"/>
      <c r="DZ1011" s="49"/>
      <c r="EA1011" s="50"/>
      <c r="EB1011" s="47"/>
      <c r="EC1011" s="50"/>
      <c r="EF1011" s="49"/>
      <c r="EG1011" s="49"/>
      <c r="EH1011" s="49"/>
      <c r="EI1011" s="50"/>
      <c r="EJ1011" s="47"/>
      <c r="EK1011" s="50"/>
      <c r="EN1011" s="49"/>
      <c r="EO1011" s="49"/>
      <c r="EP1011" s="49"/>
      <c r="EQ1011" s="50"/>
      <c r="ER1011" s="47"/>
      <c r="ES1011" s="50"/>
      <c r="EV1011" s="49"/>
      <c r="EW1011" s="49"/>
      <c r="EX1011" s="49"/>
      <c r="EY1011" s="50"/>
      <c r="EZ1011" s="47"/>
      <c r="FA1011" s="50"/>
      <c r="FD1011" s="49"/>
      <c r="FE1011" s="49"/>
      <c r="FF1011" s="49"/>
      <c r="FG1011" s="50"/>
      <c r="FH1011" s="47"/>
      <c r="FI1011" s="50"/>
      <c r="FL1011" s="49"/>
      <c r="FM1011" s="49"/>
      <c r="FN1011" s="49"/>
      <c r="FO1011" s="50"/>
      <c r="FP1011" s="47"/>
      <c r="FQ1011" s="50"/>
      <c r="FT1011" s="49"/>
      <c r="FU1011" s="49"/>
      <c r="FV1011" s="49"/>
      <c r="FW1011" s="50"/>
      <c r="FX1011" s="47"/>
      <c r="FY1011" s="50"/>
      <c r="GB1011" s="49"/>
      <c r="GC1011" s="49"/>
      <c r="GD1011" s="49"/>
      <c r="GE1011" s="50"/>
      <c r="GF1011" s="47"/>
      <c r="GG1011" s="50"/>
      <c r="GJ1011" s="49"/>
      <c r="GK1011" s="49"/>
      <c r="GL1011" s="49"/>
      <c r="GM1011" s="50"/>
      <c r="GN1011" s="47"/>
      <c r="GO1011" s="50"/>
      <c r="GR1011" s="49"/>
      <c r="GS1011" s="49"/>
      <c r="GT1011" s="49"/>
      <c r="GU1011" s="50"/>
      <c r="GV1011" s="47"/>
      <c r="GW1011" s="50"/>
      <c r="GZ1011" s="49"/>
      <c r="HA1011" s="49"/>
      <c r="HB1011" s="49"/>
      <c r="HC1011" s="50"/>
      <c r="HD1011" s="47"/>
      <c r="HE1011" s="50"/>
      <c r="HH1011" s="49"/>
      <c r="HI1011" s="49"/>
      <c r="HJ1011" s="49"/>
      <c r="HK1011" s="50"/>
      <c r="HL1011" s="47"/>
      <c r="HM1011" s="50"/>
      <c r="HP1011" s="49"/>
      <c r="HQ1011" s="49"/>
      <c r="HR1011" s="49"/>
      <c r="HS1011" s="50"/>
      <c r="HT1011" s="47"/>
      <c r="HU1011" s="50"/>
      <c r="HX1011" s="49"/>
      <c r="HY1011" s="49"/>
      <c r="HZ1011" s="49"/>
      <c r="IA1011" s="50"/>
      <c r="IB1011" s="47"/>
      <c r="IC1011" s="50"/>
      <c r="IF1011" s="49"/>
      <c r="IG1011" s="49"/>
      <c r="IH1011" s="49"/>
      <c r="II1011" s="50"/>
      <c r="IJ1011" s="47"/>
      <c r="IK1011" s="50"/>
      <c r="IN1011" s="49"/>
      <c r="IO1011" s="49"/>
      <c r="IP1011" s="49"/>
      <c r="IQ1011" s="50"/>
    </row>
    <row r="1012" spans="1:251" s="48" customFormat="1">
      <c r="A1012" s="43"/>
      <c r="B1012" s="44">
        <v>100000307443</v>
      </c>
      <c r="C1012" s="43">
        <v>1</v>
      </c>
      <c r="D1012" s="45" t="s">
        <v>212</v>
      </c>
      <c r="E1012" s="45" t="s">
        <v>266</v>
      </c>
      <c r="F1012" s="46">
        <v>2448.7399999999998</v>
      </c>
      <c r="G1012" s="46">
        <v>-2447.7399999999998</v>
      </c>
      <c r="H1012" s="46">
        <v>1</v>
      </c>
      <c r="I1012" s="47"/>
      <c r="L1012" s="47"/>
      <c r="M1012" s="50"/>
      <c r="P1012" s="49"/>
      <c r="Q1012" s="49"/>
      <c r="S1012" s="50"/>
      <c r="T1012" s="47"/>
      <c r="U1012" s="50"/>
      <c r="X1012" s="49"/>
      <c r="Y1012" s="49"/>
      <c r="AA1012" s="50"/>
      <c r="AB1012" s="47"/>
      <c r="AC1012" s="50"/>
      <c r="AF1012" s="49"/>
      <c r="AG1012" s="49"/>
      <c r="AI1012" s="50"/>
      <c r="AJ1012" s="47"/>
      <c r="AK1012" s="50"/>
      <c r="AN1012" s="49"/>
      <c r="AO1012" s="49"/>
      <c r="AQ1012" s="50"/>
      <c r="AR1012" s="47"/>
      <c r="AS1012" s="50"/>
      <c r="AV1012" s="49"/>
      <c r="AW1012" s="49"/>
      <c r="AY1012" s="50"/>
      <c r="AZ1012" s="47"/>
      <c r="BA1012" s="50"/>
      <c r="BD1012" s="49"/>
      <c r="BE1012" s="49"/>
      <c r="BG1012" s="50"/>
      <c r="BH1012" s="47"/>
      <c r="BI1012" s="50"/>
      <c r="BL1012" s="49"/>
      <c r="BM1012" s="49"/>
      <c r="BO1012" s="50"/>
      <c r="BP1012" s="47"/>
      <c r="BQ1012" s="50"/>
      <c r="BT1012" s="49"/>
      <c r="BU1012" s="49"/>
      <c r="BW1012" s="50"/>
      <c r="BX1012" s="47"/>
      <c r="BY1012" s="50"/>
      <c r="CB1012" s="49"/>
      <c r="CC1012" s="49"/>
      <c r="CE1012" s="50"/>
      <c r="CF1012" s="47"/>
      <c r="CG1012" s="50"/>
      <c r="CJ1012" s="49"/>
      <c r="CK1012" s="49"/>
      <c r="CM1012" s="50"/>
      <c r="CN1012" s="47"/>
      <c r="CO1012" s="50"/>
      <c r="CR1012" s="49"/>
      <c r="CS1012" s="49"/>
      <c r="CU1012" s="50"/>
      <c r="CV1012" s="47"/>
      <c r="CW1012" s="50"/>
      <c r="CZ1012" s="49"/>
      <c r="DA1012" s="49"/>
      <c r="DC1012" s="50"/>
      <c r="DD1012" s="47"/>
      <c r="DE1012" s="50"/>
      <c r="DH1012" s="49"/>
      <c r="DI1012" s="49"/>
      <c r="DK1012" s="50"/>
      <c r="DL1012" s="47"/>
      <c r="DM1012" s="50"/>
      <c r="DP1012" s="49"/>
      <c r="DQ1012" s="49"/>
      <c r="DS1012" s="50"/>
      <c r="DT1012" s="47"/>
      <c r="DU1012" s="50"/>
      <c r="DX1012" s="49"/>
      <c r="DY1012" s="49"/>
      <c r="EA1012" s="50"/>
      <c r="EB1012" s="47"/>
      <c r="EC1012" s="50"/>
      <c r="EF1012" s="49"/>
      <c r="EG1012" s="49"/>
      <c r="EI1012" s="50"/>
      <c r="EJ1012" s="47"/>
      <c r="EK1012" s="50"/>
      <c r="EN1012" s="49"/>
      <c r="EO1012" s="49"/>
      <c r="EQ1012" s="50"/>
      <c r="ER1012" s="47"/>
      <c r="ES1012" s="50"/>
      <c r="EV1012" s="49"/>
      <c r="EW1012" s="49"/>
      <c r="EY1012" s="50"/>
      <c r="EZ1012" s="47"/>
      <c r="FA1012" s="50"/>
      <c r="FD1012" s="49"/>
      <c r="FE1012" s="49"/>
      <c r="FG1012" s="50"/>
      <c r="FH1012" s="47"/>
      <c r="FI1012" s="50"/>
      <c r="FL1012" s="49"/>
      <c r="FM1012" s="49"/>
      <c r="FO1012" s="50"/>
      <c r="FP1012" s="47"/>
      <c r="FQ1012" s="50"/>
      <c r="FT1012" s="49"/>
      <c r="FU1012" s="49"/>
      <c r="FW1012" s="50"/>
      <c r="FX1012" s="47"/>
      <c r="FY1012" s="50"/>
      <c r="GB1012" s="49"/>
      <c r="GC1012" s="49"/>
      <c r="GE1012" s="50"/>
      <c r="GF1012" s="47"/>
      <c r="GG1012" s="50"/>
      <c r="GJ1012" s="49"/>
      <c r="GK1012" s="49"/>
      <c r="GM1012" s="50"/>
      <c r="GN1012" s="47"/>
      <c r="GO1012" s="50"/>
      <c r="GR1012" s="49"/>
      <c r="GS1012" s="49"/>
      <c r="GU1012" s="50"/>
      <c r="GV1012" s="47"/>
      <c r="GW1012" s="50"/>
      <c r="GZ1012" s="49"/>
      <c r="HA1012" s="49"/>
      <c r="HC1012" s="50"/>
      <c r="HD1012" s="47"/>
      <c r="HE1012" s="50"/>
      <c r="HH1012" s="49"/>
      <c r="HI1012" s="49"/>
      <c r="HK1012" s="50"/>
      <c r="HL1012" s="47"/>
      <c r="HM1012" s="50"/>
      <c r="HP1012" s="49"/>
      <c r="HQ1012" s="49"/>
      <c r="HS1012" s="50"/>
      <c r="HT1012" s="47"/>
      <c r="HU1012" s="50"/>
      <c r="HX1012" s="49"/>
      <c r="HY1012" s="49"/>
      <c r="IA1012" s="50"/>
      <c r="IB1012" s="47"/>
      <c r="IC1012" s="50"/>
      <c r="IF1012" s="49"/>
      <c r="IG1012" s="49"/>
      <c r="II1012" s="50"/>
      <c r="IJ1012" s="47"/>
      <c r="IK1012" s="50"/>
      <c r="IN1012" s="49"/>
      <c r="IO1012" s="49"/>
      <c r="IQ1012" s="50"/>
    </row>
    <row r="1013" spans="1:251" s="48" customFormat="1">
      <c r="A1013" s="43">
        <v>512</v>
      </c>
      <c r="B1013" s="44">
        <v>100000307444</v>
      </c>
      <c r="C1013" s="43">
        <v>0</v>
      </c>
      <c r="D1013" s="45" t="s">
        <v>212</v>
      </c>
      <c r="E1013" s="45" t="s">
        <v>266</v>
      </c>
      <c r="F1013" s="46">
        <v>6592.76</v>
      </c>
      <c r="G1013" s="46">
        <v>-1223.18</v>
      </c>
      <c r="H1013" s="46">
        <v>5369.58</v>
      </c>
      <c r="I1013" s="47"/>
      <c r="K1013" s="49"/>
      <c r="L1013" s="47"/>
      <c r="M1013" s="50"/>
      <c r="P1013" s="49"/>
      <c r="Q1013" s="49"/>
      <c r="R1013" s="49"/>
      <c r="S1013" s="50"/>
      <c r="T1013" s="47"/>
      <c r="U1013" s="50"/>
      <c r="X1013" s="49"/>
      <c r="Y1013" s="49"/>
      <c r="Z1013" s="49"/>
      <c r="AA1013" s="50"/>
      <c r="AB1013" s="47"/>
      <c r="AC1013" s="50"/>
      <c r="AF1013" s="49"/>
      <c r="AG1013" s="49"/>
      <c r="AH1013" s="49"/>
      <c r="AI1013" s="50"/>
      <c r="AJ1013" s="47"/>
      <c r="AK1013" s="50"/>
      <c r="AN1013" s="49"/>
      <c r="AO1013" s="49"/>
      <c r="AP1013" s="49"/>
      <c r="AQ1013" s="50"/>
      <c r="AR1013" s="47"/>
      <c r="AS1013" s="50"/>
      <c r="AV1013" s="49"/>
      <c r="AW1013" s="49"/>
      <c r="AX1013" s="49"/>
      <c r="AY1013" s="50"/>
      <c r="AZ1013" s="47"/>
      <c r="BA1013" s="50"/>
      <c r="BD1013" s="49"/>
      <c r="BE1013" s="49"/>
      <c r="BF1013" s="49"/>
      <c r="BG1013" s="50"/>
      <c r="BH1013" s="47"/>
      <c r="BI1013" s="50"/>
      <c r="BL1013" s="49"/>
      <c r="BM1013" s="49"/>
      <c r="BN1013" s="49"/>
      <c r="BO1013" s="50"/>
      <c r="BP1013" s="47"/>
      <c r="BQ1013" s="50"/>
      <c r="BT1013" s="49"/>
      <c r="BU1013" s="49"/>
      <c r="BV1013" s="49"/>
      <c r="BW1013" s="50"/>
      <c r="BX1013" s="47"/>
      <c r="BY1013" s="50"/>
      <c r="CB1013" s="49"/>
      <c r="CC1013" s="49"/>
      <c r="CD1013" s="49"/>
      <c r="CE1013" s="50"/>
      <c r="CF1013" s="47"/>
      <c r="CG1013" s="50"/>
      <c r="CJ1013" s="49"/>
      <c r="CK1013" s="49"/>
      <c r="CL1013" s="49"/>
      <c r="CM1013" s="50"/>
      <c r="CN1013" s="47"/>
      <c r="CO1013" s="50"/>
      <c r="CR1013" s="49"/>
      <c r="CS1013" s="49"/>
      <c r="CT1013" s="49"/>
      <c r="CU1013" s="50"/>
      <c r="CV1013" s="47"/>
      <c r="CW1013" s="50"/>
      <c r="CZ1013" s="49"/>
      <c r="DA1013" s="49"/>
      <c r="DB1013" s="49"/>
      <c r="DC1013" s="50"/>
      <c r="DD1013" s="47"/>
      <c r="DE1013" s="50"/>
      <c r="DH1013" s="49"/>
      <c r="DI1013" s="49"/>
      <c r="DJ1013" s="49"/>
      <c r="DK1013" s="50"/>
      <c r="DL1013" s="47"/>
      <c r="DM1013" s="50"/>
      <c r="DP1013" s="49"/>
      <c r="DQ1013" s="49"/>
      <c r="DR1013" s="49"/>
      <c r="DS1013" s="50"/>
      <c r="DT1013" s="47"/>
      <c r="DU1013" s="50"/>
      <c r="DX1013" s="49"/>
      <c r="DY1013" s="49"/>
      <c r="DZ1013" s="49"/>
      <c r="EA1013" s="50"/>
      <c r="EB1013" s="47"/>
      <c r="EC1013" s="50"/>
      <c r="EF1013" s="49"/>
      <c r="EG1013" s="49"/>
      <c r="EH1013" s="49"/>
      <c r="EI1013" s="50"/>
      <c r="EJ1013" s="47"/>
      <c r="EK1013" s="50"/>
      <c r="EN1013" s="49"/>
      <c r="EO1013" s="49"/>
      <c r="EP1013" s="49"/>
      <c r="EQ1013" s="50"/>
      <c r="ER1013" s="47"/>
      <c r="ES1013" s="50"/>
      <c r="EV1013" s="49"/>
      <c r="EW1013" s="49"/>
      <c r="EX1013" s="49"/>
      <c r="EY1013" s="50"/>
      <c r="EZ1013" s="47"/>
      <c r="FA1013" s="50"/>
      <c r="FD1013" s="49"/>
      <c r="FE1013" s="49"/>
      <c r="FF1013" s="49"/>
      <c r="FG1013" s="50"/>
      <c r="FH1013" s="47"/>
      <c r="FI1013" s="50"/>
      <c r="FL1013" s="49"/>
      <c r="FM1013" s="49"/>
      <c r="FN1013" s="49"/>
      <c r="FO1013" s="50"/>
      <c r="FP1013" s="47"/>
      <c r="FQ1013" s="50"/>
      <c r="FT1013" s="49"/>
      <c r="FU1013" s="49"/>
      <c r="FV1013" s="49"/>
      <c r="FW1013" s="50"/>
      <c r="FX1013" s="47"/>
      <c r="FY1013" s="50"/>
      <c r="GB1013" s="49"/>
      <c r="GC1013" s="49"/>
      <c r="GD1013" s="49"/>
      <c r="GE1013" s="50"/>
      <c r="GF1013" s="47"/>
      <c r="GG1013" s="50"/>
      <c r="GJ1013" s="49"/>
      <c r="GK1013" s="49"/>
      <c r="GL1013" s="49"/>
      <c r="GM1013" s="50"/>
      <c r="GN1013" s="47"/>
      <c r="GO1013" s="50"/>
      <c r="GR1013" s="49"/>
      <c r="GS1013" s="49"/>
      <c r="GT1013" s="49"/>
      <c r="GU1013" s="50"/>
      <c r="GV1013" s="47"/>
      <c r="GW1013" s="50"/>
      <c r="GZ1013" s="49"/>
      <c r="HA1013" s="49"/>
      <c r="HB1013" s="49"/>
      <c r="HC1013" s="50"/>
      <c r="HD1013" s="47"/>
      <c r="HE1013" s="50"/>
      <c r="HH1013" s="49"/>
      <c r="HI1013" s="49"/>
      <c r="HJ1013" s="49"/>
      <c r="HK1013" s="50"/>
      <c r="HL1013" s="47"/>
      <c r="HM1013" s="50"/>
      <c r="HP1013" s="49"/>
      <c r="HQ1013" s="49"/>
      <c r="HR1013" s="49"/>
      <c r="HS1013" s="50"/>
      <c r="HT1013" s="47"/>
      <c r="HU1013" s="50"/>
      <c r="HX1013" s="49"/>
      <c r="HY1013" s="49"/>
      <c r="HZ1013" s="49"/>
      <c r="IA1013" s="50"/>
      <c r="IB1013" s="47"/>
      <c r="IC1013" s="50"/>
      <c r="IF1013" s="49"/>
      <c r="IG1013" s="49"/>
      <c r="IH1013" s="49"/>
      <c r="II1013" s="50"/>
      <c r="IJ1013" s="47"/>
      <c r="IK1013" s="50"/>
      <c r="IN1013" s="49"/>
      <c r="IO1013" s="49"/>
      <c r="IP1013" s="49"/>
      <c r="IQ1013" s="50"/>
    </row>
    <row r="1014" spans="1:251" s="48" customFormat="1">
      <c r="A1014" s="43"/>
      <c r="B1014" s="44">
        <v>100000307444</v>
      </c>
      <c r="C1014" s="43">
        <v>1</v>
      </c>
      <c r="D1014" s="45" t="s">
        <v>212</v>
      </c>
      <c r="E1014" s="45" t="s">
        <v>266</v>
      </c>
      <c r="F1014" s="46">
        <v>2448.7399999999998</v>
      </c>
      <c r="G1014" s="46">
        <v>-2447.7399999999998</v>
      </c>
      <c r="H1014" s="46">
        <v>1</v>
      </c>
      <c r="I1014" s="47"/>
      <c r="L1014" s="47"/>
      <c r="M1014" s="50"/>
      <c r="P1014" s="49"/>
      <c r="Q1014" s="49"/>
      <c r="S1014" s="50"/>
      <c r="T1014" s="47"/>
      <c r="U1014" s="50"/>
      <c r="X1014" s="49"/>
      <c r="Y1014" s="49"/>
      <c r="AA1014" s="50"/>
      <c r="AB1014" s="47"/>
      <c r="AC1014" s="50"/>
      <c r="AF1014" s="49"/>
      <c r="AG1014" s="49"/>
      <c r="AI1014" s="50"/>
      <c r="AJ1014" s="47"/>
      <c r="AK1014" s="50"/>
      <c r="AN1014" s="49"/>
      <c r="AO1014" s="49"/>
      <c r="AQ1014" s="50"/>
      <c r="AR1014" s="47"/>
      <c r="AS1014" s="50"/>
      <c r="AV1014" s="49"/>
      <c r="AW1014" s="49"/>
      <c r="AY1014" s="50"/>
      <c r="AZ1014" s="47"/>
      <c r="BA1014" s="50"/>
      <c r="BD1014" s="49"/>
      <c r="BE1014" s="49"/>
      <c r="BG1014" s="50"/>
      <c r="BH1014" s="47"/>
      <c r="BI1014" s="50"/>
      <c r="BL1014" s="49"/>
      <c r="BM1014" s="49"/>
      <c r="BO1014" s="50"/>
      <c r="BP1014" s="47"/>
      <c r="BQ1014" s="50"/>
      <c r="BT1014" s="49"/>
      <c r="BU1014" s="49"/>
      <c r="BW1014" s="50"/>
      <c r="BX1014" s="47"/>
      <c r="BY1014" s="50"/>
      <c r="CB1014" s="49"/>
      <c r="CC1014" s="49"/>
      <c r="CE1014" s="50"/>
      <c r="CF1014" s="47"/>
      <c r="CG1014" s="50"/>
      <c r="CJ1014" s="49"/>
      <c r="CK1014" s="49"/>
      <c r="CM1014" s="50"/>
      <c r="CN1014" s="47"/>
      <c r="CO1014" s="50"/>
      <c r="CR1014" s="49"/>
      <c r="CS1014" s="49"/>
      <c r="CU1014" s="50"/>
      <c r="CV1014" s="47"/>
      <c r="CW1014" s="50"/>
      <c r="CZ1014" s="49"/>
      <c r="DA1014" s="49"/>
      <c r="DC1014" s="50"/>
      <c r="DD1014" s="47"/>
      <c r="DE1014" s="50"/>
      <c r="DH1014" s="49"/>
      <c r="DI1014" s="49"/>
      <c r="DK1014" s="50"/>
      <c r="DL1014" s="47"/>
      <c r="DM1014" s="50"/>
      <c r="DP1014" s="49"/>
      <c r="DQ1014" s="49"/>
      <c r="DS1014" s="50"/>
      <c r="DT1014" s="47"/>
      <c r="DU1014" s="50"/>
      <c r="DX1014" s="49"/>
      <c r="DY1014" s="49"/>
      <c r="EA1014" s="50"/>
      <c r="EB1014" s="47"/>
      <c r="EC1014" s="50"/>
      <c r="EF1014" s="49"/>
      <c r="EG1014" s="49"/>
      <c r="EI1014" s="50"/>
      <c r="EJ1014" s="47"/>
      <c r="EK1014" s="50"/>
      <c r="EN1014" s="49"/>
      <c r="EO1014" s="49"/>
      <c r="EQ1014" s="50"/>
      <c r="ER1014" s="47"/>
      <c r="ES1014" s="50"/>
      <c r="EV1014" s="49"/>
      <c r="EW1014" s="49"/>
      <c r="EY1014" s="50"/>
      <c r="EZ1014" s="47"/>
      <c r="FA1014" s="50"/>
      <c r="FD1014" s="49"/>
      <c r="FE1014" s="49"/>
      <c r="FG1014" s="50"/>
      <c r="FH1014" s="47"/>
      <c r="FI1014" s="50"/>
      <c r="FL1014" s="49"/>
      <c r="FM1014" s="49"/>
      <c r="FO1014" s="50"/>
      <c r="FP1014" s="47"/>
      <c r="FQ1014" s="50"/>
      <c r="FT1014" s="49"/>
      <c r="FU1014" s="49"/>
      <c r="FW1014" s="50"/>
      <c r="FX1014" s="47"/>
      <c r="FY1014" s="50"/>
      <c r="GB1014" s="49"/>
      <c r="GC1014" s="49"/>
      <c r="GE1014" s="50"/>
      <c r="GF1014" s="47"/>
      <c r="GG1014" s="50"/>
      <c r="GJ1014" s="49"/>
      <c r="GK1014" s="49"/>
      <c r="GM1014" s="50"/>
      <c r="GN1014" s="47"/>
      <c r="GO1014" s="50"/>
      <c r="GR1014" s="49"/>
      <c r="GS1014" s="49"/>
      <c r="GU1014" s="50"/>
      <c r="GV1014" s="47"/>
      <c r="GW1014" s="50"/>
      <c r="GZ1014" s="49"/>
      <c r="HA1014" s="49"/>
      <c r="HC1014" s="50"/>
      <c r="HD1014" s="47"/>
      <c r="HE1014" s="50"/>
      <c r="HH1014" s="49"/>
      <c r="HI1014" s="49"/>
      <c r="HK1014" s="50"/>
      <c r="HL1014" s="47"/>
      <c r="HM1014" s="50"/>
      <c r="HP1014" s="49"/>
      <c r="HQ1014" s="49"/>
      <c r="HS1014" s="50"/>
      <c r="HT1014" s="47"/>
      <c r="HU1014" s="50"/>
      <c r="HX1014" s="49"/>
      <c r="HY1014" s="49"/>
      <c r="IA1014" s="50"/>
      <c r="IB1014" s="47"/>
      <c r="IC1014" s="50"/>
      <c r="IF1014" s="49"/>
      <c r="IG1014" s="49"/>
      <c r="II1014" s="50"/>
      <c r="IJ1014" s="47"/>
      <c r="IK1014" s="50"/>
      <c r="IN1014" s="49"/>
      <c r="IO1014" s="49"/>
      <c r="IQ1014" s="50"/>
    </row>
    <row r="1015" spans="1:251" s="48" customFormat="1">
      <c r="A1015" s="43">
        <v>513</v>
      </c>
      <c r="B1015" s="44">
        <v>100000307445</v>
      </c>
      <c r="C1015" s="43">
        <v>0</v>
      </c>
      <c r="D1015" s="45" t="s">
        <v>212</v>
      </c>
      <c r="E1015" s="45" t="s">
        <v>266</v>
      </c>
      <c r="F1015" s="46">
        <v>6592.76</v>
      </c>
      <c r="G1015" s="46">
        <v>-1223.18</v>
      </c>
      <c r="H1015" s="46">
        <v>5369.58</v>
      </c>
      <c r="I1015" s="47"/>
      <c r="K1015" s="49"/>
      <c r="L1015" s="47"/>
      <c r="M1015" s="50"/>
      <c r="P1015" s="49"/>
      <c r="Q1015" s="49"/>
      <c r="R1015" s="49"/>
      <c r="S1015" s="50"/>
      <c r="T1015" s="47"/>
      <c r="U1015" s="50"/>
      <c r="X1015" s="49"/>
      <c r="Y1015" s="49"/>
      <c r="Z1015" s="49"/>
      <c r="AA1015" s="50"/>
      <c r="AB1015" s="47"/>
      <c r="AC1015" s="50"/>
      <c r="AF1015" s="49"/>
      <c r="AG1015" s="49"/>
      <c r="AH1015" s="49"/>
      <c r="AI1015" s="50"/>
      <c r="AJ1015" s="47"/>
      <c r="AK1015" s="50"/>
      <c r="AN1015" s="49"/>
      <c r="AO1015" s="49"/>
      <c r="AP1015" s="49"/>
      <c r="AQ1015" s="50"/>
      <c r="AR1015" s="47"/>
      <c r="AS1015" s="50"/>
      <c r="AV1015" s="49"/>
      <c r="AW1015" s="49"/>
      <c r="AX1015" s="49"/>
      <c r="AY1015" s="50"/>
      <c r="AZ1015" s="47"/>
      <c r="BA1015" s="50"/>
      <c r="BD1015" s="49"/>
      <c r="BE1015" s="49"/>
      <c r="BF1015" s="49"/>
      <c r="BG1015" s="50"/>
      <c r="BH1015" s="47"/>
      <c r="BI1015" s="50"/>
      <c r="BL1015" s="49"/>
      <c r="BM1015" s="49"/>
      <c r="BN1015" s="49"/>
      <c r="BO1015" s="50"/>
      <c r="BP1015" s="47"/>
      <c r="BQ1015" s="50"/>
      <c r="BT1015" s="49"/>
      <c r="BU1015" s="49"/>
      <c r="BV1015" s="49"/>
      <c r="BW1015" s="50"/>
      <c r="BX1015" s="47"/>
      <c r="BY1015" s="50"/>
      <c r="CB1015" s="49"/>
      <c r="CC1015" s="49"/>
      <c r="CD1015" s="49"/>
      <c r="CE1015" s="50"/>
      <c r="CF1015" s="47"/>
      <c r="CG1015" s="50"/>
      <c r="CJ1015" s="49"/>
      <c r="CK1015" s="49"/>
      <c r="CL1015" s="49"/>
      <c r="CM1015" s="50"/>
      <c r="CN1015" s="47"/>
      <c r="CO1015" s="50"/>
      <c r="CR1015" s="49"/>
      <c r="CS1015" s="49"/>
      <c r="CT1015" s="49"/>
      <c r="CU1015" s="50"/>
      <c r="CV1015" s="47"/>
      <c r="CW1015" s="50"/>
      <c r="CZ1015" s="49"/>
      <c r="DA1015" s="49"/>
      <c r="DB1015" s="49"/>
      <c r="DC1015" s="50"/>
      <c r="DD1015" s="47"/>
      <c r="DE1015" s="50"/>
      <c r="DH1015" s="49"/>
      <c r="DI1015" s="49"/>
      <c r="DJ1015" s="49"/>
      <c r="DK1015" s="50"/>
      <c r="DL1015" s="47"/>
      <c r="DM1015" s="50"/>
      <c r="DP1015" s="49"/>
      <c r="DQ1015" s="49"/>
      <c r="DR1015" s="49"/>
      <c r="DS1015" s="50"/>
      <c r="DT1015" s="47"/>
      <c r="DU1015" s="50"/>
      <c r="DX1015" s="49"/>
      <c r="DY1015" s="49"/>
      <c r="DZ1015" s="49"/>
      <c r="EA1015" s="50"/>
      <c r="EB1015" s="47"/>
      <c r="EC1015" s="50"/>
      <c r="EF1015" s="49"/>
      <c r="EG1015" s="49"/>
      <c r="EH1015" s="49"/>
      <c r="EI1015" s="50"/>
      <c r="EJ1015" s="47"/>
      <c r="EK1015" s="50"/>
      <c r="EN1015" s="49"/>
      <c r="EO1015" s="49"/>
      <c r="EP1015" s="49"/>
      <c r="EQ1015" s="50"/>
      <c r="ER1015" s="47"/>
      <c r="ES1015" s="50"/>
      <c r="EV1015" s="49"/>
      <c r="EW1015" s="49"/>
      <c r="EX1015" s="49"/>
      <c r="EY1015" s="50"/>
      <c r="EZ1015" s="47"/>
      <c r="FA1015" s="50"/>
      <c r="FD1015" s="49"/>
      <c r="FE1015" s="49"/>
      <c r="FF1015" s="49"/>
      <c r="FG1015" s="50"/>
      <c r="FH1015" s="47"/>
      <c r="FI1015" s="50"/>
      <c r="FL1015" s="49"/>
      <c r="FM1015" s="49"/>
      <c r="FN1015" s="49"/>
      <c r="FO1015" s="50"/>
      <c r="FP1015" s="47"/>
      <c r="FQ1015" s="50"/>
      <c r="FT1015" s="49"/>
      <c r="FU1015" s="49"/>
      <c r="FV1015" s="49"/>
      <c r="FW1015" s="50"/>
      <c r="FX1015" s="47"/>
      <c r="FY1015" s="50"/>
      <c r="GB1015" s="49"/>
      <c r="GC1015" s="49"/>
      <c r="GD1015" s="49"/>
      <c r="GE1015" s="50"/>
      <c r="GF1015" s="47"/>
      <c r="GG1015" s="50"/>
      <c r="GJ1015" s="49"/>
      <c r="GK1015" s="49"/>
      <c r="GL1015" s="49"/>
      <c r="GM1015" s="50"/>
      <c r="GN1015" s="47"/>
      <c r="GO1015" s="50"/>
      <c r="GR1015" s="49"/>
      <c r="GS1015" s="49"/>
      <c r="GT1015" s="49"/>
      <c r="GU1015" s="50"/>
      <c r="GV1015" s="47"/>
      <c r="GW1015" s="50"/>
      <c r="GZ1015" s="49"/>
      <c r="HA1015" s="49"/>
      <c r="HB1015" s="49"/>
      <c r="HC1015" s="50"/>
      <c r="HD1015" s="47"/>
      <c r="HE1015" s="50"/>
      <c r="HH1015" s="49"/>
      <c r="HI1015" s="49"/>
      <c r="HJ1015" s="49"/>
      <c r="HK1015" s="50"/>
      <c r="HL1015" s="47"/>
      <c r="HM1015" s="50"/>
      <c r="HP1015" s="49"/>
      <c r="HQ1015" s="49"/>
      <c r="HR1015" s="49"/>
      <c r="HS1015" s="50"/>
      <c r="HT1015" s="47"/>
      <c r="HU1015" s="50"/>
      <c r="HX1015" s="49"/>
      <c r="HY1015" s="49"/>
      <c r="HZ1015" s="49"/>
      <c r="IA1015" s="50"/>
      <c r="IB1015" s="47"/>
      <c r="IC1015" s="50"/>
      <c r="IF1015" s="49"/>
      <c r="IG1015" s="49"/>
      <c r="IH1015" s="49"/>
      <c r="II1015" s="50"/>
      <c r="IJ1015" s="47"/>
      <c r="IK1015" s="50"/>
      <c r="IN1015" s="49"/>
      <c r="IO1015" s="49"/>
      <c r="IP1015" s="49"/>
      <c r="IQ1015" s="50"/>
    </row>
    <row r="1016" spans="1:251" s="48" customFormat="1">
      <c r="A1016" s="43"/>
      <c r="B1016" s="44">
        <v>100000307445</v>
      </c>
      <c r="C1016" s="43">
        <v>1</v>
      </c>
      <c r="D1016" s="45" t="s">
        <v>212</v>
      </c>
      <c r="E1016" s="45" t="s">
        <v>266</v>
      </c>
      <c r="F1016" s="46">
        <v>2448.7399999999998</v>
      </c>
      <c r="G1016" s="46">
        <v>-2447.7399999999998</v>
      </c>
      <c r="H1016" s="46">
        <v>1</v>
      </c>
      <c r="I1016" s="47"/>
      <c r="L1016" s="47"/>
      <c r="M1016" s="50"/>
      <c r="P1016" s="49"/>
      <c r="Q1016" s="49"/>
      <c r="S1016" s="50"/>
      <c r="T1016" s="47"/>
      <c r="U1016" s="50"/>
      <c r="X1016" s="49"/>
      <c r="Y1016" s="49"/>
      <c r="AA1016" s="50"/>
      <c r="AB1016" s="47"/>
      <c r="AC1016" s="50"/>
      <c r="AF1016" s="49"/>
      <c r="AG1016" s="49"/>
      <c r="AI1016" s="50"/>
      <c r="AJ1016" s="47"/>
      <c r="AK1016" s="50"/>
      <c r="AN1016" s="49"/>
      <c r="AO1016" s="49"/>
      <c r="AQ1016" s="50"/>
      <c r="AR1016" s="47"/>
      <c r="AS1016" s="50"/>
      <c r="AV1016" s="49"/>
      <c r="AW1016" s="49"/>
      <c r="AY1016" s="50"/>
      <c r="AZ1016" s="47"/>
      <c r="BA1016" s="50"/>
      <c r="BD1016" s="49"/>
      <c r="BE1016" s="49"/>
      <c r="BG1016" s="50"/>
      <c r="BH1016" s="47"/>
      <c r="BI1016" s="50"/>
      <c r="BL1016" s="49"/>
      <c r="BM1016" s="49"/>
      <c r="BO1016" s="50"/>
      <c r="BP1016" s="47"/>
      <c r="BQ1016" s="50"/>
      <c r="BT1016" s="49"/>
      <c r="BU1016" s="49"/>
      <c r="BW1016" s="50"/>
      <c r="BX1016" s="47"/>
      <c r="BY1016" s="50"/>
      <c r="CB1016" s="49"/>
      <c r="CC1016" s="49"/>
      <c r="CE1016" s="50"/>
      <c r="CF1016" s="47"/>
      <c r="CG1016" s="50"/>
      <c r="CJ1016" s="49"/>
      <c r="CK1016" s="49"/>
      <c r="CM1016" s="50"/>
      <c r="CN1016" s="47"/>
      <c r="CO1016" s="50"/>
      <c r="CR1016" s="49"/>
      <c r="CS1016" s="49"/>
      <c r="CU1016" s="50"/>
      <c r="CV1016" s="47"/>
      <c r="CW1016" s="50"/>
      <c r="CZ1016" s="49"/>
      <c r="DA1016" s="49"/>
      <c r="DC1016" s="50"/>
      <c r="DD1016" s="47"/>
      <c r="DE1016" s="50"/>
      <c r="DH1016" s="49"/>
      <c r="DI1016" s="49"/>
      <c r="DK1016" s="50"/>
      <c r="DL1016" s="47"/>
      <c r="DM1016" s="50"/>
      <c r="DP1016" s="49"/>
      <c r="DQ1016" s="49"/>
      <c r="DS1016" s="50"/>
      <c r="DT1016" s="47"/>
      <c r="DU1016" s="50"/>
      <c r="DX1016" s="49"/>
      <c r="DY1016" s="49"/>
      <c r="EA1016" s="50"/>
      <c r="EB1016" s="47"/>
      <c r="EC1016" s="50"/>
      <c r="EF1016" s="49"/>
      <c r="EG1016" s="49"/>
      <c r="EI1016" s="50"/>
      <c r="EJ1016" s="47"/>
      <c r="EK1016" s="50"/>
      <c r="EN1016" s="49"/>
      <c r="EO1016" s="49"/>
      <c r="EQ1016" s="50"/>
      <c r="ER1016" s="47"/>
      <c r="ES1016" s="50"/>
      <c r="EV1016" s="49"/>
      <c r="EW1016" s="49"/>
      <c r="EY1016" s="50"/>
      <c r="EZ1016" s="47"/>
      <c r="FA1016" s="50"/>
      <c r="FD1016" s="49"/>
      <c r="FE1016" s="49"/>
      <c r="FG1016" s="50"/>
      <c r="FH1016" s="47"/>
      <c r="FI1016" s="50"/>
      <c r="FL1016" s="49"/>
      <c r="FM1016" s="49"/>
      <c r="FO1016" s="50"/>
      <c r="FP1016" s="47"/>
      <c r="FQ1016" s="50"/>
      <c r="FT1016" s="49"/>
      <c r="FU1016" s="49"/>
      <c r="FW1016" s="50"/>
      <c r="FX1016" s="47"/>
      <c r="FY1016" s="50"/>
      <c r="GB1016" s="49"/>
      <c r="GC1016" s="49"/>
      <c r="GE1016" s="50"/>
      <c r="GF1016" s="47"/>
      <c r="GG1016" s="50"/>
      <c r="GJ1016" s="49"/>
      <c r="GK1016" s="49"/>
      <c r="GM1016" s="50"/>
      <c r="GN1016" s="47"/>
      <c r="GO1016" s="50"/>
      <c r="GR1016" s="49"/>
      <c r="GS1016" s="49"/>
      <c r="GU1016" s="50"/>
      <c r="GV1016" s="47"/>
      <c r="GW1016" s="50"/>
      <c r="GZ1016" s="49"/>
      <c r="HA1016" s="49"/>
      <c r="HC1016" s="50"/>
      <c r="HD1016" s="47"/>
      <c r="HE1016" s="50"/>
      <c r="HH1016" s="49"/>
      <c r="HI1016" s="49"/>
      <c r="HK1016" s="50"/>
      <c r="HL1016" s="47"/>
      <c r="HM1016" s="50"/>
      <c r="HP1016" s="49"/>
      <c r="HQ1016" s="49"/>
      <c r="HS1016" s="50"/>
      <c r="HT1016" s="47"/>
      <c r="HU1016" s="50"/>
      <c r="HX1016" s="49"/>
      <c r="HY1016" s="49"/>
      <c r="IA1016" s="50"/>
      <c r="IB1016" s="47"/>
      <c r="IC1016" s="50"/>
      <c r="IF1016" s="49"/>
      <c r="IG1016" s="49"/>
      <c r="II1016" s="50"/>
      <c r="IJ1016" s="47"/>
      <c r="IK1016" s="50"/>
      <c r="IN1016" s="49"/>
      <c r="IO1016" s="49"/>
      <c r="IQ1016" s="50"/>
    </row>
    <row r="1017" spans="1:251" s="48" customFormat="1">
      <c r="A1017" s="43">
        <v>514</v>
      </c>
      <c r="B1017" s="44">
        <v>100000307446</v>
      </c>
      <c r="C1017" s="43">
        <v>0</v>
      </c>
      <c r="D1017" s="45" t="s">
        <v>212</v>
      </c>
      <c r="E1017" s="45" t="s">
        <v>266</v>
      </c>
      <c r="F1017" s="46">
        <v>6592.76</v>
      </c>
      <c r="G1017" s="46">
        <v>-1223.18</v>
      </c>
      <c r="H1017" s="46">
        <v>5369.58</v>
      </c>
      <c r="I1017" s="47"/>
      <c r="K1017" s="49"/>
      <c r="L1017" s="47"/>
      <c r="M1017" s="50"/>
      <c r="P1017" s="49"/>
      <c r="Q1017" s="49"/>
      <c r="R1017" s="49"/>
      <c r="S1017" s="50"/>
      <c r="T1017" s="47"/>
      <c r="U1017" s="50"/>
      <c r="X1017" s="49"/>
      <c r="Y1017" s="49"/>
      <c r="Z1017" s="49"/>
      <c r="AA1017" s="50"/>
      <c r="AB1017" s="47"/>
      <c r="AC1017" s="50"/>
      <c r="AF1017" s="49"/>
      <c r="AG1017" s="49"/>
      <c r="AH1017" s="49"/>
      <c r="AI1017" s="50"/>
      <c r="AJ1017" s="47"/>
      <c r="AK1017" s="50"/>
      <c r="AN1017" s="49"/>
      <c r="AO1017" s="49"/>
      <c r="AP1017" s="49"/>
      <c r="AQ1017" s="50"/>
      <c r="AR1017" s="47"/>
      <c r="AS1017" s="50"/>
      <c r="AV1017" s="49"/>
      <c r="AW1017" s="49"/>
      <c r="AX1017" s="49"/>
      <c r="AY1017" s="50"/>
      <c r="AZ1017" s="47"/>
      <c r="BA1017" s="50"/>
      <c r="BD1017" s="49"/>
      <c r="BE1017" s="49"/>
      <c r="BF1017" s="49"/>
      <c r="BG1017" s="50"/>
      <c r="BH1017" s="47"/>
      <c r="BI1017" s="50"/>
      <c r="BL1017" s="49"/>
      <c r="BM1017" s="49"/>
      <c r="BN1017" s="49"/>
      <c r="BO1017" s="50"/>
      <c r="BP1017" s="47"/>
      <c r="BQ1017" s="50"/>
      <c r="BT1017" s="49"/>
      <c r="BU1017" s="49"/>
      <c r="BV1017" s="49"/>
      <c r="BW1017" s="50"/>
      <c r="BX1017" s="47"/>
      <c r="BY1017" s="50"/>
      <c r="CB1017" s="49"/>
      <c r="CC1017" s="49"/>
      <c r="CD1017" s="49"/>
      <c r="CE1017" s="50"/>
      <c r="CF1017" s="47"/>
      <c r="CG1017" s="50"/>
      <c r="CJ1017" s="49"/>
      <c r="CK1017" s="49"/>
      <c r="CL1017" s="49"/>
      <c r="CM1017" s="50"/>
      <c r="CN1017" s="47"/>
      <c r="CO1017" s="50"/>
      <c r="CR1017" s="49"/>
      <c r="CS1017" s="49"/>
      <c r="CT1017" s="49"/>
      <c r="CU1017" s="50"/>
      <c r="CV1017" s="47"/>
      <c r="CW1017" s="50"/>
      <c r="CZ1017" s="49"/>
      <c r="DA1017" s="49"/>
      <c r="DB1017" s="49"/>
      <c r="DC1017" s="50"/>
      <c r="DD1017" s="47"/>
      <c r="DE1017" s="50"/>
      <c r="DH1017" s="49"/>
      <c r="DI1017" s="49"/>
      <c r="DJ1017" s="49"/>
      <c r="DK1017" s="50"/>
      <c r="DL1017" s="47"/>
      <c r="DM1017" s="50"/>
      <c r="DP1017" s="49"/>
      <c r="DQ1017" s="49"/>
      <c r="DR1017" s="49"/>
      <c r="DS1017" s="50"/>
      <c r="DT1017" s="47"/>
      <c r="DU1017" s="50"/>
      <c r="DX1017" s="49"/>
      <c r="DY1017" s="49"/>
      <c r="DZ1017" s="49"/>
      <c r="EA1017" s="50"/>
      <c r="EB1017" s="47"/>
      <c r="EC1017" s="50"/>
      <c r="EF1017" s="49"/>
      <c r="EG1017" s="49"/>
      <c r="EH1017" s="49"/>
      <c r="EI1017" s="50"/>
      <c r="EJ1017" s="47"/>
      <c r="EK1017" s="50"/>
      <c r="EN1017" s="49"/>
      <c r="EO1017" s="49"/>
      <c r="EP1017" s="49"/>
      <c r="EQ1017" s="50"/>
      <c r="ER1017" s="47"/>
      <c r="ES1017" s="50"/>
      <c r="EV1017" s="49"/>
      <c r="EW1017" s="49"/>
      <c r="EX1017" s="49"/>
      <c r="EY1017" s="50"/>
      <c r="EZ1017" s="47"/>
      <c r="FA1017" s="50"/>
      <c r="FD1017" s="49"/>
      <c r="FE1017" s="49"/>
      <c r="FF1017" s="49"/>
      <c r="FG1017" s="50"/>
      <c r="FH1017" s="47"/>
      <c r="FI1017" s="50"/>
      <c r="FL1017" s="49"/>
      <c r="FM1017" s="49"/>
      <c r="FN1017" s="49"/>
      <c r="FO1017" s="50"/>
      <c r="FP1017" s="47"/>
      <c r="FQ1017" s="50"/>
      <c r="FT1017" s="49"/>
      <c r="FU1017" s="49"/>
      <c r="FV1017" s="49"/>
      <c r="FW1017" s="50"/>
      <c r="FX1017" s="47"/>
      <c r="FY1017" s="50"/>
      <c r="GB1017" s="49"/>
      <c r="GC1017" s="49"/>
      <c r="GD1017" s="49"/>
      <c r="GE1017" s="50"/>
      <c r="GF1017" s="47"/>
      <c r="GG1017" s="50"/>
      <c r="GJ1017" s="49"/>
      <c r="GK1017" s="49"/>
      <c r="GL1017" s="49"/>
      <c r="GM1017" s="50"/>
      <c r="GN1017" s="47"/>
      <c r="GO1017" s="50"/>
      <c r="GR1017" s="49"/>
      <c r="GS1017" s="49"/>
      <c r="GT1017" s="49"/>
      <c r="GU1017" s="50"/>
      <c r="GV1017" s="47"/>
      <c r="GW1017" s="50"/>
      <c r="GZ1017" s="49"/>
      <c r="HA1017" s="49"/>
      <c r="HB1017" s="49"/>
      <c r="HC1017" s="50"/>
      <c r="HD1017" s="47"/>
      <c r="HE1017" s="50"/>
      <c r="HH1017" s="49"/>
      <c r="HI1017" s="49"/>
      <c r="HJ1017" s="49"/>
      <c r="HK1017" s="50"/>
      <c r="HL1017" s="47"/>
      <c r="HM1017" s="50"/>
      <c r="HP1017" s="49"/>
      <c r="HQ1017" s="49"/>
      <c r="HR1017" s="49"/>
      <c r="HS1017" s="50"/>
      <c r="HT1017" s="47"/>
      <c r="HU1017" s="50"/>
      <c r="HX1017" s="49"/>
      <c r="HY1017" s="49"/>
      <c r="HZ1017" s="49"/>
      <c r="IA1017" s="50"/>
      <c r="IB1017" s="47"/>
      <c r="IC1017" s="50"/>
      <c r="IF1017" s="49"/>
      <c r="IG1017" s="49"/>
      <c r="IH1017" s="49"/>
      <c r="II1017" s="50"/>
      <c r="IJ1017" s="47"/>
      <c r="IK1017" s="50"/>
      <c r="IN1017" s="49"/>
      <c r="IO1017" s="49"/>
      <c r="IP1017" s="49"/>
      <c r="IQ1017" s="50"/>
    </row>
    <row r="1018" spans="1:251" s="48" customFormat="1">
      <c r="A1018" s="43"/>
      <c r="B1018" s="44">
        <v>100000307446</v>
      </c>
      <c r="C1018" s="43">
        <v>1</v>
      </c>
      <c r="D1018" s="45" t="s">
        <v>212</v>
      </c>
      <c r="E1018" s="45" t="s">
        <v>266</v>
      </c>
      <c r="F1018" s="46">
        <v>2448.7399999999998</v>
      </c>
      <c r="G1018" s="46">
        <v>-2447.7399999999998</v>
      </c>
      <c r="H1018" s="46">
        <v>1</v>
      </c>
      <c r="I1018" s="47"/>
      <c r="L1018" s="47"/>
      <c r="M1018" s="50"/>
      <c r="P1018" s="49"/>
      <c r="Q1018" s="49"/>
      <c r="S1018" s="50"/>
      <c r="T1018" s="47"/>
      <c r="U1018" s="50"/>
      <c r="X1018" s="49"/>
      <c r="Y1018" s="49"/>
      <c r="AA1018" s="50"/>
      <c r="AB1018" s="47"/>
      <c r="AC1018" s="50"/>
      <c r="AF1018" s="49"/>
      <c r="AG1018" s="49"/>
      <c r="AI1018" s="50"/>
      <c r="AJ1018" s="47"/>
      <c r="AK1018" s="50"/>
      <c r="AN1018" s="49"/>
      <c r="AO1018" s="49"/>
      <c r="AQ1018" s="50"/>
      <c r="AR1018" s="47"/>
      <c r="AS1018" s="50"/>
      <c r="AV1018" s="49"/>
      <c r="AW1018" s="49"/>
      <c r="AY1018" s="50"/>
      <c r="AZ1018" s="47"/>
      <c r="BA1018" s="50"/>
      <c r="BD1018" s="49"/>
      <c r="BE1018" s="49"/>
      <c r="BG1018" s="50"/>
      <c r="BH1018" s="47"/>
      <c r="BI1018" s="50"/>
      <c r="BL1018" s="49"/>
      <c r="BM1018" s="49"/>
      <c r="BO1018" s="50"/>
      <c r="BP1018" s="47"/>
      <c r="BQ1018" s="50"/>
      <c r="BT1018" s="49"/>
      <c r="BU1018" s="49"/>
      <c r="BW1018" s="50"/>
      <c r="BX1018" s="47"/>
      <c r="BY1018" s="50"/>
      <c r="CB1018" s="49"/>
      <c r="CC1018" s="49"/>
      <c r="CE1018" s="50"/>
      <c r="CF1018" s="47"/>
      <c r="CG1018" s="50"/>
      <c r="CJ1018" s="49"/>
      <c r="CK1018" s="49"/>
      <c r="CM1018" s="50"/>
      <c r="CN1018" s="47"/>
      <c r="CO1018" s="50"/>
      <c r="CR1018" s="49"/>
      <c r="CS1018" s="49"/>
      <c r="CU1018" s="50"/>
      <c r="CV1018" s="47"/>
      <c r="CW1018" s="50"/>
      <c r="CZ1018" s="49"/>
      <c r="DA1018" s="49"/>
      <c r="DC1018" s="50"/>
      <c r="DD1018" s="47"/>
      <c r="DE1018" s="50"/>
      <c r="DH1018" s="49"/>
      <c r="DI1018" s="49"/>
      <c r="DK1018" s="50"/>
      <c r="DL1018" s="47"/>
      <c r="DM1018" s="50"/>
      <c r="DP1018" s="49"/>
      <c r="DQ1018" s="49"/>
      <c r="DS1018" s="50"/>
      <c r="DT1018" s="47"/>
      <c r="DU1018" s="50"/>
      <c r="DX1018" s="49"/>
      <c r="DY1018" s="49"/>
      <c r="EA1018" s="50"/>
      <c r="EB1018" s="47"/>
      <c r="EC1018" s="50"/>
      <c r="EF1018" s="49"/>
      <c r="EG1018" s="49"/>
      <c r="EI1018" s="50"/>
      <c r="EJ1018" s="47"/>
      <c r="EK1018" s="50"/>
      <c r="EN1018" s="49"/>
      <c r="EO1018" s="49"/>
      <c r="EQ1018" s="50"/>
      <c r="ER1018" s="47"/>
      <c r="ES1018" s="50"/>
      <c r="EV1018" s="49"/>
      <c r="EW1018" s="49"/>
      <c r="EY1018" s="50"/>
      <c r="EZ1018" s="47"/>
      <c r="FA1018" s="50"/>
      <c r="FD1018" s="49"/>
      <c r="FE1018" s="49"/>
      <c r="FG1018" s="50"/>
      <c r="FH1018" s="47"/>
      <c r="FI1018" s="50"/>
      <c r="FL1018" s="49"/>
      <c r="FM1018" s="49"/>
      <c r="FO1018" s="50"/>
      <c r="FP1018" s="47"/>
      <c r="FQ1018" s="50"/>
      <c r="FT1018" s="49"/>
      <c r="FU1018" s="49"/>
      <c r="FW1018" s="50"/>
      <c r="FX1018" s="47"/>
      <c r="FY1018" s="50"/>
      <c r="GB1018" s="49"/>
      <c r="GC1018" s="49"/>
      <c r="GE1018" s="50"/>
      <c r="GF1018" s="47"/>
      <c r="GG1018" s="50"/>
      <c r="GJ1018" s="49"/>
      <c r="GK1018" s="49"/>
      <c r="GM1018" s="50"/>
      <c r="GN1018" s="47"/>
      <c r="GO1018" s="50"/>
      <c r="GR1018" s="49"/>
      <c r="GS1018" s="49"/>
      <c r="GU1018" s="50"/>
      <c r="GV1018" s="47"/>
      <c r="GW1018" s="50"/>
      <c r="GZ1018" s="49"/>
      <c r="HA1018" s="49"/>
      <c r="HC1018" s="50"/>
      <c r="HD1018" s="47"/>
      <c r="HE1018" s="50"/>
      <c r="HH1018" s="49"/>
      <c r="HI1018" s="49"/>
      <c r="HK1018" s="50"/>
      <c r="HL1018" s="47"/>
      <c r="HM1018" s="50"/>
      <c r="HP1018" s="49"/>
      <c r="HQ1018" s="49"/>
      <c r="HS1018" s="50"/>
      <c r="HT1018" s="47"/>
      <c r="HU1018" s="50"/>
      <c r="HX1018" s="49"/>
      <c r="HY1018" s="49"/>
      <c r="IA1018" s="50"/>
      <c r="IB1018" s="47"/>
      <c r="IC1018" s="50"/>
      <c r="IF1018" s="49"/>
      <c r="IG1018" s="49"/>
      <c r="II1018" s="50"/>
      <c r="IJ1018" s="47"/>
      <c r="IK1018" s="50"/>
      <c r="IN1018" s="49"/>
      <c r="IO1018" s="49"/>
      <c r="IQ1018" s="50"/>
    </row>
    <row r="1019" spans="1:251" s="48" customFormat="1">
      <c r="A1019" s="43">
        <v>515</v>
      </c>
      <c r="B1019" s="44">
        <v>100000307447</v>
      </c>
      <c r="C1019" s="43">
        <v>0</v>
      </c>
      <c r="D1019" s="45" t="s">
        <v>212</v>
      </c>
      <c r="E1019" s="45" t="s">
        <v>266</v>
      </c>
      <c r="F1019" s="46">
        <v>6592.76</v>
      </c>
      <c r="G1019" s="46">
        <v>-1223.18</v>
      </c>
      <c r="H1019" s="46">
        <v>5369.58</v>
      </c>
      <c r="I1019" s="47"/>
      <c r="K1019" s="49"/>
      <c r="L1019" s="47"/>
      <c r="M1019" s="50"/>
      <c r="P1019" s="49"/>
      <c r="Q1019" s="49"/>
      <c r="R1019" s="49"/>
      <c r="S1019" s="50"/>
      <c r="T1019" s="47"/>
      <c r="U1019" s="50"/>
      <c r="X1019" s="49"/>
      <c r="Y1019" s="49"/>
      <c r="Z1019" s="49"/>
      <c r="AA1019" s="50"/>
      <c r="AB1019" s="47"/>
      <c r="AC1019" s="50"/>
      <c r="AF1019" s="49"/>
      <c r="AG1019" s="49"/>
      <c r="AH1019" s="49"/>
      <c r="AI1019" s="50"/>
      <c r="AJ1019" s="47"/>
      <c r="AK1019" s="50"/>
      <c r="AN1019" s="49"/>
      <c r="AO1019" s="49"/>
      <c r="AP1019" s="49"/>
      <c r="AQ1019" s="50"/>
      <c r="AR1019" s="47"/>
      <c r="AS1019" s="50"/>
      <c r="AV1019" s="49"/>
      <c r="AW1019" s="49"/>
      <c r="AX1019" s="49"/>
      <c r="AY1019" s="50"/>
      <c r="AZ1019" s="47"/>
      <c r="BA1019" s="50"/>
      <c r="BD1019" s="49"/>
      <c r="BE1019" s="49"/>
      <c r="BF1019" s="49"/>
      <c r="BG1019" s="50"/>
      <c r="BH1019" s="47"/>
      <c r="BI1019" s="50"/>
      <c r="BL1019" s="49"/>
      <c r="BM1019" s="49"/>
      <c r="BN1019" s="49"/>
      <c r="BO1019" s="50"/>
      <c r="BP1019" s="47"/>
      <c r="BQ1019" s="50"/>
      <c r="BT1019" s="49"/>
      <c r="BU1019" s="49"/>
      <c r="BV1019" s="49"/>
      <c r="BW1019" s="50"/>
      <c r="BX1019" s="47"/>
      <c r="BY1019" s="50"/>
      <c r="CB1019" s="49"/>
      <c r="CC1019" s="49"/>
      <c r="CD1019" s="49"/>
      <c r="CE1019" s="50"/>
      <c r="CF1019" s="47"/>
      <c r="CG1019" s="50"/>
      <c r="CJ1019" s="49"/>
      <c r="CK1019" s="49"/>
      <c r="CL1019" s="49"/>
      <c r="CM1019" s="50"/>
      <c r="CN1019" s="47"/>
      <c r="CO1019" s="50"/>
      <c r="CR1019" s="49"/>
      <c r="CS1019" s="49"/>
      <c r="CT1019" s="49"/>
      <c r="CU1019" s="50"/>
      <c r="CV1019" s="47"/>
      <c r="CW1019" s="50"/>
      <c r="CZ1019" s="49"/>
      <c r="DA1019" s="49"/>
      <c r="DB1019" s="49"/>
      <c r="DC1019" s="50"/>
      <c r="DD1019" s="47"/>
      <c r="DE1019" s="50"/>
      <c r="DH1019" s="49"/>
      <c r="DI1019" s="49"/>
      <c r="DJ1019" s="49"/>
      <c r="DK1019" s="50"/>
      <c r="DL1019" s="47"/>
      <c r="DM1019" s="50"/>
      <c r="DP1019" s="49"/>
      <c r="DQ1019" s="49"/>
      <c r="DR1019" s="49"/>
      <c r="DS1019" s="50"/>
      <c r="DT1019" s="47"/>
      <c r="DU1019" s="50"/>
      <c r="DX1019" s="49"/>
      <c r="DY1019" s="49"/>
      <c r="DZ1019" s="49"/>
      <c r="EA1019" s="50"/>
      <c r="EB1019" s="47"/>
      <c r="EC1019" s="50"/>
      <c r="EF1019" s="49"/>
      <c r="EG1019" s="49"/>
      <c r="EH1019" s="49"/>
      <c r="EI1019" s="50"/>
      <c r="EJ1019" s="47"/>
      <c r="EK1019" s="50"/>
      <c r="EN1019" s="49"/>
      <c r="EO1019" s="49"/>
      <c r="EP1019" s="49"/>
      <c r="EQ1019" s="50"/>
      <c r="ER1019" s="47"/>
      <c r="ES1019" s="50"/>
      <c r="EV1019" s="49"/>
      <c r="EW1019" s="49"/>
      <c r="EX1019" s="49"/>
      <c r="EY1019" s="50"/>
      <c r="EZ1019" s="47"/>
      <c r="FA1019" s="50"/>
      <c r="FD1019" s="49"/>
      <c r="FE1019" s="49"/>
      <c r="FF1019" s="49"/>
      <c r="FG1019" s="50"/>
      <c r="FH1019" s="47"/>
      <c r="FI1019" s="50"/>
      <c r="FL1019" s="49"/>
      <c r="FM1019" s="49"/>
      <c r="FN1019" s="49"/>
      <c r="FO1019" s="50"/>
      <c r="FP1019" s="47"/>
      <c r="FQ1019" s="50"/>
      <c r="FT1019" s="49"/>
      <c r="FU1019" s="49"/>
      <c r="FV1019" s="49"/>
      <c r="FW1019" s="50"/>
      <c r="FX1019" s="47"/>
      <c r="FY1019" s="50"/>
      <c r="GB1019" s="49"/>
      <c r="GC1019" s="49"/>
      <c r="GD1019" s="49"/>
      <c r="GE1019" s="50"/>
      <c r="GF1019" s="47"/>
      <c r="GG1019" s="50"/>
      <c r="GJ1019" s="49"/>
      <c r="GK1019" s="49"/>
      <c r="GL1019" s="49"/>
      <c r="GM1019" s="50"/>
      <c r="GN1019" s="47"/>
      <c r="GO1019" s="50"/>
      <c r="GR1019" s="49"/>
      <c r="GS1019" s="49"/>
      <c r="GT1019" s="49"/>
      <c r="GU1019" s="50"/>
      <c r="GV1019" s="47"/>
      <c r="GW1019" s="50"/>
      <c r="GZ1019" s="49"/>
      <c r="HA1019" s="49"/>
      <c r="HB1019" s="49"/>
      <c r="HC1019" s="50"/>
      <c r="HD1019" s="47"/>
      <c r="HE1019" s="50"/>
      <c r="HH1019" s="49"/>
      <c r="HI1019" s="49"/>
      <c r="HJ1019" s="49"/>
      <c r="HK1019" s="50"/>
      <c r="HL1019" s="47"/>
      <c r="HM1019" s="50"/>
      <c r="HP1019" s="49"/>
      <c r="HQ1019" s="49"/>
      <c r="HR1019" s="49"/>
      <c r="HS1019" s="50"/>
      <c r="HT1019" s="47"/>
      <c r="HU1019" s="50"/>
      <c r="HX1019" s="49"/>
      <c r="HY1019" s="49"/>
      <c r="HZ1019" s="49"/>
      <c r="IA1019" s="50"/>
      <c r="IB1019" s="47"/>
      <c r="IC1019" s="50"/>
      <c r="IF1019" s="49"/>
      <c r="IG1019" s="49"/>
      <c r="IH1019" s="49"/>
      <c r="II1019" s="50"/>
      <c r="IJ1019" s="47"/>
      <c r="IK1019" s="50"/>
      <c r="IN1019" s="49"/>
      <c r="IO1019" s="49"/>
      <c r="IP1019" s="49"/>
      <c r="IQ1019" s="50"/>
    </row>
    <row r="1020" spans="1:251" s="48" customFormat="1">
      <c r="A1020" s="43"/>
      <c r="B1020" s="44">
        <v>100000307447</v>
      </c>
      <c r="C1020" s="43">
        <v>1</v>
      </c>
      <c r="D1020" s="45" t="s">
        <v>212</v>
      </c>
      <c r="E1020" s="45" t="s">
        <v>266</v>
      </c>
      <c r="F1020" s="46">
        <v>2448.7399999999998</v>
      </c>
      <c r="G1020" s="46">
        <v>-2447.7399999999998</v>
      </c>
      <c r="H1020" s="46">
        <v>1</v>
      </c>
      <c r="I1020" s="47"/>
      <c r="L1020" s="47"/>
      <c r="M1020" s="50"/>
      <c r="P1020" s="49"/>
      <c r="Q1020" s="49"/>
      <c r="S1020" s="50"/>
      <c r="T1020" s="47"/>
      <c r="U1020" s="50"/>
      <c r="X1020" s="49"/>
      <c r="Y1020" s="49"/>
      <c r="AA1020" s="50"/>
      <c r="AB1020" s="47"/>
      <c r="AC1020" s="50"/>
      <c r="AF1020" s="49"/>
      <c r="AG1020" s="49"/>
      <c r="AI1020" s="50"/>
      <c r="AJ1020" s="47"/>
      <c r="AK1020" s="50"/>
      <c r="AN1020" s="49"/>
      <c r="AO1020" s="49"/>
      <c r="AQ1020" s="50"/>
      <c r="AR1020" s="47"/>
      <c r="AS1020" s="50"/>
      <c r="AV1020" s="49"/>
      <c r="AW1020" s="49"/>
      <c r="AY1020" s="50"/>
      <c r="AZ1020" s="47"/>
      <c r="BA1020" s="50"/>
      <c r="BD1020" s="49"/>
      <c r="BE1020" s="49"/>
      <c r="BG1020" s="50"/>
      <c r="BH1020" s="47"/>
      <c r="BI1020" s="50"/>
      <c r="BL1020" s="49"/>
      <c r="BM1020" s="49"/>
      <c r="BO1020" s="50"/>
      <c r="BP1020" s="47"/>
      <c r="BQ1020" s="50"/>
      <c r="BT1020" s="49"/>
      <c r="BU1020" s="49"/>
      <c r="BW1020" s="50"/>
      <c r="BX1020" s="47"/>
      <c r="BY1020" s="50"/>
      <c r="CB1020" s="49"/>
      <c r="CC1020" s="49"/>
      <c r="CE1020" s="50"/>
      <c r="CF1020" s="47"/>
      <c r="CG1020" s="50"/>
      <c r="CJ1020" s="49"/>
      <c r="CK1020" s="49"/>
      <c r="CM1020" s="50"/>
      <c r="CN1020" s="47"/>
      <c r="CO1020" s="50"/>
      <c r="CR1020" s="49"/>
      <c r="CS1020" s="49"/>
      <c r="CU1020" s="50"/>
      <c r="CV1020" s="47"/>
      <c r="CW1020" s="50"/>
      <c r="CZ1020" s="49"/>
      <c r="DA1020" s="49"/>
      <c r="DC1020" s="50"/>
      <c r="DD1020" s="47"/>
      <c r="DE1020" s="50"/>
      <c r="DH1020" s="49"/>
      <c r="DI1020" s="49"/>
      <c r="DK1020" s="50"/>
      <c r="DL1020" s="47"/>
      <c r="DM1020" s="50"/>
      <c r="DP1020" s="49"/>
      <c r="DQ1020" s="49"/>
      <c r="DS1020" s="50"/>
      <c r="DT1020" s="47"/>
      <c r="DU1020" s="50"/>
      <c r="DX1020" s="49"/>
      <c r="DY1020" s="49"/>
      <c r="EA1020" s="50"/>
      <c r="EB1020" s="47"/>
      <c r="EC1020" s="50"/>
      <c r="EF1020" s="49"/>
      <c r="EG1020" s="49"/>
      <c r="EI1020" s="50"/>
      <c r="EJ1020" s="47"/>
      <c r="EK1020" s="50"/>
      <c r="EN1020" s="49"/>
      <c r="EO1020" s="49"/>
      <c r="EQ1020" s="50"/>
      <c r="ER1020" s="47"/>
      <c r="ES1020" s="50"/>
      <c r="EV1020" s="49"/>
      <c r="EW1020" s="49"/>
      <c r="EY1020" s="50"/>
      <c r="EZ1020" s="47"/>
      <c r="FA1020" s="50"/>
      <c r="FD1020" s="49"/>
      <c r="FE1020" s="49"/>
      <c r="FG1020" s="50"/>
      <c r="FH1020" s="47"/>
      <c r="FI1020" s="50"/>
      <c r="FL1020" s="49"/>
      <c r="FM1020" s="49"/>
      <c r="FO1020" s="50"/>
      <c r="FP1020" s="47"/>
      <c r="FQ1020" s="50"/>
      <c r="FT1020" s="49"/>
      <c r="FU1020" s="49"/>
      <c r="FW1020" s="50"/>
      <c r="FX1020" s="47"/>
      <c r="FY1020" s="50"/>
      <c r="GB1020" s="49"/>
      <c r="GC1020" s="49"/>
      <c r="GE1020" s="50"/>
      <c r="GF1020" s="47"/>
      <c r="GG1020" s="50"/>
      <c r="GJ1020" s="49"/>
      <c r="GK1020" s="49"/>
      <c r="GM1020" s="50"/>
      <c r="GN1020" s="47"/>
      <c r="GO1020" s="50"/>
      <c r="GR1020" s="49"/>
      <c r="GS1020" s="49"/>
      <c r="GU1020" s="50"/>
      <c r="GV1020" s="47"/>
      <c r="GW1020" s="50"/>
      <c r="GZ1020" s="49"/>
      <c r="HA1020" s="49"/>
      <c r="HC1020" s="50"/>
      <c r="HD1020" s="47"/>
      <c r="HE1020" s="50"/>
      <c r="HH1020" s="49"/>
      <c r="HI1020" s="49"/>
      <c r="HK1020" s="50"/>
      <c r="HL1020" s="47"/>
      <c r="HM1020" s="50"/>
      <c r="HP1020" s="49"/>
      <c r="HQ1020" s="49"/>
      <c r="HS1020" s="50"/>
      <c r="HT1020" s="47"/>
      <c r="HU1020" s="50"/>
      <c r="HX1020" s="49"/>
      <c r="HY1020" s="49"/>
      <c r="IA1020" s="50"/>
      <c r="IB1020" s="47"/>
      <c r="IC1020" s="50"/>
      <c r="IF1020" s="49"/>
      <c r="IG1020" s="49"/>
      <c r="II1020" s="50"/>
      <c r="IJ1020" s="47"/>
      <c r="IK1020" s="50"/>
      <c r="IN1020" s="49"/>
      <c r="IO1020" s="49"/>
      <c r="IQ1020" s="50"/>
    </row>
    <row r="1021" spans="1:251" s="48" customFormat="1">
      <c r="A1021" s="43">
        <v>516</v>
      </c>
      <c r="B1021" s="44">
        <v>100000307448</v>
      </c>
      <c r="C1021" s="43">
        <v>0</v>
      </c>
      <c r="D1021" s="45" t="s">
        <v>212</v>
      </c>
      <c r="E1021" s="45" t="s">
        <v>266</v>
      </c>
      <c r="F1021" s="46">
        <v>6592.76</v>
      </c>
      <c r="G1021" s="46">
        <v>-1223.18</v>
      </c>
      <c r="H1021" s="46">
        <v>5369.58</v>
      </c>
      <c r="I1021" s="47"/>
      <c r="K1021" s="49"/>
      <c r="L1021" s="47"/>
      <c r="M1021" s="50"/>
      <c r="P1021" s="49"/>
      <c r="Q1021" s="49"/>
      <c r="R1021" s="49"/>
      <c r="S1021" s="50"/>
      <c r="T1021" s="47"/>
      <c r="U1021" s="50"/>
      <c r="X1021" s="49"/>
      <c r="Y1021" s="49"/>
      <c r="Z1021" s="49"/>
      <c r="AA1021" s="50"/>
      <c r="AB1021" s="47"/>
      <c r="AC1021" s="50"/>
      <c r="AF1021" s="49"/>
      <c r="AG1021" s="49"/>
      <c r="AH1021" s="49"/>
      <c r="AI1021" s="50"/>
      <c r="AJ1021" s="47"/>
      <c r="AK1021" s="50"/>
      <c r="AN1021" s="49"/>
      <c r="AO1021" s="49"/>
      <c r="AP1021" s="49"/>
      <c r="AQ1021" s="50"/>
      <c r="AR1021" s="47"/>
      <c r="AS1021" s="50"/>
      <c r="AV1021" s="49"/>
      <c r="AW1021" s="49"/>
      <c r="AX1021" s="49"/>
      <c r="AY1021" s="50"/>
      <c r="AZ1021" s="47"/>
      <c r="BA1021" s="50"/>
      <c r="BD1021" s="49"/>
      <c r="BE1021" s="49"/>
      <c r="BF1021" s="49"/>
      <c r="BG1021" s="50"/>
      <c r="BH1021" s="47"/>
      <c r="BI1021" s="50"/>
      <c r="BL1021" s="49"/>
      <c r="BM1021" s="49"/>
      <c r="BN1021" s="49"/>
      <c r="BO1021" s="50"/>
      <c r="BP1021" s="47"/>
      <c r="BQ1021" s="50"/>
      <c r="BT1021" s="49"/>
      <c r="BU1021" s="49"/>
      <c r="BV1021" s="49"/>
      <c r="BW1021" s="50"/>
      <c r="BX1021" s="47"/>
      <c r="BY1021" s="50"/>
      <c r="CB1021" s="49"/>
      <c r="CC1021" s="49"/>
      <c r="CD1021" s="49"/>
      <c r="CE1021" s="50"/>
      <c r="CF1021" s="47"/>
      <c r="CG1021" s="50"/>
      <c r="CJ1021" s="49"/>
      <c r="CK1021" s="49"/>
      <c r="CL1021" s="49"/>
      <c r="CM1021" s="50"/>
      <c r="CN1021" s="47"/>
      <c r="CO1021" s="50"/>
      <c r="CR1021" s="49"/>
      <c r="CS1021" s="49"/>
      <c r="CT1021" s="49"/>
      <c r="CU1021" s="50"/>
      <c r="CV1021" s="47"/>
      <c r="CW1021" s="50"/>
      <c r="CZ1021" s="49"/>
      <c r="DA1021" s="49"/>
      <c r="DB1021" s="49"/>
      <c r="DC1021" s="50"/>
      <c r="DD1021" s="47"/>
      <c r="DE1021" s="50"/>
      <c r="DH1021" s="49"/>
      <c r="DI1021" s="49"/>
      <c r="DJ1021" s="49"/>
      <c r="DK1021" s="50"/>
      <c r="DL1021" s="47"/>
      <c r="DM1021" s="50"/>
      <c r="DP1021" s="49"/>
      <c r="DQ1021" s="49"/>
      <c r="DR1021" s="49"/>
      <c r="DS1021" s="50"/>
      <c r="DT1021" s="47"/>
      <c r="DU1021" s="50"/>
      <c r="DX1021" s="49"/>
      <c r="DY1021" s="49"/>
      <c r="DZ1021" s="49"/>
      <c r="EA1021" s="50"/>
      <c r="EB1021" s="47"/>
      <c r="EC1021" s="50"/>
      <c r="EF1021" s="49"/>
      <c r="EG1021" s="49"/>
      <c r="EH1021" s="49"/>
      <c r="EI1021" s="50"/>
      <c r="EJ1021" s="47"/>
      <c r="EK1021" s="50"/>
      <c r="EN1021" s="49"/>
      <c r="EO1021" s="49"/>
      <c r="EP1021" s="49"/>
      <c r="EQ1021" s="50"/>
      <c r="ER1021" s="47"/>
      <c r="ES1021" s="50"/>
      <c r="EV1021" s="49"/>
      <c r="EW1021" s="49"/>
      <c r="EX1021" s="49"/>
      <c r="EY1021" s="50"/>
      <c r="EZ1021" s="47"/>
      <c r="FA1021" s="50"/>
      <c r="FD1021" s="49"/>
      <c r="FE1021" s="49"/>
      <c r="FF1021" s="49"/>
      <c r="FG1021" s="50"/>
      <c r="FH1021" s="47"/>
      <c r="FI1021" s="50"/>
      <c r="FL1021" s="49"/>
      <c r="FM1021" s="49"/>
      <c r="FN1021" s="49"/>
      <c r="FO1021" s="50"/>
      <c r="FP1021" s="47"/>
      <c r="FQ1021" s="50"/>
      <c r="FT1021" s="49"/>
      <c r="FU1021" s="49"/>
      <c r="FV1021" s="49"/>
      <c r="FW1021" s="50"/>
      <c r="FX1021" s="47"/>
      <c r="FY1021" s="50"/>
      <c r="GB1021" s="49"/>
      <c r="GC1021" s="49"/>
      <c r="GD1021" s="49"/>
      <c r="GE1021" s="50"/>
      <c r="GF1021" s="47"/>
      <c r="GG1021" s="50"/>
      <c r="GJ1021" s="49"/>
      <c r="GK1021" s="49"/>
      <c r="GL1021" s="49"/>
      <c r="GM1021" s="50"/>
      <c r="GN1021" s="47"/>
      <c r="GO1021" s="50"/>
      <c r="GR1021" s="49"/>
      <c r="GS1021" s="49"/>
      <c r="GT1021" s="49"/>
      <c r="GU1021" s="50"/>
      <c r="GV1021" s="47"/>
      <c r="GW1021" s="50"/>
      <c r="GZ1021" s="49"/>
      <c r="HA1021" s="49"/>
      <c r="HB1021" s="49"/>
      <c r="HC1021" s="50"/>
      <c r="HD1021" s="47"/>
      <c r="HE1021" s="50"/>
      <c r="HH1021" s="49"/>
      <c r="HI1021" s="49"/>
      <c r="HJ1021" s="49"/>
      <c r="HK1021" s="50"/>
      <c r="HL1021" s="47"/>
      <c r="HM1021" s="50"/>
      <c r="HP1021" s="49"/>
      <c r="HQ1021" s="49"/>
      <c r="HR1021" s="49"/>
      <c r="HS1021" s="50"/>
      <c r="HT1021" s="47"/>
      <c r="HU1021" s="50"/>
      <c r="HX1021" s="49"/>
      <c r="HY1021" s="49"/>
      <c r="HZ1021" s="49"/>
      <c r="IA1021" s="50"/>
      <c r="IB1021" s="47"/>
      <c r="IC1021" s="50"/>
      <c r="IF1021" s="49"/>
      <c r="IG1021" s="49"/>
      <c r="IH1021" s="49"/>
      <c r="II1021" s="50"/>
      <c r="IJ1021" s="47"/>
      <c r="IK1021" s="50"/>
      <c r="IN1021" s="49"/>
      <c r="IO1021" s="49"/>
      <c r="IP1021" s="49"/>
      <c r="IQ1021" s="50"/>
    </row>
    <row r="1022" spans="1:251" s="48" customFormat="1">
      <c r="A1022" s="43"/>
      <c r="B1022" s="44">
        <v>100000307448</v>
      </c>
      <c r="C1022" s="43">
        <v>1</v>
      </c>
      <c r="D1022" s="45" t="s">
        <v>212</v>
      </c>
      <c r="E1022" s="45" t="s">
        <v>266</v>
      </c>
      <c r="F1022" s="46">
        <v>2448.7399999999998</v>
      </c>
      <c r="G1022" s="46">
        <v>-2447.7399999999998</v>
      </c>
      <c r="H1022" s="46">
        <v>1</v>
      </c>
      <c r="I1022" s="47"/>
      <c r="L1022" s="47"/>
      <c r="M1022" s="50"/>
      <c r="P1022" s="49"/>
      <c r="Q1022" s="49"/>
      <c r="S1022" s="50"/>
      <c r="T1022" s="47"/>
      <c r="U1022" s="50"/>
      <c r="X1022" s="49"/>
      <c r="Y1022" s="49"/>
      <c r="AA1022" s="50"/>
      <c r="AB1022" s="47"/>
      <c r="AC1022" s="50"/>
      <c r="AF1022" s="49"/>
      <c r="AG1022" s="49"/>
      <c r="AI1022" s="50"/>
      <c r="AJ1022" s="47"/>
      <c r="AK1022" s="50"/>
      <c r="AN1022" s="49"/>
      <c r="AO1022" s="49"/>
      <c r="AQ1022" s="50"/>
      <c r="AR1022" s="47"/>
      <c r="AS1022" s="50"/>
      <c r="AV1022" s="49"/>
      <c r="AW1022" s="49"/>
      <c r="AY1022" s="50"/>
      <c r="AZ1022" s="47"/>
      <c r="BA1022" s="50"/>
      <c r="BD1022" s="49"/>
      <c r="BE1022" s="49"/>
      <c r="BG1022" s="50"/>
      <c r="BH1022" s="47"/>
      <c r="BI1022" s="50"/>
      <c r="BL1022" s="49"/>
      <c r="BM1022" s="49"/>
      <c r="BO1022" s="50"/>
      <c r="BP1022" s="47"/>
      <c r="BQ1022" s="50"/>
      <c r="BT1022" s="49"/>
      <c r="BU1022" s="49"/>
      <c r="BW1022" s="50"/>
      <c r="BX1022" s="47"/>
      <c r="BY1022" s="50"/>
      <c r="CB1022" s="49"/>
      <c r="CC1022" s="49"/>
      <c r="CE1022" s="50"/>
      <c r="CF1022" s="47"/>
      <c r="CG1022" s="50"/>
      <c r="CJ1022" s="49"/>
      <c r="CK1022" s="49"/>
      <c r="CM1022" s="50"/>
      <c r="CN1022" s="47"/>
      <c r="CO1022" s="50"/>
      <c r="CR1022" s="49"/>
      <c r="CS1022" s="49"/>
      <c r="CU1022" s="50"/>
      <c r="CV1022" s="47"/>
      <c r="CW1022" s="50"/>
      <c r="CZ1022" s="49"/>
      <c r="DA1022" s="49"/>
      <c r="DC1022" s="50"/>
      <c r="DD1022" s="47"/>
      <c r="DE1022" s="50"/>
      <c r="DH1022" s="49"/>
      <c r="DI1022" s="49"/>
      <c r="DK1022" s="50"/>
      <c r="DL1022" s="47"/>
      <c r="DM1022" s="50"/>
      <c r="DP1022" s="49"/>
      <c r="DQ1022" s="49"/>
      <c r="DS1022" s="50"/>
      <c r="DT1022" s="47"/>
      <c r="DU1022" s="50"/>
      <c r="DX1022" s="49"/>
      <c r="DY1022" s="49"/>
      <c r="EA1022" s="50"/>
      <c r="EB1022" s="47"/>
      <c r="EC1022" s="50"/>
      <c r="EF1022" s="49"/>
      <c r="EG1022" s="49"/>
      <c r="EI1022" s="50"/>
      <c r="EJ1022" s="47"/>
      <c r="EK1022" s="50"/>
      <c r="EN1022" s="49"/>
      <c r="EO1022" s="49"/>
      <c r="EQ1022" s="50"/>
      <c r="ER1022" s="47"/>
      <c r="ES1022" s="50"/>
      <c r="EV1022" s="49"/>
      <c r="EW1022" s="49"/>
      <c r="EY1022" s="50"/>
      <c r="EZ1022" s="47"/>
      <c r="FA1022" s="50"/>
      <c r="FD1022" s="49"/>
      <c r="FE1022" s="49"/>
      <c r="FG1022" s="50"/>
      <c r="FH1022" s="47"/>
      <c r="FI1022" s="50"/>
      <c r="FL1022" s="49"/>
      <c r="FM1022" s="49"/>
      <c r="FO1022" s="50"/>
      <c r="FP1022" s="47"/>
      <c r="FQ1022" s="50"/>
      <c r="FT1022" s="49"/>
      <c r="FU1022" s="49"/>
      <c r="FW1022" s="50"/>
      <c r="FX1022" s="47"/>
      <c r="FY1022" s="50"/>
      <c r="GB1022" s="49"/>
      <c r="GC1022" s="49"/>
      <c r="GE1022" s="50"/>
      <c r="GF1022" s="47"/>
      <c r="GG1022" s="50"/>
      <c r="GJ1022" s="49"/>
      <c r="GK1022" s="49"/>
      <c r="GM1022" s="50"/>
      <c r="GN1022" s="47"/>
      <c r="GO1022" s="50"/>
      <c r="GR1022" s="49"/>
      <c r="GS1022" s="49"/>
      <c r="GU1022" s="50"/>
      <c r="GV1022" s="47"/>
      <c r="GW1022" s="50"/>
      <c r="GZ1022" s="49"/>
      <c r="HA1022" s="49"/>
      <c r="HC1022" s="50"/>
      <c r="HD1022" s="47"/>
      <c r="HE1022" s="50"/>
      <c r="HH1022" s="49"/>
      <c r="HI1022" s="49"/>
      <c r="HK1022" s="50"/>
      <c r="HL1022" s="47"/>
      <c r="HM1022" s="50"/>
      <c r="HP1022" s="49"/>
      <c r="HQ1022" s="49"/>
      <c r="HS1022" s="50"/>
      <c r="HT1022" s="47"/>
      <c r="HU1022" s="50"/>
      <c r="HX1022" s="49"/>
      <c r="HY1022" s="49"/>
      <c r="IA1022" s="50"/>
      <c r="IB1022" s="47"/>
      <c r="IC1022" s="50"/>
      <c r="IF1022" s="49"/>
      <c r="IG1022" s="49"/>
      <c r="II1022" s="50"/>
      <c r="IJ1022" s="47"/>
      <c r="IK1022" s="50"/>
      <c r="IN1022" s="49"/>
      <c r="IO1022" s="49"/>
      <c r="IQ1022" s="50"/>
    </row>
    <row r="1023" spans="1:251" s="48" customFormat="1">
      <c r="A1023" s="43">
        <v>517</v>
      </c>
      <c r="B1023" s="44">
        <v>100000307449</v>
      </c>
      <c r="C1023" s="43">
        <v>0</v>
      </c>
      <c r="D1023" s="45" t="s">
        <v>212</v>
      </c>
      <c r="E1023" s="45" t="s">
        <v>266</v>
      </c>
      <c r="F1023" s="46">
        <v>6592.76</v>
      </c>
      <c r="G1023" s="46">
        <v>-1223.18</v>
      </c>
      <c r="H1023" s="46">
        <v>5369.58</v>
      </c>
      <c r="I1023" s="47"/>
      <c r="K1023" s="49"/>
      <c r="L1023" s="47"/>
      <c r="M1023" s="50"/>
      <c r="P1023" s="49"/>
      <c r="Q1023" s="49"/>
      <c r="R1023" s="49"/>
      <c r="S1023" s="50"/>
      <c r="T1023" s="47"/>
      <c r="U1023" s="50"/>
      <c r="X1023" s="49"/>
      <c r="Y1023" s="49"/>
      <c r="Z1023" s="49"/>
      <c r="AA1023" s="50"/>
      <c r="AB1023" s="47"/>
      <c r="AC1023" s="50"/>
      <c r="AF1023" s="49"/>
      <c r="AG1023" s="49"/>
      <c r="AH1023" s="49"/>
      <c r="AI1023" s="50"/>
      <c r="AJ1023" s="47"/>
      <c r="AK1023" s="50"/>
      <c r="AN1023" s="49"/>
      <c r="AO1023" s="49"/>
      <c r="AP1023" s="49"/>
      <c r="AQ1023" s="50"/>
      <c r="AR1023" s="47"/>
      <c r="AS1023" s="50"/>
      <c r="AV1023" s="49"/>
      <c r="AW1023" s="49"/>
      <c r="AX1023" s="49"/>
      <c r="AY1023" s="50"/>
      <c r="AZ1023" s="47"/>
      <c r="BA1023" s="50"/>
      <c r="BD1023" s="49"/>
      <c r="BE1023" s="49"/>
      <c r="BF1023" s="49"/>
      <c r="BG1023" s="50"/>
      <c r="BH1023" s="47"/>
      <c r="BI1023" s="50"/>
      <c r="BL1023" s="49"/>
      <c r="BM1023" s="49"/>
      <c r="BN1023" s="49"/>
      <c r="BO1023" s="50"/>
      <c r="BP1023" s="47"/>
      <c r="BQ1023" s="50"/>
      <c r="BT1023" s="49"/>
      <c r="BU1023" s="49"/>
      <c r="BV1023" s="49"/>
      <c r="BW1023" s="50"/>
      <c r="BX1023" s="47"/>
      <c r="BY1023" s="50"/>
      <c r="CB1023" s="49"/>
      <c r="CC1023" s="49"/>
      <c r="CD1023" s="49"/>
      <c r="CE1023" s="50"/>
      <c r="CF1023" s="47"/>
      <c r="CG1023" s="50"/>
      <c r="CJ1023" s="49"/>
      <c r="CK1023" s="49"/>
      <c r="CL1023" s="49"/>
      <c r="CM1023" s="50"/>
      <c r="CN1023" s="47"/>
      <c r="CO1023" s="50"/>
      <c r="CR1023" s="49"/>
      <c r="CS1023" s="49"/>
      <c r="CT1023" s="49"/>
      <c r="CU1023" s="50"/>
      <c r="CV1023" s="47"/>
      <c r="CW1023" s="50"/>
      <c r="CZ1023" s="49"/>
      <c r="DA1023" s="49"/>
      <c r="DB1023" s="49"/>
      <c r="DC1023" s="50"/>
      <c r="DD1023" s="47"/>
      <c r="DE1023" s="50"/>
      <c r="DH1023" s="49"/>
      <c r="DI1023" s="49"/>
      <c r="DJ1023" s="49"/>
      <c r="DK1023" s="50"/>
      <c r="DL1023" s="47"/>
      <c r="DM1023" s="50"/>
      <c r="DP1023" s="49"/>
      <c r="DQ1023" s="49"/>
      <c r="DR1023" s="49"/>
      <c r="DS1023" s="50"/>
      <c r="DT1023" s="47"/>
      <c r="DU1023" s="50"/>
      <c r="DX1023" s="49"/>
      <c r="DY1023" s="49"/>
      <c r="DZ1023" s="49"/>
      <c r="EA1023" s="50"/>
      <c r="EB1023" s="47"/>
      <c r="EC1023" s="50"/>
      <c r="EF1023" s="49"/>
      <c r="EG1023" s="49"/>
      <c r="EH1023" s="49"/>
      <c r="EI1023" s="50"/>
      <c r="EJ1023" s="47"/>
      <c r="EK1023" s="50"/>
      <c r="EN1023" s="49"/>
      <c r="EO1023" s="49"/>
      <c r="EP1023" s="49"/>
      <c r="EQ1023" s="50"/>
      <c r="ER1023" s="47"/>
      <c r="ES1023" s="50"/>
      <c r="EV1023" s="49"/>
      <c r="EW1023" s="49"/>
      <c r="EX1023" s="49"/>
      <c r="EY1023" s="50"/>
      <c r="EZ1023" s="47"/>
      <c r="FA1023" s="50"/>
      <c r="FD1023" s="49"/>
      <c r="FE1023" s="49"/>
      <c r="FF1023" s="49"/>
      <c r="FG1023" s="50"/>
      <c r="FH1023" s="47"/>
      <c r="FI1023" s="50"/>
      <c r="FL1023" s="49"/>
      <c r="FM1023" s="49"/>
      <c r="FN1023" s="49"/>
      <c r="FO1023" s="50"/>
      <c r="FP1023" s="47"/>
      <c r="FQ1023" s="50"/>
      <c r="FT1023" s="49"/>
      <c r="FU1023" s="49"/>
      <c r="FV1023" s="49"/>
      <c r="FW1023" s="50"/>
      <c r="FX1023" s="47"/>
      <c r="FY1023" s="50"/>
      <c r="GB1023" s="49"/>
      <c r="GC1023" s="49"/>
      <c r="GD1023" s="49"/>
      <c r="GE1023" s="50"/>
      <c r="GF1023" s="47"/>
      <c r="GG1023" s="50"/>
      <c r="GJ1023" s="49"/>
      <c r="GK1023" s="49"/>
      <c r="GL1023" s="49"/>
      <c r="GM1023" s="50"/>
      <c r="GN1023" s="47"/>
      <c r="GO1023" s="50"/>
      <c r="GR1023" s="49"/>
      <c r="GS1023" s="49"/>
      <c r="GT1023" s="49"/>
      <c r="GU1023" s="50"/>
      <c r="GV1023" s="47"/>
      <c r="GW1023" s="50"/>
      <c r="GZ1023" s="49"/>
      <c r="HA1023" s="49"/>
      <c r="HB1023" s="49"/>
      <c r="HC1023" s="50"/>
      <c r="HD1023" s="47"/>
      <c r="HE1023" s="50"/>
      <c r="HH1023" s="49"/>
      <c r="HI1023" s="49"/>
      <c r="HJ1023" s="49"/>
      <c r="HK1023" s="50"/>
      <c r="HL1023" s="47"/>
      <c r="HM1023" s="50"/>
      <c r="HP1023" s="49"/>
      <c r="HQ1023" s="49"/>
      <c r="HR1023" s="49"/>
      <c r="HS1023" s="50"/>
      <c r="HT1023" s="47"/>
      <c r="HU1023" s="50"/>
      <c r="HX1023" s="49"/>
      <c r="HY1023" s="49"/>
      <c r="HZ1023" s="49"/>
      <c r="IA1023" s="50"/>
      <c r="IB1023" s="47"/>
      <c r="IC1023" s="50"/>
      <c r="IF1023" s="49"/>
      <c r="IG1023" s="49"/>
      <c r="IH1023" s="49"/>
      <c r="II1023" s="50"/>
      <c r="IJ1023" s="47"/>
      <c r="IK1023" s="50"/>
      <c r="IN1023" s="49"/>
      <c r="IO1023" s="49"/>
      <c r="IP1023" s="49"/>
      <c r="IQ1023" s="50"/>
    </row>
    <row r="1024" spans="1:251" s="48" customFormat="1">
      <c r="A1024" s="43"/>
      <c r="B1024" s="44">
        <v>100000307449</v>
      </c>
      <c r="C1024" s="43">
        <v>1</v>
      </c>
      <c r="D1024" s="45" t="s">
        <v>212</v>
      </c>
      <c r="E1024" s="45" t="s">
        <v>266</v>
      </c>
      <c r="F1024" s="46">
        <v>2448.7399999999998</v>
      </c>
      <c r="G1024" s="46">
        <v>-2447.7399999999998</v>
      </c>
      <c r="H1024" s="46">
        <v>1</v>
      </c>
      <c r="I1024" s="47"/>
      <c r="L1024" s="47"/>
      <c r="M1024" s="50"/>
      <c r="P1024" s="49"/>
      <c r="Q1024" s="49"/>
      <c r="S1024" s="50"/>
      <c r="T1024" s="47"/>
      <c r="U1024" s="50"/>
      <c r="X1024" s="49"/>
      <c r="Y1024" s="49"/>
      <c r="AA1024" s="50"/>
      <c r="AB1024" s="47"/>
      <c r="AC1024" s="50"/>
      <c r="AF1024" s="49"/>
      <c r="AG1024" s="49"/>
      <c r="AI1024" s="50"/>
      <c r="AJ1024" s="47"/>
      <c r="AK1024" s="50"/>
      <c r="AN1024" s="49"/>
      <c r="AO1024" s="49"/>
      <c r="AQ1024" s="50"/>
      <c r="AR1024" s="47"/>
      <c r="AS1024" s="50"/>
      <c r="AV1024" s="49"/>
      <c r="AW1024" s="49"/>
      <c r="AY1024" s="50"/>
      <c r="AZ1024" s="47"/>
      <c r="BA1024" s="50"/>
      <c r="BD1024" s="49"/>
      <c r="BE1024" s="49"/>
      <c r="BG1024" s="50"/>
      <c r="BH1024" s="47"/>
      <c r="BI1024" s="50"/>
      <c r="BL1024" s="49"/>
      <c r="BM1024" s="49"/>
      <c r="BO1024" s="50"/>
      <c r="BP1024" s="47"/>
      <c r="BQ1024" s="50"/>
      <c r="BT1024" s="49"/>
      <c r="BU1024" s="49"/>
      <c r="BW1024" s="50"/>
      <c r="BX1024" s="47"/>
      <c r="BY1024" s="50"/>
      <c r="CB1024" s="49"/>
      <c r="CC1024" s="49"/>
      <c r="CE1024" s="50"/>
      <c r="CF1024" s="47"/>
      <c r="CG1024" s="50"/>
      <c r="CJ1024" s="49"/>
      <c r="CK1024" s="49"/>
      <c r="CM1024" s="50"/>
      <c r="CN1024" s="47"/>
      <c r="CO1024" s="50"/>
      <c r="CR1024" s="49"/>
      <c r="CS1024" s="49"/>
      <c r="CU1024" s="50"/>
      <c r="CV1024" s="47"/>
      <c r="CW1024" s="50"/>
      <c r="CZ1024" s="49"/>
      <c r="DA1024" s="49"/>
      <c r="DC1024" s="50"/>
      <c r="DD1024" s="47"/>
      <c r="DE1024" s="50"/>
      <c r="DH1024" s="49"/>
      <c r="DI1024" s="49"/>
      <c r="DK1024" s="50"/>
      <c r="DL1024" s="47"/>
      <c r="DM1024" s="50"/>
      <c r="DP1024" s="49"/>
      <c r="DQ1024" s="49"/>
      <c r="DS1024" s="50"/>
      <c r="DT1024" s="47"/>
      <c r="DU1024" s="50"/>
      <c r="DX1024" s="49"/>
      <c r="DY1024" s="49"/>
      <c r="EA1024" s="50"/>
      <c r="EB1024" s="47"/>
      <c r="EC1024" s="50"/>
      <c r="EF1024" s="49"/>
      <c r="EG1024" s="49"/>
      <c r="EI1024" s="50"/>
      <c r="EJ1024" s="47"/>
      <c r="EK1024" s="50"/>
      <c r="EN1024" s="49"/>
      <c r="EO1024" s="49"/>
      <c r="EQ1024" s="50"/>
      <c r="ER1024" s="47"/>
      <c r="ES1024" s="50"/>
      <c r="EV1024" s="49"/>
      <c r="EW1024" s="49"/>
      <c r="EY1024" s="50"/>
      <c r="EZ1024" s="47"/>
      <c r="FA1024" s="50"/>
      <c r="FD1024" s="49"/>
      <c r="FE1024" s="49"/>
      <c r="FG1024" s="50"/>
      <c r="FH1024" s="47"/>
      <c r="FI1024" s="50"/>
      <c r="FL1024" s="49"/>
      <c r="FM1024" s="49"/>
      <c r="FO1024" s="50"/>
      <c r="FP1024" s="47"/>
      <c r="FQ1024" s="50"/>
      <c r="FT1024" s="49"/>
      <c r="FU1024" s="49"/>
      <c r="FW1024" s="50"/>
      <c r="FX1024" s="47"/>
      <c r="FY1024" s="50"/>
      <c r="GB1024" s="49"/>
      <c r="GC1024" s="49"/>
      <c r="GE1024" s="50"/>
      <c r="GF1024" s="47"/>
      <c r="GG1024" s="50"/>
      <c r="GJ1024" s="49"/>
      <c r="GK1024" s="49"/>
      <c r="GM1024" s="50"/>
      <c r="GN1024" s="47"/>
      <c r="GO1024" s="50"/>
      <c r="GR1024" s="49"/>
      <c r="GS1024" s="49"/>
      <c r="GU1024" s="50"/>
      <c r="GV1024" s="47"/>
      <c r="GW1024" s="50"/>
      <c r="GZ1024" s="49"/>
      <c r="HA1024" s="49"/>
      <c r="HC1024" s="50"/>
      <c r="HD1024" s="47"/>
      <c r="HE1024" s="50"/>
      <c r="HH1024" s="49"/>
      <c r="HI1024" s="49"/>
      <c r="HK1024" s="50"/>
      <c r="HL1024" s="47"/>
      <c r="HM1024" s="50"/>
      <c r="HP1024" s="49"/>
      <c r="HQ1024" s="49"/>
      <c r="HS1024" s="50"/>
      <c r="HT1024" s="47"/>
      <c r="HU1024" s="50"/>
      <c r="HX1024" s="49"/>
      <c r="HY1024" s="49"/>
      <c r="IA1024" s="50"/>
      <c r="IB1024" s="47"/>
      <c r="IC1024" s="50"/>
      <c r="IF1024" s="49"/>
      <c r="IG1024" s="49"/>
      <c r="II1024" s="50"/>
      <c r="IJ1024" s="47"/>
      <c r="IK1024" s="50"/>
      <c r="IN1024" s="49"/>
      <c r="IO1024" s="49"/>
      <c r="IQ1024" s="50"/>
    </row>
    <row r="1025" spans="1:251" s="48" customFormat="1">
      <c r="A1025" s="43">
        <v>518</v>
      </c>
      <c r="B1025" s="44">
        <v>100000307450</v>
      </c>
      <c r="C1025" s="43">
        <v>0</v>
      </c>
      <c r="D1025" s="45" t="s">
        <v>212</v>
      </c>
      <c r="E1025" s="45" t="s">
        <v>266</v>
      </c>
      <c r="F1025" s="46">
        <v>6592.76</v>
      </c>
      <c r="G1025" s="46">
        <v>-1223.18</v>
      </c>
      <c r="H1025" s="46">
        <v>5369.58</v>
      </c>
      <c r="I1025" s="47"/>
      <c r="K1025" s="49"/>
      <c r="L1025" s="47"/>
      <c r="M1025" s="50"/>
      <c r="P1025" s="49"/>
      <c r="Q1025" s="49"/>
      <c r="R1025" s="49"/>
      <c r="S1025" s="50"/>
      <c r="T1025" s="47"/>
      <c r="U1025" s="50"/>
      <c r="X1025" s="49"/>
      <c r="Y1025" s="49"/>
      <c r="Z1025" s="49"/>
      <c r="AA1025" s="50"/>
      <c r="AB1025" s="47"/>
      <c r="AC1025" s="50"/>
      <c r="AF1025" s="49"/>
      <c r="AG1025" s="49"/>
      <c r="AH1025" s="49"/>
      <c r="AI1025" s="50"/>
      <c r="AJ1025" s="47"/>
      <c r="AK1025" s="50"/>
      <c r="AN1025" s="49"/>
      <c r="AO1025" s="49"/>
      <c r="AP1025" s="49"/>
      <c r="AQ1025" s="50"/>
      <c r="AR1025" s="47"/>
      <c r="AS1025" s="50"/>
      <c r="AV1025" s="49"/>
      <c r="AW1025" s="49"/>
      <c r="AX1025" s="49"/>
      <c r="AY1025" s="50"/>
      <c r="AZ1025" s="47"/>
      <c r="BA1025" s="50"/>
      <c r="BD1025" s="49"/>
      <c r="BE1025" s="49"/>
      <c r="BF1025" s="49"/>
      <c r="BG1025" s="50"/>
      <c r="BH1025" s="47"/>
      <c r="BI1025" s="50"/>
      <c r="BL1025" s="49"/>
      <c r="BM1025" s="49"/>
      <c r="BN1025" s="49"/>
      <c r="BO1025" s="50"/>
      <c r="BP1025" s="47"/>
      <c r="BQ1025" s="50"/>
      <c r="BT1025" s="49"/>
      <c r="BU1025" s="49"/>
      <c r="BV1025" s="49"/>
      <c r="BW1025" s="50"/>
      <c r="BX1025" s="47"/>
      <c r="BY1025" s="50"/>
      <c r="CB1025" s="49"/>
      <c r="CC1025" s="49"/>
      <c r="CD1025" s="49"/>
      <c r="CE1025" s="50"/>
      <c r="CF1025" s="47"/>
      <c r="CG1025" s="50"/>
      <c r="CJ1025" s="49"/>
      <c r="CK1025" s="49"/>
      <c r="CL1025" s="49"/>
      <c r="CM1025" s="50"/>
      <c r="CN1025" s="47"/>
      <c r="CO1025" s="50"/>
      <c r="CR1025" s="49"/>
      <c r="CS1025" s="49"/>
      <c r="CT1025" s="49"/>
      <c r="CU1025" s="50"/>
      <c r="CV1025" s="47"/>
      <c r="CW1025" s="50"/>
      <c r="CZ1025" s="49"/>
      <c r="DA1025" s="49"/>
      <c r="DB1025" s="49"/>
      <c r="DC1025" s="50"/>
      <c r="DD1025" s="47"/>
      <c r="DE1025" s="50"/>
      <c r="DH1025" s="49"/>
      <c r="DI1025" s="49"/>
      <c r="DJ1025" s="49"/>
      <c r="DK1025" s="50"/>
      <c r="DL1025" s="47"/>
      <c r="DM1025" s="50"/>
      <c r="DP1025" s="49"/>
      <c r="DQ1025" s="49"/>
      <c r="DR1025" s="49"/>
      <c r="DS1025" s="50"/>
      <c r="DT1025" s="47"/>
      <c r="DU1025" s="50"/>
      <c r="DX1025" s="49"/>
      <c r="DY1025" s="49"/>
      <c r="DZ1025" s="49"/>
      <c r="EA1025" s="50"/>
      <c r="EB1025" s="47"/>
      <c r="EC1025" s="50"/>
      <c r="EF1025" s="49"/>
      <c r="EG1025" s="49"/>
      <c r="EH1025" s="49"/>
      <c r="EI1025" s="50"/>
      <c r="EJ1025" s="47"/>
      <c r="EK1025" s="50"/>
      <c r="EN1025" s="49"/>
      <c r="EO1025" s="49"/>
      <c r="EP1025" s="49"/>
      <c r="EQ1025" s="50"/>
      <c r="ER1025" s="47"/>
      <c r="ES1025" s="50"/>
      <c r="EV1025" s="49"/>
      <c r="EW1025" s="49"/>
      <c r="EX1025" s="49"/>
      <c r="EY1025" s="50"/>
      <c r="EZ1025" s="47"/>
      <c r="FA1025" s="50"/>
      <c r="FD1025" s="49"/>
      <c r="FE1025" s="49"/>
      <c r="FF1025" s="49"/>
      <c r="FG1025" s="50"/>
      <c r="FH1025" s="47"/>
      <c r="FI1025" s="50"/>
      <c r="FL1025" s="49"/>
      <c r="FM1025" s="49"/>
      <c r="FN1025" s="49"/>
      <c r="FO1025" s="50"/>
      <c r="FP1025" s="47"/>
      <c r="FQ1025" s="50"/>
      <c r="FT1025" s="49"/>
      <c r="FU1025" s="49"/>
      <c r="FV1025" s="49"/>
      <c r="FW1025" s="50"/>
      <c r="FX1025" s="47"/>
      <c r="FY1025" s="50"/>
      <c r="GB1025" s="49"/>
      <c r="GC1025" s="49"/>
      <c r="GD1025" s="49"/>
      <c r="GE1025" s="50"/>
      <c r="GF1025" s="47"/>
      <c r="GG1025" s="50"/>
      <c r="GJ1025" s="49"/>
      <c r="GK1025" s="49"/>
      <c r="GL1025" s="49"/>
      <c r="GM1025" s="50"/>
      <c r="GN1025" s="47"/>
      <c r="GO1025" s="50"/>
      <c r="GR1025" s="49"/>
      <c r="GS1025" s="49"/>
      <c r="GT1025" s="49"/>
      <c r="GU1025" s="50"/>
      <c r="GV1025" s="47"/>
      <c r="GW1025" s="50"/>
      <c r="GZ1025" s="49"/>
      <c r="HA1025" s="49"/>
      <c r="HB1025" s="49"/>
      <c r="HC1025" s="50"/>
      <c r="HD1025" s="47"/>
      <c r="HE1025" s="50"/>
      <c r="HH1025" s="49"/>
      <c r="HI1025" s="49"/>
      <c r="HJ1025" s="49"/>
      <c r="HK1025" s="50"/>
      <c r="HL1025" s="47"/>
      <c r="HM1025" s="50"/>
      <c r="HP1025" s="49"/>
      <c r="HQ1025" s="49"/>
      <c r="HR1025" s="49"/>
      <c r="HS1025" s="50"/>
      <c r="HT1025" s="47"/>
      <c r="HU1025" s="50"/>
      <c r="HX1025" s="49"/>
      <c r="HY1025" s="49"/>
      <c r="HZ1025" s="49"/>
      <c r="IA1025" s="50"/>
      <c r="IB1025" s="47"/>
      <c r="IC1025" s="50"/>
      <c r="IF1025" s="49"/>
      <c r="IG1025" s="49"/>
      <c r="IH1025" s="49"/>
      <c r="II1025" s="50"/>
      <c r="IJ1025" s="47"/>
      <c r="IK1025" s="50"/>
      <c r="IN1025" s="49"/>
      <c r="IO1025" s="49"/>
      <c r="IP1025" s="49"/>
      <c r="IQ1025" s="50"/>
    </row>
    <row r="1026" spans="1:251" s="48" customFormat="1">
      <c r="A1026" s="43"/>
      <c r="B1026" s="44">
        <v>100000307450</v>
      </c>
      <c r="C1026" s="43">
        <v>1</v>
      </c>
      <c r="D1026" s="45" t="s">
        <v>212</v>
      </c>
      <c r="E1026" s="45" t="s">
        <v>266</v>
      </c>
      <c r="F1026" s="46">
        <v>2448.7399999999998</v>
      </c>
      <c r="G1026" s="46">
        <v>-2447.7399999999998</v>
      </c>
      <c r="H1026" s="46">
        <v>1</v>
      </c>
      <c r="I1026" s="47"/>
      <c r="L1026" s="47"/>
      <c r="M1026" s="50"/>
      <c r="P1026" s="49"/>
      <c r="Q1026" s="49"/>
      <c r="S1026" s="50"/>
      <c r="T1026" s="47"/>
      <c r="U1026" s="50"/>
      <c r="X1026" s="49"/>
      <c r="Y1026" s="49"/>
      <c r="AA1026" s="50"/>
      <c r="AB1026" s="47"/>
      <c r="AC1026" s="50"/>
      <c r="AF1026" s="49"/>
      <c r="AG1026" s="49"/>
      <c r="AI1026" s="50"/>
      <c r="AJ1026" s="47"/>
      <c r="AK1026" s="50"/>
      <c r="AN1026" s="49"/>
      <c r="AO1026" s="49"/>
      <c r="AQ1026" s="50"/>
      <c r="AR1026" s="47"/>
      <c r="AS1026" s="50"/>
      <c r="AV1026" s="49"/>
      <c r="AW1026" s="49"/>
      <c r="AY1026" s="50"/>
      <c r="AZ1026" s="47"/>
      <c r="BA1026" s="50"/>
      <c r="BD1026" s="49"/>
      <c r="BE1026" s="49"/>
      <c r="BG1026" s="50"/>
      <c r="BH1026" s="47"/>
      <c r="BI1026" s="50"/>
      <c r="BL1026" s="49"/>
      <c r="BM1026" s="49"/>
      <c r="BO1026" s="50"/>
      <c r="BP1026" s="47"/>
      <c r="BQ1026" s="50"/>
      <c r="BT1026" s="49"/>
      <c r="BU1026" s="49"/>
      <c r="BW1026" s="50"/>
      <c r="BX1026" s="47"/>
      <c r="BY1026" s="50"/>
      <c r="CB1026" s="49"/>
      <c r="CC1026" s="49"/>
      <c r="CE1026" s="50"/>
      <c r="CF1026" s="47"/>
      <c r="CG1026" s="50"/>
      <c r="CJ1026" s="49"/>
      <c r="CK1026" s="49"/>
      <c r="CM1026" s="50"/>
      <c r="CN1026" s="47"/>
      <c r="CO1026" s="50"/>
      <c r="CR1026" s="49"/>
      <c r="CS1026" s="49"/>
      <c r="CU1026" s="50"/>
      <c r="CV1026" s="47"/>
      <c r="CW1026" s="50"/>
      <c r="CZ1026" s="49"/>
      <c r="DA1026" s="49"/>
      <c r="DC1026" s="50"/>
      <c r="DD1026" s="47"/>
      <c r="DE1026" s="50"/>
      <c r="DH1026" s="49"/>
      <c r="DI1026" s="49"/>
      <c r="DK1026" s="50"/>
      <c r="DL1026" s="47"/>
      <c r="DM1026" s="50"/>
      <c r="DP1026" s="49"/>
      <c r="DQ1026" s="49"/>
      <c r="DS1026" s="50"/>
      <c r="DT1026" s="47"/>
      <c r="DU1026" s="50"/>
      <c r="DX1026" s="49"/>
      <c r="DY1026" s="49"/>
      <c r="EA1026" s="50"/>
      <c r="EB1026" s="47"/>
      <c r="EC1026" s="50"/>
      <c r="EF1026" s="49"/>
      <c r="EG1026" s="49"/>
      <c r="EI1026" s="50"/>
      <c r="EJ1026" s="47"/>
      <c r="EK1026" s="50"/>
      <c r="EN1026" s="49"/>
      <c r="EO1026" s="49"/>
      <c r="EQ1026" s="50"/>
      <c r="ER1026" s="47"/>
      <c r="ES1026" s="50"/>
      <c r="EV1026" s="49"/>
      <c r="EW1026" s="49"/>
      <c r="EY1026" s="50"/>
      <c r="EZ1026" s="47"/>
      <c r="FA1026" s="50"/>
      <c r="FD1026" s="49"/>
      <c r="FE1026" s="49"/>
      <c r="FG1026" s="50"/>
      <c r="FH1026" s="47"/>
      <c r="FI1026" s="50"/>
      <c r="FL1026" s="49"/>
      <c r="FM1026" s="49"/>
      <c r="FO1026" s="50"/>
      <c r="FP1026" s="47"/>
      <c r="FQ1026" s="50"/>
      <c r="FT1026" s="49"/>
      <c r="FU1026" s="49"/>
      <c r="FW1026" s="50"/>
      <c r="FX1026" s="47"/>
      <c r="FY1026" s="50"/>
      <c r="GB1026" s="49"/>
      <c r="GC1026" s="49"/>
      <c r="GE1026" s="50"/>
      <c r="GF1026" s="47"/>
      <c r="GG1026" s="50"/>
      <c r="GJ1026" s="49"/>
      <c r="GK1026" s="49"/>
      <c r="GM1026" s="50"/>
      <c r="GN1026" s="47"/>
      <c r="GO1026" s="50"/>
      <c r="GR1026" s="49"/>
      <c r="GS1026" s="49"/>
      <c r="GU1026" s="50"/>
      <c r="GV1026" s="47"/>
      <c r="GW1026" s="50"/>
      <c r="GZ1026" s="49"/>
      <c r="HA1026" s="49"/>
      <c r="HC1026" s="50"/>
      <c r="HD1026" s="47"/>
      <c r="HE1026" s="50"/>
      <c r="HH1026" s="49"/>
      <c r="HI1026" s="49"/>
      <c r="HK1026" s="50"/>
      <c r="HL1026" s="47"/>
      <c r="HM1026" s="50"/>
      <c r="HP1026" s="49"/>
      <c r="HQ1026" s="49"/>
      <c r="HS1026" s="50"/>
      <c r="HT1026" s="47"/>
      <c r="HU1026" s="50"/>
      <c r="HX1026" s="49"/>
      <c r="HY1026" s="49"/>
      <c r="IA1026" s="50"/>
      <c r="IB1026" s="47"/>
      <c r="IC1026" s="50"/>
      <c r="IF1026" s="49"/>
      <c r="IG1026" s="49"/>
      <c r="II1026" s="50"/>
      <c r="IJ1026" s="47"/>
      <c r="IK1026" s="50"/>
      <c r="IN1026" s="49"/>
      <c r="IO1026" s="49"/>
      <c r="IQ1026" s="50"/>
    </row>
    <row r="1027" spans="1:251" s="48" customFormat="1">
      <c r="A1027" s="43">
        <v>519</v>
      </c>
      <c r="B1027" s="44">
        <v>100000307451</v>
      </c>
      <c r="C1027" s="43">
        <v>0</v>
      </c>
      <c r="D1027" s="45" t="s">
        <v>212</v>
      </c>
      <c r="E1027" s="45" t="s">
        <v>266</v>
      </c>
      <c r="F1027" s="46">
        <v>6592.76</v>
      </c>
      <c r="G1027" s="46">
        <v>-1223.18</v>
      </c>
      <c r="H1027" s="46">
        <v>5369.58</v>
      </c>
      <c r="I1027" s="47"/>
      <c r="K1027" s="49"/>
      <c r="L1027" s="47"/>
      <c r="M1027" s="50"/>
      <c r="P1027" s="49"/>
      <c r="Q1027" s="49"/>
      <c r="R1027" s="49"/>
      <c r="S1027" s="50"/>
      <c r="T1027" s="47"/>
      <c r="U1027" s="50"/>
      <c r="X1027" s="49"/>
      <c r="Y1027" s="49"/>
      <c r="Z1027" s="49"/>
      <c r="AA1027" s="50"/>
      <c r="AB1027" s="47"/>
      <c r="AC1027" s="50"/>
      <c r="AF1027" s="49"/>
      <c r="AG1027" s="49"/>
      <c r="AH1027" s="49"/>
      <c r="AI1027" s="50"/>
      <c r="AJ1027" s="47"/>
      <c r="AK1027" s="50"/>
      <c r="AN1027" s="49"/>
      <c r="AO1027" s="49"/>
      <c r="AP1027" s="49"/>
      <c r="AQ1027" s="50"/>
      <c r="AR1027" s="47"/>
      <c r="AS1027" s="50"/>
      <c r="AV1027" s="49"/>
      <c r="AW1027" s="49"/>
      <c r="AX1027" s="49"/>
      <c r="AY1027" s="50"/>
      <c r="AZ1027" s="47"/>
      <c r="BA1027" s="50"/>
      <c r="BD1027" s="49"/>
      <c r="BE1027" s="49"/>
      <c r="BF1027" s="49"/>
      <c r="BG1027" s="50"/>
      <c r="BH1027" s="47"/>
      <c r="BI1027" s="50"/>
      <c r="BL1027" s="49"/>
      <c r="BM1027" s="49"/>
      <c r="BN1027" s="49"/>
      <c r="BO1027" s="50"/>
      <c r="BP1027" s="47"/>
      <c r="BQ1027" s="50"/>
      <c r="BT1027" s="49"/>
      <c r="BU1027" s="49"/>
      <c r="BV1027" s="49"/>
      <c r="BW1027" s="50"/>
      <c r="BX1027" s="47"/>
      <c r="BY1027" s="50"/>
      <c r="CB1027" s="49"/>
      <c r="CC1027" s="49"/>
      <c r="CD1027" s="49"/>
      <c r="CE1027" s="50"/>
      <c r="CF1027" s="47"/>
      <c r="CG1027" s="50"/>
      <c r="CJ1027" s="49"/>
      <c r="CK1027" s="49"/>
      <c r="CL1027" s="49"/>
      <c r="CM1027" s="50"/>
      <c r="CN1027" s="47"/>
      <c r="CO1027" s="50"/>
      <c r="CR1027" s="49"/>
      <c r="CS1027" s="49"/>
      <c r="CT1027" s="49"/>
      <c r="CU1027" s="50"/>
      <c r="CV1027" s="47"/>
      <c r="CW1027" s="50"/>
      <c r="CZ1027" s="49"/>
      <c r="DA1027" s="49"/>
      <c r="DB1027" s="49"/>
      <c r="DC1027" s="50"/>
      <c r="DD1027" s="47"/>
      <c r="DE1027" s="50"/>
      <c r="DH1027" s="49"/>
      <c r="DI1027" s="49"/>
      <c r="DJ1027" s="49"/>
      <c r="DK1027" s="50"/>
      <c r="DL1027" s="47"/>
      <c r="DM1027" s="50"/>
      <c r="DP1027" s="49"/>
      <c r="DQ1027" s="49"/>
      <c r="DR1027" s="49"/>
      <c r="DS1027" s="50"/>
      <c r="DT1027" s="47"/>
      <c r="DU1027" s="50"/>
      <c r="DX1027" s="49"/>
      <c r="DY1027" s="49"/>
      <c r="DZ1027" s="49"/>
      <c r="EA1027" s="50"/>
      <c r="EB1027" s="47"/>
      <c r="EC1027" s="50"/>
      <c r="EF1027" s="49"/>
      <c r="EG1027" s="49"/>
      <c r="EH1027" s="49"/>
      <c r="EI1027" s="50"/>
      <c r="EJ1027" s="47"/>
      <c r="EK1027" s="50"/>
      <c r="EN1027" s="49"/>
      <c r="EO1027" s="49"/>
      <c r="EP1027" s="49"/>
      <c r="EQ1027" s="50"/>
      <c r="ER1027" s="47"/>
      <c r="ES1027" s="50"/>
      <c r="EV1027" s="49"/>
      <c r="EW1027" s="49"/>
      <c r="EX1027" s="49"/>
      <c r="EY1027" s="50"/>
      <c r="EZ1027" s="47"/>
      <c r="FA1027" s="50"/>
      <c r="FD1027" s="49"/>
      <c r="FE1027" s="49"/>
      <c r="FF1027" s="49"/>
      <c r="FG1027" s="50"/>
      <c r="FH1027" s="47"/>
      <c r="FI1027" s="50"/>
      <c r="FL1027" s="49"/>
      <c r="FM1027" s="49"/>
      <c r="FN1027" s="49"/>
      <c r="FO1027" s="50"/>
      <c r="FP1027" s="47"/>
      <c r="FQ1027" s="50"/>
      <c r="FT1027" s="49"/>
      <c r="FU1027" s="49"/>
      <c r="FV1027" s="49"/>
      <c r="FW1027" s="50"/>
      <c r="FX1027" s="47"/>
      <c r="FY1027" s="50"/>
      <c r="GB1027" s="49"/>
      <c r="GC1027" s="49"/>
      <c r="GD1027" s="49"/>
      <c r="GE1027" s="50"/>
      <c r="GF1027" s="47"/>
      <c r="GG1027" s="50"/>
      <c r="GJ1027" s="49"/>
      <c r="GK1027" s="49"/>
      <c r="GL1027" s="49"/>
      <c r="GM1027" s="50"/>
      <c r="GN1027" s="47"/>
      <c r="GO1027" s="50"/>
      <c r="GR1027" s="49"/>
      <c r="GS1027" s="49"/>
      <c r="GT1027" s="49"/>
      <c r="GU1027" s="50"/>
      <c r="GV1027" s="47"/>
      <c r="GW1027" s="50"/>
      <c r="GZ1027" s="49"/>
      <c r="HA1027" s="49"/>
      <c r="HB1027" s="49"/>
      <c r="HC1027" s="50"/>
      <c r="HD1027" s="47"/>
      <c r="HE1027" s="50"/>
      <c r="HH1027" s="49"/>
      <c r="HI1027" s="49"/>
      <c r="HJ1027" s="49"/>
      <c r="HK1027" s="50"/>
      <c r="HL1027" s="47"/>
      <c r="HM1027" s="50"/>
      <c r="HP1027" s="49"/>
      <c r="HQ1027" s="49"/>
      <c r="HR1027" s="49"/>
      <c r="HS1027" s="50"/>
      <c r="HT1027" s="47"/>
      <c r="HU1027" s="50"/>
      <c r="HX1027" s="49"/>
      <c r="HY1027" s="49"/>
      <c r="HZ1027" s="49"/>
      <c r="IA1027" s="50"/>
      <c r="IB1027" s="47"/>
      <c r="IC1027" s="50"/>
      <c r="IF1027" s="49"/>
      <c r="IG1027" s="49"/>
      <c r="IH1027" s="49"/>
      <c r="II1027" s="50"/>
      <c r="IJ1027" s="47"/>
      <c r="IK1027" s="50"/>
      <c r="IN1027" s="49"/>
      <c r="IO1027" s="49"/>
      <c r="IP1027" s="49"/>
      <c r="IQ1027" s="50"/>
    </row>
    <row r="1028" spans="1:251" s="48" customFormat="1">
      <c r="A1028" s="43"/>
      <c r="B1028" s="44">
        <v>100000307451</v>
      </c>
      <c r="C1028" s="43">
        <v>1</v>
      </c>
      <c r="D1028" s="45" t="s">
        <v>212</v>
      </c>
      <c r="E1028" s="45" t="s">
        <v>266</v>
      </c>
      <c r="F1028" s="46">
        <v>2448.7399999999998</v>
      </c>
      <c r="G1028" s="46">
        <v>-2447.7399999999998</v>
      </c>
      <c r="H1028" s="46">
        <v>1</v>
      </c>
      <c r="I1028" s="47"/>
      <c r="L1028" s="47"/>
      <c r="M1028" s="50"/>
      <c r="P1028" s="49"/>
      <c r="Q1028" s="49"/>
      <c r="S1028" s="50"/>
      <c r="T1028" s="47"/>
      <c r="U1028" s="50"/>
      <c r="X1028" s="49"/>
      <c r="Y1028" s="49"/>
      <c r="AA1028" s="50"/>
      <c r="AB1028" s="47"/>
      <c r="AC1028" s="50"/>
      <c r="AF1028" s="49"/>
      <c r="AG1028" s="49"/>
      <c r="AI1028" s="50"/>
      <c r="AJ1028" s="47"/>
      <c r="AK1028" s="50"/>
      <c r="AN1028" s="49"/>
      <c r="AO1028" s="49"/>
      <c r="AQ1028" s="50"/>
      <c r="AR1028" s="47"/>
      <c r="AS1028" s="50"/>
      <c r="AV1028" s="49"/>
      <c r="AW1028" s="49"/>
      <c r="AY1028" s="50"/>
      <c r="AZ1028" s="47"/>
      <c r="BA1028" s="50"/>
      <c r="BD1028" s="49"/>
      <c r="BE1028" s="49"/>
      <c r="BG1028" s="50"/>
      <c r="BH1028" s="47"/>
      <c r="BI1028" s="50"/>
      <c r="BL1028" s="49"/>
      <c r="BM1028" s="49"/>
      <c r="BO1028" s="50"/>
      <c r="BP1028" s="47"/>
      <c r="BQ1028" s="50"/>
      <c r="BT1028" s="49"/>
      <c r="BU1028" s="49"/>
      <c r="BW1028" s="50"/>
      <c r="BX1028" s="47"/>
      <c r="BY1028" s="50"/>
      <c r="CB1028" s="49"/>
      <c r="CC1028" s="49"/>
      <c r="CE1028" s="50"/>
      <c r="CF1028" s="47"/>
      <c r="CG1028" s="50"/>
      <c r="CJ1028" s="49"/>
      <c r="CK1028" s="49"/>
      <c r="CM1028" s="50"/>
      <c r="CN1028" s="47"/>
      <c r="CO1028" s="50"/>
      <c r="CR1028" s="49"/>
      <c r="CS1028" s="49"/>
      <c r="CU1028" s="50"/>
      <c r="CV1028" s="47"/>
      <c r="CW1028" s="50"/>
      <c r="CZ1028" s="49"/>
      <c r="DA1028" s="49"/>
      <c r="DC1028" s="50"/>
      <c r="DD1028" s="47"/>
      <c r="DE1028" s="50"/>
      <c r="DH1028" s="49"/>
      <c r="DI1028" s="49"/>
      <c r="DK1028" s="50"/>
      <c r="DL1028" s="47"/>
      <c r="DM1028" s="50"/>
      <c r="DP1028" s="49"/>
      <c r="DQ1028" s="49"/>
      <c r="DS1028" s="50"/>
      <c r="DT1028" s="47"/>
      <c r="DU1028" s="50"/>
      <c r="DX1028" s="49"/>
      <c r="DY1028" s="49"/>
      <c r="EA1028" s="50"/>
      <c r="EB1028" s="47"/>
      <c r="EC1028" s="50"/>
      <c r="EF1028" s="49"/>
      <c r="EG1028" s="49"/>
      <c r="EI1028" s="50"/>
      <c r="EJ1028" s="47"/>
      <c r="EK1028" s="50"/>
      <c r="EN1028" s="49"/>
      <c r="EO1028" s="49"/>
      <c r="EQ1028" s="50"/>
      <c r="ER1028" s="47"/>
      <c r="ES1028" s="50"/>
      <c r="EV1028" s="49"/>
      <c r="EW1028" s="49"/>
      <c r="EY1028" s="50"/>
      <c r="EZ1028" s="47"/>
      <c r="FA1028" s="50"/>
      <c r="FD1028" s="49"/>
      <c r="FE1028" s="49"/>
      <c r="FG1028" s="50"/>
      <c r="FH1028" s="47"/>
      <c r="FI1028" s="50"/>
      <c r="FL1028" s="49"/>
      <c r="FM1028" s="49"/>
      <c r="FO1028" s="50"/>
      <c r="FP1028" s="47"/>
      <c r="FQ1028" s="50"/>
      <c r="FT1028" s="49"/>
      <c r="FU1028" s="49"/>
      <c r="FW1028" s="50"/>
      <c r="FX1028" s="47"/>
      <c r="FY1028" s="50"/>
      <c r="GB1028" s="49"/>
      <c r="GC1028" s="49"/>
      <c r="GE1028" s="50"/>
      <c r="GF1028" s="47"/>
      <c r="GG1028" s="50"/>
      <c r="GJ1028" s="49"/>
      <c r="GK1028" s="49"/>
      <c r="GM1028" s="50"/>
      <c r="GN1028" s="47"/>
      <c r="GO1028" s="50"/>
      <c r="GR1028" s="49"/>
      <c r="GS1028" s="49"/>
      <c r="GU1028" s="50"/>
      <c r="GV1028" s="47"/>
      <c r="GW1028" s="50"/>
      <c r="GZ1028" s="49"/>
      <c r="HA1028" s="49"/>
      <c r="HC1028" s="50"/>
      <c r="HD1028" s="47"/>
      <c r="HE1028" s="50"/>
      <c r="HH1028" s="49"/>
      <c r="HI1028" s="49"/>
      <c r="HK1028" s="50"/>
      <c r="HL1028" s="47"/>
      <c r="HM1028" s="50"/>
      <c r="HP1028" s="49"/>
      <c r="HQ1028" s="49"/>
      <c r="HS1028" s="50"/>
      <c r="HT1028" s="47"/>
      <c r="HU1028" s="50"/>
      <c r="HX1028" s="49"/>
      <c r="HY1028" s="49"/>
      <c r="IA1028" s="50"/>
      <c r="IB1028" s="47"/>
      <c r="IC1028" s="50"/>
      <c r="IF1028" s="49"/>
      <c r="IG1028" s="49"/>
      <c r="II1028" s="50"/>
      <c r="IJ1028" s="47"/>
      <c r="IK1028" s="50"/>
      <c r="IN1028" s="49"/>
      <c r="IO1028" s="49"/>
      <c r="IQ1028" s="50"/>
    </row>
    <row r="1029" spans="1:251" s="48" customFormat="1">
      <c r="A1029" s="43">
        <v>520</v>
      </c>
      <c r="B1029" s="44">
        <v>100000307452</v>
      </c>
      <c r="C1029" s="43">
        <v>0</v>
      </c>
      <c r="D1029" s="45" t="s">
        <v>212</v>
      </c>
      <c r="E1029" s="45" t="s">
        <v>266</v>
      </c>
      <c r="F1029" s="46">
        <v>6592.76</v>
      </c>
      <c r="G1029" s="46">
        <v>-1223.18</v>
      </c>
      <c r="H1029" s="46">
        <v>5369.58</v>
      </c>
      <c r="I1029" s="47"/>
      <c r="K1029" s="49"/>
      <c r="L1029" s="47"/>
      <c r="M1029" s="50"/>
      <c r="P1029" s="49"/>
      <c r="Q1029" s="49"/>
      <c r="R1029" s="49"/>
      <c r="S1029" s="50"/>
      <c r="T1029" s="47"/>
      <c r="U1029" s="50"/>
      <c r="X1029" s="49"/>
      <c r="Y1029" s="49"/>
      <c r="Z1029" s="49"/>
      <c r="AA1029" s="50"/>
      <c r="AB1029" s="47"/>
      <c r="AC1029" s="50"/>
      <c r="AF1029" s="49"/>
      <c r="AG1029" s="49"/>
      <c r="AH1029" s="49"/>
      <c r="AI1029" s="50"/>
      <c r="AJ1029" s="47"/>
      <c r="AK1029" s="50"/>
      <c r="AN1029" s="49"/>
      <c r="AO1029" s="49"/>
      <c r="AP1029" s="49"/>
      <c r="AQ1029" s="50"/>
      <c r="AR1029" s="47"/>
      <c r="AS1029" s="50"/>
      <c r="AV1029" s="49"/>
      <c r="AW1029" s="49"/>
      <c r="AX1029" s="49"/>
      <c r="AY1029" s="50"/>
      <c r="AZ1029" s="47"/>
      <c r="BA1029" s="50"/>
      <c r="BD1029" s="49"/>
      <c r="BE1029" s="49"/>
      <c r="BF1029" s="49"/>
      <c r="BG1029" s="50"/>
      <c r="BH1029" s="47"/>
      <c r="BI1029" s="50"/>
      <c r="BL1029" s="49"/>
      <c r="BM1029" s="49"/>
      <c r="BN1029" s="49"/>
      <c r="BO1029" s="50"/>
      <c r="BP1029" s="47"/>
      <c r="BQ1029" s="50"/>
      <c r="BT1029" s="49"/>
      <c r="BU1029" s="49"/>
      <c r="BV1029" s="49"/>
      <c r="BW1029" s="50"/>
      <c r="BX1029" s="47"/>
      <c r="BY1029" s="50"/>
      <c r="CB1029" s="49"/>
      <c r="CC1029" s="49"/>
      <c r="CD1029" s="49"/>
      <c r="CE1029" s="50"/>
      <c r="CF1029" s="47"/>
      <c r="CG1029" s="50"/>
      <c r="CJ1029" s="49"/>
      <c r="CK1029" s="49"/>
      <c r="CL1029" s="49"/>
      <c r="CM1029" s="50"/>
      <c r="CN1029" s="47"/>
      <c r="CO1029" s="50"/>
      <c r="CR1029" s="49"/>
      <c r="CS1029" s="49"/>
      <c r="CT1029" s="49"/>
      <c r="CU1029" s="50"/>
      <c r="CV1029" s="47"/>
      <c r="CW1029" s="50"/>
      <c r="CZ1029" s="49"/>
      <c r="DA1029" s="49"/>
      <c r="DB1029" s="49"/>
      <c r="DC1029" s="50"/>
      <c r="DD1029" s="47"/>
      <c r="DE1029" s="50"/>
      <c r="DH1029" s="49"/>
      <c r="DI1029" s="49"/>
      <c r="DJ1029" s="49"/>
      <c r="DK1029" s="50"/>
      <c r="DL1029" s="47"/>
      <c r="DM1029" s="50"/>
      <c r="DP1029" s="49"/>
      <c r="DQ1029" s="49"/>
      <c r="DR1029" s="49"/>
      <c r="DS1029" s="50"/>
      <c r="DT1029" s="47"/>
      <c r="DU1029" s="50"/>
      <c r="DX1029" s="49"/>
      <c r="DY1029" s="49"/>
      <c r="DZ1029" s="49"/>
      <c r="EA1029" s="50"/>
      <c r="EB1029" s="47"/>
      <c r="EC1029" s="50"/>
      <c r="EF1029" s="49"/>
      <c r="EG1029" s="49"/>
      <c r="EH1029" s="49"/>
      <c r="EI1029" s="50"/>
      <c r="EJ1029" s="47"/>
      <c r="EK1029" s="50"/>
      <c r="EN1029" s="49"/>
      <c r="EO1029" s="49"/>
      <c r="EP1029" s="49"/>
      <c r="EQ1029" s="50"/>
      <c r="ER1029" s="47"/>
      <c r="ES1029" s="50"/>
      <c r="EV1029" s="49"/>
      <c r="EW1029" s="49"/>
      <c r="EX1029" s="49"/>
      <c r="EY1029" s="50"/>
      <c r="EZ1029" s="47"/>
      <c r="FA1029" s="50"/>
      <c r="FD1029" s="49"/>
      <c r="FE1029" s="49"/>
      <c r="FF1029" s="49"/>
      <c r="FG1029" s="50"/>
      <c r="FH1029" s="47"/>
      <c r="FI1029" s="50"/>
      <c r="FL1029" s="49"/>
      <c r="FM1029" s="49"/>
      <c r="FN1029" s="49"/>
      <c r="FO1029" s="50"/>
      <c r="FP1029" s="47"/>
      <c r="FQ1029" s="50"/>
      <c r="FT1029" s="49"/>
      <c r="FU1029" s="49"/>
      <c r="FV1029" s="49"/>
      <c r="FW1029" s="50"/>
      <c r="FX1029" s="47"/>
      <c r="FY1029" s="50"/>
      <c r="GB1029" s="49"/>
      <c r="GC1029" s="49"/>
      <c r="GD1029" s="49"/>
      <c r="GE1029" s="50"/>
      <c r="GF1029" s="47"/>
      <c r="GG1029" s="50"/>
      <c r="GJ1029" s="49"/>
      <c r="GK1029" s="49"/>
      <c r="GL1029" s="49"/>
      <c r="GM1029" s="50"/>
      <c r="GN1029" s="47"/>
      <c r="GO1029" s="50"/>
      <c r="GR1029" s="49"/>
      <c r="GS1029" s="49"/>
      <c r="GT1029" s="49"/>
      <c r="GU1029" s="50"/>
      <c r="GV1029" s="47"/>
      <c r="GW1029" s="50"/>
      <c r="GZ1029" s="49"/>
      <c r="HA1029" s="49"/>
      <c r="HB1029" s="49"/>
      <c r="HC1029" s="50"/>
      <c r="HD1029" s="47"/>
      <c r="HE1029" s="50"/>
      <c r="HH1029" s="49"/>
      <c r="HI1029" s="49"/>
      <c r="HJ1029" s="49"/>
      <c r="HK1029" s="50"/>
      <c r="HL1029" s="47"/>
      <c r="HM1029" s="50"/>
      <c r="HP1029" s="49"/>
      <c r="HQ1029" s="49"/>
      <c r="HR1029" s="49"/>
      <c r="HS1029" s="50"/>
      <c r="HT1029" s="47"/>
      <c r="HU1029" s="50"/>
      <c r="HX1029" s="49"/>
      <c r="HY1029" s="49"/>
      <c r="HZ1029" s="49"/>
      <c r="IA1029" s="50"/>
      <c r="IB1029" s="47"/>
      <c r="IC1029" s="50"/>
      <c r="IF1029" s="49"/>
      <c r="IG1029" s="49"/>
      <c r="IH1029" s="49"/>
      <c r="II1029" s="50"/>
      <c r="IJ1029" s="47"/>
      <c r="IK1029" s="50"/>
      <c r="IN1029" s="49"/>
      <c r="IO1029" s="49"/>
      <c r="IP1029" s="49"/>
      <c r="IQ1029" s="50"/>
    </row>
    <row r="1030" spans="1:251" s="48" customFormat="1">
      <c r="A1030" s="43"/>
      <c r="B1030" s="44">
        <v>100000307452</v>
      </c>
      <c r="C1030" s="43">
        <v>1</v>
      </c>
      <c r="D1030" s="45" t="s">
        <v>212</v>
      </c>
      <c r="E1030" s="45" t="s">
        <v>266</v>
      </c>
      <c r="F1030" s="46">
        <v>2448.7399999999998</v>
      </c>
      <c r="G1030" s="46">
        <v>-2447.7399999999998</v>
      </c>
      <c r="H1030" s="46">
        <v>1</v>
      </c>
      <c r="I1030" s="47"/>
      <c r="L1030" s="47"/>
      <c r="M1030" s="50"/>
      <c r="P1030" s="49"/>
      <c r="Q1030" s="49"/>
      <c r="S1030" s="50"/>
      <c r="T1030" s="47"/>
      <c r="U1030" s="50"/>
      <c r="X1030" s="49"/>
      <c r="Y1030" s="49"/>
      <c r="AA1030" s="50"/>
      <c r="AB1030" s="47"/>
      <c r="AC1030" s="50"/>
      <c r="AF1030" s="49"/>
      <c r="AG1030" s="49"/>
      <c r="AI1030" s="50"/>
      <c r="AJ1030" s="47"/>
      <c r="AK1030" s="50"/>
      <c r="AN1030" s="49"/>
      <c r="AO1030" s="49"/>
      <c r="AQ1030" s="50"/>
      <c r="AR1030" s="47"/>
      <c r="AS1030" s="50"/>
      <c r="AV1030" s="49"/>
      <c r="AW1030" s="49"/>
      <c r="AY1030" s="50"/>
      <c r="AZ1030" s="47"/>
      <c r="BA1030" s="50"/>
      <c r="BD1030" s="49"/>
      <c r="BE1030" s="49"/>
      <c r="BG1030" s="50"/>
      <c r="BH1030" s="47"/>
      <c r="BI1030" s="50"/>
      <c r="BL1030" s="49"/>
      <c r="BM1030" s="49"/>
      <c r="BO1030" s="50"/>
      <c r="BP1030" s="47"/>
      <c r="BQ1030" s="50"/>
      <c r="BT1030" s="49"/>
      <c r="BU1030" s="49"/>
      <c r="BW1030" s="50"/>
      <c r="BX1030" s="47"/>
      <c r="BY1030" s="50"/>
      <c r="CB1030" s="49"/>
      <c r="CC1030" s="49"/>
      <c r="CE1030" s="50"/>
      <c r="CF1030" s="47"/>
      <c r="CG1030" s="50"/>
      <c r="CJ1030" s="49"/>
      <c r="CK1030" s="49"/>
      <c r="CM1030" s="50"/>
      <c r="CN1030" s="47"/>
      <c r="CO1030" s="50"/>
      <c r="CR1030" s="49"/>
      <c r="CS1030" s="49"/>
      <c r="CU1030" s="50"/>
      <c r="CV1030" s="47"/>
      <c r="CW1030" s="50"/>
      <c r="CZ1030" s="49"/>
      <c r="DA1030" s="49"/>
      <c r="DC1030" s="50"/>
      <c r="DD1030" s="47"/>
      <c r="DE1030" s="50"/>
      <c r="DH1030" s="49"/>
      <c r="DI1030" s="49"/>
      <c r="DK1030" s="50"/>
      <c r="DL1030" s="47"/>
      <c r="DM1030" s="50"/>
      <c r="DP1030" s="49"/>
      <c r="DQ1030" s="49"/>
      <c r="DS1030" s="50"/>
      <c r="DT1030" s="47"/>
      <c r="DU1030" s="50"/>
      <c r="DX1030" s="49"/>
      <c r="DY1030" s="49"/>
      <c r="EA1030" s="50"/>
      <c r="EB1030" s="47"/>
      <c r="EC1030" s="50"/>
      <c r="EF1030" s="49"/>
      <c r="EG1030" s="49"/>
      <c r="EI1030" s="50"/>
      <c r="EJ1030" s="47"/>
      <c r="EK1030" s="50"/>
      <c r="EN1030" s="49"/>
      <c r="EO1030" s="49"/>
      <c r="EQ1030" s="50"/>
      <c r="ER1030" s="47"/>
      <c r="ES1030" s="50"/>
      <c r="EV1030" s="49"/>
      <c r="EW1030" s="49"/>
      <c r="EY1030" s="50"/>
      <c r="EZ1030" s="47"/>
      <c r="FA1030" s="50"/>
      <c r="FD1030" s="49"/>
      <c r="FE1030" s="49"/>
      <c r="FG1030" s="50"/>
      <c r="FH1030" s="47"/>
      <c r="FI1030" s="50"/>
      <c r="FL1030" s="49"/>
      <c r="FM1030" s="49"/>
      <c r="FO1030" s="50"/>
      <c r="FP1030" s="47"/>
      <c r="FQ1030" s="50"/>
      <c r="FT1030" s="49"/>
      <c r="FU1030" s="49"/>
      <c r="FW1030" s="50"/>
      <c r="FX1030" s="47"/>
      <c r="FY1030" s="50"/>
      <c r="GB1030" s="49"/>
      <c r="GC1030" s="49"/>
      <c r="GE1030" s="50"/>
      <c r="GF1030" s="47"/>
      <c r="GG1030" s="50"/>
      <c r="GJ1030" s="49"/>
      <c r="GK1030" s="49"/>
      <c r="GM1030" s="50"/>
      <c r="GN1030" s="47"/>
      <c r="GO1030" s="50"/>
      <c r="GR1030" s="49"/>
      <c r="GS1030" s="49"/>
      <c r="GU1030" s="50"/>
      <c r="GV1030" s="47"/>
      <c r="GW1030" s="50"/>
      <c r="GZ1030" s="49"/>
      <c r="HA1030" s="49"/>
      <c r="HC1030" s="50"/>
      <c r="HD1030" s="47"/>
      <c r="HE1030" s="50"/>
      <c r="HH1030" s="49"/>
      <c r="HI1030" s="49"/>
      <c r="HK1030" s="50"/>
      <c r="HL1030" s="47"/>
      <c r="HM1030" s="50"/>
      <c r="HP1030" s="49"/>
      <c r="HQ1030" s="49"/>
      <c r="HS1030" s="50"/>
      <c r="HT1030" s="47"/>
      <c r="HU1030" s="50"/>
      <c r="HX1030" s="49"/>
      <c r="HY1030" s="49"/>
      <c r="IA1030" s="50"/>
      <c r="IB1030" s="47"/>
      <c r="IC1030" s="50"/>
      <c r="IF1030" s="49"/>
      <c r="IG1030" s="49"/>
      <c r="II1030" s="50"/>
      <c r="IJ1030" s="47"/>
      <c r="IK1030" s="50"/>
      <c r="IN1030" s="49"/>
      <c r="IO1030" s="49"/>
      <c r="IQ1030" s="50"/>
    </row>
    <row r="1031" spans="1:251" s="48" customFormat="1">
      <c r="A1031" s="43">
        <v>521</v>
      </c>
      <c r="B1031" s="44">
        <v>100000307453</v>
      </c>
      <c r="C1031" s="43">
        <v>0</v>
      </c>
      <c r="D1031" s="45" t="s">
        <v>212</v>
      </c>
      <c r="E1031" s="45" t="s">
        <v>266</v>
      </c>
      <c r="F1031" s="46">
        <v>6592.76</v>
      </c>
      <c r="G1031" s="46">
        <v>-1223.18</v>
      </c>
      <c r="H1031" s="46">
        <v>5369.58</v>
      </c>
      <c r="I1031" s="47"/>
      <c r="K1031" s="49"/>
      <c r="L1031" s="47"/>
      <c r="M1031" s="50"/>
      <c r="P1031" s="49"/>
      <c r="Q1031" s="49"/>
      <c r="R1031" s="49"/>
      <c r="S1031" s="50"/>
      <c r="T1031" s="47"/>
      <c r="U1031" s="50"/>
      <c r="X1031" s="49"/>
      <c r="Y1031" s="49"/>
      <c r="Z1031" s="49"/>
      <c r="AA1031" s="50"/>
      <c r="AB1031" s="47"/>
      <c r="AC1031" s="50"/>
      <c r="AF1031" s="49"/>
      <c r="AG1031" s="49"/>
      <c r="AH1031" s="49"/>
      <c r="AI1031" s="50"/>
      <c r="AJ1031" s="47"/>
      <c r="AK1031" s="50"/>
      <c r="AN1031" s="49"/>
      <c r="AO1031" s="49"/>
      <c r="AP1031" s="49"/>
      <c r="AQ1031" s="50"/>
      <c r="AR1031" s="47"/>
      <c r="AS1031" s="50"/>
      <c r="AV1031" s="49"/>
      <c r="AW1031" s="49"/>
      <c r="AX1031" s="49"/>
      <c r="AY1031" s="50"/>
      <c r="AZ1031" s="47"/>
      <c r="BA1031" s="50"/>
      <c r="BD1031" s="49"/>
      <c r="BE1031" s="49"/>
      <c r="BF1031" s="49"/>
      <c r="BG1031" s="50"/>
      <c r="BH1031" s="47"/>
      <c r="BI1031" s="50"/>
      <c r="BL1031" s="49"/>
      <c r="BM1031" s="49"/>
      <c r="BN1031" s="49"/>
      <c r="BO1031" s="50"/>
      <c r="BP1031" s="47"/>
      <c r="BQ1031" s="50"/>
      <c r="BT1031" s="49"/>
      <c r="BU1031" s="49"/>
      <c r="BV1031" s="49"/>
      <c r="BW1031" s="50"/>
      <c r="BX1031" s="47"/>
      <c r="BY1031" s="50"/>
      <c r="CB1031" s="49"/>
      <c r="CC1031" s="49"/>
      <c r="CD1031" s="49"/>
      <c r="CE1031" s="50"/>
      <c r="CF1031" s="47"/>
      <c r="CG1031" s="50"/>
      <c r="CJ1031" s="49"/>
      <c r="CK1031" s="49"/>
      <c r="CL1031" s="49"/>
      <c r="CM1031" s="50"/>
      <c r="CN1031" s="47"/>
      <c r="CO1031" s="50"/>
      <c r="CR1031" s="49"/>
      <c r="CS1031" s="49"/>
      <c r="CT1031" s="49"/>
      <c r="CU1031" s="50"/>
      <c r="CV1031" s="47"/>
      <c r="CW1031" s="50"/>
      <c r="CZ1031" s="49"/>
      <c r="DA1031" s="49"/>
      <c r="DB1031" s="49"/>
      <c r="DC1031" s="50"/>
      <c r="DD1031" s="47"/>
      <c r="DE1031" s="50"/>
      <c r="DH1031" s="49"/>
      <c r="DI1031" s="49"/>
      <c r="DJ1031" s="49"/>
      <c r="DK1031" s="50"/>
      <c r="DL1031" s="47"/>
      <c r="DM1031" s="50"/>
      <c r="DP1031" s="49"/>
      <c r="DQ1031" s="49"/>
      <c r="DR1031" s="49"/>
      <c r="DS1031" s="50"/>
      <c r="DT1031" s="47"/>
      <c r="DU1031" s="50"/>
      <c r="DX1031" s="49"/>
      <c r="DY1031" s="49"/>
      <c r="DZ1031" s="49"/>
      <c r="EA1031" s="50"/>
      <c r="EB1031" s="47"/>
      <c r="EC1031" s="50"/>
      <c r="EF1031" s="49"/>
      <c r="EG1031" s="49"/>
      <c r="EH1031" s="49"/>
      <c r="EI1031" s="50"/>
      <c r="EJ1031" s="47"/>
      <c r="EK1031" s="50"/>
      <c r="EN1031" s="49"/>
      <c r="EO1031" s="49"/>
      <c r="EP1031" s="49"/>
      <c r="EQ1031" s="50"/>
      <c r="ER1031" s="47"/>
      <c r="ES1031" s="50"/>
      <c r="EV1031" s="49"/>
      <c r="EW1031" s="49"/>
      <c r="EX1031" s="49"/>
      <c r="EY1031" s="50"/>
      <c r="EZ1031" s="47"/>
      <c r="FA1031" s="50"/>
      <c r="FD1031" s="49"/>
      <c r="FE1031" s="49"/>
      <c r="FF1031" s="49"/>
      <c r="FG1031" s="50"/>
      <c r="FH1031" s="47"/>
      <c r="FI1031" s="50"/>
      <c r="FL1031" s="49"/>
      <c r="FM1031" s="49"/>
      <c r="FN1031" s="49"/>
      <c r="FO1031" s="50"/>
      <c r="FP1031" s="47"/>
      <c r="FQ1031" s="50"/>
      <c r="FT1031" s="49"/>
      <c r="FU1031" s="49"/>
      <c r="FV1031" s="49"/>
      <c r="FW1031" s="50"/>
      <c r="FX1031" s="47"/>
      <c r="FY1031" s="50"/>
      <c r="GB1031" s="49"/>
      <c r="GC1031" s="49"/>
      <c r="GD1031" s="49"/>
      <c r="GE1031" s="50"/>
      <c r="GF1031" s="47"/>
      <c r="GG1031" s="50"/>
      <c r="GJ1031" s="49"/>
      <c r="GK1031" s="49"/>
      <c r="GL1031" s="49"/>
      <c r="GM1031" s="50"/>
      <c r="GN1031" s="47"/>
      <c r="GO1031" s="50"/>
      <c r="GR1031" s="49"/>
      <c r="GS1031" s="49"/>
      <c r="GT1031" s="49"/>
      <c r="GU1031" s="50"/>
      <c r="GV1031" s="47"/>
      <c r="GW1031" s="50"/>
      <c r="GZ1031" s="49"/>
      <c r="HA1031" s="49"/>
      <c r="HB1031" s="49"/>
      <c r="HC1031" s="50"/>
      <c r="HD1031" s="47"/>
      <c r="HE1031" s="50"/>
      <c r="HH1031" s="49"/>
      <c r="HI1031" s="49"/>
      <c r="HJ1031" s="49"/>
      <c r="HK1031" s="50"/>
      <c r="HL1031" s="47"/>
      <c r="HM1031" s="50"/>
      <c r="HP1031" s="49"/>
      <c r="HQ1031" s="49"/>
      <c r="HR1031" s="49"/>
      <c r="HS1031" s="50"/>
      <c r="HT1031" s="47"/>
      <c r="HU1031" s="50"/>
      <c r="HX1031" s="49"/>
      <c r="HY1031" s="49"/>
      <c r="HZ1031" s="49"/>
      <c r="IA1031" s="50"/>
      <c r="IB1031" s="47"/>
      <c r="IC1031" s="50"/>
      <c r="IF1031" s="49"/>
      <c r="IG1031" s="49"/>
      <c r="IH1031" s="49"/>
      <c r="II1031" s="50"/>
      <c r="IJ1031" s="47"/>
      <c r="IK1031" s="50"/>
      <c r="IN1031" s="49"/>
      <c r="IO1031" s="49"/>
      <c r="IP1031" s="49"/>
      <c r="IQ1031" s="50"/>
    </row>
    <row r="1032" spans="1:251" s="48" customFormat="1">
      <c r="A1032" s="43"/>
      <c r="B1032" s="44">
        <v>100000307453</v>
      </c>
      <c r="C1032" s="43">
        <v>1</v>
      </c>
      <c r="D1032" s="45" t="s">
        <v>212</v>
      </c>
      <c r="E1032" s="45" t="s">
        <v>266</v>
      </c>
      <c r="F1032" s="46">
        <v>2448.7399999999998</v>
      </c>
      <c r="G1032" s="46">
        <v>-2447.7399999999998</v>
      </c>
      <c r="H1032" s="46">
        <v>1</v>
      </c>
      <c r="I1032" s="47"/>
      <c r="L1032" s="47"/>
      <c r="M1032" s="50"/>
      <c r="P1032" s="49"/>
      <c r="Q1032" s="49"/>
      <c r="S1032" s="50"/>
      <c r="T1032" s="47"/>
      <c r="U1032" s="50"/>
      <c r="X1032" s="49"/>
      <c r="Y1032" s="49"/>
      <c r="AA1032" s="50"/>
      <c r="AB1032" s="47"/>
      <c r="AC1032" s="50"/>
      <c r="AF1032" s="49"/>
      <c r="AG1032" s="49"/>
      <c r="AI1032" s="50"/>
      <c r="AJ1032" s="47"/>
      <c r="AK1032" s="50"/>
      <c r="AN1032" s="49"/>
      <c r="AO1032" s="49"/>
      <c r="AQ1032" s="50"/>
      <c r="AR1032" s="47"/>
      <c r="AS1032" s="50"/>
      <c r="AV1032" s="49"/>
      <c r="AW1032" s="49"/>
      <c r="AY1032" s="50"/>
      <c r="AZ1032" s="47"/>
      <c r="BA1032" s="50"/>
      <c r="BD1032" s="49"/>
      <c r="BE1032" s="49"/>
      <c r="BG1032" s="50"/>
      <c r="BH1032" s="47"/>
      <c r="BI1032" s="50"/>
      <c r="BL1032" s="49"/>
      <c r="BM1032" s="49"/>
      <c r="BO1032" s="50"/>
      <c r="BP1032" s="47"/>
      <c r="BQ1032" s="50"/>
      <c r="BT1032" s="49"/>
      <c r="BU1032" s="49"/>
      <c r="BW1032" s="50"/>
      <c r="BX1032" s="47"/>
      <c r="BY1032" s="50"/>
      <c r="CB1032" s="49"/>
      <c r="CC1032" s="49"/>
      <c r="CE1032" s="50"/>
      <c r="CF1032" s="47"/>
      <c r="CG1032" s="50"/>
      <c r="CJ1032" s="49"/>
      <c r="CK1032" s="49"/>
      <c r="CM1032" s="50"/>
      <c r="CN1032" s="47"/>
      <c r="CO1032" s="50"/>
      <c r="CR1032" s="49"/>
      <c r="CS1032" s="49"/>
      <c r="CU1032" s="50"/>
      <c r="CV1032" s="47"/>
      <c r="CW1032" s="50"/>
      <c r="CZ1032" s="49"/>
      <c r="DA1032" s="49"/>
      <c r="DC1032" s="50"/>
      <c r="DD1032" s="47"/>
      <c r="DE1032" s="50"/>
      <c r="DH1032" s="49"/>
      <c r="DI1032" s="49"/>
      <c r="DK1032" s="50"/>
      <c r="DL1032" s="47"/>
      <c r="DM1032" s="50"/>
      <c r="DP1032" s="49"/>
      <c r="DQ1032" s="49"/>
      <c r="DS1032" s="50"/>
      <c r="DT1032" s="47"/>
      <c r="DU1032" s="50"/>
      <c r="DX1032" s="49"/>
      <c r="DY1032" s="49"/>
      <c r="EA1032" s="50"/>
      <c r="EB1032" s="47"/>
      <c r="EC1032" s="50"/>
      <c r="EF1032" s="49"/>
      <c r="EG1032" s="49"/>
      <c r="EI1032" s="50"/>
      <c r="EJ1032" s="47"/>
      <c r="EK1032" s="50"/>
      <c r="EN1032" s="49"/>
      <c r="EO1032" s="49"/>
      <c r="EQ1032" s="50"/>
      <c r="ER1032" s="47"/>
      <c r="ES1032" s="50"/>
      <c r="EV1032" s="49"/>
      <c r="EW1032" s="49"/>
      <c r="EY1032" s="50"/>
      <c r="EZ1032" s="47"/>
      <c r="FA1032" s="50"/>
      <c r="FD1032" s="49"/>
      <c r="FE1032" s="49"/>
      <c r="FG1032" s="50"/>
      <c r="FH1032" s="47"/>
      <c r="FI1032" s="50"/>
      <c r="FL1032" s="49"/>
      <c r="FM1032" s="49"/>
      <c r="FO1032" s="50"/>
      <c r="FP1032" s="47"/>
      <c r="FQ1032" s="50"/>
      <c r="FT1032" s="49"/>
      <c r="FU1032" s="49"/>
      <c r="FW1032" s="50"/>
      <c r="FX1032" s="47"/>
      <c r="FY1032" s="50"/>
      <c r="GB1032" s="49"/>
      <c r="GC1032" s="49"/>
      <c r="GE1032" s="50"/>
      <c r="GF1032" s="47"/>
      <c r="GG1032" s="50"/>
      <c r="GJ1032" s="49"/>
      <c r="GK1032" s="49"/>
      <c r="GM1032" s="50"/>
      <c r="GN1032" s="47"/>
      <c r="GO1032" s="50"/>
      <c r="GR1032" s="49"/>
      <c r="GS1032" s="49"/>
      <c r="GU1032" s="50"/>
      <c r="GV1032" s="47"/>
      <c r="GW1032" s="50"/>
      <c r="GZ1032" s="49"/>
      <c r="HA1032" s="49"/>
      <c r="HC1032" s="50"/>
      <c r="HD1032" s="47"/>
      <c r="HE1032" s="50"/>
      <c r="HH1032" s="49"/>
      <c r="HI1032" s="49"/>
      <c r="HK1032" s="50"/>
      <c r="HL1032" s="47"/>
      <c r="HM1032" s="50"/>
      <c r="HP1032" s="49"/>
      <c r="HQ1032" s="49"/>
      <c r="HS1032" s="50"/>
      <c r="HT1032" s="47"/>
      <c r="HU1032" s="50"/>
      <c r="HX1032" s="49"/>
      <c r="HY1032" s="49"/>
      <c r="IA1032" s="50"/>
      <c r="IB1032" s="47"/>
      <c r="IC1032" s="50"/>
      <c r="IF1032" s="49"/>
      <c r="IG1032" s="49"/>
      <c r="II1032" s="50"/>
      <c r="IJ1032" s="47"/>
      <c r="IK1032" s="50"/>
      <c r="IN1032" s="49"/>
      <c r="IO1032" s="49"/>
      <c r="IQ1032" s="50"/>
    </row>
    <row r="1033" spans="1:251" s="48" customFormat="1">
      <c r="A1033" s="43">
        <v>522</v>
      </c>
      <c r="B1033" s="44">
        <v>100000307454</v>
      </c>
      <c r="C1033" s="43">
        <v>0</v>
      </c>
      <c r="D1033" s="45" t="s">
        <v>212</v>
      </c>
      <c r="E1033" s="45" t="s">
        <v>266</v>
      </c>
      <c r="F1033" s="46">
        <v>6592.76</v>
      </c>
      <c r="G1033" s="46">
        <v>-1223.18</v>
      </c>
      <c r="H1033" s="46">
        <v>5369.58</v>
      </c>
      <c r="I1033" s="47"/>
      <c r="K1033" s="49"/>
      <c r="L1033" s="47"/>
      <c r="M1033" s="50"/>
      <c r="P1033" s="49"/>
      <c r="Q1033" s="49"/>
      <c r="R1033" s="49"/>
      <c r="S1033" s="50"/>
      <c r="T1033" s="47"/>
      <c r="U1033" s="50"/>
      <c r="X1033" s="49"/>
      <c r="Y1033" s="49"/>
      <c r="Z1033" s="49"/>
      <c r="AA1033" s="50"/>
      <c r="AB1033" s="47"/>
      <c r="AC1033" s="50"/>
      <c r="AF1033" s="49"/>
      <c r="AG1033" s="49"/>
      <c r="AH1033" s="49"/>
      <c r="AI1033" s="50"/>
      <c r="AJ1033" s="47"/>
      <c r="AK1033" s="50"/>
      <c r="AN1033" s="49"/>
      <c r="AO1033" s="49"/>
      <c r="AP1033" s="49"/>
      <c r="AQ1033" s="50"/>
      <c r="AR1033" s="47"/>
      <c r="AS1033" s="50"/>
      <c r="AV1033" s="49"/>
      <c r="AW1033" s="49"/>
      <c r="AX1033" s="49"/>
      <c r="AY1033" s="50"/>
      <c r="AZ1033" s="47"/>
      <c r="BA1033" s="50"/>
      <c r="BD1033" s="49"/>
      <c r="BE1033" s="49"/>
      <c r="BF1033" s="49"/>
      <c r="BG1033" s="50"/>
      <c r="BH1033" s="47"/>
      <c r="BI1033" s="50"/>
      <c r="BL1033" s="49"/>
      <c r="BM1033" s="49"/>
      <c r="BN1033" s="49"/>
      <c r="BO1033" s="50"/>
      <c r="BP1033" s="47"/>
      <c r="BQ1033" s="50"/>
      <c r="BT1033" s="49"/>
      <c r="BU1033" s="49"/>
      <c r="BV1033" s="49"/>
      <c r="BW1033" s="50"/>
      <c r="BX1033" s="47"/>
      <c r="BY1033" s="50"/>
      <c r="CB1033" s="49"/>
      <c r="CC1033" s="49"/>
      <c r="CD1033" s="49"/>
      <c r="CE1033" s="50"/>
      <c r="CF1033" s="47"/>
      <c r="CG1033" s="50"/>
      <c r="CJ1033" s="49"/>
      <c r="CK1033" s="49"/>
      <c r="CL1033" s="49"/>
      <c r="CM1033" s="50"/>
      <c r="CN1033" s="47"/>
      <c r="CO1033" s="50"/>
      <c r="CR1033" s="49"/>
      <c r="CS1033" s="49"/>
      <c r="CT1033" s="49"/>
      <c r="CU1033" s="50"/>
      <c r="CV1033" s="47"/>
      <c r="CW1033" s="50"/>
      <c r="CZ1033" s="49"/>
      <c r="DA1033" s="49"/>
      <c r="DB1033" s="49"/>
      <c r="DC1033" s="50"/>
      <c r="DD1033" s="47"/>
      <c r="DE1033" s="50"/>
      <c r="DH1033" s="49"/>
      <c r="DI1033" s="49"/>
      <c r="DJ1033" s="49"/>
      <c r="DK1033" s="50"/>
      <c r="DL1033" s="47"/>
      <c r="DM1033" s="50"/>
      <c r="DP1033" s="49"/>
      <c r="DQ1033" s="49"/>
      <c r="DR1033" s="49"/>
      <c r="DS1033" s="50"/>
      <c r="DT1033" s="47"/>
      <c r="DU1033" s="50"/>
      <c r="DX1033" s="49"/>
      <c r="DY1033" s="49"/>
      <c r="DZ1033" s="49"/>
      <c r="EA1033" s="50"/>
      <c r="EB1033" s="47"/>
      <c r="EC1033" s="50"/>
      <c r="EF1033" s="49"/>
      <c r="EG1033" s="49"/>
      <c r="EH1033" s="49"/>
      <c r="EI1033" s="50"/>
      <c r="EJ1033" s="47"/>
      <c r="EK1033" s="50"/>
      <c r="EN1033" s="49"/>
      <c r="EO1033" s="49"/>
      <c r="EP1033" s="49"/>
      <c r="EQ1033" s="50"/>
      <c r="ER1033" s="47"/>
      <c r="ES1033" s="50"/>
      <c r="EV1033" s="49"/>
      <c r="EW1033" s="49"/>
      <c r="EX1033" s="49"/>
      <c r="EY1033" s="50"/>
      <c r="EZ1033" s="47"/>
      <c r="FA1033" s="50"/>
      <c r="FD1033" s="49"/>
      <c r="FE1033" s="49"/>
      <c r="FF1033" s="49"/>
      <c r="FG1033" s="50"/>
      <c r="FH1033" s="47"/>
      <c r="FI1033" s="50"/>
      <c r="FL1033" s="49"/>
      <c r="FM1033" s="49"/>
      <c r="FN1033" s="49"/>
      <c r="FO1033" s="50"/>
      <c r="FP1033" s="47"/>
      <c r="FQ1033" s="50"/>
      <c r="FT1033" s="49"/>
      <c r="FU1033" s="49"/>
      <c r="FV1033" s="49"/>
      <c r="FW1033" s="50"/>
      <c r="FX1033" s="47"/>
      <c r="FY1033" s="50"/>
      <c r="GB1033" s="49"/>
      <c r="GC1033" s="49"/>
      <c r="GD1033" s="49"/>
      <c r="GE1033" s="50"/>
      <c r="GF1033" s="47"/>
      <c r="GG1033" s="50"/>
      <c r="GJ1033" s="49"/>
      <c r="GK1033" s="49"/>
      <c r="GL1033" s="49"/>
      <c r="GM1033" s="50"/>
      <c r="GN1033" s="47"/>
      <c r="GO1033" s="50"/>
      <c r="GR1033" s="49"/>
      <c r="GS1033" s="49"/>
      <c r="GT1033" s="49"/>
      <c r="GU1033" s="50"/>
      <c r="GV1033" s="47"/>
      <c r="GW1033" s="50"/>
      <c r="GZ1033" s="49"/>
      <c r="HA1033" s="49"/>
      <c r="HB1033" s="49"/>
      <c r="HC1033" s="50"/>
      <c r="HD1033" s="47"/>
      <c r="HE1033" s="50"/>
      <c r="HH1033" s="49"/>
      <c r="HI1033" s="49"/>
      <c r="HJ1033" s="49"/>
      <c r="HK1033" s="50"/>
      <c r="HL1033" s="47"/>
      <c r="HM1033" s="50"/>
      <c r="HP1033" s="49"/>
      <c r="HQ1033" s="49"/>
      <c r="HR1033" s="49"/>
      <c r="HS1033" s="50"/>
      <c r="HT1033" s="47"/>
      <c r="HU1033" s="50"/>
      <c r="HX1033" s="49"/>
      <c r="HY1033" s="49"/>
      <c r="HZ1033" s="49"/>
      <c r="IA1033" s="50"/>
      <c r="IB1033" s="47"/>
      <c r="IC1033" s="50"/>
      <c r="IF1033" s="49"/>
      <c r="IG1033" s="49"/>
      <c r="IH1033" s="49"/>
      <c r="II1033" s="50"/>
      <c r="IJ1033" s="47"/>
      <c r="IK1033" s="50"/>
      <c r="IN1033" s="49"/>
      <c r="IO1033" s="49"/>
      <c r="IP1033" s="49"/>
      <c r="IQ1033" s="50"/>
    </row>
    <row r="1034" spans="1:251" s="48" customFormat="1">
      <c r="A1034" s="43"/>
      <c r="B1034" s="44">
        <v>100000307454</v>
      </c>
      <c r="C1034" s="43">
        <v>1</v>
      </c>
      <c r="D1034" s="45" t="s">
        <v>212</v>
      </c>
      <c r="E1034" s="45" t="s">
        <v>266</v>
      </c>
      <c r="F1034" s="46">
        <v>2448.7399999999998</v>
      </c>
      <c r="G1034" s="46">
        <v>-2447.7399999999998</v>
      </c>
      <c r="H1034" s="46">
        <v>1</v>
      </c>
      <c r="I1034" s="47"/>
      <c r="L1034" s="47"/>
      <c r="M1034" s="50"/>
      <c r="P1034" s="49"/>
      <c r="Q1034" s="49"/>
      <c r="S1034" s="50"/>
      <c r="T1034" s="47"/>
      <c r="U1034" s="50"/>
      <c r="X1034" s="49"/>
      <c r="Y1034" s="49"/>
      <c r="AA1034" s="50"/>
      <c r="AB1034" s="47"/>
      <c r="AC1034" s="50"/>
      <c r="AF1034" s="49"/>
      <c r="AG1034" s="49"/>
      <c r="AI1034" s="50"/>
      <c r="AJ1034" s="47"/>
      <c r="AK1034" s="50"/>
      <c r="AN1034" s="49"/>
      <c r="AO1034" s="49"/>
      <c r="AQ1034" s="50"/>
      <c r="AR1034" s="47"/>
      <c r="AS1034" s="50"/>
      <c r="AV1034" s="49"/>
      <c r="AW1034" s="49"/>
      <c r="AY1034" s="50"/>
      <c r="AZ1034" s="47"/>
      <c r="BA1034" s="50"/>
      <c r="BD1034" s="49"/>
      <c r="BE1034" s="49"/>
      <c r="BG1034" s="50"/>
      <c r="BH1034" s="47"/>
      <c r="BI1034" s="50"/>
      <c r="BL1034" s="49"/>
      <c r="BM1034" s="49"/>
      <c r="BO1034" s="50"/>
      <c r="BP1034" s="47"/>
      <c r="BQ1034" s="50"/>
      <c r="BT1034" s="49"/>
      <c r="BU1034" s="49"/>
      <c r="BW1034" s="50"/>
      <c r="BX1034" s="47"/>
      <c r="BY1034" s="50"/>
      <c r="CB1034" s="49"/>
      <c r="CC1034" s="49"/>
      <c r="CE1034" s="50"/>
      <c r="CF1034" s="47"/>
      <c r="CG1034" s="50"/>
      <c r="CJ1034" s="49"/>
      <c r="CK1034" s="49"/>
      <c r="CM1034" s="50"/>
      <c r="CN1034" s="47"/>
      <c r="CO1034" s="50"/>
      <c r="CR1034" s="49"/>
      <c r="CS1034" s="49"/>
      <c r="CU1034" s="50"/>
      <c r="CV1034" s="47"/>
      <c r="CW1034" s="50"/>
      <c r="CZ1034" s="49"/>
      <c r="DA1034" s="49"/>
      <c r="DC1034" s="50"/>
      <c r="DD1034" s="47"/>
      <c r="DE1034" s="50"/>
      <c r="DH1034" s="49"/>
      <c r="DI1034" s="49"/>
      <c r="DK1034" s="50"/>
      <c r="DL1034" s="47"/>
      <c r="DM1034" s="50"/>
      <c r="DP1034" s="49"/>
      <c r="DQ1034" s="49"/>
      <c r="DS1034" s="50"/>
      <c r="DT1034" s="47"/>
      <c r="DU1034" s="50"/>
      <c r="DX1034" s="49"/>
      <c r="DY1034" s="49"/>
      <c r="EA1034" s="50"/>
      <c r="EB1034" s="47"/>
      <c r="EC1034" s="50"/>
      <c r="EF1034" s="49"/>
      <c r="EG1034" s="49"/>
      <c r="EI1034" s="50"/>
      <c r="EJ1034" s="47"/>
      <c r="EK1034" s="50"/>
      <c r="EN1034" s="49"/>
      <c r="EO1034" s="49"/>
      <c r="EQ1034" s="50"/>
      <c r="ER1034" s="47"/>
      <c r="ES1034" s="50"/>
      <c r="EV1034" s="49"/>
      <c r="EW1034" s="49"/>
      <c r="EY1034" s="50"/>
      <c r="EZ1034" s="47"/>
      <c r="FA1034" s="50"/>
      <c r="FD1034" s="49"/>
      <c r="FE1034" s="49"/>
      <c r="FG1034" s="50"/>
      <c r="FH1034" s="47"/>
      <c r="FI1034" s="50"/>
      <c r="FL1034" s="49"/>
      <c r="FM1034" s="49"/>
      <c r="FO1034" s="50"/>
      <c r="FP1034" s="47"/>
      <c r="FQ1034" s="50"/>
      <c r="FT1034" s="49"/>
      <c r="FU1034" s="49"/>
      <c r="FW1034" s="50"/>
      <c r="FX1034" s="47"/>
      <c r="FY1034" s="50"/>
      <c r="GB1034" s="49"/>
      <c r="GC1034" s="49"/>
      <c r="GE1034" s="50"/>
      <c r="GF1034" s="47"/>
      <c r="GG1034" s="50"/>
      <c r="GJ1034" s="49"/>
      <c r="GK1034" s="49"/>
      <c r="GM1034" s="50"/>
      <c r="GN1034" s="47"/>
      <c r="GO1034" s="50"/>
      <c r="GR1034" s="49"/>
      <c r="GS1034" s="49"/>
      <c r="GU1034" s="50"/>
      <c r="GV1034" s="47"/>
      <c r="GW1034" s="50"/>
      <c r="GZ1034" s="49"/>
      <c r="HA1034" s="49"/>
      <c r="HC1034" s="50"/>
      <c r="HD1034" s="47"/>
      <c r="HE1034" s="50"/>
      <c r="HH1034" s="49"/>
      <c r="HI1034" s="49"/>
      <c r="HK1034" s="50"/>
      <c r="HL1034" s="47"/>
      <c r="HM1034" s="50"/>
      <c r="HP1034" s="49"/>
      <c r="HQ1034" s="49"/>
      <c r="HS1034" s="50"/>
      <c r="HT1034" s="47"/>
      <c r="HU1034" s="50"/>
      <c r="HX1034" s="49"/>
      <c r="HY1034" s="49"/>
      <c r="IA1034" s="50"/>
      <c r="IB1034" s="47"/>
      <c r="IC1034" s="50"/>
      <c r="IF1034" s="49"/>
      <c r="IG1034" s="49"/>
      <c r="II1034" s="50"/>
      <c r="IJ1034" s="47"/>
      <c r="IK1034" s="50"/>
      <c r="IN1034" s="49"/>
      <c r="IO1034" s="49"/>
      <c r="IQ1034" s="50"/>
    </row>
    <row r="1035" spans="1:251" s="48" customFormat="1">
      <c r="A1035" s="43">
        <v>523</v>
      </c>
      <c r="B1035" s="44">
        <v>100000307455</v>
      </c>
      <c r="C1035" s="43">
        <v>0</v>
      </c>
      <c r="D1035" s="45" t="s">
        <v>212</v>
      </c>
      <c r="E1035" s="45" t="s">
        <v>266</v>
      </c>
      <c r="F1035" s="46">
        <v>6592.76</v>
      </c>
      <c r="G1035" s="46">
        <v>-1223.18</v>
      </c>
      <c r="H1035" s="46">
        <v>5369.58</v>
      </c>
      <c r="I1035" s="47"/>
      <c r="K1035" s="49"/>
      <c r="L1035" s="47"/>
      <c r="M1035" s="50"/>
      <c r="P1035" s="49"/>
      <c r="Q1035" s="49"/>
      <c r="R1035" s="49"/>
      <c r="S1035" s="50"/>
      <c r="T1035" s="47"/>
      <c r="U1035" s="50"/>
      <c r="X1035" s="49"/>
      <c r="Y1035" s="49"/>
      <c r="Z1035" s="49"/>
      <c r="AA1035" s="50"/>
      <c r="AB1035" s="47"/>
      <c r="AC1035" s="50"/>
      <c r="AF1035" s="49"/>
      <c r="AG1035" s="49"/>
      <c r="AH1035" s="49"/>
      <c r="AI1035" s="50"/>
      <c r="AJ1035" s="47"/>
      <c r="AK1035" s="50"/>
      <c r="AN1035" s="49"/>
      <c r="AO1035" s="49"/>
      <c r="AP1035" s="49"/>
      <c r="AQ1035" s="50"/>
      <c r="AR1035" s="47"/>
      <c r="AS1035" s="50"/>
      <c r="AV1035" s="49"/>
      <c r="AW1035" s="49"/>
      <c r="AX1035" s="49"/>
      <c r="AY1035" s="50"/>
      <c r="AZ1035" s="47"/>
      <c r="BA1035" s="50"/>
      <c r="BD1035" s="49"/>
      <c r="BE1035" s="49"/>
      <c r="BF1035" s="49"/>
      <c r="BG1035" s="50"/>
      <c r="BH1035" s="47"/>
      <c r="BI1035" s="50"/>
      <c r="BL1035" s="49"/>
      <c r="BM1035" s="49"/>
      <c r="BN1035" s="49"/>
      <c r="BO1035" s="50"/>
      <c r="BP1035" s="47"/>
      <c r="BQ1035" s="50"/>
      <c r="BT1035" s="49"/>
      <c r="BU1035" s="49"/>
      <c r="BV1035" s="49"/>
      <c r="BW1035" s="50"/>
      <c r="BX1035" s="47"/>
      <c r="BY1035" s="50"/>
      <c r="CB1035" s="49"/>
      <c r="CC1035" s="49"/>
      <c r="CD1035" s="49"/>
      <c r="CE1035" s="50"/>
      <c r="CF1035" s="47"/>
      <c r="CG1035" s="50"/>
      <c r="CJ1035" s="49"/>
      <c r="CK1035" s="49"/>
      <c r="CL1035" s="49"/>
      <c r="CM1035" s="50"/>
      <c r="CN1035" s="47"/>
      <c r="CO1035" s="50"/>
      <c r="CR1035" s="49"/>
      <c r="CS1035" s="49"/>
      <c r="CT1035" s="49"/>
      <c r="CU1035" s="50"/>
      <c r="CV1035" s="47"/>
      <c r="CW1035" s="50"/>
      <c r="CZ1035" s="49"/>
      <c r="DA1035" s="49"/>
      <c r="DB1035" s="49"/>
      <c r="DC1035" s="50"/>
      <c r="DD1035" s="47"/>
      <c r="DE1035" s="50"/>
      <c r="DH1035" s="49"/>
      <c r="DI1035" s="49"/>
      <c r="DJ1035" s="49"/>
      <c r="DK1035" s="50"/>
      <c r="DL1035" s="47"/>
      <c r="DM1035" s="50"/>
      <c r="DP1035" s="49"/>
      <c r="DQ1035" s="49"/>
      <c r="DR1035" s="49"/>
      <c r="DS1035" s="50"/>
      <c r="DT1035" s="47"/>
      <c r="DU1035" s="50"/>
      <c r="DX1035" s="49"/>
      <c r="DY1035" s="49"/>
      <c r="DZ1035" s="49"/>
      <c r="EA1035" s="50"/>
      <c r="EB1035" s="47"/>
      <c r="EC1035" s="50"/>
      <c r="EF1035" s="49"/>
      <c r="EG1035" s="49"/>
      <c r="EH1035" s="49"/>
      <c r="EI1035" s="50"/>
      <c r="EJ1035" s="47"/>
      <c r="EK1035" s="50"/>
      <c r="EN1035" s="49"/>
      <c r="EO1035" s="49"/>
      <c r="EP1035" s="49"/>
      <c r="EQ1035" s="50"/>
      <c r="ER1035" s="47"/>
      <c r="ES1035" s="50"/>
      <c r="EV1035" s="49"/>
      <c r="EW1035" s="49"/>
      <c r="EX1035" s="49"/>
      <c r="EY1035" s="50"/>
      <c r="EZ1035" s="47"/>
      <c r="FA1035" s="50"/>
      <c r="FD1035" s="49"/>
      <c r="FE1035" s="49"/>
      <c r="FF1035" s="49"/>
      <c r="FG1035" s="50"/>
      <c r="FH1035" s="47"/>
      <c r="FI1035" s="50"/>
      <c r="FL1035" s="49"/>
      <c r="FM1035" s="49"/>
      <c r="FN1035" s="49"/>
      <c r="FO1035" s="50"/>
      <c r="FP1035" s="47"/>
      <c r="FQ1035" s="50"/>
      <c r="FT1035" s="49"/>
      <c r="FU1035" s="49"/>
      <c r="FV1035" s="49"/>
      <c r="FW1035" s="50"/>
      <c r="FX1035" s="47"/>
      <c r="FY1035" s="50"/>
      <c r="GB1035" s="49"/>
      <c r="GC1035" s="49"/>
      <c r="GD1035" s="49"/>
      <c r="GE1035" s="50"/>
      <c r="GF1035" s="47"/>
      <c r="GG1035" s="50"/>
      <c r="GJ1035" s="49"/>
      <c r="GK1035" s="49"/>
      <c r="GL1035" s="49"/>
      <c r="GM1035" s="50"/>
      <c r="GN1035" s="47"/>
      <c r="GO1035" s="50"/>
      <c r="GR1035" s="49"/>
      <c r="GS1035" s="49"/>
      <c r="GT1035" s="49"/>
      <c r="GU1035" s="50"/>
      <c r="GV1035" s="47"/>
      <c r="GW1035" s="50"/>
      <c r="GZ1035" s="49"/>
      <c r="HA1035" s="49"/>
      <c r="HB1035" s="49"/>
      <c r="HC1035" s="50"/>
      <c r="HD1035" s="47"/>
      <c r="HE1035" s="50"/>
      <c r="HH1035" s="49"/>
      <c r="HI1035" s="49"/>
      <c r="HJ1035" s="49"/>
      <c r="HK1035" s="50"/>
      <c r="HL1035" s="47"/>
      <c r="HM1035" s="50"/>
      <c r="HP1035" s="49"/>
      <c r="HQ1035" s="49"/>
      <c r="HR1035" s="49"/>
      <c r="HS1035" s="50"/>
      <c r="HT1035" s="47"/>
      <c r="HU1035" s="50"/>
      <c r="HX1035" s="49"/>
      <c r="HY1035" s="49"/>
      <c r="HZ1035" s="49"/>
      <c r="IA1035" s="50"/>
      <c r="IB1035" s="47"/>
      <c r="IC1035" s="50"/>
      <c r="IF1035" s="49"/>
      <c r="IG1035" s="49"/>
      <c r="IH1035" s="49"/>
      <c r="II1035" s="50"/>
      <c r="IJ1035" s="47"/>
      <c r="IK1035" s="50"/>
      <c r="IN1035" s="49"/>
      <c r="IO1035" s="49"/>
      <c r="IP1035" s="49"/>
      <c r="IQ1035" s="50"/>
    </row>
    <row r="1036" spans="1:251" s="48" customFormat="1">
      <c r="A1036" s="43"/>
      <c r="B1036" s="44">
        <v>100000307455</v>
      </c>
      <c r="C1036" s="43">
        <v>1</v>
      </c>
      <c r="D1036" s="45" t="s">
        <v>212</v>
      </c>
      <c r="E1036" s="45" t="s">
        <v>266</v>
      </c>
      <c r="F1036" s="46">
        <v>2448.7399999999998</v>
      </c>
      <c r="G1036" s="46">
        <v>-2447.7399999999998</v>
      </c>
      <c r="H1036" s="46">
        <v>1</v>
      </c>
      <c r="I1036" s="47"/>
      <c r="L1036" s="47"/>
      <c r="M1036" s="50"/>
      <c r="P1036" s="49"/>
      <c r="Q1036" s="49"/>
      <c r="S1036" s="50"/>
      <c r="T1036" s="47"/>
      <c r="U1036" s="50"/>
      <c r="X1036" s="49"/>
      <c r="Y1036" s="49"/>
      <c r="AA1036" s="50"/>
      <c r="AB1036" s="47"/>
      <c r="AC1036" s="50"/>
      <c r="AF1036" s="49"/>
      <c r="AG1036" s="49"/>
      <c r="AI1036" s="50"/>
      <c r="AJ1036" s="47"/>
      <c r="AK1036" s="50"/>
      <c r="AN1036" s="49"/>
      <c r="AO1036" s="49"/>
      <c r="AQ1036" s="50"/>
      <c r="AR1036" s="47"/>
      <c r="AS1036" s="50"/>
      <c r="AV1036" s="49"/>
      <c r="AW1036" s="49"/>
      <c r="AY1036" s="50"/>
      <c r="AZ1036" s="47"/>
      <c r="BA1036" s="50"/>
      <c r="BD1036" s="49"/>
      <c r="BE1036" s="49"/>
      <c r="BG1036" s="50"/>
      <c r="BH1036" s="47"/>
      <c r="BI1036" s="50"/>
      <c r="BL1036" s="49"/>
      <c r="BM1036" s="49"/>
      <c r="BO1036" s="50"/>
      <c r="BP1036" s="47"/>
      <c r="BQ1036" s="50"/>
      <c r="BT1036" s="49"/>
      <c r="BU1036" s="49"/>
      <c r="BW1036" s="50"/>
      <c r="BX1036" s="47"/>
      <c r="BY1036" s="50"/>
      <c r="CB1036" s="49"/>
      <c r="CC1036" s="49"/>
      <c r="CE1036" s="50"/>
      <c r="CF1036" s="47"/>
      <c r="CG1036" s="50"/>
      <c r="CJ1036" s="49"/>
      <c r="CK1036" s="49"/>
      <c r="CM1036" s="50"/>
      <c r="CN1036" s="47"/>
      <c r="CO1036" s="50"/>
      <c r="CR1036" s="49"/>
      <c r="CS1036" s="49"/>
      <c r="CU1036" s="50"/>
      <c r="CV1036" s="47"/>
      <c r="CW1036" s="50"/>
      <c r="CZ1036" s="49"/>
      <c r="DA1036" s="49"/>
      <c r="DC1036" s="50"/>
      <c r="DD1036" s="47"/>
      <c r="DE1036" s="50"/>
      <c r="DH1036" s="49"/>
      <c r="DI1036" s="49"/>
      <c r="DK1036" s="50"/>
      <c r="DL1036" s="47"/>
      <c r="DM1036" s="50"/>
      <c r="DP1036" s="49"/>
      <c r="DQ1036" s="49"/>
      <c r="DS1036" s="50"/>
      <c r="DT1036" s="47"/>
      <c r="DU1036" s="50"/>
      <c r="DX1036" s="49"/>
      <c r="DY1036" s="49"/>
      <c r="EA1036" s="50"/>
      <c r="EB1036" s="47"/>
      <c r="EC1036" s="50"/>
      <c r="EF1036" s="49"/>
      <c r="EG1036" s="49"/>
      <c r="EI1036" s="50"/>
      <c r="EJ1036" s="47"/>
      <c r="EK1036" s="50"/>
      <c r="EN1036" s="49"/>
      <c r="EO1036" s="49"/>
      <c r="EQ1036" s="50"/>
      <c r="ER1036" s="47"/>
      <c r="ES1036" s="50"/>
      <c r="EV1036" s="49"/>
      <c r="EW1036" s="49"/>
      <c r="EY1036" s="50"/>
      <c r="EZ1036" s="47"/>
      <c r="FA1036" s="50"/>
      <c r="FD1036" s="49"/>
      <c r="FE1036" s="49"/>
      <c r="FG1036" s="50"/>
      <c r="FH1036" s="47"/>
      <c r="FI1036" s="50"/>
      <c r="FL1036" s="49"/>
      <c r="FM1036" s="49"/>
      <c r="FO1036" s="50"/>
      <c r="FP1036" s="47"/>
      <c r="FQ1036" s="50"/>
      <c r="FT1036" s="49"/>
      <c r="FU1036" s="49"/>
      <c r="FW1036" s="50"/>
      <c r="FX1036" s="47"/>
      <c r="FY1036" s="50"/>
      <c r="GB1036" s="49"/>
      <c r="GC1036" s="49"/>
      <c r="GE1036" s="50"/>
      <c r="GF1036" s="47"/>
      <c r="GG1036" s="50"/>
      <c r="GJ1036" s="49"/>
      <c r="GK1036" s="49"/>
      <c r="GM1036" s="50"/>
      <c r="GN1036" s="47"/>
      <c r="GO1036" s="50"/>
      <c r="GR1036" s="49"/>
      <c r="GS1036" s="49"/>
      <c r="GU1036" s="50"/>
      <c r="GV1036" s="47"/>
      <c r="GW1036" s="50"/>
      <c r="GZ1036" s="49"/>
      <c r="HA1036" s="49"/>
      <c r="HC1036" s="50"/>
      <c r="HD1036" s="47"/>
      <c r="HE1036" s="50"/>
      <c r="HH1036" s="49"/>
      <c r="HI1036" s="49"/>
      <c r="HK1036" s="50"/>
      <c r="HL1036" s="47"/>
      <c r="HM1036" s="50"/>
      <c r="HP1036" s="49"/>
      <c r="HQ1036" s="49"/>
      <c r="HS1036" s="50"/>
      <c r="HT1036" s="47"/>
      <c r="HU1036" s="50"/>
      <c r="HX1036" s="49"/>
      <c r="HY1036" s="49"/>
      <c r="IA1036" s="50"/>
      <c r="IB1036" s="47"/>
      <c r="IC1036" s="50"/>
      <c r="IF1036" s="49"/>
      <c r="IG1036" s="49"/>
      <c r="II1036" s="50"/>
      <c r="IJ1036" s="47"/>
      <c r="IK1036" s="50"/>
      <c r="IN1036" s="49"/>
      <c r="IO1036" s="49"/>
      <c r="IQ1036" s="50"/>
    </row>
    <row r="1037" spans="1:251" s="48" customFormat="1">
      <c r="A1037" s="43">
        <v>524</v>
      </c>
      <c r="B1037" s="44">
        <v>100000307456</v>
      </c>
      <c r="C1037" s="43">
        <v>0</v>
      </c>
      <c r="D1037" s="45" t="s">
        <v>212</v>
      </c>
      <c r="E1037" s="45" t="s">
        <v>266</v>
      </c>
      <c r="F1037" s="46">
        <v>6592.76</v>
      </c>
      <c r="G1037" s="46">
        <v>-1223.18</v>
      </c>
      <c r="H1037" s="46">
        <v>5369.58</v>
      </c>
      <c r="I1037" s="47"/>
      <c r="K1037" s="49"/>
      <c r="L1037" s="47"/>
      <c r="M1037" s="50"/>
      <c r="P1037" s="49"/>
      <c r="Q1037" s="49"/>
      <c r="R1037" s="49"/>
      <c r="S1037" s="50"/>
      <c r="T1037" s="47"/>
      <c r="U1037" s="50"/>
      <c r="X1037" s="49"/>
      <c r="Y1037" s="49"/>
      <c r="Z1037" s="49"/>
      <c r="AA1037" s="50"/>
      <c r="AB1037" s="47"/>
      <c r="AC1037" s="50"/>
      <c r="AF1037" s="49"/>
      <c r="AG1037" s="49"/>
      <c r="AH1037" s="49"/>
      <c r="AI1037" s="50"/>
      <c r="AJ1037" s="47"/>
      <c r="AK1037" s="50"/>
      <c r="AN1037" s="49"/>
      <c r="AO1037" s="49"/>
      <c r="AP1037" s="49"/>
      <c r="AQ1037" s="50"/>
      <c r="AR1037" s="47"/>
      <c r="AS1037" s="50"/>
      <c r="AV1037" s="49"/>
      <c r="AW1037" s="49"/>
      <c r="AX1037" s="49"/>
      <c r="AY1037" s="50"/>
      <c r="AZ1037" s="47"/>
      <c r="BA1037" s="50"/>
      <c r="BD1037" s="49"/>
      <c r="BE1037" s="49"/>
      <c r="BF1037" s="49"/>
      <c r="BG1037" s="50"/>
      <c r="BH1037" s="47"/>
      <c r="BI1037" s="50"/>
      <c r="BL1037" s="49"/>
      <c r="BM1037" s="49"/>
      <c r="BN1037" s="49"/>
      <c r="BO1037" s="50"/>
      <c r="BP1037" s="47"/>
      <c r="BQ1037" s="50"/>
      <c r="BT1037" s="49"/>
      <c r="BU1037" s="49"/>
      <c r="BV1037" s="49"/>
      <c r="BW1037" s="50"/>
      <c r="BX1037" s="47"/>
      <c r="BY1037" s="50"/>
      <c r="CB1037" s="49"/>
      <c r="CC1037" s="49"/>
      <c r="CD1037" s="49"/>
      <c r="CE1037" s="50"/>
      <c r="CF1037" s="47"/>
      <c r="CG1037" s="50"/>
      <c r="CJ1037" s="49"/>
      <c r="CK1037" s="49"/>
      <c r="CL1037" s="49"/>
      <c r="CM1037" s="50"/>
      <c r="CN1037" s="47"/>
      <c r="CO1037" s="50"/>
      <c r="CR1037" s="49"/>
      <c r="CS1037" s="49"/>
      <c r="CT1037" s="49"/>
      <c r="CU1037" s="50"/>
      <c r="CV1037" s="47"/>
      <c r="CW1037" s="50"/>
      <c r="CZ1037" s="49"/>
      <c r="DA1037" s="49"/>
      <c r="DB1037" s="49"/>
      <c r="DC1037" s="50"/>
      <c r="DD1037" s="47"/>
      <c r="DE1037" s="50"/>
      <c r="DH1037" s="49"/>
      <c r="DI1037" s="49"/>
      <c r="DJ1037" s="49"/>
      <c r="DK1037" s="50"/>
      <c r="DL1037" s="47"/>
      <c r="DM1037" s="50"/>
      <c r="DP1037" s="49"/>
      <c r="DQ1037" s="49"/>
      <c r="DR1037" s="49"/>
      <c r="DS1037" s="50"/>
      <c r="DT1037" s="47"/>
      <c r="DU1037" s="50"/>
      <c r="DX1037" s="49"/>
      <c r="DY1037" s="49"/>
      <c r="DZ1037" s="49"/>
      <c r="EA1037" s="50"/>
      <c r="EB1037" s="47"/>
      <c r="EC1037" s="50"/>
      <c r="EF1037" s="49"/>
      <c r="EG1037" s="49"/>
      <c r="EH1037" s="49"/>
      <c r="EI1037" s="50"/>
      <c r="EJ1037" s="47"/>
      <c r="EK1037" s="50"/>
      <c r="EN1037" s="49"/>
      <c r="EO1037" s="49"/>
      <c r="EP1037" s="49"/>
      <c r="EQ1037" s="50"/>
      <c r="ER1037" s="47"/>
      <c r="ES1037" s="50"/>
      <c r="EV1037" s="49"/>
      <c r="EW1037" s="49"/>
      <c r="EX1037" s="49"/>
      <c r="EY1037" s="50"/>
      <c r="EZ1037" s="47"/>
      <c r="FA1037" s="50"/>
      <c r="FD1037" s="49"/>
      <c r="FE1037" s="49"/>
      <c r="FF1037" s="49"/>
      <c r="FG1037" s="50"/>
      <c r="FH1037" s="47"/>
      <c r="FI1037" s="50"/>
      <c r="FL1037" s="49"/>
      <c r="FM1037" s="49"/>
      <c r="FN1037" s="49"/>
      <c r="FO1037" s="50"/>
      <c r="FP1037" s="47"/>
      <c r="FQ1037" s="50"/>
      <c r="FT1037" s="49"/>
      <c r="FU1037" s="49"/>
      <c r="FV1037" s="49"/>
      <c r="FW1037" s="50"/>
      <c r="FX1037" s="47"/>
      <c r="FY1037" s="50"/>
      <c r="GB1037" s="49"/>
      <c r="GC1037" s="49"/>
      <c r="GD1037" s="49"/>
      <c r="GE1037" s="50"/>
      <c r="GF1037" s="47"/>
      <c r="GG1037" s="50"/>
      <c r="GJ1037" s="49"/>
      <c r="GK1037" s="49"/>
      <c r="GL1037" s="49"/>
      <c r="GM1037" s="50"/>
      <c r="GN1037" s="47"/>
      <c r="GO1037" s="50"/>
      <c r="GR1037" s="49"/>
      <c r="GS1037" s="49"/>
      <c r="GT1037" s="49"/>
      <c r="GU1037" s="50"/>
      <c r="GV1037" s="47"/>
      <c r="GW1037" s="50"/>
      <c r="GZ1037" s="49"/>
      <c r="HA1037" s="49"/>
      <c r="HB1037" s="49"/>
      <c r="HC1037" s="50"/>
      <c r="HD1037" s="47"/>
      <c r="HE1037" s="50"/>
      <c r="HH1037" s="49"/>
      <c r="HI1037" s="49"/>
      <c r="HJ1037" s="49"/>
      <c r="HK1037" s="50"/>
      <c r="HL1037" s="47"/>
      <c r="HM1037" s="50"/>
      <c r="HP1037" s="49"/>
      <c r="HQ1037" s="49"/>
      <c r="HR1037" s="49"/>
      <c r="HS1037" s="50"/>
      <c r="HT1037" s="47"/>
      <c r="HU1037" s="50"/>
      <c r="HX1037" s="49"/>
      <c r="HY1037" s="49"/>
      <c r="HZ1037" s="49"/>
      <c r="IA1037" s="50"/>
      <c r="IB1037" s="47"/>
      <c r="IC1037" s="50"/>
      <c r="IF1037" s="49"/>
      <c r="IG1037" s="49"/>
      <c r="IH1037" s="49"/>
      <c r="II1037" s="50"/>
      <c r="IJ1037" s="47"/>
      <c r="IK1037" s="50"/>
      <c r="IN1037" s="49"/>
      <c r="IO1037" s="49"/>
      <c r="IP1037" s="49"/>
      <c r="IQ1037" s="50"/>
    </row>
    <row r="1038" spans="1:251" s="48" customFormat="1">
      <c r="A1038" s="43"/>
      <c r="B1038" s="44">
        <v>100000307456</v>
      </c>
      <c r="C1038" s="43">
        <v>1</v>
      </c>
      <c r="D1038" s="45" t="s">
        <v>212</v>
      </c>
      <c r="E1038" s="45" t="s">
        <v>266</v>
      </c>
      <c r="F1038" s="46">
        <v>2448.7399999999998</v>
      </c>
      <c r="G1038" s="46">
        <v>-2447.7399999999998</v>
      </c>
      <c r="H1038" s="46">
        <v>1</v>
      </c>
      <c r="I1038" s="47"/>
      <c r="L1038" s="47"/>
      <c r="M1038" s="50"/>
      <c r="P1038" s="49"/>
      <c r="Q1038" s="49"/>
      <c r="S1038" s="50"/>
      <c r="T1038" s="47"/>
      <c r="U1038" s="50"/>
      <c r="X1038" s="49"/>
      <c r="Y1038" s="49"/>
      <c r="AA1038" s="50"/>
      <c r="AB1038" s="47"/>
      <c r="AC1038" s="50"/>
      <c r="AF1038" s="49"/>
      <c r="AG1038" s="49"/>
      <c r="AI1038" s="50"/>
      <c r="AJ1038" s="47"/>
      <c r="AK1038" s="50"/>
      <c r="AN1038" s="49"/>
      <c r="AO1038" s="49"/>
      <c r="AQ1038" s="50"/>
      <c r="AR1038" s="47"/>
      <c r="AS1038" s="50"/>
      <c r="AV1038" s="49"/>
      <c r="AW1038" s="49"/>
      <c r="AY1038" s="50"/>
      <c r="AZ1038" s="47"/>
      <c r="BA1038" s="50"/>
      <c r="BD1038" s="49"/>
      <c r="BE1038" s="49"/>
      <c r="BG1038" s="50"/>
      <c r="BH1038" s="47"/>
      <c r="BI1038" s="50"/>
      <c r="BL1038" s="49"/>
      <c r="BM1038" s="49"/>
      <c r="BO1038" s="50"/>
      <c r="BP1038" s="47"/>
      <c r="BQ1038" s="50"/>
      <c r="BT1038" s="49"/>
      <c r="BU1038" s="49"/>
      <c r="BW1038" s="50"/>
      <c r="BX1038" s="47"/>
      <c r="BY1038" s="50"/>
      <c r="CB1038" s="49"/>
      <c r="CC1038" s="49"/>
      <c r="CE1038" s="50"/>
      <c r="CF1038" s="47"/>
      <c r="CG1038" s="50"/>
      <c r="CJ1038" s="49"/>
      <c r="CK1038" s="49"/>
      <c r="CM1038" s="50"/>
      <c r="CN1038" s="47"/>
      <c r="CO1038" s="50"/>
      <c r="CR1038" s="49"/>
      <c r="CS1038" s="49"/>
      <c r="CU1038" s="50"/>
      <c r="CV1038" s="47"/>
      <c r="CW1038" s="50"/>
      <c r="CZ1038" s="49"/>
      <c r="DA1038" s="49"/>
      <c r="DC1038" s="50"/>
      <c r="DD1038" s="47"/>
      <c r="DE1038" s="50"/>
      <c r="DH1038" s="49"/>
      <c r="DI1038" s="49"/>
      <c r="DK1038" s="50"/>
      <c r="DL1038" s="47"/>
      <c r="DM1038" s="50"/>
      <c r="DP1038" s="49"/>
      <c r="DQ1038" s="49"/>
      <c r="DS1038" s="50"/>
      <c r="DT1038" s="47"/>
      <c r="DU1038" s="50"/>
      <c r="DX1038" s="49"/>
      <c r="DY1038" s="49"/>
      <c r="EA1038" s="50"/>
      <c r="EB1038" s="47"/>
      <c r="EC1038" s="50"/>
      <c r="EF1038" s="49"/>
      <c r="EG1038" s="49"/>
      <c r="EI1038" s="50"/>
      <c r="EJ1038" s="47"/>
      <c r="EK1038" s="50"/>
      <c r="EN1038" s="49"/>
      <c r="EO1038" s="49"/>
      <c r="EQ1038" s="50"/>
      <c r="ER1038" s="47"/>
      <c r="ES1038" s="50"/>
      <c r="EV1038" s="49"/>
      <c r="EW1038" s="49"/>
      <c r="EY1038" s="50"/>
      <c r="EZ1038" s="47"/>
      <c r="FA1038" s="50"/>
      <c r="FD1038" s="49"/>
      <c r="FE1038" s="49"/>
      <c r="FG1038" s="50"/>
      <c r="FH1038" s="47"/>
      <c r="FI1038" s="50"/>
      <c r="FL1038" s="49"/>
      <c r="FM1038" s="49"/>
      <c r="FO1038" s="50"/>
      <c r="FP1038" s="47"/>
      <c r="FQ1038" s="50"/>
      <c r="FT1038" s="49"/>
      <c r="FU1038" s="49"/>
      <c r="FW1038" s="50"/>
      <c r="FX1038" s="47"/>
      <c r="FY1038" s="50"/>
      <c r="GB1038" s="49"/>
      <c r="GC1038" s="49"/>
      <c r="GE1038" s="50"/>
      <c r="GF1038" s="47"/>
      <c r="GG1038" s="50"/>
      <c r="GJ1038" s="49"/>
      <c r="GK1038" s="49"/>
      <c r="GM1038" s="50"/>
      <c r="GN1038" s="47"/>
      <c r="GO1038" s="50"/>
      <c r="GR1038" s="49"/>
      <c r="GS1038" s="49"/>
      <c r="GU1038" s="50"/>
      <c r="GV1038" s="47"/>
      <c r="GW1038" s="50"/>
      <c r="GZ1038" s="49"/>
      <c r="HA1038" s="49"/>
      <c r="HC1038" s="50"/>
      <c r="HD1038" s="47"/>
      <c r="HE1038" s="50"/>
      <c r="HH1038" s="49"/>
      <c r="HI1038" s="49"/>
      <c r="HK1038" s="50"/>
      <c r="HL1038" s="47"/>
      <c r="HM1038" s="50"/>
      <c r="HP1038" s="49"/>
      <c r="HQ1038" s="49"/>
      <c r="HS1038" s="50"/>
      <c r="HT1038" s="47"/>
      <c r="HU1038" s="50"/>
      <c r="HX1038" s="49"/>
      <c r="HY1038" s="49"/>
      <c r="IA1038" s="50"/>
      <c r="IB1038" s="47"/>
      <c r="IC1038" s="50"/>
      <c r="IF1038" s="49"/>
      <c r="IG1038" s="49"/>
      <c r="II1038" s="50"/>
      <c r="IJ1038" s="47"/>
      <c r="IK1038" s="50"/>
      <c r="IN1038" s="49"/>
      <c r="IO1038" s="49"/>
      <c r="IQ1038" s="50"/>
    </row>
    <row r="1039" spans="1:251" s="48" customFormat="1">
      <c r="A1039" s="43">
        <v>525</v>
      </c>
      <c r="B1039" s="44">
        <v>100000307457</v>
      </c>
      <c r="C1039" s="43">
        <v>0</v>
      </c>
      <c r="D1039" s="45" t="s">
        <v>212</v>
      </c>
      <c r="E1039" s="45" t="s">
        <v>266</v>
      </c>
      <c r="F1039" s="46">
        <v>6592.76</v>
      </c>
      <c r="G1039" s="46">
        <v>-1223.18</v>
      </c>
      <c r="H1039" s="46">
        <v>5369.58</v>
      </c>
      <c r="I1039" s="47"/>
      <c r="K1039" s="49"/>
      <c r="L1039" s="47"/>
      <c r="M1039" s="50"/>
      <c r="P1039" s="49"/>
      <c r="Q1039" s="49"/>
      <c r="R1039" s="49"/>
      <c r="S1039" s="50"/>
      <c r="T1039" s="47"/>
      <c r="U1039" s="50"/>
      <c r="X1039" s="49"/>
      <c r="Y1039" s="49"/>
      <c r="Z1039" s="49"/>
      <c r="AA1039" s="50"/>
      <c r="AB1039" s="47"/>
      <c r="AC1039" s="50"/>
      <c r="AF1039" s="49"/>
      <c r="AG1039" s="49"/>
      <c r="AH1039" s="49"/>
      <c r="AI1039" s="50"/>
      <c r="AJ1039" s="47"/>
      <c r="AK1039" s="50"/>
      <c r="AN1039" s="49"/>
      <c r="AO1039" s="49"/>
      <c r="AP1039" s="49"/>
      <c r="AQ1039" s="50"/>
      <c r="AR1039" s="47"/>
      <c r="AS1039" s="50"/>
      <c r="AV1039" s="49"/>
      <c r="AW1039" s="49"/>
      <c r="AX1039" s="49"/>
      <c r="AY1039" s="50"/>
      <c r="AZ1039" s="47"/>
      <c r="BA1039" s="50"/>
      <c r="BD1039" s="49"/>
      <c r="BE1039" s="49"/>
      <c r="BF1039" s="49"/>
      <c r="BG1039" s="50"/>
      <c r="BH1039" s="47"/>
      <c r="BI1039" s="50"/>
      <c r="BL1039" s="49"/>
      <c r="BM1039" s="49"/>
      <c r="BN1039" s="49"/>
      <c r="BO1039" s="50"/>
      <c r="BP1039" s="47"/>
      <c r="BQ1039" s="50"/>
      <c r="BT1039" s="49"/>
      <c r="BU1039" s="49"/>
      <c r="BV1039" s="49"/>
      <c r="BW1039" s="50"/>
      <c r="BX1039" s="47"/>
      <c r="BY1039" s="50"/>
      <c r="CB1039" s="49"/>
      <c r="CC1039" s="49"/>
      <c r="CD1039" s="49"/>
      <c r="CE1039" s="50"/>
      <c r="CF1039" s="47"/>
      <c r="CG1039" s="50"/>
      <c r="CJ1039" s="49"/>
      <c r="CK1039" s="49"/>
      <c r="CL1039" s="49"/>
      <c r="CM1039" s="50"/>
      <c r="CN1039" s="47"/>
      <c r="CO1039" s="50"/>
      <c r="CR1039" s="49"/>
      <c r="CS1039" s="49"/>
      <c r="CT1039" s="49"/>
      <c r="CU1039" s="50"/>
      <c r="CV1039" s="47"/>
      <c r="CW1039" s="50"/>
      <c r="CZ1039" s="49"/>
      <c r="DA1039" s="49"/>
      <c r="DB1039" s="49"/>
      <c r="DC1039" s="50"/>
      <c r="DD1039" s="47"/>
      <c r="DE1039" s="50"/>
      <c r="DH1039" s="49"/>
      <c r="DI1039" s="49"/>
      <c r="DJ1039" s="49"/>
      <c r="DK1039" s="50"/>
      <c r="DL1039" s="47"/>
      <c r="DM1039" s="50"/>
      <c r="DP1039" s="49"/>
      <c r="DQ1039" s="49"/>
      <c r="DR1039" s="49"/>
      <c r="DS1039" s="50"/>
      <c r="DT1039" s="47"/>
      <c r="DU1039" s="50"/>
      <c r="DX1039" s="49"/>
      <c r="DY1039" s="49"/>
      <c r="DZ1039" s="49"/>
      <c r="EA1039" s="50"/>
      <c r="EB1039" s="47"/>
      <c r="EC1039" s="50"/>
      <c r="EF1039" s="49"/>
      <c r="EG1039" s="49"/>
      <c r="EH1039" s="49"/>
      <c r="EI1039" s="50"/>
      <c r="EJ1039" s="47"/>
      <c r="EK1039" s="50"/>
      <c r="EN1039" s="49"/>
      <c r="EO1039" s="49"/>
      <c r="EP1039" s="49"/>
      <c r="EQ1039" s="50"/>
      <c r="ER1039" s="47"/>
      <c r="ES1039" s="50"/>
      <c r="EV1039" s="49"/>
      <c r="EW1039" s="49"/>
      <c r="EX1039" s="49"/>
      <c r="EY1039" s="50"/>
      <c r="EZ1039" s="47"/>
      <c r="FA1039" s="50"/>
      <c r="FD1039" s="49"/>
      <c r="FE1039" s="49"/>
      <c r="FF1039" s="49"/>
      <c r="FG1039" s="50"/>
      <c r="FH1039" s="47"/>
      <c r="FI1039" s="50"/>
      <c r="FL1039" s="49"/>
      <c r="FM1039" s="49"/>
      <c r="FN1039" s="49"/>
      <c r="FO1039" s="50"/>
      <c r="FP1039" s="47"/>
      <c r="FQ1039" s="50"/>
      <c r="FT1039" s="49"/>
      <c r="FU1039" s="49"/>
      <c r="FV1039" s="49"/>
      <c r="FW1039" s="50"/>
      <c r="FX1039" s="47"/>
      <c r="FY1039" s="50"/>
      <c r="GB1039" s="49"/>
      <c r="GC1039" s="49"/>
      <c r="GD1039" s="49"/>
      <c r="GE1039" s="50"/>
      <c r="GF1039" s="47"/>
      <c r="GG1039" s="50"/>
      <c r="GJ1039" s="49"/>
      <c r="GK1039" s="49"/>
      <c r="GL1039" s="49"/>
      <c r="GM1039" s="50"/>
      <c r="GN1039" s="47"/>
      <c r="GO1039" s="50"/>
      <c r="GR1039" s="49"/>
      <c r="GS1039" s="49"/>
      <c r="GT1039" s="49"/>
      <c r="GU1039" s="50"/>
      <c r="GV1039" s="47"/>
      <c r="GW1039" s="50"/>
      <c r="GZ1039" s="49"/>
      <c r="HA1039" s="49"/>
      <c r="HB1039" s="49"/>
      <c r="HC1039" s="50"/>
      <c r="HD1039" s="47"/>
      <c r="HE1039" s="50"/>
      <c r="HH1039" s="49"/>
      <c r="HI1039" s="49"/>
      <c r="HJ1039" s="49"/>
      <c r="HK1039" s="50"/>
      <c r="HL1039" s="47"/>
      <c r="HM1039" s="50"/>
      <c r="HP1039" s="49"/>
      <c r="HQ1039" s="49"/>
      <c r="HR1039" s="49"/>
      <c r="HS1039" s="50"/>
      <c r="HT1039" s="47"/>
      <c r="HU1039" s="50"/>
      <c r="HX1039" s="49"/>
      <c r="HY1039" s="49"/>
      <c r="HZ1039" s="49"/>
      <c r="IA1039" s="50"/>
      <c r="IB1039" s="47"/>
      <c r="IC1039" s="50"/>
      <c r="IF1039" s="49"/>
      <c r="IG1039" s="49"/>
      <c r="IH1039" s="49"/>
      <c r="II1039" s="50"/>
      <c r="IJ1039" s="47"/>
      <c r="IK1039" s="50"/>
      <c r="IN1039" s="49"/>
      <c r="IO1039" s="49"/>
      <c r="IP1039" s="49"/>
      <c r="IQ1039" s="50"/>
    </row>
    <row r="1040" spans="1:251" s="48" customFormat="1">
      <c r="A1040" s="43"/>
      <c r="B1040" s="44">
        <v>100000307457</v>
      </c>
      <c r="C1040" s="43">
        <v>1</v>
      </c>
      <c r="D1040" s="45" t="s">
        <v>212</v>
      </c>
      <c r="E1040" s="45" t="s">
        <v>266</v>
      </c>
      <c r="F1040" s="46">
        <v>2448.7399999999998</v>
      </c>
      <c r="G1040" s="46">
        <v>-2447.7399999999998</v>
      </c>
      <c r="H1040" s="46">
        <v>1</v>
      </c>
      <c r="I1040" s="47"/>
      <c r="L1040" s="47"/>
      <c r="M1040" s="50"/>
      <c r="P1040" s="49"/>
      <c r="Q1040" s="49"/>
      <c r="S1040" s="50"/>
      <c r="T1040" s="47"/>
      <c r="U1040" s="50"/>
      <c r="X1040" s="49"/>
      <c r="Y1040" s="49"/>
      <c r="AA1040" s="50"/>
      <c r="AB1040" s="47"/>
      <c r="AC1040" s="50"/>
      <c r="AF1040" s="49"/>
      <c r="AG1040" s="49"/>
      <c r="AI1040" s="50"/>
      <c r="AJ1040" s="47"/>
      <c r="AK1040" s="50"/>
      <c r="AN1040" s="49"/>
      <c r="AO1040" s="49"/>
      <c r="AQ1040" s="50"/>
      <c r="AR1040" s="47"/>
      <c r="AS1040" s="50"/>
      <c r="AV1040" s="49"/>
      <c r="AW1040" s="49"/>
      <c r="AY1040" s="50"/>
      <c r="AZ1040" s="47"/>
      <c r="BA1040" s="50"/>
      <c r="BD1040" s="49"/>
      <c r="BE1040" s="49"/>
      <c r="BG1040" s="50"/>
      <c r="BH1040" s="47"/>
      <c r="BI1040" s="50"/>
      <c r="BL1040" s="49"/>
      <c r="BM1040" s="49"/>
      <c r="BO1040" s="50"/>
      <c r="BP1040" s="47"/>
      <c r="BQ1040" s="50"/>
      <c r="BT1040" s="49"/>
      <c r="BU1040" s="49"/>
      <c r="BW1040" s="50"/>
      <c r="BX1040" s="47"/>
      <c r="BY1040" s="50"/>
      <c r="CB1040" s="49"/>
      <c r="CC1040" s="49"/>
      <c r="CE1040" s="50"/>
      <c r="CF1040" s="47"/>
      <c r="CG1040" s="50"/>
      <c r="CJ1040" s="49"/>
      <c r="CK1040" s="49"/>
      <c r="CM1040" s="50"/>
      <c r="CN1040" s="47"/>
      <c r="CO1040" s="50"/>
      <c r="CR1040" s="49"/>
      <c r="CS1040" s="49"/>
      <c r="CU1040" s="50"/>
      <c r="CV1040" s="47"/>
      <c r="CW1040" s="50"/>
      <c r="CZ1040" s="49"/>
      <c r="DA1040" s="49"/>
      <c r="DC1040" s="50"/>
      <c r="DD1040" s="47"/>
      <c r="DE1040" s="50"/>
      <c r="DH1040" s="49"/>
      <c r="DI1040" s="49"/>
      <c r="DK1040" s="50"/>
      <c r="DL1040" s="47"/>
      <c r="DM1040" s="50"/>
      <c r="DP1040" s="49"/>
      <c r="DQ1040" s="49"/>
      <c r="DS1040" s="50"/>
      <c r="DT1040" s="47"/>
      <c r="DU1040" s="50"/>
      <c r="DX1040" s="49"/>
      <c r="DY1040" s="49"/>
      <c r="EA1040" s="50"/>
      <c r="EB1040" s="47"/>
      <c r="EC1040" s="50"/>
      <c r="EF1040" s="49"/>
      <c r="EG1040" s="49"/>
      <c r="EI1040" s="50"/>
      <c r="EJ1040" s="47"/>
      <c r="EK1040" s="50"/>
      <c r="EN1040" s="49"/>
      <c r="EO1040" s="49"/>
      <c r="EQ1040" s="50"/>
      <c r="ER1040" s="47"/>
      <c r="ES1040" s="50"/>
      <c r="EV1040" s="49"/>
      <c r="EW1040" s="49"/>
      <c r="EY1040" s="50"/>
      <c r="EZ1040" s="47"/>
      <c r="FA1040" s="50"/>
      <c r="FD1040" s="49"/>
      <c r="FE1040" s="49"/>
      <c r="FG1040" s="50"/>
      <c r="FH1040" s="47"/>
      <c r="FI1040" s="50"/>
      <c r="FL1040" s="49"/>
      <c r="FM1040" s="49"/>
      <c r="FO1040" s="50"/>
      <c r="FP1040" s="47"/>
      <c r="FQ1040" s="50"/>
      <c r="FT1040" s="49"/>
      <c r="FU1040" s="49"/>
      <c r="FW1040" s="50"/>
      <c r="FX1040" s="47"/>
      <c r="FY1040" s="50"/>
      <c r="GB1040" s="49"/>
      <c r="GC1040" s="49"/>
      <c r="GE1040" s="50"/>
      <c r="GF1040" s="47"/>
      <c r="GG1040" s="50"/>
      <c r="GJ1040" s="49"/>
      <c r="GK1040" s="49"/>
      <c r="GM1040" s="50"/>
      <c r="GN1040" s="47"/>
      <c r="GO1040" s="50"/>
      <c r="GR1040" s="49"/>
      <c r="GS1040" s="49"/>
      <c r="GU1040" s="50"/>
      <c r="GV1040" s="47"/>
      <c r="GW1040" s="50"/>
      <c r="GZ1040" s="49"/>
      <c r="HA1040" s="49"/>
      <c r="HC1040" s="50"/>
      <c r="HD1040" s="47"/>
      <c r="HE1040" s="50"/>
      <c r="HH1040" s="49"/>
      <c r="HI1040" s="49"/>
      <c r="HK1040" s="50"/>
      <c r="HL1040" s="47"/>
      <c r="HM1040" s="50"/>
      <c r="HP1040" s="49"/>
      <c r="HQ1040" s="49"/>
      <c r="HS1040" s="50"/>
      <c r="HT1040" s="47"/>
      <c r="HU1040" s="50"/>
      <c r="HX1040" s="49"/>
      <c r="HY1040" s="49"/>
      <c r="IA1040" s="50"/>
      <c r="IB1040" s="47"/>
      <c r="IC1040" s="50"/>
      <c r="IF1040" s="49"/>
      <c r="IG1040" s="49"/>
      <c r="II1040" s="50"/>
      <c r="IJ1040" s="47"/>
      <c r="IK1040" s="50"/>
      <c r="IN1040" s="49"/>
      <c r="IO1040" s="49"/>
      <c r="IQ1040" s="50"/>
    </row>
    <row r="1041" spans="1:251" s="48" customFormat="1">
      <c r="A1041" s="43">
        <v>526</v>
      </c>
      <c r="B1041" s="44">
        <v>100000307458</v>
      </c>
      <c r="C1041" s="43">
        <v>0</v>
      </c>
      <c r="D1041" s="45" t="s">
        <v>212</v>
      </c>
      <c r="E1041" s="45" t="s">
        <v>266</v>
      </c>
      <c r="F1041" s="46">
        <v>6592.76</v>
      </c>
      <c r="G1041" s="46">
        <v>-1223.18</v>
      </c>
      <c r="H1041" s="46">
        <v>5369.58</v>
      </c>
      <c r="I1041" s="47"/>
      <c r="K1041" s="49"/>
      <c r="L1041" s="47"/>
      <c r="M1041" s="50"/>
      <c r="P1041" s="49"/>
      <c r="Q1041" s="49"/>
      <c r="R1041" s="49"/>
      <c r="S1041" s="50"/>
      <c r="T1041" s="47"/>
      <c r="U1041" s="50"/>
      <c r="X1041" s="49"/>
      <c r="Y1041" s="49"/>
      <c r="Z1041" s="49"/>
      <c r="AA1041" s="50"/>
      <c r="AB1041" s="47"/>
      <c r="AC1041" s="50"/>
      <c r="AF1041" s="49"/>
      <c r="AG1041" s="49"/>
      <c r="AH1041" s="49"/>
      <c r="AI1041" s="50"/>
      <c r="AJ1041" s="47"/>
      <c r="AK1041" s="50"/>
      <c r="AN1041" s="49"/>
      <c r="AO1041" s="49"/>
      <c r="AP1041" s="49"/>
      <c r="AQ1041" s="50"/>
      <c r="AR1041" s="47"/>
      <c r="AS1041" s="50"/>
      <c r="AV1041" s="49"/>
      <c r="AW1041" s="49"/>
      <c r="AX1041" s="49"/>
      <c r="AY1041" s="50"/>
      <c r="AZ1041" s="47"/>
      <c r="BA1041" s="50"/>
      <c r="BD1041" s="49"/>
      <c r="BE1041" s="49"/>
      <c r="BF1041" s="49"/>
      <c r="BG1041" s="50"/>
      <c r="BH1041" s="47"/>
      <c r="BI1041" s="50"/>
      <c r="BL1041" s="49"/>
      <c r="BM1041" s="49"/>
      <c r="BN1041" s="49"/>
      <c r="BO1041" s="50"/>
      <c r="BP1041" s="47"/>
      <c r="BQ1041" s="50"/>
      <c r="BT1041" s="49"/>
      <c r="BU1041" s="49"/>
      <c r="BV1041" s="49"/>
      <c r="BW1041" s="50"/>
      <c r="BX1041" s="47"/>
      <c r="BY1041" s="50"/>
      <c r="CB1041" s="49"/>
      <c r="CC1041" s="49"/>
      <c r="CD1041" s="49"/>
      <c r="CE1041" s="50"/>
      <c r="CF1041" s="47"/>
      <c r="CG1041" s="50"/>
      <c r="CJ1041" s="49"/>
      <c r="CK1041" s="49"/>
      <c r="CL1041" s="49"/>
      <c r="CM1041" s="50"/>
      <c r="CN1041" s="47"/>
      <c r="CO1041" s="50"/>
      <c r="CR1041" s="49"/>
      <c r="CS1041" s="49"/>
      <c r="CT1041" s="49"/>
      <c r="CU1041" s="50"/>
      <c r="CV1041" s="47"/>
      <c r="CW1041" s="50"/>
      <c r="CZ1041" s="49"/>
      <c r="DA1041" s="49"/>
      <c r="DB1041" s="49"/>
      <c r="DC1041" s="50"/>
      <c r="DD1041" s="47"/>
      <c r="DE1041" s="50"/>
      <c r="DH1041" s="49"/>
      <c r="DI1041" s="49"/>
      <c r="DJ1041" s="49"/>
      <c r="DK1041" s="50"/>
      <c r="DL1041" s="47"/>
      <c r="DM1041" s="50"/>
      <c r="DP1041" s="49"/>
      <c r="DQ1041" s="49"/>
      <c r="DR1041" s="49"/>
      <c r="DS1041" s="50"/>
      <c r="DT1041" s="47"/>
      <c r="DU1041" s="50"/>
      <c r="DX1041" s="49"/>
      <c r="DY1041" s="49"/>
      <c r="DZ1041" s="49"/>
      <c r="EA1041" s="50"/>
      <c r="EB1041" s="47"/>
      <c r="EC1041" s="50"/>
      <c r="EF1041" s="49"/>
      <c r="EG1041" s="49"/>
      <c r="EH1041" s="49"/>
      <c r="EI1041" s="50"/>
      <c r="EJ1041" s="47"/>
      <c r="EK1041" s="50"/>
      <c r="EN1041" s="49"/>
      <c r="EO1041" s="49"/>
      <c r="EP1041" s="49"/>
      <c r="EQ1041" s="50"/>
      <c r="ER1041" s="47"/>
      <c r="ES1041" s="50"/>
      <c r="EV1041" s="49"/>
      <c r="EW1041" s="49"/>
      <c r="EX1041" s="49"/>
      <c r="EY1041" s="50"/>
      <c r="EZ1041" s="47"/>
      <c r="FA1041" s="50"/>
      <c r="FD1041" s="49"/>
      <c r="FE1041" s="49"/>
      <c r="FF1041" s="49"/>
      <c r="FG1041" s="50"/>
      <c r="FH1041" s="47"/>
      <c r="FI1041" s="50"/>
      <c r="FL1041" s="49"/>
      <c r="FM1041" s="49"/>
      <c r="FN1041" s="49"/>
      <c r="FO1041" s="50"/>
      <c r="FP1041" s="47"/>
      <c r="FQ1041" s="50"/>
      <c r="FT1041" s="49"/>
      <c r="FU1041" s="49"/>
      <c r="FV1041" s="49"/>
      <c r="FW1041" s="50"/>
      <c r="FX1041" s="47"/>
      <c r="FY1041" s="50"/>
      <c r="GB1041" s="49"/>
      <c r="GC1041" s="49"/>
      <c r="GD1041" s="49"/>
      <c r="GE1041" s="50"/>
      <c r="GF1041" s="47"/>
      <c r="GG1041" s="50"/>
      <c r="GJ1041" s="49"/>
      <c r="GK1041" s="49"/>
      <c r="GL1041" s="49"/>
      <c r="GM1041" s="50"/>
      <c r="GN1041" s="47"/>
      <c r="GO1041" s="50"/>
      <c r="GR1041" s="49"/>
      <c r="GS1041" s="49"/>
      <c r="GT1041" s="49"/>
      <c r="GU1041" s="50"/>
      <c r="GV1041" s="47"/>
      <c r="GW1041" s="50"/>
      <c r="GZ1041" s="49"/>
      <c r="HA1041" s="49"/>
      <c r="HB1041" s="49"/>
      <c r="HC1041" s="50"/>
      <c r="HD1041" s="47"/>
      <c r="HE1041" s="50"/>
      <c r="HH1041" s="49"/>
      <c r="HI1041" s="49"/>
      <c r="HJ1041" s="49"/>
      <c r="HK1041" s="50"/>
      <c r="HL1041" s="47"/>
      <c r="HM1041" s="50"/>
      <c r="HP1041" s="49"/>
      <c r="HQ1041" s="49"/>
      <c r="HR1041" s="49"/>
      <c r="HS1041" s="50"/>
      <c r="HT1041" s="47"/>
      <c r="HU1041" s="50"/>
      <c r="HX1041" s="49"/>
      <c r="HY1041" s="49"/>
      <c r="HZ1041" s="49"/>
      <c r="IA1041" s="50"/>
      <c r="IB1041" s="47"/>
      <c r="IC1041" s="50"/>
      <c r="IF1041" s="49"/>
      <c r="IG1041" s="49"/>
      <c r="IH1041" s="49"/>
      <c r="II1041" s="50"/>
      <c r="IJ1041" s="47"/>
      <c r="IK1041" s="50"/>
      <c r="IN1041" s="49"/>
      <c r="IO1041" s="49"/>
      <c r="IP1041" s="49"/>
      <c r="IQ1041" s="50"/>
    </row>
    <row r="1042" spans="1:251" s="48" customFormat="1">
      <c r="A1042" s="43"/>
      <c r="B1042" s="44">
        <v>100000307458</v>
      </c>
      <c r="C1042" s="43">
        <v>1</v>
      </c>
      <c r="D1042" s="45" t="s">
        <v>212</v>
      </c>
      <c r="E1042" s="45" t="s">
        <v>266</v>
      </c>
      <c r="F1042" s="46">
        <v>2448.7399999999998</v>
      </c>
      <c r="G1042" s="46">
        <v>-2447.7399999999998</v>
      </c>
      <c r="H1042" s="46">
        <v>1</v>
      </c>
      <c r="I1042" s="47"/>
      <c r="L1042" s="47"/>
      <c r="M1042" s="50"/>
      <c r="P1042" s="49"/>
      <c r="Q1042" s="49"/>
      <c r="S1042" s="50"/>
      <c r="T1042" s="47"/>
      <c r="U1042" s="50"/>
      <c r="X1042" s="49"/>
      <c r="Y1042" s="49"/>
      <c r="AA1042" s="50"/>
      <c r="AB1042" s="47"/>
      <c r="AC1042" s="50"/>
      <c r="AF1042" s="49"/>
      <c r="AG1042" s="49"/>
      <c r="AI1042" s="50"/>
      <c r="AJ1042" s="47"/>
      <c r="AK1042" s="50"/>
      <c r="AN1042" s="49"/>
      <c r="AO1042" s="49"/>
      <c r="AQ1042" s="50"/>
      <c r="AR1042" s="47"/>
      <c r="AS1042" s="50"/>
      <c r="AV1042" s="49"/>
      <c r="AW1042" s="49"/>
      <c r="AY1042" s="50"/>
      <c r="AZ1042" s="47"/>
      <c r="BA1042" s="50"/>
      <c r="BD1042" s="49"/>
      <c r="BE1042" s="49"/>
      <c r="BG1042" s="50"/>
      <c r="BH1042" s="47"/>
      <c r="BI1042" s="50"/>
      <c r="BL1042" s="49"/>
      <c r="BM1042" s="49"/>
      <c r="BO1042" s="50"/>
      <c r="BP1042" s="47"/>
      <c r="BQ1042" s="50"/>
      <c r="BT1042" s="49"/>
      <c r="BU1042" s="49"/>
      <c r="BW1042" s="50"/>
      <c r="BX1042" s="47"/>
      <c r="BY1042" s="50"/>
      <c r="CB1042" s="49"/>
      <c r="CC1042" s="49"/>
      <c r="CE1042" s="50"/>
      <c r="CF1042" s="47"/>
      <c r="CG1042" s="50"/>
      <c r="CJ1042" s="49"/>
      <c r="CK1042" s="49"/>
      <c r="CM1042" s="50"/>
      <c r="CN1042" s="47"/>
      <c r="CO1042" s="50"/>
      <c r="CR1042" s="49"/>
      <c r="CS1042" s="49"/>
      <c r="CU1042" s="50"/>
      <c r="CV1042" s="47"/>
      <c r="CW1042" s="50"/>
      <c r="CZ1042" s="49"/>
      <c r="DA1042" s="49"/>
      <c r="DC1042" s="50"/>
      <c r="DD1042" s="47"/>
      <c r="DE1042" s="50"/>
      <c r="DH1042" s="49"/>
      <c r="DI1042" s="49"/>
      <c r="DK1042" s="50"/>
      <c r="DL1042" s="47"/>
      <c r="DM1042" s="50"/>
      <c r="DP1042" s="49"/>
      <c r="DQ1042" s="49"/>
      <c r="DS1042" s="50"/>
      <c r="DT1042" s="47"/>
      <c r="DU1042" s="50"/>
      <c r="DX1042" s="49"/>
      <c r="DY1042" s="49"/>
      <c r="EA1042" s="50"/>
      <c r="EB1042" s="47"/>
      <c r="EC1042" s="50"/>
      <c r="EF1042" s="49"/>
      <c r="EG1042" s="49"/>
      <c r="EI1042" s="50"/>
      <c r="EJ1042" s="47"/>
      <c r="EK1042" s="50"/>
      <c r="EN1042" s="49"/>
      <c r="EO1042" s="49"/>
      <c r="EQ1042" s="50"/>
      <c r="ER1042" s="47"/>
      <c r="ES1042" s="50"/>
      <c r="EV1042" s="49"/>
      <c r="EW1042" s="49"/>
      <c r="EY1042" s="50"/>
      <c r="EZ1042" s="47"/>
      <c r="FA1042" s="50"/>
      <c r="FD1042" s="49"/>
      <c r="FE1042" s="49"/>
      <c r="FG1042" s="50"/>
      <c r="FH1042" s="47"/>
      <c r="FI1042" s="50"/>
      <c r="FL1042" s="49"/>
      <c r="FM1042" s="49"/>
      <c r="FO1042" s="50"/>
      <c r="FP1042" s="47"/>
      <c r="FQ1042" s="50"/>
      <c r="FT1042" s="49"/>
      <c r="FU1042" s="49"/>
      <c r="FW1042" s="50"/>
      <c r="FX1042" s="47"/>
      <c r="FY1042" s="50"/>
      <c r="GB1042" s="49"/>
      <c r="GC1042" s="49"/>
      <c r="GE1042" s="50"/>
      <c r="GF1042" s="47"/>
      <c r="GG1042" s="50"/>
      <c r="GJ1042" s="49"/>
      <c r="GK1042" s="49"/>
      <c r="GM1042" s="50"/>
      <c r="GN1042" s="47"/>
      <c r="GO1042" s="50"/>
      <c r="GR1042" s="49"/>
      <c r="GS1042" s="49"/>
      <c r="GU1042" s="50"/>
      <c r="GV1042" s="47"/>
      <c r="GW1042" s="50"/>
      <c r="GZ1042" s="49"/>
      <c r="HA1042" s="49"/>
      <c r="HC1042" s="50"/>
      <c r="HD1042" s="47"/>
      <c r="HE1042" s="50"/>
      <c r="HH1042" s="49"/>
      <c r="HI1042" s="49"/>
      <c r="HK1042" s="50"/>
      <c r="HL1042" s="47"/>
      <c r="HM1042" s="50"/>
      <c r="HP1042" s="49"/>
      <c r="HQ1042" s="49"/>
      <c r="HS1042" s="50"/>
      <c r="HT1042" s="47"/>
      <c r="HU1042" s="50"/>
      <c r="HX1042" s="49"/>
      <c r="HY1042" s="49"/>
      <c r="IA1042" s="50"/>
      <c r="IB1042" s="47"/>
      <c r="IC1042" s="50"/>
      <c r="IF1042" s="49"/>
      <c r="IG1042" s="49"/>
      <c r="II1042" s="50"/>
      <c r="IJ1042" s="47"/>
      <c r="IK1042" s="50"/>
      <c r="IN1042" s="49"/>
      <c r="IO1042" s="49"/>
      <c r="IQ1042" s="50"/>
    </row>
    <row r="1043" spans="1:251" s="48" customFormat="1">
      <c r="A1043" s="43">
        <v>527</v>
      </c>
      <c r="B1043" s="44">
        <v>100000307459</v>
      </c>
      <c r="C1043" s="43">
        <v>0</v>
      </c>
      <c r="D1043" s="45" t="s">
        <v>212</v>
      </c>
      <c r="E1043" s="45" t="s">
        <v>266</v>
      </c>
      <c r="F1043" s="46">
        <v>6592.76</v>
      </c>
      <c r="G1043" s="46">
        <v>-1223.18</v>
      </c>
      <c r="H1043" s="46">
        <v>5369.58</v>
      </c>
      <c r="I1043" s="47"/>
      <c r="K1043" s="49"/>
      <c r="L1043" s="47"/>
      <c r="M1043" s="50"/>
      <c r="P1043" s="49"/>
      <c r="Q1043" s="49"/>
      <c r="R1043" s="49"/>
      <c r="S1043" s="50"/>
      <c r="T1043" s="47"/>
      <c r="U1043" s="50"/>
      <c r="X1043" s="49"/>
      <c r="Y1043" s="49"/>
      <c r="Z1043" s="49"/>
      <c r="AA1043" s="50"/>
      <c r="AB1043" s="47"/>
      <c r="AC1043" s="50"/>
      <c r="AF1043" s="49"/>
      <c r="AG1043" s="49"/>
      <c r="AH1043" s="49"/>
      <c r="AI1043" s="50"/>
      <c r="AJ1043" s="47"/>
      <c r="AK1043" s="50"/>
      <c r="AN1043" s="49"/>
      <c r="AO1043" s="49"/>
      <c r="AP1043" s="49"/>
      <c r="AQ1043" s="50"/>
      <c r="AR1043" s="47"/>
      <c r="AS1043" s="50"/>
      <c r="AV1043" s="49"/>
      <c r="AW1043" s="49"/>
      <c r="AX1043" s="49"/>
      <c r="AY1043" s="50"/>
      <c r="AZ1043" s="47"/>
      <c r="BA1043" s="50"/>
      <c r="BD1043" s="49"/>
      <c r="BE1043" s="49"/>
      <c r="BF1043" s="49"/>
      <c r="BG1043" s="50"/>
      <c r="BH1043" s="47"/>
      <c r="BI1043" s="50"/>
      <c r="BL1043" s="49"/>
      <c r="BM1043" s="49"/>
      <c r="BN1043" s="49"/>
      <c r="BO1043" s="50"/>
      <c r="BP1043" s="47"/>
      <c r="BQ1043" s="50"/>
      <c r="BT1043" s="49"/>
      <c r="BU1043" s="49"/>
      <c r="BV1043" s="49"/>
      <c r="BW1043" s="50"/>
      <c r="BX1043" s="47"/>
      <c r="BY1043" s="50"/>
      <c r="CB1043" s="49"/>
      <c r="CC1043" s="49"/>
      <c r="CD1043" s="49"/>
      <c r="CE1043" s="50"/>
      <c r="CF1043" s="47"/>
      <c r="CG1043" s="50"/>
      <c r="CJ1043" s="49"/>
      <c r="CK1043" s="49"/>
      <c r="CL1043" s="49"/>
      <c r="CM1043" s="50"/>
      <c r="CN1043" s="47"/>
      <c r="CO1043" s="50"/>
      <c r="CR1043" s="49"/>
      <c r="CS1043" s="49"/>
      <c r="CT1043" s="49"/>
      <c r="CU1043" s="50"/>
      <c r="CV1043" s="47"/>
      <c r="CW1043" s="50"/>
      <c r="CZ1043" s="49"/>
      <c r="DA1043" s="49"/>
      <c r="DB1043" s="49"/>
      <c r="DC1043" s="50"/>
      <c r="DD1043" s="47"/>
      <c r="DE1043" s="50"/>
      <c r="DH1043" s="49"/>
      <c r="DI1043" s="49"/>
      <c r="DJ1043" s="49"/>
      <c r="DK1043" s="50"/>
      <c r="DL1043" s="47"/>
      <c r="DM1043" s="50"/>
      <c r="DP1043" s="49"/>
      <c r="DQ1043" s="49"/>
      <c r="DR1043" s="49"/>
      <c r="DS1043" s="50"/>
      <c r="DT1043" s="47"/>
      <c r="DU1043" s="50"/>
      <c r="DX1043" s="49"/>
      <c r="DY1043" s="49"/>
      <c r="DZ1043" s="49"/>
      <c r="EA1043" s="50"/>
      <c r="EB1043" s="47"/>
      <c r="EC1043" s="50"/>
      <c r="EF1043" s="49"/>
      <c r="EG1043" s="49"/>
      <c r="EH1043" s="49"/>
      <c r="EI1043" s="50"/>
      <c r="EJ1043" s="47"/>
      <c r="EK1043" s="50"/>
      <c r="EN1043" s="49"/>
      <c r="EO1043" s="49"/>
      <c r="EP1043" s="49"/>
      <c r="EQ1043" s="50"/>
      <c r="ER1043" s="47"/>
      <c r="ES1043" s="50"/>
      <c r="EV1043" s="49"/>
      <c r="EW1043" s="49"/>
      <c r="EX1043" s="49"/>
      <c r="EY1043" s="50"/>
      <c r="EZ1043" s="47"/>
      <c r="FA1043" s="50"/>
      <c r="FD1043" s="49"/>
      <c r="FE1043" s="49"/>
      <c r="FF1043" s="49"/>
      <c r="FG1043" s="50"/>
      <c r="FH1043" s="47"/>
      <c r="FI1043" s="50"/>
      <c r="FL1043" s="49"/>
      <c r="FM1043" s="49"/>
      <c r="FN1043" s="49"/>
      <c r="FO1043" s="50"/>
      <c r="FP1043" s="47"/>
      <c r="FQ1043" s="50"/>
      <c r="FT1043" s="49"/>
      <c r="FU1043" s="49"/>
      <c r="FV1043" s="49"/>
      <c r="FW1043" s="50"/>
      <c r="FX1043" s="47"/>
      <c r="FY1043" s="50"/>
      <c r="GB1043" s="49"/>
      <c r="GC1043" s="49"/>
      <c r="GD1043" s="49"/>
      <c r="GE1043" s="50"/>
      <c r="GF1043" s="47"/>
      <c r="GG1043" s="50"/>
      <c r="GJ1043" s="49"/>
      <c r="GK1043" s="49"/>
      <c r="GL1043" s="49"/>
      <c r="GM1043" s="50"/>
      <c r="GN1043" s="47"/>
      <c r="GO1043" s="50"/>
      <c r="GR1043" s="49"/>
      <c r="GS1043" s="49"/>
      <c r="GT1043" s="49"/>
      <c r="GU1043" s="50"/>
      <c r="GV1043" s="47"/>
      <c r="GW1043" s="50"/>
      <c r="GZ1043" s="49"/>
      <c r="HA1043" s="49"/>
      <c r="HB1043" s="49"/>
      <c r="HC1043" s="50"/>
      <c r="HD1043" s="47"/>
      <c r="HE1043" s="50"/>
      <c r="HH1043" s="49"/>
      <c r="HI1043" s="49"/>
      <c r="HJ1043" s="49"/>
      <c r="HK1043" s="50"/>
      <c r="HL1043" s="47"/>
      <c r="HM1043" s="50"/>
      <c r="HP1043" s="49"/>
      <c r="HQ1043" s="49"/>
      <c r="HR1043" s="49"/>
      <c r="HS1043" s="50"/>
      <c r="HT1043" s="47"/>
      <c r="HU1043" s="50"/>
      <c r="HX1043" s="49"/>
      <c r="HY1043" s="49"/>
      <c r="HZ1043" s="49"/>
      <c r="IA1043" s="50"/>
      <c r="IB1043" s="47"/>
      <c r="IC1043" s="50"/>
      <c r="IF1043" s="49"/>
      <c r="IG1043" s="49"/>
      <c r="IH1043" s="49"/>
      <c r="II1043" s="50"/>
      <c r="IJ1043" s="47"/>
      <c r="IK1043" s="50"/>
      <c r="IN1043" s="49"/>
      <c r="IO1043" s="49"/>
      <c r="IP1043" s="49"/>
      <c r="IQ1043" s="50"/>
    </row>
    <row r="1044" spans="1:251" s="48" customFormat="1">
      <c r="A1044" s="43"/>
      <c r="B1044" s="44">
        <v>100000307459</v>
      </c>
      <c r="C1044" s="43">
        <v>1</v>
      </c>
      <c r="D1044" s="45" t="s">
        <v>212</v>
      </c>
      <c r="E1044" s="45" t="s">
        <v>266</v>
      </c>
      <c r="F1044" s="46">
        <v>2448.7399999999998</v>
      </c>
      <c r="G1044" s="46">
        <v>-2447.7399999999998</v>
      </c>
      <c r="H1044" s="46">
        <v>1</v>
      </c>
      <c r="I1044" s="47"/>
      <c r="L1044" s="47"/>
      <c r="M1044" s="50"/>
      <c r="P1044" s="49"/>
      <c r="Q1044" s="49"/>
      <c r="S1044" s="50"/>
      <c r="T1044" s="47"/>
      <c r="U1044" s="50"/>
      <c r="X1044" s="49"/>
      <c r="Y1044" s="49"/>
      <c r="AA1044" s="50"/>
      <c r="AB1044" s="47"/>
      <c r="AC1044" s="50"/>
      <c r="AF1044" s="49"/>
      <c r="AG1044" s="49"/>
      <c r="AI1044" s="50"/>
      <c r="AJ1044" s="47"/>
      <c r="AK1044" s="50"/>
      <c r="AN1044" s="49"/>
      <c r="AO1044" s="49"/>
      <c r="AQ1044" s="50"/>
      <c r="AR1044" s="47"/>
      <c r="AS1044" s="50"/>
      <c r="AV1044" s="49"/>
      <c r="AW1044" s="49"/>
      <c r="AY1044" s="50"/>
      <c r="AZ1044" s="47"/>
      <c r="BA1044" s="50"/>
      <c r="BD1044" s="49"/>
      <c r="BE1044" s="49"/>
      <c r="BG1044" s="50"/>
      <c r="BH1044" s="47"/>
      <c r="BI1044" s="50"/>
      <c r="BL1044" s="49"/>
      <c r="BM1044" s="49"/>
      <c r="BO1044" s="50"/>
      <c r="BP1044" s="47"/>
      <c r="BQ1044" s="50"/>
      <c r="BT1044" s="49"/>
      <c r="BU1044" s="49"/>
      <c r="BW1044" s="50"/>
      <c r="BX1044" s="47"/>
      <c r="BY1044" s="50"/>
      <c r="CB1044" s="49"/>
      <c r="CC1044" s="49"/>
      <c r="CE1044" s="50"/>
      <c r="CF1044" s="47"/>
      <c r="CG1044" s="50"/>
      <c r="CJ1044" s="49"/>
      <c r="CK1044" s="49"/>
      <c r="CM1044" s="50"/>
      <c r="CN1044" s="47"/>
      <c r="CO1044" s="50"/>
      <c r="CR1044" s="49"/>
      <c r="CS1044" s="49"/>
      <c r="CU1044" s="50"/>
      <c r="CV1044" s="47"/>
      <c r="CW1044" s="50"/>
      <c r="CZ1044" s="49"/>
      <c r="DA1044" s="49"/>
      <c r="DC1044" s="50"/>
      <c r="DD1044" s="47"/>
      <c r="DE1044" s="50"/>
      <c r="DH1044" s="49"/>
      <c r="DI1044" s="49"/>
      <c r="DK1044" s="50"/>
      <c r="DL1044" s="47"/>
      <c r="DM1044" s="50"/>
      <c r="DP1044" s="49"/>
      <c r="DQ1044" s="49"/>
      <c r="DS1044" s="50"/>
      <c r="DT1044" s="47"/>
      <c r="DU1044" s="50"/>
      <c r="DX1044" s="49"/>
      <c r="DY1044" s="49"/>
      <c r="EA1044" s="50"/>
      <c r="EB1044" s="47"/>
      <c r="EC1044" s="50"/>
      <c r="EF1044" s="49"/>
      <c r="EG1044" s="49"/>
      <c r="EI1044" s="50"/>
      <c r="EJ1044" s="47"/>
      <c r="EK1044" s="50"/>
      <c r="EN1044" s="49"/>
      <c r="EO1044" s="49"/>
      <c r="EQ1044" s="50"/>
      <c r="ER1044" s="47"/>
      <c r="ES1044" s="50"/>
      <c r="EV1044" s="49"/>
      <c r="EW1044" s="49"/>
      <c r="EY1044" s="50"/>
      <c r="EZ1044" s="47"/>
      <c r="FA1044" s="50"/>
      <c r="FD1044" s="49"/>
      <c r="FE1044" s="49"/>
      <c r="FG1044" s="50"/>
      <c r="FH1044" s="47"/>
      <c r="FI1044" s="50"/>
      <c r="FL1044" s="49"/>
      <c r="FM1044" s="49"/>
      <c r="FO1044" s="50"/>
      <c r="FP1044" s="47"/>
      <c r="FQ1044" s="50"/>
      <c r="FT1044" s="49"/>
      <c r="FU1044" s="49"/>
      <c r="FW1044" s="50"/>
      <c r="FX1044" s="47"/>
      <c r="FY1044" s="50"/>
      <c r="GB1044" s="49"/>
      <c r="GC1044" s="49"/>
      <c r="GE1044" s="50"/>
      <c r="GF1044" s="47"/>
      <c r="GG1044" s="50"/>
      <c r="GJ1044" s="49"/>
      <c r="GK1044" s="49"/>
      <c r="GM1044" s="50"/>
      <c r="GN1044" s="47"/>
      <c r="GO1044" s="50"/>
      <c r="GR1044" s="49"/>
      <c r="GS1044" s="49"/>
      <c r="GU1044" s="50"/>
      <c r="GV1044" s="47"/>
      <c r="GW1044" s="50"/>
      <c r="GZ1044" s="49"/>
      <c r="HA1044" s="49"/>
      <c r="HC1044" s="50"/>
      <c r="HD1044" s="47"/>
      <c r="HE1044" s="50"/>
      <c r="HH1044" s="49"/>
      <c r="HI1044" s="49"/>
      <c r="HK1044" s="50"/>
      <c r="HL1044" s="47"/>
      <c r="HM1044" s="50"/>
      <c r="HP1044" s="49"/>
      <c r="HQ1044" s="49"/>
      <c r="HS1044" s="50"/>
      <c r="HT1044" s="47"/>
      <c r="HU1044" s="50"/>
      <c r="HX1044" s="49"/>
      <c r="HY1044" s="49"/>
      <c r="IA1044" s="50"/>
      <c r="IB1044" s="47"/>
      <c r="IC1044" s="50"/>
      <c r="IF1044" s="49"/>
      <c r="IG1044" s="49"/>
      <c r="II1044" s="50"/>
      <c r="IJ1044" s="47"/>
      <c r="IK1044" s="50"/>
      <c r="IN1044" s="49"/>
      <c r="IO1044" s="49"/>
      <c r="IQ1044" s="50"/>
    </row>
    <row r="1045" spans="1:251" s="48" customFormat="1">
      <c r="A1045" s="43">
        <v>528</v>
      </c>
      <c r="B1045" s="44">
        <v>100000307460</v>
      </c>
      <c r="C1045" s="43">
        <v>0</v>
      </c>
      <c r="D1045" s="45" t="s">
        <v>212</v>
      </c>
      <c r="E1045" s="45" t="s">
        <v>266</v>
      </c>
      <c r="F1045" s="46">
        <v>6592.76</v>
      </c>
      <c r="G1045" s="46">
        <v>-1223.18</v>
      </c>
      <c r="H1045" s="46">
        <v>5369.58</v>
      </c>
      <c r="I1045" s="47"/>
      <c r="K1045" s="49"/>
      <c r="L1045" s="47"/>
      <c r="M1045" s="50"/>
      <c r="P1045" s="49"/>
      <c r="Q1045" s="49"/>
      <c r="R1045" s="49"/>
      <c r="S1045" s="50"/>
      <c r="T1045" s="47"/>
      <c r="U1045" s="50"/>
      <c r="X1045" s="49"/>
      <c r="Y1045" s="49"/>
      <c r="Z1045" s="49"/>
      <c r="AA1045" s="50"/>
      <c r="AB1045" s="47"/>
      <c r="AC1045" s="50"/>
      <c r="AF1045" s="49"/>
      <c r="AG1045" s="49"/>
      <c r="AH1045" s="49"/>
      <c r="AI1045" s="50"/>
      <c r="AJ1045" s="47"/>
      <c r="AK1045" s="50"/>
      <c r="AN1045" s="49"/>
      <c r="AO1045" s="49"/>
      <c r="AP1045" s="49"/>
      <c r="AQ1045" s="50"/>
      <c r="AR1045" s="47"/>
      <c r="AS1045" s="50"/>
      <c r="AV1045" s="49"/>
      <c r="AW1045" s="49"/>
      <c r="AX1045" s="49"/>
      <c r="AY1045" s="50"/>
      <c r="AZ1045" s="47"/>
      <c r="BA1045" s="50"/>
      <c r="BD1045" s="49"/>
      <c r="BE1045" s="49"/>
      <c r="BF1045" s="49"/>
      <c r="BG1045" s="50"/>
      <c r="BH1045" s="47"/>
      <c r="BI1045" s="50"/>
      <c r="BL1045" s="49"/>
      <c r="BM1045" s="49"/>
      <c r="BN1045" s="49"/>
      <c r="BO1045" s="50"/>
      <c r="BP1045" s="47"/>
      <c r="BQ1045" s="50"/>
      <c r="BT1045" s="49"/>
      <c r="BU1045" s="49"/>
      <c r="BV1045" s="49"/>
      <c r="BW1045" s="50"/>
      <c r="BX1045" s="47"/>
      <c r="BY1045" s="50"/>
      <c r="CB1045" s="49"/>
      <c r="CC1045" s="49"/>
      <c r="CD1045" s="49"/>
      <c r="CE1045" s="50"/>
      <c r="CF1045" s="47"/>
      <c r="CG1045" s="50"/>
      <c r="CJ1045" s="49"/>
      <c r="CK1045" s="49"/>
      <c r="CL1045" s="49"/>
      <c r="CM1045" s="50"/>
      <c r="CN1045" s="47"/>
      <c r="CO1045" s="50"/>
      <c r="CR1045" s="49"/>
      <c r="CS1045" s="49"/>
      <c r="CT1045" s="49"/>
      <c r="CU1045" s="50"/>
      <c r="CV1045" s="47"/>
      <c r="CW1045" s="50"/>
      <c r="CZ1045" s="49"/>
      <c r="DA1045" s="49"/>
      <c r="DB1045" s="49"/>
      <c r="DC1045" s="50"/>
      <c r="DD1045" s="47"/>
      <c r="DE1045" s="50"/>
      <c r="DH1045" s="49"/>
      <c r="DI1045" s="49"/>
      <c r="DJ1045" s="49"/>
      <c r="DK1045" s="50"/>
      <c r="DL1045" s="47"/>
      <c r="DM1045" s="50"/>
      <c r="DP1045" s="49"/>
      <c r="DQ1045" s="49"/>
      <c r="DR1045" s="49"/>
      <c r="DS1045" s="50"/>
      <c r="DT1045" s="47"/>
      <c r="DU1045" s="50"/>
      <c r="DX1045" s="49"/>
      <c r="DY1045" s="49"/>
      <c r="DZ1045" s="49"/>
      <c r="EA1045" s="50"/>
      <c r="EB1045" s="47"/>
      <c r="EC1045" s="50"/>
      <c r="EF1045" s="49"/>
      <c r="EG1045" s="49"/>
      <c r="EH1045" s="49"/>
      <c r="EI1045" s="50"/>
      <c r="EJ1045" s="47"/>
      <c r="EK1045" s="50"/>
      <c r="EN1045" s="49"/>
      <c r="EO1045" s="49"/>
      <c r="EP1045" s="49"/>
      <c r="EQ1045" s="50"/>
      <c r="ER1045" s="47"/>
      <c r="ES1045" s="50"/>
      <c r="EV1045" s="49"/>
      <c r="EW1045" s="49"/>
      <c r="EX1045" s="49"/>
      <c r="EY1045" s="50"/>
      <c r="EZ1045" s="47"/>
      <c r="FA1045" s="50"/>
      <c r="FD1045" s="49"/>
      <c r="FE1045" s="49"/>
      <c r="FF1045" s="49"/>
      <c r="FG1045" s="50"/>
      <c r="FH1045" s="47"/>
      <c r="FI1045" s="50"/>
      <c r="FL1045" s="49"/>
      <c r="FM1045" s="49"/>
      <c r="FN1045" s="49"/>
      <c r="FO1045" s="50"/>
      <c r="FP1045" s="47"/>
      <c r="FQ1045" s="50"/>
      <c r="FT1045" s="49"/>
      <c r="FU1045" s="49"/>
      <c r="FV1045" s="49"/>
      <c r="FW1045" s="50"/>
      <c r="FX1045" s="47"/>
      <c r="FY1045" s="50"/>
      <c r="GB1045" s="49"/>
      <c r="GC1045" s="49"/>
      <c r="GD1045" s="49"/>
      <c r="GE1045" s="50"/>
      <c r="GF1045" s="47"/>
      <c r="GG1045" s="50"/>
      <c r="GJ1045" s="49"/>
      <c r="GK1045" s="49"/>
      <c r="GL1045" s="49"/>
      <c r="GM1045" s="50"/>
      <c r="GN1045" s="47"/>
      <c r="GO1045" s="50"/>
      <c r="GR1045" s="49"/>
      <c r="GS1045" s="49"/>
      <c r="GT1045" s="49"/>
      <c r="GU1045" s="50"/>
      <c r="GV1045" s="47"/>
      <c r="GW1045" s="50"/>
      <c r="GZ1045" s="49"/>
      <c r="HA1045" s="49"/>
      <c r="HB1045" s="49"/>
      <c r="HC1045" s="50"/>
      <c r="HD1045" s="47"/>
      <c r="HE1045" s="50"/>
      <c r="HH1045" s="49"/>
      <c r="HI1045" s="49"/>
      <c r="HJ1045" s="49"/>
      <c r="HK1045" s="50"/>
      <c r="HL1045" s="47"/>
      <c r="HM1045" s="50"/>
      <c r="HP1045" s="49"/>
      <c r="HQ1045" s="49"/>
      <c r="HR1045" s="49"/>
      <c r="HS1045" s="50"/>
      <c r="HT1045" s="47"/>
      <c r="HU1045" s="50"/>
      <c r="HX1045" s="49"/>
      <c r="HY1045" s="49"/>
      <c r="HZ1045" s="49"/>
      <c r="IA1045" s="50"/>
      <c r="IB1045" s="47"/>
      <c r="IC1045" s="50"/>
      <c r="IF1045" s="49"/>
      <c r="IG1045" s="49"/>
      <c r="IH1045" s="49"/>
      <c r="II1045" s="50"/>
      <c r="IJ1045" s="47"/>
      <c r="IK1045" s="50"/>
      <c r="IN1045" s="49"/>
      <c r="IO1045" s="49"/>
      <c r="IP1045" s="49"/>
      <c r="IQ1045" s="50"/>
    </row>
    <row r="1046" spans="1:251" s="48" customFormat="1">
      <c r="A1046" s="43"/>
      <c r="B1046" s="44">
        <v>100000307460</v>
      </c>
      <c r="C1046" s="43">
        <v>1</v>
      </c>
      <c r="D1046" s="45" t="s">
        <v>212</v>
      </c>
      <c r="E1046" s="45" t="s">
        <v>266</v>
      </c>
      <c r="F1046" s="46">
        <v>2448.7399999999998</v>
      </c>
      <c r="G1046" s="46">
        <v>-2447.7399999999998</v>
      </c>
      <c r="H1046" s="46">
        <v>1</v>
      </c>
      <c r="I1046" s="47"/>
      <c r="L1046" s="47"/>
      <c r="M1046" s="50"/>
      <c r="P1046" s="49"/>
      <c r="Q1046" s="49"/>
      <c r="S1046" s="50"/>
      <c r="T1046" s="47"/>
      <c r="U1046" s="50"/>
      <c r="X1046" s="49"/>
      <c r="Y1046" s="49"/>
      <c r="AA1046" s="50"/>
      <c r="AB1046" s="47"/>
      <c r="AC1046" s="50"/>
      <c r="AF1046" s="49"/>
      <c r="AG1046" s="49"/>
      <c r="AI1046" s="50"/>
      <c r="AJ1046" s="47"/>
      <c r="AK1046" s="50"/>
      <c r="AN1046" s="49"/>
      <c r="AO1046" s="49"/>
      <c r="AQ1046" s="50"/>
      <c r="AR1046" s="47"/>
      <c r="AS1046" s="50"/>
      <c r="AV1046" s="49"/>
      <c r="AW1046" s="49"/>
      <c r="AY1046" s="50"/>
      <c r="AZ1046" s="47"/>
      <c r="BA1046" s="50"/>
      <c r="BD1046" s="49"/>
      <c r="BE1046" s="49"/>
      <c r="BG1046" s="50"/>
      <c r="BH1046" s="47"/>
      <c r="BI1046" s="50"/>
      <c r="BL1046" s="49"/>
      <c r="BM1046" s="49"/>
      <c r="BO1046" s="50"/>
      <c r="BP1046" s="47"/>
      <c r="BQ1046" s="50"/>
      <c r="BT1046" s="49"/>
      <c r="BU1046" s="49"/>
      <c r="BW1046" s="50"/>
      <c r="BX1046" s="47"/>
      <c r="BY1046" s="50"/>
      <c r="CB1046" s="49"/>
      <c r="CC1046" s="49"/>
      <c r="CE1046" s="50"/>
      <c r="CF1046" s="47"/>
      <c r="CG1046" s="50"/>
      <c r="CJ1046" s="49"/>
      <c r="CK1046" s="49"/>
      <c r="CM1046" s="50"/>
      <c r="CN1046" s="47"/>
      <c r="CO1046" s="50"/>
      <c r="CR1046" s="49"/>
      <c r="CS1046" s="49"/>
      <c r="CU1046" s="50"/>
      <c r="CV1046" s="47"/>
      <c r="CW1046" s="50"/>
      <c r="CZ1046" s="49"/>
      <c r="DA1046" s="49"/>
      <c r="DC1046" s="50"/>
      <c r="DD1046" s="47"/>
      <c r="DE1046" s="50"/>
      <c r="DH1046" s="49"/>
      <c r="DI1046" s="49"/>
      <c r="DK1046" s="50"/>
      <c r="DL1046" s="47"/>
      <c r="DM1046" s="50"/>
      <c r="DP1046" s="49"/>
      <c r="DQ1046" s="49"/>
      <c r="DS1046" s="50"/>
      <c r="DT1046" s="47"/>
      <c r="DU1046" s="50"/>
      <c r="DX1046" s="49"/>
      <c r="DY1046" s="49"/>
      <c r="EA1046" s="50"/>
      <c r="EB1046" s="47"/>
      <c r="EC1046" s="50"/>
      <c r="EF1046" s="49"/>
      <c r="EG1046" s="49"/>
      <c r="EI1046" s="50"/>
      <c r="EJ1046" s="47"/>
      <c r="EK1046" s="50"/>
      <c r="EN1046" s="49"/>
      <c r="EO1046" s="49"/>
      <c r="EQ1046" s="50"/>
      <c r="ER1046" s="47"/>
      <c r="ES1046" s="50"/>
      <c r="EV1046" s="49"/>
      <c r="EW1046" s="49"/>
      <c r="EY1046" s="50"/>
      <c r="EZ1046" s="47"/>
      <c r="FA1046" s="50"/>
      <c r="FD1046" s="49"/>
      <c r="FE1046" s="49"/>
      <c r="FG1046" s="50"/>
      <c r="FH1046" s="47"/>
      <c r="FI1046" s="50"/>
      <c r="FL1046" s="49"/>
      <c r="FM1046" s="49"/>
      <c r="FO1046" s="50"/>
      <c r="FP1046" s="47"/>
      <c r="FQ1046" s="50"/>
      <c r="FT1046" s="49"/>
      <c r="FU1046" s="49"/>
      <c r="FW1046" s="50"/>
      <c r="FX1046" s="47"/>
      <c r="FY1046" s="50"/>
      <c r="GB1046" s="49"/>
      <c r="GC1046" s="49"/>
      <c r="GE1046" s="50"/>
      <c r="GF1046" s="47"/>
      <c r="GG1046" s="50"/>
      <c r="GJ1046" s="49"/>
      <c r="GK1046" s="49"/>
      <c r="GM1046" s="50"/>
      <c r="GN1046" s="47"/>
      <c r="GO1046" s="50"/>
      <c r="GR1046" s="49"/>
      <c r="GS1046" s="49"/>
      <c r="GU1046" s="50"/>
      <c r="GV1046" s="47"/>
      <c r="GW1046" s="50"/>
      <c r="GZ1046" s="49"/>
      <c r="HA1046" s="49"/>
      <c r="HC1046" s="50"/>
      <c r="HD1046" s="47"/>
      <c r="HE1046" s="50"/>
      <c r="HH1046" s="49"/>
      <c r="HI1046" s="49"/>
      <c r="HK1046" s="50"/>
      <c r="HL1046" s="47"/>
      <c r="HM1046" s="50"/>
      <c r="HP1046" s="49"/>
      <c r="HQ1046" s="49"/>
      <c r="HS1046" s="50"/>
      <c r="HT1046" s="47"/>
      <c r="HU1046" s="50"/>
      <c r="HX1046" s="49"/>
      <c r="HY1046" s="49"/>
      <c r="IA1046" s="50"/>
      <c r="IB1046" s="47"/>
      <c r="IC1046" s="50"/>
      <c r="IF1046" s="49"/>
      <c r="IG1046" s="49"/>
      <c r="II1046" s="50"/>
      <c r="IJ1046" s="47"/>
      <c r="IK1046" s="50"/>
      <c r="IN1046" s="49"/>
      <c r="IO1046" s="49"/>
      <c r="IQ1046" s="50"/>
    </row>
    <row r="1047" spans="1:251" s="48" customFormat="1">
      <c r="A1047" s="43">
        <v>529</v>
      </c>
      <c r="B1047" s="44">
        <v>100000307461</v>
      </c>
      <c r="C1047" s="43">
        <v>0</v>
      </c>
      <c r="D1047" s="45" t="s">
        <v>212</v>
      </c>
      <c r="E1047" s="45" t="s">
        <v>266</v>
      </c>
      <c r="F1047" s="46">
        <v>6592.76</v>
      </c>
      <c r="G1047" s="46">
        <v>-1223.18</v>
      </c>
      <c r="H1047" s="46">
        <v>5369.58</v>
      </c>
      <c r="I1047" s="47"/>
      <c r="K1047" s="49"/>
      <c r="L1047" s="47"/>
      <c r="M1047" s="50"/>
      <c r="P1047" s="49"/>
      <c r="Q1047" s="49"/>
      <c r="R1047" s="49"/>
      <c r="S1047" s="50"/>
      <c r="T1047" s="47"/>
      <c r="U1047" s="50"/>
      <c r="X1047" s="49"/>
      <c r="Y1047" s="49"/>
      <c r="Z1047" s="49"/>
      <c r="AA1047" s="50"/>
      <c r="AB1047" s="47"/>
      <c r="AC1047" s="50"/>
      <c r="AF1047" s="49"/>
      <c r="AG1047" s="49"/>
      <c r="AH1047" s="49"/>
      <c r="AI1047" s="50"/>
      <c r="AJ1047" s="47"/>
      <c r="AK1047" s="50"/>
      <c r="AN1047" s="49"/>
      <c r="AO1047" s="49"/>
      <c r="AP1047" s="49"/>
      <c r="AQ1047" s="50"/>
      <c r="AR1047" s="47"/>
      <c r="AS1047" s="50"/>
      <c r="AV1047" s="49"/>
      <c r="AW1047" s="49"/>
      <c r="AX1047" s="49"/>
      <c r="AY1047" s="50"/>
      <c r="AZ1047" s="47"/>
      <c r="BA1047" s="50"/>
      <c r="BD1047" s="49"/>
      <c r="BE1047" s="49"/>
      <c r="BF1047" s="49"/>
      <c r="BG1047" s="50"/>
      <c r="BH1047" s="47"/>
      <c r="BI1047" s="50"/>
      <c r="BL1047" s="49"/>
      <c r="BM1047" s="49"/>
      <c r="BN1047" s="49"/>
      <c r="BO1047" s="50"/>
      <c r="BP1047" s="47"/>
      <c r="BQ1047" s="50"/>
      <c r="BT1047" s="49"/>
      <c r="BU1047" s="49"/>
      <c r="BV1047" s="49"/>
      <c r="BW1047" s="50"/>
      <c r="BX1047" s="47"/>
      <c r="BY1047" s="50"/>
      <c r="CB1047" s="49"/>
      <c r="CC1047" s="49"/>
      <c r="CD1047" s="49"/>
      <c r="CE1047" s="50"/>
      <c r="CF1047" s="47"/>
      <c r="CG1047" s="50"/>
      <c r="CJ1047" s="49"/>
      <c r="CK1047" s="49"/>
      <c r="CL1047" s="49"/>
      <c r="CM1047" s="50"/>
      <c r="CN1047" s="47"/>
      <c r="CO1047" s="50"/>
      <c r="CR1047" s="49"/>
      <c r="CS1047" s="49"/>
      <c r="CT1047" s="49"/>
      <c r="CU1047" s="50"/>
      <c r="CV1047" s="47"/>
      <c r="CW1047" s="50"/>
      <c r="CZ1047" s="49"/>
      <c r="DA1047" s="49"/>
      <c r="DB1047" s="49"/>
      <c r="DC1047" s="50"/>
      <c r="DD1047" s="47"/>
      <c r="DE1047" s="50"/>
      <c r="DH1047" s="49"/>
      <c r="DI1047" s="49"/>
      <c r="DJ1047" s="49"/>
      <c r="DK1047" s="50"/>
      <c r="DL1047" s="47"/>
      <c r="DM1047" s="50"/>
      <c r="DP1047" s="49"/>
      <c r="DQ1047" s="49"/>
      <c r="DR1047" s="49"/>
      <c r="DS1047" s="50"/>
      <c r="DT1047" s="47"/>
      <c r="DU1047" s="50"/>
      <c r="DX1047" s="49"/>
      <c r="DY1047" s="49"/>
      <c r="DZ1047" s="49"/>
      <c r="EA1047" s="50"/>
      <c r="EB1047" s="47"/>
      <c r="EC1047" s="50"/>
      <c r="EF1047" s="49"/>
      <c r="EG1047" s="49"/>
      <c r="EH1047" s="49"/>
      <c r="EI1047" s="50"/>
      <c r="EJ1047" s="47"/>
      <c r="EK1047" s="50"/>
      <c r="EN1047" s="49"/>
      <c r="EO1047" s="49"/>
      <c r="EP1047" s="49"/>
      <c r="EQ1047" s="50"/>
      <c r="ER1047" s="47"/>
      <c r="ES1047" s="50"/>
      <c r="EV1047" s="49"/>
      <c r="EW1047" s="49"/>
      <c r="EX1047" s="49"/>
      <c r="EY1047" s="50"/>
      <c r="EZ1047" s="47"/>
      <c r="FA1047" s="50"/>
      <c r="FD1047" s="49"/>
      <c r="FE1047" s="49"/>
      <c r="FF1047" s="49"/>
      <c r="FG1047" s="50"/>
      <c r="FH1047" s="47"/>
      <c r="FI1047" s="50"/>
      <c r="FL1047" s="49"/>
      <c r="FM1047" s="49"/>
      <c r="FN1047" s="49"/>
      <c r="FO1047" s="50"/>
      <c r="FP1047" s="47"/>
      <c r="FQ1047" s="50"/>
      <c r="FT1047" s="49"/>
      <c r="FU1047" s="49"/>
      <c r="FV1047" s="49"/>
      <c r="FW1047" s="50"/>
      <c r="FX1047" s="47"/>
      <c r="FY1047" s="50"/>
      <c r="GB1047" s="49"/>
      <c r="GC1047" s="49"/>
      <c r="GD1047" s="49"/>
      <c r="GE1047" s="50"/>
      <c r="GF1047" s="47"/>
      <c r="GG1047" s="50"/>
      <c r="GJ1047" s="49"/>
      <c r="GK1047" s="49"/>
      <c r="GL1047" s="49"/>
      <c r="GM1047" s="50"/>
      <c r="GN1047" s="47"/>
      <c r="GO1047" s="50"/>
      <c r="GR1047" s="49"/>
      <c r="GS1047" s="49"/>
      <c r="GT1047" s="49"/>
      <c r="GU1047" s="50"/>
      <c r="GV1047" s="47"/>
      <c r="GW1047" s="50"/>
      <c r="GZ1047" s="49"/>
      <c r="HA1047" s="49"/>
      <c r="HB1047" s="49"/>
      <c r="HC1047" s="50"/>
      <c r="HD1047" s="47"/>
      <c r="HE1047" s="50"/>
      <c r="HH1047" s="49"/>
      <c r="HI1047" s="49"/>
      <c r="HJ1047" s="49"/>
      <c r="HK1047" s="50"/>
      <c r="HL1047" s="47"/>
      <c r="HM1047" s="50"/>
      <c r="HP1047" s="49"/>
      <c r="HQ1047" s="49"/>
      <c r="HR1047" s="49"/>
      <c r="HS1047" s="50"/>
      <c r="HT1047" s="47"/>
      <c r="HU1047" s="50"/>
      <c r="HX1047" s="49"/>
      <c r="HY1047" s="49"/>
      <c r="HZ1047" s="49"/>
      <c r="IA1047" s="50"/>
      <c r="IB1047" s="47"/>
      <c r="IC1047" s="50"/>
      <c r="IF1047" s="49"/>
      <c r="IG1047" s="49"/>
      <c r="IH1047" s="49"/>
      <c r="II1047" s="50"/>
      <c r="IJ1047" s="47"/>
      <c r="IK1047" s="50"/>
      <c r="IN1047" s="49"/>
      <c r="IO1047" s="49"/>
      <c r="IP1047" s="49"/>
      <c r="IQ1047" s="50"/>
    </row>
    <row r="1048" spans="1:251" s="48" customFormat="1">
      <c r="A1048" s="43"/>
      <c r="B1048" s="44">
        <v>100000307461</v>
      </c>
      <c r="C1048" s="43">
        <v>1</v>
      </c>
      <c r="D1048" s="45" t="s">
        <v>212</v>
      </c>
      <c r="E1048" s="45" t="s">
        <v>266</v>
      </c>
      <c r="F1048" s="46">
        <v>2448.7399999999998</v>
      </c>
      <c r="G1048" s="46">
        <v>-2447.7399999999998</v>
      </c>
      <c r="H1048" s="46">
        <v>1</v>
      </c>
      <c r="I1048" s="47"/>
      <c r="L1048" s="47"/>
      <c r="M1048" s="50"/>
      <c r="P1048" s="49"/>
      <c r="Q1048" s="49"/>
      <c r="S1048" s="50"/>
      <c r="T1048" s="47"/>
      <c r="U1048" s="50"/>
      <c r="X1048" s="49"/>
      <c r="Y1048" s="49"/>
      <c r="AA1048" s="50"/>
      <c r="AB1048" s="47"/>
      <c r="AC1048" s="50"/>
      <c r="AF1048" s="49"/>
      <c r="AG1048" s="49"/>
      <c r="AI1048" s="50"/>
      <c r="AJ1048" s="47"/>
      <c r="AK1048" s="50"/>
      <c r="AN1048" s="49"/>
      <c r="AO1048" s="49"/>
      <c r="AQ1048" s="50"/>
      <c r="AR1048" s="47"/>
      <c r="AS1048" s="50"/>
      <c r="AV1048" s="49"/>
      <c r="AW1048" s="49"/>
      <c r="AY1048" s="50"/>
      <c r="AZ1048" s="47"/>
      <c r="BA1048" s="50"/>
      <c r="BD1048" s="49"/>
      <c r="BE1048" s="49"/>
      <c r="BG1048" s="50"/>
      <c r="BH1048" s="47"/>
      <c r="BI1048" s="50"/>
      <c r="BL1048" s="49"/>
      <c r="BM1048" s="49"/>
      <c r="BO1048" s="50"/>
      <c r="BP1048" s="47"/>
      <c r="BQ1048" s="50"/>
      <c r="BT1048" s="49"/>
      <c r="BU1048" s="49"/>
      <c r="BW1048" s="50"/>
      <c r="BX1048" s="47"/>
      <c r="BY1048" s="50"/>
      <c r="CB1048" s="49"/>
      <c r="CC1048" s="49"/>
      <c r="CE1048" s="50"/>
      <c r="CF1048" s="47"/>
      <c r="CG1048" s="50"/>
      <c r="CJ1048" s="49"/>
      <c r="CK1048" s="49"/>
      <c r="CM1048" s="50"/>
      <c r="CN1048" s="47"/>
      <c r="CO1048" s="50"/>
      <c r="CR1048" s="49"/>
      <c r="CS1048" s="49"/>
      <c r="CU1048" s="50"/>
      <c r="CV1048" s="47"/>
      <c r="CW1048" s="50"/>
      <c r="CZ1048" s="49"/>
      <c r="DA1048" s="49"/>
      <c r="DC1048" s="50"/>
      <c r="DD1048" s="47"/>
      <c r="DE1048" s="50"/>
      <c r="DH1048" s="49"/>
      <c r="DI1048" s="49"/>
      <c r="DK1048" s="50"/>
      <c r="DL1048" s="47"/>
      <c r="DM1048" s="50"/>
      <c r="DP1048" s="49"/>
      <c r="DQ1048" s="49"/>
      <c r="DS1048" s="50"/>
      <c r="DT1048" s="47"/>
      <c r="DU1048" s="50"/>
      <c r="DX1048" s="49"/>
      <c r="DY1048" s="49"/>
      <c r="EA1048" s="50"/>
      <c r="EB1048" s="47"/>
      <c r="EC1048" s="50"/>
      <c r="EF1048" s="49"/>
      <c r="EG1048" s="49"/>
      <c r="EI1048" s="50"/>
      <c r="EJ1048" s="47"/>
      <c r="EK1048" s="50"/>
      <c r="EN1048" s="49"/>
      <c r="EO1048" s="49"/>
      <c r="EQ1048" s="50"/>
      <c r="ER1048" s="47"/>
      <c r="ES1048" s="50"/>
      <c r="EV1048" s="49"/>
      <c r="EW1048" s="49"/>
      <c r="EY1048" s="50"/>
      <c r="EZ1048" s="47"/>
      <c r="FA1048" s="50"/>
      <c r="FD1048" s="49"/>
      <c r="FE1048" s="49"/>
      <c r="FG1048" s="50"/>
      <c r="FH1048" s="47"/>
      <c r="FI1048" s="50"/>
      <c r="FL1048" s="49"/>
      <c r="FM1048" s="49"/>
      <c r="FO1048" s="50"/>
      <c r="FP1048" s="47"/>
      <c r="FQ1048" s="50"/>
      <c r="FT1048" s="49"/>
      <c r="FU1048" s="49"/>
      <c r="FW1048" s="50"/>
      <c r="FX1048" s="47"/>
      <c r="FY1048" s="50"/>
      <c r="GB1048" s="49"/>
      <c r="GC1048" s="49"/>
      <c r="GE1048" s="50"/>
      <c r="GF1048" s="47"/>
      <c r="GG1048" s="50"/>
      <c r="GJ1048" s="49"/>
      <c r="GK1048" s="49"/>
      <c r="GM1048" s="50"/>
      <c r="GN1048" s="47"/>
      <c r="GO1048" s="50"/>
      <c r="GR1048" s="49"/>
      <c r="GS1048" s="49"/>
      <c r="GU1048" s="50"/>
      <c r="GV1048" s="47"/>
      <c r="GW1048" s="50"/>
      <c r="GZ1048" s="49"/>
      <c r="HA1048" s="49"/>
      <c r="HC1048" s="50"/>
      <c r="HD1048" s="47"/>
      <c r="HE1048" s="50"/>
      <c r="HH1048" s="49"/>
      <c r="HI1048" s="49"/>
      <c r="HK1048" s="50"/>
      <c r="HL1048" s="47"/>
      <c r="HM1048" s="50"/>
      <c r="HP1048" s="49"/>
      <c r="HQ1048" s="49"/>
      <c r="HS1048" s="50"/>
      <c r="HT1048" s="47"/>
      <c r="HU1048" s="50"/>
      <c r="HX1048" s="49"/>
      <c r="HY1048" s="49"/>
      <c r="IA1048" s="50"/>
      <c r="IB1048" s="47"/>
      <c r="IC1048" s="50"/>
      <c r="IF1048" s="49"/>
      <c r="IG1048" s="49"/>
      <c r="II1048" s="50"/>
      <c r="IJ1048" s="47"/>
      <c r="IK1048" s="50"/>
      <c r="IN1048" s="49"/>
      <c r="IO1048" s="49"/>
      <c r="IQ1048" s="50"/>
    </row>
    <row r="1049" spans="1:251" s="48" customFormat="1">
      <c r="A1049" s="43">
        <v>530</v>
      </c>
      <c r="B1049" s="44">
        <v>100000307462</v>
      </c>
      <c r="C1049" s="43">
        <v>0</v>
      </c>
      <c r="D1049" s="45" t="s">
        <v>212</v>
      </c>
      <c r="E1049" s="45" t="s">
        <v>266</v>
      </c>
      <c r="F1049" s="46">
        <v>6592.76</v>
      </c>
      <c r="G1049" s="46">
        <v>-1223.18</v>
      </c>
      <c r="H1049" s="46">
        <v>5369.58</v>
      </c>
      <c r="I1049" s="47"/>
      <c r="K1049" s="49"/>
      <c r="L1049" s="47"/>
      <c r="M1049" s="50"/>
      <c r="P1049" s="49"/>
      <c r="Q1049" s="49"/>
      <c r="R1049" s="49"/>
      <c r="S1049" s="50"/>
      <c r="T1049" s="47"/>
      <c r="U1049" s="50"/>
      <c r="X1049" s="49"/>
      <c r="Y1049" s="49"/>
      <c r="Z1049" s="49"/>
      <c r="AA1049" s="50"/>
      <c r="AB1049" s="47"/>
      <c r="AC1049" s="50"/>
      <c r="AF1049" s="49"/>
      <c r="AG1049" s="49"/>
      <c r="AH1049" s="49"/>
      <c r="AI1049" s="50"/>
      <c r="AJ1049" s="47"/>
      <c r="AK1049" s="50"/>
      <c r="AN1049" s="49"/>
      <c r="AO1049" s="49"/>
      <c r="AP1049" s="49"/>
      <c r="AQ1049" s="50"/>
      <c r="AR1049" s="47"/>
      <c r="AS1049" s="50"/>
      <c r="AV1049" s="49"/>
      <c r="AW1049" s="49"/>
      <c r="AX1049" s="49"/>
      <c r="AY1049" s="50"/>
      <c r="AZ1049" s="47"/>
      <c r="BA1049" s="50"/>
      <c r="BD1049" s="49"/>
      <c r="BE1049" s="49"/>
      <c r="BF1049" s="49"/>
      <c r="BG1049" s="50"/>
      <c r="BH1049" s="47"/>
      <c r="BI1049" s="50"/>
      <c r="BL1049" s="49"/>
      <c r="BM1049" s="49"/>
      <c r="BN1049" s="49"/>
      <c r="BO1049" s="50"/>
      <c r="BP1049" s="47"/>
      <c r="BQ1049" s="50"/>
      <c r="BT1049" s="49"/>
      <c r="BU1049" s="49"/>
      <c r="BV1049" s="49"/>
      <c r="BW1049" s="50"/>
      <c r="BX1049" s="47"/>
      <c r="BY1049" s="50"/>
      <c r="CB1049" s="49"/>
      <c r="CC1049" s="49"/>
      <c r="CD1049" s="49"/>
      <c r="CE1049" s="50"/>
      <c r="CF1049" s="47"/>
      <c r="CG1049" s="50"/>
      <c r="CJ1049" s="49"/>
      <c r="CK1049" s="49"/>
      <c r="CL1049" s="49"/>
      <c r="CM1049" s="50"/>
      <c r="CN1049" s="47"/>
      <c r="CO1049" s="50"/>
      <c r="CR1049" s="49"/>
      <c r="CS1049" s="49"/>
      <c r="CT1049" s="49"/>
      <c r="CU1049" s="50"/>
      <c r="CV1049" s="47"/>
      <c r="CW1049" s="50"/>
      <c r="CZ1049" s="49"/>
      <c r="DA1049" s="49"/>
      <c r="DB1049" s="49"/>
      <c r="DC1049" s="50"/>
      <c r="DD1049" s="47"/>
      <c r="DE1049" s="50"/>
      <c r="DH1049" s="49"/>
      <c r="DI1049" s="49"/>
      <c r="DJ1049" s="49"/>
      <c r="DK1049" s="50"/>
      <c r="DL1049" s="47"/>
      <c r="DM1049" s="50"/>
      <c r="DP1049" s="49"/>
      <c r="DQ1049" s="49"/>
      <c r="DR1049" s="49"/>
      <c r="DS1049" s="50"/>
      <c r="DT1049" s="47"/>
      <c r="DU1049" s="50"/>
      <c r="DX1049" s="49"/>
      <c r="DY1049" s="49"/>
      <c r="DZ1049" s="49"/>
      <c r="EA1049" s="50"/>
      <c r="EB1049" s="47"/>
      <c r="EC1049" s="50"/>
      <c r="EF1049" s="49"/>
      <c r="EG1049" s="49"/>
      <c r="EH1049" s="49"/>
      <c r="EI1049" s="50"/>
      <c r="EJ1049" s="47"/>
      <c r="EK1049" s="50"/>
      <c r="EN1049" s="49"/>
      <c r="EO1049" s="49"/>
      <c r="EP1049" s="49"/>
      <c r="EQ1049" s="50"/>
      <c r="ER1049" s="47"/>
      <c r="ES1049" s="50"/>
      <c r="EV1049" s="49"/>
      <c r="EW1049" s="49"/>
      <c r="EX1049" s="49"/>
      <c r="EY1049" s="50"/>
      <c r="EZ1049" s="47"/>
      <c r="FA1049" s="50"/>
      <c r="FD1049" s="49"/>
      <c r="FE1049" s="49"/>
      <c r="FF1049" s="49"/>
      <c r="FG1049" s="50"/>
      <c r="FH1049" s="47"/>
      <c r="FI1049" s="50"/>
      <c r="FL1049" s="49"/>
      <c r="FM1049" s="49"/>
      <c r="FN1049" s="49"/>
      <c r="FO1049" s="50"/>
      <c r="FP1049" s="47"/>
      <c r="FQ1049" s="50"/>
      <c r="FT1049" s="49"/>
      <c r="FU1049" s="49"/>
      <c r="FV1049" s="49"/>
      <c r="FW1049" s="50"/>
      <c r="FX1049" s="47"/>
      <c r="FY1049" s="50"/>
      <c r="GB1049" s="49"/>
      <c r="GC1049" s="49"/>
      <c r="GD1049" s="49"/>
      <c r="GE1049" s="50"/>
      <c r="GF1049" s="47"/>
      <c r="GG1049" s="50"/>
      <c r="GJ1049" s="49"/>
      <c r="GK1049" s="49"/>
      <c r="GL1049" s="49"/>
      <c r="GM1049" s="50"/>
      <c r="GN1049" s="47"/>
      <c r="GO1049" s="50"/>
      <c r="GR1049" s="49"/>
      <c r="GS1049" s="49"/>
      <c r="GT1049" s="49"/>
      <c r="GU1049" s="50"/>
      <c r="GV1049" s="47"/>
      <c r="GW1049" s="50"/>
      <c r="GZ1049" s="49"/>
      <c r="HA1049" s="49"/>
      <c r="HB1049" s="49"/>
      <c r="HC1049" s="50"/>
      <c r="HD1049" s="47"/>
      <c r="HE1049" s="50"/>
      <c r="HH1049" s="49"/>
      <c r="HI1049" s="49"/>
      <c r="HJ1049" s="49"/>
      <c r="HK1049" s="50"/>
      <c r="HL1049" s="47"/>
      <c r="HM1049" s="50"/>
      <c r="HP1049" s="49"/>
      <c r="HQ1049" s="49"/>
      <c r="HR1049" s="49"/>
      <c r="HS1049" s="50"/>
      <c r="HT1049" s="47"/>
      <c r="HU1049" s="50"/>
      <c r="HX1049" s="49"/>
      <c r="HY1049" s="49"/>
      <c r="HZ1049" s="49"/>
      <c r="IA1049" s="50"/>
      <c r="IB1049" s="47"/>
      <c r="IC1049" s="50"/>
      <c r="IF1049" s="49"/>
      <c r="IG1049" s="49"/>
      <c r="IH1049" s="49"/>
      <c r="II1049" s="50"/>
      <c r="IJ1049" s="47"/>
      <c r="IK1049" s="50"/>
      <c r="IN1049" s="49"/>
      <c r="IO1049" s="49"/>
      <c r="IP1049" s="49"/>
      <c r="IQ1049" s="50"/>
    </row>
    <row r="1050" spans="1:251" s="48" customFormat="1">
      <c r="A1050" s="43"/>
      <c r="B1050" s="44">
        <v>100000307462</v>
      </c>
      <c r="C1050" s="43">
        <v>1</v>
      </c>
      <c r="D1050" s="45" t="s">
        <v>212</v>
      </c>
      <c r="E1050" s="45" t="s">
        <v>266</v>
      </c>
      <c r="F1050" s="46">
        <v>2448.7399999999998</v>
      </c>
      <c r="G1050" s="46">
        <v>-2447.7399999999998</v>
      </c>
      <c r="H1050" s="46">
        <v>1</v>
      </c>
      <c r="I1050" s="47"/>
      <c r="L1050" s="47"/>
      <c r="M1050" s="50"/>
      <c r="P1050" s="49"/>
      <c r="Q1050" s="49"/>
      <c r="S1050" s="50"/>
      <c r="T1050" s="47"/>
      <c r="U1050" s="50"/>
      <c r="X1050" s="49"/>
      <c r="Y1050" s="49"/>
      <c r="AA1050" s="50"/>
      <c r="AB1050" s="47"/>
      <c r="AC1050" s="50"/>
      <c r="AF1050" s="49"/>
      <c r="AG1050" s="49"/>
      <c r="AI1050" s="50"/>
      <c r="AJ1050" s="47"/>
      <c r="AK1050" s="50"/>
      <c r="AN1050" s="49"/>
      <c r="AO1050" s="49"/>
      <c r="AQ1050" s="50"/>
      <c r="AR1050" s="47"/>
      <c r="AS1050" s="50"/>
      <c r="AV1050" s="49"/>
      <c r="AW1050" s="49"/>
      <c r="AY1050" s="50"/>
      <c r="AZ1050" s="47"/>
      <c r="BA1050" s="50"/>
      <c r="BD1050" s="49"/>
      <c r="BE1050" s="49"/>
      <c r="BG1050" s="50"/>
      <c r="BH1050" s="47"/>
      <c r="BI1050" s="50"/>
      <c r="BL1050" s="49"/>
      <c r="BM1050" s="49"/>
      <c r="BO1050" s="50"/>
      <c r="BP1050" s="47"/>
      <c r="BQ1050" s="50"/>
      <c r="BT1050" s="49"/>
      <c r="BU1050" s="49"/>
      <c r="BW1050" s="50"/>
      <c r="BX1050" s="47"/>
      <c r="BY1050" s="50"/>
      <c r="CB1050" s="49"/>
      <c r="CC1050" s="49"/>
      <c r="CE1050" s="50"/>
      <c r="CF1050" s="47"/>
      <c r="CG1050" s="50"/>
      <c r="CJ1050" s="49"/>
      <c r="CK1050" s="49"/>
      <c r="CM1050" s="50"/>
      <c r="CN1050" s="47"/>
      <c r="CO1050" s="50"/>
      <c r="CR1050" s="49"/>
      <c r="CS1050" s="49"/>
      <c r="CU1050" s="50"/>
      <c r="CV1050" s="47"/>
      <c r="CW1050" s="50"/>
      <c r="CZ1050" s="49"/>
      <c r="DA1050" s="49"/>
      <c r="DC1050" s="50"/>
      <c r="DD1050" s="47"/>
      <c r="DE1050" s="50"/>
      <c r="DH1050" s="49"/>
      <c r="DI1050" s="49"/>
      <c r="DK1050" s="50"/>
      <c r="DL1050" s="47"/>
      <c r="DM1050" s="50"/>
      <c r="DP1050" s="49"/>
      <c r="DQ1050" s="49"/>
      <c r="DS1050" s="50"/>
      <c r="DT1050" s="47"/>
      <c r="DU1050" s="50"/>
      <c r="DX1050" s="49"/>
      <c r="DY1050" s="49"/>
      <c r="EA1050" s="50"/>
      <c r="EB1050" s="47"/>
      <c r="EC1050" s="50"/>
      <c r="EF1050" s="49"/>
      <c r="EG1050" s="49"/>
      <c r="EI1050" s="50"/>
      <c r="EJ1050" s="47"/>
      <c r="EK1050" s="50"/>
      <c r="EN1050" s="49"/>
      <c r="EO1050" s="49"/>
      <c r="EQ1050" s="50"/>
      <c r="ER1050" s="47"/>
      <c r="ES1050" s="50"/>
      <c r="EV1050" s="49"/>
      <c r="EW1050" s="49"/>
      <c r="EY1050" s="50"/>
      <c r="EZ1050" s="47"/>
      <c r="FA1050" s="50"/>
      <c r="FD1050" s="49"/>
      <c r="FE1050" s="49"/>
      <c r="FG1050" s="50"/>
      <c r="FH1050" s="47"/>
      <c r="FI1050" s="50"/>
      <c r="FL1050" s="49"/>
      <c r="FM1050" s="49"/>
      <c r="FO1050" s="50"/>
      <c r="FP1050" s="47"/>
      <c r="FQ1050" s="50"/>
      <c r="FT1050" s="49"/>
      <c r="FU1050" s="49"/>
      <c r="FW1050" s="50"/>
      <c r="FX1050" s="47"/>
      <c r="FY1050" s="50"/>
      <c r="GB1050" s="49"/>
      <c r="GC1050" s="49"/>
      <c r="GE1050" s="50"/>
      <c r="GF1050" s="47"/>
      <c r="GG1050" s="50"/>
      <c r="GJ1050" s="49"/>
      <c r="GK1050" s="49"/>
      <c r="GM1050" s="50"/>
      <c r="GN1050" s="47"/>
      <c r="GO1050" s="50"/>
      <c r="GR1050" s="49"/>
      <c r="GS1050" s="49"/>
      <c r="GU1050" s="50"/>
      <c r="GV1050" s="47"/>
      <c r="GW1050" s="50"/>
      <c r="GZ1050" s="49"/>
      <c r="HA1050" s="49"/>
      <c r="HC1050" s="50"/>
      <c r="HD1050" s="47"/>
      <c r="HE1050" s="50"/>
      <c r="HH1050" s="49"/>
      <c r="HI1050" s="49"/>
      <c r="HK1050" s="50"/>
      <c r="HL1050" s="47"/>
      <c r="HM1050" s="50"/>
      <c r="HP1050" s="49"/>
      <c r="HQ1050" s="49"/>
      <c r="HS1050" s="50"/>
      <c r="HT1050" s="47"/>
      <c r="HU1050" s="50"/>
      <c r="HX1050" s="49"/>
      <c r="HY1050" s="49"/>
      <c r="IA1050" s="50"/>
      <c r="IB1050" s="47"/>
      <c r="IC1050" s="50"/>
      <c r="IF1050" s="49"/>
      <c r="IG1050" s="49"/>
      <c r="II1050" s="50"/>
      <c r="IJ1050" s="47"/>
      <c r="IK1050" s="50"/>
      <c r="IN1050" s="49"/>
      <c r="IO1050" s="49"/>
      <c r="IQ1050" s="50"/>
    </row>
    <row r="1051" spans="1:251" s="48" customFormat="1">
      <c r="A1051" s="43">
        <v>531</v>
      </c>
      <c r="B1051" s="44">
        <v>100000307463</v>
      </c>
      <c r="C1051" s="43">
        <v>0</v>
      </c>
      <c r="D1051" s="45" t="s">
        <v>212</v>
      </c>
      <c r="E1051" s="45" t="s">
        <v>266</v>
      </c>
      <c r="F1051" s="46">
        <v>6592.76</v>
      </c>
      <c r="G1051" s="46">
        <v>-1223.18</v>
      </c>
      <c r="H1051" s="46">
        <v>5369.58</v>
      </c>
      <c r="I1051" s="47"/>
      <c r="K1051" s="49"/>
      <c r="L1051" s="47"/>
      <c r="M1051" s="50"/>
      <c r="P1051" s="49"/>
      <c r="Q1051" s="49"/>
      <c r="R1051" s="49"/>
      <c r="S1051" s="50"/>
      <c r="T1051" s="47"/>
      <c r="U1051" s="50"/>
      <c r="X1051" s="49"/>
      <c r="Y1051" s="49"/>
      <c r="Z1051" s="49"/>
      <c r="AA1051" s="50"/>
      <c r="AB1051" s="47"/>
      <c r="AC1051" s="50"/>
      <c r="AF1051" s="49"/>
      <c r="AG1051" s="49"/>
      <c r="AH1051" s="49"/>
      <c r="AI1051" s="50"/>
      <c r="AJ1051" s="47"/>
      <c r="AK1051" s="50"/>
      <c r="AN1051" s="49"/>
      <c r="AO1051" s="49"/>
      <c r="AP1051" s="49"/>
      <c r="AQ1051" s="50"/>
      <c r="AR1051" s="47"/>
      <c r="AS1051" s="50"/>
      <c r="AV1051" s="49"/>
      <c r="AW1051" s="49"/>
      <c r="AX1051" s="49"/>
      <c r="AY1051" s="50"/>
      <c r="AZ1051" s="47"/>
      <c r="BA1051" s="50"/>
      <c r="BD1051" s="49"/>
      <c r="BE1051" s="49"/>
      <c r="BF1051" s="49"/>
      <c r="BG1051" s="50"/>
      <c r="BH1051" s="47"/>
      <c r="BI1051" s="50"/>
      <c r="BL1051" s="49"/>
      <c r="BM1051" s="49"/>
      <c r="BN1051" s="49"/>
      <c r="BO1051" s="50"/>
      <c r="BP1051" s="47"/>
      <c r="BQ1051" s="50"/>
      <c r="BT1051" s="49"/>
      <c r="BU1051" s="49"/>
      <c r="BV1051" s="49"/>
      <c r="BW1051" s="50"/>
      <c r="BX1051" s="47"/>
      <c r="BY1051" s="50"/>
      <c r="CB1051" s="49"/>
      <c r="CC1051" s="49"/>
      <c r="CD1051" s="49"/>
      <c r="CE1051" s="50"/>
      <c r="CF1051" s="47"/>
      <c r="CG1051" s="50"/>
      <c r="CJ1051" s="49"/>
      <c r="CK1051" s="49"/>
      <c r="CL1051" s="49"/>
      <c r="CM1051" s="50"/>
      <c r="CN1051" s="47"/>
      <c r="CO1051" s="50"/>
      <c r="CR1051" s="49"/>
      <c r="CS1051" s="49"/>
      <c r="CT1051" s="49"/>
      <c r="CU1051" s="50"/>
      <c r="CV1051" s="47"/>
      <c r="CW1051" s="50"/>
      <c r="CZ1051" s="49"/>
      <c r="DA1051" s="49"/>
      <c r="DB1051" s="49"/>
      <c r="DC1051" s="50"/>
      <c r="DD1051" s="47"/>
      <c r="DE1051" s="50"/>
      <c r="DH1051" s="49"/>
      <c r="DI1051" s="49"/>
      <c r="DJ1051" s="49"/>
      <c r="DK1051" s="50"/>
      <c r="DL1051" s="47"/>
      <c r="DM1051" s="50"/>
      <c r="DP1051" s="49"/>
      <c r="DQ1051" s="49"/>
      <c r="DR1051" s="49"/>
      <c r="DS1051" s="50"/>
      <c r="DT1051" s="47"/>
      <c r="DU1051" s="50"/>
      <c r="DX1051" s="49"/>
      <c r="DY1051" s="49"/>
      <c r="DZ1051" s="49"/>
      <c r="EA1051" s="50"/>
      <c r="EB1051" s="47"/>
      <c r="EC1051" s="50"/>
      <c r="EF1051" s="49"/>
      <c r="EG1051" s="49"/>
      <c r="EH1051" s="49"/>
      <c r="EI1051" s="50"/>
      <c r="EJ1051" s="47"/>
      <c r="EK1051" s="50"/>
      <c r="EN1051" s="49"/>
      <c r="EO1051" s="49"/>
      <c r="EP1051" s="49"/>
      <c r="EQ1051" s="50"/>
      <c r="ER1051" s="47"/>
      <c r="ES1051" s="50"/>
      <c r="EV1051" s="49"/>
      <c r="EW1051" s="49"/>
      <c r="EX1051" s="49"/>
      <c r="EY1051" s="50"/>
      <c r="EZ1051" s="47"/>
      <c r="FA1051" s="50"/>
      <c r="FD1051" s="49"/>
      <c r="FE1051" s="49"/>
      <c r="FF1051" s="49"/>
      <c r="FG1051" s="50"/>
      <c r="FH1051" s="47"/>
      <c r="FI1051" s="50"/>
      <c r="FL1051" s="49"/>
      <c r="FM1051" s="49"/>
      <c r="FN1051" s="49"/>
      <c r="FO1051" s="50"/>
      <c r="FP1051" s="47"/>
      <c r="FQ1051" s="50"/>
      <c r="FT1051" s="49"/>
      <c r="FU1051" s="49"/>
      <c r="FV1051" s="49"/>
      <c r="FW1051" s="50"/>
      <c r="FX1051" s="47"/>
      <c r="FY1051" s="50"/>
      <c r="GB1051" s="49"/>
      <c r="GC1051" s="49"/>
      <c r="GD1051" s="49"/>
      <c r="GE1051" s="50"/>
      <c r="GF1051" s="47"/>
      <c r="GG1051" s="50"/>
      <c r="GJ1051" s="49"/>
      <c r="GK1051" s="49"/>
      <c r="GL1051" s="49"/>
      <c r="GM1051" s="50"/>
      <c r="GN1051" s="47"/>
      <c r="GO1051" s="50"/>
      <c r="GR1051" s="49"/>
      <c r="GS1051" s="49"/>
      <c r="GT1051" s="49"/>
      <c r="GU1051" s="50"/>
      <c r="GV1051" s="47"/>
      <c r="GW1051" s="50"/>
      <c r="GZ1051" s="49"/>
      <c r="HA1051" s="49"/>
      <c r="HB1051" s="49"/>
      <c r="HC1051" s="50"/>
      <c r="HD1051" s="47"/>
      <c r="HE1051" s="50"/>
      <c r="HH1051" s="49"/>
      <c r="HI1051" s="49"/>
      <c r="HJ1051" s="49"/>
      <c r="HK1051" s="50"/>
      <c r="HL1051" s="47"/>
      <c r="HM1051" s="50"/>
      <c r="HP1051" s="49"/>
      <c r="HQ1051" s="49"/>
      <c r="HR1051" s="49"/>
      <c r="HS1051" s="50"/>
      <c r="HT1051" s="47"/>
      <c r="HU1051" s="50"/>
      <c r="HX1051" s="49"/>
      <c r="HY1051" s="49"/>
      <c r="HZ1051" s="49"/>
      <c r="IA1051" s="50"/>
      <c r="IB1051" s="47"/>
      <c r="IC1051" s="50"/>
      <c r="IF1051" s="49"/>
      <c r="IG1051" s="49"/>
      <c r="IH1051" s="49"/>
      <c r="II1051" s="50"/>
      <c r="IJ1051" s="47"/>
      <c r="IK1051" s="50"/>
      <c r="IN1051" s="49"/>
      <c r="IO1051" s="49"/>
      <c r="IP1051" s="49"/>
      <c r="IQ1051" s="50"/>
    </row>
    <row r="1052" spans="1:251" s="48" customFormat="1">
      <c r="A1052" s="43"/>
      <c r="B1052" s="44">
        <v>100000307463</v>
      </c>
      <c r="C1052" s="43">
        <v>1</v>
      </c>
      <c r="D1052" s="45" t="s">
        <v>212</v>
      </c>
      <c r="E1052" s="45" t="s">
        <v>266</v>
      </c>
      <c r="F1052" s="46">
        <v>2448.7399999999998</v>
      </c>
      <c r="G1052" s="46">
        <v>-2447.7399999999998</v>
      </c>
      <c r="H1052" s="46">
        <v>1</v>
      </c>
      <c r="I1052" s="47"/>
      <c r="L1052" s="47"/>
      <c r="M1052" s="50"/>
      <c r="P1052" s="49"/>
      <c r="Q1052" s="49"/>
      <c r="S1052" s="50"/>
      <c r="T1052" s="47"/>
      <c r="U1052" s="50"/>
      <c r="X1052" s="49"/>
      <c r="Y1052" s="49"/>
      <c r="AA1052" s="50"/>
      <c r="AB1052" s="47"/>
      <c r="AC1052" s="50"/>
      <c r="AF1052" s="49"/>
      <c r="AG1052" s="49"/>
      <c r="AI1052" s="50"/>
      <c r="AJ1052" s="47"/>
      <c r="AK1052" s="50"/>
      <c r="AN1052" s="49"/>
      <c r="AO1052" s="49"/>
      <c r="AQ1052" s="50"/>
      <c r="AR1052" s="47"/>
      <c r="AS1052" s="50"/>
      <c r="AV1052" s="49"/>
      <c r="AW1052" s="49"/>
      <c r="AY1052" s="50"/>
      <c r="AZ1052" s="47"/>
      <c r="BA1052" s="50"/>
      <c r="BD1052" s="49"/>
      <c r="BE1052" s="49"/>
      <c r="BG1052" s="50"/>
      <c r="BH1052" s="47"/>
      <c r="BI1052" s="50"/>
      <c r="BL1052" s="49"/>
      <c r="BM1052" s="49"/>
      <c r="BO1052" s="50"/>
      <c r="BP1052" s="47"/>
      <c r="BQ1052" s="50"/>
      <c r="BT1052" s="49"/>
      <c r="BU1052" s="49"/>
      <c r="BW1052" s="50"/>
      <c r="BX1052" s="47"/>
      <c r="BY1052" s="50"/>
      <c r="CB1052" s="49"/>
      <c r="CC1052" s="49"/>
      <c r="CE1052" s="50"/>
      <c r="CF1052" s="47"/>
      <c r="CG1052" s="50"/>
      <c r="CJ1052" s="49"/>
      <c r="CK1052" s="49"/>
      <c r="CM1052" s="50"/>
      <c r="CN1052" s="47"/>
      <c r="CO1052" s="50"/>
      <c r="CR1052" s="49"/>
      <c r="CS1052" s="49"/>
      <c r="CU1052" s="50"/>
      <c r="CV1052" s="47"/>
      <c r="CW1052" s="50"/>
      <c r="CZ1052" s="49"/>
      <c r="DA1052" s="49"/>
      <c r="DC1052" s="50"/>
      <c r="DD1052" s="47"/>
      <c r="DE1052" s="50"/>
      <c r="DH1052" s="49"/>
      <c r="DI1052" s="49"/>
      <c r="DK1052" s="50"/>
      <c r="DL1052" s="47"/>
      <c r="DM1052" s="50"/>
      <c r="DP1052" s="49"/>
      <c r="DQ1052" s="49"/>
      <c r="DS1052" s="50"/>
      <c r="DT1052" s="47"/>
      <c r="DU1052" s="50"/>
      <c r="DX1052" s="49"/>
      <c r="DY1052" s="49"/>
      <c r="EA1052" s="50"/>
      <c r="EB1052" s="47"/>
      <c r="EC1052" s="50"/>
      <c r="EF1052" s="49"/>
      <c r="EG1052" s="49"/>
      <c r="EI1052" s="50"/>
      <c r="EJ1052" s="47"/>
      <c r="EK1052" s="50"/>
      <c r="EN1052" s="49"/>
      <c r="EO1052" s="49"/>
      <c r="EQ1052" s="50"/>
      <c r="ER1052" s="47"/>
      <c r="ES1052" s="50"/>
      <c r="EV1052" s="49"/>
      <c r="EW1052" s="49"/>
      <c r="EY1052" s="50"/>
      <c r="EZ1052" s="47"/>
      <c r="FA1052" s="50"/>
      <c r="FD1052" s="49"/>
      <c r="FE1052" s="49"/>
      <c r="FG1052" s="50"/>
      <c r="FH1052" s="47"/>
      <c r="FI1052" s="50"/>
      <c r="FL1052" s="49"/>
      <c r="FM1052" s="49"/>
      <c r="FO1052" s="50"/>
      <c r="FP1052" s="47"/>
      <c r="FQ1052" s="50"/>
      <c r="FT1052" s="49"/>
      <c r="FU1052" s="49"/>
      <c r="FW1052" s="50"/>
      <c r="FX1052" s="47"/>
      <c r="FY1052" s="50"/>
      <c r="GB1052" s="49"/>
      <c r="GC1052" s="49"/>
      <c r="GE1052" s="50"/>
      <c r="GF1052" s="47"/>
      <c r="GG1052" s="50"/>
      <c r="GJ1052" s="49"/>
      <c r="GK1052" s="49"/>
      <c r="GM1052" s="50"/>
      <c r="GN1052" s="47"/>
      <c r="GO1052" s="50"/>
      <c r="GR1052" s="49"/>
      <c r="GS1052" s="49"/>
      <c r="GU1052" s="50"/>
      <c r="GV1052" s="47"/>
      <c r="GW1052" s="50"/>
      <c r="GZ1052" s="49"/>
      <c r="HA1052" s="49"/>
      <c r="HC1052" s="50"/>
      <c r="HD1052" s="47"/>
      <c r="HE1052" s="50"/>
      <c r="HH1052" s="49"/>
      <c r="HI1052" s="49"/>
      <c r="HK1052" s="50"/>
      <c r="HL1052" s="47"/>
      <c r="HM1052" s="50"/>
      <c r="HP1052" s="49"/>
      <c r="HQ1052" s="49"/>
      <c r="HS1052" s="50"/>
      <c r="HT1052" s="47"/>
      <c r="HU1052" s="50"/>
      <c r="HX1052" s="49"/>
      <c r="HY1052" s="49"/>
      <c r="IA1052" s="50"/>
      <c r="IB1052" s="47"/>
      <c r="IC1052" s="50"/>
      <c r="IF1052" s="49"/>
      <c r="IG1052" s="49"/>
      <c r="II1052" s="50"/>
      <c r="IJ1052" s="47"/>
      <c r="IK1052" s="50"/>
      <c r="IN1052" s="49"/>
      <c r="IO1052" s="49"/>
      <c r="IQ1052" s="50"/>
    </row>
    <row r="1053" spans="1:251" s="48" customFormat="1">
      <c r="A1053" s="43">
        <v>532</v>
      </c>
      <c r="B1053" s="44">
        <v>100000307464</v>
      </c>
      <c r="C1053" s="43">
        <v>0</v>
      </c>
      <c r="D1053" s="45" t="s">
        <v>212</v>
      </c>
      <c r="E1053" s="45" t="s">
        <v>266</v>
      </c>
      <c r="F1053" s="46">
        <v>6592.76</v>
      </c>
      <c r="G1053" s="46">
        <v>-1223.18</v>
      </c>
      <c r="H1053" s="46">
        <v>5369.58</v>
      </c>
      <c r="I1053" s="47"/>
      <c r="K1053" s="49"/>
      <c r="L1053" s="47"/>
      <c r="M1053" s="50"/>
      <c r="P1053" s="49"/>
      <c r="Q1053" s="49"/>
      <c r="R1053" s="49"/>
      <c r="S1053" s="50"/>
      <c r="T1053" s="47"/>
      <c r="U1053" s="50"/>
      <c r="X1053" s="49"/>
      <c r="Y1053" s="49"/>
      <c r="Z1053" s="49"/>
      <c r="AA1053" s="50"/>
      <c r="AB1053" s="47"/>
      <c r="AC1053" s="50"/>
      <c r="AF1053" s="49"/>
      <c r="AG1053" s="49"/>
      <c r="AH1053" s="49"/>
      <c r="AI1053" s="50"/>
      <c r="AJ1053" s="47"/>
      <c r="AK1053" s="50"/>
      <c r="AN1053" s="49"/>
      <c r="AO1053" s="49"/>
      <c r="AP1053" s="49"/>
      <c r="AQ1053" s="50"/>
      <c r="AR1053" s="47"/>
      <c r="AS1053" s="50"/>
      <c r="AV1053" s="49"/>
      <c r="AW1053" s="49"/>
      <c r="AX1053" s="49"/>
      <c r="AY1053" s="50"/>
      <c r="AZ1053" s="47"/>
      <c r="BA1053" s="50"/>
      <c r="BD1053" s="49"/>
      <c r="BE1053" s="49"/>
      <c r="BF1053" s="49"/>
      <c r="BG1053" s="50"/>
      <c r="BH1053" s="47"/>
      <c r="BI1053" s="50"/>
      <c r="BL1053" s="49"/>
      <c r="BM1053" s="49"/>
      <c r="BN1053" s="49"/>
      <c r="BO1053" s="50"/>
      <c r="BP1053" s="47"/>
      <c r="BQ1053" s="50"/>
      <c r="BT1053" s="49"/>
      <c r="BU1053" s="49"/>
      <c r="BV1053" s="49"/>
      <c r="BW1053" s="50"/>
      <c r="BX1053" s="47"/>
      <c r="BY1053" s="50"/>
      <c r="CB1053" s="49"/>
      <c r="CC1053" s="49"/>
      <c r="CD1053" s="49"/>
      <c r="CE1053" s="50"/>
      <c r="CF1053" s="47"/>
      <c r="CG1053" s="50"/>
      <c r="CJ1053" s="49"/>
      <c r="CK1053" s="49"/>
      <c r="CL1053" s="49"/>
      <c r="CM1053" s="50"/>
      <c r="CN1053" s="47"/>
      <c r="CO1053" s="50"/>
      <c r="CR1053" s="49"/>
      <c r="CS1053" s="49"/>
      <c r="CT1053" s="49"/>
      <c r="CU1053" s="50"/>
      <c r="CV1053" s="47"/>
      <c r="CW1053" s="50"/>
      <c r="CZ1053" s="49"/>
      <c r="DA1053" s="49"/>
      <c r="DB1053" s="49"/>
      <c r="DC1053" s="50"/>
      <c r="DD1053" s="47"/>
      <c r="DE1053" s="50"/>
      <c r="DH1053" s="49"/>
      <c r="DI1053" s="49"/>
      <c r="DJ1053" s="49"/>
      <c r="DK1053" s="50"/>
      <c r="DL1053" s="47"/>
      <c r="DM1053" s="50"/>
      <c r="DP1053" s="49"/>
      <c r="DQ1053" s="49"/>
      <c r="DR1053" s="49"/>
      <c r="DS1053" s="50"/>
      <c r="DT1053" s="47"/>
      <c r="DU1053" s="50"/>
      <c r="DX1053" s="49"/>
      <c r="DY1053" s="49"/>
      <c r="DZ1053" s="49"/>
      <c r="EA1053" s="50"/>
      <c r="EB1053" s="47"/>
      <c r="EC1053" s="50"/>
      <c r="EF1053" s="49"/>
      <c r="EG1053" s="49"/>
      <c r="EH1053" s="49"/>
      <c r="EI1053" s="50"/>
      <c r="EJ1053" s="47"/>
      <c r="EK1053" s="50"/>
      <c r="EN1053" s="49"/>
      <c r="EO1053" s="49"/>
      <c r="EP1053" s="49"/>
      <c r="EQ1053" s="50"/>
      <c r="ER1053" s="47"/>
      <c r="ES1053" s="50"/>
      <c r="EV1053" s="49"/>
      <c r="EW1053" s="49"/>
      <c r="EX1053" s="49"/>
      <c r="EY1053" s="50"/>
      <c r="EZ1053" s="47"/>
      <c r="FA1053" s="50"/>
      <c r="FD1053" s="49"/>
      <c r="FE1053" s="49"/>
      <c r="FF1053" s="49"/>
      <c r="FG1053" s="50"/>
      <c r="FH1053" s="47"/>
      <c r="FI1053" s="50"/>
      <c r="FL1053" s="49"/>
      <c r="FM1053" s="49"/>
      <c r="FN1053" s="49"/>
      <c r="FO1053" s="50"/>
      <c r="FP1053" s="47"/>
      <c r="FQ1053" s="50"/>
      <c r="FT1053" s="49"/>
      <c r="FU1053" s="49"/>
      <c r="FV1053" s="49"/>
      <c r="FW1053" s="50"/>
      <c r="FX1053" s="47"/>
      <c r="FY1053" s="50"/>
      <c r="GB1053" s="49"/>
      <c r="GC1053" s="49"/>
      <c r="GD1053" s="49"/>
      <c r="GE1053" s="50"/>
      <c r="GF1053" s="47"/>
      <c r="GG1053" s="50"/>
      <c r="GJ1053" s="49"/>
      <c r="GK1053" s="49"/>
      <c r="GL1053" s="49"/>
      <c r="GM1053" s="50"/>
      <c r="GN1053" s="47"/>
      <c r="GO1053" s="50"/>
      <c r="GR1053" s="49"/>
      <c r="GS1053" s="49"/>
      <c r="GT1053" s="49"/>
      <c r="GU1053" s="50"/>
      <c r="GV1053" s="47"/>
      <c r="GW1053" s="50"/>
      <c r="GZ1053" s="49"/>
      <c r="HA1053" s="49"/>
      <c r="HB1053" s="49"/>
      <c r="HC1053" s="50"/>
      <c r="HD1053" s="47"/>
      <c r="HE1053" s="50"/>
      <c r="HH1053" s="49"/>
      <c r="HI1053" s="49"/>
      <c r="HJ1053" s="49"/>
      <c r="HK1053" s="50"/>
      <c r="HL1053" s="47"/>
      <c r="HM1053" s="50"/>
      <c r="HP1053" s="49"/>
      <c r="HQ1053" s="49"/>
      <c r="HR1053" s="49"/>
      <c r="HS1053" s="50"/>
      <c r="HT1053" s="47"/>
      <c r="HU1053" s="50"/>
      <c r="HX1053" s="49"/>
      <c r="HY1053" s="49"/>
      <c r="HZ1053" s="49"/>
      <c r="IA1053" s="50"/>
      <c r="IB1053" s="47"/>
      <c r="IC1053" s="50"/>
      <c r="IF1053" s="49"/>
      <c r="IG1053" s="49"/>
      <c r="IH1053" s="49"/>
      <c r="II1053" s="50"/>
      <c r="IJ1053" s="47"/>
      <c r="IK1053" s="50"/>
      <c r="IN1053" s="49"/>
      <c r="IO1053" s="49"/>
      <c r="IP1053" s="49"/>
      <c r="IQ1053" s="50"/>
    </row>
    <row r="1054" spans="1:251" s="48" customFormat="1">
      <c r="A1054" s="43"/>
      <c r="B1054" s="44">
        <v>100000307464</v>
      </c>
      <c r="C1054" s="43">
        <v>1</v>
      </c>
      <c r="D1054" s="45" t="s">
        <v>212</v>
      </c>
      <c r="E1054" s="45" t="s">
        <v>266</v>
      </c>
      <c r="F1054" s="46">
        <v>2448.7399999999998</v>
      </c>
      <c r="G1054" s="46">
        <v>-2447.7399999999998</v>
      </c>
      <c r="H1054" s="46">
        <v>1</v>
      </c>
      <c r="I1054" s="47"/>
      <c r="L1054" s="47"/>
      <c r="M1054" s="50"/>
      <c r="P1054" s="49"/>
      <c r="Q1054" s="49"/>
      <c r="S1054" s="50"/>
      <c r="T1054" s="47"/>
      <c r="U1054" s="50"/>
      <c r="X1054" s="49"/>
      <c r="Y1054" s="49"/>
      <c r="AA1054" s="50"/>
      <c r="AB1054" s="47"/>
      <c r="AC1054" s="50"/>
      <c r="AF1054" s="49"/>
      <c r="AG1054" s="49"/>
      <c r="AI1054" s="50"/>
      <c r="AJ1054" s="47"/>
      <c r="AK1054" s="50"/>
      <c r="AN1054" s="49"/>
      <c r="AO1054" s="49"/>
      <c r="AQ1054" s="50"/>
      <c r="AR1054" s="47"/>
      <c r="AS1054" s="50"/>
      <c r="AV1054" s="49"/>
      <c r="AW1054" s="49"/>
      <c r="AY1054" s="50"/>
      <c r="AZ1054" s="47"/>
      <c r="BA1054" s="50"/>
      <c r="BD1054" s="49"/>
      <c r="BE1054" s="49"/>
      <c r="BG1054" s="50"/>
      <c r="BH1054" s="47"/>
      <c r="BI1054" s="50"/>
      <c r="BL1054" s="49"/>
      <c r="BM1054" s="49"/>
      <c r="BO1054" s="50"/>
      <c r="BP1054" s="47"/>
      <c r="BQ1054" s="50"/>
      <c r="BT1054" s="49"/>
      <c r="BU1054" s="49"/>
      <c r="BW1054" s="50"/>
      <c r="BX1054" s="47"/>
      <c r="BY1054" s="50"/>
      <c r="CB1054" s="49"/>
      <c r="CC1054" s="49"/>
      <c r="CE1054" s="50"/>
      <c r="CF1054" s="47"/>
      <c r="CG1054" s="50"/>
      <c r="CJ1054" s="49"/>
      <c r="CK1054" s="49"/>
      <c r="CM1054" s="50"/>
      <c r="CN1054" s="47"/>
      <c r="CO1054" s="50"/>
      <c r="CR1054" s="49"/>
      <c r="CS1054" s="49"/>
      <c r="CU1054" s="50"/>
      <c r="CV1054" s="47"/>
      <c r="CW1054" s="50"/>
      <c r="CZ1054" s="49"/>
      <c r="DA1054" s="49"/>
      <c r="DC1054" s="50"/>
      <c r="DD1054" s="47"/>
      <c r="DE1054" s="50"/>
      <c r="DH1054" s="49"/>
      <c r="DI1054" s="49"/>
      <c r="DK1054" s="50"/>
      <c r="DL1054" s="47"/>
      <c r="DM1054" s="50"/>
      <c r="DP1054" s="49"/>
      <c r="DQ1054" s="49"/>
      <c r="DS1054" s="50"/>
      <c r="DT1054" s="47"/>
      <c r="DU1054" s="50"/>
      <c r="DX1054" s="49"/>
      <c r="DY1054" s="49"/>
      <c r="EA1054" s="50"/>
      <c r="EB1054" s="47"/>
      <c r="EC1054" s="50"/>
      <c r="EF1054" s="49"/>
      <c r="EG1054" s="49"/>
      <c r="EI1054" s="50"/>
      <c r="EJ1054" s="47"/>
      <c r="EK1054" s="50"/>
      <c r="EN1054" s="49"/>
      <c r="EO1054" s="49"/>
      <c r="EQ1054" s="50"/>
      <c r="ER1054" s="47"/>
      <c r="ES1054" s="50"/>
      <c r="EV1054" s="49"/>
      <c r="EW1054" s="49"/>
      <c r="EY1054" s="50"/>
      <c r="EZ1054" s="47"/>
      <c r="FA1054" s="50"/>
      <c r="FD1054" s="49"/>
      <c r="FE1054" s="49"/>
      <c r="FG1054" s="50"/>
      <c r="FH1054" s="47"/>
      <c r="FI1054" s="50"/>
      <c r="FL1054" s="49"/>
      <c r="FM1054" s="49"/>
      <c r="FO1054" s="50"/>
      <c r="FP1054" s="47"/>
      <c r="FQ1054" s="50"/>
      <c r="FT1054" s="49"/>
      <c r="FU1054" s="49"/>
      <c r="FW1054" s="50"/>
      <c r="FX1054" s="47"/>
      <c r="FY1054" s="50"/>
      <c r="GB1054" s="49"/>
      <c r="GC1054" s="49"/>
      <c r="GE1054" s="50"/>
      <c r="GF1054" s="47"/>
      <c r="GG1054" s="50"/>
      <c r="GJ1054" s="49"/>
      <c r="GK1054" s="49"/>
      <c r="GM1054" s="50"/>
      <c r="GN1054" s="47"/>
      <c r="GO1054" s="50"/>
      <c r="GR1054" s="49"/>
      <c r="GS1054" s="49"/>
      <c r="GU1054" s="50"/>
      <c r="GV1054" s="47"/>
      <c r="GW1054" s="50"/>
      <c r="GZ1054" s="49"/>
      <c r="HA1054" s="49"/>
      <c r="HC1054" s="50"/>
      <c r="HD1054" s="47"/>
      <c r="HE1054" s="50"/>
      <c r="HH1054" s="49"/>
      <c r="HI1054" s="49"/>
      <c r="HK1054" s="50"/>
      <c r="HL1054" s="47"/>
      <c r="HM1054" s="50"/>
      <c r="HP1054" s="49"/>
      <c r="HQ1054" s="49"/>
      <c r="HS1054" s="50"/>
      <c r="HT1054" s="47"/>
      <c r="HU1054" s="50"/>
      <c r="HX1054" s="49"/>
      <c r="HY1054" s="49"/>
      <c r="IA1054" s="50"/>
      <c r="IB1054" s="47"/>
      <c r="IC1054" s="50"/>
      <c r="IF1054" s="49"/>
      <c r="IG1054" s="49"/>
      <c r="II1054" s="50"/>
      <c r="IJ1054" s="47"/>
      <c r="IK1054" s="50"/>
      <c r="IN1054" s="49"/>
      <c r="IO1054" s="49"/>
      <c r="IQ1054" s="50"/>
    </row>
    <row r="1055" spans="1:251" s="48" customFormat="1">
      <c r="A1055" s="43">
        <v>533</v>
      </c>
      <c r="B1055" s="44">
        <v>100000307465</v>
      </c>
      <c r="C1055" s="43">
        <v>0</v>
      </c>
      <c r="D1055" s="45" t="s">
        <v>212</v>
      </c>
      <c r="E1055" s="45" t="s">
        <v>266</v>
      </c>
      <c r="F1055" s="46">
        <v>6592.76</v>
      </c>
      <c r="G1055" s="46">
        <v>-1223.18</v>
      </c>
      <c r="H1055" s="46">
        <v>5369.58</v>
      </c>
      <c r="I1055" s="47"/>
      <c r="K1055" s="49"/>
      <c r="L1055" s="47"/>
      <c r="M1055" s="50"/>
      <c r="P1055" s="49"/>
      <c r="Q1055" s="49"/>
      <c r="R1055" s="49"/>
      <c r="S1055" s="50"/>
      <c r="T1055" s="47"/>
      <c r="U1055" s="50"/>
      <c r="X1055" s="49"/>
      <c r="Y1055" s="49"/>
      <c r="Z1055" s="49"/>
      <c r="AA1055" s="50"/>
      <c r="AB1055" s="47"/>
      <c r="AC1055" s="50"/>
      <c r="AF1055" s="49"/>
      <c r="AG1055" s="49"/>
      <c r="AH1055" s="49"/>
      <c r="AI1055" s="50"/>
      <c r="AJ1055" s="47"/>
      <c r="AK1055" s="50"/>
      <c r="AN1055" s="49"/>
      <c r="AO1055" s="49"/>
      <c r="AP1055" s="49"/>
      <c r="AQ1055" s="50"/>
      <c r="AR1055" s="47"/>
      <c r="AS1055" s="50"/>
      <c r="AV1055" s="49"/>
      <c r="AW1055" s="49"/>
      <c r="AX1055" s="49"/>
      <c r="AY1055" s="50"/>
      <c r="AZ1055" s="47"/>
      <c r="BA1055" s="50"/>
      <c r="BD1055" s="49"/>
      <c r="BE1055" s="49"/>
      <c r="BF1055" s="49"/>
      <c r="BG1055" s="50"/>
      <c r="BH1055" s="47"/>
      <c r="BI1055" s="50"/>
      <c r="BL1055" s="49"/>
      <c r="BM1055" s="49"/>
      <c r="BN1055" s="49"/>
      <c r="BO1055" s="50"/>
      <c r="BP1055" s="47"/>
      <c r="BQ1055" s="50"/>
      <c r="BT1055" s="49"/>
      <c r="BU1055" s="49"/>
      <c r="BV1055" s="49"/>
      <c r="BW1055" s="50"/>
      <c r="BX1055" s="47"/>
      <c r="BY1055" s="50"/>
      <c r="CB1055" s="49"/>
      <c r="CC1055" s="49"/>
      <c r="CD1055" s="49"/>
      <c r="CE1055" s="50"/>
      <c r="CF1055" s="47"/>
      <c r="CG1055" s="50"/>
      <c r="CJ1055" s="49"/>
      <c r="CK1055" s="49"/>
      <c r="CL1055" s="49"/>
      <c r="CM1055" s="50"/>
      <c r="CN1055" s="47"/>
      <c r="CO1055" s="50"/>
      <c r="CR1055" s="49"/>
      <c r="CS1055" s="49"/>
      <c r="CT1055" s="49"/>
      <c r="CU1055" s="50"/>
      <c r="CV1055" s="47"/>
      <c r="CW1055" s="50"/>
      <c r="CZ1055" s="49"/>
      <c r="DA1055" s="49"/>
      <c r="DB1055" s="49"/>
      <c r="DC1055" s="50"/>
      <c r="DD1055" s="47"/>
      <c r="DE1055" s="50"/>
      <c r="DH1055" s="49"/>
      <c r="DI1055" s="49"/>
      <c r="DJ1055" s="49"/>
      <c r="DK1055" s="50"/>
      <c r="DL1055" s="47"/>
      <c r="DM1055" s="50"/>
      <c r="DP1055" s="49"/>
      <c r="DQ1055" s="49"/>
      <c r="DR1055" s="49"/>
      <c r="DS1055" s="50"/>
      <c r="DT1055" s="47"/>
      <c r="DU1055" s="50"/>
      <c r="DX1055" s="49"/>
      <c r="DY1055" s="49"/>
      <c r="DZ1055" s="49"/>
      <c r="EA1055" s="50"/>
      <c r="EB1055" s="47"/>
      <c r="EC1055" s="50"/>
      <c r="EF1055" s="49"/>
      <c r="EG1055" s="49"/>
      <c r="EH1055" s="49"/>
      <c r="EI1055" s="50"/>
      <c r="EJ1055" s="47"/>
      <c r="EK1055" s="50"/>
      <c r="EN1055" s="49"/>
      <c r="EO1055" s="49"/>
      <c r="EP1055" s="49"/>
      <c r="EQ1055" s="50"/>
      <c r="ER1055" s="47"/>
      <c r="ES1055" s="50"/>
      <c r="EV1055" s="49"/>
      <c r="EW1055" s="49"/>
      <c r="EX1055" s="49"/>
      <c r="EY1055" s="50"/>
      <c r="EZ1055" s="47"/>
      <c r="FA1055" s="50"/>
      <c r="FD1055" s="49"/>
      <c r="FE1055" s="49"/>
      <c r="FF1055" s="49"/>
      <c r="FG1055" s="50"/>
      <c r="FH1055" s="47"/>
      <c r="FI1055" s="50"/>
      <c r="FL1055" s="49"/>
      <c r="FM1055" s="49"/>
      <c r="FN1055" s="49"/>
      <c r="FO1055" s="50"/>
      <c r="FP1055" s="47"/>
      <c r="FQ1055" s="50"/>
      <c r="FT1055" s="49"/>
      <c r="FU1055" s="49"/>
      <c r="FV1055" s="49"/>
      <c r="FW1055" s="50"/>
      <c r="FX1055" s="47"/>
      <c r="FY1055" s="50"/>
      <c r="GB1055" s="49"/>
      <c r="GC1055" s="49"/>
      <c r="GD1055" s="49"/>
      <c r="GE1055" s="50"/>
      <c r="GF1055" s="47"/>
      <c r="GG1055" s="50"/>
      <c r="GJ1055" s="49"/>
      <c r="GK1055" s="49"/>
      <c r="GL1055" s="49"/>
      <c r="GM1055" s="50"/>
      <c r="GN1055" s="47"/>
      <c r="GO1055" s="50"/>
      <c r="GR1055" s="49"/>
      <c r="GS1055" s="49"/>
      <c r="GT1055" s="49"/>
      <c r="GU1055" s="50"/>
      <c r="GV1055" s="47"/>
      <c r="GW1055" s="50"/>
      <c r="GZ1055" s="49"/>
      <c r="HA1055" s="49"/>
      <c r="HB1055" s="49"/>
      <c r="HC1055" s="50"/>
      <c r="HD1055" s="47"/>
      <c r="HE1055" s="50"/>
      <c r="HH1055" s="49"/>
      <c r="HI1055" s="49"/>
      <c r="HJ1055" s="49"/>
      <c r="HK1055" s="50"/>
      <c r="HL1055" s="47"/>
      <c r="HM1055" s="50"/>
      <c r="HP1055" s="49"/>
      <c r="HQ1055" s="49"/>
      <c r="HR1055" s="49"/>
      <c r="HS1055" s="50"/>
      <c r="HT1055" s="47"/>
      <c r="HU1055" s="50"/>
      <c r="HX1055" s="49"/>
      <c r="HY1055" s="49"/>
      <c r="HZ1055" s="49"/>
      <c r="IA1055" s="50"/>
      <c r="IB1055" s="47"/>
      <c r="IC1055" s="50"/>
      <c r="IF1055" s="49"/>
      <c r="IG1055" s="49"/>
      <c r="IH1055" s="49"/>
      <c r="II1055" s="50"/>
      <c r="IJ1055" s="47"/>
      <c r="IK1055" s="50"/>
      <c r="IN1055" s="49"/>
      <c r="IO1055" s="49"/>
      <c r="IP1055" s="49"/>
      <c r="IQ1055" s="50"/>
    </row>
    <row r="1056" spans="1:251" s="48" customFormat="1">
      <c r="A1056" s="43"/>
      <c r="B1056" s="44">
        <v>100000307465</v>
      </c>
      <c r="C1056" s="43">
        <v>1</v>
      </c>
      <c r="D1056" s="45" t="s">
        <v>212</v>
      </c>
      <c r="E1056" s="45" t="s">
        <v>266</v>
      </c>
      <c r="F1056" s="46">
        <v>2448.7399999999998</v>
      </c>
      <c r="G1056" s="46">
        <v>-2447.7399999999998</v>
      </c>
      <c r="H1056" s="46">
        <v>1</v>
      </c>
      <c r="I1056" s="47"/>
      <c r="L1056" s="47"/>
      <c r="M1056" s="50"/>
      <c r="P1056" s="49"/>
      <c r="Q1056" s="49"/>
      <c r="S1056" s="50"/>
      <c r="T1056" s="47"/>
      <c r="U1056" s="50"/>
      <c r="X1056" s="49"/>
      <c r="Y1056" s="49"/>
      <c r="AA1056" s="50"/>
      <c r="AB1056" s="47"/>
      <c r="AC1056" s="50"/>
      <c r="AF1056" s="49"/>
      <c r="AG1056" s="49"/>
      <c r="AI1056" s="50"/>
      <c r="AJ1056" s="47"/>
      <c r="AK1056" s="50"/>
      <c r="AN1056" s="49"/>
      <c r="AO1056" s="49"/>
      <c r="AQ1056" s="50"/>
      <c r="AR1056" s="47"/>
      <c r="AS1056" s="50"/>
      <c r="AV1056" s="49"/>
      <c r="AW1056" s="49"/>
      <c r="AY1056" s="50"/>
      <c r="AZ1056" s="47"/>
      <c r="BA1056" s="50"/>
      <c r="BD1056" s="49"/>
      <c r="BE1056" s="49"/>
      <c r="BG1056" s="50"/>
      <c r="BH1056" s="47"/>
      <c r="BI1056" s="50"/>
      <c r="BL1056" s="49"/>
      <c r="BM1056" s="49"/>
      <c r="BO1056" s="50"/>
      <c r="BP1056" s="47"/>
      <c r="BQ1056" s="50"/>
      <c r="BT1056" s="49"/>
      <c r="BU1056" s="49"/>
      <c r="BW1056" s="50"/>
      <c r="BX1056" s="47"/>
      <c r="BY1056" s="50"/>
      <c r="CB1056" s="49"/>
      <c r="CC1056" s="49"/>
      <c r="CE1056" s="50"/>
      <c r="CF1056" s="47"/>
      <c r="CG1056" s="50"/>
      <c r="CJ1056" s="49"/>
      <c r="CK1056" s="49"/>
      <c r="CM1056" s="50"/>
      <c r="CN1056" s="47"/>
      <c r="CO1056" s="50"/>
      <c r="CR1056" s="49"/>
      <c r="CS1056" s="49"/>
      <c r="CU1056" s="50"/>
      <c r="CV1056" s="47"/>
      <c r="CW1056" s="50"/>
      <c r="CZ1056" s="49"/>
      <c r="DA1056" s="49"/>
      <c r="DC1056" s="50"/>
      <c r="DD1056" s="47"/>
      <c r="DE1056" s="50"/>
      <c r="DH1056" s="49"/>
      <c r="DI1056" s="49"/>
      <c r="DK1056" s="50"/>
      <c r="DL1056" s="47"/>
      <c r="DM1056" s="50"/>
      <c r="DP1056" s="49"/>
      <c r="DQ1056" s="49"/>
      <c r="DS1056" s="50"/>
      <c r="DT1056" s="47"/>
      <c r="DU1056" s="50"/>
      <c r="DX1056" s="49"/>
      <c r="DY1056" s="49"/>
      <c r="EA1056" s="50"/>
      <c r="EB1056" s="47"/>
      <c r="EC1056" s="50"/>
      <c r="EF1056" s="49"/>
      <c r="EG1056" s="49"/>
      <c r="EI1056" s="50"/>
      <c r="EJ1056" s="47"/>
      <c r="EK1056" s="50"/>
      <c r="EN1056" s="49"/>
      <c r="EO1056" s="49"/>
      <c r="EQ1056" s="50"/>
      <c r="ER1056" s="47"/>
      <c r="ES1056" s="50"/>
      <c r="EV1056" s="49"/>
      <c r="EW1056" s="49"/>
      <c r="EY1056" s="50"/>
      <c r="EZ1056" s="47"/>
      <c r="FA1056" s="50"/>
      <c r="FD1056" s="49"/>
      <c r="FE1056" s="49"/>
      <c r="FG1056" s="50"/>
      <c r="FH1056" s="47"/>
      <c r="FI1056" s="50"/>
      <c r="FL1056" s="49"/>
      <c r="FM1056" s="49"/>
      <c r="FO1056" s="50"/>
      <c r="FP1056" s="47"/>
      <c r="FQ1056" s="50"/>
      <c r="FT1056" s="49"/>
      <c r="FU1056" s="49"/>
      <c r="FW1056" s="50"/>
      <c r="FX1056" s="47"/>
      <c r="FY1056" s="50"/>
      <c r="GB1056" s="49"/>
      <c r="GC1056" s="49"/>
      <c r="GE1056" s="50"/>
      <c r="GF1056" s="47"/>
      <c r="GG1056" s="50"/>
      <c r="GJ1056" s="49"/>
      <c r="GK1056" s="49"/>
      <c r="GM1056" s="50"/>
      <c r="GN1056" s="47"/>
      <c r="GO1056" s="50"/>
      <c r="GR1056" s="49"/>
      <c r="GS1056" s="49"/>
      <c r="GU1056" s="50"/>
      <c r="GV1056" s="47"/>
      <c r="GW1056" s="50"/>
      <c r="GZ1056" s="49"/>
      <c r="HA1056" s="49"/>
      <c r="HC1056" s="50"/>
      <c r="HD1056" s="47"/>
      <c r="HE1056" s="50"/>
      <c r="HH1056" s="49"/>
      <c r="HI1056" s="49"/>
      <c r="HK1056" s="50"/>
      <c r="HL1056" s="47"/>
      <c r="HM1056" s="50"/>
      <c r="HP1056" s="49"/>
      <c r="HQ1056" s="49"/>
      <c r="HS1056" s="50"/>
      <c r="HT1056" s="47"/>
      <c r="HU1056" s="50"/>
      <c r="HX1056" s="49"/>
      <c r="HY1056" s="49"/>
      <c r="IA1056" s="50"/>
      <c r="IB1056" s="47"/>
      <c r="IC1056" s="50"/>
      <c r="IF1056" s="49"/>
      <c r="IG1056" s="49"/>
      <c r="II1056" s="50"/>
      <c r="IJ1056" s="47"/>
      <c r="IK1056" s="50"/>
      <c r="IN1056" s="49"/>
      <c r="IO1056" s="49"/>
      <c r="IQ1056" s="50"/>
    </row>
    <row r="1057" spans="1:251" s="48" customFormat="1">
      <c r="A1057" s="43">
        <v>534</v>
      </c>
      <c r="B1057" s="44">
        <v>100000307466</v>
      </c>
      <c r="C1057" s="43">
        <v>0</v>
      </c>
      <c r="D1057" s="45" t="s">
        <v>212</v>
      </c>
      <c r="E1057" s="45" t="s">
        <v>266</v>
      </c>
      <c r="F1057" s="46">
        <v>6592.76</v>
      </c>
      <c r="G1057" s="46">
        <v>-1223.18</v>
      </c>
      <c r="H1057" s="46">
        <v>5369.58</v>
      </c>
      <c r="I1057" s="47"/>
      <c r="K1057" s="49"/>
      <c r="L1057" s="47"/>
      <c r="M1057" s="50"/>
      <c r="P1057" s="49"/>
      <c r="Q1057" s="49"/>
      <c r="R1057" s="49"/>
      <c r="S1057" s="50"/>
      <c r="T1057" s="47"/>
      <c r="U1057" s="50"/>
      <c r="X1057" s="49"/>
      <c r="Y1057" s="49"/>
      <c r="Z1057" s="49"/>
      <c r="AA1057" s="50"/>
      <c r="AB1057" s="47"/>
      <c r="AC1057" s="50"/>
      <c r="AF1057" s="49"/>
      <c r="AG1057" s="49"/>
      <c r="AH1057" s="49"/>
      <c r="AI1057" s="50"/>
      <c r="AJ1057" s="47"/>
      <c r="AK1057" s="50"/>
      <c r="AN1057" s="49"/>
      <c r="AO1057" s="49"/>
      <c r="AP1057" s="49"/>
      <c r="AQ1057" s="50"/>
      <c r="AR1057" s="47"/>
      <c r="AS1057" s="50"/>
      <c r="AV1057" s="49"/>
      <c r="AW1057" s="49"/>
      <c r="AX1057" s="49"/>
      <c r="AY1057" s="50"/>
      <c r="AZ1057" s="47"/>
      <c r="BA1057" s="50"/>
      <c r="BD1057" s="49"/>
      <c r="BE1057" s="49"/>
      <c r="BF1057" s="49"/>
      <c r="BG1057" s="50"/>
      <c r="BH1057" s="47"/>
      <c r="BI1057" s="50"/>
      <c r="BL1057" s="49"/>
      <c r="BM1057" s="49"/>
      <c r="BN1057" s="49"/>
      <c r="BO1057" s="50"/>
      <c r="BP1057" s="47"/>
      <c r="BQ1057" s="50"/>
      <c r="BT1057" s="49"/>
      <c r="BU1057" s="49"/>
      <c r="BV1057" s="49"/>
      <c r="BW1057" s="50"/>
      <c r="BX1057" s="47"/>
      <c r="BY1057" s="50"/>
      <c r="CB1057" s="49"/>
      <c r="CC1057" s="49"/>
      <c r="CD1057" s="49"/>
      <c r="CE1057" s="50"/>
      <c r="CF1057" s="47"/>
      <c r="CG1057" s="50"/>
      <c r="CJ1057" s="49"/>
      <c r="CK1057" s="49"/>
      <c r="CL1057" s="49"/>
      <c r="CM1057" s="50"/>
      <c r="CN1057" s="47"/>
      <c r="CO1057" s="50"/>
      <c r="CR1057" s="49"/>
      <c r="CS1057" s="49"/>
      <c r="CT1057" s="49"/>
      <c r="CU1057" s="50"/>
      <c r="CV1057" s="47"/>
      <c r="CW1057" s="50"/>
      <c r="CZ1057" s="49"/>
      <c r="DA1057" s="49"/>
      <c r="DB1057" s="49"/>
      <c r="DC1057" s="50"/>
      <c r="DD1057" s="47"/>
      <c r="DE1057" s="50"/>
      <c r="DH1057" s="49"/>
      <c r="DI1057" s="49"/>
      <c r="DJ1057" s="49"/>
      <c r="DK1057" s="50"/>
      <c r="DL1057" s="47"/>
      <c r="DM1057" s="50"/>
      <c r="DP1057" s="49"/>
      <c r="DQ1057" s="49"/>
      <c r="DR1057" s="49"/>
      <c r="DS1057" s="50"/>
      <c r="DT1057" s="47"/>
      <c r="DU1057" s="50"/>
      <c r="DX1057" s="49"/>
      <c r="DY1057" s="49"/>
      <c r="DZ1057" s="49"/>
      <c r="EA1057" s="50"/>
      <c r="EB1057" s="47"/>
      <c r="EC1057" s="50"/>
      <c r="EF1057" s="49"/>
      <c r="EG1057" s="49"/>
      <c r="EH1057" s="49"/>
      <c r="EI1057" s="50"/>
      <c r="EJ1057" s="47"/>
      <c r="EK1057" s="50"/>
      <c r="EN1057" s="49"/>
      <c r="EO1057" s="49"/>
      <c r="EP1057" s="49"/>
      <c r="EQ1057" s="50"/>
      <c r="ER1057" s="47"/>
      <c r="ES1057" s="50"/>
      <c r="EV1057" s="49"/>
      <c r="EW1057" s="49"/>
      <c r="EX1057" s="49"/>
      <c r="EY1057" s="50"/>
      <c r="EZ1057" s="47"/>
      <c r="FA1057" s="50"/>
      <c r="FD1057" s="49"/>
      <c r="FE1057" s="49"/>
      <c r="FF1057" s="49"/>
      <c r="FG1057" s="50"/>
      <c r="FH1057" s="47"/>
      <c r="FI1057" s="50"/>
      <c r="FL1057" s="49"/>
      <c r="FM1057" s="49"/>
      <c r="FN1057" s="49"/>
      <c r="FO1057" s="50"/>
      <c r="FP1057" s="47"/>
      <c r="FQ1057" s="50"/>
      <c r="FT1057" s="49"/>
      <c r="FU1057" s="49"/>
      <c r="FV1057" s="49"/>
      <c r="FW1057" s="50"/>
      <c r="FX1057" s="47"/>
      <c r="FY1057" s="50"/>
      <c r="GB1057" s="49"/>
      <c r="GC1057" s="49"/>
      <c r="GD1057" s="49"/>
      <c r="GE1057" s="50"/>
      <c r="GF1057" s="47"/>
      <c r="GG1057" s="50"/>
      <c r="GJ1057" s="49"/>
      <c r="GK1057" s="49"/>
      <c r="GL1057" s="49"/>
      <c r="GM1057" s="50"/>
      <c r="GN1057" s="47"/>
      <c r="GO1057" s="50"/>
      <c r="GR1057" s="49"/>
      <c r="GS1057" s="49"/>
      <c r="GT1057" s="49"/>
      <c r="GU1057" s="50"/>
      <c r="GV1057" s="47"/>
      <c r="GW1057" s="50"/>
      <c r="GZ1057" s="49"/>
      <c r="HA1057" s="49"/>
      <c r="HB1057" s="49"/>
      <c r="HC1057" s="50"/>
      <c r="HD1057" s="47"/>
      <c r="HE1057" s="50"/>
      <c r="HH1057" s="49"/>
      <c r="HI1057" s="49"/>
      <c r="HJ1057" s="49"/>
      <c r="HK1057" s="50"/>
      <c r="HL1057" s="47"/>
      <c r="HM1057" s="50"/>
      <c r="HP1057" s="49"/>
      <c r="HQ1057" s="49"/>
      <c r="HR1057" s="49"/>
      <c r="HS1057" s="50"/>
      <c r="HT1057" s="47"/>
      <c r="HU1057" s="50"/>
      <c r="HX1057" s="49"/>
      <c r="HY1057" s="49"/>
      <c r="HZ1057" s="49"/>
      <c r="IA1057" s="50"/>
      <c r="IB1057" s="47"/>
      <c r="IC1057" s="50"/>
      <c r="IF1057" s="49"/>
      <c r="IG1057" s="49"/>
      <c r="IH1057" s="49"/>
      <c r="II1057" s="50"/>
      <c r="IJ1057" s="47"/>
      <c r="IK1057" s="50"/>
      <c r="IN1057" s="49"/>
      <c r="IO1057" s="49"/>
      <c r="IP1057" s="49"/>
      <c r="IQ1057" s="50"/>
    </row>
    <row r="1058" spans="1:251" s="48" customFormat="1">
      <c r="A1058" s="43"/>
      <c r="B1058" s="44">
        <v>100000307466</v>
      </c>
      <c r="C1058" s="43">
        <v>1</v>
      </c>
      <c r="D1058" s="45" t="s">
        <v>212</v>
      </c>
      <c r="E1058" s="45" t="s">
        <v>266</v>
      </c>
      <c r="F1058" s="46">
        <v>2448.7399999999998</v>
      </c>
      <c r="G1058" s="46">
        <v>-2447.7399999999998</v>
      </c>
      <c r="H1058" s="46">
        <v>1</v>
      </c>
      <c r="I1058" s="47"/>
      <c r="L1058" s="47"/>
      <c r="M1058" s="50"/>
      <c r="P1058" s="49"/>
      <c r="Q1058" s="49"/>
      <c r="S1058" s="50"/>
      <c r="T1058" s="47"/>
      <c r="U1058" s="50"/>
      <c r="X1058" s="49"/>
      <c r="Y1058" s="49"/>
      <c r="AA1058" s="50"/>
      <c r="AB1058" s="47"/>
      <c r="AC1058" s="50"/>
      <c r="AF1058" s="49"/>
      <c r="AG1058" s="49"/>
      <c r="AI1058" s="50"/>
      <c r="AJ1058" s="47"/>
      <c r="AK1058" s="50"/>
      <c r="AN1058" s="49"/>
      <c r="AO1058" s="49"/>
      <c r="AQ1058" s="50"/>
      <c r="AR1058" s="47"/>
      <c r="AS1058" s="50"/>
      <c r="AV1058" s="49"/>
      <c r="AW1058" s="49"/>
      <c r="AY1058" s="50"/>
      <c r="AZ1058" s="47"/>
      <c r="BA1058" s="50"/>
      <c r="BD1058" s="49"/>
      <c r="BE1058" s="49"/>
      <c r="BG1058" s="50"/>
      <c r="BH1058" s="47"/>
      <c r="BI1058" s="50"/>
      <c r="BL1058" s="49"/>
      <c r="BM1058" s="49"/>
      <c r="BO1058" s="50"/>
      <c r="BP1058" s="47"/>
      <c r="BQ1058" s="50"/>
      <c r="BT1058" s="49"/>
      <c r="BU1058" s="49"/>
      <c r="BW1058" s="50"/>
      <c r="BX1058" s="47"/>
      <c r="BY1058" s="50"/>
      <c r="CB1058" s="49"/>
      <c r="CC1058" s="49"/>
      <c r="CE1058" s="50"/>
      <c r="CF1058" s="47"/>
      <c r="CG1058" s="50"/>
      <c r="CJ1058" s="49"/>
      <c r="CK1058" s="49"/>
      <c r="CM1058" s="50"/>
      <c r="CN1058" s="47"/>
      <c r="CO1058" s="50"/>
      <c r="CR1058" s="49"/>
      <c r="CS1058" s="49"/>
      <c r="CU1058" s="50"/>
      <c r="CV1058" s="47"/>
      <c r="CW1058" s="50"/>
      <c r="CZ1058" s="49"/>
      <c r="DA1058" s="49"/>
      <c r="DC1058" s="50"/>
      <c r="DD1058" s="47"/>
      <c r="DE1058" s="50"/>
      <c r="DH1058" s="49"/>
      <c r="DI1058" s="49"/>
      <c r="DK1058" s="50"/>
      <c r="DL1058" s="47"/>
      <c r="DM1058" s="50"/>
      <c r="DP1058" s="49"/>
      <c r="DQ1058" s="49"/>
      <c r="DS1058" s="50"/>
      <c r="DT1058" s="47"/>
      <c r="DU1058" s="50"/>
      <c r="DX1058" s="49"/>
      <c r="DY1058" s="49"/>
      <c r="EA1058" s="50"/>
      <c r="EB1058" s="47"/>
      <c r="EC1058" s="50"/>
      <c r="EF1058" s="49"/>
      <c r="EG1058" s="49"/>
      <c r="EI1058" s="50"/>
      <c r="EJ1058" s="47"/>
      <c r="EK1058" s="50"/>
      <c r="EN1058" s="49"/>
      <c r="EO1058" s="49"/>
      <c r="EQ1058" s="50"/>
      <c r="ER1058" s="47"/>
      <c r="ES1058" s="50"/>
      <c r="EV1058" s="49"/>
      <c r="EW1058" s="49"/>
      <c r="EY1058" s="50"/>
      <c r="EZ1058" s="47"/>
      <c r="FA1058" s="50"/>
      <c r="FD1058" s="49"/>
      <c r="FE1058" s="49"/>
      <c r="FG1058" s="50"/>
      <c r="FH1058" s="47"/>
      <c r="FI1058" s="50"/>
      <c r="FL1058" s="49"/>
      <c r="FM1058" s="49"/>
      <c r="FO1058" s="50"/>
      <c r="FP1058" s="47"/>
      <c r="FQ1058" s="50"/>
      <c r="FT1058" s="49"/>
      <c r="FU1058" s="49"/>
      <c r="FW1058" s="50"/>
      <c r="FX1058" s="47"/>
      <c r="FY1058" s="50"/>
      <c r="GB1058" s="49"/>
      <c r="GC1058" s="49"/>
      <c r="GE1058" s="50"/>
      <c r="GF1058" s="47"/>
      <c r="GG1058" s="50"/>
      <c r="GJ1058" s="49"/>
      <c r="GK1058" s="49"/>
      <c r="GM1058" s="50"/>
      <c r="GN1058" s="47"/>
      <c r="GO1058" s="50"/>
      <c r="GR1058" s="49"/>
      <c r="GS1058" s="49"/>
      <c r="GU1058" s="50"/>
      <c r="GV1058" s="47"/>
      <c r="GW1058" s="50"/>
      <c r="GZ1058" s="49"/>
      <c r="HA1058" s="49"/>
      <c r="HC1058" s="50"/>
      <c r="HD1058" s="47"/>
      <c r="HE1058" s="50"/>
      <c r="HH1058" s="49"/>
      <c r="HI1058" s="49"/>
      <c r="HK1058" s="50"/>
      <c r="HL1058" s="47"/>
      <c r="HM1058" s="50"/>
      <c r="HP1058" s="49"/>
      <c r="HQ1058" s="49"/>
      <c r="HS1058" s="50"/>
      <c r="HT1058" s="47"/>
      <c r="HU1058" s="50"/>
      <c r="HX1058" s="49"/>
      <c r="HY1058" s="49"/>
      <c r="IA1058" s="50"/>
      <c r="IB1058" s="47"/>
      <c r="IC1058" s="50"/>
      <c r="IF1058" s="49"/>
      <c r="IG1058" s="49"/>
      <c r="II1058" s="50"/>
      <c r="IJ1058" s="47"/>
      <c r="IK1058" s="50"/>
      <c r="IN1058" s="49"/>
      <c r="IO1058" s="49"/>
      <c r="IQ1058" s="50"/>
    </row>
    <row r="1059" spans="1:251" s="48" customFormat="1">
      <c r="A1059" s="43">
        <v>535</v>
      </c>
      <c r="B1059" s="44">
        <v>100000307467</v>
      </c>
      <c r="C1059" s="43">
        <v>0</v>
      </c>
      <c r="D1059" s="45" t="s">
        <v>212</v>
      </c>
      <c r="E1059" s="45" t="s">
        <v>266</v>
      </c>
      <c r="F1059" s="46">
        <v>6592.76</v>
      </c>
      <c r="G1059" s="46">
        <v>-1223.18</v>
      </c>
      <c r="H1059" s="46">
        <v>5369.58</v>
      </c>
      <c r="I1059" s="47"/>
      <c r="K1059" s="49"/>
      <c r="L1059" s="47"/>
      <c r="M1059" s="50"/>
      <c r="P1059" s="49"/>
      <c r="Q1059" s="49"/>
      <c r="R1059" s="49"/>
      <c r="S1059" s="50"/>
      <c r="T1059" s="47"/>
      <c r="U1059" s="50"/>
      <c r="X1059" s="49"/>
      <c r="Y1059" s="49"/>
      <c r="Z1059" s="49"/>
      <c r="AA1059" s="50"/>
      <c r="AB1059" s="47"/>
      <c r="AC1059" s="50"/>
      <c r="AF1059" s="49"/>
      <c r="AG1059" s="49"/>
      <c r="AH1059" s="49"/>
      <c r="AI1059" s="50"/>
      <c r="AJ1059" s="47"/>
      <c r="AK1059" s="50"/>
      <c r="AN1059" s="49"/>
      <c r="AO1059" s="49"/>
      <c r="AP1059" s="49"/>
      <c r="AQ1059" s="50"/>
      <c r="AR1059" s="47"/>
      <c r="AS1059" s="50"/>
      <c r="AV1059" s="49"/>
      <c r="AW1059" s="49"/>
      <c r="AX1059" s="49"/>
      <c r="AY1059" s="50"/>
      <c r="AZ1059" s="47"/>
      <c r="BA1059" s="50"/>
      <c r="BD1059" s="49"/>
      <c r="BE1059" s="49"/>
      <c r="BF1059" s="49"/>
      <c r="BG1059" s="50"/>
      <c r="BH1059" s="47"/>
      <c r="BI1059" s="50"/>
      <c r="BL1059" s="49"/>
      <c r="BM1059" s="49"/>
      <c r="BN1059" s="49"/>
      <c r="BO1059" s="50"/>
      <c r="BP1059" s="47"/>
      <c r="BQ1059" s="50"/>
      <c r="BT1059" s="49"/>
      <c r="BU1059" s="49"/>
      <c r="BV1059" s="49"/>
      <c r="BW1059" s="50"/>
      <c r="BX1059" s="47"/>
      <c r="BY1059" s="50"/>
      <c r="CB1059" s="49"/>
      <c r="CC1059" s="49"/>
      <c r="CD1059" s="49"/>
      <c r="CE1059" s="50"/>
      <c r="CF1059" s="47"/>
      <c r="CG1059" s="50"/>
      <c r="CJ1059" s="49"/>
      <c r="CK1059" s="49"/>
      <c r="CL1059" s="49"/>
      <c r="CM1059" s="50"/>
      <c r="CN1059" s="47"/>
      <c r="CO1059" s="50"/>
      <c r="CR1059" s="49"/>
      <c r="CS1059" s="49"/>
      <c r="CT1059" s="49"/>
      <c r="CU1059" s="50"/>
      <c r="CV1059" s="47"/>
      <c r="CW1059" s="50"/>
      <c r="CZ1059" s="49"/>
      <c r="DA1059" s="49"/>
      <c r="DB1059" s="49"/>
      <c r="DC1059" s="50"/>
      <c r="DD1059" s="47"/>
      <c r="DE1059" s="50"/>
      <c r="DH1059" s="49"/>
      <c r="DI1059" s="49"/>
      <c r="DJ1059" s="49"/>
      <c r="DK1059" s="50"/>
      <c r="DL1059" s="47"/>
      <c r="DM1059" s="50"/>
      <c r="DP1059" s="49"/>
      <c r="DQ1059" s="49"/>
      <c r="DR1059" s="49"/>
      <c r="DS1059" s="50"/>
      <c r="DT1059" s="47"/>
      <c r="DU1059" s="50"/>
      <c r="DX1059" s="49"/>
      <c r="DY1059" s="49"/>
      <c r="DZ1059" s="49"/>
      <c r="EA1059" s="50"/>
      <c r="EB1059" s="47"/>
      <c r="EC1059" s="50"/>
      <c r="EF1059" s="49"/>
      <c r="EG1059" s="49"/>
      <c r="EH1059" s="49"/>
      <c r="EI1059" s="50"/>
      <c r="EJ1059" s="47"/>
      <c r="EK1059" s="50"/>
      <c r="EN1059" s="49"/>
      <c r="EO1059" s="49"/>
      <c r="EP1059" s="49"/>
      <c r="EQ1059" s="50"/>
      <c r="ER1059" s="47"/>
      <c r="ES1059" s="50"/>
      <c r="EV1059" s="49"/>
      <c r="EW1059" s="49"/>
      <c r="EX1059" s="49"/>
      <c r="EY1059" s="50"/>
      <c r="EZ1059" s="47"/>
      <c r="FA1059" s="50"/>
      <c r="FD1059" s="49"/>
      <c r="FE1059" s="49"/>
      <c r="FF1059" s="49"/>
      <c r="FG1059" s="50"/>
      <c r="FH1059" s="47"/>
      <c r="FI1059" s="50"/>
      <c r="FL1059" s="49"/>
      <c r="FM1059" s="49"/>
      <c r="FN1059" s="49"/>
      <c r="FO1059" s="50"/>
      <c r="FP1059" s="47"/>
      <c r="FQ1059" s="50"/>
      <c r="FT1059" s="49"/>
      <c r="FU1059" s="49"/>
      <c r="FV1059" s="49"/>
      <c r="FW1059" s="50"/>
      <c r="FX1059" s="47"/>
      <c r="FY1059" s="50"/>
      <c r="GB1059" s="49"/>
      <c r="GC1059" s="49"/>
      <c r="GD1059" s="49"/>
      <c r="GE1059" s="50"/>
      <c r="GF1059" s="47"/>
      <c r="GG1059" s="50"/>
      <c r="GJ1059" s="49"/>
      <c r="GK1059" s="49"/>
      <c r="GL1059" s="49"/>
      <c r="GM1059" s="50"/>
      <c r="GN1059" s="47"/>
      <c r="GO1059" s="50"/>
      <c r="GR1059" s="49"/>
      <c r="GS1059" s="49"/>
      <c r="GT1059" s="49"/>
      <c r="GU1059" s="50"/>
      <c r="GV1059" s="47"/>
      <c r="GW1059" s="50"/>
      <c r="GZ1059" s="49"/>
      <c r="HA1059" s="49"/>
      <c r="HB1059" s="49"/>
      <c r="HC1059" s="50"/>
      <c r="HD1059" s="47"/>
      <c r="HE1059" s="50"/>
      <c r="HH1059" s="49"/>
      <c r="HI1059" s="49"/>
      <c r="HJ1059" s="49"/>
      <c r="HK1059" s="50"/>
      <c r="HL1059" s="47"/>
      <c r="HM1059" s="50"/>
      <c r="HP1059" s="49"/>
      <c r="HQ1059" s="49"/>
      <c r="HR1059" s="49"/>
      <c r="HS1059" s="50"/>
      <c r="HT1059" s="47"/>
      <c r="HU1059" s="50"/>
      <c r="HX1059" s="49"/>
      <c r="HY1059" s="49"/>
      <c r="HZ1059" s="49"/>
      <c r="IA1059" s="50"/>
      <c r="IB1059" s="47"/>
      <c r="IC1059" s="50"/>
      <c r="IF1059" s="49"/>
      <c r="IG1059" s="49"/>
      <c r="IH1059" s="49"/>
      <c r="II1059" s="50"/>
      <c r="IJ1059" s="47"/>
      <c r="IK1059" s="50"/>
      <c r="IN1059" s="49"/>
      <c r="IO1059" s="49"/>
      <c r="IP1059" s="49"/>
      <c r="IQ1059" s="50"/>
    </row>
    <row r="1060" spans="1:251" s="48" customFormat="1">
      <c r="A1060" s="43"/>
      <c r="B1060" s="44">
        <v>100000307467</v>
      </c>
      <c r="C1060" s="43">
        <v>1</v>
      </c>
      <c r="D1060" s="45" t="s">
        <v>212</v>
      </c>
      <c r="E1060" s="45" t="s">
        <v>266</v>
      </c>
      <c r="F1060" s="46">
        <v>2448.7399999999998</v>
      </c>
      <c r="G1060" s="46">
        <v>-2447.7399999999998</v>
      </c>
      <c r="H1060" s="46">
        <v>1</v>
      </c>
      <c r="I1060" s="47"/>
      <c r="L1060" s="47"/>
      <c r="M1060" s="50"/>
      <c r="P1060" s="49"/>
      <c r="Q1060" s="49"/>
      <c r="S1060" s="50"/>
      <c r="T1060" s="47"/>
      <c r="U1060" s="50"/>
      <c r="X1060" s="49"/>
      <c r="Y1060" s="49"/>
      <c r="AA1060" s="50"/>
      <c r="AB1060" s="47"/>
      <c r="AC1060" s="50"/>
      <c r="AF1060" s="49"/>
      <c r="AG1060" s="49"/>
      <c r="AI1060" s="50"/>
      <c r="AJ1060" s="47"/>
      <c r="AK1060" s="50"/>
      <c r="AN1060" s="49"/>
      <c r="AO1060" s="49"/>
      <c r="AQ1060" s="50"/>
      <c r="AR1060" s="47"/>
      <c r="AS1060" s="50"/>
      <c r="AV1060" s="49"/>
      <c r="AW1060" s="49"/>
      <c r="AY1060" s="50"/>
      <c r="AZ1060" s="47"/>
      <c r="BA1060" s="50"/>
      <c r="BD1060" s="49"/>
      <c r="BE1060" s="49"/>
      <c r="BG1060" s="50"/>
      <c r="BH1060" s="47"/>
      <c r="BI1060" s="50"/>
      <c r="BL1060" s="49"/>
      <c r="BM1060" s="49"/>
      <c r="BO1060" s="50"/>
      <c r="BP1060" s="47"/>
      <c r="BQ1060" s="50"/>
      <c r="BT1060" s="49"/>
      <c r="BU1060" s="49"/>
      <c r="BW1060" s="50"/>
      <c r="BX1060" s="47"/>
      <c r="BY1060" s="50"/>
      <c r="CB1060" s="49"/>
      <c r="CC1060" s="49"/>
      <c r="CE1060" s="50"/>
      <c r="CF1060" s="47"/>
      <c r="CG1060" s="50"/>
      <c r="CJ1060" s="49"/>
      <c r="CK1060" s="49"/>
      <c r="CM1060" s="50"/>
      <c r="CN1060" s="47"/>
      <c r="CO1060" s="50"/>
      <c r="CR1060" s="49"/>
      <c r="CS1060" s="49"/>
      <c r="CU1060" s="50"/>
      <c r="CV1060" s="47"/>
      <c r="CW1060" s="50"/>
      <c r="CZ1060" s="49"/>
      <c r="DA1060" s="49"/>
      <c r="DC1060" s="50"/>
      <c r="DD1060" s="47"/>
      <c r="DE1060" s="50"/>
      <c r="DH1060" s="49"/>
      <c r="DI1060" s="49"/>
      <c r="DK1060" s="50"/>
      <c r="DL1060" s="47"/>
      <c r="DM1060" s="50"/>
      <c r="DP1060" s="49"/>
      <c r="DQ1060" s="49"/>
      <c r="DS1060" s="50"/>
      <c r="DT1060" s="47"/>
      <c r="DU1060" s="50"/>
      <c r="DX1060" s="49"/>
      <c r="DY1060" s="49"/>
      <c r="EA1060" s="50"/>
      <c r="EB1060" s="47"/>
      <c r="EC1060" s="50"/>
      <c r="EF1060" s="49"/>
      <c r="EG1060" s="49"/>
      <c r="EI1060" s="50"/>
      <c r="EJ1060" s="47"/>
      <c r="EK1060" s="50"/>
      <c r="EN1060" s="49"/>
      <c r="EO1060" s="49"/>
      <c r="EQ1060" s="50"/>
      <c r="ER1060" s="47"/>
      <c r="ES1060" s="50"/>
      <c r="EV1060" s="49"/>
      <c r="EW1060" s="49"/>
      <c r="EY1060" s="50"/>
      <c r="EZ1060" s="47"/>
      <c r="FA1060" s="50"/>
      <c r="FD1060" s="49"/>
      <c r="FE1060" s="49"/>
      <c r="FG1060" s="50"/>
      <c r="FH1060" s="47"/>
      <c r="FI1060" s="50"/>
      <c r="FL1060" s="49"/>
      <c r="FM1060" s="49"/>
      <c r="FO1060" s="50"/>
      <c r="FP1060" s="47"/>
      <c r="FQ1060" s="50"/>
      <c r="FT1060" s="49"/>
      <c r="FU1060" s="49"/>
      <c r="FW1060" s="50"/>
      <c r="FX1060" s="47"/>
      <c r="FY1060" s="50"/>
      <c r="GB1060" s="49"/>
      <c r="GC1060" s="49"/>
      <c r="GE1060" s="50"/>
      <c r="GF1060" s="47"/>
      <c r="GG1060" s="50"/>
      <c r="GJ1060" s="49"/>
      <c r="GK1060" s="49"/>
      <c r="GM1060" s="50"/>
      <c r="GN1060" s="47"/>
      <c r="GO1060" s="50"/>
      <c r="GR1060" s="49"/>
      <c r="GS1060" s="49"/>
      <c r="GU1060" s="50"/>
      <c r="GV1060" s="47"/>
      <c r="GW1060" s="50"/>
      <c r="GZ1060" s="49"/>
      <c r="HA1060" s="49"/>
      <c r="HC1060" s="50"/>
      <c r="HD1060" s="47"/>
      <c r="HE1060" s="50"/>
      <c r="HH1060" s="49"/>
      <c r="HI1060" s="49"/>
      <c r="HK1060" s="50"/>
      <c r="HL1060" s="47"/>
      <c r="HM1060" s="50"/>
      <c r="HP1060" s="49"/>
      <c r="HQ1060" s="49"/>
      <c r="HS1060" s="50"/>
      <c r="HT1060" s="47"/>
      <c r="HU1060" s="50"/>
      <c r="HX1060" s="49"/>
      <c r="HY1060" s="49"/>
      <c r="IA1060" s="50"/>
      <c r="IB1060" s="47"/>
      <c r="IC1060" s="50"/>
      <c r="IF1060" s="49"/>
      <c r="IG1060" s="49"/>
      <c r="II1060" s="50"/>
      <c r="IJ1060" s="47"/>
      <c r="IK1060" s="50"/>
      <c r="IN1060" s="49"/>
      <c r="IO1060" s="49"/>
      <c r="IQ1060" s="50"/>
    </row>
    <row r="1061" spans="1:251" s="48" customFormat="1">
      <c r="A1061" s="43">
        <v>536</v>
      </c>
      <c r="B1061" s="44">
        <v>100000307468</v>
      </c>
      <c r="C1061" s="43">
        <v>0</v>
      </c>
      <c r="D1061" s="45" t="s">
        <v>212</v>
      </c>
      <c r="E1061" s="45" t="s">
        <v>266</v>
      </c>
      <c r="F1061" s="46">
        <v>6592.76</v>
      </c>
      <c r="G1061" s="46">
        <v>-1223.18</v>
      </c>
      <c r="H1061" s="46">
        <v>5369.58</v>
      </c>
      <c r="I1061" s="47"/>
      <c r="K1061" s="49"/>
      <c r="L1061" s="47"/>
      <c r="M1061" s="50"/>
      <c r="P1061" s="49"/>
      <c r="Q1061" s="49"/>
      <c r="R1061" s="49"/>
      <c r="S1061" s="50"/>
      <c r="T1061" s="47"/>
      <c r="U1061" s="50"/>
      <c r="X1061" s="49"/>
      <c r="Y1061" s="49"/>
      <c r="Z1061" s="49"/>
      <c r="AA1061" s="50"/>
      <c r="AB1061" s="47"/>
      <c r="AC1061" s="50"/>
      <c r="AF1061" s="49"/>
      <c r="AG1061" s="49"/>
      <c r="AH1061" s="49"/>
      <c r="AI1061" s="50"/>
      <c r="AJ1061" s="47"/>
      <c r="AK1061" s="50"/>
      <c r="AN1061" s="49"/>
      <c r="AO1061" s="49"/>
      <c r="AP1061" s="49"/>
      <c r="AQ1061" s="50"/>
      <c r="AR1061" s="47"/>
      <c r="AS1061" s="50"/>
      <c r="AV1061" s="49"/>
      <c r="AW1061" s="49"/>
      <c r="AX1061" s="49"/>
      <c r="AY1061" s="50"/>
      <c r="AZ1061" s="47"/>
      <c r="BA1061" s="50"/>
      <c r="BD1061" s="49"/>
      <c r="BE1061" s="49"/>
      <c r="BF1061" s="49"/>
      <c r="BG1061" s="50"/>
      <c r="BH1061" s="47"/>
      <c r="BI1061" s="50"/>
      <c r="BL1061" s="49"/>
      <c r="BM1061" s="49"/>
      <c r="BN1061" s="49"/>
      <c r="BO1061" s="50"/>
      <c r="BP1061" s="47"/>
      <c r="BQ1061" s="50"/>
      <c r="BT1061" s="49"/>
      <c r="BU1061" s="49"/>
      <c r="BV1061" s="49"/>
      <c r="BW1061" s="50"/>
      <c r="BX1061" s="47"/>
      <c r="BY1061" s="50"/>
      <c r="CB1061" s="49"/>
      <c r="CC1061" s="49"/>
      <c r="CD1061" s="49"/>
      <c r="CE1061" s="50"/>
      <c r="CF1061" s="47"/>
      <c r="CG1061" s="50"/>
      <c r="CJ1061" s="49"/>
      <c r="CK1061" s="49"/>
      <c r="CL1061" s="49"/>
      <c r="CM1061" s="50"/>
      <c r="CN1061" s="47"/>
      <c r="CO1061" s="50"/>
      <c r="CR1061" s="49"/>
      <c r="CS1061" s="49"/>
      <c r="CT1061" s="49"/>
      <c r="CU1061" s="50"/>
      <c r="CV1061" s="47"/>
      <c r="CW1061" s="50"/>
      <c r="CZ1061" s="49"/>
      <c r="DA1061" s="49"/>
      <c r="DB1061" s="49"/>
      <c r="DC1061" s="50"/>
      <c r="DD1061" s="47"/>
      <c r="DE1061" s="50"/>
      <c r="DH1061" s="49"/>
      <c r="DI1061" s="49"/>
      <c r="DJ1061" s="49"/>
      <c r="DK1061" s="50"/>
      <c r="DL1061" s="47"/>
      <c r="DM1061" s="50"/>
      <c r="DP1061" s="49"/>
      <c r="DQ1061" s="49"/>
      <c r="DR1061" s="49"/>
      <c r="DS1061" s="50"/>
      <c r="DT1061" s="47"/>
      <c r="DU1061" s="50"/>
      <c r="DX1061" s="49"/>
      <c r="DY1061" s="49"/>
      <c r="DZ1061" s="49"/>
      <c r="EA1061" s="50"/>
      <c r="EB1061" s="47"/>
      <c r="EC1061" s="50"/>
      <c r="EF1061" s="49"/>
      <c r="EG1061" s="49"/>
      <c r="EH1061" s="49"/>
      <c r="EI1061" s="50"/>
      <c r="EJ1061" s="47"/>
      <c r="EK1061" s="50"/>
      <c r="EN1061" s="49"/>
      <c r="EO1061" s="49"/>
      <c r="EP1061" s="49"/>
      <c r="EQ1061" s="50"/>
      <c r="ER1061" s="47"/>
      <c r="ES1061" s="50"/>
      <c r="EV1061" s="49"/>
      <c r="EW1061" s="49"/>
      <c r="EX1061" s="49"/>
      <c r="EY1061" s="50"/>
      <c r="EZ1061" s="47"/>
      <c r="FA1061" s="50"/>
      <c r="FD1061" s="49"/>
      <c r="FE1061" s="49"/>
      <c r="FF1061" s="49"/>
      <c r="FG1061" s="50"/>
      <c r="FH1061" s="47"/>
      <c r="FI1061" s="50"/>
      <c r="FL1061" s="49"/>
      <c r="FM1061" s="49"/>
      <c r="FN1061" s="49"/>
      <c r="FO1061" s="50"/>
      <c r="FP1061" s="47"/>
      <c r="FQ1061" s="50"/>
      <c r="FT1061" s="49"/>
      <c r="FU1061" s="49"/>
      <c r="FV1061" s="49"/>
      <c r="FW1061" s="50"/>
      <c r="FX1061" s="47"/>
      <c r="FY1061" s="50"/>
      <c r="GB1061" s="49"/>
      <c r="GC1061" s="49"/>
      <c r="GD1061" s="49"/>
      <c r="GE1061" s="50"/>
      <c r="GF1061" s="47"/>
      <c r="GG1061" s="50"/>
      <c r="GJ1061" s="49"/>
      <c r="GK1061" s="49"/>
      <c r="GL1061" s="49"/>
      <c r="GM1061" s="50"/>
      <c r="GN1061" s="47"/>
      <c r="GO1061" s="50"/>
      <c r="GR1061" s="49"/>
      <c r="GS1061" s="49"/>
      <c r="GT1061" s="49"/>
      <c r="GU1061" s="50"/>
      <c r="GV1061" s="47"/>
      <c r="GW1061" s="50"/>
      <c r="GZ1061" s="49"/>
      <c r="HA1061" s="49"/>
      <c r="HB1061" s="49"/>
      <c r="HC1061" s="50"/>
      <c r="HD1061" s="47"/>
      <c r="HE1061" s="50"/>
      <c r="HH1061" s="49"/>
      <c r="HI1061" s="49"/>
      <c r="HJ1061" s="49"/>
      <c r="HK1061" s="50"/>
      <c r="HL1061" s="47"/>
      <c r="HM1061" s="50"/>
      <c r="HP1061" s="49"/>
      <c r="HQ1061" s="49"/>
      <c r="HR1061" s="49"/>
      <c r="HS1061" s="50"/>
      <c r="HT1061" s="47"/>
      <c r="HU1061" s="50"/>
      <c r="HX1061" s="49"/>
      <c r="HY1061" s="49"/>
      <c r="HZ1061" s="49"/>
      <c r="IA1061" s="50"/>
      <c r="IB1061" s="47"/>
      <c r="IC1061" s="50"/>
      <c r="IF1061" s="49"/>
      <c r="IG1061" s="49"/>
      <c r="IH1061" s="49"/>
      <c r="II1061" s="50"/>
      <c r="IJ1061" s="47"/>
      <c r="IK1061" s="50"/>
      <c r="IN1061" s="49"/>
      <c r="IO1061" s="49"/>
      <c r="IP1061" s="49"/>
      <c r="IQ1061" s="50"/>
    </row>
    <row r="1062" spans="1:251" s="48" customFormat="1">
      <c r="A1062" s="43"/>
      <c r="B1062" s="44">
        <v>100000307468</v>
      </c>
      <c r="C1062" s="43">
        <v>1</v>
      </c>
      <c r="D1062" s="45" t="s">
        <v>212</v>
      </c>
      <c r="E1062" s="45" t="s">
        <v>266</v>
      </c>
      <c r="F1062" s="46">
        <v>2448.7399999999998</v>
      </c>
      <c r="G1062" s="46">
        <v>-2447.7399999999998</v>
      </c>
      <c r="H1062" s="46">
        <v>1</v>
      </c>
      <c r="I1062" s="47"/>
      <c r="L1062" s="47"/>
      <c r="M1062" s="50"/>
      <c r="P1062" s="49"/>
      <c r="Q1062" s="49"/>
      <c r="S1062" s="50"/>
      <c r="T1062" s="47"/>
      <c r="U1062" s="50"/>
      <c r="X1062" s="49"/>
      <c r="Y1062" s="49"/>
      <c r="AA1062" s="50"/>
      <c r="AB1062" s="47"/>
      <c r="AC1062" s="50"/>
      <c r="AF1062" s="49"/>
      <c r="AG1062" s="49"/>
      <c r="AI1062" s="50"/>
      <c r="AJ1062" s="47"/>
      <c r="AK1062" s="50"/>
      <c r="AN1062" s="49"/>
      <c r="AO1062" s="49"/>
      <c r="AQ1062" s="50"/>
      <c r="AR1062" s="47"/>
      <c r="AS1062" s="50"/>
      <c r="AV1062" s="49"/>
      <c r="AW1062" s="49"/>
      <c r="AY1062" s="50"/>
      <c r="AZ1062" s="47"/>
      <c r="BA1062" s="50"/>
      <c r="BD1062" s="49"/>
      <c r="BE1062" s="49"/>
      <c r="BG1062" s="50"/>
      <c r="BH1062" s="47"/>
      <c r="BI1062" s="50"/>
      <c r="BL1062" s="49"/>
      <c r="BM1062" s="49"/>
      <c r="BO1062" s="50"/>
      <c r="BP1062" s="47"/>
      <c r="BQ1062" s="50"/>
      <c r="BT1062" s="49"/>
      <c r="BU1062" s="49"/>
      <c r="BW1062" s="50"/>
      <c r="BX1062" s="47"/>
      <c r="BY1062" s="50"/>
      <c r="CB1062" s="49"/>
      <c r="CC1062" s="49"/>
      <c r="CE1062" s="50"/>
      <c r="CF1062" s="47"/>
      <c r="CG1062" s="50"/>
      <c r="CJ1062" s="49"/>
      <c r="CK1062" s="49"/>
      <c r="CM1062" s="50"/>
      <c r="CN1062" s="47"/>
      <c r="CO1062" s="50"/>
      <c r="CR1062" s="49"/>
      <c r="CS1062" s="49"/>
      <c r="CU1062" s="50"/>
      <c r="CV1062" s="47"/>
      <c r="CW1062" s="50"/>
      <c r="CZ1062" s="49"/>
      <c r="DA1062" s="49"/>
      <c r="DC1062" s="50"/>
      <c r="DD1062" s="47"/>
      <c r="DE1062" s="50"/>
      <c r="DH1062" s="49"/>
      <c r="DI1062" s="49"/>
      <c r="DK1062" s="50"/>
      <c r="DL1062" s="47"/>
      <c r="DM1062" s="50"/>
      <c r="DP1062" s="49"/>
      <c r="DQ1062" s="49"/>
      <c r="DS1062" s="50"/>
      <c r="DT1062" s="47"/>
      <c r="DU1062" s="50"/>
      <c r="DX1062" s="49"/>
      <c r="DY1062" s="49"/>
      <c r="EA1062" s="50"/>
      <c r="EB1062" s="47"/>
      <c r="EC1062" s="50"/>
      <c r="EF1062" s="49"/>
      <c r="EG1062" s="49"/>
      <c r="EI1062" s="50"/>
      <c r="EJ1062" s="47"/>
      <c r="EK1062" s="50"/>
      <c r="EN1062" s="49"/>
      <c r="EO1062" s="49"/>
      <c r="EQ1062" s="50"/>
      <c r="ER1062" s="47"/>
      <c r="ES1062" s="50"/>
      <c r="EV1062" s="49"/>
      <c r="EW1062" s="49"/>
      <c r="EY1062" s="50"/>
      <c r="EZ1062" s="47"/>
      <c r="FA1062" s="50"/>
      <c r="FD1062" s="49"/>
      <c r="FE1062" s="49"/>
      <c r="FG1062" s="50"/>
      <c r="FH1062" s="47"/>
      <c r="FI1062" s="50"/>
      <c r="FL1062" s="49"/>
      <c r="FM1062" s="49"/>
      <c r="FO1062" s="50"/>
      <c r="FP1062" s="47"/>
      <c r="FQ1062" s="50"/>
      <c r="FT1062" s="49"/>
      <c r="FU1062" s="49"/>
      <c r="FW1062" s="50"/>
      <c r="FX1062" s="47"/>
      <c r="FY1062" s="50"/>
      <c r="GB1062" s="49"/>
      <c r="GC1062" s="49"/>
      <c r="GE1062" s="50"/>
      <c r="GF1062" s="47"/>
      <c r="GG1062" s="50"/>
      <c r="GJ1062" s="49"/>
      <c r="GK1062" s="49"/>
      <c r="GM1062" s="50"/>
      <c r="GN1062" s="47"/>
      <c r="GO1062" s="50"/>
      <c r="GR1062" s="49"/>
      <c r="GS1062" s="49"/>
      <c r="GU1062" s="50"/>
      <c r="GV1062" s="47"/>
      <c r="GW1062" s="50"/>
      <c r="GZ1062" s="49"/>
      <c r="HA1062" s="49"/>
      <c r="HC1062" s="50"/>
      <c r="HD1062" s="47"/>
      <c r="HE1062" s="50"/>
      <c r="HH1062" s="49"/>
      <c r="HI1062" s="49"/>
      <c r="HK1062" s="50"/>
      <c r="HL1062" s="47"/>
      <c r="HM1062" s="50"/>
      <c r="HP1062" s="49"/>
      <c r="HQ1062" s="49"/>
      <c r="HS1062" s="50"/>
      <c r="HT1062" s="47"/>
      <c r="HU1062" s="50"/>
      <c r="HX1062" s="49"/>
      <c r="HY1062" s="49"/>
      <c r="IA1062" s="50"/>
      <c r="IB1062" s="47"/>
      <c r="IC1062" s="50"/>
      <c r="IF1062" s="49"/>
      <c r="IG1062" s="49"/>
      <c r="II1062" s="50"/>
      <c r="IJ1062" s="47"/>
      <c r="IK1062" s="50"/>
      <c r="IN1062" s="49"/>
      <c r="IO1062" s="49"/>
      <c r="IQ1062" s="50"/>
    </row>
    <row r="1063" spans="1:251" s="48" customFormat="1">
      <c r="A1063" s="43">
        <v>537</v>
      </c>
      <c r="B1063" s="44">
        <v>100000307469</v>
      </c>
      <c r="C1063" s="43">
        <v>0</v>
      </c>
      <c r="D1063" s="45" t="s">
        <v>212</v>
      </c>
      <c r="E1063" s="45" t="s">
        <v>266</v>
      </c>
      <c r="F1063" s="46">
        <v>6592.76</v>
      </c>
      <c r="G1063" s="46">
        <v>-1223.18</v>
      </c>
      <c r="H1063" s="46">
        <v>5369.58</v>
      </c>
      <c r="I1063" s="47"/>
      <c r="K1063" s="49"/>
      <c r="L1063" s="47"/>
      <c r="M1063" s="50"/>
      <c r="P1063" s="49"/>
      <c r="Q1063" s="49"/>
      <c r="R1063" s="49"/>
      <c r="S1063" s="50"/>
      <c r="T1063" s="47"/>
      <c r="U1063" s="50"/>
      <c r="X1063" s="49"/>
      <c r="Y1063" s="49"/>
      <c r="Z1063" s="49"/>
      <c r="AA1063" s="50"/>
      <c r="AB1063" s="47"/>
      <c r="AC1063" s="50"/>
      <c r="AF1063" s="49"/>
      <c r="AG1063" s="49"/>
      <c r="AH1063" s="49"/>
      <c r="AI1063" s="50"/>
      <c r="AJ1063" s="47"/>
      <c r="AK1063" s="50"/>
      <c r="AN1063" s="49"/>
      <c r="AO1063" s="49"/>
      <c r="AP1063" s="49"/>
      <c r="AQ1063" s="50"/>
      <c r="AR1063" s="47"/>
      <c r="AS1063" s="50"/>
      <c r="AV1063" s="49"/>
      <c r="AW1063" s="49"/>
      <c r="AX1063" s="49"/>
      <c r="AY1063" s="50"/>
      <c r="AZ1063" s="47"/>
      <c r="BA1063" s="50"/>
      <c r="BD1063" s="49"/>
      <c r="BE1063" s="49"/>
      <c r="BF1063" s="49"/>
      <c r="BG1063" s="50"/>
      <c r="BH1063" s="47"/>
      <c r="BI1063" s="50"/>
      <c r="BL1063" s="49"/>
      <c r="BM1063" s="49"/>
      <c r="BN1063" s="49"/>
      <c r="BO1063" s="50"/>
      <c r="BP1063" s="47"/>
      <c r="BQ1063" s="50"/>
      <c r="BT1063" s="49"/>
      <c r="BU1063" s="49"/>
      <c r="BV1063" s="49"/>
      <c r="BW1063" s="50"/>
      <c r="BX1063" s="47"/>
      <c r="BY1063" s="50"/>
      <c r="CB1063" s="49"/>
      <c r="CC1063" s="49"/>
      <c r="CD1063" s="49"/>
      <c r="CE1063" s="50"/>
      <c r="CF1063" s="47"/>
      <c r="CG1063" s="50"/>
      <c r="CJ1063" s="49"/>
      <c r="CK1063" s="49"/>
      <c r="CL1063" s="49"/>
      <c r="CM1063" s="50"/>
      <c r="CN1063" s="47"/>
      <c r="CO1063" s="50"/>
      <c r="CR1063" s="49"/>
      <c r="CS1063" s="49"/>
      <c r="CT1063" s="49"/>
      <c r="CU1063" s="50"/>
      <c r="CV1063" s="47"/>
      <c r="CW1063" s="50"/>
      <c r="CZ1063" s="49"/>
      <c r="DA1063" s="49"/>
      <c r="DB1063" s="49"/>
      <c r="DC1063" s="50"/>
      <c r="DD1063" s="47"/>
      <c r="DE1063" s="50"/>
      <c r="DH1063" s="49"/>
      <c r="DI1063" s="49"/>
      <c r="DJ1063" s="49"/>
      <c r="DK1063" s="50"/>
      <c r="DL1063" s="47"/>
      <c r="DM1063" s="50"/>
      <c r="DP1063" s="49"/>
      <c r="DQ1063" s="49"/>
      <c r="DR1063" s="49"/>
      <c r="DS1063" s="50"/>
      <c r="DT1063" s="47"/>
      <c r="DU1063" s="50"/>
      <c r="DX1063" s="49"/>
      <c r="DY1063" s="49"/>
      <c r="DZ1063" s="49"/>
      <c r="EA1063" s="50"/>
      <c r="EB1063" s="47"/>
      <c r="EC1063" s="50"/>
      <c r="EF1063" s="49"/>
      <c r="EG1063" s="49"/>
      <c r="EH1063" s="49"/>
      <c r="EI1063" s="50"/>
      <c r="EJ1063" s="47"/>
      <c r="EK1063" s="50"/>
      <c r="EN1063" s="49"/>
      <c r="EO1063" s="49"/>
      <c r="EP1063" s="49"/>
      <c r="EQ1063" s="50"/>
      <c r="ER1063" s="47"/>
      <c r="ES1063" s="50"/>
      <c r="EV1063" s="49"/>
      <c r="EW1063" s="49"/>
      <c r="EX1063" s="49"/>
      <c r="EY1063" s="50"/>
      <c r="EZ1063" s="47"/>
      <c r="FA1063" s="50"/>
      <c r="FD1063" s="49"/>
      <c r="FE1063" s="49"/>
      <c r="FF1063" s="49"/>
      <c r="FG1063" s="50"/>
      <c r="FH1063" s="47"/>
      <c r="FI1063" s="50"/>
      <c r="FL1063" s="49"/>
      <c r="FM1063" s="49"/>
      <c r="FN1063" s="49"/>
      <c r="FO1063" s="50"/>
      <c r="FP1063" s="47"/>
      <c r="FQ1063" s="50"/>
      <c r="FT1063" s="49"/>
      <c r="FU1063" s="49"/>
      <c r="FV1063" s="49"/>
      <c r="FW1063" s="50"/>
      <c r="FX1063" s="47"/>
      <c r="FY1063" s="50"/>
      <c r="GB1063" s="49"/>
      <c r="GC1063" s="49"/>
      <c r="GD1063" s="49"/>
      <c r="GE1063" s="50"/>
      <c r="GF1063" s="47"/>
      <c r="GG1063" s="50"/>
      <c r="GJ1063" s="49"/>
      <c r="GK1063" s="49"/>
      <c r="GL1063" s="49"/>
      <c r="GM1063" s="50"/>
      <c r="GN1063" s="47"/>
      <c r="GO1063" s="50"/>
      <c r="GR1063" s="49"/>
      <c r="GS1063" s="49"/>
      <c r="GT1063" s="49"/>
      <c r="GU1063" s="50"/>
      <c r="GV1063" s="47"/>
      <c r="GW1063" s="50"/>
      <c r="GZ1063" s="49"/>
      <c r="HA1063" s="49"/>
      <c r="HB1063" s="49"/>
      <c r="HC1063" s="50"/>
      <c r="HD1063" s="47"/>
      <c r="HE1063" s="50"/>
      <c r="HH1063" s="49"/>
      <c r="HI1063" s="49"/>
      <c r="HJ1063" s="49"/>
      <c r="HK1063" s="50"/>
      <c r="HL1063" s="47"/>
      <c r="HM1063" s="50"/>
      <c r="HP1063" s="49"/>
      <c r="HQ1063" s="49"/>
      <c r="HR1063" s="49"/>
      <c r="HS1063" s="50"/>
      <c r="HT1063" s="47"/>
      <c r="HU1063" s="50"/>
      <c r="HX1063" s="49"/>
      <c r="HY1063" s="49"/>
      <c r="HZ1063" s="49"/>
      <c r="IA1063" s="50"/>
      <c r="IB1063" s="47"/>
      <c r="IC1063" s="50"/>
      <c r="IF1063" s="49"/>
      <c r="IG1063" s="49"/>
      <c r="IH1063" s="49"/>
      <c r="II1063" s="50"/>
      <c r="IJ1063" s="47"/>
      <c r="IK1063" s="50"/>
      <c r="IN1063" s="49"/>
      <c r="IO1063" s="49"/>
      <c r="IP1063" s="49"/>
      <c r="IQ1063" s="50"/>
    </row>
    <row r="1064" spans="1:251" s="48" customFormat="1">
      <c r="A1064" s="43"/>
      <c r="B1064" s="44">
        <v>100000307469</v>
      </c>
      <c r="C1064" s="43">
        <v>1</v>
      </c>
      <c r="D1064" s="45" t="s">
        <v>212</v>
      </c>
      <c r="E1064" s="45" t="s">
        <v>266</v>
      </c>
      <c r="F1064" s="46">
        <v>2448.7399999999998</v>
      </c>
      <c r="G1064" s="46">
        <v>-2447.7399999999998</v>
      </c>
      <c r="H1064" s="46">
        <v>1</v>
      </c>
      <c r="I1064" s="47"/>
      <c r="L1064" s="47"/>
      <c r="M1064" s="50"/>
      <c r="P1064" s="49"/>
      <c r="Q1064" s="49"/>
      <c r="S1064" s="50"/>
      <c r="T1064" s="47"/>
      <c r="U1064" s="50"/>
      <c r="X1064" s="49"/>
      <c r="Y1064" s="49"/>
      <c r="AA1064" s="50"/>
      <c r="AB1064" s="47"/>
      <c r="AC1064" s="50"/>
      <c r="AF1064" s="49"/>
      <c r="AG1064" s="49"/>
      <c r="AI1064" s="50"/>
      <c r="AJ1064" s="47"/>
      <c r="AK1064" s="50"/>
      <c r="AN1064" s="49"/>
      <c r="AO1064" s="49"/>
      <c r="AQ1064" s="50"/>
      <c r="AR1064" s="47"/>
      <c r="AS1064" s="50"/>
      <c r="AV1064" s="49"/>
      <c r="AW1064" s="49"/>
      <c r="AY1064" s="50"/>
      <c r="AZ1064" s="47"/>
      <c r="BA1064" s="50"/>
      <c r="BD1064" s="49"/>
      <c r="BE1064" s="49"/>
      <c r="BG1064" s="50"/>
      <c r="BH1064" s="47"/>
      <c r="BI1064" s="50"/>
      <c r="BL1064" s="49"/>
      <c r="BM1064" s="49"/>
      <c r="BO1064" s="50"/>
      <c r="BP1064" s="47"/>
      <c r="BQ1064" s="50"/>
      <c r="BT1064" s="49"/>
      <c r="BU1064" s="49"/>
      <c r="BW1064" s="50"/>
      <c r="BX1064" s="47"/>
      <c r="BY1064" s="50"/>
      <c r="CB1064" s="49"/>
      <c r="CC1064" s="49"/>
      <c r="CE1064" s="50"/>
      <c r="CF1064" s="47"/>
      <c r="CG1064" s="50"/>
      <c r="CJ1064" s="49"/>
      <c r="CK1064" s="49"/>
      <c r="CM1064" s="50"/>
      <c r="CN1064" s="47"/>
      <c r="CO1064" s="50"/>
      <c r="CR1064" s="49"/>
      <c r="CS1064" s="49"/>
      <c r="CU1064" s="50"/>
      <c r="CV1064" s="47"/>
      <c r="CW1064" s="50"/>
      <c r="CZ1064" s="49"/>
      <c r="DA1064" s="49"/>
      <c r="DC1064" s="50"/>
      <c r="DD1064" s="47"/>
      <c r="DE1064" s="50"/>
      <c r="DH1064" s="49"/>
      <c r="DI1064" s="49"/>
      <c r="DK1064" s="50"/>
      <c r="DL1064" s="47"/>
      <c r="DM1064" s="50"/>
      <c r="DP1064" s="49"/>
      <c r="DQ1064" s="49"/>
      <c r="DS1064" s="50"/>
      <c r="DT1064" s="47"/>
      <c r="DU1064" s="50"/>
      <c r="DX1064" s="49"/>
      <c r="DY1064" s="49"/>
      <c r="EA1064" s="50"/>
      <c r="EB1064" s="47"/>
      <c r="EC1064" s="50"/>
      <c r="EF1064" s="49"/>
      <c r="EG1064" s="49"/>
      <c r="EI1064" s="50"/>
      <c r="EJ1064" s="47"/>
      <c r="EK1064" s="50"/>
      <c r="EN1064" s="49"/>
      <c r="EO1064" s="49"/>
      <c r="EQ1064" s="50"/>
      <c r="ER1064" s="47"/>
      <c r="ES1064" s="50"/>
      <c r="EV1064" s="49"/>
      <c r="EW1064" s="49"/>
      <c r="EY1064" s="50"/>
      <c r="EZ1064" s="47"/>
      <c r="FA1064" s="50"/>
      <c r="FD1064" s="49"/>
      <c r="FE1064" s="49"/>
      <c r="FG1064" s="50"/>
      <c r="FH1064" s="47"/>
      <c r="FI1064" s="50"/>
      <c r="FL1064" s="49"/>
      <c r="FM1064" s="49"/>
      <c r="FO1064" s="50"/>
      <c r="FP1064" s="47"/>
      <c r="FQ1064" s="50"/>
      <c r="FT1064" s="49"/>
      <c r="FU1064" s="49"/>
      <c r="FW1064" s="50"/>
      <c r="FX1064" s="47"/>
      <c r="FY1064" s="50"/>
      <c r="GB1064" s="49"/>
      <c r="GC1064" s="49"/>
      <c r="GE1064" s="50"/>
      <c r="GF1064" s="47"/>
      <c r="GG1064" s="50"/>
      <c r="GJ1064" s="49"/>
      <c r="GK1064" s="49"/>
      <c r="GM1064" s="50"/>
      <c r="GN1064" s="47"/>
      <c r="GO1064" s="50"/>
      <c r="GR1064" s="49"/>
      <c r="GS1064" s="49"/>
      <c r="GU1064" s="50"/>
      <c r="GV1064" s="47"/>
      <c r="GW1064" s="50"/>
      <c r="GZ1064" s="49"/>
      <c r="HA1064" s="49"/>
      <c r="HC1064" s="50"/>
      <c r="HD1064" s="47"/>
      <c r="HE1064" s="50"/>
      <c r="HH1064" s="49"/>
      <c r="HI1064" s="49"/>
      <c r="HK1064" s="50"/>
      <c r="HL1064" s="47"/>
      <c r="HM1064" s="50"/>
      <c r="HP1064" s="49"/>
      <c r="HQ1064" s="49"/>
      <c r="HS1064" s="50"/>
      <c r="HT1064" s="47"/>
      <c r="HU1064" s="50"/>
      <c r="HX1064" s="49"/>
      <c r="HY1064" s="49"/>
      <c r="IA1064" s="50"/>
      <c r="IB1064" s="47"/>
      <c r="IC1064" s="50"/>
      <c r="IF1064" s="49"/>
      <c r="IG1064" s="49"/>
      <c r="II1064" s="50"/>
      <c r="IJ1064" s="47"/>
      <c r="IK1064" s="50"/>
      <c r="IN1064" s="49"/>
      <c r="IO1064" s="49"/>
      <c r="IQ1064" s="50"/>
    </row>
    <row r="1065" spans="1:251" s="48" customFormat="1">
      <c r="A1065" s="43">
        <v>538</v>
      </c>
      <c r="B1065" s="44">
        <v>100000307470</v>
      </c>
      <c r="C1065" s="43">
        <v>0</v>
      </c>
      <c r="D1065" s="45" t="s">
        <v>212</v>
      </c>
      <c r="E1065" s="45" t="s">
        <v>266</v>
      </c>
      <c r="F1065" s="46">
        <v>6592.76</v>
      </c>
      <c r="G1065" s="46">
        <v>-1223.18</v>
      </c>
      <c r="H1065" s="46">
        <v>5369.58</v>
      </c>
      <c r="I1065" s="47"/>
      <c r="K1065" s="49"/>
      <c r="L1065" s="47"/>
      <c r="M1065" s="50"/>
      <c r="P1065" s="49"/>
      <c r="Q1065" s="49"/>
      <c r="R1065" s="49"/>
      <c r="S1065" s="50"/>
      <c r="T1065" s="47"/>
      <c r="U1065" s="50"/>
      <c r="X1065" s="49"/>
      <c r="Y1065" s="49"/>
      <c r="Z1065" s="49"/>
      <c r="AA1065" s="50"/>
      <c r="AB1065" s="47"/>
      <c r="AC1065" s="50"/>
      <c r="AF1065" s="49"/>
      <c r="AG1065" s="49"/>
      <c r="AH1065" s="49"/>
      <c r="AI1065" s="50"/>
      <c r="AJ1065" s="47"/>
      <c r="AK1065" s="50"/>
      <c r="AN1065" s="49"/>
      <c r="AO1065" s="49"/>
      <c r="AP1065" s="49"/>
      <c r="AQ1065" s="50"/>
      <c r="AR1065" s="47"/>
      <c r="AS1065" s="50"/>
      <c r="AV1065" s="49"/>
      <c r="AW1065" s="49"/>
      <c r="AX1065" s="49"/>
      <c r="AY1065" s="50"/>
      <c r="AZ1065" s="47"/>
      <c r="BA1065" s="50"/>
      <c r="BD1065" s="49"/>
      <c r="BE1065" s="49"/>
      <c r="BF1065" s="49"/>
      <c r="BG1065" s="50"/>
      <c r="BH1065" s="47"/>
      <c r="BI1065" s="50"/>
      <c r="BL1065" s="49"/>
      <c r="BM1065" s="49"/>
      <c r="BN1065" s="49"/>
      <c r="BO1065" s="50"/>
      <c r="BP1065" s="47"/>
      <c r="BQ1065" s="50"/>
      <c r="BT1065" s="49"/>
      <c r="BU1065" s="49"/>
      <c r="BV1065" s="49"/>
      <c r="BW1065" s="50"/>
      <c r="BX1065" s="47"/>
      <c r="BY1065" s="50"/>
      <c r="CB1065" s="49"/>
      <c r="CC1065" s="49"/>
      <c r="CD1065" s="49"/>
      <c r="CE1065" s="50"/>
      <c r="CF1065" s="47"/>
      <c r="CG1065" s="50"/>
      <c r="CJ1065" s="49"/>
      <c r="CK1065" s="49"/>
      <c r="CL1065" s="49"/>
      <c r="CM1065" s="50"/>
      <c r="CN1065" s="47"/>
      <c r="CO1065" s="50"/>
      <c r="CR1065" s="49"/>
      <c r="CS1065" s="49"/>
      <c r="CT1065" s="49"/>
      <c r="CU1065" s="50"/>
      <c r="CV1065" s="47"/>
      <c r="CW1065" s="50"/>
      <c r="CZ1065" s="49"/>
      <c r="DA1065" s="49"/>
      <c r="DB1065" s="49"/>
      <c r="DC1065" s="50"/>
      <c r="DD1065" s="47"/>
      <c r="DE1065" s="50"/>
      <c r="DH1065" s="49"/>
      <c r="DI1065" s="49"/>
      <c r="DJ1065" s="49"/>
      <c r="DK1065" s="50"/>
      <c r="DL1065" s="47"/>
      <c r="DM1065" s="50"/>
      <c r="DP1065" s="49"/>
      <c r="DQ1065" s="49"/>
      <c r="DR1065" s="49"/>
      <c r="DS1065" s="50"/>
      <c r="DT1065" s="47"/>
      <c r="DU1065" s="50"/>
      <c r="DX1065" s="49"/>
      <c r="DY1065" s="49"/>
      <c r="DZ1065" s="49"/>
      <c r="EA1065" s="50"/>
      <c r="EB1065" s="47"/>
      <c r="EC1065" s="50"/>
      <c r="EF1065" s="49"/>
      <c r="EG1065" s="49"/>
      <c r="EH1065" s="49"/>
      <c r="EI1065" s="50"/>
      <c r="EJ1065" s="47"/>
      <c r="EK1065" s="50"/>
      <c r="EN1065" s="49"/>
      <c r="EO1065" s="49"/>
      <c r="EP1065" s="49"/>
      <c r="EQ1065" s="50"/>
      <c r="ER1065" s="47"/>
      <c r="ES1065" s="50"/>
      <c r="EV1065" s="49"/>
      <c r="EW1065" s="49"/>
      <c r="EX1065" s="49"/>
      <c r="EY1065" s="50"/>
      <c r="EZ1065" s="47"/>
      <c r="FA1065" s="50"/>
      <c r="FD1065" s="49"/>
      <c r="FE1065" s="49"/>
      <c r="FF1065" s="49"/>
      <c r="FG1065" s="50"/>
      <c r="FH1065" s="47"/>
      <c r="FI1065" s="50"/>
      <c r="FL1065" s="49"/>
      <c r="FM1065" s="49"/>
      <c r="FN1065" s="49"/>
      <c r="FO1065" s="50"/>
      <c r="FP1065" s="47"/>
      <c r="FQ1065" s="50"/>
      <c r="FT1065" s="49"/>
      <c r="FU1065" s="49"/>
      <c r="FV1065" s="49"/>
      <c r="FW1065" s="50"/>
      <c r="FX1065" s="47"/>
      <c r="FY1065" s="50"/>
      <c r="GB1065" s="49"/>
      <c r="GC1065" s="49"/>
      <c r="GD1065" s="49"/>
      <c r="GE1065" s="50"/>
      <c r="GF1065" s="47"/>
      <c r="GG1065" s="50"/>
      <c r="GJ1065" s="49"/>
      <c r="GK1065" s="49"/>
      <c r="GL1065" s="49"/>
      <c r="GM1065" s="50"/>
      <c r="GN1065" s="47"/>
      <c r="GO1065" s="50"/>
      <c r="GR1065" s="49"/>
      <c r="GS1065" s="49"/>
      <c r="GT1065" s="49"/>
      <c r="GU1065" s="50"/>
      <c r="GV1065" s="47"/>
      <c r="GW1065" s="50"/>
      <c r="GZ1065" s="49"/>
      <c r="HA1065" s="49"/>
      <c r="HB1065" s="49"/>
      <c r="HC1065" s="50"/>
      <c r="HD1065" s="47"/>
      <c r="HE1065" s="50"/>
      <c r="HH1065" s="49"/>
      <c r="HI1065" s="49"/>
      <c r="HJ1065" s="49"/>
      <c r="HK1065" s="50"/>
      <c r="HL1065" s="47"/>
      <c r="HM1065" s="50"/>
      <c r="HP1065" s="49"/>
      <c r="HQ1065" s="49"/>
      <c r="HR1065" s="49"/>
      <c r="HS1065" s="50"/>
      <c r="HT1065" s="47"/>
      <c r="HU1065" s="50"/>
      <c r="HX1065" s="49"/>
      <c r="HY1065" s="49"/>
      <c r="HZ1065" s="49"/>
      <c r="IA1065" s="50"/>
      <c r="IB1065" s="47"/>
      <c r="IC1065" s="50"/>
      <c r="IF1065" s="49"/>
      <c r="IG1065" s="49"/>
      <c r="IH1065" s="49"/>
      <c r="II1065" s="50"/>
      <c r="IJ1065" s="47"/>
      <c r="IK1065" s="50"/>
      <c r="IN1065" s="49"/>
      <c r="IO1065" s="49"/>
      <c r="IP1065" s="49"/>
      <c r="IQ1065" s="50"/>
    </row>
    <row r="1066" spans="1:251" s="48" customFormat="1">
      <c r="A1066" s="43"/>
      <c r="B1066" s="44">
        <v>100000307470</v>
      </c>
      <c r="C1066" s="43">
        <v>1</v>
      </c>
      <c r="D1066" s="45" t="s">
        <v>212</v>
      </c>
      <c r="E1066" s="45" t="s">
        <v>266</v>
      </c>
      <c r="F1066" s="46">
        <v>2448.7399999999998</v>
      </c>
      <c r="G1066" s="46">
        <v>-2447.7399999999998</v>
      </c>
      <c r="H1066" s="46">
        <v>1</v>
      </c>
      <c r="I1066" s="47"/>
      <c r="L1066" s="47"/>
      <c r="M1066" s="50"/>
      <c r="P1066" s="49"/>
      <c r="Q1066" s="49"/>
      <c r="S1066" s="50"/>
      <c r="T1066" s="47"/>
      <c r="U1066" s="50"/>
      <c r="X1066" s="49"/>
      <c r="Y1066" s="49"/>
      <c r="AA1066" s="50"/>
      <c r="AB1066" s="47"/>
      <c r="AC1066" s="50"/>
      <c r="AF1066" s="49"/>
      <c r="AG1066" s="49"/>
      <c r="AI1066" s="50"/>
      <c r="AJ1066" s="47"/>
      <c r="AK1066" s="50"/>
      <c r="AN1066" s="49"/>
      <c r="AO1066" s="49"/>
      <c r="AQ1066" s="50"/>
      <c r="AR1066" s="47"/>
      <c r="AS1066" s="50"/>
      <c r="AV1066" s="49"/>
      <c r="AW1066" s="49"/>
      <c r="AY1066" s="50"/>
      <c r="AZ1066" s="47"/>
      <c r="BA1066" s="50"/>
      <c r="BD1066" s="49"/>
      <c r="BE1066" s="49"/>
      <c r="BG1066" s="50"/>
      <c r="BH1066" s="47"/>
      <c r="BI1066" s="50"/>
      <c r="BL1066" s="49"/>
      <c r="BM1066" s="49"/>
      <c r="BO1066" s="50"/>
      <c r="BP1066" s="47"/>
      <c r="BQ1066" s="50"/>
      <c r="BT1066" s="49"/>
      <c r="BU1066" s="49"/>
      <c r="BW1066" s="50"/>
      <c r="BX1066" s="47"/>
      <c r="BY1066" s="50"/>
      <c r="CB1066" s="49"/>
      <c r="CC1066" s="49"/>
      <c r="CE1066" s="50"/>
      <c r="CF1066" s="47"/>
      <c r="CG1066" s="50"/>
      <c r="CJ1066" s="49"/>
      <c r="CK1066" s="49"/>
      <c r="CM1066" s="50"/>
      <c r="CN1066" s="47"/>
      <c r="CO1066" s="50"/>
      <c r="CR1066" s="49"/>
      <c r="CS1066" s="49"/>
      <c r="CU1066" s="50"/>
      <c r="CV1066" s="47"/>
      <c r="CW1066" s="50"/>
      <c r="CZ1066" s="49"/>
      <c r="DA1066" s="49"/>
      <c r="DC1066" s="50"/>
      <c r="DD1066" s="47"/>
      <c r="DE1066" s="50"/>
      <c r="DH1066" s="49"/>
      <c r="DI1066" s="49"/>
      <c r="DK1066" s="50"/>
      <c r="DL1066" s="47"/>
      <c r="DM1066" s="50"/>
      <c r="DP1066" s="49"/>
      <c r="DQ1066" s="49"/>
      <c r="DS1066" s="50"/>
      <c r="DT1066" s="47"/>
      <c r="DU1066" s="50"/>
      <c r="DX1066" s="49"/>
      <c r="DY1066" s="49"/>
      <c r="EA1066" s="50"/>
      <c r="EB1066" s="47"/>
      <c r="EC1066" s="50"/>
      <c r="EF1066" s="49"/>
      <c r="EG1066" s="49"/>
      <c r="EI1066" s="50"/>
      <c r="EJ1066" s="47"/>
      <c r="EK1066" s="50"/>
      <c r="EN1066" s="49"/>
      <c r="EO1066" s="49"/>
      <c r="EQ1066" s="50"/>
      <c r="ER1066" s="47"/>
      <c r="ES1066" s="50"/>
      <c r="EV1066" s="49"/>
      <c r="EW1066" s="49"/>
      <c r="EY1066" s="50"/>
      <c r="EZ1066" s="47"/>
      <c r="FA1066" s="50"/>
      <c r="FD1066" s="49"/>
      <c r="FE1066" s="49"/>
      <c r="FG1066" s="50"/>
      <c r="FH1066" s="47"/>
      <c r="FI1066" s="50"/>
      <c r="FL1066" s="49"/>
      <c r="FM1066" s="49"/>
      <c r="FO1066" s="50"/>
      <c r="FP1066" s="47"/>
      <c r="FQ1066" s="50"/>
      <c r="FT1066" s="49"/>
      <c r="FU1066" s="49"/>
      <c r="FW1066" s="50"/>
      <c r="FX1066" s="47"/>
      <c r="FY1066" s="50"/>
      <c r="GB1066" s="49"/>
      <c r="GC1066" s="49"/>
      <c r="GE1066" s="50"/>
      <c r="GF1066" s="47"/>
      <c r="GG1066" s="50"/>
      <c r="GJ1066" s="49"/>
      <c r="GK1066" s="49"/>
      <c r="GM1066" s="50"/>
      <c r="GN1066" s="47"/>
      <c r="GO1066" s="50"/>
      <c r="GR1066" s="49"/>
      <c r="GS1066" s="49"/>
      <c r="GU1066" s="50"/>
      <c r="GV1066" s="47"/>
      <c r="GW1066" s="50"/>
      <c r="GZ1066" s="49"/>
      <c r="HA1066" s="49"/>
      <c r="HC1066" s="50"/>
      <c r="HD1066" s="47"/>
      <c r="HE1066" s="50"/>
      <c r="HH1066" s="49"/>
      <c r="HI1066" s="49"/>
      <c r="HK1066" s="50"/>
      <c r="HL1066" s="47"/>
      <c r="HM1066" s="50"/>
      <c r="HP1066" s="49"/>
      <c r="HQ1066" s="49"/>
      <c r="HS1066" s="50"/>
      <c r="HT1066" s="47"/>
      <c r="HU1066" s="50"/>
      <c r="HX1066" s="49"/>
      <c r="HY1066" s="49"/>
      <c r="IA1066" s="50"/>
      <c r="IB1066" s="47"/>
      <c r="IC1066" s="50"/>
      <c r="IF1066" s="49"/>
      <c r="IG1066" s="49"/>
      <c r="II1066" s="50"/>
      <c r="IJ1066" s="47"/>
      <c r="IK1066" s="50"/>
      <c r="IN1066" s="49"/>
      <c r="IO1066" s="49"/>
      <c r="IQ1066" s="50"/>
    </row>
    <row r="1067" spans="1:251" s="48" customFormat="1">
      <c r="A1067" s="43">
        <v>539</v>
      </c>
      <c r="B1067" s="44">
        <v>100000307471</v>
      </c>
      <c r="C1067" s="43">
        <v>0</v>
      </c>
      <c r="D1067" s="45" t="s">
        <v>212</v>
      </c>
      <c r="E1067" s="45" t="s">
        <v>266</v>
      </c>
      <c r="F1067" s="46">
        <v>6592.76</v>
      </c>
      <c r="G1067" s="46">
        <v>-1223.18</v>
      </c>
      <c r="H1067" s="46">
        <v>5369.58</v>
      </c>
      <c r="I1067" s="47"/>
      <c r="K1067" s="49"/>
      <c r="L1067" s="47"/>
      <c r="M1067" s="50"/>
      <c r="P1067" s="49"/>
      <c r="Q1067" s="49"/>
      <c r="R1067" s="49"/>
      <c r="S1067" s="50"/>
      <c r="T1067" s="47"/>
      <c r="U1067" s="50"/>
      <c r="X1067" s="49"/>
      <c r="Y1067" s="49"/>
      <c r="Z1067" s="49"/>
      <c r="AA1067" s="50"/>
      <c r="AB1067" s="47"/>
      <c r="AC1067" s="50"/>
      <c r="AF1067" s="49"/>
      <c r="AG1067" s="49"/>
      <c r="AH1067" s="49"/>
      <c r="AI1067" s="50"/>
      <c r="AJ1067" s="47"/>
      <c r="AK1067" s="50"/>
      <c r="AN1067" s="49"/>
      <c r="AO1067" s="49"/>
      <c r="AP1067" s="49"/>
      <c r="AQ1067" s="50"/>
      <c r="AR1067" s="47"/>
      <c r="AS1067" s="50"/>
      <c r="AV1067" s="49"/>
      <c r="AW1067" s="49"/>
      <c r="AX1067" s="49"/>
      <c r="AY1067" s="50"/>
      <c r="AZ1067" s="47"/>
      <c r="BA1067" s="50"/>
      <c r="BD1067" s="49"/>
      <c r="BE1067" s="49"/>
      <c r="BF1067" s="49"/>
      <c r="BG1067" s="50"/>
      <c r="BH1067" s="47"/>
      <c r="BI1067" s="50"/>
      <c r="BL1067" s="49"/>
      <c r="BM1067" s="49"/>
      <c r="BN1067" s="49"/>
      <c r="BO1067" s="50"/>
      <c r="BP1067" s="47"/>
      <c r="BQ1067" s="50"/>
      <c r="BT1067" s="49"/>
      <c r="BU1067" s="49"/>
      <c r="BV1067" s="49"/>
      <c r="BW1067" s="50"/>
      <c r="BX1067" s="47"/>
      <c r="BY1067" s="50"/>
      <c r="CB1067" s="49"/>
      <c r="CC1067" s="49"/>
      <c r="CD1067" s="49"/>
      <c r="CE1067" s="50"/>
      <c r="CF1067" s="47"/>
      <c r="CG1067" s="50"/>
      <c r="CJ1067" s="49"/>
      <c r="CK1067" s="49"/>
      <c r="CL1067" s="49"/>
      <c r="CM1067" s="50"/>
      <c r="CN1067" s="47"/>
      <c r="CO1067" s="50"/>
      <c r="CR1067" s="49"/>
      <c r="CS1067" s="49"/>
      <c r="CT1067" s="49"/>
      <c r="CU1067" s="50"/>
      <c r="CV1067" s="47"/>
      <c r="CW1067" s="50"/>
      <c r="CZ1067" s="49"/>
      <c r="DA1067" s="49"/>
      <c r="DB1067" s="49"/>
      <c r="DC1067" s="50"/>
      <c r="DD1067" s="47"/>
      <c r="DE1067" s="50"/>
      <c r="DH1067" s="49"/>
      <c r="DI1067" s="49"/>
      <c r="DJ1067" s="49"/>
      <c r="DK1067" s="50"/>
      <c r="DL1067" s="47"/>
      <c r="DM1067" s="50"/>
      <c r="DP1067" s="49"/>
      <c r="DQ1067" s="49"/>
      <c r="DR1067" s="49"/>
      <c r="DS1067" s="50"/>
      <c r="DT1067" s="47"/>
      <c r="DU1067" s="50"/>
      <c r="DX1067" s="49"/>
      <c r="DY1067" s="49"/>
      <c r="DZ1067" s="49"/>
      <c r="EA1067" s="50"/>
      <c r="EB1067" s="47"/>
      <c r="EC1067" s="50"/>
      <c r="EF1067" s="49"/>
      <c r="EG1067" s="49"/>
      <c r="EH1067" s="49"/>
      <c r="EI1067" s="50"/>
      <c r="EJ1067" s="47"/>
      <c r="EK1067" s="50"/>
      <c r="EN1067" s="49"/>
      <c r="EO1067" s="49"/>
      <c r="EP1067" s="49"/>
      <c r="EQ1067" s="50"/>
      <c r="ER1067" s="47"/>
      <c r="ES1067" s="50"/>
      <c r="EV1067" s="49"/>
      <c r="EW1067" s="49"/>
      <c r="EX1067" s="49"/>
      <c r="EY1067" s="50"/>
      <c r="EZ1067" s="47"/>
      <c r="FA1067" s="50"/>
      <c r="FD1067" s="49"/>
      <c r="FE1067" s="49"/>
      <c r="FF1067" s="49"/>
      <c r="FG1067" s="50"/>
      <c r="FH1067" s="47"/>
      <c r="FI1067" s="50"/>
      <c r="FL1067" s="49"/>
      <c r="FM1067" s="49"/>
      <c r="FN1067" s="49"/>
      <c r="FO1067" s="50"/>
      <c r="FP1067" s="47"/>
      <c r="FQ1067" s="50"/>
      <c r="FT1067" s="49"/>
      <c r="FU1067" s="49"/>
      <c r="FV1067" s="49"/>
      <c r="FW1067" s="50"/>
      <c r="FX1067" s="47"/>
      <c r="FY1067" s="50"/>
      <c r="GB1067" s="49"/>
      <c r="GC1067" s="49"/>
      <c r="GD1067" s="49"/>
      <c r="GE1067" s="50"/>
      <c r="GF1067" s="47"/>
      <c r="GG1067" s="50"/>
      <c r="GJ1067" s="49"/>
      <c r="GK1067" s="49"/>
      <c r="GL1067" s="49"/>
      <c r="GM1067" s="50"/>
      <c r="GN1067" s="47"/>
      <c r="GO1067" s="50"/>
      <c r="GR1067" s="49"/>
      <c r="GS1067" s="49"/>
      <c r="GT1067" s="49"/>
      <c r="GU1067" s="50"/>
      <c r="GV1067" s="47"/>
      <c r="GW1067" s="50"/>
      <c r="GZ1067" s="49"/>
      <c r="HA1067" s="49"/>
      <c r="HB1067" s="49"/>
      <c r="HC1067" s="50"/>
      <c r="HD1067" s="47"/>
      <c r="HE1067" s="50"/>
      <c r="HH1067" s="49"/>
      <c r="HI1067" s="49"/>
      <c r="HJ1067" s="49"/>
      <c r="HK1067" s="50"/>
      <c r="HL1067" s="47"/>
      <c r="HM1067" s="50"/>
      <c r="HP1067" s="49"/>
      <c r="HQ1067" s="49"/>
      <c r="HR1067" s="49"/>
      <c r="HS1067" s="50"/>
      <c r="HT1067" s="47"/>
      <c r="HU1067" s="50"/>
      <c r="HX1067" s="49"/>
      <c r="HY1067" s="49"/>
      <c r="HZ1067" s="49"/>
      <c r="IA1067" s="50"/>
      <c r="IB1067" s="47"/>
      <c r="IC1067" s="50"/>
      <c r="IF1067" s="49"/>
      <c r="IG1067" s="49"/>
      <c r="IH1067" s="49"/>
      <c r="II1067" s="50"/>
      <c r="IJ1067" s="47"/>
      <c r="IK1067" s="50"/>
      <c r="IN1067" s="49"/>
      <c r="IO1067" s="49"/>
      <c r="IP1067" s="49"/>
      <c r="IQ1067" s="50"/>
    </row>
    <row r="1068" spans="1:251" s="48" customFormat="1">
      <c r="A1068" s="43"/>
      <c r="B1068" s="44">
        <v>100000307471</v>
      </c>
      <c r="C1068" s="43">
        <v>1</v>
      </c>
      <c r="D1068" s="45" t="s">
        <v>212</v>
      </c>
      <c r="E1068" s="45" t="s">
        <v>266</v>
      </c>
      <c r="F1068" s="46">
        <v>2448.7399999999998</v>
      </c>
      <c r="G1068" s="46">
        <v>-2447.7399999999998</v>
      </c>
      <c r="H1068" s="46">
        <v>1</v>
      </c>
      <c r="I1068" s="47"/>
      <c r="L1068" s="47"/>
      <c r="M1068" s="50"/>
      <c r="P1068" s="49"/>
      <c r="Q1068" s="49"/>
      <c r="S1068" s="50"/>
      <c r="T1068" s="47"/>
      <c r="U1068" s="50"/>
      <c r="X1068" s="49"/>
      <c r="Y1068" s="49"/>
      <c r="AA1068" s="50"/>
      <c r="AB1068" s="47"/>
      <c r="AC1068" s="50"/>
      <c r="AF1068" s="49"/>
      <c r="AG1068" s="49"/>
      <c r="AI1068" s="50"/>
      <c r="AJ1068" s="47"/>
      <c r="AK1068" s="50"/>
      <c r="AN1068" s="49"/>
      <c r="AO1068" s="49"/>
      <c r="AQ1068" s="50"/>
      <c r="AR1068" s="47"/>
      <c r="AS1068" s="50"/>
      <c r="AV1068" s="49"/>
      <c r="AW1068" s="49"/>
      <c r="AY1068" s="50"/>
      <c r="AZ1068" s="47"/>
      <c r="BA1068" s="50"/>
      <c r="BD1068" s="49"/>
      <c r="BE1068" s="49"/>
      <c r="BG1068" s="50"/>
      <c r="BH1068" s="47"/>
      <c r="BI1068" s="50"/>
      <c r="BL1068" s="49"/>
      <c r="BM1068" s="49"/>
      <c r="BO1068" s="50"/>
      <c r="BP1068" s="47"/>
      <c r="BQ1068" s="50"/>
      <c r="BT1068" s="49"/>
      <c r="BU1068" s="49"/>
      <c r="BW1068" s="50"/>
      <c r="BX1068" s="47"/>
      <c r="BY1068" s="50"/>
      <c r="CB1068" s="49"/>
      <c r="CC1068" s="49"/>
      <c r="CE1068" s="50"/>
      <c r="CF1068" s="47"/>
      <c r="CG1068" s="50"/>
      <c r="CJ1068" s="49"/>
      <c r="CK1068" s="49"/>
      <c r="CM1068" s="50"/>
      <c r="CN1068" s="47"/>
      <c r="CO1068" s="50"/>
      <c r="CR1068" s="49"/>
      <c r="CS1068" s="49"/>
      <c r="CU1068" s="50"/>
      <c r="CV1068" s="47"/>
      <c r="CW1068" s="50"/>
      <c r="CZ1068" s="49"/>
      <c r="DA1068" s="49"/>
      <c r="DC1068" s="50"/>
      <c r="DD1068" s="47"/>
      <c r="DE1068" s="50"/>
      <c r="DH1068" s="49"/>
      <c r="DI1068" s="49"/>
      <c r="DK1068" s="50"/>
      <c r="DL1068" s="47"/>
      <c r="DM1068" s="50"/>
      <c r="DP1068" s="49"/>
      <c r="DQ1068" s="49"/>
      <c r="DS1068" s="50"/>
      <c r="DT1068" s="47"/>
      <c r="DU1068" s="50"/>
      <c r="DX1068" s="49"/>
      <c r="DY1068" s="49"/>
      <c r="EA1068" s="50"/>
      <c r="EB1068" s="47"/>
      <c r="EC1068" s="50"/>
      <c r="EF1068" s="49"/>
      <c r="EG1068" s="49"/>
      <c r="EI1068" s="50"/>
      <c r="EJ1068" s="47"/>
      <c r="EK1068" s="50"/>
      <c r="EN1068" s="49"/>
      <c r="EO1068" s="49"/>
      <c r="EQ1068" s="50"/>
      <c r="ER1068" s="47"/>
      <c r="ES1068" s="50"/>
      <c r="EV1068" s="49"/>
      <c r="EW1068" s="49"/>
      <c r="EY1068" s="50"/>
      <c r="EZ1068" s="47"/>
      <c r="FA1068" s="50"/>
      <c r="FD1068" s="49"/>
      <c r="FE1068" s="49"/>
      <c r="FG1068" s="50"/>
      <c r="FH1068" s="47"/>
      <c r="FI1068" s="50"/>
      <c r="FL1068" s="49"/>
      <c r="FM1068" s="49"/>
      <c r="FO1068" s="50"/>
      <c r="FP1068" s="47"/>
      <c r="FQ1068" s="50"/>
      <c r="FT1068" s="49"/>
      <c r="FU1068" s="49"/>
      <c r="FW1068" s="50"/>
      <c r="FX1068" s="47"/>
      <c r="FY1068" s="50"/>
      <c r="GB1068" s="49"/>
      <c r="GC1068" s="49"/>
      <c r="GE1068" s="50"/>
      <c r="GF1068" s="47"/>
      <c r="GG1068" s="50"/>
      <c r="GJ1068" s="49"/>
      <c r="GK1068" s="49"/>
      <c r="GM1068" s="50"/>
      <c r="GN1068" s="47"/>
      <c r="GO1068" s="50"/>
      <c r="GR1068" s="49"/>
      <c r="GS1068" s="49"/>
      <c r="GU1068" s="50"/>
      <c r="GV1068" s="47"/>
      <c r="GW1068" s="50"/>
      <c r="GZ1068" s="49"/>
      <c r="HA1068" s="49"/>
      <c r="HC1068" s="50"/>
      <c r="HD1068" s="47"/>
      <c r="HE1068" s="50"/>
      <c r="HH1068" s="49"/>
      <c r="HI1068" s="49"/>
      <c r="HK1068" s="50"/>
      <c r="HL1068" s="47"/>
      <c r="HM1068" s="50"/>
      <c r="HP1068" s="49"/>
      <c r="HQ1068" s="49"/>
      <c r="HS1068" s="50"/>
      <c r="HT1068" s="47"/>
      <c r="HU1068" s="50"/>
      <c r="HX1068" s="49"/>
      <c r="HY1068" s="49"/>
      <c r="IA1068" s="50"/>
      <c r="IB1068" s="47"/>
      <c r="IC1068" s="50"/>
      <c r="IF1068" s="49"/>
      <c r="IG1068" s="49"/>
      <c r="II1068" s="50"/>
      <c r="IJ1068" s="47"/>
      <c r="IK1068" s="50"/>
      <c r="IN1068" s="49"/>
      <c r="IO1068" s="49"/>
      <c r="IQ1068" s="50"/>
    </row>
    <row r="1069" spans="1:251" s="48" customFormat="1">
      <c r="A1069" s="43">
        <v>540</v>
      </c>
      <c r="B1069" s="44">
        <v>100000307472</v>
      </c>
      <c r="C1069" s="43">
        <v>0</v>
      </c>
      <c r="D1069" s="45" t="s">
        <v>212</v>
      </c>
      <c r="E1069" s="45" t="s">
        <v>266</v>
      </c>
      <c r="F1069" s="46">
        <v>6592.76</v>
      </c>
      <c r="G1069" s="46">
        <v>-1223.18</v>
      </c>
      <c r="H1069" s="46">
        <v>5369.58</v>
      </c>
      <c r="I1069" s="47"/>
      <c r="K1069" s="49"/>
      <c r="L1069" s="47"/>
      <c r="M1069" s="50"/>
      <c r="P1069" s="49"/>
      <c r="Q1069" s="49"/>
      <c r="R1069" s="49"/>
      <c r="S1069" s="50"/>
      <c r="T1069" s="47"/>
      <c r="U1069" s="50"/>
      <c r="X1069" s="49"/>
      <c r="Y1069" s="49"/>
      <c r="Z1069" s="49"/>
      <c r="AA1069" s="50"/>
      <c r="AB1069" s="47"/>
      <c r="AC1069" s="50"/>
      <c r="AF1069" s="49"/>
      <c r="AG1069" s="49"/>
      <c r="AH1069" s="49"/>
      <c r="AI1069" s="50"/>
      <c r="AJ1069" s="47"/>
      <c r="AK1069" s="50"/>
      <c r="AN1069" s="49"/>
      <c r="AO1069" s="49"/>
      <c r="AP1069" s="49"/>
      <c r="AQ1069" s="50"/>
      <c r="AR1069" s="47"/>
      <c r="AS1069" s="50"/>
      <c r="AV1069" s="49"/>
      <c r="AW1069" s="49"/>
      <c r="AX1069" s="49"/>
      <c r="AY1069" s="50"/>
      <c r="AZ1069" s="47"/>
      <c r="BA1069" s="50"/>
      <c r="BD1069" s="49"/>
      <c r="BE1069" s="49"/>
      <c r="BF1069" s="49"/>
      <c r="BG1069" s="50"/>
      <c r="BH1069" s="47"/>
      <c r="BI1069" s="50"/>
      <c r="BL1069" s="49"/>
      <c r="BM1069" s="49"/>
      <c r="BN1069" s="49"/>
      <c r="BO1069" s="50"/>
      <c r="BP1069" s="47"/>
      <c r="BQ1069" s="50"/>
      <c r="BT1069" s="49"/>
      <c r="BU1069" s="49"/>
      <c r="BV1069" s="49"/>
      <c r="BW1069" s="50"/>
      <c r="BX1069" s="47"/>
      <c r="BY1069" s="50"/>
      <c r="CB1069" s="49"/>
      <c r="CC1069" s="49"/>
      <c r="CD1069" s="49"/>
      <c r="CE1069" s="50"/>
      <c r="CF1069" s="47"/>
      <c r="CG1069" s="50"/>
      <c r="CJ1069" s="49"/>
      <c r="CK1069" s="49"/>
      <c r="CL1069" s="49"/>
      <c r="CM1069" s="50"/>
      <c r="CN1069" s="47"/>
      <c r="CO1069" s="50"/>
      <c r="CR1069" s="49"/>
      <c r="CS1069" s="49"/>
      <c r="CT1069" s="49"/>
      <c r="CU1069" s="50"/>
      <c r="CV1069" s="47"/>
      <c r="CW1069" s="50"/>
      <c r="CZ1069" s="49"/>
      <c r="DA1069" s="49"/>
      <c r="DB1069" s="49"/>
      <c r="DC1069" s="50"/>
      <c r="DD1069" s="47"/>
      <c r="DE1069" s="50"/>
      <c r="DH1069" s="49"/>
      <c r="DI1069" s="49"/>
      <c r="DJ1069" s="49"/>
      <c r="DK1069" s="50"/>
      <c r="DL1069" s="47"/>
      <c r="DM1069" s="50"/>
      <c r="DP1069" s="49"/>
      <c r="DQ1069" s="49"/>
      <c r="DR1069" s="49"/>
      <c r="DS1069" s="50"/>
      <c r="DT1069" s="47"/>
      <c r="DU1069" s="50"/>
      <c r="DX1069" s="49"/>
      <c r="DY1069" s="49"/>
      <c r="DZ1069" s="49"/>
      <c r="EA1069" s="50"/>
      <c r="EB1069" s="47"/>
      <c r="EC1069" s="50"/>
      <c r="EF1069" s="49"/>
      <c r="EG1069" s="49"/>
      <c r="EH1069" s="49"/>
      <c r="EI1069" s="50"/>
      <c r="EJ1069" s="47"/>
      <c r="EK1069" s="50"/>
      <c r="EN1069" s="49"/>
      <c r="EO1069" s="49"/>
      <c r="EP1069" s="49"/>
      <c r="EQ1069" s="50"/>
      <c r="ER1069" s="47"/>
      <c r="ES1069" s="50"/>
      <c r="EV1069" s="49"/>
      <c r="EW1069" s="49"/>
      <c r="EX1069" s="49"/>
      <c r="EY1069" s="50"/>
      <c r="EZ1069" s="47"/>
      <c r="FA1069" s="50"/>
      <c r="FD1069" s="49"/>
      <c r="FE1069" s="49"/>
      <c r="FF1069" s="49"/>
      <c r="FG1069" s="50"/>
      <c r="FH1069" s="47"/>
      <c r="FI1069" s="50"/>
      <c r="FL1069" s="49"/>
      <c r="FM1069" s="49"/>
      <c r="FN1069" s="49"/>
      <c r="FO1069" s="50"/>
      <c r="FP1069" s="47"/>
      <c r="FQ1069" s="50"/>
      <c r="FT1069" s="49"/>
      <c r="FU1069" s="49"/>
      <c r="FV1069" s="49"/>
      <c r="FW1069" s="50"/>
      <c r="FX1069" s="47"/>
      <c r="FY1069" s="50"/>
      <c r="GB1069" s="49"/>
      <c r="GC1069" s="49"/>
      <c r="GD1069" s="49"/>
      <c r="GE1069" s="50"/>
      <c r="GF1069" s="47"/>
      <c r="GG1069" s="50"/>
      <c r="GJ1069" s="49"/>
      <c r="GK1069" s="49"/>
      <c r="GL1069" s="49"/>
      <c r="GM1069" s="50"/>
      <c r="GN1069" s="47"/>
      <c r="GO1069" s="50"/>
      <c r="GR1069" s="49"/>
      <c r="GS1069" s="49"/>
      <c r="GT1069" s="49"/>
      <c r="GU1069" s="50"/>
      <c r="GV1069" s="47"/>
      <c r="GW1069" s="50"/>
      <c r="GZ1069" s="49"/>
      <c r="HA1069" s="49"/>
      <c r="HB1069" s="49"/>
      <c r="HC1069" s="50"/>
      <c r="HD1069" s="47"/>
      <c r="HE1069" s="50"/>
      <c r="HH1069" s="49"/>
      <c r="HI1069" s="49"/>
      <c r="HJ1069" s="49"/>
      <c r="HK1069" s="50"/>
      <c r="HL1069" s="47"/>
      <c r="HM1069" s="50"/>
      <c r="HP1069" s="49"/>
      <c r="HQ1069" s="49"/>
      <c r="HR1069" s="49"/>
      <c r="HS1069" s="50"/>
      <c r="HT1069" s="47"/>
      <c r="HU1069" s="50"/>
      <c r="HX1069" s="49"/>
      <c r="HY1069" s="49"/>
      <c r="HZ1069" s="49"/>
      <c r="IA1069" s="50"/>
      <c r="IB1069" s="47"/>
      <c r="IC1069" s="50"/>
      <c r="IF1069" s="49"/>
      <c r="IG1069" s="49"/>
      <c r="IH1069" s="49"/>
      <c r="II1069" s="50"/>
      <c r="IJ1069" s="47"/>
      <c r="IK1069" s="50"/>
      <c r="IN1069" s="49"/>
      <c r="IO1069" s="49"/>
      <c r="IP1069" s="49"/>
      <c r="IQ1069" s="50"/>
    </row>
    <row r="1070" spans="1:251" s="48" customFormat="1">
      <c r="A1070" s="43"/>
      <c r="B1070" s="44">
        <v>100000307472</v>
      </c>
      <c r="C1070" s="43">
        <v>1</v>
      </c>
      <c r="D1070" s="45" t="s">
        <v>212</v>
      </c>
      <c r="E1070" s="45" t="s">
        <v>266</v>
      </c>
      <c r="F1070" s="46">
        <v>2448.7399999999998</v>
      </c>
      <c r="G1070" s="46">
        <v>-2447.7399999999998</v>
      </c>
      <c r="H1070" s="46">
        <v>1</v>
      </c>
      <c r="I1070" s="47"/>
      <c r="L1070" s="47"/>
      <c r="M1070" s="50"/>
      <c r="P1070" s="49"/>
      <c r="Q1070" s="49"/>
      <c r="S1070" s="50"/>
      <c r="T1070" s="47"/>
      <c r="U1070" s="50"/>
      <c r="X1070" s="49"/>
      <c r="Y1070" s="49"/>
      <c r="AA1070" s="50"/>
      <c r="AB1070" s="47"/>
      <c r="AC1070" s="50"/>
      <c r="AF1070" s="49"/>
      <c r="AG1070" s="49"/>
      <c r="AI1070" s="50"/>
      <c r="AJ1070" s="47"/>
      <c r="AK1070" s="50"/>
      <c r="AN1070" s="49"/>
      <c r="AO1070" s="49"/>
      <c r="AQ1070" s="50"/>
      <c r="AR1070" s="47"/>
      <c r="AS1070" s="50"/>
      <c r="AV1070" s="49"/>
      <c r="AW1070" s="49"/>
      <c r="AY1070" s="50"/>
      <c r="AZ1070" s="47"/>
      <c r="BA1070" s="50"/>
      <c r="BD1070" s="49"/>
      <c r="BE1070" s="49"/>
      <c r="BG1070" s="50"/>
      <c r="BH1070" s="47"/>
      <c r="BI1070" s="50"/>
      <c r="BL1070" s="49"/>
      <c r="BM1070" s="49"/>
      <c r="BO1070" s="50"/>
      <c r="BP1070" s="47"/>
      <c r="BQ1070" s="50"/>
      <c r="BT1070" s="49"/>
      <c r="BU1070" s="49"/>
      <c r="BW1070" s="50"/>
      <c r="BX1070" s="47"/>
      <c r="BY1070" s="50"/>
      <c r="CB1070" s="49"/>
      <c r="CC1070" s="49"/>
      <c r="CE1070" s="50"/>
      <c r="CF1070" s="47"/>
      <c r="CG1070" s="50"/>
      <c r="CJ1070" s="49"/>
      <c r="CK1070" s="49"/>
      <c r="CM1070" s="50"/>
      <c r="CN1070" s="47"/>
      <c r="CO1070" s="50"/>
      <c r="CR1070" s="49"/>
      <c r="CS1070" s="49"/>
      <c r="CU1070" s="50"/>
      <c r="CV1070" s="47"/>
      <c r="CW1070" s="50"/>
      <c r="CZ1070" s="49"/>
      <c r="DA1070" s="49"/>
      <c r="DC1070" s="50"/>
      <c r="DD1070" s="47"/>
      <c r="DE1070" s="50"/>
      <c r="DH1070" s="49"/>
      <c r="DI1070" s="49"/>
      <c r="DK1070" s="50"/>
      <c r="DL1070" s="47"/>
      <c r="DM1070" s="50"/>
      <c r="DP1070" s="49"/>
      <c r="DQ1070" s="49"/>
      <c r="DS1070" s="50"/>
      <c r="DT1070" s="47"/>
      <c r="DU1070" s="50"/>
      <c r="DX1070" s="49"/>
      <c r="DY1070" s="49"/>
      <c r="EA1070" s="50"/>
      <c r="EB1070" s="47"/>
      <c r="EC1070" s="50"/>
      <c r="EF1070" s="49"/>
      <c r="EG1070" s="49"/>
      <c r="EI1070" s="50"/>
      <c r="EJ1070" s="47"/>
      <c r="EK1070" s="50"/>
      <c r="EN1070" s="49"/>
      <c r="EO1070" s="49"/>
      <c r="EQ1070" s="50"/>
      <c r="ER1070" s="47"/>
      <c r="ES1070" s="50"/>
      <c r="EV1070" s="49"/>
      <c r="EW1070" s="49"/>
      <c r="EY1070" s="50"/>
      <c r="EZ1070" s="47"/>
      <c r="FA1070" s="50"/>
      <c r="FD1070" s="49"/>
      <c r="FE1070" s="49"/>
      <c r="FG1070" s="50"/>
      <c r="FH1070" s="47"/>
      <c r="FI1070" s="50"/>
      <c r="FL1070" s="49"/>
      <c r="FM1070" s="49"/>
      <c r="FO1070" s="50"/>
      <c r="FP1070" s="47"/>
      <c r="FQ1070" s="50"/>
      <c r="FT1070" s="49"/>
      <c r="FU1070" s="49"/>
      <c r="FW1070" s="50"/>
      <c r="FX1070" s="47"/>
      <c r="FY1070" s="50"/>
      <c r="GB1070" s="49"/>
      <c r="GC1070" s="49"/>
      <c r="GE1070" s="50"/>
      <c r="GF1070" s="47"/>
      <c r="GG1070" s="50"/>
      <c r="GJ1070" s="49"/>
      <c r="GK1070" s="49"/>
      <c r="GM1070" s="50"/>
      <c r="GN1070" s="47"/>
      <c r="GO1070" s="50"/>
      <c r="GR1070" s="49"/>
      <c r="GS1070" s="49"/>
      <c r="GU1070" s="50"/>
      <c r="GV1070" s="47"/>
      <c r="GW1070" s="50"/>
      <c r="GZ1070" s="49"/>
      <c r="HA1070" s="49"/>
      <c r="HC1070" s="50"/>
      <c r="HD1070" s="47"/>
      <c r="HE1070" s="50"/>
      <c r="HH1070" s="49"/>
      <c r="HI1070" s="49"/>
      <c r="HK1070" s="50"/>
      <c r="HL1070" s="47"/>
      <c r="HM1070" s="50"/>
      <c r="HP1070" s="49"/>
      <c r="HQ1070" s="49"/>
      <c r="HS1070" s="50"/>
      <c r="HT1070" s="47"/>
      <c r="HU1070" s="50"/>
      <c r="HX1070" s="49"/>
      <c r="HY1070" s="49"/>
      <c r="IA1070" s="50"/>
      <c r="IB1070" s="47"/>
      <c r="IC1070" s="50"/>
      <c r="IF1070" s="49"/>
      <c r="IG1070" s="49"/>
      <c r="II1070" s="50"/>
      <c r="IJ1070" s="47"/>
      <c r="IK1070" s="50"/>
      <c r="IN1070" s="49"/>
      <c r="IO1070" s="49"/>
      <c r="IQ1070" s="50"/>
    </row>
    <row r="1071" spans="1:251" s="48" customFormat="1">
      <c r="A1071" s="43">
        <v>541</v>
      </c>
      <c r="B1071" s="44">
        <v>100000307473</v>
      </c>
      <c r="C1071" s="43">
        <v>0</v>
      </c>
      <c r="D1071" s="45" t="s">
        <v>212</v>
      </c>
      <c r="E1071" s="45" t="s">
        <v>266</v>
      </c>
      <c r="F1071" s="46">
        <v>6592.76</v>
      </c>
      <c r="G1071" s="46">
        <v>-1223.18</v>
      </c>
      <c r="H1071" s="46">
        <v>5369.58</v>
      </c>
      <c r="I1071" s="47"/>
      <c r="K1071" s="49"/>
      <c r="L1071" s="47"/>
      <c r="M1071" s="50"/>
      <c r="P1071" s="49"/>
      <c r="Q1071" s="49"/>
      <c r="R1071" s="49"/>
      <c r="S1071" s="50"/>
      <c r="T1071" s="47"/>
      <c r="U1071" s="50"/>
      <c r="X1071" s="49"/>
      <c r="Y1071" s="49"/>
      <c r="Z1071" s="49"/>
      <c r="AA1071" s="50"/>
      <c r="AB1071" s="47"/>
      <c r="AC1071" s="50"/>
      <c r="AF1071" s="49"/>
      <c r="AG1071" s="49"/>
      <c r="AH1071" s="49"/>
      <c r="AI1071" s="50"/>
      <c r="AJ1071" s="47"/>
      <c r="AK1071" s="50"/>
      <c r="AN1071" s="49"/>
      <c r="AO1071" s="49"/>
      <c r="AP1071" s="49"/>
      <c r="AQ1071" s="50"/>
      <c r="AR1071" s="47"/>
      <c r="AS1071" s="50"/>
      <c r="AV1071" s="49"/>
      <c r="AW1071" s="49"/>
      <c r="AX1071" s="49"/>
      <c r="AY1071" s="50"/>
      <c r="AZ1071" s="47"/>
      <c r="BA1071" s="50"/>
      <c r="BD1071" s="49"/>
      <c r="BE1071" s="49"/>
      <c r="BF1071" s="49"/>
      <c r="BG1071" s="50"/>
      <c r="BH1071" s="47"/>
      <c r="BI1071" s="50"/>
      <c r="BL1071" s="49"/>
      <c r="BM1071" s="49"/>
      <c r="BN1071" s="49"/>
      <c r="BO1071" s="50"/>
      <c r="BP1071" s="47"/>
      <c r="BQ1071" s="50"/>
      <c r="BT1071" s="49"/>
      <c r="BU1071" s="49"/>
      <c r="BV1071" s="49"/>
      <c r="BW1071" s="50"/>
      <c r="BX1071" s="47"/>
      <c r="BY1071" s="50"/>
      <c r="CB1071" s="49"/>
      <c r="CC1071" s="49"/>
      <c r="CD1071" s="49"/>
      <c r="CE1071" s="50"/>
      <c r="CF1071" s="47"/>
      <c r="CG1071" s="50"/>
      <c r="CJ1071" s="49"/>
      <c r="CK1071" s="49"/>
      <c r="CL1071" s="49"/>
      <c r="CM1071" s="50"/>
      <c r="CN1071" s="47"/>
      <c r="CO1071" s="50"/>
      <c r="CR1071" s="49"/>
      <c r="CS1071" s="49"/>
      <c r="CT1071" s="49"/>
      <c r="CU1071" s="50"/>
      <c r="CV1071" s="47"/>
      <c r="CW1071" s="50"/>
      <c r="CZ1071" s="49"/>
      <c r="DA1071" s="49"/>
      <c r="DB1071" s="49"/>
      <c r="DC1071" s="50"/>
      <c r="DD1071" s="47"/>
      <c r="DE1071" s="50"/>
      <c r="DH1071" s="49"/>
      <c r="DI1071" s="49"/>
      <c r="DJ1071" s="49"/>
      <c r="DK1071" s="50"/>
      <c r="DL1071" s="47"/>
      <c r="DM1071" s="50"/>
      <c r="DP1071" s="49"/>
      <c r="DQ1071" s="49"/>
      <c r="DR1071" s="49"/>
      <c r="DS1071" s="50"/>
      <c r="DT1071" s="47"/>
      <c r="DU1071" s="50"/>
      <c r="DX1071" s="49"/>
      <c r="DY1071" s="49"/>
      <c r="DZ1071" s="49"/>
      <c r="EA1071" s="50"/>
      <c r="EB1071" s="47"/>
      <c r="EC1071" s="50"/>
      <c r="EF1071" s="49"/>
      <c r="EG1071" s="49"/>
      <c r="EH1071" s="49"/>
      <c r="EI1071" s="50"/>
      <c r="EJ1071" s="47"/>
      <c r="EK1071" s="50"/>
      <c r="EN1071" s="49"/>
      <c r="EO1071" s="49"/>
      <c r="EP1071" s="49"/>
      <c r="EQ1071" s="50"/>
      <c r="ER1071" s="47"/>
      <c r="ES1071" s="50"/>
      <c r="EV1071" s="49"/>
      <c r="EW1071" s="49"/>
      <c r="EX1071" s="49"/>
      <c r="EY1071" s="50"/>
      <c r="EZ1071" s="47"/>
      <c r="FA1071" s="50"/>
      <c r="FD1071" s="49"/>
      <c r="FE1071" s="49"/>
      <c r="FF1071" s="49"/>
      <c r="FG1071" s="50"/>
      <c r="FH1071" s="47"/>
      <c r="FI1071" s="50"/>
      <c r="FL1071" s="49"/>
      <c r="FM1071" s="49"/>
      <c r="FN1071" s="49"/>
      <c r="FO1071" s="50"/>
      <c r="FP1071" s="47"/>
      <c r="FQ1071" s="50"/>
      <c r="FT1071" s="49"/>
      <c r="FU1071" s="49"/>
      <c r="FV1071" s="49"/>
      <c r="FW1071" s="50"/>
      <c r="FX1071" s="47"/>
      <c r="FY1071" s="50"/>
      <c r="GB1071" s="49"/>
      <c r="GC1071" s="49"/>
      <c r="GD1071" s="49"/>
      <c r="GE1071" s="50"/>
      <c r="GF1071" s="47"/>
      <c r="GG1071" s="50"/>
      <c r="GJ1071" s="49"/>
      <c r="GK1071" s="49"/>
      <c r="GL1071" s="49"/>
      <c r="GM1071" s="50"/>
      <c r="GN1071" s="47"/>
      <c r="GO1071" s="50"/>
      <c r="GR1071" s="49"/>
      <c r="GS1071" s="49"/>
      <c r="GT1071" s="49"/>
      <c r="GU1071" s="50"/>
      <c r="GV1071" s="47"/>
      <c r="GW1071" s="50"/>
      <c r="GZ1071" s="49"/>
      <c r="HA1071" s="49"/>
      <c r="HB1071" s="49"/>
      <c r="HC1071" s="50"/>
      <c r="HD1071" s="47"/>
      <c r="HE1071" s="50"/>
      <c r="HH1071" s="49"/>
      <c r="HI1071" s="49"/>
      <c r="HJ1071" s="49"/>
      <c r="HK1071" s="50"/>
      <c r="HL1071" s="47"/>
      <c r="HM1071" s="50"/>
      <c r="HP1071" s="49"/>
      <c r="HQ1071" s="49"/>
      <c r="HR1071" s="49"/>
      <c r="HS1071" s="50"/>
      <c r="HT1071" s="47"/>
      <c r="HU1071" s="50"/>
      <c r="HX1071" s="49"/>
      <c r="HY1071" s="49"/>
      <c r="HZ1071" s="49"/>
      <c r="IA1071" s="50"/>
      <c r="IB1071" s="47"/>
      <c r="IC1071" s="50"/>
      <c r="IF1071" s="49"/>
      <c r="IG1071" s="49"/>
      <c r="IH1071" s="49"/>
      <c r="II1071" s="50"/>
      <c r="IJ1071" s="47"/>
      <c r="IK1071" s="50"/>
      <c r="IN1071" s="49"/>
      <c r="IO1071" s="49"/>
      <c r="IP1071" s="49"/>
      <c r="IQ1071" s="50"/>
    </row>
    <row r="1072" spans="1:251" s="48" customFormat="1">
      <c r="A1072" s="43"/>
      <c r="B1072" s="44">
        <v>100000307473</v>
      </c>
      <c r="C1072" s="43">
        <v>1</v>
      </c>
      <c r="D1072" s="45" t="s">
        <v>212</v>
      </c>
      <c r="E1072" s="45" t="s">
        <v>266</v>
      </c>
      <c r="F1072" s="46">
        <v>2448.7399999999998</v>
      </c>
      <c r="G1072" s="46">
        <v>-2447.7399999999998</v>
      </c>
      <c r="H1072" s="46">
        <v>1</v>
      </c>
      <c r="I1072" s="47"/>
      <c r="L1072" s="47"/>
      <c r="M1072" s="50"/>
      <c r="P1072" s="49"/>
      <c r="Q1072" s="49"/>
      <c r="S1072" s="50"/>
      <c r="T1072" s="47"/>
      <c r="U1072" s="50"/>
      <c r="X1072" s="49"/>
      <c r="Y1072" s="49"/>
      <c r="AA1072" s="50"/>
      <c r="AB1072" s="47"/>
      <c r="AC1072" s="50"/>
      <c r="AF1072" s="49"/>
      <c r="AG1072" s="49"/>
      <c r="AI1072" s="50"/>
      <c r="AJ1072" s="47"/>
      <c r="AK1072" s="50"/>
      <c r="AN1072" s="49"/>
      <c r="AO1072" s="49"/>
      <c r="AQ1072" s="50"/>
      <c r="AR1072" s="47"/>
      <c r="AS1072" s="50"/>
      <c r="AV1072" s="49"/>
      <c r="AW1072" s="49"/>
      <c r="AY1072" s="50"/>
      <c r="AZ1072" s="47"/>
      <c r="BA1072" s="50"/>
      <c r="BD1072" s="49"/>
      <c r="BE1072" s="49"/>
      <c r="BG1072" s="50"/>
      <c r="BH1072" s="47"/>
      <c r="BI1072" s="50"/>
      <c r="BL1072" s="49"/>
      <c r="BM1072" s="49"/>
      <c r="BO1072" s="50"/>
      <c r="BP1072" s="47"/>
      <c r="BQ1072" s="50"/>
      <c r="BT1072" s="49"/>
      <c r="BU1072" s="49"/>
      <c r="BW1072" s="50"/>
      <c r="BX1072" s="47"/>
      <c r="BY1072" s="50"/>
      <c r="CB1072" s="49"/>
      <c r="CC1072" s="49"/>
      <c r="CE1072" s="50"/>
      <c r="CF1072" s="47"/>
      <c r="CG1072" s="50"/>
      <c r="CJ1072" s="49"/>
      <c r="CK1072" s="49"/>
      <c r="CM1072" s="50"/>
      <c r="CN1072" s="47"/>
      <c r="CO1072" s="50"/>
      <c r="CR1072" s="49"/>
      <c r="CS1072" s="49"/>
      <c r="CU1072" s="50"/>
      <c r="CV1072" s="47"/>
      <c r="CW1072" s="50"/>
      <c r="CZ1072" s="49"/>
      <c r="DA1072" s="49"/>
      <c r="DC1072" s="50"/>
      <c r="DD1072" s="47"/>
      <c r="DE1072" s="50"/>
      <c r="DH1072" s="49"/>
      <c r="DI1072" s="49"/>
      <c r="DK1072" s="50"/>
      <c r="DL1072" s="47"/>
      <c r="DM1072" s="50"/>
      <c r="DP1072" s="49"/>
      <c r="DQ1072" s="49"/>
      <c r="DS1072" s="50"/>
      <c r="DT1072" s="47"/>
      <c r="DU1072" s="50"/>
      <c r="DX1072" s="49"/>
      <c r="DY1072" s="49"/>
      <c r="EA1072" s="50"/>
      <c r="EB1072" s="47"/>
      <c r="EC1072" s="50"/>
      <c r="EF1072" s="49"/>
      <c r="EG1072" s="49"/>
      <c r="EI1072" s="50"/>
      <c r="EJ1072" s="47"/>
      <c r="EK1072" s="50"/>
      <c r="EN1072" s="49"/>
      <c r="EO1072" s="49"/>
      <c r="EQ1072" s="50"/>
      <c r="ER1072" s="47"/>
      <c r="ES1072" s="50"/>
      <c r="EV1072" s="49"/>
      <c r="EW1072" s="49"/>
      <c r="EY1072" s="50"/>
      <c r="EZ1072" s="47"/>
      <c r="FA1072" s="50"/>
      <c r="FD1072" s="49"/>
      <c r="FE1072" s="49"/>
      <c r="FG1072" s="50"/>
      <c r="FH1072" s="47"/>
      <c r="FI1072" s="50"/>
      <c r="FL1072" s="49"/>
      <c r="FM1072" s="49"/>
      <c r="FO1072" s="50"/>
      <c r="FP1072" s="47"/>
      <c r="FQ1072" s="50"/>
      <c r="FT1072" s="49"/>
      <c r="FU1072" s="49"/>
      <c r="FW1072" s="50"/>
      <c r="FX1072" s="47"/>
      <c r="FY1072" s="50"/>
      <c r="GB1072" s="49"/>
      <c r="GC1072" s="49"/>
      <c r="GE1072" s="50"/>
      <c r="GF1072" s="47"/>
      <c r="GG1072" s="50"/>
      <c r="GJ1072" s="49"/>
      <c r="GK1072" s="49"/>
      <c r="GM1072" s="50"/>
      <c r="GN1072" s="47"/>
      <c r="GO1072" s="50"/>
      <c r="GR1072" s="49"/>
      <c r="GS1072" s="49"/>
      <c r="GU1072" s="50"/>
      <c r="GV1072" s="47"/>
      <c r="GW1072" s="50"/>
      <c r="GZ1072" s="49"/>
      <c r="HA1072" s="49"/>
      <c r="HC1072" s="50"/>
      <c r="HD1072" s="47"/>
      <c r="HE1072" s="50"/>
      <c r="HH1072" s="49"/>
      <c r="HI1072" s="49"/>
      <c r="HK1072" s="50"/>
      <c r="HL1072" s="47"/>
      <c r="HM1072" s="50"/>
      <c r="HP1072" s="49"/>
      <c r="HQ1072" s="49"/>
      <c r="HS1072" s="50"/>
      <c r="HT1072" s="47"/>
      <c r="HU1072" s="50"/>
      <c r="HX1072" s="49"/>
      <c r="HY1072" s="49"/>
      <c r="IA1072" s="50"/>
      <c r="IB1072" s="47"/>
      <c r="IC1072" s="50"/>
      <c r="IF1072" s="49"/>
      <c r="IG1072" s="49"/>
      <c r="II1072" s="50"/>
      <c r="IJ1072" s="47"/>
      <c r="IK1072" s="50"/>
      <c r="IN1072" s="49"/>
      <c r="IO1072" s="49"/>
      <c r="IQ1072" s="50"/>
    </row>
    <row r="1073" spans="1:251" s="48" customFormat="1">
      <c r="A1073" s="43">
        <v>542</v>
      </c>
      <c r="B1073" s="44">
        <v>100000307474</v>
      </c>
      <c r="C1073" s="43">
        <v>0</v>
      </c>
      <c r="D1073" s="45" t="s">
        <v>212</v>
      </c>
      <c r="E1073" s="45" t="s">
        <v>266</v>
      </c>
      <c r="F1073" s="46">
        <v>6592.76</v>
      </c>
      <c r="G1073" s="46">
        <v>-1223.18</v>
      </c>
      <c r="H1073" s="46">
        <v>5369.58</v>
      </c>
      <c r="I1073" s="47"/>
      <c r="K1073" s="49"/>
      <c r="L1073" s="47"/>
      <c r="M1073" s="50"/>
      <c r="P1073" s="49"/>
      <c r="Q1073" s="49"/>
      <c r="R1073" s="49"/>
      <c r="S1073" s="50"/>
      <c r="T1073" s="47"/>
      <c r="U1073" s="50"/>
      <c r="X1073" s="49"/>
      <c r="Y1073" s="49"/>
      <c r="Z1073" s="49"/>
      <c r="AA1073" s="50"/>
      <c r="AB1073" s="47"/>
      <c r="AC1073" s="50"/>
      <c r="AF1073" s="49"/>
      <c r="AG1073" s="49"/>
      <c r="AH1073" s="49"/>
      <c r="AI1073" s="50"/>
      <c r="AJ1073" s="47"/>
      <c r="AK1073" s="50"/>
      <c r="AN1073" s="49"/>
      <c r="AO1073" s="49"/>
      <c r="AP1073" s="49"/>
      <c r="AQ1073" s="50"/>
      <c r="AR1073" s="47"/>
      <c r="AS1073" s="50"/>
      <c r="AV1073" s="49"/>
      <c r="AW1073" s="49"/>
      <c r="AX1073" s="49"/>
      <c r="AY1073" s="50"/>
      <c r="AZ1073" s="47"/>
      <c r="BA1073" s="50"/>
      <c r="BD1073" s="49"/>
      <c r="BE1073" s="49"/>
      <c r="BF1073" s="49"/>
      <c r="BG1073" s="50"/>
      <c r="BH1073" s="47"/>
      <c r="BI1073" s="50"/>
      <c r="BL1073" s="49"/>
      <c r="BM1073" s="49"/>
      <c r="BN1073" s="49"/>
      <c r="BO1073" s="50"/>
      <c r="BP1073" s="47"/>
      <c r="BQ1073" s="50"/>
      <c r="BT1073" s="49"/>
      <c r="BU1073" s="49"/>
      <c r="BV1073" s="49"/>
      <c r="BW1073" s="50"/>
      <c r="BX1073" s="47"/>
      <c r="BY1073" s="50"/>
      <c r="CB1073" s="49"/>
      <c r="CC1073" s="49"/>
      <c r="CD1073" s="49"/>
      <c r="CE1073" s="50"/>
      <c r="CF1073" s="47"/>
      <c r="CG1073" s="50"/>
      <c r="CJ1073" s="49"/>
      <c r="CK1073" s="49"/>
      <c r="CL1073" s="49"/>
      <c r="CM1073" s="50"/>
      <c r="CN1073" s="47"/>
      <c r="CO1073" s="50"/>
      <c r="CR1073" s="49"/>
      <c r="CS1073" s="49"/>
      <c r="CT1073" s="49"/>
      <c r="CU1073" s="50"/>
      <c r="CV1073" s="47"/>
      <c r="CW1073" s="50"/>
      <c r="CZ1073" s="49"/>
      <c r="DA1073" s="49"/>
      <c r="DB1073" s="49"/>
      <c r="DC1073" s="50"/>
      <c r="DD1073" s="47"/>
      <c r="DE1073" s="50"/>
      <c r="DH1073" s="49"/>
      <c r="DI1073" s="49"/>
      <c r="DJ1073" s="49"/>
      <c r="DK1073" s="50"/>
      <c r="DL1073" s="47"/>
      <c r="DM1073" s="50"/>
      <c r="DP1073" s="49"/>
      <c r="DQ1073" s="49"/>
      <c r="DR1073" s="49"/>
      <c r="DS1073" s="50"/>
      <c r="DT1073" s="47"/>
      <c r="DU1073" s="50"/>
      <c r="DX1073" s="49"/>
      <c r="DY1073" s="49"/>
      <c r="DZ1073" s="49"/>
      <c r="EA1073" s="50"/>
      <c r="EB1073" s="47"/>
      <c r="EC1073" s="50"/>
      <c r="EF1073" s="49"/>
      <c r="EG1073" s="49"/>
      <c r="EH1073" s="49"/>
      <c r="EI1073" s="50"/>
      <c r="EJ1073" s="47"/>
      <c r="EK1073" s="50"/>
      <c r="EN1073" s="49"/>
      <c r="EO1073" s="49"/>
      <c r="EP1073" s="49"/>
      <c r="EQ1073" s="50"/>
      <c r="ER1073" s="47"/>
      <c r="ES1073" s="50"/>
      <c r="EV1073" s="49"/>
      <c r="EW1073" s="49"/>
      <c r="EX1073" s="49"/>
      <c r="EY1073" s="50"/>
      <c r="EZ1073" s="47"/>
      <c r="FA1073" s="50"/>
      <c r="FD1073" s="49"/>
      <c r="FE1073" s="49"/>
      <c r="FF1073" s="49"/>
      <c r="FG1073" s="50"/>
      <c r="FH1073" s="47"/>
      <c r="FI1073" s="50"/>
      <c r="FL1073" s="49"/>
      <c r="FM1073" s="49"/>
      <c r="FN1073" s="49"/>
      <c r="FO1073" s="50"/>
      <c r="FP1073" s="47"/>
      <c r="FQ1073" s="50"/>
      <c r="FT1073" s="49"/>
      <c r="FU1073" s="49"/>
      <c r="FV1073" s="49"/>
      <c r="FW1073" s="50"/>
      <c r="FX1073" s="47"/>
      <c r="FY1073" s="50"/>
      <c r="GB1073" s="49"/>
      <c r="GC1073" s="49"/>
      <c r="GD1073" s="49"/>
      <c r="GE1073" s="50"/>
      <c r="GF1073" s="47"/>
      <c r="GG1073" s="50"/>
      <c r="GJ1073" s="49"/>
      <c r="GK1073" s="49"/>
      <c r="GL1073" s="49"/>
      <c r="GM1073" s="50"/>
      <c r="GN1073" s="47"/>
      <c r="GO1073" s="50"/>
      <c r="GR1073" s="49"/>
      <c r="GS1073" s="49"/>
      <c r="GT1073" s="49"/>
      <c r="GU1073" s="50"/>
      <c r="GV1073" s="47"/>
      <c r="GW1073" s="50"/>
      <c r="GZ1073" s="49"/>
      <c r="HA1073" s="49"/>
      <c r="HB1073" s="49"/>
      <c r="HC1073" s="50"/>
      <c r="HD1073" s="47"/>
      <c r="HE1073" s="50"/>
      <c r="HH1073" s="49"/>
      <c r="HI1073" s="49"/>
      <c r="HJ1073" s="49"/>
      <c r="HK1073" s="50"/>
      <c r="HL1073" s="47"/>
      <c r="HM1073" s="50"/>
      <c r="HP1073" s="49"/>
      <c r="HQ1073" s="49"/>
      <c r="HR1073" s="49"/>
      <c r="HS1073" s="50"/>
      <c r="HT1073" s="47"/>
      <c r="HU1073" s="50"/>
      <c r="HX1073" s="49"/>
      <c r="HY1073" s="49"/>
      <c r="HZ1073" s="49"/>
      <c r="IA1073" s="50"/>
      <c r="IB1073" s="47"/>
      <c r="IC1073" s="50"/>
      <c r="IF1073" s="49"/>
      <c r="IG1073" s="49"/>
      <c r="IH1073" s="49"/>
      <c r="II1073" s="50"/>
      <c r="IJ1073" s="47"/>
      <c r="IK1073" s="50"/>
      <c r="IN1073" s="49"/>
      <c r="IO1073" s="49"/>
      <c r="IP1073" s="49"/>
      <c r="IQ1073" s="50"/>
    </row>
    <row r="1074" spans="1:251" s="48" customFormat="1">
      <c r="A1074" s="43"/>
      <c r="B1074" s="44">
        <v>100000307474</v>
      </c>
      <c r="C1074" s="43">
        <v>1</v>
      </c>
      <c r="D1074" s="45" t="s">
        <v>212</v>
      </c>
      <c r="E1074" s="45" t="s">
        <v>266</v>
      </c>
      <c r="F1074" s="46">
        <v>2448.7399999999998</v>
      </c>
      <c r="G1074" s="46">
        <v>-2447.7399999999998</v>
      </c>
      <c r="H1074" s="46">
        <v>1</v>
      </c>
      <c r="I1074" s="47"/>
      <c r="L1074" s="47"/>
      <c r="M1074" s="50"/>
      <c r="P1074" s="49"/>
      <c r="Q1074" s="49"/>
      <c r="S1074" s="50"/>
      <c r="T1074" s="47"/>
      <c r="U1074" s="50"/>
      <c r="X1074" s="49"/>
      <c r="Y1074" s="49"/>
      <c r="AA1074" s="50"/>
      <c r="AB1074" s="47"/>
      <c r="AC1074" s="50"/>
      <c r="AF1074" s="49"/>
      <c r="AG1074" s="49"/>
      <c r="AI1074" s="50"/>
      <c r="AJ1074" s="47"/>
      <c r="AK1074" s="50"/>
      <c r="AN1074" s="49"/>
      <c r="AO1074" s="49"/>
      <c r="AQ1074" s="50"/>
      <c r="AR1074" s="47"/>
      <c r="AS1074" s="50"/>
      <c r="AV1074" s="49"/>
      <c r="AW1074" s="49"/>
      <c r="AY1074" s="50"/>
      <c r="AZ1074" s="47"/>
      <c r="BA1074" s="50"/>
      <c r="BD1074" s="49"/>
      <c r="BE1074" s="49"/>
      <c r="BG1074" s="50"/>
      <c r="BH1074" s="47"/>
      <c r="BI1074" s="50"/>
      <c r="BL1074" s="49"/>
      <c r="BM1074" s="49"/>
      <c r="BO1074" s="50"/>
      <c r="BP1074" s="47"/>
      <c r="BQ1074" s="50"/>
      <c r="BT1074" s="49"/>
      <c r="BU1074" s="49"/>
      <c r="BW1074" s="50"/>
      <c r="BX1074" s="47"/>
      <c r="BY1074" s="50"/>
      <c r="CB1074" s="49"/>
      <c r="CC1074" s="49"/>
      <c r="CE1074" s="50"/>
      <c r="CF1074" s="47"/>
      <c r="CG1074" s="50"/>
      <c r="CJ1074" s="49"/>
      <c r="CK1074" s="49"/>
      <c r="CM1074" s="50"/>
      <c r="CN1074" s="47"/>
      <c r="CO1074" s="50"/>
      <c r="CR1074" s="49"/>
      <c r="CS1074" s="49"/>
      <c r="CU1074" s="50"/>
      <c r="CV1074" s="47"/>
      <c r="CW1074" s="50"/>
      <c r="CZ1074" s="49"/>
      <c r="DA1074" s="49"/>
      <c r="DC1074" s="50"/>
      <c r="DD1074" s="47"/>
      <c r="DE1074" s="50"/>
      <c r="DH1074" s="49"/>
      <c r="DI1074" s="49"/>
      <c r="DK1074" s="50"/>
      <c r="DL1074" s="47"/>
      <c r="DM1074" s="50"/>
      <c r="DP1074" s="49"/>
      <c r="DQ1074" s="49"/>
      <c r="DS1074" s="50"/>
      <c r="DT1074" s="47"/>
      <c r="DU1074" s="50"/>
      <c r="DX1074" s="49"/>
      <c r="DY1074" s="49"/>
      <c r="EA1074" s="50"/>
      <c r="EB1074" s="47"/>
      <c r="EC1074" s="50"/>
      <c r="EF1074" s="49"/>
      <c r="EG1074" s="49"/>
      <c r="EI1074" s="50"/>
      <c r="EJ1074" s="47"/>
      <c r="EK1074" s="50"/>
      <c r="EN1074" s="49"/>
      <c r="EO1074" s="49"/>
      <c r="EQ1074" s="50"/>
      <c r="ER1074" s="47"/>
      <c r="ES1074" s="50"/>
      <c r="EV1074" s="49"/>
      <c r="EW1074" s="49"/>
      <c r="EY1074" s="50"/>
      <c r="EZ1074" s="47"/>
      <c r="FA1074" s="50"/>
      <c r="FD1074" s="49"/>
      <c r="FE1074" s="49"/>
      <c r="FG1074" s="50"/>
      <c r="FH1074" s="47"/>
      <c r="FI1074" s="50"/>
      <c r="FL1074" s="49"/>
      <c r="FM1074" s="49"/>
      <c r="FO1074" s="50"/>
      <c r="FP1074" s="47"/>
      <c r="FQ1074" s="50"/>
      <c r="FT1074" s="49"/>
      <c r="FU1074" s="49"/>
      <c r="FW1074" s="50"/>
      <c r="FX1074" s="47"/>
      <c r="FY1074" s="50"/>
      <c r="GB1074" s="49"/>
      <c r="GC1074" s="49"/>
      <c r="GE1074" s="50"/>
      <c r="GF1074" s="47"/>
      <c r="GG1074" s="50"/>
      <c r="GJ1074" s="49"/>
      <c r="GK1074" s="49"/>
      <c r="GM1074" s="50"/>
      <c r="GN1074" s="47"/>
      <c r="GO1074" s="50"/>
      <c r="GR1074" s="49"/>
      <c r="GS1074" s="49"/>
      <c r="GU1074" s="50"/>
      <c r="GV1074" s="47"/>
      <c r="GW1074" s="50"/>
      <c r="GZ1074" s="49"/>
      <c r="HA1074" s="49"/>
      <c r="HC1074" s="50"/>
      <c r="HD1074" s="47"/>
      <c r="HE1074" s="50"/>
      <c r="HH1074" s="49"/>
      <c r="HI1074" s="49"/>
      <c r="HK1074" s="50"/>
      <c r="HL1074" s="47"/>
      <c r="HM1074" s="50"/>
      <c r="HP1074" s="49"/>
      <c r="HQ1074" s="49"/>
      <c r="HS1074" s="50"/>
      <c r="HT1074" s="47"/>
      <c r="HU1074" s="50"/>
      <c r="HX1074" s="49"/>
      <c r="HY1074" s="49"/>
      <c r="IA1074" s="50"/>
      <c r="IB1074" s="47"/>
      <c r="IC1074" s="50"/>
      <c r="IF1074" s="49"/>
      <c r="IG1074" s="49"/>
      <c r="II1074" s="50"/>
      <c r="IJ1074" s="47"/>
      <c r="IK1074" s="50"/>
      <c r="IN1074" s="49"/>
      <c r="IO1074" s="49"/>
      <c r="IQ1074" s="50"/>
    </row>
    <row r="1075" spans="1:251" s="48" customFormat="1">
      <c r="A1075" s="43">
        <v>543</v>
      </c>
      <c r="B1075" s="44">
        <v>100000307475</v>
      </c>
      <c r="C1075" s="43">
        <v>0</v>
      </c>
      <c r="D1075" s="45" t="s">
        <v>212</v>
      </c>
      <c r="E1075" s="45" t="s">
        <v>267</v>
      </c>
      <c r="F1075" s="46">
        <v>18256.87</v>
      </c>
      <c r="G1075" s="46">
        <v>-3387.25</v>
      </c>
      <c r="H1075" s="46">
        <v>14869.62</v>
      </c>
      <c r="I1075" s="47"/>
      <c r="K1075" s="49"/>
      <c r="L1075" s="47"/>
      <c r="M1075" s="50"/>
      <c r="P1075" s="49"/>
      <c r="Q1075" s="49"/>
      <c r="R1075" s="49"/>
      <c r="S1075" s="50"/>
      <c r="T1075" s="47"/>
      <c r="U1075" s="50"/>
      <c r="X1075" s="49"/>
      <c r="Y1075" s="49"/>
      <c r="Z1075" s="49"/>
      <c r="AA1075" s="50"/>
      <c r="AB1075" s="47"/>
      <c r="AC1075" s="50"/>
      <c r="AF1075" s="49"/>
      <c r="AG1075" s="49"/>
      <c r="AH1075" s="49"/>
      <c r="AI1075" s="50"/>
      <c r="AJ1075" s="47"/>
      <c r="AK1075" s="50"/>
      <c r="AN1075" s="49"/>
      <c r="AO1075" s="49"/>
      <c r="AP1075" s="49"/>
      <c r="AQ1075" s="50"/>
      <c r="AR1075" s="47"/>
      <c r="AS1075" s="50"/>
      <c r="AV1075" s="49"/>
      <c r="AW1075" s="49"/>
      <c r="AX1075" s="49"/>
      <c r="AY1075" s="50"/>
      <c r="AZ1075" s="47"/>
      <c r="BA1075" s="50"/>
      <c r="BD1075" s="49"/>
      <c r="BE1075" s="49"/>
      <c r="BF1075" s="49"/>
      <c r="BG1075" s="50"/>
      <c r="BH1075" s="47"/>
      <c r="BI1075" s="50"/>
      <c r="BL1075" s="49"/>
      <c r="BM1075" s="49"/>
      <c r="BN1075" s="49"/>
      <c r="BO1075" s="50"/>
      <c r="BP1075" s="47"/>
      <c r="BQ1075" s="50"/>
      <c r="BT1075" s="49"/>
      <c r="BU1075" s="49"/>
      <c r="BV1075" s="49"/>
      <c r="BW1075" s="50"/>
      <c r="BX1075" s="47"/>
      <c r="BY1075" s="50"/>
      <c r="CB1075" s="49"/>
      <c r="CC1075" s="49"/>
      <c r="CD1075" s="49"/>
      <c r="CE1075" s="50"/>
      <c r="CF1075" s="47"/>
      <c r="CG1075" s="50"/>
      <c r="CJ1075" s="49"/>
      <c r="CK1075" s="49"/>
      <c r="CL1075" s="49"/>
      <c r="CM1075" s="50"/>
      <c r="CN1075" s="47"/>
      <c r="CO1075" s="50"/>
      <c r="CR1075" s="49"/>
      <c r="CS1075" s="49"/>
      <c r="CT1075" s="49"/>
      <c r="CU1075" s="50"/>
      <c r="CV1075" s="47"/>
      <c r="CW1075" s="50"/>
      <c r="CZ1075" s="49"/>
      <c r="DA1075" s="49"/>
      <c r="DB1075" s="49"/>
      <c r="DC1075" s="50"/>
      <c r="DD1075" s="47"/>
      <c r="DE1075" s="50"/>
      <c r="DH1075" s="49"/>
      <c r="DI1075" s="49"/>
      <c r="DJ1075" s="49"/>
      <c r="DK1075" s="50"/>
      <c r="DL1075" s="47"/>
      <c r="DM1075" s="50"/>
      <c r="DP1075" s="49"/>
      <c r="DQ1075" s="49"/>
      <c r="DR1075" s="49"/>
      <c r="DS1075" s="50"/>
      <c r="DT1075" s="47"/>
      <c r="DU1075" s="50"/>
      <c r="DX1075" s="49"/>
      <c r="DY1075" s="49"/>
      <c r="DZ1075" s="49"/>
      <c r="EA1075" s="50"/>
      <c r="EB1075" s="47"/>
      <c r="EC1075" s="50"/>
      <c r="EF1075" s="49"/>
      <c r="EG1075" s="49"/>
      <c r="EH1075" s="49"/>
      <c r="EI1075" s="50"/>
      <c r="EJ1075" s="47"/>
      <c r="EK1075" s="50"/>
      <c r="EN1075" s="49"/>
      <c r="EO1075" s="49"/>
      <c r="EP1075" s="49"/>
      <c r="EQ1075" s="50"/>
      <c r="ER1075" s="47"/>
      <c r="ES1075" s="50"/>
      <c r="EV1075" s="49"/>
      <c r="EW1075" s="49"/>
      <c r="EX1075" s="49"/>
      <c r="EY1075" s="50"/>
      <c r="EZ1075" s="47"/>
      <c r="FA1075" s="50"/>
      <c r="FD1075" s="49"/>
      <c r="FE1075" s="49"/>
      <c r="FF1075" s="49"/>
      <c r="FG1075" s="50"/>
      <c r="FH1075" s="47"/>
      <c r="FI1075" s="50"/>
      <c r="FL1075" s="49"/>
      <c r="FM1075" s="49"/>
      <c r="FN1075" s="49"/>
      <c r="FO1075" s="50"/>
      <c r="FP1075" s="47"/>
      <c r="FQ1075" s="50"/>
      <c r="FT1075" s="49"/>
      <c r="FU1075" s="49"/>
      <c r="FV1075" s="49"/>
      <c r="FW1075" s="50"/>
      <c r="FX1075" s="47"/>
      <c r="FY1075" s="50"/>
      <c r="GB1075" s="49"/>
      <c r="GC1075" s="49"/>
      <c r="GD1075" s="49"/>
      <c r="GE1075" s="50"/>
      <c r="GF1075" s="47"/>
      <c r="GG1075" s="50"/>
      <c r="GJ1075" s="49"/>
      <c r="GK1075" s="49"/>
      <c r="GL1075" s="49"/>
      <c r="GM1075" s="50"/>
      <c r="GN1075" s="47"/>
      <c r="GO1075" s="50"/>
      <c r="GR1075" s="49"/>
      <c r="GS1075" s="49"/>
      <c r="GT1075" s="49"/>
      <c r="GU1075" s="50"/>
      <c r="GV1075" s="47"/>
      <c r="GW1075" s="50"/>
      <c r="GZ1075" s="49"/>
      <c r="HA1075" s="49"/>
      <c r="HB1075" s="49"/>
      <c r="HC1075" s="50"/>
      <c r="HD1075" s="47"/>
      <c r="HE1075" s="50"/>
      <c r="HH1075" s="49"/>
      <c r="HI1075" s="49"/>
      <c r="HJ1075" s="49"/>
      <c r="HK1075" s="50"/>
      <c r="HL1075" s="47"/>
      <c r="HM1075" s="50"/>
      <c r="HP1075" s="49"/>
      <c r="HQ1075" s="49"/>
      <c r="HR1075" s="49"/>
      <c r="HS1075" s="50"/>
      <c r="HT1075" s="47"/>
      <c r="HU1075" s="50"/>
      <c r="HX1075" s="49"/>
      <c r="HY1075" s="49"/>
      <c r="HZ1075" s="49"/>
      <c r="IA1075" s="50"/>
      <c r="IB1075" s="47"/>
      <c r="IC1075" s="50"/>
      <c r="IF1075" s="49"/>
      <c r="IG1075" s="49"/>
      <c r="IH1075" s="49"/>
      <c r="II1075" s="50"/>
      <c r="IJ1075" s="47"/>
      <c r="IK1075" s="50"/>
      <c r="IN1075" s="49"/>
      <c r="IO1075" s="49"/>
      <c r="IP1075" s="49"/>
      <c r="IQ1075" s="50"/>
    </row>
    <row r="1076" spans="1:251" s="48" customFormat="1">
      <c r="A1076" s="43"/>
      <c r="B1076" s="44">
        <v>100000307475</v>
      </c>
      <c r="C1076" s="43">
        <v>1</v>
      </c>
      <c r="D1076" s="45" t="s">
        <v>212</v>
      </c>
      <c r="E1076" s="45" t="s">
        <v>267</v>
      </c>
      <c r="F1076" s="46">
        <v>6781.13</v>
      </c>
      <c r="G1076" s="46">
        <v>-6780.13</v>
      </c>
      <c r="H1076" s="46">
        <v>1</v>
      </c>
      <c r="I1076" s="47"/>
      <c r="L1076" s="47"/>
      <c r="M1076" s="50"/>
      <c r="P1076" s="49"/>
      <c r="Q1076" s="49"/>
      <c r="S1076" s="50"/>
      <c r="T1076" s="47"/>
      <c r="U1076" s="50"/>
      <c r="X1076" s="49"/>
      <c r="Y1076" s="49"/>
      <c r="AA1076" s="50"/>
      <c r="AB1076" s="47"/>
      <c r="AC1076" s="50"/>
      <c r="AF1076" s="49"/>
      <c r="AG1076" s="49"/>
      <c r="AI1076" s="50"/>
      <c r="AJ1076" s="47"/>
      <c r="AK1076" s="50"/>
      <c r="AN1076" s="49"/>
      <c r="AO1076" s="49"/>
      <c r="AQ1076" s="50"/>
      <c r="AR1076" s="47"/>
      <c r="AS1076" s="50"/>
      <c r="AV1076" s="49"/>
      <c r="AW1076" s="49"/>
      <c r="AY1076" s="50"/>
      <c r="AZ1076" s="47"/>
      <c r="BA1076" s="50"/>
      <c r="BD1076" s="49"/>
      <c r="BE1076" s="49"/>
      <c r="BG1076" s="50"/>
      <c r="BH1076" s="47"/>
      <c r="BI1076" s="50"/>
      <c r="BL1076" s="49"/>
      <c r="BM1076" s="49"/>
      <c r="BO1076" s="50"/>
      <c r="BP1076" s="47"/>
      <c r="BQ1076" s="50"/>
      <c r="BT1076" s="49"/>
      <c r="BU1076" s="49"/>
      <c r="BW1076" s="50"/>
      <c r="BX1076" s="47"/>
      <c r="BY1076" s="50"/>
      <c r="CB1076" s="49"/>
      <c r="CC1076" s="49"/>
      <c r="CE1076" s="50"/>
      <c r="CF1076" s="47"/>
      <c r="CG1076" s="50"/>
      <c r="CJ1076" s="49"/>
      <c r="CK1076" s="49"/>
      <c r="CM1076" s="50"/>
      <c r="CN1076" s="47"/>
      <c r="CO1076" s="50"/>
      <c r="CR1076" s="49"/>
      <c r="CS1076" s="49"/>
      <c r="CU1076" s="50"/>
      <c r="CV1076" s="47"/>
      <c r="CW1076" s="50"/>
      <c r="CZ1076" s="49"/>
      <c r="DA1076" s="49"/>
      <c r="DC1076" s="50"/>
      <c r="DD1076" s="47"/>
      <c r="DE1076" s="50"/>
      <c r="DH1076" s="49"/>
      <c r="DI1076" s="49"/>
      <c r="DK1076" s="50"/>
      <c r="DL1076" s="47"/>
      <c r="DM1076" s="50"/>
      <c r="DP1076" s="49"/>
      <c r="DQ1076" s="49"/>
      <c r="DS1076" s="50"/>
      <c r="DT1076" s="47"/>
      <c r="DU1076" s="50"/>
      <c r="DX1076" s="49"/>
      <c r="DY1076" s="49"/>
      <c r="EA1076" s="50"/>
      <c r="EB1076" s="47"/>
      <c r="EC1076" s="50"/>
      <c r="EF1076" s="49"/>
      <c r="EG1076" s="49"/>
      <c r="EI1076" s="50"/>
      <c r="EJ1076" s="47"/>
      <c r="EK1076" s="50"/>
      <c r="EN1076" s="49"/>
      <c r="EO1076" s="49"/>
      <c r="EQ1076" s="50"/>
      <c r="ER1076" s="47"/>
      <c r="ES1076" s="50"/>
      <c r="EV1076" s="49"/>
      <c r="EW1076" s="49"/>
      <c r="EY1076" s="50"/>
      <c r="EZ1076" s="47"/>
      <c r="FA1076" s="50"/>
      <c r="FD1076" s="49"/>
      <c r="FE1076" s="49"/>
      <c r="FG1076" s="50"/>
      <c r="FH1076" s="47"/>
      <c r="FI1076" s="50"/>
      <c r="FL1076" s="49"/>
      <c r="FM1076" s="49"/>
      <c r="FO1076" s="50"/>
      <c r="FP1076" s="47"/>
      <c r="FQ1076" s="50"/>
      <c r="FT1076" s="49"/>
      <c r="FU1076" s="49"/>
      <c r="FW1076" s="50"/>
      <c r="FX1076" s="47"/>
      <c r="FY1076" s="50"/>
      <c r="GB1076" s="49"/>
      <c r="GC1076" s="49"/>
      <c r="GE1076" s="50"/>
      <c r="GF1076" s="47"/>
      <c r="GG1076" s="50"/>
      <c r="GJ1076" s="49"/>
      <c r="GK1076" s="49"/>
      <c r="GM1076" s="50"/>
      <c r="GN1076" s="47"/>
      <c r="GO1076" s="50"/>
      <c r="GR1076" s="49"/>
      <c r="GS1076" s="49"/>
      <c r="GU1076" s="50"/>
      <c r="GV1076" s="47"/>
      <c r="GW1076" s="50"/>
      <c r="GZ1076" s="49"/>
      <c r="HA1076" s="49"/>
      <c r="HC1076" s="50"/>
      <c r="HD1076" s="47"/>
      <c r="HE1076" s="50"/>
      <c r="HH1076" s="49"/>
      <c r="HI1076" s="49"/>
      <c r="HK1076" s="50"/>
      <c r="HL1076" s="47"/>
      <c r="HM1076" s="50"/>
      <c r="HP1076" s="49"/>
      <c r="HQ1076" s="49"/>
      <c r="HS1076" s="50"/>
      <c r="HT1076" s="47"/>
      <c r="HU1076" s="50"/>
      <c r="HX1076" s="49"/>
      <c r="HY1076" s="49"/>
      <c r="IA1076" s="50"/>
      <c r="IB1076" s="47"/>
      <c r="IC1076" s="50"/>
      <c r="IF1076" s="49"/>
      <c r="IG1076" s="49"/>
      <c r="II1076" s="50"/>
      <c r="IJ1076" s="47"/>
      <c r="IK1076" s="50"/>
      <c r="IN1076" s="49"/>
      <c r="IO1076" s="49"/>
      <c r="IQ1076" s="50"/>
    </row>
    <row r="1077" spans="1:251" s="48" customFormat="1">
      <c r="A1077" s="43">
        <v>544</v>
      </c>
      <c r="B1077" s="44">
        <v>100000307476</v>
      </c>
      <c r="C1077" s="43">
        <v>0</v>
      </c>
      <c r="D1077" s="45" t="s">
        <v>212</v>
      </c>
      <c r="E1077" s="45" t="s">
        <v>267</v>
      </c>
      <c r="F1077" s="46">
        <v>18256.87</v>
      </c>
      <c r="G1077" s="46">
        <v>-3387.25</v>
      </c>
      <c r="H1077" s="46">
        <v>14869.62</v>
      </c>
      <c r="I1077" s="47"/>
      <c r="K1077" s="49"/>
      <c r="L1077" s="47"/>
      <c r="M1077" s="50"/>
      <c r="P1077" s="49"/>
      <c r="Q1077" s="49"/>
      <c r="R1077" s="49"/>
      <c r="S1077" s="50"/>
      <c r="T1077" s="47"/>
      <c r="U1077" s="50"/>
      <c r="X1077" s="49"/>
      <c r="Y1077" s="49"/>
      <c r="Z1077" s="49"/>
      <c r="AA1077" s="50"/>
      <c r="AB1077" s="47"/>
      <c r="AC1077" s="50"/>
      <c r="AF1077" s="49"/>
      <c r="AG1077" s="49"/>
      <c r="AH1077" s="49"/>
      <c r="AI1077" s="50"/>
      <c r="AJ1077" s="47"/>
      <c r="AK1077" s="50"/>
      <c r="AN1077" s="49"/>
      <c r="AO1077" s="49"/>
      <c r="AP1077" s="49"/>
      <c r="AQ1077" s="50"/>
      <c r="AR1077" s="47"/>
      <c r="AS1077" s="50"/>
      <c r="AV1077" s="49"/>
      <c r="AW1077" s="49"/>
      <c r="AX1077" s="49"/>
      <c r="AY1077" s="50"/>
      <c r="AZ1077" s="47"/>
      <c r="BA1077" s="50"/>
      <c r="BD1077" s="49"/>
      <c r="BE1077" s="49"/>
      <c r="BF1077" s="49"/>
      <c r="BG1077" s="50"/>
      <c r="BH1077" s="47"/>
      <c r="BI1077" s="50"/>
      <c r="BL1077" s="49"/>
      <c r="BM1077" s="49"/>
      <c r="BN1077" s="49"/>
      <c r="BO1077" s="50"/>
      <c r="BP1077" s="47"/>
      <c r="BQ1077" s="50"/>
      <c r="BT1077" s="49"/>
      <c r="BU1077" s="49"/>
      <c r="BV1077" s="49"/>
      <c r="BW1077" s="50"/>
      <c r="BX1077" s="47"/>
      <c r="BY1077" s="50"/>
      <c r="CB1077" s="49"/>
      <c r="CC1077" s="49"/>
      <c r="CD1077" s="49"/>
      <c r="CE1077" s="50"/>
      <c r="CF1077" s="47"/>
      <c r="CG1077" s="50"/>
      <c r="CJ1077" s="49"/>
      <c r="CK1077" s="49"/>
      <c r="CL1077" s="49"/>
      <c r="CM1077" s="50"/>
      <c r="CN1077" s="47"/>
      <c r="CO1077" s="50"/>
      <c r="CR1077" s="49"/>
      <c r="CS1077" s="49"/>
      <c r="CT1077" s="49"/>
      <c r="CU1077" s="50"/>
      <c r="CV1077" s="47"/>
      <c r="CW1077" s="50"/>
      <c r="CZ1077" s="49"/>
      <c r="DA1077" s="49"/>
      <c r="DB1077" s="49"/>
      <c r="DC1077" s="50"/>
      <c r="DD1077" s="47"/>
      <c r="DE1077" s="50"/>
      <c r="DH1077" s="49"/>
      <c r="DI1077" s="49"/>
      <c r="DJ1077" s="49"/>
      <c r="DK1077" s="50"/>
      <c r="DL1077" s="47"/>
      <c r="DM1077" s="50"/>
      <c r="DP1077" s="49"/>
      <c r="DQ1077" s="49"/>
      <c r="DR1077" s="49"/>
      <c r="DS1077" s="50"/>
      <c r="DT1077" s="47"/>
      <c r="DU1077" s="50"/>
      <c r="DX1077" s="49"/>
      <c r="DY1077" s="49"/>
      <c r="DZ1077" s="49"/>
      <c r="EA1077" s="50"/>
      <c r="EB1077" s="47"/>
      <c r="EC1077" s="50"/>
      <c r="EF1077" s="49"/>
      <c r="EG1077" s="49"/>
      <c r="EH1077" s="49"/>
      <c r="EI1077" s="50"/>
      <c r="EJ1077" s="47"/>
      <c r="EK1077" s="50"/>
      <c r="EN1077" s="49"/>
      <c r="EO1077" s="49"/>
      <c r="EP1077" s="49"/>
      <c r="EQ1077" s="50"/>
      <c r="ER1077" s="47"/>
      <c r="ES1077" s="50"/>
      <c r="EV1077" s="49"/>
      <c r="EW1077" s="49"/>
      <c r="EX1077" s="49"/>
      <c r="EY1077" s="50"/>
      <c r="EZ1077" s="47"/>
      <c r="FA1077" s="50"/>
      <c r="FD1077" s="49"/>
      <c r="FE1077" s="49"/>
      <c r="FF1077" s="49"/>
      <c r="FG1077" s="50"/>
      <c r="FH1077" s="47"/>
      <c r="FI1077" s="50"/>
      <c r="FL1077" s="49"/>
      <c r="FM1077" s="49"/>
      <c r="FN1077" s="49"/>
      <c r="FO1077" s="50"/>
      <c r="FP1077" s="47"/>
      <c r="FQ1077" s="50"/>
      <c r="FT1077" s="49"/>
      <c r="FU1077" s="49"/>
      <c r="FV1077" s="49"/>
      <c r="FW1077" s="50"/>
      <c r="FX1077" s="47"/>
      <c r="FY1077" s="50"/>
      <c r="GB1077" s="49"/>
      <c r="GC1077" s="49"/>
      <c r="GD1077" s="49"/>
      <c r="GE1077" s="50"/>
      <c r="GF1077" s="47"/>
      <c r="GG1077" s="50"/>
      <c r="GJ1077" s="49"/>
      <c r="GK1077" s="49"/>
      <c r="GL1077" s="49"/>
      <c r="GM1077" s="50"/>
      <c r="GN1077" s="47"/>
      <c r="GO1077" s="50"/>
      <c r="GR1077" s="49"/>
      <c r="GS1077" s="49"/>
      <c r="GT1077" s="49"/>
      <c r="GU1077" s="50"/>
      <c r="GV1077" s="47"/>
      <c r="GW1077" s="50"/>
      <c r="GZ1077" s="49"/>
      <c r="HA1077" s="49"/>
      <c r="HB1077" s="49"/>
      <c r="HC1077" s="50"/>
      <c r="HD1077" s="47"/>
      <c r="HE1077" s="50"/>
      <c r="HH1077" s="49"/>
      <c r="HI1077" s="49"/>
      <c r="HJ1077" s="49"/>
      <c r="HK1077" s="50"/>
      <c r="HL1077" s="47"/>
      <c r="HM1077" s="50"/>
      <c r="HP1077" s="49"/>
      <c r="HQ1077" s="49"/>
      <c r="HR1077" s="49"/>
      <c r="HS1077" s="50"/>
      <c r="HT1077" s="47"/>
      <c r="HU1077" s="50"/>
      <c r="HX1077" s="49"/>
      <c r="HY1077" s="49"/>
      <c r="HZ1077" s="49"/>
      <c r="IA1077" s="50"/>
      <c r="IB1077" s="47"/>
      <c r="IC1077" s="50"/>
      <c r="IF1077" s="49"/>
      <c r="IG1077" s="49"/>
      <c r="IH1077" s="49"/>
      <c r="II1077" s="50"/>
      <c r="IJ1077" s="47"/>
      <c r="IK1077" s="50"/>
      <c r="IN1077" s="49"/>
      <c r="IO1077" s="49"/>
      <c r="IP1077" s="49"/>
      <c r="IQ1077" s="50"/>
    </row>
    <row r="1078" spans="1:251" s="48" customFormat="1">
      <c r="A1078" s="43"/>
      <c r="B1078" s="44">
        <v>100000307476</v>
      </c>
      <c r="C1078" s="43">
        <v>1</v>
      </c>
      <c r="D1078" s="45" t="s">
        <v>212</v>
      </c>
      <c r="E1078" s="45" t="s">
        <v>267</v>
      </c>
      <c r="F1078" s="46">
        <v>6781.13</v>
      </c>
      <c r="G1078" s="46">
        <v>-6780.13</v>
      </c>
      <c r="H1078" s="46">
        <v>1</v>
      </c>
      <c r="I1078" s="47"/>
      <c r="L1078" s="47"/>
      <c r="M1078" s="50"/>
      <c r="P1078" s="49"/>
      <c r="Q1078" s="49"/>
      <c r="S1078" s="50"/>
      <c r="T1078" s="47"/>
      <c r="U1078" s="50"/>
      <c r="X1078" s="49"/>
      <c r="Y1078" s="49"/>
      <c r="AA1078" s="50"/>
      <c r="AB1078" s="47"/>
      <c r="AC1078" s="50"/>
      <c r="AF1078" s="49"/>
      <c r="AG1078" s="49"/>
      <c r="AI1078" s="50"/>
      <c r="AJ1078" s="47"/>
      <c r="AK1078" s="50"/>
      <c r="AN1078" s="49"/>
      <c r="AO1078" s="49"/>
      <c r="AQ1078" s="50"/>
      <c r="AR1078" s="47"/>
      <c r="AS1078" s="50"/>
      <c r="AV1078" s="49"/>
      <c r="AW1078" s="49"/>
      <c r="AY1078" s="50"/>
      <c r="AZ1078" s="47"/>
      <c r="BA1078" s="50"/>
      <c r="BD1078" s="49"/>
      <c r="BE1078" s="49"/>
      <c r="BG1078" s="50"/>
      <c r="BH1078" s="47"/>
      <c r="BI1078" s="50"/>
      <c r="BL1078" s="49"/>
      <c r="BM1078" s="49"/>
      <c r="BO1078" s="50"/>
      <c r="BP1078" s="47"/>
      <c r="BQ1078" s="50"/>
      <c r="BT1078" s="49"/>
      <c r="BU1078" s="49"/>
      <c r="BW1078" s="50"/>
      <c r="BX1078" s="47"/>
      <c r="BY1078" s="50"/>
      <c r="CB1078" s="49"/>
      <c r="CC1078" s="49"/>
      <c r="CE1078" s="50"/>
      <c r="CF1078" s="47"/>
      <c r="CG1078" s="50"/>
      <c r="CJ1078" s="49"/>
      <c r="CK1078" s="49"/>
      <c r="CM1078" s="50"/>
      <c r="CN1078" s="47"/>
      <c r="CO1078" s="50"/>
      <c r="CR1078" s="49"/>
      <c r="CS1078" s="49"/>
      <c r="CU1078" s="50"/>
      <c r="CV1078" s="47"/>
      <c r="CW1078" s="50"/>
      <c r="CZ1078" s="49"/>
      <c r="DA1078" s="49"/>
      <c r="DC1078" s="50"/>
      <c r="DD1078" s="47"/>
      <c r="DE1078" s="50"/>
      <c r="DH1078" s="49"/>
      <c r="DI1078" s="49"/>
      <c r="DK1078" s="50"/>
      <c r="DL1078" s="47"/>
      <c r="DM1078" s="50"/>
      <c r="DP1078" s="49"/>
      <c r="DQ1078" s="49"/>
      <c r="DS1078" s="50"/>
      <c r="DT1078" s="47"/>
      <c r="DU1078" s="50"/>
      <c r="DX1078" s="49"/>
      <c r="DY1078" s="49"/>
      <c r="EA1078" s="50"/>
      <c r="EB1078" s="47"/>
      <c r="EC1078" s="50"/>
      <c r="EF1078" s="49"/>
      <c r="EG1078" s="49"/>
      <c r="EI1078" s="50"/>
      <c r="EJ1078" s="47"/>
      <c r="EK1078" s="50"/>
      <c r="EN1078" s="49"/>
      <c r="EO1078" s="49"/>
      <c r="EQ1078" s="50"/>
      <c r="ER1078" s="47"/>
      <c r="ES1078" s="50"/>
      <c r="EV1078" s="49"/>
      <c r="EW1078" s="49"/>
      <c r="EY1078" s="50"/>
      <c r="EZ1078" s="47"/>
      <c r="FA1078" s="50"/>
      <c r="FD1078" s="49"/>
      <c r="FE1078" s="49"/>
      <c r="FG1078" s="50"/>
      <c r="FH1078" s="47"/>
      <c r="FI1078" s="50"/>
      <c r="FL1078" s="49"/>
      <c r="FM1078" s="49"/>
      <c r="FO1078" s="50"/>
      <c r="FP1078" s="47"/>
      <c r="FQ1078" s="50"/>
      <c r="FT1078" s="49"/>
      <c r="FU1078" s="49"/>
      <c r="FW1078" s="50"/>
      <c r="FX1078" s="47"/>
      <c r="FY1078" s="50"/>
      <c r="GB1078" s="49"/>
      <c r="GC1078" s="49"/>
      <c r="GE1078" s="50"/>
      <c r="GF1078" s="47"/>
      <c r="GG1078" s="50"/>
      <c r="GJ1078" s="49"/>
      <c r="GK1078" s="49"/>
      <c r="GM1078" s="50"/>
      <c r="GN1078" s="47"/>
      <c r="GO1078" s="50"/>
      <c r="GR1078" s="49"/>
      <c r="GS1078" s="49"/>
      <c r="GU1078" s="50"/>
      <c r="GV1078" s="47"/>
      <c r="GW1078" s="50"/>
      <c r="GZ1078" s="49"/>
      <c r="HA1078" s="49"/>
      <c r="HC1078" s="50"/>
      <c r="HD1078" s="47"/>
      <c r="HE1078" s="50"/>
      <c r="HH1078" s="49"/>
      <c r="HI1078" s="49"/>
      <c r="HK1078" s="50"/>
      <c r="HL1078" s="47"/>
      <c r="HM1078" s="50"/>
      <c r="HP1078" s="49"/>
      <c r="HQ1078" s="49"/>
      <c r="HS1078" s="50"/>
      <c r="HT1078" s="47"/>
      <c r="HU1078" s="50"/>
      <c r="HX1078" s="49"/>
      <c r="HY1078" s="49"/>
      <c r="IA1078" s="50"/>
      <c r="IB1078" s="47"/>
      <c r="IC1078" s="50"/>
      <c r="IF1078" s="49"/>
      <c r="IG1078" s="49"/>
      <c r="II1078" s="50"/>
      <c r="IJ1078" s="47"/>
      <c r="IK1078" s="50"/>
      <c r="IN1078" s="49"/>
      <c r="IO1078" s="49"/>
      <c r="IQ1078" s="50"/>
    </row>
    <row r="1079" spans="1:251" s="48" customFormat="1">
      <c r="A1079" s="43">
        <v>545</v>
      </c>
      <c r="B1079" s="44">
        <v>100000307477</v>
      </c>
      <c r="C1079" s="43">
        <v>0</v>
      </c>
      <c r="D1079" s="45" t="s">
        <v>212</v>
      </c>
      <c r="E1079" s="45" t="s">
        <v>268</v>
      </c>
      <c r="F1079" s="46">
        <v>10142.709999999999</v>
      </c>
      <c r="G1079" s="46">
        <v>-1881.81</v>
      </c>
      <c r="H1079" s="46">
        <v>8260.9</v>
      </c>
      <c r="I1079" s="47"/>
      <c r="K1079" s="49"/>
      <c r="L1079" s="47"/>
      <c r="M1079" s="50"/>
      <c r="P1079" s="49"/>
      <c r="Q1079" s="49"/>
      <c r="R1079" s="49"/>
      <c r="S1079" s="50"/>
      <c r="T1079" s="47"/>
      <c r="U1079" s="50"/>
      <c r="X1079" s="49"/>
      <c r="Y1079" s="49"/>
      <c r="Z1079" s="49"/>
      <c r="AA1079" s="50"/>
      <c r="AB1079" s="47"/>
      <c r="AC1079" s="50"/>
      <c r="AF1079" s="49"/>
      <c r="AG1079" s="49"/>
      <c r="AH1079" s="49"/>
      <c r="AI1079" s="50"/>
      <c r="AJ1079" s="47"/>
      <c r="AK1079" s="50"/>
      <c r="AN1079" s="49"/>
      <c r="AO1079" s="49"/>
      <c r="AP1079" s="49"/>
      <c r="AQ1079" s="50"/>
      <c r="AR1079" s="47"/>
      <c r="AS1079" s="50"/>
      <c r="AV1079" s="49"/>
      <c r="AW1079" s="49"/>
      <c r="AX1079" s="49"/>
      <c r="AY1079" s="50"/>
      <c r="AZ1079" s="47"/>
      <c r="BA1079" s="50"/>
      <c r="BD1079" s="49"/>
      <c r="BE1079" s="49"/>
      <c r="BF1079" s="49"/>
      <c r="BG1079" s="50"/>
      <c r="BH1079" s="47"/>
      <c r="BI1079" s="50"/>
      <c r="BL1079" s="49"/>
      <c r="BM1079" s="49"/>
      <c r="BN1079" s="49"/>
      <c r="BO1079" s="50"/>
      <c r="BP1079" s="47"/>
      <c r="BQ1079" s="50"/>
      <c r="BT1079" s="49"/>
      <c r="BU1079" s="49"/>
      <c r="BV1079" s="49"/>
      <c r="BW1079" s="50"/>
      <c r="BX1079" s="47"/>
      <c r="BY1079" s="50"/>
      <c r="CB1079" s="49"/>
      <c r="CC1079" s="49"/>
      <c r="CD1079" s="49"/>
      <c r="CE1079" s="50"/>
      <c r="CF1079" s="47"/>
      <c r="CG1079" s="50"/>
      <c r="CJ1079" s="49"/>
      <c r="CK1079" s="49"/>
      <c r="CL1079" s="49"/>
      <c r="CM1079" s="50"/>
      <c r="CN1079" s="47"/>
      <c r="CO1079" s="50"/>
      <c r="CR1079" s="49"/>
      <c r="CS1079" s="49"/>
      <c r="CT1079" s="49"/>
      <c r="CU1079" s="50"/>
      <c r="CV1079" s="47"/>
      <c r="CW1079" s="50"/>
      <c r="CZ1079" s="49"/>
      <c r="DA1079" s="49"/>
      <c r="DB1079" s="49"/>
      <c r="DC1079" s="50"/>
      <c r="DD1079" s="47"/>
      <c r="DE1079" s="50"/>
      <c r="DH1079" s="49"/>
      <c r="DI1079" s="49"/>
      <c r="DJ1079" s="49"/>
      <c r="DK1079" s="50"/>
      <c r="DL1079" s="47"/>
      <c r="DM1079" s="50"/>
      <c r="DP1079" s="49"/>
      <c r="DQ1079" s="49"/>
      <c r="DR1079" s="49"/>
      <c r="DS1079" s="50"/>
      <c r="DT1079" s="47"/>
      <c r="DU1079" s="50"/>
      <c r="DX1079" s="49"/>
      <c r="DY1079" s="49"/>
      <c r="DZ1079" s="49"/>
      <c r="EA1079" s="50"/>
      <c r="EB1079" s="47"/>
      <c r="EC1079" s="50"/>
      <c r="EF1079" s="49"/>
      <c r="EG1079" s="49"/>
      <c r="EH1079" s="49"/>
      <c r="EI1079" s="50"/>
      <c r="EJ1079" s="47"/>
      <c r="EK1079" s="50"/>
      <c r="EN1079" s="49"/>
      <c r="EO1079" s="49"/>
      <c r="EP1079" s="49"/>
      <c r="EQ1079" s="50"/>
      <c r="ER1079" s="47"/>
      <c r="ES1079" s="50"/>
      <c r="EV1079" s="49"/>
      <c r="EW1079" s="49"/>
      <c r="EX1079" s="49"/>
      <c r="EY1079" s="50"/>
      <c r="EZ1079" s="47"/>
      <c r="FA1079" s="50"/>
      <c r="FD1079" s="49"/>
      <c r="FE1079" s="49"/>
      <c r="FF1079" s="49"/>
      <c r="FG1079" s="50"/>
      <c r="FH1079" s="47"/>
      <c r="FI1079" s="50"/>
      <c r="FL1079" s="49"/>
      <c r="FM1079" s="49"/>
      <c r="FN1079" s="49"/>
      <c r="FO1079" s="50"/>
      <c r="FP1079" s="47"/>
      <c r="FQ1079" s="50"/>
      <c r="FT1079" s="49"/>
      <c r="FU1079" s="49"/>
      <c r="FV1079" s="49"/>
      <c r="FW1079" s="50"/>
      <c r="FX1079" s="47"/>
      <c r="FY1079" s="50"/>
      <c r="GB1079" s="49"/>
      <c r="GC1079" s="49"/>
      <c r="GD1079" s="49"/>
      <c r="GE1079" s="50"/>
      <c r="GF1079" s="47"/>
      <c r="GG1079" s="50"/>
      <c r="GJ1079" s="49"/>
      <c r="GK1079" s="49"/>
      <c r="GL1079" s="49"/>
      <c r="GM1079" s="50"/>
      <c r="GN1079" s="47"/>
      <c r="GO1079" s="50"/>
      <c r="GR1079" s="49"/>
      <c r="GS1079" s="49"/>
      <c r="GT1079" s="49"/>
      <c r="GU1079" s="50"/>
      <c r="GV1079" s="47"/>
      <c r="GW1079" s="50"/>
      <c r="GZ1079" s="49"/>
      <c r="HA1079" s="49"/>
      <c r="HB1079" s="49"/>
      <c r="HC1079" s="50"/>
      <c r="HD1079" s="47"/>
      <c r="HE1079" s="50"/>
      <c r="HH1079" s="49"/>
      <c r="HI1079" s="49"/>
      <c r="HJ1079" s="49"/>
      <c r="HK1079" s="50"/>
      <c r="HL1079" s="47"/>
      <c r="HM1079" s="50"/>
      <c r="HP1079" s="49"/>
      <c r="HQ1079" s="49"/>
      <c r="HR1079" s="49"/>
      <c r="HS1079" s="50"/>
      <c r="HT1079" s="47"/>
      <c r="HU1079" s="50"/>
      <c r="HX1079" s="49"/>
      <c r="HY1079" s="49"/>
      <c r="HZ1079" s="49"/>
      <c r="IA1079" s="50"/>
      <c r="IB1079" s="47"/>
      <c r="IC1079" s="50"/>
      <c r="IF1079" s="49"/>
      <c r="IG1079" s="49"/>
      <c r="IH1079" s="49"/>
      <c r="II1079" s="50"/>
      <c r="IJ1079" s="47"/>
      <c r="IK1079" s="50"/>
      <c r="IN1079" s="49"/>
      <c r="IO1079" s="49"/>
      <c r="IP1079" s="49"/>
      <c r="IQ1079" s="50"/>
    </row>
    <row r="1080" spans="1:251" s="48" customFormat="1">
      <c r="A1080" s="43"/>
      <c r="B1080" s="44">
        <v>100000307477</v>
      </c>
      <c r="C1080" s="43">
        <v>1</v>
      </c>
      <c r="D1080" s="45" t="s">
        <v>212</v>
      </c>
      <c r="E1080" s="45" t="s">
        <v>268</v>
      </c>
      <c r="F1080" s="46">
        <v>3767.29</v>
      </c>
      <c r="G1080" s="46">
        <v>-3766.29</v>
      </c>
      <c r="H1080" s="46">
        <v>1</v>
      </c>
      <c r="I1080" s="47"/>
      <c r="L1080" s="47"/>
      <c r="M1080" s="50"/>
      <c r="P1080" s="49"/>
      <c r="Q1080" s="49"/>
      <c r="S1080" s="50"/>
      <c r="T1080" s="47"/>
      <c r="U1080" s="50"/>
      <c r="X1080" s="49"/>
      <c r="Y1080" s="49"/>
      <c r="AA1080" s="50"/>
      <c r="AB1080" s="47"/>
      <c r="AC1080" s="50"/>
      <c r="AF1080" s="49"/>
      <c r="AG1080" s="49"/>
      <c r="AI1080" s="50"/>
      <c r="AJ1080" s="47"/>
      <c r="AK1080" s="50"/>
      <c r="AN1080" s="49"/>
      <c r="AO1080" s="49"/>
      <c r="AQ1080" s="50"/>
      <c r="AR1080" s="47"/>
      <c r="AS1080" s="50"/>
      <c r="AV1080" s="49"/>
      <c r="AW1080" s="49"/>
      <c r="AY1080" s="50"/>
      <c r="AZ1080" s="47"/>
      <c r="BA1080" s="50"/>
      <c r="BD1080" s="49"/>
      <c r="BE1080" s="49"/>
      <c r="BG1080" s="50"/>
      <c r="BH1080" s="47"/>
      <c r="BI1080" s="50"/>
      <c r="BL1080" s="49"/>
      <c r="BM1080" s="49"/>
      <c r="BO1080" s="50"/>
      <c r="BP1080" s="47"/>
      <c r="BQ1080" s="50"/>
      <c r="BT1080" s="49"/>
      <c r="BU1080" s="49"/>
      <c r="BW1080" s="50"/>
      <c r="BX1080" s="47"/>
      <c r="BY1080" s="50"/>
      <c r="CB1080" s="49"/>
      <c r="CC1080" s="49"/>
      <c r="CE1080" s="50"/>
      <c r="CF1080" s="47"/>
      <c r="CG1080" s="50"/>
      <c r="CJ1080" s="49"/>
      <c r="CK1080" s="49"/>
      <c r="CM1080" s="50"/>
      <c r="CN1080" s="47"/>
      <c r="CO1080" s="50"/>
      <c r="CR1080" s="49"/>
      <c r="CS1080" s="49"/>
      <c r="CU1080" s="50"/>
      <c r="CV1080" s="47"/>
      <c r="CW1080" s="50"/>
      <c r="CZ1080" s="49"/>
      <c r="DA1080" s="49"/>
      <c r="DC1080" s="50"/>
      <c r="DD1080" s="47"/>
      <c r="DE1080" s="50"/>
      <c r="DH1080" s="49"/>
      <c r="DI1080" s="49"/>
      <c r="DK1080" s="50"/>
      <c r="DL1080" s="47"/>
      <c r="DM1080" s="50"/>
      <c r="DP1080" s="49"/>
      <c r="DQ1080" s="49"/>
      <c r="DS1080" s="50"/>
      <c r="DT1080" s="47"/>
      <c r="DU1080" s="50"/>
      <c r="DX1080" s="49"/>
      <c r="DY1080" s="49"/>
      <c r="EA1080" s="50"/>
      <c r="EB1080" s="47"/>
      <c r="EC1080" s="50"/>
      <c r="EF1080" s="49"/>
      <c r="EG1080" s="49"/>
      <c r="EI1080" s="50"/>
      <c r="EJ1080" s="47"/>
      <c r="EK1080" s="50"/>
      <c r="EN1080" s="49"/>
      <c r="EO1080" s="49"/>
      <c r="EQ1080" s="50"/>
      <c r="ER1080" s="47"/>
      <c r="ES1080" s="50"/>
      <c r="EV1080" s="49"/>
      <c r="EW1080" s="49"/>
      <c r="EY1080" s="50"/>
      <c r="EZ1080" s="47"/>
      <c r="FA1080" s="50"/>
      <c r="FD1080" s="49"/>
      <c r="FE1080" s="49"/>
      <c r="FG1080" s="50"/>
      <c r="FH1080" s="47"/>
      <c r="FI1080" s="50"/>
      <c r="FL1080" s="49"/>
      <c r="FM1080" s="49"/>
      <c r="FO1080" s="50"/>
      <c r="FP1080" s="47"/>
      <c r="FQ1080" s="50"/>
      <c r="FT1080" s="49"/>
      <c r="FU1080" s="49"/>
      <c r="FW1080" s="50"/>
      <c r="FX1080" s="47"/>
      <c r="FY1080" s="50"/>
      <c r="GB1080" s="49"/>
      <c r="GC1080" s="49"/>
      <c r="GE1080" s="50"/>
      <c r="GF1080" s="47"/>
      <c r="GG1080" s="50"/>
      <c r="GJ1080" s="49"/>
      <c r="GK1080" s="49"/>
      <c r="GM1080" s="50"/>
      <c r="GN1080" s="47"/>
      <c r="GO1080" s="50"/>
      <c r="GR1080" s="49"/>
      <c r="GS1080" s="49"/>
      <c r="GU1080" s="50"/>
      <c r="GV1080" s="47"/>
      <c r="GW1080" s="50"/>
      <c r="GZ1080" s="49"/>
      <c r="HA1080" s="49"/>
      <c r="HC1080" s="50"/>
      <c r="HD1080" s="47"/>
      <c r="HE1080" s="50"/>
      <c r="HH1080" s="49"/>
      <c r="HI1080" s="49"/>
      <c r="HK1080" s="50"/>
      <c r="HL1080" s="47"/>
      <c r="HM1080" s="50"/>
      <c r="HP1080" s="49"/>
      <c r="HQ1080" s="49"/>
      <c r="HS1080" s="50"/>
      <c r="HT1080" s="47"/>
      <c r="HU1080" s="50"/>
      <c r="HX1080" s="49"/>
      <c r="HY1080" s="49"/>
      <c r="IA1080" s="50"/>
      <c r="IB1080" s="47"/>
      <c r="IC1080" s="50"/>
      <c r="IF1080" s="49"/>
      <c r="IG1080" s="49"/>
      <c r="II1080" s="50"/>
      <c r="IJ1080" s="47"/>
      <c r="IK1080" s="50"/>
      <c r="IN1080" s="49"/>
      <c r="IO1080" s="49"/>
      <c r="IQ1080" s="50"/>
    </row>
    <row r="1081" spans="1:251" s="48" customFormat="1">
      <c r="A1081" s="43">
        <v>546</v>
      </c>
      <c r="B1081" s="44">
        <v>100000307478</v>
      </c>
      <c r="C1081" s="43">
        <v>0</v>
      </c>
      <c r="D1081" s="45" t="s">
        <v>212</v>
      </c>
      <c r="E1081" s="45" t="s">
        <v>268</v>
      </c>
      <c r="F1081" s="46">
        <v>10142.709999999999</v>
      </c>
      <c r="G1081" s="46">
        <v>-1881.81</v>
      </c>
      <c r="H1081" s="46">
        <v>8260.9</v>
      </c>
      <c r="I1081" s="47"/>
      <c r="K1081" s="49"/>
      <c r="L1081" s="47"/>
      <c r="M1081" s="50"/>
      <c r="P1081" s="49"/>
      <c r="Q1081" s="49"/>
      <c r="R1081" s="49"/>
      <c r="S1081" s="50"/>
      <c r="T1081" s="47"/>
      <c r="U1081" s="50"/>
      <c r="X1081" s="49"/>
      <c r="Y1081" s="49"/>
      <c r="Z1081" s="49"/>
      <c r="AA1081" s="50"/>
      <c r="AB1081" s="47"/>
      <c r="AC1081" s="50"/>
      <c r="AF1081" s="49"/>
      <c r="AG1081" s="49"/>
      <c r="AH1081" s="49"/>
      <c r="AI1081" s="50"/>
      <c r="AJ1081" s="47"/>
      <c r="AK1081" s="50"/>
      <c r="AN1081" s="49"/>
      <c r="AO1081" s="49"/>
      <c r="AP1081" s="49"/>
      <c r="AQ1081" s="50"/>
      <c r="AR1081" s="47"/>
      <c r="AS1081" s="50"/>
      <c r="AV1081" s="49"/>
      <c r="AW1081" s="49"/>
      <c r="AX1081" s="49"/>
      <c r="AY1081" s="50"/>
      <c r="AZ1081" s="47"/>
      <c r="BA1081" s="50"/>
      <c r="BD1081" s="49"/>
      <c r="BE1081" s="49"/>
      <c r="BF1081" s="49"/>
      <c r="BG1081" s="50"/>
      <c r="BH1081" s="47"/>
      <c r="BI1081" s="50"/>
      <c r="BL1081" s="49"/>
      <c r="BM1081" s="49"/>
      <c r="BN1081" s="49"/>
      <c r="BO1081" s="50"/>
      <c r="BP1081" s="47"/>
      <c r="BQ1081" s="50"/>
      <c r="BT1081" s="49"/>
      <c r="BU1081" s="49"/>
      <c r="BV1081" s="49"/>
      <c r="BW1081" s="50"/>
      <c r="BX1081" s="47"/>
      <c r="BY1081" s="50"/>
      <c r="CB1081" s="49"/>
      <c r="CC1081" s="49"/>
      <c r="CD1081" s="49"/>
      <c r="CE1081" s="50"/>
      <c r="CF1081" s="47"/>
      <c r="CG1081" s="50"/>
      <c r="CJ1081" s="49"/>
      <c r="CK1081" s="49"/>
      <c r="CL1081" s="49"/>
      <c r="CM1081" s="50"/>
      <c r="CN1081" s="47"/>
      <c r="CO1081" s="50"/>
      <c r="CR1081" s="49"/>
      <c r="CS1081" s="49"/>
      <c r="CT1081" s="49"/>
      <c r="CU1081" s="50"/>
      <c r="CV1081" s="47"/>
      <c r="CW1081" s="50"/>
      <c r="CZ1081" s="49"/>
      <c r="DA1081" s="49"/>
      <c r="DB1081" s="49"/>
      <c r="DC1081" s="50"/>
      <c r="DD1081" s="47"/>
      <c r="DE1081" s="50"/>
      <c r="DH1081" s="49"/>
      <c r="DI1081" s="49"/>
      <c r="DJ1081" s="49"/>
      <c r="DK1081" s="50"/>
      <c r="DL1081" s="47"/>
      <c r="DM1081" s="50"/>
      <c r="DP1081" s="49"/>
      <c r="DQ1081" s="49"/>
      <c r="DR1081" s="49"/>
      <c r="DS1081" s="50"/>
      <c r="DT1081" s="47"/>
      <c r="DU1081" s="50"/>
      <c r="DX1081" s="49"/>
      <c r="DY1081" s="49"/>
      <c r="DZ1081" s="49"/>
      <c r="EA1081" s="50"/>
      <c r="EB1081" s="47"/>
      <c r="EC1081" s="50"/>
      <c r="EF1081" s="49"/>
      <c r="EG1081" s="49"/>
      <c r="EH1081" s="49"/>
      <c r="EI1081" s="50"/>
      <c r="EJ1081" s="47"/>
      <c r="EK1081" s="50"/>
      <c r="EN1081" s="49"/>
      <c r="EO1081" s="49"/>
      <c r="EP1081" s="49"/>
      <c r="EQ1081" s="50"/>
      <c r="ER1081" s="47"/>
      <c r="ES1081" s="50"/>
      <c r="EV1081" s="49"/>
      <c r="EW1081" s="49"/>
      <c r="EX1081" s="49"/>
      <c r="EY1081" s="50"/>
      <c r="EZ1081" s="47"/>
      <c r="FA1081" s="50"/>
      <c r="FD1081" s="49"/>
      <c r="FE1081" s="49"/>
      <c r="FF1081" s="49"/>
      <c r="FG1081" s="50"/>
      <c r="FH1081" s="47"/>
      <c r="FI1081" s="50"/>
      <c r="FL1081" s="49"/>
      <c r="FM1081" s="49"/>
      <c r="FN1081" s="49"/>
      <c r="FO1081" s="50"/>
      <c r="FP1081" s="47"/>
      <c r="FQ1081" s="50"/>
      <c r="FT1081" s="49"/>
      <c r="FU1081" s="49"/>
      <c r="FV1081" s="49"/>
      <c r="FW1081" s="50"/>
      <c r="FX1081" s="47"/>
      <c r="FY1081" s="50"/>
      <c r="GB1081" s="49"/>
      <c r="GC1081" s="49"/>
      <c r="GD1081" s="49"/>
      <c r="GE1081" s="50"/>
      <c r="GF1081" s="47"/>
      <c r="GG1081" s="50"/>
      <c r="GJ1081" s="49"/>
      <c r="GK1081" s="49"/>
      <c r="GL1081" s="49"/>
      <c r="GM1081" s="50"/>
      <c r="GN1081" s="47"/>
      <c r="GO1081" s="50"/>
      <c r="GR1081" s="49"/>
      <c r="GS1081" s="49"/>
      <c r="GT1081" s="49"/>
      <c r="GU1081" s="50"/>
      <c r="GV1081" s="47"/>
      <c r="GW1081" s="50"/>
      <c r="GZ1081" s="49"/>
      <c r="HA1081" s="49"/>
      <c r="HB1081" s="49"/>
      <c r="HC1081" s="50"/>
      <c r="HD1081" s="47"/>
      <c r="HE1081" s="50"/>
      <c r="HH1081" s="49"/>
      <c r="HI1081" s="49"/>
      <c r="HJ1081" s="49"/>
      <c r="HK1081" s="50"/>
      <c r="HL1081" s="47"/>
      <c r="HM1081" s="50"/>
      <c r="HP1081" s="49"/>
      <c r="HQ1081" s="49"/>
      <c r="HR1081" s="49"/>
      <c r="HS1081" s="50"/>
      <c r="HT1081" s="47"/>
      <c r="HU1081" s="50"/>
      <c r="HX1081" s="49"/>
      <c r="HY1081" s="49"/>
      <c r="HZ1081" s="49"/>
      <c r="IA1081" s="50"/>
      <c r="IB1081" s="47"/>
      <c r="IC1081" s="50"/>
      <c r="IF1081" s="49"/>
      <c r="IG1081" s="49"/>
      <c r="IH1081" s="49"/>
      <c r="II1081" s="50"/>
      <c r="IJ1081" s="47"/>
      <c r="IK1081" s="50"/>
      <c r="IN1081" s="49"/>
      <c r="IO1081" s="49"/>
      <c r="IP1081" s="49"/>
      <c r="IQ1081" s="50"/>
    </row>
    <row r="1082" spans="1:251" s="48" customFormat="1">
      <c r="A1082" s="43"/>
      <c r="B1082" s="44">
        <v>100000307478</v>
      </c>
      <c r="C1082" s="43">
        <v>1</v>
      </c>
      <c r="D1082" s="45" t="s">
        <v>212</v>
      </c>
      <c r="E1082" s="45" t="s">
        <v>268</v>
      </c>
      <c r="F1082" s="46">
        <v>3767.29</v>
      </c>
      <c r="G1082" s="46">
        <v>-3766.29</v>
      </c>
      <c r="H1082" s="46">
        <v>1</v>
      </c>
      <c r="I1082" s="47"/>
      <c r="L1082" s="47"/>
      <c r="M1082" s="50"/>
      <c r="P1082" s="49"/>
      <c r="Q1082" s="49"/>
      <c r="S1082" s="50"/>
      <c r="T1082" s="47"/>
      <c r="U1082" s="50"/>
      <c r="X1082" s="49"/>
      <c r="Y1082" s="49"/>
      <c r="AA1082" s="50"/>
      <c r="AB1082" s="47"/>
      <c r="AC1082" s="50"/>
      <c r="AF1082" s="49"/>
      <c r="AG1082" s="49"/>
      <c r="AI1082" s="50"/>
      <c r="AJ1082" s="47"/>
      <c r="AK1082" s="50"/>
      <c r="AN1082" s="49"/>
      <c r="AO1082" s="49"/>
      <c r="AQ1082" s="50"/>
      <c r="AR1082" s="47"/>
      <c r="AS1082" s="50"/>
      <c r="AV1082" s="49"/>
      <c r="AW1082" s="49"/>
      <c r="AY1082" s="50"/>
      <c r="AZ1082" s="47"/>
      <c r="BA1082" s="50"/>
      <c r="BD1082" s="49"/>
      <c r="BE1082" s="49"/>
      <c r="BG1082" s="50"/>
      <c r="BH1082" s="47"/>
      <c r="BI1082" s="50"/>
      <c r="BL1082" s="49"/>
      <c r="BM1082" s="49"/>
      <c r="BO1082" s="50"/>
      <c r="BP1082" s="47"/>
      <c r="BQ1082" s="50"/>
      <c r="BT1082" s="49"/>
      <c r="BU1082" s="49"/>
      <c r="BW1082" s="50"/>
      <c r="BX1082" s="47"/>
      <c r="BY1082" s="50"/>
      <c r="CB1082" s="49"/>
      <c r="CC1082" s="49"/>
      <c r="CE1082" s="50"/>
      <c r="CF1082" s="47"/>
      <c r="CG1082" s="50"/>
      <c r="CJ1082" s="49"/>
      <c r="CK1082" s="49"/>
      <c r="CM1082" s="50"/>
      <c r="CN1082" s="47"/>
      <c r="CO1082" s="50"/>
      <c r="CR1082" s="49"/>
      <c r="CS1082" s="49"/>
      <c r="CU1082" s="50"/>
      <c r="CV1082" s="47"/>
      <c r="CW1082" s="50"/>
      <c r="CZ1082" s="49"/>
      <c r="DA1082" s="49"/>
      <c r="DC1082" s="50"/>
      <c r="DD1082" s="47"/>
      <c r="DE1082" s="50"/>
      <c r="DH1082" s="49"/>
      <c r="DI1082" s="49"/>
      <c r="DK1082" s="50"/>
      <c r="DL1082" s="47"/>
      <c r="DM1082" s="50"/>
      <c r="DP1082" s="49"/>
      <c r="DQ1082" s="49"/>
      <c r="DS1082" s="50"/>
      <c r="DT1082" s="47"/>
      <c r="DU1082" s="50"/>
      <c r="DX1082" s="49"/>
      <c r="DY1082" s="49"/>
      <c r="EA1082" s="50"/>
      <c r="EB1082" s="47"/>
      <c r="EC1082" s="50"/>
      <c r="EF1082" s="49"/>
      <c r="EG1082" s="49"/>
      <c r="EI1082" s="50"/>
      <c r="EJ1082" s="47"/>
      <c r="EK1082" s="50"/>
      <c r="EN1082" s="49"/>
      <c r="EO1082" s="49"/>
      <c r="EQ1082" s="50"/>
      <c r="ER1082" s="47"/>
      <c r="ES1082" s="50"/>
      <c r="EV1082" s="49"/>
      <c r="EW1082" s="49"/>
      <c r="EY1082" s="50"/>
      <c r="EZ1082" s="47"/>
      <c r="FA1082" s="50"/>
      <c r="FD1082" s="49"/>
      <c r="FE1082" s="49"/>
      <c r="FG1082" s="50"/>
      <c r="FH1082" s="47"/>
      <c r="FI1082" s="50"/>
      <c r="FL1082" s="49"/>
      <c r="FM1082" s="49"/>
      <c r="FO1082" s="50"/>
      <c r="FP1082" s="47"/>
      <c r="FQ1082" s="50"/>
      <c r="FT1082" s="49"/>
      <c r="FU1082" s="49"/>
      <c r="FW1082" s="50"/>
      <c r="FX1082" s="47"/>
      <c r="FY1082" s="50"/>
      <c r="GB1082" s="49"/>
      <c r="GC1082" s="49"/>
      <c r="GE1082" s="50"/>
      <c r="GF1082" s="47"/>
      <c r="GG1082" s="50"/>
      <c r="GJ1082" s="49"/>
      <c r="GK1082" s="49"/>
      <c r="GM1082" s="50"/>
      <c r="GN1082" s="47"/>
      <c r="GO1082" s="50"/>
      <c r="GR1082" s="49"/>
      <c r="GS1082" s="49"/>
      <c r="GU1082" s="50"/>
      <c r="GV1082" s="47"/>
      <c r="GW1082" s="50"/>
      <c r="GZ1082" s="49"/>
      <c r="HA1082" s="49"/>
      <c r="HC1082" s="50"/>
      <c r="HD1082" s="47"/>
      <c r="HE1082" s="50"/>
      <c r="HH1082" s="49"/>
      <c r="HI1082" s="49"/>
      <c r="HK1082" s="50"/>
      <c r="HL1082" s="47"/>
      <c r="HM1082" s="50"/>
      <c r="HP1082" s="49"/>
      <c r="HQ1082" s="49"/>
      <c r="HS1082" s="50"/>
      <c r="HT1082" s="47"/>
      <c r="HU1082" s="50"/>
      <c r="HX1082" s="49"/>
      <c r="HY1082" s="49"/>
      <c r="IA1082" s="50"/>
      <c r="IB1082" s="47"/>
      <c r="IC1082" s="50"/>
      <c r="IF1082" s="49"/>
      <c r="IG1082" s="49"/>
      <c r="II1082" s="50"/>
      <c r="IJ1082" s="47"/>
      <c r="IK1082" s="50"/>
      <c r="IN1082" s="49"/>
      <c r="IO1082" s="49"/>
      <c r="IQ1082" s="50"/>
    </row>
    <row r="1083" spans="1:251" s="48" customFormat="1">
      <c r="A1083" s="43">
        <v>547</v>
      </c>
      <c r="B1083" s="44">
        <v>100000307479</v>
      </c>
      <c r="C1083" s="43">
        <v>0</v>
      </c>
      <c r="D1083" s="45" t="s">
        <v>212</v>
      </c>
      <c r="E1083" s="45" t="s">
        <v>268</v>
      </c>
      <c r="F1083" s="46">
        <v>10142.709999999999</v>
      </c>
      <c r="G1083" s="46">
        <v>-1881.81</v>
      </c>
      <c r="H1083" s="46">
        <v>8260.9</v>
      </c>
      <c r="I1083" s="47"/>
      <c r="K1083" s="49"/>
      <c r="L1083" s="47"/>
      <c r="M1083" s="50"/>
      <c r="P1083" s="49"/>
      <c r="Q1083" s="49"/>
      <c r="R1083" s="49"/>
      <c r="S1083" s="50"/>
      <c r="T1083" s="47"/>
      <c r="U1083" s="50"/>
      <c r="X1083" s="49"/>
      <c r="Y1083" s="49"/>
      <c r="Z1083" s="49"/>
      <c r="AA1083" s="50"/>
      <c r="AB1083" s="47"/>
      <c r="AC1083" s="50"/>
      <c r="AF1083" s="49"/>
      <c r="AG1083" s="49"/>
      <c r="AH1083" s="49"/>
      <c r="AI1083" s="50"/>
      <c r="AJ1083" s="47"/>
      <c r="AK1083" s="50"/>
      <c r="AN1083" s="49"/>
      <c r="AO1083" s="49"/>
      <c r="AP1083" s="49"/>
      <c r="AQ1083" s="50"/>
      <c r="AR1083" s="47"/>
      <c r="AS1083" s="50"/>
      <c r="AV1083" s="49"/>
      <c r="AW1083" s="49"/>
      <c r="AX1083" s="49"/>
      <c r="AY1083" s="50"/>
      <c r="AZ1083" s="47"/>
      <c r="BA1083" s="50"/>
      <c r="BD1083" s="49"/>
      <c r="BE1083" s="49"/>
      <c r="BF1083" s="49"/>
      <c r="BG1083" s="50"/>
      <c r="BH1083" s="47"/>
      <c r="BI1083" s="50"/>
      <c r="BL1083" s="49"/>
      <c r="BM1083" s="49"/>
      <c r="BN1083" s="49"/>
      <c r="BO1083" s="50"/>
      <c r="BP1083" s="47"/>
      <c r="BQ1083" s="50"/>
      <c r="BT1083" s="49"/>
      <c r="BU1083" s="49"/>
      <c r="BV1083" s="49"/>
      <c r="BW1083" s="50"/>
      <c r="BX1083" s="47"/>
      <c r="BY1083" s="50"/>
      <c r="CB1083" s="49"/>
      <c r="CC1083" s="49"/>
      <c r="CD1083" s="49"/>
      <c r="CE1083" s="50"/>
      <c r="CF1083" s="47"/>
      <c r="CG1083" s="50"/>
      <c r="CJ1083" s="49"/>
      <c r="CK1083" s="49"/>
      <c r="CL1083" s="49"/>
      <c r="CM1083" s="50"/>
      <c r="CN1083" s="47"/>
      <c r="CO1083" s="50"/>
      <c r="CR1083" s="49"/>
      <c r="CS1083" s="49"/>
      <c r="CT1083" s="49"/>
      <c r="CU1083" s="50"/>
      <c r="CV1083" s="47"/>
      <c r="CW1083" s="50"/>
      <c r="CZ1083" s="49"/>
      <c r="DA1083" s="49"/>
      <c r="DB1083" s="49"/>
      <c r="DC1083" s="50"/>
      <c r="DD1083" s="47"/>
      <c r="DE1083" s="50"/>
      <c r="DH1083" s="49"/>
      <c r="DI1083" s="49"/>
      <c r="DJ1083" s="49"/>
      <c r="DK1083" s="50"/>
      <c r="DL1083" s="47"/>
      <c r="DM1083" s="50"/>
      <c r="DP1083" s="49"/>
      <c r="DQ1083" s="49"/>
      <c r="DR1083" s="49"/>
      <c r="DS1083" s="50"/>
      <c r="DT1083" s="47"/>
      <c r="DU1083" s="50"/>
      <c r="DX1083" s="49"/>
      <c r="DY1083" s="49"/>
      <c r="DZ1083" s="49"/>
      <c r="EA1083" s="50"/>
      <c r="EB1083" s="47"/>
      <c r="EC1083" s="50"/>
      <c r="EF1083" s="49"/>
      <c r="EG1083" s="49"/>
      <c r="EH1083" s="49"/>
      <c r="EI1083" s="50"/>
      <c r="EJ1083" s="47"/>
      <c r="EK1083" s="50"/>
      <c r="EN1083" s="49"/>
      <c r="EO1083" s="49"/>
      <c r="EP1083" s="49"/>
      <c r="EQ1083" s="50"/>
      <c r="ER1083" s="47"/>
      <c r="ES1083" s="50"/>
      <c r="EV1083" s="49"/>
      <c r="EW1083" s="49"/>
      <c r="EX1083" s="49"/>
      <c r="EY1083" s="50"/>
      <c r="EZ1083" s="47"/>
      <c r="FA1083" s="50"/>
      <c r="FD1083" s="49"/>
      <c r="FE1083" s="49"/>
      <c r="FF1083" s="49"/>
      <c r="FG1083" s="50"/>
      <c r="FH1083" s="47"/>
      <c r="FI1083" s="50"/>
      <c r="FL1083" s="49"/>
      <c r="FM1083" s="49"/>
      <c r="FN1083" s="49"/>
      <c r="FO1083" s="50"/>
      <c r="FP1083" s="47"/>
      <c r="FQ1083" s="50"/>
      <c r="FT1083" s="49"/>
      <c r="FU1083" s="49"/>
      <c r="FV1083" s="49"/>
      <c r="FW1083" s="50"/>
      <c r="FX1083" s="47"/>
      <c r="FY1083" s="50"/>
      <c r="GB1083" s="49"/>
      <c r="GC1083" s="49"/>
      <c r="GD1083" s="49"/>
      <c r="GE1083" s="50"/>
      <c r="GF1083" s="47"/>
      <c r="GG1083" s="50"/>
      <c r="GJ1083" s="49"/>
      <c r="GK1083" s="49"/>
      <c r="GL1083" s="49"/>
      <c r="GM1083" s="50"/>
      <c r="GN1083" s="47"/>
      <c r="GO1083" s="50"/>
      <c r="GR1083" s="49"/>
      <c r="GS1083" s="49"/>
      <c r="GT1083" s="49"/>
      <c r="GU1083" s="50"/>
      <c r="GV1083" s="47"/>
      <c r="GW1083" s="50"/>
      <c r="GZ1083" s="49"/>
      <c r="HA1083" s="49"/>
      <c r="HB1083" s="49"/>
      <c r="HC1083" s="50"/>
      <c r="HD1083" s="47"/>
      <c r="HE1083" s="50"/>
      <c r="HH1083" s="49"/>
      <c r="HI1083" s="49"/>
      <c r="HJ1083" s="49"/>
      <c r="HK1083" s="50"/>
      <c r="HL1083" s="47"/>
      <c r="HM1083" s="50"/>
      <c r="HP1083" s="49"/>
      <c r="HQ1083" s="49"/>
      <c r="HR1083" s="49"/>
      <c r="HS1083" s="50"/>
      <c r="HT1083" s="47"/>
      <c r="HU1083" s="50"/>
      <c r="HX1083" s="49"/>
      <c r="HY1083" s="49"/>
      <c r="HZ1083" s="49"/>
      <c r="IA1083" s="50"/>
      <c r="IB1083" s="47"/>
      <c r="IC1083" s="50"/>
      <c r="IF1083" s="49"/>
      <c r="IG1083" s="49"/>
      <c r="IH1083" s="49"/>
      <c r="II1083" s="50"/>
      <c r="IJ1083" s="47"/>
      <c r="IK1083" s="50"/>
      <c r="IN1083" s="49"/>
      <c r="IO1083" s="49"/>
      <c r="IP1083" s="49"/>
      <c r="IQ1083" s="50"/>
    </row>
    <row r="1084" spans="1:251" s="48" customFormat="1">
      <c r="A1084" s="43"/>
      <c r="B1084" s="44">
        <v>100000307479</v>
      </c>
      <c r="C1084" s="43">
        <v>1</v>
      </c>
      <c r="D1084" s="45" t="s">
        <v>212</v>
      </c>
      <c r="E1084" s="45" t="s">
        <v>268</v>
      </c>
      <c r="F1084" s="46">
        <v>3767.29</v>
      </c>
      <c r="G1084" s="46">
        <v>-3766.29</v>
      </c>
      <c r="H1084" s="46">
        <v>1</v>
      </c>
      <c r="I1084" s="47"/>
      <c r="L1084" s="47"/>
      <c r="M1084" s="50"/>
      <c r="P1084" s="49"/>
      <c r="Q1084" s="49"/>
      <c r="S1084" s="50"/>
      <c r="T1084" s="47"/>
      <c r="U1084" s="50"/>
      <c r="X1084" s="49"/>
      <c r="Y1084" s="49"/>
      <c r="AA1084" s="50"/>
      <c r="AB1084" s="47"/>
      <c r="AC1084" s="50"/>
      <c r="AF1084" s="49"/>
      <c r="AG1084" s="49"/>
      <c r="AI1084" s="50"/>
      <c r="AJ1084" s="47"/>
      <c r="AK1084" s="50"/>
      <c r="AN1084" s="49"/>
      <c r="AO1084" s="49"/>
      <c r="AQ1084" s="50"/>
      <c r="AR1084" s="47"/>
      <c r="AS1084" s="50"/>
      <c r="AV1084" s="49"/>
      <c r="AW1084" s="49"/>
      <c r="AY1084" s="50"/>
      <c r="AZ1084" s="47"/>
      <c r="BA1084" s="50"/>
      <c r="BD1084" s="49"/>
      <c r="BE1084" s="49"/>
      <c r="BG1084" s="50"/>
      <c r="BH1084" s="47"/>
      <c r="BI1084" s="50"/>
      <c r="BL1084" s="49"/>
      <c r="BM1084" s="49"/>
      <c r="BO1084" s="50"/>
      <c r="BP1084" s="47"/>
      <c r="BQ1084" s="50"/>
      <c r="BT1084" s="49"/>
      <c r="BU1084" s="49"/>
      <c r="BW1084" s="50"/>
      <c r="BX1084" s="47"/>
      <c r="BY1084" s="50"/>
      <c r="CB1084" s="49"/>
      <c r="CC1084" s="49"/>
      <c r="CE1084" s="50"/>
      <c r="CF1084" s="47"/>
      <c r="CG1084" s="50"/>
      <c r="CJ1084" s="49"/>
      <c r="CK1084" s="49"/>
      <c r="CM1084" s="50"/>
      <c r="CN1084" s="47"/>
      <c r="CO1084" s="50"/>
      <c r="CR1084" s="49"/>
      <c r="CS1084" s="49"/>
      <c r="CU1084" s="50"/>
      <c r="CV1084" s="47"/>
      <c r="CW1084" s="50"/>
      <c r="CZ1084" s="49"/>
      <c r="DA1084" s="49"/>
      <c r="DC1084" s="50"/>
      <c r="DD1084" s="47"/>
      <c r="DE1084" s="50"/>
      <c r="DH1084" s="49"/>
      <c r="DI1084" s="49"/>
      <c r="DK1084" s="50"/>
      <c r="DL1084" s="47"/>
      <c r="DM1084" s="50"/>
      <c r="DP1084" s="49"/>
      <c r="DQ1084" s="49"/>
      <c r="DS1084" s="50"/>
      <c r="DT1084" s="47"/>
      <c r="DU1084" s="50"/>
      <c r="DX1084" s="49"/>
      <c r="DY1084" s="49"/>
      <c r="EA1084" s="50"/>
      <c r="EB1084" s="47"/>
      <c r="EC1084" s="50"/>
      <c r="EF1084" s="49"/>
      <c r="EG1084" s="49"/>
      <c r="EI1084" s="50"/>
      <c r="EJ1084" s="47"/>
      <c r="EK1084" s="50"/>
      <c r="EN1084" s="49"/>
      <c r="EO1084" s="49"/>
      <c r="EQ1084" s="50"/>
      <c r="ER1084" s="47"/>
      <c r="ES1084" s="50"/>
      <c r="EV1084" s="49"/>
      <c r="EW1084" s="49"/>
      <c r="EY1084" s="50"/>
      <c r="EZ1084" s="47"/>
      <c r="FA1084" s="50"/>
      <c r="FD1084" s="49"/>
      <c r="FE1084" s="49"/>
      <c r="FG1084" s="50"/>
      <c r="FH1084" s="47"/>
      <c r="FI1084" s="50"/>
      <c r="FL1084" s="49"/>
      <c r="FM1084" s="49"/>
      <c r="FO1084" s="50"/>
      <c r="FP1084" s="47"/>
      <c r="FQ1084" s="50"/>
      <c r="FT1084" s="49"/>
      <c r="FU1084" s="49"/>
      <c r="FW1084" s="50"/>
      <c r="FX1084" s="47"/>
      <c r="FY1084" s="50"/>
      <c r="GB1084" s="49"/>
      <c r="GC1084" s="49"/>
      <c r="GE1084" s="50"/>
      <c r="GF1084" s="47"/>
      <c r="GG1084" s="50"/>
      <c r="GJ1084" s="49"/>
      <c r="GK1084" s="49"/>
      <c r="GM1084" s="50"/>
      <c r="GN1084" s="47"/>
      <c r="GO1084" s="50"/>
      <c r="GR1084" s="49"/>
      <c r="GS1084" s="49"/>
      <c r="GU1084" s="50"/>
      <c r="GV1084" s="47"/>
      <c r="GW1084" s="50"/>
      <c r="GZ1084" s="49"/>
      <c r="HA1084" s="49"/>
      <c r="HC1084" s="50"/>
      <c r="HD1084" s="47"/>
      <c r="HE1084" s="50"/>
      <c r="HH1084" s="49"/>
      <c r="HI1084" s="49"/>
      <c r="HK1084" s="50"/>
      <c r="HL1084" s="47"/>
      <c r="HM1084" s="50"/>
      <c r="HP1084" s="49"/>
      <c r="HQ1084" s="49"/>
      <c r="HS1084" s="50"/>
      <c r="HT1084" s="47"/>
      <c r="HU1084" s="50"/>
      <c r="HX1084" s="49"/>
      <c r="HY1084" s="49"/>
      <c r="IA1084" s="50"/>
      <c r="IB1084" s="47"/>
      <c r="IC1084" s="50"/>
      <c r="IF1084" s="49"/>
      <c r="IG1084" s="49"/>
      <c r="II1084" s="50"/>
      <c r="IJ1084" s="47"/>
      <c r="IK1084" s="50"/>
      <c r="IN1084" s="49"/>
      <c r="IO1084" s="49"/>
      <c r="IQ1084" s="50"/>
    </row>
    <row r="1085" spans="1:251" s="48" customFormat="1">
      <c r="A1085" s="43">
        <v>548</v>
      </c>
      <c r="B1085" s="44">
        <v>100000307480</v>
      </c>
      <c r="C1085" s="43">
        <v>0</v>
      </c>
      <c r="D1085" s="45" t="s">
        <v>212</v>
      </c>
      <c r="E1085" s="45" t="s">
        <v>268</v>
      </c>
      <c r="F1085" s="46">
        <v>10142.709999999999</v>
      </c>
      <c r="G1085" s="46">
        <v>-1881.81</v>
      </c>
      <c r="H1085" s="46">
        <v>8260.9</v>
      </c>
      <c r="I1085" s="47"/>
      <c r="K1085" s="49"/>
      <c r="L1085" s="47"/>
      <c r="M1085" s="50"/>
      <c r="P1085" s="49"/>
      <c r="Q1085" s="49"/>
      <c r="R1085" s="49"/>
      <c r="S1085" s="50"/>
      <c r="T1085" s="47"/>
      <c r="U1085" s="50"/>
      <c r="X1085" s="49"/>
      <c r="Y1085" s="49"/>
      <c r="Z1085" s="49"/>
      <c r="AA1085" s="50"/>
      <c r="AB1085" s="47"/>
      <c r="AC1085" s="50"/>
      <c r="AF1085" s="49"/>
      <c r="AG1085" s="49"/>
      <c r="AH1085" s="49"/>
      <c r="AI1085" s="50"/>
      <c r="AJ1085" s="47"/>
      <c r="AK1085" s="50"/>
      <c r="AN1085" s="49"/>
      <c r="AO1085" s="49"/>
      <c r="AP1085" s="49"/>
      <c r="AQ1085" s="50"/>
      <c r="AR1085" s="47"/>
      <c r="AS1085" s="50"/>
      <c r="AV1085" s="49"/>
      <c r="AW1085" s="49"/>
      <c r="AX1085" s="49"/>
      <c r="AY1085" s="50"/>
      <c r="AZ1085" s="47"/>
      <c r="BA1085" s="50"/>
      <c r="BD1085" s="49"/>
      <c r="BE1085" s="49"/>
      <c r="BF1085" s="49"/>
      <c r="BG1085" s="50"/>
      <c r="BH1085" s="47"/>
      <c r="BI1085" s="50"/>
      <c r="BL1085" s="49"/>
      <c r="BM1085" s="49"/>
      <c r="BN1085" s="49"/>
      <c r="BO1085" s="50"/>
      <c r="BP1085" s="47"/>
      <c r="BQ1085" s="50"/>
      <c r="BT1085" s="49"/>
      <c r="BU1085" s="49"/>
      <c r="BV1085" s="49"/>
      <c r="BW1085" s="50"/>
      <c r="BX1085" s="47"/>
      <c r="BY1085" s="50"/>
      <c r="CB1085" s="49"/>
      <c r="CC1085" s="49"/>
      <c r="CD1085" s="49"/>
      <c r="CE1085" s="50"/>
      <c r="CF1085" s="47"/>
      <c r="CG1085" s="50"/>
      <c r="CJ1085" s="49"/>
      <c r="CK1085" s="49"/>
      <c r="CL1085" s="49"/>
      <c r="CM1085" s="50"/>
      <c r="CN1085" s="47"/>
      <c r="CO1085" s="50"/>
      <c r="CR1085" s="49"/>
      <c r="CS1085" s="49"/>
      <c r="CT1085" s="49"/>
      <c r="CU1085" s="50"/>
      <c r="CV1085" s="47"/>
      <c r="CW1085" s="50"/>
      <c r="CZ1085" s="49"/>
      <c r="DA1085" s="49"/>
      <c r="DB1085" s="49"/>
      <c r="DC1085" s="50"/>
      <c r="DD1085" s="47"/>
      <c r="DE1085" s="50"/>
      <c r="DH1085" s="49"/>
      <c r="DI1085" s="49"/>
      <c r="DJ1085" s="49"/>
      <c r="DK1085" s="50"/>
      <c r="DL1085" s="47"/>
      <c r="DM1085" s="50"/>
      <c r="DP1085" s="49"/>
      <c r="DQ1085" s="49"/>
      <c r="DR1085" s="49"/>
      <c r="DS1085" s="50"/>
      <c r="DT1085" s="47"/>
      <c r="DU1085" s="50"/>
      <c r="DX1085" s="49"/>
      <c r="DY1085" s="49"/>
      <c r="DZ1085" s="49"/>
      <c r="EA1085" s="50"/>
      <c r="EB1085" s="47"/>
      <c r="EC1085" s="50"/>
      <c r="EF1085" s="49"/>
      <c r="EG1085" s="49"/>
      <c r="EH1085" s="49"/>
      <c r="EI1085" s="50"/>
      <c r="EJ1085" s="47"/>
      <c r="EK1085" s="50"/>
      <c r="EN1085" s="49"/>
      <c r="EO1085" s="49"/>
      <c r="EP1085" s="49"/>
      <c r="EQ1085" s="50"/>
      <c r="ER1085" s="47"/>
      <c r="ES1085" s="50"/>
      <c r="EV1085" s="49"/>
      <c r="EW1085" s="49"/>
      <c r="EX1085" s="49"/>
      <c r="EY1085" s="50"/>
      <c r="EZ1085" s="47"/>
      <c r="FA1085" s="50"/>
      <c r="FD1085" s="49"/>
      <c r="FE1085" s="49"/>
      <c r="FF1085" s="49"/>
      <c r="FG1085" s="50"/>
      <c r="FH1085" s="47"/>
      <c r="FI1085" s="50"/>
      <c r="FL1085" s="49"/>
      <c r="FM1085" s="49"/>
      <c r="FN1085" s="49"/>
      <c r="FO1085" s="50"/>
      <c r="FP1085" s="47"/>
      <c r="FQ1085" s="50"/>
      <c r="FT1085" s="49"/>
      <c r="FU1085" s="49"/>
      <c r="FV1085" s="49"/>
      <c r="FW1085" s="50"/>
      <c r="FX1085" s="47"/>
      <c r="FY1085" s="50"/>
      <c r="GB1085" s="49"/>
      <c r="GC1085" s="49"/>
      <c r="GD1085" s="49"/>
      <c r="GE1085" s="50"/>
      <c r="GF1085" s="47"/>
      <c r="GG1085" s="50"/>
      <c r="GJ1085" s="49"/>
      <c r="GK1085" s="49"/>
      <c r="GL1085" s="49"/>
      <c r="GM1085" s="50"/>
      <c r="GN1085" s="47"/>
      <c r="GO1085" s="50"/>
      <c r="GR1085" s="49"/>
      <c r="GS1085" s="49"/>
      <c r="GT1085" s="49"/>
      <c r="GU1085" s="50"/>
      <c r="GV1085" s="47"/>
      <c r="GW1085" s="50"/>
      <c r="GZ1085" s="49"/>
      <c r="HA1085" s="49"/>
      <c r="HB1085" s="49"/>
      <c r="HC1085" s="50"/>
      <c r="HD1085" s="47"/>
      <c r="HE1085" s="50"/>
      <c r="HH1085" s="49"/>
      <c r="HI1085" s="49"/>
      <c r="HJ1085" s="49"/>
      <c r="HK1085" s="50"/>
      <c r="HL1085" s="47"/>
      <c r="HM1085" s="50"/>
      <c r="HP1085" s="49"/>
      <c r="HQ1085" s="49"/>
      <c r="HR1085" s="49"/>
      <c r="HS1085" s="50"/>
      <c r="HT1085" s="47"/>
      <c r="HU1085" s="50"/>
      <c r="HX1085" s="49"/>
      <c r="HY1085" s="49"/>
      <c r="HZ1085" s="49"/>
      <c r="IA1085" s="50"/>
      <c r="IB1085" s="47"/>
      <c r="IC1085" s="50"/>
      <c r="IF1085" s="49"/>
      <c r="IG1085" s="49"/>
      <c r="IH1085" s="49"/>
      <c r="II1085" s="50"/>
      <c r="IJ1085" s="47"/>
      <c r="IK1085" s="50"/>
      <c r="IN1085" s="49"/>
      <c r="IO1085" s="49"/>
      <c r="IP1085" s="49"/>
      <c r="IQ1085" s="50"/>
    </row>
    <row r="1086" spans="1:251" s="48" customFormat="1">
      <c r="A1086" s="43"/>
      <c r="B1086" s="44">
        <v>100000307480</v>
      </c>
      <c r="C1086" s="43">
        <v>1</v>
      </c>
      <c r="D1086" s="45" t="s">
        <v>212</v>
      </c>
      <c r="E1086" s="45" t="s">
        <v>268</v>
      </c>
      <c r="F1086" s="46">
        <v>3767.29</v>
      </c>
      <c r="G1086" s="46">
        <v>-3766.29</v>
      </c>
      <c r="H1086" s="46">
        <v>1</v>
      </c>
      <c r="I1086" s="47"/>
      <c r="L1086" s="47"/>
      <c r="M1086" s="50"/>
      <c r="P1086" s="49"/>
      <c r="Q1086" s="49"/>
      <c r="S1086" s="50"/>
      <c r="T1086" s="47"/>
      <c r="U1086" s="50"/>
      <c r="X1086" s="49"/>
      <c r="Y1086" s="49"/>
      <c r="AA1086" s="50"/>
      <c r="AB1086" s="47"/>
      <c r="AC1086" s="50"/>
      <c r="AF1086" s="49"/>
      <c r="AG1086" s="49"/>
      <c r="AI1086" s="50"/>
      <c r="AJ1086" s="47"/>
      <c r="AK1086" s="50"/>
      <c r="AN1086" s="49"/>
      <c r="AO1086" s="49"/>
      <c r="AQ1086" s="50"/>
      <c r="AR1086" s="47"/>
      <c r="AS1086" s="50"/>
      <c r="AV1086" s="49"/>
      <c r="AW1086" s="49"/>
      <c r="AY1086" s="50"/>
      <c r="AZ1086" s="47"/>
      <c r="BA1086" s="50"/>
      <c r="BD1086" s="49"/>
      <c r="BE1086" s="49"/>
      <c r="BG1086" s="50"/>
      <c r="BH1086" s="47"/>
      <c r="BI1086" s="50"/>
      <c r="BL1086" s="49"/>
      <c r="BM1086" s="49"/>
      <c r="BO1086" s="50"/>
      <c r="BP1086" s="47"/>
      <c r="BQ1086" s="50"/>
      <c r="BT1086" s="49"/>
      <c r="BU1086" s="49"/>
      <c r="BW1086" s="50"/>
      <c r="BX1086" s="47"/>
      <c r="BY1086" s="50"/>
      <c r="CB1086" s="49"/>
      <c r="CC1086" s="49"/>
      <c r="CE1086" s="50"/>
      <c r="CF1086" s="47"/>
      <c r="CG1086" s="50"/>
      <c r="CJ1086" s="49"/>
      <c r="CK1086" s="49"/>
      <c r="CM1086" s="50"/>
      <c r="CN1086" s="47"/>
      <c r="CO1086" s="50"/>
      <c r="CR1086" s="49"/>
      <c r="CS1086" s="49"/>
      <c r="CU1086" s="50"/>
      <c r="CV1086" s="47"/>
      <c r="CW1086" s="50"/>
      <c r="CZ1086" s="49"/>
      <c r="DA1086" s="49"/>
      <c r="DC1086" s="50"/>
      <c r="DD1086" s="47"/>
      <c r="DE1086" s="50"/>
      <c r="DH1086" s="49"/>
      <c r="DI1086" s="49"/>
      <c r="DK1086" s="50"/>
      <c r="DL1086" s="47"/>
      <c r="DM1086" s="50"/>
      <c r="DP1086" s="49"/>
      <c r="DQ1086" s="49"/>
      <c r="DS1086" s="50"/>
      <c r="DT1086" s="47"/>
      <c r="DU1086" s="50"/>
      <c r="DX1086" s="49"/>
      <c r="DY1086" s="49"/>
      <c r="EA1086" s="50"/>
      <c r="EB1086" s="47"/>
      <c r="EC1086" s="50"/>
      <c r="EF1086" s="49"/>
      <c r="EG1086" s="49"/>
      <c r="EI1086" s="50"/>
      <c r="EJ1086" s="47"/>
      <c r="EK1086" s="50"/>
      <c r="EN1086" s="49"/>
      <c r="EO1086" s="49"/>
      <c r="EQ1086" s="50"/>
      <c r="ER1086" s="47"/>
      <c r="ES1086" s="50"/>
      <c r="EV1086" s="49"/>
      <c r="EW1086" s="49"/>
      <c r="EY1086" s="50"/>
      <c r="EZ1086" s="47"/>
      <c r="FA1086" s="50"/>
      <c r="FD1086" s="49"/>
      <c r="FE1086" s="49"/>
      <c r="FG1086" s="50"/>
      <c r="FH1086" s="47"/>
      <c r="FI1086" s="50"/>
      <c r="FL1086" s="49"/>
      <c r="FM1086" s="49"/>
      <c r="FO1086" s="50"/>
      <c r="FP1086" s="47"/>
      <c r="FQ1086" s="50"/>
      <c r="FT1086" s="49"/>
      <c r="FU1086" s="49"/>
      <c r="FW1086" s="50"/>
      <c r="FX1086" s="47"/>
      <c r="FY1086" s="50"/>
      <c r="GB1086" s="49"/>
      <c r="GC1086" s="49"/>
      <c r="GE1086" s="50"/>
      <c r="GF1086" s="47"/>
      <c r="GG1086" s="50"/>
      <c r="GJ1086" s="49"/>
      <c r="GK1086" s="49"/>
      <c r="GM1086" s="50"/>
      <c r="GN1086" s="47"/>
      <c r="GO1086" s="50"/>
      <c r="GR1086" s="49"/>
      <c r="GS1086" s="49"/>
      <c r="GU1086" s="50"/>
      <c r="GV1086" s="47"/>
      <c r="GW1086" s="50"/>
      <c r="GZ1086" s="49"/>
      <c r="HA1086" s="49"/>
      <c r="HC1086" s="50"/>
      <c r="HD1086" s="47"/>
      <c r="HE1086" s="50"/>
      <c r="HH1086" s="49"/>
      <c r="HI1086" s="49"/>
      <c r="HK1086" s="50"/>
      <c r="HL1086" s="47"/>
      <c r="HM1086" s="50"/>
      <c r="HP1086" s="49"/>
      <c r="HQ1086" s="49"/>
      <c r="HS1086" s="50"/>
      <c r="HT1086" s="47"/>
      <c r="HU1086" s="50"/>
      <c r="HX1086" s="49"/>
      <c r="HY1086" s="49"/>
      <c r="IA1086" s="50"/>
      <c r="IB1086" s="47"/>
      <c r="IC1086" s="50"/>
      <c r="IF1086" s="49"/>
      <c r="IG1086" s="49"/>
      <c r="II1086" s="50"/>
      <c r="IJ1086" s="47"/>
      <c r="IK1086" s="50"/>
      <c r="IN1086" s="49"/>
      <c r="IO1086" s="49"/>
      <c r="IQ1086" s="50"/>
    </row>
    <row r="1087" spans="1:251" s="48" customFormat="1">
      <c r="A1087" s="43">
        <v>549</v>
      </c>
      <c r="B1087" s="44">
        <v>100000307481</v>
      </c>
      <c r="C1087" s="43">
        <v>0</v>
      </c>
      <c r="D1087" s="45" t="s">
        <v>212</v>
      </c>
      <c r="E1087" s="45" t="s">
        <v>268</v>
      </c>
      <c r="F1087" s="46">
        <v>10142.709999999999</v>
      </c>
      <c r="G1087" s="46">
        <v>-1881.81</v>
      </c>
      <c r="H1087" s="46">
        <v>8260.9</v>
      </c>
      <c r="I1087" s="47"/>
      <c r="K1087" s="49"/>
      <c r="L1087" s="47"/>
      <c r="M1087" s="50"/>
      <c r="P1087" s="49"/>
      <c r="Q1087" s="49"/>
      <c r="R1087" s="49"/>
      <c r="S1087" s="50"/>
      <c r="T1087" s="47"/>
      <c r="U1087" s="50"/>
      <c r="X1087" s="49"/>
      <c r="Y1087" s="49"/>
      <c r="Z1087" s="49"/>
      <c r="AA1087" s="50"/>
      <c r="AB1087" s="47"/>
      <c r="AC1087" s="50"/>
      <c r="AF1087" s="49"/>
      <c r="AG1087" s="49"/>
      <c r="AH1087" s="49"/>
      <c r="AI1087" s="50"/>
      <c r="AJ1087" s="47"/>
      <c r="AK1087" s="50"/>
      <c r="AN1087" s="49"/>
      <c r="AO1087" s="49"/>
      <c r="AP1087" s="49"/>
      <c r="AQ1087" s="50"/>
      <c r="AR1087" s="47"/>
      <c r="AS1087" s="50"/>
      <c r="AV1087" s="49"/>
      <c r="AW1087" s="49"/>
      <c r="AX1087" s="49"/>
      <c r="AY1087" s="50"/>
      <c r="AZ1087" s="47"/>
      <c r="BA1087" s="50"/>
      <c r="BD1087" s="49"/>
      <c r="BE1087" s="49"/>
      <c r="BF1087" s="49"/>
      <c r="BG1087" s="50"/>
      <c r="BH1087" s="47"/>
      <c r="BI1087" s="50"/>
      <c r="BL1087" s="49"/>
      <c r="BM1087" s="49"/>
      <c r="BN1087" s="49"/>
      <c r="BO1087" s="50"/>
      <c r="BP1087" s="47"/>
      <c r="BQ1087" s="50"/>
      <c r="BT1087" s="49"/>
      <c r="BU1087" s="49"/>
      <c r="BV1087" s="49"/>
      <c r="BW1087" s="50"/>
      <c r="BX1087" s="47"/>
      <c r="BY1087" s="50"/>
      <c r="CB1087" s="49"/>
      <c r="CC1087" s="49"/>
      <c r="CD1087" s="49"/>
      <c r="CE1087" s="50"/>
      <c r="CF1087" s="47"/>
      <c r="CG1087" s="50"/>
      <c r="CJ1087" s="49"/>
      <c r="CK1087" s="49"/>
      <c r="CL1087" s="49"/>
      <c r="CM1087" s="50"/>
      <c r="CN1087" s="47"/>
      <c r="CO1087" s="50"/>
      <c r="CR1087" s="49"/>
      <c r="CS1087" s="49"/>
      <c r="CT1087" s="49"/>
      <c r="CU1087" s="50"/>
      <c r="CV1087" s="47"/>
      <c r="CW1087" s="50"/>
      <c r="CZ1087" s="49"/>
      <c r="DA1087" s="49"/>
      <c r="DB1087" s="49"/>
      <c r="DC1087" s="50"/>
      <c r="DD1087" s="47"/>
      <c r="DE1087" s="50"/>
      <c r="DH1087" s="49"/>
      <c r="DI1087" s="49"/>
      <c r="DJ1087" s="49"/>
      <c r="DK1087" s="50"/>
      <c r="DL1087" s="47"/>
      <c r="DM1087" s="50"/>
      <c r="DP1087" s="49"/>
      <c r="DQ1087" s="49"/>
      <c r="DR1087" s="49"/>
      <c r="DS1087" s="50"/>
      <c r="DT1087" s="47"/>
      <c r="DU1087" s="50"/>
      <c r="DX1087" s="49"/>
      <c r="DY1087" s="49"/>
      <c r="DZ1087" s="49"/>
      <c r="EA1087" s="50"/>
      <c r="EB1087" s="47"/>
      <c r="EC1087" s="50"/>
      <c r="EF1087" s="49"/>
      <c r="EG1087" s="49"/>
      <c r="EH1087" s="49"/>
      <c r="EI1087" s="50"/>
      <c r="EJ1087" s="47"/>
      <c r="EK1087" s="50"/>
      <c r="EN1087" s="49"/>
      <c r="EO1087" s="49"/>
      <c r="EP1087" s="49"/>
      <c r="EQ1087" s="50"/>
      <c r="ER1087" s="47"/>
      <c r="ES1087" s="50"/>
      <c r="EV1087" s="49"/>
      <c r="EW1087" s="49"/>
      <c r="EX1087" s="49"/>
      <c r="EY1087" s="50"/>
      <c r="EZ1087" s="47"/>
      <c r="FA1087" s="50"/>
      <c r="FD1087" s="49"/>
      <c r="FE1087" s="49"/>
      <c r="FF1087" s="49"/>
      <c r="FG1087" s="50"/>
      <c r="FH1087" s="47"/>
      <c r="FI1087" s="50"/>
      <c r="FL1087" s="49"/>
      <c r="FM1087" s="49"/>
      <c r="FN1087" s="49"/>
      <c r="FO1087" s="50"/>
      <c r="FP1087" s="47"/>
      <c r="FQ1087" s="50"/>
      <c r="FT1087" s="49"/>
      <c r="FU1087" s="49"/>
      <c r="FV1087" s="49"/>
      <c r="FW1087" s="50"/>
      <c r="FX1087" s="47"/>
      <c r="FY1087" s="50"/>
      <c r="GB1087" s="49"/>
      <c r="GC1087" s="49"/>
      <c r="GD1087" s="49"/>
      <c r="GE1087" s="50"/>
      <c r="GF1087" s="47"/>
      <c r="GG1087" s="50"/>
      <c r="GJ1087" s="49"/>
      <c r="GK1087" s="49"/>
      <c r="GL1087" s="49"/>
      <c r="GM1087" s="50"/>
      <c r="GN1087" s="47"/>
      <c r="GO1087" s="50"/>
      <c r="GR1087" s="49"/>
      <c r="GS1087" s="49"/>
      <c r="GT1087" s="49"/>
      <c r="GU1087" s="50"/>
      <c r="GV1087" s="47"/>
      <c r="GW1087" s="50"/>
      <c r="GZ1087" s="49"/>
      <c r="HA1087" s="49"/>
      <c r="HB1087" s="49"/>
      <c r="HC1087" s="50"/>
      <c r="HD1087" s="47"/>
      <c r="HE1087" s="50"/>
      <c r="HH1087" s="49"/>
      <c r="HI1087" s="49"/>
      <c r="HJ1087" s="49"/>
      <c r="HK1087" s="50"/>
      <c r="HL1087" s="47"/>
      <c r="HM1087" s="50"/>
      <c r="HP1087" s="49"/>
      <c r="HQ1087" s="49"/>
      <c r="HR1087" s="49"/>
      <c r="HS1087" s="50"/>
      <c r="HT1087" s="47"/>
      <c r="HU1087" s="50"/>
      <c r="HX1087" s="49"/>
      <c r="HY1087" s="49"/>
      <c r="HZ1087" s="49"/>
      <c r="IA1087" s="50"/>
      <c r="IB1087" s="47"/>
      <c r="IC1087" s="50"/>
      <c r="IF1087" s="49"/>
      <c r="IG1087" s="49"/>
      <c r="IH1087" s="49"/>
      <c r="II1087" s="50"/>
      <c r="IJ1087" s="47"/>
      <c r="IK1087" s="50"/>
      <c r="IN1087" s="49"/>
      <c r="IO1087" s="49"/>
      <c r="IP1087" s="49"/>
      <c r="IQ1087" s="50"/>
    </row>
    <row r="1088" spans="1:251" s="48" customFormat="1">
      <c r="A1088" s="43"/>
      <c r="B1088" s="44">
        <v>100000307481</v>
      </c>
      <c r="C1088" s="43">
        <v>1</v>
      </c>
      <c r="D1088" s="45" t="s">
        <v>212</v>
      </c>
      <c r="E1088" s="45" t="s">
        <v>268</v>
      </c>
      <c r="F1088" s="46">
        <v>3767.29</v>
      </c>
      <c r="G1088" s="46">
        <v>-3766.29</v>
      </c>
      <c r="H1088" s="46">
        <v>1</v>
      </c>
      <c r="I1088" s="47"/>
      <c r="L1088" s="47"/>
      <c r="M1088" s="50"/>
      <c r="P1088" s="49"/>
      <c r="Q1088" s="49"/>
      <c r="S1088" s="50"/>
      <c r="T1088" s="47"/>
      <c r="U1088" s="50"/>
      <c r="X1088" s="49"/>
      <c r="Y1088" s="49"/>
      <c r="AA1088" s="50"/>
      <c r="AB1088" s="47"/>
      <c r="AC1088" s="50"/>
      <c r="AF1088" s="49"/>
      <c r="AG1088" s="49"/>
      <c r="AI1088" s="50"/>
      <c r="AJ1088" s="47"/>
      <c r="AK1088" s="50"/>
      <c r="AN1088" s="49"/>
      <c r="AO1088" s="49"/>
      <c r="AQ1088" s="50"/>
      <c r="AR1088" s="47"/>
      <c r="AS1088" s="50"/>
      <c r="AV1088" s="49"/>
      <c r="AW1088" s="49"/>
      <c r="AY1088" s="50"/>
      <c r="AZ1088" s="47"/>
      <c r="BA1088" s="50"/>
      <c r="BD1088" s="49"/>
      <c r="BE1088" s="49"/>
      <c r="BG1088" s="50"/>
      <c r="BH1088" s="47"/>
      <c r="BI1088" s="50"/>
      <c r="BL1088" s="49"/>
      <c r="BM1088" s="49"/>
      <c r="BO1088" s="50"/>
      <c r="BP1088" s="47"/>
      <c r="BQ1088" s="50"/>
      <c r="BT1088" s="49"/>
      <c r="BU1088" s="49"/>
      <c r="BW1088" s="50"/>
      <c r="BX1088" s="47"/>
      <c r="BY1088" s="50"/>
      <c r="CB1088" s="49"/>
      <c r="CC1088" s="49"/>
      <c r="CE1088" s="50"/>
      <c r="CF1088" s="47"/>
      <c r="CG1088" s="50"/>
      <c r="CJ1088" s="49"/>
      <c r="CK1088" s="49"/>
      <c r="CM1088" s="50"/>
      <c r="CN1088" s="47"/>
      <c r="CO1088" s="50"/>
      <c r="CR1088" s="49"/>
      <c r="CS1088" s="49"/>
      <c r="CU1088" s="50"/>
      <c r="CV1088" s="47"/>
      <c r="CW1088" s="50"/>
      <c r="CZ1088" s="49"/>
      <c r="DA1088" s="49"/>
      <c r="DC1088" s="50"/>
      <c r="DD1088" s="47"/>
      <c r="DE1088" s="50"/>
      <c r="DH1088" s="49"/>
      <c r="DI1088" s="49"/>
      <c r="DK1088" s="50"/>
      <c r="DL1088" s="47"/>
      <c r="DM1088" s="50"/>
      <c r="DP1088" s="49"/>
      <c r="DQ1088" s="49"/>
      <c r="DS1088" s="50"/>
      <c r="DT1088" s="47"/>
      <c r="DU1088" s="50"/>
      <c r="DX1088" s="49"/>
      <c r="DY1088" s="49"/>
      <c r="EA1088" s="50"/>
      <c r="EB1088" s="47"/>
      <c r="EC1088" s="50"/>
      <c r="EF1088" s="49"/>
      <c r="EG1088" s="49"/>
      <c r="EI1088" s="50"/>
      <c r="EJ1088" s="47"/>
      <c r="EK1088" s="50"/>
      <c r="EN1088" s="49"/>
      <c r="EO1088" s="49"/>
      <c r="EQ1088" s="50"/>
      <c r="ER1088" s="47"/>
      <c r="ES1088" s="50"/>
      <c r="EV1088" s="49"/>
      <c r="EW1088" s="49"/>
      <c r="EY1088" s="50"/>
      <c r="EZ1088" s="47"/>
      <c r="FA1088" s="50"/>
      <c r="FD1088" s="49"/>
      <c r="FE1088" s="49"/>
      <c r="FG1088" s="50"/>
      <c r="FH1088" s="47"/>
      <c r="FI1088" s="50"/>
      <c r="FL1088" s="49"/>
      <c r="FM1088" s="49"/>
      <c r="FO1088" s="50"/>
      <c r="FP1088" s="47"/>
      <c r="FQ1088" s="50"/>
      <c r="FT1088" s="49"/>
      <c r="FU1088" s="49"/>
      <c r="FW1088" s="50"/>
      <c r="FX1088" s="47"/>
      <c r="FY1088" s="50"/>
      <c r="GB1088" s="49"/>
      <c r="GC1088" s="49"/>
      <c r="GE1088" s="50"/>
      <c r="GF1088" s="47"/>
      <c r="GG1088" s="50"/>
      <c r="GJ1088" s="49"/>
      <c r="GK1088" s="49"/>
      <c r="GM1088" s="50"/>
      <c r="GN1088" s="47"/>
      <c r="GO1088" s="50"/>
      <c r="GR1088" s="49"/>
      <c r="GS1088" s="49"/>
      <c r="GU1088" s="50"/>
      <c r="GV1088" s="47"/>
      <c r="GW1088" s="50"/>
      <c r="GZ1088" s="49"/>
      <c r="HA1088" s="49"/>
      <c r="HC1088" s="50"/>
      <c r="HD1088" s="47"/>
      <c r="HE1088" s="50"/>
      <c r="HH1088" s="49"/>
      <c r="HI1088" s="49"/>
      <c r="HK1088" s="50"/>
      <c r="HL1088" s="47"/>
      <c r="HM1088" s="50"/>
      <c r="HP1088" s="49"/>
      <c r="HQ1088" s="49"/>
      <c r="HS1088" s="50"/>
      <c r="HT1088" s="47"/>
      <c r="HU1088" s="50"/>
      <c r="HX1088" s="49"/>
      <c r="HY1088" s="49"/>
      <c r="IA1088" s="50"/>
      <c r="IB1088" s="47"/>
      <c r="IC1088" s="50"/>
      <c r="IF1088" s="49"/>
      <c r="IG1088" s="49"/>
      <c r="II1088" s="50"/>
      <c r="IJ1088" s="47"/>
      <c r="IK1088" s="50"/>
      <c r="IN1088" s="49"/>
      <c r="IO1088" s="49"/>
      <c r="IQ1088" s="50"/>
    </row>
    <row r="1089" spans="1:251" s="48" customFormat="1">
      <c r="A1089" s="43">
        <v>550</v>
      </c>
      <c r="B1089" s="44">
        <v>100000307482</v>
      </c>
      <c r="C1089" s="43">
        <v>0</v>
      </c>
      <c r="D1089" s="45" t="s">
        <v>212</v>
      </c>
      <c r="E1089" s="45" t="s">
        <v>268</v>
      </c>
      <c r="F1089" s="46">
        <v>10142.709999999999</v>
      </c>
      <c r="G1089" s="46">
        <v>-1881.81</v>
      </c>
      <c r="H1089" s="46">
        <v>8260.9</v>
      </c>
      <c r="I1089" s="47"/>
      <c r="K1089" s="49"/>
      <c r="L1089" s="47"/>
      <c r="M1089" s="50"/>
      <c r="P1089" s="49"/>
      <c r="Q1089" s="49"/>
      <c r="R1089" s="49"/>
      <c r="S1089" s="50"/>
      <c r="T1089" s="47"/>
      <c r="U1089" s="50"/>
      <c r="X1089" s="49"/>
      <c r="Y1089" s="49"/>
      <c r="Z1089" s="49"/>
      <c r="AA1089" s="50"/>
      <c r="AB1089" s="47"/>
      <c r="AC1089" s="50"/>
      <c r="AF1089" s="49"/>
      <c r="AG1089" s="49"/>
      <c r="AH1089" s="49"/>
      <c r="AI1089" s="50"/>
      <c r="AJ1089" s="47"/>
      <c r="AK1089" s="50"/>
      <c r="AN1089" s="49"/>
      <c r="AO1089" s="49"/>
      <c r="AP1089" s="49"/>
      <c r="AQ1089" s="50"/>
      <c r="AR1089" s="47"/>
      <c r="AS1089" s="50"/>
      <c r="AV1089" s="49"/>
      <c r="AW1089" s="49"/>
      <c r="AX1089" s="49"/>
      <c r="AY1089" s="50"/>
      <c r="AZ1089" s="47"/>
      <c r="BA1089" s="50"/>
      <c r="BD1089" s="49"/>
      <c r="BE1089" s="49"/>
      <c r="BF1089" s="49"/>
      <c r="BG1089" s="50"/>
      <c r="BH1089" s="47"/>
      <c r="BI1089" s="50"/>
      <c r="BL1089" s="49"/>
      <c r="BM1089" s="49"/>
      <c r="BN1089" s="49"/>
      <c r="BO1089" s="50"/>
      <c r="BP1089" s="47"/>
      <c r="BQ1089" s="50"/>
      <c r="BT1089" s="49"/>
      <c r="BU1089" s="49"/>
      <c r="BV1089" s="49"/>
      <c r="BW1089" s="50"/>
      <c r="BX1089" s="47"/>
      <c r="BY1089" s="50"/>
      <c r="CB1089" s="49"/>
      <c r="CC1089" s="49"/>
      <c r="CD1089" s="49"/>
      <c r="CE1089" s="50"/>
      <c r="CF1089" s="47"/>
      <c r="CG1089" s="50"/>
      <c r="CJ1089" s="49"/>
      <c r="CK1089" s="49"/>
      <c r="CL1089" s="49"/>
      <c r="CM1089" s="50"/>
      <c r="CN1089" s="47"/>
      <c r="CO1089" s="50"/>
      <c r="CR1089" s="49"/>
      <c r="CS1089" s="49"/>
      <c r="CT1089" s="49"/>
      <c r="CU1089" s="50"/>
      <c r="CV1089" s="47"/>
      <c r="CW1089" s="50"/>
      <c r="CZ1089" s="49"/>
      <c r="DA1089" s="49"/>
      <c r="DB1089" s="49"/>
      <c r="DC1089" s="50"/>
      <c r="DD1089" s="47"/>
      <c r="DE1089" s="50"/>
      <c r="DH1089" s="49"/>
      <c r="DI1089" s="49"/>
      <c r="DJ1089" s="49"/>
      <c r="DK1089" s="50"/>
      <c r="DL1089" s="47"/>
      <c r="DM1089" s="50"/>
      <c r="DP1089" s="49"/>
      <c r="DQ1089" s="49"/>
      <c r="DR1089" s="49"/>
      <c r="DS1089" s="50"/>
      <c r="DT1089" s="47"/>
      <c r="DU1089" s="50"/>
      <c r="DX1089" s="49"/>
      <c r="DY1089" s="49"/>
      <c r="DZ1089" s="49"/>
      <c r="EA1089" s="50"/>
      <c r="EB1089" s="47"/>
      <c r="EC1089" s="50"/>
      <c r="EF1089" s="49"/>
      <c r="EG1089" s="49"/>
      <c r="EH1089" s="49"/>
      <c r="EI1089" s="50"/>
      <c r="EJ1089" s="47"/>
      <c r="EK1089" s="50"/>
      <c r="EN1089" s="49"/>
      <c r="EO1089" s="49"/>
      <c r="EP1089" s="49"/>
      <c r="EQ1089" s="50"/>
      <c r="ER1089" s="47"/>
      <c r="ES1089" s="50"/>
      <c r="EV1089" s="49"/>
      <c r="EW1089" s="49"/>
      <c r="EX1089" s="49"/>
      <c r="EY1089" s="50"/>
      <c r="EZ1089" s="47"/>
      <c r="FA1089" s="50"/>
      <c r="FD1089" s="49"/>
      <c r="FE1089" s="49"/>
      <c r="FF1089" s="49"/>
      <c r="FG1089" s="50"/>
      <c r="FH1089" s="47"/>
      <c r="FI1089" s="50"/>
      <c r="FL1089" s="49"/>
      <c r="FM1089" s="49"/>
      <c r="FN1089" s="49"/>
      <c r="FO1089" s="50"/>
      <c r="FP1089" s="47"/>
      <c r="FQ1089" s="50"/>
      <c r="FT1089" s="49"/>
      <c r="FU1089" s="49"/>
      <c r="FV1089" s="49"/>
      <c r="FW1089" s="50"/>
      <c r="FX1089" s="47"/>
      <c r="FY1089" s="50"/>
      <c r="GB1089" s="49"/>
      <c r="GC1089" s="49"/>
      <c r="GD1089" s="49"/>
      <c r="GE1089" s="50"/>
      <c r="GF1089" s="47"/>
      <c r="GG1089" s="50"/>
      <c r="GJ1089" s="49"/>
      <c r="GK1089" s="49"/>
      <c r="GL1089" s="49"/>
      <c r="GM1089" s="50"/>
      <c r="GN1089" s="47"/>
      <c r="GO1089" s="50"/>
      <c r="GR1089" s="49"/>
      <c r="GS1089" s="49"/>
      <c r="GT1089" s="49"/>
      <c r="GU1089" s="50"/>
      <c r="GV1089" s="47"/>
      <c r="GW1089" s="50"/>
      <c r="GZ1089" s="49"/>
      <c r="HA1089" s="49"/>
      <c r="HB1089" s="49"/>
      <c r="HC1089" s="50"/>
      <c r="HD1089" s="47"/>
      <c r="HE1089" s="50"/>
      <c r="HH1089" s="49"/>
      <c r="HI1089" s="49"/>
      <c r="HJ1089" s="49"/>
      <c r="HK1089" s="50"/>
      <c r="HL1089" s="47"/>
      <c r="HM1089" s="50"/>
      <c r="HP1089" s="49"/>
      <c r="HQ1089" s="49"/>
      <c r="HR1089" s="49"/>
      <c r="HS1089" s="50"/>
      <c r="HT1089" s="47"/>
      <c r="HU1089" s="50"/>
      <c r="HX1089" s="49"/>
      <c r="HY1089" s="49"/>
      <c r="HZ1089" s="49"/>
      <c r="IA1089" s="50"/>
      <c r="IB1089" s="47"/>
      <c r="IC1089" s="50"/>
      <c r="IF1089" s="49"/>
      <c r="IG1089" s="49"/>
      <c r="IH1089" s="49"/>
      <c r="II1089" s="50"/>
      <c r="IJ1089" s="47"/>
      <c r="IK1089" s="50"/>
      <c r="IN1089" s="49"/>
      <c r="IO1089" s="49"/>
      <c r="IP1089" s="49"/>
      <c r="IQ1089" s="50"/>
    </row>
    <row r="1090" spans="1:251" s="48" customFormat="1">
      <c r="A1090" s="43"/>
      <c r="B1090" s="44">
        <v>100000307482</v>
      </c>
      <c r="C1090" s="43">
        <v>1</v>
      </c>
      <c r="D1090" s="45" t="s">
        <v>212</v>
      </c>
      <c r="E1090" s="45" t="s">
        <v>268</v>
      </c>
      <c r="F1090" s="46">
        <v>3767.29</v>
      </c>
      <c r="G1090" s="46">
        <v>-3766.29</v>
      </c>
      <c r="H1090" s="46">
        <v>1</v>
      </c>
      <c r="I1090" s="47"/>
      <c r="L1090" s="47"/>
      <c r="M1090" s="50"/>
      <c r="P1090" s="49"/>
      <c r="Q1090" s="49"/>
      <c r="S1090" s="50"/>
      <c r="T1090" s="47"/>
      <c r="U1090" s="50"/>
      <c r="X1090" s="49"/>
      <c r="Y1090" s="49"/>
      <c r="AA1090" s="50"/>
      <c r="AB1090" s="47"/>
      <c r="AC1090" s="50"/>
      <c r="AF1090" s="49"/>
      <c r="AG1090" s="49"/>
      <c r="AI1090" s="50"/>
      <c r="AJ1090" s="47"/>
      <c r="AK1090" s="50"/>
      <c r="AN1090" s="49"/>
      <c r="AO1090" s="49"/>
      <c r="AQ1090" s="50"/>
      <c r="AR1090" s="47"/>
      <c r="AS1090" s="50"/>
      <c r="AV1090" s="49"/>
      <c r="AW1090" s="49"/>
      <c r="AY1090" s="50"/>
      <c r="AZ1090" s="47"/>
      <c r="BA1090" s="50"/>
      <c r="BD1090" s="49"/>
      <c r="BE1090" s="49"/>
      <c r="BG1090" s="50"/>
      <c r="BH1090" s="47"/>
      <c r="BI1090" s="50"/>
      <c r="BL1090" s="49"/>
      <c r="BM1090" s="49"/>
      <c r="BO1090" s="50"/>
      <c r="BP1090" s="47"/>
      <c r="BQ1090" s="50"/>
      <c r="BT1090" s="49"/>
      <c r="BU1090" s="49"/>
      <c r="BW1090" s="50"/>
      <c r="BX1090" s="47"/>
      <c r="BY1090" s="50"/>
      <c r="CB1090" s="49"/>
      <c r="CC1090" s="49"/>
      <c r="CE1090" s="50"/>
      <c r="CF1090" s="47"/>
      <c r="CG1090" s="50"/>
      <c r="CJ1090" s="49"/>
      <c r="CK1090" s="49"/>
      <c r="CM1090" s="50"/>
      <c r="CN1090" s="47"/>
      <c r="CO1090" s="50"/>
      <c r="CR1090" s="49"/>
      <c r="CS1090" s="49"/>
      <c r="CU1090" s="50"/>
      <c r="CV1090" s="47"/>
      <c r="CW1090" s="50"/>
      <c r="CZ1090" s="49"/>
      <c r="DA1090" s="49"/>
      <c r="DC1090" s="50"/>
      <c r="DD1090" s="47"/>
      <c r="DE1090" s="50"/>
      <c r="DH1090" s="49"/>
      <c r="DI1090" s="49"/>
      <c r="DK1090" s="50"/>
      <c r="DL1090" s="47"/>
      <c r="DM1090" s="50"/>
      <c r="DP1090" s="49"/>
      <c r="DQ1090" s="49"/>
      <c r="DS1090" s="50"/>
      <c r="DT1090" s="47"/>
      <c r="DU1090" s="50"/>
      <c r="DX1090" s="49"/>
      <c r="DY1090" s="49"/>
      <c r="EA1090" s="50"/>
      <c r="EB1090" s="47"/>
      <c r="EC1090" s="50"/>
      <c r="EF1090" s="49"/>
      <c r="EG1090" s="49"/>
      <c r="EI1090" s="50"/>
      <c r="EJ1090" s="47"/>
      <c r="EK1090" s="50"/>
      <c r="EN1090" s="49"/>
      <c r="EO1090" s="49"/>
      <c r="EQ1090" s="50"/>
      <c r="ER1090" s="47"/>
      <c r="ES1090" s="50"/>
      <c r="EV1090" s="49"/>
      <c r="EW1090" s="49"/>
      <c r="EY1090" s="50"/>
      <c r="EZ1090" s="47"/>
      <c r="FA1090" s="50"/>
      <c r="FD1090" s="49"/>
      <c r="FE1090" s="49"/>
      <c r="FG1090" s="50"/>
      <c r="FH1090" s="47"/>
      <c r="FI1090" s="50"/>
      <c r="FL1090" s="49"/>
      <c r="FM1090" s="49"/>
      <c r="FO1090" s="50"/>
      <c r="FP1090" s="47"/>
      <c r="FQ1090" s="50"/>
      <c r="FT1090" s="49"/>
      <c r="FU1090" s="49"/>
      <c r="FW1090" s="50"/>
      <c r="FX1090" s="47"/>
      <c r="FY1090" s="50"/>
      <c r="GB1090" s="49"/>
      <c r="GC1090" s="49"/>
      <c r="GE1090" s="50"/>
      <c r="GF1090" s="47"/>
      <c r="GG1090" s="50"/>
      <c r="GJ1090" s="49"/>
      <c r="GK1090" s="49"/>
      <c r="GM1090" s="50"/>
      <c r="GN1090" s="47"/>
      <c r="GO1090" s="50"/>
      <c r="GR1090" s="49"/>
      <c r="GS1090" s="49"/>
      <c r="GU1090" s="50"/>
      <c r="GV1090" s="47"/>
      <c r="GW1090" s="50"/>
      <c r="GZ1090" s="49"/>
      <c r="HA1090" s="49"/>
      <c r="HC1090" s="50"/>
      <c r="HD1090" s="47"/>
      <c r="HE1090" s="50"/>
      <c r="HH1090" s="49"/>
      <c r="HI1090" s="49"/>
      <c r="HK1090" s="50"/>
      <c r="HL1090" s="47"/>
      <c r="HM1090" s="50"/>
      <c r="HP1090" s="49"/>
      <c r="HQ1090" s="49"/>
      <c r="HS1090" s="50"/>
      <c r="HT1090" s="47"/>
      <c r="HU1090" s="50"/>
      <c r="HX1090" s="49"/>
      <c r="HY1090" s="49"/>
      <c r="IA1090" s="50"/>
      <c r="IB1090" s="47"/>
      <c r="IC1090" s="50"/>
      <c r="IF1090" s="49"/>
      <c r="IG1090" s="49"/>
      <c r="II1090" s="50"/>
      <c r="IJ1090" s="47"/>
      <c r="IK1090" s="50"/>
      <c r="IN1090" s="49"/>
      <c r="IO1090" s="49"/>
      <c r="IQ1090" s="50"/>
    </row>
    <row r="1091" spans="1:251" s="48" customFormat="1">
      <c r="A1091" s="43">
        <v>551</v>
      </c>
      <c r="B1091" s="44">
        <v>100000307483</v>
      </c>
      <c r="C1091" s="43">
        <v>0</v>
      </c>
      <c r="D1091" s="45" t="s">
        <v>212</v>
      </c>
      <c r="E1091" s="45" t="s">
        <v>268</v>
      </c>
      <c r="F1091" s="46">
        <v>10142.709999999999</v>
      </c>
      <c r="G1091" s="46">
        <v>-1881.81</v>
      </c>
      <c r="H1091" s="46">
        <v>8260.9</v>
      </c>
      <c r="I1091" s="47"/>
      <c r="K1091" s="49"/>
      <c r="L1091" s="47"/>
      <c r="M1091" s="50"/>
      <c r="P1091" s="49"/>
      <c r="Q1091" s="49"/>
      <c r="R1091" s="49"/>
      <c r="S1091" s="50"/>
      <c r="T1091" s="47"/>
      <c r="U1091" s="50"/>
      <c r="X1091" s="49"/>
      <c r="Y1091" s="49"/>
      <c r="Z1091" s="49"/>
      <c r="AA1091" s="50"/>
      <c r="AB1091" s="47"/>
      <c r="AC1091" s="50"/>
      <c r="AF1091" s="49"/>
      <c r="AG1091" s="49"/>
      <c r="AH1091" s="49"/>
      <c r="AI1091" s="50"/>
      <c r="AJ1091" s="47"/>
      <c r="AK1091" s="50"/>
      <c r="AN1091" s="49"/>
      <c r="AO1091" s="49"/>
      <c r="AP1091" s="49"/>
      <c r="AQ1091" s="50"/>
      <c r="AR1091" s="47"/>
      <c r="AS1091" s="50"/>
      <c r="AV1091" s="49"/>
      <c r="AW1091" s="49"/>
      <c r="AX1091" s="49"/>
      <c r="AY1091" s="50"/>
      <c r="AZ1091" s="47"/>
      <c r="BA1091" s="50"/>
      <c r="BD1091" s="49"/>
      <c r="BE1091" s="49"/>
      <c r="BF1091" s="49"/>
      <c r="BG1091" s="50"/>
      <c r="BH1091" s="47"/>
      <c r="BI1091" s="50"/>
      <c r="BL1091" s="49"/>
      <c r="BM1091" s="49"/>
      <c r="BN1091" s="49"/>
      <c r="BO1091" s="50"/>
      <c r="BP1091" s="47"/>
      <c r="BQ1091" s="50"/>
      <c r="BT1091" s="49"/>
      <c r="BU1091" s="49"/>
      <c r="BV1091" s="49"/>
      <c r="BW1091" s="50"/>
      <c r="BX1091" s="47"/>
      <c r="BY1091" s="50"/>
      <c r="CB1091" s="49"/>
      <c r="CC1091" s="49"/>
      <c r="CD1091" s="49"/>
      <c r="CE1091" s="50"/>
      <c r="CF1091" s="47"/>
      <c r="CG1091" s="50"/>
      <c r="CJ1091" s="49"/>
      <c r="CK1091" s="49"/>
      <c r="CL1091" s="49"/>
      <c r="CM1091" s="50"/>
      <c r="CN1091" s="47"/>
      <c r="CO1091" s="50"/>
      <c r="CR1091" s="49"/>
      <c r="CS1091" s="49"/>
      <c r="CT1091" s="49"/>
      <c r="CU1091" s="50"/>
      <c r="CV1091" s="47"/>
      <c r="CW1091" s="50"/>
      <c r="CZ1091" s="49"/>
      <c r="DA1091" s="49"/>
      <c r="DB1091" s="49"/>
      <c r="DC1091" s="50"/>
      <c r="DD1091" s="47"/>
      <c r="DE1091" s="50"/>
      <c r="DH1091" s="49"/>
      <c r="DI1091" s="49"/>
      <c r="DJ1091" s="49"/>
      <c r="DK1091" s="50"/>
      <c r="DL1091" s="47"/>
      <c r="DM1091" s="50"/>
      <c r="DP1091" s="49"/>
      <c r="DQ1091" s="49"/>
      <c r="DR1091" s="49"/>
      <c r="DS1091" s="50"/>
      <c r="DT1091" s="47"/>
      <c r="DU1091" s="50"/>
      <c r="DX1091" s="49"/>
      <c r="DY1091" s="49"/>
      <c r="DZ1091" s="49"/>
      <c r="EA1091" s="50"/>
      <c r="EB1091" s="47"/>
      <c r="EC1091" s="50"/>
      <c r="EF1091" s="49"/>
      <c r="EG1091" s="49"/>
      <c r="EH1091" s="49"/>
      <c r="EI1091" s="50"/>
      <c r="EJ1091" s="47"/>
      <c r="EK1091" s="50"/>
      <c r="EN1091" s="49"/>
      <c r="EO1091" s="49"/>
      <c r="EP1091" s="49"/>
      <c r="EQ1091" s="50"/>
      <c r="ER1091" s="47"/>
      <c r="ES1091" s="50"/>
      <c r="EV1091" s="49"/>
      <c r="EW1091" s="49"/>
      <c r="EX1091" s="49"/>
      <c r="EY1091" s="50"/>
      <c r="EZ1091" s="47"/>
      <c r="FA1091" s="50"/>
      <c r="FD1091" s="49"/>
      <c r="FE1091" s="49"/>
      <c r="FF1091" s="49"/>
      <c r="FG1091" s="50"/>
      <c r="FH1091" s="47"/>
      <c r="FI1091" s="50"/>
      <c r="FL1091" s="49"/>
      <c r="FM1091" s="49"/>
      <c r="FN1091" s="49"/>
      <c r="FO1091" s="50"/>
      <c r="FP1091" s="47"/>
      <c r="FQ1091" s="50"/>
      <c r="FT1091" s="49"/>
      <c r="FU1091" s="49"/>
      <c r="FV1091" s="49"/>
      <c r="FW1091" s="50"/>
      <c r="FX1091" s="47"/>
      <c r="FY1091" s="50"/>
      <c r="GB1091" s="49"/>
      <c r="GC1091" s="49"/>
      <c r="GD1091" s="49"/>
      <c r="GE1091" s="50"/>
      <c r="GF1091" s="47"/>
      <c r="GG1091" s="50"/>
      <c r="GJ1091" s="49"/>
      <c r="GK1091" s="49"/>
      <c r="GL1091" s="49"/>
      <c r="GM1091" s="50"/>
      <c r="GN1091" s="47"/>
      <c r="GO1091" s="50"/>
      <c r="GR1091" s="49"/>
      <c r="GS1091" s="49"/>
      <c r="GT1091" s="49"/>
      <c r="GU1091" s="50"/>
      <c r="GV1091" s="47"/>
      <c r="GW1091" s="50"/>
      <c r="GZ1091" s="49"/>
      <c r="HA1091" s="49"/>
      <c r="HB1091" s="49"/>
      <c r="HC1091" s="50"/>
      <c r="HD1091" s="47"/>
      <c r="HE1091" s="50"/>
      <c r="HH1091" s="49"/>
      <c r="HI1091" s="49"/>
      <c r="HJ1091" s="49"/>
      <c r="HK1091" s="50"/>
      <c r="HL1091" s="47"/>
      <c r="HM1091" s="50"/>
      <c r="HP1091" s="49"/>
      <c r="HQ1091" s="49"/>
      <c r="HR1091" s="49"/>
      <c r="HS1091" s="50"/>
      <c r="HT1091" s="47"/>
      <c r="HU1091" s="50"/>
      <c r="HX1091" s="49"/>
      <c r="HY1091" s="49"/>
      <c r="HZ1091" s="49"/>
      <c r="IA1091" s="50"/>
      <c r="IB1091" s="47"/>
      <c r="IC1091" s="50"/>
      <c r="IF1091" s="49"/>
      <c r="IG1091" s="49"/>
      <c r="IH1091" s="49"/>
      <c r="II1091" s="50"/>
      <c r="IJ1091" s="47"/>
      <c r="IK1091" s="50"/>
      <c r="IN1091" s="49"/>
      <c r="IO1091" s="49"/>
      <c r="IP1091" s="49"/>
      <c r="IQ1091" s="50"/>
    </row>
    <row r="1092" spans="1:251" s="48" customFormat="1">
      <c r="A1092" s="43"/>
      <c r="B1092" s="44">
        <v>100000307483</v>
      </c>
      <c r="C1092" s="43">
        <v>1</v>
      </c>
      <c r="D1092" s="45" t="s">
        <v>212</v>
      </c>
      <c r="E1092" s="45" t="s">
        <v>268</v>
      </c>
      <c r="F1092" s="46">
        <v>3767.29</v>
      </c>
      <c r="G1092" s="46">
        <v>-3766.29</v>
      </c>
      <c r="H1092" s="46">
        <v>1</v>
      </c>
      <c r="I1092" s="47"/>
      <c r="L1092" s="47"/>
      <c r="M1092" s="50"/>
      <c r="P1092" s="49"/>
      <c r="Q1092" s="49"/>
      <c r="S1092" s="50"/>
      <c r="T1092" s="47"/>
      <c r="U1092" s="50"/>
      <c r="X1092" s="49"/>
      <c r="Y1092" s="49"/>
      <c r="AA1092" s="50"/>
      <c r="AB1092" s="47"/>
      <c r="AC1092" s="50"/>
      <c r="AF1092" s="49"/>
      <c r="AG1092" s="49"/>
      <c r="AI1092" s="50"/>
      <c r="AJ1092" s="47"/>
      <c r="AK1092" s="50"/>
      <c r="AN1092" s="49"/>
      <c r="AO1092" s="49"/>
      <c r="AQ1092" s="50"/>
      <c r="AR1092" s="47"/>
      <c r="AS1092" s="50"/>
      <c r="AV1092" s="49"/>
      <c r="AW1092" s="49"/>
      <c r="AY1092" s="50"/>
      <c r="AZ1092" s="47"/>
      <c r="BA1092" s="50"/>
      <c r="BD1092" s="49"/>
      <c r="BE1092" s="49"/>
      <c r="BG1092" s="50"/>
      <c r="BH1092" s="47"/>
      <c r="BI1092" s="50"/>
      <c r="BL1092" s="49"/>
      <c r="BM1092" s="49"/>
      <c r="BO1092" s="50"/>
      <c r="BP1092" s="47"/>
      <c r="BQ1092" s="50"/>
      <c r="BT1092" s="49"/>
      <c r="BU1092" s="49"/>
      <c r="BW1092" s="50"/>
      <c r="BX1092" s="47"/>
      <c r="BY1092" s="50"/>
      <c r="CB1092" s="49"/>
      <c r="CC1092" s="49"/>
      <c r="CE1092" s="50"/>
      <c r="CF1092" s="47"/>
      <c r="CG1092" s="50"/>
      <c r="CJ1092" s="49"/>
      <c r="CK1092" s="49"/>
      <c r="CM1092" s="50"/>
      <c r="CN1092" s="47"/>
      <c r="CO1092" s="50"/>
      <c r="CR1092" s="49"/>
      <c r="CS1092" s="49"/>
      <c r="CU1092" s="50"/>
      <c r="CV1092" s="47"/>
      <c r="CW1092" s="50"/>
      <c r="CZ1092" s="49"/>
      <c r="DA1092" s="49"/>
      <c r="DC1092" s="50"/>
      <c r="DD1092" s="47"/>
      <c r="DE1092" s="50"/>
      <c r="DH1092" s="49"/>
      <c r="DI1092" s="49"/>
      <c r="DK1092" s="50"/>
      <c r="DL1092" s="47"/>
      <c r="DM1092" s="50"/>
      <c r="DP1092" s="49"/>
      <c r="DQ1092" s="49"/>
      <c r="DS1092" s="50"/>
      <c r="DT1092" s="47"/>
      <c r="DU1092" s="50"/>
      <c r="DX1092" s="49"/>
      <c r="DY1092" s="49"/>
      <c r="EA1092" s="50"/>
      <c r="EB1092" s="47"/>
      <c r="EC1092" s="50"/>
      <c r="EF1092" s="49"/>
      <c r="EG1092" s="49"/>
      <c r="EI1092" s="50"/>
      <c r="EJ1092" s="47"/>
      <c r="EK1092" s="50"/>
      <c r="EN1092" s="49"/>
      <c r="EO1092" s="49"/>
      <c r="EQ1092" s="50"/>
      <c r="ER1092" s="47"/>
      <c r="ES1092" s="50"/>
      <c r="EV1092" s="49"/>
      <c r="EW1092" s="49"/>
      <c r="EY1092" s="50"/>
      <c r="EZ1092" s="47"/>
      <c r="FA1092" s="50"/>
      <c r="FD1092" s="49"/>
      <c r="FE1092" s="49"/>
      <c r="FG1092" s="50"/>
      <c r="FH1092" s="47"/>
      <c r="FI1092" s="50"/>
      <c r="FL1092" s="49"/>
      <c r="FM1092" s="49"/>
      <c r="FO1092" s="50"/>
      <c r="FP1092" s="47"/>
      <c r="FQ1092" s="50"/>
      <c r="FT1092" s="49"/>
      <c r="FU1092" s="49"/>
      <c r="FW1092" s="50"/>
      <c r="FX1092" s="47"/>
      <c r="FY1092" s="50"/>
      <c r="GB1092" s="49"/>
      <c r="GC1092" s="49"/>
      <c r="GE1092" s="50"/>
      <c r="GF1092" s="47"/>
      <c r="GG1092" s="50"/>
      <c r="GJ1092" s="49"/>
      <c r="GK1092" s="49"/>
      <c r="GM1092" s="50"/>
      <c r="GN1092" s="47"/>
      <c r="GO1092" s="50"/>
      <c r="GR1092" s="49"/>
      <c r="GS1092" s="49"/>
      <c r="GU1092" s="50"/>
      <c r="GV1092" s="47"/>
      <c r="GW1092" s="50"/>
      <c r="GZ1092" s="49"/>
      <c r="HA1092" s="49"/>
      <c r="HC1092" s="50"/>
      <c r="HD1092" s="47"/>
      <c r="HE1092" s="50"/>
      <c r="HH1092" s="49"/>
      <c r="HI1092" s="49"/>
      <c r="HK1092" s="50"/>
      <c r="HL1092" s="47"/>
      <c r="HM1092" s="50"/>
      <c r="HP1092" s="49"/>
      <c r="HQ1092" s="49"/>
      <c r="HS1092" s="50"/>
      <c r="HT1092" s="47"/>
      <c r="HU1092" s="50"/>
      <c r="HX1092" s="49"/>
      <c r="HY1092" s="49"/>
      <c r="IA1092" s="50"/>
      <c r="IB1092" s="47"/>
      <c r="IC1092" s="50"/>
      <c r="IF1092" s="49"/>
      <c r="IG1092" s="49"/>
      <c r="II1092" s="50"/>
      <c r="IJ1092" s="47"/>
      <c r="IK1092" s="50"/>
      <c r="IN1092" s="49"/>
      <c r="IO1092" s="49"/>
      <c r="IQ1092" s="50"/>
    </row>
    <row r="1093" spans="1:251" s="48" customFormat="1">
      <c r="A1093" s="43">
        <v>552</v>
      </c>
      <c r="B1093" s="44">
        <v>100000307484</v>
      </c>
      <c r="C1093" s="43">
        <v>0</v>
      </c>
      <c r="D1093" s="45" t="s">
        <v>212</v>
      </c>
      <c r="E1093" s="45" t="s">
        <v>268</v>
      </c>
      <c r="F1093" s="46">
        <v>10142.709999999999</v>
      </c>
      <c r="G1093" s="46">
        <v>-1881.81</v>
      </c>
      <c r="H1093" s="46">
        <v>8260.9</v>
      </c>
      <c r="I1093" s="47"/>
      <c r="K1093" s="49"/>
      <c r="L1093" s="47"/>
      <c r="M1093" s="50"/>
      <c r="P1093" s="49"/>
      <c r="Q1093" s="49"/>
      <c r="R1093" s="49"/>
      <c r="S1093" s="50"/>
      <c r="T1093" s="47"/>
      <c r="U1093" s="50"/>
      <c r="X1093" s="49"/>
      <c r="Y1093" s="49"/>
      <c r="Z1093" s="49"/>
      <c r="AA1093" s="50"/>
      <c r="AB1093" s="47"/>
      <c r="AC1093" s="50"/>
      <c r="AF1093" s="49"/>
      <c r="AG1093" s="49"/>
      <c r="AH1093" s="49"/>
      <c r="AI1093" s="50"/>
      <c r="AJ1093" s="47"/>
      <c r="AK1093" s="50"/>
      <c r="AN1093" s="49"/>
      <c r="AO1093" s="49"/>
      <c r="AP1093" s="49"/>
      <c r="AQ1093" s="50"/>
      <c r="AR1093" s="47"/>
      <c r="AS1093" s="50"/>
      <c r="AV1093" s="49"/>
      <c r="AW1093" s="49"/>
      <c r="AX1093" s="49"/>
      <c r="AY1093" s="50"/>
      <c r="AZ1093" s="47"/>
      <c r="BA1093" s="50"/>
      <c r="BD1093" s="49"/>
      <c r="BE1093" s="49"/>
      <c r="BF1093" s="49"/>
      <c r="BG1093" s="50"/>
      <c r="BH1093" s="47"/>
      <c r="BI1093" s="50"/>
      <c r="BL1093" s="49"/>
      <c r="BM1093" s="49"/>
      <c r="BN1093" s="49"/>
      <c r="BO1093" s="50"/>
      <c r="BP1093" s="47"/>
      <c r="BQ1093" s="50"/>
      <c r="BT1093" s="49"/>
      <c r="BU1093" s="49"/>
      <c r="BV1093" s="49"/>
      <c r="BW1093" s="50"/>
      <c r="BX1093" s="47"/>
      <c r="BY1093" s="50"/>
      <c r="CB1093" s="49"/>
      <c r="CC1093" s="49"/>
      <c r="CD1093" s="49"/>
      <c r="CE1093" s="50"/>
      <c r="CF1093" s="47"/>
      <c r="CG1093" s="50"/>
      <c r="CJ1093" s="49"/>
      <c r="CK1093" s="49"/>
      <c r="CL1093" s="49"/>
      <c r="CM1093" s="50"/>
      <c r="CN1093" s="47"/>
      <c r="CO1093" s="50"/>
      <c r="CR1093" s="49"/>
      <c r="CS1093" s="49"/>
      <c r="CT1093" s="49"/>
      <c r="CU1093" s="50"/>
      <c r="CV1093" s="47"/>
      <c r="CW1093" s="50"/>
      <c r="CZ1093" s="49"/>
      <c r="DA1093" s="49"/>
      <c r="DB1093" s="49"/>
      <c r="DC1093" s="50"/>
      <c r="DD1093" s="47"/>
      <c r="DE1093" s="50"/>
      <c r="DH1093" s="49"/>
      <c r="DI1093" s="49"/>
      <c r="DJ1093" s="49"/>
      <c r="DK1093" s="50"/>
      <c r="DL1093" s="47"/>
      <c r="DM1093" s="50"/>
      <c r="DP1093" s="49"/>
      <c r="DQ1093" s="49"/>
      <c r="DR1093" s="49"/>
      <c r="DS1093" s="50"/>
      <c r="DT1093" s="47"/>
      <c r="DU1093" s="50"/>
      <c r="DX1093" s="49"/>
      <c r="DY1093" s="49"/>
      <c r="DZ1093" s="49"/>
      <c r="EA1093" s="50"/>
      <c r="EB1093" s="47"/>
      <c r="EC1093" s="50"/>
      <c r="EF1093" s="49"/>
      <c r="EG1093" s="49"/>
      <c r="EH1093" s="49"/>
      <c r="EI1093" s="50"/>
      <c r="EJ1093" s="47"/>
      <c r="EK1093" s="50"/>
      <c r="EN1093" s="49"/>
      <c r="EO1093" s="49"/>
      <c r="EP1093" s="49"/>
      <c r="EQ1093" s="50"/>
      <c r="ER1093" s="47"/>
      <c r="ES1093" s="50"/>
      <c r="EV1093" s="49"/>
      <c r="EW1093" s="49"/>
      <c r="EX1093" s="49"/>
      <c r="EY1093" s="50"/>
      <c r="EZ1093" s="47"/>
      <c r="FA1093" s="50"/>
      <c r="FD1093" s="49"/>
      <c r="FE1093" s="49"/>
      <c r="FF1093" s="49"/>
      <c r="FG1093" s="50"/>
      <c r="FH1093" s="47"/>
      <c r="FI1093" s="50"/>
      <c r="FL1093" s="49"/>
      <c r="FM1093" s="49"/>
      <c r="FN1093" s="49"/>
      <c r="FO1093" s="50"/>
      <c r="FP1093" s="47"/>
      <c r="FQ1093" s="50"/>
      <c r="FT1093" s="49"/>
      <c r="FU1093" s="49"/>
      <c r="FV1093" s="49"/>
      <c r="FW1093" s="50"/>
      <c r="FX1093" s="47"/>
      <c r="FY1093" s="50"/>
      <c r="GB1093" s="49"/>
      <c r="GC1093" s="49"/>
      <c r="GD1093" s="49"/>
      <c r="GE1093" s="50"/>
      <c r="GF1093" s="47"/>
      <c r="GG1093" s="50"/>
      <c r="GJ1093" s="49"/>
      <c r="GK1093" s="49"/>
      <c r="GL1093" s="49"/>
      <c r="GM1093" s="50"/>
      <c r="GN1093" s="47"/>
      <c r="GO1093" s="50"/>
      <c r="GR1093" s="49"/>
      <c r="GS1093" s="49"/>
      <c r="GT1093" s="49"/>
      <c r="GU1093" s="50"/>
      <c r="GV1093" s="47"/>
      <c r="GW1093" s="50"/>
      <c r="GZ1093" s="49"/>
      <c r="HA1093" s="49"/>
      <c r="HB1093" s="49"/>
      <c r="HC1093" s="50"/>
      <c r="HD1093" s="47"/>
      <c r="HE1093" s="50"/>
      <c r="HH1093" s="49"/>
      <c r="HI1093" s="49"/>
      <c r="HJ1093" s="49"/>
      <c r="HK1093" s="50"/>
      <c r="HL1093" s="47"/>
      <c r="HM1093" s="50"/>
      <c r="HP1093" s="49"/>
      <c r="HQ1093" s="49"/>
      <c r="HR1093" s="49"/>
      <c r="HS1093" s="50"/>
      <c r="HT1093" s="47"/>
      <c r="HU1093" s="50"/>
      <c r="HX1093" s="49"/>
      <c r="HY1093" s="49"/>
      <c r="HZ1093" s="49"/>
      <c r="IA1093" s="50"/>
      <c r="IB1093" s="47"/>
      <c r="IC1093" s="50"/>
      <c r="IF1093" s="49"/>
      <c r="IG1093" s="49"/>
      <c r="IH1093" s="49"/>
      <c r="II1093" s="50"/>
      <c r="IJ1093" s="47"/>
      <c r="IK1093" s="50"/>
      <c r="IN1093" s="49"/>
      <c r="IO1093" s="49"/>
      <c r="IP1093" s="49"/>
      <c r="IQ1093" s="50"/>
    </row>
    <row r="1094" spans="1:251" s="48" customFormat="1">
      <c r="A1094" s="43"/>
      <c r="B1094" s="44">
        <v>100000307484</v>
      </c>
      <c r="C1094" s="43">
        <v>1</v>
      </c>
      <c r="D1094" s="45" t="s">
        <v>212</v>
      </c>
      <c r="E1094" s="45" t="s">
        <v>268</v>
      </c>
      <c r="F1094" s="46">
        <v>3767.29</v>
      </c>
      <c r="G1094" s="46">
        <v>-3766.29</v>
      </c>
      <c r="H1094" s="46">
        <v>1</v>
      </c>
      <c r="I1094" s="47"/>
      <c r="L1094" s="47"/>
      <c r="M1094" s="50"/>
      <c r="P1094" s="49"/>
      <c r="Q1094" s="49"/>
      <c r="S1094" s="50"/>
      <c r="T1094" s="47"/>
      <c r="U1094" s="50"/>
      <c r="X1094" s="49"/>
      <c r="Y1094" s="49"/>
      <c r="AA1094" s="50"/>
      <c r="AB1094" s="47"/>
      <c r="AC1094" s="50"/>
      <c r="AF1094" s="49"/>
      <c r="AG1094" s="49"/>
      <c r="AI1094" s="50"/>
      <c r="AJ1094" s="47"/>
      <c r="AK1094" s="50"/>
      <c r="AN1094" s="49"/>
      <c r="AO1094" s="49"/>
      <c r="AQ1094" s="50"/>
      <c r="AR1094" s="47"/>
      <c r="AS1094" s="50"/>
      <c r="AV1094" s="49"/>
      <c r="AW1094" s="49"/>
      <c r="AY1094" s="50"/>
      <c r="AZ1094" s="47"/>
      <c r="BA1094" s="50"/>
      <c r="BD1094" s="49"/>
      <c r="BE1094" s="49"/>
      <c r="BG1094" s="50"/>
      <c r="BH1094" s="47"/>
      <c r="BI1094" s="50"/>
      <c r="BL1094" s="49"/>
      <c r="BM1094" s="49"/>
      <c r="BO1094" s="50"/>
      <c r="BP1094" s="47"/>
      <c r="BQ1094" s="50"/>
      <c r="BT1094" s="49"/>
      <c r="BU1094" s="49"/>
      <c r="BW1094" s="50"/>
      <c r="BX1094" s="47"/>
      <c r="BY1094" s="50"/>
      <c r="CB1094" s="49"/>
      <c r="CC1094" s="49"/>
      <c r="CE1094" s="50"/>
      <c r="CF1094" s="47"/>
      <c r="CG1094" s="50"/>
      <c r="CJ1094" s="49"/>
      <c r="CK1094" s="49"/>
      <c r="CM1094" s="50"/>
      <c r="CN1094" s="47"/>
      <c r="CO1094" s="50"/>
      <c r="CR1094" s="49"/>
      <c r="CS1094" s="49"/>
      <c r="CU1094" s="50"/>
      <c r="CV1094" s="47"/>
      <c r="CW1094" s="50"/>
      <c r="CZ1094" s="49"/>
      <c r="DA1094" s="49"/>
      <c r="DC1094" s="50"/>
      <c r="DD1094" s="47"/>
      <c r="DE1094" s="50"/>
      <c r="DH1094" s="49"/>
      <c r="DI1094" s="49"/>
      <c r="DK1094" s="50"/>
      <c r="DL1094" s="47"/>
      <c r="DM1094" s="50"/>
      <c r="DP1094" s="49"/>
      <c r="DQ1094" s="49"/>
      <c r="DS1094" s="50"/>
      <c r="DT1094" s="47"/>
      <c r="DU1094" s="50"/>
      <c r="DX1094" s="49"/>
      <c r="DY1094" s="49"/>
      <c r="EA1094" s="50"/>
      <c r="EB1094" s="47"/>
      <c r="EC1094" s="50"/>
      <c r="EF1094" s="49"/>
      <c r="EG1094" s="49"/>
      <c r="EI1094" s="50"/>
      <c r="EJ1094" s="47"/>
      <c r="EK1094" s="50"/>
      <c r="EN1094" s="49"/>
      <c r="EO1094" s="49"/>
      <c r="EQ1094" s="50"/>
      <c r="ER1094" s="47"/>
      <c r="ES1094" s="50"/>
      <c r="EV1094" s="49"/>
      <c r="EW1094" s="49"/>
      <c r="EY1094" s="50"/>
      <c r="EZ1094" s="47"/>
      <c r="FA1094" s="50"/>
      <c r="FD1094" s="49"/>
      <c r="FE1094" s="49"/>
      <c r="FG1094" s="50"/>
      <c r="FH1094" s="47"/>
      <c r="FI1094" s="50"/>
      <c r="FL1094" s="49"/>
      <c r="FM1094" s="49"/>
      <c r="FO1094" s="50"/>
      <c r="FP1094" s="47"/>
      <c r="FQ1094" s="50"/>
      <c r="FT1094" s="49"/>
      <c r="FU1094" s="49"/>
      <c r="FW1094" s="50"/>
      <c r="FX1094" s="47"/>
      <c r="FY1094" s="50"/>
      <c r="GB1094" s="49"/>
      <c r="GC1094" s="49"/>
      <c r="GE1094" s="50"/>
      <c r="GF1094" s="47"/>
      <c r="GG1094" s="50"/>
      <c r="GJ1094" s="49"/>
      <c r="GK1094" s="49"/>
      <c r="GM1094" s="50"/>
      <c r="GN1094" s="47"/>
      <c r="GO1094" s="50"/>
      <c r="GR1094" s="49"/>
      <c r="GS1094" s="49"/>
      <c r="GU1094" s="50"/>
      <c r="GV1094" s="47"/>
      <c r="GW1094" s="50"/>
      <c r="GZ1094" s="49"/>
      <c r="HA1094" s="49"/>
      <c r="HC1094" s="50"/>
      <c r="HD1094" s="47"/>
      <c r="HE1094" s="50"/>
      <c r="HH1094" s="49"/>
      <c r="HI1094" s="49"/>
      <c r="HK1094" s="50"/>
      <c r="HL1094" s="47"/>
      <c r="HM1094" s="50"/>
      <c r="HP1094" s="49"/>
      <c r="HQ1094" s="49"/>
      <c r="HS1094" s="50"/>
      <c r="HT1094" s="47"/>
      <c r="HU1094" s="50"/>
      <c r="HX1094" s="49"/>
      <c r="HY1094" s="49"/>
      <c r="IA1094" s="50"/>
      <c r="IB1094" s="47"/>
      <c r="IC1094" s="50"/>
      <c r="IF1094" s="49"/>
      <c r="IG1094" s="49"/>
      <c r="II1094" s="50"/>
      <c r="IJ1094" s="47"/>
      <c r="IK1094" s="50"/>
      <c r="IN1094" s="49"/>
      <c r="IO1094" s="49"/>
      <c r="IQ1094" s="50"/>
    </row>
    <row r="1095" spans="1:251" s="48" customFormat="1">
      <c r="A1095" s="43">
        <v>553</v>
      </c>
      <c r="B1095" s="44">
        <v>100000307485</v>
      </c>
      <c r="C1095" s="43">
        <v>0</v>
      </c>
      <c r="D1095" s="45" t="s">
        <v>212</v>
      </c>
      <c r="E1095" s="45" t="s">
        <v>268</v>
      </c>
      <c r="F1095" s="46">
        <v>10142.709999999999</v>
      </c>
      <c r="G1095" s="46">
        <v>-1881.81</v>
      </c>
      <c r="H1095" s="46">
        <v>8260.9</v>
      </c>
      <c r="I1095" s="47"/>
      <c r="K1095" s="49"/>
      <c r="L1095" s="47"/>
      <c r="M1095" s="50"/>
      <c r="P1095" s="49"/>
      <c r="Q1095" s="49"/>
      <c r="R1095" s="49"/>
      <c r="S1095" s="50"/>
      <c r="T1095" s="47"/>
      <c r="U1095" s="50"/>
      <c r="X1095" s="49"/>
      <c r="Y1095" s="49"/>
      <c r="Z1095" s="49"/>
      <c r="AA1095" s="50"/>
      <c r="AB1095" s="47"/>
      <c r="AC1095" s="50"/>
      <c r="AF1095" s="49"/>
      <c r="AG1095" s="49"/>
      <c r="AH1095" s="49"/>
      <c r="AI1095" s="50"/>
      <c r="AJ1095" s="47"/>
      <c r="AK1095" s="50"/>
      <c r="AN1095" s="49"/>
      <c r="AO1095" s="49"/>
      <c r="AP1095" s="49"/>
      <c r="AQ1095" s="50"/>
      <c r="AR1095" s="47"/>
      <c r="AS1095" s="50"/>
      <c r="AV1095" s="49"/>
      <c r="AW1095" s="49"/>
      <c r="AX1095" s="49"/>
      <c r="AY1095" s="50"/>
      <c r="AZ1095" s="47"/>
      <c r="BA1095" s="50"/>
      <c r="BD1095" s="49"/>
      <c r="BE1095" s="49"/>
      <c r="BF1095" s="49"/>
      <c r="BG1095" s="50"/>
      <c r="BH1095" s="47"/>
      <c r="BI1095" s="50"/>
      <c r="BL1095" s="49"/>
      <c r="BM1095" s="49"/>
      <c r="BN1095" s="49"/>
      <c r="BO1095" s="50"/>
      <c r="BP1095" s="47"/>
      <c r="BQ1095" s="50"/>
      <c r="BT1095" s="49"/>
      <c r="BU1095" s="49"/>
      <c r="BV1095" s="49"/>
      <c r="BW1095" s="50"/>
      <c r="BX1095" s="47"/>
      <c r="BY1095" s="50"/>
      <c r="CB1095" s="49"/>
      <c r="CC1095" s="49"/>
      <c r="CD1095" s="49"/>
      <c r="CE1095" s="50"/>
      <c r="CF1095" s="47"/>
      <c r="CG1095" s="50"/>
      <c r="CJ1095" s="49"/>
      <c r="CK1095" s="49"/>
      <c r="CL1095" s="49"/>
      <c r="CM1095" s="50"/>
      <c r="CN1095" s="47"/>
      <c r="CO1095" s="50"/>
      <c r="CR1095" s="49"/>
      <c r="CS1095" s="49"/>
      <c r="CT1095" s="49"/>
      <c r="CU1095" s="50"/>
      <c r="CV1095" s="47"/>
      <c r="CW1095" s="50"/>
      <c r="CZ1095" s="49"/>
      <c r="DA1095" s="49"/>
      <c r="DB1095" s="49"/>
      <c r="DC1095" s="50"/>
      <c r="DD1095" s="47"/>
      <c r="DE1095" s="50"/>
      <c r="DH1095" s="49"/>
      <c r="DI1095" s="49"/>
      <c r="DJ1095" s="49"/>
      <c r="DK1095" s="50"/>
      <c r="DL1095" s="47"/>
      <c r="DM1095" s="50"/>
      <c r="DP1095" s="49"/>
      <c r="DQ1095" s="49"/>
      <c r="DR1095" s="49"/>
      <c r="DS1095" s="50"/>
      <c r="DT1095" s="47"/>
      <c r="DU1095" s="50"/>
      <c r="DX1095" s="49"/>
      <c r="DY1095" s="49"/>
      <c r="DZ1095" s="49"/>
      <c r="EA1095" s="50"/>
      <c r="EB1095" s="47"/>
      <c r="EC1095" s="50"/>
      <c r="EF1095" s="49"/>
      <c r="EG1095" s="49"/>
      <c r="EH1095" s="49"/>
      <c r="EI1095" s="50"/>
      <c r="EJ1095" s="47"/>
      <c r="EK1095" s="50"/>
      <c r="EN1095" s="49"/>
      <c r="EO1095" s="49"/>
      <c r="EP1095" s="49"/>
      <c r="EQ1095" s="50"/>
      <c r="ER1095" s="47"/>
      <c r="ES1095" s="50"/>
      <c r="EV1095" s="49"/>
      <c r="EW1095" s="49"/>
      <c r="EX1095" s="49"/>
      <c r="EY1095" s="50"/>
      <c r="EZ1095" s="47"/>
      <c r="FA1095" s="50"/>
      <c r="FD1095" s="49"/>
      <c r="FE1095" s="49"/>
      <c r="FF1095" s="49"/>
      <c r="FG1095" s="50"/>
      <c r="FH1095" s="47"/>
      <c r="FI1095" s="50"/>
      <c r="FL1095" s="49"/>
      <c r="FM1095" s="49"/>
      <c r="FN1095" s="49"/>
      <c r="FO1095" s="50"/>
      <c r="FP1095" s="47"/>
      <c r="FQ1095" s="50"/>
      <c r="FT1095" s="49"/>
      <c r="FU1095" s="49"/>
      <c r="FV1095" s="49"/>
      <c r="FW1095" s="50"/>
      <c r="FX1095" s="47"/>
      <c r="FY1095" s="50"/>
      <c r="GB1095" s="49"/>
      <c r="GC1095" s="49"/>
      <c r="GD1095" s="49"/>
      <c r="GE1095" s="50"/>
      <c r="GF1095" s="47"/>
      <c r="GG1095" s="50"/>
      <c r="GJ1095" s="49"/>
      <c r="GK1095" s="49"/>
      <c r="GL1095" s="49"/>
      <c r="GM1095" s="50"/>
      <c r="GN1095" s="47"/>
      <c r="GO1095" s="50"/>
      <c r="GR1095" s="49"/>
      <c r="GS1095" s="49"/>
      <c r="GT1095" s="49"/>
      <c r="GU1095" s="50"/>
      <c r="GV1095" s="47"/>
      <c r="GW1095" s="50"/>
      <c r="GZ1095" s="49"/>
      <c r="HA1095" s="49"/>
      <c r="HB1095" s="49"/>
      <c r="HC1095" s="50"/>
      <c r="HD1095" s="47"/>
      <c r="HE1095" s="50"/>
      <c r="HH1095" s="49"/>
      <c r="HI1095" s="49"/>
      <c r="HJ1095" s="49"/>
      <c r="HK1095" s="50"/>
      <c r="HL1095" s="47"/>
      <c r="HM1095" s="50"/>
      <c r="HP1095" s="49"/>
      <c r="HQ1095" s="49"/>
      <c r="HR1095" s="49"/>
      <c r="HS1095" s="50"/>
      <c r="HT1095" s="47"/>
      <c r="HU1095" s="50"/>
      <c r="HX1095" s="49"/>
      <c r="HY1095" s="49"/>
      <c r="HZ1095" s="49"/>
      <c r="IA1095" s="50"/>
      <c r="IB1095" s="47"/>
      <c r="IC1095" s="50"/>
      <c r="IF1095" s="49"/>
      <c r="IG1095" s="49"/>
      <c r="IH1095" s="49"/>
      <c r="II1095" s="50"/>
      <c r="IJ1095" s="47"/>
      <c r="IK1095" s="50"/>
      <c r="IN1095" s="49"/>
      <c r="IO1095" s="49"/>
      <c r="IP1095" s="49"/>
      <c r="IQ1095" s="50"/>
    </row>
    <row r="1096" spans="1:251" s="48" customFormat="1">
      <c r="A1096" s="43"/>
      <c r="B1096" s="44">
        <v>100000307485</v>
      </c>
      <c r="C1096" s="43">
        <v>1</v>
      </c>
      <c r="D1096" s="45" t="s">
        <v>212</v>
      </c>
      <c r="E1096" s="45" t="s">
        <v>268</v>
      </c>
      <c r="F1096" s="46">
        <v>3767.29</v>
      </c>
      <c r="G1096" s="46">
        <v>-3766.29</v>
      </c>
      <c r="H1096" s="46">
        <v>1</v>
      </c>
      <c r="I1096" s="47"/>
      <c r="L1096" s="47"/>
      <c r="M1096" s="50"/>
      <c r="P1096" s="49"/>
      <c r="Q1096" s="49"/>
      <c r="S1096" s="50"/>
      <c r="T1096" s="47"/>
      <c r="U1096" s="50"/>
      <c r="X1096" s="49"/>
      <c r="Y1096" s="49"/>
      <c r="AA1096" s="50"/>
      <c r="AB1096" s="47"/>
      <c r="AC1096" s="50"/>
      <c r="AF1096" s="49"/>
      <c r="AG1096" s="49"/>
      <c r="AI1096" s="50"/>
      <c r="AJ1096" s="47"/>
      <c r="AK1096" s="50"/>
      <c r="AN1096" s="49"/>
      <c r="AO1096" s="49"/>
      <c r="AQ1096" s="50"/>
      <c r="AR1096" s="47"/>
      <c r="AS1096" s="50"/>
      <c r="AV1096" s="49"/>
      <c r="AW1096" s="49"/>
      <c r="AY1096" s="50"/>
      <c r="AZ1096" s="47"/>
      <c r="BA1096" s="50"/>
      <c r="BD1096" s="49"/>
      <c r="BE1096" s="49"/>
      <c r="BG1096" s="50"/>
      <c r="BH1096" s="47"/>
      <c r="BI1096" s="50"/>
      <c r="BL1096" s="49"/>
      <c r="BM1096" s="49"/>
      <c r="BO1096" s="50"/>
      <c r="BP1096" s="47"/>
      <c r="BQ1096" s="50"/>
      <c r="BT1096" s="49"/>
      <c r="BU1096" s="49"/>
      <c r="BW1096" s="50"/>
      <c r="BX1096" s="47"/>
      <c r="BY1096" s="50"/>
      <c r="CB1096" s="49"/>
      <c r="CC1096" s="49"/>
      <c r="CE1096" s="50"/>
      <c r="CF1096" s="47"/>
      <c r="CG1096" s="50"/>
      <c r="CJ1096" s="49"/>
      <c r="CK1096" s="49"/>
      <c r="CM1096" s="50"/>
      <c r="CN1096" s="47"/>
      <c r="CO1096" s="50"/>
      <c r="CR1096" s="49"/>
      <c r="CS1096" s="49"/>
      <c r="CU1096" s="50"/>
      <c r="CV1096" s="47"/>
      <c r="CW1096" s="50"/>
      <c r="CZ1096" s="49"/>
      <c r="DA1096" s="49"/>
      <c r="DC1096" s="50"/>
      <c r="DD1096" s="47"/>
      <c r="DE1096" s="50"/>
      <c r="DH1096" s="49"/>
      <c r="DI1096" s="49"/>
      <c r="DK1096" s="50"/>
      <c r="DL1096" s="47"/>
      <c r="DM1096" s="50"/>
      <c r="DP1096" s="49"/>
      <c r="DQ1096" s="49"/>
      <c r="DS1096" s="50"/>
      <c r="DT1096" s="47"/>
      <c r="DU1096" s="50"/>
      <c r="DX1096" s="49"/>
      <c r="DY1096" s="49"/>
      <c r="EA1096" s="50"/>
      <c r="EB1096" s="47"/>
      <c r="EC1096" s="50"/>
      <c r="EF1096" s="49"/>
      <c r="EG1096" s="49"/>
      <c r="EI1096" s="50"/>
      <c r="EJ1096" s="47"/>
      <c r="EK1096" s="50"/>
      <c r="EN1096" s="49"/>
      <c r="EO1096" s="49"/>
      <c r="EQ1096" s="50"/>
      <c r="ER1096" s="47"/>
      <c r="ES1096" s="50"/>
      <c r="EV1096" s="49"/>
      <c r="EW1096" s="49"/>
      <c r="EY1096" s="50"/>
      <c r="EZ1096" s="47"/>
      <c r="FA1096" s="50"/>
      <c r="FD1096" s="49"/>
      <c r="FE1096" s="49"/>
      <c r="FG1096" s="50"/>
      <c r="FH1096" s="47"/>
      <c r="FI1096" s="50"/>
      <c r="FL1096" s="49"/>
      <c r="FM1096" s="49"/>
      <c r="FO1096" s="50"/>
      <c r="FP1096" s="47"/>
      <c r="FQ1096" s="50"/>
      <c r="FT1096" s="49"/>
      <c r="FU1096" s="49"/>
      <c r="FW1096" s="50"/>
      <c r="FX1096" s="47"/>
      <c r="FY1096" s="50"/>
      <c r="GB1096" s="49"/>
      <c r="GC1096" s="49"/>
      <c r="GE1096" s="50"/>
      <c r="GF1096" s="47"/>
      <c r="GG1096" s="50"/>
      <c r="GJ1096" s="49"/>
      <c r="GK1096" s="49"/>
      <c r="GM1096" s="50"/>
      <c r="GN1096" s="47"/>
      <c r="GO1096" s="50"/>
      <c r="GR1096" s="49"/>
      <c r="GS1096" s="49"/>
      <c r="GU1096" s="50"/>
      <c r="GV1096" s="47"/>
      <c r="GW1096" s="50"/>
      <c r="GZ1096" s="49"/>
      <c r="HA1096" s="49"/>
      <c r="HC1096" s="50"/>
      <c r="HD1096" s="47"/>
      <c r="HE1096" s="50"/>
      <c r="HH1096" s="49"/>
      <c r="HI1096" s="49"/>
      <c r="HK1096" s="50"/>
      <c r="HL1096" s="47"/>
      <c r="HM1096" s="50"/>
      <c r="HP1096" s="49"/>
      <c r="HQ1096" s="49"/>
      <c r="HS1096" s="50"/>
      <c r="HT1096" s="47"/>
      <c r="HU1096" s="50"/>
      <c r="HX1096" s="49"/>
      <c r="HY1096" s="49"/>
      <c r="IA1096" s="50"/>
      <c r="IB1096" s="47"/>
      <c r="IC1096" s="50"/>
      <c r="IF1096" s="49"/>
      <c r="IG1096" s="49"/>
      <c r="II1096" s="50"/>
      <c r="IJ1096" s="47"/>
      <c r="IK1096" s="50"/>
      <c r="IN1096" s="49"/>
      <c r="IO1096" s="49"/>
      <c r="IQ1096" s="50"/>
    </row>
    <row r="1097" spans="1:251" s="48" customFormat="1">
      <c r="A1097" s="43">
        <v>554</v>
      </c>
      <c r="B1097" s="44">
        <v>100000307486</v>
      </c>
      <c r="C1097" s="43">
        <v>0</v>
      </c>
      <c r="D1097" s="45" t="s">
        <v>212</v>
      </c>
      <c r="E1097" s="45" t="s">
        <v>268</v>
      </c>
      <c r="F1097" s="46">
        <v>10142.709999999999</v>
      </c>
      <c r="G1097" s="46">
        <v>-1881.81</v>
      </c>
      <c r="H1097" s="46">
        <v>8260.9</v>
      </c>
      <c r="I1097" s="47"/>
      <c r="K1097" s="49"/>
      <c r="L1097" s="47"/>
      <c r="M1097" s="50"/>
      <c r="P1097" s="49"/>
      <c r="Q1097" s="49"/>
      <c r="R1097" s="49"/>
      <c r="S1097" s="50"/>
      <c r="T1097" s="47"/>
      <c r="U1097" s="50"/>
      <c r="X1097" s="49"/>
      <c r="Y1097" s="49"/>
      <c r="Z1097" s="49"/>
      <c r="AA1097" s="50"/>
      <c r="AB1097" s="47"/>
      <c r="AC1097" s="50"/>
      <c r="AF1097" s="49"/>
      <c r="AG1097" s="49"/>
      <c r="AH1097" s="49"/>
      <c r="AI1097" s="50"/>
      <c r="AJ1097" s="47"/>
      <c r="AK1097" s="50"/>
      <c r="AN1097" s="49"/>
      <c r="AO1097" s="49"/>
      <c r="AP1097" s="49"/>
      <c r="AQ1097" s="50"/>
      <c r="AR1097" s="47"/>
      <c r="AS1097" s="50"/>
      <c r="AV1097" s="49"/>
      <c r="AW1097" s="49"/>
      <c r="AX1097" s="49"/>
      <c r="AY1097" s="50"/>
      <c r="AZ1097" s="47"/>
      <c r="BA1097" s="50"/>
      <c r="BD1097" s="49"/>
      <c r="BE1097" s="49"/>
      <c r="BF1097" s="49"/>
      <c r="BG1097" s="50"/>
      <c r="BH1097" s="47"/>
      <c r="BI1097" s="50"/>
      <c r="BL1097" s="49"/>
      <c r="BM1097" s="49"/>
      <c r="BN1097" s="49"/>
      <c r="BO1097" s="50"/>
      <c r="BP1097" s="47"/>
      <c r="BQ1097" s="50"/>
      <c r="BT1097" s="49"/>
      <c r="BU1097" s="49"/>
      <c r="BV1097" s="49"/>
      <c r="BW1097" s="50"/>
      <c r="BX1097" s="47"/>
      <c r="BY1097" s="50"/>
      <c r="CB1097" s="49"/>
      <c r="CC1097" s="49"/>
      <c r="CD1097" s="49"/>
      <c r="CE1097" s="50"/>
      <c r="CF1097" s="47"/>
      <c r="CG1097" s="50"/>
      <c r="CJ1097" s="49"/>
      <c r="CK1097" s="49"/>
      <c r="CL1097" s="49"/>
      <c r="CM1097" s="50"/>
      <c r="CN1097" s="47"/>
      <c r="CO1097" s="50"/>
      <c r="CR1097" s="49"/>
      <c r="CS1097" s="49"/>
      <c r="CT1097" s="49"/>
      <c r="CU1097" s="50"/>
      <c r="CV1097" s="47"/>
      <c r="CW1097" s="50"/>
      <c r="CZ1097" s="49"/>
      <c r="DA1097" s="49"/>
      <c r="DB1097" s="49"/>
      <c r="DC1097" s="50"/>
      <c r="DD1097" s="47"/>
      <c r="DE1097" s="50"/>
      <c r="DH1097" s="49"/>
      <c r="DI1097" s="49"/>
      <c r="DJ1097" s="49"/>
      <c r="DK1097" s="50"/>
      <c r="DL1097" s="47"/>
      <c r="DM1097" s="50"/>
      <c r="DP1097" s="49"/>
      <c r="DQ1097" s="49"/>
      <c r="DR1097" s="49"/>
      <c r="DS1097" s="50"/>
      <c r="DT1097" s="47"/>
      <c r="DU1097" s="50"/>
      <c r="DX1097" s="49"/>
      <c r="DY1097" s="49"/>
      <c r="DZ1097" s="49"/>
      <c r="EA1097" s="50"/>
      <c r="EB1097" s="47"/>
      <c r="EC1097" s="50"/>
      <c r="EF1097" s="49"/>
      <c r="EG1097" s="49"/>
      <c r="EH1097" s="49"/>
      <c r="EI1097" s="50"/>
      <c r="EJ1097" s="47"/>
      <c r="EK1097" s="50"/>
      <c r="EN1097" s="49"/>
      <c r="EO1097" s="49"/>
      <c r="EP1097" s="49"/>
      <c r="EQ1097" s="50"/>
      <c r="ER1097" s="47"/>
      <c r="ES1097" s="50"/>
      <c r="EV1097" s="49"/>
      <c r="EW1097" s="49"/>
      <c r="EX1097" s="49"/>
      <c r="EY1097" s="50"/>
      <c r="EZ1097" s="47"/>
      <c r="FA1097" s="50"/>
      <c r="FD1097" s="49"/>
      <c r="FE1097" s="49"/>
      <c r="FF1097" s="49"/>
      <c r="FG1097" s="50"/>
      <c r="FH1097" s="47"/>
      <c r="FI1097" s="50"/>
      <c r="FL1097" s="49"/>
      <c r="FM1097" s="49"/>
      <c r="FN1097" s="49"/>
      <c r="FO1097" s="50"/>
      <c r="FP1097" s="47"/>
      <c r="FQ1097" s="50"/>
      <c r="FT1097" s="49"/>
      <c r="FU1097" s="49"/>
      <c r="FV1097" s="49"/>
      <c r="FW1097" s="50"/>
      <c r="FX1097" s="47"/>
      <c r="FY1097" s="50"/>
      <c r="GB1097" s="49"/>
      <c r="GC1097" s="49"/>
      <c r="GD1097" s="49"/>
      <c r="GE1097" s="50"/>
      <c r="GF1097" s="47"/>
      <c r="GG1097" s="50"/>
      <c r="GJ1097" s="49"/>
      <c r="GK1097" s="49"/>
      <c r="GL1097" s="49"/>
      <c r="GM1097" s="50"/>
      <c r="GN1097" s="47"/>
      <c r="GO1097" s="50"/>
      <c r="GR1097" s="49"/>
      <c r="GS1097" s="49"/>
      <c r="GT1097" s="49"/>
      <c r="GU1097" s="50"/>
      <c r="GV1097" s="47"/>
      <c r="GW1097" s="50"/>
      <c r="GZ1097" s="49"/>
      <c r="HA1097" s="49"/>
      <c r="HB1097" s="49"/>
      <c r="HC1097" s="50"/>
      <c r="HD1097" s="47"/>
      <c r="HE1097" s="50"/>
      <c r="HH1097" s="49"/>
      <c r="HI1097" s="49"/>
      <c r="HJ1097" s="49"/>
      <c r="HK1097" s="50"/>
      <c r="HL1097" s="47"/>
      <c r="HM1097" s="50"/>
      <c r="HP1097" s="49"/>
      <c r="HQ1097" s="49"/>
      <c r="HR1097" s="49"/>
      <c r="HS1097" s="50"/>
      <c r="HT1097" s="47"/>
      <c r="HU1097" s="50"/>
      <c r="HX1097" s="49"/>
      <c r="HY1097" s="49"/>
      <c r="HZ1097" s="49"/>
      <c r="IA1097" s="50"/>
      <c r="IB1097" s="47"/>
      <c r="IC1097" s="50"/>
      <c r="IF1097" s="49"/>
      <c r="IG1097" s="49"/>
      <c r="IH1097" s="49"/>
      <c r="II1097" s="50"/>
      <c r="IJ1097" s="47"/>
      <c r="IK1097" s="50"/>
      <c r="IN1097" s="49"/>
      <c r="IO1097" s="49"/>
      <c r="IP1097" s="49"/>
      <c r="IQ1097" s="50"/>
    </row>
    <row r="1098" spans="1:251" s="48" customFormat="1">
      <c r="A1098" s="43"/>
      <c r="B1098" s="44">
        <v>100000307486</v>
      </c>
      <c r="C1098" s="43">
        <v>1</v>
      </c>
      <c r="D1098" s="45" t="s">
        <v>212</v>
      </c>
      <c r="E1098" s="45" t="s">
        <v>268</v>
      </c>
      <c r="F1098" s="46">
        <v>3767.29</v>
      </c>
      <c r="G1098" s="46">
        <v>-3766.29</v>
      </c>
      <c r="H1098" s="46">
        <v>1</v>
      </c>
      <c r="I1098" s="47"/>
      <c r="L1098" s="47"/>
      <c r="M1098" s="50"/>
      <c r="P1098" s="49"/>
      <c r="Q1098" s="49"/>
      <c r="S1098" s="50"/>
      <c r="T1098" s="47"/>
      <c r="U1098" s="50"/>
      <c r="X1098" s="49"/>
      <c r="Y1098" s="49"/>
      <c r="AA1098" s="50"/>
      <c r="AB1098" s="47"/>
      <c r="AC1098" s="50"/>
      <c r="AF1098" s="49"/>
      <c r="AG1098" s="49"/>
      <c r="AI1098" s="50"/>
      <c r="AJ1098" s="47"/>
      <c r="AK1098" s="50"/>
      <c r="AN1098" s="49"/>
      <c r="AO1098" s="49"/>
      <c r="AQ1098" s="50"/>
      <c r="AR1098" s="47"/>
      <c r="AS1098" s="50"/>
      <c r="AV1098" s="49"/>
      <c r="AW1098" s="49"/>
      <c r="AY1098" s="50"/>
      <c r="AZ1098" s="47"/>
      <c r="BA1098" s="50"/>
      <c r="BD1098" s="49"/>
      <c r="BE1098" s="49"/>
      <c r="BG1098" s="50"/>
      <c r="BH1098" s="47"/>
      <c r="BI1098" s="50"/>
      <c r="BL1098" s="49"/>
      <c r="BM1098" s="49"/>
      <c r="BO1098" s="50"/>
      <c r="BP1098" s="47"/>
      <c r="BQ1098" s="50"/>
      <c r="BT1098" s="49"/>
      <c r="BU1098" s="49"/>
      <c r="BW1098" s="50"/>
      <c r="BX1098" s="47"/>
      <c r="BY1098" s="50"/>
      <c r="CB1098" s="49"/>
      <c r="CC1098" s="49"/>
      <c r="CE1098" s="50"/>
      <c r="CF1098" s="47"/>
      <c r="CG1098" s="50"/>
      <c r="CJ1098" s="49"/>
      <c r="CK1098" s="49"/>
      <c r="CM1098" s="50"/>
      <c r="CN1098" s="47"/>
      <c r="CO1098" s="50"/>
      <c r="CR1098" s="49"/>
      <c r="CS1098" s="49"/>
      <c r="CU1098" s="50"/>
      <c r="CV1098" s="47"/>
      <c r="CW1098" s="50"/>
      <c r="CZ1098" s="49"/>
      <c r="DA1098" s="49"/>
      <c r="DC1098" s="50"/>
      <c r="DD1098" s="47"/>
      <c r="DE1098" s="50"/>
      <c r="DH1098" s="49"/>
      <c r="DI1098" s="49"/>
      <c r="DK1098" s="50"/>
      <c r="DL1098" s="47"/>
      <c r="DM1098" s="50"/>
      <c r="DP1098" s="49"/>
      <c r="DQ1098" s="49"/>
      <c r="DS1098" s="50"/>
      <c r="DT1098" s="47"/>
      <c r="DU1098" s="50"/>
      <c r="DX1098" s="49"/>
      <c r="DY1098" s="49"/>
      <c r="EA1098" s="50"/>
      <c r="EB1098" s="47"/>
      <c r="EC1098" s="50"/>
      <c r="EF1098" s="49"/>
      <c r="EG1098" s="49"/>
      <c r="EI1098" s="50"/>
      <c r="EJ1098" s="47"/>
      <c r="EK1098" s="50"/>
      <c r="EN1098" s="49"/>
      <c r="EO1098" s="49"/>
      <c r="EQ1098" s="50"/>
      <c r="ER1098" s="47"/>
      <c r="ES1098" s="50"/>
      <c r="EV1098" s="49"/>
      <c r="EW1098" s="49"/>
      <c r="EY1098" s="50"/>
      <c r="EZ1098" s="47"/>
      <c r="FA1098" s="50"/>
      <c r="FD1098" s="49"/>
      <c r="FE1098" s="49"/>
      <c r="FG1098" s="50"/>
      <c r="FH1098" s="47"/>
      <c r="FI1098" s="50"/>
      <c r="FL1098" s="49"/>
      <c r="FM1098" s="49"/>
      <c r="FO1098" s="50"/>
      <c r="FP1098" s="47"/>
      <c r="FQ1098" s="50"/>
      <c r="FT1098" s="49"/>
      <c r="FU1098" s="49"/>
      <c r="FW1098" s="50"/>
      <c r="FX1098" s="47"/>
      <c r="FY1098" s="50"/>
      <c r="GB1098" s="49"/>
      <c r="GC1098" s="49"/>
      <c r="GE1098" s="50"/>
      <c r="GF1098" s="47"/>
      <c r="GG1098" s="50"/>
      <c r="GJ1098" s="49"/>
      <c r="GK1098" s="49"/>
      <c r="GM1098" s="50"/>
      <c r="GN1098" s="47"/>
      <c r="GO1098" s="50"/>
      <c r="GR1098" s="49"/>
      <c r="GS1098" s="49"/>
      <c r="GU1098" s="50"/>
      <c r="GV1098" s="47"/>
      <c r="GW1098" s="50"/>
      <c r="GZ1098" s="49"/>
      <c r="HA1098" s="49"/>
      <c r="HC1098" s="50"/>
      <c r="HD1098" s="47"/>
      <c r="HE1098" s="50"/>
      <c r="HH1098" s="49"/>
      <c r="HI1098" s="49"/>
      <c r="HK1098" s="50"/>
      <c r="HL1098" s="47"/>
      <c r="HM1098" s="50"/>
      <c r="HP1098" s="49"/>
      <c r="HQ1098" s="49"/>
      <c r="HS1098" s="50"/>
      <c r="HT1098" s="47"/>
      <c r="HU1098" s="50"/>
      <c r="HX1098" s="49"/>
      <c r="HY1098" s="49"/>
      <c r="IA1098" s="50"/>
      <c r="IB1098" s="47"/>
      <c r="IC1098" s="50"/>
      <c r="IF1098" s="49"/>
      <c r="IG1098" s="49"/>
      <c r="II1098" s="50"/>
      <c r="IJ1098" s="47"/>
      <c r="IK1098" s="50"/>
      <c r="IN1098" s="49"/>
      <c r="IO1098" s="49"/>
      <c r="IQ1098" s="50"/>
    </row>
    <row r="1099" spans="1:251" s="48" customFormat="1">
      <c r="A1099" s="43">
        <v>555</v>
      </c>
      <c r="B1099" s="44">
        <v>100000307487</v>
      </c>
      <c r="C1099" s="43">
        <v>0</v>
      </c>
      <c r="D1099" s="45" t="s">
        <v>212</v>
      </c>
      <c r="E1099" s="45" t="s">
        <v>268</v>
      </c>
      <c r="F1099" s="46">
        <v>10142.709999999999</v>
      </c>
      <c r="G1099" s="46">
        <v>-1881.81</v>
      </c>
      <c r="H1099" s="46">
        <v>8260.9</v>
      </c>
      <c r="I1099" s="47"/>
      <c r="K1099" s="49"/>
      <c r="L1099" s="47"/>
      <c r="M1099" s="50"/>
      <c r="P1099" s="49"/>
      <c r="Q1099" s="49"/>
      <c r="R1099" s="49"/>
      <c r="S1099" s="50"/>
      <c r="T1099" s="47"/>
      <c r="U1099" s="50"/>
      <c r="X1099" s="49"/>
      <c r="Y1099" s="49"/>
      <c r="Z1099" s="49"/>
      <c r="AA1099" s="50"/>
      <c r="AB1099" s="47"/>
      <c r="AC1099" s="50"/>
      <c r="AF1099" s="49"/>
      <c r="AG1099" s="49"/>
      <c r="AH1099" s="49"/>
      <c r="AI1099" s="50"/>
      <c r="AJ1099" s="47"/>
      <c r="AK1099" s="50"/>
      <c r="AN1099" s="49"/>
      <c r="AO1099" s="49"/>
      <c r="AP1099" s="49"/>
      <c r="AQ1099" s="50"/>
      <c r="AR1099" s="47"/>
      <c r="AS1099" s="50"/>
      <c r="AV1099" s="49"/>
      <c r="AW1099" s="49"/>
      <c r="AX1099" s="49"/>
      <c r="AY1099" s="50"/>
      <c r="AZ1099" s="47"/>
      <c r="BA1099" s="50"/>
      <c r="BD1099" s="49"/>
      <c r="BE1099" s="49"/>
      <c r="BF1099" s="49"/>
      <c r="BG1099" s="50"/>
      <c r="BH1099" s="47"/>
      <c r="BI1099" s="50"/>
      <c r="BL1099" s="49"/>
      <c r="BM1099" s="49"/>
      <c r="BN1099" s="49"/>
      <c r="BO1099" s="50"/>
      <c r="BP1099" s="47"/>
      <c r="BQ1099" s="50"/>
      <c r="BT1099" s="49"/>
      <c r="BU1099" s="49"/>
      <c r="BV1099" s="49"/>
      <c r="BW1099" s="50"/>
      <c r="BX1099" s="47"/>
      <c r="BY1099" s="50"/>
      <c r="CB1099" s="49"/>
      <c r="CC1099" s="49"/>
      <c r="CD1099" s="49"/>
      <c r="CE1099" s="50"/>
      <c r="CF1099" s="47"/>
      <c r="CG1099" s="50"/>
      <c r="CJ1099" s="49"/>
      <c r="CK1099" s="49"/>
      <c r="CL1099" s="49"/>
      <c r="CM1099" s="50"/>
      <c r="CN1099" s="47"/>
      <c r="CO1099" s="50"/>
      <c r="CR1099" s="49"/>
      <c r="CS1099" s="49"/>
      <c r="CT1099" s="49"/>
      <c r="CU1099" s="50"/>
      <c r="CV1099" s="47"/>
      <c r="CW1099" s="50"/>
      <c r="CZ1099" s="49"/>
      <c r="DA1099" s="49"/>
      <c r="DB1099" s="49"/>
      <c r="DC1099" s="50"/>
      <c r="DD1099" s="47"/>
      <c r="DE1099" s="50"/>
      <c r="DH1099" s="49"/>
      <c r="DI1099" s="49"/>
      <c r="DJ1099" s="49"/>
      <c r="DK1099" s="50"/>
      <c r="DL1099" s="47"/>
      <c r="DM1099" s="50"/>
      <c r="DP1099" s="49"/>
      <c r="DQ1099" s="49"/>
      <c r="DR1099" s="49"/>
      <c r="DS1099" s="50"/>
      <c r="DT1099" s="47"/>
      <c r="DU1099" s="50"/>
      <c r="DX1099" s="49"/>
      <c r="DY1099" s="49"/>
      <c r="DZ1099" s="49"/>
      <c r="EA1099" s="50"/>
      <c r="EB1099" s="47"/>
      <c r="EC1099" s="50"/>
      <c r="EF1099" s="49"/>
      <c r="EG1099" s="49"/>
      <c r="EH1099" s="49"/>
      <c r="EI1099" s="50"/>
      <c r="EJ1099" s="47"/>
      <c r="EK1099" s="50"/>
      <c r="EN1099" s="49"/>
      <c r="EO1099" s="49"/>
      <c r="EP1099" s="49"/>
      <c r="EQ1099" s="50"/>
      <c r="ER1099" s="47"/>
      <c r="ES1099" s="50"/>
      <c r="EV1099" s="49"/>
      <c r="EW1099" s="49"/>
      <c r="EX1099" s="49"/>
      <c r="EY1099" s="50"/>
      <c r="EZ1099" s="47"/>
      <c r="FA1099" s="50"/>
      <c r="FD1099" s="49"/>
      <c r="FE1099" s="49"/>
      <c r="FF1099" s="49"/>
      <c r="FG1099" s="50"/>
      <c r="FH1099" s="47"/>
      <c r="FI1099" s="50"/>
      <c r="FL1099" s="49"/>
      <c r="FM1099" s="49"/>
      <c r="FN1099" s="49"/>
      <c r="FO1099" s="50"/>
      <c r="FP1099" s="47"/>
      <c r="FQ1099" s="50"/>
      <c r="FT1099" s="49"/>
      <c r="FU1099" s="49"/>
      <c r="FV1099" s="49"/>
      <c r="FW1099" s="50"/>
      <c r="FX1099" s="47"/>
      <c r="FY1099" s="50"/>
      <c r="GB1099" s="49"/>
      <c r="GC1099" s="49"/>
      <c r="GD1099" s="49"/>
      <c r="GE1099" s="50"/>
      <c r="GF1099" s="47"/>
      <c r="GG1099" s="50"/>
      <c r="GJ1099" s="49"/>
      <c r="GK1099" s="49"/>
      <c r="GL1099" s="49"/>
      <c r="GM1099" s="50"/>
      <c r="GN1099" s="47"/>
      <c r="GO1099" s="50"/>
      <c r="GR1099" s="49"/>
      <c r="GS1099" s="49"/>
      <c r="GT1099" s="49"/>
      <c r="GU1099" s="50"/>
      <c r="GV1099" s="47"/>
      <c r="GW1099" s="50"/>
      <c r="GZ1099" s="49"/>
      <c r="HA1099" s="49"/>
      <c r="HB1099" s="49"/>
      <c r="HC1099" s="50"/>
      <c r="HD1099" s="47"/>
      <c r="HE1099" s="50"/>
      <c r="HH1099" s="49"/>
      <c r="HI1099" s="49"/>
      <c r="HJ1099" s="49"/>
      <c r="HK1099" s="50"/>
      <c r="HL1099" s="47"/>
      <c r="HM1099" s="50"/>
      <c r="HP1099" s="49"/>
      <c r="HQ1099" s="49"/>
      <c r="HR1099" s="49"/>
      <c r="HS1099" s="50"/>
      <c r="HT1099" s="47"/>
      <c r="HU1099" s="50"/>
      <c r="HX1099" s="49"/>
      <c r="HY1099" s="49"/>
      <c r="HZ1099" s="49"/>
      <c r="IA1099" s="50"/>
      <c r="IB1099" s="47"/>
      <c r="IC1099" s="50"/>
      <c r="IF1099" s="49"/>
      <c r="IG1099" s="49"/>
      <c r="IH1099" s="49"/>
      <c r="II1099" s="50"/>
      <c r="IJ1099" s="47"/>
      <c r="IK1099" s="50"/>
      <c r="IN1099" s="49"/>
      <c r="IO1099" s="49"/>
      <c r="IP1099" s="49"/>
      <c r="IQ1099" s="50"/>
    </row>
    <row r="1100" spans="1:251" s="48" customFormat="1">
      <c r="A1100" s="43"/>
      <c r="B1100" s="44">
        <v>100000307487</v>
      </c>
      <c r="C1100" s="43">
        <v>1</v>
      </c>
      <c r="D1100" s="45" t="s">
        <v>212</v>
      </c>
      <c r="E1100" s="45" t="s">
        <v>268</v>
      </c>
      <c r="F1100" s="46">
        <v>3767.29</v>
      </c>
      <c r="G1100" s="46">
        <v>-3766.29</v>
      </c>
      <c r="H1100" s="46">
        <v>1</v>
      </c>
      <c r="I1100" s="47"/>
      <c r="L1100" s="47"/>
      <c r="M1100" s="50"/>
      <c r="P1100" s="49"/>
      <c r="Q1100" s="49"/>
      <c r="S1100" s="50"/>
      <c r="T1100" s="47"/>
      <c r="U1100" s="50"/>
      <c r="X1100" s="49"/>
      <c r="Y1100" s="49"/>
      <c r="AA1100" s="50"/>
      <c r="AB1100" s="47"/>
      <c r="AC1100" s="50"/>
      <c r="AF1100" s="49"/>
      <c r="AG1100" s="49"/>
      <c r="AI1100" s="50"/>
      <c r="AJ1100" s="47"/>
      <c r="AK1100" s="50"/>
      <c r="AN1100" s="49"/>
      <c r="AO1100" s="49"/>
      <c r="AQ1100" s="50"/>
      <c r="AR1100" s="47"/>
      <c r="AS1100" s="50"/>
      <c r="AV1100" s="49"/>
      <c r="AW1100" s="49"/>
      <c r="AY1100" s="50"/>
      <c r="AZ1100" s="47"/>
      <c r="BA1100" s="50"/>
      <c r="BD1100" s="49"/>
      <c r="BE1100" s="49"/>
      <c r="BG1100" s="50"/>
      <c r="BH1100" s="47"/>
      <c r="BI1100" s="50"/>
      <c r="BL1100" s="49"/>
      <c r="BM1100" s="49"/>
      <c r="BO1100" s="50"/>
      <c r="BP1100" s="47"/>
      <c r="BQ1100" s="50"/>
      <c r="BT1100" s="49"/>
      <c r="BU1100" s="49"/>
      <c r="BW1100" s="50"/>
      <c r="BX1100" s="47"/>
      <c r="BY1100" s="50"/>
      <c r="CB1100" s="49"/>
      <c r="CC1100" s="49"/>
      <c r="CE1100" s="50"/>
      <c r="CF1100" s="47"/>
      <c r="CG1100" s="50"/>
      <c r="CJ1100" s="49"/>
      <c r="CK1100" s="49"/>
      <c r="CM1100" s="50"/>
      <c r="CN1100" s="47"/>
      <c r="CO1100" s="50"/>
      <c r="CR1100" s="49"/>
      <c r="CS1100" s="49"/>
      <c r="CU1100" s="50"/>
      <c r="CV1100" s="47"/>
      <c r="CW1100" s="50"/>
      <c r="CZ1100" s="49"/>
      <c r="DA1100" s="49"/>
      <c r="DC1100" s="50"/>
      <c r="DD1100" s="47"/>
      <c r="DE1100" s="50"/>
      <c r="DH1100" s="49"/>
      <c r="DI1100" s="49"/>
      <c r="DK1100" s="50"/>
      <c r="DL1100" s="47"/>
      <c r="DM1100" s="50"/>
      <c r="DP1100" s="49"/>
      <c r="DQ1100" s="49"/>
      <c r="DS1100" s="50"/>
      <c r="DT1100" s="47"/>
      <c r="DU1100" s="50"/>
      <c r="DX1100" s="49"/>
      <c r="DY1100" s="49"/>
      <c r="EA1100" s="50"/>
      <c r="EB1100" s="47"/>
      <c r="EC1100" s="50"/>
      <c r="EF1100" s="49"/>
      <c r="EG1100" s="49"/>
      <c r="EI1100" s="50"/>
      <c r="EJ1100" s="47"/>
      <c r="EK1100" s="50"/>
      <c r="EN1100" s="49"/>
      <c r="EO1100" s="49"/>
      <c r="EQ1100" s="50"/>
      <c r="ER1100" s="47"/>
      <c r="ES1100" s="50"/>
      <c r="EV1100" s="49"/>
      <c r="EW1100" s="49"/>
      <c r="EY1100" s="50"/>
      <c r="EZ1100" s="47"/>
      <c r="FA1100" s="50"/>
      <c r="FD1100" s="49"/>
      <c r="FE1100" s="49"/>
      <c r="FG1100" s="50"/>
      <c r="FH1100" s="47"/>
      <c r="FI1100" s="50"/>
      <c r="FL1100" s="49"/>
      <c r="FM1100" s="49"/>
      <c r="FO1100" s="50"/>
      <c r="FP1100" s="47"/>
      <c r="FQ1100" s="50"/>
      <c r="FT1100" s="49"/>
      <c r="FU1100" s="49"/>
      <c r="FW1100" s="50"/>
      <c r="FX1100" s="47"/>
      <c r="FY1100" s="50"/>
      <c r="GB1100" s="49"/>
      <c r="GC1100" s="49"/>
      <c r="GE1100" s="50"/>
      <c r="GF1100" s="47"/>
      <c r="GG1100" s="50"/>
      <c r="GJ1100" s="49"/>
      <c r="GK1100" s="49"/>
      <c r="GM1100" s="50"/>
      <c r="GN1100" s="47"/>
      <c r="GO1100" s="50"/>
      <c r="GR1100" s="49"/>
      <c r="GS1100" s="49"/>
      <c r="GU1100" s="50"/>
      <c r="GV1100" s="47"/>
      <c r="GW1100" s="50"/>
      <c r="GZ1100" s="49"/>
      <c r="HA1100" s="49"/>
      <c r="HC1100" s="50"/>
      <c r="HD1100" s="47"/>
      <c r="HE1100" s="50"/>
      <c r="HH1100" s="49"/>
      <c r="HI1100" s="49"/>
      <c r="HK1100" s="50"/>
      <c r="HL1100" s="47"/>
      <c r="HM1100" s="50"/>
      <c r="HP1100" s="49"/>
      <c r="HQ1100" s="49"/>
      <c r="HS1100" s="50"/>
      <c r="HT1100" s="47"/>
      <c r="HU1100" s="50"/>
      <c r="HX1100" s="49"/>
      <c r="HY1100" s="49"/>
      <c r="IA1100" s="50"/>
      <c r="IB1100" s="47"/>
      <c r="IC1100" s="50"/>
      <c r="IF1100" s="49"/>
      <c r="IG1100" s="49"/>
      <c r="II1100" s="50"/>
      <c r="IJ1100" s="47"/>
      <c r="IK1100" s="50"/>
      <c r="IN1100" s="49"/>
      <c r="IO1100" s="49"/>
      <c r="IQ1100" s="50"/>
    </row>
    <row r="1101" spans="1:251" s="48" customFormat="1">
      <c r="A1101" s="43">
        <v>556</v>
      </c>
      <c r="B1101" s="44">
        <v>100000307488</v>
      </c>
      <c r="C1101" s="43">
        <v>0</v>
      </c>
      <c r="D1101" s="45" t="s">
        <v>212</v>
      </c>
      <c r="E1101" s="45" t="s">
        <v>268</v>
      </c>
      <c r="F1101" s="46">
        <v>10142.709999999999</v>
      </c>
      <c r="G1101" s="46">
        <v>-1881.81</v>
      </c>
      <c r="H1101" s="46">
        <v>8260.9</v>
      </c>
      <c r="I1101" s="47"/>
      <c r="K1101" s="49"/>
      <c r="L1101" s="47"/>
      <c r="M1101" s="50"/>
      <c r="P1101" s="49"/>
      <c r="Q1101" s="49"/>
      <c r="R1101" s="49"/>
      <c r="S1101" s="50"/>
      <c r="T1101" s="47"/>
      <c r="U1101" s="50"/>
      <c r="X1101" s="49"/>
      <c r="Y1101" s="49"/>
      <c r="Z1101" s="49"/>
      <c r="AA1101" s="50"/>
      <c r="AB1101" s="47"/>
      <c r="AC1101" s="50"/>
      <c r="AF1101" s="49"/>
      <c r="AG1101" s="49"/>
      <c r="AH1101" s="49"/>
      <c r="AI1101" s="50"/>
      <c r="AJ1101" s="47"/>
      <c r="AK1101" s="50"/>
      <c r="AN1101" s="49"/>
      <c r="AO1101" s="49"/>
      <c r="AP1101" s="49"/>
      <c r="AQ1101" s="50"/>
      <c r="AR1101" s="47"/>
      <c r="AS1101" s="50"/>
      <c r="AV1101" s="49"/>
      <c r="AW1101" s="49"/>
      <c r="AX1101" s="49"/>
      <c r="AY1101" s="50"/>
      <c r="AZ1101" s="47"/>
      <c r="BA1101" s="50"/>
      <c r="BD1101" s="49"/>
      <c r="BE1101" s="49"/>
      <c r="BF1101" s="49"/>
      <c r="BG1101" s="50"/>
      <c r="BH1101" s="47"/>
      <c r="BI1101" s="50"/>
      <c r="BL1101" s="49"/>
      <c r="BM1101" s="49"/>
      <c r="BN1101" s="49"/>
      <c r="BO1101" s="50"/>
      <c r="BP1101" s="47"/>
      <c r="BQ1101" s="50"/>
      <c r="BT1101" s="49"/>
      <c r="BU1101" s="49"/>
      <c r="BV1101" s="49"/>
      <c r="BW1101" s="50"/>
      <c r="BX1101" s="47"/>
      <c r="BY1101" s="50"/>
      <c r="CB1101" s="49"/>
      <c r="CC1101" s="49"/>
      <c r="CD1101" s="49"/>
      <c r="CE1101" s="50"/>
      <c r="CF1101" s="47"/>
      <c r="CG1101" s="50"/>
      <c r="CJ1101" s="49"/>
      <c r="CK1101" s="49"/>
      <c r="CL1101" s="49"/>
      <c r="CM1101" s="50"/>
      <c r="CN1101" s="47"/>
      <c r="CO1101" s="50"/>
      <c r="CR1101" s="49"/>
      <c r="CS1101" s="49"/>
      <c r="CT1101" s="49"/>
      <c r="CU1101" s="50"/>
      <c r="CV1101" s="47"/>
      <c r="CW1101" s="50"/>
      <c r="CZ1101" s="49"/>
      <c r="DA1101" s="49"/>
      <c r="DB1101" s="49"/>
      <c r="DC1101" s="50"/>
      <c r="DD1101" s="47"/>
      <c r="DE1101" s="50"/>
      <c r="DH1101" s="49"/>
      <c r="DI1101" s="49"/>
      <c r="DJ1101" s="49"/>
      <c r="DK1101" s="50"/>
      <c r="DL1101" s="47"/>
      <c r="DM1101" s="50"/>
      <c r="DP1101" s="49"/>
      <c r="DQ1101" s="49"/>
      <c r="DR1101" s="49"/>
      <c r="DS1101" s="50"/>
      <c r="DT1101" s="47"/>
      <c r="DU1101" s="50"/>
      <c r="DX1101" s="49"/>
      <c r="DY1101" s="49"/>
      <c r="DZ1101" s="49"/>
      <c r="EA1101" s="50"/>
      <c r="EB1101" s="47"/>
      <c r="EC1101" s="50"/>
      <c r="EF1101" s="49"/>
      <c r="EG1101" s="49"/>
      <c r="EH1101" s="49"/>
      <c r="EI1101" s="50"/>
      <c r="EJ1101" s="47"/>
      <c r="EK1101" s="50"/>
      <c r="EN1101" s="49"/>
      <c r="EO1101" s="49"/>
      <c r="EP1101" s="49"/>
      <c r="EQ1101" s="50"/>
      <c r="ER1101" s="47"/>
      <c r="ES1101" s="50"/>
      <c r="EV1101" s="49"/>
      <c r="EW1101" s="49"/>
      <c r="EX1101" s="49"/>
      <c r="EY1101" s="50"/>
      <c r="EZ1101" s="47"/>
      <c r="FA1101" s="50"/>
      <c r="FD1101" s="49"/>
      <c r="FE1101" s="49"/>
      <c r="FF1101" s="49"/>
      <c r="FG1101" s="50"/>
      <c r="FH1101" s="47"/>
      <c r="FI1101" s="50"/>
      <c r="FL1101" s="49"/>
      <c r="FM1101" s="49"/>
      <c r="FN1101" s="49"/>
      <c r="FO1101" s="50"/>
      <c r="FP1101" s="47"/>
      <c r="FQ1101" s="50"/>
      <c r="FT1101" s="49"/>
      <c r="FU1101" s="49"/>
      <c r="FV1101" s="49"/>
      <c r="FW1101" s="50"/>
      <c r="FX1101" s="47"/>
      <c r="FY1101" s="50"/>
      <c r="GB1101" s="49"/>
      <c r="GC1101" s="49"/>
      <c r="GD1101" s="49"/>
      <c r="GE1101" s="50"/>
      <c r="GF1101" s="47"/>
      <c r="GG1101" s="50"/>
      <c r="GJ1101" s="49"/>
      <c r="GK1101" s="49"/>
      <c r="GL1101" s="49"/>
      <c r="GM1101" s="50"/>
      <c r="GN1101" s="47"/>
      <c r="GO1101" s="50"/>
      <c r="GR1101" s="49"/>
      <c r="GS1101" s="49"/>
      <c r="GT1101" s="49"/>
      <c r="GU1101" s="50"/>
      <c r="GV1101" s="47"/>
      <c r="GW1101" s="50"/>
      <c r="GZ1101" s="49"/>
      <c r="HA1101" s="49"/>
      <c r="HB1101" s="49"/>
      <c r="HC1101" s="50"/>
      <c r="HD1101" s="47"/>
      <c r="HE1101" s="50"/>
      <c r="HH1101" s="49"/>
      <c r="HI1101" s="49"/>
      <c r="HJ1101" s="49"/>
      <c r="HK1101" s="50"/>
      <c r="HL1101" s="47"/>
      <c r="HM1101" s="50"/>
      <c r="HP1101" s="49"/>
      <c r="HQ1101" s="49"/>
      <c r="HR1101" s="49"/>
      <c r="HS1101" s="50"/>
      <c r="HT1101" s="47"/>
      <c r="HU1101" s="50"/>
      <c r="HX1101" s="49"/>
      <c r="HY1101" s="49"/>
      <c r="HZ1101" s="49"/>
      <c r="IA1101" s="50"/>
      <c r="IB1101" s="47"/>
      <c r="IC1101" s="50"/>
      <c r="IF1101" s="49"/>
      <c r="IG1101" s="49"/>
      <c r="IH1101" s="49"/>
      <c r="II1101" s="50"/>
      <c r="IJ1101" s="47"/>
      <c r="IK1101" s="50"/>
      <c r="IN1101" s="49"/>
      <c r="IO1101" s="49"/>
      <c r="IP1101" s="49"/>
      <c r="IQ1101" s="50"/>
    </row>
    <row r="1102" spans="1:251" s="48" customFormat="1">
      <c r="A1102" s="43"/>
      <c r="B1102" s="44">
        <v>100000307488</v>
      </c>
      <c r="C1102" s="43">
        <v>1</v>
      </c>
      <c r="D1102" s="45" t="s">
        <v>212</v>
      </c>
      <c r="E1102" s="45" t="s">
        <v>268</v>
      </c>
      <c r="F1102" s="46">
        <v>3767.29</v>
      </c>
      <c r="G1102" s="46">
        <v>-3766.29</v>
      </c>
      <c r="H1102" s="46">
        <v>1</v>
      </c>
      <c r="I1102" s="47"/>
      <c r="L1102" s="47"/>
      <c r="M1102" s="50"/>
      <c r="P1102" s="49"/>
      <c r="Q1102" s="49"/>
      <c r="S1102" s="50"/>
      <c r="T1102" s="47"/>
      <c r="U1102" s="50"/>
      <c r="X1102" s="49"/>
      <c r="Y1102" s="49"/>
      <c r="AA1102" s="50"/>
      <c r="AB1102" s="47"/>
      <c r="AC1102" s="50"/>
      <c r="AF1102" s="49"/>
      <c r="AG1102" s="49"/>
      <c r="AI1102" s="50"/>
      <c r="AJ1102" s="47"/>
      <c r="AK1102" s="50"/>
      <c r="AN1102" s="49"/>
      <c r="AO1102" s="49"/>
      <c r="AQ1102" s="50"/>
      <c r="AR1102" s="47"/>
      <c r="AS1102" s="50"/>
      <c r="AV1102" s="49"/>
      <c r="AW1102" s="49"/>
      <c r="AY1102" s="50"/>
      <c r="AZ1102" s="47"/>
      <c r="BA1102" s="50"/>
      <c r="BD1102" s="49"/>
      <c r="BE1102" s="49"/>
      <c r="BG1102" s="50"/>
      <c r="BH1102" s="47"/>
      <c r="BI1102" s="50"/>
      <c r="BL1102" s="49"/>
      <c r="BM1102" s="49"/>
      <c r="BO1102" s="50"/>
      <c r="BP1102" s="47"/>
      <c r="BQ1102" s="50"/>
      <c r="BT1102" s="49"/>
      <c r="BU1102" s="49"/>
      <c r="BW1102" s="50"/>
      <c r="BX1102" s="47"/>
      <c r="BY1102" s="50"/>
      <c r="CB1102" s="49"/>
      <c r="CC1102" s="49"/>
      <c r="CE1102" s="50"/>
      <c r="CF1102" s="47"/>
      <c r="CG1102" s="50"/>
      <c r="CJ1102" s="49"/>
      <c r="CK1102" s="49"/>
      <c r="CM1102" s="50"/>
      <c r="CN1102" s="47"/>
      <c r="CO1102" s="50"/>
      <c r="CR1102" s="49"/>
      <c r="CS1102" s="49"/>
      <c r="CU1102" s="50"/>
      <c r="CV1102" s="47"/>
      <c r="CW1102" s="50"/>
      <c r="CZ1102" s="49"/>
      <c r="DA1102" s="49"/>
      <c r="DC1102" s="50"/>
      <c r="DD1102" s="47"/>
      <c r="DE1102" s="50"/>
      <c r="DH1102" s="49"/>
      <c r="DI1102" s="49"/>
      <c r="DK1102" s="50"/>
      <c r="DL1102" s="47"/>
      <c r="DM1102" s="50"/>
      <c r="DP1102" s="49"/>
      <c r="DQ1102" s="49"/>
      <c r="DS1102" s="50"/>
      <c r="DT1102" s="47"/>
      <c r="DU1102" s="50"/>
      <c r="DX1102" s="49"/>
      <c r="DY1102" s="49"/>
      <c r="EA1102" s="50"/>
      <c r="EB1102" s="47"/>
      <c r="EC1102" s="50"/>
      <c r="EF1102" s="49"/>
      <c r="EG1102" s="49"/>
      <c r="EI1102" s="50"/>
      <c r="EJ1102" s="47"/>
      <c r="EK1102" s="50"/>
      <c r="EN1102" s="49"/>
      <c r="EO1102" s="49"/>
      <c r="EQ1102" s="50"/>
      <c r="ER1102" s="47"/>
      <c r="ES1102" s="50"/>
      <c r="EV1102" s="49"/>
      <c r="EW1102" s="49"/>
      <c r="EY1102" s="50"/>
      <c r="EZ1102" s="47"/>
      <c r="FA1102" s="50"/>
      <c r="FD1102" s="49"/>
      <c r="FE1102" s="49"/>
      <c r="FG1102" s="50"/>
      <c r="FH1102" s="47"/>
      <c r="FI1102" s="50"/>
      <c r="FL1102" s="49"/>
      <c r="FM1102" s="49"/>
      <c r="FO1102" s="50"/>
      <c r="FP1102" s="47"/>
      <c r="FQ1102" s="50"/>
      <c r="FT1102" s="49"/>
      <c r="FU1102" s="49"/>
      <c r="FW1102" s="50"/>
      <c r="FX1102" s="47"/>
      <c r="FY1102" s="50"/>
      <c r="GB1102" s="49"/>
      <c r="GC1102" s="49"/>
      <c r="GE1102" s="50"/>
      <c r="GF1102" s="47"/>
      <c r="GG1102" s="50"/>
      <c r="GJ1102" s="49"/>
      <c r="GK1102" s="49"/>
      <c r="GM1102" s="50"/>
      <c r="GN1102" s="47"/>
      <c r="GO1102" s="50"/>
      <c r="GR1102" s="49"/>
      <c r="GS1102" s="49"/>
      <c r="GU1102" s="50"/>
      <c r="GV1102" s="47"/>
      <c r="GW1102" s="50"/>
      <c r="GZ1102" s="49"/>
      <c r="HA1102" s="49"/>
      <c r="HC1102" s="50"/>
      <c r="HD1102" s="47"/>
      <c r="HE1102" s="50"/>
      <c r="HH1102" s="49"/>
      <c r="HI1102" s="49"/>
      <c r="HK1102" s="50"/>
      <c r="HL1102" s="47"/>
      <c r="HM1102" s="50"/>
      <c r="HP1102" s="49"/>
      <c r="HQ1102" s="49"/>
      <c r="HS1102" s="50"/>
      <c r="HT1102" s="47"/>
      <c r="HU1102" s="50"/>
      <c r="HX1102" s="49"/>
      <c r="HY1102" s="49"/>
      <c r="IA1102" s="50"/>
      <c r="IB1102" s="47"/>
      <c r="IC1102" s="50"/>
      <c r="IF1102" s="49"/>
      <c r="IG1102" s="49"/>
      <c r="II1102" s="50"/>
      <c r="IJ1102" s="47"/>
      <c r="IK1102" s="50"/>
      <c r="IN1102" s="49"/>
      <c r="IO1102" s="49"/>
      <c r="IQ1102" s="50"/>
    </row>
    <row r="1103" spans="1:251" s="48" customFormat="1">
      <c r="A1103" s="43">
        <v>557</v>
      </c>
      <c r="B1103" s="44">
        <v>100000307489</v>
      </c>
      <c r="C1103" s="43">
        <v>0</v>
      </c>
      <c r="D1103" s="45" t="s">
        <v>212</v>
      </c>
      <c r="E1103" s="45" t="s">
        <v>268</v>
      </c>
      <c r="F1103" s="46">
        <v>10142.709999999999</v>
      </c>
      <c r="G1103" s="46">
        <v>-1881.81</v>
      </c>
      <c r="H1103" s="46">
        <v>8260.9</v>
      </c>
      <c r="I1103" s="47"/>
      <c r="K1103" s="49"/>
      <c r="L1103" s="47"/>
      <c r="M1103" s="50"/>
      <c r="P1103" s="49"/>
      <c r="Q1103" s="49"/>
      <c r="R1103" s="49"/>
      <c r="S1103" s="50"/>
      <c r="T1103" s="47"/>
      <c r="U1103" s="50"/>
      <c r="X1103" s="49"/>
      <c r="Y1103" s="49"/>
      <c r="Z1103" s="49"/>
      <c r="AA1103" s="50"/>
      <c r="AB1103" s="47"/>
      <c r="AC1103" s="50"/>
      <c r="AF1103" s="49"/>
      <c r="AG1103" s="49"/>
      <c r="AH1103" s="49"/>
      <c r="AI1103" s="50"/>
      <c r="AJ1103" s="47"/>
      <c r="AK1103" s="50"/>
      <c r="AN1103" s="49"/>
      <c r="AO1103" s="49"/>
      <c r="AP1103" s="49"/>
      <c r="AQ1103" s="50"/>
      <c r="AR1103" s="47"/>
      <c r="AS1103" s="50"/>
      <c r="AV1103" s="49"/>
      <c r="AW1103" s="49"/>
      <c r="AX1103" s="49"/>
      <c r="AY1103" s="50"/>
      <c r="AZ1103" s="47"/>
      <c r="BA1103" s="50"/>
      <c r="BD1103" s="49"/>
      <c r="BE1103" s="49"/>
      <c r="BF1103" s="49"/>
      <c r="BG1103" s="50"/>
      <c r="BH1103" s="47"/>
      <c r="BI1103" s="50"/>
      <c r="BL1103" s="49"/>
      <c r="BM1103" s="49"/>
      <c r="BN1103" s="49"/>
      <c r="BO1103" s="50"/>
      <c r="BP1103" s="47"/>
      <c r="BQ1103" s="50"/>
      <c r="BT1103" s="49"/>
      <c r="BU1103" s="49"/>
      <c r="BV1103" s="49"/>
      <c r="BW1103" s="50"/>
      <c r="BX1103" s="47"/>
      <c r="BY1103" s="50"/>
      <c r="CB1103" s="49"/>
      <c r="CC1103" s="49"/>
      <c r="CD1103" s="49"/>
      <c r="CE1103" s="50"/>
      <c r="CF1103" s="47"/>
      <c r="CG1103" s="50"/>
      <c r="CJ1103" s="49"/>
      <c r="CK1103" s="49"/>
      <c r="CL1103" s="49"/>
      <c r="CM1103" s="50"/>
      <c r="CN1103" s="47"/>
      <c r="CO1103" s="50"/>
      <c r="CR1103" s="49"/>
      <c r="CS1103" s="49"/>
      <c r="CT1103" s="49"/>
      <c r="CU1103" s="50"/>
      <c r="CV1103" s="47"/>
      <c r="CW1103" s="50"/>
      <c r="CZ1103" s="49"/>
      <c r="DA1103" s="49"/>
      <c r="DB1103" s="49"/>
      <c r="DC1103" s="50"/>
      <c r="DD1103" s="47"/>
      <c r="DE1103" s="50"/>
      <c r="DH1103" s="49"/>
      <c r="DI1103" s="49"/>
      <c r="DJ1103" s="49"/>
      <c r="DK1103" s="50"/>
      <c r="DL1103" s="47"/>
      <c r="DM1103" s="50"/>
      <c r="DP1103" s="49"/>
      <c r="DQ1103" s="49"/>
      <c r="DR1103" s="49"/>
      <c r="DS1103" s="50"/>
      <c r="DT1103" s="47"/>
      <c r="DU1103" s="50"/>
      <c r="DX1103" s="49"/>
      <c r="DY1103" s="49"/>
      <c r="DZ1103" s="49"/>
      <c r="EA1103" s="50"/>
      <c r="EB1103" s="47"/>
      <c r="EC1103" s="50"/>
      <c r="EF1103" s="49"/>
      <c r="EG1103" s="49"/>
      <c r="EH1103" s="49"/>
      <c r="EI1103" s="50"/>
      <c r="EJ1103" s="47"/>
      <c r="EK1103" s="50"/>
      <c r="EN1103" s="49"/>
      <c r="EO1103" s="49"/>
      <c r="EP1103" s="49"/>
      <c r="EQ1103" s="50"/>
      <c r="ER1103" s="47"/>
      <c r="ES1103" s="50"/>
      <c r="EV1103" s="49"/>
      <c r="EW1103" s="49"/>
      <c r="EX1103" s="49"/>
      <c r="EY1103" s="50"/>
      <c r="EZ1103" s="47"/>
      <c r="FA1103" s="50"/>
      <c r="FD1103" s="49"/>
      <c r="FE1103" s="49"/>
      <c r="FF1103" s="49"/>
      <c r="FG1103" s="50"/>
      <c r="FH1103" s="47"/>
      <c r="FI1103" s="50"/>
      <c r="FL1103" s="49"/>
      <c r="FM1103" s="49"/>
      <c r="FN1103" s="49"/>
      <c r="FO1103" s="50"/>
      <c r="FP1103" s="47"/>
      <c r="FQ1103" s="50"/>
      <c r="FT1103" s="49"/>
      <c r="FU1103" s="49"/>
      <c r="FV1103" s="49"/>
      <c r="FW1103" s="50"/>
      <c r="FX1103" s="47"/>
      <c r="FY1103" s="50"/>
      <c r="GB1103" s="49"/>
      <c r="GC1103" s="49"/>
      <c r="GD1103" s="49"/>
      <c r="GE1103" s="50"/>
      <c r="GF1103" s="47"/>
      <c r="GG1103" s="50"/>
      <c r="GJ1103" s="49"/>
      <c r="GK1103" s="49"/>
      <c r="GL1103" s="49"/>
      <c r="GM1103" s="50"/>
      <c r="GN1103" s="47"/>
      <c r="GO1103" s="50"/>
      <c r="GR1103" s="49"/>
      <c r="GS1103" s="49"/>
      <c r="GT1103" s="49"/>
      <c r="GU1103" s="50"/>
      <c r="GV1103" s="47"/>
      <c r="GW1103" s="50"/>
      <c r="GZ1103" s="49"/>
      <c r="HA1103" s="49"/>
      <c r="HB1103" s="49"/>
      <c r="HC1103" s="50"/>
      <c r="HD1103" s="47"/>
      <c r="HE1103" s="50"/>
      <c r="HH1103" s="49"/>
      <c r="HI1103" s="49"/>
      <c r="HJ1103" s="49"/>
      <c r="HK1103" s="50"/>
      <c r="HL1103" s="47"/>
      <c r="HM1103" s="50"/>
      <c r="HP1103" s="49"/>
      <c r="HQ1103" s="49"/>
      <c r="HR1103" s="49"/>
      <c r="HS1103" s="50"/>
      <c r="HT1103" s="47"/>
      <c r="HU1103" s="50"/>
      <c r="HX1103" s="49"/>
      <c r="HY1103" s="49"/>
      <c r="HZ1103" s="49"/>
      <c r="IA1103" s="50"/>
      <c r="IB1103" s="47"/>
      <c r="IC1103" s="50"/>
      <c r="IF1103" s="49"/>
      <c r="IG1103" s="49"/>
      <c r="IH1103" s="49"/>
      <c r="II1103" s="50"/>
      <c r="IJ1103" s="47"/>
      <c r="IK1103" s="50"/>
      <c r="IN1103" s="49"/>
      <c r="IO1103" s="49"/>
      <c r="IP1103" s="49"/>
      <c r="IQ1103" s="50"/>
    </row>
    <row r="1104" spans="1:251" s="48" customFormat="1">
      <c r="A1104" s="43"/>
      <c r="B1104" s="44">
        <v>100000307489</v>
      </c>
      <c r="C1104" s="43">
        <v>1</v>
      </c>
      <c r="D1104" s="45" t="s">
        <v>212</v>
      </c>
      <c r="E1104" s="45" t="s">
        <v>268</v>
      </c>
      <c r="F1104" s="46">
        <v>3767.29</v>
      </c>
      <c r="G1104" s="46">
        <v>-3766.29</v>
      </c>
      <c r="H1104" s="46">
        <v>1</v>
      </c>
      <c r="I1104" s="47"/>
      <c r="L1104" s="47"/>
      <c r="M1104" s="50"/>
      <c r="P1104" s="49"/>
      <c r="Q1104" s="49"/>
      <c r="S1104" s="50"/>
      <c r="T1104" s="47"/>
      <c r="U1104" s="50"/>
      <c r="X1104" s="49"/>
      <c r="Y1104" s="49"/>
      <c r="AA1104" s="50"/>
      <c r="AB1104" s="47"/>
      <c r="AC1104" s="50"/>
      <c r="AF1104" s="49"/>
      <c r="AG1104" s="49"/>
      <c r="AI1104" s="50"/>
      <c r="AJ1104" s="47"/>
      <c r="AK1104" s="50"/>
      <c r="AN1104" s="49"/>
      <c r="AO1104" s="49"/>
      <c r="AQ1104" s="50"/>
      <c r="AR1104" s="47"/>
      <c r="AS1104" s="50"/>
      <c r="AV1104" s="49"/>
      <c r="AW1104" s="49"/>
      <c r="AY1104" s="50"/>
      <c r="AZ1104" s="47"/>
      <c r="BA1104" s="50"/>
      <c r="BD1104" s="49"/>
      <c r="BE1104" s="49"/>
      <c r="BG1104" s="50"/>
      <c r="BH1104" s="47"/>
      <c r="BI1104" s="50"/>
      <c r="BL1104" s="49"/>
      <c r="BM1104" s="49"/>
      <c r="BO1104" s="50"/>
      <c r="BP1104" s="47"/>
      <c r="BQ1104" s="50"/>
      <c r="BT1104" s="49"/>
      <c r="BU1104" s="49"/>
      <c r="BW1104" s="50"/>
      <c r="BX1104" s="47"/>
      <c r="BY1104" s="50"/>
      <c r="CB1104" s="49"/>
      <c r="CC1104" s="49"/>
      <c r="CE1104" s="50"/>
      <c r="CF1104" s="47"/>
      <c r="CG1104" s="50"/>
      <c r="CJ1104" s="49"/>
      <c r="CK1104" s="49"/>
      <c r="CM1104" s="50"/>
      <c r="CN1104" s="47"/>
      <c r="CO1104" s="50"/>
      <c r="CR1104" s="49"/>
      <c r="CS1104" s="49"/>
      <c r="CU1104" s="50"/>
      <c r="CV1104" s="47"/>
      <c r="CW1104" s="50"/>
      <c r="CZ1104" s="49"/>
      <c r="DA1104" s="49"/>
      <c r="DC1104" s="50"/>
      <c r="DD1104" s="47"/>
      <c r="DE1104" s="50"/>
      <c r="DH1104" s="49"/>
      <c r="DI1104" s="49"/>
      <c r="DK1104" s="50"/>
      <c r="DL1104" s="47"/>
      <c r="DM1104" s="50"/>
      <c r="DP1104" s="49"/>
      <c r="DQ1104" s="49"/>
      <c r="DS1104" s="50"/>
      <c r="DT1104" s="47"/>
      <c r="DU1104" s="50"/>
      <c r="DX1104" s="49"/>
      <c r="DY1104" s="49"/>
      <c r="EA1104" s="50"/>
      <c r="EB1104" s="47"/>
      <c r="EC1104" s="50"/>
      <c r="EF1104" s="49"/>
      <c r="EG1104" s="49"/>
      <c r="EI1104" s="50"/>
      <c r="EJ1104" s="47"/>
      <c r="EK1104" s="50"/>
      <c r="EN1104" s="49"/>
      <c r="EO1104" s="49"/>
      <c r="EQ1104" s="50"/>
      <c r="ER1104" s="47"/>
      <c r="ES1104" s="50"/>
      <c r="EV1104" s="49"/>
      <c r="EW1104" s="49"/>
      <c r="EY1104" s="50"/>
      <c r="EZ1104" s="47"/>
      <c r="FA1104" s="50"/>
      <c r="FD1104" s="49"/>
      <c r="FE1104" s="49"/>
      <c r="FG1104" s="50"/>
      <c r="FH1104" s="47"/>
      <c r="FI1104" s="50"/>
      <c r="FL1104" s="49"/>
      <c r="FM1104" s="49"/>
      <c r="FO1104" s="50"/>
      <c r="FP1104" s="47"/>
      <c r="FQ1104" s="50"/>
      <c r="FT1104" s="49"/>
      <c r="FU1104" s="49"/>
      <c r="FW1104" s="50"/>
      <c r="FX1104" s="47"/>
      <c r="FY1104" s="50"/>
      <c r="GB1104" s="49"/>
      <c r="GC1104" s="49"/>
      <c r="GE1104" s="50"/>
      <c r="GF1104" s="47"/>
      <c r="GG1104" s="50"/>
      <c r="GJ1104" s="49"/>
      <c r="GK1104" s="49"/>
      <c r="GM1104" s="50"/>
      <c r="GN1104" s="47"/>
      <c r="GO1104" s="50"/>
      <c r="GR1104" s="49"/>
      <c r="GS1104" s="49"/>
      <c r="GU1104" s="50"/>
      <c r="GV1104" s="47"/>
      <c r="GW1104" s="50"/>
      <c r="GZ1104" s="49"/>
      <c r="HA1104" s="49"/>
      <c r="HC1104" s="50"/>
      <c r="HD1104" s="47"/>
      <c r="HE1104" s="50"/>
      <c r="HH1104" s="49"/>
      <c r="HI1104" s="49"/>
      <c r="HK1104" s="50"/>
      <c r="HL1104" s="47"/>
      <c r="HM1104" s="50"/>
      <c r="HP1104" s="49"/>
      <c r="HQ1104" s="49"/>
      <c r="HS1104" s="50"/>
      <c r="HT1104" s="47"/>
      <c r="HU1104" s="50"/>
      <c r="HX1104" s="49"/>
      <c r="HY1104" s="49"/>
      <c r="IA1104" s="50"/>
      <c r="IB1104" s="47"/>
      <c r="IC1104" s="50"/>
      <c r="IF1104" s="49"/>
      <c r="IG1104" s="49"/>
      <c r="II1104" s="50"/>
      <c r="IJ1104" s="47"/>
      <c r="IK1104" s="50"/>
      <c r="IN1104" s="49"/>
      <c r="IO1104" s="49"/>
      <c r="IQ1104" s="50"/>
    </row>
    <row r="1105" spans="1:251" s="48" customFormat="1">
      <c r="A1105" s="43">
        <v>558</v>
      </c>
      <c r="B1105" s="44">
        <v>100000307490</v>
      </c>
      <c r="C1105" s="43">
        <v>0</v>
      </c>
      <c r="D1105" s="45" t="s">
        <v>212</v>
      </c>
      <c r="E1105" s="45" t="s">
        <v>268</v>
      </c>
      <c r="F1105" s="46">
        <v>10142.709999999999</v>
      </c>
      <c r="G1105" s="46">
        <v>-1881.81</v>
      </c>
      <c r="H1105" s="46">
        <v>8260.9</v>
      </c>
      <c r="I1105" s="47"/>
      <c r="K1105" s="49"/>
      <c r="L1105" s="47"/>
      <c r="M1105" s="50"/>
      <c r="P1105" s="49"/>
      <c r="Q1105" s="49"/>
      <c r="R1105" s="49"/>
      <c r="S1105" s="50"/>
      <c r="T1105" s="47"/>
      <c r="U1105" s="50"/>
      <c r="X1105" s="49"/>
      <c r="Y1105" s="49"/>
      <c r="Z1105" s="49"/>
      <c r="AA1105" s="50"/>
      <c r="AB1105" s="47"/>
      <c r="AC1105" s="50"/>
      <c r="AF1105" s="49"/>
      <c r="AG1105" s="49"/>
      <c r="AH1105" s="49"/>
      <c r="AI1105" s="50"/>
      <c r="AJ1105" s="47"/>
      <c r="AK1105" s="50"/>
      <c r="AN1105" s="49"/>
      <c r="AO1105" s="49"/>
      <c r="AP1105" s="49"/>
      <c r="AQ1105" s="50"/>
      <c r="AR1105" s="47"/>
      <c r="AS1105" s="50"/>
      <c r="AV1105" s="49"/>
      <c r="AW1105" s="49"/>
      <c r="AX1105" s="49"/>
      <c r="AY1105" s="50"/>
      <c r="AZ1105" s="47"/>
      <c r="BA1105" s="50"/>
      <c r="BD1105" s="49"/>
      <c r="BE1105" s="49"/>
      <c r="BF1105" s="49"/>
      <c r="BG1105" s="50"/>
      <c r="BH1105" s="47"/>
      <c r="BI1105" s="50"/>
      <c r="BL1105" s="49"/>
      <c r="BM1105" s="49"/>
      <c r="BN1105" s="49"/>
      <c r="BO1105" s="50"/>
      <c r="BP1105" s="47"/>
      <c r="BQ1105" s="50"/>
      <c r="BT1105" s="49"/>
      <c r="BU1105" s="49"/>
      <c r="BV1105" s="49"/>
      <c r="BW1105" s="50"/>
      <c r="BX1105" s="47"/>
      <c r="BY1105" s="50"/>
      <c r="CB1105" s="49"/>
      <c r="CC1105" s="49"/>
      <c r="CD1105" s="49"/>
      <c r="CE1105" s="50"/>
      <c r="CF1105" s="47"/>
      <c r="CG1105" s="50"/>
      <c r="CJ1105" s="49"/>
      <c r="CK1105" s="49"/>
      <c r="CL1105" s="49"/>
      <c r="CM1105" s="50"/>
      <c r="CN1105" s="47"/>
      <c r="CO1105" s="50"/>
      <c r="CR1105" s="49"/>
      <c r="CS1105" s="49"/>
      <c r="CT1105" s="49"/>
      <c r="CU1105" s="50"/>
      <c r="CV1105" s="47"/>
      <c r="CW1105" s="50"/>
      <c r="CZ1105" s="49"/>
      <c r="DA1105" s="49"/>
      <c r="DB1105" s="49"/>
      <c r="DC1105" s="50"/>
      <c r="DD1105" s="47"/>
      <c r="DE1105" s="50"/>
      <c r="DH1105" s="49"/>
      <c r="DI1105" s="49"/>
      <c r="DJ1105" s="49"/>
      <c r="DK1105" s="50"/>
      <c r="DL1105" s="47"/>
      <c r="DM1105" s="50"/>
      <c r="DP1105" s="49"/>
      <c r="DQ1105" s="49"/>
      <c r="DR1105" s="49"/>
      <c r="DS1105" s="50"/>
      <c r="DT1105" s="47"/>
      <c r="DU1105" s="50"/>
      <c r="DX1105" s="49"/>
      <c r="DY1105" s="49"/>
      <c r="DZ1105" s="49"/>
      <c r="EA1105" s="50"/>
      <c r="EB1105" s="47"/>
      <c r="EC1105" s="50"/>
      <c r="EF1105" s="49"/>
      <c r="EG1105" s="49"/>
      <c r="EH1105" s="49"/>
      <c r="EI1105" s="50"/>
      <c r="EJ1105" s="47"/>
      <c r="EK1105" s="50"/>
      <c r="EN1105" s="49"/>
      <c r="EO1105" s="49"/>
      <c r="EP1105" s="49"/>
      <c r="EQ1105" s="50"/>
      <c r="ER1105" s="47"/>
      <c r="ES1105" s="50"/>
      <c r="EV1105" s="49"/>
      <c r="EW1105" s="49"/>
      <c r="EX1105" s="49"/>
      <c r="EY1105" s="50"/>
      <c r="EZ1105" s="47"/>
      <c r="FA1105" s="50"/>
      <c r="FD1105" s="49"/>
      <c r="FE1105" s="49"/>
      <c r="FF1105" s="49"/>
      <c r="FG1105" s="50"/>
      <c r="FH1105" s="47"/>
      <c r="FI1105" s="50"/>
      <c r="FL1105" s="49"/>
      <c r="FM1105" s="49"/>
      <c r="FN1105" s="49"/>
      <c r="FO1105" s="50"/>
      <c r="FP1105" s="47"/>
      <c r="FQ1105" s="50"/>
      <c r="FT1105" s="49"/>
      <c r="FU1105" s="49"/>
      <c r="FV1105" s="49"/>
      <c r="FW1105" s="50"/>
      <c r="FX1105" s="47"/>
      <c r="FY1105" s="50"/>
      <c r="GB1105" s="49"/>
      <c r="GC1105" s="49"/>
      <c r="GD1105" s="49"/>
      <c r="GE1105" s="50"/>
      <c r="GF1105" s="47"/>
      <c r="GG1105" s="50"/>
      <c r="GJ1105" s="49"/>
      <c r="GK1105" s="49"/>
      <c r="GL1105" s="49"/>
      <c r="GM1105" s="50"/>
      <c r="GN1105" s="47"/>
      <c r="GO1105" s="50"/>
      <c r="GR1105" s="49"/>
      <c r="GS1105" s="49"/>
      <c r="GT1105" s="49"/>
      <c r="GU1105" s="50"/>
      <c r="GV1105" s="47"/>
      <c r="GW1105" s="50"/>
      <c r="GZ1105" s="49"/>
      <c r="HA1105" s="49"/>
      <c r="HB1105" s="49"/>
      <c r="HC1105" s="50"/>
      <c r="HD1105" s="47"/>
      <c r="HE1105" s="50"/>
      <c r="HH1105" s="49"/>
      <c r="HI1105" s="49"/>
      <c r="HJ1105" s="49"/>
      <c r="HK1105" s="50"/>
      <c r="HL1105" s="47"/>
      <c r="HM1105" s="50"/>
      <c r="HP1105" s="49"/>
      <c r="HQ1105" s="49"/>
      <c r="HR1105" s="49"/>
      <c r="HS1105" s="50"/>
      <c r="HT1105" s="47"/>
      <c r="HU1105" s="50"/>
      <c r="HX1105" s="49"/>
      <c r="HY1105" s="49"/>
      <c r="HZ1105" s="49"/>
      <c r="IA1105" s="50"/>
      <c r="IB1105" s="47"/>
      <c r="IC1105" s="50"/>
      <c r="IF1105" s="49"/>
      <c r="IG1105" s="49"/>
      <c r="IH1105" s="49"/>
      <c r="II1105" s="50"/>
      <c r="IJ1105" s="47"/>
      <c r="IK1105" s="50"/>
      <c r="IN1105" s="49"/>
      <c r="IO1105" s="49"/>
      <c r="IP1105" s="49"/>
      <c r="IQ1105" s="50"/>
    </row>
    <row r="1106" spans="1:251" s="48" customFormat="1">
      <c r="A1106" s="43"/>
      <c r="B1106" s="44">
        <v>100000307490</v>
      </c>
      <c r="C1106" s="43">
        <v>1</v>
      </c>
      <c r="D1106" s="45" t="s">
        <v>212</v>
      </c>
      <c r="E1106" s="45" t="s">
        <v>268</v>
      </c>
      <c r="F1106" s="46">
        <v>3767.29</v>
      </c>
      <c r="G1106" s="46">
        <v>-3766.29</v>
      </c>
      <c r="H1106" s="46">
        <v>1</v>
      </c>
      <c r="I1106" s="47"/>
      <c r="L1106" s="47"/>
      <c r="M1106" s="50"/>
      <c r="P1106" s="49"/>
      <c r="Q1106" s="49"/>
      <c r="S1106" s="50"/>
      <c r="T1106" s="47"/>
      <c r="U1106" s="50"/>
      <c r="X1106" s="49"/>
      <c r="Y1106" s="49"/>
      <c r="AA1106" s="50"/>
      <c r="AB1106" s="47"/>
      <c r="AC1106" s="50"/>
      <c r="AF1106" s="49"/>
      <c r="AG1106" s="49"/>
      <c r="AI1106" s="50"/>
      <c r="AJ1106" s="47"/>
      <c r="AK1106" s="50"/>
      <c r="AN1106" s="49"/>
      <c r="AO1106" s="49"/>
      <c r="AQ1106" s="50"/>
      <c r="AR1106" s="47"/>
      <c r="AS1106" s="50"/>
      <c r="AV1106" s="49"/>
      <c r="AW1106" s="49"/>
      <c r="AY1106" s="50"/>
      <c r="AZ1106" s="47"/>
      <c r="BA1106" s="50"/>
      <c r="BD1106" s="49"/>
      <c r="BE1106" s="49"/>
      <c r="BG1106" s="50"/>
      <c r="BH1106" s="47"/>
      <c r="BI1106" s="50"/>
      <c r="BL1106" s="49"/>
      <c r="BM1106" s="49"/>
      <c r="BO1106" s="50"/>
      <c r="BP1106" s="47"/>
      <c r="BQ1106" s="50"/>
      <c r="BT1106" s="49"/>
      <c r="BU1106" s="49"/>
      <c r="BW1106" s="50"/>
      <c r="BX1106" s="47"/>
      <c r="BY1106" s="50"/>
      <c r="CB1106" s="49"/>
      <c r="CC1106" s="49"/>
      <c r="CE1106" s="50"/>
      <c r="CF1106" s="47"/>
      <c r="CG1106" s="50"/>
      <c r="CJ1106" s="49"/>
      <c r="CK1106" s="49"/>
      <c r="CM1106" s="50"/>
      <c r="CN1106" s="47"/>
      <c r="CO1106" s="50"/>
      <c r="CR1106" s="49"/>
      <c r="CS1106" s="49"/>
      <c r="CU1106" s="50"/>
      <c r="CV1106" s="47"/>
      <c r="CW1106" s="50"/>
      <c r="CZ1106" s="49"/>
      <c r="DA1106" s="49"/>
      <c r="DC1106" s="50"/>
      <c r="DD1106" s="47"/>
      <c r="DE1106" s="50"/>
      <c r="DH1106" s="49"/>
      <c r="DI1106" s="49"/>
      <c r="DK1106" s="50"/>
      <c r="DL1106" s="47"/>
      <c r="DM1106" s="50"/>
      <c r="DP1106" s="49"/>
      <c r="DQ1106" s="49"/>
      <c r="DS1106" s="50"/>
      <c r="DT1106" s="47"/>
      <c r="DU1106" s="50"/>
      <c r="DX1106" s="49"/>
      <c r="DY1106" s="49"/>
      <c r="EA1106" s="50"/>
      <c r="EB1106" s="47"/>
      <c r="EC1106" s="50"/>
      <c r="EF1106" s="49"/>
      <c r="EG1106" s="49"/>
      <c r="EI1106" s="50"/>
      <c r="EJ1106" s="47"/>
      <c r="EK1106" s="50"/>
      <c r="EN1106" s="49"/>
      <c r="EO1106" s="49"/>
      <c r="EQ1106" s="50"/>
      <c r="ER1106" s="47"/>
      <c r="ES1106" s="50"/>
      <c r="EV1106" s="49"/>
      <c r="EW1106" s="49"/>
      <c r="EY1106" s="50"/>
      <c r="EZ1106" s="47"/>
      <c r="FA1106" s="50"/>
      <c r="FD1106" s="49"/>
      <c r="FE1106" s="49"/>
      <c r="FG1106" s="50"/>
      <c r="FH1106" s="47"/>
      <c r="FI1106" s="50"/>
      <c r="FL1106" s="49"/>
      <c r="FM1106" s="49"/>
      <c r="FO1106" s="50"/>
      <c r="FP1106" s="47"/>
      <c r="FQ1106" s="50"/>
      <c r="FT1106" s="49"/>
      <c r="FU1106" s="49"/>
      <c r="FW1106" s="50"/>
      <c r="FX1106" s="47"/>
      <c r="FY1106" s="50"/>
      <c r="GB1106" s="49"/>
      <c r="GC1106" s="49"/>
      <c r="GE1106" s="50"/>
      <c r="GF1106" s="47"/>
      <c r="GG1106" s="50"/>
      <c r="GJ1106" s="49"/>
      <c r="GK1106" s="49"/>
      <c r="GM1106" s="50"/>
      <c r="GN1106" s="47"/>
      <c r="GO1106" s="50"/>
      <c r="GR1106" s="49"/>
      <c r="GS1106" s="49"/>
      <c r="GU1106" s="50"/>
      <c r="GV1106" s="47"/>
      <c r="GW1106" s="50"/>
      <c r="GZ1106" s="49"/>
      <c r="HA1106" s="49"/>
      <c r="HC1106" s="50"/>
      <c r="HD1106" s="47"/>
      <c r="HE1106" s="50"/>
      <c r="HH1106" s="49"/>
      <c r="HI1106" s="49"/>
      <c r="HK1106" s="50"/>
      <c r="HL1106" s="47"/>
      <c r="HM1106" s="50"/>
      <c r="HP1106" s="49"/>
      <c r="HQ1106" s="49"/>
      <c r="HS1106" s="50"/>
      <c r="HT1106" s="47"/>
      <c r="HU1106" s="50"/>
      <c r="HX1106" s="49"/>
      <c r="HY1106" s="49"/>
      <c r="IA1106" s="50"/>
      <c r="IB1106" s="47"/>
      <c r="IC1106" s="50"/>
      <c r="IF1106" s="49"/>
      <c r="IG1106" s="49"/>
      <c r="II1106" s="50"/>
      <c r="IJ1106" s="47"/>
      <c r="IK1106" s="50"/>
      <c r="IN1106" s="49"/>
      <c r="IO1106" s="49"/>
      <c r="IQ1106" s="50"/>
    </row>
    <row r="1107" spans="1:251" s="48" customFormat="1">
      <c r="A1107" s="43">
        <v>559</v>
      </c>
      <c r="B1107" s="44">
        <v>100000307491</v>
      </c>
      <c r="C1107" s="43">
        <v>0</v>
      </c>
      <c r="D1107" s="45" t="s">
        <v>212</v>
      </c>
      <c r="E1107" s="45" t="s">
        <v>268</v>
      </c>
      <c r="F1107" s="46">
        <v>10142.709999999999</v>
      </c>
      <c r="G1107" s="46">
        <v>-1881.81</v>
      </c>
      <c r="H1107" s="46">
        <v>8260.9</v>
      </c>
      <c r="I1107" s="47"/>
      <c r="K1107" s="49"/>
      <c r="L1107" s="47"/>
      <c r="M1107" s="50"/>
      <c r="P1107" s="49"/>
      <c r="Q1107" s="49"/>
      <c r="R1107" s="49"/>
      <c r="S1107" s="50"/>
      <c r="T1107" s="47"/>
      <c r="U1107" s="50"/>
      <c r="X1107" s="49"/>
      <c r="Y1107" s="49"/>
      <c r="Z1107" s="49"/>
      <c r="AA1107" s="50"/>
      <c r="AB1107" s="47"/>
      <c r="AC1107" s="50"/>
      <c r="AF1107" s="49"/>
      <c r="AG1107" s="49"/>
      <c r="AH1107" s="49"/>
      <c r="AI1107" s="50"/>
      <c r="AJ1107" s="47"/>
      <c r="AK1107" s="50"/>
      <c r="AN1107" s="49"/>
      <c r="AO1107" s="49"/>
      <c r="AP1107" s="49"/>
      <c r="AQ1107" s="50"/>
      <c r="AR1107" s="47"/>
      <c r="AS1107" s="50"/>
      <c r="AV1107" s="49"/>
      <c r="AW1107" s="49"/>
      <c r="AX1107" s="49"/>
      <c r="AY1107" s="50"/>
      <c r="AZ1107" s="47"/>
      <c r="BA1107" s="50"/>
      <c r="BD1107" s="49"/>
      <c r="BE1107" s="49"/>
      <c r="BF1107" s="49"/>
      <c r="BG1107" s="50"/>
      <c r="BH1107" s="47"/>
      <c r="BI1107" s="50"/>
      <c r="BL1107" s="49"/>
      <c r="BM1107" s="49"/>
      <c r="BN1107" s="49"/>
      <c r="BO1107" s="50"/>
      <c r="BP1107" s="47"/>
      <c r="BQ1107" s="50"/>
      <c r="BT1107" s="49"/>
      <c r="BU1107" s="49"/>
      <c r="BV1107" s="49"/>
      <c r="BW1107" s="50"/>
      <c r="BX1107" s="47"/>
      <c r="BY1107" s="50"/>
      <c r="CB1107" s="49"/>
      <c r="CC1107" s="49"/>
      <c r="CD1107" s="49"/>
      <c r="CE1107" s="50"/>
      <c r="CF1107" s="47"/>
      <c r="CG1107" s="50"/>
      <c r="CJ1107" s="49"/>
      <c r="CK1107" s="49"/>
      <c r="CL1107" s="49"/>
      <c r="CM1107" s="50"/>
      <c r="CN1107" s="47"/>
      <c r="CO1107" s="50"/>
      <c r="CR1107" s="49"/>
      <c r="CS1107" s="49"/>
      <c r="CT1107" s="49"/>
      <c r="CU1107" s="50"/>
      <c r="CV1107" s="47"/>
      <c r="CW1107" s="50"/>
      <c r="CZ1107" s="49"/>
      <c r="DA1107" s="49"/>
      <c r="DB1107" s="49"/>
      <c r="DC1107" s="50"/>
      <c r="DD1107" s="47"/>
      <c r="DE1107" s="50"/>
      <c r="DH1107" s="49"/>
      <c r="DI1107" s="49"/>
      <c r="DJ1107" s="49"/>
      <c r="DK1107" s="50"/>
      <c r="DL1107" s="47"/>
      <c r="DM1107" s="50"/>
      <c r="DP1107" s="49"/>
      <c r="DQ1107" s="49"/>
      <c r="DR1107" s="49"/>
      <c r="DS1107" s="50"/>
      <c r="DT1107" s="47"/>
      <c r="DU1107" s="50"/>
      <c r="DX1107" s="49"/>
      <c r="DY1107" s="49"/>
      <c r="DZ1107" s="49"/>
      <c r="EA1107" s="50"/>
      <c r="EB1107" s="47"/>
      <c r="EC1107" s="50"/>
      <c r="EF1107" s="49"/>
      <c r="EG1107" s="49"/>
      <c r="EH1107" s="49"/>
      <c r="EI1107" s="50"/>
      <c r="EJ1107" s="47"/>
      <c r="EK1107" s="50"/>
      <c r="EN1107" s="49"/>
      <c r="EO1107" s="49"/>
      <c r="EP1107" s="49"/>
      <c r="EQ1107" s="50"/>
      <c r="ER1107" s="47"/>
      <c r="ES1107" s="50"/>
      <c r="EV1107" s="49"/>
      <c r="EW1107" s="49"/>
      <c r="EX1107" s="49"/>
      <c r="EY1107" s="50"/>
      <c r="EZ1107" s="47"/>
      <c r="FA1107" s="50"/>
      <c r="FD1107" s="49"/>
      <c r="FE1107" s="49"/>
      <c r="FF1107" s="49"/>
      <c r="FG1107" s="50"/>
      <c r="FH1107" s="47"/>
      <c r="FI1107" s="50"/>
      <c r="FL1107" s="49"/>
      <c r="FM1107" s="49"/>
      <c r="FN1107" s="49"/>
      <c r="FO1107" s="50"/>
      <c r="FP1107" s="47"/>
      <c r="FQ1107" s="50"/>
      <c r="FT1107" s="49"/>
      <c r="FU1107" s="49"/>
      <c r="FV1107" s="49"/>
      <c r="FW1107" s="50"/>
      <c r="FX1107" s="47"/>
      <c r="FY1107" s="50"/>
      <c r="GB1107" s="49"/>
      <c r="GC1107" s="49"/>
      <c r="GD1107" s="49"/>
      <c r="GE1107" s="50"/>
      <c r="GF1107" s="47"/>
      <c r="GG1107" s="50"/>
      <c r="GJ1107" s="49"/>
      <c r="GK1107" s="49"/>
      <c r="GL1107" s="49"/>
      <c r="GM1107" s="50"/>
      <c r="GN1107" s="47"/>
      <c r="GO1107" s="50"/>
      <c r="GR1107" s="49"/>
      <c r="GS1107" s="49"/>
      <c r="GT1107" s="49"/>
      <c r="GU1107" s="50"/>
      <c r="GV1107" s="47"/>
      <c r="GW1107" s="50"/>
      <c r="GZ1107" s="49"/>
      <c r="HA1107" s="49"/>
      <c r="HB1107" s="49"/>
      <c r="HC1107" s="50"/>
      <c r="HD1107" s="47"/>
      <c r="HE1107" s="50"/>
      <c r="HH1107" s="49"/>
      <c r="HI1107" s="49"/>
      <c r="HJ1107" s="49"/>
      <c r="HK1107" s="50"/>
      <c r="HL1107" s="47"/>
      <c r="HM1107" s="50"/>
      <c r="HP1107" s="49"/>
      <c r="HQ1107" s="49"/>
      <c r="HR1107" s="49"/>
      <c r="HS1107" s="50"/>
      <c r="HT1107" s="47"/>
      <c r="HU1107" s="50"/>
      <c r="HX1107" s="49"/>
      <c r="HY1107" s="49"/>
      <c r="HZ1107" s="49"/>
      <c r="IA1107" s="50"/>
      <c r="IB1107" s="47"/>
      <c r="IC1107" s="50"/>
      <c r="IF1107" s="49"/>
      <c r="IG1107" s="49"/>
      <c r="IH1107" s="49"/>
      <c r="II1107" s="50"/>
      <c r="IJ1107" s="47"/>
      <c r="IK1107" s="50"/>
      <c r="IN1107" s="49"/>
      <c r="IO1107" s="49"/>
      <c r="IP1107" s="49"/>
      <c r="IQ1107" s="50"/>
    </row>
    <row r="1108" spans="1:251" s="48" customFormat="1">
      <c r="A1108" s="43"/>
      <c r="B1108" s="44">
        <v>100000307491</v>
      </c>
      <c r="C1108" s="43">
        <v>1</v>
      </c>
      <c r="D1108" s="45" t="s">
        <v>212</v>
      </c>
      <c r="E1108" s="45" t="s">
        <v>268</v>
      </c>
      <c r="F1108" s="46">
        <v>3767.29</v>
      </c>
      <c r="G1108" s="46">
        <v>-698.96</v>
      </c>
      <c r="H1108" s="46">
        <v>3068.33</v>
      </c>
      <c r="I1108" s="47"/>
      <c r="K1108" s="49"/>
      <c r="L1108" s="47"/>
      <c r="M1108" s="50"/>
      <c r="P1108" s="49"/>
      <c r="R1108" s="49"/>
      <c r="S1108" s="50"/>
      <c r="T1108" s="47"/>
      <c r="U1108" s="50"/>
      <c r="X1108" s="49"/>
      <c r="Z1108" s="49"/>
      <c r="AA1108" s="50"/>
      <c r="AB1108" s="47"/>
      <c r="AC1108" s="50"/>
      <c r="AF1108" s="49"/>
      <c r="AH1108" s="49"/>
      <c r="AI1108" s="50"/>
      <c r="AJ1108" s="47"/>
      <c r="AK1108" s="50"/>
      <c r="AN1108" s="49"/>
      <c r="AP1108" s="49"/>
      <c r="AQ1108" s="50"/>
      <c r="AR1108" s="47"/>
      <c r="AS1108" s="50"/>
      <c r="AV1108" s="49"/>
      <c r="AX1108" s="49"/>
      <c r="AY1108" s="50"/>
      <c r="AZ1108" s="47"/>
      <c r="BA1108" s="50"/>
      <c r="BD1108" s="49"/>
      <c r="BF1108" s="49"/>
      <c r="BG1108" s="50"/>
      <c r="BH1108" s="47"/>
      <c r="BI1108" s="50"/>
      <c r="BL1108" s="49"/>
      <c r="BN1108" s="49"/>
      <c r="BO1108" s="50"/>
      <c r="BP1108" s="47"/>
      <c r="BQ1108" s="50"/>
      <c r="BT1108" s="49"/>
      <c r="BV1108" s="49"/>
      <c r="BW1108" s="50"/>
      <c r="BX1108" s="47"/>
      <c r="BY1108" s="50"/>
      <c r="CB1108" s="49"/>
      <c r="CD1108" s="49"/>
      <c r="CE1108" s="50"/>
      <c r="CF1108" s="47"/>
      <c r="CG1108" s="50"/>
      <c r="CJ1108" s="49"/>
      <c r="CL1108" s="49"/>
      <c r="CM1108" s="50"/>
      <c r="CN1108" s="47"/>
      <c r="CO1108" s="50"/>
      <c r="CR1108" s="49"/>
      <c r="CT1108" s="49"/>
      <c r="CU1108" s="50"/>
      <c r="CV1108" s="47"/>
      <c r="CW1108" s="50"/>
      <c r="CZ1108" s="49"/>
      <c r="DB1108" s="49"/>
      <c r="DC1108" s="50"/>
      <c r="DD1108" s="47"/>
      <c r="DE1108" s="50"/>
      <c r="DH1108" s="49"/>
      <c r="DJ1108" s="49"/>
      <c r="DK1108" s="50"/>
      <c r="DL1108" s="47"/>
      <c r="DM1108" s="50"/>
      <c r="DP1108" s="49"/>
      <c r="DR1108" s="49"/>
      <c r="DS1108" s="50"/>
      <c r="DT1108" s="47"/>
      <c r="DU1108" s="50"/>
      <c r="DX1108" s="49"/>
      <c r="DZ1108" s="49"/>
      <c r="EA1108" s="50"/>
      <c r="EB1108" s="47"/>
      <c r="EC1108" s="50"/>
      <c r="EF1108" s="49"/>
      <c r="EH1108" s="49"/>
      <c r="EI1108" s="50"/>
      <c r="EJ1108" s="47"/>
      <c r="EK1108" s="50"/>
      <c r="EN1108" s="49"/>
      <c r="EP1108" s="49"/>
      <c r="EQ1108" s="50"/>
      <c r="ER1108" s="47"/>
      <c r="ES1108" s="50"/>
      <c r="EV1108" s="49"/>
      <c r="EX1108" s="49"/>
      <c r="EY1108" s="50"/>
      <c r="EZ1108" s="47"/>
      <c r="FA1108" s="50"/>
      <c r="FD1108" s="49"/>
      <c r="FF1108" s="49"/>
      <c r="FG1108" s="50"/>
      <c r="FH1108" s="47"/>
      <c r="FI1108" s="50"/>
      <c r="FL1108" s="49"/>
      <c r="FN1108" s="49"/>
      <c r="FO1108" s="50"/>
      <c r="FP1108" s="47"/>
      <c r="FQ1108" s="50"/>
      <c r="FT1108" s="49"/>
      <c r="FV1108" s="49"/>
      <c r="FW1108" s="50"/>
      <c r="FX1108" s="47"/>
      <c r="FY1108" s="50"/>
      <c r="GB1108" s="49"/>
      <c r="GD1108" s="49"/>
      <c r="GE1108" s="50"/>
      <c r="GF1108" s="47"/>
      <c r="GG1108" s="50"/>
      <c r="GJ1108" s="49"/>
      <c r="GL1108" s="49"/>
      <c r="GM1108" s="50"/>
      <c r="GN1108" s="47"/>
      <c r="GO1108" s="50"/>
      <c r="GR1108" s="49"/>
      <c r="GT1108" s="49"/>
      <c r="GU1108" s="50"/>
      <c r="GV1108" s="47"/>
      <c r="GW1108" s="50"/>
      <c r="GZ1108" s="49"/>
      <c r="HB1108" s="49"/>
      <c r="HC1108" s="50"/>
      <c r="HD1108" s="47"/>
      <c r="HE1108" s="50"/>
      <c r="HH1108" s="49"/>
      <c r="HJ1108" s="49"/>
      <c r="HK1108" s="50"/>
      <c r="HL1108" s="47"/>
      <c r="HM1108" s="50"/>
      <c r="HP1108" s="49"/>
      <c r="HR1108" s="49"/>
      <c r="HS1108" s="50"/>
      <c r="HT1108" s="47"/>
      <c r="HU1108" s="50"/>
      <c r="HX1108" s="49"/>
      <c r="HZ1108" s="49"/>
      <c r="IA1108" s="50"/>
      <c r="IB1108" s="47"/>
      <c r="IC1108" s="50"/>
      <c r="IF1108" s="49"/>
      <c r="IH1108" s="49"/>
      <c r="II1108" s="50"/>
      <c r="IJ1108" s="47"/>
      <c r="IK1108" s="50"/>
      <c r="IN1108" s="49"/>
      <c r="IP1108" s="49"/>
      <c r="IQ1108" s="50"/>
    </row>
    <row r="1109" spans="1:251" s="48" customFormat="1">
      <c r="A1109" s="43">
        <v>560</v>
      </c>
      <c r="B1109" s="44">
        <v>100000307492</v>
      </c>
      <c r="C1109" s="43">
        <v>0</v>
      </c>
      <c r="D1109" s="45" t="s">
        <v>212</v>
      </c>
      <c r="E1109" s="45" t="s">
        <v>268</v>
      </c>
      <c r="F1109" s="46">
        <v>10142.709999999999</v>
      </c>
      <c r="G1109" s="46">
        <v>-1881.81</v>
      </c>
      <c r="H1109" s="46">
        <v>8260.9</v>
      </c>
      <c r="I1109" s="47"/>
      <c r="K1109" s="49"/>
      <c r="L1109" s="47"/>
      <c r="M1109" s="50"/>
      <c r="P1109" s="49"/>
      <c r="Q1109" s="49"/>
      <c r="R1109" s="49"/>
      <c r="S1109" s="50"/>
      <c r="T1109" s="47"/>
      <c r="U1109" s="50"/>
      <c r="X1109" s="49"/>
      <c r="Y1109" s="49"/>
      <c r="Z1109" s="49"/>
      <c r="AA1109" s="50"/>
      <c r="AB1109" s="47"/>
      <c r="AC1109" s="50"/>
      <c r="AF1109" s="49"/>
      <c r="AG1109" s="49"/>
      <c r="AH1109" s="49"/>
      <c r="AI1109" s="50"/>
      <c r="AJ1109" s="47"/>
      <c r="AK1109" s="50"/>
      <c r="AN1109" s="49"/>
      <c r="AO1109" s="49"/>
      <c r="AP1109" s="49"/>
      <c r="AQ1109" s="50"/>
      <c r="AR1109" s="47"/>
      <c r="AS1109" s="50"/>
      <c r="AV1109" s="49"/>
      <c r="AW1109" s="49"/>
      <c r="AX1109" s="49"/>
      <c r="AY1109" s="50"/>
      <c r="AZ1109" s="47"/>
      <c r="BA1109" s="50"/>
      <c r="BD1109" s="49"/>
      <c r="BE1109" s="49"/>
      <c r="BF1109" s="49"/>
      <c r="BG1109" s="50"/>
      <c r="BH1109" s="47"/>
      <c r="BI1109" s="50"/>
      <c r="BL1109" s="49"/>
      <c r="BM1109" s="49"/>
      <c r="BN1109" s="49"/>
      <c r="BO1109" s="50"/>
      <c r="BP1109" s="47"/>
      <c r="BQ1109" s="50"/>
      <c r="BT1109" s="49"/>
      <c r="BU1109" s="49"/>
      <c r="BV1109" s="49"/>
      <c r="BW1109" s="50"/>
      <c r="BX1109" s="47"/>
      <c r="BY1109" s="50"/>
      <c r="CB1109" s="49"/>
      <c r="CC1109" s="49"/>
      <c r="CD1109" s="49"/>
      <c r="CE1109" s="50"/>
      <c r="CF1109" s="47"/>
      <c r="CG1109" s="50"/>
      <c r="CJ1109" s="49"/>
      <c r="CK1109" s="49"/>
      <c r="CL1109" s="49"/>
      <c r="CM1109" s="50"/>
      <c r="CN1109" s="47"/>
      <c r="CO1109" s="50"/>
      <c r="CR1109" s="49"/>
      <c r="CS1109" s="49"/>
      <c r="CT1109" s="49"/>
      <c r="CU1109" s="50"/>
      <c r="CV1109" s="47"/>
      <c r="CW1109" s="50"/>
      <c r="CZ1109" s="49"/>
      <c r="DA1109" s="49"/>
      <c r="DB1109" s="49"/>
      <c r="DC1109" s="50"/>
      <c r="DD1109" s="47"/>
      <c r="DE1109" s="50"/>
      <c r="DH1109" s="49"/>
      <c r="DI1109" s="49"/>
      <c r="DJ1109" s="49"/>
      <c r="DK1109" s="50"/>
      <c r="DL1109" s="47"/>
      <c r="DM1109" s="50"/>
      <c r="DP1109" s="49"/>
      <c r="DQ1109" s="49"/>
      <c r="DR1109" s="49"/>
      <c r="DS1109" s="50"/>
      <c r="DT1109" s="47"/>
      <c r="DU1109" s="50"/>
      <c r="DX1109" s="49"/>
      <c r="DY1109" s="49"/>
      <c r="DZ1109" s="49"/>
      <c r="EA1109" s="50"/>
      <c r="EB1109" s="47"/>
      <c r="EC1109" s="50"/>
      <c r="EF1109" s="49"/>
      <c r="EG1109" s="49"/>
      <c r="EH1109" s="49"/>
      <c r="EI1109" s="50"/>
      <c r="EJ1109" s="47"/>
      <c r="EK1109" s="50"/>
      <c r="EN1109" s="49"/>
      <c r="EO1109" s="49"/>
      <c r="EP1109" s="49"/>
      <c r="EQ1109" s="50"/>
      <c r="ER1109" s="47"/>
      <c r="ES1109" s="50"/>
      <c r="EV1109" s="49"/>
      <c r="EW1109" s="49"/>
      <c r="EX1109" s="49"/>
      <c r="EY1109" s="50"/>
      <c r="EZ1109" s="47"/>
      <c r="FA1109" s="50"/>
      <c r="FD1109" s="49"/>
      <c r="FE1109" s="49"/>
      <c r="FF1109" s="49"/>
      <c r="FG1109" s="50"/>
      <c r="FH1109" s="47"/>
      <c r="FI1109" s="50"/>
      <c r="FL1109" s="49"/>
      <c r="FM1109" s="49"/>
      <c r="FN1109" s="49"/>
      <c r="FO1109" s="50"/>
      <c r="FP1109" s="47"/>
      <c r="FQ1109" s="50"/>
      <c r="FT1109" s="49"/>
      <c r="FU1109" s="49"/>
      <c r="FV1109" s="49"/>
      <c r="FW1109" s="50"/>
      <c r="FX1109" s="47"/>
      <c r="FY1109" s="50"/>
      <c r="GB1109" s="49"/>
      <c r="GC1109" s="49"/>
      <c r="GD1109" s="49"/>
      <c r="GE1109" s="50"/>
      <c r="GF1109" s="47"/>
      <c r="GG1109" s="50"/>
      <c r="GJ1109" s="49"/>
      <c r="GK1109" s="49"/>
      <c r="GL1109" s="49"/>
      <c r="GM1109" s="50"/>
      <c r="GN1109" s="47"/>
      <c r="GO1109" s="50"/>
      <c r="GR1109" s="49"/>
      <c r="GS1109" s="49"/>
      <c r="GT1109" s="49"/>
      <c r="GU1109" s="50"/>
      <c r="GV1109" s="47"/>
      <c r="GW1109" s="50"/>
      <c r="GZ1109" s="49"/>
      <c r="HA1109" s="49"/>
      <c r="HB1109" s="49"/>
      <c r="HC1109" s="50"/>
      <c r="HD1109" s="47"/>
      <c r="HE1109" s="50"/>
      <c r="HH1109" s="49"/>
      <c r="HI1109" s="49"/>
      <c r="HJ1109" s="49"/>
      <c r="HK1109" s="50"/>
      <c r="HL1109" s="47"/>
      <c r="HM1109" s="50"/>
      <c r="HP1109" s="49"/>
      <c r="HQ1109" s="49"/>
      <c r="HR1109" s="49"/>
      <c r="HS1109" s="50"/>
      <c r="HT1109" s="47"/>
      <c r="HU1109" s="50"/>
      <c r="HX1109" s="49"/>
      <c r="HY1109" s="49"/>
      <c r="HZ1109" s="49"/>
      <c r="IA1109" s="50"/>
      <c r="IB1109" s="47"/>
      <c r="IC1109" s="50"/>
      <c r="IF1109" s="49"/>
      <c r="IG1109" s="49"/>
      <c r="IH1109" s="49"/>
      <c r="II1109" s="50"/>
      <c r="IJ1109" s="47"/>
      <c r="IK1109" s="50"/>
      <c r="IN1109" s="49"/>
      <c r="IO1109" s="49"/>
      <c r="IP1109" s="49"/>
      <c r="IQ1109" s="50"/>
    </row>
    <row r="1110" spans="1:251" s="48" customFormat="1">
      <c r="A1110" s="43"/>
      <c r="B1110" s="44">
        <v>100000307492</v>
      </c>
      <c r="C1110" s="43">
        <v>1</v>
      </c>
      <c r="D1110" s="45" t="s">
        <v>212</v>
      </c>
      <c r="E1110" s="45" t="s">
        <v>268</v>
      </c>
      <c r="F1110" s="46">
        <v>3767.29</v>
      </c>
      <c r="G1110" s="46">
        <v>-3766.29</v>
      </c>
      <c r="H1110" s="46">
        <v>1</v>
      </c>
      <c r="I1110" s="47"/>
      <c r="L1110" s="47"/>
      <c r="M1110" s="50"/>
      <c r="P1110" s="49"/>
      <c r="Q1110" s="49"/>
      <c r="S1110" s="50"/>
      <c r="T1110" s="47"/>
      <c r="U1110" s="50"/>
      <c r="X1110" s="49"/>
      <c r="Y1110" s="49"/>
      <c r="AA1110" s="50"/>
      <c r="AB1110" s="47"/>
      <c r="AC1110" s="50"/>
      <c r="AF1110" s="49"/>
      <c r="AG1110" s="49"/>
      <c r="AI1110" s="50"/>
      <c r="AJ1110" s="47"/>
      <c r="AK1110" s="50"/>
      <c r="AN1110" s="49"/>
      <c r="AO1110" s="49"/>
      <c r="AQ1110" s="50"/>
      <c r="AR1110" s="47"/>
      <c r="AS1110" s="50"/>
      <c r="AV1110" s="49"/>
      <c r="AW1110" s="49"/>
      <c r="AY1110" s="50"/>
      <c r="AZ1110" s="47"/>
      <c r="BA1110" s="50"/>
      <c r="BD1110" s="49"/>
      <c r="BE1110" s="49"/>
      <c r="BG1110" s="50"/>
      <c r="BH1110" s="47"/>
      <c r="BI1110" s="50"/>
      <c r="BL1110" s="49"/>
      <c r="BM1110" s="49"/>
      <c r="BO1110" s="50"/>
      <c r="BP1110" s="47"/>
      <c r="BQ1110" s="50"/>
      <c r="BT1110" s="49"/>
      <c r="BU1110" s="49"/>
      <c r="BW1110" s="50"/>
      <c r="BX1110" s="47"/>
      <c r="BY1110" s="50"/>
      <c r="CB1110" s="49"/>
      <c r="CC1110" s="49"/>
      <c r="CE1110" s="50"/>
      <c r="CF1110" s="47"/>
      <c r="CG1110" s="50"/>
      <c r="CJ1110" s="49"/>
      <c r="CK1110" s="49"/>
      <c r="CM1110" s="50"/>
      <c r="CN1110" s="47"/>
      <c r="CO1110" s="50"/>
      <c r="CR1110" s="49"/>
      <c r="CS1110" s="49"/>
      <c r="CU1110" s="50"/>
      <c r="CV1110" s="47"/>
      <c r="CW1110" s="50"/>
      <c r="CZ1110" s="49"/>
      <c r="DA1110" s="49"/>
      <c r="DC1110" s="50"/>
      <c r="DD1110" s="47"/>
      <c r="DE1110" s="50"/>
      <c r="DH1110" s="49"/>
      <c r="DI1110" s="49"/>
      <c r="DK1110" s="50"/>
      <c r="DL1110" s="47"/>
      <c r="DM1110" s="50"/>
      <c r="DP1110" s="49"/>
      <c r="DQ1110" s="49"/>
      <c r="DS1110" s="50"/>
      <c r="DT1110" s="47"/>
      <c r="DU1110" s="50"/>
      <c r="DX1110" s="49"/>
      <c r="DY1110" s="49"/>
      <c r="EA1110" s="50"/>
      <c r="EB1110" s="47"/>
      <c r="EC1110" s="50"/>
      <c r="EF1110" s="49"/>
      <c r="EG1110" s="49"/>
      <c r="EI1110" s="50"/>
      <c r="EJ1110" s="47"/>
      <c r="EK1110" s="50"/>
      <c r="EN1110" s="49"/>
      <c r="EO1110" s="49"/>
      <c r="EQ1110" s="50"/>
      <c r="ER1110" s="47"/>
      <c r="ES1110" s="50"/>
      <c r="EV1110" s="49"/>
      <c r="EW1110" s="49"/>
      <c r="EY1110" s="50"/>
      <c r="EZ1110" s="47"/>
      <c r="FA1110" s="50"/>
      <c r="FD1110" s="49"/>
      <c r="FE1110" s="49"/>
      <c r="FG1110" s="50"/>
      <c r="FH1110" s="47"/>
      <c r="FI1110" s="50"/>
      <c r="FL1110" s="49"/>
      <c r="FM1110" s="49"/>
      <c r="FO1110" s="50"/>
      <c r="FP1110" s="47"/>
      <c r="FQ1110" s="50"/>
      <c r="FT1110" s="49"/>
      <c r="FU1110" s="49"/>
      <c r="FW1110" s="50"/>
      <c r="FX1110" s="47"/>
      <c r="FY1110" s="50"/>
      <c r="GB1110" s="49"/>
      <c r="GC1110" s="49"/>
      <c r="GE1110" s="50"/>
      <c r="GF1110" s="47"/>
      <c r="GG1110" s="50"/>
      <c r="GJ1110" s="49"/>
      <c r="GK1110" s="49"/>
      <c r="GM1110" s="50"/>
      <c r="GN1110" s="47"/>
      <c r="GO1110" s="50"/>
      <c r="GR1110" s="49"/>
      <c r="GS1110" s="49"/>
      <c r="GU1110" s="50"/>
      <c r="GV1110" s="47"/>
      <c r="GW1110" s="50"/>
      <c r="GZ1110" s="49"/>
      <c r="HA1110" s="49"/>
      <c r="HC1110" s="50"/>
      <c r="HD1110" s="47"/>
      <c r="HE1110" s="50"/>
      <c r="HH1110" s="49"/>
      <c r="HI1110" s="49"/>
      <c r="HK1110" s="50"/>
      <c r="HL1110" s="47"/>
      <c r="HM1110" s="50"/>
      <c r="HP1110" s="49"/>
      <c r="HQ1110" s="49"/>
      <c r="HS1110" s="50"/>
      <c r="HT1110" s="47"/>
      <c r="HU1110" s="50"/>
      <c r="HX1110" s="49"/>
      <c r="HY1110" s="49"/>
      <c r="IA1110" s="50"/>
      <c r="IB1110" s="47"/>
      <c r="IC1110" s="50"/>
      <c r="IF1110" s="49"/>
      <c r="IG1110" s="49"/>
      <c r="II1110" s="50"/>
      <c r="IJ1110" s="47"/>
      <c r="IK1110" s="50"/>
      <c r="IN1110" s="49"/>
      <c r="IO1110" s="49"/>
      <c r="IQ1110" s="50"/>
    </row>
    <row r="1111" spans="1:251" s="48" customFormat="1">
      <c r="A1111" s="43">
        <v>561</v>
      </c>
      <c r="B1111" s="44">
        <v>100000307493</v>
      </c>
      <c r="C1111" s="43">
        <v>0</v>
      </c>
      <c r="D1111" s="45" t="s">
        <v>212</v>
      </c>
      <c r="E1111" s="45" t="s">
        <v>268</v>
      </c>
      <c r="F1111" s="46">
        <v>10142.709999999999</v>
      </c>
      <c r="G1111" s="46">
        <v>-1881.81</v>
      </c>
      <c r="H1111" s="46">
        <v>8260.9</v>
      </c>
      <c r="I1111" s="47"/>
      <c r="K1111" s="49"/>
      <c r="L1111" s="47"/>
      <c r="M1111" s="50"/>
      <c r="P1111" s="49"/>
      <c r="Q1111" s="49"/>
      <c r="R1111" s="49"/>
      <c r="S1111" s="50"/>
      <c r="T1111" s="47"/>
      <c r="U1111" s="50"/>
      <c r="X1111" s="49"/>
      <c r="Y1111" s="49"/>
      <c r="Z1111" s="49"/>
      <c r="AA1111" s="50"/>
      <c r="AB1111" s="47"/>
      <c r="AC1111" s="50"/>
      <c r="AF1111" s="49"/>
      <c r="AG1111" s="49"/>
      <c r="AH1111" s="49"/>
      <c r="AI1111" s="50"/>
      <c r="AJ1111" s="47"/>
      <c r="AK1111" s="50"/>
      <c r="AN1111" s="49"/>
      <c r="AO1111" s="49"/>
      <c r="AP1111" s="49"/>
      <c r="AQ1111" s="50"/>
      <c r="AR1111" s="47"/>
      <c r="AS1111" s="50"/>
      <c r="AV1111" s="49"/>
      <c r="AW1111" s="49"/>
      <c r="AX1111" s="49"/>
      <c r="AY1111" s="50"/>
      <c r="AZ1111" s="47"/>
      <c r="BA1111" s="50"/>
      <c r="BD1111" s="49"/>
      <c r="BE1111" s="49"/>
      <c r="BF1111" s="49"/>
      <c r="BG1111" s="50"/>
      <c r="BH1111" s="47"/>
      <c r="BI1111" s="50"/>
      <c r="BL1111" s="49"/>
      <c r="BM1111" s="49"/>
      <c r="BN1111" s="49"/>
      <c r="BO1111" s="50"/>
      <c r="BP1111" s="47"/>
      <c r="BQ1111" s="50"/>
      <c r="BT1111" s="49"/>
      <c r="BU1111" s="49"/>
      <c r="BV1111" s="49"/>
      <c r="BW1111" s="50"/>
      <c r="BX1111" s="47"/>
      <c r="BY1111" s="50"/>
      <c r="CB1111" s="49"/>
      <c r="CC1111" s="49"/>
      <c r="CD1111" s="49"/>
      <c r="CE1111" s="50"/>
      <c r="CF1111" s="47"/>
      <c r="CG1111" s="50"/>
      <c r="CJ1111" s="49"/>
      <c r="CK1111" s="49"/>
      <c r="CL1111" s="49"/>
      <c r="CM1111" s="50"/>
      <c r="CN1111" s="47"/>
      <c r="CO1111" s="50"/>
      <c r="CR1111" s="49"/>
      <c r="CS1111" s="49"/>
      <c r="CT1111" s="49"/>
      <c r="CU1111" s="50"/>
      <c r="CV1111" s="47"/>
      <c r="CW1111" s="50"/>
      <c r="CZ1111" s="49"/>
      <c r="DA1111" s="49"/>
      <c r="DB1111" s="49"/>
      <c r="DC1111" s="50"/>
      <c r="DD1111" s="47"/>
      <c r="DE1111" s="50"/>
      <c r="DH1111" s="49"/>
      <c r="DI1111" s="49"/>
      <c r="DJ1111" s="49"/>
      <c r="DK1111" s="50"/>
      <c r="DL1111" s="47"/>
      <c r="DM1111" s="50"/>
      <c r="DP1111" s="49"/>
      <c r="DQ1111" s="49"/>
      <c r="DR1111" s="49"/>
      <c r="DS1111" s="50"/>
      <c r="DT1111" s="47"/>
      <c r="DU1111" s="50"/>
      <c r="DX1111" s="49"/>
      <c r="DY1111" s="49"/>
      <c r="DZ1111" s="49"/>
      <c r="EA1111" s="50"/>
      <c r="EB1111" s="47"/>
      <c r="EC1111" s="50"/>
      <c r="EF1111" s="49"/>
      <c r="EG1111" s="49"/>
      <c r="EH1111" s="49"/>
      <c r="EI1111" s="50"/>
      <c r="EJ1111" s="47"/>
      <c r="EK1111" s="50"/>
      <c r="EN1111" s="49"/>
      <c r="EO1111" s="49"/>
      <c r="EP1111" s="49"/>
      <c r="EQ1111" s="50"/>
      <c r="ER1111" s="47"/>
      <c r="ES1111" s="50"/>
      <c r="EV1111" s="49"/>
      <c r="EW1111" s="49"/>
      <c r="EX1111" s="49"/>
      <c r="EY1111" s="50"/>
      <c r="EZ1111" s="47"/>
      <c r="FA1111" s="50"/>
      <c r="FD1111" s="49"/>
      <c r="FE1111" s="49"/>
      <c r="FF1111" s="49"/>
      <c r="FG1111" s="50"/>
      <c r="FH1111" s="47"/>
      <c r="FI1111" s="50"/>
      <c r="FL1111" s="49"/>
      <c r="FM1111" s="49"/>
      <c r="FN1111" s="49"/>
      <c r="FO1111" s="50"/>
      <c r="FP1111" s="47"/>
      <c r="FQ1111" s="50"/>
      <c r="FT1111" s="49"/>
      <c r="FU1111" s="49"/>
      <c r="FV1111" s="49"/>
      <c r="FW1111" s="50"/>
      <c r="FX1111" s="47"/>
      <c r="FY1111" s="50"/>
      <c r="GB1111" s="49"/>
      <c r="GC1111" s="49"/>
      <c r="GD1111" s="49"/>
      <c r="GE1111" s="50"/>
      <c r="GF1111" s="47"/>
      <c r="GG1111" s="50"/>
      <c r="GJ1111" s="49"/>
      <c r="GK1111" s="49"/>
      <c r="GL1111" s="49"/>
      <c r="GM1111" s="50"/>
      <c r="GN1111" s="47"/>
      <c r="GO1111" s="50"/>
      <c r="GR1111" s="49"/>
      <c r="GS1111" s="49"/>
      <c r="GT1111" s="49"/>
      <c r="GU1111" s="50"/>
      <c r="GV1111" s="47"/>
      <c r="GW1111" s="50"/>
      <c r="GZ1111" s="49"/>
      <c r="HA1111" s="49"/>
      <c r="HB1111" s="49"/>
      <c r="HC1111" s="50"/>
      <c r="HD1111" s="47"/>
      <c r="HE1111" s="50"/>
      <c r="HH1111" s="49"/>
      <c r="HI1111" s="49"/>
      <c r="HJ1111" s="49"/>
      <c r="HK1111" s="50"/>
      <c r="HL1111" s="47"/>
      <c r="HM1111" s="50"/>
      <c r="HP1111" s="49"/>
      <c r="HQ1111" s="49"/>
      <c r="HR1111" s="49"/>
      <c r="HS1111" s="50"/>
      <c r="HT1111" s="47"/>
      <c r="HU1111" s="50"/>
      <c r="HX1111" s="49"/>
      <c r="HY1111" s="49"/>
      <c r="HZ1111" s="49"/>
      <c r="IA1111" s="50"/>
      <c r="IB1111" s="47"/>
      <c r="IC1111" s="50"/>
      <c r="IF1111" s="49"/>
      <c r="IG1111" s="49"/>
      <c r="IH1111" s="49"/>
      <c r="II1111" s="50"/>
      <c r="IJ1111" s="47"/>
      <c r="IK1111" s="50"/>
      <c r="IN1111" s="49"/>
      <c r="IO1111" s="49"/>
      <c r="IP1111" s="49"/>
      <c r="IQ1111" s="50"/>
    </row>
    <row r="1112" spans="1:251" s="48" customFormat="1">
      <c r="A1112" s="43"/>
      <c r="B1112" s="44">
        <v>100000307493</v>
      </c>
      <c r="C1112" s="43">
        <v>1</v>
      </c>
      <c r="D1112" s="45" t="s">
        <v>212</v>
      </c>
      <c r="E1112" s="45" t="s">
        <v>268</v>
      </c>
      <c r="F1112" s="46">
        <v>3767.29</v>
      </c>
      <c r="G1112" s="46">
        <v>-3766.29</v>
      </c>
      <c r="H1112" s="46">
        <v>1</v>
      </c>
      <c r="I1112" s="47"/>
      <c r="L1112" s="47"/>
      <c r="M1112" s="50"/>
      <c r="P1112" s="49"/>
      <c r="Q1112" s="49"/>
      <c r="S1112" s="50"/>
      <c r="T1112" s="47"/>
      <c r="U1112" s="50"/>
      <c r="X1112" s="49"/>
      <c r="Y1112" s="49"/>
      <c r="AA1112" s="50"/>
      <c r="AB1112" s="47"/>
      <c r="AC1112" s="50"/>
      <c r="AF1112" s="49"/>
      <c r="AG1112" s="49"/>
      <c r="AI1112" s="50"/>
      <c r="AJ1112" s="47"/>
      <c r="AK1112" s="50"/>
      <c r="AN1112" s="49"/>
      <c r="AO1112" s="49"/>
      <c r="AQ1112" s="50"/>
      <c r="AR1112" s="47"/>
      <c r="AS1112" s="50"/>
      <c r="AV1112" s="49"/>
      <c r="AW1112" s="49"/>
      <c r="AY1112" s="50"/>
      <c r="AZ1112" s="47"/>
      <c r="BA1112" s="50"/>
      <c r="BD1112" s="49"/>
      <c r="BE1112" s="49"/>
      <c r="BG1112" s="50"/>
      <c r="BH1112" s="47"/>
      <c r="BI1112" s="50"/>
      <c r="BL1112" s="49"/>
      <c r="BM1112" s="49"/>
      <c r="BO1112" s="50"/>
      <c r="BP1112" s="47"/>
      <c r="BQ1112" s="50"/>
      <c r="BT1112" s="49"/>
      <c r="BU1112" s="49"/>
      <c r="BW1112" s="50"/>
      <c r="BX1112" s="47"/>
      <c r="BY1112" s="50"/>
      <c r="CB1112" s="49"/>
      <c r="CC1112" s="49"/>
      <c r="CE1112" s="50"/>
      <c r="CF1112" s="47"/>
      <c r="CG1112" s="50"/>
      <c r="CJ1112" s="49"/>
      <c r="CK1112" s="49"/>
      <c r="CM1112" s="50"/>
      <c r="CN1112" s="47"/>
      <c r="CO1112" s="50"/>
      <c r="CR1112" s="49"/>
      <c r="CS1112" s="49"/>
      <c r="CU1112" s="50"/>
      <c r="CV1112" s="47"/>
      <c r="CW1112" s="50"/>
      <c r="CZ1112" s="49"/>
      <c r="DA1112" s="49"/>
      <c r="DC1112" s="50"/>
      <c r="DD1112" s="47"/>
      <c r="DE1112" s="50"/>
      <c r="DH1112" s="49"/>
      <c r="DI1112" s="49"/>
      <c r="DK1112" s="50"/>
      <c r="DL1112" s="47"/>
      <c r="DM1112" s="50"/>
      <c r="DP1112" s="49"/>
      <c r="DQ1112" s="49"/>
      <c r="DS1112" s="50"/>
      <c r="DT1112" s="47"/>
      <c r="DU1112" s="50"/>
      <c r="DX1112" s="49"/>
      <c r="DY1112" s="49"/>
      <c r="EA1112" s="50"/>
      <c r="EB1112" s="47"/>
      <c r="EC1112" s="50"/>
      <c r="EF1112" s="49"/>
      <c r="EG1112" s="49"/>
      <c r="EI1112" s="50"/>
      <c r="EJ1112" s="47"/>
      <c r="EK1112" s="50"/>
      <c r="EN1112" s="49"/>
      <c r="EO1112" s="49"/>
      <c r="EQ1112" s="50"/>
      <c r="ER1112" s="47"/>
      <c r="ES1112" s="50"/>
      <c r="EV1112" s="49"/>
      <c r="EW1112" s="49"/>
      <c r="EY1112" s="50"/>
      <c r="EZ1112" s="47"/>
      <c r="FA1112" s="50"/>
      <c r="FD1112" s="49"/>
      <c r="FE1112" s="49"/>
      <c r="FG1112" s="50"/>
      <c r="FH1112" s="47"/>
      <c r="FI1112" s="50"/>
      <c r="FL1112" s="49"/>
      <c r="FM1112" s="49"/>
      <c r="FO1112" s="50"/>
      <c r="FP1112" s="47"/>
      <c r="FQ1112" s="50"/>
      <c r="FT1112" s="49"/>
      <c r="FU1112" s="49"/>
      <c r="FW1112" s="50"/>
      <c r="FX1112" s="47"/>
      <c r="FY1112" s="50"/>
      <c r="GB1112" s="49"/>
      <c r="GC1112" s="49"/>
      <c r="GE1112" s="50"/>
      <c r="GF1112" s="47"/>
      <c r="GG1112" s="50"/>
      <c r="GJ1112" s="49"/>
      <c r="GK1112" s="49"/>
      <c r="GM1112" s="50"/>
      <c r="GN1112" s="47"/>
      <c r="GO1112" s="50"/>
      <c r="GR1112" s="49"/>
      <c r="GS1112" s="49"/>
      <c r="GU1112" s="50"/>
      <c r="GV1112" s="47"/>
      <c r="GW1112" s="50"/>
      <c r="GZ1112" s="49"/>
      <c r="HA1112" s="49"/>
      <c r="HC1112" s="50"/>
      <c r="HD1112" s="47"/>
      <c r="HE1112" s="50"/>
      <c r="HH1112" s="49"/>
      <c r="HI1112" s="49"/>
      <c r="HK1112" s="50"/>
      <c r="HL1112" s="47"/>
      <c r="HM1112" s="50"/>
      <c r="HP1112" s="49"/>
      <c r="HQ1112" s="49"/>
      <c r="HS1112" s="50"/>
      <c r="HT1112" s="47"/>
      <c r="HU1112" s="50"/>
      <c r="HX1112" s="49"/>
      <c r="HY1112" s="49"/>
      <c r="IA1112" s="50"/>
      <c r="IB1112" s="47"/>
      <c r="IC1112" s="50"/>
      <c r="IF1112" s="49"/>
      <c r="IG1112" s="49"/>
      <c r="II1112" s="50"/>
      <c r="IJ1112" s="47"/>
      <c r="IK1112" s="50"/>
      <c r="IN1112" s="49"/>
      <c r="IO1112" s="49"/>
      <c r="IQ1112" s="50"/>
    </row>
    <row r="1113" spans="1:251" s="48" customFormat="1">
      <c r="A1113" s="43">
        <v>562</v>
      </c>
      <c r="B1113" s="44">
        <v>100000307494</v>
      </c>
      <c r="C1113" s="43">
        <v>0</v>
      </c>
      <c r="D1113" s="45" t="s">
        <v>212</v>
      </c>
      <c r="E1113" s="45" t="s">
        <v>268</v>
      </c>
      <c r="F1113" s="46">
        <v>10142.709999999999</v>
      </c>
      <c r="G1113" s="46">
        <v>-1881.81</v>
      </c>
      <c r="H1113" s="46">
        <v>8260.9</v>
      </c>
      <c r="I1113" s="47"/>
      <c r="K1113" s="49"/>
      <c r="L1113" s="47"/>
      <c r="M1113" s="50"/>
      <c r="P1113" s="49"/>
      <c r="Q1113" s="49"/>
      <c r="R1113" s="49"/>
      <c r="S1113" s="50"/>
      <c r="T1113" s="47"/>
      <c r="U1113" s="50"/>
      <c r="X1113" s="49"/>
      <c r="Y1113" s="49"/>
      <c r="Z1113" s="49"/>
      <c r="AA1113" s="50"/>
      <c r="AB1113" s="47"/>
      <c r="AC1113" s="50"/>
      <c r="AF1113" s="49"/>
      <c r="AG1113" s="49"/>
      <c r="AH1113" s="49"/>
      <c r="AI1113" s="50"/>
      <c r="AJ1113" s="47"/>
      <c r="AK1113" s="50"/>
      <c r="AN1113" s="49"/>
      <c r="AO1113" s="49"/>
      <c r="AP1113" s="49"/>
      <c r="AQ1113" s="50"/>
      <c r="AR1113" s="47"/>
      <c r="AS1113" s="50"/>
      <c r="AV1113" s="49"/>
      <c r="AW1113" s="49"/>
      <c r="AX1113" s="49"/>
      <c r="AY1113" s="50"/>
      <c r="AZ1113" s="47"/>
      <c r="BA1113" s="50"/>
      <c r="BD1113" s="49"/>
      <c r="BE1113" s="49"/>
      <c r="BF1113" s="49"/>
      <c r="BG1113" s="50"/>
      <c r="BH1113" s="47"/>
      <c r="BI1113" s="50"/>
      <c r="BL1113" s="49"/>
      <c r="BM1113" s="49"/>
      <c r="BN1113" s="49"/>
      <c r="BO1113" s="50"/>
      <c r="BP1113" s="47"/>
      <c r="BQ1113" s="50"/>
      <c r="BT1113" s="49"/>
      <c r="BU1113" s="49"/>
      <c r="BV1113" s="49"/>
      <c r="BW1113" s="50"/>
      <c r="BX1113" s="47"/>
      <c r="BY1113" s="50"/>
      <c r="CB1113" s="49"/>
      <c r="CC1113" s="49"/>
      <c r="CD1113" s="49"/>
      <c r="CE1113" s="50"/>
      <c r="CF1113" s="47"/>
      <c r="CG1113" s="50"/>
      <c r="CJ1113" s="49"/>
      <c r="CK1113" s="49"/>
      <c r="CL1113" s="49"/>
      <c r="CM1113" s="50"/>
      <c r="CN1113" s="47"/>
      <c r="CO1113" s="50"/>
      <c r="CR1113" s="49"/>
      <c r="CS1113" s="49"/>
      <c r="CT1113" s="49"/>
      <c r="CU1113" s="50"/>
      <c r="CV1113" s="47"/>
      <c r="CW1113" s="50"/>
      <c r="CZ1113" s="49"/>
      <c r="DA1113" s="49"/>
      <c r="DB1113" s="49"/>
      <c r="DC1113" s="50"/>
      <c r="DD1113" s="47"/>
      <c r="DE1113" s="50"/>
      <c r="DH1113" s="49"/>
      <c r="DI1113" s="49"/>
      <c r="DJ1113" s="49"/>
      <c r="DK1113" s="50"/>
      <c r="DL1113" s="47"/>
      <c r="DM1113" s="50"/>
      <c r="DP1113" s="49"/>
      <c r="DQ1113" s="49"/>
      <c r="DR1113" s="49"/>
      <c r="DS1113" s="50"/>
      <c r="DT1113" s="47"/>
      <c r="DU1113" s="50"/>
      <c r="DX1113" s="49"/>
      <c r="DY1113" s="49"/>
      <c r="DZ1113" s="49"/>
      <c r="EA1113" s="50"/>
      <c r="EB1113" s="47"/>
      <c r="EC1113" s="50"/>
      <c r="EF1113" s="49"/>
      <c r="EG1113" s="49"/>
      <c r="EH1113" s="49"/>
      <c r="EI1113" s="50"/>
      <c r="EJ1113" s="47"/>
      <c r="EK1113" s="50"/>
      <c r="EN1113" s="49"/>
      <c r="EO1113" s="49"/>
      <c r="EP1113" s="49"/>
      <c r="EQ1113" s="50"/>
      <c r="ER1113" s="47"/>
      <c r="ES1113" s="50"/>
      <c r="EV1113" s="49"/>
      <c r="EW1113" s="49"/>
      <c r="EX1113" s="49"/>
      <c r="EY1113" s="50"/>
      <c r="EZ1113" s="47"/>
      <c r="FA1113" s="50"/>
      <c r="FD1113" s="49"/>
      <c r="FE1113" s="49"/>
      <c r="FF1113" s="49"/>
      <c r="FG1113" s="50"/>
      <c r="FH1113" s="47"/>
      <c r="FI1113" s="50"/>
      <c r="FL1113" s="49"/>
      <c r="FM1113" s="49"/>
      <c r="FN1113" s="49"/>
      <c r="FO1113" s="50"/>
      <c r="FP1113" s="47"/>
      <c r="FQ1113" s="50"/>
      <c r="FT1113" s="49"/>
      <c r="FU1113" s="49"/>
      <c r="FV1113" s="49"/>
      <c r="FW1113" s="50"/>
      <c r="FX1113" s="47"/>
      <c r="FY1113" s="50"/>
      <c r="GB1113" s="49"/>
      <c r="GC1113" s="49"/>
      <c r="GD1113" s="49"/>
      <c r="GE1113" s="50"/>
      <c r="GF1113" s="47"/>
      <c r="GG1113" s="50"/>
      <c r="GJ1113" s="49"/>
      <c r="GK1113" s="49"/>
      <c r="GL1113" s="49"/>
      <c r="GM1113" s="50"/>
      <c r="GN1113" s="47"/>
      <c r="GO1113" s="50"/>
      <c r="GR1113" s="49"/>
      <c r="GS1113" s="49"/>
      <c r="GT1113" s="49"/>
      <c r="GU1113" s="50"/>
      <c r="GV1113" s="47"/>
      <c r="GW1113" s="50"/>
      <c r="GZ1113" s="49"/>
      <c r="HA1113" s="49"/>
      <c r="HB1113" s="49"/>
      <c r="HC1113" s="50"/>
      <c r="HD1113" s="47"/>
      <c r="HE1113" s="50"/>
      <c r="HH1113" s="49"/>
      <c r="HI1113" s="49"/>
      <c r="HJ1113" s="49"/>
      <c r="HK1113" s="50"/>
      <c r="HL1113" s="47"/>
      <c r="HM1113" s="50"/>
      <c r="HP1113" s="49"/>
      <c r="HQ1113" s="49"/>
      <c r="HR1113" s="49"/>
      <c r="HS1113" s="50"/>
      <c r="HT1113" s="47"/>
      <c r="HU1113" s="50"/>
      <c r="HX1113" s="49"/>
      <c r="HY1113" s="49"/>
      <c r="HZ1113" s="49"/>
      <c r="IA1113" s="50"/>
      <c r="IB1113" s="47"/>
      <c r="IC1113" s="50"/>
      <c r="IF1113" s="49"/>
      <c r="IG1113" s="49"/>
      <c r="IH1113" s="49"/>
      <c r="II1113" s="50"/>
      <c r="IJ1113" s="47"/>
      <c r="IK1113" s="50"/>
      <c r="IN1113" s="49"/>
      <c r="IO1113" s="49"/>
      <c r="IP1113" s="49"/>
      <c r="IQ1113" s="50"/>
    </row>
    <row r="1114" spans="1:251" s="48" customFormat="1">
      <c r="A1114" s="43"/>
      <c r="B1114" s="44">
        <v>100000307494</v>
      </c>
      <c r="C1114" s="43">
        <v>1</v>
      </c>
      <c r="D1114" s="45" t="s">
        <v>212</v>
      </c>
      <c r="E1114" s="45" t="s">
        <v>268</v>
      </c>
      <c r="F1114" s="46">
        <v>3767.29</v>
      </c>
      <c r="G1114" s="46">
        <v>-3766.29</v>
      </c>
      <c r="H1114" s="46">
        <v>1</v>
      </c>
      <c r="I1114" s="47"/>
      <c r="L1114" s="47"/>
      <c r="M1114" s="50"/>
      <c r="P1114" s="49"/>
      <c r="Q1114" s="49"/>
      <c r="S1114" s="50"/>
      <c r="T1114" s="47"/>
      <c r="U1114" s="50"/>
      <c r="X1114" s="49"/>
      <c r="Y1114" s="49"/>
      <c r="AA1114" s="50"/>
      <c r="AB1114" s="47"/>
      <c r="AC1114" s="50"/>
      <c r="AF1114" s="49"/>
      <c r="AG1114" s="49"/>
      <c r="AI1114" s="50"/>
      <c r="AJ1114" s="47"/>
      <c r="AK1114" s="50"/>
      <c r="AN1114" s="49"/>
      <c r="AO1114" s="49"/>
      <c r="AQ1114" s="50"/>
      <c r="AR1114" s="47"/>
      <c r="AS1114" s="50"/>
      <c r="AV1114" s="49"/>
      <c r="AW1114" s="49"/>
      <c r="AY1114" s="50"/>
      <c r="AZ1114" s="47"/>
      <c r="BA1114" s="50"/>
      <c r="BD1114" s="49"/>
      <c r="BE1114" s="49"/>
      <c r="BG1114" s="50"/>
      <c r="BH1114" s="47"/>
      <c r="BI1114" s="50"/>
      <c r="BL1114" s="49"/>
      <c r="BM1114" s="49"/>
      <c r="BO1114" s="50"/>
      <c r="BP1114" s="47"/>
      <c r="BQ1114" s="50"/>
      <c r="BT1114" s="49"/>
      <c r="BU1114" s="49"/>
      <c r="BW1114" s="50"/>
      <c r="BX1114" s="47"/>
      <c r="BY1114" s="50"/>
      <c r="CB1114" s="49"/>
      <c r="CC1114" s="49"/>
      <c r="CE1114" s="50"/>
      <c r="CF1114" s="47"/>
      <c r="CG1114" s="50"/>
      <c r="CJ1114" s="49"/>
      <c r="CK1114" s="49"/>
      <c r="CM1114" s="50"/>
      <c r="CN1114" s="47"/>
      <c r="CO1114" s="50"/>
      <c r="CR1114" s="49"/>
      <c r="CS1114" s="49"/>
      <c r="CU1114" s="50"/>
      <c r="CV1114" s="47"/>
      <c r="CW1114" s="50"/>
      <c r="CZ1114" s="49"/>
      <c r="DA1114" s="49"/>
      <c r="DC1114" s="50"/>
      <c r="DD1114" s="47"/>
      <c r="DE1114" s="50"/>
      <c r="DH1114" s="49"/>
      <c r="DI1114" s="49"/>
      <c r="DK1114" s="50"/>
      <c r="DL1114" s="47"/>
      <c r="DM1114" s="50"/>
      <c r="DP1114" s="49"/>
      <c r="DQ1114" s="49"/>
      <c r="DS1114" s="50"/>
      <c r="DT1114" s="47"/>
      <c r="DU1114" s="50"/>
      <c r="DX1114" s="49"/>
      <c r="DY1114" s="49"/>
      <c r="EA1114" s="50"/>
      <c r="EB1114" s="47"/>
      <c r="EC1114" s="50"/>
      <c r="EF1114" s="49"/>
      <c r="EG1114" s="49"/>
      <c r="EI1114" s="50"/>
      <c r="EJ1114" s="47"/>
      <c r="EK1114" s="50"/>
      <c r="EN1114" s="49"/>
      <c r="EO1114" s="49"/>
      <c r="EQ1114" s="50"/>
      <c r="ER1114" s="47"/>
      <c r="ES1114" s="50"/>
      <c r="EV1114" s="49"/>
      <c r="EW1114" s="49"/>
      <c r="EY1114" s="50"/>
      <c r="EZ1114" s="47"/>
      <c r="FA1114" s="50"/>
      <c r="FD1114" s="49"/>
      <c r="FE1114" s="49"/>
      <c r="FG1114" s="50"/>
      <c r="FH1114" s="47"/>
      <c r="FI1114" s="50"/>
      <c r="FL1114" s="49"/>
      <c r="FM1114" s="49"/>
      <c r="FO1114" s="50"/>
      <c r="FP1114" s="47"/>
      <c r="FQ1114" s="50"/>
      <c r="FT1114" s="49"/>
      <c r="FU1114" s="49"/>
      <c r="FW1114" s="50"/>
      <c r="FX1114" s="47"/>
      <c r="FY1114" s="50"/>
      <c r="GB1114" s="49"/>
      <c r="GC1114" s="49"/>
      <c r="GE1114" s="50"/>
      <c r="GF1114" s="47"/>
      <c r="GG1114" s="50"/>
      <c r="GJ1114" s="49"/>
      <c r="GK1114" s="49"/>
      <c r="GM1114" s="50"/>
      <c r="GN1114" s="47"/>
      <c r="GO1114" s="50"/>
      <c r="GR1114" s="49"/>
      <c r="GS1114" s="49"/>
      <c r="GU1114" s="50"/>
      <c r="GV1114" s="47"/>
      <c r="GW1114" s="50"/>
      <c r="GZ1114" s="49"/>
      <c r="HA1114" s="49"/>
      <c r="HC1114" s="50"/>
      <c r="HD1114" s="47"/>
      <c r="HE1114" s="50"/>
      <c r="HH1114" s="49"/>
      <c r="HI1114" s="49"/>
      <c r="HK1114" s="50"/>
      <c r="HL1114" s="47"/>
      <c r="HM1114" s="50"/>
      <c r="HP1114" s="49"/>
      <c r="HQ1114" s="49"/>
      <c r="HS1114" s="50"/>
      <c r="HT1114" s="47"/>
      <c r="HU1114" s="50"/>
      <c r="HX1114" s="49"/>
      <c r="HY1114" s="49"/>
      <c r="IA1114" s="50"/>
      <c r="IB1114" s="47"/>
      <c r="IC1114" s="50"/>
      <c r="IF1114" s="49"/>
      <c r="IG1114" s="49"/>
      <c r="II1114" s="50"/>
      <c r="IJ1114" s="47"/>
      <c r="IK1114" s="50"/>
      <c r="IN1114" s="49"/>
      <c r="IO1114" s="49"/>
      <c r="IQ1114" s="50"/>
    </row>
    <row r="1115" spans="1:251" s="48" customFormat="1">
      <c r="A1115" s="43">
        <v>563</v>
      </c>
      <c r="B1115" s="44">
        <v>100000307495</v>
      </c>
      <c r="C1115" s="43">
        <v>0</v>
      </c>
      <c r="D1115" s="45" t="s">
        <v>212</v>
      </c>
      <c r="E1115" s="45" t="s">
        <v>268</v>
      </c>
      <c r="F1115" s="46">
        <v>10142.709999999999</v>
      </c>
      <c r="G1115" s="46">
        <v>-1881.81</v>
      </c>
      <c r="H1115" s="46">
        <v>8260.9</v>
      </c>
      <c r="I1115" s="47"/>
      <c r="K1115" s="49"/>
      <c r="L1115" s="47"/>
      <c r="M1115" s="50"/>
      <c r="P1115" s="49"/>
      <c r="Q1115" s="49"/>
      <c r="R1115" s="49"/>
      <c r="S1115" s="50"/>
      <c r="T1115" s="47"/>
      <c r="U1115" s="50"/>
      <c r="X1115" s="49"/>
      <c r="Y1115" s="49"/>
      <c r="Z1115" s="49"/>
      <c r="AA1115" s="50"/>
      <c r="AB1115" s="47"/>
      <c r="AC1115" s="50"/>
      <c r="AF1115" s="49"/>
      <c r="AG1115" s="49"/>
      <c r="AH1115" s="49"/>
      <c r="AI1115" s="50"/>
      <c r="AJ1115" s="47"/>
      <c r="AK1115" s="50"/>
      <c r="AN1115" s="49"/>
      <c r="AO1115" s="49"/>
      <c r="AP1115" s="49"/>
      <c r="AQ1115" s="50"/>
      <c r="AR1115" s="47"/>
      <c r="AS1115" s="50"/>
      <c r="AV1115" s="49"/>
      <c r="AW1115" s="49"/>
      <c r="AX1115" s="49"/>
      <c r="AY1115" s="50"/>
      <c r="AZ1115" s="47"/>
      <c r="BA1115" s="50"/>
      <c r="BD1115" s="49"/>
      <c r="BE1115" s="49"/>
      <c r="BF1115" s="49"/>
      <c r="BG1115" s="50"/>
      <c r="BH1115" s="47"/>
      <c r="BI1115" s="50"/>
      <c r="BL1115" s="49"/>
      <c r="BM1115" s="49"/>
      <c r="BN1115" s="49"/>
      <c r="BO1115" s="50"/>
      <c r="BP1115" s="47"/>
      <c r="BQ1115" s="50"/>
      <c r="BT1115" s="49"/>
      <c r="BU1115" s="49"/>
      <c r="BV1115" s="49"/>
      <c r="BW1115" s="50"/>
      <c r="BX1115" s="47"/>
      <c r="BY1115" s="50"/>
      <c r="CB1115" s="49"/>
      <c r="CC1115" s="49"/>
      <c r="CD1115" s="49"/>
      <c r="CE1115" s="50"/>
      <c r="CF1115" s="47"/>
      <c r="CG1115" s="50"/>
      <c r="CJ1115" s="49"/>
      <c r="CK1115" s="49"/>
      <c r="CL1115" s="49"/>
      <c r="CM1115" s="50"/>
      <c r="CN1115" s="47"/>
      <c r="CO1115" s="50"/>
      <c r="CR1115" s="49"/>
      <c r="CS1115" s="49"/>
      <c r="CT1115" s="49"/>
      <c r="CU1115" s="50"/>
      <c r="CV1115" s="47"/>
      <c r="CW1115" s="50"/>
      <c r="CZ1115" s="49"/>
      <c r="DA1115" s="49"/>
      <c r="DB1115" s="49"/>
      <c r="DC1115" s="50"/>
      <c r="DD1115" s="47"/>
      <c r="DE1115" s="50"/>
      <c r="DH1115" s="49"/>
      <c r="DI1115" s="49"/>
      <c r="DJ1115" s="49"/>
      <c r="DK1115" s="50"/>
      <c r="DL1115" s="47"/>
      <c r="DM1115" s="50"/>
      <c r="DP1115" s="49"/>
      <c r="DQ1115" s="49"/>
      <c r="DR1115" s="49"/>
      <c r="DS1115" s="50"/>
      <c r="DT1115" s="47"/>
      <c r="DU1115" s="50"/>
      <c r="DX1115" s="49"/>
      <c r="DY1115" s="49"/>
      <c r="DZ1115" s="49"/>
      <c r="EA1115" s="50"/>
      <c r="EB1115" s="47"/>
      <c r="EC1115" s="50"/>
      <c r="EF1115" s="49"/>
      <c r="EG1115" s="49"/>
      <c r="EH1115" s="49"/>
      <c r="EI1115" s="50"/>
      <c r="EJ1115" s="47"/>
      <c r="EK1115" s="50"/>
      <c r="EN1115" s="49"/>
      <c r="EO1115" s="49"/>
      <c r="EP1115" s="49"/>
      <c r="EQ1115" s="50"/>
      <c r="ER1115" s="47"/>
      <c r="ES1115" s="50"/>
      <c r="EV1115" s="49"/>
      <c r="EW1115" s="49"/>
      <c r="EX1115" s="49"/>
      <c r="EY1115" s="50"/>
      <c r="EZ1115" s="47"/>
      <c r="FA1115" s="50"/>
      <c r="FD1115" s="49"/>
      <c r="FE1115" s="49"/>
      <c r="FF1115" s="49"/>
      <c r="FG1115" s="50"/>
      <c r="FH1115" s="47"/>
      <c r="FI1115" s="50"/>
      <c r="FL1115" s="49"/>
      <c r="FM1115" s="49"/>
      <c r="FN1115" s="49"/>
      <c r="FO1115" s="50"/>
      <c r="FP1115" s="47"/>
      <c r="FQ1115" s="50"/>
      <c r="FT1115" s="49"/>
      <c r="FU1115" s="49"/>
      <c r="FV1115" s="49"/>
      <c r="FW1115" s="50"/>
      <c r="FX1115" s="47"/>
      <c r="FY1115" s="50"/>
      <c r="GB1115" s="49"/>
      <c r="GC1115" s="49"/>
      <c r="GD1115" s="49"/>
      <c r="GE1115" s="50"/>
      <c r="GF1115" s="47"/>
      <c r="GG1115" s="50"/>
      <c r="GJ1115" s="49"/>
      <c r="GK1115" s="49"/>
      <c r="GL1115" s="49"/>
      <c r="GM1115" s="50"/>
      <c r="GN1115" s="47"/>
      <c r="GO1115" s="50"/>
      <c r="GR1115" s="49"/>
      <c r="GS1115" s="49"/>
      <c r="GT1115" s="49"/>
      <c r="GU1115" s="50"/>
      <c r="GV1115" s="47"/>
      <c r="GW1115" s="50"/>
      <c r="GZ1115" s="49"/>
      <c r="HA1115" s="49"/>
      <c r="HB1115" s="49"/>
      <c r="HC1115" s="50"/>
      <c r="HD1115" s="47"/>
      <c r="HE1115" s="50"/>
      <c r="HH1115" s="49"/>
      <c r="HI1115" s="49"/>
      <c r="HJ1115" s="49"/>
      <c r="HK1115" s="50"/>
      <c r="HL1115" s="47"/>
      <c r="HM1115" s="50"/>
      <c r="HP1115" s="49"/>
      <c r="HQ1115" s="49"/>
      <c r="HR1115" s="49"/>
      <c r="HS1115" s="50"/>
      <c r="HT1115" s="47"/>
      <c r="HU1115" s="50"/>
      <c r="HX1115" s="49"/>
      <c r="HY1115" s="49"/>
      <c r="HZ1115" s="49"/>
      <c r="IA1115" s="50"/>
      <c r="IB1115" s="47"/>
      <c r="IC1115" s="50"/>
      <c r="IF1115" s="49"/>
      <c r="IG1115" s="49"/>
      <c r="IH1115" s="49"/>
      <c r="II1115" s="50"/>
      <c r="IJ1115" s="47"/>
      <c r="IK1115" s="50"/>
      <c r="IN1115" s="49"/>
      <c r="IO1115" s="49"/>
      <c r="IP1115" s="49"/>
      <c r="IQ1115" s="50"/>
    </row>
    <row r="1116" spans="1:251" s="48" customFormat="1">
      <c r="A1116" s="43"/>
      <c r="B1116" s="44">
        <v>100000307495</v>
      </c>
      <c r="C1116" s="43">
        <v>1</v>
      </c>
      <c r="D1116" s="45" t="s">
        <v>212</v>
      </c>
      <c r="E1116" s="45" t="s">
        <v>268</v>
      </c>
      <c r="F1116" s="46">
        <v>3767.29</v>
      </c>
      <c r="G1116" s="46">
        <v>-3766.29</v>
      </c>
      <c r="H1116" s="46">
        <v>1</v>
      </c>
      <c r="I1116" s="47"/>
      <c r="L1116" s="47"/>
      <c r="M1116" s="50"/>
      <c r="P1116" s="49"/>
      <c r="Q1116" s="49"/>
      <c r="S1116" s="50"/>
      <c r="T1116" s="47"/>
      <c r="U1116" s="50"/>
      <c r="X1116" s="49"/>
      <c r="Y1116" s="49"/>
      <c r="AA1116" s="50"/>
      <c r="AB1116" s="47"/>
      <c r="AC1116" s="50"/>
      <c r="AF1116" s="49"/>
      <c r="AG1116" s="49"/>
      <c r="AI1116" s="50"/>
      <c r="AJ1116" s="47"/>
      <c r="AK1116" s="50"/>
      <c r="AN1116" s="49"/>
      <c r="AO1116" s="49"/>
      <c r="AQ1116" s="50"/>
      <c r="AR1116" s="47"/>
      <c r="AS1116" s="50"/>
      <c r="AV1116" s="49"/>
      <c r="AW1116" s="49"/>
      <c r="AY1116" s="50"/>
      <c r="AZ1116" s="47"/>
      <c r="BA1116" s="50"/>
      <c r="BD1116" s="49"/>
      <c r="BE1116" s="49"/>
      <c r="BG1116" s="50"/>
      <c r="BH1116" s="47"/>
      <c r="BI1116" s="50"/>
      <c r="BL1116" s="49"/>
      <c r="BM1116" s="49"/>
      <c r="BO1116" s="50"/>
      <c r="BP1116" s="47"/>
      <c r="BQ1116" s="50"/>
      <c r="BT1116" s="49"/>
      <c r="BU1116" s="49"/>
      <c r="BW1116" s="50"/>
      <c r="BX1116" s="47"/>
      <c r="BY1116" s="50"/>
      <c r="CB1116" s="49"/>
      <c r="CC1116" s="49"/>
      <c r="CE1116" s="50"/>
      <c r="CF1116" s="47"/>
      <c r="CG1116" s="50"/>
      <c r="CJ1116" s="49"/>
      <c r="CK1116" s="49"/>
      <c r="CM1116" s="50"/>
      <c r="CN1116" s="47"/>
      <c r="CO1116" s="50"/>
      <c r="CR1116" s="49"/>
      <c r="CS1116" s="49"/>
      <c r="CU1116" s="50"/>
      <c r="CV1116" s="47"/>
      <c r="CW1116" s="50"/>
      <c r="CZ1116" s="49"/>
      <c r="DA1116" s="49"/>
      <c r="DC1116" s="50"/>
      <c r="DD1116" s="47"/>
      <c r="DE1116" s="50"/>
      <c r="DH1116" s="49"/>
      <c r="DI1116" s="49"/>
      <c r="DK1116" s="50"/>
      <c r="DL1116" s="47"/>
      <c r="DM1116" s="50"/>
      <c r="DP1116" s="49"/>
      <c r="DQ1116" s="49"/>
      <c r="DS1116" s="50"/>
      <c r="DT1116" s="47"/>
      <c r="DU1116" s="50"/>
      <c r="DX1116" s="49"/>
      <c r="DY1116" s="49"/>
      <c r="EA1116" s="50"/>
      <c r="EB1116" s="47"/>
      <c r="EC1116" s="50"/>
      <c r="EF1116" s="49"/>
      <c r="EG1116" s="49"/>
      <c r="EI1116" s="50"/>
      <c r="EJ1116" s="47"/>
      <c r="EK1116" s="50"/>
      <c r="EN1116" s="49"/>
      <c r="EO1116" s="49"/>
      <c r="EQ1116" s="50"/>
      <c r="ER1116" s="47"/>
      <c r="ES1116" s="50"/>
      <c r="EV1116" s="49"/>
      <c r="EW1116" s="49"/>
      <c r="EY1116" s="50"/>
      <c r="EZ1116" s="47"/>
      <c r="FA1116" s="50"/>
      <c r="FD1116" s="49"/>
      <c r="FE1116" s="49"/>
      <c r="FG1116" s="50"/>
      <c r="FH1116" s="47"/>
      <c r="FI1116" s="50"/>
      <c r="FL1116" s="49"/>
      <c r="FM1116" s="49"/>
      <c r="FO1116" s="50"/>
      <c r="FP1116" s="47"/>
      <c r="FQ1116" s="50"/>
      <c r="FT1116" s="49"/>
      <c r="FU1116" s="49"/>
      <c r="FW1116" s="50"/>
      <c r="FX1116" s="47"/>
      <c r="FY1116" s="50"/>
      <c r="GB1116" s="49"/>
      <c r="GC1116" s="49"/>
      <c r="GE1116" s="50"/>
      <c r="GF1116" s="47"/>
      <c r="GG1116" s="50"/>
      <c r="GJ1116" s="49"/>
      <c r="GK1116" s="49"/>
      <c r="GM1116" s="50"/>
      <c r="GN1116" s="47"/>
      <c r="GO1116" s="50"/>
      <c r="GR1116" s="49"/>
      <c r="GS1116" s="49"/>
      <c r="GU1116" s="50"/>
      <c r="GV1116" s="47"/>
      <c r="GW1116" s="50"/>
      <c r="GZ1116" s="49"/>
      <c r="HA1116" s="49"/>
      <c r="HC1116" s="50"/>
      <c r="HD1116" s="47"/>
      <c r="HE1116" s="50"/>
      <c r="HH1116" s="49"/>
      <c r="HI1116" s="49"/>
      <c r="HK1116" s="50"/>
      <c r="HL1116" s="47"/>
      <c r="HM1116" s="50"/>
      <c r="HP1116" s="49"/>
      <c r="HQ1116" s="49"/>
      <c r="HS1116" s="50"/>
      <c r="HT1116" s="47"/>
      <c r="HU1116" s="50"/>
      <c r="HX1116" s="49"/>
      <c r="HY1116" s="49"/>
      <c r="IA1116" s="50"/>
      <c r="IB1116" s="47"/>
      <c r="IC1116" s="50"/>
      <c r="IF1116" s="49"/>
      <c r="IG1116" s="49"/>
      <c r="II1116" s="50"/>
      <c r="IJ1116" s="47"/>
      <c r="IK1116" s="50"/>
      <c r="IN1116" s="49"/>
      <c r="IO1116" s="49"/>
      <c r="IQ1116" s="50"/>
    </row>
    <row r="1117" spans="1:251" s="48" customFormat="1">
      <c r="A1117" s="43">
        <v>564</v>
      </c>
      <c r="B1117" s="44">
        <v>100000307496</v>
      </c>
      <c r="C1117" s="43">
        <v>0</v>
      </c>
      <c r="D1117" s="45" t="s">
        <v>212</v>
      </c>
      <c r="E1117" s="45" t="s">
        <v>268</v>
      </c>
      <c r="F1117" s="46">
        <v>10142.709999999999</v>
      </c>
      <c r="G1117" s="46">
        <v>-1881.81</v>
      </c>
      <c r="H1117" s="46">
        <v>8260.9</v>
      </c>
      <c r="I1117" s="47"/>
      <c r="K1117" s="49"/>
      <c r="L1117" s="47"/>
      <c r="M1117" s="50"/>
      <c r="P1117" s="49"/>
      <c r="Q1117" s="49"/>
      <c r="R1117" s="49"/>
      <c r="S1117" s="50"/>
      <c r="T1117" s="47"/>
      <c r="U1117" s="50"/>
      <c r="X1117" s="49"/>
      <c r="Y1117" s="49"/>
      <c r="Z1117" s="49"/>
      <c r="AA1117" s="50"/>
      <c r="AB1117" s="47"/>
      <c r="AC1117" s="50"/>
      <c r="AF1117" s="49"/>
      <c r="AG1117" s="49"/>
      <c r="AH1117" s="49"/>
      <c r="AI1117" s="50"/>
      <c r="AJ1117" s="47"/>
      <c r="AK1117" s="50"/>
      <c r="AN1117" s="49"/>
      <c r="AO1117" s="49"/>
      <c r="AP1117" s="49"/>
      <c r="AQ1117" s="50"/>
      <c r="AR1117" s="47"/>
      <c r="AS1117" s="50"/>
      <c r="AV1117" s="49"/>
      <c r="AW1117" s="49"/>
      <c r="AX1117" s="49"/>
      <c r="AY1117" s="50"/>
      <c r="AZ1117" s="47"/>
      <c r="BA1117" s="50"/>
      <c r="BD1117" s="49"/>
      <c r="BE1117" s="49"/>
      <c r="BF1117" s="49"/>
      <c r="BG1117" s="50"/>
      <c r="BH1117" s="47"/>
      <c r="BI1117" s="50"/>
      <c r="BL1117" s="49"/>
      <c r="BM1117" s="49"/>
      <c r="BN1117" s="49"/>
      <c r="BO1117" s="50"/>
      <c r="BP1117" s="47"/>
      <c r="BQ1117" s="50"/>
      <c r="BT1117" s="49"/>
      <c r="BU1117" s="49"/>
      <c r="BV1117" s="49"/>
      <c r="BW1117" s="50"/>
      <c r="BX1117" s="47"/>
      <c r="BY1117" s="50"/>
      <c r="CB1117" s="49"/>
      <c r="CC1117" s="49"/>
      <c r="CD1117" s="49"/>
      <c r="CE1117" s="50"/>
      <c r="CF1117" s="47"/>
      <c r="CG1117" s="50"/>
      <c r="CJ1117" s="49"/>
      <c r="CK1117" s="49"/>
      <c r="CL1117" s="49"/>
      <c r="CM1117" s="50"/>
      <c r="CN1117" s="47"/>
      <c r="CO1117" s="50"/>
      <c r="CR1117" s="49"/>
      <c r="CS1117" s="49"/>
      <c r="CT1117" s="49"/>
      <c r="CU1117" s="50"/>
      <c r="CV1117" s="47"/>
      <c r="CW1117" s="50"/>
      <c r="CZ1117" s="49"/>
      <c r="DA1117" s="49"/>
      <c r="DB1117" s="49"/>
      <c r="DC1117" s="50"/>
      <c r="DD1117" s="47"/>
      <c r="DE1117" s="50"/>
      <c r="DH1117" s="49"/>
      <c r="DI1117" s="49"/>
      <c r="DJ1117" s="49"/>
      <c r="DK1117" s="50"/>
      <c r="DL1117" s="47"/>
      <c r="DM1117" s="50"/>
      <c r="DP1117" s="49"/>
      <c r="DQ1117" s="49"/>
      <c r="DR1117" s="49"/>
      <c r="DS1117" s="50"/>
      <c r="DT1117" s="47"/>
      <c r="DU1117" s="50"/>
      <c r="DX1117" s="49"/>
      <c r="DY1117" s="49"/>
      <c r="DZ1117" s="49"/>
      <c r="EA1117" s="50"/>
      <c r="EB1117" s="47"/>
      <c r="EC1117" s="50"/>
      <c r="EF1117" s="49"/>
      <c r="EG1117" s="49"/>
      <c r="EH1117" s="49"/>
      <c r="EI1117" s="50"/>
      <c r="EJ1117" s="47"/>
      <c r="EK1117" s="50"/>
      <c r="EN1117" s="49"/>
      <c r="EO1117" s="49"/>
      <c r="EP1117" s="49"/>
      <c r="EQ1117" s="50"/>
      <c r="ER1117" s="47"/>
      <c r="ES1117" s="50"/>
      <c r="EV1117" s="49"/>
      <c r="EW1117" s="49"/>
      <c r="EX1117" s="49"/>
      <c r="EY1117" s="50"/>
      <c r="EZ1117" s="47"/>
      <c r="FA1117" s="50"/>
      <c r="FD1117" s="49"/>
      <c r="FE1117" s="49"/>
      <c r="FF1117" s="49"/>
      <c r="FG1117" s="50"/>
      <c r="FH1117" s="47"/>
      <c r="FI1117" s="50"/>
      <c r="FL1117" s="49"/>
      <c r="FM1117" s="49"/>
      <c r="FN1117" s="49"/>
      <c r="FO1117" s="50"/>
      <c r="FP1117" s="47"/>
      <c r="FQ1117" s="50"/>
      <c r="FT1117" s="49"/>
      <c r="FU1117" s="49"/>
      <c r="FV1117" s="49"/>
      <c r="FW1117" s="50"/>
      <c r="FX1117" s="47"/>
      <c r="FY1117" s="50"/>
      <c r="GB1117" s="49"/>
      <c r="GC1117" s="49"/>
      <c r="GD1117" s="49"/>
      <c r="GE1117" s="50"/>
      <c r="GF1117" s="47"/>
      <c r="GG1117" s="50"/>
      <c r="GJ1117" s="49"/>
      <c r="GK1117" s="49"/>
      <c r="GL1117" s="49"/>
      <c r="GM1117" s="50"/>
      <c r="GN1117" s="47"/>
      <c r="GO1117" s="50"/>
      <c r="GR1117" s="49"/>
      <c r="GS1117" s="49"/>
      <c r="GT1117" s="49"/>
      <c r="GU1117" s="50"/>
      <c r="GV1117" s="47"/>
      <c r="GW1117" s="50"/>
      <c r="GZ1117" s="49"/>
      <c r="HA1117" s="49"/>
      <c r="HB1117" s="49"/>
      <c r="HC1117" s="50"/>
      <c r="HD1117" s="47"/>
      <c r="HE1117" s="50"/>
      <c r="HH1117" s="49"/>
      <c r="HI1117" s="49"/>
      <c r="HJ1117" s="49"/>
      <c r="HK1117" s="50"/>
      <c r="HL1117" s="47"/>
      <c r="HM1117" s="50"/>
      <c r="HP1117" s="49"/>
      <c r="HQ1117" s="49"/>
      <c r="HR1117" s="49"/>
      <c r="HS1117" s="50"/>
      <c r="HT1117" s="47"/>
      <c r="HU1117" s="50"/>
      <c r="HX1117" s="49"/>
      <c r="HY1117" s="49"/>
      <c r="HZ1117" s="49"/>
      <c r="IA1117" s="50"/>
      <c r="IB1117" s="47"/>
      <c r="IC1117" s="50"/>
      <c r="IF1117" s="49"/>
      <c r="IG1117" s="49"/>
      <c r="IH1117" s="49"/>
      <c r="II1117" s="50"/>
      <c r="IJ1117" s="47"/>
      <c r="IK1117" s="50"/>
      <c r="IN1117" s="49"/>
      <c r="IO1117" s="49"/>
      <c r="IP1117" s="49"/>
      <c r="IQ1117" s="50"/>
    </row>
    <row r="1118" spans="1:251" s="48" customFormat="1">
      <c r="A1118" s="43"/>
      <c r="B1118" s="44">
        <v>100000307496</v>
      </c>
      <c r="C1118" s="43">
        <v>1</v>
      </c>
      <c r="D1118" s="45" t="s">
        <v>212</v>
      </c>
      <c r="E1118" s="45" t="s">
        <v>268</v>
      </c>
      <c r="F1118" s="46">
        <v>3767.29</v>
      </c>
      <c r="G1118" s="46">
        <v>-3766.29</v>
      </c>
      <c r="H1118" s="46">
        <v>1</v>
      </c>
      <c r="I1118" s="47"/>
      <c r="L1118" s="47"/>
      <c r="M1118" s="50"/>
      <c r="P1118" s="49"/>
      <c r="Q1118" s="49"/>
      <c r="S1118" s="50"/>
      <c r="T1118" s="47"/>
      <c r="U1118" s="50"/>
      <c r="X1118" s="49"/>
      <c r="Y1118" s="49"/>
      <c r="AA1118" s="50"/>
      <c r="AB1118" s="47"/>
      <c r="AC1118" s="50"/>
      <c r="AF1118" s="49"/>
      <c r="AG1118" s="49"/>
      <c r="AI1118" s="50"/>
      <c r="AJ1118" s="47"/>
      <c r="AK1118" s="50"/>
      <c r="AN1118" s="49"/>
      <c r="AO1118" s="49"/>
      <c r="AQ1118" s="50"/>
      <c r="AR1118" s="47"/>
      <c r="AS1118" s="50"/>
      <c r="AV1118" s="49"/>
      <c r="AW1118" s="49"/>
      <c r="AY1118" s="50"/>
      <c r="AZ1118" s="47"/>
      <c r="BA1118" s="50"/>
      <c r="BD1118" s="49"/>
      <c r="BE1118" s="49"/>
      <c r="BG1118" s="50"/>
      <c r="BH1118" s="47"/>
      <c r="BI1118" s="50"/>
      <c r="BL1118" s="49"/>
      <c r="BM1118" s="49"/>
      <c r="BO1118" s="50"/>
      <c r="BP1118" s="47"/>
      <c r="BQ1118" s="50"/>
      <c r="BT1118" s="49"/>
      <c r="BU1118" s="49"/>
      <c r="BW1118" s="50"/>
      <c r="BX1118" s="47"/>
      <c r="BY1118" s="50"/>
      <c r="CB1118" s="49"/>
      <c r="CC1118" s="49"/>
      <c r="CE1118" s="50"/>
      <c r="CF1118" s="47"/>
      <c r="CG1118" s="50"/>
      <c r="CJ1118" s="49"/>
      <c r="CK1118" s="49"/>
      <c r="CM1118" s="50"/>
      <c r="CN1118" s="47"/>
      <c r="CO1118" s="50"/>
      <c r="CR1118" s="49"/>
      <c r="CS1118" s="49"/>
      <c r="CU1118" s="50"/>
      <c r="CV1118" s="47"/>
      <c r="CW1118" s="50"/>
      <c r="CZ1118" s="49"/>
      <c r="DA1118" s="49"/>
      <c r="DC1118" s="50"/>
      <c r="DD1118" s="47"/>
      <c r="DE1118" s="50"/>
      <c r="DH1118" s="49"/>
      <c r="DI1118" s="49"/>
      <c r="DK1118" s="50"/>
      <c r="DL1118" s="47"/>
      <c r="DM1118" s="50"/>
      <c r="DP1118" s="49"/>
      <c r="DQ1118" s="49"/>
      <c r="DS1118" s="50"/>
      <c r="DT1118" s="47"/>
      <c r="DU1118" s="50"/>
      <c r="DX1118" s="49"/>
      <c r="DY1118" s="49"/>
      <c r="EA1118" s="50"/>
      <c r="EB1118" s="47"/>
      <c r="EC1118" s="50"/>
      <c r="EF1118" s="49"/>
      <c r="EG1118" s="49"/>
      <c r="EI1118" s="50"/>
      <c r="EJ1118" s="47"/>
      <c r="EK1118" s="50"/>
      <c r="EN1118" s="49"/>
      <c r="EO1118" s="49"/>
      <c r="EQ1118" s="50"/>
      <c r="ER1118" s="47"/>
      <c r="ES1118" s="50"/>
      <c r="EV1118" s="49"/>
      <c r="EW1118" s="49"/>
      <c r="EY1118" s="50"/>
      <c r="EZ1118" s="47"/>
      <c r="FA1118" s="50"/>
      <c r="FD1118" s="49"/>
      <c r="FE1118" s="49"/>
      <c r="FG1118" s="50"/>
      <c r="FH1118" s="47"/>
      <c r="FI1118" s="50"/>
      <c r="FL1118" s="49"/>
      <c r="FM1118" s="49"/>
      <c r="FO1118" s="50"/>
      <c r="FP1118" s="47"/>
      <c r="FQ1118" s="50"/>
      <c r="FT1118" s="49"/>
      <c r="FU1118" s="49"/>
      <c r="FW1118" s="50"/>
      <c r="FX1118" s="47"/>
      <c r="FY1118" s="50"/>
      <c r="GB1118" s="49"/>
      <c r="GC1118" s="49"/>
      <c r="GE1118" s="50"/>
      <c r="GF1118" s="47"/>
      <c r="GG1118" s="50"/>
      <c r="GJ1118" s="49"/>
      <c r="GK1118" s="49"/>
      <c r="GM1118" s="50"/>
      <c r="GN1118" s="47"/>
      <c r="GO1118" s="50"/>
      <c r="GR1118" s="49"/>
      <c r="GS1118" s="49"/>
      <c r="GU1118" s="50"/>
      <c r="GV1118" s="47"/>
      <c r="GW1118" s="50"/>
      <c r="GZ1118" s="49"/>
      <c r="HA1118" s="49"/>
      <c r="HC1118" s="50"/>
      <c r="HD1118" s="47"/>
      <c r="HE1118" s="50"/>
      <c r="HH1118" s="49"/>
      <c r="HI1118" s="49"/>
      <c r="HK1118" s="50"/>
      <c r="HL1118" s="47"/>
      <c r="HM1118" s="50"/>
      <c r="HP1118" s="49"/>
      <c r="HQ1118" s="49"/>
      <c r="HS1118" s="50"/>
      <c r="HT1118" s="47"/>
      <c r="HU1118" s="50"/>
      <c r="HX1118" s="49"/>
      <c r="HY1118" s="49"/>
      <c r="IA1118" s="50"/>
      <c r="IB1118" s="47"/>
      <c r="IC1118" s="50"/>
      <c r="IF1118" s="49"/>
      <c r="IG1118" s="49"/>
      <c r="II1118" s="50"/>
      <c r="IJ1118" s="47"/>
      <c r="IK1118" s="50"/>
      <c r="IN1118" s="49"/>
      <c r="IO1118" s="49"/>
      <c r="IQ1118" s="50"/>
    </row>
    <row r="1119" spans="1:251" s="48" customFormat="1">
      <c r="A1119" s="43">
        <v>565</v>
      </c>
      <c r="B1119" s="44">
        <v>100000307497</v>
      </c>
      <c r="C1119" s="43">
        <v>0</v>
      </c>
      <c r="D1119" s="45" t="s">
        <v>212</v>
      </c>
      <c r="E1119" s="45" t="s">
        <v>268</v>
      </c>
      <c r="F1119" s="46">
        <v>10142.709999999999</v>
      </c>
      <c r="G1119" s="46">
        <v>-1881.81</v>
      </c>
      <c r="H1119" s="46">
        <v>8260.9</v>
      </c>
      <c r="I1119" s="47"/>
      <c r="K1119" s="49"/>
      <c r="L1119" s="47"/>
      <c r="M1119" s="50"/>
      <c r="P1119" s="49"/>
      <c r="Q1119" s="49"/>
      <c r="R1119" s="49"/>
      <c r="S1119" s="50"/>
      <c r="T1119" s="47"/>
      <c r="U1119" s="50"/>
      <c r="X1119" s="49"/>
      <c r="Y1119" s="49"/>
      <c r="Z1119" s="49"/>
      <c r="AA1119" s="50"/>
      <c r="AB1119" s="47"/>
      <c r="AC1119" s="50"/>
      <c r="AF1119" s="49"/>
      <c r="AG1119" s="49"/>
      <c r="AH1119" s="49"/>
      <c r="AI1119" s="50"/>
      <c r="AJ1119" s="47"/>
      <c r="AK1119" s="50"/>
      <c r="AN1119" s="49"/>
      <c r="AO1119" s="49"/>
      <c r="AP1119" s="49"/>
      <c r="AQ1119" s="50"/>
      <c r="AR1119" s="47"/>
      <c r="AS1119" s="50"/>
      <c r="AV1119" s="49"/>
      <c r="AW1119" s="49"/>
      <c r="AX1119" s="49"/>
      <c r="AY1119" s="50"/>
      <c r="AZ1119" s="47"/>
      <c r="BA1119" s="50"/>
      <c r="BD1119" s="49"/>
      <c r="BE1119" s="49"/>
      <c r="BF1119" s="49"/>
      <c r="BG1119" s="50"/>
      <c r="BH1119" s="47"/>
      <c r="BI1119" s="50"/>
      <c r="BL1119" s="49"/>
      <c r="BM1119" s="49"/>
      <c r="BN1119" s="49"/>
      <c r="BO1119" s="50"/>
      <c r="BP1119" s="47"/>
      <c r="BQ1119" s="50"/>
      <c r="BT1119" s="49"/>
      <c r="BU1119" s="49"/>
      <c r="BV1119" s="49"/>
      <c r="BW1119" s="50"/>
      <c r="BX1119" s="47"/>
      <c r="BY1119" s="50"/>
      <c r="CB1119" s="49"/>
      <c r="CC1119" s="49"/>
      <c r="CD1119" s="49"/>
      <c r="CE1119" s="50"/>
      <c r="CF1119" s="47"/>
      <c r="CG1119" s="50"/>
      <c r="CJ1119" s="49"/>
      <c r="CK1119" s="49"/>
      <c r="CL1119" s="49"/>
      <c r="CM1119" s="50"/>
      <c r="CN1119" s="47"/>
      <c r="CO1119" s="50"/>
      <c r="CR1119" s="49"/>
      <c r="CS1119" s="49"/>
      <c r="CT1119" s="49"/>
      <c r="CU1119" s="50"/>
      <c r="CV1119" s="47"/>
      <c r="CW1119" s="50"/>
      <c r="CZ1119" s="49"/>
      <c r="DA1119" s="49"/>
      <c r="DB1119" s="49"/>
      <c r="DC1119" s="50"/>
      <c r="DD1119" s="47"/>
      <c r="DE1119" s="50"/>
      <c r="DH1119" s="49"/>
      <c r="DI1119" s="49"/>
      <c r="DJ1119" s="49"/>
      <c r="DK1119" s="50"/>
      <c r="DL1119" s="47"/>
      <c r="DM1119" s="50"/>
      <c r="DP1119" s="49"/>
      <c r="DQ1119" s="49"/>
      <c r="DR1119" s="49"/>
      <c r="DS1119" s="50"/>
      <c r="DT1119" s="47"/>
      <c r="DU1119" s="50"/>
      <c r="DX1119" s="49"/>
      <c r="DY1119" s="49"/>
      <c r="DZ1119" s="49"/>
      <c r="EA1119" s="50"/>
      <c r="EB1119" s="47"/>
      <c r="EC1119" s="50"/>
      <c r="EF1119" s="49"/>
      <c r="EG1119" s="49"/>
      <c r="EH1119" s="49"/>
      <c r="EI1119" s="50"/>
      <c r="EJ1119" s="47"/>
      <c r="EK1119" s="50"/>
      <c r="EN1119" s="49"/>
      <c r="EO1119" s="49"/>
      <c r="EP1119" s="49"/>
      <c r="EQ1119" s="50"/>
      <c r="ER1119" s="47"/>
      <c r="ES1119" s="50"/>
      <c r="EV1119" s="49"/>
      <c r="EW1119" s="49"/>
      <c r="EX1119" s="49"/>
      <c r="EY1119" s="50"/>
      <c r="EZ1119" s="47"/>
      <c r="FA1119" s="50"/>
      <c r="FD1119" s="49"/>
      <c r="FE1119" s="49"/>
      <c r="FF1119" s="49"/>
      <c r="FG1119" s="50"/>
      <c r="FH1119" s="47"/>
      <c r="FI1119" s="50"/>
      <c r="FL1119" s="49"/>
      <c r="FM1119" s="49"/>
      <c r="FN1119" s="49"/>
      <c r="FO1119" s="50"/>
      <c r="FP1119" s="47"/>
      <c r="FQ1119" s="50"/>
      <c r="FT1119" s="49"/>
      <c r="FU1119" s="49"/>
      <c r="FV1119" s="49"/>
      <c r="FW1119" s="50"/>
      <c r="FX1119" s="47"/>
      <c r="FY1119" s="50"/>
      <c r="GB1119" s="49"/>
      <c r="GC1119" s="49"/>
      <c r="GD1119" s="49"/>
      <c r="GE1119" s="50"/>
      <c r="GF1119" s="47"/>
      <c r="GG1119" s="50"/>
      <c r="GJ1119" s="49"/>
      <c r="GK1119" s="49"/>
      <c r="GL1119" s="49"/>
      <c r="GM1119" s="50"/>
      <c r="GN1119" s="47"/>
      <c r="GO1119" s="50"/>
      <c r="GR1119" s="49"/>
      <c r="GS1119" s="49"/>
      <c r="GT1119" s="49"/>
      <c r="GU1119" s="50"/>
      <c r="GV1119" s="47"/>
      <c r="GW1119" s="50"/>
      <c r="GZ1119" s="49"/>
      <c r="HA1119" s="49"/>
      <c r="HB1119" s="49"/>
      <c r="HC1119" s="50"/>
      <c r="HD1119" s="47"/>
      <c r="HE1119" s="50"/>
      <c r="HH1119" s="49"/>
      <c r="HI1119" s="49"/>
      <c r="HJ1119" s="49"/>
      <c r="HK1119" s="50"/>
      <c r="HL1119" s="47"/>
      <c r="HM1119" s="50"/>
      <c r="HP1119" s="49"/>
      <c r="HQ1119" s="49"/>
      <c r="HR1119" s="49"/>
      <c r="HS1119" s="50"/>
      <c r="HT1119" s="47"/>
      <c r="HU1119" s="50"/>
      <c r="HX1119" s="49"/>
      <c r="HY1119" s="49"/>
      <c r="HZ1119" s="49"/>
      <c r="IA1119" s="50"/>
      <c r="IB1119" s="47"/>
      <c r="IC1119" s="50"/>
      <c r="IF1119" s="49"/>
      <c r="IG1119" s="49"/>
      <c r="IH1119" s="49"/>
      <c r="II1119" s="50"/>
      <c r="IJ1119" s="47"/>
      <c r="IK1119" s="50"/>
      <c r="IN1119" s="49"/>
      <c r="IO1119" s="49"/>
      <c r="IP1119" s="49"/>
      <c r="IQ1119" s="50"/>
    </row>
    <row r="1120" spans="1:251" s="48" customFormat="1">
      <c r="A1120" s="43"/>
      <c r="B1120" s="44">
        <v>100000307497</v>
      </c>
      <c r="C1120" s="43">
        <v>1</v>
      </c>
      <c r="D1120" s="45" t="s">
        <v>212</v>
      </c>
      <c r="E1120" s="45" t="s">
        <v>268</v>
      </c>
      <c r="F1120" s="46">
        <v>3767.29</v>
      </c>
      <c r="G1120" s="46">
        <v>-3766.29</v>
      </c>
      <c r="H1120" s="46">
        <v>1</v>
      </c>
      <c r="I1120" s="47"/>
      <c r="L1120" s="47"/>
      <c r="M1120" s="50"/>
      <c r="P1120" s="49"/>
      <c r="Q1120" s="49"/>
      <c r="S1120" s="50"/>
      <c r="T1120" s="47"/>
      <c r="U1120" s="50"/>
      <c r="X1120" s="49"/>
      <c r="Y1120" s="49"/>
      <c r="AA1120" s="50"/>
      <c r="AB1120" s="47"/>
      <c r="AC1120" s="50"/>
      <c r="AF1120" s="49"/>
      <c r="AG1120" s="49"/>
      <c r="AI1120" s="50"/>
      <c r="AJ1120" s="47"/>
      <c r="AK1120" s="50"/>
      <c r="AN1120" s="49"/>
      <c r="AO1120" s="49"/>
      <c r="AQ1120" s="50"/>
      <c r="AR1120" s="47"/>
      <c r="AS1120" s="50"/>
      <c r="AV1120" s="49"/>
      <c r="AW1120" s="49"/>
      <c r="AY1120" s="50"/>
      <c r="AZ1120" s="47"/>
      <c r="BA1120" s="50"/>
      <c r="BD1120" s="49"/>
      <c r="BE1120" s="49"/>
      <c r="BG1120" s="50"/>
      <c r="BH1120" s="47"/>
      <c r="BI1120" s="50"/>
      <c r="BL1120" s="49"/>
      <c r="BM1120" s="49"/>
      <c r="BO1120" s="50"/>
      <c r="BP1120" s="47"/>
      <c r="BQ1120" s="50"/>
      <c r="BT1120" s="49"/>
      <c r="BU1120" s="49"/>
      <c r="BW1120" s="50"/>
      <c r="BX1120" s="47"/>
      <c r="BY1120" s="50"/>
      <c r="CB1120" s="49"/>
      <c r="CC1120" s="49"/>
      <c r="CE1120" s="50"/>
      <c r="CF1120" s="47"/>
      <c r="CG1120" s="50"/>
      <c r="CJ1120" s="49"/>
      <c r="CK1120" s="49"/>
      <c r="CM1120" s="50"/>
      <c r="CN1120" s="47"/>
      <c r="CO1120" s="50"/>
      <c r="CR1120" s="49"/>
      <c r="CS1120" s="49"/>
      <c r="CU1120" s="50"/>
      <c r="CV1120" s="47"/>
      <c r="CW1120" s="50"/>
      <c r="CZ1120" s="49"/>
      <c r="DA1120" s="49"/>
      <c r="DC1120" s="50"/>
      <c r="DD1120" s="47"/>
      <c r="DE1120" s="50"/>
      <c r="DH1120" s="49"/>
      <c r="DI1120" s="49"/>
      <c r="DK1120" s="50"/>
      <c r="DL1120" s="47"/>
      <c r="DM1120" s="50"/>
      <c r="DP1120" s="49"/>
      <c r="DQ1120" s="49"/>
      <c r="DS1120" s="50"/>
      <c r="DT1120" s="47"/>
      <c r="DU1120" s="50"/>
      <c r="DX1120" s="49"/>
      <c r="DY1120" s="49"/>
      <c r="EA1120" s="50"/>
      <c r="EB1120" s="47"/>
      <c r="EC1120" s="50"/>
      <c r="EF1120" s="49"/>
      <c r="EG1120" s="49"/>
      <c r="EI1120" s="50"/>
      <c r="EJ1120" s="47"/>
      <c r="EK1120" s="50"/>
      <c r="EN1120" s="49"/>
      <c r="EO1120" s="49"/>
      <c r="EQ1120" s="50"/>
      <c r="ER1120" s="47"/>
      <c r="ES1120" s="50"/>
      <c r="EV1120" s="49"/>
      <c r="EW1120" s="49"/>
      <c r="EY1120" s="50"/>
      <c r="EZ1120" s="47"/>
      <c r="FA1120" s="50"/>
      <c r="FD1120" s="49"/>
      <c r="FE1120" s="49"/>
      <c r="FG1120" s="50"/>
      <c r="FH1120" s="47"/>
      <c r="FI1120" s="50"/>
      <c r="FL1120" s="49"/>
      <c r="FM1120" s="49"/>
      <c r="FO1120" s="50"/>
      <c r="FP1120" s="47"/>
      <c r="FQ1120" s="50"/>
      <c r="FT1120" s="49"/>
      <c r="FU1120" s="49"/>
      <c r="FW1120" s="50"/>
      <c r="FX1120" s="47"/>
      <c r="FY1120" s="50"/>
      <c r="GB1120" s="49"/>
      <c r="GC1120" s="49"/>
      <c r="GE1120" s="50"/>
      <c r="GF1120" s="47"/>
      <c r="GG1120" s="50"/>
      <c r="GJ1120" s="49"/>
      <c r="GK1120" s="49"/>
      <c r="GM1120" s="50"/>
      <c r="GN1120" s="47"/>
      <c r="GO1120" s="50"/>
      <c r="GR1120" s="49"/>
      <c r="GS1120" s="49"/>
      <c r="GU1120" s="50"/>
      <c r="GV1120" s="47"/>
      <c r="GW1120" s="50"/>
      <c r="GZ1120" s="49"/>
      <c r="HA1120" s="49"/>
      <c r="HC1120" s="50"/>
      <c r="HD1120" s="47"/>
      <c r="HE1120" s="50"/>
      <c r="HH1120" s="49"/>
      <c r="HI1120" s="49"/>
      <c r="HK1120" s="50"/>
      <c r="HL1120" s="47"/>
      <c r="HM1120" s="50"/>
      <c r="HP1120" s="49"/>
      <c r="HQ1120" s="49"/>
      <c r="HS1120" s="50"/>
      <c r="HT1120" s="47"/>
      <c r="HU1120" s="50"/>
      <c r="HX1120" s="49"/>
      <c r="HY1120" s="49"/>
      <c r="IA1120" s="50"/>
      <c r="IB1120" s="47"/>
      <c r="IC1120" s="50"/>
      <c r="IF1120" s="49"/>
      <c r="IG1120" s="49"/>
      <c r="II1120" s="50"/>
      <c r="IJ1120" s="47"/>
      <c r="IK1120" s="50"/>
      <c r="IN1120" s="49"/>
      <c r="IO1120" s="49"/>
      <c r="IQ1120" s="50"/>
    </row>
    <row r="1121" spans="1:251" s="48" customFormat="1">
      <c r="A1121" s="43">
        <v>566</v>
      </c>
      <c r="B1121" s="44">
        <v>100000307498</v>
      </c>
      <c r="C1121" s="43">
        <v>0</v>
      </c>
      <c r="D1121" s="45" t="s">
        <v>212</v>
      </c>
      <c r="E1121" s="45" t="s">
        <v>268</v>
      </c>
      <c r="F1121" s="46">
        <v>10142.709999999999</v>
      </c>
      <c r="G1121" s="46">
        <v>-1881.81</v>
      </c>
      <c r="H1121" s="46">
        <v>8260.9</v>
      </c>
      <c r="I1121" s="47"/>
      <c r="K1121" s="49"/>
      <c r="L1121" s="47"/>
      <c r="M1121" s="50"/>
      <c r="P1121" s="49"/>
      <c r="Q1121" s="49"/>
      <c r="R1121" s="49"/>
      <c r="S1121" s="50"/>
      <c r="T1121" s="47"/>
      <c r="U1121" s="50"/>
      <c r="X1121" s="49"/>
      <c r="Y1121" s="49"/>
      <c r="Z1121" s="49"/>
      <c r="AA1121" s="50"/>
      <c r="AB1121" s="47"/>
      <c r="AC1121" s="50"/>
      <c r="AF1121" s="49"/>
      <c r="AG1121" s="49"/>
      <c r="AH1121" s="49"/>
      <c r="AI1121" s="50"/>
      <c r="AJ1121" s="47"/>
      <c r="AK1121" s="50"/>
      <c r="AN1121" s="49"/>
      <c r="AO1121" s="49"/>
      <c r="AP1121" s="49"/>
      <c r="AQ1121" s="50"/>
      <c r="AR1121" s="47"/>
      <c r="AS1121" s="50"/>
      <c r="AV1121" s="49"/>
      <c r="AW1121" s="49"/>
      <c r="AX1121" s="49"/>
      <c r="AY1121" s="50"/>
      <c r="AZ1121" s="47"/>
      <c r="BA1121" s="50"/>
      <c r="BD1121" s="49"/>
      <c r="BE1121" s="49"/>
      <c r="BF1121" s="49"/>
      <c r="BG1121" s="50"/>
      <c r="BH1121" s="47"/>
      <c r="BI1121" s="50"/>
      <c r="BL1121" s="49"/>
      <c r="BM1121" s="49"/>
      <c r="BN1121" s="49"/>
      <c r="BO1121" s="50"/>
      <c r="BP1121" s="47"/>
      <c r="BQ1121" s="50"/>
      <c r="BT1121" s="49"/>
      <c r="BU1121" s="49"/>
      <c r="BV1121" s="49"/>
      <c r="BW1121" s="50"/>
      <c r="BX1121" s="47"/>
      <c r="BY1121" s="50"/>
      <c r="CB1121" s="49"/>
      <c r="CC1121" s="49"/>
      <c r="CD1121" s="49"/>
      <c r="CE1121" s="50"/>
      <c r="CF1121" s="47"/>
      <c r="CG1121" s="50"/>
      <c r="CJ1121" s="49"/>
      <c r="CK1121" s="49"/>
      <c r="CL1121" s="49"/>
      <c r="CM1121" s="50"/>
      <c r="CN1121" s="47"/>
      <c r="CO1121" s="50"/>
      <c r="CR1121" s="49"/>
      <c r="CS1121" s="49"/>
      <c r="CT1121" s="49"/>
      <c r="CU1121" s="50"/>
      <c r="CV1121" s="47"/>
      <c r="CW1121" s="50"/>
      <c r="CZ1121" s="49"/>
      <c r="DA1121" s="49"/>
      <c r="DB1121" s="49"/>
      <c r="DC1121" s="50"/>
      <c r="DD1121" s="47"/>
      <c r="DE1121" s="50"/>
      <c r="DH1121" s="49"/>
      <c r="DI1121" s="49"/>
      <c r="DJ1121" s="49"/>
      <c r="DK1121" s="50"/>
      <c r="DL1121" s="47"/>
      <c r="DM1121" s="50"/>
      <c r="DP1121" s="49"/>
      <c r="DQ1121" s="49"/>
      <c r="DR1121" s="49"/>
      <c r="DS1121" s="50"/>
      <c r="DT1121" s="47"/>
      <c r="DU1121" s="50"/>
      <c r="DX1121" s="49"/>
      <c r="DY1121" s="49"/>
      <c r="DZ1121" s="49"/>
      <c r="EA1121" s="50"/>
      <c r="EB1121" s="47"/>
      <c r="EC1121" s="50"/>
      <c r="EF1121" s="49"/>
      <c r="EG1121" s="49"/>
      <c r="EH1121" s="49"/>
      <c r="EI1121" s="50"/>
      <c r="EJ1121" s="47"/>
      <c r="EK1121" s="50"/>
      <c r="EN1121" s="49"/>
      <c r="EO1121" s="49"/>
      <c r="EP1121" s="49"/>
      <c r="EQ1121" s="50"/>
      <c r="ER1121" s="47"/>
      <c r="ES1121" s="50"/>
      <c r="EV1121" s="49"/>
      <c r="EW1121" s="49"/>
      <c r="EX1121" s="49"/>
      <c r="EY1121" s="50"/>
      <c r="EZ1121" s="47"/>
      <c r="FA1121" s="50"/>
      <c r="FD1121" s="49"/>
      <c r="FE1121" s="49"/>
      <c r="FF1121" s="49"/>
      <c r="FG1121" s="50"/>
      <c r="FH1121" s="47"/>
      <c r="FI1121" s="50"/>
      <c r="FL1121" s="49"/>
      <c r="FM1121" s="49"/>
      <c r="FN1121" s="49"/>
      <c r="FO1121" s="50"/>
      <c r="FP1121" s="47"/>
      <c r="FQ1121" s="50"/>
      <c r="FT1121" s="49"/>
      <c r="FU1121" s="49"/>
      <c r="FV1121" s="49"/>
      <c r="FW1121" s="50"/>
      <c r="FX1121" s="47"/>
      <c r="FY1121" s="50"/>
      <c r="GB1121" s="49"/>
      <c r="GC1121" s="49"/>
      <c r="GD1121" s="49"/>
      <c r="GE1121" s="50"/>
      <c r="GF1121" s="47"/>
      <c r="GG1121" s="50"/>
      <c r="GJ1121" s="49"/>
      <c r="GK1121" s="49"/>
      <c r="GL1121" s="49"/>
      <c r="GM1121" s="50"/>
      <c r="GN1121" s="47"/>
      <c r="GO1121" s="50"/>
      <c r="GR1121" s="49"/>
      <c r="GS1121" s="49"/>
      <c r="GT1121" s="49"/>
      <c r="GU1121" s="50"/>
      <c r="GV1121" s="47"/>
      <c r="GW1121" s="50"/>
      <c r="GZ1121" s="49"/>
      <c r="HA1121" s="49"/>
      <c r="HB1121" s="49"/>
      <c r="HC1121" s="50"/>
      <c r="HD1121" s="47"/>
      <c r="HE1121" s="50"/>
      <c r="HH1121" s="49"/>
      <c r="HI1121" s="49"/>
      <c r="HJ1121" s="49"/>
      <c r="HK1121" s="50"/>
      <c r="HL1121" s="47"/>
      <c r="HM1121" s="50"/>
      <c r="HP1121" s="49"/>
      <c r="HQ1121" s="49"/>
      <c r="HR1121" s="49"/>
      <c r="HS1121" s="50"/>
      <c r="HT1121" s="47"/>
      <c r="HU1121" s="50"/>
      <c r="HX1121" s="49"/>
      <c r="HY1121" s="49"/>
      <c r="HZ1121" s="49"/>
      <c r="IA1121" s="50"/>
      <c r="IB1121" s="47"/>
      <c r="IC1121" s="50"/>
      <c r="IF1121" s="49"/>
      <c r="IG1121" s="49"/>
      <c r="IH1121" s="49"/>
      <c r="II1121" s="50"/>
      <c r="IJ1121" s="47"/>
      <c r="IK1121" s="50"/>
      <c r="IN1121" s="49"/>
      <c r="IO1121" s="49"/>
      <c r="IP1121" s="49"/>
      <c r="IQ1121" s="50"/>
    </row>
    <row r="1122" spans="1:251" s="48" customFormat="1">
      <c r="A1122" s="43"/>
      <c r="B1122" s="44">
        <v>100000307498</v>
      </c>
      <c r="C1122" s="43">
        <v>1</v>
      </c>
      <c r="D1122" s="45" t="s">
        <v>212</v>
      </c>
      <c r="E1122" s="45" t="s">
        <v>268</v>
      </c>
      <c r="F1122" s="46">
        <v>3767.29</v>
      </c>
      <c r="G1122" s="46">
        <v>-3766.29</v>
      </c>
      <c r="H1122" s="46">
        <v>1</v>
      </c>
      <c r="I1122" s="47"/>
      <c r="L1122" s="47"/>
      <c r="M1122" s="50"/>
      <c r="P1122" s="49"/>
      <c r="Q1122" s="49"/>
      <c r="S1122" s="50"/>
      <c r="T1122" s="47"/>
      <c r="U1122" s="50"/>
      <c r="X1122" s="49"/>
      <c r="Y1122" s="49"/>
      <c r="AA1122" s="50"/>
      <c r="AB1122" s="47"/>
      <c r="AC1122" s="50"/>
      <c r="AF1122" s="49"/>
      <c r="AG1122" s="49"/>
      <c r="AI1122" s="50"/>
      <c r="AJ1122" s="47"/>
      <c r="AK1122" s="50"/>
      <c r="AN1122" s="49"/>
      <c r="AO1122" s="49"/>
      <c r="AQ1122" s="50"/>
      <c r="AR1122" s="47"/>
      <c r="AS1122" s="50"/>
      <c r="AV1122" s="49"/>
      <c r="AW1122" s="49"/>
      <c r="AY1122" s="50"/>
      <c r="AZ1122" s="47"/>
      <c r="BA1122" s="50"/>
      <c r="BD1122" s="49"/>
      <c r="BE1122" s="49"/>
      <c r="BG1122" s="50"/>
      <c r="BH1122" s="47"/>
      <c r="BI1122" s="50"/>
      <c r="BL1122" s="49"/>
      <c r="BM1122" s="49"/>
      <c r="BO1122" s="50"/>
      <c r="BP1122" s="47"/>
      <c r="BQ1122" s="50"/>
      <c r="BT1122" s="49"/>
      <c r="BU1122" s="49"/>
      <c r="BW1122" s="50"/>
      <c r="BX1122" s="47"/>
      <c r="BY1122" s="50"/>
      <c r="CB1122" s="49"/>
      <c r="CC1122" s="49"/>
      <c r="CE1122" s="50"/>
      <c r="CF1122" s="47"/>
      <c r="CG1122" s="50"/>
      <c r="CJ1122" s="49"/>
      <c r="CK1122" s="49"/>
      <c r="CM1122" s="50"/>
      <c r="CN1122" s="47"/>
      <c r="CO1122" s="50"/>
      <c r="CR1122" s="49"/>
      <c r="CS1122" s="49"/>
      <c r="CU1122" s="50"/>
      <c r="CV1122" s="47"/>
      <c r="CW1122" s="50"/>
      <c r="CZ1122" s="49"/>
      <c r="DA1122" s="49"/>
      <c r="DC1122" s="50"/>
      <c r="DD1122" s="47"/>
      <c r="DE1122" s="50"/>
      <c r="DH1122" s="49"/>
      <c r="DI1122" s="49"/>
      <c r="DK1122" s="50"/>
      <c r="DL1122" s="47"/>
      <c r="DM1122" s="50"/>
      <c r="DP1122" s="49"/>
      <c r="DQ1122" s="49"/>
      <c r="DS1122" s="50"/>
      <c r="DT1122" s="47"/>
      <c r="DU1122" s="50"/>
      <c r="DX1122" s="49"/>
      <c r="DY1122" s="49"/>
      <c r="EA1122" s="50"/>
      <c r="EB1122" s="47"/>
      <c r="EC1122" s="50"/>
      <c r="EF1122" s="49"/>
      <c r="EG1122" s="49"/>
      <c r="EI1122" s="50"/>
      <c r="EJ1122" s="47"/>
      <c r="EK1122" s="50"/>
      <c r="EN1122" s="49"/>
      <c r="EO1122" s="49"/>
      <c r="EQ1122" s="50"/>
      <c r="ER1122" s="47"/>
      <c r="ES1122" s="50"/>
      <c r="EV1122" s="49"/>
      <c r="EW1122" s="49"/>
      <c r="EY1122" s="50"/>
      <c r="EZ1122" s="47"/>
      <c r="FA1122" s="50"/>
      <c r="FD1122" s="49"/>
      <c r="FE1122" s="49"/>
      <c r="FG1122" s="50"/>
      <c r="FH1122" s="47"/>
      <c r="FI1122" s="50"/>
      <c r="FL1122" s="49"/>
      <c r="FM1122" s="49"/>
      <c r="FO1122" s="50"/>
      <c r="FP1122" s="47"/>
      <c r="FQ1122" s="50"/>
      <c r="FT1122" s="49"/>
      <c r="FU1122" s="49"/>
      <c r="FW1122" s="50"/>
      <c r="FX1122" s="47"/>
      <c r="FY1122" s="50"/>
      <c r="GB1122" s="49"/>
      <c r="GC1122" s="49"/>
      <c r="GE1122" s="50"/>
      <c r="GF1122" s="47"/>
      <c r="GG1122" s="50"/>
      <c r="GJ1122" s="49"/>
      <c r="GK1122" s="49"/>
      <c r="GM1122" s="50"/>
      <c r="GN1122" s="47"/>
      <c r="GO1122" s="50"/>
      <c r="GR1122" s="49"/>
      <c r="GS1122" s="49"/>
      <c r="GU1122" s="50"/>
      <c r="GV1122" s="47"/>
      <c r="GW1122" s="50"/>
      <c r="GZ1122" s="49"/>
      <c r="HA1122" s="49"/>
      <c r="HC1122" s="50"/>
      <c r="HD1122" s="47"/>
      <c r="HE1122" s="50"/>
      <c r="HH1122" s="49"/>
      <c r="HI1122" s="49"/>
      <c r="HK1122" s="50"/>
      <c r="HL1122" s="47"/>
      <c r="HM1122" s="50"/>
      <c r="HP1122" s="49"/>
      <c r="HQ1122" s="49"/>
      <c r="HS1122" s="50"/>
      <c r="HT1122" s="47"/>
      <c r="HU1122" s="50"/>
      <c r="HX1122" s="49"/>
      <c r="HY1122" s="49"/>
      <c r="IA1122" s="50"/>
      <c r="IB1122" s="47"/>
      <c r="IC1122" s="50"/>
      <c r="IF1122" s="49"/>
      <c r="IG1122" s="49"/>
      <c r="II1122" s="50"/>
      <c r="IJ1122" s="47"/>
      <c r="IK1122" s="50"/>
      <c r="IN1122" s="49"/>
      <c r="IO1122" s="49"/>
      <c r="IQ1122" s="50"/>
    </row>
    <row r="1123" spans="1:251" s="48" customFormat="1">
      <c r="A1123" s="43">
        <v>567</v>
      </c>
      <c r="B1123" s="44">
        <v>100000307499</v>
      </c>
      <c r="C1123" s="43">
        <v>0</v>
      </c>
      <c r="D1123" s="45" t="s">
        <v>212</v>
      </c>
      <c r="E1123" s="45" t="s">
        <v>268</v>
      </c>
      <c r="F1123" s="46">
        <v>10142.709999999999</v>
      </c>
      <c r="G1123" s="46">
        <v>-1881.81</v>
      </c>
      <c r="H1123" s="46">
        <v>8260.9</v>
      </c>
      <c r="I1123" s="47"/>
      <c r="K1123" s="49"/>
      <c r="L1123" s="47"/>
      <c r="M1123" s="50"/>
      <c r="P1123" s="49"/>
      <c r="Q1123" s="49"/>
      <c r="R1123" s="49"/>
      <c r="S1123" s="50"/>
      <c r="T1123" s="47"/>
      <c r="U1123" s="50"/>
      <c r="X1123" s="49"/>
      <c r="Y1123" s="49"/>
      <c r="Z1123" s="49"/>
      <c r="AA1123" s="50"/>
      <c r="AB1123" s="47"/>
      <c r="AC1123" s="50"/>
      <c r="AF1123" s="49"/>
      <c r="AG1123" s="49"/>
      <c r="AH1123" s="49"/>
      <c r="AI1123" s="50"/>
      <c r="AJ1123" s="47"/>
      <c r="AK1123" s="50"/>
      <c r="AN1123" s="49"/>
      <c r="AO1123" s="49"/>
      <c r="AP1123" s="49"/>
      <c r="AQ1123" s="50"/>
      <c r="AR1123" s="47"/>
      <c r="AS1123" s="50"/>
      <c r="AV1123" s="49"/>
      <c r="AW1123" s="49"/>
      <c r="AX1123" s="49"/>
      <c r="AY1123" s="50"/>
      <c r="AZ1123" s="47"/>
      <c r="BA1123" s="50"/>
      <c r="BD1123" s="49"/>
      <c r="BE1123" s="49"/>
      <c r="BF1123" s="49"/>
      <c r="BG1123" s="50"/>
      <c r="BH1123" s="47"/>
      <c r="BI1123" s="50"/>
      <c r="BL1123" s="49"/>
      <c r="BM1123" s="49"/>
      <c r="BN1123" s="49"/>
      <c r="BO1123" s="50"/>
      <c r="BP1123" s="47"/>
      <c r="BQ1123" s="50"/>
      <c r="BT1123" s="49"/>
      <c r="BU1123" s="49"/>
      <c r="BV1123" s="49"/>
      <c r="BW1123" s="50"/>
      <c r="BX1123" s="47"/>
      <c r="BY1123" s="50"/>
      <c r="CB1123" s="49"/>
      <c r="CC1123" s="49"/>
      <c r="CD1123" s="49"/>
      <c r="CE1123" s="50"/>
      <c r="CF1123" s="47"/>
      <c r="CG1123" s="50"/>
      <c r="CJ1123" s="49"/>
      <c r="CK1123" s="49"/>
      <c r="CL1123" s="49"/>
      <c r="CM1123" s="50"/>
      <c r="CN1123" s="47"/>
      <c r="CO1123" s="50"/>
      <c r="CR1123" s="49"/>
      <c r="CS1123" s="49"/>
      <c r="CT1123" s="49"/>
      <c r="CU1123" s="50"/>
      <c r="CV1123" s="47"/>
      <c r="CW1123" s="50"/>
      <c r="CZ1123" s="49"/>
      <c r="DA1123" s="49"/>
      <c r="DB1123" s="49"/>
      <c r="DC1123" s="50"/>
      <c r="DD1123" s="47"/>
      <c r="DE1123" s="50"/>
      <c r="DH1123" s="49"/>
      <c r="DI1123" s="49"/>
      <c r="DJ1123" s="49"/>
      <c r="DK1123" s="50"/>
      <c r="DL1123" s="47"/>
      <c r="DM1123" s="50"/>
      <c r="DP1123" s="49"/>
      <c r="DQ1123" s="49"/>
      <c r="DR1123" s="49"/>
      <c r="DS1123" s="50"/>
      <c r="DT1123" s="47"/>
      <c r="DU1123" s="50"/>
      <c r="DX1123" s="49"/>
      <c r="DY1123" s="49"/>
      <c r="DZ1123" s="49"/>
      <c r="EA1123" s="50"/>
      <c r="EB1123" s="47"/>
      <c r="EC1123" s="50"/>
      <c r="EF1123" s="49"/>
      <c r="EG1123" s="49"/>
      <c r="EH1123" s="49"/>
      <c r="EI1123" s="50"/>
      <c r="EJ1123" s="47"/>
      <c r="EK1123" s="50"/>
      <c r="EN1123" s="49"/>
      <c r="EO1123" s="49"/>
      <c r="EP1123" s="49"/>
      <c r="EQ1123" s="50"/>
      <c r="ER1123" s="47"/>
      <c r="ES1123" s="50"/>
      <c r="EV1123" s="49"/>
      <c r="EW1123" s="49"/>
      <c r="EX1123" s="49"/>
      <c r="EY1123" s="50"/>
      <c r="EZ1123" s="47"/>
      <c r="FA1123" s="50"/>
      <c r="FD1123" s="49"/>
      <c r="FE1123" s="49"/>
      <c r="FF1123" s="49"/>
      <c r="FG1123" s="50"/>
      <c r="FH1123" s="47"/>
      <c r="FI1123" s="50"/>
      <c r="FL1123" s="49"/>
      <c r="FM1123" s="49"/>
      <c r="FN1123" s="49"/>
      <c r="FO1123" s="50"/>
      <c r="FP1123" s="47"/>
      <c r="FQ1123" s="50"/>
      <c r="FT1123" s="49"/>
      <c r="FU1123" s="49"/>
      <c r="FV1123" s="49"/>
      <c r="FW1123" s="50"/>
      <c r="FX1123" s="47"/>
      <c r="FY1123" s="50"/>
      <c r="GB1123" s="49"/>
      <c r="GC1123" s="49"/>
      <c r="GD1123" s="49"/>
      <c r="GE1123" s="50"/>
      <c r="GF1123" s="47"/>
      <c r="GG1123" s="50"/>
      <c r="GJ1123" s="49"/>
      <c r="GK1123" s="49"/>
      <c r="GL1123" s="49"/>
      <c r="GM1123" s="50"/>
      <c r="GN1123" s="47"/>
      <c r="GO1123" s="50"/>
      <c r="GR1123" s="49"/>
      <c r="GS1123" s="49"/>
      <c r="GT1123" s="49"/>
      <c r="GU1123" s="50"/>
      <c r="GV1123" s="47"/>
      <c r="GW1123" s="50"/>
      <c r="GZ1123" s="49"/>
      <c r="HA1123" s="49"/>
      <c r="HB1123" s="49"/>
      <c r="HC1123" s="50"/>
      <c r="HD1123" s="47"/>
      <c r="HE1123" s="50"/>
      <c r="HH1123" s="49"/>
      <c r="HI1123" s="49"/>
      <c r="HJ1123" s="49"/>
      <c r="HK1123" s="50"/>
      <c r="HL1123" s="47"/>
      <c r="HM1123" s="50"/>
      <c r="HP1123" s="49"/>
      <c r="HQ1123" s="49"/>
      <c r="HR1123" s="49"/>
      <c r="HS1123" s="50"/>
      <c r="HT1123" s="47"/>
      <c r="HU1123" s="50"/>
      <c r="HX1123" s="49"/>
      <c r="HY1123" s="49"/>
      <c r="HZ1123" s="49"/>
      <c r="IA1123" s="50"/>
      <c r="IB1123" s="47"/>
      <c r="IC1123" s="50"/>
      <c r="IF1123" s="49"/>
      <c r="IG1123" s="49"/>
      <c r="IH1123" s="49"/>
      <c r="II1123" s="50"/>
      <c r="IJ1123" s="47"/>
      <c r="IK1123" s="50"/>
      <c r="IN1123" s="49"/>
      <c r="IO1123" s="49"/>
      <c r="IP1123" s="49"/>
      <c r="IQ1123" s="50"/>
    </row>
    <row r="1124" spans="1:251" s="48" customFormat="1">
      <c r="A1124" s="43"/>
      <c r="B1124" s="44">
        <v>100000307499</v>
      </c>
      <c r="C1124" s="43">
        <v>1</v>
      </c>
      <c r="D1124" s="45" t="s">
        <v>212</v>
      </c>
      <c r="E1124" s="45" t="s">
        <v>268</v>
      </c>
      <c r="F1124" s="46">
        <v>3767.29</v>
      </c>
      <c r="G1124" s="46">
        <v>-3766.29</v>
      </c>
      <c r="H1124" s="46">
        <v>1</v>
      </c>
      <c r="I1124" s="47"/>
      <c r="L1124" s="47"/>
      <c r="M1124" s="50"/>
      <c r="P1124" s="49"/>
      <c r="Q1124" s="49"/>
      <c r="S1124" s="50"/>
      <c r="T1124" s="47"/>
      <c r="U1124" s="50"/>
      <c r="X1124" s="49"/>
      <c r="Y1124" s="49"/>
      <c r="AA1124" s="50"/>
      <c r="AB1124" s="47"/>
      <c r="AC1124" s="50"/>
      <c r="AF1124" s="49"/>
      <c r="AG1124" s="49"/>
      <c r="AI1124" s="50"/>
      <c r="AJ1124" s="47"/>
      <c r="AK1124" s="50"/>
      <c r="AN1124" s="49"/>
      <c r="AO1124" s="49"/>
      <c r="AQ1124" s="50"/>
      <c r="AR1124" s="47"/>
      <c r="AS1124" s="50"/>
      <c r="AV1124" s="49"/>
      <c r="AW1124" s="49"/>
      <c r="AY1124" s="50"/>
      <c r="AZ1124" s="47"/>
      <c r="BA1124" s="50"/>
      <c r="BD1124" s="49"/>
      <c r="BE1124" s="49"/>
      <c r="BG1124" s="50"/>
      <c r="BH1124" s="47"/>
      <c r="BI1124" s="50"/>
      <c r="BL1124" s="49"/>
      <c r="BM1124" s="49"/>
      <c r="BO1124" s="50"/>
      <c r="BP1124" s="47"/>
      <c r="BQ1124" s="50"/>
      <c r="BT1124" s="49"/>
      <c r="BU1124" s="49"/>
      <c r="BW1124" s="50"/>
      <c r="BX1124" s="47"/>
      <c r="BY1124" s="50"/>
      <c r="CB1124" s="49"/>
      <c r="CC1124" s="49"/>
      <c r="CE1124" s="50"/>
      <c r="CF1124" s="47"/>
      <c r="CG1124" s="50"/>
      <c r="CJ1124" s="49"/>
      <c r="CK1124" s="49"/>
      <c r="CM1124" s="50"/>
      <c r="CN1124" s="47"/>
      <c r="CO1124" s="50"/>
      <c r="CR1124" s="49"/>
      <c r="CS1124" s="49"/>
      <c r="CU1124" s="50"/>
      <c r="CV1124" s="47"/>
      <c r="CW1124" s="50"/>
      <c r="CZ1124" s="49"/>
      <c r="DA1124" s="49"/>
      <c r="DC1124" s="50"/>
      <c r="DD1124" s="47"/>
      <c r="DE1124" s="50"/>
      <c r="DH1124" s="49"/>
      <c r="DI1124" s="49"/>
      <c r="DK1124" s="50"/>
      <c r="DL1124" s="47"/>
      <c r="DM1124" s="50"/>
      <c r="DP1124" s="49"/>
      <c r="DQ1124" s="49"/>
      <c r="DS1124" s="50"/>
      <c r="DT1124" s="47"/>
      <c r="DU1124" s="50"/>
      <c r="DX1124" s="49"/>
      <c r="DY1124" s="49"/>
      <c r="EA1124" s="50"/>
      <c r="EB1124" s="47"/>
      <c r="EC1124" s="50"/>
      <c r="EF1124" s="49"/>
      <c r="EG1124" s="49"/>
      <c r="EI1124" s="50"/>
      <c r="EJ1124" s="47"/>
      <c r="EK1124" s="50"/>
      <c r="EN1124" s="49"/>
      <c r="EO1124" s="49"/>
      <c r="EQ1124" s="50"/>
      <c r="ER1124" s="47"/>
      <c r="ES1124" s="50"/>
      <c r="EV1124" s="49"/>
      <c r="EW1124" s="49"/>
      <c r="EY1124" s="50"/>
      <c r="EZ1124" s="47"/>
      <c r="FA1124" s="50"/>
      <c r="FD1124" s="49"/>
      <c r="FE1124" s="49"/>
      <c r="FG1124" s="50"/>
      <c r="FH1124" s="47"/>
      <c r="FI1124" s="50"/>
      <c r="FL1124" s="49"/>
      <c r="FM1124" s="49"/>
      <c r="FO1124" s="50"/>
      <c r="FP1124" s="47"/>
      <c r="FQ1124" s="50"/>
      <c r="FT1124" s="49"/>
      <c r="FU1124" s="49"/>
      <c r="FW1124" s="50"/>
      <c r="FX1124" s="47"/>
      <c r="FY1124" s="50"/>
      <c r="GB1124" s="49"/>
      <c r="GC1124" s="49"/>
      <c r="GE1124" s="50"/>
      <c r="GF1124" s="47"/>
      <c r="GG1124" s="50"/>
      <c r="GJ1124" s="49"/>
      <c r="GK1124" s="49"/>
      <c r="GM1124" s="50"/>
      <c r="GN1124" s="47"/>
      <c r="GO1124" s="50"/>
      <c r="GR1124" s="49"/>
      <c r="GS1124" s="49"/>
      <c r="GU1124" s="50"/>
      <c r="GV1124" s="47"/>
      <c r="GW1124" s="50"/>
      <c r="GZ1124" s="49"/>
      <c r="HA1124" s="49"/>
      <c r="HC1124" s="50"/>
      <c r="HD1124" s="47"/>
      <c r="HE1124" s="50"/>
      <c r="HH1124" s="49"/>
      <c r="HI1124" s="49"/>
      <c r="HK1124" s="50"/>
      <c r="HL1124" s="47"/>
      <c r="HM1124" s="50"/>
      <c r="HP1124" s="49"/>
      <c r="HQ1124" s="49"/>
      <c r="HS1124" s="50"/>
      <c r="HT1124" s="47"/>
      <c r="HU1124" s="50"/>
      <c r="HX1124" s="49"/>
      <c r="HY1124" s="49"/>
      <c r="IA1124" s="50"/>
      <c r="IB1124" s="47"/>
      <c r="IC1124" s="50"/>
      <c r="IF1124" s="49"/>
      <c r="IG1124" s="49"/>
      <c r="II1124" s="50"/>
      <c r="IJ1124" s="47"/>
      <c r="IK1124" s="50"/>
      <c r="IN1124" s="49"/>
      <c r="IO1124" s="49"/>
      <c r="IQ1124" s="50"/>
    </row>
    <row r="1125" spans="1:251" s="48" customFormat="1">
      <c r="A1125" s="43">
        <v>568</v>
      </c>
      <c r="B1125" s="44">
        <v>100000307500</v>
      </c>
      <c r="C1125" s="43">
        <v>0</v>
      </c>
      <c r="D1125" s="45" t="s">
        <v>212</v>
      </c>
      <c r="E1125" s="45" t="s">
        <v>268</v>
      </c>
      <c r="F1125" s="46">
        <v>10142.709999999999</v>
      </c>
      <c r="G1125" s="46">
        <v>-1881.81</v>
      </c>
      <c r="H1125" s="46">
        <v>8260.9</v>
      </c>
      <c r="I1125" s="47"/>
      <c r="K1125" s="49"/>
      <c r="L1125" s="47"/>
      <c r="M1125" s="50"/>
      <c r="P1125" s="49"/>
      <c r="Q1125" s="49"/>
      <c r="R1125" s="49"/>
      <c r="S1125" s="50"/>
      <c r="T1125" s="47"/>
      <c r="U1125" s="50"/>
      <c r="X1125" s="49"/>
      <c r="Y1125" s="49"/>
      <c r="Z1125" s="49"/>
      <c r="AA1125" s="50"/>
      <c r="AB1125" s="47"/>
      <c r="AC1125" s="50"/>
      <c r="AF1125" s="49"/>
      <c r="AG1125" s="49"/>
      <c r="AH1125" s="49"/>
      <c r="AI1125" s="50"/>
      <c r="AJ1125" s="47"/>
      <c r="AK1125" s="50"/>
      <c r="AN1125" s="49"/>
      <c r="AO1125" s="49"/>
      <c r="AP1125" s="49"/>
      <c r="AQ1125" s="50"/>
      <c r="AR1125" s="47"/>
      <c r="AS1125" s="50"/>
      <c r="AV1125" s="49"/>
      <c r="AW1125" s="49"/>
      <c r="AX1125" s="49"/>
      <c r="AY1125" s="50"/>
      <c r="AZ1125" s="47"/>
      <c r="BA1125" s="50"/>
      <c r="BD1125" s="49"/>
      <c r="BE1125" s="49"/>
      <c r="BF1125" s="49"/>
      <c r="BG1125" s="50"/>
      <c r="BH1125" s="47"/>
      <c r="BI1125" s="50"/>
      <c r="BL1125" s="49"/>
      <c r="BM1125" s="49"/>
      <c r="BN1125" s="49"/>
      <c r="BO1125" s="50"/>
      <c r="BP1125" s="47"/>
      <c r="BQ1125" s="50"/>
      <c r="BT1125" s="49"/>
      <c r="BU1125" s="49"/>
      <c r="BV1125" s="49"/>
      <c r="BW1125" s="50"/>
      <c r="BX1125" s="47"/>
      <c r="BY1125" s="50"/>
      <c r="CB1125" s="49"/>
      <c r="CC1125" s="49"/>
      <c r="CD1125" s="49"/>
      <c r="CE1125" s="50"/>
      <c r="CF1125" s="47"/>
      <c r="CG1125" s="50"/>
      <c r="CJ1125" s="49"/>
      <c r="CK1125" s="49"/>
      <c r="CL1125" s="49"/>
      <c r="CM1125" s="50"/>
      <c r="CN1125" s="47"/>
      <c r="CO1125" s="50"/>
      <c r="CR1125" s="49"/>
      <c r="CS1125" s="49"/>
      <c r="CT1125" s="49"/>
      <c r="CU1125" s="50"/>
      <c r="CV1125" s="47"/>
      <c r="CW1125" s="50"/>
      <c r="CZ1125" s="49"/>
      <c r="DA1125" s="49"/>
      <c r="DB1125" s="49"/>
      <c r="DC1125" s="50"/>
      <c r="DD1125" s="47"/>
      <c r="DE1125" s="50"/>
      <c r="DH1125" s="49"/>
      <c r="DI1125" s="49"/>
      <c r="DJ1125" s="49"/>
      <c r="DK1125" s="50"/>
      <c r="DL1125" s="47"/>
      <c r="DM1125" s="50"/>
      <c r="DP1125" s="49"/>
      <c r="DQ1125" s="49"/>
      <c r="DR1125" s="49"/>
      <c r="DS1125" s="50"/>
      <c r="DT1125" s="47"/>
      <c r="DU1125" s="50"/>
      <c r="DX1125" s="49"/>
      <c r="DY1125" s="49"/>
      <c r="DZ1125" s="49"/>
      <c r="EA1125" s="50"/>
      <c r="EB1125" s="47"/>
      <c r="EC1125" s="50"/>
      <c r="EF1125" s="49"/>
      <c r="EG1125" s="49"/>
      <c r="EH1125" s="49"/>
      <c r="EI1125" s="50"/>
      <c r="EJ1125" s="47"/>
      <c r="EK1125" s="50"/>
      <c r="EN1125" s="49"/>
      <c r="EO1125" s="49"/>
      <c r="EP1125" s="49"/>
      <c r="EQ1125" s="50"/>
      <c r="ER1125" s="47"/>
      <c r="ES1125" s="50"/>
      <c r="EV1125" s="49"/>
      <c r="EW1125" s="49"/>
      <c r="EX1125" s="49"/>
      <c r="EY1125" s="50"/>
      <c r="EZ1125" s="47"/>
      <c r="FA1125" s="50"/>
      <c r="FD1125" s="49"/>
      <c r="FE1125" s="49"/>
      <c r="FF1125" s="49"/>
      <c r="FG1125" s="50"/>
      <c r="FH1125" s="47"/>
      <c r="FI1125" s="50"/>
      <c r="FL1125" s="49"/>
      <c r="FM1125" s="49"/>
      <c r="FN1125" s="49"/>
      <c r="FO1125" s="50"/>
      <c r="FP1125" s="47"/>
      <c r="FQ1125" s="50"/>
      <c r="FT1125" s="49"/>
      <c r="FU1125" s="49"/>
      <c r="FV1125" s="49"/>
      <c r="FW1125" s="50"/>
      <c r="FX1125" s="47"/>
      <c r="FY1125" s="50"/>
      <c r="GB1125" s="49"/>
      <c r="GC1125" s="49"/>
      <c r="GD1125" s="49"/>
      <c r="GE1125" s="50"/>
      <c r="GF1125" s="47"/>
      <c r="GG1125" s="50"/>
      <c r="GJ1125" s="49"/>
      <c r="GK1125" s="49"/>
      <c r="GL1125" s="49"/>
      <c r="GM1125" s="50"/>
      <c r="GN1125" s="47"/>
      <c r="GO1125" s="50"/>
      <c r="GR1125" s="49"/>
      <c r="GS1125" s="49"/>
      <c r="GT1125" s="49"/>
      <c r="GU1125" s="50"/>
      <c r="GV1125" s="47"/>
      <c r="GW1125" s="50"/>
      <c r="GZ1125" s="49"/>
      <c r="HA1125" s="49"/>
      <c r="HB1125" s="49"/>
      <c r="HC1125" s="50"/>
      <c r="HD1125" s="47"/>
      <c r="HE1125" s="50"/>
      <c r="HH1125" s="49"/>
      <c r="HI1125" s="49"/>
      <c r="HJ1125" s="49"/>
      <c r="HK1125" s="50"/>
      <c r="HL1125" s="47"/>
      <c r="HM1125" s="50"/>
      <c r="HP1125" s="49"/>
      <c r="HQ1125" s="49"/>
      <c r="HR1125" s="49"/>
      <c r="HS1125" s="50"/>
      <c r="HT1125" s="47"/>
      <c r="HU1125" s="50"/>
      <c r="HX1125" s="49"/>
      <c r="HY1125" s="49"/>
      <c r="HZ1125" s="49"/>
      <c r="IA1125" s="50"/>
      <c r="IB1125" s="47"/>
      <c r="IC1125" s="50"/>
      <c r="IF1125" s="49"/>
      <c r="IG1125" s="49"/>
      <c r="IH1125" s="49"/>
      <c r="II1125" s="50"/>
      <c r="IJ1125" s="47"/>
      <c r="IK1125" s="50"/>
      <c r="IN1125" s="49"/>
      <c r="IO1125" s="49"/>
      <c r="IP1125" s="49"/>
      <c r="IQ1125" s="50"/>
    </row>
    <row r="1126" spans="1:251" s="48" customFormat="1">
      <c r="A1126" s="43"/>
      <c r="B1126" s="44">
        <v>100000307500</v>
      </c>
      <c r="C1126" s="43">
        <v>1</v>
      </c>
      <c r="D1126" s="45" t="s">
        <v>212</v>
      </c>
      <c r="E1126" s="45" t="s">
        <v>268</v>
      </c>
      <c r="F1126" s="46">
        <v>3767.29</v>
      </c>
      <c r="G1126" s="46">
        <v>-3766.29</v>
      </c>
      <c r="H1126" s="46">
        <v>1</v>
      </c>
      <c r="I1126" s="47"/>
      <c r="L1126" s="47"/>
      <c r="M1126" s="50"/>
      <c r="P1126" s="49"/>
      <c r="Q1126" s="49"/>
      <c r="S1126" s="50"/>
      <c r="T1126" s="47"/>
      <c r="U1126" s="50"/>
      <c r="X1126" s="49"/>
      <c r="Y1126" s="49"/>
      <c r="AA1126" s="50"/>
      <c r="AB1126" s="47"/>
      <c r="AC1126" s="50"/>
      <c r="AF1126" s="49"/>
      <c r="AG1126" s="49"/>
      <c r="AI1126" s="50"/>
      <c r="AJ1126" s="47"/>
      <c r="AK1126" s="50"/>
      <c r="AN1126" s="49"/>
      <c r="AO1126" s="49"/>
      <c r="AQ1126" s="50"/>
      <c r="AR1126" s="47"/>
      <c r="AS1126" s="50"/>
      <c r="AV1126" s="49"/>
      <c r="AW1126" s="49"/>
      <c r="AY1126" s="50"/>
      <c r="AZ1126" s="47"/>
      <c r="BA1126" s="50"/>
      <c r="BD1126" s="49"/>
      <c r="BE1126" s="49"/>
      <c r="BG1126" s="50"/>
      <c r="BH1126" s="47"/>
      <c r="BI1126" s="50"/>
      <c r="BL1126" s="49"/>
      <c r="BM1126" s="49"/>
      <c r="BO1126" s="50"/>
      <c r="BP1126" s="47"/>
      <c r="BQ1126" s="50"/>
      <c r="BT1126" s="49"/>
      <c r="BU1126" s="49"/>
      <c r="BW1126" s="50"/>
      <c r="BX1126" s="47"/>
      <c r="BY1126" s="50"/>
      <c r="CB1126" s="49"/>
      <c r="CC1126" s="49"/>
      <c r="CE1126" s="50"/>
      <c r="CF1126" s="47"/>
      <c r="CG1126" s="50"/>
      <c r="CJ1126" s="49"/>
      <c r="CK1126" s="49"/>
      <c r="CM1126" s="50"/>
      <c r="CN1126" s="47"/>
      <c r="CO1126" s="50"/>
      <c r="CR1126" s="49"/>
      <c r="CS1126" s="49"/>
      <c r="CU1126" s="50"/>
      <c r="CV1126" s="47"/>
      <c r="CW1126" s="50"/>
      <c r="CZ1126" s="49"/>
      <c r="DA1126" s="49"/>
      <c r="DC1126" s="50"/>
      <c r="DD1126" s="47"/>
      <c r="DE1126" s="50"/>
      <c r="DH1126" s="49"/>
      <c r="DI1126" s="49"/>
      <c r="DK1126" s="50"/>
      <c r="DL1126" s="47"/>
      <c r="DM1126" s="50"/>
      <c r="DP1126" s="49"/>
      <c r="DQ1126" s="49"/>
      <c r="DS1126" s="50"/>
      <c r="DT1126" s="47"/>
      <c r="DU1126" s="50"/>
      <c r="DX1126" s="49"/>
      <c r="DY1126" s="49"/>
      <c r="EA1126" s="50"/>
      <c r="EB1126" s="47"/>
      <c r="EC1126" s="50"/>
      <c r="EF1126" s="49"/>
      <c r="EG1126" s="49"/>
      <c r="EI1126" s="50"/>
      <c r="EJ1126" s="47"/>
      <c r="EK1126" s="50"/>
      <c r="EN1126" s="49"/>
      <c r="EO1126" s="49"/>
      <c r="EQ1126" s="50"/>
      <c r="ER1126" s="47"/>
      <c r="ES1126" s="50"/>
      <c r="EV1126" s="49"/>
      <c r="EW1126" s="49"/>
      <c r="EY1126" s="50"/>
      <c r="EZ1126" s="47"/>
      <c r="FA1126" s="50"/>
      <c r="FD1126" s="49"/>
      <c r="FE1126" s="49"/>
      <c r="FG1126" s="50"/>
      <c r="FH1126" s="47"/>
      <c r="FI1126" s="50"/>
      <c r="FL1126" s="49"/>
      <c r="FM1126" s="49"/>
      <c r="FO1126" s="50"/>
      <c r="FP1126" s="47"/>
      <c r="FQ1126" s="50"/>
      <c r="FT1126" s="49"/>
      <c r="FU1126" s="49"/>
      <c r="FW1126" s="50"/>
      <c r="FX1126" s="47"/>
      <c r="FY1126" s="50"/>
      <c r="GB1126" s="49"/>
      <c r="GC1126" s="49"/>
      <c r="GE1126" s="50"/>
      <c r="GF1126" s="47"/>
      <c r="GG1126" s="50"/>
      <c r="GJ1126" s="49"/>
      <c r="GK1126" s="49"/>
      <c r="GM1126" s="50"/>
      <c r="GN1126" s="47"/>
      <c r="GO1126" s="50"/>
      <c r="GR1126" s="49"/>
      <c r="GS1126" s="49"/>
      <c r="GU1126" s="50"/>
      <c r="GV1126" s="47"/>
      <c r="GW1126" s="50"/>
      <c r="GZ1126" s="49"/>
      <c r="HA1126" s="49"/>
      <c r="HC1126" s="50"/>
      <c r="HD1126" s="47"/>
      <c r="HE1126" s="50"/>
      <c r="HH1126" s="49"/>
      <c r="HI1126" s="49"/>
      <c r="HK1126" s="50"/>
      <c r="HL1126" s="47"/>
      <c r="HM1126" s="50"/>
      <c r="HP1126" s="49"/>
      <c r="HQ1126" s="49"/>
      <c r="HS1126" s="50"/>
      <c r="HT1126" s="47"/>
      <c r="HU1126" s="50"/>
      <c r="HX1126" s="49"/>
      <c r="HY1126" s="49"/>
      <c r="IA1126" s="50"/>
      <c r="IB1126" s="47"/>
      <c r="IC1126" s="50"/>
      <c r="IF1126" s="49"/>
      <c r="IG1126" s="49"/>
      <c r="II1126" s="50"/>
      <c r="IJ1126" s="47"/>
      <c r="IK1126" s="50"/>
      <c r="IN1126" s="49"/>
      <c r="IO1126" s="49"/>
      <c r="IQ1126" s="50"/>
    </row>
    <row r="1127" spans="1:251" s="48" customFormat="1">
      <c r="A1127" s="43">
        <v>569</v>
      </c>
      <c r="B1127" s="44">
        <v>100000307501</v>
      </c>
      <c r="C1127" s="43">
        <v>0</v>
      </c>
      <c r="D1127" s="45" t="s">
        <v>212</v>
      </c>
      <c r="E1127" s="45" t="s">
        <v>268</v>
      </c>
      <c r="F1127" s="46">
        <v>10142.709999999999</v>
      </c>
      <c r="G1127" s="46">
        <v>-1881.81</v>
      </c>
      <c r="H1127" s="46">
        <v>8260.9</v>
      </c>
      <c r="I1127" s="47"/>
      <c r="K1127" s="49"/>
      <c r="L1127" s="47"/>
      <c r="M1127" s="50"/>
      <c r="P1127" s="49"/>
      <c r="Q1127" s="49"/>
      <c r="R1127" s="49"/>
      <c r="S1127" s="50"/>
      <c r="T1127" s="47"/>
      <c r="U1127" s="50"/>
      <c r="X1127" s="49"/>
      <c r="Y1127" s="49"/>
      <c r="Z1127" s="49"/>
      <c r="AA1127" s="50"/>
      <c r="AB1127" s="47"/>
      <c r="AC1127" s="50"/>
      <c r="AF1127" s="49"/>
      <c r="AG1127" s="49"/>
      <c r="AH1127" s="49"/>
      <c r="AI1127" s="50"/>
      <c r="AJ1127" s="47"/>
      <c r="AK1127" s="50"/>
      <c r="AN1127" s="49"/>
      <c r="AO1127" s="49"/>
      <c r="AP1127" s="49"/>
      <c r="AQ1127" s="50"/>
      <c r="AR1127" s="47"/>
      <c r="AS1127" s="50"/>
      <c r="AV1127" s="49"/>
      <c r="AW1127" s="49"/>
      <c r="AX1127" s="49"/>
      <c r="AY1127" s="50"/>
      <c r="AZ1127" s="47"/>
      <c r="BA1127" s="50"/>
      <c r="BD1127" s="49"/>
      <c r="BE1127" s="49"/>
      <c r="BF1127" s="49"/>
      <c r="BG1127" s="50"/>
      <c r="BH1127" s="47"/>
      <c r="BI1127" s="50"/>
      <c r="BL1127" s="49"/>
      <c r="BM1127" s="49"/>
      <c r="BN1127" s="49"/>
      <c r="BO1127" s="50"/>
      <c r="BP1127" s="47"/>
      <c r="BQ1127" s="50"/>
      <c r="BT1127" s="49"/>
      <c r="BU1127" s="49"/>
      <c r="BV1127" s="49"/>
      <c r="BW1127" s="50"/>
      <c r="BX1127" s="47"/>
      <c r="BY1127" s="50"/>
      <c r="CB1127" s="49"/>
      <c r="CC1127" s="49"/>
      <c r="CD1127" s="49"/>
      <c r="CE1127" s="50"/>
      <c r="CF1127" s="47"/>
      <c r="CG1127" s="50"/>
      <c r="CJ1127" s="49"/>
      <c r="CK1127" s="49"/>
      <c r="CL1127" s="49"/>
      <c r="CM1127" s="50"/>
      <c r="CN1127" s="47"/>
      <c r="CO1127" s="50"/>
      <c r="CR1127" s="49"/>
      <c r="CS1127" s="49"/>
      <c r="CT1127" s="49"/>
      <c r="CU1127" s="50"/>
      <c r="CV1127" s="47"/>
      <c r="CW1127" s="50"/>
      <c r="CZ1127" s="49"/>
      <c r="DA1127" s="49"/>
      <c r="DB1127" s="49"/>
      <c r="DC1127" s="50"/>
      <c r="DD1127" s="47"/>
      <c r="DE1127" s="50"/>
      <c r="DH1127" s="49"/>
      <c r="DI1127" s="49"/>
      <c r="DJ1127" s="49"/>
      <c r="DK1127" s="50"/>
      <c r="DL1127" s="47"/>
      <c r="DM1127" s="50"/>
      <c r="DP1127" s="49"/>
      <c r="DQ1127" s="49"/>
      <c r="DR1127" s="49"/>
      <c r="DS1127" s="50"/>
      <c r="DT1127" s="47"/>
      <c r="DU1127" s="50"/>
      <c r="DX1127" s="49"/>
      <c r="DY1127" s="49"/>
      <c r="DZ1127" s="49"/>
      <c r="EA1127" s="50"/>
      <c r="EB1127" s="47"/>
      <c r="EC1127" s="50"/>
      <c r="EF1127" s="49"/>
      <c r="EG1127" s="49"/>
      <c r="EH1127" s="49"/>
      <c r="EI1127" s="50"/>
      <c r="EJ1127" s="47"/>
      <c r="EK1127" s="50"/>
      <c r="EN1127" s="49"/>
      <c r="EO1127" s="49"/>
      <c r="EP1127" s="49"/>
      <c r="EQ1127" s="50"/>
      <c r="ER1127" s="47"/>
      <c r="ES1127" s="50"/>
      <c r="EV1127" s="49"/>
      <c r="EW1127" s="49"/>
      <c r="EX1127" s="49"/>
      <c r="EY1127" s="50"/>
      <c r="EZ1127" s="47"/>
      <c r="FA1127" s="50"/>
      <c r="FD1127" s="49"/>
      <c r="FE1127" s="49"/>
      <c r="FF1127" s="49"/>
      <c r="FG1127" s="50"/>
      <c r="FH1127" s="47"/>
      <c r="FI1127" s="50"/>
      <c r="FL1127" s="49"/>
      <c r="FM1127" s="49"/>
      <c r="FN1127" s="49"/>
      <c r="FO1127" s="50"/>
      <c r="FP1127" s="47"/>
      <c r="FQ1127" s="50"/>
      <c r="FT1127" s="49"/>
      <c r="FU1127" s="49"/>
      <c r="FV1127" s="49"/>
      <c r="FW1127" s="50"/>
      <c r="FX1127" s="47"/>
      <c r="FY1127" s="50"/>
      <c r="GB1127" s="49"/>
      <c r="GC1127" s="49"/>
      <c r="GD1127" s="49"/>
      <c r="GE1127" s="50"/>
      <c r="GF1127" s="47"/>
      <c r="GG1127" s="50"/>
      <c r="GJ1127" s="49"/>
      <c r="GK1127" s="49"/>
      <c r="GL1127" s="49"/>
      <c r="GM1127" s="50"/>
      <c r="GN1127" s="47"/>
      <c r="GO1127" s="50"/>
      <c r="GR1127" s="49"/>
      <c r="GS1127" s="49"/>
      <c r="GT1127" s="49"/>
      <c r="GU1127" s="50"/>
      <c r="GV1127" s="47"/>
      <c r="GW1127" s="50"/>
      <c r="GZ1127" s="49"/>
      <c r="HA1127" s="49"/>
      <c r="HB1127" s="49"/>
      <c r="HC1127" s="50"/>
      <c r="HD1127" s="47"/>
      <c r="HE1127" s="50"/>
      <c r="HH1127" s="49"/>
      <c r="HI1127" s="49"/>
      <c r="HJ1127" s="49"/>
      <c r="HK1127" s="50"/>
      <c r="HL1127" s="47"/>
      <c r="HM1127" s="50"/>
      <c r="HP1127" s="49"/>
      <c r="HQ1127" s="49"/>
      <c r="HR1127" s="49"/>
      <c r="HS1127" s="50"/>
      <c r="HT1127" s="47"/>
      <c r="HU1127" s="50"/>
      <c r="HX1127" s="49"/>
      <c r="HY1127" s="49"/>
      <c r="HZ1127" s="49"/>
      <c r="IA1127" s="50"/>
      <c r="IB1127" s="47"/>
      <c r="IC1127" s="50"/>
      <c r="IF1127" s="49"/>
      <c r="IG1127" s="49"/>
      <c r="IH1127" s="49"/>
      <c r="II1127" s="50"/>
      <c r="IJ1127" s="47"/>
      <c r="IK1127" s="50"/>
      <c r="IN1127" s="49"/>
      <c r="IO1127" s="49"/>
      <c r="IP1127" s="49"/>
      <c r="IQ1127" s="50"/>
    </row>
    <row r="1128" spans="1:251" s="48" customFormat="1">
      <c r="A1128" s="43"/>
      <c r="B1128" s="44">
        <v>100000307501</v>
      </c>
      <c r="C1128" s="43">
        <v>1</v>
      </c>
      <c r="D1128" s="45" t="s">
        <v>212</v>
      </c>
      <c r="E1128" s="45" t="s">
        <v>268</v>
      </c>
      <c r="F1128" s="46">
        <v>3767.29</v>
      </c>
      <c r="G1128" s="46">
        <v>-3766.29</v>
      </c>
      <c r="H1128" s="46">
        <v>1</v>
      </c>
      <c r="I1128" s="47"/>
      <c r="L1128" s="47"/>
      <c r="M1128" s="50"/>
      <c r="P1128" s="49"/>
      <c r="Q1128" s="49"/>
      <c r="S1128" s="50"/>
      <c r="T1128" s="47"/>
      <c r="U1128" s="50"/>
      <c r="X1128" s="49"/>
      <c r="Y1128" s="49"/>
      <c r="AA1128" s="50"/>
      <c r="AB1128" s="47"/>
      <c r="AC1128" s="50"/>
      <c r="AF1128" s="49"/>
      <c r="AG1128" s="49"/>
      <c r="AI1128" s="50"/>
      <c r="AJ1128" s="47"/>
      <c r="AK1128" s="50"/>
      <c r="AN1128" s="49"/>
      <c r="AO1128" s="49"/>
      <c r="AQ1128" s="50"/>
      <c r="AR1128" s="47"/>
      <c r="AS1128" s="50"/>
      <c r="AV1128" s="49"/>
      <c r="AW1128" s="49"/>
      <c r="AY1128" s="50"/>
      <c r="AZ1128" s="47"/>
      <c r="BA1128" s="50"/>
      <c r="BD1128" s="49"/>
      <c r="BE1128" s="49"/>
      <c r="BG1128" s="50"/>
      <c r="BH1128" s="47"/>
      <c r="BI1128" s="50"/>
      <c r="BL1128" s="49"/>
      <c r="BM1128" s="49"/>
      <c r="BO1128" s="50"/>
      <c r="BP1128" s="47"/>
      <c r="BQ1128" s="50"/>
      <c r="BT1128" s="49"/>
      <c r="BU1128" s="49"/>
      <c r="BW1128" s="50"/>
      <c r="BX1128" s="47"/>
      <c r="BY1128" s="50"/>
      <c r="CB1128" s="49"/>
      <c r="CC1128" s="49"/>
      <c r="CE1128" s="50"/>
      <c r="CF1128" s="47"/>
      <c r="CG1128" s="50"/>
      <c r="CJ1128" s="49"/>
      <c r="CK1128" s="49"/>
      <c r="CM1128" s="50"/>
      <c r="CN1128" s="47"/>
      <c r="CO1128" s="50"/>
      <c r="CR1128" s="49"/>
      <c r="CS1128" s="49"/>
      <c r="CU1128" s="50"/>
      <c r="CV1128" s="47"/>
      <c r="CW1128" s="50"/>
      <c r="CZ1128" s="49"/>
      <c r="DA1128" s="49"/>
      <c r="DC1128" s="50"/>
      <c r="DD1128" s="47"/>
      <c r="DE1128" s="50"/>
      <c r="DH1128" s="49"/>
      <c r="DI1128" s="49"/>
      <c r="DK1128" s="50"/>
      <c r="DL1128" s="47"/>
      <c r="DM1128" s="50"/>
      <c r="DP1128" s="49"/>
      <c r="DQ1128" s="49"/>
      <c r="DS1128" s="50"/>
      <c r="DT1128" s="47"/>
      <c r="DU1128" s="50"/>
      <c r="DX1128" s="49"/>
      <c r="DY1128" s="49"/>
      <c r="EA1128" s="50"/>
      <c r="EB1128" s="47"/>
      <c r="EC1128" s="50"/>
      <c r="EF1128" s="49"/>
      <c r="EG1128" s="49"/>
      <c r="EI1128" s="50"/>
      <c r="EJ1128" s="47"/>
      <c r="EK1128" s="50"/>
      <c r="EN1128" s="49"/>
      <c r="EO1128" s="49"/>
      <c r="EQ1128" s="50"/>
      <c r="ER1128" s="47"/>
      <c r="ES1128" s="50"/>
      <c r="EV1128" s="49"/>
      <c r="EW1128" s="49"/>
      <c r="EY1128" s="50"/>
      <c r="EZ1128" s="47"/>
      <c r="FA1128" s="50"/>
      <c r="FD1128" s="49"/>
      <c r="FE1128" s="49"/>
      <c r="FG1128" s="50"/>
      <c r="FH1128" s="47"/>
      <c r="FI1128" s="50"/>
      <c r="FL1128" s="49"/>
      <c r="FM1128" s="49"/>
      <c r="FO1128" s="50"/>
      <c r="FP1128" s="47"/>
      <c r="FQ1128" s="50"/>
      <c r="FT1128" s="49"/>
      <c r="FU1128" s="49"/>
      <c r="FW1128" s="50"/>
      <c r="FX1128" s="47"/>
      <c r="FY1128" s="50"/>
      <c r="GB1128" s="49"/>
      <c r="GC1128" s="49"/>
      <c r="GE1128" s="50"/>
      <c r="GF1128" s="47"/>
      <c r="GG1128" s="50"/>
      <c r="GJ1128" s="49"/>
      <c r="GK1128" s="49"/>
      <c r="GM1128" s="50"/>
      <c r="GN1128" s="47"/>
      <c r="GO1128" s="50"/>
      <c r="GR1128" s="49"/>
      <c r="GS1128" s="49"/>
      <c r="GU1128" s="50"/>
      <c r="GV1128" s="47"/>
      <c r="GW1128" s="50"/>
      <c r="GZ1128" s="49"/>
      <c r="HA1128" s="49"/>
      <c r="HC1128" s="50"/>
      <c r="HD1128" s="47"/>
      <c r="HE1128" s="50"/>
      <c r="HH1128" s="49"/>
      <c r="HI1128" s="49"/>
      <c r="HK1128" s="50"/>
      <c r="HL1128" s="47"/>
      <c r="HM1128" s="50"/>
      <c r="HP1128" s="49"/>
      <c r="HQ1128" s="49"/>
      <c r="HS1128" s="50"/>
      <c r="HT1128" s="47"/>
      <c r="HU1128" s="50"/>
      <c r="HX1128" s="49"/>
      <c r="HY1128" s="49"/>
      <c r="IA1128" s="50"/>
      <c r="IB1128" s="47"/>
      <c r="IC1128" s="50"/>
      <c r="IF1128" s="49"/>
      <c r="IG1128" s="49"/>
      <c r="II1128" s="50"/>
      <c r="IJ1128" s="47"/>
      <c r="IK1128" s="50"/>
      <c r="IN1128" s="49"/>
      <c r="IO1128" s="49"/>
      <c r="IQ1128" s="50"/>
    </row>
    <row r="1129" spans="1:251" s="48" customFormat="1">
      <c r="A1129" s="43">
        <v>570</v>
      </c>
      <c r="B1129" s="44">
        <v>100000307502</v>
      </c>
      <c r="C1129" s="43">
        <v>0</v>
      </c>
      <c r="D1129" s="45" t="s">
        <v>212</v>
      </c>
      <c r="E1129" s="45" t="s">
        <v>268</v>
      </c>
      <c r="F1129" s="46">
        <v>10142.709999999999</v>
      </c>
      <c r="G1129" s="46">
        <v>-1881.81</v>
      </c>
      <c r="H1129" s="46">
        <v>8260.9</v>
      </c>
      <c r="I1129" s="47"/>
      <c r="K1129" s="49"/>
      <c r="L1129" s="47"/>
      <c r="M1129" s="50"/>
      <c r="P1129" s="49"/>
      <c r="Q1129" s="49"/>
      <c r="R1129" s="49"/>
      <c r="S1129" s="50"/>
      <c r="T1129" s="47"/>
      <c r="U1129" s="50"/>
      <c r="X1129" s="49"/>
      <c r="Y1129" s="49"/>
      <c r="Z1129" s="49"/>
      <c r="AA1129" s="50"/>
      <c r="AB1129" s="47"/>
      <c r="AC1129" s="50"/>
      <c r="AF1129" s="49"/>
      <c r="AG1129" s="49"/>
      <c r="AH1129" s="49"/>
      <c r="AI1129" s="50"/>
      <c r="AJ1129" s="47"/>
      <c r="AK1129" s="50"/>
      <c r="AN1129" s="49"/>
      <c r="AO1129" s="49"/>
      <c r="AP1129" s="49"/>
      <c r="AQ1129" s="50"/>
      <c r="AR1129" s="47"/>
      <c r="AS1129" s="50"/>
      <c r="AV1129" s="49"/>
      <c r="AW1129" s="49"/>
      <c r="AX1129" s="49"/>
      <c r="AY1129" s="50"/>
      <c r="AZ1129" s="47"/>
      <c r="BA1129" s="50"/>
      <c r="BD1129" s="49"/>
      <c r="BE1129" s="49"/>
      <c r="BF1129" s="49"/>
      <c r="BG1129" s="50"/>
      <c r="BH1129" s="47"/>
      <c r="BI1129" s="50"/>
      <c r="BL1129" s="49"/>
      <c r="BM1129" s="49"/>
      <c r="BN1129" s="49"/>
      <c r="BO1129" s="50"/>
      <c r="BP1129" s="47"/>
      <c r="BQ1129" s="50"/>
      <c r="BT1129" s="49"/>
      <c r="BU1129" s="49"/>
      <c r="BV1129" s="49"/>
      <c r="BW1129" s="50"/>
      <c r="BX1129" s="47"/>
      <c r="BY1129" s="50"/>
      <c r="CB1129" s="49"/>
      <c r="CC1129" s="49"/>
      <c r="CD1129" s="49"/>
      <c r="CE1129" s="50"/>
      <c r="CF1129" s="47"/>
      <c r="CG1129" s="50"/>
      <c r="CJ1129" s="49"/>
      <c r="CK1129" s="49"/>
      <c r="CL1129" s="49"/>
      <c r="CM1129" s="50"/>
      <c r="CN1129" s="47"/>
      <c r="CO1129" s="50"/>
      <c r="CR1129" s="49"/>
      <c r="CS1129" s="49"/>
      <c r="CT1129" s="49"/>
      <c r="CU1129" s="50"/>
      <c r="CV1129" s="47"/>
      <c r="CW1129" s="50"/>
      <c r="CZ1129" s="49"/>
      <c r="DA1129" s="49"/>
      <c r="DB1129" s="49"/>
      <c r="DC1129" s="50"/>
      <c r="DD1129" s="47"/>
      <c r="DE1129" s="50"/>
      <c r="DH1129" s="49"/>
      <c r="DI1129" s="49"/>
      <c r="DJ1129" s="49"/>
      <c r="DK1129" s="50"/>
      <c r="DL1129" s="47"/>
      <c r="DM1129" s="50"/>
      <c r="DP1129" s="49"/>
      <c r="DQ1129" s="49"/>
      <c r="DR1129" s="49"/>
      <c r="DS1129" s="50"/>
      <c r="DT1129" s="47"/>
      <c r="DU1129" s="50"/>
      <c r="DX1129" s="49"/>
      <c r="DY1129" s="49"/>
      <c r="DZ1129" s="49"/>
      <c r="EA1129" s="50"/>
      <c r="EB1129" s="47"/>
      <c r="EC1129" s="50"/>
      <c r="EF1129" s="49"/>
      <c r="EG1129" s="49"/>
      <c r="EH1129" s="49"/>
      <c r="EI1129" s="50"/>
      <c r="EJ1129" s="47"/>
      <c r="EK1129" s="50"/>
      <c r="EN1129" s="49"/>
      <c r="EO1129" s="49"/>
      <c r="EP1129" s="49"/>
      <c r="EQ1129" s="50"/>
      <c r="ER1129" s="47"/>
      <c r="ES1129" s="50"/>
      <c r="EV1129" s="49"/>
      <c r="EW1129" s="49"/>
      <c r="EX1129" s="49"/>
      <c r="EY1129" s="50"/>
      <c r="EZ1129" s="47"/>
      <c r="FA1129" s="50"/>
      <c r="FD1129" s="49"/>
      <c r="FE1129" s="49"/>
      <c r="FF1129" s="49"/>
      <c r="FG1129" s="50"/>
      <c r="FH1129" s="47"/>
      <c r="FI1129" s="50"/>
      <c r="FL1129" s="49"/>
      <c r="FM1129" s="49"/>
      <c r="FN1129" s="49"/>
      <c r="FO1129" s="50"/>
      <c r="FP1129" s="47"/>
      <c r="FQ1129" s="50"/>
      <c r="FT1129" s="49"/>
      <c r="FU1129" s="49"/>
      <c r="FV1129" s="49"/>
      <c r="FW1129" s="50"/>
      <c r="FX1129" s="47"/>
      <c r="FY1129" s="50"/>
      <c r="GB1129" s="49"/>
      <c r="GC1129" s="49"/>
      <c r="GD1129" s="49"/>
      <c r="GE1129" s="50"/>
      <c r="GF1129" s="47"/>
      <c r="GG1129" s="50"/>
      <c r="GJ1129" s="49"/>
      <c r="GK1129" s="49"/>
      <c r="GL1129" s="49"/>
      <c r="GM1129" s="50"/>
      <c r="GN1129" s="47"/>
      <c r="GO1129" s="50"/>
      <c r="GR1129" s="49"/>
      <c r="GS1129" s="49"/>
      <c r="GT1129" s="49"/>
      <c r="GU1129" s="50"/>
      <c r="GV1129" s="47"/>
      <c r="GW1129" s="50"/>
      <c r="GZ1129" s="49"/>
      <c r="HA1129" s="49"/>
      <c r="HB1129" s="49"/>
      <c r="HC1129" s="50"/>
      <c r="HD1129" s="47"/>
      <c r="HE1129" s="50"/>
      <c r="HH1129" s="49"/>
      <c r="HI1129" s="49"/>
      <c r="HJ1129" s="49"/>
      <c r="HK1129" s="50"/>
      <c r="HL1129" s="47"/>
      <c r="HM1129" s="50"/>
      <c r="HP1129" s="49"/>
      <c r="HQ1129" s="49"/>
      <c r="HR1129" s="49"/>
      <c r="HS1129" s="50"/>
      <c r="HT1129" s="47"/>
      <c r="HU1129" s="50"/>
      <c r="HX1129" s="49"/>
      <c r="HY1129" s="49"/>
      <c r="HZ1129" s="49"/>
      <c r="IA1129" s="50"/>
      <c r="IB1129" s="47"/>
      <c r="IC1129" s="50"/>
      <c r="IF1129" s="49"/>
      <c r="IG1129" s="49"/>
      <c r="IH1129" s="49"/>
      <c r="II1129" s="50"/>
      <c r="IJ1129" s="47"/>
      <c r="IK1129" s="50"/>
      <c r="IN1129" s="49"/>
      <c r="IO1129" s="49"/>
      <c r="IP1129" s="49"/>
      <c r="IQ1129" s="50"/>
    </row>
    <row r="1130" spans="1:251" s="48" customFormat="1">
      <c r="A1130" s="43"/>
      <c r="B1130" s="44">
        <v>100000307502</v>
      </c>
      <c r="C1130" s="43">
        <v>1</v>
      </c>
      <c r="D1130" s="45" t="s">
        <v>212</v>
      </c>
      <c r="E1130" s="45" t="s">
        <v>268</v>
      </c>
      <c r="F1130" s="46">
        <v>3767.29</v>
      </c>
      <c r="G1130" s="46">
        <v>-3766.29</v>
      </c>
      <c r="H1130" s="46">
        <v>1</v>
      </c>
      <c r="I1130" s="47"/>
      <c r="L1130" s="47"/>
      <c r="M1130" s="50"/>
      <c r="P1130" s="49"/>
      <c r="Q1130" s="49"/>
      <c r="S1130" s="50"/>
      <c r="T1130" s="47"/>
      <c r="U1130" s="50"/>
      <c r="X1130" s="49"/>
      <c r="Y1130" s="49"/>
      <c r="AA1130" s="50"/>
      <c r="AB1130" s="47"/>
      <c r="AC1130" s="50"/>
      <c r="AF1130" s="49"/>
      <c r="AG1130" s="49"/>
      <c r="AI1130" s="50"/>
      <c r="AJ1130" s="47"/>
      <c r="AK1130" s="50"/>
      <c r="AN1130" s="49"/>
      <c r="AO1130" s="49"/>
      <c r="AQ1130" s="50"/>
      <c r="AR1130" s="47"/>
      <c r="AS1130" s="50"/>
      <c r="AV1130" s="49"/>
      <c r="AW1130" s="49"/>
      <c r="AY1130" s="50"/>
      <c r="AZ1130" s="47"/>
      <c r="BA1130" s="50"/>
      <c r="BD1130" s="49"/>
      <c r="BE1130" s="49"/>
      <c r="BG1130" s="50"/>
      <c r="BH1130" s="47"/>
      <c r="BI1130" s="50"/>
      <c r="BL1130" s="49"/>
      <c r="BM1130" s="49"/>
      <c r="BO1130" s="50"/>
      <c r="BP1130" s="47"/>
      <c r="BQ1130" s="50"/>
      <c r="BT1130" s="49"/>
      <c r="BU1130" s="49"/>
      <c r="BW1130" s="50"/>
      <c r="BX1130" s="47"/>
      <c r="BY1130" s="50"/>
      <c r="CB1130" s="49"/>
      <c r="CC1130" s="49"/>
      <c r="CE1130" s="50"/>
      <c r="CF1130" s="47"/>
      <c r="CG1130" s="50"/>
      <c r="CJ1130" s="49"/>
      <c r="CK1130" s="49"/>
      <c r="CM1130" s="50"/>
      <c r="CN1130" s="47"/>
      <c r="CO1130" s="50"/>
      <c r="CR1130" s="49"/>
      <c r="CS1130" s="49"/>
      <c r="CU1130" s="50"/>
      <c r="CV1130" s="47"/>
      <c r="CW1130" s="50"/>
      <c r="CZ1130" s="49"/>
      <c r="DA1130" s="49"/>
      <c r="DC1130" s="50"/>
      <c r="DD1130" s="47"/>
      <c r="DE1130" s="50"/>
      <c r="DH1130" s="49"/>
      <c r="DI1130" s="49"/>
      <c r="DK1130" s="50"/>
      <c r="DL1130" s="47"/>
      <c r="DM1130" s="50"/>
      <c r="DP1130" s="49"/>
      <c r="DQ1130" s="49"/>
      <c r="DS1130" s="50"/>
      <c r="DT1130" s="47"/>
      <c r="DU1130" s="50"/>
      <c r="DX1130" s="49"/>
      <c r="DY1130" s="49"/>
      <c r="EA1130" s="50"/>
      <c r="EB1130" s="47"/>
      <c r="EC1130" s="50"/>
      <c r="EF1130" s="49"/>
      <c r="EG1130" s="49"/>
      <c r="EI1130" s="50"/>
      <c r="EJ1130" s="47"/>
      <c r="EK1130" s="50"/>
      <c r="EN1130" s="49"/>
      <c r="EO1130" s="49"/>
      <c r="EQ1130" s="50"/>
      <c r="ER1130" s="47"/>
      <c r="ES1130" s="50"/>
      <c r="EV1130" s="49"/>
      <c r="EW1130" s="49"/>
      <c r="EY1130" s="50"/>
      <c r="EZ1130" s="47"/>
      <c r="FA1130" s="50"/>
      <c r="FD1130" s="49"/>
      <c r="FE1130" s="49"/>
      <c r="FG1130" s="50"/>
      <c r="FH1130" s="47"/>
      <c r="FI1130" s="50"/>
      <c r="FL1130" s="49"/>
      <c r="FM1130" s="49"/>
      <c r="FO1130" s="50"/>
      <c r="FP1130" s="47"/>
      <c r="FQ1130" s="50"/>
      <c r="FT1130" s="49"/>
      <c r="FU1130" s="49"/>
      <c r="FW1130" s="50"/>
      <c r="FX1130" s="47"/>
      <c r="FY1130" s="50"/>
      <c r="GB1130" s="49"/>
      <c r="GC1130" s="49"/>
      <c r="GE1130" s="50"/>
      <c r="GF1130" s="47"/>
      <c r="GG1130" s="50"/>
      <c r="GJ1130" s="49"/>
      <c r="GK1130" s="49"/>
      <c r="GM1130" s="50"/>
      <c r="GN1130" s="47"/>
      <c r="GO1130" s="50"/>
      <c r="GR1130" s="49"/>
      <c r="GS1130" s="49"/>
      <c r="GU1130" s="50"/>
      <c r="GV1130" s="47"/>
      <c r="GW1130" s="50"/>
      <c r="GZ1130" s="49"/>
      <c r="HA1130" s="49"/>
      <c r="HC1130" s="50"/>
      <c r="HD1130" s="47"/>
      <c r="HE1130" s="50"/>
      <c r="HH1130" s="49"/>
      <c r="HI1130" s="49"/>
      <c r="HK1130" s="50"/>
      <c r="HL1130" s="47"/>
      <c r="HM1130" s="50"/>
      <c r="HP1130" s="49"/>
      <c r="HQ1130" s="49"/>
      <c r="HS1130" s="50"/>
      <c r="HT1130" s="47"/>
      <c r="HU1130" s="50"/>
      <c r="HX1130" s="49"/>
      <c r="HY1130" s="49"/>
      <c r="IA1130" s="50"/>
      <c r="IB1130" s="47"/>
      <c r="IC1130" s="50"/>
      <c r="IF1130" s="49"/>
      <c r="IG1130" s="49"/>
      <c r="II1130" s="50"/>
      <c r="IJ1130" s="47"/>
      <c r="IK1130" s="50"/>
      <c r="IN1130" s="49"/>
      <c r="IO1130" s="49"/>
      <c r="IQ1130" s="50"/>
    </row>
    <row r="1131" spans="1:251" s="48" customFormat="1">
      <c r="A1131" s="43">
        <v>571</v>
      </c>
      <c r="B1131" s="44">
        <v>100000307503</v>
      </c>
      <c r="C1131" s="43">
        <v>0</v>
      </c>
      <c r="D1131" s="45" t="s">
        <v>212</v>
      </c>
      <c r="E1131" s="45" t="s">
        <v>164</v>
      </c>
      <c r="F1131" s="46">
        <v>8114.17</v>
      </c>
      <c r="G1131" s="46">
        <v>-1505.45</v>
      </c>
      <c r="H1131" s="46">
        <v>6608.72</v>
      </c>
      <c r="I1131" s="47"/>
      <c r="K1131" s="49"/>
      <c r="L1131" s="47"/>
      <c r="M1131" s="50"/>
      <c r="P1131" s="49"/>
      <c r="Q1131" s="49"/>
      <c r="R1131" s="49"/>
      <c r="S1131" s="50"/>
      <c r="T1131" s="47"/>
      <c r="U1131" s="50"/>
      <c r="X1131" s="49"/>
      <c r="Y1131" s="49"/>
      <c r="Z1131" s="49"/>
      <c r="AA1131" s="50"/>
      <c r="AB1131" s="47"/>
      <c r="AC1131" s="50"/>
      <c r="AF1131" s="49"/>
      <c r="AG1131" s="49"/>
      <c r="AH1131" s="49"/>
      <c r="AI1131" s="50"/>
      <c r="AJ1131" s="47"/>
      <c r="AK1131" s="50"/>
      <c r="AN1131" s="49"/>
      <c r="AO1131" s="49"/>
      <c r="AP1131" s="49"/>
      <c r="AQ1131" s="50"/>
      <c r="AR1131" s="47"/>
      <c r="AS1131" s="50"/>
      <c r="AV1131" s="49"/>
      <c r="AW1131" s="49"/>
      <c r="AX1131" s="49"/>
      <c r="AY1131" s="50"/>
      <c r="AZ1131" s="47"/>
      <c r="BA1131" s="50"/>
      <c r="BD1131" s="49"/>
      <c r="BE1131" s="49"/>
      <c r="BF1131" s="49"/>
      <c r="BG1131" s="50"/>
      <c r="BH1131" s="47"/>
      <c r="BI1131" s="50"/>
      <c r="BL1131" s="49"/>
      <c r="BM1131" s="49"/>
      <c r="BN1131" s="49"/>
      <c r="BO1131" s="50"/>
      <c r="BP1131" s="47"/>
      <c r="BQ1131" s="50"/>
      <c r="BT1131" s="49"/>
      <c r="BU1131" s="49"/>
      <c r="BV1131" s="49"/>
      <c r="BW1131" s="50"/>
      <c r="BX1131" s="47"/>
      <c r="BY1131" s="50"/>
      <c r="CB1131" s="49"/>
      <c r="CC1131" s="49"/>
      <c r="CD1131" s="49"/>
      <c r="CE1131" s="50"/>
      <c r="CF1131" s="47"/>
      <c r="CG1131" s="50"/>
      <c r="CJ1131" s="49"/>
      <c r="CK1131" s="49"/>
      <c r="CL1131" s="49"/>
      <c r="CM1131" s="50"/>
      <c r="CN1131" s="47"/>
      <c r="CO1131" s="50"/>
      <c r="CR1131" s="49"/>
      <c r="CS1131" s="49"/>
      <c r="CT1131" s="49"/>
      <c r="CU1131" s="50"/>
      <c r="CV1131" s="47"/>
      <c r="CW1131" s="50"/>
      <c r="CZ1131" s="49"/>
      <c r="DA1131" s="49"/>
      <c r="DB1131" s="49"/>
      <c r="DC1131" s="50"/>
      <c r="DD1131" s="47"/>
      <c r="DE1131" s="50"/>
      <c r="DH1131" s="49"/>
      <c r="DI1131" s="49"/>
      <c r="DJ1131" s="49"/>
      <c r="DK1131" s="50"/>
      <c r="DL1131" s="47"/>
      <c r="DM1131" s="50"/>
      <c r="DP1131" s="49"/>
      <c r="DQ1131" s="49"/>
      <c r="DR1131" s="49"/>
      <c r="DS1131" s="50"/>
      <c r="DT1131" s="47"/>
      <c r="DU1131" s="50"/>
      <c r="DX1131" s="49"/>
      <c r="DY1131" s="49"/>
      <c r="DZ1131" s="49"/>
      <c r="EA1131" s="50"/>
      <c r="EB1131" s="47"/>
      <c r="EC1131" s="50"/>
      <c r="EF1131" s="49"/>
      <c r="EG1131" s="49"/>
      <c r="EH1131" s="49"/>
      <c r="EI1131" s="50"/>
      <c r="EJ1131" s="47"/>
      <c r="EK1131" s="50"/>
      <c r="EN1131" s="49"/>
      <c r="EO1131" s="49"/>
      <c r="EP1131" s="49"/>
      <c r="EQ1131" s="50"/>
      <c r="ER1131" s="47"/>
      <c r="ES1131" s="50"/>
      <c r="EV1131" s="49"/>
      <c r="EW1131" s="49"/>
      <c r="EX1131" s="49"/>
      <c r="EY1131" s="50"/>
      <c r="EZ1131" s="47"/>
      <c r="FA1131" s="50"/>
      <c r="FD1131" s="49"/>
      <c r="FE1131" s="49"/>
      <c r="FF1131" s="49"/>
      <c r="FG1131" s="50"/>
      <c r="FH1131" s="47"/>
      <c r="FI1131" s="50"/>
      <c r="FL1131" s="49"/>
      <c r="FM1131" s="49"/>
      <c r="FN1131" s="49"/>
      <c r="FO1131" s="50"/>
      <c r="FP1131" s="47"/>
      <c r="FQ1131" s="50"/>
      <c r="FT1131" s="49"/>
      <c r="FU1131" s="49"/>
      <c r="FV1131" s="49"/>
      <c r="FW1131" s="50"/>
      <c r="FX1131" s="47"/>
      <c r="FY1131" s="50"/>
      <c r="GB1131" s="49"/>
      <c r="GC1131" s="49"/>
      <c r="GD1131" s="49"/>
      <c r="GE1131" s="50"/>
      <c r="GF1131" s="47"/>
      <c r="GG1131" s="50"/>
      <c r="GJ1131" s="49"/>
      <c r="GK1131" s="49"/>
      <c r="GL1131" s="49"/>
      <c r="GM1131" s="50"/>
      <c r="GN1131" s="47"/>
      <c r="GO1131" s="50"/>
      <c r="GR1131" s="49"/>
      <c r="GS1131" s="49"/>
      <c r="GT1131" s="49"/>
      <c r="GU1131" s="50"/>
      <c r="GV1131" s="47"/>
      <c r="GW1131" s="50"/>
      <c r="GZ1131" s="49"/>
      <c r="HA1131" s="49"/>
      <c r="HB1131" s="49"/>
      <c r="HC1131" s="50"/>
      <c r="HD1131" s="47"/>
      <c r="HE1131" s="50"/>
      <c r="HH1131" s="49"/>
      <c r="HI1131" s="49"/>
      <c r="HJ1131" s="49"/>
      <c r="HK1131" s="50"/>
      <c r="HL1131" s="47"/>
      <c r="HM1131" s="50"/>
      <c r="HP1131" s="49"/>
      <c r="HQ1131" s="49"/>
      <c r="HR1131" s="49"/>
      <c r="HS1131" s="50"/>
      <c r="HT1131" s="47"/>
      <c r="HU1131" s="50"/>
      <c r="HX1131" s="49"/>
      <c r="HY1131" s="49"/>
      <c r="HZ1131" s="49"/>
      <c r="IA1131" s="50"/>
      <c r="IB1131" s="47"/>
      <c r="IC1131" s="50"/>
      <c r="IF1131" s="49"/>
      <c r="IG1131" s="49"/>
      <c r="IH1131" s="49"/>
      <c r="II1131" s="50"/>
      <c r="IJ1131" s="47"/>
      <c r="IK1131" s="50"/>
      <c r="IN1131" s="49"/>
      <c r="IO1131" s="49"/>
      <c r="IP1131" s="49"/>
      <c r="IQ1131" s="50"/>
    </row>
    <row r="1132" spans="1:251" s="48" customFormat="1">
      <c r="A1132" s="43"/>
      <c r="B1132" s="44">
        <v>100000307503</v>
      </c>
      <c r="C1132" s="43">
        <v>1</v>
      </c>
      <c r="D1132" s="45" t="s">
        <v>212</v>
      </c>
      <c r="E1132" s="45" t="s">
        <v>164</v>
      </c>
      <c r="F1132" s="46">
        <v>3013.83</v>
      </c>
      <c r="G1132" s="46">
        <v>-3012.83</v>
      </c>
      <c r="H1132" s="46">
        <v>1</v>
      </c>
      <c r="I1132" s="47"/>
      <c r="L1132" s="47"/>
      <c r="M1132" s="50"/>
      <c r="P1132" s="49"/>
      <c r="Q1132" s="49"/>
      <c r="S1132" s="50"/>
      <c r="T1132" s="47"/>
      <c r="U1132" s="50"/>
      <c r="X1132" s="49"/>
      <c r="Y1132" s="49"/>
      <c r="AA1132" s="50"/>
      <c r="AB1132" s="47"/>
      <c r="AC1132" s="50"/>
      <c r="AF1132" s="49"/>
      <c r="AG1132" s="49"/>
      <c r="AI1132" s="50"/>
      <c r="AJ1132" s="47"/>
      <c r="AK1132" s="50"/>
      <c r="AN1132" s="49"/>
      <c r="AO1132" s="49"/>
      <c r="AQ1132" s="50"/>
      <c r="AR1132" s="47"/>
      <c r="AS1132" s="50"/>
      <c r="AV1132" s="49"/>
      <c r="AW1132" s="49"/>
      <c r="AY1132" s="50"/>
      <c r="AZ1132" s="47"/>
      <c r="BA1132" s="50"/>
      <c r="BD1132" s="49"/>
      <c r="BE1132" s="49"/>
      <c r="BG1132" s="50"/>
      <c r="BH1132" s="47"/>
      <c r="BI1132" s="50"/>
      <c r="BL1132" s="49"/>
      <c r="BM1132" s="49"/>
      <c r="BO1132" s="50"/>
      <c r="BP1132" s="47"/>
      <c r="BQ1132" s="50"/>
      <c r="BT1132" s="49"/>
      <c r="BU1132" s="49"/>
      <c r="BW1132" s="50"/>
      <c r="BX1132" s="47"/>
      <c r="BY1132" s="50"/>
      <c r="CB1132" s="49"/>
      <c r="CC1132" s="49"/>
      <c r="CE1132" s="50"/>
      <c r="CF1132" s="47"/>
      <c r="CG1132" s="50"/>
      <c r="CJ1132" s="49"/>
      <c r="CK1132" s="49"/>
      <c r="CM1132" s="50"/>
      <c r="CN1132" s="47"/>
      <c r="CO1132" s="50"/>
      <c r="CR1132" s="49"/>
      <c r="CS1132" s="49"/>
      <c r="CU1132" s="50"/>
      <c r="CV1132" s="47"/>
      <c r="CW1132" s="50"/>
      <c r="CZ1132" s="49"/>
      <c r="DA1132" s="49"/>
      <c r="DC1132" s="50"/>
      <c r="DD1132" s="47"/>
      <c r="DE1132" s="50"/>
      <c r="DH1132" s="49"/>
      <c r="DI1132" s="49"/>
      <c r="DK1132" s="50"/>
      <c r="DL1132" s="47"/>
      <c r="DM1132" s="50"/>
      <c r="DP1132" s="49"/>
      <c r="DQ1132" s="49"/>
      <c r="DS1132" s="50"/>
      <c r="DT1132" s="47"/>
      <c r="DU1132" s="50"/>
      <c r="DX1132" s="49"/>
      <c r="DY1132" s="49"/>
      <c r="EA1132" s="50"/>
      <c r="EB1132" s="47"/>
      <c r="EC1132" s="50"/>
      <c r="EF1132" s="49"/>
      <c r="EG1132" s="49"/>
      <c r="EI1132" s="50"/>
      <c r="EJ1132" s="47"/>
      <c r="EK1132" s="50"/>
      <c r="EN1132" s="49"/>
      <c r="EO1132" s="49"/>
      <c r="EQ1132" s="50"/>
      <c r="ER1132" s="47"/>
      <c r="ES1132" s="50"/>
      <c r="EV1132" s="49"/>
      <c r="EW1132" s="49"/>
      <c r="EY1132" s="50"/>
      <c r="EZ1132" s="47"/>
      <c r="FA1132" s="50"/>
      <c r="FD1132" s="49"/>
      <c r="FE1132" s="49"/>
      <c r="FG1132" s="50"/>
      <c r="FH1132" s="47"/>
      <c r="FI1132" s="50"/>
      <c r="FL1132" s="49"/>
      <c r="FM1132" s="49"/>
      <c r="FO1132" s="50"/>
      <c r="FP1132" s="47"/>
      <c r="FQ1132" s="50"/>
      <c r="FT1132" s="49"/>
      <c r="FU1132" s="49"/>
      <c r="FW1132" s="50"/>
      <c r="FX1132" s="47"/>
      <c r="FY1132" s="50"/>
      <c r="GB1132" s="49"/>
      <c r="GC1132" s="49"/>
      <c r="GE1132" s="50"/>
      <c r="GF1132" s="47"/>
      <c r="GG1132" s="50"/>
      <c r="GJ1132" s="49"/>
      <c r="GK1132" s="49"/>
      <c r="GM1132" s="50"/>
      <c r="GN1132" s="47"/>
      <c r="GO1132" s="50"/>
      <c r="GR1132" s="49"/>
      <c r="GS1132" s="49"/>
      <c r="GU1132" s="50"/>
      <c r="GV1132" s="47"/>
      <c r="GW1132" s="50"/>
      <c r="GZ1132" s="49"/>
      <c r="HA1132" s="49"/>
      <c r="HC1132" s="50"/>
      <c r="HD1132" s="47"/>
      <c r="HE1132" s="50"/>
      <c r="HH1132" s="49"/>
      <c r="HI1132" s="49"/>
      <c r="HK1132" s="50"/>
      <c r="HL1132" s="47"/>
      <c r="HM1132" s="50"/>
      <c r="HP1132" s="49"/>
      <c r="HQ1132" s="49"/>
      <c r="HS1132" s="50"/>
      <c r="HT1132" s="47"/>
      <c r="HU1132" s="50"/>
      <c r="HX1132" s="49"/>
      <c r="HY1132" s="49"/>
      <c r="IA1132" s="50"/>
      <c r="IB1132" s="47"/>
      <c r="IC1132" s="50"/>
      <c r="IF1132" s="49"/>
      <c r="IG1132" s="49"/>
      <c r="II1132" s="50"/>
      <c r="IJ1132" s="47"/>
      <c r="IK1132" s="50"/>
      <c r="IN1132" s="49"/>
      <c r="IO1132" s="49"/>
      <c r="IQ1132" s="50"/>
    </row>
    <row r="1133" spans="1:251" s="48" customFormat="1">
      <c r="A1133" s="43">
        <v>572</v>
      </c>
      <c r="B1133" s="44">
        <v>100000307504</v>
      </c>
      <c r="C1133" s="43">
        <v>0</v>
      </c>
      <c r="D1133" s="45" t="s">
        <v>212</v>
      </c>
      <c r="E1133" s="45" t="s">
        <v>164</v>
      </c>
      <c r="F1133" s="46">
        <v>8114.17</v>
      </c>
      <c r="G1133" s="46">
        <v>-1505.45</v>
      </c>
      <c r="H1133" s="46">
        <v>6608.72</v>
      </c>
      <c r="I1133" s="47"/>
      <c r="K1133" s="49"/>
      <c r="L1133" s="47"/>
      <c r="M1133" s="50"/>
      <c r="P1133" s="49"/>
      <c r="Q1133" s="49"/>
      <c r="R1133" s="49"/>
      <c r="S1133" s="50"/>
      <c r="T1133" s="47"/>
      <c r="U1133" s="50"/>
      <c r="X1133" s="49"/>
      <c r="Y1133" s="49"/>
      <c r="Z1133" s="49"/>
      <c r="AA1133" s="50"/>
      <c r="AB1133" s="47"/>
      <c r="AC1133" s="50"/>
      <c r="AF1133" s="49"/>
      <c r="AG1133" s="49"/>
      <c r="AH1133" s="49"/>
      <c r="AI1133" s="50"/>
      <c r="AJ1133" s="47"/>
      <c r="AK1133" s="50"/>
      <c r="AN1133" s="49"/>
      <c r="AO1133" s="49"/>
      <c r="AP1133" s="49"/>
      <c r="AQ1133" s="50"/>
      <c r="AR1133" s="47"/>
      <c r="AS1133" s="50"/>
      <c r="AV1133" s="49"/>
      <c r="AW1133" s="49"/>
      <c r="AX1133" s="49"/>
      <c r="AY1133" s="50"/>
      <c r="AZ1133" s="47"/>
      <c r="BA1133" s="50"/>
      <c r="BD1133" s="49"/>
      <c r="BE1133" s="49"/>
      <c r="BF1133" s="49"/>
      <c r="BG1133" s="50"/>
      <c r="BH1133" s="47"/>
      <c r="BI1133" s="50"/>
      <c r="BL1133" s="49"/>
      <c r="BM1133" s="49"/>
      <c r="BN1133" s="49"/>
      <c r="BO1133" s="50"/>
      <c r="BP1133" s="47"/>
      <c r="BQ1133" s="50"/>
      <c r="BT1133" s="49"/>
      <c r="BU1133" s="49"/>
      <c r="BV1133" s="49"/>
      <c r="BW1133" s="50"/>
      <c r="BX1133" s="47"/>
      <c r="BY1133" s="50"/>
      <c r="CB1133" s="49"/>
      <c r="CC1133" s="49"/>
      <c r="CD1133" s="49"/>
      <c r="CE1133" s="50"/>
      <c r="CF1133" s="47"/>
      <c r="CG1133" s="50"/>
      <c r="CJ1133" s="49"/>
      <c r="CK1133" s="49"/>
      <c r="CL1133" s="49"/>
      <c r="CM1133" s="50"/>
      <c r="CN1133" s="47"/>
      <c r="CO1133" s="50"/>
      <c r="CR1133" s="49"/>
      <c r="CS1133" s="49"/>
      <c r="CT1133" s="49"/>
      <c r="CU1133" s="50"/>
      <c r="CV1133" s="47"/>
      <c r="CW1133" s="50"/>
      <c r="CZ1133" s="49"/>
      <c r="DA1133" s="49"/>
      <c r="DB1133" s="49"/>
      <c r="DC1133" s="50"/>
      <c r="DD1133" s="47"/>
      <c r="DE1133" s="50"/>
      <c r="DH1133" s="49"/>
      <c r="DI1133" s="49"/>
      <c r="DJ1133" s="49"/>
      <c r="DK1133" s="50"/>
      <c r="DL1133" s="47"/>
      <c r="DM1133" s="50"/>
      <c r="DP1133" s="49"/>
      <c r="DQ1133" s="49"/>
      <c r="DR1133" s="49"/>
      <c r="DS1133" s="50"/>
      <c r="DT1133" s="47"/>
      <c r="DU1133" s="50"/>
      <c r="DX1133" s="49"/>
      <c r="DY1133" s="49"/>
      <c r="DZ1133" s="49"/>
      <c r="EA1133" s="50"/>
      <c r="EB1133" s="47"/>
      <c r="EC1133" s="50"/>
      <c r="EF1133" s="49"/>
      <c r="EG1133" s="49"/>
      <c r="EH1133" s="49"/>
      <c r="EI1133" s="50"/>
      <c r="EJ1133" s="47"/>
      <c r="EK1133" s="50"/>
      <c r="EN1133" s="49"/>
      <c r="EO1133" s="49"/>
      <c r="EP1133" s="49"/>
      <c r="EQ1133" s="50"/>
      <c r="ER1133" s="47"/>
      <c r="ES1133" s="50"/>
      <c r="EV1133" s="49"/>
      <c r="EW1133" s="49"/>
      <c r="EX1133" s="49"/>
      <c r="EY1133" s="50"/>
      <c r="EZ1133" s="47"/>
      <c r="FA1133" s="50"/>
      <c r="FD1133" s="49"/>
      <c r="FE1133" s="49"/>
      <c r="FF1133" s="49"/>
      <c r="FG1133" s="50"/>
      <c r="FH1133" s="47"/>
      <c r="FI1133" s="50"/>
      <c r="FL1133" s="49"/>
      <c r="FM1133" s="49"/>
      <c r="FN1133" s="49"/>
      <c r="FO1133" s="50"/>
      <c r="FP1133" s="47"/>
      <c r="FQ1133" s="50"/>
      <c r="FT1133" s="49"/>
      <c r="FU1133" s="49"/>
      <c r="FV1133" s="49"/>
      <c r="FW1133" s="50"/>
      <c r="FX1133" s="47"/>
      <c r="FY1133" s="50"/>
      <c r="GB1133" s="49"/>
      <c r="GC1133" s="49"/>
      <c r="GD1133" s="49"/>
      <c r="GE1133" s="50"/>
      <c r="GF1133" s="47"/>
      <c r="GG1133" s="50"/>
      <c r="GJ1133" s="49"/>
      <c r="GK1133" s="49"/>
      <c r="GL1133" s="49"/>
      <c r="GM1133" s="50"/>
      <c r="GN1133" s="47"/>
      <c r="GO1133" s="50"/>
      <c r="GR1133" s="49"/>
      <c r="GS1133" s="49"/>
      <c r="GT1133" s="49"/>
      <c r="GU1133" s="50"/>
      <c r="GV1133" s="47"/>
      <c r="GW1133" s="50"/>
      <c r="GZ1133" s="49"/>
      <c r="HA1133" s="49"/>
      <c r="HB1133" s="49"/>
      <c r="HC1133" s="50"/>
      <c r="HD1133" s="47"/>
      <c r="HE1133" s="50"/>
      <c r="HH1133" s="49"/>
      <c r="HI1133" s="49"/>
      <c r="HJ1133" s="49"/>
      <c r="HK1133" s="50"/>
      <c r="HL1133" s="47"/>
      <c r="HM1133" s="50"/>
      <c r="HP1133" s="49"/>
      <c r="HQ1133" s="49"/>
      <c r="HR1133" s="49"/>
      <c r="HS1133" s="50"/>
      <c r="HT1133" s="47"/>
      <c r="HU1133" s="50"/>
      <c r="HX1133" s="49"/>
      <c r="HY1133" s="49"/>
      <c r="HZ1133" s="49"/>
      <c r="IA1133" s="50"/>
      <c r="IB1133" s="47"/>
      <c r="IC1133" s="50"/>
      <c r="IF1133" s="49"/>
      <c r="IG1133" s="49"/>
      <c r="IH1133" s="49"/>
      <c r="II1133" s="50"/>
      <c r="IJ1133" s="47"/>
      <c r="IK1133" s="50"/>
      <c r="IN1133" s="49"/>
      <c r="IO1133" s="49"/>
      <c r="IP1133" s="49"/>
      <c r="IQ1133" s="50"/>
    </row>
    <row r="1134" spans="1:251" s="48" customFormat="1">
      <c r="A1134" s="43"/>
      <c r="B1134" s="44">
        <v>100000307504</v>
      </c>
      <c r="C1134" s="43">
        <v>1</v>
      </c>
      <c r="D1134" s="45" t="s">
        <v>212</v>
      </c>
      <c r="E1134" s="45" t="s">
        <v>164</v>
      </c>
      <c r="F1134" s="46">
        <v>3013.83</v>
      </c>
      <c r="G1134" s="46">
        <v>-3012.83</v>
      </c>
      <c r="H1134" s="46">
        <v>1</v>
      </c>
      <c r="I1134" s="47"/>
      <c r="L1134" s="47"/>
      <c r="M1134" s="50"/>
      <c r="P1134" s="49"/>
      <c r="Q1134" s="49"/>
      <c r="S1134" s="50"/>
      <c r="T1134" s="47"/>
      <c r="U1134" s="50"/>
      <c r="X1134" s="49"/>
      <c r="Y1134" s="49"/>
      <c r="AA1134" s="50"/>
      <c r="AB1134" s="47"/>
      <c r="AC1134" s="50"/>
      <c r="AF1134" s="49"/>
      <c r="AG1134" s="49"/>
      <c r="AI1134" s="50"/>
      <c r="AJ1134" s="47"/>
      <c r="AK1134" s="50"/>
      <c r="AN1134" s="49"/>
      <c r="AO1134" s="49"/>
      <c r="AQ1134" s="50"/>
      <c r="AR1134" s="47"/>
      <c r="AS1134" s="50"/>
      <c r="AV1134" s="49"/>
      <c r="AW1134" s="49"/>
      <c r="AY1134" s="50"/>
      <c r="AZ1134" s="47"/>
      <c r="BA1134" s="50"/>
      <c r="BD1134" s="49"/>
      <c r="BE1134" s="49"/>
      <c r="BG1134" s="50"/>
      <c r="BH1134" s="47"/>
      <c r="BI1134" s="50"/>
      <c r="BL1134" s="49"/>
      <c r="BM1134" s="49"/>
      <c r="BO1134" s="50"/>
      <c r="BP1134" s="47"/>
      <c r="BQ1134" s="50"/>
      <c r="BT1134" s="49"/>
      <c r="BU1134" s="49"/>
      <c r="BW1134" s="50"/>
      <c r="BX1134" s="47"/>
      <c r="BY1134" s="50"/>
      <c r="CB1134" s="49"/>
      <c r="CC1134" s="49"/>
      <c r="CE1134" s="50"/>
      <c r="CF1134" s="47"/>
      <c r="CG1134" s="50"/>
      <c r="CJ1134" s="49"/>
      <c r="CK1134" s="49"/>
      <c r="CM1134" s="50"/>
      <c r="CN1134" s="47"/>
      <c r="CO1134" s="50"/>
      <c r="CR1134" s="49"/>
      <c r="CS1134" s="49"/>
      <c r="CU1134" s="50"/>
      <c r="CV1134" s="47"/>
      <c r="CW1134" s="50"/>
      <c r="CZ1134" s="49"/>
      <c r="DA1134" s="49"/>
      <c r="DC1134" s="50"/>
      <c r="DD1134" s="47"/>
      <c r="DE1134" s="50"/>
      <c r="DH1134" s="49"/>
      <c r="DI1134" s="49"/>
      <c r="DK1134" s="50"/>
      <c r="DL1134" s="47"/>
      <c r="DM1134" s="50"/>
      <c r="DP1134" s="49"/>
      <c r="DQ1134" s="49"/>
      <c r="DS1134" s="50"/>
      <c r="DT1134" s="47"/>
      <c r="DU1134" s="50"/>
      <c r="DX1134" s="49"/>
      <c r="DY1134" s="49"/>
      <c r="EA1134" s="50"/>
      <c r="EB1134" s="47"/>
      <c r="EC1134" s="50"/>
      <c r="EF1134" s="49"/>
      <c r="EG1134" s="49"/>
      <c r="EI1134" s="50"/>
      <c r="EJ1134" s="47"/>
      <c r="EK1134" s="50"/>
      <c r="EN1134" s="49"/>
      <c r="EO1134" s="49"/>
      <c r="EQ1134" s="50"/>
      <c r="ER1134" s="47"/>
      <c r="ES1134" s="50"/>
      <c r="EV1134" s="49"/>
      <c r="EW1134" s="49"/>
      <c r="EY1134" s="50"/>
      <c r="EZ1134" s="47"/>
      <c r="FA1134" s="50"/>
      <c r="FD1134" s="49"/>
      <c r="FE1134" s="49"/>
      <c r="FG1134" s="50"/>
      <c r="FH1134" s="47"/>
      <c r="FI1134" s="50"/>
      <c r="FL1134" s="49"/>
      <c r="FM1134" s="49"/>
      <c r="FO1134" s="50"/>
      <c r="FP1134" s="47"/>
      <c r="FQ1134" s="50"/>
      <c r="FT1134" s="49"/>
      <c r="FU1134" s="49"/>
      <c r="FW1134" s="50"/>
      <c r="FX1134" s="47"/>
      <c r="FY1134" s="50"/>
      <c r="GB1134" s="49"/>
      <c r="GC1134" s="49"/>
      <c r="GE1134" s="50"/>
      <c r="GF1134" s="47"/>
      <c r="GG1134" s="50"/>
      <c r="GJ1134" s="49"/>
      <c r="GK1134" s="49"/>
      <c r="GM1134" s="50"/>
      <c r="GN1134" s="47"/>
      <c r="GO1134" s="50"/>
      <c r="GR1134" s="49"/>
      <c r="GS1134" s="49"/>
      <c r="GU1134" s="50"/>
      <c r="GV1134" s="47"/>
      <c r="GW1134" s="50"/>
      <c r="GZ1134" s="49"/>
      <c r="HA1134" s="49"/>
      <c r="HC1134" s="50"/>
      <c r="HD1134" s="47"/>
      <c r="HE1134" s="50"/>
      <c r="HH1134" s="49"/>
      <c r="HI1134" s="49"/>
      <c r="HK1134" s="50"/>
      <c r="HL1134" s="47"/>
      <c r="HM1134" s="50"/>
      <c r="HP1134" s="49"/>
      <c r="HQ1134" s="49"/>
      <c r="HS1134" s="50"/>
      <c r="HT1134" s="47"/>
      <c r="HU1134" s="50"/>
      <c r="HX1134" s="49"/>
      <c r="HY1134" s="49"/>
      <c r="IA1134" s="50"/>
      <c r="IB1134" s="47"/>
      <c r="IC1134" s="50"/>
      <c r="IF1134" s="49"/>
      <c r="IG1134" s="49"/>
      <c r="II1134" s="50"/>
      <c r="IJ1134" s="47"/>
      <c r="IK1134" s="50"/>
      <c r="IN1134" s="49"/>
      <c r="IO1134" s="49"/>
      <c r="IQ1134" s="50"/>
    </row>
    <row r="1135" spans="1:251" s="48" customFormat="1">
      <c r="A1135" s="43">
        <v>573</v>
      </c>
      <c r="B1135" s="44">
        <v>100000307510</v>
      </c>
      <c r="C1135" s="43">
        <v>0</v>
      </c>
      <c r="D1135" s="45" t="s">
        <v>212</v>
      </c>
      <c r="E1135" s="45" t="s">
        <v>269</v>
      </c>
      <c r="F1135" s="46">
        <v>33939.06</v>
      </c>
      <c r="G1135" s="46">
        <v>-6296.82</v>
      </c>
      <c r="H1135" s="46">
        <v>27642.240000000002</v>
      </c>
      <c r="I1135" s="47"/>
      <c r="K1135" s="49"/>
      <c r="L1135" s="47"/>
      <c r="M1135" s="50"/>
      <c r="P1135" s="49"/>
      <c r="Q1135" s="49"/>
      <c r="R1135" s="49"/>
      <c r="S1135" s="50"/>
      <c r="T1135" s="47"/>
      <c r="U1135" s="50"/>
      <c r="X1135" s="49"/>
      <c r="Y1135" s="49"/>
      <c r="Z1135" s="49"/>
      <c r="AA1135" s="50"/>
      <c r="AB1135" s="47"/>
      <c r="AC1135" s="50"/>
      <c r="AF1135" s="49"/>
      <c r="AG1135" s="49"/>
      <c r="AH1135" s="49"/>
      <c r="AI1135" s="50"/>
      <c r="AJ1135" s="47"/>
      <c r="AK1135" s="50"/>
      <c r="AN1135" s="49"/>
      <c r="AO1135" s="49"/>
      <c r="AP1135" s="49"/>
      <c r="AQ1135" s="50"/>
      <c r="AR1135" s="47"/>
      <c r="AS1135" s="50"/>
      <c r="AV1135" s="49"/>
      <c r="AW1135" s="49"/>
      <c r="AX1135" s="49"/>
      <c r="AY1135" s="50"/>
      <c r="AZ1135" s="47"/>
      <c r="BA1135" s="50"/>
      <c r="BD1135" s="49"/>
      <c r="BE1135" s="49"/>
      <c r="BF1135" s="49"/>
      <c r="BG1135" s="50"/>
      <c r="BH1135" s="47"/>
      <c r="BI1135" s="50"/>
      <c r="BL1135" s="49"/>
      <c r="BM1135" s="49"/>
      <c r="BN1135" s="49"/>
      <c r="BO1135" s="50"/>
      <c r="BP1135" s="47"/>
      <c r="BQ1135" s="50"/>
      <c r="BT1135" s="49"/>
      <c r="BU1135" s="49"/>
      <c r="BV1135" s="49"/>
      <c r="BW1135" s="50"/>
      <c r="BX1135" s="47"/>
      <c r="BY1135" s="50"/>
      <c r="CB1135" s="49"/>
      <c r="CC1135" s="49"/>
      <c r="CD1135" s="49"/>
      <c r="CE1135" s="50"/>
      <c r="CF1135" s="47"/>
      <c r="CG1135" s="50"/>
      <c r="CJ1135" s="49"/>
      <c r="CK1135" s="49"/>
      <c r="CL1135" s="49"/>
      <c r="CM1135" s="50"/>
      <c r="CN1135" s="47"/>
      <c r="CO1135" s="50"/>
      <c r="CR1135" s="49"/>
      <c r="CS1135" s="49"/>
      <c r="CT1135" s="49"/>
      <c r="CU1135" s="50"/>
      <c r="CV1135" s="47"/>
      <c r="CW1135" s="50"/>
      <c r="CZ1135" s="49"/>
      <c r="DA1135" s="49"/>
      <c r="DB1135" s="49"/>
      <c r="DC1135" s="50"/>
      <c r="DD1135" s="47"/>
      <c r="DE1135" s="50"/>
      <c r="DH1135" s="49"/>
      <c r="DI1135" s="49"/>
      <c r="DJ1135" s="49"/>
      <c r="DK1135" s="50"/>
      <c r="DL1135" s="47"/>
      <c r="DM1135" s="50"/>
      <c r="DP1135" s="49"/>
      <c r="DQ1135" s="49"/>
      <c r="DR1135" s="49"/>
      <c r="DS1135" s="50"/>
      <c r="DT1135" s="47"/>
      <c r="DU1135" s="50"/>
      <c r="DX1135" s="49"/>
      <c r="DY1135" s="49"/>
      <c r="DZ1135" s="49"/>
      <c r="EA1135" s="50"/>
      <c r="EB1135" s="47"/>
      <c r="EC1135" s="50"/>
      <c r="EF1135" s="49"/>
      <c r="EG1135" s="49"/>
      <c r="EH1135" s="49"/>
      <c r="EI1135" s="50"/>
      <c r="EJ1135" s="47"/>
      <c r="EK1135" s="50"/>
      <c r="EN1135" s="49"/>
      <c r="EO1135" s="49"/>
      <c r="EP1135" s="49"/>
      <c r="EQ1135" s="50"/>
      <c r="ER1135" s="47"/>
      <c r="ES1135" s="50"/>
      <c r="EV1135" s="49"/>
      <c r="EW1135" s="49"/>
      <c r="EX1135" s="49"/>
      <c r="EY1135" s="50"/>
      <c r="EZ1135" s="47"/>
      <c r="FA1135" s="50"/>
      <c r="FD1135" s="49"/>
      <c r="FE1135" s="49"/>
      <c r="FF1135" s="49"/>
      <c r="FG1135" s="50"/>
      <c r="FH1135" s="47"/>
      <c r="FI1135" s="50"/>
      <c r="FL1135" s="49"/>
      <c r="FM1135" s="49"/>
      <c r="FN1135" s="49"/>
      <c r="FO1135" s="50"/>
      <c r="FP1135" s="47"/>
      <c r="FQ1135" s="50"/>
      <c r="FT1135" s="49"/>
      <c r="FU1135" s="49"/>
      <c r="FV1135" s="49"/>
      <c r="FW1135" s="50"/>
      <c r="FX1135" s="47"/>
      <c r="FY1135" s="50"/>
      <c r="GB1135" s="49"/>
      <c r="GC1135" s="49"/>
      <c r="GD1135" s="49"/>
      <c r="GE1135" s="50"/>
      <c r="GF1135" s="47"/>
      <c r="GG1135" s="50"/>
      <c r="GJ1135" s="49"/>
      <c r="GK1135" s="49"/>
      <c r="GL1135" s="49"/>
      <c r="GM1135" s="50"/>
      <c r="GN1135" s="47"/>
      <c r="GO1135" s="50"/>
      <c r="GR1135" s="49"/>
      <c r="GS1135" s="49"/>
      <c r="GT1135" s="49"/>
      <c r="GU1135" s="50"/>
      <c r="GV1135" s="47"/>
      <c r="GW1135" s="50"/>
      <c r="GZ1135" s="49"/>
      <c r="HA1135" s="49"/>
      <c r="HB1135" s="49"/>
      <c r="HC1135" s="50"/>
      <c r="HD1135" s="47"/>
      <c r="HE1135" s="50"/>
      <c r="HH1135" s="49"/>
      <c r="HI1135" s="49"/>
      <c r="HJ1135" s="49"/>
      <c r="HK1135" s="50"/>
      <c r="HL1135" s="47"/>
      <c r="HM1135" s="50"/>
      <c r="HP1135" s="49"/>
      <c r="HQ1135" s="49"/>
      <c r="HR1135" s="49"/>
      <c r="HS1135" s="50"/>
      <c r="HT1135" s="47"/>
      <c r="HU1135" s="50"/>
      <c r="HX1135" s="49"/>
      <c r="HY1135" s="49"/>
      <c r="HZ1135" s="49"/>
      <c r="IA1135" s="50"/>
      <c r="IB1135" s="47"/>
      <c r="IC1135" s="50"/>
      <c r="IF1135" s="49"/>
      <c r="IG1135" s="49"/>
      <c r="IH1135" s="49"/>
      <c r="II1135" s="50"/>
      <c r="IJ1135" s="47"/>
      <c r="IK1135" s="50"/>
      <c r="IN1135" s="49"/>
      <c r="IO1135" s="49"/>
      <c r="IP1135" s="49"/>
      <c r="IQ1135" s="50"/>
    </row>
    <row r="1136" spans="1:251" s="48" customFormat="1">
      <c r="A1136" s="43"/>
      <c r="B1136" s="44">
        <v>100000307510</v>
      </c>
      <c r="C1136" s="43">
        <v>1</v>
      </c>
      <c r="D1136" s="45" t="s">
        <v>212</v>
      </c>
      <c r="E1136" s="45" t="s">
        <v>269</v>
      </c>
      <c r="F1136" s="46">
        <v>12605.94</v>
      </c>
      <c r="G1136" s="46">
        <v>-12604.94</v>
      </c>
      <c r="H1136" s="46">
        <v>1</v>
      </c>
      <c r="I1136" s="47"/>
      <c r="L1136" s="47"/>
      <c r="M1136" s="50"/>
      <c r="P1136" s="49"/>
      <c r="Q1136" s="49"/>
      <c r="S1136" s="50"/>
      <c r="T1136" s="47"/>
      <c r="U1136" s="50"/>
      <c r="X1136" s="49"/>
      <c r="Y1136" s="49"/>
      <c r="AA1136" s="50"/>
      <c r="AB1136" s="47"/>
      <c r="AC1136" s="50"/>
      <c r="AF1136" s="49"/>
      <c r="AG1136" s="49"/>
      <c r="AI1136" s="50"/>
      <c r="AJ1136" s="47"/>
      <c r="AK1136" s="50"/>
      <c r="AN1136" s="49"/>
      <c r="AO1136" s="49"/>
      <c r="AQ1136" s="50"/>
      <c r="AR1136" s="47"/>
      <c r="AS1136" s="50"/>
      <c r="AV1136" s="49"/>
      <c r="AW1136" s="49"/>
      <c r="AY1136" s="50"/>
      <c r="AZ1136" s="47"/>
      <c r="BA1136" s="50"/>
      <c r="BD1136" s="49"/>
      <c r="BE1136" s="49"/>
      <c r="BG1136" s="50"/>
      <c r="BH1136" s="47"/>
      <c r="BI1136" s="50"/>
      <c r="BL1136" s="49"/>
      <c r="BM1136" s="49"/>
      <c r="BO1136" s="50"/>
      <c r="BP1136" s="47"/>
      <c r="BQ1136" s="50"/>
      <c r="BT1136" s="49"/>
      <c r="BU1136" s="49"/>
      <c r="BW1136" s="50"/>
      <c r="BX1136" s="47"/>
      <c r="BY1136" s="50"/>
      <c r="CB1136" s="49"/>
      <c r="CC1136" s="49"/>
      <c r="CE1136" s="50"/>
      <c r="CF1136" s="47"/>
      <c r="CG1136" s="50"/>
      <c r="CJ1136" s="49"/>
      <c r="CK1136" s="49"/>
      <c r="CM1136" s="50"/>
      <c r="CN1136" s="47"/>
      <c r="CO1136" s="50"/>
      <c r="CR1136" s="49"/>
      <c r="CS1136" s="49"/>
      <c r="CU1136" s="50"/>
      <c r="CV1136" s="47"/>
      <c r="CW1136" s="50"/>
      <c r="CZ1136" s="49"/>
      <c r="DA1136" s="49"/>
      <c r="DC1136" s="50"/>
      <c r="DD1136" s="47"/>
      <c r="DE1136" s="50"/>
      <c r="DH1136" s="49"/>
      <c r="DI1136" s="49"/>
      <c r="DK1136" s="50"/>
      <c r="DL1136" s="47"/>
      <c r="DM1136" s="50"/>
      <c r="DP1136" s="49"/>
      <c r="DQ1136" s="49"/>
      <c r="DS1136" s="50"/>
      <c r="DT1136" s="47"/>
      <c r="DU1136" s="50"/>
      <c r="DX1136" s="49"/>
      <c r="DY1136" s="49"/>
      <c r="EA1136" s="50"/>
      <c r="EB1136" s="47"/>
      <c r="EC1136" s="50"/>
      <c r="EF1136" s="49"/>
      <c r="EG1136" s="49"/>
      <c r="EI1136" s="50"/>
      <c r="EJ1136" s="47"/>
      <c r="EK1136" s="50"/>
      <c r="EN1136" s="49"/>
      <c r="EO1136" s="49"/>
      <c r="EQ1136" s="50"/>
      <c r="ER1136" s="47"/>
      <c r="ES1136" s="50"/>
      <c r="EV1136" s="49"/>
      <c r="EW1136" s="49"/>
      <c r="EY1136" s="50"/>
      <c r="EZ1136" s="47"/>
      <c r="FA1136" s="50"/>
      <c r="FD1136" s="49"/>
      <c r="FE1136" s="49"/>
      <c r="FG1136" s="50"/>
      <c r="FH1136" s="47"/>
      <c r="FI1136" s="50"/>
      <c r="FL1136" s="49"/>
      <c r="FM1136" s="49"/>
      <c r="FO1136" s="50"/>
      <c r="FP1136" s="47"/>
      <c r="FQ1136" s="50"/>
      <c r="FT1136" s="49"/>
      <c r="FU1136" s="49"/>
      <c r="FW1136" s="50"/>
      <c r="FX1136" s="47"/>
      <c r="FY1136" s="50"/>
      <c r="GB1136" s="49"/>
      <c r="GC1136" s="49"/>
      <c r="GE1136" s="50"/>
      <c r="GF1136" s="47"/>
      <c r="GG1136" s="50"/>
      <c r="GJ1136" s="49"/>
      <c r="GK1136" s="49"/>
      <c r="GM1136" s="50"/>
      <c r="GN1136" s="47"/>
      <c r="GO1136" s="50"/>
      <c r="GR1136" s="49"/>
      <c r="GS1136" s="49"/>
      <c r="GU1136" s="50"/>
      <c r="GV1136" s="47"/>
      <c r="GW1136" s="50"/>
      <c r="GZ1136" s="49"/>
      <c r="HA1136" s="49"/>
      <c r="HC1136" s="50"/>
      <c r="HD1136" s="47"/>
      <c r="HE1136" s="50"/>
      <c r="HH1136" s="49"/>
      <c r="HI1136" s="49"/>
      <c r="HK1136" s="50"/>
      <c r="HL1136" s="47"/>
      <c r="HM1136" s="50"/>
      <c r="HP1136" s="49"/>
      <c r="HQ1136" s="49"/>
      <c r="HS1136" s="50"/>
      <c r="HT1136" s="47"/>
      <c r="HU1136" s="50"/>
      <c r="HX1136" s="49"/>
      <c r="HY1136" s="49"/>
      <c r="IA1136" s="50"/>
      <c r="IB1136" s="47"/>
      <c r="IC1136" s="50"/>
      <c r="IF1136" s="49"/>
      <c r="IG1136" s="49"/>
      <c r="II1136" s="50"/>
      <c r="IJ1136" s="47"/>
      <c r="IK1136" s="50"/>
      <c r="IN1136" s="49"/>
      <c r="IO1136" s="49"/>
      <c r="IQ1136" s="50"/>
    </row>
    <row r="1137" spans="1:251" s="48" customFormat="1">
      <c r="A1137" s="43">
        <v>574</v>
      </c>
      <c r="B1137" s="44">
        <v>100000307511</v>
      </c>
      <c r="C1137" s="43">
        <v>0</v>
      </c>
      <c r="D1137" s="45" t="s">
        <v>212</v>
      </c>
      <c r="E1137" s="45" t="s">
        <v>269</v>
      </c>
      <c r="F1137" s="46">
        <v>33939.06</v>
      </c>
      <c r="G1137" s="46">
        <v>-6296.82</v>
      </c>
      <c r="H1137" s="46">
        <v>27642.240000000002</v>
      </c>
      <c r="I1137" s="47"/>
      <c r="K1137" s="49"/>
      <c r="L1137" s="47"/>
      <c r="M1137" s="50"/>
      <c r="P1137" s="49"/>
      <c r="Q1137" s="49"/>
      <c r="R1137" s="49"/>
      <c r="S1137" s="50"/>
      <c r="T1137" s="47"/>
      <c r="U1137" s="50"/>
      <c r="X1137" s="49"/>
      <c r="Y1137" s="49"/>
      <c r="Z1137" s="49"/>
      <c r="AA1137" s="50"/>
      <c r="AB1137" s="47"/>
      <c r="AC1137" s="50"/>
      <c r="AF1137" s="49"/>
      <c r="AG1137" s="49"/>
      <c r="AH1137" s="49"/>
      <c r="AI1137" s="50"/>
      <c r="AJ1137" s="47"/>
      <c r="AK1137" s="50"/>
      <c r="AN1137" s="49"/>
      <c r="AO1137" s="49"/>
      <c r="AP1137" s="49"/>
      <c r="AQ1137" s="50"/>
      <c r="AR1137" s="47"/>
      <c r="AS1137" s="50"/>
      <c r="AV1137" s="49"/>
      <c r="AW1137" s="49"/>
      <c r="AX1137" s="49"/>
      <c r="AY1137" s="50"/>
      <c r="AZ1137" s="47"/>
      <c r="BA1137" s="50"/>
      <c r="BD1137" s="49"/>
      <c r="BE1137" s="49"/>
      <c r="BF1137" s="49"/>
      <c r="BG1137" s="50"/>
      <c r="BH1137" s="47"/>
      <c r="BI1137" s="50"/>
      <c r="BL1137" s="49"/>
      <c r="BM1137" s="49"/>
      <c r="BN1137" s="49"/>
      <c r="BO1137" s="50"/>
      <c r="BP1137" s="47"/>
      <c r="BQ1137" s="50"/>
      <c r="BT1137" s="49"/>
      <c r="BU1137" s="49"/>
      <c r="BV1137" s="49"/>
      <c r="BW1137" s="50"/>
      <c r="BX1137" s="47"/>
      <c r="BY1137" s="50"/>
      <c r="CB1137" s="49"/>
      <c r="CC1137" s="49"/>
      <c r="CD1137" s="49"/>
      <c r="CE1137" s="50"/>
      <c r="CF1137" s="47"/>
      <c r="CG1137" s="50"/>
      <c r="CJ1137" s="49"/>
      <c r="CK1137" s="49"/>
      <c r="CL1137" s="49"/>
      <c r="CM1137" s="50"/>
      <c r="CN1137" s="47"/>
      <c r="CO1137" s="50"/>
      <c r="CR1137" s="49"/>
      <c r="CS1137" s="49"/>
      <c r="CT1137" s="49"/>
      <c r="CU1137" s="50"/>
      <c r="CV1137" s="47"/>
      <c r="CW1137" s="50"/>
      <c r="CZ1137" s="49"/>
      <c r="DA1137" s="49"/>
      <c r="DB1137" s="49"/>
      <c r="DC1137" s="50"/>
      <c r="DD1137" s="47"/>
      <c r="DE1137" s="50"/>
      <c r="DH1137" s="49"/>
      <c r="DI1137" s="49"/>
      <c r="DJ1137" s="49"/>
      <c r="DK1137" s="50"/>
      <c r="DL1137" s="47"/>
      <c r="DM1137" s="50"/>
      <c r="DP1137" s="49"/>
      <c r="DQ1137" s="49"/>
      <c r="DR1137" s="49"/>
      <c r="DS1137" s="50"/>
      <c r="DT1137" s="47"/>
      <c r="DU1137" s="50"/>
      <c r="DX1137" s="49"/>
      <c r="DY1137" s="49"/>
      <c r="DZ1137" s="49"/>
      <c r="EA1137" s="50"/>
      <c r="EB1137" s="47"/>
      <c r="EC1137" s="50"/>
      <c r="EF1137" s="49"/>
      <c r="EG1137" s="49"/>
      <c r="EH1137" s="49"/>
      <c r="EI1137" s="50"/>
      <c r="EJ1137" s="47"/>
      <c r="EK1137" s="50"/>
      <c r="EN1137" s="49"/>
      <c r="EO1137" s="49"/>
      <c r="EP1137" s="49"/>
      <c r="EQ1137" s="50"/>
      <c r="ER1137" s="47"/>
      <c r="ES1137" s="50"/>
      <c r="EV1137" s="49"/>
      <c r="EW1137" s="49"/>
      <c r="EX1137" s="49"/>
      <c r="EY1137" s="50"/>
      <c r="EZ1137" s="47"/>
      <c r="FA1137" s="50"/>
      <c r="FD1137" s="49"/>
      <c r="FE1137" s="49"/>
      <c r="FF1137" s="49"/>
      <c r="FG1137" s="50"/>
      <c r="FH1137" s="47"/>
      <c r="FI1137" s="50"/>
      <c r="FL1137" s="49"/>
      <c r="FM1137" s="49"/>
      <c r="FN1137" s="49"/>
      <c r="FO1137" s="50"/>
      <c r="FP1137" s="47"/>
      <c r="FQ1137" s="50"/>
      <c r="FT1137" s="49"/>
      <c r="FU1137" s="49"/>
      <c r="FV1137" s="49"/>
      <c r="FW1137" s="50"/>
      <c r="FX1137" s="47"/>
      <c r="FY1137" s="50"/>
      <c r="GB1137" s="49"/>
      <c r="GC1137" s="49"/>
      <c r="GD1137" s="49"/>
      <c r="GE1137" s="50"/>
      <c r="GF1137" s="47"/>
      <c r="GG1137" s="50"/>
      <c r="GJ1137" s="49"/>
      <c r="GK1137" s="49"/>
      <c r="GL1137" s="49"/>
      <c r="GM1137" s="50"/>
      <c r="GN1137" s="47"/>
      <c r="GO1137" s="50"/>
      <c r="GR1137" s="49"/>
      <c r="GS1137" s="49"/>
      <c r="GT1137" s="49"/>
      <c r="GU1137" s="50"/>
      <c r="GV1137" s="47"/>
      <c r="GW1137" s="50"/>
      <c r="GZ1137" s="49"/>
      <c r="HA1137" s="49"/>
      <c r="HB1137" s="49"/>
      <c r="HC1137" s="50"/>
      <c r="HD1137" s="47"/>
      <c r="HE1137" s="50"/>
      <c r="HH1137" s="49"/>
      <c r="HI1137" s="49"/>
      <c r="HJ1137" s="49"/>
      <c r="HK1137" s="50"/>
      <c r="HL1137" s="47"/>
      <c r="HM1137" s="50"/>
      <c r="HP1137" s="49"/>
      <c r="HQ1137" s="49"/>
      <c r="HR1137" s="49"/>
      <c r="HS1137" s="50"/>
      <c r="HT1137" s="47"/>
      <c r="HU1137" s="50"/>
      <c r="HX1137" s="49"/>
      <c r="HY1137" s="49"/>
      <c r="HZ1137" s="49"/>
      <c r="IA1137" s="50"/>
      <c r="IB1137" s="47"/>
      <c r="IC1137" s="50"/>
      <c r="IF1137" s="49"/>
      <c r="IG1137" s="49"/>
      <c r="IH1137" s="49"/>
      <c r="II1137" s="50"/>
      <c r="IJ1137" s="47"/>
      <c r="IK1137" s="50"/>
      <c r="IN1137" s="49"/>
      <c r="IO1137" s="49"/>
      <c r="IP1137" s="49"/>
      <c r="IQ1137" s="50"/>
    </row>
    <row r="1138" spans="1:251" s="48" customFormat="1">
      <c r="A1138" s="43"/>
      <c r="B1138" s="44">
        <v>100000307511</v>
      </c>
      <c r="C1138" s="43">
        <v>1</v>
      </c>
      <c r="D1138" s="45" t="s">
        <v>212</v>
      </c>
      <c r="E1138" s="45" t="s">
        <v>269</v>
      </c>
      <c r="F1138" s="46">
        <v>12605.94</v>
      </c>
      <c r="G1138" s="46">
        <v>-12604.94</v>
      </c>
      <c r="H1138" s="46">
        <v>1</v>
      </c>
      <c r="I1138" s="47"/>
      <c r="L1138" s="47"/>
      <c r="M1138" s="50"/>
      <c r="P1138" s="49"/>
      <c r="Q1138" s="49"/>
      <c r="S1138" s="50"/>
      <c r="T1138" s="47"/>
      <c r="U1138" s="50"/>
      <c r="X1138" s="49"/>
      <c r="Y1138" s="49"/>
      <c r="AA1138" s="50"/>
      <c r="AB1138" s="47"/>
      <c r="AC1138" s="50"/>
      <c r="AF1138" s="49"/>
      <c r="AG1138" s="49"/>
      <c r="AI1138" s="50"/>
      <c r="AJ1138" s="47"/>
      <c r="AK1138" s="50"/>
      <c r="AN1138" s="49"/>
      <c r="AO1138" s="49"/>
      <c r="AQ1138" s="50"/>
      <c r="AR1138" s="47"/>
      <c r="AS1138" s="50"/>
      <c r="AV1138" s="49"/>
      <c r="AW1138" s="49"/>
      <c r="AY1138" s="50"/>
      <c r="AZ1138" s="47"/>
      <c r="BA1138" s="50"/>
      <c r="BD1138" s="49"/>
      <c r="BE1138" s="49"/>
      <c r="BG1138" s="50"/>
      <c r="BH1138" s="47"/>
      <c r="BI1138" s="50"/>
      <c r="BL1138" s="49"/>
      <c r="BM1138" s="49"/>
      <c r="BO1138" s="50"/>
      <c r="BP1138" s="47"/>
      <c r="BQ1138" s="50"/>
      <c r="BT1138" s="49"/>
      <c r="BU1138" s="49"/>
      <c r="BW1138" s="50"/>
      <c r="BX1138" s="47"/>
      <c r="BY1138" s="50"/>
      <c r="CB1138" s="49"/>
      <c r="CC1138" s="49"/>
      <c r="CE1138" s="50"/>
      <c r="CF1138" s="47"/>
      <c r="CG1138" s="50"/>
      <c r="CJ1138" s="49"/>
      <c r="CK1138" s="49"/>
      <c r="CM1138" s="50"/>
      <c r="CN1138" s="47"/>
      <c r="CO1138" s="50"/>
      <c r="CR1138" s="49"/>
      <c r="CS1138" s="49"/>
      <c r="CU1138" s="50"/>
      <c r="CV1138" s="47"/>
      <c r="CW1138" s="50"/>
      <c r="CZ1138" s="49"/>
      <c r="DA1138" s="49"/>
      <c r="DC1138" s="50"/>
      <c r="DD1138" s="47"/>
      <c r="DE1138" s="50"/>
      <c r="DH1138" s="49"/>
      <c r="DI1138" s="49"/>
      <c r="DK1138" s="50"/>
      <c r="DL1138" s="47"/>
      <c r="DM1138" s="50"/>
      <c r="DP1138" s="49"/>
      <c r="DQ1138" s="49"/>
      <c r="DS1138" s="50"/>
      <c r="DT1138" s="47"/>
      <c r="DU1138" s="50"/>
      <c r="DX1138" s="49"/>
      <c r="DY1138" s="49"/>
      <c r="EA1138" s="50"/>
      <c r="EB1138" s="47"/>
      <c r="EC1138" s="50"/>
      <c r="EF1138" s="49"/>
      <c r="EG1138" s="49"/>
      <c r="EI1138" s="50"/>
      <c r="EJ1138" s="47"/>
      <c r="EK1138" s="50"/>
      <c r="EN1138" s="49"/>
      <c r="EO1138" s="49"/>
      <c r="EQ1138" s="50"/>
      <c r="ER1138" s="47"/>
      <c r="ES1138" s="50"/>
      <c r="EV1138" s="49"/>
      <c r="EW1138" s="49"/>
      <c r="EY1138" s="50"/>
      <c r="EZ1138" s="47"/>
      <c r="FA1138" s="50"/>
      <c r="FD1138" s="49"/>
      <c r="FE1138" s="49"/>
      <c r="FG1138" s="50"/>
      <c r="FH1138" s="47"/>
      <c r="FI1138" s="50"/>
      <c r="FL1138" s="49"/>
      <c r="FM1138" s="49"/>
      <c r="FO1138" s="50"/>
      <c r="FP1138" s="47"/>
      <c r="FQ1138" s="50"/>
      <c r="FT1138" s="49"/>
      <c r="FU1138" s="49"/>
      <c r="FW1138" s="50"/>
      <c r="FX1138" s="47"/>
      <c r="FY1138" s="50"/>
      <c r="GB1138" s="49"/>
      <c r="GC1138" s="49"/>
      <c r="GE1138" s="50"/>
      <c r="GF1138" s="47"/>
      <c r="GG1138" s="50"/>
      <c r="GJ1138" s="49"/>
      <c r="GK1138" s="49"/>
      <c r="GM1138" s="50"/>
      <c r="GN1138" s="47"/>
      <c r="GO1138" s="50"/>
      <c r="GR1138" s="49"/>
      <c r="GS1138" s="49"/>
      <c r="GU1138" s="50"/>
      <c r="GV1138" s="47"/>
      <c r="GW1138" s="50"/>
      <c r="GZ1138" s="49"/>
      <c r="HA1138" s="49"/>
      <c r="HC1138" s="50"/>
      <c r="HD1138" s="47"/>
      <c r="HE1138" s="50"/>
      <c r="HH1138" s="49"/>
      <c r="HI1138" s="49"/>
      <c r="HK1138" s="50"/>
      <c r="HL1138" s="47"/>
      <c r="HM1138" s="50"/>
      <c r="HP1138" s="49"/>
      <c r="HQ1138" s="49"/>
      <c r="HS1138" s="50"/>
      <c r="HT1138" s="47"/>
      <c r="HU1138" s="50"/>
      <c r="HX1138" s="49"/>
      <c r="HY1138" s="49"/>
      <c r="IA1138" s="50"/>
      <c r="IB1138" s="47"/>
      <c r="IC1138" s="50"/>
      <c r="IF1138" s="49"/>
      <c r="IG1138" s="49"/>
      <c r="II1138" s="50"/>
      <c r="IJ1138" s="47"/>
      <c r="IK1138" s="50"/>
      <c r="IN1138" s="49"/>
      <c r="IO1138" s="49"/>
      <c r="IQ1138" s="50"/>
    </row>
    <row r="1139" spans="1:251" s="48" customFormat="1">
      <c r="A1139" s="43">
        <v>575</v>
      </c>
      <c r="B1139" s="44">
        <v>100000307512</v>
      </c>
      <c r="C1139" s="43">
        <v>0</v>
      </c>
      <c r="D1139" s="45" t="s">
        <v>212</v>
      </c>
      <c r="E1139" s="45" t="s">
        <v>269</v>
      </c>
      <c r="F1139" s="46">
        <v>33939.06</v>
      </c>
      <c r="G1139" s="46">
        <v>-6296.82</v>
      </c>
      <c r="H1139" s="46">
        <v>27642.240000000002</v>
      </c>
      <c r="I1139" s="47"/>
      <c r="K1139" s="49"/>
      <c r="L1139" s="47"/>
      <c r="M1139" s="50"/>
      <c r="P1139" s="49"/>
      <c r="Q1139" s="49"/>
      <c r="R1139" s="49"/>
      <c r="S1139" s="50"/>
      <c r="T1139" s="47"/>
      <c r="U1139" s="50"/>
      <c r="X1139" s="49"/>
      <c r="Y1139" s="49"/>
      <c r="Z1139" s="49"/>
      <c r="AA1139" s="50"/>
      <c r="AB1139" s="47"/>
      <c r="AC1139" s="50"/>
      <c r="AF1139" s="49"/>
      <c r="AG1139" s="49"/>
      <c r="AH1139" s="49"/>
      <c r="AI1139" s="50"/>
      <c r="AJ1139" s="47"/>
      <c r="AK1139" s="50"/>
      <c r="AN1139" s="49"/>
      <c r="AO1139" s="49"/>
      <c r="AP1139" s="49"/>
      <c r="AQ1139" s="50"/>
      <c r="AR1139" s="47"/>
      <c r="AS1139" s="50"/>
      <c r="AV1139" s="49"/>
      <c r="AW1139" s="49"/>
      <c r="AX1139" s="49"/>
      <c r="AY1139" s="50"/>
      <c r="AZ1139" s="47"/>
      <c r="BA1139" s="50"/>
      <c r="BD1139" s="49"/>
      <c r="BE1139" s="49"/>
      <c r="BF1139" s="49"/>
      <c r="BG1139" s="50"/>
      <c r="BH1139" s="47"/>
      <c r="BI1139" s="50"/>
      <c r="BL1139" s="49"/>
      <c r="BM1139" s="49"/>
      <c r="BN1139" s="49"/>
      <c r="BO1139" s="50"/>
      <c r="BP1139" s="47"/>
      <c r="BQ1139" s="50"/>
      <c r="BT1139" s="49"/>
      <c r="BU1139" s="49"/>
      <c r="BV1139" s="49"/>
      <c r="BW1139" s="50"/>
      <c r="BX1139" s="47"/>
      <c r="BY1139" s="50"/>
      <c r="CB1139" s="49"/>
      <c r="CC1139" s="49"/>
      <c r="CD1139" s="49"/>
      <c r="CE1139" s="50"/>
      <c r="CF1139" s="47"/>
      <c r="CG1139" s="50"/>
      <c r="CJ1139" s="49"/>
      <c r="CK1139" s="49"/>
      <c r="CL1139" s="49"/>
      <c r="CM1139" s="50"/>
      <c r="CN1139" s="47"/>
      <c r="CO1139" s="50"/>
      <c r="CR1139" s="49"/>
      <c r="CS1139" s="49"/>
      <c r="CT1139" s="49"/>
      <c r="CU1139" s="50"/>
      <c r="CV1139" s="47"/>
      <c r="CW1139" s="50"/>
      <c r="CZ1139" s="49"/>
      <c r="DA1139" s="49"/>
      <c r="DB1139" s="49"/>
      <c r="DC1139" s="50"/>
      <c r="DD1139" s="47"/>
      <c r="DE1139" s="50"/>
      <c r="DH1139" s="49"/>
      <c r="DI1139" s="49"/>
      <c r="DJ1139" s="49"/>
      <c r="DK1139" s="50"/>
      <c r="DL1139" s="47"/>
      <c r="DM1139" s="50"/>
      <c r="DP1139" s="49"/>
      <c r="DQ1139" s="49"/>
      <c r="DR1139" s="49"/>
      <c r="DS1139" s="50"/>
      <c r="DT1139" s="47"/>
      <c r="DU1139" s="50"/>
      <c r="DX1139" s="49"/>
      <c r="DY1139" s="49"/>
      <c r="DZ1139" s="49"/>
      <c r="EA1139" s="50"/>
      <c r="EB1139" s="47"/>
      <c r="EC1139" s="50"/>
      <c r="EF1139" s="49"/>
      <c r="EG1139" s="49"/>
      <c r="EH1139" s="49"/>
      <c r="EI1139" s="50"/>
      <c r="EJ1139" s="47"/>
      <c r="EK1139" s="50"/>
      <c r="EN1139" s="49"/>
      <c r="EO1139" s="49"/>
      <c r="EP1139" s="49"/>
      <c r="EQ1139" s="50"/>
      <c r="ER1139" s="47"/>
      <c r="ES1139" s="50"/>
      <c r="EV1139" s="49"/>
      <c r="EW1139" s="49"/>
      <c r="EX1139" s="49"/>
      <c r="EY1139" s="50"/>
      <c r="EZ1139" s="47"/>
      <c r="FA1139" s="50"/>
      <c r="FD1139" s="49"/>
      <c r="FE1139" s="49"/>
      <c r="FF1139" s="49"/>
      <c r="FG1139" s="50"/>
      <c r="FH1139" s="47"/>
      <c r="FI1139" s="50"/>
      <c r="FL1139" s="49"/>
      <c r="FM1139" s="49"/>
      <c r="FN1139" s="49"/>
      <c r="FO1139" s="50"/>
      <c r="FP1139" s="47"/>
      <c r="FQ1139" s="50"/>
      <c r="FT1139" s="49"/>
      <c r="FU1139" s="49"/>
      <c r="FV1139" s="49"/>
      <c r="FW1139" s="50"/>
      <c r="FX1139" s="47"/>
      <c r="FY1139" s="50"/>
      <c r="GB1139" s="49"/>
      <c r="GC1139" s="49"/>
      <c r="GD1139" s="49"/>
      <c r="GE1139" s="50"/>
      <c r="GF1139" s="47"/>
      <c r="GG1139" s="50"/>
      <c r="GJ1139" s="49"/>
      <c r="GK1139" s="49"/>
      <c r="GL1139" s="49"/>
      <c r="GM1139" s="50"/>
      <c r="GN1139" s="47"/>
      <c r="GO1139" s="50"/>
      <c r="GR1139" s="49"/>
      <c r="GS1139" s="49"/>
      <c r="GT1139" s="49"/>
      <c r="GU1139" s="50"/>
      <c r="GV1139" s="47"/>
      <c r="GW1139" s="50"/>
      <c r="GZ1139" s="49"/>
      <c r="HA1139" s="49"/>
      <c r="HB1139" s="49"/>
      <c r="HC1139" s="50"/>
      <c r="HD1139" s="47"/>
      <c r="HE1139" s="50"/>
      <c r="HH1139" s="49"/>
      <c r="HI1139" s="49"/>
      <c r="HJ1139" s="49"/>
      <c r="HK1139" s="50"/>
      <c r="HL1139" s="47"/>
      <c r="HM1139" s="50"/>
      <c r="HP1139" s="49"/>
      <c r="HQ1139" s="49"/>
      <c r="HR1139" s="49"/>
      <c r="HS1139" s="50"/>
      <c r="HT1139" s="47"/>
      <c r="HU1139" s="50"/>
      <c r="HX1139" s="49"/>
      <c r="HY1139" s="49"/>
      <c r="HZ1139" s="49"/>
      <c r="IA1139" s="50"/>
      <c r="IB1139" s="47"/>
      <c r="IC1139" s="50"/>
      <c r="IF1139" s="49"/>
      <c r="IG1139" s="49"/>
      <c r="IH1139" s="49"/>
      <c r="II1139" s="50"/>
      <c r="IJ1139" s="47"/>
      <c r="IK1139" s="50"/>
      <c r="IN1139" s="49"/>
      <c r="IO1139" s="49"/>
      <c r="IP1139" s="49"/>
      <c r="IQ1139" s="50"/>
    </row>
    <row r="1140" spans="1:251" s="48" customFormat="1">
      <c r="A1140" s="43"/>
      <c r="B1140" s="44">
        <v>100000307512</v>
      </c>
      <c r="C1140" s="43">
        <v>1</v>
      </c>
      <c r="D1140" s="45" t="s">
        <v>212</v>
      </c>
      <c r="E1140" s="45" t="s">
        <v>269</v>
      </c>
      <c r="F1140" s="46">
        <v>12605.94</v>
      </c>
      <c r="G1140" s="46">
        <v>-12604.94</v>
      </c>
      <c r="H1140" s="46">
        <v>1</v>
      </c>
      <c r="I1140" s="47"/>
      <c r="L1140" s="47"/>
      <c r="M1140" s="50"/>
      <c r="P1140" s="49"/>
      <c r="Q1140" s="49"/>
      <c r="S1140" s="50"/>
      <c r="T1140" s="47"/>
      <c r="U1140" s="50"/>
      <c r="X1140" s="49"/>
      <c r="Y1140" s="49"/>
      <c r="AA1140" s="50"/>
      <c r="AB1140" s="47"/>
      <c r="AC1140" s="50"/>
      <c r="AF1140" s="49"/>
      <c r="AG1140" s="49"/>
      <c r="AI1140" s="50"/>
      <c r="AJ1140" s="47"/>
      <c r="AK1140" s="50"/>
      <c r="AN1140" s="49"/>
      <c r="AO1140" s="49"/>
      <c r="AQ1140" s="50"/>
      <c r="AR1140" s="47"/>
      <c r="AS1140" s="50"/>
      <c r="AV1140" s="49"/>
      <c r="AW1140" s="49"/>
      <c r="AY1140" s="50"/>
      <c r="AZ1140" s="47"/>
      <c r="BA1140" s="50"/>
      <c r="BD1140" s="49"/>
      <c r="BE1140" s="49"/>
      <c r="BG1140" s="50"/>
      <c r="BH1140" s="47"/>
      <c r="BI1140" s="50"/>
      <c r="BL1140" s="49"/>
      <c r="BM1140" s="49"/>
      <c r="BO1140" s="50"/>
      <c r="BP1140" s="47"/>
      <c r="BQ1140" s="50"/>
      <c r="BT1140" s="49"/>
      <c r="BU1140" s="49"/>
      <c r="BW1140" s="50"/>
      <c r="BX1140" s="47"/>
      <c r="BY1140" s="50"/>
      <c r="CB1140" s="49"/>
      <c r="CC1140" s="49"/>
      <c r="CE1140" s="50"/>
      <c r="CF1140" s="47"/>
      <c r="CG1140" s="50"/>
      <c r="CJ1140" s="49"/>
      <c r="CK1140" s="49"/>
      <c r="CM1140" s="50"/>
      <c r="CN1140" s="47"/>
      <c r="CO1140" s="50"/>
      <c r="CR1140" s="49"/>
      <c r="CS1140" s="49"/>
      <c r="CU1140" s="50"/>
      <c r="CV1140" s="47"/>
      <c r="CW1140" s="50"/>
      <c r="CZ1140" s="49"/>
      <c r="DA1140" s="49"/>
      <c r="DC1140" s="50"/>
      <c r="DD1140" s="47"/>
      <c r="DE1140" s="50"/>
      <c r="DH1140" s="49"/>
      <c r="DI1140" s="49"/>
      <c r="DK1140" s="50"/>
      <c r="DL1140" s="47"/>
      <c r="DM1140" s="50"/>
      <c r="DP1140" s="49"/>
      <c r="DQ1140" s="49"/>
      <c r="DS1140" s="50"/>
      <c r="DT1140" s="47"/>
      <c r="DU1140" s="50"/>
      <c r="DX1140" s="49"/>
      <c r="DY1140" s="49"/>
      <c r="EA1140" s="50"/>
      <c r="EB1140" s="47"/>
      <c r="EC1140" s="50"/>
      <c r="EF1140" s="49"/>
      <c r="EG1140" s="49"/>
      <c r="EI1140" s="50"/>
      <c r="EJ1140" s="47"/>
      <c r="EK1140" s="50"/>
      <c r="EN1140" s="49"/>
      <c r="EO1140" s="49"/>
      <c r="EQ1140" s="50"/>
      <c r="ER1140" s="47"/>
      <c r="ES1140" s="50"/>
      <c r="EV1140" s="49"/>
      <c r="EW1140" s="49"/>
      <c r="EY1140" s="50"/>
      <c r="EZ1140" s="47"/>
      <c r="FA1140" s="50"/>
      <c r="FD1140" s="49"/>
      <c r="FE1140" s="49"/>
      <c r="FG1140" s="50"/>
      <c r="FH1140" s="47"/>
      <c r="FI1140" s="50"/>
      <c r="FL1140" s="49"/>
      <c r="FM1140" s="49"/>
      <c r="FO1140" s="50"/>
      <c r="FP1140" s="47"/>
      <c r="FQ1140" s="50"/>
      <c r="FT1140" s="49"/>
      <c r="FU1140" s="49"/>
      <c r="FW1140" s="50"/>
      <c r="FX1140" s="47"/>
      <c r="FY1140" s="50"/>
      <c r="GB1140" s="49"/>
      <c r="GC1140" s="49"/>
      <c r="GE1140" s="50"/>
      <c r="GF1140" s="47"/>
      <c r="GG1140" s="50"/>
      <c r="GJ1140" s="49"/>
      <c r="GK1140" s="49"/>
      <c r="GM1140" s="50"/>
      <c r="GN1140" s="47"/>
      <c r="GO1140" s="50"/>
      <c r="GR1140" s="49"/>
      <c r="GS1140" s="49"/>
      <c r="GU1140" s="50"/>
      <c r="GV1140" s="47"/>
      <c r="GW1140" s="50"/>
      <c r="GZ1140" s="49"/>
      <c r="HA1140" s="49"/>
      <c r="HC1140" s="50"/>
      <c r="HD1140" s="47"/>
      <c r="HE1140" s="50"/>
      <c r="HH1140" s="49"/>
      <c r="HI1140" s="49"/>
      <c r="HK1140" s="50"/>
      <c r="HL1140" s="47"/>
      <c r="HM1140" s="50"/>
      <c r="HP1140" s="49"/>
      <c r="HQ1140" s="49"/>
      <c r="HS1140" s="50"/>
      <c r="HT1140" s="47"/>
      <c r="HU1140" s="50"/>
      <c r="HX1140" s="49"/>
      <c r="HY1140" s="49"/>
      <c r="IA1140" s="50"/>
      <c r="IB1140" s="47"/>
      <c r="IC1140" s="50"/>
      <c r="IF1140" s="49"/>
      <c r="IG1140" s="49"/>
      <c r="II1140" s="50"/>
      <c r="IJ1140" s="47"/>
      <c r="IK1140" s="50"/>
      <c r="IN1140" s="49"/>
      <c r="IO1140" s="49"/>
      <c r="IQ1140" s="50"/>
    </row>
    <row r="1141" spans="1:251" s="48" customFormat="1">
      <c r="A1141" s="43">
        <v>576</v>
      </c>
      <c r="B1141" s="44">
        <v>100000307514</v>
      </c>
      <c r="C1141" s="43">
        <v>0</v>
      </c>
      <c r="D1141" s="45" t="s">
        <v>212</v>
      </c>
      <c r="E1141" s="45" t="s">
        <v>270</v>
      </c>
      <c r="F1141" s="46">
        <v>113130.21</v>
      </c>
      <c r="G1141" s="46">
        <v>-20989.4</v>
      </c>
      <c r="H1141" s="46">
        <v>92140.81</v>
      </c>
      <c r="I1141" s="47"/>
      <c r="K1141" s="49"/>
      <c r="L1141" s="47"/>
      <c r="M1141" s="50"/>
      <c r="P1141" s="49"/>
      <c r="Q1141" s="49"/>
      <c r="R1141" s="49"/>
      <c r="S1141" s="50"/>
      <c r="T1141" s="47"/>
      <c r="U1141" s="50"/>
      <c r="X1141" s="49"/>
      <c r="Y1141" s="49"/>
      <c r="Z1141" s="49"/>
      <c r="AA1141" s="50"/>
      <c r="AB1141" s="47"/>
      <c r="AC1141" s="50"/>
      <c r="AF1141" s="49"/>
      <c r="AG1141" s="49"/>
      <c r="AH1141" s="49"/>
      <c r="AI1141" s="50"/>
      <c r="AJ1141" s="47"/>
      <c r="AK1141" s="50"/>
      <c r="AN1141" s="49"/>
      <c r="AO1141" s="49"/>
      <c r="AP1141" s="49"/>
      <c r="AQ1141" s="50"/>
      <c r="AR1141" s="47"/>
      <c r="AS1141" s="50"/>
      <c r="AV1141" s="49"/>
      <c r="AW1141" s="49"/>
      <c r="AX1141" s="49"/>
      <c r="AY1141" s="50"/>
      <c r="AZ1141" s="47"/>
      <c r="BA1141" s="50"/>
      <c r="BD1141" s="49"/>
      <c r="BE1141" s="49"/>
      <c r="BF1141" s="49"/>
      <c r="BG1141" s="50"/>
      <c r="BH1141" s="47"/>
      <c r="BI1141" s="50"/>
      <c r="BL1141" s="49"/>
      <c r="BM1141" s="49"/>
      <c r="BN1141" s="49"/>
      <c r="BO1141" s="50"/>
      <c r="BP1141" s="47"/>
      <c r="BQ1141" s="50"/>
      <c r="BT1141" s="49"/>
      <c r="BU1141" s="49"/>
      <c r="BV1141" s="49"/>
      <c r="BW1141" s="50"/>
      <c r="BX1141" s="47"/>
      <c r="BY1141" s="50"/>
      <c r="CB1141" s="49"/>
      <c r="CC1141" s="49"/>
      <c r="CD1141" s="49"/>
      <c r="CE1141" s="50"/>
      <c r="CF1141" s="47"/>
      <c r="CG1141" s="50"/>
      <c r="CJ1141" s="49"/>
      <c r="CK1141" s="49"/>
      <c r="CL1141" s="49"/>
      <c r="CM1141" s="50"/>
      <c r="CN1141" s="47"/>
      <c r="CO1141" s="50"/>
      <c r="CR1141" s="49"/>
      <c r="CS1141" s="49"/>
      <c r="CT1141" s="49"/>
      <c r="CU1141" s="50"/>
      <c r="CV1141" s="47"/>
      <c r="CW1141" s="50"/>
      <c r="CZ1141" s="49"/>
      <c r="DA1141" s="49"/>
      <c r="DB1141" s="49"/>
      <c r="DC1141" s="50"/>
      <c r="DD1141" s="47"/>
      <c r="DE1141" s="50"/>
      <c r="DH1141" s="49"/>
      <c r="DI1141" s="49"/>
      <c r="DJ1141" s="49"/>
      <c r="DK1141" s="50"/>
      <c r="DL1141" s="47"/>
      <c r="DM1141" s="50"/>
      <c r="DP1141" s="49"/>
      <c r="DQ1141" s="49"/>
      <c r="DR1141" s="49"/>
      <c r="DS1141" s="50"/>
      <c r="DT1141" s="47"/>
      <c r="DU1141" s="50"/>
      <c r="DX1141" s="49"/>
      <c r="DY1141" s="49"/>
      <c r="DZ1141" s="49"/>
      <c r="EA1141" s="50"/>
      <c r="EB1141" s="47"/>
      <c r="EC1141" s="50"/>
      <c r="EF1141" s="49"/>
      <c r="EG1141" s="49"/>
      <c r="EH1141" s="49"/>
      <c r="EI1141" s="50"/>
      <c r="EJ1141" s="47"/>
      <c r="EK1141" s="50"/>
      <c r="EN1141" s="49"/>
      <c r="EO1141" s="49"/>
      <c r="EP1141" s="49"/>
      <c r="EQ1141" s="50"/>
      <c r="ER1141" s="47"/>
      <c r="ES1141" s="50"/>
      <c r="EV1141" s="49"/>
      <c r="EW1141" s="49"/>
      <c r="EX1141" s="49"/>
      <c r="EY1141" s="50"/>
      <c r="EZ1141" s="47"/>
      <c r="FA1141" s="50"/>
      <c r="FD1141" s="49"/>
      <c r="FE1141" s="49"/>
      <c r="FF1141" s="49"/>
      <c r="FG1141" s="50"/>
      <c r="FH1141" s="47"/>
      <c r="FI1141" s="50"/>
      <c r="FL1141" s="49"/>
      <c r="FM1141" s="49"/>
      <c r="FN1141" s="49"/>
      <c r="FO1141" s="50"/>
      <c r="FP1141" s="47"/>
      <c r="FQ1141" s="50"/>
      <c r="FT1141" s="49"/>
      <c r="FU1141" s="49"/>
      <c r="FV1141" s="49"/>
      <c r="FW1141" s="50"/>
      <c r="FX1141" s="47"/>
      <c r="FY1141" s="50"/>
      <c r="GB1141" s="49"/>
      <c r="GC1141" s="49"/>
      <c r="GD1141" s="49"/>
      <c r="GE1141" s="50"/>
      <c r="GF1141" s="47"/>
      <c r="GG1141" s="50"/>
      <c r="GJ1141" s="49"/>
      <c r="GK1141" s="49"/>
      <c r="GL1141" s="49"/>
      <c r="GM1141" s="50"/>
      <c r="GN1141" s="47"/>
      <c r="GO1141" s="50"/>
      <c r="GR1141" s="49"/>
      <c r="GS1141" s="49"/>
      <c r="GT1141" s="49"/>
      <c r="GU1141" s="50"/>
      <c r="GV1141" s="47"/>
      <c r="GW1141" s="50"/>
      <c r="GZ1141" s="49"/>
      <c r="HA1141" s="49"/>
      <c r="HB1141" s="49"/>
      <c r="HC1141" s="50"/>
      <c r="HD1141" s="47"/>
      <c r="HE1141" s="50"/>
      <c r="HH1141" s="49"/>
      <c r="HI1141" s="49"/>
      <c r="HJ1141" s="49"/>
      <c r="HK1141" s="50"/>
      <c r="HL1141" s="47"/>
      <c r="HM1141" s="50"/>
      <c r="HP1141" s="49"/>
      <c r="HQ1141" s="49"/>
      <c r="HR1141" s="49"/>
      <c r="HS1141" s="50"/>
      <c r="HT1141" s="47"/>
      <c r="HU1141" s="50"/>
      <c r="HX1141" s="49"/>
      <c r="HY1141" s="49"/>
      <c r="HZ1141" s="49"/>
      <c r="IA1141" s="50"/>
      <c r="IB1141" s="47"/>
      <c r="IC1141" s="50"/>
      <c r="IF1141" s="49"/>
      <c r="IG1141" s="49"/>
      <c r="IH1141" s="49"/>
      <c r="II1141" s="50"/>
      <c r="IJ1141" s="47"/>
      <c r="IK1141" s="50"/>
      <c r="IN1141" s="49"/>
      <c r="IO1141" s="49"/>
      <c r="IP1141" s="49"/>
      <c r="IQ1141" s="50"/>
    </row>
    <row r="1142" spans="1:251" s="48" customFormat="1">
      <c r="A1142" s="43"/>
      <c r="B1142" s="44">
        <v>100000307514</v>
      </c>
      <c r="C1142" s="43">
        <v>1</v>
      </c>
      <c r="D1142" s="45" t="s">
        <v>212</v>
      </c>
      <c r="E1142" s="45" t="s">
        <v>270</v>
      </c>
      <c r="F1142" s="46">
        <v>42019.79</v>
      </c>
      <c r="G1142" s="46">
        <v>-42018.79</v>
      </c>
      <c r="H1142" s="46">
        <v>1</v>
      </c>
      <c r="I1142" s="47"/>
      <c r="L1142" s="47"/>
      <c r="M1142" s="50"/>
      <c r="P1142" s="49"/>
      <c r="Q1142" s="49"/>
      <c r="S1142" s="50"/>
      <c r="T1142" s="47"/>
      <c r="U1142" s="50"/>
      <c r="X1142" s="49"/>
      <c r="Y1142" s="49"/>
      <c r="AA1142" s="50"/>
      <c r="AB1142" s="47"/>
      <c r="AC1142" s="50"/>
      <c r="AF1142" s="49"/>
      <c r="AG1142" s="49"/>
      <c r="AI1142" s="50"/>
      <c r="AJ1142" s="47"/>
      <c r="AK1142" s="50"/>
      <c r="AN1142" s="49"/>
      <c r="AO1142" s="49"/>
      <c r="AQ1142" s="50"/>
      <c r="AR1142" s="47"/>
      <c r="AS1142" s="50"/>
      <c r="AV1142" s="49"/>
      <c r="AW1142" s="49"/>
      <c r="AY1142" s="50"/>
      <c r="AZ1142" s="47"/>
      <c r="BA1142" s="50"/>
      <c r="BD1142" s="49"/>
      <c r="BE1142" s="49"/>
      <c r="BG1142" s="50"/>
      <c r="BH1142" s="47"/>
      <c r="BI1142" s="50"/>
      <c r="BL1142" s="49"/>
      <c r="BM1142" s="49"/>
      <c r="BO1142" s="50"/>
      <c r="BP1142" s="47"/>
      <c r="BQ1142" s="50"/>
      <c r="BT1142" s="49"/>
      <c r="BU1142" s="49"/>
      <c r="BW1142" s="50"/>
      <c r="BX1142" s="47"/>
      <c r="BY1142" s="50"/>
      <c r="CB1142" s="49"/>
      <c r="CC1142" s="49"/>
      <c r="CE1142" s="50"/>
      <c r="CF1142" s="47"/>
      <c r="CG1142" s="50"/>
      <c r="CJ1142" s="49"/>
      <c r="CK1142" s="49"/>
      <c r="CM1142" s="50"/>
      <c r="CN1142" s="47"/>
      <c r="CO1142" s="50"/>
      <c r="CR1142" s="49"/>
      <c r="CS1142" s="49"/>
      <c r="CU1142" s="50"/>
      <c r="CV1142" s="47"/>
      <c r="CW1142" s="50"/>
      <c r="CZ1142" s="49"/>
      <c r="DA1142" s="49"/>
      <c r="DC1142" s="50"/>
      <c r="DD1142" s="47"/>
      <c r="DE1142" s="50"/>
      <c r="DH1142" s="49"/>
      <c r="DI1142" s="49"/>
      <c r="DK1142" s="50"/>
      <c r="DL1142" s="47"/>
      <c r="DM1142" s="50"/>
      <c r="DP1142" s="49"/>
      <c r="DQ1142" s="49"/>
      <c r="DS1142" s="50"/>
      <c r="DT1142" s="47"/>
      <c r="DU1142" s="50"/>
      <c r="DX1142" s="49"/>
      <c r="DY1142" s="49"/>
      <c r="EA1142" s="50"/>
      <c r="EB1142" s="47"/>
      <c r="EC1142" s="50"/>
      <c r="EF1142" s="49"/>
      <c r="EG1142" s="49"/>
      <c r="EI1142" s="50"/>
      <c r="EJ1142" s="47"/>
      <c r="EK1142" s="50"/>
      <c r="EN1142" s="49"/>
      <c r="EO1142" s="49"/>
      <c r="EQ1142" s="50"/>
      <c r="ER1142" s="47"/>
      <c r="ES1142" s="50"/>
      <c r="EV1142" s="49"/>
      <c r="EW1142" s="49"/>
      <c r="EY1142" s="50"/>
      <c r="EZ1142" s="47"/>
      <c r="FA1142" s="50"/>
      <c r="FD1142" s="49"/>
      <c r="FE1142" s="49"/>
      <c r="FG1142" s="50"/>
      <c r="FH1142" s="47"/>
      <c r="FI1142" s="50"/>
      <c r="FL1142" s="49"/>
      <c r="FM1142" s="49"/>
      <c r="FO1142" s="50"/>
      <c r="FP1142" s="47"/>
      <c r="FQ1142" s="50"/>
      <c r="FT1142" s="49"/>
      <c r="FU1142" s="49"/>
      <c r="FW1142" s="50"/>
      <c r="FX1142" s="47"/>
      <c r="FY1142" s="50"/>
      <c r="GB1142" s="49"/>
      <c r="GC1142" s="49"/>
      <c r="GE1142" s="50"/>
      <c r="GF1142" s="47"/>
      <c r="GG1142" s="50"/>
      <c r="GJ1142" s="49"/>
      <c r="GK1142" s="49"/>
      <c r="GM1142" s="50"/>
      <c r="GN1142" s="47"/>
      <c r="GO1142" s="50"/>
      <c r="GR1142" s="49"/>
      <c r="GS1142" s="49"/>
      <c r="GU1142" s="50"/>
      <c r="GV1142" s="47"/>
      <c r="GW1142" s="50"/>
      <c r="GZ1142" s="49"/>
      <c r="HA1142" s="49"/>
      <c r="HC1142" s="50"/>
      <c r="HD1142" s="47"/>
      <c r="HE1142" s="50"/>
      <c r="HH1142" s="49"/>
      <c r="HI1142" s="49"/>
      <c r="HK1142" s="50"/>
      <c r="HL1142" s="47"/>
      <c r="HM1142" s="50"/>
      <c r="HP1142" s="49"/>
      <c r="HQ1142" s="49"/>
      <c r="HS1142" s="50"/>
      <c r="HT1142" s="47"/>
      <c r="HU1142" s="50"/>
      <c r="HX1142" s="49"/>
      <c r="HY1142" s="49"/>
      <c r="IA1142" s="50"/>
      <c r="IB1142" s="47"/>
      <c r="IC1142" s="50"/>
      <c r="IF1142" s="49"/>
      <c r="IG1142" s="49"/>
      <c r="II1142" s="50"/>
      <c r="IJ1142" s="47"/>
      <c r="IK1142" s="50"/>
      <c r="IN1142" s="49"/>
      <c r="IO1142" s="49"/>
      <c r="IQ1142" s="50"/>
    </row>
    <row r="1143" spans="1:251" s="48" customFormat="1">
      <c r="A1143" s="43">
        <v>577</v>
      </c>
      <c r="B1143" s="44">
        <v>100000307515</v>
      </c>
      <c r="C1143" s="43">
        <v>0</v>
      </c>
      <c r="D1143" s="45" t="s">
        <v>212</v>
      </c>
      <c r="E1143" s="45" t="s">
        <v>270</v>
      </c>
      <c r="F1143" s="46">
        <v>113130.21</v>
      </c>
      <c r="G1143" s="46">
        <v>-20989.4</v>
      </c>
      <c r="H1143" s="46">
        <v>92140.81</v>
      </c>
      <c r="I1143" s="47"/>
      <c r="K1143" s="49"/>
      <c r="L1143" s="47"/>
      <c r="M1143" s="50"/>
      <c r="P1143" s="49"/>
      <c r="Q1143" s="49"/>
      <c r="R1143" s="49"/>
      <c r="S1143" s="50"/>
      <c r="T1143" s="47"/>
      <c r="U1143" s="50"/>
      <c r="X1143" s="49"/>
      <c r="Y1143" s="49"/>
      <c r="Z1143" s="49"/>
      <c r="AA1143" s="50"/>
      <c r="AB1143" s="47"/>
      <c r="AC1143" s="50"/>
      <c r="AF1143" s="49"/>
      <c r="AG1143" s="49"/>
      <c r="AH1143" s="49"/>
      <c r="AI1143" s="50"/>
      <c r="AJ1143" s="47"/>
      <c r="AK1143" s="50"/>
      <c r="AN1143" s="49"/>
      <c r="AO1143" s="49"/>
      <c r="AP1143" s="49"/>
      <c r="AQ1143" s="50"/>
      <c r="AR1143" s="47"/>
      <c r="AS1143" s="50"/>
      <c r="AV1143" s="49"/>
      <c r="AW1143" s="49"/>
      <c r="AX1143" s="49"/>
      <c r="AY1143" s="50"/>
      <c r="AZ1143" s="47"/>
      <c r="BA1143" s="50"/>
      <c r="BD1143" s="49"/>
      <c r="BE1143" s="49"/>
      <c r="BF1143" s="49"/>
      <c r="BG1143" s="50"/>
      <c r="BH1143" s="47"/>
      <c r="BI1143" s="50"/>
      <c r="BL1143" s="49"/>
      <c r="BM1143" s="49"/>
      <c r="BN1143" s="49"/>
      <c r="BO1143" s="50"/>
      <c r="BP1143" s="47"/>
      <c r="BQ1143" s="50"/>
      <c r="BT1143" s="49"/>
      <c r="BU1143" s="49"/>
      <c r="BV1143" s="49"/>
      <c r="BW1143" s="50"/>
      <c r="BX1143" s="47"/>
      <c r="BY1143" s="50"/>
      <c r="CB1143" s="49"/>
      <c r="CC1143" s="49"/>
      <c r="CD1143" s="49"/>
      <c r="CE1143" s="50"/>
      <c r="CF1143" s="47"/>
      <c r="CG1143" s="50"/>
      <c r="CJ1143" s="49"/>
      <c r="CK1143" s="49"/>
      <c r="CL1143" s="49"/>
      <c r="CM1143" s="50"/>
      <c r="CN1143" s="47"/>
      <c r="CO1143" s="50"/>
      <c r="CR1143" s="49"/>
      <c r="CS1143" s="49"/>
      <c r="CT1143" s="49"/>
      <c r="CU1143" s="50"/>
      <c r="CV1143" s="47"/>
      <c r="CW1143" s="50"/>
      <c r="CZ1143" s="49"/>
      <c r="DA1143" s="49"/>
      <c r="DB1143" s="49"/>
      <c r="DC1143" s="50"/>
      <c r="DD1143" s="47"/>
      <c r="DE1143" s="50"/>
      <c r="DH1143" s="49"/>
      <c r="DI1143" s="49"/>
      <c r="DJ1143" s="49"/>
      <c r="DK1143" s="50"/>
      <c r="DL1143" s="47"/>
      <c r="DM1143" s="50"/>
      <c r="DP1143" s="49"/>
      <c r="DQ1143" s="49"/>
      <c r="DR1143" s="49"/>
      <c r="DS1143" s="50"/>
      <c r="DT1143" s="47"/>
      <c r="DU1143" s="50"/>
      <c r="DX1143" s="49"/>
      <c r="DY1143" s="49"/>
      <c r="DZ1143" s="49"/>
      <c r="EA1143" s="50"/>
      <c r="EB1143" s="47"/>
      <c r="EC1143" s="50"/>
      <c r="EF1143" s="49"/>
      <c r="EG1143" s="49"/>
      <c r="EH1143" s="49"/>
      <c r="EI1143" s="50"/>
      <c r="EJ1143" s="47"/>
      <c r="EK1143" s="50"/>
      <c r="EN1143" s="49"/>
      <c r="EO1143" s="49"/>
      <c r="EP1143" s="49"/>
      <c r="EQ1143" s="50"/>
      <c r="ER1143" s="47"/>
      <c r="ES1143" s="50"/>
      <c r="EV1143" s="49"/>
      <c r="EW1143" s="49"/>
      <c r="EX1143" s="49"/>
      <c r="EY1143" s="50"/>
      <c r="EZ1143" s="47"/>
      <c r="FA1143" s="50"/>
      <c r="FD1143" s="49"/>
      <c r="FE1143" s="49"/>
      <c r="FF1143" s="49"/>
      <c r="FG1143" s="50"/>
      <c r="FH1143" s="47"/>
      <c r="FI1143" s="50"/>
      <c r="FL1143" s="49"/>
      <c r="FM1143" s="49"/>
      <c r="FN1143" s="49"/>
      <c r="FO1143" s="50"/>
      <c r="FP1143" s="47"/>
      <c r="FQ1143" s="50"/>
      <c r="FT1143" s="49"/>
      <c r="FU1143" s="49"/>
      <c r="FV1143" s="49"/>
      <c r="FW1143" s="50"/>
      <c r="FX1143" s="47"/>
      <c r="FY1143" s="50"/>
      <c r="GB1143" s="49"/>
      <c r="GC1143" s="49"/>
      <c r="GD1143" s="49"/>
      <c r="GE1143" s="50"/>
      <c r="GF1143" s="47"/>
      <c r="GG1143" s="50"/>
      <c r="GJ1143" s="49"/>
      <c r="GK1143" s="49"/>
      <c r="GL1143" s="49"/>
      <c r="GM1143" s="50"/>
      <c r="GN1143" s="47"/>
      <c r="GO1143" s="50"/>
      <c r="GR1143" s="49"/>
      <c r="GS1143" s="49"/>
      <c r="GT1143" s="49"/>
      <c r="GU1143" s="50"/>
      <c r="GV1143" s="47"/>
      <c r="GW1143" s="50"/>
      <c r="GZ1143" s="49"/>
      <c r="HA1143" s="49"/>
      <c r="HB1143" s="49"/>
      <c r="HC1143" s="50"/>
      <c r="HD1143" s="47"/>
      <c r="HE1143" s="50"/>
      <c r="HH1143" s="49"/>
      <c r="HI1143" s="49"/>
      <c r="HJ1143" s="49"/>
      <c r="HK1143" s="50"/>
      <c r="HL1143" s="47"/>
      <c r="HM1143" s="50"/>
      <c r="HP1143" s="49"/>
      <c r="HQ1143" s="49"/>
      <c r="HR1143" s="49"/>
      <c r="HS1143" s="50"/>
      <c r="HT1143" s="47"/>
      <c r="HU1143" s="50"/>
      <c r="HX1143" s="49"/>
      <c r="HY1143" s="49"/>
      <c r="HZ1143" s="49"/>
      <c r="IA1143" s="50"/>
      <c r="IB1143" s="47"/>
      <c r="IC1143" s="50"/>
      <c r="IF1143" s="49"/>
      <c r="IG1143" s="49"/>
      <c r="IH1143" s="49"/>
      <c r="II1143" s="50"/>
      <c r="IJ1143" s="47"/>
      <c r="IK1143" s="50"/>
      <c r="IN1143" s="49"/>
      <c r="IO1143" s="49"/>
      <c r="IP1143" s="49"/>
      <c r="IQ1143" s="50"/>
    </row>
    <row r="1144" spans="1:251" s="48" customFormat="1">
      <c r="A1144" s="43"/>
      <c r="B1144" s="44">
        <v>100000307515</v>
      </c>
      <c r="C1144" s="43">
        <v>1</v>
      </c>
      <c r="D1144" s="45" t="s">
        <v>212</v>
      </c>
      <c r="E1144" s="45" t="s">
        <v>270</v>
      </c>
      <c r="F1144" s="46">
        <v>42019.79</v>
      </c>
      <c r="G1144" s="46">
        <v>-42018.79</v>
      </c>
      <c r="H1144" s="46">
        <v>1</v>
      </c>
      <c r="I1144" s="47"/>
      <c r="L1144" s="47"/>
      <c r="M1144" s="50"/>
      <c r="P1144" s="49"/>
      <c r="Q1144" s="49"/>
      <c r="S1144" s="50"/>
      <c r="T1144" s="47"/>
      <c r="U1144" s="50"/>
      <c r="X1144" s="49"/>
      <c r="Y1144" s="49"/>
      <c r="AA1144" s="50"/>
      <c r="AB1144" s="47"/>
      <c r="AC1144" s="50"/>
      <c r="AF1144" s="49"/>
      <c r="AG1144" s="49"/>
      <c r="AI1144" s="50"/>
      <c r="AJ1144" s="47"/>
      <c r="AK1144" s="50"/>
      <c r="AN1144" s="49"/>
      <c r="AO1144" s="49"/>
      <c r="AQ1144" s="50"/>
      <c r="AR1144" s="47"/>
      <c r="AS1144" s="50"/>
      <c r="AV1144" s="49"/>
      <c r="AW1144" s="49"/>
      <c r="AY1144" s="50"/>
      <c r="AZ1144" s="47"/>
      <c r="BA1144" s="50"/>
      <c r="BD1144" s="49"/>
      <c r="BE1144" s="49"/>
      <c r="BG1144" s="50"/>
      <c r="BH1144" s="47"/>
      <c r="BI1144" s="50"/>
      <c r="BL1144" s="49"/>
      <c r="BM1144" s="49"/>
      <c r="BO1144" s="50"/>
      <c r="BP1144" s="47"/>
      <c r="BQ1144" s="50"/>
      <c r="BT1144" s="49"/>
      <c r="BU1144" s="49"/>
      <c r="BW1144" s="50"/>
      <c r="BX1144" s="47"/>
      <c r="BY1144" s="50"/>
      <c r="CB1144" s="49"/>
      <c r="CC1144" s="49"/>
      <c r="CE1144" s="50"/>
      <c r="CF1144" s="47"/>
      <c r="CG1144" s="50"/>
      <c r="CJ1144" s="49"/>
      <c r="CK1144" s="49"/>
      <c r="CM1144" s="50"/>
      <c r="CN1144" s="47"/>
      <c r="CO1144" s="50"/>
      <c r="CR1144" s="49"/>
      <c r="CS1144" s="49"/>
      <c r="CU1144" s="50"/>
      <c r="CV1144" s="47"/>
      <c r="CW1144" s="50"/>
      <c r="CZ1144" s="49"/>
      <c r="DA1144" s="49"/>
      <c r="DC1144" s="50"/>
      <c r="DD1144" s="47"/>
      <c r="DE1144" s="50"/>
      <c r="DH1144" s="49"/>
      <c r="DI1144" s="49"/>
      <c r="DK1144" s="50"/>
      <c r="DL1144" s="47"/>
      <c r="DM1144" s="50"/>
      <c r="DP1144" s="49"/>
      <c r="DQ1144" s="49"/>
      <c r="DS1144" s="50"/>
      <c r="DT1144" s="47"/>
      <c r="DU1144" s="50"/>
      <c r="DX1144" s="49"/>
      <c r="DY1144" s="49"/>
      <c r="EA1144" s="50"/>
      <c r="EB1144" s="47"/>
      <c r="EC1144" s="50"/>
      <c r="EF1144" s="49"/>
      <c r="EG1144" s="49"/>
      <c r="EI1144" s="50"/>
      <c r="EJ1144" s="47"/>
      <c r="EK1144" s="50"/>
      <c r="EN1144" s="49"/>
      <c r="EO1144" s="49"/>
      <c r="EQ1144" s="50"/>
      <c r="ER1144" s="47"/>
      <c r="ES1144" s="50"/>
      <c r="EV1144" s="49"/>
      <c r="EW1144" s="49"/>
      <c r="EY1144" s="50"/>
      <c r="EZ1144" s="47"/>
      <c r="FA1144" s="50"/>
      <c r="FD1144" s="49"/>
      <c r="FE1144" s="49"/>
      <c r="FG1144" s="50"/>
      <c r="FH1144" s="47"/>
      <c r="FI1144" s="50"/>
      <c r="FL1144" s="49"/>
      <c r="FM1144" s="49"/>
      <c r="FO1144" s="50"/>
      <c r="FP1144" s="47"/>
      <c r="FQ1144" s="50"/>
      <c r="FT1144" s="49"/>
      <c r="FU1144" s="49"/>
      <c r="FW1144" s="50"/>
      <c r="FX1144" s="47"/>
      <c r="FY1144" s="50"/>
      <c r="GB1144" s="49"/>
      <c r="GC1144" s="49"/>
      <c r="GE1144" s="50"/>
      <c r="GF1144" s="47"/>
      <c r="GG1144" s="50"/>
      <c r="GJ1144" s="49"/>
      <c r="GK1144" s="49"/>
      <c r="GM1144" s="50"/>
      <c r="GN1144" s="47"/>
      <c r="GO1144" s="50"/>
      <c r="GR1144" s="49"/>
      <c r="GS1144" s="49"/>
      <c r="GU1144" s="50"/>
      <c r="GV1144" s="47"/>
      <c r="GW1144" s="50"/>
      <c r="GZ1144" s="49"/>
      <c r="HA1144" s="49"/>
      <c r="HC1144" s="50"/>
      <c r="HD1144" s="47"/>
      <c r="HE1144" s="50"/>
      <c r="HH1144" s="49"/>
      <c r="HI1144" s="49"/>
      <c r="HK1144" s="50"/>
      <c r="HL1144" s="47"/>
      <c r="HM1144" s="50"/>
      <c r="HP1144" s="49"/>
      <c r="HQ1144" s="49"/>
      <c r="HS1144" s="50"/>
      <c r="HT1144" s="47"/>
      <c r="HU1144" s="50"/>
      <c r="HX1144" s="49"/>
      <c r="HY1144" s="49"/>
      <c r="IA1144" s="50"/>
      <c r="IB1144" s="47"/>
      <c r="IC1144" s="50"/>
      <c r="IF1144" s="49"/>
      <c r="IG1144" s="49"/>
      <c r="II1144" s="50"/>
      <c r="IJ1144" s="47"/>
      <c r="IK1144" s="50"/>
      <c r="IN1144" s="49"/>
      <c r="IO1144" s="49"/>
      <c r="IQ1144" s="50"/>
    </row>
    <row r="1145" spans="1:251" s="48" customFormat="1">
      <c r="A1145" s="43">
        <v>578</v>
      </c>
      <c r="B1145" s="44">
        <v>100000307516</v>
      </c>
      <c r="C1145" s="43">
        <v>0</v>
      </c>
      <c r="D1145" s="45" t="s">
        <v>212</v>
      </c>
      <c r="E1145" s="45" t="s">
        <v>270</v>
      </c>
      <c r="F1145" s="46">
        <v>113130.21</v>
      </c>
      <c r="G1145" s="46">
        <v>-20989.4</v>
      </c>
      <c r="H1145" s="46">
        <v>92140.81</v>
      </c>
      <c r="I1145" s="47"/>
      <c r="K1145" s="49"/>
      <c r="L1145" s="47"/>
      <c r="M1145" s="50"/>
      <c r="P1145" s="49"/>
      <c r="Q1145" s="49"/>
      <c r="R1145" s="49"/>
      <c r="S1145" s="50"/>
      <c r="T1145" s="47"/>
      <c r="U1145" s="50"/>
      <c r="X1145" s="49"/>
      <c r="Y1145" s="49"/>
      <c r="Z1145" s="49"/>
      <c r="AA1145" s="50"/>
      <c r="AB1145" s="47"/>
      <c r="AC1145" s="50"/>
      <c r="AF1145" s="49"/>
      <c r="AG1145" s="49"/>
      <c r="AH1145" s="49"/>
      <c r="AI1145" s="50"/>
      <c r="AJ1145" s="47"/>
      <c r="AK1145" s="50"/>
      <c r="AN1145" s="49"/>
      <c r="AO1145" s="49"/>
      <c r="AP1145" s="49"/>
      <c r="AQ1145" s="50"/>
      <c r="AR1145" s="47"/>
      <c r="AS1145" s="50"/>
      <c r="AV1145" s="49"/>
      <c r="AW1145" s="49"/>
      <c r="AX1145" s="49"/>
      <c r="AY1145" s="50"/>
      <c r="AZ1145" s="47"/>
      <c r="BA1145" s="50"/>
      <c r="BD1145" s="49"/>
      <c r="BE1145" s="49"/>
      <c r="BF1145" s="49"/>
      <c r="BG1145" s="50"/>
      <c r="BH1145" s="47"/>
      <c r="BI1145" s="50"/>
      <c r="BL1145" s="49"/>
      <c r="BM1145" s="49"/>
      <c r="BN1145" s="49"/>
      <c r="BO1145" s="50"/>
      <c r="BP1145" s="47"/>
      <c r="BQ1145" s="50"/>
      <c r="BT1145" s="49"/>
      <c r="BU1145" s="49"/>
      <c r="BV1145" s="49"/>
      <c r="BW1145" s="50"/>
      <c r="BX1145" s="47"/>
      <c r="BY1145" s="50"/>
      <c r="CB1145" s="49"/>
      <c r="CC1145" s="49"/>
      <c r="CD1145" s="49"/>
      <c r="CE1145" s="50"/>
      <c r="CF1145" s="47"/>
      <c r="CG1145" s="50"/>
      <c r="CJ1145" s="49"/>
      <c r="CK1145" s="49"/>
      <c r="CL1145" s="49"/>
      <c r="CM1145" s="50"/>
      <c r="CN1145" s="47"/>
      <c r="CO1145" s="50"/>
      <c r="CR1145" s="49"/>
      <c r="CS1145" s="49"/>
      <c r="CT1145" s="49"/>
      <c r="CU1145" s="50"/>
      <c r="CV1145" s="47"/>
      <c r="CW1145" s="50"/>
      <c r="CZ1145" s="49"/>
      <c r="DA1145" s="49"/>
      <c r="DB1145" s="49"/>
      <c r="DC1145" s="50"/>
      <c r="DD1145" s="47"/>
      <c r="DE1145" s="50"/>
      <c r="DH1145" s="49"/>
      <c r="DI1145" s="49"/>
      <c r="DJ1145" s="49"/>
      <c r="DK1145" s="50"/>
      <c r="DL1145" s="47"/>
      <c r="DM1145" s="50"/>
      <c r="DP1145" s="49"/>
      <c r="DQ1145" s="49"/>
      <c r="DR1145" s="49"/>
      <c r="DS1145" s="50"/>
      <c r="DT1145" s="47"/>
      <c r="DU1145" s="50"/>
      <c r="DX1145" s="49"/>
      <c r="DY1145" s="49"/>
      <c r="DZ1145" s="49"/>
      <c r="EA1145" s="50"/>
      <c r="EB1145" s="47"/>
      <c r="EC1145" s="50"/>
      <c r="EF1145" s="49"/>
      <c r="EG1145" s="49"/>
      <c r="EH1145" s="49"/>
      <c r="EI1145" s="50"/>
      <c r="EJ1145" s="47"/>
      <c r="EK1145" s="50"/>
      <c r="EN1145" s="49"/>
      <c r="EO1145" s="49"/>
      <c r="EP1145" s="49"/>
      <c r="EQ1145" s="50"/>
      <c r="ER1145" s="47"/>
      <c r="ES1145" s="50"/>
      <c r="EV1145" s="49"/>
      <c r="EW1145" s="49"/>
      <c r="EX1145" s="49"/>
      <c r="EY1145" s="50"/>
      <c r="EZ1145" s="47"/>
      <c r="FA1145" s="50"/>
      <c r="FD1145" s="49"/>
      <c r="FE1145" s="49"/>
      <c r="FF1145" s="49"/>
      <c r="FG1145" s="50"/>
      <c r="FH1145" s="47"/>
      <c r="FI1145" s="50"/>
      <c r="FL1145" s="49"/>
      <c r="FM1145" s="49"/>
      <c r="FN1145" s="49"/>
      <c r="FO1145" s="50"/>
      <c r="FP1145" s="47"/>
      <c r="FQ1145" s="50"/>
      <c r="FT1145" s="49"/>
      <c r="FU1145" s="49"/>
      <c r="FV1145" s="49"/>
      <c r="FW1145" s="50"/>
      <c r="FX1145" s="47"/>
      <c r="FY1145" s="50"/>
      <c r="GB1145" s="49"/>
      <c r="GC1145" s="49"/>
      <c r="GD1145" s="49"/>
      <c r="GE1145" s="50"/>
      <c r="GF1145" s="47"/>
      <c r="GG1145" s="50"/>
      <c r="GJ1145" s="49"/>
      <c r="GK1145" s="49"/>
      <c r="GL1145" s="49"/>
      <c r="GM1145" s="50"/>
      <c r="GN1145" s="47"/>
      <c r="GO1145" s="50"/>
      <c r="GR1145" s="49"/>
      <c r="GS1145" s="49"/>
      <c r="GT1145" s="49"/>
      <c r="GU1145" s="50"/>
      <c r="GV1145" s="47"/>
      <c r="GW1145" s="50"/>
      <c r="GZ1145" s="49"/>
      <c r="HA1145" s="49"/>
      <c r="HB1145" s="49"/>
      <c r="HC1145" s="50"/>
      <c r="HD1145" s="47"/>
      <c r="HE1145" s="50"/>
      <c r="HH1145" s="49"/>
      <c r="HI1145" s="49"/>
      <c r="HJ1145" s="49"/>
      <c r="HK1145" s="50"/>
      <c r="HL1145" s="47"/>
      <c r="HM1145" s="50"/>
      <c r="HP1145" s="49"/>
      <c r="HQ1145" s="49"/>
      <c r="HR1145" s="49"/>
      <c r="HS1145" s="50"/>
      <c r="HT1145" s="47"/>
      <c r="HU1145" s="50"/>
      <c r="HX1145" s="49"/>
      <c r="HY1145" s="49"/>
      <c r="HZ1145" s="49"/>
      <c r="IA1145" s="50"/>
      <c r="IB1145" s="47"/>
      <c r="IC1145" s="50"/>
      <c r="IF1145" s="49"/>
      <c r="IG1145" s="49"/>
      <c r="IH1145" s="49"/>
      <c r="II1145" s="50"/>
      <c r="IJ1145" s="47"/>
      <c r="IK1145" s="50"/>
      <c r="IN1145" s="49"/>
      <c r="IO1145" s="49"/>
      <c r="IP1145" s="49"/>
      <c r="IQ1145" s="50"/>
    </row>
    <row r="1146" spans="1:251" s="48" customFormat="1">
      <c r="A1146" s="43"/>
      <c r="B1146" s="44">
        <v>100000307516</v>
      </c>
      <c r="C1146" s="43">
        <v>1</v>
      </c>
      <c r="D1146" s="45" t="s">
        <v>212</v>
      </c>
      <c r="E1146" s="45" t="s">
        <v>270</v>
      </c>
      <c r="F1146" s="46">
        <v>42019.79</v>
      </c>
      <c r="G1146" s="46">
        <v>-42018.79</v>
      </c>
      <c r="H1146" s="46">
        <v>1</v>
      </c>
      <c r="I1146" s="47"/>
      <c r="L1146" s="47"/>
      <c r="M1146" s="50"/>
      <c r="P1146" s="49"/>
      <c r="Q1146" s="49"/>
      <c r="S1146" s="50"/>
      <c r="T1146" s="47"/>
      <c r="U1146" s="50"/>
      <c r="X1146" s="49"/>
      <c r="Y1146" s="49"/>
      <c r="AA1146" s="50"/>
      <c r="AB1146" s="47"/>
      <c r="AC1146" s="50"/>
      <c r="AF1146" s="49"/>
      <c r="AG1146" s="49"/>
      <c r="AI1146" s="50"/>
      <c r="AJ1146" s="47"/>
      <c r="AK1146" s="50"/>
      <c r="AN1146" s="49"/>
      <c r="AO1146" s="49"/>
      <c r="AQ1146" s="50"/>
      <c r="AR1146" s="47"/>
      <c r="AS1146" s="50"/>
      <c r="AV1146" s="49"/>
      <c r="AW1146" s="49"/>
      <c r="AY1146" s="50"/>
      <c r="AZ1146" s="47"/>
      <c r="BA1146" s="50"/>
      <c r="BD1146" s="49"/>
      <c r="BE1146" s="49"/>
      <c r="BG1146" s="50"/>
      <c r="BH1146" s="47"/>
      <c r="BI1146" s="50"/>
      <c r="BL1146" s="49"/>
      <c r="BM1146" s="49"/>
      <c r="BO1146" s="50"/>
      <c r="BP1146" s="47"/>
      <c r="BQ1146" s="50"/>
      <c r="BT1146" s="49"/>
      <c r="BU1146" s="49"/>
      <c r="BW1146" s="50"/>
      <c r="BX1146" s="47"/>
      <c r="BY1146" s="50"/>
      <c r="CB1146" s="49"/>
      <c r="CC1146" s="49"/>
      <c r="CE1146" s="50"/>
      <c r="CF1146" s="47"/>
      <c r="CG1146" s="50"/>
      <c r="CJ1146" s="49"/>
      <c r="CK1146" s="49"/>
      <c r="CM1146" s="50"/>
      <c r="CN1146" s="47"/>
      <c r="CO1146" s="50"/>
      <c r="CR1146" s="49"/>
      <c r="CS1146" s="49"/>
      <c r="CU1146" s="50"/>
      <c r="CV1146" s="47"/>
      <c r="CW1146" s="50"/>
      <c r="CZ1146" s="49"/>
      <c r="DA1146" s="49"/>
      <c r="DC1146" s="50"/>
      <c r="DD1146" s="47"/>
      <c r="DE1146" s="50"/>
      <c r="DH1146" s="49"/>
      <c r="DI1146" s="49"/>
      <c r="DK1146" s="50"/>
      <c r="DL1146" s="47"/>
      <c r="DM1146" s="50"/>
      <c r="DP1146" s="49"/>
      <c r="DQ1146" s="49"/>
      <c r="DS1146" s="50"/>
      <c r="DT1146" s="47"/>
      <c r="DU1146" s="50"/>
      <c r="DX1146" s="49"/>
      <c r="DY1146" s="49"/>
      <c r="EA1146" s="50"/>
      <c r="EB1146" s="47"/>
      <c r="EC1146" s="50"/>
      <c r="EF1146" s="49"/>
      <c r="EG1146" s="49"/>
      <c r="EI1146" s="50"/>
      <c r="EJ1146" s="47"/>
      <c r="EK1146" s="50"/>
      <c r="EN1146" s="49"/>
      <c r="EO1146" s="49"/>
      <c r="EQ1146" s="50"/>
      <c r="ER1146" s="47"/>
      <c r="ES1146" s="50"/>
      <c r="EV1146" s="49"/>
      <c r="EW1146" s="49"/>
      <c r="EY1146" s="50"/>
      <c r="EZ1146" s="47"/>
      <c r="FA1146" s="50"/>
      <c r="FD1146" s="49"/>
      <c r="FE1146" s="49"/>
      <c r="FG1146" s="50"/>
      <c r="FH1146" s="47"/>
      <c r="FI1146" s="50"/>
      <c r="FL1146" s="49"/>
      <c r="FM1146" s="49"/>
      <c r="FO1146" s="50"/>
      <c r="FP1146" s="47"/>
      <c r="FQ1146" s="50"/>
      <c r="FT1146" s="49"/>
      <c r="FU1146" s="49"/>
      <c r="FW1146" s="50"/>
      <c r="FX1146" s="47"/>
      <c r="FY1146" s="50"/>
      <c r="GB1146" s="49"/>
      <c r="GC1146" s="49"/>
      <c r="GE1146" s="50"/>
      <c r="GF1146" s="47"/>
      <c r="GG1146" s="50"/>
      <c r="GJ1146" s="49"/>
      <c r="GK1146" s="49"/>
      <c r="GM1146" s="50"/>
      <c r="GN1146" s="47"/>
      <c r="GO1146" s="50"/>
      <c r="GR1146" s="49"/>
      <c r="GS1146" s="49"/>
      <c r="GU1146" s="50"/>
      <c r="GV1146" s="47"/>
      <c r="GW1146" s="50"/>
      <c r="GZ1146" s="49"/>
      <c r="HA1146" s="49"/>
      <c r="HC1146" s="50"/>
      <c r="HD1146" s="47"/>
      <c r="HE1146" s="50"/>
      <c r="HH1146" s="49"/>
      <c r="HI1146" s="49"/>
      <c r="HK1146" s="50"/>
      <c r="HL1146" s="47"/>
      <c r="HM1146" s="50"/>
      <c r="HP1146" s="49"/>
      <c r="HQ1146" s="49"/>
      <c r="HS1146" s="50"/>
      <c r="HT1146" s="47"/>
      <c r="HU1146" s="50"/>
      <c r="HX1146" s="49"/>
      <c r="HY1146" s="49"/>
      <c r="IA1146" s="50"/>
      <c r="IB1146" s="47"/>
      <c r="IC1146" s="50"/>
      <c r="IF1146" s="49"/>
      <c r="IG1146" s="49"/>
      <c r="II1146" s="50"/>
      <c r="IJ1146" s="47"/>
      <c r="IK1146" s="50"/>
      <c r="IN1146" s="49"/>
      <c r="IO1146" s="49"/>
      <c r="IQ1146" s="50"/>
    </row>
    <row r="1147" spans="1:251" s="48" customFormat="1">
      <c r="A1147" s="43">
        <v>579</v>
      </c>
      <c r="B1147" s="44">
        <v>100000307517</v>
      </c>
      <c r="C1147" s="43">
        <v>0</v>
      </c>
      <c r="D1147" s="45" t="s">
        <v>212</v>
      </c>
      <c r="E1147" s="45" t="s">
        <v>270</v>
      </c>
      <c r="F1147" s="46">
        <v>113130.21</v>
      </c>
      <c r="G1147" s="46">
        <v>-20989.4</v>
      </c>
      <c r="H1147" s="46">
        <v>92140.81</v>
      </c>
      <c r="I1147" s="47"/>
      <c r="K1147" s="49"/>
      <c r="L1147" s="47"/>
      <c r="M1147" s="50"/>
      <c r="P1147" s="49"/>
      <c r="Q1147" s="49"/>
      <c r="R1147" s="49"/>
      <c r="S1147" s="50"/>
      <c r="T1147" s="47"/>
      <c r="U1147" s="50"/>
      <c r="X1147" s="49"/>
      <c r="Y1147" s="49"/>
      <c r="Z1147" s="49"/>
      <c r="AA1147" s="50"/>
      <c r="AB1147" s="47"/>
      <c r="AC1147" s="50"/>
      <c r="AF1147" s="49"/>
      <c r="AG1147" s="49"/>
      <c r="AH1147" s="49"/>
      <c r="AI1147" s="50"/>
      <c r="AJ1147" s="47"/>
      <c r="AK1147" s="50"/>
      <c r="AN1147" s="49"/>
      <c r="AO1147" s="49"/>
      <c r="AP1147" s="49"/>
      <c r="AQ1147" s="50"/>
      <c r="AR1147" s="47"/>
      <c r="AS1147" s="50"/>
      <c r="AV1147" s="49"/>
      <c r="AW1147" s="49"/>
      <c r="AX1147" s="49"/>
      <c r="AY1147" s="50"/>
      <c r="AZ1147" s="47"/>
      <c r="BA1147" s="50"/>
      <c r="BD1147" s="49"/>
      <c r="BE1147" s="49"/>
      <c r="BF1147" s="49"/>
      <c r="BG1147" s="50"/>
      <c r="BH1147" s="47"/>
      <c r="BI1147" s="50"/>
      <c r="BL1147" s="49"/>
      <c r="BM1147" s="49"/>
      <c r="BN1147" s="49"/>
      <c r="BO1147" s="50"/>
      <c r="BP1147" s="47"/>
      <c r="BQ1147" s="50"/>
      <c r="BT1147" s="49"/>
      <c r="BU1147" s="49"/>
      <c r="BV1147" s="49"/>
      <c r="BW1147" s="50"/>
      <c r="BX1147" s="47"/>
      <c r="BY1147" s="50"/>
      <c r="CB1147" s="49"/>
      <c r="CC1147" s="49"/>
      <c r="CD1147" s="49"/>
      <c r="CE1147" s="50"/>
      <c r="CF1147" s="47"/>
      <c r="CG1147" s="50"/>
      <c r="CJ1147" s="49"/>
      <c r="CK1147" s="49"/>
      <c r="CL1147" s="49"/>
      <c r="CM1147" s="50"/>
      <c r="CN1147" s="47"/>
      <c r="CO1147" s="50"/>
      <c r="CR1147" s="49"/>
      <c r="CS1147" s="49"/>
      <c r="CT1147" s="49"/>
      <c r="CU1147" s="50"/>
      <c r="CV1147" s="47"/>
      <c r="CW1147" s="50"/>
      <c r="CZ1147" s="49"/>
      <c r="DA1147" s="49"/>
      <c r="DB1147" s="49"/>
      <c r="DC1147" s="50"/>
      <c r="DD1147" s="47"/>
      <c r="DE1147" s="50"/>
      <c r="DH1147" s="49"/>
      <c r="DI1147" s="49"/>
      <c r="DJ1147" s="49"/>
      <c r="DK1147" s="50"/>
      <c r="DL1147" s="47"/>
      <c r="DM1147" s="50"/>
      <c r="DP1147" s="49"/>
      <c r="DQ1147" s="49"/>
      <c r="DR1147" s="49"/>
      <c r="DS1147" s="50"/>
      <c r="DT1147" s="47"/>
      <c r="DU1147" s="50"/>
      <c r="DX1147" s="49"/>
      <c r="DY1147" s="49"/>
      <c r="DZ1147" s="49"/>
      <c r="EA1147" s="50"/>
      <c r="EB1147" s="47"/>
      <c r="EC1147" s="50"/>
      <c r="EF1147" s="49"/>
      <c r="EG1147" s="49"/>
      <c r="EH1147" s="49"/>
      <c r="EI1147" s="50"/>
      <c r="EJ1147" s="47"/>
      <c r="EK1147" s="50"/>
      <c r="EN1147" s="49"/>
      <c r="EO1147" s="49"/>
      <c r="EP1147" s="49"/>
      <c r="EQ1147" s="50"/>
      <c r="ER1147" s="47"/>
      <c r="ES1147" s="50"/>
      <c r="EV1147" s="49"/>
      <c r="EW1147" s="49"/>
      <c r="EX1147" s="49"/>
      <c r="EY1147" s="50"/>
      <c r="EZ1147" s="47"/>
      <c r="FA1147" s="50"/>
      <c r="FD1147" s="49"/>
      <c r="FE1147" s="49"/>
      <c r="FF1147" s="49"/>
      <c r="FG1147" s="50"/>
      <c r="FH1147" s="47"/>
      <c r="FI1147" s="50"/>
      <c r="FL1147" s="49"/>
      <c r="FM1147" s="49"/>
      <c r="FN1147" s="49"/>
      <c r="FO1147" s="50"/>
      <c r="FP1147" s="47"/>
      <c r="FQ1147" s="50"/>
      <c r="FT1147" s="49"/>
      <c r="FU1147" s="49"/>
      <c r="FV1147" s="49"/>
      <c r="FW1147" s="50"/>
      <c r="FX1147" s="47"/>
      <c r="FY1147" s="50"/>
      <c r="GB1147" s="49"/>
      <c r="GC1147" s="49"/>
      <c r="GD1147" s="49"/>
      <c r="GE1147" s="50"/>
      <c r="GF1147" s="47"/>
      <c r="GG1147" s="50"/>
      <c r="GJ1147" s="49"/>
      <c r="GK1147" s="49"/>
      <c r="GL1147" s="49"/>
      <c r="GM1147" s="50"/>
      <c r="GN1147" s="47"/>
      <c r="GO1147" s="50"/>
      <c r="GR1147" s="49"/>
      <c r="GS1147" s="49"/>
      <c r="GT1147" s="49"/>
      <c r="GU1147" s="50"/>
      <c r="GV1147" s="47"/>
      <c r="GW1147" s="50"/>
      <c r="GZ1147" s="49"/>
      <c r="HA1147" s="49"/>
      <c r="HB1147" s="49"/>
      <c r="HC1147" s="50"/>
      <c r="HD1147" s="47"/>
      <c r="HE1147" s="50"/>
      <c r="HH1147" s="49"/>
      <c r="HI1147" s="49"/>
      <c r="HJ1147" s="49"/>
      <c r="HK1147" s="50"/>
      <c r="HL1147" s="47"/>
      <c r="HM1147" s="50"/>
      <c r="HP1147" s="49"/>
      <c r="HQ1147" s="49"/>
      <c r="HR1147" s="49"/>
      <c r="HS1147" s="50"/>
      <c r="HT1147" s="47"/>
      <c r="HU1147" s="50"/>
      <c r="HX1147" s="49"/>
      <c r="HY1147" s="49"/>
      <c r="HZ1147" s="49"/>
      <c r="IA1147" s="50"/>
      <c r="IB1147" s="47"/>
      <c r="IC1147" s="50"/>
      <c r="IF1147" s="49"/>
      <c r="IG1147" s="49"/>
      <c r="IH1147" s="49"/>
      <c r="II1147" s="50"/>
      <c r="IJ1147" s="47"/>
      <c r="IK1147" s="50"/>
      <c r="IN1147" s="49"/>
      <c r="IO1147" s="49"/>
      <c r="IP1147" s="49"/>
      <c r="IQ1147" s="50"/>
    </row>
    <row r="1148" spans="1:251" s="48" customFormat="1">
      <c r="A1148" s="43"/>
      <c r="B1148" s="44">
        <v>100000307517</v>
      </c>
      <c r="C1148" s="43">
        <v>1</v>
      </c>
      <c r="D1148" s="45" t="s">
        <v>212</v>
      </c>
      <c r="E1148" s="45" t="s">
        <v>270</v>
      </c>
      <c r="F1148" s="46">
        <v>42019.79</v>
      </c>
      <c r="G1148" s="46">
        <v>-42018.79</v>
      </c>
      <c r="H1148" s="46">
        <v>1</v>
      </c>
      <c r="I1148" s="47"/>
      <c r="L1148" s="47"/>
      <c r="M1148" s="50"/>
      <c r="P1148" s="49"/>
      <c r="Q1148" s="49"/>
      <c r="S1148" s="50"/>
      <c r="T1148" s="47"/>
      <c r="U1148" s="50"/>
      <c r="X1148" s="49"/>
      <c r="Y1148" s="49"/>
      <c r="AA1148" s="50"/>
      <c r="AB1148" s="47"/>
      <c r="AC1148" s="50"/>
      <c r="AF1148" s="49"/>
      <c r="AG1148" s="49"/>
      <c r="AI1148" s="50"/>
      <c r="AJ1148" s="47"/>
      <c r="AK1148" s="50"/>
      <c r="AN1148" s="49"/>
      <c r="AO1148" s="49"/>
      <c r="AQ1148" s="50"/>
      <c r="AR1148" s="47"/>
      <c r="AS1148" s="50"/>
      <c r="AV1148" s="49"/>
      <c r="AW1148" s="49"/>
      <c r="AY1148" s="50"/>
      <c r="AZ1148" s="47"/>
      <c r="BA1148" s="50"/>
      <c r="BD1148" s="49"/>
      <c r="BE1148" s="49"/>
      <c r="BG1148" s="50"/>
      <c r="BH1148" s="47"/>
      <c r="BI1148" s="50"/>
      <c r="BL1148" s="49"/>
      <c r="BM1148" s="49"/>
      <c r="BO1148" s="50"/>
      <c r="BP1148" s="47"/>
      <c r="BQ1148" s="50"/>
      <c r="BT1148" s="49"/>
      <c r="BU1148" s="49"/>
      <c r="BW1148" s="50"/>
      <c r="BX1148" s="47"/>
      <c r="BY1148" s="50"/>
      <c r="CB1148" s="49"/>
      <c r="CC1148" s="49"/>
      <c r="CE1148" s="50"/>
      <c r="CF1148" s="47"/>
      <c r="CG1148" s="50"/>
      <c r="CJ1148" s="49"/>
      <c r="CK1148" s="49"/>
      <c r="CM1148" s="50"/>
      <c r="CN1148" s="47"/>
      <c r="CO1148" s="50"/>
      <c r="CR1148" s="49"/>
      <c r="CS1148" s="49"/>
      <c r="CU1148" s="50"/>
      <c r="CV1148" s="47"/>
      <c r="CW1148" s="50"/>
      <c r="CZ1148" s="49"/>
      <c r="DA1148" s="49"/>
      <c r="DC1148" s="50"/>
      <c r="DD1148" s="47"/>
      <c r="DE1148" s="50"/>
      <c r="DH1148" s="49"/>
      <c r="DI1148" s="49"/>
      <c r="DK1148" s="50"/>
      <c r="DL1148" s="47"/>
      <c r="DM1148" s="50"/>
      <c r="DP1148" s="49"/>
      <c r="DQ1148" s="49"/>
      <c r="DS1148" s="50"/>
      <c r="DT1148" s="47"/>
      <c r="DU1148" s="50"/>
      <c r="DX1148" s="49"/>
      <c r="DY1148" s="49"/>
      <c r="EA1148" s="50"/>
      <c r="EB1148" s="47"/>
      <c r="EC1148" s="50"/>
      <c r="EF1148" s="49"/>
      <c r="EG1148" s="49"/>
      <c r="EI1148" s="50"/>
      <c r="EJ1148" s="47"/>
      <c r="EK1148" s="50"/>
      <c r="EN1148" s="49"/>
      <c r="EO1148" s="49"/>
      <c r="EQ1148" s="50"/>
      <c r="ER1148" s="47"/>
      <c r="ES1148" s="50"/>
      <c r="EV1148" s="49"/>
      <c r="EW1148" s="49"/>
      <c r="EY1148" s="50"/>
      <c r="EZ1148" s="47"/>
      <c r="FA1148" s="50"/>
      <c r="FD1148" s="49"/>
      <c r="FE1148" s="49"/>
      <c r="FG1148" s="50"/>
      <c r="FH1148" s="47"/>
      <c r="FI1148" s="50"/>
      <c r="FL1148" s="49"/>
      <c r="FM1148" s="49"/>
      <c r="FO1148" s="50"/>
      <c r="FP1148" s="47"/>
      <c r="FQ1148" s="50"/>
      <c r="FT1148" s="49"/>
      <c r="FU1148" s="49"/>
      <c r="FW1148" s="50"/>
      <c r="FX1148" s="47"/>
      <c r="FY1148" s="50"/>
      <c r="GB1148" s="49"/>
      <c r="GC1148" s="49"/>
      <c r="GE1148" s="50"/>
      <c r="GF1148" s="47"/>
      <c r="GG1148" s="50"/>
      <c r="GJ1148" s="49"/>
      <c r="GK1148" s="49"/>
      <c r="GM1148" s="50"/>
      <c r="GN1148" s="47"/>
      <c r="GO1148" s="50"/>
      <c r="GR1148" s="49"/>
      <c r="GS1148" s="49"/>
      <c r="GU1148" s="50"/>
      <c r="GV1148" s="47"/>
      <c r="GW1148" s="50"/>
      <c r="GZ1148" s="49"/>
      <c r="HA1148" s="49"/>
      <c r="HC1148" s="50"/>
      <c r="HD1148" s="47"/>
      <c r="HE1148" s="50"/>
      <c r="HH1148" s="49"/>
      <c r="HI1148" s="49"/>
      <c r="HK1148" s="50"/>
      <c r="HL1148" s="47"/>
      <c r="HM1148" s="50"/>
      <c r="HP1148" s="49"/>
      <c r="HQ1148" s="49"/>
      <c r="HS1148" s="50"/>
      <c r="HT1148" s="47"/>
      <c r="HU1148" s="50"/>
      <c r="HX1148" s="49"/>
      <c r="HY1148" s="49"/>
      <c r="IA1148" s="50"/>
      <c r="IB1148" s="47"/>
      <c r="IC1148" s="50"/>
      <c r="IF1148" s="49"/>
      <c r="IG1148" s="49"/>
      <c r="II1148" s="50"/>
      <c r="IJ1148" s="47"/>
      <c r="IK1148" s="50"/>
      <c r="IN1148" s="49"/>
      <c r="IO1148" s="49"/>
      <c r="IQ1148" s="50"/>
    </row>
    <row r="1149" spans="1:251" s="48" customFormat="1">
      <c r="A1149" s="43">
        <v>580</v>
      </c>
      <c r="B1149" s="44">
        <v>100000307518</v>
      </c>
      <c r="C1149" s="43">
        <v>0</v>
      </c>
      <c r="D1149" s="45" t="s">
        <v>212</v>
      </c>
      <c r="E1149" s="45" t="s">
        <v>271</v>
      </c>
      <c r="F1149" s="46">
        <v>31933.93</v>
      </c>
      <c r="G1149" s="46">
        <v>-5924.81</v>
      </c>
      <c r="H1149" s="46">
        <v>26009.119999999999</v>
      </c>
      <c r="I1149" s="47"/>
      <c r="K1149" s="49"/>
      <c r="L1149" s="47"/>
      <c r="M1149" s="50"/>
      <c r="P1149" s="49"/>
      <c r="Q1149" s="49"/>
      <c r="R1149" s="49"/>
      <c r="S1149" s="50"/>
      <c r="T1149" s="47"/>
      <c r="U1149" s="50"/>
      <c r="X1149" s="49"/>
      <c r="Y1149" s="49"/>
      <c r="Z1149" s="49"/>
      <c r="AA1149" s="50"/>
      <c r="AB1149" s="47"/>
      <c r="AC1149" s="50"/>
      <c r="AF1149" s="49"/>
      <c r="AG1149" s="49"/>
      <c r="AH1149" s="49"/>
      <c r="AI1149" s="50"/>
      <c r="AJ1149" s="47"/>
      <c r="AK1149" s="50"/>
      <c r="AN1149" s="49"/>
      <c r="AO1149" s="49"/>
      <c r="AP1149" s="49"/>
      <c r="AQ1149" s="50"/>
      <c r="AR1149" s="47"/>
      <c r="AS1149" s="50"/>
      <c r="AV1149" s="49"/>
      <c r="AW1149" s="49"/>
      <c r="AX1149" s="49"/>
      <c r="AY1149" s="50"/>
      <c r="AZ1149" s="47"/>
      <c r="BA1149" s="50"/>
      <c r="BD1149" s="49"/>
      <c r="BE1149" s="49"/>
      <c r="BF1149" s="49"/>
      <c r="BG1149" s="50"/>
      <c r="BH1149" s="47"/>
      <c r="BI1149" s="50"/>
      <c r="BL1149" s="49"/>
      <c r="BM1149" s="49"/>
      <c r="BN1149" s="49"/>
      <c r="BO1149" s="50"/>
      <c r="BP1149" s="47"/>
      <c r="BQ1149" s="50"/>
      <c r="BT1149" s="49"/>
      <c r="BU1149" s="49"/>
      <c r="BV1149" s="49"/>
      <c r="BW1149" s="50"/>
      <c r="BX1149" s="47"/>
      <c r="BY1149" s="50"/>
      <c r="CB1149" s="49"/>
      <c r="CC1149" s="49"/>
      <c r="CD1149" s="49"/>
      <c r="CE1149" s="50"/>
      <c r="CF1149" s="47"/>
      <c r="CG1149" s="50"/>
      <c r="CJ1149" s="49"/>
      <c r="CK1149" s="49"/>
      <c r="CL1149" s="49"/>
      <c r="CM1149" s="50"/>
      <c r="CN1149" s="47"/>
      <c r="CO1149" s="50"/>
      <c r="CR1149" s="49"/>
      <c r="CS1149" s="49"/>
      <c r="CT1149" s="49"/>
      <c r="CU1149" s="50"/>
      <c r="CV1149" s="47"/>
      <c r="CW1149" s="50"/>
      <c r="CZ1149" s="49"/>
      <c r="DA1149" s="49"/>
      <c r="DB1149" s="49"/>
      <c r="DC1149" s="50"/>
      <c r="DD1149" s="47"/>
      <c r="DE1149" s="50"/>
      <c r="DH1149" s="49"/>
      <c r="DI1149" s="49"/>
      <c r="DJ1149" s="49"/>
      <c r="DK1149" s="50"/>
      <c r="DL1149" s="47"/>
      <c r="DM1149" s="50"/>
      <c r="DP1149" s="49"/>
      <c r="DQ1149" s="49"/>
      <c r="DR1149" s="49"/>
      <c r="DS1149" s="50"/>
      <c r="DT1149" s="47"/>
      <c r="DU1149" s="50"/>
      <c r="DX1149" s="49"/>
      <c r="DY1149" s="49"/>
      <c r="DZ1149" s="49"/>
      <c r="EA1149" s="50"/>
      <c r="EB1149" s="47"/>
      <c r="EC1149" s="50"/>
      <c r="EF1149" s="49"/>
      <c r="EG1149" s="49"/>
      <c r="EH1149" s="49"/>
      <c r="EI1149" s="50"/>
      <c r="EJ1149" s="47"/>
      <c r="EK1149" s="50"/>
      <c r="EN1149" s="49"/>
      <c r="EO1149" s="49"/>
      <c r="EP1149" s="49"/>
      <c r="EQ1149" s="50"/>
      <c r="ER1149" s="47"/>
      <c r="ES1149" s="50"/>
      <c r="EV1149" s="49"/>
      <c r="EW1149" s="49"/>
      <c r="EX1149" s="49"/>
      <c r="EY1149" s="50"/>
      <c r="EZ1149" s="47"/>
      <c r="FA1149" s="50"/>
      <c r="FD1149" s="49"/>
      <c r="FE1149" s="49"/>
      <c r="FF1149" s="49"/>
      <c r="FG1149" s="50"/>
      <c r="FH1149" s="47"/>
      <c r="FI1149" s="50"/>
      <c r="FL1149" s="49"/>
      <c r="FM1149" s="49"/>
      <c r="FN1149" s="49"/>
      <c r="FO1149" s="50"/>
      <c r="FP1149" s="47"/>
      <c r="FQ1149" s="50"/>
      <c r="FT1149" s="49"/>
      <c r="FU1149" s="49"/>
      <c r="FV1149" s="49"/>
      <c r="FW1149" s="50"/>
      <c r="FX1149" s="47"/>
      <c r="FY1149" s="50"/>
      <c r="GB1149" s="49"/>
      <c r="GC1149" s="49"/>
      <c r="GD1149" s="49"/>
      <c r="GE1149" s="50"/>
      <c r="GF1149" s="47"/>
      <c r="GG1149" s="50"/>
      <c r="GJ1149" s="49"/>
      <c r="GK1149" s="49"/>
      <c r="GL1149" s="49"/>
      <c r="GM1149" s="50"/>
      <c r="GN1149" s="47"/>
      <c r="GO1149" s="50"/>
      <c r="GR1149" s="49"/>
      <c r="GS1149" s="49"/>
      <c r="GT1149" s="49"/>
      <c r="GU1149" s="50"/>
      <c r="GV1149" s="47"/>
      <c r="GW1149" s="50"/>
      <c r="GZ1149" s="49"/>
      <c r="HA1149" s="49"/>
      <c r="HB1149" s="49"/>
      <c r="HC1149" s="50"/>
      <c r="HD1149" s="47"/>
      <c r="HE1149" s="50"/>
      <c r="HH1149" s="49"/>
      <c r="HI1149" s="49"/>
      <c r="HJ1149" s="49"/>
      <c r="HK1149" s="50"/>
      <c r="HL1149" s="47"/>
      <c r="HM1149" s="50"/>
      <c r="HP1149" s="49"/>
      <c r="HQ1149" s="49"/>
      <c r="HR1149" s="49"/>
      <c r="HS1149" s="50"/>
      <c r="HT1149" s="47"/>
      <c r="HU1149" s="50"/>
      <c r="HX1149" s="49"/>
      <c r="HY1149" s="49"/>
      <c r="HZ1149" s="49"/>
      <c r="IA1149" s="50"/>
      <c r="IB1149" s="47"/>
      <c r="IC1149" s="50"/>
      <c r="IF1149" s="49"/>
      <c r="IG1149" s="49"/>
      <c r="IH1149" s="49"/>
      <c r="II1149" s="50"/>
      <c r="IJ1149" s="47"/>
      <c r="IK1149" s="50"/>
      <c r="IN1149" s="49"/>
      <c r="IO1149" s="49"/>
      <c r="IP1149" s="49"/>
      <c r="IQ1149" s="50"/>
    </row>
    <row r="1150" spans="1:251" s="48" customFormat="1">
      <c r="A1150" s="43"/>
      <c r="B1150" s="44">
        <v>100000307518</v>
      </c>
      <c r="C1150" s="43">
        <v>1</v>
      </c>
      <c r="D1150" s="45" t="s">
        <v>212</v>
      </c>
      <c r="E1150" s="45" t="s">
        <v>271</v>
      </c>
      <c r="F1150" s="46">
        <v>11861.17</v>
      </c>
      <c r="G1150" s="46">
        <v>-11860.17</v>
      </c>
      <c r="H1150" s="46">
        <v>1</v>
      </c>
      <c r="I1150" s="47"/>
      <c r="L1150" s="47"/>
      <c r="M1150" s="50"/>
      <c r="P1150" s="49"/>
      <c r="Q1150" s="49"/>
      <c r="S1150" s="50"/>
      <c r="T1150" s="47"/>
      <c r="U1150" s="50"/>
      <c r="X1150" s="49"/>
      <c r="Y1150" s="49"/>
      <c r="AA1150" s="50"/>
      <c r="AB1150" s="47"/>
      <c r="AC1150" s="50"/>
      <c r="AF1150" s="49"/>
      <c r="AG1150" s="49"/>
      <c r="AI1150" s="50"/>
      <c r="AJ1150" s="47"/>
      <c r="AK1150" s="50"/>
      <c r="AN1150" s="49"/>
      <c r="AO1150" s="49"/>
      <c r="AQ1150" s="50"/>
      <c r="AR1150" s="47"/>
      <c r="AS1150" s="50"/>
      <c r="AV1150" s="49"/>
      <c r="AW1150" s="49"/>
      <c r="AY1150" s="50"/>
      <c r="AZ1150" s="47"/>
      <c r="BA1150" s="50"/>
      <c r="BD1150" s="49"/>
      <c r="BE1150" s="49"/>
      <c r="BG1150" s="50"/>
      <c r="BH1150" s="47"/>
      <c r="BI1150" s="50"/>
      <c r="BL1150" s="49"/>
      <c r="BM1150" s="49"/>
      <c r="BO1150" s="50"/>
      <c r="BP1150" s="47"/>
      <c r="BQ1150" s="50"/>
      <c r="BT1150" s="49"/>
      <c r="BU1150" s="49"/>
      <c r="BW1150" s="50"/>
      <c r="BX1150" s="47"/>
      <c r="BY1150" s="50"/>
      <c r="CB1150" s="49"/>
      <c r="CC1150" s="49"/>
      <c r="CE1150" s="50"/>
      <c r="CF1150" s="47"/>
      <c r="CG1150" s="50"/>
      <c r="CJ1150" s="49"/>
      <c r="CK1150" s="49"/>
      <c r="CM1150" s="50"/>
      <c r="CN1150" s="47"/>
      <c r="CO1150" s="50"/>
      <c r="CR1150" s="49"/>
      <c r="CS1150" s="49"/>
      <c r="CU1150" s="50"/>
      <c r="CV1150" s="47"/>
      <c r="CW1150" s="50"/>
      <c r="CZ1150" s="49"/>
      <c r="DA1150" s="49"/>
      <c r="DC1150" s="50"/>
      <c r="DD1150" s="47"/>
      <c r="DE1150" s="50"/>
      <c r="DH1150" s="49"/>
      <c r="DI1150" s="49"/>
      <c r="DK1150" s="50"/>
      <c r="DL1150" s="47"/>
      <c r="DM1150" s="50"/>
      <c r="DP1150" s="49"/>
      <c r="DQ1150" s="49"/>
      <c r="DS1150" s="50"/>
      <c r="DT1150" s="47"/>
      <c r="DU1150" s="50"/>
      <c r="DX1150" s="49"/>
      <c r="DY1150" s="49"/>
      <c r="EA1150" s="50"/>
      <c r="EB1150" s="47"/>
      <c r="EC1150" s="50"/>
      <c r="EF1150" s="49"/>
      <c r="EG1150" s="49"/>
      <c r="EI1150" s="50"/>
      <c r="EJ1150" s="47"/>
      <c r="EK1150" s="50"/>
      <c r="EN1150" s="49"/>
      <c r="EO1150" s="49"/>
      <c r="EQ1150" s="50"/>
      <c r="ER1150" s="47"/>
      <c r="ES1150" s="50"/>
      <c r="EV1150" s="49"/>
      <c r="EW1150" s="49"/>
      <c r="EY1150" s="50"/>
      <c r="EZ1150" s="47"/>
      <c r="FA1150" s="50"/>
      <c r="FD1150" s="49"/>
      <c r="FE1150" s="49"/>
      <c r="FG1150" s="50"/>
      <c r="FH1150" s="47"/>
      <c r="FI1150" s="50"/>
      <c r="FL1150" s="49"/>
      <c r="FM1150" s="49"/>
      <c r="FO1150" s="50"/>
      <c r="FP1150" s="47"/>
      <c r="FQ1150" s="50"/>
      <c r="FT1150" s="49"/>
      <c r="FU1150" s="49"/>
      <c r="FW1150" s="50"/>
      <c r="FX1150" s="47"/>
      <c r="FY1150" s="50"/>
      <c r="GB1150" s="49"/>
      <c r="GC1150" s="49"/>
      <c r="GE1150" s="50"/>
      <c r="GF1150" s="47"/>
      <c r="GG1150" s="50"/>
      <c r="GJ1150" s="49"/>
      <c r="GK1150" s="49"/>
      <c r="GM1150" s="50"/>
      <c r="GN1150" s="47"/>
      <c r="GO1150" s="50"/>
      <c r="GR1150" s="49"/>
      <c r="GS1150" s="49"/>
      <c r="GU1150" s="50"/>
      <c r="GV1150" s="47"/>
      <c r="GW1150" s="50"/>
      <c r="GZ1150" s="49"/>
      <c r="HA1150" s="49"/>
      <c r="HC1150" s="50"/>
      <c r="HD1150" s="47"/>
      <c r="HE1150" s="50"/>
      <c r="HH1150" s="49"/>
      <c r="HI1150" s="49"/>
      <c r="HK1150" s="50"/>
      <c r="HL1150" s="47"/>
      <c r="HM1150" s="50"/>
      <c r="HP1150" s="49"/>
      <c r="HQ1150" s="49"/>
      <c r="HS1150" s="50"/>
      <c r="HT1150" s="47"/>
      <c r="HU1150" s="50"/>
      <c r="HX1150" s="49"/>
      <c r="HY1150" s="49"/>
      <c r="IA1150" s="50"/>
      <c r="IB1150" s="47"/>
      <c r="IC1150" s="50"/>
      <c r="IF1150" s="49"/>
      <c r="IG1150" s="49"/>
      <c r="II1150" s="50"/>
      <c r="IJ1150" s="47"/>
      <c r="IK1150" s="50"/>
      <c r="IN1150" s="49"/>
      <c r="IO1150" s="49"/>
      <c r="IQ1150" s="50"/>
    </row>
    <row r="1151" spans="1:251" s="48" customFormat="1">
      <c r="A1151" s="43">
        <v>581</v>
      </c>
      <c r="B1151" s="44">
        <v>100000308698</v>
      </c>
      <c r="C1151" s="43">
        <v>0</v>
      </c>
      <c r="D1151" s="45" t="s">
        <v>272</v>
      </c>
      <c r="E1151" s="45" t="s">
        <v>273</v>
      </c>
      <c r="F1151" s="46">
        <v>204049</v>
      </c>
      <c r="G1151" s="46">
        <v>-63031.57</v>
      </c>
      <c r="H1151" s="46">
        <v>141017.43</v>
      </c>
      <c r="I1151" s="47"/>
      <c r="K1151" s="49"/>
      <c r="L1151" s="47"/>
      <c r="M1151" s="50"/>
      <c r="P1151" s="49"/>
      <c r="Q1151" s="49"/>
      <c r="R1151" s="49"/>
      <c r="S1151" s="50"/>
      <c r="T1151" s="47"/>
      <c r="U1151" s="50"/>
      <c r="X1151" s="49"/>
      <c r="Y1151" s="49"/>
      <c r="Z1151" s="49"/>
      <c r="AA1151" s="50"/>
      <c r="AB1151" s="47"/>
      <c r="AC1151" s="50"/>
      <c r="AF1151" s="49"/>
      <c r="AG1151" s="49"/>
      <c r="AH1151" s="49"/>
      <c r="AI1151" s="50"/>
      <c r="AJ1151" s="47"/>
      <c r="AK1151" s="50"/>
      <c r="AN1151" s="49"/>
      <c r="AO1151" s="49"/>
      <c r="AP1151" s="49"/>
      <c r="AQ1151" s="50"/>
      <c r="AR1151" s="47"/>
      <c r="AS1151" s="50"/>
      <c r="AV1151" s="49"/>
      <c r="AW1151" s="49"/>
      <c r="AX1151" s="49"/>
      <c r="AY1151" s="50"/>
      <c r="AZ1151" s="47"/>
      <c r="BA1151" s="50"/>
      <c r="BD1151" s="49"/>
      <c r="BE1151" s="49"/>
      <c r="BF1151" s="49"/>
      <c r="BG1151" s="50"/>
      <c r="BH1151" s="47"/>
      <c r="BI1151" s="50"/>
      <c r="BL1151" s="49"/>
      <c r="BM1151" s="49"/>
      <c r="BN1151" s="49"/>
      <c r="BO1151" s="50"/>
      <c r="BP1151" s="47"/>
      <c r="BQ1151" s="50"/>
      <c r="BT1151" s="49"/>
      <c r="BU1151" s="49"/>
      <c r="BV1151" s="49"/>
      <c r="BW1151" s="50"/>
      <c r="BX1151" s="47"/>
      <c r="BY1151" s="50"/>
      <c r="CB1151" s="49"/>
      <c r="CC1151" s="49"/>
      <c r="CD1151" s="49"/>
      <c r="CE1151" s="50"/>
      <c r="CF1151" s="47"/>
      <c r="CG1151" s="50"/>
      <c r="CJ1151" s="49"/>
      <c r="CK1151" s="49"/>
      <c r="CL1151" s="49"/>
      <c r="CM1151" s="50"/>
      <c r="CN1151" s="47"/>
      <c r="CO1151" s="50"/>
      <c r="CR1151" s="49"/>
      <c r="CS1151" s="49"/>
      <c r="CT1151" s="49"/>
      <c r="CU1151" s="50"/>
      <c r="CV1151" s="47"/>
      <c r="CW1151" s="50"/>
      <c r="CZ1151" s="49"/>
      <c r="DA1151" s="49"/>
      <c r="DB1151" s="49"/>
      <c r="DC1151" s="50"/>
      <c r="DD1151" s="47"/>
      <c r="DE1151" s="50"/>
      <c r="DH1151" s="49"/>
      <c r="DI1151" s="49"/>
      <c r="DJ1151" s="49"/>
      <c r="DK1151" s="50"/>
      <c r="DL1151" s="47"/>
      <c r="DM1151" s="50"/>
      <c r="DP1151" s="49"/>
      <c r="DQ1151" s="49"/>
      <c r="DR1151" s="49"/>
      <c r="DS1151" s="50"/>
      <c r="DT1151" s="47"/>
      <c r="DU1151" s="50"/>
      <c r="DX1151" s="49"/>
      <c r="DY1151" s="49"/>
      <c r="DZ1151" s="49"/>
      <c r="EA1151" s="50"/>
      <c r="EB1151" s="47"/>
      <c r="EC1151" s="50"/>
      <c r="EF1151" s="49"/>
      <c r="EG1151" s="49"/>
      <c r="EH1151" s="49"/>
      <c r="EI1151" s="50"/>
      <c r="EJ1151" s="47"/>
      <c r="EK1151" s="50"/>
      <c r="EN1151" s="49"/>
      <c r="EO1151" s="49"/>
      <c r="EP1151" s="49"/>
      <c r="EQ1151" s="50"/>
      <c r="ER1151" s="47"/>
      <c r="ES1151" s="50"/>
      <c r="EV1151" s="49"/>
      <c r="EW1151" s="49"/>
      <c r="EX1151" s="49"/>
      <c r="EY1151" s="50"/>
      <c r="EZ1151" s="47"/>
      <c r="FA1151" s="50"/>
      <c r="FD1151" s="49"/>
      <c r="FE1151" s="49"/>
      <c r="FF1151" s="49"/>
      <c r="FG1151" s="50"/>
      <c r="FH1151" s="47"/>
      <c r="FI1151" s="50"/>
      <c r="FL1151" s="49"/>
      <c r="FM1151" s="49"/>
      <c r="FN1151" s="49"/>
      <c r="FO1151" s="50"/>
      <c r="FP1151" s="47"/>
      <c r="FQ1151" s="50"/>
      <c r="FT1151" s="49"/>
      <c r="FU1151" s="49"/>
      <c r="FV1151" s="49"/>
      <c r="FW1151" s="50"/>
      <c r="FX1151" s="47"/>
      <c r="FY1151" s="50"/>
      <c r="GB1151" s="49"/>
      <c r="GC1151" s="49"/>
      <c r="GD1151" s="49"/>
      <c r="GE1151" s="50"/>
      <c r="GF1151" s="47"/>
      <c r="GG1151" s="50"/>
      <c r="GJ1151" s="49"/>
      <c r="GK1151" s="49"/>
      <c r="GL1151" s="49"/>
      <c r="GM1151" s="50"/>
      <c r="GN1151" s="47"/>
      <c r="GO1151" s="50"/>
      <c r="GR1151" s="49"/>
      <c r="GS1151" s="49"/>
      <c r="GT1151" s="49"/>
      <c r="GU1151" s="50"/>
      <c r="GV1151" s="47"/>
      <c r="GW1151" s="50"/>
      <c r="GZ1151" s="49"/>
      <c r="HA1151" s="49"/>
      <c r="HB1151" s="49"/>
      <c r="HC1151" s="50"/>
      <c r="HD1151" s="47"/>
      <c r="HE1151" s="50"/>
      <c r="HH1151" s="49"/>
      <c r="HI1151" s="49"/>
      <c r="HJ1151" s="49"/>
      <c r="HK1151" s="50"/>
      <c r="HL1151" s="47"/>
      <c r="HM1151" s="50"/>
      <c r="HP1151" s="49"/>
      <c r="HQ1151" s="49"/>
      <c r="HR1151" s="49"/>
      <c r="HS1151" s="50"/>
      <c r="HT1151" s="47"/>
      <c r="HU1151" s="50"/>
      <c r="HX1151" s="49"/>
      <c r="HY1151" s="49"/>
      <c r="HZ1151" s="49"/>
      <c r="IA1151" s="50"/>
      <c r="IB1151" s="47"/>
      <c r="IC1151" s="50"/>
      <c r="IF1151" s="49"/>
      <c r="IG1151" s="49"/>
      <c r="IH1151" s="49"/>
      <c r="II1151" s="50"/>
      <c r="IJ1151" s="47"/>
      <c r="IK1151" s="50"/>
      <c r="IN1151" s="49"/>
      <c r="IO1151" s="49"/>
      <c r="IP1151" s="49"/>
      <c r="IQ1151" s="50"/>
    </row>
    <row r="1152" spans="1:251" s="48" customFormat="1">
      <c r="A1152" s="43">
        <v>582</v>
      </c>
      <c r="B1152" s="44">
        <v>100000308728</v>
      </c>
      <c r="C1152" s="43">
        <v>0</v>
      </c>
      <c r="D1152" s="45" t="s">
        <v>212</v>
      </c>
      <c r="E1152" s="45" t="s">
        <v>274</v>
      </c>
      <c r="F1152" s="46">
        <v>9333.33</v>
      </c>
      <c r="G1152" s="46">
        <v>-3029.3</v>
      </c>
      <c r="H1152" s="46">
        <v>6304.03</v>
      </c>
      <c r="I1152" s="47"/>
      <c r="K1152" s="49"/>
      <c r="L1152" s="47"/>
      <c r="M1152" s="50"/>
      <c r="P1152" s="49"/>
      <c r="Q1152" s="49"/>
      <c r="R1152" s="49"/>
      <c r="S1152" s="50"/>
      <c r="T1152" s="47"/>
      <c r="U1152" s="50"/>
      <c r="X1152" s="49"/>
      <c r="Y1152" s="49"/>
      <c r="Z1152" s="49"/>
      <c r="AA1152" s="50"/>
      <c r="AB1152" s="47"/>
      <c r="AC1152" s="50"/>
      <c r="AF1152" s="49"/>
      <c r="AG1152" s="49"/>
      <c r="AH1152" s="49"/>
      <c r="AI1152" s="50"/>
      <c r="AJ1152" s="47"/>
      <c r="AK1152" s="50"/>
      <c r="AN1152" s="49"/>
      <c r="AO1152" s="49"/>
      <c r="AP1152" s="49"/>
      <c r="AQ1152" s="50"/>
      <c r="AR1152" s="47"/>
      <c r="AS1152" s="50"/>
      <c r="AV1152" s="49"/>
      <c r="AW1152" s="49"/>
      <c r="AX1152" s="49"/>
      <c r="AY1152" s="50"/>
      <c r="AZ1152" s="47"/>
      <c r="BA1152" s="50"/>
      <c r="BD1152" s="49"/>
      <c r="BE1152" s="49"/>
      <c r="BF1152" s="49"/>
      <c r="BG1152" s="50"/>
      <c r="BH1152" s="47"/>
      <c r="BI1152" s="50"/>
      <c r="BL1152" s="49"/>
      <c r="BM1152" s="49"/>
      <c r="BN1152" s="49"/>
      <c r="BO1152" s="50"/>
      <c r="BP1152" s="47"/>
      <c r="BQ1152" s="50"/>
      <c r="BT1152" s="49"/>
      <c r="BU1152" s="49"/>
      <c r="BV1152" s="49"/>
      <c r="BW1152" s="50"/>
      <c r="BX1152" s="47"/>
      <c r="BY1152" s="50"/>
      <c r="CB1152" s="49"/>
      <c r="CC1152" s="49"/>
      <c r="CD1152" s="49"/>
      <c r="CE1152" s="50"/>
      <c r="CF1152" s="47"/>
      <c r="CG1152" s="50"/>
      <c r="CJ1152" s="49"/>
      <c r="CK1152" s="49"/>
      <c r="CL1152" s="49"/>
      <c r="CM1152" s="50"/>
      <c r="CN1152" s="47"/>
      <c r="CO1152" s="50"/>
      <c r="CR1152" s="49"/>
      <c r="CS1152" s="49"/>
      <c r="CT1152" s="49"/>
      <c r="CU1152" s="50"/>
      <c r="CV1152" s="47"/>
      <c r="CW1152" s="50"/>
      <c r="CZ1152" s="49"/>
      <c r="DA1152" s="49"/>
      <c r="DB1152" s="49"/>
      <c r="DC1152" s="50"/>
      <c r="DD1152" s="47"/>
      <c r="DE1152" s="50"/>
      <c r="DH1152" s="49"/>
      <c r="DI1152" s="49"/>
      <c r="DJ1152" s="49"/>
      <c r="DK1152" s="50"/>
      <c r="DL1152" s="47"/>
      <c r="DM1152" s="50"/>
      <c r="DP1152" s="49"/>
      <c r="DQ1152" s="49"/>
      <c r="DR1152" s="49"/>
      <c r="DS1152" s="50"/>
      <c r="DT1152" s="47"/>
      <c r="DU1152" s="50"/>
      <c r="DX1152" s="49"/>
      <c r="DY1152" s="49"/>
      <c r="DZ1152" s="49"/>
      <c r="EA1152" s="50"/>
      <c r="EB1152" s="47"/>
      <c r="EC1152" s="50"/>
      <c r="EF1152" s="49"/>
      <c r="EG1152" s="49"/>
      <c r="EH1152" s="49"/>
      <c r="EI1152" s="50"/>
      <c r="EJ1152" s="47"/>
      <c r="EK1152" s="50"/>
      <c r="EN1152" s="49"/>
      <c r="EO1152" s="49"/>
      <c r="EP1152" s="49"/>
      <c r="EQ1152" s="50"/>
      <c r="ER1152" s="47"/>
      <c r="ES1152" s="50"/>
      <c r="EV1152" s="49"/>
      <c r="EW1152" s="49"/>
      <c r="EX1152" s="49"/>
      <c r="EY1152" s="50"/>
      <c r="EZ1152" s="47"/>
      <c r="FA1152" s="50"/>
      <c r="FD1152" s="49"/>
      <c r="FE1152" s="49"/>
      <c r="FF1152" s="49"/>
      <c r="FG1152" s="50"/>
      <c r="FH1152" s="47"/>
      <c r="FI1152" s="50"/>
      <c r="FL1152" s="49"/>
      <c r="FM1152" s="49"/>
      <c r="FN1152" s="49"/>
      <c r="FO1152" s="50"/>
      <c r="FP1152" s="47"/>
      <c r="FQ1152" s="50"/>
      <c r="FT1152" s="49"/>
      <c r="FU1152" s="49"/>
      <c r="FV1152" s="49"/>
      <c r="FW1152" s="50"/>
      <c r="FX1152" s="47"/>
      <c r="FY1152" s="50"/>
      <c r="GB1152" s="49"/>
      <c r="GC1152" s="49"/>
      <c r="GD1152" s="49"/>
      <c r="GE1152" s="50"/>
      <c r="GF1152" s="47"/>
      <c r="GG1152" s="50"/>
      <c r="GJ1152" s="49"/>
      <c r="GK1152" s="49"/>
      <c r="GL1152" s="49"/>
      <c r="GM1152" s="50"/>
      <c r="GN1152" s="47"/>
      <c r="GO1152" s="50"/>
      <c r="GR1152" s="49"/>
      <c r="GS1152" s="49"/>
      <c r="GT1152" s="49"/>
      <c r="GU1152" s="50"/>
      <c r="GV1152" s="47"/>
      <c r="GW1152" s="50"/>
      <c r="GZ1152" s="49"/>
      <c r="HA1152" s="49"/>
      <c r="HB1152" s="49"/>
      <c r="HC1152" s="50"/>
      <c r="HD1152" s="47"/>
      <c r="HE1152" s="50"/>
      <c r="HH1152" s="49"/>
      <c r="HI1152" s="49"/>
      <c r="HJ1152" s="49"/>
      <c r="HK1152" s="50"/>
      <c r="HL1152" s="47"/>
      <c r="HM1152" s="50"/>
      <c r="HP1152" s="49"/>
      <c r="HQ1152" s="49"/>
      <c r="HR1152" s="49"/>
      <c r="HS1152" s="50"/>
      <c r="HT1152" s="47"/>
      <c r="HU1152" s="50"/>
      <c r="HX1152" s="49"/>
      <c r="HY1152" s="49"/>
      <c r="HZ1152" s="49"/>
      <c r="IA1152" s="50"/>
      <c r="IB1152" s="47"/>
      <c r="IC1152" s="50"/>
      <c r="IF1152" s="49"/>
      <c r="IG1152" s="49"/>
      <c r="IH1152" s="49"/>
      <c r="II1152" s="50"/>
      <c r="IJ1152" s="47"/>
      <c r="IK1152" s="50"/>
      <c r="IN1152" s="49"/>
      <c r="IO1152" s="49"/>
      <c r="IP1152" s="49"/>
      <c r="IQ1152" s="50"/>
    </row>
    <row r="1153" spans="1:251" s="48" customFormat="1">
      <c r="A1153" s="43"/>
      <c r="B1153" s="44">
        <v>100000308728</v>
      </c>
      <c r="C1153" s="43">
        <v>1</v>
      </c>
      <c r="D1153" s="45" t="s">
        <v>212</v>
      </c>
      <c r="E1153" s="45" t="s">
        <v>274</v>
      </c>
      <c r="F1153" s="46">
        <v>4666.67</v>
      </c>
      <c r="G1153" s="46">
        <v>-4665.67</v>
      </c>
      <c r="H1153" s="46">
        <v>1</v>
      </c>
      <c r="I1153" s="47"/>
      <c r="L1153" s="47"/>
      <c r="M1153" s="50"/>
      <c r="P1153" s="49"/>
      <c r="Q1153" s="49"/>
      <c r="S1153" s="50"/>
      <c r="T1153" s="47"/>
      <c r="U1153" s="50"/>
      <c r="X1153" s="49"/>
      <c r="Y1153" s="49"/>
      <c r="AA1153" s="50"/>
      <c r="AB1153" s="47"/>
      <c r="AC1153" s="50"/>
      <c r="AF1153" s="49"/>
      <c r="AG1153" s="49"/>
      <c r="AI1153" s="50"/>
      <c r="AJ1153" s="47"/>
      <c r="AK1153" s="50"/>
      <c r="AN1153" s="49"/>
      <c r="AO1153" s="49"/>
      <c r="AQ1153" s="50"/>
      <c r="AR1153" s="47"/>
      <c r="AS1153" s="50"/>
      <c r="AV1153" s="49"/>
      <c r="AW1153" s="49"/>
      <c r="AY1153" s="50"/>
      <c r="AZ1153" s="47"/>
      <c r="BA1153" s="50"/>
      <c r="BD1153" s="49"/>
      <c r="BE1153" s="49"/>
      <c r="BG1153" s="50"/>
      <c r="BH1153" s="47"/>
      <c r="BI1153" s="50"/>
      <c r="BL1153" s="49"/>
      <c r="BM1153" s="49"/>
      <c r="BO1153" s="50"/>
      <c r="BP1153" s="47"/>
      <c r="BQ1153" s="50"/>
      <c r="BT1153" s="49"/>
      <c r="BU1153" s="49"/>
      <c r="BW1153" s="50"/>
      <c r="BX1153" s="47"/>
      <c r="BY1153" s="50"/>
      <c r="CB1153" s="49"/>
      <c r="CC1153" s="49"/>
      <c r="CE1153" s="50"/>
      <c r="CF1153" s="47"/>
      <c r="CG1153" s="50"/>
      <c r="CJ1153" s="49"/>
      <c r="CK1153" s="49"/>
      <c r="CM1153" s="50"/>
      <c r="CN1153" s="47"/>
      <c r="CO1153" s="50"/>
      <c r="CR1153" s="49"/>
      <c r="CS1153" s="49"/>
      <c r="CU1153" s="50"/>
      <c r="CV1153" s="47"/>
      <c r="CW1153" s="50"/>
      <c r="CZ1153" s="49"/>
      <c r="DA1153" s="49"/>
      <c r="DC1153" s="50"/>
      <c r="DD1153" s="47"/>
      <c r="DE1153" s="50"/>
      <c r="DH1153" s="49"/>
      <c r="DI1153" s="49"/>
      <c r="DK1153" s="50"/>
      <c r="DL1153" s="47"/>
      <c r="DM1153" s="50"/>
      <c r="DP1153" s="49"/>
      <c r="DQ1153" s="49"/>
      <c r="DS1153" s="50"/>
      <c r="DT1153" s="47"/>
      <c r="DU1153" s="50"/>
      <c r="DX1153" s="49"/>
      <c r="DY1153" s="49"/>
      <c r="EA1153" s="50"/>
      <c r="EB1153" s="47"/>
      <c r="EC1153" s="50"/>
      <c r="EF1153" s="49"/>
      <c r="EG1153" s="49"/>
      <c r="EI1153" s="50"/>
      <c r="EJ1153" s="47"/>
      <c r="EK1153" s="50"/>
      <c r="EN1153" s="49"/>
      <c r="EO1153" s="49"/>
      <c r="EQ1153" s="50"/>
      <c r="ER1153" s="47"/>
      <c r="ES1153" s="50"/>
      <c r="EV1153" s="49"/>
      <c r="EW1153" s="49"/>
      <c r="EY1153" s="50"/>
      <c r="EZ1153" s="47"/>
      <c r="FA1153" s="50"/>
      <c r="FD1153" s="49"/>
      <c r="FE1153" s="49"/>
      <c r="FG1153" s="50"/>
      <c r="FH1153" s="47"/>
      <c r="FI1153" s="50"/>
      <c r="FL1153" s="49"/>
      <c r="FM1153" s="49"/>
      <c r="FO1153" s="50"/>
      <c r="FP1153" s="47"/>
      <c r="FQ1153" s="50"/>
      <c r="FT1153" s="49"/>
      <c r="FU1153" s="49"/>
      <c r="FW1153" s="50"/>
      <c r="FX1153" s="47"/>
      <c r="FY1153" s="50"/>
      <c r="GB1153" s="49"/>
      <c r="GC1153" s="49"/>
      <c r="GE1153" s="50"/>
      <c r="GF1153" s="47"/>
      <c r="GG1153" s="50"/>
      <c r="GJ1153" s="49"/>
      <c r="GK1153" s="49"/>
      <c r="GM1153" s="50"/>
      <c r="GN1153" s="47"/>
      <c r="GO1153" s="50"/>
      <c r="GR1153" s="49"/>
      <c r="GS1153" s="49"/>
      <c r="GU1153" s="50"/>
      <c r="GV1153" s="47"/>
      <c r="GW1153" s="50"/>
      <c r="GZ1153" s="49"/>
      <c r="HA1153" s="49"/>
      <c r="HC1153" s="50"/>
      <c r="HD1153" s="47"/>
      <c r="HE1153" s="50"/>
      <c r="HH1153" s="49"/>
      <c r="HI1153" s="49"/>
      <c r="HK1153" s="50"/>
      <c r="HL1153" s="47"/>
      <c r="HM1153" s="50"/>
      <c r="HP1153" s="49"/>
      <c r="HQ1153" s="49"/>
      <c r="HS1153" s="50"/>
      <c r="HT1153" s="47"/>
      <c r="HU1153" s="50"/>
      <c r="HX1153" s="49"/>
      <c r="HY1153" s="49"/>
      <c r="IA1153" s="50"/>
      <c r="IB1153" s="47"/>
      <c r="IC1153" s="50"/>
      <c r="IF1153" s="49"/>
      <c r="IG1153" s="49"/>
      <c r="II1153" s="50"/>
      <c r="IJ1153" s="47"/>
      <c r="IK1153" s="50"/>
      <c r="IN1153" s="49"/>
      <c r="IO1153" s="49"/>
      <c r="IQ1153" s="50"/>
    </row>
    <row r="1154" spans="1:251" s="48" customFormat="1">
      <c r="A1154" s="43">
        <v>583</v>
      </c>
      <c r="B1154" s="44">
        <v>100000308729</v>
      </c>
      <c r="C1154" s="43">
        <v>0</v>
      </c>
      <c r="D1154" s="45" t="s">
        <v>212</v>
      </c>
      <c r="E1154" s="45" t="s">
        <v>275</v>
      </c>
      <c r="F1154" s="46">
        <v>39233.33</v>
      </c>
      <c r="G1154" s="46">
        <v>-12733.91</v>
      </c>
      <c r="H1154" s="46">
        <v>26499.42</v>
      </c>
      <c r="I1154" s="47"/>
      <c r="K1154" s="49"/>
      <c r="L1154" s="47"/>
      <c r="M1154" s="50"/>
      <c r="P1154" s="49"/>
      <c r="Q1154" s="49"/>
      <c r="R1154" s="49"/>
      <c r="S1154" s="50"/>
      <c r="T1154" s="47"/>
      <c r="U1154" s="50"/>
      <c r="X1154" s="49"/>
      <c r="Y1154" s="49"/>
      <c r="Z1154" s="49"/>
      <c r="AA1154" s="50"/>
      <c r="AB1154" s="47"/>
      <c r="AC1154" s="50"/>
      <c r="AF1154" s="49"/>
      <c r="AG1154" s="49"/>
      <c r="AH1154" s="49"/>
      <c r="AI1154" s="50"/>
      <c r="AJ1154" s="47"/>
      <c r="AK1154" s="50"/>
      <c r="AN1154" s="49"/>
      <c r="AO1154" s="49"/>
      <c r="AP1154" s="49"/>
      <c r="AQ1154" s="50"/>
      <c r="AR1154" s="47"/>
      <c r="AS1154" s="50"/>
      <c r="AV1154" s="49"/>
      <c r="AW1154" s="49"/>
      <c r="AX1154" s="49"/>
      <c r="AY1154" s="50"/>
      <c r="AZ1154" s="47"/>
      <c r="BA1154" s="50"/>
      <c r="BD1154" s="49"/>
      <c r="BE1154" s="49"/>
      <c r="BF1154" s="49"/>
      <c r="BG1154" s="50"/>
      <c r="BH1154" s="47"/>
      <c r="BI1154" s="50"/>
      <c r="BL1154" s="49"/>
      <c r="BM1154" s="49"/>
      <c r="BN1154" s="49"/>
      <c r="BO1154" s="50"/>
      <c r="BP1154" s="47"/>
      <c r="BQ1154" s="50"/>
      <c r="BT1154" s="49"/>
      <c r="BU1154" s="49"/>
      <c r="BV1154" s="49"/>
      <c r="BW1154" s="50"/>
      <c r="BX1154" s="47"/>
      <c r="BY1154" s="50"/>
      <c r="CB1154" s="49"/>
      <c r="CC1154" s="49"/>
      <c r="CD1154" s="49"/>
      <c r="CE1154" s="50"/>
      <c r="CF1154" s="47"/>
      <c r="CG1154" s="50"/>
      <c r="CJ1154" s="49"/>
      <c r="CK1154" s="49"/>
      <c r="CL1154" s="49"/>
      <c r="CM1154" s="50"/>
      <c r="CN1154" s="47"/>
      <c r="CO1154" s="50"/>
      <c r="CR1154" s="49"/>
      <c r="CS1154" s="49"/>
      <c r="CT1154" s="49"/>
      <c r="CU1154" s="50"/>
      <c r="CV1154" s="47"/>
      <c r="CW1154" s="50"/>
      <c r="CZ1154" s="49"/>
      <c r="DA1154" s="49"/>
      <c r="DB1154" s="49"/>
      <c r="DC1154" s="50"/>
      <c r="DD1154" s="47"/>
      <c r="DE1154" s="50"/>
      <c r="DH1154" s="49"/>
      <c r="DI1154" s="49"/>
      <c r="DJ1154" s="49"/>
      <c r="DK1154" s="50"/>
      <c r="DL1154" s="47"/>
      <c r="DM1154" s="50"/>
      <c r="DP1154" s="49"/>
      <c r="DQ1154" s="49"/>
      <c r="DR1154" s="49"/>
      <c r="DS1154" s="50"/>
      <c r="DT1154" s="47"/>
      <c r="DU1154" s="50"/>
      <c r="DX1154" s="49"/>
      <c r="DY1154" s="49"/>
      <c r="DZ1154" s="49"/>
      <c r="EA1154" s="50"/>
      <c r="EB1154" s="47"/>
      <c r="EC1154" s="50"/>
      <c r="EF1154" s="49"/>
      <c r="EG1154" s="49"/>
      <c r="EH1154" s="49"/>
      <c r="EI1154" s="50"/>
      <c r="EJ1154" s="47"/>
      <c r="EK1154" s="50"/>
      <c r="EN1154" s="49"/>
      <c r="EO1154" s="49"/>
      <c r="EP1154" s="49"/>
      <c r="EQ1154" s="50"/>
      <c r="ER1154" s="47"/>
      <c r="ES1154" s="50"/>
      <c r="EV1154" s="49"/>
      <c r="EW1154" s="49"/>
      <c r="EX1154" s="49"/>
      <c r="EY1154" s="50"/>
      <c r="EZ1154" s="47"/>
      <c r="FA1154" s="50"/>
      <c r="FD1154" s="49"/>
      <c r="FE1154" s="49"/>
      <c r="FF1154" s="49"/>
      <c r="FG1154" s="50"/>
      <c r="FH1154" s="47"/>
      <c r="FI1154" s="50"/>
      <c r="FL1154" s="49"/>
      <c r="FM1154" s="49"/>
      <c r="FN1154" s="49"/>
      <c r="FO1154" s="50"/>
      <c r="FP1154" s="47"/>
      <c r="FQ1154" s="50"/>
      <c r="FT1154" s="49"/>
      <c r="FU1154" s="49"/>
      <c r="FV1154" s="49"/>
      <c r="FW1154" s="50"/>
      <c r="FX1154" s="47"/>
      <c r="FY1154" s="50"/>
      <c r="GB1154" s="49"/>
      <c r="GC1154" s="49"/>
      <c r="GD1154" s="49"/>
      <c r="GE1154" s="50"/>
      <c r="GF1154" s="47"/>
      <c r="GG1154" s="50"/>
      <c r="GJ1154" s="49"/>
      <c r="GK1154" s="49"/>
      <c r="GL1154" s="49"/>
      <c r="GM1154" s="50"/>
      <c r="GN1154" s="47"/>
      <c r="GO1154" s="50"/>
      <c r="GR1154" s="49"/>
      <c r="GS1154" s="49"/>
      <c r="GT1154" s="49"/>
      <c r="GU1154" s="50"/>
      <c r="GV1154" s="47"/>
      <c r="GW1154" s="50"/>
      <c r="GZ1154" s="49"/>
      <c r="HA1154" s="49"/>
      <c r="HB1154" s="49"/>
      <c r="HC1154" s="50"/>
      <c r="HD1154" s="47"/>
      <c r="HE1154" s="50"/>
      <c r="HH1154" s="49"/>
      <c r="HI1154" s="49"/>
      <c r="HJ1154" s="49"/>
      <c r="HK1154" s="50"/>
      <c r="HL1154" s="47"/>
      <c r="HM1154" s="50"/>
      <c r="HP1154" s="49"/>
      <c r="HQ1154" s="49"/>
      <c r="HR1154" s="49"/>
      <c r="HS1154" s="50"/>
      <c r="HT1154" s="47"/>
      <c r="HU1154" s="50"/>
      <c r="HX1154" s="49"/>
      <c r="HY1154" s="49"/>
      <c r="HZ1154" s="49"/>
      <c r="IA1154" s="50"/>
      <c r="IB1154" s="47"/>
      <c r="IC1154" s="50"/>
      <c r="IF1154" s="49"/>
      <c r="IG1154" s="49"/>
      <c r="IH1154" s="49"/>
      <c r="II1154" s="50"/>
      <c r="IJ1154" s="47"/>
      <c r="IK1154" s="50"/>
      <c r="IN1154" s="49"/>
      <c r="IO1154" s="49"/>
      <c r="IP1154" s="49"/>
      <c r="IQ1154" s="50"/>
    </row>
    <row r="1155" spans="1:251" s="48" customFormat="1">
      <c r="A1155" s="43"/>
      <c r="B1155" s="44">
        <v>100000308729</v>
      </c>
      <c r="C1155" s="43">
        <v>1</v>
      </c>
      <c r="D1155" s="45" t="s">
        <v>212</v>
      </c>
      <c r="E1155" s="45" t="s">
        <v>275</v>
      </c>
      <c r="F1155" s="46">
        <v>19616.669999999998</v>
      </c>
      <c r="G1155" s="46">
        <v>-19615.669999999998</v>
      </c>
      <c r="H1155" s="46">
        <v>1</v>
      </c>
      <c r="I1155" s="47"/>
      <c r="L1155" s="47"/>
      <c r="M1155" s="50"/>
      <c r="P1155" s="49"/>
      <c r="Q1155" s="49"/>
      <c r="S1155" s="50"/>
      <c r="T1155" s="47"/>
      <c r="U1155" s="50"/>
      <c r="X1155" s="49"/>
      <c r="Y1155" s="49"/>
      <c r="AA1155" s="50"/>
      <c r="AB1155" s="47"/>
      <c r="AC1155" s="50"/>
      <c r="AF1155" s="49"/>
      <c r="AG1155" s="49"/>
      <c r="AI1155" s="50"/>
      <c r="AJ1155" s="47"/>
      <c r="AK1155" s="50"/>
      <c r="AN1155" s="49"/>
      <c r="AO1155" s="49"/>
      <c r="AQ1155" s="50"/>
      <c r="AR1155" s="47"/>
      <c r="AS1155" s="50"/>
      <c r="AV1155" s="49"/>
      <c r="AW1155" s="49"/>
      <c r="AY1155" s="50"/>
      <c r="AZ1155" s="47"/>
      <c r="BA1155" s="50"/>
      <c r="BD1155" s="49"/>
      <c r="BE1155" s="49"/>
      <c r="BG1155" s="50"/>
      <c r="BH1155" s="47"/>
      <c r="BI1155" s="50"/>
      <c r="BL1155" s="49"/>
      <c r="BM1155" s="49"/>
      <c r="BO1155" s="50"/>
      <c r="BP1155" s="47"/>
      <c r="BQ1155" s="50"/>
      <c r="BT1155" s="49"/>
      <c r="BU1155" s="49"/>
      <c r="BW1155" s="50"/>
      <c r="BX1155" s="47"/>
      <c r="BY1155" s="50"/>
      <c r="CB1155" s="49"/>
      <c r="CC1155" s="49"/>
      <c r="CE1155" s="50"/>
      <c r="CF1155" s="47"/>
      <c r="CG1155" s="50"/>
      <c r="CJ1155" s="49"/>
      <c r="CK1155" s="49"/>
      <c r="CM1155" s="50"/>
      <c r="CN1155" s="47"/>
      <c r="CO1155" s="50"/>
      <c r="CR1155" s="49"/>
      <c r="CS1155" s="49"/>
      <c r="CU1155" s="50"/>
      <c r="CV1155" s="47"/>
      <c r="CW1155" s="50"/>
      <c r="CZ1155" s="49"/>
      <c r="DA1155" s="49"/>
      <c r="DC1155" s="50"/>
      <c r="DD1155" s="47"/>
      <c r="DE1155" s="50"/>
      <c r="DH1155" s="49"/>
      <c r="DI1155" s="49"/>
      <c r="DK1155" s="50"/>
      <c r="DL1155" s="47"/>
      <c r="DM1155" s="50"/>
      <c r="DP1155" s="49"/>
      <c r="DQ1155" s="49"/>
      <c r="DS1155" s="50"/>
      <c r="DT1155" s="47"/>
      <c r="DU1155" s="50"/>
      <c r="DX1155" s="49"/>
      <c r="DY1155" s="49"/>
      <c r="EA1155" s="50"/>
      <c r="EB1155" s="47"/>
      <c r="EC1155" s="50"/>
      <c r="EF1155" s="49"/>
      <c r="EG1155" s="49"/>
      <c r="EI1155" s="50"/>
      <c r="EJ1155" s="47"/>
      <c r="EK1155" s="50"/>
      <c r="EN1155" s="49"/>
      <c r="EO1155" s="49"/>
      <c r="EQ1155" s="50"/>
      <c r="ER1155" s="47"/>
      <c r="ES1155" s="50"/>
      <c r="EV1155" s="49"/>
      <c r="EW1155" s="49"/>
      <c r="EY1155" s="50"/>
      <c r="EZ1155" s="47"/>
      <c r="FA1155" s="50"/>
      <c r="FD1155" s="49"/>
      <c r="FE1155" s="49"/>
      <c r="FG1155" s="50"/>
      <c r="FH1155" s="47"/>
      <c r="FI1155" s="50"/>
      <c r="FL1155" s="49"/>
      <c r="FM1155" s="49"/>
      <c r="FO1155" s="50"/>
      <c r="FP1155" s="47"/>
      <c r="FQ1155" s="50"/>
      <c r="FT1155" s="49"/>
      <c r="FU1155" s="49"/>
      <c r="FW1155" s="50"/>
      <c r="FX1155" s="47"/>
      <c r="FY1155" s="50"/>
      <c r="GB1155" s="49"/>
      <c r="GC1155" s="49"/>
      <c r="GE1155" s="50"/>
      <c r="GF1155" s="47"/>
      <c r="GG1155" s="50"/>
      <c r="GJ1155" s="49"/>
      <c r="GK1155" s="49"/>
      <c r="GM1155" s="50"/>
      <c r="GN1155" s="47"/>
      <c r="GO1155" s="50"/>
      <c r="GR1155" s="49"/>
      <c r="GS1155" s="49"/>
      <c r="GU1155" s="50"/>
      <c r="GV1155" s="47"/>
      <c r="GW1155" s="50"/>
      <c r="GZ1155" s="49"/>
      <c r="HA1155" s="49"/>
      <c r="HC1155" s="50"/>
      <c r="HD1155" s="47"/>
      <c r="HE1155" s="50"/>
      <c r="HH1155" s="49"/>
      <c r="HI1155" s="49"/>
      <c r="HK1155" s="50"/>
      <c r="HL1155" s="47"/>
      <c r="HM1155" s="50"/>
      <c r="HP1155" s="49"/>
      <c r="HQ1155" s="49"/>
      <c r="HS1155" s="50"/>
      <c r="HT1155" s="47"/>
      <c r="HU1155" s="50"/>
      <c r="HX1155" s="49"/>
      <c r="HY1155" s="49"/>
      <c r="IA1155" s="50"/>
      <c r="IB1155" s="47"/>
      <c r="IC1155" s="50"/>
      <c r="IF1155" s="49"/>
      <c r="IG1155" s="49"/>
      <c r="II1155" s="50"/>
      <c r="IJ1155" s="47"/>
      <c r="IK1155" s="50"/>
      <c r="IN1155" s="49"/>
      <c r="IO1155" s="49"/>
      <c r="IQ1155" s="50"/>
    </row>
    <row r="1156" spans="1:251" s="48" customFormat="1">
      <c r="A1156" s="43">
        <v>584</v>
      </c>
      <c r="B1156" s="44">
        <v>100000308730</v>
      </c>
      <c r="C1156" s="43">
        <v>0</v>
      </c>
      <c r="D1156" s="45" t="s">
        <v>212</v>
      </c>
      <c r="E1156" s="45" t="s">
        <v>276</v>
      </c>
      <c r="F1156" s="46">
        <v>13333.33</v>
      </c>
      <c r="G1156" s="46">
        <v>-4327.58</v>
      </c>
      <c r="H1156" s="46">
        <v>9005.75</v>
      </c>
      <c r="I1156" s="47"/>
      <c r="K1156" s="49"/>
      <c r="L1156" s="47"/>
      <c r="M1156" s="50"/>
      <c r="P1156" s="49"/>
      <c r="Q1156" s="49"/>
      <c r="R1156" s="49"/>
      <c r="S1156" s="50"/>
      <c r="T1156" s="47"/>
      <c r="U1156" s="50"/>
      <c r="X1156" s="49"/>
      <c r="Y1156" s="49"/>
      <c r="Z1156" s="49"/>
      <c r="AA1156" s="50"/>
      <c r="AB1156" s="47"/>
      <c r="AC1156" s="50"/>
      <c r="AF1156" s="49"/>
      <c r="AG1156" s="49"/>
      <c r="AH1156" s="49"/>
      <c r="AI1156" s="50"/>
      <c r="AJ1156" s="47"/>
      <c r="AK1156" s="50"/>
      <c r="AN1156" s="49"/>
      <c r="AO1156" s="49"/>
      <c r="AP1156" s="49"/>
      <c r="AQ1156" s="50"/>
      <c r="AR1156" s="47"/>
      <c r="AS1156" s="50"/>
      <c r="AV1156" s="49"/>
      <c r="AW1156" s="49"/>
      <c r="AX1156" s="49"/>
      <c r="AY1156" s="50"/>
      <c r="AZ1156" s="47"/>
      <c r="BA1156" s="50"/>
      <c r="BD1156" s="49"/>
      <c r="BE1156" s="49"/>
      <c r="BF1156" s="49"/>
      <c r="BG1156" s="50"/>
      <c r="BH1156" s="47"/>
      <c r="BI1156" s="50"/>
      <c r="BL1156" s="49"/>
      <c r="BM1156" s="49"/>
      <c r="BN1156" s="49"/>
      <c r="BO1156" s="50"/>
      <c r="BP1156" s="47"/>
      <c r="BQ1156" s="50"/>
      <c r="BT1156" s="49"/>
      <c r="BU1156" s="49"/>
      <c r="BV1156" s="49"/>
      <c r="BW1156" s="50"/>
      <c r="BX1156" s="47"/>
      <c r="BY1156" s="50"/>
      <c r="CB1156" s="49"/>
      <c r="CC1156" s="49"/>
      <c r="CD1156" s="49"/>
      <c r="CE1156" s="50"/>
      <c r="CF1156" s="47"/>
      <c r="CG1156" s="50"/>
      <c r="CJ1156" s="49"/>
      <c r="CK1156" s="49"/>
      <c r="CL1156" s="49"/>
      <c r="CM1156" s="50"/>
      <c r="CN1156" s="47"/>
      <c r="CO1156" s="50"/>
      <c r="CR1156" s="49"/>
      <c r="CS1156" s="49"/>
      <c r="CT1156" s="49"/>
      <c r="CU1156" s="50"/>
      <c r="CV1156" s="47"/>
      <c r="CW1156" s="50"/>
      <c r="CZ1156" s="49"/>
      <c r="DA1156" s="49"/>
      <c r="DB1156" s="49"/>
      <c r="DC1156" s="50"/>
      <c r="DD1156" s="47"/>
      <c r="DE1156" s="50"/>
      <c r="DH1156" s="49"/>
      <c r="DI1156" s="49"/>
      <c r="DJ1156" s="49"/>
      <c r="DK1156" s="50"/>
      <c r="DL1156" s="47"/>
      <c r="DM1156" s="50"/>
      <c r="DP1156" s="49"/>
      <c r="DQ1156" s="49"/>
      <c r="DR1156" s="49"/>
      <c r="DS1156" s="50"/>
      <c r="DT1156" s="47"/>
      <c r="DU1156" s="50"/>
      <c r="DX1156" s="49"/>
      <c r="DY1156" s="49"/>
      <c r="DZ1156" s="49"/>
      <c r="EA1156" s="50"/>
      <c r="EB1156" s="47"/>
      <c r="EC1156" s="50"/>
      <c r="EF1156" s="49"/>
      <c r="EG1156" s="49"/>
      <c r="EH1156" s="49"/>
      <c r="EI1156" s="50"/>
      <c r="EJ1156" s="47"/>
      <c r="EK1156" s="50"/>
      <c r="EN1156" s="49"/>
      <c r="EO1156" s="49"/>
      <c r="EP1156" s="49"/>
      <c r="EQ1156" s="50"/>
      <c r="ER1156" s="47"/>
      <c r="ES1156" s="50"/>
      <c r="EV1156" s="49"/>
      <c r="EW1156" s="49"/>
      <c r="EX1156" s="49"/>
      <c r="EY1156" s="50"/>
      <c r="EZ1156" s="47"/>
      <c r="FA1156" s="50"/>
      <c r="FD1156" s="49"/>
      <c r="FE1156" s="49"/>
      <c r="FF1156" s="49"/>
      <c r="FG1156" s="50"/>
      <c r="FH1156" s="47"/>
      <c r="FI1156" s="50"/>
      <c r="FL1156" s="49"/>
      <c r="FM1156" s="49"/>
      <c r="FN1156" s="49"/>
      <c r="FO1156" s="50"/>
      <c r="FP1156" s="47"/>
      <c r="FQ1156" s="50"/>
      <c r="FT1156" s="49"/>
      <c r="FU1156" s="49"/>
      <c r="FV1156" s="49"/>
      <c r="FW1156" s="50"/>
      <c r="FX1156" s="47"/>
      <c r="FY1156" s="50"/>
      <c r="GB1156" s="49"/>
      <c r="GC1156" s="49"/>
      <c r="GD1156" s="49"/>
      <c r="GE1156" s="50"/>
      <c r="GF1156" s="47"/>
      <c r="GG1156" s="50"/>
      <c r="GJ1156" s="49"/>
      <c r="GK1156" s="49"/>
      <c r="GL1156" s="49"/>
      <c r="GM1156" s="50"/>
      <c r="GN1156" s="47"/>
      <c r="GO1156" s="50"/>
      <c r="GR1156" s="49"/>
      <c r="GS1156" s="49"/>
      <c r="GT1156" s="49"/>
      <c r="GU1156" s="50"/>
      <c r="GV1156" s="47"/>
      <c r="GW1156" s="50"/>
      <c r="GZ1156" s="49"/>
      <c r="HA1156" s="49"/>
      <c r="HB1156" s="49"/>
      <c r="HC1156" s="50"/>
      <c r="HD1156" s="47"/>
      <c r="HE1156" s="50"/>
      <c r="HH1156" s="49"/>
      <c r="HI1156" s="49"/>
      <c r="HJ1156" s="49"/>
      <c r="HK1156" s="50"/>
      <c r="HL1156" s="47"/>
      <c r="HM1156" s="50"/>
      <c r="HP1156" s="49"/>
      <c r="HQ1156" s="49"/>
      <c r="HR1156" s="49"/>
      <c r="HS1156" s="50"/>
      <c r="HT1156" s="47"/>
      <c r="HU1156" s="50"/>
      <c r="HX1156" s="49"/>
      <c r="HY1156" s="49"/>
      <c r="HZ1156" s="49"/>
      <c r="IA1156" s="50"/>
      <c r="IB1156" s="47"/>
      <c r="IC1156" s="50"/>
      <c r="IF1156" s="49"/>
      <c r="IG1156" s="49"/>
      <c r="IH1156" s="49"/>
      <c r="II1156" s="50"/>
      <c r="IJ1156" s="47"/>
      <c r="IK1156" s="50"/>
      <c r="IN1156" s="49"/>
      <c r="IO1156" s="49"/>
      <c r="IP1156" s="49"/>
      <c r="IQ1156" s="50"/>
    </row>
    <row r="1157" spans="1:251" s="48" customFormat="1">
      <c r="A1157" s="43"/>
      <c r="B1157" s="44">
        <v>100000308730</v>
      </c>
      <c r="C1157" s="43">
        <v>1</v>
      </c>
      <c r="D1157" s="45" t="s">
        <v>212</v>
      </c>
      <c r="E1157" s="45" t="s">
        <v>276</v>
      </c>
      <c r="F1157" s="46">
        <v>6666.67</v>
      </c>
      <c r="G1157" s="46">
        <v>-6665.67</v>
      </c>
      <c r="H1157" s="46">
        <v>1</v>
      </c>
      <c r="I1157" s="47"/>
      <c r="L1157" s="47"/>
      <c r="M1157" s="50"/>
      <c r="P1157" s="49"/>
      <c r="Q1157" s="49"/>
      <c r="S1157" s="50"/>
      <c r="T1157" s="47"/>
      <c r="U1157" s="50"/>
      <c r="X1157" s="49"/>
      <c r="Y1157" s="49"/>
      <c r="AA1157" s="50"/>
      <c r="AB1157" s="47"/>
      <c r="AC1157" s="50"/>
      <c r="AF1157" s="49"/>
      <c r="AG1157" s="49"/>
      <c r="AI1157" s="50"/>
      <c r="AJ1157" s="47"/>
      <c r="AK1157" s="50"/>
      <c r="AN1157" s="49"/>
      <c r="AO1157" s="49"/>
      <c r="AQ1157" s="50"/>
      <c r="AR1157" s="47"/>
      <c r="AS1157" s="50"/>
      <c r="AV1157" s="49"/>
      <c r="AW1157" s="49"/>
      <c r="AY1157" s="50"/>
      <c r="AZ1157" s="47"/>
      <c r="BA1157" s="50"/>
      <c r="BD1157" s="49"/>
      <c r="BE1157" s="49"/>
      <c r="BG1157" s="50"/>
      <c r="BH1157" s="47"/>
      <c r="BI1157" s="50"/>
      <c r="BL1157" s="49"/>
      <c r="BM1157" s="49"/>
      <c r="BO1157" s="50"/>
      <c r="BP1157" s="47"/>
      <c r="BQ1157" s="50"/>
      <c r="BT1157" s="49"/>
      <c r="BU1157" s="49"/>
      <c r="BW1157" s="50"/>
      <c r="BX1157" s="47"/>
      <c r="BY1157" s="50"/>
      <c r="CB1157" s="49"/>
      <c r="CC1157" s="49"/>
      <c r="CE1157" s="50"/>
      <c r="CF1157" s="47"/>
      <c r="CG1157" s="50"/>
      <c r="CJ1157" s="49"/>
      <c r="CK1157" s="49"/>
      <c r="CM1157" s="50"/>
      <c r="CN1157" s="47"/>
      <c r="CO1157" s="50"/>
      <c r="CR1157" s="49"/>
      <c r="CS1157" s="49"/>
      <c r="CU1157" s="50"/>
      <c r="CV1157" s="47"/>
      <c r="CW1157" s="50"/>
      <c r="CZ1157" s="49"/>
      <c r="DA1157" s="49"/>
      <c r="DC1157" s="50"/>
      <c r="DD1157" s="47"/>
      <c r="DE1157" s="50"/>
      <c r="DH1157" s="49"/>
      <c r="DI1157" s="49"/>
      <c r="DK1157" s="50"/>
      <c r="DL1157" s="47"/>
      <c r="DM1157" s="50"/>
      <c r="DP1157" s="49"/>
      <c r="DQ1157" s="49"/>
      <c r="DS1157" s="50"/>
      <c r="DT1157" s="47"/>
      <c r="DU1157" s="50"/>
      <c r="DX1157" s="49"/>
      <c r="DY1157" s="49"/>
      <c r="EA1157" s="50"/>
      <c r="EB1157" s="47"/>
      <c r="EC1157" s="50"/>
      <c r="EF1157" s="49"/>
      <c r="EG1157" s="49"/>
      <c r="EI1157" s="50"/>
      <c r="EJ1157" s="47"/>
      <c r="EK1157" s="50"/>
      <c r="EN1157" s="49"/>
      <c r="EO1157" s="49"/>
      <c r="EQ1157" s="50"/>
      <c r="ER1157" s="47"/>
      <c r="ES1157" s="50"/>
      <c r="EV1157" s="49"/>
      <c r="EW1157" s="49"/>
      <c r="EY1157" s="50"/>
      <c r="EZ1157" s="47"/>
      <c r="FA1157" s="50"/>
      <c r="FD1157" s="49"/>
      <c r="FE1157" s="49"/>
      <c r="FG1157" s="50"/>
      <c r="FH1157" s="47"/>
      <c r="FI1157" s="50"/>
      <c r="FL1157" s="49"/>
      <c r="FM1157" s="49"/>
      <c r="FO1157" s="50"/>
      <c r="FP1157" s="47"/>
      <c r="FQ1157" s="50"/>
      <c r="FT1157" s="49"/>
      <c r="FU1157" s="49"/>
      <c r="FW1157" s="50"/>
      <c r="FX1157" s="47"/>
      <c r="FY1157" s="50"/>
      <c r="GB1157" s="49"/>
      <c r="GC1157" s="49"/>
      <c r="GE1157" s="50"/>
      <c r="GF1157" s="47"/>
      <c r="GG1157" s="50"/>
      <c r="GJ1157" s="49"/>
      <c r="GK1157" s="49"/>
      <c r="GM1157" s="50"/>
      <c r="GN1157" s="47"/>
      <c r="GO1157" s="50"/>
      <c r="GR1157" s="49"/>
      <c r="GS1157" s="49"/>
      <c r="GU1157" s="50"/>
      <c r="GV1157" s="47"/>
      <c r="GW1157" s="50"/>
      <c r="GZ1157" s="49"/>
      <c r="HA1157" s="49"/>
      <c r="HC1157" s="50"/>
      <c r="HD1157" s="47"/>
      <c r="HE1157" s="50"/>
      <c r="HH1157" s="49"/>
      <c r="HI1157" s="49"/>
      <c r="HK1157" s="50"/>
      <c r="HL1157" s="47"/>
      <c r="HM1157" s="50"/>
      <c r="HP1157" s="49"/>
      <c r="HQ1157" s="49"/>
      <c r="HS1157" s="50"/>
      <c r="HT1157" s="47"/>
      <c r="HU1157" s="50"/>
      <c r="HX1157" s="49"/>
      <c r="HY1157" s="49"/>
      <c r="IA1157" s="50"/>
      <c r="IB1157" s="47"/>
      <c r="IC1157" s="50"/>
      <c r="IF1157" s="49"/>
      <c r="IG1157" s="49"/>
      <c r="II1157" s="50"/>
      <c r="IJ1157" s="47"/>
      <c r="IK1157" s="50"/>
      <c r="IN1157" s="49"/>
      <c r="IO1157" s="49"/>
      <c r="IQ1157" s="50"/>
    </row>
    <row r="1158" spans="1:251" s="48" customFormat="1">
      <c r="A1158" s="43">
        <v>585</v>
      </c>
      <c r="B1158" s="44">
        <v>100000308731</v>
      </c>
      <c r="C1158" s="43">
        <v>0</v>
      </c>
      <c r="D1158" s="45" t="s">
        <v>212</v>
      </c>
      <c r="E1158" s="45" t="s">
        <v>277</v>
      </c>
      <c r="F1158" s="46">
        <v>19436.669999999998</v>
      </c>
      <c r="G1158" s="46">
        <v>-6308.53</v>
      </c>
      <c r="H1158" s="46">
        <v>13128.14</v>
      </c>
      <c r="I1158" s="47"/>
      <c r="K1158" s="49"/>
      <c r="L1158" s="47"/>
      <c r="M1158" s="50"/>
      <c r="P1158" s="49"/>
      <c r="Q1158" s="49"/>
      <c r="R1158" s="49"/>
      <c r="S1158" s="50"/>
      <c r="T1158" s="47"/>
      <c r="U1158" s="50"/>
      <c r="X1158" s="49"/>
      <c r="Y1158" s="49"/>
      <c r="Z1158" s="49"/>
      <c r="AA1158" s="50"/>
      <c r="AB1158" s="47"/>
      <c r="AC1158" s="50"/>
      <c r="AF1158" s="49"/>
      <c r="AG1158" s="49"/>
      <c r="AH1158" s="49"/>
      <c r="AI1158" s="50"/>
      <c r="AJ1158" s="47"/>
      <c r="AK1158" s="50"/>
      <c r="AN1158" s="49"/>
      <c r="AO1158" s="49"/>
      <c r="AP1158" s="49"/>
      <c r="AQ1158" s="50"/>
      <c r="AR1158" s="47"/>
      <c r="AS1158" s="50"/>
      <c r="AV1158" s="49"/>
      <c r="AW1158" s="49"/>
      <c r="AX1158" s="49"/>
      <c r="AY1158" s="50"/>
      <c r="AZ1158" s="47"/>
      <c r="BA1158" s="50"/>
      <c r="BD1158" s="49"/>
      <c r="BE1158" s="49"/>
      <c r="BF1158" s="49"/>
      <c r="BG1158" s="50"/>
      <c r="BH1158" s="47"/>
      <c r="BI1158" s="50"/>
      <c r="BL1158" s="49"/>
      <c r="BM1158" s="49"/>
      <c r="BN1158" s="49"/>
      <c r="BO1158" s="50"/>
      <c r="BP1158" s="47"/>
      <c r="BQ1158" s="50"/>
      <c r="BT1158" s="49"/>
      <c r="BU1158" s="49"/>
      <c r="BV1158" s="49"/>
      <c r="BW1158" s="50"/>
      <c r="BX1158" s="47"/>
      <c r="BY1158" s="50"/>
      <c r="CB1158" s="49"/>
      <c r="CC1158" s="49"/>
      <c r="CD1158" s="49"/>
      <c r="CE1158" s="50"/>
      <c r="CF1158" s="47"/>
      <c r="CG1158" s="50"/>
      <c r="CJ1158" s="49"/>
      <c r="CK1158" s="49"/>
      <c r="CL1158" s="49"/>
      <c r="CM1158" s="50"/>
      <c r="CN1158" s="47"/>
      <c r="CO1158" s="50"/>
      <c r="CR1158" s="49"/>
      <c r="CS1158" s="49"/>
      <c r="CT1158" s="49"/>
      <c r="CU1158" s="50"/>
      <c r="CV1158" s="47"/>
      <c r="CW1158" s="50"/>
      <c r="CZ1158" s="49"/>
      <c r="DA1158" s="49"/>
      <c r="DB1158" s="49"/>
      <c r="DC1158" s="50"/>
      <c r="DD1158" s="47"/>
      <c r="DE1158" s="50"/>
      <c r="DH1158" s="49"/>
      <c r="DI1158" s="49"/>
      <c r="DJ1158" s="49"/>
      <c r="DK1158" s="50"/>
      <c r="DL1158" s="47"/>
      <c r="DM1158" s="50"/>
      <c r="DP1158" s="49"/>
      <c r="DQ1158" s="49"/>
      <c r="DR1158" s="49"/>
      <c r="DS1158" s="50"/>
      <c r="DT1158" s="47"/>
      <c r="DU1158" s="50"/>
      <c r="DX1158" s="49"/>
      <c r="DY1158" s="49"/>
      <c r="DZ1158" s="49"/>
      <c r="EA1158" s="50"/>
      <c r="EB1158" s="47"/>
      <c r="EC1158" s="50"/>
      <c r="EF1158" s="49"/>
      <c r="EG1158" s="49"/>
      <c r="EH1158" s="49"/>
      <c r="EI1158" s="50"/>
      <c r="EJ1158" s="47"/>
      <c r="EK1158" s="50"/>
      <c r="EN1158" s="49"/>
      <c r="EO1158" s="49"/>
      <c r="EP1158" s="49"/>
      <c r="EQ1158" s="50"/>
      <c r="ER1158" s="47"/>
      <c r="ES1158" s="50"/>
      <c r="EV1158" s="49"/>
      <c r="EW1158" s="49"/>
      <c r="EX1158" s="49"/>
      <c r="EY1158" s="50"/>
      <c r="EZ1158" s="47"/>
      <c r="FA1158" s="50"/>
      <c r="FD1158" s="49"/>
      <c r="FE1158" s="49"/>
      <c r="FF1158" s="49"/>
      <c r="FG1158" s="50"/>
      <c r="FH1158" s="47"/>
      <c r="FI1158" s="50"/>
      <c r="FL1158" s="49"/>
      <c r="FM1158" s="49"/>
      <c r="FN1158" s="49"/>
      <c r="FO1158" s="50"/>
      <c r="FP1158" s="47"/>
      <c r="FQ1158" s="50"/>
      <c r="FT1158" s="49"/>
      <c r="FU1158" s="49"/>
      <c r="FV1158" s="49"/>
      <c r="FW1158" s="50"/>
      <c r="FX1158" s="47"/>
      <c r="FY1158" s="50"/>
      <c r="GB1158" s="49"/>
      <c r="GC1158" s="49"/>
      <c r="GD1158" s="49"/>
      <c r="GE1158" s="50"/>
      <c r="GF1158" s="47"/>
      <c r="GG1158" s="50"/>
      <c r="GJ1158" s="49"/>
      <c r="GK1158" s="49"/>
      <c r="GL1158" s="49"/>
      <c r="GM1158" s="50"/>
      <c r="GN1158" s="47"/>
      <c r="GO1158" s="50"/>
      <c r="GR1158" s="49"/>
      <c r="GS1158" s="49"/>
      <c r="GT1158" s="49"/>
      <c r="GU1158" s="50"/>
      <c r="GV1158" s="47"/>
      <c r="GW1158" s="50"/>
      <c r="GZ1158" s="49"/>
      <c r="HA1158" s="49"/>
      <c r="HB1158" s="49"/>
      <c r="HC1158" s="50"/>
      <c r="HD1158" s="47"/>
      <c r="HE1158" s="50"/>
      <c r="HH1158" s="49"/>
      <c r="HI1158" s="49"/>
      <c r="HJ1158" s="49"/>
      <c r="HK1158" s="50"/>
      <c r="HL1158" s="47"/>
      <c r="HM1158" s="50"/>
      <c r="HP1158" s="49"/>
      <c r="HQ1158" s="49"/>
      <c r="HR1158" s="49"/>
      <c r="HS1158" s="50"/>
      <c r="HT1158" s="47"/>
      <c r="HU1158" s="50"/>
      <c r="HX1158" s="49"/>
      <c r="HY1158" s="49"/>
      <c r="HZ1158" s="49"/>
      <c r="IA1158" s="50"/>
      <c r="IB1158" s="47"/>
      <c r="IC1158" s="50"/>
      <c r="IF1158" s="49"/>
      <c r="IG1158" s="49"/>
      <c r="IH1158" s="49"/>
      <c r="II1158" s="50"/>
      <c r="IJ1158" s="47"/>
      <c r="IK1158" s="50"/>
      <c r="IN1158" s="49"/>
      <c r="IO1158" s="49"/>
      <c r="IP1158" s="49"/>
      <c r="IQ1158" s="50"/>
    </row>
    <row r="1159" spans="1:251" s="48" customFormat="1">
      <c r="A1159" s="43"/>
      <c r="B1159" s="44">
        <v>100000308731</v>
      </c>
      <c r="C1159" s="43">
        <v>1</v>
      </c>
      <c r="D1159" s="45" t="s">
        <v>212</v>
      </c>
      <c r="E1159" s="45" t="s">
        <v>277</v>
      </c>
      <c r="F1159" s="46">
        <v>9718.33</v>
      </c>
      <c r="G1159" s="46">
        <v>-9717.33</v>
      </c>
      <c r="H1159" s="46">
        <v>1</v>
      </c>
      <c r="I1159" s="47"/>
      <c r="L1159" s="47"/>
      <c r="M1159" s="50"/>
      <c r="P1159" s="49"/>
      <c r="Q1159" s="49"/>
      <c r="S1159" s="50"/>
      <c r="T1159" s="47"/>
      <c r="U1159" s="50"/>
      <c r="X1159" s="49"/>
      <c r="Y1159" s="49"/>
      <c r="AA1159" s="50"/>
      <c r="AB1159" s="47"/>
      <c r="AC1159" s="50"/>
      <c r="AF1159" s="49"/>
      <c r="AG1159" s="49"/>
      <c r="AI1159" s="50"/>
      <c r="AJ1159" s="47"/>
      <c r="AK1159" s="50"/>
      <c r="AN1159" s="49"/>
      <c r="AO1159" s="49"/>
      <c r="AQ1159" s="50"/>
      <c r="AR1159" s="47"/>
      <c r="AS1159" s="50"/>
      <c r="AV1159" s="49"/>
      <c r="AW1159" s="49"/>
      <c r="AY1159" s="50"/>
      <c r="AZ1159" s="47"/>
      <c r="BA1159" s="50"/>
      <c r="BD1159" s="49"/>
      <c r="BE1159" s="49"/>
      <c r="BG1159" s="50"/>
      <c r="BH1159" s="47"/>
      <c r="BI1159" s="50"/>
      <c r="BL1159" s="49"/>
      <c r="BM1159" s="49"/>
      <c r="BO1159" s="50"/>
      <c r="BP1159" s="47"/>
      <c r="BQ1159" s="50"/>
      <c r="BT1159" s="49"/>
      <c r="BU1159" s="49"/>
      <c r="BW1159" s="50"/>
      <c r="BX1159" s="47"/>
      <c r="BY1159" s="50"/>
      <c r="CB1159" s="49"/>
      <c r="CC1159" s="49"/>
      <c r="CE1159" s="50"/>
      <c r="CF1159" s="47"/>
      <c r="CG1159" s="50"/>
      <c r="CJ1159" s="49"/>
      <c r="CK1159" s="49"/>
      <c r="CM1159" s="50"/>
      <c r="CN1159" s="47"/>
      <c r="CO1159" s="50"/>
      <c r="CR1159" s="49"/>
      <c r="CS1159" s="49"/>
      <c r="CU1159" s="50"/>
      <c r="CV1159" s="47"/>
      <c r="CW1159" s="50"/>
      <c r="CZ1159" s="49"/>
      <c r="DA1159" s="49"/>
      <c r="DC1159" s="50"/>
      <c r="DD1159" s="47"/>
      <c r="DE1159" s="50"/>
      <c r="DH1159" s="49"/>
      <c r="DI1159" s="49"/>
      <c r="DK1159" s="50"/>
      <c r="DL1159" s="47"/>
      <c r="DM1159" s="50"/>
      <c r="DP1159" s="49"/>
      <c r="DQ1159" s="49"/>
      <c r="DS1159" s="50"/>
      <c r="DT1159" s="47"/>
      <c r="DU1159" s="50"/>
      <c r="DX1159" s="49"/>
      <c r="DY1159" s="49"/>
      <c r="EA1159" s="50"/>
      <c r="EB1159" s="47"/>
      <c r="EC1159" s="50"/>
      <c r="EF1159" s="49"/>
      <c r="EG1159" s="49"/>
      <c r="EI1159" s="50"/>
      <c r="EJ1159" s="47"/>
      <c r="EK1159" s="50"/>
      <c r="EN1159" s="49"/>
      <c r="EO1159" s="49"/>
      <c r="EQ1159" s="50"/>
      <c r="ER1159" s="47"/>
      <c r="ES1159" s="50"/>
      <c r="EV1159" s="49"/>
      <c r="EW1159" s="49"/>
      <c r="EY1159" s="50"/>
      <c r="EZ1159" s="47"/>
      <c r="FA1159" s="50"/>
      <c r="FD1159" s="49"/>
      <c r="FE1159" s="49"/>
      <c r="FG1159" s="50"/>
      <c r="FH1159" s="47"/>
      <c r="FI1159" s="50"/>
      <c r="FL1159" s="49"/>
      <c r="FM1159" s="49"/>
      <c r="FO1159" s="50"/>
      <c r="FP1159" s="47"/>
      <c r="FQ1159" s="50"/>
      <c r="FT1159" s="49"/>
      <c r="FU1159" s="49"/>
      <c r="FW1159" s="50"/>
      <c r="FX1159" s="47"/>
      <c r="FY1159" s="50"/>
      <c r="GB1159" s="49"/>
      <c r="GC1159" s="49"/>
      <c r="GE1159" s="50"/>
      <c r="GF1159" s="47"/>
      <c r="GG1159" s="50"/>
      <c r="GJ1159" s="49"/>
      <c r="GK1159" s="49"/>
      <c r="GM1159" s="50"/>
      <c r="GN1159" s="47"/>
      <c r="GO1159" s="50"/>
      <c r="GR1159" s="49"/>
      <c r="GS1159" s="49"/>
      <c r="GU1159" s="50"/>
      <c r="GV1159" s="47"/>
      <c r="GW1159" s="50"/>
      <c r="GZ1159" s="49"/>
      <c r="HA1159" s="49"/>
      <c r="HC1159" s="50"/>
      <c r="HD1159" s="47"/>
      <c r="HE1159" s="50"/>
      <c r="HH1159" s="49"/>
      <c r="HI1159" s="49"/>
      <c r="HK1159" s="50"/>
      <c r="HL1159" s="47"/>
      <c r="HM1159" s="50"/>
      <c r="HP1159" s="49"/>
      <c r="HQ1159" s="49"/>
      <c r="HS1159" s="50"/>
      <c r="HT1159" s="47"/>
      <c r="HU1159" s="50"/>
      <c r="HX1159" s="49"/>
      <c r="HY1159" s="49"/>
      <c r="IA1159" s="50"/>
      <c r="IB1159" s="47"/>
      <c r="IC1159" s="50"/>
      <c r="IF1159" s="49"/>
      <c r="IG1159" s="49"/>
      <c r="II1159" s="50"/>
      <c r="IJ1159" s="47"/>
      <c r="IK1159" s="50"/>
      <c r="IN1159" s="49"/>
      <c r="IO1159" s="49"/>
      <c r="IQ1159" s="50"/>
    </row>
    <row r="1160" spans="1:251" s="48" customFormat="1">
      <c r="A1160" s="43">
        <v>586</v>
      </c>
      <c r="B1160" s="44">
        <v>100000309755</v>
      </c>
      <c r="C1160" s="43">
        <v>0</v>
      </c>
      <c r="D1160" s="45" t="s">
        <v>278</v>
      </c>
      <c r="E1160" s="45" t="s">
        <v>279</v>
      </c>
      <c r="F1160" s="46">
        <v>46973</v>
      </c>
      <c r="G1160" s="46">
        <v>-13979.29</v>
      </c>
      <c r="H1160" s="46">
        <v>32993.71</v>
      </c>
      <c r="I1160" s="47"/>
      <c r="K1160" s="49"/>
      <c r="L1160" s="47"/>
      <c r="M1160" s="50"/>
      <c r="P1160" s="49"/>
      <c r="Q1160" s="49"/>
      <c r="R1160" s="49"/>
      <c r="S1160" s="50"/>
      <c r="T1160" s="47"/>
      <c r="U1160" s="50"/>
      <c r="X1160" s="49"/>
      <c r="Y1160" s="49"/>
      <c r="Z1160" s="49"/>
      <c r="AA1160" s="50"/>
      <c r="AB1160" s="47"/>
      <c r="AC1160" s="50"/>
      <c r="AF1160" s="49"/>
      <c r="AG1160" s="49"/>
      <c r="AH1160" s="49"/>
      <c r="AI1160" s="50"/>
      <c r="AJ1160" s="47"/>
      <c r="AK1160" s="50"/>
      <c r="AN1160" s="49"/>
      <c r="AO1160" s="49"/>
      <c r="AP1160" s="49"/>
      <c r="AQ1160" s="50"/>
      <c r="AR1160" s="47"/>
      <c r="AS1160" s="50"/>
      <c r="AV1160" s="49"/>
      <c r="AW1160" s="49"/>
      <c r="AX1160" s="49"/>
      <c r="AY1160" s="50"/>
      <c r="AZ1160" s="47"/>
      <c r="BA1160" s="50"/>
      <c r="BD1160" s="49"/>
      <c r="BE1160" s="49"/>
      <c r="BF1160" s="49"/>
      <c r="BG1160" s="50"/>
      <c r="BH1160" s="47"/>
      <c r="BI1160" s="50"/>
      <c r="BL1160" s="49"/>
      <c r="BM1160" s="49"/>
      <c r="BN1160" s="49"/>
      <c r="BO1160" s="50"/>
      <c r="BP1160" s="47"/>
      <c r="BQ1160" s="50"/>
      <c r="BT1160" s="49"/>
      <c r="BU1160" s="49"/>
      <c r="BV1160" s="49"/>
      <c r="BW1160" s="50"/>
      <c r="BX1160" s="47"/>
      <c r="BY1160" s="50"/>
      <c r="CB1160" s="49"/>
      <c r="CC1160" s="49"/>
      <c r="CD1160" s="49"/>
      <c r="CE1160" s="50"/>
      <c r="CF1160" s="47"/>
      <c r="CG1160" s="50"/>
      <c r="CJ1160" s="49"/>
      <c r="CK1160" s="49"/>
      <c r="CL1160" s="49"/>
      <c r="CM1160" s="50"/>
      <c r="CN1160" s="47"/>
      <c r="CO1160" s="50"/>
      <c r="CR1160" s="49"/>
      <c r="CS1160" s="49"/>
      <c r="CT1160" s="49"/>
      <c r="CU1160" s="50"/>
      <c r="CV1160" s="47"/>
      <c r="CW1160" s="50"/>
      <c r="CZ1160" s="49"/>
      <c r="DA1160" s="49"/>
      <c r="DB1160" s="49"/>
      <c r="DC1160" s="50"/>
      <c r="DD1160" s="47"/>
      <c r="DE1160" s="50"/>
      <c r="DH1160" s="49"/>
      <c r="DI1160" s="49"/>
      <c r="DJ1160" s="49"/>
      <c r="DK1160" s="50"/>
      <c r="DL1160" s="47"/>
      <c r="DM1160" s="50"/>
      <c r="DP1160" s="49"/>
      <c r="DQ1160" s="49"/>
      <c r="DR1160" s="49"/>
      <c r="DS1160" s="50"/>
      <c r="DT1160" s="47"/>
      <c r="DU1160" s="50"/>
      <c r="DX1160" s="49"/>
      <c r="DY1160" s="49"/>
      <c r="DZ1160" s="49"/>
      <c r="EA1160" s="50"/>
      <c r="EB1160" s="47"/>
      <c r="EC1160" s="50"/>
      <c r="EF1160" s="49"/>
      <c r="EG1160" s="49"/>
      <c r="EH1160" s="49"/>
      <c r="EI1160" s="50"/>
      <c r="EJ1160" s="47"/>
      <c r="EK1160" s="50"/>
      <c r="EN1160" s="49"/>
      <c r="EO1160" s="49"/>
      <c r="EP1160" s="49"/>
      <c r="EQ1160" s="50"/>
      <c r="ER1160" s="47"/>
      <c r="ES1160" s="50"/>
      <c r="EV1160" s="49"/>
      <c r="EW1160" s="49"/>
      <c r="EX1160" s="49"/>
      <c r="EY1160" s="50"/>
      <c r="EZ1160" s="47"/>
      <c r="FA1160" s="50"/>
      <c r="FD1160" s="49"/>
      <c r="FE1160" s="49"/>
      <c r="FF1160" s="49"/>
      <c r="FG1160" s="50"/>
      <c r="FH1160" s="47"/>
      <c r="FI1160" s="50"/>
      <c r="FL1160" s="49"/>
      <c r="FM1160" s="49"/>
      <c r="FN1160" s="49"/>
      <c r="FO1160" s="50"/>
      <c r="FP1160" s="47"/>
      <c r="FQ1160" s="50"/>
      <c r="FT1160" s="49"/>
      <c r="FU1160" s="49"/>
      <c r="FV1160" s="49"/>
      <c r="FW1160" s="50"/>
      <c r="FX1160" s="47"/>
      <c r="FY1160" s="50"/>
      <c r="GB1160" s="49"/>
      <c r="GC1160" s="49"/>
      <c r="GD1160" s="49"/>
      <c r="GE1160" s="50"/>
      <c r="GF1160" s="47"/>
      <c r="GG1160" s="50"/>
      <c r="GJ1160" s="49"/>
      <c r="GK1160" s="49"/>
      <c r="GL1160" s="49"/>
      <c r="GM1160" s="50"/>
      <c r="GN1160" s="47"/>
      <c r="GO1160" s="50"/>
      <c r="GR1160" s="49"/>
      <c r="GS1160" s="49"/>
      <c r="GT1160" s="49"/>
      <c r="GU1160" s="50"/>
      <c r="GV1160" s="47"/>
      <c r="GW1160" s="50"/>
      <c r="GZ1160" s="49"/>
      <c r="HA1160" s="49"/>
      <c r="HB1160" s="49"/>
      <c r="HC1160" s="50"/>
      <c r="HD1160" s="47"/>
      <c r="HE1160" s="50"/>
      <c r="HH1160" s="49"/>
      <c r="HI1160" s="49"/>
      <c r="HJ1160" s="49"/>
      <c r="HK1160" s="50"/>
      <c r="HL1160" s="47"/>
      <c r="HM1160" s="50"/>
      <c r="HP1160" s="49"/>
      <c r="HQ1160" s="49"/>
      <c r="HR1160" s="49"/>
      <c r="HS1160" s="50"/>
      <c r="HT1160" s="47"/>
      <c r="HU1160" s="50"/>
      <c r="HX1160" s="49"/>
      <c r="HY1160" s="49"/>
      <c r="HZ1160" s="49"/>
      <c r="IA1160" s="50"/>
      <c r="IB1160" s="47"/>
      <c r="IC1160" s="50"/>
      <c r="IF1160" s="49"/>
      <c r="IG1160" s="49"/>
      <c r="IH1160" s="49"/>
      <c r="II1160" s="50"/>
      <c r="IJ1160" s="47"/>
      <c r="IK1160" s="50"/>
      <c r="IN1160" s="49"/>
      <c r="IO1160" s="49"/>
      <c r="IP1160" s="49"/>
      <c r="IQ1160" s="50"/>
    </row>
    <row r="1161" spans="1:251" s="48" customFormat="1">
      <c r="A1161" s="43">
        <v>587</v>
      </c>
      <c r="B1161" s="44">
        <v>100000309756</v>
      </c>
      <c r="C1161" s="43">
        <v>0</v>
      </c>
      <c r="D1161" s="45" t="s">
        <v>278</v>
      </c>
      <c r="E1161" s="45" t="s">
        <v>279</v>
      </c>
      <c r="F1161" s="46">
        <v>46973</v>
      </c>
      <c r="G1161" s="46">
        <v>-13979.29</v>
      </c>
      <c r="H1161" s="46">
        <v>32993.71</v>
      </c>
      <c r="I1161" s="47"/>
      <c r="K1161" s="49"/>
      <c r="L1161" s="47"/>
      <c r="M1161" s="50"/>
      <c r="P1161" s="49"/>
      <c r="Q1161" s="49"/>
      <c r="R1161" s="49"/>
      <c r="S1161" s="50"/>
      <c r="T1161" s="47"/>
      <c r="U1161" s="50"/>
      <c r="X1161" s="49"/>
      <c r="Y1161" s="49"/>
      <c r="Z1161" s="49"/>
      <c r="AA1161" s="50"/>
      <c r="AB1161" s="47"/>
      <c r="AC1161" s="50"/>
      <c r="AF1161" s="49"/>
      <c r="AG1161" s="49"/>
      <c r="AH1161" s="49"/>
      <c r="AI1161" s="50"/>
      <c r="AJ1161" s="47"/>
      <c r="AK1161" s="50"/>
      <c r="AN1161" s="49"/>
      <c r="AO1161" s="49"/>
      <c r="AP1161" s="49"/>
      <c r="AQ1161" s="50"/>
      <c r="AR1161" s="47"/>
      <c r="AS1161" s="50"/>
      <c r="AV1161" s="49"/>
      <c r="AW1161" s="49"/>
      <c r="AX1161" s="49"/>
      <c r="AY1161" s="50"/>
      <c r="AZ1161" s="47"/>
      <c r="BA1161" s="50"/>
      <c r="BD1161" s="49"/>
      <c r="BE1161" s="49"/>
      <c r="BF1161" s="49"/>
      <c r="BG1161" s="50"/>
      <c r="BH1161" s="47"/>
      <c r="BI1161" s="50"/>
      <c r="BL1161" s="49"/>
      <c r="BM1161" s="49"/>
      <c r="BN1161" s="49"/>
      <c r="BO1161" s="50"/>
      <c r="BP1161" s="47"/>
      <c r="BQ1161" s="50"/>
      <c r="BT1161" s="49"/>
      <c r="BU1161" s="49"/>
      <c r="BV1161" s="49"/>
      <c r="BW1161" s="50"/>
      <c r="BX1161" s="47"/>
      <c r="BY1161" s="50"/>
      <c r="CB1161" s="49"/>
      <c r="CC1161" s="49"/>
      <c r="CD1161" s="49"/>
      <c r="CE1161" s="50"/>
      <c r="CF1161" s="47"/>
      <c r="CG1161" s="50"/>
      <c r="CJ1161" s="49"/>
      <c r="CK1161" s="49"/>
      <c r="CL1161" s="49"/>
      <c r="CM1161" s="50"/>
      <c r="CN1161" s="47"/>
      <c r="CO1161" s="50"/>
      <c r="CR1161" s="49"/>
      <c r="CS1161" s="49"/>
      <c r="CT1161" s="49"/>
      <c r="CU1161" s="50"/>
      <c r="CV1161" s="47"/>
      <c r="CW1161" s="50"/>
      <c r="CZ1161" s="49"/>
      <c r="DA1161" s="49"/>
      <c r="DB1161" s="49"/>
      <c r="DC1161" s="50"/>
      <c r="DD1161" s="47"/>
      <c r="DE1161" s="50"/>
      <c r="DH1161" s="49"/>
      <c r="DI1161" s="49"/>
      <c r="DJ1161" s="49"/>
      <c r="DK1161" s="50"/>
      <c r="DL1161" s="47"/>
      <c r="DM1161" s="50"/>
      <c r="DP1161" s="49"/>
      <c r="DQ1161" s="49"/>
      <c r="DR1161" s="49"/>
      <c r="DS1161" s="50"/>
      <c r="DT1161" s="47"/>
      <c r="DU1161" s="50"/>
      <c r="DX1161" s="49"/>
      <c r="DY1161" s="49"/>
      <c r="DZ1161" s="49"/>
      <c r="EA1161" s="50"/>
      <c r="EB1161" s="47"/>
      <c r="EC1161" s="50"/>
      <c r="EF1161" s="49"/>
      <c r="EG1161" s="49"/>
      <c r="EH1161" s="49"/>
      <c r="EI1161" s="50"/>
      <c r="EJ1161" s="47"/>
      <c r="EK1161" s="50"/>
      <c r="EN1161" s="49"/>
      <c r="EO1161" s="49"/>
      <c r="EP1161" s="49"/>
      <c r="EQ1161" s="50"/>
      <c r="ER1161" s="47"/>
      <c r="ES1161" s="50"/>
      <c r="EV1161" s="49"/>
      <c r="EW1161" s="49"/>
      <c r="EX1161" s="49"/>
      <c r="EY1161" s="50"/>
      <c r="EZ1161" s="47"/>
      <c r="FA1161" s="50"/>
      <c r="FD1161" s="49"/>
      <c r="FE1161" s="49"/>
      <c r="FF1161" s="49"/>
      <c r="FG1161" s="50"/>
      <c r="FH1161" s="47"/>
      <c r="FI1161" s="50"/>
      <c r="FL1161" s="49"/>
      <c r="FM1161" s="49"/>
      <c r="FN1161" s="49"/>
      <c r="FO1161" s="50"/>
      <c r="FP1161" s="47"/>
      <c r="FQ1161" s="50"/>
      <c r="FT1161" s="49"/>
      <c r="FU1161" s="49"/>
      <c r="FV1161" s="49"/>
      <c r="FW1161" s="50"/>
      <c r="FX1161" s="47"/>
      <c r="FY1161" s="50"/>
      <c r="GB1161" s="49"/>
      <c r="GC1161" s="49"/>
      <c r="GD1161" s="49"/>
      <c r="GE1161" s="50"/>
      <c r="GF1161" s="47"/>
      <c r="GG1161" s="50"/>
      <c r="GJ1161" s="49"/>
      <c r="GK1161" s="49"/>
      <c r="GL1161" s="49"/>
      <c r="GM1161" s="50"/>
      <c r="GN1161" s="47"/>
      <c r="GO1161" s="50"/>
      <c r="GR1161" s="49"/>
      <c r="GS1161" s="49"/>
      <c r="GT1161" s="49"/>
      <c r="GU1161" s="50"/>
      <c r="GV1161" s="47"/>
      <c r="GW1161" s="50"/>
      <c r="GZ1161" s="49"/>
      <c r="HA1161" s="49"/>
      <c r="HB1161" s="49"/>
      <c r="HC1161" s="50"/>
      <c r="HD1161" s="47"/>
      <c r="HE1161" s="50"/>
      <c r="HH1161" s="49"/>
      <c r="HI1161" s="49"/>
      <c r="HJ1161" s="49"/>
      <c r="HK1161" s="50"/>
      <c r="HL1161" s="47"/>
      <c r="HM1161" s="50"/>
      <c r="HP1161" s="49"/>
      <c r="HQ1161" s="49"/>
      <c r="HR1161" s="49"/>
      <c r="HS1161" s="50"/>
      <c r="HT1161" s="47"/>
      <c r="HU1161" s="50"/>
      <c r="HX1161" s="49"/>
      <c r="HY1161" s="49"/>
      <c r="HZ1161" s="49"/>
      <c r="IA1161" s="50"/>
      <c r="IB1161" s="47"/>
      <c r="IC1161" s="50"/>
      <c r="IF1161" s="49"/>
      <c r="IG1161" s="49"/>
      <c r="IH1161" s="49"/>
      <c r="II1161" s="50"/>
      <c r="IJ1161" s="47"/>
      <c r="IK1161" s="50"/>
      <c r="IN1161" s="49"/>
      <c r="IO1161" s="49"/>
      <c r="IP1161" s="49"/>
      <c r="IQ1161" s="50"/>
    </row>
    <row r="1162" spans="1:251" s="48" customFormat="1">
      <c r="A1162" s="43">
        <v>588</v>
      </c>
      <c r="B1162" s="44">
        <v>100000309757</v>
      </c>
      <c r="C1162" s="43">
        <v>0</v>
      </c>
      <c r="D1162" s="45" t="s">
        <v>278</v>
      </c>
      <c r="E1162" s="45" t="s">
        <v>279</v>
      </c>
      <c r="F1162" s="46">
        <v>46973</v>
      </c>
      <c r="G1162" s="46">
        <v>-13979.29</v>
      </c>
      <c r="H1162" s="46">
        <v>32993.71</v>
      </c>
      <c r="I1162" s="47"/>
      <c r="K1162" s="49"/>
      <c r="L1162" s="47"/>
      <c r="M1162" s="50"/>
      <c r="P1162" s="49"/>
      <c r="Q1162" s="49"/>
      <c r="R1162" s="49"/>
      <c r="S1162" s="50"/>
      <c r="T1162" s="47"/>
      <c r="U1162" s="50"/>
      <c r="X1162" s="49"/>
      <c r="Y1162" s="49"/>
      <c r="Z1162" s="49"/>
      <c r="AA1162" s="50"/>
      <c r="AB1162" s="47"/>
      <c r="AC1162" s="50"/>
      <c r="AF1162" s="49"/>
      <c r="AG1162" s="49"/>
      <c r="AH1162" s="49"/>
      <c r="AI1162" s="50"/>
      <c r="AJ1162" s="47"/>
      <c r="AK1162" s="50"/>
      <c r="AN1162" s="49"/>
      <c r="AO1162" s="49"/>
      <c r="AP1162" s="49"/>
      <c r="AQ1162" s="50"/>
      <c r="AR1162" s="47"/>
      <c r="AS1162" s="50"/>
      <c r="AV1162" s="49"/>
      <c r="AW1162" s="49"/>
      <c r="AX1162" s="49"/>
      <c r="AY1162" s="50"/>
      <c r="AZ1162" s="47"/>
      <c r="BA1162" s="50"/>
      <c r="BD1162" s="49"/>
      <c r="BE1162" s="49"/>
      <c r="BF1162" s="49"/>
      <c r="BG1162" s="50"/>
      <c r="BH1162" s="47"/>
      <c r="BI1162" s="50"/>
      <c r="BL1162" s="49"/>
      <c r="BM1162" s="49"/>
      <c r="BN1162" s="49"/>
      <c r="BO1162" s="50"/>
      <c r="BP1162" s="47"/>
      <c r="BQ1162" s="50"/>
      <c r="BT1162" s="49"/>
      <c r="BU1162" s="49"/>
      <c r="BV1162" s="49"/>
      <c r="BW1162" s="50"/>
      <c r="BX1162" s="47"/>
      <c r="BY1162" s="50"/>
      <c r="CB1162" s="49"/>
      <c r="CC1162" s="49"/>
      <c r="CD1162" s="49"/>
      <c r="CE1162" s="50"/>
      <c r="CF1162" s="47"/>
      <c r="CG1162" s="50"/>
      <c r="CJ1162" s="49"/>
      <c r="CK1162" s="49"/>
      <c r="CL1162" s="49"/>
      <c r="CM1162" s="50"/>
      <c r="CN1162" s="47"/>
      <c r="CO1162" s="50"/>
      <c r="CR1162" s="49"/>
      <c r="CS1162" s="49"/>
      <c r="CT1162" s="49"/>
      <c r="CU1162" s="50"/>
      <c r="CV1162" s="47"/>
      <c r="CW1162" s="50"/>
      <c r="CZ1162" s="49"/>
      <c r="DA1162" s="49"/>
      <c r="DB1162" s="49"/>
      <c r="DC1162" s="50"/>
      <c r="DD1162" s="47"/>
      <c r="DE1162" s="50"/>
      <c r="DH1162" s="49"/>
      <c r="DI1162" s="49"/>
      <c r="DJ1162" s="49"/>
      <c r="DK1162" s="50"/>
      <c r="DL1162" s="47"/>
      <c r="DM1162" s="50"/>
      <c r="DP1162" s="49"/>
      <c r="DQ1162" s="49"/>
      <c r="DR1162" s="49"/>
      <c r="DS1162" s="50"/>
      <c r="DT1162" s="47"/>
      <c r="DU1162" s="50"/>
      <c r="DX1162" s="49"/>
      <c r="DY1162" s="49"/>
      <c r="DZ1162" s="49"/>
      <c r="EA1162" s="50"/>
      <c r="EB1162" s="47"/>
      <c r="EC1162" s="50"/>
      <c r="EF1162" s="49"/>
      <c r="EG1162" s="49"/>
      <c r="EH1162" s="49"/>
      <c r="EI1162" s="50"/>
      <c r="EJ1162" s="47"/>
      <c r="EK1162" s="50"/>
      <c r="EN1162" s="49"/>
      <c r="EO1162" s="49"/>
      <c r="EP1162" s="49"/>
      <c r="EQ1162" s="50"/>
      <c r="ER1162" s="47"/>
      <c r="ES1162" s="50"/>
      <c r="EV1162" s="49"/>
      <c r="EW1162" s="49"/>
      <c r="EX1162" s="49"/>
      <c r="EY1162" s="50"/>
      <c r="EZ1162" s="47"/>
      <c r="FA1162" s="50"/>
      <c r="FD1162" s="49"/>
      <c r="FE1162" s="49"/>
      <c r="FF1162" s="49"/>
      <c r="FG1162" s="50"/>
      <c r="FH1162" s="47"/>
      <c r="FI1162" s="50"/>
      <c r="FL1162" s="49"/>
      <c r="FM1162" s="49"/>
      <c r="FN1162" s="49"/>
      <c r="FO1162" s="50"/>
      <c r="FP1162" s="47"/>
      <c r="FQ1162" s="50"/>
      <c r="FT1162" s="49"/>
      <c r="FU1162" s="49"/>
      <c r="FV1162" s="49"/>
      <c r="FW1162" s="50"/>
      <c r="FX1162" s="47"/>
      <c r="FY1162" s="50"/>
      <c r="GB1162" s="49"/>
      <c r="GC1162" s="49"/>
      <c r="GD1162" s="49"/>
      <c r="GE1162" s="50"/>
      <c r="GF1162" s="47"/>
      <c r="GG1162" s="50"/>
      <c r="GJ1162" s="49"/>
      <c r="GK1162" s="49"/>
      <c r="GL1162" s="49"/>
      <c r="GM1162" s="50"/>
      <c r="GN1162" s="47"/>
      <c r="GO1162" s="50"/>
      <c r="GR1162" s="49"/>
      <c r="GS1162" s="49"/>
      <c r="GT1162" s="49"/>
      <c r="GU1162" s="50"/>
      <c r="GV1162" s="47"/>
      <c r="GW1162" s="50"/>
      <c r="GZ1162" s="49"/>
      <c r="HA1162" s="49"/>
      <c r="HB1162" s="49"/>
      <c r="HC1162" s="50"/>
      <c r="HD1162" s="47"/>
      <c r="HE1162" s="50"/>
      <c r="HH1162" s="49"/>
      <c r="HI1162" s="49"/>
      <c r="HJ1162" s="49"/>
      <c r="HK1162" s="50"/>
      <c r="HL1162" s="47"/>
      <c r="HM1162" s="50"/>
      <c r="HP1162" s="49"/>
      <c r="HQ1162" s="49"/>
      <c r="HR1162" s="49"/>
      <c r="HS1162" s="50"/>
      <c r="HT1162" s="47"/>
      <c r="HU1162" s="50"/>
      <c r="HX1162" s="49"/>
      <c r="HY1162" s="49"/>
      <c r="HZ1162" s="49"/>
      <c r="IA1162" s="50"/>
      <c r="IB1162" s="47"/>
      <c r="IC1162" s="50"/>
      <c r="IF1162" s="49"/>
      <c r="IG1162" s="49"/>
      <c r="IH1162" s="49"/>
      <c r="II1162" s="50"/>
      <c r="IJ1162" s="47"/>
      <c r="IK1162" s="50"/>
      <c r="IN1162" s="49"/>
      <c r="IO1162" s="49"/>
      <c r="IP1162" s="49"/>
      <c r="IQ1162" s="50"/>
    </row>
    <row r="1163" spans="1:251" s="48" customFormat="1">
      <c r="A1163" s="43">
        <v>589</v>
      </c>
      <c r="B1163" s="44">
        <v>100000309758</v>
      </c>
      <c r="C1163" s="43">
        <v>0</v>
      </c>
      <c r="D1163" s="45" t="s">
        <v>280</v>
      </c>
      <c r="E1163" s="45" t="s">
        <v>281</v>
      </c>
      <c r="F1163" s="46">
        <v>17976</v>
      </c>
      <c r="G1163" s="46">
        <v>-5306.61</v>
      </c>
      <c r="H1163" s="46">
        <v>12669.39</v>
      </c>
      <c r="I1163" s="47"/>
      <c r="K1163" s="49"/>
      <c r="L1163" s="47"/>
      <c r="M1163" s="50"/>
      <c r="P1163" s="49"/>
      <c r="Q1163" s="49"/>
      <c r="R1163" s="49"/>
      <c r="S1163" s="50"/>
      <c r="T1163" s="47"/>
      <c r="U1163" s="50"/>
      <c r="X1163" s="49"/>
      <c r="Y1163" s="49"/>
      <c r="Z1163" s="49"/>
      <c r="AA1163" s="50"/>
      <c r="AB1163" s="47"/>
      <c r="AC1163" s="50"/>
      <c r="AF1163" s="49"/>
      <c r="AG1163" s="49"/>
      <c r="AH1163" s="49"/>
      <c r="AI1163" s="50"/>
      <c r="AJ1163" s="47"/>
      <c r="AK1163" s="50"/>
      <c r="AN1163" s="49"/>
      <c r="AO1163" s="49"/>
      <c r="AP1163" s="49"/>
      <c r="AQ1163" s="50"/>
      <c r="AR1163" s="47"/>
      <c r="AS1163" s="50"/>
      <c r="AV1163" s="49"/>
      <c r="AW1163" s="49"/>
      <c r="AX1163" s="49"/>
      <c r="AY1163" s="50"/>
      <c r="AZ1163" s="47"/>
      <c r="BA1163" s="50"/>
      <c r="BD1163" s="49"/>
      <c r="BE1163" s="49"/>
      <c r="BF1163" s="49"/>
      <c r="BG1163" s="50"/>
      <c r="BH1163" s="47"/>
      <c r="BI1163" s="50"/>
      <c r="BL1163" s="49"/>
      <c r="BM1163" s="49"/>
      <c r="BN1163" s="49"/>
      <c r="BO1163" s="50"/>
      <c r="BP1163" s="47"/>
      <c r="BQ1163" s="50"/>
      <c r="BT1163" s="49"/>
      <c r="BU1163" s="49"/>
      <c r="BV1163" s="49"/>
      <c r="BW1163" s="50"/>
      <c r="BX1163" s="47"/>
      <c r="BY1163" s="50"/>
      <c r="CB1163" s="49"/>
      <c r="CC1163" s="49"/>
      <c r="CD1163" s="49"/>
      <c r="CE1163" s="50"/>
      <c r="CF1163" s="47"/>
      <c r="CG1163" s="50"/>
      <c r="CJ1163" s="49"/>
      <c r="CK1163" s="49"/>
      <c r="CL1163" s="49"/>
      <c r="CM1163" s="50"/>
      <c r="CN1163" s="47"/>
      <c r="CO1163" s="50"/>
      <c r="CR1163" s="49"/>
      <c r="CS1163" s="49"/>
      <c r="CT1163" s="49"/>
      <c r="CU1163" s="50"/>
      <c r="CV1163" s="47"/>
      <c r="CW1163" s="50"/>
      <c r="CZ1163" s="49"/>
      <c r="DA1163" s="49"/>
      <c r="DB1163" s="49"/>
      <c r="DC1163" s="50"/>
      <c r="DD1163" s="47"/>
      <c r="DE1163" s="50"/>
      <c r="DH1163" s="49"/>
      <c r="DI1163" s="49"/>
      <c r="DJ1163" s="49"/>
      <c r="DK1163" s="50"/>
      <c r="DL1163" s="47"/>
      <c r="DM1163" s="50"/>
      <c r="DP1163" s="49"/>
      <c r="DQ1163" s="49"/>
      <c r="DR1163" s="49"/>
      <c r="DS1163" s="50"/>
      <c r="DT1163" s="47"/>
      <c r="DU1163" s="50"/>
      <c r="DX1163" s="49"/>
      <c r="DY1163" s="49"/>
      <c r="DZ1163" s="49"/>
      <c r="EA1163" s="50"/>
      <c r="EB1163" s="47"/>
      <c r="EC1163" s="50"/>
      <c r="EF1163" s="49"/>
      <c r="EG1163" s="49"/>
      <c r="EH1163" s="49"/>
      <c r="EI1163" s="50"/>
      <c r="EJ1163" s="47"/>
      <c r="EK1163" s="50"/>
      <c r="EN1163" s="49"/>
      <c r="EO1163" s="49"/>
      <c r="EP1163" s="49"/>
      <c r="EQ1163" s="50"/>
      <c r="ER1163" s="47"/>
      <c r="ES1163" s="50"/>
      <c r="EV1163" s="49"/>
      <c r="EW1163" s="49"/>
      <c r="EX1163" s="49"/>
      <c r="EY1163" s="50"/>
      <c r="EZ1163" s="47"/>
      <c r="FA1163" s="50"/>
      <c r="FD1163" s="49"/>
      <c r="FE1163" s="49"/>
      <c r="FF1163" s="49"/>
      <c r="FG1163" s="50"/>
      <c r="FH1163" s="47"/>
      <c r="FI1163" s="50"/>
      <c r="FL1163" s="49"/>
      <c r="FM1163" s="49"/>
      <c r="FN1163" s="49"/>
      <c r="FO1163" s="50"/>
      <c r="FP1163" s="47"/>
      <c r="FQ1163" s="50"/>
      <c r="FT1163" s="49"/>
      <c r="FU1163" s="49"/>
      <c r="FV1163" s="49"/>
      <c r="FW1163" s="50"/>
      <c r="FX1163" s="47"/>
      <c r="FY1163" s="50"/>
      <c r="GB1163" s="49"/>
      <c r="GC1163" s="49"/>
      <c r="GD1163" s="49"/>
      <c r="GE1163" s="50"/>
      <c r="GF1163" s="47"/>
      <c r="GG1163" s="50"/>
      <c r="GJ1163" s="49"/>
      <c r="GK1163" s="49"/>
      <c r="GL1163" s="49"/>
      <c r="GM1163" s="50"/>
      <c r="GN1163" s="47"/>
      <c r="GO1163" s="50"/>
      <c r="GR1163" s="49"/>
      <c r="GS1163" s="49"/>
      <c r="GT1163" s="49"/>
      <c r="GU1163" s="50"/>
      <c r="GV1163" s="47"/>
      <c r="GW1163" s="50"/>
      <c r="GZ1163" s="49"/>
      <c r="HA1163" s="49"/>
      <c r="HB1163" s="49"/>
      <c r="HC1163" s="50"/>
      <c r="HD1163" s="47"/>
      <c r="HE1163" s="50"/>
      <c r="HH1163" s="49"/>
      <c r="HI1163" s="49"/>
      <c r="HJ1163" s="49"/>
      <c r="HK1163" s="50"/>
      <c r="HL1163" s="47"/>
      <c r="HM1163" s="50"/>
      <c r="HP1163" s="49"/>
      <c r="HQ1163" s="49"/>
      <c r="HR1163" s="49"/>
      <c r="HS1163" s="50"/>
      <c r="HT1163" s="47"/>
      <c r="HU1163" s="50"/>
      <c r="HX1163" s="49"/>
      <c r="HY1163" s="49"/>
      <c r="HZ1163" s="49"/>
      <c r="IA1163" s="50"/>
      <c r="IB1163" s="47"/>
      <c r="IC1163" s="50"/>
      <c r="IF1163" s="49"/>
      <c r="IG1163" s="49"/>
      <c r="IH1163" s="49"/>
      <c r="II1163" s="50"/>
      <c r="IJ1163" s="47"/>
      <c r="IK1163" s="50"/>
      <c r="IN1163" s="49"/>
      <c r="IO1163" s="49"/>
      <c r="IP1163" s="49"/>
      <c r="IQ1163" s="50"/>
    </row>
    <row r="1164" spans="1:251" s="48" customFormat="1">
      <c r="A1164" s="43">
        <v>590</v>
      </c>
      <c r="B1164" s="44">
        <v>100000309759</v>
      </c>
      <c r="C1164" s="43">
        <v>0</v>
      </c>
      <c r="D1164" s="45" t="s">
        <v>280</v>
      </c>
      <c r="E1164" s="45" t="s">
        <v>281</v>
      </c>
      <c r="F1164" s="46">
        <v>17976</v>
      </c>
      <c r="G1164" s="46">
        <v>-5306.61</v>
      </c>
      <c r="H1164" s="46">
        <v>12669.39</v>
      </c>
      <c r="I1164" s="47"/>
      <c r="K1164" s="49"/>
      <c r="L1164" s="47"/>
      <c r="M1164" s="50"/>
      <c r="P1164" s="49"/>
      <c r="Q1164" s="49"/>
      <c r="R1164" s="49"/>
      <c r="S1164" s="50"/>
      <c r="T1164" s="47"/>
      <c r="U1164" s="50"/>
      <c r="X1164" s="49"/>
      <c r="Y1164" s="49"/>
      <c r="Z1164" s="49"/>
      <c r="AA1164" s="50"/>
      <c r="AB1164" s="47"/>
      <c r="AC1164" s="50"/>
      <c r="AF1164" s="49"/>
      <c r="AG1164" s="49"/>
      <c r="AH1164" s="49"/>
      <c r="AI1164" s="50"/>
      <c r="AJ1164" s="47"/>
      <c r="AK1164" s="50"/>
      <c r="AN1164" s="49"/>
      <c r="AO1164" s="49"/>
      <c r="AP1164" s="49"/>
      <c r="AQ1164" s="50"/>
      <c r="AR1164" s="47"/>
      <c r="AS1164" s="50"/>
      <c r="AV1164" s="49"/>
      <c r="AW1164" s="49"/>
      <c r="AX1164" s="49"/>
      <c r="AY1164" s="50"/>
      <c r="AZ1164" s="47"/>
      <c r="BA1164" s="50"/>
      <c r="BD1164" s="49"/>
      <c r="BE1164" s="49"/>
      <c r="BF1164" s="49"/>
      <c r="BG1164" s="50"/>
      <c r="BH1164" s="47"/>
      <c r="BI1164" s="50"/>
      <c r="BL1164" s="49"/>
      <c r="BM1164" s="49"/>
      <c r="BN1164" s="49"/>
      <c r="BO1164" s="50"/>
      <c r="BP1164" s="47"/>
      <c r="BQ1164" s="50"/>
      <c r="BT1164" s="49"/>
      <c r="BU1164" s="49"/>
      <c r="BV1164" s="49"/>
      <c r="BW1164" s="50"/>
      <c r="BX1164" s="47"/>
      <c r="BY1164" s="50"/>
      <c r="CB1164" s="49"/>
      <c r="CC1164" s="49"/>
      <c r="CD1164" s="49"/>
      <c r="CE1164" s="50"/>
      <c r="CF1164" s="47"/>
      <c r="CG1164" s="50"/>
      <c r="CJ1164" s="49"/>
      <c r="CK1164" s="49"/>
      <c r="CL1164" s="49"/>
      <c r="CM1164" s="50"/>
      <c r="CN1164" s="47"/>
      <c r="CO1164" s="50"/>
      <c r="CR1164" s="49"/>
      <c r="CS1164" s="49"/>
      <c r="CT1164" s="49"/>
      <c r="CU1164" s="50"/>
      <c r="CV1164" s="47"/>
      <c r="CW1164" s="50"/>
      <c r="CZ1164" s="49"/>
      <c r="DA1164" s="49"/>
      <c r="DB1164" s="49"/>
      <c r="DC1164" s="50"/>
      <c r="DD1164" s="47"/>
      <c r="DE1164" s="50"/>
      <c r="DH1164" s="49"/>
      <c r="DI1164" s="49"/>
      <c r="DJ1164" s="49"/>
      <c r="DK1164" s="50"/>
      <c r="DL1164" s="47"/>
      <c r="DM1164" s="50"/>
      <c r="DP1164" s="49"/>
      <c r="DQ1164" s="49"/>
      <c r="DR1164" s="49"/>
      <c r="DS1164" s="50"/>
      <c r="DT1164" s="47"/>
      <c r="DU1164" s="50"/>
      <c r="DX1164" s="49"/>
      <c r="DY1164" s="49"/>
      <c r="DZ1164" s="49"/>
      <c r="EA1164" s="50"/>
      <c r="EB1164" s="47"/>
      <c r="EC1164" s="50"/>
      <c r="EF1164" s="49"/>
      <c r="EG1164" s="49"/>
      <c r="EH1164" s="49"/>
      <c r="EI1164" s="50"/>
      <c r="EJ1164" s="47"/>
      <c r="EK1164" s="50"/>
      <c r="EN1164" s="49"/>
      <c r="EO1164" s="49"/>
      <c r="EP1164" s="49"/>
      <c r="EQ1164" s="50"/>
      <c r="ER1164" s="47"/>
      <c r="ES1164" s="50"/>
      <c r="EV1164" s="49"/>
      <c r="EW1164" s="49"/>
      <c r="EX1164" s="49"/>
      <c r="EY1164" s="50"/>
      <c r="EZ1164" s="47"/>
      <c r="FA1164" s="50"/>
      <c r="FD1164" s="49"/>
      <c r="FE1164" s="49"/>
      <c r="FF1164" s="49"/>
      <c r="FG1164" s="50"/>
      <c r="FH1164" s="47"/>
      <c r="FI1164" s="50"/>
      <c r="FL1164" s="49"/>
      <c r="FM1164" s="49"/>
      <c r="FN1164" s="49"/>
      <c r="FO1164" s="50"/>
      <c r="FP1164" s="47"/>
      <c r="FQ1164" s="50"/>
      <c r="FT1164" s="49"/>
      <c r="FU1164" s="49"/>
      <c r="FV1164" s="49"/>
      <c r="FW1164" s="50"/>
      <c r="FX1164" s="47"/>
      <c r="FY1164" s="50"/>
      <c r="GB1164" s="49"/>
      <c r="GC1164" s="49"/>
      <c r="GD1164" s="49"/>
      <c r="GE1164" s="50"/>
      <c r="GF1164" s="47"/>
      <c r="GG1164" s="50"/>
      <c r="GJ1164" s="49"/>
      <c r="GK1164" s="49"/>
      <c r="GL1164" s="49"/>
      <c r="GM1164" s="50"/>
      <c r="GN1164" s="47"/>
      <c r="GO1164" s="50"/>
      <c r="GR1164" s="49"/>
      <c r="GS1164" s="49"/>
      <c r="GT1164" s="49"/>
      <c r="GU1164" s="50"/>
      <c r="GV1164" s="47"/>
      <c r="GW1164" s="50"/>
      <c r="GZ1164" s="49"/>
      <c r="HA1164" s="49"/>
      <c r="HB1164" s="49"/>
      <c r="HC1164" s="50"/>
      <c r="HD1164" s="47"/>
      <c r="HE1164" s="50"/>
      <c r="HH1164" s="49"/>
      <c r="HI1164" s="49"/>
      <c r="HJ1164" s="49"/>
      <c r="HK1164" s="50"/>
      <c r="HL1164" s="47"/>
      <c r="HM1164" s="50"/>
      <c r="HP1164" s="49"/>
      <c r="HQ1164" s="49"/>
      <c r="HR1164" s="49"/>
      <c r="HS1164" s="50"/>
      <c r="HT1164" s="47"/>
      <c r="HU1164" s="50"/>
      <c r="HX1164" s="49"/>
      <c r="HY1164" s="49"/>
      <c r="HZ1164" s="49"/>
      <c r="IA1164" s="50"/>
      <c r="IB1164" s="47"/>
      <c r="IC1164" s="50"/>
      <c r="IF1164" s="49"/>
      <c r="IG1164" s="49"/>
      <c r="IH1164" s="49"/>
      <c r="II1164" s="50"/>
      <c r="IJ1164" s="47"/>
      <c r="IK1164" s="50"/>
      <c r="IN1164" s="49"/>
      <c r="IO1164" s="49"/>
      <c r="IP1164" s="49"/>
      <c r="IQ1164" s="50"/>
    </row>
    <row r="1165" spans="1:251" s="48" customFormat="1">
      <c r="A1165" s="43">
        <v>591</v>
      </c>
      <c r="B1165" s="44">
        <v>100000309760</v>
      </c>
      <c r="C1165" s="43">
        <v>0</v>
      </c>
      <c r="D1165" s="45" t="s">
        <v>280</v>
      </c>
      <c r="E1165" s="45" t="s">
        <v>281</v>
      </c>
      <c r="F1165" s="46">
        <v>17976</v>
      </c>
      <c r="G1165" s="46">
        <v>-5306.61</v>
      </c>
      <c r="H1165" s="46">
        <v>12669.39</v>
      </c>
      <c r="I1165" s="47"/>
      <c r="K1165" s="49"/>
      <c r="L1165" s="47"/>
      <c r="M1165" s="50"/>
      <c r="P1165" s="49"/>
      <c r="Q1165" s="49"/>
      <c r="R1165" s="49"/>
      <c r="S1165" s="50"/>
      <c r="T1165" s="47"/>
      <c r="U1165" s="50"/>
      <c r="X1165" s="49"/>
      <c r="Y1165" s="49"/>
      <c r="Z1165" s="49"/>
      <c r="AA1165" s="50"/>
      <c r="AB1165" s="47"/>
      <c r="AC1165" s="50"/>
      <c r="AF1165" s="49"/>
      <c r="AG1165" s="49"/>
      <c r="AH1165" s="49"/>
      <c r="AI1165" s="50"/>
      <c r="AJ1165" s="47"/>
      <c r="AK1165" s="50"/>
      <c r="AN1165" s="49"/>
      <c r="AO1165" s="49"/>
      <c r="AP1165" s="49"/>
      <c r="AQ1165" s="50"/>
      <c r="AR1165" s="47"/>
      <c r="AS1165" s="50"/>
      <c r="AV1165" s="49"/>
      <c r="AW1165" s="49"/>
      <c r="AX1165" s="49"/>
      <c r="AY1165" s="50"/>
      <c r="AZ1165" s="47"/>
      <c r="BA1165" s="50"/>
      <c r="BD1165" s="49"/>
      <c r="BE1165" s="49"/>
      <c r="BF1165" s="49"/>
      <c r="BG1165" s="50"/>
      <c r="BH1165" s="47"/>
      <c r="BI1165" s="50"/>
      <c r="BL1165" s="49"/>
      <c r="BM1165" s="49"/>
      <c r="BN1165" s="49"/>
      <c r="BO1165" s="50"/>
      <c r="BP1165" s="47"/>
      <c r="BQ1165" s="50"/>
      <c r="BT1165" s="49"/>
      <c r="BU1165" s="49"/>
      <c r="BV1165" s="49"/>
      <c r="BW1165" s="50"/>
      <c r="BX1165" s="47"/>
      <c r="BY1165" s="50"/>
      <c r="CB1165" s="49"/>
      <c r="CC1165" s="49"/>
      <c r="CD1165" s="49"/>
      <c r="CE1165" s="50"/>
      <c r="CF1165" s="47"/>
      <c r="CG1165" s="50"/>
      <c r="CJ1165" s="49"/>
      <c r="CK1165" s="49"/>
      <c r="CL1165" s="49"/>
      <c r="CM1165" s="50"/>
      <c r="CN1165" s="47"/>
      <c r="CO1165" s="50"/>
      <c r="CR1165" s="49"/>
      <c r="CS1165" s="49"/>
      <c r="CT1165" s="49"/>
      <c r="CU1165" s="50"/>
      <c r="CV1165" s="47"/>
      <c r="CW1165" s="50"/>
      <c r="CZ1165" s="49"/>
      <c r="DA1165" s="49"/>
      <c r="DB1165" s="49"/>
      <c r="DC1165" s="50"/>
      <c r="DD1165" s="47"/>
      <c r="DE1165" s="50"/>
      <c r="DH1165" s="49"/>
      <c r="DI1165" s="49"/>
      <c r="DJ1165" s="49"/>
      <c r="DK1165" s="50"/>
      <c r="DL1165" s="47"/>
      <c r="DM1165" s="50"/>
      <c r="DP1165" s="49"/>
      <c r="DQ1165" s="49"/>
      <c r="DR1165" s="49"/>
      <c r="DS1165" s="50"/>
      <c r="DT1165" s="47"/>
      <c r="DU1165" s="50"/>
      <c r="DX1165" s="49"/>
      <c r="DY1165" s="49"/>
      <c r="DZ1165" s="49"/>
      <c r="EA1165" s="50"/>
      <c r="EB1165" s="47"/>
      <c r="EC1165" s="50"/>
      <c r="EF1165" s="49"/>
      <c r="EG1165" s="49"/>
      <c r="EH1165" s="49"/>
      <c r="EI1165" s="50"/>
      <c r="EJ1165" s="47"/>
      <c r="EK1165" s="50"/>
      <c r="EN1165" s="49"/>
      <c r="EO1165" s="49"/>
      <c r="EP1165" s="49"/>
      <c r="EQ1165" s="50"/>
      <c r="ER1165" s="47"/>
      <c r="ES1165" s="50"/>
      <c r="EV1165" s="49"/>
      <c r="EW1165" s="49"/>
      <c r="EX1165" s="49"/>
      <c r="EY1165" s="50"/>
      <c r="EZ1165" s="47"/>
      <c r="FA1165" s="50"/>
      <c r="FD1165" s="49"/>
      <c r="FE1165" s="49"/>
      <c r="FF1165" s="49"/>
      <c r="FG1165" s="50"/>
      <c r="FH1165" s="47"/>
      <c r="FI1165" s="50"/>
      <c r="FL1165" s="49"/>
      <c r="FM1165" s="49"/>
      <c r="FN1165" s="49"/>
      <c r="FO1165" s="50"/>
      <c r="FP1165" s="47"/>
      <c r="FQ1165" s="50"/>
      <c r="FT1165" s="49"/>
      <c r="FU1165" s="49"/>
      <c r="FV1165" s="49"/>
      <c r="FW1165" s="50"/>
      <c r="FX1165" s="47"/>
      <c r="FY1165" s="50"/>
      <c r="GB1165" s="49"/>
      <c r="GC1165" s="49"/>
      <c r="GD1165" s="49"/>
      <c r="GE1165" s="50"/>
      <c r="GF1165" s="47"/>
      <c r="GG1165" s="50"/>
      <c r="GJ1165" s="49"/>
      <c r="GK1165" s="49"/>
      <c r="GL1165" s="49"/>
      <c r="GM1165" s="50"/>
      <c r="GN1165" s="47"/>
      <c r="GO1165" s="50"/>
      <c r="GR1165" s="49"/>
      <c r="GS1165" s="49"/>
      <c r="GT1165" s="49"/>
      <c r="GU1165" s="50"/>
      <c r="GV1165" s="47"/>
      <c r="GW1165" s="50"/>
      <c r="GZ1165" s="49"/>
      <c r="HA1165" s="49"/>
      <c r="HB1165" s="49"/>
      <c r="HC1165" s="50"/>
      <c r="HD1165" s="47"/>
      <c r="HE1165" s="50"/>
      <c r="HH1165" s="49"/>
      <c r="HI1165" s="49"/>
      <c r="HJ1165" s="49"/>
      <c r="HK1165" s="50"/>
      <c r="HL1165" s="47"/>
      <c r="HM1165" s="50"/>
      <c r="HP1165" s="49"/>
      <c r="HQ1165" s="49"/>
      <c r="HR1165" s="49"/>
      <c r="HS1165" s="50"/>
      <c r="HT1165" s="47"/>
      <c r="HU1165" s="50"/>
      <c r="HX1165" s="49"/>
      <c r="HY1165" s="49"/>
      <c r="HZ1165" s="49"/>
      <c r="IA1165" s="50"/>
      <c r="IB1165" s="47"/>
      <c r="IC1165" s="50"/>
      <c r="IF1165" s="49"/>
      <c r="IG1165" s="49"/>
      <c r="IH1165" s="49"/>
      <c r="II1165" s="50"/>
      <c r="IJ1165" s="47"/>
      <c r="IK1165" s="50"/>
      <c r="IN1165" s="49"/>
      <c r="IO1165" s="49"/>
      <c r="IP1165" s="49"/>
      <c r="IQ1165" s="50"/>
    </row>
    <row r="1166" spans="1:251" s="48" customFormat="1">
      <c r="A1166" s="43">
        <v>592</v>
      </c>
      <c r="B1166" s="44">
        <v>100000309761</v>
      </c>
      <c r="C1166" s="43">
        <v>0</v>
      </c>
      <c r="D1166" s="45" t="s">
        <v>280</v>
      </c>
      <c r="E1166" s="45" t="s">
        <v>281</v>
      </c>
      <c r="F1166" s="46">
        <v>17976</v>
      </c>
      <c r="G1166" s="46">
        <v>-5306.61</v>
      </c>
      <c r="H1166" s="46">
        <v>12669.39</v>
      </c>
      <c r="I1166" s="47"/>
      <c r="K1166" s="49"/>
      <c r="L1166" s="47"/>
      <c r="M1166" s="50"/>
      <c r="P1166" s="49"/>
      <c r="Q1166" s="49"/>
      <c r="R1166" s="49"/>
      <c r="S1166" s="50"/>
      <c r="T1166" s="47"/>
      <c r="U1166" s="50"/>
      <c r="X1166" s="49"/>
      <c r="Y1166" s="49"/>
      <c r="Z1166" s="49"/>
      <c r="AA1166" s="50"/>
      <c r="AB1166" s="47"/>
      <c r="AC1166" s="50"/>
      <c r="AF1166" s="49"/>
      <c r="AG1166" s="49"/>
      <c r="AH1166" s="49"/>
      <c r="AI1166" s="50"/>
      <c r="AJ1166" s="47"/>
      <c r="AK1166" s="50"/>
      <c r="AN1166" s="49"/>
      <c r="AO1166" s="49"/>
      <c r="AP1166" s="49"/>
      <c r="AQ1166" s="50"/>
      <c r="AR1166" s="47"/>
      <c r="AS1166" s="50"/>
      <c r="AV1166" s="49"/>
      <c r="AW1166" s="49"/>
      <c r="AX1166" s="49"/>
      <c r="AY1166" s="50"/>
      <c r="AZ1166" s="47"/>
      <c r="BA1166" s="50"/>
      <c r="BD1166" s="49"/>
      <c r="BE1166" s="49"/>
      <c r="BF1166" s="49"/>
      <c r="BG1166" s="50"/>
      <c r="BH1166" s="47"/>
      <c r="BI1166" s="50"/>
      <c r="BL1166" s="49"/>
      <c r="BM1166" s="49"/>
      <c r="BN1166" s="49"/>
      <c r="BO1166" s="50"/>
      <c r="BP1166" s="47"/>
      <c r="BQ1166" s="50"/>
      <c r="BT1166" s="49"/>
      <c r="BU1166" s="49"/>
      <c r="BV1166" s="49"/>
      <c r="BW1166" s="50"/>
      <c r="BX1166" s="47"/>
      <c r="BY1166" s="50"/>
      <c r="CB1166" s="49"/>
      <c r="CC1166" s="49"/>
      <c r="CD1166" s="49"/>
      <c r="CE1166" s="50"/>
      <c r="CF1166" s="47"/>
      <c r="CG1166" s="50"/>
      <c r="CJ1166" s="49"/>
      <c r="CK1166" s="49"/>
      <c r="CL1166" s="49"/>
      <c r="CM1166" s="50"/>
      <c r="CN1166" s="47"/>
      <c r="CO1166" s="50"/>
      <c r="CR1166" s="49"/>
      <c r="CS1166" s="49"/>
      <c r="CT1166" s="49"/>
      <c r="CU1166" s="50"/>
      <c r="CV1166" s="47"/>
      <c r="CW1166" s="50"/>
      <c r="CZ1166" s="49"/>
      <c r="DA1166" s="49"/>
      <c r="DB1166" s="49"/>
      <c r="DC1166" s="50"/>
      <c r="DD1166" s="47"/>
      <c r="DE1166" s="50"/>
      <c r="DH1166" s="49"/>
      <c r="DI1166" s="49"/>
      <c r="DJ1166" s="49"/>
      <c r="DK1166" s="50"/>
      <c r="DL1166" s="47"/>
      <c r="DM1166" s="50"/>
      <c r="DP1166" s="49"/>
      <c r="DQ1166" s="49"/>
      <c r="DR1166" s="49"/>
      <c r="DS1166" s="50"/>
      <c r="DT1166" s="47"/>
      <c r="DU1166" s="50"/>
      <c r="DX1166" s="49"/>
      <c r="DY1166" s="49"/>
      <c r="DZ1166" s="49"/>
      <c r="EA1166" s="50"/>
      <c r="EB1166" s="47"/>
      <c r="EC1166" s="50"/>
      <c r="EF1166" s="49"/>
      <c r="EG1166" s="49"/>
      <c r="EH1166" s="49"/>
      <c r="EI1166" s="50"/>
      <c r="EJ1166" s="47"/>
      <c r="EK1166" s="50"/>
      <c r="EN1166" s="49"/>
      <c r="EO1166" s="49"/>
      <c r="EP1166" s="49"/>
      <c r="EQ1166" s="50"/>
      <c r="ER1166" s="47"/>
      <c r="ES1166" s="50"/>
      <c r="EV1166" s="49"/>
      <c r="EW1166" s="49"/>
      <c r="EX1166" s="49"/>
      <c r="EY1166" s="50"/>
      <c r="EZ1166" s="47"/>
      <c r="FA1166" s="50"/>
      <c r="FD1166" s="49"/>
      <c r="FE1166" s="49"/>
      <c r="FF1166" s="49"/>
      <c r="FG1166" s="50"/>
      <c r="FH1166" s="47"/>
      <c r="FI1166" s="50"/>
      <c r="FL1166" s="49"/>
      <c r="FM1166" s="49"/>
      <c r="FN1166" s="49"/>
      <c r="FO1166" s="50"/>
      <c r="FP1166" s="47"/>
      <c r="FQ1166" s="50"/>
      <c r="FT1166" s="49"/>
      <c r="FU1166" s="49"/>
      <c r="FV1166" s="49"/>
      <c r="FW1166" s="50"/>
      <c r="FX1166" s="47"/>
      <c r="FY1166" s="50"/>
      <c r="GB1166" s="49"/>
      <c r="GC1166" s="49"/>
      <c r="GD1166" s="49"/>
      <c r="GE1166" s="50"/>
      <c r="GF1166" s="47"/>
      <c r="GG1166" s="50"/>
      <c r="GJ1166" s="49"/>
      <c r="GK1166" s="49"/>
      <c r="GL1166" s="49"/>
      <c r="GM1166" s="50"/>
      <c r="GN1166" s="47"/>
      <c r="GO1166" s="50"/>
      <c r="GR1166" s="49"/>
      <c r="GS1166" s="49"/>
      <c r="GT1166" s="49"/>
      <c r="GU1166" s="50"/>
      <c r="GV1166" s="47"/>
      <c r="GW1166" s="50"/>
      <c r="GZ1166" s="49"/>
      <c r="HA1166" s="49"/>
      <c r="HB1166" s="49"/>
      <c r="HC1166" s="50"/>
      <c r="HD1166" s="47"/>
      <c r="HE1166" s="50"/>
      <c r="HH1166" s="49"/>
      <c r="HI1166" s="49"/>
      <c r="HJ1166" s="49"/>
      <c r="HK1166" s="50"/>
      <c r="HL1166" s="47"/>
      <c r="HM1166" s="50"/>
      <c r="HP1166" s="49"/>
      <c r="HQ1166" s="49"/>
      <c r="HR1166" s="49"/>
      <c r="HS1166" s="50"/>
      <c r="HT1166" s="47"/>
      <c r="HU1166" s="50"/>
      <c r="HX1166" s="49"/>
      <c r="HY1166" s="49"/>
      <c r="HZ1166" s="49"/>
      <c r="IA1166" s="50"/>
      <c r="IB1166" s="47"/>
      <c r="IC1166" s="50"/>
      <c r="IF1166" s="49"/>
      <c r="IG1166" s="49"/>
      <c r="IH1166" s="49"/>
      <c r="II1166" s="50"/>
      <c r="IJ1166" s="47"/>
      <c r="IK1166" s="50"/>
      <c r="IN1166" s="49"/>
      <c r="IO1166" s="49"/>
      <c r="IP1166" s="49"/>
      <c r="IQ1166" s="50"/>
    </row>
    <row r="1167" spans="1:251" s="48" customFormat="1">
      <c r="A1167" s="43">
        <v>593</v>
      </c>
      <c r="B1167" s="44">
        <v>100000309762</v>
      </c>
      <c r="C1167" s="43">
        <v>0</v>
      </c>
      <c r="D1167" s="45" t="s">
        <v>280</v>
      </c>
      <c r="E1167" s="45" t="s">
        <v>281</v>
      </c>
      <c r="F1167" s="46">
        <v>17976</v>
      </c>
      <c r="G1167" s="46">
        <v>-5306.61</v>
      </c>
      <c r="H1167" s="46">
        <v>12669.39</v>
      </c>
      <c r="I1167" s="47"/>
      <c r="K1167" s="49"/>
      <c r="L1167" s="47"/>
      <c r="M1167" s="50"/>
      <c r="P1167" s="49"/>
      <c r="Q1167" s="49"/>
      <c r="R1167" s="49"/>
      <c r="S1167" s="50"/>
      <c r="T1167" s="47"/>
      <c r="U1167" s="50"/>
      <c r="X1167" s="49"/>
      <c r="Y1167" s="49"/>
      <c r="Z1167" s="49"/>
      <c r="AA1167" s="50"/>
      <c r="AB1167" s="47"/>
      <c r="AC1167" s="50"/>
      <c r="AF1167" s="49"/>
      <c r="AG1167" s="49"/>
      <c r="AH1167" s="49"/>
      <c r="AI1167" s="50"/>
      <c r="AJ1167" s="47"/>
      <c r="AK1167" s="50"/>
      <c r="AN1167" s="49"/>
      <c r="AO1167" s="49"/>
      <c r="AP1167" s="49"/>
      <c r="AQ1167" s="50"/>
      <c r="AR1167" s="47"/>
      <c r="AS1167" s="50"/>
      <c r="AV1167" s="49"/>
      <c r="AW1167" s="49"/>
      <c r="AX1167" s="49"/>
      <c r="AY1167" s="50"/>
      <c r="AZ1167" s="47"/>
      <c r="BA1167" s="50"/>
      <c r="BD1167" s="49"/>
      <c r="BE1167" s="49"/>
      <c r="BF1167" s="49"/>
      <c r="BG1167" s="50"/>
      <c r="BH1167" s="47"/>
      <c r="BI1167" s="50"/>
      <c r="BL1167" s="49"/>
      <c r="BM1167" s="49"/>
      <c r="BN1167" s="49"/>
      <c r="BO1167" s="50"/>
      <c r="BP1167" s="47"/>
      <c r="BQ1167" s="50"/>
      <c r="BT1167" s="49"/>
      <c r="BU1167" s="49"/>
      <c r="BV1167" s="49"/>
      <c r="BW1167" s="50"/>
      <c r="BX1167" s="47"/>
      <c r="BY1167" s="50"/>
      <c r="CB1167" s="49"/>
      <c r="CC1167" s="49"/>
      <c r="CD1167" s="49"/>
      <c r="CE1167" s="50"/>
      <c r="CF1167" s="47"/>
      <c r="CG1167" s="50"/>
      <c r="CJ1167" s="49"/>
      <c r="CK1167" s="49"/>
      <c r="CL1167" s="49"/>
      <c r="CM1167" s="50"/>
      <c r="CN1167" s="47"/>
      <c r="CO1167" s="50"/>
      <c r="CR1167" s="49"/>
      <c r="CS1167" s="49"/>
      <c r="CT1167" s="49"/>
      <c r="CU1167" s="50"/>
      <c r="CV1167" s="47"/>
      <c r="CW1167" s="50"/>
      <c r="CZ1167" s="49"/>
      <c r="DA1167" s="49"/>
      <c r="DB1167" s="49"/>
      <c r="DC1167" s="50"/>
      <c r="DD1167" s="47"/>
      <c r="DE1167" s="50"/>
      <c r="DH1167" s="49"/>
      <c r="DI1167" s="49"/>
      <c r="DJ1167" s="49"/>
      <c r="DK1167" s="50"/>
      <c r="DL1167" s="47"/>
      <c r="DM1167" s="50"/>
      <c r="DP1167" s="49"/>
      <c r="DQ1167" s="49"/>
      <c r="DR1167" s="49"/>
      <c r="DS1167" s="50"/>
      <c r="DT1167" s="47"/>
      <c r="DU1167" s="50"/>
      <c r="DX1167" s="49"/>
      <c r="DY1167" s="49"/>
      <c r="DZ1167" s="49"/>
      <c r="EA1167" s="50"/>
      <c r="EB1167" s="47"/>
      <c r="EC1167" s="50"/>
      <c r="EF1167" s="49"/>
      <c r="EG1167" s="49"/>
      <c r="EH1167" s="49"/>
      <c r="EI1167" s="50"/>
      <c r="EJ1167" s="47"/>
      <c r="EK1167" s="50"/>
      <c r="EN1167" s="49"/>
      <c r="EO1167" s="49"/>
      <c r="EP1167" s="49"/>
      <c r="EQ1167" s="50"/>
      <c r="ER1167" s="47"/>
      <c r="ES1167" s="50"/>
      <c r="EV1167" s="49"/>
      <c r="EW1167" s="49"/>
      <c r="EX1167" s="49"/>
      <c r="EY1167" s="50"/>
      <c r="EZ1167" s="47"/>
      <c r="FA1167" s="50"/>
      <c r="FD1167" s="49"/>
      <c r="FE1167" s="49"/>
      <c r="FF1167" s="49"/>
      <c r="FG1167" s="50"/>
      <c r="FH1167" s="47"/>
      <c r="FI1167" s="50"/>
      <c r="FL1167" s="49"/>
      <c r="FM1167" s="49"/>
      <c r="FN1167" s="49"/>
      <c r="FO1167" s="50"/>
      <c r="FP1167" s="47"/>
      <c r="FQ1167" s="50"/>
      <c r="FT1167" s="49"/>
      <c r="FU1167" s="49"/>
      <c r="FV1167" s="49"/>
      <c r="FW1167" s="50"/>
      <c r="FX1167" s="47"/>
      <c r="FY1167" s="50"/>
      <c r="GB1167" s="49"/>
      <c r="GC1167" s="49"/>
      <c r="GD1167" s="49"/>
      <c r="GE1167" s="50"/>
      <c r="GF1167" s="47"/>
      <c r="GG1167" s="50"/>
      <c r="GJ1167" s="49"/>
      <c r="GK1167" s="49"/>
      <c r="GL1167" s="49"/>
      <c r="GM1167" s="50"/>
      <c r="GN1167" s="47"/>
      <c r="GO1167" s="50"/>
      <c r="GR1167" s="49"/>
      <c r="GS1167" s="49"/>
      <c r="GT1167" s="49"/>
      <c r="GU1167" s="50"/>
      <c r="GV1167" s="47"/>
      <c r="GW1167" s="50"/>
      <c r="GZ1167" s="49"/>
      <c r="HA1167" s="49"/>
      <c r="HB1167" s="49"/>
      <c r="HC1167" s="50"/>
      <c r="HD1167" s="47"/>
      <c r="HE1167" s="50"/>
      <c r="HH1167" s="49"/>
      <c r="HI1167" s="49"/>
      <c r="HJ1167" s="49"/>
      <c r="HK1167" s="50"/>
      <c r="HL1167" s="47"/>
      <c r="HM1167" s="50"/>
      <c r="HP1167" s="49"/>
      <c r="HQ1167" s="49"/>
      <c r="HR1167" s="49"/>
      <c r="HS1167" s="50"/>
      <c r="HT1167" s="47"/>
      <c r="HU1167" s="50"/>
      <c r="HX1167" s="49"/>
      <c r="HY1167" s="49"/>
      <c r="HZ1167" s="49"/>
      <c r="IA1167" s="50"/>
      <c r="IB1167" s="47"/>
      <c r="IC1167" s="50"/>
      <c r="IF1167" s="49"/>
      <c r="IG1167" s="49"/>
      <c r="IH1167" s="49"/>
      <c r="II1167" s="50"/>
      <c r="IJ1167" s="47"/>
      <c r="IK1167" s="50"/>
      <c r="IN1167" s="49"/>
      <c r="IO1167" s="49"/>
      <c r="IP1167" s="49"/>
      <c r="IQ1167" s="50"/>
    </row>
    <row r="1168" spans="1:251" s="48" customFormat="1">
      <c r="A1168" s="43">
        <v>594</v>
      </c>
      <c r="B1168" s="44">
        <v>100000309763</v>
      </c>
      <c r="C1168" s="43">
        <v>0</v>
      </c>
      <c r="D1168" s="45" t="s">
        <v>280</v>
      </c>
      <c r="E1168" s="45" t="s">
        <v>281</v>
      </c>
      <c r="F1168" s="46">
        <v>17976</v>
      </c>
      <c r="G1168" s="46">
        <v>-5306.61</v>
      </c>
      <c r="H1168" s="46">
        <v>12669.39</v>
      </c>
      <c r="I1168" s="47"/>
      <c r="K1168" s="49"/>
      <c r="L1168" s="47"/>
      <c r="M1168" s="50"/>
      <c r="P1168" s="49"/>
      <c r="Q1168" s="49"/>
      <c r="R1168" s="49"/>
      <c r="S1168" s="50"/>
      <c r="T1168" s="47"/>
      <c r="U1168" s="50"/>
      <c r="X1168" s="49"/>
      <c r="Y1168" s="49"/>
      <c r="Z1168" s="49"/>
      <c r="AA1168" s="50"/>
      <c r="AB1168" s="47"/>
      <c r="AC1168" s="50"/>
      <c r="AF1168" s="49"/>
      <c r="AG1168" s="49"/>
      <c r="AH1168" s="49"/>
      <c r="AI1168" s="50"/>
      <c r="AJ1168" s="47"/>
      <c r="AK1168" s="50"/>
      <c r="AN1168" s="49"/>
      <c r="AO1168" s="49"/>
      <c r="AP1168" s="49"/>
      <c r="AQ1168" s="50"/>
      <c r="AR1168" s="47"/>
      <c r="AS1168" s="50"/>
      <c r="AV1168" s="49"/>
      <c r="AW1168" s="49"/>
      <c r="AX1168" s="49"/>
      <c r="AY1168" s="50"/>
      <c r="AZ1168" s="47"/>
      <c r="BA1168" s="50"/>
      <c r="BD1168" s="49"/>
      <c r="BE1168" s="49"/>
      <c r="BF1168" s="49"/>
      <c r="BG1168" s="50"/>
      <c r="BH1168" s="47"/>
      <c r="BI1168" s="50"/>
      <c r="BL1168" s="49"/>
      <c r="BM1168" s="49"/>
      <c r="BN1168" s="49"/>
      <c r="BO1168" s="50"/>
      <c r="BP1168" s="47"/>
      <c r="BQ1168" s="50"/>
      <c r="BT1168" s="49"/>
      <c r="BU1168" s="49"/>
      <c r="BV1168" s="49"/>
      <c r="BW1168" s="50"/>
      <c r="BX1168" s="47"/>
      <c r="BY1168" s="50"/>
      <c r="CB1168" s="49"/>
      <c r="CC1168" s="49"/>
      <c r="CD1168" s="49"/>
      <c r="CE1168" s="50"/>
      <c r="CF1168" s="47"/>
      <c r="CG1168" s="50"/>
      <c r="CJ1168" s="49"/>
      <c r="CK1168" s="49"/>
      <c r="CL1168" s="49"/>
      <c r="CM1168" s="50"/>
      <c r="CN1168" s="47"/>
      <c r="CO1168" s="50"/>
      <c r="CR1168" s="49"/>
      <c r="CS1168" s="49"/>
      <c r="CT1168" s="49"/>
      <c r="CU1168" s="50"/>
      <c r="CV1168" s="47"/>
      <c r="CW1168" s="50"/>
      <c r="CZ1168" s="49"/>
      <c r="DA1168" s="49"/>
      <c r="DB1168" s="49"/>
      <c r="DC1168" s="50"/>
      <c r="DD1168" s="47"/>
      <c r="DE1168" s="50"/>
      <c r="DH1168" s="49"/>
      <c r="DI1168" s="49"/>
      <c r="DJ1168" s="49"/>
      <c r="DK1168" s="50"/>
      <c r="DL1168" s="47"/>
      <c r="DM1168" s="50"/>
      <c r="DP1168" s="49"/>
      <c r="DQ1168" s="49"/>
      <c r="DR1168" s="49"/>
      <c r="DS1168" s="50"/>
      <c r="DT1168" s="47"/>
      <c r="DU1168" s="50"/>
      <c r="DX1168" s="49"/>
      <c r="DY1168" s="49"/>
      <c r="DZ1168" s="49"/>
      <c r="EA1168" s="50"/>
      <c r="EB1168" s="47"/>
      <c r="EC1168" s="50"/>
      <c r="EF1168" s="49"/>
      <c r="EG1168" s="49"/>
      <c r="EH1168" s="49"/>
      <c r="EI1168" s="50"/>
      <c r="EJ1168" s="47"/>
      <c r="EK1168" s="50"/>
      <c r="EN1168" s="49"/>
      <c r="EO1168" s="49"/>
      <c r="EP1168" s="49"/>
      <c r="EQ1168" s="50"/>
      <c r="ER1168" s="47"/>
      <c r="ES1168" s="50"/>
      <c r="EV1168" s="49"/>
      <c r="EW1168" s="49"/>
      <c r="EX1168" s="49"/>
      <c r="EY1168" s="50"/>
      <c r="EZ1168" s="47"/>
      <c r="FA1168" s="50"/>
      <c r="FD1168" s="49"/>
      <c r="FE1168" s="49"/>
      <c r="FF1168" s="49"/>
      <c r="FG1168" s="50"/>
      <c r="FH1168" s="47"/>
      <c r="FI1168" s="50"/>
      <c r="FL1168" s="49"/>
      <c r="FM1168" s="49"/>
      <c r="FN1168" s="49"/>
      <c r="FO1168" s="50"/>
      <c r="FP1168" s="47"/>
      <c r="FQ1168" s="50"/>
      <c r="FT1168" s="49"/>
      <c r="FU1168" s="49"/>
      <c r="FV1168" s="49"/>
      <c r="FW1168" s="50"/>
      <c r="FX1168" s="47"/>
      <c r="FY1168" s="50"/>
      <c r="GB1168" s="49"/>
      <c r="GC1168" s="49"/>
      <c r="GD1168" s="49"/>
      <c r="GE1168" s="50"/>
      <c r="GF1168" s="47"/>
      <c r="GG1168" s="50"/>
      <c r="GJ1168" s="49"/>
      <c r="GK1168" s="49"/>
      <c r="GL1168" s="49"/>
      <c r="GM1168" s="50"/>
      <c r="GN1168" s="47"/>
      <c r="GO1168" s="50"/>
      <c r="GR1168" s="49"/>
      <c r="GS1168" s="49"/>
      <c r="GT1168" s="49"/>
      <c r="GU1168" s="50"/>
      <c r="GV1168" s="47"/>
      <c r="GW1168" s="50"/>
      <c r="GZ1168" s="49"/>
      <c r="HA1168" s="49"/>
      <c r="HB1168" s="49"/>
      <c r="HC1168" s="50"/>
      <c r="HD1168" s="47"/>
      <c r="HE1168" s="50"/>
      <c r="HH1168" s="49"/>
      <c r="HI1168" s="49"/>
      <c r="HJ1168" s="49"/>
      <c r="HK1168" s="50"/>
      <c r="HL1168" s="47"/>
      <c r="HM1168" s="50"/>
      <c r="HP1168" s="49"/>
      <c r="HQ1168" s="49"/>
      <c r="HR1168" s="49"/>
      <c r="HS1168" s="50"/>
      <c r="HT1168" s="47"/>
      <c r="HU1168" s="50"/>
      <c r="HX1168" s="49"/>
      <c r="HY1168" s="49"/>
      <c r="HZ1168" s="49"/>
      <c r="IA1168" s="50"/>
      <c r="IB1168" s="47"/>
      <c r="IC1168" s="50"/>
      <c r="IF1168" s="49"/>
      <c r="IG1168" s="49"/>
      <c r="IH1168" s="49"/>
      <c r="II1168" s="50"/>
      <c r="IJ1168" s="47"/>
      <c r="IK1168" s="50"/>
      <c r="IN1168" s="49"/>
      <c r="IO1168" s="49"/>
      <c r="IP1168" s="49"/>
      <c r="IQ1168" s="50"/>
    </row>
    <row r="1169" spans="1:251" s="48" customFormat="1">
      <c r="A1169" s="43">
        <v>595</v>
      </c>
      <c r="B1169" s="44">
        <v>100000310028</v>
      </c>
      <c r="C1169" s="43">
        <v>0</v>
      </c>
      <c r="D1169" s="45" t="s">
        <v>212</v>
      </c>
      <c r="E1169" s="45" t="s">
        <v>282</v>
      </c>
      <c r="F1169" s="46">
        <v>36246.559999999998</v>
      </c>
      <c r="G1169" s="46">
        <v>-6821.05</v>
      </c>
      <c r="H1169" s="46">
        <v>29425.51</v>
      </c>
      <c r="I1169" s="47"/>
      <c r="K1169" s="49"/>
      <c r="L1169" s="47"/>
      <c r="M1169" s="50"/>
      <c r="P1169" s="49"/>
      <c r="Q1169" s="49"/>
      <c r="R1169" s="49"/>
      <c r="S1169" s="50"/>
      <c r="T1169" s="47"/>
      <c r="U1169" s="50"/>
      <c r="X1169" s="49"/>
      <c r="Y1169" s="49"/>
      <c r="Z1169" s="49"/>
      <c r="AA1169" s="50"/>
      <c r="AB1169" s="47"/>
      <c r="AC1169" s="50"/>
      <c r="AF1169" s="49"/>
      <c r="AG1169" s="49"/>
      <c r="AH1169" s="49"/>
      <c r="AI1169" s="50"/>
      <c r="AJ1169" s="47"/>
      <c r="AK1169" s="50"/>
      <c r="AN1169" s="49"/>
      <c r="AO1169" s="49"/>
      <c r="AP1169" s="49"/>
      <c r="AQ1169" s="50"/>
      <c r="AR1169" s="47"/>
      <c r="AS1169" s="50"/>
      <c r="AV1169" s="49"/>
      <c r="AW1169" s="49"/>
      <c r="AX1169" s="49"/>
      <c r="AY1169" s="50"/>
      <c r="AZ1169" s="47"/>
      <c r="BA1169" s="50"/>
      <c r="BD1169" s="49"/>
      <c r="BE1169" s="49"/>
      <c r="BF1169" s="49"/>
      <c r="BG1169" s="50"/>
      <c r="BH1169" s="47"/>
      <c r="BI1169" s="50"/>
      <c r="BL1169" s="49"/>
      <c r="BM1169" s="49"/>
      <c r="BN1169" s="49"/>
      <c r="BO1169" s="50"/>
      <c r="BP1169" s="47"/>
      <c r="BQ1169" s="50"/>
      <c r="BT1169" s="49"/>
      <c r="BU1169" s="49"/>
      <c r="BV1169" s="49"/>
      <c r="BW1169" s="50"/>
      <c r="BX1169" s="47"/>
      <c r="BY1169" s="50"/>
      <c r="CB1169" s="49"/>
      <c r="CC1169" s="49"/>
      <c r="CD1169" s="49"/>
      <c r="CE1169" s="50"/>
      <c r="CF1169" s="47"/>
      <c r="CG1169" s="50"/>
      <c r="CJ1169" s="49"/>
      <c r="CK1169" s="49"/>
      <c r="CL1169" s="49"/>
      <c r="CM1169" s="50"/>
      <c r="CN1169" s="47"/>
      <c r="CO1169" s="50"/>
      <c r="CR1169" s="49"/>
      <c r="CS1169" s="49"/>
      <c r="CT1169" s="49"/>
      <c r="CU1169" s="50"/>
      <c r="CV1169" s="47"/>
      <c r="CW1169" s="50"/>
      <c r="CZ1169" s="49"/>
      <c r="DA1169" s="49"/>
      <c r="DB1169" s="49"/>
      <c r="DC1169" s="50"/>
      <c r="DD1169" s="47"/>
      <c r="DE1169" s="50"/>
      <c r="DH1169" s="49"/>
      <c r="DI1169" s="49"/>
      <c r="DJ1169" s="49"/>
      <c r="DK1169" s="50"/>
      <c r="DL1169" s="47"/>
      <c r="DM1169" s="50"/>
      <c r="DP1169" s="49"/>
      <c r="DQ1169" s="49"/>
      <c r="DR1169" s="49"/>
      <c r="DS1169" s="50"/>
      <c r="DT1169" s="47"/>
      <c r="DU1169" s="50"/>
      <c r="DX1169" s="49"/>
      <c r="DY1169" s="49"/>
      <c r="DZ1169" s="49"/>
      <c r="EA1169" s="50"/>
      <c r="EB1169" s="47"/>
      <c r="EC1169" s="50"/>
      <c r="EF1169" s="49"/>
      <c r="EG1169" s="49"/>
      <c r="EH1169" s="49"/>
      <c r="EI1169" s="50"/>
      <c r="EJ1169" s="47"/>
      <c r="EK1169" s="50"/>
      <c r="EN1169" s="49"/>
      <c r="EO1169" s="49"/>
      <c r="EP1169" s="49"/>
      <c r="EQ1169" s="50"/>
      <c r="ER1169" s="47"/>
      <c r="ES1169" s="50"/>
      <c r="EV1169" s="49"/>
      <c r="EW1169" s="49"/>
      <c r="EX1169" s="49"/>
      <c r="EY1169" s="50"/>
      <c r="EZ1169" s="47"/>
      <c r="FA1169" s="50"/>
      <c r="FD1169" s="49"/>
      <c r="FE1169" s="49"/>
      <c r="FF1169" s="49"/>
      <c r="FG1169" s="50"/>
      <c r="FH1169" s="47"/>
      <c r="FI1169" s="50"/>
      <c r="FL1169" s="49"/>
      <c r="FM1169" s="49"/>
      <c r="FN1169" s="49"/>
      <c r="FO1169" s="50"/>
      <c r="FP1169" s="47"/>
      <c r="FQ1169" s="50"/>
      <c r="FT1169" s="49"/>
      <c r="FU1169" s="49"/>
      <c r="FV1169" s="49"/>
      <c r="FW1169" s="50"/>
      <c r="FX1169" s="47"/>
      <c r="FY1169" s="50"/>
      <c r="GB1169" s="49"/>
      <c r="GC1169" s="49"/>
      <c r="GD1169" s="49"/>
      <c r="GE1169" s="50"/>
      <c r="GF1169" s="47"/>
      <c r="GG1169" s="50"/>
      <c r="GJ1169" s="49"/>
      <c r="GK1169" s="49"/>
      <c r="GL1169" s="49"/>
      <c r="GM1169" s="50"/>
      <c r="GN1169" s="47"/>
      <c r="GO1169" s="50"/>
      <c r="GR1169" s="49"/>
      <c r="GS1169" s="49"/>
      <c r="GT1169" s="49"/>
      <c r="GU1169" s="50"/>
      <c r="GV1169" s="47"/>
      <c r="GW1169" s="50"/>
      <c r="GZ1169" s="49"/>
      <c r="HA1169" s="49"/>
      <c r="HB1169" s="49"/>
      <c r="HC1169" s="50"/>
      <c r="HD1169" s="47"/>
      <c r="HE1169" s="50"/>
      <c r="HH1169" s="49"/>
      <c r="HI1169" s="49"/>
      <c r="HJ1169" s="49"/>
      <c r="HK1169" s="50"/>
      <c r="HL1169" s="47"/>
      <c r="HM1169" s="50"/>
      <c r="HP1169" s="49"/>
      <c r="HQ1169" s="49"/>
      <c r="HR1169" s="49"/>
      <c r="HS1169" s="50"/>
      <c r="HT1169" s="47"/>
      <c r="HU1169" s="50"/>
      <c r="HX1169" s="49"/>
      <c r="HY1169" s="49"/>
      <c r="HZ1169" s="49"/>
      <c r="IA1169" s="50"/>
      <c r="IB1169" s="47"/>
      <c r="IC1169" s="50"/>
      <c r="IF1169" s="49"/>
      <c r="IG1169" s="49"/>
      <c r="IH1169" s="49"/>
      <c r="II1169" s="50"/>
      <c r="IJ1169" s="47"/>
      <c r="IK1169" s="50"/>
      <c r="IN1169" s="49"/>
      <c r="IO1169" s="49"/>
      <c r="IP1169" s="49"/>
      <c r="IQ1169" s="50"/>
    </row>
    <row r="1170" spans="1:251" s="48" customFormat="1">
      <c r="A1170" s="43"/>
      <c r="B1170" s="44">
        <v>100000310028</v>
      </c>
      <c r="C1170" s="43">
        <v>1</v>
      </c>
      <c r="D1170" s="45" t="s">
        <v>212</v>
      </c>
      <c r="E1170" s="45" t="s">
        <v>282</v>
      </c>
      <c r="F1170" s="46">
        <v>14183.44</v>
      </c>
      <c r="G1170" s="46">
        <v>-14182.44</v>
      </c>
      <c r="H1170" s="46">
        <v>1</v>
      </c>
      <c r="I1170" s="47"/>
      <c r="L1170" s="47"/>
      <c r="M1170" s="50"/>
      <c r="P1170" s="49"/>
      <c r="Q1170" s="49"/>
      <c r="S1170" s="50"/>
      <c r="T1170" s="47"/>
      <c r="U1170" s="50"/>
      <c r="X1170" s="49"/>
      <c r="Y1170" s="49"/>
      <c r="AA1170" s="50"/>
      <c r="AB1170" s="47"/>
      <c r="AC1170" s="50"/>
      <c r="AF1170" s="49"/>
      <c r="AG1170" s="49"/>
      <c r="AI1170" s="50"/>
      <c r="AJ1170" s="47"/>
      <c r="AK1170" s="50"/>
      <c r="AN1170" s="49"/>
      <c r="AO1170" s="49"/>
      <c r="AQ1170" s="50"/>
      <c r="AR1170" s="47"/>
      <c r="AS1170" s="50"/>
      <c r="AV1170" s="49"/>
      <c r="AW1170" s="49"/>
      <c r="AY1170" s="50"/>
      <c r="AZ1170" s="47"/>
      <c r="BA1170" s="50"/>
      <c r="BD1170" s="49"/>
      <c r="BE1170" s="49"/>
      <c r="BG1170" s="50"/>
      <c r="BH1170" s="47"/>
      <c r="BI1170" s="50"/>
      <c r="BL1170" s="49"/>
      <c r="BM1170" s="49"/>
      <c r="BO1170" s="50"/>
      <c r="BP1170" s="47"/>
      <c r="BQ1170" s="50"/>
      <c r="BT1170" s="49"/>
      <c r="BU1170" s="49"/>
      <c r="BW1170" s="50"/>
      <c r="BX1170" s="47"/>
      <c r="BY1170" s="50"/>
      <c r="CB1170" s="49"/>
      <c r="CC1170" s="49"/>
      <c r="CE1170" s="50"/>
      <c r="CF1170" s="47"/>
      <c r="CG1170" s="50"/>
      <c r="CJ1170" s="49"/>
      <c r="CK1170" s="49"/>
      <c r="CM1170" s="50"/>
      <c r="CN1170" s="47"/>
      <c r="CO1170" s="50"/>
      <c r="CR1170" s="49"/>
      <c r="CS1170" s="49"/>
      <c r="CU1170" s="50"/>
      <c r="CV1170" s="47"/>
      <c r="CW1170" s="50"/>
      <c r="CZ1170" s="49"/>
      <c r="DA1170" s="49"/>
      <c r="DC1170" s="50"/>
      <c r="DD1170" s="47"/>
      <c r="DE1170" s="50"/>
      <c r="DH1170" s="49"/>
      <c r="DI1170" s="49"/>
      <c r="DK1170" s="50"/>
      <c r="DL1170" s="47"/>
      <c r="DM1170" s="50"/>
      <c r="DP1170" s="49"/>
      <c r="DQ1170" s="49"/>
      <c r="DS1170" s="50"/>
      <c r="DT1170" s="47"/>
      <c r="DU1170" s="50"/>
      <c r="DX1170" s="49"/>
      <c r="DY1170" s="49"/>
      <c r="EA1170" s="50"/>
      <c r="EB1170" s="47"/>
      <c r="EC1170" s="50"/>
      <c r="EF1170" s="49"/>
      <c r="EG1170" s="49"/>
      <c r="EI1170" s="50"/>
      <c r="EJ1170" s="47"/>
      <c r="EK1170" s="50"/>
      <c r="EN1170" s="49"/>
      <c r="EO1170" s="49"/>
      <c r="EQ1170" s="50"/>
      <c r="ER1170" s="47"/>
      <c r="ES1170" s="50"/>
      <c r="EV1170" s="49"/>
      <c r="EW1170" s="49"/>
      <c r="EY1170" s="50"/>
      <c r="EZ1170" s="47"/>
      <c r="FA1170" s="50"/>
      <c r="FD1170" s="49"/>
      <c r="FE1170" s="49"/>
      <c r="FG1170" s="50"/>
      <c r="FH1170" s="47"/>
      <c r="FI1170" s="50"/>
      <c r="FL1170" s="49"/>
      <c r="FM1170" s="49"/>
      <c r="FO1170" s="50"/>
      <c r="FP1170" s="47"/>
      <c r="FQ1170" s="50"/>
      <c r="FT1170" s="49"/>
      <c r="FU1170" s="49"/>
      <c r="FW1170" s="50"/>
      <c r="FX1170" s="47"/>
      <c r="FY1170" s="50"/>
      <c r="GB1170" s="49"/>
      <c r="GC1170" s="49"/>
      <c r="GE1170" s="50"/>
      <c r="GF1170" s="47"/>
      <c r="GG1170" s="50"/>
      <c r="GJ1170" s="49"/>
      <c r="GK1170" s="49"/>
      <c r="GM1170" s="50"/>
      <c r="GN1170" s="47"/>
      <c r="GO1170" s="50"/>
      <c r="GR1170" s="49"/>
      <c r="GS1170" s="49"/>
      <c r="GU1170" s="50"/>
      <c r="GV1170" s="47"/>
      <c r="GW1170" s="50"/>
      <c r="GZ1170" s="49"/>
      <c r="HA1170" s="49"/>
      <c r="HC1170" s="50"/>
      <c r="HD1170" s="47"/>
      <c r="HE1170" s="50"/>
      <c r="HH1170" s="49"/>
      <c r="HI1170" s="49"/>
      <c r="HK1170" s="50"/>
      <c r="HL1170" s="47"/>
      <c r="HM1170" s="50"/>
      <c r="HP1170" s="49"/>
      <c r="HQ1170" s="49"/>
      <c r="HS1170" s="50"/>
      <c r="HT1170" s="47"/>
      <c r="HU1170" s="50"/>
      <c r="HX1170" s="49"/>
      <c r="HY1170" s="49"/>
      <c r="IA1170" s="50"/>
      <c r="IB1170" s="47"/>
      <c r="IC1170" s="50"/>
      <c r="IF1170" s="49"/>
      <c r="IG1170" s="49"/>
      <c r="II1170" s="50"/>
      <c r="IJ1170" s="47"/>
      <c r="IK1170" s="50"/>
      <c r="IN1170" s="49"/>
      <c r="IO1170" s="49"/>
      <c r="IQ1170" s="50"/>
    </row>
    <row r="1171" spans="1:251" s="48" customFormat="1">
      <c r="A1171" s="43">
        <v>596</v>
      </c>
      <c r="B1171" s="44">
        <v>100000310029</v>
      </c>
      <c r="C1171" s="43">
        <v>0</v>
      </c>
      <c r="D1171" s="45" t="s">
        <v>212</v>
      </c>
      <c r="E1171" s="45" t="s">
        <v>283</v>
      </c>
      <c r="F1171" s="46">
        <v>12937.5</v>
      </c>
      <c r="G1171" s="46">
        <v>-2434.64</v>
      </c>
      <c r="H1171" s="46">
        <v>10502.86</v>
      </c>
      <c r="I1171" s="47"/>
      <c r="K1171" s="49"/>
      <c r="L1171" s="47"/>
      <c r="M1171" s="50"/>
      <c r="P1171" s="49"/>
      <c r="Q1171" s="49"/>
      <c r="R1171" s="49"/>
      <c r="S1171" s="50"/>
      <c r="T1171" s="47"/>
      <c r="U1171" s="50"/>
      <c r="X1171" s="49"/>
      <c r="Y1171" s="49"/>
      <c r="Z1171" s="49"/>
      <c r="AA1171" s="50"/>
      <c r="AB1171" s="47"/>
      <c r="AC1171" s="50"/>
      <c r="AF1171" s="49"/>
      <c r="AG1171" s="49"/>
      <c r="AH1171" s="49"/>
      <c r="AI1171" s="50"/>
      <c r="AJ1171" s="47"/>
      <c r="AK1171" s="50"/>
      <c r="AN1171" s="49"/>
      <c r="AO1171" s="49"/>
      <c r="AP1171" s="49"/>
      <c r="AQ1171" s="50"/>
      <c r="AR1171" s="47"/>
      <c r="AS1171" s="50"/>
      <c r="AV1171" s="49"/>
      <c r="AW1171" s="49"/>
      <c r="AX1171" s="49"/>
      <c r="AY1171" s="50"/>
      <c r="AZ1171" s="47"/>
      <c r="BA1171" s="50"/>
      <c r="BD1171" s="49"/>
      <c r="BE1171" s="49"/>
      <c r="BF1171" s="49"/>
      <c r="BG1171" s="50"/>
      <c r="BH1171" s="47"/>
      <c r="BI1171" s="50"/>
      <c r="BL1171" s="49"/>
      <c r="BM1171" s="49"/>
      <c r="BN1171" s="49"/>
      <c r="BO1171" s="50"/>
      <c r="BP1171" s="47"/>
      <c r="BQ1171" s="50"/>
      <c r="BT1171" s="49"/>
      <c r="BU1171" s="49"/>
      <c r="BV1171" s="49"/>
      <c r="BW1171" s="50"/>
      <c r="BX1171" s="47"/>
      <c r="BY1171" s="50"/>
      <c r="CB1171" s="49"/>
      <c r="CC1171" s="49"/>
      <c r="CD1171" s="49"/>
      <c r="CE1171" s="50"/>
      <c r="CF1171" s="47"/>
      <c r="CG1171" s="50"/>
      <c r="CJ1171" s="49"/>
      <c r="CK1171" s="49"/>
      <c r="CL1171" s="49"/>
      <c r="CM1171" s="50"/>
      <c r="CN1171" s="47"/>
      <c r="CO1171" s="50"/>
      <c r="CR1171" s="49"/>
      <c r="CS1171" s="49"/>
      <c r="CT1171" s="49"/>
      <c r="CU1171" s="50"/>
      <c r="CV1171" s="47"/>
      <c r="CW1171" s="50"/>
      <c r="CZ1171" s="49"/>
      <c r="DA1171" s="49"/>
      <c r="DB1171" s="49"/>
      <c r="DC1171" s="50"/>
      <c r="DD1171" s="47"/>
      <c r="DE1171" s="50"/>
      <c r="DH1171" s="49"/>
      <c r="DI1171" s="49"/>
      <c r="DJ1171" s="49"/>
      <c r="DK1171" s="50"/>
      <c r="DL1171" s="47"/>
      <c r="DM1171" s="50"/>
      <c r="DP1171" s="49"/>
      <c r="DQ1171" s="49"/>
      <c r="DR1171" s="49"/>
      <c r="DS1171" s="50"/>
      <c r="DT1171" s="47"/>
      <c r="DU1171" s="50"/>
      <c r="DX1171" s="49"/>
      <c r="DY1171" s="49"/>
      <c r="DZ1171" s="49"/>
      <c r="EA1171" s="50"/>
      <c r="EB1171" s="47"/>
      <c r="EC1171" s="50"/>
      <c r="EF1171" s="49"/>
      <c r="EG1171" s="49"/>
      <c r="EH1171" s="49"/>
      <c r="EI1171" s="50"/>
      <c r="EJ1171" s="47"/>
      <c r="EK1171" s="50"/>
      <c r="EN1171" s="49"/>
      <c r="EO1171" s="49"/>
      <c r="EP1171" s="49"/>
      <c r="EQ1171" s="50"/>
      <c r="ER1171" s="47"/>
      <c r="ES1171" s="50"/>
      <c r="EV1171" s="49"/>
      <c r="EW1171" s="49"/>
      <c r="EX1171" s="49"/>
      <c r="EY1171" s="50"/>
      <c r="EZ1171" s="47"/>
      <c r="FA1171" s="50"/>
      <c r="FD1171" s="49"/>
      <c r="FE1171" s="49"/>
      <c r="FF1171" s="49"/>
      <c r="FG1171" s="50"/>
      <c r="FH1171" s="47"/>
      <c r="FI1171" s="50"/>
      <c r="FL1171" s="49"/>
      <c r="FM1171" s="49"/>
      <c r="FN1171" s="49"/>
      <c r="FO1171" s="50"/>
      <c r="FP1171" s="47"/>
      <c r="FQ1171" s="50"/>
      <c r="FT1171" s="49"/>
      <c r="FU1171" s="49"/>
      <c r="FV1171" s="49"/>
      <c r="FW1171" s="50"/>
      <c r="FX1171" s="47"/>
      <c r="FY1171" s="50"/>
      <c r="GB1171" s="49"/>
      <c r="GC1171" s="49"/>
      <c r="GD1171" s="49"/>
      <c r="GE1171" s="50"/>
      <c r="GF1171" s="47"/>
      <c r="GG1171" s="50"/>
      <c r="GJ1171" s="49"/>
      <c r="GK1171" s="49"/>
      <c r="GL1171" s="49"/>
      <c r="GM1171" s="50"/>
      <c r="GN1171" s="47"/>
      <c r="GO1171" s="50"/>
      <c r="GR1171" s="49"/>
      <c r="GS1171" s="49"/>
      <c r="GT1171" s="49"/>
      <c r="GU1171" s="50"/>
      <c r="GV1171" s="47"/>
      <c r="GW1171" s="50"/>
      <c r="GZ1171" s="49"/>
      <c r="HA1171" s="49"/>
      <c r="HB1171" s="49"/>
      <c r="HC1171" s="50"/>
      <c r="HD1171" s="47"/>
      <c r="HE1171" s="50"/>
      <c r="HH1171" s="49"/>
      <c r="HI1171" s="49"/>
      <c r="HJ1171" s="49"/>
      <c r="HK1171" s="50"/>
      <c r="HL1171" s="47"/>
      <c r="HM1171" s="50"/>
      <c r="HP1171" s="49"/>
      <c r="HQ1171" s="49"/>
      <c r="HR1171" s="49"/>
      <c r="HS1171" s="50"/>
      <c r="HT1171" s="47"/>
      <c r="HU1171" s="50"/>
      <c r="HX1171" s="49"/>
      <c r="HY1171" s="49"/>
      <c r="HZ1171" s="49"/>
      <c r="IA1171" s="50"/>
      <c r="IB1171" s="47"/>
      <c r="IC1171" s="50"/>
      <c r="IF1171" s="49"/>
      <c r="IG1171" s="49"/>
      <c r="IH1171" s="49"/>
      <c r="II1171" s="50"/>
      <c r="IJ1171" s="47"/>
      <c r="IK1171" s="50"/>
      <c r="IN1171" s="49"/>
      <c r="IO1171" s="49"/>
      <c r="IP1171" s="49"/>
      <c r="IQ1171" s="50"/>
    </row>
    <row r="1172" spans="1:251" s="48" customFormat="1">
      <c r="A1172" s="43"/>
      <c r="B1172" s="44">
        <v>100000310029</v>
      </c>
      <c r="C1172" s="43">
        <v>1</v>
      </c>
      <c r="D1172" s="45" t="s">
        <v>212</v>
      </c>
      <c r="E1172" s="45" t="s">
        <v>283</v>
      </c>
      <c r="F1172" s="46">
        <v>5062.5</v>
      </c>
      <c r="G1172" s="46">
        <v>-5061.5</v>
      </c>
      <c r="H1172" s="46">
        <v>1</v>
      </c>
      <c r="I1172" s="47"/>
      <c r="L1172" s="47"/>
      <c r="M1172" s="50"/>
      <c r="P1172" s="49"/>
      <c r="Q1172" s="49"/>
      <c r="S1172" s="50"/>
      <c r="T1172" s="47"/>
      <c r="U1172" s="50"/>
      <c r="X1172" s="49"/>
      <c r="Y1172" s="49"/>
      <c r="AA1172" s="50"/>
      <c r="AB1172" s="47"/>
      <c r="AC1172" s="50"/>
      <c r="AF1172" s="49"/>
      <c r="AG1172" s="49"/>
      <c r="AI1172" s="50"/>
      <c r="AJ1172" s="47"/>
      <c r="AK1172" s="50"/>
      <c r="AN1172" s="49"/>
      <c r="AO1172" s="49"/>
      <c r="AQ1172" s="50"/>
      <c r="AR1172" s="47"/>
      <c r="AS1172" s="50"/>
      <c r="AV1172" s="49"/>
      <c r="AW1172" s="49"/>
      <c r="AY1172" s="50"/>
      <c r="AZ1172" s="47"/>
      <c r="BA1172" s="50"/>
      <c r="BD1172" s="49"/>
      <c r="BE1172" s="49"/>
      <c r="BG1172" s="50"/>
      <c r="BH1172" s="47"/>
      <c r="BI1172" s="50"/>
      <c r="BL1172" s="49"/>
      <c r="BM1172" s="49"/>
      <c r="BO1172" s="50"/>
      <c r="BP1172" s="47"/>
      <c r="BQ1172" s="50"/>
      <c r="BT1172" s="49"/>
      <c r="BU1172" s="49"/>
      <c r="BW1172" s="50"/>
      <c r="BX1172" s="47"/>
      <c r="BY1172" s="50"/>
      <c r="CB1172" s="49"/>
      <c r="CC1172" s="49"/>
      <c r="CE1172" s="50"/>
      <c r="CF1172" s="47"/>
      <c r="CG1172" s="50"/>
      <c r="CJ1172" s="49"/>
      <c r="CK1172" s="49"/>
      <c r="CM1172" s="50"/>
      <c r="CN1172" s="47"/>
      <c r="CO1172" s="50"/>
      <c r="CR1172" s="49"/>
      <c r="CS1172" s="49"/>
      <c r="CU1172" s="50"/>
      <c r="CV1172" s="47"/>
      <c r="CW1172" s="50"/>
      <c r="CZ1172" s="49"/>
      <c r="DA1172" s="49"/>
      <c r="DC1172" s="50"/>
      <c r="DD1172" s="47"/>
      <c r="DE1172" s="50"/>
      <c r="DH1172" s="49"/>
      <c r="DI1172" s="49"/>
      <c r="DK1172" s="50"/>
      <c r="DL1172" s="47"/>
      <c r="DM1172" s="50"/>
      <c r="DP1172" s="49"/>
      <c r="DQ1172" s="49"/>
      <c r="DS1172" s="50"/>
      <c r="DT1172" s="47"/>
      <c r="DU1172" s="50"/>
      <c r="DX1172" s="49"/>
      <c r="DY1172" s="49"/>
      <c r="EA1172" s="50"/>
      <c r="EB1172" s="47"/>
      <c r="EC1172" s="50"/>
      <c r="EF1172" s="49"/>
      <c r="EG1172" s="49"/>
      <c r="EI1172" s="50"/>
      <c r="EJ1172" s="47"/>
      <c r="EK1172" s="50"/>
      <c r="EN1172" s="49"/>
      <c r="EO1172" s="49"/>
      <c r="EQ1172" s="50"/>
      <c r="ER1172" s="47"/>
      <c r="ES1172" s="50"/>
      <c r="EV1172" s="49"/>
      <c r="EW1172" s="49"/>
      <c r="EY1172" s="50"/>
      <c r="EZ1172" s="47"/>
      <c r="FA1172" s="50"/>
      <c r="FD1172" s="49"/>
      <c r="FE1172" s="49"/>
      <c r="FG1172" s="50"/>
      <c r="FH1172" s="47"/>
      <c r="FI1172" s="50"/>
      <c r="FL1172" s="49"/>
      <c r="FM1172" s="49"/>
      <c r="FO1172" s="50"/>
      <c r="FP1172" s="47"/>
      <c r="FQ1172" s="50"/>
      <c r="FT1172" s="49"/>
      <c r="FU1172" s="49"/>
      <c r="FW1172" s="50"/>
      <c r="FX1172" s="47"/>
      <c r="FY1172" s="50"/>
      <c r="GB1172" s="49"/>
      <c r="GC1172" s="49"/>
      <c r="GE1172" s="50"/>
      <c r="GF1172" s="47"/>
      <c r="GG1172" s="50"/>
      <c r="GJ1172" s="49"/>
      <c r="GK1172" s="49"/>
      <c r="GM1172" s="50"/>
      <c r="GN1172" s="47"/>
      <c r="GO1172" s="50"/>
      <c r="GR1172" s="49"/>
      <c r="GS1172" s="49"/>
      <c r="GU1172" s="50"/>
      <c r="GV1172" s="47"/>
      <c r="GW1172" s="50"/>
      <c r="GZ1172" s="49"/>
      <c r="HA1172" s="49"/>
      <c r="HC1172" s="50"/>
      <c r="HD1172" s="47"/>
      <c r="HE1172" s="50"/>
      <c r="HH1172" s="49"/>
      <c r="HI1172" s="49"/>
      <c r="HK1172" s="50"/>
      <c r="HL1172" s="47"/>
      <c r="HM1172" s="50"/>
      <c r="HP1172" s="49"/>
      <c r="HQ1172" s="49"/>
      <c r="HS1172" s="50"/>
      <c r="HT1172" s="47"/>
      <c r="HU1172" s="50"/>
      <c r="HX1172" s="49"/>
      <c r="HY1172" s="49"/>
      <c r="IA1172" s="50"/>
      <c r="IB1172" s="47"/>
      <c r="IC1172" s="50"/>
      <c r="IF1172" s="49"/>
      <c r="IG1172" s="49"/>
      <c r="II1172" s="50"/>
      <c r="IJ1172" s="47"/>
      <c r="IK1172" s="50"/>
      <c r="IN1172" s="49"/>
      <c r="IO1172" s="49"/>
      <c r="IQ1172" s="50"/>
    </row>
    <row r="1173" spans="1:251" s="48" customFormat="1">
      <c r="A1173" s="43">
        <v>597</v>
      </c>
      <c r="B1173" s="44">
        <v>100000312008</v>
      </c>
      <c r="C1173" s="43">
        <v>0</v>
      </c>
      <c r="D1173" s="45" t="s">
        <v>284</v>
      </c>
      <c r="E1173" s="45" t="s">
        <v>285</v>
      </c>
      <c r="F1173" s="46">
        <v>119899.99</v>
      </c>
      <c r="G1173" s="46">
        <v>-34163.29</v>
      </c>
      <c r="H1173" s="46">
        <v>85736.7</v>
      </c>
      <c r="I1173" s="47"/>
      <c r="K1173" s="49"/>
      <c r="L1173" s="47"/>
      <c r="M1173" s="50"/>
      <c r="P1173" s="49"/>
      <c r="Q1173" s="49"/>
      <c r="R1173" s="49"/>
      <c r="S1173" s="50"/>
      <c r="T1173" s="47"/>
      <c r="U1173" s="50"/>
      <c r="X1173" s="49"/>
      <c r="Y1173" s="49"/>
      <c r="Z1173" s="49"/>
      <c r="AA1173" s="50"/>
      <c r="AB1173" s="47"/>
      <c r="AC1173" s="50"/>
      <c r="AF1173" s="49"/>
      <c r="AG1173" s="49"/>
      <c r="AH1173" s="49"/>
      <c r="AI1173" s="50"/>
      <c r="AJ1173" s="47"/>
      <c r="AK1173" s="50"/>
      <c r="AN1173" s="49"/>
      <c r="AO1173" s="49"/>
      <c r="AP1173" s="49"/>
      <c r="AQ1173" s="50"/>
      <c r="AR1173" s="47"/>
      <c r="AS1173" s="50"/>
      <c r="AV1173" s="49"/>
      <c r="AW1173" s="49"/>
      <c r="AX1173" s="49"/>
      <c r="AY1173" s="50"/>
      <c r="AZ1173" s="47"/>
      <c r="BA1173" s="50"/>
      <c r="BD1173" s="49"/>
      <c r="BE1173" s="49"/>
      <c r="BF1173" s="49"/>
      <c r="BG1173" s="50"/>
      <c r="BH1173" s="47"/>
      <c r="BI1173" s="50"/>
      <c r="BL1173" s="49"/>
      <c r="BM1173" s="49"/>
      <c r="BN1173" s="49"/>
      <c r="BO1173" s="50"/>
      <c r="BP1173" s="47"/>
      <c r="BQ1173" s="50"/>
      <c r="BT1173" s="49"/>
      <c r="BU1173" s="49"/>
      <c r="BV1173" s="49"/>
      <c r="BW1173" s="50"/>
      <c r="BX1173" s="47"/>
      <c r="BY1173" s="50"/>
      <c r="CB1173" s="49"/>
      <c r="CC1173" s="49"/>
      <c r="CD1173" s="49"/>
      <c r="CE1173" s="50"/>
      <c r="CF1173" s="47"/>
      <c r="CG1173" s="50"/>
      <c r="CJ1173" s="49"/>
      <c r="CK1173" s="49"/>
      <c r="CL1173" s="49"/>
      <c r="CM1173" s="50"/>
      <c r="CN1173" s="47"/>
      <c r="CO1173" s="50"/>
      <c r="CR1173" s="49"/>
      <c r="CS1173" s="49"/>
      <c r="CT1173" s="49"/>
      <c r="CU1173" s="50"/>
      <c r="CV1173" s="47"/>
      <c r="CW1173" s="50"/>
      <c r="CZ1173" s="49"/>
      <c r="DA1173" s="49"/>
      <c r="DB1173" s="49"/>
      <c r="DC1173" s="50"/>
      <c r="DD1173" s="47"/>
      <c r="DE1173" s="50"/>
      <c r="DH1173" s="49"/>
      <c r="DI1173" s="49"/>
      <c r="DJ1173" s="49"/>
      <c r="DK1173" s="50"/>
      <c r="DL1173" s="47"/>
      <c r="DM1173" s="50"/>
      <c r="DP1173" s="49"/>
      <c r="DQ1173" s="49"/>
      <c r="DR1173" s="49"/>
      <c r="DS1173" s="50"/>
      <c r="DT1173" s="47"/>
      <c r="DU1173" s="50"/>
      <c r="DX1173" s="49"/>
      <c r="DY1173" s="49"/>
      <c r="DZ1173" s="49"/>
      <c r="EA1173" s="50"/>
      <c r="EB1173" s="47"/>
      <c r="EC1173" s="50"/>
      <c r="EF1173" s="49"/>
      <c r="EG1173" s="49"/>
      <c r="EH1173" s="49"/>
      <c r="EI1173" s="50"/>
      <c r="EJ1173" s="47"/>
      <c r="EK1173" s="50"/>
      <c r="EN1173" s="49"/>
      <c r="EO1173" s="49"/>
      <c r="EP1173" s="49"/>
      <c r="EQ1173" s="50"/>
      <c r="ER1173" s="47"/>
      <c r="ES1173" s="50"/>
      <c r="EV1173" s="49"/>
      <c r="EW1173" s="49"/>
      <c r="EX1173" s="49"/>
      <c r="EY1173" s="50"/>
      <c r="EZ1173" s="47"/>
      <c r="FA1173" s="50"/>
      <c r="FD1173" s="49"/>
      <c r="FE1173" s="49"/>
      <c r="FF1173" s="49"/>
      <c r="FG1173" s="50"/>
      <c r="FH1173" s="47"/>
      <c r="FI1173" s="50"/>
      <c r="FL1173" s="49"/>
      <c r="FM1173" s="49"/>
      <c r="FN1173" s="49"/>
      <c r="FO1173" s="50"/>
      <c r="FP1173" s="47"/>
      <c r="FQ1173" s="50"/>
      <c r="FT1173" s="49"/>
      <c r="FU1173" s="49"/>
      <c r="FV1173" s="49"/>
      <c r="FW1173" s="50"/>
      <c r="FX1173" s="47"/>
      <c r="FY1173" s="50"/>
      <c r="GB1173" s="49"/>
      <c r="GC1173" s="49"/>
      <c r="GD1173" s="49"/>
      <c r="GE1173" s="50"/>
      <c r="GF1173" s="47"/>
      <c r="GG1173" s="50"/>
      <c r="GJ1173" s="49"/>
      <c r="GK1173" s="49"/>
      <c r="GL1173" s="49"/>
      <c r="GM1173" s="50"/>
      <c r="GN1173" s="47"/>
      <c r="GO1173" s="50"/>
      <c r="GR1173" s="49"/>
      <c r="GS1173" s="49"/>
      <c r="GT1173" s="49"/>
      <c r="GU1173" s="50"/>
      <c r="GV1173" s="47"/>
      <c r="GW1173" s="50"/>
      <c r="GZ1173" s="49"/>
      <c r="HA1173" s="49"/>
      <c r="HB1173" s="49"/>
      <c r="HC1173" s="50"/>
      <c r="HD1173" s="47"/>
      <c r="HE1173" s="50"/>
      <c r="HH1173" s="49"/>
      <c r="HI1173" s="49"/>
      <c r="HJ1173" s="49"/>
      <c r="HK1173" s="50"/>
      <c r="HL1173" s="47"/>
      <c r="HM1173" s="50"/>
      <c r="HP1173" s="49"/>
      <c r="HQ1173" s="49"/>
      <c r="HR1173" s="49"/>
      <c r="HS1173" s="50"/>
      <c r="HT1173" s="47"/>
      <c r="HU1173" s="50"/>
      <c r="HX1173" s="49"/>
      <c r="HY1173" s="49"/>
      <c r="HZ1173" s="49"/>
      <c r="IA1173" s="50"/>
      <c r="IB1173" s="47"/>
      <c r="IC1173" s="50"/>
      <c r="IF1173" s="49"/>
      <c r="IG1173" s="49"/>
      <c r="IH1173" s="49"/>
      <c r="II1173" s="50"/>
      <c r="IJ1173" s="47"/>
      <c r="IK1173" s="50"/>
      <c r="IN1173" s="49"/>
      <c r="IO1173" s="49"/>
      <c r="IP1173" s="49"/>
      <c r="IQ1173" s="50"/>
    </row>
    <row r="1174" spans="1:251" s="48" customFormat="1">
      <c r="A1174" s="43">
        <v>598</v>
      </c>
      <c r="B1174" s="44">
        <v>100000312009</v>
      </c>
      <c r="C1174" s="43">
        <v>0</v>
      </c>
      <c r="D1174" s="45" t="s">
        <v>284</v>
      </c>
      <c r="E1174" s="45" t="s">
        <v>285</v>
      </c>
      <c r="F1174" s="46">
        <v>119899.99</v>
      </c>
      <c r="G1174" s="46">
        <v>-34163.29</v>
      </c>
      <c r="H1174" s="46">
        <v>85736.7</v>
      </c>
      <c r="I1174" s="47"/>
      <c r="K1174" s="49"/>
      <c r="L1174" s="47"/>
      <c r="M1174" s="50"/>
      <c r="P1174" s="49"/>
      <c r="Q1174" s="49"/>
      <c r="R1174" s="49"/>
      <c r="S1174" s="50"/>
      <c r="T1174" s="47"/>
      <c r="U1174" s="50"/>
      <c r="X1174" s="49"/>
      <c r="Y1174" s="49"/>
      <c r="Z1174" s="49"/>
      <c r="AA1174" s="50"/>
      <c r="AB1174" s="47"/>
      <c r="AC1174" s="50"/>
      <c r="AF1174" s="49"/>
      <c r="AG1174" s="49"/>
      <c r="AH1174" s="49"/>
      <c r="AI1174" s="50"/>
      <c r="AJ1174" s="47"/>
      <c r="AK1174" s="50"/>
      <c r="AN1174" s="49"/>
      <c r="AO1174" s="49"/>
      <c r="AP1174" s="49"/>
      <c r="AQ1174" s="50"/>
      <c r="AR1174" s="47"/>
      <c r="AS1174" s="50"/>
      <c r="AV1174" s="49"/>
      <c r="AW1174" s="49"/>
      <c r="AX1174" s="49"/>
      <c r="AY1174" s="50"/>
      <c r="AZ1174" s="47"/>
      <c r="BA1174" s="50"/>
      <c r="BD1174" s="49"/>
      <c r="BE1174" s="49"/>
      <c r="BF1174" s="49"/>
      <c r="BG1174" s="50"/>
      <c r="BH1174" s="47"/>
      <c r="BI1174" s="50"/>
      <c r="BL1174" s="49"/>
      <c r="BM1174" s="49"/>
      <c r="BN1174" s="49"/>
      <c r="BO1174" s="50"/>
      <c r="BP1174" s="47"/>
      <c r="BQ1174" s="50"/>
      <c r="BT1174" s="49"/>
      <c r="BU1174" s="49"/>
      <c r="BV1174" s="49"/>
      <c r="BW1174" s="50"/>
      <c r="BX1174" s="47"/>
      <c r="BY1174" s="50"/>
      <c r="CB1174" s="49"/>
      <c r="CC1174" s="49"/>
      <c r="CD1174" s="49"/>
      <c r="CE1174" s="50"/>
      <c r="CF1174" s="47"/>
      <c r="CG1174" s="50"/>
      <c r="CJ1174" s="49"/>
      <c r="CK1174" s="49"/>
      <c r="CL1174" s="49"/>
      <c r="CM1174" s="50"/>
      <c r="CN1174" s="47"/>
      <c r="CO1174" s="50"/>
      <c r="CR1174" s="49"/>
      <c r="CS1174" s="49"/>
      <c r="CT1174" s="49"/>
      <c r="CU1174" s="50"/>
      <c r="CV1174" s="47"/>
      <c r="CW1174" s="50"/>
      <c r="CZ1174" s="49"/>
      <c r="DA1174" s="49"/>
      <c r="DB1174" s="49"/>
      <c r="DC1174" s="50"/>
      <c r="DD1174" s="47"/>
      <c r="DE1174" s="50"/>
      <c r="DH1174" s="49"/>
      <c r="DI1174" s="49"/>
      <c r="DJ1174" s="49"/>
      <c r="DK1174" s="50"/>
      <c r="DL1174" s="47"/>
      <c r="DM1174" s="50"/>
      <c r="DP1174" s="49"/>
      <c r="DQ1174" s="49"/>
      <c r="DR1174" s="49"/>
      <c r="DS1174" s="50"/>
      <c r="DT1174" s="47"/>
      <c r="DU1174" s="50"/>
      <c r="DX1174" s="49"/>
      <c r="DY1174" s="49"/>
      <c r="DZ1174" s="49"/>
      <c r="EA1174" s="50"/>
      <c r="EB1174" s="47"/>
      <c r="EC1174" s="50"/>
      <c r="EF1174" s="49"/>
      <c r="EG1174" s="49"/>
      <c r="EH1174" s="49"/>
      <c r="EI1174" s="50"/>
      <c r="EJ1174" s="47"/>
      <c r="EK1174" s="50"/>
      <c r="EN1174" s="49"/>
      <c r="EO1174" s="49"/>
      <c r="EP1174" s="49"/>
      <c r="EQ1174" s="50"/>
      <c r="ER1174" s="47"/>
      <c r="ES1174" s="50"/>
      <c r="EV1174" s="49"/>
      <c r="EW1174" s="49"/>
      <c r="EX1174" s="49"/>
      <c r="EY1174" s="50"/>
      <c r="EZ1174" s="47"/>
      <c r="FA1174" s="50"/>
      <c r="FD1174" s="49"/>
      <c r="FE1174" s="49"/>
      <c r="FF1174" s="49"/>
      <c r="FG1174" s="50"/>
      <c r="FH1174" s="47"/>
      <c r="FI1174" s="50"/>
      <c r="FL1174" s="49"/>
      <c r="FM1174" s="49"/>
      <c r="FN1174" s="49"/>
      <c r="FO1174" s="50"/>
      <c r="FP1174" s="47"/>
      <c r="FQ1174" s="50"/>
      <c r="FT1174" s="49"/>
      <c r="FU1174" s="49"/>
      <c r="FV1174" s="49"/>
      <c r="FW1174" s="50"/>
      <c r="FX1174" s="47"/>
      <c r="FY1174" s="50"/>
      <c r="GB1174" s="49"/>
      <c r="GC1174" s="49"/>
      <c r="GD1174" s="49"/>
      <c r="GE1174" s="50"/>
      <c r="GF1174" s="47"/>
      <c r="GG1174" s="50"/>
      <c r="GJ1174" s="49"/>
      <c r="GK1174" s="49"/>
      <c r="GL1174" s="49"/>
      <c r="GM1174" s="50"/>
      <c r="GN1174" s="47"/>
      <c r="GO1174" s="50"/>
      <c r="GR1174" s="49"/>
      <c r="GS1174" s="49"/>
      <c r="GT1174" s="49"/>
      <c r="GU1174" s="50"/>
      <c r="GV1174" s="47"/>
      <c r="GW1174" s="50"/>
      <c r="GZ1174" s="49"/>
      <c r="HA1174" s="49"/>
      <c r="HB1174" s="49"/>
      <c r="HC1174" s="50"/>
      <c r="HD1174" s="47"/>
      <c r="HE1174" s="50"/>
      <c r="HH1174" s="49"/>
      <c r="HI1174" s="49"/>
      <c r="HJ1174" s="49"/>
      <c r="HK1174" s="50"/>
      <c r="HL1174" s="47"/>
      <c r="HM1174" s="50"/>
      <c r="HP1174" s="49"/>
      <c r="HQ1174" s="49"/>
      <c r="HR1174" s="49"/>
      <c r="HS1174" s="50"/>
      <c r="HT1174" s="47"/>
      <c r="HU1174" s="50"/>
      <c r="HX1174" s="49"/>
      <c r="HY1174" s="49"/>
      <c r="HZ1174" s="49"/>
      <c r="IA1174" s="50"/>
      <c r="IB1174" s="47"/>
      <c r="IC1174" s="50"/>
      <c r="IF1174" s="49"/>
      <c r="IG1174" s="49"/>
      <c r="IH1174" s="49"/>
      <c r="II1174" s="50"/>
      <c r="IJ1174" s="47"/>
      <c r="IK1174" s="50"/>
      <c r="IN1174" s="49"/>
      <c r="IO1174" s="49"/>
      <c r="IP1174" s="49"/>
      <c r="IQ1174" s="50"/>
    </row>
    <row r="1175" spans="1:251" s="48" customFormat="1">
      <c r="A1175" s="43">
        <v>599</v>
      </c>
      <c r="B1175" s="44">
        <v>100000312010</v>
      </c>
      <c r="C1175" s="43">
        <v>0</v>
      </c>
      <c r="D1175" s="45" t="s">
        <v>284</v>
      </c>
      <c r="E1175" s="45" t="s">
        <v>285</v>
      </c>
      <c r="F1175" s="46">
        <v>119899.99</v>
      </c>
      <c r="G1175" s="46">
        <v>-34163.29</v>
      </c>
      <c r="H1175" s="46">
        <v>85736.7</v>
      </c>
      <c r="I1175" s="47"/>
      <c r="K1175" s="49"/>
      <c r="L1175" s="47"/>
      <c r="M1175" s="50"/>
      <c r="P1175" s="49"/>
      <c r="Q1175" s="49"/>
      <c r="R1175" s="49"/>
      <c r="S1175" s="50"/>
      <c r="T1175" s="47"/>
      <c r="U1175" s="50"/>
      <c r="X1175" s="49"/>
      <c r="Y1175" s="49"/>
      <c r="Z1175" s="49"/>
      <c r="AA1175" s="50"/>
      <c r="AB1175" s="47"/>
      <c r="AC1175" s="50"/>
      <c r="AF1175" s="49"/>
      <c r="AG1175" s="49"/>
      <c r="AH1175" s="49"/>
      <c r="AI1175" s="50"/>
      <c r="AJ1175" s="47"/>
      <c r="AK1175" s="50"/>
      <c r="AN1175" s="49"/>
      <c r="AO1175" s="49"/>
      <c r="AP1175" s="49"/>
      <c r="AQ1175" s="50"/>
      <c r="AR1175" s="47"/>
      <c r="AS1175" s="50"/>
      <c r="AV1175" s="49"/>
      <c r="AW1175" s="49"/>
      <c r="AX1175" s="49"/>
      <c r="AY1175" s="50"/>
      <c r="AZ1175" s="47"/>
      <c r="BA1175" s="50"/>
      <c r="BD1175" s="49"/>
      <c r="BE1175" s="49"/>
      <c r="BF1175" s="49"/>
      <c r="BG1175" s="50"/>
      <c r="BH1175" s="47"/>
      <c r="BI1175" s="50"/>
      <c r="BL1175" s="49"/>
      <c r="BM1175" s="49"/>
      <c r="BN1175" s="49"/>
      <c r="BO1175" s="50"/>
      <c r="BP1175" s="47"/>
      <c r="BQ1175" s="50"/>
      <c r="BT1175" s="49"/>
      <c r="BU1175" s="49"/>
      <c r="BV1175" s="49"/>
      <c r="BW1175" s="50"/>
      <c r="BX1175" s="47"/>
      <c r="BY1175" s="50"/>
      <c r="CB1175" s="49"/>
      <c r="CC1175" s="49"/>
      <c r="CD1175" s="49"/>
      <c r="CE1175" s="50"/>
      <c r="CF1175" s="47"/>
      <c r="CG1175" s="50"/>
      <c r="CJ1175" s="49"/>
      <c r="CK1175" s="49"/>
      <c r="CL1175" s="49"/>
      <c r="CM1175" s="50"/>
      <c r="CN1175" s="47"/>
      <c r="CO1175" s="50"/>
      <c r="CR1175" s="49"/>
      <c r="CS1175" s="49"/>
      <c r="CT1175" s="49"/>
      <c r="CU1175" s="50"/>
      <c r="CV1175" s="47"/>
      <c r="CW1175" s="50"/>
      <c r="CZ1175" s="49"/>
      <c r="DA1175" s="49"/>
      <c r="DB1175" s="49"/>
      <c r="DC1175" s="50"/>
      <c r="DD1175" s="47"/>
      <c r="DE1175" s="50"/>
      <c r="DH1175" s="49"/>
      <c r="DI1175" s="49"/>
      <c r="DJ1175" s="49"/>
      <c r="DK1175" s="50"/>
      <c r="DL1175" s="47"/>
      <c r="DM1175" s="50"/>
      <c r="DP1175" s="49"/>
      <c r="DQ1175" s="49"/>
      <c r="DR1175" s="49"/>
      <c r="DS1175" s="50"/>
      <c r="DT1175" s="47"/>
      <c r="DU1175" s="50"/>
      <c r="DX1175" s="49"/>
      <c r="DY1175" s="49"/>
      <c r="DZ1175" s="49"/>
      <c r="EA1175" s="50"/>
      <c r="EB1175" s="47"/>
      <c r="EC1175" s="50"/>
      <c r="EF1175" s="49"/>
      <c r="EG1175" s="49"/>
      <c r="EH1175" s="49"/>
      <c r="EI1175" s="50"/>
      <c r="EJ1175" s="47"/>
      <c r="EK1175" s="50"/>
      <c r="EN1175" s="49"/>
      <c r="EO1175" s="49"/>
      <c r="EP1175" s="49"/>
      <c r="EQ1175" s="50"/>
      <c r="ER1175" s="47"/>
      <c r="ES1175" s="50"/>
      <c r="EV1175" s="49"/>
      <c r="EW1175" s="49"/>
      <c r="EX1175" s="49"/>
      <c r="EY1175" s="50"/>
      <c r="EZ1175" s="47"/>
      <c r="FA1175" s="50"/>
      <c r="FD1175" s="49"/>
      <c r="FE1175" s="49"/>
      <c r="FF1175" s="49"/>
      <c r="FG1175" s="50"/>
      <c r="FH1175" s="47"/>
      <c r="FI1175" s="50"/>
      <c r="FL1175" s="49"/>
      <c r="FM1175" s="49"/>
      <c r="FN1175" s="49"/>
      <c r="FO1175" s="50"/>
      <c r="FP1175" s="47"/>
      <c r="FQ1175" s="50"/>
      <c r="FT1175" s="49"/>
      <c r="FU1175" s="49"/>
      <c r="FV1175" s="49"/>
      <c r="FW1175" s="50"/>
      <c r="FX1175" s="47"/>
      <c r="FY1175" s="50"/>
      <c r="GB1175" s="49"/>
      <c r="GC1175" s="49"/>
      <c r="GD1175" s="49"/>
      <c r="GE1175" s="50"/>
      <c r="GF1175" s="47"/>
      <c r="GG1175" s="50"/>
      <c r="GJ1175" s="49"/>
      <c r="GK1175" s="49"/>
      <c r="GL1175" s="49"/>
      <c r="GM1175" s="50"/>
      <c r="GN1175" s="47"/>
      <c r="GO1175" s="50"/>
      <c r="GR1175" s="49"/>
      <c r="GS1175" s="49"/>
      <c r="GT1175" s="49"/>
      <c r="GU1175" s="50"/>
      <c r="GV1175" s="47"/>
      <c r="GW1175" s="50"/>
      <c r="GZ1175" s="49"/>
      <c r="HA1175" s="49"/>
      <c r="HB1175" s="49"/>
      <c r="HC1175" s="50"/>
      <c r="HD1175" s="47"/>
      <c r="HE1175" s="50"/>
      <c r="HH1175" s="49"/>
      <c r="HI1175" s="49"/>
      <c r="HJ1175" s="49"/>
      <c r="HK1175" s="50"/>
      <c r="HL1175" s="47"/>
      <c r="HM1175" s="50"/>
      <c r="HP1175" s="49"/>
      <c r="HQ1175" s="49"/>
      <c r="HR1175" s="49"/>
      <c r="HS1175" s="50"/>
      <c r="HT1175" s="47"/>
      <c r="HU1175" s="50"/>
      <c r="HX1175" s="49"/>
      <c r="HY1175" s="49"/>
      <c r="HZ1175" s="49"/>
      <c r="IA1175" s="50"/>
      <c r="IB1175" s="47"/>
      <c r="IC1175" s="50"/>
      <c r="IF1175" s="49"/>
      <c r="IG1175" s="49"/>
      <c r="IH1175" s="49"/>
      <c r="II1175" s="50"/>
      <c r="IJ1175" s="47"/>
      <c r="IK1175" s="50"/>
      <c r="IN1175" s="49"/>
      <c r="IO1175" s="49"/>
      <c r="IP1175" s="49"/>
      <c r="IQ1175" s="50"/>
    </row>
    <row r="1176" spans="1:251" s="48" customFormat="1">
      <c r="A1176" s="43">
        <v>600</v>
      </c>
      <c r="B1176" s="44">
        <v>100000312011</v>
      </c>
      <c r="C1176" s="43">
        <v>0</v>
      </c>
      <c r="D1176" s="45" t="s">
        <v>284</v>
      </c>
      <c r="E1176" s="45" t="s">
        <v>285</v>
      </c>
      <c r="F1176" s="46">
        <v>119899.99</v>
      </c>
      <c r="G1176" s="46">
        <v>-34163.29</v>
      </c>
      <c r="H1176" s="46">
        <v>85736.7</v>
      </c>
      <c r="I1176" s="47"/>
      <c r="K1176" s="49"/>
      <c r="L1176" s="47"/>
      <c r="M1176" s="50"/>
      <c r="P1176" s="49"/>
      <c r="Q1176" s="49"/>
      <c r="R1176" s="49"/>
      <c r="S1176" s="50"/>
      <c r="T1176" s="47"/>
      <c r="U1176" s="50"/>
      <c r="X1176" s="49"/>
      <c r="Y1176" s="49"/>
      <c r="Z1176" s="49"/>
      <c r="AA1176" s="50"/>
      <c r="AB1176" s="47"/>
      <c r="AC1176" s="50"/>
      <c r="AF1176" s="49"/>
      <c r="AG1176" s="49"/>
      <c r="AH1176" s="49"/>
      <c r="AI1176" s="50"/>
      <c r="AJ1176" s="47"/>
      <c r="AK1176" s="50"/>
      <c r="AN1176" s="49"/>
      <c r="AO1176" s="49"/>
      <c r="AP1176" s="49"/>
      <c r="AQ1176" s="50"/>
      <c r="AR1176" s="47"/>
      <c r="AS1176" s="50"/>
      <c r="AV1176" s="49"/>
      <c r="AW1176" s="49"/>
      <c r="AX1176" s="49"/>
      <c r="AY1176" s="50"/>
      <c r="AZ1176" s="47"/>
      <c r="BA1176" s="50"/>
      <c r="BD1176" s="49"/>
      <c r="BE1176" s="49"/>
      <c r="BF1176" s="49"/>
      <c r="BG1176" s="50"/>
      <c r="BH1176" s="47"/>
      <c r="BI1176" s="50"/>
      <c r="BL1176" s="49"/>
      <c r="BM1176" s="49"/>
      <c r="BN1176" s="49"/>
      <c r="BO1176" s="50"/>
      <c r="BP1176" s="47"/>
      <c r="BQ1176" s="50"/>
      <c r="BT1176" s="49"/>
      <c r="BU1176" s="49"/>
      <c r="BV1176" s="49"/>
      <c r="BW1176" s="50"/>
      <c r="BX1176" s="47"/>
      <c r="BY1176" s="50"/>
      <c r="CB1176" s="49"/>
      <c r="CC1176" s="49"/>
      <c r="CD1176" s="49"/>
      <c r="CE1176" s="50"/>
      <c r="CF1176" s="47"/>
      <c r="CG1176" s="50"/>
      <c r="CJ1176" s="49"/>
      <c r="CK1176" s="49"/>
      <c r="CL1176" s="49"/>
      <c r="CM1176" s="50"/>
      <c r="CN1176" s="47"/>
      <c r="CO1176" s="50"/>
      <c r="CR1176" s="49"/>
      <c r="CS1176" s="49"/>
      <c r="CT1176" s="49"/>
      <c r="CU1176" s="50"/>
      <c r="CV1176" s="47"/>
      <c r="CW1176" s="50"/>
      <c r="CZ1176" s="49"/>
      <c r="DA1176" s="49"/>
      <c r="DB1176" s="49"/>
      <c r="DC1176" s="50"/>
      <c r="DD1176" s="47"/>
      <c r="DE1176" s="50"/>
      <c r="DH1176" s="49"/>
      <c r="DI1176" s="49"/>
      <c r="DJ1176" s="49"/>
      <c r="DK1176" s="50"/>
      <c r="DL1176" s="47"/>
      <c r="DM1176" s="50"/>
      <c r="DP1176" s="49"/>
      <c r="DQ1176" s="49"/>
      <c r="DR1176" s="49"/>
      <c r="DS1176" s="50"/>
      <c r="DT1176" s="47"/>
      <c r="DU1176" s="50"/>
      <c r="DX1176" s="49"/>
      <c r="DY1176" s="49"/>
      <c r="DZ1176" s="49"/>
      <c r="EA1176" s="50"/>
      <c r="EB1176" s="47"/>
      <c r="EC1176" s="50"/>
      <c r="EF1176" s="49"/>
      <c r="EG1176" s="49"/>
      <c r="EH1176" s="49"/>
      <c r="EI1176" s="50"/>
      <c r="EJ1176" s="47"/>
      <c r="EK1176" s="50"/>
      <c r="EN1176" s="49"/>
      <c r="EO1176" s="49"/>
      <c r="EP1176" s="49"/>
      <c r="EQ1176" s="50"/>
      <c r="ER1176" s="47"/>
      <c r="ES1176" s="50"/>
      <c r="EV1176" s="49"/>
      <c r="EW1176" s="49"/>
      <c r="EX1176" s="49"/>
      <c r="EY1176" s="50"/>
      <c r="EZ1176" s="47"/>
      <c r="FA1176" s="50"/>
      <c r="FD1176" s="49"/>
      <c r="FE1176" s="49"/>
      <c r="FF1176" s="49"/>
      <c r="FG1176" s="50"/>
      <c r="FH1176" s="47"/>
      <c r="FI1176" s="50"/>
      <c r="FL1176" s="49"/>
      <c r="FM1176" s="49"/>
      <c r="FN1176" s="49"/>
      <c r="FO1176" s="50"/>
      <c r="FP1176" s="47"/>
      <c r="FQ1176" s="50"/>
      <c r="FT1176" s="49"/>
      <c r="FU1176" s="49"/>
      <c r="FV1176" s="49"/>
      <c r="FW1176" s="50"/>
      <c r="FX1176" s="47"/>
      <c r="FY1176" s="50"/>
      <c r="GB1176" s="49"/>
      <c r="GC1176" s="49"/>
      <c r="GD1176" s="49"/>
      <c r="GE1176" s="50"/>
      <c r="GF1176" s="47"/>
      <c r="GG1176" s="50"/>
      <c r="GJ1176" s="49"/>
      <c r="GK1176" s="49"/>
      <c r="GL1176" s="49"/>
      <c r="GM1176" s="50"/>
      <c r="GN1176" s="47"/>
      <c r="GO1176" s="50"/>
      <c r="GR1176" s="49"/>
      <c r="GS1176" s="49"/>
      <c r="GT1176" s="49"/>
      <c r="GU1176" s="50"/>
      <c r="GV1176" s="47"/>
      <c r="GW1176" s="50"/>
      <c r="GZ1176" s="49"/>
      <c r="HA1176" s="49"/>
      <c r="HB1176" s="49"/>
      <c r="HC1176" s="50"/>
      <c r="HD1176" s="47"/>
      <c r="HE1176" s="50"/>
      <c r="HH1176" s="49"/>
      <c r="HI1176" s="49"/>
      <c r="HJ1176" s="49"/>
      <c r="HK1176" s="50"/>
      <c r="HL1176" s="47"/>
      <c r="HM1176" s="50"/>
      <c r="HP1176" s="49"/>
      <c r="HQ1176" s="49"/>
      <c r="HR1176" s="49"/>
      <c r="HS1176" s="50"/>
      <c r="HT1176" s="47"/>
      <c r="HU1176" s="50"/>
      <c r="HX1176" s="49"/>
      <c r="HY1176" s="49"/>
      <c r="HZ1176" s="49"/>
      <c r="IA1176" s="50"/>
      <c r="IB1176" s="47"/>
      <c r="IC1176" s="50"/>
      <c r="IF1176" s="49"/>
      <c r="IG1176" s="49"/>
      <c r="IH1176" s="49"/>
      <c r="II1176" s="50"/>
      <c r="IJ1176" s="47"/>
      <c r="IK1176" s="50"/>
      <c r="IN1176" s="49"/>
      <c r="IO1176" s="49"/>
      <c r="IP1176" s="49"/>
      <c r="IQ1176" s="50"/>
    </row>
    <row r="1177" spans="1:251" s="48" customFormat="1">
      <c r="A1177" s="43">
        <v>601</v>
      </c>
      <c r="B1177" s="44">
        <v>100000312012</v>
      </c>
      <c r="C1177" s="43">
        <v>0</v>
      </c>
      <c r="D1177" s="45" t="s">
        <v>284</v>
      </c>
      <c r="E1177" s="45" t="s">
        <v>285</v>
      </c>
      <c r="F1177" s="46">
        <v>119899.99</v>
      </c>
      <c r="G1177" s="46">
        <v>-34163.29</v>
      </c>
      <c r="H1177" s="46">
        <v>85736.7</v>
      </c>
      <c r="I1177" s="47"/>
      <c r="K1177" s="49"/>
      <c r="L1177" s="47"/>
      <c r="M1177" s="50"/>
      <c r="P1177" s="49"/>
      <c r="Q1177" s="49"/>
      <c r="R1177" s="49"/>
      <c r="S1177" s="50"/>
      <c r="T1177" s="47"/>
      <c r="U1177" s="50"/>
      <c r="X1177" s="49"/>
      <c r="Y1177" s="49"/>
      <c r="Z1177" s="49"/>
      <c r="AA1177" s="50"/>
      <c r="AB1177" s="47"/>
      <c r="AC1177" s="50"/>
      <c r="AF1177" s="49"/>
      <c r="AG1177" s="49"/>
      <c r="AH1177" s="49"/>
      <c r="AI1177" s="50"/>
      <c r="AJ1177" s="47"/>
      <c r="AK1177" s="50"/>
      <c r="AN1177" s="49"/>
      <c r="AO1177" s="49"/>
      <c r="AP1177" s="49"/>
      <c r="AQ1177" s="50"/>
      <c r="AR1177" s="47"/>
      <c r="AS1177" s="50"/>
      <c r="AV1177" s="49"/>
      <c r="AW1177" s="49"/>
      <c r="AX1177" s="49"/>
      <c r="AY1177" s="50"/>
      <c r="AZ1177" s="47"/>
      <c r="BA1177" s="50"/>
      <c r="BD1177" s="49"/>
      <c r="BE1177" s="49"/>
      <c r="BF1177" s="49"/>
      <c r="BG1177" s="50"/>
      <c r="BH1177" s="47"/>
      <c r="BI1177" s="50"/>
      <c r="BL1177" s="49"/>
      <c r="BM1177" s="49"/>
      <c r="BN1177" s="49"/>
      <c r="BO1177" s="50"/>
      <c r="BP1177" s="47"/>
      <c r="BQ1177" s="50"/>
      <c r="BT1177" s="49"/>
      <c r="BU1177" s="49"/>
      <c r="BV1177" s="49"/>
      <c r="BW1177" s="50"/>
      <c r="BX1177" s="47"/>
      <c r="BY1177" s="50"/>
      <c r="CB1177" s="49"/>
      <c r="CC1177" s="49"/>
      <c r="CD1177" s="49"/>
      <c r="CE1177" s="50"/>
      <c r="CF1177" s="47"/>
      <c r="CG1177" s="50"/>
      <c r="CJ1177" s="49"/>
      <c r="CK1177" s="49"/>
      <c r="CL1177" s="49"/>
      <c r="CM1177" s="50"/>
      <c r="CN1177" s="47"/>
      <c r="CO1177" s="50"/>
      <c r="CR1177" s="49"/>
      <c r="CS1177" s="49"/>
      <c r="CT1177" s="49"/>
      <c r="CU1177" s="50"/>
      <c r="CV1177" s="47"/>
      <c r="CW1177" s="50"/>
      <c r="CZ1177" s="49"/>
      <c r="DA1177" s="49"/>
      <c r="DB1177" s="49"/>
      <c r="DC1177" s="50"/>
      <c r="DD1177" s="47"/>
      <c r="DE1177" s="50"/>
      <c r="DH1177" s="49"/>
      <c r="DI1177" s="49"/>
      <c r="DJ1177" s="49"/>
      <c r="DK1177" s="50"/>
      <c r="DL1177" s="47"/>
      <c r="DM1177" s="50"/>
      <c r="DP1177" s="49"/>
      <c r="DQ1177" s="49"/>
      <c r="DR1177" s="49"/>
      <c r="DS1177" s="50"/>
      <c r="DT1177" s="47"/>
      <c r="DU1177" s="50"/>
      <c r="DX1177" s="49"/>
      <c r="DY1177" s="49"/>
      <c r="DZ1177" s="49"/>
      <c r="EA1177" s="50"/>
      <c r="EB1177" s="47"/>
      <c r="EC1177" s="50"/>
      <c r="EF1177" s="49"/>
      <c r="EG1177" s="49"/>
      <c r="EH1177" s="49"/>
      <c r="EI1177" s="50"/>
      <c r="EJ1177" s="47"/>
      <c r="EK1177" s="50"/>
      <c r="EN1177" s="49"/>
      <c r="EO1177" s="49"/>
      <c r="EP1177" s="49"/>
      <c r="EQ1177" s="50"/>
      <c r="ER1177" s="47"/>
      <c r="ES1177" s="50"/>
      <c r="EV1177" s="49"/>
      <c r="EW1177" s="49"/>
      <c r="EX1177" s="49"/>
      <c r="EY1177" s="50"/>
      <c r="EZ1177" s="47"/>
      <c r="FA1177" s="50"/>
      <c r="FD1177" s="49"/>
      <c r="FE1177" s="49"/>
      <c r="FF1177" s="49"/>
      <c r="FG1177" s="50"/>
      <c r="FH1177" s="47"/>
      <c r="FI1177" s="50"/>
      <c r="FL1177" s="49"/>
      <c r="FM1177" s="49"/>
      <c r="FN1177" s="49"/>
      <c r="FO1177" s="50"/>
      <c r="FP1177" s="47"/>
      <c r="FQ1177" s="50"/>
      <c r="FT1177" s="49"/>
      <c r="FU1177" s="49"/>
      <c r="FV1177" s="49"/>
      <c r="FW1177" s="50"/>
      <c r="FX1177" s="47"/>
      <c r="FY1177" s="50"/>
      <c r="GB1177" s="49"/>
      <c r="GC1177" s="49"/>
      <c r="GD1177" s="49"/>
      <c r="GE1177" s="50"/>
      <c r="GF1177" s="47"/>
      <c r="GG1177" s="50"/>
      <c r="GJ1177" s="49"/>
      <c r="GK1177" s="49"/>
      <c r="GL1177" s="49"/>
      <c r="GM1177" s="50"/>
      <c r="GN1177" s="47"/>
      <c r="GO1177" s="50"/>
      <c r="GR1177" s="49"/>
      <c r="GS1177" s="49"/>
      <c r="GT1177" s="49"/>
      <c r="GU1177" s="50"/>
      <c r="GV1177" s="47"/>
      <c r="GW1177" s="50"/>
      <c r="GZ1177" s="49"/>
      <c r="HA1177" s="49"/>
      <c r="HB1177" s="49"/>
      <c r="HC1177" s="50"/>
      <c r="HD1177" s="47"/>
      <c r="HE1177" s="50"/>
      <c r="HH1177" s="49"/>
      <c r="HI1177" s="49"/>
      <c r="HJ1177" s="49"/>
      <c r="HK1177" s="50"/>
      <c r="HL1177" s="47"/>
      <c r="HM1177" s="50"/>
      <c r="HP1177" s="49"/>
      <c r="HQ1177" s="49"/>
      <c r="HR1177" s="49"/>
      <c r="HS1177" s="50"/>
      <c r="HT1177" s="47"/>
      <c r="HU1177" s="50"/>
      <c r="HX1177" s="49"/>
      <c r="HY1177" s="49"/>
      <c r="HZ1177" s="49"/>
      <c r="IA1177" s="50"/>
      <c r="IB1177" s="47"/>
      <c r="IC1177" s="50"/>
      <c r="IF1177" s="49"/>
      <c r="IG1177" s="49"/>
      <c r="IH1177" s="49"/>
      <c r="II1177" s="50"/>
      <c r="IJ1177" s="47"/>
      <c r="IK1177" s="50"/>
      <c r="IN1177" s="49"/>
      <c r="IO1177" s="49"/>
      <c r="IP1177" s="49"/>
      <c r="IQ1177" s="50"/>
    </row>
    <row r="1178" spans="1:251" s="48" customFormat="1">
      <c r="A1178" s="43">
        <v>602</v>
      </c>
      <c r="B1178" s="44">
        <v>100000312013</v>
      </c>
      <c r="C1178" s="43">
        <v>0</v>
      </c>
      <c r="D1178" s="45" t="s">
        <v>284</v>
      </c>
      <c r="E1178" s="45" t="s">
        <v>285</v>
      </c>
      <c r="F1178" s="46">
        <v>119899.99</v>
      </c>
      <c r="G1178" s="46">
        <v>-34163.29</v>
      </c>
      <c r="H1178" s="46">
        <v>85736.7</v>
      </c>
      <c r="I1178" s="47"/>
      <c r="K1178" s="49"/>
      <c r="L1178" s="47"/>
      <c r="M1178" s="50"/>
      <c r="P1178" s="49"/>
      <c r="Q1178" s="49"/>
      <c r="R1178" s="49"/>
      <c r="S1178" s="50"/>
      <c r="T1178" s="47"/>
      <c r="U1178" s="50"/>
      <c r="X1178" s="49"/>
      <c r="Y1178" s="49"/>
      <c r="Z1178" s="49"/>
      <c r="AA1178" s="50"/>
      <c r="AB1178" s="47"/>
      <c r="AC1178" s="50"/>
      <c r="AF1178" s="49"/>
      <c r="AG1178" s="49"/>
      <c r="AH1178" s="49"/>
      <c r="AI1178" s="50"/>
      <c r="AJ1178" s="47"/>
      <c r="AK1178" s="50"/>
      <c r="AN1178" s="49"/>
      <c r="AO1178" s="49"/>
      <c r="AP1178" s="49"/>
      <c r="AQ1178" s="50"/>
      <c r="AR1178" s="47"/>
      <c r="AS1178" s="50"/>
      <c r="AV1178" s="49"/>
      <c r="AW1178" s="49"/>
      <c r="AX1178" s="49"/>
      <c r="AY1178" s="50"/>
      <c r="AZ1178" s="47"/>
      <c r="BA1178" s="50"/>
      <c r="BD1178" s="49"/>
      <c r="BE1178" s="49"/>
      <c r="BF1178" s="49"/>
      <c r="BG1178" s="50"/>
      <c r="BH1178" s="47"/>
      <c r="BI1178" s="50"/>
      <c r="BL1178" s="49"/>
      <c r="BM1178" s="49"/>
      <c r="BN1178" s="49"/>
      <c r="BO1178" s="50"/>
      <c r="BP1178" s="47"/>
      <c r="BQ1178" s="50"/>
      <c r="BT1178" s="49"/>
      <c r="BU1178" s="49"/>
      <c r="BV1178" s="49"/>
      <c r="BW1178" s="50"/>
      <c r="BX1178" s="47"/>
      <c r="BY1178" s="50"/>
      <c r="CB1178" s="49"/>
      <c r="CC1178" s="49"/>
      <c r="CD1178" s="49"/>
      <c r="CE1178" s="50"/>
      <c r="CF1178" s="47"/>
      <c r="CG1178" s="50"/>
      <c r="CJ1178" s="49"/>
      <c r="CK1178" s="49"/>
      <c r="CL1178" s="49"/>
      <c r="CM1178" s="50"/>
      <c r="CN1178" s="47"/>
      <c r="CO1178" s="50"/>
      <c r="CR1178" s="49"/>
      <c r="CS1178" s="49"/>
      <c r="CT1178" s="49"/>
      <c r="CU1178" s="50"/>
      <c r="CV1178" s="47"/>
      <c r="CW1178" s="50"/>
      <c r="CZ1178" s="49"/>
      <c r="DA1178" s="49"/>
      <c r="DB1178" s="49"/>
      <c r="DC1178" s="50"/>
      <c r="DD1178" s="47"/>
      <c r="DE1178" s="50"/>
      <c r="DH1178" s="49"/>
      <c r="DI1178" s="49"/>
      <c r="DJ1178" s="49"/>
      <c r="DK1178" s="50"/>
      <c r="DL1178" s="47"/>
      <c r="DM1178" s="50"/>
      <c r="DP1178" s="49"/>
      <c r="DQ1178" s="49"/>
      <c r="DR1178" s="49"/>
      <c r="DS1178" s="50"/>
      <c r="DT1178" s="47"/>
      <c r="DU1178" s="50"/>
      <c r="DX1178" s="49"/>
      <c r="DY1178" s="49"/>
      <c r="DZ1178" s="49"/>
      <c r="EA1178" s="50"/>
      <c r="EB1178" s="47"/>
      <c r="EC1178" s="50"/>
      <c r="EF1178" s="49"/>
      <c r="EG1178" s="49"/>
      <c r="EH1178" s="49"/>
      <c r="EI1178" s="50"/>
      <c r="EJ1178" s="47"/>
      <c r="EK1178" s="50"/>
      <c r="EN1178" s="49"/>
      <c r="EO1178" s="49"/>
      <c r="EP1178" s="49"/>
      <c r="EQ1178" s="50"/>
      <c r="ER1178" s="47"/>
      <c r="ES1178" s="50"/>
      <c r="EV1178" s="49"/>
      <c r="EW1178" s="49"/>
      <c r="EX1178" s="49"/>
      <c r="EY1178" s="50"/>
      <c r="EZ1178" s="47"/>
      <c r="FA1178" s="50"/>
      <c r="FD1178" s="49"/>
      <c r="FE1178" s="49"/>
      <c r="FF1178" s="49"/>
      <c r="FG1178" s="50"/>
      <c r="FH1178" s="47"/>
      <c r="FI1178" s="50"/>
      <c r="FL1178" s="49"/>
      <c r="FM1178" s="49"/>
      <c r="FN1178" s="49"/>
      <c r="FO1178" s="50"/>
      <c r="FP1178" s="47"/>
      <c r="FQ1178" s="50"/>
      <c r="FT1178" s="49"/>
      <c r="FU1178" s="49"/>
      <c r="FV1178" s="49"/>
      <c r="FW1178" s="50"/>
      <c r="FX1178" s="47"/>
      <c r="FY1178" s="50"/>
      <c r="GB1178" s="49"/>
      <c r="GC1178" s="49"/>
      <c r="GD1178" s="49"/>
      <c r="GE1178" s="50"/>
      <c r="GF1178" s="47"/>
      <c r="GG1178" s="50"/>
      <c r="GJ1178" s="49"/>
      <c r="GK1178" s="49"/>
      <c r="GL1178" s="49"/>
      <c r="GM1178" s="50"/>
      <c r="GN1178" s="47"/>
      <c r="GO1178" s="50"/>
      <c r="GR1178" s="49"/>
      <c r="GS1178" s="49"/>
      <c r="GT1178" s="49"/>
      <c r="GU1178" s="50"/>
      <c r="GV1178" s="47"/>
      <c r="GW1178" s="50"/>
      <c r="GZ1178" s="49"/>
      <c r="HA1178" s="49"/>
      <c r="HB1178" s="49"/>
      <c r="HC1178" s="50"/>
      <c r="HD1178" s="47"/>
      <c r="HE1178" s="50"/>
      <c r="HH1178" s="49"/>
      <c r="HI1178" s="49"/>
      <c r="HJ1178" s="49"/>
      <c r="HK1178" s="50"/>
      <c r="HL1178" s="47"/>
      <c r="HM1178" s="50"/>
      <c r="HP1178" s="49"/>
      <c r="HQ1178" s="49"/>
      <c r="HR1178" s="49"/>
      <c r="HS1178" s="50"/>
      <c r="HT1178" s="47"/>
      <c r="HU1178" s="50"/>
      <c r="HX1178" s="49"/>
      <c r="HY1178" s="49"/>
      <c r="HZ1178" s="49"/>
      <c r="IA1178" s="50"/>
      <c r="IB1178" s="47"/>
      <c r="IC1178" s="50"/>
      <c r="IF1178" s="49"/>
      <c r="IG1178" s="49"/>
      <c r="IH1178" s="49"/>
      <c r="II1178" s="50"/>
      <c r="IJ1178" s="47"/>
      <c r="IK1178" s="50"/>
      <c r="IN1178" s="49"/>
      <c r="IO1178" s="49"/>
      <c r="IP1178" s="49"/>
      <c r="IQ1178" s="50"/>
    </row>
    <row r="1179" spans="1:251" s="48" customFormat="1">
      <c r="A1179" s="43">
        <v>603</v>
      </c>
      <c r="B1179" s="44">
        <v>100000312014</v>
      </c>
      <c r="C1179" s="43">
        <v>0</v>
      </c>
      <c r="D1179" s="45" t="s">
        <v>284</v>
      </c>
      <c r="E1179" s="45" t="s">
        <v>285</v>
      </c>
      <c r="F1179" s="46">
        <v>119899.99</v>
      </c>
      <c r="G1179" s="46">
        <v>-34163.29</v>
      </c>
      <c r="H1179" s="46">
        <v>85736.7</v>
      </c>
      <c r="I1179" s="47"/>
      <c r="K1179" s="49"/>
      <c r="L1179" s="47"/>
      <c r="M1179" s="50"/>
      <c r="P1179" s="49"/>
      <c r="Q1179" s="49"/>
      <c r="R1179" s="49"/>
      <c r="S1179" s="50"/>
      <c r="T1179" s="47"/>
      <c r="U1179" s="50"/>
      <c r="X1179" s="49"/>
      <c r="Y1179" s="49"/>
      <c r="Z1179" s="49"/>
      <c r="AA1179" s="50"/>
      <c r="AB1179" s="47"/>
      <c r="AC1179" s="50"/>
      <c r="AF1179" s="49"/>
      <c r="AG1179" s="49"/>
      <c r="AH1179" s="49"/>
      <c r="AI1179" s="50"/>
      <c r="AJ1179" s="47"/>
      <c r="AK1179" s="50"/>
      <c r="AN1179" s="49"/>
      <c r="AO1179" s="49"/>
      <c r="AP1179" s="49"/>
      <c r="AQ1179" s="50"/>
      <c r="AR1179" s="47"/>
      <c r="AS1179" s="50"/>
      <c r="AV1179" s="49"/>
      <c r="AW1179" s="49"/>
      <c r="AX1179" s="49"/>
      <c r="AY1179" s="50"/>
      <c r="AZ1179" s="47"/>
      <c r="BA1179" s="50"/>
      <c r="BD1179" s="49"/>
      <c r="BE1179" s="49"/>
      <c r="BF1179" s="49"/>
      <c r="BG1179" s="50"/>
      <c r="BH1179" s="47"/>
      <c r="BI1179" s="50"/>
      <c r="BL1179" s="49"/>
      <c r="BM1179" s="49"/>
      <c r="BN1179" s="49"/>
      <c r="BO1179" s="50"/>
      <c r="BP1179" s="47"/>
      <c r="BQ1179" s="50"/>
      <c r="BT1179" s="49"/>
      <c r="BU1179" s="49"/>
      <c r="BV1179" s="49"/>
      <c r="BW1179" s="50"/>
      <c r="BX1179" s="47"/>
      <c r="BY1179" s="50"/>
      <c r="CB1179" s="49"/>
      <c r="CC1179" s="49"/>
      <c r="CD1179" s="49"/>
      <c r="CE1179" s="50"/>
      <c r="CF1179" s="47"/>
      <c r="CG1179" s="50"/>
      <c r="CJ1179" s="49"/>
      <c r="CK1179" s="49"/>
      <c r="CL1179" s="49"/>
      <c r="CM1179" s="50"/>
      <c r="CN1179" s="47"/>
      <c r="CO1179" s="50"/>
      <c r="CR1179" s="49"/>
      <c r="CS1179" s="49"/>
      <c r="CT1179" s="49"/>
      <c r="CU1179" s="50"/>
      <c r="CV1179" s="47"/>
      <c r="CW1179" s="50"/>
      <c r="CZ1179" s="49"/>
      <c r="DA1179" s="49"/>
      <c r="DB1179" s="49"/>
      <c r="DC1179" s="50"/>
      <c r="DD1179" s="47"/>
      <c r="DE1179" s="50"/>
      <c r="DH1179" s="49"/>
      <c r="DI1179" s="49"/>
      <c r="DJ1179" s="49"/>
      <c r="DK1179" s="50"/>
      <c r="DL1179" s="47"/>
      <c r="DM1179" s="50"/>
      <c r="DP1179" s="49"/>
      <c r="DQ1179" s="49"/>
      <c r="DR1179" s="49"/>
      <c r="DS1179" s="50"/>
      <c r="DT1179" s="47"/>
      <c r="DU1179" s="50"/>
      <c r="DX1179" s="49"/>
      <c r="DY1179" s="49"/>
      <c r="DZ1179" s="49"/>
      <c r="EA1179" s="50"/>
      <c r="EB1179" s="47"/>
      <c r="EC1179" s="50"/>
      <c r="EF1179" s="49"/>
      <c r="EG1179" s="49"/>
      <c r="EH1179" s="49"/>
      <c r="EI1179" s="50"/>
      <c r="EJ1179" s="47"/>
      <c r="EK1179" s="50"/>
      <c r="EN1179" s="49"/>
      <c r="EO1179" s="49"/>
      <c r="EP1179" s="49"/>
      <c r="EQ1179" s="50"/>
      <c r="ER1179" s="47"/>
      <c r="ES1179" s="50"/>
      <c r="EV1179" s="49"/>
      <c r="EW1179" s="49"/>
      <c r="EX1179" s="49"/>
      <c r="EY1179" s="50"/>
      <c r="EZ1179" s="47"/>
      <c r="FA1179" s="50"/>
      <c r="FD1179" s="49"/>
      <c r="FE1179" s="49"/>
      <c r="FF1179" s="49"/>
      <c r="FG1179" s="50"/>
      <c r="FH1179" s="47"/>
      <c r="FI1179" s="50"/>
      <c r="FL1179" s="49"/>
      <c r="FM1179" s="49"/>
      <c r="FN1179" s="49"/>
      <c r="FO1179" s="50"/>
      <c r="FP1179" s="47"/>
      <c r="FQ1179" s="50"/>
      <c r="FT1179" s="49"/>
      <c r="FU1179" s="49"/>
      <c r="FV1179" s="49"/>
      <c r="FW1179" s="50"/>
      <c r="FX1179" s="47"/>
      <c r="FY1179" s="50"/>
      <c r="GB1179" s="49"/>
      <c r="GC1179" s="49"/>
      <c r="GD1179" s="49"/>
      <c r="GE1179" s="50"/>
      <c r="GF1179" s="47"/>
      <c r="GG1179" s="50"/>
      <c r="GJ1179" s="49"/>
      <c r="GK1179" s="49"/>
      <c r="GL1179" s="49"/>
      <c r="GM1179" s="50"/>
      <c r="GN1179" s="47"/>
      <c r="GO1179" s="50"/>
      <c r="GR1179" s="49"/>
      <c r="GS1179" s="49"/>
      <c r="GT1179" s="49"/>
      <c r="GU1179" s="50"/>
      <c r="GV1179" s="47"/>
      <c r="GW1179" s="50"/>
      <c r="GZ1179" s="49"/>
      <c r="HA1179" s="49"/>
      <c r="HB1179" s="49"/>
      <c r="HC1179" s="50"/>
      <c r="HD1179" s="47"/>
      <c r="HE1179" s="50"/>
      <c r="HH1179" s="49"/>
      <c r="HI1179" s="49"/>
      <c r="HJ1179" s="49"/>
      <c r="HK1179" s="50"/>
      <c r="HL1179" s="47"/>
      <c r="HM1179" s="50"/>
      <c r="HP1179" s="49"/>
      <c r="HQ1179" s="49"/>
      <c r="HR1179" s="49"/>
      <c r="HS1179" s="50"/>
      <c r="HT1179" s="47"/>
      <c r="HU1179" s="50"/>
      <c r="HX1179" s="49"/>
      <c r="HY1179" s="49"/>
      <c r="HZ1179" s="49"/>
      <c r="IA1179" s="50"/>
      <c r="IB1179" s="47"/>
      <c r="IC1179" s="50"/>
      <c r="IF1179" s="49"/>
      <c r="IG1179" s="49"/>
      <c r="IH1179" s="49"/>
      <c r="II1179" s="50"/>
      <c r="IJ1179" s="47"/>
      <c r="IK1179" s="50"/>
      <c r="IN1179" s="49"/>
      <c r="IO1179" s="49"/>
      <c r="IP1179" s="49"/>
      <c r="IQ1179" s="50"/>
    </row>
    <row r="1180" spans="1:251" s="48" customFormat="1">
      <c r="A1180" s="43">
        <v>604</v>
      </c>
      <c r="B1180" s="44">
        <v>100000312015</v>
      </c>
      <c r="C1180" s="43">
        <v>0</v>
      </c>
      <c r="D1180" s="45" t="s">
        <v>284</v>
      </c>
      <c r="E1180" s="45" t="s">
        <v>285</v>
      </c>
      <c r="F1180" s="46">
        <v>119899.99</v>
      </c>
      <c r="G1180" s="46">
        <v>-34163.29</v>
      </c>
      <c r="H1180" s="46">
        <v>85736.7</v>
      </c>
      <c r="I1180" s="47"/>
      <c r="K1180" s="49"/>
      <c r="L1180" s="47"/>
      <c r="M1180" s="50"/>
      <c r="P1180" s="49"/>
      <c r="Q1180" s="49"/>
      <c r="R1180" s="49"/>
      <c r="S1180" s="50"/>
      <c r="T1180" s="47"/>
      <c r="U1180" s="50"/>
      <c r="X1180" s="49"/>
      <c r="Y1180" s="49"/>
      <c r="Z1180" s="49"/>
      <c r="AA1180" s="50"/>
      <c r="AB1180" s="47"/>
      <c r="AC1180" s="50"/>
      <c r="AF1180" s="49"/>
      <c r="AG1180" s="49"/>
      <c r="AH1180" s="49"/>
      <c r="AI1180" s="50"/>
      <c r="AJ1180" s="47"/>
      <c r="AK1180" s="50"/>
      <c r="AN1180" s="49"/>
      <c r="AO1180" s="49"/>
      <c r="AP1180" s="49"/>
      <c r="AQ1180" s="50"/>
      <c r="AR1180" s="47"/>
      <c r="AS1180" s="50"/>
      <c r="AV1180" s="49"/>
      <c r="AW1180" s="49"/>
      <c r="AX1180" s="49"/>
      <c r="AY1180" s="50"/>
      <c r="AZ1180" s="47"/>
      <c r="BA1180" s="50"/>
      <c r="BD1180" s="49"/>
      <c r="BE1180" s="49"/>
      <c r="BF1180" s="49"/>
      <c r="BG1180" s="50"/>
      <c r="BH1180" s="47"/>
      <c r="BI1180" s="50"/>
      <c r="BL1180" s="49"/>
      <c r="BM1180" s="49"/>
      <c r="BN1180" s="49"/>
      <c r="BO1180" s="50"/>
      <c r="BP1180" s="47"/>
      <c r="BQ1180" s="50"/>
      <c r="BT1180" s="49"/>
      <c r="BU1180" s="49"/>
      <c r="BV1180" s="49"/>
      <c r="BW1180" s="50"/>
      <c r="BX1180" s="47"/>
      <c r="BY1180" s="50"/>
      <c r="CB1180" s="49"/>
      <c r="CC1180" s="49"/>
      <c r="CD1180" s="49"/>
      <c r="CE1180" s="50"/>
      <c r="CF1180" s="47"/>
      <c r="CG1180" s="50"/>
      <c r="CJ1180" s="49"/>
      <c r="CK1180" s="49"/>
      <c r="CL1180" s="49"/>
      <c r="CM1180" s="50"/>
      <c r="CN1180" s="47"/>
      <c r="CO1180" s="50"/>
      <c r="CR1180" s="49"/>
      <c r="CS1180" s="49"/>
      <c r="CT1180" s="49"/>
      <c r="CU1180" s="50"/>
      <c r="CV1180" s="47"/>
      <c r="CW1180" s="50"/>
      <c r="CZ1180" s="49"/>
      <c r="DA1180" s="49"/>
      <c r="DB1180" s="49"/>
      <c r="DC1180" s="50"/>
      <c r="DD1180" s="47"/>
      <c r="DE1180" s="50"/>
      <c r="DH1180" s="49"/>
      <c r="DI1180" s="49"/>
      <c r="DJ1180" s="49"/>
      <c r="DK1180" s="50"/>
      <c r="DL1180" s="47"/>
      <c r="DM1180" s="50"/>
      <c r="DP1180" s="49"/>
      <c r="DQ1180" s="49"/>
      <c r="DR1180" s="49"/>
      <c r="DS1180" s="50"/>
      <c r="DT1180" s="47"/>
      <c r="DU1180" s="50"/>
      <c r="DX1180" s="49"/>
      <c r="DY1180" s="49"/>
      <c r="DZ1180" s="49"/>
      <c r="EA1180" s="50"/>
      <c r="EB1180" s="47"/>
      <c r="EC1180" s="50"/>
      <c r="EF1180" s="49"/>
      <c r="EG1180" s="49"/>
      <c r="EH1180" s="49"/>
      <c r="EI1180" s="50"/>
      <c r="EJ1180" s="47"/>
      <c r="EK1180" s="50"/>
      <c r="EN1180" s="49"/>
      <c r="EO1180" s="49"/>
      <c r="EP1180" s="49"/>
      <c r="EQ1180" s="50"/>
      <c r="ER1180" s="47"/>
      <c r="ES1180" s="50"/>
      <c r="EV1180" s="49"/>
      <c r="EW1180" s="49"/>
      <c r="EX1180" s="49"/>
      <c r="EY1180" s="50"/>
      <c r="EZ1180" s="47"/>
      <c r="FA1180" s="50"/>
      <c r="FD1180" s="49"/>
      <c r="FE1180" s="49"/>
      <c r="FF1180" s="49"/>
      <c r="FG1180" s="50"/>
      <c r="FH1180" s="47"/>
      <c r="FI1180" s="50"/>
      <c r="FL1180" s="49"/>
      <c r="FM1180" s="49"/>
      <c r="FN1180" s="49"/>
      <c r="FO1180" s="50"/>
      <c r="FP1180" s="47"/>
      <c r="FQ1180" s="50"/>
      <c r="FT1180" s="49"/>
      <c r="FU1180" s="49"/>
      <c r="FV1180" s="49"/>
      <c r="FW1180" s="50"/>
      <c r="FX1180" s="47"/>
      <c r="FY1180" s="50"/>
      <c r="GB1180" s="49"/>
      <c r="GC1180" s="49"/>
      <c r="GD1180" s="49"/>
      <c r="GE1180" s="50"/>
      <c r="GF1180" s="47"/>
      <c r="GG1180" s="50"/>
      <c r="GJ1180" s="49"/>
      <c r="GK1180" s="49"/>
      <c r="GL1180" s="49"/>
      <c r="GM1180" s="50"/>
      <c r="GN1180" s="47"/>
      <c r="GO1180" s="50"/>
      <c r="GR1180" s="49"/>
      <c r="GS1180" s="49"/>
      <c r="GT1180" s="49"/>
      <c r="GU1180" s="50"/>
      <c r="GV1180" s="47"/>
      <c r="GW1180" s="50"/>
      <c r="GZ1180" s="49"/>
      <c r="HA1180" s="49"/>
      <c r="HB1180" s="49"/>
      <c r="HC1180" s="50"/>
      <c r="HD1180" s="47"/>
      <c r="HE1180" s="50"/>
      <c r="HH1180" s="49"/>
      <c r="HI1180" s="49"/>
      <c r="HJ1180" s="49"/>
      <c r="HK1180" s="50"/>
      <c r="HL1180" s="47"/>
      <c r="HM1180" s="50"/>
      <c r="HP1180" s="49"/>
      <c r="HQ1180" s="49"/>
      <c r="HR1180" s="49"/>
      <c r="HS1180" s="50"/>
      <c r="HT1180" s="47"/>
      <c r="HU1180" s="50"/>
      <c r="HX1180" s="49"/>
      <c r="HY1180" s="49"/>
      <c r="HZ1180" s="49"/>
      <c r="IA1180" s="50"/>
      <c r="IB1180" s="47"/>
      <c r="IC1180" s="50"/>
      <c r="IF1180" s="49"/>
      <c r="IG1180" s="49"/>
      <c r="IH1180" s="49"/>
      <c r="II1180" s="50"/>
      <c r="IJ1180" s="47"/>
      <c r="IK1180" s="50"/>
      <c r="IN1180" s="49"/>
      <c r="IO1180" s="49"/>
      <c r="IP1180" s="49"/>
      <c r="IQ1180" s="50"/>
    </row>
    <row r="1181" spans="1:251" s="48" customFormat="1">
      <c r="A1181" s="43">
        <v>605</v>
      </c>
      <c r="B1181" s="44">
        <v>100000312016</v>
      </c>
      <c r="C1181" s="43">
        <v>0</v>
      </c>
      <c r="D1181" s="45" t="s">
        <v>284</v>
      </c>
      <c r="E1181" s="45" t="s">
        <v>285</v>
      </c>
      <c r="F1181" s="46">
        <v>119899.99</v>
      </c>
      <c r="G1181" s="46">
        <v>-34163.29</v>
      </c>
      <c r="H1181" s="46">
        <v>85736.7</v>
      </c>
      <c r="I1181" s="47"/>
      <c r="K1181" s="49"/>
      <c r="L1181" s="47"/>
      <c r="M1181" s="50"/>
      <c r="P1181" s="49"/>
      <c r="Q1181" s="49"/>
      <c r="R1181" s="49"/>
      <c r="S1181" s="50"/>
      <c r="T1181" s="47"/>
      <c r="U1181" s="50"/>
      <c r="X1181" s="49"/>
      <c r="Y1181" s="49"/>
      <c r="Z1181" s="49"/>
      <c r="AA1181" s="50"/>
      <c r="AB1181" s="47"/>
      <c r="AC1181" s="50"/>
      <c r="AF1181" s="49"/>
      <c r="AG1181" s="49"/>
      <c r="AH1181" s="49"/>
      <c r="AI1181" s="50"/>
      <c r="AJ1181" s="47"/>
      <c r="AK1181" s="50"/>
      <c r="AN1181" s="49"/>
      <c r="AO1181" s="49"/>
      <c r="AP1181" s="49"/>
      <c r="AQ1181" s="50"/>
      <c r="AR1181" s="47"/>
      <c r="AS1181" s="50"/>
      <c r="AV1181" s="49"/>
      <c r="AW1181" s="49"/>
      <c r="AX1181" s="49"/>
      <c r="AY1181" s="50"/>
      <c r="AZ1181" s="47"/>
      <c r="BA1181" s="50"/>
      <c r="BD1181" s="49"/>
      <c r="BE1181" s="49"/>
      <c r="BF1181" s="49"/>
      <c r="BG1181" s="50"/>
      <c r="BH1181" s="47"/>
      <c r="BI1181" s="50"/>
      <c r="BL1181" s="49"/>
      <c r="BM1181" s="49"/>
      <c r="BN1181" s="49"/>
      <c r="BO1181" s="50"/>
      <c r="BP1181" s="47"/>
      <c r="BQ1181" s="50"/>
      <c r="BT1181" s="49"/>
      <c r="BU1181" s="49"/>
      <c r="BV1181" s="49"/>
      <c r="BW1181" s="50"/>
      <c r="BX1181" s="47"/>
      <c r="BY1181" s="50"/>
      <c r="CB1181" s="49"/>
      <c r="CC1181" s="49"/>
      <c r="CD1181" s="49"/>
      <c r="CE1181" s="50"/>
      <c r="CF1181" s="47"/>
      <c r="CG1181" s="50"/>
      <c r="CJ1181" s="49"/>
      <c r="CK1181" s="49"/>
      <c r="CL1181" s="49"/>
      <c r="CM1181" s="50"/>
      <c r="CN1181" s="47"/>
      <c r="CO1181" s="50"/>
      <c r="CR1181" s="49"/>
      <c r="CS1181" s="49"/>
      <c r="CT1181" s="49"/>
      <c r="CU1181" s="50"/>
      <c r="CV1181" s="47"/>
      <c r="CW1181" s="50"/>
      <c r="CZ1181" s="49"/>
      <c r="DA1181" s="49"/>
      <c r="DB1181" s="49"/>
      <c r="DC1181" s="50"/>
      <c r="DD1181" s="47"/>
      <c r="DE1181" s="50"/>
      <c r="DH1181" s="49"/>
      <c r="DI1181" s="49"/>
      <c r="DJ1181" s="49"/>
      <c r="DK1181" s="50"/>
      <c r="DL1181" s="47"/>
      <c r="DM1181" s="50"/>
      <c r="DP1181" s="49"/>
      <c r="DQ1181" s="49"/>
      <c r="DR1181" s="49"/>
      <c r="DS1181" s="50"/>
      <c r="DT1181" s="47"/>
      <c r="DU1181" s="50"/>
      <c r="DX1181" s="49"/>
      <c r="DY1181" s="49"/>
      <c r="DZ1181" s="49"/>
      <c r="EA1181" s="50"/>
      <c r="EB1181" s="47"/>
      <c r="EC1181" s="50"/>
      <c r="EF1181" s="49"/>
      <c r="EG1181" s="49"/>
      <c r="EH1181" s="49"/>
      <c r="EI1181" s="50"/>
      <c r="EJ1181" s="47"/>
      <c r="EK1181" s="50"/>
      <c r="EN1181" s="49"/>
      <c r="EO1181" s="49"/>
      <c r="EP1181" s="49"/>
      <c r="EQ1181" s="50"/>
      <c r="ER1181" s="47"/>
      <c r="ES1181" s="50"/>
      <c r="EV1181" s="49"/>
      <c r="EW1181" s="49"/>
      <c r="EX1181" s="49"/>
      <c r="EY1181" s="50"/>
      <c r="EZ1181" s="47"/>
      <c r="FA1181" s="50"/>
      <c r="FD1181" s="49"/>
      <c r="FE1181" s="49"/>
      <c r="FF1181" s="49"/>
      <c r="FG1181" s="50"/>
      <c r="FH1181" s="47"/>
      <c r="FI1181" s="50"/>
      <c r="FL1181" s="49"/>
      <c r="FM1181" s="49"/>
      <c r="FN1181" s="49"/>
      <c r="FO1181" s="50"/>
      <c r="FP1181" s="47"/>
      <c r="FQ1181" s="50"/>
      <c r="FT1181" s="49"/>
      <c r="FU1181" s="49"/>
      <c r="FV1181" s="49"/>
      <c r="FW1181" s="50"/>
      <c r="FX1181" s="47"/>
      <c r="FY1181" s="50"/>
      <c r="GB1181" s="49"/>
      <c r="GC1181" s="49"/>
      <c r="GD1181" s="49"/>
      <c r="GE1181" s="50"/>
      <c r="GF1181" s="47"/>
      <c r="GG1181" s="50"/>
      <c r="GJ1181" s="49"/>
      <c r="GK1181" s="49"/>
      <c r="GL1181" s="49"/>
      <c r="GM1181" s="50"/>
      <c r="GN1181" s="47"/>
      <c r="GO1181" s="50"/>
      <c r="GR1181" s="49"/>
      <c r="GS1181" s="49"/>
      <c r="GT1181" s="49"/>
      <c r="GU1181" s="50"/>
      <c r="GV1181" s="47"/>
      <c r="GW1181" s="50"/>
      <c r="GZ1181" s="49"/>
      <c r="HA1181" s="49"/>
      <c r="HB1181" s="49"/>
      <c r="HC1181" s="50"/>
      <c r="HD1181" s="47"/>
      <c r="HE1181" s="50"/>
      <c r="HH1181" s="49"/>
      <c r="HI1181" s="49"/>
      <c r="HJ1181" s="49"/>
      <c r="HK1181" s="50"/>
      <c r="HL1181" s="47"/>
      <c r="HM1181" s="50"/>
      <c r="HP1181" s="49"/>
      <c r="HQ1181" s="49"/>
      <c r="HR1181" s="49"/>
      <c r="HS1181" s="50"/>
      <c r="HT1181" s="47"/>
      <c r="HU1181" s="50"/>
      <c r="HX1181" s="49"/>
      <c r="HY1181" s="49"/>
      <c r="HZ1181" s="49"/>
      <c r="IA1181" s="50"/>
      <c r="IB1181" s="47"/>
      <c r="IC1181" s="50"/>
      <c r="IF1181" s="49"/>
      <c r="IG1181" s="49"/>
      <c r="IH1181" s="49"/>
      <c r="II1181" s="50"/>
      <c r="IJ1181" s="47"/>
      <c r="IK1181" s="50"/>
      <c r="IN1181" s="49"/>
      <c r="IO1181" s="49"/>
      <c r="IP1181" s="49"/>
      <c r="IQ1181" s="50"/>
    </row>
    <row r="1182" spans="1:251" s="48" customFormat="1">
      <c r="A1182" s="43">
        <v>606</v>
      </c>
      <c r="B1182" s="44">
        <v>100000313101</v>
      </c>
      <c r="C1182" s="43">
        <v>0</v>
      </c>
      <c r="D1182" s="45" t="s">
        <v>286</v>
      </c>
      <c r="E1182" s="45" t="s">
        <v>215</v>
      </c>
      <c r="F1182" s="46">
        <v>44000</v>
      </c>
      <c r="G1182" s="46">
        <v>-12672.6</v>
      </c>
      <c r="H1182" s="46">
        <v>31327.4</v>
      </c>
      <c r="I1182" s="47"/>
      <c r="K1182" s="49"/>
      <c r="L1182" s="47"/>
      <c r="M1182" s="50"/>
      <c r="P1182" s="49"/>
      <c r="Q1182" s="49"/>
      <c r="R1182" s="49"/>
      <c r="S1182" s="50"/>
      <c r="T1182" s="47"/>
      <c r="U1182" s="50"/>
      <c r="X1182" s="49"/>
      <c r="Y1182" s="49"/>
      <c r="Z1182" s="49"/>
      <c r="AA1182" s="50"/>
      <c r="AB1182" s="47"/>
      <c r="AC1182" s="50"/>
      <c r="AF1182" s="49"/>
      <c r="AG1182" s="49"/>
      <c r="AH1182" s="49"/>
      <c r="AI1182" s="50"/>
      <c r="AJ1182" s="47"/>
      <c r="AK1182" s="50"/>
      <c r="AN1182" s="49"/>
      <c r="AO1182" s="49"/>
      <c r="AP1182" s="49"/>
      <c r="AQ1182" s="50"/>
      <c r="AR1182" s="47"/>
      <c r="AS1182" s="50"/>
      <c r="AV1182" s="49"/>
      <c r="AW1182" s="49"/>
      <c r="AX1182" s="49"/>
      <c r="AY1182" s="50"/>
      <c r="AZ1182" s="47"/>
      <c r="BA1182" s="50"/>
      <c r="BD1182" s="49"/>
      <c r="BE1182" s="49"/>
      <c r="BF1182" s="49"/>
      <c r="BG1182" s="50"/>
      <c r="BH1182" s="47"/>
      <c r="BI1182" s="50"/>
      <c r="BL1182" s="49"/>
      <c r="BM1182" s="49"/>
      <c r="BN1182" s="49"/>
      <c r="BO1182" s="50"/>
      <c r="BP1182" s="47"/>
      <c r="BQ1182" s="50"/>
      <c r="BT1182" s="49"/>
      <c r="BU1182" s="49"/>
      <c r="BV1182" s="49"/>
      <c r="BW1182" s="50"/>
      <c r="BX1182" s="47"/>
      <c r="BY1182" s="50"/>
      <c r="CB1182" s="49"/>
      <c r="CC1182" s="49"/>
      <c r="CD1182" s="49"/>
      <c r="CE1182" s="50"/>
      <c r="CF1182" s="47"/>
      <c r="CG1182" s="50"/>
      <c r="CJ1182" s="49"/>
      <c r="CK1182" s="49"/>
      <c r="CL1182" s="49"/>
      <c r="CM1182" s="50"/>
      <c r="CN1182" s="47"/>
      <c r="CO1182" s="50"/>
      <c r="CR1182" s="49"/>
      <c r="CS1182" s="49"/>
      <c r="CT1182" s="49"/>
      <c r="CU1182" s="50"/>
      <c r="CV1182" s="47"/>
      <c r="CW1182" s="50"/>
      <c r="CZ1182" s="49"/>
      <c r="DA1182" s="49"/>
      <c r="DB1182" s="49"/>
      <c r="DC1182" s="50"/>
      <c r="DD1182" s="47"/>
      <c r="DE1182" s="50"/>
      <c r="DH1182" s="49"/>
      <c r="DI1182" s="49"/>
      <c r="DJ1182" s="49"/>
      <c r="DK1182" s="50"/>
      <c r="DL1182" s="47"/>
      <c r="DM1182" s="50"/>
      <c r="DP1182" s="49"/>
      <c r="DQ1182" s="49"/>
      <c r="DR1182" s="49"/>
      <c r="DS1182" s="50"/>
      <c r="DT1182" s="47"/>
      <c r="DU1182" s="50"/>
      <c r="DX1182" s="49"/>
      <c r="DY1182" s="49"/>
      <c r="DZ1182" s="49"/>
      <c r="EA1182" s="50"/>
      <c r="EB1182" s="47"/>
      <c r="EC1182" s="50"/>
      <c r="EF1182" s="49"/>
      <c r="EG1182" s="49"/>
      <c r="EH1182" s="49"/>
      <c r="EI1182" s="50"/>
      <c r="EJ1182" s="47"/>
      <c r="EK1182" s="50"/>
      <c r="EN1182" s="49"/>
      <c r="EO1182" s="49"/>
      <c r="EP1182" s="49"/>
      <c r="EQ1182" s="50"/>
      <c r="ER1182" s="47"/>
      <c r="ES1182" s="50"/>
      <c r="EV1182" s="49"/>
      <c r="EW1182" s="49"/>
      <c r="EX1182" s="49"/>
      <c r="EY1182" s="50"/>
      <c r="EZ1182" s="47"/>
      <c r="FA1182" s="50"/>
      <c r="FD1182" s="49"/>
      <c r="FE1182" s="49"/>
      <c r="FF1182" s="49"/>
      <c r="FG1182" s="50"/>
      <c r="FH1182" s="47"/>
      <c r="FI1182" s="50"/>
      <c r="FL1182" s="49"/>
      <c r="FM1182" s="49"/>
      <c r="FN1182" s="49"/>
      <c r="FO1182" s="50"/>
      <c r="FP1182" s="47"/>
      <c r="FQ1182" s="50"/>
      <c r="FT1182" s="49"/>
      <c r="FU1182" s="49"/>
      <c r="FV1182" s="49"/>
      <c r="FW1182" s="50"/>
      <c r="FX1182" s="47"/>
      <c r="FY1182" s="50"/>
      <c r="GB1182" s="49"/>
      <c r="GC1182" s="49"/>
      <c r="GD1182" s="49"/>
      <c r="GE1182" s="50"/>
      <c r="GF1182" s="47"/>
      <c r="GG1182" s="50"/>
      <c r="GJ1182" s="49"/>
      <c r="GK1182" s="49"/>
      <c r="GL1182" s="49"/>
      <c r="GM1182" s="50"/>
      <c r="GN1182" s="47"/>
      <c r="GO1182" s="50"/>
      <c r="GR1182" s="49"/>
      <c r="GS1182" s="49"/>
      <c r="GT1182" s="49"/>
      <c r="GU1182" s="50"/>
      <c r="GV1182" s="47"/>
      <c r="GW1182" s="50"/>
      <c r="GZ1182" s="49"/>
      <c r="HA1182" s="49"/>
      <c r="HB1182" s="49"/>
      <c r="HC1182" s="50"/>
      <c r="HD1182" s="47"/>
      <c r="HE1182" s="50"/>
      <c r="HH1182" s="49"/>
      <c r="HI1182" s="49"/>
      <c r="HJ1182" s="49"/>
      <c r="HK1182" s="50"/>
      <c r="HL1182" s="47"/>
      <c r="HM1182" s="50"/>
      <c r="HP1182" s="49"/>
      <c r="HQ1182" s="49"/>
      <c r="HR1182" s="49"/>
      <c r="HS1182" s="50"/>
      <c r="HT1182" s="47"/>
      <c r="HU1182" s="50"/>
      <c r="HX1182" s="49"/>
      <c r="HY1182" s="49"/>
      <c r="HZ1182" s="49"/>
      <c r="IA1182" s="50"/>
      <c r="IB1182" s="47"/>
      <c r="IC1182" s="50"/>
      <c r="IF1182" s="49"/>
      <c r="IG1182" s="49"/>
      <c r="IH1182" s="49"/>
      <c r="II1182" s="50"/>
      <c r="IJ1182" s="47"/>
      <c r="IK1182" s="50"/>
      <c r="IN1182" s="49"/>
      <c r="IO1182" s="49"/>
      <c r="IP1182" s="49"/>
      <c r="IQ1182" s="50"/>
    </row>
    <row r="1183" spans="1:251" s="48" customFormat="1">
      <c r="A1183" s="43">
        <v>607</v>
      </c>
      <c r="B1183" s="44">
        <v>100000313102</v>
      </c>
      <c r="C1183" s="43">
        <v>0</v>
      </c>
      <c r="D1183" s="45" t="s">
        <v>286</v>
      </c>
      <c r="E1183" s="45" t="s">
        <v>215</v>
      </c>
      <c r="F1183" s="46">
        <v>44000</v>
      </c>
      <c r="G1183" s="46">
        <v>-12672.6</v>
      </c>
      <c r="H1183" s="46">
        <v>31327.4</v>
      </c>
      <c r="I1183" s="47"/>
      <c r="K1183" s="49"/>
      <c r="L1183" s="47"/>
      <c r="M1183" s="50"/>
      <c r="P1183" s="49"/>
      <c r="Q1183" s="49"/>
      <c r="R1183" s="49"/>
      <c r="S1183" s="50"/>
      <c r="T1183" s="47"/>
      <c r="U1183" s="50"/>
      <c r="X1183" s="49"/>
      <c r="Y1183" s="49"/>
      <c r="Z1183" s="49"/>
      <c r="AA1183" s="50"/>
      <c r="AB1183" s="47"/>
      <c r="AC1183" s="50"/>
      <c r="AF1183" s="49"/>
      <c r="AG1183" s="49"/>
      <c r="AH1183" s="49"/>
      <c r="AI1183" s="50"/>
      <c r="AJ1183" s="47"/>
      <c r="AK1183" s="50"/>
      <c r="AN1183" s="49"/>
      <c r="AO1183" s="49"/>
      <c r="AP1183" s="49"/>
      <c r="AQ1183" s="50"/>
      <c r="AR1183" s="47"/>
      <c r="AS1183" s="50"/>
      <c r="AV1183" s="49"/>
      <c r="AW1183" s="49"/>
      <c r="AX1183" s="49"/>
      <c r="AY1183" s="50"/>
      <c r="AZ1183" s="47"/>
      <c r="BA1183" s="50"/>
      <c r="BD1183" s="49"/>
      <c r="BE1183" s="49"/>
      <c r="BF1183" s="49"/>
      <c r="BG1183" s="50"/>
      <c r="BH1183" s="47"/>
      <c r="BI1183" s="50"/>
      <c r="BL1183" s="49"/>
      <c r="BM1183" s="49"/>
      <c r="BN1183" s="49"/>
      <c r="BO1183" s="50"/>
      <c r="BP1183" s="47"/>
      <c r="BQ1183" s="50"/>
      <c r="BT1183" s="49"/>
      <c r="BU1183" s="49"/>
      <c r="BV1183" s="49"/>
      <c r="BW1183" s="50"/>
      <c r="BX1183" s="47"/>
      <c r="BY1183" s="50"/>
      <c r="CB1183" s="49"/>
      <c r="CC1183" s="49"/>
      <c r="CD1183" s="49"/>
      <c r="CE1183" s="50"/>
      <c r="CF1183" s="47"/>
      <c r="CG1183" s="50"/>
      <c r="CJ1183" s="49"/>
      <c r="CK1183" s="49"/>
      <c r="CL1183" s="49"/>
      <c r="CM1183" s="50"/>
      <c r="CN1183" s="47"/>
      <c r="CO1183" s="50"/>
      <c r="CR1183" s="49"/>
      <c r="CS1183" s="49"/>
      <c r="CT1183" s="49"/>
      <c r="CU1183" s="50"/>
      <c r="CV1183" s="47"/>
      <c r="CW1183" s="50"/>
      <c r="CZ1183" s="49"/>
      <c r="DA1183" s="49"/>
      <c r="DB1183" s="49"/>
      <c r="DC1183" s="50"/>
      <c r="DD1183" s="47"/>
      <c r="DE1183" s="50"/>
      <c r="DH1183" s="49"/>
      <c r="DI1183" s="49"/>
      <c r="DJ1183" s="49"/>
      <c r="DK1183" s="50"/>
      <c r="DL1183" s="47"/>
      <c r="DM1183" s="50"/>
      <c r="DP1183" s="49"/>
      <c r="DQ1183" s="49"/>
      <c r="DR1183" s="49"/>
      <c r="DS1183" s="50"/>
      <c r="DT1183" s="47"/>
      <c r="DU1183" s="50"/>
      <c r="DX1183" s="49"/>
      <c r="DY1183" s="49"/>
      <c r="DZ1183" s="49"/>
      <c r="EA1183" s="50"/>
      <c r="EB1183" s="47"/>
      <c r="EC1183" s="50"/>
      <c r="EF1183" s="49"/>
      <c r="EG1183" s="49"/>
      <c r="EH1183" s="49"/>
      <c r="EI1183" s="50"/>
      <c r="EJ1183" s="47"/>
      <c r="EK1183" s="50"/>
      <c r="EN1183" s="49"/>
      <c r="EO1183" s="49"/>
      <c r="EP1183" s="49"/>
      <c r="EQ1183" s="50"/>
      <c r="ER1183" s="47"/>
      <c r="ES1183" s="50"/>
      <c r="EV1183" s="49"/>
      <c r="EW1183" s="49"/>
      <c r="EX1183" s="49"/>
      <c r="EY1183" s="50"/>
      <c r="EZ1183" s="47"/>
      <c r="FA1183" s="50"/>
      <c r="FD1183" s="49"/>
      <c r="FE1183" s="49"/>
      <c r="FF1183" s="49"/>
      <c r="FG1183" s="50"/>
      <c r="FH1183" s="47"/>
      <c r="FI1183" s="50"/>
      <c r="FL1183" s="49"/>
      <c r="FM1183" s="49"/>
      <c r="FN1183" s="49"/>
      <c r="FO1183" s="50"/>
      <c r="FP1183" s="47"/>
      <c r="FQ1183" s="50"/>
      <c r="FT1183" s="49"/>
      <c r="FU1183" s="49"/>
      <c r="FV1183" s="49"/>
      <c r="FW1183" s="50"/>
      <c r="FX1183" s="47"/>
      <c r="FY1183" s="50"/>
      <c r="GB1183" s="49"/>
      <c r="GC1183" s="49"/>
      <c r="GD1183" s="49"/>
      <c r="GE1183" s="50"/>
      <c r="GF1183" s="47"/>
      <c r="GG1183" s="50"/>
      <c r="GJ1183" s="49"/>
      <c r="GK1183" s="49"/>
      <c r="GL1183" s="49"/>
      <c r="GM1183" s="50"/>
      <c r="GN1183" s="47"/>
      <c r="GO1183" s="50"/>
      <c r="GR1183" s="49"/>
      <c r="GS1183" s="49"/>
      <c r="GT1183" s="49"/>
      <c r="GU1183" s="50"/>
      <c r="GV1183" s="47"/>
      <c r="GW1183" s="50"/>
      <c r="GZ1183" s="49"/>
      <c r="HA1183" s="49"/>
      <c r="HB1183" s="49"/>
      <c r="HC1183" s="50"/>
      <c r="HD1183" s="47"/>
      <c r="HE1183" s="50"/>
      <c r="HH1183" s="49"/>
      <c r="HI1183" s="49"/>
      <c r="HJ1183" s="49"/>
      <c r="HK1183" s="50"/>
      <c r="HL1183" s="47"/>
      <c r="HM1183" s="50"/>
      <c r="HP1183" s="49"/>
      <c r="HQ1183" s="49"/>
      <c r="HR1183" s="49"/>
      <c r="HS1183" s="50"/>
      <c r="HT1183" s="47"/>
      <c r="HU1183" s="50"/>
      <c r="HX1183" s="49"/>
      <c r="HY1183" s="49"/>
      <c r="HZ1183" s="49"/>
      <c r="IA1183" s="50"/>
      <c r="IB1183" s="47"/>
      <c r="IC1183" s="50"/>
      <c r="IF1183" s="49"/>
      <c r="IG1183" s="49"/>
      <c r="IH1183" s="49"/>
      <c r="II1183" s="50"/>
      <c r="IJ1183" s="47"/>
      <c r="IK1183" s="50"/>
      <c r="IN1183" s="49"/>
      <c r="IO1183" s="49"/>
      <c r="IP1183" s="49"/>
      <c r="IQ1183" s="50"/>
    </row>
    <row r="1184" spans="1:251" s="48" customFormat="1">
      <c r="A1184" s="43">
        <v>608</v>
      </c>
      <c r="B1184" s="44">
        <v>100000313103</v>
      </c>
      <c r="C1184" s="43">
        <v>0</v>
      </c>
      <c r="D1184" s="45" t="s">
        <v>286</v>
      </c>
      <c r="E1184" s="45" t="s">
        <v>215</v>
      </c>
      <c r="F1184" s="46">
        <v>44000</v>
      </c>
      <c r="G1184" s="46">
        <v>-12672.6</v>
      </c>
      <c r="H1184" s="46">
        <v>31327.4</v>
      </c>
      <c r="I1184" s="47"/>
      <c r="K1184" s="49"/>
      <c r="L1184" s="47"/>
      <c r="M1184" s="50"/>
      <c r="P1184" s="49"/>
      <c r="Q1184" s="49"/>
      <c r="R1184" s="49"/>
      <c r="S1184" s="50"/>
      <c r="T1184" s="47"/>
      <c r="U1184" s="50"/>
      <c r="X1184" s="49"/>
      <c r="Y1184" s="49"/>
      <c r="Z1184" s="49"/>
      <c r="AA1184" s="50"/>
      <c r="AB1184" s="47"/>
      <c r="AC1184" s="50"/>
      <c r="AF1184" s="49"/>
      <c r="AG1184" s="49"/>
      <c r="AH1184" s="49"/>
      <c r="AI1184" s="50"/>
      <c r="AJ1184" s="47"/>
      <c r="AK1184" s="50"/>
      <c r="AN1184" s="49"/>
      <c r="AO1184" s="49"/>
      <c r="AP1184" s="49"/>
      <c r="AQ1184" s="50"/>
      <c r="AR1184" s="47"/>
      <c r="AS1184" s="50"/>
      <c r="AV1184" s="49"/>
      <c r="AW1184" s="49"/>
      <c r="AX1184" s="49"/>
      <c r="AY1184" s="50"/>
      <c r="AZ1184" s="47"/>
      <c r="BA1184" s="50"/>
      <c r="BD1184" s="49"/>
      <c r="BE1184" s="49"/>
      <c r="BF1184" s="49"/>
      <c r="BG1184" s="50"/>
      <c r="BH1184" s="47"/>
      <c r="BI1184" s="50"/>
      <c r="BL1184" s="49"/>
      <c r="BM1184" s="49"/>
      <c r="BN1184" s="49"/>
      <c r="BO1184" s="50"/>
      <c r="BP1184" s="47"/>
      <c r="BQ1184" s="50"/>
      <c r="BT1184" s="49"/>
      <c r="BU1184" s="49"/>
      <c r="BV1184" s="49"/>
      <c r="BW1184" s="50"/>
      <c r="BX1184" s="47"/>
      <c r="BY1184" s="50"/>
      <c r="CB1184" s="49"/>
      <c r="CC1184" s="49"/>
      <c r="CD1184" s="49"/>
      <c r="CE1184" s="50"/>
      <c r="CF1184" s="47"/>
      <c r="CG1184" s="50"/>
      <c r="CJ1184" s="49"/>
      <c r="CK1184" s="49"/>
      <c r="CL1184" s="49"/>
      <c r="CM1184" s="50"/>
      <c r="CN1184" s="47"/>
      <c r="CO1184" s="50"/>
      <c r="CR1184" s="49"/>
      <c r="CS1184" s="49"/>
      <c r="CT1184" s="49"/>
      <c r="CU1184" s="50"/>
      <c r="CV1184" s="47"/>
      <c r="CW1184" s="50"/>
      <c r="CZ1184" s="49"/>
      <c r="DA1184" s="49"/>
      <c r="DB1184" s="49"/>
      <c r="DC1184" s="50"/>
      <c r="DD1184" s="47"/>
      <c r="DE1184" s="50"/>
      <c r="DH1184" s="49"/>
      <c r="DI1184" s="49"/>
      <c r="DJ1184" s="49"/>
      <c r="DK1184" s="50"/>
      <c r="DL1184" s="47"/>
      <c r="DM1184" s="50"/>
      <c r="DP1184" s="49"/>
      <c r="DQ1184" s="49"/>
      <c r="DR1184" s="49"/>
      <c r="DS1184" s="50"/>
      <c r="DT1184" s="47"/>
      <c r="DU1184" s="50"/>
      <c r="DX1184" s="49"/>
      <c r="DY1184" s="49"/>
      <c r="DZ1184" s="49"/>
      <c r="EA1184" s="50"/>
      <c r="EB1184" s="47"/>
      <c r="EC1184" s="50"/>
      <c r="EF1184" s="49"/>
      <c r="EG1184" s="49"/>
      <c r="EH1184" s="49"/>
      <c r="EI1184" s="50"/>
      <c r="EJ1184" s="47"/>
      <c r="EK1184" s="50"/>
      <c r="EN1184" s="49"/>
      <c r="EO1184" s="49"/>
      <c r="EP1184" s="49"/>
      <c r="EQ1184" s="50"/>
      <c r="ER1184" s="47"/>
      <c r="ES1184" s="50"/>
      <c r="EV1184" s="49"/>
      <c r="EW1184" s="49"/>
      <c r="EX1184" s="49"/>
      <c r="EY1184" s="50"/>
      <c r="EZ1184" s="47"/>
      <c r="FA1184" s="50"/>
      <c r="FD1184" s="49"/>
      <c r="FE1184" s="49"/>
      <c r="FF1184" s="49"/>
      <c r="FG1184" s="50"/>
      <c r="FH1184" s="47"/>
      <c r="FI1184" s="50"/>
      <c r="FL1184" s="49"/>
      <c r="FM1184" s="49"/>
      <c r="FN1184" s="49"/>
      <c r="FO1184" s="50"/>
      <c r="FP1184" s="47"/>
      <c r="FQ1184" s="50"/>
      <c r="FT1184" s="49"/>
      <c r="FU1184" s="49"/>
      <c r="FV1184" s="49"/>
      <c r="FW1184" s="50"/>
      <c r="FX1184" s="47"/>
      <c r="FY1184" s="50"/>
      <c r="GB1184" s="49"/>
      <c r="GC1184" s="49"/>
      <c r="GD1184" s="49"/>
      <c r="GE1184" s="50"/>
      <c r="GF1184" s="47"/>
      <c r="GG1184" s="50"/>
      <c r="GJ1184" s="49"/>
      <c r="GK1184" s="49"/>
      <c r="GL1184" s="49"/>
      <c r="GM1184" s="50"/>
      <c r="GN1184" s="47"/>
      <c r="GO1184" s="50"/>
      <c r="GR1184" s="49"/>
      <c r="GS1184" s="49"/>
      <c r="GT1184" s="49"/>
      <c r="GU1184" s="50"/>
      <c r="GV1184" s="47"/>
      <c r="GW1184" s="50"/>
      <c r="GZ1184" s="49"/>
      <c r="HA1184" s="49"/>
      <c r="HB1184" s="49"/>
      <c r="HC1184" s="50"/>
      <c r="HD1184" s="47"/>
      <c r="HE1184" s="50"/>
      <c r="HH1184" s="49"/>
      <c r="HI1184" s="49"/>
      <c r="HJ1184" s="49"/>
      <c r="HK1184" s="50"/>
      <c r="HL1184" s="47"/>
      <c r="HM1184" s="50"/>
      <c r="HP1184" s="49"/>
      <c r="HQ1184" s="49"/>
      <c r="HR1184" s="49"/>
      <c r="HS1184" s="50"/>
      <c r="HT1184" s="47"/>
      <c r="HU1184" s="50"/>
      <c r="HX1184" s="49"/>
      <c r="HY1184" s="49"/>
      <c r="HZ1184" s="49"/>
      <c r="IA1184" s="50"/>
      <c r="IB1184" s="47"/>
      <c r="IC1184" s="50"/>
      <c r="IF1184" s="49"/>
      <c r="IG1184" s="49"/>
      <c r="IH1184" s="49"/>
      <c r="II1184" s="50"/>
      <c r="IJ1184" s="47"/>
      <c r="IK1184" s="50"/>
      <c r="IN1184" s="49"/>
      <c r="IO1184" s="49"/>
      <c r="IP1184" s="49"/>
      <c r="IQ1184" s="50"/>
    </row>
    <row r="1185" spans="1:251" s="48" customFormat="1">
      <c r="A1185" s="43">
        <v>609</v>
      </c>
      <c r="B1185" s="44">
        <v>100000313104</v>
      </c>
      <c r="C1185" s="43">
        <v>0</v>
      </c>
      <c r="D1185" s="45" t="s">
        <v>286</v>
      </c>
      <c r="E1185" s="45" t="s">
        <v>216</v>
      </c>
      <c r="F1185" s="46">
        <v>23000</v>
      </c>
      <c r="G1185" s="46">
        <v>-6624.32</v>
      </c>
      <c r="H1185" s="46">
        <v>16375.68</v>
      </c>
      <c r="I1185" s="47"/>
      <c r="K1185" s="49"/>
      <c r="L1185" s="47"/>
      <c r="M1185" s="50"/>
      <c r="P1185" s="49"/>
      <c r="Q1185" s="49"/>
      <c r="R1185" s="49"/>
      <c r="S1185" s="50"/>
      <c r="T1185" s="47"/>
      <c r="U1185" s="50"/>
      <c r="X1185" s="49"/>
      <c r="Y1185" s="49"/>
      <c r="Z1185" s="49"/>
      <c r="AA1185" s="50"/>
      <c r="AB1185" s="47"/>
      <c r="AC1185" s="50"/>
      <c r="AF1185" s="49"/>
      <c r="AG1185" s="49"/>
      <c r="AH1185" s="49"/>
      <c r="AI1185" s="50"/>
      <c r="AJ1185" s="47"/>
      <c r="AK1185" s="50"/>
      <c r="AN1185" s="49"/>
      <c r="AO1185" s="49"/>
      <c r="AP1185" s="49"/>
      <c r="AQ1185" s="50"/>
      <c r="AR1185" s="47"/>
      <c r="AS1185" s="50"/>
      <c r="AV1185" s="49"/>
      <c r="AW1185" s="49"/>
      <c r="AX1185" s="49"/>
      <c r="AY1185" s="50"/>
      <c r="AZ1185" s="47"/>
      <c r="BA1185" s="50"/>
      <c r="BD1185" s="49"/>
      <c r="BE1185" s="49"/>
      <c r="BF1185" s="49"/>
      <c r="BG1185" s="50"/>
      <c r="BH1185" s="47"/>
      <c r="BI1185" s="50"/>
      <c r="BL1185" s="49"/>
      <c r="BM1185" s="49"/>
      <c r="BN1185" s="49"/>
      <c r="BO1185" s="50"/>
      <c r="BP1185" s="47"/>
      <c r="BQ1185" s="50"/>
      <c r="BT1185" s="49"/>
      <c r="BU1185" s="49"/>
      <c r="BV1185" s="49"/>
      <c r="BW1185" s="50"/>
      <c r="BX1185" s="47"/>
      <c r="BY1185" s="50"/>
      <c r="CB1185" s="49"/>
      <c r="CC1185" s="49"/>
      <c r="CD1185" s="49"/>
      <c r="CE1185" s="50"/>
      <c r="CF1185" s="47"/>
      <c r="CG1185" s="50"/>
      <c r="CJ1185" s="49"/>
      <c r="CK1185" s="49"/>
      <c r="CL1185" s="49"/>
      <c r="CM1185" s="50"/>
      <c r="CN1185" s="47"/>
      <c r="CO1185" s="50"/>
      <c r="CR1185" s="49"/>
      <c r="CS1185" s="49"/>
      <c r="CT1185" s="49"/>
      <c r="CU1185" s="50"/>
      <c r="CV1185" s="47"/>
      <c r="CW1185" s="50"/>
      <c r="CZ1185" s="49"/>
      <c r="DA1185" s="49"/>
      <c r="DB1185" s="49"/>
      <c r="DC1185" s="50"/>
      <c r="DD1185" s="47"/>
      <c r="DE1185" s="50"/>
      <c r="DH1185" s="49"/>
      <c r="DI1185" s="49"/>
      <c r="DJ1185" s="49"/>
      <c r="DK1185" s="50"/>
      <c r="DL1185" s="47"/>
      <c r="DM1185" s="50"/>
      <c r="DP1185" s="49"/>
      <c r="DQ1185" s="49"/>
      <c r="DR1185" s="49"/>
      <c r="DS1185" s="50"/>
      <c r="DT1185" s="47"/>
      <c r="DU1185" s="50"/>
      <c r="DX1185" s="49"/>
      <c r="DY1185" s="49"/>
      <c r="DZ1185" s="49"/>
      <c r="EA1185" s="50"/>
      <c r="EB1185" s="47"/>
      <c r="EC1185" s="50"/>
      <c r="EF1185" s="49"/>
      <c r="EG1185" s="49"/>
      <c r="EH1185" s="49"/>
      <c r="EI1185" s="50"/>
      <c r="EJ1185" s="47"/>
      <c r="EK1185" s="50"/>
      <c r="EN1185" s="49"/>
      <c r="EO1185" s="49"/>
      <c r="EP1185" s="49"/>
      <c r="EQ1185" s="50"/>
      <c r="ER1185" s="47"/>
      <c r="ES1185" s="50"/>
      <c r="EV1185" s="49"/>
      <c r="EW1185" s="49"/>
      <c r="EX1185" s="49"/>
      <c r="EY1185" s="50"/>
      <c r="EZ1185" s="47"/>
      <c r="FA1185" s="50"/>
      <c r="FD1185" s="49"/>
      <c r="FE1185" s="49"/>
      <c r="FF1185" s="49"/>
      <c r="FG1185" s="50"/>
      <c r="FH1185" s="47"/>
      <c r="FI1185" s="50"/>
      <c r="FL1185" s="49"/>
      <c r="FM1185" s="49"/>
      <c r="FN1185" s="49"/>
      <c r="FO1185" s="50"/>
      <c r="FP1185" s="47"/>
      <c r="FQ1185" s="50"/>
      <c r="FT1185" s="49"/>
      <c r="FU1185" s="49"/>
      <c r="FV1185" s="49"/>
      <c r="FW1185" s="50"/>
      <c r="FX1185" s="47"/>
      <c r="FY1185" s="50"/>
      <c r="GB1185" s="49"/>
      <c r="GC1185" s="49"/>
      <c r="GD1185" s="49"/>
      <c r="GE1185" s="50"/>
      <c r="GF1185" s="47"/>
      <c r="GG1185" s="50"/>
      <c r="GJ1185" s="49"/>
      <c r="GK1185" s="49"/>
      <c r="GL1185" s="49"/>
      <c r="GM1185" s="50"/>
      <c r="GN1185" s="47"/>
      <c r="GO1185" s="50"/>
      <c r="GR1185" s="49"/>
      <c r="GS1185" s="49"/>
      <c r="GT1185" s="49"/>
      <c r="GU1185" s="50"/>
      <c r="GV1185" s="47"/>
      <c r="GW1185" s="50"/>
      <c r="GZ1185" s="49"/>
      <c r="HA1185" s="49"/>
      <c r="HB1185" s="49"/>
      <c r="HC1185" s="50"/>
      <c r="HD1185" s="47"/>
      <c r="HE1185" s="50"/>
      <c r="HH1185" s="49"/>
      <c r="HI1185" s="49"/>
      <c r="HJ1185" s="49"/>
      <c r="HK1185" s="50"/>
      <c r="HL1185" s="47"/>
      <c r="HM1185" s="50"/>
      <c r="HP1185" s="49"/>
      <c r="HQ1185" s="49"/>
      <c r="HR1185" s="49"/>
      <c r="HS1185" s="50"/>
      <c r="HT1185" s="47"/>
      <c r="HU1185" s="50"/>
      <c r="HX1185" s="49"/>
      <c r="HY1185" s="49"/>
      <c r="HZ1185" s="49"/>
      <c r="IA1185" s="50"/>
      <c r="IB1185" s="47"/>
      <c r="IC1185" s="50"/>
      <c r="IF1185" s="49"/>
      <c r="IG1185" s="49"/>
      <c r="IH1185" s="49"/>
      <c r="II1185" s="50"/>
      <c r="IJ1185" s="47"/>
      <c r="IK1185" s="50"/>
      <c r="IN1185" s="49"/>
      <c r="IO1185" s="49"/>
      <c r="IP1185" s="49"/>
      <c r="IQ1185" s="50"/>
    </row>
    <row r="1186" spans="1:251" s="48" customFormat="1">
      <c r="A1186" s="43">
        <v>610</v>
      </c>
      <c r="B1186" s="44">
        <v>100000313105</v>
      </c>
      <c r="C1186" s="43">
        <v>0</v>
      </c>
      <c r="D1186" s="45" t="s">
        <v>286</v>
      </c>
      <c r="E1186" s="45" t="s">
        <v>216</v>
      </c>
      <c r="F1186" s="46">
        <v>23000</v>
      </c>
      <c r="G1186" s="46">
        <v>-6624.32</v>
      </c>
      <c r="H1186" s="46">
        <v>16375.68</v>
      </c>
      <c r="I1186" s="47"/>
      <c r="K1186" s="49"/>
      <c r="L1186" s="47"/>
      <c r="M1186" s="50"/>
      <c r="P1186" s="49"/>
      <c r="Q1186" s="49"/>
      <c r="R1186" s="49"/>
      <c r="S1186" s="50"/>
      <c r="T1186" s="47"/>
      <c r="U1186" s="50"/>
      <c r="X1186" s="49"/>
      <c r="Y1186" s="49"/>
      <c r="Z1186" s="49"/>
      <c r="AA1186" s="50"/>
      <c r="AB1186" s="47"/>
      <c r="AC1186" s="50"/>
      <c r="AF1186" s="49"/>
      <c r="AG1186" s="49"/>
      <c r="AH1186" s="49"/>
      <c r="AI1186" s="50"/>
      <c r="AJ1186" s="47"/>
      <c r="AK1186" s="50"/>
      <c r="AN1186" s="49"/>
      <c r="AO1186" s="49"/>
      <c r="AP1186" s="49"/>
      <c r="AQ1186" s="50"/>
      <c r="AR1186" s="47"/>
      <c r="AS1186" s="50"/>
      <c r="AV1186" s="49"/>
      <c r="AW1186" s="49"/>
      <c r="AX1186" s="49"/>
      <c r="AY1186" s="50"/>
      <c r="AZ1186" s="47"/>
      <c r="BA1186" s="50"/>
      <c r="BD1186" s="49"/>
      <c r="BE1186" s="49"/>
      <c r="BF1186" s="49"/>
      <c r="BG1186" s="50"/>
      <c r="BH1186" s="47"/>
      <c r="BI1186" s="50"/>
      <c r="BL1186" s="49"/>
      <c r="BM1186" s="49"/>
      <c r="BN1186" s="49"/>
      <c r="BO1186" s="50"/>
      <c r="BP1186" s="47"/>
      <c r="BQ1186" s="50"/>
      <c r="BT1186" s="49"/>
      <c r="BU1186" s="49"/>
      <c r="BV1186" s="49"/>
      <c r="BW1186" s="50"/>
      <c r="BX1186" s="47"/>
      <c r="BY1186" s="50"/>
      <c r="CB1186" s="49"/>
      <c r="CC1186" s="49"/>
      <c r="CD1186" s="49"/>
      <c r="CE1186" s="50"/>
      <c r="CF1186" s="47"/>
      <c r="CG1186" s="50"/>
      <c r="CJ1186" s="49"/>
      <c r="CK1186" s="49"/>
      <c r="CL1186" s="49"/>
      <c r="CM1186" s="50"/>
      <c r="CN1186" s="47"/>
      <c r="CO1186" s="50"/>
      <c r="CR1186" s="49"/>
      <c r="CS1186" s="49"/>
      <c r="CT1186" s="49"/>
      <c r="CU1186" s="50"/>
      <c r="CV1186" s="47"/>
      <c r="CW1186" s="50"/>
      <c r="CZ1186" s="49"/>
      <c r="DA1186" s="49"/>
      <c r="DB1186" s="49"/>
      <c r="DC1186" s="50"/>
      <c r="DD1186" s="47"/>
      <c r="DE1186" s="50"/>
      <c r="DH1186" s="49"/>
      <c r="DI1186" s="49"/>
      <c r="DJ1186" s="49"/>
      <c r="DK1186" s="50"/>
      <c r="DL1186" s="47"/>
      <c r="DM1186" s="50"/>
      <c r="DP1186" s="49"/>
      <c r="DQ1186" s="49"/>
      <c r="DR1186" s="49"/>
      <c r="DS1186" s="50"/>
      <c r="DT1186" s="47"/>
      <c r="DU1186" s="50"/>
      <c r="DX1186" s="49"/>
      <c r="DY1186" s="49"/>
      <c r="DZ1186" s="49"/>
      <c r="EA1186" s="50"/>
      <c r="EB1186" s="47"/>
      <c r="EC1186" s="50"/>
      <c r="EF1186" s="49"/>
      <c r="EG1186" s="49"/>
      <c r="EH1186" s="49"/>
      <c r="EI1186" s="50"/>
      <c r="EJ1186" s="47"/>
      <c r="EK1186" s="50"/>
      <c r="EN1186" s="49"/>
      <c r="EO1186" s="49"/>
      <c r="EP1186" s="49"/>
      <c r="EQ1186" s="50"/>
      <c r="ER1186" s="47"/>
      <c r="ES1186" s="50"/>
      <c r="EV1186" s="49"/>
      <c r="EW1186" s="49"/>
      <c r="EX1186" s="49"/>
      <c r="EY1186" s="50"/>
      <c r="EZ1186" s="47"/>
      <c r="FA1186" s="50"/>
      <c r="FD1186" s="49"/>
      <c r="FE1186" s="49"/>
      <c r="FF1186" s="49"/>
      <c r="FG1186" s="50"/>
      <c r="FH1186" s="47"/>
      <c r="FI1186" s="50"/>
      <c r="FL1186" s="49"/>
      <c r="FM1186" s="49"/>
      <c r="FN1186" s="49"/>
      <c r="FO1186" s="50"/>
      <c r="FP1186" s="47"/>
      <c r="FQ1186" s="50"/>
      <c r="FT1186" s="49"/>
      <c r="FU1186" s="49"/>
      <c r="FV1186" s="49"/>
      <c r="FW1186" s="50"/>
      <c r="FX1186" s="47"/>
      <c r="FY1186" s="50"/>
      <c r="GB1186" s="49"/>
      <c r="GC1186" s="49"/>
      <c r="GD1186" s="49"/>
      <c r="GE1186" s="50"/>
      <c r="GF1186" s="47"/>
      <c r="GG1186" s="50"/>
      <c r="GJ1186" s="49"/>
      <c r="GK1186" s="49"/>
      <c r="GL1186" s="49"/>
      <c r="GM1186" s="50"/>
      <c r="GN1186" s="47"/>
      <c r="GO1186" s="50"/>
      <c r="GR1186" s="49"/>
      <c r="GS1186" s="49"/>
      <c r="GT1186" s="49"/>
      <c r="GU1186" s="50"/>
      <c r="GV1186" s="47"/>
      <c r="GW1186" s="50"/>
      <c r="GZ1186" s="49"/>
      <c r="HA1186" s="49"/>
      <c r="HB1186" s="49"/>
      <c r="HC1186" s="50"/>
      <c r="HD1186" s="47"/>
      <c r="HE1186" s="50"/>
      <c r="HH1186" s="49"/>
      <c r="HI1186" s="49"/>
      <c r="HJ1186" s="49"/>
      <c r="HK1186" s="50"/>
      <c r="HL1186" s="47"/>
      <c r="HM1186" s="50"/>
      <c r="HP1186" s="49"/>
      <c r="HQ1186" s="49"/>
      <c r="HR1186" s="49"/>
      <c r="HS1186" s="50"/>
      <c r="HT1186" s="47"/>
      <c r="HU1186" s="50"/>
      <c r="HX1186" s="49"/>
      <c r="HY1186" s="49"/>
      <c r="HZ1186" s="49"/>
      <c r="IA1186" s="50"/>
      <c r="IB1186" s="47"/>
      <c r="IC1186" s="50"/>
      <c r="IF1186" s="49"/>
      <c r="IG1186" s="49"/>
      <c r="IH1186" s="49"/>
      <c r="II1186" s="50"/>
      <c r="IJ1186" s="47"/>
      <c r="IK1186" s="50"/>
      <c r="IN1186" s="49"/>
      <c r="IO1186" s="49"/>
      <c r="IP1186" s="49"/>
      <c r="IQ1186" s="50"/>
    </row>
    <row r="1187" spans="1:251" s="48" customFormat="1">
      <c r="A1187" s="43">
        <v>611</v>
      </c>
      <c r="B1187" s="44">
        <v>100000313106</v>
      </c>
      <c r="C1187" s="43">
        <v>0</v>
      </c>
      <c r="D1187" s="45" t="s">
        <v>286</v>
      </c>
      <c r="E1187" s="45" t="s">
        <v>216</v>
      </c>
      <c r="F1187" s="46">
        <v>23000</v>
      </c>
      <c r="G1187" s="46">
        <v>-6624.32</v>
      </c>
      <c r="H1187" s="46">
        <v>16375.68</v>
      </c>
      <c r="I1187" s="47"/>
      <c r="K1187" s="49"/>
      <c r="L1187" s="47"/>
      <c r="M1187" s="50"/>
      <c r="P1187" s="49"/>
      <c r="Q1187" s="49"/>
      <c r="R1187" s="49"/>
      <c r="S1187" s="50"/>
      <c r="T1187" s="47"/>
      <c r="U1187" s="50"/>
      <c r="X1187" s="49"/>
      <c r="Y1187" s="49"/>
      <c r="Z1187" s="49"/>
      <c r="AA1187" s="50"/>
      <c r="AB1187" s="47"/>
      <c r="AC1187" s="50"/>
      <c r="AF1187" s="49"/>
      <c r="AG1187" s="49"/>
      <c r="AH1187" s="49"/>
      <c r="AI1187" s="50"/>
      <c r="AJ1187" s="47"/>
      <c r="AK1187" s="50"/>
      <c r="AN1187" s="49"/>
      <c r="AO1187" s="49"/>
      <c r="AP1187" s="49"/>
      <c r="AQ1187" s="50"/>
      <c r="AR1187" s="47"/>
      <c r="AS1187" s="50"/>
      <c r="AV1187" s="49"/>
      <c r="AW1187" s="49"/>
      <c r="AX1187" s="49"/>
      <c r="AY1187" s="50"/>
      <c r="AZ1187" s="47"/>
      <c r="BA1187" s="50"/>
      <c r="BD1187" s="49"/>
      <c r="BE1187" s="49"/>
      <c r="BF1187" s="49"/>
      <c r="BG1187" s="50"/>
      <c r="BH1187" s="47"/>
      <c r="BI1187" s="50"/>
      <c r="BL1187" s="49"/>
      <c r="BM1187" s="49"/>
      <c r="BN1187" s="49"/>
      <c r="BO1187" s="50"/>
      <c r="BP1187" s="47"/>
      <c r="BQ1187" s="50"/>
      <c r="BT1187" s="49"/>
      <c r="BU1187" s="49"/>
      <c r="BV1187" s="49"/>
      <c r="BW1187" s="50"/>
      <c r="BX1187" s="47"/>
      <c r="BY1187" s="50"/>
      <c r="CB1187" s="49"/>
      <c r="CC1187" s="49"/>
      <c r="CD1187" s="49"/>
      <c r="CE1187" s="50"/>
      <c r="CF1187" s="47"/>
      <c r="CG1187" s="50"/>
      <c r="CJ1187" s="49"/>
      <c r="CK1187" s="49"/>
      <c r="CL1187" s="49"/>
      <c r="CM1187" s="50"/>
      <c r="CN1187" s="47"/>
      <c r="CO1187" s="50"/>
      <c r="CR1187" s="49"/>
      <c r="CS1187" s="49"/>
      <c r="CT1187" s="49"/>
      <c r="CU1187" s="50"/>
      <c r="CV1187" s="47"/>
      <c r="CW1187" s="50"/>
      <c r="CZ1187" s="49"/>
      <c r="DA1187" s="49"/>
      <c r="DB1187" s="49"/>
      <c r="DC1187" s="50"/>
      <c r="DD1187" s="47"/>
      <c r="DE1187" s="50"/>
      <c r="DH1187" s="49"/>
      <c r="DI1187" s="49"/>
      <c r="DJ1187" s="49"/>
      <c r="DK1187" s="50"/>
      <c r="DL1187" s="47"/>
      <c r="DM1187" s="50"/>
      <c r="DP1187" s="49"/>
      <c r="DQ1187" s="49"/>
      <c r="DR1187" s="49"/>
      <c r="DS1187" s="50"/>
      <c r="DT1187" s="47"/>
      <c r="DU1187" s="50"/>
      <c r="DX1187" s="49"/>
      <c r="DY1187" s="49"/>
      <c r="DZ1187" s="49"/>
      <c r="EA1187" s="50"/>
      <c r="EB1187" s="47"/>
      <c r="EC1187" s="50"/>
      <c r="EF1187" s="49"/>
      <c r="EG1187" s="49"/>
      <c r="EH1187" s="49"/>
      <c r="EI1187" s="50"/>
      <c r="EJ1187" s="47"/>
      <c r="EK1187" s="50"/>
      <c r="EN1187" s="49"/>
      <c r="EO1187" s="49"/>
      <c r="EP1187" s="49"/>
      <c r="EQ1187" s="50"/>
      <c r="ER1187" s="47"/>
      <c r="ES1187" s="50"/>
      <c r="EV1187" s="49"/>
      <c r="EW1187" s="49"/>
      <c r="EX1187" s="49"/>
      <c r="EY1187" s="50"/>
      <c r="EZ1187" s="47"/>
      <c r="FA1187" s="50"/>
      <c r="FD1187" s="49"/>
      <c r="FE1187" s="49"/>
      <c r="FF1187" s="49"/>
      <c r="FG1187" s="50"/>
      <c r="FH1187" s="47"/>
      <c r="FI1187" s="50"/>
      <c r="FL1187" s="49"/>
      <c r="FM1187" s="49"/>
      <c r="FN1187" s="49"/>
      <c r="FO1187" s="50"/>
      <c r="FP1187" s="47"/>
      <c r="FQ1187" s="50"/>
      <c r="FT1187" s="49"/>
      <c r="FU1187" s="49"/>
      <c r="FV1187" s="49"/>
      <c r="FW1187" s="50"/>
      <c r="FX1187" s="47"/>
      <c r="FY1187" s="50"/>
      <c r="GB1187" s="49"/>
      <c r="GC1187" s="49"/>
      <c r="GD1187" s="49"/>
      <c r="GE1187" s="50"/>
      <c r="GF1187" s="47"/>
      <c r="GG1187" s="50"/>
      <c r="GJ1187" s="49"/>
      <c r="GK1187" s="49"/>
      <c r="GL1187" s="49"/>
      <c r="GM1187" s="50"/>
      <c r="GN1187" s="47"/>
      <c r="GO1187" s="50"/>
      <c r="GR1187" s="49"/>
      <c r="GS1187" s="49"/>
      <c r="GT1187" s="49"/>
      <c r="GU1187" s="50"/>
      <c r="GV1187" s="47"/>
      <c r="GW1187" s="50"/>
      <c r="GZ1187" s="49"/>
      <c r="HA1187" s="49"/>
      <c r="HB1187" s="49"/>
      <c r="HC1187" s="50"/>
      <c r="HD1187" s="47"/>
      <c r="HE1187" s="50"/>
      <c r="HH1187" s="49"/>
      <c r="HI1187" s="49"/>
      <c r="HJ1187" s="49"/>
      <c r="HK1187" s="50"/>
      <c r="HL1187" s="47"/>
      <c r="HM1187" s="50"/>
      <c r="HP1187" s="49"/>
      <c r="HQ1187" s="49"/>
      <c r="HR1187" s="49"/>
      <c r="HS1187" s="50"/>
      <c r="HT1187" s="47"/>
      <c r="HU1187" s="50"/>
      <c r="HX1187" s="49"/>
      <c r="HY1187" s="49"/>
      <c r="HZ1187" s="49"/>
      <c r="IA1187" s="50"/>
      <c r="IB1187" s="47"/>
      <c r="IC1187" s="50"/>
      <c r="IF1187" s="49"/>
      <c r="IG1187" s="49"/>
      <c r="IH1187" s="49"/>
      <c r="II1187" s="50"/>
      <c r="IJ1187" s="47"/>
      <c r="IK1187" s="50"/>
      <c r="IN1187" s="49"/>
      <c r="IO1187" s="49"/>
      <c r="IP1187" s="49"/>
      <c r="IQ1187" s="50"/>
    </row>
    <row r="1188" spans="1:251" s="48" customFormat="1">
      <c r="A1188" s="43">
        <v>612</v>
      </c>
      <c r="B1188" s="44">
        <v>100000313107</v>
      </c>
      <c r="C1188" s="43">
        <v>0</v>
      </c>
      <c r="D1188" s="45" t="s">
        <v>286</v>
      </c>
      <c r="E1188" s="45" t="s">
        <v>216</v>
      </c>
      <c r="F1188" s="46">
        <v>23000</v>
      </c>
      <c r="G1188" s="46">
        <v>-6624.32</v>
      </c>
      <c r="H1188" s="46">
        <v>16375.68</v>
      </c>
      <c r="I1188" s="47"/>
      <c r="K1188" s="49"/>
      <c r="L1188" s="47"/>
      <c r="M1188" s="50"/>
      <c r="P1188" s="49"/>
      <c r="Q1188" s="49"/>
      <c r="R1188" s="49"/>
      <c r="S1188" s="50"/>
      <c r="T1188" s="47"/>
      <c r="U1188" s="50"/>
      <c r="X1188" s="49"/>
      <c r="Y1188" s="49"/>
      <c r="Z1188" s="49"/>
      <c r="AA1188" s="50"/>
      <c r="AB1188" s="47"/>
      <c r="AC1188" s="50"/>
      <c r="AF1188" s="49"/>
      <c r="AG1188" s="49"/>
      <c r="AH1188" s="49"/>
      <c r="AI1188" s="50"/>
      <c r="AJ1188" s="47"/>
      <c r="AK1188" s="50"/>
      <c r="AN1188" s="49"/>
      <c r="AO1188" s="49"/>
      <c r="AP1188" s="49"/>
      <c r="AQ1188" s="50"/>
      <c r="AR1188" s="47"/>
      <c r="AS1188" s="50"/>
      <c r="AV1188" s="49"/>
      <c r="AW1188" s="49"/>
      <c r="AX1188" s="49"/>
      <c r="AY1188" s="50"/>
      <c r="AZ1188" s="47"/>
      <c r="BA1188" s="50"/>
      <c r="BD1188" s="49"/>
      <c r="BE1188" s="49"/>
      <c r="BF1188" s="49"/>
      <c r="BG1188" s="50"/>
      <c r="BH1188" s="47"/>
      <c r="BI1188" s="50"/>
      <c r="BL1188" s="49"/>
      <c r="BM1188" s="49"/>
      <c r="BN1188" s="49"/>
      <c r="BO1188" s="50"/>
      <c r="BP1188" s="47"/>
      <c r="BQ1188" s="50"/>
      <c r="BT1188" s="49"/>
      <c r="BU1188" s="49"/>
      <c r="BV1188" s="49"/>
      <c r="BW1188" s="50"/>
      <c r="BX1188" s="47"/>
      <c r="BY1188" s="50"/>
      <c r="CB1188" s="49"/>
      <c r="CC1188" s="49"/>
      <c r="CD1188" s="49"/>
      <c r="CE1188" s="50"/>
      <c r="CF1188" s="47"/>
      <c r="CG1188" s="50"/>
      <c r="CJ1188" s="49"/>
      <c r="CK1188" s="49"/>
      <c r="CL1188" s="49"/>
      <c r="CM1188" s="50"/>
      <c r="CN1188" s="47"/>
      <c r="CO1188" s="50"/>
      <c r="CR1188" s="49"/>
      <c r="CS1188" s="49"/>
      <c r="CT1188" s="49"/>
      <c r="CU1188" s="50"/>
      <c r="CV1188" s="47"/>
      <c r="CW1188" s="50"/>
      <c r="CZ1188" s="49"/>
      <c r="DA1188" s="49"/>
      <c r="DB1188" s="49"/>
      <c r="DC1188" s="50"/>
      <c r="DD1188" s="47"/>
      <c r="DE1188" s="50"/>
      <c r="DH1188" s="49"/>
      <c r="DI1188" s="49"/>
      <c r="DJ1188" s="49"/>
      <c r="DK1188" s="50"/>
      <c r="DL1188" s="47"/>
      <c r="DM1188" s="50"/>
      <c r="DP1188" s="49"/>
      <c r="DQ1188" s="49"/>
      <c r="DR1188" s="49"/>
      <c r="DS1188" s="50"/>
      <c r="DT1188" s="47"/>
      <c r="DU1188" s="50"/>
      <c r="DX1188" s="49"/>
      <c r="DY1188" s="49"/>
      <c r="DZ1188" s="49"/>
      <c r="EA1188" s="50"/>
      <c r="EB1188" s="47"/>
      <c r="EC1188" s="50"/>
      <c r="EF1188" s="49"/>
      <c r="EG1188" s="49"/>
      <c r="EH1188" s="49"/>
      <c r="EI1188" s="50"/>
      <c r="EJ1188" s="47"/>
      <c r="EK1188" s="50"/>
      <c r="EN1188" s="49"/>
      <c r="EO1188" s="49"/>
      <c r="EP1188" s="49"/>
      <c r="EQ1188" s="50"/>
      <c r="ER1188" s="47"/>
      <c r="ES1188" s="50"/>
      <c r="EV1188" s="49"/>
      <c r="EW1188" s="49"/>
      <c r="EX1188" s="49"/>
      <c r="EY1188" s="50"/>
      <c r="EZ1188" s="47"/>
      <c r="FA1188" s="50"/>
      <c r="FD1188" s="49"/>
      <c r="FE1188" s="49"/>
      <c r="FF1188" s="49"/>
      <c r="FG1188" s="50"/>
      <c r="FH1188" s="47"/>
      <c r="FI1188" s="50"/>
      <c r="FL1188" s="49"/>
      <c r="FM1188" s="49"/>
      <c r="FN1188" s="49"/>
      <c r="FO1188" s="50"/>
      <c r="FP1188" s="47"/>
      <c r="FQ1188" s="50"/>
      <c r="FT1188" s="49"/>
      <c r="FU1188" s="49"/>
      <c r="FV1188" s="49"/>
      <c r="FW1188" s="50"/>
      <c r="FX1188" s="47"/>
      <c r="FY1188" s="50"/>
      <c r="GB1188" s="49"/>
      <c r="GC1188" s="49"/>
      <c r="GD1188" s="49"/>
      <c r="GE1188" s="50"/>
      <c r="GF1188" s="47"/>
      <c r="GG1188" s="50"/>
      <c r="GJ1188" s="49"/>
      <c r="GK1188" s="49"/>
      <c r="GL1188" s="49"/>
      <c r="GM1188" s="50"/>
      <c r="GN1188" s="47"/>
      <c r="GO1188" s="50"/>
      <c r="GR1188" s="49"/>
      <c r="GS1188" s="49"/>
      <c r="GT1188" s="49"/>
      <c r="GU1188" s="50"/>
      <c r="GV1188" s="47"/>
      <c r="GW1188" s="50"/>
      <c r="GZ1188" s="49"/>
      <c r="HA1188" s="49"/>
      <c r="HB1188" s="49"/>
      <c r="HC1188" s="50"/>
      <c r="HD1188" s="47"/>
      <c r="HE1188" s="50"/>
      <c r="HH1188" s="49"/>
      <c r="HI1188" s="49"/>
      <c r="HJ1188" s="49"/>
      <c r="HK1188" s="50"/>
      <c r="HL1188" s="47"/>
      <c r="HM1188" s="50"/>
      <c r="HP1188" s="49"/>
      <c r="HQ1188" s="49"/>
      <c r="HR1188" s="49"/>
      <c r="HS1188" s="50"/>
      <c r="HT1188" s="47"/>
      <c r="HU1188" s="50"/>
      <c r="HX1188" s="49"/>
      <c r="HY1188" s="49"/>
      <c r="HZ1188" s="49"/>
      <c r="IA1188" s="50"/>
      <c r="IB1188" s="47"/>
      <c r="IC1188" s="50"/>
      <c r="IF1188" s="49"/>
      <c r="IG1188" s="49"/>
      <c r="IH1188" s="49"/>
      <c r="II1188" s="50"/>
      <c r="IJ1188" s="47"/>
      <c r="IK1188" s="50"/>
      <c r="IN1188" s="49"/>
      <c r="IO1188" s="49"/>
      <c r="IP1188" s="49"/>
      <c r="IQ1188" s="50"/>
    </row>
    <row r="1189" spans="1:251" s="48" customFormat="1">
      <c r="A1189" s="43">
        <v>613</v>
      </c>
      <c r="B1189" s="44">
        <v>100000313108</v>
      </c>
      <c r="C1189" s="43">
        <v>0</v>
      </c>
      <c r="D1189" s="45" t="s">
        <v>286</v>
      </c>
      <c r="E1189" s="45" t="s">
        <v>216</v>
      </c>
      <c r="F1189" s="46">
        <v>28000</v>
      </c>
      <c r="G1189" s="46">
        <v>-8064.38</v>
      </c>
      <c r="H1189" s="46">
        <v>19935.62</v>
      </c>
      <c r="I1189" s="47"/>
      <c r="K1189" s="49"/>
      <c r="L1189" s="47"/>
      <c r="M1189" s="50"/>
      <c r="P1189" s="49"/>
      <c r="Q1189" s="49"/>
      <c r="R1189" s="49"/>
      <c r="S1189" s="50"/>
      <c r="T1189" s="47"/>
      <c r="U1189" s="50"/>
      <c r="X1189" s="49"/>
      <c r="Y1189" s="49"/>
      <c r="Z1189" s="49"/>
      <c r="AA1189" s="50"/>
      <c r="AB1189" s="47"/>
      <c r="AC1189" s="50"/>
      <c r="AF1189" s="49"/>
      <c r="AG1189" s="49"/>
      <c r="AH1189" s="49"/>
      <c r="AI1189" s="50"/>
      <c r="AJ1189" s="47"/>
      <c r="AK1189" s="50"/>
      <c r="AN1189" s="49"/>
      <c r="AO1189" s="49"/>
      <c r="AP1189" s="49"/>
      <c r="AQ1189" s="50"/>
      <c r="AR1189" s="47"/>
      <c r="AS1189" s="50"/>
      <c r="AV1189" s="49"/>
      <c r="AW1189" s="49"/>
      <c r="AX1189" s="49"/>
      <c r="AY1189" s="50"/>
      <c r="AZ1189" s="47"/>
      <c r="BA1189" s="50"/>
      <c r="BD1189" s="49"/>
      <c r="BE1189" s="49"/>
      <c r="BF1189" s="49"/>
      <c r="BG1189" s="50"/>
      <c r="BH1189" s="47"/>
      <c r="BI1189" s="50"/>
      <c r="BL1189" s="49"/>
      <c r="BM1189" s="49"/>
      <c r="BN1189" s="49"/>
      <c r="BO1189" s="50"/>
      <c r="BP1189" s="47"/>
      <c r="BQ1189" s="50"/>
      <c r="BT1189" s="49"/>
      <c r="BU1189" s="49"/>
      <c r="BV1189" s="49"/>
      <c r="BW1189" s="50"/>
      <c r="BX1189" s="47"/>
      <c r="BY1189" s="50"/>
      <c r="CB1189" s="49"/>
      <c r="CC1189" s="49"/>
      <c r="CD1189" s="49"/>
      <c r="CE1189" s="50"/>
      <c r="CF1189" s="47"/>
      <c r="CG1189" s="50"/>
      <c r="CJ1189" s="49"/>
      <c r="CK1189" s="49"/>
      <c r="CL1189" s="49"/>
      <c r="CM1189" s="50"/>
      <c r="CN1189" s="47"/>
      <c r="CO1189" s="50"/>
      <c r="CR1189" s="49"/>
      <c r="CS1189" s="49"/>
      <c r="CT1189" s="49"/>
      <c r="CU1189" s="50"/>
      <c r="CV1189" s="47"/>
      <c r="CW1189" s="50"/>
      <c r="CZ1189" s="49"/>
      <c r="DA1189" s="49"/>
      <c r="DB1189" s="49"/>
      <c r="DC1189" s="50"/>
      <c r="DD1189" s="47"/>
      <c r="DE1189" s="50"/>
      <c r="DH1189" s="49"/>
      <c r="DI1189" s="49"/>
      <c r="DJ1189" s="49"/>
      <c r="DK1189" s="50"/>
      <c r="DL1189" s="47"/>
      <c r="DM1189" s="50"/>
      <c r="DP1189" s="49"/>
      <c r="DQ1189" s="49"/>
      <c r="DR1189" s="49"/>
      <c r="DS1189" s="50"/>
      <c r="DT1189" s="47"/>
      <c r="DU1189" s="50"/>
      <c r="DX1189" s="49"/>
      <c r="DY1189" s="49"/>
      <c r="DZ1189" s="49"/>
      <c r="EA1189" s="50"/>
      <c r="EB1189" s="47"/>
      <c r="EC1189" s="50"/>
      <c r="EF1189" s="49"/>
      <c r="EG1189" s="49"/>
      <c r="EH1189" s="49"/>
      <c r="EI1189" s="50"/>
      <c r="EJ1189" s="47"/>
      <c r="EK1189" s="50"/>
      <c r="EN1189" s="49"/>
      <c r="EO1189" s="49"/>
      <c r="EP1189" s="49"/>
      <c r="EQ1189" s="50"/>
      <c r="ER1189" s="47"/>
      <c r="ES1189" s="50"/>
      <c r="EV1189" s="49"/>
      <c r="EW1189" s="49"/>
      <c r="EX1189" s="49"/>
      <c r="EY1189" s="50"/>
      <c r="EZ1189" s="47"/>
      <c r="FA1189" s="50"/>
      <c r="FD1189" s="49"/>
      <c r="FE1189" s="49"/>
      <c r="FF1189" s="49"/>
      <c r="FG1189" s="50"/>
      <c r="FH1189" s="47"/>
      <c r="FI1189" s="50"/>
      <c r="FL1189" s="49"/>
      <c r="FM1189" s="49"/>
      <c r="FN1189" s="49"/>
      <c r="FO1189" s="50"/>
      <c r="FP1189" s="47"/>
      <c r="FQ1189" s="50"/>
      <c r="FT1189" s="49"/>
      <c r="FU1189" s="49"/>
      <c r="FV1189" s="49"/>
      <c r="FW1189" s="50"/>
      <c r="FX1189" s="47"/>
      <c r="FY1189" s="50"/>
      <c r="GB1189" s="49"/>
      <c r="GC1189" s="49"/>
      <c r="GD1189" s="49"/>
      <c r="GE1189" s="50"/>
      <c r="GF1189" s="47"/>
      <c r="GG1189" s="50"/>
      <c r="GJ1189" s="49"/>
      <c r="GK1189" s="49"/>
      <c r="GL1189" s="49"/>
      <c r="GM1189" s="50"/>
      <c r="GN1189" s="47"/>
      <c r="GO1189" s="50"/>
      <c r="GR1189" s="49"/>
      <c r="GS1189" s="49"/>
      <c r="GT1189" s="49"/>
      <c r="GU1189" s="50"/>
      <c r="GV1189" s="47"/>
      <c r="GW1189" s="50"/>
      <c r="GZ1189" s="49"/>
      <c r="HA1189" s="49"/>
      <c r="HB1189" s="49"/>
      <c r="HC1189" s="50"/>
      <c r="HD1189" s="47"/>
      <c r="HE1189" s="50"/>
      <c r="HH1189" s="49"/>
      <c r="HI1189" s="49"/>
      <c r="HJ1189" s="49"/>
      <c r="HK1189" s="50"/>
      <c r="HL1189" s="47"/>
      <c r="HM1189" s="50"/>
      <c r="HP1189" s="49"/>
      <c r="HQ1189" s="49"/>
      <c r="HR1189" s="49"/>
      <c r="HS1189" s="50"/>
      <c r="HT1189" s="47"/>
      <c r="HU1189" s="50"/>
      <c r="HX1189" s="49"/>
      <c r="HY1189" s="49"/>
      <c r="HZ1189" s="49"/>
      <c r="IA1189" s="50"/>
      <c r="IB1189" s="47"/>
      <c r="IC1189" s="50"/>
      <c r="IF1189" s="49"/>
      <c r="IG1189" s="49"/>
      <c r="IH1189" s="49"/>
      <c r="II1189" s="50"/>
      <c r="IJ1189" s="47"/>
      <c r="IK1189" s="50"/>
      <c r="IN1189" s="49"/>
      <c r="IO1189" s="49"/>
      <c r="IP1189" s="49"/>
      <c r="IQ1189" s="50"/>
    </row>
    <row r="1190" spans="1:251" s="48" customFormat="1">
      <c r="A1190" s="43">
        <v>614</v>
      </c>
      <c r="B1190" s="44">
        <v>100000313109</v>
      </c>
      <c r="C1190" s="43">
        <v>0</v>
      </c>
      <c r="D1190" s="45" t="s">
        <v>286</v>
      </c>
      <c r="E1190" s="45" t="s">
        <v>216</v>
      </c>
      <c r="F1190" s="46">
        <v>28000</v>
      </c>
      <c r="G1190" s="46">
        <v>-8064.38</v>
      </c>
      <c r="H1190" s="46">
        <v>19935.62</v>
      </c>
      <c r="I1190" s="47"/>
      <c r="K1190" s="49"/>
      <c r="L1190" s="47"/>
      <c r="M1190" s="50"/>
      <c r="P1190" s="49"/>
      <c r="Q1190" s="49"/>
      <c r="R1190" s="49"/>
      <c r="S1190" s="50"/>
      <c r="T1190" s="47"/>
      <c r="U1190" s="50"/>
      <c r="X1190" s="49"/>
      <c r="Y1190" s="49"/>
      <c r="Z1190" s="49"/>
      <c r="AA1190" s="50"/>
      <c r="AB1190" s="47"/>
      <c r="AC1190" s="50"/>
      <c r="AF1190" s="49"/>
      <c r="AG1190" s="49"/>
      <c r="AH1190" s="49"/>
      <c r="AI1190" s="50"/>
      <c r="AJ1190" s="47"/>
      <c r="AK1190" s="50"/>
      <c r="AN1190" s="49"/>
      <c r="AO1190" s="49"/>
      <c r="AP1190" s="49"/>
      <c r="AQ1190" s="50"/>
      <c r="AR1190" s="47"/>
      <c r="AS1190" s="50"/>
      <c r="AV1190" s="49"/>
      <c r="AW1190" s="49"/>
      <c r="AX1190" s="49"/>
      <c r="AY1190" s="50"/>
      <c r="AZ1190" s="47"/>
      <c r="BA1190" s="50"/>
      <c r="BD1190" s="49"/>
      <c r="BE1190" s="49"/>
      <c r="BF1190" s="49"/>
      <c r="BG1190" s="50"/>
      <c r="BH1190" s="47"/>
      <c r="BI1190" s="50"/>
      <c r="BL1190" s="49"/>
      <c r="BM1190" s="49"/>
      <c r="BN1190" s="49"/>
      <c r="BO1190" s="50"/>
      <c r="BP1190" s="47"/>
      <c r="BQ1190" s="50"/>
      <c r="BT1190" s="49"/>
      <c r="BU1190" s="49"/>
      <c r="BV1190" s="49"/>
      <c r="BW1190" s="50"/>
      <c r="BX1190" s="47"/>
      <c r="BY1190" s="50"/>
      <c r="CB1190" s="49"/>
      <c r="CC1190" s="49"/>
      <c r="CD1190" s="49"/>
      <c r="CE1190" s="50"/>
      <c r="CF1190" s="47"/>
      <c r="CG1190" s="50"/>
      <c r="CJ1190" s="49"/>
      <c r="CK1190" s="49"/>
      <c r="CL1190" s="49"/>
      <c r="CM1190" s="50"/>
      <c r="CN1190" s="47"/>
      <c r="CO1190" s="50"/>
      <c r="CR1190" s="49"/>
      <c r="CS1190" s="49"/>
      <c r="CT1190" s="49"/>
      <c r="CU1190" s="50"/>
      <c r="CV1190" s="47"/>
      <c r="CW1190" s="50"/>
      <c r="CZ1190" s="49"/>
      <c r="DA1190" s="49"/>
      <c r="DB1190" s="49"/>
      <c r="DC1190" s="50"/>
      <c r="DD1190" s="47"/>
      <c r="DE1190" s="50"/>
      <c r="DH1190" s="49"/>
      <c r="DI1190" s="49"/>
      <c r="DJ1190" s="49"/>
      <c r="DK1190" s="50"/>
      <c r="DL1190" s="47"/>
      <c r="DM1190" s="50"/>
      <c r="DP1190" s="49"/>
      <c r="DQ1190" s="49"/>
      <c r="DR1190" s="49"/>
      <c r="DS1190" s="50"/>
      <c r="DT1190" s="47"/>
      <c r="DU1190" s="50"/>
      <c r="DX1190" s="49"/>
      <c r="DY1190" s="49"/>
      <c r="DZ1190" s="49"/>
      <c r="EA1190" s="50"/>
      <c r="EB1190" s="47"/>
      <c r="EC1190" s="50"/>
      <c r="EF1190" s="49"/>
      <c r="EG1190" s="49"/>
      <c r="EH1190" s="49"/>
      <c r="EI1190" s="50"/>
      <c r="EJ1190" s="47"/>
      <c r="EK1190" s="50"/>
      <c r="EN1190" s="49"/>
      <c r="EO1190" s="49"/>
      <c r="EP1190" s="49"/>
      <c r="EQ1190" s="50"/>
      <c r="ER1190" s="47"/>
      <c r="ES1190" s="50"/>
      <c r="EV1190" s="49"/>
      <c r="EW1190" s="49"/>
      <c r="EX1190" s="49"/>
      <c r="EY1190" s="50"/>
      <c r="EZ1190" s="47"/>
      <c r="FA1190" s="50"/>
      <c r="FD1190" s="49"/>
      <c r="FE1190" s="49"/>
      <c r="FF1190" s="49"/>
      <c r="FG1190" s="50"/>
      <c r="FH1190" s="47"/>
      <c r="FI1190" s="50"/>
      <c r="FL1190" s="49"/>
      <c r="FM1190" s="49"/>
      <c r="FN1190" s="49"/>
      <c r="FO1190" s="50"/>
      <c r="FP1190" s="47"/>
      <c r="FQ1190" s="50"/>
      <c r="FT1190" s="49"/>
      <c r="FU1190" s="49"/>
      <c r="FV1190" s="49"/>
      <c r="FW1190" s="50"/>
      <c r="FX1190" s="47"/>
      <c r="FY1190" s="50"/>
      <c r="GB1190" s="49"/>
      <c r="GC1190" s="49"/>
      <c r="GD1190" s="49"/>
      <c r="GE1190" s="50"/>
      <c r="GF1190" s="47"/>
      <c r="GG1190" s="50"/>
      <c r="GJ1190" s="49"/>
      <c r="GK1190" s="49"/>
      <c r="GL1190" s="49"/>
      <c r="GM1190" s="50"/>
      <c r="GN1190" s="47"/>
      <c r="GO1190" s="50"/>
      <c r="GR1190" s="49"/>
      <c r="GS1190" s="49"/>
      <c r="GT1190" s="49"/>
      <c r="GU1190" s="50"/>
      <c r="GV1190" s="47"/>
      <c r="GW1190" s="50"/>
      <c r="GZ1190" s="49"/>
      <c r="HA1190" s="49"/>
      <c r="HB1190" s="49"/>
      <c r="HC1190" s="50"/>
      <c r="HD1190" s="47"/>
      <c r="HE1190" s="50"/>
      <c r="HH1190" s="49"/>
      <c r="HI1190" s="49"/>
      <c r="HJ1190" s="49"/>
      <c r="HK1190" s="50"/>
      <c r="HL1190" s="47"/>
      <c r="HM1190" s="50"/>
      <c r="HP1190" s="49"/>
      <c r="HQ1190" s="49"/>
      <c r="HR1190" s="49"/>
      <c r="HS1190" s="50"/>
      <c r="HT1190" s="47"/>
      <c r="HU1190" s="50"/>
      <c r="HX1190" s="49"/>
      <c r="HY1190" s="49"/>
      <c r="HZ1190" s="49"/>
      <c r="IA1190" s="50"/>
      <c r="IB1190" s="47"/>
      <c r="IC1190" s="50"/>
      <c r="IF1190" s="49"/>
      <c r="IG1190" s="49"/>
      <c r="IH1190" s="49"/>
      <c r="II1190" s="50"/>
      <c r="IJ1190" s="47"/>
      <c r="IK1190" s="50"/>
      <c r="IN1190" s="49"/>
      <c r="IO1190" s="49"/>
      <c r="IP1190" s="49"/>
      <c r="IQ1190" s="50"/>
    </row>
    <row r="1191" spans="1:251" s="48" customFormat="1">
      <c r="A1191" s="43">
        <v>615</v>
      </c>
      <c r="B1191" s="44">
        <v>100000317942</v>
      </c>
      <c r="C1191" s="43">
        <v>0</v>
      </c>
      <c r="D1191" s="45" t="s">
        <v>287</v>
      </c>
      <c r="E1191" s="45" t="s">
        <v>288</v>
      </c>
      <c r="F1191" s="46">
        <v>9908200</v>
      </c>
      <c r="G1191" s="46">
        <v>-2507588.9700000002</v>
      </c>
      <c r="H1191" s="46">
        <v>7400611.0300000003</v>
      </c>
      <c r="I1191" s="47"/>
      <c r="K1191" s="49"/>
      <c r="L1191" s="47"/>
      <c r="M1191" s="50"/>
      <c r="P1191" s="49"/>
      <c r="Q1191" s="49"/>
      <c r="R1191" s="49"/>
      <c r="S1191" s="50"/>
      <c r="T1191" s="47"/>
      <c r="U1191" s="50"/>
      <c r="X1191" s="49"/>
      <c r="Y1191" s="49"/>
      <c r="Z1191" s="49"/>
      <c r="AA1191" s="50"/>
      <c r="AB1191" s="47"/>
      <c r="AC1191" s="50"/>
      <c r="AF1191" s="49"/>
      <c r="AG1191" s="49"/>
      <c r="AH1191" s="49"/>
      <c r="AI1191" s="50"/>
      <c r="AJ1191" s="47"/>
      <c r="AK1191" s="50"/>
      <c r="AN1191" s="49"/>
      <c r="AO1191" s="49"/>
      <c r="AP1191" s="49"/>
      <c r="AQ1191" s="50"/>
      <c r="AR1191" s="47"/>
      <c r="AS1191" s="50"/>
      <c r="AV1191" s="49"/>
      <c r="AW1191" s="49"/>
      <c r="AX1191" s="49"/>
      <c r="AY1191" s="50"/>
      <c r="AZ1191" s="47"/>
      <c r="BA1191" s="50"/>
      <c r="BD1191" s="49"/>
      <c r="BE1191" s="49"/>
      <c r="BF1191" s="49"/>
      <c r="BG1191" s="50"/>
      <c r="BH1191" s="47"/>
      <c r="BI1191" s="50"/>
      <c r="BL1191" s="49"/>
      <c r="BM1191" s="49"/>
      <c r="BN1191" s="49"/>
      <c r="BO1191" s="50"/>
      <c r="BP1191" s="47"/>
      <c r="BQ1191" s="50"/>
      <c r="BT1191" s="49"/>
      <c r="BU1191" s="49"/>
      <c r="BV1191" s="49"/>
      <c r="BW1191" s="50"/>
      <c r="BX1191" s="47"/>
      <c r="BY1191" s="50"/>
      <c r="CB1191" s="49"/>
      <c r="CC1191" s="49"/>
      <c r="CD1191" s="49"/>
      <c r="CE1191" s="50"/>
      <c r="CF1191" s="47"/>
      <c r="CG1191" s="50"/>
      <c r="CJ1191" s="49"/>
      <c r="CK1191" s="49"/>
      <c r="CL1191" s="49"/>
      <c r="CM1191" s="50"/>
      <c r="CN1191" s="47"/>
      <c r="CO1191" s="50"/>
      <c r="CR1191" s="49"/>
      <c r="CS1191" s="49"/>
      <c r="CT1191" s="49"/>
      <c r="CU1191" s="50"/>
      <c r="CV1191" s="47"/>
      <c r="CW1191" s="50"/>
      <c r="CZ1191" s="49"/>
      <c r="DA1191" s="49"/>
      <c r="DB1191" s="49"/>
      <c r="DC1191" s="50"/>
      <c r="DD1191" s="47"/>
      <c r="DE1191" s="50"/>
      <c r="DH1191" s="49"/>
      <c r="DI1191" s="49"/>
      <c r="DJ1191" s="49"/>
      <c r="DK1191" s="50"/>
      <c r="DL1191" s="47"/>
      <c r="DM1191" s="50"/>
      <c r="DP1191" s="49"/>
      <c r="DQ1191" s="49"/>
      <c r="DR1191" s="49"/>
      <c r="DS1191" s="50"/>
      <c r="DT1191" s="47"/>
      <c r="DU1191" s="50"/>
      <c r="DX1191" s="49"/>
      <c r="DY1191" s="49"/>
      <c r="DZ1191" s="49"/>
      <c r="EA1191" s="50"/>
      <c r="EB1191" s="47"/>
      <c r="EC1191" s="50"/>
      <c r="EF1191" s="49"/>
      <c r="EG1191" s="49"/>
      <c r="EH1191" s="49"/>
      <c r="EI1191" s="50"/>
      <c r="EJ1191" s="47"/>
      <c r="EK1191" s="50"/>
      <c r="EN1191" s="49"/>
      <c r="EO1191" s="49"/>
      <c r="EP1191" s="49"/>
      <c r="EQ1191" s="50"/>
      <c r="ER1191" s="47"/>
      <c r="ES1191" s="50"/>
      <c r="EV1191" s="49"/>
      <c r="EW1191" s="49"/>
      <c r="EX1191" s="49"/>
      <c r="EY1191" s="50"/>
      <c r="EZ1191" s="47"/>
      <c r="FA1191" s="50"/>
      <c r="FD1191" s="49"/>
      <c r="FE1191" s="49"/>
      <c r="FF1191" s="49"/>
      <c r="FG1191" s="50"/>
      <c r="FH1191" s="47"/>
      <c r="FI1191" s="50"/>
      <c r="FL1191" s="49"/>
      <c r="FM1191" s="49"/>
      <c r="FN1191" s="49"/>
      <c r="FO1191" s="50"/>
      <c r="FP1191" s="47"/>
      <c r="FQ1191" s="50"/>
      <c r="FT1191" s="49"/>
      <c r="FU1191" s="49"/>
      <c r="FV1191" s="49"/>
      <c r="FW1191" s="50"/>
      <c r="FX1191" s="47"/>
      <c r="FY1191" s="50"/>
      <c r="GB1191" s="49"/>
      <c r="GC1191" s="49"/>
      <c r="GD1191" s="49"/>
      <c r="GE1191" s="50"/>
      <c r="GF1191" s="47"/>
      <c r="GG1191" s="50"/>
      <c r="GJ1191" s="49"/>
      <c r="GK1191" s="49"/>
      <c r="GL1191" s="49"/>
      <c r="GM1191" s="50"/>
      <c r="GN1191" s="47"/>
      <c r="GO1191" s="50"/>
      <c r="GR1191" s="49"/>
      <c r="GS1191" s="49"/>
      <c r="GT1191" s="49"/>
      <c r="GU1191" s="50"/>
      <c r="GV1191" s="47"/>
      <c r="GW1191" s="50"/>
      <c r="GZ1191" s="49"/>
      <c r="HA1191" s="49"/>
      <c r="HB1191" s="49"/>
      <c r="HC1191" s="50"/>
      <c r="HD1191" s="47"/>
      <c r="HE1191" s="50"/>
      <c r="HH1191" s="49"/>
      <c r="HI1191" s="49"/>
      <c r="HJ1191" s="49"/>
      <c r="HK1191" s="50"/>
      <c r="HL1191" s="47"/>
      <c r="HM1191" s="50"/>
      <c r="HP1191" s="49"/>
      <c r="HQ1191" s="49"/>
      <c r="HR1191" s="49"/>
      <c r="HS1191" s="50"/>
      <c r="HT1191" s="47"/>
      <c r="HU1191" s="50"/>
      <c r="HX1191" s="49"/>
      <c r="HY1191" s="49"/>
      <c r="HZ1191" s="49"/>
      <c r="IA1191" s="50"/>
      <c r="IB1191" s="47"/>
      <c r="IC1191" s="50"/>
      <c r="IF1191" s="49"/>
      <c r="IG1191" s="49"/>
      <c r="IH1191" s="49"/>
      <c r="II1191" s="50"/>
      <c r="IJ1191" s="47"/>
      <c r="IK1191" s="50"/>
      <c r="IN1191" s="49"/>
      <c r="IO1191" s="49"/>
      <c r="IP1191" s="49"/>
      <c r="IQ1191" s="50"/>
    </row>
    <row r="1192" spans="1:251" s="48" customFormat="1">
      <c r="A1192" s="43">
        <v>616</v>
      </c>
      <c r="B1192" s="44">
        <v>100000323310</v>
      </c>
      <c r="C1192" s="43">
        <v>0</v>
      </c>
      <c r="D1192" s="45" t="s">
        <v>289</v>
      </c>
      <c r="E1192" s="45" t="s">
        <v>290</v>
      </c>
      <c r="F1192" s="46">
        <v>188000</v>
      </c>
      <c r="G1192" s="46">
        <v>-47000</v>
      </c>
      <c r="H1192" s="46">
        <v>141000</v>
      </c>
      <c r="I1192" s="47"/>
      <c r="K1192" s="49"/>
      <c r="L1192" s="47"/>
      <c r="M1192" s="50"/>
      <c r="P1192" s="49"/>
      <c r="Q1192" s="49"/>
      <c r="R1192" s="49"/>
      <c r="S1192" s="50"/>
      <c r="T1192" s="47"/>
      <c r="U1192" s="50"/>
      <c r="X1192" s="49"/>
      <c r="Y1192" s="49"/>
      <c r="Z1192" s="49"/>
      <c r="AA1192" s="50"/>
      <c r="AB1192" s="47"/>
      <c r="AC1192" s="50"/>
      <c r="AF1192" s="49"/>
      <c r="AG1192" s="49"/>
      <c r="AH1192" s="49"/>
      <c r="AI1192" s="50"/>
      <c r="AJ1192" s="47"/>
      <c r="AK1192" s="50"/>
      <c r="AN1192" s="49"/>
      <c r="AO1192" s="49"/>
      <c r="AP1192" s="49"/>
      <c r="AQ1192" s="50"/>
      <c r="AR1192" s="47"/>
      <c r="AS1192" s="50"/>
      <c r="AV1192" s="49"/>
      <c r="AW1192" s="49"/>
      <c r="AX1192" s="49"/>
      <c r="AY1192" s="50"/>
      <c r="AZ1192" s="47"/>
      <c r="BA1192" s="50"/>
      <c r="BD1192" s="49"/>
      <c r="BE1192" s="49"/>
      <c r="BF1192" s="49"/>
      <c r="BG1192" s="50"/>
      <c r="BH1192" s="47"/>
      <c r="BI1192" s="50"/>
      <c r="BL1192" s="49"/>
      <c r="BM1192" s="49"/>
      <c r="BN1192" s="49"/>
      <c r="BO1192" s="50"/>
      <c r="BP1192" s="47"/>
      <c r="BQ1192" s="50"/>
      <c r="BT1192" s="49"/>
      <c r="BU1192" s="49"/>
      <c r="BV1192" s="49"/>
      <c r="BW1192" s="50"/>
      <c r="BX1192" s="47"/>
      <c r="BY1192" s="50"/>
      <c r="CB1192" s="49"/>
      <c r="CC1192" s="49"/>
      <c r="CD1192" s="49"/>
      <c r="CE1192" s="50"/>
      <c r="CF1192" s="47"/>
      <c r="CG1192" s="50"/>
      <c r="CJ1192" s="49"/>
      <c r="CK1192" s="49"/>
      <c r="CL1192" s="49"/>
      <c r="CM1192" s="50"/>
      <c r="CN1192" s="47"/>
      <c r="CO1192" s="50"/>
      <c r="CR1192" s="49"/>
      <c r="CS1192" s="49"/>
      <c r="CT1192" s="49"/>
      <c r="CU1192" s="50"/>
      <c r="CV1192" s="47"/>
      <c r="CW1192" s="50"/>
      <c r="CZ1192" s="49"/>
      <c r="DA1192" s="49"/>
      <c r="DB1192" s="49"/>
      <c r="DC1192" s="50"/>
      <c r="DD1192" s="47"/>
      <c r="DE1192" s="50"/>
      <c r="DH1192" s="49"/>
      <c r="DI1192" s="49"/>
      <c r="DJ1192" s="49"/>
      <c r="DK1192" s="50"/>
      <c r="DL1192" s="47"/>
      <c r="DM1192" s="50"/>
      <c r="DP1192" s="49"/>
      <c r="DQ1192" s="49"/>
      <c r="DR1192" s="49"/>
      <c r="DS1192" s="50"/>
      <c r="DT1192" s="47"/>
      <c r="DU1192" s="50"/>
      <c r="DX1192" s="49"/>
      <c r="DY1192" s="49"/>
      <c r="DZ1192" s="49"/>
      <c r="EA1192" s="50"/>
      <c r="EB1192" s="47"/>
      <c r="EC1192" s="50"/>
      <c r="EF1192" s="49"/>
      <c r="EG1192" s="49"/>
      <c r="EH1192" s="49"/>
      <c r="EI1192" s="50"/>
      <c r="EJ1192" s="47"/>
      <c r="EK1192" s="50"/>
      <c r="EN1192" s="49"/>
      <c r="EO1192" s="49"/>
      <c r="EP1192" s="49"/>
      <c r="EQ1192" s="50"/>
      <c r="ER1192" s="47"/>
      <c r="ES1192" s="50"/>
      <c r="EV1192" s="49"/>
      <c r="EW1192" s="49"/>
      <c r="EX1192" s="49"/>
      <c r="EY1192" s="50"/>
      <c r="EZ1192" s="47"/>
      <c r="FA1192" s="50"/>
      <c r="FD1192" s="49"/>
      <c r="FE1192" s="49"/>
      <c r="FF1192" s="49"/>
      <c r="FG1192" s="50"/>
      <c r="FH1192" s="47"/>
      <c r="FI1192" s="50"/>
      <c r="FL1192" s="49"/>
      <c r="FM1192" s="49"/>
      <c r="FN1192" s="49"/>
      <c r="FO1192" s="50"/>
      <c r="FP1192" s="47"/>
      <c r="FQ1192" s="50"/>
      <c r="FT1192" s="49"/>
      <c r="FU1192" s="49"/>
      <c r="FV1192" s="49"/>
      <c r="FW1192" s="50"/>
      <c r="FX1192" s="47"/>
      <c r="FY1192" s="50"/>
      <c r="GB1192" s="49"/>
      <c r="GC1192" s="49"/>
      <c r="GD1192" s="49"/>
      <c r="GE1192" s="50"/>
      <c r="GF1192" s="47"/>
      <c r="GG1192" s="50"/>
      <c r="GJ1192" s="49"/>
      <c r="GK1192" s="49"/>
      <c r="GL1192" s="49"/>
      <c r="GM1192" s="50"/>
      <c r="GN1192" s="47"/>
      <c r="GO1192" s="50"/>
      <c r="GR1192" s="49"/>
      <c r="GS1192" s="49"/>
      <c r="GT1192" s="49"/>
      <c r="GU1192" s="50"/>
      <c r="GV1192" s="47"/>
      <c r="GW1192" s="50"/>
      <c r="GZ1192" s="49"/>
      <c r="HA1192" s="49"/>
      <c r="HB1192" s="49"/>
      <c r="HC1192" s="50"/>
      <c r="HD1192" s="47"/>
      <c r="HE1192" s="50"/>
      <c r="HH1192" s="49"/>
      <c r="HI1192" s="49"/>
      <c r="HJ1192" s="49"/>
      <c r="HK1192" s="50"/>
      <c r="HL1192" s="47"/>
      <c r="HM1192" s="50"/>
      <c r="HP1192" s="49"/>
      <c r="HQ1192" s="49"/>
      <c r="HR1192" s="49"/>
      <c r="HS1192" s="50"/>
      <c r="HT1192" s="47"/>
      <c r="HU1192" s="50"/>
      <c r="HX1192" s="49"/>
      <c r="HY1192" s="49"/>
      <c r="HZ1192" s="49"/>
      <c r="IA1192" s="50"/>
      <c r="IB1192" s="47"/>
      <c r="IC1192" s="50"/>
      <c r="IF1192" s="49"/>
      <c r="IG1192" s="49"/>
      <c r="IH1192" s="49"/>
      <c r="II1192" s="50"/>
      <c r="IJ1192" s="47"/>
      <c r="IK1192" s="50"/>
      <c r="IN1192" s="49"/>
      <c r="IO1192" s="49"/>
      <c r="IP1192" s="49"/>
      <c r="IQ1192" s="50"/>
    </row>
    <row r="1193" spans="1:251" s="48" customFormat="1">
      <c r="A1193" s="43">
        <v>617</v>
      </c>
      <c r="B1193" s="44">
        <v>100000325530</v>
      </c>
      <c r="C1193" s="43">
        <v>0</v>
      </c>
      <c r="D1193" s="45" t="s">
        <v>212</v>
      </c>
      <c r="E1193" s="45" t="s">
        <v>291</v>
      </c>
      <c r="F1193" s="46">
        <v>18290</v>
      </c>
      <c r="G1193" s="46">
        <v>-2474.16</v>
      </c>
      <c r="H1193" s="46">
        <v>15815.84</v>
      </c>
      <c r="I1193" s="47"/>
      <c r="K1193" s="49"/>
      <c r="L1193" s="47"/>
      <c r="M1193" s="50"/>
      <c r="P1193" s="49"/>
      <c r="Q1193" s="49"/>
      <c r="R1193" s="49"/>
      <c r="S1193" s="50"/>
      <c r="T1193" s="47"/>
      <c r="U1193" s="50"/>
      <c r="X1193" s="49"/>
      <c r="Y1193" s="49"/>
      <c r="Z1193" s="49"/>
      <c r="AA1193" s="50"/>
      <c r="AB1193" s="47"/>
      <c r="AC1193" s="50"/>
      <c r="AF1193" s="49"/>
      <c r="AG1193" s="49"/>
      <c r="AH1193" s="49"/>
      <c r="AI1193" s="50"/>
      <c r="AJ1193" s="47"/>
      <c r="AK1193" s="50"/>
      <c r="AN1193" s="49"/>
      <c r="AO1193" s="49"/>
      <c r="AP1193" s="49"/>
      <c r="AQ1193" s="50"/>
      <c r="AR1193" s="47"/>
      <c r="AS1193" s="50"/>
      <c r="AV1193" s="49"/>
      <c r="AW1193" s="49"/>
      <c r="AX1193" s="49"/>
      <c r="AY1193" s="50"/>
      <c r="AZ1193" s="47"/>
      <c r="BA1193" s="50"/>
      <c r="BD1193" s="49"/>
      <c r="BE1193" s="49"/>
      <c r="BF1193" s="49"/>
      <c r="BG1193" s="50"/>
      <c r="BH1193" s="47"/>
      <c r="BI1193" s="50"/>
      <c r="BL1193" s="49"/>
      <c r="BM1193" s="49"/>
      <c r="BN1193" s="49"/>
      <c r="BO1193" s="50"/>
      <c r="BP1193" s="47"/>
      <c r="BQ1193" s="50"/>
      <c r="BT1193" s="49"/>
      <c r="BU1193" s="49"/>
      <c r="BV1193" s="49"/>
      <c r="BW1193" s="50"/>
      <c r="BX1193" s="47"/>
      <c r="BY1193" s="50"/>
      <c r="CB1193" s="49"/>
      <c r="CC1193" s="49"/>
      <c r="CD1193" s="49"/>
      <c r="CE1193" s="50"/>
      <c r="CF1193" s="47"/>
      <c r="CG1193" s="50"/>
      <c r="CJ1193" s="49"/>
      <c r="CK1193" s="49"/>
      <c r="CL1193" s="49"/>
      <c r="CM1193" s="50"/>
      <c r="CN1193" s="47"/>
      <c r="CO1193" s="50"/>
      <c r="CR1193" s="49"/>
      <c r="CS1193" s="49"/>
      <c r="CT1193" s="49"/>
      <c r="CU1193" s="50"/>
      <c r="CV1193" s="47"/>
      <c r="CW1193" s="50"/>
      <c r="CZ1193" s="49"/>
      <c r="DA1193" s="49"/>
      <c r="DB1193" s="49"/>
      <c r="DC1193" s="50"/>
      <c r="DD1193" s="47"/>
      <c r="DE1193" s="50"/>
      <c r="DH1193" s="49"/>
      <c r="DI1193" s="49"/>
      <c r="DJ1193" s="49"/>
      <c r="DK1193" s="50"/>
      <c r="DL1193" s="47"/>
      <c r="DM1193" s="50"/>
      <c r="DP1193" s="49"/>
      <c r="DQ1193" s="49"/>
      <c r="DR1193" s="49"/>
      <c r="DS1193" s="50"/>
      <c r="DT1193" s="47"/>
      <c r="DU1193" s="50"/>
      <c r="DX1193" s="49"/>
      <c r="DY1193" s="49"/>
      <c r="DZ1193" s="49"/>
      <c r="EA1193" s="50"/>
      <c r="EB1193" s="47"/>
      <c r="EC1193" s="50"/>
      <c r="EF1193" s="49"/>
      <c r="EG1193" s="49"/>
      <c r="EH1193" s="49"/>
      <c r="EI1193" s="50"/>
      <c r="EJ1193" s="47"/>
      <c r="EK1193" s="50"/>
      <c r="EN1193" s="49"/>
      <c r="EO1193" s="49"/>
      <c r="EP1193" s="49"/>
      <c r="EQ1193" s="50"/>
      <c r="ER1193" s="47"/>
      <c r="ES1193" s="50"/>
      <c r="EV1193" s="49"/>
      <c r="EW1193" s="49"/>
      <c r="EX1193" s="49"/>
      <c r="EY1193" s="50"/>
      <c r="EZ1193" s="47"/>
      <c r="FA1193" s="50"/>
      <c r="FD1193" s="49"/>
      <c r="FE1193" s="49"/>
      <c r="FF1193" s="49"/>
      <c r="FG1193" s="50"/>
      <c r="FH1193" s="47"/>
      <c r="FI1193" s="50"/>
      <c r="FL1193" s="49"/>
      <c r="FM1193" s="49"/>
      <c r="FN1193" s="49"/>
      <c r="FO1193" s="50"/>
      <c r="FP1193" s="47"/>
      <c r="FQ1193" s="50"/>
      <c r="FT1193" s="49"/>
      <c r="FU1193" s="49"/>
      <c r="FV1193" s="49"/>
      <c r="FW1193" s="50"/>
      <c r="FX1193" s="47"/>
      <c r="FY1193" s="50"/>
      <c r="GB1193" s="49"/>
      <c r="GC1193" s="49"/>
      <c r="GD1193" s="49"/>
      <c r="GE1193" s="50"/>
      <c r="GF1193" s="47"/>
      <c r="GG1193" s="50"/>
      <c r="GJ1193" s="49"/>
      <c r="GK1193" s="49"/>
      <c r="GL1193" s="49"/>
      <c r="GM1193" s="50"/>
      <c r="GN1193" s="47"/>
      <c r="GO1193" s="50"/>
      <c r="GR1193" s="49"/>
      <c r="GS1193" s="49"/>
      <c r="GT1193" s="49"/>
      <c r="GU1193" s="50"/>
      <c r="GV1193" s="47"/>
      <c r="GW1193" s="50"/>
      <c r="GZ1193" s="49"/>
      <c r="HA1193" s="49"/>
      <c r="HB1193" s="49"/>
      <c r="HC1193" s="50"/>
      <c r="HD1193" s="47"/>
      <c r="HE1193" s="50"/>
      <c r="HH1193" s="49"/>
      <c r="HI1193" s="49"/>
      <c r="HJ1193" s="49"/>
      <c r="HK1193" s="50"/>
      <c r="HL1193" s="47"/>
      <c r="HM1193" s="50"/>
      <c r="HP1193" s="49"/>
      <c r="HQ1193" s="49"/>
      <c r="HR1193" s="49"/>
      <c r="HS1193" s="50"/>
      <c r="HT1193" s="47"/>
      <c r="HU1193" s="50"/>
      <c r="HX1193" s="49"/>
      <c r="HY1193" s="49"/>
      <c r="HZ1193" s="49"/>
      <c r="IA1193" s="50"/>
      <c r="IB1193" s="47"/>
      <c r="IC1193" s="50"/>
      <c r="IF1193" s="49"/>
      <c r="IG1193" s="49"/>
      <c r="IH1193" s="49"/>
      <c r="II1193" s="50"/>
      <c r="IJ1193" s="47"/>
      <c r="IK1193" s="50"/>
      <c r="IN1193" s="49"/>
      <c r="IO1193" s="49"/>
      <c r="IP1193" s="49"/>
      <c r="IQ1193" s="50"/>
    </row>
    <row r="1194" spans="1:251" s="48" customFormat="1">
      <c r="A1194" s="43">
        <v>618</v>
      </c>
      <c r="B1194" s="44">
        <v>100000328741</v>
      </c>
      <c r="C1194" s="43">
        <v>0</v>
      </c>
      <c r="D1194" s="45" t="s">
        <v>95</v>
      </c>
      <c r="E1194" s="45" t="s">
        <v>292</v>
      </c>
      <c r="F1194" s="46">
        <v>402448.4</v>
      </c>
      <c r="G1194" s="46">
        <v>-99371.68</v>
      </c>
      <c r="H1194" s="46">
        <v>303076.71999999997</v>
      </c>
      <c r="I1194" s="47"/>
      <c r="K1194" s="49"/>
      <c r="L1194" s="47"/>
      <c r="M1194" s="50"/>
      <c r="P1194" s="49"/>
      <c r="Q1194" s="49"/>
      <c r="R1194" s="49"/>
      <c r="S1194" s="50"/>
      <c r="T1194" s="47"/>
      <c r="U1194" s="50"/>
      <c r="X1194" s="49"/>
      <c r="Y1194" s="49"/>
      <c r="Z1194" s="49"/>
      <c r="AA1194" s="50"/>
      <c r="AB1194" s="47"/>
      <c r="AC1194" s="50"/>
      <c r="AF1194" s="49"/>
      <c r="AG1194" s="49"/>
      <c r="AH1194" s="49"/>
      <c r="AI1194" s="50"/>
      <c r="AJ1194" s="47"/>
      <c r="AK1194" s="50"/>
      <c r="AN1194" s="49"/>
      <c r="AO1194" s="49"/>
      <c r="AP1194" s="49"/>
      <c r="AQ1194" s="50"/>
      <c r="AR1194" s="47"/>
      <c r="AS1194" s="50"/>
      <c r="AV1194" s="49"/>
      <c r="AW1194" s="49"/>
      <c r="AX1194" s="49"/>
      <c r="AY1194" s="50"/>
      <c r="AZ1194" s="47"/>
      <c r="BA1194" s="50"/>
      <c r="BD1194" s="49"/>
      <c r="BE1194" s="49"/>
      <c r="BF1194" s="49"/>
      <c r="BG1194" s="50"/>
      <c r="BH1194" s="47"/>
      <c r="BI1194" s="50"/>
      <c r="BL1194" s="49"/>
      <c r="BM1194" s="49"/>
      <c r="BN1194" s="49"/>
      <c r="BO1194" s="50"/>
      <c r="BP1194" s="47"/>
      <c r="BQ1194" s="50"/>
      <c r="BT1194" s="49"/>
      <c r="BU1194" s="49"/>
      <c r="BV1194" s="49"/>
      <c r="BW1194" s="50"/>
      <c r="BX1194" s="47"/>
      <c r="BY1194" s="50"/>
      <c r="CB1194" s="49"/>
      <c r="CC1194" s="49"/>
      <c r="CD1194" s="49"/>
      <c r="CE1194" s="50"/>
      <c r="CF1194" s="47"/>
      <c r="CG1194" s="50"/>
      <c r="CJ1194" s="49"/>
      <c r="CK1194" s="49"/>
      <c r="CL1194" s="49"/>
      <c r="CM1194" s="50"/>
      <c r="CN1194" s="47"/>
      <c r="CO1194" s="50"/>
      <c r="CR1194" s="49"/>
      <c r="CS1194" s="49"/>
      <c r="CT1194" s="49"/>
      <c r="CU1194" s="50"/>
      <c r="CV1194" s="47"/>
      <c r="CW1194" s="50"/>
      <c r="CZ1194" s="49"/>
      <c r="DA1194" s="49"/>
      <c r="DB1194" s="49"/>
      <c r="DC1194" s="50"/>
      <c r="DD1194" s="47"/>
      <c r="DE1194" s="50"/>
      <c r="DH1194" s="49"/>
      <c r="DI1194" s="49"/>
      <c r="DJ1194" s="49"/>
      <c r="DK1194" s="50"/>
      <c r="DL1194" s="47"/>
      <c r="DM1194" s="50"/>
      <c r="DP1194" s="49"/>
      <c r="DQ1194" s="49"/>
      <c r="DR1194" s="49"/>
      <c r="DS1194" s="50"/>
      <c r="DT1194" s="47"/>
      <c r="DU1194" s="50"/>
      <c r="DX1194" s="49"/>
      <c r="DY1194" s="49"/>
      <c r="DZ1194" s="49"/>
      <c r="EA1194" s="50"/>
      <c r="EB1194" s="47"/>
      <c r="EC1194" s="50"/>
      <c r="EF1194" s="49"/>
      <c r="EG1194" s="49"/>
      <c r="EH1194" s="49"/>
      <c r="EI1194" s="50"/>
      <c r="EJ1194" s="47"/>
      <c r="EK1194" s="50"/>
      <c r="EN1194" s="49"/>
      <c r="EO1194" s="49"/>
      <c r="EP1194" s="49"/>
      <c r="EQ1194" s="50"/>
      <c r="ER1194" s="47"/>
      <c r="ES1194" s="50"/>
      <c r="EV1194" s="49"/>
      <c r="EW1194" s="49"/>
      <c r="EX1194" s="49"/>
      <c r="EY1194" s="50"/>
      <c r="EZ1194" s="47"/>
      <c r="FA1194" s="50"/>
      <c r="FD1194" s="49"/>
      <c r="FE1194" s="49"/>
      <c r="FF1194" s="49"/>
      <c r="FG1194" s="50"/>
      <c r="FH1194" s="47"/>
      <c r="FI1194" s="50"/>
      <c r="FL1194" s="49"/>
      <c r="FM1194" s="49"/>
      <c r="FN1194" s="49"/>
      <c r="FO1194" s="50"/>
      <c r="FP1194" s="47"/>
      <c r="FQ1194" s="50"/>
      <c r="FT1194" s="49"/>
      <c r="FU1194" s="49"/>
      <c r="FV1194" s="49"/>
      <c r="FW1194" s="50"/>
      <c r="FX1194" s="47"/>
      <c r="FY1194" s="50"/>
      <c r="GB1194" s="49"/>
      <c r="GC1194" s="49"/>
      <c r="GD1194" s="49"/>
      <c r="GE1194" s="50"/>
      <c r="GF1194" s="47"/>
      <c r="GG1194" s="50"/>
      <c r="GJ1194" s="49"/>
      <c r="GK1194" s="49"/>
      <c r="GL1194" s="49"/>
      <c r="GM1194" s="50"/>
      <c r="GN1194" s="47"/>
      <c r="GO1194" s="50"/>
      <c r="GR1194" s="49"/>
      <c r="GS1194" s="49"/>
      <c r="GT1194" s="49"/>
      <c r="GU1194" s="50"/>
      <c r="GV1194" s="47"/>
      <c r="GW1194" s="50"/>
      <c r="GZ1194" s="49"/>
      <c r="HA1194" s="49"/>
      <c r="HB1194" s="49"/>
      <c r="HC1194" s="50"/>
      <c r="HD1194" s="47"/>
      <c r="HE1194" s="50"/>
      <c r="HH1194" s="49"/>
      <c r="HI1194" s="49"/>
      <c r="HJ1194" s="49"/>
      <c r="HK1194" s="50"/>
      <c r="HL1194" s="47"/>
      <c r="HM1194" s="50"/>
      <c r="HP1194" s="49"/>
      <c r="HQ1194" s="49"/>
      <c r="HR1194" s="49"/>
      <c r="HS1194" s="50"/>
      <c r="HT1194" s="47"/>
      <c r="HU1194" s="50"/>
      <c r="HX1194" s="49"/>
      <c r="HY1194" s="49"/>
      <c r="HZ1194" s="49"/>
      <c r="IA1194" s="50"/>
      <c r="IB1194" s="47"/>
      <c r="IC1194" s="50"/>
      <c r="IF1194" s="49"/>
      <c r="IG1194" s="49"/>
      <c r="IH1194" s="49"/>
      <c r="II1194" s="50"/>
      <c r="IJ1194" s="47"/>
      <c r="IK1194" s="50"/>
      <c r="IN1194" s="49"/>
      <c r="IO1194" s="49"/>
      <c r="IP1194" s="49"/>
      <c r="IQ1194" s="50"/>
    </row>
    <row r="1195" spans="1:251" s="48" customFormat="1">
      <c r="A1195" s="43">
        <v>619</v>
      </c>
      <c r="B1195" s="44">
        <v>100000329041</v>
      </c>
      <c r="C1195" s="43">
        <v>0</v>
      </c>
      <c r="D1195" s="45" t="s">
        <v>212</v>
      </c>
      <c r="E1195" s="45" t="s">
        <v>293</v>
      </c>
      <c r="F1195" s="46">
        <v>11719.65</v>
      </c>
      <c r="G1195" s="46">
        <v>-1585.37</v>
      </c>
      <c r="H1195" s="46">
        <v>10134.280000000001</v>
      </c>
      <c r="I1195" s="47"/>
      <c r="K1195" s="49"/>
      <c r="L1195" s="47"/>
      <c r="M1195" s="50"/>
      <c r="P1195" s="49"/>
      <c r="Q1195" s="49"/>
      <c r="R1195" s="49"/>
      <c r="S1195" s="50"/>
      <c r="T1195" s="47"/>
      <c r="U1195" s="50"/>
      <c r="X1195" s="49"/>
      <c r="Y1195" s="49"/>
      <c r="Z1195" s="49"/>
      <c r="AA1195" s="50"/>
      <c r="AB1195" s="47"/>
      <c r="AC1195" s="50"/>
      <c r="AF1195" s="49"/>
      <c r="AG1195" s="49"/>
      <c r="AH1195" s="49"/>
      <c r="AI1195" s="50"/>
      <c r="AJ1195" s="47"/>
      <c r="AK1195" s="50"/>
      <c r="AN1195" s="49"/>
      <c r="AO1195" s="49"/>
      <c r="AP1195" s="49"/>
      <c r="AQ1195" s="50"/>
      <c r="AR1195" s="47"/>
      <c r="AS1195" s="50"/>
      <c r="AV1195" s="49"/>
      <c r="AW1195" s="49"/>
      <c r="AX1195" s="49"/>
      <c r="AY1195" s="50"/>
      <c r="AZ1195" s="47"/>
      <c r="BA1195" s="50"/>
      <c r="BD1195" s="49"/>
      <c r="BE1195" s="49"/>
      <c r="BF1195" s="49"/>
      <c r="BG1195" s="50"/>
      <c r="BH1195" s="47"/>
      <c r="BI1195" s="50"/>
      <c r="BL1195" s="49"/>
      <c r="BM1195" s="49"/>
      <c r="BN1195" s="49"/>
      <c r="BO1195" s="50"/>
      <c r="BP1195" s="47"/>
      <c r="BQ1195" s="50"/>
      <c r="BT1195" s="49"/>
      <c r="BU1195" s="49"/>
      <c r="BV1195" s="49"/>
      <c r="BW1195" s="50"/>
      <c r="BX1195" s="47"/>
      <c r="BY1195" s="50"/>
      <c r="CB1195" s="49"/>
      <c r="CC1195" s="49"/>
      <c r="CD1195" s="49"/>
      <c r="CE1195" s="50"/>
      <c r="CF1195" s="47"/>
      <c r="CG1195" s="50"/>
      <c r="CJ1195" s="49"/>
      <c r="CK1195" s="49"/>
      <c r="CL1195" s="49"/>
      <c r="CM1195" s="50"/>
      <c r="CN1195" s="47"/>
      <c r="CO1195" s="50"/>
      <c r="CR1195" s="49"/>
      <c r="CS1195" s="49"/>
      <c r="CT1195" s="49"/>
      <c r="CU1195" s="50"/>
      <c r="CV1195" s="47"/>
      <c r="CW1195" s="50"/>
      <c r="CZ1195" s="49"/>
      <c r="DA1195" s="49"/>
      <c r="DB1195" s="49"/>
      <c r="DC1195" s="50"/>
      <c r="DD1195" s="47"/>
      <c r="DE1195" s="50"/>
      <c r="DH1195" s="49"/>
      <c r="DI1195" s="49"/>
      <c r="DJ1195" s="49"/>
      <c r="DK1195" s="50"/>
      <c r="DL1195" s="47"/>
      <c r="DM1195" s="50"/>
      <c r="DP1195" s="49"/>
      <c r="DQ1195" s="49"/>
      <c r="DR1195" s="49"/>
      <c r="DS1195" s="50"/>
      <c r="DT1195" s="47"/>
      <c r="DU1195" s="50"/>
      <c r="DX1195" s="49"/>
      <c r="DY1195" s="49"/>
      <c r="DZ1195" s="49"/>
      <c r="EA1195" s="50"/>
      <c r="EB1195" s="47"/>
      <c r="EC1195" s="50"/>
      <c r="EF1195" s="49"/>
      <c r="EG1195" s="49"/>
      <c r="EH1195" s="49"/>
      <c r="EI1195" s="50"/>
      <c r="EJ1195" s="47"/>
      <c r="EK1195" s="50"/>
      <c r="EN1195" s="49"/>
      <c r="EO1195" s="49"/>
      <c r="EP1195" s="49"/>
      <c r="EQ1195" s="50"/>
      <c r="ER1195" s="47"/>
      <c r="ES1195" s="50"/>
      <c r="EV1195" s="49"/>
      <c r="EW1195" s="49"/>
      <c r="EX1195" s="49"/>
      <c r="EY1195" s="50"/>
      <c r="EZ1195" s="47"/>
      <c r="FA1195" s="50"/>
      <c r="FD1195" s="49"/>
      <c r="FE1195" s="49"/>
      <c r="FF1195" s="49"/>
      <c r="FG1195" s="50"/>
      <c r="FH1195" s="47"/>
      <c r="FI1195" s="50"/>
      <c r="FL1195" s="49"/>
      <c r="FM1195" s="49"/>
      <c r="FN1195" s="49"/>
      <c r="FO1195" s="50"/>
      <c r="FP1195" s="47"/>
      <c r="FQ1195" s="50"/>
      <c r="FT1195" s="49"/>
      <c r="FU1195" s="49"/>
      <c r="FV1195" s="49"/>
      <c r="FW1195" s="50"/>
      <c r="FX1195" s="47"/>
      <c r="FY1195" s="50"/>
      <c r="GB1195" s="49"/>
      <c r="GC1195" s="49"/>
      <c r="GD1195" s="49"/>
      <c r="GE1195" s="50"/>
      <c r="GF1195" s="47"/>
      <c r="GG1195" s="50"/>
      <c r="GJ1195" s="49"/>
      <c r="GK1195" s="49"/>
      <c r="GL1195" s="49"/>
      <c r="GM1195" s="50"/>
      <c r="GN1195" s="47"/>
      <c r="GO1195" s="50"/>
      <c r="GR1195" s="49"/>
      <c r="GS1195" s="49"/>
      <c r="GT1195" s="49"/>
      <c r="GU1195" s="50"/>
      <c r="GV1195" s="47"/>
      <c r="GW1195" s="50"/>
      <c r="GZ1195" s="49"/>
      <c r="HA1195" s="49"/>
      <c r="HB1195" s="49"/>
      <c r="HC1195" s="50"/>
      <c r="HD1195" s="47"/>
      <c r="HE1195" s="50"/>
      <c r="HH1195" s="49"/>
      <c r="HI1195" s="49"/>
      <c r="HJ1195" s="49"/>
      <c r="HK1195" s="50"/>
      <c r="HL1195" s="47"/>
      <c r="HM1195" s="50"/>
      <c r="HP1195" s="49"/>
      <c r="HQ1195" s="49"/>
      <c r="HR1195" s="49"/>
      <c r="HS1195" s="50"/>
      <c r="HT1195" s="47"/>
      <c r="HU1195" s="50"/>
      <c r="HX1195" s="49"/>
      <c r="HY1195" s="49"/>
      <c r="HZ1195" s="49"/>
      <c r="IA1195" s="50"/>
      <c r="IB1195" s="47"/>
      <c r="IC1195" s="50"/>
      <c r="IF1195" s="49"/>
      <c r="IG1195" s="49"/>
      <c r="IH1195" s="49"/>
      <c r="II1195" s="50"/>
      <c r="IJ1195" s="47"/>
      <c r="IK1195" s="50"/>
      <c r="IN1195" s="49"/>
      <c r="IO1195" s="49"/>
      <c r="IP1195" s="49"/>
      <c r="IQ1195" s="50"/>
    </row>
    <row r="1196" spans="1:251" s="48" customFormat="1">
      <c r="A1196" s="43">
        <v>620</v>
      </c>
      <c r="B1196" s="44">
        <v>100000365149</v>
      </c>
      <c r="C1196" s="43">
        <v>0</v>
      </c>
      <c r="D1196" s="45" t="s">
        <v>294</v>
      </c>
      <c r="E1196" s="45" t="s">
        <v>221</v>
      </c>
      <c r="F1196" s="46">
        <v>10438.92</v>
      </c>
      <c r="G1196" s="46">
        <v>-2148.56</v>
      </c>
      <c r="H1196" s="46">
        <v>8290.36</v>
      </c>
      <c r="I1196" s="47"/>
      <c r="K1196" s="49"/>
      <c r="L1196" s="47"/>
      <c r="M1196" s="50"/>
      <c r="P1196" s="49"/>
      <c r="Q1196" s="49"/>
      <c r="R1196" s="49"/>
      <c r="S1196" s="50"/>
      <c r="T1196" s="47"/>
      <c r="U1196" s="50"/>
      <c r="X1196" s="49"/>
      <c r="Y1196" s="49"/>
      <c r="Z1196" s="49"/>
      <c r="AA1196" s="50"/>
      <c r="AB1196" s="47"/>
      <c r="AC1196" s="50"/>
      <c r="AF1196" s="49"/>
      <c r="AG1196" s="49"/>
      <c r="AH1196" s="49"/>
      <c r="AI1196" s="50"/>
      <c r="AJ1196" s="47"/>
      <c r="AK1196" s="50"/>
      <c r="AN1196" s="49"/>
      <c r="AO1196" s="49"/>
      <c r="AP1196" s="49"/>
      <c r="AQ1196" s="50"/>
      <c r="AR1196" s="47"/>
      <c r="AS1196" s="50"/>
      <c r="AV1196" s="49"/>
      <c r="AW1196" s="49"/>
      <c r="AX1196" s="49"/>
      <c r="AY1196" s="50"/>
      <c r="AZ1196" s="47"/>
      <c r="BA1196" s="50"/>
      <c r="BD1196" s="49"/>
      <c r="BE1196" s="49"/>
      <c r="BF1196" s="49"/>
      <c r="BG1196" s="50"/>
      <c r="BH1196" s="47"/>
      <c r="BI1196" s="50"/>
      <c r="BL1196" s="49"/>
      <c r="BM1196" s="49"/>
      <c r="BN1196" s="49"/>
      <c r="BO1196" s="50"/>
      <c r="BP1196" s="47"/>
      <c r="BQ1196" s="50"/>
      <c r="BT1196" s="49"/>
      <c r="BU1196" s="49"/>
      <c r="BV1196" s="49"/>
      <c r="BW1196" s="50"/>
      <c r="BX1196" s="47"/>
      <c r="BY1196" s="50"/>
      <c r="CB1196" s="49"/>
      <c r="CC1196" s="49"/>
      <c r="CD1196" s="49"/>
      <c r="CE1196" s="50"/>
      <c r="CF1196" s="47"/>
      <c r="CG1196" s="50"/>
      <c r="CJ1196" s="49"/>
      <c r="CK1196" s="49"/>
      <c r="CL1196" s="49"/>
      <c r="CM1196" s="50"/>
      <c r="CN1196" s="47"/>
      <c r="CO1196" s="50"/>
      <c r="CR1196" s="49"/>
      <c r="CS1196" s="49"/>
      <c r="CT1196" s="49"/>
      <c r="CU1196" s="50"/>
      <c r="CV1196" s="47"/>
      <c r="CW1196" s="50"/>
      <c r="CZ1196" s="49"/>
      <c r="DA1196" s="49"/>
      <c r="DB1196" s="49"/>
      <c r="DC1196" s="50"/>
      <c r="DD1196" s="47"/>
      <c r="DE1196" s="50"/>
      <c r="DH1196" s="49"/>
      <c r="DI1196" s="49"/>
      <c r="DJ1196" s="49"/>
      <c r="DK1196" s="50"/>
      <c r="DL1196" s="47"/>
      <c r="DM1196" s="50"/>
      <c r="DP1196" s="49"/>
      <c r="DQ1196" s="49"/>
      <c r="DR1196" s="49"/>
      <c r="DS1196" s="50"/>
      <c r="DT1196" s="47"/>
      <c r="DU1196" s="50"/>
      <c r="DX1196" s="49"/>
      <c r="DY1196" s="49"/>
      <c r="DZ1196" s="49"/>
      <c r="EA1196" s="50"/>
      <c r="EB1196" s="47"/>
      <c r="EC1196" s="50"/>
      <c r="EF1196" s="49"/>
      <c r="EG1196" s="49"/>
      <c r="EH1196" s="49"/>
      <c r="EI1196" s="50"/>
      <c r="EJ1196" s="47"/>
      <c r="EK1196" s="50"/>
      <c r="EN1196" s="49"/>
      <c r="EO1196" s="49"/>
      <c r="EP1196" s="49"/>
      <c r="EQ1196" s="50"/>
      <c r="ER1196" s="47"/>
      <c r="ES1196" s="50"/>
      <c r="EV1196" s="49"/>
      <c r="EW1196" s="49"/>
      <c r="EX1196" s="49"/>
      <c r="EY1196" s="50"/>
      <c r="EZ1196" s="47"/>
      <c r="FA1196" s="50"/>
      <c r="FD1196" s="49"/>
      <c r="FE1196" s="49"/>
      <c r="FF1196" s="49"/>
      <c r="FG1196" s="50"/>
      <c r="FH1196" s="47"/>
      <c r="FI1196" s="50"/>
      <c r="FL1196" s="49"/>
      <c r="FM1196" s="49"/>
      <c r="FN1196" s="49"/>
      <c r="FO1196" s="50"/>
      <c r="FP1196" s="47"/>
      <c r="FQ1196" s="50"/>
      <c r="FT1196" s="49"/>
      <c r="FU1196" s="49"/>
      <c r="FV1196" s="49"/>
      <c r="FW1196" s="50"/>
      <c r="FX1196" s="47"/>
      <c r="FY1196" s="50"/>
      <c r="GB1196" s="49"/>
      <c r="GC1196" s="49"/>
      <c r="GD1196" s="49"/>
      <c r="GE1196" s="50"/>
      <c r="GF1196" s="47"/>
      <c r="GG1196" s="50"/>
      <c r="GJ1196" s="49"/>
      <c r="GK1196" s="49"/>
      <c r="GL1196" s="49"/>
      <c r="GM1196" s="50"/>
      <c r="GN1196" s="47"/>
      <c r="GO1196" s="50"/>
      <c r="GR1196" s="49"/>
      <c r="GS1196" s="49"/>
      <c r="GT1196" s="49"/>
      <c r="GU1196" s="50"/>
      <c r="GV1196" s="47"/>
      <c r="GW1196" s="50"/>
      <c r="GZ1196" s="49"/>
      <c r="HA1196" s="49"/>
      <c r="HB1196" s="49"/>
      <c r="HC1196" s="50"/>
      <c r="HD1196" s="47"/>
      <c r="HE1196" s="50"/>
      <c r="HH1196" s="49"/>
      <c r="HI1196" s="49"/>
      <c r="HJ1196" s="49"/>
      <c r="HK1196" s="50"/>
      <c r="HL1196" s="47"/>
      <c r="HM1196" s="50"/>
      <c r="HP1196" s="49"/>
      <c r="HQ1196" s="49"/>
      <c r="HR1196" s="49"/>
      <c r="HS1196" s="50"/>
      <c r="HT1196" s="47"/>
      <c r="HU1196" s="50"/>
      <c r="HX1196" s="49"/>
      <c r="HY1196" s="49"/>
      <c r="HZ1196" s="49"/>
      <c r="IA1196" s="50"/>
      <c r="IB1196" s="47"/>
      <c r="IC1196" s="50"/>
      <c r="IF1196" s="49"/>
      <c r="IG1196" s="49"/>
      <c r="IH1196" s="49"/>
      <c r="II1196" s="50"/>
      <c r="IJ1196" s="47"/>
      <c r="IK1196" s="50"/>
      <c r="IN1196" s="49"/>
      <c r="IO1196" s="49"/>
      <c r="IP1196" s="49"/>
      <c r="IQ1196" s="50"/>
    </row>
    <row r="1197" spans="1:251" s="48" customFormat="1">
      <c r="A1197" s="43">
        <v>621</v>
      </c>
      <c r="B1197" s="44">
        <v>100000367536</v>
      </c>
      <c r="C1197" s="43">
        <v>0</v>
      </c>
      <c r="D1197" s="45" t="s">
        <v>212</v>
      </c>
      <c r="E1197" s="45" t="s">
        <v>295</v>
      </c>
      <c r="F1197" s="46">
        <v>40000</v>
      </c>
      <c r="G1197" s="46">
        <v>-5410.96</v>
      </c>
      <c r="H1197" s="46">
        <v>34589.040000000001</v>
      </c>
      <c r="I1197" s="47"/>
      <c r="K1197" s="49"/>
      <c r="L1197" s="47"/>
      <c r="M1197" s="50"/>
      <c r="P1197" s="49"/>
      <c r="Q1197" s="49"/>
      <c r="R1197" s="49"/>
      <c r="S1197" s="50"/>
      <c r="T1197" s="47"/>
      <c r="U1197" s="50"/>
      <c r="X1197" s="49"/>
      <c r="Y1197" s="49"/>
      <c r="Z1197" s="49"/>
      <c r="AA1197" s="50"/>
      <c r="AB1197" s="47"/>
      <c r="AC1197" s="50"/>
      <c r="AF1197" s="49"/>
      <c r="AG1197" s="49"/>
      <c r="AH1197" s="49"/>
      <c r="AI1197" s="50"/>
      <c r="AJ1197" s="47"/>
      <c r="AK1197" s="50"/>
      <c r="AN1197" s="49"/>
      <c r="AO1197" s="49"/>
      <c r="AP1197" s="49"/>
      <c r="AQ1197" s="50"/>
      <c r="AR1197" s="47"/>
      <c r="AS1197" s="50"/>
      <c r="AV1197" s="49"/>
      <c r="AW1197" s="49"/>
      <c r="AX1197" s="49"/>
      <c r="AY1197" s="50"/>
      <c r="AZ1197" s="47"/>
      <c r="BA1197" s="50"/>
      <c r="BD1197" s="49"/>
      <c r="BE1197" s="49"/>
      <c r="BF1197" s="49"/>
      <c r="BG1197" s="50"/>
      <c r="BH1197" s="47"/>
      <c r="BI1197" s="50"/>
      <c r="BL1197" s="49"/>
      <c r="BM1197" s="49"/>
      <c r="BN1197" s="49"/>
      <c r="BO1197" s="50"/>
      <c r="BP1197" s="47"/>
      <c r="BQ1197" s="50"/>
      <c r="BT1197" s="49"/>
      <c r="BU1197" s="49"/>
      <c r="BV1197" s="49"/>
      <c r="BW1197" s="50"/>
      <c r="BX1197" s="47"/>
      <c r="BY1197" s="50"/>
      <c r="CB1197" s="49"/>
      <c r="CC1197" s="49"/>
      <c r="CD1197" s="49"/>
      <c r="CE1197" s="50"/>
      <c r="CF1197" s="47"/>
      <c r="CG1197" s="50"/>
      <c r="CJ1197" s="49"/>
      <c r="CK1197" s="49"/>
      <c r="CL1197" s="49"/>
      <c r="CM1197" s="50"/>
      <c r="CN1197" s="47"/>
      <c r="CO1197" s="50"/>
      <c r="CR1197" s="49"/>
      <c r="CS1197" s="49"/>
      <c r="CT1197" s="49"/>
      <c r="CU1197" s="50"/>
      <c r="CV1197" s="47"/>
      <c r="CW1197" s="50"/>
      <c r="CZ1197" s="49"/>
      <c r="DA1197" s="49"/>
      <c r="DB1197" s="49"/>
      <c r="DC1197" s="50"/>
      <c r="DD1197" s="47"/>
      <c r="DE1197" s="50"/>
      <c r="DH1197" s="49"/>
      <c r="DI1197" s="49"/>
      <c r="DJ1197" s="49"/>
      <c r="DK1197" s="50"/>
      <c r="DL1197" s="47"/>
      <c r="DM1197" s="50"/>
      <c r="DP1197" s="49"/>
      <c r="DQ1197" s="49"/>
      <c r="DR1197" s="49"/>
      <c r="DS1197" s="50"/>
      <c r="DT1197" s="47"/>
      <c r="DU1197" s="50"/>
      <c r="DX1197" s="49"/>
      <c r="DY1197" s="49"/>
      <c r="DZ1197" s="49"/>
      <c r="EA1197" s="50"/>
      <c r="EB1197" s="47"/>
      <c r="EC1197" s="50"/>
      <c r="EF1197" s="49"/>
      <c r="EG1197" s="49"/>
      <c r="EH1197" s="49"/>
      <c r="EI1197" s="50"/>
      <c r="EJ1197" s="47"/>
      <c r="EK1197" s="50"/>
      <c r="EN1197" s="49"/>
      <c r="EO1197" s="49"/>
      <c r="EP1197" s="49"/>
      <c r="EQ1197" s="50"/>
      <c r="ER1197" s="47"/>
      <c r="ES1197" s="50"/>
      <c r="EV1197" s="49"/>
      <c r="EW1197" s="49"/>
      <c r="EX1197" s="49"/>
      <c r="EY1197" s="50"/>
      <c r="EZ1197" s="47"/>
      <c r="FA1197" s="50"/>
      <c r="FD1197" s="49"/>
      <c r="FE1197" s="49"/>
      <c r="FF1197" s="49"/>
      <c r="FG1197" s="50"/>
      <c r="FH1197" s="47"/>
      <c r="FI1197" s="50"/>
      <c r="FL1197" s="49"/>
      <c r="FM1197" s="49"/>
      <c r="FN1197" s="49"/>
      <c r="FO1197" s="50"/>
      <c r="FP1197" s="47"/>
      <c r="FQ1197" s="50"/>
      <c r="FT1197" s="49"/>
      <c r="FU1197" s="49"/>
      <c r="FV1197" s="49"/>
      <c r="FW1197" s="50"/>
      <c r="FX1197" s="47"/>
      <c r="FY1197" s="50"/>
      <c r="GB1197" s="49"/>
      <c r="GC1197" s="49"/>
      <c r="GD1197" s="49"/>
      <c r="GE1197" s="50"/>
      <c r="GF1197" s="47"/>
      <c r="GG1197" s="50"/>
      <c r="GJ1197" s="49"/>
      <c r="GK1197" s="49"/>
      <c r="GL1197" s="49"/>
      <c r="GM1197" s="50"/>
      <c r="GN1197" s="47"/>
      <c r="GO1197" s="50"/>
      <c r="GR1197" s="49"/>
      <c r="GS1197" s="49"/>
      <c r="GT1197" s="49"/>
      <c r="GU1197" s="50"/>
      <c r="GV1197" s="47"/>
      <c r="GW1197" s="50"/>
      <c r="GZ1197" s="49"/>
      <c r="HA1197" s="49"/>
      <c r="HB1197" s="49"/>
      <c r="HC1197" s="50"/>
      <c r="HD1197" s="47"/>
      <c r="HE1197" s="50"/>
      <c r="HH1197" s="49"/>
      <c r="HI1197" s="49"/>
      <c r="HJ1197" s="49"/>
      <c r="HK1197" s="50"/>
      <c r="HL1197" s="47"/>
      <c r="HM1197" s="50"/>
      <c r="HP1197" s="49"/>
      <c r="HQ1197" s="49"/>
      <c r="HR1197" s="49"/>
      <c r="HS1197" s="50"/>
      <c r="HT1197" s="47"/>
      <c r="HU1197" s="50"/>
      <c r="HX1197" s="49"/>
      <c r="HY1197" s="49"/>
      <c r="HZ1197" s="49"/>
      <c r="IA1197" s="50"/>
      <c r="IB1197" s="47"/>
      <c r="IC1197" s="50"/>
      <c r="IF1197" s="49"/>
      <c r="IG1197" s="49"/>
      <c r="IH1197" s="49"/>
      <c r="II1197" s="50"/>
      <c r="IJ1197" s="47"/>
      <c r="IK1197" s="50"/>
      <c r="IN1197" s="49"/>
      <c r="IO1197" s="49"/>
      <c r="IP1197" s="49"/>
      <c r="IQ1197" s="50"/>
    </row>
    <row r="1198" spans="1:251" s="48" customFormat="1">
      <c r="A1198" s="43">
        <v>622</v>
      </c>
      <c r="B1198" s="44">
        <v>100000369344</v>
      </c>
      <c r="C1198" s="43">
        <v>0</v>
      </c>
      <c r="D1198" s="45" t="s">
        <v>296</v>
      </c>
      <c r="E1198" s="45" t="s">
        <v>297</v>
      </c>
      <c r="F1198" s="46">
        <v>19260</v>
      </c>
      <c r="G1198" s="46">
        <v>-3838.81</v>
      </c>
      <c r="H1198" s="46">
        <v>15421.19</v>
      </c>
      <c r="I1198" s="47"/>
      <c r="K1198" s="49"/>
      <c r="L1198" s="47"/>
      <c r="M1198" s="50"/>
      <c r="P1198" s="49"/>
      <c r="Q1198" s="49"/>
      <c r="R1198" s="49"/>
      <c r="S1198" s="50"/>
      <c r="T1198" s="47"/>
      <c r="U1198" s="50"/>
      <c r="X1198" s="49"/>
      <c r="Y1198" s="49"/>
      <c r="Z1198" s="49"/>
      <c r="AA1198" s="50"/>
      <c r="AB1198" s="47"/>
      <c r="AC1198" s="50"/>
      <c r="AF1198" s="49"/>
      <c r="AG1198" s="49"/>
      <c r="AH1198" s="49"/>
      <c r="AI1198" s="50"/>
      <c r="AJ1198" s="47"/>
      <c r="AK1198" s="50"/>
      <c r="AN1198" s="49"/>
      <c r="AO1198" s="49"/>
      <c r="AP1198" s="49"/>
      <c r="AQ1198" s="50"/>
      <c r="AR1198" s="47"/>
      <c r="AS1198" s="50"/>
      <c r="AV1198" s="49"/>
      <c r="AW1198" s="49"/>
      <c r="AX1198" s="49"/>
      <c r="AY1198" s="50"/>
      <c r="AZ1198" s="47"/>
      <c r="BA1198" s="50"/>
      <c r="BD1198" s="49"/>
      <c r="BE1198" s="49"/>
      <c r="BF1198" s="49"/>
      <c r="BG1198" s="50"/>
      <c r="BH1198" s="47"/>
      <c r="BI1198" s="50"/>
      <c r="BL1198" s="49"/>
      <c r="BM1198" s="49"/>
      <c r="BN1198" s="49"/>
      <c r="BO1198" s="50"/>
      <c r="BP1198" s="47"/>
      <c r="BQ1198" s="50"/>
      <c r="BT1198" s="49"/>
      <c r="BU1198" s="49"/>
      <c r="BV1198" s="49"/>
      <c r="BW1198" s="50"/>
      <c r="BX1198" s="47"/>
      <c r="BY1198" s="50"/>
      <c r="CB1198" s="49"/>
      <c r="CC1198" s="49"/>
      <c r="CD1198" s="49"/>
      <c r="CE1198" s="50"/>
      <c r="CF1198" s="47"/>
      <c r="CG1198" s="50"/>
      <c r="CJ1198" s="49"/>
      <c r="CK1198" s="49"/>
      <c r="CL1198" s="49"/>
      <c r="CM1198" s="50"/>
      <c r="CN1198" s="47"/>
      <c r="CO1198" s="50"/>
      <c r="CR1198" s="49"/>
      <c r="CS1198" s="49"/>
      <c r="CT1198" s="49"/>
      <c r="CU1198" s="50"/>
      <c r="CV1198" s="47"/>
      <c r="CW1198" s="50"/>
      <c r="CZ1198" s="49"/>
      <c r="DA1198" s="49"/>
      <c r="DB1198" s="49"/>
      <c r="DC1198" s="50"/>
      <c r="DD1198" s="47"/>
      <c r="DE1198" s="50"/>
      <c r="DH1198" s="49"/>
      <c r="DI1198" s="49"/>
      <c r="DJ1198" s="49"/>
      <c r="DK1198" s="50"/>
      <c r="DL1198" s="47"/>
      <c r="DM1198" s="50"/>
      <c r="DP1198" s="49"/>
      <c r="DQ1198" s="49"/>
      <c r="DR1198" s="49"/>
      <c r="DS1198" s="50"/>
      <c r="DT1198" s="47"/>
      <c r="DU1198" s="50"/>
      <c r="DX1198" s="49"/>
      <c r="DY1198" s="49"/>
      <c r="DZ1198" s="49"/>
      <c r="EA1198" s="50"/>
      <c r="EB1198" s="47"/>
      <c r="EC1198" s="50"/>
      <c r="EF1198" s="49"/>
      <c r="EG1198" s="49"/>
      <c r="EH1198" s="49"/>
      <c r="EI1198" s="50"/>
      <c r="EJ1198" s="47"/>
      <c r="EK1198" s="50"/>
      <c r="EN1198" s="49"/>
      <c r="EO1198" s="49"/>
      <c r="EP1198" s="49"/>
      <c r="EQ1198" s="50"/>
      <c r="ER1198" s="47"/>
      <c r="ES1198" s="50"/>
      <c r="EV1198" s="49"/>
      <c r="EW1198" s="49"/>
      <c r="EX1198" s="49"/>
      <c r="EY1198" s="50"/>
      <c r="EZ1198" s="47"/>
      <c r="FA1198" s="50"/>
      <c r="FD1198" s="49"/>
      <c r="FE1198" s="49"/>
      <c r="FF1198" s="49"/>
      <c r="FG1198" s="50"/>
      <c r="FH1198" s="47"/>
      <c r="FI1198" s="50"/>
      <c r="FL1198" s="49"/>
      <c r="FM1198" s="49"/>
      <c r="FN1198" s="49"/>
      <c r="FO1198" s="50"/>
      <c r="FP1198" s="47"/>
      <c r="FQ1198" s="50"/>
      <c r="FT1198" s="49"/>
      <c r="FU1198" s="49"/>
      <c r="FV1198" s="49"/>
      <c r="FW1198" s="50"/>
      <c r="FX1198" s="47"/>
      <c r="FY1198" s="50"/>
      <c r="GB1198" s="49"/>
      <c r="GC1198" s="49"/>
      <c r="GD1198" s="49"/>
      <c r="GE1198" s="50"/>
      <c r="GF1198" s="47"/>
      <c r="GG1198" s="50"/>
      <c r="GJ1198" s="49"/>
      <c r="GK1198" s="49"/>
      <c r="GL1198" s="49"/>
      <c r="GM1198" s="50"/>
      <c r="GN1198" s="47"/>
      <c r="GO1198" s="50"/>
      <c r="GR1198" s="49"/>
      <c r="GS1198" s="49"/>
      <c r="GT1198" s="49"/>
      <c r="GU1198" s="50"/>
      <c r="GV1198" s="47"/>
      <c r="GW1198" s="50"/>
      <c r="GZ1198" s="49"/>
      <c r="HA1198" s="49"/>
      <c r="HB1198" s="49"/>
      <c r="HC1198" s="50"/>
      <c r="HD1198" s="47"/>
      <c r="HE1198" s="50"/>
      <c r="HH1198" s="49"/>
      <c r="HI1198" s="49"/>
      <c r="HJ1198" s="49"/>
      <c r="HK1198" s="50"/>
      <c r="HL1198" s="47"/>
      <c r="HM1198" s="50"/>
      <c r="HP1198" s="49"/>
      <c r="HQ1198" s="49"/>
      <c r="HR1198" s="49"/>
      <c r="HS1198" s="50"/>
      <c r="HT1198" s="47"/>
      <c r="HU1198" s="50"/>
      <c r="HX1198" s="49"/>
      <c r="HY1198" s="49"/>
      <c r="HZ1198" s="49"/>
      <c r="IA1198" s="50"/>
      <c r="IB1198" s="47"/>
      <c r="IC1198" s="50"/>
      <c r="IF1198" s="49"/>
      <c r="IG1198" s="49"/>
      <c r="IH1198" s="49"/>
      <c r="II1198" s="50"/>
      <c r="IJ1198" s="47"/>
      <c r="IK1198" s="50"/>
      <c r="IN1198" s="49"/>
      <c r="IO1198" s="49"/>
      <c r="IP1198" s="49"/>
      <c r="IQ1198" s="50"/>
    </row>
    <row r="1199" spans="1:251" s="48" customFormat="1">
      <c r="A1199" s="43">
        <v>623</v>
      </c>
      <c r="B1199" s="44">
        <v>100000369345</v>
      </c>
      <c r="C1199" s="43">
        <v>0</v>
      </c>
      <c r="D1199" s="45" t="s">
        <v>296</v>
      </c>
      <c r="E1199" s="45" t="s">
        <v>297</v>
      </c>
      <c r="F1199" s="46">
        <v>19260</v>
      </c>
      <c r="G1199" s="46">
        <v>-3838.81</v>
      </c>
      <c r="H1199" s="46">
        <v>15421.19</v>
      </c>
      <c r="I1199" s="47"/>
      <c r="K1199" s="49"/>
      <c r="L1199" s="47"/>
      <c r="M1199" s="50"/>
      <c r="P1199" s="49"/>
      <c r="Q1199" s="49"/>
      <c r="R1199" s="49"/>
      <c r="S1199" s="50"/>
      <c r="T1199" s="47"/>
      <c r="U1199" s="50"/>
      <c r="X1199" s="49"/>
      <c r="Y1199" s="49"/>
      <c r="Z1199" s="49"/>
      <c r="AA1199" s="50"/>
      <c r="AB1199" s="47"/>
      <c r="AC1199" s="50"/>
      <c r="AF1199" s="49"/>
      <c r="AG1199" s="49"/>
      <c r="AH1199" s="49"/>
      <c r="AI1199" s="50"/>
      <c r="AJ1199" s="47"/>
      <c r="AK1199" s="50"/>
      <c r="AN1199" s="49"/>
      <c r="AO1199" s="49"/>
      <c r="AP1199" s="49"/>
      <c r="AQ1199" s="50"/>
      <c r="AR1199" s="47"/>
      <c r="AS1199" s="50"/>
      <c r="AV1199" s="49"/>
      <c r="AW1199" s="49"/>
      <c r="AX1199" s="49"/>
      <c r="AY1199" s="50"/>
      <c r="AZ1199" s="47"/>
      <c r="BA1199" s="50"/>
      <c r="BD1199" s="49"/>
      <c r="BE1199" s="49"/>
      <c r="BF1199" s="49"/>
      <c r="BG1199" s="50"/>
      <c r="BH1199" s="47"/>
      <c r="BI1199" s="50"/>
      <c r="BL1199" s="49"/>
      <c r="BM1199" s="49"/>
      <c r="BN1199" s="49"/>
      <c r="BO1199" s="50"/>
      <c r="BP1199" s="47"/>
      <c r="BQ1199" s="50"/>
      <c r="BT1199" s="49"/>
      <c r="BU1199" s="49"/>
      <c r="BV1199" s="49"/>
      <c r="BW1199" s="50"/>
      <c r="BX1199" s="47"/>
      <c r="BY1199" s="50"/>
      <c r="CB1199" s="49"/>
      <c r="CC1199" s="49"/>
      <c r="CD1199" s="49"/>
      <c r="CE1199" s="50"/>
      <c r="CF1199" s="47"/>
      <c r="CG1199" s="50"/>
      <c r="CJ1199" s="49"/>
      <c r="CK1199" s="49"/>
      <c r="CL1199" s="49"/>
      <c r="CM1199" s="50"/>
      <c r="CN1199" s="47"/>
      <c r="CO1199" s="50"/>
      <c r="CR1199" s="49"/>
      <c r="CS1199" s="49"/>
      <c r="CT1199" s="49"/>
      <c r="CU1199" s="50"/>
      <c r="CV1199" s="47"/>
      <c r="CW1199" s="50"/>
      <c r="CZ1199" s="49"/>
      <c r="DA1199" s="49"/>
      <c r="DB1199" s="49"/>
      <c r="DC1199" s="50"/>
      <c r="DD1199" s="47"/>
      <c r="DE1199" s="50"/>
      <c r="DH1199" s="49"/>
      <c r="DI1199" s="49"/>
      <c r="DJ1199" s="49"/>
      <c r="DK1199" s="50"/>
      <c r="DL1199" s="47"/>
      <c r="DM1199" s="50"/>
      <c r="DP1199" s="49"/>
      <c r="DQ1199" s="49"/>
      <c r="DR1199" s="49"/>
      <c r="DS1199" s="50"/>
      <c r="DT1199" s="47"/>
      <c r="DU1199" s="50"/>
      <c r="DX1199" s="49"/>
      <c r="DY1199" s="49"/>
      <c r="DZ1199" s="49"/>
      <c r="EA1199" s="50"/>
      <c r="EB1199" s="47"/>
      <c r="EC1199" s="50"/>
      <c r="EF1199" s="49"/>
      <c r="EG1199" s="49"/>
      <c r="EH1199" s="49"/>
      <c r="EI1199" s="50"/>
      <c r="EJ1199" s="47"/>
      <c r="EK1199" s="50"/>
      <c r="EN1199" s="49"/>
      <c r="EO1199" s="49"/>
      <c r="EP1199" s="49"/>
      <c r="EQ1199" s="50"/>
      <c r="ER1199" s="47"/>
      <c r="ES1199" s="50"/>
      <c r="EV1199" s="49"/>
      <c r="EW1199" s="49"/>
      <c r="EX1199" s="49"/>
      <c r="EY1199" s="50"/>
      <c r="EZ1199" s="47"/>
      <c r="FA1199" s="50"/>
      <c r="FD1199" s="49"/>
      <c r="FE1199" s="49"/>
      <c r="FF1199" s="49"/>
      <c r="FG1199" s="50"/>
      <c r="FH1199" s="47"/>
      <c r="FI1199" s="50"/>
      <c r="FL1199" s="49"/>
      <c r="FM1199" s="49"/>
      <c r="FN1199" s="49"/>
      <c r="FO1199" s="50"/>
      <c r="FP1199" s="47"/>
      <c r="FQ1199" s="50"/>
      <c r="FT1199" s="49"/>
      <c r="FU1199" s="49"/>
      <c r="FV1199" s="49"/>
      <c r="FW1199" s="50"/>
      <c r="FX1199" s="47"/>
      <c r="FY1199" s="50"/>
      <c r="GB1199" s="49"/>
      <c r="GC1199" s="49"/>
      <c r="GD1199" s="49"/>
      <c r="GE1199" s="50"/>
      <c r="GF1199" s="47"/>
      <c r="GG1199" s="50"/>
      <c r="GJ1199" s="49"/>
      <c r="GK1199" s="49"/>
      <c r="GL1199" s="49"/>
      <c r="GM1199" s="50"/>
      <c r="GN1199" s="47"/>
      <c r="GO1199" s="50"/>
      <c r="GR1199" s="49"/>
      <c r="GS1199" s="49"/>
      <c r="GT1199" s="49"/>
      <c r="GU1199" s="50"/>
      <c r="GV1199" s="47"/>
      <c r="GW1199" s="50"/>
      <c r="GZ1199" s="49"/>
      <c r="HA1199" s="49"/>
      <c r="HB1199" s="49"/>
      <c r="HC1199" s="50"/>
      <c r="HD1199" s="47"/>
      <c r="HE1199" s="50"/>
      <c r="HH1199" s="49"/>
      <c r="HI1199" s="49"/>
      <c r="HJ1199" s="49"/>
      <c r="HK1199" s="50"/>
      <c r="HL1199" s="47"/>
      <c r="HM1199" s="50"/>
      <c r="HP1199" s="49"/>
      <c r="HQ1199" s="49"/>
      <c r="HR1199" s="49"/>
      <c r="HS1199" s="50"/>
      <c r="HT1199" s="47"/>
      <c r="HU1199" s="50"/>
      <c r="HX1199" s="49"/>
      <c r="HY1199" s="49"/>
      <c r="HZ1199" s="49"/>
      <c r="IA1199" s="50"/>
      <c r="IB1199" s="47"/>
      <c r="IC1199" s="50"/>
      <c r="IF1199" s="49"/>
      <c r="IG1199" s="49"/>
      <c r="IH1199" s="49"/>
      <c r="II1199" s="50"/>
      <c r="IJ1199" s="47"/>
      <c r="IK1199" s="50"/>
      <c r="IN1199" s="49"/>
      <c r="IO1199" s="49"/>
      <c r="IP1199" s="49"/>
      <c r="IQ1199" s="50"/>
    </row>
    <row r="1200" spans="1:251" s="48" customFormat="1">
      <c r="A1200" s="43">
        <v>624</v>
      </c>
      <c r="B1200" s="44">
        <v>100000369346</v>
      </c>
      <c r="C1200" s="43">
        <v>0</v>
      </c>
      <c r="D1200" s="45" t="s">
        <v>296</v>
      </c>
      <c r="E1200" s="45" t="s">
        <v>297</v>
      </c>
      <c r="F1200" s="46">
        <v>19260</v>
      </c>
      <c r="G1200" s="46">
        <v>-3838.81</v>
      </c>
      <c r="H1200" s="46">
        <v>15421.19</v>
      </c>
      <c r="I1200" s="47"/>
      <c r="K1200" s="49"/>
      <c r="L1200" s="47"/>
      <c r="M1200" s="50"/>
      <c r="P1200" s="49"/>
      <c r="Q1200" s="49"/>
      <c r="R1200" s="49"/>
      <c r="S1200" s="50"/>
      <c r="T1200" s="47"/>
      <c r="U1200" s="50"/>
      <c r="X1200" s="49"/>
      <c r="Y1200" s="49"/>
      <c r="Z1200" s="49"/>
      <c r="AA1200" s="50"/>
      <c r="AB1200" s="47"/>
      <c r="AC1200" s="50"/>
      <c r="AF1200" s="49"/>
      <c r="AG1200" s="49"/>
      <c r="AH1200" s="49"/>
      <c r="AI1200" s="50"/>
      <c r="AJ1200" s="47"/>
      <c r="AK1200" s="50"/>
      <c r="AN1200" s="49"/>
      <c r="AO1200" s="49"/>
      <c r="AP1200" s="49"/>
      <c r="AQ1200" s="50"/>
      <c r="AR1200" s="47"/>
      <c r="AS1200" s="50"/>
      <c r="AV1200" s="49"/>
      <c r="AW1200" s="49"/>
      <c r="AX1200" s="49"/>
      <c r="AY1200" s="50"/>
      <c r="AZ1200" s="47"/>
      <c r="BA1200" s="50"/>
      <c r="BD1200" s="49"/>
      <c r="BE1200" s="49"/>
      <c r="BF1200" s="49"/>
      <c r="BG1200" s="50"/>
      <c r="BH1200" s="47"/>
      <c r="BI1200" s="50"/>
      <c r="BL1200" s="49"/>
      <c r="BM1200" s="49"/>
      <c r="BN1200" s="49"/>
      <c r="BO1200" s="50"/>
      <c r="BP1200" s="47"/>
      <c r="BQ1200" s="50"/>
      <c r="BT1200" s="49"/>
      <c r="BU1200" s="49"/>
      <c r="BV1200" s="49"/>
      <c r="BW1200" s="50"/>
      <c r="BX1200" s="47"/>
      <c r="BY1200" s="50"/>
      <c r="CB1200" s="49"/>
      <c r="CC1200" s="49"/>
      <c r="CD1200" s="49"/>
      <c r="CE1200" s="50"/>
      <c r="CF1200" s="47"/>
      <c r="CG1200" s="50"/>
      <c r="CJ1200" s="49"/>
      <c r="CK1200" s="49"/>
      <c r="CL1200" s="49"/>
      <c r="CM1200" s="50"/>
      <c r="CN1200" s="47"/>
      <c r="CO1200" s="50"/>
      <c r="CR1200" s="49"/>
      <c r="CS1200" s="49"/>
      <c r="CT1200" s="49"/>
      <c r="CU1200" s="50"/>
      <c r="CV1200" s="47"/>
      <c r="CW1200" s="50"/>
      <c r="CZ1200" s="49"/>
      <c r="DA1200" s="49"/>
      <c r="DB1200" s="49"/>
      <c r="DC1200" s="50"/>
      <c r="DD1200" s="47"/>
      <c r="DE1200" s="50"/>
      <c r="DH1200" s="49"/>
      <c r="DI1200" s="49"/>
      <c r="DJ1200" s="49"/>
      <c r="DK1200" s="50"/>
      <c r="DL1200" s="47"/>
      <c r="DM1200" s="50"/>
      <c r="DP1200" s="49"/>
      <c r="DQ1200" s="49"/>
      <c r="DR1200" s="49"/>
      <c r="DS1200" s="50"/>
      <c r="DT1200" s="47"/>
      <c r="DU1200" s="50"/>
      <c r="DX1200" s="49"/>
      <c r="DY1200" s="49"/>
      <c r="DZ1200" s="49"/>
      <c r="EA1200" s="50"/>
      <c r="EB1200" s="47"/>
      <c r="EC1200" s="50"/>
      <c r="EF1200" s="49"/>
      <c r="EG1200" s="49"/>
      <c r="EH1200" s="49"/>
      <c r="EI1200" s="50"/>
      <c r="EJ1200" s="47"/>
      <c r="EK1200" s="50"/>
      <c r="EN1200" s="49"/>
      <c r="EO1200" s="49"/>
      <c r="EP1200" s="49"/>
      <c r="EQ1200" s="50"/>
      <c r="ER1200" s="47"/>
      <c r="ES1200" s="50"/>
      <c r="EV1200" s="49"/>
      <c r="EW1200" s="49"/>
      <c r="EX1200" s="49"/>
      <c r="EY1200" s="50"/>
      <c r="EZ1200" s="47"/>
      <c r="FA1200" s="50"/>
      <c r="FD1200" s="49"/>
      <c r="FE1200" s="49"/>
      <c r="FF1200" s="49"/>
      <c r="FG1200" s="50"/>
      <c r="FH1200" s="47"/>
      <c r="FI1200" s="50"/>
      <c r="FL1200" s="49"/>
      <c r="FM1200" s="49"/>
      <c r="FN1200" s="49"/>
      <c r="FO1200" s="50"/>
      <c r="FP1200" s="47"/>
      <c r="FQ1200" s="50"/>
      <c r="FT1200" s="49"/>
      <c r="FU1200" s="49"/>
      <c r="FV1200" s="49"/>
      <c r="FW1200" s="50"/>
      <c r="FX1200" s="47"/>
      <c r="FY1200" s="50"/>
      <c r="GB1200" s="49"/>
      <c r="GC1200" s="49"/>
      <c r="GD1200" s="49"/>
      <c r="GE1200" s="50"/>
      <c r="GF1200" s="47"/>
      <c r="GG1200" s="50"/>
      <c r="GJ1200" s="49"/>
      <c r="GK1200" s="49"/>
      <c r="GL1200" s="49"/>
      <c r="GM1200" s="50"/>
      <c r="GN1200" s="47"/>
      <c r="GO1200" s="50"/>
      <c r="GR1200" s="49"/>
      <c r="GS1200" s="49"/>
      <c r="GT1200" s="49"/>
      <c r="GU1200" s="50"/>
      <c r="GV1200" s="47"/>
      <c r="GW1200" s="50"/>
      <c r="GZ1200" s="49"/>
      <c r="HA1200" s="49"/>
      <c r="HB1200" s="49"/>
      <c r="HC1200" s="50"/>
      <c r="HD1200" s="47"/>
      <c r="HE1200" s="50"/>
      <c r="HH1200" s="49"/>
      <c r="HI1200" s="49"/>
      <c r="HJ1200" s="49"/>
      <c r="HK1200" s="50"/>
      <c r="HL1200" s="47"/>
      <c r="HM1200" s="50"/>
      <c r="HP1200" s="49"/>
      <c r="HQ1200" s="49"/>
      <c r="HR1200" s="49"/>
      <c r="HS1200" s="50"/>
      <c r="HT1200" s="47"/>
      <c r="HU1200" s="50"/>
      <c r="HX1200" s="49"/>
      <c r="HY1200" s="49"/>
      <c r="HZ1200" s="49"/>
      <c r="IA1200" s="50"/>
      <c r="IB1200" s="47"/>
      <c r="IC1200" s="50"/>
      <c r="IF1200" s="49"/>
      <c r="IG1200" s="49"/>
      <c r="IH1200" s="49"/>
      <c r="II1200" s="50"/>
      <c r="IJ1200" s="47"/>
      <c r="IK1200" s="50"/>
      <c r="IN1200" s="49"/>
      <c r="IO1200" s="49"/>
      <c r="IP1200" s="49"/>
      <c r="IQ1200" s="50"/>
    </row>
    <row r="1201" spans="1:251" s="48" customFormat="1">
      <c r="A1201" s="43">
        <v>625</v>
      </c>
      <c r="B1201" s="44">
        <v>100000369347</v>
      </c>
      <c r="C1201" s="43">
        <v>0</v>
      </c>
      <c r="D1201" s="45" t="s">
        <v>296</v>
      </c>
      <c r="E1201" s="45" t="s">
        <v>297</v>
      </c>
      <c r="F1201" s="46">
        <v>19260</v>
      </c>
      <c r="G1201" s="46">
        <v>-3838.81</v>
      </c>
      <c r="H1201" s="46">
        <v>15421.19</v>
      </c>
      <c r="I1201" s="47"/>
      <c r="K1201" s="49"/>
      <c r="L1201" s="47"/>
      <c r="M1201" s="50"/>
      <c r="P1201" s="49"/>
      <c r="Q1201" s="49"/>
      <c r="R1201" s="49"/>
      <c r="S1201" s="50"/>
      <c r="T1201" s="47"/>
      <c r="U1201" s="50"/>
      <c r="X1201" s="49"/>
      <c r="Y1201" s="49"/>
      <c r="Z1201" s="49"/>
      <c r="AA1201" s="50"/>
      <c r="AB1201" s="47"/>
      <c r="AC1201" s="50"/>
      <c r="AF1201" s="49"/>
      <c r="AG1201" s="49"/>
      <c r="AH1201" s="49"/>
      <c r="AI1201" s="50"/>
      <c r="AJ1201" s="47"/>
      <c r="AK1201" s="50"/>
      <c r="AN1201" s="49"/>
      <c r="AO1201" s="49"/>
      <c r="AP1201" s="49"/>
      <c r="AQ1201" s="50"/>
      <c r="AR1201" s="47"/>
      <c r="AS1201" s="50"/>
      <c r="AV1201" s="49"/>
      <c r="AW1201" s="49"/>
      <c r="AX1201" s="49"/>
      <c r="AY1201" s="50"/>
      <c r="AZ1201" s="47"/>
      <c r="BA1201" s="50"/>
      <c r="BD1201" s="49"/>
      <c r="BE1201" s="49"/>
      <c r="BF1201" s="49"/>
      <c r="BG1201" s="50"/>
      <c r="BH1201" s="47"/>
      <c r="BI1201" s="50"/>
      <c r="BL1201" s="49"/>
      <c r="BM1201" s="49"/>
      <c r="BN1201" s="49"/>
      <c r="BO1201" s="50"/>
      <c r="BP1201" s="47"/>
      <c r="BQ1201" s="50"/>
      <c r="BT1201" s="49"/>
      <c r="BU1201" s="49"/>
      <c r="BV1201" s="49"/>
      <c r="BW1201" s="50"/>
      <c r="BX1201" s="47"/>
      <c r="BY1201" s="50"/>
      <c r="CB1201" s="49"/>
      <c r="CC1201" s="49"/>
      <c r="CD1201" s="49"/>
      <c r="CE1201" s="50"/>
      <c r="CF1201" s="47"/>
      <c r="CG1201" s="50"/>
      <c r="CJ1201" s="49"/>
      <c r="CK1201" s="49"/>
      <c r="CL1201" s="49"/>
      <c r="CM1201" s="50"/>
      <c r="CN1201" s="47"/>
      <c r="CO1201" s="50"/>
      <c r="CR1201" s="49"/>
      <c r="CS1201" s="49"/>
      <c r="CT1201" s="49"/>
      <c r="CU1201" s="50"/>
      <c r="CV1201" s="47"/>
      <c r="CW1201" s="50"/>
      <c r="CZ1201" s="49"/>
      <c r="DA1201" s="49"/>
      <c r="DB1201" s="49"/>
      <c r="DC1201" s="50"/>
      <c r="DD1201" s="47"/>
      <c r="DE1201" s="50"/>
      <c r="DH1201" s="49"/>
      <c r="DI1201" s="49"/>
      <c r="DJ1201" s="49"/>
      <c r="DK1201" s="50"/>
      <c r="DL1201" s="47"/>
      <c r="DM1201" s="50"/>
      <c r="DP1201" s="49"/>
      <c r="DQ1201" s="49"/>
      <c r="DR1201" s="49"/>
      <c r="DS1201" s="50"/>
      <c r="DT1201" s="47"/>
      <c r="DU1201" s="50"/>
      <c r="DX1201" s="49"/>
      <c r="DY1201" s="49"/>
      <c r="DZ1201" s="49"/>
      <c r="EA1201" s="50"/>
      <c r="EB1201" s="47"/>
      <c r="EC1201" s="50"/>
      <c r="EF1201" s="49"/>
      <c r="EG1201" s="49"/>
      <c r="EH1201" s="49"/>
      <c r="EI1201" s="50"/>
      <c r="EJ1201" s="47"/>
      <c r="EK1201" s="50"/>
      <c r="EN1201" s="49"/>
      <c r="EO1201" s="49"/>
      <c r="EP1201" s="49"/>
      <c r="EQ1201" s="50"/>
      <c r="ER1201" s="47"/>
      <c r="ES1201" s="50"/>
      <c r="EV1201" s="49"/>
      <c r="EW1201" s="49"/>
      <c r="EX1201" s="49"/>
      <c r="EY1201" s="50"/>
      <c r="EZ1201" s="47"/>
      <c r="FA1201" s="50"/>
      <c r="FD1201" s="49"/>
      <c r="FE1201" s="49"/>
      <c r="FF1201" s="49"/>
      <c r="FG1201" s="50"/>
      <c r="FH1201" s="47"/>
      <c r="FI1201" s="50"/>
      <c r="FL1201" s="49"/>
      <c r="FM1201" s="49"/>
      <c r="FN1201" s="49"/>
      <c r="FO1201" s="50"/>
      <c r="FP1201" s="47"/>
      <c r="FQ1201" s="50"/>
      <c r="FT1201" s="49"/>
      <c r="FU1201" s="49"/>
      <c r="FV1201" s="49"/>
      <c r="FW1201" s="50"/>
      <c r="FX1201" s="47"/>
      <c r="FY1201" s="50"/>
      <c r="GB1201" s="49"/>
      <c r="GC1201" s="49"/>
      <c r="GD1201" s="49"/>
      <c r="GE1201" s="50"/>
      <c r="GF1201" s="47"/>
      <c r="GG1201" s="50"/>
      <c r="GJ1201" s="49"/>
      <c r="GK1201" s="49"/>
      <c r="GL1201" s="49"/>
      <c r="GM1201" s="50"/>
      <c r="GN1201" s="47"/>
      <c r="GO1201" s="50"/>
      <c r="GR1201" s="49"/>
      <c r="GS1201" s="49"/>
      <c r="GT1201" s="49"/>
      <c r="GU1201" s="50"/>
      <c r="GV1201" s="47"/>
      <c r="GW1201" s="50"/>
      <c r="GZ1201" s="49"/>
      <c r="HA1201" s="49"/>
      <c r="HB1201" s="49"/>
      <c r="HC1201" s="50"/>
      <c r="HD1201" s="47"/>
      <c r="HE1201" s="50"/>
      <c r="HH1201" s="49"/>
      <c r="HI1201" s="49"/>
      <c r="HJ1201" s="49"/>
      <c r="HK1201" s="50"/>
      <c r="HL1201" s="47"/>
      <c r="HM1201" s="50"/>
      <c r="HP1201" s="49"/>
      <c r="HQ1201" s="49"/>
      <c r="HR1201" s="49"/>
      <c r="HS1201" s="50"/>
      <c r="HT1201" s="47"/>
      <c r="HU1201" s="50"/>
      <c r="HX1201" s="49"/>
      <c r="HY1201" s="49"/>
      <c r="HZ1201" s="49"/>
      <c r="IA1201" s="50"/>
      <c r="IB1201" s="47"/>
      <c r="IC1201" s="50"/>
      <c r="IF1201" s="49"/>
      <c r="IG1201" s="49"/>
      <c r="IH1201" s="49"/>
      <c r="II1201" s="50"/>
      <c r="IJ1201" s="47"/>
      <c r="IK1201" s="50"/>
      <c r="IN1201" s="49"/>
      <c r="IO1201" s="49"/>
      <c r="IP1201" s="49"/>
      <c r="IQ1201" s="50"/>
    </row>
    <row r="1202" spans="1:251" s="48" customFormat="1">
      <c r="A1202" s="43">
        <v>626</v>
      </c>
      <c r="B1202" s="44">
        <v>100000369348</v>
      </c>
      <c r="C1202" s="43">
        <v>0</v>
      </c>
      <c r="D1202" s="45" t="s">
        <v>296</v>
      </c>
      <c r="E1202" s="45" t="s">
        <v>297</v>
      </c>
      <c r="F1202" s="46">
        <v>19260</v>
      </c>
      <c r="G1202" s="46">
        <v>-3838.81</v>
      </c>
      <c r="H1202" s="46">
        <v>15421.19</v>
      </c>
      <c r="I1202" s="47"/>
      <c r="K1202" s="49"/>
      <c r="L1202" s="47"/>
      <c r="M1202" s="50"/>
      <c r="P1202" s="49"/>
      <c r="Q1202" s="49"/>
      <c r="R1202" s="49"/>
      <c r="S1202" s="50"/>
      <c r="T1202" s="47"/>
      <c r="U1202" s="50"/>
      <c r="X1202" s="49"/>
      <c r="Y1202" s="49"/>
      <c r="Z1202" s="49"/>
      <c r="AA1202" s="50"/>
      <c r="AB1202" s="47"/>
      <c r="AC1202" s="50"/>
      <c r="AF1202" s="49"/>
      <c r="AG1202" s="49"/>
      <c r="AH1202" s="49"/>
      <c r="AI1202" s="50"/>
      <c r="AJ1202" s="47"/>
      <c r="AK1202" s="50"/>
      <c r="AN1202" s="49"/>
      <c r="AO1202" s="49"/>
      <c r="AP1202" s="49"/>
      <c r="AQ1202" s="50"/>
      <c r="AR1202" s="47"/>
      <c r="AS1202" s="50"/>
      <c r="AV1202" s="49"/>
      <c r="AW1202" s="49"/>
      <c r="AX1202" s="49"/>
      <c r="AY1202" s="50"/>
      <c r="AZ1202" s="47"/>
      <c r="BA1202" s="50"/>
      <c r="BD1202" s="49"/>
      <c r="BE1202" s="49"/>
      <c r="BF1202" s="49"/>
      <c r="BG1202" s="50"/>
      <c r="BH1202" s="47"/>
      <c r="BI1202" s="50"/>
      <c r="BL1202" s="49"/>
      <c r="BM1202" s="49"/>
      <c r="BN1202" s="49"/>
      <c r="BO1202" s="50"/>
      <c r="BP1202" s="47"/>
      <c r="BQ1202" s="50"/>
      <c r="BT1202" s="49"/>
      <c r="BU1202" s="49"/>
      <c r="BV1202" s="49"/>
      <c r="BW1202" s="50"/>
      <c r="BX1202" s="47"/>
      <c r="BY1202" s="50"/>
      <c r="CB1202" s="49"/>
      <c r="CC1202" s="49"/>
      <c r="CD1202" s="49"/>
      <c r="CE1202" s="50"/>
      <c r="CF1202" s="47"/>
      <c r="CG1202" s="50"/>
      <c r="CJ1202" s="49"/>
      <c r="CK1202" s="49"/>
      <c r="CL1202" s="49"/>
      <c r="CM1202" s="50"/>
      <c r="CN1202" s="47"/>
      <c r="CO1202" s="50"/>
      <c r="CR1202" s="49"/>
      <c r="CS1202" s="49"/>
      <c r="CT1202" s="49"/>
      <c r="CU1202" s="50"/>
      <c r="CV1202" s="47"/>
      <c r="CW1202" s="50"/>
      <c r="CZ1202" s="49"/>
      <c r="DA1202" s="49"/>
      <c r="DB1202" s="49"/>
      <c r="DC1202" s="50"/>
      <c r="DD1202" s="47"/>
      <c r="DE1202" s="50"/>
      <c r="DH1202" s="49"/>
      <c r="DI1202" s="49"/>
      <c r="DJ1202" s="49"/>
      <c r="DK1202" s="50"/>
      <c r="DL1202" s="47"/>
      <c r="DM1202" s="50"/>
      <c r="DP1202" s="49"/>
      <c r="DQ1202" s="49"/>
      <c r="DR1202" s="49"/>
      <c r="DS1202" s="50"/>
      <c r="DT1202" s="47"/>
      <c r="DU1202" s="50"/>
      <c r="DX1202" s="49"/>
      <c r="DY1202" s="49"/>
      <c r="DZ1202" s="49"/>
      <c r="EA1202" s="50"/>
      <c r="EB1202" s="47"/>
      <c r="EC1202" s="50"/>
      <c r="EF1202" s="49"/>
      <c r="EG1202" s="49"/>
      <c r="EH1202" s="49"/>
      <c r="EI1202" s="50"/>
      <c r="EJ1202" s="47"/>
      <c r="EK1202" s="50"/>
      <c r="EN1202" s="49"/>
      <c r="EO1202" s="49"/>
      <c r="EP1202" s="49"/>
      <c r="EQ1202" s="50"/>
      <c r="ER1202" s="47"/>
      <c r="ES1202" s="50"/>
      <c r="EV1202" s="49"/>
      <c r="EW1202" s="49"/>
      <c r="EX1202" s="49"/>
      <c r="EY1202" s="50"/>
      <c r="EZ1202" s="47"/>
      <c r="FA1202" s="50"/>
      <c r="FD1202" s="49"/>
      <c r="FE1202" s="49"/>
      <c r="FF1202" s="49"/>
      <c r="FG1202" s="50"/>
      <c r="FH1202" s="47"/>
      <c r="FI1202" s="50"/>
      <c r="FL1202" s="49"/>
      <c r="FM1202" s="49"/>
      <c r="FN1202" s="49"/>
      <c r="FO1202" s="50"/>
      <c r="FP1202" s="47"/>
      <c r="FQ1202" s="50"/>
      <c r="FT1202" s="49"/>
      <c r="FU1202" s="49"/>
      <c r="FV1202" s="49"/>
      <c r="FW1202" s="50"/>
      <c r="FX1202" s="47"/>
      <c r="FY1202" s="50"/>
      <c r="GB1202" s="49"/>
      <c r="GC1202" s="49"/>
      <c r="GD1202" s="49"/>
      <c r="GE1202" s="50"/>
      <c r="GF1202" s="47"/>
      <c r="GG1202" s="50"/>
      <c r="GJ1202" s="49"/>
      <c r="GK1202" s="49"/>
      <c r="GL1202" s="49"/>
      <c r="GM1202" s="50"/>
      <c r="GN1202" s="47"/>
      <c r="GO1202" s="50"/>
      <c r="GR1202" s="49"/>
      <c r="GS1202" s="49"/>
      <c r="GT1202" s="49"/>
      <c r="GU1202" s="50"/>
      <c r="GV1202" s="47"/>
      <c r="GW1202" s="50"/>
      <c r="GZ1202" s="49"/>
      <c r="HA1202" s="49"/>
      <c r="HB1202" s="49"/>
      <c r="HC1202" s="50"/>
      <c r="HD1202" s="47"/>
      <c r="HE1202" s="50"/>
      <c r="HH1202" s="49"/>
      <c r="HI1202" s="49"/>
      <c r="HJ1202" s="49"/>
      <c r="HK1202" s="50"/>
      <c r="HL1202" s="47"/>
      <c r="HM1202" s="50"/>
      <c r="HP1202" s="49"/>
      <c r="HQ1202" s="49"/>
      <c r="HR1202" s="49"/>
      <c r="HS1202" s="50"/>
      <c r="HT1202" s="47"/>
      <c r="HU1202" s="50"/>
      <c r="HX1202" s="49"/>
      <c r="HY1202" s="49"/>
      <c r="HZ1202" s="49"/>
      <c r="IA1202" s="50"/>
      <c r="IB1202" s="47"/>
      <c r="IC1202" s="50"/>
      <c r="IF1202" s="49"/>
      <c r="IG1202" s="49"/>
      <c r="IH1202" s="49"/>
      <c r="II1202" s="50"/>
      <c r="IJ1202" s="47"/>
      <c r="IK1202" s="50"/>
      <c r="IN1202" s="49"/>
      <c r="IO1202" s="49"/>
      <c r="IP1202" s="49"/>
      <c r="IQ1202" s="50"/>
    </row>
    <row r="1203" spans="1:251" s="48" customFormat="1">
      <c r="A1203" s="43">
        <v>627</v>
      </c>
      <c r="B1203" s="44">
        <v>100000369349</v>
      </c>
      <c r="C1203" s="43">
        <v>0</v>
      </c>
      <c r="D1203" s="45" t="s">
        <v>296</v>
      </c>
      <c r="E1203" s="45" t="s">
        <v>297</v>
      </c>
      <c r="F1203" s="46">
        <v>19260</v>
      </c>
      <c r="G1203" s="46">
        <v>-3838.81</v>
      </c>
      <c r="H1203" s="46">
        <v>15421.19</v>
      </c>
      <c r="I1203" s="47"/>
      <c r="K1203" s="49"/>
      <c r="L1203" s="47"/>
      <c r="M1203" s="50"/>
      <c r="P1203" s="49"/>
      <c r="Q1203" s="49"/>
      <c r="R1203" s="49"/>
      <c r="S1203" s="50"/>
      <c r="T1203" s="47"/>
      <c r="U1203" s="50"/>
      <c r="X1203" s="49"/>
      <c r="Y1203" s="49"/>
      <c r="Z1203" s="49"/>
      <c r="AA1203" s="50"/>
      <c r="AB1203" s="47"/>
      <c r="AC1203" s="50"/>
      <c r="AF1203" s="49"/>
      <c r="AG1203" s="49"/>
      <c r="AH1203" s="49"/>
      <c r="AI1203" s="50"/>
      <c r="AJ1203" s="47"/>
      <c r="AK1203" s="50"/>
      <c r="AN1203" s="49"/>
      <c r="AO1203" s="49"/>
      <c r="AP1203" s="49"/>
      <c r="AQ1203" s="50"/>
      <c r="AR1203" s="47"/>
      <c r="AS1203" s="50"/>
      <c r="AV1203" s="49"/>
      <c r="AW1203" s="49"/>
      <c r="AX1203" s="49"/>
      <c r="AY1203" s="50"/>
      <c r="AZ1203" s="47"/>
      <c r="BA1203" s="50"/>
      <c r="BD1203" s="49"/>
      <c r="BE1203" s="49"/>
      <c r="BF1203" s="49"/>
      <c r="BG1203" s="50"/>
      <c r="BH1203" s="47"/>
      <c r="BI1203" s="50"/>
      <c r="BL1203" s="49"/>
      <c r="BM1203" s="49"/>
      <c r="BN1203" s="49"/>
      <c r="BO1203" s="50"/>
      <c r="BP1203" s="47"/>
      <c r="BQ1203" s="50"/>
      <c r="BT1203" s="49"/>
      <c r="BU1203" s="49"/>
      <c r="BV1203" s="49"/>
      <c r="BW1203" s="50"/>
      <c r="BX1203" s="47"/>
      <c r="BY1203" s="50"/>
      <c r="CB1203" s="49"/>
      <c r="CC1203" s="49"/>
      <c r="CD1203" s="49"/>
      <c r="CE1203" s="50"/>
      <c r="CF1203" s="47"/>
      <c r="CG1203" s="50"/>
      <c r="CJ1203" s="49"/>
      <c r="CK1203" s="49"/>
      <c r="CL1203" s="49"/>
      <c r="CM1203" s="50"/>
      <c r="CN1203" s="47"/>
      <c r="CO1203" s="50"/>
      <c r="CR1203" s="49"/>
      <c r="CS1203" s="49"/>
      <c r="CT1203" s="49"/>
      <c r="CU1203" s="50"/>
      <c r="CV1203" s="47"/>
      <c r="CW1203" s="50"/>
      <c r="CZ1203" s="49"/>
      <c r="DA1203" s="49"/>
      <c r="DB1203" s="49"/>
      <c r="DC1203" s="50"/>
      <c r="DD1203" s="47"/>
      <c r="DE1203" s="50"/>
      <c r="DH1203" s="49"/>
      <c r="DI1203" s="49"/>
      <c r="DJ1203" s="49"/>
      <c r="DK1203" s="50"/>
      <c r="DL1203" s="47"/>
      <c r="DM1203" s="50"/>
      <c r="DP1203" s="49"/>
      <c r="DQ1203" s="49"/>
      <c r="DR1203" s="49"/>
      <c r="DS1203" s="50"/>
      <c r="DT1203" s="47"/>
      <c r="DU1203" s="50"/>
      <c r="DX1203" s="49"/>
      <c r="DY1203" s="49"/>
      <c r="DZ1203" s="49"/>
      <c r="EA1203" s="50"/>
      <c r="EB1203" s="47"/>
      <c r="EC1203" s="50"/>
      <c r="EF1203" s="49"/>
      <c r="EG1203" s="49"/>
      <c r="EH1203" s="49"/>
      <c r="EI1203" s="50"/>
      <c r="EJ1203" s="47"/>
      <c r="EK1203" s="50"/>
      <c r="EN1203" s="49"/>
      <c r="EO1203" s="49"/>
      <c r="EP1203" s="49"/>
      <c r="EQ1203" s="50"/>
      <c r="ER1203" s="47"/>
      <c r="ES1203" s="50"/>
      <c r="EV1203" s="49"/>
      <c r="EW1203" s="49"/>
      <c r="EX1203" s="49"/>
      <c r="EY1203" s="50"/>
      <c r="EZ1203" s="47"/>
      <c r="FA1203" s="50"/>
      <c r="FD1203" s="49"/>
      <c r="FE1203" s="49"/>
      <c r="FF1203" s="49"/>
      <c r="FG1203" s="50"/>
      <c r="FH1203" s="47"/>
      <c r="FI1203" s="50"/>
      <c r="FL1203" s="49"/>
      <c r="FM1203" s="49"/>
      <c r="FN1203" s="49"/>
      <c r="FO1203" s="50"/>
      <c r="FP1203" s="47"/>
      <c r="FQ1203" s="50"/>
      <c r="FT1203" s="49"/>
      <c r="FU1203" s="49"/>
      <c r="FV1203" s="49"/>
      <c r="FW1203" s="50"/>
      <c r="FX1203" s="47"/>
      <c r="FY1203" s="50"/>
      <c r="GB1203" s="49"/>
      <c r="GC1203" s="49"/>
      <c r="GD1203" s="49"/>
      <c r="GE1203" s="50"/>
      <c r="GF1203" s="47"/>
      <c r="GG1203" s="50"/>
      <c r="GJ1203" s="49"/>
      <c r="GK1203" s="49"/>
      <c r="GL1203" s="49"/>
      <c r="GM1203" s="50"/>
      <c r="GN1203" s="47"/>
      <c r="GO1203" s="50"/>
      <c r="GR1203" s="49"/>
      <c r="GS1203" s="49"/>
      <c r="GT1203" s="49"/>
      <c r="GU1203" s="50"/>
      <c r="GV1203" s="47"/>
      <c r="GW1203" s="50"/>
      <c r="GZ1203" s="49"/>
      <c r="HA1203" s="49"/>
      <c r="HB1203" s="49"/>
      <c r="HC1203" s="50"/>
      <c r="HD1203" s="47"/>
      <c r="HE1203" s="50"/>
      <c r="HH1203" s="49"/>
      <c r="HI1203" s="49"/>
      <c r="HJ1203" s="49"/>
      <c r="HK1203" s="50"/>
      <c r="HL1203" s="47"/>
      <c r="HM1203" s="50"/>
      <c r="HP1203" s="49"/>
      <c r="HQ1203" s="49"/>
      <c r="HR1203" s="49"/>
      <c r="HS1203" s="50"/>
      <c r="HT1203" s="47"/>
      <c r="HU1203" s="50"/>
      <c r="HX1203" s="49"/>
      <c r="HY1203" s="49"/>
      <c r="HZ1203" s="49"/>
      <c r="IA1203" s="50"/>
      <c r="IB1203" s="47"/>
      <c r="IC1203" s="50"/>
      <c r="IF1203" s="49"/>
      <c r="IG1203" s="49"/>
      <c r="IH1203" s="49"/>
      <c r="II1203" s="50"/>
      <c r="IJ1203" s="47"/>
      <c r="IK1203" s="50"/>
      <c r="IN1203" s="49"/>
      <c r="IO1203" s="49"/>
      <c r="IP1203" s="49"/>
      <c r="IQ1203" s="50"/>
    </row>
    <row r="1204" spans="1:251" s="48" customFormat="1">
      <c r="A1204" s="43">
        <v>628</v>
      </c>
      <c r="B1204" s="44">
        <v>100000369350</v>
      </c>
      <c r="C1204" s="43">
        <v>0</v>
      </c>
      <c r="D1204" s="45" t="s">
        <v>296</v>
      </c>
      <c r="E1204" s="45" t="s">
        <v>297</v>
      </c>
      <c r="F1204" s="46">
        <v>19260</v>
      </c>
      <c r="G1204" s="46">
        <v>-3838.81</v>
      </c>
      <c r="H1204" s="46">
        <v>15421.19</v>
      </c>
      <c r="I1204" s="47"/>
      <c r="K1204" s="49"/>
      <c r="L1204" s="47"/>
      <c r="M1204" s="50"/>
      <c r="P1204" s="49"/>
      <c r="Q1204" s="49"/>
      <c r="R1204" s="49"/>
      <c r="S1204" s="50"/>
      <c r="T1204" s="47"/>
      <c r="U1204" s="50"/>
      <c r="X1204" s="49"/>
      <c r="Y1204" s="49"/>
      <c r="Z1204" s="49"/>
      <c r="AA1204" s="50"/>
      <c r="AB1204" s="47"/>
      <c r="AC1204" s="50"/>
      <c r="AF1204" s="49"/>
      <c r="AG1204" s="49"/>
      <c r="AH1204" s="49"/>
      <c r="AI1204" s="50"/>
      <c r="AJ1204" s="47"/>
      <c r="AK1204" s="50"/>
      <c r="AN1204" s="49"/>
      <c r="AO1204" s="49"/>
      <c r="AP1204" s="49"/>
      <c r="AQ1204" s="50"/>
      <c r="AR1204" s="47"/>
      <c r="AS1204" s="50"/>
      <c r="AV1204" s="49"/>
      <c r="AW1204" s="49"/>
      <c r="AX1204" s="49"/>
      <c r="AY1204" s="50"/>
      <c r="AZ1204" s="47"/>
      <c r="BA1204" s="50"/>
      <c r="BD1204" s="49"/>
      <c r="BE1204" s="49"/>
      <c r="BF1204" s="49"/>
      <c r="BG1204" s="50"/>
      <c r="BH1204" s="47"/>
      <c r="BI1204" s="50"/>
      <c r="BL1204" s="49"/>
      <c r="BM1204" s="49"/>
      <c r="BN1204" s="49"/>
      <c r="BO1204" s="50"/>
      <c r="BP1204" s="47"/>
      <c r="BQ1204" s="50"/>
      <c r="BT1204" s="49"/>
      <c r="BU1204" s="49"/>
      <c r="BV1204" s="49"/>
      <c r="BW1204" s="50"/>
      <c r="BX1204" s="47"/>
      <c r="BY1204" s="50"/>
      <c r="CB1204" s="49"/>
      <c r="CC1204" s="49"/>
      <c r="CD1204" s="49"/>
      <c r="CE1204" s="50"/>
      <c r="CF1204" s="47"/>
      <c r="CG1204" s="50"/>
      <c r="CJ1204" s="49"/>
      <c r="CK1204" s="49"/>
      <c r="CL1204" s="49"/>
      <c r="CM1204" s="50"/>
      <c r="CN1204" s="47"/>
      <c r="CO1204" s="50"/>
      <c r="CR1204" s="49"/>
      <c r="CS1204" s="49"/>
      <c r="CT1204" s="49"/>
      <c r="CU1204" s="50"/>
      <c r="CV1204" s="47"/>
      <c r="CW1204" s="50"/>
      <c r="CZ1204" s="49"/>
      <c r="DA1204" s="49"/>
      <c r="DB1204" s="49"/>
      <c r="DC1204" s="50"/>
      <c r="DD1204" s="47"/>
      <c r="DE1204" s="50"/>
      <c r="DH1204" s="49"/>
      <c r="DI1204" s="49"/>
      <c r="DJ1204" s="49"/>
      <c r="DK1204" s="50"/>
      <c r="DL1204" s="47"/>
      <c r="DM1204" s="50"/>
      <c r="DP1204" s="49"/>
      <c r="DQ1204" s="49"/>
      <c r="DR1204" s="49"/>
      <c r="DS1204" s="50"/>
      <c r="DT1204" s="47"/>
      <c r="DU1204" s="50"/>
      <c r="DX1204" s="49"/>
      <c r="DY1204" s="49"/>
      <c r="DZ1204" s="49"/>
      <c r="EA1204" s="50"/>
      <c r="EB1204" s="47"/>
      <c r="EC1204" s="50"/>
      <c r="EF1204" s="49"/>
      <c r="EG1204" s="49"/>
      <c r="EH1204" s="49"/>
      <c r="EI1204" s="50"/>
      <c r="EJ1204" s="47"/>
      <c r="EK1204" s="50"/>
      <c r="EN1204" s="49"/>
      <c r="EO1204" s="49"/>
      <c r="EP1204" s="49"/>
      <c r="EQ1204" s="50"/>
      <c r="ER1204" s="47"/>
      <c r="ES1204" s="50"/>
      <c r="EV1204" s="49"/>
      <c r="EW1204" s="49"/>
      <c r="EX1204" s="49"/>
      <c r="EY1204" s="50"/>
      <c r="EZ1204" s="47"/>
      <c r="FA1204" s="50"/>
      <c r="FD1204" s="49"/>
      <c r="FE1204" s="49"/>
      <c r="FF1204" s="49"/>
      <c r="FG1204" s="50"/>
      <c r="FH1204" s="47"/>
      <c r="FI1204" s="50"/>
      <c r="FL1204" s="49"/>
      <c r="FM1204" s="49"/>
      <c r="FN1204" s="49"/>
      <c r="FO1204" s="50"/>
      <c r="FP1204" s="47"/>
      <c r="FQ1204" s="50"/>
      <c r="FT1204" s="49"/>
      <c r="FU1204" s="49"/>
      <c r="FV1204" s="49"/>
      <c r="FW1204" s="50"/>
      <c r="FX1204" s="47"/>
      <c r="FY1204" s="50"/>
      <c r="GB1204" s="49"/>
      <c r="GC1204" s="49"/>
      <c r="GD1204" s="49"/>
      <c r="GE1204" s="50"/>
      <c r="GF1204" s="47"/>
      <c r="GG1204" s="50"/>
      <c r="GJ1204" s="49"/>
      <c r="GK1204" s="49"/>
      <c r="GL1204" s="49"/>
      <c r="GM1204" s="50"/>
      <c r="GN1204" s="47"/>
      <c r="GO1204" s="50"/>
      <c r="GR1204" s="49"/>
      <c r="GS1204" s="49"/>
      <c r="GT1204" s="49"/>
      <c r="GU1204" s="50"/>
      <c r="GV1204" s="47"/>
      <c r="GW1204" s="50"/>
      <c r="GZ1204" s="49"/>
      <c r="HA1204" s="49"/>
      <c r="HB1204" s="49"/>
      <c r="HC1204" s="50"/>
      <c r="HD1204" s="47"/>
      <c r="HE1204" s="50"/>
      <c r="HH1204" s="49"/>
      <c r="HI1204" s="49"/>
      <c r="HJ1204" s="49"/>
      <c r="HK1204" s="50"/>
      <c r="HL1204" s="47"/>
      <c r="HM1204" s="50"/>
      <c r="HP1204" s="49"/>
      <c r="HQ1204" s="49"/>
      <c r="HR1204" s="49"/>
      <c r="HS1204" s="50"/>
      <c r="HT1204" s="47"/>
      <c r="HU1204" s="50"/>
      <c r="HX1204" s="49"/>
      <c r="HY1204" s="49"/>
      <c r="HZ1204" s="49"/>
      <c r="IA1204" s="50"/>
      <c r="IB1204" s="47"/>
      <c r="IC1204" s="50"/>
      <c r="IF1204" s="49"/>
      <c r="IG1204" s="49"/>
      <c r="IH1204" s="49"/>
      <c r="II1204" s="50"/>
      <c r="IJ1204" s="47"/>
      <c r="IK1204" s="50"/>
      <c r="IN1204" s="49"/>
      <c r="IO1204" s="49"/>
      <c r="IP1204" s="49"/>
      <c r="IQ1204" s="50"/>
    </row>
    <row r="1205" spans="1:251" s="48" customFormat="1">
      <c r="A1205" s="43">
        <v>629</v>
      </c>
      <c r="B1205" s="44">
        <v>100000369351</v>
      </c>
      <c r="C1205" s="43">
        <v>0</v>
      </c>
      <c r="D1205" s="45" t="s">
        <v>296</v>
      </c>
      <c r="E1205" s="45" t="s">
        <v>297</v>
      </c>
      <c r="F1205" s="46">
        <v>19260</v>
      </c>
      <c r="G1205" s="46">
        <v>-3838.81</v>
      </c>
      <c r="H1205" s="46">
        <v>15421.19</v>
      </c>
      <c r="I1205" s="47"/>
      <c r="K1205" s="49"/>
      <c r="L1205" s="47"/>
      <c r="M1205" s="50"/>
      <c r="P1205" s="49"/>
      <c r="Q1205" s="49"/>
      <c r="R1205" s="49"/>
      <c r="S1205" s="50"/>
      <c r="T1205" s="47"/>
      <c r="U1205" s="50"/>
      <c r="X1205" s="49"/>
      <c r="Y1205" s="49"/>
      <c r="Z1205" s="49"/>
      <c r="AA1205" s="50"/>
      <c r="AB1205" s="47"/>
      <c r="AC1205" s="50"/>
      <c r="AF1205" s="49"/>
      <c r="AG1205" s="49"/>
      <c r="AH1205" s="49"/>
      <c r="AI1205" s="50"/>
      <c r="AJ1205" s="47"/>
      <c r="AK1205" s="50"/>
      <c r="AN1205" s="49"/>
      <c r="AO1205" s="49"/>
      <c r="AP1205" s="49"/>
      <c r="AQ1205" s="50"/>
      <c r="AR1205" s="47"/>
      <c r="AS1205" s="50"/>
      <c r="AV1205" s="49"/>
      <c r="AW1205" s="49"/>
      <c r="AX1205" s="49"/>
      <c r="AY1205" s="50"/>
      <c r="AZ1205" s="47"/>
      <c r="BA1205" s="50"/>
      <c r="BD1205" s="49"/>
      <c r="BE1205" s="49"/>
      <c r="BF1205" s="49"/>
      <c r="BG1205" s="50"/>
      <c r="BH1205" s="47"/>
      <c r="BI1205" s="50"/>
      <c r="BL1205" s="49"/>
      <c r="BM1205" s="49"/>
      <c r="BN1205" s="49"/>
      <c r="BO1205" s="50"/>
      <c r="BP1205" s="47"/>
      <c r="BQ1205" s="50"/>
      <c r="BT1205" s="49"/>
      <c r="BU1205" s="49"/>
      <c r="BV1205" s="49"/>
      <c r="BW1205" s="50"/>
      <c r="BX1205" s="47"/>
      <c r="BY1205" s="50"/>
      <c r="CB1205" s="49"/>
      <c r="CC1205" s="49"/>
      <c r="CD1205" s="49"/>
      <c r="CE1205" s="50"/>
      <c r="CF1205" s="47"/>
      <c r="CG1205" s="50"/>
      <c r="CJ1205" s="49"/>
      <c r="CK1205" s="49"/>
      <c r="CL1205" s="49"/>
      <c r="CM1205" s="50"/>
      <c r="CN1205" s="47"/>
      <c r="CO1205" s="50"/>
      <c r="CR1205" s="49"/>
      <c r="CS1205" s="49"/>
      <c r="CT1205" s="49"/>
      <c r="CU1205" s="50"/>
      <c r="CV1205" s="47"/>
      <c r="CW1205" s="50"/>
      <c r="CZ1205" s="49"/>
      <c r="DA1205" s="49"/>
      <c r="DB1205" s="49"/>
      <c r="DC1205" s="50"/>
      <c r="DD1205" s="47"/>
      <c r="DE1205" s="50"/>
      <c r="DH1205" s="49"/>
      <c r="DI1205" s="49"/>
      <c r="DJ1205" s="49"/>
      <c r="DK1205" s="50"/>
      <c r="DL1205" s="47"/>
      <c r="DM1205" s="50"/>
      <c r="DP1205" s="49"/>
      <c r="DQ1205" s="49"/>
      <c r="DR1205" s="49"/>
      <c r="DS1205" s="50"/>
      <c r="DT1205" s="47"/>
      <c r="DU1205" s="50"/>
      <c r="DX1205" s="49"/>
      <c r="DY1205" s="49"/>
      <c r="DZ1205" s="49"/>
      <c r="EA1205" s="50"/>
      <c r="EB1205" s="47"/>
      <c r="EC1205" s="50"/>
      <c r="EF1205" s="49"/>
      <c r="EG1205" s="49"/>
      <c r="EH1205" s="49"/>
      <c r="EI1205" s="50"/>
      <c r="EJ1205" s="47"/>
      <c r="EK1205" s="50"/>
      <c r="EN1205" s="49"/>
      <c r="EO1205" s="49"/>
      <c r="EP1205" s="49"/>
      <c r="EQ1205" s="50"/>
      <c r="ER1205" s="47"/>
      <c r="ES1205" s="50"/>
      <c r="EV1205" s="49"/>
      <c r="EW1205" s="49"/>
      <c r="EX1205" s="49"/>
      <c r="EY1205" s="50"/>
      <c r="EZ1205" s="47"/>
      <c r="FA1205" s="50"/>
      <c r="FD1205" s="49"/>
      <c r="FE1205" s="49"/>
      <c r="FF1205" s="49"/>
      <c r="FG1205" s="50"/>
      <c r="FH1205" s="47"/>
      <c r="FI1205" s="50"/>
      <c r="FL1205" s="49"/>
      <c r="FM1205" s="49"/>
      <c r="FN1205" s="49"/>
      <c r="FO1205" s="50"/>
      <c r="FP1205" s="47"/>
      <c r="FQ1205" s="50"/>
      <c r="FT1205" s="49"/>
      <c r="FU1205" s="49"/>
      <c r="FV1205" s="49"/>
      <c r="FW1205" s="50"/>
      <c r="FX1205" s="47"/>
      <c r="FY1205" s="50"/>
      <c r="GB1205" s="49"/>
      <c r="GC1205" s="49"/>
      <c r="GD1205" s="49"/>
      <c r="GE1205" s="50"/>
      <c r="GF1205" s="47"/>
      <c r="GG1205" s="50"/>
      <c r="GJ1205" s="49"/>
      <c r="GK1205" s="49"/>
      <c r="GL1205" s="49"/>
      <c r="GM1205" s="50"/>
      <c r="GN1205" s="47"/>
      <c r="GO1205" s="50"/>
      <c r="GR1205" s="49"/>
      <c r="GS1205" s="49"/>
      <c r="GT1205" s="49"/>
      <c r="GU1205" s="50"/>
      <c r="GV1205" s="47"/>
      <c r="GW1205" s="50"/>
      <c r="GZ1205" s="49"/>
      <c r="HA1205" s="49"/>
      <c r="HB1205" s="49"/>
      <c r="HC1205" s="50"/>
      <c r="HD1205" s="47"/>
      <c r="HE1205" s="50"/>
      <c r="HH1205" s="49"/>
      <c r="HI1205" s="49"/>
      <c r="HJ1205" s="49"/>
      <c r="HK1205" s="50"/>
      <c r="HL1205" s="47"/>
      <c r="HM1205" s="50"/>
      <c r="HP1205" s="49"/>
      <c r="HQ1205" s="49"/>
      <c r="HR1205" s="49"/>
      <c r="HS1205" s="50"/>
      <c r="HT1205" s="47"/>
      <c r="HU1205" s="50"/>
      <c r="HX1205" s="49"/>
      <c r="HY1205" s="49"/>
      <c r="HZ1205" s="49"/>
      <c r="IA1205" s="50"/>
      <c r="IB1205" s="47"/>
      <c r="IC1205" s="50"/>
      <c r="IF1205" s="49"/>
      <c r="IG1205" s="49"/>
      <c r="IH1205" s="49"/>
      <c r="II1205" s="50"/>
      <c r="IJ1205" s="47"/>
      <c r="IK1205" s="50"/>
      <c r="IN1205" s="49"/>
      <c r="IO1205" s="49"/>
      <c r="IP1205" s="49"/>
      <c r="IQ1205" s="50"/>
    </row>
    <row r="1206" spans="1:251" s="48" customFormat="1">
      <c r="A1206" s="43">
        <v>630</v>
      </c>
      <c r="B1206" s="44">
        <v>100000369352</v>
      </c>
      <c r="C1206" s="43">
        <v>0</v>
      </c>
      <c r="D1206" s="45" t="s">
        <v>296</v>
      </c>
      <c r="E1206" s="45" t="s">
        <v>297</v>
      </c>
      <c r="F1206" s="46">
        <v>19260</v>
      </c>
      <c r="G1206" s="46">
        <v>-3838.81</v>
      </c>
      <c r="H1206" s="46">
        <v>15421.19</v>
      </c>
      <c r="I1206" s="47"/>
      <c r="K1206" s="49"/>
      <c r="L1206" s="47"/>
      <c r="M1206" s="50"/>
      <c r="P1206" s="49"/>
      <c r="Q1206" s="49"/>
      <c r="R1206" s="49"/>
      <c r="S1206" s="50"/>
      <c r="T1206" s="47"/>
      <c r="U1206" s="50"/>
      <c r="X1206" s="49"/>
      <c r="Y1206" s="49"/>
      <c r="Z1206" s="49"/>
      <c r="AA1206" s="50"/>
      <c r="AB1206" s="47"/>
      <c r="AC1206" s="50"/>
      <c r="AF1206" s="49"/>
      <c r="AG1206" s="49"/>
      <c r="AH1206" s="49"/>
      <c r="AI1206" s="50"/>
      <c r="AJ1206" s="47"/>
      <c r="AK1206" s="50"/>
      <c r="AN1206" s="49"/>
      <c r="AO1206" s="49"/>
      <c r="AP1206" s="49"/>
      <c r="AQ1206" s="50"/>
      <c r="AR1206" s="47"/>
      <c r="AS1206" s="50"/>
      <c r="AV1206" s="49"/>
      <c r="AW1206" s="49"/>
      <c r="AX1206" s="49"/>
      <c r="AY1206" s="50"/>
      <c r="AZ1206" s="47"/>
      <c r="BA1206" s="50"/>
      <c r="BD1206" s="49"/>
      <c r="BE1206" s="49"/>
      <c r="BF1206" s="49"/>
      <c r="BG1206" s="50"/>
      <c r="BH1206" s="47"/>
      <c r="BI1206" s="50"/>
      <c r="BL1206" s="49"/>
      <c r="BM1206" s="49"/>
      <c r="BN1206" s="49"/>
      <c r="BO1206" s="50"/>
      <c r="BP1206" s="47"/>
      <c r="BQ1206" s="50"/>
      <c r="BT1206" s="49"/>
      <c r="BU1206" s="49"/>
      <c r="BV1206" s="49"/>
      <c r="BW1206" s="50"/>
      <c r="BX1206" s="47"/>
      <c r="BY1206" s="50"/>
      <c r="CB1206" s="49"/>
      <c r="CC1206" s="49"/>
      <c r="CD1206" s="49"/>
      <c r="CE1206" s="50"/>
      <c r="CF1206" s="47"/>
      <c r="CG1206" s="50"/>
      <c r="CJ1206" s="49"/>
      <c r="CK1206" s="49"/>
      <c r="CL1206" s="49"/>
      <c r="CM1206" s="50"/>
      <c r="CN1206" s="47"/>
      <c r="CO1206" s="50"/>
      <c r="CR1206" s="49"/>
      <c r="CS1206" s="49"/>
      <c r="CT1206" s="49"/>
      <c r="CU1206" s="50"/>
      <c r="CV1206" s="47"/>
      <c r="CW1206" s="50"/>
      <c r="CZ1206" s="49"/>
      <c r="DA1206" s="49"/>
      <c r="DB1206" s="49"/>
      <c r="DC1206" s="50"/>
      <c r="DD1206" s="47"/>
      <c r="DE1206" s="50"/>
      <c r="DH1206" s="49"/>
      <c r="DI1206" s="49"/>
      <c r="DJ1206" s="49"/>
      <c r="DK1206" s="50"/>
      <c r="DL1206" s="47"/>
      <c r="DM1206" s="50"/>
      <c r="DP1206" s="49"/>
      <c r="DQ1206" s="49"/>
      <c r="DR1206" s="49"/>
      <c r="DS1206" s="50"/>
      <c r="DT1206" s="47"/>
      <c r="DU1206" s="50"/>
      <c r="DX1206" s="49"/>
      <c r="DY1206" s="49"/>
      <c r="DZ1206" s="49"/>
      <c r="EA1206" s="50"/>
      <c r="EB1206" s="47"/>
      <c r="EC1206" s="50"/>
      <c r="EF1206" s="49"/>
      <c r="EG1206" s="49"/>
      <c r="EH1206" s="49"/>
      <c r="EI1206" s="50"/>
      <c r="EJ1206" s="47"/>
      <c r="EK1206" s="50"/>
      <c r="EN1206" s="49"/>
      <c r="EO1206" s="49"/>
      <c r="EP1206" s="49"/>
      <c r="EQ1206" s="50"/>
      <c r="ER1206" s="47"/>
      <c r="ES1206" s="50"/>
      <c r="EV1206" s="49"/>
      <c r="EW1206" s="49"/>
      <c r="EX1206" s="49"/>
      <c r="EY1206" s="50"/>
      <c r="EZ1206" s="47"/>
      <c r="FA1206" s="50"/>
      <c r="FD1206" s="49"/>
      <c r="FE1206" s="49"/>
      <c r="FF1206" s="49"/>
      <c r="FG1206" s="50"/>
      <c r="FH1206" s="47"/>
      <c r="FI1206" s="50"/>
      <c r="FL1206" s="49"/>
      <c r="FM1206" s="49"/>
      <c r="FN1206" s="49"/>
      <c r="FO1206" s="50"/>
      <c r="FP1206" s="47"/>
      <c r="FQ1206" s="50"/>
      <c r="FT1206" s="49"/>
      <c r="FU1206" s="49"/>
      <c r="FV1206" s="49"/>
      <c r="FW1206" s="50"/>
      <c r="FX1206" s="47"/>
      <c r="FY1206" s="50"/>
      <c r="GB1206" s="49"/>
      <c r="GC1206" s="49"/>
      <c r="GD1206" s="49"/>
      <c r="GE1206" s="50"/>
      <c r="GF1206" s="47"/>
      <c r="GG1206" s="50"/>
      <c r="GJ1206" s="49"/>
      <c r="GK1206" s="49"/>
      <c r="GL1206" s="49"/>
      <c r="GM1206" s="50"/>
      <c r="GN1206" s="47"/>
      <c r="GO1206" s="50"/>
      <c r="GR1206" s="49"/>
      <c r="GS1206" s="49"/>
      <c r="GT1206" s="49"/>
      <c r="GU1206" s="50"/>
      <c r="GV1206" s="47"/>
      <c r="GW1206" s="50"/>
      <c r="GZ1206" s="49"/>
      <c r="HA1206" s="49"/>
      <c r="HB1206" s="49"/>
      <c r="HC1206" s="50"/>
      <c r="HD1206" s="47"/>
      <c r="HE1206" s="50"/>
      <c r="HH1206" s="49"/>
      <c r="HI1206" s="49"/>
      <c r="HJ1206" s="49"/>
      <c r="HK1206" s="50"/>
      <c r="HL1206" s="47"/>
      <c r="HM1206" s="50"/>
      <c r="HP1206" s="49"/>
      <c r="HQ1206" s="49"/>
      <c r="HR1206" s="49"/>
      <c r="HS1206" s="50"/>
      <c r="HT1206" s="47"/>
      <c r="HU1206" s="50"/>
      <c r="HX1206" s="49"/>
      <c r="HY1206" s="49"/>
      <c r="HZ1206" s="49"/>
      <c r="IA1206" s="50"/>
      <c r="IB1206" s="47"/>
      <c r="IC1206" s="50"/>
      <c r="IF1206" s="49"/>
      <c r="IG1206" s="49"/>
      <c r="IH1206" s="49"/>
      <c r="II1206" s="50"/>
      <c r="IJ1206" s="47"/>
      <c r="IK1206" s="50"/>
      <c r="IN1206" s="49"/>
      <c r="IO1206" s="49"/>
      <c r="IP1206" s="49"/>
      <c r="IQ1206" s="50"/>
    </row>
    <row r="1207" spans="1:251" s="48" customFormat="1">
      <c r="A1207" s="43">
        <v>631</v>
      </c>
      <c r="B1207" s="44">
        <v>100000369353</v>
      </c>
      <c r="C1207" s="43">
        <v>0</v>
      </c>
      <c r="D1207" s="45" t="s">
        <v>296</v>
      </c>
      <c r="E1207" s="45" t="s">
        <v>297</v>
      </c>
      <c r="F1207" s="46">
        <v>19260</v>
      </c>
      <c r="G1207" s="46">
        <v>-3838.81</v>
      </c>
      <c r="H1207" s="46">
        <v>15421.19</v>
      </c>
      <c r="I1207" s="47"/>
      <c r="K1207" s="49"/>
      <c r="L1207" s="47"/>
      <c r="M1207" s="50"/>
      <c r="P1207" s="49"/>
      <c r="Q1207" s="49"/>
      <c r="R1207" s="49"/>
      <c r="S1207" s="50"/>
      <c r="T1207" s="47"/>
      <c r="U1207" s="50"/>
      <c r="X1207" s="49"/>
      <c r="Y1207" s="49"/>
      <c r="Z1207" s="49"/>
      <c r="AA1207" s="50"/>
      <c r="AB1207" s="47"/>
      <c r="AC1207" s="50"/>
      <c r="AF1207" s="49"/>
      <c r="AG1207" s="49"/>
      <c r="AH1207" s="49"/>
      <c r="AI1207" s="50"/>
      <c r="AJ1207" s="47"/>
      <c r="AK1207" s="50"/>
      <c r="AN1207" s="49"/>
      <c r="AO1207" s="49"/>
      <c r="AP1207" s="49"/>
      <c r="AQ1207" s="50"/>
      <c r="AR1207" s="47"/>
      <c r="AS1207" s="50"/>
      <c r="AV1207" s="49"/>
      <c r="AW1207" s="49"/>
      <c r="AX1207" s="49"/>
      <c r="AY1207" s="50"/>
      <c r="AZ1207" s="47"/>
      <c r="BA1207" s="50"/>
      <c r="BD1207" s="49"/>
      <c r="BE1207" s="49"/>
      <c r="BF1207" s="49"/>
      <c r="BG1207" s="50"/>
      <c r="BH1207" s="47"/>
      <c r="BI1207" s="50"/>
      <c r="BL1207" s="49"/>
      <c r="BM1207" s="49"/>
      <c r="BN1207" s="49"/>
      <c r="BO1207" s="50"/>
      <c r="BP1207" s="47"/>
      <c r="BQ1207" s="50"/>
      <c r="BT1207" s="49"/>
      <c r="BU1207" s="49"/>
      <c r="BV1207" s="49"/>
      <c r="BW1207" s="50"/>
      <c r="BX1207" s="47"/>
      <c r="BY1207" s="50"/>
      <c r="CB1207" s="49"/>
      <c r="CC1207" s="49"/>
      <c r="CD1207" s="49"/>
      <c r="CE1207" s="50"/>
      <c r="CF1207" s="47"/>
      <c r="CG1207" s="50"/>
      <c r="CJ1207" s="49"/>
      <c r="CK1207" s="49"/>
      <c r="CL1207" s="49"/>
      <c r="CM1207" s="50"/>
      <c r="CN1207" s="47"/>
      <c r="CO1207" s="50"/>
      <c r="CR1207" s="49"/>
      <c r="CS1207" s="49"/>
      <c r="CT1207" s="49"/>
      <c r="CU1207" s="50"/>
      <c r="CV1207" s="47"/>
      <c r="CW1207" s="50"/>
      <c r="CZ1207" s="49"/>
      <c r="DA1207" s="49"/>
      <c r="DB1207" s="49"/>
      <c r="DC1207" s="50"/>
      <c r="DD1207" s="47"/>
      <c r="DE1207" s="50"/>
      <c r="DH1207" s="49"/>
      <c r="DI1207" s="49"/>
      <c r="DJ1207" s="49"/>
      <c r="DK1207" s="50"/>
      <c r="DL1207" s="47"/>
      <c r="DM1207" s="50"/>
      <c r="DP1207" s="49"/>
      <c r="DQ1207" s="49"/>
      <c r="DR1207" s="49"/>
      <c r="DS1207" s="50"/>
      <c r="DT1207" s="47"/>
      <c r="DU1207" s="50"/>
      <c r="DX1207" s="49"/>
      <c r="DY1207" s="49"/>
      <c r="DZ1207" s="49"/>
      <c r="EA1207" s="50"/>
      <c r="EB1207" s="47"/>
      <c r="EC1207" s="50"/>
      <c r="EF1207" s="49"/>
      <c r="EG1207" s="49"/>
      <c r="EH1207" s="49"/>
      <c r="EI1207" s="50"/>
      <c r="EJ1207" s="47"/>
      <c r="EK1207" s="50"/>
      <c r="EN1207" s="49"/>
      <c r="EO1207" s="49"/>
      <c r="EP1207" s="49"/>
      <c r="EQ1207" s="50"/>
      <c r="ER1207" s="47"/>
      <c r="ES1207" s="50"/>
      <c r="EV1207" s="49"/>
      <c r="EW1207" s="49"/>
      <c r="EX1207" s="49"/>
      <c r="EY1207" s="50"/>
      <c r="EZ1207" s="47"/>
      <c r="FA1207" s="50"/>
      <c r="FD1207" s="49"/>
      <c r="FE1207" s="49"/>
      <c r="FF1207" s="49"/>
      <c r="FG1207" s="50"/>
      <c r="FH1207" s="47"/>
      <c r="FI1207" s="50"/>
      <c r="FL1207" s="49"/>
      <c r="FM1207" s="49"/>
      <c r="FN1207" s="49"/>
      <c r="FO1207" s="50"/>
      <c r="FP1207" s="47"/>
      <c r="FQ1207" s="50"/>
      <c r="FT1207" s="49"/>
      <c r="FU1207" s="49"/>
      <c r="FV1207" s="49"/>
      <c r="FW1207" s="50"/>
      <c r="FX1207" s="47"/>
      <c r="FY1207" s="50"/>
      <c r="GB1207" s="49"/>
      <c r="GC1207" s="49"/>
      <c r="GD1207" s="49"/>
      <c r="GE1207" s="50"/>
      <c r="GF1207" s="47"/>
      <c r="GG1207" s="50"/>
      <c r="GJ1207" s="49"/>
      <c r="GK1207" s="49"/>
      <c r="GL1207" s="49"/>
      <c r="GM1207" s="50"/>
      <c r="GN1207" s="47"/>
      <c r="GO1207" s="50"/>
      <c r="GR1207" s="49"/>
      <c r="GS1207" s="49"/>
      <c r="GT1207" s="49"/>
      <c r="GU1207" s="50"/>
      <c r="GV1207" s="47"/>
      <c r="GW1207" s="50"/>
      <c r="GZ1207" s="49"/>
      <c r="HA1207" s="49"/>
      <c r="HB1207" s="49"/>
      <c r="HC1207" s="50"/>
      <c r="HD1207" s="47"/>
      <c r="HE1207" s="50"/>
      <c r="HH1207" s="49"/>
      <c r="HI1207" s="49"/>
      <c r="HJ1207" s="49"/>
      <c r="HK1207" s="50"/>
      <c r="HL1207" s="47"/>
      <c r="HM1207" s="50"/>
      <c r="HP1207" s="49"/>
      <c r="HQ1207" s="49"/>
      <c r="HR1207" s="49"/>
      <c r="HS1207" s="50"/>
      <c r="HT1207" s="47"/>
      <c r="HU1207" s="50"/>
      <c r="HX1207" s="49"/>
      <c r="HY1207" s="49"/>
      <c r="HZ1207" s="49"/>
      <c r="IA1207" s="50"/>
      <c r="IB1207" s="47"/>
      <c r="IC1207" s="50"/>
      <c r="IF1207" s="49"/>
      <c r="IG1207" s="49"/>
      <c r="IH1207" s="49"/>
      <c r="II1207" s="50"/>
      <c r="IJ1207" s="47"/>
      <c r="IK1207" s="50"/>
      <c r="IN1207" s="49"/>
      <c r="IO1207" s="49"/>
      <c r="IP1207" s="49"/>
      <c r="IQ1207" s="50"/>
    </row>
    <row r="1208" spans="1:251" s="48" customFormat="1">
      <c r="A1208" s="43">
        <v>632</v>
      </c>
      <c r="B1208" s="44">
        <v>100000369354</v>
      </c>
      <c r="C1208" s="43">
        <v>0</v>
      </c>
      <c r="D1208" s="45" t="s">
        <v>296</v>
      </c>
      <c r="E1208" s="45" t="s">
        <v>297</v>
      </c>
      <c r="F1208" s="46">
        <v>19260</v>
      </c>
      <c r="G1208" s="46">
        <v>-3838.81</v>
      </c>
      <c r="H1208" s="46">
        <v>15421.19</v>
      </c>
      <c r="I1208" s="47"/>
      <c r="K1208" s="49"/>
      <c r="L1208" s="47"/>
      <c r="M1208" s="50"/>
      <c r="P1208" s="49"/>
      <c r="Q1208" s="49"/>
      <c r="R1208" s="49"/>
      <c r="S1208" s="50"/>
      <c r="T1208" s="47"/>
      <c r="U1208" s="50"/>
      <c r="X1208" s="49"/>
      <c r="Y1208" s="49"/>
      <c r="Z1208" s="49"/>
      <c r="AA1208" s="50"/>
      <c r="AB1208" s="47"/>
      <c r="AC1208" s="50"/>
      <c r="AF1208" s="49"/>
      <c r="AG1208" s="49"/>
      <c r="AH1208" s="49"/>
      <c r="AI1208" s="50"/>
      <c r="AJ1208" s="47"/>
      <c r="AK1208" s="50"/>
      <c r="AN1208" s="49"/>
      <c r="AO1208" s="49"/>
      <c r="AP1208" s="49"/>
      <c r="AQ1208" s="50"/>
      <c r="AR1208" s="47"/>
      <c r="AS1208" s="50"/>
      <c r="AV1208" s="49"/>
      <c r="AW1208" s="49"/>
      <c r="AX1208" s="49"/>
      <c r="AY1208" s="50"/>
      <c r="AZ1208" s="47"/>
      <c r="BA1208" s="50"/>
      <c r="BD1208" s="49"/>
      <c r="BE1208" s="49"/>
      <c r="BF1208" s="49"/>
      <c r="BG1208" s="50"/>
      <c r="BH1208" s="47"/>
      <c r="BI1208" s="50"/>
      <c r="BL1208" s="49"/>
      <c r="BM1208" s="49"/>
      <c r="BN1208" s="49"/>
      <c r="BO1208" s="50"/>
      <c r="BP1208" s="47"/>
      <c r="BQ1208" s="50"/>
      <c r="BT1208" s="49"/>
      <c r="BU1208" s="49"/>
      <c r="BV1208" s="49"/>
      <c r="BW1208" s="50"/>
      <c r="BX1208" s="47"/>
      <c r="BY1208" s="50"/>
      <c r="CB1208" s="49"/>
      <c r="CC1208" s="49"/>
      <c r="CD1208" s="49"/>
      <c r="CE1208" s="50"/>
      <c r="CF1208" s="47"/>
      <c r="CG1208" s="50"/>
      <c r="CJ1208" s="49"/>
      <c r="CK1208" s="49"/>
      <c r="CL1208" s="49"/>
      <c r="CM1208" s="50"/>
      <c r="CN1208" s="47"/>
      <c r="CO1208" s="50"/>
      <c r="CR1208" s="49"/>
      <c r="CS1208" s="49"/>
      <c r="CT1208" s="49"/>
      <c r="CU1208" s="50"/>
      <c r="CV1208" s="47"/>
      <c r="CW1208" s="50"/>
      <c r="CZ1208" s="49"/>
      <c r="DA1208" s="49"/>
      <c r="DB1208" s="49"/>
      <c r="DC1208" s="50"/>
      <c r="DD1208" s="47"/>
      <c r="DE1208" s="50"/>
      <c r="DH1208" s="49"/>
      <c r="DI1208" s="49"/>
      <c r="DJ1208" s="49"/>
      <c r="DK1208" s="50"/>
      <c r="DL1208" s="47"/>
      <c r="DM1208" s="50"/>
      <c r="DP1208" s="49"/>
      <c r="DQ1208" s="49"/>
      <c r="DR1208" s="49"/>
      <c r="DS1208" s="50"/>
      <c r="DT1208" s="47"/>
      <c r="DU1208" s="50"/>
      <c r="DX1208" s="49"/>
      <c r="DY1208" s="49"/>
      <c r="DZ1208" s="49"/>
      <c r="EA1208" s="50"/>
      <c r="EB1208" s="47"/>
      <c r="EC1208" s="50"/>
      <c r="EF1208" s="49"/>
      <c r="EG1208" s="49"/>
      <c r="EH1208" s="49"/>
      <c r="EI1208" s="50"/>
      <c r="EJ1208" s="47"/>
      <c r="EK1208" s="50"/>
      <c r="EN1208" s="49"/>
      <c r="EO1208" s="49"/>
      <c r="EP1208" s="49"/>
      <c r="EQ1208" s="50"/>
      <c r="ER1208" s="47"/>
      <c r="ES1208" s="50"/>
      <c r="EV1208" s="49"/>
      <c r="EW1208" s="49"/>
      <c r="EX1208" s="49"/>
      <c r="EY1208" s="50"/>
      <c r="EZ1208" s="47"/>
      <c r="FA1208" s="50"/>
      <c r="FD1208" s="49"/>
      <c r="FE1208" s="49"/>
      <c r="FF1208" s="49"/>
      <c r="FG1208" s="50"/>
      <c r="FH1208" s="47"/>
      <c r="FI1208" s="50"/>
      <c r="FL1208" s="49"/>
      <c r="FM1208" s="49"/>
      <c r="FN1208" s="49"/>
      <c r="FO1208" s="50"/>
      <c r="FP1208" s="47"/>
      <c r="FQ1208" s="50"/>
      <c r="FT1208" s="49"/>
      <c r="FU1208" s="49"/>
      <c r="FV1208" s="49"/>
      <c r="FW1208" s="50"/>
      <c r="FX1208" s="47"/>
      <c r="FY1208" s="50"/>
      <c r="GB1208" s="49"/>
      <c r="GC1208" s="49"/>
      <c r="GD1208" s="49"/>
      <c r="GE1208" s="50"/>
      <c r="GF1208" s="47"/>
      <c r="GG1208" s="50"/>
      <c r="GJ1208" s="49"/>
      <c r="GK1208" s="49"/>
      <c r="GL1208" s="49"/>
      <c r="GM1208" s="50"/>
      <c r="GN1208" s="47"/>
      <c r="GO1208" s="50"/>
      <c r="GR1208" s="49"/>
      <c r="GS1208" s="49"/>
      <c r="GT1208" s="49"/>
      <c r="GU1208" s="50"/>
      <c r="GV1208" s="47"/>
      <c r="GW1208" s="50"/>
      <c r="GZ1208" s="49"/>
      <c r="HA1208" s="49"/>
      <c r="HB1208" s="49"/>
      <c r="HC1208" s="50"/>
      <c r="HD1208" s="47"/>
      <c r="HE1208" s="50"/>
      <c r="HH1208" s="49"/>
      <c r="HI1208" s="49"/>
      <c r="HJ1208" s="49"/>
      <c r="HK1208" s="50"/>
      <c r="HL1208" s="47"/>
      <c r="HM1208" s="50"/>
      <c r="HP1208" s="49"/>
      <c r="HQ1208" s="49"/>
      <c r="HR1208" s="49"/>
      <c r="HS1208" s="50"/>
      <c r="HT1208" s="47"/>
      <c r="HU1208" s="50"/>
      <c r="HX1208" s="49"/>
      <c r="HY1208" s="49"/>
      <c r="HZ1208" s="49"/>
      <c r="IA1208" s="50"/>
      <c r="IB1208" s="47"/>
      <c r="IC1208" s="50"/>
      <c r="IF1208" s="49"/>
      <c r="IG1208" s="49"/>
      <c r="IH1208" s="49"/>
      <c r="II1208" s="50"/>
      <c r="IJ1208" s="47"/>
      <c r="IK1208" s="50"/>
      <c r="IN1208" s="49"/>
      <c r="IO1208" s="49"/>
      <c r="IP1208" s="49"/>
      <c r="IQ1208" s="50"/>
    </row>
    <row r="1209" spans="1:251" s="48" customFormat="1">
      <c r="A1209" s="43">
        <v>633</v>
      </c>
      <c r="B1209" s="44">
        <v>100000369355</v>
      </c>
      <c r="C1209" s="43">
        <v>0</v>
      </c>
      <c r="D1209" s="45" t="s">
        <v>296</v>
      </c>
      <c r="E1209" s="45" t="s">
        <v>297</v>
      </c>
      <c r="F1209" s="46">
        <v>19260</v>
      </c>
      <c r="G1209" s="46">
        <v>-3838.81</v>
      </c>
      <c r="H1209" s="46">
        <v>15421.19</v>
      </c>
      <c r="I1209" s="47"/>
      <c r="K1209" s="49"/>
      <c r="L1209" s="47"/>
      <c r="M1209" s="50"/>
      <c r="P1209" s="49"/>
      <c r="Q1209" s="49"/>
      <c r="R1209" s="49"/>
      <c r="S1209" s="50"/>
      <c r="T1209" s="47"/>
      <c r="U1209" s="50"/>
      <c r="X1209" s="49"/>
      <c r="Y1209" s="49"/>
      <c r="Z1209" s="49"/>
      <c r="AA1209" s="50"/>
      <c r="AB1209" s="47"/>
      <c r="AC1209" s="50"/>
      <c r="AF1209" s="49"/>
      <c r="AG1209" s="49"/>
      <c r="AH1209" s="49"/>
      <c r="AI1209" s="50"/>
      <c r="AJ1209" s="47"/>
      <c r="AK1209" s="50"/>
      <c r="AN1209" s="49"/>
      <c r="AO1209" s="49"/>
      <c r="AP1209" s="49"/>
      <c r="AQ1209" s="50"/>
      <c r="AR1209" s="47"/>
      <c r="AS1209" s="50"/>
      <c r="AV1209" s="49"/>
      <c r="AW1209" s="49"/>
      <c r="AX1209" s="49"/>
      <c r="AY1209" s="50"/>
      <c r="AZ1209" s="47"/>
      <c r="BA1209" s="50"/>
      <c r="BD1209" s="49"/>
      <c r="BE1209" s="49"/>
      <c r="BF1209" s="49"/>
      <c r="BG1209" s="50"/>
      <c r="BH1209" s="47"/>
      <c r="BI1209" s="50"/>
      <c r="BL1209" s="49"/>
      <c r="BM1209" s="49"/>
      <c r="BN1209" s="49"/>
      <c r="BO1209" s="50"/>
      <c r="BP1209" s="47"/>
      <c r="BQ1209" s="50"/>
      <c r="BT1209" s="49"/>
      <c r="BU1209" s="49"/>
      <c r="BV1209" s="49"/>
      <c r="BW1209" s="50"/>
      <c r="BX1209" s="47"/>
      <c r="BY1209" s="50"/>
      <c r="CB1209" s="49"/>
      <c r="CC1209" s="49"/>
      <c r="CD1209" s="49"/>
      <c r="CE1209" s="50"/>
      <c r="CF1209" s="47"/>
      <c r="CG1209" s="50"/>
      <c r="CJ1209" s="49"/>
      <c r="CK1209" s="49"/>
      <c r="CL1209" s="49"/>
      <c r="CM1209" s="50"/>
      <c r="CN1209" s="47"/>
      <c r="CO1209" s="50"/>
      <c r="CR1209" s="49"/>
      <c r="CS1209" s="49"/>
      <c r="CT1209" s="49"/>
      <c r="CU1209" s="50"/>
      <c r="CV1209" s="47"/>
      <c r="CW1209" s="50"/>
      <c r="CZ1209" s="49"/>
      <c r="DA1209" s="49"/>
      <c r="DB1209" s="49"/>
      <c r="DC1209" s="50"/>
      <c r="DD1209" s="47"/>
      <c r="DE1209" s="50"/>
      <c r="DH1209" s="49"/>
      <c r="DI1209" s="49"/>
      <c r="DJ1209" s="49"/>
      <c r="DK1209" s="50"/>
      <c r="DL1209" s="47"/>
      <c r="DM1209" s="50"/>
      <c r="DP1209" s="49"/>
      <c r="DQ1209" s="49"/>
      <c r="DR1209" s="49"/>
      <c r="DS1209" s="50"/>
      <c r="DT1209" s="47"/>
      <c r="DU1209" s="50"/>
      <c r="DX1209" s="49"/>
      <c r="DY1209" s="49"/>
      <c r="DZ1209" s="49"/>
      <c r="EA1209" s="50"/>
      <c r="EB1209" s="47"/>
      <c r="EC1209" s="50"/>
      <c r="EF1209" s="49"/>
      <c r="EG1209" s="49"/>
      <c r="EH1209" s="49"/>
      <c r="EI1209" s="50"/>
      <c r="EJ1209" s="47"/>
      <c r="EK1209" s="50"/>
      <c r="EN1209" s="49"/>
      <c r="EO1209" s="49"/>
      <c r="EP1209" s="49"/>
      <c r="EQ1209" s="50"/>
      <c r="ER1209" s="47"/>
      <c r="ES1209" s="50"/>
      <c r="EV1209" s="49"/>
      <c r="EW1209" s="49"/>
      <c r="EX1209" s="49"/>
      <c r="EY1209" s="50"/>
      <c r="EZ1209" s="47"/>
      <c r="FA1209" s="50"/>
      <c r="FD1209" s="49"/>
      <c r="FE1209" s="49"/>
      <c r="FF1209" s="49"/>
      <c r="FG1209" s="50"/>
      <c r="FH1209" s="47"/>
      <c r="FI1209" s="50"/>
      <c r="FL1209" s="49"/>
      <c r="FM1209" s="49"/>
      <c r="FN1209" s="49"/>
      <c r="FO1209" s="50"/>
      <c r="FP1209" s="47"/>
      <c r="FQ1209" s="50"/>
      <c r="FT1209" s="49"/>
      <c r="FU1209" s="49"/>
      <c r="FV1209" s="49"/>
      <c r="FW1209" s="50"/>
      <c r="FX1209" s="47"/>
      <c r="FY1209" s="50"/>
      <c r="GB1209" s="49"/>
      <c r="GC1209" s="49"/>
      <c r="GD1209" s="49"/>
      <c r="GE1209" s="50"/>
      <c r="GF1209" s="47"/>
      <c r="GG1209" s="50"/>
      <c r="GJ1209" s="49"/>
      <c r="GK1209" s="49"/>
      <c r="GL1209" s="49"/>
      <c r="GM1209" s="50"/>
      <c r="GN1209" s="47"/>
      <c r="GO1209" s="50"/>
      <c r="GR1209" s="49"/>
      <c r="GS1209" s="49"/>
      <c r="GT1209" s="49"/>
      <c r="GU1209" s="50"/>
      <c r="GV1209" s="47"/>
      <c r="GW1209" s="50"/>
      <c r="GZ1209" s="49"/>
      <c r="HA1209" s="49"/>
      <c r="HB1209" s="49"/>
      <c r="HC1209" s="50"/>
      <c r="HD1209" s="47"/>
      <c r="HE1209" s="50"/>
      <c r="HH1209" s="49"/>
      <c r="HI1209" s="49"/>
      <c r="HJ1209" s="49"/>
      <c r="HK1209" s="50"/>
      <c r="HL1209" s="47"/>
      <c r="HM1209" s="50"/>
      <c r="HP1209" s="49"/>
      <c r="HQ1209" s="49"/>
      <c r="HR1209" s="49"/>
      <c r="HS1209" s="50"/>
      <c r="HT1209" s="47"/>
      <c r="HU1209" s="50"/>
      <c r="HX1209" s="49"/>
      <c r="HY1209" s="49"/>
      <c r="HZ1209" s="49"/>
      <c r="IA1209" s="50"/>
      <c r="IB1209" s="47"/>
      <c r="IC1209" s="50"/>
      <c r="IF1209" s="49"/>
      <c r="IG1209" s="49"/>
      <c r="IH1209" s="49"/>
      <c r="II1209" s="50"/>
      <c r="IJ1209" s="47"/>
      <c r="IK1209" s="50"/>
      <c r="IN1209" s="49"/>
      <c r="IO1209" s="49"/>
      <c r="IP1209" s="49"/>
      <c r="IQ1209" s="50"/>
    </row>
    <row r="1210" spans="1:251" s="48" customFormat="1">
      <c r="A1210" s="43">
        <v>634</v>
      </c>
      <c r="B1210" s="44">
        <v>100000369356</v>
      </c>
      <c r="C1210" s="43">
        <v>0</v>
      </c>
      <c r="D1210" s="45" t="s">
        <v>296</v>
      </c>
      <c r="E1210" s="45" t="s">
        <v>297</v>
      </c>
      <c r="F1210" s="46">
        <v>19260</v>
      </c>
      <c r="G1210" s="46">
        <v>-3838.81</v>
      </c>
      <c r="H1210" s="46">
        <v>15421.19</v>
      </c>
      <c r="I1210" s="47"/>
      <c r="K1210" s="49"/>
      <c r="L1210" s="47"/>
      <c r="M1210" s="50"/>
      <c r="P1210" s="49"/>
      <c r="Q1210" s="49"/>
      <c r="R1210" s="49"/>
      <c r="S1210" s="50"/>
      <c r="T1210" s="47"/>
      <c r="U1210" s="50"/>
      <c r="X1210" s="49"/>
      <c r="Y1210" s="49"/>
      <c r="Z1210" s="49"/>
      <c r="AA1210" s="50"/>
      <c r="AB1210" s="47"/>
      <c r="AC1210" s="50"/>
      <c r="AF1210" s="49"/>
      <c r="AG1210" s="49"/>
      <c r="AH1210" s="49"/>
      <c r="AI1210" s="50"/>
      <c r="AJ1210" s="47"/>
      <c r="AK1210" s="50"/>
      <c r="AN1210" s="49"/>
      <c r="AO1210" s="49"/>
      <c r="AP1210" s="49"/>
      <c r="AQ1210" s="50"/>
      <c r="AR1210" s="47"/>
      <c r="AS1210" s="50"/>
      <c r="AV1210" s="49"/>
      <c r="AW1210" s="49"/>
      <c r="AX1210" s="49"/>
      <c r="AY1210" s="50"/>
      <c r="AZ1210" s="47"/>
      <c r="BA1210" s="50"/>
      <c r="BD1210" s="49"/>
      <c r="BE1210" s="49"/>
      <c r="BF1210" s="49"/>
      <c r="BG1210" s="50"/>
      <c r="BH1210" s="47"/>
      <c r="BI1210" s="50"/>
      <c r="BL1210" s="49"/>
      <c r="BM1210" s="49"/>
      <c r="BN1210" s="49"/>
      <c r="BO1210" s="50"/>
      <c r="BP1210" s="47"/>
      <c r="BQ1210" s="50"/>
      <c r="BT1210" s="49"/>
      <c r="BU1210" s="49"/>
      <c r="BV1210" s="49"/>
      <c r="BW1210" s="50"/>
      <c r="BX1210" s="47"/>
      <c r="BY1210" s="50"/>
      <c r="CB1210" s="49"/>
      <c r="CC1210" s="49"/>
      <c r="CD1210" s="49"/>
      <c r="CE1210" s="50"/>
      <c r="CF1210" s="47"/>
      <c r="CG1210" s="50"/>
      <c r="CJ1210" s="49"/>
      <c r="CK1210" s="49"/>
      <c r="CL1210" s="49"/>
      <c r="CM1210" s="50"/>
      <c r="CN1210" s="47"/>
      <c r="CO1210" s="50"/>
      <c r="CR1210" s="49"/>
      <c r="CS1210" s="49"/>
      <c r="CT1210" s="49"/>
      <c r="CU1210" s="50"/>
      <c r="CV1210" s="47"/>
      <c r="CW1210" s="50"/>
      <c r="CZ1210" s="49"/>
      <c r="DA1210" s="49"/>
      <c r="DB1210" s="49"/>
      <c r="DC1210" s="50"/>
      <c r="DD1210" s="47"/>
      <c r="DE1210" s="50"/>
      <c r="DH1210" s="49"/>
      <c r="DI1210" s="49"/>
      <c r="DJ1210" s="49"/>
      <c r="DK1210" s="50"/>
      <c r="DL1210" s="47"/>
      <c r="DM1210" s="50"/>
      <c r="DP1210" s="49"/>
      <c r="DQ1210" s="49"/>
      <c r="DR1210" s="49"/>
      <c r="DS1210" s="50"/>
      <c r="DT1210" s="47"/>
      <c r="DU1210" s="50"/>
      <c r="DX1210" s="49"/>
      <c r="DY1210" s="49"/>
      <c r="DZ1210" s="49"/>
      <c r="EA1210" s="50"/>
      <c r="EB1210" s="47"/>
      <c r="EC1210" s="50"/>
      <c r="EF1210" s="49"/>
      <c r="EG1210" s="49"/>
      <c r="EH1210" s="49"/>
      <c r="EI1210" s="50"/>
      <c r="EJ1210" s="47"/>
      <c r="EK1210" s="50"/>
      <c r="EN1210" s="49"/>
      <c r="EO1210" s="49"/>
      <c r="EP1210" s="49"/>
      <c r="EQ1210" s="50"/>
      <c r="ER1210" s="47"/>
      <c r="ES1210" s="50"/>
      <c r="EV1210" s="49"/>
      <c r="EW1210" s="49"/>
      <c r="EX1210" s="49"/>
      <c r="EY1210" s="50"/>
      <c r="EZ1210" s="47"/>
      <c r="FA1210" s="50"/>
      <c r="FD1210" s="49"/>
      <c r="FE1210" s="49"/>
      <c r="FF1210" s="49"/>
      <c r="FG1210" s="50"/>
      <c r="FH1210" s="47"/>
      <c r="FI1210" s="50"/>
      <c r="FL1210" s="49"/>
      <c r="FM1210" s="49"/>
      <c r="FN1210" s="49"/>
      <c r="FO1210" s="50"/>
      <c r="FP1210" s="47"/>
      <c r="FQ1210" s="50"/>
      <c r="FT1210" s="49"/>
      <c r="FU1210" s="49"/>
      <c r="FV1210" s="49"/>
      <c r="FW1210" s="50"/>
      <c r="FX1210" s="47"/>
      <c r="FY1210" s="50"/>
      <c r="GB1210" s="49"/>
      <c r="GC1210" s="49"/>
      <c r="GD1210" s="49"/>
      <c r="GE1210" s="50"/>
      <c r="GF1210" s="47"/>
      <c r="GG1210" s="50"/>
      <c r="GJ1210" s="49"/>
      <c r="GK1210" s="49"/>
      <c r="GL1210" s="49"/>
      <c r="GM1210" s="50"/>
      <c r="GN1210" s="47"/>
      <c r="GO1210" s="50"/>
      <c r="GR1210" s="49"/>
      <c r="GS1210" s="49"/>
      <c r="GT1210" s="49"/>
      <c r="GU1210" s="50"/>
      <c r="GV1210" s="47"/>
      <c r="GW1210" s="50"/>
      <c r="GZ1210" s="49"/>
      <c r="HA1210" s="49"/>
      <c r="HB1210" s="49"/>
      <c r="HC1210" s="50"/>
      <c r="HD1210" s="47"/>
      <c r="HE1210" s="50"/>
      <c r="HH1210" s="49"/>
      <c r="HI1210" s="49"/>
      <c r="HJ1210" s="49"/>
      <c r="HK1210" s="50"/>
      <c r="HL1210" s="47"/>
      <c r="HM1210" s="50"/>
      <c r="HP1210" s="49"/>
      <c r="HQ1210" s="49"/>
      <c r="HR1210" s="49"/>
      <c r="HS1210" s="50"/>
      <c r="HT1210" s="47"/>
      <c r="HU1210" s="50"/>
      <c r="HX1210" s="49"/>
      <c r="HY1210" s="49"/>
      <c r="HZ1210" s="49"/>
      <c r="IA1210" s="50"/>
      <c r="IB1210" s="47"/>
      <c r="IC1210" s="50"/>
      <c r="IF1210" s="49"/>
      <c r="IG1210" s="49"/>
      <c r="IH1210" s="49"/>
      <c r="II1210" s="50"/>
      <c r="IJ1210" s="47"/>
      <c r="IK1210" s="50"/>
      <c r="IN1210" s="49"/>
      <c r="IO1210" s="49"/>
      <c r="IP1210" s="49"/>
      <c r="IQ1210" s="50"/>
    </row>
    <row r="1211" spans="1:251" s="48" customFormat="1">
      <c r="A1211" s="43">
        <v>635</v>
      </c>
      <c r="B1211" s="44">
        <v>100000369357</v>
      </c>
      <c r="C1211" s="43">
        <v>0</v>
      </c>
      <c r="D1211" s="45" t="s">
        <v>296</v>
      </c>
      <c r="E1211" s="45" t="s">
        <v>297</v>
      </c>
      <c r="F1211" s="46">
        <v>19260</v>
      </c>
      <c r="G1211" s="46">
        <v>-3838.81</v>
      </c>
      <c r="H1211" s="46">
        <v>15421.19</v>
      </c>
      <c r="I1211" s="47"/>
      <c r="K1211" s="49"/>
      <c r="L1211" s="47"/>
      <c r="M1211" s="50"/>
      <c r="P1211" s="49"/>
      <c r="Q1211" s="49"/>
      <c r="R1211" s="49"/>
      <c r="S1211" s="50"/>
      <c r="T1211" s="47"/>
      <c r="U1211" s="50"/>
      <c r="X1211" s="49"/>
      <c r="Y1211" s="49"/>
      <c r="Z1211" s="49"/>
      <c r="AA1211" s="50"/>
      <c r="AB1211" s="47"/>
      <c r="AC1211" s="50"/>
      <c r="AF1211" s="49"/>
      <c r="AG1211" s="49"/>
      <c r="AH1211" s="49"/>
      <c r="AI1211" s="50"/>
      <c r="AJ1211" s="47"/>
      <c r="AK1211" s="50"/>
      <c r="AN1211" s="49"/>
      <c r="AO1211" s="49"/>
      <c r="AP1211" s="49"/>
      <c r="AQ1211" s="50"/>
      <c r="AR1211" s="47"/>
      <c r="AS1211" s="50"/>
      <c r="AV1211" s="49"/>
      <c r="AW1211" s="49"/>
      <c r="AX1211" s="49"/>
      <c r="AY1211" s="50"/>
      <c r="AZ1211" s="47"/>
      <c r="BA1211" s="50"/>
      <c r="BD1211" s="49"/>
      <c r="BE1211" s="49"/>
      <c r="BF1211" s="49"/>
      <c r="BG1211" s="50"/>
      <c r="BH1211" s="47"/>
      <c r="BI1211" s="50"/>
      <c r="BL1211" s="49"/>
      <c r="BM1211" s="49"/>
      <c r="BN1211" s="49"/>
      <c r="BO1211" s="50"/>
      <c r="BP1211" s="47"/>
      <c r="BQ1211" s="50"/>
      <c r="BT1211" s="49"/>
      <c r="BU1211" s="49"/>
      <c r="BV1211" s="49"/>
      <c r="BW1211" s="50"/>
      <c r="BX1211" s="47"/>
      <c r="BY1211" s="50"/>
      <c r="CB1211" s="49"/>
      <c r="CC1211" s="49"/>
      <c r="CD1211" s="49"/>
      <c r="CE1211" s="50"/>
      <c r="CF1211" s="47"/>
      <c r="CG1211" s="50"/>
      <c r="CJ1211" s="49"/>
      <c r="CK1211" s="49"/>
      <c r="CL1211" s="49"/>
      <c r="CM1211" s="50"/>
      <c r="CN1211" s="47"/>
      <c r="CO1211" s="50"/>
      <c r="CR1211" s="49"/>
      <c r="CS1211" s="49"/>
      <c r="CT1211" s="49"/>
      <c r="CU1211" s="50"/>
      <c r="CV1211" s="47"/>
      <c r="CW1211" s="50"/>
      <c r="CZ1211" s="49"/>
      <c r="DA1211" s="49"/>
      <c r="DB1211" s="49"/>
      <c r="DC1211" s="50"/>
      <c r="DD1211" s="47"/>
      <c r="DE1211" s="50"/>
      <c r="DH1211" s="49"/>
      <c r="DI1211" s="49"/>
      <c r="DJ1211" s="49"/>
      <c r="DK1211" s="50"/>
      <c r="DL1211" s="47"/>
      <c r="DM1211" s="50"/>
      <c r="DP1211" s="49"/>
      <c r="DQ1211" s="49"/>
      <c r="DR1211" s="49"/>
      <c r="DS1211" s="50"/>
      <c r="DT1211" s="47"/>
      <c r="DU1211" s="50"/>
      <c r="DX1211" s="49"/>
      <c r="DY1211" s="49"/>
      <c r="DZ1211" s="49"/>
      <c r="EA1211" s="50"/>
      <c r="EB1211" s="47"/>
      <c r="EC1211" s="50"/>
      <c r="EF1211" s="49"/>
      <c r="EG1211" s="49"/>
      <c r="EH1211" s="49"/>
      <c r="EI1211" s="50"/>
      <c r="EJ1211" s="47"/>
      <c r="EK1211" s="50"/>
      <c r="EN1211" s="49"/>
      <c r="EO1211" s="49"/>
      <c r="EP1211" s="49"/>
      <c r="EQ1211" s="50"/>
      <c r="ER1211" s="47"/>
      <c r="ES1211" s="50"/>
      <c r="EV1211" s="49"/>
      <c r="EW1211" s="49"/>
      <c r="EX1211" s="49"/>
      <c r="EY1211" s="50"/>
      <c r="EZ1211" s="47"/>
      <c r="FA1211" s="50"/>
      <c r="FD1211" s="49"/>
      <c r="FE1211" s="49"/>
      <c r="FF1211" s="49"/>
      <c r="FG1211" s="50"/>
      <c r="FH1211" s="47"/>
      <c r="FI1211" s="50"/>
      <c r="FL1211" s="49"/>
      <c r="FM1211" s="49"/>
      <c r="FN1211" s="49"/>
      <c r="FO1211" s="50"/>
      <c r="FP1211" s="47"/>
      <c r="FQ1211" s="50"/>
      <c r="FT1211" s="49"/>
      <c r="FU1211" s="49"/>
      <c r="FV1211" s="49"/>
      <c r="FW1211" s="50"/>
      <c r="FX1211" s="47"/>
      <c r="FY1211" s="50"/>
      <c r="GB1211" s="49"/>
      <c r="GC1211" s="49"/>
      <c r="GD1211" s="49"/>
      <c r="GE1211" s="50"/>
      <c r="GF1211" s="47"/>
      <c r="GG1211" s="50"/>
      <c r="GJ1211" s="49"/>
      <c r="GK1211" s="49"/>
      <c r="GL1211" s="49"/>
      <c r="GM1211" s="50"/>
      <c r="GN1211" s="47"/>
      <c r="GO1211" s="50"/>
      <c r="GR1211" s="49"/>
      <c r="GS1211" s="49"/>
      <c r="GT1211" s="49"/>
      <c r="GU1211" s="50"/>
      <c r="GV1211" s="47"/>
      <c r="GW1211" s="50"/>
      <c r="GZ1211" s="49"/>
      <c r="HA1211" s="49"/>
      <c r="HB1211" s="49"/>
      <c r="HC1211" s="50"/>
      <c r="HD1211" s="47"/>
      <c r="HE1211" s="50"/>
      <c r="HH1211" s="49"/>
      <c r="HI1211" s="49"/>
      <c r="HJ1211" s="49"/>
      <c r="HK1211" s="50"/>
      <c r="HL1211" s="47"/>
      <c r="HM1211" s="50"/>
      <c r="HP1211" s="49"/>
      <c r="HQ1211" s="49"/>
      <c r="HR1211" s="49"/>
      <c r="HS1211" s="50"/>
      <c r="HT1211" s="47"/>
      <c r="HU1211" s="50"/>
      <c r="HX1211" s="49"/>
      <c r="HY1211" s="49"/>
      <c r="HZ1211" s="49"/>
      <c r="IA1211" s="50"/>
      <c r="IB1211" s="47"/>
      <c r="IC1211" s="50"/>
      <c r="IF1211" s="49"/>
      <c r="IG1211" s="49"/>
      <c r="IH1211" s="49"/>
      <c r="II1211" s="50"/>
      <c r="IJ1211" s="47"/>
      <c r="IK1211" s="50"/>
      <c r="IN1211" s="49"/>
      <c r="IO1211" s="49"/>
      <c r="IP1211" s="49"/>
      <c r="IQ1211" s="50"/>
    </row>
    <row r="1212" spans="1:251" s="48" customFormat="1">
      <c r="A1212" s="43">
        <v>636</v>
      </c>
      <c r="B1212" s="44">
        <v>100000369358</v>
      </c>
      <c r="C1212" s="43">
        <v>0</v>
      </c>
      <c r="D1212" s="45" t="s">
        <v>296</v>
      </c>
      <c r="E1212" s="45" t="s">
        <v>297</v>
      </c>
      <c r="F1212" s="46">
        <v>19260</v>
      </c>
      <c r="G1212" s="46">
        <v>-3838.81</v>
      </c>
      <c r="H1212" s="46">
        <v>15421.19</v>
      </c>
      <c r="I1212" s="47"/>
      <c r="K1212" s="49"/>
      <c r="L1212" s="47"/>
      <c r="M1212" s="50"/>
      <c r="P1212" s="49"/>
      <c r="Q1212" s="49"/>
      <c r="R1212" s="49"/>
      <c r="S1212" s="50"/>
      <c r="T1212" s="47"/>
      <c r="U1212" s="50"/>
      <c r="X1212" s="49"/>
      <c r="Y1212" s="49"/>
      <c r="Z1212" s="49"/>
      <c r="AA1212" s="50"/>
      <c r="AB1212" s="47"/>
      <c r="AC1212" s="50"/>
      <c r="AF1212" s="49"/>
      <c r="AG1212" s="49"/>
      <c r="AH1212" s="49"/>
      <c r="AI1212" s="50"/>
      <c r="AJ1212" s="47"/>
      <c r="AK1212" s="50"/>
      <c r="AN1212" s="49"/>
      <c r="AO1212" s="49"/>
      <c r="AP1212" s="49"/>
      <c r="AQ1212" s="50"/>
      <c r="AR1212" s="47"/>
      <c r="AS1212" s="50"/>
      <c r="AV1212" s="49"/>
      <c r="AW1212" s="49"/>
      <c r="AX1212" s="49"/>
      <c r="AY1212" s="50"/>
      <c r="AZ1212" s="47"/>
      <c r="BA1212" s="50"/>
      <c r="BD1212" s="49"/>
      <c r="BE1212" s="49"/>
      <c r="BF1212" s="49"/>
      <c r="BG1212" s="50"/>
      <c r="BH1212" s="47"/>
      <c r="BI1212" s="50"/>
      <c r="BL1212" s="49"/>
      <c r="BM1212" s="49"/>
      <c r="BN1212" s="49"/>
      <c r="BO1212" s="50"/>
      <c r="BP1212" s="47"/>
      <c r="BQ1212" s="50"/>
      <c r="BT1212" s="49"/>
      <c r="BU1212" s="49"/>
      <c r="BV1212" s="49"/>
      <c r="BW1212" s="50"/>
      <c r="BX1212" s="47"/>
      <c r="BY1212" s="50"/>
      <c r="CB1212" s="49"/>
      <c r="CC1212" s="49"/>
      <c r="CD1212" s="49"/>
      <c r="CE1212" s="50"/>
      <c r="CF1212" s="47"/>
      <c r="CG1212" s="50"/>
      <c r="CJ1212" s="49"/>
      <c r="CK1212" s="49"/>
      <c r="CL1212" s="49"/>
      <c r="CM1212" s="50"/>
      <c r="CN1212" s="47"/>
      <c r="CO1212" s="50"/>
      <c r="CR1212" s="49"/>
      <c r="CS1212" s="49"/>
      <c r="CT1212" s="49"/>
      <c r="CU1212" s="50"/>
      <c r="CV1212" s="47"/>
      <c r="CW1212" s="50"/>
      <c r="CZ1212" s="49"/>
      <c r="DA1212" s="49"/>
      <c r="DB1212" s="49"/>
      <c r="DC1212" s="50"/>
      <c r="DD1212" s="47"/>
      <c r="DE1212" s="50"/>
      <c r="DH1212" s="49"/>
      <c r="DI1212" s="49"/>
      <c r="DJ1212" s="49"/>
      <c r="DK1212" s="50"/>
      <c r="DL1212" s="47"/>
      <c r="DM1212" s="50"/>
      <c r="DP1212" s="49"/>
      <c r="DQ1212" s="49"/>
      <c r="DR1212" s="49"/>
      <c r="DS1212" s="50"/>
      <c r="DT1212" s="47"/>
      <c r="DU1212" s="50"/>
      <c r="DX1212" s="49"/>
      <c r="DY1212" s="49"/>
      <c r="DZ1212" s="49"/>
      <c r="EA1212" s="50"/>
      <c r="EB1212" s="47"/>
      <c r="EC1212" s="50"/>
      <c r="EF1212" s="49"/>
      <c r="EG1212" s="49"/>
      <c r="EH1212" s="49"/>
      <c r="EI1212" s="50"/>
      <c r="EJ1212" s="47"/>
      <c r="EK1212" s="50"/>
      <c r="EN1212" s="49"/>
      <c r="EO1212" s="49"/>
      <c r="EP1212" s="49"/>
      <c r="EQ1212" s="50"/>
      <c r="ER1212" s="47"/>
      <c r="ES1212" s="50"/>
      <c r="EV1212" s="49"/>
      <c r="EW1212" s="49"/>
      <c r="EX1212" s="49"/>
      <c r="EY1212" s="50"/>
      <c r="EZ1212" s="47"/>
      <c r="FA1212" s="50"/>
      <c r="FD1212" s="49"/>
      <c r="FE1212" s="49"/>
      <c r="FF1212" s="49"/>
      <c r="FG1212" s="50"/>
      <c r="FH1212" s="47"/>
      <c r="FI1212" s="50"/>
      <c r="FL1212" s="49"/>
      <c r="FM1212" s="49"/>
      <c r="FN1212" s="49"/>
      <c r="FO1212" s="50"/>
      <c r="FP1212" s="47"/>
      <c r="FQ1212" s="50"/>
      <c r="FT1212" s="49"/>
      <c r="FU1212" s="49"/>
      <c r="FV1212" s="49"/>
      <c r="FW1212" s="50"/>
      <c r="FX1212" s="47"/>
      <c r="FY1212" s="50"/>
      <c r="GB1212" s="49"/>
      <c r="GC1212" s="49"/>
      <c r="GD1212" s="49"/>
      <c r="GE1212" s="50"/>
      <c r="GF1212" s="47"/>
      <c r="GG1212" s="50"/>
      <c r="GJ1212" s="49"/>
      <c r="GK1212" s="49"/>
      <c r="GL1212" s="49"/>
      <c r="GM1212" s="50"/>
      <c r="GN1212" s="47"/>
      <c r="GO1212" s="50"/>
      <c r="GR1212" s="49"/>
      <c r="GS1212" s="49"/>
      <c r="GT1212" s="49"/>
      <c r="GU1212" s="50"/>
      <c r="GV1212" s="47"/>
      <c r="GW1212" s="50"/>
      <c r="GZ1212" s="49"/>
      <c r="HA1212" s="49"/>
      <c r="HB1212" s="49"/>
      <c r="HC1212" s="50"/>
      <c r="HD1212" s="47"/>
      <c r="HE1212" s="50"/>
      <c r="HH1212" s="49"/>
      <c r="HI1212" s="49"/>
      <c r="HJ1212" s="49"/>
      <c r="HK1212" s="50"/>
      <c r="HL1212" s="47"/>
      <c r="HM1212" s="50"/>
      <c r="HP1212" s="49"/>
      <c r="HQ1212" s="49"/>
      <c r="HR1212" s="49"/>
      <c r="HS1212" s="50"/>
      <c r="HT1212" s="47"/>
      <c r="HU1212" s="50"/>
      <c r="HX1212" s="49"/>
      <c r="HY1212" s="49"/>
      <c r="HZ1212" s="49"/>
      <c r="IA1212" s="50"/>
      <c r="IB1212" s="47"/>
      <c r="IC1212" s="50"/>
      <c r="IF1212" s="49"/>
      <c r="IG1212" s="49"/>
      <c r="IH1212" s="49"/>
      <c r="II1212" s="50"/>
      <c r="IJ1212" s="47"/>
      <c r="IK1212" s="50"/>
      <c r="IN1212" s="49"/>
      <c r="IO1212" s="49"/>
      <c r="IP1212" s="49"/>
      <c r="IQ1212" s="50"/>
    </row>
    <row r="1213" spans="1:251" s="48" customFormat="1">
      <c r="A1213" s="43">
        <v>637</v>
      </c>
      <c r="B1213" s="44">
        <v>100000369425</v>
      </c>
      <c r="C1213" s="43">
        <v>0</v>
      </c>
      <c r="D1213" s="45" t="s">
        <v>298</v>
      </c>
      <c r="E1213" s="45" t="s">
        <v>299</v>
      </c>
      <c r="F1213" s="46">
        <v>14000</v>
      </c>
      <c r="G1213" s="46">
        <v>-2689.73</v>
      </c>
      <c r="H1213" s="46">
        <v>11310.27</v>
      </c>
      <c r="I1213" s="47"/>
      <c r="K1213" s="49"/>
      <c r="L1213" s="47"/>
      <c r="M1213" s="50"/>
      <c r="P1213" s="49"/>
      <c r="Q1213" s="49"/>
      <c r="R1213" s="49"/>
      <c r="S1213" s="50"/>
      <c r="T1213" s="47"/>
      <c r="U1213" s="50"/>
      <c r="X1213" s="49"/>
      <c r="Y1213" s="49"/>
      <c r="Z1213" s="49"/>
      <c r="AA1213" s="50"/>
      <c r="AB1213" s="47"/>
      <c r="AC1213" s="50"/>
      <c r="AF1213" s="49"/>
      <c r="AG1213" s="49"/>
      <c r="AH1213" s="49"/>
      <c r="AI1213" s="50"/>
      <c r="AJ1213" s="47"/>
      <c r="AK1213" s="50"/>
      <c r="AN1213" s="49"/>
      <c r="AO1213" s="49"/>
      <c r="AP1213" s="49"/>
      <c r="AQ1213" s="50"/>
      <c r="AR1213" s="47"/>
      <c r="AS1213" s="50"/>
      <c r="AV1213" s="49"/>
      <c r="AW1213" s="49"/>
      <c r="AX1213" s="49"/>
      <c r="AY1213" s="50"/>
      <c r="AZ1213" s="47"/>
      <c r="BA1213" s="50"/>
      <c r="BD1213" s="49"/>
      <c r="BE1213" s="49"/>
      <c r="BF1213" s="49"/>
      <c r="BG1213" s="50"/>
      <c r="BH1213" s="47"/>
      <c r="BI1213" s="50"/>
      <c r="BL1213" s="49"/>
      <c r="BM1213" s="49"/>
      <c r="BN1213" s="49"/>
      <c r="BO1213" s="50"/>
      <c r="BP1213" s="47"/>
      <c r="BQ1213" s="50"/>
      <c r="BT1213" s="49"/>
      <c r="BU1213" s="49"/>
      <c r="BV1213" s="49"/>
      <c r="BW1213" s="50"/>
      <c r="BX1213" s="47"/>
      <c r="BY1213" s="50"/>
      <c r="CB1213" s="49"/>
      <c r="CC1213" s="49"/>
      <c r="CD1213" s="49"/>
      <c r="CE1213" s="50"/>
      <c r="CF1213" s="47"/>
      <c r="CG1213" s="50"/>
      <c r="CJ1213" s="49"/>
      <c r="CK1213" s="49"/>
      <c r="CL1213" s="49"/>
      <c r="CM1213" s="50"/>
      <c r="CN1213" s="47"/>
      <c r="CO1213" s="50"/>
      <c r="CR1213" s="49"/>
      <c r="CS1213" s="49"/>
      <c r="CT1213" s="49"/>
      <c r="CU1213" s="50"/>
      <c r="CV1213" s="47"/>
      <c r="CW1213" s="50"/>
      <c r="CZ1213" s="49"/>
      <c r="DA1213" s="49"/>
      <c r="DB1213" s="49"/>
      <c r="DC1213" s="50"/>
      <c r="DD1213" s="47"/>
      <c r="DE1213" s="50"/>
      <c r="DH1213" s="49"/>
      <c r="DI1213" s="49"/>
      <c r="DJ1213" s="49"/>
      <c r="DK1213" s="50"/>
      <c r="DL1213" s="47"/>
      <c r="DM1213" s="50"/>
      <c r="DP1213" s="49"/>
      <c r="DQ1213" s="49"/>
      <c r="DR1213" s="49"/>
      <c r="DS1213" s="50"/>
      <c r="DT1213" s="47"/>
      <c r="DU1213" s="50"/>
      <c r="DX1213" s="49"/>
      <c r="DY1213" s="49"/>
      <c r="DZ1213" s="49"/>
      <c r="EA1213" s="50"/>
      <c r="EB1213" s="47"/>
      <c r="EC1213" s="50"/>
      <c r="EF1213" s="49"/>
      <c r="EG1213" s="49"/>
      <c r="EH1213" s="49"/>
      <c r="EI1213" s="50"/>
      <c r="EJ1213" s="47"/>
      <c r="EK1213" s="50"/>
      <c r="EN1213" s="49"/>
      <c r="EO1213" s="49"/>
      <c r="EP1213" s="49"/>
      <c r="EQ1213" s="50"/>
      <c r="ER1213" s="47"/>
      <c r="ES1213" s="50"/>
      <c r="EV1213" s="49"/>
      <c r="EW1213" s="49"/>
      <c r="EX1213" s="49"/>
      <c r="EY1213" s="50"/>
      <c r="EZ1213" s="47"/>
      <c r="FA1213" s="50"/>
      <c r="FD1213" s="49"/>
      <c r="FE1213" s="49"/>
      <c r="FF1213" s="49"/>
      <c r="FG1213" s="50"/>
      <c r="FH1213" s="47"/>
      <c r="FI1213" s="50"/>
      <c r="FL1213" s="49"/>
      <c r="FM1213" s="49"/>
      <c r="FN1213" s="49"/>
      <c r="FO1213" s="50"/>
      <c r="FP1213" s="47"/>
      <c r="FQ1213" s="50"/>
      <c r="FT1213" s="49"/>
      <c r="FU1213" s="49"/>
      <c r="FV1213" s="49"/>
      <c r="FW1213" s="50"/>
      <c r="FX1213" s="47"/>
      <c r="FY1213" s="50"/>
      <c r="GB1213" s="49"/>
      <c r="GC1213" s="49"/>
      <c r="GD1213" s="49"/>
      <c r="GE1213" s="50"/>
      <c r="GF1213" s="47"/>
      <c r="GG1213" s="50"/>
      <c r="GJ1213" s="49"/>
      <c r="GK1213" s="49"/>
      <c r="GL1213" s="49"/>
      <c r="GM1213" s="50"/>
      <c r="GN1213" s="47"/>
      <c r="GO1213" s="50"/>
      <c r="GR1213" s="49"/>
      <c r="GS1213" s="49"/>
      <c r="GT1213" s="49"/>
      <c r="GU1213" s="50"/>
      <c r="GV1213" s="47"/>
      <c r="GW1213" s="50"/>
      <c r="GZ1213" s="49"/>
      <c r="HA1213" s="49"/>
      <c r="HB1213" s="49"/>
      <c r="HC1213" s="50"/>
      <c r="HD1213" s="47"/>
      <c r="HE1213" s="50"/>
      <c r="HH1213" s="49"/>
      <c r="HI1213" s="49"/>
      <c r="HJ1213" s="49"/>
      <c r="HK1213" s="50"/>
      <c r="HL1213" s="47"/>
      <c r="HM1213" s="50"/>
      <c r="HP1213" s="49"/>
      <c r="HQ1213" s="49"/>
      <c r="HR1213" s="49"/>
      <c r="HS1213" s="50"/>
      <c r="HT1213" s="47"/>
      <c r="HU1213" s="50"/>
      <c r="HX1213" s="49"/>
      <c r="HY1213" s="49"/>
      <c r="HZ1213" s="49"/>
      <c r="IA1213" s="50"/>
      <c r="IB1213" s="47"/>
      <c r="IC1213" s="50"/>
      <c r="IF1213" s="49"/>
      <c r="IG1213" s="49"/>
      <c r="IH1213" s="49"/>
      <c r="II1213" s="50"/>
      <c r="IJ1213" s="47"/>
      <c r="IK1213" s="50"/>
      <c r="IN1213" s="49"/>
      <c r="IO1213" s="49"/>
      <c r="IP1213" s="49"/>
      <c r="IQ1213" s="50"/>
    </row>
    <row r="1214" spans="1:251" s="48" customFormat="1">
      <c r="A1214" s="43">
        <v>638</v>
      </c>
      <c r="B1214" s="44">
        <v>100000369426</v>
      </c>
      <c r="C1214" s="43">
        <v>0</v>
      </c>
      <c r="D1214" s="45" t="s">
        <v>298</v>
      </c>
      <c r="E1214" s="45" t="s">
        <v>299</v>
      </c>
      <c r="F1214" s="46">
        <v>14000</v>
      </c>
      <c r="G1214" s="46">
        <v>-2689.73</v>
      </c>
      <c r="H1214" s="46">
        <v>11310.27</v>
      </c>
      <c r="I1214" s="47"/>
      <c r="K1214" s="49"/>
      <c r="L1214" s="47"/>
      <c r="M1214" s="50"/>
      <c r="P1214" s="49"/>
      <c r="Q1214" s="49"/>
      <c r="R1214" s="49"/>
      <c r="S1214" s="50"/>
      <c r="T1214" s="47"/>
      <c r="U1214" s="50"/>
      <c r="X1214" s="49"/>
      <c r="Y1214" s="49"/>
      <c r="Z1214" s="49"/>
      <c r="AA1214" s="50"/>
      <c r="AB1214" s="47"/>
      <c r="AC1214" s="50"/>
      <c r="AF1214" s="49"/>
      <c r="AG1214" s="49"/>
      <c r="AH1214" s="49"/>
      <c r="AI1214" s="50"/>
      <c r="AJ1214" s="47"/>
      <c r="AK1214" s="50"/>
      <c r="AN1214" s="49"/>
      <c r="AO1214" s="49"/>
      <c r="AP1214" s="49"/>
      <c r="AQ1214" s="50"/>
      <c r="AR1214" s="47"/>
      <c r="AS1214" s="50"/>
      <c r="AV1214" s="49"/>
      <c r="AW1214" s="49"/>
      <c r="AX1214" s="49"/>
      <c r="AY1214" s="50"/>
      <c r="AZ1214" s="47"/>
      <c r="BA1214" s="50"/>
      <c r="BD1214" s="49"/>
      <c r="BE1214" s="49"/>
      <c r="BF1214" s="49"/>
      <c r="BG1214" s="50"/>
      <c r="BH1214" s="47"/>
      <c r="BI1214" s="50"/>
      <c r="BL1214" s="49"/>
      <c r="BM1214" s="49"/>
      <c r="BN1214" s="49"/>
      <c r="BO1214" s="50"/>
      <c r="BP1214" s="47"/>
      <c r="BQ1214" s="50"/>
      <c r="BT1214" s="49"/>
      <c r="BU1214" s="49"/>
      <c r="BV1214" s="49"/>
      <c r="BW1214" s="50"/>
      <c r="BX1214" s="47"/>
      <c r="BY1214" s="50"/>
      <c r="CB1214" s="49"/>
      <c r="CC1214" s="49"/>
      <c r="CD1214" s="49"/>
      <c r="CE1214" s="50"/>
      <c r="CF1214" s="47"/>
      <c r="CG1214" s="50"/>
      <c r="CJ1214" s="49"/>
      <c r="CK1214" s="49"/>
      <c r="CL1214" s="49"/>
      <c r="CM1214" s="50"/>
      <c r="CN1214" s="47"/>
      <c r="CO1214" s="50"/>
      <c r="CR1214" s="49"/>
      <c r="CS1214" s="49"/>
      <c r="CT1214" s="49"/>
      <c r="CU1214" s="50"/>
      <c r="CV1214" s="47"/>
      <c r="CW1214" s="50"/>
      <c r="CZ1214" s="49"/>
      <c r="DA1214" s="49"/>
      <c r="DB1214" s="49"/>
      <c r="DC1214" s="50"/>
      <c r="DD1214" s="47"/>
      <c r="DE1214" s="50"/>
      <c r="DH1214" s="49"/>
      <c r="DI1214" s="49"/>
      <c r="DJ1214" s="49"/>
      <c r="DK1214" s="50"/>
      <c r="DL1214" s="47"/>
      <c r="DM1214" s="50"/>
      <c r="DP1214" s="49"/>
      <c r="DQ1214" s="49"/>
      <c r="DR1214" s="49"/>
      <c r="DS1214" s="50"/>
      <c r="DT1214" s="47"/>
      <c r="DU1214" s="50"/>
      <c r="DX1214" s="49"/>
      <c r="DY1214" s="49"/>
      <c r="DZ1214" s="49"/>
      <c r="EA1214" s="50"/>
      <c r="EB1214" s="47"/>
      <c r="EC1214" s="50"/>
      <c r="EF1214" s="49"/>
      <c r="EG1214" s="49"/>
      <c r="EH1214" s="49"/>
      <c r="EI1214" s="50"/>
      <c r="EJ1214" s="47"/>
      <c r="EK1214" s="50"/>
      <c r="EN1214" s="49"/>
      <c r="EO1214" s="49"/>
      <c r="EP1214" s="49"/>
      <c r="EQ1214" s="50"/>
      <c r="ER1214" s="47"/>
      <c r="ES1214" s="50"/>
      <c r="EV1214" s="49"/>
      <c r="EW1214" s="49"/>
      <c r="EX1214" s="49"/>
      <c r="EY1214" s="50"/>
      <c r="EZ1214" s="47"/>
      <c r="FA1214" s="50"/>
      <c r="FD1214" s="49"/>
      <c r="FE1214" s="49"/>
      <c r="FF1214" s="49"/>
      <c r="FG1214" s="50"/>
      <c r="FH1214" s="47"/>
      <c r="FI1214" s="50"/>
      <c r="FL1214" s="49"/>
      <c r="FM1214" s="49"/>
      <c r="FN1214" s="49"/>
      <c r="FO1214" s="50"/>
      <c r="FP1214" s="47"/>
      <c r="FQ1214" s="50"/>
      <c r="FT1214" s="49"/>
      <c r="FU1214" s="49"/>
      <c r="FV1214" s="49"/>
      <c r="FW1214" s="50"/>
      <c r="FX1214" s="47"/>
      <c r="FY1214" s="50"/>
      <c r="GB1214" s="49"/>
      <c r="GC1214" s="49"/>
      <c r="GD1214" s="49"/>
      <c r="GE1214" s="50"/>
      <c r="GF1214" s="47"/>
      <c r="GG1214" s="50"/>
      <c r="GJ1214" s="49"/>
      <c r="GK1214" s="49"/>
      <c r="GL1214" s="49"/>
      <c r="GM1214" s="50"/>
      <c r="GN1214" s="47"/>
      <c r="GO1214" s="50"/>
      <c r="GR1214" s="49"/>
      <c r="GS1214" s="49"/>
      <c r="GT1214" s="49"/>
      <c r="GU1214" s="50"/>
      <c r="GV1214" s="47"/>
      <c r="GW1214" s="50"/>
      <c r="GZ1214" s="49"/>
      <c r="HA1214" s="49"/>
      <c r="HB1214" s="49"/>
      <c r="HC1214" s="50"/>
      <c r="HD1214" s="47"/>
      <c r="HE1214" s="50"/>
      <c r="HH1214" s="49"/>
      <c r="HI1214" s="49"/>
      <c r="HJ1214" s="49"/>
      <c r="HK1214" s="50"/>
      <c r="HL1214" s="47"/>
      <c r="HM1214" s="50"/>
      <c r="HP1214" s="49"/>
      <c r="HQ1214" s="49"/>
      <c r="HR1214" s="49"/>
      <c r="HS1214" s="50"/>
      <c r="HT1214" s="47"/>
      <c r="HU1214" s="50"/>
      <c r="HX1214" s="49"/>
      <c r="HY1214" s="49"/>
      <c r="HZ1214" s="49"/>
      <c r="IA1214" s="50"/>
      <c r="IB1214" s="47"/>
      <c r="IC1214" s="50"/>
      <c r="IF1214" s="49"/>
      <c r="IG1214" s="49"/>
      <c r="IH1214" s="49"/>
      <c r="II1214" s="50"/>
      <c r="IJ1214" s="47"/>
      <c r="IK1214" s="50"/>
      <c r="IN1214" s="49"/>
      <c r="IO1214" s="49"/>
      <c r="IP1214" s="49"/>
      <c r="IQ1214" s="50"/>
    </row>
    <row r="1215" spans="1:251" s="48" customFormat="1">
      <c r="A1215" s="43">
        <v>639</v>
      </c>
      <c r="B1215" s="44">
        <v>100000372782</v>
      </c>
      <c r="C1215" s="43">
        <v>0</v>
      </c>
      <c r="D1215" s="45" t="s">
        <v>300</v>
      </c>
      <c r="E1215" s="45" t="s">
        <v>301</v>
      </c>
      <c r="F1215" s="46">
        <v>43870</v>
      </c>
      <c r="G1215" s="46">
        <v>-7647.2</v>
      </c>
      <c r="H1215" s="46">
        <v>36222.800000000003</v>
      </c>
      <c r="I1215" s="47"/>
      <c r="K1215" s="49"/>
      <c r="L1215" s="47"/>
      <c r="M1215" s="50"/>
      <c r="P1215" s="49"/>
      <c r="Q1215" s="49"/>
      <c r="R1215" s="49"/>
      <c r="S1215" s="50"/>
      <c r="T1215" s="47"/>
      <c r="U1215" s="50"/>
      <c r="X1215" s="49"/>
      <c r="Y1215" s="49"/>
      <c r="Z1215" s="49"/>
      <c r="AA1215" s="50"/>
      <c r="AB1215" s="47"/>
      <c r="AC1215" s="50"/>
      <c r="AF1215" s="49"/>
      <c r="AG1215" s="49"/>
      <c r="AH1215" s="49"/>
      <c r="AI1215" s="50"/>
      <c r="AJ1215" s="47"/>
      <c r="AK1215" s="50"/>
      <c r="AN1215" s="49"/>
      <c r="AO1215" s="49"/>
      <c r="AP1215" s="49"/>
      <c r="AQ1215" s="50"/>
      <c r="AR1215" s="47"/>
      <c r="AS1215" s="50"/>
      <c r="AV1215" s="49"/>
      <c r="AW1215" s="49"/>
      <c r="AX1215" s="49"/>
      <c r="AY1215" s="50"/>
      <c r="AZ1215" s="47"/>
      <c r="BA1215" s="50"/>
      <c r="BD1215" s="49"/>
      <c r="BE1215" s="49"/>
      <c r="BF1215" s="49"/>
      <c r="BG1215" s="50"/>
      <c r="BH1215" s="47"/>
      <c r="BI1215" s="50"/>
      <c r="BL1215" s="49"/>
      <c r="BM1215" s="49"/>
      <c r="BN1215" s="49"/>
      <c r="BO1215" s="50"/>
      <c r="BP1215" s="47"/>
      <c r="BQ1215" s="50"/>
      <c r="BT1215" s="49"/>
      <c r="BU1215" s="49"/>
      <c r="BV1215" s="49"/>
      <c r="BW1215" s="50"/>
      <c r="BX1215" s="47"/>
      <c r="BY1215" s="50"/>
      <c r="CB1215" s="49"/>
      <c r="CC1215" s="49"/>
      <c r="CD1215" s="49"/>
      <c r="CE1215" s="50"/>
      <c r="CF1215" s="47"/>
      <c r="CG1215" s="50"/>
      <c r="CJ1215" s="49"/>
      <c r="CK1215" s="49"/>
      <c r="CL1215" s="49"/>
      <c r="CM1215" s="50"/>
      <c r="CN1215" s="47"/>
      <c r="CO1215" s="50"/>
      <c r="CR1215" s="49"/>
      <c r="CS1215" s="49"/>
      <c r="CT1215" s="49"/>
      <c r="CU1215" s="50"/>
      <c r="CV1215" s="47"/>
      <c r="CW1215" s="50"/>
      <c r="CZ1215" s="49"/>
      <c r="DA1215" s="49"/>
      <c r="DB1215" s="49"/>
      <c r="DC1215" s="50"/>
      <c r="DD1215" s="47"/>
      <c r="DE1215" s="50"/>
      <c r="DH1215" s="49"/>
      <c r="DI1215" s="49"/>
      <c r="DJ1215" s="49"/>
      <c r="DK1215" s="50"/>
      <c r="DL1215" s="47"/>
      <c r="DM1215" s="50"/>
      <c r="DP1215" s="49"/>
      <c r="DQ1215" s="49"/>
      <c r="DR1215" s="49"/>
      <c r="DS1215" s="50"/>
      <c r="DT1215" s="47"/>
      <c r="DU1215" s="50"/>
      <c r="DX1215" s="49"/>
      <c r="DY1215" s="49"/>
      <c r="DZ1215" s="49"/>
      <c r="EA1215" s="50"/>
      <c r="EB1215" s="47"/>
      <c r="EC1215" s="50"/>
      <c r="EF1215" s="49"/>
      <c r="EG1215" s="49"/>
      <c r="EH1215" s="49"/>
      <c r="EI1215" s="50"/>
      <c r="EJ1215" s="47"/>
      <c r="EK1215" s="50"/>
      <c r="EN1215" s="49"/>
      <c r="EO1215" s="49"/>
      <c r="EP1215" s="49"/>
      <c r="EQ1215" s="50"/>
      <c r="ER1215" s="47"/>
      <c r="ES1215" s="50"/>
      <c r="EV1215" s="49"/>
      <c r="EW1215" s="49"/>
      <c r="EX1215" s="49"/>
      <c r="EY1215" s="50"/>
      <c r="EZ1215" s="47"/>
      <c r="FA1215" s="50"/>
      <c r="FD1215" s="49"/>
      <c r="FE1215" s="49"/>
      <c r="FF1215" s="49"/>
      <c r="FG1215" s="50"/>
      <c r="FH1215" s="47"/>
      <c r="FI1215" s="50"/>
      <c r="FL1215" s="49"/>
      <c r="FM1215" s="49"/>
      <c r="FN1215" s="49"/>
      <c r="FO1215" s="50"/>
      <c r="FP1215" s="47"/>
      <c r="FQ1215" s="50"/>
      <c r="FT1215" s="49"/>
      <c r="FU1215" s="49"/>
      <c r="FV1215" s="49"/>
      <c r="FW1215" s="50"/>
      <c r="FX1215" s="47"/>
      <c r="FY1215" s="50"/>
      <c r="GB1215" s="49"/>
      <c r="GC1215" s="49"/>
      <c r="GD1215" s="49"/>
      <c r="GE1215" s="50"/>
      <c r="GF1215" s="47"/>
      <c r="GG1215" s="50"/>
      <c r="GJ1215" s="49"/>
      <c r="GK1215" s="49"/>
      <c r="GL1215" s="49"/>
      <c r="GM1215" s="50"/>
      <c r="GN1215" s="47"/>
      <c r="GO1215" s="50"/>
      <c r="GR1215" s="49"/>
      <c r="GS1215" s="49"/>
      <c r="GT1215" s="49"/>
      <c r="GU1215" s="50"/>
      <c r="GV1215" s="47"/>
      <c r="GW1215" s="50"/>
      <c r="GZ1215" s="49"/>
      <c r="HA1215" s="49"/>
      <c r="HB1215" s="49"/>
      <c r="HC1215" s="50"/>
      <c r="HD1215" s="47"/>
      <c r="HE1215" s="50"/>
      <c r="HH1215" s="49"/>
      <c r="HI1215" s="49"/>
      <c r="HJ1215" s="49"/>
      <c r="HK1215" s="50"/>
      <c r="HL1215" s="47"/>
      <c r="HM1215" s="50"/>
      <c r="HP1215" s="49"/>
      <c r="HQ1215" s="49"/>
      <c r="HR1215" s="49"/>
      <c r="HS1215" s="50"/>
      <c r="HT1215" s="47"/>
      <c r="HU1215" s="50"/>
      <c r="HX1215" s="49"/>
      <c r="HY1215" s="49"/>
      <c r="HZ1215" s="49"/>
      <c r="IA1215" s="50"/>
      <c r="IB1215" s="47"/>
      <c r="IC1215" s="50"/>
      <c r="IF1215" s="49"/>
      <c r="IG1215" s="49"/>
      <c r="IH1215" s="49"/>
      <c r="II1215" s="50"/>
      <c r="IJ1215" s="47"/>
      <c r="IK1215" s="50"/>
      <c r="IN1215" s="49"/>
      <c r="IO1215" s="49"/>
      <c r="IP1215" s="49"/>
      <c r="IQ1215" s="50"/>
    </row>
    <row r="1216" spans="1:251" s="48" customFormat="1">
      <c r="A1216" s="43">
        <v>640</v>
      </c>
      <c r="B1216" s="44">
        <v>100000372783</v>
      </c>
      <c r="C1216" s="43">
        <v>0</v>
      </c>
      <c r="D1216" s="45" t="s">
        <v>300</v>
      </c>
      <c r="E1216" s="45" t="s">
        <v>301</v>
      </c>
      <c r="F1216" s="46">
        <v>43870</v>
      </c>
      <c r="G1216" s="46">
        <v>-7647.2</v>
      </c>
      <c r="H1216" s="46">
        <v>36222.800000000003</v>
      </c>
      <c r="I1216" s="47"/>
      <c r="K1216" s="49"/>
      <c r="L1216" s="47"/>
      <c r="M1216" s="50"/>
      <c r="P1216" s="49"/>
      <c r="Q1216" s="49"/>
      <c r="R1216" s="49"/>
      <c r="S1216" s="50"/>
      <c r="T1216" s="47"/>
      <c r="U1216" s="50"/>
      <c r="X1216" s="49"/>
      <c r="Y1216" s="49"/>
      <c r="Z1216" s="49"/>
      <c r="AA1216" s="50"/>
      <c r="AB1216" s="47"/>
      <c r="AC1216" s="50"/>
      <c r="AF1216" s="49"/>
      <c r="AG1216" s="49"/>
      <c r="AH1216" s="49"/>
      <c r="AI1216" s="50"/>
      <c r="AJ1216" s="47"/>
      <c r="AK1216" s="50"/>
      <c r="AN1216" s="49"/>
      <c r="AO1216" s="49"/>
      <c r="AP1216" s="49"/>
      <c r="AQ1216" s="50"/>
      <c r="AR1216" s="47"/>
      <c r="AS1216" s="50"/>
      <c r="AV1216" s="49"/>
      <c r="AW1216" s="49"/>
      <c r="AX1216" s="49"/>
      <c r="AY1216" s="50"/>
      <c r="AZ1216" s="47"/>
      <c r="BA1216" s="50"/>
      <c r="BD1216" s="49"/>
      <c r="BE1216" s="49"/>
      <c r="BF1216" s="49"/>
      <c r="BG1216" s="50"/>
      <c r="BH1216" s="47"/>
      <c r="BI1216" s="50"/>
      <c r="BL1216" s="49"/>
      <c r="BM1216" s="49"/>
      <c r="BN1216" s="49"/>
      <c r="BO1216" s="50"/>
      <c r="BP1216" s="47"/>
      <c r="BQ1216" s="50"/>
      <c r="BT1216" s="49"/>
      <c r="BU1216" s="49"/>
      <c r="BV1216" s="49"/>
      <c r="BW1216" s="50"/>
      <c r="BX1216" s="47"/>
      <c r="BY1216" s="50"/>
      <c r="CB1216" s="49"/>
      <c r="CC1216" s="49"/>
      <c r="CD1216" s="49"/>
      <c r="CE1216" s="50"/>
      <c r="CF1216" s="47"/>
      <c r="CG1216" s="50"/>
      <c r="CJ1216" s="49"/>
      <c r="CK1216" s="49"/>
      <c r="CL1216" s="49"/>
      <c r="CM1216" s="50"/>
      <c r="CN1216" s="47"/>
      <c r="CO1216" s="50"/>
      <c r="CR1216" s="49"/>
      <c r="CS1216" s="49"/>
      <c r="CT1216" s="49"/>
      <c r="CU1216" s="50"/>
      <c r="CV1216" s="47"/>
      <c r="CW1216" s="50"/>
      <c r="CZ1216" s="49"/>
      <c r="DA1216" s="49"/>
      <c r="DB1216" s="49"/>
      <c r="DC1216" s="50"/>
      <c r="DD1216" s="47"/>
      <c r="DE1216" s="50"/>
      <c r="DH1216" s="49"/>
      <c r="DI1216" s="49"/>
      <c r="DJ1216" s="49"/>
      <c r="DK1216" s="50"/>
      <c r="DL1216" s="47"/>
      <c r="DM1216" s="50"/>
      <c r="DP1216" s="49"/>
      <c r="DQ1216" s="49"/>
      <c r="DR1216" s="49"/>
      <c r="DS1216" s="50"/>
      <c r="DT1216" s="47"/>
      <c r="DU1216" s="50"/>
      <c r="DX1216" s="49"/>
      <c r="DY1216" s="49"/>
      <c r="DZ1216" s="49"/>
      <c r="EA1216" s="50"/>
      <c r="EB1216" s="47"/>
      <c r="EC1216" s="50"/>
      <c r="EF1216" s="49"/>
      <c r="EG1216" s="49"/>
      <c r="EH1216" s="49"/>
      <c r="EI1216" s="50"/>
      <c r="EJ1216" s="47"/>
      <c r="EK1216" s="50"/>
      <c r="EN1216" s="49"/>
      <c r="EO1216" s="49"/>
      <c r="EP1216" s="49"/>
      <c r="EQ1216" s="50"/>
      <c r="ER1216" s="47"/>
      <c r="ES1216" s="50"/>
      <c r="EV1216" s="49"/>
      <c r="EW1216" s="49"/>
      <c r="EX1216" s="49"/>
      <c r="EY1216" s="50"/>
      <c r="EZ1216" s="47"/>
      <c r="FA1216" s="50"/>
      <c r="FD1216" s="49"/>
      <c r="FE1216" s="49"/>
      <c r="FF1216" s="49"/>
      <c r="FG1216" s="50"/>
      <c r="FH1216" s="47"/>
      <c r="FI1216" s="50"/>
      <c r="FL1216" s="49"/>
      <c r="FM1216" s="49"/>
      <c r="FN1216" s="49"/>
      <c r="FO1216" s="50"/>
      <c r="FP1216" s="47"/>
      <c r="FQ1216" s="50"/>
      <c r="FT1216" s="49"/>
      <c r="FU1216" s="49"/>
      <c r="FV1216" s="49"/>
      <c r="FW1216" s="50"/>
      <c r="FX1216" s="47"/>
      <c r="FY1216" s="50"/>
      <c r="GB1216" s="49"/>
      <c r="GC1216" s="49"/>
      <c r="GD1216" s="49"/>
      <c r="GE1216" s="50"/>
      <c r="GF1216" s="47"/>
      <c r="GG1216" s="50"/>
      <c r="GJ1216" s="49"/>
      <c r="GK1216" s="49"/>
      <c r="GL1216" s="49"/>
      <c r="GM1216" s="50"/>
      <c r="GN1216" s="47"/>
      <c r="GO1216" s="50"/>
      <c r="GR1216" s="49"/>
      <c r="GS1216" s="49"/>
      <c r="GT1216" s="49"/>
      <c r="GU1216" s="50"/>
      <c r="GV1216" s="47"/>
      <c r="GW1216" s="50"/>
      <c r="GZ1216" s="49"/>
      <c r="HA1216" s="49"/>
      <c r="HB1216" s="49"/>
      <c r="HC1216" s="50"/>
      <c r="HD1216" s="47"/>
      <c r="HE1216" s="50"/>
      <c r="HH1216" s="49"/>
      <c r="HI1216" s="49"/>
      <c r="HJ1216" s="49"/>
      <c r="HK1216" s="50"/>
      <c r="HL1216" s="47"/>
      <c r="HM1216" s="50"/>
      <c r="HP1216" s="49"/>
      <c r="HQ1216" s="49"/>
      <c r="HR1216" s="49"/>
      <c r="HS1216" s="50"/>
      <c r="HT1216" s="47"/>
      <c r="HU1216" s="50"/>
      <c r="HX1216" s="49"/>
      <c r="HY1216" s="49"/>
      <c r="HZ1216" s="49"/>
      <c r="IA1216" s="50"/>
      <c r="IB1216" s="47"/>
      <c r="IC1216" s="50"/>
      <c r="IF1216" s="49"/>
      <c r="IG1216" s="49"/>
      <c r="IH1216" s="49"/>
      <c r="II1216" s="50"/>
      <c r="IJ1216" s="47"/>
      <c r="IK1216" s="50"/>
      <c r="IN1216" s="49"/>
      <c r="IO1216" s="49"/>
      <c r="IP1216" s="49"/>
      <c r="IQ1216" s="50"/>
    </row>
    <row r="1217" spans="1:251" s="48" customFormat="1">
      <c r="A1217" s="43">
        <v>641</v>
      </c>
      <c r="B1217" s="44">
        <v>100000374183</v>
      </c>
      <c r="C1217" s="43">
        <v>0</v>
      </c>
      <c r="D1217" s="45" t="s">
        <v>302</v>
      </c>
      <c r="E1217" s="45" t="s">
        <v>303</v>
      </c>
      <c r="F1217" s="46">
        <v>13373.89</v>
      </c>
      <c r="G1217" s="46">
        <v>-8233.99</v>
      </c>
      <c r="H1217" s="46">
        <v>5139.8999999999996</v>
      </c>
      <c r="I1217" s="47"/>
      <c r="K1217" s="49"/>
      <c r="L1217" s="47"/>
      <c r="M1217" s="50"/>
      <c r="P1217" s="49"/>
      <c r="Q1217" s="49"/>
      <c r="R1217" s="49"/>
      <c r="S1217" s="50"/>
      <c r="T1217" s="47"/>
      <c r="U1217" s="50"/>
      <c r="X1217" s="49"/>
      <c r="Y1217" s="49"/>
      <c r="Z1217" s="49"/>
      <c r="AA1217" s="50"/>
      <c r="AB1217" s="47"/>
      <c r="AC1217" s="50"/>
      <c r="AF1217" s="49"/>
      <c r="AG1217" s="49"/>
      <c r="AH1217" s="49"/>
      <c r="AI1217" s="50"/>
      <c r="AJ1217" s="47"/>
      <c r="AK1217" s="50"/>
      <c r="AN1217" s="49"/>
      <c r="AO1217" s="49"/>
      <c r="AP1217" s="49"/>
      <c r="AQ1217" s="50"/>
      <c r="AR1217" s="47"/>
      <c r="AS1217" s="50"/>
      <c r="AV1217" s="49"/>
      <c r="AW1217" s="49"/>
      <c r="AX1217" s="49"/>
      <c r="AY1217" s="50"/>
      <c r="AZ1217" s="47"/>
      <c r="BA1217" s="50"/>
      <c r="BD1217" s="49"/>
      <c r="BE1217" s="49"/>
      <c r="BF1217" s="49"/>
      <c r="BG1217" s="50"/>
      <c r="BH1217" s="47"/>
      <c r="BI1217" s="50"/>
      <c r="BL1217" s="49"/>
      <c r="BM1217" s="49"/>
      <c r="BN1217" s="49"/>
      <c r="BO1217" s="50"/>
      <c r="BP1217" s="47"/>
      <c r="BQ1217" s="50"/>
      <c r="BT1217" s="49"/>
      <c r="BU1217" s="49"/>
      <c r="BV1217" s="49"/>
      <c r="BW1217" s="50"/>
      <c r="BX1217" s="47"/>
      <c r="BY1217" s="50"/>
      <c r="CB1217" s="49"/>
      <c r="CC1217" s="49"/>
      <c r="CD1217" s="49"/>
      <c r="CE1217" s="50"/>
      <c r="CF1217" s="47"/>
      <c r="CG1217" s="50"/>
      <c r="CJ1217" s="49"/>
      <c r="CK1217" s="49"/>
      <c r="CL1217" s="49"/>
      <c r="CM1217" s="50"/>
      <c r="CN1217" s="47"/>
      <c r="CO1217" s="50"/>
      <c r="CR1217" s="49"/>
      <c r="CS1217" s="49"/>
      <c r="CT1217" s="49"/>
      <c r="CU1217" s="50"/>
      <c r="CV1217" s="47"/>
      <c r="CW1217" s="50"/>
      <c r="CZ1217" s="49"/>
      <c r="DA1217" s="49"/>
      <c r="DB1217" s="49"/>
      <c r="DC1217" s="50"/>
      <c r="DD1217" s="47"/>
      <c r="DE1217" s="50"/>
      <c r="DH1217" s="49"/>
      <c r="DI1217" s="49"/>
      <c r="DJ1217" s="49"/>
      <c r="DK1217" s="50"/>
      <c r="DL1217" s="47"/>
      <c r="DM1217" s="50"/>
      <c r="DP1217" s="49"/>
      <c r="DQ1217" s="49"/>
      <c r="DR1217" s="49"/>
      <c r="DS1217" s="50"/>
      <c r="DT1217" s="47"/>
      <c r="DU1217" s="50"/>
      <c r="DX1217" s="49"/>
      <c r="DY1217" s="49"/>
      <c r="DZ1217" s="49"/>
      <c r="EA1217" s="50"/>
      <c r="EB1217" s="47"/>
      <c r="EC1217" s="50"/>
      <c r="EF1217" s="49"/>
      <c r="EG1217" s="49"/>
      <c r="EH1217" s="49"/>
      <c r="EI1217" s="50"/>
      <c r="EJ1217" s="47"/>
      <c r="EK1217" s="50"/>
      <c r="EN1217" s="49"/>
      <c r="EO1217" s="49"/>
      <c r="EP1217" s="49"/>
      <c r="EQ1217" s="50"/>
      <c r="ER1217" s="47"/>
      <c r="ES1217" s="50"/>
      <c r="EV1217" s="49"/>
      <c r="EW1217" s="49"/>
      <c r="EX1217" s="49"/>
      <c r="EY1217" s="50"/>
      <c r="EZ1217" s="47"/>
      <c r="FA1217" s="50"/>
      <c r="FD1217" s="49"/>
      <c r="FE1217" s="49"/>
      <c r="FF1217" s="49"/>
      <c r="FG1217" s="50"/>
      <c r="FH1217" s="47"/>
      <c r="FI1217" s="50"/>
      <c r="FL1217" s="49"/>
      <c r="FM1217" s="49"/>
      <c r="FN1217" s="49"/>
      <c r="FO1217" s="50"/>
      <c r="FP1217" s="47"/>
      <c r="FQ1217" s="50"/>
      <c r="FT1217" s="49"/>
      <c r="FU1217" s="49"/>
      <c r="FV1217" s="49"/>
      <c r="FW1217" s="50"/>
      <c r="FX1217" s="47"/>
      <c r="FY1217" s="50"/>
      <c r="GB1217" s="49"/>
      <c r="GC1217" s="49"/>
      <c r="GD1217" s="49"/>
      <c r="GE1217" s="50"/>
      <c r="GF1217" s="47"/>
      <c r="GG1217" s="50"/>
      <c r="GJ1217" s="49"/>
      <c r="GK1217" s="49"/>
      <c r="GL1217" s="49"/>
      <c r="GM1217" s="50"/>
      <c r="GN1217" s="47"/>
      <c r="GO1217" s="50"/>
      <c r="GR1217" s="49"/>
      <c r="GS1217" s="49"/>
      <c r="GT1217" s="49"/>
      <c r="GU1217" s="50"/>
      <c r="GV1217" s="47"/>
      <c r="GW1217" s="50"/>
      <c r="GZ1217" s="49"/>
      <c r="HA1217" s="49"/>
      <c r="HB1217" s="49"/>
      <c r="HC1217" s="50"/>
      <c r="HD1217" s="47"/>
      <c r="HE1217" s="50"/>
      <c r="HH1217" s="49"/>
      <c r="HI1217" s="49"/>
      <c r="HJ1217" s="49"/>
      <c r="HK1217" s="50"/>
      <c r="HL1217" s="47"/>
      <c r="HM1217" s="50"/>
      <c r="HP1217" s="49"/>
      <c r="HQ1217" s="49"/>
      <c r="HR1217" s="49"/>
      <c r="HS1217" s="50"/>
      <c r="HT1217" s="47"/>
      <c r="HU1217" s="50"/>
      <c r="HX1217" s="49"/>
      <c r="HY1217" s="49"/>
      <c r="HZ1217" s="49"/>
      <c r="IA1217" s="50"/>
      <c r="IB1217" s="47"/>
      <c r="IC1217" s="50"/>
      <c r="IF1217" s="49"/>
      <c r="IG1217" s="49"/>
      <c r="IH1217" s="49"/>
      <c r="II1217" s="50"/>
      <c r="IJ1217" s="47"/>
      <c r="IK1217" s="50"/>
      <c r="IN1217" s="49"/>
      <c r="IO1217" s="49"/>
      <c r="IP1217" s="49"/>
      <c r="IQ1217" s="50"/>
    </row>
    <row r="1218" spans="1:251" s="48" customFormat="1">
      <c r="A1218" s="43"/>
      <c r="B1218" s="44">
        <v>100000374183</v>
      </c>
      <c r="C1218" s="43">
        <v>1</v>
      </c>
      <c r="D1218" s="45" t="s">
        <v>302</v>
      </c>
      <c r="E1218" s="45" t="s">
        <v>303</v>
      </c>
      <c r="F1218" s="46">
        <v>36006.61</v>
      </c>
      <c r="G1218" s="46">
        <v>-36005.61</v>
      </c>
      <c r="H1218" s="46">
        <v>1</v>
      </c>
      <c r="I1218" s="47"/>
      <c r="L1218" s="47"/>
      <c r="M1218" s="50"/>
      <c r="P1218" s="49"/>
      <c r="Q1218" s="49"/>
      <c r="S1218" s="50"/>
      <c r="T1218" s="47"/>
      <c r="U1218" s="50"/>
      <c r="X1218" s="49"/>
      <c r="Y1218" s="49"/>
      <c r="AA1218" s="50"/>
      <c r="AB1218" s="47"/>
      <c r="AC1218" s="50"/>
      <c r="AF1218" s="49"/>
      <c r="AG1218" s="49"/>
      <c r="AI1218" s="50"/>
      <c r="AJ1218" s="47"/>
      <c r="AK1218" s="50"/>
      <c r="AN1218" s="49"/>
      <c r="AO1218" s="49"/>
      <c r="AQ1218" s="50"/>
      <c r="AR1218" s="47"/>
      <c r="AS1218" s="50"/>
      <c r="AV1218" s="49"/>
      <c r="AW1218" s="49"/>
      <c r="AY1218" s="50"/>
      <c r="AZ1218" s="47"/>
      <c r="BA1218" s="50"/>
      <c r="BD1218" s="49"/>
      <c r="BE1218" s="49"/>
      <c r="BG1218" s="50"/>
      <c r="BH1218" s="47"/>
      <c r="BI1218" s="50"/>
      <c r="BL1218" s="49"/>
      <c r="BM1218" s="49"/>
      <c r="BO1218" s="50"/>
      <c r="BP1218" s="47"/>
      <c r="BQ1218" s="50"/>
      <c r="BT1218" s="49"/>
      <c r="BU1218" s="49"/>
      <c r="BW1218" s="50"/>
      <c r="BX1218" s="47"/>
      <c r="BY1218" s="50"/>
      <c r="CB1218" s="49"/>
      <c r="CC1218" s="49"/>
      <c r="CE1218" s="50"/>
      <c r="CF1218" s="47"/>
      <c r="CG1218" s="50"/>
      <c r="CJ1218" s="49"/>
      <c r="CK1218" s="49"/>
      <c r="CM1218" s="50"/>
      <c r="CN1218" s="47"/>
      <c r="CO1218" s="50"/>
      <c r="CR1218" s="49"/>
      <c r="CS1218" s="49"/>
      <c r="CU1218" s="50"/>
      <c r="CV1218" s="47"/>
      <c r="CW1218" s="50"/>
      <c r="CZ1218" s="49"/>
      <c r="DA1218" s="49"/>
      <c r="DC1218" s="50"/>
      <c r="DD1218" s="47"/>
      <c r="DE1218" s="50"/>
      <c r="DH1218" s="49"/>
      <c r="DI1218" s="49"/>
      <c r="DK1218" s="50"/>
      <c r="DL1218" s="47"/>
      <c r="DM1218" s="50"/>
      <c r="DP1218" s="49"/>
      <c r="DQ1218" s="49"/>
      <c r="DS1218" s="50"/>
      <c r="DT1218" s="47"/>
      <c r="DU1218" s="50"/>
      <c r="DX1218" s="49"/>
      <c r="DY1218" s="49"/>
      <c r="EA1218" s="50"/>
      <c r="EB1218" s="47"/>
      <c r="EC1218" s="50"/>
      <c r="EF1218" s="49"/>
      <c r="EG1218" s="49"/>
      <c r="EI1218" s="50"/>
      <c r="EJ1218" s="47"/>
      <c r="EK1218" s="50"/>
      <c r="EN1218" s="49"/>
      <c r="EO1218" s="49"/>
      <c r="EQ1218" s="50"/>
      <c r="ER1218" s="47"/>
      <c r="ES1218" s="50"/>
      <c r="EV1218" s="49"/>
      <c r="EW1218" s="49"/>
      <c r="EY1218" s="50"/>
      <c r="EZ1218" s="47"/>
      <c r="FA1218" s="50"/>
      <c r="FD1218" s="49"/>
      <c r="FE1218" s="49"/>
      <c r="FG1218" s="50"/>
      <c r="FH1218" s="47"/>
      <c r="FI1218" s="50"/>
      <c r="FL1218" s="49"/>
      <c r="FM1218" s="49"/>
      <c r="FO1218" s="50"/>
      <c r="FP1218" s="47"/>
      <c r="FQ1218" s="50"/>
      <c r="FT1218" s="49"/>
      <c r="FU1218" s="49"/>
      <c r="FW1218" s="50"/>
      <c r="FX1218" s="47"/>
      <c r="FY1218" s="50"/>
      <c r="GB1218" s="49"/>
      <c r="GC1218" s="49"/>
      <c r="GE1218" s="50"/>
      <c r="GF1218" s="47"/>
      <c r="GG1218" s="50"/>
      <c r="GJ1218" s="49"/>
      <c r="GK1218" s="49"/>
      <c r="GM1218" s="50"/>
      <c r="GN1218" s="47"/>
      <c r="GO1218" s="50"/>
      <c r="GR1218" s="49"/>
      <c r="GS1218" s="49"/>
      <c r="GU1218" s="50"/>
      <c r="GV1218" s="47"/>
      <c r="GW1218" s="50"/>
      <c r="GZ1218" s="49"/>
      <c r="HA1218" s="49"/>
      <c r="HC1218" s="50"/>
      <c r="HD1218" s="47"/>
      <c r="HE1218" s="50"/>
      <c r="HH1218" s="49"/>
      <c r="HI1218" s="49"/>
      <c r="HK1218" s="50"/>
      <c r="HL1218" s="47"/>
      <c r="HM1218" s="50"/>
      <c r="HP1218" s="49"/>
      <c r="HQ1218" s="49"/>
      <c r="HS1218" s="50"/>
      <c r="HT1218" s="47"/>
      <c r="HU1218" s="50"/>
      <c r="HX1218" s="49"/>
      <c r="HY1218" s="49"/>
      <c r="IA1218" s="50"/>
      <c r="IB1218" s="47"/>
      <c r="IC1218" s="50"/>
      <c r="IF1218" s="49"/>
      <c r="IG1218" s="49"/>
      <c r="II1218" s="50"/>
      <c r="IJ1218" s="47"/>
      <c r="IK1218" s="50"/>
      <c r="IN1218" s="49"/>
      <c r="IO1218" s="49"/>
      <c r="IQ1218" s="50"/>
    </row>
    <row r="1219" spans="1:251" s="48" customFormat="1">
      <c r="A1219" s="43">
        <v>642</v>
      </c>
      <c r="B1219" s="44">
        <v>100000374184</v>
      </c>
      <c r="C1219" s="43">
        <v>0</v>
      </c>
      <c r="D1219" s="45" t="s">
        <v>302</v>
      </c>
      <c r="E1219" s="45" t="s">
        <v>303</v>
      </c>
      <c r="F1219" s="46">
        <v>13373.89</v>
      </c>
      <c r="G1219" s="46">
        <v>-8233.99</v>
      </c>
      <c r="H1219" s="46">
        <v>5139.8999999999996</v>
      </c>
      <c r="I1219" s="47"/>
      <c r="K1219" s="49"/>
      <c r="L1219" s="47"/>
      <c r="M1219" s="50"/>
      <c r="P1219" s="49"/>
      <c r="Q1219" s="49"/>
      <c r="R1219" s="49"/>
      <c r="S1219" s="50"/>
      <c r="T1219" s="47"/>
      <c r="U1219" s="50"/>
      <c r="X1219" s="49"/>
      <c r="Y1219" s="49"/>
      <c r="Z1219" s="49"/>
      <c r="AA1219" s="50"/>
      <c r="AB1219" s="47"/>
      <c r="AC1219" s="50"/>
      <c r="AF1219" s="49"/>
      <c r="AG1219" s="49"/>
      <c r="AH1219" s="49"/>
      <c r="AI1219" s="50"/>
      <c r="AJ1219" s="47"/>
      <c r="AK1219" s="50"/>
      <c r="AN1219" s="49"/>
      <c r="AO1219" s="49"/>
      <c r="AP1219" s="49"/>
      <c r="AQ1219" s="50"/>
      <c r="AR1219" s="47"/>
      <c r="AS1219" s="50"/>
      <c r="AV1219" s="49"/>
      <c r="AW1219" s="49"/>
      <c r="AX1219" s="49"/>
      <c r="AY1219" s="50"/>
      <c r="AZ1219" s="47"/>
      <c r="BA1219" s="50"/>
      <c r="BD1219" s="49"/>
      <c r="BE1219" s="49"/>
      <c r="BF1219" s="49"/>
      <c r="BG1219" s="50"/>
      <c r="BH1219" s="47"/>
      <c r="BI1219" s="50"/>
      <c r="BL1219" s="49"/>
      <c r="BM1219" s="49"/>
      <c r="BN1219" s="49"/>
      <c r="BO1219" s="50"/>
      <c r="BP1219" s="47"/>
      <c r="BQ1219" s="50"/>
      <c r="BT1219" s="49"/>
      <c r="BU1219" s="49"/>
      <c r="BV1219" s="49"/>
      <c r="BW1219" s="50"/>
      <c r="BX1219" s="47"/>
      <c r="BY1219" s="50"/>
      <c r="CB1219" s="49"/>
      <c r="CC1219" s="49"/>
      <c r="CD1219" s="49"/>
      <c r="CE1219" s="50"/>
      <c r="CF1219" s="47"/>
      <c r="CG1219" s="50"/>
      <c r="CJ1219" s="49"/>
      <c r="CK1219" s="49"/>
      <c r="CL1219" s="49"/>
      <c r="CM1219" s="50"/>
      <c r="CN1219" s="47"/>
      <c r="CO1219" s="50"/>
      <c r="CR1219" s="49"/>
      <c r="CS1219" s="49"/>
      <c r="CT1219" s="49"/>
      <c r="CU1219" s="50"/>
      <c r="CV1219" s="47"/>
      <c r="CW1219" s="50"/>
      <c r="CZ1219" s="49"/>
      <c r="DA1219" s="49"/>
      <c r="DB1219" s="49"/>
      <c r="DC1219" s="50"/>
      <c r="DD1219" s="47"/>
      <c r="DE1219" s="50"/>
      <c r="DH1219" s="49"/>
      <c r="DI1219" s="49"/>
      <c r="DJ1219" s="49"/>
      <c r="DK1219" s="50"/>
      <c r="DL1219" s="47"/>
      <c r="DM1219" s="50"/>
      <c r="DP1219" s="49"/>
      <c r="DQ1219" s="49"/>
      <c r="DR1219" s="49"/>
      <c r="DS1219" s="50"/>
      <c r="DT1219" s="47"/>
      <c r="DU1219" s="50"/>
      <c r="DX1219" s="49"/>
      <c r="DY1219" s="49"/>
      <c r="DZ1219" s="49"/>
      <c r="EA1219" s="50"/>
      <c r="EB1219" s="47"/>
      <c r="EC1219" s="50"/>
      <c r="EF1219" s="49"/>
      <c r="EG1219" s="49"/>
      <c r="EH1219" s="49"/>
      <c r="EI1219" s="50"/>
      <c r="EJ1219" s="47"/>
      <c r="EK1219" s="50"/>
      <c r="EN1219" s="49"/>
      <c r="EO1219" s="49"/>
      <c r="EP1219" s="49"/>
      <c r="EQ1219" s="50"/>
      <c r="ER1219" s="47"/>
      <c r="ES1219" s="50"/>
      <c r="EV1219" s="49"/>
      <c r="EW1219" s="49"/>
      <c r="EX1219" s="49"/>
      <c r="EY1219" s="50"/>
      <c r="EZ1219" s="47"/>
      <c r="FA1219" s="50"/>
      <c r="FD1219" s="49"/>
      <c r="FE1219" s="49"/>
      <c r="FF1219" s="49"/>
      <c r="FG1219" s="50"/>
      <c r="FH1219" s="47"/>
      <c r="FI1219" s="50"/>
      <c r="FL1219" s="49"/>
      <c r="FM1219" s="49"/>
      <c r="FN1219" s="49"/>
      <c r="FO1219" s="50"/>
      <c r="FP1219" s="47"/>
      <c r="FQ1219" s="50"/>
      <c r="FT1219" s="49"/>
      <c r="FU1219" s="49"/>
      <c r="FV1219" s="49"/>
      <c r="FW1219" s="50"/>
      <c r="FX1219" s="47"/>
      <c r="FY1219" s="50"/>
      <c r="GB1219" s="49"/>
      <c r="GC1219" s="49"/>
      <c r="GD1219" s="49"/>
      <c r="GE1219" s="50"/>
      <c r="GF1219" s="47"/>
      <c r="GG1219" s="50"/>
      <c r="GJ1219" s="49"/>
      <c r="GK1219" s="49"/>
      <c r="GL1219" s="49"/>
      <c r="GM1219" s="50"/>
      <c r="GN1219" s="47"/>
      <c r="GO1219" s="50"/>
      <c r="GR1219" s="49"/>
      <c r="GS1219" s="49"/>
      <c r="GT1219" s="49"/>
      <c r="GU1219" s="50"/>
      <c r="GV1219" s="47"/>
      <c r="GW1219" s="50"/>
      <c r="GZ1219" s="49"/>
      <c r="HA1219" s="49"/>
      <c r="HB1219" s="49"/>
      <c r="HC1219" s="50"/>
      <c r="HD1219" s="47"/>
      <c r="HE1219" s="50"/>
      <c r="HH1219" s="49"/>
      <c r="HI1219" s="49"/>
      <c r="HJ1219" s="49"/>
      <c r="HK1219" s="50"/>
      <c r="HL1219" s="47"/>
      <c r="HM1219" s="50"/>
      <c r="HP1219" s="49"/>
      <c r="HQ1219" s="49"/>
      <c r="HR1219" s="49"/>
      <c r="HS1219" s="50"/>
      <c r="HT1219" s="47"/>
      <c r="HU1219" s="50"/>
      <c r="HX1219" s="49"/>
      <c r="HY1219" s="49"/>
      <c r="HZ1219" s="49"/>
      <c r="IA1219" s="50"/>
      <c r="IB1219" s="47"/>
      <c r="IC1219" s="50"/>
      <c r="IF1219" s="49"/>
      <c r="IG1219" s="49"/>
      <c r="IH1219" s="49"/>
      <c r="II1219" s="50"/>
      <c r="IJ1219" s="47"/>
      <c r="IK1219" s="50"/>
      <c r="IN1219" s="49"/>
      <c r="IO1219" s="49"/>
      <c r="IP1219" s="49"/>
      <c r="IQ1219" s="50"/>
    </row>
    <row r="1220" spans="1:251" s="48" customFormat="1">
      <c r="A1220" s="43"/>
      <c r="B1220" s="44">
        <v>100000374184</v>
      </c>
      <c r="C1220" s="43">
        <v>1</v>
      </c>
      <c r="D1220" s="45" t="s">
        <v>302</v>
      </c>
      <c r="E1220" s="45" t="s">
        <v>303</v>
      </c>
      <c r="F1220" s="46">
        <v>36006.61</v>
      </c>
      <c r="G1220" s="46">
        <v>-36005.61</v>
      </c>
      <c r="H1220" s="46">
        <v>1</v>
      </c>
      <c r="I1220" s="47"/>
      <c r="L1220" s="47"/>
      <c r="M1220" s="50"/>
      <c r="P1220" s="49"/>
      <c r="Q1220" s="49"/>
      <c r="S1220" s="50"/>
      <c r="T1220" s="47"/>
      <c r="U1220" s="50"/>
      <c r="X1220" s="49"/>
      <c r="Y1220" s="49"/>
      <c r="AA1220" s="50"/>
      <c r="AB1220" s="47"/>
      <c r="AC1220" s="50"/>
      <c r="AF1220" s="49"/>
      <c r="AG1220" s="49"/>
      <c r="AI1220" s="50"/>
      <c r="AJ1220" s="47"/>
      <c r="AK1220" s="50"/>
      <c r="AN1220" s="49"/>
      <c r="AO1220" s="49"/>
      <c r="AQ1220" s="50"/>
      <c r="AR1220" s="47"/>
      <c r="AS1220" s="50"/>
      <c r="AV1220" s="49"/>
      <c r="AW1220" s="49"/>
      <c r="AY1220" s="50"/>
      <c r="AZ1220" s="47"/>
      <c r="BA1220" s="50"/>
      <c r="BD1220" s="49"/>
      <c r="BE1220" s="49"/>
      <c r="BG1220" s="50"/>
      <c r="BH1220" s="47"/>
      <c r="BI1220" s="50"/>
      <c r="BL1220" s="49"/>
      <c r="BM1220" s="49"/>
      <c r="BO1220" s="50"/>
      <c r="BP1220" s="47"/>
      <c r="BQ1220" s="50"/>
      <c r="BT1220" s="49"/>
      <c r="BU1220" s="49"/>
      <c r="BW1220" s="50"/>
      <c r="BX1220" s="47"/>
      <c r="BY1220" s="50"/>
      <c r="CB1220" s="49"/>
      <c r="CC1220" s="49"/>
      <c r="CE1220" s="50"/>
      <c r="CF1220" s="47"/>
      <c r="CG1220" s="50"/>
      <c r="CJ1220" s="49"/>
      <c r="CK1220" s="49"/>
      <c r="CM1220" s="50"/>
      <c r="CN1220" s="47"/>
      <c r="CO1220" s="50"/>
      <c r="CR1220" s="49"/>
      <c r="CS1220" s="49"/>
      <c r="CU1220" s="50"/>
      <c r="CV1220" s="47"/>
      <c r="CW1220" s="50"/>
      <c r="CZ1220" s="49"/>
      <c r="DA1220" s="49"/>
      <c r="DC1220" s="50"/>
      <c r="DD1220" s="47"/>
      <c r="DE1220" s="50"/>
      <c r="DH1220" s="49"/>
      <c r="DI1220" s="49"/>
      <c r="DK1220" s="50"/>
      <c r="DL1220" s="47"/>
      <c r="DM1220" s="50"/>
      <c r="DP1220" s="49"/>
      <c r="DQ1220" s="49"/>
      <c r="DS1220" s="50"/>
      <c r="DT1220" s="47"/>
      <c r="DU1220" s="50"/>
      <c r="DX1220" s="49"/>
      <c r="DY1220" s="49"/>
      <c r="EA1220" s="50"/>
      <c r="EB1220" s="47"/>
      <c r="EC1220" s="50"/>
      <c r="EF1220" s="49"/>
      <c r="EG1220" s="49"/>
      <c r="EI1220" s="50"/>
      <c r="EJ1220" s="47"/>
      <c r="EK1220" s="50"/>
      <c r="EN1220" s="49"/>
      <c r="EO1220" s="49"/>
      <c r="EQ1220" s="50"/>
      <c r="ER1220" s="47"/>
      <c r="ES1220" s="50"/>
      <c r="EV1220" s="49"/>
      <c r="EW1220" s="49"/>
      <c r="EY1220" s="50"/>
      <c r="EZ1220" s="47"/>
      <c r="FA1220" s="50"/>
      <c r="FD1220" s="49"/>
      <c r="FE1220" s="49"/>
      <c r="FG1220" s="50"/>
      <c r="FH1220" s="47"/>
      <c r="FI1220" s="50"/>
      <c r="FL1220" s="49"/>
      <c r="FM1220" s="49"/>
      <c r="FO1220" s="50"/>
      <c r="FP1220" s="47"/>
      <c r="FQ1220" s="50"/>
      <c r="FT1220" s="49"/>
      <c r="FU1220" s="49"/>
      <c r="FW1220" s="50"/>
      <c r="FX1220" s="47"/>
      <c r="FY1220" s="50"/>
      <c r="GB1220" s="49"/>
      <c r="GC1220" s="49"/>
      <c r="GE1220" s="50"/>
      <c r="GF1220" s="47"/>
      <c r="GG1220" s="50"/>
      <c r="GJ1220" s="49"/>
      <c r="GK1220" s="49"/>
      <c r="GM1220" s="50"/>
      <c r="GN1220" s="47"/>
      <c r="GO1220" s="50"/>
      <c r="GR1220" s="49"/>
      <c r="GS1220" s="49"/>
      <c r="GU1220" s="50"/>
      <c r="GV1220" s="47"/>
      <c r="GW1220" s="50"/>
      <c r="GZ1220" s="49"/>
      <c r="HA1220" s="49"/>
      <c r="HC1220" s="50"/>
      <c r="HD1220" s="47"/>
      <c r="HE1220" s="50"/>
      <c r="HH1220" s="49"/>
      <c r="HI1220" s="49"/>
      <c r="HK1220" s="50"/>
      <c r="HL1220" s="47"/>
      <c r="HM1220" s="50"/>
      <c r="HP1220" s="49"/>
      <c r="HQ1220" s="49"/>
      <c r="HS1220" s="50"/>
      <c r="HT1220" s="47"/>
      <c r="HU1220" s="50"/>
      <c r="HX1220" s="49"/>
      <c r="HY1220" s="49"/>
      <c r="IA1220" s="50"/>
      <c r="IB1220" s="47"/>
      <c r="IC1220" s="50"/>
      <c r="IF1220" s="49"/>
      <c r="IG1220" s="49"/>
      <c r="II1220" s="50"/>
      <c r="IJ1220" s="47"/>
      <c r="IK1220" s="50"/>
      <c r="IN1220" s="49"/>
      <c r="IO1220" s="49"/>
      <c r="IQ1220" s="50"/>
    </row>
    <row r="1221" spans="1:251" s="48" customFormat="1">
      <c r="A1221" s="43">
        <v>643</v>
      </c>
      <c r="B1221" s="44">
        <v>100000374185</v>
      </c>
      <c r="C1221" s="43">
        <v>0</v>
      </c>
      <c r="D1221" s="45" t="s">
        <v>302</v>
      </c>
      <c r="E1221" s="45" t="s">
        <v>303</v>
      </c>
      <c r="F1221" s="46">
        <v>13373.89</v>
      </c>
      <c r="G1221" s="46">
        <v>-8233.99</v>
      </c>
      <c r="H1221" s="46">
        <v>5139.8999999999996</v>
      </c>
      <c r="I1221" s="47"/>
      <c r="K1221" s="49"/>
      <c r="L1221" s="47"/>
      <c r="M1221" s="50"/>
      <c r="P1221" s="49"/>
      <c r="Q1221" s="49"/>
      <c r="R1221" s="49"/>
      <c r="S1221" s="50"/>
      <c r="T1221" s="47"/>
      <c r="U1221" s="50"/>
      <c r="X1221" s="49"/>
      <c r="Y1221" s="49"/>
      <c r="Z1221" s="49"/>
      <c r="AA1221" s="50"/>
      <c r="AB1221" s="47"/>
      <c r="AC1221" s="50"/>
      <c r="AF1221" s="49"/>
      <c r="AG1221" s="49"/>
      <c r="AH1221" s="49"/>
      <c r="AI1221" s="50"/>
      <c r="AJ1221" s="47"/>
      <c r="AK1221" s="50"/>
      <c r="AN1221" s="49"/>
      <c r="AO1221" s="49"/>
      <c r="AP1221" s="49"/>
      <c r="AQ1221" s="50"/>
      <c r="AR1221" s="47"/>
      <c r="AS1221" s="50"/>
      <c r="AV1221" s="49"/>
      <c r="AW1221" s="49"/>
      <c r="AX1221" s="49"/>
      <c r="AY1221" s="50"/>
      <c r="AZ1221" s="47"/>
      <c r="BA1221" s="50"/>
      <c r="BD1221" s="49"/>
      <c r="BE1221" s="49"/>
      <c r="BF1221" s="49"/>
      <c r="BG1221" s="50"/>
      <c r="BH1221" s="47"/>
      <c r="BI1221" s="50"/>
      <c r="BL1221" s="49"/>
      <c r="BM1221" s="49"/>
      <c r="BN1221" s="49"/>
      <c r="BO1221" s="50"/>
      <c r="BP1221" s="47"/>
      <c r="BQ1221" s="50"/>
      <c r="BT1221" s="49"/>
      <c r="BU1221" s="49"/>
      <c r="BV1221" s="49"/>
      <c r="BW1221" s="50"/>
      <c r="BX1221" s="47"/>
      <c r="BY1221" s="50"/>
      <c r="CB1221" s="49"/>
      <c r="CC1221" s="49"/>
      <c r="CD1221" s="49"/>
      <c r="CE1221" s="50"/>
      <c r="CF1221" s="47"/>
      <c r="CG1221" s="50"/>
      <c r="CJ1221" s="49"/>
      <c r="CK1221" s="49"/>
      <c r="CL1221" s="49"/>
      <c r="CM1221" s="50"/>
      <c r="CN1221" s="47"/>
      <c r="CO1221" s="50"/>
      <c r="CR1221" s="49"/>
      <c r="CS1221" s="49"/>
      <c r="CT1221" s="49"/>
      <c r="CU1221" s="50"/>
      <c r="CV1221" s="47"/>
      <c r="CW1221" s="50"/>
      <c r="CZ1221" s="49"/>
      <c r="DA1221" s="49"/>
      <c r="DB1221" s="49"/>
      <c r="DC1221" s="50"/>
      <c r="DD1221" s="47"/>
      <c r="DE1221" s="50"/>
      <c r="DH1221" s="49"/>
      <c r="DI1221" s="49"/>
      <c r="DJ1221" s="49"/>
      <c r="DK1221" s="50"/>
      <c r="DL1221" s="47"/>
      <c r="DM1221" s="50"/>
      <c r="DP1221" s="49"/>
      <c r="DQ1221" s="49"/>
      <c r="DR1221" s="49"/>
      <c r="DS1221" s="50"/>
      <c r="DT1221" s="47"/>
      <c r="DU1221" s="50"/>
      <c r="DX1221" s="49"/>
      <c r="DY1221" s="49"/>
      <c r="DZ1221" s="49"/>
      <c r="EA1221" s="50"/>
      <c r="EB1221" s="47"/>
      <c r="EC1221" s="50"/>
      <c r="EF1221" s="49"/>
      <c r="EG1221" s="49"/>
      <c r="EH1221" s="49"/>
      <c r="EI1221" s="50"/>
      <c r="EJ1221" s="47"/>
      <c r="EK1221" s="50"/>
      <c r="EN1221" s="49"/>
      <c r="EO1221" s="49"/>
      <c r="EP1221" s="49"/>
      <c r="EQ1221" s="50"/>
      <c r="ER1221" s="47"/>
      <c r="ES1221" s="50"/>
      <c r="EV1221" s="49"/>
      <c r="EW1221" s="49"/>
      <c r="EX1221" s="49"/>
      <c r="EY1221" s="50"/>
      <c r="EZ1221" s="47"/>
      <c r="FA1221" s="50"/>
      <c r="FD1221" s="49"/>
      <c r="FE1221" s="49"/>
      <c r="FF1221" s="49"/>
      <c r="FG1221" s="50"/>
      <c r="FH1221" s="47"/>
      <c r="FI1221" s="50"/>
      <c r="FL1221" s="49"/>
      <c r="FM1221" s="49"/>
      <c r="FN1221" s="49"/>
      <c r="FO1221" s="50"/>
      <c r="FP1221" s="47"/>
      <c r="FQ1221" s="50"/>
      <c r="FT1221" s="49"/>
      <c r="FU1221" s="49"/>
      <c r="FV1221" s="49"/>
      <c r="FW1221" s="50"/>
      <c r="FX1221" s="47"/>
      <c r="FY1221" s="50"/>
      <c r="GB1221" s="49"/>
      <c r="GC1221" s="49"/>
      <c r="GD1221" s="49"/>
      <c r="GE1221" s="50"/>
      <c r="GF1221" s="47"/>
      <c r="GG1221" s="50"/>
      <c r="GJ1221" s="49"/>
      <c r="GK1221" s="49"/>
      <c r="GL1221" s="49"/>
      <c r="GM1221" s="50"/>
      <c r="GN1221" s="47"/>
      <c r="GO1221" s="50"/>
      <c r="GR1221" s="49"/>
      <c r="GS1221" s="49"/>
      <c r="GT1221" s="49"/>
      <c r="GU1221" s="50"/>
      <c r="GV1221" s="47"/>
      <c r="GW1221" s="50"/>
      <c r="GZ1221" s="49"/>
      <c r="HA1221" s="49"/>
      <c r="HB1221" s="49"/>
      <c r="HC1221" s="50"/>
      <c r="HD1221" s="47"/>
      <c r="HE1221" s="50"/>
      <c r="HH1221" s="49"/>
      <c r="HI1221" s="49"/>
      <c r="HJ1221" s="49"/>
      <c r="HK1221" s="50"/>
      <c r="HL1221" s="47"/>
      <c r="HM1221" s="50"/>
      <c r="HP1221" s="49"/>
      <c r="HQ1221" s="49"/>
      <c r="HR1221" s="49"/>
      <c r="HS1221" s="50"/>
      <c r="HT1221" s="47"/>
      <c r="HU1221" s="50"/>
      <c r="HX1221" s="49"/>
      <c r="HY1221" s="49"/>
      <c r="HZ1221" s="49"/>
      <c r="IA1221" s="50"/>
      <c r="IB1221" s="47"/>
      <c r="IC1221" s="50"/>
      <c r="IF1221" s="49"/>
      <c r="IG1221" s="49"/>
      <c r="IH1221" s="49"/>
      <c r="II1221" s="50"/>
      <c r="IJ1221" s="47"/>
      <c r="IK1221" s="50"/>
      <c r="IN1221" s="49"/>
      <c r="IO1221" s="49"/>
      <c r="IP1221" s="49"/>
      <c r="IQ1221" s="50"/>
    </row>
    <row r="1222" spans="1:251" s="48" customFormat="1">
      <c r="A1222" s="43"/>
      <c r="B1222" s="44">
        <v>100000374185</v>
      </c>
      <c r="C1222" s="43">
        <v>1</v>
      </c>
      <c r="D1222" s="45" t="s">
        <v>302</v>
      </c>
      <c r="E1222" s="45" t="s">
        <v>303</v>
      </c>
      <c r="F1222" s="46">
        <v>36006.61</v>
      </c>
      <c r="G1222" s="46">
        <v>-36005.61</v>
      </c>
      <c r="H1222" s="46">
        <v>1</v>
      </c>
      <c r="I1222" s="47"/>
      <c r="L1222" s="47"/>
      <c r="M1222" s="50"/>
      <c r="P1222" s="49"/>
      <c r="Q1222" s="49"/>
      <c r="S1222" s="50"/>
      <c r="T1222" s="47"/>
      <c r="U1222" s="50"/>
      <c r="X1222" s="49"/>
      <c r="Y1222" s="49"/>
      <c r="AA1222" s="50"/>
      <c r="AB1222" s="47"/>
      <c r="AC1222" s="50"/>
      <c r="AF1222" s="49"/>
      <c r="AG1222" s="49"/>
      <c r="AI1222" s="50"/>
      <c r="AJ1222" s="47"/>
      <c r="AK1222" s="50"/>
      <c r="AN1222" s="49"/>
      <c r="AO1222" s="49"/>
      <c r="AQ1222" s="50"/>
      <c r="AR1222" s="47"/>
      <c r="AS1222" s="50"/>
      <c r="AV1222" s="49"/>
      <c r="AW1222" s="49"/>
      <c r="AY1222" s="50"/>
      <c r="AZ1222" s="47"/>
      <c r="BA1222" s="50"/>
      <c r="BD1222" s="49"/>
      <c r="BE1222" s="49"/>
      <c r="BG1222" s="50"/>
      <c r="BH1222" s="47"/>
      <c r="BI1222" s="50"/>
      <c r="BL1222" s="49"/>
      <c r="BM1222" s="49"/>
      <c r="BO1222" s="50"/>
      <c r="BP1222" s="47"/>
      <c r="BQ1222" s="50"/>
      <c r="BT1222" s="49"/>
      <c r="BU1222" s="49"/>
      <c r="BW1222" s="50"/>
      <c r="BX1222" s="47"/>
      <c r="BY1222" s="50"/>
      <c r="CB1222" s="49"/>
      <c r="CC1222" s="49"/>
      <c r="CE1222" s="50"/>
      <c r="CF1222" s="47"/>
      <c r="CG1222" s="50"/>
      <c r="CJ1222" s="49"/>
      <c r="CK1222" s="49"/>
      <c r="CM1222" s="50"/>
      <c r="CN1222" s="47"/>
      <c r="CO1222" s="50"/>
      <c r="CR1222" s="49"/>
      <c r="CS1222" s="49"/>
      <c r="CU1222" s="50"/>
      <c r="CV1222" s="47"/>
      <c r="CW1222" s="50"/>
      <c r="CZ1222" s="49"/>
      <c r="DA1222" s="49"/>
      <c r="DC1222" s="50"/>
      <c r="DD1222" s="47"/>
      <c r="DE1222" s="50"/>
      <c r="DH1222" s="49"/>
      <c r="DI1222" s="49"/>
      <c r="DK1222" s="50"/>
      <c r="DL1222" s="47"/>
      <c r="DM1222" s="50"/>
      <c r="DP1222" s="49"/>
      <c r="DQ1222" s="49"/>
      <c r="DS1222" s="50"/>
      <c r="DT1222" s="47"/>
      <c r="DU1222" s="50"/>
      <c r="DX1222" s="49"/>
      <c r="DY1222" s="49"/>
      <c r="EA1222" s="50"/>
      <c r="EB1222" s="47"/>
      <c r="EC1222" s="50"/>
      <c r="EF1222" s="49"/>
      <c r="EG1222" s="49"/>
      <c r="EI1222" s="50"/>
      <c r="EJ1222" s="47"/>
      <c r="EK1222" s="50"/>
      <c r="EN1222" s="49"/>
      <c r="EO1222" s="49"/>
      <c r="EQ1222" s="50"/>
      <c r="ER1222" s="47"/>
      <c r="ES1222" s="50"/>
      <c r="EV1222" s="49"/>
      <c r="EW1222" s="49"/>
      <c r="EY1222" s="50"/>
      <c r="EZ1222" s="47"/>
      <c r="FA1222" s="50"/>
      <c r="FD1222" s="49"/>
      <c r="FE1222" s="49"/>
      <c r="FG1222" s="50"/>
      <c r="FH1222" s="47"/>
      <c r="FI1222" s="50"/>
      <c r="FL1222" s="49"/>
      <c r="FM1222" s="49"/>
      <c r="FO1222" s="50"/>
      <c r="FP1222" s="47"/>
      <c r="FQ1222" s="50"/>
      <c r="FT1222" s="49"/>
      <c r="FU1222" s="49"/>
      <c r="FW1222" s="50"/>
      <c r="FX1222" s="47"/>
      <c r="FY1222" s="50"/>
      <c r="GB1222" s="49"/>
      <c r="GC1222" s="49"/>
      <c r="GE1222" s="50"/>
      <c r="GF1222" s="47"/>
      <c r="GG1222" s="50"/>
      <c r="GJ1222" s="49"/>
      <c r="GK1222" s="49"/>
      <c r="GM1222" s="50"/>
      <c r="GN1222" s="47"/>
      <c r="GO1222" s="50"/>
      <c r="GR1222" s="49"/>
      <c r="GS1222" s="49"/>
      <c r="GU1222" s="50"/>
      <c r="GV1222" s="47"/>
      <c r="GW1222" s="50"/>
      <c r="GZ1222" s="49"/>
      <c r="HA1222" s="49"/>
      <c r="HC1222" s="50"/>
      <c r="HD1222" s="47"/>
      <c r="HE1222" s="50"/>
      <c r="HH1222" s="49"/>
      <c r="HI1222" s="49"/>
      <c r="HK1222" s="50"/>
      <c r="HL1222" s="47"/>
      <c r="HM1222" s="50"/>
      <c r="HP1222" s="49"/>
      <c r="HQ1222" s="49"/>
      <c r="HS1222" s="50"/>
      <c r="HT1222" s="47"/>
      <c r="HU1222" s="50"/>
      <c r="HX1222" s="49"/>
      <c r="HY1222" s="49"/>
      <c r="IA1222" s="50"/>
      <c r="IB1222" s="47"/>
      <c r="IC1222" s="50"/>
      <c r="IF1222" s="49"/>
      <c r="IG1222" s="49"/>
      <c r="II1222" s="50"/>
      <c r="IJ1222" s="47"/>
      <c r="IK1222" s="50"/>
      <c r="IN1222" s="49"/>
      <c r="IO1222" s="49"/>
      <c r="IQ1222" s="50"/>
    </row>
    <row r="1223" spans="1:251" s="48" customFormat="1">
      <c r="A1223" s="43">
        <v>644</v>
      </c>
      <c r="B1223" s="44">
        <v>100000374186</v>
      </c>
      <c r="C1223" s="43">
        <v>0</v>
      </c>
      <c r="D1223" s="45" t="s">
        <v>302</v>
      </c>
      <c r="E1223" s="45" t="s">
        <v>303</v>
      </c>
      <c r="F1223" s="46">
        <v>13373.89</v>
      </c>
      <c r="G1223" s="46">
        <v>-8233.99</v>
      </c>
      <c r="H1223" s="46">
        <v>5139.8999999999996</v>
      </c>
      <c r="I1223" s="47"/>
      <c r="K1223" s="49"/>
      <c r="L1223" s="47"/>
      <c r="M1223" s="50"/>
      <c r="P1223" s="49"/>
      <c r="Q1223" s="49"/>
      <c r="R1223" s="49"/>
      <c r="S1223" s="50"/>
      <c r="T1223" s="47"/>
      <c r="U1223" s="50"/>
      <c r="X1223" s="49"/>
      <c r="Y1223" s="49"/>
      <c r="Z1223" s="49"/>
      <c r="AA1223" s="50"/>
      <c r="AB1223" s="47"/>
      <c r="AC1223" s="50"/>
      <c r="AF1223" s="49"/>
      <c r="AG1223" s="49"/>
      <c r="AH1223" s="49"/>
      <c r="AI1223" s="50"/>
      <c r="AJ1223" s="47"/>
      <c r="AK1223" s="50"/>
      <c r="AN1223" s="49"/>
      <c r="AO1223" s="49"/>
      <c r="AP1223" s="49"/>
      <c r="AQ1223" s="50"/>
      <c r="AR1223" s="47"/>
      <c r="AS1223" s="50"/>
      <c r="AV1223" s="49"/>
      <c r="AW1223" s="49"/>
      <c r="AX1223" s="49"/>
      <c r="AY1223" s="50"/>
      <c r="AZ1223" s="47"/>
      <c r="BA1223" s="50"/>
      <c r="BD1223" s="49"/>
      <c r="BE1223" s="49"/>
      <c r="BF1223" s="49"/>
      <c r="BG1223" s="50"/>
      <c r="BH1223" s="47"/>
      <c r="BI1223" s="50"/>
      <c r="BL1223" s="49"/>
      <c r="BM1223" s="49"/>
      <c r="BN1223" s="49"/>
      <c r="BO1223" s="50"/>
      <c r="BP1223" s="47"/>
      <c r="BQ1223" s="50"/>
      <c r="BT1223" s="49"/>
      <c r="BU1223" s="49"/>
      <c r="BV1223" s="49"/>
      <c r="BW1223" s="50"/>
      <c r="BX1223" s="47"/>
      <c r="BY1223" s="50"/>
      <c r="CB1223" s="49"/>
      <c r="CC1223" s="49"/>
      <c r="CD1223" s="49"/>
      <c r="CE1223" s="50"/>
      <c r="CF1223" s="47"/>
      <c r="CG1223" s="50"/>
      <c r="CJ1223" s="49"/>
      <c r="CK1223" s="49"/>
      <c r="CL1223" s="49"/>
      <c r="CM1223" s="50"/>
      <c r="CN1223" s="47"/>
      <c r="CO1223" s="50"/>
      <c r="CR1223" s="49"/>
      <c r="CS1223" s="49"/>
      <c r="CT1223" s="49"/>
      <c r="CU1223" s="50"/>
      <c r="CV1223" s="47"/>
      <c r="CW1223" s="50"/>
      <c r="CZ1223" s="49"/>
      <c r="DA1223" s="49"/>
      <c r="DB1223" s="49"/>
      <c r="DC1223" s="50"/>
      <c r="DD1223" s="47"/>
      <c r="DE1223" s="50"/>
      <c r="DH1223" s="49"/>
      <c r="DI1223" s="49"/>
      <c r="DJ1223" s="49"/>
      <c r="DK1223" s="50"/>
      <c r="DL1223" s="47"/>
      <c r="DM1223" s="50"/>
      <c r="DP1223" s="49"/>
      <c r="DQ1223" s="49"/>
      <c r="DR1223" s="49"/>
      <c r="DS1223" s="50"/>
      <c r="DT1223" s="47"/>
      <c r="DU1223" s="50"/>
      <c r="DX1223" s="49"/>
      <c r="DY1223" s="49"/>
      <c r="DZ1223" s="49"/>
      <c r="EA1223" s="50"/>
      <c r="EB1223" s="47"/>
      <c r="EC1223" s="50"/>
      <c r="EF1223" s="49"/>
      <c r="EG1223" s="49"/>
      <c r="EH1223" s="49"/>
      <c r="EI1223" s="50"/>
      <c r="EJ1223" s="47"/>
      <c r="EK1223" s="50"/>
      <c r="EN1223" s="49"/>
      <c r="EO1223" s="49"/>
      <c r="EP1223" s="49"/>
      <c r="EQ1223" s="50"/>
      <c r="ER1223" s="47"/>
      <c r="ES1223" s="50"/>
      <c r="EV1223" s="49"/>
      <c r="EW1223" s="49"/>
      <c r="EX1223" s="49"/>
      <c r="EY1223" s="50"/>
      <c r="EZ1223" s="47"/>
      <c r="FA1223" s="50"/>
      <c r="FD1223" s="49"/>
      <c r="FE1223" s="49"/>
      <c r="FF1223" s="49"/>
      <c r="FG1223" s="50"/>
      <c r="FH1223" s="47"/>
      <c r="FI1223" s="50"/>
      <c r="FL1223" s="49"/>
      <c r="FM1223" s="49"/>
      <c r="FN1223" s="49"/>
      <c r="FO1223" s="50"/>
      <c r="FP1223" s="47"/>
      <c r="FQ1223" s="50"/>
      <c r="FT1223" s="49"/>
      <c r="FU1223" s="49"/>
      <c r="FV1223" s="49"/>
      <c r="FW1223" s="50"/>
      <c r="FX1223" s="47"/>
      <c r="FY1223" s="50"/>
      <c r="GB1223" s="49"/>
      <c r="GC1223" s="49"/>
      <c r="GD1223" s="49"/>
      <c r="GE1223" s="50"/>
      <c r="GF1223" s="47"/>
      <c r="GG1223" s="50"/>
      <c r="GJ1223" s="49"/>
      <c r="GK1223" s="49"/>
      <c r="GL1223" s="49"/>
      <c r="GM1223" s="50"/>
      <c r="GN1223" s="47"/>
      <c r="GO1223" s="50"/>
      <c r="GR1223" s="49"/>
      <c r="GS1223" s="49"/>
      <c r="GT1223" s="49"/>
      <c r="GU1223" s="50"/>
      <c r="GV1223" s="47"/>
      <c r="GW1223" s="50"/>
      <c r="GZ1223" s="49"/>
      <c r="HA1223" s="49"/>
      <c r="HB1223" s="49"/>
      <c r="HC1223" s="50"/>
      <c r="HD1223" s="47"/>
      <c r="HE1223" s="50"/>
      <c r="HH1223" s="49"/>
      <c r="HI1223" s="49"/>
      <c r="HJ1223" s="49"/>
      <c r="HK1223" s="50"/>
      <c r="HL1223" s="47"/>
      <c r="HM1223" s="50"/>
      <c r="HP1223" s="49"/>
      <c r="HQ1223" s="49"/>
      <c r="HR1223" s="49"/>
      <c r="HS1223" s="50"/>
      <c r="HT1223" s="47"/>
      <c r="HU1223" s="50"/>
      <c r="HX1223" s="49"/>
      <c r="HY1223" s="49"/>
      <c r="HZ1223" s="49"/>
      <c r="IA1223" s="50"/>
      <c r="IB1223" s="47"/>
      <c r="IC1223" s="50"/>
      <c r="IF1223" s="49"/>
      <c r="IG1223" s="49"/>
      <c r="IH1223" s="49"/>
      <c r="II1223" s="50"/>
      <c r="IJ1223" s="47"/>
      <c r="IK1223" s="50"/>
      <c r="IN1223" s="49"/>
      <c r="IO1223" s="49"/>
      <c r="IP1223" s="49"/>
      <c r="IQ1223" s="50"/>
    </row>
    <row r="1224" spans="1:251" s="48" customFormat="1">
      <c r="A1224" s="43"/>
      <c r="B1224" s="44">
        <v>100000374186</v>
      </c>
      <c r="C1224" s="43">
        <v>1</v>
      </c>
      <c r="D1224" s="45" t="s">
        <v>302</v>
      </c>
      <c r="E1224" s="45" t="s">
        <v>303</v>
      </c>
      <c r="F1224" s="46">
        <v>36006.61</v>
      </c>
      <c r="G1224" s="46">
        <v>-36005.61</v>
      </c>
      <c r="H1224" s="46">
        <v>1</v>
      </c>
      <c r="I1224" s="47"/>
      <c r="L1224" s="47"/>
      <c r="M1224" s="50"/>
      <c r="P1224" s="49"/>
      <c r="Q1224" s="49"/>
      <c r="S1224" s="50"/>
      <c r="T1224" s="47"/>
      <c r="U1224" s="50"/>
      <c r="X1224" s="49"/>
      <c r="Y1224" s="49"/>
      <c r="AA1224" s="50"/>
      <c r="AB1224" s="47"/>
      <c r="AC1224" s="50"/>
      <c r="AF1224" s="49"/>
      <c r="AG1224" s="49"/>
      <c r="AI1224" s="50"/>
      <c r="AJ1224" s="47"/>
      <c r="AK1224" s="50"/>
      <c r="AN1224" s="49"/>
      <c r="AO1224" s="49"/>
      <c r="AQ1224" s="50"/>
      <c r="AR1224" s="47"/>
      <c r="AS1224" s="50"/>
      <c r="AV1224" s="49"/>
      <c r="AW1224" s="49"/>
      <c r="AY1224" s="50"/>
      <c r="AZ1224" s="47"/>
      <c r="BA1224" s="50"/>
      <c r="BD1224" s="49"/>
      <c r="BE1224" s="49"/>
      <c r="BG1224" s="50"/>
      <c r="BH1224" s="47"/>
      <c r="BI1224" s="50"/>
      <c r="BL1224" s="49"/>
      <c r="BM1224" s="49"/>
      <c r="BO1224" s="50"/>
      <c r="BP1224" s="47"/>
      <c r="BQ1224" s="50"/>
      <c r="BT1224" s="49"/>
      <c r="BU1224" s="49"/>
      <c r="BW1224" s="50"/>
      <c r="BX1224" s="47"/>
      <c r="BY1224" s="50"/>
      <c r="CB1224" s="49"/>
      <c r="CC1224" s="49"/>
      <c r="CE1224" s="50"/>
      <c r="CF1224" s="47"/>
      <c r="CG1224" s="50"/>
      <c r="CJ1224" s="49"/>
      <c r="CK1224" s="49"/>
      <c r="CM1224" s="50"/>
      <c r="CN1224" s="47"/>
      <c r="CO1224" s="50"/>
      <c r="CR1224" s="49"/>
      <c r="CS1224" s="49"/>
      <c r="CU1224" s="50"/>
      <c r="CV1224" s="47"/>
      <c r="CW1224" s="50"/>
      <c r="CZ1224" s="49"/>
      <c r="DA1224" s="49"/>
      <c r="DC1224" s="50"/>
      <c r="DD1224" s="47"/>
      <c r="DE1224" s="50"/>
      <c r="DH1224" s="49"/>
      <c r="DI1224" s="49"/>
      <c r="DK1224" s="50"/>
      <c r="DL1224" s="47"/>
      <c r="DM1224" s="50"/>
      <c r="DP1224" s="49"/>
      <c r="DQ1224" s="49"/>
      <c r="DS1224" s="50"/>
      <c r="DT1224" s="47"/>
      <c r="DU1224" s="50"/>
      <c r="DX1224" s="49"/>
      <c r="DY1224" s="49"/>
      <c r="EA1224" s="50"/>
      <c r="EB1224" s="47"/>
      <c r="EC1224" s="50"/>
      <c r="EF1224" s="49"/>
      <c r="EG1224" s="49"/>
      <c r="EI1224" s="50"/>
      <c r="EJ1224" s="47"/>
      <c r="EK1224" s="50"/>
      <c r="EN1224" s="49"/>
      <c r="EO1224" s="49"/>
      <c r="EQ1224" s="50"/>
      <c r="ER1224" s="47"/>
      <c r="ES1224" s="50"/>
      <c r="EV1224" s="49"/>
      <c r="EW1224" s="49"/>
      <c r="EY1224" s="50"/>
      <c r="EZ1224" s="47"/>
      <c r="FA1224" s="50"/>
      <c r="FD1224" s="49"/>
      <c r="FE1224" s="49"/>
      <c r="FG1224" s="50"/>
      <c r="FH1224" s="47"/>
      <c r="FI1224" s="50"/>
      <c r="FL1224" s="49"/>
      <c r="FM1224" s="49"/>
      <c r="FO1224" s="50"/>
      <c r="FP1224" s="47"/>
      <c r="FQ1224" s="50"/>
      <c r="FT1224" s="49"/>
      <c r="FU1224" s="49"/>
      <c r="FW1224" s="50"/>
      <c r="FX1224" s="47"/>
      <c r="FY1224" s="50"/>
      <c r="GB1224" s="49"/>
      <c r="GC1224" s="49"/>
      <c r="GE1224" s="50"/>
      <c r="GF1224" s="47"/>
      <c r="GG1224" s="50"/>
      <c r="GJ1224" s="49"/>
      <c r="GK1224" s="49"/>
      <c r="GM1224" s="50"/>
      <c r="GN1224" s="47"/>
      <c r="GO1224" s="50"/>
      <c r="GR1224" s="49"/>
      <c r="GS1224" s="49"/>
      <c r="GU1224" s="50"/>
      <c r="GV1224" s="47"/>
      <c r="GW1224" s="50"/>
      <c r="GZ1224" s="49"/>
      <c r="HA1224" s="49"/>
      <c r="HC1224" s="50"/>
      <c r="HD1224" s="47"/>
      <c r="HE1224" s="50"/>
      <c r="HH1224" s="49"/>
      <c r="HI1224" s="49"/>
      <c r="HK1224" s="50"/>
      <c r="HL1224" s="47"/>
      <c r="HM1224" s="50"/>
      <c r="HP1224" s="49"/>
      <c r="HQ1224" s="49"/>
      <c r="HS1224" s="50"/>
      <c r="HT1224" s="47"/>
      <c r="HU1224" s="50"/>
      <c r="HX1224" s="49"/>
      <c r="HY1224" s="49"/>
      <c r="IA1224" s="50"/>
      <c r="IB1224" s="47"/>
      <c r="IC1224" s="50"/>
      <c r="IF1224" s="49"/>
      <c r="IG1224" s="49"/>
      <c r="II1224" s="50"/>
      <c r="IJ1224" s="47"/>
      <c r="IK1224" s="50"/>
      <c r="IN1224" s="49"/>
      <c r="IO1224" s="49"/>
      <c r="IQ1224" s="50"/>
    </row>
    <row r="1225" spans="1:251" s="48" customFormat="1">
      <c r="A1225" s="43">
        <v>645</v>
      </c>
      <c r="B1225" s="44">
        <v>100000374187</v>
      </c>
      <c r="C1225" s="43">
        <v>0</v>
      </c>
      <c r="D1225" s="45" t="s">
        <v>302</v>
      </c>
      <c r="E1225" s="45" t="s">
        <v>303</v>
      </c>
      <c r="F1225" s="46">
        <v>13373.89</v>
      </c>
      <c r="G1225" s="46">
        <v>-8233.99</v>
      </c>
      <c r="H1225" s="46">
        <v>5139.8999999999996</v>
      </c>
      <c r="I1225" s="47"/>
      <c r="K1225" s="49"/>
      <c r="L1225" s="47"/>
      <c r="M1225" s="50"/>
      <c r="P1225" s="49"/>
      <c r="Q1225" s="49"/>
      <c r="R1225" s="49"/>
      <c r="S1225" s="50"/>
      <c r="T1225" s="47"/>
      <c r="U1225" s="50"/>
      <c r="X1225" s="49"/>
      <c r="Y1225" s="49"/>
      <c r="Z1225" s="49"/>
      <c r="AA1225" s="50"/>
      <c r="AB1225" s="47"/>
      <c r="AC1225" s="50"/>
      <c r="AF1225" s="49"/>
      <c r="AG1225" s="49"/>
      <c r="AH1225" s="49"/>
      <c r="AI1225" s="50"/>
      <c r="AJ1225" s="47"/>
      <c r="AK1225" s="50"/>
      <c r="AN1225" s="49"/>
      <c r="AO1225" s="49"/>
      <c r="AP1225" s="49"/>
      <c r="AQ1225" s="50"/>
      <c r="AR1225" s="47"/>
      <c r="AS1225" s="50"/>
      <c r="AV1225" s="49"/>
      <c r="AW1225" s="49"/>
      <c r="AX1225" s="49"/>
      <c r="AY1225" s="50"/>
      <c r="AZ1225" s="47"/>
      <c r="BA1225" s="50"/>
      <c r="BD1225" s="49"/>
      <c r="BE1225" s="49"/>
      <c r="BF1225" s="49"/>
      <c r="BG1225" s="50"/>
      <c r="BH1225" s="47"/>
      <c r="BI1225" s="50"/>
      <c r="BL1225" s="49"/>
      <c r="BM1225" s="49"/>
      <c r="BN1225" s="49"/>
      <c r="BO1225" s="50"/>
      <c r="BP1225" s="47"/>
      <c r="BQ1225" s="50"/>
      <c r="BT1225" s="49"/>
      <c r="BU1225" s="49"/>
      <c r="BV1225" s="49"/>
      <c r="BW1225" s="50"/>
      <c r="BX1225" s="47"/>
      <c r="BY1225" s="50"/>
      <c r="CB1225" s="49"/>
      <c r="CC1225" s="49"/>
      <c r="CD1225" s="49"/>
      <c r="CE1225" s="50"/>
      <c r="CF1225" s="47"/>
      <c r="CG1225" s="50"/>
      <c r="CJ1225" s="49"/>
      <c r="CK1225" s="49"/>
      <c r="CL1225" s="49"/>
      <c r="CM1225" s="50"/>
      <c r="CN1225" s="47"/>
      <c r="CO1225" s="50"/>
      <c r="CR1225" s="49"/>
      <c r="CS1225" s="49"/>
      <c r="CT1225" s="49"/>
      <c r="CU1225" s="50"/>
      <c r="CV1225" s="47"/>
      <c r="CW1225" s="50"/>
      <c r="CZ1225" s="49"/>
      <c r="DA1225" s="49"/>
      <c r="DB1225" s="49"/>
      <c r="DC1225" s="50"/>
      <c r="DD1225" s="47"/>
      <c r="DE1225" s="50"/>
      <c r="DH1225" s="49"/>
      <c r="DI1225" s="49"/>
      <c r="DJ1225" s="49"/>
      <c r="DK1225" s="50"/>
      <c r="DL1225" s="47"/>
      <c r="DM1225" s="50"/>
      <c r="DP1225" s="49"/>
      <c r="DQ1225" s="49"/>
      <c r="DR1225" s="49"/>
      <c r="DS1225" s="50"/>
      <c r="DT1225" s="47"/>
      <c r="DU1225" s="50"/>
      <c r="DX1225" s="49"/>
      <c r="DY1225" s="49"/>
      <c r="DZ1225" s="49"/>
      <c r="EA1225" s="50"/>
      <c r="EB1225" s="47"/>
      <c r="EC1225" s="50"/>
      <c r="EF1225" s="49"/>
      <c r="EG1225" s="49"/>
      <c r="EH1225" s="49"/>
      <c r="EI1225" s="50"/>
      <c r="EJ1225" s="47"/>
      <c r="EK1225" s="50"/>
      <c r="EN1225" s="49"/>
      <c r="EO1225" s="49"/>
      <c r="EP1225" s="49"/>
      <c r="EQ1225" s="50"/>
      <c r="ER1225" s="47"/>
      <c r="ES1225" s="50"/>
      <c r="EV1225" s="49"/>
      <c r="EW1225" s="49"/>
      <c r="EX1225" s="49"/>
      <c r="EY1225" s="50"/>
      <c r="EZ1225" s="47"/>
      <c r="FA1225" s="50"/>
      <c r="FD1225" s="49"/>
      <c r="FE1225" s="49"/>
      <c r="FF1225" s="49"/>
      <c r="FG1225" s="50"/>
      <c r="FH1225" s="47"/>
      <c r="FI1225" s="50"/>
      <c r="FL1225" s="49"/>
      <c r="FM1225" s="49"/>
      <c r="FN1225" s="49"/>
      <c r="FO1225" s="50"/>
      <c r="FP1225" s="47"/>
      <c r="FQ1225" s="50"/>
      <c r="FT1225" s="49"/>
      <c r="FU1225" s="49"/>
      <c r="FV1225" s="49"/>
      <c r="FW1225" s="50"/>
      <c r="FX1225" s="47"/>
      <c r="FY1225" s="50"/>
      <c r="GB1225" s="49"/>
      <c r="GC1225" s="49"/>
      <c r="GD1225" s="49"/>
      <c r="GE1225" s="50"/>
      <c r="GF1225" s="47"/>
      <c r="GG1225" s="50"/>
      <c r="GJ1225" s="49"/>
      <c r="GK1225" s="49"/>
      <c r="GL1225" s="49"/>
      <c r="GM1225" s="50"/>
      <c r="GN1225" s="47"/>
      <c r="GO1225" s="50"/>
      <c r="GR1225" s="49"/>
      <c r="GS1225" s="49"/>
      <c r="GT1225" s="49"/>
      <c r="GU1225" s="50"/>
      <c r="GV1225" s="47"/>
      <c r="GW1225" s="50"/>
      <c r="GZ1225" s="49"/>
      <c r="HA1225" s="49"/>
      <c r="HB1225" s="49"/>
      <c r="HC1225" s="50"/>
      <c r="HD1225" s="47"/>
      <c r="HE1225" s="50"/>
      <c r="HH1225" s="49"/>
      <c r="HI1225" s="49"/>
      <c r="HJ1225" s="49"/>
      <c r="HK1225" s="50"/>
      <c r="HL1225" s="47"/>
      <c r="HM1225" s="50"/>
      <c r="HP1225" s="49"/>
      <c r="HQ1225" s="49"/>
      <c r="HR1225" s="49"/>
      <c r="HS1225" s="50"/>
      <c r="HT1225" s="47"/>
      <c r="HU1225" s="50"/>
      <c r="HX1225" s="49"/>
      <c r="HY1225" s="49"/>
      <c r="HZ1225" s="49"/>
      <c r="IA1225" s="50"/>
      <c r="IB1225" s="47"/>
      <c r="IC1225" s="50"/>
      <c r="IF1225" s="49"/>
      <c r="IG1225" s="49"/>
      <c r="IH1225" s="49"/>
      <c r="II1225" s="50"/>
      <c r="IJ1225" s="47"/>
      <c r="IK1225" s="50"/>
      <c r="IN1225" s="49"/>
      <c r="IO1225" s="49"/>
      <c r="IP1225" s="49"/>
      <c r="IQ1225" s="50"/>
    </row>
    <row r="1226" spans="1:251" s="48" customFormat="1">
      <c r="A1226" s="43"/>
      <c r="B1226" s="44">
        <v>100000374187</v>
      </c>
      <c r="C1226" s="43">
        <v>1</v>
      </c>
      <c r="D1226" s="45" t="s">
        <v>302</v>
      </c>
      <c r="E1226" s="45" t="s">
        <v>303</v>
      </c>
      <c r="F1226" s="46">
        <v>36006.61</v>
      </c>
      <c r="G1226" s="46">
        <v>-36005.61</v>
      </c>
      <c r="H1226" s="46">
        <v>1</v>
      </c>
      <c r="I1226" s="47"/>
      <c r="L1226" s="47"/>
      <c r="M1226" s="50"/>
      <c r="P1226" s="49"/>
      <c r="Q1226" s="49"/>
      <c r="S1226" s="50"/>
      <c r="T1226" s="47"/>
      <c r="U1226" s="50"/>
      <c r="X1226" s="49"/>
      <c r="Y1226" s="49"/>
      <c r="AA1226" s="50"/>
      <c r="AB1226" s="47"/>
      <c r="AC1226" s="50"/>
      <c r="AF1226" s="49"/>
      <c r="AG1226" s="49"/>
      <c r="AI1226" s="50"/>
      <c r="AJ1226" s="47"/>
      <c r="AK1226" s="50"/>
      <c r="AN1226" s="49"/>
      <c r="AO1226" s="49"/>
      <c r="AQ1226" s="50"/>
      <c r="AR1226" s="47"/>
      <c r="AS1226" s="50"/>
      <c r="AV1226" s="49"/>
      <c r="AW1226" s="49"/>
      <c r="AY1226" s="50"/>
      <c r="AZ1226" s="47"/>
      <c r="BA1226" s="50"/>
      <c r="BD1226" s="49"/>
      <c r="BE1226" s="49"/>
      <c r="BG1226" s="50"/>
      <c r="BH1226" s="47"/>
      <c r="BI1226" s="50"/>
      <c r="BL1226" s="49"/>
      <c r="BM1226" s="49"/>
      <c r="BO1226" s="50"/>
      <c r="BP1226" s="47"/>
      <c r="BQ1226" s="50"/>
      <c r="BT1226" s="49"/>
      <c r="BU1226" s="49"/>
      <c r="BW1226" s="50"/>
      <c r="BX1226" s="47"/>
      <c r="BY1226" s="50"/>
      <c r="CB1226" s="49"/>
      <c r="CC1226" s="49"/>
      <c r="CE1226" s="50"/>
      <c r="CF1226" s="47"/>
      <c r="CG1226" s="50"/>
      <c r="CJ1226" s="49"/>
      <c r="CK1226" s="49"/>
      <c r="CM1226" s="50"/>
      <c r="CN1226" s="47"/>
      <c r="CO1226" s="50"/>
      <c r="CR1226" s="49"/>
      <c r="CS1226" s="49"/>
      <c r="CU1226" s="50"/>
      <c r="CV1226" s="47"/>
      <c r="CW1226" s="50"/>
      <c r="CZ1226" s="49"/>
      <c r="DA1226" s="49"/>
      <c r="DC1226" s="50"/>
      <c r="DD1226" s="47"/>
      <c r="DE1226" s="50"/>
      <c r="DH1226" s="49"/>
      <c r="DI1226" s="49"/>
      <c r="DK1226" s="50"/>
      <c r="DL1226" s="47"/>
      <c r="DM1226" s="50"/>
      <c r="DP1226" s="49"/>
      <c r="DQ1226" s="49"/>
      <c r="DS1226" s="50"/>
      <c r="DT1226" s="47"/>
      <c r="DU1226" s="50"/>
      <c r="DX1226" s="49"/>
      <c r="DY1226" s="49"/>
      <c r="EA1226" s="50"/>
      <c r="EB1226" s="47"/>
      <c r="EC1226" s="50"/>
      <c r="EF1226" s="49"/>
      <c r="EG1226" s="49"/>
      <c r="EI1226" s="50"/>
      <c r="EJ1226" s="47"/>
      <c r="EK1226" s="50"/>
      <c r="EN1226" s="49"/>
      <c r="EO1226" s="49"/>
      <c r="EQ1226" s="50"/>
      <c r="ER1226" s="47"/>
      <c r="ES1226" s="50"/>
      <c r="EV1226" s="49"/>
      <c r="EW1226" s="49"/>
      <c r="EY1226" s="50"/>
      <c r="EZ1226" s="47"/>
      <c r="FA1226" s="50"/>
      <c r="FD1226" s="49"/>
      <c r="FE1226" s="49"/>
      <c r="FG1226" s="50"/>
      <c r="FH1226" s="47"/>
      <c r="FI1226" s="50"/>
      <c r="FL1226" s="49"/>
      <c r="FM1226" s="49"/>
      <c r="FO1226" s="50"/>
      <c r="FP1226" s="47"/>
      <c r="FQ1226" s="50"/>
      <c r="FT1226" s="49"/>
      <c r="FU1226" s="49"/>
      <c r="FW1226" s="50"/>
      <c r="FX1226" s="47"/>
      <c r="FY1226" s="50"/>
      <c r="GB1226" s="49"/>
      <c r="GC1226" s="49"/>
      <c r="GE1226" s="50"/>
      <c r="GF1226" s="47"/>
      <c r="GG1226" s="50"/>
      <c r="GJ1226" s="49"/>
      <c r="GK1226" s="49"/>
      <c r="GM1226" s="50"/>
      <c r="GN1226" s="47"/>
      <c r="GO1226" s="50"/>
      <c r="GR1226" s="49"/>
      <c r="GS1226" s="49"/>
      <c r="GU1226" s="50"/>
      <c r="GV1226" s="47"/>
      <c r="GW1226" s="50"/>
      <c r="GZ1226" s="49"/>
      <c r="HA1226" s="49"/>
      <c r="HC1226" s="50"/>
      <c r="HD1226" s="47"/>
      <c r="HE1226" s="50"/>
      <c r="HH1226" s="49"/>
      <c r="HI1226" s="49"/>
      <c r="HK1226" s="50"/>
      <c r="HL1226" s="47"/>
      <c r="HM1226" s="50"/>
      <c r="HP1226" s="49"/>
      <c r="HQ1226" s="49"/>
      <c r="HS1226" s="50"/>
      <c r="HT1226" s="47"/>
      <c r="HU1226" s="50"/>
      <c r="HX1226" s="49"/>
      <c r="HY1226" s="49"/>
      <c r="IA1226" s="50"/>
      <c r="IB1226" s="47"/>
      <c r="IC1226" s="50"/>
      <c r="IF1226" s="49"/>
      <c r="IG1226" s="49"/>
      <c r="II1226" s="50"/>
      <c r="IJ1226" s="47"/>
      <c r="IK1226" s="50"/>
      <c r="IN1226" s="49"/>
      <c r="IO1226" s="49"/>
      <c r="IQ1226" s="50"/>
    </row>
    <row r="1227" spans="1:251" s="48" customFormat="1">
      <c r="A1227" s="43">
        <v>646</v>
      </c>
      <c r="B1227" s="44">
        <v>100000374188</v>
      </c>
      <c r="C1227" s="43">
        <v>0</v>
      </c>
      <c r="D1227" s="45" t="s">
        <v>302</v>
      </c>
      <c r="E1227" s="45" t="s">
        <v>303</v>
      </c>
      <c r="F1227" s="46">
        <v>13373.89</v>
      </c>
      <c r="G1227" s="46">
        <v>-8233.99</v>
      </c>
      <c r="H1227" s="46">
        <v>5139.8999999999996</v>
      </c>
      <c r="I1227" s="47"/>
      <c r="K1227" s="49"/>
      <c r="L1227" s="47"/>
      <c r="M1227" s="50"/>
      <c r="P1227" s="49"/>
      <c r="Q1227" s="49"/>
      <c r="R1227" s="49"/>
      <c r="S1227" s="50"/>
      <c r="T1227" s="47"/>
      <c r="U1227" s="50"/>
      <c r="X1227" s="49"/>
      <c r="Y1227" s="49"/>
      <c r="Z1227" s="49"/>
      <c r="AA1227" s="50"/>
      <c r="AB1227" s="47"/>
      <c r="AC1227" s="50"/>
      <c r="AF1227" s="49"/>
      <c r="AG1227" s="49"/>
      <c r="AH1227" s="49"/>
      <c r="AI1227" s="50"/>
      <c r="AJ1227" s="47"/>
      <c r="AK1227" s="50"/>
      <c r="AN1227" s="49"/>
      <c r="AO1227" s="49"/>
      <c r="AP1227" s="49"/>
      <c r="AQ1227" s="50"/>
      <c r="AR1227" s="47"/>
      <c r="AS1227" s="50"/>
      <c r="AV1227" s="49"/>
      <c r="AW1227" s="49"/>
      <c r="AX1227" s="49"/>
      <c r="AY1227" s="50"/>
      <c r="AZ1227" s="47"/>
      <c r="BA1227" s="50"/>
      <c r="BD1227" s="49"/>
      <c r="BE1227" s="49"/>
      <c r="BF1227" s="49"/>
      <c r="BG1227" s="50"/>
      <c r="BH1227" s="47"/>
      <c r="BI1227" s="50"/>
      <c r="BL1227" s="49"/>
      <c r="BM1227" s="49"/>
      <c r="BN1227" s="49"/>
      <c r="BO1227" s="50"/>
      <c r="BP1227" s="47"/>
      <c r="BQ1227" s="50"/>
      <c r="BT1227" s="49"/>
      <c r="BU1227" s="49"/>
      <c r="BV1227" s="49"/>
      <c r="BW1227" s="50"/>
      <c r="BX1227" s="47"/>
      <c r="BY1227" s="50"/>
      <c r="CB1227" s="49"/>
      <c r="CC1227" s="49"/>
      <c r="CD1227" s="49"/>
      <c r="CE1227" s="50"/>
      <c r="CF1227" s="47"/>
      <c r="CG1227" s="50"/>
      <c r="CJ1227" s="49"/>
      <c r="CK1227" s="49"/>
      <c r="CL1227" s="49"/>
      <c r="CM1227" s="50"/>
      <c r="CN1227" s="47"/>
      <c r="CO1227" s="50"/>
      <c r="CR1227" s="49"/>
      <c r="CS1227" s="49"/>
      <c r="CT1227" s="49"/>
      <c r="CU1227" s="50"/>
      <c r="CV1227" s="47"/>
      <c r="CW1227" s="50"/>
      <c r="CZ1227" s="49"/>
      <c r="DA1227" s="49"/>
      <c r="DB1227" s="49"/>
      <c r="DC1227" s="50"/>
      <c r="DD1227" s="47"/>
      <c r="DE1227" s="50"/>
      <c r="DH1227" s="49"/>
      <c r="DI1227" s="49"/>
      <c r="DJ1227" s="49"/>
      <c r="DK1227" s="50"/>
      <c r="DL1227" s="47"/>
      <c r="DM1227" s="50"/>
      <c r="DP1227" s="49"/>
      <c r="DQ1227" s="49"/>
      <c r="DR1227" s="49"/>
      <c r="DS1227" s="50"/>
      <c r="DT1227" s="47"/>
      <c r="DU1227" s="50"/>
      <c r="DX1227" s="49"/>
      <c r="DY1227" s="49"/>
      <c r="DZ1227" s="49"/>
      <c r="EA1227" s="50"/>
      <c r="EB1227" s="47"/>
      <c r="EC1227" s="50"/>
      <c r="EF1227" s="49"/>
      <c r="EG1227" s="49"/>
      <c r="EH1227" s="49"/>
      <c r="EI1227" s="50"/>
      <c r="EJ1227" s="47"/>
      <c r="EK1227" s="50"/>
      <c r="EN1227" s="49"/>
      <c r="EO1227" s="49"/>
      <c r="EP1227" s="49"/>
      <c r="EQ1227" s="50"/>
      <c r="ER1227" s="47"/>
      <c r="ES1227" s="50"/>
      <c r="EV1227" s="49"/>
      <c r="EW1227" s="49"/>
      <c r="EX1227" s="49"/>
      <c r="EY1227" s="50"/>
      <c r="EZ1227" s="47"/>
      <c r="FA1227" s="50"/>
      <c r="FD1227" s="49"/>
      <c r="FE1227" s="49"/>
      <c r="FF1227" s="49"/>
      <c r="FG1227" s="50"/>
      <c r="FH1227" s="47"/>
      <c r="FI1227" s="50"/>
      <c r="FL1227" s="49"/>
      <c r="FM1227" s="49"/>
      <c r="FN1227" s="49"/>
      <c r="FO1227" s="50"/>
      <c r="FP1227" s="47"/>
      <c r="FQ1227" s="50"/>
      <c r="FT1227" s="49"/>
      <c r="FU1227" s="49"/>
      <c r="FV1227" s="49"/>
      <c r="FW1227" s="50"/>
      <c r="FX1227" s="47"/>
      <c r="FY1227" s="50"/>
      <c r="GB1227" s="49"/>
      <c r="GC1227" s="49"/>
      <c r="GD1227" s="49"/>
      <c r="GE1227" s="50"/>
      <c r="GF1227" s="47"/>
      <c r="GG1227" s="50"/>
      <c r="GJ1227" s="49"/>
      <c r="GK1227" s="49"/>
      <c r="GL1227" s="49"/>
      <c r="GM1227" s="50"/>
      <c r="GN1227" s="47"/>
      <c r="GO1227" s="50"/>
      <c r="GR1227" s="49"/>
      <c r="GS1227" s="49"/>
      <c r="GT1227" s="49"/>
      <c r="GU1227" s="50"/>
      <c r="GV1227" s="47"/>
      <c r="GW1227" s="50"/>
      <c r="GZ1227" s="49"/>
      <c r="HA1227" s="49"/>
      <c r="HB1227" s="49"/>
      <c r="HC1227" s="50"/>
      <c r="HD1227" s="47"/>
      <c r="HE1227" s="50"/>
      <c r="HH1227" s="49"/>
      <c r="HI1227" s="49"/>
      <c r="HJ1227" s="49"/>
      <c r="HK1227" s="50"/>
      <c r="HL1227" s="47"/>
      <c r="HM1227" s="50"/>
      <c r="HP1227" s="49"/>
      <c r="HQ1227" s="49"/>
      <c r="HR1227" s="49"/>
      <c r="HS1227" s="50"/>
      <c r="HT1227" s="47"/>
      <c r="HU1227" s="50"/>
      <c r="HX1227" s="49"/>
      <c r="HY1227" s="49"/>
      <c r="HZ1227" s="49"/>
      <c r="IA1227" s="50"/>
      <c r="IB1227" s="47"/>
      <c r="IC1227" s="50"/>
      <c r="IF1227" s="49"/>
      <c r="IG1227" s="49"/>
      <c r="IH1227" s="49"/>
      <c r="II1227" s="50"/>
      <c r="IJ1227" s="47"/>
      <c r="IK1227" s="50"/>
      <c r="IN1227" s="49"/>
      <c r="IO1227" s="49"/>
      <c r="IP1227" s="49"/>
      <c r="IQ1227" s="50"/>
    </row>
    <row r="1228" spans="1:251" s="48" customFormat="1">
      <c r="A1228" s="43"/>
      <c r="B1228" s="44">
        <v>100000374188</v>
      </c>
      <c r="C1228" s="43">
        <v>1</v>
      </c>
      <c r="D1228" s="45" t="s">
        <v>302</v>
      </c>
      <c r="E1228" s="45" t="s">
        <v>303</v>
      </c>
      <c r="F1228" s="46">
        <v>36006.61</v>
      </c>
      <c r="G1228" s="46">
        <v>-36005.61</v>
      </c>
      <c r="H1228" s="46">
        <v>1</v>
      </c>
      <c r="I1228" s="47"/>
      <c r="L1228" s="47"/>
      <c r="M1228" s="50"/>
      <c r="P1228" s="49"/>
      <c r="Q1228" s="49"/>
      <c r="S1228" s="50"/>
      <c r="T1228" s="47"/>
      <c r="U1228" s="50"/>
      <c r="X1228" s="49"/>
      <c r="Y1228" s="49"/>
      <c r="AA1228" s="50"/>
      <c r="AB1228" s="47"/>
      <c r="AC1228" s="50"/>
      <c r="AF1228" s="49"/>
      <c r="AG1228" s="49"/>
      <c r="AI1228" s="50"/>
      <c r="AJ1228" s="47"/>
      <c r="AK1228" s="50"/>
      <c r="AN1228" s="49"/>
      <c r="AO1228" s="49"/>
      <c r="AQ1228" s="50"/>
      <c r="AR1228" s="47"/>
      <c r="AS1228" s="50"/>
      <c r="AV1228" s="49"/>
      <c r="AW1228" s="49"/>
      <c r="AY1228" s="50"/>
      <c r="AZ1228" s="47"/>
      <c r="BA1228" s="50"/>
      <c r="BD1228" s="49"/>
      <c r="BE1228" s="49"/>
      <c r="BG1228" s="50"/>
      <c r="BH1228" s="47"/>
      <c r="BI1228" s="50"/>
      <c r="BL1228" s="49"/>
      <c r="BM1228" s="49"/>
      <c r="BO1228" s="50"/>
      <c r="BP1228" s="47"/>
      <c r="BQ1228" s="50"/>
      <c r="BT1228" s="49"/>
      <c r="BU1228" s="49"/>
      <c r="BW1228" s="50"/>
      <c r="BX1228" s="47"/>
      <c r="BY1228" s="50"/>
      <c r="CB1228" s="49"/>
      <c r="CC1228" s="49"/>
      <c r="CE1228" s="50"/>
      <c r="CF1228" s="47"/>
      <c r="CG1228" s="50"/>
      <c r="CJ1228" s="49"/>
      <c r="CK1228" s="49"/>
      <c r="CM1228" s="50"/>
      <c r="CN1228" s="47"/>
      <c r="CO1228" s="50"/>
      <c r="CR1228" s="49"/>
      <c r="CS1228" s="49"/>
      <c r="CU1228" s="50"/>
      <c r="CV1228" s="47"/>
      <c r="CW1228" s="50"/>
      <c r="CZ1228" s="49"/>
      <c r="DA1228" s="49"/>
      <c r="DC1228" s="50"/>
      <c r="DD1228" s="47"/>
      <c r="DE1228" s="50"/>
      <c r="DH1228" s="49"/>
      <c r="DI1228" s="49"/>
      <c r="DK1228" s="50"/>
      <c r="DL1228" s="47"/>
      <c r="DM1228" s="50"/>
      <c r="DP1228" s="49"/>
      <c r="DQ1228" s="49"/>
      <c r="DS1228" s="50"/>
      <c r="DT1228" s="47"/>
      <c r="DU1228" s="50"/>
      <c r="DX1228" s="49"/>
      <c r="DY1228" s="49"/>
      <c r="EA1228" s="50"/>
      <c r="EB1228" s="47"/>
      <c r="EC1228" s="50"/>
      <c r="EF1228" s="49"/>
      <c r="EG1228" s="49"/>
      <c r="EI1228" s="50"/>
      <c r="EJ1228" s="47"/>
      <c r="EK1228" s="50"/>
      <c r="EN1228" s="49"/>
      <c r="EO1228" s="49"/>
      <c r="EQ1228" s="50"/>
      <c r="ER1228" s="47"/>
      <c r="ES1228" s="50"/>
      <c r="EV1228" s="49"/>
      <c r="EW1228" s="49"/>
      <c r="EY1228" s="50"/>
      <c r="EZ1228" s="47"/>
      <c r="FA1228" s="50"/>
      <c r="FD1228" s="49"/>
      <c r="FE1228" s="49"/>
      <c r="FG1228" s="50"/>
      <c r="FH1228" s="47"/>
      <c r="FI1228" s="50"/>
      <c r="FL1228" s="49"/>
      <c r="FM1228" s="49"/>
      <c r="FO1228" s="50"/>
      <c r="FP1228" s="47"/>
      <c r="FQ1228" s="50"/>
      <c r="FT1228" s="49"/>
      <c r="FU1228" s="49"/>
      <c r="FW1228" s="50"/>
      <c r="FX1228" s="47"/>
      <c r="FY1228" s="50"/>
      <c r="GB1228" s="49"/>
      <c r="GC1228" s="49"/>
      <c r="GE1228" s="50"/>
      <c r="GF1228" s="47"/>
      <c r="GG1228" s="50"/>
      <c r="GJ1228" s="49"/>
      <c r="GK1228" s="49"/>
      <c r="GM1228" s="50"/>
      <c r="GN1228" s="47"/>
      <c r="GO1228" s="50"/>
      <c r="GR1228" s="49"/>
      <c r="GS1228" s="49"/>
      <c r="GU1228" s="50"/>
      <c r="GV1228" s="47"/>
      <c r="GW1228" s="50"/>
      <c r="GZ1228" s="49"/>
      <c r="HA1228" s="49"/>
      <c r="HC1228" s="50"/>
      <c r="HD1228" s="47"/>
      <c r="HE1228" s="50"/>
      <c r="HH1228" s="49"/>
      <c r="HI1228" s="49"/>
      <c r="HK1228" s="50"/>
      <c r="HL1228" s="47"/>
      <c r="HM1228" s="50"/>
      <c r="HP1228" s="49"/>
      <c r="HQ1228" s="49"/>
      <c r="HS1228" s="50"/>
      <c r="HT1228" s="47"/>
      <c r="HU1228" s="50"/>
      <c r="HX1228" s="49"/>
      <c r="HY1228" s="49"/>
      <c r="IA1228" s="50"/>
      <c r="IB1228" s="47"/>
      <c r="IC1228" s="50"/>
      <c r="IF1228" s="49"/>
      <c r="IG1228" s="49"/>
      <c r="II1228" s="50"/>
      <c r="IJ1228" s="47"/>
      <c r="IK1228" s="50"/>
      <c r="IN1228" s="49"/>
      <c r="IO1228" s="49"/>
      <c r="IQ1228" s="50"/>
    </row>
    <row r="1229" spans="1:251" s="48" customFormat="1">
      <c r="A1229" s="43">
        <v>647</v>
      </c>
      <c r="B1229" s="44">
        <v>100000374189</v>
      </c>
      <c r="C1229" s="43">
        <v>0</v>
      </c>
      <c r="D1229" s="45" t="s">
        <v>302</v>
      </c>
      <c r="E1229" s="45" t="s">
        <v>303</v>
      </c>
      <c r="F1229" s="46">
        <v>13373.89</v>
      </c>
      <c r="G1229" s="46">
        <v>-8233.99</v>
      </c>
      <c r="H1229" s="46">
        <v>5139.8999999999996</v>
      </c>
      <c r="I1229" s="47"/>
      <c r="K1229" s="49"/>
      <c r="L1229" s="47"/>
      <c r="M1229" s="50"/>
      <c r="P1229" s="49"/>
      <c r="Q1229" s="49"/>
      <c r="R1229" s="49"/>
      <c r="S1229" s="50"/>
      <c r="T1229" s="47"/>
      <c r="U1229" s="50"/>
      <c r="X1229" s="49"/>
      <c r="Y1229" s="49"/>
      <c r="Z1229" s="49"/>
      <c r="AA1229" s="50"/>
      <c r="AB1229" s="47"/>
      <c r="AC1229" s="50"/>
      <c r="AF1229" s="49"/>
      <c r="AG1229" s="49"/>
      <c r="AH1229" s="49"/>
      <c r="AI1229" s="50"/>
      <c r="AJ1229" s="47"/>
      <c r="AK1229" s="50"/>
      <c r="AN1229" s="49"/>
      <c r="AO1229" s="49"/>
      <c r="AP1229" s="49"/>
      <c r="AQ1229" s="50"/>
      <c r="AR1229" s="47"/>
      <c r="AS1229" s="50"/>
      <c r="AV1229" s="49"/>
      <c r="AW1229" s="49"/>
      <c r="AX1229" s="49"/>
      <c r="AY1229" s="50"/>
      <c r="AZ1229" s="47"/>
      <c r="BA1229" s="50"/>
      <c r="BD1229" s="49"/>
      <c r="BE1229" s="49"/>
      <c r="BF1229" s="49"/>
      <c r="BG1229" s="50"/>
      <c r="BH1229" s="47"/>
      <c r="BI1229" s="50"/>
      <c r="BL1229" s="49"/>
      <c r="BM1229" s="49"/>
      <c r="BN1229" s="49"/>
      <c r="BO1229" s="50"/>
      <c r="BP1229" s="47"/>
      <c r="BQ1229" s="50"/>
      <c r="BT1229" s="49"/>
      <c r="BU1229" s="49"/>
      <c r="BV1229" s="49"/>
      <c r="BW1229" s="50"/>
      <c r="BX1229" s="47"/>
      <c r="BY1229" s="50"/>
      <c r="CB1229" s="49"/>
      <c r="CC1229" s="49"/>
      <c r="CD1229" s="49"/>
      <c r="CE1229" s="50"/>
      <c r="CF1229" s="47"/>
      <c r="CG1229" s="50"/>
      <c r="CJ1229" s="49"/>
      <c r="CK1229" s="49"/>
      <c r="CL1229" s="49"/>
      <c r="CM1229" s="50"/>
      <c r="CN1229" s="47"/>
      <c r="CO1229" s="50"/>
      <c r="CR1229" s="49"/>
      <c r="CS1229" s="49"/>
      <c r="CT1229" s="49"/>
      <c r="CU1229" s="50"/>
      <c r="CV1229" s="47"/>
      <c r="CW1229" s="50"/>
      <c r="CZ1229" s="49"/>
      <c r="DA1229" s="49"/>
      <c r="DB1229" s="49"/>
      <c r="DC1229" s="50"/>
      <c r="DD1229" s="47"/>
      <c r="DE1229" s="50"/>
      <c r="DH1229" s="49"/>
      <c r="DI1229" s="49"/>
      <c r="DJ1229" s="49"/>
      <c r="DK1229" s="50"/>
      <c r="DL1229" s="47"/>
      <c r="DM1229" s="50"/>
      <c r="DP1229" s="49"/>
      <c r="DQ1229" s="49"/>
      <c r="DR1229" s="49"/>
      <c r="DS1229" s="50"/>
      <c r="DT1229" s="47"/>
      <c r="DU1229" s="50"/>
      <c r="DX1229" s="49"/>
      <c r="DY1229" s="49"/>
      <c r="DZ1229" s="49"/>
      <c r="EA1229" s="50"/>
      <c r="EB1229" s="47"/>
      <c r="EC1229" s="50"/>
      <c r="EF1229" s="49"/>
      <c r="EG1229" s="49"/>
      <c r="EH1229" s="49"/>
      <c r="EI1229" s="50"/>
      <c r="EJ1229" s="47"/>
      <c r="EK1229" s="50"/>
      <c r="EN1229" s="49"/>
      <c r="EO1229" s="49"/>
      <c r="EP1229" s="49"/>
      <c r="EQ1229" s="50"/>
      <c r="ER1229" s="47"/>
      <c r="ES1229" s="50"/>
      <c r="EV1229" s="49"/>
      <c r="EW1229" s="49"/>
      <c r="EX1229" s="49"/>
      <c r="EY1229" s="50"/>
      <c r="EZ1229" s="47"/>
      <c r="FA1229" s="50"/>
      <c r="FD1229" s="49"/>
      <c r="FE1229" s="49"/>
      <c r="FF1229" s="49"/>
      <c r="FG1229" s="50"/>
      <c r="FH1229" s="47"/>
      <c r="FI1229" s="50"/>
      <c r="FL1229" s="49"/>
      <c r="FM1229" s="49"/>
      <c r="FN1229" s="49"/>
      <c r="FO1229" s="50"/>
      <c r="FP1229" s="47"/>
      <c r="FQ1229" s="50"/>
      <c r="FT1229" s="49"/>
      <c r="FU1229" s="49"/>
      <c r="FV1229" s="49"/>
      <c r="FW1229" s="50"/>
      <c r="FX1229" s="47"/>
      <c r="FY1229" s="50"/>
      <c r="GB1229" s="49"/>
      <c r="GC1229" s="49"/>
      <c r="GD1229" s="49"/>
      <c r="GE1229" s="50"/>
      <c r="GF1229" s="47"/>
      <c r="GG1229" s="50"/>
      <c r="GJ1229" s="49"/>
      <c r="GK1229" s="49"/>
      <c r="GL1229" s="49"/>
      <c r="GM1229" s="50"/>
      <c r="GN1229" s="47"/>
      <c r="GO1229" s="50"/>
      <c r="GR1229" s="49"/>
      <c r="GS1229" s="49"/>
      <c r="GT1229" s="49"/>
      <c r="GU1229" s="50"/>
      <c r="GV1229" s="47"/>
      <c r="GW1229" s="50"/>
      <c r="GZ1229" s="49"/>
      <c r="HA1229" s="49"/>
      <c r="HB1229" s="49"/>
      <c r="HC1229" s="50"/>
      <c r="HD1229" s="47"/>
      <c r="HE1229" s="50"/>
      <c r="HH1229" s="49"/>
      <c r="HI1229" s="49"/>
      <c r="HJ1229" s="49"/>
      <c r="HK1229" s="50"/>
      <c r="HL1229" s="47"/>
      <c r="HM1229" s="50"/>
      <c r="HP1229" s="49"/>
      <c r="HQ1229" s="49"/>
      <c r="HR1229" s="49"/>
      <c r="HS1229" s="50"/>
      <c r="HT1229" s="47"/>
      <c r="HU1229" s="50"/>
      <c r="HX1229" s="49"/>
      <c r="HY1229" s="49"/>
      <c r="HZ1229" s="49"/>
      <c r="IA1229" s="50"/>
      <c r="IB1229" s="47"/>
      <c r="IC1229" s="50"/>
      <c r="IF1229" s="49"/>
      <c r="IG1229" s="49"/>
      <c r="IH1229" s="49"/>
      <c r="II1229" s="50"/>
      <c r="IJ1229" s="47"/>
      <c r="IK1229" s="50"/>
      <c r="IN1229" s="49"/>
      <c r="IO1229" s="49"/>
      <c r="IP1229" s="49"/>
      <c r="IQ1229" s="50"/>
    </row>
    <row r="1230" spans="1:251" s="48" customFormat="1">
      <c r="A1230" s="43"/>
      <c r="B1230" s="44">
        <v>100000374189</v>
      </c>
      <c r="C1230" s="43">
        <v>1</v>
      </c>
      <c r="D1230" s="45" t="s">
        <v>302</v>
      </c>
      <c r="E1230" s="45" t="s">
        <v>303</v>
      </c>
      <c r="F1230" s="46">
        <v>36006.61</v>
      </c>
      <c r="G1230" s="46">
        <v>-36005.61</v>
      </c>
      <c r="H1230" s="46">
        <v>1</v>
      </c>
      <c r="I1230" s="47"/>
      <c r="L1230" s="47"/>
      <c r="M1230" s="50"/>
      <c r="P1230" s="49"/>
      <c r="Q1230" s="49"/>
      <c r="S1230" s="50"/>
      <c r="T1230" s="47"/>
      <c r="U1230" s="50"/>
      <c r="X1230" s="49"/>
      <c r="Y1230" s="49"/>
      <c r="AA1230" s="50"/>
      <c r="AB1230" s="47"/>
      <c r="AC1230" s="50"/>
      <c r="AF1230" s="49"/>
      <c r="AG1230" s="49"/>
      <c r="AI1230" s="50"/>
      <c r="AJ1230" s="47"/>
      <c r="AK1230" s="50"/>
      <c r="AN1230" s="49"/>
      <c r="AO1230" s="49"/>
      <c r="AQ1230" s="50"/>
      <c r="AR1230" s="47"/>
      <c r="AS1230" s="50"/>
      <c r="AV1230" s="49"/>
      <c r="AW1230" s="49"/>
      <c r="AY1230" s="50"/>
      <c r="AZ1230" s="47"/>
      <c r="BA1230" s="50"/>
      <c r="BD1230" s="49"/>
      <c r="BE1230" s="49"/>
      <c r="BG1230" s="50"/>
      <c r="BH1230" s="47"/>
      <c r="BI1230" s="50"/>
      <c r="BL1230" s="49"/>
      <c r="BM1230" s="49"/>
      <c r="BO1230" s="50"/>
      <c r="BP1230" s="47"/>
      <c r="BQ1230" s="50"/>
      <c r="BT1230" s="49"/>
      <c r="BU1230" s="49"/>
      <c r="BW1230" s="50"/>
      <c r="BX1230" s="47"/>
      <c r="BY1230" s="50"/>
      <c r="CB1230" s="49"/>
      <c r="CC1230" s="49"/>
      <c r="CE1230" s="50"/>
      <c r="CF1230" s="47"/>
      <c r="CG1230" s="50"/>
      <c r="CJ1230" s="49"/>
      <c r="CK1230" s="49"/>
      <c r="CM1230" s="50"/>
      <c r="CN1230" s="47"/>
      <c r="CO1230" s="50"/>
      <c r="CR1230" s="49"/>
      <c r="CS1230" s="49"/>
      <c r="CU1230" s="50"/>
      <c r="CV1230" s="47"/>
      <c r="CW1230" s="50"/>
      <c r="CZ1230" s="49"/>
      <c r="DA1230" s="49"/>
      <c r="DC1230" s="50"/>
      <c r="DD1230" s="47"/>
      <c r="DE1230" s="50"/>
      <c r="DH1230" s="49"/>
      <c r="DI1230" s="49"/>
      <c r="DK1230" s="50"/>
      <c r="DL1230" s="47"/>
      <c r="DM1230" s="50"/>
      <c r="DP1230" s="49"/>
      <c r="DQ1230" s="49"/>
      <c r="DS1230" s="50"/>
      <c r="DT1230" s="47"/>
      <c r="DU1230" s="50"/>
      <c r="DX1230" s="49"/>
      <c r="DY1230" s="49"/>
      <c r="EA1230" s="50"/>
      <c r="EB1230" s="47"/>
      <c r="EC1230" s="50"/>
      <c r="EF1230" s="49"/>
      <c r="EG1230" s="49"/>
      <c r="EI1230" s="50"/>
      <c r="EJ1230" s="47"/>
      <c r="EK1230" s="50"/>
      <c r="EN1230" s="49"/>
      <c r="EO1230" s="49"/>
      <c r="EQ1230" s="50"/>
      <c r="ER1230" s="47"/>
      <c r="ES1230" s="50"/>
      <c r="EV1230" s="49"/>
      <c r="EW1230" s="49"/>
      <c r="EY1230" s="50"/>
      <c r="EZ1230" s="47"/>
      <c r="FA1230" s="50"/>
      <c r="FD1230" s="49"/>
      <c r="FE1230" s="49"/>
      <c r="FG1230" s="50"/>
      <c r="FH1230" s="47"/>
      <c r="FI1230" s="50"/>
      <c r="FL1230" s="49"/>
      <c r="FM1230" s="49"/>
      <c r="FO1230" s="50"/>
      <c r="FP1230" s="47"/>
      <c r="FQ1230" s="50"/>
      <c r="FT1230" s="49"/>
      <c r="FU1230" s="49"/>
      <c r="FW1230" s="50"/>
      <c r="FX1230" s="47"/>
      <c r="FY1230" s="50"/>
      <c r="GB1230" s="49"/>
      <c r="GC1230" s="49"/>
      <c r="GE1230" s="50"/>
      <c r="GF1230" s="47"/>
      <c r="GG1230" s="50"/>
      <c r="GJ1230" s="49"/>
      <c r="GK1230" s="49"/>
      <c r="GM1230" s="50"/>
      <c r="GN1230" s="47"/>
      <c r="GO1230" s="50"/>
      <c r="GR1230" s="49"/>
      <c r="GS1230" s="49"/>
      <c r="GU1230" s="50"/>
      <c r="GV1230" s="47"/>
      <c r="GW1230" s="50"/>
      <c r="GZ1230" s="49"/>
      <c r="HA1230" s="49"/>
      <c r="HC1230" s="50"/>
      <c r="HD1230" s="47"/>
      <c r="HE1230" s="50"/>
      <c r="HH1230" s="49"/>
      <c r="HI1230" s="49"/>
      <c r="HK1230" s="50"/>
      <c r="HL1230" s="47"/>
      <c r="HM1230" s="50"/>
      <c r="HP1230" s="49"/>
      <c r="HQ1230" s="49"/>
      <c r="HS1230" s="50"/>
      <c r="HT1230" s="47"/>
      <c r="HU1230" s="50"/>
      <c r="HX1230" s="49"/>
      <c r="HY1230" s="49"/>
      <c r="IA1230" s="50"/>
      <c r="IB1230" s="47"/>
      <c r="IC1230" s="50"/>
      <c r="IF1230" s="49"/>
      <c r="IG1230" s="49"/>
      <c r="II1230" s="50"/>
      <c r="IJ1230" s="47"/>
      <c r="IK1230" s="50"/>
      <c r="IN1230" s="49"/>
      <c r="IO1230" s="49"/>
      <c r="IQ1230" s="50"/>
    </row>
    <row r="1231" spans="1:251" s="48" customFormat="1">
      <c r="A1231" s="43">
        <v>648</v>
      </c>
      <c r="B1231" s="44">
        <v>100000374190</v>
      </c>
      <c r="C1231" s="43">
        <v>0</v>
      </c>
      <c r="D1231" s="45" t="s">
        <v>302</v>
      </c>
      <c r="E1231" s="45" t="s">
        <v>303</v>
      </c>
      <c r="F1231" s="46">
        <v>13373.89</v>
      </c>
      <c r="G1231" s="46">
        <v>-8233.99</v>
      </c>
      <c r="H1231" s="46">
        <v>5139.8999999999996</v>
      </c>
      <c r="I1231" s="47"/>
      <c r="K1231" s="49"/>
      <c r="L1231" s="47"/>
      <c r="M1231" s="50"/>
      <c r="P1231" s="49"/>
      <c r="Q1231" s="49"/>
      <c r="R1231" s="49"/>
      <c r="S1231" s="50"/>
      <c r="T1231" s="47"/>
      <c r="U1231" s="50"/>
      <c r="X1231" s="49"/>
      <c r="Y1231" s="49"/>
      <c r="Z1231" s="49"/>
      <c r="AA1231" s="50"/>
      <c r="AB1231" s="47"/>
      <c r="AC1231" s="50"/>
      <c r="AF1231" s="49"/>
      <c r="AG1231" s="49"/>
      <c r="AH1231" s="49"/>
      <c r="AI1231" s="50"/>
      <c r="AJ1231" s="47"/>
      <c r="AK1231" s="50"/>
      <c r="AN1231" s="49"/>
      <c r="AO1231" s="49"/>
      <c r="AP1231" s="49"/>
      <c r="AQ1231" s="50"/>
      <c r="AR1231" s="47"/>
      <c r="AS1231" s="50"/>
      <c r="AV1231" s="49"/>
      <c r="AW1231" s="49"/>
      <c r="AX1231" s="49"/>
      <c r="AY1231" s="50"/>
      <c r="AZ1231" s="47"/>
      <c r="BA1231" s="50"/>
      <c r="BD1231" s="49"/>
      <c r="BE1231" s="49"/>
      <c r="BF1231" s="49"/>
      <c r="BG1231" s="50"/>
      <c r="BH1231" s="47"/>
      <c r="BI1231" s="50"/>
      <c r="BL1231" s="49"/>
      <c r="BM1231" s="49"/>
      <c r="BN1231" s="49"/>
      <c r="BO1231" s="50"/>
      <c r="BP1231" s="47"/>
      <c r="BQ1231" s="50"/>
      <c r="BT1231" s="49"/>
      <c r="BU1231" s="49"/>
      <c r="BV1231" s="49"/>
      <c r="BW1231" s="50"/>
      <c r="BX1231" s="47"/>
      <c r="BY1231" s="50"/>
      <c r="CB1231" s="49"/>
      <c r="CC1231" s="49"/>
      <c r="CD1231" s="49"/>
      <c r="CE1231" s="50"/>
      <c r="CF1231" s="47"/>
      <c r="CG1231" s="50"/>
      <c r="CJ1231" s="49"/>
      <c r="CK1231" s="49"/>
      <c r="CL1231" s="49"/>
      <c r="CM1231" s="50"/>
      <c r="CN1231" s="47"/>
      <c r="CO1231" s="50"/>
      <c r="CR1231" s="49"/>
      <c r="CS1231" s="49"/>
      <c r="CT1231" s="49"/>
      <c r="CU1231" s="50"/>
      <c r="CV1231" s="47"/>
      <c r="CW1231" s="50"/>
      <c r="CZ1231" s="49"/>
      <c r="DA1231" s="49"/>
      <c r="DB1231" s="49"/>
      <c r="DC1231" s="50"/>
      <c r="DD1231" s="47"/>
      <c r="DE1231" s="50"/>
      <c r="DH1231" s="49"/>
      <c r="DI1231" s="49"/>
      <c r="DJ1231" s="49"/>
      <c r="DK1231" s="50"/>
      <c r="DL1231" s="47"/>
      <c r="DM1231" s="50"/>
      <c r="DP1231" s="49"/>
      <c r="DQ1231" s="49"/>
      <c r="DR1231" s="49"/>
      <c r="DS1231" s="50"/>
      <c r="DT1231" s="47"/>
      <c r="DU1231" s="50"/>
      <c r="DX1231" s="49"/>
      <c r="DY1231" s="49"/>
      <c r="DZ1231" s="49"/>
      <c r="EA1231" s="50"/>
      <c r="EB1231" s="47"/>
      <c r="EC1231" s="50"/>
      <c r="EF1231" s="49"/>
      <c r="EG1231" s="49"/>
      <c r="EH1231" s="49"/>
      <c r="EI1231" s="50"/>
      <c r="EJ1231" s="47"/>
      <c r="EK1231" s="50"/>
      <c r="EN1231" s="49"/>
      <c r="EO1231" s="49"/>
      <c r="EP1231" s="49"/>
      <c r="EQ1231" s="50"/>
      <c r="ER1231" s="47"/>
      <c r="ES1231" s="50"/>
      <c r="EV1231" s="49"/>
      <c r="EW1231" s="49"/>
      <c r="EX1231" s="49"/>
      <c r="EY1231" s="50"/>
      <c r="EZ1231" s="47"/>
      <c r="FA1231" s="50"/>
      <c r="FD1231" s="49"/>
      <c r="FE1231" s="49"/>
      <c r="FF1231" s="49"/>
      <c r="FG1231" s="50"/>
      <c r="FH1231" s="47"/>
      <c r="FI1231" s="50"/>
      <c r="FL1231" s="49"/>
      <c r="FM1231" s="49"/>
      <c r="FN1231" s="49"/>
      <c r="FO1231" s="50"/>
      <c r="FP1231" s="47"/>
      <c r="FQ1231" s="50"/>
      <c r="FT1231" s="49"/>
      <c r="FU1231" s="49"/>
      <c r="FV1231" s="49"/>
      <c r="FW1231" s="50"/>
      <c r="FX1231" s="47"/>
      <c r="FY1231" s="50"/>
      <c r="GB1231" s="49"/>
      <c r="GC1231" s="49"/>
      <c r="GD1231" s="49"/>
      <c r="GE1231" s="50"/>
      <c r="GF1231" s="47"/>
      <c r="GG1231" s="50"/>
      <c r="GJ1231" s="49"/>
      <c r="GK1231" s="49"/>
      <c r="GL1231" s="49"/>
      <c r="GM1231" s="50"/>
      <c r="GN1231" s="47"/>
      <c r="GO1231" s="50"/>
      <c r="GR1231" s="49"/>
      <c r="GS1231" s="49"/>
      <c r="GT1231" s="49"/>
      <c r="GU1231" s="50"/>
      <c r="GV1231" s="47"/>
      <c r="GW1231" s="50"/>
      <c r="GZ1231" s="49"/>
      <c r="HA1231" s="49"/>
      <c r="HB1231" s="49"/>
      <c r="HC1231" s="50"/>
      <c r="HD1231" s="47"/>
      <c r="HE1231" s="50"/>
      <c r="HH1231" s="49"/>
      <c r="HI1231" s="49"/>
      <c r="HJ1231" s="49"/>
      <c r="HK1231" s="50"/>
      <c r="HL1231" s="47"/>
      <c r="HM1231" s="50"/>
      <c r="HP1231" s="49"/>
      <c r="HQ1231" s="49"/>
      <c r="HR1231" s="49"/>
      <c r="HS1231" s="50"/>
      <c r="HT1231" s="47"/>
      <c r="HU1231" s="50"/>
      <c r="HX1231" s="49"/>
      <c r="HY1231" s="49"/>
      <c r="HZ1231" s="49"/>
      <c r="IA1231" s="50"/>
      <c r="IB1231" s="47"/>
      <c r="IC1231" s="50"/>
      <c r="IF1231" s="49"/>
      <c r="IG1231" s="49"/>
      <c r="IH1231" s="49"/>
      <c r="II1231" s="50"/>
      <c r="IJ1231" s="47"/>
      <c r="IK1231" s="50"/>
      <c r="IN1231" s="49"/>
      <c r="IO1231" s="49"/>
      <c r="IP1231" s="49"/>
      <c r="IQ1231" s="50"/>
    </row>
    <row r="1232" spans="1:251" s="48" customFormat="1">
      <c r="A1232" s="43"/>
      <c r="B1232" s="44">
        <v>100000374190</v>
      </c>
      <c r="C1232" s="43">
        <v>1</v>
      </c>
      <c r="D1232" s="45" t="s">
        <v>302</v>
      </c>
      <c r="E1232" s="45" t="s">
        <v>303</v>
      </c>
      <c r="F1232" s="46">
        <v>36006.61</v>
      </c>
      <c r="G1232" s="46">
        <v>-36005.61</v>
      </c>
      <c r="H1232" s="46">
        <v>1</v>
      </c>
      <c r="I1232" s="47"/>
      <c r="L1232" s="47"/>
      <c r="M1232" s="50"/>
      <c r="P1232" s="49"/>
      <c r="Q1232" s="49"/>
      <c r="S1232" s="50"/>
      <c r="T1232" s="47"/>
      <c r="U1232" s="50"/>
      <c r="X1232" s="49"/>
      <c r="Y1232" s="49"/>
      <c r="AA1232" s="50"/>
      <c r="AB1232" s="47"/>
      <c r="AC1232" s="50"/>
      <c r="AF1232" s="49"/>
      <c r="AG1232" s="49"/>
      <c r="AI1232" s="50"/>
      <c r="AJ1232" s="47"/>
      <c r="AK1232" s="50"/>
      <c r="AN1232" s="49"/>
      <c r="AO1232" s="49"/>
      <c r="AQ1232" s="50"/>
      <c r="AR1232" s="47"/>
      <c r="AS1232" s="50"/>
      <c r="AV1232" s="49"/>
      <c r="AW1232" s="49"/>
      <c r="AY1232" s="50"/>
      <c r="AZ1232" s="47"/>
      <c r="BA1232" s="50"/>
      <c r="BD1232" s="49"/>
      <c r="BE1232" s="49"/>
      <c r="BG1232" s="50"/>
      <c r="BH1232" s="47"/>
      <c r="BI1232" s="50"/>
      <c r="BL1232" s="49"/>
      <c r="BM1232" s="49"/>
      <c r="BO1232" s="50"/>
      <c r="BP1232" s="47"/>
      <c r="BQ1232" s="50"/>
      <c r="BT1232" s="49"/>
      <c r="BU1232" s="49"/>
      <c r="BW1232" s="50"/>
      <c r="BX1232" s="47"/>
      <c r="BY1232" s="50"/>
      <c r="CB1232" s="49"/>
      <c r="CC1232" s="49"/>
      <c r="CE1232" s="50"/>
      <c r="CF1232" s="47"/>
      <c r="CG1232" s="50"/>
      <c r="CJ1232" s="49"/>
      <c r="CK1232" s="49"/>
      <c r="CM1232" s="50"/>
      <c r="CN1232" s="47"/>
      <c r="CO1232" s="50"/>
      <c r="CR1232" s="49"/>
      <c r="CS1232" s="49"/>
      <c r="CU1232" s="50"/>
      <c r="CV1232" s="47"/>
      <c r="CW1232" s="50"/>
      <c r="CZ1232" s="49"/>
      <c r="DA1232" s="49"/>
      <c r="DC1232" s="50"/>
      <c r="DD1232" s="47"/>
      <c r="DE1232" s="50"/>
      <c r="DH1232" s="49"/>
      <c r="DI1232" s="49"/>
      <c r="DK1232" s="50"/>
      <c r="DL1232" s="47"/>
      <c r="DM1232" s="50"/>
      <c r="DP1232" s="49"/>
      <c r="DQ1232" s="49"/>
      <c r="DS1232" s="50"/>
      <c r="DT1232" s="47"/>
      <c r="DU1232" s="50"/>
      <c r="DX1232" s="49"/>
      <c r="DY1232" s="49"/>
      <c r="EA1232" s="50"/>
      <c r="EB1232" s="47"/>
      <c r="EC1232" s="50"/>
      <c r="EF1232" s="49"/>
      <c r="EG1232" s="49"/>
      <c r="EI1232" s="50"/>
      <c r="EJ1232" s="47"/>
      <c r="EK1232" s="50"/>
      <c r="EN1232" s="49"/>
      <c r="EO1232" s="49"/>
      <c r="EQ1232" s="50"/>
      <c r="ER1232" s="47"/>
      <c r="ES1232" s="50"/>
      <c r="EV1232" s="49"/>
      <c r="EW1232" s="49"/>
      <c r="EY1232" s="50"/>
      <c r="EZ1232" s="47"/>
      <c r="FA1232" s="50"/>
      <c r="FD1232" s="49"/>
      <c r="FE1232" s="49"/>
      <c r="FG1232" s="50"/>
      <c r="FH1232" s="47"/>
      <c r="FI1232" s="50"/>
      <c r="FL1232" s="49"/>
      <c r="FM1232" s="49"/>
      <c r="FO1232" s="50"/>
      <c r="FP1232" s="47"/>
      <c r="FQ1232" s="50"/>
      <c r="FT1232" s="49"/>
      <c r="FU1232" s="49"/>
      <c r="FW1232" s="50"/>
      <c r="FX1232" s="47"/>
      <c r="FY1232" s="50"/>
      <c r="GB1232" s="49"/>
      <c r="GC1232" s="49"/>
      <c r="GE1232" s="50"/>
      <c r="GF1232" s="47"/>
      <c r="GG1232" s="50"/>
      <c r="GJ1232" s="49"/>
      <c r="GK1232" s="49"/>
      <c r="GM1232" s="50"/>
      <c r="GN1232" s="47"/>
      <c r="GO1232" s="50"/>
      <c r="GR1232" s="49"/>
      <c r="GS1232" s="49"/>
      <c r="GU1232" s="50"/>
      <c r="GV1232" s="47"/>
      <c r="GW1232" s="50"/>
      <c r="GZ1232" s="49"/>
      <c r="HA1232" s="49"/>
      <c r="HC1232" s="50"/>
      <c r="HD1232" s="47"/>
      <c r="HE1232" s="50"/>
      <c r="HH1232" s="49"/>
      <c r="HI1232" s="49"/>
      <c r="HK1232" s="50"/>
      <c r="HL1232" s="47"/>
      <c r="HM1232" s="50"/>
      <c r="HP1232" s="49"/>
      <c r="HQ1232" s="49"/>
      <c r="HS1232" s="50"/>
      <c r="HT1232" s="47"/>
      <c r="HU1232" s="50"/>
      <c r="HX1232" s="49"/>
      <c r="HY1232" s="49"/>
      <c r="IA1232" s="50"/>
      <c r="IB1232" s="47"/>
      <c r="IC1232" s="50"/>
      <c r="IF1232" s="49"/>
      <c r="IG1232" s="49"/>
      <c r="II1232" s="50"/>
      <c r="IJ1232" s="47"/>
      <c r="IK1232" s="50"/>
      <c r="IN1232" s="49"/>
      <c r="IO1232" s="49"/>
      <c r="IQ1232" s="50"/>
    </row>
    <row r="1233" spans="1:251" s="48" customFormat="1">
      <c r="A1233" s="43">
        <v>649</v>
      </c>
      <c r="B1233" s="44">
        <v>100000374191</v>
      </c>
      <c r="C1233" s="43">
        <v>0</v>
      </c>
      <c r="D1233" s="45" t="s">
        <v>302</v>
      </c>
      <c r="E1233" s="45" t="s">
        <v>303</v>
      </c>
      <c r="F1233" s="46">
        <v>13373.89</v>
      </c>
      <c r="G1233" s="46">
        <v>-8233.99</v>
      </c>
      <c r="H1233" s="46">
        <v>5139.8999999999996</v>
      </c>
      <c r="I1233" s="47"/>
      <c r="K1233" s="49"/>
      <c r="L1233" s="47"/>
      <c r="M1233" s="50"/>
      <c r="P1233" s="49"/>
      <c r="Q1233" s="49"/>
      <c r="R1233" s="49"/>
      <c r="S1233" s="50"/>
      <c r="T1233" s="47"/>
      <c r="U1233" s="50"/>
      <c r="X1233" s="49"/>
      <c r="Y1233" s="49"/>
      <c r="Z1233" s="49"/>
      <c r="AA1233" s="50"/>
      <c r="AB1233" s="47"/>
      <c r="AC1233" s="50"/>
      <c r="AF1233" s="49"/>
      <c r="AG1233" s="49"/>
      <c r="AH1233" s="49"/>
      <c r="AI1233" s="50"/>
      <c r="AJ1233" s="47"/>
      <c r="AK1233" s="50"/>
      <c r="AN1233" s="49"/>
      <c r="AO1233" s="49"/>
      <c r="AP1233" s="49"/>
      <c r="AQ1233" s="50"/>
      <c r="AR1233" s="47"/>
      <c r="AS1233" s="50"/>
      <c r="AV1233" s="49"/>
      <c r="AW1233" s="49"/>
      <c r="AX1233" s="49"/>
      <c r="AY1233" s="50"/>
      <c r="AZ1233" s="47"/>
      <c r="BA1233" s="50"/>
      <c r="BD1233" s="49"/>
      <c r="BE1233" s="49"/>
      <c r="BF1233" s="49"/>
      <c r="BG1233" s="50"/>
      <c r="BH1233" s="47"/>
      <c r="BI1233" s="50"/>
      <c r="BL1233" s="49"/>
      <c r="BM1233" s="49"/>
      <c r="BN1233" s="49"/>
      <c r="BO1233" s="50"/>
      <c r="BP1233" s="47"/>
      <c r="BQ1233" s="50"/>
      <c r="BT1233" s="49"/>
      <c r="BU1233" s="49"/>
      <c r="BV1233" s="49"/>
      <c r="BW1233" s="50"/>
      <c r="BX1233" s="47"/>
      <c r="BY1233" s="50"/>
      <c r="CB1233" s="49"/>
      <c r="CC1233" s="49"/>
      <c r="CD1233" s="49"/>
      <c r="CE1233" s="50"/>
      <c r="CF1233" s="47"/>
      <c r="CG1233" s="50"/>
      <c r="CJ1233" s="49"/>
      <c r="CK1233" s="49"/>
      <c r="CL1233" s="49"/>
      <c r="CM1233" s="50"/>
      <c r="CN1233" s="47"/>
      <c r="CO1233" s="50"/>
      <c r="CR1233" s="49"/>
      <c r="CS1233" s="49"/>
      <c r="CT1233" s="49"/>
      <c r="CU1233" s="50"/>
      <c r="CV1233" s="47"/>
      <c r="CW1233" s="50"/>
      <c r="CZ1233" s="49"/>
      <c r="DA1233" s="49"/>
      <c r="DB1233" s="49"/>
      <c r="DC1233" s="50"/>
      <c r="DD1233" s="47"/>
      <c r="DE1233" s="50"/>
      <c r="DH1233" s="49"/>
      <c r="DI1233" s="49"/>
      <c r="DJ1233" s="49"/>
      <c r="DK1233" s="50"/>
      <c r="DL1233" s="47"/>
      <c r="DM1233" s="50"/>
      <c r="DP1233" s="49"/>
      <c r="DQ1233" s="49"/>
      <c r="DR1233" s="49"/>
      <c r="DS1233" s="50"/>
      <c r="DT1233" s="47"/>
      <c r="DU1233" s="50"/>
      <c r="DX1233" s="49"/>
      <c r="DY1233" s="49"/>
      <c r="DZ1233" s="49"/>
      <c r="EA1233" s="50"/>
      <c r="EB1233" s="47"/>
      <c r="EC1233" s="50"/>
      <c r="EF1233" s="49"/>
      <c r="EG1233" s="49"/>
      <c r="EH1233" s="49"/>
      <c r="EI1233" s="50"/>
      <c r="EJ1233" s="47"/>
      <c r="EK1233" s="50"/>
      <c r="EN1233" s="49"/>
      <c r="EO1233" s="49"/>
      <c r="EP1233" s="49"/>
      <c r="EQ1233" s="50"/>
      <c r="ER1233" s="47"/>
      <c r="ES1233" s="50"/>
      <c r="EV1233" s="49"/>
      <c r="EW1233" s="49"/>
      <c r="EX1233" s="49"/>
      <c r="EY1233" s="50"/>
      <c r="EZ1233" s="47"/>
      <c r="FA1233" s="50"/>
      <c r="FD1233" s="49"/>
      <c r="FE1233" s="49"/>
      <c r="FF1233" s="49"/>
      <c r="FG1233" s="50"/>
      <c r="FH1233" s="47"/>
      <c r="FI1233" s="50"/>
      <c r="FL1233" s="49"/>
      <c r="FM1233" s="49"/>
      <c r="FN1233" s="49"/>
      <c r="FO1233" s="50"/>
      <c r="FP1233" s="47"/>
      <c r="FQ1233" s="50"/>
      <c r="FT1233" s="49"/>
      <c r="FU1233" s="49"/>
      <c r="FV1233" s="49"/>
      <c r="FW1233" s="50"/>
      <c r="FX1233" s="47"/>
      <c r="FY1233" s="50"/>
      <c r="GB1233" s="49"/>
      <c r="GC1233" s="49"/>
      <c r="GD1233" s="49"/>
      <c r="GE1233" s="50"/>
      <c r="GF1233" s="47"/>
      <c r="GG1233" s="50"/>
      <c r="GJ1233" s="49"/>
      <c r="GK1233" s="49"/>
      <c r="GL1233" s="49"/>
      <c r="GM1233" s="50"/>
      <c r="GN1233" s="47"/>
      <c r="GO1233" s="50"/>
      <c r="GR1233" s="49"/>
      <c r="GS1233" s="49"/>
      <c r="GT1233" s="49"/>
      <c r="GU1233" s="50"/>
      <c r="GV1233" s="47"/>
      <c r="GW1233" s="50"/>
      <c r="GZ1233" s="49"/>
      <c r="HA1233" s="49"/>
      <c r="HB1233" s="49"/>
      <c r="HC1233" s="50"/>
      <c r="HD1233" s="47"/>
      <c r="HE1233" s="50"/>
      <c r="HH1233" s="49"/>
      <c r="HI1233" s="49"/>
      <c r="HJ1233" s="49"/>
      <c r="HK1233" s="50"/>
      <c r="HL1233" s="47"/>
      <c r="HM1233" s="50"/>
      <c r="HP1233" s="49"/>
      <c r="HQ1233" s="49"/>
      <c r="HR1233" s="49"/>
      <c r="HS1233" s="50"/>
      <c r="HT1233" s="47"/>
      <c r="HU1233" s="50"/>
      <c r="HX1233" s="49"/>
      <c r="HY1233" s="49"/>
      <c r="HZ1233" s="49"/>
      <c r="IA1233" s="50"/>
      <c r="IB1233" s="47"/>
      <c r="IC1233" s="50"/>
      <c r="IF1233" s="49"/>
      <c r="IG1233" s="49"/>
      <c r="IH1233" s="49"/>
      <c r="II1233" s="50"/>
      <c r="IJ1233" s="47"/>
      <c r="IK1233" s="50"/>
      <c r="IN1233" s="49"/>
      <c r="IO1233" s="49"/>
      <c r="IP1233" s="49"/>
      <c r="IQ1233" s="50"/>
    </row>
    <row r="1234" spans="1:251" s="48" customFormat="1">
      <c r="A1234" s="43"/>
      <c r="B1234" s="44">
        <v>100000374191</v>
      </c>
      <c r="C1234" s="43">
        <v>1</v>
      </c>
      <c r="D1234" s="45" t="s">
        <v>302</v>
      </c>
      <c r="E1234" s="45" t="s">
        <v>303</v>
      </c>
      <c r="F1234" s="46">
        <v>36006.61</v>
      </c>
      <c r="G1234" s="46">
        <v>-36005.61</v>
      </c>
      <c r="H1234" s="46">
        <v>1</v>
      </c>
      <c r="I1234" s="47"/>
      <c r="L1234" s="47"/>
      <c r="M1234" s="50"/>
      <c r="P1234" s="49"/>
      <c r="Q1234" s="49"/>
      <c r="S1234" s="50"/>
      <c r="T1234" s="47"/>
      <c r="U1234" s="50"/>
      <c r="X1234" s="49"/>
      <c r="Y1234" s="49"/>
      <c r="AA1234" s="50"/>
      <c r="AB1234" s="47"/>
      <c r="AC1234" s="50"/>
      <c r="AF1234" s="49"/>
      <c r="AG1234" s="49"/>
      <c r="AI1234" s="50"/>
      <c r="AJ1234" s="47"/>
      <c r="AK1234" s="50"/>
      <c r="AN1234" s="49"/>
      <c r="AO1234" s="49"/>
      <c r="AQ1234" s="50"/>
      <c r="AR1234" s="47"/>
      <c r="AS1234" s="50"/>
      <c r="AV1234" s="49"/>
      <c r="AW1234" s="49"/>
      <c r="AY1234" s="50"/>
      <c r="AZ1234" s="47"/>
      <c r="BA1234" s="50"/>
      <c r="BD1234" s="49"/>
      <c r="BE1234" s="49"/>
      <c r="BG1234" s="50"/>
      <c r="BH1234" s="47"/>
      <c r="BI1234" s="50"/>
      <c r="BL1234" s="49"/>
      <c r="BM1234" s="49"/>
      <c r="BO1234" s="50"/>
      <c r="BP1234" s="47"/>
      <c r="BQ1234" s="50"/>
      <c r="BT1234" s="49"/>
      <c r="BU1234" s="49"/>
      <c r="BW1234" s="50"/>
      <c r="BX1234" s="47"/>
      <c r="BY1234" s="50"/>
      <c r="CB1234" s="49"/>
      <c r="CC1234" s="49"/>
      <c r="CE1234" s="50"/>
      <c r="CF1234" s="47"/>
      <c r="CG1234" s="50"/>
      <c r="CJ1234" s="49"/>
      <c r="CK1234" s="49"/>
      <c r="CM1234" s="50"/>
      <c r="CN1234" s="47"/>
      <c r="CO1234" s="50"/>
      <c r="CR1234" s="49"/>
      <c r="CS1234" s="49"/>
      <c r="CU1234" s="50"/>
      <c r="CV1234" s="47"/>
      <c r="CW1234" s="50"/>
      <c r="CZ1234" s="49"/>
      <c r="DA1234" s="49"/>
      <c r="DC1234" s="50"/>
      <c r="DD1234" s="47"/>
      <c r="DE1234" s="50"/>
      <c r="DH1234" s="49"/>
      <c r="DI1234" s="49"/>
      <c r="DK1234" s="50"/>
      <c r="DL1234" s="47"/>
      <c r="DM1234" s="50"/>
      <c r="DP1234" s="49"/>
      <c r="DQ1234" s="49"/>
      <c r="DS1234" s="50"/>
      <c r="DT1234" s="47"/>
      <c r="DU1234" s="50"/>
      <c r="DX1234" s="49"/>
      <c r="DY1234" s="49"/>
      <c r="EA1234" s="50"/>
      <c r="EB1234" s="47"/>
      <c r="EC1234" s="50"/>
      <c r="EF1234" s="49"/>
      <c r="EG1234" s="49"/>
      <c r="EI1234" s="50"/>
      <c r="EJ1234" s="47"/>
      <c r="EK1234" s="50"/>
      <c r="EN1234" s="49"/>
      <c r="EO1234" s="49"/>
      <c r="EQ1234" s="50"/>
      <c r="ER1234" s="47"/>
      <c r="ES1234" s="50"/>
      <c r="EV1234" s="49"/>
      <c r="EW1234" s="49"/>
      <c r="EY1234" s="50"/>
      <c r="EZ1234" s="47"/>
      <c r="FA1234" s="50"/>
      <c r="FD1234" s="49"/>
      <c r="FE1234" s="49"/>
      <c r="FG1234" s="50"/>
      <c r="FH1234" s="47"/>
      <c r="FI1234" s="50"/>
      <c r="FL1234" s="49"/>
      <c r="FM1234" s="49"/>
      <c r="FO1234" s="50"/>
      <c r="FP1234" s="47"/>
      <c r="FQ1234" s="50"/>
      <c r="FT1234" s="49"/>
      <c r="FU1234" s="49"/>
      <c r="FW1234" s="50"/>
      <c r="FX1234" s="47"/>
      <c r="FY1234" s="50"/>
      <c r="GB1234" s="49"/>
      <c r="GC1234" s="49"/>
      <c r="GE1234" s="50"/>
      <c r="GF1234" s="47"/>
      <c r="GG1234" s="50"/>
      <c r="GJ1234" s="49"/>
      <c r="GK1234" s="49"/>
      <c r="GM1234" s="50"/>
      <c r="GN1234" s="47"/>
      <c r="GO1234" s="50"/>
      <c r="GR1234" s="49"/>
      <c r="GS1234" s="49"/>
      <c r="GU1234" s="50"/>
      <c r="GV1234" s="47"/>
      <c r="GW1234" s="50"/>
      <c r="GZ1234" s="49"/>
      <c r="HA1234" s="49"/>
      <c r="HC1234" s="50"/>
      <c r="HD1234" s="47"/>
      <c r="HE1234" s="50"/>
      <c r="HH1234" s="49"/>
      <c r="HI1234" s="49"/>
      <c r="HK1234" s="50"/>
      <c r="HL1234" s="47"/>
      <c r="HM1234" s="50"/>
      <c r="HP1234" s="49"/>
      <c r="HQ1234" s="49"/>
      <c r="HS1234" s="50"/>
      <c r="HT1234" s="47"/>
      <c r="HU1234" s="50"/>
      <c r="HX1234" s="49"/>
      <c r="HY1234" s="49"/>
      <c r="IA1234" s="50"/>
      <c r="IB1234" s="47"/>
      <c r="IC1234" s="50"/>
      <c r="IF1234" s="49"/>
      <c r="IG1234" s="49"/>
      <c r="II1234" s="50"/>
      <c r="IJ1234" s="47"/>
      <c r="IK1234" s="50"/>
      <c r="IN1234" s="49"/>
      <c r="IO1234" s="49"/>
      <c r="IQ1234" s="50"/>
    </row>
    <row r="1235" spans="1:251" s="48" customFormat="1">
      <c r="A1235" s="43">
        <v>650</v>
      </c>
      <c r="B1235" s="44">
        <v>100000374192</v>
      </c>
      <c r="C1235" s="43">
        <v>0</v>
      </c>
      <c r="D1235" s="45" t="s">
        <v>302</v>
      </c>
      <c r="E1235" s="45" t="s">
        <v>303</v>
      </c>
      <c r="F1235" s="46">
        <v>13373.89</v>
      </c>
      <c r="G1235" s="46">
        <v>-8233.99</v>
      </c>
      <c r="H1235" s="46">
        <v>5139.8999999999996</v>
      </c>
      <c r="I1235" s="47"/>
      <c r="K1235" s="49"/>
      <c r="L1235" s="47"/>
      <c r="M1235" s="50"/>
      <c r="P1235" s="49"/>
      <c r="Q1235" s="49"/>
      <c r="R1235" s="49"/>
      <c r="S1235" s="50"/>
      <c r="T1235" s="47"/>
      <c r="U1235" s="50"/>
      <c r="X1235" s="49"/>
      <c r="Y1235" s="49"/>
      <c r="Z1235" s="49"/>
      <c r="AA1235" s="50"/>
      <c r="AB1235" s="47"/>
      <c r="AC1235" s="50"/>
      <c r="AF1235" s="49"/>
      <c r="AG1235" s="49"/>
      <c r="AH1235" s="49"/>
      <c r="AI1235" s="50"/>
      <c r="AJ1235" s="47"/>
      <c r="AK1235" s="50"/>
      <c r="AN1235" s="49"/>
      <c r="AO1235" s="49"/>
      <c r="AP1235" s="49"/>
      <c r="AQ1235" s="50"/>
      <c r="AR1235" s="47"/>
      <c r="AS1235" s="50"/>
      <c r="AV1235" s="49"/>
      <c r="AW1235" s="49"/>
      <c r="AX1235" s="49"/>
      <c r="AY1235" s="50"/>
      <c r="AZ1235" s="47"/>
      <c r="BA1235" s="50"/>
      <c r="BD1235" s="49"/>
      <c r="BE1235" s="49"/>
      <c r="BF1235" s="49"/>
      <c r="BG1235" s="50"/>
      <c r="BH1235" s="47"/>
      <c r="BI1235" s="50"/>
      <c r="BL1235" s="49"/>
      <c r="BM1235" s="49"/>
      <c r="BN1235" s="49"/>
      <c r="BO1235" s="50"/>
      <c r="BP1235" s="47"/>
      <c r="BQ1235" s="50"/>
      <c r="BT1235" s="49"/>
      <c r="BU1235" s="49"/>
      <c r="BV1235" s="49"/>
      <c r="BW1235" s="50"/>
      <c r="BX1235" s="47"/>
      <c r="BY1235" s="50"/>
      <c r="CB1235" s="49"/>
      <c r="CC1235" s="49"/>
      <c r="CD1235" s="49"/>
      <c r="CE1235" s="50"/>
      <c r="CF1235" s="47"/>
      <c r="CG1235" s="50"/>
      <c r="CJ1235" s="49"/>
      <c r="CK1235" s="49"/>
      <c r="CL1235" s="49"/>
      <c r="CM1235" s="50"/>
      <c r="CN1235" s="47"/>
      <c r="CO1235" s="50"/>
      <c r="CR1235" s="49"/>
      <c r="CS1235" s="49"/>
      <c r="CT1235" s="49"/>
      <c r="CU1235" s="50"/>
      <c r="CV1235" s="47"/>
      <c r="CW1235" s="50"/>
      <c r="CZ1235" s="49"/>
      <c r="DA1235" s="49"/>
      <c r="DB1235" s="49"/>
      <c r="DC1235" s="50"/>
      <c r="DD1235" s="47"/>
      <c r="DE1235" s="50"/>
      <c r="DH1235" s="49"/>
      <c r="DI1235" s="49"/>
      <c r="DJ1235" s="49"/>
      <c r="DK1235" s="50"/>
      <c r="DL1235" s="47"/>
      <c r="DM1235" s="50"/>
      <c r="DP1235" s="49"/>
      <c r="DQ1235" s="49"/>
      <c r="DR1235" s="49"/>
      <c r="DS1235" s="50"/>
      <c r="DT1235" s="47"/>
      <c r="DU1235" s="50"/>
      <c r="DX1235" s="49"/>
      <c r="DY1235" s="49"/>
      <c r="DZ1235" s="49"/>
      <c r="EA1235" s="50"/>
      <c r="EB1235" s="47"/>
      <c r="EC1235" s="50"/>
      <c r="EF1235" s="49"/>
      <c r="EG1235" s="49"/>
      <c r="EH1235" s="49"/>
      <c r="EI1235" s="50"/>
      <c r="EJ1235" s="47"/>
      <c r="EK1235" s="50"/>
      <c r="EN1235" s="49"/>
      <c r="EO1235" s="49"/>
      <c r="EP1235" s="49"/>
      <c r="EQ1235" s="50"/>
      <c r="ER1235" s="47"/>
      <c r="ES1235" s="50"/>
      <c r="EV1235" s="49"/>
      <c r="EW1235" s="49"/>
      <c r="EX1235" s="49"/>
      <c r="EY1235" s="50"/>
      <c r="EZ1235" s="47"/>
      <c r="FA1235" s="50"/>
      <c r="FD1235" s="49"/>
      <c r="FE1235" s="49"/>
      <c r="FF1235" s="49"/>
      <c r="FG1235" s="50"/>
      <c r="FH1235" s="47"/>
      <c r="FI1235" s="50"/>
      <c r="FL1235" s="49"/>
      <c r="FM1235" s="49"/>
      <c r="FN1235" s="49"/>
      <c r="FO1235" s="50"/>
      <c r="FP1235" s="47"/>
      <c r="FQ1235" s="50"/>
      <c r="FT1235" s="49"/>
      <c r="FU1235" s="49"/>
      <c r="FV1235" s="49"/>
      <c r="FW1235" s="50"/>
      <c r="FX1235" s="47"/>
      <c r="FY1235" s="50"/>
      <c r="GB1235" s="49"/>
      <c r="GC1235" s="49"/>
      <c r="GD1235" s="49"/>
      <c r="GE1235" s="50"/>
      <c r="GF1235" s="47"/>
      <c r="GG1235" s="50"/>
      <c r="GJ1235" s="49"/>
      <c r="GK1235" s="49"/>
      <c r="GL1235" s="49"/>
      <c r="GM1235" s="50"/>
      <c r="GN1235" s="47"/>
      <c r="GO1235" s="50"/>
      <c r="GR1235" s="49"/>
      <c r="GS1235" s="49"/>
      <c r="GT1235" s="49"/>
      <c r="GU1235" s="50"/>
      <c r="GV1235" s="47"/>
      <c r="GW1235" s="50"/>
      <c r="GZ1235" s="49"/>
      <c r="HA1235" s="49"/>
      <c r="HB1235" s="49"/>
      <c r="HC1235" s="50"/>
      <c r="HD1235" s="47"/>
      <c r="HE1235" s="50"/>
      <c r="HH1235" s="49"/>
      <c r="HI1235" s="49"/>
      <c r="HJ1235" s="49"/>
      <c r="HK1235" s="50"/>
      <c r="HL1235" s="47"/>
      <c r="HM1235" s="50"/>
      <c r="HP1235" s="49"/>
      <c r="HQ1235" s="49"/>
      <c r="HR1235" s="49"/>
      <c r="HS1235" s="50"/>
      <c r="HT1235" s="47"/>
      <c r="HU1235" s="50"/>
      <c r="HX1235" s="49"/>
      <c r="HY1235" s="49"/>
      <c r="HZ1235" s="49"/>
      <c r="IA1235" s="50"/>
      <c r="IB1235" s="47"/>
      <c r="IC1235" s="50"/>
      <c r="IF1235" s="49"/>
      <c r="IG1235" s="49"/>
      <c r="IH1235" s="49"/>
      <c r="II1235" s="50"/>
      <c r="IJ1235" s="47"/>
      <c r="IK1235" s="50"/>
      <c r="IN1235" s="49"/>
      <c r="IO1235" s="49"/>
      <c r="IP1235" s="49"/>
      <c r="IQ1235" s="50"/>
    </row>
    <row r="1236" spans="1:251" s="48" customFormat="1">
      <c r="A1236" s="43"/>
      <c r="B1236" s="44">
        <v>100000374192</v>
      </c>
      <c r="C1236" s="43">
        <v>1</v>
      </c>
      <c r="D1236" s="45" t="s">
        <v>302</v>
      </c>
      <c r="E1236" s="45" t="s">
        <v>303</v>
      </c>
      <c r="F1236" s="46">
        <v>36006.61</v>
      </c>
      <c r="G1236" s="46">
        <v>-36005.61</v>
      </c>
      <c r="H1236" s="46">
        <v>1</v>
      </c>
      <c r="I1236" s="47"/>
      <c r="L1236" s="47"/>
      <c r="M1236" s="50"/>
      <c r="P1236" s="49"/>
      <c r="Q1236" s="49"/>
      <c r="S1236" s="50"/>
      <c r="T1236" s="47"/>
      <c r="U1236" s="50"/>
      <c r="X1236" s="49"/>
      <c r="Y1236" s="49"/>
      <c r="AA1236" s="50"/>
      <c r="AB1236" s="47"/>
      <c r="AC1236" s="50"/>
      <c r="AF1236" s="49"/>
      <c r="AG1236" s="49"/>
      <c r="AI1236" s="50"/>
      <c r="AJ1236" s="47"/>
      <c r="AK1236" s="50"/>
      <c r="AN1236" s="49"/>
      <c r="AO1236" s="49"/>
      <c r="AQ1236" s="50"/>
      <c r="AR1236" s="47"/>
      <c r="AS1236" s="50"/>
      <c r="AV1236" s="49"/>
      <c r="AW1236" s="49"/>
      <c r="AY1236" s="50"/>
      <c r="AZ1236" s="47"/>
      <c r="BA1236" s="50"/>
      <c r="BD1236" s="49"/>
      <c r="BE1236" s="49"/>
      <c r="BG1236" s="50"/>
      <c r="BH1236" s="47"/>
      <c r="BI1236" s="50"/>
      <c r="BL1236" s="49"/>
      <c r="BM1236" s="49"/>
      <c r="BO1236" s="50"/>
      <c r="BP1236" s="47"/>
      <c r="BQ1236" s="50"/>
      <c r="BT1236" s="49"/>
      <c r="BU1236" s="49"/>
      <c r="BW1236" s="50"/>
      <c r="BX1236" s="47"/>
      <c r="BY1236" s="50"/>
      <c r="CB1236" s="49"/>
      <c r="CC1236" s="49"/>
      <c r="CE1236" s="50"/>
      <c r="CF1236" s="47"/>
      <c r="CG1236" s="50"/>
      <c r="CJ1236" s="49"/>
      <c r="CK1236" s="49"/>
      <c r="CM1236" s="50"/>
      <c r="CN1236" s="47"/>
      <c r="CO1236" s="50"/>
      <c r="CR1236" s="49"/>
      <c r="CS1236" s="49"/>
      <c r="CU1236" s="50"/>
      <c r="CV1236" s="47"/>
      <c r="CW1236" s="50"/>
      <c r="CZ1236" s="49"/>
      <c r="DA1236" s="49"/>
      <c r="DC1236" s="50"/>
      <c r="DD1236" s="47"/>
      <c r="DE1236" s="50"/>
      <c r="DH1236" s="49"/>
      <c r="DI1236" s="49"/>
      <c r="DK1236" s="50"/>
      <c r="DL1236" s="47"/>
      <c r="DM1236" s="50"/>
      <c r="DP1236" s="49"/>
      <c r="DQ1236" s="49"/>
      <c r="DS1236" s="50"/>
      <c r="DT1236" s="47"/>
      <c r="DU1236" s="50"/>
      <c r="DX1236" s="49"/>
      <c r="DY1236" s="49"/>
      <c r="EA1236" s="50"/>
      <c r="EB1236" s="47"/>
      <c r="EC1236" s="50"/>
      <c r="EF1236" s="49"/>
      <c r="EG1236" s="49"/>
      <c r="EI1236" s="50"/>
      <c r="EJ1236" s="47"/>
      <c r="EK1236" s="50"/>
      <c r="EN1236" s="49"/>
      <c r="EO1236" s="49"/>
      <c r="EQ1236" s="50"/>
      <c r="ER1236" s="47"/>
      <c r="ES1236" s="50"/>
      <c r="EV1236" s="49"/>
      <c r="EW1236" s="49"/>
      <c r="EY1236" s="50"/>
      <c r="EZ1236" s="47"/>
      <c r="FA1236" s="50"/>
      <c r="FD1236" s="49"/>
      <c r="FE1236" s="49"/>
      <c r="FG1236" s="50"/>
      <c r="FH1236" s="47"/>
      <c r="FI1236" s="50"/>
      <c r="FL1236" s="49"/>
      <c r="FM1236" s="49"/>
      <c r="FO1236" s="50"/>
      <c r="FP1236" s="47"/>
      <c r="FQ1236" s="50"/>
      <c r="FT1236" s="49"/>
      <c r="FU1236" s="49"/>
      <c r="FW1236" s="50"/>
      <c r="FX1236" s="47"/>
      <c r="FY1236" s="50"/>
      <c r="GB1236" s="49"/>
      <c r="GC1236" s="49"/>
      <c r="GE1236" s="50"/>
      <c r="GF1236" s="47"/>
      <c r="GG1236" s="50"/>
      <c r="GJ1236" s="49"/>
      <c r="GK1236" s="49"/>
      <c r="GM1236" s="50"/>
      <c r="GN1236" s="47"/>
      <c r="GO1236" s="50"/>
      <c r="GR1236" s="49"/>
      <c r="GS1236" s="49"/>
      <c r="GU1236" s="50"/>
      <c r="GV1236" s="47"/>
      <c r="GW1236" s="50"/>
      <c r="GZ1236" s="49"/>
      <c r="HA1236" s="49"/>
      <c r="HC1236" s="50"/>
      <c r="HD1236" s="47"/>
      <c r="HE1236" s="50"/>
      <c r="HH1236" s="49"/>
      <c r="HI1236" s="49"/>
      <c r="HK1236" s="50"/>
      <c r="HL1236" s="47"/>
      <c r="HM1236" s="50"/>
      <c r="HP1236" s="49"/>
      <c r="HQ1236" s="49"/>
      <c r="HS1236" s="50"/>
      <c r="HT1236" s="47"/>
      <c r="HU1236" s="50"/>
      <c r="HX1236" s="49"/>
      <c r="HY1236" s="49"/>
      <c r="IA1236" s="50"/>
      <c r="IB1236" s="47"/>
      <c r="IC1236" s="50"/>
      <c r="IF1236" s="49"/>
      <c r="IG1236" s="49"/>
      <c r="II1236" s="50"/>
      <c r="IJ1236" s="47"/>
      <c r="IK1236" s="50"/>
      <c r="IN1236" s="49"/>
      <c r="IO1236" s="49"/>
      <c r="IQ1236" s="50"/>
    </row>
    <row r="1237" spans="1:251" s="48" customFormat="1">
      <c r="A1237" s="43">
        <v>651</v>
      </c>
      <c r="B1237" s="44">
        <v>100000374193</v>
      </c>
      <c r="C1237" s="43">
        <v>0</v>
      </c>
      <c r="D1237" s="45" t="s">
        <v>302</v>
      </c>
      <c r="E1237" s="45" t="s">
        <v>303</v>
      </c>
      <c r="F1237" s="46">
        <v>13373.89</v>
      </c>
      <c r="G1237" s="46">
        <v>-8233.99</v>
      </c>
      <c r="H1237" s="46">
        <v>5139.8999999999996</v>
      </c>
      <c r="I1237" s="47"/>
      <c r="K1237" s="49"/>
      <c r="L1237" s="47"/>
      <c r="M1237" s="50"/>
      <c r="P1237" s="49"/>
      <c r="Q1237" s="49"/>
      <c r="R1237" s="49"/>
      <c r="S1237" s="50"/>
      <c r="T1237" s="47"/>
      <c r="U1237" s="50"/>
      <c r="X1237" s="49"/>
      <c r="Y1237" s="49"/>
      <c r="Z1237" s="49"/>
      <c r="AA1237" s="50"/>
      <c r="AB1237" s="47"/>
      <c r="AC1237" s="50"/>
      <c r="AF1237" s="49"/>
      <c r="AG1237" s="49"/>
      <c r="AH1237" s="49"/>
      <c r="AI1237" s="50"/>
      <c r="AJ1237" s="47"/>
      <c r="AK1237" s="50"/>
      <c r="AN1237" s="49"/>
      <c r="AO1237" s="49"/>
      <c r="AP1237" s="49"/>
      <c r="AQ1237" s="50"/>
      <c r="AR1237" s="47"/>
      <c r="AS1237" s="50"/>
      <c r="AV1237" s="49"/>
      <c r="AW1237" s="49"/>
      <c r="AX1237" s="49"/>
      <c r="AY1237" s="50"/>
      <c r="AZ1237" s="47"/>
      <c r="BA1237" s="50"/>
      <c r="BD1237" s="49"/>
      <c r="BE1237" s="49"/>
      <c r="BF1237" s="49"/>
      <c r="BG1237" s="50"/>
      <c r="BH1237" s="47"/>
      <c r="BI1237" s="50"/>
      <c r="BL1237" s="49"/>
      <c r="BM1237" s="49"/>
      <c r="BN1237" s="49"/>
      <c r="BO1237" s="50"/>
      <c r="BP1237" s="47"/>
      <c r="BQ1237" s="50"/>
      <c r="BT1237" s="49"/>
      <c r="BU1237" s="49"/>
      <c r="BV1237" s="49"/>
      <c r="BW1237" s="50"/>
      <c r="BX1237" s="47"/>
      <c r="BY1237" s="50"/>
      <c r="CB1237" s="49"/>
      <c r="CC1237" s="49"/>
      <c r="CD1237" s="49"/>
      <c r="CE1237" s="50"/>
      <c r="CF1237" s="47"/>
      <c r="CG1237" s="50"/>
      <c r="CJ1237" s="49"/>
      <c r="CK1237" s="49"/>
      <c r="CL1237" s="49"/>
      <c r="CM1237" s="50"/>
      <c r="CN1237" s="47"/>
      <c r="CO1237" s="50"/>
      <c r="CR1237" s="49"/>
      <c r="CS1237" s="49"/>
      <c r="CT1237" s="49"/>
      <c r="CU1237" s="50"/>
      <c r="CV1237" s="47"/>
      <c r="CW1237" s="50"/>
      <c r="CZ1237" s="49"/>
      <c r="DA1237" s="49"/>
      <c r="DB1237" s="49"/>
      <c r="DC1237" s="50"/>
      <c r="DD1237" s="47"/>
      <c r="DE1237" s="50"/>
      <c r="DH1237" s="49"/>
      <c r="DI1237" s="49"/>
      <c r="DJ1237" s="49"/>
      <c r="DK1237" s="50"/>
      <c r="DL1237" s="47"/>
      <c r="DM1237" s="50"/>
      <c r="DP1237" s="49"/>
      <c r="DQ1237" s="49"/>
      <c r="DR1237" s="49"/>
      <c r="DS1237" s="50"/>
      <c r="DT1237" s="47"/>
      <c r="DU1237" s="50"/>
      <c r="DX1237" s="49"/>
      <c r="DY1237" s="49"/>
      <c r="DZ1237" s="49"/>
      <c r="EA1237" s="50"/>
      <c r="EB1237" s="47"/>
      <c r="EC1237" s="50"/>
      <c r="EF1237" s="49"/>
      <c r="EG1237" s="49"/>
      <c r="EH1237" s="49"/>
      <c r="EI1237" s="50"/>
      <c r="EJ1237" s="47"/>
      <c r="EK1237" s="50"/>
      <c r="EN1237" s="49"/>
      <c r="EO1237" s="49"/>
      <c r="EP1237" s="49"/>
      <c r="EQ1237" s="50"/>
      <c r="ER1237" s="47"/>
      <c r="ES1237" s="50"/>
      <c r="EV1237" s="49"/>
      <c r="EW1237" s="49"/>
      <c r="EX1237" s="49"/>
      <c r="EY1237" s="50"/>
      <c r="EZ1237" s="47"/>
      <c r="FA1237" s="50"/>
      <c r="FD1237" s="49"/>
      <c r="FE1237" s="49"/>
      <c r="FF1237" s="49"/>
      <c r="FG1237" s="50"/>
      <c r="FH1237" s="47"/>
      <c r="FI1237" s="50"/>
      <c r="FL1237" s="49"/>
      <c r="FM1237" s="49"/>
      <c r="FN1237" s="49"/>
      <c r="FO1237" s="50"/>
      <c r="FP1237" s="47"/>
      <c r="FQ1237" s="50"/>
      <c r="FT1237" s="49"/>
      <c r="FU1237" s="49"/>
      <c r="FV1237" s="49"/>
      <c r="FW1237" s="50"/>
      <c r="FX1237" s="47"/>
      <c r="FY1237" s="50"/>
      <c r="GB1237" s="49"/>
      <c r="GC1237" s="49"/>
      <c r="GD1237" s="49"/>
      <c r="GE1237" s="50"/>
      <c r="GF1237" s="47"/>
      <c r="GG1237" s="50"/>
      <c r="GJ1237" s="49"/>
      <c r="GK1237" s="49"/>
      <c r="GL1237" s="49"/>
      <c r="GM1237" s="50"/>
      <c r="GN1237" s="47"/>
      <c r="GO1237" s="50"/>
      <c r="GR1237" s="49"/>
      <c r="GS1237" s="49"/>
      <c r="GT1237" s="49"/>
      <c r="GU1237" s="50"/>
      <c r="GV1237" s="47"/>
      <c r="GW1237" s="50"/>
      <c r="GZ1237" s="49"/>
      <c r="HA1237" s="49"/>
      <c r="HB1237" s="49"/>
      <c r="HC1237" s="50"/>
      <c r="HD1237" s="47"/>
      <c r="HE1237" s="50"/>
      <c r="HH1237" s="49"/>
      <c r="HI1237" s="49"/>
      <c r="HJ1237" s="49"/>
      <c r="HK1237" s="50"/>
      <c r="HL1237" s="47"/>
      <c r="HM1237" s="50"/>
      <c r="HP1237" s="49"/>
      <c r="HQ1237" s="49"/>
      <c r="HR1237" s="49"/>
      <c r="HS1237" s="50"/>
      <c r="HT1237" s="47"/>
      <c r="HU1237" s="50"/>
      <c r="HX1237" s="49"/>
      <c r="HY1237" s="49"/>
      <c r="HZ1237" s="49"/>
      <c r="IA1237" s="50"/>
      <c r="IB1237" s="47"/>
      <c r="IC1237" s="50"/>
      <c r="IF1237" s="49"/>
      <c r="IG1237" s="49"/>
      <c r="IH1237" s="49"/>
      <c r="II1237" s="50"/>
      <c r="IJ1237" s="47"/>
      <c r="IK1237" s="50"/>
      <c r="IN1237" s="49"/>
      <c r="IO1237" s="49"/>
      <c r="IP1237" s="49"/>
      <c r="IQ1237" s="50"/>
    </row>
    <row r="1238" spans="1:251" s="48" customFormat="1">
      <c r="A1238" s="43"/>
      <c r="B1238" s="44">
        <v>100000374193</v>
      </c>
      <c r="C1238" s="43">
        <v>1</v>
      </c>
      <c r="D1238" s="45" t="s">
        <v>302</v>
      </c>
      <c r="E1238" s="45" t="s">
        <v>303</v>
      </c>
      <c r="F1238" s="46">
        <v>36006.61</v>
      </c>
      <c r="G1238" s="46">
        <v>-36005.61</v>
      </c>
      <c r="H1238" s="46">
        <v>1</v>
      </c>
      <c r="I1238" s="47"/>
      <c r="L1238" s="47"/>
      <c r="M1238" s="50"/>
      <c r="P1238" s="49"/>
      <c r="Q1238" s="49"/>
      <c r="S1238" s="50"/>
      <c r="T1238" s="47"/>
      <c r="U1238" s="50"/>
      <c r="X1238" s="49"/>
      <c r="Y1238" s="49"/>
      <c r="AA1238" s="50"/>
      <c r="AB1238" s="47"/>
      <c r="AC1238" s="50"/>
      <c r="AF1238" s="49"/>
      <c r="AG1238" s="49"/>
      <c r="AI1238" s="50"/>
      <c r="AJ1238" s="47"/>
      <c r="AK1238" s="50"/>
      <c r="AN1238" s="49"/>
      <c r="AO1238" s="49"/>
      <c r="AQ1238" s="50"/>
      <c r="AR1238" s="47"/>
      <c r="AS1238" s="50"/>
      <c r="AV1238" s="49"/>
      <c r="AW1238" s="49"/>
      <c r="AY1238" s="50"/>
      <c r="AZ1238" s="47"/>
      <c r="BA1238" s="50"/>
      <c r="BD1238" s="49"/>
      <c r="BE1238" s="49"/>
      <c r="BG1238" s="50"/>
      <c r="BH1238" s="47"/>
      <c r="BI1238" s="50"/>
      <c r="BL1238" s="49"/>
      <c r="BM1238" s="49"/>
      <c r="BO1238" s="50"/>
      <c r="BP1238" s="47"/>
      <c r="BQ1238" s="50"/>
      <c r="BT1238" s="49"/>
      <c r="BU1238" s="49"/>
      <c r="BW1238" s="50"/>
      <c r="BX1238" s="47"/>
      <c r="BY1238" s="50"/>
      <c r="CB1238" s="49"/>
      <c r="CC1238" s="49"/>
      <c r="CE1238" s="50"/>
      <c r="CF1238" s="47"/>
      <c r="CG1238" s="50"/>
      <c r="CJ1238" s="49"/>
      <c r="CK1238" s="49"/>
      <c r="CM1238" s="50"/>
      <c r="CN1238" s="47"/>
      <c r="CO1238" s="50"/>
      <c r="CR1238" s="49"/>
      <c r="CS1238" s="49"/>
      <c r="CU1238" s="50"/>
      <c r="CV1238" s="47"/>
      <c r="CW1238" s="50"/>
      <c r="CZ1238" s="49"/>
      <c r="DA1238" s="49"/>
      <c r="DC1238" s="50"/>
      <c r="DD1238" s="47"/>
      <c r="DE1238" s="50"/>
      <c r="DH1238" s="49"/>
      <c r="DI1238" s="49"/>
      <c r="DK1238" s="50"/>
      <c r="DL1238" s="47"/>
      <c r="DM1238" s="50"/>
      <c r="DP1238" s="49"/>
      <c r="DQ1238" s="49"/>
      <c r="DS1238" s="50"/>
      <c r="DT1238" s="47"/>
      <c r="DU1238" s="50"/>
      <c r="DX1238" s="49"/>
      <c r="DY1238" s="49"/>
      <c r="EA1238" s="50"/>
      <c r="EB1238" s="47"/>
      <c r="EC1238" s="50"/>
      <c r="EF1238" s="49"/>
      <c r="EG1238" s="49"/>
      <c r="EI1238" s="50"/>
      <c r="EJ1238" s="47"/>
      <c r="EK1238" s="50"/>
      <c r="EN1238" s="49"/>
      <c r="EO1238" s="49"/>
      <c r="EQ1238" s="50"/>
      <c r="ER1238" s="47"/>
      <c r="ES1238" s="50"/>
      <c r="EV1238" s="49"/>
      <c r="EW1238" s="49"/>
      <c r="EY1238" s="50"/>
      <c r="EZ1238" s="47"/>
      <c r="FA1238" s="50"/>
      <c r="FD1238" s="49"/>
      <c r="FE1238" s="49"/>
      <c r="FG1238" s="50"/>
      <c r="FH1238" s="47"/>
      <c r="FI1238" s="50"/>
      <c r="FL1238" s="49"/>
      <c r="FM1238" s="49"/>
      <c r="FO1238" s="50"/>
      <c r="FP1238" s="47"/>
      <c r="FQ1238" s="50"/>
      <c r="FT1238" s="49"/>
      <c r="FU1238" s="49"/>
      <c r="FW1238" s="50"/>
      <c r="FX1238" s="47"/>
      <c r="FY1238" s="50"/>
      <c r="GB1238" s="49"/>
      <c r="GC1238" s="49"/>
      <c r="GE1238" s="50"/>
      <c r="GF1238" s="47"/>
      <c r="GG1238" s="50"/>
      <c r="GJ1238" s="49"/>
      <c r="GK1238" s="49"/>
      <c r="GM1238" s="50"/>
      <c r="GN1238" s="47"/>
      <c r="GO1238" s="50"/>
      <c r="GR1238" s="49"/>
      <c r="GS1238" s="49"/>
      <c r="GU1238" s="50"/>
      <c r="GV1238" s="47"/>
      <c r="GW1238" s="50"/>
      <c r="GZ1238" s="49"/>
      <c r="HA1238" s="49"/>
      <c r="HC1238" s="50"/>
      <c r="HD1238" s="47"/>
      <c r="HE1238" s="50"/>
      <c r="HH1238" s="49"/>
      <c r="HI1238" s="49"/>
      <c r="HK1238" s="50"/>
      <c r="HL1238" s="47"/>
      <c r="HM1238" s="50"/>
      <c r="HP1238" s="49"/>
      <c r="HQ1238" s="49"/>
      <c r="HS1238" s="50"/>
      <c r="HT1238" s="47"/>
      <c r="HU1238" s="50"/>
      <c r="HX1238" s="49"/>
      <c r="HY1238" s="49"/>
      <c r="IA1238" s="50"/>
      <c r="IB1238" s="47"/>
      <c r="IC1238" s="50"/>
      <c r="IF1238" s="49"/>
      <c r="IG1238" s="49"/>
      <c r="II1238" s="50"/>
      <c r="IJ1238" s="47"/>
      <c r="IK1238" s="50"/>
      <c r="IN1238" s="49"/>
      <c r="IO1238" s="49"/>
      <c r="IQ1238" s="50"/>
    </row>
    <row r="1239" spans="1:251" s="48" customFormat="1">
      <c r="A1239" s="43">
        <v>652</v>
      </c>
      <c r="B1239" s="44">
        <v>100000374194</v>
      </c>
      <c r="C1239" s="43">
        <v>0</v>
      </c>
      <c r="D1239" s="45" t="s">
        <v>302</v>
      </c>
      <c r="E1239" s="45" t="s">
        <v>303</v>
      </c>
      <c r="F1239" s="46">
        <v>13373.89</v>
      </c>
      <c r="G1239" s="46">
        <v>-8233.99</v>
      </c>
      <c r="H1239" s="46">
        <v>5139.8999999999996</v>
      </c>
      <c r="I1239" s="47"/>
      <c r="K1239" s="49"/>
      <c r="L1239" s="47"/>
      <c r="M1239" s="50"/>
      <c r="P1239" s="49"/>
      <c r="Q1239" s="49"/>
      <c r="R1239" s="49"/>
      <c r="S1239" s="50"/>
      <c r="T1239" s="47"/>
      <c r="U1239" s="50"/>
      <c r="X1239" s="49"/>
      <c r="Y1239" s="49"/>
      <c r="Z1239" s="49"/>
      <c r="AA1239" s="50"/>
      <c r="AB1239" s="47"/>
      <c r="AC1239" s="50"/>
      <c r="AF1239" s="49"/>
      <c r="AG1239" s="49"/>
      <c r="AH1239" s="49"/>
      <c r="AI1239" s="50"/>
      <c r="AJ1239" s="47"/>
      <c r="AK1239" s="50"/>
      <c r="AN1239" s="49"/>
      <c r="AO1239" s="49"/>
      <c r="AP1239" s="49"/>
      <c r="AQ1239" s="50"/>
      <c r="AR1239" s="47"/>
      <c r="AS1239" s="50"/>
      <c r="AV1239" s="49"/>
      <c r="AW1239" s="49"/>
      <c r="AX1239" s="49"/>
      <c r="AY1239" s="50"/>
      <c r="AZ1239" s="47"/>
      <c r="BA1239" s="50"/>
      <c r="BD1239" s="49"/>
      <c r="BE1239" s="49"/>
      <c r="BF1239" s="49"/>
      <c r="BG1239" s="50"/>
      <c r="BH1239" s="47"/>
      <c r="BI1239" s="50"/>
      <c r="BL1239" s="49"/>
      <c r="BM1239" s="49"/>
      <c r="BN1239" s="49"/>
      <c r="BO1239" s="50"/>
      <c r="BP1239" s="47"/>
      <c r="BQ1239" s="50"/>
      <c r="BT1239" s="49"/>
      <c r="BU1239" s="49"/>
      <c r="BV1239" s="49"/>
      <c r="BW1239" s="50"/>
      <c r="BX1239" s="47"/>
      <c r="BY1239" s="50"/>
      <c r="CB1239" s="49"/>
      <c r="CC1239" s="49"/>
      <c r="CD1239" s="49"/>
      <c r="CE1239" s="50"/>
      <c r="CF1239" s="47"/>
      <c r="CG1239" s="50"/>
      <c r="CJ1239" s="49"/>
      <c r="CK1239" s="49"/>
      <c r="CL1239" s="49"/>
      <c r="CM1239" s="50"/>
      <c r="CN1239" s="47"/>
      <c r="CO1239" s="50"/>
      <c r="CR1239" s="49"/>
      <c r="CS1239" s="49"/>
      <c r="CT1239" s="49"/>
      <c r="CU1239" s="50"/>
      <c r="CV1239" s="47"/>
      <c r="CW1239" s="50"/>
      <c r="CZ1239" s="49"/>
      <c r="DA1239" s="49"/>
      <c r="DB1239" s="49"/>
      <c r="DC1239" s="50"/>
      <c r="DD1239" s="47"/>
      <c r="DE1239" s="50"/>
      <c r="DH1239" s="49"/>
      <c r="DI1239" s="49"/>
      <c r="DJ1239" s="49"/>
      <c r="DK1239" s="50"/>
      <c r="DL1239" s="47"/>
      <c r="DM1239" s="50"/>
      <c r="DP1239" s="49"/>
      <c r="DQ1239" s="49"/>
      <c r="DR1239" s="49"/>
      <c r="DS1239" s="50"/>
      <c r="DT1239" s="47"/>
      <c r="DU1239" s="50"/>
      <c r="DX1239" s="49"/>
      <c r="DY1239" s="49"/>
      <c r="DZ1239" s="49"/>
      <c r="EA1239" s="50"/>
      <c r="EB1239" s="47"/>
      <c r="EC1239" s="50"/>
      <c r="EF1239" s="49"/>
      <c r="EG1239" s="49"/>
      <c r="EH1239" s="49"/>
      <c r="EI1239" s="50"/>
      <c r="EJ1239" s="47"/>
      <c r="EK1239" s="50"/>
      <c r="EN1239" s="49"/>
      <c r="EO1239" s="49"/>
      <c r="EP1239" s="49"/>
      <c r="EQ1239" s="50"/>
      <c r="ER1239" s="47"/>
      <c r="ES1239" s="50"/>
      <c r="EV1239" s="49"/>
      <c r="EW1239" s="49"/>
      <c r="EX1239" s="49"/>
      <c r="EY1239" s="50"/>
      <c r="EZ1239" s="47"/>
      <c r="FA1239" s="50"/>
      <c r="FD1239" s="49"/>
      <c r="FE1239" s="49"/>
      <c r="FF1239" s="49"/>
      <c r="FG1239" s="50"/>
      <c r="FH1239" s="47"/>
      <c r="FI1239" s="50"/>
      <c r="FL1239" s="49"/>
      <c r="FM1239" s="49"/>
      <c r="FN1239" s="49"/>
      <c r="FO1239" s="50"/>
      <c r="FP1239" s="47"/>
      <c r="FQ1239" s="50"/>
      <c r="FT1239" s="49"/>
      <c r="FU1239" s="49"/>
      <c r="FV1239" s="49"/>
      <c r="FW1239" s="50"/>
      <c r="FX1239" s="47"/>
      <c r="FY1239" s="50"/>
      <c r="GB1239" s="49"/>
      <c r="GC1239" s="49"/>
      <c r="GD1239" s="49"/>
      <c r="GE1239" s="50"/>
      <c r="GF1239" s="47"/>
      <c r="GG1239" s="50"/>
      <c r="GJ1239" s="49"/>
      <c r="GK1239" s="49"/>
      <c r="GL1239" s="49"/>
      <c r="GM1239" s="50"/>
      <c r="GN1239" s="47"/>
      <c r="GO1239" s="50"/>
      <c r="GR1239" s="49"/>
      <c r="GS1239" s="49"/>
      <c r="GT1239" s="49"/>
      <c r="GU1239" s="50"/>
      <c r="GV1239" s="47"/>
      <c r="GW1239" s="50"/>
      <c r="GZ1239" s="49"/>
      <c r="HA1239" s="49"/>
      <c r="HB1239" s="49"/>
      <c r="HC1239" s="50"/>
      <c r="HD1239" s="47"/>
      <c r="HE1239" s="50"/>
      <c r="HH1239" s="49"/>
      <c r="HI1239" s="49"/>
      <c r="HJ1239" s="49"/>
      <c r="HK1239" s="50"/>
      <c r="HL1239" s="47"/>
      <c r="HM1239" s="50"/>
      <c r="HP1239" s="49"/>
      <c r="HQ1239" s="49"/>
      <c r="HR1239" s="49"/>
      <c r="HS1239" s="50"/>
      <c r="HT1239" s="47"/>
      <c r="HU1239" s="50"/>
      <c r="HX1239" s="49"/>
      <c r="HY1239" s="49"/>
      <c r="HZ1239" s="49"/>
      <c r="IA1239" s="50"/>
      <c r="IB1239" s="47"/>
      <c r="IC1239" s="50"/>
      <c r="IF1239" s="49"/>
      <c r="IG1239" s="49"/>
      <c r="IH1239" s="49"/>
      <c r="II1239" s="50"/>
      <c r="IJ1239" s="47"/>
      <c r="IK1239" s="50"/>
      <c r="IN1239" s="49"/>
      <c r="IO1239" s="49"/>
      <c r="IP1239" s="49"/>
      <c r="IQ1239" s="50"/>
    </row>
    <row r="1240" spans="1:251" s="48" customFormat="1">
      <c r="A1240" s="43"/>
      <c r="B1240" s="44">
        <v>100000374194</v>
      </c>
      <c r="C1240" s="43">
        <v>1</v>
      </c>
      <c r="D1240" s="45" t="s">
        <v>302</v>
      </c>
      <c r="E1240" s="45" t="s">
        <v>303</v>
      </c>
      <c r="F1240" s="46">
        <v>36006.61</v>
      </c>
      <c r="G1240" s="46">
        <v>-36005.61</v>
      </c>
      <c r="H1240" s="46">
        <v>1</v>
      </c>
      <c r="I1240" s="47"/>
      <c r="L1240" s="47"/>
      <c r="M1240" s="50"/>
      <c r="P1240" s="49"/>
      <c r="Q1240" s="49"/>
      <c r="S1240" s="50"/>
      <c r="T1240" s="47"/>
      <c r="U1240" s="50"/>
      <c r="X1240" s="49"/>
      <c r="Y1240" s="49"/>
      <c r="AA1240" s="50"/>
      <c r="AB1240" s="47"/>
      <c r="AC1240" s="50"/>
      <c r="AF1240" s="49"/>
      <c r="AG1240" s="49"/>
      <c r="AI1240" s="50"/>
      <c r="AJ1240" s="47"/>
      <c r="AK1240" s="50"/>
      <c r="AN1240" s="49"/>
      <c r="AO1240" s="49"/>
      <c r="AQ1240" s="50"/>
      <c r="AR1240" s="47"/>
      <c r="AS1240" s="50"/>
      <c r="AV1240" s="49"/>
      <c r="AW1240" s="49"/>
      <c r="AY1240" s="50"/>
      <c r="AZ1240" s="47"/>
      <c r="BA1240" s="50"/>
      <c r="BD1240" s="49"/>
      <c r="BE1240" s="49"/>
      <c r="BG1240" s="50"/>
      <c r="BH1240" s="47"/>
      <c r="BI1240" s="50"/>
      <c r="BL1240" s="49"/>
      <c r="BM1240" s="49"/>
      <c r="BO1240" s="50"/>
      <c r="BP1240" s="47"/>
      <c r="BQ1240" s="50"/>
      <c r="BT1240" s="49"/>
      <c r="BU1240" s="49"/>
      <c r="BW1240" s="50"/>
      <c r="BX1240" s="47"/>
      <c r="BY1240" s="50"/>
      <c r="CB1240" s="49"/>
      <c r="CC1240" s="49"/>
      <c r="CE1240" s="50"/>
      <c r="CF1240" s="47"/>
      <c r="CG1240" s="50"/>
      <c r="CJ1240" s="49"/>
      <c r="CK1240" s="49"/>
      <c r="CM1240" s="50"/>
      <c r="CN1240" s="47"/>
      <c r="CO1240" s="50"/>
      <c r="CR1240" s="49"/>
      <c r="CS1240" s="49"/>
      <c r="CU1240" s="50"/>
      <c r="CV1240" s="47"/>
      <c r="CW1240" s="50"/>
      <c r="CZ1240" s="49"/>
      <c r="DA1240" s="49"/>
      <c r="DC1240" s="50"/>
      <c r="DD1240" s="47"/>
      <c r="DE1240" s="50"/>
      <c r="DH1240" s="49"/>
      <c r="DI1240" s="49"/>
      <c r="DK1240" s="50"/>
      <c r="DL1240" s="47"/>
      <c r="DM1240" s="50"/>
      <c r="DP1240" s="49"/>
      <c r="DQ1240" s="49"/>
      <c r="DS1240" s="50"/>
      <c r="DT1240" s="47"/>
      <c r="DU1240" s="50"/>
      <c r="DX1240" s="49"/>
      <c r="DY1240" s="49"/>
      <c r="EA1240" s="50"/>
      <c r="EB1240" s="47"/>
      <c r="EC1240" s="50"/>
      <c r="EF1240" s="49"/>
      <c r="EG1240" s="49"/>
      <c r="EI1240" s="50"/>
      <c r="EJ1240" s="47"/>
      <c r="EK1240" s="50"/>
      <c r="EN1240" s="49"/>
      <c r="EO1240" s="49"/>
      <c r="EQ1240" s="50"/>
      <c r="ER1240" s="47"/>
      <c r="ES1240" s="50"/>
      <c r="EV1240" s="49"/>
      <c r="EW1240" s="49"/>
      <c r="EY1240" s="50"/>
      <c r="EZ1240" s="47"/>
      <c r="FA1240" s="50"/>
      <c r="FD1240" s="49"/>
      <c r="FE1240" s="49"/>
      <c r="FG1240" s="50"/>
      <c r="FH1240" s="47"/>
      <c r="FI1240" s="50"/>
      <c r="FL1240" s="49"/>
      <c r="FM1240" s="49"/>
      <c r="FO1240" s="50"/>
      <c r="FP1240" s="47"/>
      <c r="FQ1240" s="50"/>
      <c r="FT1240" s="49"/>
      <c r="FU1240" s="49"/>
      <c r="FW1240" s="50"/>
      <c r="FX1240" s="47"/>
      <c r="FY1240" s="50"/>
      <c r="GB1240" s="49"/>
      <c r="GC1240" s="49"/>
      <c r="GE1240" s="50"/>
      <c r="GF1240" s="47"/>
      <c r="GG1240" s="50"/>
      <c r="GJ1240" s="49"/>
      <c r="GK1240" s="49"/>
      <c r="GM1240" s="50"/>
      <c r="GN1240" s="47"/>
      <c r="GO1240" s="50"/>
      <c r="GR1240" s="49"/>
      <c r="GS1240" s="49"/>
      <c r="GU1240" s="50"/>
      <c r="GV1240" s="47"/>
      <c r="GW1240" s="50"/>
      <c r="GZ1240" s="49"/>
      <c r="HA1240" s="49"/>
      <c r="HC1240" s="50"/>
      <c r="HD1240" s="47"/>
      <c r="HE1240" s="50"/>
      <c r="HH1240" s="49"/>
      <c r="HI1240" s="49"/>
      <c r="HK1240" s="50"/>
      <c r="HL1240" s="47"/>
      <c r="HM1240" s="50"/>
      <c r="HP1240" s="49"/>
      <c r="HQ1240" s="49"/>
      <c r="HS1240" s="50"/>
      <c r="HT1240" s="47"/>
      <c r="HU1240" s="50"/>
      <c r="HX1240" s="49"/>
      <c r="HY1240" s="49"/>
      <c r="IA1240" s="50"/>
      <c r="IB1240" s="47"/>
      <c r="IC1240" s="50"/>
      <c r="IF1240" s="49"/>
      <c r="IG1240" s="49"/>
      <c r="II1240" s="50"/>
      <c r="IJ1240" s="47"/>
      <c r="IK1240" s="50"/>
      <c r="IN1240" s="49"/>
      <c r="IO1240" s="49"/>
      <c r="IQ1240" s="50"/>
    </row>
    <row r="1241" spans="1:251" s="48" customFormat="1">
      <c r="A1241" s="43">
        <v>653</v>
      </c>
      <c r="B1241" s="44">
        <v>100000374195</v>
      </c>
      <c r="C1241" s="43">
        <v>0</v>
      </c>
      <c r="D1241" s="45" t="s">
        <v>302</v>
      </c>
      <c r="E1241" s="45" t="s">
        <v>303</v>
      </c>
      <c r="F1241" s="46">
        <v>13373.89</v>
      </c>
      <c r="G1241" s="46">
        <v>-8233.99</v>
      </c>
      <c r="H1241" s="46">
        <v>5139.8999999999996</v>
      </c>
      <c r="I1241" s="47"/>
      <c r="K1241" s="49"/>
      <c r="L1241" s="47"/>
      <c r="M1241" s="50"/>
      <c r="P1241" s="49"/>
      <c r="Q1241" s="49"/>
      <c r="R1241" s="49"/>
      <c r="S1241" s="50"/>
      <c r="T1241" s="47"/>
      <c r="U1241" s="50"/>
      <c r="X1241" s="49"/>
      <c r="Y1241" s="49"/>
      <c r="Z1241" s="49"/>
      <c r="AA1241" s="50"/>
      <c r="AB1241" s="47"/>
      <c r="AC1241" s="50"/>
      <c r="AF1241" s="49"/>
      <c r="AG1241" s="49"/>
      <c r="AH1241" s="49"/>
      <c r="AI1241" s="50"/>
      <c r="AJ1241" s="47"/>
      <c r="AK1241" s="50"/>
      <c r="AN1241" s="49"/>
      <c r="AO1241" s="49"/>
      <c r="AP1241" s="49"/>
      <c r="AQ1241" s="50"/>
      <c r="AR1241" s="47"/>
      <c r="AS1241" s="50"/>
      <c r="AV1241" s="49"/>
      <c r="AW1241" s="49"/>
      <c r="AX1241" s="49"/>
      <c r="AY1241" s="50"/>
      <c r="AZ1241" s="47"/>
      <c r="BA1241" s="50"/>
      <c r="BD1241" s="49"/>
      <c r="BE1241" s="49"/>
      <c r="BF1241" s="49"/>
      <c r="BG1241" s="50"/>
      <c r="BH1241" s="47"/>
      <c r="BI1241" s="50"/>
      <c r="BL1241" s="49"/>
      <c r="BM1241" s="49"/>
      <c r="BN1241" s="49"/>
      <c r="BO1241" s="50"/>
      <c r="BP1241" s="47"/>
      <c r="BQ1241" s="50"/>
      <c r="BT1241" s="49"/>
      <c r="BU1241" s="49"/>
      <c r="BV1241" s="49"/>
      <c r="BW1241" s="50"/>
      <c r="BX1241" s="47"/>
      <c r="BY1241" s="50"/>
      <c r="CB1241" s="49"/>
      <c r="CC1241" s="49"/>
      <c r="CD1241" s="49"/>
      <c r="CE1241" s="50"/>
      <c r="CF1241" s="47"/>
      <c r="CG1241" s="50"/>
      <c r="CJ1241" s="49"/>
      <c r="CK1241" s="49"/>
      <c r="CL1241" s="49"/>
      <c r="CM1241" s="50"/>
      <c r="CN1241" s="47"/>
      <c r="CO1241" s="50"/>
      <c r="CR1241" s="49"/>
      <c r="CS1241" s="49"/>
      <c r="CT1241" s="49"/>
      <c r="CU1241" s="50"/>
      <c r="CV1241" s="47"/>
      <c r="CW1241" s="50"/>
      <c r="CZ1241" s="49"/>
      <c r="DA1241" s="49"/>
      <c r="DB1241" s="49"/>
      <c r="DC1241" s="50"/>
      <c r="DD1241" s="47"/>
      <c r="DE1241" s="50"/>
      <c r="DH1241" s="49"/>
      <c r="DI1241" s="49"/>
      <c r="DJ1241" s="49"/>
      <c r="DK1241" s="50"/>
      <c r="DL1241" s="47"/>
      <c r="DM1241" s="50"/>
      <c r="DP1241" s="49"/>
      <c r="DQ1241" s="49"/>
      <c r="DR1241" s="49"/>
      <c r="DS1241" s="50"/>
      <c r="DT1241" s="47"/>
      <c r="DU1241" s="50"/>
      <c r="DX1241" s="49"/>
      <c r="DY1241" s="49"/>
      <c r="DZ1241" s="49"/>
      <c r="EA1241" s="50"/>
      <c r="EB1241" s="47"/>
      <c r="EC1241" s="50"/>
      <c r="EF1241" s="49"/>
      <c r="EG1241" s="49"/>
      <c r="EH1241" s="49"/>
      <c r="EI1241" s="50"/>
      <c r="EJ1241" s="47"/>
      <c r="EK1241" s="50"/>
      <c r="EN1241" s="49"/>
      <c r="EO1241" s="49"/>
      <c r="EP1241" s="49"/>
      <c r="EQ1241" s="50"/>
      <c r="ER1241" s="47"/>
      <c r="ES1241" s="50"/>
      <c r="EV1241" s="49"/>
      <c r="EW1241" s="49"/>
      <c r="EX1241" s="49"/>
      <c r="EY1241" s="50"/>
      <c r="EZ1241" s="47"/>
      <c r="FA1241" s="50"/>
      <c r="FD1241" s="49"/>
      <c r="FE1241" s="49"/>
      <c r="FF1241" s="49"/>
      <c r="FG1241" s="50"/>
      <c r="FH1241" s="47"/>
      <c r="FI1241" s="50"/>
      <c r="FL1241" s="49"/>
      <c r="FM1241" s="49"/>
      <c r="FN1241" s="49"/>
      <c r="FO1241" s="50"/>
      <c r="FP1241" s="47"/>
      <c r="FQ1241" s="50"/>
      <c r="FT1241" s="49"/>
      <c r="FU1241" s="49"/>
      <c r="FV1241" s="49"/>
      <c r="FW1241" s="50"/>
      <c r="FX1241" s="47"/>
      <c r="FY1241" s="50"/>
      <c r="GB1241" s="49"/>
      <c r="GC1241" s="49"/>
      <c r="GD1241" s="49"/>
      <c r="GE1241" s="50"/>
      <c r="GF1241" s="47"/>
      <c r="GG1241" s="50"/>
      <c r="GJ1241" s="49"/>
      <c r="GK1241" s="49"/>
      <c r="GL1241" s="49"/>
      <c r="GM1241" s="50"/>
      <c r="GN1241" s="47"/>
      <c r="GO1241" s="50"/>
      <c r="GR1241" s="49"/>
      <c r="GS1241" s="49"/>
      <c r="GT1241" s="49"/>
      <c r="GU1241" s="50"/>
      <c r="GV1241" s="47"/>
      <c r="GW1241" s="50"/>
      <c r="GZ1241" s="49"/>
      <c r="HA1241" s="49"/>
      <c r="HB1241" s="49"/>
      <c r="HC1241" s="50"/>
      <c r="HD1241" s="47"/>
      <c r="HE1241" s="50"/>
      <c r="HH1241" s="49"/>
      <c r="HI1241" s="49"/>
      <c r="HJ1241" s="49"/>
      <c r="HK1241" s="50"/>
      <c r="HL1241" s="47"/>
      <c r="HM1241" s="50"/>
      <c r="HP1241" s="49"/>
      <c r="HQ1241" s="49"/>
      <c r="HR1241" s="49"/>
      <c r="HS1241" s="50"/>
      <c r="HT1241" s="47"/>
      <c r="HU1241" s="50"/>
      <c r="HX1241" s="49"/>
      <c r="HY1241" s="49"/>
      <c r="HZ1241" s="49"/>
      <c r="IA1241" s="50"/>
      <c r="IB1241" s="47"/>
      <c r="IC1241" s="50"/>
      <c r="IF1241" s="49"/>
      <c r="IG1241" s="49"/>
      <c r="IH1241" s="49"/>
      <c r="II1241" s="50"/>
      <c r="IJ1241" s="47"/>
      <c r="IK1241" s="50"/>
      <c r="IN1241" s="49"/>
      <c r="IO1241" s="49"/>
      <c r="IP1241" s="49"/>
      <c r="IQ1241" s="50"/>
    </row>
    <row r="1242" spans="1:251" s="48" customFormat="1">
      <c r="A1242" s="43"/>
      <c r="B1242" s="44">
        <v>100000374195</v>
      </c>
      <c r="C1242" s="43">
        <v>1</v>
      </c>
      <c r="D1242" s="45" t="s">
        <v>302</v>
      </c>
      <c r="E1242" s="45" t="s">
        <v>303</v>
      </c>
      <c r="F1242" s="46">
        <v>36006.61</v>
      </c>
      <c r="G1242" s="46">
        <v>-36005.61</v>
      </c>
      <c r="H1242" s="46">
        <v>1</v>
      </c>
      <c r="I1242" s="47"/>
      <c r="L1242" s="47"/>
      <c r="M1242" s="50"/>
      <c r="P1242" s="49"/>
      <c r="Q1242" s="49"/>
      <c r="S1242" s="50"/>
      <c r="T1242" s="47"/>
      <c r="U1242" s="50"/>
      <c r="X1242" s="49"/>
      <c r="Y1242" s="49"/>
      <c r="AA1242" s="50"/>
      <c r="AB1242" s="47"/>
      <c r="AC1242" s="50"/>
      <c r="AF1242" s="49"/>
      <c r="AG1242" s="49"/>
      <c r="AI1242" s="50"/>
      <c r="AJ1242" s="47"/>
      <c r="AK1242" s="50"/>
      <c r="AN1242" s="49"/>
      <c r="AO1242" s="49"/>
      <c r="AQ1242" s="50"/>
      <c r="AR1242" s="47"/>
      <c r="AS1242" s="50"/>
      <c r="AV1242" s="49"/>
      <c r="AW1242" s="49"/>
      <c r="AY1242" s="50"/>
      <c r="AZ1242" s="47"/>
      <c r="BA1242" s="50"/>
      <c r="BD1242" s="49"/>
      <c r="BE1242" s="49"/>
      <c r="BG1242" s="50"/>
      <c r="BH1242" s="47"/>
      <c r="BI1242" s="50"/>
      <c r="BL1242" s="49"/>
      <c r="BM1242" s="49"/>
      <c r="BO1242" s="50"/>
      <c r="BP1242" s="47"/>
      <c r="BQ1242" s="50"/>
      <c r="BT1242" s="49"/>
      <c r="BU1242" s="49"/>
      <c r="BW1242" s="50"/>
      <c r="BX1242" s="47"/>
      <c r="BY1242" s="50"/>
      <c r="CB1242" s="49"/>
      <c r="CC1242" s="49"/>
      <c r="CE1242" s="50"/>
      <c r="CF1242" s="47"/>
      <c r="CG1242" s="50"/>
      <c r="CJ1242" s="49"/>
      <c r="CK1242" s="49"/>
      <c r="CM1242" s="50"/>
      <c r="CN1242" s="47"/>
      <c r="CO1242" s="50"/>
      <c r="CR1242" s="49"/>
      <c r="CS1242" s="49"/>
      <c r="CU1242" s="50"/>
      <c r="CV1242" s="47"/>
      <c r="CW1242" s="50"/>
      <c r="CZ1242" s="49"/>
      <c r="DA1242" s="49"/>
      <c r="DC1242" s="50"/>
      <c r="DD1242" s="47"/>
      <c r="DE1242" s="50"/>
      <c r="DH1242" s="49"/>
      <c r="DI1242" s="49"/>
      <c r="DK1242" s="50"/>
      <c r="DL1242" s="47"/>
      <c r="DM1242" s="50"/>
      <c r="DP1242" s="49"/>
      <c r="DQ1242" s="49"/>
      <c r="DS1242" s="50"/>
      <c r="DT1242" s="47"/>
      <c r="DU1242" s="50"/>
      <c r="DX1242" s="49"/>
      <c r="DY1242" s="49"/>
      <c r="EA1242" s="50"/>
      <c r="EB1242" s="47"/>
      <c r="EC1242" s="50"/>
      <c r="EF1242" s="49"/>
      <c r="EG1242" s="49"/>
      <c r="EI1242" s="50"/>
      <c r="EJ1242" s="47"/>
      <c r="EK1242" s="50"/>
      <c r="EN1242" s="49"/>
      <c r="EO1242" s="49"/>
      <c r="EQ1242" s="50"/>
      <c r="ER1242" s="47"/>
      <c r="ES1242" s="50"/>
      <c r="EV1242" s="49"/>
      <c r="EW1242" s="49"/>
      <c r="EY1242" s="50"/>
      <c r="EZ1242" s="47"/>
      <c r="FA1242" s="50"/>
      <c r="FD1242" s="49"/>
      <c r="FE1242" s="49"/>
      <c r="FG1242" s="50"/>
      <c r="FH1242" s="47"/>
      <c r="FI1242" s="50"/>
      <c r="FL1242" s="49"/>
      <c r="FM1242" s="49"/>
      <c r="FO1242" s="50"/>
      <c r="FP1242" s="47"/>
      <c r="FQ1242" s="50"/>
      <c r="FT1242" s="49"/>
      <c r="FU1242" s="49"/>
      <c r="FW1242" s="50"/>
      <c r="FX1242" s="47"/>
      <c r="FY1242" s="50"/>
      <c r="GB1242" s="49"/>
      <c r="GC1242" s="49"/>
      <c r="GE1242" s="50"/>
      <c r="GF1242" s="47"/>
      <c r="GG1242" s="50"/>
      <c r="GJ1242" s="49"/>
      <c r="GK1242" s="49"/>
      <c r="GM1242" s="50"/>
      <c r="GN1242" s="47"/>
      <c r="GO1242" s="50"/>
      <c r="GR1242" s="49"/>
      <c r="GS1242" s="49"/>
      <c r="GU1242" s="50"/>
      <c r="GV1242" s="47"/>
      <c r="GW1242" s="50"/>
      <c r="GZ1242" s="49"/>
      <c r="HA1242" s="49"/>
      <c r="HC1242" s="50"/>
      <c r="HD1242" s="47"/>
      <c r="HE1242" s="50"/>
      <c r="HH1242" s="49"/>
      <c r="HI1242" s="49"/>
      <c r="HK1242" s="50"/>
      <c r="HL1242" s="47"/>
      <c r="HM1242" s="50"/>
      <c r="HP1242" s="49"/>
      <c r="HQ1242" s="49"/>
      <c r="HS1242" s="50"/>
      <c r="HT1242" s="47"/>
      <c r="HU1242" s="50"/>
      <c r="HX1242" s="49"/>
      <c r="HY1242" s="49"/>
      <c r="IA1242" s="50"/>
      <c r="IB1242" s="47"/>
      <c r="IC1242" s="50"/>
      <c r="IF1242" s="49"/>
      <c r="IG1242" s="49"/>
      <c r="II1242" s="50"/>
      <c r="IJ1242" s="47"/>
      <c r="IK1242" s="50"/>
      <c r="IN1242" s="49"/>
      <c r="IO1242" s="49"/>
      <c r="IQ1242" s="50"/>
    </row>
    <row r="1243" spans="1:251" s="48" customFormat="1">
      <c r="A1243" s="43">
        <v>654</v>
      </c>
      <c r="B1243" s="44">
        <v>100000374196</v>
      </c>
      <c r="C1243" s="43">
        <v>0</v>
      </c>
      <c r="D1243" s="45" t="s">
        <v>302</v>
      </c>
      <c r="E1243" s="45" t="s">
        <v>304</v>
      </c>
      <c r="F1243" s="46">
        <v>14660.56</v>
      </c>
      <c r="G1243" s="46">
        <v>-9026.16</v>
      </c>
      <c r="H1243" s="46">
        <v>5634.4</v>
      </c>
      <c r="I1243" s="47"/>
      <c r="K1243" s="49"/>
      <c r="L1243" s="47"/>
      <c r="M1243" s="50"/>
      <c r="P1243" s="49"/>
      <c r="Q1243" s="49"/>
      <c r="R1243" s="49"/>
      <c r="S1243" s="50"/>
      <c r="T1243" s="47"/>
      <c r="U1243" s="50"/>
      <c r="X1243" s="49"/>
      <c r="Y1243" s="49"/>
      <c r="Z1243" s="49"/>
      <c r="AA1243" s="50"/>
      <c r="AB1243" s="47"/>
      <c r="AC1243" s="50"/>
      <c r="AF1243" s="49"/>
      <c r="AG1243" s="49"/>
      <c r="AH1243" s="49"/>
      <c r="AI1243" s="50"/>
      <c r="AJ1243" s="47"/>
      <c r="AK1243" s="50"/>
      <c r="AN1243" s="49"/>
      <c r="AO1243" s="49"/>
      <c r="AP1243" s="49"/>
      <c r="AQ1243" s="50"/>
      <c r="AR1243" s="47"/>
      <c r="AS1243" s="50"/>
      <c r="AV1243" s="49"/>
      <c r="AW1243" s="49"/>
      <c r="AX1243" s="49"/>
      <c r="AY1243" s="50"/>
      <c r="AZ1243" s="47"/>
      <c r="BA1243" s="50"/>
      <c r="BD1243" s="49"/>
      <c r="BE1243" s="49"/>
      <c r="BF1243" s="49"/>
      <c r="BG1243" s="50"/>
      <c r="BH1243" s="47"/>
      <c r="BI1243" s="50"/>
      <c r="BL1243" s="49"/>
      <c r="BM1243" s="49"/>
      <c r="BN1243" s="49"/>
      <c r="BO1243" s="50"/>
      <c r="BP1243" s="47"/>
      <c r="BQ1243" s="50"/>
      <c r="BT1243" s="49"/>
      <c r="BU1243" s="49"/>
      <c r="BV1243" s="49"/>
      <c r="BW1243" s="50"/>
      <c r="BX1243" s="47"/>
      <c r="BY1243" s="50"/>
      <c r="CB1243" s="49"/>
      <c r="CC1243" s="49"/>
      <c r="CD1243" s="49"/>
      <c r="CE1243" s="50"/>
      <c r="CF1243" s="47"/>
      <c r="CG1243" s="50"/>
      <c r="CJ1243" s="49"/>
      <c r="CK1243" s="49"/>
      <c r="CL1243" s="49"/>
      <c r="CM1243" s="50"/>
      <c r="CN1243" s="47"/>
      <c r="CO1243" s="50"/>
      <c r="CR1243" s="49"/>
      <c r="CS1243" s="49"/>
      <c r="CT1243" s="49"/>
      <c r="CU1243" s="50"/>
      <c r="CV1243" s="47"/>
      <c r="CW1243" s="50"/>
      <c r="CZ1243" s="49"/>
      <c r="DA1243" s="49"/>
      <c r="DB1243" s="49"/>
      <c r="DC1243" s="50"/>
      <c r="DD1243" s="47"/>
      <c r="DE1243" s="50"/>
      <c r="DH1243" s="49"/>
      <c r="DI1243" s="49"/>
      <c r="DJ1243" s="49"/>
      <c r="DK1243" s="50"/>
      <c r="DL1243" s="47"/>
      <c r="DM1243" s="50"/>
      <c r="DP1243" s="49"/>
      <c r="DQ1243" s="49"/>
      <c r="DR1243" s="49"/>
      <c r="DS1243" s="50"/>
      <c r="DT1243" s="47"/>
      <c r="DU1243" s="50"/>
      <c r="DX1243" s="49"/>
      <c r="DY1243" s="49"/>
      <c r="DZ1243" s="49"/>
      <c r="EA1243" s="50"/>
      <c r="EB1243" s="47"/>
      <c r="EC1243" s="50"/>
      <c r="EF1243" s="49"/>
      <c r="EG1243" s="49"/>
      <c r="EH1243" s="49"/>
      <c r="EI1243" s="50"/>
      <c r="EJ1243" s="47"/>
      <c r="EK1243" s="50"/>
      <c r="EN1243" s="49"/>
      <c r="EO1243" s="49"/>
      <c r="EP1243" s="49"/>
      <c r="EQ1243" s="50"/>
      <c r="ER1243" s="47"/>
      <c r="ES1243" s="50"/>
      <c r="EV1243" s="49"/>
      <c r="EW1243" s="49"/>
      <c r="EX1243" s="49"/>
      <c r="EY1243" s="50"/>
      <c r="EZ1243" s="47"/>
      <c r="FA1243" s="50"/>
      <c r="FD1243" s="49"/>
      <c r="FE1243" s="49"/>
      <c r="FF1243" s="49"/>
      <c r="FG1243" s="50"/>
      <c r="FH1243" s="47"/>
      <c r="FI1243" s="50"/>
      <c r="FL1243" s="49"/>
      <c r="FM1243" s="49"/>
      <c r="FN1243" s="49"/>
      <c r="FO1243" s="50"/>
      <c r="FP1243" s="47"/>
      <c r="FQ1243" s="50"/>
      <c r="FT1243" s="49"/>
      <c r="FU1243" s="49"/>
      <c r="FV1243" s="49"/>
      <c r="FW1243" s="50"/>
      <c r="FX1243" s="47"/>
      <c r="FY1243" s="50"/>
      <c r="GB1243" s="49"/>
      <c r="GC1243" s="49"/>
      <c r="GD1243" s="49"/>
      <c r="GE1243" s="50"/>
      <c r="GF1243" s="47"/>
      <c r="GG1243" s="50"/>
      <c r="GJ1243" s="49"/>
      <c r="GK1243" s="49"/>
      <c r="GL1243" s="49"/>
      <c r="GM1243" s="50"/>
      <c r="GN1243" s="47"/>
      <c r="GO1243" s="50"/>
      <c r="GR1243" s="49"/>
      <c r="GS1243" s="49"/>
      <c r="GT1243" s="49"/>
      <c r="GU1243" s="50"/>
      <c r="GV1243" s="47"/>
      <c r="GW1243" s="50"/>
      <c r="GZ1243" s="49"/>
      <c r="HA1243" s="49"/>
      <c r="HB1243" s="49"/>
      <c r="HC1243" s="50"/>
      <c r="HD1243" s="47"/>
      <c r="HE1243" s="50"/>
      <c r="HH1243" s="49"/>
      <c r="HI1243" s="49"/>
      <c r="HJ1243" s="49"/>
      <c r="HK1243" s="50"/>
      <c r="HL1243" s="47"/>
      <c r="HM1243" s="50"/>
      <c r="HP1243" s="49"/>
      <c r="HQ1243" s="49"/>
      <c r="HR1243" s="49"/>
      <c r="HS1243" s="50"/>
      <c r="HT1243" s="47"/>
      <c r="HU1243" s="50"/>
      <c r="HX1243" s="49"/>
      <c r="HY1243" s="49"/>
      <c r="HZ1243" s="49"/>
      <c r="IA1243" s="50"/>
      <c r="IB1243" s="47"/>
      <c r="IC1243" s="50"/>
      <c r="IF1243" s="49"/>
      <c r="IG1243" s="49"/>
      <c r="IH1243" s="49"/>
      <c r="II1243" s="50"/>
      <c r="IJ1243" s="47"/>
      <c r="IK1243" s="50"/>
      <c r="IN1243" s="49"/>
      <c r="IO1243" s="49"/>
      <c r="IP1243" s="49"/>
      <c r="IQ1243" s="50"/>
    </row>
    <row r="1244" spans="1:251" s="48" customFormat="1">
      <c r="A1244" s="43"/>
      <c r="B1244" s="44">
        <v>100000374196</v>
      </c>
      <c r="C1244" s="43">
        <v>1</v>
      </c>
      <c r="D1244" s="45" t="s">
        <v>302</v>
      </c>
      <c r="E1244" s="45" t="s">
        <v>304</v>
      </c>
      <c r="F1244" s="46">
        <v>39470.74</v>
      </c>
      <c r="G1244" s="46">
        <v>-39469.74</v>
      </c>
      <c r="H1244" s="46">
        <v>1</v>
      </c>
      <c r="I1244" s="47"/>
      <c r="L1244" s="47"/>
      <c r="M1244" s="50"/>
      <c r="P1244" s="49"/>
      <c r="Q1244" s="49"/>
      <c r="S1244" s="50"/>
      <c r="T1244" s="47"/>
      <c r="U1244" s="50"/>
      <c r="X1244" s="49"/>
      <c r="Y1244" s="49"/>
      <c r="AA1244" s="50"/>
      <c r="AB1244" s="47"/>
      <c r="AC1244" s="50"/>
      <c r="AF1244" s="49"/>
      <c r="AG1244" s="49"/>
      <c r="AI1244" s="50"/>
      <c r="AJ1244" s="47"/>
      <c r="AK1244" s="50"/>
      <c r="AN1244" s="49"/>
      <c r="AO1244" s="49"/>
      <c r="AQ1244" s="50"/>
      <c r="AR1244" s="47"/>
      <c r="AS1244" s="50"/>
      <c r="AV1244" s="49"/>
      <c r="AW1244" s="49"/>
      <c r="AY1244" s="50"/>
      <c r="AZ1244" s="47"/>
      <c r="BA1244" s="50"/>
      <c r="BD1244" s="49"/>
      <c r="BE1244" s="49"/>
      <c r="BG1244" s="50"/>
      <c r="BH1244" s="47"/>
      <c r="BI1244" s="50"/>
      <c r="BL1244" s="49"/>
      <c r="BM1244" s="49"/>
      <c r="BO1244" s="50"/>
      <c r="BP1244" s="47"/>
      <c r="BQ1244" s="50"/>
      <c r="BT1244" s="49"/>
      <c r="BU1244" s="49"/>
      <c r="BW1244" s="50"/>
      <c r="BX1244" s="47"/>
      <c r="BY1244" s="50"/>
      <c r="CB1244" s="49"/>
      <c r="CC1244" s="49"/>
      <c r="CE1244" s="50"/>
      <c r="CF1244" s="47"/>
      <c r="CG1244" s="50"/>
      <c r="CJ1244" s="49"/>
      <c r="CK1244" s="49"/>
      <c r="CM1244" s="50"/>
      <c r="CN1244" s="47"/>
      <c r="CO1244" s="50"/>
      <c r="CR1244" s="49"/>
      <c r="CS1244" s="49"/>
      <c r="CU1244" s="50"/>
      <c r="CV1244" s="47"/>
      <c r="CW1244" s="50"/>
      <c r="CZ1244" s="49"/>
      <c r="DA1244" s="49"/>
      <c r="DC1244" s="50"/>
      <c r="DD1244" s="47"/>
      <c r="DE1244" s="50"/>
      <c r="DH1244" s="49"/>
      <c r="DI1244" s="49"/>
      <c r="DK1244" s="50"/>
      <c r="DL1244" s="47"/>
      <c r="DM1244" s="50"/>
      <c r="DP1244" s="49"/>
      <c r="DQ1244" s="49"/>
      <c r="DS1244" s="50"/>
      <c r="DT1244" s="47"/>
      <c r="DU1244" s="50"/>
      <c r="DX1244" s="49"/>
      <c r="DY1244" s="49"/>
      <c r="EA1244" s="50"/>
      <c r="EB1244" s="47"/>
      <c r="EC1244" s="50"/>
      <c r="EF1244" s="49"/>
      <c r="EG1244" s="49"/>
      <c r="EI1244" s="50"/>
      <c r="EJ1244" s="47"/>
      <c r="EK1244" s="50"/>
      <c r="EN1244" s="49"/>
      <c r="EO1244" s="49"/>
      <c r="EQ1244" s="50"/>
      <c r="ER1244" s="47"/>
      <c r="ES1244" s="50"/>
      <c r="EV1244" s="49"/>
      <c r="EW1244" s="49"/>
      <c r="EY1244" s="50"/>
      <c r="EZ1244" s="47"/>
      <c r="FA1244" s="50"/>
      <c r="FD1244" s="49"/>
      <c r="FE1244" s="49"/>
      <c r="FG1244" s="50"/>
      <c r="FH1244" s="47"/>
      <c r="FI1244" s="50"/>
      <c r="FL1244" s="49"/>
      <c r="FM1244" s="49"/>
      <c r="FO1244" s="50"/>
      <c r="FP1244" s="47"/>
      <c r="FQ1244" s="50"/>
      <c r="FT1244" s="49"/>
      <c r="FU1244" s="49"/>
      <c r="FW1244" s="50"/>
      <c r="FX1244" s="47"/>
      <c r="FY1244" s="50"/>
      <c r="GB1244" s="49"/>
      <c r="GC1244" s="49"/>
      <c r="GE1244" s="50"/>
      <c r="GF1244" s="47"/>
      <c r="GG1244" s="50"/>
      <c r="GJ1244" s="49"/>
      <c r="GK1244" s="49"/>
      <c r="GM1244" s="50"/>
      <c r="GN1244" s="47"/>
      <c r="GO1244" s="50"/>
      <c r="GR1244" s="49"/>
      <c r="GS1244" s="49"/>
      <c r="GU1244" s="50"/>
      <c r="GV1244" s="47"/>
      <c r="GW1244" s="50"/>
      <c r="GZ1244" s="49"/>
      <c r="HA1244" s="49"/>
      <c r="HC1244" s="50"/>
      <c r="HD1244" s="47"/>
      <c r="HE1244" s="50"/>
      <c r="HH1244" s="49"/>
      <c r="HI1244" s="49"/>
      <c r="HK1244" s="50"/>
      <c r="HL1244" s="47"/>
      <c r="HM1244" s="50"/>
      <c r="HP1244" s="49"/>
      <c r="HQ1244" s="49"/>
      <c r="HS1244" s="50"/>
      <c r="HT1244" s="47"/>
      <c r="HU1244" s="50"/>
      <c r="HX1244" s="49"/>
      <c r="HY1244" s="49"/>
      <c r="IA1244" s="50"/>
      <c r="IB1244" s="47"/>
      <c r="IC1244" s="50"/>
      <c r="IF1244" s="49"/>
      <c r="IG1244" s="49"/>
      <c r="II1244" s="50"/>
      <c r="IJ1244" s="47"/>
      <c r="IK1244" s="50"/>
      <c r="IN1244" s="49"/>
      <c r="IO1244" s="49"/>
      <c r="IQ1244" s="50"/>
    </row>
    <row r="1245" spans="1:251" s="48" customFormat="1">
      <c r="A1245" s="43">
        <v>655</v>
      </c>
      <c r="B1245" s="44">
        <v>100000374197</v>
      </c>
      <c r="C1245" s="43">
        <v>0</v>
      </c>
      <c r="D1245" s="45" t="s">
        <v>302</v>
      </c>
      <c r="E1245" s="45" t="s">
        <v>304</v>
      </c>
      <c r="F1245" s="46">
        <v>14660.56</v>
      </c>
      <c r="G1245" s="46">
        <v>-9026.16</v>
      </c>
      <c r="H1245" s="46">
        <v>5634.4</v>
      </c>
      <c r="I1245" s="47"/>
      <c r="K1245" s="49"/>
      <c r="L1245" s="47"/>
      <c r="M1245" s="50"/>
      <c r="P1245" s="49"/>
      <c r="Q1245" s="49"/>
      <c r="R1245" s="49"/>
      <c r="S1245" s="50"/>
      <c r="T1245" s="47"/>
      <c r="U1245" s="50"/>
      <c r="X1245" s="49"/>
      <c r="Y1245" s="49"/>
      <c r="Z1245" s="49"/>
      <c r="AA1245" s="50"/>
      <c r="AB1245" s="47"/>
      <c r="AC1245" s="50"/>
      <c r="AF1245" s="49"/>
      <c r="AG1245" s="49"/>
      <c r="AH1245" s="49"/>
      <c r="AI1245" s="50"/>
      <c r="AJ1245" s="47"/>
      <c r="AK1245" s="50"/>
      <c r="AN1245" s="49"/>
      <c r="AO1245" s="49"/>
      <c r="AP1245" s="49"/>
      <c r="AQ1245" s="50"/>
      <c r="AR1245" s="47"/>
      <c r="AS1245" s="50"/>
      <c r="AV1245" s="49"/>
      <c r="AW1245" s="49"/>
      <c r="AX1245" s="49"/>
      <c r="AY1245" s="50"/>
      <c r="AZ1245" s="47"/>
      <c r="BA1245" s="50"/>
      <c r="BD1245" s="49"/>
      <c r="BE1245" s="49"/>
      <c r="BF1245" s="49"/>
      <c r="BG1245" s="50"/>
      <c r="BH1245" s="47"/>
      <c r="BI1245" s="50"/>
      <c r="BL1245" s="49"/>
      <c r="BM1245" s="49"/>
      <c r="BN1245" s="49"/>
      <c r="BO1245" s="50"/>
      <c r="BP1245" s="47"/>
      <c r="BQ1245" s="50"/>
      <c r="BT1245" s="49"/>
      <c r="BU1245" s="49"/>
      <c r="BV1245" s="49"/>
      <c r="BW1245" s="50"/>
      <c r="BX1245" s="47"/>
      <c r="BY1245" s="50"/>
      <c r="CB1245" s="49"/>
      <c r="CC1245" s="49"/>
      <c r="CD1245" s="49"/>
      <c r="CE1245" s="50"/>
      <c r="CF1245" s="47"/>
      <c r="CG1245" s="50"/>
      <c r="CJ1245" s="49"/>
      <c r="CK1245" s="49"/>
      <c r="CL1245" s="49"/>
      <c r="CM1245" s="50"/>
      <c r="CN1245" s="47"/>
      <c r="CO1245" s="50"/>
      <c r="CR1245" s="49"/>
      <c r="CS1245" s="49"/>
      <c r="CT1245" s="49"/>
      <c r="CU1245" s="50"/>
      <c r="CV1245" s="47"/>
      <c r="CW1245" s="50"/>
      <c r="CZ1245" s="49"/>
      <c r="DA1245" s="49"/>
      <c r="DB1245" s="49"/>
      <c r="DC1245" s="50"/>
      <c r="DD1245" s="47"/>
      <c r="DE1245" s="50"/>
      <c r="DH1245" s="49"/>
      <c r="DI1245" s="49"/>
      <c r="DJ1245" s="49"/>
      <c r="DK1245" s="50"/>
      <c r="DL1245" s="47"/>
      <c r="DM1245" s="50"/>
      <c r="DP1245" s="49"/>
      <c r="DQ1245" s="49"/>
      <c r="DR1245" s="49"/>
      <c r="DS1245" s="50"/>
      <c r="DT1245" s="47"/>
      <c r="DU1245" s="50"/>
      <c r="DX1245" s="49"/>
      <c r="DY1245" s="49"/>
      <c r="DZ1245" s="49"/>
      <c r="EA1245" s="50"/>
      <c r="EB1245" s="47"/>
      <c r="EC1245" s="50"/>
      <c r="EF1245" s="49"/>
      <c r="EG1245" s="49"/>
      <c r="EH1245" s="49"/>
      <c r="EI1245" s="50"/>
      <c r="EJ1245" s="47"/>
      <c r="EK1245" s="50"/>
      <c r="EN1245" s="49"/>
      <c r="EO1245" s="49"/>
      <c r="EP1245" s="49"/>
      <c r="EQ1245" s="50"/>
      <c r="ER1245" s="47"/>
      <c r="ES1245" s="50"/>
      <c r="EV1245" s="49"/>
      <c r="EW1245" s="49"/>
      <c r="EX1245" s="49"/>
      <c r="EY1245" s="50"/>
      <c r="EZ1245" s="47"/>
      <c r="FA1245" s="50"/>
      <c r="FD1245" s="49"/>
      <c r="FE1245" s="49"/>
      <c r="FF1245" s="49"/>
      <c r="FG1245" s="50"/>
      <c r="FH1245" s="47"/>
      <c r="FI1245" s="50"/>
      <c r="FL1245" s="49"/>
      <c r="FM1245" s="49"/>
      <c r="FN1245" s="49"/>
      <c r="FO1245" s="50"/>
      <c r="FP1245" s="47"/>
      <c r="FQ1245" s="50"/>
      <c r="FT1245" s="49"/>
      <c r="FU1245" s="49"/>
      <c r="FV1245" s="49"/>
      <c r="FW1245" s="50"/>
      <c r="FX1245" s="47"/>
      <c r="FY1245" s="50"/>
      <c r="GB1245" s="49"/>
      <c r="GC1245" s="49"/>
      <c r="GD1245" s="49"/>
      <c r="GE1245" s="50"/>
      <c r="GF1245" s="47"/>
      <c r="GG1245" s="50"/>
      <c r="GJ1245" s="49"/>
      <c r="GK1245" s="49"/>
      <c r="GL1245" s="49"/>
      <c r="GM1245" s="50"/>
      <c r="GN1245" s="47"/>
      <c r="GO1245" s="50"/>
      <c r="GR1245" s="49"/>
      <c r="GS1245" s="49"/>
      <c r="GT1245" s="49"/>
      <c r="GU1245" s="50"/>
      <c r="GV1245" s="47"/>
      <c r="GW1245" s="50"/>
      <c r="GZ1245" s="49"/>
      <c r="HA1245" s="49"/>
      <c r="HB1245" s="49"/>
      <c r="HC1245" s="50"/>
      <c r="HD1245" s="47"/>
      <c r="HE1245" s="50"/>
      <c r="HH1245" s="49"/>
      <c r="HI1245" s="49"/>
      <c r="HJ1245" s="49"/>
      <c r="HK1245" s="50"/>
      <c r="HL1245" s="47"/>
      <c r="HM1245" s="50"/>
      <c r="HP1245" s="49"/>
      <c r="HQ1245" s="49"/>
      <c r="HR1245" s="49"/>
      <c r="HS1245" s="50"/>
      <c r="HT1245" s="47"/>
      <c r="HU1245" s="50"/>
      <c r="HX1245" s="49"/>
      <c r="HY1245" s="49"/>
      <c r="HZ1245" s="49"/>
      <c r="IA1245" s="50"/>
      <c r="IB1245" s="47"/>
      <c r="IC1245" s="50"/>
      <c r="IF1245" s="49"/>
      <c r="IG1245" s="49"/>
      <c r="IH1245" s="49"/>
      <c r="II1245" s="50"/>
      <c r="IJ1245" s="47"/>
      <c r="IK1245" s="50"/>
      <c r="IN1245" s="49"/>
      <c r="IO1245" s="49"/>
      <c r="IP1245" s="49"/>
      <c r="IQ1245" s="50"/>
    </row>
    <row r="1246" spans="1:251" s="48" customFormat="1">
      <c r="A1246" s="43"/>
      <c r="B1246" s="44">
        <v>100000374197</v>
      </c>
      <c r="C1246" s="43">
        <v>1</v>
      </c>
      <c r="D1246" s="45" t="s">
        <v>302</v>
      </c>
      <c r="E1246" s="45" t="s">
        <v>304</v>
      </c>
      <c r="F1246" s="46">
        <v>39470.74</v>
      </c>
      <c r="G1246" s="46">
        <v>-39469.74</v>
      </c>
      <c r="H1246" s="46">
        <v>1</v>
      </c>
      <c r="I1246" s="47"/>
      <c r="L1246" s="47"/>
      <c r="M1246" s="50"/>
      <c r="P1246" s="49"/>
      <c r="Q1246" s="49"/>
      <c r="S1246" s="50"/>
      <c r="T1246" s="47"/>
      <c r="U1246" s="50"/>
      <c r="X1246" s="49"/>
      <c r="Y1246" s="49"/>
      <c r="AA1246" s="50"/>
      <c r="AB1246" s="47"/>
      <c r="AC1246" s="50"/>
      <c r="AF1246" s="49"/>
      <c r="AG1246" s="49"/>
      <c r="AI1246" s="50"/>
      <c r="AJ1246" s="47"/>
      <c r="AK1246" s="50"/>
      <c r="AN1246" s="49"/>
      <c r="AO1246" s="49"/>
      <c r="AQ1246" s="50"/>
      <c r="AR1246" s="47"/>
      <c r="AS1246" s="50"/>
      <c r="AV1246" s="49"/>
      <c r="AW1246" s="49"/>
      <c r="AY1246" s="50"/>
      <c r="AZ1246" s="47"/>
      <c r="BA1246" s="50"/>
      <c r="BD1246" s="49"/>
      <c r="BE1246" s="49"/>
      <c r="BG1246" s="50"/>
      <c r="BH1246" s="47"/>
      <c r="BI1246" s="50"/>
      <c r="BL1246" s="49"/>
      <c r="BM1246" s="49"/>
      <c r="BO1246" s="50"/>
      <c r="BP1246" s="47"/>
      <c r="BQ1246" s="50"/>
      <c r="BT1246" s="49"/>
      <c r="BU1246" s="49"/>
      <c r="BW1246" s="50"/>
      <c r="BX1246" s="47"/>
      <c r="BY1246" s="50"/>
      <c r="CB1246" s="49"/>
      <c r="CC1246" s="49"/>
      <c r="CE1246" s="50"/>
      <c r="CF1246" s="47"/>
      <c r="CG1246" s="50"/>
      <c r="CJ1246" s="49"/>
      <c r="CK1246" s="49"/>
      <c r="CM1246" s="50"/>
      <c r="CN1246" s="47"/>
      <c r="CO1246" s="50"/>
      <c r="CR1246" s="49"/>
      <c r="CS1246" s="49"/>
      <c r="CU1246" s="50"/>
      <c r="CV1246" s="47"/>
      <c r="CW1246" s="50"/>
      <c r="CZ1246" s="49"/>
      <c r="DA1246" s="49"/>
      <c r="DC1246" s="50"/>
      <c r="DD1246" s="47"/>
      <c r="DE1246" s="50"/>
      <c r="DH1246" s="49"/>
      <c r="DI1246" s="49"/>
      <c r="DK1246" s="50"/>
      <c r="DL1246" s="47"/>
      <c r="DM1246" s="50"/>
      <c r="DP1246" s="49"/>
      <c r="DQ1246" s="49"/>
      <c r="DS1246" s="50"/>
      <c r="DT1246" s="47"/>
      <c r="DU1246" s="50"/>
      <c r="DX1246" s="49"/>
      <c r="DY1246" s="49"/>
      <c r="EA1246" s="50"/>
      <c r="EB1246" s="47"/>
      <c r="EC1246" s="50"/>
      <c r="EF1246" s="49"/>
      <c r="EG1246" s="49"/>
      <c r="EI1246" s="50"/>
      <c r="EJ1246" s="47"/>
      <c r="EK1246" s="50"/>
      <c r="EN1246" s="49"/>
      <c r="EO1246" s="49"/>
      <c r="EQ1246" s="50"/>
      <c r="ER1246" s="47"/>
      <c r="ES1246" s="50"/>
      <c r="EV1246" s="49"/>
      <c r="EW1246" s="49"/>
      <c r="EY1246" s="50"/>
      <c r="EZ1246" s="47"/>
      <c r="FA1246" s="50"/>
      <c r="FD1246" s="49"/>
      <c r="FE1246" s="49"/>
      <c r="FG1246" s="50"/>
      <c r="FH1246" s="47"/>
      <c r="FI1246" s="50"/>
      <c r="FL1246" s="49"/>
      <c r="FM1246" s="49"/>
      <c r="FO1246" s="50"/>
      <c r="FP1246" s="47"/>
      <c r="FQ1246" s="50"/>
      <c r="FT1246" s="49"/>
      <c r="FU1246" s="49"/>
      <c r="FW1246" s="50"/>
      <c r="FX1246" s="47"/>
      <c r="FY1246" s="50"/>
      <c r="GB1246" s="49"/>
      <c r="GC1246" s="49"/>
      <c r="GE1246" s="50"/>
      <c r="GF1246" s="47"/>
      <c r="GG1246" s="50"/>
      <c r="GJ1246" s="49"/>
      <c r="GK1246" s="49"/>
      <c r="GM1246" s="50"/>
      <c r="GN1246" s="47"/>
      <c r="GO1246" s="50"/>
      <c r="GR1246" s="49"/>
      <c r="GS1246" s="49"/>
      <c r="GU1246" s="50"/>
      <c r="GV1246" s="47"/>
      <c r="GW1246" s="50"/>
      <c r="GZ1246" s="49"/>
      <c r="HA1246" s="49"/>
      <c r="HC1246" s="50"/>
      <c r="HD1246" s="47"/>
      <c r="HE1246" s="50"/>
      <c r="HH1246" s="49"/>
      <c r="HI1246" s="49"/>
      <c r="HK1246" s="50"/>
      <c r="HL1246" s="47"/>
      <c r="HM1246" s="50"/>
      <c r="HP1246" s="49"/>
      <c r="HQ1246" s="49"/>
      <c r="HS1246" s="50"/>
      <c r="HT1246" s="47"/>
      <c r="HU1246" s="50"/>
      <c r="HX1246" s="49"/>
      <c r="HY1246" s="49"/>
      <c r="IA1246" s="50"/>
      <c r="IB1246" s="47"/>
      <c r="IC1246" s="50"/>
      <c r="IF1246" s="49"/>
      <c r="IG1246" s="49"/>
      <c r="II1246" s="50"/>
      <c r="IJ1246" s="47"/>
      <c r="IK1246" s="50"/>
      <c r="IN1246" s="49"/>
      <c r="IO1246" s="49"/>
      <c r="IQ1246" s="50"/>
    </row>
    <row r="1247" spans="1:251" s="48" customFormat="1">
      <c r="A1247" s="43">
        <v>656</v>
      </c>
      <c r="B1247" s="44">
        <v>100000374198</v>
      </c>
      <c r="C1247" s="43">
        <v>0</v>
      </c>
      <c r="D1247" s="45" t="s">
        <v>302</v>
      </c>
      <c r="E1247" s="45" t="s">
        <v>304</v>
      </c>
      <c r="F1247" s="46">
        <v>14660.56</v>
      </c>
      <c r="G1247" s="46">
        <v>-9026.16</v>
      </c>
      <c r="H1247" s="46">
        <v>5634.4</v>
      </c>
      <c r="I1247" s="47"/>
      <c r="K1247" s="49"/>
      <c r="L1247" s="47"/>
      <c r="M1247" s="50"/>
      <c r="P1247" s="49"/>
      <c r="Q1247" s="49"/>
      <c r="R1247" s="49"/>
      <c r="S1247" s="50"/>
      <c r="T1247" s="47"/>
      <c r="U1247" s="50"/>
      <c r="X1247" s="49"/>
      <c r="Y1247" s="49"/>
      <c r="Z1247" s="49"/>
      <c r="AA1247" s="50"/>
      <c r="AB1247" s="47"/>
      <c r="AC1247" s="50"/>
      <c r="AF1247" s="49"/>
      <c r="AG1247" s="49"/>
      <c r="AH1247" s="49"/>
      <c r="AI1247" s="50"/>
      <c r="AJ1247" s="47"/>
      <c r="AK1247" s="50"/>
      <c r="AN1247" s="49"/>
      <c r="AO1247" s="49"/>
      <c r="AP1247" s="49"/>
      <c r="AQ1247" s="50"/>
      <c r="AR1247" s="47"/>
      <c r="AS1247" s="50"/>
      <c r="AV1247" s="49"/>
      <c r="AW1247" s="49"/>
      <c r="AX1247" s="49"/>
      <c r="AY1247" s="50"/>
      <c r="AZ1247" s="47"/>
      <c r="BA1247" s="50"/>
      <c r="BD1247" s="49"/>
      <c r="BE1247" s="49"/>
      <c r="BF1247" s="49"/>
      <c r="BG1247" s="50"/>
      <c r="BH1247" s="47"/>
      <c r="BI1247" s="50"/>
      <c r="BL1247" s="49"/>
      <c r="BM1247" s="49"/>
      <c r="BN1247" s="49"/>
      <c r="BO1247" s="50"/>
      <c r="BP1247" s="47"/>
      <c r="BQ1247" s="50"/>
      <c r="BT1247" s="49"/>
      <c r="BU1247" s="49"/>
      <c r="BV1247" s="49"/>
      <c r="BW1247" s="50"/>
      <c r="BX1247" s="47"/>
      <c r="BY1247" s="50"/>
      <c r="CB1247" s="49"/>
      <c r="CC1247" s="49"/>
      <c r="CD1247" s="49"/>
      <c r="CE1247" s="50"/>
      <c r="CF1247" s="47"/>
      <c r="CG1247" s="50"/>
      <c r="CJ1247" s="49"/>
      <c r="CK1247" s="49"/>
      <c r="CL1247" s="49"/>
      <c r="CM1247" s="50"/>
      <c r="CN1247" s="47"/>
      <c r="CO1247" s="50"/>
      <c r="CR1247" s="49"/>
      <c r="CS1247" s="49"/>
      <c r="CT1247" s="49"/>
      <c r="CU1247" s="50"/>
      <c r="CV1247" s="47"/>
      <c r="CW1247" s="50"/>
      <c r="CZ1247" s="49"/>
      <c r="DA1247" s="49"/>
      <c r="DB1247" s="49"/>
      <c r="DC1247" s="50"/>
      <c r="DD1247" s="47"/>
      <c r="DE1247" s="50"/>
      <c r="DH1247" s="49"/>
      <c r="DI1247" s="49"/>
      <c r="DJ1247" s="49"/>
      <c r="DK1247" s="50"/>
      <c r="DL1247" s="47"/>
      <c r="DM1247" s="50"/>
      <c r="DP1247" s="49"/>
      <c r="DQ1247" s="49"/>
      <c r="DR1247" s="49"/>
      <c r="DS1247" s="50"/>
      <c r="DT1247" s="47"/>
      <c r="DU1247" s="50"/>
      <c r="DX1247" s="49"/>
      <c r="DY1247" s="49"/>
      <c r="DZ1247" s="49"/>
      <c r="EA1247" s="50"/>
      <c r="EB1247" s="47"/>
      <c r="EC1247" s="50"/>
      <c r="EF1247" s="49"/>
      <c r="EG1247" s="49"/>
      <c r="EH1247" s="49"/>
      <c r="EI1247" s="50"/>
      <c r="EJ1247" s="47"/>
      <c r="EK1247" s="50"/>
      <c r="EN1247" s="49"/>
      <c r="EO1247" s="49"/>
      <c r="EP1247" s="49"/>
      <c r="EQ1247" s="50"/>
      <c r="ER1247" s="47"/>
      <c r="ES1247" s="50"/>
      <c r="EV1247" s="49"/>
      <c r="EW1247" s="49"/>
      <c r="EX1247" s="49"/>
      <c r="EY1247" s="50"/>
      <c r="EZ1247" s="47"/>
      <c r="FA1247" s="50"/>
      <c r="FD1247" s="49"/>
      <c r="FE1247" s="49"/>
      <c r="FF1247" s="49"/>
      <c r="FG1247" s="50"/>
      <c r="FH1247" s="47"/>
      <c r="FI1247" s="50"/>
      <c r="FL1247" s="49"/>
      <c r="FM1247" s="49"/>
      <c r="FN1247" s="49"/>
      <c r="FO1247" s="50"/>
      <c r="FP1247" s="47"/>
      <c r="FQ1247" s="50"/>
      <c r="FT1247" s="49"/>
      <c r="FU1247" s="49"/>
      <c r="FV1247" s="49"/>
      <c r="FW1247" s="50"/>
      <c r="FX1247" s="47"/>
      <c r="FY1247" s="50"/>
      <c r="GB1247" s="49"/>
      <c r="GC1247" s="49"/>
      <c r="GD1247" s="49"/>
      <c r="GE1247" s="50"/>
      <c r="GF1247" s="47"/>
      <c r="GG1247" s="50"/>
      <c r="GJ1247" s="49"/>
      <c r="GK1247" s="49"/>
      <c r="GL1247" s="49"/>
      <c r="GM1247" s="50"/>
      <c r="GN1247" s="47"/>
      <c r="GO1247" s="50"/>
      <c r="GR1247" s="49"/>
      <c r="GS1247" s="49"/>
      <c r="GT1247" s="49"/>
      <c r="GU1247" s="50"/>
      <c r="GV1247" s="47"/>
      <c r="GW1247" s="50"/>
      <c r="GZ1247" s="49"/>
      <c r="HA1247" s="49"/>
      <c r="HB1247" s="49"/>
      <c r="HC1247" s="50"/>
      <c r="HD1247" s="47"/>
      <c r="HE1247" s="50"/>
      <c r="HH1247" s="49"/>
      <c r="HI1247" s="49"/>
      <c r="HJ1247" s="49"/>
      <c r="HK1247" s="50"/>
      <c r="HL1247" s="47"/>
      <c r="HM1247" s="50"/>
      <c r="HP1247" s="49"/>
      <c r="HQ1247" s="49"/>
      <c r="HR1247" s="49"/>
      <c r="HS1247" s="50"/>
      <c r="HT1247" s="47"/>
      <c r="HU1247" s="50"/>
      <c r="HX1247" s="49"/>
      <c r="HY1247" s="49"/>
      <c r="HZ1247" s="49"/>
      <c r="IA1247" s="50"/>
      <c r="IB1247" s="47"/>
      <c r="IC1247" s="50"/>
      <c r="IF1247" s="49"/>
      <c r="IG1247" s="49"/>
      <c r="IH1247" s="49"/>
      <c r="II1247" s="50"/>
      <c r="IJ1247" s="47"/>
      <c r="IK1247" s="50"/>
      <c r="IN1247" s="49"/>
      <c r="IO1247" s="49"/>
      <c r="IP1247" s="49"/>
      <c r="IQ1247" s="50"/>
    </row>
    <row r="1248" spans="1:251" s="48" customFormat="1">
      <c r="A1248" s="43"/>
      <c r="B1248" s="44">
        <v>100000374198</v>
      </c>
      <c r="C1248" s="43">
        <v>1</v>
      </c>
      <c r="D1248" s="45" t="s">
        <v>302</v>
      </c>
      <c r="E1248" s="45" t="s">
        <v>304</v>
      </c>
      <c r="F1248" s="46">
        <v>39470.74</v>
      </c>
      <c r="G1248" s="46">
        <v>-39469.74</v>
      </c>
      <c r="H1248" s="46">
        <v>1</v>
      </c>
      <c r="I1248" s="47"/>
      <c r="L1248" s="47"/>
      <c r="M1248" s="50"/>
      <c r="P1248" s="49"/>
      <c r="Q1248" s="49"/>
      <c r="S1248" s="50"/>
      <c r="T1248" s="47"/>
      <c r="U1248" s="50"/>
      <c r="X1248" s="49"/>
      <c r="Y1248" s="49"/>
      <c r="AA1248" s="50"/>
      <c r="AB1248" s="47"/>
      <c r="AC1248" s="50"/>
      <c r="AF1248" s="49"/>
      <c r="AG1248" s="49"/>
      <c r="AI1248" s="50"/>
      <c r="AJ1248" s="47"/>
      <c r="AK1248" s="50"/>
      <c r="AN1248" s="49"/>
      <c r="AO1248" s="49"/>
      <c r="AQ1248" s="50"/>
      <c r="AR1248" s="47"/>
      <c r="AS1248" s="50"/>
      <c r="AV1248" s="49"/>
      <c r="AW1248" s="49"/>
      <c r="AY1248" s="50"/>
      <c r="AZ1248" s="47"/>
      <c r="BA1248" s="50"/>
      <c r="BD1248" s="49"/>
      <c r="BE1248" s="49"/>
      <c r="BG1248" s="50"/>
      <c r="BH1248" s="47"/>
      <c r="BI1248" s="50"/>
      <c r="BL1248" s="49"/>
      <c r="BM1248" s="49"/>
      <c r="BO1248" s="50"/>
      <c r="BP1248" s="47"/>
      <c r="BQ1248" s="50"/>
      <c r="BT1248" s="49"/>
      <c r="BU1248" s="49"/>
      <c r="BW1248" s="50"/>
      <c r="BX1248" s="47"/>
      <c r="BY1248" s="50"/>
      <c r="CB1248" s="49"/>
      <c r="CC1248" s="49"/>
      <c r="CE1248" s="50"/>
      <c r="CF1248" s="47"/>
      <c r="CG1248" s="50"/>
      <c r="CJ1248" s="49"/>
      <c r="CK1248" s="49"/>
      <c r="CM1248" s="50"/>
      <c r="CN1248" s="47"/>
      <c r="CO1248" s="50"/>
      <c r="CR1248" s="49"/>
      <c r="CS1248" s="49"/>
      <c r="CU1248" s="50"/>
      <c r="CV1248" s="47"/>
      <c r="CW1248" s="50"/>
      <c r="CZ1248" s="49"/>
      <c r="DA1248" s="49"/>
      <c r="DC1248" s="50"/>
      <c r="DD1248" s="47"/>
      <c r="DE1248" s="50"/>
      <c r="DH1248" s="49"/>
      <c r="DI1248" s="49"/>
      <c r="DK1248" s="50"/>
      <c r="DL1248" s="47"/>
      <c r="DM1248" s="50"/>
      <c r="DP1248" s="49"/>
      <c r="DQ1248" s="49"/>
      <c r="DS1248" s="50"/>
      <c r="DT1248" s="47"/>
      <c r="DU1248" s="50"/>
      <c r="DX1248" s="49"/>
      <c r="DY1248" s="49"/>
      <c r="EA1248" s="50"/>
      <c r="EB1248" s="47"/>
      <c r="EC1248" s="50"/>
      <c r="EF1248" s="49"/>
      <c r="EG1248" s="49"/>
      <c r="EI1248" s="50"/>
      <c r="EJ1248" s="47"/>
      <c r="EK1248" s="50"/>
      <c r="EN1248" s="49"/>
      <c r="EO1248" s="49"/>
      <c r="EQ1248" s="50"/>
      <c r="ER1248" s="47"/>
      <c r="ES1248" s="50"/>
      <c r="EV1248" s="49"/>
      <c r="EW1248" s="49"/>
      <c r="EY1248" s="50"/>
      <c r="EZ1248" s="47"/>
      <c r="FA1248" s="50"/>
      <c r="FD1248" s="49"/>
      <c r="FE1248" s="49"/>
      <c r="FG1248" s="50"/>
      <c r="FH1248" s="47"/>
      <c r="FI1248" s="50"/>
      <c r="FL1248" s="49"/>
      <c r="FM1248" s="49"/>
      <c r="FO1248" s="50"/>
      <c r="FP1248" s="47"/>
      <c r="FQ1248" s="50"/>
      <c r="FT1248" s="49"/>
      <c r="FU1248" s="49"/>
      <c r="FW1248" s="50"/>
      <c r="FX1248" s="47"/>
      <c r="FY1248" s="50"/>
      <c r="GB1248" s="49"/>
      <c r="GC1248" s="49"/>
      <c r="GE1248" s="50"/>
      <c r="GF1248" s="47"/>
      <c r="GG1248" s="50"/>
      <c r="GJ1248" s="49"/>
      <c r="GK1248" s="49"/>
      <c r="GM1248" s="50"/>
      <c r="GN1248" s="47"/>
      <c r="GO1248" s="50"/>
      <c r="GR1248" s="49"/>
      <c r="GS1248" s="49"/>
      <c r="GU1248" s="50"/>
      <c r="GV1248" s="47"/>
      <c r="GW1248" s="50"/>
      <c r="GZ1248" s="49"/>
      <c r="HA1248" s="49"/>
      <c r="HC1248" s="50"/>
      <c r="HD1248" s="47"/>
      <c r="HE1248" s="50"/>
      <c r="HH1248" s="49"/>
      <c r="HI1248" s="49"/>
      <c r="HK1248" s="50"/>
      <c r="HL1248" s="47"/>
      <c r="HM1248" s="50"/>
      <c r="HP1248" s="49"/>
      <c r="HQ1248" s="49"/>
      <c r="HS1248" s="50"/>
      <c r="HT1248" s="47"/>
      <c r="HU1248" s="50"/>
      <c r="HX1248" s="49"/>
      <c r="HY1248" s="49"/>
      <c r="IA1248" s="50"/>
      <c r="IB1248" s="47"/>
      <c r="IC1248" s="50"/>
      <c r="IF1248" s="49"/>
      <c r="IG1248" s="49"/>
      <c r="II1248" s="50"/>
      <c r="IJ1248" s="47"/>
      <c r="IK1248" s="50"/>
      <c r="IN1248" s="49"/>
      <c r="IO1248" s="49"/>
      <c r="IQ1248" s="50"/>
    </row>
    <row r="1249" spans="1:251" s="48" customFormat="1">
      <c r="A1249" s="43">
        <v>657</v>
      </c>
      <c r="B1249" s="44">
        <v>100000374199</v>
      </c>
      <c r="C1249" s="43">
        <v>0</v>
      </c>
      <c r="D1249" s="45" t="s">
        <v>302</v>
      </c>
      <c r="E1249" s="45" t="s">
        <v>304</v>
      </c>
      <c r="F1249" s="46">
        <v>14660.56</v>
      </c>
      <c r="G1249" s="46">
        <v>-9026.16</v>
      </c>
      <c r="H1249" s="46">
        <v>5634.4</v>
      </c>
      <c r="I1249" s="47"/>
      <c r="K1249" s="49"/>
      <c r="L1249" s="47"/>
      <c r="M1249" s="50"/>
      <c r="P1249" s="49"/>
      <c r="Q1249" s="49"/>
      <c r="R1249" s="49"/>
      <c r="S1249" s="50"/>
      <c r="T1249" s="47"/>
      <c r="U1249" s="50"/>
      <c r="X1249" s="49"/>
      <c r="Y1249" s="49"/>
      <c r="Z1249" s="49"/>
      <c r="AA1249" s="50"/>
      <c r="AB1249" s="47"/>
      <c r="AC1249" s="50"/>
      <c r="AF1249" s="49"/>
      <c r="AG1249" s="49"/>
      <c r="AH1249" s="49"/>
      <c r="AI1249" s="50"/>
      <c r="AJ1249" s="47"/>
      <c r="AK1249" s="50"/>
      <c r="AN1249" s="49"/>
      <c r="AO1249" s="49"/>
      <c r="AP1249" s="49"/>
      <c r="AQ1249" s="50"/>
      <c r="AR1249" s="47"/>
      <c r="AS1249" s="50"/>
      <c r="AV1249" s="49"/>
      <c r="AW1249" s="49"/>
      <c r="AX1249" s="49"/>
      <c r="AY1249" s="50"/>
      <c r="AZ1249" s="47"/>
      <c r="BA1249" s="50"/>
      <c r="BD1249" s="49"/>
      <c r="BE1249" s="49"/>
      <c r="BF1249" s="49"/>
      <c r="BG1249" s="50"/>
      <c r="BH1249" s="47"/>
      <c r="BI1249" s="50"/>
      <c r="BL1249" s="49"/>
      <c r="BM1249" s="49"/>
      <c r="BN1249" s="49"/>
      <c r="BO1249" s="50"/>
      <c r="BP1249" s="47"/>
      <c r="BQ1249" s="50"/>
      <c r="BT1249" s="49"/>
      <c r="BU1249" s="49"/>
      <c r="BV1249" s="49"/>
      <c r="BW1249" s="50"/>
      <c r="BX1249" s="47"/>
      <c r="BY1249" s="50"/>
      <c r="CB1249" s="49"/>
      <c r="CC1249" s="49"/>
      <c r="CD1249" s="49"/>
      <c r="CE1249" s="50"/>
      <c r="CF1249" s="47"/>
      <c r="CG1249" s="50"/>
      <c r="CJ1249" s="49"/>
      <c r="CK1249" s="49"/>
      <c r="CL1249" s="49"/>
      <c r="CM1249" s="50"/>
      <c r="CN1249" s="47"/>
      <c r="CO1249" s="50"/>
      <c r="CR1249" s="49"/>
      <c r="CS1249" s="49"/>
      <c r="CT1249" s="49"/>
      <c r="CU1249" s="50"/>
      <c r="CV1249" s="47"/>
      <c r="CW1249" s="50"/>
      <c r="CZ1249" s="49"/>
      <c r="DA1249" s="49"/>
      <c r="DB1249" s="49"/>
      <c r="DC1249" s="50"/>
      <c r="DD1249" s="47"/>
      <c r="DE1249" s="50"/>
      <c r="DH1249" s="49"/>
      <c r="DI1249" s="49"/>
      <c r="DJ1249" s="49"/>
      <c r="DK1249" s="50"/>
      <c r="DL1249" s="47"/>
      <c r="DM1249" s="50"/>
      <c r="DP1249" s="49"/>
      <c r="DQ1249" s="49"/>
      <c r="DR1249" s="49"/>
      <c r="DS1249" s="50"/>
      <c r="DT1249" s="47"/>
      <c r="DU1249" s="50"/>
      <c r="DX1249" s="49"/>
      <c r="DY1249" s="49"/>
      <c r="DZ1249" s="49"/>
      <c r="EA1249" s="50"/>
      <c r="EB1249" s="47"/>
      <c r="EC1249" s="50"/>
      <c r="EF1249" s="49"/>
      <c r="EG1249" s="49"/>
      <c r="EH1249" s="49"/>
      <c r="EI1249" s="50"/>
      <c r="EJ1249" s="47"/>
      <c r="EK1249" s="50"/>
      <c r="EN1249" s="49"/>
      <c r="EO1249" s="49"/>
      <c r="EP1249" s="49"/>
      <c r="EQ1249" s="50"/>
      <c r="ER1249" s="47"/>
      <c r="ES1249" s="50"/>
      <c r="EV1249" s="49"/>
      <c r="EW1249" s="49"/>
      <c r="EX1249" s="49"/>
      <c r="EY1249" s="50"/>
      <c r="EZ1249" s="47"/>
      <c r="FA1249" s="50"/>
      <c r="FD1249" s="49"/>
      <c r="FE1249" s="49"/>
      <c r="FF1249" s="49"/>
      <c r="FG1249" s="50"/>
      <c r="FH1249" s="47"/>
      <c r="FI1249" s="50"/>
      <c r="FL1249" s="49"/>
      <c r="FM1249" s="49"/>
      <c r="FN1249" s="49"/>
      <c r="FO1249" s="50"/>
      <c r="FP1249" s="47"/>
      <c r="FQ1249" s="50"/>
      <c r="FT1249" s="49"/>
      <c r="FU1249" s="49"/>
      <c r="FV1249" s="49"/>
      <c r="FW1249" s="50"/>
      <c r="FX1249" s="47"/>
      <c r="FY1249" s="50"/>
      <c r="GB1249" s="49"/>
      <c r="GC1249" s="49"/>
      <c r="GD1249" s="49"/>
      <c r="GE1249" s="50"/>
      <c r="GF1249" s="47"/>
      <c r="GG1249" s="50"/>
      <c r="GJ1249" s="49"/>
      <c r="GK1249" s="49"/>
      <c r="GL1249" s="49"/>
      <c r="GM1249" s="50"/>
      <c r="GN1249" s="47"/>
      <c r="GO1249" s="50"/>
      <c r="GR1249" s="49"/>
      <c r="GS1249" s="49"/>
      <c r="GT1249" s="49"/>
      <c r="GU1249" s="50"/>
      <c r="GV1249" s="47"/>
      <c r="GW1249" s="50"/>
      <c r="GZ1249" s="49"/>
      <c r="HA1249" s="49"/>
      <c r="HB1249" s="49"/>
      <c r="HC1249" s="50"/>
      <c r="HD1249" s="47"/>
      <c r="HE1249" s="50"/>
      <c r="HH1249" s="49"/>
      <c r="HI1249" s="49"/>
      <c r="HJ1249" s="49"/>
      <c r="HK1249" s="50"/>
      <c r="HL1249" s="47"/>
      <c r="HM1249" s="50"/>
      <c r="HP1249" s="49"/>
      <c r="HQ1249" s="49"/>
      <c r="HR1249" s="49"/>
      <c r="HS1249" s="50"/>
      <c r="HT1249" s="47"/>
      <c r="HU1249" s="50"/>
      <c r="HX1249" s="49"/>
      <c r="HY1249" s="49"/>
      <c r="HZ1249" s="49"/>
      <c r="IA1249" s="50"/>
      <c r="IB1249" s="47"/>
      <c r="IC1249" s="50"/>
      <c r="IF1249" s="49"/>
      <c r="IG1249" s="49"/>
      <c r="IH1249" s="49"/>
      <c r="II1249" s="50"/>
      <c r="IJ1249" s="47"/>
      <c r="IK1249" s="50"/>
      <c r="IN1249" s="49"/>
      <c r="IO1249" s="49"/>
      <c r="IP1249" s="49"/>
      <c r="IQ1249" s="50"/>
    </row>
    <row r="1250" spans="1:251" s="48" customFormat="1">
      <c r="A1250" s="43"/>
      <c r="B1250" s="44">
        <v>100000374199</v>
      </c>
      <c r="C1250" s="43">
        <v>1</v>
      </c>
      <c r="D1250" s="45" t="s">
        <v>302</v>
      </c>
      <c r="E1250" s="45" t="s">
        <v>304</v>
      </c>
      <c r="F1250" s="46">
        <v>39470.74</v>
      </c>
      <c r="G1250" s="46">
        <v>-39469.74</v>
      </c>
      <c r="H1250" s="46">
        <v>1</v>
      </c>
      <c r="I1250" s="47"/>
      <c r="L1250" s="47"/>
      <c r="M1250" s="50"/>
      <c r="P1250" s="49"/>
      <c r="Q1250" s="49"/>
      <c r="S1250" s="50"/>
      <c r="T1250" s="47"/>
      <c r="U1250" s="50"/>
      <c r="X1250" s="49"/>
      <c r="Y1250" s="49"/>
      <c r="AA1250" s="50"/>
      <c r="AB1250" s="47"/>
      <c r="AC1250" s="50"/>
      <c r="AF1250" s="49"/>
      <c r="AG1250" s="49"/>
      <c r="AI1250" s="50"/>
      <c r="AJ1250" s="47"/>
      <c r="AK1250" s="50"/>
      <c r="AN1250" s="49"/>
      <c r="AO1250" s="49"/>
      <c r="AQ1250" s="50"/>
      <c r="AR1250" s="47"/>
      <c r="AS1250" s="50"/>
      <c r="AV1250" s="49"/>
      <c r="AW1250" s="49"/>
      <c r="AY1250" s="50"/>
      <c r="AZ1250" s="47"/>
      <c r="BA1250" s="50"/>
      <c r="BD1250" s="49"/>
      <c r="BE1250" s="49"/>
      <c r="BG1250" s="50"/>
      <c r="BH1250" s="47"/>
      <c r="BI1250" s="50"/>
      <c r="BL1250" s="49"/>
      <c r="BM1250" s="49"/>
      <c r="BO1250" s="50"/>
      <c r="BP1250" s="47"/>
      <c r="BQ1250" s="50"/>
      <c r="BT1250" s="49"/>
      <c r="BU1250" s="49"/>
      <c r="BW1250" s="50"/>
      <c r="BX1250" s="47"/>
      <c r="BY1250" s="50"/>
      <c r="CB1250" s="49"/>
      <c r="CC1250" s="49"/>
      <c r="CE1250" s="50"/>
      <c r="CF1250" s="47"/>
      <c r="CG1250" s="50"/>
      <c r="CJ1250" s="49"/>
      <c r="CK1250" s="49"/>
      <c r="CM1250" s="50"/>
      <c r="CN1250" s="47"/>
      <c r="CO1250" s="50"/>
      <c r="CR1250" s="49"/>
      <c r="CS1250" s="49"/>
      <c r="CU1250" s="50"/>
      <c r="CV1250" s="47"/>
      <c r="CW1250" s="50"/>
      <c r="CZ1250" s="49"/>
      <c r="DA1250" s="49"/>
      <c r="DC1250" s="50"/>
      <c r="DD1250" s="47"/>
      <c r="DE1250" s="50"/>
      <c r="DH1250" s="49"/>
      <c r="DI1250" s="49"/>
      <c r="DK1250" s="50"/>
      <c r="DL1250" s="47"/>
      <c r="DM1250" s="50"/>
      <c r="DP1250" s="49"/>
      <c r="DQ1250" s="49"/>
      <c r="DS1250" s="50"/>
      <c r="DT1250" s="47"/>
      <c r="DU1250" s="50"/>
      <c r="DX1250" s="49"/>
      <c r="DY1250" s="49"/>
      <c r="EA1250" s="50"/>
      <c r="EB1250" s="47"/>
      <c r="EC1250" s="50"/>
      <c r="EF1250" s="49"/>
      <c r="EG1250" s="49"/>
      <c r="EI1250" s="50"/>
      <c r="EJ1250" s="47"/>
      <c r="EK1250" s="50"/>
      <c r="EN1250" s="49"/>
      <c r="EO1250" s="49"/>
      <c r="EQ1250" s="50"/>
      <c r="ER1250" s="47"/>
      <c r="ES1250" s="50"/>
      <c r="EV1250" s="49"/>
      <c r="EW1250" s="49"/>
      <c r="EY1250" s="50"/>
      <c r="EZ1250" s="47"/>
      <c r="FA1250" s="50"/>
      <c r="FD1250" s="49"/>
      <c r="FE1250" s="49"/>
      <c r="FG1250" s="50"/>
      <c r="FH1250" s="47"/>
      <c r="FI1250" s="50"/>
      <c r="FL1250" s="49"/>
      <c r="FM1250" s="49"/>
      <c r="FO1250" s="50"/>
      <c r="FP1250" s="47"/>
      <c r="FQ1250" s="50"/>
      <c r="FT1250" s="49"/>
      <c r="FU1250" s="49"/>
      <c r="FW1250" s="50"/>
      <c r="FX1250" s="47"/>
      <c r="FY1250" s="50"/>
      <c r="GB1250" s="49"/>
      <c r="GC1250" s="49"/>
      <c r="GE1250" s="50"/>
      <c r="GF1250" s="47"/>
      <c r="GG1250" s="50"/>
      <c r="GJ1250" s="49"/>
      <c r="GK1250" s="49"/>
      <c r="GM1250" s="50"/>
      <c r="GN1250" s="47"/>
      <c r="GO1250" s="50"/>
      <c r="GR1250" s="49"/>
      <c r="GS1250" s="49"/>
      <c r="GU1250" s="50"/>
      <c r="GV1250" s="47"/>
      <c r="GW1250" s="50"/>
      <c r="GZ1250" s="49"/>
      <c r="HA1250" s="49"/>
      <c r="HC1250" s="50"/>
      <c r="HD1250" s="47"/>
      <c r="HE1250" s="50"/>
      <c r="HH1250" s="49"/>
      <c r="HI1250" s="49"/>
      <c r="HK1250" s="50"/>
      <c r="HL1250" s="47"/>
      <c r="HM1250" s="50"/>
      <c r="HP1250" s="49"/>
      <c r="HQ1250" s="49"/>
      <c r="HS1250" s="50"/>
      <c r="HT1250" s="47"/>
      <c r="HU1250" s="50"/>
      <c r="HX1250" s="49"/>
      <c r="HY1250" s="49"/>
      <c r="IA1250" s="50"/>
      <c r="IB1250" s="47"/>
      <c r="IC1250" s="50"/>
      <c r="IF1250" s="49"/>
      <c r="IG1250" s="49"/>
      <c r="II1250" s="50"/>
      <c r="IJ1250" s="47"/>
      <c r="IK1250" s="50"/>
      <c r="IN1250" s="49"/>
      <c r="IO1250" s="49"/>
      <c r="IQ1250" s="50"/>
    </row>
    <row r="1251" spans="1:251" s="48" customFormat="1">
      <c r="A1251" s="43">
        <v>658</v>
      </c>
      <c r="B1251" s="44">
        <v>100000374200</v>
      </c>
      <c r="C1251" s="43">
        <v>0</v>
      </c>
      <c r="D1251" s="45" t="s">
        <v>302</v>
      </c>
      <c r="E1251" s="45" t="s">
        <v>304</v>
      </c>
      <c r="F1251" s="46">
        <v>14660.56</v>
      </c>
      <c r="G1251" s="46">
        <v>-9026.16</v>
      </c>
      <c r="H1251" s="46">
        <v>5634.4</v>
      </c>
      <c r="I1251" s="47"/>
      <c r="K1251" s="49"/>
      <c r="L1251" s="47"/>
      <c r="M1251" s="50"/>
      <c r="P1251" s="49"/>
      <c r="Q1251" s="49"/>
      <c r="R1251" s="49"/>
      <c r="S1251" s="50"/>
      <c r="T1251" s="47"/>
      <c r="U1251" s="50"/>
      <c r="X1251" s="49"/>
      <c r="Y1251" s="49"/>
      <c r="Z1251" s="49"/>
      <c r="AA1251" s="50"/>
      <c r="AB1251" s="47"/>
      <c r="AC1251" s="50"/>
      <c r="AF1251" s="49"/>
      <c r="AG1251" s="49"/>
      <c r="AH1251" s="49"/>
      <c r="AI1251" s="50"/>
      <c r="AJ1251" s="47"/>
      <c r="AK1251" s="50"/>
      <c r="AN1251" s="49"/>
      <c r="AO1251" s="49"/>
      <c r="AP1251" s="49"/>
      <c r="AQ1251" s="50"/>
      <c r="AR1251" s="47"/>
      <c r="AS1251" s="50"/>
      <c r="AV1251" s="49"/>
      <c r="AW1251" s="49"/>
      <c r="AX1251" s="49"/>
      <c r="AY1251" s="50"/>
      <c r="AZ1251" s="47"/>
      <c r="BA1251" s="50"/>
      <c r="BD1251" s="49"/>
      <c r="BE1251" s="49"/>
      <c r="BF1251" s="49"/>
      <c r="BG1251" s="50"/>
      <c r="BH1251" s="47"/>
      <c r="BI1251" s="50"/>
      <c r="BL1251" s="49"/>
      <c r="BM1251" s="49"/>
      <c r="BN1251" s="49"/>
      <c r="BO1251" s="50"/>
      <c r="BP1251" s="47"/>
      <c r="BQ1251" s="50"/>
      <c r="BT1251" s="49"/>
      <c r="BU1251" s="49"/>
      <c r="BV1251" s="49"/>
      <c r="BW1251" s="50"/>
      <c r="BX1251" s="47"/>
      <c r="BY1251" s="50"/>
      <c r="CB1251" s="49"/>
      <c r="CC1251" s="49"/>
      <c r="CD1251" s="49"/>
      <c r="CE1251" s="50"/>
      <c r="CF1251" s="47"/>
      <c r="CG1251" s="50"/>
      <c r="CJ1251" s="49"/>
      <c r="CK1251" s="49"/>
      <c r="CL1251" s="49"/>
      <c r="CM1251" s="50"/>
      <c r="CN1251" s="47"/>
      <c r="CO1251" s="50"/>
      <c r="CR1251" s="49"/>
      <c r="CS1251" s="49"/>
      <c r="CT1251" s="49"/>
      <c r="CU1251" s="50"/>
      <c r="CV1251" s="47"/>
      <c r="CW1251" s="50"/>
      <c r="CZ1251" s="49"/>
      <c r="DA1251" s="49"/>
      <c r="DB1251" s="49"/>
      <c r="DC1251" s="50"/>
      <c r="DD1251" s="47"/>
      <c r="DE1251" s="50"/>
      <c r="DH1251" s="49"/>
      <c r="DI1251" s="49"/>
      <c r="DJ1251" s="49"/>
      <c r="DK1251" s="50"/>
      <c r="DL1251" s="47"/>
      <c r="DM1251" s="50"/>
      <c r="DP1251" s="49"/>
      <c r="DQ1251" s="49"/>
      <c r="DR1251" s="49"/>
      <c r="DS1251" s="50"/>
      <c r="DT1251" s="47"/>
      <c r="DU1251" s="50"/>
      <c r="DX1251" s="49"/>
      <c r="DY1251" s="49"/>
      <c r="DZ1251" s="49"/>
      <c r="EA1251" s="50"/>
      <c r="EB1251" s="47"/>
      <c r="EC1251" s="50"/>
      <c r="EF1251" s="49"/>
      <c r="EG1251" s="49"/>
      <c r="EH1251" s="49"/>
      <c r="EI1251" s="50"/>
      <c r="EJ1251" s="47"/>
      <c r="EK1251" s="50"/>
      <c r="EN1251" s="49"/>
      <c r="EO1251" s="49"/>
      <c r="EP1251" s="49"/>
      <c r="EQ1251" s="50"/>
      <c r="ER1251" s="47"/>
      <c r="ES1251" s="50"/>
      <c r="EV1251" s="49"/>
      <c r="EW1251" s="49"/>
      <c r="EX1251" s="49"/>
      <c r="EY1251" s="50"/>
      <c r="EZ1251" s="47"/>
      <c r="FA1251" s="50"/>
      <c r="FD1251" s="49"/>
      <c r="FE1251" s="49"/>
      <c r="FF1251" s="49"/>
      <c r="FG1251" s="50"/>
      <c r="FH1251" s="47"/>
      <c r="FI1251" s="50"/>
      <c r="FL1251" s="49"/>
      <c r="FM1251" s="49"/>
      <c r="FN1251" s="49"/>
      <c r="FO1251" s="50"/>
      <c r="FP1251" s="47"/>
      <c r="FQ1251" s="50"/>
      <c r="FT1251" s="49"/>
      <c r="FU1251" s="49"/>
      <c r="FV1251" s="49"/>
      <c r="FW1251" s="50"/>
      <c r="FX1251" s="47"/>
      <c r="FY1251" s="50"/>
      <c r="GB1251" s="49"/>
      <c r="GC1251" s="49"/>
      <c r="GD1251" s="49"/>
      <c r="GE1251" s="50"/>
      <c r="GF1251" s="47"/>
      <c r="GG1251" s="50"/>
      <c r="GJ1251" s="49"/>
      <c r="GK1251" s="49"/>
      <c r="GL1251" s="49"/>
      <c r="GM1251" s="50"/>
      <c r="GN1251" s="47"/>
      <c r="GO1251" s="50"/>
      <c r="GR1251" s="49"/>
      <c r="GS1251" s="49"/>
      <c r="GT1251" s="49"/>
      <c r="GU1251" s="50"/>
      <c r="GV1251" s="47"/>
      <c r="GW1251" s="50"/>
      <c r="GZ1251" s="49"/>
      <c r="HA1251" s="49"/>
      <c r="HB1251" s="49"/>
      <c r="HC1251" s="50"/>
      <c r="HD1251" s="47"/>
      <c r="HE1251" s="50"/>
      <c r="HH1251" s="49"/>
      <c r="HI1251" s="49"/>
      <c r="HJ1251" s="49"/>
      <c r="HK1251" s="50"/>
      <c r="HL1251" s="47"/>
      <c r="HM1251" s="50"/>
      <c r="HP1251" s="49"/>
      <c r="HQ1251" s="49"/>
      <c r="HR1251" s="49"/>
      <c r="HS1251" s="50"/>
      <c r="HT1251" s="47"/>
      <c r="HU1251" s="50"/>
      <c r="HX1251" s="49"/>
      <c r="HY1251" s="49"/>
      <c r="HZ1251" s="49"/>
      <c r="IA1251" s="50"/>
      <c r="IB1251" s="47"/>
      <c r="IC1251" s="50"/>
      <c r="IF1251" s="49"/>
      <c r="IG1251" s="49"/>
      <c r="IH1251" s="49"/>
      <c r="II1251" s="50"/>
      <c r="IJ1251" s="47"/>
      <c r="IK1251" s="50"/>
      <c r="IN1251" s="49"/>
      <c r="IO1251" s="49"/>
      <c r="IP1251" s="49"/>
      <c r="IQ1251" s="50"/>
    </row>
    <row r="1252" spans="1:251" s="48" customFormat="1">
      <c r="A1252" s="43"/>
      <c r="B1252" s="44">
        <v>100000374200</v>
      </c>
      <c r="C1252" s="43">
        <v>1</v>
      </c>
      <c r="D1252" s="45" t="s">
        <v>302</v>
      </c>
      <c r="E1252" s="45" t="s">
        <v>304</v>
      </c>
      <c r="F1252" s="46">
        <v>39470.74</v>
      </c>
      <c r="G1252" s="46">
        <v>-39469.74</v>
      </c>
      <c r="H1252" s="46">
        <v>1</v>
      </c>
      <c r="I1252" s="47"/>
      <c r="L1252" s="47"/>
      <c r="M1252" s="50"/>
      <c r="P1252" s="49"/>
      <c r="Q1252" s="49"/>
      <c r="S1252" s="50"/>
      <c r="T1252" s="47"/>
      <c r="U1252" s="50"/>
      <c r="X1252" s="49"/>
      <c r="Y1252" s="49"/>
      <c r="AA1252" s="50"/>
      <c r="AB1252" s="47"/>
      <c r="AC1252" s="50"/>
      <c r="AF1252" s="49"/>
      <c r="AG1252" s="49"/>
      <c r="AI1252" s="50"/>
      <c r="AJ1252" s="47"/>
      <c r="AK1252" s="50"/>
      <c r="AN1252" s="49"/>
      <c r="AO1252" s="49"/>
      <c r="AQ1252" s="50"/>
      <c r="AR1252" s="47"/>
      <c r="AS1252" s="50"/>
      <c r="AV1252" s="49"/>
      <c r="AW1252" s="49"/>
      <c r="AY1252" s="50"/>
      <c r="AZ1252" s="47"/>
      <c r="BA1252" s="50"/>
      <c r="BD1252" s="49"/>
      <c r="BE1252" s="49"/>
      <c r="BG1252" s="50"/>
      <c r="BH1252" s="47"/>
      <c r="BI1252" s="50"/>
      <c r="BL1252" s="49"/>
      <c r="BM1252" s="49"/>
      <c r="BO1252" s="50"/>
      <c r="BP1252" s="47"/>
      <c r="BQ1252" s="50"/>
      <c r="BT1252" s="49"/>
      <c r="BU1252" s="49"/>
      <c r="BW1252" s="50"/>
      <c r="BX1252" s="47"/>
      <c r="BY1252" s="50"/>
      <c r="CB1252" s="49"/>
      <c r="CC1252" s="49"/>
      <c r="CE1252" s="50"/>
      <c r="CF1252" s="47"/>
      <c r="CG1252" s="50"/>
      <c r="CJ1252" s="49"/>
      <c r="CK1252" s="49"/>
      <c r="CM1252" s="50"/>
      <c r="CN1252" s="47"/>
      <c r="CO1252" s="50"/>
      <c r="CR1252" s="49"/>
      <c r="CS1252" s="49"/>
      <c r="CU1252" s="50"/>
      <c r="CV1252" s="47"/>
      <c r="CW1252" s="50"/>
      <c r="CZ1252" s="49"/>
      <c r="DA1252" s="49"/>
      <c r="DC1252" s="50"/>
      <c r="DD1252" s="47"/>
      <c r="DE1252" s="50"/>
      <c r="DH1252" s="49"/>
      <c r="DI1252" s="49"/>
      <c r="DK1252" s="50"/>
      <c r="DL1252" s="47"/>
      <c r="DM1252" s="50"/>
      <c r="DP1252" s="49"/>
      <c r="DQ1252" s="49"/>
      <c r="DS1252" s="50"/>
      <c r="DT1252" s="47"/>
      <c r="DU1252" s="50"/>
      <c r="DX1252" s="49"/>
      <c r="DY1252" s="49"/>
      <c r="EA1252" s="50"/>
      <c r="EB1252" s="47"/>
      <c r="EC1252" s="50"/>
      <c r="EF1252" s="49"/>
      <c r="EG1252" s="49"/>
      <c r="EI1252" s="50"/>
      <c r="EJ1252" s="47"/>
      <c r="EK1252" s="50"/>
      <c r="EN1252" s="49"/>
      <c r="EO1252" s="49"/>
      <c r="EQ1252" s="50"/>
      <c r="ER1252" s="47"/>
      <c r="ES1252" s="50"/>
      <c r="EV1252" s="49"/>
      <c r="EW1252" s="49"/>
      <c r="EY1252" s="50"/>
      <c r="EZ1252" s="47"/>
      <c r="FA1252" s="50"/>
      <c r="FD1252" s="49"/>
      <c r="FE1252" s="49"/>
      <c r="FG1252" s="50"/>
      <c r="FH1252" s="47"/>
      <c r="FI1252" s="50"/>
      <c r="FL1252" s="49"/>
      <c r="FM1252" s="49"/>
      <c r="FO1252" s="50"/>
      <c r="FP1252" s="47"/>
      <c r="FQ1252" s="50"/>
      <c r="FT1252" s="49"/>
      <c r="FU1252" s="49"/>
      <c r="FW1252" s="50"/>
      <c r="FX1252" s="47"/>
      <c r="FY1252" s="50"/>
      <c r="GB1252" s="49"/>
      <c r="GC1252" s="49"/>
      <c r="GE1252" s="50"/>
      <c r="GF1252" s="47"/>
      <c r="GG1252" s="50"/>
      <c r="GJ1252" s="49"/>
      <c r="GK1252" s="49"/>
      <c r="GM1252" s="50"/>
      <c r="GN1252" s="47"/>
      <c r="GO1252" s="50"/>
      <c r="GR1252" s="49"/>
      <c r="GS1252" s="49"/>
      <c r="GU1252" s="50"/>
      <c r="GV1252" s="47"/>
      <c r="GW1252" s="50"/>
      <c r="GZ1252" s="49"/>
      <c r="HA1252" s="49"/>
      <c r="HC1252" s="50"/>
      <c r="HD1252" s="47"/>
      <c r="HE1252" s="50"/>
      <c r="HH1252" s="49"/>
      <c r="HI1252" s="49"/>
      <c r="HK1252" s="50"/>
      <c r="HL1252" s="47"/>
      <c r="HM1252" s="50"/>
      <c r="HP1252" s="49"/>
      <c r="HQ1252" s="49"/>
      <c r="HS1252" s="50"/>
      <c r="HT1252" s="47"/>
      <c r="HU1252" s="50"/>
      <c r="HX1252" s="49"/>
      <c r="HY1252" s="49"/>
      <c r="IA1252" s="50"/>
      <c r="IB1252" s="47"/>
      <c r="IC1252" s="50"/>
      <c r="IF1252" s="49"/>
      <c r="IG1252" s="49"/>
      <c r="II1252" s="50"/>
      <c r="IJ1252" s="47"/>
      <c r="IK1252" s="50"/>
      <c r="IN1252" s="49"/>
      <c r="IO1252" s="49"/>
      <c r="IQ1252" s="50"/>
    </row>
    <row r="1253" spans="1:251" s="48" customFormat="1">
      <c r="A1253" s="43">
        <v>659</v>
      </c>
      <c r="B1253" s="44">
        <v>100000374201</v>
      </c>
      <c r="C1253" s="43">
        <v>0</v>
      </c>
      <c r="D1253" s="45" t="s">
        <v>302</v>
      </c>
      <c r="E1253" s="45" t="s">
        <v>304</v>
      </c>
      <c r="F1253" s="46">
        <v>14660.56</v>
      </c>
      <c r="G1253" s="46">
        <v>-9026.16</v>
      </c>
      <c r="H1253" s="46">
        <v>5634.4</v>
      </c>
      <c r="I1253" s="47"/>
      <c r="K1253" s="49"/>
      <c r="L1253" s="47"/>
      <c r="M1253" s="50"/>
      <c r="P1253" s="49"/>
      <c r="Q1253" s="49"/>
      <c r="R1253" s="49"/>
      <c r="S1253" s="50"/>
      <c r="T1253" s="47"/>
      <c r="U1253" s="50"/>
      <c r="X1253" s="49"/>
      <c r="Y1253" s="49"/>
      <c r="Z1253" s="49"/>
      <c r="AA1253" s="50"/>
      <c r="AB1253" s="47"/>
      <c r="AC1253" s="50"/>
      <c r="AF1253" s="49"/>
      <c r="AG1253" s="49"/>
      <c r="AH1253" s="49"/>
      <c r="AI1253" s="50"/>
      <c r="AJ1253" s="47"/>
      <c r="AK1253" s="50"/>
      <c r="AN1253" s="49"/>
      <c r="AO1253" s="49"/>
      <c r="AP1253" s="49"/>
      <c r="AQ1253" s="50"/>
      <c r="AR1253" s="47"/>
      <c r="AS1253" s="50"/>
      <c r="AV1253" s="49"/>
      <c r="AW1253" s="49"/>
      <c r="AX1253" s="49"/>
      <c r="AY1253" s="50"/>
      <c r="AZ1253" s="47"/>
      <c r="BA1253" s="50"/>
      <c r="BD1253" s="49"/>
      <c r="BE1253" s="49"/>
      <c r="BF1253" s="49"/>
      <c r="BG1253" s="50"/>
      <c r="BH1253" s="47"/>
      <c r="BI1253" s="50"/>
      <c r="BL1253" s="49"/>
      <c r="BM1253" s="49"/>
      <c r="BN1253" s="49"/>
      <c r="BO1253" s="50"/>
      <c r="BP1253" s="47"/>
      <c r="BQ1253" s="50"/>
      <c r="BT1253" s="49"/>
      <c r="BU1253" s="49"/>
      <c r="BV1253" s="49"/>
      <c r="BW1253" s="50"/>
      <c r="BX1253" s="47"/>
      <c r="BY1253" s="50"/>
      <c r="CB1253" s="49"/>
      <c r="CC1253" s="49"/>
      <c r="CD1253" s="49"/>
      <c r="CE1253" s="50"/>
      <c r="CF1253" s="47"/>
      <c r="CG1253" s="50"/>
      <c r="CJ1253" s="49"/>
      <c r="CK1253" s="49"/>
      <c r="CL1253" s="49"/>
      <c r="CM1253" s="50"/>
      <c r="CN1253" s="47"/>
      <c r="CO1253" s="50"/>
      <c r="CR1253" s="49"/>
      <c r="CS1253" s="49"/>
      <c r="CT1253" s="49"/>
      <c r="CU1253" s="50"/>
      <c r="CV1253" s="47"/>
      <c r="CW1253" s="50"/>
      <c r="CZ1253" s="49"/>
      <c r="DA1253" s="49"/>
      <c r="DB1253" s="49"/>
      <c r="DC1253" s="50"/>
      <c r="DD1253" s="47"/>
      <c r="DE1253" s="50"/>
      <c r="DH1253" s="49"/>
      <c r="DI1253" s="49"/>
      <c r="DJ1253" s="49"/>
      <c r="DK1253" s="50"/>
      <c r="DL1253" s="47"/>
      <c r="DM1253" s="50"/>
      <c r="DP1253" s="49"/>
      <c r="DQ1253" s="49"/>
      <c r="DR1253" s="49"/>
      <c r="DS1253" s="50"/>
      <c r="DT1253" s="47"/>
      <c r="DU1253" s="50"/>
      <c r="DX1253" s="49"/>
      <c r="DY1253" s="49"/>
      <c r="DZ1253" s="49"/>
      <c r="EA1253" s="50"/>
      <c r="EB1253" s="47"/>
      <c r="EC1253" s="50"/>
      <c r="EF1253" s="49"/>
      <c r="EG1253" s="49"/>
      <c r="EH1253" s="49"/>
      <c r="EI1253" s="50"/>
      <c r="EJ1253" s="47"/>
      <c r="EK1253" s="50"/>
      <c r="EN1253" s="49"/>
      <c r="EO1253" s="49"/>
      <c r="EP1253" s="49"/>
      <c r="EQ1253" s="50"/>
      <c r="ER1253" s="47"/>
      <c r="ES1253" s="50"/>
      <c r="EV1253" s="49"/>
      <c r="EW1253" s="49"/>
      <c r="EX1253" s="49"/>
      <c r="EY1253" s="50"/>
      <c r="EZ1253" s="47"/>
      <c r="FA1253" s="50"/>
      <c r="FD1253" s="49"/>
      <c r="FE1253" s="49"/>
      <c r="FF1253" s="49"/>
      <c r="FG1253" s="50"/>
      <c r="FH1253" s="47"/>
      <c r="FI1253" s="50"/>
      <c r="FL1253" s="49"/>
      <c r="FM1253" s="49"/>
      <c r="FN1253" s="49"/>
      <c r="FO1253" s="50"/>
      <c r="FP1253" s="47"/>
      <c r="FQ1253" s="50"/>
      <c r="FT1253" s="49"/>
      <c r="FU1253" s="49"/>
      <c r="FV1253" s="49"/>
      <c r="FW1253" s="50"/>
      <c r="FX1253" s="47"/>
      <c r="FY1253" s="50"/>
      <c r="GB1253" s="49"/>
      <c r="GC1253" s="49"/>
      <c r="GD1253" s="49"/>
      <c r="GE1253" s="50"/>
      <c r="GF1253" s="47"/>
      <c r="GG1253" s="50"/>
      <c r="GJ1253" s="49"/>
      <c r="GK1253" s="49"/>
      <c r="GL1253" s="49"/>
      <c r="GM1253" s="50"/>
      <c r="GN1253" s="47"/>
      <c r="GO1253" s="50"/>
      <c r="GR1253" s="49"/>
      <c r="GS1253" s="49"/>
      <c r="GT1253" s="49"/>
      <c r="GU1253" s="50"/>
      <c r="GV1253" s="47"/>
      <c r="GW1253" s="50"/>
      <c r="GZ1253" s="49"/>
      <c r="HA1253" s="49"/>
      <c r="HB1253" s="49"/>
      <c r="HC1253" s="50"/>
      <c r="HD1253" s="47"/>
      <c r="HE1253" s="50"/>
      <c r="HH1253" s="49"/>
      <c r="HI1253" s="49"/>
      <c r="HJ1253" s="49"/>
      <c r="HK1253" s="50"/>
      <c r="HL1253" s="47"/>
      <c r="HM1253" s="50"/>
      <c r="HP1253" s="49"/>
      <c r="HQ1253" s="49"/>
      <c r="HR1253" s="49"/>
      <c r="HS1253" s="50"/>
      <c r="HT1253" s="47"/>
      <c r="HU1253" s="50"/>
      <c r="HX1253" s="49"/>
      <c r="HY1253" s="49"/>
      <c r="HZ1253" s="49"/>
      <c r="IA1253" s="50"/>
      <c r="IB1253" s="47"/>
      <c r="IC1253" s="50"/>
      <c r="IF1253" s="49"/>
      <c r="IG1253" s="49"/>
      <c r="IH1253" s="49"/>
      <c r="II1253" s="50"/>
      <c r="IJ1253" s="47"/>
      <c r="IK1253" s="50"/>
      <c r="IN1253" s="49"/>
      <c r="IO1253" s="49"/>
      <c r="IP1253" s="49"/>
      <c r="IQ1253" s="50"/>
    </row>
    <row r="1254" spans="1:251" s="48" customFormat="1">
      <c r="A1254" s="43"/>
      <c r="B1254" s="44">
        <v>100000374201</v>
      </c>
      <c r="C1254" s="43">
        <v>1</v>
      </c>
      <c r="D1254" s="45" t="s">
        <v>302</v>
      </c>
      <c r="E1254" s="45" t="s">
        <v>304</v>
      </c>
      <c r="F1254" s="46">
        <v>39470.74</v>
      </c>
      <c r="G1254" s="46">
        <v>-39469.74</v>
      </c>
      <c r="H1254" s="46">
        <v>1</v>
      </c>
      <c r="I1254" s="47"/>
      <c r="L1254" s="47"/>
      <c r="M1254" s="50"/>
      <c r="P1254" s="49"/>
      <c r="Q1254" s="49"/>
      <c r="S1254" s="50"/>
      <c r="T1254" s="47"/>
      <c r="U1254" s="50"/>
      <c r="X1254" s="49"/>
      <c r="Y1254" s="49"/>
      <c r="AA1254" s="50"/>
      <c r="AB1254" s="47"/>
      <c r="AC1254" s="50"/>
      <c r="AF1254" s="49"/>
      <c r="AG1254" s="49"/>
      <c r="AI1254" s="50"/>
      <c r="AJ1254" s="47"/>
      <c r="AK1254" s="50"/>
      <c r="AN1254" s="49"/>
      <c r="AO1254" s="49"/>
      <c r="AQ1254" s="50"/>
      <c r="AR1254" s="47"/>
      <c r="AS1254" s="50"/>
      <c r="AV1254" s="49"/>
      <c r="AW1254" s="49"/>
      <c r="AY1254" s="50"/>
      <c r="AZ1254" s="47"/>
      <c r="BA1254" s="50"/>
      <c r="BD1254" s="49"/>
      <c r="BE1254" s="49"/>
      <c r="BG1254" s="50"/>
      <c r="BH1254" s="47"/>
      <c r="BI1254" s="50"/>
      <c r="BL1254" s="49"/>
      <c r="BM1254" s="49"/>
      <c r="BO1254" s="50"/>
      <c r="BP1254" s="47"/>
      <c r="BQ1254" s="50"/>
      <c r="BT1254" s="49"/>
      <c r="BU1254" s="49"/>
      <c r="BW1254" s="50"/>
      <c r="BX1254" s="47"/>
      <c r="BY1254" s="50"/>
      <c r="CB1254" s="49"/>
      <c r="CC1254" s="49"/>
      <c r="CE1254" s="50"/>
      <c r="CF1254" s="47"/>
      <c r="CG1254" s="50"/>
      <c r="CJ1254" s="49"/>
      <c r="CK1254" s="49"/>
      <c r="CM1254" s="50"/>
      <c r="CN1254" s="47"/>
      <c r="CO1254" s="50"/>
      <c r="CR1254" s="49"/>
      <c r="CS1254" s="49"/>
      <c r="CU1254" s="50"/>
      <c r="CV1254" s="47"/>
      <c r="CW1254" s="50"/>
      <c r="CZ1254" s="49"/>
      <c r="DA1254" s="49"/>
      <c r="DC1254" s="50"/>
      <c r="DD1254" s="47"/>
      <c r="DE1254" s="50"/>
      <c r="DH1254" s="49"/>
      <c r="DI1254" s="49"/>
      <c r="DK1254" s="50"/>
      <c r="DL1254" s="47"/>
      <c r="DM1254" s="50"/>
      <c r="DP1254" s="49"/>
      <c r="DQ1254" s="49"/>
      <c r="DS1254" s="50"/>
      <c r="DT1254" s="47"/>
      <c r="DU1254" s="50"/>
      <c r="DX1254" s="49"/>
      <c r="DY1254" s="49"/>
      <c r="EA1254" s="50"/>
      <c r="EB1254" s="47"/>
      <c r="EC1254" s="50"/>
      <c r="EF1254" s="49"/>
      <c r="EG1254" s="49"/>
      <c r="EI1254" s="50"/>
      <c r="EJ1254" s="47"/>
      <c r="EK1254" s="50"/>
      <c r="EN1254" s="49"/>
      <c r="EO1254" s="49"/>
      <c r="EQ1254" s="50"/>
      <c r="ER1254" s="47"/>
      <c r="ES1254" s="50"/>
      <c r="EV1254" s="49"/>
      <c r="EW1254" s="49"/>
      <c r="EY1254" s="50"/>
      <c r="EZ1254" s="47"/>
      <c r="FA1254" s="50"/>
      <c r="FD1254" s="49"/>
      <c r="FE1254" s="49"/>
      <c r="FG1254" s="50"/>
      <c r="FH1254" s="47"/>
      <c r="FI1254" s="50"/>
      <c r="FL1254" s="49"/>
      <c r="FM1254" s="49"/>
      <c r="FO1254" s="50"/>
      <c r="FP1254" s="47"/>
      <c r="FQ1254" s="50"/>
      <c r="FT1254" s="49"/>
      <c r="FU1254" s="49"/>
      <c r="FW1254" s="50"/>
      <c r="FX1254" s="47"/>
      <c r="FY1254" s="50"/>
      <c r="GB1254" s="49"/>
      <c r="GC1254" s="49"/>
      <c r="GE1254" s="50"/>
      <c r="GF1254" s="47"/>
      <c r="GG1254" s="50"/>
      <c r="GJ1254" s="49"/>
      <c r="GK1254" s="49"/>
      <c r="GM1254" s="50"/>
      <c r="GN1254" s="47"/>
      <c r="GO1254" s="50"/>
      <c r="GR1254" s="49"/>
      <c r="GS1254" s="49"/>
      <c r="GU1254" s="50"/>
      <c r="GV1254" s="47"/>
      <c r="GW1254" s="50"/>
      <c r="GZ1254" s="49"/>
      <c r="HA1254" s="49"/>
      <c r="HC1254" s="50"/>
      <c r="HD1254" s="47"/>
      <c r="HE1254" s="50"/>
      <c r="HH1254" s="49"/>
      <c r="HI1254" s="49"/>
      <c r="HK1254" s="50"/>
      <c r="HL1254" s="47"/>
      <c r="HM1254" s="50"/>
      <c r="HP1254" s="49"/>
      <c r="HQ1254" s="49"/>
      <c r="HS1254" s="50"/>
      <c r="HT1254" s="47"/>
      <c r="HU1254" s="50"/>
      <c r="HX1254" s="49"/>
      <c r="HY1254" s="49"/>
      <c r="IA1254" s="50"/>
      <c r="IB1254" s="47"/>
      <c r="IC1254" s="50"/>
      <c r="IF1254" s="49"/>
      <c r="IG1254" s="49"/>
      <c r="II1254" s="50"/>
      <c r="IJ1254" s="47"/>
      <c r="IK1254" s="50"/>
      <c r="IN1254" s="49"/>
      <c r="IO1254" s="49"/>
      <c r="IQ1254" s="50"/>
    </row>
    <row r="1255" spans="1:251" s="48" customFormat="1">
      <c r="A1255" s="43">
        <v>660</v>
      </c>
      <c r="B1255" s="44">
        <v>100000374202</v>
      </c>
      <c r="C1255" s="43">
        <v>0</v>
      </c>
      <c r="D1255" s="45" t="s">
        <v>302</v>
      </c>
      <c r="E1255" s="45" t="s">
        <v>304</v>
      </c>
      <c r="F1255" s="46">
        <v>14660.56</v>
      </c>
      <c r="G1255" s="46">
        <v>-9026.16</v>
      </c>
      <c r="H1255" s="46">
        <v>5634.4</v>
      </c>
      <c r="I1255" s="47"/>
      <c r="K1255" s="49"/>
      <c r="L1255" s="47"/>
      <c r="M1255" s="50"/>
      <c r="P1255" s="49"/>
      <c r="Q1255" s="49"/>
      <c r="R1255" s="49"/>
      <c r="S1255" s="50"/>
      <c r="T1255" s="47"/>
      <c r="U1255" s="50"/>
      <c r="X1255" s="49"/>
      <c r="Y1255" s="49"/>
      <c r="Z1255" s="49"/>
      <c r="AA1255" s="50"/>
      <c r="AB1255" s="47"/>
      <c r="AC1255" s="50"/>
      <c r="AF1255" s="49"/>
      <c r="AG1255" s="49"/>
      <c r="AH1255" s="49"/>
      <c r="AI1255" s="50"/>
      <c r="AJ1255" s="47"/>
      <c r="AK1255" s="50"/>
      <c r="AN1255" s="49"/>
      <c r="AO1255" s="49"/>
      <c r="AP1255" s="49"/>
      <c r="AQ1255" s="50"/>
      <c r="AR1255" s="47"/>
      <c r="AS1255" s="50"/>
      <c r="AV1255" s="49"/>
      <c r="AW1255" s="49"/>
      <c r="AX1255" s="49"/>
      <c r="AY1255" s="50"/>
      <c r="AZ1255" s="47"/>
      <c r="BA1255" s="50"/>
      <c r="BD1255" s="49"/>
      <c r="BE1255" s="49"/>
      <c r="BF1255" s="49"/>
      <c r="BG1255" s="50"/>
      <c r="BH1255" s="47"/>
      <c r="BI1255" s="50"/>
      <c r="BL1255" s="49"/>
      <c r="BM1255" s="49"/>
      <c r="BN1255" s="49"/>
      <c r="BO1255" s="50"/>
      <c r="BP1255" s="47"/>
      <c r="BQ1255" s="50"/>
      <c r="BT1255" s="49"/>
      <c r="BU1255" s="49"/>
      <c r="BV1255" s="49"/>
      <c r="BW1255" s="50"/>
      <c r="BX1255" s="47"/>
      <c r="BY1255" s="50"/>
      <c r="CB1255" s="49"/>
      <c r="CC1255" s="49"/>
      <c r="CD1255" s="49"/>
      <c r="CE1255" s="50"/>
      <c r="CF1255" s="47"/>
      <c r="CG1255" s="50"/>
      <c r="CJ1255" s="49"/>
      <c r="CK1255" s="49"/>
      <c r="CL1255" s="49"/>
      <c r="CM1255" s="50"/>
      <c r="CN1255" s="47"/>
      <c r="CO1255" s="50"/>
      <c r="CR1255" s="49"/>
      <c r="CS1255" s="49"/>
      <c r="CT1255" s="49"/>
      <c r="CU1255" s="50"/>
      <c r="CV1255" s="47"/>
      <c r="CW1255" s="50"/>
      <c r="CZ1255" s="49"/>
      <c r="DA1255" s="49"/>
      <c r="DB1255" s="49"/>
      <c r="DC1255" s="50"/>
      <c r="DD1255" s="47"/>
      <c r="DE1255" s="50"/>
      <c r="DH1255" s="49"/>
      <c r="DI1255" s="49"/>
      <c r="DJ1255" s="49"/>
      <c r="DK1255" s="50"/>
      <c r="DL1255" s="47"/>
      <c r="DM1255" s="50"/>
      <c r="DP1255" s="49"/>
      <c r="DQ1255" s="49"/>
      <c r="DR1255" s="49"/>
      <c r="DS1255" s="50"/>
      <c r="DT1255" s="47"/>
      <c r="DU1255" s="50"/>
      <c r="DX1255" s="49"/>
      <c r="DY1255" s="49"/>
      <c r="DZ1255" s="49"/>
      <c r="EA1255" s="50"/>
      <c r="EB1255" s="47"/>
      <c r="EC1255" s="50"/>
      <c r="EF1255" s="49"/>
      <c r="EG1255" s="49"/>
      <c r="EH1255" s="49"/>
      <c r="EI1255" s="50"/>
      <c r="EJ1255" s="47"/>
      <c r="EK1255" s="50"/>
      <c r="EN1255" s="49"/>
      <c r="EO1255" s="49"/>
      <c r="EP1255" s="49"/>
      <c r="EQ1255" s="50"/>
      <c r="ER1255" s="47"/>
      <c r="ES1255" s="50"/>
      <c r="EV1255" s="49"/>
      <c r="EW1255" s="49"/>
      <c r="EX1255" s="49"/>
      <c r="EY1255" s="50"/>
      <c r="EZ1255" s="47"/>
      <c r="FA1255" s="50"/>
      <c r="FD1255" s="49"/>
      <c r="FE1255" s="49"/>
      <c r="FF1255" s="49"/>
      <c r="FG1255" s="50"/>
      <c r="FH1255" s="47"/>
      <c r="FI1255" s="50"/>
      <c r="FL1255" s="49"/>
      <c r="FM1255" s="49"/>
      <c r="FN1255" s="49"/>
      <c r="FO1255" s="50"/>
      <c r="FP1255" s="47"/>
      <c r="FQ1255" s="50"/>
      <c r="FT1255" s="49"/>
      <c r="FU1255" s="49"/>
      <c r="FV1255" s="49"/>
      <c r="FW1255" s="50"/>
      <c r="FX1255" s="47"/>
      <c r="FY1255" s="50"/>
      <c r="GB1255" s="49"/>
      <c r="GC1255" s="49"/>
      <c r="GD1255" s="49"/>
      <c r="GE1255" s="50"/>
      <c r="GF1255" s="47"/>
      <c r="GG1255" s="50"/>
      <c r="GJ1255" s="49"/>
      <c r="GK1255" s="49"/>
      <c r="GL1255" s="49"/>
      <c r="GM1255" s="50"/>
      <c r="GN1255" s="47"/>
      <c r="GO1255" s="50"/>
      <c r="GR1255" s="49"/>
      <c r="GS1255" s="49"/>
      <c r="GT1255" s="49"/>
      <c r="GU1255" s="50"/>
      <c r="GV1255" s="47"/>
      <c r="GW1255" s="50"/>
      <c r="GZ1255" s="49"/>
      <c r="HA1255" s="49"/>
      <c r="HB1255" s="49"/>
      <c r="HC1255" s="50"/>
      <c r="HD1255" s="47"/>
      <c r="HE1255" s="50"/>
      <c r="HH1255" s="49"/>
      <c r="HI1255" s="49"/>
      <c r="HJ1255" s="49"/>
      <c r="HK1255" s="50"/>
      <c r="HL1255" s="47"/>
      <c r="HM1255" s="50"/>
      <c r="HP1255" s="49"/>
      <c r="HQ1255" s="49"/>
      <c r="HR1255" s="49"/>
      <c r="HS1255" s="50"/>
      <c r="HT1255" s="47"/>
      <c r="HU1255" s="50"/>
      <c r="HX1255" s="49"/>
      <c r="HY1255" s="49"/>
      <c r="HZ1255" s="49"/>
      <c r="IA1255" s="50"/>
      <c r="IB1255" s="47"/>
      <c r="IC1255" s="50"/>
      <c r="IF1255" s="49"/>
      <c r="IG1255" s="49"/>
      <c r="IH1255" s="49"/>
      <c r="II1255" s="50"/>
      <c r="IJ1255" s="47"/>
      <c r="IK1255" s="50"/>
      <c r="IN1255" s="49"/>
      <c r="IO1255" s="49"/>
      <c r="IP1255" s="49"/>
      <c r="IQ1255" s="50"/>
    </row>
    <row r="1256" spans="1:251" s="48" customFormat="1">
      <c r="A1256" s="43"/>
      <c r="B1256" s="44">
        <v>100000374202</v>
      </c>
      <c r="C1256" s="43">
        <v>1</v>
      </c>
      <c r="D1256" s="45" t="s">
        <v>302</v>
      </c>
      <c r="E1256" s="45" t="s">
        <v>304</v>
      </c>
      <c r="F1256" s="46">
        <v>39470.74</v>
      </c>
      <c r="G1256" s="46">
        <v>-39469.74</v>
      </c>
      <c r="H1256" s="46">
        <v>1</v>
      </c>
      <c r="I1256" s="47"/>
      <c r="L1256" s="47"/>
      <c r="M1256" s="50"/>
      <c r="P1256" s="49"/>
      <c r="Q1256" s="49"/>
      <c r="S1256" s="50"/>
      <c r="T1256" s="47"/>
      <c r="U1256" s="50"/>
      <c r="X1256" s="49"/>
      <c r="Y1256" s="49"/>
      <c r="AA1256" s="50"/>
      <c r="AB1256" s="47"/>
      <c r="AC1256" s="50"/>
      <c r="AF1256" s="49"/>
      <c r="AG1256" s="49"/>
      <c r="AI1256" s="50"/>
      <c r="AJ1256" s="47"/>
      <c r="AK1256" s="50"/>
      <c r="AN1256" s="49"/>
      <c r="AO1256" s="49"/>
      <c r="AQ1256" s="50"/>
      <c r="AR1256" s="47"/>
      <c r="AS1256" s="50"/>
      <c r="AV1256" s="49"/>
      <c r="AW1256" s="49"/>
      <c r="AY1256" s="50"/>
      <c r="AZ1256" s="47"/>
      <c r="BA1256" s="50"/>
      <c r="BD1256" s="49"/>
      <c r="BE1256" s="49"/>
      <c r="BG1256" s="50"/>
      <c r="BH1256" s="47"/>
      <c r="BI1256" s="50"/>
      <c r="BL1256" s="49"/>
      <c r="BM1256" s="49"/>
      <c r="BO1256" s="50"/>
      <c r="BP1256" s="47"/>
      <c r="BQ1256" s="50"/>
      <c r="BT1256" s="49"/>
      <c r="BU1256" s="49"/>
      <c r="BW1256" s="50"/>
      <c r="BX1256" s="47"/>
      <c r="BY1256" s="50"/>
      <c r="CB1256" s="49"/>
      <c r="CC1256" s="49"/>
      <c r="CE1256" s="50"/>
      <c r="CF1256" s="47"/>
      <c r="CG1256" s="50"/>
      <c r="CJ1256" s="49"/>
      <c r="CK1256" s="49"/>
      <c r="CM1256" s="50"/>
      <c r="CN1256" s="47"/>
      <c r="CO1256" s="50"/>
      <c r="CR1256" s="49"/>
      <c r="CS1256" s="49"/>
      <c r="CU1256" s="50"/>
      <c r="CV1256" s="47"/>
      <c r="CW1256" s="50"/>
      <c r="CZ1256" s="49"/>
      <c r="DA1256" s="49"/>
      <c r="DC1256" s="50"/>
      <c r="DD1256" s="47"/>
      <c r="DE1256" s="50"/>
      <c r="DH1256" s="49"/>
      <c r="DI1256" s="49"/>
      <c r="DK1256" s="50"/>
      <c r="DL1256" s="47"/>
      <c r="DM1256" s="50"/>
      <c r="DP1256" s="49"/>
      <c r="DQ1256" s="49"/>
      <c r="DS1256" s="50"/>
      <c r="DT1256" s="47"/>
      <c r="DU1256" s="50"/>
      <c r="DX1256" s="49"/>
      <c r="DY1256" s="49"/>
      <c r="EA1256" s="50"/>
      <c r="EB1256" s="47"/>
      <c r="EC1256" s="50"/>
      <c r="EF1256" s="49"/>
      <c r="EG1256" s="49"/>
      <c r="EI1256" s="50"/>
      <c r="EJ1256" s="47"/>
      <c r="EK1256" s="50"/>
      <c r="EN1256" s="49"/>
      <c r="EO1256" s="49"/>
      <c r="EQ1256" s="50"/>
      <c r="ER1256" s="47"/>
      <c r="ES1256" s="50"/>
      <c r="EV1256" s="49"/>
      <c r="EW1256" s="49"/>
      <c r="EY1256" s="50"/>
      <c r="EZ1256" s="47"/>
      <c r="FA1256" s="50"/>
      <c r="FD1256" s="49"/>
      <c r="FE1256" s="49"/>
      <c r="FG1256" s="50"/>
      <c r="FH1256" s="47"/>
      <c r="FI1256" s="50"/>
      <c r="FL1256" s="49"/>
      <c r="FM1256" s="49"/>
      <c r="FO1256" s="50"/>
      <c r="FP1256" s="47"/>
      <c r="FQ1256" s="50"/>
      <c r="FT1256" s="49"/>
      <c r="FU1256" s="49"/>
      <c r="FW1256" s="50"/>
      <c r="FX1256" s="47"/>
      <c r="FY1256" s="50"/>
      <c r="GB1256" s="49"/>
      <c r="GC1256" s="49"/>
      <c r="GE1256" s="50"/>
      <c r="GF1256" s="47"/>
      <c r="GG1256" s="50"/>
      <c r="GJ1256" s="49"/>
      <c r="GK1256" s="49"/>
      <c r="GM1256" s="50"/>
      <c r="GN1256" s="47"/>
      <c r="GO1256" s="50"/>
      <c r="GR1256" s="49"/>
      <c r="GS1256" s="49"/>
      <c r="GU1256" s="50"/>
      <c r="GV1256" s="47"/>
      <c r="GW1256" s="50"/>
      <c r="GZ1256" s="49"/>
      <c r="HA1256" s="49"/>
      <c r="HC1256" s="50"/>
      <c r="HD1256" s="47"/>
      <c r="HE1256" s="50"/>
      <c r="HH1256" s="49"/>
      <c r="HI1256" s="49"/>
      <c r="HK1256" s="50"/>
      <c r="HL1256" s="47"/>
      <c r="HM1256" s="50"/>
      <c r="HP1256" s="49"/>
      <c r="HQ1256" s="49"/>
      <c r="HS1256" s="50"/>
      <c r="HT1256" s="47"/>
      <c r="HU1256" s="50"/>
      <c r="HX1256" s="49"/>
      <c r="HY1256" s="49"/>
      <c r="IA1256" s="50"/>
      <c r="IB1256" s="47"/>
      <c r="IC1256" s="50"/>
      <c r="IF1256" s="49"/>
      <c r="IG1256" s="49"/>
      <c r="II1256" s="50"/>
      <c r="IJ1256" s="47"/>
      <c r="IK1256" s="50"/>
      <c r="IN1256" s="49"/>
      <c r="IO1256" s="49"/>
      <c r="IQ1256" s="50"/>
    </row>
    <row r="1257" spans="1:251" s="48" customFormat="1">
      <c r="A1257" s="43">
        <v>661</v>
      </c>
      <c r="B1257" s="44">
        <v>100000374203</v>
      </c>
      <c r="C1257" s="43">
        <v>0</v>
      </c>
      <c r="D1257" s="45" t="s">
        <v>302</v>
      </c>
      <c r="E1257" s="45" t="s">
        <v>304</v>
      </c>
      <c r="F1257" s="46">
        <v>14660.56</v>
      </c>
      <c r="G1257" s="46">
        <v>-9026.16</v>
      </c>
      <c r="H1257" s="46">
        <v>5634.4</v>
      </c>
      <c r="I1257" s="47"/>
      <c r="K1257" s="49"/>
      <c r="L1257" s="47"/>
      <c r="M1257" s="50"/>
      <c r="P1257" s="49"/>
      <c r="Q1257" s="49"/>
      <c r="R1257" s="49"/>
      <c r="S1257" s="50"/>
      <c r="T1257" s="47"/>
      <c r="U1257" s="50"/>
      <c r="X1257" s="49"/>
      <c r="Y1257" s="49"/>
      <c r="Z1257" s="49"/>
      <c r="AA1257" s="50"/>
      <c r="AB1257" s="47"/>
      <c r="AC1257" s="50"/>
      <c r="AF1257" s="49"/>
      <c r="AG1257" s="49"/>
      <c r="AH1257" s="49"/>
      <c r="AI1257" s="50"/>
      <c r="AJ1257" s="47"/>
      <c r="AK1257" s="50"/>
      <c r="AN1257" s="49"/>
      <c r="AO1257" s="49"/>
      <c r="AP1257" s="49"/>
      <c r="AQ1257" s="50"/>
      <c r="AR1257" s="47"/>
      <c r="AS1257" s="50"/>
      <c r="AV1257" s="49"/>
      <c r="AW1257" s="49"/>
      <c r="AX1257" s="49"/>
      <c r="AY1257" s="50"/>
      <c r="AZ1257" s="47"/>
      <c r="BA1257" s="50"/>
      <c r="BD1257" s="49"/>
      <c r="BE1257" s="49"/>
      <c r="BF1257" s="49"/>
      <c r="BG1257" s="50"/>
      <c r="BH1257" s="47"/>
      <c r="BI1257" s="50"/>
      <c r="BL1257" s="49"/>
      <c r="BM1257" s="49"/>
      <c r="BN1257" s="49"/>
      <c r="BO1257" s="50"/>
      <c r="BP1257" s="47"/>
      <c r="BQ1257" s="50"/>
      <c r="BT1257" s="49"/>
      <c r="BU1257" s="49"/>
      <c r="BV1257" s="49"/>
      <c r="BW1257" s="50"/>
      <c r="BX1257" s="47"/>
      <c r="BY1257" s="50"/>
      <c r="CB1257" s="49"/>
      <c r="CC1257" s="49"/>
      <c r="CD1257" s="49"/>
      <c r="CE1257" s="50"/>
      <c r="CF1257" s="47"/>
      <c r="CG1257" s="50"/>
      <c r="CJ1257" s="49"/>
      <c r="CK1257" s="49"/>
      <c r="CL1257" s="49"/>
      <c r="CM1257" s="50"/>
      <c r="CN1257" s="47"/>
      <c r="CO1257" s="50"/>
      <c r="CR1257" s="49"/>
      <c r="CS1257" s="49"/>
      <c r="CT1257" s="49"/>
      <c r="CU1257" s="50"/>
      <c r="CV1257" s="47"/>
      <c r="CW1257" s="50"/>
      <c r="CZ1257" s="49"/>
      <c r="DA1257" s="49"/>
      <c r="DB1257" s="49"/>
      <c r="DC1257" s="50"/>
      <c r="DD1257" s="47"/>
      <c r="DE1257" s="50"/>
      <c r="DH1257" s="49"/>
      <c r="DI1257" s="49"/>
      <c r="DJ1257" s="49"/>
      <c r="DK1257" s="50"/>
      <c r="DL1257" s="47"/>
      <c r="DM1257" s="50"/>
      <c r="DP1257" s="49"/>
      <c r="DQ1257" s="49"/>
      <c r="DR1257" s="49"/>
      <c r="DS1257" s="50"/>
      <c r="DT1257" s="47"/>
      <c r="DU1257" s="50"/>
      <c r="DX1257" s="49"/>
      <c r="DY1257" s="49"/>
      <c r="DZ1257" s="49"/>
      <c r="EA1257" s="50"/>
      <c r="EB1257" s="47"/>
      <c r="EC1257" s="50"/>
      <c r="EF1257" s="49"/>
      <c r="EG1257" s="49"/>
      <c r="EH1257" s="49"/>
      <c r="EI1257" s="50"/>
      <c r="EJ1257" s="47"/>
      <c r="EK1257" s="50"/>
      <c r="EN1257" s="49"/>
      <c r="EO1257" s="49"/>
      <c r="EP1257" s="49"/>
      <c r="EQ1257" s="50"/>
      <c r="ER1257" s="47"/>
      <c r="ES1257" s="50"/>
      <c r="EV1257" s="49"/>
      <c r="EW1257" s="49"/>
      <c r="EX1257" s="49"/>
      <c r="EY1257" s="50"/>
      <c r="EZ1257" s="47"/>
      <c r="FA1257" s="50"/>
      <c r="FD1257" s="49"/>
      <c r="FE1257" s="49"/>
      <c r="FF1257" s="49"/>
      <c r="FG1257" s="50"/>
      <c r="FH1257" s="47"/>
      <c r="FI1257" s="50"/>
      <c r="FL1257" s="49"/>
      <c r="FM1257" s="49"/>
      <c r="FN1257" s="49"/>
      <c r="FO1257" s="50"/>
      <c r="FP1257" s="47"/>
      <c r="FQ1257" s="50"/>
      <c r="FT1257" s="49"/>
      <c r="FU1257" s="49"/>
      <c r="FV1257" s="49"/>
      <c r="FW1257" s="50"/>
      <c r="FX1257" s="47"/>
      <c r="FY1257" s="50"/>
      <c r="GB1257" s="49"/>
      <c r="GC1257" s="49"/>
      <c r="GD1257" s="49"/>
      <c r="GE1257" s="50"/>
      <c r="GF1257" s="47"/>
      <c r="GG1257" s="50"/>
      <c r="GJ1257" s="49"/>
      <c r="GK1257" s="49"/>
      <c r="GL1257" s="49"/>
      <c r="GM1257" s="50"/>
      <c r="GN1257" s="47"/>
      <c r="GO1257" s="50"/>
      <c r="GR1257" s="49"/>
      <c r="GS1257" s="49"/>
      <c r="GT1257" s="49"/>
      <c r="GU1257" s="50"/>
      <c r="GV1257" s="47"/>
      <c r="GW1257" s="50"/>
      <c r="GZ1257" s="49"/>
      <c r="HA1257" s="49"/>
      <c r="HB1257" s="49"/>
      <c r="HC1257" s="50"/>
      <c r="HD1257" s="47"/>
      <c r="HE1257" s="50"/>
      <c r="HH1257" s="49"/>
      <c r="HI1257" s="49"/>
      <c r="HJ1257" s="49"/>
      <c r="HK1257" s="50"/>
      <c r="HL1257" s="47"/>
      <c r="HM1257" s="50"/>
      <c r="HP1257" s="49"/>
      <c r="HQ1257" s="49"/>
      <c r="HR1257" s="49"/>
      <c r="HS1257" s="50"/>
      <c r="HT1257" s="47"/>
      <c r="HU1257" s="50"/>
      <c r="HX1257" s="49"/>
      <c r="HY1257" s="49"/>
      <c r="HZ1257" s="49"/>
      <c r="IA1257" s="50"/>
      <c r="IB1257" s="47"/>
      <c r="IC1257" s="50"/>
      <c r="IF1257" s="49"/>
      <c r="IG1257" s="49"/>
      <c r="IH1257" s="49"/>
      <c r="II1257" s="50"/>
      <c r="IJ1257" s="47"/>
      <c r="IK1257" s="50"/>
      <c r="IN1257" s="49"/>
      <c r="IO1257" s="49"/>
      <c r="IP1257" s="49"/>
      <c r="IQ1257" s="50"/>
    </row>
    <row r="1258" spans="1:251" s="48" customFormat="1">
      <c r="A1258" s="43"/>
      <c r="B1258" s="44">
        <v>100000374203</v>
      </c>
      <c r="C1258" s="43">
        <v>1</v>
      </c>
      <c r="D1258" s="45" t="s">
        <v>302</v>
      </c>
      <c r="E1258" s="45" t="s">
        <v>304</v>
      </c>
      <c r="F1258" s="46">
        <v>39470.74</v>
      </c>
      <c r="G1258" s="46">
        <v>-39469.74</v>
      </c>
      <c r="H1258" s="46">
        <v>1</v>
      </c>
      <c r="I1258" s="47"/>
      <c r="L1258" s="47"/>
      <c r="M1258" s="50"/>
      <c r="P1258" s="49"/>
      <c r="Q1258" s="49"/>
      <c r="S1258" s="50"/>
      <c r="T1258" s="47"/>
      <c r="U1258" s="50"/>
      <c r="X1258" s="49"/>
      <c r="Y1258" s="49"/>
      <c r="AA1258" s="50"/>
      <c r="AB1258" s="47"/>
      <c r="AC1258" s="50"/>
      <c r="AF1258" s="49"/>
      <c r="AG1258" s="49"/>
      <c r="AI1258" s="50"/>
      <c r="AJ1258" s="47"/>
      <c r="AK1258" s="50"/>
      <c r="AN1258" s="49"/>
      <c r="AO1258" s="49"/>
      <c r="AQ1258" s="50"/>
      <c r="AR1258" s="47"/>
      <c r="AS1258" s="50"/>
      <c r="AV1258" s="49"/>
      <c r="AW1258" s="49"/>
      <c r="AY1258" s="50"/>
      <c r="AZ1258" s="47"/>
      <c r="BA1258" s="50"/>
      <c r="BD1258" s="49"/>
      <c r="BE1258" s="49"/>
      <c r="BG1258" s="50"/>
      <c r="BH1258" s="47"/>
      <c r="BI1258" s="50"/>
      <c r="BL1258" s="49"/>
      <c r="BM1258" s="49"/>
      <c r="BO1258" s="50"/>
      <c r="BP1258" s="47"/>
      <c r="BQ1258" s="50"/>
      <c r="BT1258" s="49"/>
      <c r="BU1258" s="49"/>
      <c r="BW1258" s="50"/>
      <c r="BX1258" s="47"/>
      <c r="BY1258" s="50"/>
      <c r="CB1258" s="49"/>
      <c r="CC1258" s="49"/>
      <c r="CE1258" s="50"/>
      <c r="CF1258" s="47"/>
      <c r="CG1258" s="50"/>
      <c r="CJ1258" s="49"/>
      <c r="CK1258" s="49"/>
      <c r="CM1258" s="50"/>
      <c r="CN1258" s="47"/>
      <c r="CO1258" s="50"/>
      <c r="CR1258" s="49"/>
      <c r="CS1258" s="49"/>
      <c r="CU1258" s="50"/>
      <c r="CV1258" s="47"/>
      <c r="CW1258" s="50"/>
      <c r="CZ1258" s="49"/>
      <c r="DA1258" s="49"/>
      <c r="DC1258" s="50"/>
      <c r="DD1258" s="47"/>
      <c r="DE1258" s="50"/>
      <c r="DH1258" s="49"/>
      <c r="DI1258" s="49"/>
      <c r="DK1258" s="50"/>
      <c r="DL1258" s="47"/>
      <c r="DM1258" s="50"/>
      <c r="DP1258" s="49"/>
      <c r="DQ1258" s="49"/>
      <c r="DS1258" s="50"/>
      <c r="DT1258" s="47"/>
      <c r="DU1258" s="50"/>
      <c r="DX1258" s="49"/>
      <c r="DY1258" s="49"/>
      <c r="EA1258" s="50"/>
      <c r="EB1258" s="47"/>
      <c r="EC1258" s="50"/>
      <c r="EF1258" s="49"/>
      <c r="EG1258" s="49"/>
      <c r="EI1258" s="50"/>
      <c r="EJ1258" s="47"/>
      <c r="EK1258" s="50"/>
      <c r="EN1258" s="49"/>
      <c r="EO1258" s="49"/>
      <c r="EQ1258" s="50"/>
      <c r="ER1258" s="47"/>
      <c r="ES1258" s="50"/>
      <c r="EV1258" s="49"/>
      <c r="EW1258" s="49"/>
      <c r="EY1258" s="50"/>
      <c r="EZ1258" s="47"/>
      <c r="FA1258" s="50"/>
      <c r="FD1258" s="49"/>
      <c r="FE1258" s="49"/>
      <c r="FG1258" s="50"/>
      <c r="FH1258" s="47"/>
      <c r="FI1258" s="50"/>
      <c r="FL1258" s="49"/>
      <c r="FM1258" s="49"/>
      <c r="FO1258" s="50"/>
      <c r="FP1258" s="47"/>
      <c r="FQ1258" s="50"/>
      <c r="FT1258" s="49"/>
      <c r="FU1258" s="49"/>
      <c r="FW1258" s="50"/>
      <c r="FX1258" s="47"/>
      <c r="FY1258" s="50"/>
      <c r="GB1258" s="49"/>
      <c r="GC1258" s="49"/>
      <c r="GE1258" s="50"/>
      <c r="GF1258" s="47"/>
      <c r="GG1258" s="50"/>
      <c r="GJ1258" s="49"/>
      <c r="GK1258" s="49"/>
      <c r="GM1258" s="50"/>
      <c r="GN1258" s="47"/>
      <c r="GO1258" s="50"/>
      <c r="GR1258" s="49"/>
      <c r="GS1258" s="49"/>
      <c r="GU1258" s="50"/>
      <c r="GV1258" s="47"/>
      <c r="GW1258" s="50"/>
      <c r="GZ1258" s="49"/>
      <c r="HA1258" s="49"/>
      <c r="HC1258" s="50"/>
      <c r="HD1258" s="47"/>
      <c r="HE1258" s="50"/>
      <c r="HH1258" s="49"/>
      <c r="HI1258" s="49"/>
      <c r="HK1258" s="50"/>
      <c r="HL1258" s="47"/>
      <c r="HM1258" s="50"/>
      <c r="HP1258" s="49"/>
      <c r="HQ1258" s="49"/>
      <c r="HS1258" s="50"/>
      <c r="HT1258" s="47"/>
      <c r="HU1258" s="50"/>
      <c r="HX1258" s="49"/>
      <c r="HY1258" s="49"/>
      <c r="IA1258" s="50"/>
      <c r="IB1258" s="47"/>
      <c r="IC1258" s="50"/>
      <c r="IF1258" s="49"/>
      <c r="IG1258" s="49"/>
      <c r="II1258" s="50"/>
      <c r="IJ1258" s="47"/>
      <c r="IK1258" s="50"/>
      <c r="IN1258" s="49"/>
      <c r="IO1258" s="49"/>
      <c r="IQ1258" s="50"/>
    </row>
    <row r="1259" spans="1:251" s="48" customFormat="1">
      <c r="A1259" s="43">
        <v>662</v>
      </c>
      <c r="B1259" s="44">
        <v>100000374204</v>
      </c>
      <c r="C1259" s="43">
        <v>0</v>
      </c>
      <c r="D1259" s="45" t="s">
        <v>302</v>
      </c>
      <c r="E1259" s="45" t="s">
        <v>304</v>
      </c>
      <c r="F1259" s="46">
        <v>14660.56</v>
      </c>
      <c r="G1259" s="46">
        <v>-9026.16</v>
      </c>
      <c r="H1259" s="46">
        <v>5634.4</v>
      </c>
      <c r="I1259" s="47"/>
      <c r="K1259" s="49"/>
      <c r="L1259" s="47"/>
      <c r="M1259" s="50"/>
      <c r="P1259" s="49"/>
      <c r="Q1259" s="49"/>
      <c r="R1259" s="49"/>
      <c r="S1259" s="50"/>
      <c r="T1259" s="47"/>
      <c r="U1259" s="50"/>
      <c r="X1259" s="49"/>
      <c r="Y1259" s="49"/>
      <c r="Z1259" s="49"/>
      <c r="AA1259" s="50"/>
      <c r="AB1259" s="47"/>
      <c r="AC1259" s="50"/>
      <c r="AF1259" s="49"/>
      <c r="AG1259" s="49"/>
      <c r="AH1259" s="49"/>
      <c r="AI1259" s="50"/>
      <c r="AJ1259" s="47"/>
      <c r="AK1259" s="50"/>
      <c r="AN1259" s="49"/>
      <c r="AO1259" s="49"/>
      <c r="AP1259" s="49"/>
      <c r="AQ1259" s="50"/>
      <c r="AR1259" s="47"/>
      <c r="AS1259" s="50"/>
      <c r="AV1259" s="49"/>
      <c r="AW1259" s="49"/>
      <c r="AX1259" s="49"/>
      <c r="AY1259" s="50"/>
      <c r="AZ1259" s="47"/>
      <c r="BA1259" s="50"/>
      <c r="BD1259" s="49"/>
      <c r="BE1259" s="49"/>
      <c r="BF1259" s="49"/>
      <c r="BG1259" s="50"/>
      <c r="BH1259" s="47"/>
      <c r="BI1259" s="50"/>
      <c r="BL1259" s="49"/>
      <c r="BM1259" s="49"/>
      <c r="BN1259" s="49"/>
      <c r="BO1259" s="50"/>
      <c r="BP1259" s="47"/>
      <c r="BQ1259" s="50"/>
      <c r="BT1259" s="49"/>
      <c r="BU1259" s="49"/>
      <c r="BV1259" s="49"/>
      <c r="BW1259" s="50"/>
      <c r="BX1259" s="47"/>
      <c r="BY1259" s="50"/>
      <c r="CB1259" s="49"/>
      <c r="CC1259" s="49"/>
      <c r="CD1259" s="49"/>
      <c r="CE1259" s="50"/>
      <c r="CF1259" s="47"/>
      <c r="CG1259" s="50"/>
      <c r="CJ1259" s="49"/>
      <c r="CK1259" s="49"/>
      <c r="CL1259" s="49"/>
      <c r="CM1259" s="50"/>
      <c r="CN1259" s="47"/>
      <c r="CO1259" s="50"/>
      <c r="CR1259" s="49"/>
      <c r="CS1259" s="49"/>
      <c r="CT1259" s="49"/>
      <c r="CU1259" s="50"/>
      <c r="CV1259" s="47"/>
      <c r="CW1259" s="50"/>
      <c r="CZ1259" s="49"/>
      <c r="DA1259" s="49"/>
      <c r="DB1259" s="49"/>
      <c r="DC1259" s="50"/>
      <c r="DD1259" s="47"/>
      <c r="DE1259" s="50"/>
      <c r="DH1259" s="49"/>
      <c r="DI1259" s="49"/>
      <c r="DJ1259" s="49"/>
      <c r="DK1259" s="50"/>
      <c r="DL1259" s="47"/>
      <c r="DM1259" s="50"/>
      <c r="DP1259" s="49"/>
      <c r="DQ1259" s="49"/>
      <c r="DR1259" s="49"/>
      <c r="DS1259" s="50"/>
      <c r="DT1259" s="47"/>
      <c r="DU1259" s="50"/>
      <c r="DX1259" s="49"/>
      <c r="DY1259" s="49"/>
      <c r="DZ1259" s="49"/>
      <c r="EA1259" s="50"/>
      <c r="EB1259" s="47"/>
      <c r="EC1259" s="50"/>
      <c r="EF1259" s="49"/>
      <c r="EG1259" s="49"/>
      <c r="EH1259" s="49"/>
      <c r="EI1259" s="50"/>
      <c r="EJ1259" s="47"/>
      <c r="EK1259" s="50"/>
      <c r="EN1259" s="49"/>
      <c r="EO1259" s="49"/>
      <c r="EP1259" s="49"/>
      <c r="EQ1259" s="50"/>
      <c r="ER1259" s="47"/>
      <c r="ES1259" s="50"/>
      <c r="EV1259" s="49"/>
      <c r="EW1259" s="49"/>
      <c r="EX1259" s="49"/>
      <c r="EY1259" s="50"/>
      <c r="EZ1259" s="47"/>
      <c r="FA1259" s="50"/>
      <c r="FD1259" s="49"/>
      <c r="FE1259" s="49"/>
      <c r="FF1259" s="49"/>
      <c r="FG1259" s="50"/>
      <c r="FH1259" s="47"/>
      <c r="FI1259" s="50"/>
      <c r="FL1259" s="49"/>
      <c r="FM1259" s="49"/>
      <c r="FN1259" s="49"/>
      <c r="FO1259" s="50"/>
      <c r="FP1259" s="47"/>
      <c r="FQ1259" s="50"/>
      <c r="FT1259" s="49"/>
      <c r="FU1259" s="49"/>
      <c r="FV1259" s="49"/>
      <c r="FW1259" s="50"/>
      <c r="FX1259" s="47"/>
      <c r="FY1259" s="50"/>
      <c r="GB1259" s="49"/>
      <c r="GC1259" s="49"/>
      <c r="GD1259" s="49"/>
      <c r="GE1259" s="50"/>
      <c r="GF1259" s="47"/>
      <c r="GG1259" s="50"/>
      <c r="GJ1259" s="49"/>
      <c r="GK1259" s="49"/>
      <c r="GL1259" s="49"/>
      <c r="GM1259" s="50"/>
      <c r="GN1259" s="47"/>
      <c r="GO1259" s="50"/>
      <c r="GR1259" s="49"/>
      <c r="GS1259" s="49"/>
      <c r="GT1259" s="49"/>
      <c r="GU1259" s="50"/>
      <c r="GV1259" s="47"/>
      <c r="GW1259" s="50"/>
      <c r="GZ1259" s="49"/>
      <c r="HA1259" s="49"/>
      <c r="HB1259" s="49"/>
      <c r="HC1259" s="50"/>
      <c r="HD1259" s="47"/>
      <c r="HE1259" s="50"/>
      <c r="HH1259" s="49"/>
      <c r="HI1259" s="49"/>
      <c r="HJ1259" s="49"/>
      <c r="HK1259" s="50"/>
      <c r="HL1259" s="47"/>
      <c r="HM1259" s="50"/>
      <c r="HP1259" s="49"/>
      <c r="HQ1259" s="49"/>
      <c r="HR1259" s="49"/>
      <c r="HS1259" s="50"/>
      <c r="HT1259" s="47"/>
      <c r="HU1259" s="50"/>
      <c r="HX1259" s="49"/>
      <c r="HY1259" s="49"/>
      <c r="HZ1259" s="49"/>
      <c r="IA1259" s="50"/>
      <c r="IB1259" s="47"/>
      <c r="IC1259" s="50"/>
      <c r="IF1259" s="49"/>
      <c r="IG1259" s="49"/>
      <c r="IH1259" s="49"/>
      <c r="II1259" s="50"/>
      <c r="IJ1259" s="47"/>
      <c r="IK1259" s="50"/>
      <c r="IN1259" s="49"/>
      <c r="IO1259" s="49"/>
      <c r="IP1259" s="49"/>
      <c r="IQ1259" s="50"/>
    </row>
    <row r="1260" spans="1:251" s="48" customFormat="1">
      <c r="A1260" s="43"/>
      <c r="B1260" s="44">
        <v>100000374204</v>
      </c>
      <c r="C1260" s="43">
        <v>1</v>
      </c>
      <c r="D1260" s="45" t="s">
        <v>302</v>
      </c>
      <c r="E1260" s="45" t="s">
        <v>304</v>
      </c>
      <c r="F1260" s="46">
        <v>39470.74</v>
      </c>
      <c r="G1260" s="46">
        <v>-39469.74</v>
      </c>
      <c r="H1260" s="46">
        <v>1</v>
      </c>
      <c r="I1260" s="47"/>
      <c r="L1260" s="47"/>
      <c r="M1260" s="50"/>
      <c r="P1260" s="49"/>
      <c r="Q1260" s="49"/>
      <c r="S1260" s="50"/>
      <c r="T1260" s="47"/>
      <c r="U1260" s="50"/>
      <c r="X1260" s="49"/>
      <c r="Y1260" s="49"/>
      <c r="AA1260" s="50"/>
      <c r="AB1260" s="47"/>
      <c r="AC1260" s="50"/>
      <c r="AF1260" s="49"/>
      <c r="AG1260" s="49"/>
      <c r="AI1260" s="50"/>
      <c r="AJ1260" s="47"/>
      <c r="AK1260" s="50"/>
      <c r="AN1260" s="49"/>
      <c r="AO1260" s="49"/>
      <c r="AQ1260" s="50"/>
      <c r="AR1260" s="47"/>
      <c r="AS1260" s="50"/>
      <c r="AV1260" s="49"/>
      <c r="AW1260" s="49"/>
      <c r="AY1260" s="50"/>
      <c r="AZ1260" s="47"/>
      <c r="BA1260" s="50"/>
      <c r="BD1260" s="49"/>
      <c r="BE1260" s="49"/>
      <c r="BG1260" s="50"/>
      <c r="BH1260" s="47"/>
      <c r="BI1260" s="50"/>
      <c r="BL1260" s="49"/>
      <c r="BM1260" s="49"/>
      <c r="BO1260" s="50"/>
      <c r="BP1260" s="47"/>
      <c r="BQ1260" s="50"/>
      <c r="BT1260" s="49"/>
      <c r="BU1260" s="49"/>
      <c r="BW1260" s="50"/>
      <c r="BX1260" s="47"/>
      <c r="BY1260" s="50"/>
      <c r="CB1260" s="49"/>
      <c r="CC1260" s="49"/>
      <c r="CE1260" s="50"/>
      <c r="CF1260" s="47"/>
      <c r="CG1260" s="50"/>
      <c r="CJ1260" s="49"/>
      <c r="CK1260" s="49"/>
      <c r="CM1260" s="50"/>
      <c r="CN1260" s="47"/>
      <c r="CO1260" s="50"/>
      <c r="CR1260" s="49"/>
      <c r="CS1260" s="49"/>
      <c r="CU1260" s="50"/>
      <c r="CV1260" s="47"/>
      <c r="CW1260" s="50"/>
      <c r="CZ1260" s="49"/>
      <c r="DA1260" s="49"/>
      <c r="DC1260" s="50"/>
      <c r="DD1260" s="47"/>
      <c r="DE1260" s="50"/>
      <c r="DH1260" s="49"/>
      <c r="DI1260" s="49"/>
      <c r="DK1260" s="50"/>
      <c r="DL1260" s="47"/>
      <c r="DM1260" s="50"/>
      <c r="DP1260" s="49"/>
      <c r="DQ1260" s="49"/>
      <c r="DS1260" s="50"/>
      <c r="DT1260" s="47"/>
      <c r="DU1260" s="50"/>
      <c r="DX1260" s="49"/>
      <c r="DY1260" s="49"/>
      <c r="EA1260" s="50"/>
      <c r="EB1260" s="47"/>
      <c r="EC1260" s="50"/>
      <c r="EF1260" s="49"/>
      <c r="EG1260" s="49"/>
      <c r="EI1260" s="50"/>
      <c r="EJ1260" s="47"/>
      <c r="EK1260" s="50"/>
      <c r="EN1260" s="49"/>
      <c r="EO1260" s="49"/>
      <c r="EQ1260" s="50"/>
      <c r="ER1260" s="47"/>
      <c r="ES1260" s="50"/>
      <c r="EV1260" s="49"/>
      <c r="EW1260" s="49"/>
      <c r="EY1260" s="50"/>
      <c r="EZ1260" s="47"/>
      <c r="FA1260" s="50"/>
      <c r="FD1260" s="49"/>
      <c r="FE1260" s="49"/>
      <c r="FG1260" s="50"/>
      <c r="FH1260" s="47"/>
      <c r="FI1260" s="50"/>
      <c r="FL1260" s="49"/>
      <c r="FM1260" s="49"/>
      <c r="FO1260" s="50"/>
      <c r="FP1260" s="47"/>
      <c r="FQ1260" s="50"/>
      <c r="FT1260" s="49"/>
      <c r="FU1260" s="49"/>
      <c r="FW1260" s="50"/>
      <c r="FX1260" s="47"/>
      <c r="FY1260" s="50"/>
      <c r="GB1260" s="49"/>
      <c r="GC1260" s="49"/>
      <c r="GE1260" s="50"/>
      <c r="GF1260" s="47"/>
      <c r="GG1260" s="50"/>
      <c r="GJ1260" s="49"/>
      <c r="GK1260" s="49"/>
      <c r="GM1260" s="50"/>
      <c r="GN1260" s="47"/>
      <c r="GO1260" s="50"/>
      <c r="GR1260" s="49"/>
      <c r="GS1260" s="49"/>
      <c r="GU1260" s="50"/>
      <c r="GV1260" s="47"/>
      <c r="GW1260" s="50"/>
      <c r="GZ1260" s="49"/>
      <c r="HA1260" s="49"/>
      <c r="HC1260" s="50"/>
      <c r="HD1260" s="47"/>
      <c r="HE1260" s="50"/>
      <c r="HH1260" s="49"/>
      <c r="HI1260" s="49"/>
      <c r="HK1260" s="50"/>
      <c r="HL1260" s="47"/>
      <c r="HM1260" s="50"/>
      <c r="HP1260" s="49"/>
      <c r="HQ1260" s="49"/>
      <c r="HS1260" s="50"/>
      <c r="HT1260" s="47"/>
      <c r="HU1260" s="50"/>
      <c r="HX1260" s="49"/>
      <c r="HY1260" s="49"/>
      <c r="IA1260" s="50"/>
      <c r="IB1260" s="47"/>
      <c r="IC1260" s="50"/>
      <c r="IF1260" s="49"/>
      <c r="IG1260" s="49"/>
      <c r="II1260" s="50"/>
      <c r="IJ1260" s="47"/>
      <c r="IK1260" s="50"/>
      <c r="IN1260" s="49"/>
      <c r="IO1260" s="49"/>
      <c r="IQ1260" s="50"/>
    </row>
    <row r="1261" spans="1:251" s="48" customFormat="1">
      <c r="A1261" s="43">
        <v>663</v>
      </c>
      <c r="B1261" s="44">
        <v>100000374205</v>
      </c>
      <c r="C1261" s="43">
        <v>0</v>
      </c>
      <c r="D1261" s="45" t="s">
        <v>302</v>
      </c>
      <c r="E1261" s="45" t="s">
        <v>304</v>
      </c>
      <c r="F1261" s="46">
        <v>14660.56</v>
      </c>
      <c r="G1261" s="46">
        <v>-9026.16</v>
      </c>
      <c r="H1261" s="46">
        <v>5634.4</v>
      </c>
      <c r="I1261" s="47"/>
      <c r="K1261" s="49"/>
      <c r="L1261" s="47"/>
      <c r="M1261" s="50"/>
      <c r="P1261" s="49"/>
      <c r="Q1261" s="49"/>
      <c r="R1261" s="49"/>
      <c r="S1261" s="50"/>
      <c r="T1261" s="47"/>
      <c r="U1261" s="50"/>
      <c r="X1261" s="49"/>
      <c r="Y1261" s="49"/>
      <c r="Z1261" s="49"/>
      <c r="AA1261" s="50"/>
      <c r="AB1261" s="47"/>
      <c r="AC1261" s="50"/>
      <c r="AF1261" s="49"/>
      <c r="AG1261" s="49"/>
      <c r="AH1261" s="49"/>
      <c r="AI1261" s="50"/>
      <c r="AJ1261" s="47"/>
      <c r="AK1261" s="50"/>
      <c r="AN1261" s="49"/>
      <c r="AO1261" s="49"/>
      <c r="AP1261" s="49"/>
      <c r="AQ1261" s="50"/>
      <c r="AR1261" s="47"/>
      <c r="AS1261" s="50"/>
      <c r="AV1261" s="49"/>
      <c r="AW1261" s="49"/>
      <c r="AX1261" s="49"/>
      <c r="AY1261" s="50"/>
      <c r="AZ1261" s="47"/>
      <c r="BA1261" s="50"/>
      <c r="BD1261" s="49"/>
      <c r="BE1261" s="49"/>
      <c r="BF1261" s="49"/>
      <c r="BG1261" s="50"/>
      <c r="BH1261" s="47"/>
      <c r="BI1261" s="50"/>
      <c r="BL1261" s="49"/>
      <c r="BM1261" s="49"/>
      <c r="BN1261" s="49"/>
      <c r="BO1261" s="50"/>
      <c r="BP1261" s="47"/>
      <c r="BQ1261" s="50"/>
      <c r="BT1261" s="49"/>
      <c r="BU1261" s="49"/>
      <c r="BV1261" s="49"/>
      <c r="BW1261" s="50"/>
      <c r="BX1261" s="47"/>
      <c r="BY1261" s="50"/>
      <c r="CB1261" s="49"/>
      <c r="CC1261" s="49"/>
      <c r="CD1261" s="49"/>
      <c r="CE1261" s="50"/>
      <c r="CF1261" s="47"/>
      <c r="CG1261" s="50"/>
      <c r="CJ1261" s="49"/>
      <c r="CK1261" s="49"/>
      <c r="CL1261" s="49"/>
      <c r="CM1261" s="50"/>
      <c r="CN1261" s="47"/>
      <c r="CO1261" s="50"/>
      <c r="CR1261" s="49"/>
      <c r="CS1261" s="49"/>
      <c r="CT1261" s="49"/>
      <c r="CU1261" s="50"/>
      <c r="CV1261" s="47"/>
      <c r="CW1261" s="50"/>
      <c r="CZ1261" s="49"/>
      <c r="DA1261" s="49"/>
      <c r="DB1261" s="49"/>
      <c r="DC1261" s="50"/>
      <c r="DD1261" s="47"/>
      <c r="DE1261" s="50"/>
      <c r="DH1261" s="49"/>
      <c r="DI1261" s="49"/>
      <c r="DJ1261" s="49"/>
      <c r="DK1261" s="50"/>
      <c r="DL1261" s="47"/>
      <c r="DM1261" s="50"/>
      <c r="DP1261" s="49"/>
      <c r="DQ1261" s="49"/>
      <c r="DR1261" s="49"/>
      <c r="DS1261" s="50"/>
      <c r="DT1261" s="47"/>
      <c r="DU1261" s="50"/>
      <c r="DX1261" s="49"/>
      <c r="DY1261" s="49"/>
      <c r="DZ1261" s="49"/>
      <c r="EA1261" s="50"/>
      <c r="EB1261" s="47"/>
      <c r="EC1261" s="50"/>
      <c r="EF1261" s="49"/>
      <c r="EG1261" s="49"/>
      <c r="EH1261" s="49"/>
      <c r="EI1261" s="50"/>
      <c r="EJ1261" s="47"/>
      <c r="EK1261" s="50"/>
      <c r="EN1261" s="49"/>
      <c r="EO1261" s="49"/>
      <c r="EP1261" s="49"/>
      <c r="EQ1261" s="50"/>
      <c r="ER1261" s="47"/>
      <c r="ES1261" s="50"/>
      <c r="EV1261" s="49"/>
      <c r="EW1261" s="49"/>
      <c r="EX1261" s="49"/>
      <c r="EY1261" s="50"/>
      <c r="EZ1261" s="47"/>
      <c r="FA1261" s="50"/>
      <c r="FD1261" s="49"/>
      <c r="FE1261" s="49"/>
      <c r="FF1261" s="49"/>
      <c r="FG1261" s="50"/>
      <c r="FH1261" s="47"/>
      <c r="FI1261" s="50"/>
      <c r="FL1261" s="49"/>
      <c r="FM1261" s="49"/>
      <c r="FN1261" s="49"/>
      <c r="FO1261" s="50"/>
      <c r="FP1261" s="47"/>
      <c r="FQ1261" s="50"/>
      <c r="FT1261" s="49"/>
      <c r="FU1261" s="49"/>
      <c r="FV1261" s="49"/>
      <c r="FW1261" s="50"/>
      <c r="FX1261" s="47"/>
      <c r="FY1261" s="50"/>
      <c r="GB1261" s="49"/>
      <c r="GC1261" s="49"/>
      <c r="GD1261" s="49"/>
      <c r="GE1261" s="50"/>
      <c r="GF1261" s="47"/>
      <c r="GG1261" s="50"/>
      <c r="GJ1261" s="49"/>
      <c r="GK1261" s="49"/>
      <c r="GL1261" s="49"/>
      <c r="GM1261" s="50"/>
      <c r="GN1261" s="47"/>
      <c r="GO1261" s="50"/>
      <c r="GR1261" s="49"/>
      <c r="GS1261" s="49"/>
      <c r="GT1261" s="49"/>
      <c r="GU1261" s="50"/>
      <c r="GV1261" s="47"/>
      <c r="GW1261" s="50"/>
      <c r="GZ1261" s="49"/>
      <c r="HA1261" s="49"/>
      <c r="HB1261" s="49"/>
      <c r="HC1261" s="50"/>
      <c r="HD1261" s="47"/>
      <c r="HE1261" s="50"/>
      <c r="HH1261" s="49"/>
      <c r="HI1261" s="49"/>
      <c r="HJ1261" s="49"/>
      <c r="HK1261" s="50"/>
      <c r="HL1261" s="47"/>
      <c r="HM1261" s="50"/>
      <c r="HP1261" s="49"/>
      <c r="HQ1261" s="49"/>
      <c r="HR1261" s="49"/>
      <c r="HS1261" s="50"/>
      <c r="HT1261" s="47"/>
      <c r="HU1261" s="50"/>
      <c r="HX1261" s="49"/>
      <c r="HY1261" s="49"/>
      <c r="HZ1261" s="49"/>
      <c r="IA1261" s="50"/>
      <c r="IB1261" s="47"/>
      <c r="IC1261" s="50"/>
      <c r="IF1261" s="49"/>
      <c r="IG1261" s="49"/>
      <c r="IH1261" s="49"/>
      <c r="II1261" s="50"/>
      <c r="IJ1261" s="47"/>
      <c r="IK1261" s="50"/>
      <c r="IN1261" s="49"/>
      <c r="IO1261" s="49"/>
      <c r="IP1261" s="49"/>
      <c r="IQ1261" s="50"/>
    </row>
    <row r="1262" spans="1:251" s="48" customFormat="1">
      <c r="A1262" s="43"/>
      <c r="B1262" s="44">
        <v>100000374205</v>
      </c>
      <c r="C1262" s="43">
        <v>1</v>
      </c>
      <c r="D1262" s="45" t="s">
        <v>302</v>
      </c>
      <c r="E1262" s="45" t="s">
        <v>304</v>
      </c>
      <c r="F1262" s="46">
        <v>39470.74</v>
      </c>
      <c r="G1262" s="46">
        <v>-39469.74</v>
      </c>
      <c r="H1262" s="46">
        <v>1</v>
      </c>
      <c r="I1262" s="47"/>
      <c r="L1262" s="47"/>
      <c r="M1262" s="50"/>
      <c r="P1262" s="49"/>
      <c r="Q1262" s="49"/>
      <c r="S1262" s="50"/>
      <c r="T1262" s="47"/>
      <c r="U1262" s="50"/>
      <c r="X1262" s="49"/>
      <c r="Y1262" s="49"/>
      <c r="AA1262" s="50"/>
      <c r="AB1262" s="47"/>
      <c r="AC1262" s="50"/>
      <c r="AF1262" s="49"/>
      <c r="AG1262" s="49"/>
      <c r="AI1262" s="50"/>
      <c r="AJ1262" s="47"/>
      <c r="AK1262" s="50"/>
      <c r="AN1262" s="49"/>
      <c r="AO1262" s="49"/>
      <c r="AQ1262" s="50"/>
      <c r="AR1262" s="47"/>
      <c r="AS1262" s="50"/>
      <c r="AV1262" s="49"/>
      <c r="AW1262" s="49"/>
      <c r="AY1262" s="50"/>
      <c r="AZ1262" s="47"/>
      <c r="BA1262" s="50"/>
      <c r="BD1262" s="49"/>
      <c r="BE1262" s="49"/>
      <c r="BG1262" s="50"/>
      <c r="BH1262" s="47"/>
      <c r="BI1262" s="50"/>
      <c r="BL1262" s="49"/>
      <c r="BM1262" s="49"/>
      <c r="BO1262" s="50"/>
      <c r="BP1262" s="47"/>
      <c r="BQ1262" s="50"/>
      <c r="BT1262" s="49"/>
      <c r="BU1262" s="49"/>
      <c r="BW1262" s="50"/>
      <c r="BX1262" s="47"/>
      <c r="BY1262" s="50"/>
      <c r="CB1262" s="49"/>
      <c r="CC1262" s="49"/>
      <c r="CE1262" s="50"/>
      <c r="CF1262" s="47"/>
      <c r="CG1262" s="50"/>
      <c r="CJ1262" s="49"/>
      <c r="CK1262" s="49"/>
      <c r="CM1262" s="50"/>
      <c r="CN1262" s="47"/>
      <c r="CO1262" s="50"/>
      <c r="CR1262" s="49"/>
      <c r="CS1262" s="49"/>
      <c r="CU1262" s="50"/>
      <c r="CV1262" s="47"/>
      <c r="CW1262" s="50"/>
      <c r="CZ1262" s="49"/>
      <c r="DA1262" s="49"/>
      <c r="DC1262" s="50"/>
      <c r="DD1262" s="47"/>
      <c r="DE1262" s="50"/>
      <c r="DH1262" s="49"/>
      <c r="DI1262" s="49"/>
      <c r="DK1262" s="50"/>
      <c r="DL1262" s="47"/>
      <c r="DM1262" s="50"/>
      <c r="DP1262" s="49"/>
      <c r="DQ1262" s="49"/>
      <c r="DS1262" s="50"/>
      <c r="DT1262" s="47"/>
      <c r="DU1262" s="50"/>
      <c r="DX1262" s="49"/>
      <c r="DY1262" s="49"/>
      <c r="EA1262" s="50"/>
      <c r="EB1262" s="47"/>
      <c r="EC1262" s="50"/>
      <c r="EF1262" s="49"/>
      <c r="EG1262" s="49"/>
      <c r="EI1262" s="50"/>
      <c r="EJ1262" s="47"/>
      <c r="EK1262" s="50"/>
      <c r="EN1262" s="49"/>
      <c r="EO1262" s="49"/>
      <c r="EQ1262" s="50"/>
      <c r="ER1262" s="47"/>
      <c r="ES1262" s="50"/>
      <c r="EV1262" s="49"/>
      <c r="EW1262" s="49"/>
      <c r="EY1262" s="50"/>
      <c r="EZ1262" s="47"/>
      <c r="FA1262" s="50"/>
      <c r="FD1262" s="49"/>
      <c r="FE1262" s="49"/>
      <c r="FG1262" s="50"/>
      <c r="FH1262" s="47"/>
      <c r="FI1262" s="50"/>
      <c r="FL1262" s="49"/>
      <c r="FM1262" s="49"/>
      <c r="FO1262" s="50"/>
      <c r="FP1262" s="47"/>
      <c r="FQ1262" s="50"/>
      <c r="FT1262" s="49"/>
      <c r="FU1262" s="49"/>
      <c r="FW1262" s="50"/>
      <c r="FX1262" s="47"/>
      <c r="FY1262" s="50"/>
      <c r="GB1262" s="49"/>
      <c r="GC1262" s="49"/>
      <c r="GE1262" s="50"/>
      <c r="GF1262" s="47"/>
      <c r="GG1262" s="50"/>
      <c r="GJ1262" s="49"/>
      <c r="GK1262" s="49"/>
      <c r="GM1262" s="50"/>
      <c r="GN1262" s="47"/>
      <c r="GO1262" s="50"/>
      <c r="GR1262" s="49"/>
      <c r="GS1262" s="49"/>
      <c r="GU1262" s="50"/>
      <c r="GV1262" s="47"/>
      <c r="GW1262" s="50"/>
      <c r="GZ1262" s="49"/>
      <c r="HA1262" s="49"/>
      <c r="HC1262" s="50"/>
      <c r="HD1262" s="47"/>
      <c r="HE1262" s="50"/>
      <c r="HH1262" s="49"/>
      <c r="HI1262" s="49"/>
      <c r="HK1262" s="50"/>
      <c r="HL1262" s="47"/>
      <c r="HM1262" s="50"/>
      <c r="HP1262" s="49"/>
      <c r="HQ1262" s="49"/>
      <c r="HS1262" s="50"/>
      <c r="HT1262" s="47"/>
      <c r="HU1262" s="50"/>
      <c r="HX1262" s="49"/>
      <c r="HY1262" s="49"/>
      <c r="IA1262" s="50"/>
      <c r="IB1262" s="47"/>
      <c r="IC1262" s="50"/>
      <c r="IF1262" s="49"/>
      <c r="IG1262" s="49"/>
      <c r="II1262" s="50"/>
      <c r="IJ1262" s="47"/>
      <c r="IK1262" s="50"/>
      <c r="IN1262" s="49"/>
      <c r="IO1262" s="49"/>
      <c r="IQ1262" s="50"/>
    </row>
    <row r="1263" spans="1:251" s="48" customFormat="1">
      <c r="A1263" s="43">
        <v>664</v>
      </c>
      <c r="B1263" s="44">
        <v>100000374206</v>
      </c>
      <c r="C1263" s="43">
        <v>0</v>
      </c>
      <c r="D1263" s="45" t="s">
        <v>302</v>
      </c>
      <c r="E1263" s="45" t="s">
        <v>304</v>
      </c>
      <c r="F1263" s="46">
        <v>14660.56</v>
      </c>
      <c r="G1263" s="46">
        <v>-9026.16</v>
      </c>
      <c r="H1263" s="46">
        <v>5634.4</v>
      </c>
      <c r="I1263" s="47"/>
      <c r="K1263" s="49"/>
      <c r="L1263" s="47"/>
      <c r="M1263" s="50"/>
      <c r="P1263" s="49"/>
      <c r="Q1263" s="49"/>
      <c r="R1263" s="49"/>
      <c r="S1263" s="50"/>
      <c r="T1263" s="47"/>
      <c r="U1263" s="50"/>
      <c r="X1263" s="49"/>
      <c r="Y1263" s="49"/>
      <c r="Z1263" s="49"/>
      <c r="AA1263" s="50"/>
      <c r="AB1263" s="47"/>
      <c r="AC1263" s="50"/>
      <c r="AF1263" s="49"/>
      <c r="AG1263" s="49"/>
      <c r="AH1263" s="49"/>
      <c r="AI1263" s="50"/>
      <c r="AJ1263" s="47"/>
      <c r="AK1263" s="50"/>
      <c r="AN1263" s="49"/>
      <c r="AO1263" s="49"/>
      <c r="AP1263" s="49"/>
      <c r="AQ1263" s="50"/>
      <c r="AR1263" s="47"/>
      <c r="AS1263" s="50"/>
      <c r="AV1263" s="49"/>
      <c r="AW1263" s="49"/>
      <c r="AX1263" s="49"/>
      <c r="AY1263" s="50"/>
      <c r="AZ1263" s="47"/>
      <c r="BA1263" s="50"/>
      <c r="BD1263" s="49"/>
      <c r="BE1263" s="49"/>
      <c r="BF1263" s="49"/>
      <c r="BG1263" s="50"/>
      <c r="BH1263" s="47"/>
      <c r="BI1263" s="50"/>
      <c r="BL1263" s="49"/>
      <c r="BM1263" s="49"/>
      <c r="BN1263" s="49"/>
      <c r="BO1263" s="50"/>
      <c r="BP1263" s="47"/>
      <c r="BQ1263" s="50"/>
      <c r="BT1263" s="49"/>
      <c r="BU1263" s="49"/>
      <c r="BV1263" s="49"/>
      <c r="BW1263" s="50"/>
      <c r="BX1263" s="47"/>
      <c r="BY1263" s="50"/>
      <c r="CB1263" s="49"/>
      <c r="CC1263" s="49"/>
      <c r="CD1263" s="49"/>
      <c r="CE1263" s="50"/>
      <c r="CF1263" s="47"/>
      <c r="CG1263" s="50"/>
      <c r="CJ1263" s="49"/>
      <c r="CK1263" s="49"/>
      <c r="CL1263" s="49"/>
      <c r="CM1263" s="50"/>
      <c r="CN1263" s="47"/>
      <c r="CO1263" s="50"/>
      <c r="CR1263" s="49"/>
      <c r="CS1263" s="49"/>
      <c r="CT1263" s="49"/>
      <c r="CU1263" s="50"/>
      <c r="CV1263" s="47"/>
      <c r="CW1263" s="50"/>
      <c r="CZ1263" s="49"/>
      <c r="DA1263" s="49"/>
      <c r="DB1263" s="49"/>
      <c r="DC1263" s="50"/>
      <c r="DD1263" s="47"/>
      <c r="DE1263" s="50"/>
      <c r="DH1263" s="49"/>
      <c r="DI1263" s="49"/>
      <c r="DJ1263" s="49"/>
      <c r="DK1263" s="50"/>
      <c r="DL1263" s="47"/>
      <c r="DM1263" s="50"/>
      <c r="DP1263" s="49"/>
      <c r="DQ1263" s="49"/>
      <c r="DR1263" s="49"/>
      <c r="DS1263" s="50"/>
      <c r="DT1263" s="47"/>
      <c r="DU1263" s="50"/>
      <c r="DX1263" s="49"/>
      <c r="DY1263" s="49"/>
      <c r="DZ1263" s="49"/>
      <c r="EA1263" s="50"/>
      <c r="EB1263" s="47"/>
      <c r="EC1263" s="50"/>
      <c r="EF1263" s="49"/>
      <c r="EG1263" s="49"/>
      <c r="EH1263" s="49"/>
      <c r="EI1263" s="50"/>
      <c r="EJ1263" s="47"/>
      <c r="EK1263" s="50"/>
      <c r="EN1263" s="49"/>
      <c r="EO1263" s="49"/>
      <c r="EP1263" s="49"/>
      <c r="EQ1263" s="50"/>
      <c r="ER1263" s="47"/>
      <c r="ES1263" s="50"/>
      <c r="EV1263" s="49"/>
      <c r="EW1263" s="49"/>
      <c r="EX1263" s="49"/>
      <c r="EY1263" s="50"/>
      <c r="EZ1263" s="47"/>
      <c r="FA1263" s="50"/>
      <c r="FD1263" s="49"/>
      <c r="FE1263" s="49"/>
      <c r="FF1263" s="49"/>
      <c r="FG1263" s="50"/>
      <c r="FH1263" s="47"/>
      <c r="FI1263" s="50"/>
      <c r="FL1263" s="49"/>
      <c r="FM1263" s="49"/>
      <c r="FN1263" s="49"/>
      <c r="FO1263" s="50"/>
      <c r="FP1263" s="47"/>
      <c r="FQ1263" s="50"/>
      <c r="FT1263" s="49"/>
      <c r="FU1263" s="49"/>
      <c r="FV1263" s="49"/>
      <c r="FW1263" s="50"/>
      <c r="FX1263" s="47"/>
      <c r="FY1263" s="50"/>
      <c r="GB1263" s="49"/>
      <c r="GC1263" s="49"/>
      <c r="GD1263" s="49"/>
      <c r="GE1263" s="50"/>
      <c r="GF1263" s="47"/>
      <c r="GG1263" s="50"/>
      <c r="GJ1263" s="49"/>
      <c r="GK1263" s="49"/>
      <c r="GL1263" s="49"/>
      <c r="GM1263" s="50"/>
      <c r="GN1263" s="47"/>
      <c r="GO1263" s="50"/>
      <c r="GR1263" s="49"/>
      <c r="GS1263" s="49"/>
      <c r="GT1263" s="49"/>
      <c r="GU1263" s="50"/>
      <c r="GV1263" s="47"/>
      <c r="GW1263" s="50"/>
      <c r="GZ1263" s="49"/>
      <c r="HA1263" s="49"/>
      <c r="HB1263" s="49"/>
      <c r="HC1263" s="50"/>
      <c r="HD1263" s="47"/>
      <c r="HE1263" s="50"/>
      <c r="HH1263" s="49"/>
      <c r="HI1263" s="49"/>
      <c r="HJ1263" s="49"/>
      <c r="HK1263" s="50"/>
      <c r="HL1263" s="47"/>
      <c r="HM1263" s="50"/>
      <c r="HP1263" s="49"/>
      <c r="HQ1263" s="49"/>
      <c r="HR1263" s="49"/>
      <c r="HS1263" s="50"/>
      <c r="HT1263" s="47"/>
      <c r="HU1263" s="50"/>
      <c r="HX1263" s="49"/>
      <c r="HY1263" s="49"/>
      <c r="HZ1263" s="49"/>
      <c r="IA1263" s="50"/>
      <c r="IB1263" s="47"/>
      <c r="IC1263" s="50"/>
      <c r="IF1263" s="49"/>
      <c r="IG1263" s="49"/>
      <c r="IH1263" s="49"/>
      <c r="II1263" s="50"/>
      <c r="IJ1263" s="47"/>
      <c r="IK1263" s="50"/>
      <c r="IN1263" s="49"/>
      <c r="IO1263" s="49"/>
      <c r="IP1263" s="49"/>
      <c r="IQ1263" s="50"/>
    </row>
    <row r="1264" spans="1:251" s="48" customFormat="1">
      <c r="A1264" s="43"/>
      <c r="B1264" s="44">
        <v>100000374206</v>
      </c>
      <c r="C1264" s="43">
        <v>1</v>
      </c>
      <c r="D1264" s="45" t="s">
        <v>302</v>
      </c>
      <c r="E1264" s="45" t="s">
        <v>304</v>
      </c>
      <c r="F1264" s="46">
        <v>39470.74</v>
      </c>
      <c r="G1264" s="46">
        <v>-39469.74</v>
      </c>
      <c r="H1264" s="46">
        <v>1</v>
      </c>
      <c r="I1264" s="47"/>
      <c r="L1264" s="47"/>
      <c r="M1264" s="50"/>
      <c r="P1264" s="49"/>
      <c r="Q1264" s="49"/>
      <c r="S1264" s="50"/>
      <c r="T1264" s="47"/>
      <c r="U1264" s="50"/>
      <c r="X1264" s="49"/>
      <c r="Y1264" s="49"/>
      <c r="AA1264" s="50"/>
      <c r="AB1264" s="47"/>
      <c r="AC1264" s="50"/>
      <c r="AF1264" s="49"/>
      <c r="AG1264" s="49"/>
      <c r="AI1264" s="50"/>
      <c r="AJ1264" s="47"/>
      <c r="AK1264" s="50"/>
      <c r="AN1264" s="49"/>
      <c r="AO1264" s="49"/>
      <c r="AQ1264" s="50"/>
      <c r="AR1264" s="47"/>
      <c r="AS1264" s="50"/>
      <c r="AV1264" s="49"/>
      <c r="AW1264" s="49"/>
      <c r="AY1264" s="50"/>
      <c r="AZ1264" s="47"/>
      <c r="BA1264" s="50"/>
      <c r="BD1264" s="49"/>
      <c r="BE1264" s="49"/>
      <c r="BG1264" s="50"/>
      <c r="BH1264" s="47"/>
      <c r="BI1264" s="50"/>
      <c r="BL1264" s="49"/>
      <c r="BM1264" s="49"/>
      <c r="BO1264" s="50"/>
      <c r="BP1264" s="47"/>
      <c r="BQ1264" s="50"/>
      <c r="BT1264" s="49"/>
      <c r="BU1264" s="49"/>
      <c r="BW1264" s="50"/>
      <c r="BX1264" s="47"/>
      <c r="BY1264" s="50"/>
      <c r="CB1264" s="49"/>
      <c r="CC1264" s="49"/>
      <c r="CE1264" s="50"/>
      <c r="CF1264" s="47"/>
      <c r="CG1264" s="50"/>
      <c r="CJ1264" s="49"/>
      <c r="CK1264" s="49"/>
      <c r="CM1264" s="50"/>
      <c r="CN1264" s="47"/>
      <c r="CO1264" s="50"/>
      <c r="CR1264" s="49"/>
      <c r="CS1264" s="49"/>
      <c r="CU1264" s="50"/>
      <c r="CV1264" s="47"/>
      <c r="CW1264" s="50"/>
      <c r="CZ1264" s="49"/>
      <c r="DA1264" s="49"/>
      <c r="DC1264" s="50"/>
      <c r="DD1264" s="47"/>
      <c r="DE1264" s="50"/>
      <c r="DH1264" s="49"/>
      <c r="DI1264" s="49"/>
      <c r="DK1264" s="50"/>
      <c r="DL1264" s="47"/>
      <c r="DM1264" s="50"/>
      <c r="DP1264" s="49"/>
      <c r="DQ1264" s="49"/>
      <c r="DS1264" s="50"/>
      <c r="DT1264" s="47"/>
      <c r="DU1264" s="50"/>
      <c r="DX1264" s="49"/>
      <c r="DY1264" s="49"/>
      <c r="EA1264" s="50"/>
      <c r="EB1264" s="47"/>
      <c r="EC1264" s="50"/>
      <c r="EF1264" s="49"/>
      <c r="EG1264" s="49"/>
      <c r="EI1264" s="50"/>
      <c r="EJ1264" s="47"/>
      <c r="EK1264" s="50"/>
      <c r="EN1264" s="49"/>
      <c r="EO1264" s="49"/>
      <c r="EQ1264" s="50"/>
      <c r="ER1264" s="47"/>
      <c r="ES1264" s="50"/>
      <c r="EV1264" s="49"/>
      <c r="EW1264" s="49"/>
      <c r="EY1264" s="50"/>
      <c r="EZ1264" s="47"/>
      <c r="FA1264" s="50"/>
      <c r="FD1264" s="49"/>
      <c r="FE1264" s="49"/>
      <c r="FG1264" s="50"/>
      <c r="FH1264" s="47"/>
      <c r="FI1264" s="50"/>
      <c r="FL1264" s="49"/>
      <c r="FM1264" s="49"/>
      <c r="FO1264" s="50"/>
      <c r="FP1264" s="47"/>
      <c r="FQ1264" s="50"/>
      <c r="FT1264" s="49"/>
      <c r="FU1264" s="49"/>
      <c r="FW1264" s="50"/>
      <c r="FX1264" s="47"/>
      <c r="FY1264" s="50"/>
      <c r="GB1264" s="49"/>
      <c r="GC1264" s="49"/>
      <c r="GE1264" s="50"/>
      <c r="GF1264" s="47"/>
      <c r="GG1264" s="50"/>
      <c r="GJ1264" s="49"/>
      <c r="GK1264" s="49"/>
      <c r="GM1264" s="50"/>
      <c r="GN1264" s="47"/>
      <c r="GO1264" s="50"/>
      <c r="GR1264" s="49"/>
      <c r="GS1264" s="49"/>
      <c r="GU1264" s="50"/>
      <c r="GV1264" s="47"/>
      <c r="GW1264" s="50"/>
      <c r="GZ1264" s="49"/>
      <c r="HA1264" s="49"/>
      <c r="HC1264" s="50"/>
      <c r="HD1264" s="47"/>
      <c r="HE1264" s="50"/>
      <c r="HH1264" s="49"/>
      <c r="HI1264" s="49"/>
      <c r="HK1264" s="50"/>
      <c r="HL1264" s="47"/>
      <c r="HM1264" s="50"/>
      <c r="HP1264" s="49"/>
      <c r="HQ1264" s="49"/>
      <c r="HS1264" s="50"/>
      <c r="HT1264" s="47"/>
      <c r="HU1264" s="50"/>
      <c r="HX1264" s="49"/>
      <c r="HY1264" s="49"/>
      <c r="IA1264" s="50"/>
      <c r="IB1264" s="47"/>
      <c r="IC1264" s="50"/>
      <c r="IF1264" s="49"/>
      <c r="IG1264" s="49"/>
      <c r="II1264" s="50"/>
      <c r="IJ1264" s="47"/>
      <c r="IK1264" s="50"/>
      <c r="IN1264" s="49"/>
      <c r="IO1264" s="49"/>
      <c r="IQ1264" s="50"/>
    </row>
    <row r="1265" spans="1:251" s="48" customFormat="1">
      <c r="A1265" s="43">
        <v>665</v>
      </c>
      <c r="B1265" s="44">
        <v>100000374207</v>
      </c>
      <c r="C1265" s="43">
        <v>0</v>
      </c>
      <c r="D1265" s="45" t="s">
        <v>302</v>
      </c>
      <c r="E1265" s="45" t="s">
        <v>304</v>
      </c>
      <c r="F1265" s="46">
        <v>14660.56</v>
      </c>
      <c r="G1265" s="46">
        <v>-9026.16</v>
      </c>
      <c r="H1265" s="46">
        <v>5634.4</v>
      </c>
      <c r="I1265" s="47"/>
      <c r="K1265" s="49"/>
      <c r="L1265" s="47"/>
      <c r="M1265" s="50"/>
      <c r="P1265" s="49"/>
      <c r="Q1265" s="49"/>
      <c r="R1265" s="49"/>
      <c r="S1265" s="50"/>
      <c r="T1265" s="47"/>
      <c r="U1265" s="50"/>
      <c r="X1265" s="49"/>
      <c r="Y1265" s="49"/>
      <c r="Z1265" s="49"/>
      <c r="AA1265" s="50"/>
      <c r="AB1265" s="47"/>
      <c r="AC1265" s="50"/>
      <c r="AF1265" s="49"/>
      <c r="AG1265" s="49"/>
      <c r="AH1265" s="49"/>
      <c r="AI1265" s="50"/>
      <c r="AJ1265" s="47"/>
      <c r="AK1265" s="50"/>
      <c r="AN1265" s="49"/>
      <c r="AO1265" s="49"/>
      <c r="AP1265" s="49"/>
      <c r="AQ1265" s="50"/>
      <c r="AR1265" s="47"/>
      <c r="AS1265" s="50"/>
      <c r="AV1265" s="49"/>
      <c r="AW1265" s="49"/>
      <c r="AX1265" s="49"/>
      <c r="AY1265" s="50"/>
      <c r="AZ1265" s="47"/>
      <c r="BA1265" s="50"/>
      <c r="BD1265" s="49"/>
      <c r="BE1265" s="49"/>
      <c r="BF1265" s="49"/>
      <c r="BG1265" s="50"/>
      <c r="BH1265" s="47"/>
      <c r="BI1265" s="50"/>
      <c r="BL1265" s="49"/>
      <c r="BM1265" s="49"/>
      <c r="BN1265" s="49"/>
      <c r="BO1265" s="50"/>
      <c r="BP1265" s="47"/>
      <c r="BQ1265" s="50"/>
      <c r="BT1265" s="49"/>
      <c r="BU1265" s="49"/>
      <c r="BV1265" s="49"/>
      <c r="BW1265" s="50"/>
      <c r="BX1265" s="47"/>
      <c r="BY1265" s="50"/>
      <c r="CB1265" s="49"/>
      <c r="CC1265" s="49"/>
      <c r="CD1265" s="49"/>
      <c r="CE1265" s="50"/>
      <c r="CF1265" s="47"/>
      <c r="CG1265" s="50"/>
      <c r="CJ1265" s="49"/>
      <c r="CK1265" s="49"/>
      <c r="CL1265" s="49"/>
      <c r="CM1265" s="50"/>
      <c r="CN1265" s="47"/>
      <c r="CO1265" s="50"/>
      <c r="CR1265" s="49"/>
      <c r="CS1265" s="49"/>
      <c r="CT1265" s="49"/>
      <c r="CU1265" s="50"/>
      <c r="CV1265" s="47"/>
      <c r="CW1265" s="50"/>
      <c r="CZ1265" s="49"/>
      <c r="DA1265" s="49"/>
      <c r="DB1265" s="49"/>
      <c r="DC1265" s="50"/>
      <c r="DD1265" s="47"/>
      <c r="DE1265" s="50"/>
      <c r="DH1265" s="49"/>
      <c r="DI1265" s="49"/>
      <c r="DJ1265" s="49"/>
      <c r="DK1265" s="50"/>
      <c r="DL1265" s="47"/>
      <c r="DM1265" s="50"/>
      <c r="DP1265" s="49"/>
      <c r="DQ1265" s="49"/>
      <c r="DR1265" s="49"/>
      <c r="DS1265" s="50"/>
      <c r="DT1265" s="47"/>
      <c r="DU1265" s="50"/>
      <c r="DX1265" s="49"/>
      <c r="DY1265" s="49"/>
      <c r="DZ1265" s="49"/>
      <c r="EA1265" s="50"/>
      <c r="EB1265" s="47"/>
      <c r="EC1265" s="50"/>
      <c r="EF1265" s="49"/>
      <c r="EG1265" s="49"/>
      <c r="EH1265" s="49"/>
      <c r="EI1265" s="50"/>
      <c r="EJ1265" s="47"/>
      <c r="EK1265" s="50"/>
      <c r="EN1265" s="49"/>
      <c r="EO1265" s="49"/>
      <c r="EP1265" s="49"/>
      <c r="EQ1265" s="50"/>
      <c r="ER1265" s="47"/>
      <c r="ES1265" s="50"/>
      <c r="EV1265" s="49"/>
      <c r="EW1265" s="49"/>
      <c r="EX1265" s="49"/>
      <c r="EY1265" s="50"/>
      <c r="EZ1265" s="47"/>
      <c r="FA1265" s="50"/>
      <c r="FD1265" s="49"/>
      <c r="FE1265" s="49"/>
      <c r="FF1265" s="49"/>
      <c r="FG1265" s="50"/>
      <c r="FH1265" s="47"/>
      <c r="FI1265" s="50"/>
      <c r="FL1265" s="49"/>
      <c r="FM1265" s="49"/>
      <c r="FN1265" s="49"/>
      <c r="FO1265" s="50"/>
      <c r="FP1265" s="47"/>
      <c r="FQ1265" s="50"/>
      <c r="FT1265" s="49"/>
      <c r="FU1265" s="49"/>
      <c r="FV1265" s="49"/>
      <c r="FW1265" s="50"/>
      <c r="FX1265" s="47"/>
      <c r="FY1265" s="50"/>
      <c r="GB1265" s="49"/>
      <c r="GC1265" s="49"/>
      <c r="GD1265" s="49"/>
      <c r="GE1265" s="50"/>
      <c r="GF1265" s="47"/>
      <c r="GG1265" s="50"/>
      <c r="GJ1265" s="49"/>
      <c r="GK1265" s="49"/>
      <c r="GL1265" s="49"/>
      <c r="GM1265" s="50"/>
      <c r="GN1265" s="47"/>
      <c r="GO1265" s="50"/>
      <c r="GR1265" s="49"/>
      <c r="GS1265" s="49"/>
      <c r="GT1265" s="49"/>
      <c r="GU1265" s="50"/>
      <c r="GV1265" s="47"/>
      <c r="GW1265" s="50"/>
      <c r="GZ1265" s="49"/>
      <c r="HA1265" s="49"/>
      <c r="HB1265" s="49"/>
      <c r="HC1265" s="50"/>
      <c r="HD1265" s="47"/>
      <c r="HE1265" s="50"/>
      <c r="HH1265" s="49"/>
      <c r="HI1265" s="49"/>
      <c r="HJ1265" s="49"/>
      <c r="HK1265" s="50"/>
      <c r="HL1265" s="47"/>
      <c r="HM1265" s="50"/>
      <c r="HP1265" s="49"/>
      <c r="HQ1265" s="49"/>
      <c r="HR1265" s="49"/>
      <c r="HS1265" s="50"/>
      <c r="HT1265" s="47"/>
      <c r="HU1265" s="50"/>
      <c r="HX1265" s="49"/>
      <c r="HY1265" s="49"/>
      <c r="HZ1265" s="49"/>
      <c r="IA1265" s="50"/>
      <c r="IB1265" s="47"/>
      <c r="IC1265" s="50"/>
      <c r="IF1265" s="49"/>
      <c r="IG1265" s="49"/>
      <c r="IH1265" s="49"/>
      <c r="II1265" s="50"/>
      <c r="IJ1265" s="47"/>
      <c r="IK1265" s="50"/>
      <c r="IN1265" s="49"/>
      <c r="IO1265" s="49"/>
      <c r="IP1265" s="49"/>
      <c r="IQ1265" s="50"/>
    </row>
    <row r="1266" spans="1:251" s="48" customFormat="1">
      <c r="A1266" s="43"/>
      <c r="B1266" s="44">
        <v>100000374207</v>
      </c>
      <c r="C1266" s="43">
        <v>1</v>
      </c>
      <c r="D1266" s="45" t="s">
        <v>302</v>
      </c>
      <c r="E1266" s="45" t="s">
        <v>304</v>
      </c>
      <c r="F1266" s="46">
        <v>39470.74</v>
      </c>
      <c r="G1266" s="46">
        <v>-39469.74</v>
      </c>
      <c r="H1266" s="46">
        <v>1</v>
      </c>
      <c r="I1266" s="47"/>
      <c r="L1266" s="47"/>
      <c r="M1266" s="50"/>
      <c r="P1266" s="49"/>
      <c r="Q1266" s="49"/>
      <c r="S1266" s="50"/>
      <c r="T1266" s="47"/>
      <c r="U1266" s="50"/>
      <c r="X1266" s="49"/>
      <c r="Y1266" s="49"/>
      <c r="AA1266" s="50"/>
      <c r="AB1266" s="47"/>
      <c r="AC1266" s="50"/>
      <c r="AF1266" s="49"/>
      <c r="AG1266" s="49"/>
      <c r="AI1266" s="50"/>
      <c r="AJ1266" s="47"/>
      <c r="AK1266" s="50"/>
      <c r="AN1266" s="49"/>
      <c r="AO1266" s="49"/>
      <c r="AQ1266" s="50"/>
      <c r="AR1266" s="47"/>
      <c r="AS1266" s="50"/>
      <c r="AV1266" s="49"/>
      <c r="AW1266" s="49"/>
      <c r="AY1266" s="50"/>
      <c r="AZ1266" s="47"/>
      <c r="BA1266" s="50"/>
      <c r="BD1266" s="49"/>
      <c r="BE1266" s="49"/>
      <c r="BG1266" s="50"/>
      <c r="BH1266" s="47"/>
      <c r="BI1266" s="50"/>
      <c r="BL1266" s="49"/>
      <c r="BM1266" s="49"/>
      <c r="BO1266" s="50"/>
      <c r="BP1266" s="47"/>
      <c r="BQ1266" s="50"/>
      <c r="BT1266" s="49"/>
      <c r="BU1266" s="49"/>
      <c r="BW1266" s="50"/>
      <c r="BX1266" s="47"/>
      <c r="BY1266" s="50"/>
      <c r="CB1266" s="49"/>
      <c r="CC1266" s="49"/>
      <c r="CE1266" s="50"/>
      <c r="CF1266" s="47"/>
      <c r="CG1266" s="50"/>
      <c r="CJ1266" s="49"/>
      <c r="CK1266" s="49"/>
      <c r="CM1266" s="50"/>
      <c r="CN1266" s="47"/>
      <c r="CO1266" s="50"/>
      <c r="CR1266" s="49"/>
      <c r="CS1266" s="49"/>
      <c r="CU1266" s="50"/>
      <c r="CV1266" s="47"/>
      <c r="CW1266" s="50"/>
      <c r="CZ1266" s="49"/>
      <c r="DA1266" s="49"/>
      <c r="DC1266" s="50"/>
      <c r="DD1266" s="47"/>
      <c r="DE1266" s="50"/>
      <c r="DH1266" s="49"/>
      <c r="DI1266" s="49"/>
      <c r="DK1266" s="50"/>
      <c r="DL1266" s="47"/>
      <c r="DM1266" s="50"/>
      <c r="DP1266" s="49"/>
      <c r="DQ1266" s="49"/>
      <c r="DS1266" s="50"/>
      <c r="DT1266" s="47"/>
      <c r="DU1266" s="50"/>
      <c r="DX1266" s="49"/>
      <c r="DY1266" s="49"/>
      <c r="EA1266" s="50"/>
      <c r="EB1266" s="47"/>
      <c r="EC1266" s="50"/>
      <c r="EF1266" s="49"/>
      <c r="EG1266" s="49"/>
      <c r="EI1266" s="50"/>
      <c r="EJ1266" s="47"/>
      <c r="EK1266" s="50"/>
      <c r="EN1266" s="49"/>
      <c r="EO1266" s="49"/>
      <c r="EQ1266" s="50"/>
      <c r="ER1266" s="47"/>
      <c r="ES1266" s="50"/>
      <c r="EV1266" s="49"/>
      <c r="EW1266" s="49"/>
      <c r="EY1266" s="50"/>
      <c r="EZ1266" s="47"/>
      <c r="FA1266" s="50"/>
      <c r="FD1266" s="49"/>
      <c r="FE1266" s="49"/>
      <c r="FG1266" s="50"/>
      <c r="FH1266" s="47"/>
      <c r="FI1266" s="50"/>
      <c r="FL1266" s="49"/>
      <c r="FM1266" s="49"/>
      <c r="FO1266" s="50"/>
      <c r="FP1266" s="47"/>
      <c r="FQ1266" s="50"/>
      <c r="FT1266" s="49"/>
      <c r="FU1266" s="49"/>
      <c r="FW1266" s="50"/>
      <c r="FX1266" s="47"/>
      <c r="FY1266" s="50"/>
      <c r="GB1266" s="49"/>
      <c r="GC1266" s="49"/>
      <c r="GE1266" s="50"/>
      <c r="GF1266" s="47"/>
      <c r="GG1266" s="50"/>
      <c r="GJ1266" s="49"/>
      <c r="GK1266" s="49"/>
      <c r="GM1266" s="50"/>
      <c r="GN1266" s="47"/>
      <c r="GO1266" s="50"/>
      <c r="GR1266" s="49"/>
      <c r="GS1266" s="49"/>
      <c r="GU1266" s="50"/>
      <c r="GV1266" s="47"/>
      <c r="GW1266" s="50"/>
      <c r="GZ1266" s="49"/>
      <c r="HA1266" s="49"/>
      <c r="HC1266" s="50"/>
      <c r="HD1266" s="47"/>
      <c r="HE1266" s="50"/>
      <c r="HH1266" s="49"/>
      <c r="HI1266" s="49"/>
      <c r="HK1266" s="50"/>
      <c r="HL1266" s="47"/>
      <c r="HM1266" s="50"/>
      <c r="HP1266" s="49"/>
      <c r="HQ1266" s="49"/>
      <c r="HS1266" s="50"/>
      <c r="HT1266" s="47"/>
      <c r="HU1266" s="50"/>
      <c r="HX1266" s="49"/>
      <c r="HY1266" s="49"/>
      <c r="IA1266" s="50"/>
      <c r="IB1266" s="47"/>
      <c r="IC1266" s="50"/>
      <c r="IF1266" s="49"/>
      <c r="IG1266" s="49"/>
      <c r="II1266" s="50"/>
      <c r="IJ1266" s="47"/>
      <c r="IK1266" s="50"/>
      <c r="IN1266" s="49"/>
      <c r="IO1266" s="49"/>
      <c r="IQ1266" s="50"/>
    </row>
    <row r="1267" spans="1:251" s="48" customFormat="1">
      <c r="A1267" s="43">
        <v>666</v>
      </c>
      <c r="B1267" s="44">
        <v>100000374208</v>
      </c>
      <c r="C1267" s="43">
        <v>0</v>
      </c>
      <c r="D1267" s="45" t="s">
        <v>302</v>
      </c>
      <c r="E1267" s="45" t="s">
        <v>304</v>
      </c>
      <c r="F1267" s="46">
        <v>14660.56</v>
      </c>
      <c r="G1267" s="46">
        <v>-9026.16</v>
      </c>
      <c r="H1267" s="46">
        <v>5634.4</v>
      </c>
      <c r="I1267" s="47"/>
      <c r="K1267" s="49"/>
      <c r="L1267" s="47"/>
      <c r="M1267" s="50"/>
      <c r="P1267" s="49"/>
      <c r="Q1267" s="49"/>
      <c r="R1267" s="49"/>
      <c r="S1267" s="50"/>
      <c r="T1267" s="47"/>
      <c r="U1267" s="50"/>
      <c r="X1267" s="49"/>
      <c r="Y1267" s="49"/>
      <c r="Z1267" s="49"/>
      <c r="AA1267" s="50"/>
      <c r="AB1267" s="47"/>
      <c r="AC1267" s="50"/>
      <c r="AF1267" s="49"/>
      <c r="AG1267" s="49"/>
      <c r="AH1267" s="49"/>
      <c r="AI1267" s="50"/>
      <c r="AJ1267" s="47"/>
      <c r="AK1267" s="50"/>
      <c r="AN1267" s="49"/>
      <c r="AO1267" s="49"/>
      <c r="AP1267" s="49"/>
      <c r="AQ1267" s="50"/>
      <c r="AR1267" s="47"/>
      <c r="AS1267" s="50"/>
      <c r="AV1267" s="49"/>
      <c r="AW1267" s="49"/>
      <c r="AX1267" s="49"/>
      <c r="AY1267" s="50"/>
      <c r="AZ1267" s="47"/>
      <c r="BA1267" s="50"/>
      <c r="BD1267" s="49"/>
      <c r="BE1267" s="49"/>
      <c r="BF1267" s="49"/>
      <c r="BG1267" s="50"/>
      <c r="BH1267" s="47"/>
      <c r="BI1267" s="50"/>
      <c r="BL1267" s="49"/>
      <c r="BM1267" s="49"/>
      <c r="BN1267" s="49"/>
      <c r="BO1267" s="50"/>
      <c r="BP1267" s="47"/>
      <c r="BQ1267" s="50"/>
      <c r="BT1267" s="49"/>
      <c r="BU1267" s="49"/>
      <c r="BV1267" s="49"/>
      <c r="BW1267" s="50"/>
      <c r="BX1267" s="47"/>
      <c r="BY1267" s="50"/>
      <c r="CB1267" s="49"/>
      <c r="CC1267" s="49"/>
      <c r="CD1267" s="49"/>
      <c r="CE1267" s="50"/>
      <c r="CF1267" s="47"/>
      <c r="CG1267" s="50"/>
      <c r="CJ1267" s="49"/>
      <c r="CK1267" s="49"/>
      <c r="CL1267" s="49"/>
      <c r="CM1267" s="50"/>
      <c r="CN1267" s="47"/>
      <c r="CO1267" s="50"/>
      <c r="CR1267" s="49"/>
      <c r="CS1267" s="49"/>
      <c r="CT1267" s="49"/>
      <c r="CU1267" s="50"/>
      <c r="CV1267" s="47"/>
      <c r="CW1267" s="50"/>
      <c r="CZ1267" s="49"/>
      <c r="DA1267" s="49"/>
      <c r="DB1267" s="49"/>
      <c r="DC1267" s="50"/>
      <c r="DD1267" s="47"/>
      <c r="DE1267" s="50"/>
      <c r="DH1267" s="49"/>
      <c r="DI1267" s="49"/>
      <c r="DJ1267" s="49"/>
      <c r="DK1267" s="50"/>
      <c r="DL1267" s="47"/>
      <c r="DM1267" s="50"/>
      <c r="DP1267" s="49"/>
      <c r="DQ1267" s="49"/>
      <c r="DR1267" s="49"/>
      <c r="DS1267" s="50"/>
      <c r="DT1267" s="47"/>
      <c r="DU1267" s="50"/>
      <c r="DX1267" s="49"/>
      <c r="DY1267" s="49"/>
      <c r="DZ1267" s="49"/>
      <c r="EA1267" s="50"/>
      <c r="EB1267" s="47"/>
      <c r="EC1267" s="50"/>
      <c r="EF1267" s="49"/>
      <c r="EG1267" s="49"/>
      <c r="EH1267" s="49"/>
      <c r="EI1267" s="50"/>
      <c r="EJ1267" s="47"/>
      <c r="EK1267" s="50"/>
      <c r="EN1267" s="49"/>
      <c r="EO1267" s="49"/>
      <c r="EP1267" s="49"/>
      <c r="EQ1267" s="50"/>
      <c r="ER1267" s="47"/>
      <c r="ES1267" s="50"/>
      <c r="EV1267" s="49"/>
      <c r="EW1267" s="49"/>
      <c r="EX1267" s="49"/>
      <c r="EY1267" s="50"/>
      <c r="EZ1267" s="47"/>
      <c r="FA1267" s="50"/>
      <c r="FD1267" s="49"/>
      <c r="FE1267" s="49"/>
      <c r="FF1267" s="49"/>
      <c r="FG1267" s="50"/>
      <c r="FH1267" s="47"/>
      <c r="FI1267" s="50"/>
      <c r="FL1267" s="49"/>
      <c r="FM1267" s="49"/>
      <c r="FN1267" s="49"/>
      <c r="FO1267" s="50"/>
      <c r="FP1267" s="47"/>
      <c r="FQ1267" s="50"/>
      <c r="FT1267" s="49"/>
      <c r="FU1267" s="49"/>
      <c r="FV1267" s="49"/>
      <c r="FW1267" s="50"/>
      <c r="FX1267" s="47"/>
      <c r="FY1267" s="50"/>
      <c r="GB1267" s="49"/>
      <c r="GC1267" s="49"/>
      <c r="GD1267" s="49"/>
      <c r="GE1267" s="50"/>
      <c r="GF1267" s="47"/>
      <c r="GG1267" s="50"/>
      <c r="GJ1267" s="49"/>
      <c r="GK1267" s="49"/>
      <c r="GL1267" s="49"/>
      <c r="GM1267" s="50"/>
      <c r="GN1267" s="47"/>
      <c r="GO1267" s="50"/>
      <c r="GR1267" s="49"/>
      <c r="GS1267" s="49"/>
      <c r="GT1267" s="49"/>
      <c r="GU1267" s="50"/>
      <c r="GV1267" s="47"/>
      <c r="GW1267" s="50"/>
      <c r="GZ1267" s="49"/>
      <c r="HA1267" s="49"/>
      <c r="HB1267" s="49"/>
      <c r="HC1267" s="50"/>
      <c r="HD1267" s="47"/>
      <c r="HE1267" s="50"/>
      <c r="HH1267" s="49"/>
      <c r="HI1267" s="49"/>
      <c r="HJ1267" s="49"/>
      <c r="HK1267" s="50"/>
      <c r="HL1267" s="47"/>
      <c r="HM1267" s="50"/>
      <c r="HP1267" s="49"/>
      <c r="HQ1267" s="49"/>
      <c r="HR1267" s="49"/>
      <c r="HS1267" s="50"/>
      <c r="HT1267" s="47"/>
      <c r="HU1267" s="50"/>
      <c r="HX1267" s="49"/>
      <c r="HY1267" s="49"/>
      <c r="HZ1267" s="49"/>
      <c r="IA1267" s="50"/>
      <c r="IB1267" s="47"/>
      <c r="IC1267" s="50"/>
      <c r="IF1267" s="49"/>
      <c r="IG1267" s="49"/>
      <c r="IH1267" s="49"/>
      <c r="II1267" s="50"/>
      <c r="IJ1267" s="47"/>
      <c r="IK1267" s="50"/>
      <c r="IN1267" s="49"/>
      <c r="IO1267" s="49"/>
      <c r="IP1267" s="49"/>
      <c r="IQ1267" s="50"/>
    </row>
    <row r="1268" spans="1:251" s="48" customFormat="1">
      <c r="A1268" s="43"/>
      <c r="B1268" s="44">
        <v>100000374208</v>
      </c>
      <c r="C1268" s="43">
        <v>1</v>
      </c>
      <c r="D1268" s="45" t="s">
        <v>302</v>
      </c>
      <c r="E1268" s="45" t="s">
        <v>304</v>
      </c>
      <c r="F1268" s="46">
        <v>39470.74</v>
      </c>
      <c r="G1268" s="46">
        <v>-39469.74</v>
      </c>
      <c r="H1268" s="46">
        <v>1</v>
      </c>
      <c r="I1268" s="47"/>
      <c r="L1268" s="47"/>
      <c r="M1268" s="50"/>
      <c r="P1268" s="49"/>
      <c r="Q1268" s="49"/>
      <c r="S1268" s="50"/>
      <c r="T1268" s="47"/>
      <c r="U1268" s="50"/>
      <c r="X1268" s="49"/>
      <c r="Y1268" s="49"/>
      <c r="AA1268" s="50"/>
      <c r="AB1268" s="47"/>
      <c r="AC1268" s="50"/>
      <c r="AF1268" s="49"/>
      <c r="AG1268" s="49"/>
      <c r="AI1268" s="50"/>
      <c r="AJ1268" s="47"/>
      <c r="AK1268" s="50"/>
      <c r="AN1268" s="49"/>
      <c r="AO1268" s="49"/>
      <c r="AQ1268" s="50"/>
      <c r="AR1268" s="47"/>
      <c r="AS1268" s="50"/>
      <c r="AV1268" s="49"/>
      <c r="AW1268" s="49"/>
      <c r="AY1268" s="50"/>
      <c r="AZ1268" s="47"/>
      <c r="BA1268" s="50"/>
      <c r="BD1268" s="49"/>
      <c r="BE1268" s="49"/>
      <c r="BG1268" s="50"/>
      <c r="BH1268" s="47"/>
      <c r="BI1268" s="50"/>
      <c r="BL1268" s="49"/>
      <c r="BM1268" s="49"/>
      <c r="BO1268" s="50"/>
      <c r="BP1268" s="47"/>
      <c r="BQ1268" s="50"/>
      <c r="BT1268" s="49"/>
      <c r="BU1268" s="49"/>
      <c r="BW1268" s="50"/>
      <c r="BX1268" s="47"/>
      <c r="BY1268" s="50"/>
      <c r="CB1268" s="49"/>
      <c r="CC1268" s="49"/>
      <c r="CE1268" s="50"/>
      <c r="CF1268" s="47"/>
      <c r="CG1268" s="50"/>
      <c r="CJ1268" s="49"/>
      <c r="CK1268" s="49"/>
      <c r="CM1268" s="50"/>
      <c r="CN1268" s="47"/>
      <c r="CO1268" s="50"/>
      <c r="CR1268" s="49"/>
      <c r="CS1268" s="49"/>
      <c r="CU1268" s="50"/>
      <c r="CV1268" s="47"/>
      <c r="CW1268" s="50"/>
      <c r="CZ1268" s="49"/>
      <c r="DA1268" s="49"/>
      <c r="DC1268" s="50"/>
      <c r="DD1268" s="47"/>
      <c r="DE1268" s="50"/>
      <c r="DH1268" s="49"/>
      <c r="DI1268" s="49"/>
      <c r="DK1268" s="50"/>
      <c r="DL1268" s="47"/>
      <c r="DM1268" s="50"/>
      <c r="DP1268" s="49"/>
      <c r="DQ1268" s="49"/>
      <c r="DS1268" s="50"/>
      <c r="DT1268" s="47"/>
      <c r="DU1268" s="50"/>
      <c r="DX1268" s="49"/>
      <c r="DY1268" s="49"/>
      <c r="EA1268" s="50"/>
      <c r="EB1268" s="47"/>
      <c r="EC1268" s="50"/>
      <c r="EF1268" s="49"/>
      <c r="EG1268" s="49"/>
      <c r="EI1268" s="50"/>
      <c r="EJ1268" s="47"/>
      <c r="EK1268" s="50"/>
      <c r="EN1268" s="49"/>
      <c r="EO1268" s="49"/>
      <c r="EQ1268" s="50"/>
      <c r="ER1268" s="47"/>
      <c r="ES1268" s="50"/>
      <c r="EV1268" s="49"/>
      <c r="EW1268" s="49"/>
      <c r="EY1268" s="50"/>
      <c r="EZ1268" s="47"/>
      <c r="FA1268" s="50"/>
      <c r="FD1268" s="49"/>
      <c r="FE1268" s="49"/>
      <c r="FG1268" s="50"/>
      <c r="FH1268" s="47"/>
      <c r="FI1268" s="50"/>
      <c r="FL1268" s="49"/>
      <c r="FM1268" s="49"/>
      <c r="FO1268" s="50"/>
      <c r="FP1268" s="47"/>
      <c r="FQ1268" s="50"/>
      <c r="FT1268" s="49"/>
      <c r="FU1268" s="49"/>
      <c r="FW1268" s="50"/>
      <c r="FX1268" s="47"/>
      <c r="FY1268" s="50"/>
      <c r="GB1268" s="49"/>
      <c r="GC1268" s="49"/>
      <c r="GE1268" s="50"/>
      <c r="GF1268" s="47"/>
      <c r="GG1268" s="50"/>
      <c r="GJ1268" s="49"/>
      <c r="GK1268" s="49"/>
      <c r="GM1268" s="50"/>
      <c r="GN1268" s="47"/>
      <c r="GO1268" s="50"/>
      <c r="GR1268" s="49"/>
      <c r="GS1268" s="49"/>
      <c r="GU1268" s="50"/>
      <c r="GV1268" s="47"/>
      <c r="GW1268" s="50"/>
      <c r="GZ1268" s="49"/>
      <c r="HA1268" s="49"/>
      <c r="HC1268" s="50"/>
      <c r="HD1268" s="47"/>
      <c r="HE1268" s="50"/>
      <c r="HH1268" s="49"/>
      <c r="HI1268" s="49"/>
      <c r="HK1268" s="50"/>
      <c r="HL1268" s="47"/>
      <c r="HM1268" s="50"/>
      <c r="HP1268" s="49"/>
      <c r="HQ1268" s="49"/>
      <c r="HS1268" s="50"/>
      <c r="HT1268" s="47"/>
      <c r="HU1268" s="50"/>
      <c r="HX1268" s="49"/>
      <c r="HY1268" s="49"/>
      <c r="IA1268" s="50"/>
      <c r="IB1268" s="47"/>
      <c r="IC1268" s="50"/>
      <c r="IF1268" s="49"/>
      <c r="IG1268" s="49"/>
      <c r="II1268" s="50"/>
      <c r="IJ1268" s="47"/>
      <c r="IK1268" s="50"/>
      <c r="IN1268" s="49"/>
      <c r="IO1268" s="49"/>
      <c r="IQ1268" s="50"/>
    </row>
    <row r="1269" spans="1:251" s="48" customFormat="1">
      <c r="A1269" s="43">
        <v>667</v>
      </c>
      <c r="B1269" s="44">
        <v>100000374209</v>
      </c>
      <c r="C1269" s="43">
        <v>0</v>
      </c>
      <c r="D1269" s="45" t="s">
        <v>302</v>
      </c>
      <c r="E1269" s="45" t="s">
        <v>304</v>
      </c>
      <c r="F1269" s="46">
        <v>14660.56</v>
      </c>
      <c r="G1269" s="46">
        <v>-9026.16</v>
      </c>
      <c r="H1269" s="46">
        <v>5634.4</v>
      </c>
      <c r="I1269" s="47"/>
      <c r="K1269" s="49"/>
      <c r="L1269" s="47"/>
      <c r="M1269" s="50"/>
      <c r="P1269" s="49"/>
      <c r="Q1269" s="49"/>
      <c r="R1269" s="49"/>
      <c r="S1269" s="50"/>
      <c r="T1269" s="47"/>
      <c r="U1269" s="50"/>
      <c r="X1269" s="49"/>
      <c r="Y1269" s="49"/>
      <c r="Z1269" s="49"/>
      <c r="AA1269" s="50"/>
      <c r="AB1269" s="47"/>
      <c r="AC1269" s="50"/>
      <c r="AF1269" s="49"/>
      <c r="AG1269" s="49"/>
      <c r="AH1269" s="49"/>
      <c r="AI1269" s="50"/>
      <c r="AJ1269" s="47"/>
      <c r="AK1269" s="50"/>
      <c r="AN1269" s="49"/>
      <c r="AO1269" s="49"/>
      <c r="AP1269" s="49"/>
      <c r="AQ1269" s="50"/>
      <c r="AR1269" s="47"/>
      <c r="AS1269" s="50"/>
      <c r="AV1269" s="49"/>
      <c r="AW1269" s="49"/>
      <c r="AX1269" s="49"/>
      <c r="AY1269" s="50"/>
      <c r="AZ1269" s="47"/>
      <c r="BA1269" s="50"/>
      <c r="BD1269" s="49"/>
      <c r="BE1269" s="49"/>
      <c r="BF1269" s="49"/>
      <c r="BG1269" s="50"/>
      <c r="BH1269" s="47"/>
      <c r="BI1269" s="50"/>
      <c r="BL1269" s="49"/>
      <c r="BM1269" s="49"/>
      <c r="BN1269" s="49"/>
      <c r="BO1269" s="50"/>
      <c r="BP1269" s="47"/>
      <c r="BQ1269" s="50"/>
      <c r="BT1269" s="49"/>
      <c r="BU1269" s="49"/>
      <c r="BV1269" s="49"/>
      <c r="BW1269" s="50"/>
      <c r="BX1269" s="47"/>
      <c r="BY1269" s="50"/>
      <c r="CB1269" s="49"/>
      <c r="CC1269" s="49"/>
      <c r="CD1269" s="49"/>
      <c r="CE1269" s="50"/>
      <c r="CF1269" s="47"/>
      <c r="CG1269" s="50"/>
      <c r="CJ1269" s="49"/>
      <c r="CK1269" s="49"/>
      <c r="CL1269" s="49"/>
      <c r="CM1269" s="50"/>
      <c r="CN1269" s="47"/>
      <c r="CO1269" s="50"/>
      <c r="CR1269" s="49"/>
      <c r="CS1269" s="49"/>
      <c r="CT1269" s="49"/>
      <c r="CU1269" s="50"/>
      <c r="CV1269" s="47"/>
      <c r="CW1269" s="50"/>
      <c r="CZ1269" s="49"/>
      <c r="DA1269" s="49"/>
      <c r="DB1269" s="49"/>
      <c r="DC1269" s="50"/>
      <c r="DD1269" s="47"/>
      <c r="DE1269" s="50"/>
      <c r="DH1269" s="49"/>
      <c r="DI1269" s="49"/>
      <c r="DJ1269" s="49"/>
      <c r="DK1269" s="50"/>
      <c r="DL1269" s="47"/>
      <c r="DM1269" s="50"/>
      <c r="DP1269" s="49"/>
      <c r="DQ1269" s="49"/>
      <c r="DR1269" s="49"/>
      <c r="DS1269" s="50"/>
      <c r="DT1269" s="47"/>
      <c r="DU1269" s="50"/>
      <c r="DX1269" s="49"/>
      <c r="DY1269" s="49"/>
      <c r="DZ1269" s="49"/>
      <c r="EA1269" s="50"/>
      <c r="EB1269" s="47"/>
      <c r="EC1269" s="50"/>
      <c r="EF1269" s="49"/>
      <c r="EG1269" s="49"/>
      <c r="EH1269" s="49"/>
      <c r="EI1269" s="50"/>
      <c r="EJ1269" s="47"/>
      <c r="EK1269" s="50"/>
      <c r="EN1269" s="49"/>
      <c r="EO1269" s="49"/>
      <c r="EP1269" s="49"/>
      <c r="EQ1269" s="50"/>
      <c r="ER1269" s="47"/>
      <c r="ES1269" s="50"/>
      <c r="EV1269" s="49"/>
      <c r="EW1269" s="49"/>
      <c r="EX1269" s="49"/>
      <c r="EY1269" s="50"/>
      <c r="EZ1269" s="47"/>
      <c r="FA1269" s="50"/>
      <c r="FD1269" s="49"/>
      <c r="FE1269" s="49"/>
      <c r="FF1269" s="49"/>
      <c r="FG1269" s="50"/>
      <c r="FH1269" s="47"/>
      <c r="FI1269" s="50"/>
      <c r="FL1269" s="49"/>
      <c r="FM1269" s="49"/>
      <c r="FN1269" s="49"/>
      <c r="FO1269" s="50"/>
      <c r="FP1269" s="47"/>
      <c r="FQ1269" s="50"/>
      <c r="FT1269" s="49"/>
      <c r="FU1269" s="49"/>
      <c r="FV1269" s="49"/>
      <c r="FW1269" s="50"/>
      <c r="FX1269" s="47"/>
      <c r="FY1269" s="50"/>
      <c r="GB1269" s="49"/>
      <c r="GC1269" s="49"/>
      <c r="GD1269" s="49"/>
      <c r="GE1269" s="50"/>
      <c r="GF1269" s="47"/>
      <c r="GG1269" s="50"/>
      <c r="GJ1269" s="49"/>
      <c r="GK1269" s="49"/>
      <c r="GL1269" s="49"/>
      <c r="GM1269" s="50"/>
      <c r="GN1269" s="47"/>
      <c r="GO1269" s="50"/>
      <c r="GR1269" s="49"/>
      <c r="GS1269" s="49"/>
      <c r="GT1269" s="49"/>
      <c r="GU1269" s="50"/>
      <c r="GV1269" s="47"/>
      <c r="GW1269" s="50"/>
      <c r="GZ1269" s="49"/>
      <c r="HA1269" s="49"/>
      <c r="HB1269" s="49"/>
      <c r="HC1269" s="50"/>
      <c r="HD1269" s="47"/>
      <c r="HE1269" s="50"/>
      <c r="HH1269" s="49"/>
      <c r="HI1269" s="49"/>
      <c r="HJ1269" s="49"/>
      <c r="HK1269" s="50"/>
      <c r="HL1269" s="47"/>
      <c r="HM1269" s="50"/>
      <c r="HP1269" s="49"/>
      <c r="HQ1269" s="49"/>
      <c r="HR1269" s="49"/>
      <c r="HS1269" s="50"/>
      <c r="HT1269" s="47"/>
      <c r="HU1269" s="50"/>
      <c r="HX1269" s="49"/>
      <c r="HY1269" s="49"/>
      <c r="HZ1269" s="49"/>
      <c r="IA1269" s="50"/>
      <c r="IB1269" s="47"/>
      <c r="IC1269" s="50"/>
      <c r="IF1269" s="49"/>
      <c r="IG1269" s="49"/>
      <c r="IH1269" s="49"/>
      <c r="II1269" s="50"/>
      <c r="IJ1269" s="47"/>
      <c r="IK1269" s="50"/>
      <c r="IN1269" s="49"/>
      <c r="IO1269" s="49"/>
      <c r="IP1269" s="49"/>
      <c r="IQ1269" s="50"/>
    </row>
    <row r="1270" spans="1:251" s="48" customFormat="1">
      <c r="A1270" s="43"/>
      <c r="B1270" s="44">
        <v>100000374209</v>
      </c>
      <c r="C1270" s="43">
        <v>1</v>
      </c>
      <c r="D1270" s="45" t="s">
        <v>302</v>
      </c>
      <c r="E1270" s="45" t="s">
        <v>304</v>
      </c>
      <c r="F1270" s="46">
        <v>39470.74</v>
      </c>
      <c r="G1270" s="46">
        <v>-39469.74</v>
      </c>
      <c r="H1270" s="46">
        <v>1</v>
      </c>
      <c r="I1270" s="47"/>
      <c r="L1270" s="47"/>
      <c r="M1270" s="50"/>
      <c r="P1270" s="49"/>
      <c r="Q1270" s="49"/>
      <c r="S1270" s="50"/>
      <c r="T1270" s="47"/>
      <c r="U1270" s="50"/>
      <c r="X1270" s="49"/>
      <c r="Y1270" s="49"/>
      <c r="AA1270" s="50"/>
      <c r="AB1270" s="47"/>
      <c r="AC1270" s="50"/>
      <c r="AF1270" s="49"/>
      <c r="AG1270" s="49"/>
      <c r="AI1270" s="50"/>
      <c r="AJ1270" s="47"/>
      <c r="AK1270" s="50"/>
      <c r="AN1270" s="49"/>
      <c r="AO1270" s="49"/>
      <c r="AQ1270" s="50"/>
      <c r="AR1270" s="47"/>
      <c r="AS1270" s="50"/>
      <c r="AV1270" s="49"/>
      <c r="AW1270" s="49"/>
      <c r="AY1270" s="50"/>
      <c r="AZ1270" s="47"/>
      <c r="BA1270" s="50"/>
      <c r="BD1270" s="49"/>
      <c r="BE1270" s="49"/>
      <c r="BG1270" s="50"/>
      <c r="BH1270" s="47"/>
      <c r="BI1270" s="50"/>
      <c r="BL1270" s="49"/>
      <c r="BM1270" s="49"/>
      <c r="BO1270" s="50"/>
      <c r="BP1270" s="47"/>
      <c r="BQ1270" s="50"/>
      <c r="BT1270" s="49"/>
      <c r="BU1270" s="49"/>
      <c r="BW1270" s="50"/>
      <c r="BX1270" s="47"/>
      <c r="BY1270" s="50"/>
      <c r="CB1270" s="49"/>
      <c r="CC1270" s="49"/>
      <c r="CE1270" s="50"/>
      <c r="CF1270" s="47"/>
      <c r="CG1270" s="50"/>
      <c r="CJ1270" s="49"/>
      <c r="CK1270" s="49"/>
      <c r="CM1270" s="50"/>
      <c r="CN1270" s="47"/>
      <c r="CO1270" s="50"/>
      <c r="CR1270" s="49"/>
      <c r="CS1270" s="49"/>
      <c r="CU1270" s="50"/>
      <c r="CV1270" s="47"/>
      <c r="CW1270" s="50"/>
      <c r="CZ1270" s="49"/>
      <c r="DA1270" s="49"/>
      <c r="DC1270" s="50"/>
      <c r="DD1270" s="47"/>
      <c r="DE1270" s="50"/>
      <c r="DH1270" s="49"/>
      <c r="DI1270" s="49"/>
      <c r="DK1270" s="50"/>
      <c r="DL1270" s="47"/>
      <c r="DM1270" s="50"/>
      <c r="DP1270" s="49"/>
      <c r="DQ1270" s="49"/>
      <c r="DS1270" s="50"/>
      <c r="DT1270" s="47"/>
      <c r="DU1270" s="50"/>
      <c r="DX1270" s="49"/>
      <c r="DY1270" s="49"/>
      <c r="EA1270" s="50"/>
      <c r="EB1270" s="47"/>
      <c r="EC1270" s="50"/>
      <c r="EF1270" s="49"/>
      <c r="EG1270" s="49"/>
      <c r="EI1270" s="50"/>
      <c r="EJ1270" s="47"/>
      <c r="EK1270" s="50"/>
      <c r="EN1270" s="49"/>
      <c r="EO1270" s="49"/>
      <c r="EQ1270" s="50"/>
      <c r="ER1270" s="47"/>
      <c r="ES1270" s="50"/>
      <c r="EV1270" s="49"/>
      <c r="EW1270" s="49"/>
      <c r="EY1270" s="50"/>
      <c r="EZ1270" s="47"/>
      <c r="FA1270" s="50"/>
      <c r="FD1270" s="49"/>
      <c r="FE1270" s="49"/>
      <c r="FG1270" s="50"/>
      <c r="FH1270" s="47"/>
      <c r="FI1270" s="50"/>
      <c r="FL1270" s="49"/>
      <c r="FM1270" s="49"/>
      <c r="FO1270" s="50"/>
      <c r="FP1270" s="47"/>
      <c r="FQ1270" s="50"/>
      <c r="FT1270" s="49"/>
      <c r="FU1270" s="49"/>
      <c r="FW1270" s="50"/>
      <c r="FX1270" s="47"/>
      <c r="FY1270" s="50"/>
      <c r="GB1270" s="49"/>
      <c r="GC1270" s="49"/>
      <c r="GE1270" s="50"/>
      <c r="GF1270" s="47"/>
      <c r="GG1270" s="50"/>
      <c r="GJ1270" s="49"/>
      <c r="GK1270" s="49"/>
      <c r="GM1270" s="50"/>
      <c r="GN1270" s="47"/>
      <c r="GO1270" s="50"/>
      <c r="GR1270" s="49"/>
      <c r="GS1270" s="49"/>
      <c r="GU1270" s="50"/>
      <c r="GV1270" s="47"/>
      <c r="GW1270" s="50"/>
      <c r="GZ1270" s="49"/>
      <c r="HA1270" s="49"/>
      <c r="HC1270" s="50"/>
      <c r="HD1270" s="47"/>
      <c r="HE1270" s="50"/>
      <c r="HH1270" s="49"/>
      <c r="HI1270" s="49"/>
      <c r="HK1270" s="50"/>
      <c r="HL1270" s="47"/>
      <c r="HM1270" s="50"/>
      <c r="HP1270" s="49"/>
      <c r="HQ1270" s="49"/>
      <c r="HS1270" s="50"/>
      <c r="HT1270" s="47"/>
      <c r="HU1270" s="50"/>
      <c r="HX1270" s="49"/>
      <c r="HY1270" s="49"/>
      <c r="IA1270" s="50"/>
      <c r="IB1270" s="47"/>
      <c r="IC1270" s="50"/>
      <c r="IF1270" s="49"/>
      <c r="IG1270" s="49"/>
      <c r="II1270" s="50"/>
      <c r="IJ1270" s="47"/>
      <c r="IK1270" s="50"/>
      <c r="IN1270" s="49"/>
      <c r="IO1270" s="49"/>
      <c r="IQ1270" s="50"/>
    </row>
    <row r="1271" spans="1:251" s="48" customFormat="1">
      <c r="A1271" s="43">
        <v>668</v>
      </c>
      <c r="B1271" s="44">
        <v>100000374210</v>
      </c>
      <c r="C1271" s="43">
        <v>0</v>
      </c>
      <c r="D1271" s="45" t="s">
        <v>302</v>
      </c>
      <c r="E1271" s="45" t="s">
        <v>304</v>
      </c>
      <c r="F1271" s="46">
        <v>14660.56</v>
      </c>
      <c r="G1271" s="46">
        <v>-9026.16</v>
      </c>
      <c r="H1271" s="46">
        <v>5634.4</v>
      </c>
      <c r="I1271" s="47"/>
      <c r="K1271" s="49"/>
      <c r="L1271" s="47"/>
      <c r="M1271" s="50"/>
      <c r="P1271" s="49"/>
      <c r="Q1271" s="49"/>
      <c r="R1271" s="49"/>
      <c r="S1271" s="50"/>
      <c r="T1271" s="47"/>
      <c r="U1271" s="50"/>
      <c r="X1271" s="49"/>
      <c r="Y1271" s="49"/>
      <c r="Z1271" s="49"/>
      <c r="AA1271" s="50"/>
      <c r="AB1271" s="47"/>
      <c r="AC1271" s="50"/>
      <c r="AF1271" s="49"/>
      <c r="AG1271" s="49"/>
      <c r="AH1271" s="49"/>
      <c r="AI1271" s="50"/>
      <c r="AJ1271" s="47"/>
      <c r="AK1271" s="50"/>
      <c r="AN1271" s="49"/>
      <c r="AO1271" s="49"/>
      <c r="AP1271" s="49"/>
      <c r="AQ1271" s="50"/>
      <c r="AR1271" s="47"/>
      <c r="AS1271" s="50"/>
      <c r="AV1271" s="49"/>
      <c r="AW1271" s="49"/>
      <c r="AX1271" s="49"/>
      <c r="AY1271" s="50"/>
      <c r="AZ1271" s="47"/>
      <c r="BA1271" s="50"/>
      <c r="BD1271" s="49"/>
      <c r="BE1271" s="49"/>
      <c r="BF1271" s="49"/>
      <c r="BG1271" s="50"/>
      <c r="BH1271" s="47"/>
      <c r="BI1271" s="50"/>
      <c r="BL1271" s="49"/>
      <c r="BM1271" s="49"/>
      <c r="BN1271" s="49"/>
      <c r="BO1271" s="50"/>
      <c r="BP1271" s="47"/>
      <c r="BQ1271" s="50"/>
      <c r="BT1271" s="49"/>
      <c r="BU1271" s="49"/>
      <c r="BV1271" s="49"/>
      <c r="BW1271" s="50"/>
      <c r="BX1271" s="47"/>
      <c r="BY1271" s="50"/>
      <c r="CB1271" s="49"/>
      <c r="CC1271" s="49"/>
      <c r="CD1271" s="49"/>
      <c r="CE1271" s="50"/>
      <c r="CF1271" s="47"/>
      <c r="CG1271" s="50"/>
      <c r="CJ1271" s="49"/>
      <c r="CK1271" s="49"/>
      <c r="CL1271" s="49"/>
      <c r="CM1271" s="50"/>
      <c r="CN1271" s="47"/>
      <c r="CO1271" s="50"/>
      <c r="CR1271" s="49"/>
      <c r="CS1271" s="49"/>
      <c r="CT1271" s="49"/>
      <c r="CU1271" s="50"/>
      <c r="CV1271" s="47"/>
      <c r="CW1271" s="50"/>
      <c r="CZ1271" s="49"/>
      <c r="DA1271" s="49"/>
      <c r="DB1271" s="49"/>
      <c r="DC1271" s="50"/>
      <c r="DD1271" s="47"/>
      <c r="DE1271" s="50"/>
      <c r="DH1271" s="49"/>
      <c r="DI1271" s="49"/>
      <c r="DJ1271" s="49"/>
      <c r="DK1271" s="50"/>
      <c r="DL1271" s="47"/>
      <c r="DM1271" s="50"/>
      <c r="DP1271" s="49"/>
      <c r="DQ1271" s="49"/>
      <c r="DR1271" s="49"/>
      <c r="DS1271" s="50"/>
      <c r="DT1271" s="47"/>
      <c r="DU1271" s="50"/>
      <c r="DX1271" s="49"/>
      <c r="DY1271" s="49"/>
      <c r="DZ1271" s="49"/>
      <c r="EA1271" s="50"/>
      <c r="EB1271" s="47"/>
      <c r="EC1271" s="50"/>
      <c r="EF1271" s="49"/>
      <c r="EG1271" s="49"/>
      <c r="EH1271" s="49"/>
      <c r="EI1271" s="50"/>
      <c r="EJ1271" s="47"/>
      <c r="EK1271" s="50"/>
      <c r="EN1271" s="49"/>
      <c r="EO1271" s="49"/>
      <c r="EP1271" s="49"/>
      <c r="EQ1271" s="50"/>
      <c r="ER1271" s="47"/>
      <c r="ES1271" s="50"/>
      <c r="EV1271" s="49"/>
      <c r="EW1271" s="49"/>
      <c r="EX1271" s="49"/>
      <c r="EY1271" s="50"/>
      <c r="EZ1271" s="47"/>
      <c r="FA1271" s="50"/>
      <c r="FD1271" s="49"/>
      <c r="FE1271" s="49"/>
      <c r="FF1271" s="49"/>
      <c r="FG1271" s="50"/>
      <c r="FH1271" s="47"/>
      <c r="FI1271" s="50"/>
      <c r="FL1271" s="49"/>
      <c r="FM1271" s="49"/>
      <c r="FN1271" s="49"/>
      <c r="FO1271" s="50"/>
      <c r="FP1271" s="47"/>
      <c r="FQ1271" s="50"/>
      <c r="FT1271" s="49"/>
      <c r="FU1271" s="49"/>
      <c r="FV1271" s="49"/>
      <c r="FW1271" s="50"/>
      <c r="FX1271" s="47"/>
      <c r="FY1271" s="50"/>
      <c r="GB1271" s="49"/>
      <c r="GC1271" s="49"/>
      <c r="GD1271" s="49"/>
      <c r="GE1271" s="50"/>
      <c r="GF1271" s="47"/>
      <c r="GG1271" s="50"/>
      <c r="GJ1271" s="49"/>
      <c r="GK1271" s="49"/>
      <c r="GL1271" s="49"/>
      <c r="GM1271" s="50"/>
      <c r="GN1271" s="47"/>
      <c r="GO1271" s="50"/>
      <c r="GR1271" s="49"/>
      <c r="GS1271" s="49"/>
      <c r="GT1271" s="49"/>
      <c r="GU1271" s="50"/>
      <c r="GV1271" s="47"/>
      <c r="GW1271" s="50"/>
      <c r="GZ1271" s="49"/>
      <c r="HA1271" s="49"/>
      <c r="HB1271" s="49"/>
      <c r="HC1271" s="50"/>
      <c r="HD1271" s="47"/>
      <c r="HE1271" s="50"/>
      <c r="HH1271" s="49"/>
      <c r="HI1271" s="49"/>
      <c r="HJ1271" s="49"/>
      <c r="HK1271" s="50"/>
      <c r="HL1271" s="47"/>
      <c r="HM1271" s="50"/>
      <c r="HP1271" s="49"/>
      <c r="HQ1271" s="49"/>
      <c r="HR1271" s="49"/>
      <c r="HS1271" s="50"/>
      <c r="HT1271" s="47"/>
      <c r="HU1271" s="50"/>
      <c r="HX1271" s="49"/>
      <c r="HY1271" s="49"/>
      <c r="HZ1271" s="49"/>
      <c r="IA1271" s="50"/>
      <c r="IB1271" s="47"/>
      <c r="IC1271" s="50"/>
      <c r="IF1271" s="49"/>
      <c r="IG1271" s="49"/>
      <c r="IH1271" s="49"/>
      <c r="II1271" s="50"/>
      <c r="IJ1271" s="47"/>
      <c r="IK1271" s="50"/>
      <c r="IN1271" s="49"/>
      <c r="IO1271" s="49"/>
      <c r="IP1271" s="49"/>
      <c r="IQ1271" s="50"/>
    </row>
    <row r="1272" spans="1:251" s="48" customFormat="1">
      <c r="A1272" s="43"/>
      <c r="B1272" s="44">
        <v>100000374210</v>
      </c>
      <c r="C1272" s="43">
        <v>1</v>
      </c>
      <c r="D1272" s="45" t="s">
        <v>302</v>
      </c>
      <c r="E1272" s="45" t="s">
        <v>304</v>
      </c>
      <c r="F1272" s="46">
        <v>39470.74</v>
      </c>
      <c r="G1272" s="46">
        <v>-39469.74</v>
      </c>
      <c r="H1272" s="46">
        <v>1</v>
      </c>
      <c r="I1272" s="47"/>
      <c r="L1272" s="47"/>
      <c r="M1272" s="50"/>
      <c r="P1272" s="49"/>
      <c r="Q1272" s="49"/>
      <c r="S1272" s="50"/>
      <c r="T1272" s="47"/>
      <c r="U1272" s="50"/>
      <c r="X1272" s="49"/>
      <c r="Y1272" s="49"/>
      <c r="AA1272" s="50"/>
      <c r="AB1272" s="47"/>
      <c r="AC1272" s="50"/>
      <c r="AF1272" s="49"/>
      <c r="AG1272" s="49"/>
      <c r="AI1272" s="50"/>
      <c r="AJ1272" s="47"/>
      <c r="AK1272" s="50"/>
      <c r="AN1272" s="49"/>
      <c r="AO1272" s="49"/>
      <c r="AQ1272" s="50"/>
      <c r="AR1272" s="47"/>
      <c r="AS1272" s="50"/>
      <c r="AV1272" s="49"/>
      <c r="AW1272" s="49"/>
      <c r="AY1272" s="50"/>
      <c r="AZ1272" s="47"/>
      <c r="BA1272" s="50"/>
      <c r="BD1272" s="49"/>
      <c r="BE1272" s="49"/>
      <c r="BG1272" s="50"/>
      <c r="BH1272" s="47"/>
      <c r="BI1272" s="50"/>
      <c r="BL1272" s="49"/>
      <c r="BM1272" s="49"/>
      <c r="BO1272" s="50"/>
      <c r="BP1272" s="47"/>
      <c r="BQ1272" s="50"/>
      <c r="BT1272" s="49"/>
      <c r="BU1272" s="49"/>
      <c r="BW1272" s="50"/>
      <c r="BX1272" s="47"/>
      <c r="BY1272" s="50"/>
      <c r="CB1272" s="49"/>
      <c r="CC1272" s="49"/>
      <c r="CE1272" s="50"/>
      <c r="CF1272" s="47"/>
      <c r="CG1272" s="50"/>
      <c r="CJ1272" s="49"/>
      <c r="CK1272" s="49"/>
      <c r="CM1272" s="50"/>
      <c r="CN1272" s="47"/>
      <c r="CO1272" s="50"/>
      <c r="CR1272" s="49"/>
      <c r="CS1272" s="49"/>
      <c r="CU1272" s="50"/>
      <c r="CV1272" s="47"/>
      <c r="CW1272" s="50"/>
      <c r="CZ1272" s="49"/>
      <c r="DA1272" s="49"/>
      <c r="DC1272" s="50"/>
      <c r="DD1272" s="47"/>
      <c r="DE1272" s="50"/>
      <c r="DH1272" s="49"/>
      <c r="DI1272" s="49"/>
      <c r="DK1272" s="50"/>
      <c r="DL1272" s="47"/>
      <c r="DM1272" s="50"/>
      <c r="DP1272" s="49"/>
      <c r="DQ1272" s="49"/>
      <c r="DS1272" s="50"/>
      <c r="DT1272" s="47"/>
      <c r="DU1272" s="50"/>
      <c r="DX1272" s="49"/>
      <c r="DY1272" s="49"/>
      <c r="EA1272" s="50"/>
      <c r="EB1272" s="47"/>
      <c r="EC1272" s="50"/>
      <c r="EF1272" s="49"/>
      <c r="EG1272" s="49"/>
      <c r="EI1272" s="50"/>
      <c r="EJ1272" s="47"/>
      <c r="EK1272" s="50"/>
      <c r="EN1272" s="49"/>
      <c r="EO1272" s="49"/>
      <c r="EQ1272" s="50"/>
      <c r="ER1272" s="47"/>
      <c r="ES1272" s="50"/>
      <c r="EV1272" s="49"/>
      <c r="EW1272" s="49"/>
      <c r="EY1272" s="50"/>
      <c r="EZ1272" s="47"/>
      <c r="FA1272" s="50"/>
      <c r="FD1272" s="49"/>
      <c r="FE1272" s="49"/>
      <c r="FG1272" s="50"/>
      <c r="FH1272" s="47"/>
      <c r="FI1272" s="50"/>
      <c r="FL1272" s="49"/>
      <c r="FM1272" s="49"/>
      <c r="FO1272" s="50"/>
      <c r="FP1272" s="47"/>
      <c r="FQ1272" s="50"/>
      <c r="FT1272" s="49"/>
      <c r="FU1272" s="49"/>
      <c r="FW1272" s="50"/>
      <c r="FX1272" s="47"/>
      <c r="FY1272" s="50"/>
      <c r="GB1272" s="49"/>
      <c r="GC1272" s="49"/>
      <c r="GE1272" s="50"/>
      <c r="GF1272" s="47"/>
      <c r="GG1272" s="50"/>
      <c r="GJ1272" s="49"/>
      <c r="GK1272" s="49"/>
      <c r="GM1272" s="50"/>
      <c r="GN1272" s="47"/>
      <c r="GO1272" s="50"/>
      <c r="GR1272" s="49"/>
      <c r="GS1272" s="49"/>
      <c r="GU1272" s="50"/>
      <c r="GV1272" s="47"/>
      <c r="GW1272" s="50"/>
      <c r="GZ1272" s="49"/>
      <c r="HA1272" s="49"/>
      <c r="HC1272" s="50"/>
      <c r="HD1272" s="47"/>
      <c r="HE1272" s="50"/>
      <c r="HH1272" s="49"/>
      <c r="HI1272" s="49"/>
      <c r="HK1272" s="50"/>
      <c r="HL1272" s="47"/>
      <c r="HM1272" s="50"/>
      <c r="HP1272" s="49"/>
      <c r="HQ1272" s="49"/>
      <c r="HS1272" s="50"/>
      <c r="HT1272" s="47"/>
      <c r="HU1272" s="50"/>
      <c r="HX1272" s="49"/>
      <c r="HY1272" s="49"/>
      <c r="IA1272" s="50"/>
      <c r="IB1272" s="47"/>
      <c r="IC1272" s="50"/>
      <c r="IF1272" s="49"/>
      <c r="IG1272" s="49"/>
      <c r="II1272" s="50"/>
      <c r="IJ1272" s="47"/>
      <c r="IK1272" s="50"/>
      <c r="IN1272" s="49"/>
      <c r="IO1272" s="49"/>
      <c r="IQ1272" s="50"/>
    </row>
    <row r="1273" spans="1:251" s="48" customFormat="1">
      <c r="A1273" s="43">
        <v>669</v>
      </c>
      <c r="B1273" s="44">
        <v>100000374211</v>
      </c>
      <c r="C1273" s="43">
        <v>0</v>
      </c>
      <c r="D1273" s="45" t="s">
        <v>302</v>
      </c>
      <c r="E1273" s="45" t="s">
        <v>305</v>
      </c>
      <c r="F1273" s="46">
        <v>14932.96</v>
      </c>
      <c r="G1273" s="46">
        <v>-9193.8700000000008</v>
      </c>
      <c r="H1273" s="46">
        <v>5739.09</v>
      </c>
      <c r="I1273" s="47"/>
      <c r="K1273" s="49"/>
      <c r="L1273" s="47"/>
      <c r="M1273" s="50"/>
      <c r="P1273" s="49"/>
      <c r="Q1273" s="49"/>
      <c r="R1273" s="49"/>
      <c r="S1273" s="50"/>
      <c r="T1273" s="47"/>
      <c r="U1273" s="50"/>
      <c r="X1273" s="49"/>
      <c r="Y1273" s="49"/>
      <c r="Z1273" s="49"/>
      <c r="AA1273" s="50"/>
      <c r="AB1273" s="47"/>
      <c r="AC1273" s="50"/>
      <c r="AF1273" s="49"/>
      <c r="AG1273" s="49"/>
      <c r="AH1273" s="49"/>
      <c r="AI1273" s="50"/>
      <c r="AJ1273" s="47"/>
      <c r="AK1273" s="50"/>
      <c r="AN1273" s="49"/>
      <c r="AO1273" s="49"/>
      <c r="AP1273" s="49"/>
      <c r="AQ1273" s="50"/>
      <c r="AR1273" s="47"/>
      <c r="AS1273" s="50"/>
      <c r="AV1273" s="49"/>
      <c r="AW1273" s="49"/>
      <c r="AX1273" s="49"/>
      <c r="AY1273" s="50"/>
      <c r="AZ1273" s="47"/>
      <c r="BA1273" s="50"/>
      <c r="BD1273" s="49"/>
      <c r="BE1273" s="49"/>
      <c r="BF1273" s="49"/>
      <c r="BG1273" s="50"/>
      <c r="BH1273" s="47"/>
      <c r="BI1273" s="50"/>
      <c r="BL1273" s="49"/>
      <c r="BM1273" s="49"/>
      <c r="BN1273" s="49"/>
      <c r="BO1273" s="50"/>
      <c r="BP1273" s="47"/>
      <c r="BQ1273" s="50"/>
      <c r="BT1273" s="49"/>
      <c r="BU1273" s="49"/>
      <c r="BV1273" s="49"/>
      <c r="BW1273" s="50"/>
      <c r="BX1273" s="47"/>
      <c r="BY1273" s="50"/>
      <c r="CB1273" s="49"/>
      <c r="CC1273" s="49"/>
      <c r="CD1273" s="49"/>
      <c r="CE1273" s="50"/>
      <c r="CF1273" s="47"/>
      <c r="CG1273" s="50"/>
      <c r="CJ1273" s="49"/>
      <c r="CK1273" s="49"/>
      <c r="CL1273" s="49"/>
      <c r="CM1273" s="50"/>
      <c r="CN1273" s="47"/>
      <c r="CO1273" s="50"/>
      <c r="CR1273" s="49"/>
      <c r="CS1273" s="49"/>
      <c r="CT1273" s="49"/>
      <c r="CU1273" s="50"/>
      <c r="CV1273" s="47"/>
      <c r="CW1273" s="50"/>
      <c r="CZ1273" s="49"/>
      <c r="DA1273" s="49"/>
      <c r="DB1273" s="49"/>
      <c r="DC1273" s="50"/>
      <c r="DD1273" s="47"/>
      <c r="DE1273" s="50"/>
      <c r="DH1273" s="49"/>
      <c r="DI1273" s="49"/>
      <c r="DJ1273" s="49"/>
      <c r="DK1273" s="50"/>
      <c r="DL1273" s="47"/>
      <c r="DM1273" s="50"/>
      <c r="DP1273" s="49"/>
      <c r="DQ1273" s="49"/>
      <c r="DR1273" s="49"/>
      <c r="DS1273" s="50"/>
      <c r="DT1273" s="47"/>
      <c r="DU1273" s="50"/>
      <c r="DX1273" s="49"/>
      <c r="DY1273" s="49"/>
      <c r="DZ1273" s="49"/>
      <c r="EA1273" s="50"/>
      <c r="EB1273" s="47"/>
      <c r="EC1273" s="50"/>
      <c r="EF1273" s="49"/>
      <c r="EG1273" s="49"/>
      <c r="EH1273" s="49"/>
      <c r="EI1273" s="50"/>
      <c r="EJ1273" s="47"/>
      <c r="EK1273" s="50"/>
      <c r="EN1273" s="49"/>
      <c r="EO1273" s="49"/>
      <c r="EP1273" s="49"/>
      <c r="EQ1273" s="50"/>
      <c r="ER1273" s="47"/>
      <c r="ES1273" s="50"/>
      <c r="EV1273" s="49"/>
      <c r="EW1273" s="49"/>
      <c r="EX1273" s="49"/>
      <c r="EY1273" s="50"/>
      <c r="EZ1273" s="47"/>
      <c r="FA1273" s="50"/>
      <c r="FD1273" s="49"/>
      <c r="FE1273" s="49"/>
      <c r="FF1273" s="49"/>
      <c r="FG1273" s="50"/>
      <c r="FH1273" s="47"/>
      <c r="FI1273" s="50"/>
      <c r="FL1273" s="49"/>
      <c r="FM1273" s="49"/>
      <c r="FN1273" s="49"/>
      <c r="FO1273" s="50"/>
      <c r="FP1273" s="47"/>
      <c r="FQ1273" s="50"/>
      <c r="FT1273" s="49"/>
      <c r="FU1273" s="49"/>
      <c r="FV1273" s="49"/>
      <c r="FW1273" s="50"/>
      <c r="FX1273" s="47"/>
      <c r="FY1273" s="50"/>
      <c r="GB1273" s="49"/>
      <c r="GC1273" s="49"/>
      <c r="GD1273" s="49"/>
      <c r="GE1273" s="50"/>
      <c r="GF1273" s="47"/>
      <c r="GG1273" s="50"/>
      <c r="GJ1273" s="49"/>
      <c r="GK1273" s="49"/>
      <c r="GL1273" s="49"/>
      <c r="GM1273" s="50"/>
      <c r="GN1273" s="47"/>
      <c r="GO1273" s="50"/>
      <c r="GR1273" s="49"/>
      <c r="GS1273" s="49"/>
      <c r="GT1273" s="49"/>
      <c r="GU1273" s="50"/>
      <c r="GV1273" s="47"/>
      <c r="GW1273" s="50"/>
      <c r="GZ1273" s="49"/>
      <c r="HA1273" s="49"/>
      <c r="HB1273" s="49"/>
      <c r="HC1273" s="50"/>
      <c r="HD1273" s="47"/>
      <c r="HE1273" s="50"/>
      <c r="HH1273" s="49"/>
      <c r="HI1273" s="49"/>
      <c r="HJ1273" s="49"/>
      <c r="HK1273" s="50"/>
      <c r="HL1273" s="47"/>
      <c r="HM1273" s="50"/>
      <c r="HP1273" s="49"/>
      <c r="HQ1273" s="49"/>
      <c r="HR1273" s="49"/>
      <c r="HS1273" s="50"/>
      <c r="HT1273" s="47"/>
      <c r="HU1273" s="50"/>
      <c r="HX1273" s="49"/>
      <c r="HY1273" s="49"/>
      <c r="HZ1273" s="49"/>
      <c r="IA1273" s="50"/>
      <c r="IB1273" s="47"/>
      <c r="IC1273" s="50"/>
      <c r="IF1273" s="49"/>
      <c r="IG1273" s="49"/>
      <c r="IH1273" s="49"/>
      <c r="II1273" s="50"/>
      <c r="IJ1273" s="47"/>
      <c r="IK1273" s="50"/>
      <c r="IN1273" s="49"/>
      <c r="IO1273" s="49"/>
      <c r="IP1273" s="49"/>
      <c r="IQ1273" s="50"/>
    </row>
    <row r="1274" spans="1:251" s="48" customFormat="1">
      <c r="A1274" s="43"/>
      <c r="B1274" s="44">
        <v>100000374211</v>
      </c>
      <c r="C1274" s="43">
        <v>1</v>
      </c>
      <c r="D1274" s="45" t="s">
        <v>302</v>
      </c>
      <c r="E1274" s="45" t="s">
        <v>305</v>
      </c>
      <c r="F1274" s="46">
        <v>40204.14</v>
      </c>
      <c r="G1274" s="46">
        <v>-40203.14</v>
      </c>
      <c r="H1274" s="46">
        <v>1</v>
      </c>
      <c r="I1274" s="47"/>
      <c r="L1274" s="47"/>
      <c r="M1274" s="50"/>
      <c r="P1274" s="49"/>
      <c r="Q1274" s="49"/>
      <c r="S1274" s="50"/>
      <c r="T1274" s="47"/>
      <c r="U1274" s="50"/>
      <c r="X1274" s="49"/>
      <c r="Y1274" s="49"/>
      <c r="AA1274" s="50"/>
      <c r="AB1274" s="47"/>
      <c r="AC1274" s="50"/>
      <c r="AF1274" s="49"/>
      <c r="AG1274" s="49"/>
      <c r="AI1274" s="50"/>
      <c r="AJ1274" s="47"/>
      <c r="AK1274" s="50"/>
      <c r="AN1274" s="49"/>
      <c r="AO1274" s="49"/>
      <c r="AQ1274" s="50"/>
      <c r="AR1274" s="47"/>
      <c r="AS1274" s="50"/>
      <c r="AV1274" s="49"/>
      <c r="AW1274" s="49"/>
      <c r="AY1274" s="50"/>
      <c r="AZ1274" s="47"/>
      <c r="BA1274" s="50"/>
      <c r="BD1274" s="49"/>
      <c r="BE1274" s="49"/>
      <c r="BG1274" s="50"/>
      <c r="BH1274" s="47"/>
      <c r="BI1274" s="50"/>
      <c r="BL1274" s="49"/>
      <c r="BM1274" s="49"/>
      <c r="BO1274" s="50"/>
      <c r="BP1274" s="47"/>
      <c r="BQ1274" s="50"/>
      <c r="BT1274" s="49"/>
      <c r="BU1274" s="49"/>
      <c r="BW1274" s="50"/>
      <c r="BX1274" s="47"/>
      <c r="BY1274" s="50"/>
      <c r="CB1274" s="49"/>
      <c r="CC1274" s="49"/>
      <c r="CE1274" s="50"/>
      <c r="CF1274" s="47"/>
      <c r="CG1274" s="50"/>
      <c r="CJ1274" s="49"/>
      <c r="CK1274" s="49"/>
      <c r="CM1274" s="50"/>
      <c r="CN1274" s="47"/>
      <c r="CO1274" s="50"/>
      <c r="CR1274" s="49"/>
      <c r="CS1274" s="49"/>
      <c r="CU1274" s="50"/>
      <c r="CV1274" s="47"/>
      <c r="CW1274" s="50"/>
      <c r="CZ1274" s="49"/>
      <c r="DA1274" s="49"/>
      <c r="DC1274" s="50"/>
      <c r="DD1274" s="47"/>
      <c r="DE1274" s="50"/>
      <c r="DH1274" s="49"/>
      <c r="DI1274" s="49"/>
      <c r="DK1274" s="50"/>
      <c r="DL1274" s="47"/>
      <c r="DM1274" s="50"/>
      <c r="DP1274" s="49"/>
      <c r="DQ1274" s="49"/>
      <c r="DS1274" s="50"/>
      <c r="DT1274" s="47"/>
      <c r="DU1274" s="50"/>
      <c r="DX1274" s="49"/>
      <c r="DY1274" s="49"/>
      <c r="EA1274" s="50"/>
      <c r="EB1274" s="47"/>
      <c r="EC1274" s="50"/>
      <c r="EF1274" s="49"/>
      <c r="EG1274" s="49"/>
      <c r="EI1274" s="50"/>
      <c r="EJ1274" s="47"/>
      <c r="EK1274" s="50"/>
      <c r="EN1274" s="49"/>
      <c r="EO1274" s="49"/>
      <c r="EQ1274" s="50"/>
      <c r="ER1274" s="47"/>
      <c r="ES1274" s="50"/>
      <c r="EV1274" s="49"/>
      <c r="EW1274" s="49"/>
      <c r="EY1274" s="50"/>
      <c r="EZ1274" s="47"/>
      <c r="FA1274" s="50"/>
      <c r="FD1274" s="49"/>
      <c r="FE1274" s="49"/>
      <c r="FG1274" s="50"/>
      <c r="FH1274" s="47"/>
      <c r="FI1274" s="50"/>
      <c r="FL1274" s="49"/>
      <c r="FM1274" s="49"/>
      <c r="FO1274" s="50"/>
      <c r="FP1274" s="47"/>
      <c r="FQ1274" s="50"/>
      <c r="FT1274" s="49"/>
      <c r="FU1274" s="49"/>
      <c r="FW1274" s="50"/>
      <c r="FX1274" s="47"/>
      <c r="FY1274" s="50"/>
      <c r="GB1274" s="49"/>
      <c r="GC1274" s="49"/>
      <c r="GE1274" s="50"/>
      <c r="GF1274" s="47"/>
      <c r="GG1274" s="50"/>
      <c r="GJ1274" s="49"/>
      <c r="GK1274" s="49"/>
      <c r="GM1274" s="50"/>
      <c r="GN1274" s="47"/>
      <c r="GO1274" s="50"/>
      <c r="GR1274" s="49"/>
      <c r="GS1274" s="49"/>
      <c r="GU1274" s="50"/>
      <c r="GV1274" s="47"/>
      <c r="GW1274" s="50"/>
      <c r="GZ1274" s="49"/>
      <c r="HA1274" s="49"/>
      <c r="HC1274" s="50"/>
      <c r="HD1274" s="47"/>
      <c r="HE1274" s="50"/>
      <c r="HH1274" s="49"/>
      <c r="HI1274" s="49"/>
      <c r="HK1274" s="50"/>
      <c r="HL1274" s="47"/>
      <c r="HM1274" s="50"/>
      <c r="HP1274" s="49"/>
      <c r="HQ1274" s="49"/>
      <c r="HS1274" s="50"/>
      <c r="HT1274" s="47"/>
      <c r="HU1274" s="50"/>
      <c r="HX1274" s="49"/>
      <c r="HY1274" s="49"/>
      <c r="IA1274" s="50"/>
      <c r="IB1274" s="47"/>
      <c r="IC1274" s="50"/>
      <c r="IF1274" s="49"/>
      <c r="IG1274" s="49"/>
      <c r="II1274" s="50"/>
      <c r="IJ1274" s="47"/>
      <c r="IK1274" s="50"/>
      <c r="IN1274" s="49"/>
      <c r="IO1274" s="49"/>
      <c r="IQ1274" s="50"/>
    </row>
    <row r="1275" spans="1:251" s="48" customFormat="1">
      <c r="A1275" s="43">
        <v>670</v>
      </c>
      <c r="B1275" s="44">
        <v>100000374212</v>
      </c>
      <c r="C1275" s="43">
        <v>0</v>
      </c>
      <c r="D1275" s="45" t="s">
        <v>302</v>
      </c>
      <c r="E1275" s="45" t="s">
        <v>305</v>
      </c>
      <c r="F1275" s="46">
        <v>14932.96</v>
      </c>
      <c r="G1275" s="46">
        <v>-9193.8700000000008</v>
      </c>
      <c r="H1275" s="46">
        <v>5739.09</v>
      </c>
      <c r="I1275" s="47"/>
      <c r="K1275" s="49"/>
      <c r="L1275" s="47"/>
      <c r="M1275" s="50"/>
      <c r="P1275" s="49"/>
      <c r="Q1275" s="49"/>
      <c r="R1275" s="49"/>
      <c r="S1275" s="50"/>
      <c r="T1275" s="47"/>
      <c r="U1275" s="50"/>
      <c r="X1275" s="49"/>
      <c r="Y1275" s="49"/>
      <c r="Z1275" s="49"/>
      <c r="AA1275" s="50"/>
      <c r="AB1275" s="47"/>
      <c r="AC1275" s="50"/>
      <c r="AF1275" s="49"/>
      <c r="AG1275" s="49"/>
      <c r="AH1275" s="49"/>
      <c r="AI1275" s="50"/>
      <c r="AJ1275" s="47"/>
      <c r="AK1275" s="50"/>
      <c r="AN1275" s="49"/>
      <c r="AO1275" s="49"/>
      <c r="AP1275" s="49"/>
      <c r="AQ1275" s="50"/>
      <c r="AR1275" s="47"/>
      <c r="AS1275" s="50"/>
      <c r="AV1275" s="49"/>
      <c r="AW1275" s="49"/>
      <c r="AX1275" s="49"/>
      <c r="AY1275" s="50"/>
      <c r="AZ1275" s="47"/>
      <c r="BA1275" s="50"/>
      <c r="BD1275" s="49"/>
      <c r="BE1275" s="49"/>
      <c r="BF1275" s="49"/>
      <c r="BG1275" s="50"/>
      <c r="BH1275" s="47"/>
      <c r="BI1275" s="50"/>
      <c r="BL1275" s="49"/>
      <c r="BM1275" s="49"/>
      <c r="BN1275" s="49"/>
      <c r="BO1275" s="50"/>
      <c r="BP1275" s="47"/>
      <c r="BQ1275" s="50"/>
      <c r="BT1275" s="49"/>
      <c r="BU1275" s="49"/>
      <c r="BV1275" s="49"/>
      <c r="BW1275" s="50"/>
      <c r="BX1275" s="47"/>
      <c r="BY1275" s="50"/>
      <c r="CB1275" s="49"/>
      <c r="CC1275" s="49"/>
      <c r="CD1275" s="49"/>
      <c r="CE1275" s="50"/>
      <c r="CF1275" s="47"/>
      <c r="CG1275" s="50"/>
      <c r="CJ1275" s="49"/>
      <c r="CK1275" s="49"/>
      <c r="CL1275" s="49"/>
      <c r="CM1275" s="50"/>
      <c r="CN1275" s="47"/>
      <c r="CO1275" s="50"/>
      <c r="CR1275" s="49"/>
      <c r="CS1275" s="49"/>
      <c r="CT1275" s="49"/>
      <c r="CU1275" s="50"/>
      <c r="CV1275" s="47"/>
      <c r="CW1275" s="50"/>
      <c r="CZ1275" s="49"/>
      <c r="DA1275" s="49"/>
      <c r="DB1275" s="49"/>
      <c r="DC1275" s="50"/>
      <c r="DD1275" s="47"/>
      <c r="DE1275" s="50"/>
      <c r="DH1275" s="49"/>
      <c r="DI1275" s="49"/>
      <c r="DJ1275" s="49"/>
      <c r="DK1275" s="50"/>
      <c r="DL1275" s="47"/>
      <c r="DM1275" s="50"/>
      <c r="DP1275" s="49"/>
      <c r="DQ1275" s="49"/>
      <c r="DR1275" s="49"/>
      <c r="DS1275" s="50"/>
      <c r="DT1275" s="47"/>
      <c r="DU1275" s="50"/>
      <c r="DX1275" s="49"/>
      <c r="DY1275" s="49"/>
      <c r="DZ1275" s="49"/>
      <c r="EA1275" s="50"/>
      <c r="EB1275" s="47"/>
      <c r="EC1275" s="50"/>
      <c r="EF1275" s="49"/>
      <c r="EG1275" s="49"/>
      <c r="EH1275" s="49"/>
      <c r="EI1275" s="50"/>
      <c r="EJ1275" s="47"/>
      <c r="EK1275" s="50"/>
      <c r="EN1275" s="49"/>
      <c r="EO1275" s="49"/>
      <c r="EP1275" s="49"/>
      <c r="EQ1275" s="50"/>
      <c r="ER1275" s="47"/>
      <c r="ES1275" s="50"/>
      <c r="EV1275" s="49"/>
      <c r="EW1275" s="49"/>
      <c r="EX1275" s="49"/>
      <c r="EY1275" s="50"/>
      <c r="EZ1275" s="47"/>
      <c r="FA1275" s="50"/>
      <c r="FD1275" s="49"/>
      <c r="FE1275" s="49"/>
      <c r="FF1275" s="49"/>
      <c r="FG1275" s="50"/>
      <c r="FH1275" s="47"/>
      <c r="FI1275" s="50"/>
      <c r="FL1275" s="49"/>
      <c r="FM1275" s="49"/>
      <c r="FN1275" s="49"/>
      <c r="FO1275" s="50"/>
      <c r="FP1275" s="47"/>
      <c r="FQ1275" s="50"/>
      <c r="FT1275" s="49"/>
      <c r="FU1275" s="49"/>
      <c r="FV1275" s="49"/>
      <c r="FW1275" s="50"/>
      <c r="FX1275" s="47"/>
      <c r="FY1275" s="50"/>
      <c r="GB1275" s="49"/>
      <c r="GC1275" s="49"/>
      <c r="GD1275" s="49"/>
      <c r="GE1275" s="50"/>
      <c r="GF1275" s="47"/>
      <c r="GG1275" s="50"/>
      <c r="GJ1275" s="49"/>
      <c r="GK1275" s="49"/>
      <c r="GL1275" s="49"/>
      <c r="GM1275" s="50"/>
      <c r="GN1275" s="47"/>
      <c r="GO1275" s="50"/>
      <c r="GR1275" s="49"/>
      <c r="GS1275" s="49"/>
      <c r="GT1275" s="49"/>
      <c r="GU1275" s="50"/>
      <c r="GV1275" s="47"/>
      <c r="GW1275" s="50"/>
      <c r="GZ1275" s="49"/>
      <c r="HA1275" s="49"/>
      <c r="HB1275" s="49"/>
      <c r="HC1275" s="50"/>
      <c r="HD1275" s="47"/>
      <c r="HE1275" s="50"/>
      <c r="HH1275" s="49"/>
      <c r="HI1275" s="49"/>
      <c r="HJ1275" s="49"/>
      <c r="HK1275" s="50"/>
      <c r="HL1275" s="47"/>
      <c r="HM1275" s="50"/>
      <c r="HP1275" s="49"/>
      <c r="HQ1275" s="49"/>
      <c r="HR1275" s="49"/>
      <c r="HS1275" s="50"/>
      <c r="HT1275" s="47"/>
      <c r="HU1275" s="50"/>
      <c r="HX1275" s="49"/>
      <c r="HY1275" s="49"/>
      <c r="HZ1275" s="49"/>
      <c r="IA1275" s="50"/>
      <c r="IB1275" s="47"/>
      <c r="IC1275" s="50"/>
      <c r="IF1275" s="49"/>
      <c r="IG1275" s="49"/>
      <c r="IH1275" s="49"/>
      <c r="II1275" s="50"/>
      <c r="IJ1275" s="47"/>
      <c r="IK1275" s="50"/>
      <c r="IN1275" s="49"/>
      <c r="IO1275" s="49"/>
      <c r="IP1275" s="49"/>
      <c r="IQ1275" s="50"/>
    </row>
    <row r="1276" spans="1:251" s="48" customFormat="1">
      <c r="A1276" s="43"/>
      <c r="B1276" s="44">
        <v>100000374212</v>
      </c>
      <c r="C1276" s="43">
        <v>1</v>
      </c>
      <c r="D1276" s="45" t="s">
        <v>302</v>
      </c>
      <c r="E1276" s="45" t="s">
        <v>305</v>
      </c>
      <c r="F1276" s="46">
        <v>40204.14</v>
      </c>
      <c r="G1276" s="46">
        <v>-40203.14</v>
      </c>
      <c r="H1276" s="46">
        <v>1</v>
      </c>
      <c r="I1276" s="47"/>
      <c r="L1276" s="47"/>
      <c r="M1276" s="50"/>
      <c r="P1276" s="49"/>
      <c r="Q1276" s="49"/>
      <c r="S1276" s="50"/>
      <c r="T1276" s="47"/>
      <c r="U1276" s="50"/>
      <c r="X1276" s="49"/>
      <c r="Y1276" s="49"/>
      <c r="AA1276" s="50"/>
      <c r="AB1276" s="47"/>
      <c r="AC1276" s="50"/>
      <c r="AF1276" s="49"/>
      <c r="AG1276" s="49"/>
      <c r="AI1276" s="50"/>
      <c r="AJ1276" s="47"/>
      <c r="AK1276" s="50"/>
      <c r="AN1276" s="49"/>
      <c r="AO1276" s="49"/>
      <c r="AQ1276" s="50"/>
      <c r="AR1276" s="47"/>
      <c r="AS1276" s="50"/>
      <c r="AV1276" s="49"/>
      <c r="AW1276" s="49"/>
      <c r="AY1276" s="50"/>
      <c r="AZ1276" s="47"/>
      <c r="BA1276" s="50"/>
      <c r="BD1276" s="49"/>
      <c r="BE1276" s="49"/>
      <c r="BG1276" s="50"/>
      <c r="BH1276" s="47"/>
      <c r="BI1276" s="50"/>
      <c r="BL1276" s="49"/>
      <c r="BM1276" s="49"/>
      <c r="BO1276" s="50"/>
      <c r="BP1276" s="47"/>
      <c r="BQ1276" s="50"/>
      <c r="BT1276" s="49"/>
      <c r="BU1276" s="49"/>
      <c r="BW1276" s="50"/>
      <c r="BX1276" s="47"/>
      <c r="BY1276" s="50"/>
      <c r="CB1276" s="49"/>
      <c r="CC1276" s="49"/>
      <c r="CE1276" s="50"/>
      <c r="CF1276" s="47"/>
      <c r="CG1276" s="50"/>
      <c r="CJ1276" s="49"/>
      <c r="CK1276" s="49"/>
      <c r="CM1276" s="50"/>
      <c r="CN1276" s="47"/>
      <c r="CO1276" s="50"/>
      <c r="CR1276" s="49"/>
      <c r="CS1276" s="49"/>
      <c r="CU1276" s="50"/>
      <c r="CV1276" s="47"/>
      <c r="CW1276" s="50"/>
      <c r="CZ1276" s="49"/>
      <c r="DA1276" s="49"/>
      <c r="DC1276" s="50"/>
      <c r="DD1276" s="47"/>
      <c r="DE1276" s="50"/>
      <c r="DH1276" s="49"/>
      <c r="DI1276" s="49"/>
      <c r="DK1276" s="50"/>
      <c r="DL1276" s="47"/>
      <c r="DM1276" s="50"/>
      <c r="DP1276" s="49"/>
      <c r="DQ1276" s="49"/>
      <c r="DS1276" s="50"/>
      <c r="DT1276" s="47"/>
      <c r="DU1276" s="50"/>
      <c r="DX1276" s="49"/>
      <c r="DY1276" s="49"/>
      <c r="EA1276" s="50"/>
      <c r="EB1276" s="47"/>
      <c r="EC1276" s="50"/>
      <c r="EF1276" s="49"/>
      <c r="EG1276" s="49"/>
      <c r="EI1276" s="50"/>
      <c r="EJ1276" s="47"/>
      <c r="EK1276" s="50"/>
      <c r="EN1276" s="49"/>
      <c r="EO1276" s="49"/>
      <c r="EQ1276" s="50"/>
      <c r="ER1276" s="47"/>
      <c r="ES1276" s="50"/>
      <c r="EV1276" s="49"/>
      <c r="EW1276" s="49"/>
      <c r="EY1276" s="50"/>
      <c r="EZ1276" s="47"/>
      <c r="FA1276" s="50"/>
      <c r="FD1276" s="49"/>
      <c r="FE1276" s="49"/>
      <c r="FG1276" s="50"/>
      <c r="FH1276" s="47"/>
      <c r="FI1276" s="50"/>
      <c r="FL1276" s="49"/>
      <c r="FM1276" s="49"/>
      <c r="FO1276" s="50"/>
      <c r="FP1276" s="47"/>
      <c r="FQ1276" s="50"/>
      <c r="FT1276" s="49"/>
      <c r="FU1276" s="49"/>
      <c r="FW1276" s="50"/>
      <c r="FX1276" s="47"/>
      <c r="FY1276" s="50"/>
      <c r="GB1276" s="49"/>
      <c r="GC1276" s="49"/>
      <c r="GE1276" s="50"/>
      <c r="GF1276" s="47"/>
      <c r="GG1276" s="50"/>
      <c r="GJ1276" s="49"/>
      <c r="GK1276" s="49"/>
      <c r="GM1276" s="50"/>
      <c r="GN1276" s="47"/>
      <c r="GO1276" s="50"/>
      <c r="GR1276" s="49"/>
      <c r="GS1276" s="49"/>
      <c r="GU1276" s="50"/>
      <c r="GV1276" s="47"/>
      <c r="GW1276" s="50"/>
      <c r="GZ1276" s="49"/>
      <c r="HA1276" s="49"/>
      <c r="HC1276" s="50"/>
      <c r="HD1276" s="47"/>
      <c r="HE1276" s="50"/>
      <c r="HH1276" s="49"/>
      <c r="HI1276" s="49"/>
      <c r="HK1276" s="50"/>
      <c r="HL1276" s="47"/>
      <c r="HM1276" s="50"/>
      <c r="HP1276" s="49"/>
      <c r="HQ1276" s="49"/>
      <c r="HS1276" s="50"/>
      <c r="HT1276" s="47"/>
      <c r="HU1276" s="50"/>
      <c r="HX1276" s="49"/>
      <c r="HY1276" s="49"/>
      <c r="IA1276" s="50"/>
      <c r="IB1276" s="47"/>
      <c r="IC1276" s="50"/>
      <c r="IF1276" s="49"/>
      <c r="IG1276" s="49"/>
      <c r="II1276" s="50"/>
      <c r="IJ1276" s="47"/>
      <c r="IK1276" s="50"/>
      <c r="IN1276" s="49"/>
      <c r="IO1276" s="49"/>
      <c r="IQ1276" s="50"/>
    </row>
    <row r="1277" spans="1:251" s="48" customFormat="1">
      <c r="A1277" s="43">
        <v>671</v>
      </c>
      <c r="B1277" s="44">
        <v>100000374213</v>
      </c>
      <c r="C1277" s="43">
        <v>0</v>
      </c>
      <c r="D1277" s="45" t="s">
        <v>302</v>
      </c>
      <c r="E1277" s="45" t="s">
        <v>305</v>
      </c>
      <c r="F1277" s="46">
        <v>14932.96</v>
      </c>
      <c r="G1277" s="46">
        <v>-9193.8700000000008</v>
      </c>
      <c r="H1277" s="46">
        <v>5739.09</v>
      </c>
      <c r="I1277" s="47"/>
      <c r="K1277" s="49"/>
      <c r="L1277" s="47"/>
      <c r="M1277" s="50"/>
      <c r="P1277" s="49"/>
      <c r="Q1277" s="49"/>
      <c r="R1277" s="49"/>
      <c r="S1277" s="50"/>
      <c r="T1277" s="47"/>
      <c r="U1277" s="50"/>
      <c r="X1277" s="49"/>
      <c r="Y1277" s="49"/>
      <c r="Z1277" s="49"/>
      <c r="AA1277" s="50"/>
      <c r="AB1277" s="47"/>
      <c r="AC1277" s="50"/>
      <c r="AF1277" s="49"/>
      <c r="AG1277" s="49"/>
      <c r="AH1277" s="49"/>
      <c r="AI1277" s="50"/>
      <c r="AJ1277" s="47"/>
      <c r="AK1277" s="50"/>
      <c r="AN1277" s="49"/>
      <c r="AO1277" s="49"/>
      <c r="AP1277" s="49"/>
      <c r="AQ1277" s="50"/>
      <c r="AR1277" s="47"/>
      <c r="AS1277" s="50"/>
      <c r="AV1277" s="49"/>
      <c r="AW1277" s="49"/>
      <c r="AX1277" s="49"/>
      <c r="AY1277" s="50"/>
      <c r="AZ1277" s="47"/>
      <c r="BA1277" s="50"/>
      <c r="BD1277" s="49"/>
      <c r="BE1277" s="49"/>
      <c r="BF1277" s="49"/>
      <c r="BG1277" s="50"/>
      <c r="BH1277" s="47"/>
      <c r="BI1277" s="50"/>
      <c r="BL1277" s="49"/>
      <c r="BM1277" s="49"/>
      <c r="BN1277" s="49"/>
      <c r="BO1277" s="50"/>
      <c r="BP1277" s="47"/>
      <c r="BQ1277" s="50"/>
      <c r="BT1277" s="49"/>
      <c r="BU1277" s="49"/>
      <c r="BV1277" s="49"/>
      <c r="BW1277" s="50"/>
      <c r="BX1277" s="47"/>
      <c r="BY1277" s="50"/>
      <c r="CB1277" s="49"/>
      <c r="CC1277" s="49"/>
      <c r="CD1277" s="49"/>
      <c r="CE1277" s="50"/>
      <c r="CF1277" s="47"/>
      <c r="CG1277" s="50"/>
      <c r="CJ1277" s="49"/>
      <c r="CK1277" s="49"/>
      <c r="CL1277" s="49"/>
      <c r="CM1277" s="50"/>
      <c r="CN1277" s="47"/>
      <c r="CO1277" s="50"/>
      <c r="CR1277" s="49"/>
      <c r="CS1277" s="49"/>
      <c r="CT1277" s="49"/>
      <c r="CU1277" s="50"/>
      <c r="CV1277" s="47"/>
      <c r="CW1277" s="50"/>
      <c r="CZ1277" s="49"/>
      <c r="DA1277" s="49"/>
      <c r="DB1277" s="49"/>
      <c r="DC1277" s="50"/>
      <c r="DD1277" s="47"/>
      <c r="DE1277" s="50"/>
      <c r="DH1277" s="49"/>
      <c r="DI1277" s="49"/>
      <c r="DJ1277" s="49"/>
      <c r="DK1277" s="50"/>
      <c r="DL1277" s="47"/>
      <c r="DM1277" s="50"/>
      <c r="DP1277" s="49"/>
      <c r="DQ1277" s="49"/>
      <c r="DR1277" s="49"/>
      <c r="DS1277" s="50"/>
      <c r="DT1277" s="47"/>
      <c r="DU1277" s="50"/>
      <c r="DX1277" s="49"/>
      <c r="DY1277" s="49"/>
      <c r="DZ1277" s="49"/>
      <c r="EA1277" s="50"/>
      <c r="EB1277" s="47"/>
      <c r="EC1277" s="50"/>
      <c r="EF1277" s="49"/>
      <c r="EG1277" s="49"/>
      <c r="EH1277" s="49"/>
      <c r="EI1277" s="50"/>
      <c r="EJ1277" s="47"/>
      <c r="EK1277" s="50"/>
      <c r="EN1277" s="49"/>
      <c r="EO1277" s="49"/>
      <c r="EP1277" s="49"/>
      <c r="EQ1277" s="50"/>
      <c r="ER1277" s="47"/>
      <c r="ES1277" s="50"/>
      <c r="EV1277" s="49"/>
      <c r="EW1277" s="49"/>
      <c r="EX1277" s="49"/>
      <c r="EY1277" s="50"/>
      <c r="EZ1277" s="47"/>
      <c r="FA1277" s="50"/>
      <c r="FD1277" s="49"/>
      <c r="FE1277" s="49"/>
      <c r="FF1277" s="49"/>
      <c r="FG1277" s="50"/>
      <c r="FH1277" s="47"/>
      <c r="FI1277" s="50"/>
      <c r="FL1277" s="49"/>
      <c r="FM1277" s="49"/>
      <c r="FN1277" s="49"/>
      <c r="FO1277" s="50"/>
      <c r="FP1277" s="47"/>
      <c r="FQ1277" s="50"/>
      <c r="FT1277" s="49"/>
      <c r="FU1277" s="49"/>
      <c r="FV1277" s="49"/>
      <c r="FW1277" s="50"/>
      <c r="FX1277" s="47"/>
      <c r="FY1277" s="50"/>
      <c r="GB1277" s="49"/>
      <c r="GC1277" s="49"/>
      <c r="GD1277" s="49"/>
      <c r="GE1277" s="50"/>
      <c r="GF1277" s="47"/>
      <c r="GG1277" s="50"/>
      <c r="GJ1277" s="49"/>
      <c r="GK1277" s="49"/>
      <c r="GL1277" s="49"/>
      <c r="GM1277" s="50"/>
      <c r="GN1277" s="47"/>
      <c r="GO1277" s="50"/>
      <c r="GR1277" s="49"/>
      <c r="GS1277" s="49"/>
      <c r="GT1277" s="49"/>
      <c r="GU1277" s="50"/>
      <c r="GV1277" s="47"/>
      <c r="GW1277" s="50"/>
      <c r="GZ1277" s="49"/>
      <c r="HA1277" s="49"/>
      <c r="HB1277" s="49"/>
      <c r="HC1277" s="50"/>
      <c r="HD1277" s="47"/>
      <c r="HE1277" s="50"/>
      <c r="HH1277" s="49"/>
      <c r="HI1277" s="49"/>
      <c r="HJ1277" s="49"/>
      <c r="HK1277" s="50"/>
      <c r="HL1277" s="47"/>
      <c r="HM1277" s="50"/>
      <c r="HP1277" s="49"/>
      <c r="HQ1277" s="49"/>
      <c r="HR1277" s="49"/>
      <c r="HS1277" s="50"/>
      <c r="HT1277" s="47"/>
      <c r="HU1277" s="50"/>
      <c r="HX1277" s="49"/>
      <c r="HY1277" s="49"/>
      <c r="HZ1277" s="49"/>
      <c r="IA1277" s="50"/>
      <c r="IB1277" s="47"/>
      <c r="IC1277" s="50"/>
      <c r="IF1277" s="49"/>
      <c r="IG1277" s="49"/>
      <c r="IH1277" s="49"/>
      <c r="II1277" s="50"/>
      <c r="IJ1277" s="47"/>
      <c r="IK1277" s="50"/>
      <c r="IN1277" s="49"/>
      <c r="IO1277" s="49"/>
      <c r="IP1277" s="49"/>
      <c r="IQ1277" s="50"/>
    </row>
    <row r="1278" spans="1:251" s="48" customFormat="1">
      <c r="A1278" s="43"/>
      <c r="B1278" s="44">
        <v>100000374213</v>
      </c>
      <c r="C1278" s="43">
        <v>1</v>
      </c>
      <c r="D1278" s="45" t="s">
        <v>302</v>
      </c>
      <c r="E1278" s="45" t="s">
        <v>305</v>
      </c>
      <c r="F1278" s="46">
        <v>40204.14</v>
      </c>
      <c r="G1278" s="46">
        <v>-40203.14</v>
      </c>
      <c r="H1278" s="46">
        <v>1</v>
      </c>
      <c r="I1278" s="47"/>
      <c r="L1278" s="47"/>
      <c r="M1278" s="50"/>
      <c r="P1278" s="49"/>
      <c r="Q1278" s="49"/>
      <c r="S1278" s="50"/>
      <c r="T1278" s="47"/>
      <c r="U1278" s="50"/>
      <c r="X1278" s="49"/>
      <c r="Y1278" s="49"/>
      <c r="AA1278" s="50"/>
      <c r="AB1278" s="47"/>
      <c r="AC1278" s="50"/>
      <c r="AF1278" s="49"/>
      <c r="AG1278" s="49"/>
      <c r="AI1278" s="50"/>
      <c r="AJ1278" s="47"/>
      <c r="AK1278" s="50"/>
      <c r="AN1278" s="49"/>
      <c r="AO1278" s="49"/>
      <c r="AQ1278" s="50"/>
      <c r="AR1278" s="47"/>
      <c r="AS1278" s="50"/>
      <c r="AV1278" s="49"/>
      <c r="AW1278" s="49"/>
      <c r="AY1278" s="50"/>
      <c r="AZ1278" s="47"/>
      <c r="BA1278" s="50"/>
      <c r="BD1278" s="49"/>
      <c r="BE1278" s="49"/>
      <c r="BG1278" s="50"/>
      <c r="BH1278" s="47"/>
      <c r="BI1278" s="50"/>
      <c r="BL1278" s="49"/>
      <c r="BM1278" s="49"/>
      <c r="BO1278" s="50"/>
      <c r="BP1278" s="47"/>
      <c r="BQ1278" s="50"/>
      <c r="BT1278" s="49"/>
      <c r="BU1278" s="49"/>
      <c r="BW1278" s="50"/>
      <c r="BX1278" s="47"/>
      <c r="BY1278" s="50"/>
      <c r="CB1278" s="49"/>
      <c r="CC1278" s="49"/>
      <c r="CE1278" s="50"/>
      <c r="CF1278" s="47"/>
      <c r="CG1278" s="50"/>
      <c r="CJ1278" s="49"/>
      <c r="CK1278" s="49"/>
      <c r="CM1278" s="50"/>
      <c r="CN1278" s="47"/>
      <c r="CO1278" s="50"/>
      <c r="CR1278" s="49"/>
      <c r="CS1278" s="49"/>
      <c r="CU1278" s="50"/>
      <c r="CV1278" s="47"/>
      <c r="CW1278" s="50"/>
      <c r="CZ1278" s="49"/>
      <c r="DA1278" s="49"/>
      <c r="DC1278" s="50"/>
      <c r="DD1278" s="47"/>
      <c r="DE1278" s="50"/>
      <c r="DH1278" s="49"/>
      <c r="DI1278" s="49"/>
      <c r="DK1278" s="50"/>
      <c r="DL1278" s="47"/>
      <c r="DM1278" s="50"/>
      <c r="DP1278" s="49"/>
      <c r="DQ1278" s="49"/>
      <c r="DS1278" s="50"/>
      <c r="DT1278" s="47"/>
      <c r="DU1278" s="50"/>
      <c r="DX1278" s="49"/>
      <c r="DY1278" s="49"/>
      <c r="EA1278" s="50"/>
      <c r="EB1278" s="47"/>
      <c r="EC1278" s="50"/>
      <c r="EF1278" s="49"/>
      <c r="EG1278" s="49"/>
      <c r="EI1278" s="50"/>
      <c r="EJ1278" s="47"/>
      <c r="EK1278" s="50"/>
      <c r="EN1278" s="49"/>
      <c r="EO1278" s="49"/>
      <c r="EQ1278" s="50"/>
      <c r="ER1278" s="47"/>
      <c r="ES1278" s="50"/>
      <c r="EV1278" s="49"/>
      <c r="EW1278" s="49"/>
      <c r="EY1278" s="50"/>
      <c r="EZ1278" s="47"/>
      <c r="FA1278" s="50"/>
      <c r="FD1278" s="49"/>
      <c r="FE1278" s="49"/>
      <c r="FG1278" s="50"/>
      <c r="FH1278" s="47"/>
      <c r="FI1278" s="50"/>
      <c r="FL1278" s="49"/>
      <c r="FM1278" s="49"/>
      <c r="FO1278" s="50"/>
      <c r="FP1278" s="47"/>
      <c r="FQ1278" s="50"/>
      <c r="FT1278" s="49"/>
      <c r="FU1278" s="49"/>
      <c r="FW1278" s="50"/>
      <c r="FX1278" s="47"/>
      <c r="FY1278" s="50"/>
      <c r="GB1278" s="49"/>
      <c r="GC1278" s="49"/>
      <c r="GE1278" s="50"/>
      <c r="GF1278" s="47"/>
      <c r="GG1278" s="50"/>
      <c r="GJ1278" s="49"/>
      <c r="GK1278" s="49"/>
      <c r="GM1278" s="50"/>
      <c r="GN1278" s="47"/>
      <c r="GO1278" s="50"/>
      <c r="GR1278" s="49"/>
      <c r="GS1278" s="49"/>
      <c r="GU1278" s="50"/>
      <c r="GV1278" s="47"/>
      <c r="GW1278" s="50"/>
      <c r="GZ1278" s="49"/>
      <c r="HA1278" s="49"/>
      <c r="HC1278" s="50"/>
      <c r="HD1278" s="47"/>
      <c r="HE1278" s="50"/>
      <c r="HH1278" s="49"/>
      <c r="HI1278" s="49"/>
      <c r="HK1278" s="50"/>
      <c r="HL1278" s="47"/>
      <c r="HM1278" s="50"/>
      <c r="HP1278" s="49"/>
      <c r="HQ1278" s="49"/>
      <c r="HS1278" s="50"/>
      <c r="HT1278" s="47"/>
      <c r="HU1278" s="50"/>
      <c r="HX1278" s="49"/>
      <c r="HY1278" s="49"/>
      <c r="IA1278" s="50"/>
      <c r="IB1278" s="47"/>
      <c r="IC1278" s="50"/>
      <c r="IF1278" s="49"/>
      <c r="IG1278" s="49"/>
      <c r="II1278" s="50"/>
      <c r="IJ1278" s="47"/>
      <c r="IK1278" s="50"/>
      <c r="IN1278" s="49"/>
      <c r="IO1278" s="49"/>
      <c r="IQ1278" s="50"/>
    </row>
    <row r="1279" spans="1:251" s="48" customFormat="1">
      <c r="A1279" s="43">
        <v>672</v>
      </c>
      <c r="B1279" s="44">
        <v>100000374214</v>
      </c>
      <c r="C1279" s="43">
        <v>0</v>
      </c>
      <c r="D1279" s="45" t="s">
        <v>302</v>
      </c>
      <c r="E1279" s="45" t="s">
        <v>305</v>
      </c>
      <c r="F1279" s="46">
        <v>14932.96</v>
      </c>
      <c r="G1279" s="46">
        <v>-9193.8700000000008</v>
      </c>
      <c r="H1279" s="46">
        <v>5739.09</v>
      </c>
      <c r="I1279" s="47"/>
      <c r="K1279" s="49"/>
      <c r="L1279" s="47"/>
      <c r="M1279" s="50"/>
      <c r="P1279" s="49"/>
      <c r="Q1279" s="49"/>
      <c r="R1279" s="49"/>
      <c r="S1279" s="50"/>
      <c r="T1279" s="47"/>
      <c r="U1279" s="50"/>
      <c r="X1279" s="49"/>
      <c r="Y1279" s="49"/>
      <c r="Z1279" s="49"/>
      <c r="AA1279" s="50"/>
      <c r="AB1279" s="47"/>
      <c r="AC1279" s="50"/>
      <c r="AF1279" s="49"/>
      <c r="AG1279" s="49"/>
      <c r="AH1279" s="49"/>
      <c r="AI1279" s="50"/>
      <c r="AJ1279" s="47"/>
      <c r="AK1279" s="50"/>
      <c r="AN1279" s="49"/>
      <c r="AO1279" s="49"/>
      <c r="AP1279" s="49"/>
      <c r="AQ1279" s="50"/>
      <c r="AR1279" s="47"/>
      <c r="AS1279" s="50"/>
      <c r="AV1279" s="49"/>
      <c r="AW1279" s="49"/>
      <c r="AX1279" s="49"/>
      <c r="AY1279" s="50"/>
      <c r="AZ1279" s="47"/>
      <c r="BA1279" s="50"/>
      <c r="BD1279" s="49"/>
      <c r="BE1279" s="49"/>
      <c r="BF1279" s="49"/>
      <c r="BG1279" s="50"/>
      <c r="BH1279" s="47"/>
      <c r="BI1279" s="50"/>
      <c r="BL1279" s="49"/>
      <c r="BM1279" s="49"/>
      <c r="BN1279" s="49"/>
      <c r="BO1279" s="50"/>
      <c r="BP1279" s="47"/>
      <c r="BQ1279" s="50"/>
      <c r="BT1279" s="49"/>
      <c r="BU1279" s="49"/>
      <c r="BV1279" s="49"/>
      <c r="BW1279" s="50"/>
      <c r="BX1279" s="47"/>
      <c r="BY1279" s="50"/>
      <c r="CB1279" s="49"/>
      <c r="CC1279" s="49"/>
      <c r="CD1279" s="49"/>
      <c r="CE1279" s="50"/>
      <c r="CF1279" s="47"/>
      <c r="CG1279" s="50"/>
      <c r="CJ1279" s="49"/>
      <c r="CK1279" s="49"/>
      <c r="CL1279" s="49"/>
      <c r="CM1279" s="50"/>
      <c r="CN1279" s="47"/>
      <c r="CO1279" s="50"/>
      <c r="CR1279" s="49"/>
      <c r="CS1279" s="49"/>
      <c r="CT1279" s="49"/>
      <c r="CU1279" s="50"/>
      <c r="CV1279" s="47"/>
      <c r="CW1279" s="50"/>
      <c r="CZ1279" s="49"/>
      <c r="DA1279" s="49"/>
      <c r="DB1279" s="49"/>
      <c r="DC1279" s="50"/>
      <c r="DD1279" s="47"/>
      <c r="DE1279" s="50"/>
      <c r="DH1279" s="49"/>
      <c r="DI1279" s="49"/>
      <c r="DJ1279" s="49"/>
      <c r="DK1279" s="50"/>
      <c r="DL1279" s="47"/>
      <c r="DM1279" s="50"/>
      <c r="DP1279" s="49"/>
      <c r="DQ1279" s="49"/>
      <c r="DR1279" s="49"/>
      <c r="DS1279" s="50"/>
      <c r="DT1279" s="47"/>
      <c r="DU1279" s="50"/>
      <c r="DX1279" s="49"/>
      <c r="DY1279" s="49"/>
      <c r="DZ1279" s="49"/>
      <c r="EA1279" s="50"/>
      <c r="EB1279" s="47"/>
      <c r="EC1279" s="50"/>
      <c r="EF1279" s="49"/>
      <c r="EG1279" s="49"/>
      <c r="EH1279" s="49"/>
      <c r="EI1279" s="50"/>
      <c r="EJ1279" s="47"/>
      <c r="EK1279" s="50"/>
      <c r="EN1279" s="49"/>
      <c r="EO1279" s="49"/>
      <c r="EP1279" s="49"/>
      <c r="EQ1279" s="50"/>
      <c r="ER1279" s="47"/>
      <c r="ES1279" s="50"/>
      <c r="EV1279" s="49"/>
      <c r="EW1279" s="49"/>
      <c r="EX1279" s="49"/>
      <c r="EY1279" s="50"/>
      <c r="EZ1279" s="47"/>
      <c r="FA1279" s="50"/>
      <c r="FD1279" s="49"/>
      <c r="FE1279" s="49"/>
      <c r="FF1279" s="49"/>
      <c r="FG1279" s="50"/>
      <c r="FH1279" s="47"/>
      <c r="FI1279" s="50"/>
      <c r="FL1279" s="49"/>
      <c r="FM1279" s="49"/>
      <c r="FN1279" s="49"/>
      <c r="FO1279" s="50"/>
      <c r="FP1279" s="47"/>
      <c r="FQ1279" s="50"/>
      <c r="FT1279" s="49"/>
      <c r="FU1279" s="49"/>
      <c r="FV1279" s="49"/>
      <c r="FW1279" s="50"/>
      <c r="FX1279" s="47"/>
      <c r="FY1279" s="50"/>
      <c r="GB1279" s="49"/>
      <c r="GC1279" s="49"/>
      <c r="GD1279" s="49"/>
      <c r="GE1279" s="50"/>
      <c r="GF1279" s="47"/>
      <c r="GG1279" s="50"/>
      <c r="GJ1279" s="49"/>
      <c r="GK1279" s="49"/>
      <c r="GL1279" s="49"/>
      <c r="GM1279" s="50"/>
      <c r="GN1279" s="47"/>
      <c r="GO1279" s="50"/>
      <c r="GR1279" s="49"/>
      <c r="GS1279" s="49"/>
      <c r="GT1279" s="49"/>
      <c r="GU1279" s="50"/>
      <c r="GV1279" s="47"/>
      <c r="GW1279" s="50"/>
      <c r="GZ1279" s="49"/>
      <c r="HA1279" s="49"/>
      <c r="HB1279" s="49"/>
      <c r="HC1279" s="50"/>
      <c r="HD1279" s="47"/>
      <c r="HE1279" s="50"/>
      <c r="HH1279" s="49"/>
      <c r="HI1279" s="49"/>
      <c r="HJ1279" s="49"/>
      <c r="HK1279" s="50"/>
      <c r="HL1279" s="47"/>
      <c r="HM1279" s="50"/>
      <c r="HP1279" s="49"/>
      <c r="HQ1279" s="49"/>
      <c r="HR1279" s="49"/>
      <c r="HS1279" s="50"/>
      <c r="HT1279" s="47"/>
      <c r="HU1279" s="50"/>
      <c r="HX1279" s="49"/>
      <c r="HY1279" s="49"/>
      <c r="HZ1279" s="49"/>
      <c r="IA1279" s="50"/>
      <c r="IB1279" s="47"/>
      <c r="IC1279" s="50"/>
      <c r="IF1279" s="49"/>
      <c r="IG1279" s="49"/>
      <c r="IH1279" s="49"/>
      <c r="II1279" s="50"/>
      <c r="IJ1279" s="47"/>
      <c r="IK1279" s="50"/>
      <c r="IN1279" s="49"/>
      <c r="IO1279" s="49"/>
      <c r="IP1279" s="49"/>
      <c r="IQ1279" s="50"/>
    </row>
    <row r="1280" spans="1:251" s="48" customFormat="1">
      <c r="A1280" s="43"/>
      <c r="B1280" s="44">
        <v>100000374214</v>
      </c>
      <c r="C1280" s="43">
        <v>1</v>
      </c>
      <c r="D1280" s="45" t="s">
        <v>302</v>
      </c>
      <c r="E1280" s="45" t="s">
        <v>305</v>
      </c>
      <c r="F1280" s="46">
        <v>40204.14</v>
      </c>
      <c r="G1280" s="46">
        <v>-40203.14</v>
      </c>
      <c r="H1280" s="46">
        <v>1</v>
      </c>
      <c r="I1280" s="47"/>
      <c r="L1280" s="47"/>
      <c r="M1280" s="50"/>
      <c r="P1280" s="49"/>
      <c r="Q1280" s="49"/>
      <c r="S1280" s="50"/>
      <c r="T1280" s="47"/>
      <c r="U1280" s="50"/>
      <c r="X1280" s="49"/>
      <c r="Y1280" s="49"/>
      <c r="AA1280" s="50"/>
      <c r="AB1280" s="47"/>
      <c r="AC1280" s="50"/>
      <c r="AF1280" s="49"/>
      <c r="AG1280" s="49"/>
      <c r="AI1280" s="50"/>
      <c r="AJ1280" s="47"/>
      <c r="AK1280" s="50"/>
      <c r="AN1280" s="49"/>
      <c r="AO1280" s="49"/>
      <c r="AQ1280" s="50"/>
      <c r="AR1280" s="47"/>
      <c r="AS1280" s="50"/>
      <c r="AV1280" s="49"/>
      <c r="AW1280" s="49"/>
      <c r="AY1280" s="50"/>
      <c r="AZ1280" s="47"/>
      <c r="BA1280" s="50"/>
      <c r="BD1280" s="49"/>
      <c r="BE1280" s="49"/>
      <c r="BG1280" s="50"/>
      <c r="BH1280" s="47"/>
      <c r="BI1280" s="50"/>
      <c r="BL1280" s="49"/>
      <c r="BM1280" s="49"/>
      <c r="BO1280" s="50"/>
      <c r="BP1280" s="47"/>
      <c r="BQ1280" s="50"/>
      <c r="BT1280" s="49"/>
      <c r="BU1280" s="49"/>
      <c r="BW1280" s="50"/>
      <c r="BX1280" s="47"/>
      <c r="BY1280" s="50"/>
      <c r="CB1280" s="49"/>
      <c r="CC1280" s="49"/>
      <c r="CE1280" s="50"/>
      <c r="CF1280" s="47"/>
      <c r="CG1280" s="50"/>
      <c r="CJ1280" s="49"/>
      <c r="CK1280" s="49"/>
      <c r="CM1280" s="50"/>
      <c r="CN1280" s="47"/>
      <c r="CO1280" s="50"/>
      <c r="CR1280" s="49"/>
      <c r="CS1280" s="49"/>
      <c r="CU1280" s="50"/>
      <c r="CV1280" s="47"/>
      <c r="CW1280" s="50"/>
      <c r="CZ1280" s="49"/>
      <c r="DA1280" s="49"/>
      <c r="DC1280" s="50"/>
      <c r="DD1280" s="47"/>
      <c r="DE1280" s="50"/>
      <c r="DH1280" s="49"/>
      <c r="DI1280" s="49"/>
      <c r="DK1280" s="50"/>
      <c r="DL1280" s="47"/>
      <c r="DM1280" s="50"/>
      <c r="DP1280" s="49"/>
      <c r="DQ1280" s="49"/>
      <c r="DS1280" s="50"/>
      <c r="DT1280" s="47"/>
      <c r="DU1280" s="50"/>
      <c r="DX1280" s="49"/>
      <c r="DY1280" s="49"/>
      <c r="EA1280" s="50"/>
      <c r="EB1280" s="47"/>
      <c r="EC1280" s="50"/>
      <c r="EF1280" s="49"/>
      <c r="EG1280" s="49"/>
      <c r="EI1280" s="50"/>
      <c r="EJ1280" s="47"/>
      <c r="EK1280" s="50"/>
      <c r="EN1280" s="49"/>
      <c r="EO1280" s="49"/>
      <c r="EQ1280" s="50"/>
      <c r="ER1280" s="47"/>
      <c r="ES1280" s="50"/>
      <c r="EV1280" s="49"/>
      <c r="EW1280" s="49"/>
      <c r="EY1280" s="50"/>
      <c r="EZ1280" s="47"/>
      <c r="FA1280" s="50"/>
      <c r="FD1280" s="49"/>
      <c r="FE1280" s="49"/>
      <c r="FG1280" s="50"/>
      <c r="FH1280" s="47"/>
      <c r="FI1280" s="50"/>
      <c r="FL1280" s="49"/>
      <c r="FM1280" s="49"/>
      <c r="FO1280" s="50"/>
      <c r="FP1280" s="47"/>
      <c r="FQ1280" s="50"/>
      <c r="FT1280" s="49"/>
      <c r="FU1280" s="49"/>
      <c r="FW1280" s="50"/>
      <c r="FX1280" s="47"/>
      <c r="FY1280" s="50"/>
      <c r="GB1280" s="49"/>
      <c r="GC1280" s="49"/>
      <c r="GE1280" s="50"/>
      <c r="GF1280" s="47"/>
      <c r="GG1280" s="50"/>
      <c r="GJ1280" s="49"/>
      <c r="GK1280" s="49"/>
      <c r="GM1280" s="50"/>
      <c r="GN1280" s="47"/>
      <c r="GO1280" s="50"/>
      <c r="GR1280" s="49"/>
      <c r="GS1280" s="49"/>
      <c r="GU1280" s="50"/>
      <c r="GV1280" s="47"/>
      <c r="GW1280" s="50"/>
      <c r="GZ1280" s="49"/>
      <c r="HA1280" s="49"/>
      <c r="HC1280" s="50"/>
      <c r="HD1280" s="47"/>
      <c r="HE1280" s="50"/>
      <c r="HH1280" s="49"/>
      <c r="HI1280" s="49"/>
      <c r="HK1280" s="50"/>
      <c r="HL1280" s="47"/>
      <c r="HM1280" s="50"/>
      <c r="HP1280" s="49"/>
      <c r="HQ1280" s="49"/>
      <c r="HS1280" s="50"/>
      <c r="HT1280" s="47"/>
      <c r="HU1280" s="50"/>
      <c r="HX1280" s="49"/>
      <c r="HY1280" s="49"/>
      <c r="IA1280" s="50"/>
      <c r="IB1280" s="47"/>
      <c r="IC1280" s="50"/>
      <c r="IF1280" s="49"/>
      <c r="IG1280" s="49"/>
      <c r="II1280" s="50"/>
      <c r="IJ1280" s="47"/>
      <c r="IK1280" s="50"/>
      <c r="IN1280" s="49"/>
      <c r="IO1280" s="49"/>
      <c r="IQ1280" s="50"/>
    </row>
    <row r="1281" spans="1:251" s="48" customFormat="1">
      <c r="A1281" s="43">
        <v>673</v>
      </c>
      <c r="B1281" s="44">
        <v>100000374215</v>
      </c>
      <c r="C1281" s="43">
        <v>0</v>
      </c>
      <c r="D1281" s="45" t="s">
        <v>302</v>
      </c>
      <c r="E1281" s="45" t="s">
        <v>305</v>
      </c>
      <c r="F1281" s="46">
        <v>14932.96</v>
      </c>
      <c r="G1281" s="46">
        <v>-9193.8700000000008</v>
      </c>
      <c r="H1281" s="46">
        <v>5739.09</v>
      </c>
      <c r="I1281" s="47"/>
      <c r="K1281" s="49"/>
      <c r="L1281" s="47"/>
      <c r="M1281" s="50"/>
      <c r="P1281" s="49"/>
      <c r="Q1281" s="49"/>
      <c r="R1281" s="49"/>
      <c r="S1281" s="50"/>
      <c r="T1281" s="47"/>
      <c r="U1281" s="50"/>
      <c r="X1281" s="49"/>
      <c r="Y1281" s="49"/>
      <c r="Z1281" s="49"/>
      <c r="AA1281" s="50"/>
      <c r="AB1281" s="47"/>
      <c r="AC1281" s="50"/>
      <c r="AF1281" s="49"/>
      <c r="AG1281" s="49"/>
      <c r="AH1281" s="49"/>
      <c r="AI1281" s="50"/>
      <c r="AJ1281" s="47"/>
      <c r="AK1281" s="50"/>
      <c r="AN1281" s="49"/>
      <c r="AO1281" s="49"/>
      <c r="AP1281" s="49"/>
      <c r="AQ1281" s="50"/>
      <c r="AR1281" s="47"/>
      <c r="AS1281" s="50"/>
      <c r="AV1281" s="49"/>
      <c r="AW1281" s="49"/>
      <c r="AX1281" s="49"/>
      <c r="AY1281" s="50"/>
      <c r="AZ1281" s="47"/>
      <c r="BA1281" s="50"/>
      <c r="BD1281" s="49"/>
      <c r="BE1281" s="49"/>
      <c r="BF1281" s="49"/>
      <c r="BG1281" s="50"/>
      <c r="BH1281" s="47"/>
      <c r="BI1281" s="50"/>
      <c r="BL1281" s="49"/>
      <c r="BM1281" s="49"/>
      <c r="BN1281" s="49"/>
      <c r="BO1281" s="50"/>
      <c r="BP1281" s="47"/>
      <c r="BQ1281" s="50"/>
      <c r="BT1281" s="49"/>
      <c r="BU1281" s="49"/>
      <c r="BV1281" s="49"/>
      <c r="BW1281" s="50"/>
      <c r="BX1281" s="47"/>
      <c r="BY1281" s="50"/>
      <c r="CB1281" s="49"/>
      <c r="CC1281" s="49"/>
      <c r="CD1281" s="49"/>
      <c r="CE1281" s="50"/>
      <c r="CF1281" s="47"/>
      <c r="CG1281" s="50"/>
      <c r="CJ1281" s="49"/>
      <c r="CK1281" s="49"/>
      <c r="CL1281" s="49"/>
      <c r="CM1281" s="50"/>
      <c r="CN1281" s="47"/>
      <c r="CO1281" s="50"/>
      <c r="CR1281" s="49"/>
      <c r="CS1281" s="49"/>
      <c r="CT1281" s="49"/>
      <c r="CU1281" s="50"/>
      <c r="CV1281" s="47"/>
      <c r="CW1281" s="50"/>
      <c r="CZ1281" s="49"/>
      <c r="DA1281" s="49"/>
      <c r="DB1281" s="49"/>
      <c r="DC1281" s="50"/>
      <c r="DD1281" s="47"/>
      <c r="DE1281" s="50"/>
      <c r="DH1281" s="49"/>
      <c r="DI1281" s="49"/>
      <c r="DJ1281" s="49"/>
      <c r="DK1281" s="50"/>
      <c r="DL1281" s="47"/>
      <c r="DM1281" s="50"/>
      <c r="DP1281" s="49"/>
      <c r="DQ1281" s="49"/>
      <c r="DR1281" s="49"/>
      <c r="DS1281" s="50"/>
      <c r="DT1281" s="47"/>
      <c r="DU1281" s="50"/>
      <c r="DX1281" s="49"/>
      <c r="DY1281" s="49"/>
      <c r="DZ1281" s="49"/>
      <c r="EA1281" s="50"/>
      <c r="EB1281" s="47"/>
      <c r="EC1281" s="50"/>
      <c r="EF1281" s="49"/>
      <c r="EG1281" s="49"/>
      <c r="EH1281" s="49"/>
      <c r="EI1281" s="50"/>
      <c r="EJ1281" s="47"/>
      <c r="EK1281" s="50"/>
      <c r="EN1281" s="49"/>
      <c r="EO1281" s="49"/>
      <c r="EP1281" s="49"/>
      <c r="EQ1281" s="50"/>
      <c r="ER1281" s="47"/>
      <c r="ES1281" s="50"/>
      <c r="EV1281" s="49"/>
      <c r="EW1281" s="49"/>
      <c r="EX1281" s="49"/>
      <c r="EY1281" s="50"/>
      <c r="EZ1281" s="47"/>
      <c r="FA1281" s="50"/>
      <c r="FD1281" s="49"/>
      <c r="FE1281" s="49"/>
      <c r="FF1281" s="49"/>
      <c r="FG1281" s="50"/>
      <c r="FH1281" s="47"/>
      <c r="FI1281" s="50"/>
      <c r="FL1281" s="49"/>
      <c r="FM1281" s="49"/>
      <c r="FN1281" s="49"/>
      <c r="FO1281" s="50"/>
      <c r="FP1281" s="47"/>
      <c r="FQ1281" s="50"/>
      <c r="FT1281" s="49"/>
      <c r="FU1281" s="49"/>
      <c r="FV1281" s="49"/>
      <c r="FW1281" s="50"/>
      <c r="FX1281" s="47"/>
      <c r="FY1281" s="50"/>
      <c r="GB1281" s="49"/>
      <c r="GC1281" s="49"/>
      <c r="GD1281" s="49"/>
      <c r="GE1281" s="50"/>
      <c r="GF1281" s="47"/>
      <c r="GG1281" s="50"/>
      <c r="GJ1281" s="49"/>
      <c r="GK1281" s="49"/>
      <c r="GL1281" s="49"/>
      <c r="GM1281" s="50"/>
      <c r="GN1281" s="47"/>
      <c r="GO1281" s="50"/>
      <c r="GR1281" s="49"/>
      <c r="GS1281" s="49"/>
      <c r="GT1281" s="49"/>
      <c r="GU1281" s="50"/>
      <c r="GV1281" s="47"/>
      <c r="GW1281" s="50"/>
      <c r="GZ1281" s="49"/>
      <c r="HA1281" s="49"/>
      <c r="HB1281" s="49"/>
      <c r="HC1281" s="50"/>
      <c r="HD1281" s="47"/>
      <c r="HE1281" s="50"/>
      <c r="HH1281" s="49"/>
      <c r="HI1281" s="49"/>
      <c r="HJ1281" s="49"/>
      <c r="HK1281" s="50"/>
      <c r="HL1281" s="47"/>
      <c r="HM1281" s="50"/>
      <c r="HP1281" s="49"/>
      <c r="HQ1281" s="49"/>
      <c r="HR1281" s="49"/>
      <c r="HS1281" s="50"/>
      <c r="HT1281" s="47"/>
      <c r="HU1281" s="50"/>
      <c r="HX1281" s="49"/>
      <c r="HY1281" s="49"/>
      <c r="HZ1281" s="49"/>
      <c r="IA1281" s="50"/>
      <c r="IB1281" s="47"/>
      <c r="IC1281" s="50"/>
      <c r="IF1281" s="49"/>
      <c r="IG1281" s="49"/>
      <c r="IH1281" s="49"/>
      <c r="II1281" s="50"/>
      <c r="IJ1281" s="47"/>
      <c r="IK1281" s="50"/>
      <c r="IN1281" s="49"/>
      <c r="IO1281" s="49"/>
      <c r="IP1281" s="49"/>
      <c r="IQ1281" s="50"/>
    </row>
    <row r="1282" spans="1:251" s="48" customFormat="1">
      <c r="A1282" s="43"/>
      <c r="B1282" s="44">
        <v>100000374215</v>
      </c>
      <c r="C1282" s="43">
        <v>1</v>
      </c>
      <c r="D1282" s="45" t="s">
        <v>302</v>
      </c>
      <c r="E1282" s="45" t="s">
        <v>305</v>
      </c>
      <c r="F1282" s="46">
        <v>40204.14</v>
      </c>
      <c r="G1282" s="46">
        <v>-40203.14</v>
      </c>
      <c r="H1282" s="46">
        <v>1</v>
      </c>
      <c r="I1282" s="47"/>
      <c r="L1282" s="47"/>
      <c r="M1282" s="50"/>
      <c r="P1282" s="49"/>
      <c r="Q1282" s="49"/>
      <c r="S1282" s="50"/>
      <c r="T1282" s="47"/>
      <c r="U1282" s="50"/>
      <c r="X1282" s="49"/>
      <c r="Y1282" s="49"/>
      <c r="AA1282" s="50"/>
      <c r="AB1282" s="47"/>
      <c r="AC1282" s="50"/>
      <c r="AF1282" s="49"/>
      <c r="AG1282" s="49"/>
      <c r="AI1282" s="50"/>
      <c r="AJ1282" s="47"/>
      <c r="AK1282" s="50"/>
      <c r="AN1282" s="49"/>
      <c r="AO1282" s="49"/>
      <c r="AQ1282" s="50"/>
      <c r="AR1282" s="47"/>
      <c r="AS1282" s="50"/>
      <c r="AV1282" s="49"/>
      <c r="AW1282" s="49"/>
      <c r="AY1282" s="50"/>
      <c r="AZ1282" s="47"/>
      <c r="BA1282" s="50"/>
      <c r="BD1282" s="49"/>
      <c r="BE1282" s="49"/>
      <c r="BG1282" s="50"/>
      <c r="BH1282" s="47"/>
      <c r="BI1282" s="50"/>
      <c r="BL1282" s="49"/>
      <c r="BM1282" s="49"/>
      <c r="BO1282" s="50"/>
      <c r="BP1282" s="47"/>
      <c r="BQ1282" s="50"/>
      <c r="BT1282" s="49"/>
      <c r="BU1282" s="49"/>
      <c r="BW1282" s="50"/>
      <c r="BX1282" s="47"/>
      <c r="BY1282" s="50"/>
      <c r="CB1282" s="49"/>
      <c r="CC1282" s="49"/>
      <c r="CE1282" s="50"/>
      <c r="CF1282" s="47"/>
      <c r="CG1282" s="50"/>
      <c r="CJ1282" s="49"/>
      <c r="CK1282" s="49"/>
      <c r="CM1282" s="50"/>
      <c r="CN1282" s="47"/>
      <c r="CO1282" s="50"/>
      <c r="CR1282" s="49"/>
      <c r="CS1282" s="49"/>
      <c r="CU1282" s="50"/>
      <c r="CV1282" s="47"/>
      <c r="CW1282" s="50"/>
      <c r="CZ1282" s="49"/>
      <c r="DA1282" s="49"/>
      <c r="DC1282" s="50"/>
      <c r="DD1282" s="47"/>
      <c r="DE1282" s="50"/>
      <c r="DH1282" s="49"/>
      <c r="DI1282" s="49"/>
      <c r="DK1282" s="50"/>
      <c r="DL1282" s="47"/>
      <c r="DM1282" s="50"/>
      <c r="DP1282" s="49"/>
      <c r="DQ1282" s="49"/>
      <c r="DS1282" s="50"/>
      <c r="DT1282" s="47"/>
      <c r="DU1282" s="50"/>
      <c r="DX1282" s="49"/>
      <c r="DY1282" s="49"/>
      <c r="EA1282" s="50"/>
      <c r="EB1282" s="47"/>
      <c r="EC1282" s="50"/>
      <c r="EF1282" s="49"/>
      <c r="EG1282" s="49"/>
      <c r="EI1282" s="50"/>
      <c r="EJ1282" s="47"/>
      <c r="EK1282" s="50"/>
      <c r="EN1282" s="49"/>
      <c r="EO1282" s="49"/>
      <c r="EQ1282" s="50"/>
      <c r="ER1282" s="47"/>
      <c r="ES1282" s="50"/>
      <c r="EV1282" s="49"/>
      <c r="EW1282" s="49"/>
      <c r="EY1282" s="50"/>
      <c r="EZ1282" s="47"/>
      <c r="FA1282" s="50"/>
      <c r="FD1282" s="49"/>
      <c r="FE1282" s="49"/>
      <c r="FG1282" s="50"/>
      <c r="FH1282" s="47"/>
      <c r="FI1282" s="50"/>
      <c r="FL1282" s="49"/>
      <c r="FM1282" s="49"/>
      <c r="FO1282" s="50"/>
      <c r="FP1282" s="47"/>
      <c r="FQ1282" s="50"/>
      <c r="FT1282" s="49"/>
      <c r="FU1282" s="49"/>
      <c r="FW1282" s="50"/>
      <c r="FX1282" s="47"/>
      <c r="FY1282" s="50"/>
      <c r="GB1282" s="49"/>
      <c r="GC1282" s="49"/>
      <c r="GE1282" s="50"/>
      <c r="GF1282" s="47"/>
      <c r="GG1282" s="50"/>
      <c r="GJ1282" s="49"/>
      <c r="GK1282" s="49"/>
      <c r="GM1282" s="50"/>
      <c r="GN1282" s="47"/>
      <c r="GO1282" s="50"/>
      <c r="GR1282" s="49"/>
      <c r="GS1282" s="49"/>
      <c r="GU1282" s="50"/>
      <c r="GV1282" s="47"/>
      <c r="GW1282" s="50"/>
      <c r="GZ1282" s="49"/>
      <c r="HA1282" s="49"/>
      <c r="HC1282" s="50"/>
      <c r="HD1282" s="47"/>
      <c r="HE1282" s="50"/>
      <c r="HH1282" s="49"/>
      <c r="HI1282" s="49"/>
      <c r="HK1282" s="50"/>
      <c r="HL1282" s="47"/>
      <c r="HM1282" s="50"/>
      <c r="HP1282" s="49"/>
      <c r="HQ1282" s="49"/>
      <c r="HS1282" s="50"/>
      <c r="HT1282" s="47"/>
      <c r="HU1282" s="50"/>
      <c r="HX1282" s="49"/>
      <c r="HY1282" s="49"/>
      <c r="IA1282" s="50"/>
      <c r="IB1282" s="47"/>
      <c r="IC1282" s="50"/>
      <c r="IF1282" s="49"/>
      <c r="IG1282" s="49"/>
      <c r="II1282" s="50"/>
      <c r="IJ1282" s="47"/>
      <c r="IK1282" s="50"/>
      <c r="IN1282" s="49"/>
      <c r="IO1282" s="49"/>
      <c r="IQ1282" s="50"/>
    </row>
    <row r="1283" spans="1:251" s="48" customFormat="1">
      <c r="A1283" s="43">
        <v>674</v>
      </c>
      <c r="B1283" s="44">
        <v>100000374216</v>
      </c>
      <c r="C1283" s="43">
        <v>0</v>
      </c>
      <c r="D1283" s="45" t="s">
        <v>302</v>
      </c>
      <c r="E1283" s="45" t="s">
        <v>305</v>
      </c>
      <c r="F1283" s="46">
        <v>14932.96</v>
      </c>
      <c r="G1283" s="46">
        <v>-9193.8700000000008</v>
      </c>
      <c r="H1283" s="46">
        <v>5739.09</v>
      </c>
      <c r="I1283" s="47"/>
      <c r="K1283" s="49"/>
      <c r="L1283" s="47"/>
      <c r="M1283" s="50"/>
      <c r="P1283" s="49"/>
      <c r="Q1283" s="49"/>
      <c r="R1283" s="49"/>
      <c r="S1283" s="50"/>
      <c r="T1283" s="47"/>
      <c r="U1283" s="50"/>
      <c r="X1283" s="49"/>
      <c r="Y1283" s="49"/>
      <c r="Z1283" s="49"/>
      <c r="AA1283" s="50"/>
      <c r="AB1283" s="47"/>
      <c r="AC1283" s="50"/>
      <c r="AF1283" s="49"/>
      <c r="AG1283" s="49"/>
      <c r="AH1283" s="49"/>
      <c r="AI1283" s="50"/>
      <c r="AJ1283" s="47"/>
      <c r="AK1283" s="50"/>
      <c r="AN1283" s="49"/>
      <c r="AO1283" s="49"/>
      <c r="AP1283" s="49"/>
      <c r="AQ1283" s="50"/>
      <c r="AR1283" s="47"/>
      <c r="AS1283" s="50"/>
      <c r="AV1283" s="49"/>
      <c r="AW1283" s="49"/>
      <c r="AX1283" s="49"/>
      <c r="AY1283" s="50"/>
      <c r="AZ1283" s="47"/>
      <c r="BA1283" s="50"/>
      <c r="BD1283" s="49"/>
      <c r="BE1283" s="49"/>
      <c r="BF1283" s="49"/>
      <c r="BG1283" s="50"/>
      <c r="BH1283" s="47"/>
      <c r="BI1283" s="50"/>
      <c r="BL1283" s="49"/>
      <c r="BM1283" s="49"/>
      <c r="BN1283" s="49"/>
      <c r="BO1283" s="50"/>
      <c r="BP1283" s="47"/>
      <c r="BQ1283" s="50"/>
      <c r="BT1283" s="49"/>
      <c r="BU1283" s="49"/>
      <c r="BV1283" s="49"/>
      <c r="BW1283" s="50"/>
      <c r="BX1283" s="47"/>
      <c r="BY1283" s="50"/>
      <c r="CB1283" s="49"/>
      <c r="CC1283" s="49"/>
      <c r="CD1283" s="49"/>
      <c r="CE1283" s="50"/>
      <c r="CF1283" s="47"/>
      <c r="CG1283" s="50"/>
      <c r="CJ1283" s="49"/>
      <c r="CK1283" s="49"/>
      <c r="CL1283" s="49"/>
      <c r="CM1283" s="50"/>
      <c r="CN1283" s="47"/>
      <c r="CO1283" s="50"/>
      <c r="CR1283" s="49"/>
      <c r="CS1283" s="49"/>
      <c r="CT1283" s="49"/>
      <c r="CU1283" s="50"/>
      <c r="CV1283" s="47"/>
      <c r="CW1283" s="50"/>
      <c r="CZ1283" s="49"/>
      <c r="DA1283" s="49"/>
      <c r="DB1283" s="49"/>
      <c r="DC1283" s="50"/>
      <c r="DD1283" s="47"/>
      <c r="DE1283" s="50"/>
      <c r="DH1283" s="49"/>
      <c r="DI1283" s="49"/>
      <c r="DJ1283" s="49"/>
      <c r="DK1283" s="50"/>
      <c r="DL1283" s="47"/>
      <c r="DM1283" s="50"/>
      <c r="DP1283" s="49"/>
      <c r="DQ1283" s="49"/>
      <c r="DR1283" s="49"/>
      <c r="DS1283" s="50"/>
      <c r="DT1283" s="47"/>
      <c r="DU1283" s="50"/>
      <c r="DX1283" s="49"/>
      <c r="DY1283" s="49"/>
      <c r="DZ1283" s="49"/>
      <c r="EA1283" s="50"/>
      <c r="EB1283" s="47"/>
      <c r="EC1283" s="50"/>
      <c r="EF1283" s="49"/>
      <c r="EG1283" s="49"/>
      <c r="EH1283" s="49"/>
      <c r="EI1283" s="50"/>
      <c r="EJ1283" s="47"/>
      <c r="EK1283" s="50"/>
      <c r="EN1283" s="49"/>
      <c r="EO1283" s="49"/>
      <c r="EP1283" s="49"/>
      <c r="EQ1283" s="50"/>
      <c r="ER1283" s="47"/>
      <c r="ES1283" s="50"/>
      <c r="EV1283" s="49"/>
      <c r="EW1283" s="49"/>
      <c r="EX1283" s="49"/>
      <c r="EY1283" s="50"/>
      <c r="EZ1283" s="47"/>
      <c r="FA1283" s="50"/>
      <c r="FD1283" s="49"/>
      <c r="FE1283" s="49"/>
      <c r="FF1283" s="49"/>
      <c r="FG1283" s="50"/>
      <c r="FH1283" s="47"/>
      <c r="FI1283" s="50"/>
      <c r="FL1283" s="49"/>
      <c r="FM1283" s="49"/>
      <c r="FN1283" s="49"/>
      <c r="FO1283" s="50"/>
      <c r="FP1283" s="47"/>
      <c r="FQ1283" s="50"/>
      <c r="FT1283" s="49"/>
      <c r="FU1283" s="49"/>
      <c r="FV1283" s="49"/>
      <c r="FW1283" s="50"/>
      <c r="FX1283" s="47"/>
      <c r="FY1283" s="50"/>
      <c r="GB1283" s="49"/>
      <c r="GC1283" s="49"/>
      <c r="GD1283" s="49"/>
      <c r="GE1283" s="50"/>
      <c r="GF1283" s="47"/>
      <c r="GG1283" s="50"/>
      <c r="GJ1283" s="49"/>
      <c r="GK1283" s="49"/>
      <c r="GL1283" s="49"/>
      <c r="GM1283" s="50"/>
      <c r="GN1283" s="47"/>
      <c r="GO1283" s="50"/>
      <c r="GR1283" s="49"/>
      <c r="GS1283" s="49"/>
      <c r="GT1283" s="49"/>
      <c r="GU1283" s="50"/>
      <c r="GV1283" s="47"/>
      <c r="GW1283" s="50"/>
      <c r="GZ1283" s="49"/>
      <c r="HA1283" s="49"/>
      <c r="HB1283" s="49"/>
      <c r="HC1283" s="50"/>
      <c r="HD1283" s="47"/>
      <c r="HE1283" s="50"/>
      <c r="HH1283" s="49"/>
      <c r="HI1283" s="49"/>
      <c r="HJ1283" s="49"/>
      <c r="HK1283" s="50"/>
      <c r="HL1283" s="47"/>
      <c r="HM1283" s="50"/>
      <c r="HP1283" s="49"/>
      <c r="HQ1283" s="49"/>
      <c r="HR1283" s="49"/>
      <c r="HS1283" s="50"/>
      <c r="HT1283" s="47"/>
      <c r="HU1283" s="50"/>
      <c r="HX1283" s="49"/>
      <c r="HY1283" s="49"/>
      <c r="HZ1283" s="49"/>
      <c r="IA1283" s="50"/>
      <c r="IB1283" s="47"/>
      <c r="IC1283" s="50"/>
      <c r="IF1283" s="49"/>
      <c r="IG1283" s="49"/>
      <c r="IH1283" s="49"/>
      <c r="II1283" s="50"/>
      <c r="IJ1283" s="47"/>
      <c r="IK1283" s="50"/>
      <c r="IN1283" s="49"/>
      <c r="IO1283" s="49"/>
      <c r="IP1283" s="49"/>
      <c r="IQ1283" s="50"/>
    </row>
    <row r="1284" spans="1:251" s="48" customFormat="1">
      <c r="A1284" s="43"/>
      <c r="B1284" s="44">
        <v>100000374216</v>
      </c>
      <c r="C1284" s="43">
        <v>1</v>
      </c>
      <c r="D1284" s="45" t="s">
        <v>302</v>
      </c>
      <c r="E1284" s="45" t="s">
        <v>305</v>
      </c>
      <c r="F1284" s="46">
        <v>40204.14</v>
      </c>
      <c r="G1284" s="46">
        <v>-40203.14</v>
      </c>
      <c r="H1284" s="46">
        <v>1</v>
      </c>
      <c r="I1284" s="47"/>
      <c r="L1284" s="47"/>
      <c r="M1284" s="50"/>
      <c r="P1284" s="49"/>
      <c r="Q1284" s="49"/>
      <c r="S1284" s="50"/>
      <c r="T1284" s="47"/>
      <c r="U1284" s="50"/>
      <c r="X1284" s="49"/>
      <c r="Y1284" s="49"/>
      <c r="AA1284" s="50"/>
      <c r="AB1284" s="47"/>
      <c r="AC1284" s="50"/>
      <c r="AF1284" s="49"/>
      <c r="AG1284" s="49"/>
      <c r="AI1284" s="50"/>
      <c r="AJ1284" s="47"/>
      <c r="AK1284" s="50"/>
      <c r="AN1284" s="49"/>
      <c r="AO1284" s="49"/>
      <c r="AQ1284" s="50"/>
      <c r="AR1284" s="47"/>
      <c r="AS1284" s="50"/>
      <c r="AV1284" s="49"/>
      <c r="AW1284" s="49"/>
      <c r="AY1284" s="50"/>
      <c r="AZ1284" s="47"/>
      <c r="BA1284" s="50"/>
      <c r="BD1284" s="49"/>
      <c r="BE1284" s="49"/>
      <c r="BG1284" s="50"/>
      <c r="BH1284" s="47"/>
      <c r="BI1284" s="50"/>
      <c r="BL1284" s="49"/>
      <c r="BM1284" s="49"/>
      <c r="BO1284" s="50"/>
      <c r="BP1284" s="47"/>
      <c r="BQ1284" s="50"/>
      <c r="BT1284" s="49"/>
      <c r="BU1284" s="49"/>
      <c r="BW1284" s="50"/>
      <c r="BX1284" s="47"/>
      <c r="BY1284" s="50"/>
      <c r="CB1284" s="49"/>
      <c r="CC1284" s="49"/>
      <c r="CE1284" s="50"/>
      <c r="CF1284" s="47"/>
      <c r="CG1284" s="50"/>
      <c r="CJ1284" s="49"/>
      <c r="CK1284" s="49"/>
      <c r="CM1284" s="50"/>
      <c r="CN1284" s="47"/>
      <c r="CO1284" s="50"/>
      <c r="CR1284" s="49"/>
      <c r="CS1284" s="49"/>
      <c r="CU1284" s="50"/>
      <c r="CV1284" s="47"/>
      <c r="CW1284" s="50"/>
      <c r="CZ1284" s="49"/>
      <c r="DA1284" s="49"/>
      <c r="DC1284" s="50"/>
      <c r="DD1284" s="47"/>
      <c r="DE1284" s="50"/>
      <c r="DH1284" s="49"/>
      <c r="DI1284" s="49"/>
      <c r="DK1284" s="50"/>
      <c r="DL1284" s="47"/>
      <c r="DM1284" s="50"/>
      <c r="DP1284" s="49"/>
      <c r="DQ1284" s="49"/>
      <c r="DS1284" s="50"/>
      <c r="DT1284" s="47"/>
      <c r="DU1284" s="50"/>
      <c r="DX1284" s="49"/>
      <c r="DY1284" s="49"/>
      <c r="EA1284" s="50"/>
      <c r="EB1284" s="47"/>
      <c r="EC1284" s="50"/>
      <c r="EF1284" s="49"/>
      <c r="EG1284" s="49"/>
      <c r="EI1284" s="50"/>
      <c r="EJ1284" s="47"/>
      <c r="EK1284" s="50"/>
      <c r="EN1284" s="49"/>
      <c r="EO1284" s="49"/>
      <c r="EQ1284" s="50"/>
      <c r="ER1284" s="47"/>
      <c r="ES1284" s="50"/>
      <c r="EV1284" s="49"/>
      <c r="EW1284" s="49"/>
      <c r="EY1284" s="50"/>
      <c r="EZ1284" s="47"/>
      <c r="FA1284" s="50"/>
      <c r="FD1284" s="49"/>
      <c r="FE1284" s="49"/>
      <c r="FG1284" s="50"/>
      <c r="FH1284" s="47"/>
      <c r="FI1284" s="50"/>
      <c r="FL1284" s="49"/>
      <c r="FM1284" s="49"/>
      <c r="FO1284" s="50"/>
      <c r="FP1284" s="47"/>
      <c r="FQ1284" s="50"/>
      <c r="FT1284" s="49"/>
      <c r="FU1284" s="49"/>
      <c r="FW1284" s="50"/>
      <c r="FX1284" s="47"/>
      <c r="FY1284" s="50"/>
      <c r="GB1284" s="49"/>
      <c r="GC1284" s="49"/>
      <c r="GE1284" s="50"/>
      <c r="GF1284" s="47"/>
      <c r="GG1284" s="50"/>
      <c r="GJ1284" s="49"/>
      <c r="GK1284" s="49"/>
      <c r="GM1284" s="50"/>
      <c r="GN1284" s="47"/>
      <c r="GO1284" s="50"/>
      <c r="GR1284" s="49"/>
      <c r="GS1284" s="49"/>
      <c r="GU1284" s="50"/>
      <c r="GV1284" s="47"/>
      <c r="GW1284" s="50"/>
      <c r="GZ1284" s="49"/>
      <c r="HA1284" s="49"/>
      <c r="HC1284" s="50"/>
      <c r="HD1284" s="47"/>
      <c r="HE1284" s="50"/>
      <c r="HH1284" s="49"/>
      <c r="HI1284" s="49"/>
      <c r="HK1284" s="50"/>
      <c r="HL1284" s="47"/>
      <c r="HM1284" s="50"/>
      <c r="HP1284" s="49"/>
      <c r="HQ1284" s="49"/>
      <c r="HS1284" s="50"/>
      <c r="HT1284" s="47"/>
      <c r="HU1284" s="50"/>
      <c r="HX1284" s="49"/>
      <c r="HY1284" s="49"/>
      <c r="IA1284" s="50"/>
      <c r="IB1284" s="47"/>
      <c r="IC1284" s="50"/>
      <c r="IF1284" s="49"/>
      <c r="IG1284" s="49"/>
      <c r="II1284" s="50"/>
      <c r="IJ1284" s="47"/>
      <c r="IK1284" s="50"/>
      <c r="IN1284" s="49"/>
      <c r="IO1284" s="49"/>
      <c r="IQ1284" s="50"/>
    </row>
    <row r="1285" spans="1:251" s="48" customFormat="1">
      <c r="A1285" s="43">
        <v>675</v>
      </c>
      <c r="B1285" s="44">
        <v>100000374217</v>
      </c>
      <c r="C1285" s="43">
        <v>0</v>
      </c>
      <c r="D1285" s="45" t="s">
        <v>302</v>
      </c>
      <c r="E1285" s="45" t="s">
        <v>305</v>
      </c>
      <c r="F1285" s="46">
        <v>14932.96</v>
      </c>
      <c r="G1285" s="46">
        <v>-9193.8700000000008</v>
      </c>
      <c r="H1285" s="46">
        <v>5739.09</v>
      </c>
      <c r="I1285" s="47"/>
      <c r="K1285" s="49"/>
      <c r="L1285" s="47"/>
      <c r="M1285" s="50"/>
      <c r="P1285" s="49"/>
      <c r="Q1285" s="49"/>
      <c r="R1285" s="49"/>
      <c r="S1285" s="50"/>
      <c r="T1285" s="47"/>
      <c r="U1285" s="50"/>
      <c r="X1285" s="49"/>
      <c r="Y1285" s="49"/>
      <c r="Z1285" s="49"/>
      <c r="AA1285" s="50"/>
      <c r="AB1285" s="47"/>
      <c r="AC1285" s="50"/>
      <c r="AF1285" s="49"/>
      <c r="AG1285" s="49"/>
      <c r="AH1285" s="49"/>
      <c r="AI1285" s="50"/>
      <c r="AJ1285" s="47"/>
      <c r="AK1285" s="50"/>
      <c r="AN1285" s="49"/>
      <c r="AO1285" s="49"/>
      <c r="AP1285" s="49"/>
      <c r="AQ1285" s="50"/>
      <c r="AR1285" s="47"/>
      <c r="AS1285" s="50"/>
      <c r="AV1285" s="49"/>
      <c r="AW1285" s="49"/>
      <c r="AX1285" s="49"/>
      <c r="AY1285" s="50"/>
      <c r="AZ1285" s="47"/>
      <c r="BA1285" s="50"/>
      <c r="BD1285" s="49"/>
      <c r="BE1285" s="49"/>
      <c r="BF1285" s="49"/>
      <c r="BG1285" s="50"/>
      <c r="BH1285" s="47"/>
      <c r="BI1285" s="50"/>
      <c r="BL1285" s="49"/>
      <c r="BM1285" s="49"/>
      <c r="BN1285" s="49"/>
      <c r="BO1285" s="50"/>
      <c r="BP1285" s="47"/>
      <c r="BQ1285" s="50"/>
      <c r="BT1285" s="49"/>
      <c r="BU1285" s="49"/>
      <c r="BV1285" s="49"/>
      <c r="BW1285" s="50"/>
      <c r="BX1285" s="47"/>
      <c r="BY1285" s="50"/>
      <c r="CB1285" s="49"/>
      <c r="CC1285" s="49"/>
      <c r="CD1285" s="49"/>
      <c r="CE1285" s="50"/>
      <c r="CF1285" s="47"/>
      <c r="CG1285" s="50"/>
      <c r="CJ1285" s="49"/>
      <c r="CK1285" s="49"/>
      <c r="CL1285" s="49"/>
      <c r="CM1285" s="50"/>
      <c r="CN1285" s="47"/>
      <c r="CO1285" s="50"/>
      <c r="CR1285" s="49"/>
      <c r="CS1285" s="49"/>
      <c r="CT1285" s="49"/>
      <c r="CU1285" s="50"/>
      <c r="CV1285" s="47"/>
      <c r="CW1285" s="50"/>
      <c r="CZ1285" s="49"/>
      <c r="DA1285" s="49"/>
      <c r="DB1285" s="49"/>
      <c r="DC1285" s="50"/>
      <c r="DD1285" s="47"/>
      <c r="DE1285" s="50"/>
      <c r="DH1285" s="49"/>
      <c r="DI1285" s="49"/>
      <c r="DJ1285" s="49"/>
      <c r="DK1285" s="50"/>
      <c r="DL1285" s="47"/>
      <c r="DM1285" s="50"/>
      <c r="DP1285" s="49"/>
      <c r="DQ1285" s="49"/>
      <c r="DR1285" s="49"/>
      <c r="DS1285" s="50"/>
      <c r="DT1285" s="47"/>
      <c r="DU1285" s="50"/>
      <c r="DX1285" s="49"/>
      <c r="DY1285" s="49"/>
      <c r="DZ1285" s="49"/>
      <c r="EA1285" s="50"/>
      <c r="EB1285" s="47"/>
      <c r="EC1285" s="50"/>
      <c r="EF1285" s="49"/>
      <c r="EG1285" s="49"/>
      <c r="EH1285" s="49"/>
      <c r="EI1285" s="50"/>
      <c r="EJ1285" s="47"/>
      <c r="EK1285" s="50"/>
      <c r="EN1285" s="49"/>
      <c r="EO1285" s="49"/>
      <c r="EP1285" s="49"/>
      <c r="EQ1285" s="50"/>
      <c r="ER1285" s="47"/>
      <c r="ES1285" s="50"/>
      <c r="EV1285" s="49"/>
      <c r="EW1285" s="49"/>
      <c r="EX1285" s="49"/>
      <c r="EY1285" s="50"/>
      <c r="EZ1285" s="47"/>
      <c r="FA1285" s="50"/>
      <c r="FD1285" s="49"/>
      <c r="FE1285" s="49"/>
      <c r="FF1285" s="49"/>
      <c r="FG1285" s="50"/>
      <c r="FH1285" s="47"/>
      <c r="FI1285" s="50"/>
      <c r="FL1285" s="49"/>
      <c r="FM1285" s="49"/>
      <c r="FN1285" s="49"/>
      <c r="FO1285" s="50"/>
      <c r="FP1285" s="47"/>
      <c r="FQ1285" s="50"/>
      <c r="FT1285" s="49"/>
      <c r="FU1285" s="49"/>
      <c r="FV1285" s="49"/>
      <c r="FW1285" s="50"/>
      <c r="FX1285" s="47"/>
      <c r="FY1285" s="50"/>
      <c r="GB1285" s="49"/>
      <c r="GC1285" s="49"/>
      <c r="GD1285" s="49"/>
      <c r="GE1285" s="50"/>
      <c r="GF1285" s="47"/>
      <c r="GG1285" s="50"/>
      <c r="GJ1285" s="49"/>
      <c r="GK1285" s="49"/>
      <c r="GL1285" s="49"/>
      <c r="GM1285" s="50"/>
      <c r="GN1285" s="47"/>
      <c r="GO1285" s="50"/>
      <c r="GR1285" s="49"/>
      <c r="GS1285" s="49"/>
      <c r="GT1285" s="49"/>
      <c r="GU1285" s="50"/>
      <c r="GV1285" s="47"/>
      <c r="GW1285" s="50"/>
      <c r="GZ1285" s="49"/>
      <c r="HA1285" s="49"/>
      <c r="HB1285" s="49"/>
      <c r="HC1285" s="50"/>
      <c r="HD1285" s="47"/>
      <c r="HE1285" s="50"/>
      <c r="HH1285" s="49"/>
      <c r="HI1285" s="49"/>
      <c r="HJ1285" s="49"/>
      <c r="HK1285" s="50"/>
      <c r="HL1285" s="47"/>
      <c r="HM1285" s="50"/>
      <c r="HP1285" s="49"/>
      <c r="HQ1285" s="49"/>
      <c r="HR1285" s="49"/>
      <c r="HS1285" s="50"/>
      <c r="HT1285" s="47"/>
      <c r="HU1285" s="50"/>
      <c r="HX1285" s="49"/>
      <c r="HY1285" s="49"/>
      <c r="HZ1285" s="49"/>
      <c r="IA1285" s="50"/>
      <c r="IB1285" s="47"/>
      <c r="IC1285" s="50"/>
      <c r="IF1285" s="49"/>
      <c r="IG1285" s="49"/>
      <c r="IH1285" s="49"/>
      <c r="II1285" s="50"/>
      <c r="IJ1285" s="47"/>
      <c r="IK1285" s="50"/>
      <c r="IN1285" s="49"/>
      <c r="IO1285" s="49"/>
      <c r="IP1285" s="49"/>
      <c r="IQ1285" s="50"/>
    </row>
    <row r="1286" spans="1:251" s="48" customFormat="1">
      <c r="A1286" s="43"/>
      <c r="B1286" s="44">
        <v>100000374217</v>
      </c>
      <c r="C1286" s="43">
        <v>1</v>
      </c>
      <c r="D1286" s="45" t="s">
        <v>302</v>
      </c>
      <c r="E1286" s="45" t="s">
        <v>305</v>
      </c>
      <c r="F1286" s="46">
        <v>40204.14</v>
      </c>
      <c r="G1286" s="46">
        <v>-40203.14</v>
      </c>
      <c r="H1286" s="46">
        <v>1</v>
      </c>
      <c r="I1286" s="47"/>
      <c r="L1286" s="47"/>
      <c r="M1286" s="50"/>
      <c r="P1286" s="49"/>
      <c r="Q1286" s="49"/>
      <c r="S1286" s="50"/>
      <c r="T1286" s="47"/>
      <c r="U1286" s="50"/>
      <c r="X1286" s="49"/>
      <c r="Y1286" s="49"/>
      <c r="AA1286" s="50"/>
      <c r="AB1286" s="47"/>
      <c r="AC1286" s="50"/>
      <c r="AF1286" s="49"/>
      <c r="AG1286" s="49"/>
      <c r="AI1286" s="50"/>
      <c r="AJ1286" s="47"/>
      <c r="AK1286" s="50"/>
      <c r="AN1286" s="49"/>
      <c r="AO1286" s="49"/>
      <c r="AQ1286" s="50"/>
      <c r="AR1286" s="47"/>
      <c r="AS1286" s="50"/>
      <c r="AV1286" s="49"/>
      <c r="AW1286" s="49"/>
      <c r="AY1286" s="50"/>
      <c r="AZ1286" s="47"/>
      <c r="BA1286" s="50"/>
      <c r="BD1286" s="49"/>
      <c r="BE1286" s="49"/>
      <c r="BG1286" s="50"/>
      <c r="BH1286" s="47"/>
      <c r="BI1286" s="50"/>
      <c r="BL1286" s="49"/>
      <c r="BM1286" s="49"/>
      <c r="BO1286" s="50"/>
      <c r="BP1286" s="47"/>
      <c r="BQ1286" s="50"/>
      <c r="BT1286" s="49"/>
      <c r="BU1286" s="49"/>
      <c r="BW1286" s="50"/>
      <c r="BX1286" s="47"/>
      <c r="BY1286" s="50"/>
      <c r="CB1286" s="49"/>
      <c r="CC1286" s="49"/>
      <c r="CE1286" s="50"/>
      <c r="CF1286" s="47"/>
      <c r="CG1286" s="50"/>
      <c r="CJ1286" s="49"/>
      <c r="CK1286" s="49"/>
      <c r="CM1286" s="50"/>
      <c r="CN1286" s="47"/>
      <c r="CO1286" s="50"/>
      <c r="CR1286" s="49"/>
      <c r="CS1286" s="49"/>
      <c r="CU1286" s="50"/>
      <c r="CV1286" s="47"/>
      <c r="CW1286" s="50"/>
      <c r="CZ1286" s="49"/>
      <c r="DA1286" s="49"/>
      <c r="DC1286" s="50"/>
      <c r="DD1286" s="47"/>
      <c r="DE1286" s="50"/>
      <c r="DH1286" s="49"/>
      <c r="DI1286" s="49"/>
      <c r="DK1286" s="50"/>
      <c r="DL1286" s="47"/>
      <c r="DM1286" s="50"/>
      <c r="DP1286" s="49"/>
      <c r="DQ1286" s="49"/>
      <c r="DS1286" s="50"/>
      <c r="DT1286" s="47"/>
      <c r="DU1286" s="50"/>
      <c r="DX1286" s="49"/>
      <c r="DY1286" s="49"/>
      <c r="EA1286" s="50"/>
      <c r="EB1286" s="47"/>
      <c r="EC1286" s="50"/>
      <c r="EF1286" s="49"/>
      <c r="EG1286" s="49"/>
      <c r="EI1286" s="50"/>
      <c r="EJ1286" s="47"/>
      <c r="EK1286" s="50"/>
      <c r="EN1286" s="49"/>
      <c r="EO1286" s="49"/>
      <c r="EQ1286" s="50"/>
      <c r="ER1286" s="47"/>
      <c r="ES1286" s="50"/>
      <c r="EV1286" s="49"/>
      <c r="EW1286" s="49"/>
      <c r="EY1286" s="50"/>
      <c r="EZ1286" s="47"/>
      <c r="FA1286" s="50"/>
      <c r="FD1286" s="49"/>
      <c r="FE1286" s="49"/>
      <c r="FG1286" s="50"/>
      <c r="FH1286" s="47"/>
      <c r="FI1286" s="50"/>
      <c r="FL1286" s="49"/>
      <c r="FM1286" s="49"/>
      <c r="FO1286" s="50"/>
      <c r="FP1286" s="47"/>
      <c r="FQ1286" s="50"/>
      <c r="FT1286" s="49"/>
      <c r="FU1286" s="49"/>
      <c r="FW1286" s="50"/>
      <c r="FX1286" s="47"/>
      <c r="FY1286" s="50"/>
      <c r="GB1286" s="49"/>
      <c r="GC1286" s="49"/>
      <c r="GE1286" s="50"/>
      <c r="GF1286" s="47"/>
      <c r="GG1286" s="50"/>
      <c r="GJ1286" s="49"/>
      <c r="GK1286" s="49"/>
      <c r="GM1286" s="50"/>
      <c r="GN1286" s="47"/>
      <c r="GO1286" s="50"/>
      <c r="GR1286" s="49"/>
      <c r="GS1286" s="49"/>
      <c r="GU1286" s="50"/>
      <c r="GV1286" s="47"/>
      <c r="GW1286" s="50"/>
      <c r="GZ1286" s="49"/>
      <c r="HA1286" s="49"/>
      <c r="HC1286" s="50"/>
      <c r="HD1286" s="47"/>
      <c r="HE1286" s="50"/>
      <c r="HH1286" s="49"/>
      <c r="HI1286" s="49"/>
      <c r="HK1286" s="50"/>
      <c r="HL1286" s="47"/>
      <c r="HM1286" s="50"/>
      <c r="HP1286" s="49"/>
      <c r="HQ1286" s="49"/>
      <c r="HS1286" s="50"/>
      <c r="HT1286" s="47"/>
      <c r="HU1286" s="50"/>
      <c r="HX1286" s="49"/>
      <c r="HY1286" s="49"/>
      <c r="IA1286" s="50"/>
      <c r="IB1286" s="47"/>
      <c r="IC1286" s="50"/>
      <c r="IF1286" s="49"/>
      <c r="IG1286" s="49"/>
      <c r="II1286" s="50"/>
      <c r="IJ1286" s="47"/>
      <c r="IK1286" s="50"/>
      <c r="IN1286" s="49"/>
      <c r="IO1286" s="49"/>
      <c r="IQ1286" s="50"/>
    </row>
    <row r="1287" spans="1:251" s="48" customFormat="1">
      <c r="A1287" s="43">
        <v>676</v>
      </c>
      <c r="B1287" s="44">
        <v>100000374218</v>
      </c>
      <c r="C1287" s="43">
        <v>0</v>
      </c>
      <c r="D1287" s="45" t="s">
        <v>302</v>
      </c>
      <c r="E1287" s="45" t="s">
        <v>305</v>
      </c>
      <c r="F1287" s="46">
        <v>14932.96</v>
      </c>
      <c r="G1287" s="46">
        <v>-9193.8700000000008</v>
      </c>
      <c r="H1287" s="46">
        <v>5739.09</v>
      </c>
      <c r="I1287" s="47"/>
      <c r="K1287" s="49"/>
      <c r="L1287" s="47"/>
      <c r="M1287" s="50"/>
      <c r="P1287" s="49"/>
      <c r="Q1287" s="49"/>
      <c r="R1287" s="49"/>
      <c r="S1287" s="50"/>
      <c r="T1287" s="47"/>
      <c r="U1287" s="50"/>
      <c r="X1287" s="49"/>
      <c r="Y1287" s="49"/>
      <c r="Z1287" s="49"/>
      <c r="AA1287" s="50"/>
      <c r="AB1287" s="47"/>
      <c r="AC1287" s="50"/>
      <c r="AF1287" s="49"/>
      <c r="AG1287" s="49"/>
      <c r="AH1287" s="49"/>
      <c r="AI1287" s="50"/>
      <c r="AJ1287" s="47"/>
      <c r="AK1287" s="50"/>
      <c r="AN1287" s="49"/>
      <c r="AO1287" s="49"/>
      <c r="AP1287" s="49"/>
      <c r="AQ1287" s="50"/>
      <c r="AR1287" s="47"/>
      <c r="AS1287" s="50"/>
      <c r="AV1287" s="49"/>
      <c r="AW1287" s="49"/>
      <c r="AX1287" s="49"/>
      <c r="AY1287" s="50"/>
      <c r="AZ1287" s="47"/>
      <c r="BA1287" s="50"/>
      <c r="BD1287" s="49"/>
      <c r="BE1287" s="49"/>
      <c r="BF1287" s="49"/>
      <c r="BG1287" s="50"/>
      <c r="BH1287" s="47"/>
      <c r="BI1287" s="50"/>
      <c r="BL1287" s="49"/>
      <c r="BM1287" s="49"/>
      <c r="BN1287" s="49"/>
      <c r="BO1287" s="50"/>
      <c r="BP1287" s="47"/>
      <c r="BQ1287" s="50"/>
      <c r="BT1287" s="49"/>
      <c r="BU1287" s="49"/>
      <c r="BV1287" s="49"/>
      <c r="BW1287" s="50"/>
      <c r="BX1287" s="47"/>
      <c r="BY1287" s="50"/>
      <c r="CB1287" s="49"/>
      <c r="CC1287" s="49"/>
      <c r="CD1287" s="49"/>
      <c r="CE1287" s="50"/>
      <c r="CF1287" s="47"/>
      <c r="CG1287" s="50"/>
      <c r="CJ1287" s="49"/>
      <c r="CK1287" s="49"/>
      <c r="CL1287" s="49"/>
      <c r="CM1287" s="50"/>
      <c r="CN1287" s="47"/>
      <c r="CO1287" s="50"/>
      <c r="CR1287" s="49"/>
      <c r="CS1287" s="49"/>
      <c r="CT1287" s="49"/>
      <c r="CU1287" s="50"/>
      <c r="CV1287" s="47"/>
      <c r="CW1287" s="50"/>
      <c r="CZ1287" s="49"/>
      <c r="DA1287" s="49"/>
      <c r="DB1287" s="49"/>
      <c r="DC1287" s="50"/>
      <c r="DD1287" s="47"/>
      <c r="DE1287" s="50"/>
      <c r="DH1287" s="49"/>
      <c r="DI1287" s="49"/>
      <c r="DJ1287" s="49"/>
      <c r="DK1287" s="50"/>
      <c r="DL1287" s="47"/>
      <c r="DM1287" s="50"/>
      <c r="DP1287" s="49"/>
      <c r="DQ1287" s="49"/>
      <c r="DR1287" s="49"/>
      <c r="DS1287" s="50"/>
      <c r="DT1287" s="47"/>
      <c r="DU1287" s="50"/>
      <c r="DX1287" s="49"/>
      <c r="DY1287" s="49"/>
      <c r="DZ1287" s="49"/>
      <c r="EA1287" s="50"/>
      <c r="EB1287" s="47"/>
      <c r="EC1287" s="50"/>
      <c r="EF1287" s="49"/>
      <c r="EG1287" s="49"/>
      <c r="EH1287" s="49"/>
      <c r="EI1287" s="50"/>
      <c r="EJ1287" s="47"/>
      <c r="EK1287" s="50"/>
      <c r="EN1287" s="49"/>
      <c r="EO1287" s="49"/>
      <c r="EP1287" s="49"/>
      <c r="EQ1287" s="50"/>
      <c r="ER1287" s="47"/>
      <c r="ES1287" s="50"/>
      <c r="EV1287" s="49"/>
      <c r="EW1287" s="49"/>
      <c r="EX1287" s="49"/>
      <c r="EY1287" s="50"/>
      <c r="EZ1287" s="47"/>
      <c r="FA1287" s="50"/>
      <c r="FD1287" s="49"/>
      <c r="FE1287" s="49"/>
      <c r="FF1287" s="49"/>
      <c r="FG1287" s="50"/>
      <c r="FH1287" s="47"/>
      <c r="FI1287" s="50"/>
      <c r="FL1287" s="49"/>
      <c r="FM1287" s="49"/>
      <c r="FN1287" s="49"/>
      <c r="FO1287" s="50"/>
      <c r="FP1287" s="47"/>
      <c r="FQ1287" s="50"/>
      <c r="FT1287" s="49"/>
      <c r="FU1287" s="49"/>
      <c r="FV1287" s="49"/>
      <c r="FW1287" s="50"/>
      <c r="FX1287" s="47"/>
      <c r="FY1287" s="50"/>
      <c r="GB1287" s="49"/>
      <c r="GC1287" s="49"/>
      <c r="GD1287" s="49"/>
      <c r="GE1287" s="50"/>
      <c r="GF1287" s="47"/>
      <c r="GG1287" s="50"/>
      <c r="GJ1287" s="49"/>
      <c r="GK1287" s="49"/>
      <c r="GL1287" s="49"/>
      <c r="GM1287" s="50"/>
      <c r="GN1287" s="47"/>
      <c r="GO1287" s="50"/>
      <c r="GR1287" s="49"/>
      <c r="GS1287" s="49"/>
      <c r="GT1287" s="49"/>
      <c r="GU1287" s="50"/>
      <c r="GV1287" s="47"/>
      <c r="GW1287" s="50"/>
      <c r="GZ1287" s="49"/>
      <c r="HA1287" s="49"/>
      <c r="HB1287" s="49"/>
      <c r="HC1287" s="50"/>
      <c r="HD1287" s="47"/>
      <c r="HE1287" s="50"/>
      <c r="HH1287" s="49"/>
      <c r="HI1287" s="49"/>
      <c r="HJ1287" s="49"/>
      <c r="HK1287" s="50"/>
      <c r="HL1287" s="47"/>
      <c r="HM1287" s="50"/>
      <c r="HP1287" s="49"/>
      <c r="HQ1287" s="49"/>
      <c r="HR1287" s="49"/>
      <c r="HS1287" s="50"/>
      <c r="HT1287" s="47"/>
      <c r="HU1287" s="50"/>
      <c r="HX1287" s="49"/>
      <c r="HY1287" s="49"/>
      <c r="HZ1287" s="49"/>
      <c r="IA1287" s="50"/>
      <c r="IB1287" s="47"/>
      <c r="IC1287" s="50"/>
      <c r="IF1287" s="49"/>
      <c r="IG1287" s="49"/>
      <c r="IH1287" s="49"/>
      <c r="II1287" s="50"/>
      <c r="IJ1287" s="47"/>
      <c r="IK1287" s="50"/>
      <c r="IN1287" s="49"/>
      <c r="IO1287" s="49"/>
      <c r="IP1287" s="49"/>
      <c r="IQ1287" s="50"/>
    </row>
    <row r="1288" spans="1:251" s="48" customFormat="1">
      <c r="A1288" s="43"/>
      <c r="B1288" s="44">
        <v>100000374218</v>
      </c>
      <c r="C1288" s="43">
        <v>1</v>
      </c>
      <c r="D1288" s="45" t="s">
        <v>302</v>
      </c>
      <c r="E1288" s="45" t="s">
        <v>305</v>
      </c>
      <c r="F1288" s="46">
        <v>40204.14</v>
      </c>
      <c r="G1288" s="46">
        <v>-40203.14</v>
      </c>
      <c r="H1288" s="46">
        <v>1</v>
      </c>
      <c r="I1288" s="47"/>
      <c r="L1288" s="47"/>
      <c r="M1288" s="50"/>
      <c r="P1288" s="49"/>
      <c r="Q1288" s="49"/>
      <c r="S1288" s="50"/>
      <c r="T1288" s="47"/>
      <c r="U1288" s="50"/>
      <c r="X1288" s="49"/>
      <c r="Y1288" s="49"/>
      <c r="AA1288" s="50"/>
      <c r="AB1288" s="47"/>
      <c r="AC1288" s="50"/>
      <c r="AF1288" s="49"/>
      <c r="AG1288" s="49"/>
      <c r="AI1288" s="50"/>
      <c r="AJ1288" s="47"/>
      <c r="AK1288" s="50"/>
      <c r="AN1288" s="49"/>
      <c r="AO1288" s="49"/>
      <c r="AQ1288" s="50"/>
      <c r="AR1288" s="47"/>
      <c r="AS1288" s="50"/>
      <c r="AV1288" s="49"/>
      <c r="AW1288" s="49"/>
      <c r="AY1288" s="50"/>
      <c r="AZ1288" s="47"/>
      <c r="BA1288" s="50"/>
      <c r="BD1288" s="49"/>
      <c r="BE1288" s="49"/>
      <c r="BG1288" s="50"/>
      <c r="BH1288" s="47"/>
      <c r="BI1288" s="50"/>
      <c r="BL1288" s="49"/>
      <c r="BM1288" s="49"/>
      <c r="BO1288" s="50"/>
      <c r="BP1288" s="47"/>
      <c r="BQ1288" s="50"/>
      <c r="BT1288" s="49"/>
      <c r="BU1288" s="49"/>
      <c r="BW1288" s="50"/>
      <c r="BX1288" s="47"/>
      <c r="BY1288" s="50"/>
      <c r="CB1288" s="49"/>
      <c r="CC1288" s="49"/>
      <c r="CE1288" s="50"/>
      <c r="CF1288" s="47"/>
      <c r="CG1288" s="50"/>
      <c r="CJ1288" s="49"/>
      <c r="CK1288" s="49"/>
      <c r="CM1288" s="50"/>
      <c r="CN1288" s="47"/>
      <c r="CO1288" s="50"/>
      <c r="CR1288" s="49"/>
      <c r="CS1288" s="49"/>
      <c r="CU1288" s="50"/>
      <c r="CV1288" s="47"/>
      <c r="CW1288" s="50"/>
      <c r="CZ1288" s="49"/>
      <c r="DA1288" s="49"/>
      <c r="DC1288" s="50"/>
      <c r="DD1288" s="47"/>
      <c r="DE1288" s="50"/>
      <c r="DH1288" s="49"/>
      <c r="DI1288" s="49"/>
      <c r="DK1288" s="50"/>
      <c r="DL1288" s="47"/>
      <c r="DM1288" s="50"/>
      <c r="DP1288" s="49"/>
      <c r="DQ1288" s="49"/>
      <c r="DS1288" s="50"/>
      <c r="DT1288" s="47"/>
      <c r="DU1288" s="50"/>
      <c r="DX1288" s="49"/>
      <c r="DY1288" s="49"/>
      <c r="EA1288" s="50"/>
      <c r="EB1288" s="47"/>
      <c r="EC1288" s="50"/>
      <c r="EF1288" s="49"/>
      <c r="EG1288" s="49"/>
      <c r="EI1288" s="50"/>
      <c r="EJ1288" s="47"/>
      <c r="EK1288" s="50"/>
      <c r="EN1288" s="49"/>
      <c r="EO1288" s="49"/>
      <c r="EQ1288" s="50"/>
      <c r="ER1288" s="47"/>
      <c r="ES1288" s="50"/>
      <c r="EV1288" s="49"/>
      <c r="EW1288" s="49"/>
      <c r="EY1288" s="50"/>
      <c r="EZ1288" s="47"/>
      <c r="FA1288" s="50"/>
      <c r="FD1288" s="49"/>
      <c r="FE1288" s="49"/>
      <c r="FG1288" s="50"/>
      <c r="FH1288" s="47"/>
      <c r="FI1288" s="50"/>
      <c r="FL1288" s="49"/>
      <c r="FM1288" s="49"/>
      <c r="FO1288" s="50"/>
      <c r="FP1288" s="47"/>
      <c r="FQ1288" s="50"/>
      <c r="FT1288" s="49"/>
      <c r="FU1288" s="49"/>
      <c r="FW1288" s="50"/>
      <c r="FX1288" s="47"/>
      <c r="FY1288" s="50"/>
      <c r="GB1288" s="49"/>
      <c r="GC1288" s="49"/>
      <c r="GE1288" s="50"/>
      <c r="GF1288" s="47"/>
      <c r="GG1288" s="50"/>
      <c r="GJ1288" s="49"/>
      <c r="GK1288" s="49"/>
      <c r="GM1288" s="50"/>
      <c r="GN1288" s="47"/>
      <c r="GO1288" s="50"/>
      <c r="GR1288" s="49"/>
      <c r="GS1288" s="49"/>
      <c r="GU1288" s="50"/>
      <c r="GV1288" s="47"/>
      <c r="GW1288" s="50"/>
      <c r="GZ1288" s="49"/>
      <c r="HA1288" s="49"/>
      <c r="HC1288" s="50"/>
      <c r="HD1288" s="47"/>
      <c r="HE1288" s="50"/>
      <c r="HH1288" s="49"/>
      <c r="HI1288" s="49"/>
      <c r="HK1288" s="50"/>
      <c r="HL1288" s="47"/>
      <c r="HM1288" s="50"/>
      <c r="HP1288" s="49"/>
      <c r="HQ1288" s="49"/>
      <c r="HS1288" s="50"/>
      <c r="HT1288" s="47"/>
      <c r="HU1288" s="50"/>
      <c r="HX1288" s="49"/>
      <c r="HY1288" s="49"/>
      <c r="IA1288" s="50"/>
      <c r="IB1288" s="47"/>
      <c r="IC1288" s="50"/>
      <c r="IF1288" s="49"/>
      <c r="IG1288" s="49"/>
      <c r="II1288" s="50"/>
      <c r="IJ1288" s="47"/>
      <c r="IK1288" s="50"/>
      <c r="IN1288" s="49"/>
      <c r="IO1288" s="49"/>
      <c r="IQ1288" s="50"/>
    </row>
    <row r="1289" spans="1:251" s="48" customFormat="1">
      <c r="A1289" s="43">
        <v>677</v>
      </c>
      <c r="B1289" s="44">
        <v>100000374219</v>
      </c>
      <c r="C1289" s="43">
        <v>0</v>
      </c>
      <c r="D1289" s="45" t="s">
        <v>302</v>
      </c>
      <c r="E1289" s="45" t="s">
        <v>305</v>
      </c>
      <c r="F1289" s="46">
        <v>14932.96</v>
      </c>
      <c r="G1289" s="46">
        <v>-9193.8700000000008</v>
      </c>
      <c r="H1289" s="46">
        <v>5739.09</v>
      </c>
      <c r="I1289" s="47"/>
      <c r="K1289" s="49"/>
      <c r="L1289" s="47"/>
      <c r="M1289" s="50"/>
      <c r="P1289" s="49"/>
      <c r="Q1289" s="49"/>
      <c r="R1289" s="49"/>
      <c r="S1289" s="50"/>
      <c r="T1289" s="47"/>
      <c r="U1289" s="50"/>
      <c r="X1289" s="49"/>
      <c r="Y1289" s="49"/>
      <c r="Z1289" s="49"/>
      <c r="AA1289" s="50"/>
      <c r="AB1289" s="47"/>
      <c r="AC1289" s="50"/>
      <c r="AF1289" s="49"/>
      <c r="AG1289" s="49"/>
      <c r="AH1289" s="49"/>
      <c r="AI1289" s="50"/>
      <c r="AJ1289" s="47"/>
      <c r="AK1289" s="50"/>
      <c r="AN1289" s="49"/>
      <c r="AO1289" s="49"/>
      <c r="AP1289" s="49"/>
      <c r="AQ1289" s="50"/>
      <c r="AR1289" s="47"/>
      <c r="AS1289" s="50"/>
      <c r="AV1289" s="49"/>
      <c r="AW1289" s="49"/>
      <c r="AX1289" s="49"/>
      <c r="AY1289" s="50"/>
      <c r="AZ1289" s="47"/>
      <c r="BA1289" s="50"/>
      <c r="BD1289" s="49"/>
      <c r="BE1289" s="49"/>
      <c r="BF1289" s="49"/>
      <c r="BG1289" s="50"/>
      <c r="BH1289" s="47"/>
      <c r="BI1289" s="50"/>
      <c r="BL1289" s="49"/>
      <c r="BM1289" s="49"/>
      <c r="BN1289" s="49"/>
      <c r="BO1289" s="50"/>
      <c r="BP1289" s="47"/>
      <c r="BQ1289" s="50"/>
      <c r="BT1289" s="49"/>
      <c r="BU1289" s="49"/>
      <c r="BV1289" s="49"/>
      <c r="BW1289" s="50"/>
      <c r="BX1289" s="47"/>
      <c r="BY1289" s="50"/>
      <c r="CB1289" s="49"/>
      <c r="CC1289" s="49"/>
      <c r="CD1289" s="49"/>
      <c r="CE1289" s="50"/>
      <c r="CF1289" s="47"/>
      <c r="CG1289" s="50"/>
      <c r="CJ1289" s="49"/>
      <c r="CK1289" s="49"/>
      <c r="CL1289" s="49"/>
      <c r="CM1289" s="50"/>
      <c r="CN1289" s="47"/>
      <c r="CO1289" s="50"/>
      <c r="CR1289" s="49"/>
      <c r="CS1289" s="49"/>
      <c r="CT1289" s="49"/>
      <c r="CU1289" s="50"/>
      <c r="CV1289" s="47"/>
      <c r="CW1289" s="50"/>
      <c r="CZ1289" s="49"/>
      <c r="DA1289" s="49"/>
      <c r="DB1289" s="49"/>
      <c r="DC1289" s="50"/>
      <c r="DD1289" s="47"/>
      <c r="DE1289" s="50"/>
      <c r="DH1289" s="49"/>
      <c r="DI1289" s="49"/>
      <c r="DJ1289" s="49"/>
      <c r="DK1289" s="50"/>
      <c r="DL1289" s="47"/>
      <c r="DM1289" s="50"/>
      <c r="DP1289" s="49"/>
      <c r="DQ1289" s="49"/>
      <c r="DR1289" s="49"/>
      <c r="DS1289" s="50"/>
      <c r="DT1289" s="47"/>
      <c r="DU1289" s="50"/>
      <c r="DX1289" s="49"/>
      <c r="DY1289" s="49"/>
      <c r="DZ1289" s="49"/>
      <c r="EA1289" s="50"/>
      <c r="EB1289" s="47"/>
      <c r="EC1289" s="50"/>
      <c r="EF1289" s="49"/>
      <c r="EG1289" s="49"/>
      <c r="EH1289" s="49"/>
      <c r="EI1289" s="50"/>
      <c r="EJ1289" s="47"/>
      <c r="EK1289" s="50"/>
      <c r="EN1289" s="49"/>
      <c r="EO1289" s="49"/>
      <c r="EP1289" s="49"/>
      <c r="EQ1289" s="50"/>
      <c r="ER1289" s="47"/>
      <c r="ES1289" s="50"/>
      <c r="EV1289" s="49"/>
      <c r="EW1289" s="49"/>
      <c r="EX1289" s="49"/>
      <c r="EY1289" s="50"/>
      <c r="EZ1289" s="47"/>
      <c r="FA1289" s="50"/>
      <c r="FD1289" s="49"/>
      <c r="FE1289" s="49"/>
      <c r="FF1289" s="49"/>
      <c r="FG1289" s="50"/>
      <c r="FH1289" s="47"/>
      <c r="FI1289" s="50"/>
      <c r="FL1289" s="49"/>
      <c r="FM1289" s="49"/>
      <c r="FN1289" s="49"/>
      <c r="FO1289" s="50"/>
      <c r="FP1289" s="47"/>
      <c r="FQ1289" s="50"/>
      <c r="FT1289" s="49"/>
      <c r="FU1289" s="49"/>
      <c r="FV1289" s="49"/>
      <c r="FW1289" s="50"/>
      <c r="FX1289" s="47"/>
      <c r="FY1289" s="50"/>
      <c r="GB1289" s="49"/>
      <c r="GC1289" s="49"/>
      <c r="GD1289" s="49"/>
      <c r="GE1289" s="50"/>
      <c r="GF1289" s="47"/>
      <c r="GG1289" s="50"/>
      <c r="GJ1289" s="49"/>
      <c r="GK1289" s="49"/>
      <c r="GL1289" s="49"/>
      <c r="GM1289" s="50"/>
      <c r="GN1289" s="47"/>
      <c r="GO1289" s="50"/>
      <c r="GR1289" s="49"/>
      <c r="GS1289" s="49"/>
      <c r="GT1289" s="49"/>
      <c r="GU1289" s="50"/>
      <c r="GV1289" s="47"/>
      <c r="GW1289" s="50"/>
      <c r="GZ1289" s="49"/>
      <c r="HA1289" s="49"/>
      <c r="HB1289" s="49"/>
      <c r="HC1289" s="50"/>
      <c r="HD1289" s="47"/>
      <c r="HE1289" s="50"/>
      <c r="HH1289" s="49"/>
      <c r="HI1289" s="49"/>
      <c r="HJ1289" s="49"/>
      <c r="HK1289" s="50"/>
      <c r="HL1289" s="47"/>
      <c r="HM1289" s="50"/>
      <c r="HP1289" s="49"/>
      <c r="HQ1289" s="49"/>
      <c r="HR1289" s="49"/>
      <c r="HS1289" s="50"/>
      <c r="HT1289" s="47"/>
      <c r="HU1289" s="50"/>
      <c r="HX1289" s="49"/>
      <c r="HY1289" s="49"/>
      <c r="HZ1289" s="49"/>
      <c r="IA1289" s="50"/>
      <c r="IB1289" s="47"/>
      <c r="IC1289" s="50"/>
      <c r="IF1289" s="49"/>
      <c r="IG1289" s="49"/>
      <c r="IH1289" s="49"/>
      <c r="II1289" s="50"/>
      <c r="IJ1289" s="47"/>
      <c r="IK1289" s="50"/>
      <c r="IN1289" s="49"/>
      <c r="IO1289" s="49"/>
      <c r="IP1289" s="49"/>
      <c r="IQ1289" s="50"/>
    </row>
    <row r="1290" spans="1:251" s="48" customFormat="1">
      <c r="A1290" s="43"/>
      <c r="B1290" s="44">
        <v>100000374219</v>
      </c>
      <c r="C1290" s="43">
        <v>1</v>
      </c>
      <c r="D1290" s="45" t="s">
        <v>302</v>
      </c>
      <c r="E1290" s="45" t="s">
        <v>305</v>
      </c>
      <c r="F1290" s="46">
        <v>40204.14</v>
      </c>
      <c r="G1290" s="46">
        <v>-40203.14</v>
      </c>
      <c r="H1290" s="46">
        <v>1</v>
      </c>
      <c r="I1290" s="47"/>
      <c r="L1290" s="47"/>
      <c r="M1290" s="50"/>
      <c r="P1290" s="49"/>
      <c r="Q1290" s="49"/>
      <c r="S1290" s="50"/>
      <c r="T1290" s="47"/>
      <c r="U1290" s="50"/>
      <c r="X1290" s="49"/>
      <c r="Y1290" s="49"/>
      <c r="AA1290" s="50"/>
      <c r="AB1290" s="47"/>
      <c r="AC1290" s="50"/>
      <c r="AF1290" s="49"/>
      <c r="AG1290" s="49"/>
      <c r="AI1290" s="50"/>
      <c r="AJ1290" s="47"/>
      <c r="AK1290" s="50"/>
      <c r="AN1290" s="49"/>
      <c r="AO1290" s="49"/>
      <c r="AQ1290" s="50"/>
      <c r="AR1290" s="47"/>
      <c r="AS1290" s="50"/>
      <c r="AV1290" s="49"/>
      <c r="AW1290" s="49"/>
      <c r="AY1290" s="50"/>
      <c r="AZ1290" s="47"/>
      <c r="BA1290" s="50"/>
      <c r="BD1290" s="49"/>
      <c r="BE1290" s="49"/>
      <c r="BG1290" s="50"/>
      <c r="BH1290" s="47"/>
      <c r="BI1290" s="50"/>
      <c r="BL1290" s="49"/>
      <c r="BM1290" s="49"/>
      <c r="BO1290" s="50"/>
      <c r="BP1290" s="47"/>
      <c r="BQ1290" s="50"/>
      <c r="BT1290" s="49"/>
      <c r="BU1290" s="49"/>
      <c r="BW1290" s="50"/>
      <c r="BX1290" s="47"/>
      <c r="BY1290" s="50"/>
      <c r="CB1290" s="49"/>
      <c r="CC1290" s="49"/>
      <c r="CE1290" s="50"/>
      <c r="CF1290" s="47"/>
      <c r="CG1290" s="50"/>
      <c r="CJ1290" s="49"/>
      <c r="CK1290" s="49"/>
      <c r="CM1290" s="50"/>
      <c r="CN1290" s="47"/>
      <c r="CO1290" s="50"/>
      <c r="CR1290" s="49"/>
      <c r="CS1290" s="49"/>
      <c r="CU1290" s="50"/>
      <c r="CV1290" s="47"/>
      <c r="CW1290" s="50"/>
      <c r="CZ1290" s="49"/>
      <c r="DA1290" s="49"/>
      <c r="DC1290" s="50"/>
      <c r="DD1290" s="47"/>
      <c r="DE1290" s="50"/>
      <c r="DH1290" s="49"/>
      <c r="DI1290" s="49"/>
      <c r="DK1290" s="50"/>
      <c r="DL1290" s="47"/>
      <c r="DM1290" s="50"/>
      <c r="DP1290" s="49"/>
      <c r="DQ1290" s="49"/>
      <c r="DS1290" s="50"/>
      <c r="DT1290" s="47"/>
      <c r="DU1290" s="50"/>
      <c r="DX1290" s="49"/>
      <c r="DY1290" s="49"/>
      <c r="EA1290" s="50"/>
      <c r="EB1290" s="47"/>
      <c r="EC1290" s="50"/>
      <c r="EF1290" s="49"/>
      <c r="EG1290" s="49"/>
      <c r="EI1290" s="50"/>
      <c r="EJ1290" s="47"/>
      <c r="EK1290" s="50"/>
      <c r="EN1290" s="49"/>
      <c r="EO1290" s="49"/>
      <c r="EQ1290" s="50"/>
      <c r="ER1290" s="47"/>
      <c r="ES1290" s="50"/>
      <c r="EV1290" s="49"/>
      <c r="EW1290" s="49"/>
      <c r="EY1290" s="50"/>
      <c r="EZ1290" s="47"/>
      <c r="FA1290" s="50"/>
      <c r="FD1290" s="49"/>
      <c r="FE1290" s="49"/>
      <c r="FG1290" s="50"/>
      <c r="FH1290" s="47"/>
      <c r="FI1290" s="50"/>
      <c r="FL1290" s="49"/>
      <c r="FM1290" s="49"/>
      <c r="FO1290" s="50"/>
      <c r="FP1290" s="47"/>
      <c r="FQ1290" s="50"/>
      <c r="FT1290" s="49"/>
      <c r="FU1290" s="49"/>
      <c r="FW1290" s="50"/>
      <c r="FX1290" s="47"/>
      <c r="FY1290" s="50"/>
      <c r="GB1290" s="49"/>
      <c r="GC1290" s="49"/>
      <c r="GE1290" s="50"/>
      <c r="GF1290" s="47"/>
      <c r="GG1290" s="50"/>
      <c r="GJ1290" s="49"/>
      <c r="GK1290" s="49"/>
      <c r="GM1290" s="50"/>
      <c r="GN1290" s="47"/>
      <c r="GO1290" s="50"/>
      <c r="GR1290" s="49"/>
      <c r="GS1290" s="49"/>
      <c r="GU1290" s="50"/>
      <c r="GV1290" s="47"/>
      <c r="GW1290" s="50"/>
      <c r="GZ1290" s="49"/>
      <c r="HA1290" s="49"/>
      <c r="HC1290" s="50"/>
      <c r="HD1290" s="47"/>
      <c r="HE1290" s="50"/>
      <c r="HH1290" s="49"/>
      <c r="HI1290" s="49"/>
      <c r="HK1290" s="50"/>
      <c r="HL1290" s="47"/>
      <c r="HM1290" s="50"/>
      <c r="HP1290" s="49"/>
      <c r="HQ1290" s="49"/>
      <c r="HS1290" s="50"/>
      <c r="HT1290" s="47"/>
      <c r="HU1290" s="50"/>
      <c r="HX1290" s="49"/>
      <c r="HY1290" s="49"/>
      <c r="IA1290" s="50"/>
      <c r="IB1290" s="47"/>
      <c r="IC1290" s="50"/>
      <c r="IF1290" s="49"/>
      <c r="IG1290" s="49"/>
      <c r="II1290" s="50"/>
      <c r="IJ1290" s="47"/>
      <c r="IK1290" s="50"/>
      <c r="IN1290" s="49"/>
      <c r="IO1290" s="49"/>
      <c r="IQ1290" s="50"/>
    </row>
    <row r="1291" spans="1:251" s="48" customFormat="1">
      <c r="A1291" s="43">
        <v>678</v>
      </c>
      <c r="B1291" s="44">
        <v>100000374220</v>
      </c>
      <c r="C1291" s="43">
        <v>0</v>
      </c>
      <c r="D1291" s="45" t="s">
        <v>302</v>
      </c>
      <c r="E1291" s="45" t="s">
        <v>305</v>
      </c>
      <c r="F1291" s="46">
        <v>14932.96</v>
      </c>
      <c r="G1291" s="46">
        <v>-9193.8700000000008</v>
      </c>
      <c r="H1291" s="46">
        <v>5739.09</v>
      </c>
      <c r="I1291" s="47"/>
      <c r="K1291" s="49"/>
      <c r="L1291" s="47"/>
      <c r="M1291" s="50"/>
      <c r="P1291" s="49"/>
      <c r="Q1291" s="49"/>
      <c r="R1291" s="49"/>
      <c r="S1291" s="50"/>
      <c r="T1291" s="47"/>
      <c r="U1291" s="50"/>
      <c r="X1291" s="49"/>
      <c r="Y1291" s="49"/>
      <c r="Z1291" s="49"/>
      <c r="AA1291" s="50"/>
      <c r="AB1291" s="47"/>
      <c r="AC1291" s="50"/>
      <c r="AF1291" s="49"/>
      <c r="AG1291" s="49"/>
      <c r="AH1291" s="49"/>
      <c r="AI1291" s="50"/>
      <c r="AJ1291" s="47"/>
      <c r="AK1291" s="50"/>
      <c r="AN1291" s="49"/>
      <c r="AO1291" s="49"/>
      <c r="AP1291" s="49"/>
      <c r="AQ1291" s="50"/>
      <c r="AR1291" s="47"/>
      <c r="AS1291" s="50"/>
      <c r="AV1291" s="49"/>
      <c r="AW1291" s="49"/>
      <c r="AX1291" s="49"/>
      <c r="AY1291" s="50"/>
      <c r="AZ1291" s="47"/>
      <c r="BA1291" s="50"/>
      <c r="BD1291" s="49"/>
      <c r="BE1291" s="49"/>
      <c r="BF1291" s="49"/>
      <c r="BG1291" s="50"/>
      <c r="BH1291" s="47"/>
      <c r="BI1291" s="50"/>
      <c r="BL1291" s="49"/>
      <c r="BM1291" s="49"/>
      <c r="BN1291" s="49"/>
      <c r="BO1291" s="50"/>
      <c r="BP1291" s="47"/>
      <c r="BQ1291" s="50"/>
      <c r="BT1291" s="49"/>
      <c r="BU1291" s="49"/>
      <c r="BV1291" s="49"/>
      <c r="BW1291" s="50"/>
      <c r="BX1291" s="47"/>
      <c r="BY1291" s="50"/>
      <c r="CB1291" s="49"/>
      <c r="CC1291" s="49"/>
      <c r="CD1291" s="49"/>
      <c r="CE1291" s="50"/>
      <c r="CF1291" s="47"/>
      <c r="CG1291" s="50"/>
      <c r="CJ1291" s="49"/>
      <c r="CK1291" s="49"/>
      <c r="CL1291" s="49"/>
      <c r="CM1291" s="50"/>
      <c r="CN1291" s="47"/>
      <c r="CO1291" s="50"/>
      <c r="CR1291" s="49"/>
      <c r="CS1291" s="49"/>
      <c r="CT1291" s="49"/>
      <c r="CU1291" s="50"/>
      <c r="CV1291" s="47"/>
      <c r="CW1291" s="50"/>
      <c r="CZ1291" s="49"/>
      <c r="DA1291" s="49"/>
      <c r="DB1291" s="49"/>
      <c r="DC1291" s="50"/>
      <c r="DD1291" s="47"/>
      <c r="DE1291" s="50"/>
      <c r="DH1291" s="49"/>
      <c r="DI1291" s="49"/>
      <c r="DJ1291" s="49"/>
      <c r="DK1291" s="50"/>
      <c r="DL1291" s="47"/>
      <c r="DM1291" s="50"/>
      <c r="DP1291" s="49"/>
      <c r="DQ1291" s="49"/>
      <c r="DR1291" s="49"/>
      <c r="DS1291" s="50"/>
      <c r="DT1291" s="47"/>
      <c r="DU1291" s="50"/>
      <c r="DX1291" s="49"/>
      <c r="DY1291" s="49"/>
      <c r="DZ1291" s="49"/>
      <c r="EA1291" s="50"/>
      <c r="EB1291" s="47"/>
      <c r="EC1291" s="50"/>
      <c r="EF1291" s="49"/>
      <c r="EG1291" s="49"/>
      <c r="EH1291" s="49"/>
      <c r="EI1291" s="50"/>
      <c r="EJ1291" s="47"/>
      <c r="EK1291" s="50"/>
      <c r="EN1291" s="49"/>
      <c r="EO1291" s="49"/>
      <c r="EP1291" s="49"/>
      <c r="EQ1291" s="50"/>
      <c r="ER1291" s="47"/>
      <c r="ES1291" s="50"/>
      <c r="EV1291" s="49"/>
      <c r="EW1291" s="49"/>
      <c r="EX1291" s="49"/>
      <c r="EY1291" s="50"/>
      <c r="EZ1291" s="47"/>
      <c r="FA1291" s="50"/>
      <c r="FD1291" s="49"/>
      <c r="FE1291" s="49"/>
      <c r="FF1291" s="49"/>
      <c r="FG1291" s="50"/>
      <c r="FH1291" s="47"/>
      <c r="FI1291" s="50"/>
      <c r="FL1291" s="49"/>
      <c r="FM1291" s="49"/>
      <c r="FN1291" s="49"/>
      <c r="FO1291" s="50"/>
      <c r="FP1291" s="47"/>
      <c r="FQ1291" s="50"/>
      <c r="FT1291" s="49"/>
      <c r="FU1291" s="49"/>
      <c r="FV1291" s="49"/>
      <c r="FW1291" s="50"/>
      <c r="FX1291" s="47"/>
      <c r="FY1291" s="50"/>
      <c r="GB1291" s="49"/>
      <c r="GC1291" s="49"/>
      <c r="GD1291" s="49"/>
      <c r="GE1291" s="50"/>
      <c r="GF1291" s="47"/>
      <c r="GG1291" s="50"/>
      <c r="GJ1291" s="49"/>
      <c r="GK1291" s="49"/>
      <c r="GL1291" s="49"/>
      <c r="GM1291" s="50"/>
      <c r="GN1291" s="47"/>
      <c r="GO1291" s="50"/>
      <c r="GR1291" s="49"/>
      <c r="GS1291" s="49"/>
      <c r="GT1291" s="49"/>
      <c r="GU1291" s="50"/>
      <c r="GV1291" s="47"/>
      <c r="GW1291" s="50"/>
      <c r="GZ1291" s="49"/>
      <c r="HA1291" s="49"/>
      <c r="HB1291" s="49"/>
      <c r="HC1291" s="50"/>
      <c r="HD1291" s="47"/>
      <c r="HE1291" s="50"/>
      <c r="HH1291" s="49"/>
      <c r="HI1291" s="49"/>
      <c r="HJ1291" s="49"/>
      <c r="HK1291" s="50"/>
      <c r="HL1291" s="47"/>
      <c r="HM1291" s="50"/>
      <c r="HP1291" s="49"/>
      <c r="HQ1291" s="49"/>
      <c r="HR1291" s="49"/>
      <c r="HS1291" s="50"/>
      <c r="HT1291" s="47"/>
      <c r="HU1291" s="50"/>
      <c r="HX1291" s="49"/>
      <c r="HY1291" s="49"/>
      <c r="HZ1291" s="49"/>
      <c r="IA1291" s="50"/>
      <c r="IB1291" s="47"/>
      <c r="IC1291" s="50"/>
      <c r="IF1291" s="49"/>
      <c r="IG1291" s="49"/>
      <c r="IH1291" s="49"/>
      <c r="II1291" s="50"/>
      <c r="IJ1291" s="47"/>
      <c r="IK1291" s="50"/>
      <c r="IN1291" s="49"/>
      <c r="IO1291" s="49"/>
      <c r="IP1291" s="49"/>
      <c r="IQ1291" s="50"/>
    </row>
    <row r="1292" spans="1:251" s="48" customFormat="1">
      <c r="A1292" s="43"/>
      <c r="B1292" s="44">
        <v>100000374220</v>
      </c>
      <c r="C1292" s="43">
        <v>1</v>
      </c>
      <c r="D1292" s="45" t="s">
        <v>302</v>
      </c>
      <c r="E1292" s="45" t="s">
        <v>305</v>
      </c>
      <c r="F1292" s="46">
        <v>40204.14</v>
      </c>
      <c r="G1292" s="46">
        <v>-40203.14</v>
      </c>
      <c r="H1292" s="46">
        <v>1</v>
      </c>
      <c r="I1292" s="47"/>
      <c r="L1292" s="47"/>
      <c r="M1292" s="50"/>
      <c r="P1292" s="49"/>
      <c r="Q1292" s="49"/>
      <c r="S1292" s="50"/>
      <c r="T1292" s="47"/>
      <c r="U1292" s="50"/>
      <c r="X1292" s="49"/>
      <c r="Y1292" s="49"/>
      <c r="AA1292" s="50"/>
      <c r="AB1292" s="47"/>
      <c r="AC1292" s="50"/>
      <c r="AF1292" s="49"/>
      <c r="AG1292" s="49"/>
      <c r="AI1292" s="50"/>
      <c r="AJ1292" s="47"/>
      <c r="AK1292" s="50"/>
      <c r="AN1292" s="49"/>
      <c r="AO1292" s="49"/>
      <c r="AQ1292" s="50"/>
      <c r="AR1292" s="47"/>
      <c r="AS1292" s="50"/>
      <c r="AV1292" s="49"/>
      <c r="AW1292" s="49"/>
      <c r="AY1292" s="50"/>
      <c r="AZ1292" s="47"/>
      <c r="BA1292" s="50"/>
      <c r="BD1292" s="49"/>
      <c r="BE1292" s="49"/>
      <c r="BG1292" s="50"/>
      <c r="BH1292" s="47"/>
      <c r="BI1292" s="50"/>
      <c r="BL1292" s="49"/>
      <c r="BM1292" s="49"/>
      <c r="BO1292" s="50"/>
      <c r="BP1292" s="47"/>
      <c r="BQ1292" s="50"/>
      <c r="BT1292" s="49"/>
      <c r="BU1292" s="49"/>
      <c r="BW1292" s="50"/>
      <c r="BX1292" s="47"/>
      <c r="BY1292" s="50"/>
      <c r="CB1292" s="49"/>
      <c r="CC1292" s="49"/>
      <c r="CE1292" s="50"/>
      <c r="CF1292" s="47"/>
      <c r="CG1292" s="50"/>
      <c r="CJ1292" s="49"/>
      <c r="CK1292" s="49"/>
      <c r="CM1292" s="50"/>
      <c r="CN1292" s="47"/>
      <c r="CO1292" s="50"/>
      <c r="CR1292" s="49"/>
      <c r="CS1292" s="49"/>
      <c r="CU1292" s="50"/>
      <c r="CV1292" s="47"/>
      <c r="CW1292" s="50"/>
      <c r="CZ1292" s="49"/>
      <c r="DA1292" s="49"/>
      <c r="DC1292" s="50"/>
      <c r="DD1292" s="47"/>
      <c r="DE1292" s="50"/>
      <c r="DH1292" s="49"/>
      <c r="DI1292" s="49"/>
      <c r="DK1292" s="50"/>
      <c r="DL1292" s="47"/>
      <c r="DM1292" s="50"/>
      <c r="DP1292" s="49"/>
      <c r="DQ1292" s="49"/>
      <c r="DS1292" s="50"/>
      <c r="DT1292" s="47"/>
      <c r="DU1292" s="50"/>
      <c r="DX1292" s="49"/>
      <c r="DY1292" s="49"/>
      <c r="EA1292" s="50"/>
      <c r="EB1292" s="47"/>
      <c r="EC1292" s="50"/>
      <c r="EF1292" s="49"/>
      <c r="EG1292" s="49"/>
      <c r="EI1292" s="50"/>
      <c r="EJ1292" s="47"/>
      <c r="EK1292" s="50"/>
      <c r="EN1292" s="49"/>
      <c r="EO1292" s="49"/>
      <c r="EQ1292" s="50"/>
      <c r="ER1292" s="47"/>
      <c r="ES1292" s="50"/>
      <c r="EV1292" s="49"/>
      <c r="EW1292" s="49"/>
      <c r="EY1292" s="50"/>
      <c r="EZ1292" s="47"/>
      <c r="FA1292" s="50"/>
      <c r="FD1292" s="49"/>
      <c r="FE1292" s="49"/>
      <c r="FG1292" s="50"/>
      <c r="FH1292" s="47"/>
      <c r="FI1292" s="50"/>
      <c r="FL1292" s="49"/>
      <c r="FM1292" s="49"/>
      <c r="FO1292" s="50"/>
      <c r="FP1292" s="47"/>
      <c r="FQ1292" s="50"/>
      <c r="FT1292" s="49"/>
      <c r="FU1292" s="49"/>
      <c r="FW1292" s="50"/>
      <c r="FX1292" s="47"/>
      <c r="FY1292" s="50"/>
      <c r="GB1292" s="49"/>
      <c r="GC1292" s="49"/>
      <c r="GE1292" s="50"/>
      <c r="GF1292" s="47"/>
      <c r="GG1292" s="50"/>
      <c r="GJ1292" s="49"/>
      <c r="GK1292" s="49"/>
      <c r="GM1292" s="50"/>
      <c r="GN1292" s="47"/>
      <c r="GO1292" s="50"/>
      <c r="GR1292" s="49"/>
      <c r="GS1292" s="49"/>
      <c r="GU1292" s="50"/>
      <c r="GV1292" s="47"/>
      <c r="GW1292" s="50"/>
      <c r="GZ1292" s="49"/>
      <c r="HA1292" s="49"/>
      <c r="HC1292" s="50"/>
      <c r="HD1292" s="47"/>
      <c r="HE1292" s="50"/>
      <c r="HH1292" s="49"/>
      <c r="HI1292" s="49"/>
      <c r="HK1292" s="50"/>
      <c r="HL1292" s="47"/>
      <c r="HM1292" s="50"/>
      <c r="HP1292" s="49"/>
      <c r="HQ1292" s="49"/>
      <c r="HS1292" s="50"/>
      <c r="HT1292" s="47"/>
      <c r="HU1292" s="50"/>
      <c r="HX1292" s="49"/>
      <c r="HY1292" s="49"/>
      <c r="IA1292" s="50"/>
      <c r="IB1292" s="47"/>
      <c r="IC1292" s="50"/>
      <c r="IF1292" s="49"/>
      <c r="IG1292" s="49"/>
      <c r="II1292" s="50"/>
      <c r="IJ1292" s="47"/>
      <c r="IK1292" s="50"/>
      <c r="IN1292" s="49"/>
      <c r="IO1292" s="49"/>
      <c r="IQ1292" s="50"/>
    </row>
    <row r="1293" spans="1:251" s="48" customFormat="1">
      <c r="A1293" s="43">
        <v>679</v>
      </c>
      <c r="B1293" s="44">
        <v>100000374221</v>
      </c>
      <c r="C1293" s="43">
        <v>0</v>
      </c>
      <c r="D1293" s="45" t="s">
        <v>302</v>
      </c>
      <c r="E1293" s="45" t="s">
        <v>305</v>
      </c>
      <c r="F1293" s="46">
        <v>14932.96</v>
      </c>
      <c r="G1293" s="46">
        <v>-9193.8700000000008</v>
      </c>
      <c r="H1293" s="46">
        <v>5739.09</v>
      </c>
      <c r="I1293" s="47"/>
      <c r="K1293" s="49"/>
      <c r="L1293" s="47"/>
      <c r="M1293" s="50"/>
      <c r="P1293" s="49"/>
      <c r="Q1293" s="49"/>
      <c r="R1293" s="49"/>
      <c r="S1293" s="50"/>
      <c r="T1293" s="47"/>
      <c r="U1293" s="50"/>
      <c r="X1293" s="49"/>
      <c r="Y1293" s="49"/>
      <c r="Z1293" s="49"/>
      <c r="AA1293" s="50"/>
      <c r="AB1293" s="47"/>
      <c r="AC1293" s="50"/>
      <c r="AF1293" s="49"/>
      <c r="AG1293" s="49"/>
      <c r="AH1293" s="49"/>
      <c r="AI1293" s="50"/>
      <c r="AJ1293" s="47"/>
      <c r="AK1293" s="50"/>
      <c r="AN1293" s="49"/>
      <c r="AO1293" s="49"/>
      <c r="AP1293" s="49"/>
      <c r="AQ1293" s="50"/>
      <c r="AR1293" s="47"/>
      <c r="AS1293" s="50"/>
      <c r="AV1293" s="49"/>
      <c r="AW1293" s="49"/>
      <c r="AX1293" s="49"/>
      <c r="AY1293" s="50"/>
      <c r="AZ1293" s="47"/>
      <c r="BA1293" s="50"/>
      <c r="BD1293" s="49"/>
      <c r="BE1293" s="49"/>
      <c r="BF1293" s="49"/>
      <c r="BG1293" s="50"/>
      <c r="BH1293" s="47"/>
      <c r="BI1293" s="50"/>
      <c r="BL1293" s="49"/>
      <c r="BM1293" s="49"/>
      <c r="BN1293" s="49"/>
      <c r="BO1293" s="50"/>
      <c r="BP1293" s="47"/>
      <c r="BQ1293" s="50"/>
      <c r="BT1293" s="49"/>
      <c r="BU1293" s="49"/>
      <c r="BV1293" s="49"/>
      <c r="BW1293" s="50"/>
      <c r="BX1293" s="47"/>
      <c r="BY1293" s="50"/>
      <c r="CB1293" s="49"/>
      <c r="CC1293" s="49"/>
      <c r="CD1293" s="49"/>
      <c r="CE1293" s="50"/>
      <c r="CF1293" s="47"/>
      <c r="CG1293" s="50"/>
      <c r="CJ1293" s="49"/>
      <c r="CK1293" s="49"/>
      <c r="CL1293" s="49"/>
      <c r="CM1293" s="50"/>
      <c r="CN1293" s="47"/>
      <c r="CO1293" s="50"/>
      <c r="CR1293" s="49"/>
      <c r="CS1293" s="49"/>
      <c r="CT1293" s="49"/>
      <c r="CU1293" s="50"/>
      <c r="CV1293" s="47"/>
      <c r="CW1293" s="50"/>
      <c r="CZ1293" s="49"/>
      <c r="DA1293" s="49"/>
      <c r="DB1293" s="49"/>
      <c r="DC1293" s="50"/>
      <c r="DD1293" s="47"/>
      <c r="DE1293" s="50"/>
      <c r="DH1293" s="49"/>
      <c r="DI1293" s="49"/>
      <c r="DJ1293" s="49"/>
      <c r="DK1293" s="50"/>
      <c r="DL1293" s="47"/>
      <c r="DM1293" s="50"/>
      <c r="DP1293" s="49"/>
      <c r="DQ1293" s="49"/>
      <c r="DR1293" s="49"/>
      <c r="DS1293" s="50"/>
      <c r="DT1293" s="47"/>
      <c r="DU1293" s="50"/>
      <c r="DX1293" s="49"/>
      <c r="DY1293" s="49"/>
      <c r="DZ1293" s="49"/>
      <c r="EA1293" s="50"/>
      <c r="EB1293" s="47"/>
      <c r="EC1293" s="50"/>
      <c r="EF1293" s="49"/>
      <c r="EG1293" s="49"/>
      <c r="EH1293" s="49"/>
      <c r="EI1293" s="50"/>
      <c r="EJ1293" s="47"/>
      <c r="EK1293" s="50"/>
      <c r="EN1293" s="49"/>
      <c r="EO1293" s="49"/>
      <c r="EP1293" s="49"/>
      <c r="EQ1293" s="50"/>
      <c r="ER1293" s="47"/>
      <c r="ES1293" s="50"/>
      <c r="EV1293" s="49"/>
      <c r="EW1293" s="49"/>
      <c r="EX1293" s="49"/>
      <c r="EY1293" s="50"/>
      <c r="EZ1293" s="47"/>
      <c r="FA1293" s="50"/>
      <c r="FD1293" s="49"/>
      <c r="FE1293" s="49"/>
      <c r="FF1293" s="49"/>
      <c r="FG1293" s="50"/>
      <c r="FH1293" s="47"/>
      <c r="FI1293" s="50"/>
      <c r="FL1293" s="49"/>
      <c r="FM1293" s="49"/>
      <c r="FN1293" s="49"/>
      <c r="FO1293" s="50"/>
      <c r="FP1293" s="47"/>
      <c r="FQ1293" s="50"/>
      <c r="FT1293" s="49"/>
      <c r="FU1293" s="49"/>
      <c r="FV1293" s="49"/>
      <c r="FW1293" s="50"/>
      <c r="FX1293" s="47"/>
      <c r="FY1293" s="50"/>
      <c r="GB1293" s="49"/>
      <c r="GC1293" s="49"/>
      <c r="GD1293" s="49"/>
      <c r="GE1293" s="50"/>
      <c r="GF1293" s="47"/>
      <c r="GG1293" s="50"/>
      <c r="GJ1293" s="49"/>
      <c r="GK1293" s="49"/>
      <c r="GL1293" s="49"/>
      <c r="GM1293" s="50"/>
      <c r="GN1293" s="47"/>
      <c r="GO1293" s="50"/>
      <c r="GR1293" s="49"/>
      <c r="GS1293" s="49"/>
      <c r="GT1293" s="49"/>
      <c r="GU1293" s="50"/>
      <c r="GV1293" s="47"/>
      <c r="GW1293" s="50"/>
      <c r="GZ1293" s="49"/>
      <c r="HA1293" s="49"/>
      <c r="HB1293" s="49"/>
      <c r="HC1293" s="50"/>
      <c r="HD1293" s="47"/>
      <c r="HE1293" s="50"/>
      <c r="HH1293" s="49"/>
      <c r="HI1293" s="49"/>
      <c r="HJ1293" s="49"/>
      <c r="HK1293" s="50"/>
      <c r="HL1293" s="47"/>
      <c r="HM1293" s="50"/>
      <c r="HP1293" s="49"/>
      <c r="HQ1293" s="49"/>
      <c r="HR1293" s="49"/>
      <c r="HS1293" s="50"/>
      <c r="HT1293" s="47"/>
      <c r="HU1293" s="50"/>
      <c r="HX1293" s="49"/>
      <c r="HY1293" s="49"/>
      <c r="HZ1293" s="49"/>
      <c r="IA1293" s="50"/>
      <c r="IB1293" s="47"/>
      <c r="IC1293" s="50"/>
      <c r="IF1293" s="49"/>
      <c r="IG1293" s="49"/>
      <c r="IH1293" s="49"/>
      <c r="II1293" s="50"/>
      <c r="IJ1293" s="47"/>
      <c r="IK1293" s="50"/>
      <c r="IN1293" s="49"/>
      <c r="IO1293" s="49"/>
      <c r="IP1293" s="49"/>
      <c r="IQ1293" s="50"/>
    </row>
    <row r="1294" spans="1:251" s="48" customFormat="1">
      <c r="A1294" s="43"/>
      <c r="B1294" s="44">
        <v>100000374221</v>
      </c>
      <c r="C1294" s="43">
        <v>1</v>
      </c>
      <c r="D1294" s="45" t="s">
        <v>302</v>
      </c>
      <c r="E1294" s="45" t="s">
        <v>305</v>
      </c>
      <c r="F1294" s="46">
        <v>40204.14</v>
      </c>
      <c r="G1294" s="46">
        <v>-40203.14</v>
      </c>
      <c r="H1294" s="46">
        <v>1</v>
      </c>
      <c r="I1294" s="47"/>
      <c r="L1294" s="47"/>
      <c r="M1294" s="50"/>
      <c r="P1294" s="49"/>
      <c r="Q1294" s="49"/>
      <c r="S1294" s="50"/>
      <c r="T1294" s="47"/>
      <c r="U1294" s="50"/>
      <c r="X1294" s="49"/>
      <c r="Y1294" s="49"/>
      <c r="AA1294" s="50"/>
      <c r="AB1294" s="47"/>
      <c r="AC1294" s="50"/>
      <c r="AF1294" s="49"/>
      <c r="AG1294" s="49"/>
      <c r="AI1294" s="50"/>
      <c r="AJ1294" s="47"/>
      <c r="AK1294" s="50"/>
      <c r="AN1294" s="49"/>
      <c r="AO1294" s="49"/>
      <c r="AQ1294" s="50"/>
      <c r="AR1294" s="47"/>
      <c r="AS1294" s="50"/>
      <c r="AV1294" s="49"/>
      <c r="AW1294" s="49"/>
      <c r="AY1294" s="50"/>
      <c r="AZ1294" s="47"/>
      <c r="BA1294" s="50"/>
      <c r="BD1294" s="49"/>
      <c r="BE1294" s="49"/>
      <c r="BG1294" s="50"/>
      <c r="BH1294" s="47"/>
      <c r="BI1294" s="50"/>
      <c r="BL1294" s="49"/>
      <c r="BM1294" s="49"/>
      <c r="BO1294" s="50"/>
      <c r="BP1294" s="47"/>
      <c r="BQ1294" s="50"/>
      <c r="BT1294" s="49"/>
      <c r="BU1294" s="49"/>
      <c r="BW1294" s="50"/>
      <c r="BX1294" s="47"/>
      <c r="BY1294" s="50"/>
      <c r="CB1294" s="49"/>
      <c r="CC1294" s="49"/>
      <c r="CE1294" s="50"/>
      <c r="CF1294" s="47"/>
      <c r="CG1294" s="50"/>
      <c r="CJ1294" s="49"/>
      <c r="CK1294" s="49"/>
      <c r="CM1294" s="50"/>
      <c r="CN1294" s="47"/>
      <c r="CO1294" s="50"/>
      <c r="CR1294" s="49"/>
      <c r="CS1294" s="49"/>
      <c r="CU1294" s="50"/>
      <c r="CV1294" s="47"/>
      <c r="CW1294" s="50"/>
      <c r="CZ1294" s="49"/>
      <c r="DA1294" s="49"/>
      <c r="DC1294" s="50"/>
      <c r="DD1294" s="47"/>
      <c r="DE1294" s="50"/>
      <c r="DH1294" s="49"/>
      <c r="DI1294" s="49"/>
      <c r="DK1294" s="50"/>
      <c r="DL1294" s="47"/>
      <c r="DM1294" s="50"/>
      <c r="DP1294" s="49"/>
      <c r="DQ1294" s="49"/>
      <c r="DS1294" s="50"/>
      <c r="DT1294" s="47"/>
      <c r="DU1294" s="50"/>
      <c r="DX1294" s="49"/>
      <c r="DY1294" s="49"/>
      <c r="EA1294" s="50"/>
      <c r="EB1294" s="47"/>
      <c r="EC1294" s="50"/>
      <c r="EF1294" s="49"/>
      <c r="EG1294" s="49"/>
      <c r="EI1294" s="50"/>
      <c r="EJ1294" s="47"/>
      <c r="EK1294" s="50"/>
      <c r="EN1294" s="49"/>
      <c r="EO1294" s="49"/>
      <c r="EQ1294" s="50"/>
      <c r="ER1294" s="47"/>
      <c r="ES1294" s="50"/>
      <c r="EV1294" s="49"/>
      <c r="EW1294" s="49"/>
      <c r="EY1294" s="50"/>
      <c r="EZ1294" s="47"/>
      <c r="FA1294" s="50"/>
      <c r="FD1294" s="49"/>
      <c r="FE1294" s="49"/>
      <c r="FG1294" s="50"/>
      <c r="FH1294" s="47"/>
      <c r="FI1294" s="50"/>
      <c r="FL1294" s="49"/>
      <c r="FM1294" s="49"/>
      <c r="FO1294" s="50"/>
      <c r="FP1294" s="47"/>
      <c r="FQ1294" s="50"/>
      <c r="FT1294" s="49"/>
      <c r="FU1294" s="49"/>
      <c r="FW1294" s="50"/>
      <c r="FX1294" s="47"/>
      <c r="FY1294" s="50"/>
      <c r="GB1294" s="49"/>
      <c r="GC1294" s="49"/>
      <c r="GE1294" s="50"/>
      <c r="GF1294" s="47"/>
      <c r="GG1294" s="50"/>
      <c r="GJ1294" s="49"/>
      <c r="GK1294" s="49"/>
      <c r="GM1294" s="50"/>
      <c r="GN1294" s="47"/>
      <c r="GO1294" s="50"/>
      <c r="GR1294" s="49"/>
      <c r="GS1294" s="49"/>
      <c r="GU1294" s="50"/>
      <c r="GV1294" s="47"/>
      <c r="GW1294" s="50"/>
      <c r="GZ1294" s="49"/>
      <c r="HA1294" s="49"/>
      <c r="HC1294" s="50"/>
      <c r="HD1294" s="47"/>
      <c r="HE1294" s="50"/>
      <c r="HH1294" s="49"/>
      <c r="HI1294" s="49"/>
      <c r="HK1294" s="50"/>
      <c r="HL1294" s="47"/>
      <c r="HM1294" s="50"/>
      <c r="HP1294" s="49"/>
      <c r="HQ1294" s="49"/>
      <c r="HS1294" s="50"/>
      <c r="HT1294" s="47"/>
      <c r="HU1294" s="50"/>
      <c r="HX1294" s="49"/>
      <c r="HY1294" s="49"/>
      <c r="IA1294" s="50"/>
      <c r="IB1294" s="47"/>
      <c r="IC1294" s="50"/>
      <c r="IF1294" s="49"/>
      <c r="IG1294" s="49"/>
      <c r="II1294" s="50"/>
      <c r="IJ1294" s="47"/>
      <c r="IK1294" s="50"/>
      <c r="IN1294" s="49"/>
      <c r="IO1294" s="49"/>
      <c r="IQ1294" s="50"/>
    </row>
    <row r="1295" spans="1:251" s="48" customFormat="1">
      <c r="A1295" s="43">
        <v>680</v>
      </c>
      <c r="B1295" s="44">
        <v>100000374222</v>
      </c>
      <c r="C1295" s="43">
        <v>0</v>
      </c>
      <c r="D1295" s="45" t="s">
        <v>302</v>
      </c>
      <c r="E1295" s="45" t="s">
        <v>305</v>
      </c>
      <c r="F1295" s="46">
        <v>14932.96</v>
      </c>
      <c r="G1295" s="46">
        <v>-9193.8700000000008</v>
      </c>
      <c r="H1295" s="46">
        <v>5739.09</v>
      </c>
      <c r="I1295" s="47"/>
      <c r="K1295" s="49"/>
      <c r="L1295" s="47"/>
      <c r="M1295" s="50"/>
      <c r="P1295" s="49"/>
      <c r="Q1295" s="49"/>
      <c r="R1295" s="49"/>
      <c r="S1295" s="50"/>
      <c r="T1295" s="47"/>
      <c r="U1295" s="50"/>
      <c r="X1295" s="49"/>
      <c r="Y1295" s="49"/>
      <c r="Z1295" s="49"/>
      <c r="AA1295" s="50"/>
      <c r="AB1295" s="47"/>
      <c r="AC1295" s="50"/>
      <c r="AF1295" s="49"/>
      <c r="AG1295" s="49"/>
      <c r="AH1295" s="49"/>
      <c r="AI1295" s="50"/>
      <c r="AJ1295" s="47"/>
      <c r="AK1295" s="50"/>
      <c r="AN1295" s="49"/>
      <c r="AO1295" s="49"/>
      <c r="AP1295" s="49"/>
      <c r="AQ1295" s="50"/>
      <c r="AR1295" s="47"/>
      <c r="AS1295" s="50"/>
      <c r="AV1295" s="49"/>
      <c r="AW1295" s="49"/>
      <c r="AX1295" s="49"/>
      <c r="AY1295" s="50"/>
      <c r="AZ1295" s="47"/>
      <c r="BA1295" s="50"/>
      <c r="BD1295" s="49"/>
      <c r="BE1295" s="49"/>
      <c r="BF1295" s="49"/>
      <c r="BG1295" s="50"/>
      <c r="BH1295" s="47"/>
      <c r="BI1295" s="50"/>
      <c r="BL1295" s="49"/>
      <c r="BM1295" s="49"/>
      <c r="BN1295" s="49"/>
      <c r="BO1295" s="50"/>
      <c r="BP1295" s="47"/>
      <c r="BQ1295" s="50"/>
      <c r="BT1295" s="49"/>
      <c r="BU1295" s="49"/>
      <c r="BV1295" s="49"/>
      <c r="BW1295" s="50"/>
      <c r="BX1295" s="47"/>
      <c r="BY1295" s="50"/>
      <c r="CB1295" s="49"/>
      <c r="CC1295" s="49"/>
      <c r="CD1295" s="49"/>
      <c r="CE1295" s="50"/>
      <c r="CF1295" s="47"/>
      <c r="CG1295" s="50"/>
      <c r="CJ1295" s="49"/>
      <c r="CK1295" s="49"/>
      <c r="CL1295" s="49"/>
      <c r="CM1295" s="50"/>
      <c r="CN1295" s="47"/>
      <c r="CO1295" s="50"/>
      <c r="CR1295" s="49"/>
      <c r="CS1295" s="49"/>
      <c r="CT1295" s="49"/>
      <c r="CU1295" s="50"/>
      <c r="CV1295" s="47"/>
      <c r="CW1295" s="50"/>
      <c r="CZ1295" s="49"/>
      <c r="DA1295" s="49"/>
      <c r="DB1295" s="49"/>
      <c r="DC1295" s="50"/>
      <c r="DD1295" s="47"/>
      <c r="DE1295" s="50"/>
      <c r="DH1295" s="49"/>
      <c r="DI1295" s="49"/>
      <c r="DJ1295" s="49"/>
      <c r="DK1295" s="50"/>
      <c r="DL1295" s="47"/>
      <c r="DM1295" s="50"/>
      <c r="DP1295" s="49"/>
      <c r="DQ1295" s="49"/>
      <c r="DR1295" s="49"/>
      <c r="DS1295" s="50"/>
      <c r="DT1295" s="47"/>
      <c r="DU1295" s="50"/>
      <c r="DX1295" s="49"/>
      <c r="DY1295" s="49"/>
      <c r="DZ1295" s="49"/>
      <c r="EA1295" s="50"/>
      <c r="EB1295" s="47"/>
      <c r="EC1295" s="50"/>
      <c r="EF1295" s="49"/>
      <c r="EG1295" s="49"/>
      <c r="EH1295" s="49"/>
      <c r="EI1295" s="50"/>
      <c r="EJ1295" s="47"/>
      <c r="EK1295" s="50"/>
      <c r="EN1295" s="49"/>
      <c r="EO1295" s="49"/>
      <c r="EP1295" s="49"/>
      <c r="EQ1295" s="50"/>
      <c r="ER1295" s="47"/>
      <c r="ES1295" s="50"/>
      <c r="EV1295" s="49"/>
      <c r="EW1295" s="49"/>
      <c r="EX1295" s="49"/>
      <c r="EY1295" s="50"/>
      <c r="EZ1295" s="47"/>
      <c r="FA1295" s="50"/>
      <c r="FD1295" s="49"/>
      <c r="FE1295" s="49"/>
      <c r="FF1295" s="49"/>
      <c r="FG1295" s="50"/>
      <c r="FH1295" s="47"/>
      <c r="FI1295" s="50"/>
      <c r="FL1295" s="49"/>
      <c r="FM1295" s="49"/>
      <c r="FN1295" s="49"/>
      <c r="FO1295" s="50"/>
      <c r="FP1295" s="47"/>
      <c r="FQ1295" s="50"/>
      <c r="FT1295" s="49"/>
      <c r="FU1295" s="49"/>
      <c r="FV1295" s="49"/>
      <c r="FW1295" s="50"/>
      <c r="FX1295" s="47"/>
      <c r="FY1295" s="50"/>
      <c r="GB1295" s="49"/>
      <c r="GC1295" s="49"/>
      <c r="GD1295" s="49"/>
      <c r="GE1295" s="50"/>
      <c r="GF1295" s="47"/>
      <c r="GG1295" s="50"/>
      <c r="GJ1295" s="49"/>
      <c r="GK1295" s="49"/>
      <c r="GL1295" s="49"/>
      <c r="GM1295" s="50"/>
      <c r="GN1295" s="47"/>
      <c r="GO1295" s="50"/>
      <c r="GR1295" s="49"/>
      <c r="GS1295" s="49"/>
      <c r="GT1295" s="49"/>
      <c r="GU1295" s="50"/>
      <c r="GV1295" s="47"/>
      <c r="GW1295" s="50"/>
      <c r="GZ1295" s="49"/>
      <c r="HA1295" s="49"/>
      <c r="HB1295" s="49"/>
      <c r="HC1295" s="50"/>
      <c r="HD1295" s="47"/>
      <c r="HE1295" s="50"/>
      <c r="HH1295" s="49"/>
      <c r="HI1295" s="49"/>
      <c r="HJ1295" s="49"/>
      <c r="HK1295" s="50"/>
      <c r="HL1295" s="47"/>
      <c r="HM1295" s="50"/>
      <c r="HP1295" s="49"/>
      <c r="HQ1295" s="49"/>
      <c r="HR1295" s="49"/>
      <c r="HS1295" s="50"/>
      <c r="HT1295" s="47"/>
      <c r="HU1295" s="50"/>
      <c r="HX1295" s="49"/>
      <c r="HY1295" s="49"/>
      <c r="HZ1295" s="49"/>
      <c r="IA1295" s="50"/>
      <c r="IB1295" s="47"/>
      <c r="IC1295" s="50"/>
      <c r="IF1295" s="49"/>
      <c r="IG1295" s="49"/>
      <c r="IH1295" s="49"/>
      <c r="II1295" s="50"/>
      <c r="IJ1295" s="47"/>
      <c r="IK1295" s="50"/>
      <c r="IN1295" s="49"/>
      <c r="IO1295" s="49"/>
      <c r="IP1295" s="49"/>
      <c r="IQ1295" s="50"/>
    </row>
    <row r="1296" spans="1:251" s="48" customFormat="1">
      <c r="A1296" s="43"/>
      <c r="B1296" s="44">
        <v>100000374222</v>
      </c>
      <c r="C1296" s="43">
        <v>1</v>
      </c>
      <c r="D1296" s="45" t="s">
        <v>302</v>
      </c>
      <c r="E1296" s="45" t="s">
        <v>305</v>
      </c>
      <c r="F1296" s="46">
        <v>40204.14</v>
      </c>
      <c r="G1296" s="46">
        <v>-40203.14</v>
      </c>
      <c r="H1296" s="46">
        <v>1</v>
      </c>
      <c r="I1296" s="47"/>
      <c r="L1296" s="47"/>
      <c r="M1296" s="50"/>
      <c r="P1296" s="49"/>
      <c r="Q1296" s="49"/>
      <c r="S1296" s="50"/>
      <c r="T1296" s="47"/>
      <c r="U1296" s="50"/>
      <c r="X1296" s="49"/>
      <c r="Y1296" s="49"/>
      <c r="AA1296" s="50"/>
      <c r="AB1296" s="47"/>
      <c r="AC1296" s="50"/>
      <c r="AF1296" s="49"/>
      <c r="AG1296" s="49"/>
      <c r="AI1296" s="50"/>
      <c r="AJ1296" s="47"/>
      <c r="AK1296" s="50"/>
      <c r="AN1296" s="49"/>
      <c r="AO1296" s="49"/>
      <c r="AQ1296" s="50"/>
      <c r="AR1296" s="47"/>
      <c r="AS1296" s="50"/>
      <c r="AV1296" s="49"/>
      <c r="AW1296" s="49"/>
      <c r="AY1296" s="50"/>
      <c r="AZ1296" s="47"/>
      <c r="BA1296" s="50"/>
      <c r="BD1296" s="49"/>
      <c r="BE1296" s="49"/>
      <c r="BG1296" s="50"/>
      <c r="BH1296" s="47"/>
      <c r="BI1296" s="50"/>
      <c r="BL1296" s="49"/>
      <c r="BM1296" s="49"/>
      <c r="BO1296" s="50"/>
      <c r="BP1296" s="47"/>
      <c r="BQ1296" s="50"/>
      <c r="BT1296" s="49"/>
      <c r="BU1296" s="49"/>
      <c r="BW1296" s="50"/>
      <c r="BX1296" s="47"/>
      <c r="BY1296" s="50"/>
      <c r="CB1296" s="49"/>
      <c r="CC1296" s="49"/>
      <c r="CE1296" s="50"/>
      <c r="CF1296" s="47"/>
      <c r="CG1296" s="50"/>
      <c r="CJ1296" s="49"/>
      <c r="CK1296" s="49"/>
      <c r="CM1296" s="50"/>
      <c r="CN1296" s="47"/>
      <c r="CO1296" s="50"/>
      <c r="CR1296" s="49"/>
      <c r="CS1296" s="49"/>
      <c r="CU1296" s="50"/>
      <c r="CV1296" s="47"/>
      <c r="CW1296" s="50"/>
      <c r="CZ1296" s="49"/>
      <c r="DA1296" s="49"/>
      <c r="DC1296" s="50"/>
      <c r="DD1296" s="47"/>
      <c r="DE1296" s="50"/>
      <c r="DH1296" s="49"/>
      <c r="DI1296" s="49"/>
      <c r="DK1296" s="50"/>
      <c r="DL1296" s="47"/>
      <c r="DM1296" s="50"/>
      <c r="DP1296" s="49"/>
      <c r="DQ1296" s="49"/>
      <c r="DS1296" s="50"/>
      <c r="DT1296" s="47"/>
      <c r="DU1296" s="50"/>
      <c r="DX1296" s="49"/>
      <c r="DY1296" s="49"/>
      <c r="EA1296" s="50"/>
      <c r="EB1296" s="47"/>
      <c r="EC1296" s="50"/>
      <c r="EF1296" s="49"/>
      <c r="EG1296" s="49"/>
      <c r="EI1296" s="50"/>
      <c r="EJ1296" s="47"/>
      <c r="EK1296" s="50"/>
      <c r="EN1296" s="49"/>
      <c r="EO1296" s="49"/>
      <c r="EQ1296" s="50"/>
      <c r="ER1296" s="47"/>
      <c r="ES1296" s="50"/>
      <c r="EV1296" s="49"/>
      <c r="EW1296" s="49"/>
      <c r="EY1296" s="50"/>
      <c r="EZ1296" s="47"/>
      <c r="FA1296" s="50"/>
      <c r="FD1296" s="49"/>
      <c r="FE1296" s="49"/>
      <c r="FG1296" s="50"/>
      <c r="FH1296" s="47"/>
      <c r="FI1296" s="50"/>
      <c r="FL1296" s="49"/>
      <c r="FM1296" s="49"/>
      <c r="FO1296" s="50"/>
      <c r="FP1296" s="47"/>
      <c r="FQ1296" s="50"/>
      <c r="FT1296" s="49"/>
      <c r="FU1296" s="49"/>
      <c r="FW1296" s="50"/>
      <c r="FX1296" s="47"/>
      <c r="FY1296" s="50"/>
      <c r="GB1296" s="49"/>
      <c r="GC1296" s="49"/>
      <c r="GE1296" s="50"/>
      <c r="GF1296" s="47"/>
      <c r="GG1296" s="50"/>
      <c r="GJ1296" s="49"/>
      <c r="GK1296" s="49"/>
      <c r="GM1296" s="50"/>
      <c r="GN1296" s="47"/>
      <c r="GO1296" s="50"/>
      <c r="GR1296" s="49"/>
      <c r="GS1296" s="49"/>
      <c r="GU1296" s="50"/>
      <c r="GV1296" s="47"/>
      <c r="GW1296" s="50"/>
      <c r="GZ1296" s="49"/>
      <c r="HA1296" s="49"/>
      <c r="HC1296" s="50"/>
      <c r="HD1296" s="47"/>
      <c r="HE1296" s="50"/>
      <c r="HH1296" s="49"/>
      <c r="HI1296" s="49"/>
      <c r="HK1296" s="50"/>
      <c r="HL1296" s="47"/>
      <c r="HM1296" s="50"/>
      <c r="HP1296" s="49"/>
      <c r="HQ1296" s="49"/>
      <c r="HS1296" s="50"/>
      <c r="HT1296" s="47"/>
      <c r="HU1296" s="50"/>
      <c r="HX1296" s="49"/>
      <c r="HY1296" s="49"/>
      <c r="IA1296" s="50"/>
      <c r="IB1296" s="47"/>
      <c r="IC1296" s="50"/>
      <c r="IF1296" s="49"/>
      <c r="IG1296" s="49"/>
      <c r="II1296" s="50"/>
      <c r="IJ1296" s="47"/>
      <c r="IK1296" s="50"/>
      <c r="IN1296" s="49"/>
      <c r="IO1296" s="49"/>
      <c r="IQ1296" s="50"/>
    </row>
    <row r="1297" spans="1:251" s="48" customFormat="1">
      <c r="A1297" s="43">
        <v>681</v>
      </c>
      <c r="B1297" s="44">
        <v>100000374223</v>
      </c>
      <c r="C1297" s="43">
        <v>0</v>
      </c>
      <c r="D1297" s="45" t="s">
        <v>302</v>
      </c>
      <c r="E1297" s="45" t="s">
        <v>305</v>
      </c>
      <c r="F1297" s="46">
        <v>14932.96</v>
      </c>
      <c r="G1297" s="46">
        <v>-9193.8700000000008</v>
      </c>
      <c r="H1297" s="46">
        <v>5739.09</v>
      </c>
      <c r="I1297" s="47"/>
      <c r="K1297" s="49"/>
      <c r="L1297" s="47"/>
      <c r="M1297" s="50"/>
      <c r="P1297" s="49"/>
      <c r="Q1297" s="49"/>
      <c r="R1297" s="49"/>
      <c r="S1297" s="50"/>
      <c r="T1297" s="47"/>
      <c r="U1297" s="50"/>
      <c r="X1297" s="49"/>
      <c r="Y1297" s="49"/>
      <c r="Z1297" s="49"/>
      <c r="AA1297" s="50"/>
      <c r="AB1297" s="47"/>
      <c r="AC1297" s="50"/>
      <c r="AF1297" s="49"/>
      <c r="AG1297" s="49"/>
      <c r="AH1297" s="49"/>
      <c r="AI1297" s="50"/>
      <c r="AJ1297" s="47"/>
      <c r="AK1297" s="50"/>
      <c r="AN1297" s="49"/>
      <c r="AO1297" s="49"/>
      <c r="AP1297" s="49"/>
      <c r="AQ1297" s="50"/>
      <c r="AR1297" s="47"/>
      <c r="AS1297" s="50"/>
      <c r="AV1297" s="49"/>
      <c r="AW1297" s="49"/>
      <c r="AX1297" s="49"/>
      <c r="AY1297" s="50"/>
      <c r="AZ1297" s="47"/>
      <c r="BA1297" s="50"/>
      <c r="BD1297" s="49"/>
      <c r="BE1297" s="49"/>
      <c r="BF1297" s="49"/>
      <c r="BG1297" s="50"/>
      <c r="BH1297" s="47"/>
      <c r="BI1297" s="50"/>
      <c r="BL1297" s="49"/>
      <c r="BM1297" s="49"/>
      <c r="BN1297" s="49"/>
      <c r="BO1297" s="50"/>
      <c r="BP1297" s="47"/>
      <c r="BQ1297" s="50"/>
      <c r="BT1297" s="49"/>
      <c r="BU1297" s="49"/>
      <c r="BV1297" s="49"/>
      <c r="BW1297" s="50"/>
      <c r="BX1297" s="47"/>
      <c r="BY1297" s="50"/>
      <c r="CB1297" s="49"/>
      <c r="CC1297" s="49"/>
      <c r="CD1297" s="49"/>
      <c r="CE1297" s="50"/>
      <c r="CF1297" s="47"/>
      <c r="CG1297" s="50"/>
      <c r="CJ1297" s="49"/>
      <c r="CK1297" s="49"/>
      <c r="CL1297" s="49"/>
      <c r="CM1297" s="50"/>
      <c r="CN1297" s="47"/>
      <c r="CO1297" s="50"/>
      <c r="CR1297" s="49"/>
      <c r="CS1297" s="49"/>
      <c r="CT1297" s="49"/>
      <c r="CU1297" s="50"/>
      <c r="CV1297" s="47"/>
      <c r="CW1297" s="50"/>
      <c r="CZ1297" s="49"/>
      <c r="DA1297" s="49"/>
      <c r="DB1297" s="49"/>
      <c r="DC1297" s="50"/>
      <c r="DD1297" s="47"/>
      <c r="DE1297" s="50"/>
      <c r="DH1297" s="49"/>
      <c r="DI1297" s="49"/>
      <c r="DJ1297" s="49"/>
      <c r="DK1297" s="50"/>
      <c r="DL1297" s="47"/>
      <c r="DM1297" s="50"/>
      <c r="DP1297" s="49"/>
      <c r="DQ1297" s="49"/>
      <c r="DR1297" s="49"/>
      <c r="DS1297" s="50"/>
      <c r="DT1297" s="47"/>
      <c r="DU1297" s="50"/>
      <c r="DX1297" s="49"/>
      <c r="DY1297" s="49"/>
      <c r="DZ1297" s="49"/>
      <c r="EA1297" s="50"/>
      <c r="EB1297" s="47"/>
      <c r="EC1297" s="50"/>
      <c r="EF1297" s="49"/>
      <c r="EG1297" s="49"/>
      <c r="EH1297" s="49"/>
      <c r="EI1297" s="50"/>
      <c r="EJ1297" s="47"/>
      <c r="EK1297" s="50"/>
      <c r="EN1297" s="49"/>
      <c r="EO1297" s="49"/>
      <c r="EP1297" s="49"/>
      <c r="EQ1297" s="50"/>
      <c r="ER1297" s="47"/>
      <c r="ES1297" s="50"/>
      <c r="EV1297" s="49"/>
      <c r="EW1297" s="49"/>
      <c r="EX1297" s="49"/>
      <c r="EY1297" s="50"/>
      <c r="EZ1297" s="47"/>
      <c r="FA1297" s="50"/>
      <c r="FD1297" s="49"/>
      <c r="FE1297" s="49"/>
      <c r="FF1297" s="49"/>
      <c r="FG1297" s="50"/>
      <c r="FH1297" s="47"/>
      <c r="FI1297" s="50"/>
      <c r="FL1297" s="49"/>
      <c r="FM1297" s="49"/>
      <c r="FN1297" s="49"/>
      <c r="FO1297" s="50"/>
      <c r="FP1297" s="47"/>
      <c r="FQ1297" s="50"/>
      <c r="FT1297" s="49"/>
      <c r="FU1297" s="49"/>
      <c r="FV1297" s="49"/>
      <c r="FW1297" s="50"/>
      <c r="FX1297" s="47"/>
      <c r="FY1297" s="50"/>
      <c r="GB1297" s="49"/>
      <c r="GC1297" s="49"/>
      <c r="GD1297" s="49"/>
      <c r="GE1297" s="50"/>
      <c r="GF1297" s="47"/>
      <c r="GG1297" s="50"/>
      <c r="GJ1297" s="49"/>
      <c r="GK1297" s="49"/>
      <c r="GL1297" s="49"/>
      <c r="GM1297" s="50"/>
      <c r="GN1297" s="47"/>
      <c r="GO1297" s="50"/>
      <c r="GR1297" s="49"/>
      <c r="GS1297" s="49"/>
      <c r="GT1297" s="49"/>
      <c r="GU1297" s="50"/>
      <c r="GV1297" s="47"/>
      <c r="GW1297" s="50"/>
      <c r="GZ1297" s="49"/>
      <c r="HA1297" s="49"/>
      <c r="HB1297" s="49"/>
      <c r="HC1297" s="50"/>
      <c r="HD1297" s="47"/>
      <c r="HE1297" s="50"/>
      <c r="HH1297" s="49"/>
      <c r="HI1297" s="49"/>
      <c r="HJ1297" s="49"/>
      <c r="HK1297" s="50"/>
      <c r="HL1297" s="47"/>
      <c r="HM1297" s="50"/>
      <c r="HP1297" s="49"/>
      <c r="HQ1297" s="49"/>
      <c r="HR1297" s="49"/>
      <c r="HS1297" s="50"/>
      <c r="HT1297" s="47"/>
      <c r="HU1297" s="50"/>
      <c r="HX1297" s="49"/>
      <c r="HY1297" s="49"/>
      <c r="HZ1297" s="49"/>
      <c r="IA1297" s="50"/>
      <c r="IB1297" s="47"/>
      <c r="IC1297" s="50"/>
      <c r="IF1297" s="49"/>
      <c r="IG1297" s="49"/>
      <c r="IH1297" s="49"/>
      <c r="II1297" s="50"/>
      <c r="IJ1297" s="47"/>
      <c r="IK1297" s="50"/>
      <c r="IN1297" s="49"/>
      <c r="IO1297" s="49"/>
      <c r="IP1297" s="49"/>
      <c r="IQ1297" s="50"/>
    </row>
    <row r="1298" spans="1:251" s="48" customFormat="1">
      <c r="A1298" s="43"/>
      <c r="B1298" s="44">
        <v>100000374223</v>
      </c>
      <c r="C1298" s="43">
        <v>1</v>
      </c>
      <c r="D1298" s="45" t="s">
        <v>302</v>
      </c>
      <c r="E1298" s="45" t="s">
        <v>305</v>
      </c>
      <c r="F1298" s="46">
        <v>40204.14</v>
      </c>
      <c r="G1298" s="46">
        <v>-40203.14</v>
      </c>
      <c r="H1298" s="46">
        <v>1</v>
      </c>
      <c r="I1298" s="47"/>
      <c r="L1298" s="47"/>
      <c r="M1298" s="50"/>
      <c r="P1298" s="49"/>
      <c r="Q1298" s="49"/>
      <c r="S1298" s="50"/>
      <c r="T1298" s="47"/>
      <c r="U1298" s="50"/>
      <c r="X1298" s="49"/>
      <c r="Y1298" s="49"/>
      <c r="AA1298" s="50"/>
      <c r="AB1298" s="47"/>
      <c r="AC1298" s="50"/>
      <c r="AF1298" s="49"/>
      <c r="AG1298" s="49"/>
      <c r="AI1298" s="50"/>
      <c r="AJ1298" s="47"/>
      <c r="AK1298" s="50"/>
      <c r="AN1298" s="49"/>
      <c r="AO1298" s="49"/>
      <c r="AQ1298" s="50"/>
      <c r="AR1298" s="47"/>
      <c r="AS1298" s="50"/>
      <c r="AV1298" s="49"/>
      <c r="AW1298" s="49"/>
      <c r="AY1298" s="50"/>
      <c r="AZ1298" s="47"/>
      <c r="BA1298" s="50"/>
      <c r="BD1298" s="49"/>
      <c r="BE1298" s="49"/>
      <c r="BG1298" s="50"/>
      <c r="BH1298" s="47"/>
      <c r="BI1298" s="50"/>
      <c r="BL1298" s="49"/>
      <c r="BM1298" s="49"/>
      <c r="BO1298" s="50"/>
      <c r="BP1298" s="47"/>
      <c r="BQ1298" s="50"/>
      <c r="BT1298" s="49"/>
      <c r="BU1298" s="49"/>
      <c r="BW1298" s="50"/>
      <c r="BX1298" s="47"/>
      <c r="BY1298" s="50"/>
      <c r="CB1298" s="49"/>
      <c r="CC1298" s="49"/>
      <c r="CE1298" s="50"/>
      <c r="CF1298" s="47"/>
      <c r="CG1298" s="50"/>
      <c r="CJ1298" s="49"/>
      <c r="CK1298" s="49"/>
      <c r="CM1298" s="50"/>
      <c r="CN1298" s="47"/>
      <c r="CO1298" s="50"/>
      <c r="CR1298" s="49"/>
      <c r="CS1298" s="49"/>
      <c r="CU1298" s="50"/>
      <c r="CV1298" s="47"/>
      <c r="CW1298" s="50"/>
      <c r="CZ1298" s="49"/>
      <c r="DA1298" s="49"/>
      <c r="DC1298" s="50"/>
      <c r="DD1298" s="47"/>
      <c r="DE1298" s="50"/>
      <c r="DH1298" s="49"/>
      <c r="DI1298" s="49"/>
      <c r="DK1298" s="50"/>
      <c r="DL1298" s="47"/>
      <c r="DM1298" s="50"/>
      <c r="DP1298" s="49"/>
      <c r="DQ1298" s="49"/>
      <c r="DS1298" s="50"/>
      <c r="DT1298" s="47"/>
      <c r="DU1298" s="50"/>
      <c r="DX1298" s="49"/>
      <c r="DY1298" s="49"/>
      <c r="EA1298" s="50"/>
      <c r="EB1298" s="47"/>
      <c r="EC1298" s="50"/>
      <c r="EF1298" s="49"/>
      <c r="EG1298" s="49"/>
      <c r="EI1298" s="50"/>
      <c r="EJ1298" s="47"/>
      <c r="EK1298" s="50"/>
      <c r="EN1298" s="49"/>
      <c r="EO1298" s="49"/>
      <c r="EQ1298" s="50"/>
      <c r="ER1298" s="47"/>
      <c r="ES1298" s="50"/>
      <c r="EV1298" s="49"/>
      <c r="EW1298" s="49"/>
      <c r="EY1298" s="50"/>
      <c r="EZ1298" s="47"/>
      <c r="FA1298" s="50"/>
      <c r="FD1298" s="49"/>
      <c r="FE1298" s="49"/>
      <c r="FG1298" s="50"/>
      <c r="FH1298" s="47"/>
      <c r="FI1298" s="50"/>
      <c r="FL1298" s="49"/>
      <c r="FM1298" s="49"/>
      <c r="FO1298" s="50"/>
      <c r="FP1298" s="47"/>
      <c r="FQ1298" s="50"/>
      <c r="FT1298" s="49"/>
      <c r="FU1298" s="49"/>
      <c r="FW1298" s="50"/>
      <c r="FX1298" s="47"/>
      <c r="FY1298" s="50"/>
      <c r="GB1298" s="49"/>
      <c r="GC1298" s="49"/>
      <c r="GE1298" s="50"/>
      <c r="GF1298" s="47"/>
      <c r="GG1298" s="50"/>
      <c r="GJ1298" s="49"/>
      <c r="GK1298" s="49"/>
      <c r="GM1298" s="50"/>
      <c r="GN1298" s="47"/>
      <c r="GO1298" s="50"/>
      <c r="GR1298" s="49"/>
      <c r="GS1298" s="49"/>
      <c r="GU1298" s="50"/>
      <c r="GV1298" s="47"/>
      <c r="GW1298" s="50"/>
      <c r="GZ1298" s="49"/>
      <c r="HA1298" s="49"/>
      <c r="HC1298" s="50"/>
      <c r="HD1298" s="47"/>
      <c r="HE1298" s="50"/>
      <c r="HH1298" s="49"/>
      <c r="HI1298" s="49"/>
      <c r="HK1298" s="50"/>
      <c r="HL1298" s="47"/>
      <c r="HM1298" s="50"/>
      <c r="HP1298" s="49"/>
      <c r="HQ1298" s="49"/>
      <c r="HS1298" s="50"/>
      <c r="HT1298" s="47"/>
      <c r="HU1298" s="50"/>
      <c r="HX1298" s="49"/>
      <c r="HY1298" s="49"/>
      <c r="IA1298" s="50"/>
      <c r="IB1298" s="47"/>
      <c r="IC1298" s="50"/>
      <c r="IF1298" s="49"/>
      <c r="IG1298" s="49"/>
      <c r="II1298" s="50"/>
      <c r="IJ1298" s="47"/>
      <c r="IK1298" s="50"/>
      <c r="IN1298" s="49"/>
      <c r="IO1298" s="49"/>
      <c r="IQ1298" s="50"/>
    </row>
    <row r="1299" spans="1:251" s="48" customFormat="1">
      <c r="A1299" s="43">
        <v>682</v>
      </c>
      <c r="B1299" s="44">
        <v>100000374224</v>
      </c>
      <c r="C1299" s="43">
        <v>0</v>
      </c>
      <c r="D1299" s="45" t="s">
        <v>302</v>
      </c>
      <c r="E1299" s="45" t="s">
        <v>305</v>
      </c>
      <c r="F1299" s="46">
        <v>14932.96</v>
      </c>
      <c r="G1299" s="46">
        <v>-9193.8700000000008</v>
      </c>
      <c r="H1299" s="46">
        <v>5739.09</v>
      </c>
      <c r="I1299" s="47"/>
      <c r="K1299" s="49"/>
      <c r="L1299" s="47"/>
      <c r="M1299" s="50"/>
      <c r="P1299" s="49"/>
      <c r="Q1299" s="49"/>
      <c r="R1299" s="49"/>
      <c r="S1299" s="50"/>
      <c r="T1299" s="47"/>
      <c r="U1299" s="50"/>
      <c r="X1299" s="49"/>
      <c r="Y1299" s="49"/>
      <c r="Z1299" s="49"/>
      <c r="AA1299" s="50"/>
      <c r="AB1299" s="47"/>
      <c r="AC1299" s="50"/>
      <c r="AF1299" s="49"/>
      <c r="AG1299" s="49"/>
      <c r="AH1299" s="49"/>
      <c r="AI1299" s="50"/>
      <c r="AJ1299" s="47"/>
      <c r="AK1299" s="50"/>
      <c r="AN1299" s="49"/>
      <c r="AO1299" s="49"/>
      <c r="AP1299" s="49"/>
      <c r="AQ1299" s="50"/>
      <c r="AR1299" s="47"/>
      <c r="AS1299" s="50"/>
      <c r="AV1299" s="49"/>
      <c r="AW1299" s="49"/>
      <c r="AX1299" s="49"/>
      <c r="AY1299" s="50"/>
      <c r="AZ1299" s="47"/>
      <c r="BA1299" s="50"/>
      <c r="BD1299" s="49"/>
      <c r="BE1299" s="49"/>
      <c r="BF1299" s="49"/>
      <c r="BG1299" s="50"/>
      <c r="BH1299" s="47"/>
      <c r="BI1299" s="50"/>
      <c r="BL1299" s="49"/>
      <c r="BM1299" s="49"/>
      <c r="BN1299" s="49"/>
      <c r="BO1299" s="50"/>
      <c r="BP1299" s="47"/>
      <c r="BQ1299" s="50"/>
      <c r="BT1299" s="49"/>
      <c r="BU1299" s="49"/>
      <c r="BV1299" s="49"/>
      <c r="BW1299" s="50"/>
      <c r="BX1299" s="47"/>
      <c r="BY1299" s="50"/>
      <c r="CB1299" s="49"/>
      <c r="CC1299" s="49"/>
      <c r="CD1299" s="49"/>
      <c r="CE1299" s="50"/>
      <c r="CF1299" s="47"/>
      <c r="CG1299" s="50"/>
      <c r="CJ1299" s="49"/>
      <c r="CK1299" s="49"/>
      <c r="CL1299" s="49"/>
      <c r="CM1299" s="50"/>
      <c r="CN1299" s="47"/>
      <c r="CO1299" s="50"/>
      <c r="CR1299" s="49"/>
      <c r="CS1299" s="49"/>
      <c r="CT1299" s="49"/>
      <c r="CU1299" s="50"/>
      <c r="CV1299" s="47"/>
      <c r="CW1299" s="50"/>
      <c r="CZ1299" s="49"/>
      <c r="DA1299" s="49"/>
      <c r="DB1299" s="49"/>
      <c r="DC1299" s="50"/>
      <c r="DD1299" s="47"/>
      <c r="DE1299" s="50"/>
      <c r="DH1299" s="49"/>
      <c r="DI1299" s="49"/>
      <c r="DJ1299" s="49"/>
      <c r="DK1299" s="50"/>
      <c r="DL1299" s="47"/>
      <c r="DM1299" s="50"/>
      <c r="DP1299" s="49"/>
      <c r="DQ1299" s="49"/>
      <c r="DR1299" s="49"/>
      <c r="DS1299" s="50"/>
      <c r="DT1299" s="47"/>
      <c r="DU1299" s="50"/>
      <c r="DX1299" s="49"/>
      <c r="DY1299" s="49"/>
      <c r="DZ1299" s="49"/>
      <c r="EA1299" s="50"/>
      <c r="EB1299" s="47"/>
      <c r="EC1299" s="50"/>
      <c r="EF1299" s="49"/>
      <c r="EG1299" s="49"/>
      <c r="EH1299" s="49"/>
      <c r="EI1299" s="50"/>
      <c r="EJ1299" s="47"/>
      <c r="EK1299" s="50"/>
      <c r="EN1299" s="49"/>
      <c r="EO1299" s="49"/>
      <c r="EP1299" s="49"/>
      <c r="EQ1299" s="50"/>
      <c r="ER1299" s="47"/>
      <c r="ES1299" s="50"/>
      <c r="EV1299" s="49"/>
      <c r="EW1299" s="49"/>
      <c r="EX1299" s="49"/>
      <c r="EY1299" s="50"/>
      <c r="EZ1299" s="47"/>
      <c r="FA1299" s="50"/>
      <c r="FD1299" s="49"/>
      <c r="FE1299" s="49"/>
      <c r="FF1299" s="49"/>
      <c r="FG1299" s="50"/>
      <c r="FH1299" s="47"/>
      <c r="FI1299" s="50"/>
      <c r="FL1299" s="49"/>
      <c r="FM1299" s="49"/>
      <c r="FN1299" s="49"/>
      <c r="FO1299" s="50"/>
      <c r="FP1299" s="47"/>
      <c r="FQ1299" s="50"/>
      <c r="FT1299" s="49"/>
      <c r="FU1299" s="49"/>
      <c r="FV1299" s="49"/>
      <c r="FW1299" s="50"/>
      <c r="FX1299" s="47"/>
      <c r="FY1299" s="50"/>
      <c r="GB1299" s="49"/>
      <c r="GC1299" s="49"/>
      <c r="GD1299" s="49"/>
      <c r="GE1299" s="50"/>
      <c r="GF1299" s="47"/>
      <c r="GG1299" s="50"/>
      <c r="GJ1299" s="49"/>
      <c r="GK1299" s="49"/>
      <c r="GL1299" s="49"/>
      <c r="GM1299" s="50"/>
      <c r="GN1299" s="47"/>
      <c r="GO1299" s="50"/>
      <c r="GR1299" s="49"/>
      <c r="GS1299" s="49"/>
      <c r="GT1299" s="49"/>
      <c r="GU1299" s="50"/>
      <c r="GV1299" s="47"/>
      <c r="GW1299" s="50"/>
      <c r="GZ1299" s="49"/>
      <c r="HA1299" s="49"/>
      <c r="HB1299" s="49"/>
      <c r="HC1299" s="50"/>
      <c r="HD1299" s="47"/>
      <c r="HE1299" s="50"/>
      <c r="HH1299" s="49"/>
      <c r="HI1299" s="49"/>
      <c r="HJ1299" s="49"/>
      <c r="HK1299" s="50"/>
      <c r="HL1299" s="47"/>
      <c r="HM1299" s="50"/>
      <c r="HP1299" s="49"/>
      <c r="HQ1299" s="49"/>
      <c r="HR1299" s="49"/>
      <c r="HS1299" s="50"/>
      <c r="HT1299" s="47"/>
      <c r="HU1299" s="50"/>
      <c r="HX1299" s="49"/>
      <c r="HY1299" s="49"/>
      <c r="HZ1299" s="49"/>
      <c r="IA1299" s="50"/>
      <c r="IB1299" s="47"/>
      <c r="IC1299" s="50"/>
      <c r="IF1299" s="49"/>
      <c r="IG1299" s="49"/>
      <c r="IH1299" s="49"/>
      <c r="II1299" s="50"/>
      <c r="IJ1299" s="47"/>
      <c r="IK1299" s="50"/>
      <c r="IN1299" s="49"/>
      <c r="IO1299" s="49"/>
      <c r="IP1299" s="49"/>
      <c r="IQ1299" s="50"/>
    </row>
    <row r="1300" spans="1:251" s="48" customFormat="1">
      <c r="A1300" s="43"/>
      <c r="B1300" s="44">
        <v>100000374224</v>
      </c>
      <c r="C1300" s="43">
        <v>1</v>
      </c>
      <c r="D1300" s="45" t="s">
        <v>302</v>
      </c>
      <c r="E1300" s="45" t="s">
        <v>305</v>
      </c>
      <c r="F1300" s="46">
        <v>40204.14</v>
      </c>
      <c r="G1300" s="46">
        <v>-40203.14</v>
      </c>
      <c r="H1300" s="46">
        <v>1</v>
      </c>
      <c r="I1300" s="47"/>
      <c r="L1300" s="47"/>
      <c r="M1300" s="50"/>
      <c r="P1300" s="49"/>
      <c r="Q1300" s="49"/>
      <c r="S1300" s="50"/>
      <c r="T1300" s="47"/>
      <c r="U1300" s="50"/>
      <c r="X1300" s="49"/>
      <c r="Y1300" s="49"/>
      <c r="AA1300" s="50"/>
      <c r="AB1300" s="47"/>
      <c r="AC1300" s="50"/>
      <c r="AF1300" s="49"/>
      <c r="AG1300" s="49"/>
      <c r="AI1300" s="50"/>
      <c r="AJ1300" s="47"/>
      <c r="AK1300" s="50"/>
      <c r="AN1300" s="49"/>
      <c r="AO1300" s="49"/>
      <c r="AQ1300" s="50"/>
      <c r="AR1300" s="47"/>
      <c r="AS1300" s="50"/>
      <c r="AV1300" s="49"/>
      <c r="AW1300" s="49"/>
      <c r="AY1300" s="50"/>
      <c r="AZ1300" s="47"/>
      <c r="BA1300" s="50"/>
      <c r="BD1300" s="49"/>
      <c r="BE1300" s="49"/>
      <c r="BG1300" s="50"/>
      <c r="BH1300" s="47"/>
      <c r="BI1300" s="50"/>
      <c r="BL1300" s="49"/>
      <c r="BM1300" s="49"/>
      <c r="BO1300" s="50"/>
      <c r="BP1300" s="47"/>
      <c r="BQ1300" s="50"/>
      <c r="BT1300" s="49"/>
      <c r="BU1300" s="49"/>
      <c r="BW1300" s="50"/>
      <c r="BX1300" s="47"/>
      <c r="BY1300" s="50"/>
      <c r="CB1300" s="49"/>
      <c r="CC1300" s="49"/>
      <c r="CE1300" s="50"/>
      <c r="CF1300" s="47"/>
      <c r="CG1300" s="50"/>
      <c r="CJ1300" s="49"/>
      <c r="CK1300" s="49"/>
      <c r="CM1300" s="50"/>
      <c r="CN1300" s="47"/>
      <c r="CO1300" s="50"/>
      <c r="CR1300" s="49"/>
      <c r="CS1300" s="49"/>
      <c r="CU1300" s="50"/>
      <c r="CV1300" s="47"/>
      <c r="CW1300" s="50"/>
      <c r="CZ1300" s="49"/>
      <c r="DA1300" s="49"/>
      <c r="DC1300" s="50"/>
      <c r="DD1300" s="47"/>
      <c r="DE1300" s="50"/>
      <c r="DH1300" s="49"/>
      <c r="DI1300" s="49"/>
      <c r="DK1300" s="50"/>
      <c r="DL1300" s="47"/>
      <c r="DM1300" s="50"/>
      <c r="DP1300" s="49"/>
      <c r="DQ1300" s="49"/>
      <c r="DS1300" s="50"/>
      <c r="DT1300" s="47"/>
      <c r="DU1300" s="50"/>
      <c r="DX1300" s="49"/>
      <c r="DY1300" s="49"/>
      <c r="EA1300" s="50"/>
      <c r="EB1300" s="47"/>
      <c r="EC1300" s="50"/>
      <c r="EF1300" s="49"/>
      <c r="EG1300" s="49"/>
      <c r="EI1300" s="50"/>
      <c r="EJ1300" s="47"/>
      <c r="EK1300" s="50"/>
      <c r="EN1300" s="49"/>
      <c r="EO1300" s="49"/>
      <c r="EQ1300" s="50"/>
      <c r="ER1300" s="47"/>
      <c r="ES1300" s="50"/>
      <c r="EV1300" s="49"/>
      <c r="EW1300" s="49"/>
      <c r="EY1300" s="50"/>
      <c r="EZ1300" s="47"/>
      <c r="FA1300" s="50"/>
      <c r="FD1300" s="49"/>
      <c r="FE1300" s="49"/>
      <c r="FG1300" s="50"/>
      <c r="FH1300" s="47"/>
      <c r="FI1300" s="50"/>
      <c r="FL1300" s="49"/>
      <c r="FM1300" s="49"/>
      <c r="FO1300" s="50"/>
      <c r="FP1300" s="47"/>
      <c r="FQ1300" s="50"/>
      <c r="FT1300" s="49"/>
      <c r="FU1300" s="49"/>
      <c r="FW1300" s="50"/>
      <c r="FX1300" s="47"/>
      <c r="FY1300" s="50"/>
      <c r="GB1300" s="49"/>
      <c r="GC1300" s="49"/>
      <c r="GE1300" s="50"/>
      <c r="GF1300" s="47"/>
      <c r="GG1300" s="50"/>
      <c r="GJ1300" s="49"/>
      <c r="GK1300" s="49"/>
      <c r="GM1300" s="50"/>
      <c r="GN1300" s="47"/>
      <c r="GO1300" s="50"/>
      <c r="GR1300" s="49"/>
      <c r="GS1300" s="49"/>
      <c r="GU1300" s="50"/>
      <c r="GV1300" s="47"/>
      <c r="GW1300" s="50"/>
      <c r="GZ1300" s="49"/>
      <c r="HA1300" s="49"/>
      <c r="HC1300" s="50"/>
      <c r="HD1300" s="47"/>
      <c r="HE1300" s="50"/>
      <c r="HH1300" s="49"/>
      <c r="HI1300" s="49"/>
      <c r="HK1300" s="50"/>
      <c r="HL1300" s="47"/>
      <c r="HM1300" s="50"/>
      <c r="HP1300" s="49"/>
      <c r="HQ1300" s="49"/>
      <c r="HS1300" s="50"/>
      <c r="HT1300" s="47"/>
      <c r="HU1300" s="50"/>
      <c r="HX1300" s="49"/>
      <c r="HY1300" s="49"/>
      <c r="IA1300" s="50"/>
      <c r="IB1300" s="47"/>
      <c r="IC1300" s="50"/>
      <c r="IF1300" s="49"/>
      <c r="IG1300" s="49"/>
      <c r="II1300" s="50"/>
      <c r="IJ1300" s="47"/>
      <c r="IK1300" s="50"/>
      <c r="IN1300" s="49"/>
      <c r="IO1300" s="49"/>
      <c r="IQ1300" s="50"/>
    </row>
    <row r="1301" spans="1:251" s="48" customFormat="1">
      <c r="A1301" s="43">
        <v>683</v>
      </c>
      <c r="B1301" s="44">
        <v>100000374225</v>
      </c>
      <c r="C1301" s="43">
        <v>0</v>
      </c>
      <c r="D1301" s="45" t="s">
        <v>302</v>
      </c>
      <c r="E1301" s="45" t="s">
        <v>305</v>
      </c>
      <c r="F1301" s="46">
        <v>14932.96</v>
      </c>
      <c r="G1301" s="46">
        <v>-9193.8700000000008</v>
      </c>
      <c r="H1301" s="46">
        <v>5739.09</v>
      </c>
      <c r="I1301" s="47"/>
      <c r="K1301" s="49"/>
      <c r="L1301" s="47"/>
      <c r="M1301" s="50"/>
      <c r="P1301" s="49"/>
      <c r="Q1301" s="49"/>
      <c r="R1301" s="49"/>
      <c r="S1301" s="50"/>
      <c r="T1301" s="47"/>
      <c r="U1301" s="50"/>
      <c r="X1301" s="49"/>
      <c r="Y1301" s="49"/>
      <c r="Z1301" s="49"/>
      <c r="AA1301" s="50"/>
      <c r="AB1301" s="47"/>
      <c r="AC1301" s="50"/>
      <c r="AF1301" s="49"/>
      <c r="AG1301" s="49"/>
      <c r="AH1301" s="49"/>
      <c r="AI1301" s="50"/>
      <c r="AJ1301" s="47"/>
      <c r="AK1301" s="50"/>
      <c r="AN1301" s="49"/>
      <c r="AO1301" s="49"/>
      <c r="AP1301" s="49"/>
      <c r="AQ1301" s="50"/>
      <c r="AR1301" s="47"/>
      <c r="AS1301" s="50"/>
      <c r="AV1301" s="49"/>
      <c r="AW1301" s="49"/>
      <c r="AX1301" s="49"/>
      <c r="AY1301" s="50"/>
      <c r="AZ1301" s="47"/>
      <c r="BA1301" s="50"/>
      <c r="BD1301" s="49"/>
      <c r="BE1301" s="49"/>
      <c r="BF1301" s="49"/>
      <c r="BG1301" s="50"/>
      <c r="BH1301" s="47"/>
      <c r="BI1301" s="50"/>
      <c r="BL1301" s="49"/>
      <c r="BM1301" s="49"/>
      <c r="BN1301" s="49"/>
      <c r="BO1301" s="50"/>
      <c r="BP1301" s="47"/>
      <c r="BQ1301" s="50"/>
      <c r="BT1301" s="49"/>
      <c r="BU1301" s="49"/>
      <c r="BV1301" s="49"/>
      <c r="BW1301" s="50"/>
      <c r="BX1301" s="47"/>
      <c r="BY1301" s="50"/>
      <c r="CB1301" s="49"/>
      <c r="CC1301" s="49"/>
      <c r="CD1301" s="49"/>
      <c r="CE1301" s="50"/>
      <c r="CF1301" s="47"/>
      <c r="CG1301" s="50"/>
      <c r="CJ1301" s="49"/>
      <c r="CK1301" s="49"/>
      <c r="CL1301" s="49"/>
      <c r="CM1301" s="50"/>
      <c r="CN1301" s="47"/>
      <c r="CO1301" s="50"/>
      <c r="CR1301" s="49"/>
      <c r="CS1301" s="49"/>
      <c r="CT1301" s="49"/>
      <c r="CU1301" s="50"/>
      <c r="CV1301" s="47"/>
      <c r="CW1301" s="50"/>
      <c r="CZ1301" s="49"/>
      <c r="DA1301" s="49"/>
      <c r="DB1301" s="49"/>
      <c r="DC1301" s="50"/>
      <c r="DD1301" s="47"/>
      <c r="DE1301" s="50"/>
      <c r="DH1301" s="49"/>
      <c r="DI1301" s="49"/>
      <c r="DJ1301" s="49"/>
      <c r="DK1301" s="50"/>
      <c r="DL1301" s="47"/>
      <c r="DM1301" s="50"/>
      <c r="DP1301" s="49"/>
      <c r="DQ1301" s="49"/>
      <c r="DR1301" s="49"/>
      <c r="DS1301" s="50"/>
      <c r="DT1301" s="47"/>
      <c r="DU1301" s="50"/>
      <c r="DX1301" s="49"/>
      <c r="DY1301" s="49"/>
      <c r="DZ1301" s="49"/>
      <c r="EA1301" s="50"/>
      <c r="EB1301" s="47"/>
      <c r="EC1301" s="50"/>
      <c r="EF1301" s="49"/>
      <c r="EG1301" s="49"/>
      <c r="EH1301" s="49"/>
      <c r="EI1301" s="50"/>
      <c r="EJ1301" s="47"/>
      <c r="EK1301" s="50"/>
      <c r="EN1301" s="49"/>
      <c r="EO1301" s="49"/>
      <c r="EP1301" s="49"/>
      <c r="EQ1301" s="50"/>
      <c r="ER1301" s="47"/>
      <c r="ES1301" s="50"/>
      <c r="EV1301" s="49"/>
      <c r="EW1301" s="49"/>
      <c r="EX1301" s="49"/>
      <c r="EY1301" s="50"/>
      <c r="EZ1301" s="47"/>
      <c r="FA1301" s="50"/>
      <c r="FD1301" s="49"/>
      <c r="FE1301" s="49"/>
      <c r="FF1301" s="49"/>
      <c r="FG1301" s="50"/>
      <c r="FH1301" s="47"/>
      <c r="FI1301" s="50"/>
      <c r="FL1301" s="49"/>
      <c r="FM1301" s="49"/>
      <c r="FN1301" s="49"/>
      <c r="FO1301" s="50"/>
      <c r="FP1301" s="47"/>
      <c r="FQ1301" s="50"/>
      <c r="FT1301" s="49"/>
      <c r="FU1301" s="49"/>
      <c r="FV1301" s="49"/>
      <c r="FW1301" s="50"/>
      <c r="FX1301" s="47"/>
      <c r="FY1301" s="50"/>
      <c r="GB1301" s="49"/>
      <c r="GC1301" s="49"/>
      <c r="GD1301" s="49"/>
      <c r="GE1301" s="50"/>
      <c r="GF1301" s="47"/>
      <c r="GG1301" s="50"/>
      <c r="GJ1301" s="49"/>
      <c r="GK1301" s="49"/>
      <c r="GL1301" s="49"/>
      <c r="GM1301" s="50"/>
      <c r="GN1301" s="47"/>
      <c r="GO1301" s="50"/>
      <c r="GR1301" s="49"/>
      <c r="GS1301" s="49"/>
      <c r="GT1301" s="49"/>
      <c r="GU1301" s="50"/>
      <c r="GV1301" s="47"/>
      <c r="GW1301" s="50"/>
      <c r="GZ1301" s="49"/>
      <c r="HA1301" s="49"/>
      <c r="HB1301" s="49"/>
      <c r="HC1301" s="50"/>
      <c r="HD1301" s="47"/>
      <c r="HE1301" s="50"/>
      <c r="HH1301" s="49"/>
      <c r="HI1301" s="49"/>
      <c r="HJ1301" s="49"/>
      <c r="HK1301" s="50"/>
      <c r="HL1301" s="47"/>
      <c r="HM1301" s="50"/>
      <c r="HP1301" s="49"/>
      <c r="HQ1301" s="49"/>
      <c r="HR1301" s="49"/>
      <c r="HS1301" s="50"/>
      <c r="HT1301" s="47"/>
      <c r="HU1301" s="50"/>
      <c r="HX1301" s="49"/>
      <c r="HY1301" s="49"/>
      <c r="HZ1301" s="49"/>
      <c r="IA1301" s="50"/>
      <c r="IB1301" s="47"/>
      <c r="IC1301" s="50"/>
      <c r="IF1301" s="49"/>
      <c r="IG1301" s="49"/>
      <c r="IH1301" s="49"/>
      <c r="II1301" s="50"/>
      <c r="IJ1301" s="47"/>
      <c r="IK1301" s="50"/>
      <c r="IN1301" s="49"/>
      <c r="IO1301" s="49"/>
      <c r="IP1301" s="49"/>
      <c r="IQ1301" s="50"/>
    </row>
    <row r="1302" spans="1:251" s="48" customFormat="1">
      <c r="A1302" s="43"/>
      <c r="B1302" s="44">
        <v>100000374225</v>
      </c>
      <c r="C1302" s="43">
        <v>1</v>
      </c>
      <c r="D1302" s="45" t="s">
        <v>302</v>
      </c>
      <c r="E1302" s="45" t="s">
        <v>305</v>
      </c>
      <c r="F1302" s="46">
        <v>40204.14</v>
      </c>
      <c r="G1302" s="46">
        <v>-40203.14</v>
      </c>
      <c r="H1302" s="46">
        <v>1</v>
      </c>
      <c r="I1302" s="47"/>
      <c r="L1302" s="47"/>
      <c r="M1302" s="50"/>
      <c r="P1302" s="49"/>
      <c r="Q1302" s="49"/>
      <c r="S1302" s="50"/>
      <c r="T1302" s="47"/>
      <c r="U1302" s="50"/>
      <c r="X1302" s="49"/>
      <c r="Y1302" s="49"/>
      <c r="AA1302" s="50"/>
      <c r="AB1302" s="47"/>
      <c r="AC1302" s="50"/>
      <c r="AF1302" s="49"/>
      <c r="AG1302" s="49"/>
      <c r="AI1302" s="50"/>
      <c r="AJ1302" s="47"/>
      <c r="AK1302" s="50"/>
      <c r="AN1302" s="49"/>
      <c r="AO1302" s="49"/>
      <c r="AQ1302" s="50"/>
      <c r="AR1302" s="47"/>
      <c r="AS1302" s="50"/>
      <c r="AV1302" s="49"/>
      <c r="AW1302" s="49"/>
      <c r="AY1302" s="50"/>
      <c r="AZ1302" s="47"/>
      <c r="BA1302" s="50"/>
      <c r="BD1302" s="49"/>
      <c r="BE1302" s="49"/>
      <c r="BG1302" s="50"/>
      <c r="BH1302" s="47"/>
      <c r="BI1302" s="50"/>
      <c r="BL1302" s="49"/>
      <c r="BM1302" s="49"/>
      <c r="BO1302" s="50"/>
      <c r="BP1302" s="47"/>
      <c r="BQ1302" s="50"/>
      <c r="BT1302" s="49"/>
      <c r="BU1302" s="49"/>
      <c r="BW1302" s="50"/>
      <c r="BX1302" s="47"/>
      <c r="BY1302" s="50"/>
      <c r="CB1302" s="49"/>
      <c r="CC1302" s="49"/>
      <c r="CE1302" s="50"/>
      <c r="CF1302" s="47"/>
      <c r="CG1302" s="50"/>
      <c r="CJ1302" s="49"/>
      <c r="CK1302" s="49"/>
      <c r="CM1302" s="50"/>
      <c r="CN1302" s="47"/>
      <c r="CO1302" s="50"/>
      <c r="CR1302" s="49"/>
      <c r="CS1302" s="49"/>
      <c r="CU1302" s="50"/>
      <c r="CV1302" s="47"/>
      <c r="CW1302" s="50"/>
      <c r="CZ1302" s="49"/>
      <c r="DA1302" s="49"/>
      <c r="DC1302" s="50"/>
      <c r="DD1302" s="47"/>
      <c r="DE1302" s="50"/>
      <c r="DH1302" s="49"/>
      <c r="DI1302" s="49"/>
      <c r="DK1302" s="50"/>
      <c r="DL1302" s="47"/>
      <c r="DM1302" s="50"/>
      <c r="DP1302" s="49"/>
      <c r="DQ1302" s="49"/>
      <c r="DS1302" s="50"/>
      <c r="DT1302" s="47"/>
      <c r="DU1302" s="50"/>
      <c r="DX1302" s="49"/>
      <c r="DY1302" s="49"/>
      <c r="EA1302" s="50"/>
      <c r="EB1302" s="47"/>
      <c r="EC1302" s="50"/>
      <c r="EF1302" s="49"/>
      <c r="EG1302" s="49"/>
      <c r="EI1302" s="50"/>
      <c r="EJ1302" s="47"/>
      <c r="EK1302" s="50"/>
      <c r="EN1302" s="49"/>
      <c r="EO1302" s="49"/>
      <c r="EQ1302" s="50"/>
      <c r="ER1302" s="47"/>
      <c r="ES1302" s="50"/>
      <c r="EV1302" s="49"/>
      <c r="EW1302" s="49"/>
      <c r="EY1302" s="50"/>
      <c r="EZ1302" s="47"/>
      <c r="FA1302" s="50"/>
      <c r="FD1302" s="49"/>
      <c r="FE1302" s="49"/>
      <c r="FG1302" s="50"/>
      <c r="FH1302" s="47"/>
      <c r="FI1302" s="50"/>
      <c r="FL1302" s="49"/>
      <c r="FM1302" s="49"/>
      <c r="FO1302" s="50"/>
      <c r="FP1302" s="47"/>
      <c r="FQ1302" s="50"/>
      <c r="FT1302" s="49"/>
      <c r="FU1302" s="49"/>
      <c r="FW1302" s="50"/>
      <c r="FX1302" s="47"/>
      <c r="FY1302" s="50"/>
      <c r="GB1302" s="49"/>
      <c r="GC1302" s="49"/>
      <c r="GE1302" s="50"/>
      <c r="GF1302" s="47"/>
      <c r="GG1302" s="50"/>
      <c r="GJ1302" s="49"/>
      <c r="GK1302" s="49"/>
      <c r="GM1302" s="50"/>
      <c r="GN1302" s="47"/>
      <c r="GO1302" s="50"/>
      <c r="GR1302" s="49"/>
      <c r="GS1302" s="49"/>
      <c r="GU1302" s="50"/>
      <c r="GV1302" s="47"/>
      <c r="GW1302" s="50"/>
      <c r="GZ1302" s="49"/>
      <c r="HA1302" s="49"/>
      <c r="HC1302" s="50"/>
      <c r="HD1302" s="47"/>
      <c r="HE1302" s="50"/>
      <c r="HH1302" s="49"/>
      <c r="HI1302" s="49"/>
      <c r="HK1302" s="50"/>
      <c r="HL1302" s="47"/>
      <c r="HM1302" s="50"/>
      <c r="HP1302" s="49"/>
      <c r="HQ1302" s="49"/>
      <c r="HS1302" s="50"/>
      <c r="HT1302" s="47"/>
      <c r="HU1302" s="50"/>
      <c r="HX1302" s="49"/>
      <c r="HY1302" s="49"/>
      <c r="IA1302" s="50"/>
      <c r="IB1302" s="47"/>
      <c r="IC1302" s="50"/>
      <c r="IF1302" s="49"/>
      <c r="IG1302" s="49"/>
      <c r="II1302" s="50"/>
      <c r="IJ1302" s="47"/>
      <c r="IK1302" s="50"/>
      <c r="IN1302" s="49"/>
      <c r="IO1302" s="49"/>
      <c r="IQ1302" s="50"/>
    </row>
    <row r="1303" spans="1:251" s="48" customFormat="1">
      <c r="A1303" s="43">
        <v>684</v>
      </c>
      <c r="B1303" s="44">
        <v>100000375172</v>
      </c>
      <c r="C1303" s="43">
        <v>0</v>
      </c>
      <c r="D1303" s="45" t="s">
        <v>306</v>
      </c>
      <c r="E1303" s="45" t="s">
        <v>307</v>
      </c>
      <c r="F1303" s="46">
        <v>7900</v>
      </c>
      <c r="G1303" s="46">
        <v>-1271.58</v>
      </c>
      <c r="H1303" s="46">
        <v>6628.42</v>
      </c>
      <c r="I1303" s="47"/>
      <c r="K1303" s="49"/>
      <c r="L1303" s="47"/>
      <c r="M1303" s="50"/>
      <c r="P1303" s="49"/>
      <c r="Q1303" s="49"/>
      <c r="R1303" s="49"/>
      <c r="S1303" s="50"/>
      <c r="T1303" s="47"/>
      <c r="U1303" s="50"/>
      <c r="X1303" s="49"/>
      <c r="Y1303" s="49"/>
      <c r="Z1303" s="49"/>
      <c r="AA1303" s="50"/>
      <c r="AB1303" s="47"/>
      <c r="AC1303" s="50"/>
      <c r="AF1303" s="49"/>
      <c r="AG1303" s="49"/>
      <c r="AH1303" s="49"/>
      <c r="AI1303" s="50"/>
      <c r="AJ1303" s="47"/>
      <c r="AK1303" s="50"/>
      <c r="AN1303" s="49"/>
      <c r="AO1303" s="49"/>
      <c r="AP1303" s="49"/>
      <c r="AQ1303" s="50"/>
      <c r="AR1303" s="47"/>
      <c r="AS1303" s="50"/>
      <c r="AV1303" s="49"/>
      <c r="AW1303" s="49"/>
      <c r="AX1303" s="49"/>
      <c r="AY1303" s="50"/>
      <c r="AZ1303" s="47"/>
      <c r="BA1303" s="50"/>
      <c r="BD1303" s="49"/>
      <c r="BE1303" s="49"/>
      <c r="BF1303" s="49"/>
      <c r="BG1303" s="50"/>
      <c r="BH1303" s="47"/>
      <c r="BI1303" s="50"/>
      <c r="BL1303" s="49"/>
      <c r="BM1303" s="49"/>
      <c r="BN1303" s="49"/>
      <c r="BO1303" s="50"/>
      <c r="BP1303" s="47"/>
      <c r="BQ1303" s="50"/>
      <c r="BT1303" s="49"/>
      <c r="BU1303" s="49"/>
      <c r="BV1303" s="49"/>
      <c r="BW1303" s="50"/>
      <c r="BX1303" s="47"/>
      <c r="BY1303" s="50"/>
      <c r="CB1303" s="49"/>
      <c r="CC1303" s="49"/>
      <c r="CD1303" s="49"/>
      <c r="CE1303" s="50"/>
      <c r="CF1303" s="47"/>
      <c r="CG1303" s="50"/>
      <c r="CJ1303" s="49"/>
      <c r="CK1303" s="49"/>
      <c r="CL1303" s="49"/>
      <c r="CM1303" s="50"/>
      <c r="CN1303" s="47"/>
      <c r="CO1303" s="50"/>
      <c r="CR1303" s="49"/>
      <c r="CS1303" s="49"/>
      <c r="CT1303" s="49"/>
      <c r="CU1303" s="50"/>
      <c r="CV1303" s="47"/>
      <c r="CW1303" s="50"/>
      <c r="CZ1303" s="49"/>
      <c r="DA1303" s="49"/>
      <c r="DB1303" s="49"/>
      <c r="DC1303" s="50"/>
      <c r="DD1303" s="47"/>
      <c r="DE1303" s="50"/>
      <c r="DH1303" s="49"/>
      <c r="DI1303" s="49"/>
      <c r="DJ1303" s="49"/>
      <c r="DK1303" s="50"/>
      <c r="DL1303" s="47"/>
      <c r="DM1303" s="50"/>
      <c r="DP1303" s="49"/>
      <c r="DQ1303" s="49"/>
      <c r="DR1303" s="49"/>
      <c r="DS1303" s="50"/>
      <c r="DT1303" s="47"/>
      <c r="DU1303" s="50"/>
      <c r="DX1303" s="49"/>
      <c r="DY1303" s="49"/>
      <c r="DZ1303" s="49"/>
      <c r="EA1303" s="50"/>
      <c r="EB1303" s="47"/>
      <c r="EC1303" s="50"/>
      <c r="EF1303" s="49"/>
      <c r="EG1303" s="49"/>
      <c r="EH1303" s="49"/>
      <c r="EI1303" s="50"/>
      <c r="EJ1303" s="47"/>
      <c r="EK1303" s="50"/>
      <c r="EN1303" s="49"/>
      <c r="EO1303" s="49"/>
      <c r="EP1303" s="49"/>
      <c r="EQ1303" s="50"/>
      <c r="ER1303" s="47"/>
      <c r="ES1303" s="50"/>
      <c r="EV1303" s="49"/>
      <c r="EW1303" s="49"/>
      <c r="EX1303" s="49"/>
      <c r="EY1303" s="50"/>
      <c r="EZ1303" s="47"/>
      <c r="FA1303" s="50"/>
      <c r="FD1303" s="49"/>
      <c r="FE1303" s="49"/>
      <c r="FF1303" s="49"/>
      <c r="FG1303" s="50"/>
      <c r="FH1303" s="47"/>
      <c r="FI1303" s="50"/>
      <c r="FL1303" s="49"/>
      <c r="FM1303" s="49"/>
      <c r="FN1303" s="49"/>
      <c r="FO1303" s="50"/>
      <c r="FP1303" s="47"/>
      <c r="FQ1303" s="50"/>
      <c r="FT1303" s="49"/>
      <c r="FU1303" s="49"/>
      <c r="FV1303" s="49"/>
      <c r="FW1303" s="50"/>
      <c r="FX1303" s="47"/>
      <c r="FY1303" s="50"/>
      <c r="GB1303" s="49"/>
      <c r="GC1303" s="49"/>
      <c r="GD1303" s="49"/>
      <c r="GE1303" s="50"/>
      <c r="GF1303" s="47"/>
      <c r="GG1303" s="50"/>
      <c r="GJ1303" s="49"/>
      <c r="GK1303" s="49"/>
      <c r="GL1303" s="49"/>
      <c r="GM1303" s="50"/>
      <c r="GN1303" s="47"/>
      <c r="GO1303" s="50"/>
      <c r="GR1303" s="49"/>
      <c r="GS1303" s="49"/>
      <c r="GT1303" s="49"/>
      <c r="GU1303" s="50"/>
      <c r="GV1303" s="47"/>
      <c r="GW1303" s="50"/>
      <c r="GZ1303" s="49"/>
      <c r="HA1303" s="49"/>
      <c r="HB1303" s="49"/>
      <c r="HC1303" s="50"/>
      <c r="HD1303" s="47"/>
      <c r="HE1303" s="50"/>
      <c r="HH1303" s="49"/>
      <c r="HI1303" s="49"/>
      <c r="HJ1303" s="49"/>
      <c r="HK1303" s="50"/>
      <c r="HL1303" s="47"/>
      <c r="HM1303" s="50"/>
      <c r="HP1303" s="49"/>
      <c r="HQ1303" s="49"/>
      <c r="HR1303" s="49"/>
      <c r="HS1303" s="50"/>
      <c r="HT1303" s="47"/>
      <c r="HU1303" s="50"/>
      <c r="HX1303" s="49"/>
      <c r="HY1303" s="49"/>
      <c r="HZ1303" s="49"/>
      <c r="IA1303" s="50"/>
      <c r="IB1303" s="47"/>
      <c r="IC1303" s="50"/>
      <c r="IF1303" s="49"/>
      <c r="IG1303" s="49"/>
      <c r="IH1303" s="49"/>
      <c r="II1303" s="50"/>
      <c r="IJ1303" s="47"/>
      <c r="IK1303" s="50"/>
      <c r="IN1303" s="49"/>
      <c r="IO1303" s="49"/>
      <c r="IP1303" s="49"/>
      <c r="IQ1303" s="50"/>
    </row>
    <row r="1304" spans="1:251" s="48" customFormat="1">
      <c r="A1304" s="43">
        <v>685</v>
      </c>
      <c r="B1304" s="44">
        <v>100000375173</v>
      </c>
      <c r="C1304" s="43">
        <v>0</v>
      </c>
      <c r="D1304" s="45" t="s">
        <v>306</v>
      </c>
      <c r="E1304" s="45" t="s">
        <v>307</v>
      </c>
      <c r="F1304" s="46">
        <v>7900</v>
      </c>
      <c r="G1304" s="46">
        <v>-1271.58</v>
      </c>
      <c r="H1304" s="46">
        <v>6628.42</v>
      </c>
      <c r="I1304" s="47"/>
      <c r="K1304" s="49"/>
      <c r="L1304" s="47"/>
      <c r="M1304" s="50"/>
      <c r="P1304" s="49"/>
      <c r="Q1304" s="49"/>
      <c r="R1304" s="49"/>
      <c r="S1304" s="50"/>
      <c r="T1304" s="47"/>
      <c r="U1304" s="50"/>
      <c r="X1304" s="49"/>
      <c r="Y1304" s="49"/>
      <c r="Z1304" s="49"/>
      <c r="AA1304" s="50"/>
      <c r="AB1304" s="47"/>
      <c r="AC1304" s="50"/>
      <c r="AF1304" s="49"/>
      <c r="AG1304" s="49"/>
      <c r="AH1304" s="49"/>
      <c r="AI1304" s="50"/>
      <c r="AJ1304" s="47"/>
      <c r="AK1304" s="50"/>
      <c r="AN1304" s="49"/>
      <c r="AO1304" s="49"/>
      <c r="AP1304" s="49"/>
      <c r="AQ1304" s="50"/>
      <c r="AR1304" s="47"/>
      <c r="AS1304" s="50"/>
      <c r="AV1304" s="49"/>
      <c r="AW1304" s="49"/>
      <c r="AX1304" s="49"/>
      <c r="AY1304" s="50"/>
      <c r="AZ1304" s="47"/>
      <c r="BA1304" s="50"/>
      <c r="BD1304" s="49"/>
      <c r="BE1304" s="49"/>
      <c r="BF1304" s="49"/>
      <c r="BG1304" s="50"/>
      <c r="BH1304" s="47"/>
      <c r="BI1304" s="50"/>
      <c r="BL1304" s="49"/>
      <c r="BM1304" s="49"/>
      <c r="BN1304" s="49"/>
      <c r="BO1304" s="50"/>
      <c r="BP1304" s="47"/>
      <c r="BQ1304" s="50"/>
      <c r="BT1304" s="49"/>
      <c r="BU1304" s="49"/>
      <c r="BV1304" s="49"/>
      <c r="BW1304" s="50"/>
      <c r="BX1304" s="47"/>
      <c r="BY1304" s="50"/>
      <c r="CB1304" s="49"/>
      <c r="CC1304" s="49"/>
      <c r="CD1304" s="49"/>
      <c r="CE1304" s="50"/>
      <c r="CF1304" s="47"/>
      <c r="CG1304" s="50"/>
      <c r="CJ1304" s="49"/>
      <c r="CK1304" s="49"/>
      <c r="CL1304" s="49"/>
      <c r="CM1304" s="50"/>
      <c r="CN1304" s="47"/>
      <c r="CO1304" s="50"/>
      <c r="CR1304" s="49"/>
      <c r="CS1304" s="49"/>
      <c r="CT1304" s="49"/>
      <c r="CU1304" s="50"/>
      <c r="CV1304" s="47"/>
      <c r="CW1304" s="50"/>
      <c r="CZ1304" s="49"/>
      <c r="DA1304" s="49"/>
      <c r="DB1304" s="49"/>
      <c r="DC1304" s="50"/>
      <c r="DD1304" s="47"/>
      <c r="DE1304" s="50"/>
      <c r="DH1304" s="49"/>
      <c r="DI1304" s="49"/>
      <c r="DJ1304" s="49"/>
      <c r="DK1304" s="50"/>
      <c r="DL1304" s="47"/>
      <c r="DM1304" s="50"/>
      <c r="DP1304" s="49"/>
      <c r="DQ1304" s="49"/>
      <c r="DR1304" s="49"/>
      <c r="DS1304" s="50"/>
      <c r="DT1304" s="47"/>
      <c r="DU1304" s="50"/>
      <c r="DX1304" s="49"/>
      <c r="DY1304" s="49"/>
      <c r="DZ1304" s="49"/>
      <c r="EA1304" s="50"/>
      <c r="EB1304" s="47"/>
      <c r="EC1304" s="50"/>
      <c r="EF1304" s="49"/>
      <c r="EG1304" s="49"/>
      <c r="EH1304" s="49"/>
      <c r="EI1304" s="50"/>
      <c r="EJ1304" s="47"/>
      <c r="EK1304" s="50"/>
      <c r="EN1304" s="49"/>
      <c r="EO1304" s="49"/>
      <c r="EP1304" s="49"/>
      <c r="EQ1304" s="50"/>
      <c r="ER1304" s="47"/>
      <c r="ES1304" s="50"/>
      <c r="EV1304" s="49"/>
      <c r="EW1304" s="49"/>
      <c r="EX1304" s="49"/>
      <c r="EY1304" s="50"/>
      <c r="EZ1304" s="47"/>
      <c r="FA1304" s="50"/>
      <c r="FD1304" s="49"/>
      <c r="FE1304" s="49"/>
      <c r="FF1304" s="49"/>
      <c r="FG1304" s="50"/>
      <c r="FH1304" s="47"/>
      <c r="FI1304" s="50"/>
      <c r="FL1304" s="49"/>
      <c r="FM1304" s="49"/>
      <c r="FN1304" s="49"/>
      <c r="FO1304" s="50"/>
      <c r="FP1304" s="47"/>
      <c r="FQ1304" s="50"/>
      <c r="FT1304" s="49"/>
      <c r="FU1304" s="49"/>
      <c r="FV1304" s="49"/>
      <c r="FW1304" s="50"/>
      <c r="FX1304" s="47"/>
      <c r="FY1304" s="50"/>
      <c r="GB1304" s="49"/>
      <c r="GC1304" s="49"/>
      <c r="GD1304" s="49"/>
      <c r="GE1304" s="50"/>
      <c r="GF1304" s="47"/>
      <c r="GG1304" s="50"/>
      <c r="GJ1304" s="49"/>
      <c r="GK1304" s="49"/>
      <c r="GL1304" s="49"/>
      <c r="GM1304" s="50"/>
      <c r="GN1304" s="47"/>
      <c r="GO1304" s="50"/>
      <c r="GR1304" s="49"/>
      <c r="GS1304" s="49"/>
      <c r="GT1304" s="49"/>
      <c r="GU1304" s="50"/>
      <c r="GV1304" s="47"/>
      <c r="GW1304" s="50"/>
      <c r="GZ1304" s="49"/>
      <c r="HA1304" s="49"/>
      <c r="HB1304" s="49"/>
      <c r="HC1304" s="50"/>
      <c r="HD1304" s="47"/>
      <c r="HE1304" s="50"/>
      <c r="HH1304" s="49"/>
      <c r="HI1304" s="49"/>
      <c r="HJ1304" s="49"/>
      <c r="HK1304" s="50"/>
      <c r="HL1304" s="47"/>
      <c r="HM1304" s="50"/>
      <c r="HP1304" s="49"/>
      <c r="HQ1304" s="49"/>
      <c r="HR1304" s="49"/>
      <c r="HS1304" s="50"/>
      <c r="HT1304" s="47"/>
      <c r="HU1304" s="50"/>
      <c r="HX1304" s="49"/>
      <c r="HY1304" s="49"/>
      <c r="HZ1304" s="49"/>
      <c r="IA1304" s="50"/>
      <c r="IB1304" s="47"/>
      <c r="IC1304" s="50"/>
      <c r="IF1304" s="49"/>
      <c r="IG1304" s="49"/>
      <c r="IH1304" s="49"/>
      <c r="II1304" s="50"/>
      <c r="IJ1304" s="47"/>
      <c r="IK1304" s="50"/>
      <c r="IN1304" s="49"/>
      <c r="IO1304" s="49"/>
      <c r="IP1304" s="49"/>
      <c r="IQ1304" s="50"/>
    </row>
    <row r="1305" spans="1:251" s="48" customFormat="1">
      <c r="A1305" s="43">
        <v>686</v>
      </c>
      <c r="B1305" s="44">
        <v>100000375174</v>
      </c>
      <c r="C1305" s="43">
        <v>0</v>
      </c>
      <c r="D1305" s="45" t="s">
        <v>306</v>
      </c>
      <c r="E1305" s="45" t="s">
        <v>307</v>
      </c>
      <c r="F1305" s="46">
        <v>7900</v>
      </c>
      <c r="G1305" s="46">
        <v>-1271.58</v>
      </c>
      <c r="H1305" s="46">
        <v>6628.42</v>
      </c>
      <c r="I1305" s="47"/>
      <c r="K1305" s="49"/>
      <c r="L1305" s="47"/>
      <c r="M1305" s="50"/>
      <c r="P1305" s="49"/>
      <c r="Q1305" s="49"/>
      <c r="R1305" s="49"/>
      <c r="S1305" s="50"/>
      <c r="T1305" s="47"/>
      <c r="U1305" s="50"/>
      <c r="X1305" s="49"/>
      <c r="Y1305" s="49"/>
      <c r="Z1305" s="49"/>
      <c r="AA1305" s="50"/>
      <c r="AB1305" s="47"/>
      <c r="AC1305" s="50"/>
      <c r="AF1305" s="49"/>
      <c r="AG1305" s="49"/>
      <c r="AH1305" s="49"/>
      <c r="AI1305" s="50"/>
      <c r="AJ1305" s="47"/>
      <c r="AK1305" s="50"/>
      <c r="AN1305" s="49"/>
      <c r="AO1305" s="49"/>
      <c r="AP1305" s="49"/>
      <c r="AQ1305" s="50"/>
      <c r="AR1305" s="47"/>
      <c r="AS1305" s="50"/>
      <c r="AV1305" s="49"/>
      <c r="AW1305" s="49"/>
      <c r="AX1305" s="49"/>
      <c r="AY1305" s="50"/>
      <c r="AZ1305" s="47"/>
      <c r="BA1305" s="50"/>
      <c r="BD1305" s="49"/>
      <c r="BE1305" s="49"/>
      <c r="BF1305" s="49"/>
      <c r="BG1305" s="50"/>
      <c r="BH1305" s="47"/>
      <c r="BI1305" s="50"/>
      <c r="BL1305" s="49"/>
      <c r="BM1305" s="49"/>
      <c r="BN1305" s="49"/>
      <c r="BO1305" s="50"/>
      <c r="BP1305" s="47"/>
      <c r="BQ1305" s="50"/>
      <c r="BT1305" s="49"/>
      <c r="BU1305" s="49"/>
      <c r="BV1305" s="49"/>
      <c r="BW1305" s="50"/>
      <c r="BX1305" s="47"/>
      <c r="BY1305" s="50"/>
      <c r="CB1305" s="49"/>
      <c r="CC1305" s="49"/>
      <c r="CD1305" s="49"/>
      <c r="CE1305" s="50"/>
      <c r="CF1305" s="47"/>
      <c r="CG1305" s="50"/>
      <c r="CJ1305" s="49"/>
      <c r="CK1305" s="49"/>
      <c r="CL1305" s="49"/>
      <c r="CM1305" s="50"/>
      <c r="CN1305" s="47"/>
      <c r="CO1305" s="50"/>
      <c r="CR1305" s="49"/>
      <c r="CS1305" s="49"/>
      <c r="CT1305" s="49"/>
      <c r="CU1305" s="50"/>
      <c r="CV1305" s="47"/>
      <c r="CW1305" s="50"/>
      <c r="CZ1305" s="49"/>
      <c r="DA1305" s="49"/>
      <c r="DB1305" s="49"/>
      <c r="DC1305" s="50"/>
      <c r="DD1305" s="47"/>
      <c r="DE1305" s="50"/>
      <c r="DH1305" s="49"/>
      <c r="DI1305" s="49"/>
      <c r="DJ1305" s="49"/>
      <c r="DK1305" s="50"/>
      <c r="DL1305" s="47"/>
      <c r="DM1305" s="50"/>
      <c r="DP1305" s="49"/>
      <c r="DQ1305" s="49"/>
      <c r="DR1305" s="49"/>
      <c r="DS1305" s="50"/>
      <c r="DT1305" s="47"/>
      <c r="DU1305" s="50"/>
      <c r="DX1305" s="49"/>
      <c r="DY1305" s="49"/>
      <c r="DZ1305" s="49"/>
      <c r="EA1305" s="50"/>
      <c r="EB1305" s="47"/>
      <c r="EC1305" s="50"/>
      <c r="EF1305" s="49"/>
      <c r="EG1305" s="49"/>
      <c r="EH1305" s="49"/>
      <c r="EI1305" s="50"/>
      <c r="EJ1305" s="47"/>
      <c r="EK1305" s="50"/>
      <c r="EN1305" s="49"/>
      <c r="EO1305" s="49"/>
      <c r="EP1305" s="49"/>
      <c r="EQ1305" s="50"/>
      <c r="ER1305" s="47"/>
      <c r="ES1305" s="50"/>
      <c r="EV1305" s="49"/>
      <c r="EW1305" s="49"/>
      <c r="EX1305" s="49"/>
      <c r="EY1305" s="50"/>
      <c r="EZ1305" s="47"/>
      <c r="FA1305" s="50"/>
      <c r="FD1305" s="49"/>
      <c r="FE1305" s="49"/>
      <c r="FF1305" s="49"/>
      <c r="FG1305" s="50"/>
      <c r="FH1305" s="47"/>
      <c r="FI1305" s="50"/>
      <c r="FL1305" s="49"/>
      <c r="FM1305" s="49"/>
      <c r="FN1305" s="49"/>
      <c r="FO1305" s="50"/>
      <c r="FP1305" s="47"/>
      <c r="FQ1305" s="50"/>
      <c r="FT1305" s="49"/>
      <c r="FU1305" s="49"/>
      <c r="FV1305" s="49"/>
      <c r="FW1305" s="50"/>
      <c r="FX1305" s="47"/>
      <c r="FY1305" s="50"/>
      <c r="GB1305" s="49"/>
      <c r="GC1305" s="49"/>
      <c r="GD1305" s="49"/>
      <c r="GE1305" s="50"/>
      <c r="GF1305" s="47"/>
      <c r="GG1305" s="50"/>
      <c r="GJ1305" s="49"/>
      <c r="GK1305" s="49"/>
      <c r="GL1305" s="49"/>
      <c r="GM1305" s="50"/>
      <c r="GN1305" s="47"/>
      <c r="GO1305" s="50"/>
      <c r="GR1305" s="49"/>
      <c r="GS1305" s="49"/>
      <c r="GT1305" s="49"/>
      <c r="GU1305" s="50"/>
      <c r="GV1305" s="47"/>
      <c r="GW1305" s="50"/>
      <c r="GZ1305" s="49"/>
      <c r="HA1305" s="49"/>
      <c r="HB1305" s="49"/>
      <c r="HC1305" s="50"/>
      <c r="HD1305" s="47"/>
      <c r="HE1305" s="50"/>
      <c r="HH1305" s="49"/>
      <c r="HI1305" s="49"/>
      <c r="HJ1305" s="49"/>
      <c r="HK1305" s="50"/>
      <c r="HL1305" s="47"/>
      <c r="HM1305" s="50"/>
      <c r="HP1305" s="49"/>
      <c r="HQ1305" s="49"/>
      <c r="HR1305" s="49"/>
      <c r="HS1305" s="50"/>
      <c r="HT1305" s="47"/>
      <c r="HU1305" s="50"/>
      <c r="HX1305" s="49"/>
      <c r="HY1305" s="49"/>
      <c r="HZ1305" s="49"/>
      <c r="IA1305" s="50"/>
      <c r="IB1305" s="47"/>
      <c r="IC1305" s="50"/>
      <c r="IF1305" s="49"/>
      <c r="IG1305" s="49"/>
      <c r="IH1305" s="49"/>
      <c r="II1305" s="50"/>
      <c r="IJ1305" s="47"/>
      <c r="IK1305" s="50"/>
      <c r="IN1305" s="49"/>
      <c r="IO1305" s="49"/>
      <c r="IP1305" s="49"/>
      <c r="IQ1305" s="50"/>
    </row>
    <row r="1306" spans="1:251" s="48" customFormat="1">
      <c r="A1306" s="43">
        <v>687</v>
      </c>
      <c r="B1306" s="44">
        <v>100000375175</v>
      </c>
      <c r="C1306" s="43">
        <v>0</v>
      </c>
      <c r="D1306" s="45" t="s">
        <v>306</v>
      </c>
      <c r="E1306" s="45" t="s">
        <v>307</v>
      </c>
      <c r="F1306" s="46">
        <v>7900</v>
      </c>
      <c r="G1306" s="46">
        <v>-1271.58</v>
      </c>
      <c r="H1306" s="46">
        <v>6628.42</v>
      </c>
      <c r="I1306" s="47"/>
      <c r="K1306" s="49"/>
      <c r="L1306" s="47"/>
      <c r="M1306" s="50"/>
      <c r="P1306" s="49"/>
      <c r="Q1306" s="49"/>
      <c r="R1306" s="49"/>
      <c r="S1306" s="50"/>
      <c r="T1306" s="47"/>
      <c r="U1306" s="50"/>
      <c r="X1306" s="49"/>
      <c r="Y1306" s="49"/>
      <c r="Z1306" s="49"/>
      <c r="AA1306" s="50"/>
      <c r="AB1306" s="47"/>
      <c r="AC1306" s="50"/>
      <c r="AF1306" s="49"/>
      <c r="AG1306" s="49"/>
      <c r="AH1306" s="49"/>
      <c r="AI1306" s="50"/>
      <c r="AJ1306" s="47"/>
      <c r="AK1306" s="50"/>
      <c r="AN1306" s="49"/>
      <c r="AO1306" s="49"/>
      <c r="AP1306" s="49"/>
      <c r="AQ1306" s="50"/>
      <c r="AR1306" s="47"/>
      <c r="AS1306" s="50"/>
      <c r="AV1306" s="49"/>
      <c r="AW1306" s="49"/>
      <c r="AX1306" s="49"/>
      <c r="AY1306" s="50"/>
      <c r="AZ1306" s="47"/>
      <c r="BA1306" s="50"/>
      <c r="BD1306" s="49"/>
      <c r="BE1306" s="49"/>
      <c r="BF1306" s="49"/>
      <c r="BG1306" s="50"/>
      <c r="BH1306" s="47"/>
      <c r="BI1306" s="50"/>
      <c r="BL1306" s="49"/>
      <c r="BM1306" s="49"/>
      <c r="BN1306" s="49"/>
      <c r="BO1306" s="50"/>
      <c r="BP1306" s="47"/>
      <c r="BQ1306" s="50"/>
      <c r="BT1306" s="49"/>
      <c r="BU1306" s="49"/>
      <c r="BV1306" s="49"/>
      <c r="BW1306" s="50"/>
      <c r="BX1306" s="47"/>
      <c r="BY1306" s="50"/>
      <c r="CB1306" s="49"/>
      <c r="CC1306" s="49"/>
      <c r="CD1306" s="49"/>
      <c r="CE1306" s="50"/>
      <c r="CF1306" s="47"/>
      <c r="CG1306" s="50"/>
      <c r="CJ1306" s="49"/>
      <c r="CK1306" s="49"/>
      <c r="CL1306" s="49"/>
      <c r="CM1306" s="50"/>
      <c r="CN1306" s="47"/>
      <c r="CO1306" s="50"/>
      <c r="CR1306" s="49"/>
      <c r="CS1306" s="49"/>
      <c r="CT1306" s="49"/>
      <c r="CU1306" s="50"/>
      <c r="CV1306" s="47"/>
      <c r="CW1306" s="50"/>
      <c r="CZ1306" s="49"/>
      <c r="DA1306" s="49"/>
      <c r="DB1306" s="49"/>
      <c r="DC1306" s="50"/>
      <c r="DD1306" s="47"/>
      <c r="DE1306" s="50"/>
      <c r="DH1306" s="49"/>
      <c r="DI1306" s="49"/>
      <c r="DJ1306" s="49"/>
      <c r="DK1306" s="50"/>
      <c r="DL1306" s="47"/>
      <c r="DM1306" s="50"/>
      <c r="DP1306" s="49"/>
      <c r="DQ1306" s="49"/>
      <c r="DR1306" s="49"/>
      <c r="DS1306" s="50"/>
      <c r="DT1306" s="47"/>
      <c r="DU1306" s="50"/>
      <c r="DX1306" s="49"/>
      <c r="DY1306" s="49"/>
      <c r="DZ1306" s="49"/>
      <c r="EA1306" s="50"/>
      <c r="EB1306" s="47"/>
      <c r="EC1306" s="50"/>
      <c r="EF1306" s="49"/>
      <c r="EG1306" s="49"/>
      <c r="EH1306" s="49"/>
      <c r="EI1306" s="50"/>
      <c r="EJ1306" s="47"/>
      <c r="EK1306" s="50"/>
      <c r="EN1306" s="49"/>
      <c r="EO1306" s="49"/>
      <c r="EP1306" s="49"/>
      <c r="EQ1306" s="50"/>
      <c r="ER1306" s="47"/>
      <c r="ES1306" s="50"/>
      <c r="EV1306" s="49"/>
      <c r="EW1306" s="49"/>
      <c r="EX1306" s="49"/>
      <c r="EY1306" s="50"/>
      <c r="EZ1306" s="47"/>
      <c r="FA1306" s="50"/>
      <c r="FD1306" s="49"/>
      <c r="FE1306" s="49"/>
      <c r="FF1306" s="49"/>
      <c r="FG1306" s="50"/>
      <c r="FH1306" s="47"/>
      <c r="FI1306" s="50"/>
      <c r="FL1306" s="49"/>
      <c r="FM1306" s="49"/>
      <c r="FN1306" s="49"/>
      <c r="FO1306" s="50"/>
      <c r="FP1306" s="47"/>
      <c r="FQ1306" s="50"/>
      <c r="FT1306" s="49"/>
      <c r="FU1306" s="49"/>
      <c r="FV1306" s="49"/>
      <c r="FW1306" s="50"/>
      <c r="FX1306" s="47"/>
      <c r="FY1306" s="50"/>
      <c r="GB1306" s="49"/>
      <c r="GC1306" s="49"/>
      <c r="GD1306" s="49"/>
      <c r="GE1306" s="50"/>
      <c r="GF1306" s="47"/>
      <c r="GG1306" s="50"/>
      <c r="GJ1306" s="49"/>
      <c r="GK1306" s="49"/>
      <c r="GL1306" s="49"/>
      <c r="GM1306" s="50"/>
      <c r="GN1306" s="47"/>
      <c r="GO1306" s="50"/>
      <c r="GR1306" s="49"/>
      <c r="GS1306" s="49"/>
      <c r="GT1306" s="49"/>
      <c r="GU1306" s="50"/>
      <c r="GV1306" s="47"/>
      <c r="GW1306" s="50"/>
      <c r="GZ1306" s="49"/>
      <c r="HA1306" s="49"/>
      <c r="HB1306" s="49"/>
      <c r="HC1306" s="50"/>
      <c r="HD1306" s="47"/>
      <c r="HE1306" s="50"/>
      <c r="HH1306" s="49"/>
      <c r="HI1306" s="49"/>
      <c r="HJ1306" s="49"/>
      <c r="HK1306" s="50"/>
      <c r="HL1306" s="47"/>
      <c r="HM1306" s="50"/>
      <c r="HP1306" s="49"/>
      <c r="HQ1306" s="49"/>
      <c r="HR1306" s="49"/>
      <c r="HS1306" s="50"/>
      <c r="HT1306" s="47"/>
      <c r="HU1306" s="50"/>
      <c r="HX1306" s="49"/>
      <c r="HY1306" s="49"/>
      <c r="HZ1306" s="49"/>
      <c r="IA1306" s="50"/>
      <c r="IB1306" s="47"/>
      <c r="IC1306" s="50"/>
      <c r="IF1306" s="49"/>
      <c r="IG1306" s="49"/>
      <c r="IH1306" s="49"/>
      <c r="II1306" s="50"/>
      <c r="IJ1306" s="47"/>
      <c r="IK1306" s="50"/>
      <c r="IN1306" s="49"/>
      <c r="IO1306" s="49"/>
      <c r="IP1306" s="49"/>
      <c r="IQ1306" s="50"/>
    </row>
    <row r="1307" spans="1:251" s="48" customFormat="1">
      <c r="A1307" s="43">
        <v>688</v>
      </c>
      <c r="B1307" s="44">
        <v>100000375454</v>
      </c>
      <c r="C1307" s="43">
        <v>0</v>
      </c>
      <c r="D1307" s="45" t="s">
        <v>308</v>
      </c>
      <c r="E1307" s="45" t="s">
        <v>309</v>
      </c>
      <c r="F1307" s="46">
        <v>96300</v>
      </c>
      <c r="G1307" s="46">
        <v>-16093.97</v>
      </c>
      <c r="H1307" s="46">
        <v>80206.03</v>
      </c>
      <c r="I1307" s="47"/>
      <c r="K1307" s="49"/>
      <c r="L1307" s="47"/>
      <c r="M1307" s="50"/>
      <c r="P1307" s="49"/>
      <c r="Q1307" s="49"/>
      <c r="R1307" s="49"/>
      <c r="S1307" s="50"/>
      <c r="T1307" s="47"/>
      <c r="U1307" s="50"/>
      <c r="X1307" s="49"/>
      <c r="Y1307" s="49"/>
      <c r="Z1307" s="49"/>
      <c r="AA1307" s="50"/>
      <c r="AB1307" s="47"/>
      <c r="AC1307" s="50"/>
      <c r="AF1307" s="49"/>
      <c r="AG1307" s="49"/>
      <c r="AH1307" s="49"/>
      <c r="AI1307" s="50"/>
      <c r="AJ1307" s="47"/>
      <c r="AK1307" s="50"/>
      <c r="AN1307" s="49"/>
      <c r="AO1307" s="49"/>
      <c r="AP1307" s="49"/>
      <c r="AQ1307" s="50"/>
      <c r="AR1307" s="47"/>
      <c r="AS1307" s="50"/>
      <c r="AV1307" s="49"/>
      <c r="AW1307" s="49"/>
      <c r="AX1307" s="49"/>
      <c r="AY1307" s="50"/>
      <c r="AZ1307" s="47"/>
      <c r="BA1307" s="50"/>
      <c r="BD1307" s="49"/>
      <c r="BE1307" s="49"/>
      <c r="BF1307" s="49"/>
      <c r="BG1307" s="50"/>
      <c r="BH1307" s="47"/>
      <c r="BI1307" s="50"/>
      <c r="BL1307" s="49"/>
      <c r="BM1307" s="49"/>
      <c r="BN1307" s="49"/>
      <c r="BO1307" s="50"/>
      <c r="BP1307" s="47"/>
      <c r="BQ1307" s="50"/>
      <c r="BT1307" s="49"/>
      <c r="BU1307" s="49"/>
      <c r="BV1307" s="49"/>
      <c r="BW1307" s="50"/>
      <c r="BX1307" s="47"/>
      <c r="BY1307" s="50"/>
      <c r="CB1307" s="49"/>
      <c r="CC1307" s="49"/>
      <c r="CD1307" s="49"/>
      <c r="CE1307" s="50"/>
      <c r="CF1307" s="47"/>
      <c r="CG1307" s="50"/>
      <c r="CJ1307" s="49"/>
      <c r="CK1307" s="49"/>
      <c r="CL1307" s="49"/>
      <c r="CM1307" s="50"/>
      <c r="CN1307" s="47"/>
      <c r="CO1307" s="50"/>
      <c r="CR1307" s="49"/>
      <c r="CS1307" s="49"/>
      <c r="CT1307" s="49"/>
      <c r="CU1307" s="50"/>
      <c r="CV1307" s="47"/>
      <c r="CW1307" s="50"/>
      <c r="CZ1307" s="49"/>
      <c r="DA1307" s="49"/>
      <c r="DB1307" s="49"/>
      <c r="DC1307" s="50"/>
      <c r="DD1307" s="47"/>
      <c r="DE1307" s="50"/>
      <c r="DH1307" s="49"/>
      <c r="DI1307" s="49"/>
      <c r="DJ1307" s="49"/>
      <c r="DK1307" s="50"/>
      <c r="DL1307" s="47"/>
      <c r="DM1307" s="50"/>
      <c r="DP1307" s="49"/>
      <c r="DQ1307" s="49"/>
      <c r="DR1307" s="49"/>
      <c r="DS1307" s="50"/>
      <c r="DT1307" s="47"/>
      <c r="DU1307" s="50"/>
      <c r="DX1307" s="49"/>
      <c r="DY1307" s="49"/>
      <c r="DZ1307" s="49"/>
      <c r="EA1307" s="50"/>
      <c r="EB1307" s="47"/>
      <c r="EC1307" s="50"/>
      <c r="EF1307" s="49"/>
      <c r="EG1307" s="49"/>
      <c r="EH1307" s="49"/>
      <c r="EI1307" s="50"/>
      <c r="EJ1307" s="47"/>
      <c r="EK1307" s="50"/>
      <c r="EN1307" s="49"/>
      <c r="EO1307" s="49"/>
      <c r="EP1307" s="49"/>
      <c r="EQ1307" s="50"/>
      <c r="ER1307" s="47"/>
      <c r="ES1307" s="50"/>
      <c r="EV1307" s="49"/>
      <c r="EW1307" s="49"/>
      <c r="EX1307" s="49"/>
      <c r="EY1307" s="50"/>
      <c r="EZ1307" s="47"/>
      <c r="FA1307" s="50"/>
      <c r="FD1307" s="49"/>
      <c r="FE1307" s="49"/>
      <c r="FF1307" s="49"/>
      <c r="FG1307" s="50"/>
      <c r="FH1307" s="47"/>
      <c r="FI1307" s="50"/>
      <c r="FL1307" s="49"/>
      <c r="FM1307" s="49"/>
      <c r="FN1307" s="49"/>
      <c r="FO1307" s="50"/>
      <c r="FP1307" s="47"/>
      <c r="FQ1307" s="50"/>
      <c r="FT1307" s="49"/>
      <c r="FU1307" s="49"/>
      <c r="FV1307" s="49"/>
      <c r="FW1307" s="50"/>
      <c r="FX1307" s="47"/>
      <c r="FY1307" s="50"/>
      <c r="GB1307" s="49"/>
      <c r="GC1307" s="49"/>
      <c r="GD1307" s="49"/>
      <c r="GE1307" s="50"/>
      <c r="GF1307" s="47"/>
      <c r="GG1307" s="50"/>
      <c r="GJ1307" s="49"/>
      <c r="GK1307" s="49"/>
      <c r="GL1307" s="49"/>
      <c r="GM1307" s="50"/>
      <c r="GN1307" s="47"/>
      <c r="GO1307" s="50"/>
      <c r="GR1307" s="49"/>
      <c r="GS1307" s="49"/>
      <c r="GT1307" s="49"/>
      <c r="GU1307" s="50"/>
      <c r="GV1307" s="47"/>
      <c r="GW1307" s="50"/>
      <c r="GZ1307" s="49"/>
      <c r="HA1307" s="49"/>
      <c r="HB1307" s="49"/>
      <c r="HC1307" s="50"/>
      <c r="HD1307" s="47"/>
      <c r="HE1307" s="50"/>
      <c r="HH1307" s="49"/>
      <c r="HI1307" s="49"/>
      <c r="HJ1307" s="49"/>
      <c r="HK1307" s="50"/>
      <c r="HL1307" s="47"/>
      <c r="HM1307" s="50"/>
      <c r="HP1307" s="49"/>
      <c r="HQ1307" s="49"/>
      <c r="HR1307" s="49"/>
      <c r="HS1307" s="50"/>
      <c r="HT1307" s="47"/>
      <c r="HU1307" s="50"/>
      <c r="HX1307" s="49"/>
      <c r="HY1307" s="49"/>
      <c r="HZ1307" s="49"/>
      <c r="IA1307" s="50"/>
      <c r="IB1307" s="47"/>
      <c r="IC1307" s="50"/>
      <c r="IF1307" s="49"/>
      <c r="IG1307" s="49"/>
      <c r="IH1307" s="49"/>
      <c r="II1307" s="50"/>
      <c r="IJ1307" s="47"/>
      <c r="IK1307" s="50"/>
      <c r="IN1307" s="49"/>
      <c r="IO1307" s="49"/>
      <c r="IP1307" s="49"/>
      <c r="IQ1307" s="50"/>
    </row>
    <row r="1308" spans="1:251" s="48" customFormat="1">
      <c r="A1308" s="43">
        <v>689</v>
      </c>
      <c r="B1308" s="44">
        <v>100000376403</v>
      </c>
      <c r="C1308" s="43">
        <v>0</v>
      </c>
      <c r="D1308" s="45" t="s">
        <v>310</v>
      </c>
      <c r="E1308" s="45" t="s">
        <v>311</v>
      </c>
      <c r="F1308" s="46">
        <v>150730.9</v>
      </c>
      <c r="G1308" s="46">
        <v>-24209.86</v>
      </c>
      <c r="H1308" s="46">
        <v>126521.04</v>
      </c>
      <c r="I1308" s="47"/>
      <c r="K1308" s="49"/>
      <c r="L1308" s="47"/>
      <c r="M1308" s="50"/>
      <c r="P1308" s="49"/>
      <c r="Q1308" s="49"/>
      <c r="R1308" s="49"/>
      <c r="S1308" s="50"/>
      <c r="T1308" s="47"/>
      <c r="U1308" s="50"/>
      <c r="X1308" s="49"/>
      <c r="Y1308" s="49"/>
      <c r="Z1308" s="49"/>
      <c r="AA1308" s="50"/>
      <c r="AB1308" s="47"/>
      <c r="AC1308" s="50"/>
      <c r="AF1308" s="49"/>
      <c r="AG1308" s="49"/>
      <c r="AH1308" s="49"/>
      <c r="AI1308" s="50"/>
      <c r="AJ1308" s="47"/>
      <c r="AK1308" s="50"/>
      <c r="AN1308" s="49"/>
      <c r="AO1308" s="49"/>
      <c r="AP1308" s="49"/>
      <c r="AQ1308" s="50"/>
      <c r="AR1308" s="47"/>
      <c r="AS1308" s="50"/>
      <c r="AV1308" s="49"/>
      <c r="AW1308" s="49"/>
      <c r="AX1308" s="49"/>
      <c r="AY1308" s="50"/>
      <c r="AZ1308" s="47"/>
      <c r="BA1308" s="50"/>
      <c r="BD1308" s="49"/>
      <c r="BE1308" s="49"/>
      <c r="BF1308" s="49"/>
      <c r="BG1308" s="50"/>
      <c r="BH1308" s="47"/>
      <c r="BI1308" s="50"/>
      <c r="BL1308" s="49"/>
      <c r="BM1308" s="49"/>
      <c r="BN1308" s="49"/>
      <c r="BO1308" s="50"/>
      <c r="BP1308" s="47"/>
      <c r="BQ1308" s="50"/>
      <c r="BT1308" s="49"/>
      <c r="BU1308" s="49"/>
      <c r="BV1308" s="49"/>
      <c r="BW1308" s="50"/>
      <c r="BX1308" s="47"/>
      <c r="BY1308" s="50"/>
      <c r="CB1308" s="49"/>
      <c r="CC1308" s="49"/>
      <c r="CD1308" s="49"/>
      <c r="CE1308" s="50"/>
      <c r="CF1308" s="47"/>
      <c r="CG1308" s="50"/>
      <c r="CJ1308" s="49"/>
      <c r="CK1308" s="49"/>
      <c r="CL1308" s="49"/>
      <c r="CM1308" s="50"/>
      <c r="CN1308" s="47"/>
      <c r="CO1308" s="50"/>
      <c r="CR1308" s="49"/>
      <c r="CS1308" s="49"/>
      <c r="CT1308" s="49"/>
      <c r="CU1308" s="50"/>
      <c r="CV1308" s="47"/>
      <c r="CW1308" s="50"/>
      <c r="CZ1308" s="49"/>
      <c r="DA1308" s="49"/>
      <c r="DB1308" s="49"/>
      <c r="DC1308" s="50"/>
      <c r="DD1308" s="47"/>
      <c r="DE1308" s="50"/>
      <c r="DH1308" s="49"/>
      <c r="DI1308" s="49"/>
      <c r="DJ1308" s="49"/>
      <c r="DK1308" s="50"/>
      <c r="DL1308" s="47"/>
      <c r="DM1308" s="50"/>
      <c r="DP1308" s="49"/>
      <c r="DQ1308" s="49"/>
      <c r="DR1308" s="49"/>
      <c r="DS1308" s="50"/>
      <c r="DT1308" s="47"/>
      <c r="DU1308" s="50"/>
      <c r="DX1308" s="49"/>
      <c r="DY1308" s="49"/>
      <c r="DZ1308" s="49"/>
      <c r="EA1308" s="50"/>
      <c r="EB1308" s="47"/>
      <c r="EC1308" s="50"/>
      <c r="EF1308" s="49"/>
      <c r="EG1308" s="49"/>
      <c r="EH1308" s="49"/>
      <c r="EI1308" s="50"/>
      <c r="EJ1308" s="47"/>
      <c r="EK1308" s="50"/>
      <c r="EN1308" s="49"/>
      <c r="EO1308" s="49"/>
      <c r="EP1308" s="49"/>
      <c r="EQ1308" s="50"/>
      <c r="ER1308" s="47"/>
      <c r="ES1308" s="50"/>
      <c r="EV1308" s="49"/>
      <c r="EW1308" s="49"/>
      <c r="EX1308" s="49"/>
      <c r="EY1308" s="50"/>
      <c r="EZ1308" s="47"/>
      <c r="FA1308" s="50"/>
      <c r="FD1308" s="49"/>
      <c r="FE1308" s="49"/>
      <c r="FF1308" s="49"/>
      <c r="FG1308" s="50"/>
      <c r="FH1308" s="47"/>
      <c r="FI1308" s="50"/>
      <c r="FL1308" s="49"/>
      <c r="FM1308" s="49"/>
      <c r="FN1308" s="49"/>
      <c r="FO1308" s="50"/>
      <c r="FP1308" s="47"/>
      <c r="FQ1308" s="50"/>
      <c r="FT1308" s="49"/>
      <c r="FU1308" s="49"/>
      <c r="FV1308" s="49"/>
      <c r="FW1308" s="50"/>
      <c r="FX1308" s="47"/>
      <c r="FY1308" s="50"/>
      <c r="GB1308" s="49"/>
      <c r="GC1308" s="49"/>
      <c r="GD1308" s="49"/>
      <c r="GE1308" s="50"/>
      <c r="GF1308" s="47"/>
      <c r="GG1308" s="50"/>
      <c r="GJ1308" s="49"/>
      <c r="GK1308" s="49"/>
      <c r="GL1308" s="49"/>
      <c r="GM1308" s="50"/>
      <c r="GN1308" s="47"/>
      <c r="GO1308" s="50"/>
      <c r="GR1308" s="49"/>
      <c r="GS1308" s="49"/>
      <c r="GT1308" s="49"/>
      <c r="GU1308" s="50"/>
      <c r="GV1308" s="47"/>
      <c r="GW1308" s="50"/>
      <c r="GZ1308" s="49"/>
      <c r="HA1308" s="49"/>
      <c r="HB1308" s="49"/>
      <c r="HC1308" s="50"/>
      <c r="HD1308" s="47"/>
      <c r="HE1308" s="50"/>
      <c r="HH1308" s="49"/>
      <c r="HI1308" s="49"/>
      <c r="HJ1308" s="49"/>
      <c r="HK1308" s="50"/>
      <c r="HL1308" s="47"/>
      <c r="HM1308" s="50"/>
      <c r="HP1308" s="49"/>
      <c r="HQ1308" s="49"/>
      <c r="HR1308" s="49"/>
      <c r="HS1308" s="50"/>
      <c r="HT1308" s="47"/>
      <c r="HU1308" s="50"/>
      <c r="HX1308" s="49"/>
      <c r="HY1308" s="49"/>
      <c r="HZ1308" s="49"/>
      <c r="IA1308" s="50"/>
      <c r="IB1308" s="47"/>
      <c r="IC1308" s="50"/>
      <c r="IF1308" s="49"/>
      <c r="IG1308" s="49"/>
      <c r="IH1308" s="49"/>
      <c r="II1308" s="50"/>
      <c r="IJ1308" s="47"/>
      <c r="IK1308" s="50"/>
      <c r="IN1308" s="49"/>
      <c r="IO1308" s="49"/>
      <c r="IP1308" s="49"/>
      <c r="IQ1308" s="50"/>
    </row>
    <row r="1309" spans="1:251" s="48" customFormat="1">
      <c r="A1309" s="43">
        <v>690</v>
      </c>
      <c r="B1309" s="44">
        <v>100000376404</v>
      </c>
      <c r="C1309" s="43">
        <v>0</v>
      </c>
      <c r="D1309" s="45" t="s">
        <v>310</v>
      </c>
      <c r="E1309" s="45" t="s">
        <v>312</v>
      </c>
      <c r="F1309" s="46">
        <v>150730.9</v>
      </c>
      <c r="G1309" s="46">
        <v>-24209.86</v>
      </c>
      <c r="H1309" s="46">
        <v>126521.04</v>
      </c>
      <c r="I1309" s="47"/>
      <c r="K1309" s="49"/>
      <c r="L1309" s="47"/>
      <c r="M1309" s="50"/>
      <c r="P1309" s="49"/>
      <c r="Q1309" s="49"/>
      <c r="R1309" s="49"/>
      <c r="S1309" s="50"/>
      <c r="T1309" s="47"/>
      <c r="U1309" s="50"/>
      <c r="X1309" s="49"/>
      <c r="Y1309" s="49"/>
      <c r="Z1309" s="49"/>
      <c r="AA1309" s="50"/>
      <c r="AB1309" s="47"/>
      <c r="AC1309" s="50"/>
      <c r="AF1309" s="49"/>
      <c r="AG1309" s="49"/>
      <c r="AH1309" s="49"/>
      <c r="AI1309" s="50"/>
      <c r="AJ1309" s="47"/>
      <c r="AK1309" s="50"/>
      <c r="AN1309" s="49"/>
      <c r="AO1309" s="49"/>
      <c r="AP1309" s="49"/>
      <c r="AQ1309" s="50"/>
      <c r="AR1309" s="47"/>
      <c r="AS1309" s="50"/>
      <c r="AV1309" s="49"/>
      <c r="AW1309" s="49"/>
      <c r="AX1309" s="49"/>
      <c r="AY1309" s="50"/>
      <c r="AZ1309" s="47"/>
      <c r="BA1309" s="50"/>
      <c r="BD1309" s="49"/>
      <c r="BE1309" s="49"/>
      <c r="BF1309" s="49"/>
      <c r="BG1309" s="50"/>
      <c r="BH1309" s="47"/>
      <c r="BI1309" s="50"/>
      <c r="BL1309" s="49"/>
      <c r="BM1309" s="49"/>
      <c r="BN1309" s="49"/>
      <c r="BO1309" s="50"/>
      <c r="BP1309" s="47"/>
      <c r="BQ1309" s="50"/>
      <c r="BT1309" s="49"/>
      <c r="BU1309" s="49"/>
      <c r="BV1309" s="49"/>
      <c r="BW1309" s="50"/>
      <c r="BX1309" s="47"/>
      <c r="BY1309" s="50"/>
      <c r="CB1309" s="49"/>
      <c r="CC1309" s="49"/>
      <c r="CD1309" s="49"/>
      <c r="CE1309" s="50"/>
      <c r="CF1309" s="47"/>
      <c r="CG1309" s="50"/>
      <c r="CJ1309" s="49"/>
      <c r="CK1309" s="49"/>
      <c r="CL1309" s="49"/>
      <c r="CM1309" s="50"/>
      <c r="CN1309" s="47"/>
      <c r="CO1309" s="50"/>
      <c r="CR1309" s="49"/>
      <c r="CS1309" s="49"/>
      <c r="CT1309" s="49"/>
      <c r="CU1309" s="50"/>
      <c r="CV1309" s="47"/>
      <c r="CW1309" s="50"/>
      <c r="CZ1309" s="49"/>
      <c r="DA1309" s="49"/>
      <c r="DB1309" s="49"/>
      <c r="DC1309" s="50"/>
      <c r="DD1309" s="47"/>
      <c r="DE1309" s="50"/>
      <c r="DH1309" s="49"/>
      <c r="DI1309" s="49"/>
      <c r="DJ1309" s="49"/>
      <c r="DK1309" s="50"/>
      <c r="DL1309" s="47"/>
      <c r="DM1309" s="50"/>
      <c r="DP1309" s="49"/>
      <c r="DQ1309" s="49"/>
      <c r="DR1309" s="49"/>
      <c r="DS1309" s="50"/>
      <c r="DT1309" s="47"/>
      <c r="DU1309" s="50"/>
      <c r="DX1309" s="49"/>
      <c r="DY1309" s="49"/>
      <c r="DZ1309" s="49"/>
      <c r="EA1309" s="50"/>
      <c r="EB1309" s="47"/>
      <c r="EC1309" s="50"/>
      <c r="EF1309" s="49"/>
      <c r="EG1309" s="49"/>
      <c r="EH1309" s="49"/>
      <c r="EI1309" s="50"/>
      <c r="EJ1309" s="47"/>
      <c r="EK1309" s="50"/>
      <c r="EN1309" s="49"/>
      <c r="EO1309" s="49"/>
      <c r="EP1309" s="49"/>
      <c r="EQ1309" s="50"/>
      <c r="ER1309" s="47"/>
      <c r="ES1309" s="50"/>
      <c r="EV1309" s="49"/>
      <c r="EW1309" s="49"/>
      <c r="EX1309" s="49"/>
      <c r="EY1309" s="50"/>
      <c r="EZ1309" s="47"/>
      <c r="FA1309" s="50"/>
      <c r="FD1309" s="49"/>
      <c r="FE1309" s="49"/>
      <c r="FF1309" s="49"/>
      <c r="FG1309" s="50"/>
      <c r="FH1309" s="47"/>
      <c r="FI1309" s="50"/>
      <c r="FL1309" s="49"/>
      <c r="FM1309" s="49"/>
      <c r="FN1309" s="49"/>
      <c r="FO1309" s="50"/>
      <c r="FP1309" s="47"/>
      <c r="FQ1309" s="50"/>
      <c r="FT1309" s="49"/>
      <c r="FU1309" s="49"/>
      <c r="FV1309" s="49"/>
      <c r="FW1309" s="50"/>
      <c r="FX1309" s="47"/>
      <c r="FY1309" s="50"/>
      <c r="GB1309" s="49"/>
      <c r="GC1309" s="49"/>
      <c r="GD1309" s="49"/>
      <c r="GE1309" s="50"/>
      <c r="GF1309" s="47"/>
      <c r="GG1309" s="50"/>
      <c r="GJ1309" s="49"/>
      <c r="GK1309" s="49"/>
      <c r="GL1309" s="49"/>
      <c r="GM1309" s="50"/>
      <c r="GN1309" s="47"/>
      <c r="GO1309" s="50"/>
      <c r="GR1309" s="49"/>
      <c r="GS1309" s="49"/>
      <c r="GT1309" s="49"/>
      <c r="GU1309" s="50"/>
      <c r="GV1309" s="47"/>
      <c r="GW1309" s="50"/>
      <c r="GZ1309" s="49"/>
      <c r="HA1309" s="49"/>
      <c r="HB1309" s="49"/>
      <c r="HC1309" s="50"/>
      <c r="HD1309" s="47"/>
      <c r="HE1309" s="50"/>
      <c r="HH1309" s="49"/>
      <c r="HI1309" s="49"/>
      <c r="HJ1309" s="49"/>
      <c r="HK1309" s="50"/>
      <c r="HL1309" s="47"/>
      <c r="HM1309" s="50"/>
      <c r="HP1309" s="49"/>
      <c r="HQ1309" s="49"/>
      <c r="HR1309" s="49"/>
      <c r="HS1309" s="50"/>
      <c r="HT1309" s="47"/>
      <c r="HU1309" s="50"/>
      <c r="HX1309" s="49"/>
      <c r="HY1309" s="49"/>
      <c r="HZ1309" s="49"/>
      <c r="IA1309" s="50"/>
      <c r="IB1309" s="47"/>
      <c r="IC1309" s="50"/>
      <c r="IF1309" s="49"/>
      <c r="IG1309" s="49"/>
      <c r="IH1309" s="49"/>
      <c r="II1309" s="50"/>
      <c r="IJ1309" s="47"/>
      <c r="IK1309" s="50"/>
      <c r="IN1309" s="49"/>
      <c r="IO1309" s="49"/>
      <c r="IP1309" s="49"/>
      <c r="IQ1309" s="50"/>
    </row>
    <row r="1310" spans="1:251" s="48" customFormat="1">
      <c r="A1310" s="43">
        <v>691</v>
      </c>
      <c r="B1310" s="44">
        <v>100000376425</v>
      </c>
      <c r="C1310" s="43">
        <v>0</v>
      </c>
      <c r="D1310" s="45" t="s">
        <v>310</v>
      </c>
      <c r="E1310" s="45" t="s">
        <v>313</v>
      </c>
      <c r="F1310" s="46">
        <v>150730.9</v>
      </c>
      <c r="G1310" s="46">
        <v>-24209.86</v>
      </c>
      <c r="H1310" s="46">
        <v>126521.04</v>
      </c>
      <c r="I1310" s="47"/>
      <c r="K1310" s="49"/>
      <c r="L1310" s="47"/>
      <c r="M1310" s="50"/>
      <c r="P1310" s="49"/>
      <c r="Q1310" s="49"/>
      <c r="R1310" s="49"/>
      <c r="S1310" s="50"/>
      <c r="T1310" s="47"/>
      <c r="U1310" s="50"/>
      <c r="X1310" s="49"/>
      <c r="Y1310" s="49"/>
      <c r="Z1310" s="49"/>
      <c r="AA1310" s="50"/>
      <c r="AB1310" s="47"/>
      <c r="AC1310" s="50"/>
      <c r="AF1310" s="49"/>
      <c r="AG1310" s="49"/>
      <c r="AH1310" s="49"/>
      <c r="AI1310" s="50"/>
      <c r="AJ1310" s="47"/>
      <c r="AK1310" s="50"/>
      <c r="AN1310" s="49"/>
      <c r="AO1310" s="49"/>
      <c r="AP1310" s="49"/>
      <c r="AQ1310" s="50"/>
      <c r="AR1310" s="47"/>
      <c r="AS1310" s="50"/>
      <c r="AV1310" s="49"/>
      <c r="AW1310" s="49"/>
      <c r="AX1310" s="49"/>
      <c r="AY1310" s="50"/>
      <c r="AZ1310" s="47"/>
      <c r="BA1310" s="50"/>
      <c r="BD1310" s="49"/>
      <c r="BE1310" s="49"/>
      <c r="BF1310" s="49"/>
      <c r="BG1310" s="50"/>
      <c r="BH1310" s="47"/>
      <c r="BI1310" s="50"/>
      <c r="BL1310" s="49"/>
      <c r="BM1310" s="49"/>
      <c r="BN1310" s="49"/>
      <c r="BO1310" s="50"/>
      <c r="BP1310" s="47"/>
      <c r="BQ1310" s="50"/>
      <c r="BT1310" s="49"/>
      <c r="BU1310" s="49"/>
      <c r="BV1310" s="49"/>
      <c r="BW1310" s="50"/>
      <c r="BX1310" s="47"/>
      <c r="BY1310" s="50"/>
      <c r="CB1310" s="49"/>
      <c r="CC1310" s="49"/>
      <c r="CD1310" s="49"/>
      <c r="CE1310" s="50"/>
      <c r="CF1310" s="47"/>
      <c r="CG1310" s="50"/>
      <c r="CJ1310" s="49"/>
      <c r="CK1310" s="49"/>
      <c r="CL1310" s="49"/>
      <c r="CM1310" s="50"/>
      <c r="CN1310" s="47"/>
      <c r="CO1310" s="50"/>
      <c r="CR1310" s="49"/>
      <c r="CS1310" s="49"/>
      <c r="CT1310" s="49"/>
      <c r="CU1310" s="50"/>
      <c r="CV1310" s="47"/>
      <c r="CW1310" s="50"/>
      <c r="CZ1310" s="49"/>
      <c r="DA1310" s="49"/>
      <c r="DB1310" s="49"/>
      <c r="DC1310" s="50"/>
      <c r="DD1310" s="47"/>
      <c r="DE1310" s="50"/>
      <c r="DH1310" s="49"/>
      <c r="DI1310" s="49"/>
      <c r="DJ1310" s="49"/>
      <c r="DK1310" s="50"/>
      <c r="DL1310" s="47"/>
      <c r="DM1310" s="50"/>
      <c r="DP1310" s="49"/>
      <c r="DQ1310" s="49"/>
      <c r="DR1310" s="49"/>
      <c r="DS1310" s="50"/>
      <c r="DT1310" s="47"/>
      <c r="DU1310" s="50"/>
      <c r="DX1310" s="49"/>
      <c r="DY1310" s="49"/>
      <c r="DZ1310" s="49"/>
      <c r="EA1310" s="50"/>
      <c r="EB1310" s="47"/>
      <c r="EC1310" s="50"/>
      <c r="EF1310" s="49"/>
      <c r="EG1310" s="49"/>
      <c r="EH1310" s="49"/>
      <c r="EI1310" s="50"/>
      <c r="EJ1310" s="47"/>
      <c r="EK1310" s="50"/>
      <c r="EN1310" s="49"/>
      <c r="EO1310" s="49"/>
      <c r="EP1310" s="49"/>
      <c r="EQ1310" s="50"/>
      <c r="ER1310" s="47"/>
      <c r="ES1310" s="50"/>
      <c r="EV1310" s="49"/>
      <c r="EW1310" s="49"/>
      <c r="EX1310" s="49"/>
      <c r="EY1310" s="50"/>
      <c r="EZ1310" s="47"/>
      <c r="FA1310" s="50"/>
      <c r="FD1310" s="49"/>
      <c r="FE1310" s="49"/>
      <c r="FF1310" s="49"/>
      <c r="FG1310" s="50"/>
      <c r="FH1310" s="47"/>
      <c r="FI1310" s="50"/>
      <c r="FL1310" s="49"/>
      <c r="FM1310" s="49"/>
      <c r="FN1310" s="49"/>
      <c r="FO1310" s="50"/>
      <c r="FP1310" s="47"/>
      <c r="FQ1310" s="50"/>
      <c r="FT1310" s="49"/>
      <c r="FU1310" s="49"/>
      <c r="FV1310" s="49"/>
      <c r="FW1310" s="50"/>
      <c r="FX1310" s="47"/>
      <c r="FY1310" s="50"/>
      <c r="GB1310" s="49"/>
      <c r="GC1310" s="49"/>
      <c r="GD1310" s="49"/>
      <c r="GE1310" s="50"/>
      <c r="GF1310" s="47"/>
      <c r="GG1310" s="50"/>
      <c r="GJ1310" s="49"/>
      <c r="GK1310" s="49"/>
      <c r="GL1310" s="49"/>
      <c r="GM1310" s="50"/>
      <c r="GN1310" s="47"/>
      <c r="GO1310" s="50"/>
      <c r="GR1310" s="49"/>
      <c r="GS1310" s="49"/>
      <c r="GT1310" s="49"/>
      <c r="GU1310" s="50"/>
      <c r="GV1310" s="47"/>
      <c r="GW1310" s="50"/>
      <c r="GZ1310" s="49"/>
      <c r="HA1310" s="49"/>
      <c r="HB1310" s="49"/>
      <c r="HC1310" s="50"/>
      <c r="HD1310" s="47"/>
      <c r="HE1310" s="50"/>
      <c r="HH1310" s="49"/>
      <c r="HI1310" s="49"/>
      <c r="HJ1310" s="49"/>
      <c r="HK1310" s="50"/>
      <c r="HL1310" s="47"/>
      <c r="HM1310" s="50"/>
      <c r="HP1310" s="49"/>
      <c r="HQ1310" s="49"/>
      <c r="HR1310" s="49"/>
      <c r="HS1310" s="50"/>
      <c r="HT1310" s="47"/>
      <c r="HU1310" s="50"/>
      <c r="HX1310" s="49"/>
      <c r="HY1310" s="49"/>
      <c r="HZ1310" s="49"/>
      <c r="IA1310" s="50"/>
      <c r="IB1310" s="47"/>
      <c r="IC1310" s="50"/>
      <c r="IF1310" s="49"/>
      <c r="IG1310" s="49"/>
      <c r="IH1310" s="49"/>
      <c r="II1310" s="50"/>
      <c r="IJ1310" s="47"/>
      <c r="IK1310" s="50"/>
      <c r="IN1310" s="49"/>
      <c r="IO1310" s="49"/>
      <c r="IP1310" s="49"/>
      <c r="IQ1310" s="50"/>
    </row>
    <row r="1311" spans="1:251" s="48" customFormat="1">
      <c r="A1311" s="43">
        <v>692</v>
      </c>
      <c r="B1311" s="44">
        <v>100000376954</v>
      </c>
      <c r="C1311" s="43">
        <v>0</v>
      </c>
      <c r="D1311" s="45" t="s">
        <v>314</v>
      </c>
      <c r="E1311" s="45" t="s">
        <v>315</v>
      </c>
      <c r="F1311" s="46">
        <v>35550</v>
      </c>
      <c r="G1311" s="46">
        <v>-6452.57</v>
      </c>
      <c r="H1311" s="46">
        <v>29097.43</v>
      </c>
      <c r="I1311" s="47"/>
      <c r="K1311" s="49"/>
      <c r="L1311" s="47"/>
      <c r="M1311" s="50"/>
      <c r="P1311" s="49"/>
      <c r="Q1311" s="49"/>
      <c r="R1311" s="49"/>
      <c r="S1311" s="50"/>
      <c r="T1311" s="47"/>
      <c r="U1311" s="50"/>
      <c r="X1311" s="49"/>
      <c r="Y1311" s="49"/>
      <c r="Z1311" s="49"/>
      <c r="AA1311" s="50"/>
      <c r="AB1311" s="47"/>
      <c r="AC1311" s="50"/>
      <c r="AF1311" s="49"/>
      <c r="AG1311" s="49"/>
      <c r="AH1311" s="49"/>
      <c r="AI1311" s="50"/>
      <c r="AJ1311" s="47"/>
      <c r="AK1311" s="50"/>
      <c r="AN1311" s="49"/>
      <c r="AO1311" s="49"/>
      <c r="AP1311" s="49"/>
      <c r="AQ1311" s="50"/>
      <c r="AR1311" s="47"/>
      <c r="AS1311" s="50"/>
      <c r="AV1311" s="49"/>
      <c r="AW1311" s="49"/>
      <c r="AX1311" s="49"/>
      <c r="AY1311" s="50"/>
      <c r="AZ1311" s="47"/>
      <c r="BA1311" s="50"/>
      <c r="BD1311" s="49"/>
      <c r="BE1311" s="49"/>
      <c r="BF1311" s="49"/>
      <c r="BG1311" s="50"/>
      <c r="BH1311" s="47"/>
      <c r="BI1311" s="50"/>
      <c r="BL1311" s="49"/>
      <c r="BM1311" s="49"/>
      <c r="BN1311" s="49"/>
      <c r="BO1311" s="50"/>
      <c r="BP1311" s="47"/>
      <c r="BQ1311" s="50"/>
      <c r="BT1311" s="49"/>
      <c r="BU1311" s="49"/>
      <c r="BV1311" s="49"/>
      <c r="BW1311" s="50"/>
      <c r="BX1311" s="47"/>
      <c r="BY1311" s="50"/>
      <c r="CB1311" s="49"/>
      <c r="CC1311" s="49"/>
      <c r="CD1311" s="49"/>
      <c r="CE1311" s="50"/>
      <c r="CF1311" s="47"/>
      <c r="CG1311" s="50"/>
      <c r="CJ1311" s="49"/>
      <c r="CK1311" s="49"/>
      <c r="CL1311" s="49"/>
      <c r="CM1311" s="50"/>
      <c r="CN1311" s="47"/>
      <c r="CO1311" s="50"/>
      <c r="CR1311" s="49"/>
      <c r="CS1311" s="49"/>
      <c r="CT1311" s="49"/>
      <c r="CU1311" s="50"/>
      <c r="CV1311" s="47"/>
      <c r="CW1311" s="50"/>
      <c r="CZ1311" s="49"/>
      <c r="DA1311" s="49"/>
      <c r="DB1311" s="49"/>
      <c r="DC1311" s="50"/>
      <c r="DD1311" s="47"/>
      <c r="DE1311" s="50"/>
      <c r="DH1311" s="49"/>
      <c r="DI1311" s="49"/>
      <c r="DJ1311" s="49"/>
      <c r="DK1311" s="50"/>
      <c r="DL1311" s="47"/>
      <c r="DM1311" s="50"/>
      <c r="DP1311" s="49"/>
      <c r="DQ1311" s="49"/>
      <c r="DR1311" s="49"/>
      <c r="DS1311" s="50"/>
      <c r="DT1311" s="47"/>
      <c r="DU1311" s="50"/>
      <c r="DX1311" s="49"/>
      <c r="DY1311" s="49"/>
      <c r="DZ1311" s="49"/>
      <c r="EA1311" s="50"/>
      <c r="EB1311" s="47"/>
      <c r="EC1311" s="50"/>
      <c r="EF1311" s="49"/>
      <c r="EG1311" s="49"/>
      <c r="EH1311" s="49"/>
      <c r="EI1311" s="50"/>
      <c r="EJ1311" s="47"/>
      <c r="EK1311" s="50"/>
      <c r="EN1311" s="49"/>
      <c r="EO1311" s="49"/>
      <c r="EP1311" s="49"/>
      <c r="EQ1311" s="50"/>
      <c r="ER1311" s="47"/>
      <c r="ES1311" s="50"/>
      <c r="EV1311" s="49"/>
      <c r="EW1311" s="49"/>
      <c r="EX1311" s="49"/>
      <c r="EY1311" s="50"/>
      <c r="EZ1311" s="47"/>
      <c r="FA1311" s="50"/>
      <c r="FD1311" s="49"/>
      <c r="FE1311" s="49"/>
      <c r="FF1311" s="49"/>
      <c r="FG1311" s="50"/>
      <c r="FH1311" s="47"/>
      <c r="FI1311" s="50"/>
      <c r="FL1311" s="49"/>
      <c r="FM1311" s="49"/>
      <c r="FN1311" s="49"/>
      <c r="FO1311" s="50"/>
      <c r="FP1311" s="47"/>
      <c r="FQ1311" s="50"/>
      <c r="FT1311" s="49"/>
      <c r="FU1311" s="49"/>
      <c r="FV1311" s="49"/>
      <c r="FW1311" s="50"/>
      <c r="FX1311" s="47"/>
      <c r="FY1311" s="50"/>
      <c r="GB1311" s="49"/>
      <c r="GC1311" s="49"/>
      <c r="GD1311" s="49"/>
      <c r="GE1311" s="50"/>
      <c r="GF1311" s="47"/>
      <c r="GG1311" s="50"/>
      <c r="GJ1311" s="49"/>
      <c r="GK1311" s="49"/>
      <c r="GL1311" s="49"/>
      <c r="GM1311" s="50"/>
      <c r="GN1311" s="47"/>
      <c r="GO1311" s="50"/>
      <c r="GR1311" s="49"/>
      <c r="GS1311" s="49"/>
      <c r="GT1311" s="49"/>
      <c r="GU1311" s="50"/>
      <c r="GV1311" s="47"/>
      <c r="GW1311" s="50"/>
      <c r="GZ1311" s="49"/>
      <c r="HA1311" s="49"/>
      <c r="HB1311" s="49"/>
      <c r="HC1311" s="50"/>
      <c r="HD1311" s="47"/>
      <c r="HE1311" s="50"/>
      <c r="HH1311" s="49"/>
      <c r="HI1311" s="49"/>
      <c r="HJ1311" s="49"/>
      <c r="HK1311" s="50"/>
      <c r="HL1311" s="47"/>
      <c r="HM1311" s="50"/>
      <c r="HP1311" s="49"/>
      <c r="HQ1311" s="49"/>
      <c r="HR1311" s="49"/>
      <c r="HS1311" s="50"/>
      <c r="HT1311" s="47"/>
      <c r="HU1311" s="50"/>
      <c r="HX1311" s="49"/>
      <c r="HY1311" s="49"/>
      <c r="HZ1311" s="49"/>
      <c r="IA1311" s="50"/>
      <c r="IB1311" s="47"/>
      <c r="IC1311" s="50"/>
      <c r="IF1311" s="49"/>
      <c r="IG1311" s="49"/>
      <c r="IH1311" s="49"/>
      <c r="II1311" s="50"/>
      <c r="IJ1311" s="47"/>
      <c r="IK1311" s="50"/>
      <c r="IN1311" s="49"/>
      <c r="IO1311" s="49"/>
      <c r="IP1311" s="49"/>
      <c r="IQ1311" s="50"/>
    </row>
    <row r="1312" spans="1:251" s="48" customFormat="1">
      <c r="A1312" s="43">
        <v>693</v>
      </c>
      <c r="B1312" s="44">
        <v>100000377114</v>
      </c>
      <c r="C1312" s="43">
        <v>0</v>
      </c>
      <c r="D1312" s="45" t="s">
        <v>212</v>
      </c>
      <c r="E1312" s="45" t="s">
        <v>316</v>
      </c>
      <c r="F1312" s="46">
        <v>20900</v>
      </c>
      <c r="G1312" s="46">
        <v>-2827.23</v>
      </c>
      <c r="H1312" s="46">
        <v>18072.77</v>
      </c>
      <c r="I1312" s="47"/>
      <c r="K1312" s="49"/>
      <c r="L1312" s="47"/>
      <c r="M1312" s="50"/>
      <c r="P1312" s="49"/>
      <c r="Q1312" s="49"/>
      <c r="R1312" s="49"/>
      <c r="S1312" s="50"/>
      <c r="T1312" s="47"/>
      <c r="U1312" s="50"/>
      <c r="X1312" s="49"/>
      <c r="Y1312" s="49"/>
      <c r="Z1312" s="49"/>
      <c r="AA1312" s="50"/>
      <c r="AB1312" s="47"/>
      <c r="AC1312" s="50"/>
      <c r="AF1312" s="49"/>
      <c r="AG1312" s="49"/>
      <c r="AH1312" s="49"/>
      <c r="AI1312" s="50"/>
      <c r="AJ1312" s="47"/>
      <c r="AK1312" s="50"/>
      <c r="AN1312" s="49"/>
      <c r="AO1312" s="49"/>
      <c r="AP1312" s="49"/>
      <c r="AQ1312" s="50"/>
      <c r="AR1312" s="47"/>
      <c r="AS1312" s="50"/>
      <c r="AV1312" s="49"/>
      <c r="AW1312" s="49"/>
      <c r="AX1312" s="49"/>
      <c r="AY1312" s="50"/>
      <c r="AZ1312" s="47"/>
      <c r="BA1312" s="50"/>
      <c r="BD1312" s="49"/>
      <c r="BE1312" s="49"/>
      <c r="BF1312" s="49"/>
      <c r="BG1312" s="50"/>
      <c r="BH1312" s="47"/>
      <c r="BI1312" s="50"/>
      <c r="BL1312" s="49"/>
      <c r="BM1312" s="49"/>
      <c r="BN1312" s="49"/>
      <c r="BO1312" s="50"/>
      <c r="BP1312" s="47"/>
      <c r="BQ1312" s="50"/>
      <c r="BT1312" s="49"/>
      <c r="BU1312" s="49"/>
      <c r="BV1312" s="49"/>
      <c r="BW1312" s="50"/>
      <c r="BX1312" s="47"/>
      <c r="BY1312" s="50"/>
      <c r="CB1312" s="49"/>
      <c r="CC1312" s="49"/>
      <c r="CD1312" s="49"/>
      <c r="CE1312" s="50"/>
      <c r="CF1312" s="47"/>
      <c r="CG1312" s="50"/>
      <c r="CJ1312" s="49"/>
      <c r="CK1312" s="49"/>
      <c r="CL1312" s="49"/>
      <c r="CM1312" s="50"/>
      <c r="CN1312" s="47"/>
      <c r="CO1312" s="50"/>
      <c r="CR1312" s="49"/>
      <c r="CS1312" s="49"/>
      <c r="CT1312" s="49"/>
      <c r="CU1312" s="50"/>
      <c r="CV1312" s="47"/>
      <c r="CW1312" s="50"/>
      <c r="CZ1312" s="49"/>
      <c r="DA1312" s="49"/>
      <c r="DB1312" s="49"/>
      <c r="DC1312" s="50"/>
      <c r="DD1312" s="47"/>
      <c r="DE1312" s="50"/>
      <c r="DH1312" s="49"/>
      <c r="DI1312" s="49"/>
      <c r="DJ1312" s="49"/>
      <c r="DK1312" s="50"/>
      <c r="DL1312" s="47"/>
      <c r="DM1312" s="50"/>
      <c r="DP1312" s="49"/>
      <c r="DQ1312" s="49"/>
      <c r="DR1312" s="49"/>
      <c r="DS1312" s="50"/>
      <c r="DT1312" s="47"/>
      <c r="DU1312" s="50"/>
      <c r="DX1312" s="49"/>
      <c r="DY1312" s="49"/>
      <c r="DZ1312" s="49"/>
      <c r="EA1312" s="50"/>
      <c r="EB1312" s="47"/>
      <c r="EC1312" s="50"/>
      <c r="EF1312" s="49"/>
      <c r="EG1312" s="49"/>
      <c r="EH1312" s="49"/>
      <c r="EI1312" s="50"/>
      <c r="EJ1312" s="47"/>
      <c r="EK1312" s="50"/>
      <c r="EN1312" s="49"/>
      <c r="EO1312" s="49"/>
      <c r="EP1312" s="49"/>
      <c r="EQ1312" s="50"/>
      <c r="ER1312" s="47"/>
      <c r="ES1312" s="50"/>
      <c r="EV1312" s="49"/>
      <c r="EW1312" s="49"/>
      <c r="EX1312" s="49"/>
      <c r="EY1312" s="50"/>
      <c r="EZ1312" s="47"/>
      <c r="FA1312" s="50"/>
      <c r="FD1312" s="49"/>
      <c r="FE1312" s="49"/>
      <c r="FF1312" s="49"/>
      <c r="FG1312" s="50"/>
      <c r="FH1312" s="47"/>
      <c r="FI1312" s="50"/>
      <c r="FL1312" s="49"/>
      <c r="FM1312" s="49"/>
      <c r="FN1312" s="49"/>
      <c r="FO1312" s="50"/>
      <c r="FP1312" s="47"/>
      <c r="FQ1312" s="50"/>
      <c r="FT1312" s="49"/>
      <c r="FU1312" s="49"/>
      <c r="FV1312" s="49"/>
      <c r="FW1312" s="50"/>
      <c r="FX1312" s="47"/>
      <c r="FY1312" s="50"/>
      <c r="GB1312" s="49"/>
      <c r="GC1312" s="49"/>
      <c r="GD1312" s="49"/>
      <c r="GE1312" s="50"/>
      <c r="GF1312" s="47"/>
      <c r="GG1312" s="50"/>
      <c r="GJ1312" s="49"/>
      <c r="GK1312" s="49"/>
      <c r="GL1312" s="49"/>
      <c r="GM1312" s="50"/>
      <c r="GN1312" s="47"/>
      <c r="GO1312" s="50"/>
      <c r="GR1312" s="49"/>
      <c r="GS1312" s="49"/>
      <c r="GT1312" s="49"/>
      <c r="GU1312" s="50"/>
      <c r="GV1312" s="47"/>
      <c r="GW1312" s="50"/>
      <c r="GZ1312" s="49"/>
      <c r="HA1312" s="49"/>
      <c r="HB1312" s="49"/>
      <c r="HC1312" s="50"/>
      <c r="HD1312" s="47"/>
      <c r="HE1312" s="50"/>
      <c r="HH1312" s="49"/>
      <c r="HI1312" s="49"/>
      <c r="HJ1312" s="49"/>
      <c r="HK1312" s="50"/>
      <c r="HL1312" s="47"/>
      <c r="HM1312" s="50"/>
      <c r="HP1312" s="49"/>
      <c r="HQ1312" s="49"/>
      <c r="HR1312" s="49"/>
      <c r="HS1312" s="50"/>
      <c r="HT1312" s="47"/>
      <c r="HU1312" s="50"/>
      <c r="HX1312" s="49"/>
      <c r="HY1312" s="49"/>
      <c r="HZ1312" s="49"/>
      <c r="IA1312" s="50"/>
      <c r="IB1312" s="47"/>
      <c r="IC1312" s="50"/>
      <c r="IF1312" s="49"/>
      <c r="IG1312" s="49"/>
      <c r="IH1312" s="49"/>
      <c r="II1312" s="50"/>
      <c r="IJ1312" s="47"/>
      <c r="IK1312" s="50"/>
      <c r="IN1312" s="49"/>
      <c r="IO1312" s="49"/>
      <c r="IP1312" s="49"/>
      <c r="IQ1312" s="50"/>
    </row>
    <row r="1313" spans="1:251" s="48" customFormat="1">
      <c r="A1313" s="43">
        <v>694</v>
      </c>
      <c r="B1313" s="44">
        <v>100000377115</v>
      </c>
      <c r="C1313" s="43">
        <v>0</v>
      </c>
      <c r="D1313" s="45" t="s">
        <v>212</v>
      </c>
      <c r="E1313" s="45" t="s">
        <v>316</v>
      </c>
      <c r="F1313" s="46">
        <v>20900</v>
      </c>
      <c r="G1313" s="46">
        <v>-2827.23</v>
      </c>
      <c r="H1313" s="46">
        <v>18072.77</v>
      </c>
      <c r="I1313" s="47"/>
      <c r="K1313" s="49"/>
      <c r="L1313" s="47"/>
      <c r="M1313" s="50"/>
      <c r="P1313" s="49"/>
      <c r="Q1313" s="49"/>
      <c r="R1313" s="49"/>
      <c r="S1313" s="50"/>
      <c r="T1313" s="47"/>
      <c r="U1313" s="50"/>
      <c r="X1313" s="49"/>
      <c r="Y1313" s="49"/>
      <c r="Z1313" s="49"/>
      <c r="AA1313" s="50"/>
      <c r="AB1313" s="47"/>
      <c r="AC1313" s="50"/>
      <c r="AF1313" s="49"/>
      <c r="AG1313" s="49"/>
      <c r="AH1313" s="49"/>
      <c r="AI1313" s="50"/>
      <c r="AJ1313" s="47"/>
      <c r="AK1313" s="50"/>
      <c r="AN1313" s="49"/>
      <c r="AO1313" s="49"/>
      <c r="AP1313" s="49"/>
      <c r="AQ1313" s="50"/>
      <c r="AR1313" s="47"/>
      <c r="AS1313" s="50"/>
      <c r="AV1313" s="49"/>
      <c r="AW1313" s="49"/>
      <c r="AX1313" s="49"/>
      <c r="AY1313" s="50"/>
      <c r="AZ1313" s="47"/>
      <c r="BA1313" s="50"/>
      <c r="BD1313" s="49"/>
      <c r="BE1313" s="49"/>
      <c r="BF1313" s="49"/>
      <c r="BG1313" s="50"/>
      <c r="BH1313" s="47"/>
      <c r="BI1313" s="50"/>
      <c r="BL1313" s="49"/>
      <c r="BM1313" s="49"/>
      <c r="BN1313" s="49"/>
      <c r="BO1313" s="50"/>
      <c r="BP1313" s="47"/>
      <c r="BQ1313" s="50"/>
      <c r="BT1313" s="49"/>
      <c r="BU1313" s="49"/>
      <c r="BV1313" s="49"/>
      <c r="BW1313" s="50"/>
      <c r="BX1313" s="47"/>
      <c r="BY1313" s="50"/>
      <c r="CB1313" s="49"/>
      <c r="CC1313" s="49"/>
      <c r="CD1313" s="49"/>
      <c r="CE1313" s="50"/>
      <c r="CF1313" s="47"/>
      <c r="CG1313" s="50"/>
      <c r="CJ1313" s="49"/>
      <c r="CK1313" s="49"/>
      <c r="CL1313" s="49"/>
      <c r="CM1313" s="50"/>
      <c r="CN1313" s="47"/>
      <c r="CO1313" s="50"/>
      <c r="CR1313" s="49"/>
      <c r="CS1313" s="49"/>
      <c r="CT1313" s="49"/>
      <c r="CU1313" s="50"/>
      <c r="CV1313" s="47"/>
      <c r="CW1313" s="50"/>
      <c r="CZ1313" s="49"/>
      <c r="DA1313" s="49"/>
      <c r="DB1313" s="49"/>
      <c r="DC1313" s="50"/>
      <c r="DD1313" s="47"/>
      <c r="DE1313" s="50"/>
      <c r="DH1313" s="49"/>
      <c r="DI1313" s="49"/>
      <c r="DJ1313" s="49"/>
      <c r="DK1313" s="50"/>
      <c r="DL1313" s="47"/>
      <c r="DM1313" s="50"/>
      <c r="DP1313" s="49"/>
      <c r="DQ1313" s="49"/>
      <c r="DR1313" s="49"/>
      <c r="DS1313" s="50"/>
      <c r="DT1313" s="47"/>
      <c r="DU1313" s="50"/>
      <c r="DX1313" s="49"/>
      <c r="DY1313" s="49"/>
      <c r="DZ1313" s="49"/>
      <c r="EA1313" s="50"/>
      <c r="EB1313" s="47"/>
      <c r="EC1313" s="50"/>
      <c r="EF1313" s="49"/>
      <c r="EG1313" s="49"/>
      <c r="EH1313" s="49"/>
      <c r="EI1313" s="50"/>
      <c r="EJ1313" s="47"/>
      <c r="EK1313" s="50"/>
      <c r="EN1313" s="49"/>
      <c r="EO1313" s="49"/>
      <c r="EP1313" s="49"/>
      <c r="EQ1313" s="50"/>
      <c r="ER1313" s="47"/>
      <c r="ES1313" s="50"/>
      <c r="EV1313" s="49"/>
      <c r="EW1313" s="49"/>
      <c r="EX1313" s="49"/>
      <c r="EY1313" s="50"/>
      <c r="EZ1313" s="47"/>
      <c r="FA1313" s="50"/>
      <c r="FD1313" s="49"/>
      <c r="FE1313" s="49"/>
      <c r="FF1313" s="49"/>
      <c r="FG1313" s="50"/>
      <c r="FH1313" s="47"/>
      <c r="FI1313" s="50"/>
      <c r="FL1313" s="49"/>
      <c r="FM1313" s="49"/>
      <c r="FN1313" s="49"/>
      <c r="FO1313" s="50"/>
      <c r="FP1313" s="47"/>
      <c r="FQ1313" s="50"/>
      <c r="FT1313" s="49"/>
      <c r="FU1313" s="49"/>
      <c r="FV1313" s="49"/>
      <c r="FW1313" s="50"/>
      <c r="FX1313" s="47"/>
      <c r="FY1313" s="50"/>
      <c r="GB1313" s="49"/>
      <c r="GC1313" s="49"/>
      <c r="GD1313" s="49"/>
      <c r="GE1313" s="50"/>
      <c r="GF1313" s="47"/>
      <c r="GG1313" s="50"/>
      <c r="GJ1313" s="49"/>
      <c r="GK1313" s="49"/>
      <c r="GL1313" s="49"/>
      <c r="GM1313" s="50"/>
      <c r="GN1313" s="47"/>
      <c r="GO1313" s="50"/>
      <c r="GR1313" s="49"/>
      <c r="GS1313" s="49"/>
      <c r="GT1313" s="49"/>
      <c r="GU1313" s="50"/>
      <c r="GV1313" s="47"/>
      <c r="GW1313" s="50"/>
      <c r="GZ1313" s="49"/>
      <c r="HA1313" s="49"/>
      <c r="HB1313" s="49"/>
      <c r="HC1313" s="50"/>
      <c r="HD1313" s="47"/>
      <c r="HE1313" s="50"/>
      <c r="HH1313" s="49"/>
      <c r="HI1313" s="49"/>
      <c r="HJ1313" s="49"/>
      <c r="HK1313" s="50"/>
      <c r="HL1313" s="47"/>
      <c r="HM1313" s="50"/>
      <c r="HP1313" s="49"/>
      <c r="HQ1313" s="49"/>
      <c r="HR1313" s="49"/>
      <c r="HS1313" s="50"/>
      <c r="HT1313" s="47"/>
      <c r="HU1313" s="50"/>
      <c r="HX1313" s="49"/>
      <c r="HY1313" s="49"/>
      <c r="HZ1313" s="49"/>
      <c r="IA1313" s="50"/>
      <c r="IB1313" s="47"/>
      <c r="IC1313" s="50"/>
      <c r="IF1313" s="49"/>
      <c r="IG1313" s="49"/>
      <c r="IH1313" s="49"/>
      <c r="II1313" s="50"/>
      <c r="IJ1313" s="47"/>
      <c r="IK1313" s="50"/>
      <c r="IN1313" s="49"/>
      <c r="IO1313" s="49"/>
      <c r="IP1313" s="49"/>
      <c r="IQ1313" s="50"/>
    </row>
    <row r="1314" spans="1:251" s="48" customFormat="1">
      <c r="A1314" s="43">
        <v>695</v>
      </c>
      <c r="B1314" s="44">
        <v>100000377116</v>
      </c>
      <c r="C1314" s="43">
        <v>0</v>
      </c>
      <c r="D1314" s="45" t="s">
        <v>212</v>
      </c>
      <c r="E1314" s="45" t="s">
        <v>316</v>
      </c>
      <c r="F1314" s="46">
        <v>20900</v>
      </c>
      <c r="G1314" s="46">
        <v>-2827.23</v>
      </c>
      <c r="H1314" s="46">
        <v>18072.77</v>
      </c>
      <c r="I1314" s="47"/>
      <c r="K1314" s="49"/>
      <c r="L1314" s="47"/>
      <c r="M1314" s="50"/>
      <c r="P1314" s="49"/>
      <c r="Q1314" s="49"/>
      <c r="R1314" s="49"/>
      <c r="S1314" s="50"/>
      <c r="T1314" s="47"/>
      <c r="U1314" s="50"/>
      <c r="X1314" s="49"/>
      <c r="Y1314" s="49"/>
      <c r="Z1314" s="49"/>
      <c r="AA1314" s="50"/>
      <c r="AB1314" s="47"/>
      <c r="AC1314" s="50"/>
      <c r="AF1314" s="49"/>
      <c r="AG1314" s="49"/>
      <c r="AH1314" s="49"/>
      <c r="AI1314" s="50"/>
      <c r="AJ1314" s="47"/>
      <c r="AK1314" s="50"/>
      <c r="AN1314" s="49"/>
      <c r="AO1314" s="49"/>
      <c r="AP1314" s="49"/>
      <c r="AQ1314" s="50"/>
      <c r="AR1314" s="47"/>
      <c r="AS1314" s="50"/>
      <c r="AV1314" s="49"/>
      <c r="AW1314" s="49"/>
      <c r="AX1314" s="49"/>
      <c r="AY1314" s="50"/>
      <c r="AZ1314" s="47"/>
      <c r="BA1314" s="50"/>
      <c r="BD1314" s="49"/>
      <c r="BE1314" s="49"/>
      <c r="BF1314" s="49"/>
      <c r="BG1314" s="50"/>
      <c r="BH1314" s="47"/>
      <c r="BI1314" s="50"/>
      <c r="BL1314" s="49"/>
      <c r="BM1314" s="49"/>
      <c r="BN1314" s="49"/>
      <c r="BO1314" s="50"/>
      <c r="BP1314" s="47"/>
      <c r="BQ1314" s="50"/>
      <c r="BT1314" s="49"/>
      <c r="BU1314" s="49"/>
      <c r="BV1314" s="49"/>
      <c r="BW1314" s="50"/>
      <c r="BX1314" s="47"/>
      <c r="BY1314" s="50"/>
      <c r="CB1314" s="49"/>
      <c r="CC1314" s="49"/>
      <c r="CD1314" s="49"/>
      <c r="CE1314" s="50"/>
      <c r="CF1314" s="47"/>
      <c r="CG1314" s="50"/>
      <c r="CJ1314" s="49"/>
      <c r="CK1314" s="49"/>
      <c r="CL1314" s="49"/>
      <c r="CM1314" s="50"/>
      <c r="CN1314" s="47"/>
      <c r="CO1314" s="50"/>
      <c r="CR1314" s="49"/>
      <c r="CS1314" s="49"/>
      <c r="CT1314" s="49"/>
      <c r="CU1314" s="50"/>
      <c r="CV1314" s="47"/>
      <c r="CW1314" s="50"/>
      <c r="CZ1314" s="49"/>
      <c r="DA1314" s="49"/>
      <c r="DB1314" s="49"/>
      <c r="DC1314" s="50"/>
      <c r="DD1314" s="47"/>
      <c r="DE1314" s="50"/>
      <c r="DH1314" s="49"/>
      <c r="DI1314" s="49"/>
      <c r="DJ1314" s="49"/>
      <c r="DK1314" s="50"/>
      <c r="DL1314" s="47"/>
      <c r="DM1314" s="50"/>
      <c r="DP1314" s="49"/>
      <c r="DQ1314" s="49"/>
      <c r="DR1314" s="49"/>
      <c r="DS1314" s="50"/>
      <c r="DT1314" s="47"/>
      <c r="DU1314" s="50"/>
      <c r="DX1314" s="49"/>
      <c r="DY1314" s="49"/>
      <c r="DZ1314" s="49"/>
      <c r="EA1314" s="50"/>
      <c r="EB1314" s="47"/>
      <c r="EC1314" s="50"/>
      <c r="EF1314" s="49"/>
      <c r="EG1314" s="49"/>
      <c r="EH1314" s="49"/>
      <c r="EI1314" s="50"/>
      <c r="EJ1314" s="47"/>
      <c r="EK1314" s="50"/>
      <c r="EN1314" s="49"/>
      <c r="EO1314" s="49"/>
      <c r="EP1314" s="49"/>
      <c r="EQ1314" s="50"/>
      <c r="ER1314" s="47"/>
      <c r="ES1314" s="50"/>
      <c r="EV1314" s="49"/>
      <c r="EW1314" s="49"/>
      <c r="EX1314" s="49"/>
      <c r="EY1314" s="50"/>
      <c r="EZ1314" s="47"/>
      <c r="FA1314" s="50"/>
      <c r="FD1314" s="49"/>
      <c r="FE1314" s="49"/>
      <c r="FF1314" s="49"/>
      <c r="FG1314" s="50"/>
      <c r="FH1314" s="47"/>
      <c r="FI1314" s="50"/>
      <c r="FL1314" s="49"/>
      <c r="FM1314" s="49"/>
      <c r="FN1314" s="49"/>
      <c r="FO1314" s="50"/>
      <c r="FP1314" s="47"/>
      <c r="FQ1314" s="50"/>
      <c r="FT1314" s="49"/>
      <c r="FU1314" s="49"/>
      <c r="FV1314" s="49"/>
      <c r="FW1314" s="50"/>
      <c r="FX1314" s="47"/>
      <c r="FY1314" s="50"/>
      <c r="GB1314" s="49"/>
      <c r="GC1314" s="49"/>
      <c r="GD1314" s="49"/>
      <c r="GE1314" s="50"/>
      <c r="GF1314" s="47"/>
      <c r="GG1314" s="50"/>
      <c r="GJ1314" s="49"/>
      <c r="GK1314" s="49"/>
      <c r="GL1314" s="49"/>
      <c r="GM1314" s="50"/>
      <c r="GN1314" s="47"/>
      <c r="GO1314" s="50"/>
      <c r="GR1314" s="49"/>
      <c r="GS1314" s="49"/>
      <c r="GT1314" s="49"/>
      <c r="GU1314" s="50"/>
      <c r="GV1314" s="47"/>
      <c r="GW1314" s="50"/>
      <c r="GZ1314" s="49"/>
      <c r="HA1314" s="49"/>
      <c r="HB1314" s="49"/>
      <c r="HC1314" s="50"/>
      <c r="HD1314" s="47"/>
      <c r="HE1314" s="50"/>
      <c r="HH1314" s="49"/>
      <c r="HI1314" s="49"/>
      <c r="HJ1314" s="49"/>
      <c r="HK1314" s="50"/>
      <c r="HL1314" s="47"/>
      <c r="HM1314" s="50"/>
      <c r="HP1314" s="49"/>
      <c r="HQ1314" s="49"/>
      <c r="HR1314" s="49"/>
      <c r="HS1314" s="50"/>
      <c r="HT1314" s="47"/>
      <c r="HU1314" s="50"/>
      <c r="HX1314" s="49"/>
      <c r="HY1314" s="49"/>
      <c r="HZ1314" s="49"/>
      <c r="IA1314" s="50"/>
      <c r="IB1314" s="47"/>
      <c r="IC1314" s="50"/>
      <c r="IF1314" s="49"/>
      <c r="IG1314" s="49"/>
      <c r="IH1314" s="49"/>
      <c r="II1314" s="50"/>
      <c r="IJ1314" s="47"/>
      <c r="IK1314" s="50"/>
      <c r="IN1314" s="49"/>
      <c r="IO1314" s="49"/>
      <c r="IP1314" s="49"/>
      <c r="IQ1314" s="50"/>
    </row>
    <row r="1315" spans="1:251" s="48" customFormat="1">
      <c r="A1315" s="43">
        <v>696</v>
      </c>
      <c r="B1315" s="44">
        <v>100000377117</v>
      </c>
      <c r="C1315" s="43">
        <v>0</v>
      </c>
      <c r="D1315" s="45" t="s">
        <v>212</v>
      </c>
      <c r="E1315" s="45" t="s">
        <v>316</v>
      </c>
      <c r="F1315" s="46">
        <v>20900</v>
      </c>
      <c r="G1315" s="46">
        <v>-2827.23</v>
      </c>
      <c r="H1315" s="46">
        <v>18072.77</v>
      </c>
      <c r="I1315" s="47"/>
      <c r="K1315" s="49"/>
      <c r="L1315" s="47"/>
      <c r="M1315" s="50"/>
      <c r="P1315" s="49"/>
      <c r="Q1315" s="49"/>
      <c r="R1315" s="49"/>
      <c r="S1315" s="50"/>
      <c r="T1315" s="47"/>
      <c r="U1315" s="50"/>
      <c r="X1315" s="49"/>
      <c r="Y1315" s="49"/>
      <c r="Z1315" s="49"/>
      <c r="AA1315" s="50"/>
      <c r="AB1315" s="47"/>
      <c r="AC1315" s="50"/>
      <c r="AF1315" s="49"/>
      <c r="AG1315" s="49"/>
      <c r="AH1315" s="49"/>
      <c r="AI1315" s="50"/>
      <c r="AJ1315" s="47"/>
      <c r="AK1315" s="50"/>
      <c r="AN1315" s="49"/>
      <c r="AO1315" s="49"/>
      <c r="AP1315" s="49"/>
      <c r="AQ1315" s="50"/>
      <c r="AR1315" s="47"/>
      <c r="AS1315" s="50"/>
      <c r="AV1315" s="49"/>
      <c r="AW1315" s="49"/>
      <c r="AX1315" s="49"/>
      <c r="AY1315" s="50"/>
      <c r="AZ1315" s="47"/>
      <c r="BA1315" s="50"/>
      <c r="BD1315" s="49"/>
      <c r="BE1315" s="49"/>
      <c r="BF1315" s="49"/>
      <c r="BG1315" s="50"/>
      <c r="BH1315" s="47"/>
      <c r="BI1315" s="50"/>
      <c r="BL1315" s="49"/>
      <c r="BM1315" s="49"/>
      <c r="BN1315" s="49"/>
      <c r="BO1315" s="50"/>
      <c r="BP1315" s="47"/>
      <c r="BQ1315" s="50"/>
      <c r="BT1315" s="49"/>
      <c r="BU1315" s="49"/>
      <c r="BV1315" s="49"/>
      <c r="BW1315" s="50"/>
      <c r="BX1315" s="47"/>
      <c r="BY1315" s="50"/>
      <c r="CB1315" s="49"/>
      <c r="CC1315" s="49"/>
      <c r="CD1315" s="49"/>
      <c r="CE1315" s="50"/>
      <c r="CF1315" s="47"/>
      <c r="CG1315" s="50"/>
      <c r="CJ1315" s="49"/>
      <c r="CK1315" s="49"/>
      <c r="CL1315" s="49"/>
      <c r="CM1315" s="50"/>
      <c r="CN1315" s="47"/>
      <c r="CO1315" s="50"/>
      <c r="CR1315" s="49"/>
      <c r="CS1315" s="49"/>
      <c r="CT1315" s="49"/>
      <c r="CU1315" s="50"/>
      <c r="CV1315" s="47"/>
      <c r="CW1315" s="50"/>
      <c r="CZ1315" s="49"/>
      <c r="DA1315" s="49"/>
      <c r="DB1315" s="49"/>
      <c r="DC1315" s="50"/>
      <c r="DD1315" s="47"/>
      <c r="DE1315" s="50"/>
      <c r="DH1315" s="49"/>
      <c r="DI1315" s="49"/>
      <c r="DJ1315" s="49"/>
      <c r="DK1315" s="50"/>
      <c r="DL1315" s="47"/>
      <c r="DM1315" s="50"/>
      <c r="DP1315" s="49"/>
      <c r="DQ1315" s="49"/>
      <c r="DR1315" s="49"/>
      <c r="DS1315" s="50"/>
      <c r="DT1315" s="47"/>
      <c r="DU1315" s="50"/>
      <c r="DX1315" s="49"/>
      <c r="DY1315" s="49"/>
      <c r="DZ1315" s="49"/>
      <c r="EA1315" s="50"/>
      <c r="EB1315" s="47"/>
      <c r="EC1315" s="50"/>
      <c r="EF1315" s="49"/>
      <c r="EG1315" s="49"/>
      <c r="EH1315" s="49"/>
      <c r="EI1315" s="50"/>
      <c r="EJ1315" s="47"/>
      <c r="EK1315" s="50"/>
      <c r="EN1315" s="49"/>
      <c r="EO1315" s="49"/>
      <c r="EP1315" s="49"/>
      <c r="EQ1315" s="50"/>
      <c r="ER1315" s="47"/>
      <c r="ES1315" s="50"/>
      <c r="EV1315" s="49"/>
      <c r="EW1315" s="49"/>
      <c r="EX1315" s="49"/>
      <c r="EY1315" s="50"/>
      <c r="EZ1315" s="47"/>
      <c r="FA1315" s="50"/>
      <c r="FD1315" s="49"/>
      <c r="FE1315" s="49"/>
      <c r="FF1315" s="49"/>
      <c r="FG1315" s="50"/>
      <c r="FH1315" s="47"/>
      <c r="FI1315" s="50"/>
      <c r="FL1315" s="49"/>
      <c r="FM1315" s="49"/>
      <c r="FN1315" s="49"/>
      <c r="FO1315" s="50"/>
      <c r="FP1315" s="47"/>
      <c r="FQ1315" s="50"/>
      <c r="FT1315" s="49"/>
      <c r="FU1315" s="49"/>
      <c r="FV1315" s="49"/>
      <c r="FW1315" s="50"/>
      <c r="FX1315" s="47"/>
      <c r="FY1315" s="50"/>
      <c r="GB1315" s="49"/>
      <c r="GC1315" s="49"/>
      <c r="GD1315" s="49"/>
      <c r="GE1315" s="50"/>
      <c r="GF1315" s="47"/>
      <c r="GG1315" s="50"/>
      <c r="GJ1315" s="49"/>
      <c r="GK1315" s="49"/>
      <c r="GL1315" s="49"/>
      <c r="GM1315" s="50"/>
      <c r="GN1315" s="47"/>
      <c r="GO1315" s="50"/>
      <c r="GR1315" s="49"/>
      <c r="GS1315" s="49"/>
      <c r="GT1315" s="49"/>
      <c r="GU1315" s="50"/>
      <c r="GV1315" s="47"/>
      <c r="GW1315" s="50"/>
      <c r="GZ1315" s="49"/>
      <c r="HA1315" s="49"/>
      <c r="HB1315" s="49"/>
      <c r="HC1315" s="50"/>
      <c r="HD1315" s="47"/>
      <c r="HE1315" s="50"/>
      <c r="HH1315" s="49"/>
      <c r="HI1315" s="49"/>
      <c r="HJ1315" s="49"/>
      <c r="HK1315" s="50"/>
      <c r="HL1315" s="47"/>
      <c r="HM1315" s="50"/>
      <c r="HP1315" s="49"/>
      <c r="HQ1315" s="49"/>
      <c r="HR1315" s="49"/>
      <c r="HS1315" s="50"/>
      <c r="HT1315" s="47"/>
      <c r="HU1315" s="50"/>
      <c r="HX1315" s="49"/>
      <c r="HY1315" s="49"/>
      <c r="HZ1315" s="49"/>
      <c r="IA1315" s="50"/>
      <c r="IB1315" s="47"/>
      <c r="IC1315" s="50"/>
      <c r="IF1315" s="49"/>
      <c r="IG1315" s="49"/>
      <c r="IH1315" s="49"/>
      <c r="II1315" s="50"/>
      <c r="IJ1315" s="47"/>
      <c r="IK1315" s="50"/>
      <c r="IN1315" s="49"/>
      <c r="IO1315" s="49"/>
      <c r="IP1315" s="49"/>
      <c r="IQ1315" s="50"/>
    </row>
    <row r="1316" spans="1:251" s="48" customFormat="1">
      <c r="A1316" s="43">
        <v>697</v>
      </c>
      <c r="B1316" s="44">
        <v>100000377118</v>
      </c>
      <c r="C1316" s="43">
        <v>0</v>
      </c>
      <c r="D1316" s="45" t="s">
        <v>212</v>
      </c>
      <c r="E1316" s="45" t="s">
        <v>316</v>
      </c>
      <c r="F1316" s="46">
        <v>20900</v>
      </c>
      <c r="G1316" s="46">
        <v>-2827.23</v>
      </c>
      <c r="H1316" s="46">
        <v>18072.77</v>
      </c>
      <c r="I1316" s="47"/>
      <c r="K1316" s="49"/>
      <c r="L1316" s="47"/>
      <c r="M1316" s="50"/>
      <c r="P1316" s="49"/>
      <c r="Q1316" s="49"/>
      <c r="R1316" s="49"/>
      <c r="S1316" s="50"/>
      <c r="T1316" s="47"/>
      <c r="U1316" s="50"/>
      <c r="X1316" s="49"/>
      <c r="Y1316" s="49"/>
      <c r="Z1316" s="49"/>
      <c r="AA1316" s="50"/>
      <c r="AB1316" s="47"/>
      <c r="AC1316" s="50"/>
      <c r="AF1316" s="49"/>
      <c r="AG1316" s="49"/>
      <c r="AH1316" s="49"/>
      <c r="AI1316" s="50"/>
      <c r="AJ1316" s="47"/>
      <c r="AK1316" s="50"/>
      <c r="AN1316" s="49"/>
      <c r="AO1316" s="49"/>
      <c r="AP1316" s="49"/>
      <c r="AQ1316" s="50"/>
      <c r="AR1316" s="47"/>
      <c r="AS1316" s="50"/>
      <c r="AV1316" s="49"/>
      <c r="AW1316" s="49"/>
      <c r="AX1316" s="49"/>
      <c r="AY1316" s="50"/>
      <c r="AZ1316" s="47"/>
      <c r="BA1316" s="50"/>
      <c r="BD1316" s="49"/>
      <c r="BE1316" s="49"/>
      <c r="BF1316" s="49"/>
      <c r="BG1316" s="50"/>
      <c r="BH1316" s="47"/>
      <c r="BI1316" s="50"/>
      <c r="BL1316" s="49"/>
      <c r="BM1316" s="49"/>
      <c r="BN1316" s="49"/>
      <c r="BO1316" s="50"/>
      <c r="BP1316" s="47"/>
      <c r="BQ1316" s="50"/>
      <c r="BT1316" s="49"/>
      <c r="BU1316" s="49"/>
      <c r="BV1316" s="49"/>
      <c r="BW1316" s="50"/>
      <c r="BX1316" s="47"/>
      <c r="BY1316" s="50"/>
      <c r="CB1316" s="49"/>
      <c r="CC1316" s="49"/>
      <c r="CD1316" s="49"/>
      <c r="CE1316" s="50"/>
      <c r="CF1316" s="47"/>
      <c r="CG1316" s="50"/>
      <c r="CJ1316" s="49"/>
      <c r="CK1316" s="49"/>
      <c r="CL1316" s="49"/>
      <c r="CM1316" s="50"/>
      <c r="CN1316" s="47"/>
      <c r="CO1316" s="50"/>
      <c r="CR1316" s="49"/>
      <c r="CS1316" s="49"/>
      <c r="CT1316" s="49"/>
      <c r="CU1316" s="50"/>
      <c r="CV1316" s="47"/>
      <c r="CW1316" s="50"/>
      <c r="CZ1316" s="49"/>
      <c r="DA1316" s="49"/>
      <c r="DB1316" s="49"/>
      <c r="DC1316" s="50"/>
      <c r="DD1316" s="47"/>
      <c r="DE1316" s="50"/>
      <c r="DH1316" s="49"/>
      <c r="DI1316" s="49"/>
      <c r="DJ1316" s="49"/>
      <c r="DK1316" s="50"/>
      <c r="DL1316" s="47"/>
      <c r="DM1316" s="50"/>
      <c r="DP1316" s="49"/>
      <c r="DQ1316" s="49"/>
      <c r="DR1316" s="49"/>
      <c r="DS1316" s="50"/>
      <c r="DT1316" s="47"/>
      <c r="DU1316" s="50"/>
      <c r="DX1316" s="49"/>
      <c r="DY1316" s="49"/>
      <c r="DZ1316" s="49"/>
      <c r="EA1316" s="50"/>
      <c r="EB1316" s="47"/>
      <c r="EC1316" s="50"/>
      <c r="EF1316" s="49"/>
      <c r="EG1316" s="49"/>
      <c r="EH1316" s="49"/>
      <c r="EI1316" s="50"/>
      <c r="EJ1316" s="47"/>
      <c r="EK1316" s="50"/>
      <c r="EN1316" s="49"/>
      <c r="EO1316" s="49"/>
      <c r="EP1316" s="49"/>
      <c r="EQ1316" s="50"/>
      <c r="ER1316" s="47"/>
      <c r="ES1316" s="50"/>
      <c r="EV1316" s="49"/>
      <c r="EW1316" s="49"/>
      <c r="EX1316" s="49"/>
      <c r="EY1316" s="50"/>
      <c r="EZ1316" s="47"/>
      <c r="FA1316" s="50"/>
      <c r="FD1316" s="49"/>
      <c r="FE1316" s="49"/>
      <c r="FF1316" s="49"/>
      <c r="FG1316" s="50"/>
      <c r="FH1316" s="47"/>
      <c r="FI1316" s="50"/>
      <c r="FL1316" s="49"/>
      <c r="FM1316" s="49"/>
      <c r="FN1316" s="49"/>
      <c r="FO1316" s="50"/>
      <c r="FP1316" s="47"/>
      <c r="FQ1316" s="50"/>
      <c r="FT1316" s="49"/>
      <c r="FU1316" s="49"/>
      <c r="FV1316" s="49"/>
      <c r="FW1316" s="50"/>
      <c r="FX1316" s="47"/>
      <c r="FY1316" s="50"/>
      <c r="GB1316" s="49"/>
      <c r="GC1316" s="49"/>
      <c r="GD1316" s="49"/>
      <c r="GE1316" s="50"/>
      <c r="GF1316" s="47"/>
      <c r="GG1316" s="50"/>
      <c r="GJ1316" s="49"/>
      <c r="GK1316" s="49"/>
      <c r="GL1316" s="49"/>
      <c r="GM1316" s="50"/>
      <c r="GN1316" s="47"/>
      <c r="GO1316" s="50"/>
      <c r="GR1316" s="49"/>
      <c r="GS1316" s="49"/>
      <c r="GT1316" s="49"/>
      <c r="GU1316" s="50"/>
      <c r="GV1316" s="47"/>
      <c r="GW1316" s="50"/>
      <c r="GZ1316" s="49"/>
      <c r="HA1316" s="49"/>
      <c r="HB1316" s="49"/>
      <c r="HC1316" s="50"/>
      <c r="HD1316" s="47"/>
      <c r="HE1316" s="50"/>
      <c r="HH1316" s="49"/>
      <c r="HI1316" s="49"/>
      <c r="HJ1316" s="49"/>
      <c r="HK1316" s="50"/>
      <c r="HL1316" s="47"/>
      <c r="HM1316" s="50"/>
      <c r="HP1316" s="49"/>
      <c r="HQ1316" s="49"/>
      <c r="HR1316" s="49"/>
      <c r="HS1316" s="50"/>
      <c r="HT1316" s="47"/>
      <c r="HU1316" s="50"/>
      <c r="HX1316" s="49"/>
      <c r="HY1316" s="49"/>
      <c r="HZ1316" s="49"/>
      <c r="IA1316" s="50"/>
      <c r="IB1316" s="47"/>
      <c r="IC1316" s="50"/>
      <c r="IF1316" s="49"/>
      <c r="IG1316" s="49"/>
      <c r="IH1316" s="49"/>
      <c r="II1316" s="50"/>
      <c r="IJ1316" s="47"/>
      <c r="IK1316" s="50"/>
      <c r="IN1316" s="49"/>
      <c r="IO1316" s="49"/>
      <c r="IP1316" s="49"/>
      <c r="IQ1316" s="50"/>
    </row>
    <row r="1317" spans="1:251" s="48" customFormat="1">
      <c r="A1317" s="43">
        <v>698</v>
      </c>
      <c r="B1317" s="44">
        <v>100000377119</v>
      </c>
      <c r="C1317" s="43">
        <v>0</v>
      </c>
      <c r="D1317" s="45" t="s">
        <v>212</v>
      </c>
      <c r="E1317" s="45" t="s">
        <v>316</v>
      </c>
      <c r="F1317" s="46">
        <v>20900</v>
      </c>
      <c r="G1317" s="46">
        <v>-2827.23</v>
      </c>
      <c r="H1317" s="46">
        <v>18072.77</v>
      </c>
      <c r="I1317" s="47"/>
      <c r="K1317" s="49"/>
      <c r="L1317" s="47"/>
      <c r="M1317" s="50"/>
      <c r="P1317" s="49"/>
      <c r="Q1317" s="49"/>
      <c r="R1317" s="49"/>
      <c r="S1317" s="50"/>
      <c r="T1317" s="47"/>
      <c r="U1317" s="50"/>
      <c r="X1317" s="49"/>
      <c r="Y1317" s="49"/>
      <c r="Z1317" s="49"/>
      <c r="AA1317" s="50"/>
      <c r="AB1317" s="47"/>
      <c r="AC1317" s="50"/>
      <c r="AF1317" s="49"/>
      <c r="AG1317" s="49"/>
      <c r="AH1317" s="49"/>
      <c r="AI1317" s="50"/>
      <c r="AJ1317" s="47"/>
      <c r="AK1317" s="50"/>
      <c r="AN1317" s="49"/>
      <c r="AO1317" s="49"/>
      <c r="AP1317" s="49"/>
      <c r="AQ1317" s="50"/>
      <c r="AR1317" s="47"/>
      <c r="AS1317" s="50"/>
      <c r="AV1317" s="49"/>
      <c r="AW1317" s="49"/>
      <c r="AX1317" s="49"/>
      <c r="AY1317" s="50"/>
      <c r="AZ1317" s="47"/>
      <c r="BA1317" s="50"/>
      <c r="BD1317" s="49"/>
      <c r="BE1317" s="49"/>
      <c r="BF1317" s="49"/>
      <c r="BG1317" s="50"/>
      <c r="BH1317" s="47"/>
      <c r="BI1317" s="50"/>
      <c r="BL1317" s="49"/>
      <c r="BM1317" s="49"/>
      <c r="BN1317" s="49"/>
      <c r="BO1317" s="50"/>
      <c r="BP1317" s="47"/>
      <c r="BQ1317" s="50"/>
      <c r="BT1317" s="49"/>
      <c r="BU1317" s="49"/>
      <c r="BV1317" s="49"/>
      <c r="BW1317" s="50"/>
      <c r="BX1317" s="47"/>
      <c r="BY1317" s="50"/>
      <c r="CB1317" s="49"/>
      <c r="CC1317" s="49"/>
      <c r="CD1317" s="49"/>
      <c r="CE1317" s="50"/>
      <c r="CF1317" s="47"/>
      <c r="CG1317" s="50"/>
      <c r="CJ1317" s="49"/>
      <c r="CK1317" s="49"/>
      <c r="CL1317" s="49"/>
      <c r="CM1317" s="50"/>
      <c r="CN1317" s="47"/>
      <c r="CO1317" s="50"/>
      <c r="CR1317" s="49"/>
      <c r="CS1317" s="49"/>
      <c r="CT1317" s="49"/>
      <c r="CU1317" s="50"/>
      <c r="CV1317" s="47"/>
      <c r="CW1317" s="50"/>
      <c r="CZ1317" s="49"/>
      <c r="DA1317" s="49"/>
      <c r="DB1317" s="49"/>
      <c r="DC1317" s="50"/>
      <c r="DD1317" s="47"/>
      <c r="DE1317" s="50"/>
      <c r="DH1317" s="49"/>
      <c r="DI1317" s="49"/>
      <c r="DJ1317" s="49"/>
      <c r="DK1317" s="50"/>
      <c r="DL1317" s="47"/>
      <c r="DM1317" s="50"/>
      <c r="DP1317" s="49"/>
      <c r="DQ1317" s="49"/>
      <c r="DR1317" s="49"/>
      <c r="DS1317" s="50"/>
      <c r="DT1317" s="47"/>
      <c r="DU1317" s="50"/>
      <c r="DX1317" s="49"/>
      <c r="DY1317" s="49"/>
      <c r="DZ1317" s="49"/>
      <c r="EA1317" s="50"/>
      <c r="EB1317" s="47"/>
      <c r="EC1317" s="50"/>
      <c r="EF1317" s="49"/>
      <c r="EG1317" s="49"/>
      <c r="EH1317" s="49"/>
      <c r="EI1317" s="50"/>
      <c r="EJ1317" s="47"/>
      <c r="EK1317" s="50"/>
      <c r="EN1317" s="49"/>
      <c r="EO1317" s="49"/>
      <c r="EP1317" s="49"/>
      <c r="EQ1317" s="50"/>
      <c r="ER1317" s="47"/>
      <c r="ES1317" s="50"/>
      <c r="EV1317" s="49"/>
      <c r="EW1317" s="49"/>
      <c r="EX1317" s="49"/>
      <c r="EY1317" s="50"/>
      <c r="EZ1317" s="47"/>
      <c r="FA1317" s="50"/>
      <c r="FD1317" s="49"/>
      <c r="FE1317" s="49"/>
      <c r="FF1317" s="49"/>
      <c r="FG1317" s="50"/>
      <c r="FH1317" s="47"/>
      <c r="FI1317" s="50"/>
      <c r="FL1317" s="49"/>
      <c r="FM1317" s="49"/>
      <c r="FN1317" s="49"/>
      <c r="FO1317" s="50"/>
      <c r="FP1317" s="47"/>
      <c r="FQ1317" s="50"/>
      <c r="FT1317" s="49"/>
      <c r="FU1317" s="49"/>
      <c r="FV1317" s="49"/>
      <c r="FW1317" s="50"/>
      <c r="FX1317" s="47"/>
      <c r="FY1317" s="50"/>
      <c r="GB1317" s="49"/>
      <c r="GC1317" s="49"/>
      <c r="GD1317" s="49"/>
      <c r="GE1317" s="50"/>
      <c r="GF1317" s="47"/>
      <c r="GG1317" s="50"/>
      <c r="GJ1317" s="49"/>
      <c r="GK1317" s="49"/>
      <c r="GL1317" s="49"/>
      <c r="GM1317" s="50"/>
      <c r="GN1317" s="47"/>
      <c r="GO1317" s="50"/>
      <c r="GR1317" s="49"/>
      <c r="GS1317" s="49"/>
      <c r="GT1317" s="49"/>
      <c r="GU1317" s="50"/>
      <c r="GV1317" s="47"/>
      <c r="GW1317" s="50"/>
      <c r="GZ1317" s="49"/>
      <c r="HA1317" s="49"/>
      <c r="HB1317" s="49"/>
      <c r="HC1317" s="50"/>
      <c r="HD1317" s="47"/>
      <c r="HE1317" s="50"/>
      <c r="HH1317" s="49"/>
      <c r="HI1317" s="49"/>
      <c r="HJ1317" s="49"/>
      <c r="HK1317" s="50"/>
      <c r="HL1317" s="47"/>
      <c r="HM1317" s="50"/>
      <c r="HP1317" s="49"/>
      <c r="HQ1317" s="49"/>
      <c r="HR1317" s="49"/>
      <c r="HS1317" s="50"/>
      <c r="HT1317" s="47"/>
      <c r="HU1317" s="50"/>
      <c r="HX1317" s="49"/>
      <c r="HY1317" s="49"/>
      <c r="HZ1317" s="49"/>
      <c r="IA1317" s="50"/>
      <c r="IB1317" s="47"/>
      <c r="IC1317" s="50"/>
      <c r="IF1317" s="49"/>
      <c r="IG1317" s="49"/>
      <c r="IH1317" s="49"/>
      <c r="II1317" s="50"/>
      <c r="IJ1317" s="47"/>
      <c r="IK1317" s="50"/>
      <c r="IN1317" s="49"/>
      <c r="IO1317" s="49"/>
      <c r="IP1317" s="49"/>
      <c r="IQ1317" s="50"/>
    </row>
    <row r="1318" spans="1:251" s="48" customFormat="1">
      <c r="A1318" s="43">
        <v>699</v>
      </c>
      <c r="B1318" s="44">
        <v>100000377120</v>
      </c>
      <c r="C1318" s="43">
        <v>0</v>
      </c>
      <c r="D1318" s="45" t="s">
        <v>212</v>
      </c>
      <c r="E1318" s="45" t="s">
        <v>316</v>
      </c>
      <c r="F1318" s="46">
        <v>20900</v>
      </c>
      <c r="G1318" s="46">
        <v>-2827.23</v>
      </c>
      <c r="H1318" s="46">
        <v>18072.77</v>
      </c>
      <c r="I1318" s="47"/>
      <c r="K1318" s="49"/>
      <c r="L1318" s="47"/>
      <c r="M1318" s="50"/>
      <c r="P1318" s="49"/>
      <c r="Q1318" s="49"/>
      <c r="R1318" s="49"/>
      <c r="S1318" s="50"/>
      <c r="T1318" s="47"/>
      <c r="U1318" s="50"/>
      <c r="X1318" s="49"/>
      <c r="Y1318" s="49"/>
      <c r="Z1318" s="49"/>
      <c r="AA1318" s="50"/>
      <c r="AB1318" s="47"/>
      <c r="AC1318" s="50"/>
      <c r="AF1318" s="49"/>
      <c r="AG1318" s="49"/>
      <c r="AH1318" s="49"/>
      <c r="AI1318" s="50"/>
      <c r="AJ1318" s="47"/>
      <c r="AK1318" s="50"/>
      <c r="AN1318" s="49"/>
      <c r="AO1318" s="49"/>
      <c r="AP1318" s="49"/>
      <c r="AQ1318" s="50"/>
      <c r="AR1318" s="47"/>
      <c r="AS1318" s="50"/>
      <c r="AV1318" s="49"/>
      <c r="AW1318" s="49"/>
      <c r="AX1318" s="49"/>
      <c r="AY1318" s="50"/>
      <c r="AZ1318" s="47"/>
      <c r="BA1318" s="50"/>
      <c r="BD1318" s="49"/>
      <c r="BE1318" s="49"/>
      <c r="BF1318" s="49"/>
      <c r="BG1318" s="50"/>
      <c r="BH1318" s="47"/>
      <c r="BI1318" s="50"/>
      <c r="BL1318" s="49"/>
      <c r="BM1318" s="49"/>
      <c r="BN1318" s="49"/>
      <c r="BO1318" s="50"/>
      <c r="BP1318" s="47"/>
      <c r="BQ1318" s="50"/>
      <c r="BT1318" s="49"/>
      <c r="BU1318" s="49"/>
      <c r="BV1318" s="49"/>
      <c r="BW1318" s="50"/>
      <c r="BX1318" s="47"/>
      <c r="BY1318" s="50"/>
      <c r="CB1318" s="49"/>
      <c r="CC1318" s="49"/>
      <c r="CD1318" s="49"/>
      <c r="CE1318" s="50"/>
      <c r="CF1318" s="47"/>
      <c r="CG1318" s="50"/>
      <c r="CJ1318" s="49"/>
      <c r="CK1318" s="49"/>
      <c r="CL1318" s="49"/>
      <c r="CM1318" s="50"/>
      <c r="CN1318" s="47"/>
      <c r="CO1318" s="50"/>
      <c r="CR1318" s="49"/>
      <c r="CS1318" s="49"/>
      <c r="CT1318" s="49"/>
      <c r="CU1318" s="50"/>
      <c r="CV1318" s="47"/>
      <c r="CW1318" s="50"/>
      <c r="CZ1318" s="49"/>
      <c r="DA1318" s="49"/>
      <c r="DB1318" s="49"/>
      <c r="DC1318" s="50"/>
      <c r="DD1318" s="47"/>
      <c r="DE1318" s="50"/>
      <c r="DH1318" s="49"/>
      <c r="DI1318" s="49"/>
      <c r="DJ1318" s="49"/>
      <c r="DK1318" s="50"/>
      <c r="DL1318" s="47"/>
      <c r="DM1318" s="50"/>
      <c r="DP1318" s="49"/>
      <c r="DQ1318" s="49"/>
      <c r="DR1318" s="49"/>
      <c r="DS1318" s="50"/>
      <c r="DT1318" s="47"/>
      <c r="DU1318" s="50"/>
      <c r="DX1318" s="49"/>
      <c r="DY1318" s="49"/>
      <c r="DZ1318" s="49"/>
      <c r="EA1318" s="50"/>
      <c r="EB1318" s="47"/>
      <c r="EC1318" s="50"/>
      <c r="EF1318" s="49"/>
      <c r="EG1318" s="49"/>
      <c r="EH1318" s="49"/>
      <c r="EI1318" s="50"/>
      <c r="EJ1318" s="47"/>
      <c r="EK1318" s="50"/>
      <c r="EN1318" s="49"/>
      <c r="EO1318" s="49"/>
      <c r="EP1318" s="49"/>
      <c r="EQ1318" s="50"/>
      <c r="ER1318" s="47"/>
      <c r="ES1318" s="50"/>
      <c r="EV1318" s="49"/>
      <c r="EW1318" s="49"/>
      <c r="EX1318" s="49"/>
      <c r="EY1318" s="50"/>
      <c r="EZ1318" s="47"/>
      <c r="FA1318" s="50"/>
      <c r="FD1318" s="49"/>
      <c r="FE1318" s="49"/>
      <c r="FF1318" s="49"/>
      <c r="FG1318" s="50"/>
      <c r="FH1318" s="47"/>
      <c r="FI1318" s="50"/>
      <c r="FL1318" s="49"/>
      <c r="FM1318" s="49"/>
      <c r="FN1318" s="49"/>
      <c r="FO1318" s="50"/>
      <c r="FP1318" s="47"/>
      <c r="FQ1318" s="50"/>
      <c r="FT1318" s="49"/>
      <c r="FU1318" s="49"/>
      <c r="FV1318" s="49"/>
      <c r="FW1318" s="50"/>
      <c r="FX1318" s="47"/>
      <c r="FY1318" s="50"/>
      <c r="GB1318" s="49"/>
      <c r="GC1318" s="49"/>
      <c r="GD1318" s="49"/>
      <c r="GE1318" s="50"/>
      <c r="GF1318" s="47"/>
      <c r="GG1318" s="50"/>
      <c r="GJ1318" s="49"/>
      <c r="GK1318" s="49"/>
      <c r="GL1318" s="49"/>
      <c r="GM1318" s="50"/>
      <c r="GN1318" s="47"/>
      <c r="GO1318" s="50"/>
      <c r="GR1318" s="49"/>
      <c r="GS1318" s="49"/>
      <c r="GT1318" s="49"/>
      <c r="GU1318" s="50"/>
      <c r="GV1318" s="47"/>
      <c r="GW1318" s="50"/>
      <c r="GZ1318" s="49"/>
      <c r="HA1318" s="49"/>
      <c r="HB1318" s="49"/>
      <c r="HC1318" s="50"/>
      <c r="HD1318" s="47"/>
      <c r="HE1318" s="50"/>
      <c r="HH1318" s="49"/>
      <c r="HI1318" s="49"/>
      <c r="HJ1318" s="49"/>
      <c r="HK1318" s="50"/>
      <c r="HL1318" s="47"/>
      <c r="HM1318" s="50"/>
      <c r="HP1318" s="49"/>
      <c r="HQ1318" s="49"/>
      <c r="HR1318" s="49"/>
      <c r="HS1318" s="50"/>
      <c r="HT1318" s="47"/>
      <c r="HU1318" s="50"/>
      <c r="HX1318" s="49"/>
      <c r="HY1318" s="49"/>
      <c r="HZ1318" s="49"/>
      <c r="IA1318" s="50"/>
      <c r="IB1318" s="47"/>
      <c r="IC1318" s="50"/>
      <c r="IF1318" s="49"/>
      <c r="IG1318" s="49"/>
      <c r="IH1318" s="49"/>
      <c r="II1318" s="50"/>
      <c r="IJ1318" s="47"/>
      <c r="IK1318" s="50"/>
      <c r="IN1318" s="49"/>
      <c r="IO1318" s="49"/>
      <c r="IP1318" s="49"/>
      <c r="IQ1318" s="50"/>
    </row>
    <row r="1319" spans="1:251" s="48" customFormat="1">
      <c r="A1319" s="43">
        <v>700</v>
      </c>
      <c r="B1319" s="44">
        <v>100000377121</v>
      </c>
      <c r="C1319" s="43">
        <v>0</v>
      </c>
      <c r="D1319" s="45" t="s">
        <v>212</v>
      </c>
      <c r="E1319" s="45" t="s">
        <v>316</v>
      </c>
      <c r="F1319" s="46">
        <v>20900</v>
      </c>
      <c r="G1319" s="46">
        <v>-2827.23</v>
      </c>
      <c r="H1319" s="46">
        <v>18072.77</v>
      </c>
      <c r="I1319" s="47"/>
      <c r="K1319" s="49"/>
      <c r="L1319" s="47"/>
      <c r="M1319" s="50"/>
      <c r="P1319" s="49"/>
      <c r="Q1319" s="49"/>
      <c r="R1319" s="49"/>
      <c r="S1319" s="50"/>
      <c r="T1319" s="47"/>
      <c r="U1319" s="50"/>
      <c r="X1319" s="49"/>
      <c r="Y1319" s="49"/>
      <c r="Z1319" s="49"/>
      <c r="AA1319" s="50"/>
      <c r="AB1319" s="47"/>
      <c r="AC1319" s="50"/>
      <c r="AF1319" s="49"/>
      <c r="AG1319" s="49"/>
      <c r="AH1319" s="49"/>
      <c r="AI1319" s="50"/>
      <c r="AJ1319" s="47"/>
      <c r="AK1319" s="50"/>
      <c r="AN1319" s="49"/>
      <c r="AO1319" s="49"/>
      <c r="AP1319" s="49"/>
      <c r="AQ1319" s="50"/>
      <c r="AR1319" s="47"/>
      <c r="AS1319" s="50"/>
      <c r="AV1319" s="49"/>
      <c r="AW1319" s="49"/>
      <c r="AX1319" s="49"/>
      <c r="AY1319" s="50"/>
      <c r="AZ1319" s="47"/>
      <c r="BA1319" s="50"/>
      <c r="BD1319" s="49"/>
      <c r="BE1319" s="49"/>
      <c r="BF1319" s="49"/>
      <c r="BG1319" s="50"/>
      <c r="BH1319" s="47"/>
      <c r="BI1319" s="50"/>
      <c r="BL1319" s="49"/>
      <c r="BM1319" s="49"/>
      <c r="BN1319" s="49"/>
      <c r="BO1319" s="50"/>
      <c r="BP1319" s="47"/>
      <c r="BQ1319" s="50"/>
      <c r="BT1319" s="49"/>
      <c r="BU1319" s="49"/>
      <c r="BV1319" s="49"/>
      <c r="BW1319" s="50"/>
      <c r="BX1319" s="47"/>
      <c r="BY1319" s="50"/>
      <c r="CB1319" s="49"/>
      <c r="CC1319" s="49"/>
      <c r="CD1319" s="49"/>
      <c r="CE1319" s="50"/>
      <c r="CF1319" s="47"/>
      <c r="CG1319" s="50"/>
      <c r="CJ1319" s="49"/>
      <c r="CK1319" s="49"/>
      <c r="CL1319" s="49"/>
      <c r="CM1319" s="50"/>
      <c r="CN1319" s="47"/>
      <c r="CO1319" s="50"/>
      <c r="CR1319" s="49"/>
      <c r="CS1319" s="49"/>
      <c r="CT1319" s="49"/>
      <c r="CU1319" s="50"/>
      <c r="CV1319" s="47"/>
      <c r="CW1319" s="50"/>
      <c r="CZ1319" s="49"/>
      <c r="DA1319" s="49"/>
      <c r="DB1319" s="49"/>
      <c r="DC1319" s="50"/>
      <c r="DD1319" s="47"/>
      <c r="DE1319" s="50"/>
      <c r="DH1319" s="49"/>
      <c r="DI1319" s="49"/>
      <c r="DJ1319" s="49"/>
      <c r="DK1319" s="50"/>
      <c r="DL1319" s="47"/>
      <c r="DM1319" s="50"/>
      <c r="DP1319" s="49"/>
      <c r="DQ1319" s="49"/>
      <c r="DR1319" s="49"/>
      <c r="DS1319" s="50"/>
      <c r="DT1319" s="47"/>
      <c r="DU1319" s="50"/>
      <c r="DX1319" s="49"/>
      <c r="DY1319" s="49"/>
      <c r="DZ1319" s="49"/>
      <c r="EA1319" s="50"/>
      <c r="EB1319" s="47"/>
      <c r="EC1319" s="50"/>
      <c r="EF1319" s="49"/>
      <c r="EG1319" s="49"/>
      <c r="EH1319" s="49"/>
      <c r="EI1319" s="50"/>
      <c r="EJ1319" s="47"/>
      <c r="EK1319" s="50"/>
      <c r="EN1319" s="49"/>
      <c r="EO1319" s="49"/>
      <c r="EP1319" s="49"/>
      <c r="EQ1319" s="50"/>
      <c r="ER1319" s="47"/>
      <c r="ES1319" s="50"/>
      <c r="EV1319" s="49"/>
      <c r="EW1319" s="49"/>
      <c r="EX1319" s="49"/>
      <c r="EY1319" s="50"/>
      <c r="EZ1319" s="47"/>
      <c r="FA1319" s="50"/>
      <c r="FD1319" s="49"/>
      <c r="FE1319" s="49"/>
      <c r="FF1319" s="49"/>
      <c r="FG1319" s="50"/>
      <c r="FH1319" s="47"/>
      <c r="FI1319" s="50"/>
      <c r="FL1319" s="49"/>
      <c r="FM1319" s="49"/>
      <c r="FN1319" s="49"/>
      <c r="FO1319" s="50"/>
      <c r="FP1319" s="47"/>
      <c r="FQ1319" s="50"/>
      <c r="FT1319" s="49"/>
      <c r="FU1319" s="49"/>
      <c r="FV1319" s="49"/>
      <c r="FW1319" s="50"/>
      <c r="FX1319" s="47"/>
      <c r="FY1319" s="50"/>
      <c r="GB1319" s="49"/>
      <c r="GC1319" s="49"/>
      <c r="GD1319" s="49"/>
      <c r="GE1319" s="50"/>
      <c r="GF1319" s="47"/>
      <c r="GG1319" s="50"/>
      <c r="GJ1319" s="49"/>
      <c r="GK1319" s="49"/>
      <c r="GL1319" s="49"/>
      <c r="GM1319" s="50"/>
      <c r="GN1319" s="47"/>
      <c r="GO1319" s="50"/>
      <c r="GR1319" s="49"/>
      <c r="GS1319" s="49"/>
      <c r="GT1319" s="49"/>
      <c r="GU1319" s="50"/>
      <c r="GV1319" s="47"/>
      <c r="GW1319" s="50"/>
      <c r="GZ1319" s="49"/>
      <c r="HA1319" s="49"/>
      <c r="HB1319" s="49"/>
      <c r="HC1319" s="50"/>
      <c r="HD1319" s="47"/>
      <c r="HE1319" s="50"/>
      <c r="HH1319" s="49"/>
      <c r="HI1319" s="49"/>
      <c r="HJ1319" s="49"/>
      <c r="HK1319" s="50"/>
      <c r="HL1319" s="47"/>
      <c r="HM1319" s="50"/>
      <c r="HP1319" s="49"/>
      <c r="HQ1319" s="49"/>
      <c r="HR1319" s="49"/>
      <c r="HS1319" s="50"/>
      <c r="HT1319" s="47"/>
      <c r="HU1319" s="50"/>
      <c r="HX1319" s="49"/>
      <c r="HY1319" s="49"/>
      <c r="HZ1319" s="49"/>
      <c r="IA1319" s="50"/>
      <c r="IB1319" s="47"/>
      <c r="IC1319" s="50"/>
      <c r="IF1319" s="49"/>
      <c r="IG1319" s="49"/>
      <c r="IH1319" s="49"/>
      <c r="II1319" s="50"/>
      <c r="IJ1319" s="47"/>
      <c r="IK1319" s="50"/>
      <c r="IN1319" s="49"/>
      <c r="IO1319" s="49"/>
      <c r="IP1319" s="49"/>
      <c r="IQ1319" s="50"/>
    </row>
    <row r="1320" spans="1:251" s="48" customFormat="1">
      <c r="A1320" s="43">
        <v>701</v>
      </c>
      <c r="B1320" s="44">
        <v>100000377122</v>
      </c>
      <c r="C1320" s="43">
        <v>0</v>
      </c>
      <c r="D1320" s="45" t="s">
        <v>212</v>
      </c>
      <c r="E1320" s="45" t="s">
        <v>316</v>
      </c>
      <c r="F1320" s="46">
        <v>20900</v>
      </c>
      <c r="G1320" s="46">
        <v>-2827.23</v>
      </c>
      <c r="H1320" s="46">
        <v>18072.77</v>
      </c>
      <c r="I1320" s="47"/>
      <c r="K1320" s="49"/>
      <c r="L1320" s="47"/>
      <c r="M1320" s="50"/>
      <c r="P1320" s="49"/>
      <c r="Q1320" s="49"/>
      <c r="R1320" s="49"/>
      <c r="S1320" s="50"/>
      <c r="T1320" s="47"/>
      <c r="U1320" s="50"/>
      <c r="X1320" s="49"/>
      <c r="Y1320" s="49"/>
      <c r="Z1320" s="49"/>
      <c r="AA1320" s="50"/>
      <c r="AB1320" s="47"/>
      <c r="AC1320" s="50"/>
      <c r="AF1320" s="49"/>
      <c r="AG1320" s="49"/>
      <c r="AH1320" s="49"/>
      <c r="AI1320" s="50"/>
      <c r="AJ1320" s="47"/>
      <c r="AK1320" s="50"/>
      <c r="AN1320" s="49"/>
      <c r="AO1320" s="49"/>
      <c r="AP1320" s="49"/>
      <c r="AQ1320" s="50"/>
      <c r="AR1320" s="47"/>
      <c r="AS1320" s="50"/>
      <c r="AV1320" s="49"/>
      <c r="AW1320" s="49"/>
      <c r="AX1320" s="49"/>
      <c r="AY1320" s="50"/>
      <c r="AZ1320" s="47"/>
      <c r="BA1320" s="50"/>
      <c r="BD1320" s="49"/>
      <c r="BE1320" s="49"/>
      <c r="BF1320" s="49"/>
      <c r="BG1320" s="50"/>
      <c r="BH1320" s="47"/>
      <c r="BI1320" s="50"/>
      <c r="BL1320" s="49"/>
      <c r="BM1320" s="49"/>
      <c r="BN1320" s="49"/>
      <c r="BO1320" s="50"/>
      <c r="BP1320" s="47"/>
      <c r="BQ1320" s="50"/>
      <c r="BT1320" s="49"/>
      <c r="BU1320" s="49"/>
      <c r="BV1320" s="49"/>
      <c r="BW1320" s="50"/>
      <c r="BX1320" s="47"/>
      <c r="BY1320" s="50"/>
      <c r="CB1320" s="49"/>
      <c r="CC1320" s="49"/>
      <c r="CD1320" s="49"/>
      <c r="CE1320" s="50"/>
      <c r="CF1320" s="47"/>
      <c r="CG1320" s="50"/>
      <c r="CJ1320" s="49"/>
      <c r="CK1320" s="49"/>
      <c r="CL1320" s="49"/>
      <c r="CM1320" s="50"/>
      <c r="CN1320" s="47"/>
      <c r="CO1320" s="50"/>
      <c r="CR1320" s="49"/>
      <c r="CS1320" s="49"/>
      <c r="CT1320" s="49"/>
      <c r="CU1320" s="50"/>
      <c r="CV1320" s="47"/>
      <c r="CW1320" s="50"/>
      <c r="CZ1320" s="49"/>
      <c r="DA1320" s="49"/>
      <c r="DB1320" s="49"/>
      <c r="DC1320" s="50"/>
      <c r="DD1320" s="47"/>
      <c r="DE1320" s="50"/>
      <c r="DH1320" s="49"/>
      <c r="DI1320" s="49"/>
      <c r="DJ1320" s="49"/>
      <c r="DK1320" s="50"/>
      <c r="DL1320" s="47"/>
      <c r="DM1320" s="50"/>
      <c r="DP1320" s="49"/>
      <c r="DQ1320" s="49"/>
      <c r="DR1320" s="49"/>
      <c r="DS1320" s="50"/>
      <c r="DT1320" s="47"/>
      <c r="DU1320" s="50"/>
      <c r="DX1320" s="49"/>
      <c r="DY1320" s="49"/>
      <c r="DZ1320" s="49"/>
      <c r="EA1320" s="50"/>
      <c r="EB1320" s="47"/>
      <c r="EC1320" s="50"/>
      <c r="EF1320" s="49"/>
      <c r="EG1320" s="49"/>
      <c r="EH1320" s="49"/>
      <c r="EI1320" s="50"/>
      <c r="EJ1320" s="47"/>
      <c r="EK1320" s="50"/>
      <c r="EN1320" s="49"/>
      <c r="EO1320" s="49"/>
      <c r="EP1320" s="49"/>
      <c r="EQ1320" s="50"/>
      <c r="ER1320" s="47"/>
      <c r="ES1320" s="50"/>
      <c r="EV1320" s="49"/>
      <c r="EW1320" s="49"/>
      <c r="EX1320" s="49"/>
      <c r="EY1320" s="50"/>
      <c r="EZ1320" s="47"/>
      <c r="FA1320" s="50"/>
      <c r="FD1320" s="49"/>
      <c r="FE1320" s="49"/>
      <c r="FF1320" s="49"/>
      <c r="FG1320" s="50"/>
      <c r="FH1320" s="47"/>
      <c r="FI1320" s="50"/>
      <c r="FL1320" s="49"/>
      <c r="FM1320" s="49"/>
      <c r="FN1320" s="49"/>
      <c r="FO1320" s="50"/>
      <c r="FP1320" s="47"/>
      <c r="FQ1320" s="50"/>
      <c r="FT1320" s="49"/>
      <c r="FU1320" s="49"/>
      <c r="FV1320" s="49"/>
      <c r="FW1320" s="50"/>
      <c r="FX1320" s="47"/>
      <c r="FY1320" s="50"/>
      <c r="GB1320" s="49"/>
      <c r="GC1320" s="49"/>
      <c r="GD1320" s="49"/>
      <c r="GE1320" s="50"/>
      <c r="GF1320" s="47"/>
      <c r="GG1320" s="50"/>
      <c r="GJ1320" s="49"/>
      <c r="GK1320" s="49"/>
      <c r="GL1320" s="49"/>
      <c r="GM1320" s="50"/>
      <c r="GN1320" s="47"/>
      <c r="GO1320" s="50"/>
      <c r="GR1320" s="49"/>
      <c r="GS1320" s="49"/>
      <c r="GT1320" s="49"/>
      <c r="GU1320" s="50"/>
      <c r="GV1320" s="47"/>
      <c r="GW1320" s="50"/>
      <c r="GZ1320" s="49"/>
      <c r="HA1320" s="49"/>
      <c r="HB1320" s="49"/>
      <c r="HC1320" s="50"/>
      <c r="HD1320" s="47"/>
      <c r="HE1320" s="50"/>
      <c r="HH1320" s="49"/>
      <c r="HI1320" s="49"/>
      <c r="HJ1320" s="49"/>
      <c r="HK1320" s="50"/>
      <c r="HL1320" s="47"/>
      <c r="HM1320" s="50"/>
      <c r="HP1320" s="49"/>
      <c r="HQ1320" s="49"/>
      <c r="HR1320" s="49"/>
      <c r="HS1320" s="50"/>
      <c r="HT1320" s="47"/>
      <c r="HU1320" s="50"/>
      <c r="HX1320" s="49"/>
      <c r="HY1320" s="49"/>
      <c r="HZ1320" s="49"/>
      <c r="IA1320" s="50"/>
      <c r="IB1320" s="47"/>
      <c r="IC1320" s="50"/>
      <c r="IF1320" s="49"/>
      <c r="IG1320" s="49"/>
      <c r="IH1320" s="49"/>
      <c r="II1320" s="50"/>
      <c r="IJ1320" s="47"/>
      <c r="IK1320" s="50"/>
      <c r="IN1320" s="49"/>
      <c r="IO1320" s="49"/>
      <c r="IP1320" s="49"/>
      <c r="IQ1320" s="50"/>
    </row>
    <row r="1321" spans="1:251" s="48" customFormat="1">
      <c r="A1321" s="43">
        <v>702</v>
      </c>
      <c r="B1321" s="44">
        <v>100000377123</v>
      </c>
      <c r="C1321" s="43">
        <v>0</v>
      </c>
      <c r="D1321" s="45" t="s">
        <v>212</v>
      </c>
      <c r="E1321" s="45" t="s">
        <v>316</v>
      </c>
      <c r="F1321" s="46">
        <v>20900</v>
      </c>
      <c r="G1321" s="46">
        <v>-2827.23</v>
      </c>
      <c r="H1321" s="46">
        <v>18072.77</v>
      </c>
      <c r="I1321" s="47"/>
      <c r="K1321" s="49"/>
      <c r="L1321" s="47"/>
      <c r="M1321" s="50"/>
      <c r="P1321" s="49"/>
      <c r="Q1321" s="49"/>
      <c r="R1321" s="49"/>
      <c r="S1321" s="50"/>
      <c r="T1321" s="47"/>
      <c r="U1321" s="50"/>
      <c r="X1321" s="49"/>
      <c r="Y1321" s="49"/>
      <c r="Z1321" s="49"/>
      <c r="AA1321" s="50"/>
      <c r="AB1321" s="47"/>
      <c r="AC1321" s="50"/>
      <c r="AF1321" s="49"/>
      <c r="AG1321" s="49"/>
      <c r="AH1321" s="49"/>
      <c r="AI1321" s="50"/>
      <c r="AJ1321" s="47"/>
      <c r="AK1321" s="50"/>
      <c r="AN1321" s="49"/>
      <c r="AO1321" s="49"/>
      <c r="AP1321" s="49"/>
      <c r="AQ1321" s="50"/>
      <c r="AR1321" s="47"/>
      <c r="AS1321" s="50"/>
      <c r="AV1321" s="49"/>
      <c r="AW1321" s="49"/>
      <c r="AX1321" s="49"/>
      <c r="AY1321" s="50"/>
      <c r="AZ1321" s="47"/>
      <c r="BA1321" s="50"/>
      <c r="BD1321" s="49"/>
      <c r="BE1321" s="49"/>
      <c r="BF1321" s="49"/>
      <c r="BG1321" s="50"/>
      <c r="BH1321" s="47"/>
      <c r="BI1321" s="50"/>
      <c r="BL1321" s="49"/>
      <c r="BM1321" s="49"/>
      <c r="BN1321" s="49"/>
      <c r="BO1321" s="50"/>
      <c r="BP1321" s="47"/>
      <c r="BQ1321" s="50"/>
      <c r="BT1321" s="49"/>
      <c r="BU1321" s="49"/>
      <c r="BV1321" s="49"/>
      <c r="BW1321" s="50"/>
      <c r="BX1321" s="47"/>
      <c r="BY1321" s="50"/>
      <c r="CB1321" s="49"/>
      <c r="CC1321" s="49"/>
      <c r="CD1321" s="49"/>
      <c r="CE1321" s="50"/>
      <c r="CF1321" s="47"/>
      <c r="CG1321" s="50"/>
      <c r="CJ1321" s="49"/>
      <c r="CK1321" s="49"/>
      <c r="CL1321" s="49"/>
      <c r="CM1321" s="50"/>
      <c r="CN1321" s="47"/>
      <c r="CO1321" s="50"/>
      <c r="CR1321" s="49"/>
      <c r="CS1321" s="49"/>
      <c r="CT1321" s="49"/>
      <c r="CU1321" s="50"/>
      <c r="CV1321" s="47"/>
      <c r="CW1321" s="50"/>
      <c r="CZ1321" s="49"/>
      <c r="DA1321" s="49"/>
      <c r="DB1321" s="49"/>
      <c r="DC1321" s="50"/>
      <c r="DD1321" s="47"/>
      <c r="DE1321" s="50"/>
      <c r="DH1321" s="49"/>
      <c r="DI1321" s="49"/>
      <c r="DJ1321" s="49"/>
      <c r="DK1321" s="50"/>
      <c r="DL1321" s="47"/>
      <c r="DM1321" s="50"/>
      <c r="DP1321" s="49"/>
      <c r="DQ1321" s="49"/>
      <c r="DR1321" s="49"/>
      <c r="DS1321" s="50"/>
      <c r="DT1321" s="47"/>
      <c r="DU1321" s="50"/>
      <c r="DX1321" s="49"/>
      <c r="DY1321" s="49"/>
      <c r="DZ1321" s="49"/>
      <c r="EA1321" s="50"/>
      <c r="EB1321" s="47"/>
      <c r="EC1321" s="50"/>
      <c r="EF1321" s="49"/>
      <c r="EG1321" s="49"/>
      <c r="EH1321" s="49"/>
      <c r="EI1321" s="50"/>
      <c r="EJ1321" s="47"/>
      <c r="EK1321" s="50"/>
      <c r="EN1321" s="49"/>
      <c r="EO1321" s="49"/>
      <c r="EP1321" s="49"/>
      <c r="EQ1321" s="50"/>
      <c r="ER1321" s="47"/>
      <c r="ES1321" s="50"/>
      <c r="EV1321" s="49"/>
      <c r="EW1321" s="49"/>
      <c r="EX1321" s="49"/>
      <c r="EY1321" s="50"/>
      <c r="EZ1321" s="47"/>
      <c r="FA1321" s="50"/>
      <c r="FD1321" s="49"/>
      <c r="FE1321" s="49"/>
      <c r="FF1321" s="49"/>
      <c r="FG1321" s="50"/>
      <c r="FH1321" s="47"/>
      <c r="FI1321" s="50"/>
      <c r="FL1321" s="49"/>
      <c r="FM1321" s="49"/>
      <c r="FN1321" s="49"/>
      <c r="FO1321" s="50"/>
      <c r="FP1321" s="47"/>
      <c r="FQ1321" s="50"/>
      <c r="FT1321" s="49"/>
      <c r="FU1321" s="49"/>
      <c r="FV1321" s="49"/>
      <c r="FW1321" s="50"/>
      <c r="FX1321" s="47"/>
      <c r="FY1321" s="50"/>
      <c r="GB1321" s="49"/>
      <c r="GC1321" s="49"/>
      <c r="GD1321" s="49"/>
      <c r="GE1321" s="50"/>
      <c r="GF1321" s="47"/>
      <c r="GG1321" s="50"/>
      <c r="GJ1321" s="49"/>
      <c r="GK1321" s="49"/>
      <c r="GL1321" s="49"/>
      <c r="GM1321" s="50"/>
      <c r="GN1321" s="47"/>
      <c r="GO1321" s="50"/>
      <c r="GR1321" s="49"/>
      <c r="GS1321" s="49"/>
      <c r="GT1321" s="49"/>
      <c r="GU1321" s="50"/>
      <c r="GV1321" s="47"/>
      <c r="GW1321" s="50"/>
      <c r="GZ1321" s="49"/>
      <c r="HA1321" s="49"/>
      <c r="HB1321" s="49"/>
      <c r="HC1321" s="50"/>
      <c r="HD1321" s="47"/>
      <c r="HE1321" s="50"/>
      <c r="HH1321" s="49"/>
      <c r="HI1321" s="49"/>
      <c r="HJ1321" s="49"/>
      <c r="HK1321" s="50"/>
      <c r="HL1321" s="47"/>
      <c r="HM1321" s="50"/>
      <c r="HP1321" s="49"/>
      <c r="HQ1321" s="49"/>
      <c r="HR1321" s="49"/>
      <c r="HS1321" s="50"/>
      <c r="HT1321" s="47"/>
      <c r="HU1321" s="50"/>
      <c r="HX1321" s="49"/>
      <c r="HY1321" s="49"/>
      <c r="HZ1321" s="49"/>
      <c r="IA1321" s="50"/>
      <c r="IB1321" s="47"/>
      <c r="IC1321" s="50"/>
      <c r="IF1321" s="49"/>
      <c r="IG1321" s="49"/>
      <c r="IH1321" s="49"/>
      <c r="II1321" s="50"/>
      <c r="IJ1321" s="47"/>
      <c r="IK1321" s="50"/>
      <c r="IN1321" s="49"/>
      <c r="IO1321" s="49"/>
      <c r="IP1321" s="49"/>
      <c r="IQ1321" s="50"/>
    </row>
    <row r="1322" spans="1:251" s="48" customFormat="1">
      <c r="A1322" s="43">
        <v>703</v>
      </c>
      <c r="B1322" s="44">
        <v>100000377124</v>
      </c>
      <c r="C1322" s="43">
        <v>0</v>
      </c>
      <c r="D1322" s="45" t="s">
        <v>212</v>
      </c>
      <c r="E1322" s="45" t="s">
        <v>316</v>
      </c>
      <c r="F1322" s="46">
        <v>20900</v>
      </c>
      <c r="G1322" s="46">
        <v>-2827.23</v>
      </c>
      <c r="H1322" s="46">
        <v>18072.77</v>
      </c>
      <c r="I1322" s="47"/>
      <c r="K1322" s="49"/>
      <c r="L1322" s="47"/>
      <c r="M1322" s="50"/>
      <c r="P1322" s="49"/>
      <c r="Q1322" s="49"/>
      <c r="R1322" s="49"/>
      <c r="S1322" s="50"/>
      <c r="T1322" s="47"/>
      <c r="U1322" s="50"/>
      <c r="X1322" s="49"/>
      <c r="Y1322" s="49"/>
      <c r="Z1322" s="49"/>
      <c r="AA1322" s="50"/>
      <c r="AB1322" s="47"/>
      <c r="AC1322" s="50"/>
      <c r="AF1322" s="49"/>
      <c r="AG1322" s="49"/>
      <c r="AH1322" s="49"/>
      <c r="AI1322" s="50"/>
      <c r="AJ1322" s="47"/>
      <c r="AK1322" s="50"/>
      <c r="AN1322" s="49"/>
      <c r="AO1322" s="49"/>
      <c r="AP1322" s="49"/>
      <c r="AQ1322" s="50"/>
      <c r="AR1322" s="47"/>
      <c r="AS1322" s="50"/>
      <c r="AV1322" s="49"/>
      <c r="AW1322" s="49"/>
      <c r="AX1322" s="49"/>
      <c r="AY1322" s="50"/>
      <c r="AZ1322" s="47"/>
      <c r="BA1322" s="50"/>
      <c r="BD1322" s="49"/>
      <c r="BE1322" s="49"/>
      <c r="BF1322" s="49"/>
      <c r="BG1322" s="50"/>
      <c r="BH1322" s="47"/>
      <c r="BI1322" s="50"/>
      <c r="BL1322" s="49"/>
      <c r="BM1322" s="49"/>
      <c r="BN1322" s="49"/>
      <c r="BO1322" s="50"/>
      <c r="BP1322" s="47"/>
      <c r="BQ1322" s="50"/>
      <c r="BT1322" s="49"/>
      <c r="BU1322" s="49"/>
      <c r="BV1322" s="49"/>
      <c r="BW1322" s="50"/>
      <c r="BX1322" s="47"/>
      <c r="BY1322" s="50"/>
      <c r="CB1322" s="49"/>
      <c r="CC1322" s="49"/>
      <c r="CD1322" s="49"/>
      <c r="CE1322" s="50"/>
      <c r="CF1322" s="47"/>
      <c r="CG1322" s="50"/>
      <c r="CJ1322" s="49"/>
      <c r="CK1322" s="49"/>
      <c r="CL1322" s="49"/>
      <c r="CM1322" s="50"/>
      <c r="CN1322" s="47"/>
      <c r="CO1322" s="50"/>
      <c r="CR1322" s="49"/>
      <c r="CS1322" s="49"/>
      <c r="CT1322" s="49"/>
      <c r="CU1322" s="50"/>
      <c r="CV1322" s="47"/>
      <c r="CW1322" s="50"/>
      <c r="CZ1322" s="49"/>
      <c r="DA1322" s="49"/>
      <c r="DB1322" s="49"/>
      <c r="DC1322" s="50"/>
      <c r="DD1322" s="47"/>
      <c r="DE1322" s="50"/>
      <c r="DH1322" s="49"/>
      <c r="DI1322" s="49"/>
      <c r="DJ1322" s="49"/>
      <c r="DK1322" s="50"/>
      <c r="DL1322" s="47"/>
      <c r="DM1322" s="50"/>
      <c r="DP1322" s="49"/>
      <c r="DQ1322" s="49"/>
      <c r="DR1322" s="49"/>
      <c r="DS1322" s="50"/>
      <c r="DT1322" s="47"/>
      <c r="DU1322" s="50"/>
      <c r="DX1322" s="49"/>
      <c r="DY1322" s="49"/>
      <c r="DZ1322" s="49"/>
      <c r="EA1322" s="50"/>
      <c r="EB1322" s="47"/>
      <c r="EC1322" s="50"/>
      <c r="EF1322" s="49"/>
      <c r="EG1322" s="49"/>
      <c r="EH1322" s="49"/>
      <c r="EI1322" s="50"/>
      <c r="EJ1322" s="47"/>
      <c r="EK1322" s="50"/>
      <c r="EN1322" s="49"/>
      <c r="EO1322" s="49"/>
      <c r="EP1322" s="49"/>
      <c r="EQ1322" s="50"/>
      <c r="ER1322" s="47"/>
      <c r="ES1322" s="50"/>
      <c r="EV1322" s="49"/>
      <c r="EW1322" s="49"/>
      <c r="EX1322" s="49"/>
      <c r="EY1322" s="50"/>
      <c r="EZ1322" s="47"/>
      <c r="FA1322" s="50"/>
      <c r="FD1322" s="49"/>
      <c r="FE1322" s="49"/>
      <c r="FF1322" s="49"/>
      <c r="FG1322" s="50"/>
      <c r="FH1322" s="47"/>
      <c r="FI1322" s="50"/>
      <c r="FL1322" s="49"/>
      <c r="FM1322" s="49"/>
      <c r="FN1322" s="49"/>
      <c r="FO1322" s="50"/>
      <c r="FP1322" s="47"/>
      <c r="FQ1322" s="50"/>
      <c r="FT1322" s="49"/>
      <c r="FU1322" s="49"/>
      <c r="FV1322" s="49"/>
      <c r="FW1322" s="50"/>
      <c r="FX1322" s="47"/>
      <c r="FY1322" s="50"/>
      <c r="GB1322" s="49"/>
      <c r="GC1322" s="49"/>
      <c r="GD1322" s="49"/>
      <c r="GE1322" s="50"/>
      <c r="GF1322" s="47"/>
      <c r="GG1322" s="50"/>
      <c r="GJ1322" s="49"/>
      <c r="GK1322" s="49"/>
      <c r="GL1322" s="49"/>
      <c r="GM1322" s="50"/>
      <c r="GN1322" s="47"/>
      <c r="GO1322" s="50"/>
      <c r="GR1322" s="49"/>
      <c r="GS1322" s="49"/>
      <c r="GT1322" s="49"/>
      <c r="GU1322" s="50"/>
      <c r="GV1322" s="47"/>
      <c r="GW1322" s="50"/>
      <c r="GZ1322" s="49"/>
      <c r="HA1322" s="49"/>
      <c r="HB1322" s="49"/>
      <c r="HC1322" s="50"/>
      <c r="HD1322" s="47"/>
      <c r="HE1322" s="50"/>
      <c r="HH1322" s="49"/>
      <c r="HI1322" s="49"/>
      <c r="HJ1322" s="49"/>
      <c r="HK1322" s="50"/>
      <c r="HL1322" s="47"/>
      <c r="HM1322" s="50"/>
      <c r="HP1322" s="49"/>
      <c r="HQ1322" s="49"/>
      <c r="HR1322" s="49"/>
      <c r="HS1322" s="50"/>
      <c r="HT1322" s="47"/>
      <c r="HU1322" s="50"/>
      <c r="HX1322" s="49"/>
      <c r="HY1322" s="49"/>
      <c r="HZ1322" s="49"/>
      <c r="IA1322" s="50"/>
      <c r="IB1322" s="47"/>
      <c r="IC1322" s="50"/>
      <c r="IF1322" s="49"/>
      <c r="IG1322" s="49"/>
      <c r="IH1322" s="49"/>
      <c r="II1322" s="50"/>
      <c r="IJ1322" s="47"/>
      <c r="IK1322" s="50"/>
      <c r="IN1322" s="49"/>
      <c r="IO1322" s="49"/>
      <c r="IP1322" s="49"/>
      <c r="IQ1322" s="50"/>
    </row>
    <row r="1323" spans="1:251" s="48" customFormat="1">
      <c r="A1323" s="43">
        <v>704</v>
      </c>
      <c r="B1323" s="44">
        <v>100000377125</v>
      </c>
      <c r="C1323" s="43">
        <v>0</v>
      </c>
      <c r="D1323" s="45" t="s">
        <v>212</v>
      </c>
      <c r="E1323" s="45" t="s">
        <v>316</v>
      </c>
      <c r="F1323" s="46">
        <v>41800</v>
      </c>
      <c r="G1323" s="46">
        <v>-5654.46</v>
      </c>
      <c r="H1323" s="46">
        <v>36145.54</v>
      </c>
      <c r="I1323" s="47"/>
      <c r="K1323" s="49"/>
      <c r="L1323" s="47"/>
      <c r="M1323" s="50"/>
      <c r="P1323" s="49"/>
      <c r="Q1323" s="49"/>
      <c r="R1323" s="49"/>
      <c r="S1323" s="50"/>
      <c r="T1323" s="47"/>
      <c r="U1323" s="50"/>
      <c r="X1323" s="49"/>
      <c r="Y1323" s="49"/>
      <c r="Z1323" s="49"/>
      <c r="AA1323" s="50"/>
      <c r="AB1323" s="47"/>
      <c r="AC1323" s="50"/>
      <c r="AF1323" s="49"/>
      <c r="AG1323" s="49"/>
      <c r="AH1323" s="49"/>
      <c r="AI1323" s="50"/>
      <c r="AJ1323" s="47"/>
      <c r="AK1323" s="50"/>
      <c r="AN1323" s="49"/>
      <c r="AO1323" s="49"/>
      <c r="AP1323" s="49"/>
      <c r="AQ1323" s="50"/>
      <c r="AR1323" s="47"/>
      <c r="AS1323" s="50"/>
      <c r="AV1323" s="49"/>
      <c r="AW1323" s="49"/>
      <c r="AX1323" s="49"/>
      <c r="AY1323" s="50"/>
      <c r="AZ1323" s="47"/>
      <c r="BA1323" s="50"/>
      <c r="BD1323" s="49"/>
      <c r="BE1323" s="49"/>
      <c r="BF1323" s="49"/>
      <c r="BG1323" s="50"/>
      <c r="BH1323" s="47"/>
      <c r="BI1323" s="50"/>
      <c r="BL1323" s="49"/>
      <c r="BM1323" s="49"/>
      <c r="BN1323" s="49"/>
      <c r="BO1323" s="50"/>
      <c r="BP1323" s="47"/>
      <c r="BQ1323" s="50"/>
      <c r="BT1323" s="49"/>
      <c r="BU1323" s="49"/>
      <c r="BV1323" s="49"/>
      <c r="BW1323" s="50"/>
      <c r="BX1323" s="47"/>
      <c r="BY1323" s="50"/>
      <c r="CB1323" s="49"/>
      <c r="CC1323" s="49"/>
      <c r="CD1323" s="49"/>
      <c r="CE1323" s="50"/>
      <c r="CF1323" s="47"/>
      <c r="CG1323" s="50"/>
      <c r="CJ1323" s="49"/>
      <c r="CK1323" s="49"/>
      <c r="CL1323" s="49"/>
      <c r="CM1323" s="50"/>
      <c r="CN1323" s="47"/>
      <c r="CO1323" s="50"/>
      <c r="CR1323" s="49"/>
      <c r="CS1323" s="49"/>
      <c r="CT1323" s="49"/>
      <c r="CU1323" s="50"/>
      <c r="CV1323" s="47"/>
      <c r="CW1323" s="50"/>
      <c r="CZ1323" s="49"/>
      <c r="DA1323" s="49"/>
      <c r="DB1323" s="49"/>
      <c r="DC1323" s="50"/>
      <c r="DD1323" s="47"/>
      <c r="DE1323" s="50"/>
      <c r="DH1323" s="49"/>
      <c r="DI1323" s="49"/>
      <c r="DJ1323" s="49"/>
      <c r="DK1323" s="50"/>
      <c r="DL1323" s="47"/>
      <c r="DM1323" s="50"/>
      <c r="DP1323" s="49"/>
      <c r="DQ1323" s="49"/>
      <c r="DR1323" s="49"/>
      <c r="DS1323" s="50"/>
      <c r="DT1323" s="47"/>
      <c r="DU1323" s="50"/>
      <c r="DX1323" s="49"/>
      <c r="DY1323" s="49"/>
      <c r="DZ1323" s="49"/>
      <c r="EA1323" s="50"/>
      <c r="EB1323" s="47"/>
      <c r="EC1323" s="50"/>
      <c r="EF1323" s="49"/>
      <c r="EG1323" s="49"/>
      <c r="EH1323" s="49"/>
      <c r="EI1323" s="50"/>
      <c r="EJ1323" s="47"/>
      <c r="EK1323" s="50"/>
      <c r="EN1323" s="49"/>
      <c r="EO1323" s="49"/>
      <c r="EP1323" s="49"/>
      <c r="EQ1323" s="50"/>
      <c r="ER1323" s="47"/>
      <c r="ES1323" s="50"/>
      <c r="EV1323" s="49"/>
      <c r="EW1323" s="49"/>
      <c r="EX1323" s="49"/>
      <c r="EY1323" s="50"/>
      <c r="EZ1323" s="47"/>
      <c r="FA1323" s="50"/>
      <c r="FD1323" s="49"/>
      <c r="FE1323" s="49"/>
      <c r="FF1323" s="49"/>
      <c r="FG1323" s="50"/>
      <c r="FH1323" s="47"/>
      <c r="FI1323" s="50"/>
      <c r="FL1323" s="49"/>
      <c r="FM1323" s="49"/>
      <c r="FN1323" s="49"/>
      <c r="FO1323" s="50"/>
      <c r="FP1323" s="47"/>
      <c r="FQ1323" s="50"/>
      <c r="FT1323" s="49"/>
      <c r="FU1323" s="49"/>
      <c r="FV1323" s="49"/>
      <c r="FW1323" s="50"/>
      <c r="FX1323" s="47"/>
      <c r="FY1323" s="50"/>
      <c r="GB1323" s="49"/>
      <c r="GC1323" s="49"/>
      <c r="GD1323" s="49"/>
      <c r="GE1323" s="50"/>
      <c r="GF1323" s="47"/>
      <c r="GG1323" s="50"/>
      <c r="GJ1323" s="49"/>
      <c r="GK1323" s="49"/>
      <c r="GL1323" s="49"/>
      <c r="GM1323" s="50"/>
      <c r="GN1323" s="47"/>
      <c r="GO1323" s="50"/>
      <c r="GR1323" s="49"/>
      <c r="GS1323" s="49"/>
      <c r="GT1323" s="49"/>
      <c r="GU1323" s="50"/>
      <c r="GV1323" s="47"/>
      <c r="GW1323" s="50"/>
      <c r="GZ1323" s="49"/>
      <c r="HA1323" s="49"/>
      <c r="HB1323" s="49"/>
      <c r="HC1323" s="50"/>
      <c r="HD1323" s="47"/>
      <c r="HE1323" s="50"/>
      <c r="HH1323" s="49"/>
      <c r="HI1323" s="49"/>
      <c r="HJ1323" s="49"/>
      <c r="HK1323" s="50"/>
      <c r="HL1323" s="47"/>
      <c r="HM1323" s="50"/>
      <c r="HP1323" s="49"/>
      <c r="HQ1323" s="49"/>
      <c r="HR1323" s="49"/>
      <c r="HS1323" s="50"/>
      <c r="HT1323" s="47"/>
      <c r="HU1323" s="50"/>
      <c r="HX1323" s="49"/>
      <c r="HY1323" s="49"/>
      <c r="HZ1323" s="49"/>
      <c r="IA1323" s="50"/>
      <c r="IB1323" s="47"/>
      <c r="IC1323" s="50"/>
      <c r="IF1323" s="49"/>
      <c r="IG1323" s="49"/>
      <c r="IH1323" s="49"/>
      <c r="II1323" s="50"/>
      <c r="IJ1323" s="47"/>
      <c r="IK1323" s="50"/>
      <c r="IN1323" s="49"/>
      <c r="IO1323" s="49"/>
      <c r="IP1323" s="49"/>
      <c r="IQ1323" s="50"/>
    </row>
    <row r="1324" spans="1:251" s="48" customFormat="1">
      <c r="A1324" s="43">
        <v>705</v>
      </c>
      <c r="B1324" s="44">
        <v>100000377127</v>
      </c>
      <c r="C1324" s="43">
        <v>0</v>
      </c>
      <c r="D1324" s="45" t="s">
        <v>212</v>
      </c>
      <c r="E1324" s="45" t="s">
        <v>316</v>
      </c>
      <c r="F1324" s="46">
        <v>20900</v>
      </c>
      <c r="G1324" s="46">
        <v>-2827.23</v>
      </c>
      <c r="H1324" s="46">
        <v>18072.77</v>
      </c>
      <c r="I1324" s="47"/>
      <c r="K1324" s="49"/>
      <c r="L1324" s="47"/>
      <c r="M1324" s="50"/>
      <c r="P1324" s="49"/>
      <c r="Q1324" s="49"/>
      <c r="R1324" s="49"/>
      <c r="S1324" s="50"/>
      <c r="T1324" s="47"/>
      <c r="U1324" s="50"/>
      <c r="X1324" s="49"/>
      <c r="Y1324" s="49"/>
      <c r="Z1324" s="49"/>
      <c r="AA1324" s="50"/>
      <c r="AB1324" s="47"/>
      <c r="AC1324" s="50"/>
      <c r="AF1324" s="49"/>
      <c r="AG1324" s="49"/>
      <c r="AH1324" s="49"/>
      <c r="AI1324" s="50"/>
      <c r="AJ1324" s="47"/>
      <c r="AK1324" s="50"/>
      <c r="AN1324" s="49"/>
      <c r="AO1324" s="49"/>
      <c r="AP1324" s="49"/>
      <c r="AQ1324" s="50"/>
      <c r="AR1324" s="47"/>
      <c r="AS1324" s="50"/>
      <c r="AV1324" s="49"/>
      <c r="AW1324" s="49"/>
      <c r="AX1324" s="49"/>
      <c r="AY1324" s="50"/>
      <c r="AZ1324" s="47"/>
      <c r="BA1324" s="50"/>
      <c r="BD1324" s="49"/>
      <c r="BE1324" s="49"/>
      <c r="BF1324" s="49"/>
      <c r="BG1324" s="50"/>
      <c r="BH1324" s="47"/>
      <c r="BI1324" s="50"/>
      <c r="BL1324" s="49"/>
      <c r="BM1324" s="49"/>
      <c r="BN1324" s="49"/>
      <c r="BO1324" s="50"/>
      <c r="BP1324" s="47"/>
      <c r="BQ1324" s="50"/>
      <c r="BT1324" s="49"/>
      <c r="BU1324" s="49"/>
      <c r="BV1324" s="49"/>
      <c r="BW1324" s="50"/>
      <c r="BX1324" s="47"/>
      <c r="BY1324" s="50"/>
      <c r="CB1324" s="49"/>
      <c r="CC1324" s="49"/>
      <c r="CD1324" s="49"/>
      <c r="CE1324" s="50"/>
      <c r="CF1324" s="47"/>
      <c r="CG1324" s="50"/>
      <c r="CJ1324" s="49"/>
      <c r="CK1324" s="49"/>
      <c r="CL1324" s="49"/>
      <c r="CM1324" s="50"/>
      <c r="CN1324" s="47"/>
      <c r="CO1324" s="50"/>
      <c r="CR1324" s="49"/>
      <c r="CS1324" s="49"/>
      <c r="CT1324" s="49"/>
      <c r="CU1324" s="50"/>
      <c r="CV1324" s="47"/>
      <c r="CW1324" s="50"/>
      <c r="CZ1324" s="49"/>
      <c r="DA1324" s="49"/>
      <c r="DB1324" s="49"/>
      <c r="DC1324" s="50"/>
      <c r="DD1324" s="47"/>
      <c r="DE1324" s="50"/>
      <c r="DH1324" s="49"/>
      <c r="DI1324" s="49"/>
      <c r="DJ1324" s="49"/>
      <c r="DK1324" s="50"/>
      <c r="DL1324" s="47"/>
      <c r="DM1324" s="50"/>
      <c r="DP1324" s="49"/>
      <c r="DQ1324" s="49"/>
      <c r="DR1324" s="49"/>
      <c r="DS1324" s="50"/>
      <c r="DT1324" s="47"/>
      <c r="DU1324" s="50"/>
      <c r="DX1324" s="49"/>
      <c r="DY1324" s="49"/>
      <c r="DZ1324" s="49"/>
      <c r="EA1324" s="50"/>
      <c r="EB1324" s="47"/>
      <c r="EC1324" s="50"/>
      <c r="EF1324" s="49"/>
      <c r="EG1324" s="49"/>
      <c r="EH1324" s="49"/>
      <c r="EI1324" s="50"/>
      <c r="EJ1324" s="47"/>
      <c r="EK1324" s="50"/>
      <c r="EN1324" s="49"/>
      <c r="EO1324" s="49"/>
      <c r="EP1324" s="49"/>
      <c r="EQ1324" s="50"/>
      <c r="ER1324" s="47"/>
      <c r="ES1324" s="50"/>
      <c r="EV1324" s="49"/>
      <c r="EW1324" s="49"/>
      <c r="EX1324" s="49"/>
      <c r="EY1324" s="50"/>
      <c r="EZ1324" s="47"/>
      <c r="FA1324" s="50"/>
      <c r="FD1324" s="49"/>
      <c r="FE1324" s="49"/>
      <c r="FF1324" s="49"/>
      <c r="FG1324" s="50"/>
      <c r="FH1324" s="47"/>
      <c r="FI1324" s="50"/>
      <c r="FL1324" s="49"/>
      <c r="FM1324" s="49"/>
      <c r="FN1324" s="49"/>
      <c r="FO1324" s="50"/>
      <c r="FP1324" s="47"/>
      <c r="FQ1324" s="50"/>
      <c r="FT1324" s="49"/>
      <c r="FU1324" s="49"/>
      <c r="FV1324" s="49"/>
      <c r="FW1324" s="50"/>
      <c r="FX1324" s="47"/>
      <c r="FY1324" s="50"/>
      <c r="GB1324" s="49"/>
      <c r="GC1324" s="49"/>
      <c r="GD1324" s="49"/>
      <c r="GE1324" s="50"/>
      <c r="GF1324" s="47"/>
      <c r="GG1324" s="50"/>
      <c r="GJ1324" s="49"/>
      <c r="GK1324" s="49"/>
      <c r="GL1324" s="49"/>
      <c r="GM1324" s="50"/>
      <c r="GN1324" s="47"/>
      <c r="GO1324" s="50"/>
      <c r="GR1324" s="49"/>
      <c r="GS1324" s="49"/>
      <c r="GT1324" s="49"/>
      <c r="GU1324" s="50"/>
      <c r="GV1324" s="47"/>
      <c r="GW1324" s="50"/>
      <c r="GZ1324" s="49"/>
      <c r="HA1324" s="49"/>
      <c r="HB1324" s="49"/>
      <c r="HC1324" s="50"/>
      <c r="HD1324" s="47"/>
      <c r="HE1324" s="50"/>
      <c r="HH1324" s="49"/>
      <c r="HI1324" s="49"/>
      <c r="HJ1324" s="49"/>
      <c r="HK1324" s="50"/>
      <c r="HL1324" s="47"/>
      <c r="HM1324" s="50"/>
      <c r="HP1324" s="49"/>
      <c r="HQ1324" s="49"/>
      <c r="HR1324" s="49"/>
      <c r="HS1324" s="50"/>
      <c r="HT1324" s="47"/>
      <c r="HU1324" s="50"/>
      <c r="HX1324" s="49"/>
      <c r="HY1324" s="49"/>
      <c r="HZ1324" s="49"/>
      <c r="IA1324" s="50"/>
      <c r="IB1324" s="47"/>
      <c r="IC1324" s="50"/>
      <c r="IF1324" s="49"/>
      <c r="IG1324" s="49"/>
      <c r="IH1324" s="49"/>
      <c r="II1324" s="50"/>
      <c r="IJ1324" s="47"/>
      <c r="IK1324" s="50"/>
      <c r="IN1324" s="49"/>
      <c r="IO1324" s="49"/>
      <c r="IP1324" s="49"/>
      <c r="IQ1324" s="50"/>
    </row>
    <row r="1325" spans="1:251" s="48" customFormat="1">
      <c r="A1325" s="43">
        <v>706</v>
      </c>
      <c r="B1325" s="44">
        <v>100000377128</v>
      </c>
      <c r="C1325" s="43">
        <v>0</v>
      </c>
      <c r="D1325" s="45" t="s">
        <v>212</v>
      </c>
      <c r="E1325" s="45" t="s">
        <v>316</v>
      </c>
      <c r="F1325" s="46">
        <v>20900</v>
      </c>
      <c r="G1325" s="46">
        <v>-2827.23</v>
      </c>
      <c r="H1325" s="46">
        <v>18072.77</v>
      </c>
      <c r="I1325" s="47"/>
      <c r="K1325" s="49"/>
      <c r="L1325" s="47"/>
      <c r="M1325" s="50"/>
      <c r="P1325" s="49"/>
      <c r="Q1325" s="49"/>
      <c r="R1325" s="49"/>
      <c r="S1325" s="50"/>
      <c r="T1325" s="47"/>
      <c r="U1325" s="50"/>
      <c r="X1325" s="49"/>
      <c r="Y1325" s="49"/>
      <c r="Z1325" s="49"/>
      <c r="AA1325" s="50"/>
      <c r="AB1325" s="47"/>
      <c r="AC1325" s="50"/>
      <c r="AF1325" s="49"/>
      <c r="AG1325" s="49"/>
      <c r="AH1325" s="49"/>
      <c r="AI1325" s="50"/>
      <c r="AJ1325" s="47"/>
      <c r="AK1325" s="50"/>
      <c r="AN1325" s="49"/>
      <c r="AO1325" s="49"/>
      <c r="AP1325" s="49"/>
      <c r="AQ1325" s="50"/>
      <c r="AR1325" s="47"/>
      <c r="AS1325" s="50"/>
      <c r="AV1325" s="49"/>
      <c r="AW1325" s="49"/>
      <c r="AX1325" s="49"/>
      <c r="AY1325" s="50"/>
      <c r="AZ1325" s="47"/>
      <c r="BA1325" s="50"/>
      <c r="BD1325" s="49"/>
      <c r="BE1325" s="49"/>
      <c r="BF1325" s="49"/>
      <c r="BG1325" s="50"/>
      <c r="BH1325" s="47"/>
      <c r="BI1325" s="50"/>
      <c r="BL1325" s="49"/>
      <c r="BM1325" s="49"/>
      <c r="BN1325" s="49"/>
      <c r="BO1325" s="50"/>
      <c r="BP1325" s="47"/>
      <c r="BQ1325" s="50"/>
      <c r="BT1325" s="49"/>
      <c r="BU1325" s="49"/>
      <c r="BV1325" s="49"/>
      <c r="BW1325" s="50"/>
      <c r="BX1325" s="47"/>
      <c r="BY1325" s="50"/>
      <c r="CB1325" s="49"/>
      <c r="CC1325" s="49"/>
      <c r="CD1325" s="49"/>
      <c r="CE1325" s="50"/>
      <c r="CF1325" s="47"/>
      <c r="CG1325" s="50"/>
      <c r="CJ1325" s="49"/>
      <c r="CK1325" s="49"/>
      <c r="CL1325" s="49"/>
      <c r="CM1325" s="50"/>
      <c r="CN1325" s="47"/>
      <c r="CO1325" s="50"/>
      <c r="CR1325" s="49"/>
      <c r="CS1325" s="49"/>
      <c r="CT1325" s="49"/>
      <c r="CU1325" s="50"/>
      <c r="CV1325" s="47"/>
      <c r="CW1325" s="50"/>
      <c r="CZ1325" s="49"/>
      <c r="DA1325" s="49"/>
      <c r="DB1325" s="49"/>
      <c r="DC1325" s="50"/>
      <c r="DD1325" s="47"/>
      <c r="DE1325" s="50"/>
      <c r="DH1325" s="49"/>
      <c r="DI1325" s="49"/>
      <c r="DJ1325" s="49"/>
      <c r="DK1325" s="50"/>
      <c r="DL1325" s="47"/>
      <c r="DM1325" s="50"/>
      <c r="DP1325" s="49"/>
      <c r="DQ1325" s="49"/>
      <c r="DR1325" s="49"/>
      <c r="DS1325" s="50"/>
      <c r="DT1325" s="47"/>
      <c r="DU1325" s="50"/>
      <c r="DX1325" s="49"/>
      <c r="DY1325" s="49"/>
      <c r="DZ1325" s="49"/>
      <c r="EA1325" s="50"/>
      <c r="EB1325" s="47"/>
      <c r="EC1325" s="50"/>
      <c r="EF1325" s="49"/>
      <c r="EG1325" s="49"/>
      <c r="EH1325" s="49"/>
      <c r="EI1325" s="50"/>
      <c r="EJ1325" s="47"/>
      <c r="EK1325" s="50"/>
      <c r="EN1325" s="49"/>
      <c r="EO1325" s="49"/>
      <c r="EP1325" s="49"/>
      <c r="EQ1325" s="50"/>
      <c r="ER1325" s="47"/>
      <c r="ES1325" s="50"/>
      <c r="EV1325" s="49"/>
      <c r="EW1325" s="49"/>
      <c r="EX1325" s="49"/>
      <c r="EY1325" s="50"/>
      <c r="EZ1325" s="47"/>
      <c r="FA1325" s="50"/>
      <c r="FD1325" s="49"/>
      <c r="FE1325" s="49"/>
      <c r="FF1325" s="49"/>
      <c r="FG1325" s="50"/>
      <c r="FH1325" s="47"/>
      <c r="FI1325" s="50"/>
      <c r="FL1325" s="49"/>
      <c r="FM1325" s="49"/>
      <c r="FN1325" s="49"/>
      <c r="FO1325" s="50"/>
      <c r="FP1325" s="47"/>
      <c r="FQ1325" s="50"/>
      <c r="FT1325" s="49"/>
      <c r="FU1325" s="49"/>
      <c r="FV1325" s="49"/>
      <c r="FW1325" s="50"/>
      <c r="FX1325" s="47"/>
      <c r="FY1325" s="50"/>
      <c r="GB1325" s="49"/>
      <c r="GC1325" s="49"/>
      <c r="GD1325" s="49"/>
      <c r="GE1325" s="50"/>
      <c r="GF1325" s="47"/>
      <c r="GG1325" s="50"/>
      <c r="GJ1325" s="49"/>
      <c r="GK1325" s="49"/>
      <c r="GL1325" s="49"/>
      <c r="GM1325" s="50"/>
      <c r="GN1325" s="47"/>
      <c r="GO1325" s="50"/>
      <c r="GR1325" s="49"/>
      <c r="GS1325" s="49"/>
      <c r="GT1325" s="49"/>
      <c r="GU1325" s="50"/>
      <c r="GV1325" s="47"/>
      <c r="GW1325" s="50"/>
      <c r="GZ1325" s="49"/>
      <c r="HA1325" s="49"/>
      <c r="HB1325" s="49"/>
      <c r="HC1325" s="50"/>
      <c r="HD1325" s="47"/>
      <c r="HE1325" s="50"/>
      <c r="HH1325" s="49"/>
      <c r="HI1325" s="49"/>
      <c r="HJ1325" s="49"/>
      <c r="HK1325" s="50"/>
      <c r="HL1325" s="47"/>
      <c r="HM1325" s="50"/>
      <c r="HP1325" s="49"/>
      <c r="HQ1325" s="49"/>
      <c r="HR1325" s="49"/>
      <c r="HS1325" s="50"/>
      <c r="HT1325" s="47"/>
      <c r="HU1325" s="50"/>
      <c r="HX1325" s="49"/>
      <c r="HY1325" s="49"/>
      <c r="HZ1325" s="49"/>
      <c r="IA1325" s="50"/>
      <c r="IB1325" s="47"/>
      <c r="IC1325" s="50"/>
      <c r="IF1325" s="49"/>
      <c r="IG1325" s="49"/>
      <c r="IH1325" s="49"/>
      <c r="II1325" s="50"/>
      <c r="IJ1325" s="47"/>
      <c r="IK1325" s="50"/>
      <c r="IN1325" s="49"/>
      <c r="IO1325" s="49"/>
      <c r="IP1325" s="49"/>
      <c r="IQ1325" s="50"/>
    </row>
    <row r="1326" spans="1:251" s="48" customFormat="1">
      <c r="A1326" s="43">
        <v>707</v>
      </c>
      <c r="B1326" s="44">
        <v>100000377129</v>
      </c>
      <c r="C1326" s="43">
        <v>0</v>
      </c>
      <c r="D1326" s="45" t="s">
        <v>212</v>
      </c>
      <c r="E1326" s="45" t="s">
        <v>316</v>
      </c>
      <c r="F1326" s="46">
        <v>20900</v>
      </c>
      <c r="G1326" s="46">
        <v>-2827.23</v>
      </c>
      <c r="H1326" s="46">
        <v>18072.77</v>
      </c>
      <c r="I1326" s="47"/>
      <c r="K1326" s="49"/>
      <c r="L1326" s="47"/>
      <c r="M1326" s="50"/>
      <c r="P1326" s="49"/>
      <c r="Q1326" s="49"/>
      <c r="R1326" s="49"/>
      <c r="S1326" s="50"/>
      <c r="T1326" s="47"/>
      <c r="U1326" s="50"/>
      <c r="X1326" s="49"/>
      <c r="Y1326" s="49"/>
      <c r="Z1326" s="49"/>
      <c r="AA1326" s="50"/>
      <c r="AB1326" s="47"/>
      <c r="AC1326" s="50"/>
      <c r="AF1326" s="49"/>
      <c r="AG1326" s="49"/>
      <c r="AH1326" s="49"/>
      <c r="AI1326" s="50"/>
      <c r="AJ1326" s="47"/>
      <c r="AK1326" s="50"/>
      <c r="AN1326" s="49"/>
      <c r="AO1326" s="49"/>
      <c r="AP1326" s="49"/>
      <c r="AQ1326" s="50"/>
      <c r="AR1326" s="47"/>
      <c r="AS1326" s="50"/>
      <c r="AV1326" s="49"/>
      <c r="AW1326" s="49"/>
      <c r="AX1326" s="49"/>
      <c r="AY1326" s="50"/>
      <c r="AZ1326" s="47"/>
      <c r="BA1326" s="50"/>
      <c r="BD1326" s="49"/>
      <c r="BE1326" s="49"/>
      <c r="BF1326" s="49"/>
      <c r="BG1326" s="50"/>
      <c r="BH1326" s="47"/>
      <c r="BI1326" s="50"/>
      <c r="BL1326" s="49"/>
      <c r="BM1326" s="49"/>
      <c r="BN1326" s="49"/>
      <c r="BO1326" s="50"/>
      <c r="BP1326" s="47"/>
      <c r="BQ1326" s="50"/>
      <c r="BT1326" s="49"/>
      <c r="BU1326" s="49"/>
      <c r="BV1326" s="49"/>
      <c r="BW1326" s="50"/>
      <c r="BX1326" s="47"/>
      <c r="BY1326" s="50"/>
      <c r="CB1326" s="49"/>
      <c r="CC1326" s="49"/>
      <c r="CD1326" s="49"/>
      <c r="CE1326" s="50"/>
      <c r="CF1326" s="47"/>
      <c r="CG1326" s="50"/>
      <c r="CJ1326" s="49"/>
      <c r="CK1326" s="49"/>
      <c r="CL1326" s="49"/>
      <c r="CM1326" s="50"/>
      <c r="CN1326" s="47"/>
      <c r="CO1326" s="50"/>
      <c r="CR1326" s="49"/>
      <c r="CS1326" s="49"/>
      <c r="CT1326" s="49"/>
      <c r="CU1326" s="50"/>
      <c r="CV1326" s="47"/>
      <c r="CW1326" s="50"/>
      <c r="CZ1326" s="49"/>
      <c r="DA1326" s="49"/>
      <c r="DB1326" s="49"/>
      <c r="DC1326" s="50"/>
      <c r="DD1326" s="47"/>
      <c r="DE1326" s="50"/>
      <c r="DH1326" s="49"/>
      <c r="DI1326" s="49"/>
      <c r="DJ1326" s="49"/>
      <c r="DK1326" s="50"/>
      <c r="DL1326" s="47"/>
      <c r="DM1326" s="50"/>
      <c r="DP1326" s="49"/>
      <c r="DQ1326" s="49"/>
      <c r="DR1326" s="49"/>
      <c r="DS1326" s="50"/>
      <c r="DT1326" s="47"/>
      <c r="DU1326" s="50"/>
      <c r="DX1326" s="49"/>
      <c r="DY1326" s="49"/>
      <c r="DZ1326" s="49"/>
      <c r="EA1326" s="50"/>
      <c r="EB1326" s="47"/>
      <c r="EC1326" s="50"/>
      <c r="EF1326" s="49"/>
      <c r="EG1326" s="49"/>
      <c r="EH1326" s="49"/>
      <c r="EI1326" s="50"/>
      <c r="EJ1326" s="47"/>
      <c r="EK1326" s="50"/>
      <c r="EN1326" s="49"/>
      <c r="EO1326" s="49"/>
      <c r="EP1326" s="49"/>
      <c r="EQ1326" s="50"/>
      <c r="ER1326" s="47"/>
      <c r="ES1326" s="50"/>
      <c r="EV1326" s="49"/>
      <c r="EW1326" s="49"/>
      <c r="EX1326" s="49"/>
      <c r="EY1326" s="50"/>
      <c r="EZ1326" s="47"/>
      <c r="FA1326" s="50"/>
      <c r="FD1326" s="49"/>
      <c r="FE1326" s="49"/>
      <c r="FF1326" s="49"/>
      <c r="FG1326" s="50"/>
      <c r="FH1326" s="47"/>
      <c r="FI1326" s="50"/>
      <c r="FL1326" s="49"/>
      <c r="FM1326" s="49"/>
      <c r="FN1326" s="49"/>
      <c r="FO1326" s="50"/>
      <c r="FP1326" s="47"/>
      <c r="FQ1326" s="50"/>
      <c r="FT1326" s="49"/>
      <c r="FU1326" s="49"/>
      <c r="FV1326" s="49"/>
      <c r="FW1326" s="50"/>
      <c r="FX1326" s="47"/>
      <c r="FY1326" s="50"/>
      <c r="GB1326" s="49"/>
      <c r="GC1326" s="49"/>
      <c r="GD1326" s="49"/>
      <c r="GE1326" s="50"/>
      <c r="GF1326" s="47"/>
      <c r="GG1326" s="50"/>
      <c r="GJ1326" s="49"/>
      <c r="GK1326" s="49"/>
      <c r="GL1326" s="49"/>
      <c r="GM1326" s="50"/>
      <c r="GN1326" s="47"/>
      <c r="GO1326" s="50"/>
      <c r="GR1326" s="49"/>
      <c r="GS1326" s="49"/>
      <c r="GT1326" s="49"/>
      <c r="GU1326" s="50"/>
      <c r="GV1326" s="47"/>
      <c r="GW1326" s="50"/>
      <c r="GZ1326" s="49"/>
      <c r="HA1326" s="49"/>
      <c r="HB1326" s="49"/>
      <c r="HC1326" s="50"/>
      <c r="HD1326" s="47"/>
      <c r="HE1326" s="50"/>
      <c r="HH1326" s="49"/>
      <c r="HI1326" s="49"/>
      <c r="HJ1326" s="49"/>
      <c r="HK1326" s="50"/>
      <c r="HL1326" s="47"/>
      <c r="HM1326" s="50"/>
      <c r="HP1326" s="49"/>
      <c r="HQ1326" s="49"/>
      <c r="HR1326" s="49"/>
      <c r="HS1326" s="50"/>
      <c r="HT1326" s="47"/>
      <c r="HU1326" s="50"/>
      <c r="HX1326" s="49"/>
      <c r="HY1326" s="49"/>
      <c r="HZ1326" s="49"/>
      <c r="IA1326" s="50"/>
      <c r="IB1326" s="47"/>
      <c r="IC1326" s="50"/>
      <c r="IF1326" s="49"/>
      <c r="IG1326" s="49"/>
      <c r="IH1326" s="49"/>
      <c r="II1326" s="50"/>
      <c r="IJ1326" s="47"/>
      <c r="IK1326" s="50"/>
      <c r="IN1326" s="49"/>
      <c r="IO1326" s="49"/>
      <c r="IP1326" s="49"/>
      <c r="IQ1326" s="50"/>
    </row>
    <row r="1327" spans="1:251" s="48" customFormat="1">
      <c r="A1327" s="43">
        <v>708</v>
      </c>
      <c r="B1327" s="44">
        <v>100000377130</v>
      </c>
      <c r="C1327" s="43">
        <v>0</v>
      </c>
      <c r="D1327" s="45" t="s">
        <v>212</v>
      </c>
      <c r="E1327" s="45" t="s">
        <v>316</v>
      </c>
      <c r="F1327" s="46">
        <v>20900</v>
      </c>
      <c r="G1327" s="46">
        <v>-2827.23</v>
      </c>
      <c r="H1327" s="46">
        <v>18072.77</v>
      </c>
      <c r="I1327" s="47"/>
      <c r="K1327" s="49"/>
      <c r="L1327" s="47"/>
      <c r="M1327" s="50"/>
      <c r="P1327" s="49"/>
      <c r="Q1327" s="49"/>
      <c r="R1327" s="49"/>
      <c r="S1327" s="50"/>
      <c r="T1327" s="47"/>
      <c r="U1327" s="50"/>
      <c r="X1327" s="49"/>
      <c r="Y1327" s="49"/>
      <c r="Z1327" s="49"/>
      <c r="AA1327" s="50"/>
      <c r="AB1327" s="47"/>
      <c r="AC1327" s="50"/>
      <c r="AF1327" s="49"/>
      <c r="AG1327" s="49"/>
      <c r="AH1327" s="49"/>
      <c r="AI1327" s="50"/>
      <c r="AJ1327" s="47"/>
      <c r="AK1327" s="50"/>
      <c r="AN1327" s="49"/>
      <c r="AO1327" s="49"/>
      <c r="AP1327" s="49"/>
      <c r="AQ1327" s="50"/>
      <c r="AR1327" s="47"/>
      <c r="AS1327" s="50"/>
      <c r="AV1327" s="49"/>
      <c r="AW1327" s="49"/>
      <c r="AX1327" s="49"/>
      <c r="AY1327" s="50"/>
      <c r="AZ1327" s="47"/>
      <c r="BA1327" s="50"/>
      <c r="BD1327" s="49"/>
      <c r="BE1327" s="49"/>
      <c r="BF1327" s="49"/>
      <c r="BG1327" s="50"/>
      <c r="BH1327" s="47"/>
      <c r="BI1327" s="50"/>
      <c r="BL1327" s="49"/>
      <c r="BM1327" s="49"/>
      <c r="BN1327" s="49"/>
      <c r="BO1327" s="50"/>
      <c r="BP1327" s="47"/>
      <c r="BQ1327" s="50"/>
      <c r="BT1327" s="49"/>
      <c r="BU1327" s="49"/>
      <c r="BV1327" s="49"/>
      <c r="BW1327" s="50"/>
      <c r="BX1327" s="47"/>
      <c r="BY1327" s="50"/>
      <c r="CB1327" s="49"/>
      <c r="CC1327" s="49"/>
      <c r="CD1327" s="49"/>
      <c r="CE1327" s="50"/>
      <c r="CF1327" s="47"/>
      <c r="CG1327" s="50"/>
      <c r="CJ1327" s="49"/>
      <c r="CK1327" s="49"/>
      <c r="CL1327" s="49"/>
      <c r="CM1327" s="50"/>
      <c r="CN1327" s="47"/>
      <c r="CO1327" s="50"/>
      <c r="CR1327" s="49"/>
      <c r="CS1327" s="49"/>
      <c r="CT1327" s="49"/>
      <c r="CU1327" s="50"/>
      <c r="CV1327" s="47"/>
      <c r="CW1327" s="50"/>
      <c r="CZ1327" s="49"/>
      <c r="DA1327" s="49"/>
      <c r="DB1327" s="49"/>
      <c r="DC1327" s="50"/>
      <c r="DD1327" s="47"/>
      <c r="DE1327" s="50"/>
      <c r="DH1327" s="49"/>
      <c r="DI1327" s="49"/>
      <c r="DJ1327" s="49"/>
      <c r="DK1327" s="50"/>
      <c r="DL1327" s="47"/>
      <c r="DM1327" s="50"/>
      <c r="DP1327" s="49"/>
      <c r="DQ1327" s="49"/>
      <c r="DR1327" s="49"/>
      <c r="DS1327" s="50"/>
      <c r="DT1327" s="47"/>
      <c r="DU1327" s="50"/>
      <c r="DX1327" s="49"/>
      <c r="DY1327" s="49"/>
      <c r="DZ1327" s="49"/>
      <c r="EA1327" s="50"/>
      <c r="EB1327" s="47"/>
      <c r="EC1327" s="50"/>
      <c r="EF1327" s="49"/>
      <c r="EG1327" s="49"/>
      <c r="EH1327" s="49"/>
      <c r="EI1327" s="50"/>
      <c r="EJ1327" s="47"/>
      <c r="EK1327" s="50"/>
      <c r="EN1327" s="49"/>
      <c r="EO1327" s="49"/>
      <c r="EP1327" s="49"/>
      <c r="EQ1327" s="50"/>
      <c r="ER1327" s="47"/>
      <c r="ES1327" s="50"/>
      <c r="EV1327" s="49"/>
      <c r="EW1327" s="49"/>
      <c r="EX1327" s="49"/>
      <c r="EY1327" s="50"/>
      <c r="EZ1327" s="47"/>
      <c r="FA1327" s="50"/>
      <c r="FD1327" s="49"/>
      <c r="FE1327" s="49"/>
      <c r="FF1327" s="49"/>
      <c r="FG1327" s="50"/>
      <c r="FH1327" s="47"/>
      <c r="FI1327" s="50"/>
      <c r="FL1327" s="49"/>
      <c r="FM1327" s="49"/>
      <c r="FN1327" s="49"/>
      <c r="FO1327" s="50"/>
      <c r="FP1327" s="47"/>
      <c r="FQ1327" s="50"/>
      <c r="FT1327" s="49"/>
      <c r="FU1327" s="49"/>
      <c r="FV1327" s="49"/>
      <c r="FW1327" s="50"/>
      <c r="FX1327" s="47"/>
      <c r="FY1327" s="50"/>
      <c r="GB1327" s="49"/>
      <c r="GC1327" s="49"/>
      <c r="GD1327" s="49"/>
      <c r="GE1327" s="50"/>
      <c r="GF1327" s="47"/>
      <c r="GG1327" s="50"/>
      <c r="GJ1327" s="49"/>
      <c r="GK1327" s="49"/>
      <c r="GL1327" s="49"/>
      <c r="GM1327" s="50"/>
      <c r="GN1327" s="47"/>
      <c r="GO1327" s="50"/>
      <c r="GR1327" s="49"/>
      <c r="GS1327" s="49"/>
      <c r="GT1327" s="49"/>
      <c r="GU1327" s="50"/>
      <c r="GV1327" s="47"/>
      <c r="GW1327" s="50"/>
      <c r="GZ1327" s="49"/>
      <c r="HA1327" s="49"/>
      <c r="HB1327" s="49"/>
      <c r="HC1327" s="50"/>
      <c r="HD1327" s="47"/>
      <c r="HE1327" s="50"/>
      <c r="HH1327" s="49"/>
      <c r="HI1327" s="49"/>
      <c r="HJ1327" s="49"/>
      <c r="HK1327" s="50"/>
      <c r="HL1327" s="47"/>
      <c r="HM1327" s="50"/>
      <c r="HP1327" s="49"/>
      <c r="HQ1327" s="49"/>
      <c r="HR1327" s="49"/>
      <c r="HS1327" s="50"/>
      <c r="HT1327" s="47"/>
      <c r="HU1327" s="50"/>
      <c r="HX1327" s="49"/>
      <c r="HY1327" s="49"/>
      <c r="HZ1327" s="49"/>
      <c r="IA1327" s="50"/>
      <c r="IB1327" s="47"/>
      <c r="IC1327" s="50"/>
      <c r="IF1327" s="49"/>
      <c r="IG1327" s="49"/>
      <c r="IH1327" s="49"/>
      <c r="II1327" s="50"/>
      <c r="IJ1327" s="47"/>
      <c r="IK1327" s="50"/>
      <c r="IN1327" s="49"/>
      <c r="IO1327" s="49"/>
      <c r="IP1327" s="49"/>
      <c r="IQ1327" s="50"/>
    </row>
    <row r="1328" spans="1:251" s="48" customFormat="1">
      <c r="A1328" s="43">
        <v>709</v>
      </c>
      <c r="B1328" s="44">
        <v>100000377131</v>
      </c>
      <c r="C1328" s="43">
        <v>0</v>
      </c>
      <c r="D1328" s="45" t="s">
        <v>212</v>
      </c>
      <c r="E1328" s="45" t="s">
        <v>316</v>
      </c>
      <c r="F1328" s="46">
        <v>20900</v>
      </c>
      <c r="G1328" s="46">
        <v>-2827.23</v>
      </c>
      <c r="H1328" s="46">
        <v>18072.77</v>
      </c>
      <c r="I1328" s="47"/>
      <c r="K1328" s="49"/>
      <c r="L1328" s="47"/>
      <c r="M1328" s="50"/>
      <c r="P1328" s="49"/>
      <c r="Q1328" s="49"/>
      <c r="R1328" s="49"/>
      <c r="S1328" s="50"/>
      <c r="T1328" s="47"/>
      <c r="U1328" s="50"/>
      <c r="X1328" s="49"/>
      <c r="Y1328" s="49"/>
      <c r="Z1328" s="49"/>
      <c r="AA1328" s="50"/>
      <c r="AB1328" s="47"/>
      <c r="AC1328" s="50"/>
      <c r="AF1328" s="49"/>
      <c r="AG1328" s="49"/>
      <c r="AH1328" s="49"/>
      <c r="AI1328" s="50"/>
      <c r="AJ1328" s="47"/>
      <c r="AK1328" s="50"/>
      <c r="AN1328" s="49"/>
      <c r="AO1328" s="49"/>
      <c r="AP1328" s="49"/>
      <c r="AQ1328" s="50"/>
      <c r="AR1328" s="47"/>
      <c r="AS1328" s="50"/>
      <c r="AV1328" s="49"/>
      <c r="AW1328" s="49"/>
      <c r="AX1328" s="49"/>
      <c r="AY1328" s="50"/>
      <c r="AZ1328" s="47"/>
      <c r="BA1328" s="50"/>
      <c r="BD1328" s="49"/>
      <c r="BE1328" s="49"/>
      <c r="BF1328" s="49"/>
      <c r="BG1328" s="50"/>
      <c r="BH1328" s="47"/>
      <c r="BI1328" s="50"/>
      <c r="BL1328" s="49"/>
      <c r="BM1328" s="49"/>
      <c r="BN1328" s="49"/>
      <c r="BO1328" s="50"/>
      <c r="BP1328" s="47"/>
      <c r="BQ1328" s="50"/>
      <c r="BT1328" s="49"/>
      <c r="BU1328" s="49"/>
      <c r="BV1328" s="49"/>
      <c r="BW1328" s="50"/>
      <c r="BX1328" s="47"/>
      <c r="BY1328" s="50"/>
      <c r="CB1328" s="49"/>
      <c r="CC1328" s="49"/>
      <c r="CD1328" s="49"/>
      <c r="CE1328" s="50"/>
      <c r="CF1328" s="47"/>
      <c r="CG1328" s="50"/>
      <c r="CJ1328" s="49"/>
      <c r="CK1328" s="49"/>
      <c r="CL1328" s="49"/>
      <c r="CM1328" s="50"/>
      <c r="CN1328" s="47"/>
      <c r="CO1328" s="50"/>
      <c r="CR1328" s="49"/>
      <c r="CS1328" s="49"/>
      <c r="CT1328" s="49"/>
      <c r="CU1328" s="50"/>
      <c r="CV1328" s="47"/>
      <c r="CW1328" s="50"/>
      <c r="CZ1328" s="49"/>
      <c r="DA1328" s="49"/>
      <c r="DB1328" s="49"/>
      <c r="DC1328" s="50"/>
      <c r="DD1328" s="47"/>
      <c r="DE1328" s="50"/>
      <c r="DH1328" s="49"/>
      <c r="DI1328" s="49"/>
      <c r="DJ1328" s="49"/>
      <c r="DK1328" s="50"/>
      <c r="DL1328" s="47"/>
      <c r="DM1328" s="50"/>
      <c r="DP1328" s="49"/>
      <c r="DQ1328" s="49"/>
      <c r="DR1328" s="49"/>
      <c r="DS1328" s="50"/>
      <c r="DT1328" s="47"/>
      <c r="DU1328" s="50"/>
      <c r="DX1328" s="49"/>
      <c r="DY1328" s="49"/>
      <c r="DZ1328" s="49"/>
      <c r="EA1328" s="50"/>
      <c r="EB1328" s="47"/>
      <c r="EC1328" s="50"/>
      <c r="EF1328" s="49"/>
      <c r="EG1328" s="49"/>
      <c r="EH1328" s="49"/>
      <c r="EI1328" s="50"/>
      <c r="EJ1328" s="47"/>
      <c r="EK1328" s="50"/>
      <c r="EN1328" s="49"/>
      <c r="EO1328" s="49"/>
      <c r="EP1328" s="49"/>
      <c r="EQ1328" s="50"/>
      <c r="ER1328" s="47"/>
      <c r="ES1328" s="50"/>
      <c r="EV1328" s="49"/>
      <c r="EW1328" s="49"/>
      <c r="EX1328" s="49"/>
      <c r="EY1328" s="50"/>
      <c r="EZ1328" s="47"/>
      <c r="FA1328" s="50"/>
      <c r="FD1328" s="49"/>
      <c r="FE1328" s="49"/>
      <c r="FF1328" s="49"/>
      <c r="FG1328" s="50"/>
      <c r="FH1328" s="47"/>
      <c r="FI1328" s="50"/>
      <c r="FL1328" s="49"/>
      <c r="FM1328" s="49"/>
      <c r="FN1328" s="49"/>
      <c r="FO1328" s="50"/>
      <c r="FP1328" s="47"/>
      <c r="FQ1328" s="50"/>
      <c r="FT1328" s="49"/>
      <c r="FU1328" s="49"/>
      <c r="FV1328" s="49"/>
      <c r="FW1328" s="50"/>
      <c r="FX1328" s="47"/>
      <c r="FY1328" s="50"/>
      <c r="GB1328" s="49"/>
      <c r="GC1328" s="49"/>
      <c r="GD1328" s="49"/>
      <c r="GE1328" s="50"/>
      <c r="GF1328" s="47"/>
      <c r="GG1328" s="50"/>
      <c r="GJ1328" s="49"/>
      <c r="GK1328" s="49"/>
      <c r="GL1328" s="49"/>
      <c r="GM1328" s="50"/>
      <c r="GN1328" s="47"/>
      <c r="GO1328" s="50"/>
      <c r="GR1328" s="49"/>
      <c r="GS1328" s="49"/>
      <c r="GT1328" s="49"/>
      <c r="GU1328" s="50"/>
      <c r="GV1328" s="47"/>
      <c r="GW1328" s="50"/>
      <c r="GZ1328" s="49"/>
      <c r="HA1328" s="49"/>
      <c r="HB1328" s="49"/>
      <c r="HC1328" s="50"/>
      <c r="HD1328" s="47"/>
      <c r="HE1328" s="50"/>
      <c r="HH1328" s="49"/>
      <c r="HI1328" s="49"/>
      <c r="HJ1328" s="49"/>
      <c r="HK1328" s="50"/>
      <c r="HL1328" s="47"/>
      <c r="HM1328" s="50"/>
      <c r="HP1328" s="49"/>
      <c r="HQ1328" s="49"/>
      <c r="HR1328" s="49"/>
      <c r="HS1328" s="50"/>
      <c r="HT1328" s="47"/>
      <c r="HU1328" s="50"/>
      <c r="HX1328" s="49"/>
      <c r="HY1328" s="49"/>
      <c r="HZ1328" s="49"/>
      <c r="IA1328" s="50"/>
      <c r="IB1328" s="47"/>
      <c r="IC1328" s="50"/>
      <c r="IF1328" s="49"/>
      <c r="IG1328" s="49"/>
      <c r="IH1328" s="49"/>
      <c r="II1328" s="50"/>
      <c r="IJ1328" s="47"/>
      <c r="IK1328" s="50"/>
      <c r="IN1328" s="49"/>
      <c r="IO1328" s="49"/>
      <c r="IP1328" s="49"/>
      <c r="IQ1328" s="50"/>
    </row>
    <row r="1329" spans="1:251" s="48" customFormat="1">
      <c r="A1329" s="43">
        <v>710</v>
      </c>
      <c r="B1329" s="44">
        <v>100000377132</v>
      </c>
      <c r="C1329" s="43">
        <v>0</v>
      </c>
      <c r="D1329" s="45" t="s">
        <v>212</v>
      </c>
      <c r="E1329" s="45" t="s">
        <v>316</v>
      </c>
      <c r="F1329" s="46">
        <v>20900</v>
      </c>
      <c r="G1329" s="46">
        <v>-2827.23</v>
      </c>
      <c r="H1329" s="46">
        <v>18072.77</v>
      </c>
      <c r="I1329" s="47"/>
      <c r="K1329" s="49"/>
      <c r="L1329" s="47"/>
      <c r="M1329" s="50"/>
      <c r="P1329" s="49"/>
      <c r="Q1329" s="49"/>
      <c r="R1329" s="49"/>
      <c r="S1329" s="50"/>
      <c r="T1329" s="47"/>
      <c r="U1329" s="50"/>
      <c r="X1329" s="49"/>
      <c r="Y1329" s="49"/>
      <c r="Z1329" s="49"/>
      <c r="AA1329" s="50"/>
      <c r="AB1329" s="47"/>
      <c r="AC1329" s="50"/>
      <c r="AF1329" s="49"/>
      <c r="AG1329" s="49"/>
      <c r="AH1329" s="49"/>
      <c r="AI1329" s="50"/>
      <c r="AJ1329" s="47"/>
      <c r="AK1329" s="50"/>
      <c r="AN1329" s="49"/>
      <c r="AO1329" s="49"/>
      <c r="AP1329" s="49"/>
      <c r="AQ1329" s="50"/>
      <c r="AR1329" s="47"/>
      <c r="AS1329" s="50"/>
      <c r="AV1329" s="49"/>
      <c r="AW1329" s="49"/>
      <c r="AX1329" s="49"/>
      <c r="AY1329" s="50"/>
      <c r="AZ1329" s="47"/>
      <c r="BA1329" s="50"/>
      <c r="BD1329" s="49"/>
      <c r="BE1329" s="49"/>
      <c r="BF1329" s="49"/>
      <c r="BG1329" s="50"/>
      <c r="BH1329" s="47"/>
      <c r="BI1329" s="50"/>
      <c r="BL1329" s="49"/>
      <c r="BM1329" s="49"/>
      <c r="BN1329" s="49"/>
      <c r="BO1329" s="50"/>
      <c r="BP1329" s="47"/>
      <c r="BQ1329" s="50"/>
      <c r="BT1329" s="49"/>
      <c r="BU1329" s="49"/>
      <c r="BV1329" s="49"/>
      <c r="BW1329" s="50"/>
      <c r="BX1329" s="47"/>
      <c r="BY1329" s="50"/>
      <c r="CB1329" s="49"/>
      <c r="CC1329" s="49"/>
      <c r="CD1329" s="49"/>
      <c r="CE1329" s="50"/>
      <c r="CF1329" s="47"/>
      <c r="CG1329" s="50"/>
      <c r="CJ1329" s="49"/>
      <c r="CK1329" s="49"/>
      <c r="CL1329" s="49"/>
      <c r="CM1329" s="50"/>
      <c r="CN1329" s="47"/>
      <c r="CO1329" s="50"/>
      <c r="CR1329" s="49"/>
      <c r="CS1329" s="49"/>
      <c r="CT1329" s="49"/>
      <c r="CU1329" s="50"/>
      <c r="CV1329" s="47"/>
      <c r="CW1329" s="50"/>
      <c r="CZ1329" s="49"/>
      <c r="DA1329" s="49"/>
      <c r="DB1329" s="49"/>
      <c r="DC1329" s="50"/>
      <c r="DD1329" s="47"/>
      <c r="DE1329" s="50"/>
      <c r="DH1329" s="49"/>
      <c r="DI1329" s="49"/>
      <c r="DJ1329" s="49"/>
      <c r="DK1329" s="50"/>
      <c r="DL1329" s="47"/>
      <c r="DM1329" s="50"/>
      <c r="DP1329" s="49"/>
      <c r="DQ1329" s="49"/>
      <c r="DR1329" s="49"/>
      <c r="DS1329" s="50"/>
      <c r="DT1329" s="47"/>
      <c r="DU1329" s="50"/>
      <c r="DX1329" s="49"/>
      <c r="DY1329" s="49"/>
      <c r="DZ1329" s="49"/>
      <c r="EA1329" s="50"/>
      <c r="EB1329" s="47"/>
      <c r="EC1329" s="50"/>
      <c r="EF1329" s="49"/>
      <c r="EG1329" s="49"/>
      <c r="EH1329" s="49"/>
      <c r="EI1329" s="50"/>
      <c r="EJ1329" s="47"/>
      <c r="EK1329" s="50"/>
      <c r="EN1329" s="49"/>
      <c r="EO1329" s="49"/>
      <c r="EP1329" s="49"/>
      <c r="EQ1329" s="50"/>
      <c r="ER1329" s="47"/>
      <c r="ES1329" s="50"/>
      <c r="EV1329" s="49"/>
      <c r="EW1329" s="49"/>
      <c r="EX1329" s="49"/>
      <c r="EY1329" s="50"/>
      <c r="EZ1329" s="47"/>
      <c r="FA1329" s="50"/>
      <c r="FD1329" s="49"/>
      <c r="FE1329" s="49"/>
      <c r="FF1329" s="49"/>
      <c r="FG1329" s="50"/>
      <c r="FH1329" s="47"/>
      <c r="FI1329" s="50"/>
      <c r="FL1329" s="49"/>
      <c r="FM1329" s="49"/>
      <c r="FN1329" s="49"/>
      <c r="FO1329" s="50"/>
      <c r="FP1329" s="47"/>
      <c r="FQ1329" s="50"/>
      <c r="FT1329" s="49"/>
      <c r="FU1329" s="49"/>
      <c r="FV1329" s="49"/>
      <c r="FW1329" s="50"/>
      <c r="FX1329" s="47"/>
      <c r="FY1329" s="50"/>
      <c r="GB1329" s="49"/>
      <c r="GC1329" s="49"/>
      <c r="GD1329" s="49"/>
      <c r="GE1329" s="50"/>
      <c r="GF1329" s="47"/>
      <c r="GG1329" s="50"/>
      <c r="GJ1329" s="49"/>
      <c r="GK1329" s="49"/>
      <c r="GL1329" s="49"/>
      <c r="GM1329" s="50"/>
      <c r="GN1329" s="47"/>
      <c r="GO1329" s="50"/>
      <c r="GR1329" s="49"/>
      <c r="GS1329" s="49"/>
      <c r="GT1329" s="49"/>
      <c r="GU1329" s="50"/>
      <c r="GV1329" s="47"/>
      <c r="GW1329" s="50"/>
      <c r="GZ1329" s="49"/>
      <c r="HA1329" s="49"/>
      <c r="HB1329" s="49"/>
      <c r="HC1329" s="50"/>
      <c r="HD1329" s="47"/>
      <c r="HE1329" s="50"/>
      <c r="HH1329" s="49"/>
      <c r="HI1329" s="49"/>
      <c r="HJ1329" s="49"/>
      <c r="HK1329" s="50"/>
      <c r="HL1329" s="47"/>
      <c r="HM1329" s="50"/>
      <c r="HP1329" s="49"/>
      <c r="HQ1329" s="49"/>
      <c r="HR1329" s="49"/>
      <c r="HS1329" s="50"/>
      <c r="HT1329" s="47"/>
      <c r="HU1329" s="50"/>
      <c r="HX1329" s="49"/>
      <c r="HY1329" s="49"/>
      <c r="HZ1329" s="49"/>
      <c r="IA1329" s="50"/>
      <c r="IB1329" s="47"/>
      <c r="IC1329" s="50"/>
      <c r="IF1329" s="49"/>
      <c r="IG1329" s="49"/>
      <c r="IH1329" s="49"/>
      <c r="II1329" s="50"/>
      <c r="IJ1329" s="47"/>
      <c r="IK1329" s="50"/>
      <c r="IN1329" s="49"/>
      <c r="IO1329" s="49"/>
      <c r="IP1329" s="49"/>
      <c r="IQ1329" s="50"/>
    </row>
    <row r="1330" spans="1:251" s="48" customFormat="1">
      <c r="A1330" s="43">
        <v>711</v>
      </c>
      <c r="B1330" s="44">
        <v>100000377133</v>
      </c>
      <c r="C1330" s="43">
        <v>0</v>
      </c>
      <c r="D1330" s="45" t="s">
        <v>212</v>
      </c>
      <c r="E1330" s="45" t="s">
        <v>316</v>
      </c>
      <c r="F1330" s="46">
        <v>20900</v>
      </c>
      <c r="G1330" s="46">
        <v>-2827.23</v>
      </c>
      <c r="H1330" s="46">
        <v>18072.77</v>
      </c>
      <c r="I1330" s="47"/>
      <c r="K1330" s="49"/>
      <c r="L1330" s="47"/>
      <c r="M1330" s="50"/>
      <c r="P1330" s="49"/>
      <c r="Q1330" s="49"/>
      <c r="R1330" s="49"/>
      <c r="S1330" s="50"/>
      <c r="T1330" s="47"/>
      <c r="U1330" s="50"/>
      <c r="X1330" s="49"/>
      <c r="Y1330" s="49"/>
      <c r="Z1330" s="49"/>
      <c r="AA1330" s="50"/>
      <c r="AB1330" s="47"/>
      <c r="AC1330" s="50"/>
      <c r="AF1330" s="49"/>
      <c r="AG1330" s="49"/>
      <c r="AH1330" s="49"/>
      <c r="AI1330" s="50"/>
      <c r="AJ1330" s="47"/>
      <c r="AK1330" s="50"/>
      <c r="AN1330" s="49"/>
      <c r="AO1330" s="49"/>
      <c r="AP1330" s="49"/>
      <c r="AQ1330" s="50"/>
      <c r="AR1330" s="47"/>
      <c r="AS1330" s="50"/>
      <c r="AV1330" s="49"/>
      <c r="AW1330" s="49"/>
      <c r="AX1330" s="49"/>
      <c r="AY1330" s="50"/>
      <c r="AZ1330" s="47"/>
      <c r="BA1330" s="50"/>
      <c r="BD1330" s="49"/>
      <c r="BE1330" s="49"/>
      <c r="BF1330" s="49"/>
      <c r="BG1330" s="50"/>
      <c r="BH1330" s="47"/>
      <c r="BI1330" s="50"/>
      <c r="BL1330" s="49"/>
      <c r="BM1330" s="49"/>
      <c r="BN1330" s="49"/>
      <c r="BO1330" s="50"/>
      <c r="BP1330" s="47"/>
      <c r="BQ1330" s="50"/>
      <c r="BT1330" s="49"/>
      <c r="BU1330" s="49"/>
      <c r="BV1330" s="49"/>
      <c r="BW1330" s="50"/>
      <c r="BX1330" s="47"/>
      <c r="BY1330" s="50"/>
      <c r="CB1330" s="49"/>
      <c r="CC1330" s="49"/>
      <c r="CD1330" s="49"/>
      <c r="CE1330" s="50"/>
      <c r="CF1330" s="47"/>
      <c r="CG1330" s="50"/>
      <c r="CJ1330" s="49"/>
      <c r="CK1330" s="49"/>
      <c r="CL1330" s="49"/>
      <c r="CM1330" s="50"/>
      <c r="CN1330" s="47"/>
      <c r="CO1330" s="50"/>
      <c r="CR1330" s="49"/>
      <c r="CS1330" s="49"/>
      <c r="CT1330" s="49"/>
      <c r="CU1330" s="50"/>
      <c r="CV1330" s="47"/>
      <c r="CW1330" s="50"/>
      <c r="CZ1330" s="49"/>
      <c r="DA1330" s="49"/>
      <c r="DB1330" s="49"/>
      <c r="DC1330" s="50"/>
      <c r="DD1330" s="47"/>
      <c r="DE1330" s="50"/>
      <c r="DH1330" s="49"/>
      <c r="DI1330" s="49"/>
      <c r="DJ1330" s="49"/>
      <c r="DK1330" s="50"/>
      <c r="DL1330" s="47"/>
      <c r="DM1330" s="50"/>
      <c r="DP1330" s="49"/>
      <c r="DQ1330" s="49"/>
      <c r="DR1330" s="49"/>
      <c r="DS1330" s="50"/>
      <c r="DT1330" s="47"/>
      <c r="DU1330" s="50"/>
      <c r="DX1330" s="49"/>
      <c r="DY1330" s="49"/>
      <c r="DZ1330" s="49"/>
      <c r="EA1330" s="50"/>
      <c r="EB1330" s="47"/>
      <c r="EC1330" s="50"/>
      <c r="EF1330" s="49"/>
      <c r="EG1330" s="49"/>
      <c r="EH1330" s="49"/>
      <c r="EI1330" s="50"/>
      <c r="EJ1330" s="47"/>
      <c r="EK1330" s="50"/>
      <c r="EN1330" s="49"/>
      <c r="EO1330" s="49"/>
      <c r="EP1330" s="49"/>
      <c r="EQ1330" s="50"/>
      <c r="ER1330" s="47"/>
      <c r="ES1330" s="50"/>
      <c r="EV1330" s="49"/>
      <c r="EW1330" s="49"/>
      <c r="EX1330" s="49"/>
      <c r="EY1330" s="50"/>
      <c r="EZ1330" s="47"/>
      <c r="FA1330" s="50"/>
      <c r="FD1330" s="49"/>
      <c r="FE1330" s="49"/>
      <c r="FF1330" s="49"/>
      <c r="FG1330" s="50"/>
      <c r="FH1330" s="47"/>
      <c r="FI1330" s="50"/>
      <c r="FL1330" s="49"/>
      <c r="FM1330" s="49"/>
      <c r="FN1330" s="49"/>
      <c r="FO1330" s="50"/>
      <c r="FP1330" s="47"/>
      <c r="FQ1330" s="50"/>
      <c r="FT1330" s="49"/>
      <c r="FU1330" s="49"/>
      <c r="FV1330" s="49"/>
      <c r="FW1330" s="50"/>
      <c r="FX1330" s="47"/>
      <c r="FY1330" s="50"/>
      <c r="GB1330" s="49"/>
      <c r="GC1330" s="49"/>
      <c r="GD1330" s="49"/>
      <c r="GE1330" s="50"/>
      <c r="GF1330" s="47"/>
      <c r="GG1330" s="50"/>
      <c r="GJ1330" s="49"/>
      <c r="GK1330" s="49"/>
      <c r="GL1330" s="49"/>
      <c r="GM1330" s="50"/>
      <c r="GN1330" s="47"/>
      <c r="GO1330" s="50"/>
      <c r="GR1330" s="49"/>
      <c r="GS1330" s="49"/>
      <c r="GT1330" s="49"/>
      <c r="GU1330" s="50"/>
      <c r="GV1330" s="47"/>
      <c r="GW1330" s="50"/>
      <c r="GZ1330" s="49"/>
      <c r="HA1330" s="49"/>
      <c r="HB1330" s="49"/>
      <c r="HC1330" s="50"/>
      <c r="HD1330" s="47"/>
      <c r="HE1330" s="50"/>
      <c r="HH1330" s="49"/>
      <c r="HI1330" s="49"/>
      <c r="HJ1330" s="49"/>
      <c r="HK1330" s="50"/>
      <c r="HL1330" s="47"/>
      <c r="HM1330" s="50"/>
      <c r="HP1330" s="49"/>
      <c r="HQ1330" s="49"/>
      <c r="HR1330" s="49"/>
      <c r="HS1330" s="50"/>
      <c r="HT1330" s="47"/>
      <c r="HU1330" s="50"/>
      <c r="HX1330" s="49"/>
      <c r="HY1330" s="49"/>
      <c r="HZ1330" s="49"/>
      <c r="IA1330" s="50"/>
      <c r="IB1330" s="47"/>
      <c r="IC1330" s="50"/>
      <c r="IF1330" s="49"/>
      <c r="IG1330" s="49"/>
      <c r="IH1330" s="49"/>
      <c r="II1330" s="50"/>
      <c r="IJ1330" s="47"/>
      <c r="IK1330" s="50"/>
      <c r="IN1330" s="49"/>
      <c r="IO1330" s="49"/>
      <c r="IP1330" s="49"/>
      <c r="IQ1330" s="50"/>
    </row>
    <row r="1331" spans="1:251" s="48" customFormat="1">
      <c r="A1331" s="43">
        <v>712</v>
      </c>
      <c r="B1331" s="44">
        <v>100000377134</v>
      </c>
      <c r="C1331" s="43">
        <v>0</v>
      </c>
      <c r="D1331" s="45" t="s">
        <v>212</v>
      </c>
      <c r="E1331" s="45" t="s">
        <v>316</v>
      </c>
      <c r="F1331" s="46">
        <v>20900</v>
      </c>
      <c r="G1331" s="46">
        <v>-2827.23</v>
      </c>
      <c r="H1331" s="46">
        <v>18072.77</v>
      </c>
      <c r="I1331" s="47"/>
      <c r="K1331" s="49"/>
      <c r="L1331" s="47"/>
      <c r="M1331" s="50"/>
      <c r="P1331" s="49"/>
      <c r="Q1331" s="49"/>
      <c r="R1331" s="49"/>
      <c r="S1331" s="50"/>
      <c r="T1331" s="47"/>
      <c r="U1331" s="50"/>
      <c r="X1331" s="49"/>
      <c r="Y1331" s="49"/>
      <c r="Z1331" s="49"/>
      <c r="AA1331" s="50"/>
      <c r="AB1331" s="47"/>
      <c r="AC1331" s="50"/>
      <c r="AF1331" s="49"/>
      <c r="AG1331" s="49"/>
      <c r="AH1331" s="49"/>
      <c r="AI1331" s="50"/>
      <c r="AJ1331" s="47"/>
      <c r="AK1331" s="50"/>
      <c r="AN1331" s="49"/>
      <c r="AO1331" s="49"/>
      <c r="AP1331" s="49"/>
      <c r="AQ1331" s="50"/>
      <c r="AR1331" s="47"/>
      <c r="AS1331" s="50"/>
      <c r="AV1331" s="49"/>
      <c r="AW1331" s="49"/>
      <c r="AX1331" s="49"/>
      <c r="AY1331" s="50"/>
      <c r="AZ1331" s="47"/>
      <c r="BA1331" s="50"/>
      <c r="BD1331" s="49"/>
      <c r="BE1331" s="49"/>
      <c r="BF1331" s="49"/>
      <c r="BG1331" s="50"/>
      <c r="BH1331" s="47"/>
      <c r="BI1331" s="50"/>
      <c r="BL1331" s="49"/>
      <c r="BM1331" s="49"/>
      <c r="BN1331" s="49"/>
      <c r="BO1331" s="50"/>
      <c r="BP1331" s="47"/>
      <c r="BQ1331" s="50"/>
      <c r="BT1331" s="49"/>
      <c r="BU1331" s="49"/>
      <c r="BV1331" s="49"/>
      <c r="BW1331" s="50"/>
      <c r="BX1331" s="47"/>
      <c r="BY1331" s="50"/>
      <c r="CB1331" s="49"/>
      <c r="CC1331" s="49"/>
      <c r="CD1331" s="49"/>
      <c r="CE1331" s="50"/>
      <c r="CF1331" s="47"/>
      <c r="CG1331" s="50"/>
      <c r="CJ1331" s="49"/>
      <c r="CK1331" s="49"/>
      <c r="CL1331" s="49"/>
      <c r="CM1331" s="50"/>
      <c r="CN1331" s="47"/>
      <c r="CO1331" s="50"/>
      <c r="CR1331" s="49"/>
      <c r="CS1331" s="49"/>
      <c r="CT1331" s="49"/>
      <c r="CU1331" s="50"/>
      <c r="CV1331" s="47"/>
      <c r="CW1331" s="50"/>
      <c r="CZ1331" s="49"/>
      <c r="DA1331" s="49"/>
      <c r="DB1331" s="49"/>
      <c r="DC1331" s="50"/>
      <c r="DD1331" s="47"/>
      <c r="DE1331" s="50"/>
      <c r="DH1331" s="49"/>
      <c r="DI1331" s="49"/>
      <c r="DJ1331" s="49"/>
      <c r="DK1331" s="50"/>
      <c r="DL1331" s="47"/>
      <c r="DM1331" s="50"/>
      <c r="DP1331" s="49"/>
      <c r="DQ1331" s="49"/>
      <c r="DR1331" s="49"/>
      <c r="DS1331" s="50"/>
      <c r="DT1331" s="47"/>
      <c r="DU1331" s="50"/>
      <c r="DX1331" s="49"/>
      <c r="DY1331" s="49"/>
      <c r="DZ1331" s="49"/>
      <c r="EA1331" s="50"/>
      <c r="EB1331" s="47"/>
      <c r="EC1331" s="50"/>
      <c r="EF1331" s="49"/>
      <c r="EG1331" s="49"/>
      <c r="EH1331" s="49"/>
      <c r="EI1331" s="50"/>
      <c r="EJ1331" s="47"/>
      <c r="EK1331" s="50"/>
      <c r="EN1331" s="49"/>
      <c r="EO1331" s="49"/>
      <c r="EP1331" s="49"/>
      <c r="EQ1331" s="50"/>
      <c r="ER1331" s="47"/>
      <c r="ES1331" s="50"/>
      <c r="EV1331" s="49"/>
      <c r="EW1331" s="49"/>
      <c r="EX1331" s="49"/>
      <c r="EY1331" s="50"/>
      <c r="EZ1331" s="47"/>
      <c r="FA1331" s="50"/>
      <c r="FD1331" s="49"/>
      <c r="FE1331" s="49"/>
      <c r="FF1331" s="49"/>
      <c r="FG1331" s="50"/>
      <c r="FH1331" s="47"/>
      <c r="FI1331" s="50"/>
      <c r="FL1331" s="49"/>
      <c r="FM1331" s="49"/>
      <c r="FN1331" s="49"/>
      <c r="FO1331" s="50"/>
      <c r="FP1331" s="47"/>
      <c r="FQ1331" s="50"/>
      <c r="FT1331" s="49"/>
      <c r="FU1331" s="49"/>
      <c r="FV1331" s="49"/>
      <c r="FW1331" s="50"/>
      <c r="FX1331" s="47"/>
      <c r="FY1331" s="50"/>
      <c r="GB1331" s="49"/>
      <c r="GC1331" s="49"/>
      <c r="GD1331" s="49"/>
      <c r="GE1331" s="50"/>
      <c r="GF1331" s="47"/>
      <c r="GG1331" s="50"/>
      <c r="GJ1331" s="49"/>
      <c r="GK1331" s="49"/>
      <c r="GL1331" s="49"/>
      <c r="GM1331" s="50"/>
      <c r="GN1331" s="47"/>
      <c r="GO1331" s="50"/>
      <c r="GR1331" s="49"/>
      <c r="GS1331" s="49"/>
      <c r="GT1331" s="49"/>
      <c r="GU1331" s="50"/>
      <c r="GV1331" s="47"/>
      <c r="GW1331" s="50"/>
      <c r="GZ1331" s="49"/>
      <c r="HA1331" s="49"/>
      <c r="HB1331" s="49"/>
      <c r="HC1331" s="50"/>
      <c r="HD1331" s="47"/>
      <c r="HE1331" s="50"/>
      <c r="HH1331" s="49"/>
      <c r="HI1331" s="49"/>
      <c r="HJ1331" s="49"/>
      <c r="HK1331" s="50"/>
      <c r="HL1331" s="47"/>
      <c r="HM1331" s="50"/>
      <c r="HP1331" s="49"/>
      <c r="HQ1331" s="49"/>
      <c r="HR1331" s="49"/>
      <c r="HS1331" s="50"/>
      <c r="HT1331" s="47"/>
      <c r="HU1331" s="50"/>
      <c r="HX1331" s="49"/>
      <c r="HY1331" s="49"/>
      <c r="HZ1331" s="49"/>
      <c r="IA1331" s="50"/>
      <c r="IB1331" s="47"/>
      <c r="IC1331" s="50"/>
      <c r="IF1331" s="49"/>
      <c r="IG1331" s="49"/>
      <c r="IH1331" s="49"/>
      <c r="II1331" s="50"/>
      <c r="IJ1331" s="47"/>
      <c r="IK1331" s="50"/>
      <c r="IN1331" s="49"/>
      <c r="IO1331" s="49"/>
      <c r="IP1331" s="49"/>
      <c r="IQ1331" s="50"/>
    </row>
    <row r="1332" spans="1:251" s="48" customFormat="1">
      <c r="A1332" s="43">
        <v>713</v>
      </c>
      <c r="B1332" s="44">
        <v>100000377135</v>
      </c>
      <c r="C1332" s="43">
        <v>0</v>
      </c>
      <c r="D1332" s="45" t="s">
        <v>212</v>
      </c>
      <c r="E1332" s="45" t="s">
        <v>316</v>
      </c>
      <c r="F1332" s="46">
        <v>20900</v>
      </c>
      <c r="G1332" s="46">
        <v>-2827.23</v>
      </c>
      <c r="H1332" s="46">
        <v>18072.77</v>
      </c>
      <c r="I1332" s="47"/>
      <c r="K1332" s="49"/>
      <c r="L1332" s="47"/>
      <c r="M1332" s="50"/>
      <c r="P1332" s="49"/>
      <c r="Q1332" s="49"/>
      <c r="R1332" s="49"/>
      <c r="S1332" s="50"/>
      <c r="T1332" s="47"/>
      <c r="U1332" s="50"/>
      <c r="X1332" s="49"/>
      <c r="Y1332" s="49"/>
      <c r="Z1332" s="49"/>
      <c r="AA1332" s="50"/>
      <c r="AB1332" s="47"/>
      <c r="AC1332" s="50"/>
      <c r="AF1332" s="49"/>
      <c r="AG1332" s="49"/>
      <c r="AH1332" s="49"/>
      <c r="AI1332" s="50"/>
      <c r="AJ1332" s="47"/>
      <c r="AK1332" s="50"/>
      <c r="AN1332" s="49"/>
      <c r="AO1332" s="49"/>
      <c r="AP1332" s="49"/>
      <c r="AQ1332" s="50"/>
      <c r="AR1332" s="47"/>
      <c r="AS1332" s="50"/>
      <c r="AV1332" s="49"/>
      <c r="AW1332" s="49"/>
      <c r="AX1332" s="49"/>
      <c r="AY1332" s="50"/>
      <c r="AZ1332" s="47"/>
      <c r="BA1332" s="50"/>
      <c r="BD1332" s="49"/>
      <c r="BE1332" s="49"/>
      <c r="BF1332" s="49"/>
      <c r="BG1332" s="50"/>
      <c r="BH1332" s="47"/>
      <c r="BI1332" s="50"/>
      <c r="BL1332" s="49"/>
      <c r="BM1332" s="49"/>
      <c r="BN1332" s="49"/>
      <c r="BO1332" s="50"/>
      <c r="BP1332" s="47"/>
      <c r="BQ1332" s="50"/>
      <c r="BT1332" s="49"/>
      <c r="BU1332" s="49"/>
      <c r="BV1332" s="49"/>
      <c r="BW1332" s="50"/>
      <c r="BX1332" s="47"/>
      <c r="BY1332" s="50"/>
      <c r="CB1332" s="49"/>
      <c r="CC1332" s="49"/>
      <c r="CD1332" s="49"/>
      <c r="CE1332" s="50"/>
      <c r="CF1332" s="47"/>
      <c r="CG1332" s="50"/>
      <c r="CJ1332" s="49"/>
      <c r="CK1332" s="49"/>
      <c r="CL1332" s="49"/>
      <c r="CM1332" s="50"/>
      <c r="CN1332" s="47"/>
      <c r="CO1332" s="50"/>
      <c r="CR1332" s="49"/>
      <c r="CS1332" s="49"/>
      <c r="CT1332" s="49"/>
      <c r="CU1332" s="50"/>
      <c r="CV1332" s="47"/>
      <c r="CW1332" s="50"/>
      <c r="CZ1332" s="49"/>
      <c r="DA1332" s="49"/>
      <c r="DB1332" s="49"/>
      <c r="DC1332" s="50"/>
      <c r="DD1332" s="47"/>
      <c r="DE1332" s="50"/>
      <c r="DH1332" s="49"/>
      <c r="DI1332" s="49"/>
      <c r="DJ1332" s="49"/>
      <c r="DK1332" s="50"/>
      <c r="DL1332" s="47"/>
      <c r="DM1332" s="50"/>
      <c r="DP1332" s="49"/>
      <c r="DQ1332" s="49"/>
      <c r="DR1332" s="49"/>
      <c r="DS1332" s="50"/>
      <c r="DT1332" s="47"/>
      <c r="DU1332" s="50"/>
      <c r="DX1332" s="49"/>
      <c r="DY1332" s="49"/>
      <c r="DZ1332" s="49"/>
      <c r="EA1332" s="50"/>
      <c r="EB1332" s="47"/>
      <c r="EC1332" s="50"/>
      <c r="EF1332" s="49"/>
      <c r="EG1332" s="49"/>
      <c r="EH1332" s="49"/>
      <c r="EI1332" s="50"/>
      <c r="EJ1332" s="47"/>
      <c r="EK1332" s="50"/>
      <c r="EN1332" s="49"/>
      <c r="EO1332" s="49"/>
      <c r="EP1332" s="49"/>
      <c r="EQ1332" s="50"/>
      <c r="ER1332" s="47"/>
      <c r="ES1332" s="50"/>
      <c r="EV1332" s="49"/>
      <c r="EW1332" s="49"/>
      <c r="EX1332" s="49"/>
      <c r="EY1332" s="50"/>
      <c r="EZ1332" s="47"/>
      <c r="FA1332" s="50"/>
      <c r="FD1332" s="49"/>
      <c r="FE1332" s="49"/>
      <c r="FF1332" s="49"/>
      <c r="FG1332" s="50"/>
      <c r="FH1332" s="47"/>
      <c r="FI1332" s="50"/>
      <c r="FL1332" s="49"/>
      <c r="FM1332" s="49"/>
      <c r="FN1332" s="49"/>
      <c r="FO1332" s="50"/>
      <c r="FP1332" s="47"/>
      <c r="FQ1332" s="50"/>
      <c r="FT1332" s="49"/>
      <c r="FU1332" s="49"/>
      <c r="FV1332" s="49"/>
      <c r="FW1332" s="50"/>
      <c r="FX1332" s="47"/>
      <c r="FY1332" s="50"/>
      <c r="GB1332" s="49"/>
      <c r="GC1332" s="49"/>
      <c r="GD1332" s="49"/>
      <c r="GE1332" s="50"/>
      <c r="GF1332" s="47"/>
      <c r="GG1332" s="50"/>
      <c r="GJ1332" s="49"/>
      <c r="GK1332" s="49"/>
      <c r="GL1332" s="49"/>
      <c r="GM1332" s="50"/>
      <c r="GN1332" s="47"/>
      <c r="GO1332" s="50"/>
      <c r="GR1332" s="49"/>
      <c r="GS1332" s="49"/>
      <c r="GT1332" s="49"/>
      <c r="GU1332" s="50"/>
      <c r="GV1332" s="47"/>
      <c r="GW1332" s="50"/>
      <c r="GZ1332" s="49"/>
      <c r="HA1332" s="49"/>
      <c r="HB1332" s="49"/>
      <c r="HC1332" s="50"/>
      <c r="HD1332" s="47"/>
      <c r="HE1332" s="50"/>
      <c r="HH1332" s="49"/>
      <c r="HI1332" s="49"/>
      <c r="HJ1332" s="49"/>
      <c r="HK1332" s="50"/>
      <c r="HL1332" s="47"/>
      <c r="HM1332" s="50"/>
      <c r="HP1332" s="49"/>
      <c r="HQ1332" s="49"/>
      <c r="HR1332" s="49"/>
      <c r="HS1332" s="50"/>
      <c r="HT1332" s="47"/>
      <c r="HU1332" s="50"/>
      <c r="HX1332" s="49"/>
      <c r="HY1332" s="49"/>
      <c r="HZ1332" s="49"/>
      <c r="IA1332" s="50"/>
      <c r="IB1332" s="47"/>
      <c r="IC1332" s="50"/>
      <c r="IF1332" s="49"/>
      <c r="IG1332" s="49"/>
      <c r="IH1332" s="49"/>
      <c r="II1332" s="50"/>
      <c r="IJ1332" s="47"/>
      <c r="IK1332" s="50"/>
      <c r="IN1332" s="49"/>
      <c r="IO1332" s="49"/>
      <c r="IP1332" s="49"/>
      <c r="IQ1332" s="50"/>
    </row>
    <row r="1333" spans="1:251" s="48" customFormat="1">
      <c r="A1333" s="43">
        <v>714</v>
      </c>
      <c r="B1333" s="44">
        <v>100000377136</v>
      </c>
      <c r="C1333" s="43">
        <v>0</v>
      </c>
      <c r="D1333" s="45" t="s">
        <v>212</v>
      </c>
      <c r="E1333" s="45" t="s">
        <v>316</v>
      </c>
      <c r="F1333" s="46">
        <v>20900</v>
      </c>
      <c r="G1333" s="46">
        <v>-2827.23</v>
      </c>
      <c r="H1333" s="46">
        <v>18072.77</v>
      </c>
      <c r="I1333" s="47"/>
      <c r="K1333" s="49"/>
      <c r="L1333" s="47"/>
      <c r="M1333" s="50"/>
      <c r="P1333" s="49"/>
      <c r="Q1333" s="49"/>
      <c r="R1333" s="49"/>
      <c r="S1333" s="50"/>
      <c r="T1333" s="47"/>
      <c r="U1333" s="50"/>
      <c r="X1333" s="49"/>
      <c r="Y1333" s="49"/>
      <c r="Z1333" s="49"/>
      <c r="AA1333" s="50"/>
      <c r="AB1333" s="47"/>
      <c r="AC1333" s="50"/>
      <c r="AF1333" s="49"/>
      <c r="AG1333" s="49"/>
      <c r="AH1333" s="49"/>
      <c r="AI1333" s="50"/>
      <c r="AJ1333" s="47"/>
      <c r="AK1333" s="50"/>
      <c r="AN1333" s="49"/>
      <c r="AO1333" s="49"/>
      <c r="AP1333" s="49"/>
      <c r="AQ1333" s="50"/>
      <c r="AR1333" s="47"/>
      <c r="AS1333" s="50"/>
      <c r="AV1333" s="49"/>
      <c r="AW1333" s="49"/>
      <c r="AX1333" s="49"/>
      <c r="AY1333" s="50"/>
      <c r="AZ1333" s="47"/>
      <c r="BA1333" s="50"/>
      <c r="BD1333" s="49"/>
      <c r="BE1333" s="49"/>
      <c r="BF1333" s="49"/>
      <c r="BG1333" s="50"/>
      <c r="BH1333" s="47"/>
      <c r="BI1333" s="50"/>
      <c r="BL1333" s="49"/>
      <c r="BM1333" s="49"/>
      <c r="BN1333" s="49"/>
      <c r="BO1333" s="50"/>
      <c r="BP1333" s="47"/>
      <c r="BQ1333" s="50"/>
      <c r="BT1333" s="49"/>
      <c r="BU1333" s="49"/>
      <c r="BV1333" s="49"/>
      <c r="BW1333" s="50"/>
      <c r="BX1333" s="47"/>
      <c r="BY1333" s="50"/>
      <c r="CB1333" s="49"/>
      <c r="CC1333" s="49"/>
      <c r="CD1333" s="49"/>
      <c r="CE1333" s="50"/>
      <c r="CF1333" s="47"/>
      <c r="CG1333" s="50"/>
      <c r="CJ1333" s="49"/>
      <c r="CK1333" s="49"/>
      <c r="CL1333" s="49"/>
      <c r="CM1333" s="50"/>
      <c r="CN1333" s="47"/>
      <c r="CO1333" s="50"/>
      <c r="CR1333" s="49"/>
      <c r="CS1333" s="49"/>
      <c r="CT1333" s="49"/>
      <c r="CU1333" s="50"/>
      <c r="CV1333" s="47"/>
      <c r="CW1333" s="50"/>
      <c r="CZ1333" s="49"/>
      <c r="DA1333" s="49"/>
      <c r="DB1333" s="49"/>
      <c r="DC1333" s="50"/>
      <c r="DD1333" s="47"/>
      <c r="DE1333" s="50"/>
      <c r="DH1333" s="49"/>
      <c r="DI1333" s="49"/>
      <c r="DJ1333" s="49"/>
      <c r="DK1333" s="50"/>
      <c r="DL1333" s="47"/>
      <c r="DM1333" s="50"/>
      <c r="DP1333" s="49"/>
      <c r="DQ1333" s="49"/>
      <c r="DR1333" s="49"/>
      <c r="DS1333" s="50"/>
      <c r="DT1333" s="47"/>
      <c r="DU1333" s="50"/>
      <c r="DX1333" s="49"/>
      <c r="DY1333" s="49"/>
      <c r="DZ1333" s="49"/>
      <c r="EA1333" s="50"/>
      <c r="EB1333" s="47"/>
      <c r="EC1333" s="50"/>
      <c r="EF1333" s="49"/>
      <c r="EG1333" s="49"/>
      <c r="EH1333" s="49"/>
      <c r="EI1333" s="50"/>
      <c r="EJ1333" s="47"/>
      <c r="EK1333" s="50"/>
      <c r="EN1333" s="49"/>
      <c r="EO1333" s="49"/>
      <c r="EP1333" s="49"/>
      <c r="EQ1333" s="50"/>
      <c r="ER1333" s="47"/>
      <c r="ES1333" s="50"/>
      <c r="EV1333" s="49"/>
      <c r="EW1333" s="49"/>
      <c r="EX1333" s="49"/>
      <c r="EY1333" s="50"/>
      <c r="EZ1333" s="47"/>
      <c r="FA1333" s="50"/>
      <c r="FD1333" s="49"/>
      <c r="FE1333" s="49"/>
      <c r="FF1333" s="49"/>
      <c r="FG1333" s="50"/>
      <c r="FH1333" s="47"/>
      <c r="FI1333" s="50"/>
      <c r="FL1333" s="49"/>
      <c r="FM1333" s="49"/>
      <c r="FN1333" s="49"/>
      <c r="FO1333" s="50"/>
      <c r="FP1333" s="47"/>
      <c r="FQ1333" s="50"/>
      <c r="FT1333" s="49"/>
      <c r="FU1333" s="49"/>
      <c r="FV1333" s="49"/>
      <c r="FW1333" s="50"/>
      <c r="FX1333" s="47"/>
      <c r="FY1333" s="50"/>
      <c r="GB1333" s="49"/>
      <c r="GC1333" s="49"/>
      <c r="GD1333" s="49"/>
      <c r="GE1333" s="50"/>
      <c r="GF1333" s="47"/>
      <c r="GG1333" s="50"/>
      <c r="GJ1333" s="49"/>
      <c r="GK1333" s="49"/>
      <c r="GL1333" s="49"/>
      <c r="GM1333" s="50"/>
      <c r="GN1333" s="47"/>
      <c r="GO1333" s="50"/>
      <c r="GR1333" s="49"/>
      <c r="GS1333" s="49"/>
      <c r="GT1333" s="49"/>
      <c r="GU1333" s="50"/>
      <c r="GV1333" s="47"/>
      <c r="GW1333" s="50"/>
      <c r="GZ1333" s="49"/>
      <c r="HA1333" s="49"/>
      <c r="HB1333" s="49"/>
      <c r="HC1333" s="50"/>
      <c r="HD1333" s="47"/>
      <c r="HE1333" s="50"/>
      <c r="HH1333" s="49"/>
      <c r="HI1333" s="49"/>
      <c r="HJ1333" s="49"/>
      <c r="HK1333" s="50"/>
      <c r="HL1333" s="47"/>
      <c r="HM1333" s="50"/>
      <c r="HP1333" s="49"/>
      <c r="HQ1333" s="49"/>
      <c r="HR1333" s="49"/>
      <c r="HS1333" s="50"/>
      <c r="HT1333" s="47"/>
      <c r="HU1333" s="50"/>
      <c r="HX1333" s="49"/>
      <c r="HY1333" s="49"/>
      <c r="HZ1333" s="49"/>
      <c r="IA1333" s="50"/>
      <c r="IB1333" s="47"/>
      <c r="IC1333" s="50"/>
      <c r="IF1333" s="49"/>
      <c r="IG1333" s="49"/>
      <c r="IH1333" s="49"/>
      <c r="II1333" s="50"/>
      <c r="IJ1333" s="47"/>
      <c r="IK1333" s="50"/>
      <c r="IN1333" s="49"/>
      <c r="IO1333" s="49"/>
      <c r="IP1333" s="49"/>
      <c r="IQ1333" s="50"/>
    </row>
    <row r="1334" spans="1:251" s="48" customFormat="1">
      <c r="A1334" s="43">
        <v>715</v>
      </c>
      <c r="B1334" s="44">
        <v>100000377137</v>
      </c>
      <c r="C1334" s="43">
        <v>0</v>
      </c>
      <c r="D1334" s="45" t="s">
        <v>212</v>
      </c>
      <c r="E1334" s="45" t="s">
        <v>316</v>
      </c>
      <c r="F1334" s="46">
        <v>20900</v>
      </c>
      <c r="G1334" s="46">
        <v>-2827.23</v>
      </c>
      <c r="H1334" s="46">
        <v>18072.77</v>
      </c>
      <c r="I1334" s="47"/>
      <c r="K1334" s="49"/>
      <c r="L1334" s="47"/>
      <c r="M1334" s="50"/>
      <c r="P1334" s="49"/>
      <c r="Q1334" s="49"/>
      <c r="R1334" s="49"/>
      <c r="S1334" s="50"/>
      <c r="T1334" s="47"/>
      <c r="U1334" s="50"/>
      <c r="X1334" s="49"/>
      <c r="Y1334" s="49"/>
      <c r="Z1334" s="49"/>
      <c r="AA1334" s="50"/>
      <c r="AB1334" s="47"/>
      <c r="AC1334" s="50"/>
      <c r="AF1334" s="49"/>
      <c r="AG1334" s="49"/>
      <c r="AH1334" s="49"/>
      <c r="AI1334" s="50"/>
      <c r="AJ1334" s="47"/>
      <c r="AK1334" s="50"/>
      <c r="AN1334" s="49"/>
      <c r="AO1334" s="49"/>
      <c r="AP1334" s="49"/>
      <c r="AQ1334" s="50"/>
      <c r="AR1334" s="47"/>
      <c r="AS1334" s="50"/>
      <c r="AV1334" s="49"/>
      <c r="AW1334" s="49"/>
      <c r="AX1334" s="49"/>
      <c r="AY1334" s="50"/>
      <c r="AZ1334" s="47"/>
      <c r="BA1334" s="50"/>
      <c r="BD1334" s="49"/>
      <c r="BE1334" s="49"/>
      <c r="BF1334" s="49"/>
      <c r="BG1334" s="50"/>
      <c r="BH1334" s="47"/>
      <c r="BI1334" s="50"/>
      <c r="BL1334" s="49"/>
      <c r="BM1334" s="49"/>
      <c r="BN1334" s="49"/>
      <c r="BO1334" s="50"/>
      <c r="BP1334" s="47"/>
      <c r="BQ1334" s="50"/>
      <c r="BT1334" s="49"/>
      <c r="BU1334" s="49"/>
      <c r="BV1334" s="49"/>
      <c r="BW1334" s="50"/>
      <c r="BX1334" s="47"/>
      <c r="BY1334" s="50"/>
      <c r="CB1334" s="49"/>
      <c r="CC1334" s="49"/>
      <c r="CD1334" s="49"/>
      <c r="CE1334" s="50"/>
      <c r="CF1334" s="47"/>
      <c r="CG1334" s="50"/>
      <c r="CJ1334" s="49"/>
      <c r="CK1334" s="49"/>
      <c r="CL1334" s="49"/>
      <c r="CM1334" s="50"/>
      <c r="CN1334" s="47"/>
      <c r="CO1334" s="50"/>
      <c r="CR1334" s="49"/>
      <c r="CS1334" s="49"/>
      <c r="CT1334" s="49"/>
      <c r="CU1334" s="50"/>
      <c r="CV1334" s="47"/>
      <c r="CW1334" s="50"/>
      <c r="CZ1334" s="49"/>
      <c r="DA1334" s="49"/>
      <c r="DB1334" s="49"/>
      <c r="DC1334" s="50"/>
      <c r="DD1334" s="47"/>
      <c r="DE1334" s="50"/>
      <c r="DH1334" s="49"/>
      <c r="DI1334" s="49"/>
      <c r="DJ1334" s="49"/>
      <c r="DK1334" s="50"/>
      <c r="DL1334" s="47"/>
      <c r="DM1334" s="50"/>
      <c r="DP1334" s="49"/>
      <c r="DQ1334" s="49"/>
      <c r="DR1334" s="49"/>
      <c r="DS1334" s="50"/>
      <c r="DT1334" s="47"/>
      <c r="DU1334" s="50"/>
      <c r="DX1334" s="49"/>
      <c r="DY1334" s="49"/>
      <c r="DZ1334" s="49"/>
      <c r="EA1334" s="50"/>
      <c r="EB1334" s="47"/>
      <c r="EC1334" s="50"/>
      <c r="EF1334" s="49"/>
      <c r="EG1334" s="49"/>
      <c r="EH1334" s="49"/>
      <c r="EI1334" s="50"/>
      <c r="EJ1334" s="47"/>
      <c r="EK1334" s="50"/>
      <c r="EN1334" s="49"/>
      <c r="EO1334" s="49"/>
      <c r="EP1334" s="49"/>
      <c r="EQ1334" s="50"/>
      <c r="ER1334" s="47"/>
      <c r="ES1334" s="50"/>
      <c r="EV1334" s="49"/>
      <c r="EW1334" s="49"/>
      <c r="EX1334" s="49"/>
      <c r="EY1334" s="50"/>
      <c r="EZ1334" s="47"/>
      <c r="FA1334" s="50"/>
      <c r="FD1334" s="49"/>
      <c r="FE1334" s="49"/>
      <c r="FF1334" s="49"/>
      <c r="FG1334" s="50"/>
      <c r="FH1334" s="47"/>
      <c r="FI1334" s="50"/>
      <c r="FL1334" s="49"/>
      <c r="FM1334" s="49"/>
      <c r="FN1334" s="49"/>
      <c r="FO1334" s="50"/>
      <c r="FP1334" s="47"/>
      <c r="FQ1334" s="50"/>
      <c r="FT1334" s="49"/>
      <c r="FU1334" s="49"/>
      <c r="FV1334" s="49"/>
      <c r="FW1334" s="50"/>
      <c r="FX1334" s="47"/>
      <c r="FY1334" s="50"/>
      <c r="GB1334" s="49"/>
      <c r="GC1334" s="49"/>
      <c r="GD1334" s="49"/>
      <c r="GE1334" s="50"/>
      <c r="GF1334" s="47"/>
      <c r="GG1334" s="50"/>
      <c r="GJ1334" s="49"/>
      <c r="GK1334" s="49"/>
      <c r="GL1334" s="49"/>
      <c r="GM1334" s="50"/>
      <c r="GN1334" s="47"/>
      <c r="GO1334" s="50"/>
      <c r="GR1334" s="49"/>
      <c r="GS1334" s="49"/>
      <c r="GT1334" s="49"/>
      <c r="GU1334" s="50"/>
      <c r="GV1334" s="47"/>
      <c r="GW1334" s="50"/>
      <c r="GZ1334" s="49"/>
      <c r="HA1334" s="49"/>
      <c r="HB1334" s="49"/>
      <c r="HC1334" s="50"/>
      <c r="HD1334" s="47"/>
      <c r="HE1334" s="50"/>
      <c r="HH1334" s="49"/>
      <c r="HI1334" s="49"/>
      <c r="HJ1334" s="49"/>
      <c r="HK1334" s="50"/>
      <c r="HL1334" s="47"/>
      <c r="HM1334" s="50"/>
      <c r="HP1334" s="49"/>
      <c r="HQ1334" s="49"/>
      <c r="HR1334" s="49"/>
      <c r="HS1334" s="50"/>
      <c r="HT1334" s="47"/>
      <c r="HU1334" s="50"/>
      <c r="HX1334" s="49"/>
      <c r="HY1334" s="49"/>
      <c r="HZ1334" s="49"/>
      <c r="IA1334" s="50"/>
      <c r="IB1334" s="47"/>
      <c r="IC1334" s="50"/>
      <c r="IF1334" s="49"/>
      <c r="IG1334" s="49"/>
      <c r="IH1334" s="49"/>
      <c r="II1334" s="50"/>
      <c r="IJ1334" s="47"/>
      <c r="IK1334" s="50"/>
      <c r="IN1334" s="49"/>
      <c r="IO1334" s="49"/>
      <c r="IP1334" s="49"/>
      <c r="IQ1334" s="50"/>
    </row>
    <row r="1335" spans="1:251" s="48" customFormat="1">
      <c r="A1335" s="43">
        <v>716</v>
      </c>
      <c r="B1335" s="44">
        <v>100000377138</v>
      </c>
      <c r="C1335" s="43">
        <v>0</v>
      </c>
      <c r="D1335" s="45" t="s">
        <v>212</v>
      </c>
      <c r="E1335" s="45" t="s">
        <v>316</v>
      </c>
      <c r="F1335" s="46">
        <v>20900</v>
      </c>
      <c r="G1335" s="46">
        <v>-2827.23</v>
      </c>
      <c r="H1335" s="46">
        <v>18072.77</v>
      </c>
      <c r="I1335" s="47"/>
      <c r="K1335" s="49"/>
      <c r="L1335" s="47"/>
      <c r="M1335" s="50"/>
      <c r="P1335" s="49"/>
      <c r="Q1335" s="49"/>
      <c r="R1335" s="49"/>
      <c r="S1335" s="50"/>
      <c r="T1335" s="47"/>
      <c r="U1335" s="50"/>
      <c r="X1335" s="49"/>
      <c r="Y1335" s="49"/>
      <c r="Z1335" s="49"/>
      <c r="AA1335" s="50"/>
      <c r="AB1335" s="47"/>
      <c r="AC1335" s="50"/>
      <c r="AF1335" s="49"/>
      <c r="AG1335" s="49"/>
      <c r="AH1335" s="49"/>
      <c r="AI1335" s="50"/>
      <c r="AJ1335" s="47"/>
      <c r="AK1335" s="50"/>
      <c r="AN1335" s="49"/>
      <c r="AO1335" s="49"/>
      <c r="AP1335" s="49"/>
      <c r="AQ1335" s="50"/>
      <c r="AR1335" s="47"/>
      <c r="AS1335" s="50"/>
      <c r="AV1335" s="49"/>
      <c r="AW1335" s="49"/>
      <c r="AX1335" s="49"/>
      <c r="AY1335" s="50"/>
      <c r="AZ1335" s="47"/>
      <c r="BA1335" s="50"/>
      <c r="BD1335" s="49"/>
      <c r="BE1335" s="49"/>
      <c r="BF1335" s="49"/>
      <c r="BG1335" s="50"/>
      <c r="BH1335" s="47"/>
      <c r="BI1335" s="50"/>
      <c r="BL1335" s="49"/>
      <c r="BM1335" s="49"/>
      <c r="BN1335" s="49"/>
      <c r="BO1335" s="50"/>
      <c r="BP1335" s="47"/>
      <c r="BQ1335" s="50"/>
      <c r="BT1335" s="49"/>
      <c r="BU1335" s="49"/>
      <c r="BV1335" s="49"/>
      <c r="BW1335" s="50"/>
      <c r="BX1335" s="47"/>
      <c r="BY1335" s="50"/>
      <c r="CB1335" s="49"/>
      <c r="CC1335" s="49"/>
      <c r="CD1335" s="49"/>
      <c r="CE1335" s="50"/>
      <c r="CF1335" s="47"/>
      <c r="CG1335" s="50"/>
      <c r="CJ1335" s="49"/>
      <c r="CK1335" s="49"/>
      <c r="CL1335" s="49"/>
      <c r="CM1335" s="50"/>
      <c r="CN1335" s="47"/>
      <c r="CO1335" s="50"/>
      <c r="CR1335" s="49"/>
      <c r="CS1335" s="49"/>
      <c r="CT1335" s="49"/>
      <c r="CU1335" s="50"/>
      <c r="CV1335" s="47"/>
      <c r="CW1335" s="50"/>
      <c r="CZ1335" s="49"/>
      <c r="DA1335" s="49"/>
      <c r="DB1335" s="49"/>
      <c r="DC1335" s="50"/>
      <c r="DD1335" s="47"/>
      <c r="DE1335" s="50"/>
      <c r="DH1335" s="49"/>
      <c r="DI1335" s="49"/>
      <c r="DJ1335" s="49"/>
      <c r="DK1335" s="50"/>
      <c r="DL1335" s="47"/>
      <c r="DM1335" s="50"/>
      <c r="DP1335" s="49"/>
      <c r="DQ1335" s="49"/>
      <c r="DR1335" s="49"/>
      <c r="DS1335" s="50"/>
      <c r="DT1335" s="47"/>
      <c r="DU1335" s="50"/>
      <c r="DX1335" s="49"/>
      <c r="DY1335" s="49"/>
      <c r="DZ1335" s="49"/>
      <c r="EA1335" s="50"/>
      <c r="EB1335" s="47"/>
      <c r="EC1335" s="50"/>
      <c r="EF1335" s="49"/>
      <c r="EG1335" s="49"/>
      <c r="EH1335" s="49"/>
      <c r="EI1335" s="50"/>
      <c r="EJ1335" s="47"/>
      <c r="EK1335" s="50"/>
      <c r="EN1335" s="49"/>
      <c r="EO1335" s="49"/>
      <c r="EP1335" s="49"/>
      <c r="EQ1335" s="50"/>
      <c r="ER1335" s="47"/>
      <c r="ES1335" s="50"/>
      <c r="EV1335" s="49"/>
      <c r="EW1335" s="49"/>
      <c r="EX1335" s="49"/>
      <c r="EY1335" s="50"/>
      <c r="EZ1335" s="47"/>
      <c r="FA1335" s="50"/>
      <c r="FD1335" s="49"/>
      <c r="FE1335" s="49"/>
      <c r="FF1335" s="49"/>
      <c r="FG1335" s="50"/>
      <c r="FH1335" s="47"/>
      <c r="FI1335" s="50"/>
      <c r="FL1335" s="49"/>
      <c r="FM1335" s="49"/>
      <c r="FN1335" s="49"/>
      <c r="FO1335" s="50"/>
      <c r="FP1335" s="47"/>
      <c r="FQ1335" s="50"/>
      <c r="FT1335" s="49"/>
      <c r="FU1335" s="49"/>
      <c r="FV1335" s="49"/>
      <c r="FW1335" s="50"/>
      <c r="FX1335" s="47"/>
      <c r="FY1335" s="50"/>
      <c r="GB1335" s="49"/>
      <c r="GC1335" s="49"/>
      <c r="GD1335" s="49"/>
      <c r="GE1335" s="50"/>
      <c r="GF1335" s="47"/>
      <c r="GG1335" s="50"/>
      <c r="GJ1335" s="49"/>
      <c r="GK1335" s="49"/>
      <c r="GL1335" s="49"/>
      <c r="GM1335" s="50"/>
      <c r="GN1335" s="47"/>
      <c r="GO1335" s="50"/>
      <c r="GR1335" s="49"/>
      <c r="GS1335" s="49"/>
      <c r="GT1335" s="49"/>
      <c r="GU1335" s="50"/>
      <c r="GV1335" s="47"/>
      <c r="GW1335" s="50"/>
      <c r="GZ1335" s="49"/>
      <c r="HA1335" s="49"/>
      <c r="HB1335" s="49"/>
      <c r="HC1335" s="50"/>
      <c r="HD1335" s="47"/>
      <c r="HE1335" s="50"/>
      <c r="HH1335" s="49"/>
      <c r="HI1335" s="49"/>
      <c r="HJ1335" s="49"/>
      <c r="HK1335" s="50"/>
      <c r="HL1335" s="47"/>
      <c r="HM1335" s="50"/>
      <c r="HP1335" s="49"/>
      <c r="HQ1335" s="49"/>
      <c r="HR1335" s="49"/>
      <c r="HS1335" s="50"/>
      <c r="HT1335" s="47"/>
      <c r="HU1335" s="50"/>
      <c r="HX1335" s="49"/>
      <c r="HY1335" s="49"/>
      <c r="HZ1335" s="49"/>
      <c r="IA1335" s="50"/>
      <c r="IB1335" s="47"/>
      <c r="IC1335" s="50"/>
      <c r="IF1335" s="49"/>
      <c r="IG1335" s="49"/>
      <c r="IH1335" s="49"/>
      <c r="II1335" s="50"/>
      <c r="IJ1335" s="47"/>
      <c r="IK1335" s="50"/>
      <c r="IN1335" s="49"/>
      <c r="IO1335" s="49"/>
      <c r="IP1335" s="49"/>
      <c r="IQ1335" s="50"/>
    </row>
    <row r="1336" spans="1:251" s="48" customFormat="1">
      <c r="A1336" s="43">
        <v>717</v>
      </c>
      <c r="B1336" s="44">
        <v>100000377139</v>
      </c>
      <c r="C1336" s="43">
        <v>0</v>
      </c>
      <c r="D1336" s="45" t="s">
        <v>212</v>
      </c>
      <c r="E1336" s="45" t="s">
        <v>316</v>
      </c>
      <c r="F1336" s="46">
        <v>20900</v>
      </c>
      <c r="G1336" s="46">
        <v>-2827.23</v>
      </c>
      <c r="H1336" s="46">
        <v>18072.77</v>
      </c>
      <c r="I1336" s="47"/>
      <c r="K1336" s="49"/>
      <c r="L1336" s="47"/>
      <c r="M1336" s="50"/>
      <c r="P1336" s="49"/>
      <c r="Q1336" s="49"/>
      <c r="R1336" s="49"/>
      <c r="S1336" s="50"/>
      <c r="T1336" s="47"/>
      <c r="U1336" s="50"/>
      <c r="X1336" s="49"/>
      <c r="Y1336" s="49"/>
      <c r="Z1336" s="49"/>
      <c r="AA1336" s="50"/>
      <c r="AB1336" s="47"/>
      <c r="AC1336" s="50"/>
      <c r="AF1336" s="49"/>
      <c r="AG1336" s="49"/>
      <c r="AH1336" s="49"/>
      <c r="AI1336" s="50"/>
      <c r="AJ1336" s="47"/>
      <c r="AK1336" s="50"/>
      <c r="AN1336" s="49"/>
      <c r="AO1336" s="49"/>
      <c r="AP1336" s="49"/>
      <c r="AQ1336" s="50"/>
      <c r="AR1336" s="47"/>
      <c r="AS1336" s="50"/>
      <c r="AV1336" s="49"/>
      <c r="AW1336" s="49"/>
      <c r="AX1336" s="49"/>
      <c r="AY1336" s="50"/>
      <c r="AZ1336" s="47"/>
      <c r="BA1336" s="50"/>
      <c r="BD1336" s="49"/>
      <c r="BE1336" s="49"/>
      <c r="BF1336" s="49"/>
      <c r="BG1336" s="50"/>
      <c r="BH1336" s="47"/>
      <c r="BI1336" s="50"/>
      <c r="BL1336" s="49"/>
      <c r="BM1336" s="49"/>
      <c r="BN1336" s="49"/>
      <c r="BO1336" s="50"/>
      <c r="BP1336" s="47"/>
      <c r="BQ1336" s="50"/>
      <c r="BT1336" s="49"/>
      <c r="BU1336" s="49"/>
      <c r="BV1336" s="49"/>
      <c r="BW1336" s="50"/>
      <c r="BX1336" s="47"/>
      <c r="BY1336" s="50"/>
      <c r="CB1336" s="49"/>
      <c r="CC1336" s="49"/>
      <c r="CD1336" s="49"/>
      <c r="CE1336" s="50"/>
      <c r="CF1336" s="47"/>
      <c r="CG1336" s="50"/>
      <c r="CJ1336" s="49"/>
      <c r="CK1336" s="49"/>
      <c r="CL1336" s="49"/>
      <c r="CM1336" s="50"/>
      <c r="CN1336" s="47"/>
      <c r="CO1336" s="50"/>
      <c r="CR1336" s="49"/>
      <c r="CS1336" s="49"/>
      <c r="CT1336" s="49"/>
      <c r="CU1336" s="50"/>
      <c r="CV1336" s="47"/>
      <c r="CW1336" s="50"/>
      <c r="CZ1336" s="49"/>
      <c r="DA1336" s="49"/>
      <c r="DB1336" s="49"/>
      <c r="DC1336" s="50"/>
      <c r="DD1336" s="47"/>
      <c r="DE1336" s="50"/>
      <c r="DH1336" s="49"/>
      <c r="DI1336" s="49"/>
      <c r="DJ1336" s="49"/>
      <c r="DK1336" s="50"/>
      <c r="DL1336" s="47"/>
      <c r="DM1336" s="50"/>
      <c r="DP1336" s="49"/>
      <c r="DQ1336" s="49"/>
      <c r="DR1336" s="49"/>
      <c r="DS1336" s="50"/>
      <c r="DT1336" s="47"/>
      <c r="DU1336" s="50"/>
      <c r="DX1336" s="49"/>
      <c r="DY1336" s="49"/>
      <c r="DZ1336" s="49"/>
      <c r="EA1336" s="50"/>
      <c r="EB1336" s="47"/>
      <c r="EC1336" s="50"/>
      <c r="EF1336" s="49"/>
      <c r="EG1336" s="49"/>
      <c r="EH1336" s="49"/>
      <c r="EI1336" s="50"/>
      <c r="EJ1336" s="47"/>
      <c r="EK1336" s="50"/>
      <c r="EN1336" s="49"/>
      <c r="EO1336" s="49"/>
      <c r="EP1336" s="49"/>
      <c r="EQ1336" s="50"/>
      <c r="ER1336" s="47"/>
      <c r="ES1336" s="50"/>
      <c r="EV1336" s="49"/>
      <c r="EW1336" s="49"/>
      <c r="EX1336" s="49"/>
      <c r="EY1336" s="50"/>
      <c r="EZ1336" s="47"/>
      <c r="FA1336" s="50"/>
      <c r="FD1336" s="49"/>
      <c r="FE1336" s="49"/>
      <c r="FF1336" s="49"/>
      <c r="FG1336" s="50"/>
      <c r="FH1336" s="47"/>
      <c r="FI1336" s="50"/>
      <c r="FL1336" s="49"/>
      <c r="FM1336" s="49"/>
      <c r="FN1336" s="49"/>
      <c r="FO1336" s="50"/>
      <c r="FP1336" s="47"/>
      <c r="FQ1336" s="50"/>
      <c r="FT1336" s="49"/>
      <c r="FU1336" s="49"/>
      <c r="FV1336" s="49"/>
      <c r="FW1336" s="50"/>
      <c r="FX1336" s="47"/>
      <c r="FY1336" s="50"/>
      <c r="GB1336" s="49"/>
      <c r="GC1336" s="49"/>
      <c r="GD1336" s="49"/>
      <c r="GE1336" s="50"/>
      <c r="GF1336" s="47"/>
      <c r="GG1336" s="50"/>
      <c r="GJ1336" s="49"/>
      <c r="GK1336" s="49"/>
      <c r="GL1336" s="49"/>
      <c r="GM1336" s="50"/>
      <c r="GN1336" s="47"/>
      <c r="GO1336" s="50"/>
      <c r="GR1336" s="49"/>
      <c r="GS1336" s="49"/>
      <c r="GT1336" s="49"/>
      <c r="GU1336" s="50"/>
      <c r="GV1336" s="47"/>
      <c r="GW1336" s="50"/>
      <c r="GZ1336" s="49"/>
      <c r="HA1336" s="49"/>
      <c r="HB1336" s="49"/>
      <c r="HC1336" s="50"/>
      <c r="HD1336" s="47"/>
      <c r="HE1336" s="50"/>
      <c r="HH1336" s="49"/>
      <c r="HI1336" s="49"/>
      <c r="HJ1336" s="49"/>
      <c r="HK1336" s="50"/>
      <c r="HL1336" s="47"/>
      <c r="HM1336" s="50"/>
      <c r="HP1336" s="49"/>
      <c r="HQ1336" s="49"/>
      <c r="HR1336" s="49"/>
      <c r="HS1336" s="50"/>
      <c r="HT1336" s="47"/>
      <c r="HU1336" s="50"/>
      <c r="HX1336" s="49"/>
      <c r="HY1336" s="49"/>
      <c r="HZ1336" s="49"/>
      <c r="IA1336" s="50"/>
      <c r="IB1336" s="47"/>
      <c r="IC1336" s="50"/>
      <c r="IF1336" s="49"/>
      <c r="IG1336" s="49"/>
      <c r="IH1336" s="49"/>
      <c r="II1336" s="50"/>
      <c r="IJ1336" s="47"/>
      <c r="IK1336" s="50"/>
      <c r="IN1336" s="49"/>
      <c r="IO1336" s="49"/>
      <c r="IP1336" s="49"/>
      <c r="IQ1336" s="50"/>
    </row>
    <row r="1337" spans="1:251" s="48" customFormat="1">
      <c r="A1337" s="43">
        <v>718</v>
      </c>
      <c r="B1337" s="44">
        <v>100000377140</v>
      </c>
      <c r="C1337" s="43">
        <v>0</v>
      </c>
      <c r="D1337" s="45" t="s">
        <v>212</v>
      </c>
      <c r="E1337" s="45" t="s">
        <v>316</v>
      </c>
      <c r="F1337" s="46">
        <v>20900</v>
      </c>
      <c r="G1337" s="46">
        <v>-2827.23</v>
      </c>
      <c r="H1337" s="46">
        <v>18072.77</v>
      </c>
      <c r="I1337" s="47"/>
      <c r="K1337" s="49"/>
      <c r="L1337" s="47"/>
      <c r="M1337" s="50"/>
      <c r="P1337" s="49"/>
      <c r="Q1337" s="49"/>
      <c r="R1337" s="49"/>
      <c r="S1337" s="50"/>
      <c r="T1337" s="47"/>
      <c r="U1337" s="50"/>
      <c r="X1337" s="49"/>
      <c r="Y1337" s="49"/>
      <c r="Z1337" s="49"/>
      <c r="AA1337" s="50"/>
      <c r="AB1337" s="47"/>
      <c r="AC1337" s="50"/>
      <c r="AF1337" s="49"/>
      <c r="AG1337" s="49"/>
      <c r="AH1337" s="49"/>
      <c r="AI1337" s="50"/>
      <c r="AJ1337" s="47"/>
      <c r="AK1337" s="50"/>
      <c r="AN1337" s="49"/>
      <c r="AO1337" s="49"/>
      <c r="AP1337" s="49"/>
      <c r="AQ1337" s="50"/>
      <c r="AR1337" s="47"/>
      <c r="AS1337" s="50"/>
      <c r="AV1337" s="49"/>
      <c r="AW1337" s="49"/>
      <c r="AX1337" s="49"/>
      <c r="AY1337" s="50"/>
      <c r="AZ1337" s="47"/>
      <c r="BA1337" s="50"/>
      <c r="BD1337" s="49"/>
      <c r="BE1337" s="49"/>
      <c r="BF1337" s="49"/>
      <c r="BG1337" s="50"/>
      <c r="BH1337" s="47"/>
      <c r="BI1337" s="50"/>
      <c r="BL1337" s="49"/>
      <c r="BM1337" s="49"/>
      <c r="BN1337" s="49"/>
      <c r="BO1337" s="50"/>
      <c r="BP1337" s="47"/>
      <c r="BQ1337" s="50"/>
      <c r="BT1337" s="49"/>
      <c r="BU1337" s="49"/>
      <c r="BV1337" s="49"/>
      <c r="BW1337" s="50"/>
      <c r="BX1337" s="47"/>
      <c r="BY1337" s="50"/>
      <c r="CB1337" s="49"/>
      <c r="CC1337" s="49"/>
      <c r="CD1337" s="49"/>
      <c r="CE1337" s="50"/>
      <c r="CF1337" s="47"/>
      <c r="CG1337" s="50"/>
      <c r="CJ1337" s="49"/>
      <c r="CK1337" s="49"/>
      <c r="CL1337" s="49"/>
      <c r="CM1337" s="50"/>
      <c r="CN1337" s="47"/>
      <c r="CO1337" s="50"/>
      <c r="CR1337" s="49"/>
      <c r="CS1337" s="49"/>
      <c r="CT1337" s="49"/>
      <c r="CU1337" s="50"/>
      <c r="CV1337" s="47"/>
      <c r="CW1337" s="50"/>
      <c r="CZ1337" s="49"/>
      <c r="DA1337" s="49"/>
      <c r="DB1337" s="49"/>
      <c r="DC1337" s="50"/>
      <c r="DD1337" s="47"/>
      <c r="DE1337" s="50"/>
      <c r="DH1337" s="49"/>
      <c r="DI1337" s="49"/>
      <c r="DJ1337" s="49"/>
      <c r="DK1337" s="50"/>
      <c r="DL1337" s="47"/>
      <c r="DM1337" s="50"/>
      <c r="DP1337" s="49"/>
      <c r="DQ1337" s="49"/>
      <c r="DR1337" s="49"/>
      <c r="DS1337" s="50"/>
      <c r="DT1337" s="47"/>
      <c r="DU1337" s="50"/>
      <c r="DX1337" s="49"/>
      <c r="DY1337" s="49"/>
      <c r="DZ1337" s="49"/>
      <c r="EA1337" s="50"/>
      <c r="EB1337" s="47"/>
      <c r="EC1337" s="50"/>
      <c r="EF1337" s="49"/>
      <c r="EG1337" s="49"/>
      <c r="EH1337" s="49"/>
      <c r="EI1337" s="50"/>
      <c r="EJ1337" s="47"/>
      <c r="EK1337" s="50"/>
      <c r="EN1337" s="49"/>
      <c r="EO1337" s="49"/>
      <c r="EP1337" s="49"/>
      <c r="EQ1337" s="50"/>
      <c r="ER1337" s="47"/>
      <c r="ES1337" s="50"/>
      <c r="EV1337" s="49"/>
      <c r="EW1337" s="49"/>
      <c r="EX1337" s="49"/>
      <c r="EY1337" s="50"/>
      <c r="EZ1337" s="47"/>
      <c r="FA1337" s="50"/>
      <c r="FD1337" s="49"/>
      <c r="FE1337" s="49"/>
      <c r="FF1337" s="49"/>
      <c r="FG1337" s="50"/>
      <c r="FH1337" s="47"/>
      <c r="FI1337" s="50"/>
      <c r="FL1337" s="49"/>
      <c r="FM1337" s="49"/>
      <c r="FN1337" s="49"/>
      <c r="FO1337" s="50"/>
      <c r="FP1337" s="47"/>
      <c r="FQ1337" s="50"/>
      <c r="FT1337" s="49"/>
      <c r="FU1337" s="49"/>
      <c r="FV1337" s="49"/>
      <c r="FW1337" s="50"/>
      <c r="FX1337" s="47"/>
      <c r="FY1337" s="50"/>
      <c r="GB1337" s="49"/>
      <c r="GC1337" s="49"/>
      <c r="GD1337" s="49"/>
      <c r="GE1337" s="50"/>
      <c r="GF1337" s="47"/>
      <c r="GG1337" s="50"/>
      <c r="GJ1337" s="49"/>
      <c r="GK1337" s="49"/>
      <c r="GL1337" s="49"/>
      <c r="GM1337" s="50"/>
      <c r="GN1337" s="47"/>
      <c r="GO1337" s="50"/>
      <c r="GR1337" s="49"/>
      <c r="GS1337" s="49"/>
      <c r="GT1337" s="49"/>
      <c r="GU1337" s="50"/>
      <c r="GV1337" s="47"/>
      <c r="GW1337" s="50"/>
      <c r="GZ1337" s="49"/>
      <c r="HA1337" s="49"/>
      <c r="HB1337" s="49"/>
      <c r="HC1337" s="50"/>
      <c r="HD1337" s="47"/>
      <c r="HE1337" s="50"/>
      <c r="HH1337" s="49"/>
      <c r="HI1337" s="49"/>
      <c r="HJ1337" s="49"/>
      <c r="HK1337" s="50"/>
      <c r="HL1337" s="47"/>
      <c r="HM1337" s="50"/>
      <c r="HP1337" s="49"/>
      <c r="HQ1337" s="49"/>
      <c r="HR1337" s="49"/>
      <c r="HS1337" s="50"/>
      <c r="HT1337" s="47"/>
      <c r="HU1337" s="50"/>
      <c r="HX1337" s="49"/>
      <c r="HY1337" s="49"/>
      <c r="HZ1337" s="49"/>
      <c r="IA1337" s="50"/>
      <c r="IB1337" s="47"/>
      <c r="IC1337" s="50"/>
      <c r="IF1337" s="49"/>
      <c r="IG1337" s="49"/>
      <c r="IH1337" s="49"/>
      <c r="II1337" s="50"/>
      <c r="IJ1337" s="47"/>
      <c r="IK1337" s="50"/>
      <c r="IN1337" s="49"/>
      <c r="IO1337" s="49"/>
      <c r="IP1337" s="49"/>
      <c r="IQ1337" s="50"/>
    </row>
    <row r="1338" spans="1:251" s="48" customFormat="1">
      <c r="A1338" s="43">
        <v>719</v>
      </c>
      <c r="B1338" s="44">
        <v>100000377141</v>
      </c>
      <c r="C1338" s="43">
        <v>0</v>
      </c>
      <c r="D1338" s="45" t="s">
        <v>212</v>
      </c>
      <c r="E1338" s="45" t="s">
        <v>316</v>
      </c>
      <c r="F1338" s="46">
        <v>20900</v>
      </c>
      <c r="G1338" s="46">
        <v>-2827.23</v>
      </c>
      <c r="H1338" s="46">
        <v>18072.77</v>
      </c>
      <c r="I1338" s="47"/>
      <c r="K1338" s="49"/>
      <c r="L1338" s="47"/>
      <c r="M1338" s="50"/>
      <c r="P1338" s="49"/>
      <c r="Q1338" s="49"/>
      <c r="R1338" s="49"/>
      <c r="S1338" s="50"/>
      <c r="T1338" s="47"/>
      <c r="U1338" s="50"/>
      <c r="X1338" s="49"/>
      <c r="Y1338" s="49"/>
      <c r="Z1338" s="49"/>
      <c r="AA1338" s="50"/>
      <c r="AB1338" s="47"/>
      <c r="AC1338" s="50"/>
      <c r="AF1338" s="49"/>
      <c r="AG1338" s="49"/>
      <c r="AH1338" s="49"/>
      <c r="AI1338" s="50"/>
      <c r="AJ1338" s="47"/>
      <c r="AK1338" s="50"/>
      <c r="AN1338" s="49"/>
      <c r="AO1338" s="49"/>
      <c r="AP1338" s="49"/>
      <c r="AQ1338" s="50"/>
      <c r="AR1338" s="47"/>
      <c r="AS1338" s="50"/>
      <c r="AV1338" s="49"/>
      <c r="AW1338" s="49"/>
      <c r="AX1338" s="49"/>
      <c r="AY1338" s="50"/>
      <c r="AZ1338" s="47"/>
      <c r="BA1338" s="50"/>
      <c r="BD1338" s="49"/>
      <c r="BE1338" s="49"/>
      <c r="BF1338" s="49"/>
      <c r="BG1338" s="50"/>
      <c r="BH1338" s="47"/>
      <c r="BI1338" s="50"/>
      <c r="BL1338" s="49"/>
      <c r="BM1338" s="49"/>
      <c r="BN1338" s="49"/>
      <c r="BO1338" s="50"/>
      <c r="BP1338" s="47"/>
      <c r="BQ1338" s="50"/>
      <c r="BT1338" s="49"/>
      <c r="BU1338" s="49"/>
      <c r="BV1338" s="49"/>
      <c r="BW1338" s="50"/>
      <c r="BX1338" s="47"/>
      <c r="BY1338" s="50"/>
      <c r="CB1338" s="49"/>
      <c r="CC1338" s="49"/>
      <c r="CD1338" s="49"/>
      <c r="CE1338" s="50"/>
      <c r="CF1338" s="47"/>
      <c r="CG1338" s="50"/>
      <c r="CJ1338" s="49"/>
      <c r="CK1338" s="49"/>
      <c r="CL1338" s="49"/>
      <c r="CM1338" s="50"/>
      <c r="CN1338" s="47"/>
      <c r="CO1338" s="50"/>
      <c r="CR1338" s="49"/>
      <c r="CS1338" s="49"/>
      <c r="CT1338" s="49"/>
      <c r="CU1338" s="50"/>
      <c r="CV1338" s="47"/>
      <c r="CW1338" s="50"/>
      <c r="CZ1338" s="49"/>
      <c r="DA1338" s="49"/>
      <c r="DB1338" s="49"/>
      <c r="DC1338" s="50"/>
      <c r="DD1338" s="47"/>
      <c r="DE1338" s="50"/>
      <c r="DH1338" s="49"/>
      <c r="DI1338" s="49"/>
      <c r="DJ1338" s="49"/>
      <c r="DK1338" s="50"/>
      <c r="DL1338" s="47"/>
      <c r="DM1338" s="50"/>
      <c r="DP1338" s="49"/>
      <c r="DQ1338" s="49"/>
      <c r="DR1338" s="49"/>
      <c r="DS1338" s="50"/>
      <c r="DT1338" s="47"/>
      <c r="DU1338" s="50"/>
      <c r="DX1338" s="49"/>
      <c r="DY1338" s="49"/>
      <c r="DZ1338" s="49"/>
      <c r="EA1338" s="50"/>
      <c r="EB1338" s="47"/>
      <c r="EC1338" s="50"/>
      <c r="EF1338" s="49"/>
      <c r="EG1338" s="49"/>
      <c r="EH1338" s="49"/>
      <c r="EI1338" s="50"/>
      <c r="EJ1338" s="47"/>
      <c r="EK1338" s="50"/>
      <c r="EN1338" s="49"/>
      <c r="EO1338" s="49"/>
      <c r="EP1338" s="49"/>
      <c r="EQ1338" s="50"/>
      <c r="ER1338" s="47"/>
      <c r="ES1338" s="50"/>
      <c r="EV1338" s="49"/>
      <c r="EW1338" s="49"/>
      <c r="EX1338" s="49"/>
      <c r="EY1338" s="50"/>
      <c r="EZ1338" s="47"/>
      <c r="FA1338" s="50"/>
      <c r="FD1338" s="49"/>
      <c r="FE1338" s="49"/>
      <c r="FF1338" s="49"/>
      <c r="FG1338" s="50"/>
      <c r="FH1338" s="47"/>
      <c r="FI1338" s="50"/>
      <c r="FL1338" s="49"/>
      <c r="FM1338" s="49"/>
      <c r="FN1338" s="49"/>
      <c r="FO1338" s="50"/>
      <c r="FP1338" s="47"/>
      <c r="FQ1338" s="50"/>
      <c r="FT1338" s="49"/>
      <c r="FU1338" s="49"/>
      <c r="FV1338" s="49"/>
      <c r="FW1338" s="50"/>
      <c r="FX1338" s="47"/>
      <c r="FY1338" s="50"/>
      <c r="GB1338" s="49"/>
      <c r="GC1338" s="49"/>
      <c r="GD1338" s="49"/>
      <c r="GE1338" s="50"/>
      <c r="GF1338" s="47"/>
      <c r="GG1338" s="50"/>
      <c r="GJ1338" s="49"/>
      <c r="GK1338" s="49"/>
      <c r="GL1338" s="49"/>
      <c r="GM1338" s="50"/>
      <c r="GN1338" s="47"/>
      <c r="GO1338" s="50"/>
      <c r="GR1338" s="49"/>
      <c r="GS1338" s="49"/>
      <c r="GT1338" s="49"/>
      <c r="GU1338" s="50"/>
      <c r="GV1338" s="47"/>
      <c r="GW1338" s="50"/>
      <c r="GZ1338" s="49"/>
      <c r="HA1338" s="49"/>
      <c r="HB1338" s="49"/>
      <c r="HC1338" s="50"/>
      <c r="HD1338" s="47"/>
      <c r="HE1338" s="50"/>
      <c r="HH1338" s="49"/>
      <c r="HI1338" s="49"/>
      <c r="HJ1338" s="49"/>
      <c r="HK1338" s="50"/>
      <c r="HL1338" s="47"/>
      <c r="HM1338" s="50"/>
      <c r="HP1338" s="49"/>
      <c r="HQ1338" s="49"/>
      <c r="HR1338" s="49"/>
      <c r="HS1338" s="50"/>
      <c r="HT1338" s="47"/>
      <c r="HU1338" s="50"/>
      <c r="HX1338" s="49"/>
      <c r="HY1338" s="49"/>
      <c r="HZ1338" s="49"/>
      <c r="IA1338" s="50"/>
      <c r="IB1338" s="47"/>
      <c r="IC1338" s="50"/>
      <c r="IF1338" s="49"/>
      <c r="IG1338" s="49"/>
      <c r="IH1338" s="49"/>
      <c r="II1338" s="50"/>
      <c r="IJ1338" s="47"/>
      <c r="IK1338" s="50"/>
      <c r="IN1338" s="49"/>
      <c r="IO1338" s="49"/>
      <c r="IP1338" s="49"/>
      <c r="IQ1338" s="50"/>
    </row>
    <row r="1339" spans="1:251" s="48" customFormat="1">
      <c r="A1339" s="43">
        <v>720</v>
      </c>
      <c r="B1339" s="44">
        <v>100000377142</v>
      </c>
      <c r="C1339" s="43">
        <v>0</v>
      </c>
      <c r="D1339" s="45" t="s">
        <v>212</v>
      </c>
      <c r="E1339" s="45" t="s">
        <v>316</v>
      </c>
      <c r="F1339" s="46">
        <v>20900</v>
      </c>
      <c r="G1339" s="46">
        <v>-2827.23</v>
      </c>
      <c r="H1339" s="46">
        <v>18072.77</v>
      </c>
      <c r="I1339" s="47"/>
      <c r="K1339" s="49"/>
      <c r="L1339" s="47"/>
      <c r="M1339" s="50"/>
      <c r="P1339" s="49"/>
      <c r="Q1339" s="49"/>
      <c r="R1339" s="49"/>
      <c r="S1339" s="50"/>
      <c r="T1339" s="47"/>
      <c r="U1339" s="50"/>
      <c r="X1339" s="49"/>
      <c r="Y1339" s="49"/>
      <c r="Z1339" s="49"/>
      <c r="AA1339" s="50"/>
      <c r="AB1339" s="47"/>
      <c r="AC1339" s="50"/>
      <c r="AF1339" s="49"/>
      <c r="AG1339" s="49"/>
      <c r="AH1339" s="49"/>
      <c r="AI1339" s="50"/>
      <c r="AJ1339" s="47"/>
      <c r="AK1339" s="50"/>
      <c r="AN1339" s="49"/>
      <c r="AO1339" s="49"/>
      <c r="AP1339" s="49"/>
      <c r="AQ1339" s="50"/>
      <c r="AR1339" s="47"/>
      <c r="AS1339" s="50"/>
      <c r="AV1339" s="49"/>
      <c r="AW1339" s="49"/>
      <c r="AX1339" s="49"/>
      <c r="AY1339" s="50"/>
      <c r="AZ1339" s="47"/>
      <c r="BA1339" s="50"/>
      <c r="BD1339" s="49"/>
      <c r="BE1339" s="49"/>
      <c r="BF1339" s="49"/>
      <c r="BG1339" s="50"/>
      <c r="BH1339" s="47"/>
      <c r="BI1339" s="50"/>
      <c r="BL1339" s="49"/>
      <c r="BM1339" s="49"/>
      <c r="BN1339" s="49"/>
      <c r="BO1339" s="50"/>
      <c r="BP1339" s="47"/>
      <c r="BQ1339" s="50"/>
      <c r="BT1339" s="49"/>
      <c r="BU1339" s="49"/>
      <c r="BV1339" s="49"/>
      <c r="BW1339" s="50"/>
      <c r="BX1339" s="47"/>
      <c r="BY1339" s="50"/>
      <c r="CB1339" s="49"/>
      <c r="CC1339" s="49"/>
      <c r="CD1339" s="49"/>
      <c r="CE1339" s="50"/>
      <c r="CF1339" s="47"/>
      <c r="CG1339" s="50"/>
      <c r="CJ1339" s="49"/>
      <c r="CK1339" s="49"/>
      <c r="CL1339" s="49"/>
      <c r="CM1339" s="50"/>
      <c r="CN1339" s="47"/>
      <c r="CO1339" s="50"/>
      <c r="CR1339" s="49"/>
      <c r="CS1339" s="49"/>
      <c r="CT1339" s="49"/>
      <c r="CU1339" s="50"/>
      <c r="CV1339" s="47"/>
      <c r="CW1339" s="50"/>
      <c r="CZ1339" s="49"/>
      <c r="DA1339" s="49"/>
      <c r="DB1339" s="49"/>
      <c r="DC1339" s="50"/>
      <c r="DD1339" s="47"/>
      <c r="DE1339" s="50"/>
      <c r="DH1339" s="49"/>
      <c r="DI1339" s="49"/>
      <c r="DJ1339" s="49"/>
      <c r="DK1339" s="50"/>
      <c r="DL1339" s="47"/>
      <c r="DM1339" s="50"/>
      <c r="DP1339" s="49"/>
      <c r="DQ1339" s="49"/>
      <c r="DR1339" s="49"/>
      <c r="DS1339" s="50"/>
      <c r="DT1339" s="47"/>
      <c r="DU1339" s="50"/>
      <c r="DX1339" s="49"/>
      <c r="DY1339" s="49"/>
      <c r="DZ1339" s="49"/>
      <c r="EA1339" s="50"/>
      <c r="EB1339" s="47"/>
      <c r="EC1339" s="50"/>
      <c r="EF1339" s="49"/>
      <c r="EG1339" s="49"/>
      <c r="EH1339" s="49"/>
      <c r="EI1339" s="50"/>
      <c r="EJ1339" s="47"/>
      <c r="EK1339" s="50"/>
      <c r="EN1339" s="49"/>
      <c r="EO1339" s="49"/>
      <c r="EP1339" s="49"/>
      <c r="EQ1339" s="50"/>
      <c r="ER1339" s="47"/>
      <c r="ES1339" s="50"/>
      <c r="EV1339" s="49"/>
      <c r="EW1339" s="49"/>
      <c r="EX1339" s="49"/>
      <c r="EY1339" s="50"/>
      <c r="EZ1339" s="47"/>
      <c r="FA1339" s="50"/>
      <c r="FD1339" s="49"/>
      <c r="FE1339" s="49"/>
      <c r="FF1339" s="49"/>
      <c r="FG1339" s="50"/>
      <c r="FH1339" s="47"/>
      <c r="FI1339" s="50"/>
      <c r="FL1339" s="49"/>
      <c r="FM1339" s="49"/>
      <c r="FN1339" s="49"/>
      <c r="FO1339" s="50"/>
      <c r="FP1339" s="47"/>
      <c r="FQ1339" s="50"/>
      <c r="FT1339" s="49"/>
      <c r="FU1339" s="49"/>
      <c r="FV1339" s="49"/>
      <c r="FW1339" s="50"/>
      <c r="FX1339" s="47"/>
      <c r="FY1339" s="50"/>
      <c r="GB1339" s="49"/>
      <c r="GC1339" s="49"/>
      <c r="GD1339" s="49"/>
      <c r="GE1339" s="50"/>
      <c r="GF1339" s="47"/>
      <c r="GG1339" s="50"/>
      <c r="GJ1339" s="49"/>
      <c r="GK1339" s="49"/>
      <c r="GL1339" s="49"/>
      <c r="GM1339" s="50"/>
      <c r="GN1339" s="47"/>
      <c r="GO1339" s="50"/>
      <c r="GR1339" s="49"/>
      <c r="GS1339" s="49"/>
      <c r="GT1339" s="49"/>
      <c r="GU1339" s="50"/>
      <c r="GV1339" s="47"/>
      <c r="GW1339" s="50"/>
      <c r="GZ1339" s="49"/>
      <c r="HA1339" s="49"/>
      <c r="HB1339" s="49"/>
      <c r="HC1339" s="50"/>
      <c r="HD1339" s="47"/>
      <c r="HE1339" s="50"/>
      <c r="HH1339" s="49"/>
      <c r="HI1339" s="49"/>
      <c r="HJ1339" s="49"/>
      <c r="HK1339" s="50"/>
      <c r="HL1339" s="47"/>
      <c r="HM1339" s="50"/>
      <c r="HP1339" s="49"/>
      <c r="HQ1339" s="49"/>
      <c r="HR1339" s="49"/>
      <c r="HS1339" s="50"/>
      <c r="HT1339" s="47"/>
      <c r="HU1339" s="50"/>
      <c r="HX1339" s="49"/>
      <c r="HY1339" s="49"/>
      <c r="HZ1339" s="49"/>
      <c r="IA1339" s="50"/>
      <c r="IB1339" s="47"/>
      <c r="IC1339" s="50"/>
      <c r="IF1339" s="49"/>
      <c r="IG1339" s="49"/>
      <c r="IH1339" s="49"/>
      <c r="II1339" s="50"/>
      <c r="IJ1339" s="47"/>
      <c r="IK1339" s="50"/>
      <c r="IN1339" s="49"/>
      <c r="IO1339" s="49"/>
      <c r="IP1339" s="49"/>
      <c r="IQ1339" s="50"/>
    </row>
    <row r="1340" spans="1:251" s="48" customFormat="1">
      <c r="A1340" s="43">
        <v>721</v>
      </c>
      <c r="B1340" s="44">
        <v>100000377143</v>
      </c>
      <c r="C1340" s="43">
        <v>0</v>
      </c>
      <c r="D1340" s="45" t="s">
        <v>212</v>
      </c>
      <c r="E1340" s="45" t="s">
        <v>316</v>
      </c>
      <c r="F1340" s="46">
        <v>20900</v>
      </c>
      <c r="G1340" s="46">
        <v>-2827.23</v>
      </c>
      <c r="H1340" s="46">
        <v>18072.77</v>
      </c>
      <c r="I1340" s="47"/>
      <c r="K1340" s="49"/>
      <c r="L1340" s="47"/>
      <c r="M1340" s="50"/>
      <c r="P1340" s="49"/>
      <c r="Q1340" s="49"/>
      <c r="R1340" s="49"/>
      <c r="S1340" s="50"/>
      <c r="T1340" s="47"/>
      <c r="U1340" s="50"/>
      <c r="X1340" s="49"/>
      <c r="Y1340" s="49"/>
      <c r="Z1340" s="49"/>
      <c r="AA1340" s="50"/>
      <c r="AB1340" s="47"/>
      <c r="AC1340" s="50"/>
      <c r="AF1340" s="49"/>
      <c r="AG1340" s="49"/>
      <c r="AH1340" s="49"/>
      <c r="AI1340" s="50"/>
      <c r="AJ1340" s="47"/>
      <c r="AK1340" s="50"/>
      <c r="AN1340" s="49"/>
      <c r="AO1340" s="49"/>
      <c r="AP1340" s="49"/>
      <c r="AQ1340" s="50"/>
      <c r="AR1340" s="47"/>
      <c r="AS1340" s="50"/>
      <c r="AV1340" s="49"/>
      <c r="AW1340" s="49"/>
      <c r="AX1340" s="49"/>
      <c r="AY1340" s="50"/>
      <c r="AZ1340" s="47"/>
      <c r="BA1340" s="50"/>
      <c r="BD1340" s="49"/>
      <c r="BE1340" s="49"/>
      <c r="BF1340" s="49"/>
      <c r="BG1340" s="50"/>
      <c r="BH1340" s="47"/>
      <c r="BI1340" s="50"/>
      <c r="BL1340" s="49"/>
      <c r="BM1340" s="49"/>
      <c r="BN1340" s="49"/>
      <c r="BO1340" s="50"/>
      <c r="BP1340" s="47"/>
      <c r="BQ1340" s="50"/>
      <c r="BT1340" s="49"/>
      <c r="BU1340" s="49"/>
      <c r="BV1340" s="49"/>
      <c r="BW1340" s="50"/>
      <c r="BX1340" s="47"/>
      <c r="BY1340" s="50"/>
      <c r="CB1340" s="49"/>
      <c r="CC1340" s="49"/>
      <c r="CD1340" s="49"/>
      <c r="CE1340" s="50"/>
      <c r="CF1340" s="47"/>
      <c r="CG1340" s="50"/>
      <c r="CJ1340" s="49"/>
      <c r="CK1340" s="49"/>
      <c r="CL1340" s="49"/>
      <c r="CM1340" s="50"/>
      <c r="CN1340" s="47"/>
      <c r="CO1340" s="50"/>
      <c r="CR1340" s="49"/>
      <c r="CS1340" s="49"/>
      <c r="CT1340" s="49"/>
      <c r="CU1340" s="50"/>
      <c r="CV1340" s="47"/>
      <c r="CW1340" s="50"/>
      <c r="CZ1340" s="49"/>
      <c r="DA1340" s="49"/>
      <c r="DB1340" s="49"/>
      <c r="DC1340" s="50"/>
      <c r="DD1340" s="47"/>
      <c r="DE1340" s="50"/>
      <c r="DH1340" s="49"/>
      <c r="DI1340" s="49"/>
      <c r="DJ1340" s="49"/>
      <c r="DK1340" s="50"/>
      <c r="DL1340" s="47"/>
      <c r="DM1340" s="50"/>
      <c r="DP1340" s="49"/>
      <c r="DQ1340" s="49"/>
      <c r="DR1340" s="49"/>
      <c r="DS1340" s="50"/>
      <c r="DT1340" s="47"/>
      <c r="DU1340" s="50"/>
      <c r="DX1340" s="49"/>
      <c r="DY1340" s="49"/>
      <c r="DZ1340" s="49"/>
      <c r="EA1340" s="50"/>
      <c r="EB1340" s="47"/>
      <c r="EC1340" s="50"/>
      <c r="EF1340" s="49"/>
      <c r="EG1340" s="49"/>
      <c r="EH1340" s="49"/>
      <c r="EI1340" s="50"/>
      <c r="EJ1340" s="47"/>
      <c r="EK1340" s="50"/>
      <c r="EN1340" s="49"/>
      <c r="EO1340" s="49"/>
      <c r="EP1340" s="49"/>
      <c r="EQ1340" s="50"/>
      <c r="ER1340" s="47"/>
      <c r="ES1340" s="50"/>
      <c r="EV1340" s="49"/>
      <c r="EW1340" s="49"/>
      <c r="EX1340" s="49"/>
      <c r="EY1340" s="50"/>
      <c r="EZ1340" s="47"/>
      <c r="FA1340" s="50"/>
      <c r="FD1340" s="49"/>
      <c r="FE1340" s="49"/>
      <c r="FF1340" s="49"/>
      <c r="FG1340" s="50"/>
      <c r="FH1340" s="47"/>
      <c r="FI1340" s="50"/>
      <c r="FL1340" s="49"/>
      <c r="FM1340" s="49"/>
      <c r="FN1340" s="49"/>
      <c r="FO1340" s="50"/>
      <c r="FP1340" s="47"/>
      <c r="FQ1340" s="50"/>
      <c r="FT1340" s="49"/>
      <c r="FU1340" s="49"/>
      <c r="FV1340" s="49"/>
      <c r="FW1340" s="50"/>
      <c r="FX1340" s="47"/>
      <c r="FY1340" s="50"/>
      <c r="GB1340" s="49"/>
      <c r="GC1340" s="49"/>
      <c r="GD1340" s="49"/>
      <c r="GE1340" s="50"/>
      <c r="GF1340" s="47"/>
      <c r="GG1340" s="50"/>
      <c r="GJ1340" s="49"/>
      <c r="GK1340" s="49"/>
      <c r="GL1340" s="49"/>
      <c r="GM1340" s="50"/>
      <c r="GN1340" s="47"/>
      <c r="GO1340" s="50"/>
      <c r="GR1340" s="49"/>
      <c r="GS1340" s="49"/>
      <c r="GT1340" s="49"/>
      <c r="GU1340" s="50"/>
      <c r="GV1340" s="47"/>
      <c r="GW1340" s="50"/>
      <c r="GZ1340" s="49"/>
      <c r="HA1340" s="49"/>
      <c r="HB1340" s="49"/>
      <c r="HC1340" s="50"/>
      <c r="HD1340" s="47"/>
      <c r="HE1340" s="50"/>
      <c r="HH1340" s="49"/>
      <c r="HI1340" s="49"/>
      <c r="HJ1340" s="49"/>
      <c r="HK1340" s="50"/>
      <c r="HL1340" s="47"/>
      <c r="HM1340" s="50"/>
      <c r="HP1340" s="49"/>
      <c r="HQ1340" s="49"/>
      <c r="HR1340" s="49"/>
      <c r="HS1340" s="50"/>
      <c r="HT1340" s="47"/>
      <c r="HU1340" s="50"/>
      <c r="HX1340" s="49"/>
      <c r="HY1340" s="49"/>
      <c r="HZ1340" s="49"/>
      <c r="IA1340" s="50"/>
      <c r="IB1340" s="47"/>
      <c r="IC1340" s="50"/>
      <c r="IF1340" s="49"/>
      <c r="IG1340" s="49"/>
      <c r="IH1340" s="49"/>
      <c r="II1340" s="50"/>
      <c r="IJ1340" s="47"/>
      <c r="IK1340" s="50"/>
      <c r="IN1340" s="49"/>
      <c r="IO1340" s="49"/>
      <c r="IP1340" s="49"/>
      <c r="IQ1340" s="50"/>
    </row>
    <row r="1341" spans="1:251" s="48" customFormat="1">
      <c r="A1341" s="43">
        <v>722</v>
      </c>
      <c r="B1341" s="44">
        <v>100000377144</v>
      </c>
      <c r="C1341" s="43">
        <v>0</v>
      </c>
      <c r="D1341" s="45" t="s">
        <v>212</v>
      </c>
      <c r="E1341" s="45" t="s">
        <v>316</v>
      </c>
      <c r="F1341" s="46">
        <v>20900</v>
      </c>
      <c r="G1341" s="46">
        <v>-2827.23</v>
      </c>
      <c r="H1341" s="46">
        <v>18072.77</v>
      </c>
      <c r="I1341" s="47"/>
      <c r="K1341" s="49"/>
      <c r="L1341" s="47"/>
      <c r="M1341" s="50"/>
      <c r="P1341" s="49"/>
      <c r="Q1341" s="49"/>
      <c r="R1341" s="49"/>
      <c r="S1341" s="50"/>
      <c r="T1341" s="47"/>
      <c r="U1341" s="50"/>
      <c r="X1341" s="49"/>
      <c r="Y1341" s="49"/>
      <c r="Z1341" s="49"/>
      <c r="AA1341" s="50"/>
      <c r="AB1341" s="47"/>
      <c r="AC1341" s="50"/>
      <c r="AF1341" s="49"/>
      <c r="AG1341" s="49"/>
      <c r="AH1341" s="49"/>
      <c r="AI1341" s="50"/>
      <c r="AJ1341" s="47"/>
      <c r="AK1341" s="50"/>
      <c r="AN1341" s="49"/>
      <c r="AO1341" s="49"/>
      <c r="AP1341" s="49"/>
      <c r="AQ1341" s="50"/>
      <c r="AR1341" s="47"/>
      <c r="AS1341" s="50"/>
      <c r="AV1341" s="49"/>
      <c r="AW1341" s="49"/>
      <c r="AX1341" s="49"/>
      <c r="AY1341" s="50"/>
      <c r="AZ1341" s="47"/>
      <c r="BA1341" s="50"/>
      <c r="BD1341" s="49"/>
      <c r="BE1341" s="49"/>
      <c r="BF1341" s="49"/>
      <c r="BG1341" s="50"/>
      <c r="BH1341" s="47"/>
      <c r="BI1341" s="50"/>
      <c r="BL1341" s="49"/>
      <c r="BM1341" s="49"/>
      <c r="BN1341" s="49"/>
      <c r="BO1341" s="50"/>
      <c r="BP1341" s="47"/>
      <c r="BQ1341" s="50"/>
      <c r="BT1341" s="49"/>
      <c r="BU1341" s="49"/>
      <c r="BV1341" s="49"/>
      <c r="BW1341" s="50"/>
      <c r="BX1341" s="47"/>
      <c r="BY1341" s="50"/>
      <c r="CB1341" s="49"/>
      <c r="CC1341" s="49"/>
      <c r="CD1341" s="49"/>
      <c r="CE1341" s="50"/>
      <c r="CF1341" s="47"/>
      <c r="CG1341" s="50"/>
      <c r="CJ1341" s="49"/>
      <c r="CK1341" s="49"/>
      <c r="CL1341" s="49"/>
      <c r="CM1341" s="50"/>
      <c r="CN1341" s="47"/>
      <c r="CO1341" s="50"/>
      <c r="CR1341" s="49"/>
      <c r="CS1341" s="49"/>
      <c r="CT1341" s="49"/>
      <c r="CU1341" s="50"/>
      <c r="CV1341" s="47"/>
      <c r="CW1341" s="50"/>
      <c r="CZ1341" s="49"/>
      <c r="DA1341" s="49"/>
      <c r="DB1341" s="49"/>
      <c r="DC1341" s="50"/>
      <c r="DD1341" s="47"/>
      <c r="DE1341" s="50"/>
      <c r="DH1341" s="49"/>
      <c r="DI1341" s="49"/>
      <c r="DJ1341" s="49"/>
      <c r="DK1341" s="50"/>
      <c r="DL1341" s="47"/>
      <c r="DM1341" s="50"/>
      <c r="DP1341" s="49"/>
      <c r="DQ1341" s="49"/>
      <c r="DR1341" s="49"/>
      <c r="DS1341" s="50"/>
      <c r="DT1341" s="47"/>
      <c r="DU1341" s="50"/>
      <c r="DX1341" s="49"/>
      <c r="DY1341" s="49"/>
      <c r="DZ1341" s="49"/>
      <c r="EA1341" s="50"/>
      <c r="EB1341" s="47"/>
      <c r="EC1341" s="50"/>
      <c r="EF1341" s="49"/>
      <c r="EG1341" s="49"/>
      <c r="EH1341" s="49"/>
      <c r="EI1341" s="50"/>
      <c r="EJ1341" s="47"/>
      <c r="EK1341" s="50"/>
      <c r="EN1341" s="49"/>
      <c r="EO1341" s="49"/>
      <c r="EP1341" s="49"/>
      <c r="EQ1341" s="50"/>
      <c r="ER1341" s="47"/>
      <c r="ES1341" s="50"/>
      <c r="EV1341" s="49"/>
      <c r="EW1341" s="49"/>
      <c r="EX1341" s="49"/>
      <c r="EY1341" s="50"/>
      <c r="EZ1341" s="47"/>
      <c r="FA1341" s="50"/>
      <c r="FD1341" s="49"/>
      <c r="FE1341" s="49"/>
      <c r="FF1341" s="49"/>
      <c r="FG1341" s="50"/>
      <c r="FH1341" s="47"/>
      <c r="FI1341" s="50"/>
      <c r="FL1341" s="49"/>
      <c r="FM1341" s="49"/>
      <c r="FN1341" s="49"/>
      <c r="FO1341" s="50"/>
      <c r="FP1341" s="47"/>
      <c r="FQ1341" s="50"/>
      <c r="FT1341" s="49"/>
      <c r="FU1341" s="49"/>
      <c r="FV1341" s="49"/>
      <c r="FW1341" s="50"/>
      <c r="FX1341" s="47"/>
      <c r="FY1341" s="50"/>
      <c r="GB1341" s="49"/>
      <c r="GC1341" s="49"/>
      <c r="GD1341" s="49"/>
      <c r="GE1341" s="50"/>
      <c r="GF1341" s="47"/>
      <c r="GG1341" s="50"/>
      <c r="GJ1341" s="49"/>
      <c r="GK1341" s="49"/>
      <c r="GL1341" s="49"/>
      <c r="GM1341" s="50"/>
      <c r="GN1341" s="47"/>
      <c r="GO1341" s="50"/>
      <c r="GR1341" s="49"/>
      <c r="GS1341" s="49"/>
      <c r="GT1341" s="49"/>
      <c r="GU1341" s="50"/>
      <c r="GV1341" s="47"/>
      <c r="GW1341" s="50"/>
      <c r="GZ1341" s="49"/>
      <c r="HA1341" s="49"/>
      <c r="HB1341" s="49"/>
      <c r="HC1341" s="50"/>
      <c r="HD1341" s="47"/>
      <c r="HE1341" s="50"/>
      <c r="HH1341" s="49"/>
      <c r="HI1341" s="49"/>
      <c r="HJ1341" s="49"/>
      <c r="HK1341" s="50"/>
      <c r="HL1341" s="47"/>
      <c r="HM1341" s="50"/>
      <c r="HP1341" s="49"/>
      <c r="HQ1341" s="49"/>
      <c r="HR1341" s="49"/>
      <c r="HS1341" s="50"/>
      <c r="HT1341" s="47"/>
      <c r="HU1341" s="50"/>
      <c r="HX1341" s="49"/>
      <c r="HY1341" s="49"/>
      <c r="HZ1341" s="49"/>
      <c r="IA1341" s="50"/>
      <c r="IB1341" s="47"/>
      <c r="IC1341" s="50"/>
      <c r="IF1341" s="49"/>
      <c r="IG1341" s="49"/>
      <c r="IH1341" s="49"/>
      <c r="II1341" s="50"/>
      <c r="IJ1341" s="47"/>
      <c r="IK1341" s="50"/>
      <c r="IN1341" s="49"/>
      <c r="IO1341" s="49"/>
      <c r="IP1341" s="49"/>
      <c r="IQ1341" s="50"/>
    </row>
    <row r="1342" spans="1:251" s="48" customFormat="1">
      <c r="A1342" s="43">
        <v>723</v>
      </c>
      <c r="B1342" s="44">
        <v>100000377145</v>
      </c>
      <c r="C1342" s="43">
        <v>0</v>
      </c>
      <c r="D1342" s="45" t="s">
        <v>212</v>
      </c>
      <c r="E1342" s="45" t="s">
        <v>316</v>
      </c>
      <c r="F1342" s="46">
        <v>20900</v>
      </c>
      <c r="G1342" s="46">
        <v>-2827.23</v>
      </c>
      <c r="H1342" s="46">
        <v>18072.77</v>
      </c>
      <c r="I1342" s="47"/>
      <c r="K1342" s="49"/>
      <c r="L1342" s="47"/>
      <c r="M1342" s="50"/>
      <c r="P1342" s="49"/>
      <c r="Q1342" s="49"/>
      <c r="R1342" s="49"/>
      <c r="S1342" s="50"/>
      <c r="T1342" s="47"/>
      <c r="U1342" s="50"/>
      <c r="X1342" s="49"/>
      <c r="Y1342" s="49"/>
      <c r="Z1342" s="49"/>
      <c r="AA1342" s="50"/>
      <c r="AB1342" s="47"/>
      <c r="AC1342" s="50"/>
      <c r="AF1342" s="49"/>
      <c r="AG1342" s="49"/>
      <c r="AH1342" s="49"/>
      <c r="AI1342" s="50"/>
      <c r="AJ1342" s="47"/>
      <c r="AK1342" s="50"/>
      <c r="AN1342" s="49"/>
      <c r="AO1342" s="49"/>
      <c r="AP1342" s="49"/>
      <c r="AQ1342" s="50"/>
      <c r="AR1342" s="47"/>
      <c r="AS1342" s="50"/>
      <c r="AV1342" s="49"/>
      <c r="AW1342" s="49"/>
      <c r="AX1342" s="49"/>
      <c r="AY1342" s="50"/>
      <c r="AZ1342" s="47"/>
      <c r="BA1342" s="50"/>
      <c r="BD1342" s="49"/>
      <c r="BE1342" s="49"/>
      <c r="BF1342" s="49"/>
      <c r="BG1342" s="50"/>
      <c r="BH1342" s="47"/>
      <c r="BI1342" s="50"/>
      <c r="BL1342" s="49"/>
      <c r="BM1342" s="49"/>
      <c r="BN1342" s="49"/>
      <c r="BO1342" s="50"/>
      <c r="BP1342" s="47"/>
      <c r="BQ1342" s="50"/>
      <c r="BT1342" s="49"/>
      <c r="BU1342" s="49"/>
      <c r="BV1342" s="49"/>
      <c r="BW1342" s="50"/>
      <c r="BX1342" s="47"/>
      <c r="BY1342" s="50"/>
      <c r="CB1342" s="49"/>
      <c r="CC1342" s="49"/>
      <c r="CD1342" s="49"/>
      <c r="CE1342" s="50"/>
      <c r="CF1342" s="47"/>
      <c r="CG1342" s="50"/>
      <c r="CJ1342" s="49"/>
      <c r="CK1342" s="49"/>
      <c r="CL1342" s="49"/>
      <c r="CM1342" s="50"/>
      <c r="CN1342" s="47"/>
      <c r="CO1342" s="50"/>
      <c r="CR1342" s="49"/>
      <c r="CS1342" s="49"/>
      <c r="CT1342" s="49"/>
      <c r="CU1342" s="50"/>
      <c r="CV1342" s="47"/>
      <c r="CW1342" s="50"/>
      <c r="CZ1342" s="49"/>
      <c r="DA1342" s="49"/>
      <c r="DB1342" s="49"/>
      <c r="DC1342" s="50"/>
      <c r="DD1342" s="47"/>
      <c r="DE1342" s="50"/>
      <c r="DH1342" s="49"/>
      <c r="DI1342" s="49"/>
      <c r="DJ1342" s="49"/>
      <c r="DK1342" s="50"/>
      <c r="DL1342" s="47"/>
      <c r="DM1342" s="50"/>
      <c r="DP1342" s="49"/>
      <c r="DQ1342" s="49"/>
      <c r="DR1342" s="49"/>
      <c r="DS1342" s="50"/>
      <c r="DT1342" s="47"/>
      <c r="DU1342" s="50"/>
      <c r="DX1342" s="49"/>
      <c r="DY1342" s="49"/>
      <c r="DZ1342" s="49"/>
      <c r="EA1342" s="50"/>
      <c r="EB1342" s="47"/>
      <c r="EC1342" s="50"/>
      <c r="EF1342" s="49"/>
      <c r="EG1342" s="49"/>
      <c r="EH1342" s="49"/>
      <c r="EI1342" s="50"/>
      <c r="EJ1342" s="47"/>
      <c r="EK1342" s="50"/>
      <c r="EN1342" s="49"/>
      <c r="EO1342" s="49"/>
      <c r="EP1342" s="49"/>
      <c r="EQ1342" s="50"/>
      <c r="ER1342" s="47"/>
      <c r="ES1342" s="50"/>
      <c r="EV1342" s="49"/>
      <c r="EW1342" s="49"/>
      <c r="EX1342" s="49"/>
      <c r="EY1342" s="50"/>
      <c r="EZ1342" s="47"/>
      <c r="FA1342" s="50"/>
      <c r="FD1342" s="49"/>
      <c r="FE1342" s="49"/>
      <c r="FF1342" s="49"/>
      <c r="FG1342" s="50"/>
      <c r="FH1342" s="47"/>
      <c r="FI1342" s="50"/>
      <c r="FL1342" s="49"/>
      <c r="FM1342" s="49"/>
      <c r="FN1342" s="49"/>
      <c r="FO1342" s="50"/>
      <c r="FP1342" s="47"/>
      <c r="FQ1342" s="50"/>
      <c r="FT1342" s="49"/>
      <c r="FU1342" s="49"/>
      <c r="FV1342" s="49"/>
      <c r="FW1342" s="50"/>
      <c r="FX1342" s="47"/>
      <c r="FY1342" s="50"/>
      <c r="GB1342" s="49"/>
      <c r="GC1342" s="49"/>
      <c r="GD1342" s="49"/>
      <c r="GE1342" s="50"/>
      <c r="GF1342" s="47"/>
      <c r="GG1342" s="50"/>
      <c r="GJ1342" s="49"/>
      <c r="GK1342" s="49"/>
      <c r="GL1342" s="49"/>
      <c r="GM1342" s="50"/>
      <c r="GN1342" s="47"/>
      <c r="GO1342" s="50"/>
      <c r="GR1342" s="49"/>
      <c r="GS1342" s="49"/>
      <c r="GT1342" s="49"/>
      <c r="GU1342" s="50"/>
      <c r="GV1342" s="47"/>
      <c r="GW1342" s="50"/>
      <c r="GZ1342" s="49"/>
      <c r="HA1342" s="49"/>
      <c r="HB1342" s="49"/>
      <c r="HC1342" s="50"/>
      <c r="HD1342" s="47"/>
      <c r="HE1342" s="50"/>
      <c r="HH1342" s="49"/>
      <c r="HI1342" s="49"/>
      <c r="HJ1342" s="49"/>
      <c r="HK1342" s="50"/>
      <c r="HL1342" s="47"/>
      <c r="HM1342" s="50"/>
      <c r="HP1342" s="49"/>
      <c r="HQ1342" s="49"/>
      <c r="HR1342" s="49"/>
      <c r="HS1342" s="50"/>
      <c r="HT1342" s="47"/>
      <c r="HU1342" s="50"/>
      <c r="HX1342" s="49"/>
      <c r="HY1342" s="49"/>
      <c r="HZ1342" s="49"/>
      <c r="IA1342" s="50"/>
      <c r="IB1342" s="47"/>
      <c r="IC1342" s="50"/>
      <c r="IF1342" s="49"/>
      <c r="IG1342" s="49"/>
      <c r="IH1342" s="49"/>
      <c r="II1342" s="50"/>
      <c r="IJ1342" s="47"/>
      <c r="IK1342" s="50"/>
      <c r="IN1342" s="49"/>
      <c r="IO1342" s="49"/>
      <c r="IP1342" s="49"/>
      <c r="IQ1342" s="50"/>
    </row>
    <row r="1343" spans="1:251" s="48" customFormat="1">
      <c r="A1343" s="43">
        <v>724</v>
      </c>
      <c r="B1343" s="44">
        <v>100000377146</v>
      </c>
      <c r="C1343" s="43">
        <v>0</v>
      </c>
      <c r="D1343" s="45" t="s">
        <v>212</v>
      </c>
      <c r="E1343" s="45" t="s">
        <v>316</v>
      </c>
      <c r="F1343" s="46">
        <v>20900</v>
      </c>
      <c r="G1343" s="46">
        <v>-2827.23</v>
      </c>
      <c r="H1343" s="46">
        <v>18072.77</v>
      </c>
      <c r="I1343" s="47"/>
      <c r="K1343" s="49"/>
      <c r="L1343" s="47"/>
      <c r="M1343" s="50"/>
      <c r="P1343" s="49"/>
      <c r="Q1343" s="49"/>
      <c r="R1343" s="49"/>
      <c r="S1343" s="50"/>
      <c r="T1343" s="47"/>
      <c r="U1343" s="50"/>
      <c r="X1343" s="49"/>
      <c r="Y1343" s="49"/>
      <c r="Z1343" s="49"/>
      <c r="AA1343" s="50"/>
      <c r="AB1343" s="47"/>
      <c r="AC1343" s="50"/>
      <c r="AF1343" s="49"/>
      <c r="AG1343" s="49"/>
      <c r="AH1343" s="49"/>
      <c r="AI1343" s="50"/>
      <c r="AJ1343" s="47"/>
      <c r="AK1343" s="50"/>
      <c r="AN1343" s="49"/>
      <c r="AO1343" s="49"/>
      <c r="AP1343" s="49"/>
      <c r="AQ1343" s="50"/>
      <c r="AR1343" s="47"/>
      <c r="AS1343" s="50"/>
      <c r="AV1343" s="49"/>
      <c r="AW1343" s="49"/>
      <c r="AX1343" s="49"/>
      <c r="AY1343" s="50"/>
      <c r="AZ1343" s="47"/>
      <c r="BA1343" s="50"/>
      <c r="BD1343" s="49"/>
      <c r="BE1343" s="49"/>
      <c r="BF1343" s="49"/>
      <c r="BG1343" s="50"/>
      <c r="BH1343" s="47"/>
      <c r="BI1343" s="50"/>
      <c r="BL1343" s="49"/>
      <c r="BM1343" s="49"/>
      <c r="BN1343" s="49"/>
      <c r="BO1343" s="50"/>
      <c r="BP1343" s="47"/>
      <c r="BQ1343" s="50"/>
      <c r="BT1343" s="49"/>
      <c r="BU1343" s="49"/>
      <c r="BV1343" s="49"/>
      <c r="BW1343" s="50"/>
      <c r="BX1343" s="47"/>
      <c r="BY1343" s="50"/>
      <c r="CB1343" s="49"/>
      <c r="CC1343" s="49"/>
      <c r="CD1343" s="49"/>
      <c r="CE1343" s="50"/>
      <c r="CF1343" s="47"/>
      <c r="CG1343" s="50"/>
      <c r="CJ1343" s="49"/>
      <c r="CK1343" s="49"/>
      <c r="CL1343" s="49"/>
      <c r="CM1343" s="50"/>
      <c r="CN1343" s="47"/>
      <c r="CO1343" s="50"/>
      <c r="CR1343" s="49"/>
      <c r="CS1343" s="49"/>
      <c r="CT1343" s="49"/>
      <c r="CU1343" s="50"/>
      <c r="CV1343" s="47"/>
      <c r="CW1343" s="50"/>
      <c r="CZ1343" s="49"/>
      <c r="DA1343" s="49"/>
      <c r="DB1343" s="49"/>
      <c r="DC1343" s="50"/>
      <c r="DD1343" s="47"/>
      <c r="DE1343" s="50"/>
      <c r="DH1343" s="49"/>
      <c r="DI1343" s="49"/>
      <c r="DJ1343" s="49"/>
      <c r="DK1343" s="50"/>
      <c r="DL1343" s="47"/>
      <c r="DM1343" s="50"/>
      <c r="DP1343" s="49"/>
      <c r="DQ1343" s="49"/>
      <c r="DR1343" s="49"/>
      <c r="DS1343" s="50"/>
      <c r="DT1343" s="47"/>
      <c r="DU1343" s="50"/>
      <c r="DX1343" s="49"/>
      <c r="DY1343" s="49"/>
      <c r="DZ1343" s="49"/>
      <c r="EA1343" s="50"/>
      <c r="EB1343" s="47"/>
      <c r="EC1343" s="50"/>
      <c r="EF1343" s="49"/>
      <c r="EG1343" s="49"/>
      <c r="EH1343" s="49"/>
      <c r="EI1343" s="50"/>
      <c r="EJ1343" s="47"/>
      <c r="EK1343" s="50"/>
      <c r="EN1343" s="49"/>
      <c r="EO1343" s="49"/>
      <c r="EP1343" s="49"/>
      <c r="EQ1343" s="50"/>
      <c r="ER1343" s="47"/>
      <c r="ES1343" s="50"/>
      <c r="EV1343" s="49"/>
      <c r="EW1343" s="49"/>
      <c r="EX1343" s="49"/>
      <c r="EY1343" s="50"/>
      <c r="EZ1343" s="47"/>
      <c r="FA1343" s="50"/>
      <c r="FD1343" s="49"/>
      <c r="FE1343" s="49"/>
      <c r="FF1343" s="49"/>
      <c r="FG1343" s="50"/>
      <c r="FH1343" s="47"/>
      <c r="FI1343" s="50"/>
      <c r="FL1343" s="49"/>
      <c r="FM1343" s="49"/>
      <c r="FN1343" s="49"/>
      <c r="FO1343" s="50"/>
      <c r="FP1343" s="47"/>
      <c r="FQ1343" s="50"/>
      <c r="FT1343" s="49"/>
      <c r="FU1343" s="49"/>
      <c r="FV1343" s="49"/>
      <c r="FW1343" s="50"/>
      <c r="FX1343" s="47"/>
      <c r="FY1343" s="50"/>
      <c r="GB1343" s="49"/>
      <c r="GC1343" s="49"/>
      <c r="GD1343" s="49"/>
      <c r="GE1343" s="50"/>
      <c r="GF1343" s="47"/>
      <c r="GG1343" s="50"/>
      <c r="GJ1343" s="49"/>
      <c r="GK1343" s="49"/>
      <c r="GL1343" s="49"/>
      <c r="GM1343" s="50"/>
      <c r="GN1343" s="47"/>
      <c r="GO1343" s="50"/>
      <c r="GR1343" s="49"/>
      <c r="GS1343" s="49"/>
      <c r="GT1343" s="49"/>
      <c r="GU1343" s="50"/>
      <c r="GV1343" s="47"/>
      <c r="GW1343" s="50"/>
      <c r="GZ1343" s="49"/>
      <c r="HA1343" s="49"/>
      <c r="HB1343" s="49"/>
      <c r="HC1343" s="50"/>
      <c r="HD1343" s="47"/>
      <c r="HE1343" s="50"/>
      <c r="HH1343" s="49"/>
      <c r="HI1343" s="49"/>
      <c r="HJ1343" s="49"/>
      <c r="HK1343" s="50"/>
      <c r="HL1343" s="47"/>
      <c r="HM1343" s="50"/>
      <c r="HP1343" s="49"/>
      <c r="HQ1343" s="49"/>
      <c r="HR1343" s="49"/>
      <c r="HS1343" s="50"/>
      <c r="HT1343" s="47"/>
      <c r="HU1343" s="50"/>
      <c r="HX1343" s="49"/>
      <c r="HY1343" s="49"/>
      <c r="HZ1343" s="49"/>
      <c r="IA1343" s="50"/>
      <c r="IB1343" s="47"/>
      <c r="IC1343" s="50"/>
      <c r="IF1343" s="49"/>
      <c r="IG1343" s="49"/>
      <c r="IH1343" s="49"/>
      <c r="II1343" s="50"/>
      <c r="IJ1343" s="47"/>
      <c r="IK1343" s="50"/>
      <c r="IN1343" s="49"/>
      <c r="IO1343" s="49"/>
      <c r="IP1343" s="49"/>
      <c r="IQ1343" s="50"/>
    </row>
    <row r="1344" spans="1:251" s="48" customFormat="1">
      <c r="A1344" s="43">
        <v>725</v>
      </c>
      <c r="B1344" s="44">
        <v>100000377147</v>
      </c>
      <c r="C1344" s="43">
        <v>0</v>
      </c>
      <c r="D1344" s="45" t="s">
        <v>212</v>
      </c>
      <c r="E1344" s="45" t="s">
        <v>316</v>
      </c>
      <c r="F1344" s="46">
        <v>20900</v>
      </c>
      <c r="G1344" s="46">
        <v>-2827.23</v>
      </c>
      <c r="H1344" s="46">
        <v>18072.77</v>
      </c>
      <c r="I1344" s="47"/>
      <c r="K1344" s="49"/>
      <c r="L1344" s="47"/>
      <c r="M1344" s="50"/>
      <c r="P1344" s="49"/>
      <c r="Q1344" s="49"/>
      <c r="R1344" s="49"/>
      <c r="S1344" s="50"/>
      <c r="T1344" s="47"/>
      <c r="U1344" s="50"/>
      <c r="X1344" s="49"/>
      <c r="Y1344" s="49"/>
      <c r="Z1344" s="49"/>
      <c r="AA1344" s="50"/>
      <c r="AB1344" s="47"/>
      <c r="AC1344" s="50"/>
      <c r="AF1344" s="49"/>
      <c r="AG1344" s="49"/>
      <c r="AH1344" s="49"/>
      <c r="AI1344" s="50"/>
      <c r="AJ1344" s="47"/>
      <c r="AK1344" s="50"/>
      <c r="AN1344" s="49"/>
      <c r="AO1344" s="49"/>
      <c r="AP1344" s="49"/>
      <c r="AQ1344" s="50"/>
      <c r="AR1344" s="47"/>
      <c r="AS1344" s="50"/>
      <c r="AV1344" s="49"/>
      <c r="AW1344" s="49"/>
      <c r="AX1344" s="49"/>
      <c r="AY1344" s="50"/>
      <c r="AZ1344" s="47"/>
      <c r="BA1344" s="50"/>
      <c r="BD1344" s="49"/>
      <c r="BE1344" s="49"/>
      <c r="BF1344" s="49"/>
      <c r="BG1344" s="50"/>
      <c r="BH1344" s="47"/>
      <c r="BI1344" s="50"/>
      <c r="BL1344" s="49"/>
      <c r="BM1344" s="49"/>
      <c r="BN1344" s="49"/>
      <c r="BO1344" s="50"/>
      <c r="BP1344" s="47"/>
      <c r="BQ1344" s="50"/>
      <c r="BT1344" s="49"/>
      <c r="BU1344" s="49"/>
      <c r="BV1344" s="49"/>
      <c r="BW1344" s="50"/>
      <c r="BX1344" s="47"/>
      <c r="BY1344" s="50"/>
      <c r="CB1344" s="49"/>
      <c r="CC1344" s="49"/>
      <c r="CD1344" s="49"/>
      <c r="CE1344" s="50"/>
      <c r="CF1344" s="47"/>
      <c r="CG1344" s="50"/>
      <c r="CJ1344" s="49"/>
      <c r="CK1344" s="49"/>
      <c r="CL1344" s="49"/>
      <c r="CM1344" s="50"/>
      <c r="CN1344" s="47"/>
      <c r="CO1344" s="50"/>
      <c r="CR1344" s="49"/>
      <c r="CS1344" s="49"/>
      <c r="CT1344" s="49"/>
      <c r="CU1344" s="50"/>
      <c r="CV1344" s="47"/>
      <c r="CW1344" s="50"/>
      <c r="CZ1344" s="49"/>
      <c r="DA1344" s="49"/>
      <c r="DB1344" s="49"/>
      <c r="DC1344" s="50"/>
      <c r="DD1344" s="47"/>
      <c r="DE1344" s="50"/>
      <c r="DH1344" s="49"/>
      <c r="DI1344" s="49"/>
      <c r="DJ1344" s="49"/>
      <c r="DK1344" s="50"/>
      <c r="DL1344" s="47"/>
      <c r="DM1344" s="50"/>
      <c r="DP1344" s="49"/>
      <c r="DQ1344" s="49"/>
      <c r="DR1344" s="49"/>
      <c r="DS1344" s="50"/>
      <c r="DT1344" s="47"/>
      <c r="DU1344" s="50"/>
      <c r="DX1344" s="49"/>
      <c r="DY1344" s="49"/>
      <c r="DZ1344" s="49"/>
      <c r="EA1344" s="50"/>
      <c r="EB1344" s="47"/>
      <c r="EC1344" s="50"/>
      <c r="EF1344" s="49"/>
      <c r="EG1344" s="49"/>
      <c r="EH1344" s="49"/>
      <c r="EI1344" s="50"/>
      <c r="EJ1344" s="47"/>
      <c r="EK1344" s="50"/>
      <c r="EN1344" s="49"/>
      <c r="EO1344" s="49"/>
      <c r="EP1344" s="49"/>
      <c r="EQ1344" s="50"/>
      <c r="ER1344" s="47"/>
      <c r="ES1344" s="50"/>
      <c r="EV1344" s="49"/>
      <c r="EW1344" s="49"/>
      <c r="EX1344" s="49"/>
      <c r="EY1344" s="50"/>
      <c r="EZ1344" s="47"/>
      <c r="FA1344" s="50"/>
      <c r="FD1344" s="49"/>
      <c r="FE1344" s="49"/>
      <c r="FF1344" s="49"/>
      <c r="FG1344" s="50"/>
      <c r="FH1344" s="47"/>
      <c r="FI1344" s="50"/>
      <c r="FL1344" s="49"/>
      <c r="FM1344" s="49"/>
      <c r="FN1344" s="49"/>
      <c r="FO1344" s="50"/>
      <c r="FP1344" s="47"/>
      <c r="FQ1344" s="50"/>
      <c r="FT1344" s="49"/>
      <c r="FU1344" s="49"/>
      <c r="FV1344" s="49"/>
      <c r="FW1344" s="50"/>
      <c r="FX1344" s="47"/>
      <c r="FY1344" s="50"/>
      <c r="GB1344" s="49"/>
      <c r="GC1344" s="49"/>
      <c r="GD1344" s="49"/>
      <c r="GE1344" s="50"/>
      <c r="GF1344" s="47"/>
      <c r="GG1344" s="50"/>
      <c r="GJ1344" s="49"/>
      <c r="GK1344" s="49"/>
      <c r="GL1344" s="49"/>
      <c r="GM1344" s="50"/>
      <c r="GN1344" s="47"/>
      <c r="GO1344" s="50"/>
      <c r="GR1344" s="49"/>
      <c r="GS1344" s="49"/>
      <c r="GT1344" s="49"/>
      <c r="GU1344" s="50"/>
      <c r="GV1344" s="47"/>
      <c r="GW1344" s="50"/>
      <c r="GZ1344" s="49"/>
      <c r="HA1344" s="49"/>
      <c r="HB1344" s="49"/>
      <c r="HC1344" s="50"/>
      <c r="HD1344" s="47"/>
      <c r="HE1344" s="50"/>
      <c r="HH1344" s="49"/>
      <c r="HI1344" s="49"/>
      <c r="HJ1344" s="49"/>
      <c r="HK1344" s="50"/>
      <c r="HL1344" s="47"/>
      <c r="HM1344" s="50"/>
      <c r="HP1344" s="49"/>
      <c r="HQ1344" s="49"/>
      <c r="HR1344" s="49"/>
      <c r="HS1344" s="50"/>
      <c r="HT1344" s="47"/>
      <c r="HU1344" s="50"/>
      <c r="HX1344" s="49"/>
      <c r="HY1344" s="49"/>
      <c r="HZ1344" s="49"/>
      <c r="IA1344" s="50"/>
      <c r="IB1344" s="47"/>
      <c r="IC1344" s="50"/>
      <c r="IF1344" s="49"/>
      <c r="IG1344" s="49"/>
      <c r="IH1344" s="49"/>
      <c r="II1344" s="50"/>
      <c r="IJ1344" s="47"/>
      <c r="IK1344" s="50"/>
      <c r="IN1344" s="49"/>
      <c r="IO1344" s="49"/>
      <c r="IP1344" s="49"/>
      <c r="IQ1344" s="50"/>
    </row>
    <row r="1345" spans="1:251" s="48" customFormat="1">
      <c r="A1345" s="43">
        <v>726</v>
      </c>
      <c r="B1345" s="44">
        <v>100000377148</v>
      </c>
      <c r="C1345" s="43">
        <v>0</v>
      </c>
      <c r="D1345" s="45" t="s">
        <v>212</v>
      </c>
      <c r="E1345" s="45" t="s">
        <v>316</v>
      </c>
      <c r="F1345" s="46">
        <v>20900</v>
      </c>
      <c r="G1345" s="46">
        <v>-2827.23</v>
      </c>
      <c r="H1345" s="46">
        <v>18072.77</v>
      </c>
      <c r="I1345" s="47"/>
      <c r="K1345" s="49"/>
      <c r="L1345" s="47"/>
      <c r="M1345" s="50"/>
      <c r="P1345" s="49"/>
      <c r="Q1345" s="49"/>
      <c r="R1345" s="49"/>
      <c r="S1345" s="50"/>
      <c r="T1345" s="47"/>
      <c r="U1345" s="50"/>
      <c r="X1345" s="49"/>
      <c r="Y1345" s="49"/>
      <c r="Z1345" s="49"/>
      <c r="AA1345" s="50"/>
      <c r="AB1345" s="47"/>
      <c r="AC1345" s="50"/>
      <c r="AF1345" s="49"/>
      <c r="AG1345" s="49"/>
      <c r="AH1345" s="49"/>
      <c r="AI1345" s="50"/>
      <c r="AJ1345" s="47"/>
      <c r="AK1345" s="50"/>
      <c r="AN1345" s="49"/>
      <c r="AO1345" s="49"/>
      <c r="AP1345" s="49"/>
      <c r="AQ1345" s="50"/>
      <c r="AR1345" s="47"/>
      <c r="AS1345" s="50"/>
      <c r="AV1345" s="49"/>
      <c r="AW1345" s="49"/>
      <c r="AX1345" s="49"/>
      <c r="AY1345" s="50"/>
      <c r="AZ1345" s="47"/>
      <c r="BA1345" s="50"/>
      <c r="BD1345" s="49"/>
      <c r="BE1345" s="49"/>
      <c r="BF1345" s="49"/>
      <c r="BG1345" s="50"/>
      <c r="BH1345" s="47"/>
      <c r="BI1345" s="50"/>
      <c r="BL1345" s="49"/>
      <c r="BM1345" s="49"/>
      <c r="BN1345" s="49"/>
      <c r="BO1345" s="50"/>
      <c r="BP1345" s="47"/>
      <c r="BQ1345" s="50"/>
      <c r="BT1345" s="49"/>
      <c r="BU1345" s="49"/>
      <c r="BV1345" s="49"/>
      <c r="BW1345" s="50"/>
      <c r="BX1345" s="47"/>
      <c r="BY1345" s="50"/>
      <c r="CB1345" s="49"/>
      <c r="CC1345" s="49"/>
      <c r="CD1345" s="49"/>
      <c r="CE1345" s="50"/>
      <c r="CF1345" s="47"/>
      <c r="CG1345" s="50"/>
      <c r="CJ1345" s="49"/>
      <c r="CK1345" s="49"/>
      <c r="CL1345" s="49"/>
      <c r="CM1345" s="50"/>
      <c r="CN1345" s="47"/>
      <c r="CO1345" s="50"/>
      <c r="CR1345" s="49"/>
      <c r="CS1345" s="49"/>
      <c r="CT1345" s="49"/>
      <c r="CU1345" s="50"/>
      <c r="CV1345" s="47"/>
      <c r="CW1345" s="50"/>
      <c r="CZ1345" s="49"/>
      <c r="DA1345" s="49"/>
      <c r="DB1345" s="49"/>
      <c r="DC1345" s="50"/>
      <c r="DD1345" s="47"/>
      <c r="DE1345" s="50"/>
      <c r="DH1345" s="49"/>
      <c r="DI1345" s="49"/>
      <c r="DJ1345" s="49"/>
      <c r="DK1345" s="50"/>
      <c r="DL1345" s="47"/>
      <c r="DM1345" s="50"/>
      <c r="DP1345" s="49"/>
      <c r="DQ1345" s="49"/>
      <c r="DR1345" s="49"/>
      <c r="DS1345" s="50"/>
      <c r="DT1345" s="47"/>
      <c r="DU1345" s="50"/>
      <c r="DX1345" s="49"/>
      <c r="DY1345" s="49"/>
      <c r="DZ1345" s="49"/>
      <c r="EA1345" s="50"/>
      <c r="EB1345" s="47"/>
      <c r="EC1345" s="50"/>
      <c r="EF1345" s="49"/>
      <c r="EG1345" s="49"/>
      <c r="EH1345" s="49"/>
      <c r="EI1345" s="50"/>
      <c r="EJ1345" s="47"/>
      <c r="EK1345" s="50"/>
      <c r="EN1345" s="49"/>
      <c r="EO1345" s="49"/>
      <c r="EP1345" s="49"/>
      <c r="EQ1345" s="50"/>
      <c r="ER1345" s="47"/>
      <c r="ES1345" s="50"/>
      <c r="EV1345" s="49"/>
      <c r="EW1345" s="49"/>
      <c r="EX1345" s="49"/>
      <c r="EY1345" s="50"/>
      <c r="EZ1345" s="47"/>
      <c r="FA1345" s="50"/>
      <c r="FD1345" s="49"/>
      <c r="FE1345" s="49"/>
      <c r="FF1345" s="49"/>
      <c r="FG1345" s="50"/>
      <c r="FH1345" s="47"/>
      <c r="FI1345" s="50"/>
      <c r="FL1345" s="49"/>
      <c r="FM1345" s="49"/>
      <c r="FN1345" s="49"/>
      <c r="FO1345" s="50"/>
      <c r="FP1345" s="47"/>
      <c r="FQ1345" s="50"/>
      <c r="FT1345" s="49"/>
      <c r="FU1345" s="49"/>
      <c r="FV1345" s="49"/>
      <c r="FW1345" s="50"/>
      <c r="FX1345" s="47"/>
      <c r="FY1345" s="50"/>
      <c r="GB1345" s="49"/>
      <c r="GC1345" s="49"/>
      <c r="GD1345" s="49"/>
      <c r="GE1345" s="50"/>
      <c r="GF1345" s="47"/>
      <c r="GG1345" s="50"/>
      <c r="GJ1345" s="49"/>
      <c r="GK1345" s="49"/>
      <c r="GL1345" s="49"/>
      <c r="GM1345" s="50"/>
      <c r="GN1345" s="47"/>
      <c r="GO1345" s="50"/>
      <c r="GR1345" s="49"/>
      <c r="GS1345" s="49"/>
      <c r="GT1345" s="49"/>
      <c r="GU1345" s="50"/>
      <c r="GV1345" s="47"/>
      <c r="GW1345" s="50"/>
      <c r="GZ1345" s="49"/>
      <c r="HA1345" s="49"/>
      <c r="HB1345" s="49"/>
      <c r="HC1345" s="50"/>
      <c r="HD1345" s="47"/>
      <c r="HE1345" s="50"/>
      <c r="HH1345" s="49"/>
      <c r="HI1345" s="49"/>
      <c r="HJ1345" s="49"/>
      <c r="HK1345" s="50"/>
      <c r="HL1345" s="47"/>
      <c r="HM1345" s="50"/>
      <c r="HP1345" s="49"/>
      <c r="HQ1345" s="49"/>
      <c r="HR1345" s="49"/>
      <c r="HS1345" s="50"/>
      <c r="HT1345" s="47"/>
      <c r="HU1345" s="50"/>
      <c r="HX1345" s="49"/>
      <c r="HY1345" s="49"/>
      <c r="HZ1345" s="49"/>
      <c r="IA1345" s="50"/>
      <c r="IB1345" s="47"/>
      <c r="IC1345" s="50"/>
      <c r="IF1345" s="49"/>
      <c r="IG1345" s="49"/>
      <c r="IH1345" s="49"/>
      <c r="II1345" s="50"/>
      <c r="IJ1345" s="47"/>
      <c r="IK1345" s="50"/>
      <c r="IN1345" s="49"/>
      <c r="IO1345" s="49"/>
      <c r="IP1345" s="49"/>
      <c r="IQ1345" s="50"/>
    </row>
    <row r="1346" spans="1:251" s="48" customFormat="1">
      <c r="A1346" s="43">
        <v>727</v>
      </c>
      <c r="B1346" s="44">
        <v>100000377149</v>
      </c>
      <c r="C1346" s="43">
        <v>0</v>
      </c>
      <c r="D1346" s="45" t="s">
        <v>212</v>
      </c>
      <c r="E1346" s="45" t="s">
        <v>316</v>
      </c>
      <c r="F1346" s="46">
        <v>20900</v>
      </c>
      <c r="G1346" s="46">
        <v>-2827.23</v>
      </c>
      <c r="H1346" s="46">
        <v>18072.77</v>
      </c>
      <c r="I1346" s="47"/>
      <c r="K1346" s="49"/>
      <c r="L1346" s="47"/>
      <c r="M1346" s="50"/>
      <c r="P1346" s="49"/>
      <c r="Q1346" s="49"/>
      <c r="R1346" s="49"/>
      <c r="S1346" s="50"/>
      <c r="T1346" s="47"/>
      <c r="U1346" s="50"/>
      <c r="X1346" s="49"/>
      <c r="Y1346" s="49"/>
      <c r="Z1346" s="49"/>
      <c r="AA1346" s="50"/>
      <c r="AB1346" s="47"/>
      <c r="AC1346" s="50"/>
      <c r="AF1346" s="49"/>
      <c r="AG1346" s="49"/>
      <c r="AH1346" s="49"/>
      <c r="AI1346" s="50"/>
      <c r="AJ1346" s="47"/>
      <c r="AK1346" s="50"/>
      <c r="AN1346" s="49"/>
      <c r="AO1346" s="49"/>
      <c r="AP1346" s="49"/>
      <c r="AQ1346" s="50"/>
      <c r="AR1346" s="47"/>
      <c r="AS1346" s="50"/>
      <c r="AV1346" s="49"/>
      <c r="AW1346" s="49"/>
      <c r="AX1346" s="49"/>
      <c r="AY1346" s="50"/>
      <c r="AZ1346" s="47"/>
      <c r="BA1346" s="50"/>
      <c r="BD1346" s="49"/>
      <c r="BE1346" s="49"/>
      <c r="BF1346" s="49"/>
      <c r="BG1346" s="50"/>
      <c r="BH1346" s="47"/>
      <c r="BI1346" s="50"/>
      <c r="BL1346" s="49"/>
      <c r="BM1346" s="49"/>
      <c r="BN1346" s="49"/>
      <c r="BO1346" s="50"/>
      <c r="BP1346" s="47"/>
      <c r="BQ1346" s="50"/>
      <c r="BT1346" s="49"/>
      <c r="BU1346" s="49"/>
      <c r="BV1346" s="49"/>
      <c r="BW1346" s="50"/>
      <c r="BX1346" s="47"/>
      <c r="BY1346" s="50"/>
      <c r="CB1346" s="49"/>
      <c r="CC1346" s="49"/>
      <c r="CD1346" s="49"/>
      <c r="CE1346" s="50"/>
      <c r="CF1346" s="47"/>
      <c r="CG1346" s="50"/>
      <c r="CJ1346" s="49"/>
      <c r="CK1346" s="49"/>
      <c r="CL1346" s="49"/>
      <c r="CM1346" s="50"/>
      <c r="CN1346" s="47"/>
      <c r="CO1346" s="50"/>
      <c r="CR1346" s="49"/>
      <c r="CS1346" s="49"/>
      <c r="CT1346" s="49"/>
      <c r="CU1346" s="50"/>
      <c r="CV1346" s="47"/>
      <c r="CW1346" s="50"/>
      <c r="CZ1346" s="49"/>
      <c r="DA1346" s="49"/>
      <c r="DB1346" s="49"/>
      <c r="DC1346" s="50"/>
      <c r="DD1346" s="47"/>
      <c r="DE1346" s="50"/>
      <c r="DH1346" s="49"/>
      <c r="DI1346" s="49"/>
      <c r="DJ1346" s="49"/>
      <c r="DK1346" s="50"/>
      <c r="DL1346" s="47"/>
      <c r="DM1346" s="50"/>
      <c r="DP1346" s="49"/>
      <c r="DQ1346" s="49"/>
      <c r="DR1346" s="49"/>
      <c r="DS1346" s="50"/>
      <c r="DT1346" s="47"/>
      <c r="DU1346" s="50"/>
      <c r="DX1346" s="49"/>
      <c r="DY1346" s="49"/>
      <c r="DZ1346" s="49"/>
      <c r="EA1346" s="50"/>
      <c r="EB1346" s="47"/>
      <c r="EC1346" s="50"/>
      <c r="EF1346" s="49"/>
      <c r="EG1346" s="49"/>
      <c r="EH1346" s="49"/>
      <c r="EI1346" s="50"/>
      <c r="EJ1346" s="47"/>
      <c r="EK1346" s="50"/>
      <c r="EN1346" s="49"/>
      <c r="EO1346" s="49"/>
      <c r="EP1346" s="49"/>
      <c r="EQ1346" s="50"/>
      <c r="ER1346" s="47"/>
      <c r="ES1346" s="50"/>
      <c r="EV1346" s="49"/>
      <c r="EW1346" s="49"/>
      <c r="EX1346" s="49"/>
      <c r="EY1346" s="50"/>
      <c r="EZ1346" s="47"/>
      <c r="FA1346" s="50"/>
      <c r="FD1346" s="49"/>
      <c r="FE1346" s="49"/>
      <c r="FF1346" s="49"/>
      <c r="FG1346" s="50"/>
      <c r="FH1346" s="47"/>
      <c r="FI1346" s="50"/>
      <c r="FL1346" s="49"/>
      <c r="FM1346" s="49"/>
      <c r="FN1346" s="49"/>
      <c r="FO1346" s="50"/>
      <c r="FP1346" s="47"/>
      <c r="FQ1346" s="50"/>
      <c r="FT1346" s="49"/>
      <c r="FU1346" s="49"/>
      <c r="FV1346" s="49"/>
      <c r="FW1346" s="50"/>
      <c r="FX1346" s="47"/>
      <c r="FY1346" s="50"/>
      <c r="GB1346" s="49"/>
      <c r="GC1346" s="49"/>
      <c r="GD1346" s="49"/>
      <c r="GE1346" s="50"/>
      <c r="GF1346" s="47"/>
      <c r="GG1346" s="50"/>
      <c r="GJ1346" s="49"/>
      <c r="GK1346" s="49"/>
      <c r="GL1346" s="49"/>
      <c r="GM1346" s="50"/>
      <c r="GN1346" s="47"/>
      <c r="GO1346" s="50"/>
      <c r="GR1346" s="49"/>
      <c r="GS1346" s="49"/>
      <c r="GT1346" s="49"/>
      <c r="GU1346" s="50"/>
      <c r="GV1346" s="47"/>
      <c r="GW1346" s="50"/>
      <c r="GZ1346" s="49"/>
      <c r="HA1346" s="49"/>
      <c r="HB1346" s="49"/>
      <c r="HC1346" s="50"/>
      <c r="HD1346" s="47"/>
      <c r="HE1346" s="50"/>
      <c r="HH1346" s="49"/>
      <c r="HI1346" s="49"/>
      <c r="HJ1346" s="49"/>
      <c r="HK1346" s="50"/>
      <c r="HL1346" s="47"/>
      <c r="HM1346" s="50"/>
      <c r="HP1346" s="49"/>
      <c r="HQ1346" s="49"/>
      <c r="HR1346" s="49"/>
      <c r="HS1346" s="50"/>
      <c r="HT1346" s="47"/>
      <c r="HU1346" s="50"/>
      <c r="HX1346" s="49"/>
      <c r="HY1346" s="49"/>
      <c r="HZ1346" s="49"/>
      <c r="IA1346" s="50"/>
      <c r="IB1346" s="47"/>
      <c r="IC1346" s="50"/>
      <c r="IF1346" s="49"/>
      <c r="IG1346" s="49"/>
      <c r="IH1346" s="49"/>
      <c r="II1346" s="50"/>
      <c r="IJ1346" s="47"/>
      <c r="IK1346" s="50"/>
      <c r="IN1346" s="49"/>
      <c r="IO1346" s="49"/>
      <c r="IP1346" s="49"/>
      <c r="IQ1346" s="50"/>
    </row>
    <row r="1347" spans="1:251" s="48" customFormat="1">
      <c r="A1347" s="43">
        <v>728</v>
      </c>
      <c r="B1347" s="44">
        <v>100000377150</v>
      </c>
      <c r="C1347" s="43">
        <v>0</v>
      </c>
      <c r="D1347" s="45" t="s">
        <v>212</v>
      </c>
      <c r="E1347" s="45" t="s">
        <v>316</v>
      </c>
      <c r="F1347" s="46">
        <v>20900</v>
      </c>
      <c r="G1347" s="46">
        <v>-2827.23</v>
      </c>
      <c r="H1347" s="46">
        <v>18072.77</v>
      </c>
      <c r="I1347" s="47"/>
      <c r="K1347" s="49"/>
      <c r="L1347" s="47"/>
      <c r="M1347" s="50"/>
      <c r="P1347" s="49"/>
      <c r="Q1347" s="49"/>
      <c r="R1347" s="49"/>
      <c r="S1347" s="50"/>
      <c r="T1347" s="47"/>
      <c r="U1347" s="50"/>
      <c r="X1347" s="49"/>
      <c r="Y1347" s="49"/>
      <c r="Z1347" s="49"/>
      <c r="AA1347" s="50"/>
      <c r="AB1347" s="47"/>
      <c r="AC1347" s="50"/>
      <c r="AF1347" s="49"/>
      <c r="AG1347" s="49"/>
      <c r="AH1347" s="49"/>
      <c r="AI1347" s="50"/>
      <c r="AJ1347" s="47"/>
      <c r="AK1347" s="50"/>
      <c r="AN1347" s="49"/>
      <c r="AO1347" s="49"/>
      <c r="AP1347" s="49"/>
      <c r="AQ1347" s="50"/>
      <c r="AR1347" s="47"/>
      <c r="AS1347" s="50"/>
      <c r="AV1347" s="49"/>
      <c r="AW1347" s="49"/>
      <c r="AX1347" s="49"/>
      <c r="AY1347" s="50"/>
      <c r="AZ1347" s="47"/>
      <c r="BA1347" s="50"/>
      <c r="BD1347" s="49"/>
      <c r="BE1347" s="49"/>
      <c r="BF1347" s="49"/>
      <c r="BG1347" s="50"/>
      <c r="BH1347" s="47"/>
      <c r="BI1347" s="50"/>
      <c r="BL1347" s="49"/>
      <c r="BM1347" s="49"/>
      <c r="BN1347" s="49"/>
      <c r="BO1347" s="50"/>
      <c r="BP1347" s="47"/>
      <c r="BQ1347" s="50"/>
      <c r="BT1347" s="49"/>
      <c r="BU1347" s="49"/>
      <c r="BV1347" s="49"/>
      <c r="BW1347" s="50"/>
      <c r="BX1347" s="47"/>
      <c r="BY1347" s="50"/>
      <c r="CB1347" s="49"/>
      <c r="CC1347" s="49"/>
      <c r="CD1347" s="49"/>
      <c r="CE1347" s="50"/>
      <c r="CF1347" s="47"/>
      <c r="CG1347" s="50"/>
      <c r="CJ1347" s="49"/>
      <c r="CK1347" s="49"/>
      <c r="CL1347" s="49"/>
      <c r="CM1347" s="50"/>
      <c r="CN1347" s="47"/>
      <c r="CO1347" s="50"/>
      <c r="CR1347" s="49"/>
      <c r="CS1347" s="49"/>
      <c r="CT1347" s="49"/>
      <c r="CU1347" s="50"/>
      <c r="CV1347" s="47"/>
      <c r="CW1347" s="50"/>
      <c r="CZ1347" s="49"/>
      <c r="DA1347" s="49"/>
      <c r="DB1347" s="49"/>
      <c r="DC1347" s="50"/>
      <c r="DD1347" s="47"/>
      <c r="DE1347" s="50"/>
      <c r="DH1347" s="49"/>
      <c r="DI1347" s="49"/>
      <c r="DJ1347" s="49"/>
      <c r="DK1347" s="50"/>
      <c r="DL1347" s="47"/>
      <c r="DM1347" s="50"/>
      <c r="DP1347" s="49"/>
      <c r="DQ1347" s="49"/>
      <c r="DR1347" s="49"/>
      <c r="DS1347" s="50"/>
      <c r="DT1347" s="47"/>
      <c r="DU1347" s="50"/>
      <c r="DX1347" s="49"/>
      <c r="DY1347" s="49"/>
      <c r="DZ1347" s="49"/>
      <c r="EA1347" s="50"/>
      <c r="EB1347" s="47"/>
      <c r="EC1347" s="50"/>
      <c r="EF1347" s="49"/>
      <c r="EG1347" s="49"/>
      <c r="EH1347" s="49"/>
      <c r="EI1347" s="50"/>
      <c r="EJ1347" s="47"/>
      <c r="EK1347" s="50"/>
      <c r="EN1347" s="49"/>
      <c r="EO1347" s="49"/>
      <c r="EP1347" s="49"/>
      <c r="EQ1347" s="50"/>
      <c r="ER1347" s="47"/>
      <c r="ES1347" s="50"/>
      <c r="EV1347" s="49"/>
      <c r="EW1347" s="49"/>
      <c r="EX1347" s="49"/>
      <c r="EY1347" s="50"/>
      <c r="EZ1347" s="47"/>
      <c r="FA1347" s="50"/>
      <c r="FD1347" s="49"/>
      <c r="FE1347" s="49"/>
      <c r="FF1347" s="49"/>
      <c r="FG1347" s="50"/>
      <c r="FH1347" s="47"/>
      <c r="FI1347" s="50"/>
      <c r="FL1347" s="49"/>
      <c r="FM1347" s="49"/>
      <c r="FN1347" s="49"/>
      <c r="FO1347" s="50"/>
      <c r="FP1347" s="47"/>
      <c r="FQ1347" s="50"/>
      <c r="FT1347" s="49"/>
      <c r="FU1347" s="49"/>
      <c r="FV1347" s="49"/>
      <c r="FW1347" s="50"/>
      <c r="FX1347" s="47"/>
      <c r="FY1347" s="50"/>
      <c r="GB1347" s="49"/>
      <c r="GC1347" s="49"/>
      <c r="GD1347" s="49"/>
      <c r="GE1347" s="50"/>
      <c r="GF1347" s="47"/>
      <c r="GG1347" s="50"/>
      <c r="GJ1347" s="49"/>
      <c r="GK1347" s="49"/>
      <c r="GL1347" s="49"/>
      <c r="GM1347" s="50"/>
      <c r="GN1347" s="47"/>
      <c r="GO1347" s="50"/>
      <c r="GR1347" s="49"/>
      <c r="GS1347" s="49"/>
      <c r="GT1347" s="49"/>
      <c r="GU1347" s="50"/>
      <c r="GV1347" s="47"/>
      <c r="GW1347" s="50"/>
      <c r="GZ1347" s="49"/>
      <c r="HA1347" s="49"/>
      <c r="HB1347" s="49"/>
      <c r="HC1347" s="50"/>
      <c r="HD1347" s="47"/>
      <c r="HE1347" s="50"/>
      <c r="HH1347" s="49"/>
      <c r="HI1347" s="49"/>
      <c r="HJ1347" s="49"/>
      <c r="HK1347" s="50"/>
      <c r="HL1347" s="47"/>
      <c r="HM1347" s="50"/>
      <c r="HP1347" s="49"/>
      <c r="HQ1347" s="49"/>
      <c r="HR1347" s="49"/>
      <c r="HS1347" s="50"/>
      <c r="HT1347" s="47"/>
      <c r="HU1347" s="50"/>
      <c r="HX1347" s="49"/>
      <c r="HY1347" s="49"/>
      <c r="HZ1347" s="49"/>
      <c r="IA1347" s="50"/>
      <c r="IB1347" s="47"/>
      <c r="IC1347" s="50"/>
      <c r="IF1347" s="49"/>
      <c r="IG1347" s="49"/>
      <c r="IH1347" s="49"/>
      <c r="II1347" s="50"/>
      <c r="IJ1347" s="47"/>
      <c r="IK1347" s="50"/>
      <c r="IN1347" s="49"/>
      <c r="IO1347" s="49"/>
      <c r="IP1347" s="49"/>
      <c r="IQ1347" s="50"/>
    </row>
    <row r="1348" spans="1:251" s="48" customFormat="1">
      <c r="A1348" s="43">
        <v>729</v>
      </c>
      <c r="B1348" s="44">
        <v>100000377151</v>
      </c>
      <c r="C1348" s="43">
        <v>0</v>
      </c>
      <c r="D1348" s="45" t="s">
        <v>212</v>
      </c>
      <c r="E1348" s="45" t="s">
        <v>316</v>
      </c>
      <c r="F1348" s="46">
        <v>20900</v>
      </c>
      <c r="G1348" s="46">
        <v>-2827.23</v>
      </c>
      <c r="H1348" s="46">
        <v>18072.77</v>
      </c>
      <c r="I1348" s="47"/>
      <c r="K1348" s="49"/>
      <c r="L1348" s="47"/>
      <c r="M1348" s="50"/>
      <c r="P1348" s="49"/>
      <c r="Q1348" s="49"/>
      <c r="R1348" s="49"/>
      <c r="S1348" s="50"/>
      <c r="T1348" s="47"/>
      <c r="U1348" s="50"/>
      <c r="X1348" s="49"/>
      <c r="Y1348" s="49"/>
      <c r="Z1348" s="49"/>
      <c r="AA1348" s="50"/>
      <c r="AB1348" s="47"/>
      <c r="AC1348" s="50"/>
      <c r="AF1348" s="49"/>
      <c r="AG1348" s="49"/>
      <c r="AH1348" s="49"/>
      <c r="AI1348" s="50"/>
      <c r="AJ1348" s="47"/>
      <c r="AK1348" s="50"/>
      <c r="AN1348" s="49"/>
      <c r="AO1348" s="49"/>
      <c r="AP1348" s="49"/>
      <c r="AQ1348" s="50"/>
      <c r="AR1348" s="47"/>
      <c r="AS1348" s="50"/>
      <c r="AV1348" s="49"/>
      <c r="AW1348" s="49"/>
      <c r="AX1348" s="49"/>
      <c r="AY1348" s="50"/>
      <c r="AZ1348" s="47"/>
      <c r="BA1348" s="50"/>
      <c r="BD1348" s="49"/>
      <c r="BE1348" s="49"/>
      <c r="BF1348" s="49"/>
      <c r="BG1348" s="50"/>
      <c r="BH1348" s="47"/>
      <c r="BI1348" s="50"/>
      <c r="BL1348" s="49"/>
      <c r="BM1348" s="49"/>
      <c r="BN1348" s="49"/>
      <c r="BO1348" s="50"/>
      <c r="BP1348" s="47"/>
      <c r="BQ1348" s="50"/>
      <c r="BT1348" s="49"/>
      <c r="BU1348" s="49"/>
      <c r="BV1348" s="49"/>
      <c r="BW1348" s="50"/>
      <c r="BX1348" s="47"/>
      <c r="BY1348" s="50"/>
      <c r="CB1348" s="49"/>
      <c r="CC1348" s="49"/>
      <c r="CD1348" s="49"/>
      <c r="CE1348" s="50"/>
      <c r="CF1348" s="47"/>
      <c r="CG1348" s="50"/>
      <c r="CJ1348" s="49"/>
      <c r="CK1348" s="49"/>
      <c r="CL1348" s="49"/>
      <c r="CM1348" s="50"/>
      <c r="CN1348" s="47"/>
      <c r="CO1348" s="50"/>
      <c r="CR1348" s="49"/>
      <c r="CS1348" s="49"/>
      <c r="CT1348" s="49"/>
      <c r="CU1348" s="50"/>
      <c r="CV1348" s="47"/>
      <c r="CW1348" s="50"/>
      <c r="CZ1348" s="49"/>
      <c r="DA1348" s="49"/>
      <c r="DB1348" s="49"/>
      <c r="DC1348" s="50"/>
      <c r="DD1348" s="47"/>
      <c r="DE1348" s="50"/>
      <c r="DH1348" s="49"/>
      <c r="DI1348" s="49"/>
      <c r="DJ1348" s="49"/>
      <c r="DK1348" s="50"/>
      <c r="DL1348" s="47"/>
      <c r="DM1348" s="50"/>
      <c r="DP1348" s="49"/>
      <c r="DQ1348" s="49"/>
      <c r="DR1348" s="49"/>
      <c r="DS1348" s="50"/>
      <c r="DT1348" s="47"/>
      <c r="DU1348" s="50"/>
      <c r="DX1348" s="49"/>
      <c r="DY1348" s="49"/>
      <c r="DZ1348" s="49"/>
      <c r="EA1348" s="50"/>
      <c r="EB1348" s="47"/>
      <c r="EC1348" s="50"/>
      <c r="EF1348" s="49"/>
      <c r="EG1348" s="49"/>
      <c r="EH1348" s="49"/>
      <c r="EI1348" s="50"/>
      <c r="EJ1348" s="47"/>
      <c r="EK1348" s="50"/>
      <c r="EN1348" s="49"/>
      <c r="EO1348" s="49"/>
      <c r="EP1348" s="49"/>
      <c r="EQ1348" s="50"/>
      <c r="ER1348" s="47"/>
      <c r="ES1348" s="50"/>
      <c r="EV1348" s="49"/>
      <c r="EW1348" s="49"/>
      <c r="EX1348" s="49"/>
      <c r="EY1348" s="50"/>
      <c r="EZ1348" s="47"/>
      <c r="FA1348" s="50"/>
      <c r="FD1348" s="49"/>
      <c r="FE1348" s="49"/>
      <c r="FF1348" s="49"/>
      <c r="FG1348" s="50"/>
      <c r="FH1348" s="47"/>
      <c r="FI1348" s="50"/>
      <c r="FL1348" s="49"/>
      <c r="FM1348" s="49"/>
      <c r="FN1348" s="49"/>
      <c r="FO1348" s="50"/>
      <c r="FP1348" s="47"/>
      <c r="FQ1348" s="50"/>
      <c r="FT1348" s="49"/>
      <c r="FU1348" s="49"/>
      <c r="FV1348" s="49"/>
      <c r="FW1348" s="50"/>
      <c r="FX1348" s="47"/>
      <c r="FY1348" s="50"/>
      <c r="GB1348" s="49"/>
      <c r="GC1348" s="49"/>
      <c r="GD1348" s="49"/>
      <c r="GE1348" s="50"/>
      <c r="GF1348" s="47"/>
      <c r="GG1348" s="50"/>
      <c r="GJ1348" s="49"/>
      <c r="GK1348" s="49"/>
      <c r="GL1348" s="49"/>
      <c r="GM1348" s="50"/>
      <c r="GN1348" s="47"/>
      <c r="GO1348" s="50"/>
      <c r="GR1348" s="49"/>
      <c r="GS1348" s="49"/>
      <c r="GT1348" s="49"/>
      <c r="GU1348" s="50"/>
      <c r="GV1348" s="47"/>
      <c r="GW1348" s="50"/>
      <c r="GZ1348" s="49"/>
      <c r="HA1348" s="49"/>
      <c r="HB1348" s="49"/>
      <c r="HC1348" s="50"/>
      <c r="HD1348" s="47"/>
      <c r="HE1348" s="50"/>
      <c r="HH1348" s="49"/>
      <c r="HI1348" s="49"/>
      <c r="HJ1348" s="49"/>
      <c r="HK1348" s="50"/>
      <c r="HL1348" s="47"/>
      <c r="HM1348" s="50"/>
      <c r="HP1348" s="49"/>
      <c r="HQ1348" s="49"/>
      <c r="HR1348" s="49"/>
      <c r="HS1348" s="50"/>
      <c r="HT1348" s="47"/>
      <c r="HU1348" s="50"/>
      <c r="HX1348" s="49"/>
      <c r="HY1348" s="49"/>
      <c r="HZ1348" s="49"/>
      <c r="IA1348" s="50"/>
      <c r="IB1348" s="47"/>
      <c r="IC1348" s="50"/>
      <c r="IF1348" s="49"/>
      <c r="IG1348" s="49"/>
      <c r="IH1348" s="49"/>
      <c r="II1348" s="50"/>
      <c r="IJ1348" s="47"/>
      <c r="IK1348" s="50"/>
      <c r="IN1348" s="49"/>
      <c r="IO1348" s="49"/>
      <c r="IP1348" s="49"/>
      <c r="IQ1348" s="50"/>
    </row>
    <row r="1349" spans="1:251" s="48" customFormat="1">
      <c r="A1349" s="43">
        <v>730</v>
      </c>
      <c r="B1349" s="44">
        <v>100000377152</v>
      </c>
      <c r="C1349" s="43">
        <v>0</v>
      </c>
      <c r="D1349" s="45" t="s">
        <v>212</v>
      </c>
      <c r="E1349" s="45" t="s">
        <v>316</v>
      </c>
      <c r="F1349" s="46">
        <v>20900</v>
      </c>
      <c r="G1349" s="46">
        <v>-2827.23</v>
      </c>
      <c r="H1349" s="46">
        <v>18072.77</v>
      </c>
      <c r="I1349" s="47"/>
      <c r="K1349" s="49"/>
      <c r="L1349" s="47"/>
      <c r="M1349" s="50"/>
      <c r="P1349" s="49"/>
      <c r="Q1349" s="49"/>
      <c r="R1349" s="49"/>
      <c r="S1349" s="50"/>
      <c r="T1349" s="47"/>
      <c r="U1349" s="50"/>
      <c r="X1349" s="49"/>
      <c r="Y1349" s="49"/>
      <c r="Z1349" s="49"/>
      <c r="AA1349" s="50"/>
      <c r="AB1349" s="47"/>
      <c r="AC1349" s="50"/>
      <c r="AF1349" s="49"/>
      <c r="AG1349" s="49"/>
      <c r="AH1349" s="49"/>
      <c r="AI1349" s="50"/>
      <c r="AJ1349" s="47"/>
      <c r="AK1349" s="50"/>
      <c r="AN1349" s="49"/>
      <c r="AO1349" s="49"/>
      <c r="AP1349" s="49"/>
      <c r="AQ1349" s="50"/>
      <c r="AR1349" s="47"/>
      <c r="AS1349" s="50"/>
      <c r="AV1349" s="49"/>
      <c r="AW1349" s="49"/>
      <c r="AX1349" s="49"/>
      <c r="AY1349" s="50"/>
      <c r="AZ1349" s="47"/>
      <c r="BA1349" s="50"/>
      <c r="BD1349" s="49"/>
      <c r="BE1349" s="49"/>
      <c r="BF1349" s="49"/>
      <c r="BG1349" s="50"/>
      <c r="BH1349" s="47"/>
      <c r="BI1349" s="50"/>
      <c r="BL1349" s="49"/>
      <c r="BM1349" s="49"/>
      <c r="BN1349" s="49"/>
      <c r="BO1349" s="50"/>
      <c r="BP1349" s="47"/>
      <c r="BQ1349" s="50"/>
      <c r="BT1349" s="49"/>
      <c r="BU1349" s="49"/>
      <c r="BV1349" s="49"/>
      <c r="BW1349" s="50"/>
      <c r="BX1349" s="47"/>
      <c r="BY1349" s="50"/>
      <c r="CB1349" s="49"/>
      <c r="CC1349" s="49"/>
      <c r="CD1349" s="49"/>
      <c r="CE1349" s="50"/>
      <c r="CF1349" s="47"/>
      <c r="CG1349" s="50"/>
      <c r="CJ1349" s="49"/>
      <c r="CK1349" s="49"/>
      <c r="CL1349" s="49"/>
      <c r="CM1349" s="50"/>
      <c r="CN1349" s="47"/>
      <c r="CO1349" s="50"/>
      <c r="CR1349" s="49"/>
      <c r="CS1349" s="49"/>
      <c r="CT1349" s="49"/>
      <c r="CU1349" s="50"/>
      <c r="CV1349" s="47"/>
      <c r="CW1349" s="50"/>
      <c r="CZ1349" s="49"/>
      <c r="DA1349" s="49"/>
      <c r="DB1349" s="49"/>
      <c r="DC1349" s="50"/>
      <c r="DD1349" s="47"/>
      <c r="DE1349" s="50"/>
      <c r="DH1349" s="49"/>
      <c r="DI1349" s="49"/>
      <c r="DJ1349" s="49"/>
      <c r="DK1349" s="50"/>
      <c r="DL1349" s="47"/>
      <c r="DM1349" s="50"/>
      <c r="DP1349" s="49"/>
      <c r="DQ1349" s="49"/>
      <c r="DR1349" s="49"/>
      <c r="DS1349" s="50"/>
      <c r="DT1349" s="47"/>
      <c r="DU1349" s="50"/>
      <c r="DX1349" s="49"/>
      <c r="DY1349" s="49"/>
      <c r="DZ1349" s="49"/>
      <c r="EA1349" s="50"/>
      <c r="EB1349" s="47"/>
      <c r="EC1349" s="50"/>
      <c r="EF1349" s="49"/>
      <c r="EG1349" s="49"/>
      <c r="EH1349" s="49"/>
      <c r="EI1349" s="50"/>
      <c r="EJ1349" s="47"/>
      <c r="EK1349" s="50"/>
      <c r="EN1349" s="49"/>
      <c r="EO1349" s="49"/>
      <c r="EP1349" s="49"/>
      <c r="EQ1349" s="50"/>
      <c r="ER1349" s="47"/>
      <c r="ES1349" s="50"/>
      <c r="EV1349" s="49"/>
      <c r="EW1349" s="49"/>
      <c r="EX1349" s="49"/>
      <c r="EY1349" s="50"/>
      <c r="EZ1349" s="47"/>
      <c r="FA1349" s="50"/>
      <c r="FD1349" s="49"/>
      <c r="FE1349" s="49"/>
      <c r="FF1349" s="49"/>
      <c r="FG1349" s="50"/>
      <c r="FH1349" s="47"/>
      <c r="FI1349" s="50"/>
      <c r="FL1349" s="49"/>
      <c r="FM1349" s="49"/>
      <c r="FN1349" s="49"/>
      <c r="FO1349" s="50"/>
      <c r="FP1349" s="47"/>
      <c r="FQ1349" s="50"/>
      <c r="FT1349" s="49"/>
      <c r="FU1349" s="49"/>
      <c r="FV1349" s="49"/>
      <c r="FW1349" s="50"/>
      <c r="FX1349" s="47"/>
      <c r="FY1349" s="50"/>
      <c r="GB1349" s="49"/>
      <c r="GC1349" s="49"/>
      <c r="GD1349" s="49"/>
      <c r="GE1349" s="50"/>
      <c r="GF1349" s="47"/>
      <c r="GG1349" s="50"/>
      <c r="GJ1349" s="49"/>
      <c r="GK1349" s="49"/>
      <c r="GL1349" s="49"/>
      <c r="GM1349" s="50"/>
      <c r="GN1349" s="47"/>
      <c r="GO1349" s="50"/>
      <c r="GR1349" s="49"/>
      <c r="GS1349" s="49"/>
      <c r="GT1349" s="49"/>
      <c r="GU1349" s="50"/>
      <c r="GV1349" s="47"/>
      <c r="GW1349" s="50"/>
      <c r="GZ1349" s="49"/>
      <c r="HA1349" s="49"/>
      <c r="HB1349" s="49"/>
      <c r="HC1349" s="50"/>
      <c r="HD1349" s="47"/>
      <c r="HE1349" s="50"/>
      <c r="HH1349" s="49"/>
      <c r="HI1349" s="49"/>
      <c r="HJ1349" s="49"/>
      <c r="HK1349" s="50"/>
      <c r="HL1349" s="47"/>
      <c r="HM1349" s="50"/>
      <c r="HP1349" s="49"/>
      <c r="HQ1349" s="49"/>
      <c r="HR1349" s="49"/>
      <c r="HS1349" s="50"/>
      <c r="HT1349" s="47"/>
      <c r="HU1349" s="50"/>
      <c r="HX1349" s="49"/>
      <c r="HY1349" s="49"/>
      <c r="HZ1349" s="49"/>
      <c r="IA1349" s="50"/>
      <c r="IB1349" s="47"/>
      <c r="IC1349" s="50"/>
      <c r="IF1349" s="49"/>
      <c r="IG1349" s="49"/>
      <c r="IH1349" s="49"/>
      <c r="II1349" s="50"/>
      <c r="IJ1349" s="47"/>
      <c r="IK1349" s="50"/>
      <c r="IN1349" s="49"/>
      <c r="IO1349" s="49"/>
      <c r="IP1349" s="49"/>
      <c r="IQ1349" s="50"/>
    </row>
    <row r="1350" spans="1:251" s="48" customFormat="1">
      <c r="A1350" s="43">
        <v>731</v>
      </c>
      <c r="B1350" s="44">
        <v>100000377153</v>
      </c>
      <c r="C1350" s="43">
        <v>0</v>
      </c>
      <c r="D1350" s="45" t="s">
        <v>212</v>
      </c>
      <c r="E1350" s="45" t="s">
        <v>316</v>
      </c>
      <c r="F1350" s="46">
        <v>20900</v>
      </c>
      <c r="G1350" s="46">
        <v>-2827.23</v>
      </c>
      <c r="H1350" s="46">
        <v>18072.77</v>
      </c>
      <c r="I1350" s="47"/>
      <c r="K1350" s="49"/>
      <c r="L1350" s="47"/>
      <c r="M1350" s="50"/>
      <c r="P1350" s="49"/>
      <c r="Q1350" s="49"/>
      <c r="R1350" s="49"/>
      <c r="S1350" s="50"/>
      <c r="T1350" s="47"/>
      <c r="U1350" s="50"/>
      <c r="X1350" s="49"/>
      <c r="Y1350" s="49"/>
      <c r="Z1350" s="49"/>
      <c r="AA1350" s="50"/>
      <c r="AB1350" s="47"/>
      <c r="AC1350" s="50"/>
      <c r="AF1350" s="49"/>
      <c r="AG1350" s="49"/>
      <c r="AH1350" s="49"/>
      <c r="AI1350" s="50"/>
      <c r="AJ1350" s="47"/>
      <c r="AK1350" s="50"/>
      <c r="AN1350" s="49"/>
      <c r="AO1350" s="49"/>
      <c r="AP1350" s="49"/>
      <c r="AQ1350" s="50"/>
      <c r="AR1350" s="47"/>
      <c r="AS1350" s="50"/>
      <c r="AV1350" s="49"/>
      <c r="AW1350" s="49"/>
      <c r="AX1350" s="49"/>
      <c r="AY1350" s="50"/>
      <c r="AZ1350" s="47"/>
      <c r="BA1350" s="50"/>
      <c r="BD1350" s="49"/>
      <c r="BE1350" s="49"/>
      <c r="BF1350" s="49"/>
      <c r="BG1350" s="50"/>
      <c r="BH1350" s="47"/>
      <c r="BI1350" s="50"/>
      <c r="BL1350" s="49"/>
      <c r="BM1350" s="49"/>
      <c r="BN1350" s="49"/>
      <c r="BO1350" s="50"/>
      <c r="BP1350" s="47"/>
      <c r="BQ1350" s="50"/>
      <c r="BT1350" s="49"/>
      <c r="BU1350" s="49"/>
      <c r="BV1350" s="49"/>
      <c r="BW1350" s="50"/>
      <c r="BX1350" s="47"/>
      <c r="BY1350" s="50"/>
      <c r="CB1350" s="49"/>
      <c r="CC1350" s="49"/>
      <c r="CD1350" s="49"/>
      <c r="CE1350" s="50"/>
      <c r="CF1350" s="47"/>
      <c r="CG1350" s="50"/>
      <c r="CJ1350" s="49"/>
      <c r="CK1350" s="49"/>
      <c r="CL1350" s="49"/>
      <c r="CM1350" s="50"/>
      <c r="CN1350" s="47"/>
      <c r="CO1350" s="50"/>
      <c r="CR1350" s="49"/>
      <c r="CS1350" s="49"/>
      <c r="CT1350" s="49"/>
      <c r="CU1350" s="50"/>
      <c r="CV1350" s="47"/>
      <c r="CW1350" s="50"/>
      <c r="CZ1350" s="49"/>
      <c r="DA1350" s="49"/>
      <c r="DB1350" s="49"/>
      <c r="DC1350" s="50"/>
      <c r="DD1350" s="47"/>
      <c r="DE1350" s="50"/>
      <c r="DH1350" s="49"/>
      <c r="DI1350" s="49"/>
      <c r="DJ1350" s="49"/>
      <c r="DK1350" s="50"/>
      <c r="DL1350" s="47"/>
      <c r="DM1350" s="50"/>
      <c r="DP1350" s="49"/>
      <c r="DQ1350" s="49"/>
      <c r="DR1350" s="49"/>
      <c r="DS1350" s="50"/>
      <c r="DT1350" s="47"/>
      <c r="DU1350" s="50"/>
      <c r="DX1350" s="49"/>
      <c r="DY1350" s="49"/>
      <c r="DZ1350" s="49"/>
      <c r="EA1350" s="50"/>
      <c r="EB1350" s="47"/>
      <c r="EC1350" s="50"/>
      <c r="EF1350" s="49"/>
      <c r="EG1350" s="49"/>
      <c r="EH1350" s="49"/>
      <c r="EI1350" s="50"/>
      <c r="EJ1350" s="47"/>
      <c r="EK1350" s="50"/>
      <c r="EN1350" s="49"/>
      <c r="EO1350" s="49"/>
      <c r="EP1350" s="49"/>
      <c r="EQ1350" s="50"/>
      <c r="ER1350" s="47"/>
      <c r="ES1350" s="50"/>
      <c r="EV1350" s="49"/>
      <c r="EW1350" s="49"/>
      <c r="EX1350" s="49"/>
      <c r="EY1350" s="50"/>
      <c r="EZ1350" s="47"/>
      <c r="FA1350" s="50"/>
      <c r="FD1350" s="49"/>
      <c r="FE1350" s="49"/>
      <c r="FF1350" s="49"/>
      <c r="FG1350" s="50"/>
      <c r="FH1350" s="47"/>
      <c r="FI1350" s="50"/>
      <c r="FL1350" s="49"/>
      <c r="FM1350" s="49"/>
      <c r="FN1350" s="49"/>
      <c r="FO1350" s="50"/>
      <c r="FP1350" s="47"/>
      <c r="FQ1350" s="50"/>
      <c r="FT1350" s="49"/>
      <c r="FU1350" s="49"/>
      <c r="FV1350" s="49"/>
      <c r="FW1350" s="50"/>
      <c r="FX1350" s="47"/>
      <c r="FY1350" s="50"/>
      <c r="GB1350" s="49"/>
      <c r="GC1350" s="49"/>
      <c r="GD1350" s="49"/>
      <c r="GE1350" s="50"/>
      <c r="GF1350" s="47"/>
      <c r="GG1350" s="50"/>
      <c r="GJ1350" s="49"/>
      <c r="GK1350" s="49"/>
      <c r="GL1350" s="49"/>
      <c r="GM1350" s="50"/>
      <c r="GN1350" s="47"/>
      <c r="GO1350" s="50"/>
      <c r="GR1350" s="49"/>
      <c r="GS1350" s="49"/>
      <c r="GT1350" s="49"/>
      <c r="GU1350" s="50"/>
      <c r="GV1350" s="47"/>
      <c r="GW1350" s="50"/>
      <c r="GZ1350" s="49"/>
      <c r="HA1350" s="49"/>
      <c r="HB1350" s="49"/>
      <c r="HC1350" s="50"/>
      <c r="HD1350" s="47"/>
      <c r="HE1350" s="50"/>
      <c r="HH1350" s="49"/>
      <c r="HI1350" s="49"/>
      <c r="HJ1350" s="49"/>
      <c r="HK1350" s="50"/>
      <c r="HL1350" s="47"/>
      <c r="HM1350" s="50"/>
      <c r="HP1350" s="49"/>
      <c r="HQ1350" s="49"/>
      <c r="HR1350" s="49"/>
      <c r="HS1350" s="50"/>
      <c r="HT1350" s="47"/>
      <c r="HU1350" s="50"/>
      <c r="HX1350" s="49"/>
      <c r="HY1350" s="49"/>
      <c r="HZ1350" s="49"/>
      <c r="IA1350" s="50"/>
      <c r="IB1350" s="47"/>
      <c r="IC1350" s="50"/>
      <c r="IF1350" s="49"/>
      <c r="IG1350" s="49"/>
      <c r="IH1350" s="49"/>
      <c r="II1350" s="50"/>
      <c r="IJ1350" s="47"/>
      <c r="IK1350" s="50"/>
      <c r="IN1350" s="49"/>
      <c r="IO1350" s="49"/>
      <c r="IP1350" s="49"/>
      <c r="IQ1350" s="50"/>
    </row>
    <row r="1351" spans="1:251" s="48" customFormat="1">
      <c r="A1351" s="43">
        <v>732</v>
      </c>
      <c r="B1351" s="44">
        <v>100000377154</v>
      </c>
      <c r="C1351" s="43">
        <v>0</v>
      </c>
      <c r="D1351" s="45" t="s">
        <v>212</v>
      </c>
      <c r="E1351" s="45" t="s">
        <v>316</v>
      </c>
      <c r="F1351" s="46">
        <v>20900</v>
      </c>
      <c r="G1351" s="46">
        <v>-2827.23</v>
      </c>
      <c r="H1351" s="46">
        <v>18072.77</v>
      </c>
      <c r="I1351" s="47"/>
      <c r="K1351" s="49"/>
      <c r="L1351" s="47"/>
      <c r="M1351" s="50"/>
      <c r="P1351" s="49"/>
      <c r="Q1351" s="49"/>
      <c r="R1351" s="49"/>
      <c r="S1351" s="50"/>
      <c r="T1351" s="47"/>
      <c r="U1351" s="50"/>
      <c r="X1351" s="49"/>
      <c r="Y1351" s="49"/>
      <c r="Z1351" s="49"/>
      <c r="AA1351" s="50"/>
      <c r="AB1351" s="47"/>
      <c r="AC1351" s="50"/>
      <c r="AF1351" s="49"/>
      <c r="AG1351" s="49"/>
      <c r="AH1351" s="49"/>
      <c r="AI1351" s="50"/>
      <c r="AJ1351" s="47"/>
      <c r="AK1351" s="50"/>
      <c r="AN1351" s="49"/>
      <c r="AO1351" s="49"/>
      <c r="AP1351" s="49"/>
      <c r="AQ1351" s="50"/>
      <c r="AR1351" s="47"/>
      <c r="AS1351" s="50"/>
      <c r="AV1351" s="49"/>
      <c r="AW1351" s="49"/>
      <c r="AX1351" s="49"/>
      <c r="AY1351" s="50"/>
      <c r="AZ1351" s="47"/>
      <c r="BA1351" s="50"/>
      <c r="BD1351" s="49"/>
      <c r="BE1351" s="49"/>
      <c r="BF1351" s="49"/>
      <c r="BG1351" s="50"/>
      <c r="BH1351" s="47"/>
      <c r="BI1351" s="50"/>
      <c r="BL1351" s="49"/>
      <c r="BM1351" s="49"/>
      <c r="BN1351" s="49"/>
      <c r="BO1351" s="50"/>
      <c r="BP1351" s="47"/>
      <c r="BQ1351" s="50"/>
      <c r="BT1351" s="49"/>
      <c r="BU1351" s="49"/>
      <c r="BV1351" s="49"/>
      <c r="BW1351" s="50"/>
      <c r="BX1351" s="47"/>
      <c r="BY1351" s="50"/>
      <c r="CB1351" s="49"/>
      <c r="CC1351" s="49"/>
      <c r="CD1351" s="49"/>
      <c r="CE1351" s="50"/>
      <c r="CF1351" s="47"/>
      <c r="CG1351" s="50"/>
      <c r="CJ1351" s="49"/>
      <c r="CK1351" s="49"/>
      <c r="CL1351" s="49"/>
      <c r="CM1351" s="50"/>
      <c r="CN1351" s="47"/>
      <c r="CO1351" s="50"/>
      <c r="CR1351" s="49"/>
      <c r="CS1351" s="49"/>
      <c r="CT1351" s="49"/>
      <c r="CU1351" s="50"/>
      <c r="CV1351" s="47"/>
      <c r="CW1351" s="50"/>
      <c r="CZ1351" s="49"/>
      <c r="DA1351" s="49"/>
      <c r="DB1351" s="49"/>
      <c r="DC1351" s="50"/>
      <c r="DD1351" s="47"/>
      <c r="DE1351" s="50"/>
      <c r="DH1351" s="49"/>
      <c r="DI1351" s="49"/>
      <c r="DJ1351" s="49"/>
      <c r="DK1351" s="50"/>
      <c r="DL1351" s="47"/>
      <c r="DM1351" s="50"/>
      <c r="DP1351" s="49"/>
      <c r="DQ1351" s="49"/>
      <c r="DR1351" s="49"/>
      <c r="DS1351" s="50"/>
      <c r="DT1351" s="47"/>
      <c r="DU1351" s="50"/>
      <c r="DX1351" s="49"/>
      <c r="DY1351" s="49"/>
      <c r="DZ1351" s="49"/>
      <c r="EA1351" s="50"/>
      <c r="EB1351" s="47"/>
      <c r="EC1351" s="50"/>
      <c r="EF1351" s="49"/>
      <c r="EG1351" s="49"/>
      <c r="EH1351" s="49"/>
      <c r="EI1351" s="50"/>
      <c r="EJ1351" s="47"/>
      <c r="EK1351" s="50"/>
      <c r="EN1351" s="49"/>
      <c r="EO1351" s="49"/>
      <c r="EP1351" s="49"/>
      <c r="EQ1351" s="50"/>
      <c r="ER1351" s="47"/>
      <c r="ES1351" s="50"/>
      <c r="EV1351" s="49"/>
      <c r="EW1351" s="49"/>
      <c r="EX1351" s="49"/>
      <c r="EY1351" s="50"/>
      <c r="EZ1351" s="47"/>
      <c r="FA1351" s="50"/>
      <c r="FD1351" s="49"/>
      <c r="FE1351" s="49"/>
      <c r="FF1351" s="49"/>
      <c r="FG1351" s="50"/>
      <c r="FH1351" s="47"/>
      <c r="FI1351" s="50"/>
      <c r="FL1351" s="49"/>
      <c r="FM1351" s="49"/>
      <c r="FN1351" s="49"/>
      <c r="FO1351" s="50"/>
      <c r="FP1351" s="47"/>
      <c r="FQ1351" s="50"/>
      <c r="FT1351" s="49"/>
      <c r="FU1351" s="49"/>
      <c r="FV1351" s="49"/>
      <c r="FW1351" s="50"/>
      <c r="FX1351" s="47"/>
      <c r="FY1351" s="50"/>
      <c r="GB1351" s="49"/>
      <c r="GC1351" s="49"/>
      <c r="GD1351" s="49"/>
      <c r="GE1351" s="50"/>
      <c r="GF1351" s="47"/>
      <c r="GG1351" s="50"/>
      <c r="GJ1351" s="49"/>
      <c r="GK1351" s="49"/>
      <c r="GL1351" s="49"/>
      <c r="GM1351" s="50"/>
      <c r="GN1351" s="47"/>
      <c r="GO1351" s="50"/>
      <c r="GR1351" s="49"/>
      <c r="GS1351" s="49"/>
      <c r="GT1351" s="49"/>
      <c r="GU1351" s="50"/>
      <c r="GV1351" s="47"/>
      <c r="GW1351" s="50"/>
      <c r="GZ1351" s="49"/>
      <c r="HA1351" s="49"/>
      <c r="HB1351" s="49"/>
      <c r="HC1351" s="50"/>
      <c r="HD1351" s="47"/>
      <c r="HE1351" s="50"/>
      <c r="HH1351" s="49"/>
      <c r="HI1351" s="49"/>
      <c r="HJ1351" s="49"/>
      <c r="HK1351" s="50"/>
      <c r="HL1351" s="47"/>
      <c r="HM1351" s="50"/>
      <c r="HP1351" s="49"/>
      <c r="HQ1351" s="49"/>
      <c r="HR1351" s="49"/>
      <c r="HS1351" s="50"/>
      <c r="HT1351" s="47"/>
      <c r="HU1351" s="50"/>
      <c r="HX1351" s="49"/>
      <c r="HY1351" s="49"/>
      <c r="HZ1351" s="49"/>
      <c r="IA1351" s="50"/>
      <c r="IB1351" s="47"/>
      <c r="IC1351" s="50"/>
      <c r="IF1351" s="49"/>
      <c r="IG1351" s="49"/>
      <c r="IH1351" s="49"/>
      <c r="II1351" s="50"/>
      <c r="IJ1351" s="47"/>
      <c r="IK1351" s="50"/>
      <c r="IN1351" s="49"/>
      <c r="IO1351" s="49"/>
      <c r="IP1351" s="49"/>
      <c r="IQ1351" s="50"/>
    </row>
    <row r="1352" spans="1:251" s="48" customFormat="1">
      <c r="A1352" s="43">
        <v>733</v>
      </c>
      <c r="B1352" s="44">
        <v>100000377155</v>
      </c>
      <c r="C1352" s="43">
        <v>0</v>
      </c>
      <c r="D1352" s="45" t="s">
        <v>212</v>
      </c>
      <c r="E1352" s="45" t="s">
        <v>316</v>
      </c>
      <c r="F1352" s="46">
        <v>20900</v>
      </c>
      <c r="G1352" s="46">
        <v>-2827.23</v>
      </c>
      <c r="H1352" s="46">
        <v>18072.77</v>
      </c>
      <c r="I1352" s="47"/>
      <c r="K1352" s="49"/>
      <c r="L1352" s="47"/>
      <c r="M1352" s="50"/>
      <c r="P1352" s="49"/>
      <c r="Q1352" s="49"/>
      <c r="R1352" s="49"/>
      <c r="S1352" s="50"/>
      <c r="T1352" s="47"/>
      <c r="U1352" s="50"/>
      <c r="X1352" s="49"/>
      <c r="Y1352" s="49"/>
      <c r="Z1352" s="49"/>
      <c r="AA1352" s="50"/>
      <c r="AB1352" s="47"/>
      <c r="AC1352" s="50"/>
      <c r="AF1352" s="49"/>
      <c r="AG1352" s="49"/>
      <c r="AH1352" s="49"/>
      <c r="AI1352" s="50"/>
      <c r="AJ1352" s="47"/>
      <c r="AK1352" s="50"/>
      <c r="AN1352" s="49"/>
      <c r="AO1352" s="49"/>
      <c r="AP1352" s="49"/>
      <c r="AQ1352" s="50"/>
      <c r="AR1352" s="47"/>
      <c r="AS1352" s="50"/>
      <c r="AV1352" s="49"/>
      <c r="AW1352" s="49"/>
      <c r="AX1352" s="49"/>
      <c r="AY1352" s="50"/>
      <c r="AZ1352" s="47"/>
      <c r="BA1352" s="50"/>
      <c r="BD1352" s="49"/>
      <c r="BE1352" s="49"/>
      <c r="BF1352" s="49"/>
      <c r="BG1352" s="50"/>
      <c r="BH1352" s="47"/>
      <c r="BI1352" s="50"/>
      <c r="BL1352" s="49"/>
      <c r="BM1352" s="49"/>
      <c r="BN1352" s="49"/>
      <c r="BO1352" s="50"/>
      <c r="BP1352" s="47"/>
      <c r="BQ1352" s="50"/>
      <c r="BT1352" s="49"/>
      <c r="BU1352" s="49"/>
      <c r="BV1352" s="49"/>
      <c r="BW1352" s="50"/>
      <c r="BX1352" s="47"/>
      <c r="BY1352" s="50"/>
      <c r="CB1352" s="49"/>
      <c r="CC1352" s="49"/>
      <c r="CD1352" s="49"/>
      <c r="CE1352" s="50"/>
      <c r="CF1352" s="47"/>
      <c r="CG1352" s="50"/>
      <c r="CJ1352" s="49"/>
      <c r="CK1352" s="49"/>
      <c r="CL1352" s="49"/>
      <c r="CM1352" s="50"/>
      <c r="CN1352" s="47"/>
      <c r="CO1352" s="50"/>
      <c r="CR1352" s="49"/>
      <c r="CS1352" s="49"/>
      <c r="CT1352" s="49"/>
      <c r="CU1352" s="50"/>
      <c r="CV1352" s="47"/>
      <c r="CW1352" s="50"/>
      <c r="CZ1352" s="49"/>
      <c r="DA1352" s="49"/>
      <c r="DB1352" s="49"/>
      <c r="DC1352" s="50"/>
      <c r="DD1352" s="47"/>
      <c r="DE1352" s="50"/>
      <c r="DH1352" s="49"/>
      <c r="DI1352" s="49"/>
      <c r="DJ1352" s="49"/>
      <c r="DK1352" s="50"/>
      <c r="DL1352" s="47"/>
      <c r="DM1352" s="50"/>
      <c r="DP1352" s="49"/>
      <c r="DQ1352" s="49"/>
      <c r="DR1352" s="49"/>
      <c r="DS1352" s="50"/>
      <c r="DT1352" s="47"/>
      <c r="DU1352" s="50"/>
      <c r="DX1352" s="49"/>
      <c r="DY1352" s="49"/>
      <c r="DZ1352" s="49"/>
      <c r="EA1352" s="50"/>
      <c r="EB1352" s="47"/>
      <c r="EC1352" s="50"/>
      <c r="EF1352" s="49"/>
      <c r="EG1352" s="49"/>
      <c r="EH1352" s="49"/>
      <c r="EI1352" s="50"/>
      <c r="EJ1352" s="47"/>
      <c r="EK1352" s="50"/>
      <c r="EN1352" s="49"/>
      <c r="EO1352" s="49"/>
      <c r="EP1352" s="49"/>
      <c r="EQ1352" s="50"/>
      <c r="ER1352" s="47"/>
      <c r="ES1352" s="50"/>
      <c r="EV1352" s="49"/>
      <c r="EW1352" s="49"/>
      <c r="EX1352" s="49"/>
      <c r="EY1352" s="50"/>
      <c r="EZ1352" s="47"/>
      <c r="FA1352" s="50"/>
      <c r="FD1352" s="49"/>
      <c r="FE1352" s="49"/>
      <c r="FF1352" s="49"/>
      <c r="FG1352" s="50"/>
      <c r="FH1352" s="47"/>
      <c r="FI1352" s="50"/>
      <c r="FL1352" s="49"/>
      <c r="FM1352" s="49"/>
      <c r="FN1352" s="49"/>
      <c r="FO1352" s="50"/>
      <c r="FP1352" s="47"/>
      <c r="FQ1352" s="50"/>
      <c r="FT1352" s="49"/>
      <c r="FU1352" s="49"/>
      <c r="FV1352" s="49"/>
      <c r="FW1352" s="50"/>
      <c r="FX1352" s="47"/>
      <c r="FY1352" s="50"/>
      <c r="GB1352" s="49"/>
      <c r="GC1352" s="49"/>
      <c r="GD1352" s="49"/>
      <c r="GE1352" s="50"/>
      <c r="GF1352" s="47"/>
      <c r="GG1352" s="50"/>
      <c r="GJ1352" s="49"/>
      <c r="GK1352" s="49"/>
      <c r="GL1352" s="49"/>
      <c r="GM1352" s="50"/>
      <c r="GN1352" s="47"/>
      <c r="GO1352" s="50"/>
      <c r="GR1352" s="49"/>
      <c r="GS1352" s="49"/>
      <c r="GT1352" s="49"/>
      <c r="GU1352" s="50"/>
      <c r="GV1352" s="47"/>
      <c r="GW1352" s="50"/>
      <c r="GZ1352" s="49"/>
      <c r="HA1352" s="49"/>
      <c r="HB1352" s="49"/>
      <c r="HC1352" s="50"/>
      <c r="HD1352" s="47"/>
      <c r="HE1352" s="50"/>
      <c r="HH1352" s="49"/>
      <c r="HI1352" s="49"/>
      <c r="HJ1352" s="49"/>
      <c r="HK1352" s="50"/>
      <c r="HL1352" s="47"/>
      <c r="HM1352" s="50"/>
      <c r="HP1352" s="49"/>
      <c r="HQ1352" s="49"/>
      <c r="HR1352" s="49"/>
      <c r="HS1352" s="50"/>
      <c r="HT1352" s="47"/>
      <c r="HU1352" s="50"/>
      <c r="HX1352" s="49"/>
      <c r="HY1352" s="49"/>
      <c r="HZ1352" s="49"/>
      <c r="IA1352" s="50"/>
      <c r="IB1352" s="47"/>
      <c r="IC1352" s="50"/>
      <c r="IF1352" s="49"/>
      <c r="IG1352" s="49"/>
      <c r="IH1352" s="49"/>
      <c r="II1352" s="50"/>
      <c r="IJ1352" s="47"/>
      <c r="IK1352" s="50"/>
      <c r="IN1352" s="49"/>
      <c r="IO1352" s="49"/>
      <c r="IP1352" s="49"/>
      <c r="IQ1352" s="50"/>
    </row>
    <row r="1353" spans="1:251" s="48" customFormat="1">
      <c r="A1353" s="43">
        <v>734</v>
      </c>
      <c r="B1353" s="44">
        <v>100000377156</v>
      </c>
      <c r="C1353" s="43">
        <v>0</v>
      </c>
      <c r="D1353" s="45" t="s">
        <v>212</v>
      </c>
      <c r="E1353" s="45" t="s">
        <v>316</v>
      </c>
      <c r="F1353" s="46">
        <v>20900</v>
      </c>
      <c r="G1353" s="46">
        <v>-2827.23</v>
      </c>
      <c r="H1353" s="46">
        <v>18072.77</v>
      </c>
      <c r="I1353" s="47"/>
      <c r="K1353" s="49"/>
      <c r="L1353" s="47"/>
      <c r="M1353" s="50"/>
      <c r="P1353" s="49"/>
      <c r="Q1353" s="49"/>
      <c r="R1353" s="49"/>
      <c r="S1353" s="50"/>
      <c r="T1353" s="47"/>
      <c r="U1353" s="50"/>
      <c r="X1353" s="49"/>
      <c r="Y1353" s="49"/>
      <c r="Z1353" s="49"/>
      <c r="AA1353" s="50"/>
      <c r="AB1353" s="47"/>
      <c r="AC1353" s="50"/>
      <c r="AF1353" s="49"/>
      <c r="AG1353" s="49"/>
      <c r="AH1353" s="49"/>
      <c r="AI1353" s="50"/>
      <c r="AJ1353" s="47"/>
      <c r="AK1353" s="50"/>
      <c r="AN1353" s="49"/>
      <c r="AO1353" s="49"/>
      <c r="AP1353" s="49"/>
      <c r="AQ1353" s="50"/>
      <c r="AR1353" s="47"/>
      <c r="AS1353" s="50"/>
      <c r="AV1353" s="49"/>
      <c r="AW1353" s="49"/>
      <c r="AX1353" s="49"/>
      <c r="AY1353" s="50"/>
      <c r="AZ1353" s="47"/>
      <c r="BA1353" s="50"/>
      <c r="BD1353" s="49"/>
      <c r="BE1353" s="49"/>
      <c r="BF1353" s="49"/>
      <c r="BG1353" s="50"/>
      <c r="BH1353" s="47"/>
      <c r="BI1353" s="50"/>
      <c r="BL1353" s="49"/>
      <c r="BM1353" s="49"/>
      <c r="BN1353" s="49"/>
      <c r="BO1353" s="50"/>
      <c r="BP1353" s="47"/>
      <c r="BQ1353" s="50"/>
      <c r="BT1353" s="49"/>
      <c r="BU1353" s="49"/>
      <c r="BV1353" s="49"/>
      <c r="BW1353" s="50"/>
      <c r="BX1353" s="47"/>
      <c r="BY1353" s="50"/>
      <c r="CB1353" s="49"/>
      <c r="CC1353" s="49"/>
      <c r="CD1353" s="49"/>
      <c r="CE1353" s="50"/>
      <c r="CF1353" s="47"/>
      <c r="CG1353" s="50"/>
      <c r="CJ1353" s="49"/>
      <c r="CK1353" s="49"/>
      <c r="CL1353" s="49"/>
      <c r="CM1353" s="50"/>
      <c r="CN1353" s="47"/>
      <c r="CO1353" s="50"/>
      <c r="CR1353" s="49"/>
      <c r="CS1353" s="49"/>
      <c r="CT1353" s="49"/>
      <c r="CU1353" s="50"/>
      <c r="CV1353" s="47"/>
      <c r="CW1353" s="50"/>
      <c r="CZ1353" s="49"/>
      <c r="DA1353" s="49"/>
      <c r="DB1353" s="49"/>
      <c r="DC1353" s="50"/>
      <c r="DD1353" s="47"/>
      <c r="DE1353" s="50"/>
      <c r="DH1353" s="49"/>
      <c r="DI1353" s="49"/>
      <c r="DJ1353" s="49"/>
      <c r="DK1353" s="50"/>
      <c r="DL1353" s="47"/>
      <c r="DM1353" s="50"/>
      <c r="DP1353" s="49"/>
      <c r="DQ1353" s="49"/>
      <c r="DR1353" s="49"/>
      <c r="DS1353" s="50"/>
      <c r="DT1353" s="47"/>
      <c r="DU1353" s="50"/>
      <c r="DX1353" s="49"/>
      <c r="DY1353" s="49"/>
      <c r="DZ1353" s="49"/>
      <c r="EA1353" s="50"/>
      <c r="EB1353" s="47"/>
      <c r="EC1353" s="50"/>
      <c r="EF1353" s="49"/>
      <c r="EG1353" s="49"/>
      <c r="EH1353" s="49"/>
      <c r="EI1353" s="50"/>
      <c r="EJ1353" s="47"/>
      <c r="EK1353" s="50"/>
      <c r="EN1353" s="49"/>
      <c r="EO1353" s="49"/>
      <c r="EP1353" s="49"/>
      <c r="EQ1353" s="50"/>
      <c r="ER1353" s="47"/>
      <c r="ES1353" s="50"/>
      <c r="EV1353" s="49"/>
      <c r="EW1353" s="49"/>
      <c r="EX1353" s="49"/>
      <c r="EY1353" s="50"/>
      <c r="EZ1353" s="47"/>
      <c r="FA1353" s="50"/>
      <c r="FD1353" s="49"/>
      <c r="FE1353" s="49"/>
      <c r="FF1353" s="49"/>
      <c r="FG1353" s="50"/>
      <c r="FH1353" s="47"/>
      <c r="FI1353" s="50"/>
      <c r="FL1353" s="49"/>
      <c r="FM1353" s="49"/>
      <c r="FN1353" s="49"/>
      <c r="FO1353" s="50"/>
      <c r="FP1353" s="47"/>
      <c r="FQ1353" s="50"/>
      <c r="FT1353" s="49"/>
      <c r="FU1353" s="49"/>
      <c r="FV1353" s="49"/>
      <c r="FW1353" s="50"/>
      <c r="FX1353" s="47"/>
      <c r="FY1353" s="50"/>
      <c r="GB1353" s="49"/>
      <c r="GC1353" s="49"/>
      <c r="GD1353" s="49"/>
      <c r="GE1353" s="50"/>
      <c r="GF1353" s="47"/>
      <c r="GG1353" s="50"/>
      <c r="GJ1353" s="49"/>
      <c r="GK1353" s="49"/>
      <c r="GL1353" s="49"/>
      <c r="GM1353" s="50"/>
      <c r="GN1353" s="47"/>
      <c r="GO1353" s="50"/>
      <c r="GR1353" s="49"/>
      <c r="GS1353" s="49"/>
      <c r="GT1353" s="49"/>
      <c r="GU1353" s="50"/>
      <c r="GV1353" s="47"/>
      <c r="GW1353" s="50"/>
      <c r="GZ1353" s="49"/>
      <c r="HA1353" s="49"/>
      <c r="HB1353" s="49"/>
      <c r="HC1353" s="50"/>
      <c r="HD1353" s="47"/>
      <c r="HE1353" s="50"/>
      <c r="HH1353" s="49"/>
      <c r="HI1353" s="49"/>
      <c r="HJ1353" s="49"/>
      <c r="HK1353" s="50"/>
      <c r="HL1353" s="47"/>
      <c r="HM1353" s="50"/>
      <c r="HP1353" s="49"/>
      <c r="HQ1353" s="49"/>
      <c r="HR1353" s="49"/>
      <c r="HS1353" s="50"/>
      <c r="HT1353" s="47"/>
      <c r="HU1353" s="50"/>
      <c r="HX1353" s="49"/>
      <c r="HY1353" s="49"/>
      <c r="HZ1353" s="49"/>
      <c r="IA1353" s="50"/>
      <c r="IB1353" s="47"/>
      <c r="IC1353" s="50"/>
      <c r="IF1353" s="49"/>
      <c r="IG1353" s="49"/>
      <c r="IH1353" s="49"/>
      <c r="II1353" s="50"/>
      <c r="IJ1353" s="47"/>
      <c r="IK1353" s="50"/>
      <c r="IN1353" s="49"/>
      <c r="IO1353" s="49"/>
      <c r="IP1353" s="49"/>
      <c r="IQ1353" s="50"/>
    </row>
    <row r="1354" spans="1:251" s="48" customFormat="1">
      <c r="A1354" s="43">
        <v>735</v>
      </c>
      <c r="B1354" s="44">
        <v>100000377157</v>
      </c>
      <c r="C1354" s="43">
        <v>0</v>
      </c>
      <c r="D1354" s="45" t="s">
        <v>212</v>
      </c>
      <c r="E1354" s="45" t="s">
        <v>316</v>
      </c>
      <c r="F1354" s="46">
        <v>20900</v>
      </c>
      <c r="G1354" s="46">
        <v>-2827.23</v>
      </c>
      <c r="H1354" s="46">
        <v>18072.77</v>
      </c>
      <c r="I1354" s="47"/>
      <c r="K1354" s="49"/>
      <c r="L1354" s="47"/>
      <c r="M1354" s="50"/>
      <c r="P1354" s="49"/>
      <c r="Q1354" s="49"/>
      <c r="R1354" s="49"/>
      <c r="S1354" s="50"/>
      <c r="T1354" s="47"/>
      <c r="U1354" s="50"/>
      <c r="X1354" s="49"/>
      <c r="Y1354" s="49"/>
      <c r="Z1354" s="49"/>
      <c r="AA1354" s="50"/>
      <c r="AB1354" s="47"/>
      <c r="AC1354" s="50"/>
      <c r="AF1354" s="49"/>
      <c r="AG1354" s="49"/>
      <c r="AH1354" s="49"/>
      <c r="AI1354" s="50"/>
      <c r="AJ1354" s="47"/>
      <c r="AK1354" s="50"/>
      <c r="AN1354" s="49"/>
      <c r="AO1354" s="49"/>
      <c r="AP1354" s="49"/>
      <c r="AQ1354" s="50"/>
      <c r="AR1354" s="47"/>
      <c r="AS1354" s="50"/>
      <c r="AV1354" s="49"/>
      <c r="AW1354" s="49"/>
      <c r="AX1354" s="49"/>
      <c r="AY1354" s="50"/>
      <c r="AZ1354" s="47"/>
      <c r="BA1354" s="50"/>
      <c r="BD1354" s="49"/>
      <c r="BE1354" s="49"/>
      <c r="BF1354" s="49"/>
      <c r="BG1354" s="50"/>
      <c r="BH1354" s="47"/>
      <c r="BI1354" s="50"/>
      <c r="BL1354" s="49"/>
      <c r="BM1354" s="49"/>
      <c r="BN1354" s="49"/>
      <c r="BO1354" s="50"/>
      <c r="BP1354" s="47"/>
      <c r="BQ1354" s="50"/>
      <c r="BT1354" s="49"/>
      <c r="BU1354" s="49"/>
      <c r="BV1354" s="49"/>
      <c r="BW1354" s="50"/>
      <c r="BX1354" s="47"/>
      <c r="BY1354" s="50"/>
      <c r="CB1354" s="49"/>
      <c r="CC1354" s="49"/>
      <c r="CD1354" s="49"/>
      <c r="CE1354" s="50"/>
      <c r="CF1354" s="47"/>
      <c r="CG1354" s="50"/>
      <c r="CJ1354" s="49"/>
      <c r="CK1354" s="49"/>
      <c r="CL1354" s="49"/>
      <c r="CM1354" s="50"/>
      <c r="CN1354" s="47"/>
      <c r="CO1354" s="50"/>
      <c r="CR1354" s="49"/>
      <c r="CS1354" s="49"/>
      <c r="CT1354" s="49"/>
      <c r="CU1354" s="50"/>
      <c r="CV1354" s="47"/>
      <c r="CW1354" s="50"/>
      <c r="CZ1354" s="49"/>
      <c r="DA1354" s="49"/>
      <c r="DB1354" s="49"/>
      <c r="DC1354" s="50"/>
      <c r="DD1354" s="47"/>
      <c r="DE1354" s="50"/>
      <c r="DH1354" s="49"/>
      <c r="DI1354" s="49"/>
      <c r="DJ1354" s="49"/>
      <c r="DK1354" s="50"/>
      <c r="DL1354" s="47"/>
      <c r="DM1354" s="50"/>
      <c r="DP1354" s="49"/>
      <c r="DQ1354" s="49"/>
      <c r="DR1354" s="49"/>
      <c r="DS1354" s="50"/>
      <c r="DT1354" s="47"/>
      <c r="DU1354" s="50"/>
      <c r="DX1354" s="49"/>
      <c r="DY1354" s="49"/>
      <c r="DZ1354" s="49"/>
      <c r="EA1354" s="50"/>
      <c r="EB1354" s="47"/>
      <c r="EC1354" s="50"/>
      <c r="EF1354" s="49"/>
      <c r="EG1354" s="49"/>
      <c r="EH1354" s="49"/>
      <c r="EI1354" s="50"/>
      <c r="EJ1354" s="47"/>
      <c r="EK1354" s="50"/>
      <c r="EN1354" s="49"/>
      <c r="EO1354" s="49"/>
      <c r="EP1354" s="49"/>
      <c r="EQ1354" s="50"/>
      <c r="ER1354" s="47"/>
      <c r="ES1354" s="50"/>
      <c r="EV1354" s="49"/>
      <c r="EW1354" s="49"/>
      <c r="EX1354" s="49"/>
      <c r="EY1354" s="50"/>
      <c r="EZ1354" s="47"/>
      <c r="FA1354" s="50"/>
      <c r="FD1354" s="49"/>
      <c r="FE1354" s="49"/>
      <c r="FF1354" s="49"/>
      <c r="FG1354" s="50"/>
      <c r="FH1354" s="47"/>
      <c r="FI1354" s="50"/>
      <c r="FL1354" s="49"/>
      <c r="FM1354" s="49"/>
      <c r="FN1354" s="49"/>
      <c r="FO1354" s="50"/>
      <c r="FP1354" s="47"/>
      <c r="FQ1354" s="50"/>
      <c r="FT1354" s="49"/>
      <c r="FU1354" s="49"/>
      <c r="FV1354" s="49"/>
      <c r="FW1354" s="50"/>
      <c r="FX1354" s="47"/>
      <c r="FY1354" s="50"/>
      <c r="GB1354" s="49"/>
      <c r="GC1354" s="49"/>
      <c r="GD1354" s="49"/>
      <c r="GE1354" s="50"/>
      <c r="GF1354" s="47"/>
      <c r="GG1354" s="50"/>
      <c r="GJ1354" s="49"/>
      <c r="GK1354" s="49"/>
      <c r="GL1354" s="49"/>
      <c r="GM1354" s="50"/>
      <c r="GN1354" s="47"/>
      <c r="GO1354" s="50"/>
      <c r="GR1354" s="49"/>
      <c r="GS1354" s="49"/>
      <c r="GT1354" s="49"/>
      <c r="GU1354" s="50"/>
      <c r="GV1354" s="47"/>
      <c r="GW1354" s="50"/>
      <c r="GZ1354" s="49"/>
      <c r="HA1354" s="49"/>
      <c r="HB1354" s="49"/>
      <c r="HC1354" s="50"/>
      <c r="HD1354" s="47"/>
      <c r="HE1354" s="50"/>
      <c r="HH1354" s="49"/>
      <c r="HI1354" s="49"/>
      <c r="HJ1354" s="49"/>
      <c r="HK1354" s="50"/>
      <c r="HL1354" s="47"/>
      <c r="HM1354" s="50"/>
      <c r="HP1354" s="49"/>
      <c r="HQ1354" s="49"/>
      <c r="HR1354" s="49"/>
      <c r="HS1354" s="50"/>
      <c r="HT1354" s="47"/>
      <c r="HU1354" s="50"/>
      <c r="HX1354" s="49"/>
      <c r="HY1354" s="49"/>
      <c r="HZ1354" s="49"/>
      <c r="IA1354" s="50"/>
      <c r="IB1354" s="47"/>
      <c r="IC1354" s="50"/>
      <c r="IF1354" s="49"/>
      <c r="IG1354" s="49"/>
      <c r="IH1354" s="49"/>
      <c r="II1354" s="50"/>
      <c r="IJ1354" s="47"/>
      <c r="IK1354" s="50"/>
      <c r="IN1354" s="49"/>
      <c r="IO1354" s="49"/>
      <c r="IP1354" s="49"/>
      <c r="IQ1354" s="50"/>
    </row>
    <row r="1355" spans="1:251" s="48" customFormat="1">
      <c r="A1355" s="43">
        <v>736</v>
      </c>
      <c r="B1355" s="44">
        <v>100000377209</v>
      </c>
      <c r="C1355" s="43">
        <v>0</v>
      </c>
      <c r="D1355" s="45" t="s">
        <v>314</v>
      </c>
      <c r="E1355" s="45" t="s">
        <v>317</v>
      </c>
      <c r="F1355" s="46">
        <v>60000</v>
      </c>
      <c r="G1355" s="46">
        <v>-10890.41</v>
      </c>
      <c r="H1355" s="46">
        <v>49109.59</v>
      </c>
      <c r="I1355" s="47"/>
      <c r="K1355" s="49"/>
      <c r="L1355" s="47"/>
      <c r="M1355" s="50"/>
      <c r="P1355" s="49"/>
      <c r="Q1355" s="49"/>
      <c r="R1355" s="49"/>
      <c r="S1355" s="50"/>
      <c r="T1355" s="47"/>
      <c r="U1355" s="50"/>
      <c r="X1355" s="49"/>
      <c r="Y1355" s="49"/>
      <c r="Z1355" s="49"/>
      <c r="AA1355" s="50"/>
      <c r="AB1355" s="47"/>
      <c r="AC1355" s="50"/>
      <c r="AF1355" s="49"/>
      <c r="AG1355" s="49"/>
      <c r="AH1355" s="49"/>
      <c r="AI1355" s="50"/>
      <c r="AJ1355" s="47"/>
      <c r="AK1355" s="50"/>
      <c r="AN1355" s="49"/>
      <c r="AO1355" s="49"/>
      <c r="AP1355" s="49"/>
      <c r="AQ1355" s="50"/>
      <c r="AR1355" s="47"/>
      <c r="AS1355" s="50"/>
      <c r="AV1355" s="49"/>
      <c r="AW1355" s="49"/>
      <c r="AX1355" s="49"/>
      <c r="AY1355" s="50"/>
      <c r="AZ1355" s="47"/>
      <c r="BA1355" s="50"/>
      <c r="BD1355" s="49"/>
      <c r="BE1355" s="49"/>
      <c r="BF1355" s="49"/>
      <c r="BG1355" s="50"/>
      <c r="BH1355" s="47"/>
      <c r="BI1355" s="50"/>
      <c r="BL1355" s="49"/>
      <c r="BM1355" s="49"/>
      <c r="BN1355" s="49"/>
      <c r="BO1355" s="50"/>
      <c r="BP1355" s="47"/>
      <c r="BQ1355" s="50"/>
      <c r="BT1355" s="49"/>
      <c r="BU1355" s="49"/>
      <c r="BV1355" s="49"/>
      <c r="BW1355" s="50"/>
      <c r="BX1355" s="47"/>
      <c r="BY1355" s="50"/>
      <c r="CB1355" s="49"/>
      <c r="CC1355" s="49"/>
      <c r="CD1355" s="49"/>
      <c r="CE1355" s="50"/>
      <c r="CF1355" s="47"/>
      <c r="CG1355" s="50"/>
      <c r="CJ1355" s="49"/>
      <c r="CK1355" s="49"/>
      <c r="CL1355" s="49"/>
      <c r="CM1355" s="50"/>
      <c r="CN1355" s="47"/>
      <c r="CO1355" s="50"/>
      <c r="CR1355" s="49"/>
      <c r="CS1355" s="49"/>
      <c r="CT1355" s="49"/>
      <c r="CU1355" s="50"/>
      <c r="CV1355" s="47"/>
      <c r="CW1355" s="50"/>
      <c r="CZ1355" s="49"/>
      <c r="DA1355" s="49"/>
      <c r="DB1355" s="49"/>
      <c r="DC1355" s="50"/>
      <c r="DD1355" s="47"/>
      <c r="DE1355" s="50"/>
      <c r="DH1355" s="49"/>
      <c r="DI1355" s="49"/>
      <c r="DJ1355" s="49"/>
      <c r="DK1355" s="50"/>
      <c r="DL1355" s="47"/>
      <c r="DM1355" s="50"/>
      <c r="DP1355" s="49"/>
      <c r="DQ1355" s="49"/>
      <c r="DR1355" s="49"/>
      <c r="DS1355" s="50"/>
      <c r="DT1355" s="47"/>
      <c r="DU1355" s="50"/>
      <c r="DX1355" s="49"/>
      <c r="DY1355" s="49"/>
      <c r="DZ1355" s="49"/>
      <c r="EA1355" s="50"/>
      <c r="EB1355" s="47"/>
      <c r="EC1355" s="50"/>
      <c r="EF1355" s="49"/>
      <c r="EG1355" s="49"/>
      <c r="EH1355" s="49"/>
      <c r="EI1355" s="50"/>
      <c r="EJ1355" s="47"/>
      <c r="EK1355" s="50"/>
      <c r="EN1355" s="49"/>
      <c r="EO1355" s="49"/>
      <c r="EP1355" s="49"/>
      <c r="EQ1355" s="50"/>
      <c r="ER1355" s="47"/>
      <c r="ES1355" s="50"/>
      <c r="EV1355" s="49"/>
      <c r="EW1355" s="49"/>
      <c r="EX1355" s="49"/>
      <c r="EY1355" s="50"/>
      <c r="EZ1355" s="47"/>
      <c r="FA1355" s="50"/>
      <c r="FD1355" s="49"/>
      <c r="FE1355" s="49"/>
      <c r="FF1355" s="49"/>
      <c r="FG1355" s="50"/>
      <c r="FH1355" s="47"/>
      <c r="FI1355" s="50"/>
      <c r="FL1355" s="49"/>
      <c r="FM1355" s="49"/>
      <c r="FN1355" s="49"/>
      <c r="FO1355" s="50"/>
      <c r="FP1355" s="47"/>
      <c r="FQ1355" s="50"/>
      <c r="FT1355" s="49"/>
      <c r="FU1355" s="49"/>
      <c r="FV1355" s="49"/>
      <c r="FW1355" s="50"/>
      <c r="FX1355" s="47"/>
      <c r="FY1355" s="50"/>
      <c r="GB1355" s="49"/>
      <c r="GC1355" s="49"/>
      <c r="GD1355" s="49"/>
      <c r="GE1355" s="50"/>
      <c r="GF1355" s="47"/>
      <c r="GG1355" s="50"/>
      <c r="GJ1355" s="49"/>
      <c r="GK1355" s="49"/>
      <c r="GL1355" s="49"/>
      <c r="GM1355" s="50"/>
      <c r="GN1355" s="47"/>
      <c r="GO1355" s="50"/>
      <c r="GR1355" s="49"/>
      <c r="GS1355" s="49"/>
      <c r="GT1355" s="49"/>
      <c r="GU1355" s="50"/>
      <c r="GV1355" s="47"/>
      <c r="GW1355" s="50"/>
      <c r="GZ1355" s="49"/>
      <c r="HA1355" s="49"/>
      <c r="HB1355" s="49"/>
      <c r="HC1355" s="50"/>
      <c r="HD1355" s="47"/>
      <c r="HE1355" s="50"/>
      <c r="HH1355" s="49"/>
      <c r="HI1355" s="49"/>
      <c r="HJ1355" s="49"/>
      <c r="HK1355" s="50"/>
      <c r="HL1355" s="47"/>
      <c r="HM1355" s="50"/>
      <c r="HP1355" s="49"/>
      <c r="HQ1355" s="49"/>
      <c r="HR1355" s="49"/>
      <c r="HS1355" s="50"/>
      <c r="HT1355" s="47"/>
      <c r="HU1355" s="50"/>
      <c r="HX1355" s="49"/>
      <c r="HY1355" s="49"/>
      <c r="HZ1355" s="49"/>
      <c r="IA1355" s="50"/>
      <c r="IB1355" s="47"/>
      <c r="IC1355" s="50"/>
      <c r="IF1355" s="49"/>
      <c r="IG1355" s="49"/>
      <c r="IH1355" s="49"/>
      <c r="II1355" s="50"/>
      <c r="IJ1355" s="47"/>
      <c r="IK1355" s="50"/>
      <c r="IN1355" s="49"/>
      <c r="IO1355" s="49"/>
      <c r="IP1355" s="49"/>
      <c r="IQ1355" s="50"/>
    </row>
    <row r="1356" spans="1:251" s="48" customFormat="1">
      <c r="A1356" s="43">
        <v>737</v>
      </c>
      <c r="B1356" s="44">
        <v>100000377210</v>
      </c>
      <c r="C1356" s="43">
        <v>0</v>
      </c>
      <c r="D1356" s="45" t="s">
        <v>314</v>
      </c>
      <c r="E1356" s="45" t="s">
        <v>317</v>
      </c>
      <c r="F1356" s="46">
        <v>60000</v>
      </c>
      <c r="G1356" s="46">
        <v>-10890.41</v>
      </c>
      <c r="H1356" s="46">
        <v>49109.59</v>
      </c>
      <c r="I1356" s="47"/>
      <c r="K1356" s="49"/>
      <c r="L1356" s="47"/>
      <c r="M1356" s="50"/>
      <c r="P1356" s="49"/>
      <c r="Q1356" s="49"/>
      <c r="R1356" s="49"/>
      <c r="S1356" s="50"/>
      <c r="T1356" s="47"/>
      <c r="U1356" s="50"/>
      <c r="X1356" s="49"/>
      <c r="Y1356" s="49"/>
      <c r="Z1356" s="49"/>
      <c r="AA1356" s="50"/>
      <c r="AB1356" s="47"/>
      <c r="AC1356" s="50"/>
      <c r="AF1356" s="49"/>
      <c r="AG1356" s="49"/>
      <c r="AH1356" s="49"/>
      <c r="AI1356" s="50"/>
      <c r="AJ1356" s="47"/>
      <c r="AK1356" s="50"/>
      <c r="AN1356" s="49"/>
      <c r="AO1356" s="49"/>
      <c r="AP1356" s="49"/>
      <c r="AQ1356" s="50"/>
      <c r="AR1356" s="47"/>
      <c r="AS1356" s="50"/>
      <c r="AV1356" s="49"/>
      <c r="AW1356" s="49"/>
      <c r="AX1356" s="49"/>
      <c r="AY1356" s="50"/>
      <c r="AZ1356" s="47"/>
      <c r="BA1356" s="50"/>
      <c r="BD1356" s="49"/>
      <c r="BE1356" s="49"/>
      <c r="BF1356" s="49"/>
      <c r="BG1356" s="50"/>
      <c r="BH1356" s="47"/>
      <c r="BI1356" s="50"/>
      <c r="BL1356" s="49"/>
      <c r="BM1356" s="49"/>
      <c r="BN1356" s="49"/>
      <c r="BO1356" s="50"/>
      <c r="BP1356" s="47"/>
      <c r="BQ1356" s="50"/>
      <c r="BT1356" s="49"/>
      <c r="BU1356" s="49"/>
      <c r="BV1356" s="49"/>
      <c r="BW1356" s="50"/>
      <c r="BX1356" s="47"/>
      <c r="BY1356" s="50"/>
      <c r="CB1356" s="49"/>
      <c r="CC1356" s="49"/>
      <c r="CD1356" s="49"/>
      <c r="CE1356" s="50"/>
      <c r="CF1356" s="47"/>
      <c r="CG1356" s="50"/>
      <c r="CJ1356" s="49"/>
      <c r="CK1356" s="49"/>
      <c r="CL1356" s="49"/>
      <c r="CM1356" s="50"/>
      <c r="CN1356" s="47"/>
      <c r="CO1356" s="50"/>
      <c r="CR1356" s="49"/>
      <c r="CS1356" s="49"/>
      <c r="CT1356" s="49"/>
      <c r="CU1356" s="50"/>
      <c r="CV1356" s="47"/>
      <c r="CW1356" s="50"/>
      <c r="CZ1356" s="49"/>
      <c r="DA1356" s="49"/>
      <c r="DB1356" s="49"/>
      <c r="DC1356" s="50"/>
      <c r="DD1356" s="47"/>
      <c r="DE1356" s="50"/>
      <c r="DH1356" s="49"/>
      <c r="DI1356" s="49"/>
      <c r="DJ1356" s="49"/>
      <c r="DK1356" s="50"/>
      <c r="DL1356" s="47"/>
      <c r="DM1356" s="50"/>
      <c r="DP1356" s="49"/>
      <c r="DQ1356" s="49"/>
      <c r="DR1356" s="49"/>
      <c r="DS1356" s="50"/>
      <c r="DT1356" s="47"/>
      <c r="DU1356" s="50"/>
      <c r="DX1356" s="49"/>
      <c r="DY1356" s="49"/>
      <c r="DZ1356" s="49"/>
      <c r="EA1356" s="50"/>
      <c r="EB1356" s="47"/>
      <c r="EC1356" s="50"/>
      <c r="EF1356" s="49"/>
      <c r="EG1356" s="49"/>
      <c r="EH1356" s="49"/>
      <c r="EI1356" s="50"/>
      <c r="EJ1356" s="47"/>
      <c r="EK1356" s="50"/>
      <c r="EN1356" s="49"/>
      <c r="EO1356" s="49"/>
      <c r="EP1356" s="49"/>
      <c r="EQ1356" s="50"/>
      <c r="ER1356" s="47"/>
      <c r="ES1356" s="50"/>
      <c r="EV1356" s="49"/>
      <c r="EW1356" s="49"/>
      <c r="EX1356" s="49"/>
      <c r="EY1356" s="50"/>
      <c r="EZ1356" s="47"/>
      <c r="FA1356" s="50"/>
      <c r="FD1356" s="49"/>
      <c r="FE1356" s="49"/>
      <c r="FF1356" s="49"/>
      <c r="FG1356" s="50"/>
      <c r="FH1356" s="47"/>
      <c r="FI1356" s="50"/>
      <c r="FL1356" s="49"/>
      <c r="FM1356" s="49"/>
      <c r="FN1356" s="49"/>
      <c r="FO1356" s="50"/>
      <c r="FP1356" s="47"/>
      <c r="FQ1356" s="50"/>
      <c r="FT1356" s="49"/>
      <c r="FU1356" s="49"/>
      <c r="FV1356" s="49"/>
      <c r="FW1356" s="50"/>
      <c r="FX1356" s="47"/>
      <c r="FY1356" s="50"/>
      <c r="GB1356" s="49"/>
      <c r="GC1356" s="49"/>
      <c r="GD1356" s="49"/>
      <c r="GE1356" s="50"/>
      <c r="GF1356" s="47"/>
      <c r="GG1356" s="50"/>
      <c r="GJ1356" s="49"/>
      <c r="GK1356" s="49"/>
      <c r="GL1356" s="49"/>
      <c r="GM1356" s="50"/>
      <c r="GN1356" s="47"/>
      <c r="GO1356" s="50"/>
      <c r="GR1356" s="49"/>
      <c r="GS1356" s="49"/>
      <c r="GT1356" s="49"/>
      <c r="GU1356" s="50"/>
      <c r="GV1356" s="47"/>
      <c r="GW1356" s="50"/>
      <c r="GZ1356" s="49"/>
      <c r="HA1356" s="49"/>
      <c r="HB1356" s="49"/>
      <c r="HC1356" s="50"/>
      <c r="HD1356" s="47"/>
      <c r="HE1356" s="50"/>
      <c r="HH1356" s="49"/>
      <c r="HI1356" s="49"/>
      <c r="HJ1356" s="49"/>
      <c r="HK1356" s="50"/>
      <c r="HL1356" s="47"/>
      <c r="HM1356" s="50"/>
      <c r="HP1356" s="49"/>
      <c r="HQ1356" s="49"/>
      <c r="HR1356" s="49"/>
      <c r="HS1356" s="50"/>
      <c r="HT1356" s="47"/>
      <c r="HU1356" s="50"/>
      <c r="HX1356" s="49"/>
      <c r="HY1356" s="49"/>
      <c r="HZ1356" s="49"/>
      <c r="IA1356" s="50"/>
      <c r="IB1356" s="47"/>
      <c r="IC1356" s="50"/>
      <c r="IF1356" s="49"/>
      <c r="IG1356" s="49"/>
      <c r="IH1356" s="49"/>
      <c r="II1356" s="50"/>
      <c r="IJ1356" s="47"/>
      <c r="IK1356" s="50"/>
      <c r="IN1356" s="49"/>
      <c r="IO1356" s="49"/>
      <c r="IP1356" s="49"/>
      <c r="IQ1356" s="50"/>
    </row>
    <row r="1357" spans="1:251" s="48" customFormat="1">
      <c r="A1357" s="43">
        <v>738</v>
      </c>
      <c r="B1357" s="44">
        <v>100000377211</v>
      </c>
      <c r="C1357" s="43">
        <v>0</v>
      </c>
      <c r="D1357" s="45" t="s">
        <v>314</v>
      </c>
      <c r="E1357" s="45" t="s">
        <v>317</v>
      </c>
      <c r="F1357" s="46">
        <v>60000</v>
      </c>
      <c r="G1357" s="46">
        <v>-10890.41</v>
      </c>
      <c r="H1357" s="46">
        <v>49109.59</v>
      </c>
      <c r="I1357" s="47"/>
      <c r="K1357" s="49"/>
      <c r="L1357" s="47"/>
      <c r="M1357" s="50"/>
      <c r="P1357" s="49"/>
      <c r="Q1357" s="49"/>
      <c r="R1357" s="49"/>
      <c r="S1357" s="50"/>
      <c r="T1357" s="47"/>
      <c r="U1357" s="50"/>
      <c r="X1357" s="49"/>
      <c r="Y1357" s="49"/>
      <c r="Z1357" s="49"/>
      <c r="AA1357" s="50"/>
      <c r="AB1357" s="47"/>
      <c r="AC1357" s="50"/>
      <c r="AF1357" s="49"/>
      <c r="AG1357" s="49"/>
      <c r="AH1357" s="49"/>
      <c r="AI1357" s="50"/>
      <c r="AJ1357" s="47"/>
      <c r="AK1357" s="50"/>
      <c r="AN1357" s="49"/>
      <c r="AO1357" s="49"/>
      <c r="AP1357" s="49"/>
      <c r="AQ1357" s="50"/>
      <c r="AR1357" s="47"/>
      <c r="AS1357" s="50"/>
      <c r="AV1357" s="49"/>
      <c r="AW1357" s="49"/>
      <c r="AX1357" s="49"/>
      <c r="AY1357" s="50"/>
      <c r="AZ1357" s="47"/>
      <c r="BA1357" s="50"/>
      <c r="BD1357" s="49"/>
      <c r="BE1357" s="49"/>
      <c r="BF1357" s="49"/>
      <c r="BG1357" s="50"/>
      <c r="BH1357" s="47"/>
      <c r="BI1357" s="50"/>
      <c r="BL1357" s="49"/>
      <c r="BM1357" s="49"/>
      <c r="BN1357" s="49"/>
      <c r="BO1357" s="50"/>
      <c r="BP1357" s="47"/>
      <c r="BQ1357" s="50"/>
      <c r="BT1357" s="49"/>
      <c r="BU1357" s="49"/>
      <c r="BV1357" s="49"/>
      <c r="BW1357" s="50"/>
      <c r="BX1357" s="47"/>
      <c r="BY1357" s="50"/>
      <c r="CB1357" s="49"/>
      <c r="CC1357" s="49"/>
      <c r="CD1357" s="49"/>
      <c r="CE1357" s="50"/>
      <c r="CF1357" s="47"/>
      <c r="CG1357" s="50"/>
      <c r="CJ1357" s="49"/>
      <c r="CK1357" s="49"/>
      <c r="CL1357" s="49"/>
      <c r="CM1357" s="50"/>
      <c r="CN1357" s="47"/>
      <c r="CO1357" s="50"/>
      <c r="CR1357" s="49"/>
      <c r="CS1357" s="49"/>
      <c r="CT1357" s="49"/>
      <c r="CU1357" s="50"/>
      <c r="CV1357" s="47"/>
      <c r="CW1357" s="50"/>
      <c r="CZ1357" s="49"/>
      <c r="DA1357" s="49"/>
      <c r="DB1357" s="49"/>
      <c r="DC1357" s="50"/>
      <c r="DD1357" s="47"/>
      <c r="DE1357" s="50"/>
      <c r="DH1357" s="49"/>
      <c r="DI1357" s="49"/>
      <c r="DJ1357" s="49"/>
      <c r="DK1357" s="50"/>
      <c r="DL1357" s="47"/>
      <c r="DM1357" s="50"/>
      <c r="DP1357" s="49"/>
      <c r="DQ1357" s="49"/>
      <c r="DR1357" s="49"/>
      <c r="DS1357" s="50"/>
      <c r="DT1357" s="47"/>
      <c r="DU1357" s="50"/>
      <c r="DX1357" s="49"/>
      <c r="DY1357" s="49"/>
      <c r="DZ1357" s="49"/>
      <c r="EA1357" s="50"/>
      <c r="EB1357" s="47"/>
      <c r="EC1357" s="50"/>
      <c r="EF1357" s="49"/>
      <c r="EG1357" s="49"/>
      <c r="EH1357" s="49"/>
      <c r="EI1357" s="50"/>
      <c r="EJ1357" s="47"/>
      <c r="EK1357" s="50"/>
      <c r="EN1357" s="49"/>
      <c r="EO1357" s="49"/>
      <c r="EP1357" s="49"/>
      <c r="EQ1357" s="50"/>
      <c r="ER1357" s="47"/>
      <c r="ES1357" s="50"/>
      <c r="EV1357" s="49"/>
      <c r="EW1357" s="49"/>
      <c r="EX1357" s="49"/>
      <c r="EY1357" s="50"/>
      <c r="EZ1357" s="47"/>
      <c r="FA1357" s="50"/>
      <c r="FD1357" s="49"/>
      <c r="FE1357" s="49"/>
      <c r="FF1357" s="49"/>
      <c r="FG1357" s="50"/>
      <c r="FH1357" s="47"/>
      <c r="FI1357" s="50"/>
      <c r="FL1357" s="49"/>
      <c r="FM1357" s="49"/>
      <c r="FN1357" s="49"/>
      <c r="FO1357" s="50"/>
      <c r="FP1357" s="47"/>
      <c r="FQ1357" s="50"/>
      <c r="FT1357" s="49"/>
      <c r="FU1357" s="49"/>
      <c r="FV1357" s="49"/>
      <c r="FW1357" s="50"/>
      <c r="FX1357" s="47"/>
      <c r="FY1357" s="50"/>
      <c r="GB1357" s="49"/>
      <c r="GC1357" s="49"/>
      <c r="GD1357" s="49"/>
      <c r="GE1357" s="50"/>
      <c r="GF1357" s="47"/>
      <c r="GG1357" s="50"/>
      <c r="GJ1357" s="49"/>
      <c r="GK1357" s="49"/>
      <c r="GL1357" s="49"/>
      <c r="GM1357" s="50"/>
      <c r="GN1357" s="47"/>
      <c r="GO1357" s="50"/>
      <c r="GR1357" s="49"/>
      <c r="GS1357" s="49"/>
      <c r="GT1357" s="49"/>
      <c r="GU1357" s="50"/>
      <c r="GV1357" s="47"/>
      <c r="GW1357" s="50"/>
      <c r="GZ1357" s="49"/>
      <c r="HA1357" s="49"/>
      <c r="HB1357" s="49"/>
      <c r="HC1357" s="50"/>
      <c r="HD1357" s="47"/>
      <c r="HE1357" s="50"/>
      <c r="HH1357" s="49"/>
      <c r="HI1357" s="49"/>
      <c r="HJ1357" s="49"/>
      <c r="HK1357" s="50"/>
      <c r="HL1357" s="47"/>
      <c r="HM1357" s="50"/>
      <c r="HP1357" s="49"/>
      <c r="HQ1357" s="49"/>
      <c r="HR1357" s="49"/>
      <c r="HS1357" s="50"/>
      <c r="HT1357" s="47"/>
      <c r="HU1357" s="50"/>
      <c r="HX1357" s="49"/>
      <c r="HY1357" s="49"/>
      <c r="HZ1357" s="49"/>
      <c r="IA1357" s="50"/>
      <c r="IB1357" s="47"/>
      <c r="IC1357" s="50"/>
      <c r="IF1357" s="49"/>
      <c r="IG1357" s="49"/>
      <c r="IH1357" s="49"/>
      <c r="II1357" s="50"/>
      <c r="IJ1357" s="47"/>
      <c r="IK1357" s="50"/>
      <c r="IN1357" s="49"/>
      <c r="IO1357" s="49"/>
      <c r="IP1357" s="49"/>
      <c r="IQ1357" s="50"/>
    </row>
    <row r="1358" spans="1:251" s="48" customFormat="1">
      <c r="A1358" s="43">
        <v>739</v>
      </c>
      <c r="B1358" s="44">
        <v>100000377212</v>
      </c>
      <c r="C1358" s="43">
        <v>0</v>
      </c>
      <c r="D1358" s="45" t="s">
        <v>314</v>
      </c>
      <c r="E1358" s="45" t="s">
        <v>317</v>
      </c>
      <c r="F1358" s="46">
        <v>60000</v>
      </c>
      <c r="G1358" s="46">
        <v>-10890.41</v>
      </c>
      <c r="H1358" s="46">
        <v>49109.59</v>
      </c>
      <c r="I1358" s="47"/>
      <c r="K1358" s="49"/>
      <c r="L1358" s="47"/>
      <c r="M1358" s="50"/>
      <c r="P1358" s="49"/>
      <c r="Q1358" s="49"/>
      <c r="R1358" s="49"/>
      <c r="S1358" s="50"/>
      <c r="T1358" s="47"/>
      <c r="U1358" s="50"/>
      <c r="X1358" s="49"/>
      <c r="Y1358" s="49"/>
      <c r="Z1358" s="49"/>
      <c r="AA1358" s="50"/>
      <c r="AB1358" s="47"/>
      <c r="AC1358" s="50"/>
      <c r="AF1358" s="49"/>
      <c r="AG1358" s="49"/>
      <c r="AH1358" s="49"/>
      <c r="AI1358" s="50"/>
      <c r="AJ1358" s="47"/>
      <c r="AK1358" s="50"/>
      <c r="AN1358" s="49"/>
      <c r="AO1358" s="49"/>
      <c r="AP1358" s="49"/>
      <c r="AQ1358" s="50"/>
      <c r="AR1358" s="47"/>
      <c r="AS1358" s="50"/>
      <c r="AV1358" s="49"/>
      <c r="AW1358" s="49"/>
      <c r="AX1358" s="49"/>
      <c r="AY1358" s="50"/>
      <c r="AZ1358" s="47"/>
      <c r="BA1358" s="50"/>
      <c r="BD1358" s="49"/>
      <c r="BE1358" s="49"/>
      <c r="BF1358" s="49"/>
      <c r="BG1358" s="50"/>
      <c r="BH1358" s="47"/>
      <c r="BI1358" s="50"/>
      <c r="BL1358" s="49"/>
      <c r="BM1358" s="49"/>
      <c r="BN1358" s="49"/>
      <c r="BO1358" s="50"/>
      <c r="BP1358" s="47"/>
      <c r="BQ1358" s="50"/>
      <c r="BT1358" s="49"/>
      <c r="BU1358" s="49"/>
      <c r="BV1358" s="49"/>
      <c r="BW1358" s="50"/>
      <c r="BX1358" s="47"/>
      <c r="BY1358" s="50"/>
      <c r="CB1358" s="49"/>
      <c r="CC1358" s="49"/>
      <c r="CD1358" s="49"/>
      <c r="CE1358" s="50"/>
      <c r="CF1358" s="47"/>
      <c r="CG1358" s="50"/>
      <c r="CJ1358" s="49"/>
      <c r="CK1358" s="49"/>
      <c r="CL1358" s="49"/>
      <c r="CM1358" s="50"/>
      <c r="CN1358" s="47"/>
      <c r="CO1358" s="50"/>
      <c r="CR1358" s="49"/>
      <c r="CS1358" s="49"/>
      <c r="CT1358" s="49"/>
      <c r="CU1358" s="50"/>
      <c r="CV1358" s="47"/>
      <c r="CW1358" s="50"/>
      <c r="CZ1358" s="49"/>
      <c r="DA1358" s="49"/>
      <c r="DB1358" s="49"/>
      <c r="DC1358" s="50"/>
      <c r="DD1358" s="47"/>
      <c r="DE1358" s="50"/>
      <c r="DH1358" s="49"/>
      <c r="DI1358" s="49"/>
      <c r="DJ1358" s="49"/>
      <c r="DK1358" s="50"/>
      <c r="DL1358" s="47"/>
      <c r="DM1358" s="50"/>
      <c r="DP1358" s="49"/>
      <c r="DQ1358" s="49"/>
      <c r="DR1358" s="49"/>
      <c r="DS1358" s="50"/>
      <c r="DT1358" s="47"/>
      <c r="DU1358" s="50"/>
      <c r="DX1358" s="49"/>
      <c r="DY1358" s="49"/>
      <c r="DZ1358" s="49"/>
      <c r="EA1358" s="50"/>
      <c r="EB1358" s="47"/>
      <c r="EC1358" s="50"/>
      <c r="EF1358" s="49"/>
      <c r="EG1358" s="49"/>
      <c r="EH1358" s="49"/>
      <c r="EI1358" s="50"/>
      <c r="EJ1358" s="47"/>
      <c r="EK1358" s="50"/>
      <c r="EN1358" s="49"/>
      <c r="EO1358" s="49"/>
      <c r="EP1358" s="49"/>
      <c r="EQ1358" s="50"/>
      <c r="ER1358" s="47"/>
      <c r="ES1358" s="50"/>
      <c r="EV1358" s="49"/>
      <c r="EW1358" s="49"/>
      <c r="EX1358" s="49"/>
      <c r="EY1358" s="50"/>
      <c r="EZ1358" s="47"/>
      <c r="FA1358" s="50"/>
      <c r="FD1358" s="49"/>
      <c r="FE1358" s="49"/>
      <c r="FF1358" s="49"/>
      <c r="FG1358" s="50"/>
      <c r="FH1358" s="47"/>
      <c r="FI1358" s="50"/>
      <c r="FL1358" s="49"/>
      <c r="FM1358" s="49"/>
      <c r="FN1358" s="49"/>
      <c r="FO1358" s="50"/>
      <c r="FP1358" s="47"/>
      <c r="FQ1358" s="50"/>
      <c r="FT1358" s="49"/>
      <c r="FU1358" s="49"/>
      <c r="FV1358" s="49"/>
      <c r="FW1358" s="50"/>
      <c r="FX1358" s="47"/>
      <c r="FY1358" s="50"/>
      <c r="GB1358" s="49"/>
      <c r="GC1358" s="49"/>
      <c r="GD1358" s="49"/>
      <c r="GE1358" s="50"/>
      <c r="GF1358" s="47"/>
      <c r="GG1358" s="50"/>
      <c r="GJ1358" s="49"/>
      <c r="GK1358" s="49"/>
      <c r="GL1358" s="49"/>
      <c r="GM1358" s="50"/>
      <c r="GN1358" s="47"/>
      <c r="GO1358" s="50"/>
      <c r="GR1358" s="49"/>
      <c r="GS1358" s="49"/>
      <c r="GT1358" s="49"/>
      <c r="GU1358" s="50"/>
      <c r="GV1358" s="47"/>
      <c r="GW1358" s="50"/>
      <c r="GZ1358" s="49"/>
      <c r="HA1358" s="49"/>
      <c r="HB1358" s="49"/>
      <c r="HC1358" s="50"/>
      <c r="HD1358" s="47"/>
      <c r="HE1358" s="50"/>
      <c r="HH1358" s="49"/>
      <c r="HI1358" s="49"/>
      <c r="HJ1358" s="49"/>
      <c r="HK1358" s="50"/>
      <c r="HL1358" s="47"/>
      <c r="HM1358" s="50"/>
      <c r="HP1358" s="49"/>
      <c r="HQ1358" s="49"/>
      <c r="HR1358" s="49"/>
      <c r="HS1358" s="50"/>
      <c r="HT1358" s="47"/>
      <c r="HU1358" s="50"/>
      <c r="HX1358" s="49"/>
      <c r="HY1358" s="49"/>
      <c r="HZ1358" s="49"/>
      <c r="IA1358" s="50"/>
      <c r="IB1358" s="47"/>
      <c r="IC1358" s="50"/>
      <c r="IF1358" s="49"/>
      <c r="IG1358" s="49"/>
      <c r="IH1358" s="49"/>
      <c r="II1358" s="50"/>
      <c r="IJ1358" s="47"/>
      <c r="IK1358" s="50"/>
      <c r="IN1358" s="49"/>
      <c r="IO1358" s="49"/>
      <c r="IP1358" s="49"/>
      <c r="IQ1358" s="50"/>
    </row>
    <row r="1359" spans="1:251" s="48" customFormat="1">
      <c r="A1359" s="43">
        <v>740</v>
      </c>
      <c r="B1359" s="44">
        <v>100000377213</v>
      </c>
      <c r="C1359" s="43">
        <v>0</v>
      </c>
      <c r="D1359" s="45" t="s">
        <v>314</v>
      </c>
      <c r="E1359" s="45" t="s">
        <v>317</v>
      </c>
      <c r="F1359" s="46">
        <v>60000</v>
      </c>
      <c r="G1359" s="46">
        <v>-10890.41</v>
      </c>
      <c r="H1359" s="46">
        <v>49109.59</v>
      </c>
      <c r="I1359" s="47"/>
      <c r="K1359" s="49"/>
      <c r="L1359" s="47"/>
      <c r="M1359" s="50"/>
      <c r="P1359" s="49"/>
      <c r="Q1359" s="49"/>
      <c r="R1359" s="49"/>
      <c r="S1359" s="50"/>
      <c r="T1359" s="47"/>
      <c r="U1359" s="50"/>
      <c r="X1359" s="49"/>
      <c r="Y1359" s="49"/>
      <c r="Z1359" s="49"/>
      <c r="AA1359" s="50"/>
      <c r="AB1359" s="47"/>
      <c r="AC1359" s="50"/>
      <c r="AF1359" s="49"/>
      <c r="AG1359" s="49"/>
      <c r="AH1359" s="49"/>
      <c r="AI1359" s="50"/>
      <c r="AJ1359" s="47"/>
      <c r="AK1359" s="50"/>
      <c r="AN1359" s="49"/>
      <c r="AO1359" s="49"/>
      <c r="AP1359" s="49"/>
      <c r="AQ1359" s="50"/>
      <c r="AR1359" s="47"/>
      <c r="AS1359" s="50"/>
      <c r="AV1359" s="49"/>
      <c r="AW1359" s="49"/>
      <c r="AX1359" s="49"/>
      <c r="AY1359" s="50"/>
      <c r="AZ1359" s="47"/>
      <c r="BA1359" s="50"/>
      <c r="BD1359" s="49"/>
      <c r="BE1359" s="49"/>
      <c r="BF1359" s="49"/>
      <c r="BG1359" s="50"/>
      <c r="BH1359" s="47"/>
      <c r="BI1359" s="50"/>
      <c r="BL1359" s="49"/>
      <c r="BM1359" s="49"/>
      <c r="BN1359" s="49"/>
      <c r="BO1359" s="50"/>
      <c r="BP1359" s="47"/>
      <c r="BQ1359" s="50"/>
      <c r="BT1359" s="49"/>
      <c r="BU1359" s="49"/>
      <c r="BV1359" s="49"/>
      <c r="BW1359" s="50"/>
      <c r="BX1359" s="47"/>
      <c r="BY1359" s="50"/>
      <c r="CB1359" s="49"/>
      <c r="CC1359" s="49"/>
      <c r="CD1359" s="49"/>
      <c r="CE1359" s="50"/>
      <c r="CF1359" s="47"/>
      <c r="CG1359" s="50"/>
      <c r="CJ1359" s="49"/>
      <c r="CK1359" s="49"/>
      <c r="CL1359" s="49"/>
      <c r="CM1359" s="50"/>
      <c r="CN1359" s="47"/>
      <c r="CO1359" s="50"/>
      <c r="CR1359" s="49"/>
      <c r="CS1359" s="49"/>
      <c r="CT1359" s="49"/>
      <c r="CU1359" s="50"/>
      <c r="CV1359" s="47"/>
      <c r="CW1359" s="50"/>
      <c r="CZ1359" s="49"/>
      <c r="DA1359" s="49"/>
      <c r="DB1359" s="49"/>
      <c r="DC1359" s="50"/>
      <c r="DD1359" s="47"/>
      <c r="DE1359" s="50"/>
      <c r="DH1359" s="49"/>
      <c r="DI1359" s="49"/>
      <c r="DJ1359" s="49"/>
      <c r="DK1359" s="50"/>
      <c r="DL1359" s="47"/>
      <c r="DM1359" s="50"/>
      <c r="DP1359" s="49"/>
      <c r="DQ1359" s="49"/>
      <c r="DR1359" s="49"/>
      <c r="DS1359" s="50"/>
      <c r="DT1359" s="47"/>
      <c r="DU1359" s="50"/>
      <c r="DX1359" s="49"/>
      <c r="DY1359" s="49"/>
      <c r="DZ1359" s="49"/>
      <c r="EA1359" s="50"/>
      <c r="EB1359" s="47"/>
      <c r="EC1359" s="50"/>
      <c r="EF1359" s="49"/>
      <c r="EG1359" s="49"/>
      <c r="EH1359" s="49"/>
      <c r="EI1359" s="50"/>
      <c r="EJ1359" s="47"/>
      <c r="EK1359" s="50"/>
      <c r="EN1359" s="49"/>
      <c r="EO1359" s="49"/>
      <c r="EP1359" s="49"/>
      <c r="EQ1359" s="50"/>
      <c r="ER1359" s="47"/>
      <c r="ES1359" s="50"/>
      <c r="EV1359" s="49"/>
      <c r="EW1359" s="49"/>
      <c r="EX1359" s="49"/>
      <c r="EY1359" s="50"/>
      <c r="EZ1359" s="47"/>
      <c r="FA1359" s="50"/>
      <c r="FD1359" s="49"/>
      <c r="FE1359" s="49"/>
      <c r="FF1359" s="49"/>
      <c r="FG1359" s="50"/>
      <c r="FH1359" s="47"/>
      <c r="FI1359" s="50"/>
      <c r="FL1359" s="49"/>
      <c r="FM1359" s="49"/>
      <c r="FN1359" s="49"/>
      <c r="FO1359" s="50"/>
      <c r="FP1359" s="47"/>
      <c r="FQ1359" s="50"/>
      <c r="FT1359" s="49"/>
      <c r="FU1359" s="49"/>
      <c r="FV1359" s="49"/>
      <c r="FW1359" s="50"/>
      <c r="FX1359" s="47"/>
      <c r="FY1359" s="50"/>
      <c r="GB1359" s="49"/>
      <c r="GC1359" s="49"/>
      <c r="GD1359" s="49"/>
      <c r="GE1359" s="50"/>
      <c r="GF1359" s="47"/>
      <c r="GG1359" s="50"/>
      <c r="GJ1359" s="49"/>
      <c r="GK1359" s="49"/>
      <c r="GL1359" s="49"/>
      <c r="GM1359" s="50"/>
      <c r="GN1359" s="47"/>
      <c r="GO1359" s="50"/>
      <c r="GR1359" s="49"/>
      <c r="GS1359" s="49"/>
      <c r="GT1359" s="49"/>
      <c r="GU1359" s="50"/>
      <c r="GV1359" s="47"/>
      <c r="GW1359" s="50"/>
      <c r="GZ1359" s="49"/>
      <c r="HA1359" s="49"/>
      <c r="HB1359" s="49"/>
      <c r="HC1359" s="50"/>
      <c r="HD1359" s="47"/>
      <c r="HE1359" s="50"/>
      <c r="HH1359" s="49"/>
      <c r="HI1359" s="49"/>
      <c r="HJ1359" s="49"/>
      <c r="HK1359" s="50"/>
      <c r="HL1359" s="47"/>
      <c r="HM1359" s="50"/>
      <c r="HP1359" s="49"/>
      <c r="HQ1359" s="49"/>
      <c r="HR1359" s="49"/>
      <c r="HS1359" s="50"/>
      <c r="HT1359" s="47"/>
      <c r="HU1359" s="50"/>
      <c r="HX1359" s="49"/>
      <c r="HY1359" s="49"/>
      <c r="HZ1359" s="49"/>
      <c r="IA1359" s="50"/>
      <c r="IB1359" s="47"/>
      <c r="IC1359" s="50"/>
      <c r="IF1359" s="49"/>
      <c r="IG1359" s="49"/>
      <c r="IH1359" s="49"/>
      <c r="II1359" s="50"/>
      <c r="IJ1359" s="47"/>
      <c r="IK1359" s="50"/>
      <c r="IN1359" s="49"/>
      <c r="IO1359" s="49"/>
      <c r="IP1359" s="49"/>
      <c r="IQ1359" s="50"/>
    </row>
    <row r="1360" spans="1:251" s="48" customFormat="1">
      <c r="A1360" s="43">
        <v>741</v>
      </c>
      <c r="B1360" s="44">
        <v>100000377214</v>
      </c>
      <c r="C1360" s="43">
        <v>0</v>
      </c>
      <c r="D1360" s="45" t="s">
        <v>314</v>
      </c>
      <c r="E1360" s="45" t="s">
        <v>317</v>
      </c>
      <c r="F1360" s="46">
        <v>60000</v>
      </c>
      <c r="G1360" s="46">
        <v>-10890.41</v>
      </c>
      <c r="H1360" s="46">
        <v>49109.59</v>
      </c>
      <c r="I1360" s="47"/>
      <c r="K1360" s="49"/>
      <c r="L1360" s="47"/>
      <c r="M1360" s="50"/>
      <c r="P1360" s="49"/>
      <c r="Q1360" s="49"/>
      <c r="R1360" s="49"/>
      <c r="S1360" s="50"/>
      <c r="T1360" s="47"/>
      <c r="U1360" s="50"/>
      <c r="X1360" s="49"/>
      <c r="Y1360" s="49"/>
      <c r="Z1360" s="49"/>
      <c r="AA1360" s="50"/>
      <c r="AB1360" s="47"/>
      <c r="AC1360" s="50"/>
      <c r="AF1360" s="49"/>
      <c r="AG1360" s="49"/>
      <c r="AH1360" s="49"/>
      <c r="AI1360" s="50"/>
      <c r="AJ1360" s="47"/>
      <c r="AK1360" s="50"/>
      <c r="AN1360" s="49"/>
      <c r="AO1360" s="49"/>
      <c r="AP1360" s="49"/>
      <c r="AQ1360" s="50"/>
      <c r="AR1360" s="47"/>
      <c r="AS1360" s="50"/>
      <c r="AV1360" s="49"/>
      <c r="AW1360" s="49"/>
      <c r="AX1360" s="49"/>
      <c r="AY1360" s="50"/>
      <c r="AZ1360" s="47"/>
      <c r="BA1360" s="50"/>
      <c r="BD1360" s="49"/>
      <c r="BE1360" s="49"/>
      <c r="BF1360" s="49"/>
      <c r="BG1360" s="50"/>
      <c r="BH1360" s="47"/>
      <c r="BI1360" s="50"/>
      <c r="BL1360" s="49"/>
      <c r="BM1360" s="49"/>
      <c r="BN1360" s="49"/>
      <c r="BO1360" s="50"/>
      <c r="BP1360" s="47"/>
      <c r="BQ1360" s="50"/>
      <c r="BT1360" s="49"/>
      <c r="BU1360" s="49"/>
      <c r="BV1360" s="49"/>
      <c r="BW1360" s="50"/>
      <c r="BX1360" s="47"/>
      <c r="BY1360" s="50"/>
      <c r="CB1360" s="49"/>
      <c r="CC1360" s="49"/>
      <c r="CD1360" s="49"/>
      <c r="CE1360" s="50"/>
      <c r="CF1360" s="47"/>
      <c r="CG1360" s="50"/>
      <c r="CJ1360" s="49"/>
      <c r="CK1360" s="49"/>
      <c r="CL1360" s="49"/>
      <c r="CM1360" s="50"/>
      <c r="CN1360" s="47"/>
      <c r="CO1360" s="50"/>
      <c r="CR1360" s="49"/>
      <c r="CS1360" s="49"/>
      <c r="CT1360" s="49"/>
      <c r="CU1360" s="50"/>
      <c r="CV1360" s="47"/>
      <c r="CW1360" s="50"/>
      <c r="CZ1360" s="49"/>
      <c r="DA1360" s="49"/>
      <c r="DB1360" s="49"/>
      <c r="DC1360" s="50"/>
      <c r="DD1360" s="47"/>
      <c r="DE1360" s="50"/>
      <c r="DH1360" s="49"/>
      <c r="DI1360" s="49"/>
      <c r="DJ1360" s="49"/>
      <c r="DK1360" s="50"/>
      <c r="DL1360" s="47"/>
      <c r="DM1360" s="50"/>
      <c r="DP1360" s="49"/>
      <c r="DQ1360" s="49"/>
      <c r="DR1360" s="49"/>
      <c r="DS1360" s="50"/>
      <c r="DT1360" s="47"/>
      <c r="DU1360" s="50"/>
      <c r="DX1360" s="49"/>
      <c r="DY1360" s="49"/>
      <c r="DZ1360" s="49"/>
      <c r="EA1360" s="50"/>
      <c r="EB1360" s="47"/>
      <c r="EC1360" s="50"/>
      <c r="EF1360" s="49"/>
      <c r="EG1360" s="49"/>
      <c r="EH1360" s="49"/>
      <c r="EI1360" s="50"/>
      <c r="EJ1360" s="47"/>
      <c r="EK1360" s="50"/>
      <c r="EN1360" s="49"/>
      <c r="EO1360" s="49"/>
      <c r="EP1360" s="49"/>
      <c r="EQ1360" s="50"/>
      <c r="ER1360" s="47"/>
      <c r="ES1360" s="50"/>
      <c r="EV1360" s="49"/>
      <c r="EW1360" s="49"/>
      <c r="EX1360" s="49"/>
      <c r="EY1360" s="50"/>
      <c r="EZ1360" s="47"/>
      <c r="FA1360" s="50"/>
      <c r="FD1360" s="49"/>
      <c r="FE1360" s="49"/>
      <c r="FF1360" s="49"/>
      <c r="FG1360" s="50"/>
      <c r="FH1360" s="47"/>
      <c r="FI1360" s="50"/>
      <c r="FL1360" s="49"/>
      <c r="FM1360" s="49"/>
      <c r="FN1360" s="49"/>
      <c r="FO1360" s="50"/>
      <c r="FP1360" s="47"/>
      <c r="FQ1360" s="50"/>
      <c r="FT1360" s="49"/>
      <c r="FU1360" s="49"/>
      <c r="FV1360" s="49"/>
      <c r="FW1360" s="50"/>
      <c r="FX1360" s="47"/>
      <c r="FY1360" s="50"/>
      <c r="GB1360" s="49"/>
      <c r="GC1360" s="49"/>
      <c r="GD1360" s="49"/>
      <c r="GE1360" s="50"/>
      <c r="GF1360" s="47"/>
      <c r="GG1360" s="50"/>
      <c r="GJ1360" s="49"/>
      <c r="GK1360" s="49"/>
      <c r="GL1360" s="49"/>
      <c r="GM1360" s="50"/>
      <c r="GN1360" s="47"/>
      <c r="GO1360" s="50"/>
      <c r="GR1360" s="49"/>
      <c r="GS1360" s="49"/>
      <c r="GT1360" s="49"/>
      <c r="GU1360" s="50"/>
      <c r="GV1360" s="47"/>
      <c r="GW1360" s="50"/>
      <c r="GZ1360" s="49"/>
      <c r="HA1360" s="49"/>
      <c r="HB1360" s="49"/>
      <c r="HC1360" s="50"/>
      <c r="HD1360" s="47"/>
      <c r="HE1360" s="50"/>
      <c r="HH1360" s="49"/>
      <c r="HI1360" s="49"/>
      <c r="HJ1360" s="49"/>
      <c r="HK1360" s="50"/>
      <c r="HL1360" s="47"/>
      <c r="HM1360" s="50"/>
      <c r="HP1360" s="49"/>
      <c r="HQ1360" s="49"/>
      <c r="HR1360" s="49"/>
      <c r="HS1360" s="50"/>
      <c r="HT1360" s="47"/>
      <c r="HU1360" s="50"/>
      <c r="HX1360" s="49"/>
      <c r="HY1360" s="49"/>
      <c r="HZ1360" s="49"/>
      <c r="IA1360" s="50"/>
      <c r="IB1360" s="47"/>
      <c r="IC1360" s="50"/>
      <c r="IF1360" s="49"/>
      <c r="IG1360" s="49"/>
      <c r="IH1360" s="49"/>
      <c r="II1360" s="50"/>
      <c r="IJ1360" s="47"/>
      <c r="IK1360" s="50"/>
      <c r="IN1360" s="49"/>
      <c r="IO1360" s="49"/>
      <c r="IP1360" s="49"/>
      <c r="IQ1360" s="50"/>
    </row>
    <row r="1361" spans="1:251" s="48" customFormat="1">
      <c r="A1361" s="43">
        <v>742</v>
      </c>
      <c r="B1361" s="44">
        <v>100000377215</v>
      </c>
      <c r="C1361" s="43">
        <v>0</v>
      </c>
      <c r="D1361" s="45" t="s">
        <v>314</v>
      </c>
      <c r="E1361" s="45" t="s">
        <v>317</v>
      </c>
      <c r="F1361" s="46">
        <v>60000</v>
      </c>
      <c r="G1361" s="46">
        <v>-10890.41</v>
      </c>
      <c r="H1361" s="46">
        <v>49109.59</v>
      </c>
      <c r="I1361" s="47"/>
      <c r="K1361" s="49"/>
      <c r="L1361" s="47"/>
      <c r="M1361" s="50"/>
      <c r="P1361" s="49"/>
      <c r="Q1361" s="49"/>
      <c r="R1361" s="49"/>
      <c r="S1361" s="50"/>
      <c r="T1361" s="47"/>
      <c r="U1361" s="50"/>
      <c r="X1361" s="49"/>
      <c r="Y1361" s="49"/>
      <c r="Z1361" s="49"/>
      <c r="AA1361" s="50"/>
      <c r="AB1361" s="47"/>
      <c r="AC1361" s="50"/>
      <c r="AF1361" s="49"/>
      <c r="AG1361" s="49"/>
      <c r="AH1361" s="49"/>
      <c r="AI1361" s="50"/>
      <c r="AJ1361" s="47"/>
      <c r="AK1361" s="50"/>
      <c r="AN1361" s="49"/>
      <c r="AO1361" s="49"/>
      <c r="AP1361" s="49"/>
      <c r="AQ1361" s="50"/>
      <c r="AR1361" s="47"/>
      <c r="AS1361" s="50"/>
      <c r="AV1361" s="49"/>
      <c r="AW1361" s="49"/>
      <c r="AX1361" s="49"/>
      <c r="AY1361" s="50"/>
      <c r="AZ1361" s="47"/>
      <c r="BA1361" s="50"/>
      <c r="BD1361" s="49"/>
      <c r="BE1361" s="49"/>
      <c r="BF1361" s="49"/>
      <c r="BG1361" s="50"/>
      <c r="BH1361" s="47"/>
      <c r="BI1361" s="50"/>
      <c r="BL1361" s="49"/>
      <c r="BM1361" s="49"/>
      <c r="BN1361" s="49"/>
      <c r="BO1361" s="50"/>
      <c r="BP1361" s="47"/>
      <c r="BQ1361" s="50"/>
      <c r="BT1361" s="49"/>
      <c r="BU1361" s="49"/>
      <c r="BV1361" s="49"/>
      <c r="BW1361" s="50"/>
      <c r="BX1361" s="47"/>
      <c r="BY1361" s="50"/>
      <c r="CB1361" s="49"/>
      <c r="CC1361" s="49"/>
      <c r="CD1361" s="49"/>
      <c r="CE1361" s="50"/>
      <c r="CF1361" s="47"/>
      <c r="CG1361" s="50"/>
      <c r="CJ1361" s="49"/>
      <c r="CK1361" s="49"/>
      <c r="CL1361" s="49"/>
      <c r="CM1361" s="50"/>
      <c r="CN1361" s="47"/>
      <c r="CO1361" s="50"/>
      <c r="CR1361" s="49"/>
      <c r="CS1361" s="49"/>
      <c r="CT1361" s="49"/>
      <c r="CU1361" s="50"/>
      <c r="CV1361" s="47"/>
      <c r="CW1361" s="50"/>
      <c r="CZ1361" s="49"/>
      <c r="DA1361" s="49"/>
      <c r="DB1361" s="49"/>
      <c r="DC1361" s="50"/>
      <c r="DD1361" s="47"/>
      <c r="DE1361" s="50"/>
      <c r="DH1361" s="49"/>
      <c r="DI1361" s="49"/>
      <c r="DJ1361" s="49"/>
      <c r="DK1361" s="50"/>
      <c r="DL1361" s="47"/>
      <c r="DM1361" s="50"/>
      <c r="DP1361" s="49"/>
      <c r="DQ1361" s="49"/>
      <c r="DR1361" s="49"/>
      <c r="DS1361" s="50"/>
      <c r="DT1361" s="47"/>
      <c r="DU1361" s="50"/>
      <c r="DX1361" s="49"/>
      <c r="DY1361" s="49"/>
      <c r="DZ1361" s="49"/>
      <c r="EA1361" s="50"/>
      <c r="EB1361" s="47"/>
      <c r="EC1361" s="50"/>
      <c r="EF1361" s="49"/>
      <c r="EG1361" s="49"/>
      <c r="EH1361" s="49"/>
      <c r="EI1361" s="50"/>
      <c r="EJ1361" s="47"/>
      <c r="EK1361" s="50"/>
      <c r="EN1361" s="49"/>
      <c r="EO1361" s="49"/>
      <c r="EP1361" s="49"/>
      <c r="EQ1361" s="50"/>
      <c r="ER1361" s="47"/>
      <c r="ES1361" s="50"/>
      <c r="EV1361" s="49"/>
      <c r="EW1361" s="49"/>
      <c r="EX1361" s="49"/>
      <c r="EY1361" s="50"/>
      <c r="EZ1361" s="47"/>
      <c r="FA1361" s="50"/>
      <c r="FD1361" s="49"/>
      <c r="FE1361" s="49"/>
      <c r="FF1361" s="49"/>
      <c r="FG1361" s="50"/>
      <c r="FH1361" s="47"/>
      <c r="FI1361" s="50"/>
      <c r="FL1361" s="49"/>
      <c r="FM1361" s="49"/>
      <c r="FN1361" s="49"/>
      <c r="FO1361" s="50"/>
      <c r="FP1361" s="47"/>
      <c r="FQ1361" s="50"/>
      <c r="FT1361" s="49"/>
      <c r="FU1361" s="49"/>
      <c r="FV1361" s="49"/>
      <c r="FW1361" s="50"/>
      <c r="FX1361" s="47"/>
      <c r="FY1361" s="50"/>
      <c r="GB1361" s="49"/>
      <c r="GC1361" s="49"/>
      <c r="GD1361" s="49"/>
      <c r="GE1361" s="50"/>
      <c r="GF1361" s="47"/>
      <c r="GG1361" s="50"/>
      <c r="GJ1361" s="49"/>
      <c r="GK1361" s="49"/>
      <c r="GL1361" s="49"/>
      <c r="GM1361" s="50"/>
      <c r="GN1361" s="47"/>
      <c r="GO1361" s="50"/>
      <c r="GR1361" s="49"/>
      <c r="GS1361" s="49"/>
      <c r="GT1361" s="49"/>
      <c r="GU1361" s="50"/>
      <c r="GV1361" s="47"/>
      <c r="GW1361" s="50"/>
      <c r="GZ1361" s="49"/>
      <c r="HA1361" s="49"/>
      <c r="HB1361" s="49"/>
      <c r="HC1361" s="50"/>
      <c r="HD1361" s="47"/>
      <c r="HE1361" s="50"/>
      <c r="HH1361" s="49"/>
      <c r="HI1361" s="49"/>
      <c r="HJ1361" s="49"/>
      <c r="HK1361" s="50"/>
      <c r="HL1361" s="47"/>
      <c r="HM1361" s="50"/>
      <c r="HP1361" s="49"/>
      <c r="HQ1361" s="49"/>
      <c r="HR1361" s="49"/>
      <c r="HS1361" s="50"/>
      <c r="HT1361" s="47"/>
      <c r="HU1361" s="50"/>
      <c r="HX1361" s="49"/>
      <c r="HY1361" s="49"/>
      <c r="HZ1361" s="49"/>
      <c r="IA1361" s="50"/>
      <c r="IB1361" s="47"/>
      <c r="IC1361" s="50"/>
      <c r="IF1361" s="49"/>
      <c r="IG1361" s="49"/>
      <c r="IH1361" s="49"/>
      <c r="II1361" s="50"/>
      <c r="IJ1361" s="47"/>
      <c r="IK1361" s="50"/>
      <c r="IN1361" s="49"/>
      <c r="IO1361" s="49"/>
      <c r="IP1361" s="49"/>
      <c r="IQ1361" s="50"/>
    </row>
    <row r="1362" spans="1:251" s="48" customFormat="1">
      <c r="A1362" s="43">
        <v>743</v>
      </c>
      <c r="B1362" s="44">
        <v>100000377216</v>
      </c>
      <c r="C1362" s="43">
        <v>0</v>
      </c>
      <c r="D1362" s="45" t="s">
        <v>314</v>
      </c>
      <c r="E1362" s="45" t="s">
        <v>317</v>
      </c>
      <c r="F1362" s="46">
        <v>60000</v>
      </c>
      <c r="G1362" s="46">
        <v>-10890.41</v>
      </c>
      <c r="H1362" s="46">
        <v>49109.59</v>
      </c>
      <c r="I1362" s="47"/>
      <c r="K1362" s="49"/>
      <c r="L1362" s="47"/>
      <c r="M1362" s="50"/>
      <c r="P1362" s="49"/>
      <c r="Q1362" s="49"/>
      <c r="R1362" s="49"/>
      <c r="S1362" s="50"/>
      <c r="T1362" s="47"/>
      <c r="U1362" s="50"/>
      <c r="X1362" s="49"/>
      <c r="Y1362" s="49"/>
      <c r="Z1362" s="49"/>
      <c r="AA1362" s="50"/>
      <c r="AB1362" s="47"/>
      <c r="AC1362" s="50"/>
      <c r="AF1362" s="49"/>
      <c r="AG1362" s="49"/>
      <c r="AH1362" s="49"/>
      <c r="AI1362" s="50"/>
      <c r="AJ1362" s="47"/>
      <c r="AK1362" s="50"/>
      <c r="AN1362" s="49"/>
      <c r="AO1362" s="49"/>
      <c r="AP1362" s="49"/>
      <c r="AQ1362" s="50"/>
      <c r="AR1362" s="47"/>
      <c r="AS1362" s="50"/>
      <c r="AV1362" s="49"/>
      <c r="AW1362" s="49"/>
      <c r="AX1362" s="49"/>
      <c r="AY1362" s="50"/>
      <c r="AZ1362" s="47"/>
      <c r="BA1362" s="50"/>
      <c r="BD1362" s="49"/>
      <c r="BE1362" s="49"/>
      <c r="BF1362" s="49"/>
      <c r="BG1362" s="50"/>
      <c r="BH1362" s="47"/>
      <c r="BI1362" s="50"/>
      <c r="BL1362" s="49"/>
      <c r="BM1362" s="49"/>
      <c r="BN1362" s="49"/>
      <c r="BO1362" s="50"/>
      <c r="BP1362" s="47"/>
      <c r="BQ1362" s="50"/>
      <c r="BT1362" s="49"/>
      <c r="BU1362" s="49"/>
      <c r="BV1362" s="49"/>
      <c r="BW1362" s="50"/>
      <c r="BX1362" s="47"/>
      <c r="BY1362" s="50"/>
      <c r="CB1362" s="49"/>
      <c r="CC1362" s="49"/>
      <c r="CD1362" s="49"/>
      <c r="CE1362" s="50"/>
      <c r="CF1362" s="47"/>
      <c r="CG1362" s="50"/>
      <c r="CJ1362" s="49"/>
      <c r="CK1362" s="49"/>
      <c r="CL1362" s="49"/>
      <c r="CM1362" s="50"/>
      <c r="CN1362" s="47"/>
      <c r="CO1362" s="50"/>
      <c r="CR1362" s="49"/>
      <c r="CS1362" s="49"/>
      <c r="CT1362" s="49"/>
      <c r="CU1362" s="50"/>
      <c r="CV1362" s="47"/>
      <c r="CW1362" s="50"/>
      <c r="CZ1362" s="49"/>
      <c r="DA1362" s="49"/>
      <c r="DB1362" s="49"/>
      <c r="DC1362" s="50"/>
      <c r="DD1362" s="47"/>
      <c r="DE1362" s="50"/>
      <c r="DH1362" s="49"/>
      <c r="DI1362" s="49"/>
      <c r="DJ1362" s="49"/>
      <c r="DK1362" s="50"/>
      <c r="DL1362" s="47"/>
      <c r="DM1362" s="50"/>
      <c r="DP1362" s="49"/>
      <c r="DQ1362" s="49"/>
      <c r="DR1362" s="49"/>
      <c r="DS1362" s="50"/>
      <c r="DT1362" s="47"/>
      <c r="DU1362" s="50"/>
      <c r="DX1362" s="49"/>
      <c r="DY1362" s="49"/>
      <c r="DZ1362" s="49"/>
      <c r="EA1362" s="50"/>
      <c r="EB1362" s="47"/>
      <c r="EC1362" s="50"/>
      <c r="EF1362" s="49"/>
      <c r="EG1362" s="49"/>
      <c r="EH1362" s="49"/>
      <c r="EI1362" s="50"/>
      <c r="EJ1362" s="47"/>
      <c r="EK1362" s="50"/>
      <c r="EN1362" s="49"/>
      <c r="EO1362" s="49"/>
      <c r="EP1362" s="49"/>
      <c r="EQ1362" s="50"/>
      <c r="ER1362" s="47"/>
      <c r="ES1362" s="50"/>
      <c r="EV1362" s="49"/>
      <c r="EW1362" s="49"/>
      <c r="EX1362" s="49"/>
      <c r="EY1362" s="50"/>
      <c r="EZ1362" s="47"/>
      <c r="FA1362" s="50"/>
      <c r="FD1362" s="49"/>
      <c r="FE1362" s="49"/>
      <c r="FF1362" s="49"/>
      <c r="FG1362" s="50"/>
      <c r="FH1362" s="47"/>
      <c r="FI1362" s="50"/>
      <c r="FL1362" s="49"/>
      <c r="FM1362" s="49"/>
      <c r="FN1362" s="49"/>
      <c r="FO1362" s="50"/>
      <c r="FP1362" s="47"/>
      <c r="FQ1362" s="50"/>
      <c r="FT1362" s="49"/>
      <c r="FU1362" s="49"/>
      <c r="FV1362" s="49"/>
      <c r="FW1362" s="50"/>
      <c r="FX1362" s="47"/>
      <c r="FY1362" s="50"/>
      <c r="GB1362" s="49"/>
      <c r="GC1362" s="49"/>
      <c r="GD1362" s="49"/>
      <c r="GE1362" s="50"/>
      <c r="GF1362" s="47"/>
      <c r="GG1362" s="50"/>
      <c r="GJ1362" s="49"/>
      <c r="GK1362" s="49"/>
      <c r="GL1362" s="49"/>
      <c r="GM1362" s="50"/>
      <c r="GN1362" s="47"/>
      <c r="GO1362" s="50"/>
      <c r="GR1362" s="49"/>
      <c r="GS1362" s="49"/>
      <c r="GT1362" s="49"/>
      <c r="GU1362" s="50"/>
      <c r="GV1362" s="47"/>
      <c r="GW1362" s="50"/>
      <c r="GZ1362" s="49"/>
      <c r="HA1362" s="49"/>
      <c r="HB1362" s="49"/>
      <c r="HC1362" s="50"/>
      <c r="HD1362" s="47"/>
      <c r="HE1362" s="50"/>
      <c r="HH1362" s="49"/>
      <c r="HI1362" s="49"/>
      <c r="HJ1362" s="49"/>
      <c r="HK1362" s="50"/>
      <c r="HL1362" s="47"/>
      <c r="HM1362" s="50"/>
      <c r="HP1362" s="49"/>
      <c r="HQ1362" s="49"/>
      <c r="HR1362" s="49"/>
      <c r="HS1362" s="50"/>
      <c r="HT1362" s="47"/>
      <c r="HU1362" s="50"/>
      <c r="HX1362" s="49"/>
      <c r="HY1362" s="49"/>
      <c r="HZ1362" s="49"/>
      <c r="IA1362" s="50"/>
      <c r="IB1362" s="47"/>
      <c r="IC1362" s="50"/>
      <c r="IF1362" s="49"/>
      <c r="IG1362" s="49"/>
      <c r="IH1362" s="49"/>
      <c r="II1362" s="50"/>
      <c r="IJ1362" s="47"/>
      <c r="IK1362" s="50"/>
      <c r="IN1362" s="49"/>
      <c r="IO1362" s="49"/>
      <c r="IP1362" s="49"/>
      <c r="IQ1362" s="50"/>
    </row>
    <row r="1363" spans="1:251" s="48" customFormat="1">
      <c r="A1363" s="43">
        <v>744</v>
      </c>
      <c r="B1363" s="44">
        <v>100000377217</v>
      </c>
      <c r="C1363" s="43">
        <v>0</v>
      </c>
      <c r="D1363" s="45" t="s">
        <v>314</v>
      </c>
      <c r="E1363" s="45" t="s">
        <v>317</v>
      </c>
      <c r="F1363" s="46">
        <v>60000</v>
      </c>
      <c r="G1363" s="46">
        <v>-10890.41</v>
      </c>
      <c r="H1363" s="46">
        <v>49109.59</v>
      </c>
      <c r="I1363" s="47"/>
      <c r="K1363" s="49"/>
      <c r="L1363" s="47"/>
      <c r="M1363" s="50"/>
      <c r="P1363" s="49"/>
      <c r="Q1363" s="49"/>
      <c r="R1363" s="49"/>
      <c r="S1363" s="50"/>
      <c r="T1363" s="47"/>
      <c r="U1363" s="50"/>
      <c r="X1363" s="49"/>
      <c r="Y1363" s="49"/>
      <c r="Z1363" s="49"/>
      <c r="AA1363" s="50"/>
      <c r="AB1363" s="47"/>
      <c r="AC1363" s="50"/>
      <c r="AF1363" s="49"/>
      <c r="AG1363" s="49"/>
      <c r="AH1363" s="49"/>
      <c r="AI1363" s="50"/>
      <c r="AJ1363" s="47"/>
      <c r="AK1363" s="50"/>
      <c r="AN1363" s="49"/>
      <c r="AO1363" s="49"/>
      <c r="AP1363" s="49"/>
      <c r="AQ1363" s="50"/>
      <c r="AR1363" s="47"/>
      <c r="AS1363" s="50"/>
      <c r="AV1363" s="49"/>
      <c r="AW1363" s="49"/>
      <c r="AX1363" s="49"/>
      <c r="AY1363" s="50"/>
      <c r="AZ1363" s="47"/>
      <c r="BA1363" s="50"/>
      <c r="BD1363" s="49"/>
      <c r="BE1363" s="49"/>
      <c r="BF1363" s="49"/>
      <c r="BG1363" s="50"/>
      <c r="BH1363" s="47"/>
      <c r="BI1363" s="50"/>
      <c r="BL1363" s="49"/>
      <c r="BM1363" s="49"/>
      <c r="BN1363" s="49"/>
      <c r="BO1363" s="50"/>
      <c r="BP1363" s="47"/>
      <c r="BQ1363" s="50"/>
      <c r="BT1363" s="49"/>
      <c r="BU1363" s="49"/>
      <c r="BV1363" s="49"/>
      <c r="BW1363" s="50"/>
      <c r="BX1363" s="47"/>
      <c r="BY1363" s="50"/>
      <c r="CB1363" s="49"/>
      <c r="CC1363" s="49"/>
      <c r="CD1363" s="49"/>
      <c r="CE1363" s="50"/>
      <c r="CF1363" s="47"/>
      <c r="CG1363" s="50"/>
      <c r="CJ1363" s="49"/>
      <c r="CK1363" s="49"/>
      <c r="CL1363" s="49"/>
      <c r="CM1363" s="50"/>
      <c r="CN1363" s="47"/>
      <c r="CO1363" s="50"/>
      <c r="CR1363" s="49"/>
      <c r="CS1363" s="49"/>
      <c r="CT1363" s="49"/>
      <c r="CU1363" s="50"/>
      <c r="CV1363" s="47"/>
      <c r="CW1363" s="50"/>
      <c r="CZ1363" s="49"/>
      <c r="DA1363" s="49"/>
      <c r="DB1363" s="49"/>
      <c r="DC1363" s="50"/>
      <c r="DD1363" s="47"/>
      <c r="DE1363" s="50"/>
      <c r="DH1363" s="49"/>
      <c r="DI1363" s="49"/>
      <c r="DJ1363" s="49"/>
      <c r="DK1363" s="50"/>
      <c r="DL1363" s="47"/>
      <c r="DM1363" s="50"/>
      <c r="DP1363" s="49"/>
      <c r="DQ1363" s="49"/>
      <c r="DR1363" s="49"/>
      <c r="DS1363" s="50"/>
      <c r="DT1363" s="47"/>
      <c r="DU1363" s="50"/>
      <c r="DX1363" s="49"/>
      <c r="DY1363" s="49"/>
      <c r="DZ1363" s="49"/>
      <c r="EA1363" s="50"/>
      <c r="EB1363" s="47"/>
      <c r="EC1363" s="50"/>
      <c r="EF1363" s="49"/>
      <c r="EG1363" s="49"/>
      <c r="EH1363" s="49"/>
      <c r="EI1363" s="50"/>
      <c r="EJ1363" s="47"/>
      <c r="EK1363" s="50"/>
      <c r="EN1363" s="49"/>
      <c r="EO1363" s="49"/>
      <c r="EP1363" s="49"/>
      <c r="EQ1363" s="50"/>
      <c r="ER1363" s="47"/>
      <c r="ES1363" s="50"/>
      <c r="EV1363" s="49"/>
      <c r="EW1363" s="49"/>
      <c r="EX1363" s="49"/>
      <c r="EY1363" s="50"/>
      <c r="EZ1363" s="47"/>
      <c r="FA1363" s="50"/>
      <c r="FD1363" s="49"/>
      <c r="FE1363" s="49"/>
      <c r="FF1363" s="49"/>
      <c r="FG1363" s="50"/>
      <c r="FH1363" s="47"/>
      <c r="FI1363" s="50"/>
      <c r="FL1363" s="49"/>
      <c r="FM1363" s="49"/>
      <c r="FN1363" s="49"/>
      <c r="FO1363" s="50"/>
      <c r="FP1363" s="47"/>
      <c r="FQ1363" s="50"/>
      <c r="FT1363" s="49"/>
      <c r="FU1363" s="49"/>
      <c r="FV1363" s="49"/>
      <c r="FW1363" s="50"/>
      <c r="FX1363" s="47"/>
      <c r="FY1363" s="50"/>
      <c r="GB1363" s="49"/>
      <c r="GC1363" s="49"/>
      <c r="GD1363" s="49"/>
      <c r="GE1363" s="50"/>
      <c r="GF1363" s="47"/>
      <c r="GG1363" s="50"/>
      <c r="GJ1363" s="49"/>
      <c r="GK1363" s="49"/>
      <c r="GL1363" s="49"/>
      <c r="GM1363" s="50"/>
      <c r="GN1363" s="47"/>
      <c r="GO1363" s="50"/>
      <c r="GR1363" s="49"/>
      <c r="GS1363" s="49"/>
      <c r="GT1363" s="49"/>
      <c r="GU1363" s="50"/>
      <c r="GV1363" s="47"/>
      <c r="GW1363" s="50"/>
      <c r="GZ1363" s="49"/>
      <c r="HA1363" s="49"/>
      <c r="HB1363" s="49"/>
      <c r="HC1363" s="50"/>
      <c r="HD1363" s="47"/>
      <c r="HE1363" s="50"/>
      <c r="HH1363" s="49"/>
      <c r="HI1363" s="49"/>
      <c r="HJ1363" s="49"/>
      <c r="HK1363" s="50"/>
      <c r="HL1363" s="47"/>
      <c r="HM1363" s="50"/>
      <c r="HP1363" s="49"/>
      <c r="HQ1363" s="49"/>
      <c r="HR1363" s="49"/>
      <c r="HS1363" s="50"/>
      <c r="HT1363" s="47"/>
      <c r="HU1363" s="50"/>
      <c r="HX1363" s="49"/>
      <c r="HY1363" s="49"/>
      <c r="HZ1363" s="49"/>
      <c r="IA1363" s="50"/>
      <c r="IB1363" s="47"/>
      <c r="IC1363" s="50"/>
      <c r="IF1363" s="49"/>
      <c r="IG1363" s="49"/>
      <c r="IH1363" s="49"/>
      <c r="II1363" s="50"/>
      <c r="IJ1363" s="47"/>
      <c r="IK1363" s="50"/>
      <c r="IN1363" s="49"/>
      <c r="IO1363" s="49"/>
      <c r="IP1363" s="49"/>
      <c r="IQ1363" s="50"/>
    </row>
    <row r="1364" spans="1:251" s="48" customFormat="1">
      <c r="A1364" s="43">
        <v>745</v>
      </c>
      <c r="B1364" s="44">
        <v>100000377218</v>
      </c>
      <c r="C1364" s="43">
        <v>0</v>
      </c>
      <c r="D1364" s="45" t="s">
        <v>314</v>
      </c>
      <c r="E1364" s="45" t="s">
        <v>317</v>
      </c>
      <c r="F1364" s="46">
        <v>60000</v>
      </c>
      <c r="G1364" s="46">
        <v>-10890.41</v>
      </c>
      <c r="H1364" s="46">
        <v>49109.59</v>
      </c>
      <c r="I1364" s="47"/>
      <c r="K1364" s="49"/>
      <c r="L1364" s="47"/>
      <c r="M1364" s="50"/>
      <c r="P1364" s="49"/>
      <c r="Q1364" s="49"/>
      <c r="R1364" s="49"/>
      <c r="S1364" s="50"/>
      <c r="T1364" s="47"/>
      <c r="U1364" s="50"/>
      <c r="X1364" s="49"/>
      <c r="Y1364" s="49"/>
      <c r="Z1364" s="49"/>
      <c r="AA1364" s="50"/>
      <c r="AB1364" s="47"/>
      <c r="AC1364" s="50"/>
      <c r="AF1364" s="49"/>
      <c r="AG1364" s="49"/>
      <c r="AH1364" s="49"/>
      <c r="AI1364" s="50"/>
      <c r="AJ1364" s="47"/>
      <c r="AK1364" s="50"/>
      <c r="AN1364" s="49"/>
      <c r="AO1364" s="49"/>
      <c r="AP1364" s="49"/>
      <c r="AQ1364" s="50"/>
      <c r="AR1364" s="47"/>
      <c r="AS1364" s="50"/>
      <c r="AV1364" s="49"/>
      <c r="AW1364" s="49"/>
      <c r="AX1364" s="49"/>
      <c r="AY1364" s="50"/>
      <c r="AZ1364" s="47"/>
      <c r="BA1364" s="50"/>
      <c r="BD1364" s="49"/>
      <c r="BE1364" s="49"/>
      <c r="BF1364" s="49"/>
      <c r="BG1364" s="50"/>
      <c r="BH1364" s="47"/>
      <c r="BI1364" s="50"/>
      <c r="BL1364" s="49"/>
      <c r="BM1364" s="49"/>
      <c r="BN1364" s="49"/>
      <c r="BO1364" s="50"/>
      <c r="BP1364" s="47"/>
      <c r="BQ1364" s="50"/>
      <c r="BT1364" s="49"/>
      <c r="BU1364" s="49"/>
      <c r="BV1364" s="49"/>
      <c r="BW1364" s="50"/>
      <c r="BX1364" s="47"/>
      <c r="BY1364" s="50"/>
      <c r="CB1364" s="49"/>
      <c r="CC1364" s="49"/>
      <c r="CD1364" s="49"/>
      <c r="CE1364" s="50"/>
      <c r="CF1364" s="47"/>
      <c r="CG1364" s="50"/>
      <c r="CJ1364" s="49"/>
      <c r="CK1364" s="49"/>
      <c r="CL1364" s="49"/>
      <c r="CM1364" s="50"/>
      <c r="CN1364" s="47"/>
      <c r="CO1364" s="50"/>
      <c r="CR1364" s="49"/>
      <c r="CS1364" s="49"/>
      <c r="CT1364" s="49"/>
      <c r="CU1364" s="50"/>
      <c r="CV1364" s="47"/>
      <c r="CW1364" s="50"/>
      <c r="CZ1364" s="49"/>
      <c r="DA1364" s="49"/>
      <c r="DB1364" s="49"/>
      <c r="DC1364" s="50"/>
      <c r="DD1364" s="47"/>
      <c r="DE1364" s="50"/>
      <c r="DH1364" s="49"/>
      <c r="DI1364" s="49"/>
      <c r="DJ1364" s="49"/>
      <c r="DK1364" s="50"/>
      <c r="DL1364" s="47"/>
      <c r="DM1364" s="50"/>
      <c r="DP1364" s="49"/>
      <c r="DQ1364" s="49"/>
      <c r="DR1364" s="49"/>
      <c r="DS1364" s="50"/>
      <c r="DT1364" s="47"/>
      <c r="DU1364" s="50"/>
      <c r="DX1364" s="49"/>
      <c r="DY1364" s="49"/>
      <c r="DZ1364" s="49"/>
      <c r="EA1364" s="50"/>
      <c r="EB1364" s="47"/>
      <c r="EC1364" s="50"/>
      <c r="EF1364" s="49"/>
      <c r="EG1364" s="49"/>
      <c r="EH1364" s="49"/>
      <c r="EI1364" s="50"/>
      <c r="EJ1364" s="47"/>
      <c r="EK1364" s="50"/>
      <c r="EN1364" s="49"/>
      <c r="EO1364" s="49"/>
      <c r="EP1364" s="49"/>
      <c r="EQ1364" s="50"/>
      <c r="ER1364" s="47"/>
      <c r="ES1364" s="50"/>
      <c r="EV1364" s="49"/>
      <c r="EW1364" s="49"/>
      <c r="EX1364" s="49"/>
      <c r="EY1364" s="50"/>
      <c r="EZ1364" s="47"/>
      <c r="FA1364" s="50"/>
      <c r="FD1364" s="49"/>
      <c r="FE1364" s="49"/>
      <c r="FF1364" s="49"/>
      <c r="FG1364" s="50"/>
      <c r="FH1364" s="47"/>
      <c r="FI1364" s="50"/>
      <c r="FL1364" s="49"/>
      <c r="FM1364" s="49"/>
      <c r="FN1364" s="49"/>
      <c r="FO1364" s="50"/>
      <c r="FP1364" s="47"/>
      <c r="FQ1364" s="50"/>
      <c r="FT1364" s="49"/>
      <c r="FU1364" s="49"/>
      <c r="FV1364" s="49"/>
      <c r="FW1364" s="50"/>
      <c r="FX1364" s="47"/>
      <c r="FY1364" s="50"/>
      <c r="GB1364" s="49"/>
      <c r="GC1364" s="49"/>
      <c r="GD1364" s="49"/>
      <c r="GE1364" s="50"/>
      <c r="GF1364" s="47"/>
      <c r="GG1364" s="50"/>
      <c r="GJ1364" s="49"/>
      <c r="GK1364" s="49"/>
      <c r="GL1364" s="49"/>
      <c r="GM1364" s="50"/>
      <c r="GN1364" s="47"/>
      <c r="GO1364" s="50"/>
      <c r="GR1364" s="49"/>
      <c r="GS1364" s="49"/>
      <c r="GT1364" s="49"/>
      <c r="GU1364" s="50"/>
      <c r="GV1364" s="47"/>
      <c r="GW1364" s="50"/>
      <c r="GZ1364" s="49"/>
      <c r="HA1364" s="49"/>
      <c r="HB1364" s="49"/>
      <c r="HC1364" s="50"/>
      <c r="HD1364" s="47"/>
      <c r="HE1364" s="50"/>
      <c r="HH1364" s="49"/>
      <c r="HI1364" s="49"/>
      <c r="HJ1364" s="49"/>
      <c r="HK1364" s="50"/>
      <c r="HL1364" s="47"/>
      <c r="HM1364" s="50"/>
      <c r="HP1364" s="49"/>
      <c r="HQ1364" s="49"/>
      <c r="HR1364" s="49"/>
      <c r="HS1364" s="50"/>
      <c r="HT1364" s="47"/>
      <c r="HU1364" s="50"/>
      <c r="HX1364" s="49"/>
      <c r="HY1364" s="49"/>
      <c r="HZ1364" s="49"/>
      <c r="IA1364" s="50"/>
      <c r="IB1364" s="47"/>
      <c r="IC1364" s="50"/>
      <c r="IF1364" s="49"/>
      <c r="IG1364" s="49"/>
      <c r="IH1364" s="49"/>
      <c r="II1364" s="50"/>
      <c r="IJ1364" s="47"/>
      <c r="IK1364" s="50"/>
      <c r="IN1364" s="49"/>
      <c r="IO1364" s="49"/>
      <c r="IP1364" s="49"/>
      <c r="IQ1364" s="50"/>
    </row>
    <row r="1365" spans="1:251" s="48" customFormat="1">
      <c r="A1365" s="43">
        <v>746</v>
      </c>
      <c r="B1365" s="44">
        <v>100000377219</v>
      </c>
      <c r="C1365" s="43">
        <v>0</v>
      </c>
      <c r="D1365" s="45" t="s">
        <v>314</v>
      </c>
      <c r="E1365" s="45" t="s">
        <v>317</v>
      </c>
      <c r="F1365" s="46">
        <v>60000</v>
      </c>
      <c r="G1365" s="46">
        <v>-10890.41</v>
      </c>
      <c r="H1365" s="46">
        <v>49109.59</v>
      </c>
      <c r="I1365" s="47"/>
      <c r="K1365" s="49"/>
      <c r="L1365" s="47"/>
      <c r="M1365" s="50"/>
      <c r="P1365" s="49"/>
      <c r="Q1365" s="49"/>
      <c r="R1365" s="49"/>
      <c r="S1365" s="50"/>
      <c r="T1365" s="47"/>
      <c r="U1365" s="50"/>
      <c r="X1365" s="49"/>
      <c r="Y1365" s="49"/>
      <c r="Z1365" s="49"/>
      <c r="AA1365" s="50"/>
      <c r="AB1365" s="47"/>
      <c r="AC1365" s="50"/>
      <c r="AF1365" s="49"/>
      <c r="AG1365" s="49"/>
      <c r="AH1365" s="49"/>
      <c r="AI1365" s="50"/>
      <c r="AJ1365" s="47"/>
      <c r="AK1365" s="50"/>
      <c r="AN1365" s="49"/>
      <c r="AO1365" s="49"/>
      <c r="AP1365" s="49"/>
      <c r="AQ1365" s="50"/>
      <c r="AR1365" s="47"/>
      <c r="AS1365" s="50"/>
      <c r="AV1365" s="49"/>
      <c r="AW1365" s="49"/>
      <c r="AX1365" s="49"/>
      <c r="AY1365" s="50"/>
      <c r="AZ1365" s="47"/>
      <c r="BA1365" s="50"/>
      <c r="BD1365" s="49"/>
      <c r="BE1365" s="49"/>
      <c r="BF1365" s="49"/>
      <c r="BG1365" s="50"/>
      <c r="BH1365" s="47"/>
      <c r="BI1365" s="50"/>
      <c r="BL1365" s="49"/>
      <c r="BM1365" s="49"/>
      <c r="BN1365" s="49"/>
      <c r="BO1365" s="50"/>
      <c r="BP1365" s="47"/>
      <c r="BQ1365" s="50"/>
      <c r="BT1365" s="49"/>
      <c r="BU1365" s="49"/>
      <c r="BV1365" s="49"/>
      <c r="BW1365" s="50"/>
      <c r="BX1365" s="47"/>
      <c r="BY1365" s="50"/>
      <c r="CB1365" s="49"/>
      <c r="CC1365" s="49"/>
      <c r="CD1365" s="49"/>
      <c r="CE1365" s="50"/>
      <c r="CF1365" s="47"/>
      <c r="CG1365" s="50"/>
      <c r="CJ1365" s="49"/>
      <c r="CK1365" s="49"/>
      <c r="CL1365" s="49"/>
      <c r="CM1365" s="50"/>
      <c r="CN1365" s="47"/>
      <c r="CO1365" s="50"/>
      <c r="CR1365" s="49"/>
      <c r="CS1365" s="49"/>
      <c r="CT1365" s="49"/>
      <c r="CU1365" s="50"/>
      <c r="CV1365" s="47"/>
      <c r="CW1365" s="50"/>
      <c r="CZ1365" s="49"/>
      <c r="DA1365" s="49"/>
      <c r="DB1365" s="49"/>
      <c r="DC1365" s="50"/>
      <c r="DD1365" s="47"/>
      <c r="DE1365" s="50"/>
      <c r="DH1365" s="49"/>
      <c r="DI1365" s="49"/>
      <c r="DJ1365" s="49"/>
      <c r="DK1365" s="50"/>
      <c r="DL1365" s="47"/>
      <c r="DM1365" s="50"/>
      <c r="DP1365" s="49"/>
      <c r="DQ1365" s="49"/>
      <c r="DR1365" s="49"/>
      <c r="DS1365" s="50"/>
      <c r="DT1365" s="47"/>
      <c r="DU1365" s="50"/>
      <c r="DX1365" s="49"/>
      <c r="DY1365" s="49"/>
      <c r="DZ1365" s="49"/>
      <c r="EA1365" s="50"/>
      <c r="EB1365" s="47"/>
      <c r="EC1365" s="50"/>
      <c r="EF1365" s="49"/>
      <c r="EG1365" s="49"/>
      <c r="EH1365" s="49"/>
      <c r="EI1365" s="50"/>
      <c r="EJ1365" s="47"/>
      <c r="EK1365" s="50"/>
      <c r="EN1365" s="49"/>
      <c r="EO1365" s="49"/>
      <c r="EP1365" s="49"/>
      <c r="EQ1365" s="50"/>
      <c r="ER1365" s="47"/>
      <c r="ES1365" s="50"/>
      <c r="EV1365" s="49"/>
      <c r="EW1365" s="49"/>
      <c r="EX1365" s="49"/>
      <c r="EY1365" s="50"/>
      <c r="EZ1365" s="47"/>
      <c r="FA1365" s="50"/>
      <c r="FD1365" s="49"/>
      <c r="FE1365" s="49"/>
      <c r="FF1365" s="49"/>
      <c r="FG1365" s="50"/>
      <c r="FH1365" s="47"/>
      <c r="FI1365" s="50"/>
      <c r="FL1365" s="49"/>
      <c r="FM1365" s="49"/>
      <c r="FN1365" s="49"/>
      <c r="FO1365" s="50"/>
      <c r="FP1365" s="47"/>
      <c r="FQ1365" s="50"/>
      <c r="FT1365" s="49"/>
      <c r="FU1365" s="49"/>
      <c r="FV1365" s="49"/>
      <c r="FW1365" s="50"/>
      <c r="FX1365" s="47"/>
      <c r="FY1365" s="50"/>
      <c r="GB1365" s="49"/>
      <c r="GC1365" s="49"/>
      <c r="GD1365" s="49"/>
      <c r="GE1365" s="50"/>
      <c r="GF1365" s="47"/>
      <c r="GG1365" s="50"/>
      <c r="GJ1365" s="49"/>
      <c r="GK1365" s="49"/>
      <c r="GL1365" s="49"/>
      <c r="GM1365" s="50"/>
      <c r="GN1365" s="47"/>
      <c r="GO1365" s="50"/>
      <c r="GR1365" s="49"/>
      <c r="GS1365" s="49"/>
      <c r="GT1365" s="49"/>
      <c r="GU1365" s="50"/>
      <c r="GV1365" s="47"/>
      <c r="GW1365" s="50"/>
      <c r="GZ1365" s="49"/>
      <c r="HA1365" s="49"/>
      <c r="HB1365" s="49"/>
      <c r="HC1365" s="50"/>
      <c r="HD1365" s="47"/>
      <c r="HE1365" s="50"/>
      <c r="HH1365" s="49"/>
      <c r="HI1365" s="49"/>
      <c r="HJ1365" s="49"/>
      <c r="HK1365" s="50"/>
      <c r="HL1365" s="47"/>
      <c r="HM1365" s="50"/>
      <c r="HP1365" s="49"/>
      <c r="HQ1365" s="49"/>
      <c r="HR1365" s="49"/>
      <c r="HS1365" s="50"/>
      <c r="HT1365" s="47"/>
      <c r="HU1365" s="50"/>
      <c r="HX1365" s="49"/>
      <c r="HY1365" s="49"/>
      <c r="HZ1365" s="49"/>
      <c r="IA1365" s="50"/>
      <c r="IB1365" s="47"/>
      <c r="IC1365" s="50"/>
      <c r="IF1365" s="49"/>
      <c r="IG1365" s="49"/>
      <c r="IH1365" s="49"/>
      <c r="II1365" s="50"/>
      <c r="IJ1365" s="47"/>
      <c r="IK1365" s="50"/>
      <c r="IN1365" s="49"/>
      <c r="IO1365" s="49"/>
      <c r="IP1365" s="49"/>
      <c r="IQ1365" s="50"/>
    </row>
    <row r="1366" spans="1:251" s="48" customFormat="1">
      <c r="A1366" s="43">
        <v>747</v>
      </c>
      <c r="B1366" s="44">
        <v>100000377220</v>
      </c>
      <c r="C1366" s="43">
        <v>0</v>
      </c>
      <c r="D1366" s="45" t="s">
        <v>314</v>
      </c>
      <c r="E1366" s="45" t="s">
        <v>317</v>
      </c>
      <c r="F1366" s="46">
        <v>60000</v>
      </c>
      <c r="G1366" s="46">
        <v>-10890.41</v>
      </c>
      <c r="H1366" s="46">
        <v>49109.59</v>
      </c>
      <c r="I1366" s="47"/>
      <c r="K1366" s="49"/>
      <c r="L1366" s="47"/>
      <c r="M1366" s="50"/>
      <c r="P1366" s="49"/>
      <c r="Q1366" s="49"/>
      <c r="R1366" s="49"/>
      <c r="S1366" s="50"/>
      <c r="T1366" s="47"/>
      <c r="U1366" s="50"/>
      <c r="X1366" s="49"/>
      <c r="Y1366" s="49"/>
      <c r="Z1366" s="49"/>
      <c r="AA1366" s="50"/>
      <c r="AB1366" s="47"/>
      <c r="AC1366" s="50"/>
      <c r="AF1366" s="49"/>
      <c r="AG1366" s="49"/>
      <c r="AH1366" s="49"/>
      <c r="AI1366" s="50"/>
      <c r="AJ1366" s="47"/>
      <c r="AK1366" s="50"/>
      <c r="AN1366" s="49"/>
      <c r="AO1366" s="49"/>
      <c r="AP1366" s="49"/>
      <c r="AQ1366" s="50"/>
      <c r="AR1366" s="47"/>
      <c r="AS1366" s="50"/>
      <c r="AV1366" s="49"/>
      <c r="AW1366" s="49"/>
      <c r="AX1366" s="49"/>
      <c r="AY1366" s="50"/>
      <c r="AZ1366" s="47"/>
      <c r="BA1366" s="50"/>
      <c r="BD1366" s="49"/>
      <c r="BE1366" s="49"/>
      <c r="BF1366" s="49"/>
      <c r="BG1366" s="50"/>
      <c r="BH1366" s="47"/>
      <c r="BI1366" s="50"/>
      <c r="BL1366" s="49"/>
      <c r="BM1366" s="49"/>
      <c r="BN1366" s="49"/>
      <c r="BO1366" s="50"/>
      <c r="BP1366" s="47"/>
      <c r="BQ1366" s="50"/>
      <c r="BT1366" s="49"/>
      <c r="BU1366" s="49"/>
      <c r="BV1366" s="49"/>
      <c r="BW1366" s="50"/>
      <c r="BX1366" s="47"/>
      <c r="BY1366" s="50"/>
      <c r="CB1366" s="49"/>
      <c r="CC1366" s="49"/>
      <c r="CD1366" s="49"/>
      <c r="CE1366" s="50"/>
      <c r="CF1366" s="47"/>
      <c r="CG1366" s="50"/>
      <c r="CJ1366" s="49"/>
      <c r="CK1366" s="49"/>
      <c r="CL1366" s="49"/>
      <c r="CM1366" s="50"/>
      <c r="CN1366" s="47"/>
      <c r="CO1366" s="50"/>
      <c r="CR1366" s="49"/>
      <c r="CS1366" s="49"/>
      <c r="CT1366" s="49"/>
      <c r="CU1366" s="50"/>
      <c r="CV1366" s="47"/>
      <c r="CW1366" s="50"/>
      <c r="CZ1366" s="49"/>
      <c r="DA1366" s="49"/>
      <c r="DB1366" s="49"/>
      <c r="DC1366" s="50"/>
      <c r="DD1366" s="47"/>
      <c r="DE1366" s="50"/>
      <c r="DH1366" s="49"/>
      <c r="DI1366" s="49"/>
      <c r="DJ1366" s="49"/>
      <c r="DK1366" s="50"/>
      <c r="DL1366" s="47"/>
      <c r="DM1366" s="50"/>
      <c r="DP1366" s="49"/>
      <c r="DQ1366" s="49"/>
      <c r="DR1366" s="49"/>
      <c r="DS1366" s="50"/>
      <c r="DT1366" s="47"/>
      <c r="DU1366" s="50"/>
      <c r="DX1366" s="49"/>
      <c r="DY1366" s="49"/>
      <c r="DZ1366" s="49"/>
      <c r="EA1366" s="50"/>
      <c r="EB1366" s="47"/>
      <c r="EC1366" s="50"/>
      <c r="EF1366" s="49"/>
      <c r="EG1366" s="49"/>
      <c r="EH1366" s="49"/>
      <c r="EI1366" s="50"/>
      <c r="EJ1366" s="47"/>
      <c r="EK1366" s="50"/>
      <c r="EN1366" s="49"/>
      <c r="EO1366" s="49"/>
      <c r="EP1366" s="49"/>
      <c r="EQ1366" s="50"/>
      <c r="ER1366" s="47"/>
      <c r="ES1366" s="50"/>
      <c r="EV1366" s="49"/>
      <c r="EW1366" s="49"/>
      <c r="EX1366" s="49"/>
      <c r="EY1366" s="50"/>
      <c r="EZ1366" s="47"/>
      <c r="FA1366" s="50"/>
      <c r="FD1366" s="49"/>
      <c r="FE1366" s="49"/>
      <c r="FF1366" s="49"/>
      <c r="FG1366" s="50"/>
      <c r="FH1366" s="47"/>
      <c r="FI1366" s="50"/>
      <c r="FL1366" s="49"/>
      <c r="FM1366" s="49"/>
      <c r="FN1366" s="49"/>
      <c r="FO1366" s="50"/>
      <c r="FP1366" s="47"/>
      <c r="FQ1366" s="50"/>
      <c r="FT1366" s="49"/>
      <c r="FU1366" s="49"/>
      <c r="FV1366" s="49"/>
      <c r="FW1366" s="50"/>
      <c r="FX1366" s="47"/>
      <c r="FY1366" s="50"/>
      <c r="GB1366" s="49"/>
      <c r="GC1366" s="49"/>
      <c r="GD1366" s="49"/>
      <c r="GE1366" s="50"/>
      <c r="GF1366" s="47"/>
      <c r="GG1366" s="50"/>
      <c r="GJ1366" s="49"/>
      <c r="GK1366" s="49"/>
      <c r="GL1366" s="49"/>
      <c r="GM1366" s="50"/>
      <c r="GN1366" s="47"/>
      <c r="GO1366" s="50"/>
      <c r="GR1366" s="49"/>
      <c r="GS1366" s="49"/>
      <c r="GT1366" s="49"/>
      <c r="GU1366" s="50"/>
      <c r="GV1366" s="47"/>
      <c r="GW1366" s="50"/>
      <c r="GZ1366" s="49"/>
      <c r="HA1366" s="49"/>
      <c r="HB1366" s="49"/>
      <c r="HC1366" s="50"/>
      <c r="HD1366" s="47"/>
      <c r="HE1366" s="50"/>
      <c r="HH1366" s="49"/>
      <c r="HI1366" s="49"/>
      <c r="HJ1366" s="49"/>
      <c r="HK1366" s="50"/>
      <c r="HL1366" s="47"/>
      <c r="HM1366" s="50"/>
      <c r="HP1366" s="49"/>
      <c r="HQ1366" s="49"/>
      <c r="HR1366" s="49"/>
      <c r="HS1366" s="50"/>
      <c r="HT1366" s="47"/>
      <c r="HU1366" s="50"/>
      <c r="HX1366" s="49"/>
      <c r="HY1366" s="49"/>
      <c r="HZ1366" s="49"/>
      <c r="IA1366" s="50"/>
      <c r="IB1366" s="47"/>
      <c r="IC1366" s="50"/>
      <c r="IF1366" s="49"/>
      <c r="IG1366" s="49"/>
      <c r="IH1366" s="49"/>
      <c r="II1366" s="50"/>
      <c r="IJ1366" s="47"/>
      <c r="IK1366" s="50"/>
      <c r="IN1366" s="49"/>
      <c r="IO1366" s="49"/>
      <c r="IP1366" s="49"/>
      <c r="IQ1366" s="50"/>
    </row>
    <row r="1367" spans="1:251" s="48" customFormat="1">
      <c r="A1367" s="43">
        <v>748</v>
      </c>
      <c r="B1367" s="44">
        <v>100000377221</v>
      </c>
      <c r="C1367" s="43">
        <v>0</v>
      </c>
      <c r="D1367" s="45" t="s">
        <v>314</v>
      </c>
      <c r="E1367" s="45" t="s">
        <v>317</v>
      </c>
      <c r="F1367" s="46">
        <v>60000</v>
      </c>
      <c r="G1367" s="46">
        <v>-10890.41</v>
      </c>
      <c r="H1367" s="46">
        <v>49109.59</v>
      </c>
      <c r="I1367" s="47"/>
      <c r="K1367" s="49"/>
      <c r="L1367" s="47"/>
      <c r="M1367" s="50"/>
      <c r="P1367" s="49"/>
      <c r="Q1367" s="49"/>
      <c r="R1367" s="49"/>
      <c r="S1367" s="50"/>
      <c r="T1367" s="47"/>
      <c r="U1367" s="50"/>
      <c r="X1367" s="49"/>
      <c r="Y1367" s="49"/>
      <c r="Z1367" s="49"/>
      <c r="AA1367" s="50"/>
      <c r="AB1367" s="47"/>
      <c r="AC1367" s="50"/>
      <c r="AF1367" s="49"/>
      <c r="AG1367" s="49"/>
      <c r="AH1367" s="49"/>
      <c r="AI1367" s="50"/>
      <c r="AJ1367" s="47"/>
      <c r="AK1367" s="50"/>
      <c r="AN1367" s="49"/>
      <c r="AO1367" s="49"/>
      <c r="AP1367" s="49"/>
      <c r="AQ1367" s="50"/>
      <c r="AR1367" s="47"/>
      <c r="AS1367" s="50"/>
      <c r="AV1367" s="49"/>
      <c r="AW1367" s="49"/>
      <c r="AX1367" s="49"/>
      <c r="AY1367" s="50"/>
      <c r="AZ1367" s="47"/>
      <c r="BA1367" s="50"/>
      <c r="BD1367" s="49"/>
      <c r="BE1367" s="49"/>
      <c r="BF1367" s="49"/>
      <c r="BG1367" s="50"/>
      <c r="BH1367" s="47"/>
      <c r="BI1367" s="50"/>
      <c r="BL1367" s="49"/>
      <c r="BM1367" s="49"/>
      <c r="BN1367" s="49"/>
      <c r="BO1367" s="50"/>
      <c r="BP1367" s="47"/>
      <c r="BQ1367" s="50"/>
      <c r="BT1367" s="49"/>
      <c r="BU1367" s="49"/>
      <c r="BV1367" s="49"/>
      <c r="BW1367" s="50"/>
      <c r="BX1367" s="47"/>
      <c r="BY1367" s="50"/>
      <c r="CB1367" s="49"/>
      <c r="CC1367" s="49"/>
      <c r="CD1367" s="49"/>
      <c r="CE1367" s="50"/>
      <c r="CF1367" s="47"/>
      <c r="CG1367" s="50"/>
      <c r="CJ1367" s="49"/>
      <c r="CK1367" s="49"/>
      <c r="CL1367" s="49"/>
      <c r="CM1367" s="50"/>
      <c r="CN1367" s="47"/>
      <c r="CO1367" s="50"/>
      <c r="CR1367" s="49"/>
      <c r="CS1367" s="49"/>
      <c r="CT1367" s="49"/>
      <c r="CU1367" s="50"/>
      <c r="CV1367" s="47"/>
      <c r="CW1367" s="50"/>
      <c r="CZ1367" s="49"/>
      <c r="DA1367" s="49"/>
      <c r="DB1367" s="49"/>
      <c r="DC1367" s="50"/>
      <c r="DD1367" s="47"/>
      <c r="DE1367" s="50"/>
      <c r="DH1367" s="49"/>
      <c r="DI1367" s="49"/>
      <c r="DJ1367" s="49"/>
      <c r="DK1367" s="50"/>
      <c r="DL1367" s="47"/>
      <c r="DM1367" s="50"/>
      <c r="DP1367" s="49"/>
      <c r="DQ1367" s="49"/>
      <c r="DR1367" s="49"/>
      <c r="DS1367" s="50"/>
      <c r="DT1367" s="47"/>
      <c r="DU1367" s="50"/>
      <c r="DX1367" s="49"/>
      <c r="DY1367" s="49"/>
      <c r="DZ1367" s="49"/>
      <c r="EA1367" s="50"/>
      <c r="EB1367" s="47"/>
      <c r="EC1367" s="50"/>
      <c r="EF1367" s="49"/>
      <c r="EG1367" s="49"/>
      <c r="EH1367" s="49"/>
      <c r="EI1367" s="50"/>
      <c r="EJ1367" s="47"/>
      <c r="EK1367" s="50"/>
      <c r="EN1367" s="49"/>
      <c r="EO1367" s="49"/>
      <c r="EP1367" s="49"/>
      <c r="EQ1367" s="50"/>
      <c r="ER1367" s="47"/>
      <c r="ES1367" s="50"/>
      <c r="EV1367" s="49"/>
      <c r="EW1367" s="49"/>
      <c r="EX1367" s="49"/>
      <c r="EY1367" s="50"/>
      <c r="EZ1367" s="47"/>
      <c r="FA1367" s="50"/>
      <c r="FD1367" s="49"/>
      <c r="FE1367" s="49"/>
      <c r="FF1367" s="49"/>
      <c r="FG1367" s="50"/>
      <c r="FH1367" s="47"/>
      <c r="FI1367" s="50"/>
      <c r="FL1367" s="49"/>
      <c r="FM1367" s="49"/>
      <c r="FN1367" s="49"/>
      <c r="FO1367" s="50"/>
      <c r="FP1367" s="47"/>
      <c r="FQ1367" s="50"/>
      <c r="FT1367" s="49"/>
      <c r="FU1367" s="49"/>
      <c r="FV1367" s="49"/>
      <c r="FW1367" s="50"/>
      <c r="FX1367" s="47"/>
      <c r="FY1367" s="50"/>
      <c r="GB1367" s="49"/>
      <c r="GC1367" s="49"/>
      <c r="GD1367" s="49"/>
      <c r="GE1367" s="50"/>
      <c r="GF1367" s="47"/>
      <c r="GG1367" s="50"/>
      <c r="GJ1367" s="49"/>
      <c r="GK1367" s="49"/>
      <c r="GL1367" s="49"/>
      <c r="GM1367" s="50"/>
      <c r="GN1367" s="47"/>
      <c r="GO1367" s="50"/>
      <c r="GR1367" s="49"/>
      <c r="GS1367" s="49"/>
      <c r="GT1367" s="49"/>
      <c r="GU1367" s="50"/>
      <c r="GV1367" s="47"/>
      <c r="GW1367" s="50"/>
      <c r="GZ1367" s="49"/>
      <c r="HA1367" s="49"/>
      <c r="HB1367" s="49"/>
      <c r="HC1367" s="50"/>
      <c r="HD1367" s="47"/>
      <c r="HE1367" s="50"/>
      <c r="HH1367" s="49"/>
      <c r="HI1367" s="49"/>
      <c r="HJ1367" s="49"/>
      <c r="HK1367" s="50"/>
      <c r="HL1367" s="47"/>
      <c r="HM1367" s="50"/>
      <c r="HP1367" s="49"/>
      <c r="HQ1367" s="49"/>
      <c r="HR1367" s="49"/>
      <c r="HS1367" s="50"/>
      <c r="HT1367" s="47"/>
      <c r="HU1367" s="50"/>
      <c r="HX1367" s="49"/>
      <c r="HY1367" s="49"/>
      <c r="HZ1367" s="49"/>
      <c r="IA1367" s="50"/>
      <c r="IB1367" s="47"/>
      <c r="IC1367" s="50"/>
      <c r="IF1367" s="49"/>
      <c r="IG1367" s="49"/>
      <c r="IH1367" s="49"/>
      <c r="II1367" s="50"/>
      <c r="IJ1367" s="47"/>
      <c r="IK1367" s="50"/>
      <c r="IN1367" s="49"/>
      <c r="IO1367" s="49"/>
      <c r="IP1367" s="49"/>
      <c r="IQ1367" s="50"/>
    </row>
    <row r="1368" spans="1:251" s="48" customFormat="1">
      <c r="A1368" s="43">
        <v>749</v>
      </c>
      <c r="B1368" s="44">
        <v>100000377222</v>
      </c>
      <c r="C1368" s="43">
        <v>0</v>
      </c>
      <c r="D1368" s="45" t="s">
        <v>314</v>
      </c>
      <c r="E1368" s="45" t="s">
        <v>317</v>
      </c>
      <c r="F1368" s="46">
        <v>60000</v>
      </c>
      <c r="G1368" s="46">
        <v>-10890.41</v>
      </c>
      <c r="H1368" s="46">
        <v>49109.59</v>
      </c>
      <c r="I1368" s="47"/>
      <c r="K1368" s="49"/>
      <c r="L1368" s="47"/>
      <c r="M1368" s="50"/>
      <c r="P1368" s="49"/>
      <c r="Q1368" s="49"/>
      <c r="R1368" s="49"/>
      <c r="S1368" s="50"/>
      <c r="T1368" s="47"/>
      <c r="U1368" s="50"/>
      <c r="X1368" s="49"/>
      <c r="Y1368" s="49"/>
      <c r="Z1368" s="49"/>
      <c r="AA1368" s="50"/>
      <c r="AB1368" s="47"/>
      <c r="AC1368" s="50"/>
      <c r="AF1368" s="49"/>
      <c r="AG1368" s="49"/>
      <c r="AH1368" s="49"/>
      <c r="AI1368" s="50"/>
      <c r="AJ1368" s="47"/>
      <c r="AK1368" s="50"/>
      <c r="AN1368" s="49"/>
      <c r="AO1368" s="49"/>
      <c r="AP1368" s="49"/>
      <c r="AQ1368" s="50"/>
      <c r="AR1368" s="47"/>
      <c r="AS1368" s="50"/>
      <c r="AV1368" s="49"/>
      <c r="AW1368" s="49"/>
      <c r="AX1368" s="49"/>
      <c r="AY1368" s="50"/>
      <c r="AZ1368" s="47"/>
      <c r="BA1368" s="50"/>
      <c r="BD1368" s="49"/>
      <c r="BE1368" s="49"/>
      <c r="BF1368" s="49"/>
      <c r="BG1368" s="50"/>
      <c r="BH1368" s="47"/>
      <c r="BI1368" s="50"/>
      <c r="BL1368" s="49"/>
      <c r="BM1368" s="49"/>
      <c r="BN1368" s="49"/>
      <c r="BO1368" s="50"/>
      <c r="BP1368" s="47"/>
      <c r="BQ1368" s="50"/>
      <c r="BT1368" s="49"/>
      <c r="BU1368" s="49"/>
      <c r="BV1368" s="49"/>
      <c r="BW1368" s="50"/>
      <c r="BX1368" s="47"/>
      <c r="BY1368" s="50"/>
      <c r="CB1368" s="49"/>
      <c r="CC1368" s="49"/>
      <c r="CD1368" s="49"/>
      <c r="CE1368" s="50"/>
      <c r="CF1368" s="47"/>
      <c r="CG1368" s="50"/>
      <c r="CJ1368" s="49"/>
      <c r="CK1368" s="49"/>
      <c r="CL1368" s="49"/>
      <c r="CM1368" s="50"/>
      <c r="CN1368" s="47"/>
      <c r="CO1368" s="50"/>
      <c r="CR1368" s="49"/>
      <c r="CS1368" s="49"/>
      <c r="CT1368" s="49"/>
      <c r="CU1368" s="50"/>
      <c r="CV1368" s="47"/>
      <c r="CW1368" s="50"/>
      <c r="CZ1368" s="49"/>
      <c r="DA1368" s="49"/>
      <c r="DB1368" s="49"/>
      <c r="DC1368" s="50"/>
      <c r="DD1368" s="47"/>
      <c r="DE1368" s="50"/>
      <c r="DH1368" s="49"/>
      <c r="DI1368" s="49"/>
      <c r="DJ1368" s="49"/>
      <c r="DK1368" s="50"/>
      <c r="DL1368" s="47"/>
      <c r="DM1368" s="50"/>
      <c r="DP1368" s="49"/>
      <c r="DQ1368" s="49"/>
      <c r="DR1368" s="49"/>
      <c r="DS1368" s="50"/>
      <c r="DT1368" s="47"/>
      <c r="DU1368" s="50"/>
      <c r="DX1368" s="49"/>
      <c r="DY1368" s="49"/>
      <c r="DZ1368" s="49"/>
      <c r="EA1368" s="50"/>
      <c r="EB1368" s="47"/>
      <c r="EC1368" s="50"/>
      <c r="EF1368" s="49"/>
      <c r="EG1368" s="49"/>
      <c r="EH1368" s="49"/>
      <c r="EI1368" s="50"/>
      <c r="EJ1368" s="47"/>
      <c r="EK1368" s="50"/>
      <c r="EN1368" s="49"/>
      <c r="EO1368" s="49"/>
      <c r="EP1368" s="49"/>
      <c r="EQ1368" s="50"/>
      <c r="ER1368" s="47"/>
      <c r="ES1368" s="50"/>
      <c r="EV1368" s="49"/>
      <c r="EW1368" s="49"/>
      <c r="EX1368" s="49"/>
      <c r="EY1368" s="50"/>
      <c r="EZ1368" s="47"/>
      <c r="FA1368" s="50"/>
      <c r="FD1368" s="49"/>
      <c r="FE1368" s="49"/>
      <c r="FF1368" s="49"/>
      <c r="FG1368" s="50"/>
      <c r="FH1368" s="47"/>
      <c r="FI1368" s="50"/>
      <c r="FL1368" s="49"/>
      <c r="FM1368" s="49"/>
      <c r="FN1368" s="49"/>
      <c r="FO1368" s="50"/>
      <c r="FP1368" s="47"/>
      <c r="FQ1368" s="50"/>
      <c r="FT1368" s="49"/>
      <c r="FU1368" s="49"/>
      <c r="FV1368" s="49"/>
      <c r="FW1368" s="50"/>
      <c r="FX1368" s="47"/>
      <c r="FY1368" s="50"/>
      <c r="GB1368" s="49"/>
      <c r="GC1368" s="49"/>
      <c r="GD1368" s="49"/>
      <c r="GE1368" s="50"/>
      <c r="GF1368" s="47"/>
      <c r="GG1368" s="50"/>
      <c r="GJ1368" s="49"/>
      <c r="GK1368" s="49"/>
      <c r="GL1368" s="49"/>
      <c r="GM1368" s="50"/>
      <c r="GN1368" s="47"/>
      <c r="GO1368" s="50"/>
      <c r="GR1368" s="49"/>
      <c r="GS1368" s="49"/>
      <c r="GT1368" s="49"/>
      <c r="GU1368" s="50"/>
      <c r="GV1368" s="47"/>
      <c r="GW1368" s="50"/>
      <c r="GZ1368" s="49"/>
      <c r="HA1368" s="49"/>
      <c r="HB1368" s="49"/>
      <c r="HC1368" s="50"/>
      <c r="HD1368" s="47"/>
      <c r="HE1368" s="50"/>
      <c r="HH1368" s="49"/>
      <c r="HI1368" s="49"/>
      <c r="HJ1368" s="49"/>
      <c r="HK1368" s="50"/>
      <c r="HL1368" s="47"/>
      <c r="HM1368" s="50"/>
      <c r="HP1368" s="49"/>
      <c r="HQ1368" s="49"/>
      <c r="HR1368" s="49"/>
      <c r="HS1368" s="50"/>
      <c r="HT1368" s="47"/>
      <c r="HU1368" s="50"/>
      <c r="HX1368" s="49"/>
      <c r="HY1368" s="49"/>
      <c r="HZ1368" s="49"/>
      <c r="IA1368" s="50"/>
      <c r="IB1368" s="47"/>
      <c r="IC1368" s="50"/>
      <c r="IF1368" s="49"/>
      <c r="IG1368" s="49"/>
      <c r="IH1368" s="49"/>
      <c r="II1368" s="50"/>
      <c r="IJ1368" s="47"/>
      <c r="IK1368" s="50"/>
      <c r="IN1368" s="49"/>
      <c r="IO1368" s="49"/>
      <c r="IP1368" s="49"/>
      <c r="IQ1368" s="50"/>
    </row>
    <row r="1369" spans="1:251" s="48" customFormat="1">
      <c r="A1369" s="43">
        <v>750</v>
      </c>
      <c r="B1369" s="44">
        <v>100000377223</v>
      </c>
      <c r="C1369" s="43">
        <v>0</v>
      </c>
      <c r="D1369" s="45" t="s">
        <v>314</v>
      </c>
      <c r="E1369" s="45" t="s">
        <v>317</v>
      </c>
      <c r="F1369" s="46">
        <v>60000</v>
      </c>
      <c r="G1369" s="46">
        <v>-10890.41</v>
      </c>
      <c r="H1369" s="46">
        <v>49109.59</v>
      </c>
      <c r="I1369" s="47"/>
      <c r="K1369" s="49"/>
      <c r="L1369" s="47"/>
      <c r="M1369" s="50"/>
      <c r="P1369" s="49"/>
      <c r="Q1369" s="49"/>
      <c r="R1369" s="49"/>
      <c r="S1369" s="50"/>
      <c r="T1369" s="47"/>
      <c r="U1369" s="50"/>
      <c r="X1369" s="49"/>
      <c r="Y1369" s="49"/>
      <c r="Z1369" s="49"/>
      <c r="AA1369" s="50"/>
      <c r="AB1369" s="47"/>
      <c r="AC1369" s="50"/>
      <c r="AF1369" s="49"/>
      <c r="AG1369" s="49"/>
      <c r="AH1369" s="49"/>
      <c r="AI1369" s="50"/>
      <c r="AJ1369" s="47"/>
      <c r="AK1369" s="50"/>
      <c r="AN1369" s="49"/>
      <c r="AO1369" s="49"/>
      <c r="AP1369" s="49"/>
      <c r="AQ1369" s="50"/>
      <c r="AR1369" s="47"/>
      <c r="AS1369" s="50"/>
      <c r="AV1369" s="49"/>
      <c r="AW1369" s="49"/>
      <c r="AX1369" s="49"/>
      <c r="AY1369" s="50"/>
      <c r="AZ1369" s="47"/>
      <c r="BA1369" s="50"/>
      <c r="BD1369" s="49"/>
      <c r="BE1369" s="49"/>
      <c r="BF1369" s="49"/>
      <c r="BG1369" s="50"/>
      <c r="BH1369" s="47"/>
      <c r="BI1369" s="50"/>
      <c r="BL1369" s="49"/>
      <c r="BM1369" s="49"/>
      <c r="BN1369" s="49"/>
      <c r="BO1369" s="50"/>
      <c r="BP1369" s="47"/>
      <c r="BQ1369" s="50"/>
      <c r="BT1369" s="49"/>
      <c r="BU1369" s="49"/>
      <c r="BV1369" s="49"/>
      <c r="BW1369" s="50"/>
      <c r="BX1369" s="47"/>
      <c r="BY1369" s="50"/>
      <c r="CB1369" s="49"/>
      <c r="CC1369" s="49"/>
      <c r="CD1369" s="49"/>
      <c r="CE1369" s="50"/>
      <c r="CF1369" s="47"/>
      <c r="CG1369" s="50"/>
      <c r="CJ1369" s="49"/>
      <c r="CK1369" s="49"/>
      <c r="CL1369" s="49"/>
      <c r="CM1369" s="50"/>
      <c r="CN1369" s="47"/>
      <c r="CO1369" s="50"/>
      <c r="CR1369" s="49"/>
      <c r="CS1369" s="49"/>
      <c r="CT1369" s="49"/>
      <c r="CU1369" s="50"/>
      <c r="CV1369" s="47"/>
      <c r="CW1369" s="50"/>
      <c r="CZ1369" s="49"/>
      <c r="DA1369" s="49"/>
      <c r="DB1369" s="49"/>
      <c r="DC1369" s="50"/>
      <c r="DD1369" s="47"/>
      <c r="DE1369" s="50"/>
      <c r="DH1369" s="49"/>
      <c r="DI1369" s="49"/>
      <c r="DJ1369" s="49"/>
      <c r="DK1369" s="50"/>
      <c r="DL1369" s="47"/>
      <c r="DM1369" s="50"/>
      <c r="DP1369" s="49"/>
      <c r="DQ1369" s="49"/>
      <c r="DR1369" s="49"/>
      <c r="DS1369" s="50"/>
      <c r="DT1369" s="47"/>
      <c r="DU1369" s="50"/>
      <c r="DX1369" s="49"/>
      <c r="DY1369" s="49"/>
      <c r="DZ1369" s="49"/>
      <c r="EA1369" s="50"/>
      <c r="EB1369" s="47"/>
      <c r="EC1369" s="50"/>
      <c r="EF1369" s="49"/>
      <c r="EG1369" s="49"/>
      <c r="EH1369" s="49"/>
      <c r="EI1369" s="50"/>
      <c r="EJ1369" s="47"/>
      <c r="EK1369" s="50"/>
      <c r="EN1369" s="49"/>
      <c r="EO1369" s="49"/>
      <c r="EP1369" s="49"/>
      <c r="EQ1369" s="50"/>
      <c r="ER1369" s="47"/>
      <c r="ES1369" s="50"/>
      <c r="EV1369" s="49"/>
      <c r="EW1369" s="49"/>
      <c r="EX1369" s="49"/>
      <c r="EY1369" s="50"/>
      <c r="EZ1369" s="47"/>
      <c r="FA1369" s="50"/>
      <c r="FD1369" s="49"/>
      <c r="FE1369" s="49"/>
      <c r="FF1369" s="49"/>
      <c r="FG1369" s="50"/>
      <c r="FH1369" s="47"/>
      <c r="FI1369" s="50"/>
      <c r="FL1369" s="49"/>
      <c r="FM1369" s="49"/>
      <c r="FN1369" s="49"/>
      <c r="FO1369" s="50"/>
      <c r="FP1369" s="47"/>
      <c r="FQ1369" s="50"/>
      <c r="FT1369" s="49"/>
      <c r="FU1369" s="49"/>
      <c r="FV1369" s="49"/>
      <c r="FW1369" s="50"/>
      <c r="FX1369" s="47"/>
      <c r="FY1369" s="50"/>
      <c r="GB1369" s="49"/>
      <c r="GC1369" s="49"/>
      <c r="GD1369" s="49"/>
      <c r="GE1369" s="50"/>
      <c r="GF1369" s="47"/>
      <c r="GG1369" s="50"/>
      <c r="GJ1369" s="49"/>
      <c r="GK1369" s="49"/>
      <c r="GL1369" s="49"/>
      <c r="GM1369" s="50"/>
      <c r="GN1369" s="47"/>
      <c r="GO1369" s="50"/>
      <c r="GR1369" s="49"/>
      <c r="GS1369" s="49"/>
      <c r="GT1369" s="49"/>
      <c r="GU1369" s="50"/>
      <c r="GV1369" s="47"/>
      <c r="GW1369" s="50"/>
      <c r="GZ1369" s="49"/>
      <c r="HA1369" s="49"/>
      <c r="HB1369" s="49"/>
      <c r="HC1369" s="50"/>
      <c r="HD1369" s="47"/>
      <c r="HE1369" s="50"/>
      <c r="HH1369" s="49"/>
      <c r="HI1369" s="49"/>
      <c r="HJ1369" s="49"/>
      <c r="HK1369" s="50"/>
      <c r="HL1369" s="47"/>
      <c r="HM1369" s="50"/>
      <c r="HP1369" s="49"/>
      <c r="HQ1369" s="49"/>
      <c r="HR1369" s="49"/>
      <c r="HS1369" s="50"/>
      <c r="HT1369" s="47"/>
      <c r="HU1369" s="50"/>
      <c r="HX1369" s="49"/>
      <c r="HY1369" s="49"/>
      <c r="HZ1369" s="49"/>
      <c r="IA1369" s="50"/>
      <c r="IB1369" s="47"/>
      <c r="IC1369" s="50"/>
      <c r="IF1369" s="49"/>
      <c r="IG1369" s="49"/>
      <c r="IH1369" s="49"/>
      <c r="II1369" s="50"/>
      <c r="IJ1369" s="47"/>
      <c r="IK1369" s="50"/>
      <c r="IN1369" s="49"/>
      <c r="IO1369" s="49"/>
      <c r="IP1369" s="49"/>
      <c r="IQ1369" s="50"/>
    </row>
    <row r="1370" spans="1:251" s="48" customFormat="1">
      <c r="A1370" s="43">
        <v>751</v>
      </c>
      <c r="B1370" s="44">
        <v>100000377276</v>
      </c>
      <c r="C1370" s="43">
        <v>0</v>
      </c>
      <c r="D1370" s="45" t="s">
        <v>314</v>
      </c>
      <c r="E1370" s="45" t="s">
        <v>318</v>
      </c>
      <c r="F1370" s="46">
        <v>107000</v>
      </c>
      <c r="G1370" s="46">
        <v>-19421.23</v>
      </c>
      <c r="H1370" s="46">
        <v>87578.77</v>
      </c>
      <c r="I1370" s="47"/>
      <c r="K1370" s="49"/>
      <c r="L1370" s="47"/>
      <c r="M1370" s="50"/>
      <c r="P1370" s="49"/>
      <c r="Q1370" s="49"/>
      <c r="R1370" s="49"/>
      <c r="S1370" s="50"/>
      <c r="T1370" s="47"/>
      <c r="U1370" s="50"/>
      <c r="X1370" s="49"/>
      <c r="Y1370" s="49"/>
      <c r="Z1370" s="49"/>
      <c r="AA1370" s="50"/>
      <c r="AB1370" s="47"/>
      <c r="AC1370" s="50"/>
      <c r="AF1370" s="49"/>
      <c r="AG1370" s="49"/>
      <c r="AH1370" s="49"/>
      <c r="AI1370" s="50"/>
      <c r="AJ1370" s="47"/>
      <c r="AK1370" s="50"/>
      <c r="AN1370" s="49"/>
      <c r="AO1370" s="49"/>
      <c r="AP1370" s="49"/>
      <c r="AQ1370" s="50"/>
      <c r="AR1370" s="47"/>
      <c r="AS1370" s="50"/>
      <c r="AV1370" s="49"/>
      <c r="AW1370" s="49"/>
      <c r="AX1370" s="49"/>
      <c r="AY1370" s="50"/>
      <c r="AZ1370" s="47"/>
      <c r="BA1370" s="50"/>
      <c r="BD1370" s="49"/>
      <c r="BE1370" s="49"/>
      <c r="BF1370" s="49"/>
      <c r="BG1370" s="50"/>
      <c r="BH1370" s="47"/>
      <c r="BI1370" s="50"/>
      <c r="BL1370" s="49"/>
      <c r="BM1370" s="49"/>
      <c r="BN1370" s="49"/>
      <c r="BO1370" s="50"/>
      <c r="BP1370" s="47"/>
      <c r="BQ1370" s="50"/>
      <c r="BT1370" s="49"/>
      <c r="BU1370" s="49"/>
      <c r="BV1370" s="49"/>
      <c r="BW1370" s="50"/>
      <c r="BX1370" s="47"/>
      <c r="BY1370" s="50"/>
      <c r="CB1370" s="49"/>
      <c r="CC1370" s="49"/>
      <c r="CD1370" s="49"/>
      <c r="CE1370" s="50"/>
      <c r="CF1370" s="47"/>
      <c r="CG1370" s="50"/>
      <c r="CJ1370" s="49"/>
      <c r="CK1370" s="49"/>
      <c r="CL1370" s="49"/>
      <c r="CM1370" s="50"/>
      <c r="CN1370" s="47"/>
      <c r="CO1370" s="50"/>
      <c r="CR1370" s="49"/>
      <c r="CS1370" s="49"/>
      <c r="CT1370" s="49"/>
      <c r="CU1370" s="50"/>
      <c r="CV1370" s="47"/>
      <c r="CW1370" s="50"/>
      <c r="CZ1370" s="49"/>
      <c r="DA1370" s="49"/>
      <c r="DB1370" s="49"/>
      <c r="DC1370" s="50"/>
      <c r="DD1370" s="47"/>
      <c r="DE1370" s="50"/>
      <c r="DH1370" s="49"/>
      <c r="DI1370" s="49"/>
      <c r="DJ1370" s="49"/>
      <c r="DK1370" s="50"/>
      <c r="DL1370" s="47"/>
      <c r="DM1370" s="50"/>
      <c r="DP1370" s="49"/>
      <c r="DQ1370" s="49"/>
      <c r="DR1370" s="49"/>
      <c r="DS1370" s="50"/>
      <c r="DT1370" s="47"/>
      <c r="DU1370" s="50"/>
      <c r="DX1370" s="49"/>
      <c r="DY1370" s="49"/>
      <c r="DZ1370" s="49"/>
      <c r="EA1370" s="50"/>
      <c r="EB1370" s="47"/>
      <c r="EC1370" s="50"/>
      <c r="EF1370" s="49"/>
      <c r="EG1370" s="49"/>
      <c r="EH1370" s="49"/>
      <c r="EI1370" s="50"/>
      <c r="EJ1370" s="47"/>
      <c r="EK1370" s="50"/>
      <c r="EN1370" s="49"/>
      <c r="EO1370" s="49"/>
      <c r="EP1370" s="49"/>
      <c r="EQ1370" s="50"/>
      <c r="ER1370" s="47"/>
      <c r="ES1370" s="50"/>
      <c r="EV1370" s="49"/>
      <c r="EW1370" s="49"/>
      <c r="EX1370" s="49"/>
      <c r="EY1370" s="50"/>
      <c r="EZ1370" s="47"/>
      <c r="FA1370" s="50"/>
      <c r="FD1370" s="49"/>
      <c r="FE1370" s="49"/>
      <c r="FF1370" s="49"/>
      <c r="FG1370" s="50"/>
      <c r="FH1370" s="47"/>
      <c r="FI1370" s="50"/>
      <c r="FL1370" s="49"/>
      <c r="FM1370" s="49"/>
      <c r="FN1370" s="49"/>
      <c r="FO1370" s="50"/>
      <c r="FP1370" s="47"/>
      <c r="FQ1370" s="50"/>
      <c r="FT1370" s="49"/>
      <c r="FU1370" s="49"/>
      <c r="FV1370" s="49"/>
      <c r="FW1370" s="50"/>
      <c r="FX1370" s="47"/>
      <c r="FY1370" s="50"/>
      <c r="GB1370" s="49"/>
      <c r="GC1370" s="49"/>
      <c r="GD1370" s="49"/>
      <c r="GE1370" s="50"/>
      <c r="GF1370" s="47"/>
      <c r="GG1370" s="50"/>
      <c r="GJ1370" s="49"/>
      <c r="GK1370" s="49"/>
      <c r="GL1370" s="49"/>
      <c r="GM1370" s="50"/>
      <c r="GN1370" s="47"/>
      <c r="GO1370" s="50"/>
      <c r="GR1370" s="49"/>
      <c r="GS1370" s="49"/>
      <c r="GT1370" s="49"/>
      <c r="GU1370" s="50"/>
      <c r="GV1370" s="47"/>
      <c r="GW1370" s="50"/>
      <c r="GZ1370" s="49"/>
      <c r="HA1370" s="49"/>
      <c r="HB1370" s="49"/>
      <c r="HC1370" s="50"/>
      <c r="HD1370" s="47"/>
      <c r="HE1370" s="50"/>
      <c r="HH1370" s="49"/>
      <c r="HI1370" s="49"/>
      <c r="HJ1370" s="49"/>
      <c r="HK1370" s="50"/>
      <c r="HL1370" s="47"/>
      <c r="HM1370" s="50"/>
      <c r="HP1370" s="49"/>
      <c r="HQ1370" s="49"/>
      <c r="HR1370" s="49"/>
      <c r="HS1370" s="50"/>
      <c r="HT1370" s="47"/>
      <c r="HU1370" s="50"/>
      <c r="HX1370" s="49"/>
      <c r="HY1370" s="49"/>
      <c r="HZ1370" s="49"/>
      <c r="IA1370" s="50"/>
      <c r="IB1370" s="47"/>
      <c r="IC1370" s="50"/>
      <c r="IF1370" s="49"/>
      <c r="IG1370" s="49"/>
      <c r="IH1370" s="49"/>
      <c r="II1370" s="50"/>
      <c r="IJ1370" s="47"/>
      <c r="IK1370" s="50"/>
      <c r="IN1370" s="49"/>
      <c r="IO1370" s="49"/>
      <c r="IP1370" s="49"/>
      <c r="IQ1370" s="50"/>
    </row>
    <row r="1371" spans="1:251" s="48" customFormat="1">
      <c r="A1371" s="43">
        <v>752</v>
      </c>
      <c r="B1371" s="44">
        <v>100000377277</v>
      </c>
      <c r="C1371" s="43">
        <v>0</v>
      </c>
      <c r="D1371" s="45" t="s">
        <v>314</v>
      </c>
      <c r="E1371" s="45" t="s">
        <v>318</v>
      </c>
      <c r="F1371" s="46">
        <v>107000</v>
      </c>
      <c r="G1371" s="46">
        <v>-19421.23</v>
      </c>
      <c r="H1371" s="46">
        <v>87578.77</v>
      </c>
      <c r="I1371" s="47"/>
      <c r="K1371" s="49"/>
      <c r="L1371" s="47"/>
      <c r="M1371" s="50"/>
      <c r="P1371" s="49"/>
      <c r="Q1371" s="49"/>
      <c r="R1371" s="49"/>
      <c r="S1371" s="50"/>
      <c r="T1371" s="47"/>
      <c r="U1371" s="50"/>
      <c r="X1371" s="49"/>
      <c r="Y1371" s="49"/>
      <c r="Z1371" s="49"/>
      <c r="AA1371" s="50"/>
      <c r="AB1371" s="47"/>
      <c r="AC1371" s="50"/>
      <c r="AF1371" s="49"/>
      <c r="AG1371" s="49"/>
      <c r="AH1371" s="49"/>
      <c r="AI1371" s="50"/>
      <c r="AJ1371" s="47"/>
      <c r="AK1371" s="50"/>
      <c r="AN1371" s="49"/>
      <c r="AO1371" s="49"/>
      <c r="AP1371" s="49"/>
      <c r="AQ1371" s="50"/>
      <c r="AR1371" s="47"/>
      <c r="AS1371" s="50"/>
      <c r="AV1371" s="49"/>
      <c r="AW1371" s="49"/>
      <c r="AX1371" s="49"/>
      <c r="AY1371" s="50"/>
      <c r="AZ1371" s="47"/>
      <c r="BA1371" s="50"/>
      <c r="BD1371" s="49"/>
      <c r="BE1371" s="49"/>
      <c r="BF1371" s="49"/>
      <c r="BG1371" s="50"/>
      <c r="BH1371" s="47"/>
      <c r="BI1371" s="50"/>
      <c r="BL1371" s="49"/>
      <c r="BM1371" s="49"/>
      <c r="BN1371" s="49"/>
      <c r="BO1371" s="50"/>
      <c r="BP1371" s="47"/>
      <c r="BQ1371" s="50"/>
      <c r="BT1371" s="49"/>
      <c r="BU1371" s="49"/>
      <c r="BV1371" s="49"/>
      <c r="BW1371" s="50"/>
      <c r="BX1371" s="47"/>
      <c r="BY1371" s="50"/>
      <c r="CB1371" s="49"/>
      <c r="CC1371" s="49"/>
      <c r="CD1371" s="49"/>
      <c r="CE1371" s="50"/>
      <c r="CF1371" s="47"/>
      <c r="CG1371" s="50"/>
      <c r="CJ1371" s="49"/>
      <c r="CK1371" s="49"/>
      <c r="CL1371" s="49"/>
      <c r="CM1371" s="50"/>
      <c r="CN1371" s="47"/>
      <c r="CO1371" s="50"/>
      <c r="CR1371" s="49"/>
      <c r="CS1371" s="49"/>
      <c r="CT1371" s="49"/>
      <c r="CU1371" s="50"/>
      <c r="CV1371" s="47"/>
      <c r="CW1371" s="50"/>
      <c r="CZ1371" s="49"/>
      <c r="DA1371" s="49"/>
      <c r="DB1371" s="49"/>
      <c r="DC1371" s="50"/>
      <c r="DD1371" s="47"/>
      <c r="DE1371" s="50"/>
      <c r="DH1371" s="49"/>
      <c r="DI1371" s="49"/>
      <c r="DJ1371" s="49"/>
      <c r="DK1371" s="50"/>
      <c r="DL1371" s="47"/>
      <c r="DM1371" s="50"/>
      <c r="DP1371" s="49"/>
      <c r="DQ1371" s="49"/>
      <c r="DR1371" s="49"/>
      <c r="DS1371" s="50"/>
      <c r="DT1371" s="47"/>
      <c r="DU1371" s="50"/>
      <c r="DX1371" s="49"/>
      <c r="DY1371" s="49"/>
      <c r="DZ1371" s="49"/>
      <c r="EA1371" s="50"/>
      <c r="EB1371" s="47"/>
      <c r="EC1371" s="50"/>
      <c r="EF1371" s="49"/>
      <c r="EG1371" s="49"/>
      <c r="EH1371" s="49"/>
      <c r="EI1371" s="50"/>
      <c r="EJ1371" s="47"/>
      <c r="EK1371" s="50"/>
      <c r="EN1371" s="49"/>
      <c r="EO1371" s="49"/>
      <c r="EP1371" s="49"/>
      <c r="EQ1371" s="50"/>
      <c r="ER1371" s="47"/>
      <c r="ES1371" s="50"/>
      <c r="EV1371" s="49"/>
      <c r="EW1371" s="49"/>
      <c r="EX1371" s="49"/>
      <c r="EY1371" s="50"/>
      <c r="EZ1371" s="47"/>
      <c r="FA1371" s="50"/>
      <c r="FD1371" s="49"/>
      <c r="FE1371" s="49"/>
      <c r="FF1371" s="49"/>
      <c r="FG1371" s="50"/>
      <c r="FH1371" s="47"/>
      <c r="FI1371" s="50"/>
      <c r="FL1371" s="49"/>
      <c r="FM1371" s="49"/>
      <c r="FN1371" s="49"/>
      <c r="FO1371" s="50"/>
      <c r="FP1371" s="47"/>
      <c r="FQ1371" s="50"/>
      <c r="FT1371" s="49"/>
      <c r="FU1371" s="49"/>
      <c r="FV1371" s="49"/>
      <c r="FW1371" s="50"/>
      <c r="FX1371" s="47"/>
      <c r="FY1371" s="50"/>
      <c r="GB1371" s="49"/>
      <c r="GC1371" s="49"/>
      <c r="GD1371" s="49"/>
      <c r="GE1371" s="50"/>
      <c r="GF1371" s="47"/>
      <c r="GG1371" s="50"/>
      <c r="GJ1371" s="49"/>
      <c r="GK1371" s="49"/>
      <c r="GL1371" s="49"/>
      <c r="GM1371" s="50"/>
      <c r="GN1371" s="47"/>
      <c r="GO1371" s="50"/>
      <c r="GR1371" s="49"/>
      <c r="GS1371" s="49"/>
      <c r="GT1371" s="49"/>
      <c r="GU1371" s="50"/>
      <c r="GV1371" s="47"/>
      <c r="GW1371" s="50"/>
      <c r="GZ1371" s="49"/>
      <c r="HA1371" s="49"/>
      <c r="HB1371" s="49"/>
      <c r="HC1371" s="50"/>
      <c r="HD1371" s="47"/>
      <c r="HE1371" s="50"/>
      <c r="HH1371" s="49"/>
      <c r="HI1371" s="49"/>
      <c r="HJ1371" s="49"/>
      <c r="HK1371" s="50"/>
      <c r="HL1371" s="47"/>
      <c r="HM1371" s="50"/>
      <c r="HP1371" s="49"/>
      <c r="HQ1371" s="49"/>
      <c r="HR1371" s="49"/>
      <c r="HS1371" s="50"/>
      <c r="HT1371" s="47"/>
      <c r="HU1371" s="50"/>
      <c r="HX1371" s="49"/>
      <c r="HY1371" s="49"/>
      <c r="HZ1371" s="49"/>
      <c r="IA1371" s="50"/>
      <c r="IB1371" s="47"/>
      <c r="IC1371" s="50"/>
      <c r="IF1371" s="49"/>
      <c r="IG1371" s="49"/>
      <c r="IH1371" s="49"/>
      <c r="II1371" s="50"/>
      <c r="IJ1371" s="47"/>
      <c r="IK1371" s="50"/>
      <c r="IN1371" s="49"/>
      <c r="IO1371" s="49"/>
      <c r="IP1371" s="49"/>
      <c r="IQ1371" s="50"/>
    </row>
    <row r="1372" spans="1:251" s="48" customFormat="1">
      <c r="A1372" s="43">
        <v>753</v>
      </c>
      <c r="B1372" s="44">
        <v>100000377278</v>
      </c>
      <c r="C1372" s="43">
        <v>0</v>
      </c>
      <c r="D1372" s="45" t="s">
        <v>314</v>
      </c>
      <c r="E1372" s="45" t="s">
        <v>318</v>
      </c>
      <c r="F1372" s="46">
        <v>107000</v>
      </c>
      <c r="G1372" s="46">
        <v>-19421.23</v>
      </c>
      <c r="H1372" s="46">
        <v>87578.77</v>
      </c>
      <c r="I1372" s="47"/>
      <c r="K1372" s="49"/>
      <c r="L1372" s="47"/>
      <c r="M1372" s="50"/>
      <c r="P1372" s="49"/>
      <c r="Q1372" s="49"/>
      <c r="R1372" s="49"/>
      <c r="S1372" s="50"/>
      <c r="T1372" s="47"/>
      <c r="U1372" s="50"/>
      <c r="X1372" s="49"/>
      <c r="Y1372" s="49"/>
      <c r="Z1372" s="49"/>
      <c r="AA1372" s="50"/>
      <c r="AB1372" s="47"/>
      <c r="AC1372" s="50"/>
      <c r="AF1372" s="49"/>
      <c r="AG1372" s="49"/>
      <c r="AH1372" s="49"/>
      <c r="AI1372" s="50"/>
      <c r="AJ1372" s="47"/>
      <c r="AK1372" s="50"/>
      <c r="AN1372" s="49"/>
      <c r="AO1372" s="49"/>
      <c r="AP1372" s="49"/>
      <c r="AQ1372" s="50"/>
      <c r="AR1372" s="47"/>
      <c r="AS1372" s="50"/>
      <c r="AV1372" s="49"/>
      <c r="AW1372" s="49"/>
      <c r="AX1372" s="49"/>
      <c r="AY1372" s="50"/>
      <c r="AZ1372" s="47"/>
      <c r="BA1372" s="50"/>
      <c r="BD1372" s="49"/>
      <c r="BE1372" s="49"/>
      <c r="BF1372" s="49"/>
      <c r="BG1372" s="50"/>
      <c r="BH1372" s="47"/>
      <c r="BI1372" s="50"/>
      <c r="BL1372" s="49"/>
      <c r="BM1372" s="49"/>
      <c r="BN1372" s="49"/>
      <c r="BO1372" s="50"/>
      <c r="BP1372" s="47"/>
      <c r="BQ1372" s="50"/>
      <c r="BT1372" s="49"/>
      <c r="BU1372" s="49"/>
      <c r="BV1372" s="49"/>
      <c r="BW1372" s="50"/>
      <c r="BX1372" s="47"/>
      <c r="BY1372" s="50"/>
      <c r="CB1372" s="49"/>
      <c r="CC1372" s="49"/>
      <c r="CD1372" s="49"/>
      <c r="CE1372" s="50"/>
      <c r="CF1372" s="47"/>
      <c r="CG1372" s="50"/>
      <c r="CJ1372" s="49"/>
      <c r="CK1372" s="49"/>
      <c r="CL1372" s="49"/>
      <c r="CM1372" s="50"/>
      <c r="CN1372" s="47"/>
      <c r="CO1372" s="50"/>
      <c r="CR1372" s="49"/>
      <c r="CS1372" s="49"/>
      <c r="CT1372" s="49"/>
      <c r="CU1372" s="50"/>
      <c r="CV1372" s="47"/>
      <c r="CW1372" s="50"/>
      <c r="CZ1372" s="49"/>
      <c r="DA1372" s="49"/>
      <c r="DB1372" s="49"/>
      <c r="DC1372" s="50"/>
      <c r="DD1372" s="47"/>
      <c r="DE1372" s="50"/>
      <c r="DH1372" s="49"/>
      <c r="DI1372" s="49"/>
      <c r="DJ1372" s="49"/>
      <c r="DK1372" s="50"/>
      <c r="DL1372" s="47"/>
      <c r="DM1372" s="50"/>
      <c r="DP1372" s="49"/>
      <c r="DQ1372" s="49"/>
      <c r="DR1372" s="49"/>
      <c r="DS1372" s="50"/>
      <c r="DT1372" s="47"/>
      <c r="DU1372" s="50"/>
      <c r="DX1372" s="49"/>
      <c r="DY1372" s="49"/>
      <c r="DZ1372" s="49"/>
      <c r="EA1372" s="50"/>
      <c r="EB1372" s="47"/>
      <c r="EC1372" s="50"/>
      <c r="EF1372" s="49"/>
      <c r="EG1372" s="49"/>
      <c r="EH1372" s="49"/>
      <c r="EI1372" s="50"/>
      <c r="EJ1372" s="47"/>
      <c r="EK1372" s="50"/>
      <c r="EN1372" s="49"/>
      <c r="EO1372" s="49"/>
      <c r="EP1372" s="49"/>
      <c r="EQ1372" s="50"/>
      <c r="ER1372" s="47"/>
      <c r="ES1372" s="50"/>
      <c r="EV1372" s="49"/>
      <c r="EW1372" s="49"/>
      <c r="EX1372" s="49"/>
      <c r="EY1372" s="50"/>
      <c r="EZ1372" s="47"/>
      <c r="FA1372" s="50"/>
      <c r="FD1372" s="49"/>
      <c r="FE1372" s="49"/>
      <c r="FF1372" s="49"/>
      <c r="FG1372" s="50"/>
      <c r="FH1372" s="47"/>
      <c r="FI1372" s="50"/>
      <c r="FL1372" s="49"/>
      <c r="FM1372" s="49"/>
      <c r="FN1372" s="49"/>
      <c r="FO1372" s="50"/>
      <c r="FP1372" s="47"/>
      <c r="FQ1372" s="50"/>
      <c r="FT1372" s="49"/>
      <c r="FU1372" s="49"/>
      <c r="FV1372" s="49"/>
      <c r="FW1372" s="50"/>
      <c r="FX1372" s="47"/>
      <c r="FY1372" s="50"/>
      <c r="GB1372" s="49"/>
      <c r="GC1372" s="49"/>
      <c r="GD1372" s="49"/>
      <c r="GE1372" s="50"/>
      <c r="GF1372" s="47"/>
      <c r="GG1372" s="50"/>
      <c r="GJ1372" s="49"/>
      <c r="GK1372" s="49"/>
      <c r="GL1372" s="49"/>
      <c r="GM1372" s="50"/>
      <c r="GN1372" s="47"/>
      <c r="GO1372" s="50"/>
      <c r="GR1372" s="49"/>
      <c r="GS1372" s="49"/>
      <c r="GT1372" s="49"/>
      <c r="GU1372" s="50"/>
      <c r="GV1372" s="47"/>
      <c r="GW1372" s="50"/>
      <c r="GZ1372" s="49"/>
      <c r="HA1372" s="49"/>
      <c r="HB1372" s="49"/>
      <c r="HC1372" s="50"/>
      <c r="HD1372" s="47"/>
      <c r="HE1372" s="50"/>
      <c r="HH1372" s="49"/>
      <c r="HI1372" s="49"/>
      <c r="HJ1372" s="49"/>
      <c r="HK1372" s="50"/>
      <c r="HL1372" s="47"/>
      <c r="HM1372" s="50"/>
      <c r="HP1372" s="49"/>
      <c r="HQ1372" s="49"/>
      <c r="HR1372" s="49"/>
      <c r="HS1372" s="50"/>
      <c r="HT1372" s="47"/>
      <c r="HU1372" s="50"/>
      <c r="HX1372" s="49"/>
      <c r="HY1372" s="49"/>
      <c r="HZ1372" s="49"/>
      <c r="IA1372" s="50"/>
      <c r="IB1372" s="47"/>
      <c r="IC1372" s="50"/>
      <c r="IF1372" s="49"/>
      <c r="IG1372" s="49"/>
      <c r="IH1372" s="49"/>
      <c r="II1372" s="50"/>
      <c r="IJ1372" s="47"/>
      <c r="IK1372" s="50"/>
      <c r="IN1372" s="49"/>
      <c r="IO1372" s="49"/>
      <c r="IP1372" s="49"/>
      <c r="IQ1372" s="50"/>
    </row>
    <row r="1373" spans="1:251" s="48" customFormat="1">
      <c r="A1373" s="43">
        <v>754</v>
      </c>
      <c r="B1373" s="44">
        <v>100000377279</v>
      </c>
      <c r="C1373" s="43">
        <v>0</v>
      </c>
      <c r="D1373" s="45" t="s">
        <v>314</v>
      </c>
      <c r="E1373" s="45" t="s">
        <v>318</v>
      </c>
      <c r="F1373" s="46">
        <v>107000</v>
      </c>
      <c r="G1373" s="46">
        <v>-19421.23</v>
      </c>
      <c r="H1373" s="46">
        <v>87578.77</v>
      </c>
      <c r="I1373" s="47"/>
      <c r="K1373" s="49"/>
      <c r="L1373" s="47"/>
      <c r="M1373" s="50"/>
      <c r="P1373" s="49"/>
      <c r="Q1373" s="49"/>
      <c r="R1373" s="49"/>
      <c r="S1373" s="50"/>
      <c r="T1373" s="47"/>
      <c r="U1373" s="50"/>
      <c r="X1373" s="49"/>
      <c r="Y1373" s="49"/>
      <c r="Z1373" s="49"/>
      <c r="AA1373" s="50"/>
      <c r="AB1373" s="47"/>
      <c r="AC1373" s="50"/>
      <c r="AF1373" s="49"/>
      <c r="AG1373" s="49"/>
      <c r="AH1373" s="49"/>
      <c r="AI1373" s="50"/>
      <c r="AJ1373" s="47"/>
      <c r="AK1373" s="50"/>
      <c r="AN1373" s="49"/>
      <c r="AO1373" s="49"/>
      <c r="AP1373" s="49"/>
      <c r="AQ1373" s="50"/>
      <c r="AR1373" s="47"/>
      <c r="AS1373" s="50"/>
      <c r="AV1373" s="49"/>
      <c r="AW1373" s="49"/>
      <c r="AX1373" s="49"/>
      <c r="AY1373" s="50"/>
      <c r="AZ1373" s="47"/>
      <c r="BA1373" s="50"/>
      <c r="BD1373" s="49"/>
      <c r="BE1373" s="49"/>
      <c r="BF1373" s="49"/>
      <c r="BG1373" s="50"/>
      <c r="BH1373" s="47"/>
      <c r="BI1373" s="50"/>
      <c r="BL1373" s="49"/>
      <c r="BM1373" s="49"/>
      <c r="BN1373" s="49"/>
      <c r="BO1373" s="50"/>
      <c r="BP1373" s="47"/>
      <c r="BQ1373" s="50"/>
      <c r="BT1373" s="49"/>
      <c r="BU1373" s="49"/>
      <c r="BV1373" s="49"/>
      <c r="BW1373" s="50"/>
      <c r="BX1373" s="47"/>
      <c r="BY1373" s="50"/>
      <c r="CB1373" s="49"/>
      <c r="CC1373" s="49"/>
      <c r="CD1373" s="49"/>
      <c r="CE1373" s="50"/>
      <c r="CF1373" s="47"/>
      <c r="CG1373" s="50"/>
      <c r="CJ1373" s="49"/>
      <c r="CK1373" s="49"/>
      <c r="CL1373" s="49"/>
      <c r="CM1373" s="50"/>
      <c r="CN1373" s="47"/>
      <c r="CO1373" s="50"/>
      <c r="CR1373" s="49"/>
      <c r="CS1373" s="49"/>
      <c r="CT1373" s="49"/>
      <c r="CU1373" s="50"/>
      <c r="CV1373" s="47"/>
      <c r="CW1373" s="50"/>
      <c r="CZ1373" s="49"/>
      <c r="DA1373" s="49"/>
      <c r="DB1373" s="49"/>
      <c r="DC1373" s="50"/>
      <c r="DD1373" s="47"/>
      <c r="DE1373" s="50"/>
      <c r="DH1373" s="49"/>
      <c r="DI1373" s="49"/>
      <c r="DJ1373" s="49"/>
      <c r="DK1373" s="50"/>
      <c r="DL1373" s="47"/>
      <c r="DM1373" s="50"/>
      <c r="DP1373" s="49"/>
      <c r="DQ1373" s="49"/>
      <c r="DR1373" s="49"/>
      <c r="DS1373" s="50"/>
      <c r="DT1373" s="47"/>
      <c r="DU1373" s="50"/>
      <c r="DX1373" s="49"/>
      <c r="DY1373" s="49"/>
      <c r="DZ1373" s="49"/>
      <c r="EA1373" s="50"/>
      <c r="EB1373" s="47"/>
      <c r="EC1373" s="50"/>
      <c r="EF1373" s="49"/>
      <c r="EG1373" s="49"/>
      <c r="EH1373" s="49"/>
      <c r="EI1373" s="50"/>
      <c r="EJ1373" s="47"/>
      <c r="EK1373" s="50"/>
      <c r="EN1373" s="49"/>
      <c r="EO1373" s="49"/>
      <c r="EP1373" s="49"/>
      <c r="EQ1373" s="50"/>
      <c r="ER1373" s="47"/>
      <c r="ES1373" s="50"/>
      <c r="EV1373" s="49"/>
      <c r="EW1373" s="49"/>
      <c r="EX1373" s="49"/>
      <c r="EY1373" s="50"/>
      <c r="EZ1373" s="47"/>
      <c r="FA1373" s="50"/>
      <c r="FD1373" s="49"/>
      <c r="FE1373" s="49"/>
      <c r="FF1373" s="49"/>
      <c r="FG1373" s="50"/>
      <c r="FH1373" s="47"/>
      <c r="FI1373" s="50"/>
      <c r="FL1373" s="49"/>
      <c r="FM1373" s="49"/>
      <c r="FN1373" s="49"/>
      <c r="FO1373" s="50"/>
      <c r="FP1373" s="47"/>
      <c r="FQ1373" s="50"/>
      <c r="FT1373" s="49"/>
      <c r="FU1373" s="49"/>
      <c r="FV1373" s="49"/>
      <c r="FW1373" s="50"/>
      <c r="FX1373" s="47"/>
      <c r="FY1373" s="50"/>
      <c r="GB1373" s="49"/>
      <c r="GC1373" s="49"/>
      <c r="GD1373" s="49"/>
      <c r="GE1373" s="50"/>
      <c r="GF1373" s="47"/>
      <c r="GG1373" s="50"/>
      <c r="GJ1373" s="49"/>
      <c r="GK1373" s="49"/>
      <c r="GL1373" s="49"/>
      <c r="GM1373" s="50"/>
      <c r="GN1373" s="47"/>
      <c r="GO1373" s="50"/>
      <c r="GR1373" s="49"/>
      <c r="GS1373" s="49"/>
      <c r="GT1373" s="49"/>
      <c r="GU1373" s="50"/>
      <c r="GV1373" s="47"/>
      <c r="GW1373" s="50"/>
      <c r="GZ1373" s="49"/>
      <c r="HA1373" s="49"/>
      <c r="HB1373" s="49"/>
      <c r="HC1373" s="50"/>
      <c r="HD1373" s="47"/>
      <c r="HE1373" s="50"/>
      <c r="HH1373" s="49"/>
      <c r="HI1373" s="49"/>
      <c r="HJ1373" s="49"/>
      <c r="HK1373" s="50"/>
      <c r="HL1373" s="47"/>
      <c r="HM1373" s="50"/>
      <c r="HP1373" s="49"/>
      <c r="HQ1373" s="49"/>
      <c r="HR1373" s="49"/>
      <c r="HS1373" s="50"/>
      <c r="HT1373" s="47"/>
      <c r="HU1373" s="50"/>
      <c r="HX1373" s="49"/>
      <c r="HY1373" s="49"/>
      <c r="HZ1373" s="49"/>
      <c r="IA1373" s="50"/>
      <c r="IB1373" s="47"/>
      <c r="IC1373" s="50"/>
      <c r="IF1373" s="49"/>
      <c r="IG1373" s="49"/>
      <c r="IH1373" s="49"/>
      <c r="II1373" s="50"/>
      <c r="IJ1373" s="47"/>
      <c r="IK1373" s="50"/>
      <c r="IN1373" s="49"/>
      <c r="IO1373" s="49"/>
      <c r="IP1373" s="49"/>
      <c r="IQ1373" s="50"/>
    </row>
    <row r="1374" spans="1:251" s="48" customFormat="1">
      <c r="A1374" s="43">
        <v>755</v>
      </c>
      <c r="B1374" s="44">
        <v>100000377280</v>
      </c>
      <c r="C1374" s="43">
        <v>0</v>
      </c>
      <c r="D1374" s="45" t="s">
        <v>314</v>
      </c>
      <c r="E1374" s="45" t="s">
        <v>318</v>
      </c>
      <c r="F1374" s="46">
        <v>107000</v>
      </c>
      <c r="G1374" s="46">
        <v>-19421.23</v>
      </c>
      <c r="H1374" s="46">
        <v>87578.77</v>
      </c>
      <c r="I1374" s="47"/>
      <c r="K1374" s="49"/>
      <c r="L1374" s="47"/>
      <c r="M1374" s="50"/>
      <c r="P1374" s="49"/>
      <c r="Q1374" s="49"/>
      <c r="R1374" s="49"/>
      <c r="S1374" s="50"/>
      <c r="T1374" s="47"/>
      <c r="U1374" s="50"/>
      <c r="X1374" s="49"/>
      <c r="Y1374" s="49"/>
      <c r="Z1374" s="49"/>
      <c r="AA1374" s="50"/>
      <c r="AB1374" s="47"/>
      <c r="AC1374" s="50"/>
      <c r="AF1374" s="49"/>
      <c r="AG1374" s="49"/>
      <c r="AH1374" s="49"/>
      <c r="AI1374" s="50"/>
      <c r="AJ1374" s="47"/>
      <c r="AK1374" s="50"/>
      <c r="AN1374" s="49"/>
      <c r="AO1374" s="49"/>
      <c r="AP1374" s="49"/>
      <c r="AQ1374" s="50"/>
      <c r="AR1374" s="47"/>
      <c r="AS1374" s="50"/>
      <c r="AV1374" s="49"/>
      <c r="AW1374" s="49"/>
      <c r="AX1374" s="49"/>
      <c r="AY1374" s="50"/>
      <c r="AZ1374" s="47"/>
      <c r="BA1374" s="50"/>
      <c r="BD1374" s="49"/>
      <c r="BE1374" s="49"/>
      <c r="BF1374" s="49"/>
      <c r="BG1374" s="50"/>
      <c r="BH1374" s="47"/>
      <c r="BI1374" s="50"/>
      <c r="BL1374" s="49"/>
      <c r="BM1374" s="49"/>
      <c r="BN1374" s="49"/>
      <c r="BO1374" s="50"/>
      <c r="BP1374" s="47"/>
      <c r="BQ1374" s="50"/>
      <c r="BT1374" s="49"/>
      <c r="BU1374" s="49"/>
      <c r="BV1374" s="49"/>
      <c r="BW1374" s="50"/>
      <c r="BX1374" s="47"/>
      <c r="BY1374" s="50"/>
      <c r="CB1374" s="49"/>
      <c r="CC1374" s="49"/>
      <c r="CD1374" s="49"/>
      <c r="CE1374" s="50"/>
      <c r="CF1374" s="47"/>
      <c r="CG1374" s="50"/>
      <c r="CJ1374" s="49"/>
      <c r="CK1374" s="49"/>
      <c r="CL1374" s="49"/>
      <c r="CM1374" s="50"/>
      <c r="CN1374" s="47"/>
      <c r="CO1374" s="50"/>
      <c r="CR1374" s="49"/>
      <c r="CS1374" s="49"/>
      <c r="CT1374" s="49"/>
      <c r="CU1374" s="50"/>
      <c r="CV1374" s="47"/>
      <c r="CW1374" s="50"/>
      <c r="CZ1374" s="49"/>
      <c r="DA1374" s="49"/>
      <c r="DB1374" s="49"/>
      <c r="DC1374" s="50"/>
      <c r="DD1374" s="47"/>
      <c r="DE1374" s="50"/>
      <c r="DH1374" s="49"/>
      <c r="DI1374" s="49"/>
      <c r="DJ1374" s="49"/>
      <c r="DK1374" s="50"/>
      <c r="DL1374" s="47"/>
      <c r="DM1374" s="50"/>
      <c r="DP1374" s="49"/>
      <c r="DQ1374" s="49"/>
      <c r="DR1374" s="49"/>
      <c r="DS1374" s="50"/>
      <c r="DT1374" s="47"/>
      <c r="DU1374" s="50"/>
      <c r="DX1374" s="49"/>
      <c r="DY1374" s="49"/>
      <c r="DZ1374" s="49"/>
      <c r="EA1374" s="50"/>
      <c r="EB1374" s="47"/>
      <c r="EC1374" s="50"/>
      <c r="EF1374" s="49"/>
      <c r="EG1374" s="49"/>
      <c r="EH1374" s="49"/>
      <c r="EI1374" s="50"/>
      <c r="EJ1374" s="47"/>
      <c r="EK1374" s="50"/>
      <c r="EN1374" s="49"/>
      <c r="EO1374" s="49"/>
      <c r="EP1374" s="49"/>
      <c r="EQ1374" s="50"/>
      <c r="ER1374" s="47"/>
      <c r="ES1374" s="50"/>
      <c r="EV1374" s="49"/>
      <c r="EW1374" s="49"/>
      <c r="EX1374" s="49"/>
      <c r="EY1374" s="50"/>
      <c r="EZ1374" s="47"/>
      <c r="FA1374" s="50"/>
      <c r="FD1374" s="49"/>
      <c r="FE1374" s="49"/>
      <c r="FF1374" s="49"/>
      <c r="FG1374" s="50"/>
      <c r="FH1374" s="47"/>
      <c r="FI1374" s="50"/>
      <c r="FL1374" s="49"/>
      <c r="FM1374" s="49"/>
      <c r="FN1374" s="49"/>
      <c r="FO1374" s="50"/>
      <c r="FP1374" s="47"/>
      <c r="FQ1374" s="50"/>
      <c r="FT1374" s="49"/>
      <c r="FU1374" s="49"/>
      <c r="FV1374" s="49"/>
      <c r="FW1374" s="50"/>
      <c r="FX1374" s="47"/>
      <c r="FY1374" s="50"/>
      <c r="GB1374" s="49"/>
      <c r="GC1374" s="49"/>
      <c r="GD1374" s="49"/>
      <c r="GE1374" s="50"/>
      <c r="GF1374" s="47"/>
      <c r="GG1374" s="50"/>
      <c r="GJ1374" s="49"/>
      <c r="GK1374" s="49"/>
      <c r="GL1374" s="49"/>
      <c r="GM1374" s="50"/>
      <c r="GN1374" s="47"/>
      <c r="GO1374" s="50"/>
      <c r="GR1374" s="49"/>
      <c r="GS1374" s="49"/>
      <c r="GT1374" s="49"/>
      <c r="GU1374" s="50"/>
      <c r="GV1374" s="47"/>
      <c r="GW1374" s="50"/>
      <c r="GZ1374" s="49"/>
      <c r="HA1374" s="49"/>
      <c r="HB1374" s="49"/>
      <c r="HC1374" s="50"/>
      <c r="HD1374" s="47"/>
      <c r="HE1374" s="50"/>
      <c r="HH1374" s="49"/>
      <c r="HI1374" s="49"/>
      <c r="HJ1374" s="49"/>
      <c r="HK1374" s="50"/>
      <c r="HL1374" s="47"/>
      <c r="HM1374" s="50"/>
      <c r="HP1374" s="49"/>
      <c r="HQ1374" s="49"/>
      <c r="HR1374" s="49"/>
      <c r="HS1374" s="50"/>
      <c r="HT1374" s="47"/>
      <c r="HU1374" s="50"/>
      <c r="HX1374" s="49"/>
      <c r="HY1374" s="49"/>
      <c r="HZ1374" s="49"/>
      <c r="IA1374" s="50"/>
      <c r="IB1374" s="47"/>
      <c r="IC1374" s="50"/>
      <c r="IF1374" s="49"/>
      <c r="IG1374" s="49"/>
      <c r="IH1374" s="49"/>
      <c r="II1374" s="50"/>
      <c r="IJ1374" s="47"/>
      <c r="IK1374" s="50"/>
      <c r="IN1374" s="49"/>
      <c r="IO1374" s="49"/>
      <c r="IP1374" s="49"/>
      <c r="IQ1374" s="50"/>
    </row>
    <row r="1375" spans="1:251" s="48" customFormat="1">
      <c r="A1375" s="43">
        <v>756</v>
      </c>
      <c r="B1375" s="44">
        <v>100000377281</v>
      </c>
      <c r="C1375" s="43">
        <v>0</v>
      </c>
      <c r="D1375" s="45" t="s">
        <v>314</v>
      </c>
      <c r="E1375" s="45" t="s">
        <v>318</v>
      </c>
      <c r="F1375" s="46">
        <v>107000</v>
      </c>
      <c r="G1375" s="46">
        <v>-19421.23</v>
      </c>
      <c r="H1375" s="46">
        <v>87578.77</v>
      </c>
      <c r="I1375" s="47"/>
      <c r="K1375" s="49"/>
      <c r="L1375" s="47"/>
      <c r="M1375" s="50"/>
      <c r="P1375" s="49"/>
      <c r="Q1375" s="49"/>
      <c r="R1375" s="49"/>
      <c r="S1375" s="50"/>
      <c r="T1375" s="47"/>
      <c r="U1375" s="50"/>
      <c r="X1375" s="49"/>
      <c r="Y1375" s="49"/>
      <c r="Z1375" s="49"/>
      <c r="AA1375" s="50"/>
      <c r="AB1375" s="47"/>
      <c r="AC1375" s="50"/>
      <c r="AF1375" s="49"/>
      <c r="AG1375" s="49"/>
      <c r="AH1375" s="49"/>
      <c r="AI1375" s="50"/>
      <c r="AJ1375" s="47"/>
      <c r="AK1375" s="50"/>
      <c r="AN1375" s="49"/>
      <c r="AO1375" s="49"/>
      <c r="AP1375" s="49"/>
      <c r="AQ1375" s="50"/>
      <c r="AR1375" s="47"/>
      <c r="AS1375" s="50"/>
      <c r="AV1375" s="49"/>
      <c r="AW1375" s="49"/>
      <c r="AX1375" s="49"/>
      <c r="AY1375" s="50"/>
      <c r="AZ1375" s="47"/>
      <c r="BA1375" s="50"/>
      <c r="BD1375" s="49"/>
      <c r="BE1375" s="49"/>
      <c r="BF1375" s="49"/>
      <c r="BG1375" s="50"/>
      <c r="BH1375" s="47"/>
      <c r="BI1375" s="50"/>
      <c r="BL1375" s="49"/>
      <c r="BM1375" s="49"/>
      <c r="BN1375" s="49"/>
      <c r="BO1375" s="50"/>
      <c r="BP1375" s="47"/>
      <c r="BQ1375" s="50"/>
      <c r="BT1375" s="49"/>
      <c r="BU1375" s="49"/>
      <c r="BV1375" s="49"/>
      <c r="BW1375" s="50"/>
      <c r="BX1375" s="47"/>
      <c r="BY1375" s="50"/>
      <c r="CB1375" s="49"/>
      <c r="CC1375" s="49"/>
      <c r="CD1375" s="49"/>
      <c r="CE1375" s="50"/>
      <c r="CF1375" s="47"/>
      <c r="CG1375" s="50"/>
      <c r="CJ1375" s="49"/>
      <c r="CK1375" s="49"/>
      <c r="CL1375" s="49"/>
      <c r="CM1375" s="50"/>
      <c r="CN1375" s="47"/>
      <c r="CO1375" s="50"/>
      <c r="CR1375" s="49"/>
      <c r="CS1375" s="49"/>
      <c r="CT1375" s="49"/>
      <c r="CU1375" s="50"/>
      <c r="CV1375" s="47"/>
      <c r="CW1375" s="50"/>
      <c r="CZ1375" s="49"/>
      <c r="DA1375" s="49"/>
      <c r="DB1375" s="49"/>
      <c r="DC1375" s="50"/>
      <c r="DD1375" s="47"/>
      <c r="DE1375" s="50"/>
      <c r="DH1375" s="49"/>
      <c r="DI1375" s="49"/>
      <c r="DJ1375" s="49"/>
      <c r="DK1375" s="50"/>
      <c r="DL1375" s="47"/>
      <c r="DM1375" s="50"/>
      <c r="DP1375" s="49"/>
      <c r="DQ1375" s="49"/>
      <c r="DR1375" s="49"/>
      <c r="DS1375" s="50"/>
      <c r="DT1375" s="47"/>
      <c r="DU1375" s="50"/>
      <c r="DX1375" s="49"/>
      <c r="DY1375" s="49"/>
      <c r="DZ1375" s="49"/>
      <c r="EA1375" s="50"/>
      <c r="EB1375" s="47"/>
      <c r="EC1375" s="50"/>
      <c r="EF1375" s="49"/>
      <c r="EG1375" s="49"/>
      <c r="EH1375" s="49"/>
      <c r="EI1375" s="50"/>
      <c r="EJ1375" s="47"/>
      <c r="EK1375" s="50"/>
      <c r="EN1375" s="49"/>
      <c r="EO1375" s="49"/>
      <c r="EP1375" s="49"/>
      <c r="EQ1375" s="50"/>
      <c r="ER1375" s="47"/>
      <c r="ES1375" s="50"/>
      <c r="EV1375" s="49"/>
      <c r="EW1375" s="49"/>
      <c r="EX1375" s="49"/>
      <c r="EY1375" s="50"/>
      <c r="EZ1375" s="47"/>
      <c r="FA1375" s="50"/>
      <c r="FD1375" s="49"/>
      <c r="FE1375" s="49"/>
      <c r="FF1375" s="49"/>
      <c r="FG1375" s="50"/>
      <c r="FH1375" s="47"/>
      <c r="FI1375" s="50"/>
      <c r="FL1375" s="49"/>
      <c r="FM1375" s="49"/>
      <c r="FN1375" s="49"/>
      <c r="FO1375" s="50"/>
      <c r="FP1375" s="47"/>
      <c r="FQ1375" s="50"/>
      <c r="FT1375" s="49"/>
      <c r="FU1375" s="49"/>
      <c r="FV1375" s="49"/>
      <c r="FW1375" s="50"/>
      <c r="FX1375" s="47"/>
      <c r="FY1375" s="50"/>
      <c r="GB1375" s="49"/>
      <c r="GC1375" s="49"/>
      <c r="GD1375" s="49"/>
      <c r="GE1375" s="50"/>
      <c r="GF1375" s="47"/>
      <c r="GG1375" s="50"/>
      <c r="GJ1375" s="49"/>
      <c r="GK1375" s="49"/>
      <c r="GL1375" s="49"/>
      <c r="GM1375" s="50"/>
      <c r="GN1375" s="47"/>
      <c r="GO1375" s="50"/>
      <c r="GR1375" s="49"/>
      <c r="GS1375" s="49"/>
      <c r="GT1375" s="49"/>
      <c r="GU1375" s="50"/>
      <c r="GV1375" s="47"/>
      <c r="GW1375" s="50"/>
      <c r="GZ1375" s="49"/>
      <c r="HA1375" s="49"/>
      <c r="HB1375" s="49"/>
      <c r="HC1375" s="50"/>
      <c r="HD1375" s="47"/>
      <c r="HE1375" s="50"/>
      <c r="HH1375" s="49"/>
      <c r="HI1375" s="49"/>
      <c r="HJ1375" s="49"/>
      <c r="HK1375" s="50"/>
      <c r="HL1375" s="47"/>
      <c r="HM1375" s="50"/>
      <c r="HP1375" s="49"/>
      <c r="HQ1375" s="49"/>
      <c r="HR1375" s="49"/>
      <c r="HS1375" s="50"/>
      <c r="HT1375" s="47"/>
      <c r="HU1375" s="50"/>
      <c r="HX1375" s="49"/>
      <c r="HY1375" s="49"/>
      <c r="HZ1375" s="49"/>
      <c r="IA1375" s="50"/>
      <c r="IB1375" s="47"/>
      <c r="IC1375" s="50"/>
      <c r="IF1375" s="49"/>
      <c r="IG1375" s="49"/>
      <c r="IH1375" s="49"/>
      <c r="II1375" s="50"/>
      <c r="IJ1375" s="47"/>
      <c r="IK1375" s="50"/>
      <c r="IN1375" s="49"/>
      <c r="IO1375" s="49"/>
      <c r="IP1375" s="49"/>
      <c r="IQ1375" s="50"/>
    </row>
    <row r="1376" spans="1:251" s="48" customFormat="1">
      <c r="A1376" s="43">
        <v>757</v>
      </c>
      <c r="B1376" s="44">
        <v>100000377433</v>
      </c>
      <c r="C1376" s="43">
        <v>0</v>
      </c>
      <c r="D1376" s="45" t="s">
        <v>314</v>
      </c>
      <c r="E1376" s="45" t="s">
        <v>319</v>
      </c>
      <c r="F1376" s="46">
        <v>18500</v>
      </c>
      <c r="G1376" s="46">
        <v>-3357.88</v>
      </c>
      <c r="H1376" s="46">
        <v>15142.12</v>
      </c>
      <c r="I1376" s="47"/>
      <c r="K1376" s="49"/>
      <c r="L1376" s="47"/>
      <c r="M1376" s="50"/>
      <c r="P1376" s="49"/>
      <c r="Q1376" s="49"/>
      <c r="R1376" s="49"/>
      <c r="S1376" s="50"/>
      <c r="T1376" s="47"/>
      <c r="U1376" s="50"/>
      <c r="X1376" s="49"/>
      <c r="Y1376" s="49"/>
      <c r="Z1376" s="49"/>
      <c r="AA1376" s="50"/>
      <c r="AB1376" s="47"/>
      <c r="AC1376" s="50"/>
      <c r="AF1376" s="49"/>
      <c r="AG1376" s="49"/>
      <c r="AH1376" s="49"/>
      <c r="AI1376" s="50"/>
      <c r="AJ1376" s="47"/>
      <c r="AK1376" s="50"/>
      <c r="AN1376" s="49"/>
      <c r="AO1376" s="49"/>
      <c r="AP1376" s="49"/>
      <c r="AQ1376" s="50"/>
      <c r="AR1376" s="47"/>
      <c r="AS1376" s="50"/>
      <c r="AV1376" s="49"/>
      <c r="AW1376" s="49"/>
      <c r="AX1376" s="49"/>
      <c r="AY1376" s="50"/>
      <c r="AZ1376" s="47"/>
      <c r="BA1376" s="50"/>
      <c r="BD1376" s="49"/>
      <c r="BE1376" s="49"/>
      <c r="BF1376" s="49"/>
      <c r="BG1376" s="50"/>
      <c r="BH1376" s="47"/>
      <c r="BI1376" s="50"/>
      <c r="BL1376" s="49"/>
      <c r="BM1376" s="49"/>
      <c r="BN1376" s="49"/>
      <c r="BO1376" s="50"/>
      <c r="BP1376" s="47"/>
      <c r="BQ1376" s="50"/>
      <c r="BT1376" s="49"/>
      <c r="BU1376" s="49"/>
      <c r="BV1376" s="49"/>
      <c r="BW1376" s="50"/>
      <c r="BX1376" s="47"/>
      <c r="BY1376" s="50"/>
      <c r="CB1376" s="49"/>
      <c r="CC1376" s="49"/>
      <c r="CD1376" s="49"/>
      <c r="CE1376" s="50"/>
      <c r="CF1376" s="47"/>
      <c r="CG1376" s="50"/>
      <c r="CJ1376" s="49"/>
      <c r="CK1376" s="49"/>
      <c r="CL1376" s="49"/>
      <c r="CM1376" s="50"/>
      <c r="CN1376" s="47"/>
      <c r="CO1376" s="50"/>
      <c r="CR1376" s="49"/>
      <c r="CS1376" s="49"/>
      <c r="CT1376" s="49"/>
      <c r="CU1376" s="50"/>
      <c r="CV1376" s="47"/>
      <c r="CW1376" s="50"/>
      <c r="CZ1376" s="49"/>
      <c r="DA1376" s="49"/>
      <c r="DB1376" s="49"/>
      <c r="DC1376" s="50"/>
      <c r="DD1376" s="47"/>
      <c r="DE1376" s="50"/>
      <c r="DH1376" s="49"/>
      <c r="DI1376" s="49"/>
      <c r="DJ1376" s="49"/>
      <c r="DK1376" s="50"/>
      <c r="DL1376" s="47"/>
      <c r="DM1376" s="50"/>
      <c r="DP1376" s="49"/>
      <c r="DQ1376" s="49"/>
      <c r="DR1376" s="49"/>
      <c r="DS1376" s="50"/>
      <c r="DT1376" s="47"/>
      <c r="DU1376" s="50"/>
      <c r="DX1376" s="49"/>
      <c r="DY1376" s="49"/>
      <c r="DZ1376" s="49"/>
      <c r="EA1376" s="50"/>
      <c r="EB1376" s="47"/>
      <c r="EC1376" s="50"/>
      <c r="EF1376" s="49"/>
      <c r="EG1376" s="49"/>
      <c r="EH1376" s="49"/>
      <c r="EI1376" s="50"/>
      <c r="EJ1376" s="47"/>
      <c r="EK1376" s="50"/>
      <c r="EN1376" s="49"/>
      <c r="EO1376" s="49"/>
      <c r="EP1376" s="49"/>
      <c r="EQ1376" s="50"/>
      <c r="ER1376" s="47"/>
      <c r="ES1376" s="50"/>
      <c r="EV1376" s="49"/>
      <c r="EW1376" s="49"/>
      <c r="EX1376" s="49"/>
      <c r="EY1376" s="50"/>
      <c r="EZ1376" s="47"/>
      <c r="FA1376" s="50"/>
      <c r="FD1376" s="49"/>
      <c r="FE1376" s="49"/>
      <c r="FF1376" s="49"/>
      <c r="FG1376" s="50"/>
      <c r="FH1376" s="47"/>
      <c r="FI1376" s="50"/>
      <c r="FL1376" s="49"/>
      <c r="FM1376" s="49"/>
      <c r="FN1376" s="49"/>
      <c r="FO1376" s="50"/>
      <c r="FP1376" s="47"/>
      <c r="FQ1376" s="50"/>
      <c r="FT1376" s="49"/>
      <c r="FU1376" s="49"/>
      <c r="FV1376" s="49"/>
      <c r="FW1376" s="50"/>
      <c r="FX1376" s="47"/>
      <c r="FY1376" s="50"/>
      <c r="GB1376" s="49"/>
      <c r="GC1376" s="49"/>
      <c r="GD1376" s="49"/>
      <c r="GE1376" s="50"/>
      <c r="GF1376" s="47"/>
      <c r="GG1376" s="50"/>
      <c r="GJ1376" s="49"/>
      <c r="GK1376" s="49"/>
      <c r="GL1376" s="49"/>
      <c r="GM1376" s="50"/>
      <c r="GN1376" s="47"/>
      <c r="GO1376" s="50"/>
      <c r="GR1376" s="49"/>
      <c r="GS1376" s="49"/>
      <c r="GT1376" s="49"/>
      <c r="GU1376" s="50"/>
      <c r="GV1376" s="47"/>
      <c r="GW1376" s="50"/>
      <c r="GZ1376" s="49"/>
      <c r="HA1376" s="49"/>
      <c r="HB1376" s="49"/>
      <c r="HC1376" s="50"/>
      <c r="HD1376" s="47"/>
      <c r="HE1376" s="50"/>
      <c r="HH1376" s="49"/>
      <c r="HI1376" s="49"/>
      <c r="HJ1376" s="49"/>
      <c r="HK1376" s="50"/>
      <c r="HL1376" s="47"/>
      <c r="HM1376" s="50"/>
      <c r="HP1376" s="49"/>
      <c r="HQ1376" s="49"/>
      <c r="HR1376" s="49"/>
      <c r="HS1376" s="50"/>
      <c r="HT1376" s="47"/>
      <c r="HU1376" s="50"/>
      <c r="HX1376" s="49"/>
      <c r="HY1376" s="49"/>
      <c r="HZ1376" s="49"/>
      <c r="IA1376" s="50"/>
      <c r="IB1376" s="47"/>
      <c r="IC1376" s="50"/>
      <c r="IF1376" s="49"/>
      <c r="IG1376" s="49"/>
      <c r="IH1376" s="49"/>
      <c r="II1376" s="50"/>
      <c r="IJ1376" s="47"/>
      <c r="IK1376" s="50"/>
      <c r="IN1376" s="49"/>
      <c r="IO1376" s="49"/>
      <c r="IP1376" s="49"/>
      <c r="IQ1376" s="50"/>
    </row>
    <row r="1377" spans="1:251" s="48" customFormat="1">
      <c r="A1377" s="43">
        <v>758</v>
      </c>
      <c r="B1377" s="44">
        <v>100000377434</v>
      </c>
      <c r="C1377" s="43">
        <v>0</v>
      </c>
      <c r="D1377" s="45" t="s">
        <v>314</v>
      </c>
      <c r="E1377" s="45" t="s">
        <v>319</v>
      </c>
      <c r="F1377" s="46">
        <v>18500</v>
      </c>
      <c r="G1377" s="46">
        <v>-3357.88</v>
      </c>
      <c r="H1377" s="46">
        <v>15142.12</v>
      </c>
      <c r="I1377" s="47"/>
      <c r="K1377" s="49"/>
      <c r="L1377" s="47"/>
      <c r="M1377" s="50"/>
      <c r="P1377" s="49"/>
      <c r="Q1377" s="49"/>
      <c r="R1377" s="49"/>
      <c r="S1377" s="50"/>
      <c r="T1377" s="47"/>
      <c r="U1377" s="50"/>
      <c r="X1377" s="49"/>
      <c r="Y1377" s="49"/>
      <c r="Z1377" s="49"/>
      <c r="AA1377" s="50"/>
      <c r="AB1377" s="47"/>
      <c r="AC1377" s="50"/>
      <c r="AF1377" s="49"/>
      <c r="AG1377" s="49"/>
      <c r="AH1377" s="49"/>
      <c r="AI1377" s="50"/>
      <c r="AJ1377" s="47"/>
      <c r="AK1377" s="50"/>
      <c r="AN1377" s="49"/>
      <c r="AO1377" s="49"/>
      <c r="AP1377" s="49"/>
      <c r="AQ1377" s="50"/>
      <c r="AR1377" s="47"/>
      <c r="AS1377" s="50"/>
      <c r="AV1377" s="49"/>
      <c r="AW1377" s="49"/>
      <c r="AX1377" s="49"/>
      <c r="AY1377" s="50"/>
      <c r="AZ1377" s="47"/>
      <c r="BA1377" s="50"/>
      <c r="BD1377" s="49"/>
      <c r="BE1377" s="49"/>
      <c r="BF1377" s="49"/>
      <c r="BG1377" s="50"/>
      <c r="BH1377" s="47"/>
      <c r="BI1377" s="50"/>
      <c r="BL1377" s="49"/>
      <c r="BM1377" s="49"/>
      <c r="BN1377" s="49"/>
      <c r="BO1377" s="50"/>
      <c r="BP1377" s="47"/>
      <c r="BQ1377" s="50"/>
      <c r="BT1377" s="49"/>
      <c r="BU1377" s="49"/>
      <c r="BV1377" s="49"/>
      <c r="BW1377" s="50"/>
      <c r="BX1377" s="47"/>
      <c r="BY1377" s="50"/>
      <c r="CB1377" s="49"/>
      <c r="CC1377" s="49"/>
      <c r="CD1377" s="49"/>
      <c r="CE1377" s="50"/>
      <c r="CF1377" s="47"/>
      <c r="CG1377" s="50"/>
      <c r="CJ1377" s="49"/>
      <c r="CK1377" s="49"/>
      <c r="CL1377" s="49"/>
      <c r="CM1377" s="50"/>
      <c r="CN1377" s="47"/>
      <c r="CO1377" s="50"/>
      <c r="CR1377" s="49"/>
      <c r="CS1377" s="49"/>
      <c r="CT1377" s="49"/>
      <c r="CU1377" s="50"/>
      <c r="CV1377" s="47"/>
      <c r="CW1377" s="50"/>
      <c r="CZ1377" s="49"/>
      <c r="DA1377" s="49"/>
      <c r="DB1377" s="49"/>
      <c r="DC1377" s="50"/>
      <c r="DD1377" s="47"/>
      <c r="DE1377" s="50"/>
      <c r="DH1377" s="49"/>
      <c r="DI1377" s="49"/>
      <c r="DJ1377" s="49"/>
      <c r="DK1377" s="50"/>
      <c r="DL1377" s="47"/>
      <c r="DM1377" s="50"/>
      <c r="DP1377" s="49"/>
      <c r="DQ1377" s="49"/>
      <c r="DR1377" s="49"/>
      <c r="DS1377" s="50"/>
      <c r="DT1377" s="47"/>
      <c r="DU1377" s="50"/>
      <c r="DX1377" s="49"/>
      <c r="DY1377" s="49"/>
      <c r="DZ1377" s="49"/>
      <c r="EA1377" s="50"/>
      <c r="EB1377" s="47"/>
      <c r="EC1377" s="50"/>
      <c r="EF1377" s="49"/>
      <c r="EG1377" s="49"/>
      <c r="EH1377" s="49"/>
      <c r="EI1377" s="50"/>
      <c r="EJ1377" s="47"/>
      <c r="EK1377" s="50"/>
      <c r="EN1377" s="49"/>
      <c r="EO1377" s="49"/>
      <c r="EP1377" s="49"/>
      <c r="EQ1377" s="50"/>
      <c r="ER1377" s="47"/>
      <c r="ES1377" s="50"/>
      <c r="EV1377" s="49"/>
      <c r="EW1377" s="49"/>
      <c r="EX1377" s="49"/>
      <c r="EY1377" s="50"/>
      <c r="EZ1377" s="47"/>
      <c r="FA1377" s="50"/>
      <c r="FD1377" s="49"/>
      <c r="FE1377" s="49"/>
      <c r="FF1377" s="49"/>
      <c r="FG1377" s="50"/>
      <c r="FH1377" s="47"/>
      <c r="FI1377" s="50"/>
      <c r="FL1377" s="49"/>
      <c r="FM1377" s="49"/>
      <c r="FN1377" s="49"/>
      <c r="FO1377" s="50"/>
      <c r="FP1377" s="47"/>
      <c r="FQ1377" s="50"/>
      <c r="FT1377" s="49"/>
      <c r="FU1377" s="49"/>
      <c r="FV1377" s="49"/>
      <c r="FW1377" s="50"/>
      <c r="FX1377" s="47"/>
      <c r="FY1377" s="50"/>
      <c r="GB1377" s="49"/>
      <c r="GC1377" s="49"/>
      <c r="GD1377" s="49"/>
      <c r="GE1377" s="50"/>
      <c r="GF1377" s="47"/>
      <c r="GG1377" s="50"/>
      <c r="GJ1377" s="49"/>
      <c r="GK1377" s="49"/>
      <c r="GL1377" s="49"/>
      <c r="GM1377" s="50"/>
      <c r="GN1377" s="47"/>
      <c r="GO1377" s="50"/>
      <c r="GR1377" s="49"/>
      <c r="GS1377" s="49"/>
      <c r="GT1377" s="49"/>
      <c r="GU1377" s="50"/>
      <c r="GV1377" s="47"/>
      <c r="GW1377" s="50"/>
      <c r="GZ1377" s="49"/>
      <c r="HA1377" s="49"/>
      <c r="HB1377" s="49"/>
      <c r="HC1377" s="50"/>
      <c r="HD1377" s="47"/>
      <c r="HE1377" s="50"/>
      <c r="HH1377" s="49"/>
      <c r="HI1377" s="49"/>
      <c r="HJ1377" s="49"/>
      <c r="HK1377" s="50"/>
      <c r="HL1377" s="47"/>
      <c r="HM1377" s="50"/>
      <c r="HP1377" s="49"/>
      <c r="HQ1377" s="49"/>
      <c r="HR1377" s="49"/>
      <c r="HS1377" s="50"/>
      <c r="HT1377" s="47"/>
      <c r="HU1377" s="50"/>
      <c r="HX1377" s="49"/>
      <c r="HY1377" s="49"/>
      <c r="HZ1377" s="49"/>
      <c r="IA1377" s="50"/>
      <c r="IB1377" s="47"/>
      <c r="IC1377" s="50"/>
      <c r="IF1377" s="49"/>
      <c r="IG1377" s="49"/>
      <c r="IH1377" s="49"/>
      <c r="II1377" s="50"/>
      <c r="IJ1377" s="47"/>
      <c r="IK1377" s="50"/>
      <c r="IN1377" s="49"/>
      <c r="IO1377" s="49"/>
      <c r="IP1377" s="49"/>
      <c r="IQ1377" s="50"/>
    </row>
    <row r="1378" spans="1:251" s="48" customFormat="1">
      <c r="A1378" s="43">
        <v>759</v>
      </c>
      <c r="B1378" s="44">
        <v>100000377435</v>
      </c>
      <c r="C1378" s="43">
        <v>0</v>
      </c>
      <c r="D1378" s="45" t="s">
        <v>314</v>
      </c>
      <c r="E1378" s="45" t="s">
        <v>319</v>
      </c>
      <c r="F1378" s="46">
        <v>18500</v>
      </c>
      <c r="G1378" s="46">
        <v>-3357.88</v>
      </c>
      <c r="H1378" s="46">
        <v>15142.12</v>
      </c>
      <c r="I1378" s="47"/>
      <c r="K1378" s="49"/>
      <c r="L1378" s="47"/>
      <c r="M1378" s="50"/>
      <c r="P1378" s="49"/>
      <c r="Q1378" s="49"/>
      <c r="R1378" s="49"/>
      <c r="S1378" s="50"/>
      <c r="T1378" s="47"/>
      <c r="U1378" s="50"/>
      <c r="X1378" s="49"/>
      <c r="Y1378" s="49"/>
      <c r="Z1378" s="49"/>
      <c r="AA1378" s="50"/>
      <c r="AB1378" s="47"/>
      <c r="AC1378" s="50"/>
      <c r="AF1378" s="49"/>
      <c r="AG1378" s="49"/>
      <c r="AH1378" s="49"/>
      <c r="AI1378" s="50"/>
      <c r="AJ1378" s="47"/>
      <c r="AK1378" s="50"/>
      <c r="AN1378" s="49"/>
      <c r="AO1378" s="49"/>
      <c r="AP1378" s="49"/>
      <c r="AQ1378" s="50"/>
      <c r="AR1378" s="47"/>
      <c r="AS1378" s="50"/>
      <c r="AV1378" s="49"/>
      <c r="AW1378" s="49"/>
      <c r="AX1378" s="49"/>
      <c r="AY1378" s="50"/>
      <c r="AZ1378" s="47"/>
      <c r="BA1378" s="50"/>
      <c r="BD1378" s="49"/>
      <c r="BE1378" s="49"/>
      <c r="BF1378" s="49"/>
      <c r="BG1378" s="50"/>
      <c r="BH1378" s="47"/>
      <c r="BI1378" s="50"/>
      <c r="BL1378" s="49"/>
      <c r="BM1378" s="49"/>
      <c r="BN1378" s="49"/>
      <c r="BO1378" s="50"/>
      <c r="BP1378" s="47"/>
      <c r="BQ1378" s="50"/>
      <c r="BT1378" s="49"/>
      <c r="BU1378" s="49"/>
      <c r="BV1378" s="49"/>
      <c r="BW1378" s="50"/>
      <c r="BX1378" s="47"/>
      <c r="BY1378" s="50"/>
      <c r="CB1378" s="49"/>
      <c r="CC1378" s="49"/>
      <c r="CD1378" s="49"/>
      <c r="CE1378" s="50"/>
      <c r="CF1378" s="47"/>
      <c r="CG1378" s="50"/>
      <c r="CJ1378" s="49"/>
      <c r="CK1378" s="49"/>
      <c r="CL1378" s="49"/>
      <c r="CM1378" s="50"/>
      <c r="CN1378" s="47"/>
      <c r="CO1378" s="50"/>
      <c r="CR1378" s="49"/>
      <c r="CS1378" s="49"/>
      <c r="CT1378" s="49"/>
      <c r="CU1378" s="50"/>
      <c r="CV1378" s="47"/>
      <c r="CW1378" s="50"/>
      <c r="CZ1378" s="49"/>
      <c r="DA1378" s="49"/>
      <c r="DB1378" s="49"/>
      <c r="DC1378" s="50"/>
      <c r="DD1378" s="47"/>
      <c r="DE1378" s="50"/>
      <c r="DH1378" s="49"/>
      <c r="DI1378" s="49"/>
      <c r="DJ1378" s="49"/>
      <c r="DK1378" s="50"/>
      <c r="DL1378" s="47"/>
      <c r="DM1378" s="50"/>
      <c r="DP1378" s="49"/>
      <c r="DQ1378" s="49"/>
      <c r="DR1378" s="49"/>
      <c r="DS1378" s="50"/>
      <c r="DT1378" s="47"/>
      <c r="DU1378" s="50"/>
      <c r="DX1378" s="49"/>
      <c r="DY1378" s="49"/>
      <c r="DZ1378" s="49"/>
      <c r="EA1378" s="50"/>
      <c r="EB1378" s="47"/>
      <c r="EC1378" s="50"/>
      <c r="EF1378" s="49"/>
      <c r="EG1378" s="49"/>
      <c r="EH1378" s="49"/>
      <c r="EI1378" s="50"/>
      <c r="EJ1378" s="47"/>
      <c r="EK1378" s="50"/>
      <c r="EN1378" s="49"/>
      <c r="EO1378" s="49"/>
      <c r="EP1378" s="49"/>
      <c r="EQ1378" s="50"/>
      <c r="ER1378" s="47"/>
      <c r="ES1378" s="50"/>
      <c r="EV1378" s="49"/>
      <c r="EW1378" s="49"/>
      <c r="EX1378" s="49"/>
      <c r="EY1378" s="50"/>
      <c r="EZ1378" s="47"/>
      <c r="FA1378" s="50"/>
      <c r="FD1378" s="49"/>
      <c r="FE1378" s="49"/>
      <c r="FF1378" s="49"/>
      <c r="FG1378" s="50"/>
      <c r="FH1378" s="47"/>
      <c r="FI1378" s="50"/>
      <c r="FL1378" s="49"/>
      <c r="FM1378" s="49"/>
      <c r="FN1378" s="49"/>
      <c r="FO1378" s="50"/>
      <c r="FP1378" s="47"/>
      <c r="FQ1378" s="50"/>
      <c r="FT1378" s="49"/>
      <c r="FU1378" s="49"/>
      <c r="FV1378" s="49"/>
      <c r="FW1378" s="50"/>
      <c r="FX1378" s="47"/>
      <c r="FY1378" s="50"/>
      <c r="GB1378" s="49"/>
      <c r="GC1378" s="49"/>
      <c r="GD1378" s="49"/>
      <c r="GE1378" s="50"/>
      <c r="GF1378" s="47"/>
      <c r="GG1378" s="50"/>
      <c r="GJ1378" s="49"/>
      <c r="GK1378" s="49"/>
      <c r="GL1378" s="49"/>
      <c r="GM1378" s="50"/>
      <c r="GN1378" s="47"/>
      <c r="GO1378" s="50"/>
      <c r="GR1378" s="49"/>
      <c r="GS1378" s="49"/>
      <c r="GT1378" s="49"/>
      <c r="GU1378" s="50"/>
      <c r="GV1378" s="47"/>
      <c r="GW1378" s="50"/>
      <c r="GZ1378" s="49"/>
      <c r="HA1378" s="49"/>
      <c r="HB1378" s="49"/>
      <c r="HC1378" s="50"/>
      <c r="HD1378" s="47"/>
      <c r="HE1378" s="50"/>
      <c r="HH1378" s="49"/>
      <c r="HI1378" s="49"/>
      <c r="HJ1378" s="49"/>
      <c r="HK1378" s="50"/>
      <c r="HL1378" s="47"/>
      <c r="HM1378" s="50"/>
      <c r="HP1378" s="49"/>
      <c r="HQ1378" s="49"/>
      <c r="HR1378" s="49"/>
      <c r="HS1378" s="50"/>
      <c r="HT1378" s="47"/>
      <c r="HU1378" s="50"/>
      <c r="HX1378" s="49"/>
      <c r="HY1378" s="49"/>
      <c r="HZ1378" s="49"/>
      <c r="IA1378" s="50"/>
      <c r="IB1378" s="47"/>
      <c r="IC1378" s="50"/>
      <c r="IF1378" s="49"/>
      <c r="IG1378" s="49"/>
      <c r="IH1378" s="49"/>
      <c r="II1378" s="50"/>
      <c r="IJ1378" s="47"/>
      <c r="IK1378" s="50"/>
      <c r="IN1378" s="49"/>
      <c r="IO1378" s="49"/>
      <c r="IP1378" s="49"/>
      <c r="IQ1378" s="50"/>
    </row>
    <row r="1379" spans="1:251" s="48" customFormat="1">
      <c r="A1379" s="43">
        <v>760</v>
      </c>
      <c r="B1379" s="44">
        <v>100000377436</v>
      </c>
      <c r="C1379" s="43">
        <v>0</v>
      </c>
      <c r="D1379" s="45" t="s">
        <v>314</v>
      </c>
      <c r="E1379" s="45" t="s">
        <v>319</v>
      </c>
      <c r="F1379" s="46">
        <v>18500</v>
      </c>
      <c r="G1379" s="46">
        <v>-3357.88</v>
      </c>
      <c r="H1379" s="46">
        <v>15142.12</v>
      </c>
      <c r="I1379" s="47"/>
      <c r="K1379" s="49"/>
      <c r="L1379" s="47"/>
      <c r="M1379" s="50"/>
      <c r="P1379" s="49"/>
      <c r="Q1379" s="49"/>
      <c r="R1379" s="49"/>
      <c r="S1379" s="50"/>
      <c r="T1379" s="47"/>
      <c r="U1379" s="50"/>
      <c r="X1379" s="49"/>
      <c r="Y1379" s="49"/>
      <c r="Z1379" s="49"/>
      <c r="AA1379" s="50"/>
      <c r="AB1379" s="47"/>
      <c r="AC1379" s="50"/>
      <c r="AF1379" s="49"/>
      <c r="AG1379" s="49"/>
      <c r="AH1379" s="49"/>
      <c r="AI1379" s="50"/>
      <c r="AJ1379" s="47"/>
      <c r="AK1379" s="50"/>
      <c r="AN1379" s="49"/>
      <c r="AO1379" s="49"/>
      <c r="AP1379" s="49"/>
      <c r="AQ1379" s="50"/>
      <c r="AR1379" s="47"/>
      <c r="AS1379" s="50"/>
      <c r="AV1379" s="49"/>
      <c r="AW1379" s="49"/>
      <c r="AX1379" s="49"/>
      <c r="AY1379" s="50"/>
      <c r="AZ1379" s="47"/>
      <c r="BA1379" s="50"/>
      <c r="BD1379" s="49"/>
      <c r="BE1379" s="49"/>
      <c r="BF1379" s="49"/>
      <c r="BG1379" s="50"/>
      <c r="BH1379" s="47"/>
      <c r="BI1379" s="50"/>
      <c r="BL1379" s="49"/>
      <c r="BM1379" s="49"/>
      <c r="BN1379" s="49"/>
      <c r="BO1379" s="50"/>
      <c r="BP1379" s="47"/>
      <c r="BQ1379" s="50"/>
      <c r="BT1379" s="49"/>
      <c r="BU1379" s="49"/>
      <c r="BV1379" s="49"/>
      <c r="BW1379" s="50"/>
      <c r="BX1379" s="47"/>
      <c r="BY1379" s="50"/>
      <c r="CB1379" s="49"/>
      <c r="CC1379" s="49"/>
      <c r="CD1379" s="49"/>
      <c r="CE1379" s="50"/>
      <c r="CF1379" s="47"/>
      <c r="CG1379" s="50"/>
      <c r="CJ1379" s="49"/>
      <c r="CK1379" s="49"/>
      <c r="CL1379" s="49"/>
      <c r="CM1379" s="50"/>
      <c r="CN1379" s="47"/>
      <c r="CO1379" s="50"/>
      <c r="CR1379" s="49"/>
      <c r="CS1379" s="49"/>
      <c r="CT1379" s="49"/>
      <c r="CU1379" s="50"/>
      <c r="CV1379" s="47"/>
      <c r="CW1379" s="50"/>
      <c r="CZ1379" s="49"/>
      <c r="DA1379" s="49"/>
      <c r="DB1379" s="49"/>
      <c r="DC1379" s="50"/>
      <c r="DD1379" s="47"/>
      <c r="DE1379" s="50"/>
      <c r="DH1379" s="49"/>
      <c r="DI1379" s="49"/>
      <c r="DJ1379" s="49"/>
      <c r="DK1379" s="50"/>
      <c r="DL1379" s="47"/>
      <c r="DM1379" s="50"/>
      <c r="DP1379" s="49"/>
      <c r="DQ1379" s="49"/>
      <c r="DR1379" s="49"/>
      <c r="DS1379" s="50"/>
      <c r="DT1379" s="47"/>
      <c r="DU1379" s="50"/>
      <c r="DX1379" s="49"/>
      <c r="DY1379" s="49"/>
      <c r="DZ1379" s="49"/>
      <c r="EA1379" s="50"/>
      <c r="EB1379" s="47"/>
      <c r="EC1379" s="50"/>
      <c r="EF1379" s="49"/>
      <c r="EG1379" s="49"/>
      <c r="EH1379" s="49"/>
      <c r="EI1379" s="50"/>
      <c r="EJ1379" s="47"/>
      <c r="EK1379" s="50"/>
      <c r="EN1379" s="49"/>
      <c r="EO1379" s="49"/>
      <c r="EP1379" s="49"/>
      <c r="EQ1379" s="50"/>
      <c r="ER1379" s="47"/>
      <c r="ES1379" s="50"/>
      <c r="EV1379" s="49"/>
      <c r="EW1379" s="49"/>
      <c r="EX1379" s="49"/>
      <c r="EY1379" s="50"/>
      <c r="EZ1379" s="47"/>
      <c r="FA1379" s="50"/>
      <c r="FD1379" s="49"/>
      <c r="FE1379" s="49"/>
      <c r="FF1379" s="49"/>
      <c r="FG1379" s="50"/>
      <c r="FH1379" s="47"/>
      <c r="FI1379" s="50"/>
      <c r="FL1379" s="49"/>
      <c r="FM1379" s="49"/>
      <c r="FN1379" s="49"/>
      <c r="FO1379" s="50"/>
      <c r="FP1379" s="47"/>
      <c r="FQ1379" s="50"/>
      <c r="FT1379" s="49"/>
      <c r="FU1379" s="49"/>
      <c r="FV1379" s="49"/>
      <c r="FW1379" s="50"/>
      <c r="FX1379" s="47"/>
      <c r="FY1379" s="50"/>
      <c r="GB1379" s="49"/>
      <c r="GC1379" s="49"/>
      <c r="GD1379" s="49"/>
      <c r="GE1379" s="50"/>
      <c r="GF1379" s="47"/>
      <c r="GG1379" s="50"/>
      <c r="GJ1379" s="49"/>
      <c r="GK1379" s="49"/>
      <c r="GL1379" s="49"/>
      <c r="GM1379" s="50"/>
      <c r="GN1379" s="47"/>
      <c r="GO1379" s="50"/>
      <c r="GR1379" s="49"/>
      <c r="GS1379" s="49"/>
      <c r="GT1379" s="49"/>
      <c r="GU1379" s="50"/>
      <c r="GV1379" s="47"/>
      <c r="GW1379" s="50"/>
      <c r="GZ1379" s="49"/>
      <c r="HA1379" s="49"/>
      <c r="HB1379" s="49"/>
      <c r="HC1379" s="50"/>
      <c r="HD1379" s="47"/>
      <c r="HE1379" s="50"/>
      <c r="HH1379" s="49"/>
      <c r="HI1379" s="49"/>
      <c r="HJ1379" s="49"/>
      <c r="HK1379" s="50"/>
      <c r="HL1379" s="47"/>
      <c r="HM1379" s="50"/>
      <c r="HP1379" s="49"/>
      <c r="HQ1379" s="49"/>
      <c r="HR1379" s="49"/>
      <c r="HS1379" s="50"/>
      <c r="HT1379" s="47"/>
      <c r="HU1379" s="50"/>
      <c r="HX1379" s="49"/>
      <c r="HY1379" s="49"/>
      <c r="HZ1379" s="49"/>
      <c r="IA1379" s="50"/>
      <c r="IB1379" s="47"/>
      <c r="IC1379" s="50"/>
      <c r="IF1379" s="49"/>
      <c r="IG1379" s="49"/>
      <c r="IH1379" s="49"/>
      <c r="II1379" s="50"/>
      <c r="IJ1379" s="47"/>
      <c r="IK1379" s="50"/>
      <c r="IN1379" s="49"/>
      <c r="IO1379" s="49"/>
      <c r="IP1379" s="49"/>
      <c r="IQ1379" s="50"/>
    </row>
    <row r="1380" spans="1:251" s="48" customFormat="1">
      <c r="A1380" s="43">
        <v>761</v>
      </c>
      <c r="B1380" s="44">
        <v>100000377437</v>
      </c>
      <c r="C1380" s="43">
        <v>0</v>
      </c>
      <c r="D1380" s="45" t="s">
        <v>314</v>
      </c>
      <c r="E1380" s="45" t="s">
        <v>319</v>
      </c>
      <c r="F1380" s="46">
        <v>18500</v>
      </c>
      <c r="G1380" s="46">
        <v>-3357.88</v>
      </c>
      <c r="H1380" s="46">
        <v>15142.12</v>
      </c>
      <c r="I1380" s="47"/>
      <c r="K1380" s="49"/>
      <c r="L1380" s="47"/>
      <c r="M1380" s="50"/>
      <c r="P1380" s="49"/>
      <c r="Q1380" s="49"/>
      <c r="R1380" s="49"/>
      <c r="S1380" s="50"/>
      <c r="T1380" s="47"/>
      <c r="U1380" s="50"/>
      <c r="X1380" s="49"/>
      <c r="Y1380" s="49"/>
      <c r="Z1380" s="49"/>
      <c r="AA1380" s="50"/>
      <c r="AB1380" s="47"/>
      <c r="AC1380" s="50"/>
      <c r="AF1380" s="49"/>
      <c r="AG1380" s="49"/>
      <c r="AH1380" s="49"/>
      <c r="AI1380" s="50"/>
      <c r="AJ1380" s="47"/>
      <c r="AK1380" s="50"/>
      <c r="AN1380" s="49"/>
      <c r="AO1380" s="49"/>
      <c r="AP1380" s="49"/>
      <c r="AQ1380" s="50"/>
      <c r="AR1380" s="47"/>
      <c r="AS1380" s="50"/>
      <c r="AV1380" s="49"/>
      <c r="AW1380" s="49"/>
      <c r="AX1380" s="49"/>
      <c r="AY1380" s="50"/>
      <c r="AZ1380" s="47"/>
      <c r="BA1380" s="50"/>
      <c r="BD1380" s="49"/>
      <c r="BE1380" s="49"/>
      <c r="BF1380" s="49"/>
      <c r="BG1380" s="50"/>
      <c r="BH1380" s="47"/>
      <c r="BI1380" s="50"/>
      <c r="BL1380" s="49"/>
      <c r="BM1380" s="49"/>
      <c r="BN1380" s="49"/>
      <c r="BO1380" s="50"/>
      <c r="BP1380" s="47"/>
      <c r="BQ1380" s="50"/>
      <c r="BT1380" s="49"/>
      <c r="BU1380" s="49"/>
      <c r="BV1380" s="49"/>
      <c r="BW1380" s="50"/>
      <c r="BX1380" s="47"/>
      <c r="BY1380" s="50"/>
      <c r="CB1380" s="49"/>
      <c r="CC1380" s="49"/>
      <c r="CD1380" s="49"/>
      <c r="CE1380" s="50"/>
      <c r="CF1380" s="47"/>
      <c r="CG1380" s="50"/>
      <c r="CJ1380" s="49"/>
      <c r="CK1380" s="49"/>
      <c r="CL1380" s="49"/>
      <c r="CM1380" s="50"/>
      <c r="CN1380" s="47"/>
      <c r="CO1380" s="50"/>
      <c r="CR1380" s="49"/>
      <c r="CS1380" s="49"/>
      <c r="CT1380" s="49"/>
      <c r="CU1380" s="50"/>
      <c r="CV1380" s="47"/>
      <c r="CW1380" s="50"/>
      <c r="CZ1380" s="49"/>
      <c r="DA1380" s="49"/>
      <c r="DB1380" s="49"/>
      <c r="DC1380" s="50"/>
      <c r="DD1380" s="47"/>
      <c r="DE1380" s="50"/>
      <c r="DH1380" s="49"/>
      <c r="DI1380" s="49"/>
      <c r="DJ1380" s="49"/>
      <c r="DK1380" s="50"/>
      <c r="DL1380" s="47"/>
      <c r="DM1380" s="50"/>
      <c r="DP1380" s="49"/>
      <c r="DQ1380" s="49"/>
      <c r="DR1380" s="49"/>
      <c r="DS1380" s="50"/>
      <c r="DT1380" s="47"/>
      <c r="DU1380" s="50"/>
      <c r="DX1380" s="49"/>
      <c r="DY1380" s="49"/>
      <c r="DZ1380" s="49"/>
      <c r="EA1380" s="50"/>
      <c r="EB1380" s="47"/>
      <c r="EC1380" s="50"/>
      <c r="EF1380" s="49"/>
      <c r="EG1380" s="49"/>
      <c r="EH1380" s="49"/>
      <c r="EI1380" s="50"/>
      <c r="EJ1380" s="47"/>
      <c r="EK1380" s="50"/>
      <c r="EN1380" s="49"/>
      <c r="EO1380" s="49"/>
      <c r="EP1380" s="49"/>
      <c r="EQ1380" s="50"/>
      <c r="ER1380" s="47"/>
      <c r="ES1380" s="50"/>
      <c r="EV1380" s="49"/>
      <c r="EW1380" s="49"/>
      <c r="EX1380" s="49"/>
      <c r="EY1380" s="50"/>
      <c r="EZ1380" s="47"/>
      <c r="FA1380" s="50"/>
      <c r="FD1380" s="49"/>
      <c r="FE1380" s="49"/>
      <c r="FF1380" s="49"/>
      <c r="FG1380" s="50"/>
      <c r="FH1380" s="47"/>
      <c r="FI1380" s="50"/>
      <c r="FL1380" s="49"/>
      <c r="FM1380" s="49"/>
      <c r="FN1380" s="49"/>
      <c r="FO1380" s="50"/>
      <c r="FP1380" s="47"/>
      <c r="FQ1380" s="50"/>
      <c r="FT1380" s="49"/>
      <c r="FU1380" s="49"/>
      <c r="FV1380" s="49"/>
      <c r="FW1380" s="50"/>
      <c r="FX1380" s="47"/>
      <c r="FY1380" s="50"/>
      <c r="GB1380" s="49"/>
      <c r="GC1380" s="49"/>
      <c r="GD1380" s="49"/>
      <c r="GE1380" s="50"/>
      <c r="GF1380" s="47"/>
      <c r="GG1380" s="50"/>
      <c r="GJ1380" s="49"/>
      <c r="GK1380" s="49"/>
      <c r="GL1380" s="49"/>
      <c r="GM1380" s="50"/>
      <c r="GN1380" s="47"/>
      <c r="GO1380" s="50"/>
      <c r="GR1380" s="49"/>
      <c r="GS1380" s="49"/>
      <c r="GT1380" s="49"/>
      <c r="GU1380" s="50"/>
      <c r="GV1380" s="47"/>
      <c r="GW1380" s="50"/>
      <c r="GZ1380" s="49"/>
      <c r="HA1380" s="49"/>
      <c r="HB1380" s="49"/>
      <c r="HC1380" s="50"/>
      <c r="HD1380" s="47"/>
      <c r="HE1380" s="50"/>
      <c r="HH1380" s="49"/>
      <c r="HI1380" s="49"/>
      <c r="HJ1380" s="49"/>
      <c r="HK1380" s="50"/>
      <c r="HL1380" s="47"/>
      <c r="HM1380" s="50"/>
      <c r="HP1380" s="49"/>
      <c r="HQ1380" s="49"/>
      <c r="HR1380" s="49"/>
      <c r="HS1380" s="50"/>
      <c r="HT1380" s="47"/>
      <c r="HU1380" s="50"/>
      <c r="HX1380" s="49"/>
      <c r="HY1380" s="49"/>
      <c r="HZ1380" s="49"/>
      <c r="IA1380" s="50"/>
      <c r="IB1380" s="47"/>
      <c r="IC1380" s="50"/>
      <c r="IF1380" s="49"/>
      <c r="IG1380" s="49"/>
      <c r="IH1380" s="49"/>
      <c r="II1380" s="50"/>
      <c r="IJ1380" s="47"/>
      <c r="IK1380" s="50"/>
      <c r="IN1380" s="49"/>
      <c r="IO1380" s="49"/>
      <c r="IP1380" s="49"/>
      <c r="IQ1380" s="50"/>
    </row>
    <row r="1381" spans="1:251" s="48" customFormat="1">
      <c r="A1381" s="43">
        <v>762</v>
      </c>
      <c r="B1381" s="44">
        <v>100000377438</v>
      </c>
      <c r="C1381" s="43">
        <v>0</v>
      </c>
      <c r="D1381" s="45" t="s">
        <v>314</v>
      </c>
      <c r="E1381" s="45" t="s">
        <v>319</v>
      </c>
      <c r="F1381" s="46">
        <v>18500</v>
      </c>
      <c r="G1381" s="46">
        <v>-3357.88</v>
      </c>
      <c r="H1381" s="46">
        <v>15142.12</v>
      </c>
      <c r="I1381" s="47"/>
      <c r="K1381" s="49"/>
      <c r="L1381" s="47"/>
      <c r="M1381" s="50"/>
      <c r="P1381" s="49"/>
      <c r="Q1381" s="49"/>
      <c r="R1381" s="49"/>
      <c r="S1381" s="50"/>
      <c r="T1381" s="47"/>
      <c r="U1381" s="50"/>
      <c r="X1381" s="49"/>
      <c r="Y1381" s="49"/>
      <c r="Z1381" s="49"/>
      <c r="AA1381" s="50"/>
      <c r="AB1381" s="47"/>
      <c r="AC1381" s="50"/>
      <c r="AF1381" s="49"/>
      <c r="AG1381" s="49"/>
      <c r="AH1381" s="49"/>
      <c r="AI1381" s="50"/>
      <c r="AJ1381" s="47"/>
      <c r="AK1381" s="50"/>
      <c r="AN1381" s="49"/>
      <c r="AO1381" s="49"/>
      <c r="AP1381" s="49"/>
      <c r="AQ1381" s="50"/>
      <c r="AR1381" s="47"/>
      <c r="AS1381" s="50"/>
      <c r="AV1381" s="49"/>
      <c r="AW1381" s="49"/>
      <c r="AX1381" s="49"/>
      <c r="AY1381" s="50"/>
      <c r="AZ1381" s="47"/>
      <c r="BA1381" s="50"/>
      <c r="BD1381" s="49"/>
      <c r="BE1381" s="49"/>
      <c r="BF1381" s="49"/>
      <c r="BG1381" s="50"/>
      <c r="BH1381" s="47"/>
      <c r="BI1381" s="50"/>
      <c r="BL1381" s="49"/>
      <c r="BM1381" s="49"/>
      <c r="BN1381" s="49"/>
      <c r="BO1381" s="50"/>
      <c r="BP1381" s="47"/>
      <c r="BQ1381" s="50"/>
      <c r="BT1381" s="49"/>
      <c r="BU1381" s="49"/>
      <c r="BV1381" s="49"/>
      <c r="BW1381" s="50"/>
      <c r="BX1381" s="47"/>
      <c r="BY1381" s="50"/>
      <c r="CB1381" s="49"/>
      <c r="CC1381" s="49"/>
      <c r="CD1381" s="49"/>
      <c r="CE1381" s="50"/>
      <c r="CF1381" s="47"/>
      <c r="CG1381" s="50"/>
      <c r="CJ1381" s="49"/>
      <c r="CK1381" s="49"/>
      <c r="CL1381" s="49"/>
      <c r="CM1381" s="50"/>
      <c r="CN1381" s="47"/>
      <c r="CO1381" s="50"/>
      <c r="CR1381" s="49"/>
      <c r="CS1381" s="49"/>
      <c r="CT1381" s="49"/>
      <c r="CU1381" s="50"/>
      <c r="CV1381" s="47"/>
      <c r="CW1381" s="50"/>
      <c r="CZ1381" s="49"/>
      <c r="DA1381" s="49"/>
      <c r="DB1381" s="49"/>
      <c r="DC1381" s="50"/>
      <c r="DD1381" s="47"/>
      <c r="DE1381" s="50"/>
      <c r="DH1381" s="49"/>
      <c r="DI1381" s="49"/>
      <c r="DJ1381" s="49"/>
      <c r="DK1381" s="50"/>
      <c r="DL1381" s="47"/>
      <c r="DM1381" s="50"/>
      <c r="DP1381" s="49"/>
      <c r="DQ1381" s="49"/>
      <c r="DR1381" s="49"/>
      <c r="DS1381" s="50"/>
      <c r="DT1381" s="47"/>
      <c r="DU1381" s="50"/>
      <c r="DX1381" s="49"/>
      <c r="DY1381" s="49"/>
      <c r="DZ1381" s="49"/>
      <c r="EA1381" s="50"/>
      <c r="EB1381" s="47"/>
      <c r="EC1381" s="50"/>
      <c r="EF1381" s="49"/>
      <c r="EG1381" s="49"/>
      <c r="EH1381" s="49"/>
      <c r="EI1381" s="50"/>
      <c r="EJ1381" s="47"/>
      <c r="EK1381" s="50"/>
      <c r="EN1381" s="49"/>
      <c r="EO1381" s="49"/>
      <c r="EP1381" s="49"/>
      <c r="EQ1381" s="50"/>
      <c r="ER1381" s="47"/>
      <c r="ES1381" s="50"/>
      <c r="EV1381" s="49"/>
      <c r="EW1381" s="49"/>
      <c r="EX1381" s="49"/>
      <c r="EY1381" s="50"/>
      <c r="EZ1381" s="47"/>
      <c r="FA1381" s="50"/>
      <c r="FD1381" s="49"/>
      <c r="FE1381" s="49"/>
      <c r="FF1381" s="49"/>
      <c r="FG1381" s="50"/>
      <c r="FH1381" s="47"/>
      <c r="FI1381" s="50"/>
      <c r="FL1381" s="49"/>
      <c r="FM1381" s="49"/>
      <c r="FN1381" s="49"/>
      <c r="FO1381" s="50"/>
      <c r="FP1381" s="47"/>
      <c r="FQ1381" s="50"/>
      <c r="FT1381" s="49"/>
      <c r="FU1381" s="49"/>
      <c r="FV1381" s="49"/>
      <c r="FW1381" s="50"/>
      <c r="FX1381" s="47"/>
      <c r="FY1381" s="50"/>
      <c r="GB1381" s="49"/>
      <c r="GC1381" s="49"/>
      <c r="GD1381" s="49"/>
      <c r="GE1381" s="50"/>
      <c r="GF1381" s="47"/>
      <c r="GG1381" s="50"/>
      <c r="GJ1381" s="49"/>
      <c r="GK1381" s="49"/>
      <c r="GL1381" s="49"/>
      <c r="GM1381" s="50"/>
      <c r="GN1381" s="47"/>
      <c r="GO1381" s="50"/>
      <c r="GR1381" s="49"/>
      <c r="GS1381" s="49"/>
      <c r="GT1381" s="49"/>
      <c r="GU1381" s="50"/>
      <c r="GV1381" s="47"/>
      <c r="GW1381" s="50"/>
      <c r="GZ1381" s="49"/>
      <c r="HA1381" s="49"/>
      <c r="HB1381" s="49"/>
      <c r="HC1381" s="50"/>
      <c r="HD1381" s="47"/>
      <c r="HE1381" s="50"/>
      <c r="HH1381" s="49"/>
      <c r="HI1381" s="49"/>
      <c r="HJ1381" s="49"/>
      <c r="HK1381" s="50"/>
      <c r="HL1381" s="47"/>
      <c r="HM1381" s="50"/>
      <c r="HP1381" s="49"/>
      <c r="HQ1381" s="49"/>
      <c r="HR1381" s="49"/>
      <c r="HS1381" s="50"/>
      <c r="HT1381" s="47"/>
      <c r="HU1381" s="50"/>
      <c r="HX1381" s="49"/>
      <c r="HY1381" s="49"/>
      <c r="HZ1381" s="49"/>
      <c r="IA1381" s="50"/>
      <c r="IB1381" s="47"/>
      <c r="IC1381" s="50"/>
      <c r="IF1381" s="49"/>
      <c r="IG1381" s="49"/>
      <c r="IH1381" s="49"/>
      <c r="II1381" s="50"/>
      <c r="IJ1381" s="47"/>
      <c r="IK1381" s="50"/>
      <c r="IN1381" s="49"/>
      <c r="IO1381" s="49"/>
      <c r="IP1381" s="49"/>
      <c r="IQ1381" s="50"/>
    </row>
    <row r="1382" spans="1:251" s="48" customFormat="1">
      <c r="A1382" s="43">
        <v>763</v>
      </c>
      <c r="B1382" s="44">
        <v>100000377439</v>
      </c>
      <c r="C1382" s="43">
        <v>0</v>
      </c>
      <c r="D1382" s="45" t="s">
        <v>314</v>
      </c>
      <c r="E1382" s="45" t="s">
        <v>319</v>
      </c>
      <c r="F1382" s="46">
        <v>18500</v>
      </c>
      <c r="G1382" s="46">
        <v>-3357.88</v>
      </c>
      <c r="H1382" s="46">
        <v>15142.12</v>
      </c>
      <c r="I1382" s="47"/>
      <c r="K1382" s="49"/>
      <c r="L1382" s="47"/>
      <c r="M1382" s="50"/>
      <c r="P1382" s="49"/>
      <c r="Q1382" s="49"/>
      <c r="R1382" s="49"/>
      <c r="S1382" s="50"/>
      <c r="T1382" s="47"/>
      <c r="U1382" s="50"/>
      <c r="X1382" s="49"/>
      <c r="Y1382" s="49"/>
      <c r="Z1382" s="49"/>
      <c r="AA1382" s="50"/>
      <c r="AB1382" s="47"/>
      <c r="AC1382" s="50"/>
      <c r="AF1382" s="49"/>
      <c r="AG1382" s="49"/>
      <c r="AH1382" s="49"/>
      <c r="AI1382" s="50"/>
      <c r="AJ1382" s="47"/>
      <c r="AK1382" s="50"/>
      <c r="AN1382" s="49"/>
      <c r="AO1382" s="49"/>
      <c r="AP1382" s="49"/>
      <c r="AQ1382" s="50"/>
      <c r="AR1382" s="47"/>
      <c r="AS1382" s="50"/>
      <c r="AV1382" s="49"/>
      <c r="AW1382" s="49"/>
      <c r="AX1382" s="49"/>
      <c r="AY1382" s="50"/>
      <c r="AZ1382" s="47"/>
      <c r="BA1382" s="50"/>
      <c r="BD1382" s="49"/>
      <c r="BE1382" s="49"/>
      <c r="BF1382" s="49"/>
      <c r="BG1382" s="50"/>
      <c r="BH1382" s="47"/>
      <c r="BI1382" s="50"/>
      <c r="BL1382" s="49"/>
      <c r="BM1382" s="49"/>
      <c r="BN1382" s="49"/>
      <c r="BO1382" s="50"/>
      <c r="BP1382" s="47"/>
      <c r="BQ1382" s="50"/>
      <c r="BT1382" s="49"/>
      <c r="BU1382" s="49"/>
      <c r="BV1382" s="49"/>
      <c r="BW1382" s="50"/>
      <c r="BX1382" s="47"/>
      <c r="BY1382" s="50"/>
      <c r="CB1382" s="49"/>
      <c r="CC1382" s="49"/>
      <c r="CD1382" s="49"/>
      <c r="CE1382" s="50"/>
      <c r="CF1382" s="47"/>
      <c r="CG1382" s="50"/>
      <c r="CJ1382" s="49"/>
      <c r="CK1382" s="49"/>
      <c r="CL1382" s="49"/>
      <c r="CM1382" s="50"/>
      <c r="CN1382" s="47"/>
      <c r="CO1382" s="50"/>
      <c r="CR1382" s="49"/>
      <c r="CS1382" s="49"/>
      <c r="CT1382" s="49"/>
      <c r="CU1382" s="50"/>
      <c r="CV1382" s="47"/>
      <c r="CW1382" s="50"/>
      <c r="CZ1382" s="49"/>
      <c r="DA1382" s="49"/>
      <c r="DB1382" s="49"/>
      <c r="DC1382" s="50"/>
      <c r="DD1382" s="47"/>
      <c r="DE1382" s="50"/>
      <c r="DH1382" s="49"/>
      <c r="DI1382" s="49"/>
      <c r="DJ1382" s="49"/>
      <c r="DK1382" s="50"/>
      <c r="DL1382" s="47"/>
      <c r="DM1382" s="50"/>
      <c r="DP1382" s="49"/>
      <c r="DQ1382" s="49"/>
      <c r="DR1382" s="49"/>
      <c r="DS1382" s="50"/>
      <c r="DT1382" s="47"/>
      <c r="DU1382" s="50"/>
      <c r="DX1382" s="49"/>
      <c r="DY1382" s="49"/>
      <c r="DZ1382" s="49"/>
      <c r="EA1382" s="50"/>
      <c r="EB1382" s="47"/>
      <c r="EC1382" s="50"/>
      <c r="EF1382" s="49"/>
      <c r="EG1382" s="49"/>
      <c r="EH1382" s="49"/>
      <c r="EI1382" s="50"/>
      <c r="EJ1382" s="47"/>
      <c r="EK1382" s="50"/>
      <c r="EN1382" s="49"/>
      <c r="EO1382" s="49"/>
      <c r="EP1382" s="49"/>
      <c r="EQ1382" s="50"/>
      <c r="ER1382" s="47"/>
      <c r="ES1382" s="50"/>
      <c r="EV1382" s="49"/>
      <c r="EW1382" s="49"/>
      <c r="EX1382" s="49"/>
      <c r="EY1382" s="50"/>
      <c r="EZ1382" s="47"/>
      <c r="FA1382" s="50"/>
      <c r="FD1382" s="49"/>
      <c r="FE1382" s="49"/>
      <c r="FF1382" s="49"/>
      <c r="FG1382" s="50"/>
      <c r="FH1382" s="47"/>
      <c r="FI1382" s="50"/>
      <c r="FL1382" s="49"/>
      <c r="FM1382" s="49"/>
      <c r="FN1382" s="49"/>
      <c r="FO1382" s="50"/>
      <c r="FP1382" s="47"/>
      <c r="FQ1382" s="50"/>
      <c r="FT1382" s="49"/>
      <c r="FU1382" s="49"/>
      <c r="FV1382" s="49"/>
      <c r="FW1382" s="50"/>
      <c r="FX1382" s="47"/>
      <c r="FY1382" s="50"/>
      <c r="GB1382" s="49"/>
      <c r="GC1382" s="49"/>
      <c r="GD1382" s="49"/>
      <c r="GE1382" s="50"/>
      <c r="GF1382" s="47"/>
      <c r="GG1382" s="50"/>
      <c r="GJ1382" s="49"/>
      <c r="GK1382" s="49"/>
      <c r="GL1382" s="49"/>
      <c r="GM1382" s="50"/>
      <c r="GN1382" s="47"/>
      <c r="GO1382" s="50"/>
      <c r="GR1382" s="49"/>
      <c r="GS1382" s="49"/>
      <c r="GT1382" s="49"/>
      <c r="GU1382" s="50"/>
      <c r="GV1382" s="47"/>
      <c r="GW1382" s="50"/>
      <c r="GZ1382" s="49"/>
      <c r="HA1382" s="49"/>
      <c r="HB1382" s="49"/>
      <c r="HC1382" s="50"/>
      <c r="HD1382" s="47"/>
      <c r="HE1382" s="50"/>
      <c r="HH1382" s="49"/>
      <c r="HI1382" s="49"/>
      <c r="HJ1382" s="49"/>
      <c r="HK1382" s="50"/>
      <c r="HL1382" s="47"/>
      <c r="HM1382" s="50"/>
      <c r="HP1382" s="49"/>
      <c r="HQ1382" s="49"/>
      <c r="HR1382" s="49"/>
      <c r="HS1382" s="50"/>
      <c r="HT1382" s="47"/>
      <c r="HU1382" s="50"/>
      <c r="HX1382" s="49"/>
      <c r="HY1382" s="49"/>
      <c r="HZ1382" s="49"/>
      <c r="IA1382" s="50"/>
      <c r="IB1382" s="47"/>
      <c r="IC1382" s="50"/>
      <c r="IF1382" s="49"/>
      <c r="IG1382" s="49"/>
      <c r="IH1382" s="49"/>
      <c r="II1382" s="50"/>
      <c r="IJ1382" s="47"/>
      <c r="IK1382" s="50"/>
      <c r="IN1382" s="49"/>
      <c r="IO1382" s="49"/>
      <c r="IP1382" s="49"/>
      <c r="IQ1382" s="50"/>
    </row>
    <row r="1383" spans="1:251" s="48" customFormat="1">
      <c r="A1383" s="43">
        <v>764</v>
      </c>
      <c r="B1383" s="44">
        <v>100000377440</v>
      </c>
      <c r="C1383" s="43">
        <v>0</v>
      </c>
      <c r="D1383" s="45" t="s">
        <v>314</v>
      </c>
      <c r="E1383" s="45" t="s">
        <v>319</v>
      </c>
      <c r="F1383" s="46">
        <v>18500</v>
      </c>
      <c r="G1383" s="46">
        <v>-3357.88</v>
      </c>
      <c r="H1383" s="46">
        <v>15142.12</v>
      </c>
      <c r="I1383" s="47"/>
      <c r="K1383" s="49"/>
      <c r="L1383" s="47"/>
      <c r="M1383" s="50"/>
      <c r="P1383" s="49"/>
      <c r="Q1383" s="49"/>
      <c r="R1383" s="49"/>
      <c r="S1383" s="50"/>
      <c r="T1383" s="47"/>
      <c r="U1383" s="50"/>
      <c r="X1383" s="49"/>
      <c r="Y1383" s="49"/>
      <c r="Z1383" s="49"/>
      <c r="AA1383" s="50"/>
      <c r="AB1383" s="47"/>
      <c r="AC1383" s="50"/>
      <c r="AF1383" s="49"/>
      <c r="AG1383" s="49"/>
      <c r="AH1383" s="49"/>
      <c r="AI1383" s="50"/>
      <c r="AJ1383" s="47"/>
      <c r="AK1383" s="50"/>
      <c r="AN1383" s="49"/>
      <c r="AO1383" s="49"/>
      <c r="AP1383" s="49"/>
      <c r="AQ1383" s="50"/>
      <c r="AR1383" s="47"/>
      <c r="AS1383" s="50"/>
      <c r="AV1383" s="49"/>
      <c r="AW1383" s="49"/>
      <c r="AX1383" s="49"/>
      <c r="AY1383" s="50"/>
      <c r="AZ1383" s="47"/>
      <c r="BA1383" s="50"/>
      <c r="BD1383" s="49"/>
      <c r="BE1383" s="49"/>
      <c r="BF1383" s="49"/>
      <c r="BG1383" s="50"/>
      <c r="BH1383" s="47"/>
      <c r="BI1383" s="50"/>
      <c r="BL1383" s="49"/>
      <c r="BM1383" s="49"/>
      <c r="BN1383" s="49"/>
      <c r="BO1383" s="50"/>
      <c r="BP1383" s="47"/>
      <c r="BQ1383" s="50"/>
      <c r="BT1383" s="49"/>
      <c r="BU1383" s="49"/>
      <c r="BV1383" s="49"/>
      <c r="BW1383" s="50"/>
      <c r="BX1383" s="47"/>
      <c r="BY1383" s="50"/>
      <c r="CB1383" s="49"/>
      <c r="CC1383" s="49"/>
      <c r="CD1383" s="49"/>
      <c r="CE1383" s="50"/>
      <c r="CF1383" s="47"/>
      <c r="CG1383" s="50"/>
      <c r="CJ1383" s="49"/>
      <c r="CK1383" s="49"/>
      <c r="CL1383" s="49"/>
      <c r="CM1383" s="50"/>
      <c r="CN1383" s="47"/>
      <c r="CO1383" s="50"/>
      <c r="CR1383" s="49"/>
      <c r="CS1383" s="49"/>
      <c r="CT1383" s="49"/>
      <c r="CU1383" s="50"/>
      <c r="CV1383" s="47"/>
      <c r="CW1383" s="50"/>
      <c r="CZ1383" s="49"/>
      <c r="DA1383" s="49"/>
      <c r="DB1383" s="49"/>
      <c r="DC1383" s="50"/>
      <c r="DD1383" s="47"/>
      <c r="DE1383" s="50"/>
      <c r="DH1383" s="49"/>
      <c r="DI1383" s="49"/>
      <c r="DJ1383" s="49"/>
      <c r="DK1383" s="50"/>
      <c r="DL1383" s="47"/>
      <c r="DM1383" s="50"/>
      <c r="DP1383" s="49"/>
      <c r="DQ1383" s="49"/>
      <c r="DR1383" s="49"/>
      <c r="DS1383" s="50"/>
      <c r="DT1383" s="47"/>
      <c r="DU1383" s="50"/>
      <c r="DX1383" s="49"/>
      <c r="DY1383" s="49"/>
      <c r="DZ1383" s="49"/>
      <c r="EA1383" s="50"/>
      <c r="EB1383" s="47"/>
      <c r="EC1383" s="50"/>
      <c r="EF1383" s="49"/>
      <c r="EG1383" s="49"/>
      <c r="EH1383" s="49"/>
      <c r="EI1383" s="50"/>
      <c r="EJ1383" s="47"/>
      <c r="EK1383" s="50"/>
      <c r="EN1383" s="49"/>
      <c r="EO1383" s="49"/>
      <c r="EP1383" s="49"/>
      <c r="EQ1383" s="50"/>
      <c r="ER1383" s="47"/>
      <c r="ES1383" s="50"/>
      <c r="EV1383" s="49"/>
      <c r="EW1383" s="49"/>
      <c r="EX1383" s="49"/>
      <c r="EY1383" s="50"/>
      <c r="EZ1383" s="47"/>
      <c r="FA1383" s="50"/>
      <c r="FD1383" s="49"/>
      <c r="FE1383" s="49"/>
      <c r="FF1383" s="49"/>
      <c r="FG1383" s="50"/>
      <c r="FH1383" s="47"/>
      <c r="FI1383" s="50"/>
      <c r="FL1383" s="49"/>
      <c r="FM1383" s="49"/>
      <c r="FN1383" s="49"/>
      <c r="FO1383" s="50"/>
      <c r="FP1383" s="47"/>
      <c r="FQ1383" s="50"/>
      <c r="FT1383" s="49"/>
      <c r="FU1383" s="49"/>
      <c r="FV1383" s="49"/>
      <c r="FW1383" s="50"/>
      <c r="FX1383" s="47"/>
      <c r="FY1383" s="50"/>
      <c r="GB1383" s="49"/>
      <c r="GC1383" s="49"/>
      <c r="GD1383" s="49"/>
      <c r="GE1383" s="50"/>
      <c r="GF1383" s="47"/>
      <c r="GG1383" s="50"/>
      <c r="GJ1383" s="49"/>
      <c r="GK1383" s="49"/>
      <c r="GL1383" s="49"/>
      <c r="GM1383" s="50"/>
      <c r="GN1383" s="47"/>
      <c r="GO1383" s="50"/>
      <c r="GR1383" s="49"/>
      <c r="GS1383" s="49"/>
      <c r="GT1383" s="49"/>
      <c r="GU1383" s="50"/>
      <c r="GV1383" s="47"/>
      <c r="GW1383" s="50"/>
      <c r="GZ1383" s="49"/>
      <c r="HA1383" s="49"/>
      <c r="HB1383" s="49"/>
      <c r="HC1383" s="50"/>
      <c r="HD1383" s="47"/>
      <c r="HE1383" s="50"/>
      <c r="HH1383" s="49"/>
      <c r="HI1383" s="49"/>
      <c r="HJ1383" s="49"/>
      <c r="HK1383" s="50"/>
      <c r="HL1383" s="47"/>
      <c r="HM1383" s="50"/>
      <c r="HP1383" s="49"/>
      <c r="HQ1383" s="49"/>
      <c r="HR1383" s="49"/>
      <c r="HS1383" s="50"/>
      <c r="HT1383" s="47"/>
      <c r="HU1383" s="50"/>
      <c r="HX1383" s="49"/>
      <c r="HY1383" s="49"/>
      <c r="HZ1383" s="49"/>
      <c r="IA1383" s="50"/>
      <c r="IB1383" s="47"/>
      <c r="IC1383" s="50"/>
      <c r="IF1383" s="49"/>
      <c r="IG1383" s="49"/>
      <c r="IH1383" s="49"/>
      <c r="II1383" s="50"/>
      <c r="IJ1383" s="47"/>
      <c r="IK1383" s="50"/>
      <c r="IN1383" s="49"/>
      <c r="IO1383" s="49"/>
      <c r="IP1383" s="49"/>
      <c r="IQ1383" s="50"/>
    </row>
    <row r="1384" spans="1:251" s="48" customFormat="1">
      <c r="A1384" s="43">
        <v>765</v>
      </c>
      <c r="B1384" s="44">
        <v>100000377441</v>
      </c>
      <c r="C1384" s="43">
        <v>0</v>
      </c>
      <c r="D1384" s="45" t="s">
        <v>314</v>
      </c>
      <c r="E1384" s="45" t="s">
        <v>319</v>
      </c>
      <c r="F1384" s="46">
        <v>18500</v>
      </c>
      <c r="G1384" s="46">
        <v>-3357.88</v>
      </c>
      <c r="H1384" s="46">
        <v>15142.12</v>
      </c>
      <c r="I1384" s="47"/>
      <c r="K1384" s="49"/>
      <c r="L1384" s="47"/>
      <c r="M1384" s="50"/>
      <c r="P1384" s="49"/>
      <c r="Q1384" s="49"/>
      <c r="R1384" s="49"/>
      <c r="S1384" s="50"/>
      <c r="T1384" s="47"/>
      <c r="U1384" s="50"/>
      <c r="X1384" s="49"/>
      <c r="Y1384" s="49"/>
      <c r="Z1384" s="49"/>
      <c r="AA1384" s="50"/>
      <c r="AB1384" s="47"/>
      <c r="AC1384" s="50"/>
      <c r="AF1384" s="49"/>
      <c r="AG1384" s="49"/>
      <c r="AH1384" s="49"/>
      <c r="AI1384" s="50"/>
      <c r="AJ1384" s="47"/>
      <c r="AK1384" s="50"/>
      <c r="AN1384" s="49"/>
      <c r="AO1384" s="49"/>
      <c r="AP1384" s="49"/>
      <c r="AQ1384" s="50"/>
      <c r="AR1384" s="47"/>
      <c r="AS1384" s="50"/>
      <c r="AV1384" s="49"/>
      <c r="AW1384" s="49"/>
      <c r="AX1384" s="49"/>
      <c r="AY1384" s="50"/>
      <c r="AZ1384" s="47"/>
      <c r="BA1384" s="50"/>
      <c r="BD1384" s="49"/>
      <c r="BE1384" s="49"/>
      <c r="BF1384" s="49"/>
      <c r="BG1384" s="50"/>
      <c r="BH1384" s="47"/>
      <c r="BI1384" s="50"/>
      <c r="BL1384" s="49"/>
      <c r="BM1384" s="49"/>
      <c r="BN1384" s="49"/>
      <c r="BO1384" s="50"/>
      <c r="BP1384" s="47"/>
      <c r="BQ1384" s="50"/>
      <c r="BT1384" s="49"/>
      <c r="BU1384" s="49"/>
      <c r="BV1384" s="49"/>
      <c r="BW1384" s="50"/>
      <c r="BX1384" s="47"/>
      <c r="BY1384" s="50"/>
      <c r="CB1384" s="49"/>
      <c r="CC1384" s="49"/>
      <c r="CD1384" s="49"/>
      <c r="CE1384" s="50"/>
      <c r="CF1384" s="47"/>
      <c r="CG1384" s="50"/>
      <c r="CJ1384" s="49"/>
      <c r="CK1384" s="49"/>
      <c r="CL1384" s="49"/>
      <c r="CM1384" s="50"/>
      <c r="CN1384" s="47"/>
      <c r="CO1384" s="50"/>
      <c r="CR1384" s="49"/>
      <c r="CS1384" s="49"/>
      <c r="CT1384" s="49"/>
      <c r="CU1384" s="50"/>
      <c r="CV1384" s="47"/>
      <c r="CW1384" s="50"/>
      <c r="CZ1384" s="49"/>
      <c r="DA1384" s="49"/>
      <c r="DB1384" s="49"/>
      <c r="DC1384" s="50"/>
      <c r="DD1384" s="47"/>
      <c r="DE1384" s="50"/>
      <c r="DH1384" s="49"/>
      <c r="DI1384" s="49"/>
      <c r="DJ1384" s="49"/>
      <c r="DK1384" s="50"/>
      <c r="DL1384" s="47"/>
      <c r="DM1384" s="50"/>
      <c r="DP1384" s="49"/>
      <c r="DQ1384" s="49"/>
      <c r="DR1384" s="49"/>
      <c r="DS1384" s="50"/>
      <c r="DT1384" s="47"/>
      <c r="DU1384" s="50"/>
      <c r="DX1384" s="49"/>
      <c r="DY1384" s="49"/>
      <c r="DZ1384" s="49"/>
      <c r="EA1384" s="50"/>
      <c r="EB1384" s="47"/>
      <c r="EC1384" s="50"/>
      <c r="EF1384" s="49"/>
      <c r="EG1384" s="49"/>
      <c r="EH1384" s="49"/>
      <c r="EI1384" s="50"/>
      <c r="EJ1384" s="47"/>
      <c r="EK1384" s="50"/>
      <c r="EN1384" s="49"/>
      <c r="EO1384" s="49"/>
      <c r="EP1384" s="49"/>
      <c r="EQ1384" s="50"/>
      <c r="ER1384" s="47"/>
      <c r="ES1384" s="50"/>
      <c r="EV1384" s="49"/>
      <c r="EW1384" s="49"/>
      <c r="EX1384" s="49"/>
      <c r="EY1384" s="50"/>
      <c r="EZ1384" s="47"/>
      <c r="FA1384" s="50"/>
      <c r="FD1384" s="49"/>
      <c r="FE1384" s="49"/>
      <c r="FF1384" s="49"/>
      <c r="FG1384" s="50"/>
      <c r="FH1384" s="47"/>
      <c r="FI1384" s="50"/>
      <c r="FL1384" s="49"/>
      <c r="FM1384" s="49"/>
      <c r="FN1384" s="49"/>
      <c r="FO1384" s="50"/>
      <c r="FP1384" s="47"/>
      <c r="FQ1384" s="50"/>
      <c r="FT1384" s="49"/>
      <c r="FU1384" s="49"/>
      <c r="FV1384" s="49"/>
      <c r="FW1384" s="50"/>
      <c r="FX1384" s="47"/>
      <c r="FY1384" s="50"/>
      <c r="GB1384" s="49"/>
      <c r="GC1384" s="49"/>
      <c r="GD1384" s="49"/>
      <c r="GE1384" s="50"/>
      <c r="GF1384" s="47"/>
      <c r="GG1384" s="50"/>
      <c r="GJ1384" s="49"/>
      <c r="GK1384" s="49"/>
      <c r="GL1384" s="49"/>
      <c r="GM1384" s="50"/>
      <c r="GN1384" s="47"/>
      <c r="GO1384" s="50"/>
      <c r="GR1384" s="49"/>
      <c r="GS1384" s="49"/>
      <c r="GT1384" s="49"/>
      <c r="GU1384" s="50"/>
      <c r="GV1384" s="47"/>
      <c r="GW1384" s="50"/>
      <c r="GZ1384" s="49"/>
      <c r="HA1384" s="49"/>
      <c r="HB1384" s="49"/>
      <c r="HC1384" s="50"/>
      <c r="HD1384" s="47"/>
      <c r="HE1384" s="50"/>
      <c r="HH1384" s="49"/>
      <c r="HI1384" s="49"/>
      <c r="HJ1384" s="49"/>
      <c r="HK1384" s="50"/>
      <c r="HL1384" s="47"/>
      <c r="HM1384" s="50"/>
      <c r="HP1384" s="49"/>
      <c r="HQ1384" s="49"/>
      <c r="HR1384" s="49"/>
      <c r="HS1384" s="50"/>
      <c r="HT1384" s="47"/>
      <c r="HU1384" s="50"/>
      <c r="HX1384" s="49"/>
      <c r="HY1384" s="49"/>
      <c r="HZ1384" s="49"/>
      <c r="IA1384" s="50"/>
      <c r="IB1384" s="47"/>
      <c r="IC1384" s="50"/>
      <c r="IF1384" s="49"/>
      <c r="IG1384" s="49"/>
      <c r="IH1384" s="49"/>
      <c r="II1384" s="50"/>
      <c r="IJ1384" s="47"/>
      <c r="IK1384" s="50"/>
      <c r="IN1384" s="49"/>
      <c r="IO1384" s="49"/>
      <c r="IP1384" s="49"/>
      <c r="IQ1384" s="50"/>
    </row>
    <row r="1385" spans="1:251" s="48" customFormat="1">
      <c r="A1385" s="43">
        <v>766</v>
      </c>
      <c r="B1385" s="44">
        <v>100000377442</v>
      </c>
      <c r="C1385" s="43">
        <v>0</v>
      </c>
      <c r="D1385" s="45" t="s">
        <v>314</v>
      </c>
      <c r="E1385" s="45" t="s">
        <v>319</v>
      </c>
      <c r="F1385" s="46">
        <v>18500</v>
      </c>
      <c r="G1385" s="46">
        <v>-3357.88</v>
      </c>
      <c r="H1385" s="46">
        <v>15142.12</v>
      </c>
      <c r="I1385" s="47"/>
      <c r="K1385" s="49"/>
      <c r="L1385" s="47"/>
      <c r="M1385" s="50"/>
      <c r="P1385" s="49"/>
      <c r="Q1385" s="49"/>
      <c r="R1385" s="49"/>
      <c r="S1385" s="50"/>
      <c r="T1385" s="47"/>
      <c r="U1385" s="50"/>
      <c r="X1385" s="49"/>
      <c r="Y1385" s="49"/>
      <c r="Z1385" s="49"/>
      <c r="AA1385" s="50"/>
      <c r="AB1385" s="47"/>
      <c r="AC1385" s="50"/>
      <c r="AF1385" s="49"/>
      <c r="AG1385" s="49"/>
      <c r="AH1385" s="49"/>
      <c r="AI1385" s="50"/>
      <c r="AJ1385" s="47"/>
      <c r="AK1385" s="50"/>
      <c r="AN1385" s="49"/>
      <c r="AO1385" s="49"/>
      <c r="AP1385" s="49"/>
      <c r="AQ1385" s="50"/>
      <c r="AR1385" s="47"/>
      <c r="AS1385" s="50"/>
      <c r="AV1385" s="49"/>
      <c r="AW1385" s="49"/>
      <c r="AX1385" s="49"/>
      <c r="AY1385" s="50"/>
      <c r="AZ1385" s="47"/>
      <c r="BA1385" s="50"/>
      <c r="BD1385" s="49"/>
      <c r="BE1385" s="49"/>
      <c r="BF1385" s="49"/>
      <c r="BG1385" s="50"/>
      <c r="BH1385" s="47"/>
      <c r="BI1385" s="50"/>
      <c r="BL1385" s="49"/>
      <c r="BM1385" s="49"/>
      <c r="BN1385" s="49"/>
      <c r="BO1385" s="50"/>
      <c r="BP1385" s="47"/>
      <c r="BQ1385" s="50"/>
      <c r="BT1385" s="49"/>
      <c r="BU1385" s="49"/>
      <c r="BV1385" s="49"/>
      <c r="BW1385" s="50"/>
      <c r="BX1385" s="47"/>
      <c r="BY1385" s="50"/>
      <c r="CB1385" s="49"/>
      <c r="CC1385" s="49"/>
      <c r="CD1385" s="49"/>
      <c r="CE1385" s="50"/>
      <c r="CF1385" s="47"/>
      <c r="CG1385" s="50"/>
      <c r="CJ1385" s="49"/>
      <c r="CK1385" s="49"/>
      <c r="CL1385" s="49"/>
      <c r="CM1385" s="50"/>
      <c r="CN1385" s="47"/>
      <c r="CO1385" s="50"/>
      <c r="CR1385" s="49"/>
      <c r="CS1385" s="49"/>
      <c r="CT1385" s="49"/>
      <c r="CU1385" s="50"/>
      <c r="CV1385" s="47"/>
      <c r="CW1385" s="50"/>
      <c r="CZ1385" s="49"/>
      <c r="DA1385" s="49"/>
      <c r="DB1385" s="49"/>
      <c r="DC1385" s="50"/>
      <c r="DD1385" s="47"/>
      <c r="DE1385" s="50"/>
      <c r="DH1385" s="49"/>
      <c r="DI1385" s="49"/>
      <c r="DJ1385" s="49"/>
      <c r="DK1385" s="50"/>
      <c r="DL1385" s="47"/>
      <c r="DM1385" s="50"/>
      <c r="DP1385" s="49"/>
      <c r="DQ1385" s="49"/>
      <c r="DR1385" s="49"/>
      <c r="DS1385" s="50"/>
      <c r="DT1385" s="47"/>
      <c r="DU1385" s="50"/>
      <c r="DX1385" s="49"/>
      <c r="DY1385" s="49"/>
      <c r="DZ1385" s="49"/>
      <c r="EA1385" s="50"/>
      <c r="EB1385" s="47"/>
      <c r="EC1385" s="50"/>
      <c r="EF1385" s="49"/>
      <c r="EG1385" s="49"/>
      <c r="EH1385" s="49"/>
      <c r="EI1385" s="50"/>
      <c r="EJ1385" s="47"/>
      <c r="EK1385" s="50"/>
      <c r="EN1385" s="49"/>
      <c r="EO1385" s="49"/>
      <c r="EP1385" s="49"/>
      <c r="EQ1385" s="50"/>
      <c r="ER1385" s="47"/>
      <c r="ES1385" s="50"/>
      <c r="EV1385" s="49"/>
      <c r="EW1385" s="49"/>
      <c r="EX1385" s="49"/>
      <c r="EY1385" s="50"/>
      <c r="EZ1385" s="47"/>
      <c r="FA1385" s="50"/>
      <c r="FD1385" s="49"/>
      <c r="FE1385" s="49"/>
      <c r="FF1385" s="49"/>
      <c r="FG1385" s="50"/>
      <c r="FH1385" s="47"/>
      <c r="FI1385" s="50"/>
      <c r="FL1385" s="49"/>
      <c r="FM1385" s="49"/>
      <c r="FN1385" s="49"/>
      <c r="FO1385" s="50"/>
      <c r="FP1385" s="47"/>
      <c r="FQ1385" s="50"/>
      <c r="FT1385" s="49"/>
      <c r="FU1385" s="49"/>
      <c r="FV1385" s="49"/>
      <c r="FW1385" s="50"/>
      <c r="FX1385" s="47"/>
      <c r="FY1385" s="50"/>
      <c r="GB1385" s="49"/>
      <c r="GC1385" s="49"/>
      <c r="GD1385" s="49"/>
      <c r="GE1385" s="50"/>
      <c r="GF1385" s="47"/>
      <c r="GG1385" s="50"/>
      <c r="GJ1385" s="49"/>
      <c r="GK1385" s="49"/>
      <c r="GL1385" s="49"/>
      <c r="GM1385" s="50"/>
      <c r="GN1385" s="47"/>
      <c r="GO1385" s="50"/>
      <c r="GR1385" s="49"/>
      <c r="GS1385" s="49"/>
      <c r="GT1385" s="49"/>
      <c r="GU1385" s="50"/>
      <c r="GV1385" s="47"/>
      <c r="GW1385" s="50"/>
      <c r="GZ1385" s="49"/>
      <c r="HA1385" s="49"/>
      <c r="HB1385" s="49"/>
      <c r="HC1385" s="50"/>
      <c r="HD1385" s="47"/>
      <c r="HE1385" s="50"/>
      <c r="HH1385" s="49"/>
      <c r="HI1385" s="49"/>
      <c r="HJ1385" s="49"/>
      <c r="HK1385" s="50"/>
      <c r="HL1385" s="47"/>
      <c r="HM1385" s="50"/>
      <c r="HP1385" s="49"/>
      <c r="HQ1385" s="49"/>
      <c r="HR1385" s="49"/>
      <c r="HS1385" s="50"/>
      <c r="HT1385" s="47"/>
      <c r="HU1385" s="50"/>
      <c r="HX1385" s="49"/>
      <c r="HY1385" s="49"/>
      <c r="HZ1385" s="49"/>
      <c r="IA1385" s="50"/>
      <c r="IB1385" s="47"/>
      <c r="IC1385" s="50"/>
      <c r="IF1385" s="49"/>
      <c r="IG1385" s="49"/>
      <c r="IH1385" s="49"/>
      <c r="II1385" s="50"/>
      <c r="IJ1385" s="47"/>
      <c r="IK1385" s="50"/>
      <c r="IN1385" s="49"/>
      <c r="IO1385" s="49"/>
      <c r="IP1385" s="49"/>
      <c r="IQ1385" s="50"/>
    </row>
    <row r="1386" spans="1:251" s="48" customFormat="1">
      <c r="A1386" s="43">
        <v>767</v>
      </c>
      <c r="B1386" s="44">
        <v>100000377443</v>
      </c>
      <c r="C1386" s="43">
        <v>0</v>
      </c>
      <c r="D1386" s="45" t="s">
        <v>314</v>
      </c>
      <c r="E1386" s="45" t="s">
        <v>319</v>
      </c>
      <c r="F1386" s="46">
        <v>18500</v>
      </c>
      <c r="G1386" s="46">
        <v>-3357.88</v>
      </c>
      <c r="H1386" s="46">
        <v>15142.12</v>
      </c>
      <c r="I1386" s="47"/>
      <c r="K1386" s="49"/>
      <c r="L1386" s="47"/>
      <c r="M1386" s="50"/>
      <c r="P1386" s="49"/>
      <c r="Q1386" s="49"/>
      <c r="R1386" s="49"/>
      <c r="S1386" s="50"/>
      <c r="T1386" s="47"/>
      <c r="U1386" s="50"/>
      <c r="X1386" s="49"/>
      <c r="Y1386" s="49"/>
      <c r="Z1386" s="49"/>
      <c r="AA1386" s="50"/>
      <c r="AB1386" s="47"/>
      <c r="AC1386" s="50"/>
      <c r="AF1386" s="49"/>
      <c r="AG1386" s="49"/>
      <c r="AH1386" s="49"/>
      <c r="AI1386" s="50"/>
      <c r="AJ1386" s="47"/>
      <c r="AK1386" s="50"/>
      <c r="AN1386" s="49"/>
      <c r="AO1386" s="49"/>
      <c r="AP1386" s="49"/>
      <c r="AQ1386" s="50"/>
      <c r="AR1386" s="47"/>
      <c r="AS1386" s="50"/>
      <c r="AV1386" s="49"/>
      <c r="AW1386" s="49"/>
      <c r="AX1386" s="49"/>
      <c r="AY1386" s="50"/>
      <c r="AZ1386" s="47"/>
      <c r="BA1386" s="50"/>
      <c r="BD1386" s="49"/>
      <c r="BE1386" s="49"/>
      <c r="BF1386" s="49"/>
      <c r="BG1386" s="50"/>
      <c r="BH1386" s="47"/>
      <c r="BI1386" s="50"/>
      <c r="BL1386" s="49"/>
      <c r="BM1386" s="49"/>
      <c r="BN1386" s="49"/>
      <c r="BO1386" s="50"/>
      <c r="BP1386" s="47"/>
      <c r="BQ1386" s="50"/>
      <c r="BT1386" s="49"/>
      <c r="BU1386" s="49"/>
      <c r="BV1386" s="49"/>
      <c r="BW1386" s="50"/>
      <c r="BX1386" s="47"/>
      <c r="BY1386" s="50"/>
      <c r="CB1386" s="49"/>
      <c r="CC1386" s="49"/>
      <c r="CD1386" s="49"/>
      <c r="CE1386" s="50"/>
      <c r="CF1386" s="47"/>
      <c r="CG1386" s="50"/>
      <c r="CJ1386" s="49"/>
      <c r="CK1386" s="49"/>
      <c r="CL1386" s="49"/>
      <c r="CM1386" s="50"/>
      <c r="CN1386" s="47"/>
      <c r="CO1386" s="50"/>
      <c r="CR1386" s="49"/>
      <c r="CS1386" s="49"/>
      <c r="CT1386" s="49"/>
      <c r="CU1386" s="50"/>
      <c r="CV1386" s="47"/>
      <c r="CW1386" s="50"/>
      <c r="CZ1386" s="49"/>
      <c r="DA1386" s="49"/>
      <c r="DB1386" s="49"/>
      <c r="DC1386" s="50"/>
      <c r="DD1386" s="47"/>
      <c r="DE1386" s="50"/>
      <c r="DH1386" s="49"/>
      <c r="DI1386" s="49"/>
      <c r="DJ1386" s="49"/>
      <c r="DK1386" s="50"/>
      <c r="DL1386" s="47"/>
      <c r="DM1386" s="50"/>
      <c r="DP1386" s="49"/>
      <c r="DQ1386" s="49"/>
      <c r="DR1386" s="49"/>
      <c r="DS1386" s="50"/>
      <c r="DT1386" s="47"/>
      <c r="DU1386" s="50"/>
      <c r="DX1386" s="49"/>
      <c r="DY1386" s="49"/>
      <c r="DZ1386" s="49"/>
      <c r="EA1386" s="50"/>
      <c r="EB1386" s="47"/>
      <c r="EC1386" s="50"/>
      <c r="EF1386" s="49"/>
      <c r="EG1386" s="49"/>
      <c r="EH1386" s="49"/>
      <c r="EI1386" s="50"/>
      <c r="EJ1386" s="47"/>
      <c r="EK1386" s="50"/>
      <c r="EN1386" s="49"/>
      <c r="EO1386" s="49"/>
      <c r="EP1386" s="49"/>
      <c r="EQ1386" s="50"/>
      <c r="ER1386" s="47"/>
      <c r="ES1386" s="50"/>
      <c r="EV1386" s="49"/>
      <c r="EW1386" s="49"/>
      <c r="EX1386" s="49"/>
      <c r="EY1386" s="50"/>
      <c r="EZ1386" s="47"/>
      <c r="FA1386" s="50"/>
      <c r="FD1386" s="49"/>
      <c r="FE1386" s="49"/>
      <c r="FF1386" s="49"/>
      <c r="FG1386" s="50"/>
      <c r="FH1386" s="47"/>
      <c r="FI1386" s="50"/>
      <c r="FL1386" s="49"/>
      <c r="FM1386" s="49"/>
      <c r="FN1386" s="49"/>
      <c r="FO1386" s="50"/>
      <c r="FP1386" s="47"/>
      <c r="FQ1386" s="50"/>
      <c r="FT1386" s="49"/>
      <c r="FU1386" s="49"/>
      <c r="FV1386" s="49"/>
      <c r="FW1386" s="50"/>
      <c r="FX1386" s="47"/>
      <c r="FY1386" s="50"/>
      <c r="GB1386" s="49"/>
      <c r="GC1386" s="49"/>
      <c r="GD1386" s="49"/>
      <c r="GE1386" s="50"/>
      <c r="GF1386" s="47"/>
      <c r="GG1386" s="50"/>
      <c r="GJ1386" s="49"/>
      <c r="GK1386" s="49"/>
      <c r="GL1386" s="49"/>
      <c r="GM1386" s="50"/>
      <c r="GN1386" s="47"/>
      <c r="GO1386" s="50"/>
      <c r="GR1386" s="49"/>
      <c r="GS1386" s="49"/>
      <c r="GT1386" s="49"/>
      <c r="GU1386" s="50"/>
      <c r="GV1386" s="47"/>
      <c r="GW1386" s="50"/>
      <c r="GZ1386" s="49"/>
      <c r="HA1386" s="49"/>
      <c r="HB1386" s="49"/>
      <c r="HC1386" s="50"/>
      <c r="HD1386" s="47"/>
      <c r="HE1386" s="50"/>
      <c r="HH1386" s="49"/>
      <c r="HI1386" s="49"/>
      <c r="HJ1386" s="49"/>
      <c r="HK1386" s="50"/>
      <c r="HL1386" s="47"/>
      <c r="HM1386" s="50"/>
      <c r="HP1386" s="49"/>
      <c r="HQ1386" s="49"/>
      <c r="HR1386" s="49"/>
      <c r="HS1386" s="50"/>
      <c r="HT1386" s="47"/>
      <c r="HU1386" s="50"/>
      <c r="HX1386" s="49"/>
      <c r="HY1386" s="49"/>
      <c r="HZ1386" s="49"/>
      <c r="IA1386" s="50"/>
      <c r="IB1386" s="47"/>
      <c r="IC1386" s="50"/>
      <c r="IF1386" s="49"/>
      <c r="IG1386" s="49"/>
      <c r="IH1386" s="49"/>
      <c r="II1386" s="50"/>
      <c r="IJ1386" s="47"/>
      <c r="IK1386" s="50"/>
      <c r="IN1386" s="49"/>
      <c r="IO1386" s="49"/>
      <c r="IP1386" s="49"/>
      <c r="IQ1386" s="50"/>
    </row>
    <row r="1387" spans="1:251" s="48" customFormat="1">
      <c r="A1387" s="43">
        <v>768</v>
      </c>
      <c r="B1387" s="44">
        <v>100000377444</v>
      </c>
      <c r="C1387" s="43">
        <v>0</v>
      </c>
      <c r="D1387" s="45" t="s">
        <v>314</v>
      </c>
      <c r="E1387" s="45" t="s">
        <v>319</v>
      </c>
      <c r="F1387" s="46">
        <v>18500</v>
      </c>
      <c r="G1387" s="46">
        <v>-3357.88</v>
      </c>
      <c r="H1387" s="46">
        <v>15142.12</v>
      </c>
      <c r="I1387" s="47"/>
      <c r="K1387" s="49"/>
      <c r="L1387" s="47"/>
      <c r="M1387" s="50"/>
      <c r="P1387" s="49"/>
      <c r="Q1387" s="49"/>
      <c r="R1387" s="49"/>
      <c r="S1387" s="50"/>
      <c r="T1387" s="47"/>
      <c r="U1387" s="50"/>
      <c r="X1387" s="49"/>
      <c r="Y1387" s="49"/>
      <c r="Z1387" s="49"/>
      <c r="AA1387" s="50"/>
      <c r="AB1387" s="47"/>
      <c r="AC1387" s="50"/>
      <c r="AF1387" s="49"/>
      <c r="AG1387" s="49"/>
      <c r="AH1387" s="49"/>
      <c r="AI1387" s="50"/>
      <c r="AJ1387" s="47"/>
      <c r="AK1387" s="50"/>
      <c r="AN1387" s="49"/>
      <c r="AO1387" s="49"/>
      <c r="AP1387" s="49"/>
      <c r="AQ1387" s="50"/>
      <c r="AR1387" s="47"/>
      <c r="AS1387" s="50"/>
      <c r="AV1387" s="49"/>
      <c r="AW1387" s="49"/>
      <c r="AX1387" s="49"/>
      <c r="AY1387" s="50"/>
      <c r="AZ1387" s="47"/>
      <c r="BA1387" s="50"/>
      <c r="BD1387" s="49"/>
      <c r="BE1387" s="49"/>
      <c r="BF1387" s="49"/>
      <c r="BG1387" s="50"/>
      <c r="BH1387" s="47"/>
      <c r="BI1387" s="50"/>
      <c r="BL1387" s="49"/>
      <c r="BM1387" s="49"/>
      <c r="BN1387" s="49"/>
      <c r="BO1387" s="50"/>
      <c r="BP1387" s="47"/>
      <c r="BQ1387" s="50"/>
      <c r="BT1387" s="49"/>
      <c r="BU1387" s="49"/>
      <c r="BV1387" s="49"/>
      <c r="BW1387" s="50"/>
      <c r="BX1387" s="47"/>
      <c r="BY1387" s="50"/>
      <c r="CB1387" s="49"/>
      <c r="CC1387" s="49"/>
      <c r="CD1387" s="49"/>
      <c r="CE1387" s="50"/>
      <c r="CF1387" s="47"/>
      <c r="CG1387" s="50"/>
      <c r="CJ1387" s="49"/>
      <c r="CK1387" s="49"/>
      <c r="CL1387" s="49"/>
      <c r="CM1387" s="50"/>
      <c r="CN1387" s="47"/>
      <c r="CO1387" s="50"/>
      <c r="CR1387" s="49"/>
      <c r="CS1387" s="49"/>
      <c r="CT1387" s="49"/>
      <c r="CU1387" s="50"/>
      <c r="CV1387" s="47"/>
      <c r="CW1387" s="50"/>
      <c r="CZ1387" s="49"/>
      <c r="DA1387" s="49"/>
      <c r="DB1387" s="49"/>
      <c r="DC1387" s="50"/>
      <c r="DD1387" s="47"/>
      <c r="DE1387" s="50"/>
      <c r="DH1387" s="49"/>
      <c r="DI1387" s="49"/>
      <c r="DJ1387" s="49"/>
      <c r="DK1387" s="50"/>
      <c r="DL1387" s="47"/>
      <c r="DM1387" s="50"/>
      <c r="DP1387" s="49"/>
      <c r="DQ1387" s="49"/>
      <c r="DR1387" s="49"/>
      <c r="DS1387" s="50"/>
      <c r="DT1387" s="47"/>
      <c r="DU1387" s="50"/>
      <c r="DX1387" s="49"/>
      <c r="DY1387" s="49"/>
      <c r="DZ1387" s="49"/>
      <c r="EA1387" s="50"/>
      <c r="EB1387" s="47"/>
      <c r="EC1387" s="50"/>
      <c r="EF1387" s="49"/>
      <c r="EG1387" s="49"/>
      <c r="EH1387" s="49"/>
      <c r="EI1387" s="50"/>
      <c r="EJ1387" s="47"/>
      <c r="EK1387" s="50"/>
      <c r="EN1387" s="49"/>
      <c r="EO1387" s="49"/>
      <c r="EP1387" s="49"/>
      <c r="EQ1387" s="50"/>
      <c r="ER1387" s="47"/>
      <c r="ES1387" s="50"/>
      <c r="EV1387" s="49"/>
      <c r="EW1387" s="49"/>
      <c r="EX1387" s="49"/>
      <c r="EY1387" s="50"/>
      <c r="EZ1387" s="47"/>
      <c r="FA1387" s="50"/>
      <c r="FD1387" s="49"/>
      <c r="FE1387" s="49"/>
      <c r="FF1387" s="49"/>
      <c r="FG1387" s="50"/>
      <c r="FH1387" s="47"/>
      <c r="FI1387" s="50"/>
      <c r="FL1387" s="49"/>
      <c r="FM1387" s="49"/>
      <c r="FN1387" s="49"/>
      <c r="FO1387" s="50"/>
      <c r="FP1387" s="47"/>
      <c r="FQ1387" s="50"/>
      <c r="FT1387" s="49"/>
      <c r="FU1387" s="49"/>
      <c r="FV1387" s="49"/>
      <c r="FW1387" s="50"/>
      <c r="FX1387" s="47"/>
      <c r="FY1387" s="50"/>
      <c r="GB1387" s="49"/>
      <c r="GC1387" s="49"/>
      <c r="GD1387" s="49"/>
      <c r="GE1387" s="50"/>
      <c r="GF1387" s="47"/>
      <c r="GG1387" s="50"/>
      <c r="GJ1387" s="49"/>
      <c r="GK1387" s="49"/>
      <c r="GL1387" s="49"/>
      <c r="GM1387" s="50"/>
      <c r="GN1387" s="47"/>
      <c r="GO1387" s="50"/>
      <c r="GR1387" s="49"/>
      <c r="GS1387" s="49"/>
      <c r="GT1387" s="49"/>
      <c r="GU1387" s="50"/>
      <c r="GV1387" s="47"/>
      <c r="GW1387" s="50"/>
      <c r="GZ1387" s="49"/>
      <c r="HA1387" s="49"/>
      <c r="HB1387" s="49"/>
      <c r="HC1387" s="50"/>
      <c r="HD1387" s="47"/>
      <c r="HE1387" s="50"/>
      <c r="HH1387" s="49"/>
      <c r="HI1387" s="49"/>
      <c r="HJ1387" s="49"/>
      <c r="HK1387" s="50"/>
      <c r="HL1387" s="47"/>
      <c r="HM1387" s="50"/>
      <c r="HP1387" s="49"/>
      <c r="HQ1387" s="49"/>
      <c r="HR1387" s="49"/>
      <c r="HS1387" s="50"/>
      <c r="HT1387" s="47"/>
      <c r="HU1387" s="50"/>
      <c r="HX1387" s="49"/>
      <c r="HY1387" s="49"/>
      <c r="HZ1387" s="49"/>
      <c r="IA1387" s="50"/>
      <c r="IB1387" s="47"/>
      <c r="IC1387" s="50"/>
      <c r="IF1387" s="49"/>
      <c r="IG1387" s="49"/>
      <c r="IH1387" s="49"/>
      <c r="II1387" s="50"/>
      <c r="IJ1387" s="47"/>
      <c r="IK1387" s="50"/>
      <c r="IN1387" s="49"/>
      <c r="IO1387" s="49"/>
      <c r="IP1387" s="49"/>
      <c r="IQ1387" s="50"/>
    </row>
    <row r="1388" spans="1:251" s="48" customFormat="1">
      <c r="A1388" s="43">
        <v>769</v>
      </c>
      <c r="B1388" s="44">
        <v>100000377445</v>
      </c>
      <c r="C1388" s="43">
        <v>0</v>
      </c>
      <c r="D1388" s="45" t="s">
        <v>314</v>
      </c>
      <c r="E1388" s="45" t="s">
        <v>319</v>
      </c>
      <c r="F1388" s="46">
        <v>18500</v>
      </c>
      <c r="G1388" s="46">
        <v>-3357.88</v>
      </c>
      <c r="H1388" s="46">
        <v>15142.12</v>
      </c>
      <c r="I1388" s="47"/>
      <c r="K1388" s="49"/>
      <c r="L1388" s="47"/>
      <c r="M1388" s="50"/>
      <c r="P1388" s="49"/>
      <c r="Q1388" s="49"/>
      <c r="R1388" s="49"/>
      <c r="S1388" s="50"/>
      <c r="T1388" s="47"/>
      <c r="U1388" s="50"/>
      <c r="X1388" s="49"/>
      <c r="Y1388" s="49"/>
      <c r="Z1388" s="49"/>
      <c r="AA1388" s="50"/>
      <c r="AB1388" s="47"/>
      <c r="AC1388" s="50"/>
      <c r="AF1388" s="49"/>
      <c r="AG1388" s="49"/>
      <c r="AH1388" s="49"/>
      <c r="AI1388" s="50"/>
      <c r="AJ1388" s="47"/>
      <c r="AK1388" s="50"/>
      <c r="AN1388" s="49"/>
      <c r="AO1388" s="49"/>
      <c r="AP1388" s="49"/>
      <c r="AQ1388" s="50"/>
      <c r="AR1388" s="47"/>
      <c r="AS1388" s="50"/>
      <c r="AV1388" s="49"/>
      <c r="AW1388" s="49"/>
      <c r="AX1388" s="49"/>
      <c r="AY1388" s="50"/>
      <c r="AZ1388" s="47"/>
      <c r="BA1388" s="50"/>
      <c r="BD1388" s="49"/>
      <c r="BE1388" s="49"/>
      <c r="BF1388" s="49"/>
      <c r="BG1388" s="50"/>
      <c r="BH1388" s="47"/>
      <c r="BI1388" s="50"/>
      <c r="BL1388" s="49"/>
      <c r="BM1388" s="49"/>
      <c r="BN1388" s="49"/>
      <c r="BO1388" s="50"/>
      <c r="BP1388" s="47"/>
      <c r="BQ1388" s="50"/>
      <c r="BT1388" s="49"/>
      <c r="BU1388" s="49"/>
      <c r="BV1388" s="49"/>
      <c r="BW1388" s="50"/>
      <c r="BX1388" s="47"/>
      <c r="BY1388" s="50"/>
      <c r="CB1388" s="49"/>
      <c r="CC1388" s="49"/>
      <c r="CD1388" s="49"/>
      <c r="CE1388" s="50"/>
      <c r="CF1388" s="47"/>
      <c r="CG1388" s="50"/>
      <c r="CJ1388" s="49"/>
      <c r="CK1388" s="49"/>
      <c r="CL1388" s="49"/>
      <c r="CM1388" s="50"/>
      <c r="CN1388" s="47"/>
      <c r="CO1388" s="50"/>
      <c r="CR1388" s="49"/>
      <c r="CS1388" s="49"/>
      <c r="CT1388" s="49"/>
      <c r="CU1388" s="50"/>
      <c r="CV1388" s="47"/>
      <c r="CW1388" s="50"/>
      <c r="CZ1388" s="49"/>
      <c r="DA1388" s="49"/>
      <c r="DB1388" s="49"/>
      <c r="DC1388" s="50"/>
      <c r="DD1388" s="47"/>
      <c r="DE1388" s="50"/>
      <c r="DH1388" s="49"/>
      <c r="DI1388" s="49"/>
      <c r="DJ1388" s="49"/>
      <c r="DK1388" s="50"/>
      <c r="DL1388" s="47"/>
      <c r="DM1388" s="50"/>
      <c r="DP1388" s="49"/>
      <c r="DQ1388" s="49"/>
      <c r="DR1388" s="49"/>
      <c r="DS1388" s="50"/>
      <c r="DT1388" s="47"/>
      <c r="DU1388" s="50"/>
      <c r="DX1388" s="49"/>
      <c r="DY1388" s="49"/>
      <c r="DZ1388" s="49"/>
      <c r="EA1388" s="50"/>
      <c r="EB1388" s="47"/>
      <c r="EC1388" s="50"/>
      <c r="EF1388" s="49"/>
      <c r="EG1388" s="49"/>
      <c r="EH1388" s="49"/>
      <c r="EI1388" s="50"/>
      <c r="EJ1388" s="47"/>
      <c r="EK1388" s="50"/>
      <c r="EN1388" s="49"/>
      <c r="EO1388" s="49"/>
      <c r="EP1388" s="49"/>
      <c r="EQ1388" s="50"/>
      <c r="ER1388" s="47"/>
      <c r="ES1388" s="50"/>
      <c r="EV1388" s="49"/>
      <c r="EW1388" s="49"/>
      <c r="EX1388" s="49"/>
      <c r="EY1388" s="50"/>
      <c r="EZ1388" s="47"/>
      <c r="FA1388" s="50"/>
      <c r="FD1388" s="49"/>
      <c r="FE1388" s="49"/>
      <c r="FF1388" s="49"/>
      <c r="FG1388" s="50"/>
      <c r="FH1388" s="47"/>
      <c r="FI1388" s="50"/>
      <c r="FL1388" s="49"/>
      <c r="FM1388" s="49"/>
      <c r="FN1388" s="49"/>
      <c r="FO1388" s="50"/>
      <c r="FP1388" s="47"/>
      <c r="FQ1388" s="50"/>
      <c r="FT1388" s="49"/>
      <c r="FU1388" s="49"/>
      <c r="FV1388" s="49"/>
      <c r="FW1388" s="50"/>
      <c r="FX1388" s="47"/>
      <c r="FY1388" s="50"/>
      <c r="GB1388" s="49"/>
      <c r="GC1388" s="49"/>
      <c r="GD1388" s="49"/>
      <c r="GE1388" s="50"/>
      <c r="GF1388" s="47"/>
      <c r="GG1388" s="50"/>
      <c r="GJ1388" s="49"/>
      <c r="GK1388" s="49"/>
      <c r="GL1388" s="49"/>
      <c r="GM1388" s="50"/>
      <c r="GN1388" s="47"/>
      <c r="GO1388" s="50"/>
      <c r="GR1388" s="49"/>
      <c r="GS1388" s="49"/>
      <c r="GT1388" s="49"/>
      <c r="GU1388" s="50"/>
      <c r="GV1388" s="47"/>
      <c r="GW1388" s="50"/>
      <c r="GZ1388" s="49"/>
      <c r="HA1388" s="49"/>
      <c r="HB1388" s="49"/>
      <c r="HC1388" s="50"/>
      <c r="HD1388" s="47"/>
      <c r="HE1388" s="50"/>
      <c r="HH1388" s="49"/>
      <c r="HI1388" s="49"/>
      <c r="HJ1388" s="49"/>
      <c r="HK1388" s="50"/>
      <c r="HL1388" s="47"/>
      <c r="HM1388" s="50"/>
      <c r="HP1388" s="49"/>
      <c r="HQ1388" s="49"/>
      <c r="HR1388" s="49"/>
      <c r="HS1388" s="50"/>
      <c r="HT1388" s="47"/>
      <c r="HU1388" s="50"/>
      <c r="HX1388" s="49"/>
      <c r="HY1388" s="49"/>
      <c r="HZ1388" s="49"/>
      <c r="IA1388" s="50"/>
      <c r="IB1388" s="47"/>
      <c r="IC1388" s="50"/>
      <c r="IF1388" s="49"/>
      <c r="IG1388" s="49"/>
      <c r="IH1388" s="49"/>
      <c r="II1388" s="50"/>
      <c r="IJ1388" s="47"/>
      <c r="IK1388" s="50"/>
      <c r="IN1388" s="49"/>
      <c r="IO1388" s="49"/>
      <c r="IP1388" s="49"/>
      <c r="IQ1388" s="50"/>
    </row>
    <row r="1389" spans="1:251" s="48" customFormat="1">
      <c r="A1389" s="43">
        <v>770</v>
      </c>
      <c r="B1389" s="44">
        <v>100000377446</v>
      </c>
      <c r="C1389" s="43">
        <v>0</v>
      </c>
      <c r="D1389" s="45" t="s">
        <v>314</v>
      </c>
      <c r="E1389" s="45" t="s">
        <v>319</v>
      </c>
      <c r="F1389" s="46">
        <v>18500</v>
      </c>
      <c r="G1389" s="46">
        <v>-3357.88</v>
      </c>
      <c r="H1389" s="46">
        <v>15142.12</v>
      </c>
      <c r="I1389" s="47"/>
      <c r="K1389" s="49"/>
      <c r="L1389" s="47"/>
      <c r="M1389" s="50"/>
      <c r="P1389" s="49"/>
      <c r="Q1389" s="49"/>
      <c r="R1389" s="49"/>
      <c r="S1389" s="50"/>
      <c r="T1389" s="47"/>
      <c r="U1389" s="50"/>
      <c r="X1389" s="49"/>
      <c r="Y1389" s="49"/>
      <c r="Z1389" s="49"/>
      <c r="AA1389" s="50"/>
      <c r="AB1389" s="47"/>
      <c r="AC1389" s="50"/>
      <c r="AF1389" s="49"/>
      <c r="AG1389" s="49"/>
      <c r="AH1389" s="49"/>
      <c r="AI1389" s="50"/>
      <c r="AJ1389" s="47"/>
      <c r="AK1389" s="50"/>
      <c r="AN1389" s="49"/>
      <c r="AO1389" s="49"/>
      <c r="AP1389" s="49"/>
      <c r="AQ1389" s="50"/>
      <c r="AR1389" s="47"/>
      <c r="AS1389" s="50"/>
      <c r="AV1389" s="49"/>
      <c r="AW1389" s="49"/>
      <c r="AX1389" s="49"/>
      <c r="AY1389" s="50"/>
      <c r="AZ1389" s="47"/>
      <c r="BA1389" s="50"/>
      <c r="BD1389" s="49"/>
      <c r="BE1389" s="49"/>
      <c r="BF1389" s="49"/>
      <c r="BG1389" s="50"/>
      <c r="BH1389" s="47"/>
      <c r="BI1389" s="50"/>
      <c r="BL1389" s="49"/>
      <c r="BM1389" s="49"/>
      <c r="BN1389" s="49"/>
      <c r="BO1389" s="50"/>
      <c r="BP1389" s="47"/>
      <c r="BQ1389" s="50"/>
      <c r="BT1389" s="49"/>
      <c r="BU1389" s="49"/>
      <c r="BV1389" s="49"/>
      <c r="BW1389" s="50"/>
      <c r="BX1389" s="47"/>
      <c r="BY1389" s="50"/>
      <c r="CB1389" s="49"/>
      <c r="CC1389" s="49"/>
      <c r="CD1389" s="49"/>
      <c r="CE1389" s="50"/>
      <c r="CF1389" s="47"/>
      <c r="CG1389" s="50"/>
      <c r="CJ1389" s="49"/>
      <c r="CK1389" s="49"/>
      <c r="CL1389" s="49"/>
      <c r="CM1389" s="50"/>
      <c r="CN1389" s="47"/>
      <c r="CO1389" s="50"/>
      <c r="CR1389" s="49"/>
      <c r="CS1389" s="49"/>
      <c r="CT1389" s="49"/>
      <c r="CU1389" s="50"/>
      <c r="CV1389" s="47"/>
      <c r="CW1389" s="50"/>
      <c r="CZ1389" s="49"/>
      <c r="DA1389" s="49"/>
      <c r="DB1389" s="49"/>
      <c r="DC1389" s="50"/>
      <c r="DD1389" s="47"/>
      <c r="DE1389" s="50"/>
      <c r="DH1389" s="49"/>
      <c r="DI1389" s="49"/>
      <c r="DJ1389" s="49"/>
      <c r="DK1389" s="50"/>
      <c r="DL1389" s="47"/>
      <c r="DM1389" s="50"/>
      <c r="DP1389" s="49"/>
      <c r="DQ1389" s="49"/>
      <c r="DR1389" s="49"/>
      <c r="DS1389" s="50"/>
      <c r="DT1389" s="47"/>
      <c r="DU1389" s="50"/>
      <c r="DX1389" s="49"/>
      <c r="DY1389" s="49"/>
      <c r="DZ1389" s="49"/>
      <c r="EA1389" s="50"/>
      <c r="EB1389" s="47"/>
      <c r="EC1389" s="50"/>
      <c r="EF1389" s="49"/>
      <c r="EG1389" s="49"/>
      <c r="EH1389" s="49"/>
      <c r="EI1389" s="50"/>
      <c r="EJ1389" s="47"/>
      <c r="EK1389" s="50"/>
      <c r="EN1389" s="49"/>
      <c r="EO1389" s="49"/>
      <c r="EP1389" s="49"/>
      <c r="EQ1389" s="50"/>
      <c r="ER1389" s="47"/>
      <c r="ES1389" s="50"/>
      <c r="EV1389" s="49"/>
      <c r="EW1389" s="49"/>
      <c r="EX1389" s="49"/>
      <c r="EY1389" s="50"/>
      <c r="EZ1389" s="47"/>
      <c r="FA1389" s="50"/>
      <c r="FD1389" s="49"/>
      <c r="FE1389" s="49"/>
      <c r="FF1389" s="49"/>
      <c r="FG1389" s="50"/>
      <c r="FH1389" s="47"/>
      <c r="FI1389" s="50"/>
      <c r="FL1389" s="49"/>
      <c r="FM1389" s="49"/>
      <c r="FN1389" s="49"/>
      <c r="FO1389" s="50"/>
      <c r="FP1389" s="47"/>
      <c r="FQ1389" s="50"/>
      <c r="FT1389" s="49"/>
      <c r="FU1389" s="49"/>
      <c r="FV1389" s="49"/>
      <c r="FW1389" s="50"/>
      <c r="FX1389" s="47"/>
      <c r="FY1389" s="50"/>
      <c r="GB1389" s="49"/>
      <c r="GC1389" s="49"/>
      <c r="GD1389" s="49"/>
      <c r="GE1389" s="50"/>
      <c r="GF1389" s="47"/>
      <c r="GG1389" s="50"/>
      <c r="GJ1389" s="49"/>
      <c r="GK1389" s="49"/>
      <c r="GL1389" s="49"/>
      <c r="GM1389" s="50"/>
      <c r="GN1389" s="47"/>
      <c r="GO1389" s="50"/>
      <c r="GR1389" s="49"/>
      <c r="GS1389" s="49"/>
      <c r="GT1389" s="49"/>
      <c r="GU1389" s="50"/>
      <c r="GV1389" s="47"/>
      <c r="GW1389" s="50"/>
      <c r="GZ1389" s="49"/>
      <c r="HA1389" s="49"/>
      <c r="HB1389" s="49"/>
      <c r="HC1389" s="50"/>
      <c r="HD1389" s="47"/>
      <c r="HE1389" s="50"/>
      <c r="HH1389" s="49"/>
      <c r="HI1389" s="49"/>
      <c r="HJ1389" s="49"/>
      <c r="HK1389" s="50"/>
      <c r="HL1389" s="47"/>
      <c r="HM1389" s="50"/>
      <c r="HP1389" s="49"/>
      <c r="HQ1389" s="49"/>
      <c r="HR1389" s="49"/>
      <c r="HS1389" s="50"/>
      <c r="HT1389" s="47"/>
      <c r="HU1389" s="50"/>
      <c r="HX1389" s="49"/>
      <c r="HY1389" s="49"/>
      <c r="HZ1389" s="49"/>
      <c r="IA1389" s="50"/>
      <c r="IB1389" s="47"/>
      <c r="IC1389" s="50"/>
      <c r="IF1389" s="49"/>
      <c r="IG1389" s="49"/>
      <c r="IH1389" s="49"/>
      <c r="II1389" s="50"/>
      <c r="IJ1389" s="47"/>
      <c r="IK1389" s="50"/>
      <c r="IN1389" s="49"/>
      <c r="IO1389" s="49"/>
      <c r="IP1389" s="49"/>
      <c r="IQ1389" s="50"/>
    </row>
    <row r="1390" spans="1:251" s="48" customFormat="1">
      <c r="A1390" s="43">
        <v>771</v>
      </c>
      <c r="B1390" s="44">
        <v>100000377447</v>
      </c>
      <c r="C1390" s="43">
        <v>0</v>
      </c>
      <c r="D1390" s="45" t="s">
        <v>314</v>
      </c>
      <c r="E1390" s="45" t="s">
        <v>319</v>
      </c>
      <c r="F1390" s="46">
        <v>18500</v>
      </c>
      <c r="G1390" s="46">
        <v>-3357.88</v>
      </c>
      <c r="H1390" s="46">
        <v>15142.12</v>
      </c>
      <c r="I1390" s="47"/>
      <c r="K1390" s="49"/>
      <c r="L1390" s="47"/>
      <c r="M1390" s="50"/>
      <c r="P1390" s="49"/>
      <c r="Q1390" s="49"/>
      <c r="R1390" s="49"/>
      <c r="S1390" s="50"/>
      <c r="T1390" s="47"/>
      <c r="U1390" s="50"/>
      <c r="X1390" s="49"/>
      <c r="Y1390" s="49"/>
      <c r="Z1390" s="49"/>
      <c r="AA1390" s="50"/>
      <c r="AB1390" s="47"/>
      <c r="AC1390" s="50"/>
      <c r="AF1390" s="49"/>
      <c r="AG1390" s="49"/>
      <c r="AH1390" s="49"/>
      <c r="AI1390" s="50"/>
      <c r="AJ1390" s="47"/>
      <c r="AK1390" s="50"/>
      <c r="AN1390" s="49"/>
      <c r="AO1390" s="49"/>
      <c r="AP1390" s="49"/>
      <c r="AQ1390" s="50"/>
      <c r="AR1390" s="47"/>
      <c r="AS1390" s="50"/>
      <c r="AV1390" s="49"/>
      <c r="AW1390" s="49"/>
      <c r="AX1390" s="49"/>
      <c r="AY1390" s="50"/>
      <c r="AZ1390" s="47"/>
      <c r="BA1390" s="50"/>
      <c r="BD1390" s="49"/>
      <c r="BE1390" s="49"/>
      <c r="BF1390" s="49"/>
      <c r="BG1390" s="50"/>
      <c r="BH1390" s="47"/>
      <c r="BI1390" s="50"/>
      <c r="BL1390" s="49"/>
      <c r="BM1390" s="49"/>
      <c r="BN1390" s="49"/>
      <c r="BO1390" s="50"/>
      <c r="BP1390" s="47"/>
      <c r="BQ1390" s="50"/>
      <c r="BT1390" s="49"/>
      <c r="BU1390" s="49"/>
      <c r="BV1390" s="49"/>
      <c r="BW1390" s="50"/>
      <c r="BX1390" s="47"/>
      <c r="BY1390" s="50"/>
      <c r="CB1390" s="49"/>
      <c r="CC1390" s="49"/>
      <c r="CD1390" s="49"/>
      <c r="CE1390" s="50"/>
      <c r="CF1390" s="47"/>
      <c r="CG1390" s="50"/>
      <c r="CJ1390" s="49"/>
      <c r="CK1390" s="49"/>
      <c r="CL1390" s="49"/>
      <c r="CM1390" s="50"/>
      <c r="CN1390" s="47"/>
      <c r="CO1390" s="50"/>
      <c r="CR1390" s="49"/>
      <c r="CS1390" s="49"/>
      <c r="CT1390" s="49"/>
      <c r="CU1390" s="50"/>
      <c r="CV1390" s="47"/>
      <c r="CW1390" s="50"/>
      <c r="CZ1390" s="49"/>
      <c r="DA1390" s="49"/>
      <c r="DB1390" s="49"/>
      <c r="DC1390" s="50"/>
      <c r="DD1390" s="47"/>
      <c r="DE1390" s="50"/>
      <c r="DH1390" s="49"/>
      <c r="DI1390" s="49"/>
      <c r="DJ1390" s="49"/>
      <c r="DK1390" s="50"/>
      <c r="DL1390" s="47"/>
      <c r="DM1390" s="50"/>
      <c r="DP1390" s="49"/>
      <c r="DQ1390" s="49"/>
      <c r="DR1390" s="49"/>
      <c r="DS1390" s="50"/>
      <c r="DT1390" s="47"/>
      <c r="DU1390" s="50"/>
      <c r="DX1390" s="49"/>
      <c r="DY1390" s="49"/>
      <c r="DZ1390" s="49"/>
      <c r="EA1390" s="50"/>
      <c r="EB1390" s="47"/>
      <c r="EC1390" s="50"/>
      <c r="EF1390" s="49"/>
      <c r="EG1390" s="49"/>
      <c r="EH1390" s="49"/>
      <c r="EI1390" s="50"/>
      <c r="EJ1390" s="47"/>
      <c r="EK1390" s="50"/>
      <c r="EN1390" s="49"/>
      <c r="EO1390" s="49"/>
      <c r="EP1390" s="49"/>
      <c r="EQ1390" s="50"/>
      <c r="ER1390" s="47"/>
      <c r="ES1390" s="50"/>
      <c r="EV1390" s="49"/>
      <c r="EW1390" s="49"/>
      <c r="EX1390" s="49"/>
      <c r="EY1390" s="50"/>
      <c r="EZ1390" s="47"/>
      <c r="FA1390" s="50"/>
      <c r="FD1390" s="49"/>
      <c r="FE1390" s="49"/>
      <c r="FF1390" s="49"/>
      <c r="FG1390" s="50"/>
      <c r="FH1390" s="47"/>
      <c r="FI1390" s="50"/>
      <c r="FL1390" s="49"/>
      <c r="FM1390" s="49"/>
      <c r="FN1390" s="49"/>
      <c r="FO1390" s="50"/>
      <c r="FP1390" s="47"/>
      <c r="FQ1390" s="50"/>
      <c r="FT1390" s="49"/>
      <c r="FU1390" s="49"/>
      <c r="FV1390" s="49"/>
      <c r="FW1390" s="50"/>
      <c r="FX1390" s="47"/>
      <c r="FY1390" s="50"/>
      <c r="GB1390" s="49"/>
      <c r="GC1390" s="49"/>
      <c r="GD1390" s="49"/>
      <c r="GE1390" s="50"/>
      <c r="GF1390" s="47"/>
      <c r="GG1390" s="50"/>
      <c r="GJ1390" s="49"/>
      <c r="GK1390" s="49"/>
      <c r="GL1390" s="49"/>
      <c r="GM1390" s="50"/>
      <c r="GN1390" s="47"/>
      <c r="GO1390" s="50"/>
      <c r="GR1390" s="49"/>
      <c r="GS1390" s="49"/>
      <c r="GT1390" s="49"/>
      <c r="GU1390" s="50"/>
      <c r="GV1390" s="47"/>
      <c r="GW1390" s="50"/>
      <c r="GZ1390" s="49"/>
      <c r="HA1390" s="49"/>
      <c r="HB1390" s="49"/>
      <c r="HC1390" s="50"/>
      <c r="HD1390" s="47"/>
      <c r="HE1390" s="50"/>
      <c r="HH1390" s="49"/>
      <c r="HI1390" s="49"/>
      <c r="HJ1390" s="49"/>
      <c r="HK1390" s="50"/>
      <c r="HL1390" s="47"/>
      <c r="HM1390" s="50"/>
      <c r="HP1390" s="49"/>
      <c r="HQ1390" s="49"/>
      <c r="HR1390" s="49"/>
      <c r="HS1390" s="50"/>
      <c r="HT1390" s="47"/>
      <c r="HU1390" s="50"/>
      <c r="HX1390" s="49"/>
      <c r="HY1390" s="49"/>
      <c r="HZ1390" s="49"/>
      <c r="IA1390" s="50"/>
      <c r="IB1390" s="47"/>
      <c r="IC1390" s="50"/>
      <c r="IF1390" s="49"/>
      <c r="IG1390" s="49"/>
      <c r="IH1390" s="49"/>
      <c r="II1390" s="50"/>
      <c r="IJ1390" s="47"/>
      <c r="IK1390" s="50"/>
      <c r="IN1390" s="49"/>
      <c r="IO1390" s="49"/>
      <c r="IP1390" s="49"/>
      <c r="IQ1390" s="50"/>
    </row>
    <row r="1391" spans="1:251" s="48" customFormat="1">
      <c r="A1391" s="43">
        <v>772</v>
      </c>
      <c r="B1391" s="44">
        <v>100000377448</v>
      </c>
      <c r="C1391" s="43">
        <v>0</v>
      </c>
      <c r="D1391" s="45" t="s">
        <v>212</v>
      </c>
      <c r="E1391" s="45" t="s">
        <v>319</v>
      </c>
      <c r="F1391" s="46">
        <v>18500</v>
      </c>
      <c r="G1391" s="46">
        <v>-2502.5700000000002</v>
      </c>
      <c r="H1391" s="46">
        <v>15997.43</v>
      </c>
      <c r="I1391" s="47"/>
      <c r="K1391" s="49"/>
      <c r="L1391" s="47"/>
      <c r="M1391" s="50"/>
      <c r="P1391" s="49"/>
      <c r="Q1391" s="49"/>
      <c r="R1391" s="49"/>
      <c r="S1391" s="50"/>
      <c r="T1391" s="47"/>
      <c r="U1391" s="50"/>
      <c r="X1391" s="49"/>
      <c r="Y1391" s="49"/>
      <c r="Z1391" s="49"/>
      <c r="AA1391" s="50"/>
      <c r="AB1391" s="47"/>
      <c r="AC1391" s="50"/>
      <c r="AF1391" s="49"/>
      <c r="AG1391" s="49"/>
      <c r="AH1391" s="49"/>
      <c r="AI1391" s="50"/>
      <c r="AJ1391" s="47"/>
      <c r="AK1391" s="50"/>
      <c r="AN1391" s="49"/>
      <c r="AO1391" s="49"/>
      <c r="AP1391" s="49"/>
      <c r="AQ1391" s="50"/>
      <c r="AR1391" s="47"/>
      <c r="AS1391" s="50"/>
      <c r="AV1391" s="49"/>
      <c r="AW1391" s="49"/>
      <c r="AX1391" s="49"/>
      <c r="AY1391" s="50"/>
      <c r="AZ1391" s="47"/>
      <c r="BA1391" s="50"/>
      <c r="BD1391" s="49"/>
      <c r="BE1391" s="49"/>
      <c r="BF1391" s="49"/>
      <c r="BG1391" s="50"/>
      <c r="BH1391" s="47"/>
      <c r="BI1391" s="50"/>
      <c r="BL1391" s="49"/>
      <c r="BM1391" s="49"/>
      <c r="BN1391" s="49"/>
      <c r="BO1391" s="50"/>
      <c r="BP1391" s="47"/>
      <c r="BQ1391" s="50"/>
      <c r="BT1391" s="49"/>
      <c r="BU1391" s="49"/>
      <c r="BV1391" s="49"/>
      <c r="BW1391" s="50"/>
      <c r="BX1391" s="47"/>
      <c r="BY1391" s="50"/>
      <c r="CB1391" s="49"/>
      <c r="CC1391" s="49"/>
      <c r="CD1391" s="49"/>
      <c r="CE1391" s="50"/>
      <c r="CF1391" s="47"/>
      <c r="CG1391" s="50"/>
      <c r="CJ1391" s="49"/>
      <c r="CK1391" s="49"/>
      <c r="CL1391" s="49"/>
      <c r="CM1391" s="50"/>
      <c r="CN1391" s="47"/>
      <c r="CO1391" s="50"/>
      <c r="CR1391" s="49"/>
      <c r="CS1391" s="49"/>
      <c r="CT1391" s="49"/>
      <c r="CU1391" s="50"/>
      <c r="CV1391" s="47"/>
      <c r="CW1391" s="50"/>
      <c r="CZ1391" s="49"/>
      <c r="DA1391" s="49"/>
      <c r="DB1391" s="49"/>
      <c r="DC1391" s="50"/>
      <c r="DD1391" s="47"/>
      <c r="DE1391" s="50"/>
      <c r="DH1391" s="49"/>
      <c r="DI1391" s="49"/>
      <c r="DJ1391" s="49"/>
      <c r="DK1391" s="50"/>
      <c r="DL1391" s="47"/>
      <c r="DM1391" s="50"/>
      <c r="DP1391" s="49"/>
      <c r="DQ1391" s="49"/>
      <c r="DR1391" s="49"/>
      <c r="DS1391" s="50"/>
      <c r="DT1391" s="47"/>
      <c r="DU1391" s="50"/>
      <c r="DX1391" s="49"/>
      <c r="DY1391" s="49"/>
      <c r="DZ1391" s="49"/>
      <c r="EA1391" s="50"/>
      <c r="EB1391" s="47"/>
      <c r="EC1391" s="50"/>
      <c r="EF1391" s="49"/>
      <c r="EG1391" s="49"/>
      <c r="EH1391" s="49"/>
      <c r="EI1391" s="50"/>
      <c r="EJ1391" s="47"/>
      <c r="EK1391" s="50"/>
      <c r="EN1391" s="49"/>
      <c r="EO1391" s="49"/>
      <c r="EP1391" s="49"/>
      <c r="EQ1391" s="50"/>
      <c r="ER1391" s="47"/>
      <c r="ES1391" s="50"/>
      <c r="EV1391" s="49"/>
      <c r="EW1391" s="49"/>
      <c r="EX1391" s="49"/>
      <c r="EY1391" s="50"/>
      <c r="EZ1391" s="47"/>
      <c r="FA1391" s="50"/>
      <c r="FD1391" s="49"/>
      <c r="FE1391" s="49"/>
      <c r="FF1391" s="49"/>
      <c r="FG1391" s="50"/>
      <c r="FH1391" s="47"/>
      <c r="FI1391" s="50"/>
      <c r="FL1391" s="49"/>
      <c r="FM1391" s="49"/>
      <c r="FN1391" s="49"/>
      <c r="FO1391" s="50"/>
      <c r="FP1391" s="47"/>
      <c r="FQ1391" s="50"/>
      <c r="FT1391" s="49"/>
      <c r="FU1391" s="49"/>
      <c r="FV1391" s="49"/>
      <c r="FW1391" s="50"/>
      <c r="FX1391" s="47"/>
      <c r="FY1391" s="50"/>
      <c r="GB1391" s="49"/>
      <c r="GC1391" s="49"/>
      <c r="GD1391" s="49"/>
      <c r="GE1391" s="50"/>
      <c r="GF1391" s="47"/>
      <c r="GG1391" s="50"/>
      <c r="GJ1391" s="49"/>
      <c r="GK1391" s="49"/>
      <c r="GL1391" s="49"/>
      <c r="GM1391" s="50"/>
      <c r="GN1391" s="47"/>
      <c r="GO1391" s="50"/>
      <c r="GR1391" s="49"/>
      <c r="GS1391" s="49"/>
      <c r="GT1391" s="49"/>
      <c r="GU1391" s="50"/>
      <c r="GV1391" s="47"/>
      <c r="GW1391" s="50"/>
      <c r="GZ1391" s="49"/>
      <c r="HA1391" s="49"/>
      <c r="HB1391" s="49"/>
      <c r="HC1391" s="50"/>
      <c r="HD1391" s="47"/>
      <c r="HE1391" s="50"/>
      <c r="HH1391" s="49"/>
      <c r="HI1391" s="49"/>
      <c r="HJ1391" s="49"/>
      <c r="HK1391" s="50"/>
      <c r="HL1391" s="47"/>
      <c r="HM1391" s="50"/>
      <c r="HP1391" s="49"/>
      <c r="HQ1391" s="49"/>
      <c r="HR1391" s="49"/>
      <c r="HS1391" s="50"/>
      <c r="HT1391" s="47"/>
      <c r="HU1391" s="50"/>
      <c r="HX1391" s="49"/>
      <c r="HY1391" s="49"/>
      <c r="HZ1391" s="49"/>
      <c r="IA1391" s="50"/>
      <c r="IB1391" s="47"/>
      <c r="IC1391" s="50"/>
      <c r="IF1391" s="49"/>
      <c r="IG1391" s="49"/>
      <c r="IH1391" s="49"/>
      <c r="II1391" s="50"/>
      <c r="IJ1391" s="47"/>
      <c r="IK1391" s="50"/>
      <c r="IN1391" s="49"/>
      <c r="IO1391" s="49"/>
      <c r="IP1391" s="49"/>
      <c r="IQ1391" s="50"/>
    </row>
    <row r="1392" spans="1:251" s="48" customFormat="1">
      <c r="A1392" s="43">
        <v>773</v>
      </c>
      <c r="B1392" s="44">
        <v>100000377511</v>
      </c>
      <c r="C1392" s="43">
        <v>0</v>
      </c>
      <c r="D1392" s="45" t="s">
        <v>314</v>
      </c>
      <c r="E1392" s="45" t="s">
        <v>319</v>
      </c>
      <c r="F1392" s="46">
        <v>17500</v>
      </c>
      <c r="G1392" s="46">
        <v>-3176.37</v>
      </c>
      <c r="H1392" s="46">
        <v>14323.63</v>
      </c>
      <c r="I1392" s="47"/>
      <c r="K1392" s="49"/>
      <c r="L1392" s="47"/>
      <c r="M1392" s="50"/>
      <c r="P1392" s="49"/>
      <c r="Q1392" s="49"/>
      <c r="R1392" s="49"/>
      <c r="S1392" s="50"/>
      <c r="T1392" s="47"/>
      <c r="U1392" s="50"/>
      <c r="X1392" s="49"/>
      <c r="Y1392" s="49"/>
      <c r="Z1392" s="49"/>
      <c r="AA1392" s="50"/>
      <c r="AB1392" s="47"/>
      <c r="AC1392" s="50"/>
      <c r="AF1392" s="49"/>
      <c r="AG1392" s="49"/>
      <c r="AH1392" s="49"/>
      <c r="AI1392" s="50"/>
      <c r="AJ1392" s="47"/>
      <c r="AK1392" s="50"/>
      <c r="AN1392" s="49"/>
      <c r="AO1392" s="49"/>
      <c r="AP1392" s="49"/>
      <c r="AQ1392" s="50"/>
      <c r="AR1392" s="47"/>
      <c r="AS1392" s="50"/>
      <c r="AV1392" s="49"/>
      <c r="AW1392" s="49"/>
      <c r="AX1392" s="49"/>
      <c r="AY1392" s="50"/>
      <c r="AZ1392" s="47"/>
      <c r="BA1392" s="50"/>
      <c r="BD1392" s="49"/>
      <c r="BE1392" s="49"/>
      <c r="BF1392" s="49"/>
      <c r="BG1392" s="50"/>
      <c r="BH1392" s="47"/>
      <c r="BI1392" s="50"/>
      <c r="BL1392" s="49"/>
      <c r="BM1392" s="49"/>
      <c r="BN1392" s="49"/>
      <c r="BO1392" s="50"/>
      <c r="BP1392" s="47"/>
      <c r="BQ1392" s="50"/>
      <c r="BT1392" s="49"/>
      <c r="BU1392" s="49"/>
      <c r="BV1392" s="49"/>
      <c r="BW1392" s="50"/>
      <c r="BX1392" s="47"/>
      <c r="BY1392" s="50"/>
      <c r="CB1392" s="49"/>
      <c r="CC1392" s="49"/>
      <c r="CD1392" s="49"/>
      <c r="CE1392" s="50"/>
      <c r="CF1392" s="47"/>
      <c r="CG1392" s="50"/>
      <c r="CJ1392" s="49"/>
      <c r="CK1392" s="49"/>
      <c r="CL1392" s="49"/>
      <c r="CM1392" s="50"/>
      <c r="CN1392" s="47"/>
      <c r="CO1392" s="50"/>
      <c r="CR1392" s="49"/>
      <c r="CS1392" s="49"/>
      <c r="CT1392" s="49"/>
      <c r="CU1392" s="50"/>
      <c r="CV1392" s="47"/>
      <c r="CW1392" s="50"/>
      <c r="CZ1392" s="49"/>
      <c r="DA1392" s="49"/>
      <c r="DB1392" s="49"/>
      <c r="DC1392" s="50"/>
      <c r="DD1392" s="47"/>
      <c r="DE1392" s="50"/>
      <c r="DH1392" s="49"/>
      <c r="DI1392" s="49"/>
      <c r="DJ1392" s="49"/>
      <c r="DK1392" s="50"/>
      <c r="DL1392" s="47"/>
      <c r="DM1392" s="50"/>
      <c r="DP1392" s="49"/>
      <c r="DQ1392" s="49"/>
      <c r="DR1392" s="49"/>
      <c r="DS1392" s="50"/>
      <c r="DT1392" s="47"/>
      <c r="DU1392" s="50"/>
      <c r="DX1392" s="49"/>
      <c r="DY1392" s="49"/>
      <c r="DZ1392" s="49"/>
      <c r="EA1392" s="50"/>
      <c r="EB1392" s="47"/>
      <c r="EC1392" s="50"/>
      <c r="EF1392" s="49"/>
      <c r="EG1392" s="49"/>
      <c r="EH1392" s="49"/>
      <c r="EI1392" s="50"/>
      <c r="EJ1392" s="47"/>
      <c r="EK1392" s="50"/>
      <c r="EN1392" s="49"/>
      <c r="EO1392" s="49"/>
      <c r="EP1392" s="49"/>
      <c r="EQ1392" s="50"/>
      <c r="ER1392" s="47"/>
      <c r="ES1392" s="50"/>
      <c r="EV1392" s="49"/>
      <c r="EW1392" s="49"/>
      <c r="EX1392" s="49"/>
      <c r="EY1392" s="50"/>
      <c r="EZ1392" s="47"/>
      <c r="FA1392" s="50"/>
      <c r="FD1392" s="49"/>
      <c r="FE1392" s="49"/>
      <c r="FF1392" s="49"/>
      <c r="FG1392" s="50"/>
      <c r="FH1392" s="47"/>
      <c r="FI1392" s="50"/>
      <c r="FL1392" s="49"/>
      <c r="FM1392" s="49"/>
      <c r="FN1392" s="49"/>
      <c r="FO1392" s="50"/>
      <c r="FP1392" s="47"/>
      <c r="FQ1392" s="50"/>
      <c r="FT1392" s="49"/>
      <c r="FU1392" s="49"/>
      <c r="FV1392" s="49"/>
      <c r="FW1392" s="50"/>
      <c r="FX1392" s="47"/>
      <c r="FY1392" s="50"/>
      <c r="GB1392" s="49"/>
      <c r="GC1392" s="49"/>
      <c r="GD1392" s="49"/>
      <c r="GE1392" s="50"/>
      <c r="GF1392" s="47"/>
      <c r="GG1392" s="50"/>
      <c r="GJ1392" s="49"/>
      <c r="GK1392" s="49"/>
      <c r="GL1392" s="49"/>
      <c r="GM1392" s="50"/>
      <c r="GN1392" s="47"/>
      <c r="GO1392" s="50"/>
      <c r="GR1392" s="49"/>
      <c r="GS1392" s="49"/>
      <c r="GT1392" s="49"/>
      <c r="GU1392" s="50"/>
      <c r="GV1392" s="47"/>
      <c r="GW1392" s="50"/>
      <c r="GZ1392" s="49"/>
      <c r="HA1392" s="49"/>
      <c r="HB1392" s="49"/>
      <c r="HC1392" s="50"/>
      <c r="HD1392" s="47"/>
      <c r="HE1392" s="50"/>
      <c r="HH1392" s="49"/>
      <c r="HI1392" s="49"/>
      <c r="HJ1392" s="49"/>
      <c r="HK1392" s="50"/>
      <c r="HL1392" s="47"/>
      <c r="HM1392" s="50"/>
      <c r="HP1392" s="49"/>
      <c r="HQ1392" s="49"/>
      <c r="HR1392" s="49"/>
      <c r="HS1392" s="50"/>
      <c r="HT1392" s="47"/>
      <c r="HU1392" s="50"/>
      <c r="HX1392" s="49"/>
      <c r="HY1392" s="49"/>
      <c r="HZ1392" s="49"/>
      <c r="IA1392" s="50"/>
      <c r="IB1392" s="47"/>
      <c r="IC1392" s="50"/>
      <c r="IF1392" s="49"/>
      <c r="IG1392" s="49"/>
      <c r="IH1392" s="49"/>
      <c r="II1392" s="50"/>
      <c r="IJ1392" s="47"/>
      <c r="IK1392" s="50"/>
      <c r="IN1392" s="49"/>
      <c r="IO1392" s="49"/>
      <c r="IP1392" s="49"/>
      <c r="IQ1392" s="50"/>
    </row>
    <row r="1393" spans="1:251" s="48" customFormat="1">
      <c r="A1393" s="43">
        <v>774</v>
      </c>
      <c r="B1393" s="44">
        <v>100000377512</v>
      </c>
      <c r="C1393" s="43">
        <v>0</v>
      </c>
      <c r="D1393" s="45" t="s">
        <v>314</v>
      </c>
      <c r="E1393" s="45" t="s">
        <v>319</v>
      </c>
      <c r="F1393" s="46">
        <v>17500</v>
      </c>
      <c r="G1393" s="46">
        <v>-3176.37</v>
      </c>
      <c r="H1393" s="46">
        <v>14323.63</v>
      </c>
      <c r="I1393" s="47"/>
      <c r="K1393" s="49"/>
      <c r="L1393" s="47"/>
      <c r="M1393" s="50"/>
      <c r="P1393" s="49"/>
      <c r="Q1393" s="49"/>
      <c r="R1393" s="49"/>
      <c r="S1393" s="50"/>
      <c r="T1393" s="47"/>
      <c r="U1393" s="50"/>
      <c r="X1393" s="49"/>
      <c r="Y1393" s="49"/>
      <c r="Z1393" s="49"/>
      <c r="AA1393" s="50"/>
      <c r="AB1393" s="47"/>
      <c r="AC1393" s="50"/>
      <c r="AF1393" s="49"/>
      <c r="AG1393" s="49"/>
      <c r="AH1393" s="49"/>
      <c r="AI1393" s="50"/>
      <c r="AJ1393" s="47"/>
      <c r="AK1393" s="50"/>
      <c r="AN1393" s="49"/>
      <c r="AO1393" s="49"/>
      <c r="AP1393" s="49"/>
      <c r="AQ1393" s="50"/>
      <c r="AR1393" s="47"/>
      <c r="AS1393" s="50"/>
      <c r="AV1393" s="49"/>
      <c r="AW1393" s="49"/>
      <c r="AX1393" s="49"/>
      <c r="AY1393" s="50"/>
      <c r="AZ1393" s="47"/>
      <c r="BA1393" s="50"/>
      <c r="BD1393" s="49"/>
      <c r="BE1393" s="49"/>
      <c r="BF1393" s="49"/>
      <c r="BG1393" s="50"/>
      <c r="BH1393" s="47"/>
      <c r="BI1393" s="50"/>
      <c r="BL1393" s="49"/>
      <c r="BM1393" s="49"/>
      <c r="BN1393" s="49"/>
      <c r="BO1393" s="50"/>
      <c r="BP1393" s="47"/>
      <c r="BQ1393" s="50"/>
      <c r="BT1393" s="49"/>
      <c r="BU1393" s="49"/>
      <c r="BV1393" s="49"/>
      <c r="BW1393" s="50"/>
      <c r="BX1393" s="47"/>
      <c r="BY1393" s="50"/>
      <c r="CB1393" s="49"/>
      <c r="CC1393" s="49"/>
      <c r="CD1393" s="49"/>
      <c r="CE1393" s="50"/>
      <c r="CF1393" s="47"/>
      <c r="CG1393" s="50"/>
      <c r="CJ1393" s="49"/>
      <c r="CK1393" s="49"/>
      <c r="CL1393" s="49"/>
      <c r="CM1393" s="50"/>
      <c r="CN1393" s="47"/>
      <c r="CO1393" s="50"/>
      <c r="CR1393" s="49"/>
      <c r="CS1393" s="49"/>
      <c r="CT1393" s="49"/>
      <c r="CU1393" s="50"/>
      <c r="CV1393" s="47"/>
      <c r="CW1393" s="50"/>
      <c r="CZ1393" s="49"/>
      <c r="DA1393" s="49"/>
      <c r="DB1393" s="49"/>
      <c r="DC1393" s="50"/>
      <c r="DD1393" s="47"/>
      <c r="DE1393" s="50"/>
      <c r="DH1393" s="49"/>
      <c r="DI1393" s="49"/>
      <c r="DJ1393" s="49"/>
      <c r="DK1393" s="50"/>
      <c r="DL1393" s="47"/>
      <c r="DM1393" s="50"/>
      <c r="DP1393" s="49"/>
      <c r="DQ1393" s="49"/>
      <c r="DR1393" s="49"/>
      <c r="DS1393" s="50"/>
      <c r="DT1393" s="47"/>
      <c r="DU1393" s="50"/>
      <c r="DX1393" s="49"/>
      <c r="DY1393" s="49"/>
      <c r="DZ1393" s="49"/>
      <c r="EA1393" s="50"/>
      <c r="EB1393" s="47"/>
      <c r="EC1393" s="50"/>
      <c r="EF1393" s="49"/>
      <c r="EG1393" s="49"/>
      <c r="EH1393" s="49"/>
      <c r="EI1393" s="50"/>
      <c r="EJ1393" s="47"/>
      <c r="EK1393" s="50"/>
      <c r="EN1393" s="49"/>
      <c r="EO1393" s="49"/>
      <c r="EP1393" s="49"/>
      <c r="EQ1393" s="50"/>
      <c r="ER1393" s="47"/>
      <c r="ES1393" s="50"/>
      <c r="EV1393" s="49"/>
      <c r="EW1393" s="49"/>
      <c r="EX1393" s="49"/>
      <c r="EY1393" s="50"/>
      <c r="EZ1393" s="47"/>
      <c r="FA1393" s="50"/>
      <c r="FD1393" s="49"/>
      <c r="FE1393" s="49"/>
      <c r="FF1393" s="49"/>
      <c r="FG1393" s="50"/>
      <c r="FH1393" s="47"/>
      <c r="FI1393" s="50"/>
      <c r="FL1393" s="49"/>
      <c r="FM1393" s="49"/>
      <c r="FN1393" s="49"/>
      <c r="FO1393" s="50"/>
      <c r="FP1393" s="47"/>
      <c r="FQ1393" s="50"/>
      <c r="FT1393" s="49"/>
      <c r="FU1393" s="49"/>
      <c r="FV1393" s="49"/>
      <c r="FW1393" s="50"/>
      <c r="FX1393" s="47"/>
      <c r="FY1393" s="50"/>
      <c r="GB1393" s="49"/>
      <c r="GC1393" s="49"/>
      <c r="GD1393" s="49"/>
      <c r="GE1393" s="50"/>
      <c r="GF1393" s="47"/>
      <c r="GG1393" s="50"/>
      <c r="GJ1393" s="49"/>
      <c r="GK1393" s="49"/>
      <c r="GL1393" s="49"/>
      <c r="GM1393" s="50"/>
      <c r="GN1393" s="47"/>
      <c r="GO1393" s="50"/>
      <c r="GR1393" s="49"/>
      <c r="GS1393" s="49"/>
      <c r="GT1393" s="49"/>
      <c r="GU1393" s="50"/>
      <c r="GV1393" s="47"/>
      <c r="GW1393" s="50"/>
      <c r="GZ1393" s="49"/>
      <c r="HA1393" s="49"/>
      <c r="HB1393" s="49"/>
      <c r="HC1393" s="50"/>
      <c r="HD1393" s="47"/>
      <c r="HE1393" s="50"/>
      <c r="HH1393" s="49"/>
      <c r="HI1393" s="49"/>
      <c r="HJ1393" s="49"/>
      <c r="HK1393" s="50"/>
      <c r="HL1393" s="47"/>
      <c r="HM1393" s="50"/>
      <c r="HP1393" s="49"/>
      <c r="HQ1393" s="49"/>
      <c r="HR1393" s="49"/>
      <c r="HS1393" s="50"/>
      <c r="HT1393" s="47"/>
      <c r="HU1393" s="50"/>
      <c r="HX1393" s="49"/>
      <c r="HY1393" s="49"/>
      <c r="HZ1393" s="49"/>
      <c r="IA1393" s="50"/>
      <c r="IB1393" s="47"/>
      <c r="IC1393" s="50"/>
      <c r="IF1393" s="49"/>
      <c r="IG1393" s="49"/>
      <c r="IH1393" s="49"/>
      <c r="II1393" s="50"/>
      <c r="IJ1393" s="47"/>
      <c r="IK1393" s="50"/>
      <c r="IN1393" s="49"/>
      <c r="IO1393" s="49"/>
      <c r="IP1393" s="49"/>
      <c r="IQ1393" s="50"/>
    </row>
    <row r="1394" spans="1:251" s="48" customFormat="1">
      <c r="A1394" s="43">
        <v>775</v>
      </c>
      <c r="B1394" s="44">
        <v>100000377513</v>
      </c>
      <c r="C1394" s="43">
        <v>0</v>
      </c>
      <c r="D1394" s="45" t="s">
        <v>314</v>
      </c>
      <c r="E1394" s="45" t="s">
        <v>319</v>
      </c>
      <c r="F1394" s="46">
        <v>17500</v>
      </c>
      <c r="G1394" s="46">
        <v>-3176.37</v>
      </c>
      <c r="H1394" s="46">
        <v>14323.63</v>
      </c>
      <c r="I1394" s="47"/>
      <c r="K1394" s="49"/>
      <c r="L1394" s="47"/>
      <c r="M1394" s="50"/>
      <c r="P1394" s="49"/>
      <c r="Q1394" s="49"/>
      <c r="R1394" s="49"/>
      <c r="S1394" s="50"/>
      <c r="T1394" s="47"/>
      <c r="U1394" s="50"/>
      <c r="X1394" s="49"/>
      <c r="Y1394" s="49"/>
      <c r="Z1394" s="49"/>
      <c r="AA1394" s="50"/>
      <c r="AB1394" s="47"/>
      <c r="AC1394" s="50"/>
      <c r="AF1394" s="49"/>
      <c r="AG1394" s="49"/>
      <c r="AH1394" s="49"/>
      <c r="AI1394" s="50"/>
      <c r="AJ1394" s="47"/>
      <c r="AK1394" s="50"/>
      <c r="AN1394" s="49"/>
      <c r="AO1394" s="49"/>
      <c r="AP1394" s="49"/>
      <c r="AQ1394" s="50"/>
      <c r="AR1394" s="47"/>
      <c r="AS1394" s="50"/>
      <c r="AV1394" s="49"/>
      <c r="AW1394" s="49"/>
      <c r="AX1394" s="49"/>
      <c r="AY1394" s="50"/>
      <c r="AZ1394" s="47"/>
      <c r="BA1394" s="50"/>
      <c r="BD1394" s="49"/>
      <c r="BE1394" s="49"/>
      <c r="BF1394" s="49"/>
      <c r="BG1394" s="50"/>
      <c r="BH1394" s="47"/>
      <c r="BI1394" s="50"/>
      <c r="BL1394" s="49"/>
      <c r="BM1394" s="49"/>
      <c r="BN1394" s="49"/>
      <c r="BO1394" s="50"/>
      <c r="BP1394" s="47"/>
      <c r="BQ1394" s="50"/>
      <c r="BT1394" s="49"/>
      <c r="BU1394" s="49"/>
      <c r="BV1394" s="49"/>
      <c r="BW1394" s="50"/>
      <c r="BX1394" s="47"/>
      <c r="BY1394" s="50"/>
      <c r="CB1394" s="49"/>
      <c r="CC1394" s="49"/>
      <c r="CD1394" s="49"/>
      <c r="CE1394" s="50"/>
      <c r="CF1394" s="47"/>
      <c r="CG1394" s="50"/>
      <c r="CJ1394" s="49"/>
      <c r="CK1394" s="49"/>
      <c r="CL1394" s="49"/>
      <c r="CM1394" s="50"/>
      <c r="CN1394" s="47"/>
      <c r="CO1394" s="50"/>
      <c r="CR1394" s="49"/>
      <c r="CS1394" s="49"/>
      <c r="CT1394" s="49"/>
      <c r="CU1394" s="50"/>
      <c r="CV1394" s="47"/>
      <c r="CW1394" s="50"/>
      <c r="CZ1394" s="49"/>
      <c r="DA1394" s="49"/>
      <c r="DB1394" s="49"/>
      <c r="DC1394" s="50"/>
      <c r="DD1394" s="47"/>
      <c r="DE1394" s="50"/>
      <c r="DH1394" s="49"/>
      <c r="DI1394" s="49"/>
      <c r="DJ1394" s="49"/>
      <c r="DK1394" s="50"/>
      <c r="DL1394" s="47"/>
      <c r="DM1394" s="50"/>
      <c r="DP1394" s="49"/>
      <c r="DQ1394" s="49"/>
      <c r="DR1394" s="49"/>
      <c r="DS1394" s="50"/>
      <c r="DT1394" s="47"/>
      <c r="DU1394" s="50"/>
      <c r="DX1394" s="49"/>
      <c r="DY1394" s="49"/>
      <c r="DZ1394" s="49"/>
      <c r="EA1394" s="50"/>
      <c r="EB1394" s="47"/>
      <c r="EC1394" s="50"/>
      <c r="EF1394" s="49"/>
      <c r="EG1394" s="49"/>
      <c r="EH1394" s="49"/>
      <c r="EI1394" s="50"/>
      <c r="EJ1394" s="47"/>
      <c r="EK1394" s="50"/>
      <c r="EN1394" s="49"/>
      <c r="EO1394" s="49"/>
      <c r="EP1394" s="49"/>
      <c r="EQ1394" s="50"/>
      <c r="ER1394" s="47"/>
      <c r="ES1394" s="50"/>
      <c r="EV1394" s="49"/>
      <c r="EW1394" s="49"/>
      <c r="EX1394" s="49"/>
      <c r="EY1394" s="50"/>
      <c r="EZ1394" s="47"/>
      <c r="FA1394" s="50"/>
      <c r="FD1394" s="49"/>
      <c r="FE1394" s="49"/>
      <c r="FF1394" s="49"/>
      <c r="FG1394" s="50"/>
      <c r="FH1394" s="47"/>
      <c r="FI1394" s="50"/>
      <c r="FL1394" s="49"/>
      <c r="FM1394" s="49"/>
      <c r="FN1394" s="49"/>
      <c r="FO1394" s="50"/>
      <c r="FP1394" s="47"/>
      <c r="FQ1394" s="50"/>
      <c r="FT1394" s="49"/>
      <c r="FU1394" s="49"/>
      <c r="FV1394" s="49"/>
      <c r="FW1394" s="50"/>
      <c r="FX1394" s="47"/>
      <c r="FY1394" s="50"/>
      <c r="GB1394" s="49"/>
      <c r="GC1394" s="49"/>
      <c r="GD1394" s="49"/>
      <c r="GE1394" s="50"/>
      <c r="GF1394" s="47"/>
      <c r="GG1394" s="50"/>
      <c r="GJ1394" s="49"/>
      <c r="GK1394" s="49"/>
      <c r="GL1394" s="49"/>
      <c r="GM1394" s="50"/>
      <c r="GN1394" s="47"/>
      <c r="GO1394" s="50"/>
      <c r="GR1394" s="49"/>
      <c r="GS1394" s="49"/>
      <c r="GT1394" s="49"/>
      <c r="GU1394" s="50"/>
      <c r="GV1394" s="47"/>
      <c r="GW1394" s="50"/>
      <c r="GZ1394" s="49"/>
      <c r="HA1394" s="49"/>
      <c r="HB1394" s="49"/>
      <c r="HC1394" s="50"/>
      <c r="HD1394" s="47"/>
      <c r="HE1394" s="50"/>
      <c r="HH1394" s="49"/>
      <c r="HI1394" s="49"/>
      <c r="HJ1394" s="49"/>
      <c r="HK1394" s="50"/>
      <c r="HL1394" s="47"/>
      <c r="HM1394" s="50"/>
      <c r="HP1394" s="49"/>
      <c r="HQ1394" s="49"/>
      <c r="HR1394" s="49"/>
      <c r="HS1394" s="50"/>
      <c r="HT1394" s="47"/>
      <c r="HU1394" s="50"/>
      <c r="HX1394" s="49"/>
      <c r="HY1394" s="49"/>
      <c r="HZ1394" s="49"/>
      <c r="IA1394" s="50"/>
      <c r="IB1394" s="47"/>
      <c r="IC1394" s="50"/>
      <c r="IF1394" s="49"/>
      <c r="IG1394" s="49"/>
      <c r="IH1394" s="49"/>
      <c r="II1394" s="50"/>
      <c r="IJ1394" s="47"/>
      <c r="IK1394" s="50"/>
      <c r="IN1394" s="49"/>
      <c r="IO1394" s="49"/>
      <c r="IP1394" s="49"/>
      <c r="IQ1394" s="50"/>
    </row>
    <row r="1395" spans="1:251" s="48" customFormat="1">
      <c r="A1395" s="43">
        <v>776</v>
      </c>
      <c r="B1395" s="44">
        <v>100000377514</v>
      </c>
      <c r="C1395" s="43">
        <v>0</v>
      </c>
      <c r="D1395" s="45" t="s">
        <v>314</v>
      </c>
      <c r="E1395" s="45" t="s">
        <v>319</v>
      </c>
      <c r="F1395" s="46">
        <v>17500</v>
      </c>
      <c r="G1395" s="46">
        <v>-3176.37</v>
      </c>
      <c r="H1395" s="46">
        <v>14323.63</v>
      </c>
      <c r="I1395" s="47"/>
      <c r="K1395" s="49"/>
      <c r="L1395" s="47"/>
      <c r="M1395" s="50"/>
      <c r="P1395" s="49"/>
      <c r="Q1395" s="49"/>
      <c r="R1395" s="49"/>
      <c r="S1395" s="50"/>
      <c r="T1395" s="47"/>
      <c r="U1395" s="50"/>
      <c r="X1395" s="49"/>
      <c r="Y1395" s="49"/>
      <c r="Z1395" s="49"/>
      <c r="AA1395" s="50"/>
      <c r="AB1395" s="47"/>
      <c r="AC1395" s="50"/>
      <c r="AF1395" s="49"/>
      <c r="AG1395" s="49"/>
      <c r="AH1395" s="49"/>
      <c r="AI1395" s="50"/>
      <c r="AJ1395" s="47"/>
      <c r="AK1395" s="50"/>
      <c r="AN1395" s="49"/>
      <c r="AO1395" s="49"/>
      <c r="AP1395" s="49"/>
      <c r="AQ1395" s="50"/>
      <c r="AR1395" s="47"/>
      <c r="AS1395" s="50"/>
      <c r="AV1395" s="49"/>
      <c r="AW1395" s="49"/>
      <c r="AX1395" s="49"/>
      <c r="AY1395" s="50"/>
      <c r="AZ1395" s="47"/>
      <c r="BA1395" s="50"/>
      <c r="BD1395" s="49"/>
      <c r="BE1395" s="49"/>
      <c r="BF1395" s="49"/>
      <c r="BG1395" s="50"/>
      <c r="BH1395" s="47"/>
      <c r="BI1395" s="50"/>
      <c r="BL1395" s="49"/>
      <c r="BM1395" s="49"/>
      <c r="BN1395" s="49"/>
      <c r="BO1395" s="50"/>
      <c r="BP1395" s="47"/>
      <c r="BQ1395" s="50"/>
      <c r="BT1395" s="49"/>
      <c r="BU1395" s="49"/>
      <c r="BV1395" s="49"/>
      <c r="BW1395" s="50"/>
      <c r="BX1395" s="47"/>
      <c r="BY1395" s="50"/>
      <c r="CB1395" s="49"/>
      <c r="CC1395" s="49"/>
      <c r="CD1395" s="49"/>
      <c r="CE1395" s="50"/>
      <c r="CF1395" s="47"/>
      <c r="CG1395" s="50"/>
      <c r="CJ1395" s="49"/>
      <c r="CK1395" s="49"/>
      <c r="CL1395" s="49"/>
      <c r="CM1395" s="50"/>
      <c r="CN1395" s="47"/>
      <c r="CO1395" s="50"/>
      <c r="CR1395" s="49"/>
      <c r="CS1395" s="49"/>
      <c r="CT1395" s="49"/>
      <c r="CU1395" s="50"/>
      <c r="CV1395" s="47"/>
      <c r="CW1395" s="50"/>
      <c r="CZ1395" s="49"/>
      <c r="DA1395" s="49"/>
      <c r="DB1395" s="49"/>
      <c r="DC1395" s="50"/>
      <c r="DD1395" s="47"/>
      <c r="DE1395" s="50"/>
      <c r="DH1395" s="49"/>
      <c r="DI1395" s="49"/>
      <c r="DJ1395" s="49"/>
      <c r="DK1395" s="50"/>
      <c r="DL1395" s="47"/>
      <c r="DM1395" s="50"/>
      <c r="DP1395" s="49"/>
      <c r="DQ1395" s="49"/>
      <c r="DR1395" s="49"/>
      <c r="DS1395" s="50"/>
      <c r="DT1395" s="47"/>
      <c r="DU1395" s="50"/>
      <c r="DX1395" s="49"/>
      <c r="DY1395" s="49"/>
      <c r="DZ1395" s="49"/>
      <c r="EA1395" s="50"/>
      <c r="EB1395" s="47"/>
      <c r="EC1395" s="50"/>
      <c r="EF1395" s="49"/>
      <c r="EG1395" s="49"/>
      <c r="EH1395" s="49"/>
      <c r="EI1395" s="50"/>
      <c r="EJ1395" s="47"/>
      <c r="EK1395" s="50"/>
      <c r="EN1395" s="49"/>
      <c r="EO1395" s="49"/>
      <c r="EP1395" s="49"/>
      <c r="EQ1395" s="50"/>
      <c r="ER1395" s="47"/>
      <c r="ES1395" s="50"/>
      <c r="EV1395" s="49"/>
      <c r="EW1395" s="49"/>
      <c r="EX1395" s="49"/>
      <c r="EY1395" s="50"/>
      <c r="EZ1395" s="47"/>
      <c r="FA1395" s="50"/>
      <c r="FD1395" s="49"/>
      <c r="FE1395" s="49"/>
      <c r="FF1395" s="49"/>
      <c r="FG1395" s="50"/>
      <c r="FH1395" s="47"/>
      <c r="FI1395" s="50"/>
      <c r="FL1395" s="49"/>
      <c r="FM1395" s="49"/>
      <c r="FN1395" s="49"/>
      <c r="FO1395" s="50"/>
      <c r="FP1395" s="47"/>
      <c r="FQ1395" s="50"/>
      <c r="FT1395" s="49"/>
      <c r="FU1395" s="49"/>
      <c r="FV1395" s="49"/>
      <c r="FW1395" s="50"/>
      <c r="FX1395" s="47"/>
      <c r="FY1395" s="50"/>
      <c r="GB1395" s="49"/>
      <c r="GC1395" s="49"/>
      <c r="GD1395" s="49"/>
      <c r="GE1395" s="50"/>
      <c r="GF1395" s="47"/>
      <c r="GG1395" s="50"/>
      <c r="GJ1395" s="49"/>
      <c r="GK1395" s="49"/>
      <c r="GL1395" s="49"/>
      <c r="GM1395" s="50"/>
      <c r="GN1395" s="47"/>
      <c r="GO1395" s="50"/>
      <c r="GR1395" s="49"/>
      <c r="GS1395" s="49"/>
      <c r="GT1395" s="49"/>
      <c r="GU1395" s="50"/>
      <c r="GV1395" s="47"/>
      <c r="GW1395" s="50"/>
      <c r="GZ1395" s="49"/>
      <c r="HA1395" s="49"/>
      <c r="HB1395" s="49"/>
      <c r="HC1395" s="50"/>
      <c r="HD1395" s="47"/>
      <c r="HE1395" s="50"/>
      <c r="HH1395" s="49"/>
      <c r="HI1395" s="49"/>
      <c r="HJ1395" s="49"/>
      <c r="HK1395" s="50"/>
      <c r="HL1395" s="47"/>
      <c r="HM1395" s="50"/>
      <c r="HP1395" s="49"/>
      <c r="HQ1395" s="49"/>
      <c r="HR1395" s="49"/>
      <c r="HS1395" s="50"/>
      <c r="HT1395" s="47"/>
      <c r="HU1395" s="50"/>
      <c r="HX1395" s="49"/>
      <c r="HY1395" s="49"/>
      <c r="HZ1395" s="49"/>
      <c r="IA1395" s="50"/>
      <c r="IB1395" s="47"/>
      <c r="IC1395" s="50"/>
      <c r="IF1395" s="49"/>
      <c r="IG1395" s="49"/>
      <c r="IH1395" s="49"/>
      <c r="II1395" s="50"/>
      <c r="IJ1395" s="47"/>
      <c r="IK1395" s="50"/>
      <c r="IN1395" s="49"/>
      <c r="IO1395" s="49"/>
      <c r="IP1395" s="49"/>
      <c r="IQ1395" s="50"/>
    </row>
    <row r="1396" spans="1:251" s="48" customFormat="1">
      <c r="A1396" s="43">
        <v>777</v>
      </c>
      <c r="B1396" s="44">
        <v>100000377515</v>
      </c>
      <c r="C1396" s="43">
        <v>0</v>
      </c>
      <c r="D1396" s="45" t="s">
        <v>314</v>
      </c>
      <c r="E1396" s="45" t="s">
        <v>319</v>
      </c>
      <c r="F1396" s="46">
        <v>17500</v>
      </c>
      <c r="G1396" s="46">
        <v>-3176.37</v>
      </c>
      <c r="H1396" s="46">
        <v>14323.63</v>
      </c>
      <c r="I1396" s="47"/>
      <c r="K1396" s="49"/>
      <c r="L1396" s="47"/>
      <c r="M1396" s="50"/>
      <c r="P1396" s="49"/>
      <c r="Q1396" s="49"/>
      <c r="R1396" s="49"/>
      <c r="S1396" s="50"/>
      <c r="T1396" s="47"/>
      <c r="U1396" s="50"/>
      <c r="X1396" s="49"/>
      <c r="Y1396" s="49"/>
      <c r="Z1396" s="49"/>
      <c r="AA1396" s="50"/>
      <c r="AB1396" s="47"/>
      <c r="AC1396" s="50"/>
      <c r="AF1396" s="49"/>
      <c r="AG1396" s="49"/>
      <c r="AH1396" s="49"/>
      <c r="AI1396" s="50"/>
      <c r="AJ1396" s="47"/>
      <c r="AK1396" s="50"/>
      <c r="AN1396" s="49"/>
      <c r="AO1396" s="49"/>
      <c r="AP1396" s="49"/>
      <c r="AQ1396" s="50"/>
      <c r="AR1396" s="47"/>
      <c r="AS1396" s="50"/>
      <c r="AV1396" s="49"/>
      <c r="AW1396" s="49"/>
      <c r="AX1396" s="49"/>
      <c r="AY1396" s="50"/>
      <c r="AZ1396" s="47"/>
      <c r="BA1396" s="50"/>
      <c r="BD1396" s="49"/>
      <c r="BE1396" s="49"/>
      <c r="BF1396" s="49"/>
      <c r="BG1396" s="50"/>
      <c r="BH1396" s="47"/>
      <c r="BI1396" s="50"/>
      <c r="BL1396" s="49"/>
      <c r="BM1396" s="49"/>
      <c r="BN1396" s="49"/>
      <c r="BO1396" s="50"/>
      <c r="BP1396" s="47"/>
      <c r="BQ1396" s="50"/>
      <c r="BT1396" s="49"/>
      <c r="BU1396" s="49"/>
      <c r="BV1396" s="49"/>
      <c r="BW1396" s="50"/>
      <c r="BX1396" s="47"/>
      <c r="BY1396" s="50"/>
      <c r="CB1396" s="49"/>
      <c r="CC1396" s="49"/>
      <c r="CD1396" s="49"/>
      <c r="CE1396" s="50"/>
      <c r="CF1396" s="47"/>
      <c r="CG1396" s="50"/>
      <c r="CJ1396" s="49"/>
      <c r="CK1396" s="49"/>
      <c r="CL1396" s="49"/>
      <c r="CM1396" s="50"/>
      <c r="CN1396" s="47"/>
      <c r="CO1396" s="50"/>
      <c r="CR1396" s="49"/>
      <c r="CS1396" s="49"/>
      <c r="CT1396" s="49"/>
      <c r="CU1396" s="50"/>
      <c r="CV1396" s="47"/>
      <c r="CW1396" s="50"/>
      <c r="CZ1396" s="49"/>
      <c r="DA1396" s="49"/>
      <c r="DB1396" s="49"/>
      <c r="DC1396" s="50"/>
      <c r="DD1396" s="47"/>
      <c r="DE1396" s="50"/>
      <c r="DH1396" s="49"/>
      <c r="DI1396" s="49"/>
      <c r="DJ1396" s="49"/>
      <c r="DK1396" s="50"/>
      <c r="DL1396" s="47"/>
      <c r="DM1396" s="50"/>
      <c r="DP1396" s="49"/>
      <c r="DQ1396" s="49"/>
      <c r="DR1396" s="49"/>
      <c r="DS1396" s="50"/>
      <c r="DT1396" s="47"/>
      <c r="DU1396" s="50"/>
      <c r="DX1396" s="49"/>
      <c r="DY1396" s="49"/>
      <c r="DZ1396" s="49"/>
      <c r="EA1396" s="50"/>
      <c r="EB1396" s="47"/>
      <c r="EC1396" s="50"/>
      <c r="EF1396" s="49"/>
      <c r="EG1396" s="49"/>
      <c r="EH1396" s="49"/>
      <c r="EI1396" s="50"/>
      <c r="EJ1396" s="47"/>
      <c r="EK1396" s="50"/>
      <c r="EN1396" s="49"/>
      <c r="EO1396" s="49"/>
      <c r="EP1396" s="49"/>
      <c r="EQ1396" s="50"/>
      <c r="ER1396" s="47"/>
      <c r="ES1396" s="50"/>
      <c r="EV1396" s="49"/>
      <c r="EW1396" s="49"/>
      <c r="EX1396" s="49"/>
      <c r="EY1396" s="50"/>
      <c r="EZ1396" s="47"/>
      <c r="FA1396" s="50"/>
      <c r="FD1396" s="49"/>
      <c r="FE1396" s="49"/>
      <c r="FF1396" s="49"/>
      <c r="FG1396" s="50"/>
      <c r="FH1396" s="47"/>
      <c r="FI1396" s="50"/>
      <c r="FL1396" s="49"/>
      <c r="FM1396" s="49"/>
      <c r="FN1396" s="49"/>
      <c r="FO1396" s="50"/>
      <c r="FP1396" s="47"/>
      <c r="FQ1396" s="50"/>
      <c r="FT1396" s="49"/>
      <c r="FU1396" s="49"/>
      <c r="FV1396" s="49"/>
      <c r="FW1396" s="50"/>
      <c r="FX1396" s="47"/>
      <c r="FY1396" s="50"/>
      <c r="GB1396" s="49"/>
      <c r="GC1396" s="49"/>
      <c r="GD1396" s="49"/>
      <c r="GE1396" s="50"/>
      <c r="GF1396" s="47"/>
      <c r="GG1396" s="50"/>
      <c r="GJ1396" s="49"/>
      <c r="GK1396" s="49"/>
      <c r="GL1396" s="49"/>
      <c r="GM1396" s="50"/>
      <c r="GN1396" s="47"/>
      <c r="GO1396" s="50"/>
      <c r="GR1396" s="49"/>
      <c r="GS1396" s="49"/>
      <c r="GT1396" s="49"/>
      <c r="GU1396" s="50"/>
      <c r="GV1396" s="47"/>
      <c r="GW1396" s="50"/>
      <c r="GZ1396" s="49"/>
      <c r="HA1396" s="49"/>
      <c r="HB1396" s="49"/>
      <c r="HC1396" s="50"/>
      <c r="HD1396" s="47"/>
      <c r="HE1396" s="50"/>
      <c r="HH1396" s="49"/>
      <c r="HI1396" s="49"/>
      <c r="HJ1396" s="49"/>
      <c r="HK1396" s="50"/>
      <c r="HL1396" s="47"/>
      <c r="HM1396" s="50"/>
      <c r="HP1396" s="49"/>
      <c r="HQ1396" s="49"/>
      <c r="HR1396" s="49"/>
      <c r="HS1396" s="50"/>
      <c r="HT1396" s="47"/>
      <c r="HU1396" s="50"/>
      <c r="HX1396" s="49"/>
      <c r="HY1396" s="49"/>
      <c r="HZ1396" s="49"/>
      <c r="IA1396" s="50"/>
      <c r="IB1396" s="47"/>
      <c r="IC1396" s="50"/>
      <c r="IF1396" s="49"/>
      <c r="IG1396" s="49"/>
      <c r="IH1396" s="49"/>
      <c r="II1396" s="50"/>
      <c r="IJ1396" s="47"/>
      <c r="IK1396" s="50"/>
      <c r="IN1396" s="49"/>
      <c r="IO1396" s="49"/>
      <c r="IP1396" s="49"/>
      <c r="IQ1396" s="50"/>
    </row>
    <row r="1397" spans="1:251" s="48" customFormat="1">
      <c r="A1397" s="43">
        <v>778</v>
      </c>
      <c r="B1397" s="44">
        <v>100000377516</v>
      </c>
      <c r="C1397" s="43">
        <v>0</v>
      </c>
      <c r="D1397" s="45" t="s">
        <v>314</v>
      </c>
      <c r="E1397" s="45" t="s">
        <v>319</v>
      </c>
      <c r="F1397" s="46">
        <v>17500</v>
      </c>
      <c r="G1397" s="46">
        <v>-3176.37</v>
      </c>
      <c r="H1397" s="46">
        <v>14323.63</v>
      </c>
      <c r="I1397" s="47"/>
      <c r="K1397" s="49"/>
      <c r="L1397" s="47"/>
      <c r="M1397" s="50"/>
      <c r="P1397" s="49"/>
      <c r="Q1397" s="49"/>
      <c r="R1397" s="49"/>
      <c r="S1397" s="50"/>
      <c r="T1397" s="47"/>
      <c r="U1397" s="50"/>
      <c r="X1397" s="49"/>
      <c r="Y1397" s="49"/>
      <c r="Z1397" s="49"/>
      <c r="AA1397" s="50"/>
      <c r="AB1397" s="47"/>
      <c r="AC1397" s="50"/>
      <c r="AF1397" s="49"/>
      <c r="AG1397" s="49"/>
      <c r="AH1397" s="49"/>
      <c r="AI1397" s="50"/>
      <c r="AJ1397" s="47"/>
      <c r="AK1397" s="50"/>
      <c r="AN1397" s="49"/>
      <c r="AO1397" s="49"/>
      <c r="AP1397" s="49"/>
      <c r="AQ1397" s="50"/>
      <c r="AR1397" s="47"/>
      <c r="AS1397" s="50"/>
      <c r="AV1397" s="49"/>
      <c r="AW1397" s="49"/>
      <c r="AX1397" s="49"/>
      <c r="AY1397" s="50"/>
      <c r="AZ1397" s="47"/>
      <c r="BA1397" s="50"/>
      <c r="BD1397" s="49"/>
      <c r="BE1397" s="49"/>
      <c r="BF1397" s="49"/>
      <c r="BG1397" s="50"/>
      <c r="BH1397" s="47"/>
      <c r="BI1397" s="50"/>
      <c r="BL1397" s="49"/>
      <c r="BM1397" s="49"/>
      <c r="BN1397" s="49"/>
      <c r="BO1397" s="50"/>
      <c r="BP1397" s="47"/>
      <c r="BQ1397" s="50"/>
      <c r="BT1397" s="49"/>
      <c r="BU1397" s="49"/>
      <c r="BV1397" s="49"/>
      <c r="BW1397" s="50"/>
      <c r="BX1397" s="47"/>
      <c r="BY1397" s="50"/>
      <c r="CB1397" s="49"/>
      <c r="CC1397" s="49"/>
      <c r="CD1397" s="49"/>
      <c r="CE1397" s="50"/>
      <c r="CF1397" s="47"/>
      <c r="CG1397" s="50"/>
      <c r="CJ1397" s="49"/>
      <c r="CK1397" s="49"/>
      <c r="CL1397" s="49"/>
      <c r="CM1397" s="50"/>
      <c r="CN1397" s="47"/>
      <c r="CO1397" s="50"/>
      <c r="CR1397" s="49"/>
      <c r="CS1397" s="49"/>
      <c r="CT1397" s="49"/>
      <c r="CU1397" s="50"/>
      <c r="CV1397" s="47"/>
      <c r="CW1397" s="50"/>
      <c r="CZ1397" s="49"/>
      <c r="DA1397" s="49"/>
      <c r="DB1397" s="49"/>
      <c r="DC1397" s="50"/>
      <c r="DD1397" s="47"/>
      <c r="DE1397" s="50"/>
      <c r="DH1397" s="49"/>
      <c r="DI1397" s="49"/>
      <c r="DJ1397" s="49"/>
      <c r="DK1397" s="50"/>
      <c r="DL1397" s="47"/>
      <c r="DM1397" s="50"/>
      <c r="DP1397" s="49"/>
      <c r="DQ1397" s="49"/>
      <c r="DR1397" s="49"/>
      <c r="DS1397" s="50"/>
      <c r="DT1397" s="47"/>
      <c r="DU1397" s="50"/>
      <c r="DX1397" s="49"/>
      <c r="DY1397" s="49"/>
      <c r="DZ1397" s="49"/>
      <c r="EA1397" s="50"/>
      <c r="EB1397" s="47"/>
      <c r="EC1397" s="50"/>
      <c r="EF1397" s="49"/>
      <c r="EG1397" s="49"/>
      <c r="EH1397" s="49"/>
      <c r="EI1397" s="50"/>
      <c r="EJ1397" s="47"/>
      <c r="EK1397" s="50"/>
      <c r="EN1397" s="49"/>
      <c r="EO1397" s="49"/>
      <c r="EP1397" s="49"/>
      <c r="EQ1397" s="50"/>
      <c r="ER1397" s="47"/>
      <c r="ES1397" s="50"/>
      <c r="EV1397" s="49"/>
      <c r="EW1397" s="49"/>
      <c r="EX1397" s="49"/>
      <c r="EY1397" s="50"/>
      <c r="EZ1397" s="47"/>
      <c r="FA1397" s="50"/>
      <c r="FD1397" s="49"/>
      <c r="FE1397" s="49"/>
      <c r="FF1397" s="49"/>
      <c r="FG1397" s="50"/>
      <c r="FH1397" s="47"/>
      <c r="FI1397" s="50"/>
      <c r="FL1397" s="49"/>
      <c r="FM1397" s="49"/>
      <c r="FN1397" s="49"/>
      <c r="FO1397" s="50"/>
      <c r="FP1397" s="47"/>
      <c r="FQ1397" s="50"/>
      <c r="FT1397" s="49"/>
      <c r="FU1397" s="49"/>
      <c r="FV1397" s="49"/>
      <c r="FW1397" s="50"/>
      <c r="FX1397" s="47"/>
      <c r="FY1397" s="50"/>
      <c r="GB1397" s="49"/>
      <c r="GC1397" s="49"/>
      <c r="GD1397" s="49"/>
      <c r="GE1397" s="50"/>
      <c r="GF1397" s="47"/>
      <c r="GG1397" s="50"/>
      <c r="GJ1397" s="49"/>
      <c r="GK1397" s="49"/>
      <c r="GL1397" s="49"/>
      <c r="GM1397" s="50"/>
      <c r="GN1397" s="47"/>
      <c r="GO1397" s="50"/>
      <c r="GR1397" s="49"/>
      <c r="GS1397" s="49"/>
      <c r="GT1397" s="49"/>
      <c r="GU1397" s="50"/>
      <c r="GV1397" s="47"/>
      <c r="GW1397" s="50"/>
      <c r="GZ1397" s="49"/>
      <c r="HA1397" s="49"/>
      <c r="HB1397" s="49"/>
      <c r="HC1397" s="50"/>
      <c r="HD1397" s="47"/>
      <c r="HE1397" s="50"/>
      <c r="HH1397" s="49"/>
      <c r="HI1397" s="49"/>
      <c r="HJ1397" s="49"/>
      <c r="HK1397" s="50"/>
      <c r="HL1397" s="47"/>
      <c r="HM1397" s="50"/>
      <c r="HP1397" s="49"/>
      <c r="HQ1397" s="49"/>
      <c r="HR1397" s="49"/>
      <c r="HS1397" s="50"/>
      <c r="HT1397" s="47"/>
      <c r="HU1397" s="50"/>
      <c r="HX1397" s="49"/>
      <c r="HY1397" s="49"/>
      <c r="HZ1397" s="49"/>
      <c r="IA1397" s="50"/>
      <c r="IB1397" s="47"/>
      <c r="IC1397" s="50"/>
      <c r="IF1397" s="49"/>
      <c r="IG1397" s="49"/>
      <c r="IH1397" s="49"/>
      <c r="II1397" s="50"/>
      <c r="IJ1397" s="47"/>
      <c r="IK1397" s="50"/>
      <c r="IN1397" s="49"/>
      <c r="IO1397" s="49"/>
      <c r="IP1397" s="49"/>
      <c r="IQ1397" s="50"/>
    </row>
    <row r="1398" spans="1:251" s="48" customFormat="1">
      <c r="A1398" s="43">
        <v>779</v>
      </c>
      <c r="B1398" s="44">
        <v>100000377517</v>
      </c>
      <c r="C1398" s="43">
        <v>0</v>
      </c>
      <c r="D1398" s="45" t="s">
        <v>314</v>
      </c>
      <c r="E1398" s="45" t="s">
        <v>319</v>
      </c>
      <c r="F1398" s="46">
        <v>17500</v>
      </c>
      <c r="G1398" s="46">
        <v>-3176.37</v>
      </c>
      <c r="H1398" s="46">
        <v>14323.63</v>
      </c>
      <c r="I1398" s="47"/>
      <c r="K1398" s="49"/>
      <c r="L1398" s="47"/>
      <c r="M1398" s="50"/>
      <c r="P1398" s="49"/>
      <c r="Q1398" s="49"/>
      <c r="R1398" s="49"/>
      <c r="S1398" s="50"/>
      <c r="T1398" s="47"/>
      <c r="U1398" s="50"/>
      <c r="X1398" s="49"/>
      <c r="Y1398" s="49"/>
      <c r="Z1398" s="49"/>
      <c r="AA1398" s="50"/>
      <c r="AB1398" s="47"/>
      <c r="AC1398" s="50"/>
      <c r="AF1398" s="49"/>
      <c r="AG1398" s="49"/>
      <c r="AH1398" s="49"/>
      <c r="AI1398" s="50"/>
      <c r="AJ1398" s="47"/>
      <c r="AK1398" s="50"/>
      <c r="AN1398" s="49"/>
      <c r="AO1398" s="49"/>
      <c r="AP1398" s="49"/>
      <c r="AQ1398" s="50"/>
      <c r="AR1398" s="47"/>
      <c r="AS1398" s="50"/>
      <c r="AV1398" s="49"/>
      <c r="AW1398" s="49"/>
      <c r="AX1398" s="49"/>
      <c r="AY1398" s="50"/>
      <c r="AZ1398" s="47"/>
      <c r="BA1398" s="50"/>
      <c r="BD1398" s="49"/>
      <c r="BE1398" s="49"/>
      <c r="BF1398" s="49"/>
      <c r="BG1398" s="50"/>
      <c r="BH1398" s="47"/>
      <c r="BI1398" s="50"/>
      <c r="BL1398" s="49"/>
      <c r="BM1398" s="49"/>
      <c r="BN1398" s="49"/>
      <c r="BO1398" s="50"/>
      <c r="BP1398" s="47"/>
      <c r="BQ1398" s="50"/>
      <c r="BT1398" s="49"/>
      <c r="BU1398" s="49"/>
      <c r="BV1398" s="49"/>
      <c r="BW1398" s="50"/>
      <c r="BX1398" s="47"/>
      <c r="BY1398" s="50"/>
      <c r="CB1398" s="49"/>
      <c r="CC1398" s="49"/>
      <c r="CD1398" s="49"/>
      <c r="CE1398" s="50"/>
      <c r="CF1398" s="47"/>
      <c r="CG1398" s="50"/>
      <c r="CJ1398" s="49"/>
      <c r="CK1398" s="49"/>
      <c r="CL1398" s="49"/>
      <c r="CM1398" s="50"/>
      <c r="CN1398" s="47"/>
      <c r="CO1398" s="50"/>
      <c r="CR1398" s="49"/>
      <c r="CS1398" s="49"/>
      <c r="CT1398" s="49"/>
      <c r="CU1398" s="50"/>
      <c r="CV1398" s="47"/>
      <c r="CW1398" s="50"/>
      <c r="CZ1398" s="49"/>
      <c r="DA1398" s="49"/>
      <c r="DB1398" s="49"/>
      <c r="DC1398" s="50"/>
      <c r="DD1398" s="47"/>
      <c r="DE1398" s="50"/>
      <c r="DH1398" s="49"/>
      <c r="DI1398" s="49"/>
      <c r="DJ1398" s="49"/>
      <c r="DK1398" s="50"/>
      <c r="DL1398" s="47"/>
      <c r="DM1398" s="50"/>
      <c r="DP1398" s="49"/>
      <c r="DQ1398" s="49"/>
      <c r="DR1398" s="49"/>
      <c r="DS1398" s="50"/>
      <c r="DT1398" s="47"/>
      <c r="DU1398" s="50"/>
      <c r="DX1398" s="49"/>
      <c r="DY1398" s="49"/>
      <c r="DZ1398" s="49"/>
      <c r="EA1398" s="50"/>
      <c r="EB1398" s="47"/>
      <c r="EC1398" s="50"/>
      <c r="EF1398" s="49"/>
      <c r="EG1398" s="49"/>
      <c r="EH1398" s="49"/>
      <c r="EI1398" s="50"/>
      <c r="EJ1398" s="47"/>
      <c r="EK1398" s="50"/>
      <c r="EN1398" s="49"/>
      <c r="EO1398" s="49"/>
      <c r="EP1398" s="49"/>
      <c r="EQ1398" s="50"/>
      <c r="ER1398" s="47"/>
      <c r="ES1398" s="50"/>
      <c r="EV1398" s="49"/>
      <c r="EW1398" s="49"/>
      <c r="EX1398" s="49"/>
      <c r="EY1398" s="50"/>
      <c r="EZ1398" s="47"/>
      <c r="FA1398" s="50"/>
      <c r="FD1398" s="49"/>
      <c r="FE1398" s="49"/>
      <c r="FF1398" s="49"/>
      <c r="FG1398" s="50"/>
      <c r="FH1398" s="47"/>
      <c r="FI1398" s="50"/>
      <c r="FL1398" s="49"/>
      <c r="FM1398" s="49"/>
      <c r="FN1398" s="49"/>
      <c r="FO1398" s="50"/>
      <c r="FP1398" s="47"/>
      <c r="FQ1398" s="50"/>
      <c r="FT1398" s="49"/>
      <c r="FU1398" s="49"/>
      <c r="FV1398" s="49"/>
      <c r="FW1398" s="50"/>
      <c r="FX1398" s="47"/>
      <c r="FY1398" s="50"/>
      <c r="GB1398" s="49"/>
      <c r="GC1398" s="49"/>
      <c r="GD1398" s="49"/>
      <c r="GE1398" s="50"/>
      <c r="GF1398" s="47"/>
      <c r="GG1398" s="50"/>
      <c r="GJ1398" s="49"/>
      <c r="GK1398" s="49"/>
      <c r="GL1398" s="49"/>
      <c r="GM1398" s="50"/>
      <c r="GN1398" s="47"/>
      <c r="GO1398" s="50"/>
      <c r="GR1398" s="49"/>
      <c r="GS1398" s="49"/>
      <c r="GT1398" s="49"/>
      <c r="GU1398" s="50"/>
      <c r="GV1398" s="47"/>
      <c r="GW1398" s="50"/>
      <c r="GZ1398" s="49"/>
      <c r="HA1398" s="49"/>
      <c r="HB1398" s="49"/>
      <c r="HC1398" s="50"/>
      <c r="HD1398" s="47"/>
      <c r="HE1398" s="50"/>
      <c r="HH1398" s="49"/>
      <c r="HI1398" s="49"/>
      <c r="HJ1398" s="49"/>
      <c r="HK1398" s="50"/>
      <c r="HL1398" s="47"/>
      <c r="HM1398" s="50"/>
      <c r="HP1398" s="49"/>
      <c r="HQ1398" s="49"/>
      <c r="HR1398" s="49"/>
      <c r="HS1398" s="50"/>
      <c r="HT1398" s="47"/>
      <c r="HU1398" s="50"/>
      <c r="HX1398" s="49"/>
      <c r="HY1398" s="49"/>
      <c r="HZ1398" s="49"/>
      <c r="IA1398" s="50"/>
      <c r="IB1398" s="47"/>
      <c r="IC1398" s="50"/>
      <c r="IF1398" s="49"/>
      <c r="IG1398" s="49"/>
      <c r="IH1398" s="49"/>
      <c r="II1398" s="50"/>
      <c r="IJ1398" s="47"/>
      <c r="IK1398" s="50"/>
      <c r="IN1398" s="49"/>
      <c r="IO1398" s="49"/>
      <c r="IP1398" s="49"/>
      <c r="IQ1398" s="50"/>
    </row>
    <row r="1399" spans="1:251" s="48" customFormat="1">
      <c r="A1399" s="43">
        <v>780</v>
      </c>
      <c r="B1399" s="44">
        <v>100000377518</v>
      </c>
      <c r="C1399" s="43">
        <v>0</v>
      </c>
      <c r="D1399" s="45" t="s">
        <v>314</v>
      </c>
      <c r="E1399" s="45" t="s">
        <v>319</v>
      </c>
      <c r="F1399" s="46">
        <v>17500</v>
      </c>
      <c r="G1399" s="46">
        <v>-3176.37</v>
      </c>
      <c r="H1399" s="46">
        <v>14323.63</v>
      </c>
      <c r="I1399" s="47"/>
      <c r="K1399" s="49"/>
      <c r="L1399" s="47"/>
      <c r="M1399" s="50"/>
      <c r="P1399" s="49"/>
      <c r="Q1399" s="49"/>
      <c r="R1399" s="49"/>
      <c r="S1399" s="50"/>
      <c r="T1399" s="47"/>
      <c r="U1399" s="50"/>
      <c r="X1399" s="49"/>
      <c r="Y1399" s="49"/>
      <c r="Z1399" s="49"/>
      <c r="AA1399" s="50"/>
      <c r="AB1399" s="47"/>
      <c r="AC1399" s="50"/>
      <c r="AF1399" s="49"/>
      <c r="AG1399" s="49"/>
      <c r="AH1399" s="49"/>
      <c r="AI1399" s="50"/>
      <c r="AJ1399" s="47"/>
      <c r="AK1399" s="50"/>
      <c r="AN1399" s="49"/>
      <c r="AO1399" s="49"/>
      <c r="AP1399" s="49"/>
      <c r="AQ1399" s="50"/>
      <c r="AR1399" s="47"/>
      <c r="AS1399" s="50"/>
      <c r="AV1399" s="49"/>
      <c r="AW1399" s="49"/>
      <c r="AX1399" s="49"/>
      <c r="AY1399" s="50"/>
      <c r="AZ1399" s="47"/>
      <c r="BA1399" s="50"/>
      <c r="BD1399" s="49"/>
      <c r="BE1399" s="49"/>
      <c r="BF1399" s="49"/>
      <c r="BG1399" s="50"/>
      <c r="BH1399" s="47"/>
      <c r="BI1399" s="50"/>
      <c r="BL1399" s="49"/>
      <c r="BM1399" s="49"/>
      <c r="BN1399" s="49"/>
      <c r="BO1399" s="50"/>
      <c r="BP1399" s="47"/>
      <c r="BQ1399" s="50"/>
      <c r="BT1399" s="49"/>
      <c r="BU1399" s="49"/>
      <c r="BV1399" s="49"/>
      <c r="BW1399" s="50"/>
      <c r="BX1399" s="47"/>
      <c r="BY1399" s="50"/>
      <c r="CB1399" s="49"/>
      <c r="CC1399" s="49"/>
      <c r="CD1399" s="49"/>
      <c r="CE1399" s="50"/>
      <c r="CF1399" s="47"/>
      <c r="CG1399" s="50"/>
      <c r="CJ1399" s="49"/>
      <c r="CK1399" s="49"/>
      <c r="CL1399" s="49"/>
      <c r="CM1399" s="50"/>
      <c r="CN1399" s="47"/>
      <c r="CO1399" s="50"/>
      <c r="CR1399" s="49"/>
      <c r="CS1399" s="49"/>
      <c r="CT1399" s="49"/>
      <c r="CU1399" s="50"/>
      <c r="CV1399" s="47"/>
      <c r="CW1399" s="50"/>
      <c r="CZ1399" s="49"/>
      <c r="DA1399" s="49"/>
      <c r="DB1399" s="49"/>
      <c r="DC1399" s="50"/>
      <c r="DD1399" s="47"/>
      <c r="DE1399" s="50"/>
      <c r="DH1399" s="49"/>
      <c r="DI1399" s="49"/>
      <c r="DJ1399" s="49"/>
      <c r="DK1399" s="50"/>
      <c r="DL1399" s="47"/>
      <c r="DM1399" s="50"/>
      <c r="DP1399" s="49"/>
      <c r="DQ1399" s="49"/>
      <c r="DR1399" s="49"/>
      <c r="DS1399" s="50"/>
      <c r="DT1399" s="47"/>
      <c r="DU1399" s="50"/>
      <c r="DX1399" s="49"/>
      <c r="DY1399" s="49"/>
      <c r="DZ1399" s="49"/>
      <c r="EA1399" s="50"/>
      <c r="EB1399" s="47"/>
      <c r="EC1399" s="50"/>
      <c r="EF1399" s="49"/>
      <c r="EG1399" s="49"/>
      <c r="EH1399" s="49"/>
      <c r="EI1399" s="50"/>
      <c r="EJ1399" s="47"/>
      <c r="EK1399" s="50"/>
      <c r="EN1399" s="49"/>
      <c r="EO1399" s="49"/>
      <c r="EP1399" s="49"/>
      <c r="EQ1399" s="50"/>
      <c r="ER1399" s="47"/>
      <c r="ES1399" s="50"/>
      <c r="EV1399" s="49"/>
      <c r="EW1399" s="49"/>
      <c r="EX1399" s="49"/>
      <c r="EY1399" s="50"/>
      <c r="EZ1399" s="47"/>
      <c r="FA1399" s="50"/>
      <c r="FD1399" s="49"/>
      <c r="FE1399" s="49"/>
      <c r="FF1399" s="49"/>
      <c r="FG1399" s="50"/>
      <c r="FH1399" s="47"/>
      <c r="FI1399" s="50"/>
      <c r="FL1399" s="49"/>
      <c r="FM1399" s="49"/>
      <c r="FN1399" s="49"/>
      <c r="FO1399" s="50"/>
      <c r="FP1399" s="47"/>
      <c r="FQ1399" s="50"/>
      <c r="FT1399" s="49"/>
      <c r="FU1399" s="49"/>
      <c r="FV1399" s="49"/>
      <c r="FW1399" s="50"/>
      <c r="FX1399" s="47"/>
      <c r="FY1399" s="50"/>
      <c r="GB1399" s="49"/>
      <c r="GC1399" s="49"/>
      <c r="GD1399" s="49"/>
      <c r="GE1399" s="50"/>
      <c r="GF1399" s="47"/>
      <c r="GG1399" s="50"/>
      <c r="GJ1399" s="49"/>
      <c r="GK1399" s="49"/>
      <c r="GL1399" s="49"/>
      <c r="GM1399" s="50"/>
      <c r="GN1399" s="47"/>
      <c r="GO1399" s="50"/>
      <c r="GR1399" s="49"/>
      <c r="GS1399" s="49"/>
      <c r="GT1399" s="49"/>
      <c r="GU1399" s="50"/>
      <c r="GV1399" s="47"/>
      <c r="GW1399" s="50"/>
      <c r="GZ1399" s="49"/>
      <c r="HA1399" s="49"/>
      <c r="HB1399" s="49"/>
      <c r="HC1399" s="50"/>
      <c r="HD1399" s="47"/>
      <c r="HE1399" s="50"/>
      <c r="HH1399" s="49"/>
      <c r="HI1399" s="49"/>
      <c r="HJ1399" s="49"/>
      <c r="HK1399" s="50"/>
      <c r="HL1399" s="47"/>
      <c r="HM1399" s="50"/>
      <c r="HP1399" s="49"/>
      <c r="HQ1399" s="49"/>
      <c r="HR1399" s="49"/>
      <c r="HS1399" s="50"/>
      <c r="HT1399" s="47"/>
      <c r="HU1399" s="50"/>
      <c r="HX1399" s="49"/>
      <c r="HY1399" s="49"/>
      <c r="HZ1399" s="49"/>
      <c r="IA1399" s="50"/>
      <c r="IB1399" s="47"/>
      <c r="IC1399" s="50"/>
      <c r="IF1399" s="49"/>
      <c r="IG1399" s="49"/>
      <c r="IH1399" s="49"/>
      <c r="II1399" s="50"/>
      <c r="IJ1399" s="47"/>
      <c r="IK1399" s="50"/>
      <c r="IN1399" s="49"/>
      <c r="IO1399" s="49"/>
      <c r="IP1399" s="49"/>
      <c r="IQ1399" s="50"/>
    </row>
    <row r="1400" spans="1:251" s="48" customFormat="1">
      <c r="A1400" s="43">
        <v>781</v>
      </c>
      <c r="B1400" s="44">
        <v>100000377519</v>
      </c>
      <c r="C1400" s="43">
        <v>0</v>
      </c>
      <c r="D1400" s="45" t="s">
        <v>314</v>
      </c>
      <c r="E1400" s="45" t="s">
        <v>319</v>
      </c>
      <c r="F1400" s="46">
        <v>17500</v>
      </c>
      <c r="G1400" s="46">
        <v>-3176.37</v>
      </c>
      <c r="H1400" s="46">
        <v>14323.63</v>
      </c>
      <c r="I1400" s="47"/>
      <c r="K1400" s="49"/>
      <c r="L1400" s="47"/>
      <c r="M1400" s="50"/>
      <c r="P1400" s="49"/>
      <c r="Q1400" s="49"/>
      <c r="R1400" s="49"/>
      <c r="S1400" s="50"/>
      <c r="T1400" s="47"/>
      <c r="U1400" s="50"/>
      <c r="X1400" s="49"/>
      <c r="Y1400" s="49"/>
      <c r="Z1400" s="49"/>
      <c r="AA1400" s="50"/>
      <c r="AB1400" s="47"/>
      <c r="AC1400" s="50"/>
      <c r="AF1400" s="49"/>
      <c r="AG1400" s="49"/>
      <c r="AH1400" s="49"/>
      <c r="AI1400" s="50"/>
      <c r="AJ1400" s="47"/>
      <c r="AK1400" s="50"/>
      <c r="AN1400" s="49"/>
      <c r="AO1400" s="49"/>
      <c r="AP1400" s="49"/>
      <c r="AQ1400" s="50"/>
      <c r="AR1400" s="47"/>
      <c r="AS1400" s="50"/>
      <c r="AV1400" s="49"/>
      <c r="AW1400" s="49"/>
      <c r="AX1400" s="49"/>
      <c r="AY1400" s="50"/>
      <c r="AZ1400" s="47"/>
      <c r="BA1400" s="50"/>
      <c r="BD1400" s="49"/>
      <c r="BE1400" s="49"/>
      <c r="BF1400" s="49"/>
      <c r="BG1400" s="50"/>
      <c r="BH1400" s="47"/>
      <c r="BI1400" s="50"/>
      <c r="BL1400" s="49"/>
      <c r="BM1400" s="49"/>
      <c r="BN1400" s="49"/>
      <c r="BO1400" s="50"/>
      <c r="BP1400" s="47"/>
      <c r="BQ1400" s="50"/>
      <c r="BT1400" s="49"/>
      <c r="BU1400" s="49"/>
      <c r="BV1400" s="49"/>
      <c r="BW1400" s="50"/>
      <c r="BX1400" s="47"/>
      <c r="BY1400" s="50"/>
      <c r="CB1400" s="49"/>
      <c r="CC1400" s="49"/>
      <c r="CD1400" s="49"/>
      <c r="CE1400" s="50"/>
      <c r="CF1400" s="47"/>
      <c r="CG1400" s="50"/>
      <c r="CJ1400" s="49"/>
      <c r="CK1400" s="49"/>
      <c r="CL1400" s="49"/>
      <c r="CM1400" s="50"/>
      <c r="CN1400" s="47"/>
      <c r="CO1400" s="50"/>
      <c r="CR1400" s="49"/>
      <c r="CS1400" s="49"/>
      <c r="CT1400" s="49"/>
      <c r="CU1400" s="50"/>
      <c r="CV1400" s="47"/>
      <c r="CW1400" s="50"/>
      <c r="CZ1400" s="49"/>
      <c r="DA1400" s="49"/>
      <c r="DB1400" s="49"/>
      <c r="DC1400" s="50"/>
      <c r="DD1400" s="47"/>
      <c r="DE1400" s="50"/>
      <c r="DH1400" s="49"/>
      <c r="DI1400" s="49"/>
      <c r="DJ1400" s="49"/>
      <c r="DK1400" s="50"/>
      <c r="DL1400" s="47"/>
      <c r="DM1400" s="50"/>
      <c r="DP1400" s="49"/>
      <c r="DQ1400" s="49"/>
      <c r="DR1400" s="49"/>
      <c r="DS1400" s="50"/>
      <c r="DT1400" s="47"/>
      <c r="DU1400" s="50"/>
      <c r="DX1400" s="49"/>
      <c r="DY1400" s="49"/>
      <c r="DZ1400" s="49"/>
      <c r="EA1400" s="50"/>
      <c r="EB1400" s="47"/>
      <c r="EC1400" s="50"/>
      <c r="EF1400" s="49"/>
      <c r="EG1400" s="49"/>
      <c r="EH1400" s="49"/>
      <c r="EI1400" s="50"/>
      <c r="EJ1400" s="47"/>
      <c r="EK1400" s="50"/>
      <c r="EN1400" s="49"/>
      <c r="EO1400" s="49"/>
      <c r="EP1400" s="49"/>
      <c r="EQ1400" s="50"/>
      <c r="ER1400" s="47"/>
      <c r="ES1400" s="50"/>
      <c r="EV1400" s="49"/>
      <c r="EW1400" s="49"/>
      <c r="EX1400" s="49"/>
      <c r="EY1400" s="50"/>
      <c r="EZ1400" s="47"/>
      <c r="FA1400" s="50"/>
      <c r="FD1400" s="49"/>
      <c r="FE1400" s="49"/>
      <c r="FF1400" s="49"/>
      <c r="FG1400" s="50"/>
      <c r="FH1400" s="47"/>
      <c r="FI1400" s="50"/>
      <c r="FL1400" s="49"/>
      <c r="FM1400" s="49"/>
      <c r="FN1400" s="49"/>
      <c r="FO1400" s="50"/>
      <c r="FP1400" s="47"/>
      <c r="FQ1400" s="50"/>
      <c r="FT1400" s="49"/>
      <c r="FU1400" s="49"/>
      <c r="FV1400" s="49"/>
      <c r="FW1400" s="50"/>
      <c r="FX1400" s="47"/>
      <c r="FY1400" s="50"/>
      <c r="GB1400" s="49"/>
      <c r="GC1400" s="49"/>
      <c r="GD1400" s="49"/>
      <c r="GE1400" s="50"/>
      <c r="GF1400" s="47"/>
      <c r="GG1400" s="50"/>
      <c r="GJ1400" s="49"/>
      <c r="GK1400" s="49"/>
      <c r="GL1400" s="49"/>
      <c r="GM1400" s="50"/>
      <c r="GN1400" s="47"/>
      <c r="GO1400" s="50"/>
      <c r="GR1400" s="49"/>
      <c r="GS1400" s="49"/>
      <c r="GT1400" s="49"/>
      <c r="GU1400" s="50"/>
      <c r="GV1400" s="47"/>
      <c r="GW1400" s="50"/>
      <c r="GZ1400" s="49"/>
      <c r="HA1400" s="49"/>
      <c r="HB1400" s="49"/>
      <c r="HC1400" s="50"/>
      <c r="HD1400" s="47"/>
      <c r="HE1400" s="50"/>
      <c r="HH1400" s="49"/>
      <c r="HI1400" s="49"/>
      <c r="HJ1400" s="49"/>
      <c r="HK1400" s="50"/>
      <c r="HL1400" s="47"/>
      <c r="HM1400" s="50"/>
      <c r="HP1400" s="49"/>
      <c r="HQ1400" s="49"/>
      <c r="HR1400" s="49"/>
      <c r="HS1400" s="50"/>
      <c r="HT1400" s="47"/>
      <c r="HU1400" s="50"/>
      <c r="HX1400" s="49"/>
      <c r="HY1400" s="49"/>
      <c r="HZ1400" s="49"/>
      <c r="IA1400" s="50"/>
      <c r="IB1400" s="47"/>
      <c r="IC1400" s="50"/>
      <c r="IF1400" s="49"/>
      <c r="IG1400" s="49"/>
      <c r="IH1400" s="49"/>
      <c r="II1400" s="50"/>
      <c r="IJ1400" s="47"/>
      <c r="IK1400" s="50"/>
      <c r="IN1400" s="49"/>
      <c r="IO1400" s="49"/>
      <c r="IP1400" s="49"/>
      <c r="IQ1400" s="50"/>
    </row>
    <row r="1401" spans="1:251" s="48" customFormat="1">
      <c r="A1401" s="43">
        <v>782</v>
      </c>
      <c r="B1401" s="44">
        <v>100000377520</v>
      </c>
      <c r="C1401" s="43">
        <v>0</v>
      </c>
      <c r="D1401" s="45" t="s">
        <v>314</v>
      </c>
      <c r="E1401" s="45" t="s">
        <v>319</v>
      </c>
      <c r="F1401" s="46">
        <v>17500</v>
      </c>
      <c r="G1401" s="46">
        <v>-3176.37</v>
      </c>
      <c r="H1401" s="46">
        <v>14323.63</v>
      </c>
      <c r="I1401" s="47"/>
      <c r="K1401" s="49"/>
      <c r="L1401" s="47"/>
      <c r="M1401" s="50"/>
      <c r="P1401" s="49"/>
      <c r="Q1401" s="49"/>
      <c r="R1401" s="49"/>
      <c r="S1401" s="50"/>
      <c r="T1401" s="47"/>
      <c r="U1401" s="50"/>
      <c r="X1401" s="49"/>
      <c r="Y1401" s="49"/>
      <c r="Z1401" s="49"/>
      <c r="AA1401" s="50"/>
      <c r="AB1401" s="47"/>
      <c r="AC1401" s="50"/>
      <c r="AF1401" s="49"/>
      <c r="AG1401" s="49"/>
      <c r="AH1401" s="49"/>
      <c r="AI1401" s="50"/>
      <c r="AJ1401" s="47"/>
      <c r="AK1401" s="50"/>
      <c r="AN1401" s="49"/>
      <c r="AO1401" s="49"/>
      <c r="AP1401" s="49"/>
      <c r="AQ1401" s="50"/>
      <c r="AR1401" s="47"/>
      <c r="AS1401" s="50"/>
      <c r="AV1401" s="49"/>
      <c r="AW1401" s="49"/>
      <c r="AX1401" s="49"/>
      <c r="AY1401" s="50"/>
      <c r="AZ1401" s="47"/>
      <c r="BA1401" s="50"/>
      <c r="BD1401" s="49"/>
      <c r="BE1401" s="49"/>
      <c r="BF1401" s="49"/>
      <c r="BG1401" s="50"/>
      <c r="BH1401" s="47"/>
      <c r="BI1401" s="50"/>
      <c r="BL1401" s="49"/>
      <c r="BM1401" s="49"/>
      <c r="BN1401" s="49"/>
      <c r="BO1401" s="50"/>
      <c r="BP1401" s="47"/>
      <c r="BQ1401" s="50"/>
      <c r="BT1401" s="49"/>
      <c r="BU1401" s="49"/>
      <c r="BV1401" s="49"/>
      <c r="BW1401" s="50"/>
      <c r="BX1401" s="47"/>
      <c r="BY1401" s="50"/>
      <c r="CB1401" s="49"/>
      <c r="CC1401" s="49"/>
      <c r="CD1401" s="49"/>
      <c r="CE1401" s="50"/>
      <c r="CF1401" s="47"/>
      <c r="CG1401" s="50"/>
      <c r="CJ1401" s="49"/>
      <c r="CK1401" s="49"/>
      <c r="CL1401" s="49"/>
      <c r="CM1401" s="50"/>
      <c r="CN1401" s="47"/>
      <c r="CO1401" s="50"/>
      <c r="CR1401" s="49"/>
      <c r="CS1401" s="49"/>
      <c r="CT1401" s="49"/>
      <c r="CU1401" s="50"/>
      <c r="CV1401" s="47"/>
      <c r="CW1401" s="50"/>
      <c r="CZ1401" s="49"/>
      <c r="DA1401" s="49"/>
      <c r="DB1401" s="49"/>
      <c r="DC1401" s="50"/>
      <c r="DD1401" s="47"/>
      <c r="DE1401" s="50"/>
      <c r="DH1401" s="49"/>
      <c r="DI1401" s="49"/>
      <c r="DJ1401" s="49"/>
      <c r="DK1401" s="50"/>
      <c r="DL1401" s="47"/>
      <c r="DM1401" s="50"/>
      <c r="DP1401" s="49"/>
      <c r="DQ1401" s="49"/>
      <c r="DR1401" s="49"/>
      <c r="DS1401" s="50"/>
      <c r="DT1401" s="47"/>
      <c r="DU1401" s="50"/>
      <c r="DX1401" s="49"/>
      <c r="DY1401" s="49"/>
      <c r="DZ1401" s="49"/>
      <c r="EA1401" s="50"/>
      <c r="EB1401" s="47"/>
      <c r="EC1401" s="50"/>
      <c r="EF1401" s="49"/>
      <c r="EG1401" s="49"/>
      <c r="EH1401" s="49"/>
      <c r="EI1401" s="50"/>
      <c r="EJ1401" s="47"/>
      <c r="EK1401" s="50"/>
      <c r="EN1401" s="49"/>
      <c r="EO1401" s="49"/>
      <c r="EP1401" s="49"/>
      <c r="EQ1401" s="50"/>
      <c r="ER1401" s="47"/>
      <c r="ES1401" s="50"/>
      <c r="EV1401" s="49"/>
      <c r="EW1401" s="49"/>
      <c r="EX1401" s="49"/>
      <c r="EY1401" s="50"/>
      <c r="EZ1401" s="47"/>
      <c r="FA1401" s="50"/>
      <c r="FD1401" s="49"/>
      <c r="FE1401" s="49"/>
      <c r="FF1401" s="49"/>
      <c r="FG1401" s="50"/>
      <c r="FH1401" s="47"/>
      <c r="FI1401" s="50"/>
      <c r="FL1401" s="49"/>
      <c r="FM1401" s="49"/>
      <c r="FN1401" s="49"/>
      <c r="FO1401" s="50"/>
      <c r="FP1401" s="47"/>
      <c r="FQ1401" s="50"/>
      <c r="FT1401" s="49"/>
      <c r="FU1401" s="49"/>
      <c r="FV1401" s="49"/>
      <c r="FW1401" s="50"/>
      <c r="FX1401" s="47"/>
      <c r="FY1401" s="50"/>
      <c r="GB1401" s="49"/>
      <c r="GC1401" s="49"/>
      <c r="GD1401" s="49"/>
      <c r="GE1401" s="50"/>
      <c r="GF1401" s="47"/>
      <c r="GG1401" s="50"/>
      <c r="GJ1401" s="49"/>
      <c r="GK1401" s="49"/>
      <c r="GL1401" s="49"/>
      <c r="GM1401" s="50"/>
      <c r="GN1401" s="47"/>
      <c r="GO1401" s="50"/>
      <c r="GR1401" s="49"/>
      <c r="GS1401" s="49"/>
      <c r="GT1401" s="49"/>
      <c r="GU1401" s="50"/>
      <c r="GV1401" s="47"/>
      <c r="GW1401" s="50"/>
      <c r="GZ1401" s="49"/>
      <c r="HA1401" s="49"/>
      <c r="HB1401" s="49"/>
      <c r="HC1401" s="50"/>
      <c r="HD1401" s="47"/>
      <c r="HE1401" s="50"/>
      <c r="HH1401" s="49"/>
      <c r="HI1401" s="49"/>
      <c r="HJ1401" s="49"/>
      <c r="HK1401" s="50"/>
      <c r="HL1401" s="47"/>
      <c r="HM1401" s="50"/>
      <c r="HP1401" s="49"/>
      <c r="HQ1401" s="49"/>
      <c r="HR1401" s="49"/>
      <c r="HS1401" s="50"/>
      <c r="HT1401" s="47"/>
      <c r="HU1401" s="50"/>
      <c r="HX1401" s="49"/>
      <c r="HY1401" s="49"/>
      <c r="HZ1401" s="49"/>
      <c r="IA1401" s="50"/>
      <c r="IB1401" s="47"/>
      <c r="IC1401" s="50"/>
      <c r="IF1401" s="49"/>
      <c r="IG1401" s="49"/>
      <c r="IH1401" s="49"/>
      <c r="II1401" s="50"/>
      <c r="IJ1401" s="47"/>
      <c r="IK1401" s="50"/>
      <c r="IN1401" s="49"/>
      <c r="IO1401" s="49"/>
      <c r="IP1401" s="49"/>
      <c r="IQ1401" s="50"/>
    </row>
    <row r="1402" spans="1:251" s="48" customFormat="1">
      <c r="A1402" s="43">
        <v>783</v>
      </c>
      <c r="B1402" s="44">
        <v>100000377521</v>
      </c>
      <c r="C1402" s="43">
        <v>0</v>
      </c>
      <c r="D1402" s="45" t="s">
        <v>314</v>
      </c>
      <c r="E1402" s="45" t="s">
        <v>319</v>
      </c>
      <c r="F1402" s="46">
        <v>17500</v>
      </c>
      <c r="G1402" s="46">
        <v>-3176.37</v>
      </c>
      <c r="H1402" s="46">
        <v>14323.63</v>
      </c>
      <c r="I1402" s="47"/>
      <c r="K1402" s="49"/>
      <c r="L1402" s="47"/>
      <c r="M1402" s="50"/>
      <c r="P1402" s="49"/>
      <c r="Q1402" s="49"/>
      <c r="R1402" s="49"/>
      <c r="S1402" s="50"/>
      <c r="T1402" s="47"/>
      <c r="U1402" s="50"/>
      <c r="X1402" s="49"/>
      <c r="Y1402" s="49"/>
      <c r="Z1402" s="49"/>
      <c r="AA1402" s="50"/>
      <c r="AB1402" s="47"/>
      <c r="AC1402" s="50"/>
      <c r="AF1402" s="49"/>
      <c r="AG1402" s="49"/>
      <c r="AH1402" s="49"/>
      <c r="AI1402" s="50"/>
      <c r="AJ1402" s="47"/>
      <c r="AK1402" s="50"/>
      <c r="AN1402" s="49"/>
      <c r="AO1402" s="49"/>
      <c r="AP1402" s="49"/>
      <c r="AQ1402" s="50"/>
      <c r="AR1402" s="47"/>
      <c r="AS1402" s="50"/>
      <c r="AV1402" s="49"/>
      <c r="AW1402" s="49"/>
      <c r="AX1402" s="49"/>
      <c r="AY1402" s="50"/>
      <c r="AZ1402" s="47"/>
      <c r="BA1402" s="50"/>
      <c r="BD1402" s="49"/>
      <c r="BE1402" s="49"/>
      <c r="BF1402" s="49"/>
      <c r="BG1402" s="50"/>
      <c r="BH1402" s="47"/>
      <c r="BI1402" s="50"/>
      <c r="BL1402" s="49"/>
      <c r="BM1402" s="49"/>
      <c r="BN1402" s="49"/>
      <c r="BO1402" s="50"/>
      <c r="BP1402" s="47"/>
      <c r="BQ1402" s="50"/>
      <c r="BT1402" s="49"/>
      <c r="BU1402" s="49"/>
      <c r="BV1402" s="49"/>
      <c r="BW1402" s="50"/>
      <c r="BX1402" s="47"/>
      <c r="BY1402" s="50"/>
      <c r="CB1402" s="49"/>
      <c r="CC1402" s="49"/>
      <c r="CD1402" s="49"/>
      <c r="CE1402" s="50"/>
      <c r="CF1402" s="47"/>
      <c r="CG1402" s="50"/>
      <c r="CJ1402" s="49"/>
      <c r="CK1402" s="49"/>
      <c r="CL1402" s="49"/>
      <c r="CM1402" s="50"/>
      <c r="CN1402" s="47"/>
      <c r="CO1402" s="50"/>
      <c r="CR1402" s="49"/>
      <c r="CS1402" s="49"/>
      <c r="CT1402" s="49"/>
      <c r="CU1402" s="50"/>
      <c r="CV1402" s="47"/>
      <c r="CW1402" s="50"/>
      <c r="CZ1402" s="49"/>
      <c r="DA1402" s="49"/>
      <c r="DB1402" s="49"/>
      <c r="DC1402" s="50"/>
      <c r="DD1402" s="47"/>
      <c r="DE1402" s="50"/>
      <c r="DH1402" s="49"/>
      <c r="DI1402" s="49"/>
      <c r="DJ1402" s="49"/>
      <c r="DK1402" s="50"/>
      <c r="DL1402" s="47"/>
      <c r="DM1402" s="50"/>
      <c r="DP1402" s="49"/>
      <c r="DQ1402" s="49"/>
      <c r="DR1402" s="49"/>
      <c r="DS1402" s="50"/>
      <c r="DT1402" s="47"/>
      <c r="DU1402" s="50"/>
      <c r="DX1402" s="49"/>
      <c r="DY1402" s="49"/>
      <c r="DZ1402" s="49"/>
      <c r="EA1402" s="50"/>
      <c r="EB1402" s="47"/>
      <c r="EC1402" s="50"/>
      <c r="EF1402" s="49"/>
      <c r="EG1402" s="49"/>
      <c r="EH1402" s="49"/>
      <c r="EI1402" s="50"/>
      <c r="EJ1402" s="47"/>
      <c r="EK1402" s="50"/>
      <c r="EN1402" s="49"/>
      <c r="EO1402" s="49"/>
      <c r="EP1402" s="49"/>
      <c r="EQ1402" s="50"/>
      <c r="ER1402" s="47"/>
      <c r="ES1402" s="50"/>
      <c r="EV1402" s="49"/>
      <c r="EW1402" s="49"/>
      <c r="EX1402" s="49"/>
      <c r="EY1402" s="50"/>
      <c r="EZ1402" s="47"/>
      <c r="FA1402" s="50"/>
      <c r="FD1402" s="49"/>
      <c r="FE1402" s="49"/>
      <c r="FF1402" s="49"/>
      <c r="FG1402" s="50"/>
      <c r="FH1402" s="47"/>
      <c r="FI1402" s="50"/>
      <c r="FL1402" s="49"/>
      <c r="FM1402" s="49"/>
      <c r="FN1402" s="49"/>
      <c r="FO1402" s="50"/>
      <c r="FP1402" s="47"/>
      <c r="FQ1402" s="50"/>
      <c r="FT1402" s="49"/>
      <c r="FU1402" s="49"/>
      <c r="FV1402" s="49"/>
      <c r="FW1402" s="50"/>
      <c r="FX1402" s="47"/>
      <c r="FY1402" s="50"/>
      <c r="GB1402" s="49"/>
      <c r="GC1402" s="49"/>
      <c r="GD1402" s="49"/>
      <c r="GE1402" s="50"/>
      <c r="GF1402" s="47"/>
      <c r="GG1402" s="50"/>
      <c r="GJ1402" s="49"/>
      <c r="GK1402" s="49"/>
      <c r="GL1402" s="49"/>
      <c r="GM1402" s="50"/>
      <c r="GN1402" s="47"/>
      <c r="GO1402" s="50"/>
      <c r="GR1402" s="49"/>
      <c r="GS1402" s="49"/>
      <c r="GT1402" s="49"/>
      <c r="GU1402" s="50"/>
      <c r="GV1402" s="47"/>
      <c r="GW1402" s="50"/>
      <c r="GZ1402" s="49"/>
      <c r="HA1402" s="49"/>
      <c r="HB1402" s="49"/>
      <c r="HC1402" s="50"/>
      <c r="HD1402" s="47"/>
      <c r="HE1402" s="50"/>
      <c r="HH1402" s="49"/>
      <c r="HI1402" s="49"/>
      <c r="HJ1402" s="49"/>
      <c r="HK1402" s="50"/>
      <c r="HL1402" s="47"/>
      <c r="HM1402" s="50"/>
      <c r="HP1402" s="49"/>
      <c r="HQ1402" s="49"/>
      <c r="HR1402" s="49"/>
      <c r="HS1402" s="50"/>
      <c r="HT1402" s="47"/>
      <c r="HU1402" s="50"/>
      <c r="HX1402" s="49"/>
      <c r="HY1402" s="49"/>
      <c r="HZ1402" s="49"/>
      <c r="IA1402" s="50"/>
      <c r="IB1402" s="47"/>
      <c r="IC1402" s="50"/>
      <c r="IF1402" s="49"/>
      <c r="IG1402" s="49"/>
      <c r="IH1402" s="49"/>
      <c r="II1402" s="50"/>
      <c r="IJ1402" s="47"/>
      <c r="IK1402" s="50"/>
      <c r="IN1402" s="49"/>
      <c r="IO1402" s="49"/>
      <c r="IP1402" s="49"/>
      <c r="IQ1402" s="50"/>
    </row>
    <row r="1403" spans="1:251" s="48" customFormat="1">
      <c r="A1403" s="43">
        <v>784</v>
      </c>
      <c r="B1403" s="44">
        <v>100000377522</v>
      </c>
      <c r="C1403" s="43">
        <v>0</v>
      </c>
      <c r="D1403" s="45" t="s">
        <v>314</v>
      </c>
      <c r="E1403" s="45" t="s">
        <v>319</v>
      </c>
      <c r="F1403" s="46">
        <v>17500</v>
      </c>
      <c r="G1403" s="46">
        <v>-3176.37</v>
      </c>
      <c r="H1403" s="46">
        <v>14323.63</v>
      </c>
      <c r="I1403" s="47"/>
      <c r="K1403" s="49"/>
      <c r="L1403" s="47"/>
      <c r="M1403" s="50"/>
      <c r="P1403" s="49"/>
      <c r="Q1403" s="49"/>
      <c r="R1403" s="49"/>
      <c r="S1403" s="50"/>
      <c r="T1403" s="47"/>
      <c r="U1403" s="50"/>
      <c r="X1403" s="49"/>
      <c r="Y1403" s="49"/>
      <c r="Z1403" s="49"/>
      <c r="AA1403" s="50"/>
      <c r="AB1403" s="47"/>
      <c r="AC1403" s="50"/>
      <c r="AF1403" s="49"/>
      <c r="AG1403" s="49"/>
      <c r="AH1403" s="49"/>
      <c r="AI1403" s="50"/>
      <c r="AJ1403" s="47"/>
      <c r="AK1403" s="50"/>
      <c r="AN1403" s="49"/>
      <c r="AO1403" s="49"/>
      <c r="AP1403" s="49"/>
      <c r="AQ1403" s="50"/>
      <c r="AR1403" s="47"/>
      <c r="AS1403" s="50"/>
      <c r="AV1403" s="49"/>
      <c r="AW1403" s="49"/>
      <c r="AX1403" s="49"/>
      <c r="AY1403" s="50"/>
      <c r="AZ1403" s="47"/>
      <c r="BA1403" s="50"/>
      <c r="BD1403" s="49"/>
      <c r="BE1403" s="49"/>
      <c r="BF1403" s="49"/>
      <c r="BG1403" s="50"/>
      <c r="BH1403" s="47"/>
      <c r="BI1403" s="50"/>
      <c r="BL1403" s="49"/>
      <c r="BM1403" s="49"/>
      <c r="BN1403" s="49"/>
      <c r="BO1403" s="50"/>
      <c r="BP1403" s="47"/>
      <c r="BQ1403" s="50"/>
      <c r="BT1403" s="49"/>
      <c r="BU1403" s="49"/>
      <c r="BV1403" s="49"/>
      <c r="BW1403" s="50"/>
      <c r="BX1403" s="47"/>
      <c r="BY1403" s="50"/>
      <c r="CB1403" s="49"/>
      <c r="CC1403" s="49"/>
      <c r="CD1403" s="49"/>
      <c r="CE1403" s="50"/>
      <c r="CF1403" s="47"/>
      <c r="CG1403" s="50"/>
      <c r="CJ1403" s="49"/>
      <c r="CK1403" s="49"/>
      <c r="CL1403" s="49"/>
      <c r="CM1403" s="50"/>
      <c r="CN1403" s="47"/>
      <c r="CO1403" s="50"/>
      <c r="CR1403" s="49"/>
      <c r="CS1403" s="49"/>
      <c r="CT1403" s="49"/>
      <c r="CU1403" s="50"/>
      <c r="CV1403" s="47"/>
      <c r="CW1403" s="50"/>
      <c r="CZ1403" s="49"/>
      <c r="DA1403" s="49"/>
      <c r="DB1403" s="49"/>
      <c r="DC1403" s="50"/>
      <c r="DD1403" s="47"/>
      <c r="DE1403" s="50"/>
      <c r="DH1403" s="49"/>
      <c r="DI1403" s="49"/>
      <c r="DJ1403" s="49"/>
      <c r="DK1403" s="50"/>
      <c r="DL1403" s="47"/>
      <c r="DM1403" s="50"/>
      <c r="DP1403" s="49"/>
      <c r="DQ1403" s="49"/>
      <c r="DR1403" s="49"/>
      <c r="DS1403" s="50"/>
      <c r="DT1403" s="47"/>
      <c r="DU1403" s="50"/>
      <c r="DX1403" s="49"/>
      <c r="DY1403" s="49"/>
      <c r="DZ1403" s="49"/>
      <c r="EA1403" s="50"/>
      <c r="EB1403" s="47"/>
      <c r="EC1403" s="50"/>
      <c r="EF1403" s="49"/>
      <c r="EG1403" s="49"/>
      <c r="EH1403" s="49"/>
      <c r="EI1403" s="50"/>
      <c r="EJ1403" s="47"/>
      <c r="EK1403" s="50"/>
      <c r="EN1403" s="49"/>
      <c r="EO1403" s="49"/>
      <c r="EP1403" s="49"/>
      <c r="EQ1403" s="50"/>
      <c r="ER1403" s="47"/>
      <c r="ES1403" s="50"/>
      <c r="EV1403" s="49"/>
      <c r="EW1403" s="49"/>
      <c r="EX1403" s="49"/>
      <c r="EY1403" s="50"/>
      <c r="EZ1403" s="47"/>
      <c r="FA1403" s="50"/>
      <c r="FD1403" s="49"/>
      <c r="FE1403" s="49"/>
      <c r="FF1403" s="49"/>
      <c r="FG1403" s="50"/>
      <c r="FH1403" s="47"/>
      <c r="FI1403" s="50"/>
      <c r="FL1403" s="49"/>
      <c r="FM1403" s="49"/>
      <c r="FN1403" s="49"/>
      <c r="FO1403" s="50"/>
      <c r="FP1403" s="47"/>
      <c r="FQ1403" s="50"/>
      <c r="FT1403" s="49"/>
      <c r="FU1403" s="49"/>
      <c r="FV1403" s="49"/>
      <c r="FW1403" s="50"/>
      <c r="FX1403" s="47"/>
      <c r="FY1403" s="50"/>
      <c r="GB1403" s="49"/>
      <c r="GC1403" s="49"/>
      <c r="GD1403" s="49"/>
      <c r="GE1403" s="50"/>
      <c r="GF1403" s="47"/>
      <c r="GG1403" s="50"/>
      <c r="GJ1403" s="49"/>
      <c r="GK1403" s="49"/>
      <c r="GL1403" s="49"/>
      <c r="GM1403" s="50"/>
      <c r="GN1403" s="47"/>
      <c r="GO1403" s="50"/>
      <c r="GR1403" s="49"/>
      <c r="GS1403" s="49"/>
      <c r="GT1403" s="49"/>
      <c r="GU1403" s="50"/>
      <c r="GV1403" s="47"/>
      <c r="GW1403" s="50"/>
      <c r="GZ1403" s="49"/>
      <c r="HA1403" s="49"/>
      <c r="HB1403" s="49"/>
      <c r="HC1403" s="50"/>
      <c r="HD1403" s="47"/>
      <c r="HE1403" s="50"/>
      <c r="HH1403" s="49"/>
      <c r="HI1403" s="49"/>
      <c r="HJ1403" s="49"/>
      <c r="HK1403" s="50"/>
      <c r="HL1403" s="47"/>
      <c r="HM1403" s="50"/>
      <c r="HP1403" s="49"/>
      <c r="HQ1403" s="49"/>
      <c r="HR1403" s="49"/>
      <c r="HS1403" s="50"/>
      <c r="HT1403" s="47"/>
      <c r="HU1403" s="50"/>
      <c r="HX1403" s="49"/>
      <c r="HY1403" s="49"/>
      <c r="HZ1403" s="49"/>
      <c r="IA1403" s="50"/>
      <c r="IB1403" s="47"/>
      <c r="IC1403" s="50"/>
      <c r="IF1403" s="49"/>
      <c r="IG1403" s="49"/>
      <c r="IH1403" s="49"/>
      <c r="II1403" s="50"/>
      <c r="IJ1403" s="47"/>
      <c r="IK1403" s="50"/>
      <c r="IN1403" s="49"/>
      <c r="IO1403" s="49"/>
      <c r="IP1403" s="49"/>
      <c r="IQ1403" s="50"/>
    </row>
    <row r="1404" spans="1:251" s="48" customFormat="1">
      <c r="A1404" s="43">
        <v>785</v>
      </c>
      <c r="B1404" s="44">
        <v>100000377523</v>
      </c>
      <c r="C1404" s="43">
        <v>0</v>
      </c>
      <c r="D1404" s="45" t="s">
        <v>314</v>
      </c>
      <c r="E1404" s="45" t="s">
        <v>319</v>
      </c>
      <c r="F1404" s="46">
        <v>17500</v>
      </c>
      <c r="G1404" s="46">
        <v>-3176.37</v>
      </c>
      <c r="H1404" s="46">
        <v>14323.63</v>
      </c>
      <c r="I1404" s="47"/>
      <c r="K1404" s="49"/>
      <c r="L1404" s="47"/>
      <c r="M1404" s="50"/>
      <c r="P1404" s="49"/>
      <c r="Q1404" s="49"/>
      <c r="R1404" s="49"/>
      <c r="S1404" s="50"/>
      <c r="T1404" s="47"/>
      <c r="U1404" s="50"/>
      <c r="X1404" s="49"/>
      <c r="Y1404" s="49"/>
      <c r="Z1404" s="49"/>
      <c r="AA1404" s="50"/>
      <c r="AB1404" s="47"/>
      <c r="AC1404" s="50"/>
      <c r="AF1404" s="49"/>
      <c r="AG1404" s="49"/>
      <c r="AH1404" s="49"/>
      <c r="AI1404" s="50"/>
      <c r="AJ1404" s="47"/>
      <c r="AK1404" s="50"/>
      <c r="AN1404" s="49"/>
      <c r="AO1404" s="49"/>
      <c r="AP1404" s="49"/>
      <c r="AQ1404" s="50"/>
      <c r="AR1404" s="47"/>
      <c r="AS1404" s="50"/>
      <c r="AV1404" s="49"/>
      <c r="AW1404" s="49"/>
      <c r="AX1404" s="49"/>
      <c r="AY1404" s="50"/>
      <c r="AZ1404" s="47"/>
      <c r="BA1404" s="50"/>
      <c r="BD1404" s="49"/>
      <c r="BE1404" s="49"/>
      <c r="BF1404" s="49"/>
      <c r="BG1404" s="50"/>
      <c r="BH1404" s="47"/>
      <c r="BI1404" s="50"/>
      <c r="BL1404" s="49"/>
      <c r="BM1404" s="49"/>
      <c r="BN1404" s="49"/>
      <c r="BO1404" s="50"/>
      <c r="BP1404" s="47"/>
      <c r="BQ1404" s="50"/>
      <c r="BT1404" s="49"/>
      <c r="BU1404" s="49"/>
      <c r="BV1404" s="49"/>
      <c r="BW1404" s="50"/>
      <c r="BX1404" s="47"/>
      <c r="BY1404" s="50"/>
      <c r="CB1404" s="49"/>
      <c r="CC1404" s="49"/>
      <c r="CD1404" s="49"/>
      <c r="CE1404" s="50"/>
      <c r="CF1404" s="47"/>
      <c r="CG1404" s="50"/>
      <c r="CJ1404" s="49"/>
      <c r="CK1404" s="49"/>
      <c r="CL1404" s="49"/>
      <c r="CM1404" s="50"/>
      <c r="CN1404" s="47"/>
      <c r="CO1404" s="50"/>
      <c r="CR1404" s="49"/>
      <c r="CS1404" s="49"/>
      <c r="CT1404" s="49"/>
      <c r="CU1404" s="50"/>
      <c r="CV1404" s="47"/>
      <c r="CW1404" s="50"/>
      <c r="CZ1404" s="49"/>
      <c r="DA1404" s="49"/>
      <c r="DB1404" s="49"/>
      <c r="DC1404" s="50"/>
      <c r="DD1404" s="47"/>
      <c r="DE1404" s="50"/>
      <c r="DH1404" s="49"/>
      <c r="DI1404" s="49"/>
      <c r="DJ1404" s="49"/>
      <c r="DK1404" s="50"/>
      <c r="DL1404" s="47"/>
      <c r="DM1404" s="50"/>
      <c r="DP1404" s="49"/>
      <c r="DQ1404" s="49"/>
      <c r="DR1404" s="49"/>
      <c r="DS1404" s="50"/>
      <c r="DT1404" s="47"/>
      <c r="DU1404" s="50"/>
      <c r="DX1404" s="49"/>
      <c r="DY1404" s="49"/>
      <c r="DZ1404" s="49"/>
      <c r="EA1404" s="50"/>
      <c r="EB1404" s="47"/>
      <c r="EC1404" s="50"/>
      <c r="EF1404" s="49"/>
      <c r="EG1404" s="49"/>
      <c r="EH1404" s="49"/>
      <c r="EI1404" s="50"/>
      <c r="EJ1404" s="47"/>
      <c r="EK1404" s="50"/>
      <c r="EN1404" s="49"/>
      <c r="EO1404" s="49"/>
      <c r="EP1404" s="49"/>
      <c r="EQ1404" s="50"/>
      <c r="ER1404" s="47"/>
      <c r="ES1404" s="50"/>
      <c r="EV1404" s="49"/>
      <c r="EW1404" s="49"/>
      <c r="EX1404" s="49"/>
      <c r="EY1404" s="50"/>
      <c r="EZ1404" s="47"/>
      <c r="FA1404" s="50"/>
      <c r="FD1404" s="49"/>
      <c r="FE1404" s="49"/>
      <c r="FF1404" s="49"/>
      <c r="FG1404" s="50"/>
      <c r="FH1404" s="47"/>
      <c r="FI1404" s="50"/>
      <c r="FL1404" s="49"/>
      <c r="FM1404" s="49"/>
      <c r="FN1404" s="49"/>
      <c r="FO1404" s="50"/>
      <c r="FP1404" s="47"/>
      <c r="FQ1404" s="50"/>
      <c r="FT1404" s="49"/>
      <c r="FU1404" s="49"/>
      <c r="FV1404" s="49"/>
      <c r="FW1404" s="50"/>
      <c r="FX1404" s="47"/>
      <c r="FY1404" s="50"/>
      <c r="GB1404" s="49"/>
      <c r="GC1404" s="49"/>
      <c r="GD1404" s="49"/>
      <c r="GE1404" s="50"/>
      <c r="GF1404" s="47"/>
      <c r="GG1404" s="50"/>
      <c r="GJ1404" s="49"/>
      <c r="GK1404" s="49"/>
      <c r="GL1404" s="49"/>
      <c r="GM1404" s="50"/>
      <c r="GN1404" s="47"/>
      <c r="GO1404" s="50"/>
      <c r="GR1404" s="49"/>
      <c r="GS1404" s="49"/>
      <c r="GT1404" s="49"/>
      <c r="GU1404" s="50"/>
      <c r="GV1404" s="47"/>
      <c r="GW1404" s="50"/>
      <c r="GZ1404" s="49"/>
      <c r="HA1404" s="49"/>
      <c r="HB1404" s="49"/>
      <c r="HC1404" s="50"/>
      <c r="HD1404" s="47"/>
      <c r="HE1404" s="50"/>
      <c r="HH1404" s="49"/>
      <c r="HI1404" s="49"/>
      <c r="HJ1404" s="49"/>
      <c r="HK1404" s="50"/>
      <c r="HL1404" s="47"/>
      <c r="HM1404" s="50"/>
      <c r="HP1404" s="49"/>
      <c r="HQ1404" s="49"/>
      <c r="HR1404" s="49"/>
      <c r="HS1404" s="50"/>
      <c r="HT1404" s="47"/>
      <c r="HU1404" s="50"/>
      <c r="HX1404" s="49"/>
      <c r="HY1404" s="49"/>
      <c r="HZ1404" s="49"/>
      <c r="IA1404" s="50"/>
      <c r="IB1404" s="47"/>
      <c r="IC1404" s="50"/>
      <c r="IF1404" s="49"/>
      <c r="IG1404" s="49"/>
      <c r="IH1404" s="49"/>
      <c r="II1404" s="50"/>
      <c r="IJ1404" s="47"/>
      <c r="IK1404" s="50"/>
      <c r="IN1404" s="49"/>
      <c r="IO1404" s="49"/>
      <c r="IP1404" s="49"/>
      <c r="IQ1404" s="50"/>
    </row>
    <row r="1405" spans="1:251" s="48" customFormat="1">
      <c r="A1405" s="43">
        <v>786</v>
      </c>
      <c r="B1405" s="44">
        <v>100000377524</v>
      </c>
      <c r="C1405" s="43">
        <v>0</v>
      </c>
      <c r="D1405" s="45" t="s">
        <v>314</v>
      </c>
      <c r="E1405" s="45" t="s">
        <v>319</v>
      </c>
      <c r="F1405" s="46">
        <v>17500</v>
      </c>
      <c r="G1405" s="46">
        <v>-3176.37</v>
      </c>
      <c r="H1405" s="46">
        <v>14323.63</v>
      </c>
      <c r="I1405" s="47"/>
      <c r="K1405" s="49"/>
      <c r="L1405" s="47"/>
      <c r="M1405" s="50"/>
      <c r="P1405" s="49"/>
      <c r="Q1405" s="49"/>
      <c r="R1405" s="49"/>
      <c r="S1405" s="50"/>
      <c r="T1405" s="47"/>
      <c r="U1405" s="50"/>
      <c r="X1405" s="49"/>
      <c r="Y1405" s="49"/>
      <c r="Z1405" s="49"/>
      <c r="AA1405" s="50"/>
      <c r="AB1405" s="47"/>
      <c r="AC1405" s="50"/>
      <c r="AF1405" s="49"/>
      <c r="AG1405" s="49"/>
      <c r="AH1405" s="49"/>
      <c r="AI1405" s="50"/>
      <c r="AJ1405" s="47"/>
      <c r="AK1405" s="50"/>
      <c r="AN1405" s="49"/>
      <c r="AO1405" s="49"/>
      <c r="AP1405" s="49"/>
      <c r="AQ1405" s="50"/>
      <c r="AR1405" s="47"/>
      <c r="AS1405" s="50"/>
      <c r="AV1405" s="49"/>
      <c r="AW1405" s="49"/>
      <c r="AX1405" s="49"/>
      <c r="AY1405" s="50"/>
      <c r="AZ1405" s="47"/>
      <c r="BA1405" s="50"/>
      <c r="BD1405" s="49"/>
      <c r="BE1405" s="49"/>
      <c r="BF1405" s="49"/>
      <c r="BG1405" s="50"/>
      <c r="BH1405" s="47"/>
      <c r="BI1405" s="50"/>
      <c r="BL1405" s="49"/>
      <c r="BM1405" s="49"/>
      <c r="BN1405" s="49"/>
      <c r="BO1405" s="50"/>
      <c r="BP1405" s="47"/>
      <c r="BQ1405" s="50"/>
      <c r="BT1405" s="49"/>
      <c r="BU1405" s="49"/>
      <c r="BV1405" s="49"/>
      <c r="BW1405" s="50"/>
      <c r="BX1405" s="47"/>
      <c r="BY1405" s="50"/>
      <c r="CB1405" s="49"/>
      <c r="CC1405" s="49"/>
      <c r="CD1405" s="49"/>
      <c r="CE1405" s="50"/>
      <c r="CF1405" s="47"/>
      <c r="CG1405" s="50"/>
      <c r="CJ1405" s="49"/>
      <c r="CK1405" s="49"/>
      <c r="CL1405" s="49"/>
      <c r="CM1405" s="50"/>
      <c r="CN1405" s="47"/>
      <c r="CO1405" s="50"/>
      <c r="CR1405" s="49"/>
      <c r="CS1405" s="49"/>
      <c r="CT1405" s="49"/>
      <c r="CU1405" s="50"/>
      <c r="CV1405" s="47"/>
      <c r="CW1405" s="50"/>
      <c r="CZ1405" s="49"/>
      <c r="DA1405" s="49"/>
      <c r="DB1405" s="49"/>
      <c r="DC1405" s="50"/>
      <c r="DD1405" s="47"/>
      <c r="DE1405" s="50"/>
      <c r="DH1405" s="49"/>
      <c r="DI1405" s="49"/>
      <c r="DJ1405" s="49"/>
      <c r="DK1405" s="50"/>
      <c r="DL1405" s="47"/>
      <c r="DM1405" s="50"/>
      <c r="DP1405" s="49"/>
      <c r="DQ1405" s="49"/>
      <c r="DR1405" s="49"/>
      <c r="DS1405" s="50"/>
      <c r="DT1405" s="47"/>
      <c r="DU1405" s="50"/>
      <c r="DX1405" s="49"/>
      <c r="DY1405" s="49"/>
      <c r="DZ1405" s="49"/>
      <c r="EA1405" s="50"/>
      <c r="EB1405" s="47"/>
      <c r="EC1405" s="50"/>
      <c r="EF1405" s="49"/>
      <c r="EG1405" s="49"/>
      <c r="EH1405" s="49"/>
      <c r="EI1405" s="50"/>
      <c r="EJ1405" s="47"/>
      <c r="EK1405" s="50"/>
      <c r="EN1405" s="49"/>
      <c r="EO1405" s="49"/>
      <c r="EP1405" s="49"/>
      <c r="EQ1405" s="50"/>
      <c r="ER1405" s="47"/>
      <c r="ES1405" s="50"/>
      <c r="EV1405" s="49"/>
      <c r="EW1405" s="49"/>
      <c r="EX1405" s="49"/>
      <c r="EY1405" s="50"/>
      <c r="EZ1405" s="47"/>
      <c r="FA1405" s="50"/>
      <c r="FD1405" s="49"/>
      <c r="FE1405" s="49"/>
      <c r="FF1405" s="49"/>
      <c r="FG1405" s="50"/>
      <c r="FH1405" s="47"/>
      <c r="FI1405" s="50"/>
      <c r="FL1405" s="49"/>
      <c r="FM1405" s="49"/>
      <c r="FN1405" s="49"/>
      <c r="FO1405" s="50"/>
      <c r="FP1405" s="47"/>
      <c r="FQ1405" s="50"/>
      <c r="FT1405" s="49"/>
      <c r="FU1405" s="49"/>
      <c r="FV1405" s="49"/>
      <c r="FW1405" s="50"/>
      <c r="FX1405" s="47"/>
      <c r="FY1405" s="50"/>
      <c r="GB1405" s="49"/>
      <c r="GC1405" s="49"/>
      <c r="GD1405" s="49"/>
      <c r="GE1405" s="50"/>
      <c r="GF1405" s="47"/>
      <c r="GG1405" s="50"/>
      <c r="GJ1405" s="49"/>
      <c r="GK1405" s="49"/>
      <c r="GL1405" s="49"/>
      <c r="GM1405" s="50"/>
      <c r="GN1405" s="47"/>
      <c r="GO1405" s="50"/>
      <c r="GR1405" s="49"/>
      <c r="GS1405" s="49"/>
      <c r="GT1405" s="49"/>
      <c r="GU1405" s="50"/>
      <c r="GV1405" s="47"/>
      <c r="GW1405" s="50"/>
      <c r="GZ1405" s="49"/>
      <c r="HA1405" s="49"/>
      <c r="HB1405" s="49"/>
      <c r="HC1405" s="50"/>
      <c r="HD1405" s="47"/>
      <c r="HE1405" s="50"/>
      <c r="HH1405" s="49"/>
      <c r="HI1405" s="49"/>
      <c r="HJ1405" s="49"/>
      <c r="HK1405" s="50"/>
      <c r="HL1405" s="47"/>
      <c r="HM1405" s="50"/>
      <c r="HP1405" s="49"/>
      <c r="HQ1405" s="49"/>
      <c r="HR1405" s="49"/>
      <c r="HS1405" s="50"/>
      <c r="HT1405" s="47"/>
      <c r="HU1405" s="50"/>
      <c r="HX1405" s="49"/>
      <c r="HY1405" s="49"/>
      <c r="HZ1405" s="49"/>
      <c r="IA1405" s="50"/>
      <c r="IB1405" s="47"/>
      <c r="IC1405" s="50"/>
      <c r="IF1405" s="49"/>
      <c r="IG1405" s="49"/>
      <c r="IH1405" s="49"/>
      <c r="II1405" s="50"/>
      <c r="IJ1405" s="47"/>
      <c r="IK1405" s="50"/>
      <c r="IN1405" s="49"/>
      <c r="IO1405" s="49"/>
      <c r="IP1405" s="49"/>
      <c r="IQ1405" s="50"/>
    </row>
    <row r="1406" spans="1:251" s="48" customFormat="1">
      <c r="A1406" s="43">
        <v>787</v>
      </c>
      <c r="B1406" s="44">
        <v>100000377525</v>
      </c>
      <c r="C1406" s="43">
        <v>0</v>
      </c>
      <c r="D1406" s="45" t="s">
        <v>314</v>
      </c>
      <c r="E1406" s="45" t="s">
        <v>319</v>
      </c>
      <c r="F1406" s="46">
        <v>17500</v>
      </c>
      <c r="G1406" s="46">
        <v>-3176.37</v>
      </c>
      <c r="H1406" s="46">
        <v>14323.63</v>
      </c>
      <c r="I1406" s="47"/>
      <c r="K1406" s="49"/>
      <c r="L1406" s="47"/>
      <c r="M1406" s="50"/>
      <c r="P1406" s="49"/>
      <c r="Q1406" s="49"/>
      <c r="R1406" s="49"/>
      <c r="S1406" s="50"/>
      <c r="T1406" s="47"/>
      <c r="U1406" s="50"/>
      <c r="X1406" s="49"/>
      <c r="Y1406" s="49"/>
      <c r="Z1406" s="49"/>
      <c r="AA1406" s="50"/>
      <c r="AB1406" s="47"/>
      <c r="AC1406" s="50"/>
      <c r="AF1406" s="49"/>
      <c r="AG1406" s="49"/>
      <c r="AH1406" s="49"/>
      <c r="AI1406" s="50"/>
      <c r="AJ1406" s="47"/>
      <c r="AK1406" s="50"/>
      <c r="AN1406" s="49"/>
      <c r="AO1406" s="49"/>
      <c r="AP1406" s="49"/>
      <c r="AQ1406" s="50"/>
      <c r="AR1406" s="47"/>
      <c r="AS1406" s="50"/>
      <c r="AV1406" s="49"/>
      <c r="AW1406" s="49"/>
      <c r="AX1406" s="49"/>
      <c r="AY1406" s="50"/>
      <c r="AZ1406" s="47"/>
      <c r="BA1406" s="50"/>
      <c r="BD1406" s="49"/>
      <c r="BE1406" s="49"/>
      <c r="BF1406" s="49"/>
      <c r="BG1406" s="50"/>
      <c r="BH1406" s="47"/>
      <c r="BI1406" s="50"/>
      <c r="BL1406" s="49"/>
      <c r="BM1406" s="49"/>
      <c r="BN1406" s="49"/>
      <c r="BO1406" s="50"/>
      <c r="BP1406" s="47"/>
      <c r="BQ1406" s="50"/>
      <c r="BT1406" s="49"/>
      <c r="BU1406" s="49"/>
      <c r="BV1406" s="49"/>
      <c r="BW1406" s="50"/>
      <c r="BX1406" s="47"/>
      <c r="BY1406" s="50"/>
      <c r="CB1406" s="49"/>
      <c r="CC1406" s="49"/>
      <c r="CD1406" s="49"/>
      <c r="CE1406" s="50"/>
      <c r="CF1406" s="47"/>
      <c r="CG1406" s="50"/>
      <c r="CJ1406" s="49"/>
      <c r="CK1406" s="49"/>
      <c r="CL1406" s="49"/>
      <c r="CM1406" s="50"/>
      <c r="CN1406" s="47"/>
      <c r="CO1406" s="50"/>
      <c r="CR1406" s="49"/>
      <c r="CS1406" s="49"/>
      <c r="CT1406" s="49"/>
      <c r="CU1406" s="50"/>
      <c r="CV1406" s="47"/>
      <c r="CW1406" s="50"/>
      <c r="CZ1406" s="49"/>
      <c r="DA1406" s="49"/>
      <c r="DB1406" s="49"/>
      <c r="DC1406" s="50"/>
      <c r="DD1406" s="47"/>
      <c r="DE1406" s="50"/>
      <c r="DH1406" s="49"/>
      <c r="DI1406" s="49"/>
      <c r="DJ1406" s="49"/>
      <c r="DK1406" s="50"/>
      <c r="DL1406" s="47"/>
      <c r="DM1406" s="50"/>
      <c r="DP1406" s="49"/>
      <c r="DQ1406" s="49"/>
      <c r="DR1406" s="49"/>
      <c r="DS1406" s="50"/>
      <c r="DT1406" s="47"/>
      <c r="DU1406" s="50"/>
      <c r="DX1406" s="49"/>
      <c r="DY1406" s="49"/>
      <c r="DZ1406" s="49"/>
      <c r="EA1406" s="50"/>
      <c r="EB1406" s="47"/>
      <c r="EC1406" s="50"/>
      <c r="EF1406" s="49"/>
      <c r="EG1406" s="49"/>
      <c r="EH1406" s="49"/>
      <c r="EI1406" s="50"/>
      <c r="EJ1406" s="47"/>
      <c r="EK1406" s="50"/>
      <c r="EN1406" s="49"/>
      <c r="EO1406" s="49"/>
      <c r="EP1406" s="49"/>
      <c r="EQ1406" s="50"/>
      <c r="ER1406" s="47"/>
      <c r="ES1406" s="50"/>
      <c r="EV1406" s="49"/>
      <c r="EW1406" s="49"/>
      <c r="EX1406" s="49"/>
      <c r="EY1406" s="50"/>
      <c r="EZ1406" s="47"/>
      <c r="FA1406" s="50"/>
      <c r="FD1406" s="49"/>
      <c r="FE1406" s="49"/>
      <c r="FF1406" s="49"/>
      <c r="FG1406" s="50"/>
      <c r="FH1406" s="47"/>
      <c r="FI1406" s="50"/>
      <c r="FL1406" s="49"/>
      <c r="FM1406" s="49"/>
      <c r="FN1406" s="49"/>
      <c r="FO1406" s="50"/>
      <c r="FP1406" s="47"/>
      <c r="FQ1406" s="50"/>
      <c r="FT1406" s="49"/>
      <c r="FU1406" s="49"/>
      <c r="FV1406" s="49"/>
      <c r="FW1406" s="50"/>
      <c r="FX1406" s="47"/>
      <c r="FY1406" s="50"/>
      <c r="GB1406" s="49"/>
      <c r="GC1406" s="49"/>
      <c r="GD1406" s="49"/>
      <c r="GE1406" s="50"/>
      <c r="GF1406" s="47"/>
      <c r="GG1406" s="50"/>
      <c r="GJ1406" s="49"/>
      <c r="GK1406" s="49"/>
      <c r="GL1406" s="49"/>
      <c r="GM1406" s="50"/>
      <c r="GN1406" s="47"/>
      <c r="GO1406" s="50"/>
      <c r="GR1406" s="49"/>
      <c r="GS1406" s="49"/>
      <c r="GT1406" s="49"/>
      <c r="GU1406" s="50"/>
      <c r="GV1406" s="47"/>
      <c r="GW1406" s="50"/>
      <c r="GZ1406" s="49"/>
      <c r="HA1406" s="49"/>
      <c r="HB1406" s="49"/>
      <c r="HC1406" s="50"/>
      <c r="HD1406" s="47"/>
      <c r="HE1406" s="50"/>
      <c r="HH1406" s="49"/>
      <c r="HI1406" s="49"/>
      <c r="HJ1406" s="49"/>
      <c r="HK1406" s="50"/>
      <c r="HL1406" s="47"/>
      <c r="HM1406" s="50"/>
      <c r="HP1406" s="49"/>
      <c r="HQ1406" s="49"/>
      <c r="HR1406" s="49"/>
      <c r="HS1406" s="50"/>
      <c r="HT1406" s="47"/>
      <c r="HU1406" s="50"/>
      <c r="HX1406" s="49"/>
      <c r="HY1406" s="49"/>
      <c r="HZ1406" s="49"/>
      <c r="IA1406" s="50"/>
      <c r="IB1406" s="47"/>
      <c r="IC1406" s="50"/>
      <c r="IF1406" s="49"/>
      <c r="IG1406" s="49"/>
      <c r="IH1406" s="49"/>
      <c r="II1406" s="50"/>
      <c r="IJ1406" s="47"/>
      <c r="IK1406" s="50"/>
      <c r="IN1406" s="49"/>
      <c r="IO1406" s="49"/>
      <c r="IP1406" s="49"/>
      <c r="IQ1406" s="50"/>
    </row>
    <row r="1407" spans="1:251" s="48" customFormat="1">
      <c r="A1407" s="43">
        <v>788</v>
      </c>
      <c r="B1407" s="44">
        <v>100000377526</v>
      </c>
      <c r="C1407" s="43">
        <v>0</v>
      </c>
      <c r="D1407" s="45" t="s">
        <v>314</v>
      </c>
      <c r="E1407" s="45" t="s">
        <v>319</v>
      </c>
      <c r="F1407" s="46">
        <v>17500</v>
      </c>
      <c r="G1407" s="46">
        <v>-3176.37</v>
      </c>
      <c r="H1407" s="46">
        <v>14323.63</v>
      </c>
      <c r="I1407" s="47"/>
      <c r="K1407" s="49"/>
      <c r="L1407" s="47"/>
      <c r="M1407" s="50"/>
      <c r="P1407" s="49"/>
      <c r="Q1407" s="49"/>
      <c r="R1407" s="49"/>
      <c r="S1407" s="50"/>
      <c r="T1407" s="47"/>
      <c r="U1407" s="50"/>
      <c r="X1407" s="49"/>
      <c r="Y1407" s="49"/>
      <c r="Z1407" s="49"/>
      <c r="AA1407" s="50"/>
      <c r="AB1407" s="47"/>
      <c r="AC1407" s="50"/>
      <c r="AF1407" s="49"/>
      <c r="AG1407" s="49"/>
      <c r="AH1407" s="49"/>
      <c r="AI1407" s="50"/>
      <c r="AJ1407" s="47"/>
      <c r="AK1407" s="50"/>
      <c r="AN1407" s="49"/>
      <c r="AO1407" s="49"/>
      <c r="AP1407" s="49"/>
      <c r="AQ1407" s="50"/>
      <c r="AR1407" s="47"/>
      <c r="AS1407" s="50"/>
      <c r="AV1407" s="49"/>
      <c r="AW1407" s="49"/>
      <c r="AX1407" s="49"/>
      <c r="AY1407" s="50"/>
      <c r="AZ1407" s="47"/>
      <c r="BA1407" s="50"/>
      <c r="BD1407" s="49"/>
      <c r="BE1407" s="49"/>
      <c r="BF1407" s="49"/>
      <c r="BG1407" s="50"/>
      <c r="BH1407" s="47"/>
      <c r="BI1407" s="50"/>
      <c r="BL1407" s="49"/>
      <c r="BM1407" s="49"/>
      <c r="BN1407" s="49"/>
      <c r="BO1407" s="50"/>
      <c r="BP1407" s="47"/>
      <c r="BQ1407" s="50"/>
      <c r="BT1407" s="49"/>
      <c r="BU1407" s="49"/>
      <c r="BV1407" s="49"/>
      <c r="BW1407" s="50"/>
      <c r="BX1407" s="47"/>
      <c r="BY1407" s="50"/>
      <c r="CB1407" s="49"/>
      <c r="CC1407" s="49"/>
      <c r="CD1407" s="49"/>
      <c r="CE1407" s="50"/>
      <c r="CF1407" s="47"/>
      <c r="CG1407" s="50"/>
      <c r="CJ1407" s="49"/>
      <c r="CK1407" s="49"/>
      <c r="CL1407" s="49"/>
      <c r="CM1407" s="50"/>
      <c r="CN1407" s="47"/>
      <c r="CO1407" s="50"/>
      <c r="CR1407" s="49"/>
      <c r="CS1407" s="49"/>
      <c r="CT1407" s="49"/>
      <c r="CU1407" s="50"/>
      <c r="CV1407" s="47"/>
      <c r="CW1407" s="50"/>
      <c r="CZ1407" s="49"/>
      <c r="DA1407" s="49"/>
      <c r="DB1407" s="49"/>
      <c r="DC1407" s="50"/>
      <c r="DD1407" s="47"/>
      <c r="DE1407" s="50"/>
      <c r="DH1407" s="49"/>
      <c r="DI1407" s="49"/>
      <c r="DJ1407" s="49"/>
      <c r="DK1407" s="50"/>
      <c r="DL1407" s="47"/>
      <c r="DM1407" s="50"/>
      <c r="DP1407" s="49"/>
      <c r="DQ1407" s="49"/>
      <c r="DR1407" s="49"/>
      <c r="DS1407" s="50"/>
      <c r="DT1407" s="47"/>
      <c r="DU1407" s="50"/>
      <c r="DX1407" s="49"/>
      <c r="DY1407" s="49"/>
      <c r="DZ1407" s="49"/>
      <c r="EA1407" s="50"/>
      <c r="EB1407" s="47"/>
      <c r="EC1407" s="50"/>
      <c r="EF1407" s="49"/>
      <c r="EG1407" s="49"/>
      <c r="EH1407" s="49"/>
      <c r="EI1407" s="50"/>
      <c r="EJ1407" s="47"/>
      <c r="EK1407" s="50"/>
      <c r="EN1407" s="49"/>
      <c r="EO1407" s="49"/>
      <c r="EP1407" s="49"/>
      <c r="EQ1407" s="50"/>
      <c r="ER1407" s="47"/>
      <c r="ES1407" s="50"/>
      <c r="EV1407" s="49"/>
      <c r="EW1407" s="49"/>
      <c r="EX1407" s="49"/>
      <c r="EY1407" s="50"/>
      <c r="EZ1407" s="47"/>
      <c r="FA1407" s="50"/>
      <c r="FD1407" s="49"/>
      <c r="FE1407" s="49"/>
      <c r="FF1407" s="49"/>
      <c r="FG1407" s="50"/>
      <c r="FH1407" s="47"/>
      <c r="FI1407" s="50"/>
      <c r="FL1407" s="49"/>
      <c r="FM1407" s="49"/>
      <c r="FN1407" s="49"/>
      <c r="FO1407" s="50"/>
      <c r="FP1407" s="47"/>
      <c r="FQ1407" s="50"/>
      <c r="FT1407" s="49"/>
      <c r="FU1407" s="49"/>
      <c r="FV1407" s="49"/>
      <c r="FW1407" s="50"/>
      <c r="FX1407" s="47"/>
      <c r="FY1407" s="50"/>
      <c r="GB1407" s="49"/>
      <c r="GC1407" s="49"/>
      <c r="GD1407" s="49"/>
      <c r="GE1407" s="50"/>
      <c r="GF1407" s="47"/>
      <c r="GG1407" s="50"/>
      <c r="GJ1407" s="49"/>
      <c r="GK1407" s="49"/>
      <c r="GL1407" s="49"/>
      <c r="GM1407" s="50"/>
      <c r="GN1407" s="47"/>
      <c r="GO1407" s="50"/>
      <c r="GR1407" s="49"/>
      <c r="GS1407" s="49"/>
      <c r="GT1407" s="49"/>
      <c r="GU1407" s="50"/>
      <c r="GV1407" s="47"/>
      <c r="GW1407" s="50"/>
      <c r="GZ1407" s="49"/>
      <c r="HA1407" s="49"/>
      <c r="HB1407" s="49"/>
      <c r="HC1407" s="50"/>
      <c r="HD1407" s="47"/>
      <c r="HE1407" s="50"/>
      <c r="HH1407" s="49"/>
      <c r="HI1407" s="49"/>
      <c r="HJ1407" s="49"/>
      <c r="HK1407" s="50"/>
      <c r="HL1407" s="47"/>
      <c r="HM1407" s="50"/>
      <c r="HP1407" s="49"/>
      <c r="HQ1407" s="49"/>
      <c r="HR1407" s="49"/>
      <c r="HS1407" s="50"/>
      <c r="HT1407" s="47"/>
      <c r="HU1407" s="50"/>
      <c r="HX1407" s="49"/>
      <c r="HY1407" s="49"/>
      <c r="HZ1407" s="49"/>
      <c r="IA1407" s="50"/>
      <c r="IB1407" s="47"/>
      <c r="IC1407" s="50"/>
      <c r="IF1407" s="49"/>
      <c r="IG1407" s="49"/>
      <c r="IH1407" s="49"/>
      <c r="II1407" s="50"/>
      <c r="IJ1407" s="47"/>
      <c r="IK1407" s="50"/>
      <c r="IN1407" s="49"/>
      <c r="IO1407" s="49"/>
      <c r="IP1407" s="49"/>
      <c r="IQ1407" s="50"/>
    </row>
    <row r="1408" spans="1:251" s="48" customFormat="1">
      <c r="A1408" s="43">
        <v>789</v>
      </c>
      <c r="B1408" s="44">
        <v>100000377527</v>
      </c>
      <c r="C1408" s="43">
        <v>0</v>
      </c>
      <c r="D1408" s="45" t="s">
        <v>314</v>
      </c>
      <c r="E1408" s="45" t="s">
        <v>319</v>
      </c>
      <c r="F1408" s="46">
        <v>17500</v>
      </c>
      <c r="G1408" s="46">
        <v>-3176.37</v>
      </c>
      <c r="H1408" s="46">
        <v>14323.63</v>
      </c>
      <c r="I1408" s="47"/>
      <c r="K1408" s="49"/>
      <c r="L1408" s="47"/>
      <c r="M1408" s="50"/>
      <c r="P1408" s="49"/>
      <c r="Q1408" s="49"/>
      <c r="R1408" s="49"/>
      <c r="S1408" s="50"/>
      <c r="T1408" s="47"/>
      <c r="U1408" s="50"/>
      <c r="X1408" s="49"/>
      <c r="Y1408" s="49"/>
      <c r="Z1408" s="49"/>
      <c r="AA1408" s="50"/>
      <c r="AB1408" s="47"/>
      <c r="AC1408" s="50"/>
      <c r="AF1408" s="49"/>
      <c r="AG1408" s="49"/>
      <c r="AH1408" s="49"/>
      <c r="AI1408" s="50"/>
      <c r="AJ1408" s="47"/>
      <c r="AK1408" s="50"/>
      <c r="AN1408" s="49"/>
      <c r="AO1408" s="49"/>
      <c r="AP1408" s="49"/>
      <c r="AQ1408" s="50"/>
      <c r="AR1408" s="47"/>
      <c r="AS1408" s="50"/>
      <c r="AV1408" s="49"/>
      <c r="AW1408" s="49"/>
      <c r="AX1408" s="49"/>
      <c r="AY1408" s="50"/>
      <c r="AZ1408" s="47"/>
      <c r="BA1408" s="50"/>
      <c r="BD1408" s="49"/>
      <c r="BE1408" s="49"/>
      <c r="BF1408" s="49"/>
      <c r="BG1408" s="50"/>
      <c r="BH1408" s="47"/>
      <c r="BI1408" s="50"/>
      <c r="BL1408" s="49"/>
      <c r="BM1408" s="49"/>
      <c r="BN1408" s="49"/>
      <c r="BO1408" s="50"/>
      <c r="BP1408" s="47"/>
      <c r="BQ1408" s="50"/>
      <c r="BT1408" s="49"/>
      <c r="BU1408" s="49"/>
      <c r="BV1408" s="49"/>
      <c r="BW1408" s="50"/>
      <c r="BX1408" s="47"/>
      <c r="BY1408" s="50"/>
      <c r="CB1408" s="49"/>
      <c r="CC1408" s="49"/>
      <c r="CD1408" s="49"/>
      <c r="CE1408" s="50"/>
      <c r="CF1408" s="47"/>
      <c r="CG1408" s="50"/>
      <c r="CJ1408" s="49"/>
      <c r="CK1408" s="49"/>
      <c r="CL1408" s="49"/>
      <c r="CM1408" s="50"/>
      <c r="CN1408" s="47"/>
      <c r="CO1408" s="50"/>
      <c r="CR1408" s="49"/>
      <c r="CS1408" s="49"/>
      <c r="CT1408" s="49"/>
      <c r="CU1408" s="50"/>
      <c r="CV1408" s="47"/>
      <c r="CW1408" s="50"/>
      <c r="CZ1408" s="49"/>
      <c r="DA1408" s="49"/>
      <c r="DB1408" s="49"/>
      <c r="DC1408" s="50"/>
      <c r="DD1408" s="47"/>
      <c r="DE1408" s="50"/>
      <c r="DH1408" s="49"/>
      <c r="DI1408" s="49"/>
      <c r="DJ1408" s="49"/>
      <c r="DK1408" s="50"/>
      <c r="DL1408" s="47"/>
      <c r="DM1408" s="50"/>
      <c r="DP1408" s="49"/>
      <c r="DQ1408" s="49"/>
      <c r="DR1408" s="49"/>
      <c r="DS1408" s="50"/>
      <c r="DT1408" s="47"/>
      <c r="DU1408" s="50"/>
      <c r="DX1408" s="49"/>
      <c r="DY1408" s="49"/>
      <c r="DZ1408" s="49"/>
      <c r="EA1408" s="50"/>
      <c r="EB1408" s="47"/>
      <c r="EC1408" s="50"/>
      <c r="EF1408" s="49"/>
      <c r="EG1408" s="49"/>
      <c r="EH1408" s="49"/>
      <c r="EI1408" s="50"/>
      <c r="EJ1408" s="47"/>
      <c r="EK1408" s="50"/>
      <c r="EN1408" s="49"/>
      <c r="EO1408" s="49"/>
      <c r="EP1408" s="49"/>
      <c r="EQ1408" s="50"/>
      <c r="ER1408" s="47"/>
      <c r="ES1408" s="50"/>
      <c r="EV1408" s="49"/>
      <c r="EW1408" s="49"/>
      <c r="EX1408" s="49"/>
      <c r="EY1408" s="50"/>
      <c r="EZ1408" s="47"/>
      <c r="FA1408" s="50"/>
      <c r="FD1408" s="49"/>
      <c r="FE1408" s="49"/>
      <c r="FF1408" s="49"/>
      <c r="FG1408" s="50"/>
      <c r="FH1408" s="47"/>
      <c r="FI1408" s="50"/>
      <c r="FL1408" s="49"/>
      <c r="FM1408" s="49"/>
      <c r="FN1408" s="49"/>
      <c r="FO1408" s="50"/>
      <c r="FP1408" s="47"/>
      <c r="FQ1408" s="50"/>
      <c r="FT1408" s="49"/>
      <c r="FU1408" s="49"/>
      <c r="FV1408" s="49"/>
      <c r="FW1408" s="50"/>
      <c r="FX1408" s="47"/>
      <c r="FY1408" s="50"/>
      <c r="GB1408" s="49"/>
      <c r="GC1408" s="49"/>
      <c r="GD1408" s="49"/>
      <c r="GE1408" s="50"/>
      <c r="GF1408" s="47"/>
      <c r="GG1408" s="50"/>
      <c r="GJ1408" s="49"/>
      <c r="GK1408" s="49"/>
      <c r="GL1408" s="49"/>
      <c r="GM1408" s="50"/>
      <c r="GN1408" s="47"/>
      <c r="GO1408" s="50"/>
      <c r="GR1408" s="49"/>
      <c r="GS1408" s="49"/>
      <c r="GT1408" s="49"/>
      <c r="GU1408" s="50"/>
      <c r="GV1408" s="47"/>
      <c r="GW1408" s="50"/>
      <c r="GZ1408" s="49"/>
      <c r="HA1408" s="49"/>
      <c r="HB1408" s="49"/>
      <c r="HC1408" s="50"/>
      <c r="HD1408" s="47"/>
      <c r="HE1408" s="50"/>
      <c r="HH1408" s="49"/>
      <c r="HI1408" s="49"/>
      <c r="HJ1408" s="49"/>
      <c r="HK1408" s="50"/>
      <c r="HL1408" s="47"/>
      <c r="HM1408" s="50"/>
      <c r="HP1408" s="49"/>
      <c r="HQ1408" s="49"/>
      <c r="HR1408" s="49"/>
      <c r="HS1408" s="50"/>
      <c r="HT1408" s="47"/>
      <c r="HU1408" s="50"/>
      <c r="HX1408" s="49"/>
      <c r="HY1408" s="49"/>
      <c r="HZ1408" s="49"/>
      <c r="IA1408" s="50"/>
      <c r="IB1408" s="47"/>
      <c r="IC1408" s="50"/>
      <c r="IF1408" s="49"/>
      <c r="IG1408" s="49"/>
      <c r="IH1408" s="49"/>
      <c r="II1408" s="50"/>
      <c r="IJ1408" s="47"/>
      <c r="IK1408" s="50"/>
      <c r="IN1408" s="49"/>
      <c r="IO1408" s="49"/>
      <c r="IP1408" s="49"/>
      <c r="IQ1408" s="50"/>
    </row>
    <row r="1409" spans="1:251" s="48" customFormat="1">
      <c r="A1409" s="43">
        <v>790</v>
      </c>
      <c r="B1409" s="44">
        <v>100000377528</v>
      </c>
      <c r="C1409" s="43">
        <v>0</v>
      </c>
      <c r="D1409" s="45" t="s">
        <v>314</v>
      </c>
      <c r="E1409" s="45" t="s">
        <v>319</v>
      </c>
      <c r="F1409" s="46">
        <v>17500</v>
      </c>
      <c r="G1409" s="46">
        <v>-3176.37</v>
      </c>
      <c r="H1409" s="46">
        <v>14323.63</v>
      </c>
      <c r="I1409" s="47"/>
      <c r="K1409" s="49"/>
      <c r="L1409" s="47"/>
      <c r="M1409" s="50"/>
      <c r="P1409" s="49"/>
      <c r="Q1409" s="49"/>
      <c r="R1409" s="49"/>
      <c r="S1409" s="50"/>
      <c r="T1409" s="47"/>
      <c r="U1409" s="50"/>
      <c r="X1409" s="49"/>
      <c r="Y1409" s="49"/>
      <c r="Z1409" s="49"/>
      <c r="AA1409" s="50"/>
      <c r="AB1409" s="47"/>
      <c r="AC1409" s="50"/>
      <c r="AF1409" s="49"/>
      <c r="AG1409" s="49"/>
      <c r="AH1409" s="49"/>
      <c r="AI1409" s="50"/>
      <c r="AJ1409" s="47"/>
      <c r="AK1409" s="50"/>
      <c r="AN1409" s="49"/>
      <c r="AO1409" s="49"/>
      <c r="AP1409" s="49"/>
      <c r="AQ1409" s="50"/>
      <c r="AR1409" s="47"/>
      <c r="AS1409" s="50"/>
      <c r="AV1409" s="49"/>
      <c r="AW1409" s="49"/>
      <c r="AX1409" s="49"/>
      <c r="AY1409" s="50"/>
      <c r="AZ1409" s="47"/>
      <c r="BA1409" s="50"/>
      <c r="BD1409" s="49"/>
      <c r="BE1409" s="49"/>
      <c r="BF1409" s="49"/>
      <c r="BG1409" s="50"/>
      <c r="BH1409" s="47"/>
      <c r="BI1409" s="50"/>
      <c r="BL1409" s="49"/>
      <c r="BM1409" s="49"/>
      <c r="BN1409" s="49"/>
      <c r="BO1409" s="50"/>
      <c r="BP1409" s="47"/>
      <c r="BQ1409" s="50"/>
      <c r="BT1409" s="49"/>
      <c r="BU1409" s="49"/>
      <c r="BV1409" s="49"/>
      <c r="BW1409" s="50"/>
      <c r="BX1409" s="47"/>
      <c r="BY1409" s="50"/>
      <c r="CB1409" s="49"/>
      <c r="CC1409" s="49"/>
      <c r="CD1409" s="49"/>
      <c r="CE1409" s="50"/>
      <c r="CF1409" s="47"/>
      <c r="CG1409" s="50"/>
      <c r="CJ1409" s="49"/>
      <c r="CK1409" s="49"/>
      <c r="CL1409" s="49"/>
      <c r="CM1409" s="50"/>
      <c r="CN1409" s="47"/>
      <c r="CO1409" s="50"/>
      <c r="CR1409" s="49"/>
      <c r="CS1409" s="49"/>
      <c r="CT1409" s="49"/>
      <c r="CU1409" s="50"/>
      <c r="CV1409" s="47"/>
      <c r="CW1409" s="50"/>
      <c r="CZ1409" s="49"/>
      <c r="DA1409" s="49"/>
      <c r="DB1409" s="49"/>
      <c r="DC1409" s="50"/>
      <c r="DD1409" s="47"/>
      <c r="DE1409" s="50"/>
      <c r="DH1409" s="49"/>
      <c r="DI1409" s="49"/>
      <c r="DJ1409" s="49"/>
      <c r="DK1409" s="50"/>
      <c r="DL1409" s="47"/>
      <c r="DM1409" s="50"/>
      <c r="DP1409" s="49"/>
      <c r="DQ1409" s="49"/>
      <c r="DR1409" s="49"/>
      <c r="DS1409" s="50"/>
      <c r="DT1409" s="47"/>
      <c r="DU1409" s="50"/>
      <c r="DX1409" s="49"/>
      <c r="DY1409" s="49"/>
      <c r="DZ1409" s="49"/>
      <c r="EA1409" s="50"/>
      <c r="EB1409" s="47"/>
      <c r="EC1409" s="50"/>
      <c r="EF1409" s="49"/>
      <c r="EG1409" s="49"/>
      <c r="EH1409" s="49"/>
      <c r="EI1409" s="50"/>
      <c r="EJ1409" s="47"/>
      <c r="EK1409" s="50"/>
      <c r="EN1409" s="49"/>
      <c r="EO1409" s="49"/>
      <c r="EP1409" s="49"/>
      <c r="EQ1409" s="50"/>
      <c r="ER1409" s="47"/>
      <c r="ES1409" s="50"/>
      <c r="EV1409" s="49"/>
      <c r="EW1409" s="49"/>
      <c r="EX1409" s="49"/>
      <c r="EY1409" s="50"/>
      <c r="EZ1409" s="47"/>
      <c r="FA1409" s="50"/>
      <c r="FD1409" s="49"/>
      <c r="FE1409" s="49"/>
      <c r="FF1409" s="49"/>
      <c r="FG1409" s="50"/>
      <c r="FH1409" s="47"/>
      <c r="FI1409" s="50"/>
      <c r="FL1409" s="49"/>
      <c r="FM1409" s="49"/>
      <c r="FN1409" s="49"/>
      <c r="FO1409" s="50"/>
      <c r="FP1409" s="47"/>
      <c r="FQ1409" s="50"/>
      <c r="FT1409" s="49"/>
      <c r="FU1409" s="49"/>
      <c r="FV1409" s="49"/>
      <c r="FW1409" s="50"/>
      <c r="FX1409" s="47"/>
      <c r="FY1409" s="50"/>
      <c r="GB1409" s="49"/>
      <c r="GC1409" s="49"/>
      <c r="GD1409" s="49"/>
      <c r="GE1409" s="50"/>
      <c r="GF1409" s="47"/>
      <c r="GG1409" s="50"/>
      <c r="GJ1409" s="49"/>
      <c r="GK1409" s="49"/>
      <c r="GL1409" s="49"/>
      <c r="GM1409" s="50"/>
      <c r="GN1409" s="47"/>
      <c r="GO1409" s="50"/>
      <c r="GR1409" s="49"/>
      <c r="GS1409" s="49"/>
      <c r="GT1409" s="49"/>
      <c r="GU1409" s="50"/>
      <c r="GV1409" s="47"/>
      <c r="GW1409" s="50"/>
      <c r="GZ1409" s="49"/>
      <c r="HA1409" s="49"/>
      <c r="HB1409" s="49"/>
      <c r="HC1409" s="50"/>
      <c r="HD1409" s="47"/>
      <c r="HE1409" s="50"/>
      <c r="HH1409" s="49"/>
      <c r="HI1409" s="49"/>
      <c r="HJ1409" s="49"/>
      <c r="HK1409" s="50"/>
      <c r="HL1409" s="47"/>
      <c r="HM1409" s="50"/>
      <c r="HP1409" s="49"/>
      <c r="HQ1409" s="49"/>
      <c r="HR1409" s="49"/>
      <c r="HS1409" s="50"/>
      <c r="HT1409" s="47"/>
      <c r="HU1409" s="50"/>
      <c r="HX1409" s="49"/>
      <c r="HY1409" s="49"/>
      <c r="HZ1409" s="49"/>
      <c r="IA1409" s="50"/>
      <c r="IB1409" s="47"/>
      <c r="IC1409" s="50"/>
      <c r="IF1409" s="49"/>
      <c r="IG1409" s="49"/>
      <c r="IH1409" s="49"/>
      <c r="II1409" s="50"/>
      <c r="IJ1409" s="47"/>
      <c r="IK1409" s="50"/>
      <c r="IN1409" s="49"/>
      <c r="IO1409" s="49"/>
      <c r="IP1409" s="49"/>
      <c r="IQ1409" s="50"/>
    </row>
    <row r="1410" spans="1:251" s="48" customFormat="1">
      <c r="A1410" s="43">
        <v>791</v>
      </c>
      <c r="B1410" s="44">
        <v>100000377529</v>
      </c>
      <c r="C1410" s="43">
        <v>0</v>
      </c>
      <c r="D1410" s="45" t="s">
        <v>314</v>
      </c>
      <c r="E1410" s="45" t="s">
        <v>319</v>
      </c>
      <c r="F1410" s="46">
        <v>17500</v>
      </c>
      <c r="G1410" s="46">
        <v>-3176.37</v>
      </c>
      <c r="H1410" s="46">
        <v>14323.63</v>
      </c>
      <c r="I1410" s="47"/>
      <c r="K1410" s="49"/>
      <c r="L1410" s="47"/>
      <c r="M1410" s="50"/>
      <c r="P1410" s="49"/>
      <c r="Q1410" s="49"/>
      <c r="R1410" s="49"/>
      <c r="S1410" s="50"/>
      <c r="T1410" s="47"/>
      <c r="U1410" s="50"/>
      <c r="X1410" s="49"/>
      <c r="Y1410" s="49"/>
      <c r="Z1410" s="49"/>
      <c r="AA1410" s="50"/>
      <c r="AB1410" s="47"/>
      <c r="AC1410" s="50"/>
      <c r="AF1410" s="49"/>
      <c r="AG1410" s="49"/>
      <c r="AH1410" s="49"/>
      <c r="AI1410" s="50"/>
      <c r="AJ1410" s="47"/>
      <c r="AK1410" s="50"/>
      <c r="AN1410" s="49"/>
      <c r="AO1410" s="49"/>
      <c r="AP1410" s="49"/>
      <c r="AQ1410" s="50"/>
      <c r="AR1410" s="47"/>
      <c r="AS1410" s="50"/>
      <c r="AV1410" s="49"/>
      <c r="AW1410" s="49"/>
      <c r="AX1410" s="49"/>
      <c r="AY1410" s="50"/>
      <c r="AZ1410" s="47"/>
      <c r="BA1410" s="50"/>
      <c r="BD1410" s="49"/>
      <c r="BE1410" s="49"/>
      <c r="BF1410" s="49"/>
      <c r="BG1410" s="50"/>
      <c r="BH1410" s="47"/>
      <c r="BI1410" s="50"/>
      <c r="BL1410" s="49"/>
      <c r="BM1410" s="49"/>
      <c r="BN1410" s="49"/>
      <c r="BO1410" s="50"/>
      <c r="BP1410" s="47"/>
      <c r="BQ1410" s="50"/>
      <c r="BT1410" s="49"/>
      <c r="BU1410" s="49"/>
      <c r="BV1410" s="49"/>
      <c r="BW1410" s="50"/>
      <c r="BX1410" s="47"/>
      <c r="BY1410" s="50"/>
      <c r="CB1410" s="49"/>
      <c r="CC1410" s="49"/>
      <c r="CD1410" s="49"/>
      <c r="CE1410" s="50"/>
      <c r="CF1410" s="47"/>
      <c r="CG1410" s="50"/>
      <c r="CJ1410" s="49"/>
      <c r="CK1410" s="49"/>
      <c r="CL1410" s="49"/>
      <c r="CM1410" s="50"/>
      <c r="CN1410" s="47"/>
      <c r="CO1410" s="50"/>
      <c r="CR1410" s="49"/>
      <c r="CS1410" s="49"/>
      <c r="CT1410" s="49"/>
      <c r="CU1410" s="50"/>
      <c r="CV1410" s="47"/>
      <c r="CW1410" s="50"/>
      <c r="CZ1410" s="49"/>
      <c r="DA1410" s="49"/>
      <c r="DB1410" s="49"/>
      <c r="DC1410" s="50"/>
      <c r="DD1410" s="47"/>
      <c r="DE1410" s="50"/>
      <c r="DH1410" s="49"/>
      <c r="DI1410" s="49"/>
      <c r="DJ1410" s="49"/>
      <c r="DK1410" s="50"/>
      <c r="DL1410" s="47"/>
      <c r="DM1410" s="50"/>
      <c r="DP1410" s="49"/>
      <c r="DQ1410" s="49"/>
      <c r="DR1410" s="49"/>
      <c r="DS1410" s="50"/>
      <c r="DT1410" s="47"/>
      <c r="DU1410" s="50"/>
      <c r="DX1410" s="49"/>
      <c r="DY1410" s="49"/>
      <c r="DZ1410" s="49"/>
      <c r="EA1410" s="50"/>
      <c r="EB1410" s="47"/>
      <c r="EC1410" s="50"/>
      <c r="EF1410" s="49"/>
      <c r="EG1410" s="49"/>
      <c r="EH1410" s="49"/>
      <c r="EI1410" s="50"/>
      <c r="EJ1410" s="47"/>
      <c r="EK1410" s="50"/>
      <c r="EN1410" s="49"/>
      <c r="EO1410" s="49"/>
      <c r="EP1410" s="49"/>
      <c r="EQ1410" s="50"/>
      <c r="ER1410" s="47"/>
      <c r="ES1410" s="50"/>
      <c r="EV1410" s="49"/>
      <c r="EW1410" s="49"/>
      <c r="EX1410" s="49"/>
      <c r="EY1410" s="50"/>
      <c r="EZ1410" s="47"/>
      <c r="FA1410" s="50"/>
      <c r="FD1410" s="49"/>
      <c r="FE1410" s="49"/>
      <c r="FF1410" s="49"/>
      <c r="FG1410" s="50"/>
      <c r="FH1410" s="47"/>
      <c r="FI1410" s="50"/>
      <c r="FL1410" s="49"/>
      <c r="FM1410" s="49"/>
      <c r="FN1410" s="49"/>
      <c r="FO1410" s="50"/>
      <c r="FP1410" s="47"/>
      <c r="FQ1410" s="50"/>
      <c r="FT1410" s="49"/>
      <c r="FU1410" s="49"/>
      <c r="FV1410" s="49"/>
      <c r="FW1410" s="50"/>
      <c r="FX1410" s="47"/>
      <c r="FY1410" s="50"/>
      <c r="GB1410" s="49"/>
      <c r="GC1410" s="49"/>
      <c r="GD1410" s="49"/>
      <c r="GE1410" s="50"/>
      <c r="GF1410" s="47"/>
      <c r="GG1410" s="50"/>
      <c r="GJ1410" s="49"/>
      <c r="GK1410" s="49"/>
      <c r="GL1410" s="49"/>
      <c r="GM1410" s="50"/>
      <c r="GN1410" s="47"/>
      <c r="GO1410" s="50"/>
      <c r="GR1410" s="49"/>
      <c r="GS1410" s="49"/>
      <c r="GT1410" s="49"/>
      <c r="GU1410" s="50"/>
      <c r="GV1410" s="47"/>
      <c r="GW1410" s="50"/>
      <c r="GZ1410" s="49"/>
      <c r="HA1410" s="49"/>
      <c r="HB1410" s="49"/>
      <c r="HC1410" s="50"/>
      <c r="HD1410" s="47"/>
      <c r="HE1410" s="50"/>
      <c r="HH1410" s="49"/>
      <c r="HI1410" s="49"/>
      <c r="HJ1410" s="49"/>
      <c r="HK1410" s="50"/>
      <c r="HL1410" s="47"/>
      <c r="HM1410" s="50"/>
      <c r="HP1410" s="49"/>
      <c r="HQ1410" s="49"/>
      <c r="HR1410" s="49"/>
      <c r="HS1410" s="50"/>
      <c r="HT1410" s="47"/>
      <c r="HU1410" s="50"/>
      <c r="HX1410" s="49"/>
      <c r="HY1410" s="49"/>
      <c r="HZ1410" s="49"/>
      <c r="IA1410" s="50"/>
      <c r="IB1410" s="47"/>
      <c r="IC1410" s="50"/>
      <c r="IF1410" s="49"/>
      <c r="IG1410" s="49"/>
      <c r="IH1410" s="49"/>
      <c r="II1410" s="50"/>
      <c r="IJ1410" s="47"/>
      <c r="IK1410" s="50"/>
      <c r="IN1410" s="49"/>
      <c r="IO1410" s="49"/>
      <c r="IP1410" s="49"/>
      <c r="IQ1410" s="50"/>
    </row>
    <row r="1411" spans="1:251" s="48" customFormat="1">
      <c r="A1411" s="43">
        <v>792</v>
      </c>
      <c r="B1411" s="44">
        <v>100000377530</v>
      </c>
      <c r="C1411" s="43">
        <v>0</v>
      </c>
      <c r="D1411" s="45" t="s">
        <v>314</v>
      </c>
      <c r="E1411" s="45" t="s">
        <v>319</v>
      </c>
      <c r="F1411" s="46">
        <v>17500</v>
      </c>
      <c r="G1411" s="46">
        <v>-3176.37</v>
      </c>
      <c r="H1411" s="46">
        <v>14323.63</v>
      </c>
      <c r="I1411" s="47"/>
      <c r="K1411" s="49"/>
      <c r="L1411" s="47"/>
      <c r="M1411" s="50"/>
      <c r="P1411" s="49"/>
      <c r="Q1411" s="49"/>
      <c r="R1411" s="49"/>
      <c r="S1411" s="50"/>
      <c r="T1411" s="47"/>
      <c r="U1411" s="50"/>
      <c r="X1411" s="49"/>
      <c r="Y1411" s="49"/>
      <c r="Z1411" s="49"/>
      <c r="AA1411" s="50"/>
      <c r="AB1411" s="47"/>
      <c r="AC1411" s="50"/>
      <c r="AF1411" s="49"/>
      <c r="AG1411" s="49"/>
      <c r="AH1411" s="49"/>
      <c r="AI1411" s="50"/>
      <c r="AJ1411" s="47"/>
      <c r="AK1411" s="50"/>
      <c r="AN1411" s="49"/>
      <c r="AO1411" s="49"/>
      <c r="AP1411" s="49"/>
      <c r="AQ1411" s="50"/>
      <c r="AR1411" s="47"/>
      <c r="AS1411" s="50"/>
      <c r="AV1411" s="49"/>
      <c r="AW1411" s="49"/>
      <c r="AX1411" s="49"/>
      <c r="AY1411" s="50"/>
      <c r="AZ1411" s="47"/>
      <c r="BA1411" s="50"/>
      <c r="BD1411" s="49"/>
      <c r="BE1411" s="49"/>
      <c r="BF1411" s="49"/>
      <c r="BG1411" s="50"/>
      <c r="BH1411" s="47"/>
      <c r="BI1411" s="50"/>
      <c r="BL1411" s="49"/>
      <c r="BM1411" s="49"/>
      <c r="BN1411" s="49"/>
      <c r="BO1411" s="50"/>
      <c r="BP1411" s="47"/>
      <c r="BQ1411" s="50"/>
      <c r="BT1411" s="49"/>
      <c r="BU1411" s="49"/>
      <c r="BV1411" s="49"/>
      <c r="BW1411" s="50"/>
      <c r="BX1411" s="47"/>
      <c r="BY1411" s="50"/>
      <c r="CB1411" s="49"/>
      <c r="CC1411" s="49"/>
      <c r="CD1411" s="49"/>
      <c r="CE1411" s="50"/>
      <c r="CF1411" s="47"/>
      <c r="CG1411" s="50"/>
      <c r="CJ1411" s="49"/>
      <c r="CK1411" s="49"/>
      <c r="CL1411" s="49"/>
      <c r="CM1411" s="50"/>
      <c r="CN1411" s="47"/>
      <c r="CO1411" s="50"/>
      <c r="CR1411" s="49"/>
      <c r="CS1411" s="49"/>
      <c r="CT1411" s="49"/>
      <c r="CU1411" s="50"/>
      <c r="CV1411" s="47"/>
      <c r="CW1411" s="50"/>
      <c r="CZ1411" s="49"/>
      <c r="DA1411" s="49"/>
      <c r="DB1411" s="49"/>
      <c r="DC1411" s="50"/>
      <c r="DD1411" s="47"/>
      <c r="DE1411" s="50"/>
      <c r="DH1411" s="49"/>
      <c r="DI1411" s="49"/>
      <c r="DJ1411" s="49"/>
      <c r="DK1411" s="50"/>
      <c r="DL1411" s="47"/>
      <c r="DM1411" s="50"/>
      <c r="DP1411" s="49"/>
      <c r="DQ1411" s="49"/>
      <c r="DR1411" s="49"/>
      <c r="DS1411" s="50"/>
      <c r="DT1411" s="47"/>
      <c r="DU1411" s="50"/>
      <c r="DX1411" s="49"/>
      <c r="DY1411" s="49"/>
      <c r="DZ1411" s="49"/>
      <c r="EA1411" s="50"/>
      <c r="EB1411" s="47"/>
      <c r="EC1411" s="50"/>
      <c r="EF1411" s="49"/>
      <c r="EG1411" s="49"/>
      <c r="EH1411" s="49"/>
      <c r="EI1411" s="50"/>
      <c r="EJ1411" s="47"/>
      <c r="EK1411" s="50"/>
      <c r="EN1411" s="49"/>
      <c r="EO1411" s="49"/>
      <c r="EP1411" s="49"/>
      <c r="EQ1411" s="50"/>
      <c r="ER1411" s="47"/>
      <c r="ES1411" s="50"/>
      <c r="EV1411" s="49"/>
      <c r="EW1411" s="49"/>
      <c r="EX1411" s="49"/>
      <c r="EY1411" s="50"/>
      <c r="EZ1411" s="47"/>
      <c r="FA1411" s="50"/>
      <c r="FD1411" s="49"/>
      <c r="FE1411" s="49"/>
      <c r="FF1411" s="49"/>
      <c r="FG1411" s="50"/>
      <c r="FH1411" s="47"/>
      <c r="FI1411" s="50"/>
      <c r="FL1411" s="49"/>
      <c r="FM1411" s="49"/>
      <c r="FN1411" s="49"/>
      <c r="FO1411" s="50"/>
      <c r="FP1411" s="47"/>
      <c r="FQ1411" s="50"/>
      <c r="FT1411" s="49"/>
      <c r="FU1411" s="49"/>
      <c r="FV1411" s="49"/>
      <c r="FW1411" s="50"/>
      <c r="FX1411" s="47"/>
      <c r="FY1411" s="50"/>
      <c r="GB1411" s="49"/>
      <c r="GC1411" s="49"/>
      <c r="GD1411" s="49"/>
      <c r="GE1411" s="50"/>
      <c r="GF1411" s="47"/>
      <c r="GG1411" s="50"/>
      <c r="GJ1411" s="49"/>
      <c r="GK1411" s="49"/>
      <c r="GL1411" s="49"/>
      <c r="GM1411" s="50"/>
      <c r="GN1411" s="47"/>
      <c r="GO1411" s="50"/>
      <c r="GR1411" s="49"/>
      <c r="GS1411" s="49"/>
      <c r="GT1411" s="49"/>
      <c r="GU1411" s="50"/>
      <c r="GV1411" s="47"/>
      <c r="GW1411" s="50"/>
      <c r="GZ1411" s="49"/>
      <c r="HA1411" s="49"/>
      <c r="HB1411" s="49"/>
      <c r="HC1411" s="50"/>
      <c r="HD1411" s="47"/>
      <c r="HE1411" s="50"/>
      <c r="HH1411" s="49"/>
      <c r="HI1411" s="49"/>
      <c r="HJ1411" s="49"/>
      <c r="HK1411" s="50"/>
      <c r="HL1411" s="47"/>
      <c r="HM1411" s="50"/>
      <c r="HP1411" s="49"/>
      <c r="HQ1411" s="49"/>
      <c r="HR1411" s="49"/>
      <c r="HS1411" s="50"/>
      <c r="HT1411" s="47"/>
      <c r="HU1411" s="50"/>
      <c r="HX1411" s="49"/>
      <c r="HY1411" s="49"/>
      <c r="HZ1411" s="49"/>
      <c r="IA1411" s="50"/>
      <c r="IB1411" s="47"/>
      <c r="IC1411" s="50"/>
      <c r="IF1411" s="49"/>
      <c r="IG1411" s="49"/>
      <c r="IH1411" s="49"/>
      <c r="II1411" s="50"/>
      <c r="IJ1411" s="47"/>
      <c r="IK1411" s="50"/>
      <c r="IN1411" s="49"/>
      <c r="IO1411" s="49"/>
      <c r="IP1411" s="49"/>
      <c r="IQ1411" s="50"/>
    </row>
    <row r="1412" spans="1:251" s="48" customFormat="1">
      <c r="A1412" s="43">
        <v>793</v>
      </c>
      <c r="B1412" s="44">
        <v>100000377531</v>
      </c>
      <c r="C1412" s="43">
        <v>0</v>
      </c>
      <c r="D1412" s="45" t="s">
        <v>314</v>
      </c>
      <c r="E1412" s="45" t="s">
        <v>319</v>
      </c>
      <c r="F1412" s="46">
        <v>17500</v>
      </c>
      <c r="G1412" s="46">
        <v>-3176.37</v>
      </c>
      <c r="H1412" s="46">
        <v>14323.63</v>
      </c>
      <c r="I1412" s="47"/>
      <c r="K1412" s="49"/>
      <c r="L1412" s="47"/>
      <c r="M1412" s="50"/>
      <c r="P1412" s="49"/>
      <c r="Q1412" s="49"/>
      <c r="R1412" s="49"/>
      <c r="S1412" s="50"/>
      <c r="T1412" s="47"/>
      <c r="U1412" s="50"/>
      <c r="X1412" s="49"/>
      <c r="Y1412" s="49"/>
      <c r="Z1412" s="49"/>
      <c r="AA1412" s="50"/>
      <c r="AB1412" s="47"/>
      <c r="AC1412" s="50"/>
      <c r="AF1412" s="49"/>
      <c r="AG1412" s="49"/>
      <c r="AH1412" s="49"/>
      <c r="AI1412" s="50"/>
      <c r="AJ1412" s="47"/>
      <c r="AK1412" s="50"/>
      <c r="AN1412" s="49"/>
      <c r="AO1412" s="49"/>
      <c r="AP1412" s="49"/>
      <c r="AQ1412" s="50"/>
      <c r="AR1412" s="47"/>
      <c r="AS1412" s="50"/>
      <c r="AV1412" s="49"/>
      <c r="AW1412" s="49"/>
      <c r="AX1412" s="49"/>
      <c r="AY1412" s="50"/>
      <c r="AZ1412" s="47"/>
      <c r="BA1412" s="50"/>
      <c r="BD1412" s="49"/>
      <c r="BE1412" s="49"/>
      <c r="BF1412" s="49"/>
      <c r="BG1412" s="50"/>
      <c r="BH1412" s="47"/>
      <c r="BI1412" s="50"/>
      <c r="BL1412" s="49"/>
      <c r="BM1412" s="49"/>
      <c r="BN1412" s="49"/>
      <c r="BO1412" s="50"/>
      <c r="BP1412" s="47"/>
      <c r="BQ1412" s="50"/>
      <c r="BT1412" s="49"/>
      <c r="BU1412" s="49"/>
      <c r="BV1412" s="49"/>
      <c r="BW1412" s="50"/>
      <c r="BX1412" s="47"/>
      <c r="BY1412" s="50"/>
      <c r="CB1412" s="49"/>
      <c r="CC1412" s="49"/>
      <c r="CD1412" s="49"/>
      <c r="CE1412" s="50"/>
      <c r="CF1412" s="47"/>
      <c r="CG1412" s="50"/>
      <c r="CJ1412" s="49"/>
      <c r="CK1412" s="49"/>
      <c r="CL1412" s="49"/>
      <c r="CM1412" s="50"/>
      <c r="CN1412" s="47"/>
      <c r="CO1412" s="50"/>
      <c r="CR1412" s="49"/>
      <c r="CS1412" s="49"/>
      <c r="CT1412" s="49"/>
      <c r="CU1412" s="50"/>
      <c r="CV1412" s="47"/>
      <c r="CW1412" s="50"/>
      <c r="CZ1412" s="49"/>
      <c r="DA1412" s="49"/>
      <c r="DB1412" s="49"/>
      <c r="DC1412" s="50"/>
      <c r="DD1412" s="47"/>
      <c r="DE1412" s="50"/>
      <c r="DH1412" s="49"/>
      <c r="DI1412" s="49"/>
      <c r="DJ1412" s="49"/>
      <c r="DK1412" s="50"/>
      <c r="DL1412" s="47"/>
      <c r="DM1412" s="50"/>
      <c r="DP1412" s="49"/>
      <c r="DQ1412" s="49"/>
      <c r="DR1412" s="49"/>
      <c r="DS1412" s="50"/>
      <c r="DT1412" s="47"/>
      <c r="DU1412" s="50"/>
      <c r="DX1412" s="49"/>
      <c r="DY1412" s="49"/>
      <c r="DZ1412" s="49"/>
      <c r="EA1412" s="50"/>
      <c r="EB1412" s="47"/>
      <c r="EC1412" s="50"/>
      <c r="EF1412" s="49"/>
      <c r="EG1412" s="49"/>
      <c r="EH1412" s="49"/>
      <c r="EI1412" s="50"/>
      <c r="EJ1412" s="47"/>
      <c r="EK1412" s="50"/>
      <c r="EN1412" s="49"/>
      <c r="EO1412" s="49"/>
      <c r="EP1412" s="49"/>
      <c r="EQ1412" s="50"/>
      <c r="ER1412" s="47"/>
      <c r="ES1412" s="50"/>
      <c r="EV1412" s="49"/>
      <c r="EW1412" s="49"/>
      <c r="EX1412" s="49"/>
      <c r="EY1412" s="50"/>
      <c r="EZ1412" s="47"/>
      <c r="FA1412" s="50"/>
      <c r="FD1412" s="49"/>
      <c r="FE1412" s="49"/>
      <c r="FF1412" s="49"/>
      <c r="FG1412" s="50"/>
      <c r="FH1412" s="47"/>
      <c r="FI1412" s="50"/>
      <c r="FL1412" s="49"/>
      <c r="FM1412" s="49"/>
      <c r="FN1412" s="49"/>
      <c r="FO1412" s="50"/>
      <c r="FP1412" s="47"/>
      <c r="FQ1412" s="50"/>
      <c r="FT1412" s="49"/>
      <c r="FU1412" s="49"/>
      <c r="FV1412" s="49"/>
      <c r="FW1412" s="50"/>
      <c r="FX1412" s="47"/>
      <c r="FY1412" s="50"/>
      <c r="GB1412" s="49"/>
      <c r="GC1412" s="49"/>
      <c r="GD1412" s="49"/>
      <c r="GE1412" s="50"/>
      <c r="GF1412" s="47"/>
      <c r="GG1412" s="50"/>
      <c r="GJ1412" s="49"/>
      <c r="GK1412" s="49"/>
      <c r="GL1412" s="49"/>
      <c r="GM1412" s="50"/>
      <c r="GN1412" s="47"/>
      <c r="GO1412" s="50"/>
      <c r="GR1412" s="49"/>
      <c r="GS1412" s="49"/>
      <c r="GT1412" s="49"/>
      <c r="GU1412" s="50"/>
      <c r="GV1412" s="47"/>
      <c r="GW1412" s="50"/>
      <c r="GZ1412" s="49"/>
      <c r="HA1412" s="49"/>
      <c r="HB1412" s="49"/>
      <c r="HC1412" s="50"/>
      <c r="HD1412" s="47"/>
      <c r="HE1412" s="50"/>
      <c r="HH1412" s="49"/>
      <c r="HI1412" s="49"/>
      <c r="HJ1412" s="49"/>
      <c r="HK1412" s="50"/>
      <c r="HL1412" s="47"/>
      <c r="HM1412" s="50"/>
      <c r="HP1412" s="49"/>
      <c r="HQ1412" s="49"/>
      <c r="HR1412" s="49"/>
      <c r="HS1412" s="50"/>
      <c r="HT1412" s="47"/>
      <c r="HU1412" s="50"/>
      <c r="HX1412" s="49"/>
      <c r="HY1412" s="49"/>
      <c r="HZ1412" s="49"/>
      <c r="IA1412" s="50"/>
      <c r="IB1412" s="47"/>
      <c r="IC1412" s="50"/>
      <c r="IF1412" s="49"/>
      <c r="IG1412" s="49"/>
      <c r="IH1412" s="49"/>
      <c r="II1412" s="50"/>
      <c r="IJ1412" s="47"/>
      <c r="IK1412" s="50"/>
      <c r="IN1412" s="49"/>
      <c r="IO1412" s="49"/>
      <c r="IP1412" s="49"/>
      <c r="IQ1412" s="50"/>
    </row>
    <row r="1413" spans="1:251" s="48" customFormat="1">
      <c r="A1413" s="43">
        <v>794</v>
      </c>
      <c r="B1413" s="44">
        <v>100000377532</v>
      </c>
      <c r="C1413" s="43">
        <v>0</v>
      </c>
      <c r="D1413" s="45" t="s">
        <v>314</v>
      </c>
      <c r="E1413" s="45" t="s">
        <v>319</v>
      </c>
      <c r="F1413" s="46">
        <v>17500</v>
      </c>
      <c r="G1413" s="46">
        <v>-3176.37</v>
      </c>
      <c r="H1413" s="46">
        <v>14323.63</v>
      </c>
      <c r="I1413" s="47"/>
      <c r="K1413" s="49"/>
      <c r="L1413" s="47"/>
      <c r="M1413" s="50"/>
      <c r="P1413" s="49"/>
      <c r="Q1413" s="49"/>
      <c r="R1413" s="49"/>
      <c r="S1413" s="50"/>
      <c r="T1413" s="47"/>
      <c r="U1413" s="50"/>
      <c r="X1413" s="49"/>
      <c r="Y1413" s="49"/>
      <c r="Z1413" s="49"/>
      <c r="AA1413" s="50"/>
      <c r="AB1413" s="47"/>
      <c r="AC1413" s="50"/>
      <c r="AF1413" s="49"/>
      <c r="AG1413" s="49"/>
      <c r="AH1413" s="49"/>
      <c r="AI1413" s="50"/>
      <c r="AJ1413" s="47"/>
      <c r="AK1413" s="50"/>
      <c r="AN1413" s="49"/>
      <c r="AO1413" s="49"/>
      <c r="AP1413" s="49"/>
      <c r="AQ1413" s="50"/>
      <c r="AR1413" s="47"/>
      <c r="AS1413" s="50"/>
      <c r="AV1413" s="49"/>
      <c r="AW1413" s="49"/>
      <c r="AX1413" s="49"/>
      <c r="AY1413" s="50"/>
      <c r="AZ1413" s="47"/>
      <c r="BA1413" s="50"/>
      <c r="BD1413" s="49"/>
      <c r="BE1413" s="49"/>
      <c r="BF1413" s="49"/>
      <c r="BG1413" s="50"/>
      <c r="BH1413" s="47"/>
      <c r="BI1413" s="50"/>
      <c r="BL1413" s="49"/>
      <c r="BM1413" s="49"/>
      <c r="BN1413" s="49"/>
      <c r="BO1413" s="50"/>
      <c r="BP1413" s="47"/>
      <c r="BQ1413" s="50"/>
      <c r="BT1413" s="49"/>
      <c r="BU1413" s="49"/>
      <c r="BV1413" s="49"/>
      <c r="BW1413" s="50"/>
      <c r="BX1413" s="47"/>
      <c r="BY1413" s="50"/>
      <c r="CB1413" s="49"/>
      <c r="CC1413" s="49"/>
      <c r="CD1413" s="49"/>
      <c r="CE1413" s="50"/>
      <c r="CF1413" s="47"/>
      <c r="CG1413" s="50"/>
      <c r="CJ1413" s="49"/>
      <c r="CK1413" s="49"/>
      <c r="CL1413" s="49"/>
      <c r="CM1413" s="50"/>
      <c r="CN1413" s="47"/>
      <c r="CO1413" s="50"/>
      <c r="CR1413" s="49"/>
      <c r="CS1413" s="49"/>
      <c r="CT1413" s="49"/>
      <c r="CU1413" s="50"/>
      <c r="CV1413" s="47"/>
      <c r="CW1413" s="50"/>
      <c r="CZ1413" s="49"/>
      <c r="DA1413" s="49"/>
      <c r="DB1413" s="49"/>
      <c r="DC1413" s="50"/>
      <c r="DD1413" s="47"/>
      <c r="DE1413" s="50"/>
      <c r="DH1413" s="49"/>
      <c r="DI1413" s="49"/>
      <c r="DJ1413" s="49"/>
      <c r="DK1413" s="50"/>
      <c r="DL1413" s="47"/>
      <c r="DM1413" s="50"/>
      <c r="DP1413" s="49"/>
      <c r="DQ1413" s="49"/>
      <c r="DR1413" s="49"/>
      <c r="DS1413" s="50"/>
      <c r="DT1413" s="47"/>
      <c r="DU1413" s="50"/>
      <c r="DX1413" s="49"/>
      <c r="DY1413" s="49"/>
      <c r="DZ1413" s="49"/>
      <c r="EA1413" s="50"/>
      <c r="EB1413" s="47"/>
      <c r="EC1413" s="50"/>
      <c r="EF1413" s="49"/>
      <c r="EG1413" s="49"/>
      <c r="EH1413" s="49"/>
      <c r="EI1413" s="50"/>
      <c r="EJ1413" s="47"/>
      <c r="EK1413" s="50"/>
      <c r="EN1413" s="49"/>
      <c r="EO1413" s="49"/>
      <c r="EP1413" s="49"/>
      <c r="EQ1413" s="50"/>
      <c r="ER1413" s="47"/>
      <c r="ES1413" s="50"/>
      <c r="EV1413" s="49"/>
      <c r="EW1413" s="49"/>
      <c r="EX1413" s="49"/>
      <c r="EY1413" s="50"/>
      <c r="EZ1413" s="47"/>
      <c r="FA1413" s="50"/>
      <c r="FD1413" s="49"/>
      <c r="FE1413" s="49"/>
      <c r="FF1413" s="49"/>
      <c r="FG1413" s="50"/>
      <c r="FH1413" s="47"/>
      <c r="FI1413" s="50"/>
      <c r="FL1413" s="49"/>
      <c r="FM1413" s="49"/>
      <c r="FN1413" s="49"/>
      <c r="FO1413" s="50"/>
      <c r="FP1413" s="47"/>
      <c r="FQ1413" s="50"/>
      <c r="FT1413" s="49"/>
      <c r="FU1413" s="49"/>
      <c r="FV1413" s="49"/>
      <c r="FW1413" s="50"/>
      <c r="FX1413" s="47"/>
      <c r="FY1413" s="50"/>
      <c r="GB1413" s="49"/>
      <c r="GC1413" s="49"/>
      <c r="GD1413" s="49"/>
      <c r="GE1413" s="50"/>
      <c r="GF1413" s="47"/>
      <c r="GG1413" s="50"/>
      <c r="GJ1413" s="49"/>
      <c r="GK1413" s="49"/>
      <c r="GL1413" s="49"/>
      <c r="GM1413" s="50"/>
      <c r="GN1413" s="47"/>
      <c r="GO1413" s="50"/>
      <c r="GR1413" s="49"/>
      <c r="GS1413" s="49"/>
      <c r="GT1413" s="49"/>
      <c r="GU1413" s="50"/>
      <c r="GV1413" s="47"/>
      <c r="GW1413" s="50"/>
      <c r="GZ1413" s="49"/>
      <c r="HA1413" s="49"/>
      <c r="HB1413" s="49"/>
      <c r="HC1413" s="50"/>
      <c r="HD1413" s="47"/>
      <c r="HE1413" s="50"/>
      <c r="HH1413" s="49"/>
      <c r="HI1413" s="49"/>
      <c r="HJ1413" s="49"/>
      <c r="HK1413" s="50"/>
      <c r="HL1413" s="47"/>
      <c r="HM1413" s="50"/>
      <c r="HP1413" s="49"/>
      <c r="HQ1413" s="49"/>
      <c r="HR1413" s="49"/>
      <c r="HS1413" s="50"/>
      <c r="HT1413" s="47"/>
      <c r="HU1413" s="50"/>
      <c r="HX1413" s="49"/>
      <c r="HY1413" s="49"/>
      <c r="HZ1413" s="49"/>
      <c r="IA1413" s="50"/>
      <c r="IB1413" s="47"/>
      <c r="IC1413" s="50"/>
      <c r="IF1413" s="49"/>
      <c r="IG1413" s="49"/>
      <c r="IH1413" s="49"/>
      <c r="II1413" s="50"/>
      <c r="IJ1413" s="47"/>
      <c r="IK1413" s="50"/>
      <c r="IN1413" s="49"/>
      <c r="IO1413" s="49"/>
      <c r="IP1413" s="49"/>
      <c r="IQ1413" s="50"/>
    </row>
    <row r="1414" spans="1:251" s="48" customFormat="1">
      <c r="A1414" s="43">
        <v>795</v>
      </c>
      <c r="B1414" s="44">
        <v>100000377533</v>
      </c>
      <c r="C1414" s="43">
        <v>0</v>
      </c>
      <c r="D1414" s="45" t="s">
        <v>314</v>
      </c>
      <c r="E1414" s="45" t="s">
        <v>319</v>
      </c>
      <c r="F1414" s="46">
        <v>17500</v>
      </c>
      <c r="G1414" s="46">
        <v>-3176.37</v>
      </c>
      <c r="H1414" s="46">
        <v>14323.63</v>
      </c>
      <c r="I1414" s="47"/>
      <c r="K1414" s="49"/>
      <c r="L1414" s="47"/>
      <c r="M1414" s="50"/>
      <c r="P1414" s="49"/>
      <c r="Q1414" s="49"/>
      <c r="R1414" s="49"/>
      <c r="S1414" s="50"/>
      <c r="T1414" s="47"/>
      <c r="U1414" s="50"/>
      <c r="X1414" s="49"/>
      <c r="Y1414" s="49"/>
      <c r="Z1414" s="49"/>
      <c r="AA1414" s="50"/>
      <c r="AB1414" s="47"/>
      <c r="AC1414" s="50"/>
      <c r="AF1414" s="49"/>
      <c r="AG1414" s="49"/>
      <c r="AH1414" s="49"/>
      <c r="AI1414" s="50"/>
      <c r="AJ1414" s="47"/>
      <c r="AK1414" s="50"/>
      <c r="AN1414" s="49"/>
      <c r="AO1414" s="49"/>
      <c r="AP1414" s="49"/>
      <c r="AQ1414" s="50"/>
      <c r="AR1414" s="47"/>
      <c r="AS1414" s="50"/>
      <c r="AV1414" s="49"/>
      <c r="AW1414" s="49"/>
      <c r="AX1414" s="49"/>
      <c r="AY1414" s="50"/>
      <c r="AZ1414" s="47"/>
      <c r="BA1414" s="50"/>
      <c r="BD1414" s="49"/>
      <c r="BE1414" s="49"/>
      <c r="BF1414" s="49"/>
      <c r="BG1414" s="50"/>
      <c r="BH1414" s="47"/>
      <c r="BI1414" s="50"/>
      <c r="BL1414" s="49"/>
      <c r="BM1414" s="49"/>
      <c r="BN1414" s="49"/>
      <c r="BO1414" s="50"/>
      <c r="BP1414" s="47"/>
      <c r="BQ1414" s="50"/>
      <c r="BT1414" s="49"/>
      <c r="BU1414" s="49"/>
      <c r="BV1414" s="49"/>
      <c r="BW1414" s="50"/>
      <c r="BX1414" s="47"/>
      <c r="BY1414" s="50"/>
      <c r="CB1414" s="49"/>
      <c r="CC1414" s="49"/>
      <c r="CD1414" s="49"/>
      <c r="CE1414" s="50"/>
      <c r="CF1414" s="47"/>
      <c r="CG1414" s="50"/>
      <c r="CJ1414" s="49"/>
      <c r="CK1414" s="49"/>
      <c r="CL1414" s="49"/>
      <c r="CM1414" s="50"/>
      <c r="CN1414" s="47"/>
      <c r="CO1414" s="50"/>
      <c r="CR1414" s="49"/>
      <c r="CS1414" s="49"/>
      <c r="CT1414" s="49"/>
      <c r="CU1414" s="50"/>
      <c r="CV1414" s="47"/>
      <c r="CW1414" s="50"/>
      <c r="CZ1414" s="49"/>
      <c r="DA1414" s="49"/>
      <c r="DB1414" s="49"/>
      <c r="DC1414" s="50"/>
      <c r="DD1414" s="47"/>
      <c r="DE1414" s="50"/>
      <c r="DH1414" s="49"/>
      <c r="DI1414" s="49"/>
      <c r="DJ1414" s="49"/>
      <c r="DK1414" s="50"/>
      <c r="DL1414" s="47"/>
      <c r="DM1414" s="50"/>
      <c r="DP1414" s="49"/>
      <c r="DQ1414" s="49"/>
      <c r="DR1414" s="49"/>
      <c r="DS1414" s="50"/>
      <c r="DT1414" s="47"/>
      <c r="DU1414" s="50"/>
      <c r="DX1414" s="49"/>
      <c r="DY1414" s="49"/>
      <c r="DZ1414" s="49"/>
      <c r="EA1414" s="50"/>
      <c r="EB1414" s="47"/>
      <c r="EC1414" s="50"/>
      <c r="EF1414" s="49"/>
      <c r="EG1414" s="49"/>
      <c r="EH1414" s="49"/>
      <c r="EI1414" s="50"/>
      <c r="EJ1414" s="47"/>
      <c r="EK1414" s="50"/>
      <c r="EN1414" s="49"/>
      <c r="EO1414" s="49"/>
      <c r="EP1414" s="49"/>
      <c r="EQ1414" s="50"/>
      <c r="ER1414" s="47"/>
      <c r="ES1414" s="50"/>
      <c r="EV1414" s="49"/>
      <c r="EW1414" s="49"/>
      <c r="EX1414" s="49"/>
      <c r="EY1414" s="50"/>
      <c r="EZ1414" s="47"/>
      <c r="FA1414" s="50"/>
      <c r="FD1414" s="49"/>
      <c r="FE1414" s="49"/>
      <c r="FF1414" s="49"/>
      <c r="FG1414" s="50"/>
      <c r="FH1414" s="47"/>
      <c r="FI1414" s="50"/>
      <c r="FL1414" s="49"/>
      <c r="FM1414" s="49"/>
      <c r="FN1414" s="49"/>
      <c r="FO1414" s="50"/>
      <c r="FP1414" s="47"/>
      <c r="FQ1414" s="50"/>
      <c r="FT1414" s="49"/>
      <c r="FU1414" s="49"/>
      <c r="FV1414" s="49"/>
      <c r="FW1414" s="50"/>
      <c r="FX1414" s="47"/>
      <c r="FY1414" s="50"/>
      <c r="GB1414" s="49"/>
      <c r="GC1414" s="49"/>
      <c r="GD1414" s="49"/>
      <c r="GE1414" s="50"/>
      <c r="GF1414" s="47"/>
      <c r="GG1414" s="50"/>
      <c r="GJ1414" s="49"/>
      <c r="GK1414" s="49"/>
      <c r="GL1414" s="49"/>
      <c r="GM1414" s="50"/>
      <c r="GN1414" s="47"/>
      <c r="GO1414" s="50"/>
      <c r="GR1414" s="49"/>
      <c r="GS1414" s="49"/>
      <c r="GT1414" s="49"/>
      <c r="GU1414" s="50"/>
      <c r="GV1414" s="47"/>
      <c r="GW1414" s="50"/>
      <c r="GZ1414" s="49"/>
      <c r="HA1414" s="49"/>
      <c r="HB1414" s="49"/>
      <c r="HC1414" s="50"/>
      <c r="HD1414" s="47"/>
      <c r="HE1414" s="50"/>
      <c r="HH1414" s="49"/>
      <c r="HI1414" s="49"/>
      <c r="HJ1414" s="49"/>
      <c r="HK1414" s="50"/>
      <c r="HL1414" s="47"/>
      <c r="HM1414" s="50"/>
      <c r="HP1414" s="49"/>
      <c r="HQ1414" s="49"/>
      <c r="HR1414" s="49"/>
      <c r="HS1414" s="50"/>
      <c r="HT1414" s="47"/>
      <c r="HU1414" s="50"/>
      <c r="HX1414" s="49"/>
      <c r="HY1414" s="49"/>
      <c r="HZ1414" s="49"/>
      <c r="IA1414" s="50"/>
      <c r="IB1414" s="47"/>
      <c r="IC1414" s="50"/>
      <c r="IF1414" s="49"/>
      <c r="IG1414" s="49"/>
      <c r="IH1414" s="49"/>
      <c r="II1414" s="50"/>
      <c r="IJ1414" s="47"/>
      <c r="IK1414" s="50"/>
      <c r="IN1414" s="49"/>
      <c r="IO1414" s="49"/>
      <c r="IP1414" s="49"/>
      <c r="IQ1414" s="50"/>
    </row>
    <row r="1415" spans="1:251" s="48" customFormat="1">
      <c r="A1415" s="43">
        <v>796</v>
      </c>
      <c r="B1415" s="44">
        <v>100000377534</v>
      </c>
      <c r="C1415" s="43">
        <v>0</v>
      </c>
      <c r="D1415" s="45" t="s">
        <v>314</v>
      </c>
      <c r="E1415" s="45" t="s">
        <v>319</v>
      </c>
      <c r="F1415" s="46">
        <v>17500</v>
      </c>
      <c r="G1415" s="46">
        <v>-3176.37</v>
      </c>
      <c r="H1415" s="46">
        <v>14323.63</v>
      </c>
      <c r="I1415" s="47"/>
      <c r="K1415" s="49"/>
      <c r="L1415" s="47"/>
      <c r="M1415" s="50"/>
      <c r="P1415" s="49"/>
      <c r="Q1415" s="49"/>
      <c r="R1415" s="49"/>
      <c r="S1415" s="50"/>
      <c r="T1415" s="47"/>
      <c r="U1415" s="50"/>
      <c r="X1415" s="49"/>
      <c r="Y1415" s="49"/>
      <c r="Z1415" s="49"/>
      <c r="AA1415" s="50"/>
      <c r="AB1415" s="47"/>
      <c r="AC1415" s="50"/>
      <c r="AF1415" s="49"/>
      <c r="AG1415" s="49"/>
      <c r="AH1415" s="49"/>
      <c r="AI1415" s="50"/>
      <c r="AJ1415" s="47"/>
      <c r="AK1415" s="50"/>
      <c r="AN1415" s="49"/>
      <c r="AO1415" s="49"/>
      <c r="AP1415" s="49"/>
      <c r="AQ1415" s="50"/>
      <c r="AR1415" s="47"/>
      <c r="AS1415" s="50"/>
      <c r="AV1415" s="49"/>
      <c r="AW1415" s="49"/>
      <c r="AX1415" s="49"/>
      <c r="AY1415" s="50"/>
      <c r="AZ1415" s="47"/>
      <c r="BA1415" s="50"/>
      <c r="BD1415" s="49"/>
      <c r="BE1415" s="49"/>
      <c r="BF1415" s="49"/>
      <c r="BG1415" s="50"/>
      <c r="BH1415" s="47"/>
      <c r="BI1415" s="50"/>
      <c r="BL1415" s="49"/>
      <c r="BM1415" s="49"/>
      <c r="BN1415" s="49"/>
      <c r="BO1415" s="50"/>
      <c r="BP1415" s="47"/>
      <c r="BQ1415" s="50"/>
      <c r="BT1415" s="49"/>
      <c r="BU1415" s="49"/>
      <c r="BV1415" s="49"/>
      <c r="BW1415" s="50"/>
      <c r="BX1415" s="47"/>
      <c r="BY1415" s="50"/>
      <c r="CB1415" s="49"/>
      <c r="CC1415" s="49"/>
      <c r="CD1415" s="49"/>
      <c r="CE1415" s="50"/>
      <c r="CF1415" s="47"/>
      <c r="CG1415" s="50"/>
      <c r="CJ1415" s="49"/>
      <c r="CK1415" s="49"/>
      <c r="CL1415" s="49"/>
      <c r="CM1415" s="50"/>
      <c r="CN1415" s="47"/>
      <c r="CO1415" s="50"/>
      <c r="CR1415" s="49"/>
      <c r="CS1415" s="49"/>
      <c r="CT1415" s="49"/>
      <c r="CU1415" s="50"/>
      <c r="CV1415" s="47"/>
      <c r="CW1415" s="50"/>
      <c r="CZ1415" s="49"/>
      <c r="DA1415" s="49"/>
      <c r="DB1415" s="49"/>
      <c r="DC1415" s="50"/>
      <c r="DD1415" s="47"/>
      <c r="DE1415" s="50"/>
      <c r="DH1415" s="49"/>
      <c r="DI1415" s="49"/>
      <c r="DJ1415" s="49"/>
      <c r="DK1415" s="50"/>
      <c r="DL1415" s="47"/>
      <c r="DM1415" s="50"/>
      <c r="DP1415" s="49"/>
      <c r="DQ1415" s="49"/>
      <c r="DR1415" s="49"/>
      <c r="DS1415" s="50"/>
      <c r="DT1415" s="47"/>
      <c r="DU1415" s="50"/>
      <c r="DX1415" s="49"/>
      <c r="DY1415" s="49"/>
      <c r="DZ1415" s="49"/>
      <c r="EA1415" s="50"/>
      <c r="EB1415" s="47"/>
      <c r="EC1415" s="50"/>
      <c r="EF1415" s="49"/>
      <c r="EG1415" s="49"/>
      <c r="EH1415" s="49"/>
      <c r="EI1415" s="50"/>
      <c r="EJ1415" s="47"/>
      <c r="EK1415" s="50"/>
      <c r="EN1415" s="49"/>
      <c r="EO1415" s="49"/>
      <c r="EP1415" s="49"/>
      <c r="EQ1415" s="50"/>
      <c r="ER1415" s="47"/>
      <c r="ES1415" s="50"/>
      <c r="EV1415" s="49"/>
      <c r="EW1415" s="49"/>
      <c r="EX1415" s="49"/>
      <c r="EY1415" s="50"/>
      <c r="EZ1415" s="47"/>
      <c r="FA1415" s="50"/>
      <c r="FD1415" s="49"/>
      <c r="FE1415" s="49"/>
      <c r="FF1415" s="49"/>
      <c r="FG1415" s="50"/>
      <c r="FH1415" s="47"/>
      <c r="FI1415" s="50"/>
      <c r="FL1415" s="49"/>
      <c r="FM1415" s="49"/>
      <c r="FN1415" s="49"/>
      <c r="FO1415" s="50"/>
      <c r="FP1415" s="47"/>
      <c r="FQ1415" s="50"/>
      <c r="FT1415" s="49"/>
      <c r="FU1415" s="49"/>
      <c r="FV1415" s="49"/>
      <c r="FW1415" s="50"/>
      <c r="FX1415" s="47"/>
      <c r="FY1415" s="50"/>
      <c r="GB1415" s="49"/>
      <c r="GC1415" s="49"/>
      <c r="GD1415" s="49"/>
      <c r="GE1415" s="50"/>
      <c r="GF1415" s="47"/>
      <c r="GG1415" s="50"/>
      <c r="GJ1415" s="49"/>
      <c r="GK1415" s="49"/>
      <c r="GL1415" s="49"/>
      <c r="GM1415" s="50"/>
      <c r="GN1415" s="47"/>
      <c r="GO1415" s="50"/>
      <c r="GR1415" s="49"/>
      <c r="GS1415" s="49"/>
      <c r="GT1415" s="49"/>
      <c r="GU1415" s="50"/>
      <c r="GV1415" s="47"/>
      <c r="GW1415" s="50"/>
      <c r="GZ1415" s="49"/>
      <c r="HA1415" s="49"/>
      <c r="HB1415" s="49"/>
      <c r="HC1415" s="50"/>
      <c r="HD1415" s="47"/>
      <c r="HE1415" s="50"/>
      <c r="HH1415" s="49"/>
      <c r="HI1415" s="49"/>
      <c r="HJ1415" s="49"/>
      <c r="HK1415" s="50"/>
      <c r="HL1415" s="47"/>
      <c r="HM1415" s="50"/>
      <c r="HP1415" s="49"/>
      <c r="HQ1415" s="49"/>
      <c r="HR1415" s="49"/>
      <c r="HS1415" s="50"/>
      <c r="HT1415" s="47"/>
      <c r="HU1415" s="50"/>
      <c r="HX1415" s="49"/>
      <c r="HY1415" s="49"/>
      <c r="HZ1415" s="49"/>
      <c r="IA1415" s="50"/>
      <c r="IB1415" s="47"/>
      <c r="IC1415" s="50"/>
      <c r="IF1415" s="49"/>
      <c r="IG1415" s="49"/>
      <c r="IH1415" s="49"/>
      <c r="II1415" s="50"/>
      <c r="IJ1415" s="47"/>
      <c r="IK1415" s="50"/>
      <c r="IN1415" s="49"/>
      <c r="IO1415" s="49"/>
      <c r="IP1415" s="49"/>
      <c r="IQ1415" s="50"/>
    </row>
    <row r="1416" spans="1:251" s="48" customFormat="1">
      <c r="A1416" s="43">
        <v>797</v>
      </c>
      <c r="B1416" s="44">
        <v>100000377535</v>
      </c>
      <c r="C1416" s="43">
        <v>0</v>
      </c>
      <c r="D1416" s="45" t="s">
        <v>314</v>
      </c>
      <c r="E1416" s="45" t="s">
        <v>319</v>
      </c>
      <c r="F1416" s="46">
        <v>17500</v>
      </c>
      <c r="G1416" s="46">
        <v>-3176.37</v>
      </c>
      <c r="H1416" s="46">
        <v>14323.63</v>
      </c>
      <c r="I1416" s="47"/>
      <c r="K1416" s="49"/>
      <c r="L1416" s="47"/>
      <c r="M1416" s="50"/>
      <c r="P1416" s="49"/>
      <c r="Q1416" s="49"/>
      <c r="R1416" s="49"/>
      <c r="S1416" s="50"/>
      <c r="T1416" s="47"/>
      <c r="U1416" s="50"/>
      <c r="X1416" s="49"/>
      <c r="Y1416" s="49"/>
      <c r="Z1416" s="49"/>
      <c r="AA1416" s="50"/>
      <c r="AB1416" s="47"/>
      <c r="AC1416" s="50"/>
      <c r="AF1416" s="49"/>
      <c r="AG1416" s="49"/>
      <c r="AH1416" s="49"/>
      <c r="AI1416" s="50"/>
      <c r="AJ1416" s="47"/>
      <c r="AK1416" s="50"/>
      <c r="AN1416" s="49"/>
      <c r="AO1416" s="49"/>
      <c r="AP1416" s="49"/>
      <c r="AQ1416" s="50"/>
      <c r="AR1416" s="47"/>
      <c r="AS1416" s="50"/>
      <c r="AV1416" s="49"/>
      <c r="AW1416" s="49"/>
      <c r="AX1416" s="49"/>
      <c r="AY1416" s="50"/>
      <c r="AZ1416" s="47"/>
      <c r="BA1416" s="50"/>
      <c r="BD1416" s="49"/>
      <c r="BE1416" s="49"/>
      <c r="BF1416" s="49"/>
      <c r="BG1416" s="50"/>
      <c r="BH1416" s="47"/>
      <c r="BI1416" s="50"/>
      <c r="BL1416" s="49"/>
      <c r="BM1416" s="49"/>
      <c r="BN1416" s="49"/>
      <c r="BO1416" s="50"/>
      <c r="BP1416" s="47"/>
      <c r="BQ1416" s="50"/>
      <c r="BT1416" s="49"/>
      <c r="BU1416" s="49"/>
      <c r="BV1416" s="49"/>
      <c r="BW1416" s="50"/>
      <c r="BX1416" s="47"/>
      <c r="BY1416" s="50"/>
      <c r="CB1416" s="49"/>
      <c r="CC1416" s="49"/>
      <c r="CD1416" s="49"/>
      <c r="CE1416" s="50"/>
      <c r="CF1416" s="47"/>
      <c r="CG1416" s="50"/>
      <c r="CJ1416" s="49"/>
      <c r="CK1416" s="49"/>
      <c r="CL1416" s="49"/>
      <c r="CM1416" s="50"/>
      <c r="CN1416" s="47"/>
      <c r="CO1416" s="50"/>
      <c r="CR1416" s="49"/>
      <c r="CS1416" s="49"/>
      <c r="CT1416" s="49"/>
      <c r="CU1416" s="50"/>
      <c r="CV1416" s="47"/>
      <c r="CW1416" s="50"/>
      <c r="CZ1416" s="49"/>
      <c r="DA1416" s="49"/>
      <c r="DB1416" s="49"/>
      <c r="DC1416" s="50"/>
      <c r="DD1416" s="47"/>
      <c r="DE1416" s="50"/>
      <c r="DH1416" s="49"/>
      <c r="DI1416" s="49"/>
      <c r="DJ1416" s="49"/>
      <c r="DK1416" s="50"/>
      <c r="DL1416" s="47"/>
      <c r="DM1416" s="50"/>
      <c r="DP1416" s="49"/>
      <c r="DQ1416" s="49"/>
      <c r="DR1416" s="49"/>
      <c r="DS1416" s="50"/>
      <c r="DT1416" s="47"/>
      <c r="DU1416" s="50"/>
      <c r="DX1416" s="49"/>
      <c r="DY1416" s="49"/>
      <c r="DZ1416" s="49"/>
      <c r="EA1416" s="50"/>
      <c r="EB1416" s="47"/>
      <c r="EC1416" s="50"/>
      <c r="EF1416" s="49"/>
      <c r="EG1416" s="49"/>
      <c r="EH1416" s="49"/>
      <c r="EI1416" s="50"/>
      <c r="EJ1416" s="47"/>
      <c r="EK1416" s="50"/>
      <c r="EN1416" s="49"/>
      <c r="EO1416" s="49"/>
      <c r="EP1416" s="49"/>
      <c r="EQ1416" s="50"/>
      <c r="ER1416" s="47"/>
      <c r="ES1416" s="50"/>
      <c r="EV1416" s="49"/>
      <c r="EW1416" s="49"/>
      <c r="EX1416" s="49"/>
      <c r="EY1416" s="50"/>
      <c r="EZ1416" s="47"/>
      <c r="FA1416" s="50"/>
      <c r="FD1416" s="49"/>
      <c r="FE1416" s="49"/>
      <c r="FF1416" s="49"/>
      <c r="FG1416" s="50"/>
      <c r="FH1416" s="47"/>
      <c r="FI1416" s="50"/>
      <c r="FL1416" s="49"/>
      <c r="FM1416" s="49"/>
      <c r="FN1416" s="49"/>
      <c r="FO1416" s="50"/>
      <c r="FP1416" s="47"/>
      <c r="FQ1416" s="50"/>
      <c r="FT1416" s="49"/>
      <c r="FU1416" s="49"/>
      <c r="FV1416" s="49"/>
      <c r="FW1416" s="50"/>
      <c r="FX1416" s="47"/>
      <c r="FY1416" s="50"/>
      <c r="GB1416" s="49"/>
      <c r="GC1416" s="49"/>
      <c r="GD1416" s="49"/>
      <c r="GE1416" s="50"/>
      <c r="GF1416" s="47"/>
      <c r="GG1416" s="50"/>
      <c r="GJ1416" s="49"/>
      <c r="GK1416" s="49"/>
      <c r="GL1416" s="49"/>
      <c r="GM1416" s="50"/>
      <c r="GN1416" s="47"/>
      <c r="GO1416" s="50"/>
      <c r="GR1416" s="49"/>
      <c r="GS1416" s="49"/>
      <c r="GT1416" s="49"/>
      <c r="GU1416" s="50"/>
      <c r="GV1416" s="47"/>
      <c r="GW1416" s="50"/>
      <c r="GZ1416" s="49"/>
      <c r="HA1416" s="49"/>
      <c r="HB1416" s="49"/>
      <c r="HC1416" s="50"/>
      <c r="HD1416" s="47"/>
      <c r="HE1416" s="50"/>
      <c r="HH1416" s="49"/>
      <c r="HI1416" s="49"/>
      <c r="HJ1416" s="49"/>
      <c r="HK1416" s="50"/>
      <c r="HL1416" s="47"/>
      <c r="HM1416" s="50"/>
      <c r="HP1416" s="49"/>
      <c r="HQ1416" s="49"/>
      <c r="HR1416" s="49"/>
      <c r="HS1416" s="50"/>
      <c r="HT1416" s="47"/>
      <c r="HU1416" s="50"/>
      <c r="HX1416" s="49"/>
      <c r="HY1416" s="49"/>
      <c r="HZ1416" s="49"/>
      <c r="IA1416" s="50"/>
      <c r="IB1416" s="47"/>
      <c r="IC1416" s="50"/>
      <c r="IF1416" s="49"/>
      <c r="IG1416" s="49"/>
      <c r="IH1416" s="49"/>
      <c r="II1416" s="50"/>
      <c r="IJ1416" s="47"/>
      <c r="IK1416" s="50"/>
      <c r="IN1416" s="49"/>
      <c r="IO1416" s="49"/>
      <c r="IP1416" s="49"/>
      <c r="IQ1416" s="50"/>
    </row>
    <row r="1417" spans="1:251" s="48" customFormat="1">
      <c r="A1417" s="43">
        <v>798</v>
      </c>
      <c r="B1417" s="44">
        <v>100000377536</v>
      </c>
      <c r="C1417" s="43">
        <v>0</v>
      </c>
      <c r="D1417" s="45" t="s">
        <v>314</v>
      </c>
      <c r="E1417" s="45" t="s">
        <v>319</v>
      </c>
      <c r="F1417" s="46">
        <v>17500</v>
      </c>
      <c r="G1417" s="46">
        <v>-3176.37</v>
      </c>
      <c r="H1417" s="46">
        <v>14323.63</v>
      </c>
      <c r="I1417" s="47"/>
      <c r="K1417" s="49"/>
      <c r="L1417" s="47"/>
      <c r="M1417" s="50"/>
      <c r="P1417" s="49"/>
      <c r="Q1417" s="49"/>
      <c r="R1417" s="49"/>
      <c r="S1417" s="50"/>
      <c r="T1417" s="47"/>
      <c r="U1417" s="50"/>
      <c r="X1417" s="49"/>
      <c r="Y1417" s="49"/>
      <c r="Z1417" s="49"/>
      <c r="AA1417" s="50"/>
      <c r="AB1417" s="47"/>
      <c r="AC1417" s="50"/>
      <c r="AF1417" s="49"/>
      <c r="AG1417" s="49"/>
      <c r="AH1417" s="49"/>
      <c r="AI1417" s="50"/>
      <c r="AJ1417" s="47"/>
      <c r="AK1417" s="50"/>
      <c r="AN1417" s="49"/>
      <c r="AO1417" s="49"/>
      <c r="AP1417" s="49"/>
      <c r="AQ1417" s="50"/>
      <c r="AR1417" s="47"/>
      <c r="AS1417" s="50"/>
      <c r="AV1417" s="49"/>
      <c r="AW1417" s="49"/>
      <c r="AX1417" s="49"/>
      <c r="AY1417" s="50"/>
      <c r="AZ1417" s="47"/>
      <c r="BA1417" s="50"/>
      <c r="BD1417" s="49"/>
      <c r="BE1417" s="49"/>
      <c r="BF1417" s="49"/>
      <c r="BG1417" s="50"/>
      <c r="BH1417" s="47"/>
      <c r="BI1417" s="50"/>
      <c r="BL1417" s="49"/>
      <c r="BM1417" s="49"/>
      <c r="BN1417" s="49"/>
      <c r="BO1417" s="50"/>
      <c r="BP1417" s="47"/>
      <c r="BQ1417" s="50"/>
      <c r="BT1417" s="49"/>
      <c r="BU1417" s="49"/>
      <c r="BV1417" s="49"/>
      <c r="BW1417" s="50"/>
      <c r="BX1417" s="47"/>
      <c r="BY1417" s="50"/>
      <c r="CB1417" s="49"/>
      <c r="CC1417" s="49"/>
      <c r="CD1417" s="49"/>
      <c r="CE1417" s="50"/>
      <c r="CF1417" s="47"/>
      <c r="CG1417" s="50"/>
      <c r="CJ1417" s="49"/>
      <c r="CK1417" s="49"/>
      <c r="CL1417" s="49"/>
      <c r="CM1417" s="50"/>
      <c r="CN1417" s="47"/>
      <c r="CO1417" s="50"/>
      <c r="CR1417" s="49"/>
      <c r="CS1417" s="49"/>
      <c r="CT1417" s="49"/>
      <c r="CU1417" s="50"/>
      <c r="CV1417" s="47"/>
      <c r="CW1417" s="50"/>
      <c r="CZ1417" s="49"/>
      <c r="DA1417" s="49"/>
      <c r="DB1417" s="49"/>
      <c r="DC1417" s="50"/>
      <c r="DD1417" s="47"/>
      <c r="DE1417" s="50"/>
      <c r="DH1417" s="49"/>
      <c r="DI1417" s="49"/>
      <c r="DJ1417" s="49"/>
      <c r="DK1417" s="50"/>
      <c r="DL1417" s="47"/>
      <c r="DM1417" s="50"/>
      <c r="DP1417" s="49"/>
      <c r="DQ1417" s="49"/>
      <c r="DR1417" s="49"/>
      <c r="DS1417" s="50"/>
      <c r="DT1417" s="47"/>
      <c r="DU1417" s="50"/>
      <c r="DX1417" s="49"/>
      <c r="DY1417" s="49"/>
      <c r="DZ1417" s="49"/>
      <c r="EA1417" s="50"/>
      <c r="EB1417" s="47"/>
      <c r="EC1417" s="50"/>
      <c r="EF1417" s="49"/>
      <c r="EG1417" s="49"/>
      <c r="EH1417" s="49"/>
      <c r="EI1417" s="50"/>
      <c r="EJ1417" s="47"/>
      <c r="EK1417" s="50"/>
      <c r="EN1417" s="49"/>
      <c r="EO1417" s="49"/>
      <c r="EP1417" s="49"/>
      <c r="EQ1417" s="50"/>
      <c r="ER1417" s="47"/>
      <c r="ES1417" s="50"/>
      <c r="EV1417" s="49"/>
      <c r="EW1417" s="49"/>
      <c r="EX1417" s="49"/>
      <c r="EY1417" s="50"/>
      <c r="EZ1417" s="47"/>
      <c r="FA1417" s="50"/>
      <c r="FD1417" s="49"/>
      <c r="FE1417" s="49"/>
      <c r="FF1417" s="49"/>
      <c r="FG1417" s="50"/>
      <c r="FH1417" s="47"/>
      <c r="FI1417" s="50"/>
      <c r="FL1417" s="49"/>
      <c r="FM1417" s="49"/>
      <c r="FN1417" s="49"/>
      <c r="FO1417" s="50"/>
      <c r="FP1417" s="47"/>
      <c r="FQ1417" s="50"/>
      <c r="FT1417" s="49"/>
      <c r="FU1417" s="49"/>
      <c r="FV1417" s="49"/>
      <c r="FW1417" s="50"/>
      <c r="FX1417" s="47"/>
      <c r="FY1417" s="50"/>
      <c r="GB1417" s="49"/>
      <c r="GC1417" s="49"/>
      <c r="GD1417" s="49"/>
      <c r="GE1417" s="50"/>
      <c r="GF1417" s="47"/>
      <c r="GG1417" s="50"/>
      <c r="GJ1417" s="49"/>
      <c r="GK1417" s="49"/>
      <c r="GL1417" s="49"/>
      <c r="GM1417" s="50"/>
      <c r="GN1417" s="47"/>
      <c r="GO1417" s="50"/>
      <c r="GR1417" s="49"/>
      <c r="GS1417" s="49"/>
      <c r="GT1417" s="49"/>
      <c r="GU1417" s="50"/>
      <c r="GV1417" s="47"/>
      <c r="GW1417" s="50"/>
      <c r="GZ1417" s="49"/>
      <c r="HA1417" s="49"/>
      <c r="HB1417" s="49"/>
      <c r="HC1417" s="50"/>
      <c r="HD1417" s="47"/>
      <c r="HE1417" s="50"/>
      <c r="HH1417" s="49"/>
      <c r="HI1417" s="49"/>
      <c r="HJ1417" s="49"/>
      <c r="HK1417" s="50"/>
      <c r="HL1417" s="47"/>
      <c r="HM1417" s="50"/>
      <c r="HP1417" s="49"/>
      <c r="HQ1417" s="49"/>
      <c r="HR1417" s="49"/>
      <c r="HS1417" s="50"/>
      <c r="HT1417" s="47"/>
      <c r="HU1417" s="50"/>
      <c r="HX1417" s="49"/>
      <c r="HY1417" s="49"/>
      <c r="HZ1417" s="49"/>
      <c r="IA1417" s="50"/>
      <c r="IB1417" s="47"/>
      <c r="IC1417" s="50"/>
      <c r="IF1417" s="49"/>
      <c r="IG1417" s="49"/>
      <c r="IH1417" s="49"/>
      <c r="II1417" s="50"/>
      <c r="IJ1417" s="47"/>
      <c r="IK1417" s="50"/>
      <c r="IN1417" s="49"/>
      <c r="IO1417" s="49"/>
      <c r="IP1417" s="49"/>
      <c r="IQ1417" s="50"/>
    </row>
    <row r="1418" spans="1:251" s="48" customFormat="1">
      <c r="A1418" s="43">
        <v>799</v>
      </c>
      <c r="B1418" s="44">
        <v>100000377537</v>
      </c>
      <c r="C1418" s="43">
        <v>0</v>
      </c>
      <c r="D1418" s="45" t="s">
        <v>314</v>
      </c>
      <c r="E1418" s="45" t="s">
        <v>319</v>
      </c>
      <c r="F1418" s="46">
        <v>17500</v>
      </c>
      <c r="G1418" s="46">
        <v>-3176.37</v>
      </c>
      <c r="H1418" s="46">
        <v>14323.63</v>
      </c>
      <c r="I1418" s="47"/>
      <c r="K1418" s="49"/>
      <c r="L1418" s="47"/>
      <c r="M1418" s="50"/>
      <c r="P1418" s="49"/>
      <c r="Q1418" s="49"/>
      <c r="R1418" s="49"/>
      <c r="S1418" s="50"/>
      <c r="T1418" s="47"/>
      <c r="U1418" s="50"/>
      <c r="X1418" s="49"/>
      <c r="Y1418" s="49"/>
      <c r="Z1418" s="49"/>
      <c r="AA1418" s="50"/>
      <c r="AB1418" s="47"/>
      <c r="AC1418" s="50"/>
      <c r="AF1418" s="49"/>
      <c r="AG1418" s="49"/>
      <c r="AH1418" s="49"/>
      <c r="AI1418" s="50"/>
      <c r="AJ1418" s="47"/>
      <c r="AK1418" s="50"/>
      <c r="AN1418" s="49"/>
      <c r="AO1418" s="49"/>
      <c r="AP1418" s="49"/>
      <c r="AQ1418" s="50"/>
      <c r="AR1418" s="47"/>
      <c r="AS1418" s="50"/>
      <c r="AV1418" s="49"/>
      <c r="AW1418" s="49"/>
      <c r="AX1418" s="49"/>
      <c r="AY1418" s="50"/>
      <c r="AZ1418" s="47"/>
      <c r="BA1418" s="50"/>
      <c r="BD1418" s="49"/>
      <c r="BE1418" s="49"/>
      <c r="BF1418" s="49"/>
      <c r="BG1418" s="50"/>
      <c r="BH1418" s="47"/>
      <c r="BI1418" s="50"/>
      <c r="BL1418" s="49"/>
      <c r="BM1418" s="49"/>
      <c r="BN1418" s="49"/>
      <c r="BO1418" s="50"/>
      <c r="BP1418" s="47"/>
      <c r="BQ1418" s="50"/>
      <c r="BT1418" s="49"/>
      <c r="BU1418" s="49"/>
      <c r="BV1418" s="49"/>
      <c r="BW1418" s="50"/>
      <c r="BX1418" s="47"/>
      <c r="BY1418" s="50"/>
      <c r="CB1418" s="49"/>
      <c r="CC1418" s="49"/>
      <c r="CD1418" s="49"/>
      <c r="CE1418" s="50"/>
      <c r="CF1418" s="47"/>
      <c r="CG1418" s="50"/>
      <c r="CJ1418" s="49"/>
      <c r="CK1418" s="49"/>
      <c r="CL1418" s="49"/>
      <c r="CM1418" s="50"/>
      <c r="CN1418" s="47"/>
      <c r="CO1418" s="50"/>
      <c r="CR1418" s="49"/>
      <c r="CS1418" s="49"/>
      <c r="CT1418" s="49"/>
      <c r="CU1418" s="50"/>
      <c r="CV1418" s="47"/>
      <c r="CW1418" s="50"/>
      <c r="CZ1418" s="49"/>
      <c r="DA1418" s="49"/>
      <c r="DB1418" s="49"/>
      <c r="DC1418" s="50"/>
      <c r="DD1418" s="47"/>
      <c r="DE1418" s="50"/>
      <c r="DH1418" s="49"/>
      <c r="DI1418" s="49"/>
      <c r="DJ1418" s="49"/>
      <c r="DK1418" s="50"/>
      <c r="DL1418" s="47"/>
      <c r="DM1418" s="50"/>
      <c r="DP1418" s="49"/>
      <c r="DQ1418" s="49"/>
      <c r="DR1418" s="49"/>
      <c r="DS1418" s="50"/>
      <c r="DT1418" s="47"/>
      <c r="DU1418" s="50"/>
      <c r="DX1418" s="49"/>
      <c r="DY1418" s="49"/>
      <c r="DZ1418" s="49"/>
      <c r="EA1418" s="50"/>
      <c r="EB1418" s="47"/>
      <c r="EC1418" s="50"/>
      <c r="EF1418" s="49"/>
      <c r="EG1418" s="49"/>
      <c r="EH1418" s="49"/>
      <c r="EI1418" s="50"/>
      <c r="EJ1418" s="47"/>
      <c r="EK1418" s="50"/>
      <c r="EN1418" s="49"/>
      <c r="EO1418" s="49"/>
      <c r="EP1418" s="49"/>
      <c r="EQ1418" s="50"/>
      <c r="ER1418" s="47"/>
      <c r="ES1418" s="50"/>
      <c r="EV1418" s="49"/>
      <c r="EW1418" s="49"/>
      <c r="EX1418" s="49"/>
      <c r="EY1418" s="50"/>
      <c r="EZ1418" s="47"/>
      <c r="FA1418" s="50"/>
      <c r="FD1418" s="49"/>
      <c r="FE1418" s="49"/>
      <c r="FF1418" s="49"/>
      <c r="FG1418" s="50"/>
      <c r="FH1418" s="47"/>
      <c r="FI1418" s="50"/>
      <c r="FL1418" s="49"/>
      <c r="FM1418" s="49"/>
      <c r="FN1418" s="49"/>
      <c r="FO1418" s="50"/>
      <c r="FP1418" s="47"/>
      <c r="FQ1418" s="50"/>
      <c r="FT1418" s="49"/>
      <c r="FU1418" s="49"/>
      <c r="FV1418" s="49"/>
      <c r="FW1418" s="50"/>
      <c r="FX1418" s="47"/>
      <c r="FY1418" s="50"/>
      <c r="GB1418" s="49"/>
      <c r="GC1418" s="49"/>
      <c r="GD1418" s="49"/>
      <c r="GE1418" s="50"/>
      <c r="GF1418" s="47"/>
      <c r="GG1418" s="50"/>
      <c r="GJ1418" s="49"/>
      <c r="GK1418" s="49"/>
      <c r="GL1418" s="49"/>
      <c r="GM1418" s="50"/>
      <c r="GN1418" s="47"/>
      <c r="GO1418" s="50"/>
      <c r="GR1418" s="49"/>
      <c r="GS1418" s="49"/>
      <c r="GT1418" s="49"/>
      <c r="GU1418" s="50"/>
      <c r="GV1418" s="47"/>
      <c r="GW1418" s="50"/>
      <c r="GZ1418" s="49"/>
      <c r="HA1418" s="49"/>
      <c r="HB1418" s="49"/>
      <c r="HC1418" s="50"/>
      <c r="HD1418" s="47"/>
      <c r="HE1418" s="50"/>
      <c r="HH1418" s="49"/>
      <c r="HI1418" s="49"/>
      <c r="HJ1418" s="49"/>
      <c r="HK1418" s="50"/>
      <c r="HL1418" s="47"/>
      <c r="HM1418" s="50"/>
      <c r="HP1418" s="49"/>
      <c r="HQ1418" s="49"/>
      <c r="HR1418" s="49"/>
      <c r="HS1418" s="50"/>
      <c r="HT1418" s="47"/>
      <c r="HU1418" s="50"/>
      <c r="HX1418" s="49"/>
      <c r="HY1418" s="49"/>
      <c r="HZ1418" s="49"/>
      <c r="IA1418" s="50"/>
      <c r="IB1418" s="47"/>
      <c r="IC1418" s="50"/>
      <c r="IF1418" s="49"/>
      <c r="IG1418" s="49"/>
      <c r="IH1418" s="49"/>
      <c r="II1418" s="50"/>
      <c r="IJ1418" s="47"/>
      <c r="IK1418" s="50"/>
      <c r="IN1418" s="49"/>
      <c r="IO1418" s="49"/>
      <c r="IP1418" s="49"/>
      <c r="IQ1418" s="50"/>
    </row>
    <row r="1419" spans="1:251" s="48" customFormat="1">
      <c r="A1419" s="43">
        <v>800</v>
      </c>
      <c r="B1419" s="44">
        <v>100000377538</v>
      </c>
      <c r="C1419" s="43">
        <v>0</v>
      </c>
      <c r="D1419" s="45" t="s">
        <v>314</v>
      </c>
      <c r="E1419" s="45" t="s">
        <v>319</v>
      </c>
      <c r="F1419" s="46">
        <v>17500</v>
      </c>
      <c r="G1419" s="46">
        <v>-3176.37</v>
      </c>
      <c r="H1419" s="46">
        <v>14323.63</v>
      </c>
      <c r="I1419" s="47"/>
      <c r="K1419" s="49"/>
      <c r="L1419" s="47"/>
      <c r="M1419" s="50"/>
      <c r="P1419" s="49"/>
      <c r="Q1419" s="49"/>
      <c r="R1419" s="49"/>
      <c r="S1419" s="50"/>
      <c r="T1419" s="47"/>
      <c r="U1419" s="50"/>
      <c r="X1419" s="49"/>
      <c r="Y1419" s="49"/>
      <c r="Z1419" s="49"/>
      <c r="AA1419" s="50"/>
      <c r="AB1419" s="47"/>
      <c r="AC1419" s="50"/>
      <c r="AF1419" s="49"/>
      <c r="AG1419" s="49"/>
      <c r="AH1419" s="49"/>
      <c r="AI1419" s="50"/>
      <c r="AJ1419" s="47"/>
      <c r="AK1419" s="50"/>
      <c r="AN1419" s="49"/>
      <c r="AO1419" s="49"/>
      <c r="AP1419" s="49"/>
      <c r="AQ1419" s="50"/>
      <c r="AR1419" s="47"/>
      <c r="AS1419" s="50"/>
      <c r="AV1419" s="49"/>
      <c r="AW1419" s="49"/>
      <c r="AX1419" s="49"/>
      <c r="AY1419" s="50"/>
      <c r="AZ1419" s="47"/>
      <c r="BA1419" s="50"/>
      <c r="BD1419" s="49"/>
      <c r="BE1419" s="49"/>
      <c r="BF1419" s="49"/>
      <c r="BG1419" s="50"/>
      <c r="BH1419" s="47"/>
      <c r="BI1419" s="50"/>
      <c r="BL1419" s="49"/>
      <c r="BM1419" s="49"/>
      <c r="BN1419" s="49"/>
      <c r="BO1419" s="50"/>
      <c r="BP1419" s="47"/>
      <c r="BQ1419" s="50"/>
      <c r="BT1419" s="49"/>
      <c r="BU1419" s="49"/>
      <c r="BV1419" s="49"/>
      <c r="BW1419" s="50"/>
      <c r="BX1419" s="47"/>
      <c r="BY1419" s="50"/>
      <c r="CB1419" s="49"/>
      <c r="CC1419" s="49"/>
      <c r="CD1419" s="49"/>
      <c r="CE1419" s="50"/>
      <c r="CF1419" s="47"/>
      <c r="CG1419" s="50"/>
      <c r="CJ1419" s="49"/>
      <c r="CK1419" s="49"/>
      <c r="CL1419" s="49"/>
      <c r="CM1419" s="50"/>
      <c r="CN1419" s="47"/>
      <c r="CO1419" s="50"/>
      <c r="CR1419" s="49"/>
      <c r="CS1419" s="49"/>
      <c r="CT1419" s="49"/>
      <c r="CU1419" s="50"/>
      <c r="CV1419" s="47"/>
      <c r="CW1419" s="50"/>
      <c r="CZ1419" s="49"/>
      <c r="DA1419" s="49"/>
      <c r="DB1419" s="49"/>
      <c r="DC1419" s="50"/>
      <c r="DD1419" s="47"/>
      <c r="DE1419" s="50"/>
      <c r="DH1419" s="49"/>
      <c r="DI1419" s="49"/>
      <c r="DJ1419" s="49"/>
      <c r="DK1419" s="50"/>
      <c r="DL1419" s="47"/>
      <c r="DM1419" s="50"/>
      <c r="DP1419" s="49"/>
      <c r="DQ1419" s="49"/>
      <c r="DR1419" s="49"/>
      <c r="DS1419" s="50"/>
      <c r="DT1419" s="47"/>
      <c r="DU1419" s="50"/>
      <c r="DX1419" s="49"/>
      <c r="DY1419" s="49"/>
      <c r="DZ1419" s="49"/>
      <c r="EA1419" s="50"/>
      <c r="EB1419" s="47"/>
      <c r="EC1419" s="50"/>
      <c r="EF1419" s="49"/>
      <c r="EG1419" s="49"/>
      <c r="EH1419" s="49"/>
      <c r="EI1419" s="50"/>
      <c r="EJ1419" s="47"/>
      <c r="EK1419" s="50"/>
      <c r="EN1419" s="49"/>
      <c r="EO1419" s="49"/>
      <c r="EP1419" s="49"/>
      <c r="EQ1419" s="50"/>
      <c r="ER1419" s="47"/>
      <c r="ES1419" s="50"/>
      <c r="EV1419" s="49"/>
      <c r="EW1419" s="49"/>
      <c r="EX1419" s="49"/>
      <c r="EY1419" s="50"/>
      <c r="EZ1419" s="47"/>
      <c r="FA1419" s="50"/>
      <c r="FD1419" s="49"/>
      <c r="FE1419" s="49"/>
      <c r="FF1419" s="49"/>
      <c r="FG1419" s="50"/>
      <c r="FH1419" s="47"/>
      <c r="FI1419" s="50"/>
      <c r="FL1419" s="49"/>
      <c r="FM1419" s="49"/>
      <c r="FN1419" s="49"/>
      <c r="FO1419" s="50"/>
      <c r="FP1419" s="47"/>
      <c r="FQ1419" s="50"/>
      <c r="FT1419" s="49"/>
      <c r="FU1419" s="49"/>
      <c r="FV1419" s="49"/>
      <c r="FW1419" s="50"/>
      <c r="FX1419" s="47"/>
      <c r="FY1419" s="50"/>
      <c r="GB1419" s="49"/>
      <c r="GC1419" s="49"/>
      <c r="GD1419" s="49"/>
      <c r="GE1419" s="50"/>
      <c r="GF1419" s="47"/>
      <c r="GG1419" s="50"/>
      <c r="GJ1419" s="49"/>
      <c r="GK1419" s="49"/>
      <c r="GL1419" s="49"/>
      <c r="GM1419" s="50"/>
      <c r="GN1419" s="47"/>
      <c r="GO1419" s="50"/>
      <c r="GR1419" s="49"/>
      <c r="GS1419" s="49"/>
      <c r="GT1419" s="49"/>
      <c r="GU1419" s="50"/>
      <c r="GV1419" s="47"/>
      <c r="GW1419" s="50"/>
      <c r="GZ1419" s="49"/>
      <c r="HA1419" s="49"/>
      <c r="HB1419" s="49"/>
      <c r="HC1419" s="50"/>
      <c r="HD1419" s="47"/>
      <c r="HE1419" s="50"/>
      <c r="HH1419" s="49"/>
      <c r="HI1419" s="49"/>
      <c r="HJ1419" s="49"/>
      <c r="HK1419" s="50"/>
      <c r="HL1419" s="47"/>
      <c r="HM1419" s="50"/>
      <c r="HP1419" s="49"/>
      <c r="HQ1419" s="49"/>
      <c r="HR1419" s="49"/>
      <c r="HS1419" s="50"/>
      <c r="HT1419" s="47"/>
      <c r="HU1419" s="50"/>
      <c r="HX1419" s="49"/>
      <c r="HY1419" s="49"/>
      <c r="HZ1419" s="49"/>
      <c r="IA1419" s="50"/>
      <c r="IB1419" s="47"/>
      <c r="IC1419" s="50"/>
      <c r="IF1419" s="49"/>
      <c r="IG1419" s="49"/>
      <c r="IH1419" s="49"/>
      <c r="II1419" s="50"/>
      <c r="IJ1419" s="47"/>
      <c r="IK1419" s="50"/>
      <c r="IN1419" s="49"/>
      <c r="IO1419" s="49"/>
      <c r="IP1419" s="49"/>
      <c r="IQ1419" s="50"/>
    </row>
    <row r="1420" spans="1:251" s="48" customFormat="1">
      <c r="A1420" s="43">
        <v>801</v>
      </c>
      <c r="B1420" s="44">
        <v>100000377539</v>
      </c>
      <c r="C1420" s="43">
        <v>0</v>
      </c>
      <c r="D1420" s="45" t="s">
        <v>314</v>
      </c>
      <c r="E1420" s="45" t="s">
        <v>319</v>
      </c>
      <c r="F1420" s="46">
        <v>17500</v>
      </c>
      <c r="G1420" s="46">
        <v>-3176.37</v>
      </c>
      <c r="H1420" s="46">
        <v>14323.63</v>
      </c>
      <c r="I1420" s="47"/>
      <c r="K1420" s="49"/>
      <c r="L1420" s="47"/>
      <c r="M1420" s="50"/>
      <c r="P1420" s="49"/>
      <c r="Q1420" s="49"/>
      <c r="R1420" s="49"/>
      <c r="S1420" s="50"/>
      <c r="T1420" s="47"/>
      <c r="U1420" s="50"/>
      <c r="X1420" s="49"/>
      <c r="Y1420" s="49"/>
      <c r="Z1420" s="49"/>
      <c r="AA1420" s="50"/>
      <c r="AB1420" s="47"/>
      <c r="AC1420" s="50"/>
      <c r="AF1420" s="49"/>
      <c r="AG1420" s="49"/>
      <c r="AH1420" s="49"/>
      <c r="AI1420" s="50"/>
      <c r="AJ1420" s="47"/>
      <c r="AK1420" s="50"/>
      <c r="AN1420" s="49"/>
      <c r="AO1420" s="49"/>
      <c r="AP1420" s="49"/>
      <c r="AQ1420" s="50"/>
      <c r="AR1420" s="47"/>
      <c r="AS1420" s="50"/>
      <c r="AV1420" s="49"/>
      <c r="AW1420" s="49"/>
      <c r="AX1420" s="49"/>
      <c r="AY1420" s="50"/>
      <c r="AZ1420" s="47"/>
      <c r="BA1420" s="50"/>
      <c r="BD1420" s="49"/>
      <c r="BE1420" s="49"/>
      <c r="BF1420" s="49"/>
      <c r="BG1420" s="50"/>
      <c r="BH1420" s="47"/>
      <c r="BI1420" s="50"/>
      <c r="BL1420" s="49"/>
      <c r="BM1420" s="49"/>
      <c r="BN1420" s="49"/>
      <c r="BO1420" s="50"/>
      <c r="BP1420" s="47"/>
      <c r="BQ1420" s="50"/>
      <c r="BT1420" s="49"/>
      <c r="BU1420" s="49"/>
      <c r="BV1420" s="49"/>
      <c r="BW1420" s="50"/>
      <c r="BX1420" s="47"/>
      <c r="BY1420" s="50"/>
      <c r="CB1420" s="49"/>
      <c r="CC1420" s="49"/>
      <c r="CD1420" s="49"/>
      <c r="CE1420" s="50"/>
      <c r="CF1420" s="47"/>
      <c r="CG1420" s="50"/>
      <c r="CJ1420" s="49"/>
      <c r="CK1420" s="49"/>
      <c r="CL1420" s="49"/>
      <c r="CM1420" s="50"/>
      <c r="CN1420" s="47"/>
      <c r="CO1420" s="50"/>
      <c r="CR1420" s="49"/>
      <c r="CS1420" s="49"/>
      <c r="CT1420" s="49"/>
      <c r="CU1420" s="50"/>
      <c r="CV1420" s="47"/>
      <c r="CW1420" s="50"/>
      <c r="CZ1420" s="49"/>
      <c r="DA1420" s="49"/>
      <c r="DB1420" s="49"/>
      <c r="DC1420" s="50"/>
      <c r="DD1420" s="47"/>
      <c r="DE1420" s="50"/>
      <c r="DH1420" s="49"/>
      <c r="DI1420" s="49"/>
      <c r="DJ1420" s="49"/>
      <c r="DK1420" s="50"/>
      <c r="DL1420" s="47"/>
      <c r="DM1420" s="50"/>
      <c r="DP1420" s="49"/>
      <c r="DQ1420" s="49"/>
      <c r="DR1420" s="49"/>
      <c r="DS1420" s="50"/>
      <c r="DT1420" s="47"/>
      <c r="DU1420" s="50"/>
      <c r="DX1420" s="49"/>
      <c r="DY1420" s="49"/>
      <c r="DZ1420" s="49"/>
      <c r="EA1420" s="50"/>
      <c r="EB1420" s="47"/>
      <c r="EC1420" s="50"/>
      <c r="EF1420" s="49"/>
      <c r="EG1420" s="49"/>
      <c r="EH1420" s="49"/>
      <c r="EI1420" s="50"/>
      <c r="EJ1420" s="47"/>
      <c r="EK1420" s="50"/>
      <c r="EN1420" s="49"/>
      <c r="EO1420" s="49"/>
      <c r="EP1420" s="49"/>
      <c r="EQ1420" s="50"/>
      <c r="ER1420" s="47"/>
      <c r="ES1420" s="50"/>
      <c r="EV1420" s="49"/>
      <c r="EW1420" s="49"/>
      <c r="EX1420" s="49"/>
      <c r="EY1420" s="50"/>
      <c r="EZ1420" s="47"/>
      <c r="FA1420" s="50"/>
      <c r="FD1420" s="49"/>
      <c r="FE1420" s="49"/>
      <c r="FF1420" s="49"/>
      <c r="FG1420" s="50"/>
      <c r="FH1420" s="47"/>
      <c r="FI1420" s="50"/>
      <c r="FL1420" s="49"/>
      <c r="FM1420" s="49"/>
      <c r="FN1420" s="49"/>
      <c r="FO1420" s="50"/>
      <c r="FP1420" s="47"/>
      <c r="FQ1420" s="50"/>
      <c r="FT1420" s="49"/>
      <c r="FU1420" s="49"/>
      <c r="FV1420" s="49"/>
      <c r="FW1420" s="50"/>
      <c r="FX1420" s="47"/>
      <c r="FY1420" s="50"/>
      <c r="GB1420" s="49"/>
      <c r="GC1420" s="49"/>
      <c r="GD1420" s="49"/>
      <c r="GE1420" s="50"/>
      <c r="GF1420" s="47"/>
      <c r="GG1420" s="50"/>
      <c r="GJ1420" s="49"/>
      <c r="GK1420" s="49"/>
      <c r="GL1420" s="49"/>
      <c r="GM1420" s="50"/>
      <c r="GN1420" s="47"/>
      <c r="GO1420" s="50"/>
      <c r="GR1420" s="49"/>
      <c r="GS1420" s="49"/>
      <c r="GT1420" s="49"/>
      <c r="GU1420" s="50"/>
      <c r="GV1420" s="47"/>
      <c r="GW1420" s="50"/>
      <c r="GZ1420" s="49"/>
      <c r="HA1420" s="49"/>
      <c r="HB1420" s="49"/>
      <c r="HC1420" s="50"/>
      <c r="HD1420" s="47"/>
      <c r="HE1420" s="50"/>
      <c r="HH1420" s="49"/>
      <c r="HI1420" s="49"/>
      <c r="HJ1420" s="49"/>
      <c r="HK1420" s="50"/>
      <c r="HL1420" s="47"/>
      <c r="HM1420" s="50"/>
      <c r="HP1420" s="49"/>
      <c r="HQ1420" s="49"/>
      <c r="HR1420" s="49"/>
      <c r="HS1420" s="50"/>
      <c r="HT1420" s="47"/>
      <c r="HU1420" s="50"/>
      <c r="HX1420" s="49"/>
      <c r="HY1420" s="49"/>
      <c r="HZ1420" s="49"/>
      <c r="IA1420" s="50"/>
      <c r="IB1420" s="47"/>
      <c r="IC1420" s="50"/>
      <c r="IF1420" s="49"/>
      <c r="IG1420" s="49"/>
      <c r="IH1420" s="49"/>
      <c r="II1420" s="50"/>
      <c r="IJ1420" s="47"/>
      <c r="IK1420" s="50"/>
      <c r="IN1420" s="49"/>
      <c r="IO1420" s="49"/>
      <c r="IP1420" s="49"/>
      <c r="IQ1420" s="50"/>
    </row>
    <row r="1421" spans="1:251" s="48" customFormat="1">
      <c r="A1421" s="43">
        <v>802</v>
      </c>
      <c r="B1421" s="44">
        <v>100000377540</v>
      </c>
      <c r="C1421" s="43">
        <v>0</v>
      </c>
      <c r="D1421" s="45" t="s">
        <v>314</v>
      </c>
      <c r="E1421" s="45" t="s">
        <v>319</v>
      </c>
      <c r="F1421" s="46">
        <v>17500</v>
      </c>
      <c r="G1421" s="46">
        <v>-3176.37</v>
      </c>
      <c r="H1421" s="46">
        <v>14323.63</v>
      </c>
      <c r="I1421" s="47"/>
      <c r="K1421" s="49"/>
      <c r="L1421" s="47"/>
      <c r="M1421" s="50"/>
      <c r="P1421" s="49"/>
      <c r="Q1421" s="49"/>
      <c r="R1421" s="49"/>
      <c r="S1421" s="50"/>
      <c r="T1421" s="47"/>
      <c r="U1421" s="50"/>
      <c r="X1421" s="49"/>
      <c r="Y1421" s="49"/>
      <c r="Z1421" s="49"/>
      <c r="AA1421" s="50"/>
      <c r="AB1421" s="47"/>
      <c r="AC1421" s="50"/>
      <c r="AF1421" s="49"/>
      <c r="AG1421" s="49"/>
      <c r="AH1421" s="49"/>
      <c r="AI1421" s="50"/>
      <c r="AJ1421" s="47"/>
      <c r="AK1421" s="50"/>
      <c r="AN1421" s="49"/>
      <c r="AO1421" s="49"/>
      <c r="AP1421" s="49"/>
      <c r="AQ1421" s="50"/>
      <c r="AR1421" s="47"/>
      <c r="AS1421" s="50"/>
      <c r="AV1421" s="49"/>
      <c r="AW1421" s="49"/>
      <c r="AX1421" s="49"/>
      <c r="AY1421" s="50"/>
      <c r="AZ1421" s="47"/>
      <c r="BA1421" s="50"/>
      <c r="BD1421" s="49"/>
      <c r="BE1421" s="49"/>
      <c r="BF1421" s="49"/>
      <c r="BG1421" s="50"/>
      <c r="BH1421" s="47"/>
      <c r="BI1421" s="50"/>
      <c r="BL1421" s="49"/>
      <c r="BM1421" s="49"/>
      <c r="BN1421" s="49"/>
      <c r="BO1421" s="50"/>
      <c r="BP1421" s="47"/>
      <c r="BQ1421" s="50"/>
      <c r="BT1421" s="49"/>
      <c r="BU1421" s="49"/>
      <c r="BV1421" s="49"/>
      <c r="BW1421" s="50"/>
      <c r="BX1421" s="47"/>
      <c r="BY1421" s="50"/>
      <c r="CB1421" s="49"/>
      <c r="CC1421" s="49"/>
      <c r="CD1421" s="49"/>
      <c r="CE1421" s="50"/>
      <c r="CF1421" s="47"/>
      <c r="CG1421" s="50"/>
      <c r="CJ1421" s="49"/>
      <c r="CK1421" s="49"/>
      <c r="CL1421" s="49"/>
      <c r="CM1421" s="50"/>
      <c r="CN1421" s="47"/>
      <c r="CO1421" s="50"/>
      <c r="CR1421" s="49"/>
      <c r="CS1421" s="49"/>
      <c r="CT1421" s="49"/>
      <c r="CU1421" s="50"/>
      <c r="CV1421" s="47"/>
      <c r="CW1421" s="50"/>
      <c r="CZ1421" s="49"/>
      <c r="DA1421" s="49"/>
      <c r="DB1421" s="49"/>
      <c r="DC1421" s="50"/>
      <c r="DD1421" s="47"/>
      <c r="DE1421" s="50"/>
      <c r="DH1421" s="49"/>
      <c r="DI1421" s="49"/>
      <c r="DJ1421" s="49"/>
      <c r="DK1421" s="50"/>
      <c r="DL1421" s="47"/>
      <c r="DM1421" s="50"/>
      <c r="DP1421" s="49"/>
      <c r="DQ1421" s="49"/>
      <c r="DR1421" s="49"/>
      <c r="DS1421" s="50"/>
      <c r="DT1421" s="47"/>
      <c r="DU1421" s="50"/>
      <c r="DX1421" s="49"/>
      <c r="DY1421" s="49"/>
      <c r="DZ1421" s="49"/>
      <c r="EA1421" s="50"/>
      <c r="EB1421" s="47"/>
      <c r="EC1421" s="50"/>
      <c r="EF1421" s="49"/>
      <c r="EG1421" s="49"/>
      <c r="EH1421" s="49"/>
      <c r="EI1421" s="50"/>
      <c r="EJ1421" s="47"/>
      <c r="EK1421" s="50"/>
      <c r="EN1421" s="49"/>
      <c r="EO1421" s="49"/>
      <c r="EP1421" s="49"/>
      <c r="EQ1421" s="50"/>
      <c r="ER1421" s="47"/>
      <c r="ES1421" s="50"/>
      <c r="EV1421" s="49"/>
      <c r="EW1421" s="49"/>
      <c r="EX1421" s="49"/>
      <c r="EY1421" s="50"/>
      <c r="EZ1421" s="47"/>
      <c r="FA1421" s="50"/>
      <c r="FD1421" s="49"/>
      <c r="FE1421" s="49"/>
      <c r="FF1421" s="49"/>
      <c r="FG1421" s="50"/>
      <c r="FH1421" s="47"/>
      <c r="FI1421" s="50"/>
      <c r="FL1421" s="49"/>
      <c r="FM1421" s="49"/>
      <c r="FN1421" s="49"/>
      <c r="FO1421" s="50"/>
      <c r="FP1421" s="47"/>
      <c r="FQ1421" s="50"/>
      <c r="FT1421" s="49"/>
      <c r="FU1421" s="49"/>
      <c r="FV1421" s="49"/>
      <c r="FW1421" s="50"/>
      <c r="FX1421" s="47"/>
      <c r="FY1421" s="50"/>
      <c r="GB1421" s="49"/>
      <c r="GC1421" s="49"/>
      <c r="GD1421" s="49"/>
      <c r="GE1421" s="50"/>
      <c r="GF1421" s="47"/>
      <c r="GG1421" s="50"/>
      <c r="GJ1421" s="49"/>
      <c r="GK1421" s="49"/>
      <c r="GL1421" s="49"/>
      <c r="GM1421" s="50"/>
      <c r="GN1421" s="47"/>
      <c r="GO1421" s="50"/>
      <c r="GR1421" s="49"/>
      <c r="GS1421" s="49"/>
      <c r="GT1421" s="49"/>
      <c r="GU1421" s="50"/>
      <c r="GV1421" s="47"/>
      <c r="GW1421" s="50"/>
      <c r="GZ1421" s="49"/>
      <c r="HA1421" s="49"/>
      <c r="HB1421" s="49"/>
      <c r="HC1421" s="50"/>
      <c r="HD1421" s="47"/>
      <c r="HE1421" s="50"/>
      <c r="HH1421" s="49"/>
      <c r="HI1421" s="49"/>
      <c r="HJ1421" s="49"/>
      <c r="HK1421" s="50"/>
      <c r="HL1421" s="47"/>
      <c r="HM1421" s="50"/>
      <c r="HP1421" s="49"/>
      <c r="HQ1421" s="49"/>
      <c r="HR1421" s="49"/>
      <c r="HS1421" s="50"/>
      <c r="HT1421" s="47"/>
      <c r="HU1421" s="50"/>
      <c r="HX1421" s="49"/>
      <c r="HY1421" s="49"/>
      <c r="HZ1421" s="49"/>
      <c r="IA1421" s="50"/>
      <c r="IB1421" s="47"/>
      <c r="IC1421" s="50"/>
      <c r="IF1421" s="49"/>
      <c r="IG1421" s="49"/>
      <c r="IH1421" s="49"/>
      <c r="II1421" s="50"/>
      <c r="IJ1421" s="47"/>
      <c r="IK1421" s="50"/>
      <c r="IN1421" s="49"/>
      <c r="IO1421" s="49"/>
      <c r="IP1421" s="49"/>
      <c r="IQ1421" s="50"/>
    </row>
    <row r="1422" spans="1:251" s="48" customFormat="1">
      <c r="A1422" s="43">
        <v>803</v>
      </c>
      <c r="B1422" s="44">
        <v>100000377568</v>
      </c>
      <c r="C1422" s="43">
        <v>0</v>
      </c>
      <c r="D1422" s="45" t="s">
        <v>314</v>
      </c>
      <c r="E1422" s="45" t="s">
        <v>320</v>
      </c>
      <c r="F1422" s="46">
        <v>16000</v>
      </c>
      <c r="G1422" s="46">
        <v>-2904.11</v>
      </c>
      <c r="H1422" s="46">
        <v>13095.89</v>
      </c>
      <c r="I1422" s="47"/>
      <c r="K1422" s="49"/>
      <c r="L1422" s="47"/>
      <c r="M1422" s="50"/>
      <c r="P1422" s="49"/>
      <c r="Q1422" s="49"/>
      <c r="R1422" s="49"/>
      <c r="S1422" s="50"/>
      <c r="T1422" s="47"/>
      <c r="U1422" s="50"/>
      <c r="X1422" s="49"/>
      <c r="Y1422" s="49"/>
      <c r="Z1422" s="49"/>
      <c r="AA1422" s="50"/>
      <c r="AB1422" s="47"/>
      <c r="AC1422" s="50"/>
      <c r="AF1422" s="49"/>
      <c r="AG1422" s="49"/>
      <c r="AH1422" s="49"/>
      <c r="AI1422" s="50"/>
      <c r="AJ1422" s="47"/>
      <c r="AK1422" s="50"/>
      <c r="AN1422" s="49"/>
      <c r="AO1422" s="49"/>
      <c r="AP1422" s="49"/>
      <c r="AQ1422" s="50"/>
      <c r="AR1422" s="47"/>
      <c r="AS1422" s="50"/>
      <c r="AV1422" s="49"/>
      <c r="AW1422" s="49"/>
      <c r="AX1422" s="49"/>
      <c r="AY1422" s="50"/>
      <c r="AZ1422" s="47"/>
      <c r="BA1422" s="50"/>
      <c r="BD1422" s="49"/>
      <c r="BE1422" s="49"/>
      <c r="BF1422" s="49"/>
      <c r="BG1422" s="50"/>
      <c r="BH1422" s="47"/>
      <c r="BI1422" s="50"/>
      <c r="BL1422" s="49"/>
      <c r="BM1422" s="49"/>
      <c r="BN1422" s="49"/>
      <c r="BO1422" s="50"/>
      <c r="BP1422" s="47"/>
      <c r="BQ1422" s="50"/>
      <c r="BT1422" s="49"/>
      <c r="BU1422" s="49"/>
      <c r="BV1422" s="49"/>
      <c r="BW1422" s="50"/>
      <c r="BX1422" s="47"/>
      <c r="BY1422" s="50"/>
      <c r="CB1422" s="49"/>
      <c r="CC1422" s="49"/>
      <c r="CD1422" s="49"/>
      <c r="CE1422" s="50"/>
      <c r="CF1422" s="47"/>
      <c r="CG1422" s="50"/>
      <c r="CJ1422" s="49"/>
      <c r="CK1422" s="49"/>
      <c r="CL1422" s="49"/>
      <c r="CM1422" s="50"/>
      <c r="CN1422" s="47"/>
      <c r="CO1422" s="50"/>
      <c r="CR1422" s="49"/>
      <c r="CS1422" s="49"/>
      <c r="CT1422" s="49"/>
      <c r="CU1422" s="50"/>
      <c r="CV1422" s="47"/>
      <c r="CW1422" s="50"/>
      <c r="CZ1422" s="49"/>
      <c r="DA1422" s="49"/>
      <c r="DB1422" s="49"/>
      <c r="DC1422" s="50"/>
      <c r="DD1422" s="47"/>
      <c r="DE1422" s="50"/>
      <c r="DH1422" s="49"/>
      <c r="DI1422" s="49"/>
      <c r="DJ1422" s="49"/>
      <c r="DK1422" s="50"/>
      <c r="DL1422" s="47"/>
      <c r="DM1422" s="50"/>
      <c r="DP1422" s="49"/>
      <c r="DQ1422" s="49"/>
      <c r="DR1422" s="49"/>
      <c r="DS1422" s="50"/>
      <c r="DT1422" s="47"/>
      <c r="DU1422" s="50"/>
      <c r="DX1422" s="49"/>
      <c r="DY1422" s="49"/>
      <c r="DZ1422" s="49"/>
      <c r="EA1422" s="50"/>
      <c r="EB1422" s="47"/>
      <c r="EC1422" s="50"/>
      <c r="EF1422" s="49"/>
      <c r="EG1422" s="49"/>
      <c r="EH1422" s="49"/>
      <c r="EI1422" s="50"/>
      <c r="EJ1422" s="47"/>
      <c r="EK1422" s="50"/>
      <c r="EN1422" s="49"/>
      <c r="EO1422" s="49"/>
      <c r="EP1422" s="49"/>
      <c r="EQ1422" s="50"/>
      <c r="ER1422" s="47"/>
      <c r="ES1422" s="50"/>
      <c r="EV1422" s="49"/>
      <c r="EW1422" s="49"/>
      <c r="EX1422" s="49"/>
      <c r="EY1422" s="50"/>
      <c r="EZ1422" s="47"/>
      <c r="FA1422" s="50"/>
      <c r="FD1422" s="49"/>
      <c r="FE1422" s="49"/>
      <c r="FF1422" s="49"/>
      <c r="FG1422" s="50"/>
      <c r="FH1422" s="47"/>
      <c r="FI1422" s="50"/>
      <c r="FL1422" s="49"/>
      <c r="FM1422" s="49"/>
      <c r="FN1422" s="49"/>
      <c r="FO1422" s="50"/>
      <c r="FP1422" s="47"/>
      <c r="FQ1422" s="50"/>
      <c r="FT1422" s="49"/>
      <c r="FU1422" s="49"/>
      <c r="FV1422" s="49"/>
      <c r="FW1422" s="50"/>
      <c r="FX1422" s="47"/>
      <c r="FY1422" s="50"/>
      <c r="GB1422" s="49"/>
      <c r="GC1422" s="49"/>
      <c r="GD1422" s="49"/>
      <c r="GE1422" s="50"/>
      <c r="GF1422" s="47"/>
      <c r="GG1422" s="50"/>
      <c r="GJ1422" s="49"/>
      <c r="GK1422" s="49"/>
      <c r="GL1422" s="49"/>
      <c r="GM1422" s="50"/>
      <c r="GN1422" s="47"/>
      <c r="GO1422" s="50"/>
      <c r="GR1422" s="49"/>
      <c r="GS1422" s="49"/>
      <c r="GT1422" s="49"/>
      <c r="GU1422" s="50"/>
      <c r="GV1422" s="47"/>
      <c r="GW1422" s="50"/>
      <c r="GZ1422" s="49"/>
      <c r="HA1422" s="49"/>
      <c r="HB1422" s="49"/>
      <c r="HC1422" s="50"/>
      <c r="HD1422" s="47"/>
      <c r="HE1422" s="50"/>
      <c r="HH1422" s="49"/>
      <c r="HI1422" s="49"/>
      <c r="HJ1422" s="49"/>
      <c r="HK1422" s="50"/>
      <c r="HL1422" s="47"/>
      <c r="HM1422" s="50"/>
      <c r="HP1422" s="49"/>
      <c r="HQ1422" s="49"/>
      <c r="HR1422" s="49"/>
      <c r="HS1422" s="50"/>
      <c r="HT1422" s="47"/>
      <c r="HU1422" s="50"/>
      <c r="HX1422" s="49"/>
      <c r="HY1422" s="49"/>
      <c r="HZ1422" s="49"/>
      <c r="IA1422" s="50"/>
      <c r="IB1422" s="47"/>
      <c r="IC1422" s="50"/>
      <c r="IF1422" s="49"/>
      <c r="IG1422" s="49"/>
      <c r="IH1422" s="49"/>
      <c r="II1422" s="50"/>
      <c r="IJ1422" s="47"/>
      <c r="IK1422" s="50"/>
      <c r="IN1422" s="49"/>
      <c r="IO1422" s="49"/>
      <c r="IP1422" s="49"/>
      <c r="IQ1422" s="50"/>
    </row>
    <row r="1423" spans="1:251" s="48" customFormat="1">
      <c r="A1423" s="43">
        <v>804</v>
      </c>
      <c r="B1423" s="44">
        <v>100000377620</v>
      </c>
      <c r="C1423" s="43">
        <v>0</v>
      </c>
      <c r="D1423" s="45" t="s">
        <v>212</v>
      </c>
      <c r="E1423" s="45" t="s">
        <v>321</v>
      </c>
      <c r="F1423" s="46">
        <v>28350</v>
      </c>
      <c r="G1423" s="46">
        <v>-3835.02</v>
      </c>
      <c r="H1423" s="46">
        <v>24514.98</v>
      </c>
      <c r="I1423" s="47"/>
      <c r="K1423" s="49"/>
      <c r="L1423" s="47"/>
      <c r="M1423" s="50"/>
      <c r="P1423" s="49"/>
      <c r="Q1423" s="49"/>
      <c r="R1423" s="49"/>
      <c r="S1423" s="50"/>
      <c r="T1423" s="47"/>
      <c r="U1423" s="50"/>
      <c r="X1423" s="49"/>
      <c r="Y1423" s="49"/>
      <c r="Z1423" s="49"/>
      <c r="AA1423" s="50"/>
      <c r="AB1423" s="47"/>
      <c r="AC1423" s="50"/>
      <c r="AF1423" s="49"/>
      <c r="AG1423" s="49"/>
      <c r="AH1423" s="49"/>
      <c r="AI1423" s="50"/>
      <c r="AJ1423" s="47"/>
      <c r="AK1423" s="50"/>
      <c r="AN1423" s="49"/>
      <c r="AO1423" s="49"/>
      <c r="AP1423" s="49"/>
      <c r="AQ1423" s="50"/>
      <c r="AR1423" s="47"/>
      <c r="AS1423" s="50"/>
      <c r="AV1423" s="49"/>
      <c r="AW1423" s="49"/>
      <c r="AX1423" s="49"/>
      <c r="AY1423" s="50"/>
      <c r="AZ1423" s="47"/>
      <c r="BA1423" s="50"/>
      <c r="BD1423" s="49"/>
      <c r="BE1423" s="49"/>
      <c r="BF1423" s="49"/>
      <c r="BG1423" s="50"/>
      <c r="BH1423" s="47"/>
      <c r="BI1423" s="50"/>
      <c r="BL1423" s="49"/>
      <c r="BM1423" s="49"/>
      <c r="BN1423" s="49"/>
      <c r="BO1423" s="50"/>
      <c r="BP1423" s="47"/>
      <c r="BQ1423" s="50"/>
      <c r="BT1423" s="49"/>
      <c r="BU1423" s="49"/>
      <c r="BV1423" s="49"/>
      <c r="BW1423" s="50"/>
      <c r="BX1423" s="47"/>
      <c r="BY1423" s="50"/>
      <c r="CB1423" s="49"/>
      <c r="CC1423" s="49"/>
      <c r="CD1423" s="49"/>
      <c r="CE1423" s="50"/>
      <c r="CF1423" s="47"/>
      <c r="CG1423" s="50"/>
      <c r="CJ1423" s="49"/>
      <c r="CK1423" s="49"/>
      <c r="CL1423" s="49"/>
      <c r="CM1423" s="50"/>
      <c r="CN1423" s="47"/>
      <c r="CO1423" s="50"/>
      <c r="CR1423" s="49"/>
      <c r="CS1423" s="49"/>
      <c r="CT1423" s="49"/>
      <c r="CU1423" s="50"/>
      <c r="CV1423" s="47"/>
      <c r="CW1423" s="50"/>
      <c r="CZ1423" s="49"/>
      <c r="DA1423" s="49"/>
      <c r="DB1423" s="49"/>
      <c r="DC1423" s="50"/>
      <c r="DD1423" s="47"/>
      <c r="DE1423" s="50"/>
      <c r="DH1423" s="49"/>
      <c r="DI1423" s="49"/>
      <c r="DJ1423" s="49"/>
      <c r="DK1423" s="50"/>
      <c r="DL1423" s="47"/>
      <c r="DM1423" s="50"/>
      <c r="DP1423" s="49"/>
      <c r="DQ1423" s="49"/>
      <c r="DR1423" s="49"/>
      <c r="DS1423" s="50"/>
      <c r="DT1423" s="47"/>
      <c r="DU1423" s="50"/>
      <c r="DX1423" s="49"/>
      <c r="DY1423" s="49"/>
      <c r="DZ1423" s="49"/>
      <c r="EA1423" s="50"/>
      <c r="EB1423" s="47"/>
      <c r="EC1423" s="50"/>
      <c r="EF1423" s="49"/>
      <c r="EG1423" s="49"/>
      <c r="EH1423" s="49"/>
      <c r="EI1423" s="50"/>
      <c r="EJ1423" s="47"/>
      <c r="EK1423" s="50"/>
      <c r="EN1423" s="49"/>
      <c r="EO1423" s="49"/>
      <c r="EP1423" s="49"/>
      <c r="EQ1423" s="50"/>
      <c r="ER1423" s="47"/>
      <c r="ES1423" s="50"/>
      <c r="EV1423" s="49"/>
      <c r="EW1423" s="49"/>
      <c r="EX1423" s="49"/>
      <c r="EY1423" s="50"/>
      <c r="EZ1423" s="47"/>
      <c r="FA1423" s="50"/>
      <c r="FD1423" s="49"/>
      <c r="FE1423" s="49"/>
      <c r="FF1423" s="49"/>
      <c r="FG1423" s="50"/>
      <c r="FH1423" s="47"/>
      <c r="FI1423" s="50"/>
      <c r="FL1423" s="49"/>
      <c r="FM1423" s="49"/>
      <c r="FN1423" s="49"/>
      <c r="FO1423" s="50"/>
      <c r="FP1423" s="47"/>
      <c r="FQ1423" s="50"/>
      <c r="FT1423" s="49"/>
      <c r="FU1423" s="49"/>
      <c r="FV1423" s="49"/>
      <c r="FW1423" s="50"/>
      <c r="FX1423" s="47"/>
      <c r="FY1423" s="50"/>
      <c r="GB1423" s="49"/>
      <c r="GC1423" s="49"/>
      <c r="GD1423" s="49"/>
      <c r="GE1423" s="50"/>
      <c r="GF1423" s="47"/>
      <c r="GG1423" s="50"/>
      <c r="GJ1423" s="49"/>
      <c r="GK1423" s="49"/>
      <c r="GL1423" s="49"/>
      <c r="GM1423" s="50"/>
      <c r="GN1423" s="47"/>
      <c r="GO1423" s="50"/>
      <c r="GR1423" s="49"/>
      <c r="GS1423" s="49"/>
      <c r="GT1423" s="49"/>
      <c r="GU1423" s="50"/>
      <c r="GV1423" s="47"/>
      <c r="GW1423" s="50"/>
      <c r="GZ1423" s="49"/>
      <c r="HA1423" s="49"/>
      <c r="HB1423" s="49"/>
      <c r="HC1423" s="50"/>
      <c r="HD1423" s="47"/>
      <c r="HE1423" s="50"/>
      <c r="HH1423" s="49"/>
      <c r="HI1423" s="49"/>
      <c r="HJ1423" s="49"/>
      <c r="HK1423" s="50"/>
      <c r="HL1423" s="47"/>
      <c r="HM1423" s="50"/>
      <c r="HP1423" s="49"/>
      <c r="HQ1423" s="49"/>
      <c r="HR1423" s="49"/>
      <c r="HS1423" s="50"/>
      <c r="HT1423" s="47"/>
      <c r="HU1423" s="50"/>
      <c r="HX1423" s="49"/>
      <c r="HY1423" s="49"/>
      <c r="HZ1423" s="49"/>
      <c r="IA1423" s="50"/>
      <c r="IB1423" s="47"/>
      <c r="IC1423" s="50"/>
      <c r="IF1423" s="49"/>
      <c r="IG1423" s="49"/>
      <c r="IH1423" s="49"/>
      <c r="II1423" s="50"/>
      <c r="IJ1423" s="47"/>
      <c r="IK1423" s="50"/>
      <c r="IN1423" s="49"/>
      <c r="IO1423" s="49"/>
      <c r="IP1423" s="49"/>
      <c r="IQ1423" s="50"/>
    </row>
    <row r="1424" spans="1:251" s="48" customFormat="1">
      <c r="A1424" s="43">
        <v>805</v>
      </c>
      <c r="B1424" s="44">
        <v>100000377743</v>
      </c>
      <c r="C1424" s="43">
        <v>0</v>
      </c>
      <c r="D1424" s="45" t="s">
        <v>212</v>
      </c>
      <c r="E1424" s="45" t="s">
        <v>322</v>
      </c>
      <c r="F1424" s="46">
        <v>15000</v>
      </c>
      <c r="G1424" s="46">
        <v>-2029.11</v>
      </c>
      <c r="H1424" s="46">
        <v>12970.89</v>
      </c>
      <c r="I1424" s="47"/>
      <c r="K1424" s="49"/>
      <c r="L1424" s="47"/>
      <c r="M1424" s="50"/>
      <c r="P1424" s="49"/>
      <c r="Q1424" s="49"/>
      <c r="R1424" s="49"/>
      <c r="S1424" s="50"/>
      <c r="T1424" s="47"/>
      <c r="U1424" s="50"/>
      <c r="X1424" s="49"/>
      <c r="Y1424" s="49"/>
      <c r="Z1424" s="49"/>
      <c r="AA1424" s="50"/>
      <c r="AB1424" s="47"/>
      <c r="AC1424" s="50"/>
      <c r="AF1424" s="49"/>
      <c r="AG1424" s="49"/>
      <c r="AH1424" s="49"/>
      <c r="AI1424" s="50"/>
      <c r="AJ1424" s="47"/>
      <c r="AK1424" s="50"/>
      <c r="AN1424" s="49"/>
      <c r="AO1424" s="49"/>
      <c r="AP1424" s="49"/>
      <c r="AQ1424" s="50"/>
      <c r="AR1424" s="47"/>
      <c r="AS1424" s="50"/>
      <c r="AV1424" s="49"/>
      <c r="AW1424" s="49"/>
      <c r="AX1424" s="49"/>
      <c r="AY1424" s="50"/>
      <c r="AZ1424" s="47"/>
      <c r="BA1424" s="50"/>
      <c r="BD1424" s="49"/>
      <c r="BE1424" s="49"/>
      <c r="BF1424" s="49"/>
      <c r="BG1424" s="50"/>
      <c r="BH1424" s="47"/>
      <c r="BI1424" s="50"/>
      <c r="BL1424" s="49"/>
      <c r="BM1424" s="49"/>
      <c r="BN1424" s="49"/>
      <c r="BO1424" s="50"/>
      <c r="BP1424" s="47"/>
      <c r="BQ1424" s="50"/>
      <c r="BT1424" s="49"/>
      <c r="BU1424" s="49"/>
      <c r="BV1424" s="49"/>
      <c r="BW1424" s="50"/>
      <c r="BX1424" s="47"/>
      <c r="BY1424" s="50"/>
      <c r="CB1424" s="49"/>
      <c r="CC1424" s="49"/>
      <c r="CD1424" s="49"/>
      <c r="CE1424" s="50"/>
      <c r="CF1424" s="47"/>
      <c r="CG1424" s="50"/>
      <c r="CJ1424" s="49"/>
      <c r="CK1424" s="49"/>
      <c r="CL1424" s="49"/>
      <c r="CM1424" s="50"/>
      <c r="CN1424" s="47"/>
      <c r="CO1424" s="50"/>
      <c r="CR1424" s="49"/>
      <c r="CS1424" s="49"/>
      <c r="CT1424" s="49"/>
      <c r="CU1424" s="50"/>
      <c r="CV1424" s="47"/>
      <c r="CW1424" s="50"/>
      <c r="CZ1424" s="49"/>
      <c r="DA1424" s="49"/>
      <c r="DB1424" s="49"/>
      <c r="DC1424" s="50"/>
      <c r="DD1424" s="47"/>
      <c r="DE1424" s="50"/>
      <c r="DH1424" s="49"/>
      <c r="DI1424" s="49"/>
      <c r="DJ1424" s="49"/>
      <c r="DK1424" s="50"/>
      <c r="DL1424" s="47"/>
      <c r="DM1424" s="50"/>
      <c r="DP1424" s="49"/>
      <c r="DQ1424" s="49"/>
      <c r="DR1424" s="49"/>
      <c r="DS1424" s="50"/>
      <c r="DT1424" s="47"/>
      <c r="DU1424" s="50"/>
      <c r="DX1424" s="49"/>
      <c r="DY1424" s="49"/>
      <c r="DZ1424" s="49"/>
      <c r="EA1424" s="50"/>
      <c r="EB1424" s="47"/>
      <c r="EC1424" s="50"/>
      <c r="EF1424" s="49"/>
      <c r="EG1424" s="49"/>
      <c r="EH1424" s="49"/>
      <c r="EI1424" s="50"/>
      <c r="EJ1424" s="47"/>
      <c r="EK1424" s="50"/>
      <c r="EN1424" s="49"/>
      <c r="EO1424" s="49"/>
      <c r="EP1424" s="49"/>
      <c r="EQ1424" s="50"/>
      <c r="ER1424" s="47"/>
      <c r="ES1424" s="50"/>
      <c r="EV1424" s="49"/>
      <c r="EW1424" s="49"/>
      <c r="EX1424" s="49"/>
      <c r="EY1424" s="50"/>
      <c r="EZ1424" s="47"/>
      <c r="FA1424" s="50"/>
      <c r="FD1424" s="49"/>
      <c r="FE1424" s="49"/>
      <c r="FF1424" s="49"/>
      <c r="FG1424" s="50"/>
      <c r="FH1424" s="47"/>
      <c r="FI1424" s="50"/>
      <c r="FL1424" s="49"/>
      <c r="FM1424" s="49"/>
      <c r="FN1424" s="49"/>
      <c r="FO1424" s="50"/>
      <c r="FP1424" s="47"/>
      <c r="FQ1424" s="50"/>
      <c r="FT1424" s="49"/>
      <c r="FU1424" s="49"/>
      <c r="FV1424" s="49"/>
      <c r="FW1424" s="50"/>
      <c r="FX1424" s="47"/>
      <c r="FY1424" s="50"/>
      <c r="GB1424" s="49"/>
      <c r="GC1424" s="49"/>
      <c r="GD1424" s="49"/>
      <c r="GE1424" s="50"/>
      <c r="GF1424" s="47"/>
      <c r="GG1424" s="50"/>
      <c r="GJ1424" s="49"/>
      <c r="GK1424" s="49"/>
      <c r="GL1424" s="49"/>
      <c r="GM1424" s="50"/>
      <c r="GN1424" s="47"/>
      <c r="GO1424" s="50"/>
      <c r="GR1424" s="49"/>
      <c r="GS1424" s="49"/>
      <c r="GT1424" s="49"/>
      <c r="GU1424" s="50"/>
      <c r="GV1424" s="47"/>
      <c r="GW1424" s="50"/>
      <c r="GZ1424" s="49"/>
      <c r="HA1424" s="49"/>
      <c r="HB1424" s="49"/>
      <c r="HC1424" s="50"/>
      <c r="HD1424" s="47"/>
      <c r="HE1424" s="50"/>
      <c r="HH1424" s="49"/>
      <c r="HI1424" s="49"/>
      <c r="HJ1424" s="49"/>
      <c r="HK1424" s="50"/>
      <c r="HL1424" s="47"/>
      <c r="HM1424" s="50"/>
      <c r="HP1424" s="49"/>
      <c r="HQ1424" s="49"/>
      <c r="HR1424" s="49"/>
      <c r="HS1424" s="50"/>
      <c r="HT1424" s="47"/>
      <c r="HU1424" s="50"/>
      <c r="HX1424" s="49"/>
      <c r="HY1424" s="49"/>
      <c r="HZ1424" s="49"/>
      <c r="IA1424" s="50"/>
      <c r="IB1424" s="47"/>
      <c r="IC1424" s="50"/>
      <c r="IF1424" s="49"/>
      <c r="IG1424" s="49"/>
      <c r="IH1424" s="49"/>
      <c r="II1424" s="50"/>
      <c r="IJ1424" s="47"/>
      <c r="IK1424" s="50"/>
      <c r="IN1424" s="49"/>
      <c r="IO1424" s="49"/>
      <c r="IP1424" s="49"/>
      <c r="IQ1424" s="50"/>
    </row>
    <row r="1425" spans="1:251" s="48" customFormat="1">
      <c r="A1425" s="43">
        <v>806</v>
      </c>
      <c r="B1425" s="44">
        <v>100000377744</v>
      </c>
      <c r="C1425" s="43">
        <v>0</v>
      </c>
      <c r="D1425" s="45" t="s">
        <v>212</v>
      </c>
      <c r="E1425" s="45" t="s">
        <v>323</v>
      </c>
      <c r="F1425" s="46">
        <v>22000</v>
      </c>
      <c r="G1425" s="46">
        <v>-2976.03</v>
      </c>
      <c r="H1425" s="46">
        <v>19023.97</v>
      </c>
      <c r="I1425" s="47"/>
      <c r="K1425" s="49"/>
      <c r="L1425" s="47"/>
      <c r="M1425" s="50"/>
      <c r="P1425" s="49"/>
      <c r="Q1425" s="49"/>
      <c r="R1425" s="49"/>
      <c r="S1425" s="50"/>
      <c r="T1425" s="47"/>
      <c r="U1425" s="50"/>
      <c r="X1425" s="49"/>
      <c r="Y1425" s="49"/>
      <c r="Z1425" s="49"/>
      <c r="AA1425" s="50"/>
      <c r="AB1425" s="47"/>
      <c r="AC1425" s="50"/>
      <c r="AF1425" s="49"/>
      <c r="AG1425" s="49"/>
      <c r="AH1425" s="49"/>
      <c r="AI1425" s="50"/>
      <c r="AJ1425" s="47"/>
      <c r="AK1425" s="50"/>
      <c r="AN1425" s="49"/>
      <c r="AO1425" s="49"/>
      <c r="AP1425" s="49"/>
      <c r="AQ1425" s="50"/>
      <c r="AR1425" s="47"/>
      <c r="AS1425" s="50"/>
      <c r="AV1425" s="49"/>
      <c r="AW1425" s="49"/>
      <c r="AX1425" s="49"/>
      <c r="AY1425" s="50"/>
      <c r="AZ1425" s="47"/>
      <c r="BA1425" s="50"/>
      <c r="BD1425" s="49"/>
      <c r="BE1425" s="49"/>
      <c r="BF1425" s="49"/>
      <c r="BG1425" s="50"/>
      <c r="BH1425" s="47"/>
      <c r="BI1425" s="50"/>
      <c r="BL1425" s="49"/>
      <c r="BM1425" s="49"/>
      <c r="BN1425" s="49"/>
      <c r="BO1425" s="50"/>
      <c r="BP1425" s="47"/>
      <c r="BQ1425" s="50"/>
      <c r="BT1425" s="49"/>
      <c r="BU1425" s="49"/>
      <c r="BV1425" s="49"/>
      <c r="BW1425" s="50"/>
      <c r="BX1425" s="47"/>
      <c r="BY1425" s="50"/>
      <c r="CB1425" s="49"/>
      <c r="CC1425" s="49"/>
      <c r="CD1425" s="49"/>
      <c r="CE1425" s="50"/>
      <c r="CF1425" s="47"/>
      <c r="CG1425" s="50"/>
      <c r="CJ1425" s="49"/>
      <c r="CK1425" s="49"/>
      <c r="CL1425" s="49"/>
      <c r="CM1425" s="50"/>
      <c r="CN1425" s="47"/>
      <c r="CO1425" s="50"/>
      <c r="CR1425" s="49"/>
      <c r="CS1425" s="49"/>
      <c r="CT1425" s="49"/>
      <c r="CU1425" s="50"/>
      <c r="CV1425" s="47"/>
      <c r="CW1425" s="50"/>
      <c r="CZ1425" s="49"/>
      <c r="DA1425" s="49"/>
      <c r="DB1425" s="49"/>
      <c r="DC1425" s="50"/>
      <c r="DD1425" s="47"/>
      <c r="DE1425" s="50"/>
      <c r="DH1425" s="49"/>
      <c r="DI1425" s="49"/>
      <c r="DJ1425" s="49"/>
      <c r="DK1425" s="50"/>
      <c r="DL1425" s="47"/>
      <c r="DM1425" s="50"/>
      <c r="DP1425" s="49"/>
      <c r="DQ1425" s="49"/>
      <c r="DR1425" s="49"/>
      <c r="DS1425" s="50"/>
      <c r="DT1425" s="47"/>
      <c r="DU1425" s="50"/>
      <c r="DX1425" s="49"/>
      <c r="DY1425" s="49"/>
      <c r="DZ1425" s="49"/>
      <c r="EA1425" s="50"/>
      <c r="EB1425" s="47"/>
      <c r="EC1425" s="50"/>
      <c r="EF1425" s="49"/>
      <c r="EG1425" s="49"/>
      <c r="EH1425" s="49"/>
      <c r="EI1425" s="50"/>
      <c r="EJ1425" s="47"/>
      <c r="EK1425" s="50"/>
      <c r="EN1425" s="49"/>
      <c r="EO1425" s="49"/>
      <c r="EP1425" s="49"/>
      <c r="EQ1425" s="50"/>
      <c r="ER1425" s="47"/>
      <c r="ES1425" s="50"/>
      <c r="EV1425" s="49"/>
      <c r="EW1425" s="49"/>
      <c r="EX1425" s="49"/>
      <c r="EY1425" s="50"/>
      <c r="EZ1425" s="47"/>
      <c r="FA1425" s="50"/>
      <c r="FD1425" s="49"/>
      <c r="FE1425" s="49"/>
      <c r="FF1425" s="49"/>
      <c r="FG1425" s="50"/>
      <c r="FH1425" s="47"/>
      <c r="FI1425" s="50"/>
      <c r="FL1425" s="49"/>
      <c r="FM1425" s="49"/>
      <c r="FN1425" s="49"/>
      <c r="FO1425" s="50"/>
      <c r="FP1425" s="47"/>
      <c r="FQ1425" s="50"/>
      <c r="FT1425" s="49"/>
      <c r="FU1425" s="49"/>
      <c r="FV1425" s="49"/>
      <c r="FW1425" s="50"/>
      <c r="FX1425" s="47"/>
      <c r="FY1425" s="50"/>
      <c r="GB1425" s="49"/>
      <c r="GC1425" s="49"/>
      <c r="GD1425" s="49"/>
      <c r="GE1425" s="50"/>
      <c r="GF1425" s="47"/>
      <c r="GG1425" s="50"/>
      <c r="GJ1425" s="49"/>
      <c r="GK1425" s="49"/>
      <c r="GL1425" s="49"/>
      <c r="GM1425" s="50"/>
      <c r="GN1425" s="47"/>
      <c r="GO1425" s="50"/>
      <c r="GR1425" s="49"/>
      <c r="GS1425" s="49"/>
      <c r="GT1425" s="49"/>
      <c r="GU1425" s="50"/>
      <c r="GV1425" s="47"/>
      <c r="GW1425" s="50"/>
      <c r="GZ1425" s="49"/>
      <c r="HA1425" s="49"/>
      <c r="HB1425" s="49"/>
      <c r="HC1425" s="50"/>
      <c r="HD1425" s="47"/>
      <c r="HE1425" s="50"/>
      <c r="HH1425" s="49"/>
      <c r="HI1425" s="49"/>
      <c r="HJ1425" s="49"/>
      <c r="HK1425" s="50"/>
      <c r="HL1425" s="47"/>
      <c r="HM1425" s="50"/>
      <c r="HP1425" s="49"/>
      <c r="HQ1425" s="49"/>
      <c r="HR1425" s="49"/>
      <c r="HS1425" s="50"/>
      <c r="HT1425" s="47"/>
      <c r="HU1425" s="50"/>
      <c r="HX1425" s="49"/>
      <c r="HY1425" s="49"/>
      <c r="HZ1425" s="49"/>
      <c r="IA1425" s="50"/>
      <c r="IB1425" s="47"/>
      <c r="IC1425" s="50"/>
      <c r="IF1425" s="49"/>
      <c r="IG1425" s="49"/>
      <c r="IH1425" s="49"/>
      <c r="II1425" s="50"/>
      <c r="IJ1425" s="47"/>
      <c r="IK1425" s="50"/>
      <c r="IN1425" s="49"/>
      <c r="IO1425" s="49"/>
      <c r="IP1425" s="49"/>
      <c r="IQ1425" s="50"/>
    </row>
    <row r="1426" spans="1:251" s="48" customFormat="1">
      <c r="A1426" s="43">
        <v>807</v>
      </c>
      <c r="B1426" s="44">
        <v>100000377745</v>
      </c>
      <c r="C1426" s="43">
        <v>0</v>
      </c>
      <c r="D1426" s="45" t="s">
        <v>212</v>
      </c>
      <c r="E1426" s="45" t="s">
        <v>324</v>
      </c>
      <c r="F1426" s="46">
        <v>39500</v>
      </c>
      <c r="G1426" s="46">
        <v>-5343.32</v>
      </c>
      <c r="H1426" s="46">
        <v>34156.68</v>
      </c>
      <c r="I1426" s="47"/>
      <c r="K1426" s="49"/>
      <c r="L1426" s="47"/>
      <c r="M1426" s="50"/>
      <c r="P1426" s="49"/>
      <c r="Q1426" s="49"/>
      <c r="R1426" s="49"/>
      <c r="S1426" s="50"/>
      <c r="T1426" s="47"/>
      <c r="U1426" s="50"/>
      <c r="X1426" s="49"/>
      <c r="Y1426" s="49"/>
      <c r="Z1426" s="49"/>
      <c r="AA1426" s="50"/>
      <c r="AB1426" s="47"/>
      <c r="AC1426" s="50"/>
      <c r="AF1426" s="49"/>
      <c r="AG1426" s="49"/>
      <c r="AH1426" s="49"/>
      <c r="AI1426" s="50"/>
      <c r="AJ1426" s="47"/>
      <c r="AK1426" s="50"/>
      <c r="AN1426" s="49"/>
      <c r="AO1426" s="49"/>
      <c r="AP1426" s="49"/>
      <c r="AQ1426" s="50"/>
      <c r="AR1426" s="47"/>
      <c r="AS1426" s="50"/>
      <c r="AV1426" s="49"/>
      <c r="AW1426" s="49"/>
      <c r="AX1426" s="49"/>
      <c r="AY1426" s="50"/>
      <c r="AZ1426" s="47"/>
      <c r="BA1426" s="50"/>
      <c r="BD1426" s="49"/>
      <c r="BE1426" s="49"/>
      <c r="BF1426" s="49"/>
      <c r="BG1426" s="50"/>
      <c r="BH1426" s="47"/>
      <c r="BI1426" s="50"/>
      <c r="BL1426" s="49"/>
      <c r="BM1426" s="49"/>
      <c r="BN1426" s="49"/>
      <c r="BO1426" s="50"/>
      <c r="BP1426" s="47"/>
      <c r="BQ1426" s="50"/>
      <c r="BT1426" s="49"/>
      <c r="BU1426" s="49"/>
      <c r="BV1426" s="49"/>
      <c r="BW1426" s="50"/>
      <c r="BX1426" s="47"/>
      <c r="BY1426" s="50"/>
      <c r="CB1426" s="49"/>
      <c r="CC1426" s="49"/>
      <c r="CD1426" s="49"/>
      <c r="CE1426" s="50"/>
      <c r="CF1426" s="47"/>
      <c r="CG1426" s="50"/>
      <c r="CJ1426" s="49"/>
      <c r="CK1426" s="49"/>
      <c r="CL1426" s="49"/>
      <c r="CM1426" s="50"/>
      <c r="CN1426" s="47"/>
      <c r="CO1426" s="50"/>
      <c r="CR1426" s="49"/>
      <c r="CS1426" s="49"/>
      <c r="CT1426" s="49"/>
      <c r="CU1426" s="50"/>
      <c r="CV1426" s="47"/>
      <c r="CW1426" s="50"/>
      <c r="CZ1426" s="49"/>
      <c r="DA1426" s="49"/>
      <c r="DB1426" s="49"/>
      <c r="DC1426" s="50"/>
      <c r="DD1426" s="47"/>
      <c r="DE1426" s="50"/>
      <c r="DH1426" s="49"/>
      <c r="DI1426" s="49"/>
      <c r="DJ1426" s="49"/>
      <c r="DK1426" s="50"/>
      <c r="DL1426" s="47"/>
      <c r="DM1426" s="50"/>
      <c r="DP1426" s="49"/>
      <c r="DQ1426" s="49"/>
      <c r="DR1426" s="49"/>
      <c r="DS1426" s="50"/>
      <c r="DT1426" s="47"/>
      <c r="DU1426" s="50"/>
      <c r="DX1426" s="49"/>
      <c r="DY1426" s="49"/>
      <c r="DZ1426" s="49"/>
      <c r="EA1426" s="50"/>
      <c r="EB1426" s="47"/>
      <c r="EC1426" s="50"/>
      <c r="EF1426" s="49"/>
      <c r="EG1426" s="49"/>
      <c r="EH1426" s="49"/>
      <c r="EI1426" s="50"/>
      <c r="EJ1426" s="47"/>
      <c r="EK1426" s="50"/>
      <c r="EN1426" s="49"/>
      <c r="EO1426" s="49"/>
      <c r="EP1426" s="49"/>
      <c r="EQ1426" s="50"/>
      <c r="ER1426" s="47"/>
      <c r="ES1426" s="50"/>
      <c r="EV1426" s="49"/>
      <c r="EW1426" s="49"/>
      <c r="EX1426" s="49"/>
      <c r="EY1426" s="50"/>
      <c r="EZ1426" s="47"/>
      <c r="FA1426" s="50"/>
      <c r="FD1426" s="49"/>
      <c r="FE1426" s="49"/>
      <c r="FF1426" s="49"/>
      <c r="FG1426" s="50"/>
      <c r="FH1426" s="47"/>
      <c r="FI1426" s="50"/>
      <c r="FL1426" s="49"/>
      <c r="FM1426" s="49"/>
      <c r="FN1426" s="49"/>
      <c r="FO1426" s="50"/>
      <c r="FP1426" s="47"/>
      <c r="FQ1426" s="50"/>
      <c r="FT1426" s="49"/>
      <c r="FU1426" s="49"/>
      <c r="FV1426" s="49"/>
      <c r="FW1426" s="50"/>
      <c r="FX1426" s="47"/>
      <c r="FY1426" s="50"/>
      <c r="GB1426" s="49"/>
      <c r="GC1426" s="49"/>
      <c r="GD1426" s="49"/>
      <c r="GE1426" s="50"/>
      <c r="GF1426" s="47"/>
      <c r="GG1426" s="50"/>
      <c r="GJ1426" s="49"/>
      <c r="GK1426" s="49"/>
      <c r="GL1426" s="49"/>
      <c r="GM1426" s="50"/>
      <c r="GN1426" s="47"/>
      <c r="GO1426" s="50"/>
      <c r="GR1426" s="49"/>
      <c r="GS1426" s="49"/>
      <c r="GT1426" s="49"/>
      <c r="GU1426" s="50"/>
      <c r="GV1426" s="47"/>
      <c r="GW1426" s="50"/>
      <c r="GZ1426" s="49"/>
      <c r="HA1426" s="49"/>
      <c r="HB1426" s="49"/>
      <c r="HC1426" s="50"/>
      <c r="HD1426" s="47"/>
      <c r="HE1426" s="50"/>
      <c r="HH1426" s="49"/>
      <c r="HI1426" s="49"/>
      <c r="HJ1426" s="49"/>
      <c r="HK1426" s="50"/>
      <c r="HL1426" s="47"/>
      <c r="HM1426" s="50"/>
      <c r="HP1426" s="49"/>
      <c r="HQ1426" s="49"/>
      <c r="HR1426" s="49"/>
      <c r="HS1426" s="50"/>
      <c r="HT1426" s="47"/>
      <c r="HU1426" s="50"/>
      <c r="HX1426" s="49"/>
      <c r="HY1426" s="49"/>
      <c r="HZ1426" s="49"/>
      <c r="IA1426" s="50"/>
      <c r="IB1426" s="47"/>
      <c r="IC1426" s="50"/>
      <c r="IF1426" s="49"/>
      <c r="IG1426" s="49"/>
      <c r="IH1426" s="49"/>
      <c r="II1426" s="50"/>
      <c r="IJ1426" s="47"/>
      <c r="IK1426" s="50"/>
      <c r="IN1426" s="49"/>
      <c r="IO1426" s="49"/>
      <c r="IP1426" s="49"/>
      <c r="IQ1426" s="50"/>
    </row>
    <row r="1427" spans="1:251" s="48" customFormat="1">
      <c r="A1427" s="43">
        <v>808</v>
      </c>
      <c r="B1427" s="44">
        <v>100000377746</v>
      </c>
      <c r="C1427" s="43">
        <v>0</v>
      </c>
      <c r="D1427" s="45" t="s">
        <v>212</v>
      </c>
      <c r="E1427" s="45" t="s">
        <v>325</v>
      </c>
      <c r="F1427" s="46">
        <v>570000</v>
      </c>
      <c r="G1427" s="46">
        <v>-77106.16</v>
      </c>
      <c r="H1427" s="46">
        <v>492893.84</v>
      </c>
      <c r="I1427" s="47"/>
      <c r="K1427" s="49"/>
      <c r="L1427" s="47"/>
      <c r="M1427" s="50"/>
      <c r="P1427" s="49"/>
      <c r="Q1427" s="49"/>
      <c r="R1427" s="49"/>
      <c r="S1427" s="50"/>
      <c r="T1427" s="47"/>
      <c r="U1427" s="50"/>
      <c r="X1427" s="49"/>
      <c r="Y1427" s="49"/>
      <c r="Z1427" s="49"/>
      <c r="AA1427" s="50"/>
      <c r="AB1427" s="47"/>
      <c r="AC1427" s="50"/>
      <c r="AF1427" s="49"/>
      <c r="AG1427" s="49"/>
      <c r="AH1427" s="49"/>
      <c r="AI1427" s="50"/>
      <c r="AJ1427" s="47"/>
      <c r="AK1427" s="50"/>
      <c r="AN1427" s="49"/>
      <c r="AO1427" s="49"/>
      <c r="AP1427" s="49"/>
      <c r="AQ1427" s="50"/>
      <c r="AR1427" s="47"/>
      <c r="AS1427" s="50"/>
      <c r="AV1427" s="49"/>
      <c r="AW1427" s="49"/>
      <c r="AX1427" s="49"/>
      <c r="AY1427" s="50"/>
      <c r="AZ1427" s="47"/>
      <c r="BA1427" s="50"/>
      <c r="BD1427" s="49"/>
      <c r="BE1427" s="49"/>
      <c r="BF1427" s="49"/>
      <c r="BG1427" s="50"/>
      <c r="BH1427" s="47"/>
      <c r="BI1427" s="50"/>
      <c r="BL1427" s="49"/>
      <c r="BM1427" s="49"/>
      <c r="BN1427" s="49"/>
      <c r="BO1427" s="50"/>
      <c r="BP1427" s="47"/>
      <c r="BQ1427" s="50"/>
      <c r="BT1427" s="49"/>
      <c r="BU1427" s="49"/>
      <c r="BV1427" s="49"/>
      <c r="BW1427" s="50"/>
      <c r="BX1427" s="47"/>
      <c r="BY1427" s="50"/>
      <c r="CB1427" s="49"/>
      <c r="CC1427" s="49"/>
      <c r="CD1427" s="49"/>
      <c r="CE1427" s="50"/>
      <c r="CF1427" s="47"/>
      <c r="CG1427" s="50"/>
      <c r="CJ1427" s="49"/>
      <c r="CK1427" s="49"/>
      <c r="CL1427" s="49"/>
      <c r="CM1427" s="50"/>
      <c r="CN1427" s="47"/>
      <c r="CO1427" s="50"/>
      <c r="CR1427" s="49"/>
      <c r="CS1427" s="49"/>
      <c r="CT1427" s="49"/>
      <c r="CU1427" s="50"/>
      <c r="CV1427" s="47"/>
      <c r="CW1427" s="50"/>
      <c r="CZ1427" s="49"/>
      <c r="DA1427" s="49"/>
      <c r="DB1427" s="49"/>
      <c r="DC1427" s="50"/>
      <c r="DD1427" s="47"/>
      <c r="DE1427" s="50"/>
      <c r="DH1427" s="49"/>
      <c r="DI1427" s="49"/>
      <c r="DJ1427" s="49"/>
      <c r="DK1427" s="50"/>
      <c r="DL1427" s="47"/>
      <c r="DM1427" s="50"/>
      <c r="DP1427" s="49"/>
      <c r="DQ1427" s="49"/>
      <c r="DR1427" s="49"/>
      <c r="DS1427" s="50"/>
      <c r="DT1427" s="47"/>
      <c r="DU1427" s="50"/>
      <c r="DX1427" s="49"/>
      <c r="DY1427" s="49"/>
      <c r="DZ1427" s="49"/>
      <c r="EA1427" s="50"/>
      <c r="EB1427" s="47"/>
      <c r="EC1427" s="50"/>
      <c r="EF1427" s="49"/>
      <c r="EG1427" s="49"/>
      <c r="EH1427" s="49"/>
      <c r="EI1427" s="50"/>
      <c r="EJ1427" s="47"/>
      <c r="EK1427" s="50"/>
      <c r="EN1427" s="49"/>
      <c r="EO1427" s="49"/>
      <c r="EP1427" s="49"/>
      <c r="EQ1427" s="50"/>
      <c r="ER1427" s="47"/>
      <c r="ES1427" s="50"/>
      <c r="EV1427" s="49"/>
      <c r="EW1427" s="49"/>
      <c r="EX1427" s="49"/>
      <c r="EY1427" s="50"/>
      <c r="EZ1427" s="47"/>
      <c r="FA1427" s="50"/>
      <c r="FD1427" s="49"/>
      <c r="FE1427" s="49"/>
      <c r="FF1427" s="49"/>
      <c r="FG1427" s="50"/>
      <c r="FH1427" s="47"/>
      <c r="FI1427" s="50"/>
      <c r="FL1427" s="49"/>
      <c r="FM1427" s="49"/>
      <c r="FN1427" s="49"/>
      <c r="FO1427" s="50"/>
      <c r="FP1427" s="47"/>
      <c r="FQ1427" s="50"/>
      <c r="FT1427" s="49"/>
      <c r="FU1427" s="49"/>
      <c r="FV1427" s="49"/>
      <c r="FW1427" s="50"/>
      <c r="FX1427" s="47"/>
      <c r="FY1427" s="50"/>
      <c r="GB1427" s="49"/>
      <c r="GC1427" s="49"/>
      <c r="GD1427" s="49"/>
      <c r="GE1427" s="50"/>
      <c r="GF1427" s="47"/>
      <c r="GG1427" s="50"/>
      <c r="GJ1427" s="49"/>
      <c r="GK1427" s="49"/>
      <c r="GL1427" s="49"/>
      <c r="GM1427" s="50"/>
      <c r="GN1427" s="47"/>
      <c r="GO1427" s="50"/>
      <c r="GR1427" s="49"/>
      <c r="GS1427" s="49"/>
      <c r="GT1427" s="49"/>
      <c r="GU1427" s="50"/>
      <c r="GV1427" s="47"/>
      <c r="GW1427" s="50"/>
      <c r="GZ1427" s="49"/>
      <c r="HA1427" s="49"/>
      <c r="HB1427" s="49"/>
      <c r="HC1427" s="50"/>
      <c r="HD1427" s="47"/>
      <c r="HE1427" s="50"/>
      <c r="HH1427" s="49"/>
      <c r="HI1427" s="49"/>
      <c r="HJ1427" s="49"/>
      <c r="HK1427" s="50"/>
      <c r="HL1427" s="47"/>
      <c r="HM1427" s="50"/>
      <c r="HP1427" s="49"/>
      <c r="HQ1427" s="49"/>
      <c r="HR1427" s="49"/>
      <c r="HS1427" s="50"/>
      <c r="HT1427" s="47"/>
      <c r="HU1427" s="50"/>
      <c r="HX1427" s="49"/>
      <c r="HY1427" s="49"/>
      <c r="HZ1427" s="49"/>
      <c r="IA1427" s="50"/>
      <c r="IB1427" s="47"/>
      <c r="IC1427" s="50"/>
      <c r="IF1427" s="49"/>
      <c r="IG1427" s="49"/>
      <c r="IH1427" s="49"/>
      <c r="II1427" s="50"/>
      <c r="IJ1427" s="47"/>
      <c r="IK1427" s="50"/>
      <c r="IN1427" s="49"/>
      <c r="IO1427" s="49"/>
      <c r="IP1427" s="49"/>
      <c r="IQ1427" s="50"/>
    </row>
    <row r="1428" spans="1:251" s="48" customFormat="1">
      <c r="A1428" s="43">
        <v>809</v>
      </c>
      <c r="B1428" s="44">
        <v>100000377747</v>
      </c>
      <c r="C1428" s="43">
        <v>0</v>
      </c>
      <c r="D1428" s="45" t="s">
        <v>212</v>
      </c>
      <c r="E1428" s="45" t="s">
        <v>326</v>
      </c>
      <c r="F1428" s="46">
        <v>20500</v>
      </c>
      <c r="G1428" s="46">
        <v>-2773.12</v>
      </c>
      <c r="H1428" s="46">
        <v>17726.88</v>
      </c>
      <c r="I1428" s="47"/>
      <c r="K1428" s="49"/>
      <c r="L1428" s="47"/>
      <c r="M1428" s="50"/>
      <c r="P1428" s="49"/>
      <c r="Q1428" s="49"/>
      <c r="R1428" s="49"/>
      <c r="S1428" s="50"/>
      <c r="T1428" s="47"/>
      <c r="U1428" s="50"/>
      <c r="X1428" s="49"/>
      <c r="Y1428" s="49"/>
      <c r="Z1428" s="49"/>
      <c r="AA1428" s="50"/>
      <c r="AB1428" s="47"/>
      <c r="AC1428" s="50"/>
      <c r="AF1428" s="49"/>
      <c r="AG1428" s="49"/>
      <c r="AH1428" s="49"/>
      <c r="AI1428" s="50"/>
      <c r="AJ1428" s="47"/>
      <c r="AK1428" s="50"/>
      <c r="AN1428" s="49"/>
      <c r="AO1428" s="49"/>
      <c r="AP1428" s="49"/>
      <c r="AQ1428" s="50"/>
      <c r="AR1428" s="47"/>
      <c r="AS1428" s="50"/>
      <c r="AV1428" s="49"/>
      <c r="AW1428" s="49"/>
      <c r="AX1428" s="49"/>
      <c r="AY1428" s="50"/>
      <c r="AZ1428" s="47"/>
      <c r="BA1428" s="50"/>
      <c r="BD1428" s="49"/>
      <c r="BE1428" s="49"/>
      <c r="BF1428" s="49"/>
      <c r="BG1428" s="50"/>
      <c r="BH1428" s="47"/>
      <c r="BI1428" s="50"/>
      <c r="BL1428" s="49"/>
      <c r="BM1428" s="49"/>
      <c r="BN1428" s="49"/>
      <c r="BO1428" s="50"/>
      <c r="BP1428" s="47"/>
      <c r="BQ1428" s="50"/>
      <c r="BT1428" s="49"/>
      <c r="BU1428" s="49"/>
      <c r="BV1428" s="49"/>
      <c r="BW1428" s="50"/>
      <c r="BX1428" s="47"/>
      <c r="BY1428" s="50"/>
      <c r="CB1428" s="49"/>
      <c r="CC1428" s="49"/>
      <c r="CD1428" s="49"/>
      <c r="CE1428" s="50"/>
      <c r="CF1428" s="47"/>
      <c r="CG1428" s="50"/>
      <c r="CJ1428" s="49"/>
      <c r="CK1428" s="49"/>
      <c r="CL1428" s="49"/>
      <c r="CM1428" s="50"/>
      <c r="CN1428" s="47"/>
      <c r="CO1428" s="50"/>
      <c r="CR1428" s="49"/>
      <c r="CS1428" s="49"/>
      <c r="CT1428" s="49"/>
      <c r="CU1428" s="50"/>
      <c r="CV1428" s="47"/>
      <c r="CW1428" s="50"/>
      <c r="CZ1428" s="49"/>
      <c r="DA1428" s="49"/>
      <c r="DB1428" s="49"/>
      <c r="DC1428" s="50"/>
      <c r="DD1428" s="47"/>
      <c r="DE1428" s="50"/>
      <c r="DH1428" s="49"/>
      <c r="DI1428" s="49"/>
      <c r="DJ1428" s="49"/>
      <c r="DK1428" s="50"/>
      <c r="DL1428" s="47"/>
      <c r="DM1428" s="50"/>
      <c r="DP1428" s="49"/>
      <c r="DQ1428" s="49"/>
      <c r="DR1428" s="49"/>
      <c r="DS1428" s="50"/>
      <c r="DT1428" s="47"/>
      <c r="DU1428" s="50"/>
      <c r="DX1428" s="49"/>
      <c r="DY1428" s="49"/>
      <c r="DZ1428" s="49"/>
      <c r="EA1428" s="50"/>
      <c r="EB1428" s="47"/>
      <c r="EC1428" s="50"/>
      <c r="EF1428" s="49"/>
      <c r="EG1428" s="49"/>
      <c r="EH1428" s="49"/>
      <c r="EI1428" s="50"/>
      <c r="EJ1428" s="47"/>
      <c r="EK1428" s="50"/>
      <c r="EN1428" s="49"/>
      <c r="EO1428" s="49"/>
      <c r="EP1428" s="49"/>
      <c r="EQ1428" s="50"/>
      <c r="ER1428" s="47"/>
      <c r="ES1428" s="50"/>
      <c r="EV1428" s="49"/>
      <c r="EW1428" s="49"/>
      <c r="EX1428" s="49"/>
      <c r="EY1428" s="50"/>
      <c r="EZ1428" s="47"/>
      <c r="FA1428" s="50"/>
      <c r="FD1428" s="49"/>
      <c r="FE1428" s="49"/>
      <c r="FF1428" s="49"/>
      <c r="FG1428" s="50"/>
      <c r="FH1428" s="47"/>
      <c r="FI1428" s="50"/>
      <c r="FL1428" s="49"/>
      <c r="FM1428" s="49"/>
      <c r="FN1428" s="49"/>
      <c r="FO1428" s="50"/>
      <c r="FP1428" s="47"/>
      <c r="FQ1428" s="50"/>
      <c r="FT1428" s="49"/>
      <c r="FU1428" s="49"/>
      <c r="FV1428" s="49"/>
      <c r="FW1428" s="50"/>
      <c r="FX1428" s="47"/>
      <c r="FY1428" s="50"/>
      <c r="GB1428" s="49"/>
      <c r="GC1428" s="49"/>
      <c r="GD1428" s="49"/>
      <c r="GE1428" s="50"/>
      <c r="GF1428" s="47"/>
      <c r="GG1428" s="50"/>
      <c r="GJ1428" s="49"/>
      <c r="GK1428" s="49"/>
      <c r="GL1428" s="49"/>
      <c r="GM1428" s="50"/>
      <c r="GN1428" s="47"/>
      <c r="GO1428" s="50"/>
      <c r="GR1428" s="49"/>
      <c r="GS1428" s="49"/>
      <c r="GT1428" s="49"/>
      <c r="GU1428" s="50"/>
      <c r="GV1428" s="47"/>
      <c r="GW1428" s="50"/>
      <c r="GZ1428" s="49"/>
      <c r="HA1428" s="49"/>
      <c r="HB1428" s="49"/>
      <c r="HC1428" s="50"/>
      <c r="HD1428" s="47"/>
      <c r="HE1428" s="50"/>
      <c r="HH1428" s="49"/>
      <c r="HI1428" s="49"/>
      <c r="HJ1428" s="49"/>
      <c r="HK1428" s="50"/>
      <c r="HL1428" s="47"/>
      <c r="HM1428" s="50"/>
      <c r="HP1428" s="49"/>
      <c r="HQ1428" s="49"/>
      <c r="HR1428" s="49"/>
      <c r="HS1428" s="50"/>
      <c r="HT1428" s="47"/>
      <c r="HU1428" s="50"/>
      <c r="HX1428" s="49"/>
      <c r="HY1428" s="49"/>
      <c r="HZ1428" s="49"/>
      <c r="IA1428" s="50"/>
      <c r="IB1428" s="47"/>
      <c r="IC1428" s="50"/>
      <c r="IF1428" s="49"/>
      <c r="IG1428" s="49"/>
      <c r="IH1428" s="49"/>
      <c r="II1428" s="50"/>
      <c r="IJ1428" s="47"/>
      <c r="IK1428" s="50"/>
      <c r="IN1428" s="49"/>
      <c r="IO1428" s="49"/>
      <c r="IP1428" s="49"/>
      <c r="IQ1428" s="50"/>
    </row>
    <row r="1429" spans="1:251" s="48" customFormat="1">
      <c r="A1429" s="43">
        <v>810</v>
      </c>
      <c r="B1429" s="44">
        <v>100000377748</v>
      </c>
      <c r="C1429" s="43">
        <v>0</v>
      </c>
      <c r="D1429" s="45" t="s">
        <v>212</v>
      </c>
      <c r="E1429" s="45" t="s">
        <v>326</v>
      </c>
      <c r="F1429" s="46">
        <v>20500</v>
      </c>
      <c r="G1429" s="46">
        <v>-2773.12</v>
      </c>
      <c r="H1429" s="46">
        <v>17726.88</v>
      </c>
      <c r="I1429" s="47"/>
      <c r="K1429" s="49"/>
      <c r="L1429" s="47"/>
      <c r="M1429" s="50"/>
      <c r="P1429" s="49"/>
      <c r="Q1429" s="49"/>
      <c r="R1429" s="49"/>
      <c r="S1429" s="50"/>
      <c r="T1429" s="47"/>
      <c r="U1429" s="50"/>
      <c r="X1429" s="49"/>
      <c r="Y1429" s="49"/>
      <c r="Z1429" s="49"/>
      <c r="AA1429" s="50"/>
      <c r="AB1429" s="47"/>
      <c r="AC1429" s="50"/>
      <c r="AF1429" s="49"/>
      <c r="AG1429" s="49"/>
      <c r="AH1429" s="49"/>
      <c r="AI1429" s="50"/>
      <c r="AJ1429" s="47"/>
      <c r="AK1429" s="50"/>
      <c r="AN1429" s="49"/>
      <c r="AO1429" s="49"/>
      <c r="AP1429" s="49"/>
      <c r="AQ1429" s="50"/>
      <c r="AR1429" s="47"/>
      <c r="AS1429" s="50"/>
      <c r="AV1429" s="49"/>
      <c r="AW1429" s="49"/>
      <c r="AX1429" s="49"/>
      <c r="AY1429" s="50"/>
      <c r="AZ1429" s="47"/>
      <c r="BA1429" s="50"/>
      <c r="BD1429" s="49"/>
      <c r="BE1429" s="49"/>
      <c r="BF1429" s="49"/>
      <c r="BG1429" s="50"/>
      <c r="BH1429" s="47"/>
      <c r="BI1429" s="50"/>
      <c r="BL1429" s="49"/>
      <c r="BM1429" s="49"/>
      <c r="BN1429" s="49"/>
      <c r="BO1429" s="50"/>
      <c r="BP1429" s="47"/>
      <c r="BQ1429" s="50"/>
      <c r="BT1429" s="49"/>
      <c r="BU1429" s="49"/>
      <c r="BV1429" s="49"/>
      <c r="BW1429" s="50"/>
      <c r="BX1429" s="47"/>
      <c r="BY1429" s="50"/>
      <c r="CB1429" s="49"/>
      <c r="CC1429" s="49"/>
      <c r="CD1429" s="49"/>
      <c r="CE1429" s="50"/>
      <c r="CF1429" s="47"/>
      <c r="CG1429" s="50"/>
      <c r="CJ1429" s="49"/>
      <c r="CK1429" s="49"/>
      <c r="CL1429" s="49"/>
      <c r="CM1429" s="50"/>
      <c r="CN1429" s="47"/>
      <c r="CO1429" s="50"/>
      <c r="CR1429" s="49"/>
      <c r="CS1429" s="49"/>
      <c r="CT1429" s="49"/>
      <c r="CU1429" s="50"/>
      <c r="CV1429" s="47"/>
      <c r="CW1429" s="50"/>
      <c r="CZ1429" s="49"/>
      <c r="DA1429" s="49"/>
      <c r="DB1429" s="49"/>
      <c r="DC1429" s="50"/>
      <c r="DD1429" s="47"/>
      <c r="DE1429" s="50"/>
      <c r="DH1429" s="49"/>
      <c r="DI1429" s="49"/>
      <c r="DJ1429" s="49"/>
      <c r="DK1429" s="50"/>
      <c r="DL1429" s="47"/>
      <c r="DM1429" s="50"/>
      <c r="DP1429" s="49"/>
      <c r="DQ1429" s="49"/>
      <c r="DR1429" s="49"/>
      <c r="DS1429" s="50"/>
      <c r="DT1429" s="47"/>
      <c r="DU1429" s="50"/>
      <c r="DX1429" s="49"/>
      <c r="DY1429" s="49"/>
      <c r="DZ1429" s="49"/>
      <c r="EA1429" s="50"/>
      <c r="EB1429" s="47"/>
      <c r="EC1429" s="50"/>
      <c r="EF1429" s="49"/>
      <c r="EG1429" s="49"/>
      <c r="EH1429" s="49"/>
      <c r="EI1429" s="50"/>
      <c r="EJ1429" s="47"/>
      <c r="EK1429" s="50"/>
      <c r="EN1429" s="49"/>
      <c r="EO1429" s="49"/>
      <c r="EP1429" s="49"/>
      <c r="EQ1429" s="50"/>
      <c r="ER1429" s="47"/>
      <c r="ES1429" s="50"/>
      <c r="EV1429" s="49"/>
      <c r="EW1429" s="49"/>
      <c r="EX1429" s="49"/>
      <c r="EY1429" s="50"/>
      <c r="EZ1429" s="47"/>
      <c r="FA1429" s="50"/>
      <c r="FD1429" s="49"/>
      <c r="FE1429" s="49"/>
      <c r="FF1429" s="49"/>
      <c r="FG1429" s="50"/>
      <c r="FH1429" s="47"/>
      <c r="FI1429" s="50"/>
      <c r="FL1429" s="49"/>
      <c r="FM1429" s="49"/>
      <c r="FN1429" s="49"/>
      <c r="FO1429" s="50"/>
      <c r="FP1429" s="47"/>
      <c r="FQ1429" s="50"/>
      <c r="FT1429" s="49"/>
      <c r="FU1429" s="49"/>
      <c r="FV1429" s="49"/>
      <c r="FW1429" s="50"/>
      <c r="FX1429" s="47"/>
      <c r="FY1429" s="50"/>
      <c r="GB1429" s="49"/>
      <c r="GC1429" s="49"/>
      <c r="GD1429" s="49"/>
      <c r="GE1429" s="50"/>
      <c r="GF1429" s="47"/>
      <c r="GG1429" s="50"/>
      <c r="GJ1429" s="49"/>
      <c r="GK1429" s="49"/>
      <c r="GL1429" s="49"/>
      <c r="GM1429" s="50"/>
      <c r="GN1429" s="47"/>
      <c r="GO1429" s="50"/>
      <c r="GR1429" s="49"/>
      <c r="GS1429" s="49"/>
      <c r="GT1429" s="49"/>
      <c r="GU1429" s="50"/>
      <c r="GV1429" s="47"/>
      <c r="GW1429" s="50"/>
      <c r="GZ1429" s="49"/>
      <c r="HA1429" s="49"/>
      <c r="HB1429" s="49"/>
      <c r="HC1429" s="50"/>
      <c r="HD1429" s="47"/>
      <c r="HE1429" s="50"/>
      <c r="HH1429" s="49"/>
      <c r="HI1429" s="49"/>
      <c r="HJ1429" s="49"/>
      <c r="HK1429" s="50"/>
      <c r="HL1429" s="47"/>
      <c r="HM1429" s="50"/>
      <c r="HP1429" s="49"/>
      <c r="HQ1429" s="49"/>
      <c r="HR1429" s="49"/>
      <c r="HS1429" s="50"/>
      <c r="HT1429" s="47"/>
      <c r="HU1429" s="50"/>
      <c r="HX1429" s="49"/>
      <c r="HY1429" s="49"/>
      <c r="HZ1429" s="49"/>
      <c r="IA1429" s="50"/>
      <c r="IB1429" s="47"/>
      <c r="IC1429" s="50"/>
      <c r="IF1429" s="49"/>
      <c r="IG1429" s="49"/>
      <c r="IH1429" s="49"/>
      <c r="II1429" s="50"/>
      <c r="IJ1429" s="47"/>
      <c r="IK1429" s="50"/>
      <c r="IN1429" s="49"/>
      <c r="IO1429" s="49"/>
      <c r="IP1429" s="49"/>
      <c r="IQ1429" s="50"/>
    </row>
    <row r="1430" spans="1:251" s="48" customFormat="1">
      <c r="A1430" s="43">
        <v>811</v>
      </c>
      <c r="B1430" s="44">
        <v>100000377749</v>
      </c>
      <c r="C1430" s="43">
        <v>0</v>
      </c>
      <c r="D1430" s="45" t="s">
        <v>212</v>
      </c>
      <c r="E1430" s="45" t="s">
        <v>326</v>
      </c>
      <c r="F1430" s="46">
        <v>20500</v>
      </c>
      <c r="G1430" s="46">
        <v>-2773.12</v>
      </c>
      <c r="H1430" s="46">
        <v>17726.88</v>
      </c>
      <c r="I1430" s="47"/>
      <c r="K1430" s="49"/>
      <c r="L1430" s="47"/>
      <c r="M1430" s="50"/>
      <c r="P1430" s="49"/>
      <c r="Q1430" s="49"/>
      <c r="R1430" s="49"/>
      <c r="S1430" s="50"/>
      <c r="T1430" s="47"/>
      <c r="U1430" s="50"/>
      <c r="X1430" s="49"/>
      <c r="Y1430" s="49"/>
      <c r="Z1430" s="49"/>
      <c r="AA1430" s="50"/>
      <c r="AB1430" s="47"/>
      <c r="AC1430" s="50"/>
      <c r="AF1430" s="49"/>
      <c r="AG1430" s="49"/>
      <c r="AH1430" s="49"/>
      <c r="AI1430" s="50"/>
      <c r="AJ1430" s="47"/>
      <c r="AK1430" s="50"/>
      <c r="AN1430" s="49"/>
      <c r="AO1430" s="49"/>
      <c r="AP1430" s="49"/>
      <c r="AQ1430" s="50"/>
      <c r="AR1430" s="47"/>
      <c r="AS1430" s="50"/>
      <c r="AV1430" s="49"/>
      <c r="AW1430" s="49"/>
      <c r="AX1430" s="49"/>
      <c r="AY1430" s="50"/>
      <c r="AZ1430" s="47"/>
      <c r="BA1430" s="50"/>
      <c r="BD1430" s="49"/>
      <c r="BE1430" s="49"/>
      <c r="BF1430" s="49"/>
      <c r="BG1430" s="50"/>
      <c r="BH1430" s="47"/>
      <c r="BI1430" s="50"/>
      <c r="BL1430" s="49"/>
      <c r="BM1430" s="49"/>
      <c r="BN1430" s="49"/>
      <c r="BO1430" s="50"/>
      <c r="BP1430" s="47"/>
      <c r="BQ1430" s="50"/>
      <c r="BT1430" s="49"/>
      <c r="BU1430" s="49"/>
      <c r="BV1430" s="49"/>
      <c r="BW1430" s="50"/>
      <c r="BX1430" s="47"/>
      <c r="BY1430" s="50"/>
      <c r="CB1430" s="49"/>
      <c r="CC1430" s="49"/>
      <c r="CD1430" s="49"/>
      <c r="CE1430" s="50"/>
      <c r="CF1430" s="47"/>
      <c r="CG1430" s="50"/>
      <c r="CJ1430" s="49"/>
      <c r="CK1430" s="49"/>
      <c r="CL1430" s="49"/>
      <c r="CM1430" s="50"/>
      <c r="CN1430" s="47"/>
      <c r="CO1430" s="50"/>
      <c r="CR1430" s="49"/>
      <c r="CS1430" s="49"/>
      <c r="CT1430" s="49"/>
      <c r="CU1430" s="50"/>
      <c r="CV1430" s="47"/>
      <c r="CW1430" s="50"/>
      <c r="CZ1430" s="49"/>
      <c r="DA1430" s="49"/>
      <c r="DB1430" s="49"/>
      <c r="DC1430" s="50"/>
      <c r="DD1430" s="47"/>
      <c r="DE1430" s="50"/>
      <c r="DH1430" s="49"/>
      <c r="DI1430" s="49"/>
      <c r="DJ1430" s="49"/>
      <c r="DK1430" s="50"/>
      <c r="DL1430" s="47"/>
      <c r="DM1430" s="50"/>
      <c r="DP1430" s="49"/>
      <c r="DQ1430" s="49"/>
      <c r="DR1430" s="49"/>
      <c r="DS1430" s="50"/>
      <c r="DT1430" s="47"/>
      <c r="DU1430" s="50"/>
      <c r="DX1430" s="49"/>
      <c r="DY1430" s="49"/>
      <c r="DZ1430" s="49"/>
      <c r="EA1430" s="50"/>
      <c r="EB1430" s="47"/>
      <c r="EC1430" s="50"/>
      <c r="EF1430" s="49"/>
      <c r="EG1430" s="49"/>
      <c r="EH1430" s="49"/>
      <c r="EI1430" s="50"/>
      <c r="EJ1430" s="47"/>
      <c r="EK1430" s="50"/>
      <c r="EN1430" s="49"/>
      <c r="EO1430" s="49"/>
      <c r="EP1430" s="49"/>
      <c r="EQ1430" s="50"/>
      <c r="ER1430" s="47"/>
      <c r="ES1430" s="50"/>
      <c r="EV1430" s="49"/>
      <c r="EW1430" s="49"/>
      <c r="EX1430" s="49"/>
      <c r="EY1430" s="50"/>
      <c r="EZ1430" s="47"/>
      <c r="FA1430" s="50"/>
      <c r="FD1430" s="49"/>
      <c r="FE1430" s="49"/>
      <c r="FF1430" s="49"/>
      <c r="FG1430" s="50"/>
      <c r="FH1430" s="47"/>
      <c r="FI1430" s="50"/>
      <c r="FL1430" s="49"/>
      <c r="FM1430" s="49"/>
      <c r="FN1430" s="49"/>
      <c r="FO1430" s="50"/>
      <c r="FP1430" s="47"/>
      <c r="FQ1430" s="50"/>
      <c r="FT1430" s="49"/>
      <c r="FU1430" s="49"/>
      <c r="FV1430" s="49"/>
      <c r="FW1430" s="50"/>
      <c r="FX1430" s="47"/>
      <c r="FY1430" s="50"/>
      <c r="GB1430" s="49"/>
      <c r="GC1430" s="49"/>
      <c r="GD1430" s="49"/>
      <c r="GE1430" s="50"/>
      <c r="GF1430" s="47"/>
      <c r="GG1430" s="50"/>
      <c r="GJ1430" s="49"/>
      <c r="GK1430" s="49"/>
      <c r="GL1430" s="49"/>
      <c r="GM1430" s="50"/>
      <c r="GN1430" s="47"/>
      <c r="GO1430" s="50"/>
      <c r="GR1430" s="49"/>
      <c r="GS1430" s="49"/>
      <c r="GT1430" s="49"/>
      <c r="GU1430" s="50"/>
      <c r="GV1430" s="47"/>
      <c r="GW1430" s="50"/>
      <c r="GZ1430" s="49"/>
      <c r="HA1430" s="49"/>
      <c r="HB1430" s="49"/>
      <c r="HC1430" s="50"/>
      <c r="HD1430" s="47"/>
      <c r="HE1430" s="50"/>
      <c r="HH1430" s="49"/>
      <c r="HI1430" s="49"/>
      <c r="HJ1430" s="49"/>
      <c r="HK1430" s="50"/>
      <c r="HL1430" s="47"/>
      <c r="HM1430" s="50"/>
      <c r="HP1430" s="49"/>
      <c r="HQ1430" s="49"/>
      <c r="HR1430" s="49"/>
      <c r="HS1430" s="50"/>
      <c r="HT1430" s="47"/>
      <c r="HU1430" s="50"/>
      <c r="HX1430" s="49"/>
      <c r="HY1430" s="49"/>
      <c r="HZ1430" s="49"/>
      <c r="IA1430" s="50"/>
      <c r="IB1430" s="47"/>
      <c r="IC1430" s="50"/>
      <c r="IF1430" s="49"/>
      <c r="IG1430" s="49"/>
      <c r="IH1430" s="49"/>
      <c r="II1430" s="50"/>
      <c r="IJ1430" s="47"/>
      <c r="IK1430" s="50"/>
      <c r="IN1430" s="49"/>
      <c r="IO1430" s="49"/>
      <c r="IP1430" s="49"/>
      <c r="IQ1430" s="50"/>
    </row>
    <row r="1431" spans="1:251" s="48" customFormat="1">
      <c r="A1431" s="43">
        <v>812</v>
      </c>
      <c r="B1431" s="44">
        <v>100000377750</v>
      </c>
      <c r="C1431" s="43">
        <v>0</v>
      </c>
      <c r="D1431" s="45" t="s">
        <v>212</v>
      </c>
      <c r="E1431" s="45" t="s">
        <v>326</v>
      </c>
      <c r="F1431" s="46">
        <v>20500</v>
      </c>
      <c r="G1431" s="46">
        <v>-2773.12</v>
      </c>
      <c r="H1431" s="46">
        <v>17726.88</v>
      </c>
      <c r="I1431" s="47"/>
      <c r="K1431" s="49"/>
      <c r="L1431" s="47"/>
      <c r="M1431" s="50"/>
      <c r="P1431" s="49"/>
      <c r="Q1431" s="49"/>
      <c r="R1431" s="49"/>
      <c r="S1431" s="50"/>
      <c r="T1431" s="47"/>
      <c r="U1431" s="50"/>
      <c r="X1431" s="49"/>
      <c r="Y1431" s="49"/>
      <c r="Z1431" s="49"/>
      <c r="AA1431" s="50"/>
      <c r="AB1431" s="47"/>
      <c r="AC1431" s="50"/>
      <c r="AF1431" s="49"/>
      <c r="AG1431" s="49"/>
      <c r="AH1431" s="49"/>
      <c r="AI1431" s="50"/>
      <c r="AJ1431" s="47"/>
      <c r="AK1431" s="50"/>
      <c r="AN1431" s="49"/>
      <c r="AO1431" s="49"/>
      <c r="AP1431" s="49"/>
      <c r="AQ1431" s="50"/>
      <c r="AR1431" s="47"/>
      <c r="AS1431" s="50"/>
      <c r="AV1431" s="49"/>
      <c r="AW1431" s="49"/>
      <c r="AX1431" s="49"/>
      <c r="AY1431" s="50"/>
      <c r="AZ1431" s="47"/>
      <c r="BA1431" s="50"/>
      <c r="BD1431" s="49"/>
      <c r="BE1431" s="49"/>
      <c r="BF1431" s="49"/>
      <c r="BG1431" s="50"/>
      <c r="BH1431" s="47"/>
      <c r="BI1431" s="50"/>
      <c r="BL1431" s="49"/>
      <c r="BM1431" s="49"/>
      <c r="BN1431" s="49"/>
      <c r="BO1431" s="50"/>
      <c r="BP1431" s="47"/>
      <c r="BQ1431" s="50"/>
      <c r="BT1431" s="49"/>
      <c r="BU1431" s="49"/>
      <c r="BV1431" s="49"/>
      <c r="BW1431" s="50"/>
      <c r="BX1431" s="47"/>
      <c r="BY1431" s="50"/>
      <c r="CB1431" s="49"/>
      <c r="CC1431" s="49"/>
      <c r="CD1431" s="49"/>
      <c r="CE1431" s="50"/>
      <c r="CF1431" s="47"/>
      <c r="CG1431" s="50"/>
      <c r="CJ1431" s="49"/>
      <c r="CK1431" s="49"/>
      <c r="CL1431" s="49"/>
      <c r="CM1431" s="50"/>
      <c r="CN1431" s="47"/>
      <c r="CO1431" s="50"/>
      <c r="CR1431" s="49"/>
      <c r="CS1431" s="49"/>
      <c r="CT1431" s="49"/>
      <c r="CU1431" s="50"/>
      <c r="CV1431" s="47"/>
      <c r="CW1431" s="50"/>
      <c r="CZ1431" s="49"/>
      <c r="DA1431" s="49"/>
      <c r="DB1431" s="49"/>
      <c r="DC1431" s="50"/>
      <c r="DD1431" s="47"/>
      <c r="DE1431" s="50"/>
      <c r="DH1431" s="49"/>
      <c r="DI1431" s="49"/>
      <c r="DJ1431" s="49"/>
      <c r="DK1431" s="50"/>
      <c r="DL1431" s="47"/>
      <c r="DM1431" s="50"/>
      <c r="DP1431" s="49"/>
      <c r="DQ1431" s="49"/>
      <c r="DR1431" s="49"/>
      <c r="DS1431" s="50"/>
      <c r="DT1431" s="47"/>
      <c r="DU1431" s="50"/>
      <c r="DX1431" s="49"/>
      <c r="DY1431" s="49"/>
      <c r="DZ1431" s="49"/>
      <c r="EA1431" s="50"/>
      <c r="EB1431" s="47"/>
      <c r="EC1431" s="50"/>
      <c r="EF1431" s="49"/>
      <c r="EG1431" s="49"/>
      <c r="EH1431" s="49"/>
      <c r="EI1431" s="50"/>
      <c r="EJ1431" s="47"/>
      <c r="EK1431" s="50"/>
      <c r="EN1431" s="49"/>
      <c r="EO1431" s="49"/>
      <c r="EP1431" s="49"/>
      <c r="EQ1431" s="50"/>
      <c r="ER1431" s="47"/>
      <c r="ES1431" s="50"/>
      <c r="EV1431" s="49"/>
      <c r="EW1431" s="49"/>
      <c r="EX1431" s="49"/>
      <c r="EY1431" s="50"/>
      <c r="EZ1431" s="47"/>
      <c r="FA1431" s="50"/>
      <c r="FD1431" s="49"/>
      <c r="FE1431" s="49"/>
      <c r="FF1431" s="49"/>
      <c r="FG1431" s="50"/>
      <c r="FH1431" s="47"/>
      <c r="FI1431" s="50"/>
      <c r="FL1431" s="49"/>
      <c r="FM1431" s="49"/>
      <c r="FN1431" s="49"/>
      <c r="FO1431" s="50"/>
      <c r="FP1431" s="47"/>
      <c r="FQ1431" s="50"/>
      <c r="FT1431" s="49"/>
      <c r="FU1431" s="49"/>
      <c r="FV1431" s="49"/>
      <c r="FW1431" s="50"/>
      <c r="FX1431" s="47"/>
      <c r="FY1431" s="50"/>
      <c r="GB1431" s="49"/>
      <c r="GC1431" s="49"/>
      <c r="GD1431" s="49"/>
      <c r="GE1431" s="50"/>
      <c r="GF1431" s="47"/>
      <c r="GG1431" s="50"/>
      <c r="GJ1431" s="49"/>
      <c r="GK1431" s="49"/>
      <c r="GL1431" s="49"/>
      <c r="GM1431" s="50"/>
      <c r="GN1431" s="47"/>
      <c r="GO1431" s="50"/>
      <c r="GR1431" s="49"/>
      <c r="GS1431" s="49"/>
      <c r="GT1431" s="49"/>
      <c r="GU1431" s="50"/>
      <c r="GV1431" s="47"/>
      <c r="GW1431" s="50"/>
      <c r="GZ1431" s="49"/>
      <c r="HA1431" s="49"/>
      <c r="HB1431" s="49"/>
      <c r="HC1431" s="50"/>
      <c r="HD1431" s="47"/>
      <c r="HE1431" s="50"/>
      <c r="HH1431" s="49"/>
      <c r="HI1431" s="49"/>
      <c r="HJ1431" s="49"/>
      <c r="HK1431" s="50"/>
      <c r="HL1431" s="47"/>
      <c r="HM1431" s="50"/>
      <c r="HP1431" s="49"/>
      <c r="HQ1431" s="49"/>
      <c r="HR1431" s="49"/>
      <c r="HS1431" s="50"/>
      <c r="HT1431" s="47"/>
      <c r="HU1431" s="50"/>
      <c r="HX1431" s="49"/>
      <c r="HY1431" s="49"/>
      <c r="HZ1431" s="49"/>
      <c r="IA1431" s="50"/>
      <c r="IB1431" s="47"/>
      <c r="IC1431" s="50"/>
      <c r="IF1431" s="49"/>
      <c r="IG1431" s="49"/>
      <c r="IH1431" s="49"/>
      <c r="II1431" s="50"/>
      <c r="IJ1431" s="47"/>
      <c r="IK1431" s="50"/>
      <c r="IN1431" s="49"/>
      <c r="IO1431" s="49"/>
      <c r="IP1431" s="49"/>
      <c r="IQ1431" s="50"/>
    </row>
    <row r="1432" spans="1:251" s="48" customFormat="1">
      <c r="A1432" s="43">
        <v>813</v>
      </c>
      <c r="B1432" s="44">
        <v>100000377751</v>
      </c>
      <c r="C1432" s="43">
        <v>0</v>
      </c>
      <c r="D1432" s="45" t="s">
        <v>212</v>
      </c>
      <c r="E1432" s="45" t="s">
        <v>326</v>
      </c>
      <c r="F1432" s="46">
        <v>20500</v>
      </c>
      <c r="G1432" s="46">
        <v>-2773.12</v>
      </c>
      <c r="H1432" s="46">
        <v>17726.88</v>
      </c>
      <c r="I1432" s="47"/>
      <c r="K1432" s="49"/>
      <c r="L1432" s="47"/>
      <c r="M1432" s="50"/>
      <c r="P1432" s="49"/>
      <c r="Q1432" s="49"/>
      <c r="R1432" s="49"/>
      <c r="S1432" s="50"/>
      <c r="T1432" s="47"/>
      <c r="U1432" s="50"/>
      <c r="X1432" s="49"/>
      <c r="Y1432" s="49"/>
      <c r="Z1432" s="49"/>
      <c r="AA1432" s="50"/>
      <c r="AB1432" s="47"/>
      <c r="AC1432" s="50"/>
      <c r="AF1432" s="49"/>
      <c r="AG1432" s="49"/>
      <c r="AH1432" s="49"/>
      <c r="AI1432" s="50"/>
      <c r="AJ1432" s="47"/>
      <c r="AK1432" s="50"/>
      <c r="AN1432" s="49"/>
      <c r="AO1432" s="49"/>
      <c r="AP1432" s="49"/>
      <c r="AQ1432" s="50"/>
      <c r="AR1432" s="47"/>
      <c r="AS1432" s="50"/>
      <c r="AV1432" s="49"/>
      <c r="AW1432" s="49"/>
      <c r="AX1432" s="49"/>
      <c r="AY1432" s="50"/>
      <c r="AZ1432" s="47"/>
      <c r="BA1432" s="50"/>
      <c r="BD1432" s="49"/>
      <c r="BE1432" s="49"/>
      <c r="BF1432" s="49"/>
      <c r="BG1432" s="50"/>
      <c r="BH1432" s="47"/>
      <c r="BI1432" s="50"/>
      <c r="BL1432" s="49"/>
      <c r="BM1432" s="49"/>
      <c r="BN1432" s="49"/>
      <c r="BO1432" s="50"/>
      <c r="BP1432" s="47"/>
      <c r="BQ1432" s="50"/>
      <c r="BT1432" s="49"/>
      <c r="BU1432" s="49"/>
      <c r="BV1432" s="49"/>
      <c r="BW1432" s="50"/>
      <c r="BX1432" s="47"/>
      <c r="BY1432" s="50"/>
      <c r="CB1432" s="49"/>
      <c r="CC1432" s="49"/>
      <c r="CD1432" s="49"/>
      <c r="CE1432" s="50"/>
      <c r="CF1432" s="47"/>
      <c r="CG1432" s="50"/>
      <c r="CJ1432" s="49"/>
      <c r="CK1432" s="49"/>
      <c r="CL1432" s="49"/>
      <c r="CM1432" s="50"/>
      <c r="CN1432" s="47"/>
      <c r="CO1432" s="50"/>
      <c r="CR1432" s="49"/>
      <c r="CS1432" s="49"/>
      <c r="CT1432" s="49"/>
      <c r="CU1432" s="50"/>
      <c r="CV1432" s="47"/>
      <c r="CW1432" s="50"/>
      <c r="CZ1432" s="49"/>
      <c r="DA1432" s="49"/>
      <c r="DB1432" s="49"/>
      <c r="DC1432" s="50"/>
      <c r="DD1432" s="47"/>
      <c r="DE1432" s="50"/>
      <c r="DH1432" s="49"/>
      <c r="DI1432" s="49"/>
      <c r="DJ1432" s="49"/>
      <c r="DK1432" s="50"/>
      <c r="DL1432" s="47"/>
      <c r="DM1432" s="50"/>
      <c r="DP1432" s="49"/>
      <c r="DQ1432" s="49"/>
      <c r="DR1432" s="49"/>
      <c r="DS1432" s="50"/>
      <c r="DT1432" s="47"/>
      <c r="DU1432" s="50"/>
      <c r="DX1432" s="49"/>
      <c r="DY1432" s="49"/>
      <c r="DZ1432" s="49"/>
      <c r="EA1432" s="50"/>
      <c r="EB1432" s="47"/>
      <c r="EC1432" s="50"/>
      <c r="EF1432" s="49"/>
      <c r="EG1432" s="49"/>
      <c r="EH1432" s="49"/>
      <c r="EI1432" s="50"/>
      <c r="EJ1432" s="47"/>
      <c r="EK1432" s="50"/>
      <c r="EN1432" s="49"/>
      <c r="EO1432" s="49"/>
      <c r="EP1432" s="49"/>
      <c r="EQ1432" s="50"/>
      <c r="ER1432" s="47"/>
      <c r="ES1432" s="50"/>
      <c r="EV1432" s="49"/>
      <c r="EW1432" s="49"/>
      <c r="EX1432" s="49"/>
      <c r="EY1432" s="50"/>
      <c r="EZ1432" s="47"/>
      <c r="FA1432" s="50"/>
      <c r="FD1432" s="49"/>
      <c r="FE1432" s="49"/>
      <c r="FF1432" s="49"/>
      <c r="FG1432" s="50"/>
      <c r="FH1432" s="47"/>
      <c r="FI1432" s="50"/>
      <c r="FL1432" s="49"/>
      <c r="FM1432" s="49"/>
      <c r="FN1432" s="49"/>
      <c r="FO1432" s="50"/>
      <c r="FP1432" s="47"/>
      <c r="FQ1432" s="50"/>
      <c r="FT1432" s="49"/>
      <c r="FU1432" s="49"/>
      <c r="FV1432" s="49"/>
      <c r="FW1432" s="50"/>
      <c r="FX1432" s="47"/>
      <c r="FY1432" s="50"/>
      <c r="GB1432" s="49"/>
      <c r="GC1432" s="49"/>
      <c r="GD1432" s="49"/>
      <c r="GE1432" s="50"/>
      <c r="GF1432" s="47"/>
      <c r="GG1432" s="50"/>
      <c r="GJ1432" s="49"/>
      <c r="GK1432" s="49"/>
      <c r="GL1432" s="49"/>
      <c r="GM1432" s="50"/>
      <c r="GN1432" s="47"/>
      <c r="GO1432" s="50"/>
      <c r="GR1432" s="49"/>
      <c r="GS1432" s="49"/>
      <c r="GT1432" s="49"/>
      <c r="GU1432" s="50"/>
      <c r="GV1432" s="47"/>
      <c r="GW1432" s="50"/>
      <c r="GZ1432" s="49"/>
      <c r="HA1432" s="49"/>
      <c r="HB1432" s="49"/>
      <c r="HC1432" s="50"/>
      <c r="HD1432" s="47"/>
      <c r="HE1432" s="50"/>
      <c r="HH1432" s="49"/>
      <c r="HI1432" s="49"/>
      <c r="HJ1432" s="49"/>
      <c r="HK1432" s="50"/>
      <c r="HL1432" s="47"/>
      <c r="HM1432" s="50"/>
      <c r="HP1432" s="49"/>
      <c r="HQ1432" s="49"/>
      <c r="HR1432" s="49"/>
      <c r="HS1432" s="50"/>
      <c r="HT1432" s="47"/>
      <c r="HU1432" s="50"/>
      <c r="HX1432" s="49"/>
      <c r="HY1432" s="49"/>
      <c r="HZ1432" s="49"/>
      <c r="IA1432" s="50"/>
      <c r="IB1432" s="47"/>
      <c r="IC1432" s="50"/>
      <c r="IF1432" s="49"/>
      <c r="IG1432" s="49"/>
      <c r="IH1432" s="49"/>
      <c r="II1432" s="50"/>
      <c r="IJ1432" s="47"/>
      <c r="IK1432" s="50"/>
      <c r="IN1432" s="49"/>
      <c r="IO1432" s="49"/>
      <c r="IP1432" s="49"/>
      <c r="IQ1432" s="50"/>
    </row>
    <row r="1433" spans="1:251" s="48" customFormat="1">
      <c r="A1433" s="43">
        <v>814</v>
      </c>
      <c r="B1433" s="44">
        <v>100000377752</v>
      </c>
      <c r="C1433" s="43">
        <v>0</v>
      </c>
      <c r="D1433" s="45" t="s">
        <v>212</v>
      </c>
      <c r="E1433" s="45" t="s">
        <v>327</v>
      </c>
      <c r="F1433" s="46">
        <v>12400</v>
      </c>
      <c r="G1433" s="46">
        <v>-1677.4</v>
      </c>
      <c r="H1433" s="46">
        <v>10722.6</v>
      </c>
      <c r="I1433" s="47"/>
      <c r="K1433" s="49"/>
      <c r="L1433" s="47"/>
      <c r="M1433" s="50"/>
      <c r="P1433" s="49"/>
      <c r="Q1433" s="49"/>
      <c r="R1433" s="49"/>
      <c r="S1433" s="50"/>
      <c r="T1433" s="47"/>
      <c r="U1433" s="50"/>
      <c r="X1433" s="49"/>
      <c r="Y1433" s="49"/>
      <c r="Z1433" s="49"/>
      <c r="AA1433" s="50"/>
      <c r="AB1433" s="47"/>
      <c r="AC1433" s="50"/>
      <c r="AF1433" s="49"/>
      <c r="AG1433" s="49"/>
      <c r="AH1433" s="49"/>
      <c r="AI1433" s="50"/>
      <c r="AJ1433" s="47"/>
      <c r="AK1433" s="50"/>
      <c r="AN1433" s="49"/>
      <c r="AO1433" s="49"/>
      <c r="AP1433" s="49"/>
      <c r="AQ1433" s="50"/>
      <c r="AR1433" s="47"/>
      <c r="AS1433" s="50"/>
      <c r="AV1433" s="49"/>
      <c r="AW1433" s="49"/>
      <c r="AX1433" s="49"/>
      <c r="AY1433" s="50"/>
      <c r="AZ1433" s="47"/>
      <c r="BA1433" s="50"/>
      <c r="BD1433" s="49"/>
      <c r="BE1433" s="49"/>
      <c r="BF1433" s="49"/>
      <c r="BG1433" s="50"/>
      <c r="BH1433" s="47"/>
      <c r="BI1433" s="50"/>
      <c r="BL1433" s="49"/>
      <c r="BM1433" s="49"/>
      <c r="BN1433" s="49"/>
      <c r="BO1433" s="50"/>
      <c r="BP1433" s="47"/>
      <c r="BQ1433" s="50"/>
      <c r="BT1433" s="49"/>
      <c r="BU1433" s="49"/>
      <c r="BV1433" s="49"/>
      <c r="BW1433" s="50"/>
      <c r="BX1433" s="47"/>
      <c r="BY1433" s="50"/>
      <c r="CB1433" s="49"/>
      <c r="CC1433" s="49"/>
      <c r="CD1433" s="49"/>
      <c r="CE1433" s="50"/>
      <c r="CF1433" s="47"/>
      <c r="CG1433" s="50"/>
      <c r="CJ1433" s="49"/>
      <c r="CK1433" s="49"/>
      <c r="CL1433" s="49"/>
      <c r="CM1433" s="50"/>
      <c r="CN1433" s="47"/>
      <c r="CO1433" s="50"/>
      <c r="CR1433" s="49"/>
      <c r="CS1433" s="49"/>
      <c r="CT1433" s="49"/>
      <c r="CU1433" s="50"/>
      <c r="CV1433" s="47"/>
      <c r="CW1433" s="50"/>
      <c r="CZ1433" s="49"/>
      <c r="DA1433" s="49"/>
      <c r="DB1433" s="49"/>
      <c r="DC1433" s="50"/>
      <c r="DD1433" s="47"/>
      <c r="DE1433" s="50"/>
      <c r="DH1433" s="49"/>
      <c r="DI1433" s="49"/>
      <c r="DJ1433" s="49"/>
      <c r="DK1433" s="50"/>
      <c r="DL1433" s="47"/>
      <c r="DM1433" s="50"/>
      <c r="DP1433" s="49"/>
      <c r="DQ1433" s="49"/>
      <c r="DR1433" s="49"/>
      <c r="DS1433" s="50"/>
      <c r="DT1433" s="47"/>
      <c r="DU1433" s="50"/>
      <c r="DX1433" s="49"/>
      <c r="DY1433" s="49"/>
      <c r="DZ1433" s="49"/>
      <c r="EA1433" s="50"/>
      <c r="EB1433" s="47"/>
      <c r="EC1433" s="50"/>
      <c r="EF1433" s="49"/>
      <c r="EG1433" s="49"/>
      <c r="EH1433" s="49"/>
      <c r="EI1433" s="50"/>
      <c r="EJ1433" s="47"/>
      <c r="EK1433" s="50"/>
      <c r="EN1433" s="49"/>
      <c r="EO1433" s="49"/>
      <c r="EP1433" s="49"/>
      <c r="EQ1433" s="50"/>
      <c r="ER1433" s="47"/>
      <c r="ES1433" s="50"/>
      <c r="EV1433" s="49"/>
      <c r="EW1433" s="49"/>
      <c r="EX1433" s="49"/>
      <c r="EY1433" s="50"/>
      <c r="EZ1433" s="47"/>
      <c r="FA1433" s="50"/>
      <c r="FD1433" s="49"/>
      <c r="FE1433" s="49"/>
      <c r="FF1433" s="49"/>
      <c r="FG1433" s="50"/>
      <c r="FH1433" s="47"/>
      <c r="FI1433" s="50"/>
      <c r="FL1433" s="49"/>
      <c r="FM1433" s="49"/>
      <c r="FN1433" s="49"/>
      <c r="FO1433" s="50"/>
      <c r="FP1433" s="47"/>
      <c r="FQ1433" s="50"/>
      <c r="FT1433" s="49"/>
      <c r="FU1433" s="49"/>
      <c r="FV1433" s="49"/>
      <c r="FW1433" s="50"/>
      <c r="FX1433" s="47"/>
      <c r="FY1433" s="50"/>
      <c r="GB1433" s="49"/>
      <c r="GC1433" s="49"/>
      <c r="GD1433" s="49"/>
      <c r="GE1433" s="50"/>
      <c r="GF1433" s="47"/>
      <c r="GG1433" s="50"/>
      <c r="GJ1433" s="49"/>
      <c r="GK1433" s="49"/>
      <c r="GL1433" s="49"/>
      <c r="GM1433" s="50"/>
      <c r="GN1433" s="47"/>
      <c r="GO1433" s="50"/>
      <c r="GR1433" s="49"/>
      <c r="GS1433" s="49"/>
      <c r="GT1433" s="49"/>
      <c r="GU1433" s="50"/>
      <c r="GV1433" s="47"/>
      <c r="GW1433" s="50"/>
      <c r="GZ1433" s="49"/>
      <c r="HA1433" s="49"/>
      <c r="HB1433" s="49"/>
      <c r="HC1433" s="50"/>
      <c r="HD1433" s="47"/>
      <c r="HE1433" s="50"/>
      <c r="HH1433" s="49"/>
      <c r="HI1433" s="49"/>
      <c r="HJ1433" s="49"/>
      <c r="HK1433" s="50"/>
      <c r="HL1433" s="47"/>
      <c r="HM1433" s="50"/>
      <c r="HP1433" s="49"/>
      <c r="HQ1433" s="49"/>
      <c r="HR1433" s="49"/>
      <c r="HS1433" s="50"/>
      <c r="HT1433" s="47"/>
      <c r="HU1433" s="50"/>
      <c r="HX1433" s="49"/>
      <c r="HY1433" s="49"/>
      <c r="HZ1433" s="49"/>
      <c r="IA1433" s="50"/>
      <c r="IB1433" s="47"/>
      <c r="IC1433" s="50"/>
      <c r="IF1433" s="49"/>
      <c r="IG1433" s="49"/>
      <c r="IH1433" s="49"/>
      <c r="II1433" s="50"/>
      <c r="IJ1433" s="47"/>
      <c r="IK1433" s="50"/>
      <c r="IN1433" s="49"/>
      <c r="IO1433" s="49"/>
      <c r="IP1433" s="49"/>
      <c r="IQ1433" s="50"/>
    </row>
    <row r="1434" spans="1:251" s="48" customFormat="1">
      <c r="A1434" s="43">
        <v>815</v>
      </c>
      <c r="B1434" s="44">
        <v>100000377753</v>
      </c>
      <c r="C1434" s="43">
        <v>0</v>
      </c>
      <c r="D1434" s="45" t="s">
        <v>212</v>
      </c>
      <c r="E1434" s="45" t="s">
        <v>327</v>
      </c>
      <c r="F1434" s="46">
        <v>12400</v>
      </c>
      <c r="G1434" s="46">
        <v>-1677.4</v>
      </c>
      <c r="H1434" s="46">
        <v>10722.6</v>
      </c>
      <c r="I1434" s="47"/>
      <c r="K1434" s="49"/>
      <c r="L1434" s="47"/>
      <c r="M1434" s="50"/>
      <c r="P1434" s="49"/>
      <c r="Q1434" s="49"/>
      <c r="R1434" s="49"/>
      <c r="S1434" s="50"/>
      <c r="T1434" s="47"/>
      <c r="U1434" s="50"/>
      <c r="X1434" s="49"/>
      <c r="Y1434" s="49"/>
      <c r="Z1434" s="49"/>
      <c r="AA1434" s="50"/>
      <c r="AB1434" s="47"/>
      <c r="AC1434" s="50"/>
      <c r="AF1434" s="49"/>
      <c r="AG1434" s="49"/>
      <c r="AH1434" s="49"/>
      <c r="AI1434" s="50"/>
      <c r="AJ1434" s="47"/>
      <c r="AK1434" s="50"/>
      <c r="AN1434" s="49"/>
      <c r="AO1434" s="49"/>
      <c r="AP1434" s="49"/>
      <c r="AQ1434" s="50"/>
      <c r="AR1434" s="47"/>
      <c r="AS1434" s="50"/>
      <c r="AV1434" s="49"/>
      <c r="AW1434" s="49"/>
      <c r="AX1434" s="49"/>
      <c r="AY1434" s="50"/>
      <c r="AZ1434" s="47"/>
      <c r="BA1434" s="50"/>
      <c r="BD1434" s="49"/>
      <c r="BE1434" s="49"/>
      <c r="BF1434" s="49"/>
      <c r="BG1434" s="50"/>
      <c r="BH1434" s="47"/>
      <c r="BI1434" s="50"/>
      <c r="BL1434" s="49"/>
      <c r="BM1434" s="49"/>
      <c r="BN1434" s="49"/>
      <c r="BO1434" s="50"/>
      <c r="BP1434" s="47"/>
      <c r="BQ1434" s="50"/>
      <c r="BT1434" s="49"/>
      <c r="BU1434" s="49"/>
      <c r="BV1434" s="49"/>
      <c r="BW1434" s="50"/>
      <c r="BX1434" s="47"/>
      <c r="BY1434" s="50"/>
      <c r="CB1434" s="49"/>
      <c r="CC1434" s="49"/>
      <c r="CD1434" s="49"/>
      <c r="CE1434" s="50"/>
      <c r="CF1434" s="47"/>
      <c r="CG1434" s="50"/>
      <c r="CJ1434" s="49"/>
      <c r="CK1434" s="49"/>
      <c r="CL1434" s="49"/>
      <c r="CM1434" s="50"/>
      <c r="CN1434" s="47"/>
      <c r="CO1434" s="50"/>
      <c r="CR1434" s="49"/>
      <c r="CS1434" s="49"/>
      <c r="CT1434" s="49"/>
      <c r="CU1434" s="50"/>
      <c r="CV1434" s="47"/>
      <c r="CW1434" s="50"/>
      <c r="CZ1434" s="49"/>
      <c r="DA1434" s="49"/>
      <c r="DB1434" s="49"/>
      <c r="DC1434" s="50"/>
      <c r="DD1434" s="47"/>
      <c r="DE1434" s="50"/>
      <c r="DH1434" s="49"/>
      <c r="DI1434" s="49"/>
      <c r="DJ1434" s="49"/>
      <c r="DK1434" s="50"/>
      <c r="DL1434" s="47"/>
      <c r="DM1434" s="50"/>
      <c r="DP1434" s="49"/>
      <c r="DQ1434" s="49"/>
      <c r="DR1434" s="49"/>
      <c r="DS1434" s="50"/>
      <c r="DT1434" s="47"/>
      <c r="DU1434" s="50"/>
      <c r="DX1434" s="49"/>
      <c r="DY1434" s="49"/>
      <c r="DZ1434" s="49"/>
      <c r="EA1434" s="50"/>
      <c r="EB1434" s="47"/>
      <c r="EC1434" s="50"/>
      <c r="EF1434" s="49"/>
      <c r="EG1434" s="49"/>
      <c r="EH1434" s="49"/>
      <c r="EI1434" s="50"/>
      <c r="EJ1434" s="47"/>
      <c r="EK1434" s="50"/>
      <c r="EN1434" s="49"/>
      <c r="EO1434" s="49"/>
      <c r="EP1434" s="49"/>
      <c r="EQ1434" s="50"/>
      <c r="ER1434" s="47"/>
      <c r="ES1434" s="50"/>
      <c r="EV1434" s="49"/>
      <c r="EW1434" s="49"/>
      <c r="EX1434" s="49"/>
      <c r="EY1434" s="50"/>
      <c r="EZ1434" s="47"/>
      <c r="FA1434" s="50"/>
      <c r="FD1434" s="49"/>
      <c r="FE1434" s="49"/>
      <c r="FF1434" s="49"/>
      <c r="FG1434" s="50"/>
      <c r="FH1434" s="47"/>
      <c r="FI1434" s="50"/>
      <c r="FL1434" s="49"/>
      <c r="FM1434" s="49"/>
      <c r="FN1434" s="49"/>
      <c r="FO1434" s="50"/>
      <c r="FP1434" s="47"/>
      <c r="FQ1434" s="50"/>
      <c r="FT1434" s="49"/>
      <c r="FU1434" s="49"/>
      <c r="FV1434" s="49"/>
      <c r="FW1434" s="50"/>
      <c r="FX1434" s="47"/>
      <c r="FY1434" s="50"/>
      <c r="GB1434" s="49"/>
      <c r="GC1434" s="49"/>
      <c r="GD1434" s="49"/>
      <c r="GE1434" s="50"/>
      <c r="GF1434" s="47"/>
      <c r="GG1434" s="50"/>
      <c r="GJ1434" s="49"/>
      <c r="GK1434" s="49"/>
      <c r="GL1434" s="49"/>
      <c r="GM1434" s="50"/>
      <c r="GN1434" s="47"/>
      <c r="GO1434" s="50"/>
      <c r="GR1434" s="49"/>
      <c r="GS1434" s="49"/>
      <c r="GT1434" s="49"/>
      <c r="GU1434" s="50"/>
      <c r="GV1434" s="47"/>
      <c r="GW1434" s="50"/>
      <c r="GZ1434" s="49"/>
      <c r="HA1434" s="49"/>
      <c r="HB1434" s="49"/>
      <c r="HC1434" s="50"/>
      <c r="HD1434" s="47"/>
      <c r="HE1434" s="50"/>
      <c r="HH1434" s="49"/>
      <c r="HI1434" s="49"/>
      <c r="HJ1434" s="49"/>
      <c r="HK1434" s="50"/>
      <c r="HL1434" s="47"/>
      <c r="HM1434" s="50"/>
      <c r="HP1434" s="49"/>
      <c r="HQ1434" s="49"/>
      <c r="HR1434" s="49"/>
      <c r="HS1434" s="50"/>
      <c r="HT1434" s="47"/>
      <c r="HU1434" s="50"/>
      <c r="HX1434" s="49"/>
      <c r="HY1434" s="49"/>
      <c r="HZ1434" s="49"/>
      <c r="IA1434" s="50"/>
      <c r="IB1434" s="47"/>
      <c r="IC1434" s="50"/>
      <c r="IF1434" s="49"/>
      <c r="IG1434" s="49"/>
      <c r="IH1434" s="49"/>
      <c r="II1434" s="50"/>
      <c r="IJ1434" s="47"/>
      <c r="IK1434" s="50"/>
      <c r="IN1434" s="49"/>
      <c r="IO1434" s="49"/>
      <c r="IP1434" s="49"/>
      <c r="IQ1434" s="50"/>
    </row>
    <row r="1435" spans="1:251" s="48" customFormat="1">
      <c r="A1435" s="43">
        <v>816</v>
      </c>
      <c r="B1435" s="44">
        <v>100000377754</v>
      </c>
      <c r="C1435" s="43">
        <v>0</v>
      </c>
      <c r="D1435" s="45" t="s">
        <v>212</v>
      </c>
      <c r="E1435" s="45" t="s">
        <v>327</v>
      </c>
      <c r="F1435" s="46">
        <v>12400</v>
      </c>
      <c r="G1435" s="46">
        <v>-1677.4</v>
      </c>
      <c r="H1435" s="46">
        <v>10722.6</v>
      </c>
      <c r="I1435" s="47"/>
      <c r="K1435" s="49"/>
      <c r="L1435" s="47"/>
      <c r="M1435" s="50"/>
      <c r="P1435" s="49"/>
      <c r="Q1435" s="49"/>
      <c r="R1435" s="49"/>
      <c r="S1435" s="50"/>
      <c r="T1435" s="47"/>
      <c r="U1435" s="50"/>
      <c r="X1435" s="49"/>
      <c r="Y1435" s="49"/>
      <c r="Z1435" s="49"/>
      <c r="AA1435" s="50"/>
      <c r="AB1435" s="47"/>
      <c r="AC1435" s="50"/>
      <c r="AF1435" s="49"/>
      <c r="AG1435" s="49"/>
      <c r="AH1435" s="49"/>
      <c r="AI1435" s="50"/>
      <c r="AJ1435" s="47"/>
      <c r="AK1435" s="50"/>
      <c r="AN1435" s="49"/>
      <c r="AO1435" s="49"/>
      <c r="AP1435" s="49"/>
      <c r="AQ1435" s="50"/>
      <c r="AR1435" s="47"/>
      <c r="AS1435" s="50"/>
      <c r="AV1435" s="49"/>
      <c r="AW1435" s="49"/>
      <c r="AX1435" s="49"/>
      <c r="AY1435" s="50"/>
      <c r="AZ1435" s="47"/>
      <c r="BA1435" s="50"/>
      <c r="BD1435" s="49"/>
      <c r="BE1435" s="49"/>
      <c r="BF1435" s="49"/>
      <c r="BG1435" s="50"/>
      <c r="BH1435" s="47"/>
      <c r="BI1435" s="50"/>
      <c r="BL1435" s="49"/>
      <c r="BM1435" s="49"/>
      <c r="BN1435" s="49"/>
      <c r="BO1435" s="50"/>
      <c r="BP1435" s="47"/>
      <c r="BQ1435" s="50"/>
      <c r="BT1435" s="49"/>
      <c r="BU1435" s="49"/>
      <c r="BV1435" s="49"/>
      <c r="BW1435" s="50"/>
      <c r="BX1435" s="47"/>
      <c r="BY1435" s="50"/>
      <c r="CB1435" s="49"/>
      <c r="CC1435" s="49"/>
      <c r="CD1435" s="49"/>
      <c r="CE1435" s="50"/>
      <c r="CF1435" s="47"/>
      <c r="CG1435" s="50"/>
      <c r="CJ1435" s="49"/>
      <c r="CK1435" s="49"/>
      <c r="CL1435" s="49"/>
      <c r="CM1435" s="50"/>
      <c r="CN1435" s="47"/>
      <c r="CO1435" s="50"/>
      <c r="CR1435" s="49"/>
      <c r="CS1435" s="49"/>
      <c r="CT1435" s="49"/>
      <c r="CU1435" s="50"/>
      <c r="CV1435" s="47"/>
      <c r="CW1435" s="50"/>
      <c r="CZ1435" s="49"/>
      <c r="DA1435" s="49"/>
      <c r="DB1435" s="49"/>
      <c r="DC1435" s="50"/>
      <c r="DD1435" s="47"/>
      <c r="DE1435" s="50"/>
      <c r="DH1435" s="49"/>
      <c r="DI1435" s="49"/>
      <c r="DJ1435" s="49"/>
      <c r="DK1435" s="50"/>
      <c r="DL1435" s="47"/>
      <c r="DM1435" s="50"/>
      <c r="DP1435" s="49"/>
      <c r="DQ1435" s="49"/>
      <c r="DR1435" s="49"/>
      <c r="DS1435" s="50"/>
      <c r="DT1435" s="47"/>
      <c r="DU1435" s="50"/>
      <c r="DX1435" s="49"/>
      <c r="DY1435" s="49"/>
      <c r="DZ1435" s="49"/>
      <c r="EA1435" s="50"/>
      <c r="EB1435" s="47"/>
      <c r="EC1435" s="50"/>
      <c r="EF1435" s="49"/>
      <c r="EG1435" s="49"/>
      <c r="EH1435" s="49"/>
      <c r="EI1435" s="50"/>
      <c r="EJ1435" s="47"/>
      <c r="EK1435" s="50"/>
      <c r="EN1435" s="49"/>
      <c r="EO1435" s="49"/>
      <c r="EP1435" s="49"/>
      <c r="EQ1435" s="50"/>
      <c r="ER1435" s="47"/>
      <c r="ES1435" s="50"/>
      <c r="EV1435" s="49"/>
      <c r="EW1435" s="49"/>
      <c r="EX1435" s="49"/>
      <c r="EY1435" s="50"/>
      <c r="EZ1435" s="47"/>
      <c r="FA1435" s="50"/>
      <c r="FD1435" s="49"/>
      <c r="FE1435" s="49"/>
      <c r="FF1435" s="49"/>
      <c r="FG1435" s="50"/>
      <c r="FH1435" s="47"/>
      <c r="FI1435" s="50"/>
      <c r="FL1435" s="49"/>
      <c r="FM1435" s="49"/>
      <c r="FN1435" s="49"/>
      <c r="FO1435" s="50"/>
      <c r="FP1435" s="47"/>
      <c r="FQ1435" s="50"/>
      <c r="FT1435" s="49"/>
      <c r="FU1435" s="49"/>
      <c r="FV1435" s="49"/>
      <c r="FW1435" s="50"/>
      <c r="FX1435" s="47"/>
      <c r="FY1435" s="50"/>
      <c r="GB1435" s="49"/>
      <c r="GC1435" s="49"/>
      <c r="GD1435" s="49"/>
      <c r="GE1435" s="50"/>
      <c r="GF1435" s="47"/>
      <c r="GG1435" s="50"/>
      <c r="GJ1435" s="49"/>
      <c r="GK1435" s="49"/>
      <c r="GL1435" s="49"/>
      <c r="GM1435" s="50"/>
      <c r="GN1435" s="47"/>
      <c r="GO1435" s="50"/>
      <c r="GR1435" s="49"/>
      <c r="GS1435" s="49"/>
      <c r="GT1435" s="49"/>
      <c r="GU1435" s="50"/>
      <c r="GV1435" s="47"/>
      <c r="GW1435" s="50"/>
      <c r="GZ1435" s="49"/>
      <c r="HA1435" s="49"/>
      <c r="HB1435" s="49"/>
      <c r="HC1435" s="50"/>
      <c r="HD1435" s="47"/>
      <c r="HE1435" s="50"/>
      <c r="HH1435" s="49"/>
      <c r="HI1435" s="49"/>
      <c r="HJ1435" s="49"/>
      <c r="HK1435" s="50"/>
      <c r="HL1435" s="47"/>
      <c r="HM1435" s="50"/>
      <c r="HP1435" s="49"/>
      <c r="HQ1435" s="49"/>
      <c r="HR1435" s="49"/>
      <c r="HS1435" s="50"/>
      <c r="HT1435" s="47"/>
      <c r="HU1435" s="50"/>
      <c r="HX1435" s="49"/>
      <c r="HY1435" s="49"/>
      <c r="HZ1435" s="49"/>
      <c r="IA1435" s="50"/>
      <c r="IB1435" s="47"/>
      <c r="IC1435" s="50"/>
      <c r="IF1435" s="49"/>
      <c r="IG1435" s="49"/>
      <c r="IH1435" s="49"/>
      <c r="II1435" s="50"/>
      <c r="IJ1435" s="47"/>
      <c r="IK1435" s="50"/>
      <c r="IN1435" s="49"/>
      <c r="IO1435" s="49"/>
      <c r="IP1435" s="49"/>
      <c r="IQ1435" s="50"/>
    </row>
    <row r="1436" spans="1:251" s="48" customFormat="1">
      <c r="A1436" s="43">
        <v>817</v>
      </c>
      <c r="B1436" s="44">
        <v>100000377755</v>
      </c>
      <c r="C1436" s="43">
        <v>0</v>
      </c>
      <c r="D1436" s="45" t="s">
        <v>212</v>
      </c>
      <c r="E1436" s="45" t="s">
        <v>327</v>
      </c>
      <c r="F1436" s="46">
        <v>12400</v>
      </c>
      <c r="G1436" s="46">
        <v>-1677.4</v>
      </c>
      <c r="H1436" s="46">
        <v>10722.6</v>
      </c>
      <c r="I1436" s="47"/>
      <c r="K1436" s="49"/>
      <c r="L1436" s="47"/>
      <c r="M1436" s="50"/>
      <c r="P1436" s="49"/>
      <c r="Q1436" s="49"/>
      <c r="R1436" s="49"/>
      <c r="S1436" s="50"/>
      <c r="T1436" s="47"/>
      <c r="U1436" s="50"/>
      <c r="X1436" s="49"/>
      <c r="Y1436" s="49"/>
      <c r="Z1436" s="49"/>
      <c r="AA1436" s="50"/>
      <c r="AB1436" s="47"/>
      <c r="AC1436" s="50"/>
      <c r="AF1436" s="49"/>
      <c r="AG1436" s="49"/>
      <c r="AH1436" s="49"/>
      <c r="AI1436" s="50"/>
      <c r="AJ1436" s="47"/>
      <c r="AK1436" s="50"/>
      <c r="AN1436" s="49"/>
      <c r="AO1436" s="49"/>
      <c r="AP1436" s="49"/>
      <c r="AQ1436" s="50"/>
      <c r="AR1436" s="47"/>
      <c r="AS1436" s="50"/>
      <c r="AV1436" s="49"/>
      <c r="AW1436" s="49"/>
      <c r="AX1436" s="49"/>
      <c r="AY1436" s="50"/>
      <c r="AZ1436" s="47"/>
      <c r="BA1436" s="50"/>
      <c r="BD1436" s="49"/>
      <c r="BE1436" s="49"/>
      <c r="BF1436" s="49"/>
      <c r="BG1436" s="50"/>
      <c r="BH1436" s="47"/>
      <c r="BI1436" s="50"/>
      <c r="BL1436" s="49"/>
      <c r="BM1436" s="49"/>
      <c r="BN1436" s="49"/>
      <c r="BO1436" s="50"/>
      <c r="BP1436" s="47"/>
      <c r="BQ1436" s="50"/>
      <c r="BT1436" s="49"/>
      <c r="BU1436" s="49"/>
      <c r="BV1436" s="49"/>
      <c r="BW1436" s="50"/>
      <c r="BX1436" s="47"/>
      <c r="BY1436" s="50"/>
      <c r="CB1436" s="49"/>
      <c r="CC1436" s="49"/>
      <c r="CD1436" s="49"/>
      <c r="CE1436" s="50"/>
      <c r="CF1436" s="47"/>
      <c r="CG1436" s="50"/>
      <c r="CJ1436" s="49"/>
      <c r="CK1436" s="49"/>
      <c r="CL1436" s="49"/>
      <c r="CM1436" s="50"/>
      <c r="CN1436" s="47"/>
      <c r="CO1436" s="50"/>
      <c r="CR1436" s="49"/>
      <c r="CS1436" s="49"/>
      <c r="CT1436" s="49"/>
      <c r="CU1436" s="50"/>
      <c r="CV1436" s="47"/>
      <c r="CW1436" s="50"/>
      <c r="CZ1436" s="49"/>
      <c r="DA1436" s="49"/>
      <c r="DB1436" s="49"/>
      <c r="DC1436" s="50"/>
      <c r="DD1436" s="47"/>
      <c r="DE1436" s="50"/>
      <c r="DH1436" s="49"/>
      <c r="DI1436" s="49"/>
      <c r="DJ1436" s="49"/>
      <c r="DK1436" s="50"/>
      <c r="DL1436" s="47"/>
      <c r="DM1436" s="50"/>
      <c r="DP1436" s="49"/>
      <c r="DQ1436" s="49"/>
      <c r="DR1436" s="49"/>
      <c r="DS1436" s="50"/>
      <c r="DT1436" s="47"/>
      <c r="DU1436" s="50"/>
      <c r="DX1436" s="49"/>
      <c r="DY1436" s="49"/>
      <c r="DZ1436" s="49"/>
      <c r="EA1436" s="50"/>
      <c r="EB1436" s="47"/>
      <c r="EC1436" s="50"/>
      <c r="EF1436" s="49"/>
      <c r="EG1436" s="49"/>
      <c r="EH1436" s="49"/>
      <c r="EI1436" s="50"/>
      <c r="EJ1436" s="47"/>
      <c r="EK1436" s="50"/>
      <c r="EN1436" s="49"/>
      <c r="EO1436" s="49"/>
      <c r="EP1436" s="49"/>
      <c r="EQ1436" s="50"/>
      <c r="ER1436" s="47"/>
      <c r="ES1436" s="50"/>
      <c r="EV1436" s="49"/>
      <c r="EW1436" s="49"/>
      <c r="EX1436" s="49"/>
      <c r="EY1436" s="50"/>
      <c r="EZ1436" s="47"/>
      <c r="FA1436" s="50"/>
      <c r="FD1436" s="49"/>
      <c r="FE1436" s="49"/>
      <c r="FF1436" s="49"/>
      <c r="FG1436" s="50"/>
      <c r="FH1436" s="47"/>
      <c r="FI1436" s="50"/>
      <c r="FL1436" s="49"/>
      <c r="FM1436" s="49"/>
      <c r="FN1436" s="49"/>
      <c r="FO1436" s="50"/>
      <c r="FP1436" s="47"/>
      <c r="FQ1436" s="50"/>
      <c r="FT1436" s="49"/>
      <c r="FU1436" s="49"/>
      <c r="FV1436" s="49"/>
      <c r="FW1436" s="50"/>
      <c r="FX1436" s="47"/>
      <c r="FY1436" s="50"/>
      <c r="GB1436" s="49"/>
      <c r="GC1436" s="49"/>
      <c r="GD1436" s="49"/>
      <c r="GE1436" s="50"/>
      <c r="GF1436" s="47"/>
      <c r="GG1436" s="50"/>
      <c r="GJ1436" s="49"/>
      <c r="GK1436" s="49"/>
      <c r="GL1436" s="49"/>
      <c r="GM1436" s="50"/>
      <c r="GN1436" s="47"/>
      <c r="GO1436" s="50"/>
      <c r="GR1436" s="49"/>
      <c r="GS1436" s="49"/>
      <c r="GT1436" s="49"/>
      <c r="GU1436" s="50"/>
      <c r="GV1436" s="47"/>
      <c r="GW1436" s="50"/>
      <c r="GZ1436" s="49"/>
      <c r="HA1436" s="49"/>
      <c r="HB1436" s="49"/>
      <c r="HC1436" s="50"/>
      <c r="HD1436" s="47"/>
      <c r="HE1436" s="50"/>
      <c r="HH1436" s="49"/>
      <c r="HI1436" s="49"/>
      <c r="HJ1436" s="49"/>
      <c r="HK1436" s="50"/>
      <c r="HL1436" s="47"/>
      <c r="HM1436" s="50"/>
      <c r="HP1436" s="49"/>
      <c r="HQ1436" s="49"/>
      <c r="HR1436" s="49"/>
      <c r="HS1436" s="50"/>
      <c r="HT1436" s="47"/>
      <c r="HU1436" s="50"/>
      <c r="HX1436" s="49"/>
      <c r="HY1436" s="49"/>
      <c r="HZ1436" s="49"/>
      <c r="IA1436" s="50"/>
      <c r="IB1436" s="47"/>
      <c r="IC1436" s="50"/>
      <c r="IF1436" s="49"/>
      <c r="IG1436" s="49"/>
      <c r="IH1436" s="49"/>
      <c r="II1436" s="50"/>
      <c r="IJ1436" s="47"/>
      <c r="IK1436" s="50"/>
      <c r="IN1436" s="49"/>
      <c r="IO1436" s="49"/>
      <c r="IP1436" s="49"/>
      <c r="IQ1436" s="50"/>
    </row>
    <row r="1437" spans="1:251" s="48" customFormat="1">
      <c r="A1437" s="43">
        <v>818</v>
      </c>
      <c r="B1437" s="44">
        <v>100000377756</v>
      </c>
      <c r="C1437" s="43">
        <v>0</v>
      </c>
      <c r="D1437" s="45" t="s">
        <v>212</v>
      </c>
      <c r="E1437" s="45" t="s">
        <v>327</v>
      </c>
      <c r="F1437" s="46">
        <v>12400</v>
      </c>
      <c r="G1437" s="46">
        <v>-1677.4</v>
      </c>
      <c r="H1437" s="46">
        <v>10722.6</v>
      </c>
      <c r="I1437" s="47"/>
      <c r="K1437" s="49"/>
      <c r="L1437" s="47"/>
      <c r="M1437" s="50"/>
      <c r="P1437" s="49"/>
      <c r="Q1437" s="49"/>
      <c r="R1437" s="49"/>
      <c r="S1437" s="50"/>
      <c r="T1437" s="47"/>
      <c r="U1437" s="50"/>
      <c r="X1437" s="49"/>
      <c r="Y1437" s="49"/>
      <c r="Z1437" s="49"/>
      <c r="AA1437" s="50"/>
      <c r="AB1437" s="47"/>
      <c r="AC1437" s="50"/>
      <c r="AF1437" s="49"/>
      <c r="AG1437" s="49"/>
      <c r="AH1437" s="49"/>
      <c r="AI1437" s="50"/>
      <c r="AJ1437" s="47"/>
      <c r="AK1437" s="50"/>
      <c r="AN1437" s="49"/>
      <c r="AO1437" s="49"/>
      <c r="AP1437" s="49"/>
      <c r="AQ1437" s="50"/>
      <c r="AR1437" s="47"/>
      <c r="AS1437" s="50"/>
      <c r="AV1437" s="49"/>
      <c r="AW1437" s="49"/>
      <c r="AX1437" s="49"/>
      <c r="AY1437" s="50"/>
      <c r="AZ1437" s="47"/>
      <c r="BA1437" s="50"/>
      <c r="BD1437" s="49"/>
      <c r="BE1437" s="49"/>
      <c r="BF1437" s="49"/>
      <c r="BG1437" s="50"/>
      <c r="BH1437" s="47"/>
      <c r="BI1437" s="50"/>
      <c r="BL1437" s="49"/>
      <c r="BM1437" s="49"/>
      <c r="BN1437" s="49"/>
      <c r="BO1437" s="50"/>
      <c r="BP1437" s="47"/>
      <c r="BQ1437" s="50"/>
      <c r="BT1437" s="49"/>
      <c r="BU1437" s="49"/>
      <c r="BV1437" s="49"/>
      <c r="BW1437" s="50"/>
      <c r="BX1437" s="47"/>
      <c r="BY1437" s="50"/>
      <c r="CB1437" s="49"/>
      <c r="CC1437" s="49"/>
      <c r="CD1437" s="49"/>
      <c r="CE1437" s="50"/>
      <c r="CF1437" s="47"/>
      <c r="CG1437" s="50"/>
      <c r="CJ1437" s="49"/>
      <c r="CK1437" s="49"/>
      <c r="CL1437" s="49"/>
      <c r="CM1437" s="50"/>
      <c r="CN1437" s="47"/>
      <c r="CO1437" s="50"/>
      <c r="CR1437" s="49"/>
      <c r="CS1437" s="49"/>
      <c r="CT1437" s="49"/>
      <c r="CU1437" s="50"/>
      <c r="CV1437" s="47"/>
      <c r="CW1437" s="50"/>
      <c r="CZ1437" s="49"/>
      <c r="DA1437" s="49"/>
      <c r="DB1437" s="49"/>
      <c r="DC1437" s="50"/>
      <c r="DD1437" s="47"/>
      <c r="DE1437" s="50"/>
      <c r="DH1437" s="49"/>
      <c r="DI1437" s="49"/>
      <c r="DJ1437" s="49"/>
      <c r="DK1437" s="50"/>
      <c r="DL1437" s="47"/>
      <c r="DM1437" s="50"/>
      <c r="DP1437" s="49"/>
      <c r="DQ1437" s="49"/>
      <c r="DR1437" s="49"/>
      <c r="DS1437" s="50"/>
      <c r="DT1437" s="47"/>
      <c r="DU1437" s="50"/>
      <c r="DX1437" s="49"/>
      <c r="DY1437" s="49"/>
      <c r="DZ1437" s="49"/>
      <c r="EA1437" s="50"/>
      <c r="EB1437" s="47"/>
      <c r="EC1437" s="50"/>
      <c r="EF1437" s="49"/>
      <c r="EG1437" s="49"/>
      <c r="EH1437" s="49"/>
      <c r="EI1437" s="50"/>
      <c r="EJ1437" s="47"/>
      <c r="EK1437" s="50"/>
      <c r="EN1437" s="49"/>
      <c r="EO1437" s="49"/>
      <c r="EP1437" s="49"/>
      <c r="EQ1437" s="50"/>
      <c r="ER1437" s="47"/>
      <c r="ES1437" s="50"/>
      <c r="EV1437" s="49"/>
      <c r="EW1437" s="49"/>
      <c r="EX1437" s="49"/>
      <c r="EY1437" s="50"/>
      <c r="EZ1437" s="47"/>
      <c r="FA1437" s="50"/>
      <c r="FD1437" s="49"/>
      <c r="FE1437" s="49"/>
      <c r="FF1437" s="49"/>
      <c r="FG1437" s="50"/>
      <c r="FH1437" s="47"/>
      <c r="FI1437" s="50"/>
      <c r="FL1437" s="49"/>
      <c r="FM1437" s="49"/>
      <c r="FN1437" s="49"/>
      <c r="FO1437" s="50"/>
      <c r="FP1437" s="47"/>
      <c r="FQ1437" s="50"/>
      <c r="FT1437" s="49"/>
      <c r="FU1437" s="49"/>
      <c r="FV1437" s="49"/>
      <c r="FW1437" s="50"/>
      <c r="FX1437" s="47"/>
      <c r="FY1437" s="50"/>
      <c r="GB1437" s="49"/>
      <c r="GC1437" s="49"/>
      <c r="GD1437" s="49"/>
      <c r="GE1437" s="50"/>
      <c r="GF1437" s="47"/>
      <c r="GG1437" s="50"/>
      <c r="GJ1437" s="49"/>
      <c r="GK1437" s="49"/>
      <c r="GL1437" s="49"/>
      <c r="GM1437" s="50"/>
      <c r="GN1437" s="47"/>
      <c r="GO1437" s="50"/>
      <c r="GR1437" s="49"/>
      <c r="GS1437" s="49"/>
      <c r="GT1437" s="49"/>
      <c r="GU1437" s="50"/>
      <c r="GV1437" s="47"/>
      <c r="GW1437" s="50"/>
      <c r="GZ1437" s="49"/>
      <c r="HA1437" s="49"/>
      <c r="HB1437" s="49"/>
      <c r="HC1437" s="50"/>
      <c r="HD1437" s="47"/>
      <c r="HE1437" s="50"/>
      <c r="HH1437" s="49"/>
      <c r="HI1437" s="49"/>
      <c r="HJ1437" s="49"/>
      <c r="HK1437" s="50"/>
      <c r="HL1437" s="47"/>
      <c r="HM1437" s="50"/>
      <c r="HP1437" s="49"/>
      <c r="HQ1437" s="49"/>
      <c r="HR1437" s="49"/>
      <c r="HS1437" s="50"/>
      <c r="HT1437" s="47"/>
      <c r="HU1437" s="50"/>
      <c r="HX1437" s="49"/>
      <c r="HY1437" s="49"/>
      <c r="HZ1437" s="49"/>
      <c r="IA1437" s="50"/>
      <c r="IB1437" s="47"/>
      <c r="IC1437" s="50"/>
      <c r="IF1437" s="49"/>
      <c r="IG1437" s="49"/>
      <c r="IH1437" s="49"/>
      <c r="II1437" s="50"/>
      <c r="IJ1437" s="47"/>
      <c r="IK1437" s="50"/>
      <c r="IN1437" s="49"/>
      <c r="IO1437" s="49"/>
      <c r="IP1437" s="49"/>
      <c r="IQ1437" s="50"/>
    </row>
    <row r="1438" spans="1:251" s="48" customFormat="1">
      <c r="A1438" s="43">
        <v>819</v>
      </c>
      <c r="B1438" s="44">
        <v>100000377757</v>
      </c>
      <c r="C1438" s="43">
        <v>0</v>
      </c>
      <c r="D1438" s="45" t="s">
        <v>212</v>
      </c>
      <c r="E1438" s="45" t="s">
        <v>327</v>
      </c>
      <c r="F1438" s="46">
        <v>12400</v>
      </c>
      <c r="G1438" s="46">
        <v>-1677.4</v>
      </c>
      <c r="H1438" s="46">
        <v>10722.6</v>
      </c>
      <c r="I1438" s="47"/>
      <c r="K1438" s="49"/>
      <c r="L1438" s="47"/>
      <c r="M1438" s="50"/>
      <c r="P1438" s="49"/>
      <c r="Q1438" s="49"/>
      <c r="R1438" s="49"/>
      <c r="S1438" s="50"/>
      <c r="T1438" s="47"/>
      <c r="U1438" s="50"/>
      <c r="X1438" s="49"/>
      <c r="Y1438" s="49"/>
      <c r="Z1438" s="49"/>
      <c r="AA1438" s="50"/>
      <c r="AB1438" s="47"/>
      <c r="AC1438" s="50"/>
      <c r="AF1438" s="49"/>
      <c r="AG1438" s="49"/>
      <c r="AH1438" s="49"/>
      <c r="AI1438" s="50"/>
      <c r="AJ1438" s="47"/>
      <c r="AK1438" s="50"/>
      <c r="AN1438" s="49"/>
      <c r="AO1438" s="49"/>
      <c r="AP1438" s="49"/>
      <c r="AQ1438" s="50"/>
      <c r="AR1438" s="47"/>
      <c r="AS1438" s="50"/>
      <c r="AV1438" s="49"/>
      <c r="AW1438" s="49"/>
      <c r="AX1438" s="49"/>
      <c r="AY1438" s="50"/>
      <c r="AZ1438" s="47"/>
      <c r="BA1438" s="50"/>
      <c r="BD1438" s="49"/>
      <c r="BE1438" s="49"/>
      <c r="BF1438" s="49"/>
      <c r="BG1438" s="50"/>
      <c r="BH1438" s="47"/>
      <c r="BI1438" s="50"/>
      <c r="BL1438" s="49"/>
      <c r="BM1438" s="49"/>
      <c r="BN1438" s="49"/>
      <c r="BO1438" s="50"/>
      <c r="BP1438" s="47"/>
      <c r="BQ1438" s="50"/>
      <c r="BT1438" s="49"/>
      <c r="BU1438" s="49"/>
      <c r="BV1438" s="49"/>
      <c r="BW1438" s="50"/>
      <c r="BX1438" s="47"/>
      <c r="BY1438" s="50"/>
      <c r="CB1438" s="49"/>
      <c r="CC1438" s="49"/>
      <c r="CD1438" s="49"/>
      <c r="CE1438" s="50"/>
      <c r="CF1438" s="47"/>
      <c r="CG1438" s="50"/>
      <c r="CJ1438" s="49"/>
      <c r="CK1438" s="49"/>
      <c r="CL1438" s="49"/>
      <c r="CM1438" s="50"/>
      <c r="CN1438" s="47"/>
      <c r="CO1438" s="50"/>
      <c r="CR1438" s="49"/>
      <c r="CS1438" s="49"/>
      <c r="CT1438" s="49"/>
      <c r="CU1438" s="50"/>
      <c r="CV1438" s="47"/>
      <c r="CW1438" s="50"/>
      <c r="CZ1438" s="49"/>
      <c r="DA1438" s="49"/>
      <c r="DB1438" s="49"/>
      <c r="DC1438" s="50"/>
      <c r="DD1438" s="47"/>
      <c r="DE1438" s="50"/>
      <c r="DH1438" s="49"/>
      <c r="DI1438" s="49"/>
      <c r="DJ1438" s="49"/>
      <c r="DK1438" s="50"/>
      <c r="DL1438" s="47"/>
      <c r="DM1438" s="50"/>
      <c r="DP1438" s="49"/>
      <c r="DQ1438" s="49"/>
      <c r="DR1438" s="49"/>
      <c r="DS1438" s="50"/>
      <c r="DT1438" s="47"/>
      <c r="DU1438" s="50"/>
      <c r="DX1438" s="49"/>
      <c r="DY1438" s="49"/>
      <c r="DZ1438" s="49"/>
      <c r="EA1438" s="50"/>
      <c r="EB1438" s="47"/>
      <c r="EC1438" s="50"/>
      <c r="EF1438" s="49"/>
      <c r="EG1438" s="49"/>
      <c r="EH1438" s="49"/>
      <c r="EI1438" s="50"/>
      <c r="EJ1438" s="47"/>
      <c r="EK1438" s="50"/>
      <c r="EN1438" s="49"/>
      <c r="EO1438" s="49"/>
      <c r="EP1438" s="49"/>
      <c r="EQ1438" s="50"/>
      <c r="ER1438" s="47"/>
      <c r="ES1438" s="50"/>
      <c r="EV1438" s="49"/>
      <c r="EW1438" s="49"/>
      <c r="EX1438" s="49"/>
      <c r="EY1438" s="50"/>
      <c r="EZ1438" s="47"/>
      <c r="FA1438" s="50"/>
      <c r="FD1438" s="49"/>
      <c r="FE1438" s="49"/>
      <c r="FF1438" s="49"/>
      <c r="FG1438" s="50"/>
      <c r="FH1438" s="47"/>
      <c r="FI1438" s="50"/>
      <c r="FL1438" s="49"/>
      <c r="FM1438" s="49"/>
      <c r="FN1438" s="49"/>
      <c r="FO1438" s="50"/>
      <c r="FP1438" s="47"/>
      <c r="FQ1438" s="50"/>
      <c r="FT1438" s="49"/>
      <c r="FU1438" s="49"/>
      <c r="FV1438" s="49"/>
      <c r="FW1438" s="50"/>
      <c r="FX1438" s="47"/>
      <c r="FY1438" s="50"/>
      <c r="GB1438" s="49"/>
      <c r="GC1438" s="49"/>
      <c r="GD1438" s="49"/>
      <c r="GE1438" s="50"/>
      <c r="GF1438" s="47"/>
      <c r="GG1438" s="50"/>
      <c r="GJ1438" s="49"/>
      <c r="GK1438" s="49"/>
      <c r="GL1438" s="49"/>
      <c r="GM1438" s="50"/>
      <c r="GN1438" s="47"/>
      <c r="GO1438" s="50"/>
      <c r="GR1438" s="49"/>
      <c r="GS1438" s="49"/>
      <c r="GT1438" s="49"/>
      <c r="GU1438" s="50"/>
      <c r="GV1438" s="47"/>
      <c r="GW1438" s="50"/>
      <c r="GZ1438" s="49"/>
      <c r="HA1438" s="49"/>
      <c r="HB1438" s="49"/>
      <c r="HC1438" s="50"/>
      <c r="HD1438" s="47"/>
      <c r="HE1438" s="50"/>
      <c r="HH1438" s="49"/>
      <c r="HI1438" s="49"/>
      <c r="HJ1438" s="49"/>
      <c r="HK1438" s="50"/>
      <c r="HL1438" s="47"/>
      <c r="HM1438" s="50"/>
      <c r="HP1438" s="49"/>
      <c r="HQ1438" s="49"/>
      <c r="HR1438" s="49"/>
      <c r="HS1438" s="50"/>
      <c r="HT1438" s="47"/>
      <c r="HU1438" s="50"/>
      <c r="HX1438" s="49"/>
      <c r="HY1438" s="49"/>
      <c r="HZ1438" s="49"/>
      <c r="IA1438" s="50"/>
      <c r="IB1438" s="47"/>
      <c r="IC1438" s="50"/>
      <c r="IF1438" s="49"/>
      <c r="IG1438" s="49"/>
      <c r="IH1438" s="49"/>
      <c r="II1438" s="50"/>
      <c r="IJ1438" s="47"/>
      <c r="IK1438" s="50"/>
      <c r="IN1438" s="49"/>
      <c r="IO1438" s="49"/>
      <c r="IP1438" s="49"/>
      <c r="IQ1438" s="50"/>
    </row>
    <row r="1439" spans="1:251" s="48" customFormat="1">
      <c r="A1439" s="43">
        <v>820</v>
      </c>
      <c r="B1439" s="44">
        <v>100000377758</v>
      </c>
      <c r="C1439" s="43">
        <v>0</v>
      </c>
      <c r="D1439" s="45" t="s">
        <v>212</v>
      </c>
      <c r="E1439" s="45" t="s">
        <v>328</v>
      </c>
      <c r="F1439" s="46">
        <v>18150</v>
      </c>
      <c r="G1439" s="46">
        <v>-2455.2199999999998</v>
      </c>
      <c r="H1439" s="46">
        <v>15694.78</v>
      </c>
      <c r="I1439" s="47"/>
      <c r="K1439" s="49"/>
      <c r="L1439" s="47"/>
      <c r="M1439" s="50"/>
      <c r="P1439" s="49"/>
      <c r="Q1439" s="49"/>
      <c r="R1439" s="49"/>
      <c r="S1439" s="50"/>
      <c r="T1439" s="47"/>
      <c r="U1439" s="50"/>
      <c r="X1439" s="49"/>
      <c r="Y1439" s="49"/>
      <c r="Z1439" s="49"/>
      <c r="AA1439" s="50"/>
      <c r="AB1439" s="47"/>
      <c r="AC1439" s="50"/>
      <c r="AF1439" s="49"/>
      <c r="AG1439" s="49"/>
      <c r="AH1439" s="49"/>
      <c r="AI1439" s="50"/>
      <c r="AJ1439" s="47"/>
      <c r="AK1439" s="50"/>
      <c r="AN1439" s="49"/>
      <c r="AO1439" s="49"/>
      <c r="AP1439" s="49"/>
      <c r="AQ1439" s="50"/>
      <c r="AR1439" s="47"/>
      <c r="AS1439" s="50"/>
      <c r="AV1439" s="49"/>
      <c r="AW1439" s="49"/>
      <c r="AX1439" s="49"/>
      <c r="AY1439" s="50"/>
      <c r="AZ1439" s="47"/>
      <c r="BA1439" s="50"/>
      <c r="BD1439" s="49"/>
      <c r="BE1439" s="49"/>
      <c r="BF1439" s="49"/>
      <c r="BG1439" s="50"/>
      <c r="BH1439" s="47"/>
      <c r="BI1439" s="50"/>
      <c r="BL1439" s="49"/>
      <c r="BM1439" s="49"/>
      <c r="BN1439" s="49"/>
      <c r="BO1439" s="50"/>
      <c r="BP1439" s="47"/>
      <c r="BQ1439" s="50"/>
      <c r="BT1439" s="49"/>
      <c r="BU1439" s="49"/>
      <c r="BV1439" s="49"/>
      <c r="BW1439" s="50"/>
      <c r="BX1439" s="47"/>
      <c r="BY1439" s="50"/>
      <c r="CB1439" s="49"/>
      <c r="CC1439" s="49"/>
      <c r="CD1439" s="49"/>
      <c r="CE1439" s="50"/>
      <c r="CF1439" s="47"/>
      <c r="CG1439" s="50"/>
      <c r="CJ1439" s="49"/>
      <c r="CK1439" s="49"/>
      <c r="CL1439" s="49"/>
      <c r="CM1439" s="50"/>
      <c r="CN1439" s="47"/>
      <c r="CO1439" s="50"/>
      <c r="CR1439" s="49"/>
      <c r="CS1439" s="49"/>
      <c r="CT1439" s="49"/>
      <c r="CU1439" s="50"/>
      <c r="CV1439" s="47"/>
      <c r="CW1439" s="50"/>
      <c r="CZ1439" s="49"/>
      <c r="DA1439" s="49"/>
      <c r="DB1439" s="49"/>
      <c r="DC1439" s="50"/>
      <c r="DD1439" s="47"/>
      <c r="DE1439" s="50"/>
      <c r="DH1439" s="49"/>
      <c r="DI1439" s="49"/>
      <c r="DJ1439" s="49"/>
      <c r="DK1439" s="50"/>
      <c r="DL1439" s="47"/>
      <c r="DM1439" s="50"/>
      <c r="DP1439" s="49"/>
      <c r="DQ1439" s="49"/>
      <c r="DR1439" s="49"/>
      <c r="DS1439" s="50"/>
      <c r="DT1439" s="47"/>
      <c r="DU1439" s="50"/>
      <c r="DX1439" s="49"/>
      <c r="DY1439" s="49"/>
      <c r="DZ1439" s="49"/>
      <c r="EA1439" s="50"/>
      <c r="EB1439" s="47"/>
      <c r="EC1439" s="50"/>
      <c r="EF1439" s="49"/>
      <c r="EG1439" s="49"/>
      <c r="EH1439" s="49"/>
      <c r="EI1439" s="50"/>
      <c r="EJ1439" s="47"/>
      <c r="EK1439" s="50"/>
      <c r="EN1439" s="49"/>
      <c r="EO1439" s="49"/>
      <c r="EP1439" s="49"/>
      <c r="EQ1439" s="50"/>
      <c r="ER1439" s="47"/>
      <c r="ES1439" s="50"/>
      <c r="EV1439" s="49"/>
      <c r="EW1439" s="49"/>
      <c r="EX1439" s="49"/>
      <c r="EY1439" s="50"/>
      <c r="EZ1439" s="47"/>
      <c r="FA1439" s="50"/>
      <c r="FD1439" s="49"/>
      <c r="FE1439" s="49"/>
      <c r="FF1439" s="49"/>
      <c r="FG1439" s="50"/>
      <c r="FH1439" s="47"/>
      <c r="FI1439" s="50"/>
      <c r="FL1439" s="49"/>
      <c r="FM1439" s="49"/>
      <c r="FN1439" s="49"/>
      <c r="FO1439" s="50"/>
      <c r="FP1439" s="47"/>
      <c r="FQ1439" s="50"/>
      <c r="FT1439" s="49"/>
      <c r="FU1439" s="49"/>
      <c r="FV1439" s="49"/>
      <c r="FW1439" s="50"/>
      <c r="FX1439" s="47"/>
      <c r="FY1439" s="50"/>
      <c r="GB1439" s="49"/>
      <c r="GC1439" s="49"/>
      <c r="GD1439" s="49"/>
      <c r="GE1439" s="50"/>
      <c r="GF1439" s="47"/>
      <c r="GG1439" s="50"/>
      <c r="GJ1439" s="49"/>
      <c r="GK1439" s="49"/>
      <c r="GL1439" s="49"/>
      <c r="GM1439" s="50"/>
      <c r="GN1439" s="47"/>
      <c r="GO1439" s="50"/>
      <c r="GR1439" s="49"/>
      <c r="GS1439" s="49"/>
      <c r="GT1439" s="49"/>
      <c r="GU1439" s="50"/>
      <c r="GV1439" s="47"/>
      <c r="GW1439" s="50"/>
      <c r="GZ1439" s="49"/>
      <c r="HA1439" s="49"/>
      <c r="HB1439" s="49"/>
      <c r="HC1439" s="50"/>
      <c r="HD1439" s="47"/>
      <c r="HE1439" s="50"/>
      <c r="HH1439" s="49"/>
      <c r="HI1439" s="49"/>
      <c r="HJ1439" s="49"/>
      <c r="HK1439" s="50"/>
      <c r="HL1439" s="47"/>
      <c r="HM1439" s="50"/>
      <c r="HP1439" s="49"/>
      <c r="HQ1439" s="49"/>
      <c r="HR1439" s="49"/>
      <c r="HS1439" s="50"/>
      <c r="HT1439" s="47"/>
      <c r="HU1439" s="50"/>
      <c r="HX1439" s="49"/>
      <c r="HY1439" s="49"/>
      <c r="HZ1439" s="49"/>
      <c r="IA1439" s="50"/>
      <c r="IB1439" s="47"/>
      <c r="IC1439" s="50"/>
      <c r="IF1439" s="49"/>
      <c r="IG1439" s="49"/>
      <c r="IH1439" s="49"/>
      <c r="II1439" s="50"/>
      <c r="IJ1439" s="47"/>
      <c r="IK1439" s="50"/>
      <c r="IN1439" s="49"/>
      <c r="IO1439" s="49"/>
      <c r="IP1439" s="49"/>
      <c r="IQ1439" s="50"/>
    </row>
    <row r="1440" spans="1:251" s="48" customFormat="1">
      <c r="A1440" s="43">
        <v>821</v>
      </c>
      <c r="B1440" s="44">
        <v>100000377759</v>
      </c>
      <c r="C1440" s="43">
        <v>0</v>
      </c>
      <c r="D1440" s="45" t="s">
        <v>212</v>
      </c>
      <c r="E1440" s="45" t="s">
        <v>328</v>
      </c>
      <c r="F1440" s="46">
        <v>18150</v>
      </c>
      <c r="G1440" s="46">
        <v>-2455.2199999999998</v>
      </c>
      <c r="H1440" s="46">
        <v>15694.78</v>
      </c>
      <c r="I1440" s="47"/>
      <c r="K1440" s="49"/>
      <c r="L1440" s="47"/>
      <c r="M1440" s="50"/>
      <c r="P1440" s="49"/>
      <c r="Q1440" s="49"/>
      <c r="R1440" s="49"/>
      <c r="S1440" s="50"/>
      <c r="T1440" s="47"/>
      <c r="U1440" s="50"/>
      <c r="X1440" s="49"/>
      <c r="Y1440" s="49"/>
      <c r="Z1440" s="49"/>
      <c r="AA1440" s="50"/>
      <c r="AB1440" s="47"/>
      <c r="AC1440" s="50"/>
      <c r="AF1440" s="49"/>
      <c r="AG1440" s="49"/>
      <c r="AH1440" s="49"/>
      <c r="AI1440" s="50"/>
      <c r="AJ1440" s="47"/>
      <c r="AK1440" s="50"/>
      <c r="AN1440" s="49"/>
      <c r="AO1440" s="49"/>
      <c r="AP1440" s="49"/>
      <c r="AQ1440" s="50"/>
      <c r="AR1440" s="47"/>
      <c r="AS1440" s="50"/>
      <c r="AV1440" s="49"/>
      <c r="AW1440" s="49"/>
      <c r="AX1440" s="49"/>
      <c r="AY1440" s="50"/>
      <c r="AZ1440" s="47"/>
      <c r="BA1440" s="50"/>
      <c r="BD1440" s="49"/>
      <c r="BE1440" s="49"/>
      <c r="BF1440" s="49"/>
      <c r="BG1440" s="50"/>
      <c r="BH1440" s="47"/>
      <c r="BI1440" s="50"/>
      <c r="BL1440" s="49"/>
      <c r="BM1440" s="49"/>
      <c r="BN1440" s="49"/>
      <c r="BO1440" s="50"/>
      <c r="BP1440" s="47"/>
      <c r="BQ1440" s="50"/>
      <c r="BT1440" s="49"/>
      <c r="BU1440" s="49"/>
      <c r="BV1440" s="49"/>
      <c r="BW1440" s="50"/>
      <c r="BX1440" s="47"/>
      <c r="BY1440" s="50"/>
      <c r="CB1440" s="49"/>
      <c r="CC1440" s="49"/>
      <c r="CD1440" s="49"/>
      <c r="CE1440" s="50"/>
      <c r="CF1440" s="47"/>
      <c r="CG1440" s="50"/>
      <c r="CJ1440" s="49"/>
      <c r="CK1440" s="49"/>
      <c r="CL1440" s="49"/>
      <c r="CM1440" s="50"/>
      <c r="CN1440" s="47"/>
      <c r="CO1440" s="50"/>
      <c r="CR1440" s="49"/>
      <c r="CS1440" s="49"/>
      <c r="CT1440" s="49"/>
      <c r="CU1440" s="50"/>
      <c r="CV1440" s="47"/>
      <c r="CW1440" s="50"/>
      <c r="CZ1440" s="49"/>
      <c r="DA1440" s="49"/>
      <c r="DB1440" s="49"/>
      <c r="DC1440" s="50"/>
      <c r="DD1440" s="47"/>
      <c r="DE1440" s="50"/>
      <c r="DH1440" s="49"/>
      <c r="DI1440" s="49"/>
      <c r="DJ1440" s="49"/>
      <c r="DK1440" s="50"/>
      <c r="DL1440" s="47"/>
      <c r="DM1440" s="50"/>
      <c r="DP1440" s="49"/>
      <c r="DQ1440" s="49"/>
      <c r="DR1440" s="49"/>
      <c r="DS1440" s="50"/>
      <c r="DT1440" s="47"/>
      <c r="DU1440" s="50"/>
      <c r="DX1440" s="49"/>
      <c r="DY1440" s="49"/>
      <c r="DZ1440" s="49"/>
      <c r="EA1440" s="50"/>
      <c r="EB1440" s="47"/>
      <c r="EC1440" s="50"/>
      <c r="EF1440" s="49"/>
      <c r="EG1440" s="49"/>
      <c r="EH1440" s="49"/>
      <c r="EI1440" s="50"/>
      <c r="EJ1440" s="47"/>
      <c r="EK1440" s="50"/>
      <c r="EN1440" s="49"/>
      <c r="EO1440" s="49"/>
      <c r="EP1440" s="49"/>
      <c r="EQ1440" s="50"/>
      <c r="ER1440" s="47"/>
      <c r="ES1440" s="50"/>
      <c r="EV1440" s="49"/>
      <c r="EW1440" s="49"/>
      <c r="EX1440" s="49"/>
      <c r="EY1440" s="50"/>
      <c r="EZ1440" s="47"/>
      <c r="FA1440" s="50"/>
      <c r="FD1440" s="49"/>
      <c r="FE1440" s="49"/>
      <c r="FF1440" s="49"/>
      <c r="FG1440" s="50"/>
      <c r="FH1440" s="47"/>
      <c r="FI1440" s="50"/>
      <c r="FL1440" s="49"/>
      <c r="FM1440" s="49"/>
      <c r="FN1440" s="49"/>
      <c r="FO1440" s="50"/>
      <c r="FP1440" s="47"/>
      <c r="FQ1440" s="50"/>
      <c r="FT1440" s="49"/>
      <c r="FU1440" s="49"/>
      <c r="FV1440" s="49"/>
      <c r="FW1440" s="50"/>
      <c r="FX1440" s="47"/>
      <c r="FY1440" s="50"/>
      <c r="GB1440" s="49"/>
      <c r="GC1440" s="49"/>
      <c r="GD1440" s="49"/>
      <c r="GE1440" s="50"/>
      <c r="GF1440" s="47"/>
      <c r="GG1440" s="50"/>
      <c r="GJ1440" s="49"/>
      <c r="GK1440" s="49"/>
      <c r="GL1440" s="49"/>
      <c r="GM1440" s="50"/>
      <c r="GN1440" s="47"/>
      <c r="GO1440" s="50"/>
      <c r="GR1440" s="49"/>
      <c r="GS1440" s="49"/>
      <c r="GT1440" s="49"/>
      <c r="GU1440" s="50"/>
      <c r="GV1440" s="47"/>
      <c r="GW1440" s="50"/>
      <c r="GZ1440" s="49"/>
      <c r="HA1440" s="49"/>
      <c r="HB1440" s="49"/>
      <c r="HC1440" s="50"/>
      <c r="HD1440" s="47"/>
      <c r="HE1440" s="50"/>
      <c r="HH1440" s="49"/>
      <c r="HI1440" s="49"/>
      <c r="HJ1440" s="49"/>
      <c r="HK1440" s="50"/>
      <c r="HL1440" s="47"/>
      <c r="HM1440" s="50"/>
      <c r="HP1440" s="49"/>
      <c r="HQ1440" s="49"/>
      <c r="HR1440" s="49"/>
      <c r="HS1440" s="50"/>
      <c r="HT1440" s="47"/>
      <c r="HU1440" s="50"/>
      <c r="HX1440" s="49"/>
      <c r="HY1440" s="49"/>
      <c r="HZ1440" s="49"/>
      <c r="IA1440" s="50"/>
      <c r="IB1440" s="47"/>
      <c r="IC1440" s="50"/>
      <c r="IF1440" s="49"/>
      <c r="IG1440" s="49"/>
      <c r="IH1440" s="49"/>
      <c r="II1440" s="50"/>
      <c r="IJ1440" s="47"/>
      <c r="IK1440" s="50"/>
      <c r="IN1440" s="49"/>
      <c r="IO1440" s="49"/>
      <c r="IP1440" s="49"/>
      <c r="IQ1440" s="50"/>
    </row>
    <row r="1441" spans="1:251" s="48" customFormat="1">
      <c r="A1441" s="43">
        <v>822</v>
      </c>
      <c r="B1441" s="44">
        <v>100000377760</v>
      </c>
      <c r="C1441" s="43">
        <v>0</v>
      </c>
      <c r="D1441" s="45" t="s">
        <v>212</v>
      </c>
      <c r="E1441" s="45" t="s">
        <v>328</v>
      </c>
      <c r="F1441" s="46">
        <v>18150</v>
      </c>
      <c r="G1441" s="46">
        <v>-2455.2199999999998</v>
      </c>
      <c r="H1441" s="46">
        <v>15694.78</v>
      </c>
      <c r="I1441" s="47"/>
      <c r="K1441" s="49"/>
      <c r="L1441" s="47"/>
      <c r="M1441" s="50"/>
      <c r="P1441" s="49"/>
      <c r="Q1441" s="49"/>
      <c r="R1441" s="49"/>
      <c r="S1441" s="50"/>
      <c r="T1441" s="47"/>
      <c r="U1441" s="50"/>
      <c r="X1441" s="49"/>
      <c r="Y1441" s="49"/>
      <c r="Z1441" s="49"/>
      <c r="AA1441" s="50"/>
      <c r="AB1441" s="47"/>
      <c r="AC1441" s="50"/>
      <c r="AF1441" s="49"/>
      <c r="AG1441" s="49"/>
      <c r="AH1441" s="49"/>
      <c r="AI1441" s="50"/>
      <c r="AJ1441" s="47"/>
      <c r="AK1441" s="50"/>
      <c r="AN1441" s="49"/>
      <c r="AO1441" s="49"/>
      <c r="AP1441" s="49"/>
      <c r="AQ1441" s="50"/>
      <c r="AR1441" s="47"/>
      <c r="AS1441" s="50"/>
      <c r="AV1441" s="49"/>
      <c r="AW1441" s="49"/>
      <c r="AX1441" s="49"/>
      <c r="AY1441" s="50"/>
      <c r="AZ1441" s="47"/>
      <c r="BA1441" s="50"/>
      <c r="BD1441" s="49"/>
      <c r="BE1441" s="49"/>
      <c r="BF1441" s="49"/>
      <c r="BG1441" s="50"/>
      <c r="BH1441" s="47"/>
      <c r="BI1441" s="50"/>
      <c r="BL1441" s="49"/>
      <c r="BM1441" s="49"/>
      <c r="BN1441" s="49"/>
      <c r="BO1441" s="50"/>
      <c r="BP1441" s="47"/>
      <c r="BQ1441" s="50"/>
      <c r="BT1441" s="49"/>
      <c r="BU1441" s="49"/>
      <c r="BV1441" s="49"/>
      <c r="BW1441" s="50"/>
      <c r="BX1441" s="47"/>
      <c r="BY1441" s="50"/>
      <c r="CB1441" s="49"/>
      <c r="CC1441" s="49"/>
      <c r="CD1441" s="49"/>
      <c r="CE1441" s="50"/>
      <c r="CF1441" s="47"/>
      <c r="CG1441" s="50"/>
      <c r="CJ1441" s="49"/>
      <c r="CK1441" s="49"/>
      <c r="CL1441" s="49"/>
      <c r="CM1441" s="50"/>
      <c r="CN1441" s="47"/>
      <c r="CO1441" s="50"/>
      <c r="CR1441" s="49"/>
      <c r="CS1441" s="49"/>
      <c r="CT1441" s="49"/>
      <c r="CU1441" s="50"/>
      <c r="CV1441" s="47"/>
      <c r="CW1441" s="50"/>
      <c r="CZ1441" s="49"/>
      <c r="DA1441" s="49"/>
      <c r="DB1441" s="49"/>
      <c r="DC1441" s="50"/>
      <c r="DD1441" s="47"/>
      <c r="DE1441" s="50"/>
      <c r="DH1441" s="49"/>
      <c r="DI1441" s="49"/>
      <c r="DJ1441" s="49"/>
      <c r="DK1441" s="50"/>
      <c r="DL1441" s="47"/>
      <c r="DM1441" s="50"/>
      <c r="DP1441" s="49"/>
      <c r="DQ1441" s="49"/>
      <c r="DR1441" s="49"/>
      <c r="DS1441" s="50"/>
      <c r="DT1441" s="47"/>
      <c r="DU1441" s="50"/>
      <c r="DX1441" s="49"/>
      <c r="DY1441" s="49"/>
      <c r="DZ1441" s="49"/>
      <c r="EA1441" s="50"/>
      <c r="EB1441" s="47"/>
      <c r="EC1441" s="50"/>
      <c r="EF1441" s="49"/>
      <c r="EG1441" s="49"/>
      <c r="EH1441" s="49"/>
      <c r="EI1441" s="50"/>
      <c r="EJ1441" s="47"/>
      <c r="EK1441" s="50"/>
      <c r="EN1441" s="49"/>
      <c r="EO1441" s="49"/>
      <c r="EP1441" s="49"/>
      <c r="EQ1441" s="50"/>
      <c r="ER1441" s="47"/>
      <c r="ES1441" s="50"/>
      <c r="EV1441" s="49"/>
      <c r="EW1441" s="49"/>
      <c r="EX1441" s="49"/>
      <c r="EY1441" s="50"/>
      <c r="EZ1441" s="47"/>
      <c r="FA1441" s="50"/>
      <c r="FD1441" s="49"/>
      <c r="FE1441" s="49"/>
      <c r="FF1441" s="49"/>
      <c r="FG1441" s="50"/>
      <c r="FH1441" s="47"/>
      <c r="FI1441" s="50"/>
      <c r="FL1441" s="49"/>
      <c r="FM1441" s="49"/>
      <c r="FN1441" s="49"/>
      <c r="FO1441" s="50"/>
      <c r="FP1441" s="47"/>
      <c r="FQ1441" s="50"/>
      <c r="FT1441" s="49"/>
      <c r="FU1441" s="49"/>
      <c r="FV1441" s="49"/>
      <c r="FW1441" s="50"/>
      <c r="FX1441" s="47"/>
      <c r="FY1441" s="50"/>
      <c r="GB1441" s="49"/>
      <c r="GC1441" s="49"/>
      <c r="GD1441" s="49"/>
      <c r="GE1441" s="50"/>
      <c r="GF1441" s="47"/>
      <c r="GG1441" s="50"/>
      <c r="GJ1441" s="49"/>
      <c r="GK1441" s="49"/>
      <c r="GL1441" s="49"/>
      <c r="GM1441" s="50"/>
      <c r="GN1441" s="47"/>
      <c r="GO1441" s="50"/>
      <c r="GR1441" s="49"/>
      <c r="GS1441" s="49"/>
      <c r="GT1441" s="49"/>
      <c r="GU1441" s="50"/>
      <c r="GV1441" s="47"/>
      <c r="GW1441" s="50"/>
      <c r="GZ1441" s="49"/>
      <c r="HA1441" s="49"/>
      <c r="HB1441" s="49"/>
      <c r="HC1441" s="50"/>
      <c r="HD1441" s="47"/>
      <c r="HE1441" s="50"/>
      <c r="HH1441" s="49"/>
      <c r="HI1441" s="49"/>
      <c r="HJ1441" s="49"/>
      <c r="HK1441" s="50"/>
      <c r="HL1441" s="47"/>
      <c r="HM1441" s="50"/>
      <c r="HP1441" s="49"/>
      <c r="HQ1441" s="49"/>
      <c r="HR1441" s="49"/>
      <c r="HS1441" s="50"/>
      <c r="HT1441" s="47"/>
      <c r="HU1441" s="50"/>
      <c r="HX1441" s="49"/>
      <c r="HY1441" s="49"/>
      <c r="HZ1441" s="49"/>
      <c r="IA1441" s="50"/>
      <c r="IB1441" s="47"/>
      <c r="IC1441" s="50"/>
      <c r="IF1441" s="49"/>
      <c r="IG1441" s="49"/>
      <c r="IH1441" s="49"/>
      <c r="II1441" s="50"/>
      <c r="IJ1441" s="47"/>
      <c r="IK1441" s="50"/>
      <c r="IN1441" s="49"/>
      <c r="IO1441" s="49"/>
      <c r="IP1441" s="49"/>
      <c r="IQ1441" s="50"/>
    </row>
    <row r="1442" spans="1:251" s="48" customFormat="1">
      <c r="A1442" s="43">
        <v>823</v>
      </c>
      <c r="B1442" s="44">
        <v>100000377761</v>
      </c>
      <c r="C1442" s="43">
        <v>0</v>
      </c>
      <c r="D1442" s="45" t="s">
        <v>212</v>
      </c>
      <c r="E1442" s="45" t="s">
        <v>328</v>
      </c>
      <c r="F1442" s="46">
        <v>18150</v>
      </c>
      <c r="G1442" s="46">
        <v>-2455.2199999999998</v>
      </c>
      <c r="H1442" s="46">
        <v>15694.78</v>
      </c>
      <c r="I1442" s="47"/>
      <c r="K1442" s="49"/>
      <c r="L1442" s="47"/>
      <c r="M1442" s="50"/>
      <c r="P1442" s="49"/>
      <c r="Q1442" s="49"/>
      <c r="R1442" s="49"/>
      <c r="S1442" s="50"/>
      <c r="T1442" s="47"/>
      <c r="U1442" s="50"/>
      <c r="X1442" s="49"/>
      <c r="Y1442" s="49"/>
      <c r="Z1442" s="49"/>
      <c r="AA1442" s="50"/>
      <c r="AB1442" s="47"/>
      <c r="AC1442" s="50"/>
      <c r="AF1442" s="49"/>
      <c r="AG1442" s="49"/>
      <c r="AH1442" s="49"/>
      <c r="AI1442" s="50"/>
      <c r="AJ1442" s="47"/>
      <c r="AK1442" s="50"/>
      <c r="AN1442" s="49"/>
      <c r="AO1442" s="49"/>
      <c r="AP1442" s="49"/>
      <c r="AQ1442" s="50"/>
      <c r="AR1442" s="47"/>
      <c r="AS1442" s="50"/>
      <c r="AV1442" s="49"/>
      <c r="AW1442" s="49"/>
      <c r="AX1442" s="49"/>
      <c r="AY1442" s="50"/>
      <c r="AZ1442" s="47"/>
      <c r="BA1442" s="50"/>
      <c r="BD1442" s="49"/>
      <c r="BE1442" s="49"/>
      <c r="BF1442" s="49"/>
      <c r="BG1442" s="50"/>
      <c r="BH1442" s="47"/>
      <c r="BI1442" s="50"/>
      <c r="BL1442" s="49"/>
      <c r="BM1442" s="49"/>
      <c r="BN1442" s="49"/>
      <c r="BO1442" s="50"/>
      <c r="BP1442" s="47"/>
      <c r="BQ1442" s="50"/>
      <c r="BT1442" s="49"/>
      <c r="BU1442" s="49"/>
      <c r="BV1442" s="49"/>
      <c r="BW1442" s="50"/>
      <c r="BX1442" s="47"/>
      <c r="BY1442" s="50"/>
      <c r="CB1442" s="49"/>
      <c r="CC1442" s="49"/>
      <c r="CD1442" s="49"/>
      <c r="CE1442" s="50"/>
      <c r="CF1442" s="47"/>
      <c r="CG1442" s="50"/>
      <c r="CJ1442" s="49"/>
      <c r="CK1442" s="49"/>
      <c r="CL1442" s="49"/>
      <c r="CM1442" s="50"/>
      <c r="CN1442" s="47"/>
      <c r="CO1442" s="50"/>
      <c r="CR1442" s="49"/>
      <c r="CS1442" s="49"/>
      <c r="CT1442" s="49"/>
      <c r="CU1442" s="50"/>
      <c r="CV1442" s="47"/>
      <c r="CW1442" s="50"/>
      <c r="CZ1442" s="49"/>
      <c r="DA1442" s="49"/>
      <c r="DB1442" s="49"/>
      <c r="DC1442" s="50"/>
      <c r="DD1442" s="47"/>
      <c r="DE1442" s="50"/>
      <c r="DH1442" s="49"/>
      <c r="DI1442" s="49"/>
      <c r="DJ1442" s="49"/>
      <c r="DK1442" s="50"/>
      <c r="DL1442" s="47"/>
      <c r="DM1442" s="50"/>
      <c r="DP1442" s="49"/>
      <c r="DQ1442" s="49"/>
      <c r="DR1442" s="49"/>
      <c r="DS1442" s="50"/>
      <c r="DT1442" s="47"/>
      <c r="DU1442" s="50"/>
      <c r="DX1442" s="49"/>
      <c r="DY1442" s="49"/>
      <c r="DZ1442" s="49"/>
      <c r="EA1442" s="50"/>
      <c r="EB1442" s="47"/>
      <c r="EC1442" s="50"/>
      <c r="EF1442" s="49"/>
      <c r="EG1442" s="49"/>
      <c r="EH1442" s="49"/>
      <c r="EI1442" s="50"/>
      <c r="EJ1442" s="47"/>
      <c r="EK1442" s="50"/>
      <c r="EN1442" s="49"/>
      <c r="EO1442" s="49"/>
      <c r="EP1442" s="49"/>
      <c r="EQ1442" s="50"/>
      <c r="ER1442" s="47"/>
      <c r="ES1442" s="50"/>
      <c r="EV1442" s="49"/>
      <c r="EW1442" s="49"/>
      <c r="EX1442" s="49"/>
      <c r="EY1442" s="50"/>
      <c r="EZ1442" s="47"/>
      <c r="FA1442" s="50"/>
      <c r="FD1442" s="49"/>
      <c r="FE1442" s="49"/>
      <c r="FF1442" s="49"/>
      <c r="FG1442" s="50"/>
      <c r="FH1442" s="47"/>
      <c r="FI1442" s="50"/>
      <c r="FL1442" s="49"/>
      <c r="FM1442" s="49"/>
      <c r="FN1442" s="49"/>
      <c r="FO1442" s="50"/>
      <c r="FP1442" s="47"/>
      <c r="FQ1442" s="50"/>
      <c r="FT1442" s="49"/>
      <c r="FU1442" s="49"/>
      <c r="FV1442" s="49"/>
      <c r="FW1442" s="50"/>
      <c r="FX1442" s="47"/>
      <c r="FY1442" s="50"/>
      <c r="GB1442" s="49"/>
      <c r="GC1442" s="49"/>
      <c r="GD1442" s="49"/>
      <c r="GE1442" s="50"/>
      <c r="GF1442" s="47"/>
      <c r="GG1442" s="50"/>
      <c r="GJ1442" s="49"/>
      <c r="GK1442" s="49"/>
      <c r="GL1442" s="49"/>
      <c r="GM1442" s="50"/>
      <c r="GN1442" s="47"/>
      <c r="GO1442" s="50"/>
      <c r="GR1442" s="49"/>
      <c r="GS1442" s="49"/>
      <c r="GT1442" s="49"/>
      <c r="GU1442" s="50"/>
      <c r="GV1442" s="47"/>
      <c r="GW1442" s="50"/>
      <c r="GZ1442" s="49"/>
      <c r="HA1442" s="49"/>
      <c r="HB1442" s="49"/>
      <c r="HC1442" s="50"/>
      <c r="HD1442" s="47"/>
      <c r="HE1442" s="50"/>
      <c r="HH1442" s="49"/>
      <c r="HI1442" s="49"/>
      <c r="HJ1442" s="49"/>
      <c r="HK1442" s="50"/>
      <c r="HL1442" s="47"/>
      <c r="HM1442" s="50"/>
      <c r="HP1442" s="49"/>
      <c r="HQ1442" s="49"/>
      <c r="HR1442" s="49"/>
      <c r="HS1442" s="50"/>
      <c r="HT1442" s="47"/>
      <c r="HU1442" s="50"/>
      <c r="HX1442" s="49"/>
      <c r="HY1442" s="49"/>
      <c r="HZ1442" s="49"/>
      <c r="IA1442" s="50"/>
      <c r="IB1442" s="47"/>
      <c r="IC1442" s="50"/>
      <c r="IF1442" s="49"/>
      <c r="IG1442" s="49"/>
      <c r="IH1442" s="49"/>
      <c r="II1442" s="50"/>
      <c r="IJ1442" s="47"/>
      <c r="IK1442" s="50"/>
      <c r="IN1442" s="49"/>
      <c r="IO1442" s="49"/>
      <c r="IP1442" s="49"/>
      <c r="IQ1442" s="50"/>
    </row>
    <row r="1443" spans="1:251" s="48" customFormat="1">
      <c r="A1443" s="43">
        <v>824</v>
      </c>
      <c r="B1443" s="44">
        <v>100000377762</v>
      </c>
      <c r="C1443" s="43">
        <v>0</v>
      </c>
      <c r="D1443" s="45" t="s">
        <v>212</v>
      </c>
      <c r="E1443" s="45" t="s">
        <v>328</v>
      </c>
      <c r="F1443" s="46">
        <v>18150</v>
      </c>
      <c r="G1443" s="46">
        <v>-2455.2199999999998</v>
      </c>
      <c r="H1443" s="46">
        <v>15694.78</v>
      </c>
      <c r="I1443" s="47"/>
      <c r="K1443" s="49"/>
      <c r="L1443" s="47"/>
      <c r="M1443" s="50"/>
      <c r="P1443" s="49"/>
      <c r="Q1443" s="49"/>
      <c r="R1443" s="49"/>
      <c r="S1443" s="50"/>
      <c r="T1443" s="47"/>
      <c r="U1443" s="50"/>
      <c r="X1443" s="49"/>
      <c r="Y1443" s="49"/>
      <c r="Z1443" s="49"/>
      <c r="AA1443" s="50"/>
      <c r="AB1443" s="47"/>
      <c r="AC1443" s="50"/>
      <c r="AF1443" s="49"/>
      <c r="AG1443" s="49"/>
      <c r="AH1443" s="49"/>
      <c r="AI1443" s="50"/>
      <c r="AJ1443" s="47"/>
      <c r="AK1443" s="50"/>
      <c r="AN1443" s="49"/>
      <c r="AO1443" s="49"/>
      <c r="AP1443" s="49"/>
      <c r="AQ1443" s="50"/>
      <c r="AR1443" s="47"/>
      <c r="AS1443" s="50"/>
      <c r="AV1443" s="49"/>
      <c r="AW1443" s="49"/>
      <c r="AX1443" s="49"/>
      <c r="AY1443" s="50"/>
      <c r="AZ1443" s="47"/>
      <c r="BA1443" s="50"/>
      <c r="BD1443" s="49"/>
      <c r="BE1443" s="49"/>
      <c r="BF1443" s="49"/>
      <c r="BG1443" s="50"/>
      <c r="BH1443" s="47"/>
      <c r="BI1443" s="50"/>
      <c r="BL1443" s="49"/>
      <c r="BM1443" s="49"/>
      <c r="BN1443" s="49"/>
      <c r="BO1443" s="50"/>
      <c r="BP1443" s="47"/>
      <c r="BQ1443" s="50"/>
      <c r="BT1443" s="49"/>
      <c r="BU1443" s="49"/>
      <c r="BV1443" s="49"/>
      <c r="BW1443" s="50"/>
      <c r="BX1443" s="47"/>
      <c r="BY1443" s="50"/>
      <c r="CB1443" s="49"/>
      <c r="CC1443" s="49"/>
      <c r="CD1443" s="49"/>
      <c r="CE1443" s="50"/>
      <c r="CF1443" s="47"/>
      <c r="CG1443" s="50"/>
      <c r="CJ1443" s="49"/>
      <c r="CK1443" s="49"/>
      <c r="CL1443" s="49"/>
      <c r="CM1443" s="50"/>
      <c r="CN1443" s="47"/>
      <c r="CO1443" s="50"/>
      <c r="CR1443" s="49"/>
      <c r="CS1443" s="49"/>
      <c r="CT1443" s="49"/>
      <c r="CU1443" s="50"/>
      <c r="CV1443" s="47"/>
      <c r="CW1443" s="50"/>
      <c r="CZ1443" s="49"/>
      <c r="DA1443" s="49"/>
      <c r="DB1443" s="49"/>
      <c r="DC1443" s="50"/>
      <c r="DD1443" s="47"/>
      <c r="DE1443" s="50"/>
      <c r="DH1443" s="49"/>
      <c r="DI1443" s="49"/>
      <c r="DJ1443" s="49"/>
      <c r="DK1443" s="50"/>
      <c r="DL1443" s="47"/>
      <c r="DM1443" s="50"/>
      <c r="DP1443" s="49"/>
      <c r="DQ1443" s="49"/>
      <c r="DR1443" s="49"/>
      <c r="DS1443" s="50"/>
      <c r="DT1443" s="47"/>
      <c r="DU1443" s="50"/>
      <c r="DX1443" s="49"/>
      <c r="DY1443" s="49"/>
      <c r="DZ1443" s="49"/>
      <c r="EA1443" s="50"/>
      <c r="EB1443" s="47"/>
      <c r="EC1443" s="50"/>
      <c r="EF1443" s="49"/>
      <c r="EG1443" s="49"/>
      <c r="EH1443" s="49"/>
      <c r="EI1443" s="50"/>
      <c r="EJ1443" s="47"/>
      <c r="EK1443" s="50"/>
      <c r="EN1443" s="49"/>
      <c r="EO1443" s="49"/>
      <c r="EP1443" s="49"/>
      <c r="EQ1443" s="50"/>
      <c r="ER1443" s="47"/>
      <c r="ES1443" s="50"/>
      <c r="EV1443" s="49"/>
      <c r="EW1443" s="49"/>
      <c r="EX1443" s="49"/>
      <c r="EY1443" s="50"/>
      <c r="EZ1443" s="47"/>
      <c r="FA1443" s="50"/>
      <c r="FD1443" s="49"/>
      <c r="FE1443" s="49"/>
      <c r="FF1443" s="49"/>
      <c r="FG1443" s="50"/>
      <c r="FH1443" s="47"/>
      <c r="FI1443" s="50"/>
      <c r="FL1443" s="49"/>
      <c r="FM1443" s="49"/>
      <c r="FN1443" s="49"/>
      <c r="FO1443" s="50"/>
      <c r="FP1443" s="47"/>
      <c r="FQ1443" s="50"/>
      <c r="FT1443" s="49"/>
      <c r="FU1443" s="49"/>
      <c r="FV1443" s="49"/>
      <c r="FW1443" s="50"/>
      <c r="FX1443" s="47"/>
      <c r="FY1443" s="50"/>
      <c r="GB1443" s="49"/>
      <c r="GC1443" s="49"/>
      <c r="GD1443" s="49"/>
      <c r="GE1443" s="50"/>
      <c r="GF1443" s="47"/>
      <c r="GG1443" s="50"/>
      <c r="GJ1443" s="49"/>
      <c r="GK1443" s="49"/>
      <c r="GL1443" s="49"/>
      <c r="GM1443" s="50"/>
      <c r="GN1443" s="47"/>
      <c r="GO1443" s="50"/>
      <c r="GR1443" s="49"/>
      <c r="GS1443" s="49"/>
      <c r="GT1443" s="49"/>
      <c r="GU1443" s="50"/>
      <c r="GV1443" s="47"/>
      <c r="GW1443" s="50"/>
      <c r="GZ1443" s="49"/>
      <c r="HA1443" s="49"/>
      <c r="HB1443" s="49"/>
      <c r="HC1443" s="50"/>
      <c r="HD1443" s="47"/>
      <c r="HE1443" s="50"/>
      <c r="HH1443" s="49"/>
      <c r="HI1443" s="49"/>
      <c r="HJ1443" s="49"/>
      <c r="HK1443" s="50"/>
      <c r="HL1443" s="47"/>
      <c r="HM1443" s="50"/>
      <c r="HP1443" s="49"/>
      <c r="HQ1443" s="49"/>
      <c r="HR1443" s="49"/>
      <c r="HS1443" s="50"/>
      <c r="HT1443" s="47"/>
      <c r="HU1443" s="50"/>
      <c r="HX1443" s="49"/>
      <c r="HY1443" s="49"/>
      <c r="HZ1443" s="49"/>
      <c r="IA1443" s="50"/>
      <c r="IB1443" s="47"/>
      <c r="IC1443" s="50"/>
      <c r="IF1443" s="49"/>
      <c r="IG1443" s="49"/>
      <c r="IH1443" s="49"/>
      <c r="II1443" s="50"/>
      <c r="IJ1443" s="47"/>
      <c r="IK1443" s="50"/>
      <c r="IN1443" s="49"/>
      <c r="IO1443" s="49"/>
      <c r="IP1443" s="49"/>
      <c r="IQ1443" s="50"/>
    </row>
    <row r="1444" spans="1:251" s="48" customFormat="1">
      <c r="A1444" s="43">
        <v>825</v>
      </c>
      <c r="B1444" s="44">
        <v>100000377763</v>
      </c>
      <c r="C1444" s="43">
        <v>0</v>
      </c>
      <c r="D1444" s="45" t="s">
        <v>212</v>
      </c>
      <c r="E1444" s="45" t="s">
        <v>329</v>
      </c>
      <c r="F1444" s="46">
        <v>14150</v>
      </c>
      <c r="G1444" s="46">
        <v>-1914.13</v>
      </c>
      <c r="H1444" s="46">
        <v>12235.87</v>
      </c>
      <c r="I1444" s="47"/>
      <c r="K1444" s="49"/>
      <c r="L1444" s="47"/>
      <c r="M1444" s="50"/>
      <c r="P1444" s="49"/>
      <c r="Q1444" s="49"/>
      <c r="R1444" s="49"/>
      <c r="S1444" s="50"/>
      <c r="T1444" s="47"/>
      <c r="U1444" s="50"/>
      <c r="X1444" s="49"/>
      <c r="Y1444" s="49"/>
      <c r="Z1444" s="49"/>
      <c r="AA1444" s="50"/>
      <c r="AB1444" s="47"/>
      <c r="AC1444" s="50"/>
      <c r="AF1444" s="49"/>
      <c r="AG1444" s="49"/>
      <c r="AH1444" s="49"/>
      <c r="AI1444" s="50"/>
      <c r="AJ1444" s="47"/>
      <c r="AK1444" s="50"/>
      <c r="AN1444" s="49"/>
      <c r="AO1444" s="49"/>
      <c r="AP1444" s="49"/>
      <c r="AQ1444" s="50"/>
      <c r="AR1444" s="47"/>
      <c r="AS1444" s="50"/>
      <c r="AV1444" s="49"/>
      <c r="AW1444" s="49"/>
      <c r="AX1444" s="49"/>
      <c r="AY1444" s="50"/>
      <c r="AZ1444" s="47"/>
      <c r="BA1444" s="50"/>
      <c r="BD1444" s="49"/>
      <c r="BE1444" s="49"/>
      <c r="BF1444" s="49"/>
      <c r="BG1444" s="50"/>
      <c r="BH1444" s="47"/>
      <c r="BI1444" s="50"/>
      <c r="BL1444" s="49"/>
      <c r="BM1444" s="49"/>
      <c r="BN1444" s="49"/>
      <c r="BO1444" s="50"/>
      <c r="BP1444" s="47"/>
      <c r="BQ1444" s="50"/>
      <c r="BT1444" s="49"/>
      <c r="BU1444" s="49"/>
      <c r="BV1444" s="49"/>
      <c r="BW1444" s="50"/>
      <c r="BX1444" s="47"/>
      <c r="BY1444" s="50"/>
      <c r="CB1444" s="49"/>
      <c r="CC1444" s="49"/>
      <c r="CD1444" s="49"/>
      <c r="CE1444" s="50"/>
      <c r="CF1444" s="47"/>
      <c r="CG1444" s="50"/>
      <c r="CJ1444" s="49"/>
      <c r="CK1444" s="49"/>
      <c r="CL1444" s="49"/>
      <c r="CM1444" s="50"/>
      <c r="CN1444" s="47"/>
      <c r="CO1444" s="50"/>
      <c r="CR1444" s="49"/>
      <c r="CS1444" s="49"/>
      <c r="CT1444" s="49"/>
      <c r="CU1444" s="50"/>
      <c r="CV1444" s="47"/>
      <c r="CW1444" s="50"/>
      <c r="CZ1444" s="49"/>
      <c r="DA1444" s="49"/>
      <c r="DB1444" s="49"/>
      <c r="DC1444" s="50"/>
      <c r="DD1444" s="47"/>
      <c r="DE1444" s="50"/>
      <c r="DH1444" s="49"/>
      <c r="DI1444" s="49"/>
      <c r="DJ1444" s="49"/>
      <c r="DK1444" s="50"/>
      <c r="DL1444" s="47"/>
      <c r="DM1444" s="50"/>
      <c r="DP1444" s="49"/>
      <c r="DQ1444" s="49"/>
      <c r="DR1444" s="49"/>
      <c r="DS1444" s="50"/>
      <c r="DT1444" s="47"/>
      <c r="DU1444" s="50"/>
      <c r="DX1444" s="49"/>
      <c r="DY1444" s="49"/>
      <c r="DZ1444" s="49"/>
      <c r="EA1444" s="50"/>
      <c r="EB1444" s="47"/>
      <c r="EC1444" s="50"/>
      <c r="EF1444" s="49"/>
      <c r="EG1444" s="49"/>
      <c r="EH1444" s="49"/>
      <c r="EI1444" s="50"/>
      <c r="EJ1444" s="47"/>
      <c r="EK1444" s="50"/>
      <c r="EN1444" s="49"/>
      <c r="EO1444" s="49"/>
      <c r="EP1444" s="49"/>
      <c r="EQ1444" s="50"/>
      <c r="ER1444" s="47"/>
      <c r="ES1444" s="50"/>
      <c r="EV1444" s="49"/>
      <c r="EW1444" s="49"/>
      <c r="EX1444" s="49"/>
      <c r="EY1444" s="50"/>
      <c r="EZ1444" s="47"/>
      <c r="FA1444" s="50"/>
      <c r="FD1444" s="49"/>
      <c r="FE1444" s="49"/>
      <c r="FF1444" s="49"/>
      <c r="FG1444" s="50"/>
      <c r="FH1444" s="47"/>
      <c r="FI1444" s="50"/>
      <c r="FL1444" s="49"/>
      <c r="FM1444" s="49"/>
      <c r="FN1444" s="49"/>
      <c r="FO1444" s="50"/>
      <c r="FP1444" s="47"/>
      <c r="FQ1444" s="50"/>
      <c r="FT1444" s="49"/>
      <c r="FU1444" s="49"/>
      <c r="FV1444" s="49"/>
      <c r="FW1444" s="50"/>
      <c r="FX1444" s="47"/>
      <c r="FY1444" s="50"/>
      <c r="GB1444" s="49"/>
      <c r="GC1444" s="49"/>
      <c r="GD1444" s="49"/>
      <c r="GE1444" s="50"/>
      <c r="GF1444" s="47"/>
      <c r="GG1444" s="50"/>
      <c r="GJ1444" s="49"/>
      <c r="GK1444" s="49"/>
      <c r="GL1444" s="49"/>
      <c r="GM1444" s="50"/>
      <c r="GN1444" s="47"/>
      <c r="GO1444" s="50"/>
      <c r="GR1444" s="49"/>
      <c r="GS1444" s="49"/>
      <c r="GT1444" s="49"/>
      <c r="GU1444" s="50"/>
      <c r="GV1444" s="47"/>
      <c r="GW1444" s="50"/>
      <c r="GZ1444" s="49"/>
      <c r="HA1444" s="49"/>
      <c r="HB1444" s="49"/>
      <c r="HC1444" s="50"/>
      <c r="HD1444" s="47"/>
      <c r="HE1444" s="50"/>
      <c r="HH1444" s="49"/>
      <c r="HI1444" s="49"/>
      <c r="HJ1444" s="49"/>
      <c r="HK1444" s="50"/>
      <c r="HL1444" s="47"/>
      <c r="HM1444" s="50"/>
      <c r="HP1444" s="49"/>
      <c r="HQ1444" s="49"/>
      <c r="HR1444" s="49"/>
      <c r="HS1444" s="50"/>
      <c r="HT1444" s="47"/>
      <c r="HU1444" s="50"/>
      <c r="HX1444" s="49"/>
      <c r="HY1444" s="49"/>
      <c r="HZ1444" s="49"/>
      <c r="IA1444" s="50"/>
      <c r="IB1444" s="47"/>
      <c r="IC1444" s="50"/>
      <c r="IF1444" s="49"/>
      <c r="IG1444" s="49"/>
      <c r="IH1444" s="49"/>
      <c r="II1444" s="50"/>
      <c r="IJ1444" s="47"/>
      <c r="IK1444" s="50"/>
      <c r="IN1444" s="49"/>
      <c r="IO1444" s="49"/>
      <c r="IP1444" s="49"/>
      <c r="IQ1444" s="50"/>
    </row>
    <row r="1445" spans="1:251" s="48" customFormat="1">
      <c r="A1445" s="43">
        <v>826</v>
      </c>
      <c r="B1445" s="44">
        <v>100000377764</v>
      </c>
      <c r="C1445" s="43">
        <v>0</v>
      </c>
      <c r="D1445" s="45" t="s">
        <v>212</v>
      </c>
      <c r="E1445" s="45" t="s">
        <v>329</v>
      </c>
      <c r="F1445" s="46">
        <v>14150</v>
      </c>
      <c r="G1445" s="46">
        <v>-1914.13</v>
      </c>
      <c r="H1445" s="46">
        <v>12235.87</v>
      </c>
      <c r="I1445" s="47"/>
      <c r="K1445" s="49"/>
      <c r="L1445" s="47"/>
      <c r="M1445" s="50"/>
      <c r="P1445" s="49"/>
      <c r="Q1445" s="49"/>
      <c r="R1445" s="49"/>
      <c r="S1445" s="50"/>
      <c r="T1445" s="47"/>
      <c r="U1445" s="50"/>
      <c r="X1445" s="49"/>
      <c r="Y1445" s="49"/>
      <c r="Z1445" s="49"/>
      <c r="AA1445" s="50"/>
      <c r="AB1445" s="47"/>
      <c r="AC1445" s="50"/>
      <c r="AF1445" s="49"/>
      <c r="AG1445" s="49"/>
      <c r="AH1445" s="49"/>
      <c r="AI1445" s="50"/>
      <c r="AJ1445" s="47"/>
      <c r="AK1445" s="50"/>
      <c r="AN1445" s="49"/>
      <c r="AO1445" s="49"/>
      <c r="AP1445" s="49"/>
      <c r="AQ1445" s="50"/>
      <c r="AR1445" s="47"/>
      <c r="AS1445" s="50"/>
      <c r="AV1445" s="49"/>
      <c r="AW1445" s="49"/>
      <c r="AX1445" s="49"/>
      <c r="AY1445" s="50"/>
      <c r="AZ1445" s="47"/>
      <c r="BA1445" s="50"/>
      <c r="BD1445" s="49"/>
      <c r="BE1445" s="49"/>
      <c r="BF1445" s="49"/>
      <c r="BG1445" s="50"/>
      <c r="BH1445" s="47"/>
      <c r="BI1445" s="50"/>
      <c r="BL1445" s="49"/>
      <c r="BM1445" s="49"/>
      <c r="BN1445" s="49"/>
      <c r="BO1445" s="50"/>
      <c r="BP1445" s="47"/>
      <c r="BQ1445" s="50"/>
      <c r="BT1445" s="49"/>
      <c r="BU1445" s="49"/>
      <c r="BV1445" s="49"/>
      <c r="BW1445" s="50"/>
      <c r="BX1445" s="47"/>
      <c r="BY1445" s="50"/>
      <c r="CB1445" s="49"/>
      <c r="CC1445" s="49"/>
      <c r="CD1445" s="49"/>
      <c r="CE1445" s="50"/>
      <c r="CF1445" s="47"/>
      <c r="CG1445" s="50"/>
      <c r="CJ1445" s="49"/>
      <c r="CK1445" s="49"/>
      <c r="CL1445" s="49"/>
      <c r="CM1445" s="50"/>
      <c r="CN1445" s="47"/>
      <c r="CO1445" s="50"/>
      <c r="CR1445" s="49"/>
      <c r="CS1445" s="49"/>
      <c r="CT1445" s="49"/>
      <c r="CU1445" s="50"/>
      <c r="CV1445" s="47"/>
      <c r="CW1445" s="50"/>
      <c r="CZ1445" s="49"/>
      <c r="DA1445" s="49"/>
      <c r="DB1445" s="49"/>
      <c r="DC1445" s="50"/>
      <c r="DD1445" s="47"/>
      <c r="DE1445" s="50"/>
      <c r="DH1445" s="49"/>
      <c r="DI1445" s="49"/>
      <c r="DJ1445" s="49"/>
      <c r="DK1445" s="50"/>
      <c r="DL1445" s="47"/>
      <c r="DM1445" s="50"/>
      <c r="DP1445" s="49"/>
      <c r="DQ1445" s="49"/>
      <c r="DR1445" s="49"/>
      <c r="DS1445" s="50"/>
      <c r="DT1445" s="47"/>
      <c r="DU1445" s="50"/>
      <c r="DX1445" s="49"/>
      <c r="DY1445" s="49"/>
      <c r="DZ1445" s="49"/>
      <c r="EA1445" s="50"/>
      <c r="EB1445" s="47"/>
      <c r="EC1445" s="50"/>
      <c r="EF1445" s="49"/>
      <c r="EG1445" s="49"/>
      <c r="EH1445" s="49"/>
      <c r="EI1445" s="50"/>
      <c r="EJ1445" s="47"/>
      <c r="EK1445" s="50"/>
      <c r="EN1445" s="49"/>
      <c r="EO1445" s="49"/>
      <c r="EP1445" s="49"/>
      <c r="EQ1445" s="50"/>
      <c r="ER1445" s="47"/>
      <c r="ES1445" s="50"/>
      <c r="EV1445" s="49"/>
      <c r="EW1445" s="49"/>
      <c r="EX1445" s="49"/>
      <c r="EY1445" s="50"/>
      <c r="EZ1445" s="47"/>
      <c r="FA1445" s="50"/>
      <c r="FD1445" s="49"/>
      <c r="FE1445" s="49"/>
      <c r="FF1445" s="49"/>
      <c r="FG1445" s="50"/>
      <c r="FH1445" s="47"/>
      <c r="FI1445" s="50"/>
      <c r="FL1445" s="49"/>
      <c r="FM1445" s="49"/>
      <c r="FN1445" s="49"/>
      <c r="FO1445" s="50"/>
      <c r="FP1445" s="47"/>
      <c r="FQ1445" s="50"/>
      <c r="FT1445" s="49"/>
      <c r="FU1445" s="49"/>
      <c r="FV1445" s="49"/>
      <c r="FW1445" s="50"/>
      <c r="FX1445" s="47"/>
      <c r="FY1445" s="50"/>
      <c r="GB1445" s="49"/>
      <c r="GC1445" s="49"/>
      <c r="GD1445" s="49"/>
      <c r="GE1445" s="50"/>
      <c r="GF1445" s="47"/>
      <c r="GG1445" s="50"/>
      <c r="GJ1445" s="49"/>
      <c r="GK1445" s="49"/>
      <c r="GL1445" s="49"/>
      <c r="GM1445" s="50"/>
      <c r="GN1445" s="47"/>
      <c r="GO1445" s="50"/>
      <c r="GR1445" s="49"/>
      <c r="GS1445" s="49"/>
      <c r="GT1445" s="49"/>
      <c r="GU1445" s="50"/>
      <c r="GV1445" s="47"/>
      <c r="GW1445" s="50"/>
      <c r="GZ1445" s="49"/>
      <c r="HA1445" s="49"/>
      <c r="HB1445" s="49"/>
      <c r="HC1445" s="50"/>
      <c r="HD1445" s="47"/>
      <c r="HE1445" s="50"/>
      <c r="HH1445" s="49"/>
      <c r="HI1445" s="49"/>
      <c r="HJ1445" s="49"/>
      <c r="HK1445" s="50"/>
      <c r="HL1445" s="47"/>
      <c r="HM1445" s="50"/>
      <c r="HP1445" s="49"/>
      <c r="HQ1445" s="49"/>
      <c r="HR1445" s="49"/>
      <c r="HS1445" s="50"/>
      <c r="HT1445" s="47"/>
      <c r="HU1445" s="50"/>
      <c r="HX1445" s="49"/>
      <c r="HY1445" s="49"/>
      <c r="HZ1445" s="49"/>
      <c r="IA1445" s="50"/>
      <c r="IB1445" s="47"/>
      <c r="IC1445" s="50"/>
      <c r="IF1445" s="49"/>
      <c r="IG1445" s="49"/>
      <c r="IH1445" s="49"/>
      <c r="II1445" s="50"/>
      <c r="IJ1445" s="47"/>
      <c r="IK1445" s="50"/>
      <c r="IN1445" s="49"/>
      <c r="IO1445" s="49"/>
      <c r="IP1445" s="49"/>
      <c r="IQ1445" s="50"/>
    </row>
    <row r="1446" spans="1:251" s="48" customFormat="1">
      <c r="A1446" s="43">
        <v>827</v>
      </c>
      <c r="B1446" s="44">
        <v>100000377765</v>
      </c>
      <c r="C1446" s="43">
        <v>0</v>
      </c>
      <c r="D1446" s="45" t="s">
        <v>212</v>
      </c>
      <c r="E1446" s="45" t="s">
        <v>330</v>
      </c>
      <c r="F1446" s="46">
        <v>12500</v>
      </c>
      <c r="G1446" s="46">
        <v>-1690.92</v>
      </c>
      <c r="H1446" s="46">
        <v>10809.08</v>
      </c>
      <c r="I1446" s="47"/>
      <c r="K1446" s="49"/>
      <c r="L1446" s="47"/>
      <c r="M1446" s="50"/>
      <c r="P1446" s="49"/>
      <c r="Q1446" s="49"/>
      <c r="R1446" s="49"/>
      <c r="S1446" s="50"/>
      <c r="T1446" s="47"/>
      <c r="U1446" s="50"/>
      <c r="X1446" s="49"/>
      <c r="Y1446" s="49"/>
      <c r="Z1446" s="49"/>
      <c r="AA1446" s="50"/>
      <c r="AB1446" s="47"/>
      <c r="AC1446" s="50"/>
      <c r="AF1446" s="49"/>
      <c r="AG1446" s="49"/>
      <c r="AH1446" s="49"/>
      <c r="AI1446" s="50"/>
      <c r="AJ1446" s="47"/>
      <c r="AK1446" s="50"/>
      <c r="AN1446" s="49"/>
      <c r="AO1446" s="49"/>
      <c r="AP1446" s="49"/>
      <c r="AQ1446" s="50"/>
      <c r="AR1446" s="47"/>
      <c r="AS1446" s="50"/>
      <c r="AV1446" s="49"/>
      <c r="AW1446" s="49"/>
      <c r="AX1446" s="49"/>
      <c r="AY1446" s="50"/>
      <c r="AZ1446" s="47"/>
      <c r="BA1446" s="50"/>
      <c r="BD1446" s="49"/>
      <c r="BE1446" s="49"/>
      <c r="BF1446" s="49"/>
      <c r="BG1446" s="50"/>
      <c r="BH1446" s="47"/>
      <c r="BI1446" s="50"/>
      <c r="BL1446" s="49"/>
      <c r="BM1446" s="49"/>
      <c r="BN1446" s="49"/>
      <c r="BO1446" s="50"/>
      <c r="BP1446" s="47"/>
      <c r="BQ1446" s="50"/>
      <c r="BT1446" s="49"/>
      <c r="BU1446" s="49"/>
      <c r="BV1446" s="49"/>
      <c r="BW1446" s="50"/>
      <c r="BX1446" s="47"/>
      <c r="BY1446" s="50"/>
      <c r="CB1446" s="49"/>
      <c r="CC1446" s="49"/>
      <c r="CD1446" s="49"/>
      <c r="CE1446" s="50"/>
      <c r="CF1446" s="47"/>
      <c r="CG1446" s="50"/>
      <c r="CJ1446" s="49"/>
      <c r="CK1446" s="49"/>
      <c r="CL1446" s="49"/>
      <c r="CM1446" s="50"/>
      <c r="CN1446" s="47"/>
      <c r="CO1446" s="50"/>
      <c r="CR1446" s="49"/>
      <c r="CS1446" s="49"/>
      <c r="CT1446" s="49"/>
      <c r="CU1446" s="50"/>
      <c r="CV1446" s="47"/>
      <c r="CW1446" s="50"/>
      <c r="CZ1446" s="49"/>
      <c r="DA1446" s="49"/>
      <c r="DB1446" s="49"/>
      <c r="DC1446" s="50"/>
      <c r="DD1446" s="47"/>
      <c r="DE1446" s="50"/>
      <c r="DH1446" s="49"/>
      <c r="DI1446" s="49"/>
      <c r="DJ1446" s="49"/>
      <c r="DK1446" s="50"/>
      <c r="DL1446" s="47"/>
      <c r="DM1446" s="50"/>
      <c r="DP1446" s="49"/>
      <c r="DQ1446" s="49"/>
      <c r="DR1446" s="49"/>
      <c r="DS1446" s="50"/>
      <c r="DT1446" s="47"/>
      <c r="DU1446" s="50"/>
      <c r="DX1446" s="49"/>
      <c r="DY1446" s="49"/>
      <c r="DZ1446" s="49"/>
      <c r="EA1446" s="50"/>
      <c r="EB1446" s="47"/>
      <c r="EC1446" s="50"/>
      <c r="EF1446" s="49"/>
      <c r="EG1446" s="49"/>
      <c r="EH1446" s="49"/>
      <c r="EI1446" s="50"/>
      <c r="EJ1446" s="47"/>
      <c r="EK1446" s="50"/>
      <c r="EN1446" s="49"/>
      <c r="EO1446" s="49"/>
      <c r="EP1446" s="49"/>
      <c r="EQ1446" s="50"/>
      <c r="ER1446" s="47"/>
      <c r="ES1446" s="50"/>
      <c r="EV1446" s="49"/>
      <c r="EW1446" s="49"/>
      <c r="EX1446" s="49"/>
      <c r="EY1446" s="50"/>
      <c r="EZ1446" s="47"/>
      <c r="FA1446" s="50"/>
      <c r="FD1446" s="49"/>
      <c r="FE1446" s="49"/>
      <c r="FF1446" s="49"/>
      <c r="FG1446" s="50"/>
      <c r="FH1446" s="47"/>
      <c r="FI1446" s="50"/>
      <c r="FL1446" s="49"/>
      <c r="FM1446" s="49"/>
      <c r="FN1446" s="49"/>
      <c r="FO1446" s="50"/>
      <c r="FP1446" s="47"/>
      <c r="FQ1446" s="50"/>
      <c r="FT1446" s="49"/>
      <c r="FU1446" s="49"/>
      <c r="FV1446" s="49"/>
      <c r="FW1446" s="50"/>
      <c r="FX1446" s="47"/>
      <c r="FY1446" s="50"/>
      <c r="GB1446" s="49"/>
      <c r="GC1446" s="49"/>
      <c r="GD1446" s="49"/>
      <c r="GE1446" s="50"/>
      <c r="GF1446" s="47"/>
      <c r="GG1446" s="50"/>
      <c r="GJ1446" s="49"/>
      <c r="GK1446" s="49"/>
      <c r="GL1446" s="49"/>
      <c r="GM1446" s="50"/>
      <c r="GN1446" s="47"/>
      <c r="GO1446" s="50"/>
      <c r="GR1446" s="49"/>
      <c r="GS1446" s="49"/>
      <c r="GT1446" s="49"/>
      <c r="GU1446" s="50"/>
      <c r="GV1446" s="47"/>
      <c r="GW1446" s="50"/>
      <c r="GZ1446" s="49"/>
      <c r="HA1446" s="49"/>
      <c r="HB1446" s="49"/>
      <c r="HC1446" s="50"/>
      <c r="HD1446" s="47"/>
      <c r="HE1446" s="50"/>
      <c r="HH1446" s="49"/>
      <c r="HI1446" s="49"/>
      <c r="HJ1446" s="49"/>
      <c r="HK1446" s="50"/>
      <c r="HL1446" s="47"/>
      <c r="HM1446" s="50"/>
      <c r="HP1446" s="49"/>
      <c r="HQ1446" s="49"/>
      <c r="HR1446" s="49"/>
      <c r="HS1446" s="50"/>
      <c r="HT1446" s="47"/>
      <c r="HU1446" s="50"/>
      <c r="HX1446" s="49"/>
      <c r="HY1446" s="49"/>
      <c r="HZ1446" s="49"/>
      <c r="IA1446" s="50"/>
      <c r="IB1446" s="47"/>
      <c r="IC1446" s="50"/>
      <c r="IF1446" s="49"/>
      <c r="IG1446" s="49"/>
      <c r="IH1446" s="49"/>
      <c r="II1446" s="50"/>
      <c r="IJ1446" s="47"/>
      <c r="IK1446" s="50"/>
      <c r="IN1446" s="49"/>
      <c r="IO1446" s="49"/>
      <c r="IP1446" s="49"/>
      <c r="IQ1446" s="50"/>
    </row>
    <row r="1447" spans="1:251" s="48" customFormat="1">
      <c r="A1447" s="43">
        <v>828</v>
      </c>
      <c r="B1447" s="44">
        <v>100000377766</v>
      </c>
      <c r="C1447" s="43">
        <v>0</v>
      </c>
      <c r="D1447" s="45" t="s">
        <v>212</v>
      </c>
      <c r="E1447" s="45" t="s">
        <v>330</v>
      </c>
      <c r="F1447" s="46">
        <v>12500</v>
      </c>
      <c r="G1447" s="46">
        <v>-1690.92</v>
      </c>
      <c r="H1447" s="46">
        <v>10809.08</v>
      </c>
      <c r="I1447" s="47"/>
      <c r="K1447" s="49"/>
      <c r="L1447" s="47"/>
      <c r="M1447" s="50"/>
      <c r="P1447" s="49"/>
      <c r="Q1447" s="49"/>
      <c r="R1447" s="49"/>
      <c r="S1447" s="50"/>
      <c r="T1447" s="47"/>
      <c r="U1447" s="50"/>
      <c r="X1447" s="49"/>
      <c r="Y1447" s="49"/>
      <c r="Z1447" s="49"/>
      <c r="AA1447" s="50"/>
      <c r="AB1447" s="47"/>
      <c r="AC1447" s="50"/>
      <c r="AF1447" s="49"/>
      <c r="AG1447" s="49"/>
      <c r="AH1447" s="49"/>
      <c r="AI1447" s="50"/>
      <c r="AJ1447" s="47"/>
      <c r="AK1447" s="50"/>
      <c r="AN1447" s="49"/>
      <c r="AO1447" s="49"/>
      <c r="AP1447" s="49"/>
      <c r="AQ1447" s="50"/>
      <c r="AR1447" s="47"/>
      <c r="AS1447" s="50"/>
      <c r="AV1447" s="49"/>
      <c r="AW1447" s="49"/>
      <c r="AX1447" s="49"/>
      <c r="AY1447" s="50"/>
      <c r="AZ1447" s="47"/>
      <c r="BA1447" s="50"/>
      <c r="BD1447" s="49"/>
      <c r="BE1447" s="49"/>
      <c r="BF1447" s="49"/>
      <c r="BG1447" s="50"/>
      <c r="BH1447" s="47"/>
      <c r="BI1447" s="50"/>
      <c r="BL1447" s="49"/>
      <c r="BM1447" s="49"/>
      <c r="BN1447" s="49"/>
      <c r="BO1447" s="50"/>
      <c r="BP1447" s="47"/>
      <c r="BQ1447" s="50"/>
      <c r="BT1447" s="49"/>
      <c r="BU1447" s="49"/>
      <c r="BV1447" s="49"/>
      <c r="BW1447" s="50"/>
      <c r="BX1447" s="47"/>
      <c r="BY1447" s="50"/>
      <c r="CB1447" s="49"/>
      <c r="CC1447" s="49"/>
      <c r="CD1447" s="49"/>
      <c r="CE1447" s="50"/>
      <c r="CF1447" s="47"/>
      <c r="CG1447" s="50"/>
      <c r="CJ1447" s="49"/>
      <c r="CK1447" s="49"/>
      <c r="CL1447" s="49"/>
      <c r="CM1447" s="50"/>
      <c r="CN1447" s="47"/>
      <c r="CO1447" s="50"/>
      <c r="CR1447" s="49"/>
      <c r="CS1447" s="49"/>
      <c r="CT1447" s="49"/>
      <c r="CU1447" s="50"/>
      <c r="CV1447" s="47"/>
      <c r="CW1447" s="50"/>
      <c r="CZ1447" s="49"/>
      <c r="DA1447" s="49"/>
      <c r="DB1447" s="49"/>
      <c r="DC1447" s="50"/>
      <c r="DD1447" s="47"/>
      <c r="DE1447" s="50"/>
      <c r="DH1447" s="49"/>
      <c r="DI1447" s="49"/>
      <c r="DJ1447" s="49"/>
      <c r="DK1447" s="50"/>
      <c r="DL1447" s="47"/>
      <c r="DM1447" s="50"/>
      <c r="DP1447" s="49"/>
      <c r="DQ1447" s="49"/>
      <c r="DR1447" s="49"/>
      <c r="DS1447" s="50"/>
      <c r="DT1447" s="47"/>
      <c r="DU1447" s="50"/>
      <c r="DX1447" s="49"/>
      <c r="DY1447" s="49"/>
      <c r="DZ1447" s="49"/>
      <c r="EA1447" s="50"/>
      <c r="EB1447" s="47"/>
      <c r="EC1447" s="50"/>
      <c r="EF1447" s="49"/>
      <c r="EG1447" s="49"/>
      <c r="EH1447" s="49"/>
      <c r="EI1447" s="50"/>
      <c r="EJ1447" s="47"/>
      <c r="EK1447" s="50"/>
      <c r="EN1447" s="49"/>
      <c r="EO1447" s="49"/>
      <c r="EP1447" s="49"/>
      <c r="EQ1447" s="50"/>
      <c r="ER1447" s="47"/>
      <c r="ES1447" s="50"/>
      <c r="EV1447" s="49"/>
      <c r="EW1447" s="49"/>
      <c r="EX1447" s="49"/>
      <c r="EY1447" s="50"/>
      <c r="EZ1447" s="47"/>
      <c r="FA1447" s="50"/>
      <c r="FD1447" s="49"/>
      <c r="FE1447" s="49"/>
      <c r="FF1447" s="49"/>
      <c r="FG1447" s="50"/>
      <c r="FH1447" s="47"/>
      <c r="FI1447" s="50"/>
      <c r="FL1447" s="49"/>
      <c r="FM1447" s="49"/>
      <c r="FN1447" s="49"/>
      <c r="FO1447" s="50"/>
      <c r="FP1447" s="47"/>
      <c r="FQ1447" s="50"/>
      <c r="FT1447" s="49"/>
      <c r="FU1447" s="49"/>
      <c r="FV1447" s="49"/>
      <c r="FW1447" s="50"/>
      <c r="FX1447" s="47"/>
      <c r="FY1447" s="50"/>
      <c r="GB1447" s="49"/>
      <c r="GC1447" s="49"/>
      <c r="GD1447" s="49"/>
      <c r="GE1447" s="50"/>
      <c r="GF1447" s="47"/>
      <c r="GG1447" s="50"/>
      <c r="GJ1447" s="49"/>
      <c r="GK1447" s="49"/>
      <c r="GL1447" s="49"/>
      <c r="GM1447" s="50"/>
      <c r="GN1447" s="47"/>
      <c r="GO1447" s="50"/>
      <c r="GR1447" s="49"/>
      <c r="GS1447" s="49"/>
      <c r="GT1447" s="49"/>
      <c r="GU1447" s="50"/>
      <c r="GV1447" s="47"/>
      <c r="GW1447" s="50"/>
      <c r="GZ1447" s="49"/>
      <c r="HA1447" s="49"/>
      <c r="HB1447" s="49"/>
      <c r="HC1447" s="50"/>
      <c r="HD1447" s="47"/>
      <c r="HE1447" s="50"/>
      <c r="HH1447" s="49"/>
      <c r="HI1447" s="49"/>
      <c r="HJ1447" s="49"/>
      <c r="HK1447" s="50"/>
      <c r="HL1447" s="47"/>
      <c r="HM1447" s="50"/>
      <c r="HP1447" s="49"/>
      <c r="HQ1447" s="49"/>
      <c r="HR1447" s="49"/>
      <c r="HS1447" s="50"/>
      <c r="HT1447" s="47"/>
      <c r="HU1447" s="50"/>
      <c r="HX1447" s="49"/>
      <c r="HY1447" s="49"/>
      <c r="HZ1447" s="49"/>
      <c r="IA1447" s="50"/>
      <c r="IB1447" s="47"/>
      <c r="IC1447" s="50"/>
      <c r="IF1447" s="49"/>
      <c r="IG1447" s="49"/>
      <c r="IH1447" s="49"/>
      <c r="II1447" s="50"/>
      <c r="IJ1447" s="47"/>
      <c r="IK1447" s="50"/>
      <c r="IN1447" s="49"/>
      <c r="IO1447" s="49"/>
      <c r="IP1447" s="49"/>
      <c r="IQ1447" s="50"/>
    </row>
    <row r="1448" spans="1:251" s="48" customFormat="1">
      <c r="A1448" s="43">
        <v>829</v>
      </c>
      <c r="B1448" s="44">
        <v>100000377767</v>
      </c>
      <c r="C1448" s="43">
        <v>0</v>
      </c>
      <c r="D1448" s="45" t="s">
        <v>212</v>
      </c>
      <c r="E1448" s="45" t="s">
        <v>330</v>
      </c>
      <c r="F1448" s="46">
        <v>12500</v>
      </c>
      <c r="G1448" s="46">
        <v>-1690.92</v>
      </c>
      <c r="H1448" s="46">
        <v>10809.08</v>
      </c>
      <c r="I1448" s="47"/>
      <c r="K1448" s="49"/>
      <c r="L1448" s="47"/>
      <c r="M1448" s="50"/>
      <c r="P1448" s="49"/>
      <c r="Q1448" s="49"/>
      <c r="R1448" s="49"/>
      <c r="S1448" s="50"/>
      <c r="T1448" s="47"/>
      <c r="U1448" s="50"/>
      <c r="X1448" s="49"/>
      <c r="Y1448" s="49"/>
      <c r="Z1448" s="49"/>
      <c r="AA1448" s="50"/>
      <c r="AB1448" s="47"/>
      <c r="AC1448" s="50"/>
      <c r="AF1448" s="49"/>
      <c r="AG1448" s="49"/>
      <c r="AH1448" s="49"/>
      <c r="AI1448" s="50"/>
      <c r="AJ1448" s="47"/>
      <c r="AK1448" s="50"/>
      <c r="AN1448" s="49"/>
      <c r="AO1448" s="49"/>
      <c r="AP1448" s="49"/>
      <c r="AQ1448" s="50"/>
      <c r="AR1448" s="47"/>
      <c r="AS1448" s="50"/>
      <c r="AV1448" s="49"/>
      <c r="AW1448" s="49"/>
      <c r="AX1448" s="49"/>
      <c r="AY1448" s="50"/>
      <c r="AZ1448" s="47"/>
      <c r="BA1448" s="50"/>
      <c r="BD1448" s="49"/>
      <c r="BE1448" s="49"/>
      <c r="BF1448" s="49"/>
      <c r="BG1448" s="50"/>
      <c r="BH1448" s="47"/>
      <c r="BI1448" s="50"/>
      <c r="BL1448" s="49"/>
      <c r="BM1448" s="49"/>
      <c r="BN1448" s="49"/>
      <c r="BO1448" s="50"/>
      <c r="BP1448" s="47"/>
      <c r="BQ1448" s="50"/>
      <c r="BT1448" s="49"/>
      <c r="BU1448" s="49"/>
      <c r="BV1448" s="49"/>
      <c r="BW1448" s="50"/>
      <c r="BX1448" s="47"/>
      <c r="BY1448" s="50"/>
      <c r="CB1448" s="49"/>
      <c r="CC1448" s="49"/>
      <c r="CD1448" s="49"/>
      <c r="CE1448" s="50"/>
      <c r="CF1448" s="47"/>
      <c r="CG1448" s="50"/>
      <c r="CJ1448" s="49"/>
      <c r="CK1448" s="49"/>
      <c r="CL1448" s="49"/>
      <c r="CM1448" s="50"/>
      <c r="CN1448" s="47"/>
      <c r="CO1448" s="50"/>
      <c r="CR1448" s="49"/>
      <c r="CS1448" s="49"/>
      <c r="CT1448" s="49"/>
      <c r="CU1448" s="50"/>
      <c r="CV1448" s="47"/>
      <c r="CW1448" s="50"/>
      <c r="CZ1448" s="49"/>
      <c r="DA1448" s="49"/>
      <c r="DB1448" s="49"/>
      <c r="DC1448" s="50"/>
      <c r="DD1448" s="47"/>
      <c r="DE1448" s="50"/>
      <c r="DH1448" s="49"/>
      <c r="DI1448" s="49"/>
      <c r="DJ1448" s="49"/>
      <c r="DK1448" s="50"/>
      <c r="DL1448" s="47"/>
      <c r="DM1448" s="50"/>
      <c r="DP1448" s="49"/>
      <c r="DQ1448" s="49"/>
      <c r="DR1448" s="49"/>
      <c r="DS1448" s="50"/>
      <c r="DT1448" s="47"/>
      <c r="DU1448" s="50"/>
      <c r="DX1448" s="49"/>
      <c r="DY1448" s="49"/>
      <c r="DZ1448" s="49"/>
      <c r="EA1448" s="50"/>
      <c r="EB1448" s="47"/>
      <c r="EC1448" s="50"/>
      <c r="EF1448" s="49"/>
      <c r="EG1448" s="49"/>
      <c r="EH1448" s="49"/>
      <c r="EI1448" s="50"/>
      <c r="EJ1448" s="47"/>
      <c r="EK1448" s="50"/>
      <c r="EN1448" s="49"/>
      <c r="EO1448" s="49"/>
      <c r="EP1448" s="49"/>
      <c r="EQ1448" s="50"/>
      <c r="ER1448" s="47"/>
      <c r="ES1448" s="50"/>
      <c r="EV1448" s="49"/>
      <c r="EW1448" s="49"/>
      <c r="EX1448" s="49"/>
      <c r="EY1448" s="50"/>
      <c r="EZ1448" s="47"/>
      <c r="FA1448" s="50"/>
      <c r="FD1448" s="49"/>
      <c r="FE1448" s="49"/>
      <c r="FF1448" s="49"/>
      <c r="FG1448" s="50"/>
      <c r="FH1448" s="47"/>
      <c r="FI1448" s="50"/>
      <c r="FL1448" s="49"/>
      <c r="FM1448" s="49"/>
      <c r="FN1448" s="49"/>
      <c r="FO1448" s="50"/>
      <c r="FP1448" s="47"/>
      <c r="FQ1448" s="50"/>
      <c r="FT1448" s="49"/>
      <c r="FU1448" s="49"/>
      <c r="FV1448" s="49"/>
      <c r="FW1448" s="50"/>
      <c r="FX1448" s="47"/>
      <c r="FY1448" s="50"/>
      <c r="GB1448" s="49"/>
      <c r="GC1448" s="49"/>
      <c r="GD1448" s="49"/>
      <c r="GE1448" s="50"/>
      <c r="GF1448" s="47"/>
      <c r="GG1448" s="50"/>
      <c r="GJ1448" s="49"/>
      <c r="GK1448" s="49"/>
      <c r="GL1448" s="49"/>
      <c r="GM1448" s="50"/>
      <c r="GN1448" s="47"/>
      <c r="GO1448" s="50"/>
      <c r="GR1448" s="49"/>
      <c r="GS1448" s="49"/>
      <c r="GT1448" s="49"/>
      <c r="GU1448" s="50"/>
      <c r="GV1448" s="47"/>
      <c r="GW1448" s="50"/>
      <c r="GZ1448" s="49"/>
      <c r="HA1448" s="49"/>
      <c r="HB1448" s="49"/>
      <c r="HC1448" s="50"/>
      <c r="HD1448" s="47"/>
      <c r="HE1448" s="50"/>
      <c r="HH1448" s="49"/>
      <c r="HI1448" s="49"/>
      <c r="HJ1448" s="49"/>
      <c r="HK1448" s="50"/>
      <c r="HL1448" s="47"/>
      <c r="HM1448" s="50"/>
      <c r="HP1448" s="49"/>
      <c r="HQ1448" s="49"/>
      <c r="HR1448" s="49"/>
      <c r="HS1448" s="50"/>
      <c r="HT1448" s="47"/>
      <c r="HU1448" s="50"/>
      <c r="HX1448" s="49"/>
      <c r="HY1448" s="49"/>
      <c r="HZ1448" s="49"/>
      <c r="IA1448" s="50"/>
      <c r="IB1448" s="47"/>
      <c r="IC1448" s="50"/>
      <c r="IF1448" s="49"/>
      <c r="IG1448" s="49"/>
      <c r="IH1448" s="49"/>
      <c r="II1448" s="50"/>
      <c r="IJ1448" s="47"/>
      <c r="IK1448" s="50"/>
      <c r="IN1448" s="49"/>
      <c r="IO1448" s="49"/>
      <c r="IP1448" s="49"/>
      <c r="IQ1448" s="50"/>
    </row>
    <row r="1449" spans="1:251" s="48" customFormat="1">
      <c r="A1449" s="43">
        <v>830</v>
      </c>
      <c r="B1449" s="44">
        <v>100000377768</v>
      </c>
      <c r="C1449" s="43">
        <v>0</v>
      </c>
      <c r="D1449" s="45" t="s">
        <v>212</v>
      </c>
      <c r="E1449" s="45" t="s">
        <v>330</v>
      </c>
      <c r="F1449" s="46">
        <v>12500</v>
      </c>
      <c r="G1449" s="46">
        <v>-1690.92</v>
      </c>
      <c r="H1449" s="46">
        <v>10809.08</v>
      </c>
      <c r="I1449" s="47"/>
      <c r="K1449" s="49"/>
      <c r="L1449" s="47"/>
      <c r="M1449" s="50"/>
      <c r="P1449" s="49"/>
      <c r="Q1449" s="49"/>
      <c r="R1449" s="49"/>
      <c r="S1449" s="50"/>
      <c r="T1449" s="47"/>
      <c r="U1449" s="50"/>
      <c r="X1449" s="49"/>
      <c r="Y1449" s="49"/>
      <c r="Z1449" s="49"/>
      <c r="AA1449" s="50"/>
      <c r="AB1449" s="47"/>
      <c r="AC1449" s="50"/>
      <c r="AF1449" s="49"/>
      <c r="AG1449" s="49"/>
      <c r="AH1449" s="49"/>
      <c r="AI1449" s="50"/>
      <c r="AJ1449" s="47"/>
      <c r="AK1449" s="50"/>
      <c r="AN1449" s="49"/>
      <c r="AO1449" s="49"/>
      <c r="AP1449" s="49"/>
      <c r="AQ1449" s="50"/>
      <c r="AR1449" s="47"/>
      <c r="AS1449" s="50"/>
      <c r="AV1449" s="49"/>
      <c r="AW1449" s="49"/>
      <c r="AX1449" s="49"/>
      <c r="AY1449" s="50"/>
      <c r="AZ1449" s="47"/>
      <c r="BA1449" s="50"/>
      <c r="BD1449" s="49"/>
      <c r="BE1449" s="49"/>
      <c r="BF1449" s="49"/>
      <c r="BG1449" s="50"/>
      <c r="BH1449" s="47"/>
      <c r="BI1449" s="50"/>
      <c r="BL1449" s="49"/>
      <c r="BM1449" s="49"/>
      <c r="BN1449" s="49"/>
      <c r="BO1449" s="50"/>
      <c r="BP1449" s="47"/>
      <c r="BQ1449" s="50"/>
      <c r="BT1449" s="49"/>
      <c r="BU1449" s="49"/>
      <c r="BV1449" s="49"/>
      <c r="BW1449" s="50"/>
      <c r="BX1449" s="47"/>
      <c r="BY1449" s="50"/>
      <c r="CB1449" s="49"/>
      <c r="CC1449" s="49"/>
      <c r="CD1449" s="49"/>
      <c r="CE1449" s="50"/>
      <c r="CF1449" s="47"/>
      <c r="CG1449" s="50"/>
      <c r="CJ1449" s="49"/>
      <c r="CK1449" s="49"/>
      <c r="CL1449" s="49"/>
      <c r="CM1449" s="50"/>
      <c r="CN1449" s="47"/>
      <c r="CO1449" s="50"/>
      <c r="CR1449" s="49"/>
      <c r="CS1449" s="49"/>
      <c r="CT1449" s="49"/>
      <c r="CU1449" s="50"/>
      <c r="CV1449" s="47"/>
      <c r="CW1449" s="50"/>
      <c r="CZ1449" s="49"/>
      <c r="DA1449" s="49"/>
      <c r="DB1449" s="49"/>
      <c r="DC1449" s="50"/>
      <c r="DD1449" s="47"/>
      <c r="DE1449" s="50"/>
      <c r="DH1449" s="49"/>
      <c r="DI1449" s="49"/>
      <c r="DJ1449" s="49"/>
      <c r="DK1449" s="50"/>
      <c r="DL1449" s="47"/>
      <c r="DM1449" s="50"/>
      <c r="DP1449" s="49"/>
      <c r="DQ1449" s="49"/>
      <c r="DR1449" s="49"/>
      <c r="DS1449" s="50"/>
      <c r="DT1449" s="47"/>
      <c r="DU1449" s="50"/>
      <c r="DX1449" s="49"/>
      <c r="DY1449" s="49"/>
      <c r="DZ1449" s="49"/>
      <c r="EA1449" s="50"/>
      <c r="EB1449" s="47"/>
      <c r="EC1449" s="50"/>
      <c r="EF1449" s="49"/>
      <c r="EG1449" s="49"/>
      <c r="EH1449" s="49"/>
      <c r="EI1449" s="50"/>
      <c r="EJ1449" s="47"/>
      <c r="EK1449" s="50"/>
      <c r="EN1449" s="49"/>
      <c r="EO1449" s="49"/>
      <c r="EP1449" s="49"/>
      <c r="EQ1449" s="50"/>
      <c r="ER1449" s="47"/>
      <c r="ES1449" s="50"/>
      <c r="EV1449" s="49"/>
      <c r="EW1449" s="49"/>
      <c r="EX1449" s="49"/>
      <c r="EY1449" s="50"/>
      <c r="EZ1449" s="47"/>
      <c r="FA1449" s="50"/>
      <c r="FD1449" s="49"/>
      <c r="FE1449" s="49"/>
      <c r="FF1449" s="49"/>
      <c r="FG1449" s="50"/>
      <c r="FH1449" s="47"/>
      <c r="FI1449" s="50"/>
      <c r="FL1449" s="49"/>
      <c r="FM1449" s="49"/>
      <c r="FN1449" s="49"/>
      <c r="FO1449" s="50"/>
      <c r="FP1449" s="47"/>
      <c r="FQ1449" s="50"/>
      <c r="FT1449" s="49"/>
      <c r="FU1449" s="49"/>
      <c r="FV1449" s="49"/>
      <c r="FW1449" s="50"/>
      <c r="FX1449" s="47"/>
      <c r="FY1449" s="50"/>
      <c r="GB1449" s="49"/>
      <c r="GC1449" s="49"/>
      <c r="GD1449" s="49"/>
      <c r="GE1449" s="50"/>
      <c r="GF1449" s="47"/>
      <c r="GG1449" s="50"/>
      <c r="GJ1449" s="49"/>
      <c r="GK1449" s="49"/>
      <c r="GL1449" s="49"/>
      <c r="GM1449" s="50"/>
      <c r="GN1449" s="47"/>
      <c r="GO1449" s="50"/>
      <c r="GR1449" s="49"/>
      <c r="GS1449" s="49"/>
      <c r="GT1449" s="49"/>
      <c r="GU1449" s="50"/>
      <c r="GV1449" s="47"/>
      <c r="GW1449" s="50"/>
      <c r="GZ1449" s="49"/>
      <c r="HA1449" s="49"/>
      <c r="HB1449" s="49"/>
      <c r="HC1449" s="50"/>
      <c r="HD1449" s="47"/>
      <c r="HE1449" s="50"/>
      <c r="HH1449" s="49"/>
      <c r="HI1449" s="49"/>
      <c r="HJ1449" s="49"/>
      <c r="HK1449" s="50"/>
      <c r="HL1449" s="47"/>
      <c r="HM1449" s="50"/>
      <c r="HP1449" s="49"/>
      <c r="HQ1449" s="49"/>
      <c r="HR1449" s="49"/>
      <c r="HS1449" s="50"/>
      <c r="HT1449" s="47"/>
      <c r="HU1449" s="50"/>
      <c r="HX1449" s="49"/>
      <c r="HY1449" s="49"/>
      <c r="HZ1449" s="49"/>
      <c r="IA1449" s="50"/>
      <c r="IB1449" s="47"/>
      <c r="IC1449" s="50"/>
      <c r="IF1449" s="49"/>
      <c r="IG1449" s="49"/>
      <c r="IH1449" s="49"/>
      <c r="II1449" s="50"/>
      <c r="IJ1449" s="47"/>
      <c r="IK1449" s="50"/>
      <c r="IN1449" s="49"/>
      <c r="IO1449" s="49"/>
      <c r="IP1449" s="49"/>
      <c r="IQ1449" s="50"/>
    </row>
    <row r="1450" spans="1:251" s="48" customFormat="1">
      <c r="A1450" s="43">
        <v>831</v>
      </c>
      <c r="B1450" s="44">
        <v>100000377769</v>
      </c>
      <c r="C1450" s="43">
        <v>0</v>
      </c>
      <c r="D1450" s="45" t="s">
        <v>212</v>
      </c>
      <c r="E1450" s="45" t="s">
        <v>330</v>
      </c>
      <c r="F1450" s="46">
        <v>12500</v>
      </c>
      <c r="G1450" s="46">
        <v>-1690.92</v>
      </c>
      <c r="H1450" s="46">
        <v>10809.08</v>
      </c>
      <c r="I1450" s="47"/>
      <c r="K1450" s="49"/>
      <c r="L1450" s="47"/>
      <c r="M1450" s="50"/>
      <c r="P1450" s="49"/>
      <c r="Q1450" s="49"/>
      <c r="R1450" s="49"/>
      <c r="S1450" s="50"/>
      <c r="T1450" s="47"/>
      <c r="U1450" s="50"/>
      <c r="X1450" s="49"/>
      <c r="Y1450" s="49"/>
      <c r="Z1450" s="49"/>
      <c r="AA1450" s="50"/>
      <c r="AB1450" s="47"/>
      <c r="AC1450" s="50"/>
      <c r="AF1450" s="49"/>
      <c r="AG1450" s="49"/>
      <c r="AH1450" s="49"/>
      <c r="AI1450" s="50"/>
      <c r="AJ1450" s="47"/>
      <c r="AK1450" s="50"/>
      <c r="AN1450" s="49"/>
      <c r="AO1450" s="49"/>
      <c r="AP1450" s="49"/>
      <c r="AQ1450" s="50"/>
      <c r="AR1450" s="47"/>
      <c r="AS1450" s="50"/>
      <c r="AV1450" s="49"/>
      <c r="AW1450" s="49"/>
      <c r="AX1450" s="49"/>
      <c r="AY1450" s="50"/>
      <c r="AZ1450" s="47"/>
      <c r="BA1450" s="50"/>
      <c r="BD1450" s="49"/>
      <c r="BE1450" s="49"/>
      <c r="BF1450" s="49"/>
      <c r="BG1450" s="50"/>
      <c r="BH1450" s="47"/>
      <c r="BI1450" s="50"/>
      <c r="BL1450" s="49"/>
      <c r="BM1450" s="49"/>
      <c r="BN1450" s="49"/>
      <c r="BO1450" s="50"/>
      <c r="BP1450" s="47"/>
      <c r="BQ1450" s="50"/>
      <c r="BT1450" s="49"/>
      <c r="BU1450" s="49"/>
      <c r="BV1450" s="49"/>
      <c r="BW1450" s="50"/>
      <c r="BX1450" s="47"/>
      <c r="BY1450" s="50"/>
      <c r="CB1450" s="49"/>
      <c r="CC1450" s="49"/>
      <c r="CD1450" s="49"/>
      <c r="CE1450" s="50"/>
      <c r="CF1450" s="47"/>
      <c r="CG1450" s="50"/>
      <c r="CJ1450" s="49"/>
      <c r="CK1450" s="49"/>
      <c r="CL1450" s="49"/>
      <c r="CM1450" s="50"/>
      <c r="CN1450" s="47"/>
      <c r="CO1450" s="50"/>
      <c r="CR1450" s="49"/>
      <c r="CS1450" s="49"/>
      <c r="CT1450" s="49"/>
      <c r="CU1450" s="50"/>
      <c r="CV1450" s="47"/>
      <c r="CW1450" s="50"/>
      <c r="CZ1450" s="49"/>
      <c r="DA1450" s="49"/>
      <c r="DB1450" s="49"/>
      <c r="DC1450" s="50"/>
      <c r="DD1450" s="47"/>
      <c r="DE1450" s="50"/>
      <c r="DH1450" s="49"/>
      <c r="DI1450" s="49"/>
      <c r="DJ1450" s="49"/>
      <c r="DK1450" s="50"/>
      <c r="DL1450" s="47"/>
      <c r="DM1450" s="50"/>
      <c r="DP1450" s="49"/>
      <c r="DQ1450" s="49"/>
      <c r="DR1450" s="49"/>
      <c r="DS1450" s="50"/>
      <c r="DT1450" s="47"/>
      <c r="DU1450" s="50"/>
      <c r="DX1450" s="49"/>
      <c r="DY1450" s="49"/>
      <c r="DZ1450" s="49"/>
      <c r="EA1450" s="50"/>
      <c r="EB1450" s="47"/>
      <c r="EC1450" s="50"/>
      <c r="EF1450" s="49"/>
      <c r="EG1450" s="49"/>
      <c r="EH1450" s="49"/>
      <c r="EI1450" s="50"/>
      <c r="EJ1450" s="47"/>
      <c r="EK1450" s="50"/>
      <c r="EN1450" s="49"/>
      <c r="EO1450" s="49"/>
      <c r="EP1450" s="49"/>
      <c r="EQ1450" s="50"/>
      <c r="ER1450" s="47"/>
      <c r="ES1450" s="50"/>
      <c r="EV1450" s="49"/>
      <c r="EW1450" s="49"/>
      <c r="EX1450" s="49"/>
      <c r="EY1450" s="50"/>
      <c r="EZ1450" s="47"/>
      <c r="FA1450" s="50"/>
      <c r="FD1450" s="49"/>
      <c r="FE1450" s="49"/>
      <c r="FF1450" s="49"/>
      <c r="FG1450" s="50"/>
      <c r="FH1450" s="47"/>
      <c r="FI1450" s="50"/>
      <c r="FL1450" s="49"/>
      <c r="FM1450" s="49"/>
      <c r="FN1450" s="49"/>
      <c r="FO1450" s="50"/>
      <c r="FP1450" s="47"/>
      <c r="FQ1450" s="50"/>
      <c r="FT1450" s="49"/>
      <c r="FU1450" s="49"/>
      <c r="FV1450" s="49"/>
      <c r="FW1450" s="50"/>
      <c r="FX1450" s="47"/>
      <c r="FY1450" s="50"/>
      <c r="GB1450" s="49"/>
      <c r="GC1450" s="49"/>
      <c r="GD1450" s="49"/>
      <c r="GE1450" s="50"/>
      <c r="GF1450" s="47"/>
      <c r="GG1450" s="50"/>
      <c r="GJ1450" s="49"/>
      <c r="GK1450" s="49"/>
      <c r="GL1450" s="49"/>
      <c r="GM1450" s="50"/>
      <c r="GN1450" s="47"/>
      <c r="GO1450" s="50"/>
      <c r="GR1450" s="49"/>
      <c r="GS1450" s="49"/>
      <c r="GT1450" s="49"/>
      <c r="GU1450" s="50"/>
      <c r="GV1450" s="47"/>
      <c r="GW1450" s="50"/>
      <c r="GZ1450" s="49"/>
      <c r="HA1450" s="49"/>
      <c r="HB1450" s="49"/>
      <c r="HC1450" s="50"/>
      <c r="HD1450" s="47"/>
      <c r="HE1450" s="50"/>
      <c r="HH1450" s="49"/>
      <c r="HI1450" s="49"/>
      <c r="HJ1450" s="49"/>
      <c r="HK1450" s="50"/>
      <c r="HL1450" s="47"/>
      <c r="HM1450" s="50"/>
      <c r="HP1450" s="49"/>
      <c r="HQ1450" s="49"/>
      <c r="HR1450" s="49"/>
      <c r="HS1450" s="50"/>
      <c r="HT1450" s="47"/>
      <c r="HU1450" s="50"/>
      <c r="HX1450" s="49"/>
      <c r="HY1450" s="49"/>
      <c r="HZ1450" s="49"/>
      <c r="IA1450" s="50"/>
      <c r="IB1450" s="47"/>
      <c r="IC1450" s="50"/>
      <c r="IF1450" s="49"/>
      <c r="IG1450" s="49"/>
      <c r="IH1450" s="49"/>
      <c r="II1450" s="50"/>
      <c r="IJ1450" s="47"/>
      <c r="IK1450" s="50"/>
      <c r="IN1450" s="49"/>
      <c r="IO1450" s="49"/>
      <c r="IP1450" s="49"/>
      <c r="IQ1450" s="50"/>
    </row>
    <row r="1451" spans="1:251" s="48" customFormat="1">
      <c r="A1451" s="43">
        <v>832</v>
      </c>
      <c r="B1451" s="44">
        <v>100000377772</v>
      </c>
      <c r="C1451" s="43">
        <v>0</v>
      </c>
      <c r="D1451" s="45" t="s">
        <v>212</v>
      </c>
      <c r="E1451" s="45" t="s">
        <v>331</v>
      </c>
      <c r="F1451" s="46">
        <v>9600</v>
      </c>
      <c r="G1451" s="46">
        <v>-1298.6300000000001</v>
      </c>
      <c r="H1451" s="46">
        <v>8301.3700000000008</v>
      </c>
      <c r="I1451" s="47"/>
      <c r="K1451" s="49"/>
      <c r="L1451" s="47"/>
      <c r="M1451" s="50"/>
      <c r="P1451" s="49"/>
      <c r="Q1451" s="49"/>
      <c r="R1451" s="49"/>
      <c r="S1451" s="50"/>
      <c r="T1451" s="47"/>
      <c r="U1451" s="50"/>
      <c r="X1451" s="49"/>
      <c r="Y1451" s="49"/>
      <c r="Z1451" s="49"/>
      <c r="AA1451" s="50"/>
      <c r="AB1451" s="47"/>
      <c r="AC1451" s="50"/>
      <c r="AF1451" s="49"/>
      <c r="AG1451" s="49"/>
      <c r="AH1451" s="49"/>
      <c r="AI1451" s="50"/>
      <c r="AJ1451" s="47"/>
      <c r="AK1451" s="50"/>
      <c r="AN1451" s="49"/>
      <c r="AO1451" s="49"/>
      <c r="AP1451" s="49"/>
      <c r="AQ1451" s="50"/>
      <c r="AR1451" s="47"/>
      <c r="AS1451" s="50"/>
      <c r="AV1451" s="49"/>
      <c r="AW1451" s="49"/>
      <c r="AX1451" s="49"/>
      <c r="AY1451" s="50"/>
      <c r="AZ1451" s="47"/>
      <c r="BA1451" s="50"/>
      <c r="BD1451" s="49"/>
      <c r="BE1451" s="49"/>
      <c r="BF1451" s="49"/>
      <c r="BG1451" s="50"/>
      <c r="BH1451" s="47"/>
      <c r="BI1451" s="50"/>
      <c r="BL1451" s="49"/>
      <c r="BM1451" s="49"/>
      <c r="BN1451" s="49"/>
      <c r="BO1451" s="50"/>
      <c r="BP1451" s="47"/>
      <c r="BQ1451" s="50"/>
      <c r="BT1451" s="49"/>
      <c r="BU1451" s="49"/>
      <c r="BV1451" s="49"/>
      <c r="BW1451" s="50"/>
      <c r="BX1451" s="47"/>
      <c r="BY1451" s="50"/>
      <c r="CB1451" s="49"/>
      <c r="CC1451" s="49"/>
      <c r="CD1451" s="49"/>
      <c r="CE1451" s="50"/>
      <c r="CF1451" s="47"/>
      <c r="CG1451" s="50"/>
      <c r="CJ1451" s="49"/>
      <c r="CK1451" s="49"/>
      <c r="CL1451" s="49"/>
      <c r="CM1451" s="50"/>
      <c r="CN1451" s="47"/>
      <c r="CO1451" s="50"/>
      <c r="CR1451" s="49"/>
      <c r="CS1451" s="49"/>
      <c r="CT1451" s="49"/>
      <c r="CU1451" s="50"/>
      <c r="CV1451" s="47"/>
      <c r="CW1451" s="50"/>
      <c r="CZ1451" s="49"/>
      <c r="DA1451" s="49"/>
      <c r="DB1451" s="49"/>
      <c r="DC1451" s="50"/>
      <c r="DD1451" s="47"/>
      <c r="DE1451" s="50"/>
      <c r="DH1451" s="49"/>
      <c r="DI1451" s="49"/>
      <c r="DJ1451" s="49"/>
      <c r="DK1451" s="50"/>
      <c r="DL1451" s="47"/>
      <c r="DM1451" s="50"/>
      <c r="DP1451" s="49"/>
      <c r="DQ1451" s="49"/>
      <c r="DR1451" s="49"/>
      <c r="DS1451" s="50"/>
      <c r="DT1451" s="47"/>
      <c r="DU1451" s="50"/>
      <c r="DX1451" s="49"/>
      <c r="DY1451" s="49"/>
      <c r="DZ1451" s="49"/>
      <c r="EA1451" s="50"/>
      <c r="EB1451" s="47"/>
      <c r="EC1451" s="50"/>
      <c r="EF1451" s="49"/>
      <c r="EG1451" s="49"/>
      <c r="EH1451" s="49"/>
      <c r="EI1451" s="50"/>
      <c r="EJ1451" s="47"/>
      <c r="EK1451" s="50"/>
      <c r="EN1451" s="49"/>
      <c r="EO1451" s="49"/>
      <c r="EP1451" s="49"/>
      <c r="EQ1451" s="50"/>
      <c r="ER1451" s="47"/>
      <c r="ES1451" s="50"/>
      <c r="EV1451" s="49"/>
      <c r="EW1451" s="49"/>
      <c r="EX1451" s="49"/>
      <c r="EY1451" s="50"/>
      <c r="EZ1451" s="47"/>
      <c r="FA1451" s="50"/>
      <c r="FD1451" s="49"/>
      <c r="FE1451" s="49"/>
      <c r="FF1451" s="49"/>
      <c r="FG1451" s="50"/>
      <c r="FH1451" s="47"/>
      <c r="FI1451" s="50"/>
      <c r="FL1451" s="49"/>
      <c r="FM1451" s="49"/>
      <c r="FN1451" s="49"/>
      <c r="FO1451" s="50"/>
      <c r="FP1451" s="47"/>
      <c r="FQ1451" s="50"/>
      <c r="FT1451" s="49"/>
      <c r="FU1451" s="49"/>
      <c r="FV1451" s="49"/>
      <c r="FW1451" s="50"/>
      <c r="FX1451" s="47"/>
      <c r="FY1451" s="50"/>
      <c r="GB1451" s="49"/>
      <c r="GC1451" s="49"/>
      <c r="GD1451" s="49"/>
      <c r="GE1451" s="50"/>
      <c r="GF1451" s="47"/>
      <c r="GG1451" s="50"/>
      <c r="GJ1451" s="49"/>
      <c r="GK1451" s="49"/>
      <c r="GL1451" s="49"/>
      <c r="GM1451" s="50"/>
      <c r="GN1451" s="47"/>
      <c r="GO1451" s="50"/>
      <c r="GR1451" s="49"/>
      <c r="GS1451" s="49"/>
      <c r="GT1451" s="49"/>
      <c r="GU1451" s="50"/>
      <c r="GV1451" s="47"/>
      <c r="GW1451" s="50"/>
      <c r="GZ1451" s="49"/>
      <c r="HA1451" s="49"/>
      <c r="HB1451" s="49"/>
      <c r="HC1451" s="50"/>
      <c r="HD1451" s="47"/>
      <c r="HE1451" s="50"/>
      <c r="HH1451" s="49"/>
      <c r="HI1451" s="49"/>
      <c r="HJ1451" s="49"/>
      <c r="HK1451" s="50"/>
      <c r="HL1451" s="47"/>
      <c r="HM1451" s="50"/>
      <c r="HP1451" s="49"/>
      <c r="HQ1451" s="49"/>
      <c r="HR1451" s="49"/>
      <c r="HS1451" s="50"/>
      <c r="HT1451" s="47"/>
      <c r="HU1451" s="50"/>
      <c r="HX1451" s="49"/>
      <c r="HY1451" s="49"/>
      <c r="HZ1451" s="49"/>
      <c r="IA1451" s="50"/>
      <c r="IB1451" s="47"/>
      <c r="IC1451" s="50"/>
      <c r="IF1451" s="49"/>
      <c r="IG1451" s="49"/>
      <c r="IH1451" s="49"/>
      <c r="II1451" s="50"/>
      <c r="IJ1451" s="47"/>
      <c r="IK1451" s="50"/>
      <c r="IN1451" s="49"/>
      <c r="IO1451" s="49"/>
      <c r="IP1451" s="49"/>
      <c r="IQ1451" s="50"/>
    </row>
    <row r="1452" spans="1:251" s="48" customFormat="1">
      <c r="A1452" s="43">
        <v>833</v>
      </c>
      <c r="B1452" s="44">
        <v>100000377773</v>
      </c>
      <c r="C1452" s="43">
        <v>0</v>
      </c>
      <c r="D1452" s="45" t="s">
        <v>212</v>
      </c>
      <c r="E1452" s="45" t="s">
        <v>331</v>
      </c>
      <c r="F1452" s="46">
        <v>9600</v>
      </c>
      <c r="G1452" s="46">
        <v>-1298.6300000000001</v>
      </c>
      <c r="H1452" s="46">
        <v>8301.3700000000008</v>
      </c>
      <c r="I1452" s="47"/>
      <c r="K1452" s="49"/>
      <c r="L1452" s="47"/>
      <c r="M1452" s="50"/>
      <c r="P1452" s="49"/>
      <c r="Q1452" s="49"/>
      <c r="R1452" s="49"/>
      <c r="S1452" s="50"/>
      <c r="T1452" s="47"/>
      <c r="U1452" s="50"/>
      <c r="X1452" s="49"/>
      <c r="Y1452" s="49"/>
      <c r="Z1452" s="49"/>
      <c r="AA1452" s="50"/>
      <c r="AB1452" s="47"/>
      <c r="AC1452" s="50"/>
      <c r="AF1452" s="49"/>
      <c r="AG1452" s="49"/>
      <c r="AH1452" s="49"/>
      <c r="AI1452" s="50"/>
      <c r="AJ1452" s="47"/>
      <c r="AK1452" s="50"/>
      <c r="AN1452" s="49"/>
      <c r="AO1452" s="49"/>
      <c r="AP1452" s="49"/>
      <c r="AQ1452" s="50"/>
      <c r="AR1452" s="47"/>
      <c r="AS1452" s="50"/>
      <c r="AV1452" s="49"/>
      <c r="AW1452" s="49"/>
      <c r="AX1452" s="49"/>
      <c r="AY1452" s="50"/>
      <c r="AZ1452" s="47"/>
      <c r="BA1452" s="50"/>
      <c r="BD1452" s="49"/>
      <c r="BE1452" s="49"/>
      <c r="BF1452" s="49"/>
      <c r="BG1452" s="50"/>
      <c r="BH1452" s="47"/>
      <c r="BI1452" s="50"/>
      <c r="BL1452" s="49"/>
      <c r="BM1452" s="49"/>
      <c r="BN1452" s="49"/>
      <c r="BO1452" s="50"/>
      <c r="BP1452" s="47"/>
      <c r="BQ1452" s="50"/>
      <c r="BT1452" s="49"/>
      <c r="BU1452" s="49"/>
      <c r="BV1452" s="49"/>
      <c r="BW1452" s="50"/>
      <c r="BX1452" s="47"/>
      <c r="BY1452" s="50"/>
      <c r="CB1452" s="49"/>
      <c r="CC1452" s="49"/>
      <c r="CD1452" s="49"/>
      <c r="CE1452" s="50"/>
      <c r="CF1452" s="47"/>
      <c r="CG1452" s="50"/>
      <c r="CJ1452" s="49"/>
      <c r="CK1452" s="49"/>
      <c r="CL1452" s="49"/>
      <c r="CM1452" s="50"/>
      <c r="CN1452" s="47"/>
      <c r="CO1452" s="50"/>
      <c r="CR1452" s="49"/>
      <c r="CS1452" s="49"/>
      <c r="CT1452" s="49"/>
      <c r="CU1452" s="50"/>
      <c r="CV1452" s="47"/>
      <c r="CW1452" s="50"/>
      <c r="CZ1452" s="49"/>
      <c r="DA1452" s="49"/>
      <c r="DB1452" s="49"/>
      <c r="DC1452" s="50"/>
      <c r="DD1452" s="47"/>
      <c r="DE1452" s="50"/>
      <c r="DH1452" s="49"/>
      <c r="DI1452" s="49"/>
      <c r="DJ1452" s="49"/>
      <c r="DK1452" s="50"/>
      <c r="DL1452" s="47"/>
      <c r="DM1452" s="50"/>
      <c r="DP1452" s="49"/>
      <c r="DQ1452" s="49"/>
      <c r="DR1452" s="49"/>
      <c r="DS1452" s="50"/>
      <c r="DT1452" s="47"/>
      <c r="DU1452" s="50"/>
      <c r="DX1452" s="49"/>
      <c r="DY1452" s="49"/>
      <c r="DZ1452" s="49"/>
      <c r="EA1452" s="50"/>
      <c r="EB1452" s="47"/>
      <c r="EC1452" s="50"/>
      <c r="EF1452" s="49"/>
      <c r="EG1452" s="49"/>
      <c r="EH1452" s="49"/>
      <c r="EI1452" s="50"/>
      <c r="EJ1452" s="47"/>
      <c r="EK1452" s="50"/>
      <c r="EN1452" s="49"/>
      <c r="EO1452" s="49"/>
      <c r="EP1452" s="49"/>
      <c r="EQ1452" s="50"/>
      <c r="ER1452" s="47"/>
      <c r="ES1452" s="50"/>
      <c r="EV1452" s="49"/>
      <c r="EW1452" s="49"/>
      <c r="EX1452" s="49"/>
      <c r="EY1452" s="50"/>
      <c r="EZ1452" s="47"/>
      <c r="FA1452" s="50"/>
      <c r="FD1452" s="49"/>
      <c r="FE1452" s="49"/>
      <c r="FF1452" s="49"/>
      <c r="FG1452" s="50"/>
      <c r="FH1452" s="47"/>
      <c r="FI1452" s="50"/>
      <c r="FL1452" s="49"/>
      <c r="FM1452" s="49"/>
      <c r="FN1452" s="49"/>
      <c r="FO1452" s="50"/>
      <c r="FP1452" s="47"/>
      <c r="FQ1452" s="50"/>
      <c r="FT1452" s="49"/>
      <c r="FU1452" s="49"/>
      <c r="FV1452" s="49"/>
      <c r="FW1452" s="50"/>
      <c r="FX1452" s="47"/>
      <c r="FY1452" s="50"/>
      <c r="GB1452" s="49"/>
      <c r="GC1452" s="49"/>
      <c r="GD1452" s="49"/>
      <c r="GE1452" s="50"/>
      <c r="GF1452" s="47"/>
      <c r="GG1452" s="50"/>
      <c r="GJ1452" s="49"/>
      <c r="GK1452" s="49"/>
      <c r="GL1452" s="49"/>
      <c r="GM1452" s="50"/>
      <c r="GN1452" s="47"/>
      <c r="GO1452" s="50"/>
      <c r="GR1452" s="49"/>
      <c r="GS1452" s="49"/>
      <c r="GT1452" s="49"/>
      <c r="GU1452" s="50"/>
      <c r="GV1452" s="47"/>
      <c r="GW1452" s="50"/>
      <c r="GZ1452" s="49"/>
      <c r="HA1452" s="49"/>
      <c r="HB1452" s="49"/>
      <c r="HC1452" s="50"/>
      <c r="HD1452" s="47"/>
      <c r="HE1452" s="50"/>
      <c r="HH1452" s="49"/>
      <c r="HI1452" s="49"/>
      <c r="HJ1452" s="49"/>
      <c r="HK1452" s="50"/>
      <c r="HL1452" s="47"/>
      <c r="HM1452" s="50"/>
      <c r="HP1452" s="49"/>
      <c r="HQ1452" s="49"/>
      <c r="HR1452" s="49"/>
      <c r="HS1452" s="50"/>
      <c r="HT1452" s="47"/>
      <c r="HU1452" s="50"/>
      <c r="HX1452" s="49"/>
      <c r="HY1452" s="49"/>
      <c r="HZ1452" s="49"/>
      <c r="IA1452" s="50"/>
      <c r="IB1452" s="47"/>
      <c r="IC1452" s="50"/>
      <c r="IF1452" s="49"/>
      <c r="IG1452" s="49"/>
      <c r="IH1452" s="49"/>
      <c r="II1452" s="50"/>
      <c r="IJ1452" s="47"/>
      <c r="IK1452" s="50"/>
      <c r="IN1452" s="49"/>
      <c r="IO1452" s="49"/>
      <c r="IP1452" s="49"/>
      <c r="IQ1452" s="50"/>
    </row>
    <row r="1453" spans="1:251" s="48" customFormat="1">
      <c r="A1453" s="43">
        <v>834</v>
      </c>
      <c r="B1453" s="44">
        <v>100000377774</v>
      </c>
      <c r="C1453" s="43">
        <v>0</v>
      </c>
      <c r="D1453" s="45" t="s">
        <v>212</v>
      </c>
      <c r="E1453" s="45" t="s">
        <v>332</v>
      </c>
      <c r="F1453" s="46">
        <v>15700</v>
      </c>
      <c r="G1453" s="46">
        <v>-2123.8000000000002</v>
      </c>
      <c r="H1453" s="46">
        <v>13576.2</v>
      </c>
      <c r="I1453" s="47"/>
      <c r="K1453" s="49"/>
      <c r="L1453" s="47"/>
      <c r="M1453" s="50"/>
      <c r="P1453" s="49"/>
      <c r="Q1453" s="49"/>
      <c r="R1453" s="49"/>
      <c r="S1453" s="50"/>
      <c r="T1453" s="47"/>
      <c r="U1453" s="50"/>
      <c r="X1453" s="49"/>
      <c r="Y1453" s="49"/>
      <c r="Z1453" s="49"/>
      <c r="AA1453" s="50"/>
      <c r="AB1453" s="47"/>
      <c r="AC1453" s="50"/>
      <c r="AF1453" s="49"/>
      <c r="AG1453" s="49"/>
      <c r="AH1453" s="49"/>
      <c r="AI1453" s="50"/>
      <c r="AJ1453" s="47"/>
      <c r="AK1453" s="50"/>
      <c r="AN1453" s="49"/>
      <c r="AO1453" s="49"/>
      <c r="AP1453" s="49"/>
      <c r="AQ1453" s="50"/>
      <c r="AR1453" s="47"/>
      <c r="AS1453" s="50"/>
      <c r="AV1453" s="49"/>
      <c r="AW1453" s="49"/>
      <c r="AX1453" s="49"/>
      <c r="AY1453" s="50"/>
      <c r="AZ1453" s="47"/>
      <c r="BA1453" s="50"/>
      <c r="BD1453" s="49"/>
      <c r="BE1453" s="49"/>
      <c r="BF1453" s="49"/>
      <c r="BG1453" s="50"/>
      <c r="BH1453" s="47"/>
      <c r="BI1453" s="50"/>
      <c r="BL1453" s="49"/>
      <c r="BM1453" s="49"/>
      <c r="BN1453" s="49"/>
      <c r="BO1453" s="50"/>
      <c r="BP1453" s="47"/>
      <c r="BQ1453" s="50"/>
      <c r="BT1453" s="49"/>
      <c r="BU1453" s="49"/>
      <c r="BV1453" s="49"/>
      <c r="BW1453" s="50"/>
      <c r="BX1453" s="47"/>
      <c r="BY1453" s="50"/>
      <c r="CB1453" s="49"/>
      <c r="CC1453" s="49"/>
      <c r="CD1453" s="49"/>
      <c r="CE1453" s="50"/>
      <c r="CF1453" s="47"/>
      <c r="CG1453" s="50"/>
      <c r="CJ1453" s="49"/>
      <c r="CK1453" s="49"/>
      <c r="CL1453" s="49"/>
      <c r="CM1453" s="50"/>
      <c r="CN1453" s="47"/>
      <c r="CO1453" s="50"/>
      <c r="CR1453" s="49"/>
      <c r="CS1453" s="49"/>
      <c r="CT1453" s="49"/>
      <c r="CU1453" s="50"/>
      <c r="CV1453" s="47"/>
      <c r="CW1453" s="50"/>
      <c r="CZ1453" s="49"/>
      <c r="DA1453" s="49"/>
      <c r="DB1453" s="49"/>
      <c r="DC1453" s="50"/>
      <c r="DD1453" s="47"/>
      <c r="DE1453" s="50"/>
      <c r="DH1453" s="49"/>
      <c r="DI1453" s="49"/>
      <c r="DJ1453" s="49"/>
      <c r="DK1453" s="50"/>
      <c r="DL1453" s="47"/>
      <c r="DM1453" s="50"/>
      <c r="DP1453" s="49"/>
      <c r="DQ1453" s="49"/>
      <c r="DR1453" s="49"/>
      <c r="DS1453" s="50"/>
      <c r="DT1453" s="47"/>
      <c r="DU1453" s="50"/>
      <c r="DX1453" s="49"/>
      <c r="DY1453" s="49"/>
      <c r="DZ1453" s="49"/>
      <c r="EA1453" s="50"/>
      <c r="EB1453" s="47"/>
      <c r="EC1453" s="50"/>
      <c r="EF1453" s="49"/>
      <c r="EG1453" s="49"/>
      <c r="EH1453" s="49"/>
      <c r="EI1453" s="50"/>
      <c r="EJ1453" s="47"/>
      <c r="EK1453" s="50"/>
      <c r="EN1453" s="49"/>
      <c r="EO1453" s="49"/>
      <c r="EP1453" s="49"/>
      <c r="EQ1453" s="50"/>
      <c r="ER1453" s="47"/>
      <c r="ES1453" s="50"/>
      <c r="EV1453" s="49"/>
      <c r="EW1453" s="49"/>
      <c r="EX1453" s="49"/>
      <c r="EY1453" s="50"/>
      <c r="EZ1453" s="47"/>
      <c r="FA1453" s="50"/>
      <c r="FD1453" s="49"/>
      <c r="FE1453" s="49"/>
      <c r="FF1453" s="49"/>
      <c r="FG1453" s="50"/>
      <c r="FH1453" s="47"/>
      <c r="FI1453" s="50"/>
      <c r="FL1453" s="49"/>
      <c r="FM1453" s="49"/>
      <c r="FN1453" s="49"/>
      <c r="FO1453" s="50"/>
      <c r="FP1453" s="47"/>
      <c r="FQ1453" s="50"/>
      <c r="FT1453" s="49"/>
      <c r="FU1453" s="49"/>
      <c r="FV1453" s="49"/>
      <c r="FW1453" s="50"/>
      <c r="FX1453" s="47"/>
      <c r="FY1453" s="50"/>
      <c r="GB1453" s="49"/>
      <c r="GC1453" s="49"/>
      <c r="GD1453" s="49"/>
      <c r="GE1453" s="50"/>
      <c r="GF1453" s="47"/>
      <c r="GG1453" s="50"/>
      <c r="GJ1453" s="49"/>
      <c r="GK1453" s="49"/>
      <c r="GL1453" s="49"/>
      <c r="GM1453" s="50"/>
      <c r="GN1453" s="47"/>
      <c r="GO1453" s="50"/>
      <c r="GR1453" s="49"/>
      <c r="GS1453" s="49"/>
      <c r="GT1453" s="49"/>
      <c r="GU1453" s="50"/>
      <c r="GV1453" s="47"/>
      <c r="GW1453" s="50"/>
      <c r="GZ1453" s="49"/>
      <c r="HA1453" s="49"/>
      <c r="HB1453" s="49"/>
      <c r="HC1453" s="50"/>
      <c r="HD1453" s="47"/>
      <c r="HE1453" s="50"/>
      <c r="HH1453" s="49"/>
      <c r="HI1453" s="49"/>
      <c r="HJ1453" s="49"/>
      <c r="HK1453" s="50"/>
      <c r="HL1453" s="47"/>
      <c r="HM1453" s="50"/>
      <c r="HP1453" s="49"/>
      <c r="HQ1453" s="49"/>
      <c r="HR1453" s="49"/>
      <c r="HS1453" s="50"/>
      <c r="HT1453" s="47"/>
      <c r="HU1453" s="50"/>
      <c r="HX1453" s="49"/>
      <c r="HY1453" s="49"/>
      <c r="HZ1453" s="49"/>
      <c r="IA1453" s="50"/>
      <c r="IB1453" s="47"/>
      <c r="IC1453" s="50"/>
      <c r="IF1453" s="49"/>
      <c r="IG1453" s="49"/>
      <c r="IH1453" s="49"/>
      <c r="II1453" s="50"/>
      <c r="IJ1453" s="47"/>
      <c r="IK1453" s="50"/>
      <c r="IN1453" s="49"/>
      <c r="IO1453" s="49"/>
      <c r="IP1453" s="49"/>
      <c r="IQ1453" s="50"/>
    </row>
    <row r="1454" spans="1:251" s="48" customFormat="1">
      <c r="A1454" s="43">
        <v>835</v>
      </c>
      <c r="B1454" s="44">
        <v>100000377775</v>
      </c>
      <c r="C1454" s="43">
        <v>0</v>
      </c>
      <c r="D1454" s="45" t="s">
        <v>212</v>
      </c>
      <c r="E1454" s="45" t="s">
        <v>332</v>
      </c>
      <c r="F1454" s="46">
        <v>15700</v>
      </c>
      <c r="G1454" s="46">
        <v>-2123.8000000000002</v>
      </c>
      <c r="H1454" s="46">
        <v>13576.2</v>
      </c>
      <c r="I1454" s="47"/>
      <c r="K1454" s="49"/>
      <c r="L1454" s="47"/>
      <c r="M1454" s="50"/>
      <c r="P1454" s="49"/>
      <c r="Q1454" s="49"/>
      <c r="R1454" s="49"/>
      <c r="S1454" s="50"/>
      <c r="T1454" s="47"/>
      <c r="U1454" s="50"/>
      <c r="X1454" s="49"/>
      <c r="Y1454" s="49"/>
      <c r="Z1454" s="49"/>
      <c r="AA1454" s="50"/>
      <c r="AB1454" s="47"/>
      <c r="AC1454" s="50"/>
      <c r="AF1454" s="49"/>
      <c r="AG1454" s="49"/>
      <c r="AH1454" s="49"/>
      <c r="AI1454" s="50"/>
      <c r="AJ1454" s="47"/>
      <c r="AK1454" s="50"/>
      <c r="AN1454" s="49"/>
      <c r="AO1454" s="49"/>
      <c r="AP1454" s="49"/>
      <c r="AQ1454" s="50"/>
      <c r="AR1454" s="47"/>
      <c r="AS1454" s="50"/>
      <c r="AV1454" s="49"/>
      <c r="AW1454" s="49"/>
      <c r="AX1454" s="49"/>
      <c r="AY1454" s="50"/>
      <c r="AZ1454" s="47"/>
      <c r="BA1454" s="50"/>
      <c r="BD1454" s="49"/>
      <c r="BE1454" s="49"/>
      <c r="BF1454" s="49"/>
      <c r="BG1454" s="50"/>
      <c r="BH1454" s="47"/>
      <c r="BI1454" s="50"/>
      <c r="BL1454" s="49"/>
      <c r="BM1454" s="49"/>
      <c r="BN1454" s="49"/>
      <c r="BO1454" s="50"/>
      <c r="BP1454" s="47"/>
      <c r="BQ1454" s="50"/>
      <c r="BT1454" s="49"/>
      <c r="BU1454" s="49"/>
      <c r="BV1454" s="49"/>
      <c r="BW1454" s="50"/>
      <c r="BX1454" s="47"/>
      <c r="BY1454" s="50"/>
      <c r="CB1454" s="49"/>
      <c r="CC1454" s="49"/>
      <c r="CD1454" s="49"/>
      <c r="CE1454" s="50"/>
      <c r="CF1454" s="47"/>
      <c r="CG1454" s="50"/>
      <c r="CJ1454" s="49"/>
      <c r="CK1454" s="49"/>
      <c r="CL1454" s="49"/>
      <c r="CM1454" s="50"/>
      <c r="CN1454" s="47"/>
      <c r="CO1454" s="50"/>
      <c r="CR1454" s="49"/>
      <c r="CS1454" s="49"/>
      <c r="CT1454" s="49"/>
      <c r="CU1454" s="50"/>
      <c r="CV1454" s="47"/>
      <c r="CW1454" s="50"/>
      <c r="CZ1454" s="49"/>
      <c r="DA1454" s="49"/>
      <c r="DB1454" s="49"/>
      <c r="DC1454" s="50"/>
      <c r="DD1454" s="47"/>
      <c r="DE1454" s="50"/>
      <c r="DH1454" s="49"/>
      <c r="DI1454" s="49"/>
      <c r="DJ1454" s="49"/>
      <c r="DK1454" s="50"/>
      <c r="DL1454" s="47"/>
      <c r="DM1454" s="50"/>
      <c r="DP1454" s="49"/>
      <c r="DQ1454" s="49"/>
      <c r="DR1454" s="49"/>
      <c r="DS1454" s="50"/>
      <c r="DT1454" s="47"/>
      <c r="DU1454" s="50"/>
      <c r="DX1454" s="49"/>
      <c r="DY1454" s="49"/>
      <c r="DZ1454" s="49"/>
      <c r="EA1454" s="50"/>
      <c r="EB1454" s="47"/>
      <c r="EC1454" s="50"/>
      <c r="EF1454" s="49"/>
      <c r="EG1454" s="49"/>
      <c r="EH1454" s="49"/>
      <c r="EI1454" s="50"/>
      <c r="EJ1454" s="47"/>
      <c r="EK1454" s="50"/>
      <c r="EN1454" s="49"/>
      <c r="EO1454" s="49"/>
      <c r="EP1454" s="49"/>
      <c r="EQ1454" s="50"/>
      <c r="ER1454" s="47"/>
      <c r="ES1454" s="50"/>
      <c r="EV1454" s="49"/>
      <c r="EW1454" s="49"/>
      <c r="EX1454" s="49"/>
      <c r="EY1454" s="50"/>
      <c r="EZ1454" s="47"/>
      <c r="FA1454" s="50"/>
      <c r="FD1454" s="49"/>
      <c r="FE1454" s="49"/>
      <c r="FF1454" s="49"/>
      <c r="FG1454" s="50"/>
      <c r="FH1454" s="47"/>
      <c r="FI1454" s="50"/>
      <c r="FL1454" s="49"/>
      <c r="FM1454" s="49"/>
      <c r="FN1454" s="49"/>
      <c r="FO1454" s="50"/>
      <c r="FP1454" s="47"/>
      <c r="FQ1454" s="50"/>
      <c r="FT1454" s="49"/>
      <c r="FU1454" s="49"/>
      <c r="FV1454" s="49"/>
      <c r="FW1454" s="50"/>
      <c r="FX1454" s="47"/>
      <c r="FY1454" s="50"/>
      <c r="GB1454" s="49"/>
      <c r="GC1454" s="49"/>
      <c r="GD1454" s="49"/>
      <c r="GE1454" s="50"/>
      <c r="GF1454" s="47"/>
      <c r="GG1454" s="50"/>
      <c r="GJ1454" s="49"/>
      <c r="GK1454" s="49"/>
      <c r="GL1454" s="49"/>
      <c r="GM1454" s="50"/>
      <c r="GN1454" s="47"/>
      <c r="GO1454" s="50"/>
      <c r="GR1454" s="49"/>
      <c r="GS1454" s="49"/>
      <c r="GT1454" s="49"/>
      <c r="GU1454" s="50"/>
      <c r="GV1454" s="47"/>
      <c r="GW1454" s="50"/>
      <c r="GZ1454" s="49"/>
      <c r="HA1454" s="49"/>
      <c r="HB1454" s="49"/>
      <c r="HC1454" s="50"/>
      <c r="HD1454" s="47"/>
      <c r="HE1454" s="50"/>
      <c r="HH1454" s="49"/>
      <c r="HI1454" s="49"/>
      <c r="HJ1454" s="49"/>
      <c r="HK1454" s="50"/>
      <c r="HL1454" s="47"/>
      <c r="HM1454" s="50"/>
      <c r="HP1454" s="49"/>
      <c r="HQ1454" s="49"/>
      <c r="HR1454" s="49"/>
      <c r="HS1454" s="50"/>
      <c r="HT1454" s="47"/>
      <c r="HU1454" s="50"/>
      <c r="HX1454" s="49"/>
      <c r="HY1454" s="49"/>
      <c r="HZ1454" s="49"/>
      <c r="IA1454" s="50"/>
      <c r="IB1454" s="47"/>
      <c r="IC1454" s="50"/>
      <c r="IF1454" s="49"/>
      <c r="IG1454" s="49"/>
      <c r="IH1454" s="49"/>
      <c r="II1454" s="50"/>
      <c r="IJ1454" s="47"/>
      <c r="IK1454" s="50"/>
      <c r="IN1454" s="49"/>
      <c r="IO1454" s="49"/>
      <c r="IP1454" s="49"/>
      <c r="IQ1454" s="50"/>
    </row>
    <row r="1455" spans="1:251" s="48" customFormat="1">
      <c r="A1455" s="43">
        <v>836</v>
      </c>
      <c r="B1455" s="44">
        <v>100000377776</v>
      </c>
      <c r="C1455" s="43">
        <v>0</v>
      </c>
      <c r="D1455" s="45" t="s">
        <v>212</v>
      </c>
      <c r="E1455" s="45" t="s">
        <v>332</v>
      </c>
      <c r="F1455" s="46">
        <v>15700</v>
      </c>
      <c r="G1455" s="46">
        <v>-2123.8000000000002</v>
      </c>
      <c r="H1455" s="46">
        <v>13576.2</v>
      </c>
      <c r="I1455" s="47"/>
      <c r="K1455" s="49"/>
      <c r="L1455" s="47"/>
      <c r="M1455" s="50"/>
      <c r="P1455" s="49"/>
      <c r="Q1455" s="49"/>
      <c r="R1455" s="49"/>
      <c r="S1455" s="50"/>
      <c r="T1455" s="47"/>
      <c r="U1455" s="50"/>
      <c r="X1455" s="49"/>
      <c r="Y1455" s="49"/>
      <c r="Z1455" s="49"/>
      <c r="AA1455" s="50"/>
      <c r="AB1455" s="47"/>
      <c r="AC1455" s="50"/>
      <c r="AF1455" s="49"/>
      <c r="AG1455" s="49"/>
      <c r="AH1455" s="49"/>
      <c r="AI1455" s="50"/>
      <c r="AJ1455" s="47"/>
      <c r="AK1455" s="50"/>
      <c r="AN1455" s="49"/>
      <c r="AO1455" s="49"/>
      <c r="AP1455" s="49"/>
      <c r="AQ1455" s="50"/>
      <c r="AR1455" s="47"/>
      <c r="AS1455" s="50"/>
      <c r="AV1455" s="49"/>
      <c r="AW1455" s="49"/>
      <c r="AX1455" s="49"/>
      <c r="AY1455" s="50"/>
      <c r="AZ1455" s="47"/>
      <c r="BA1455" s="50"/>
      <c r="BD1455" s="49"/>
      <c r="BE1455" s="49"/>
      <c r="BF1455" s="49"/>
      <c r="BG1455" s="50"/>
      <c r="BH1455" s="47"/>
      <c r="BI1455" s="50"/>
      <c r="BL1455" s="49"/>
      <c r="BM1455" s="49"/>
      <c r="BN1455" s="49"/>
      <c r="BO1455" s="50"/>
      <c r="BP1455" s="47"/>
      <c r="BQ1455" s="50"/>
      <c r="BT1455" s="49"/>
      <c r="BU1455" s="49"/>
      <c r="BV1455" s="49"/>
      <c r="BW1455" s="50"/>
      <c r="BX1455" s="47"/>
      <c r="BY1455" s="50"/>
      <c r="CB1455" s="49"/>
      <c r="CC1455" s="49"/>
      <c r="CD1455" s="49"/>
      <c r="CE1455" s="50"/>
      <c r="CF1455" s="47"/>
      <c r="CG1455" s="50"/>
      <c r="CJ1455" s="49"/>
      <c r="CK1455" s="49"/>
      <c r="CL1455" s="49"/>
      <c r="CM1455" s="50"/>
      <c r="CN1455" s="47"/>
      <c r="CO1455" s="50"/>
      <c r="CR1455" s="49"/>
      <c r="CS1455" s="49"/>
      <c r="CT1455" s="49"/>
      <c r="CU1455" s="50"/>
      <c r="CV1455" s="47"/>
      <c r="CW1455" s="50"/>
      <c r="CZ1455" s="49"/>
      <c r="DA1455" s="49"/>
      <c r="DB1455" s="49"/>
      <c r="DC1455" s="50"/>
      <c r="DD1455" s="47"/>
      <c r="DE1455" s="50"/>
      <c r="DH1455" s="49"/>
      <c r="DI1455" s="49"/>
      <c r="DJ1455" s="49"/>
      <c r="DK1455" s="50"/>
      <c r="DL1455" s="47"/>
      <c r="DM1455" s="50"/>
      <c r="DP1455" s="49"/>
      <c r="DQ1455" s="49"/>
      <c r="DR1455" s="49"/>
      <c r="DS1455" s="50"/>
      <c r="DT1455" s="47"/>
      <c r="DU1455" s="50"/>
      <c r="DX1455" s="49"/>
      <c r="DY1455" s="49"/>
      <c r="DZ1455" s="49"/>
      <c r="EA1455" s="50"/>
      <c r="EB1455" s="47"/>
      <c r="EC1455" s="50"/>
      <c r="EF1455" s="49"/>
      <c r="EG1455" s="49"/>
      <c r="EH1455" s="49"/>
      <c r="EI1455" s="50"/>
      <c r="EJ1455" s="47"/>
      <c r="EK1455" s="50"/>
      <c r="EN1455" s="49"/>
      <c r="EO1455" s="49"/>
      <c r="EP1455" s="49"/>
      <c r="EQ1455" s="50"/>
      <c r="ER1455" s="47"/>
      <c r="ES1455" s="50"/>
      <c r="EV1455" s="49"/>
      <c r="EW1455" s="49"/>
      <c r="EX1455" s="49"/>
      <c r="EY1455" s="50"/>
      <c r="EZ1455" s="47"/>
      <c r="FA1455" s="50"/>
      <c r="FD1455" s="49"/>
      <c r="FE1455" s="49"/>
      <c r="FF1455" s="49"/>
      <c r="FG1455" s="50"/>
      <c r="FH1455" s="47"/>
      <c r="FI1455" s="50"/>
      <c r="FL1455" s="49"/>
      <c r="FM1455" s="49"/>
      <c r="FN1455" s="49"/>
      <c r="FO1455" s="50"/>
      <c r="FP1455" s="47"/>
      <c r="FQ1455" s="50"/>
      <c r="FT1455" s="49"/>
      <c r="FU1455" s="49"/>
      <c r="FV1455" s="49"/>
      <c r="FW1455" s="50"/>
      <c r="FX1455" s="47"/>
      <c r="FY1455" s="50"/>
      <c r="GB1455" s="49"/>
      <c r="GC1455" s="49"/>
      <c r="GD1455" s="49"/>
      <c r="GE1455" s="50"/>
      <c r="GF1455" s="47"/>
      <c r="GG1455" s="50"/>
      <c r="GJ1455" s="49"/>
      <c r="GK1455" s="49"/>
      <c r="GL1455" s="49"/>
      <c r="GM1455" s="50"/>
      <c r="GN1455" s="47"/>
      <c r="GO1455" s="50"/>
      <c r="GR1455" s="49"/>
      <c r="GS1455" s="49"/>
      <c r="GT1455" s="49"/>
      <c r="GU1455" s="50"/>
      <c r="GV1455" s="47"/>
      <c r="GW1455" s="50"/>
      <c r="GZ1455" s="49"/>
      <c r="HA1455" s="49"/>
      <c r="HB1455" s="49"/>
      <c r="HC1455" s="50"/>
      <c r="HD1455" s="47"/>
      <c r="HE1455" s="50"/>
      <c r="HH1455" s="49"/>
      <c r="HI1455" s="49"/>
      <c r="HJ1455" s="49"/>
      <c r="HK1455" s="50"/>
      <c r="HL1455" s="47"/>
      <c r="HM1455" s="50"/>
      <c r="HP1455" s="49"/>
      <c r="HQ1455" s="49"/>
      <c r="HR1455" s="49"/>
      <c r="HS1455" s="50"/>
      <c r="HT1455" s="47"/>
      <c r="HU1455" s="50"/>
      <c r="HX1455" s="49"/>
      <c r="HY1455" s="49"/>
      <c r="HZ1455" s="49"/>
      <c r="IA1455" s="50"/>
      <c r="IB1455" s="47"/>
      <c r="IC1455" s="50"/>
      <c r="IF1455" s="49"/>
      <c r="IG1455" s="49"/>
      <c r="IH1455" s="49"/>
      <c r="II1455" s="50"/>
      <c r="IJ1455" s="47"/>
      <c r="IK1455" s="50"/>
      <c r="IN1455" s="49"/>
      <c r="IO1455" s="49"/>
      <c r="IP1455" s="49"/>
      <c r="IQ1455" s="50"/>
    </row>
    <row r="1456" spans="1:251" s="48" customFormat="1">
      <c r="A1456" s="43">
        <v>837</v>
      </c>
      <c r="B1456" s="44">
        <v>100000377777</v>
      </c>
      <c r="C1456" s="43">
        <v>0</v>
      </c>
      <c r="D1456" s="45" t="s">
        <v>212</v>
      </c>
      <c r="E1456" s="45" t="s">
        <v>332</v>
      </c>
      <c r="F1456" s="46">
        <v>15700</v>
      </c>
      <c r="G1456" s="46">
        <v>-2123.8000000000002</v>
      </c>
      <c r="H1456" s="46">
        <v>13576.2</v>
      </c>
      <c r="I1456" s="47"/>
      <c r="K1456" s="49"/>
      <c r="L1456" s="47"/>
      <c r="M1456" s="50"/>
      <c r="P1456" s="49"/>
      <c r="Q1456" s="49"/>
      <c r="R1456" s="49"/>
      <c r="S1456" s="50"/>
      <c r="T1456" s="47"/>
      <c r="U1456" s="50"/>
      <c r="X1456" s="49"/>
      <c r="Y1456" s="49"/>
      <c r="Z1456" s="49"/>
      <c r="AA1456" s="50"/>
      <c r="AB1456" s="47"/>
      <c r="AC1456" s="50"/>
      <c r="AF1456" s="49"/>
      <c r="AG1456" s="49"/>
      <c r="AH1456" s="49"/>
      <c r="AI1456" s="50"/>
      <c r="AJ1456" s="47"/>
      <c r="AK1456" s="50"/>
      <c r="AN1456" s="49"/>
      <c r="AO1456" s="49"/>
      <c r="AP1456" s="49"/>
      <c r="AQ1456" s="50"/>
      <c r="AR1456" s="47"/>
      <c r="AS1456" s="50"/>
      <c r="AV1456" s="49"/>
      <c r="AW1456" s="49"/>
      <c r="AX1456" s="49"/>
      <c r="AY1456" s="50"/>
      <c r="AZ1456" s="47"/>
      <c r="BA1456" s="50"/>
      <c r="BD1456" s="49"/>
      <c r="BE1456" s="49"/>
      <c r="BF1456" s="49"/>
      <c r="BG1456" s="50"/>
      <c r="BH1456" s="47"/>
      <c r="BI1456" s="50"/>
      <c r="BL1456" s="49"/>
      <c r="BM1456" s="49"/>
      <c r="BN1456" s="49"/>
      <c r="BO1456" s="50"/>
      <c r="BP1456" s="47"/>
      <c r="BQ1456" s="50"/>
      <c r="BT1456" s="49"/>
      <c r="BU1456" s="49"/>
      <c r="BV1456" s="49"/>
      <c r="BW1456" s="50"/>
      <c r="BX1456" s="47"/>
      <c r="BY1456" s="50"/>
      <c r="CB1456" s="49"/>
      <c r="CC1456" s="49"/>
      <c r="CD1456" s="49"/>
      <c r="CE1456" s="50"/>
      <c r="CF1456" s="47"/>
      <c r="CG1456" s="50"/>
      <c r="CJ1456" s="49"/>
      <c r="CK1456" s="49"/>
      <c r="CL1456" s="49"/>
      <c r="CM1456" s="50"/>
      <c r="CN1456" s="47"/>
      <c r="CO1456" s="50"/>
      <c r="CR1456" s="49"/>
      <c r="CS1456" s="49"/>
      <c r="CT1456" s="49"/>
      <c r="CU1456" s="50"/>
      <c r="CV1456" s="47"/>
      <c r="CW1456" s="50"/>
      <c r="CZ1456" s="49"/>
      <c r="DA1456" s="49"/>
      <c r="DB1456" s="49"/>
      <c r="DC1456" s="50"/>
      <c r="DD1456" s="47"/>
      <c r="DE1456" s="50"/>
      <c r="DH1456" s="49"/>
      <c r="DI1456" s="49"/>
      <c r="DJ1456" s="49"/>
      <c r="DK1456" s="50"/>
      <c r="DL1456" s="47"/>
      <c r="DM1456" s="50"/>
      <c r="DP1456" s="49"/>
      <c r="DQ1456" s="49"/>
      <c r="DR1456" s="49"/>
      <c r="DS1456" s="50"/>
      <c r="DT1456" s="47"/>
      <c r="DU1456" s="50"/>
      <c r="DX1456" s="49"/>
      <c r="DY1456" s="49"/>
      <c r="DZ1456" s="49"/>
      <c r="EA1456" s="50"/>
      <c r="EB1456" s="47"/>
      <c r="EC1456" s="50"/>
      <c r="EF1456" s="49"/>
      <c r="EG1456" s="49"/>
      <c r="EH1456" s="49"/>
      <c r="EI1456" s="50"/>
      <c r="EJ1456" s="47"/>
      <c r="EK1456" s="50"/>
      <c r="EN1456" s="49"/>
      <c r="EO1456" s="49"/>
      <c r="EP1456" s="49"/>
      <c r="EQ1456" s="50"/>
      <c r="ER1456" s="47"/>
      <c r="ES1456" s="50"/>
      <c r="EV1456" s="49"/>
      <c r="EW1456" s="49"/>
      <c r="EX1456" s="49"/>
      <c r="EY1456" s="50"/>
      <c r="EZ1456" s="47"/>
      <c r="FA1456" s="50"/>
      <c r="FD1456" s="49"/>
      <c r="FE1456" s="49"/>
      <c r="FF1456" s="49"/>
      <c r="FG1456" s="50"/>
      <c r="FH1456" s="47"/>
      <c r="FI1456" s="50"/>
      <c r="FL1456" s="49"/>
      <c r="FM1456" s="49"/>
      <c r="FN1456" s="49"/>
      <c r="FO1456" s="50"/>
      <c r="FP1456" s="47"/>
      <c r="FQ1456" s="50"/>
      <c r="FT1456" s="49"/>
      <c r="FU1456" s="49"/>
      <c r="FV1456" s="49"/>
      <c r="FW1456" s="50"/>
      <c r="FX1456" s="47"/>
      <c r="FY1456" s="50"/>
      <c r="GB1456" s="49"/>
      <c r="GC1456" s="49"/>
      <c r="GD1456" s="49"/>
      <c r="GE1456" s="50"/>
      <c r="GF1456" s="47"/>
      <c r="GG1456" s="50"/>
      <c r="GJ1456" s="49"/>
      <c r="GK1456" s="49"/>
      <c r="GL1456" s="49"/>
      <c r="GM1456" s="50"/>
      <c r="GN1456" s="47"/>
      <c r="GO1456" s="50"/>
      <c r="GR1456" s="49"/>
      <c r="GS1456" s="49"/>
      <c r="GT1456" s="49"/>
      <c r="GU1456" s="50"/>
      <c r="GV1456" s="47"/>
      <c r="GW1456" s="50"/>
      <c r="GZ1456" s="49"/>
      <c r="HA1456" s="49"/>
      <c r="HB1456" s="49"/>
      <c r="HC1456" s="50"/>
      <c r="HD1456" s="47"/>
      <c r="HE1456" s="50"/>
      <c r="HH1456" s="49"/>
      <c r="HI1456" s="49"/>
      <c r="HJ1456" s="49"/>
      <c r="HK1456" s="50"/>
      <c r="HL1456" s="47"/>
      <c r="HM1456" s="50"/>
      <c r="HP1456" s="49"/>
      <c r="HQ1456" s="49"/>
      <c r="HR1456" s="49"/>
      <c r="HS1456" s="50"/>
      <c r="HT1456" s="47"/>
      <c r="HU1456" s="50"/>
      <c r="HX1456" s="49"/>
      <c r="HY1456" s="49"/>
      <c r="HZ1456" s="49"/>
      <c r="IA1456" s="50"/>
      <c r="IB1456" s="47"/>
      <c r="IC1456" s="50"/>
      <c r="IF1456" s="49"/>
      <c r="IG1456" s="49"/>
      <c r="IH1456" s="49"/>
      <c r="II1456" s="50"/>
      <c r="IJ1456" s="47"/>
      <c r="IK1456" s="50"/>
      <c r="IN1456" s="49"/>
      <c r="IO1456" s="49"/>
      <c r="IP1456" s="49"/>
      <c r="IQ1456" s="50"/>
    </row>
    <row r="1457" spans="1:251" s="48" customFormat="1">
      <c r="A1457" s="43">
        <v>838</v>
      </c>
      <c r="B1457" s="44">
        <v>100000377778</v>
      </c>
      <c r="C1457" s="43">
        <v>0</v>
      </c>
      <c r="D1457" s="45" t="s">
        <v>314</v>
      </c>
      <c r="E1457" s="45" t="s">
        <v>333</v>
      </c>
      <c r="F1457" s="46">
        <v>22000</v>
      </c>
      <c r="G1457" s="46">
        <v>-3993.15</v>
      </c>
      <c r="H1457" s="46">
        <v>18006.849999999999</v>
      </c>
      <c r="I1457" s="47"/>
      <c r="K1457" s="49"/>
      <c r="L1457" s="47"/>
      <c r="M1457" s="50"/>
      <c r="P1457" s="49"/>
      <c r="Q1457" s="49"/>
      <c r="R1457" s="49"/>
      <c r="S1457" s="50"/>
      <c r="T1457" s="47"/>
      <c r="U1457" s="50"/>
      <c r="X1457" s="49"/>
      <c r="Y1457" s="49"/>
      <c r="Z1457" s="49"/>
      <c r="AA1457" s="50"/>
      <c r="AB1457" s="47"/>
      <c r="AC1457" s="50"/>
      <c r="AF1457" s="49"/>
      <c r="AG1457" s="49"/>
      <c r="AH1457" s="49"/>
      <c r="AI1457" s="50"/>
      <c r="AJ1457" s="47"/>
      <c r="AK1457" s="50"/>
      <c r="AN1457" s="49"/>
      <c r="AO1457" s="49"/>
      <c r="AP1457" s="49"/>
      <c r="AQ1457" s="50"/>
      <c r="AR1457" s="47"/>
      <c r="AS1457" s="50"/>
      <c r="AV1457" s="49"/>
      <c r="AW1457" s="49"/>
      <c r="AX1457" s="49"/>
      <c r="AY1457" s="50"/>
      <c r="AZ1457" s="47"/>
      <c r="BA1457" s="50"/>
      <c r="BD1457" s="49"/>
      <c r="BE1457" s="49"/>
      <c r="BF1457" s="49"/>
      <c r="BG1457" s="50"/>
      <c r="BH1457" s="47"/>
      <c r="BI1457" s="50"/>
      <c r="BL1457" s="49"/>
      <c r="BM1457" s="49"/>
      <c r="BN1457" s="49"/>
      <c r="BO1457" s="50"/>
      <c r="BP1457" s="47"/>
      <c r="BQ1457" s="50"/>
      <c r="BT1457" s="49"/>
      <c r="BU1457" s="49"/>
      <c r="BV1457" s="49"/>
      <c r="BW1457" s="50"/>
      <c r="BX1457" s="47"/>
      <c r="BY1457" s="50"/>
      <c r="CB1457" s="49"/>
      <c r="CC1457" s="49"/>
      <c r="CD1457" s="49"/>
      <c r="CE1457" s="50"/>
      <c r="CF1457" s="47"/>
      <c r="CG1457" s="50"/>
      <c r="CJ1457" s="49"/>
      <c r="CK1457" s="49"/>
      <c r="CL1457" s="49"/>
      <c r="CM1457" s="50"/>
      <c r="CN1457" s="47"/>
      <c r="CO1457" s="50"/>
      <c r="CR1457" s="49"/>
      <c r="CS1457" s="49"/>
      <c r="CT1457" s="49"/>
      <c r="CU1457" s="50"/>
      <c r="CV1457" s="47"/>
      <c r="CW1457" s="50"/>
      <c r="CZ1457" s="49"/>
      <c r="DA1457" s="49"/>
      <c r="DB1457" s="49"/>
      <c r="DC1457" s="50"/>
      <c r="DD1457" s="47"/>
      <c r="DE1457" s="50"/>
      <c r="DH1457" s="49"/>
      <c r="DI1457" s="49"/>
      <c r="DJ1457" s="49"/>
      <c r="DK1457" s="50"/>
      <c r="DL1457" s="47"/>
      <c r="DM1457" s="50"/>
      <c r="DP1457" s="49"/>
      <c r="DQ1457" s="49"/>
      <c r="DR1457" s="49"/>
      <c r="DS1457" s="50"/>
      <c r="DT1457" s="47"/>
      <c r="DU1457" s="50"/>
      <c r="DX1457" s="49"/>
      <c r="DY1457" s="49"/>
      <c r="DZ1457" s="49"/>
      <c r="EA1457" s="50"/>
      <c r="EB1457" s="47"/>
      <c r="EC1457" s="50"/>
      <c r="EF1457" s="49"/>
      <c r="EG1457" s="49"/>
      <c r="EH1457" s="49"/>
      <c r="EI1457" s="50"/>
      <c r="EJ1457" s="47"/>
      <c r="EK1457" s="50"/>
      <c r="EN1457" s="49"/>
      <c r="EO1457" s="49"/>
      <c r="EP1457" s="49"/>
      <c r="EQ1457" s="50"/>
      <c r="ER1457" s="47"/>
      <c r="ES1457" s="50"/>
      <c r="EV1457" s="49"/>
      <c r="EW1457" s="49"/>
      <c r="EX1457" s="49"/>
      <c r="EY1457" s="50"/>
      <c r="EZ1457" s="47"/>
      <c r="FA1457" s="50"/>
      <c r="FD1457" s="49"/>
      <c r="FE1457" s="49"/>
      <c r="FF1457" s="49"/>
      <c r="FG1457" s="50"/>
      <c r="FH1457" s="47"/>
      <c r="FI1457" s="50"/>
      <c r="FL1457" s="49"/>
      <c r="FM1457" s="49"/>
      <c r="FN1457" s="49"/>
      <c r="FO1457" s="50"/>
      <c r="FP1457" s="47"/>
      <c r="FQ1457" s="50"/>
      <c r="FT1457" s="49"/>
      <c r="FU1457" s="49"/>
      <c r="FV1457" s="49"/>
      <c r="FW1457" s="50"/>
      <c r="FX1457" s="47"/>
      <c r="FY1457" s="50"/>
      <c r="GB1457" s="49"/>
      <c r="GC1457" s="49"/>
      <c r="GD1457" s="49"/>
      <c r="GE1457" s="50"/>
      <c r="GF1457" s="47"/>
      <c r="GG1457" s="50"/>
      <c r="GJ1457" s="49"/>
      <c r="GK1457" s="49"/>
      <c r="GL1457" s="49"/>
      <c r="GM1457" s="50"/>
      <c r="GN1457" s="47"/>
      <c r="GO1457" s="50"/>
      <c r="GR1457" s="49"/>
      <c r="GS1457" s="49"/>
      <c r="GT1457" s="49"/>
      <c r="GU1457" s="50"/>
      <c r="GV1457" s="47"/>
      <c r="GW1457" s="50"/>
      <c r="GZ1457" s="49"/>
      <c r="HA1457" s="49"/>
      <c r="HB1457" s="49"/>
      <c r="HC1457" s="50"/>
      <c r="HD1457" s="47"/>
      <c r="HE1457" s="50"/>
      <c r="HH1457" s="49"/>
      <c r="HI1457" s="49"/>
      <c r="HJ1457" s="49"/>
      <c r="HK1457" s="50"/>
      <c r="HL1457" s="47"/>
      <c r="HM1457" s="50"/>
      <c r="HP1457" s="49"/>
      <c r="HQ1457" s="49"/>
      <c r="HR1457" s="49"/>
      <c r="HS1457" s="50"/>
      <c r="HT1457" s="47"/>
      <c r="HU1457" s="50"/>
      <c r="HX1457" s="49"/>
      <c r="HY1457" s="49"/>
      <c r="HZ1457" s="49"/>
      <c r="IA1457" s="50"/>
      <c r="IB1457" s="47"/>
      <c r="IC1457" s="50"/>
      <c r="IF1457" s="49"/>
      <c r="IG1457" s="49"/>
      <c r="IH1457" s="49"/>
      <c r="II1457" s="50"/>
      <c r="IJ1457" s="47"/>
      <c r="IK1457" s="50"/>
      <c r="IN1457" s="49"/>
      <c r="IO1457" s="49"/>
      <c r="IP1457" s="49"/>
      <c r="IQ1457" s="50"/>
    </row>
    <row r="1458" spans="1:251" s="48" customFormat="1">
      <c r="A1458" s="43">
        <v>839</v>
      </c>
      <c r="B1458" s="44">
        <v>100000377779</v>
      </c>
      <c r="C1458" s="43">
        <v>0</v>
      </c>
      <c r="D1458" s="45" t="s">
        <v>314</v>
      </c>
      <c r="E1458" s="45" t="s">
        <v>333</v>
      </c>
      <c r="F1458" s="46">
        <v>22000</v>
      </c>
      <c r="G1458" s="46">
        <v>-3993.15</v>
      </c>
      <c r="H1458" s="46">
        <v>18006.849999999999</v>
      </c>
      <c r="I1458" s="47"/>
      <c r="K1458" s="49"/>
      <c r="L1458" s="47"/>
      <c r="M1458" s="50"/>
      <c r="P1458" s="49"/>
      <c r="Q1458" s="49"/>
      <c r="R1458" s="49"/>
      <c r="S1458" s="50"/>
      <c r="T1458" s="47"/>
      <c r="U1458" s="50"/>
      <c r="X1458" s="49"/>
      <c r="Y1458" s="49"/>
      <c r="Z1458" s="49"/>
      <c r="AA1458" s="50"/>
      <c r="AB1458" s="47"/>
      <c r="AC1458" s="50"/>
      <c r="AF1458" s="49"/>
      <c r="AG1458" s="49"/>
      <c r="AH1458" s="49"/>
      <c r="AI1458" s="50"/>
      <c r="AJ1458" s="47"/>
      <c r="AK1458" s="50"/>
      <c r="AN1458" s="49"/>
      <c r="AO1458" s="49"/>
      <c r="AP1458" s="49"/>
      <c r="AQ1458" s="50"/>
      <c r="AR1458" s="47"/>
      <c r="AS1458" s="50"/>
      <c r="AV1458" s="49"/>
      <c r="AW1458" s="49"/>
      <c r="AX1458" s="49"/>
      <c r="AY1458" s="50"/>
      <c r="AZ1458" s="47"/>
      <c r="BA1458" s="50"/>
      <c r="BD1458" s="49"/>
      <c r="BE1458" s="49"/>
      <c r="BF1458" s="49"/>
      <c r="BG1458" s="50"/>
      <c r="BH1458" s="47"/>
      <c r="BI1458" s="50"/>
      <c r="BL1458" s="49"/>
      <c r="BM1458" s="49"/>
      <c r="BN1458" s="49"/>
      <c r="BO1458" s="50"/>
      <c r="BP1458" s="47"/>
      <c r="BQ1458" s="50"/>
      <c r="BT1458" s="49"/>
      <c r="BU1458" s="49"/>
      <c r="BV1458" s="49"/>
      <c r="BW1458" s="50"/>
      <c r="BX1458" s="47"/>
      <c r="BY1458" s="50"/>
      <c r="CB1458" s="49"/>
      <c r="CC1458" s="49"/>
      <c r="CD1458" s="49"/>
      <c r="CE1458" s="50"/>
      <c r="CF1458" s="47"/>
      <c r="CG1458" s="50"/>
      <c r="CJ1458" s="49"/>
      <c r="CK1458" s="49"/>
      <c r="CL1458" s="49"/>
      <c r="CM1458" s="50"/>
      <c r="CN1458" s="47"/>
      <c r="CO1458" s="50"/>
      <c r="CR1458" s="49"/>
      <c r="CS1458" s="49"/>
      <c r="CT1458" s="49"/>
      <c r="CU1458" s="50"/>
      <c r="CV1458" s="47"/>
      <c r="CW1458" s="50"/>
      <c r="CZ1458" s="49"/>
      <c r="DA1458" s="49"/>
      <c r="DB1458" s="49"/>
      <c r="DC1458" s="50"/>
      <c r="DD1458" s="47"/>
      <c r="DE1458" s="50"/>
      <c r="DH1458" s="49"/>
      <c r="DI1458" s="49"/>
      <c r="DJ1458" s="49"/>
      <c r="DK1458" s="50"/>
      <c r="DL1458" s="47"/>
      <c r="DM1458" s="50"/>
      <c r="DP1458" s="49"/>
      <c r="DQ1458" s="49"/>
      <c r="DR1458" s="49"/>
      <c r="DS1458" s="50"/>
      <c r="DT1458" s="47"/>
      <c r="DU1458" s="50"/>
      <c r="DX1458" s="49"/>
      <c r="DY1458" s="49"/>
      <c r="DZ1458" s="49"/>
      <c r="EA1458" s="50"/>
      <c r="EB1458" s="47"/>
      <c r="EC1458" s="50"/>
      <c r="EF1458" s="49"/>
      <c r="EG1458" s="49"/>
      <c r="EH1458" s="49"/>
      <c r="EI1458" s="50"/>
      <c r="EJ1458" s="47"/>
      <c r="EK1458" s="50"/>
      <c r="EN1458" s="49"/>
      <c r="EO1458" s="49"/>
      <c r="EP1458" s="49"/>
      <c r="EQ1458" s="50"/>
      <c r="ER1458" s="47"/>
      <c r="ES1458" s="50"/>
      <c r="EV1458" s="49"/>
      <c r="EW1458" s="49"/>
      <c r="EX1458" s="49"/>
      <c r="EY1458" s="50"/>
      <c r="EZ1458" s="47"/>
      <c r="FA1458" s="50"/>
      <c r="FD1458" s="49"/>
      <c r="FE1458" s="49"/>
      <c r="FF1458" s="49"/>
      <c r="FG1458" s="50"/>
      <c r="FH1458" s="47"/>
      <c r="FI1458" s="50"/>
      <c r="FL1458" s="49"/>
      <c r="FM1458" s="49"/>
      <c r="FN1458" s="49"/>
      <c r="FO1458" s="50"/>
      <c r="FP1458" s="47"/>
      <c r="FQ1458" s="50"/>
      <c r="FT1458" s="49"/>
      <c r="FU1458" s="49"/>
      <c r="FV1458" s="49"/>
      <c r="FW1458" s="50"/>
      <c r="FX1458" s="47"/>
      <c r="FY1458" s="50"/>
      <c r="GB1458" s="49"/>
      <c r="GC1458" s="49"/>
      <c r="GD1458" s="49"/>
      <c r="GE1458" s="50"/>
      <c r="GF1458" s="47"/>
      <c r="GG1458" s="50"/>
      <c r="GJ1458" s="49"/>
      <c r="GK1458" s="49"/>
      <c r="GL1458" s="49"/>
      <c r="GM1458" s="50"/>
      <c r="GN1458" s="47"/>
      <c r="GO1458" s="50"/>
      <c r="GR1458" s="49"/>
      <c r="GS1458" s="49"/>
      <c r="GT1458" s="49"/>
      <c r="GU1458" s="50"/>
      <c r="GV1458" s="47"/>
      <c r="GW1458" s="50"/>
      <c r="GZ1458" s="49"/>
      <c r="HA1458" s="49"/>
      <c r="HB1458" s="49"/>
      <c r="HC1458" s="50"/>
      <c r="HD1458" s="47"/>
      <c r="HE1458" s="50"/>
      <c r="HH1458" s="49"/>
      <c r="HI1458" s="49"/>
      <c r="HJ1458" s="49"/>
      <c r="HK1458" s="50"/>
      <c r="HL1458" s="47"/>
      <c r="HM1458" s="50"/>
      <c r="HP1458" s="49"/>
      <c r="HQ1458" s="49"/>
      <c r="HR1458" s="49"/>
      <c r="HS1458" s="50"/>
      <c r="HT1458" s="47"/>
      <c r="HU1458" s="50"/>
      <c r="HX1458" s="49"/>
      <c r="HY1458" s="49"/>
      <c r="HZ1458" s="49"/>
      <c r="IA1458" s="50"/>
      <c r="IB1458" s="47"/>
      <c r="IC1458" s="50"/>
      <c r="IF1458" s="49"/>
      <c r="IG1458" s="49"/>
      <c r="IH1458" s="49"/>
      <c r="II1458" s="50"/>
      <c r="IJ1458" s="47"/>
      <c r="IK1458" s="50"/>
      <c r="IN1458" s="49"/>
      <c r="IO1458" s="49"/>
      <c r="IP1458" s="49"/>
      <c r="IQ1458" s="50"/>
    </row>
    <row r="1459" spans="1:251" s="48" customFormat="1">
      <c r="A1459" s="43">
        <v>840</v>
      </c>
      <c r="B1459" s="44">
        <v>100000377780</v>
      </c>
      <c r="C1459" s="43">
        <v>0</v>
      </c>
      <c r="D1459" s="45" t="s">
        <v>314</v>
      </c>
      <c r="E1459" s="45" t="s">
        <v>333</v>
      </c>
      <c r="F1459" s="46">
        <v>22000</v>
      </c>
      <c r="G1459" s="46">
        <v>-3993.15</v>
      </c>
      <c r="H1459" s="46">
        <v>18006.849999999999</v>
      </c>
      <c r="I1459" s="47"/>
      <c r="K1459" s="49"/>
      <c r="L1459" s="47"/>
      <c r="M1459" s="50"/>
      <c r="P1459" s="49"/>
      <c r="Q1459" s="49"/>
      <c r="R1459" s="49"/>
      <c r="S1459" s="50"/>
      <c r="T1459" s="47"/>
      <c r="U1459" s="50"/>
      <c r="X1459" s="49"/>
      <c r="Y1459" s="49"/>
      <c r="Z1459" s="49"/>
      <c r="AA1459" s="50"/>
      <c r="AB1459" s="47"/>
      <c r="AC1459" s="50"/>
      <c r="AF1459" s="49"/>
      <c r="AG1459" s="49"/>
      <c r="AH1459" s="49"/>
      <c r="AI1459" s="50"/>
      <c r="AJ1459" s="47"/>
      <c r="AK1459" s="50"/>
      <c r="AN1459" s="49"/>
      <c r="AO1459" s="49"/>
      <c r="AP1459" s="49"/>
      <c r="AQ1459" s="50"/>
      <c r="AR1459" s="47"/>
      <c r="AS1459" s="50"/>
      <c r="AV1459" s="49"/>
      <c r="AW1459" s="49"/>
      <c r="AX1459" s="49"/>
      <c r="AY1459" s="50"/>
      <c r="AZ1459" s="47"/>
      <c r="BA1459" s="50"/>
      <c r="BD1459" s="49"/>
      <c r="BE1459" s="49"/>
      <c r="BF1459" s="49"/>
      <c r="BG1459" s="50"/>
      <c r="BH1459" s="47"/>
      <c r="BI1459" s="50"/>
      <c r="BL1459" s="49"/>
      <c r="BM1459" s="49"/>
      <c r="BN1459" s="49"/>
      <c r="BO1459" s="50"/>
      <c r="BP1459" s="47"/>
      <c r="BQ1459" s="50"/>
      <c r="BT1459" s="49"/>
      <c r="BU1459" s="49"/>
      <c r="BV1459" s="49"/>
      <c r="BW1459" s="50"/>
      <c r="BX1459" s="47"/>
      <c r="BY1459" s="50"/>
      <c r="CB1459" s="49"/>
      <c r="CC1459" s="49"/>
      <c r="CD1459" s="49"/>
      <c r="CE1459" s="50"/>
      <c r="CF1459" s="47"/>
      <c r="CG1459" s="50"/>
      <c r="CJ1459" s="49"/>
      <c r="CK1459" s="49"/>
      <c r="CL1459" s="49"/>
      <c r="CM1459" s="50"/>
      <c r="CN1459" s="47"/>
      <c r="CO1459" s="50"/>
      <c r="CR1459" s="49"/>
      <c r="CS1459" s="49"/>
      <c r="CT1459" s="49"/>
      <c r="CU1459" s="50"/>
      <c r="CV1459" s="47"/>
      <c r="CW1459" s="50"/>
      <c r="CZ1459" s="49"/>
      <c r="DA1459" s="49"/>
      <c r="DB1459" s="49"/>
      <c r="DC1459" s="50"/>
      <c r="DD1459" s="47"/>
      <c r="DE1459" s="50"/>
      <c r="DH1459" s="49"/>
      <c r="DI1459" s="49"/>
      <c r="DJ1459" s="49"/>
      <c r="DK1459" s="50"/>
      <c r="DL1459" s="47"/>
      <c r="DM1459" s="50"/>
      <c r="DP1459" s="49"/>
      <c r="DQ1459" s="49"/>
      <c r="DR1459" s="49"/>
      <c r="DS1459" s="50"/>
      <c r="DT1459" s="47"/>
      <c r="DU1459" s="50"/>
      <c r="DX1459" s="49"/>
      <c r="DY1459" s="49"/>
      <c r="DZ1459" s="49"/>
      <c r="EA1459" s="50"/>
      <c r="EB1459" s="47"/>
      <c r="EC1459" s="50"/>
      <c r="EF1459" s="49"/>
      <c r="EG1459" s="49"/>
      <c r="EH1459" s="49"/>
      <c r="EI1459" s="50"/>
      <c r="EJ1459" s="47"/>
      <c r="EK1459" s="50"/>
      <c r="EN1459" s="49"/>
      <c r="EO1459" s="49"/>
      <c r="EP1459" s="49"/>
      <c r="EQ1459" s="50"/>
      <c r="ER1459" s="47"/>
      <c r="ES1459" s="50"/>
      <c r="EV1459" s="49"/>
      <c r="EW1459" s="49"/>
      <c r="EX1459" s="49"/>
      <c r="EY1459" s="50"/>
      <c r="EZ1459" s="47"/>
      <c r="FA1459" s="50"/>
      <c r="FD1459" s="49"/>
      <c r="FE1459" s="49"/>
      <c r="FF1459" s="49"/>
      <c r="FG1459" s="50"/>
      <c r="FH1459" s="47"/>
      <c r="FI1459" s="50"/>
      <c r="FL1459" s="49"/>
      <c r="FM1459" s="49"/>
      <c r="FN1459" s="49"/>
      <c r="FO1459" s="50"/>
      <c r="FP1459" s="47"/>
      <c r="FQ1459" s="50"/>
      <c r="FT1459" s="49"/>
      <c r="FU1459" s="49"/>
      <c r="FV1459" s="49"/>
      <c r="FW1459" s="50"/>
      <c r="FX1459" s="47"/>
      <c r="FY1459" s="50"/>
      <c r="GB1459" s="49"/>
      <c r="GC1459" s="49"/>
      <c r="GD1459" s="49"/>
      <c r="GE1459" s="50"/>
      <c r="GF1459" s="47"/>
      <c r="GG1459" s="50"/>
      <c r="GJ1459" s="49"/>
      <c r="GK1459" s="49"/>
      <c r="GL1459" s="49"/>
      <c r="GM1459" s="50"/>
      <c r="GN1459" s="47"/>
      <c r="GO1459" s="50"/>
      <c r="GR1459" s="49"/>
      <c r="GS1459" s="49"/>
      <c r="GT1459" s="49"/>
      <c r="GU1459" s="50"/>
      <c r="GV1459" s="47"/>
      <c r="GW1459" s="50"/>
      <c r="GZ1459" s="49"/>
      <c r="HA1459" s="49"/>
      <c r="HB1459" s="49"/>
      <c r="HC1459" s="50"/>
      <c r="HD1459" s="47"/>
      <c r="HE1459" s="50"/>
      <c r="HH1459" s="49"/>
      <c r="HI1459" s="49"/>
      <c r="HJ1459" s="49"/>
      <c r="HK1459" s="50"/>
      <c r="HL1459" s="47"/>
      <c r="HM1459" s="50"/>
      <c r="HP1459" s="49"/>
      <c r="HQ1459" s="49"/>
      <c r="HR1459" s="49"/>
      <c r="HS1459" s="50"/>
      <c r="HT1459" s="47"/>
      <c r="HU1459" s="50"/>
      <c r="HX1459" s="49"/>
      <c r="HY1459" s="49"/>
      <c r="HZ1459" s="49"/>
      <c r="IA1459" s="50"/>
      <c r="IB1459" s="47"/>
      <c r="IC1459" s="50"/>
      <c r="IF1459" s="49"/>
      <c r="IG1459" s="49"/>
      <c r="IH1459" s="49"/>
      <c r="II1459" s="50"/>
      <c r="IJ1459" s="47"/>
      <c r="IK1459" s="50"/>
      <c r="IN1459" s="49"/>
      <c r="IO1459" s="49"/>
      <c r="IP1459" s="49"/>
      <c r="IQ1459" s="50"/>
    </row>
    <row r="1460" spans="1:251" s="48" customFormat="1">
      <c r="A1460" s="43">
        <v>841</v>
      </c>
      <c r="B1460" s="44">
        <v>100000377781</v>
      </c>
      <c r="C1460" s="43">
        <v>0</v>
      </c>
      <c r="D1460" s="45" t="s">
        <v>314</v>
      </c>
      <c r="E1460" s="45" t="s">
        <v>333</v>
      </c>
      <c r="F1460" s="46">
        <v>22000</v>
      </c>
      <c r="G1460" s="46">
        <v>-3993.15</v>
      </c>
      <c r="H1460" s="46">
        <v>18006.849999999999</v>
      </c>
      <c r="I1460" s="47"/>
      <c r="K1460" s="49"/>
      <c r="L1460" s="47"/>
      <c r="M1460" s="50"/>
      <c r="P1460" s="49"/>
      <c r="Q1460" s="49"/>
      <c r="R1460" s="49"/>
      <c r="S1460" s="50"/>
      <c r="T1460" s="47"/>
      <c r="U1460" s="50"/>
      <c r="X1460" s="49"/>
      <c r="Y1460" s="49"/>
      <c r="Z1460" s="49"/>
      <c r="AA1460" s="50"/>
      <c r="AB1460" s="47"/>
      <c r="AC1460" s="50"/>
      <c r="AF1460" s="49"/>
      <c r="AG1460" s="49"/>
      <c r="AH1460" s="49"/>
      <c r="AI1460" s="50"/>
      <c r="AJ1460" s="47"/>
      <c r="AK1460" s="50"/>
      <c r="AN1460" s="49"/>
      <c r="AO1460" s="49"/>
      <c r="AP1460" s="49"/>
      <c r="AQ1460" s="50"/>
      <c r="AR1460" s="47"/>
      <c r="AS1460" s="50"/>
      <c r="AV1460" s="49"/>
      <c r="AW1460" s="49"/>
      <c r="AX1460" s="49"/>
      <c r="AY1460" s="50"/>
      <c r="AZ1460" s="47"/>
      <c r="BA1460" s="50"/>
      <c r="BD1460" s="49"/>
      <c r="BE1460" s="49"/>
      <c r="BF1460" s="49"/>
      <c r="BG1460" s="50"/>
      <c r="BH1460" s="47"/>
      <c r="BI1460" s="50"/>
      <c r="BL1460" s="49"/>
      <c r="BM1460" s="49"/>
      <c r="BN1460" s="49"/>
      <c r="BO1460" s="50"/>
      <c r="BP1460" s="47"/>
      <c r="BQ1460" s="50"/>
      <c r="BT1460" s="49"/>
      <c r="BU1460" s="49"/>
      <c r="BV1460" s="49"/>
      <c r="BW1460" s="50"/>
      <c r="BX1460" s="47"/>
      <c r="BY1460" s="50"/>
      <c r="CB1460" s="49"/>
      <c r="CC1460" s="49"/>
      <c r="CD1460" s="49"/>
      <c r="CE1460" s="50"/>
      <c r="CF1460" s="47"/>
      <c r="CG1460" s="50"/>
      <c r="CJ1460" s="49"/>
      <c r="CK1460" s="49"/>
      <c r="CL1460" s="49"/>
      <c r="CM1460" s="50"/>
      <c r="CN1460" s="47"/>
      <c r="CO1460" s="50"/>
      <c r="CR1460" s="49"/>
      <c r="CS1460" s="49"/>
      <c r="CT1460" s="49"/>
      <c r="CU1460" s="50"/>
      <c r="CV1460" s="47"/>
      <c r="CW1460" s="50"/>
      <c r="CZ1460" s="49"/>
      <c r="DA1460" s="49"/>
      <c r="DB1460" s="49"/>
      <c r="DC1460" s="50"/>
      <c r="DD1460" s="47"/>
      <c r="DE1460" s="50"/>
      <c r="DH1460" s="49"/>
      <c r="DI1460" s="49"/>
      <c r="DJ1460" s="49"/>
      <c r="DK1460" s="50"/>
      <c r="DL1460" s="47"/>
      <c r="DM1460" s="50"/>
      <c r="DP1460" s="49"/>
      <c r="DQ1460" s="49"/>
      <c r="DR1460" s="49"/>
      <c r="DS1460" s="50"/>
      <c r="DT1460" s="47"/>
      <c r="DU1460" s="50"/>
      <c r="DX1460" s="49"/>
      <c r="DY1460" s="49"/>
      <c r="DZ1460" s="49"/>
      <c r="EA1460" s="50"/>
      <c r="EB1460" s="47"/>
      <c r="EC1460" s="50"/>
      <c r="EF1460" s="49"/>
      <c r="EG1460" s="49"/>
      <c r="EH1460" s="49"/>
      <c r="EI1460" s="50"/>
      <c r="EJ1460" s="47"/>
      <c r="EK1460" s="50"/>
      <c r="EN1460" s="49"/>
      <c r="EO1460" s="49"/>
      <c r="EP1460" s="49"/>
      <c r="EQ1460" s="50"/>
      <c r="ER1460" s="47"/>
      <c r="ES1460" s="50"/>
      <c r="EV1460" s="49"/>
      <c r="EW1460" s="49"/>
      <c r="EX1460" s="49"/>
      <c r="EY1460" s="50"/>
      <c r="EZ1460" s="47"/>
      <c r="FA1460" s="50"/>
      <c r="FD1460" s="49"/>
      <c r="FE1460" s="49"/>
      <c r="FF1460" s="49"/>
      <c r="FG1460" s="50"/>
      <c r="FH1460" s="47"/>
      <c r="FI1460" s="50"/>
      <c r="FL1460" s="49"/>
      <c r="FM1460" s="49"/>
      <c r="FN1460" s="49"/>
      <c r="FO1460" s="50"/>
      <c r="FP1460" s="47"/>
      <c r="FQ1460" s="50"/>
      <c r="FT1460" s="49"/>
      <c r="FU1460" s="49"/>
      <c r="FV1460" s="49"/>
      <c r="FW1460" s="50"/>
      <c r="FX1460" s="47"/>
      <c r="FY1460" s="50"/>
      <c r="GB1460" s="49"/>
      <c r="GC1460" s="49"/>
      <c r="GD1460" s="49"/>
      <c r="GE1460" s="50"/>
      <c r="GF1460" s="47"/>
      <c r="GG1460" s="50"/>
      <c r="GJ1460" s="49"/>
      <c r="GK1460" s="49"/>
      <c r="GL1460" s="49"/>
      <c r="GM1460" s="50"/>
      <c r="GN1460" s="47"/>
      <c r="GO1460" s="50"/>
      <c r="GR1460" s="49"/>
      <c r="GS1460" s="49"/>
      <c r="GT1460" s="49"/>
      <c r="GU1460" s="50"/>
      <c r="GV1460" s="47"/>
      <c r="GW1460" s="50"/>
      <c r="GZ1460" s="49"/>
      <c r="HA1460" s="49"/>
      <c r="HB1460" s="49"/>
      <c r="HC1460" s="50"/>
      <c r="HD1460" s="47"/>
      <c r="HE1460" s="50"/>
      <c r="HH1460" s="49"/>
      <c r="HI1460" s="49"/>
      <c r="HJ1460" s="49"/>
      <c r="HK1460" s="50"/>
      <c r="HL1460" s="47"/>
      <c r="HM1460" s="50"/>
      <c r="HP1460" s="49"/>
      <c r="HQ1460" s="49"/>
      <c r="HR1460" s="49"/>
      <c r="HS1460" s="50"/>
      <c r="HT1460" s="47"/>
      <c r="HU1460" s="50"/>
      <c r="HX1460" s="49"/>
      <c r="HY1460" s="49"/>
      <c r="HZ1460" s="49"/>
      <c r="IA1460" s="50"/>
      <c r="IB1460" s="47"/>
      <c r="IC1460" s="50"/>
      <c r="IF1460" s="49"/>
      <c r="IG1460" s="49"/>
      <c r="IH1460" s="49"/>
      <c r="II1460" s="50"/>
      <c r="IJ1460" s="47"/>
      <c r="IK1460" s="50"/>
      <c r="IN1460" s="49"/>
      <c r="IO1460" s="49"/>
      <c r="IP1460" s="49"/>
      <c r="IQ1460" s="50"/>
    </row>
    <row r="1461" spans="1:251" s="48" customFormat="1">
      <c r="A1461" s="43">
        <v>842</v>
      </c>
      <c r="B1461" s="44">
        <v>100000377782</v>
      </c>
      <c r="C1461" s="43">
        <v>0</v>
      </c>
      <c r="D1461" s="45" t="s">
        <v>314</v>
      </c>
      <c r="E1461" s="45" t="s">
        <v>333</v>
      </c>
      <c r="F1461" s="46">
        <v>22000</v>
      </c>
      <c r="G1461" s="46">
        <v>-3993.15</v>
      </c>
      <c r="H1461" s="46">
        <v>18006.849999999999</v>
      </c>
      <c r="I1461" s="47"/>
      <c r="K1461" s="49"/>
      <c r="L1461" s="47"/>
      <c r="M1461" s="50"/>
      <c r="P1461" s="49"/>
      <c r="Q1461" s="49"/>
      <c r="R1461" s="49"/>
      <c r="S1461" s="50"/>
      <c r="T1461" s="47"/>
      <c r="U1461" s="50"/>
      <c r="X1461" s="49"/>
      <c r="Y1461" s="49"/>
      <c r="Z1461" s="49"/>
      <c r="AA1461" s="50"/>
      <c r="AB1461" s="47"/>
      <c r="AC1461" s="50"/>
      <c r="AF1461" s="49"/>
      <c r="AG1461" s="49"/>
      <c r="AH1461" s="49"/>
      <c r="AI1461" s="50"/>
      <c r="AJ1461" s="47"/>
      <c r="AK1461" s="50"/>
      <c r="AN1461" s="49"/>
      <c r="AO1461" s="49"/>
      <c r="AP1461" s="49"/>
      <c r="AQ1461" s="50"/>
      <c r="AR1461" s="47"/>
      <c r="AS1461" s="50"/>
      <c r="AV1461" s="49"/>
      <c r="AW1461" s="49"/>
      <c r="AX1461" s="49"/>
      <c r="AY1461" s="50"/>
      <c r="AZ1461" s="47"/>
      <c r="BA1461" s="50"/>
      <c r="BD1461" s="49"/>
      <c r="BE1461" s="49"/>
      <c r="BF1461" s="49"/>
      <c r="BG1461" s="50"/>
      <c r="BH1461" s="47"/>
      <c r="BI1461" s="50"/>
      <c r="BL1461" s="49"/>
      <c r="BM1461" s="49"/>
      <c r="BN1461" s="49"/>
      <c r="BO1461" s="50"/>
      <c r="BP1461" s="47"/>
      <c r="BQ1461" s="50"/>
      <c r="BT1461" s="49"/>
      <c r="BU1461" s="49"/>
      <c r="BV1461" s="49"/>
      <c r="BW1461" s="50"/>
      <c r="BX1461" s="47"/>
      <c r="BY1461" s="50"/>
      <c r="CB1461" s="49"/>
      <c r="CC1461" s="49"/>
      <c r="CD1461" s="49"/>
      <c r="CE1461" s="50"/>
      <c r="CF1461" s="47"/>
      <c r="CG1461" s="50"/>
      <c r="CJ1461" s="49"/>
      <c r="CK1461" s="49"/>
      <c r="CL1461" s="49"/>
      <c r="CM1461" s="50"/>
      <c r="CN1461" s="47"/>
      <c r="CO1461" s="50"/>
      <c r="CR1461" s="49"/>
      <c r="CS1461" s="49"/>
      <c r="CT1461" s="49"/>
      <c r="CU1461" s="50"/>
      <c r="CV1461" s="47"/>
      <c r="CW1461" s="50"/>
      <c r="CZ1461" s="49"/>
      <c r="DA1461" s="49"/>
      <c r="DB1461" s="49"/>
      <c r="DC1461" s="50"/>
      <c r="DD1461" s="47"/>
      <c r="DE1461" s="50"/>
      <c r="DH1461" s="49"/>
      <c r="DI1461" s="49"/>
      <c r="DJ1461" s="49"/>
      <c r="DK1461" s="50"/>
      <c r="DL1461" s="47"/>
      <c r="DM1461" s="50"/>
      <c r="DP1461" s="49"/>
      <c r="DQ1461" s="49"/>
      <c r="DR1461" s="49"/>
      <c r="DS1461" s="50"/>
      <c r="DT1461" s="47"/>
      <c r="DU1461" s="50"/>
      <c r="DX1461" s="49"/>
      <c r="DY1461" s="49"/>
      <c r="DZ1461" s="49"/>
      <c r="EA1461" s="50"/>
      <c r="EB1461" s="47"/>
      <c r="EC1461" s="50"/>
      <c r="EF1461" s="49"/>
      <c r="EG1461" s="49"/>
      <c r="EH1461" s="49"/>
      <c r="EI1461" s="50"/>
      <c r="EJ1461" s="47"/>
      <c r="EK1461" s="50"/>
      <c r="EN1461" s="49"/>
      <c r="EO1461" s="49"/>
      <c r="EP1461" s="49"/>
      <c r="EQ1461" s="50"/>
      <c r="ER1461" s="47"/>
      <c r="ES1461" s="50"/>
      <c r="EV1461" s="49"/>
      <c r="EW1461" s="49"/>
      <c r="EX1461" s="49"/>
      <c r="EY1461" s="50"/>
      <c r="EZ1461" s="47"/>
      <c r="FA1461" s="50"/>
      <c r="FD1461" s="49"/>
      <c r="FE1461" s="49"/>
      <c r="FF1461" s="49"/>
      <c r="FG1461" s="50"/>
      <c r="FH1461" s="47"/>
      <c r="FI1461" s="50"/>
      <c r="FL1461" s="49"/>
      <c r="FM1461" s="49"/>
      <c r="FN1461" s="49"/>
      <c r="FO1461" s="50"/>
      <c r="FP1461" s="47"/>
      <c r="FQ1461" s="50"/>
      <c r="FT1461" s="49"/>
      <c r="FU1461" s="49"/>
      <c r="FV1461" s="49"/>
      <c r="FW1461" s="50"/>
      <c r="FX1461" s="47"/>
      <c r="FY1461" s="50"/>
      <c r="GB1461" s="49"/>
      <c r="GC1461" s="49"/>
      <c r="GD1461" s="49"/>
      <c r="GE1461" s="50"/>
      <c r="GF1461" s="47"/>
      <c r="GG1461" s="50"/>
      <c r="GJ1461" s="49"/>
      <c r="GK1461" s="49"/>
      <c r="GL1461" s="49"/>
      <c r="GM1461" s="50"/>
      <c r="GN1461" s="47"/>
      <c r="GO1461" s="50"/>
      <c r="GR1461" s="49"/>
      <c r="GS1461" s="49"/>
      <c r="GT1461" s="49"/>
      <c r="GU1461" s="50"/>
      <c r="GV1461" s="47"/>
      <c r="GW1461" s="50"/>
      <c r="GZ1461" s="49"/>
      <c r="HA1461" s="49"/>
      <c r="HB1461" s="49"/>
      <c r="HC1461" s="50"/>
      <c r="HD1461" s="47"/>
      <c r="HE1461" s="50"/>
      <c r="HH1461" s="49"/>
      <c r="HI1461" s="49"/>
      <c r="HJ1461" s="49"/>
      <c r="HK1461" s="50"/>
      <c r="HL1461" s="47"/>
      <c r="HM1461" s="50"/>
      <c r="HP1461" s="49"/>
      <c r="HQ1461" s="49"/>
      <c r="HR1461" s="49"/>
      <c r="HS1461" s="50"/>
      <c r="HT1461" s="47"/>
      <c r="HU1461" s="50"/>
      <c r="HX1461" s="49"/>
      <c r="HY1461" s="49"/>
      <c r="HZ1461" s="49"/>
      <c r="IA1461" s="50"/>
      <c r="IB1461" s="47"/>
      <c r="IC1461" s="50"/>
      <c r="IF1461" s="49"/>
      <c r="IG1461" s="49"/>
      <c r="IH1461" s="49"/>
      <c r="II1461" s="50"/>
      <c r="IJ1461" s="47"/>
      <c r="IK1461" s="50"/>
      <c r="IN1461" s="49"/>
      <c r="IO1461" s="49"/>
      <c r="IP1461" s="49"/>
      <c r="IQ1461" s="50"/>
    </row>
    <row r="1462" spans="1:251" s="48" customFormat="1">
      <c r="A1462" s="43">
        <v>843</v>
      </c>
      <c r="B1462" s="44">
        <v>100000377783</v>
      </c>
      <c r="C1462" s="43">
        <v>0</v>
      </c>
      <c r="D1462" s="45" t="s">
        <v>314</v>
      </c>
      <c r="E1462" s="45" t="s">
        <v>333</v>
      </c>
      <c r="F1462" s="46">
        <v>22000</v>
      </c>
      <c r="G1462" s="46">
        <v>-3993.15</v>
      </c>
      <c r="H1462" s="46">
        <v>18006.849999999999</v>
      </c>
      <c r="I1462" s="47"/>
      <c r="K1462" s="49"/>
      <c r="L1462" s="47"/>
      <c r="M1462" s="50"/>
      <c r="P1462" s="49"/>
      <c r="Q1462" s="49"/>
      <c r="R1462" s="49"/>
      <c r="S1462" s="50"/>
      <c r="T1462" s="47"/>
      <c r="U1462" s="50"/>
      <c r="X1462" s="49"/>
      <c r="Y1462" s="49"/>
      <c r="Z1462" s="49"/>
      <c r="AA1462" s="50"/>
      <c r="AB1462" s="47"/>
      <c r="AC1462" s="50"/>
      <c r="AF1462" s="49"/>
      <c r="AG1462" s="49"/>
      <c r="AH1462" s="49"/>
      <c r="AI1462" s="50"/>
      <c r="AJ1462" s="47"/>
      <c r="AK1462" s="50"/>
      <c r="AN1462" s="49"/>
      <c r="AO1462" s="49"/>
      <c r="AP1462" s="49"/>
      <c r="AQ1462" s="50"/>
      <c r="AR1462" s="47"/>
      <c r="AS1462" s="50"/>
      <c r="AV1462" s="49"/>
      <c r="AW1462" s="49"/>
      <c r="AX1462" s="49"/>
      <c r="AY1462" s="50"/>
      <c r="AZ1462" s="47"/>
      <c r="BA1462" s="50"/>
      <c r="BD1462" s="49"/>
      <c r="BE1462" s="49"/>
      <c r="BF1462" s="49"/>
      <c r="BG1462" s="50"/>
      <c r="BH1462" s="47"/>
      <c r="BI1462" s="50"/>
      <c r="BL1462" s="49"/>
      <c r="BM1462" s="49"/>
      <c r="BN1462" s="49"/>
      <c r="BO1462" s="50"/>
      <c r="BP1462" s="47"/>
      <c r="BQ1462" s="50"/>
      <c r="BT1462" s="49"/>
      <c r="BU1462" s="49"/>
      <c r="BV1462" s="49"/>
      <c r="BW1462" s="50"/>
      <c r="BX1462" s="47"/>
      <c r="BY1462" s="50"/>
      <c r="CB1462" s="49"/>
      <c r="CC1462" s="49"/>
      <c r="CD1462" s="49"/>
      <c r="CE1462" s="50"/>
      <c r="CF1462" s="47"/>
      <c r="CG1462" s="50"/>
      <c r="CJ1462" s="49"/>
      <c r="CK1462" s="49"/>
      <c r="CL1462" s="49"/>
      <c r="CM1462" s="50"/>
      <c r="CN1462" s="47"/>
      <c r="CO1462" s="50"/>
      <c r="CR1462" s="49"/>
      <c r="CS1462" s="49"/>
      <c r="CT1462" s="49"/>
      <c r="CU1462" s="50"/>
      <c r="CV1462" s="47"/>
      <c r="CW1462" s="50"/>
      <c r="CZ1462" s="49"/>
      <c r="DA1462" s="49"/>
      <c r="DB1462" s="49"/>
      <c r="DC1462" s="50"/>
      <c r="DD1462" s="47"/>
      <c r="DE1462" s="50"/>
      <c r="DH1462" s="49"/>
      <c r="DI1462" s="49"/>
      <c r="DJ1462" s="49"/>
      <c r="DK1462" s="50"/>
      <c r="DL1462" s="47"/>
      <c r="DM1462" s="50"/>
      <c r="DP1462" s="49"/>
      <c r="DQ1462" s="49"/>
      <c r="DR1462" s="49"/>
      <c r="DS1462" s="50"/>
      <c r="DT1462" s="47"/>
      <c r="DU1462" s="50"/>
      <c r="DX1462" s="49"/>
      <c r="DY1462" s="49"/>
      <c r="DZ1462" s="49"/>
      <c r="EA1462" s="50"/>
      <c r="EB1462" s="47"/>
      <c r="EC1462" s="50"/>
      <c r="EF1462" s="49"/>
      <c r="EG1462" s="49"/>
      <c r="EH1462" s="49"/>
      <c r="EI1462" s="50"/>
      <c r="EJ1462" s="47"/>
      <c r="EK1462" s="50"/>
      <c r="EN1462" s="49"/>
      <c r="EO1462" s="49"/>
      <c r="EP1462" s="49"/>
      <c r="EQ1462" s="50"/>
      <c r="ER1462" s="47"/>
      <c r="ES1462" s="50"/>
      <c r="EV1462" s="49"/>
      <c r="EW1462" s="49"/>
      <c r="EX1462" s="49"/>
      <c r="EY1462" s="50"/>
      <c r="EZ1462" s="47"/>
      <c r="FA1462" s="50"/>
      <c r="FD1462" s="49"/>
      <c r="FE1462" s="49"/>
      <c r="FF1462" s="49"/>
      <c r="FG1462" s="50"/>
      <c r="FH1462" s="47"/>
      <c r="FI1462" s="50"/>
      <c r="FL1462" s="49"/>
      <c r="FM1462" s="49"/>
      <c r="FN1462" s="49"/>
      <c r="FO1462" s="50"/>
      <c r="FP1462" s="47"/>
      <c r="FQ1462" s="50"/>
      <c r="FT1462" s="49"/>
      <c r="FU1462" s="49"/>
      <c r="FV1462" s="49"/>
      <c r="FW1462" s="50"/>
      <c r="FX1462" s="47"/>
      <c r="FY1462" s="50"/>
      <c r="GB1462" s="49"/>
      <c r="GC1462" s="49"/>
      <c r="GD1462" s="49"/>
      <c r="GE1462" s="50"/>
      <c r="GF1462" s="47"/>
      <c r="GG1462" s="50"/>
      <c r="GJ1462" s="49"/>
      <c r="GK1462" s="49"/>
      <c r="GL1462" s="49"/>
      <c r="GM1462" s="50"/>
      <c r="GN1462" s="47"/>
      <c r="GO1462" s="50"/>
      <c r="GR1462" s="49"/>
      <c r="GS1462" s="49"/>
      <c r="GT1462" s="49"/>
      <c r="GU1462" s="50"/>
      <c r="GV1462" s="47"/>
      <c r="GW1462" s="50"/>
      <c r="GZ1462" s="49"/>
      <c r="HA1462" s="49"/>
      <c r="HB1462" s="49"/>
      <c r="HC1462" s="50"/>
      <c r="HD1462" s="47"/>
      <c r="HE1462" s="50"/>
      <c r="HH1462" s="49"/>
      <c r="HI1462" s="49"/>
      <c r="HJ1462" s="49"/>
      <c r="HK1462" s="50"/>
      <c r="HL1462" s="47"/>
      <c r="HM1462" s="50"/>
      <c r="HP1462" s="49"/>
      <c r="HQ1462" s="49"/>
      <c r="HR1462" s="49"/>
      <c r="HS1462" s="50"/>
      <c r="HT1462" s="47"/>
      <c r="HU1462" s="50"/>
      <c r="HX1462" s="49"/>
      <c r="HY1462" s="49"/>
      <c r="HZ1462" s="49"/>
      <c r="IA1462" s="50"/>
      <c r="IB1462" s="47"/>
      <c r="IC1462" s="50"/>
      <c r="IF1462" s="49"/>
      <c r="IG1462" s="49"/>
      <c r="IH1462" s="49"/>
      <c r="II1462" s="50"/>
      <c r="IJ1462" s="47"/>
      <c r="IK1462" s="50"/>
      <c r="IN1462" s="49"/>
      <c r="IO1462" s="49"/>
      <c r="IP1462" s="49"/>
      <c r="IQ1462" s="50"/>
    </row>
    <row r="1463" spans="1:251" s="48" customFormat="1">
      <c r="A1463" s="43">
        <v>844</v>
      </c>
      <c r="B1463" s="44">
        <v>100000377784</v>
      </c>
      <c r="C1463" s="43">
        <v>0</v>
      </c>
      <c r="D1463" s="45" t="s">
        <v>314</v>
      </c>
      <c r="E1463" s="45" t="s">
        <v>333</v>
      </c>
      <c r="F1463" s="46">
        <v>22000</v>
      </c>
      <c r="G1463" s="46">
        <v>-3993.15</v>
      </c>
      <c r="H1463" s="46">
        <v>18006.849999999999</v>
      </c>
      <c r="I1463" s="47"/>
      <c r="K1463" s="49"/>
      <c r="L1463" s="47"/>
      <c r="M1463" s="50"/>
      <c r="P1463" s="49"/>
      <c r="Q1463" s="49"/>
      <c r="R1463" s="49"/>
      <c r="S1463" s="50"/>
      <c r="T1463" s="47"/>
      <c r="U1463" s="50"/>
      <c r="X1463" s="49"/>
      <c r="Y1463" s="49"/>
      <c r="Z1463" s="49"/>
      <c r="AA1463" s="50"/>
      <c r="AB1463" s="47"/>
      <c r="AC1463" s="50"/>
      <c r="AF1463" s="49"/>
      <c r="AG1463" s="49"/>
      <c r="AH1463" s="49"/>
      <c r="AI1463" s="50"/>
      <c r="AJ1463" s="47"/>
      <c r="AK1463" s="50"/>
      <c r="AN1463" s="49"/>
      <c r="AO1463" s="49"/>
      <c r="AP1463" s="49"/>
      <c r="AQ1463" s="50"/>
      <c r="AR1463" s="47"/>
      <c r="AS1463" s="50"/>
      <c r="AV1463" s="49"/>
      <c r="AW1463" s="49"/>
      <c r="AX1463" s="49"/>
      <c r="AY1463" s="50"/>
      <c r="AZ1463" s="47"/>
      <c r="BA1463" s="50"/>
      <c r="BD1463" s="49"/>
      <c r="BE1463" s="49"/>
      <c r="BF1463" s="49"/>
      <c r="BG1463" s="50"/>
      <c r="BH1463" s="47"/>
      <c r="BI1463" s="50"/>
      <c r="BL1463" s="49"/>
      <c r="BM1463" s="49"/>
      <c r="BN1463" s="49"/>
      <c r="BO1463" s="50"/>
      <c r="BP1463" s="47"/>
      <c r="BQ1463" s="50"/>
      <c r="BT1463" s="49"/>
      <c r="BU1463" s="49"/>
      <c r="BV1463" s="49"/>
      <c r="BW1463" s="50"/>
      <c r="BX1463" s="47"/>
      <c r="BY1463" s="50"/>
      <c r="CB1463" s="49"/>
      <c r="CC1463" s="49"/>
      <c r="CD1463" s="49"/>
      <c r="CE1463" s="50"/>
      <c r="CF1463" s="47"/>
      <c r="CG1463" s="50"/>
      <c r="CJ1463" s="49"/>
      <c r="CK1463" s="49"/>
      <c r="CL1463" s="49"/>
      <c r="CM1463" s="50"/>
      <c r="CN1463" s="47"/>
      <c r="CO1463" s="50"/>
      <c r="CR1463" s="49"/>
      <c r="CS1463" s="49"/>
      <c r="CT1463" s="49"/>
      <c r="CU1463" s="50"/>
      <c r="CV1463" s="47"/>
      <c r="CW1463" s="50"/>
      <c r="CZ1463" s="49"/>
      <c r="DA1463" s="49"/>
      <c r="DB1463" s="49"/>
      <c r="DC1463" s="50"/>
      <c r="DD1463" s="47"/>
      <c r="DE1463" s="50"/>
      <c r="DH1463" s="49"/>
      <c r="DI1463" s="49"/>
      <c r="DJ1463" s="49"/>
      <c r="DK1463" s="50"/>
      <c r="DL1463" s="47"/>
      <c r="DM1463" s="50"/>
      <c r="DP1463" s="49"/>
      <c r="DQ1463" s="49"/>
      <c r="DR1463" s="49"/>
      <c r="DS1463" s="50"/>
      <c r="DT1463" s="47"/>
      <c r="DU1463" s="50"/>
      <c r="DX1463" s="49"/>
      <c r="DY1463" s="49"/>
      <c r="DZ1463" s="49"/>
      <c r="EA1463" s="50"/>
      <c r="EB1463" s="47"/>
      <c r="EC1463" s="50"/>
      <c r="EF1463" s="49"/>
      <c r="EG1463" s="49"/>
      <c r="EH1463" s="49"/>
      <c r="EI1463" s="50"/>
      <c r="EJ1463" s="47"/>
      <c r="EK1463" s="50"/>
      <c r="EN1463" s="49"/>
      <c r="EO1463" s="49"/>
      <c r="EP1463" s="49"/>
      <c r="EQ1463" s="50"/>
      <c r="ER1463" s="47"/>
      <c r="ES1463" s="50"/>
      <c r="EV1463" s="49"/>
      <c r="EW1463" s="49"/>
      <c r="EX1463" s="49"/>
      <c r="EY1463" s="50"/>
      <c r="EZ1463" s="47"/>
      <c r="FA1463" s="50"/>
      <c r="FD1463" s="49"/>
      <c r="FE1463" s="49"/>
      <c r="FF1463" s="49"/>
      <c r="FG1463" s="50"/>
      <c r="FH1463" s="47"/>
      <c r="FI1463" s="50"/>
      <c r="FL1463" s="49"/>
      <c r="FM1463" s="49"/>
      <c r="FN1463" s="49"/>
      <c r="FO1463" s="50"/>
      <c r="FP1463" s="47"/>
      <c r="FQ1463" s="50"/>
      <c r="FT1463" s="49"/>
      <c r="FU1463" s="49"/>
      <c r="FV1463" s="49"/>
      <c r="FW1463" s="50"/>
      <c r="FX1463" s="47"/>
      <c r="FY1463" s="50"/>
      <c r="GB1463" s="49"/>
      <c r="GC1463" s="49"/>
      <c r="GD1463" s="49"/>
      <c r="GE1463" s="50"/>
      <c r="GF1463" s="47"/>
      <c r="GG1463" s="50"/>
      <c r="GJ1463" s="49"/>
      <c r="GK1463" s="49"/>
      <c r="GL1463" s="49"/>
      <c r="GM1463" s="50"/>
      <c r="GN1463" s="47"/>
      <c r="GO1463" s="50"/>
      <c r="GR1463" s="49"/>
      <c r="GS1463" s="49"/>
      <c r="GT1463" s="49"/>
      <c r="GU1463" s="50"/>
      <c r="GV1463" s="47"/>
      <c r="GW1463" s="50"/>
      <c r="GZ1463" s="49"/>
      <c r="HA1463" s="49"/>
      <c r="HB1463" s="49"/>
      <c r="HC1463" s="50"/>
      <c r="HD1463" s="47"/>
      <c r="HE1463" s="50"/>
      <c r="HH1463" s="49"/>
      <c r="HI1463" s="49"/>
      <c r="HJ1463" s="49"/>
      <c r="HK1463" s="50"/>
      <c r="HL1463" s="47"/>
      <c r="HM1463" s="50"/>
      <c r="HP1463" s="49"/>
      <c r="HQ1463" s="49"/>
      <c r="HR1463" s="49"/>
      <c r="HS1463" s="50"/>
      <c r="HT1463" s="47"/>
      <c r="HU1463" s="50"/>
      <c r="HX1463" s="49"/>
      <c r="HY1463" s="49"/>
      <c r="HZ1463" s="49"/>
      <c r="IA1463" s="50"/>
      <c r="IB1463" s="47"/>
      <c r="IC1463" s="50"/>
      <c r="IF1463" s="49"/>
      <c r="IG1463" s="49"/>
      <c r="IH1463" s="49"/>
      <c r="II1463" s="50"/>
      <c r="IJ1463" s="47"/>
      <c r="IK1463" s="50"/>
      <c r="IN1463" s="49"/>
      <c r="IO1463" s="49"/>
      <c r="IP1463" s="49"/>
      <c r="IQ1463" s="50"/>
    </row>
    <row r="1464" spans="1:251" s="48" customFormat="1">
      <c r="A1464" s="43">
        <v>845</v>
      </c>
      <c r="B1464" s="44">
        <v>100000377785</v>
      </c>
      <c r="C1464" s="43">
        <v>0</v>
      </c>
      <c r="D1464" s="45" t="s">
        <v>314</v>
      </c>
      <c r="E1464" s="45" t="s">
        <v>333</v>
      </c>
      <c r="F1464" s="46">
        <v>22000</v>
      </c>
      <c r="G1464" s="46">
        <v>-3993.15</v>
      </c>
      <c r="H1464" s="46">
        <v>18006.849999999999</v>
      </c>
      <c r="I1464" s="47"/>
      <c r="K1464" s="49"/>
      <c r="L1464" s="47"/>
      <c r="M1464" s="50"/>
      <c r="P1464" s="49"/>
      <c r="Q1464" s="49"/>
      <c r="R1464" s="49"/>
      <c r="S1464" s="50"/>
      <c r="T1464" s="47"/>
      <c r="U1464" s="50"/>
      <c r="X1464" s="49"/>
      <c r="Y1464" s="49"/>
      <c r="Z1464" s="49"/>
      <c r="AA1464" s="50"/>
      <c r="AB1464" s="47"/>
      <c r="AC1464" s="50"/>
      <c r="AF1464" s="49"/>
      <c r="AG1464" s="49"/>
      <c r="AH1464" s="49"/>
      <c r="AI1464" s="50"/>
      <c r="AJ1464" s="47"/>
      <c r="AK1464" s="50"/>
      <c r="AN1464" s="49"/>
      <c r="AO1464" s="49"/>
      <c r="AP1464" s="49"/>
      <c r="AQ1464" s="50"/>
      <c r="AR1464" s="47"/>
      <c r="AS1464" s="50"/>
      <c r="AV1464" s="49"/>
      <c r="AW1464" s="49"/>
      <c r="AX1464" s="49"/>
      <c r="AY1464" s="50"/>
      <c r="AZ1464" s="47"/>
      <c r="BA1464" s="50"/>
      <c r="BD1464" s="49"/>
      <c r="BE1464" s="49"/>
      <c r="BF1464" s="49"/>
      <c r="BG1464" s="50"/>
      <c r="BH1464" s="47"/>
      <c r="BI1464" s="50"/>
      <c r="BL1464" s="49"/>
      <c r="BM1464" s="49"/>
      <c r="BN1464" s="49"/>
      <c r="BO1464" s="50"/>
      <c r="BP1464" s="47"/>
      <c r="BQ1464" s="50"/>
      <c r="BT1464" s="49"/>
      <c r="BU1464" s="49"/>
      <c r="BV1464" s="49"/>
      <c r="BW1464" s="50"/>
      <c r="BX1464" s="47"/>
      <c r="BY1464" s="50"/>
      <c r="CB1464" s="49"/>
      <c r="CC1464" s="49"/>
      <c r="CD1464" s="49"/>
      <c r="CE1464" s="50"/>
      <c r="CF1464" s="47"/>
      <c r="CG1464" s="50"/>
      <c r="CJ1464" s="49"/>
      <c r="CK1464" s="49"/>
      <c r="CL1464" s="49"/>
      <c r="CM1464" s="50"/>
      <c r="CN1464" s="47"/>
      <c r="CO1464" s="50"/>
      <c r="CR1464" s="49"/>
      <c r="CS1464" s="49"/>
      <c r="CT1464" s="49"/>
      <c r="CU1464" s="50"/>
      <c r="CV1464" s="47"/>
      <c r="CW1464" s="50"/>
      <c r="CZ1464" s="49"/>
      <c r="DA1464" s="49"/>
      <c r="DB1464" s="49"/>
      <c r="DC1464" s="50"/>
      <c r="DD1464" s="47"/>
      <c r="DE1464" s="50"/>
      <c r="DH1464" s="49"/>
      <c r="DI1464" s="49"/>
      <c r="DJ1464" s="49"/>
      <c r="DK1464" s="50"/>
      <c r="DL1464" s="47"/>
      <c r="DM1464" s="50"/>
      <c r="DP1464" s="49"/>
      <c r="DQ1464" s="49"/>
      <c r="DR1464" s="49"/>
      <c r="DS1464" s="50"/>
      <c r="DT1464" s="47"/>
      <c r="DU1464" s="50"/>
      <c r="DX1464" s="49"/>
      <c r="DY1464" s="49"/>
      <c r="DZ1464" s="49"/>
      <c r="EA1464" s="50"/>
      <c r="EB1464" s="47"/>
      <c r="EC1464" s="50"/>
      <c r="EF1464" s="49"/>
      <c r="EG1464" s="49"/>
      <c r="EH1464" s="49"/>
      <c r="EI1464" s="50"/>
      <c r="EJ1464" s="47"/>
      <c r="EK1464" s="50"/>
      <c r="EN1464" s="49"/>
      <c r="EO1464" s="49"/>
      <c r="EP1464" s="49"/>
      <c r="EQ1464" s="50"/>
      <c r="ER1464" s="47"/>
      <c r="ES1464" s="50"/>
      <c r="EV1464" s="49"/>
      <c r="EW1464" s="49"/>
      <c r="EX1464" s="49"/>
      <c r="EY1464" s="50"/>
      <c r="EZ1464" s="47"/>
      <c r="FA1464" s="50"/>
      <c r="FD1464" s="49"/>
      <c r="FE1464" s="49"/>
      <c r="FF1464" s="49"/>
      <c r="FG1464" s="50"/>
      <c r="FH1464" s="47"/>
      <c r="FI1464" s="50"/>
      <c r="FL1464" s="49"/>
      <c r="FM1464" s="49"/>
      <c r="FN1464" s="49"/>
      <c r="FO1464" s="50"/>
      <c r="FP1464" s="47"/>
      <c r="FQ1464" s="50"/>
      <c r="FT1464" s="49"/>
      <c r="FU1464" s="49"/>
      <c r="FV1464" s="49"/>
      <c r="FW1464" s="50"/>
      <c r="FX1464" s="47"/>
      <c r="FY1464" s="50"/>
      <c r="GB1464" s="49"/>
      <c r="GC1464" s="49"/>
      <c r="GD1464" s="49"/>
      <c r="GE1464" s="50"/>
      <c r="GF1464" s="47"/>
      <c r="GG1464" s="50"/>
      <c r="GJ1464" s="49"/>
      <c r="GK1464" s="49"/>
      <c r="GL1464" s="49"/>
      <c r="GM1464" s="50"/>
      <c r="GN1464" s="47"/>
      <c r="GO1464" s="50"/>
      <c r="GR1464" s="49"/>
      <c r="GS1464" s="49"/>
      <c r="GT1464" s="49"/>
      <c r="GU1464" s="50"/>
      <c r="GV1464" s="47"/>
      <c r="GW1464" s="50"/>
      <c r="GZ1464" s="49"/>
      <c r="HA1464" s="49"/>
      <c r="HB1464" s="49"/>
      <c r="HC1464" s="50"/>
      <c r="HD1464" s="47"/>
      <c r="HE1464" s="50"/>
      <c r="HH1464" s="49"/>
      <c r="HI1464" s="49"/>
      <c r="HJ1464" s="49"/>
      <c r="HK1464" s="50"/>
      <c r="HL1464" s="47"/>
      <c r="HM1464" s="50"/>
      <c r="HP1464" s="49"/>
      <c r="HQ1464" s="49"/>
      <c r="HR1464" s="49"/>
      <c r="HS1464" s="50"/>
      <c r="HT1464" s="47"/>
      <c r="HU1464" s="50"/>
      <c r="HX1464" s="49"/>
      <c r="HY1464" s="49"/>
      <c r="HZ1464" s="49"/>
      <c r="IA1464" s="50"/>
      <c r="IB1464" s="47"/>
      <c r="IC1464" s="50"/>
      <c r="IF1464" s="49"/>
      <c r="IG1464" s="49"/>
      <c r="IH1464" s="49"/>
      <c r="II1464" s="50"/>
      <c r="IJ1464" s="47"/>
      <c r="IK1464" s="50"/>
      <c r="IN1464" s="49"/>
      <c r="IO1464" s="49"/>
      <c r="IP1464" s="49"/>
      <c r="IQ1464" s="50"/>
    </row>
    <row r="1465" spans="1:251" s="48" customFormat="1">
      <c r="A1465" s="43">
        <v>846</v>
      </c>
      <c r="B1465" s="44">
        <v>100000377786</v>
      </c>
      <c r="C1465" s="43">
        <v>0</v>
      </c>
      <c r="D1465" s="45" t="s">
        <v>314</v>
      </c>
      <c r="E1465" s="45" t="s">
        <v>333</v>
      </c>
      <c r="F1465" s="46">
        <v>22000</v>
      </c>
      <c r="G1465" s="46">
        <v>-3993.15</v>
      </c>
      <c r="H1465" s="46">
        <v>18006.849999999999</v>
      </c>
      <c r="I1465" s="47"/>
      <c r="K1465" s="49"/>
      <c r="L1465" s="47"/>
      <c r="M1465" s="50"/>
      <c r="P1465" s="49"/>
      <c r="Q1465" s="49"/>
      <c r="R1465" s="49"/>
      <c r="S1465" s="50"/>
      <c r="T1465" s="47"/>
      <c r="U1465" s="50"/>
      <c r="X1465" s="49"/>
      <c r="Y1465" s="49"/>
      <c r="Z1465" s="49"/>
      <c r="AA1465" s="50"/>
      <c r="AB1465" s="47"/>
      <c r="AC1465" s="50"/>
      <c r="AF1465" s="49"/>
      <c r="AG1465" s="49"/>
      <c r="AH1465" s="49"/>
      <c r="AI1465" s="50"/>
      <c r="AJ1465" s="47"/>
      <c r="AK1465" s="50"/>
      <c r="AN1465" s="49"/>
      <c r="AO1465" s="49"/>
      <c r="AP1465" s="49"/>
      <c r="AQ1465" s="50"/>
      <c r="AR1465" s="47"/>
      <c r="AS1465" s="50"/>
      <c r="AV1465" s="49"/>
      <c r="AW1465" s="49"/>
      <c r="AX1465" s="49"/>
      <c r="AY1465" s="50"/>
      <c r="AZ1465" s="47"/>
      <c r="BA1465" s="50"/>
      <c r="BD1465" s="49"/>
      <c r="BE1465" s="49"/>
      <c r="BF1465" s="49"/>
      <c r="BG1465" s="50"/>
      <c r="BH1465" s="47"/>
      <c r="BI1465" s="50"/>
      <c r="BL1465" s="49"/>
      <c r="BM1465" s="49"/>
      <c r="BN1465" s="49"/>
      <c r="BO1465" s="50"/>
      <c r="BP1465" s="47"/>
      <c r="BQ1465" s="50"/>
      <c r="BT1465" s="49"/>
      <c r="BU1465" s="49"/>
      <c r="BV1465" s="49"/>
      <c r="BW1465" s="50"/>
      <c r="BX1465" s="47"/>
      <c r="BY1465" s="50"/>
      <c r="CB1465" s="49"/>
      <c r="CC1465" s="49"/>
      <c r="CD1465" s="49"/>
      <c r="CE1465" s="50"/>
      <c r="CF1465" s="47"/>
      <c r="CG1465" s="50"/>
      <c r="CJ1465" s="49"/>
      <c r="CK1465" s="49"/>
      <c r="CL1465" s="49"/>
      <c r="CM1465" s="50"/>
      <c r="CN1465" s="47"/>
      <c r="CO1465" s="50"/>
      <c r="CR1465" s="49"/>
      <c r="CS1465" s="49"/>
      <c r="CT1465" s="49"/>
      <c r="CU1465" s="50"/>
      <c r="CV1465" s="47"/>
      <c r="CW1465" s="50"/>
      <c r="CZ1465" s="49"/>
      <c r="DA1465" s="49"/>
      <c r="DB1465" s="49"/>
      <c r="DC1465" s="50"/>
      <c r="DD1465" s="47"/>
      <c r="DE1465" s="50"/>
      <c r="DH1465" s="49"/>
      <c r="DI1465" s="49"/>
      <c r="DJ1465" s="49"/>
      <c r="DK1465" s="50"/>
      <c r="DL1465" s="47"/>
      <c r="DM1465" s="50"/>
      <c r="DP1465" s="49"/>
      <c r="DQ1465" s="49"/>
      <c r="DR1465" s="49"/>
      <c r="DS1465" s="50"/>
      <c r="DT1465" s="47"/>
      <c r="DU1465" s="50"/>
      <c r="DX1465" s="49"/>
      <c r="DY1465" s="49"/>
      <c r="DZ1465" s="49"/>
      <c r="EA1465" s="50"/>
      <c r="EB1465" s="47"/>
      <c r="EC1465" s="50"/>
      <c r="EF1465" s="49"/>
      <c r="EG1465" s="49"/>
      <c r="EH1465" s="49"/>
      <c r="EI1465" s="50"/>
      <c r="EJ1465" s="47"/>
      <c r="EK1465" s="50"/>
      <c r="EN1465" s="49"/>
      <c r="EO1465" s="49"/>
      <c r="EP1465" s="49"/>
      <c r="EQ1465" s="50"/>
      <c r="ER1465" s="47"/>
      <c r="ES1465" s="50"/>
      <c r="EV1465" s="49"/>
      <c r="EW1465" s="49"/>
      <c r="EX1465" s="49"/>
      <c r="EY1465" s="50"/>
      <c r="EZ1465" s="47"/>
      <c r="FA1465" s="50"/>
      <c r="FD1465" s="49"/>
      <c r="FE1465" s="49"/>
      <c r="FF1465" s="49"/>
      <c r="FG1465" s="50"/>
      <c r="FH1465" s="47"/>
      <c r="FI1465" s="50"/>
      <c r="FL1465" s="49"/>
      <c r="FM1465" s="49"/>
      <c r="FN1465" s="49"/>
      <c r="FO1465" s="50"/>
      <c r="FP1465" s="47"/>
      <c r="FQ1465" s="50"/>
      <c r="FT1465" s="49"/>
      <c r="FU1465" s="49"/>
      <c r="FV1465" s="49"/>
      <c r="FW1465" s="50"/>
      <c r="FX1465" s="47"/>
      <c r="FY1465" s="50"/>
      <c r="GB1465" s="49"/>
      <c r="GC1465" s="49"/>
      <c r="GD1465" s="49"/>
      <c r="GE1465" s="50"/>
      <c r="GF1465" s="47"/>
      <c r="GG1465" s="50"/>
      <c r="GJ1465" s="49"/>
      <c r="GK1465" s="49"/>
      <c r="GL1465" s="49"/>
      <c r="GM1465" s="50"/>
      <c r="GN1465" s="47"/>
      <c r="GO1465" s="50"/>
      <c r="GR1465" s="49"/>
      <c r="GS1465" s="49"/>
      <c r="GT1465" s="49"/>
      <c r="GU1465" s="50"/>
      <c r="GV1465" s="47"/>
      <c r="GW1465" s="50"/>
      <c r="GZ1465" s="49"/>
      <c r="HA1465" s="49"/>
      <c r="HB1465" s="49"/>
      <c r="HC1465" s="50"/>
      <c r="HD1465" s="47"/>
      <c r="HE1465" s="50"/>
      <c r="HH1465" s="49"/>
      <c r="HI1465" s="49"/>
      <c r="HJ1465" s="49"/>
      <c r="HK1465" s="50"/>
      <c r="HL1465" s="47"/>
      <c r="HM1465" s="50"/>
      <c r="HP1465" s="49"/>
      <c r="HQ1465" s="49"/>
      <c r="HR1465" s="49"/>
      <c r="HS1465" s="50"/>
      <c r="HT1465" s="47"/>
      <c r="HU1465" s="50"/>
      <c r="HX1465" s="49"/>
      <c r="HY1465" s="49"/>
      <c r="HZ1465" s="49"/>
      <c r="IA1465" s="50"/>
      <c r="IB1465" s="47"/>
      <c r="IC1465" s="50"/>
      <c r="IF1465" s="49"/>
      <c r="IG1465" s="49"/>
      <c r="IH1465" s="49"/>
      <c r="II1465" s="50"/>
      <c r="IJ1465" s="47"/>
      <c r="IK1465" s="50"/>
      <c r="IN1465" s="49"/>
      <c r="IO1465" s="49"/>
      <c r="IP1465" s="49"/>
      <c r="IQ1465" s="50"/>
    </row>
    <row r="1466" spans="1:251" s="48" customFormat="1">
      <c r="A1466" s="43">
        <v>847</v>
      </c>
      <c r="B1466" s="44">
        <v>100000377787</v>
      </c>
      <c r="C1466" s="43">
        <v>0</v>
      </c>
      <c r="D1466" s="45" t="s">
        <v>314</v>
      </c>
      <c r="E1466" s="45" t="s">
        <v>333</v>
      </c>
      <c r="F1466" s="46">
        <v>22000</v>
      </c>
      <c r="G1466" s="46">
        <v>-3993.15</v>
      </c>
      <c r="H1466" s="46">
        <v>18006.849999999999</v>
      </c>
      <c r="I1466" s="47"/>
      <c r="K1466" s="49"/>
      <c r="L1466" s="47"/>
      <c r="M1466" s="50"/>
      <c r="P1466" s="49"/>
      <c r="Q1466" s="49"/>
      <c r="R1466" s="49"/>
      <c r="S1466" s="50"/>
      <c r="T1466" s="47"/>
      <c r="U1466" s="50"/>
      <c r="X1466" s="49"/>
      <c r="Y1466" s="49"/>
      <c r="Z1466" s="49"/>
      <c r="AA1466" s="50"/>
      <c r="AB1466" s="47"/>
      <c r="AC1466" s="50"/>
      <c r="AF1466" s="49"/>
      <c r="AG1466" s="49"/>
      <c r="AH1466" s="49"/>
      <c r="AI1466" s="50"/>
      <c r="AJ1466" s="47"/>
      <c r="AK1466" s="50"/>
      <c r="AN1466" s="49"/>
      <c r="AO1466" s="49"/>
      <c r="AP1466" s="49"/>
      <c r="AQ1466" s="50"/>
      <c r="AR1466" s="47"/>
      <c r="AS1466" s="50"/>
      <c r="AV1466" s="49"/>
      <c r="AW1466" s="49"/>
      <c r="AX1466" s="49"/>
      <c r="AY1466" s="50"/>
      <c r="AZ1466" s="47"/>
      <c r="BA1466" s="50"/>
      <c r="BD1466" s="49"/>
      <c r="BE1466" s="49"/>
      <c r="BF1466" s="49"/>
      <c r="BG1466" s="50"/>
      <c r="BH1466" s="47"/>
      <c r="BI1466" s="50"/>
      <c r="BL1466" s="49"/>
      <c r="BM1466" s="49"/>
      <c r="BN1466" s="49"/>
      <c r="BO1466" s="50"/>
      <c r="BP1466" s="47"/>
      <c r="BQ1466" s="50"/>
      <c r="BT1466" s="49"/>
      <c r="BU1466" s="49"/>
      <c r="BV1466" s="49"/>
      <c r="BW1466" s="50"/>
      <c r="BX1466" s="47"/>
      <c r="BY1466" s="50"/>
      <c r="CB1466" s="49"/>
      <c r="CC1466" s="49"/>
      <c r="CD1466" s="49"/>
      <c r="CE1466" s="50"/>
      <c r="CF1466" s="47"/>
      <c r="CG1466" s="50"/>
      <c r="CJ1466" s="49"/>
      <c r="CK1466" s="49"/>
      <c r="CL1466" s="49"/>
      <c r="CM1466" s="50"/>
      <c r="CN1466" s="47"/>
      <c r="CO1466" s="50"/>
      <c r="CR1466" s="49"/>
      <c r="CS1466" s="49"/>
      <c r="CT1466" s="49"/>
      <c r="CU1466" s="50"/>
      <c r="CV1466" s="47"/>
      <c r="CW1466" s="50"/>
      <c r="CZ1466" s="49"/>
      <c r="DA1466" s="49"/>
      <c r="DB1466" s="49"/>
      <c r="DC1466" s="50"/>
      <c r="DD1466" s="47"/>
      <c r="DE1466" s="50"/>
      <c r="DH1466" s="49"/>
      <c r="DI1466" s="49"/>
      <c r="DJ1466" s="49"/>
      <c r="DK1466" s="50"/>
      <c r="DL1466" s="47"/>
      <c r="DM1466" s="50"/>
      <c r="DP1466" s="49"/>
      <c r="DQ1466" s="49"/>
      <c r="DR1466" s="49"/>
      <c r="DS1466" s="50"/>
      <c r="DT1466" s="47"/>
      <c r="DU1466" s="50"/>
      <c r="DX1466" s="49"/>
      <c r="DY1466" s="49"/>
      <c r="DZ1466" s="49"/>
      <c r="EA1466" s="50"/>
      <c r="EB1466" s="47"/>
      <c r="EC1466" s="50"/>
      <c r="EF1466" s="49"/>
      <c r="EG1466" s="49"/>
      <c r="EH1466" s="49"/>
      <c r="EI1466" s="50"/>
      <c r="EJ1466" s="47"/>
      <c r="EK1466" s="50"/>
      <c r="EN1466" s="49"/>
      <c r="EO1466" s="49"/>
      <c r="EP1466" s="49"/>
      <c r="EQ1466" s="50"/>
      <c r="ER1466" s="47"/>
      <c r="ES1466" s="50"/>
      <c r="EV1466" s="49"/>
      <c r="EW1466" s="49"/>
      <c r="EX1466" s="49"/>
      <c r="EY1466" s="50"/>
      <c r="EZ1466" s="47"/>
      <c r="FA1466" s="50"/>
      <c r="FD1466" s="49"/>
      <c r="FE1466" s="49"/>
      <c r="FF1466" s="49"/>
      <c r="FG1466" s="50"/>
      <c r="FH1466" s="47"/>
      <c r="FI1466" s="50"/>
      <c r="FL1466" s="49"/>
      <c r="FM1466" s="49"/>
      <c r="FN1466" s="49"/>
      <c r="FO1466" s="50"/>
      <c r="FP1466" s="47"/>
      <c r="FQ1466" s="50"/>
      <c r="FT1466" s="49"/>
      <c r="FU1466" s="49"/>
      <c r="FV1466" s="49"/>
      <c r="FW1466" s="50"/>
      <c r="FX1466" s="47"/>
      <c r="FY1466" s="50"/>
      <c r="GB1466" s="49"/>
      <c r="GC1466" s="49"/>
      <c r="GD1466" s="49"/>
      <c r="GE1466" s="50"/>
      <c r="GF1466" s="47"/>
      <c r="GG1466" s="50"/>
      <c r="GJ1466" s="49"/>
      <c r="GK1466" s="49"/>
      <c r="GL1466" s="49"/>
      <c r="GM1466" s="50"/>
      <c r="GN1466" s="47"/>
      <c r="GO1466" s="50"/>
      <c r="GR1466" s="49"/>
      <c r="GS1466" s="49"/>
      <c r="GT1466" s="49"/>
      <c r="GU1466" s="50"/>
      <c r="GV1466" s="47"/>
      <c r="GW1466" s="50"/>
      <c r="GZ1466" s="49"/>
      <c r="HA1466" s="49"/>
      <c r="HB1466" s="49"/>
      <c r="HC1466" s="50"/>
      <c r="HD1466" s="47"/>
      <c r="HE1466" s="50"/>
      <c r="HH1466" s="49"/>
      <c r="HI1466" s="49"/>
      <c r="HJ1466" s="49"/>
      <c r="HK1466" s="50"/>
      <c r="HL1466" s="47"/>
      <c r="HM1466" s="50"/>
      <c r="HP1466" s="49"/>
      <c r="HQ1466" s="49"/>
      <c r="HR1466" s="49"/>
      <c r="HS1466" s="50"/>
      <c r="HT1466" s="47"/>
      <c r="HU1466" s="50"/>
      <c r="HX1466" s="49"/>
      <c r="HY1466" s="49"/>
      <c r="HZ1466" s="49"/>
      <c r="IA1466" s="50"/>
      <c r="IB1466" s="47"/>
      <c r="IC1466" s="50"/>
      <c r="IF1466" s="49"/>
      <c r="IG1466" s="49"/>
      <c r="IH1466" s="49"/>
      <c r="II1466" s="50"/>
      <c r="IJ1466" s="47"/>
      <c r="IK1466" s="50"/>
      <c r="IN1466" s="49"/>
      <c r="IO1466" s="49"/>
      <c r="IP1466" s="49"/>
      <c r="IQ1466" s="50"/>
    </row>
    <row r="1467" spans="1:251" s="48" customFormat="1">
      <c r="A1467" s="43">
        <v>848</v>
      </c>
      <c r="B1467" s="44">
        <v>100000379005</v>
      </c>
      <c r="C1467" s="43">
        <v>0</v>
      </c>
      <c r="D1467" s="45" t="s">
        <v>212</v>
      </c>
      <c r="E1467" s="45" t="s">
        <v>334</v>
      </c>
      <c r="F1467" s="46">
        <v>81000</v>
      </c>
      <c r="G1467" s="46">
        <v>-10957.2</v>
      </c>
      <c r="H1467" s="46">
        <v>70042.8</v>
      </c>
      <c r="I1467" s="47"/>
      <c r="K1467" s="49"/>
      <c r="L1467" s="47"/>
      <c r="M1467" s="50"/>
      <c r="P1467" s="49"/>
      <c r="Q1467" s="49"/>
      <c r="R1467" s="49"/>
      <c r="S1467" s="50"/>
      <c r="T1467" s="47"/>
      <c r="U1467" s="50"/>
      <c r="X1467" s="49"/>
      <c r="Y1467" s="49"/>
      <c r="Z1467" s="49"/>
      <c r="AA1467" s="50"/>
      <c r="AB1467" s="47"/>
      <c r="AC1467" s="50"/>
      <c r="AF1467" s="49"/>
      <c r="AG1467" s="49"/>
      <c r="AH1467" s="49"/>
      <c r="AI1467" s="50"/>
      <c r="AJ1467" s="47"/>
      <c r="AK1467" s="50"/>
      <c r="AN1467" s="49"/>
      <c r="AO1467" s="49"/>
      <c r="AP1467" s="49"/>
      <c r="AQ1467" s="50"/>
      <c r="AR1467" s="47"/>
      <c r="AS1467" s="50"/>
      <c r="AV1467" s="49"/>
      <c r="AW1467" s="49"/>
      <c r="AX1467" s="49"/>
      <c r="AY1467" s="50"/>
      <c r="AZ1467" s="47"/>
      <c r="BA1467" s="50"/>
      <c r="BD1467" s="49"/>
      <c r="BE1467" s="49"/>
      <c r="BF1467" s="49"/>
      <c r="BG1467" s="50"/>
      <c r="BH1467" s="47"/>
      <c r="BI1467" s="50"/>
      <c r="BL1467" s="49"/>
      <c r="BM1467" s="49"/>
      <c r="BN1467" s="49"/>
      <c r="BO1467" s="50"/>
      <c r="BP1467" s="47"/>
      <c r="BQ1467" s="50"/>
      <c r="BT1467" s="49"/>
      <c r="BU1467" s="49"/>
      <c r="BV1467" s="49"/>
      <c r="BW1467" s="50"/>
      <c r="BX1467" s="47"/>
      <c r="BY1467" s="50"/>
      <c r="CB1467" s="49"/>
      <c r="CC1467" s="49"/>
      <c r="CD1467" s="49"/>
      <c r="CE1467" s="50"/>
      <c r="CF1467" s="47"/>
      <c r="CG1467" s="50"/>
      <c r="CJ1467" s="49"/>
      <c r="CK1467" s="49"/>
      <c r="CL1467" s="49"/>
      <c r="CM1467" s="50"/>
      <c r="CN1467" s="47"/>
      <c r="CO1467" s="50"/>
      <c r="CR1467" s="49"/>
      <c r="CS1467" s="49"/>
      <c r="CT1467" s="49"/>
      <c r="CU1467" s="50"/>
      <c r="CV1467" s="47"/>
      <c r="CW1467" s="50"/>
      <c r="CZ1467" s="49"/>
      <c r="DA1467" s="49"/>
      <c r="DB1467" s="49"/>
      <c r="DC1467" s="50"/>
      <c r="DD1467" s="47"/>
      <c r="DE1467" s="50"/>
      <c r="DH1467" s="49"/>
      <c r="DI1467" s="49"/>
      <c r="DJ1467" s="49"/>
      <c r="DK1467" s="50"/>
      <c r="DL1467" s="47"/>
      <c r="DM1467" s="50"/>
      <c r="DP1467" s="49"/>
      <c r="DQ1467" s="49"/>
      <c r="DR1467" s="49"/>
      <c r="DS1467" s="50"/>
      <c r="DT1467" s="47"/>
      <c r="DU1467" s="50"/>
      <c r="DX1467" s="49"/>
      <c r="DY1467" s="49"/>
      <c r="DZ1467" s="49"/>
      <c r="EA1467" s="50"/>
      <c r="EB1467" s="47"/>
      <c r="EC1467" s="50"/>
      <c r="EF1467" s="49"/>
      <c r="EG1467" s="49"/>
      <c r="EH1467" s="49"/>
      <c r="EI1467" s="50"/>
      <c r="EJ1467" s="47"/>
      <c r="EK1467" s="50"/>
      <c r="EN1467" s="49"/>
      <c r="EO1467" s="49"/>
      <c r="EP1467" s="49"/>
      <c r="EQ1467" s="50"/>
      <c r="ER1467" s="47"/>
      <c r="ES1467" s="50"/>
      <c r="EV1467" s="49"/>
      <c r="EW1467" s="49"/>
      <c r="EX1467" s="49"/>
      <c r="EY1467" s="50"/>
      <c r="EZ1467" s="47"/>
      <c r="FA1467" s="50"/>
      <c r="FD1467" s="49"/>
      <c r="FE1467" s="49"/>
      <c r="FF1467" s="49"/>
      <c r="FG1467" s="50"/>
      <c r="FH1467" s="47"/>
      <c r="FI1467" s="50"/>
      <c r="FL1467" s="49"/>
      <c r="FM1467" s="49"/>
      <c r="FN1467" s="49"/>
      <c r="FO1467" s="50"/>
      <c r="FP1467" s="47"/>
      <c r="FQ1467" s="50"/>
      <c r="FT1467" s="49"/>
      <c r="FU1467" s="49"/>
      <c r="FV1467" s="49"/>
      <c r="FW1467" s="50"/>
      <c r="FX1467" s="47"/>
      <c r="FY1467" s="50"/>
      <c r="GB1467" s="49"/>
      <c r="GC1467" s="49"/>
      <c r="GD1467" s="49"/>
      <c r="GE1467" s="50"/>
      <c r="GF1467" s="47"/>
      <c r="GG1467" s="50"/>
      <c r="GJ1467" s="49"/>
      <c r="GK1467" s="49"/>
      <c r="GL1467" s="49"/>
      <c r="GM1467" s="50"/>
      <c r="GN1467" s="47"/>
      <c r="GO1467" s="50"/>
      <c r="GR1467" s="49"/>
      <c r="GS1467" s="49"/>
      <c r="GT1467" s="49"/>
      <c r="GU1467" s="50"/>
      <c r="GV1467" s="47"/>
      <c r="GW1467" s="50"/>
      <c r="GZ1467" s="49"/>
      <c r="HA1467" s="49"/>
      <c r="HB1467" s="49"/>
      <c r="HC1467" s="50"/>
      <c r="HD1467" s="47"/>
      <c r="HE1467" s="50"/>
      <c r="HH1467" s="49"/>
      <c r="HI1467" s="49"/>
      <c r="HJ1467" s="49"/>
      <c r="HK1467" s="50"/>
      <c r="HL1467" s="47"/>
      <c r="HM1467" s="50"/>
      <c r="HP1467" s="49"/>
      <c r="HQ1467" s="49"/>
      <c r="HR1467" s="49"/>
      <c r="HS1467" s="50"/>
      <c r="HT1467" s="47"/>
      <c r="HU1467" s="50"/>
      <c r="HX1467" s="49"/>
      <c r="HY1467" s="49"/>
      <c r="HZ1467" s="49"/>
      <c r="IA1467" s="50"/>
      <c r="IB1467" s="47"/>
      <c r="IC1467" s="50"/>
      <c r="IF1467" s="49"/>
      <c r="IG1467" s="49"/>
      <c r="IH1467" s="49"/>
      <c r="II1467" s="50"/>
      <c r="IJ1467" s="47"/>
      <c r="IK1467" s="50"/>
      <c r="IN1467" s="49"/>
      <c r="IO1467" s="49"/>
      <c r="IP1467" s="49"/>
      <c r="IQ1467" s="50"/>
    </row>
    <row r="1468" spans="1:251" s="48" customFormat="1">
      <c r="A1468" s="43">
        <v>849</v>
      </c>
      <c r="B1468" s="44">
        <v>100000380835</v>
      </c>
      <c r="C1468" s="43">
        <v>0</v>
      </c>
      <c r="D1468" s="45" t="s">
        <v>212</v>
      </c>
      <c r="E1468" s="45" t="s">
        <v>335</v>
      </c>
      <c r="F1468" s="46">
        <v>9800</v>
      </c>
      <c r="G1468" s="46">
        <v>-1325.68</v>
      </c>
      <c r="H1468" s="46">
        <v>8474.32</v>
      </c>
      <c r="I1468" s="47"/>
      <c r="K1468" s="49"/>
      <c r="L1468" s="47"/>
      <c r="M1468" s="50"/>
      <c r="P1468" s="49"/>
      <c r="Q1468" s="49"/>
      <c r="R1468" s="49"/>
      <c r="S1468" s="50"/>
      <c r="T1468" s="47"/>
      <c r="U1468" s="50"/>
      <c r="X1468" s="49"/>
      <c r="Y1468" s="49"/>
      <c r="Z1468" s="49"/>
      <c r="AA1468" s="50"/>
      <c r="AB1468" s="47"/>
      <c r="AC1468" s="50"/>
      <c r="AF1468" s="49"/>
      <c r="AG1468" s="49"/>
      <c r="AH1468" s="49"/>
      <c r="AI1468" s="50"/>
      <c r="AJ1468" s="47"/>
      <c r="AK1468" s="50"/>
      <c r="AN1468" s="49"/>
      <c r="AO1468" s="49"/>
      <c r="AP1468" s="49"/>
      <c r="AQ1468" s="50"/>
      <c r="AR1468" s="47"/>
      <c r="AS1468" s="50"/>
      <c r="AV1468" s="49"/>
      <c r="AW1468" s="49"/>
      <c r="AX1468" s="49"/>
      <c r="AY1468" s="50"/>
      <c r="AZ1468" s="47"/>
      <c r="BA1468" s="50"/>
      <c r="BD1468" s="49"/>
      <c r="BE1468" s="49"/>
      <c r="BF1468" s="49"/>
      <c r="BG1468" s="50"/>
      <c r="BH1468" s="47"/>
      <c r="BI1468" s="50"/>
      <c r="BL1468" s="49"/>
      <c r="BM1468" s="49"/>
      <c r="BN1468" s="49"/>
      <c r="BO1468" s="50"/>
      <c r="BP1468" s="47"/>
      <c r="BQ1468" s="50"/>
      <c r="BT1468" s="49"/>
      <c r="BU1468" s="49"/>
      <c r="BV1468" s="49"/>
      <c r="BW1468" s="50"/>
      <c r="BX1468" s="47"/>
      <c r="BY1468" s="50"/>
      <c r="CB1468" s="49"/>
      <c r="CC1468" s="49"/>
      <c r="CD1468" s="49"/>
      <c r="CE1468" s="50"/>
      <c r="CF1468" s="47"/>
      <c r="CG1468" s="50"/>
      <c r="CJ1468" s="49"/>
      <c r="CK1468" s="49"/>
      <c r="CL1468" s="49"/>
      <c r="CM1468" s="50"/>
      <c r="CN1468" s="47"/>
      <c r="CO1468" s="50"/>
      <c r="CR1468" s="49"/>
      <c r="CS1468" s="49"/>
      <c r="CT1468" s="49"/>
      <c r="CU1468" s="50"/>
      <c r="CV1468" s="47"/>
      <c r="CW1468" s="50"/>
      <c r="CZ1468" s="49"/>
      <c r="DA1468" s="49"/>
      <c r="DB1468" s="49"/>
      <c r="DC1468" s="50"/>
      <c r="DD1468" s="47"/>
      <c r="DE1468" s="50"/>
      <c r="DH1468" s="49"/>
      <c r="DI1468" s="49"/>
      <c r="DJ1468" s="49"/>
      <c r="DK1468" s="50"/>
      <c r="DL1468" s="47"/>
      <c r="DM1468" s="50"/>
      <c r="DP1468" s="49"/>
      <c r="DQ1468" s="49"/>
      <c r="DR1468" s="49"/>
      <c r="DS1468" s="50"/>
      <c r="DT1468" s="47"/>
      <c r="DU1468" s="50"/>
      <c r="DX1468" s="49"/>
      <c r="DY1468" s="49"/>
      <c r="DZ1468" s="49"/>
      <c r="EA1468" s="50"/>
      <c r="EB1468" s="47"/>
      <c r="EC1468" s="50"/>
      <c r="EF1468" s="49"/>
      <c r="EG1468" s="49"/>
      <c r="EH1468" s="49"/>
      <c r="EI1468" s="50"/>
      <c r="EJ1468" s="47"/>
      <c r="EK1468" s="50"/>
      <c r="EN1468" s="49"/>
      <c r="EO1468" s="49"/>
      <c r="EP1468" s="49"/>
      <c r="EQ1468" s="50"/>
      <c r="ER1468" s="47"/>
      <c r="ES1468" s="50"/>
      <c r="EV1468" s="49"/>
      <c r="EW1468" s="49"/>
      <c r="EX1468" s="49"/>
      <c r="EY1468" s="50"/>
      <c r="EZ1468" s="47"/>
      <c r="FA1468" s="50"/>
      <c r="FD1468" s="49"/>
      <c r="FE1468" s="49"/>
      <c r="FF1468" s="49"/>
      <c r="FG1468" s="50"/>
      <c r="FH1468" s="47"/>
      <c r="FI1468" s="50"/>
      <c r="FL1468" s="49"/>
      <c r="FM1468" s="49"/>
      <c r="FN1468" s="49"/>
      <c r="FO1468" s="50"/>
      <c r="FP1468" s="47"/>
      <c r="FQ1468" s="50"/>
      <c r="FT1468" s="49"/>
      <c r="FU1468" s="49"/>
      <c r="FV1468" s="49"/>
      <c r="FW1468" s="50"/>
      <c r="FX1468" s="47"/>
      <c r="FY1468" s="50"/>
      <c r="GB1468" s="49"/>
      <c r="GC1468" s="49"/>
      <c r="GD1468" s="49"/>
      <c r="GE1468" s="50"/>
      <c r="GF1468" s="47"/>
      <c r="GG1468" s="50"/>
      <c r="GJ1468" s="49"/>
      <c r="GK1468" s="49"/>
      <c r="GL1468" s="49"/>
      <c r="GM1468" s="50"/>
      <c r="GN1468" s="47"/>
      <c r="GO1468" s="50"/>
      <c r="GR1468" s="49"/>
      <c r="GS1468" s="49"/>
      <c r="GT1468" s="49"/>
      <c r="GU1468" s="50"/>
      <c r="GV1468" s="47"/>
      <c r="GW1468" s="50"/>
      <c r="GZ1468" s="49"/>
      <c r="HA1468" s="49"/>
      <c r="HB1468" s="49"/>
      <c r="HC1468" s="50"/>
      <c r="HD1468" s="47"/>
      <c r="HE1468" s="50"/>
      <c r="HH1468" s="49"/>
      <c r="HI1468" s="49"/>
      <c r="HJ1468" s="49"/>
      <c r="HK1468" s="50"/>
      <c r="HL1468" s="47"/>
      <c r="HM1468" s="50"/>
      <c r="HP1468" s="49"/>
      <c r="HQ1468" s="49"/>
      <c r="HR1468" s="49"/>
      <c r="HS1468" s="50"/>
      <c r="HT1468" s="47"/>
      <c r="HU1468" s="50"/>
      <c r="HX1468" s="49"/>
      <c r="HY1468" s="49"/>
      <c r="HZ1468" s="49"/>
      <c r="IA1468" s="50"/>
      <c r="IB1468" s="47"/>
      <c r="IC1468" s="50"/>
      <c r="IF1468" s="49"/>
      <c r="IG1468" s="49"/>
      <c r="IH1468" s="49"/>
      <c r="II1468" s="50"/>
      <c r="IJ1468" s="47"/>
      <c r="IK1468" s="50"/>
      <c r="IN1468" s="49"/>
      <c r="IO1468" s="49"/>
      <c r="IP1468" s="49"/>
      <c r="IQ1468" s="50"/>
    </row>
    <row r="1469" spans="1:251" s="48" customFormat="1">
      <c r="A1469" s="43">
        <v>850</v>
      </c>
      <c r="B1469" s="44">
        <v>100000380842</v>
      </c>
      <c r="C1469" s="43">
        <v>0</v>
      </c>
      <c r="D1469" s="45" t="s">
        <v>212</v>
      </c>
      <c r="E1469" s="45" t="s">
        <v>336</v>
      </c>
      <c r="F1469" s="46">
        <v>15584</v>
      </c>
      <c r="G1469" s="46">
        <v>-2108.11</v>
      </c>
      <c r="H1469" s="46">
        <v>13475.89</v>
      </c>
      <c r="I1469" s="47"/>
      <c r="K1469" s="49"/>
      <c r="L1469" s="47"/>
      <c r="M1469" s="50"/>
      <c r="P1469" s="49"/>
      <c r="Q1469" s="49"/>
      <c r="R1469" s="49"/>
      <c r="S1469" s="50"/>
      <c r="T1469" s="47"/>
      <c r="U1469" s="50"/>
      <c r="X1469" s="49"/>
      <c r="Y1469" s="49"/>
      <c r="Z1469" s="49"/>
      <c r="AA1469" s="50"/>
      <c r="AB1469" s="47"/>
      <c r="AC1469" s="50"/>
      <c r="AF1469" s="49"/>
      <c r="AG1469" s="49"/>
      <c r="AH1469" s="49"/>
      <c r="AI1469" s="50"/>
      <c r="AJ1469" s="47"/>
      <c r="AK1469" s="50"/>
      <c r="AN1469" s="49"/>
      <c r="AO1469" s="49"/>
      <c r="AP1469" s="49"/>
      <c r="AQ1469" s="50"/>
      <c r="AR1469" s="47"/>
      <c r="AS1469" s="50"/>
      <c r="AV1469" s="49"/>
      <c r="AW1469" s="49"/>
      <c r="AX1469" s="49"/>
      <c r="AY1469" s="50"/>
      <c r="AZ1469" s="47"/>
      <c r="BA1469" s="50"/>
      <c r="BD1469" s="49"/>
      <c r="BE1469" s="49"/>
      <c r="BF1469" s="49"/>
      <c r="BG1469" s="50"/>
      <c r="BH1469" s="47"/>
      <c r="BI1469" s="50"/>
      <c r="BL1469" s="49"/>
      <c r="BM1469" s="49"/>
      <c r="BN1469" s="49"/>
      <c r="BO1469" s="50"/>
      <c r="BP1469" s="47"/>
      <c r="BQ1469" s="50"/>
      <c r="BT1469" s="49"/>
      <c r="BU1469" s="49"/>
      <c r="BV1469" s="49"/>
      <c r="BW1469" s="50"/>
      <c r="BX1469" s="47"/>
      <c r="BY1469" s="50"/>
      <c r="CB1469" s="49"/>
      <c r="CC1469" s="49"/>
      <c r="CD1469" s="49"/>
      <c r="CE1469" s="50"/>
      <c r="CF1469" s="47"/>
      <c r="CG1469" s="50"/>
      <c r="CJ1469" s="49"/>
      <c r="CK1469" s="49"/>
      <c r="CL1469" s="49"/>
      <c r="CM1469" s="50"/>
      <c r="CN1469" s="47"/>
      <c r="CO1469" s="50"/>
      <c r="CR1469" s="49"/>
      <c r="CS1469" s="49"/>
      <c r="CT1469" s="49"/>
      <c r="CU1469" s="50"/>
      <c r="CV1469" s="47"/>
      <c r="CW1469" s="50"/>
      <c r="CZ1469" s="49"/>
      <c r="DA1469" s="49"/>
      <c r="DB1469" s="49"/>
      <c r="DC1469" s="50"/>
      <c r="DD1469" s="47"/>
      <c r="DE1469" s="50"/>
      <c r="DH1469" s="49"/>
      <c r="DI1469" s="49"/>
      <c r="DJ1469" s="49"/>
      <c r="DK1469" s="50"/>
      <c r="DL1469" s="47"/>
      <c r="DM1469" s="50"/>
      <c r="DP1469" s="49"/>
      <c r="DQ1469" s="49"/>
      <c r="DR1469" s="49"/>
      <c r="DS1469" s="50"/>
      <c r="DT1469" s="47"/>
      <c r="DU1469" s="50"/>
      <c r="DX1469" s="49"/>
      <c r="DY1469" s="49"/>
      <c r="DZ1469" s="49"/>
      <c r="EA1469" s="50"/>
      <c r="EB1469" s="47"/>
      <c r="EC1469" s="50"/>
      <c r="EF1469" s="49"/>
      <c r="EG1469" s="49"/>
      <c r="EH1469" s="49"/>
      <c r="EI1469" s="50"/>
      <c r="EJ1469" s="47"/>
      <c r="EK1469" s="50"/>
      <c r="EN1469" s="49"/>
      <c r="EO1469" s="49"/>
      <c r="EP1469" s="49"/>
      <c r="EQ1469" s="50"/>
      <c r="ER1469" s="47"/>
      <c r="ES1469" s="50"/>
      <c r="EV1469" s="49"/>
      <c r="EW1469" s="49"/>
      <c r="EX1469" s="49"/>
      <c r="EY1469" s="50"/>
      <c r="EZ1469" s="47"/>
      <c r="FA1469" s="50"/>
      <c r="FD1469" s="49"/>
      <c r="FE1469" s="49"/>
      <c r="FF1469" s="49"/>
      <c r="FG1469" s="50"/>
      <c r="FH1469" s="47"/>
      <c r="FI1469" s="50"/>
      <c r="FL1469" s="49"/>
      <c r="FM1469" s="49"/>
      <c r="FN1469" s="49"/>
      <c r="FO1469" s="50"/>
      <c r="FP1469" s="47"/>
      <c r="FQ1469" s="50"/>
      <c r="FT1469" s="49"/>
      <c r="FU1469" s="49"/>
      <c r="FV1469" s="49"/>
      <c r="FW1469" s="50"/>
      <c r="FX1469" s="47"/>
      <c r="FY1469" s="50"/>
      <c r="GB1469" s="49"/>
      <c r="GC1469" s="49"/>
      <c r="GD1469" s="49"/>
      <c r="GE1469" s="50"/>
      <c r="GF1469" s="47"/>
      <c r="GG1469" s="50"/>
      <c r="GJ1469" s="49"/>
      <c r="GK1469" s="49"/>
      <c r="GL1469" s="49"/>
      <c r="GM1469" s="50"/>
      <c r="GN1469" s="47"/>
      <c r="GO1469" s="50"/>
      <c r="GR1469" s="49"/>
      <c r="GS1469" s="49"/>
      <c r="GT1469" s="49"/>
      <c r="GU1469" s="50"/>
      <c r="GV1469" s="47"/>
      <c r="GW1469" s="50"/>
      <c r="GZ1469" s="49"/>
      <c r="HA1469" s="49"/>
      <c r="HB1469" s="49"/>
      <c r="HC1469" s="50"/>
      <c r="HD1469" s="47"/>
      <c r="HE1469" s="50"/>
      <c r="HH1469" s="49"/>
      <c r="HI1469" s="49"/>
      <c r="HJ1469" s="49"/>
      <c r="HK1469" s="50"/>
      <c r="HL1469" s="47"/>
      <c r="HM1469" s="50"/>
      <c r="HP1469" s="49"/>
      <c r="HQ1469" s="49"/>
      <c r="HR1469" s="49"/>
      <c r="HS1469" s="50"/>
      <c r="HT1469" s="47"/>
      <c r="HU1469" s="50"/>
      <c r="HX1469" s="49"/>
      <c r="HY1469" s="49"/>
      <c r="HZ1469" s="49"/>
      <c r="IA1469" s="50"/>
      <c r="IB1469" s="47"/>
      <c r="IC1469" s="50"/>
      <c r="IF1469" s="49"/>
      <c r="IG1469" s="49"/>
      <c r="IH1469" s="49"/>
      <c r="II1469" s="50"/>
      <c r="IJ1469" s="47"/>
      <c r="IK1469" s="50"/>
      <c r="IN1469" s="49"/>
      <c r="IO1469" s="49"/>
      <c r="IP1469" s="49"/>
      <c r="IQ1469" s="50"/>
    </row>
    <row r="1470" spans="1:251" s="48" customFormat="1">
      <c r="A1470" s="43">
        <v>851</v>
      </c>
      <c r="B1470" s="44">
        <v>100000381537</v>
      </c>
      <c r="C1470" s="43">
        <v>0</v>
      </c>
      <c r="D1470" s="45" t="s">
        <v>337</v>
      </c>
      <c r="E1470" s="45" t="s">
        <v>338</v>
      </c>
      <c r="F1470" s="46">
        <v>12700</v>
      </c>
      <c r="G1470" s="46">
        <v>-1913.7</v>
      </c>
      <c r="H1470" s="46">
        <v>10786.3</v>
      </c>
      <c r="I1470" s="47"/>
      <c r="K1470" s="49"/>
      <c r="L1470" s="47"/>
      <c r="M1470" s="50"/>
      <c r="P1470" s="49"/>
      <c r="Q1470" s="49"/>
      <c r="R1470" s="49"/>
      <c r="S1470" s="50"/>
      <c r="T1470" s="47"/>
      <c r="U1470" s="50"/>
      <c r="X1470" s="49"/>
      <c r="Y1470" s="49"/>
      <c r="Z1470" s="49"/>
      <c r="AA1470" s="50"/>
      <c r="AB1470" s="47"/>
      <c r="AC1470" s="50"/>
      <c r="AF1470" s="49"/>
      <c r="AG1470" s="49"/>
      <c r="AH1470" s="49"/>
      <c r="AI1470" s="50"/>
      <c r="AJ1470" s="47"/>
      <c r="AK1470" s="50"/>
      <c r="AN1470" s="49"/>
      <c r="AO1470" s="49"/>
      <c r="AP1470" s="49"/>
      <c r="AQ1470" s="50"/>
      <c r="AR1470" s="47"/>
      <c r="AS1470" s="50"/>
      <c r="AV1470" s="49"/>
      <c r="AW1470" s="49"/>
      <c r="AX1470" s="49"/>
      <c r="AY1470" s="50"/>
      <c r="AZ1470" s="47"/>
      <c r="BA1470" s="50"/>
      <c r="BD1470" s="49"/>
      <c r="BE1470" s="49"/>
      <c r="BF1470" s="49"/>
      <c r="BG1470" s="50"/>
      <c r="BH1470" s="47"/>
      <c r="BI1470" s="50"/>
      <c r="BL1470" s="49"/>
      <c r="BM1470" s="49"/>
      <c r="BN1470" s="49"/>
      <c r="BO1470" s="50"/>
      <c r="BP1470" s="47"/>
      <c r="BQ1470" s="50"/>
      <c r="BT1470" s="49"/>
      <c r="BU1470" s="49"/>
      <c r="BV1470" s="49"/>
      <c r="BW1470" s="50"/>
      <c r="BX1470" s="47"/>
      <c r="BY1470" s="50"/>
      <c r="CB1470" s="49"/>
      <c r="CC1470" s="49"/>
      <c r="CD1470" s="49"/>
      <c r="CE1470" s="50"/>
      <c r="CF1470" s="47"/>
      <c r="CG1470" s="50"/>
      <c r="CJ1470" s="49"/>
      <c r="CK1470" s="49"/>
      <c r="CL1470" s="49"/>
      <c r="CM1470" s="50"/>
      <c r="CN1470" s="47"/>
      <c r="CO1470" s="50"/>
      <c r="CR1470" s="49"/>
      <c r="CS1470" s="49"/>
      <c r="CT1470" s="49"/>
      <c r="CU1470" s="50"/>
      <c r="CV1470" s="47"/>
      <c r="CW1470" s="50"/>
      <c r="CZ1470" s="49"/>
      <c r="DA1470" s="49"/>
      <c r="DB1470" s="49"/>
      <c r="DC1470" s="50"/>
      <c r="DD1470" s="47"/>
      <c r="DE1470" s="50"/>
      <c r="DH1470" s="49"/>
      <c r="DI1470" s="49"/>
      <c r="DJ1470" s="49"/>
      <c r="DK1470" s="50"/>
      <c r="DL1470" s="47"/>
      <c r="DM1470" s="50"/>
      <c r="DP1470" s="49"/>
      <c r="DQ1470" s="49"/>
      <c r="DR1470" s="49"/>
      <c r="DS1470" s="50"/>
      <c r="DT1470" s="47"/>
      <c r="DU1470" s="50"/>
      <c r="DX1470" s="49"/>
      <c r="DY1470" s="49"/>
      <c r="DZ1470" s="49"/>
      <c r="EA1470" s="50"/>
      <c r="EB1470" s="47"/>
      <c r="EC1470" s="50"/>
      <c r="EF1470" s="49"/>
      <c r="EG1470" s="49"/>
      <c r="EH1470" s="49"/>
      <c r="EI1470" s="50"/>
      <c r="EJ1470" s="47"/>
      <c r="EK1470" s="50"/>
      <c r="EN1470" s="49"/>
      <c r="EO1470" s="49"/>
      <c r="EP1470" s="49"/>
      <c r="EQ1470" s="50"/>
      <c r="ER1470" s="47"/>
      <c r="ES1470" s="50"/>
      <c r="EV1470" s="49"/>
      <c r="EW1470" s="49"/>
      <c r="EX1470" s="49"/>
      <c r="EY1470" s="50"/>
      <c r="EZ1470" s="47"/>
      <c r="FA1470" s="50"/>
      <c r="FD1470" s="49"/>
      <c r="FE1470" s="49"/>
      <c r="FF1470" s="49"/>
      <c r="FG1470" s="50"/>
      <c r="FH1470" s="47"/>
      <c r="FI1470" s="50"/>
      <c r="FL1470" s="49"/>
      <c r="FM1470" s="49"/>
      <c r="FN1470" s="49"/>
      <c r="FO1470" s="50"/>
      <c r="FP1470" s="47"/>
      <c r="FQ1470" s="50"/>
      <c r="FT1470" s="49"/>
      <c r="FU1470" s="49"/>
      <c r="FV1470" s="49"/>
      <c r="FW1470" s="50"/>
      <c r="FX1470" s="47"/>
      <c r="FY1470" s="50"/>
      <c r="GB1470" s="49"/>
      <c r="GC1470" s="49"/>
      <c r="GD1470" s="49"/>
      <c r="GE1470" s="50"/>
      <c r="GF1470" s="47"/>
      <c r="GG1470" s="50"/>
      <c r="GJ1470" s="49"/>
      <c r="GK1470" s="49"/>
      <c r="GL1470" s="49"/>
      <c r="GM1470" s="50"/>
      <c r="GN1470" s="47"/>
      <c r="GO1470" s="50"/>
      <c r="GR1470" s="49"/>
      <c r="GS1470" s="49"/>
      <c r="GT1470" s="49"/>
      <c r="GU1470" s="50"/>
      <c r="GV1470" s="47"/>
      <c r="GW1470" s="50"/>
      <c r="GZ1470" s="49"/>
      <c r="HA1470" s="49"/>
      <c r="HB1470" s="49"/>
      <c r="HC1470" s="50"/>
      <c r="HD1470" s="47"/>
      <c r="HE1470" s="50"/>
      <c r="HH1470" s="49"/>
      <c r="HI1470" s="49"/>
      <c r="HJ1470" s="49"/>
      <c r="HK1470" s="50"/>
      <c r="HL1470" s="47"/>
      <c r="HM1470" s="50"/>
      <c r="HP1470" s="49"/>
      <c r="HQ1470" s="49"/>
      <c r="HR1470" s="49"/>
      <c r="HS1470" s="50"/>
      <c r="HT1470" s="47"/>
      <c r="HU1470" s="50"/>
      <c r="HX1470" s="49"/>
      <c r="HY1470" s="49"/>
      <c r="HZ1470" s="49"/>
      <c r="IA1470" s="50"/>
      <c r="IB1470" s="47"/>
      <c r="IC1470" s="50"/>
      <c r="IF1470" s="49"/>
      <c r="IG1470" s="49"/>
      <c r="IH1470" s="49"/>
      <c r="II1470" s="50"/>
      <c r="IJ1470" s="47"/>
      <c r="IK1470" s="50"/>
      <c r="IN1470" s="49"/>
      <c r="IO1470" s="49"/>
      <c r="IP1470" s="49"/>
      <c r="IQ1470" s="50"/>
    </row>
    <row r="1471" spans="1:251" s="48" customFormat="1">
      <c r="A1471" s="43">
        <v>852</v>
      </c>
      <c r="B1471" s="44">
        <v>100000393852</v>
      </c>
      <c r="C1471" s="43">
        <v>0</v>
      </c>
      <c r="D1471" s="45" t="s">
        <v>339</v>
      </c>
      <c r="E1471" s="45" t="s">
        <v>174</v>
      </c>
      <c r="F1471" s="46">
        <v>150000</v>
      </c>
      <c r="G1471" s="46">
        <v>-23373.29</v>
      </c>
      <c r="H1471" s="46">
        <v>126626.71</v>
      </c>
      <c r="I1471" s="47"/>
      <c r="K1471" s="49"/>
      <c r="L1471" s="47"/>
      <c r="M1471" s="50"/>
      <c r="P1471" s="49"/>
      <c r="Q1471" s="49"/>
      <c r="R1471" s="49"/>
      <c r="S1471" s="50"/>
      <c r="T1471" s="47"/>
      <c r="U1471" s="50"/>
      <c r="X1471" s="49"/>
      <c r="Y1471" s="49"/>
      <c r="Z1471" s="49"/>
      <c r="AA1471" s="50"/>
      <c r="AB1471" s="47"/>
      <c r="AC1471" s="50"/>
      <c r="AF1471" s="49"/>
      <c r="AG1471" s="49"/>
      <c r="AH1471" s="49"/>
      <c r="AI1471" s="50"/>
      <c r="AJ1471" s="47"/>
      <c r="AK1471" s="50"/>
      <c r="AN1471" s="49"/>
      <c r="AO1471" s="49"/>
      <c r="AP1471" s="49"/>
      <c r="AQ1471" s="50"/>
      <c r="AR1471" s="47"/>
      <c r="AS1471" s="50"/>
      <c r="AV1471" s="49"/>
      <c r="AW1471" s="49"/>
      <c r="AX1471" s="49"/>
      <c r="AY1471" s="50"/>
      <c r="AZ1471" s="47"/>
      <c r="BA1471" s="50"/>
      <c r="BD1471" s="49"/>
      <c r="BE1471" s="49"/>
      <c r="BF1471" s="49"/>
      <c r="BG1471" s="50"/>
      <c r="BH1471" s="47"/>
      <c r="BI1471" s="50"/>
      <c r="BL1471" s="49"/>
      <c r="BM1471" s="49"/>
      <c r="BN1471" s="49"/>
      <c r="BO1471" s="50"/>
      <c r="BP1471" s="47"/>
      <c r="BQ1471" s="50"/>
      <c r="BT1471" s="49"/>
      <c r="BU1471" s="49"/>
      <c r="BV1471" s="49"/>
      <c r="BW1471" s="50"/>
      <c r="BX1471" s="47"/>
      <c r="BY1471" s="50"/>
      <c r="CB1471" s="49"/>
      <c r="CC1471" s="49"/>
      <c r="CD1471" s="49"/>
      <c r="CE1471" s="50"/>
      <c r="CF1471" s="47"/>
      <c r="CG1471" s="50"/>
      <c r="CJ1471" s="49"/>
      <c r="CK1471" s="49"/>
      <c r="CL1471" s="49"/>
      <c r="CM1471" s="50"/>
      <c r="CN1471" s="47"/>
      <c r="CO1471" s="50"/>
      <c r="CR1471" s="49"/>
      <c r="CS1471" s="49"/>
      <c r="CT1471" s="49"/>
      <c r="CU1471" s="50"/>
      <c r="CV1471" s="47"/>
      <c r="CW1471" s="50"/>
      <c r="CZ1471" s="49"/>
      <c r="DA1471" s="49"/>
      <c r="DB1471" s="49"/>
      <c r="DC1471" s="50"/>
      <c r="DD1471" s="47"/>
      <c r="DE1471" s="50"/>
      <c r="DH1471" s="49"/>
      <c r="DI1471" s="49"/>
      <c r="DJ1471" s="49"/>
      <c r="DK1471" s="50"/>
      <c r="DL1471" s="47"/>
      <c r="DM1471" s="50"/>
      <c r="DP1471" s="49"/>
      <c r="DQ1471" s="49"/>
      <c r="DR1471" s="49"/>
      <c r="DS1471" s="50"/>
      <c r="DT1471" s="47"/>
      <c r="DU1471" s="50"/>
      <c r="DX1471" s="49"/>
      <c r="DY1471" s="49"/>
      <c r="DZ1471" s="49"/>
      <c r="EA1471" s="50"/>
      <c r="EB1471" s="47"/>
      <c r="EC1471" s="50"/>
      <c r="EF1471" s="49"/>
      <c r="EG1471" s="49"/>
      <c r="EH1471" s="49"/>
      <c r="EI1471" s="50"/>
      <c r="EJ1471" s="47"/>
      <c r="EK1471" s="50"/>
      <c r="EN1471" s="49"/>
      <c r="EO1471" s="49"/>
      <c r="EP1471" s="49"/>
      <c r="EQ1471" s="50"/>
      <c r="ER1471" s="47"/>
      <c r="ES1471" s="50"/>
      <c r="EV1471" s="49"/>
      <c r="EW1471" s="49"/>
      <c r="EX1471" s="49"/>
      <c r="EY1471" s="50"/>
      <c r="EZ1471" s="47"/>
      <c r="FA1471" s="50"/>
      <c r="FD1471" s="49"/>
      <c r="FE1471" s="49"/>
      <c r="FF1471" s="49"/>
      <c r="FG1471" s="50"/>
      <c r="FH1471" s="47"/>
      <c r="FI1471" s="50"/>
      <c r="FL1471" s="49"/>
      <c r="FM1471" s="49"/>
      <c r="FN1471" s="49"/>
      <c r="FO1471" s="50"/>
      <c r="FP1471" s="47"/>
      <c r="FQ1471" s="50"/>
      <c r="FT1471" s="49"/>
      <c r="FU1471" s="49"/>
      <c r="FV1471" s="49"/>
      <c r="FW1471" s="50"/>
      <c r="FX1471" s="47"/>
      <c r="FY1471" s="50"/>
      <c r="GB1471" s="49"/>
      <c r="GC1471" s="49"/>
      <c r="GD1471" s="49"/>
      <c r="GE1471" s="50"/>
      <c r="GF1471" s="47"/>
      <c r="GG1471" s="50"/>
      <c r="GJ1471" s="49"/>
      <c r="GK1471" s="49"/>
      <c r="GL1471" s="49"/>
      <c r="GM1471" s="50"/>
      <c r="GN1471" s="47"/>
      <c r="GO1471" s="50"/>
      <c r="GR1471" s="49"/>
      <c r="GS1471" s="49"/>
      <c r="GT1471" s="49"/>
      <c r="GU1471" s="50"/>
      <c r="GV1471" s="47"/>
      <c r="GW1471" s="50"/>
      <c r="GZ1471" s="49"/>
      <c r="HA1471" s="49"/>
      <c r="HB1471" s="49"/>
      <c r="HC1471" s="50"/>
      <c r="HD1471" s="47"/>
      <c r="HE1471" s="50"/>
      <c r="HH1471" s="49"/>
      <c r="HI1471" s="49"/>
      <c r="HJ1471" s="49"/>
      <c r="HK1471" s="50"/>
      <c r="HL1471" s="47"/>
      <c r="HM1471" s="50"/>
      <c r="HP1471" s="49"/>
      <c r="HQ1471" s="49"/>
      <c r="HR1471" s="49"/>
      <c r="HS1471" s="50"/>
      <c r="HT1471" s="47"/>
      <c r="HU1471" s="50"/>
      <c r="HX1471" s="49"/>
      <c r="HY1471" s="49"/>
      <c r="HZ1471" s="49"/>
      <c r="IA1471" s="50"/>
      <c r="IB1471" s="47"/>
      <c r="IC1471" s="50"/>
      <c r="IF1471" s="49"/>
      <c r="IG1471" s="49"/>
      <c r="IH1471" s="49"/>
      <c r="II1471" s="50"/>
      <c r="IJ1471" s="47"/>
      <c r="IK1471" s="50"/>
      <c r="IN1471" s="49"/>
      <c r="IO1471" s="49"/>
      <c r="IP1471" s="49"/>
      <c r="IQ1471" s="50"/>
    </row>
    <row r="1472" spans="1:251" s="48" customFormat="1">
      <c r="A1472" s="43">
        <v>853</v>
      </c>
      <c r="B1472" s="44">
        <v>100000393853</v>
      </c>
      <c r="C1472" s="43">
        <v>0</v>
      </c>
      <c r="D1472" s="45" t="s">
        <v>339</v>
      </c>
      <c r="E1472" s="45" t="s">
        <v>174</v>
      </c>
      <c r="F1472" s="46">
        <v>150000</v>
      </c>
      <c r="G1472" s="46">
        <v>-23373.29</v>
      </c>
      <c r="H1472" s="46">
        <v>126626.71</v>
      </c>
      <c r="I1472" s="47"/>
      <c r="K1472" s="49"/>
      <c r="L1472" s="47"/>
      <c r="M1472" s="50"/>
      <c r="P1472" s="49"/>
      <c r="Q1472" s="49"/>
      <c r="R1472" s="49"/>
      <c r="S1472" s="50"/>
      <c r="T1472" s="47"/>
      <c r="U1472" s="50"/>
      <c r="X1472" s="49"/>
      <c r="Y1472" s="49"/>
      <c r="Z1472" s="49"/>
      <c r="AA1472" s="50"/>
      <c r="AB1472" s="47"/>
      <c r="AC1472" s="50"/>
      <c r="AF1472" s="49"/>
      <c r="AG1472" s="49"/>
      <c r="AH1472" s="49"/>
      <c r="AI1472" s="50"/>
      <c r="AJ1472" s="47"/>
      <c r="AK1472" s="50"/>
      <c r="AN1472" s="49"/>
      <c r="AO1472" s="49"/>
      <c r="AP1472" s="49"/>
      <c r="AQ1472" s="50"/>
      <c r="AR1472" s="47"/>
      <c r="AS1472" s="50"/>
      <c r="AV1472" s="49"/>
      <c r="AW1472" s="49"/>
      <c r="AX1472" s="49"/>
      <c r="AY1472" s="50"/>
      <c r="AZ1472" s="47"/>
      <c r="BA1472" s="50"/>
      <c r="BD1472" s="49"/>
      <c r="BE1472" s="49"/>
      <c r="BF1472" s="49"/>
      <c r="BG1472" s="50"/>
      <c r="BH1472" s="47"/>
      <c r="BI1472" s="50"/>
      <c r="BL1472" s="49"/>
      <c r="BM1472" s="49"/>
      <c r="BN1472" s="49"/>
      <c r="BO1472" s="50"/>
      <c r="BP1472" s="47"/>
      <c r="BQ1472" s="50"/>
      <c r="BT1472" s="49"/>
      <c r="BU1472" s="49"/>
      <c r="BV1472" s="49"/>
      <c r="BW1472" s="50"/>
      <c r="BX1472" s="47"/>
      <c r="BY1472" s="50"/>
      <c r="CB1472" s="49"/>
      <c r="CC1472" s="49"/>
      <c r="CD1472" s="49"/>
      <c r="CE1472" s="50"/>
      <c r="CF1472" s="47"/>
      <c r="CG1472" s="50"/>
      <c r="CJ1472" s="49"/>
      <c r="CK1472" s="49"/>
      <c r="CL1472" s="49"/>
      <c r="CM1472" s="50"/>
      <c r="CN1472" s="47"/>
      <c r="CO1472" s="50"/>
      <c r="CR1472" s="49"/>
      <c r="CS1472" s="49"/>
      <c r="CT1472" s="49"/>
      <c r="CU1472" s="50"/>
      <c r="CV1472" s="47"/>
      <c r="CW1472" s="50"/>
      <c r="CZ1472" s="49"/>
      <c r="DA1472" s="49"/>
      <c r="DB1472" s="49"/>
      <c r="DC1472" s="50"/>
      <c r="DD1472" s="47"/>
      <c r="DE1472" s="50"/>
      <c r="DH1472" s="49"/>
      <c r="DI1472" s="49"/>
      <c r="DJ1472" s="49"/>
      <c r="DK1472" s="50"/>
      <c r="DL1472" s="47"/>
      <c r="DM1472" s="50"/>
      <c r="DP1472" s="49"/>
      <c r="DQ1472" s="49"/>
      <c r="DR1472" s="49"/>
      <c r="DS1472" s="50"/>
      <c r="DT1472" s="47"/>
      <c r="DU1472" s="50"/>
      <c r="DX1472" s="49"/>
      <c r="DY1472" s="49"/>
      <c r="DZ1472" s="49"/>
      <c r="EA1472" s="50"/>
      <c r="EB1472" s="47"/>
      <c r="EC1472" s="50"/>
      <c r="EF1472" s="49"/>
      <c r="EG1472" s="49"/>
      <c r="EH1472" s="49"/>
      <c r="EI1472" s="50"/>
      <c r="EJ1472" s="47"/>
      <c r="EK1472" s="50"/>
      <c r="EN1472" s="49"/>
      <c r="EO1472" s="49"/>
      <c r="EP1472" s="49"/>
      <c r="EQ1472" s="50"/>
      <c r="ER1472" s="47"/>
      <c r="ES1472" s="50"/>
      <c r="EV1472" s="49"/>
      <c r="EW1472" s="49"/>
      <c r="EX1472" s="49"/>
      <c r="EY1472" s="50"/>
      <c r="EZ1472" s="47"/>
      <c r="FA1472" s="50"/>
      <c r="FD1472" s="49"/>
      <c r="FE1472" s="49"/>
      <c r="FF1472" s="49"/>
      <c r="FG1472" s="50"/>
      <c r="FH1472" s="47"/>
      <c r="FI1472" s="50"/>
      <c r="FL1472" s="49"/>
      <c r="FM1472" s="49"/>
      <c r="FN1472" s="49"/>
      <c r="FO1472" s="50"/>
      <c r="FP1472" s="47"/>
      <c r="FQ1472" s="50"/>
      <c r="FT1472" s="49"/>
      <c r="FU1472" s="49"/>
      <c r="FV1472" s="49"/>
      <c r="FW1472" s="50"/>
      <c r="FX1472" s="47"/>
      <c r="FY1472" s="50"/>
      <c r="GB1472" s="49"/>
      <c r="GC1472" s="49"/>
      <c r="GD1472" s="49"/>
      <c r="GE1472" s="50"/>
      <c r="GF1472" s="47"/>
      <c r="GG1472" s="50"/>
      <c r="GJ1472" s="49"/>
      <c r="GK1472" s="49"/>
      <c r="GL1472" s="49"/>
      <c r="GM1472" s="50"/>
      <c r="GN1472" s="47"/>
      <c r="GO1472" s="50"/>
      <c r="GR1472" s="49"/>
      <c r="GS1472" s="49"/>
      <c r="GT1472" s="49"/>
      <c r="GU1472" s="50"/>
      <c r="GV1472" s="47"/>
      <c r="GW1472" s="50"/>
      <c r="GZ1472" s="49"/>
      <c r="HA1472" s="49"/>
      <c r="HB1472" s="49"/>
      <c r="HC1472" s="50"/>
      <c r="HD1472" s="47"/>
      <c r="HE1472" s="50"/>
      <c r="HH1472" s="49"/>
      <c r="HI1472" s="49"/>
      <c r="HJ1472" s="49"/>
      <c r="HK1472" s="50"/>
      <c r="HL1472" s="47"/>
      <c r="HM1472" s="50"/>
      <c r="HP1472" s="49"/>
      <c r="HQ1472" s="49"/>
      <c r="HR1472" s="49"/>
      <c r="HS1472" s="50"/>
      <c r="HT1472" s="47"/>
      <c r="HU1472" s="50"/>
      <c r="HX1472" s="49"/>
      <c r="HY1472" s="49"/>
      <c r="HZ1472" s="49"/>
      <c r="IA1472" s="50"/>
      <c r="IB1472" s="47"/>
      <c r="IC1472" s="50"/>
      <c r="IF1472" s="49"/>
      <c r="IG1472" s="49"/>
      <c r="IH1472" s="49"/>
      <c r="II1472" s="50"/>
      <c r="IJ1472" s="47"/>
      <c r="IK1472" s="50"/>
      <c r="IN1472" s="49"/>
      <c r="IO1472" s="49"/>
      <c r="IP1472" s="49"/>
      <c r="IQ1472" s="50"/>
    </row>
    <row r="1473" spans="1:251" s="48" customFormat="1">
      <c r="A1473" s="43">
        <v>854</v>
      </c>
      <c r="B1473" s="44">
        <v>100000393854</v>
      </c>
      <c r="C1473" s="43">
        <v>0</v>
      </c>
      <c r="D1473" s="45" t="s">
        <v>339</v>
      </c>
      <c r="E1473" s="45" t="s">
        <v>174</v>
      </c>
      <c r="F1473" s="46">
        <v>150000</v>
      </c>
      <c r="G1473" s="46">
        <v>-23373.29</v>
      </c>
      <c r="H1473" s="46">
        <v>126626.71</v>
      </c>
      <c r="I1473" s="47"/>
      <c r="K1473" s="49"/>
      <c r="L1473" s="47"/>
      <c r="M1473" s="50"/>
      <c r="P1473" s="49"/>
      <c r="Q1473" s="49"/>
      <c r="R1473" s="49"/>
      <c r="S1473" s="50"/>
      <c r="T1473" s="47"/>
      <c r="U1473" s="50"/>
      <c r="X1473" s="49"/>
      <c r="Y1473" s="49"/>
      <c r="Z1473" s="49"/>
      <c r="AA1473" s="50"/>
      <c r="AB1473" s="47"/>
      <c r="AC1473" s="50"/>
      <c r="AF1473" s="49"/>
      <c r="AG1473" s="49"/>
      <c r="AH1473" s="49"/>
      <c r="AI1473" s="50"/>
      <c r="AJ1473" s="47"/>
      <c r="AK1473" s="50"/>
      <c r="AN1473" s="49"/>
      <c r="AO1473" s="49"/>
      <c r="AP1473" s="49"/>
      <c r="AQ1473" s="50"/>
      <c r="AR1473" s="47"/>
      <c r="AS1473" s="50"/>
      <c r="AV1473" s="49"/>
      <c r="AW1473" s="49"/>
      <c r="AX1473" s="49"/>
      <c r="AY1473" s="50"/>
      <c r="AZ1473" s="47"/>
      <c r="BA1473" s="50"/>
      <c r="BD1473" s="49"/>
      <c r="BE1473" s="49"/>
      <c r="BF1473" s="49"/>
      <c r="BG1473" s="50"/>
      <c r="BH1473" s="47"/>
      <c r="BI1473" s="50"/>
      <c r="BL1473" s="49"/>
      <c r="BM1473" s="49"/>
      <c r="BN1473" s="49"/>
      <c r="BO1473" s="50"/>
      <c r="BP1473" s="47"/>
      <c r="BQ1473" s="50"/>
      <c r="BT1473" s="49"/>
      <c r="BU1473" s="49"/>
      <c r="BV1473" s="49"/>
      <c r="BW1473" s="50"/>
      <c r="BX1473" s="47"/>
      <c r="BY1473" s="50"/>
      <c r="CB1473" s="49"/>
      <c r="CC1473" s="49"/>
      <c r="CD1473" s="49"/>
      <c r="CE1473" s="50"/>
      <c r="CF1473" s="47"/>
      <c r="CG1473" s="50"/>
      <c r="CJ1473" s="49"/>
      <c r="CK1473" s="49"/>
      <c r="CL1473" s="49"/>
      <c r="CM1473" s="50"/>
      <c r="CN1473" s="47"/>
      <c r="CO1473" s="50"/>
      <c r="CR1473" s="49"/>
      <c r="CS1473" s="49"/>
      <c r="CT1473" s="49"/>
      <c r="CU1473" s="50"/>
      <c r="CV1473" s="47"/>
      <c r="CW1473" s="50"/>
      <c r="CZ1473" s="49"/>
      <c r="DA1473" s="49"/>
      <c r="DB1473" s="49"/>
      <c r="DC1473" s="50"/>
      <c r="DD1473" s="47"/>
      <c r="DE1473" s="50"/>
      <c r="DH1473" s="49"/>
      <c r="DI1473" s="49"/>
      <c r="DJ1473" s="49"/>
      <c r="DK1473" s="50"/>
      <c r="DL1473" s="47"/>
      <c r="DM1473" s="50"/>
      <c r="DP1473" s="49"/>
      <c r="DQ1473" s="49"/>
      <c r="DR1473" s="49"/>
      <c r="DS1473" s="50"/>
      <c r="DT1473" s="47"/>
      <c r="DU1473" s="50"/>
      <c r="DX1473" s="49"/>
      <c r="DY1473" s="49"/>
      <c r="DZ1473" s="49"/>
      <c r="EA1473" s="50"/>
      <c r="EB1473" s="47"/>
      <c r="EC1473" s="50"/>
      <c r="EF1473" s="49"/>
      <c r="EG1473" s="49"/>
      <c r="EH1473" s="49"/>
      <c r="EI1473" s="50"/>
      <c r="EJ1473" s="47"/>
      <c r="EK1473" s="50"/>
      <c r="EN1473" s="49"/>
      <c r="EO1473" s="49"/>
      <c r="EP1473" s="49"/>
      <c r="EQ1473" s="50"/>
      <c r="ER1473" s="47"/>
      <c r="ES1473" s="50"/>
      <c r="EV1473" s="49"/>
      <c r="EW1473" s="49"/>
      <c r="EX1473" s="49"/>
      <c r="EY1473" s="50"/>
      <c r="EZ1473" s="47"/>
      <c r="FA1473" s="50"/>
      <c r="FD1473" s="49"/>
      <c r="FE1473" s="49"/>
      <c r="FF1473" s="49"/>
      <c r="FG1473" s="50"/>
      <c r="FH1473" s="47"/>
      <c r="FI1473" s="50"/>
      <c r="FL1473" s="49"/>
      <c r="FM1473" s="49"/>
      <c r="FN1473" s="49"/>
      <c r="FO1473" s="50"/>
      <c r="FP1473" s="47"/>
      <c r="FQ1473" s="50"/>
      <c r="FT1473" s="49"/>
      <c r="FU1473" s="49"/>
      <c r="FV1473" s="49"/>
      <c r="FW1473" s="50"/>
      <c r="FX1473" s="47"/>
      <c r="FY1473" s="50"/>
      <c r="GB1473" s="49"/>
      <c r="GC1473" s="49"/>
      <c r="GD1473" s="49"/>
      <c r="GE1473" s="50"/>
      <c r="GF1473" s="47"/>
      <c r="GG1473" s="50"/>
      <c r="GJ1473" s="49"/>
      <c r="GK1473" s="49"/>
      <c r="GL1473" s="49"/>
      <c r="GM1473" s="50"/>
      <c r="GN1473" s="47"/>
      <c r="GO1473" s="50"/>
      <c r="GR1473" s="49"/>
      <c r="GS1473" s="49"/>
      <c r="GT1473" s="49"/>
      <c r="GU1473" s="50"/>
      <c r="GV1473" s="47"/>
      <c r="GW1473" s="50"/>
      <c r="GZ1473" s="49"/>
      <c r="HA1473" s="49"/>
      <c r="HB1473" s="49"/>
      <c r="HC1473" s="50"/>
      <c r="HD1473" s="47"/>
      <c r="HE1473" s="50"/>
      <c r="HH1473" s="49"/>
      <c r="HI1473" s="49"/>
      <c r="HJ1473" s="49"/>
      <c r="HK1473" s="50"/>
      <c r="HL1473" s="47"/>
      <c r="HM1473" s="50"/>
      <c r="HP1473" s="49"/>
      <c r="HQ1473" s="49"/>
      <c r="HR1473" s="49"/>
      <c r="HS1473" s="50"/>
      <c r="HT1473" s="47"/>
      <c r="HU1473" s="50"/>
      <c r="HX1473" s="49"/>
      <c r="HY1473" s="49"/>
      <c r="HZ1473" s="49"/>
      <c r="IA1473" s="50"/>
      <c r="IB1473" s="47"/>
      <c r="IC1473" s="50"/>
      <c r="IF1473" s="49"/>
      <c r="IG1473" s="49"/>
      <c r="IH1473" s="49"/>
      <c r="II1473" s="50"/>
      <c r="IJ1473" s="47"/>
      <c r="IK1473" s="50"/>
      <c r="IN1473" s="49"/>
      <c r="IO1473" s="49"/>
      <c r="IP1473" s="49"/>
      <c r="IQ1473" s="50"/>
    </row>
    <row r="1474" spans="1:251" s="48" customFormat="1">
      <c r="A1474" s="43">
        <v>855</v>
      </c>
      <c r="B1474" s="44">
        <v>100000397015</v>
      </c>
      <c r="C1474" s="43">
        <v>0</v>
      </c>
      <c r="D1474" s="45" t="s">
        <v>294</v>
      </c>
      <c r="E1474" s="45" t="s">
        <v>340</v>
      </c>
      <c r="F1474" s="46">
        <v>8346</v>
      </c>
      <c r="G1474" s="46">
        <v>-1717.79</v>
      </c>
      <c r="H1474" s="46">
        <v>6628.21</v>
      </c>
      <c r="I1474" s="47"/>
      <c r="K1474" s="49"/>
      <c r="L1474" s="47"/>
      <c r="M1474" s="50"/>
      <c r="P1474" s="49"/>
      <c r="Q1474" s="49"/>
      <c r="R1474" s="49"/>
      <c r="S1474" s="50"/>
      <c r="T1474" s="47"/>
      <c r="U1474" s="50"/>
      <c r="X1474" s="49"/>
      <c r="Y1474" s="49"/>
      <c r="Z1474" s="49"/>
      <c r="AA1474" s="50"/>
      <c r="AB1474" s="47"/>
      <c r="AC1474" s="50"/>
      <c r="AF1474" s="49"/>
      <c r="AG1474" s="49"/>
      <c r="AH1474" s="49"/>
      <c r="AI1474" s="50"/>
      <c r="AJ1474" s="47"/>
      <c r="AK1474" s="50"/>
      <c r="AN1474" s="49"/>
      <c r="AO1474" s="49"/>
      <c r="AP1474" s="49"/>
      <c r="AQ1474" s="50"/>
      <c r="AR1474" s="47"/>
      <c r="AS1474" s="50"/>
      <c r="AV1474" s="49"/>
      <c r="AW1474" s="49"/>
      <c r="AX1474" s="49"/>
      <c r="AY1474" s="50"/>
      <c r="AZ1474" s="47"/>
      <c r="BA1474" s="50"/>
      <c r="BD1474" s="49"/>
      <c r="BE1474" s="49"/>
      <c r="BF1474" s="49"/>
      <c r="BG1474" s="50"/>
      <c r="BH1474" s="47"/>
      <c r="BI1474" s="50"/>
      <c r="BL1474" s="49"/>
      <c r="BM1474" s="49"/>
      <c r="BN1474" s="49"/>
      <c r="BO1474" s="50"/>
      <c r="BP1474" s="47"/>
      <c r="BQ1474" s="50"/>
      <c r="BT1474" s="49"/>
      <c r="BU1474" s="49"/>
      <c r="BV1474" s="49"/>
      <c r="BW1474" s="50"/>
      <c r="BX1474" s="47"/>
      <c r="BY1474" s="50"/>
      <c r="CB1474" s="49"/>
      <c r="CC1474" s="49"/>
      <c r="CD1474" s="49"/>
      <c r="CE1474" s="50"/>
      <c r="CF1474" s="47"/>
      <c r="CG1474" s="50"/>
      <c r="CJ1474" s="49"/>
      <c r="CK1474" s="49"/>
      <c r="CL1474" s="49"/>
      <c r="CM1474" s="50"/>
      <c r="CN1474" s="47"/>
      <c r="CO1474" s="50"/>
      <c r="CR1474" s="49"/>
      <c r="CS1474" s="49"/>
      <c r="CT1474" s="49"/>
      <c r="CU1474" s="50"/>
      <c r="CV1474" s="47"/>
      <c r="CW1474" s="50"/>
      <c r="CZ1474" s="49"/>
      <c r="DA1474" s="49"/>
      <c r="DB1474" s="49"/>
      <c r="DC1474" s="50"/>
      <c r="DD1474" s="47"/>
      <c r="DE1474" s="50"/>
      <c r="DH1474" s="49"/>
      <c r="DI1474" s="49"/>
      <c r="DJ1474" s="49"/>
      <c r="DK1474" s="50"/>
      <c r="DL1474" s="47"/>
      <c r="DM1474" s="50"/>
      <c r="DP1474" s="49"/>
      <c r="DQ1474" s="49"/>
      <c r="DR1474" s="49"/>
      <c r="DS1474" s="50"/>
      <c r="DT1474" s="47"/>
      <c r="DU1474" s="50"/>
      <c r="DX1474" s="49"/>
      <c r="DY1474" s="49"/>
      <c r="DZ1474" s="49"/>
      <c r="EA1474" s="50"/>
      <c r="EB1474" s="47"/>
      <c r="EC1474" s="50"/>
      <c r="EF1474" s="49"/>
      <c r="EG1474" s="49"/>
      <c r="EH1474" s="49"/>
      <c r="EI1474" s="50"/>
      <c r="EJ1474" s="47"/>
      <c r="EK1474" s="50"/>
      <c r="EN1474" s="49"/>
      <c r="EO1474" s="49"/>
      <c r="EP1474" s="49"/>
      <c r="EQ1474" s="50"/>
      <c r="ER1474" s="47"/>
      <c r="ES1474" s="50"/>
      <c r="EV1474" s="49"/>
      <c r="EW1474" s="49"/>
      <c r="EX1474" s="49"/>
      <c r="EY1474" s="50"/>
      <c r="EZ1474" s="47"/>
      <c r="FA1474" s="50"/>
      <c r="FD1474" s="49"/>
      <c r="FE1474" s="49"/>
      <c r="FF1474" s="49"/>
      <c r="FG1474" s="50"/>
      <c r="FH1474" s="47"/>
      <c r="FI1474" s="50"/>
      <c r="FL1474" s="49"/>
      <c r="FM1474" s="49"/>
      <c r="FN1474" s="49"/>
      <c r="FO1474" s="50"/>
      <c r="FP1474" s="47"/>
      <c r="FQ1474" s="50"/>
      <c r="FT1474" s="49"/>
      <c r="FU1474" s="49"/>
      <c r="FV1474" s="49"/>
      <c r="FW1474" s="50"/>
      <c r="FX1474" s="47"/>
      <c r="FY1474" s="50"/>
      <c r="GB1474" s="49"/>
      <c r="GC1474" s="49"/>
      <c r="GD1474" s="49"/>
      <c r="GE1474" s="50"/>
      <c r="GF1474" s="47"/>
      <c r="GG1474" s="50"/>
      <c r="GJ1474" s="49"/>
      <c r="GK1474" s="49"/>
      <c r="GL1474" s="49"/>
      <c r="GM1474" s="50"/>
      <c r="GN1474" s="47"/>
      <c r="GO1474" s="50"/>
      <c r="GR1474" s="49"/>
      <c r="GS1474" s="49"/>
      <c r="GT1474" s="49"/>
      <c r="GU1474" s="50"/>
      <c r="GV1474" s="47"/>
      <c r="GW1474" s="50"/>
      <c r="GZ1474" s="49"/>
      <c r="HA1474" s="49"/>
      <c r="HB1474" s="49"/>
      <c r="HC1474" s="50"/>
      <c r="HD1474" s="47"/>
      <c r="HE1474" s="50"/>
      <c r="HH1474" s="49"/>
      <c r="HI1474" s="49"/>
      <c r="HJ1474" s="49"/>
      <c r="HK1474" s="50"/>
      <c r="HL1474" s="47"/>
      <c r="HM1474" s="50"/>
      <c r="HP1474" s="49"/>
      <c r="HQ1474" s="49"/>
      <c r="HR1474" s="49"/>
      <c r="HS1474" s="50"/>
      <c r="HT1474" s="47"/>
      <c r="HU1474" s="50"/>
      <c r="HX1474" s="49"/>
      <c r="HY1474" s="49"/>
      <c r="HZ1474" s="49"/>
      <c r="IA1474" s="50"/>
      <c r="IB1474" s="47"/>
      <c r="IC1474" s="50"/>
      <c r="IF1474" s="49"/>
      <c r="IG1474" s="49"/>
      <c r="IH1474" s="49"/>
      <c r="II1474" s="50"/>
      <c r="IJ1474" s="47"/>
      <c r="IK1474" s="50"/>
      <c r="IN1474" s="49"/>
      <c r="IO1474" s="49"/>
      <c r="IP1474" s="49"/>
      <c r="IQ1474" s="50"/>
    </row>
    <row r="1475" spans="1:251" s="48" customFormat="1">
      <c r="A1475" s="43">
        <v>856</v>
      </c>
      <c r="B1475" s="44">
        <v>100000397016</v>
      </c>
      <c r="C1475" s="43">
        <v>0</v>
      </c>
      <c r="D1475" s="45" t="s">
        <v>294</v>
      </c>
      <c r="E1475" s="45" t="s">
        <v>340</v>
      </c>
      <c r="F1475" s="46">
        <v>8346</v>
      </c>
      <c r="G1475" s="46">
        <v>-1717.79</v>
      </c>
      <c r="H1475" s="46">
        <v>6628.21</v>
      </c>
      <c r="I1475" s="47"/>
      <c r="K1475" s="49"/>
      <c r="L1475" s="47"/>
      <c r="M1475" s="50"/>
      <c r="P1475" s="49"/>
      <c r="Q1475" s="49"/>
      <c r="R1475" s="49"/>
      <c r="S1475" s="50"/>
      <c r="T1475" s="47"/>
      <c r="U1475" s="50"/>
      <c r="X1475" s="49"/>
      <c r="Y1475" s="49"/>
      <c r="Z1475" s="49"/>
      <c r="AA1475" s="50"/>
      <c r="AB1475" s="47"/>
      <c r="AC1475" s="50"/>
      <c r="AF1475" s="49"/>
      <c r="AG1475" s="49"/>
      <c r="AH1475" s="49"/>
      <c r="AI1475" s="50"/>
      <c r="AJ1475" s="47"/>
      <c r="AK1475" s="50"/>
      <c r="AN1475" s="49"/>
      <c r="AO1475" s="49"/>
      <c r="AP1475" s="49"/>
      <c r="AQ1475" s="50"/>
      <c r="AR1475" s="47"/>
      <c r="AS1475" s="50"/>
      <c r="AV1475" s="49"/>
      <c r="AW1475" s="49"/>
      <c r="AX1475" s="49"/>
      <c r="AY1475" s="50"/>
      <c r="AZ1475" s="47"/>
      <c r="BA1475" s="50"/>
      <c r="BD1475" s="49"/>
      <c r="BE1475" s="49"/>
      <c r="BF1475" s="49"/>
      <c r="BG1475" s="50"/>
      <c r="BH1475" s="47"/>
      <c r="BI1475" s="50"/>
      <c r="BL1475" s="49"/>
      <c r="BM1475" s="49"/>
      <c r="BN1475" s="49"/>
      <c r="BO1475" s="50"/>
      <c r="BP1475" s="47"/>
      <c r="BQ1475" s="50"/>
      <c r="BT1475" s="49"/>
      <c r="BU1475" s="49"/>
      <c r="BV1475" s="49"/>
      <c r="BW1475" s="50"/>
      <c r="BX1475" s="47"/>
      <c r="BY1475" s="50"/>
      <c r="CB1475" s="49"/>
      <c r="CC1475" s="49"/>
      <c r="CD1475" s="49"/>
      <c r="CE1475" s="50"/>
      <c r="CF1475" s="47"/>
      <c r="CG1475" s="50"/>
      <c r="CJ1475" s="49"/>
      <c r="CK1475" s="49"/>
      <c r="CL1475" s="49"/>
      <c r="CM1475" s="50"/>
      <c r="CN1475" s="47"/>
      <c r="CO1475" s="50"/>
      <c r="CR1475" s="49"/>
      <c r="CS1475" s="49"/>
      <c r="CT1475" s="49"/>
      <c r="CU1475" s="50"/>
      <c r="CV1475" s="47"/>
      <c r="CW1475" s="50"/>
      <c r="CZ1475" s="49"/>
      <c r="DA1475" s="49"/>
      <c r="DB1475" s="49"/>
      <c r="DC1475" s="50"/>
      <c r="DD1475" s="47"/>
      <c r="DE1475" s="50"/>
      <c r="DH1475" s="49"/>
      <c r="DI1475" s="49"/>
      <c r="DJ1475" s="49"/>
      <c r="DK1475" s="50"/>
      <c r="DL1475" s="47"/>
      <c r="DM1475" s="50"/>
      <c r="DP1475" s="49"/>
      <c r="DQ1475" s="49"/>
      <c r="DR1475" s="49"/>
      <c r="DS1475" s="50"/>
      <c r="DT1475" s="47"/>
      <c r="DU1475" s="50"/>
      <c r="DX1475" s="49"/>
      <c r="DY1475" s="49"/>
      <c r="DZ1475" s="49"/>
      <c r="EA1475" s="50"/>
      <c r="EB1475" s="47"/>
      <c r="EC1475" s="50"/>
      <c r="EF1475" s="49"/>
      <c r="EG1475" s="49"/>
      <c r="EH1475" s="49"/>
      <c r="EI1475" s="50"/>
      <c r="EJ1475" s="47"/>
      <c r="EK1475" s="50"/>
      <c r="EN1475" s="49"/>
      <c r="EO1475" s="49"/>
      <c r="EP1475" s="49"/>
      <c r="EQ1475" s="50"/>
      <c r="ER1475" s="47"/>
      <c r="ES1475" s="50"/>
      <c r="EV1475" s="49"/>
      <c r="EW1475" s="49"/>
      <c r="EX1475" s="49"/>
      <c r="EY1475" s="50"/>
      <c r="EZ1475" s="47"/>
      <c r="FA1475" s="50"/>
      <c r="FD1475" s="49"/>
      <c r="FE1475" s="49"/>
      <c r="FF1475" s="49"/>
      <c r="FG1475" s="50"/>
      <c r="FH1475" s="47"/>
      <c r="FI1475" s="50"/>
      <c r="FL1475" s="49"/>
      <c r="FM1475" s="49"/>
      <c r="FN1475" s="49"/>
      <c r="FO1475" s="50"/>
      <c r="FP1475" s="47"/>
      <c r="FQ1475" s="50"/>
      <c r="FT1475" s="49"/>
      <c r="FU1475" s="49"/>
      <c r="FV1475" s="49"/>
      <c r="FW1475" s="50"/>
      <c r="FX1475" s="47"/>
      <c r="FY1475" s="50"/>
      <c r="GB1475" s="49"/>
      <c r="GC1475" s="49"/>
      <c r="GD1475" s="49"/>
      <c r="GE1475" s="50"/>
      <c r="GF1475" s="47"/>
      <c r="GG1475" s="50"/>
      <c r="GJ1475" s="49"/>
      <c r="GK1475" s="49"/>
      <c r="GL1475" s="49"/>
      <c r="GM1475" s="50"/>
      <c r="GN1475" s="47"/>
      <c r="GO1475" s="50"/>
      <c r="GR1475" s="49"/>
      <c r="GS1475" s="49"/>
      <c r="GT1475" s="49"/>
      <c r="GU1475" s="50"/>
      <c r="GV1475" s="47"/>
      <c r="GW1475" s="50"/>
      <c r="GZ1475" s="49"/>
      <c r="HA1475" s="49"/>
      <c r="HB1475" s="49"/>
      <c r="HC1475" s="50"/>
      <c r="HD1475" s="47"/>
      <c r="HE1475" s="50"/>
      <c r="HH1475" s="49"/>
      <c r="HI1475" s="49"/>
      <c r="HJ1475" s="49"/>
      <c r="HK1475" s="50"/>
      <c r="HL1475" s="47"/>
      <c r="HM1475" s="50"/>
      <c r="HP1475" s="49"/>
      <c r="HQ1475" s="49"/>
      <c r="HR1475" s="49"/>
      <c r="HS1475" s="50"/>
      <c r="HT1475" s="47"/>
      <c r="HU1475" s="50"/>
      <c r="HX1475" s="49"/>
      <c r="HY1475" s="49"/>
      <c r="HZ1475" s="49"/>
      <c r="IA1475" s="50"/>
      <c r="IB1475" s="47"/>
      <c r="IC1475" s="50"/>
      <c r="IF1475" s="49"/>
      <c r="IG1475" s="49"/>
      <c r="IH1475" s="49"/>
      <c r="II1475" s="50"/>
      <c r="IJ1475" s="47"/>
      <c r="IK1475" s="50"/>
      <c r="IN1475" s="49"/>
      <c r="IO1475" s="49"/>
      <c r="IP1475" s="49"/>
      <c r="IQ1475" s="50"/>
    </row>
    <row r="1476" spans="1:251" s="48" customFormat="1">
      <c r="A1476" s="43">
        <v>857</v>
      </c>
      <c r="B1476" s="44">
        <v>100000397017</v>
      </c>
      <c r="C1476" s="43">
        <v>0</v>
      </c>
      <c r="D1476" s="45" t="s">
        <v>294</v>
      </c>
      <c r="E1476" s="45" t="s">
        <v>341</v>
      </c>
      <c r="F1476" s="46">
        <v>10272</v>
      </c>
      <c r="G1476" s="46">
        <v>-2114.1999999999998</v>
      </c>
      <c r="H1476" s="46">
        <v>8157.8</v>
      </c>
      <c r="I1476" s="47"/>
      <c r="K1476" s="49"/>
      <c r="L1476" s="47"/>
      <c r="M1476" s="50"/>
      <c r="P1476" s="49"/>
      <c r="Q1476" s="49"/>
      <c r="R1476" s="49"/>
      <c r="S1476" s="50"/>
      <c r="T1476" s="47"/>
      <c r="U1476" s="50"/>
      <c r="X1476" s="49"/>
      <c r="Y1476" s="49"/>
      <c r="Z1476" s="49"/>
      <c r="AA1476" s="50"/>
      <c r="AB1476" s="47"/>
      <c r="AC1476" s="50"/>
      <c r="AF1476" s="49"/>
      <c r="AG1476" s="49"/>
      <c r="AH1476" s="49"/>
      <c r="AI1476" s="50"/>
      <c r="AJ1476" s="47"/>
      <c r="AK1476" s="50"/>
      <c r="AN1476" s="49"/>
      <c r="AO1476" s="49"/>
      <c r="AP1476" s="49"/>
      <c r="AQ1476" s="50"/>
      <c r="AR1476" s="47"/>
      <c r="AS1476" s="50"/>
      <c r="AV1476" s="49"/>
      <c r="AW1476" s="49"/>
      <c r="AX1476" s="49"/>
      <c r="AY1476" s="50"/>
      <c r="AZ1476" s="47"/>
      <c r="BA1476" s="50"/>
      <c r="BD1476" s="49"/>
      <c r="BE1476" s="49"/>
      <c r="BF1476" s="49"/>
      <c r="BG1476" s="50"/>
      <c r="BH1476" s="47"/>
      <c r="BI1476" s="50"/>
      <c r="BL1476" s="49"/>
      <c r="BM1476" s="49"/>
      <c r="BN1476" s="49"/>
      <c r="BO1476" s="50"/>
      <c r="BP1476" s="47"/>
      <c r="BQ1476" s="50"/>
      <c r="BT1476" s="49"/>
      <c r="BU1476" s="49"/>
      <c r="BV1476" s="49"/>
      <c r="BW1476" s="50"/>
      <c r="BX1476" s="47"/>
      <c r="BY1476" s="50"/>
      <c r="CB1476" s="49"/>
      <c r="CC1476" s="49"/>
      <c r="CD1476" s="49"/>
      <c r="CE1476" s="50"/>
      <c r="CF1476" s="47"/>
      <c r="CG1476" s="50"/>
      <c r="CJ1476" s="49"/>
      <c r="CK1476" s="49"/>
      <c r="CL1476" s="49"/>
      <c r="CM1476" s="50"/>
      <c r="CN1476" s="47"/>
      <c r="CO1476" s="50"/>
      <c r="CR1476" s="49"/>
      <c r="CS1476" s="49"/>
      <c r="CT1476" s="49"/>
      <c r="CU1476" s="50"/>
      <c r="CV1476" s="47"/>
      <c r="CW1476" s="50"/>
      <c r="CZ1476" s="49"/>
      <c r="DA1476" s="49"/>
      <c r="DB1476" s="49"/>
      <c r="DC1476" s="50"/>
      <c r="DD1476" s="47"/>
      <c r="DE1476" s="50"/>
      <c r="DH1476" s="49"/>
      <c r="DI1476" s="49"/>
      <c r="DJ1476" s="49"/>
      <c r="DK1476" s="50"/>
      <c r="DL1476" s="47"/>
      <c r="DM1476" s="50"/>
      <c r="DP1476" s="49"/>
      <c r="DQ1476" s="49"/>
      <c r="DR1476" s="49"/>
      <c r="DS1476" s="50"/>
      <c r="DT1476" s="47"/>
      <c r="DU1476" s="50"/>
      <c r="DX1476" s="49"/>
      <c r="DY1476" s="49"/>
      <c r="DZ1476" s="49"/>
      <c r="EA1476" s="50"/>
      <c r="EB1476" s="47"/>
      <c r="EC1476" s="50"/>
      <c r="EF1476" s="49"/>
      <c r="EG1476" s="49"/>
      <c r="EH1476" s="49"/>
      <c r="EI1476" s="50"/>
      <c r="EJ1476" s="47"/>
      <c r="EK1476" s="50"/>
      <c r="EN1476" s="49"/>
      <c r="EO1476" s="49"/>
      <c r="EP1476" s="49"/>
      <c r="EQ1476" s="50"/>
      <c r="ER1476" s="47"/>
      <c r="ES1476" s="50"/>
      <c r="EV1476" s="49"/>
      <c r="EW1476" s="49"/>
      <c r="EX1476" s="49"/>
      <c r="EY1476" s="50"/>
      <c r="EZ1476" s="47"/>
      <c r="FA1476" s="50"/>
      <c r="FD1476" s="49"/>
      <c r="FE1476" s="49"/>
      <c r="FF1476" s="49"/>
      <c r="FG1476" s="50"/>
      <c r="FH1476" s="47"/>
      <c r="FI1476" s="50"/>
      <c r="FL1476" s="49"/>
      <c r="FM1476" s="49"/>
      <c r="FN1476" s="49"/>
      <c r="FO1476" s="50"/>
      <c r="FP1476" s="47"/>
      <c r="FQ1476" s="50"/>
      <c r="FT1476" s="49"/>
      <c r="FU1476" s="49"/>
      <c r="FV1476" s="49"/>
      <c r="FW1476" s="50"/>
      <c r="FX1476" s="47"/>
      <c r="FY1476" s="50"/>
      <c r="GB1476" s="49"/>
      <c r="GC1476" s="49"/>
      <c r="GD1476" s="49"/>
      <c r="GE1476" s="50"/>
      <c r="GF1476" s="47"/>
      <c r="GG1476" s="50"/>
      <c r="GJ1476" s="49"/>
      <c r="GK1476" s="49"/>
      <c r="GL1476" s="49"/>
      <c r="GM1476" s="50"/>
      <c r="GN1476" s="47"/>
      <c r="GO1476" s="50"/>
      <c r="GR1476" s="49"/>
      <c r="GS1476" s="49"/>
      <c r="GT1476" s="49"/>
      <c r="GU1476" s="50"/>
      <c r="GV1476" s="47"/>
      <c r="GW1476" s="50"/>
      <c r="GZ1476" s="49"/>
      <c r="HA1476" s="49"/>
      <c r="HB1476" s="49"/>
      <c r="HC1476" s="50"/>
      <c r="HD1476" s="47"/>
      <c r="HE1476" s="50"/>
      <c r="HH1476" s="49"/>
      <c r="HI1476" s="49"/>
      <c r="HJ1476" s="49"/>
      <c r="HK1476" s="50"/>
      <c r="HL1476" s="47"/>
      <c r="HM1476" s="50"/>
      <c r="HP1476" s="49"/>
      <c r="HQ1476" s="49"/>
      <c r="HR1476" s="49"/>
      <c r="HS1476" s="50"/>
      <c r="HT1476" s="47"/>
      <c r="HU1476" s="50"/>
      <c r="HX1476" s="49"/>
      <c r="HY1476" s="49"/>
      <c r="HZ1476" s="49"/>
      <c r="IA1476" s="50"/>
      <c r="IB1476" s="47"/>
      <c r="IC1476" s="50"/>
      <c r="IF1476" s="49"/>
      <c r="IG1476" s="49"/>
      <c r="IH1476" s="49"/>
      <c r="II1476" s="50"/>
      <c r="IJ1476" s="47"/>
      <c r="IK1476" s="50"/>
      <c r="IN1476" s="49"/>
      <c r="IO1476" s="49"/>
      <c r="IP1476" s="49"/>
      <c r="IQ1476" s="50"/>
    </row>
    <row r="1477" spans="1:251" s="48" customFormat="1">
      <c r="A1477" s="43">
        <v>858</v>
      </c>
      <c r="B1477" s="44">
        <v>100000397018</v>
      </c>
      <c r="C1477" s="43">
        <v>0</v>
      </c>
      <c r="D1477" s="45" t="s">
        <v>294</v>
      </c>
      <c r="E1477" s="45" t="s">
        <v>341</v>
      </c>
      <c r="F1477" s="46">
        <v>10272</v>
      </c>
      <c r="G1477" s="46">
        <v>-2114.1999999999998</v>
      </c>
      <c r="H1477" s="46">
        <v>8157.8</v>
      </c>
      <c r="I1477" s="47"/>
      <c r="K1477" s="49"/>
      <c r="L1477" s="47"/>
      <c r="M1477" s="50"/>
      <c r="P1477" s="49"/>
      <c r="Q1477" s="49"/>
      <c r="R1477" s="49"/>
      <c r="S1477" s="50"/>
      <c r="T1477" s="47"/>
      <c r="U1477" s="50"/>
      <c r="X1477" s="49"/>
      <c r="Y1477" s="49"/>
      <c r="Z1477" s="49"/>
      <c r="AA1477" s="50"/>
      <c r="AB1477" s="47"/>
      <c r="AC1477" s="50"/>
      <c r="AF1477" s="49"/>
      <c r="AG1477" s="49"/>
      <c r="AH1477" s="49"/>
      <c r="AI1477" s="50"/>
      <c r="AJ1477" s="47"/>
      <c r="AK1477" s="50"/>
      <c r="AN1477" s="49"/>
      <c r="AO1477" s="49"/>
      <c r="AP1477" s="49"/>
      <c r="AQ1477" s="50"/>
      <c r="AR1477" s="47"/>
      <c r="AS1477" s="50"/>
      <c r="AV1477" s="49"/>
      <c r="AW1477" s="49"/>
      <c r="AX1477" s="49"/>
      <c r="AY1477" s="50"/>
      <c r="AZ1477" s="47"/>
      <c r="BA1477" s="50"/>
      <c r="BD1477" s="49"/>
      <c r="BE1477" s="49"/>
      <c r="BF1477" s="49"/>
      <c r="BG1477" s="50"/>
      <c r="BH1477" s="47"/>
      <c r="BI1477" s="50"/>
      <c r="BL1477" s="49"/>
      <c r="BM1477" s="49"/>
      <c r="BN1477" s="49"/>
      <c r="BO1477" s="50"/>
      <c r="BP1477" s="47"/>
      <c r="BQ1477" s="50"/>
      <c r="BT1477" s="49"/>
      <c r="BU1477" s="49"/>
      <c r="BV1477" s="49"/>
      <c r="BW1477" s="50"/>
      <c r="BX1477" s="47"/>
      <c r="BY1477" s="50"/>
      <c r="CB1477" s="49"/>
      <c r="CC1477" s="49"/>
      <c r="CD1477" s="49"/>
      <c r="CE1477" s="50"/>
      <c r="CF1477" s="47"/>
      <c r="CG1477" s="50"/>
      <c r="CJ1477" s="49"/>
      <c r="CK1477" s="49"/>
      <c r="CL1477" s="49"/>
      <c r="CM1477" s="50"/>
      <c r="CN1477" s="47"/>
      <c r="CO1477" s="50"/>
      <c r="CR1477" s="49"/>
      <c r="CS1477" s="49"/>
      <c r="CT1477" s="49"/>
      <c r="CU1477" s="50"/>
      <c r="CV1477" s="47"/>
      <c r="CW1477" s="50"/>
      <c r="CZ1477" s="49"/>
      <c r="DA1477" s="49"/>
      <c r="DB1477" s="49"/>
      <c r="DC1477" s="50"/>
      <c r="DD1477" s="47"/>
      <c r="DE1477" s="50"/>
      <c r="DH1477" s="49"/>
      <c r="DI1477" s="49"/>
      <c r="DJ1477" s="49"/>
      <c r="DK1477" s="50"/>
      <c r="DL1477" s="47"/>
      <c r="DM1477" s="50"/>
      <c r="DP1477" s="49"/>
      <c r="DQ1477" s="49"/>
      <c r="DR1477" s="49"/>
      <c r="DS1477" s="50"/>
      <c r="DT1477" s="47"/>
      <c r="DU1477" s="50"/>
      <c r="DX1477" s="49"/>
      <c r="DY1477" s="49"/>
      <c r="DZ1477" s="49"/>
      <c r="EA1477" s="50"/>
      <c r="EB1477" s="47"/>
      <c r="EC1477" s="50"/>
      <c r="EF1477" s="49"/>
      <c r="EG1477" s="49"/>
      <c r="EH1477" s="49"/>
      <c r="EI1477" s="50"/>
      <c r="EJ1477" s="47"/>
      <c r="EK1477" s="50"/>
      <c r="EN1477" s="49"/>
      <c r="EO1477" s="49"/>
      <c r="EP1477" s="49"/>
      <c r="EQ1477" s="50"/>
      <c r="ER1477" s="47"/>
      <c r="ES1477" s="50"/>
      <c r="EV1477" s="49"/>
      <c r="EW1477" s="49"/>
      <c r="EX1477" s="49"/>
      <c r="EY1477" s="50"/>
      <c r="EZ1477" s="47"/>
      <c r="FA1477" s="50"/>
      <c r="FD1477" s="49"/>
      <c r="FE1477" s="49"/>
      <c r="FF1477" s="49"/>
      <c r="FG1477" s="50"/>
      <c r="FH1477" s="47"/>
      <c r="FI1477" s="50"/>
      <c r="FL1477" s="49"/>
      <c r="FM1477" s="49"/>
      <c r="FN1477" s="49"/>
      <c r="FO1477" s="50"/>
      <c r="FP1477" s="47"/>
      <c r="FQ1477" s="50"/>
      <c r="FT1477" s="49"/>
      <c r="FU1477" s="49"/>
      <c r="FV1477" s="49"/>
      <c r="FW1477" s="50"/>
      <c r="FX1477" s="47"/>
      <c r="FY1477" s="50"/>
      <c r="GB1477" s="49"/>
      <c r="GC1477" s="49"/>
      <c r="GD1477" s="49"/>
      <c r="GE1477" s="50"/>
      <c r="GF1477" s="47"/>
      <c r="GG1477" s="50"/>
      <c r="GJ1477" s="49"/>
      <c r="GK1477" s="49"/>
      <c r="GL1477" s="49"/>
      <c r="GM1477" s="50"/>
      <c r="GN1477" s="47"/>
      <c r="GO1477" s="50"/>
      <c r="GR1477" s="49"/>
      <c r="GS1477" s="49"/>
      <c r="GT1477" s="49"/>
      <c r="GU1477" s="50"/>
      <c r="GV1477" s="47"/>
      <c r="GW1477" s="50"/>
      <c r="GZ1477" s="49"/>
      <c r="HA1477" s="49"/>
      <c r="HB1477" s="49"/>
      <c r="HC1477" s="50"/>
      <c r="HD1477" s="47"/>
      <c r="HE1477" s="50"/>
      <c r="HH1477" s="49"/>
      <c r="HI1477" s="49"/>
      <c r="HJ1477" s="49"/>
      <c r="HK1477" s="50"/>
      <c r="HL1477" s="47"/>
      <c r="HM1477" s="50"/>
      <c r="HP1477" s="49"/>
      <c r="HQ1477" s="49"/>
      <c r="HR1477" s="49"/>
      <c r="HS1477" s="50"/>
      <c r="HT1477" s="47"/>
      <c r="HU1477" s="50"/>
      <c r="HX1477" s="49"/>
      <c r="HY1477" s="49"/>
      <c r="HZ1477" s="49"/>
      <c r="IA1477" s="50"/>
      <c r="IB1477" s="47"/>
      <c r="IC1477" s="50"/>
      <c r="IF1477" s="49"/>
      <c r="IG1477" s="49"/>
      <c r="IH1477" s="49"/>
      <c r="II1477" s="50"/>
      <c r="IJ1477" s="47"/>
      <c r="IK1477" s="50"/>
      <c r="IN1477" s="49"/>
      <c r="IO1477" s="49"/>
      <c r="IP1477" s="49"/>
      <c r="IQ1477" s="50"/>
    </row>
    <row r="1478" spans="1:251" s="48" customFormat="1">
      <c r="A1478" s="43">
        <v>859</v>
      </c>
      <c r="B1478" s="44">
        <v>100000397019</v>
      </c>
      <c r="C1478" s="43">
        <v>0</v>
      </c>
      <c r="D1478" s="45" t="s">
        <v>294</v>
      </c>
      <c r="E1478" s="45" t="s">
        <v>341</v>
      </c>
      <c r="F1478" s="46">
        <v>10272</v>
      </c>
      <c r="G1478" s="46">
        <v>-2114.1999999999998</v>
      </c>
      <c r="H1478" s="46">
        <v>8157.8</v>
      </c>
      <c r="I1478" s="47"/>
      <c r="K1478" s="49"/>
      <c r="L1478" s="47"/>
      <c r="M1478" s="50"/>
      <c r="P1478" s="49"/>
      <c r="Q1478" s="49"/>
      <c r="R1478" s="49"/>
      <c r="S1478" s="50"/>
      <c r="T1478" s="47"/>
      <c r="U1478" s="50"/>
      <c r="X1478" s="49"/>
      <c r="Y1478" s="49"/>
      <c r="Z1478" s="49"/>
      <c r="AA1478" s="50"/>
      <c r="AB1478" s="47"/>
      <c r="AC1478" s="50"/>
      <c r="AF1478" s="49"/>
      <c r="AG1478" s="49"/>
      <c r="AH1478" s="49"/>
      <c r="AI1478" s="50"/>
      <c r="AJ1478" s="47"/>
      <c r="AK1478" s="50"/>
      <c r="AN1478" s="49"/>
      <c r="AO1478" s="49"/>
      <c r="AP1478" s="49"/>
      <c r="AQ1478" s="50"/>
      <c r="AR1478" s="47"/>
      <c r="AS1478" s="50"/>
      <c r="AV1478" s="49"/>
      <c r="AW1478" s="49"/>
      <c r="AX1478" s="49"/>
      <c r="AY1478" s="50"/>
      <c r="AZ1478" s="47"/>
      <c r="BA1478" s="50"/>
      <c r="BD1478" s="49"/>
      <c r="BE1478" s="49"/>
      <c r="BF1478" s="49"/>
      <c r="BG1478" s="50"/>
      <c r="BH1478" s="47"/>
      <c r="BI1478" s="50"/>
      <c r="BL1478" s="49"/>
      <c r="BM1478" s="49"/>
      <c r="BN1478" s="49"/>
      <c r="BO1478" s="50"/>
      <c r="BP1478" s="47"/>
      <c r="BQ1478" s="50"/>
      <c r="BT1478" s="49"/>
      <c r="BU1478" s="49"/>
      <c r="BV1478" s="49"/>
      <c r="BW1478" s="50"/>
      <c r="BX1478" s="47"/>
      <c r="BY1478" s="50"/>
      <c r="CB1478" s="49"/>
      <c r="CC1478" s="49"/>
      <c r="CD1478" s="49"/>
      <c r="CE1478" s="50"/>
      <c r="CF1478" s="47"/>
      <c r="CG1478" s="50"/>
      <c r="CJ1478" s="49"/>
      <c r="CK1478" s="49"/>
      <c r="CL1478" s="49"/>
      <c r="CM1478" s="50"/>
      <c r="CN1478" s="47"/>
      <c r="CO1478" s="50"/>
      <c r="CR1478" s="49"/>
      <c r="CS1478" s="49"/>
      <c r="CT1478" s="49"/>
      <c r="CU1478" s="50"/>
      <c r="CV1478" s="47"/>
      <c r="CW1478" s="50"/>
      <c r="CZ1478" s="49"/>
      <c r="DA1478" s="49"/>
      <c r="DB1478" s="49"/>
      <c r="DC1478" s="50"/>
      <c r="DD1478" s="47"/>
      <c r="DE1478" s="50"/>
      <c r="DH1478" s="49"/>
      <c r="DI1478" s="49"/>
      <c r="DJ1478" s="49"/>
      <c r="DK1478" s="50"/>
      <c r="DL1478" s="47"/>
      <c r="DM1478" s="50"/>
      <c r="DP1478" s="49"/>
      <c r="DQ1478" s="49"/>
      <c r="DR1478" s="49"/>
      <c r="DS1478" s="50"/>
      <c r="DT1478" s="47"/>
      <c r="DU1478" s="50"/>
      <c r="DX1478" s="49"/>
      <c r="DY1478" s="49"/>
      <c r="DZ1478" s="49"/>
      <c r="EA1478" s="50"/>
      <c r="EB1478" s="47"/>
      <c r="EC1478" s="50"/>
      <c r="EF1478" s="49"/>
      <c r="EG1478" s="49"/>
      <c r="EH1478" s="49"/>
      <c r="EI1478" s="50"/>
      <c r="EJ1478" s="47"/>
      <c r="EK1478" s="50"/>
      <c r="EN1478" s="49"/>
      <c r="EO1478" s="49"/>
      <c r="EP1478" s="49"/>
      <c r="EQ1478" s="50"/>
      <c r="ER1478" s="47"/>
      <c r="ES1478" s="50"/>
      <c r="EV1478" s="49"/>
      <c r="EW1478" s="49"/>
      <c r="EX1478" s="49"/>
      <c r="EY1478" s="50"/>
      <c r="EZ1478" s="47"/>
      <c r="FA1478" s="50"/>
      <c r="FD1478" s="49"/>
      <c r="FE1478" s="49"/>
      <c r="FF1478" s="49"/>
      <c r="FG1478" s="50"/>
      <c r="FH1478" s="47"/>
      <c r="FI1478" s="50"/>
      <c r="FL1478" s="49"/>
      <c r="FM1478" s="49"/>
      <c r="FN1478" s="49"/>
      <c r="FO1478" s="50"/>
      <c r="FP1478" s="47"/>
      <c r="FQ1478" s="50"/>
      <c r="FT1478" s="49"/>
      <c r="FU1478" s="49"/>
      <c r="FV1478" s="49"/>
      <c r="FW1478" s="50"/>
      <c r="FX1478" s="47"/>
      <c r="FY1478" s="50"/>
      <c r="GB1478" s="49"/>
      <c r="GC1478" s="49"/>
      <c r="GD1478" s="49"/>
      <c r="GE1478" s="50"/>
      <c r="GF1478" s="47"/>
      <c r="GG1478" s="50"/>
      <c r="GJ1478" s="49"/>
      <c r="GK1478" s="49"/>
      <c r="GL1478" s="49"/>
      <c r="GM1478" s="50"/>
      <c r="GN1478" s="47"/>
      <c r="GO1478" s="50"/>
      <c r="GR1478" s="49"/>
      <c r="GS1478" s="49"/>
      <c r="GT1478" s="49"/>
      <c r="GU1478" s="50"/>
      <c r="GV1478" s="47"/>
      <c r="GW1478" s="50"/>
      <c r="GZ1478" s="49"/>
      <c r="HA1478" s="49"/>
      <c r="HB1478" s="49"/>
      <c r="HC1478" s="50"/>
      <c r="HD1478" s="47"/>
      <c r="HE1478" s="50"/>
      <c r="HH1478" s="49"/>
      <c r="HI1478" s="49"/>
      <c r="HJ1478" s="49"/>
      <c r="HK1478" s="50"/>
      <c r="HL1478" s="47"/>
      <c r="HM1478" s="50"/>
      <c r="HP1478" s="49"/>
      <c r="HQ1478" s="49"/>
      <c r="HR1478" s="49"/>
      <c r="HS1478" s="50"/>
      <c r="HT1478" s="47"/>
      <c r="HU1478" s="50"/>
      <c r="HX1478" s="49"/>
      <c r="HY1478" s="49"/>
      <c r="HZ1478" s="49"/>
      <c r="IA1478" s="50"/>
      <c r="IB1478" s="47"/>
      <c r="IC1478" s="50"/>
      <c r="IF1478" s="49"/>
      <c r="IG1478" s="49"/>
      <c r="IH1478" s="49"/>
      <c r="II1478" s="50"/>
      <c r="IJ1478" s="47"/>
      <c r="IK1478" s="50"/>
      <c r="IN1478" s="49"/>
      <c r="IO1478" s="49"/>
      <c r="IP1478" s="49"/>
      <c r="IQ1478" s="50"/>
    </row>
    <row r="1479" spans="1:251" s="48" customFormat="1">
      <c r="A1479" s="43">
        <v>860</v>
      </c>
      <c r="B1479" s="44">
        <v>100000397020</v>
      </c>
      <c r="C1479" s="43">
        <v>0</v>
      </c>
      <c r="D1479" s="45" t="s">
        <v>294</v>
      </c>
      <c r="E1479" s="45" t="s">
        <v>341</v>
      </c>
      <c r="F1479" s="46">
        <v>10272</v>
      </c>
      <c r="G1479" s="46">
        <v>-2114.1999999999998</v>
      </c>
      <c r="H1479" s="46">
        <v>8157.8</v>
      </c>
      <c r="I1479" s="47"/>
      <c r="K1479" s="49"/>
      <c r="L1479" s="47"/>
      <c r="M1479" s="50"/>
      <c r="P1479" s="49"/>
      <c r="Q1479" s="49"/>
      <c r="R1479" s="49"/>
      <c r="S1479" s="50"/>
      <c r="T1479" s="47"/>
      <c r="U1479" s="50"/>
      <c r="X1479" s="49"/>
      <c r="Y1479" s="49"/>
      <c r="Z1479" s="49"/>
      <c r="AA1479" s="50"/>
      <c r="AB1479" s="47"/>
      <c r="AC1479" s="50"/>
      <c r="AF1479" s="49"/>
      <c r="AG1479" s="49"/>
      <c r="AH1479" s="49"/>
      <c r="AI1479" s="50"/>
      <c r="AJ1479" s="47"/>
      <c r="AK1479" s="50"/>
      <c r="AN1479" s="49"/>
      <c r="AO1479" s="49"/>
      <c r="AP1479" s="49"/>
      <c r="AQ1479" s="50"/>
      <c r="AR1479" s="47"/>
      <c r="AS1479" s="50"/>
      <c r="AV1479" s="49"/>
      <c r="AW1479" s="49"/>
      <c r="AX1479" s="49"/>
      <c r="AY1479" s="50"/>
      <c r="AZ1479" s="47"/>
      <c r="BA1479" s="50"/>
      <c r="BD1479" s="49"/>
      <c r="BE1479" s="49"/>
      <c r="BF1479" s="49"/>
      <c r="BG1479" s="50"/>
      <c r="BH1479" s="47"/>
      <c r="BI1479" s="50"/>
      <c r="BL1479" s="49"/>
      <c r="BM1479" s="49"/>
      <c r="BN1479" s="49"/>
      <c r="BO1479" s="50"/>
      <c r="BP1479" s="47"/>
      <c r="BQ1479" s="50"/>
      <c r="BT1479" s="49"/>
      <c r="BU1479" s="49"/>
      <c r="BV1479" s="49"/>
      <c r="BW1479" s="50"/>
      <c r="BX1479" s="47"/>
      <c r="BY1479" s="50"/>
      <c r="CB1479" s="49"/>
      <c r="CC1479" s="49"/>
      <c r="CD1479" s="49"/>
      <c r="CE1479" s="50"/>
      <c r="CF1479" s="47"/>
      <c r="CG1479" s="50"/>
      <c r="CJ1479" s="49"/>
      <c r="CK1479" s="49"/>
      <c r="CL1479" s="49"/>
      <c r="CM1479" s="50"/>
      <c r="CN1479" s="47"/>
      <c r="CO1479" s="50"/>
      <c r="CR1479" s="49"/>
      <c r="CS1479" s="49"/>
      <c r="CT1479" s="49"/>
      <c r="CU1479" s="50"/>
      <c r="CV1479" s="47"/>
      <c r="CW1479" s="50"/>
      <c r="CZ1479" s="49"/>
      <c r="DA1479" s="49"/>
      <c r="DB1479" s="49"/>
      <c r="DC1479" s="50"/>
      <c r="DD1479" s="47"/>
      <c r="DE1479" s="50"/>
      <c r="DH1479" s="49"/>
      <c r="DI1479" s="49"/>
      <c r="DJ1479" s="49"/>
      <c r="DK1479" s="50"/>
      <c r="DL1479" s="47"/>
      <c r="DM1479" s="50"/>
      <c r="DP1479" s="49"/>
      <c r="DQ1479" s="49"/>
      <c r="DR1479" s="49"/>
      <c r="DS1479" s="50"/>
      <c r="DT1479" s="47"/>
      <c r="DU1479" s="50"/>
      <c r="DX1479" s="49"/>
      <c r="DY1479" s="49"/>
      <c r="DZ1479" s="49"/>
      <c r="EA1479" s="50"/>
      <c r="EB1479" s="47"/>
      <c r="EC1479" s="50"/>
      <c r="EF1479" s="49"/>
      <c r="EG1479" s="49"/>
      <c r="EH1479" s="49"/>
      <c r="EI1479" s="50"/>
      <c r="EJ1479" s="47"/>
      <c r="EK1479" s="50"/>
      <c r="EN1479" s="49"/>
      <c r="EO1479" s="49"/>
      <c r="EP1479" s="49"/>
      <c r="EQ1479" s="50"/>
      <c r="ER1479" s="47"/>
      <c r="ES1479" s="50"/>
      <c r="EV1479" s="49"/>
      <c r="EW1479" s="49"/>
      <c r="EX1479" s="49"/>
      <c r="EY1479" s="50"/>
      <c r="EZ1479" s="47"/>
      <c r="FA1479" s="50"/>
      <c r="FD1479" s="49"/>
      <c r="FE1479" s="49"/>
      <c r="FF1479" s="49"/>
      <c r="FG1479" s="50"/>
      <c r="FH1479" s="47"/>
      <c r="FI1479" s="50"/>
      <c r="FL1479" s="49"/>
      <c r="FM1479" s="49"/>
      <c r="FN1479" s="49"/>
      <c r="FO1479" s="50"/>
      <c r="FP1479" s="47"/>
      <c r="FQ1479" s="50"/>
      <c r="FT1479" s="49"/>
      <c r="FU1479" s="49"/>
      <c r="FV1479" s="49"/>
      <c r="FW1479" s="50"/>
      <c r="FX1479" s="47"/>
      <c r="FY1479" s="50"/>
      <c r="GB1479" s="49"/>
      <c r="GC1479" s="49"/>
      <c r="GD1479" s="49"/>
      <c r="GE1479" s="50"/>
      <c r="GF1479" s="47"/>
      <c r="GG1479" s="50"/>
      <c r="GJ1479" s="49"/>
      <c r="GK1479" s="49"/>
      <c r="GL1479" s="49"/>
      <c r="GM1479" s="50"/>
      <c r="GN1479" s="47"/>
      <c r="GO1479" s="50"/>
      <c r="GR1479" s="49"/>
      <c r="GS1479" s="49"/>
      <c r="GT1479" s="49"/>
      <c r="GU1479" s="50"/>
      <c r="GV1479" s="47"/>
      <c r="GW1479" s="50"/>
      <c r="GZ1479" s="49"/>
      <c r="HA1479" s="49"/>
      <c r="HB1479" s="49"/>
      <c r="HC1479" s="50"/>
      <c r="HD1479" s="47"/>
      <c r="HE1479" s="50"/>
      <c r="HH1479" s="49"/>
      <c r="HI1479" s="49"/>
      <c r="HJ1479" s="49"/>
      <c r="HK1479" s="50"/>
      <c r="HL1479" s="47"/>
      <c r="HM1479" s="50"/>
      <c r="HP1479" s="49"/>
      <c r="HQ1479" s="49"/>
      <c r="HR1479" s="49"/>
      <c r="HS1479" s="50"/>
      <c r="HT1479" s="47"/>
      <c r="HU1479" s="50"/>
      <c r="HX1479" s="49"/>
      <c r="HY1479" s="49"/>
      <c r="HZ1479" s="49"/>
      <c r="IA1479" s="50"/>
      <c r="IB1479" s="47"/>
      <c r="IC1479" s="50"/>
      <c r="IF1479" s="49"/>
      <c r="IG1479" s="49"/>
      <c r="IH1479" s="49"/>
      <c r="II1479" s="50"/>
      <c r="IJ1479" s="47"/>
      <c r="IK1479" s="50"/>
      <c r="IN1479" s="49"/>
      <c r="IO1479" s="49"/>
      <c r="IP1479" s="49"/>
      <c r="IQ1479" s="50"/>
    </row>
    <row r="1480" spans="1:251" s="48" customFormat="1">
      <c r="A1480" s="43">
        <v>861</v>
      </c>
      <c r="B1480" s="44">
        <v>100000397021</v>
      </c>
      <c r="C1480" s="43">
        <v>0</v>
      </c>
      <c r="D1480" s="45" t="s">
        <v>294</v>
      </c>
      <c r="E1480" s="45" t="s">
        <v>341</v>
      </c>
      <c r="F1480" s="46">
        <v>10272</v>
      </c>
      <c r="G1480" s="46">
        <v>-2114.1999999999998</v>
      </c>
      <c r="H1480" s="46">
        <v>8157.8</v>
      </c>
      <c r="I1480" s="47"/>
      <c r="K1480" s="49"/>
      <c r="L1480" s="47"/>
      <c r="M1480" s="50"/>
      <c r="P1480" s="49"/>
      <c r="Q1480" s="49"/>
      <c r="R1480" s="49"/>
      <c r="S1480" s="50"/>
      <c r="T1480" s="47"/>
      <c r="U1480" s="50"/>
      <c r="X1480" s="49"/>
      <c r="Y1480" s="49"/>
      <c r="Z1480" s="49"/>
      <c r="AA1480" s="50"/>
      <c r="AB1480" s="47"/>
      <c r="AC1480" s="50"/>
      <c r="AF1480" s="49"/>
      <c r="AG1480" s="49"/>
      <c r="AH1480" s="49"/>
      <c r="AI1480" s="50"/>
      <c r="AJ1480" s="47"/>
      <c r="AK1480" s="50"/>
      <c r="AN1480" s="49"/>
      <c r="AO1480" s="49"/>
      <c r="AP1480" s="49"/>
      <c r="AQ1480" s="50"/>
      <c r="AR1480" s="47"/>
      <c r="AS1480" s="50"/>
      <c r="AV1480" s="49"/>
      <c r="AW1480" s="49"/>
      <c r="AX1480" s="49"/>
      <c r="AY1480" s="50"/>
      <c r="AZ1480" s="47"/>
      <c r="BA1480" s="50"/>
      <c r="BD1480" s="49"/>
      <c r="BE1480" s="49"/>
      <c r="BF1480" s="49"/>
      <c r="BG1480" s="50"/>
      <c r="BH1480" s="47"/>
      <c r="BI1480" s="50"/>
      <c r="BL1480" s="49"/>
      <c r="BM1480" s="49"/>
      <c r="BN1480" s="49"/>
      <c r="BO1480" s="50"/>
      <c r="BP1480" s="47"/>
      <c r="BQ1480" s="50"/>
      <c r="BT1480" s="49"/>
      <c r="BU1480" s="49"/>
      <c r="BV1480" s="49"/>
      <c r="BW1480" s="50"/>
      <c r="BX1480" s="47"/>
      <c r="BY1480" s="50"/>
      <c r="CB1480" s="49"/>
      <c r="CC1480" s="49"/>
      <c r="CD1480" s="49"/>
      <c r="CE1480" s="50"/>
      <c r="CF1480" s="47"/>
      <c r="CG1480" s="50"/>
      <c r="CJ1480" s="49"/>
      <c r="CK1480" s="49"/>
      <c r="CL1480" s="49"/>
      <c r="CM1480" s="50"/>
      <c r="CN1480" s="47"/>
      <c r="CO1480" s="50"/>
      <c r="CR1480" s="49"/>
      <c r="CS1480" s="49"/>
      <c r="CT1480" s="49"/>
      <c r="CU1480" s="50"/>
      <c r="CV1480" s="47"/>
      <c r="CW1480" s="50"/>
      <c r="CZ1480" s="49"/>
      <c r="DA1480" s="49"/>
      <c r="DB1480" s="49"/>
      <c r="DC1480" s="50"/>
      <c r="DD1480" s="47"/>
      <c r="DE1480" s="50"/>
      <c r="DH1480" s="49"/>
      <c r="DI1480" s="49"/>
      <c r="DJ1480" s="49"/>
      <c r="DK1480" s="50"/>
      <c r="DL1480" s="47"/>
      <c r="DM1480" s="50"/>
      <c r="DP1480" s="49"/>
      <c r="DQ1480" s="49"/>
      <c r="DR1480" s="49"/>
      <c r="DS1480" s="50"/>
      <c r="DT1480" s="47"/>
      <c r="DU1480" s="50"/>
      <c r="DX1480" s="49"/>
      <c r="DY1480" s="49"/>
      <c r="DZ1480" s="49"/>
      <c r="EA1480" s="50"/>
      <c r="EB1480" s="47"/>
      <c r="EC1480" s="50"/>
      <c r="EF1480" s="49"/>
      <c r="EG1480" s="49"/>
      <c r="EH1480" s="49"/>
      <c r="EI1480" s="50"/>
      <c r="EJ1480" s="47"/>
      <c r="EK1480" s="50"/>
      <c r="EN1480" s="49"/>
      <c r="EO1480" s="49"/>
      <c r="EP1480" s="49"/>
      <c r="EQ1480" s="50"/>
      <c r="ER1480" s="47"/>
      <c r="ES1480" s="50"/>
      <c r="EV1480" s="49"/>
      <c r="EW1480" s="49"/>
      <c r="EX1480" s="49"/>
      <c r="EY1480" s="50"/>
      <c r="EZ1480" s="47"/>
      <c r="FA1480" s="50"/>
      <c r="FD1480" s="49"/>
      <c r="FE1480" s="49"/>
      <c r="FF1480" s="49"/>
      <c r="FG1480" s="50"/>
      <c r="FH1480" s="47"/>
      <c r="FI1480" s="50"/>
      <c r="FL1480" s="49"/>
      <c r="FM1480" s="49"/>
      <c r="FN1480" s="49"/>
      <c r="FO1480" s="50"/>
      <c r="FP1480" s="47"/>
      <c r="FQ1480" s="50"/>
      <c r="FT1480" s="49"/>
      <c r="FU1480" s="49"/>
      <c r="FV1480" s="49"/>
      <c r="FW1480" s="50"/>
      <c r="FX1480" s="47"/>
      <c r="FY1480" s="50"/>
      <c r="GB1480" s="49"/>
      <c r="GC1480" s="49"/>
      <c r="GD1480" s="49"/>
      <c r="GE1480" s="50"/>
      <c r="GF1480" s="47"/>
      <c r="GG1480" s="50"/>
      <c r="GJ1480" s="49"/>
      <c r="GK1480" s="49"/>
      <c r="GL1480" s="49"/>
      <c r="GM1480" s="50"/>
      <c r="GN1480" s="47"/>
      <c r="GO1480" s="50"/>
      <c r="GR1480" s="49"/>
      <c r="GS1480" s="49"/>
      <c r="GT1480" s="49"/>
      <c r="GU1480" s="50"/>
      <c r="GV1480" s="47"/>
      <c r="GW1480" s="50"/>
      <c r="GZ1480" s="49"/>
      <c r="HA1480" s="49"/>
      <c r="HB1480" s="49"/>
      <c r="HC1480" s="50"/>
      <c r="HD1480" s="47"/>
      <c r="HE1480" s="50"/>
      <c r="HH1480" s="49"/>
      <c r="HI1480" s="49"/>
      <c r="HJ1480" s="49"/>
      <c r="HK1480" s="50"/>
      <c r="HL1480" s="47"/>
      <c r="HM1480" s="50"/>
      <c r="HP1480" s="49"/>
      <c r="HQ1480" s="49"/>
      <c r="HR1480" s="49"/>
      <c r="HS1480" s="50"/>
      <c r="HT1480" s="47"/>
      <c r="HU1480" s="50"/>
      <c r="HX1480" s="49"/>
      <c r="HY1480" s="49"/>
      <c r="HZ1480" s="49"/>
      <c r="IA1480" s="50"/>
      <c r="IB1480" s="47"/>
      <c r="IC1480" s="50"/>
      <c r="IF1480" s="49"/>
      <c r="IG1480" s="49"/>
      <c r="IH1480" s="49"/>
      <c r="II1480" s="50"/>
      <c r="IJ1480" s="47"/>
      <c r="IK1480" s="50"/>
      <c r="IN1480" s="49"/>
      <c r="IO1480" s="49"/>
      <c r="IP1480" s="49"/>
      <c r="IQ1480" s="50"/>
    </row>
    <row r="1481" spans="1:251" s="48" customFormat="1">
      <c r="A1481" s="43">
        <v>862</v>
      </c>
      <c r="B1481" s="44">
        <v>100000397022</v>
      </c>
      <c r="C1481" s="43">
        <v>0</v>
      </c>
      <c r="D1481" s="45" t="s">
        <v>294</v>
      </c>
      <c r="E1481" s="45" t="s">
        <v>341</v>
      </c>
      <c r="F1481" s="46">
        <v>10272</v>
      </c>
      <c r="G1481" s="46">
        <v>-2114.1999999999998</v>
      </c>
      <c r="H1481" s="46">
        <v>8157.8</v>
      </c>
      <c r="I1481" s="47"/>
      <c r="K1481" s="49"/>
      <c r="L1481" s="47"/>
      <c r="M1481" s="50"/>
      <c r="P1481" s="49"/>
      <c r="Q1481" s="49"/>
      <c r="R1481" s="49"/>
      <c r="S1481" s="50"/>
      <c r="T1481" s="47"/>
      <c r="U1481" s="50"/>
      <c r="X1481" s="49"/>
      <c r="Y1481" s="49"/>
      <c r="Z1481" s="49"/>
      <c r="AA1481" s="50"/>
      <c r="AB1481" s="47"/>
      <c r="AC1481" s="50"/>
      <c r="AF1481" s="49"/>
      <c r="AG1481" s="49"/>
      <c r="AH1481" s="49"/>
      <c r="AI1481" s="50"/>
      <c r="AJ1481" s="47"/>
      <c r="AK1481" s="50"/>
      <c r="AN1481" s="49"/>
      <c r="AO1481" s="49"/>
      <c r="AP1481" s="49"/>
      <c r="AQ1481" s="50"/>
      <c r="AR1481" s="47"/>
      <c r="AS1481" s="50"/>
      <c r="AV1481" s="49"/>
      <c r="AW1481" s="49"/>
      <c r="AX1481" s="49"/>
      <c r="AY1481" s="50"/>
      <c r="AZ1481" s="47"/>
      <c r="BA1481" s="50"/>
      <c r="BD1481" s="49"/>
      <c r="BE1481" s="49"/>
      <c r="BF1481" s="49"/>
      <c r="BG1481" s="50"/>
      <c r="BH1481" s="47"/>
      <c r="BI1481" s="50"/>
      <c r="BL1481" s="49"/>
      <c r="BM1481" s="49"/>
      <c r="BN1481" s="49"/>
      <c r="BO1481" s="50"/>
      <c r="BP1481" s="47"/>
      <c r="BQ1481" s="50"/>
      <c r="BT1481" s="49"/>
      <c r="BU1481" s="49"/>
      <c r="BV1481" s="49"/>
      <c r="BW1481" s="50"/>
      <c r="BX1481" s="47"/>
      <c r="BY1481" s="50"/>
      <c r="CB1481" s="49"/>
      <c r="CC1481" s="49"/>
      <c r="CD1481" s="49"/>
      <c r="CE1481" s="50"/>
      <c r="CF1481" s="47"/>
      <c r="CG1481" s="50"/>
      <c r="CJ1481" s="49"/>
      <c r="CK1481" s="49"/>
      <c r="CL1481" s="49"/>
      <c r="CM1481" s="50"/>
      <c r="CN1481" s="47"/>
      <c r="CO1481" s="50"/>
      <c r="CR1481" s="49"/>
      <c r="CS1481" s="49"/>
      <c r="CT1481" s="49"/>
      <c r="CU1481" s="50"/>
      <c r="CV1481" s="47"/>
      <c r="CW1481" s="50"/>
      <c r="CZ1481" s="49"/>
      <c r="DA1481" s="49"/>
      <c r="DB1481" s="49"/>
      <c r="DC1481" s="50"/>
      <c r="DD1481" s="47"/>
      <c r="DE1481" s="50"/>
      <c r="DH1481" s="49"/>
      <c r="DI1481" s="49"/>
      <c r="DJ1481" s="49"/>
      <c r="DK1481" s="50"/>
      <c r="DL1481" s="47"/>
      <c r="DM1481" s="50"/>
      <c r="DP1481" s="49"/>
      <c r="DQ1481" s="49"/>
      <c r="DR1481" s="49"/>
      <c r="DS1481" s="50"/>
      <c r="DT1481" s="47"/>
      <c r="DU1481" s="50"/>
      <c r="DX1481" s="49"/>
      <c r="DY1481" s="49"/>
      <c r="DZ1481" s="49"/>
      <c r="EA1481" s="50"/>
      <c r="EB1481" s="47"/>
      <c r="EC1481" s="50"/>
      <c r="EF1481" s="49"/>
      <c r="EG1481" s="49"/>
      <c r="EH1481" s="49"/>
      <c r="EI1481" s="50"/>
      <c r="EJ1481" s="47"/>
      <c r="EK1481" s="50"/>
      <c r="EN1481" s="49"/>
      <c r="EO1481" s="49"/>
      <c r="EP1481" s="49"/>
      <c r="EQ1481" s="50"/>
      <c r="ER1481" s="47"/>
      <c r="ES1481" s="50"/>
      <c r="EV1481" s="49"/>
      <c r="EW1481" s="49"/>
      <c r="EX1481" s="49"/>
      <c r="EY1481" s="50"/>
      <c r="EZ1481" s="47"/>
      <c r="FA1481" s="50"/>
      <c r="FD1481" s="49"/>
      <c r="FE1481" s="49"/>
      <c r="FF1481" s="49"/>
      <c r="FG1481" s="50"/>
      <c r="FH1481" s="47"/>
      <c r="FI1481" s="50"/>
      <c r="FL1481" s="49"/>
      <c r="FM1481" s="49"/>
      <c r="FN1481" s="49"/>
      <c r="FO1481" s="50"/>
      <c r="FP1481" s="47"/>
      <c r="FQ1481" s="50"/>
      <c r="FT1481" s="49"/>
      <c r="FU1481" s="49"/>
      <c r="FV1481" s="49"/>
      <c r="FW1481" s="50"/>
      <c r="FX1481" s="47"/>
      <c r="FY1481" s="50"/>
      <c r="GB1481" s="49"/>
      <c r="GC1481" s="49"/>
      <c r="GD1481" s="49"/>
      <c r="GE1481" s="50"/>
      <c r="GF1481" s="47"/>
      <c r="GG1481" s="50"/>
      <c r="GJ1481" s="49"/>
      <c r="GK1481" s="49"/>
      <c r="GL1481" s="49"/>
      <c r="GM1481" s="50"/>
      <c r="GN1481" s="47"/>
      <c r="GO1481" s="50"/>
      <c r="GR1481" s="49"/>
      <c r="GS1481" s="49"/>
      <c r="GT1481" s="49"/>
      <c r="GU1481" s="50"/>
      <c r="GV1481" s="47"/>
      <c r="GW1481" s="50"/>
      <c r="GZ1481" s="49"/>
      <c r="HA1481" s="49"/>
      <c r="HB1481" s="49"/>
      <c r="HC1481" s="50"/>
      <c r="HD1481" s="47"/>
      <c r="HE1481" s="50"/>
      <c r="HH1481" s="49"/>
      <c r="HI1481" s="49"/>
      <c r="HJ1481" s="49"/>
      <c r="HK1481" s="50"/>
      <c r="HL1481" s="47"/>
      <c r="HM1481" s="50"/>
      <c r="HP1481" s="49"/>
      <c r="HQ1481" s="49"/>
      <c r="HR1481" s="49"/>
      <c r="HS1481" s="50"/>
      <c r="HT1481" s="47"/>
      <c r="HU1481" s="50"/>
      <c r="HX1481" s="49"/>
      <c r="HY1481" s="49"/>
      <c r="HZ1481" s="49"/>
      <c r="IA1481" s="50"/>
      <c r="IB1481" s="47"/>
      <c r="IC1481" s="50"/>
      <c r="IF1481" s="49"/>
      <c r="IG1481" s="49"/>
      <c r="IH1481" s="49"/>
      <c r="II1481" s="50"/>
      <c r="IJ1481" s="47"/>
      <c r="IK1481" s="50"/>
      <c r="IN1481" s="49"/>
      <c r="IO1481" s="49"/>
      <c r="IP1481" s="49"/>
      <c r="IQ1481" s="50"/>
    </row>
    <row r="1482" spans="1:251" s="48" customFormat="1">
      <c r="A1482" s="43">
        <v>863</v>
      </c>
      <c r="B1482" s="44">
        <v>100000397023</v>
      </c>
      <c r="C1482" s="43">
        <v>0</v>
      </c>
      <c r="D1482" s="45" t="s">
        <v>294</v>
      </c>
      <c r="E1482" s="45" t="s">
        <v>341</v>
      </c>
      <c r="F1482" s="46">
        <v>7607.7</v>
      </c>
      <c r="G1482" s="46">
        <v>-1565.83</v>
      </c>
      <c r="H1482" s="46">
        <v>6041.87</v>
      </c>
      <c r="I1482" s="47"/>
      <c r="K1482" s="49"/>
      <c r="L1482" s="47"/>
      <c r="M1482" s="50"/>
      <c r="P1482" s="49"/>
      <c r="Q1482" s="49"/>
      <c r="R1482" s="49"/>
      <c r="S1482" s="50"/>
      <c r="T1482" s="47"/>
      <c r="U1482" s="50"/>
      <c r="X1482" s="49"/>
      <c r="Y1482" s="49"/>
      <c r="Z1482" s="49"/>
      <c r="AA1482" s="50"/>
      <c r="AB1482" s="47"/>
      <c r="AC1482" s="50"/>
      <c r="AF1482" s="49"/>
      <c r="AG1482" s="49"/>
      <c r="AH1482" s="49"/>
      <c r="AI1482" s="50"/>
      <c r="AJ1482" s="47"/>
      <c r="AK1482" s="50"/>
      <c r="AN1482" s="49"/>
      <c r="AO1482" s="49"/>
      <c r="AP1482" s="49"/>
      <c r="AQ1482" s="50"/>
      <c r="AR1482" s="47"/>
      <c r="AS1482" s="50"/>
      <c r="AV1482" s="49"/>
      <c r="AW1482" s="49"/>
      <c r="AX1482" s="49"/>
      <c r="AY1482" s="50"/>
      <c r="AZ1482" s="47"/>
      <c r="BA1482" s="50"/>
      <c r="BD1482" s="49"/>
      <c r="BE1482" s="49"/>
      <c r="BF1482" s="49"/>
      <c r="BG1482" s="50"/>
      <c r="BH1482" s="47"/>
      <c r="BI1482" s="50"/>
      <c r="BL1482" s="49"/>
      <c r="BM1482" s="49"/>
      <c r="BN1482" s="49"/>
      <c r="BO1482" s="50"/>
      <c r="BP1482" s="47"/>
      <c r="BQ1482" s="50"/>
      <c r="BT1482" s="49"/>
      <c r="BU1482" s="49"/>
      <c r="BV1482" s="49"/>
      <c r="BW1482" s="50"/>
      <c r="BX1482" s="47"/>
      <c r="BY1482" s="50"/>
      <c r="CB1482" s="49"/>
      <c r="CC1482" s="49"/>
      <c r="CD1482" s="49"/>
      <c r="CE1482" s="50"/>
      <c r="CF1482" s="47"/>
      <c r="CG1482" s="50"/>
      <c r="CJ1482" s="49"/>
      <c r="CK1482" s="49"/>
      <c r="CL1482" s="49"/>
      <c r="CM1482" s="50"/>
      <c r="CN1482" s="47"/>
      <c r="CO1482" s="50"/>
      <c r="CR1482" s="49"/>
      <c r="CS1482" s="49"/>
      <c r="CT1482" s="49"/>
      <c r="CU1482" s="50"/>
      <c r="CV1482" s="47"/>
      <c r="CW1482" s="50"/>
      <c r="CZ1482" s="49"/>
      <c r="DA1482" s="49"/>
      <c r="DB1482" s="49"/>
      <c r="DC1482" s="50"/>
      <c r="DD1482" s="47"/>
      <c r="DE1482" s="50"/>
      <c r="DH1482" s="49"/>
      <c r="DI1482" s="49"/>
      <c r="DJ1482" s="49"/>
      <c r="DK1482" s="50"/>
      <c r="DL1482" s="47"/>
      <c r="DM1482" s="50"/>
      <c r="DP1482" s="49"/>
      <c r="DQ1482" s="49"/>
      <c r="DR1482" s="49"/>
      <c r="DS1482" s="50"/>
      <c r="DT1482" s="47"/>
      <c r="DU1482" s="50"/>
      <c r="DX1482" s="49"/>
      <c r="DY1482" s="49"/>
      <c r="DZ1482" s="49"/>
      <c r="EA1482" s="50"/>
      <c r="EB1482" s="47"/>
      <c r="EC1482" s="50"/>
      <c r="EF1482" s="49"/>
      <c r="EG1482" s="49"/>
      <c r="EH1482" s="49"/>
      <c r="EI1482" s="50"/>
      <c r="EJ1482" s="47"/>
      <c r="EK1482" s="50"/>
      <c r="EN1482" s="49"/>
      <c r="EO1482" s="49"/>
      <c r="EP1482" s="49"/>
      <c r="EQ1482" s="50"/>
      <c r="ER1482" s="47"/>
      <c r="ES1482" s="50"/>
      <c r="EV1482" s="49"/>
      <c r="EW1482" s="49"/>
      <c r="EX1482" s="49"/>
      <c r="EY1482" s="50"/>
      <c r="EZ1482" s="47"/>
      <c r="FA1482" s="50"/>
      <c r="FD1482" s="49"/>
      <c r="FE1482" s="49"/>
      <c r="FF1482" s="49"/>
      <c r="FG1482" s="50"/>
      <c r="FH1482" s="47"/>
      <c r="FI1482" s="50"/>
      <c r="FL1482" s="49"/>
      <c r="FM1482" s="49"/>
      <c r="FN1482" s="49"/>
      <c r="FO1482" s="50"/>
      <c r="FP1482" s="47"/>
      <c r="FQ1482" s="50"/>
      <c r="FT1482" s="49"/>
      <c r="FU1482" s="49"/>
      <c r="FV1482" s="49"/>
      <c r="FW1482" s="50"/>
      <c r="FX1482" s="47"/>
      <c r="FY1482" s="50"/>
      <c r="GB1482" s="49"/>
      <c r="GC1482" s="49"/>
      <c r="GD1482" s="49"/>
      <c r="GE1482" s="50"/>
      <c r="GF1482" s="47"/>
      <c r="GG1482" s="50"/>
      <c r="GJ1482" s="49"/>
      <c r="GK1482" s="49"/>
      <c r="GL1482" s="49"/>
      <c r="GM1482" s="50"/>
      <c r="GN1482" s="47"/>
      <c r="GO1482" s="50"/>
      <c r="GR1482" s="49"/>
      <c r="GS1482" s="49"/>
      <c r="GT1482" s="49"/>
      <c r="GU1482" s="50"/>
      <c r="GV1482" s="47"/>
      <c r="GW1482" s="50"/>
      <c r="GZ1482" s="49"/>
      <c r="HA1482" s="49"/>
      <c r="HB1482" s="49"/>
      <c r="HC1482" s="50"/>
      <c r="HD1482" s="47"/>
      <c r="HE1482" s="50"/>
      <c r="HH1482" s="49"/>
      <c r="HI1482" s="49"/>
      <c r="HJ1482" s="49"/>
      <c r="HK1482" s="50"/>
      <c r="HL1482" s="47"/>
      <c r="HM1482" s="50"/>
      <c r="HP1482" s="49"/>
      <c r="HQ1482" s="49"/>
      <c r="HR1482" s="49"/>
      <c r="HS1482" s="50"/>
      <c r="HT1482" s="47"/>
      <c r="HU1482" s="50"/>
      <c r="HX1482" s="49"/>
      <c r="HY1482" s="49"/>
      <c r="HZ1482" s="49"/>
      <c r="IA1482" s="50"/>
      <c r="IB1482" s="47"/>
      <c r="IC1482" s="50"/>
      <c r="IF1482" s="49"/>
      <c r="IG1482" s="49"/>
      <c r="IH1482" s="49"/>
      <c r="II1482" s="50"/>
      <c r="IJ1482" s="47"/>
      <c r="IK1482" s="50"/>
      <c r="IN1482" s="49"/>
      <c r="IO1482" s="49"/>
      <c r="IP1482" s="49"/>
      <c r="IQ1482" s="50"/>
    </row>
    <row r="1483" spans="1:251" s="48" customFormat="1">
      <c r="A1483" s="43">
        <v>864</v>
      </c>
      <c r="B1483" s="44">
        <v>100000397024</v>
      </c>
      <c r="C1483" s="43">
        <v>0</v>
      </c>
      <c r="D1483" s="45" t="s">
        <v>294</v>
      </c>
      <c r="E1483" s="45" t="s">
        <v>341</v>
      </c>
      <c r="F1483" s="46">
        <v>9244.7999999999993</v>
      </c>
      <c r="G1483" s="46">
        <v>-1902.78</v>
      </c>
      <c r="H1483" s="46">
        <v>7342.02</v>
      </c>
      <c r="I1483" s="47"/>
      <c r="K1483" s="49"/>
      <c r="L1483" s="47"/>
      <c r="M1483" s="50"/>
      <c r="P1483" s="49"/>
      <c r="Q1483" s="49"/>
      <c r="R1483" s="49"/>
      <c r="S1483" s="50"/>
      <c r="T1483" s="47"/>
      <c r="U1483" s="50"/>
      <c r="X1483" s="49"/>
      <c r="Y1483" s="49"/>
      <c r="Z1483" s="49"/>
      <c r="AA1483" s="50"/>
      <c r="AB1483" s="47"/>
      <c r="AC1483" s="50"/>
      <c r="AF1483" s="49"/>
      <c r="AG1483" s="49"/>
      <c r="AH1483" s="49"/>
      <c r="AI1483" s="50"/>
      <c r="AJ1483" s="47"/>
      <c r="AK1483" s="50"/>
      <c r="AN1483" s="49"/>
      <c r="AO1483" s="49"/>
      <c r="AP1483" s="49"/>
      <c r="AQ1483" s="50"/>
      <c r="AR1483" s="47"/>
      <c r="AS1483" s="50"/>
      <c r="AV1483" s="49"/>
      <c r="AW1483" s="49"/>
      <c r="AX1483" s="49"/>
      <c r="AY1483" s="50"/>
      <c r="AZ1483" s="47"/>
      <c r="BA1483" s="50"/>
      <c r="BD1483" s="49"/>
      <c r="BE1483" s="49"/>
      <c r="BF1483" s="49"/>
      <c r="BG1483" s="50"/>
      <c r="BH1483" s="47"/>
      <c r="BI1483" s="50"/>
      <c r="BL1483" s="49"/>
      <c r="BM1483" s="49"/>
      <c r="BN1483" s="49"/>
      <c r="BO1483" s="50"/>
      <c r="BP1483" s="47"/>
      <c r="BQ1483" s="50"/>
      <c r="BT1483" s="49"/>
      <c r="BU1483" s="49"/>
      <c r="BV1483" s="49"/>
      <c r="BW1483" s="50"/>
      <c r="BX1483" s="47"/>
      <c r="BY1483" s="50"/>
      <c r="CB1483" s="49"/>
      <c r="CC1483" s="49"/>
      <c r="CD1483" s="49"/>
      <c r="CE1483" s="50"/>
      <c r="CF1483" s="47"/>
      <c r="CG1483" s="50"/>
      <c r="CJ1483" s="49"/>
      <c r="CK1483" s="49"/>
      <c r="CL1483" s="49"/>
      <c r="CM1483" s="50"/>
      <c r="CN1483" s="47"/>
      <c r="CO1483" s="50"/>
      <c r="CR1483" s="49"/>
      <c r="CS1483" s="49"/>
      <c r="CT1483" s="49"/>
      <c r="CU1483" s="50"/>
      <c r="CV1483" s="47"/>
      <c r="CW1483" s="50"/>
      <c r="CZ1483" s="49"/>
      <c r="DA1483" s="49"/>
      <c r="DB1483" s="49"/>
      <c r="DC1483" s="50"/>
      <c r="DD1483" s="47"/>
      <c r="DE1483" s="50"/>
      <c r="DH1483" s="49"/>
      <c r="DI1483" s="49"/>
      <c r="DJ1483" s="49"/>
      <c r="DK1483" s="50"/>
      <c r="DL1483" s="47"/>
      <c r="DM1483" s="50"/>
      <c r="DP1483" s="49"/>
      <c r="DQ1483" s="49"/>
      <c r="DR1483" s="49"/>
      <c r="DS1483" s="50"/>
      <c r="DT1483" s="47"/>
      <c r="DU1483" s="50"/>
      <c r="DX1483" s="49"/>
      <c r="DY1483" s="49"/>
      <c r="DZ1483" s="49"/>
      <c r="EA1483" s="50"/>
      <c r="EB1483" s="47"/>
      <c r="EC1483" s="50"/>
      <c r="EF1483" s="49"/>
      <c r="EG1483" s="49"/>
      <c r="EH1483" s="49"/>
      <c r="EI1483" s="50"/>
      <c r="EJ1483" s="47"/>
      <c r="EK1483" s="50"/>
      <c r="EN1483" s="49"/>
      <c r="EO1483" s="49"/>
      <c r="EP1483" s="49"/>
      <c r="EQ1483" s="50"/>
      <c r="ER1483" s="47"/>
      <c r="ES1483" s="50"/>
      <c r="EV1483" s="49"/>
      <c r="EW1483" s="49"/>
      <c r="EX1483" s="49"/>
      <c r="EY1483" s="50"/>
      <c r="EZ1483" s="47"/>
      <c r="FA1483" s="50"/>
      <c r="FD1483" s="49"/>
      <c r="FE1483" s="49"/>
      <c r="FF1483" s="49"/>
      <c r="FG1483" s="50"/>
      <c r="FH1483" s="47"/>
      <c r="FI1483" s="50"/>
      <c r="FL1483" s="49"/>
      <c r="FM1483" s="49"/>
      <c r="FN1483" s="49"/>
      <c r="FO1483" s="50"/>
      <c r="FP1483" s="47"/>
      <c r="FQ1483" s="50"/>
      <c r="FT1483" s="49"/>
      <c r="FU1483" s="49"/>
      <c r="FV1483" s="49"/>
      <c r="FW1483" s="50"/>
      <c r="FX1483" s="47"/>
      <c r="FY1483" s="50"/>
      <c r="GB1483" s="49"/>
      <c r="GC1483" s="49"/>
      <c r="GD1483" s="49"/>
      <c r="GE1483" s="50"/>
      <c r="GF1483" s="47"/>
      <c r="GG1483" s="50"/>
      <c r="GJ1483" s="49"/>
      <c r="GK1483" s="49"/>
      <c r="GL1483" s="49"/>
      <c r="GM1483" s="50"/>
      <c r="GN1483" s="47"/>
      <c r="GO1483" s="50"/>
      <c r="GR1483" s="49"/>
      <c r="GS1483" s="49"/>
      <c r="GT1483" s="49"/>
      <c r="GU1483" s="50"/>
      <c r="GV1483" s="47"/>
      <c r="GW1483" s="50"/>
      <c r="GZ1483" s="49"/>
      <c r="HA1483" s="49"/>
      <c r="HB1483" s="49"/>
      <c r="HC1483" s="50"/>
      <c r="HD1483" s="47"/>
      <c r="HE1483" s="50"/>
      <c r="HH1483" s="49"/>
      <c r="HI1483" s="49"/>
      <c r="HJ1483" s="49"/>
      <c r="HK1483" s="50"/>
      <c r="HL1483" s="47"/>
      <c r="HM1483" s="50"/>
      <c r="HP1483" s="49"/>
      <c r="HQ1483" s="49"/>
      <c r="HR1483" s="49"/>
      <c r="HS1483" s="50"/>
      <c r="HT1483" s="47"/>
      <c r="HU1483" s="50"/>
      <c r="HX1483" s="49"/>
      <c r="HY1483" s="49"/>
      <c r="HZ1483" s="49"/>
      <c r="IA1483" s="50"/>
      <c r="IB1483" s="47"/>
      <c r="IC1483" s="50"/>
      <c r="IF1483" s="49"/>
      <c r="IG1483" s="49"/>
      <c r="IH1483" s="49"/>
      <c r="II1483" s="50"/>
      <c r="IJ1483" s="47"/>
      <c r="IK1483" s="50"/>
      <c r="IN1483" s="49"/>
      <c r="IO1483" s="49"/>
      <c r="IP1483" s="49"/>
      <c r="IQ1483" s="50"/>
    </row>
    <row r="1484" spans="1:251" s="48" customFormat="1">
      <c r="A1484" s="43">
        <v>865</v>
      </c>
      <c r="B1484" s="44">
        <v>100000397025</v>
      </c>
      <c r="C1484" s="43">
        <v>0</v>
      </c>
      <c r="D1484" s="45" t="s">
        <v>294</v>
      </c>
      <c r="E1484" s="45" t="s">
        <v>341</v>
      </c>
      <c r="F1484" s="46">
        <v>16371</v>
      </c>
      <c r="G1484" s="46">
        <v>-3369.51</v>
      </c>
      <c r="H1484" s="46">
        <v>13001.49</v>
      </c>
      <c r="I1484" s="47"/>
      <c r="K1484" s="49"/>
      <c r="L1484" s="47"/>
      <c r="M1484" s="50"/>
      <c r="P1484" s="49"/>
      <c r="Q1484" s="49"/>
      <c r="R1484" s="49"/>
      <c r="S1484" s="50"/>
      <c r="T1484" s="47"/>
      <c r="U1484" s="50"/>
      <c r="X1484" s="49"/>
      <c r="Y1484" s="49"/>
      <c r="Z1484" s="49"/>
      <c r="AA1484" s="50"/>
      <c r="AB1484" s="47"/>
      <c r="AC1484" s="50"/>
      <c r="AF1484" s="49"/>
      <c r="AG1484" s="49"/>
      <c r="AH1484" s="49"/>
      <c r="AI1484" s="50"/>
      <c r="AJ1484" s="47"/>
      <c r="AK1484" s="50"/>
      <c r="AN1484" s="49"/>
      <c r="AO1484" s="49"/>
      <c r="AP1484" s="49"/>
      <c r="AQ1484" s="50"/>
      <c r="AR1484" s="47"/>
      <c r="AS1484" s="50"/>
      <c r="AV1484" s="49"/>
      <c r="AW1484" s="49"/>
      <c r="AX1484" s="49"/>
      <c r="AY1484" s="50"/>
      <c r="AZ1484" s="47"/>
      <c r="BA1484" s="50"/>
      <c r="BD1484" s="49"/>
      <c r="BE1484" s="49"/>
      <c r="BF1484" s="49"/>
      <c r="BG1484" s="50"/>
      <c r="BH1484" s="47"/>
      <c r="BI1484" s="50"/>
      <c r="BL1484" s="49"/>
      <c r="BM1484" s="49"/>
      <c r="BN1484" s="49"/>
      <c r="BO1484" s="50"/>
      <c r="BP1484" s="47"/>
      <c r="BQ1484" s="50"/>
      <c r="BT1484" s="49"/>
      <c r="BU1484" s="49"/>
      <c r="BV1484" s="49"/>
      <c r="BW1484" s="50"/>
      <c r="BX1484" s="47"/>
      <c r="BY1484" s="50"/>
      <c r="CB1484" s="49"/>
      <c r="CC1484" s="49"/>
      <c r="CD1484" s="49"/>
      <c r="CE1484" s="50"/>
      <c r="CF1484" s="47"/>
      <c r="CG1484" s="50"/>
      <c r="CJ1484" s="49"/>
      <c r="CK1484" s="49"/>
      <c r="CL1484" s="49"/>
      <c r="CM1484" s="50"/>
      <c r="CN1484" s="47"/>
      <c r="CO1484" s="50"/>
      <c r="CR1484" s="49"/>
      <c r="CS1484" s="49"/>
      <c r="CT1484" s="49"/>
      <c r="CU1484" s="50"/>
      <c r="CV1484" s="47"/>
      <c r="CW1484" s="50"/>
      <c r="CZ1484" s="49"/>
      <c r="DA1484" s="49"/>
      <c r="DB1484" s="49"/>
      <c r="DC1484" s="50"/>
      <c r="DD1484" s="47"/>
      <c r="DE1484" s="50"/>
      <c r="DH1484" s="49"/>
      <c r="DI1484" s="49"/>
      <c r="DJ1484" s="49"/>
      <c r="DK1484" s="50"/>
      <c r="DL1484" s="47"/>
      <c r="DM1484" s="50"/>
      <c r="DP1484" s="49"/>
      <c r="DQ1484" s="49"/>
      <c r="DR1484" s="49"/>
      <c r="DS1484" s="50"/>
      <c r="DT1484" s="47"/>
      <c r="DU1484" s="50"/>
      <c r="DX1484" s="49"/>
      <c r="DY1484" s="49"/>
      <c r="DZ1484" s="49"/>
      <c r="EA1484" s="50"/>
      <c r="EB1484" s="47"/>
      <c r="EC1484" s="50"/>
      <c r="EF1484" s="49"/>
      <c r="EG1484" s="49"/>
      <c r="EH1484" s="49"/>
      <c r="EI1484" s="50"/>
      <c r="EJ1484" s="47"/>
      <c r="EK1484" s="50"/>
      <c r="EN1484" s="49"/>
      <c r="EO1484" s="49"/>
      <c r="EP1484" s="49"/>
      <c r="EQ1484" s="50"/>
      <c r="ER1484" s="47"/>
      <c r="ES1484" s="50"/>
      <c r="EV1484" s="49"/>
      <c r="EW1484" s="49"/>
      <c r="EX1484" s="49"/>
      <c r="EY1484" s="50"/>
      <c r="EZ1484" s="47"/>
      <c r="FA1484" s="50"/>
      <c r="FD1484" s="49"/>
      <c r="FE1484" s="49"/>
      <c r="FF1484" s="49"/>
      <c r="FG1484" s="50"/>
      <c r="FH1484" s="47"/>
      <c r="FI1484" s="50"/>
      <c r="FL1484" s="49"/>
      <c r="FM1484" s="49"/>
      <c r="FN1484" s="49"/>
      <c r="FO1484" s="50"/>
      <c r="FP1484" s="47"/>
      <c r="FQ1484" s="50"/>
      <c r="FT1484" s="49"/>
      <c r="FU1484" s="49"/>
      <c r="FV1484" s="49"/>
      <c r="FW1484" s="50"/>
      <c r="FX1484" s="47"/>
      <c r="FY1484" s="50"/>
      <c r="GB1484" s="49"/>
      <c r="GC1484" s="49"/>
      <c r="GD1484" s="49"/>
      <c r="GE1484" s="50"/>
      <c r="GF1484" s="47"/>
      <c r="GG1484" s="50"/>
      <c r="GJ1484" s="49"/>
      <c r="GK1484" s="49"/>
      <c r="GL1484" s="49"/>
      <c r="GM1484" s="50"/>
      <c r="GN1484" s="47"/>
      <c r="GO1484" s="50"/>
      <c r="GR1484" s="49"/>
      <c r="GS1484" s="49"/>
      <c r="GT1484" s="49"/>
      <c r="GU1484" s="50"/>
      <c r="GV1484" s="47"/>
      <c r="GW1484" s="50"/>
      <c r="GZ1484" s="49"/>
      <c r="HA1484" s="49"/>
      <c r="HB1484" s="49"/>
      <c r="HC1484" s="50"/>
      <c r="HD1484" s="47"/>
      <c r="HE1484" s="50"/>
      <c r="HH1484" s="49"/>
      <c r="HI1484" s="49"/>
      <c r="HJ1484" s="49"/>
      <c r="HK1484" s="50"/>
      <c r="HL1484" s="47"/>
      <c r="HM1484" s="50"/>
      <c r="HP1484" s="49"/>
      <c r="HQ1484" s="49"/>
      <c r="HR1484" s="49"/>
      <c r="HS1484" s="50"/>
      <c r="HT1484" s="47"/>
      <c r="HU1484" s="50"/>
      <c r="HX1484" s="49"/>
      <c r="HY1484" s="49"/>
      <c r="HZ1484" s="49"/>
      <c r="IA1484" s="50"/>
      <c r="IB1484" s="47"/>
      <c r="IC1484" s="50"/>
      <c r="IF1484" s="49"/>
      <c r="IG1484" s="49"/>
      <c r="IH1484" s="49"/>
      <c r="II1484" s="50"/>
      <c r="IJ1484" s="47"/>
      <c r="IK1484" s="50"/>
      <c r="IN1484" s="49"/>
      <c r="IO1484" s="49"/>
      <c r="IP1484" s="49"/>
      <c r="IQ1484" s="50"/>
    </row>
    <row r="1485" spans="1:251" s="48" customFormat="1">
      <c r="A1485" s="43">
        <v>866</v>
      </c>
      <c r="B1485" s="44">
        <v>100000397026</v>
      </c>
      <c r="C1485" s="43">
        <v>0</v>
      </c>
      <c r="D1485" s="45" t="s">
        <v>294</v>
      </c>
      <c r="E1485" s="45" t="s">
        <v>341</v>
      </c>
      <c r="F1485" s="46">
        <v>16371</v>
      </c>
      <c r="G1485" s="46">
        <v>-3369.51</v>
      </c>
      <c r="H1485" s="46">
        <v>13001.49</v>
      </c>
      <c r="I1485" s="47"/>
      <c r="K1485" s="49"/>
      <c r="L1485" s="47"/>
      <c r="M1485" s="50"/>
      <c r="P1485" s="49"/>
      <c r="Q1485" s="49"/>
      <c r="R1485" s="49"/>
      <c r="S1485" s="50"/>
      <c r="T1485" s="47"/>
      <c r="U1485" s="50"/>
      <c r="X1485" s="49"/>
      <c r="Y1485" s="49"/>
      <c r="Z1485" s="49"/>
      <c r="AA1485" s="50"/>
      <c r="AB1485" s="47"/>
      <c r="AC1485" s="50"/>
      <c r="AF1485" s="49"/>
      <c r="AG1485" s="49"/>
      <c r="AH1485" s="49"/>
      <c r="AI1485" s="50"/>
      <c r="AJ1485" s="47"/>
      <c r="AK1485" s="50"/>
      <c r="AN1485" s="49"/>
      <c r="AO1485" s="49"/>
      <c r="AP1485" s="49"/>
      <c r="AQ1485" s="50"/>
      <c r="AR1485" s="47"/>
      <c r="AS1485" s="50"/>
      <c r="AV1485" s="49"/>
      <c r="AW1485" s="49"/>
      <c r="AX1485" s="49"/>
      <c r="AY1485" s="50"/>
      <c r="AZ1485" s="47"/>
      <c r="BA1485" s="50"/>
      <c r="BD1485" s="49"/>
      <c r="BE1485" s="49"/>
      <c r="BF1485" s="49"/>
      <c r="BG1485" s="50"/>
      <c r="BH1485" s="47"/>
      <c r="BI1485" s="50"/>
      <c r="BL1485" s="49"/>
      <c r="BM1485" s="49"/>
      <c r="BN1485" s="49"/>
      <c r="BO1485" s="50"/>
      <c r="BP1485" s="47"/>
      <c r="BQ1485" s="50"/>
      <c r="BT1485" s="49"/>
      <c r="BU1485" s="49"/>
      <c r="BV1485" s="49"/>
      <c r="BW1485" s="50"/>
      <c r="BX1485" s="47"/>
      <c r="BY1485" s="50"/>
      <c r="CB1485" s="49"/>
      <c r="CC1485" s="49"/>
      <c r="CD1485" s="49"/>
      <c r="CE1485" s="50"/>
      <c r="CF1485" s="47"/>
      <c r="CG1485" s="50"/>
      <c r="CJ1485" s="49"/>
      <c r="CK1485" s="49"/>
      <c r="CL1485" s="49"/>
      <c r="CM1485" s="50"/>
      <c r="CN1485" s="47"/>
      <c r="CO1485" s="50"/>
      <c r="CR1485" s="49"/>
      <c r="CS1485" s="49"/>
      <c r="CT1485" s="49"/>
      <c r="CU1485" s="50"/>
      <c r="CV1485" s="47"/>
      <c r="CW1485" s="50"/>
      <c r="CZ1485" s="49"/>
      <c r="DA1485" s="49"/>
      <c r="DB1485" s="49"/>
      <c r="DC1485" s="50"/>
      <c r="DD1485" s="47"/>
      <c r="DE1485" s="50"/>
      <c r="DH1485" s="49"/>
      <c r="DI1485" s="49"/>
      <c r="DJ1485" s="49"/>
      <c r="DK1485" s="50"/>
      <c r="DL1485" s="47"/>
      <c r="DM1485" s="50"/>
      <c r="DP1485" s="49"/>
      <c r="DQ1485" s="49"/>
      <c r="DR1485" s="49"/>
      <c r="DS1485" s="50"/>
      <c r="DT1485" s="47"/>
      <c r="DU1485" s="50"/>
      <c r="DX1485" s="49"/>
      <c r="DY1485" s="49"/>
      <c r="DZ1485" s="49"/>
      <c r="EA1485" s="50"/>
      <c r="EB1485" s="47"/>
      <c r="EC1485" s="50"/>
      <c r="EF1485" s="49"/>
      <c r="EG1485" s="49"/>
      <c r="EH1485" s="49"/>
      <c r="EI1485" s="50"/>
      <c r="EJ1485" s="47"/>
      <c r="EK1485" s="50"/>
      <c r="EN1485" s="49"/>
      <c r="EO1485" s="49"/>
      <c r="EP1485" s="49"/>
      <c r="EQ1485" s="50"/>
      <c r="ER1485" s="47"/>
      <c r="ES1485" s="50"/>
      <c r="EV1485" s="49"/>
      <c r="EW1485" s="49"/>
      <c r="EX1485" s="49"/>
      <c r="EY1485" s="50"/>
      <c r="EZ1485" s="47"/>
      <c r="FA1485" s="50"/>
      <c r="FD1485" s="49"/>
      <c r="FE1485" s="49"/>
      <c r="FF1485" s="49"/>
      <c r="FG1485" s="50"/>
      <c r="FH1485" s="47"/>
      <c r="FI1485" s="50"/>
      <c r="FL1485" s="49"/>
      <c r="FM1485" s="49"/>
      <c r="FN1485" s="49"/>
      <c r="FO1485" s="50"/>
      <c r="FP1485" s="47"/>
      <c r="FQ1485" s="50"/>
      <c r="FT1485" s="49"/>
      <c r="FU1485" s="49"/>
      <c r="FV1485" s="49"/>
      <c r="FW1485" s="50"/>
      <c r="FX1485" s="47"/>
      <c r="FY1485" s="50"/>
      <c r="GB1485" s="49"/>
      <c r="GC1485" s="49"/>
      <c r="GD1485" s="49"/>
      <c r="GE1485" s="50"/>
      <c r="GF1485" s="47"/>
      <c r="GG1485" s="50"/>
      <c r="GJ1485" s="49"/>
      <c r="GK1485" s="49"/>
      <c r="GL1485" s="49"/>
      <c r="GM1485" s="50"/>
      <c r="GN1485" s="47"/>
      <c r="GO1485" s="50"/>
      <c r="GR1485" s="49"/>
      <c r="GS1485" s="49"/>
      <c r="GT1485" s="49"/>
      <c r="GU1485" s="50"/>
      <c r="GV1485" s="47"/>
      <c r="GW1485" s="50"/>
      <c r="GZ1485" s="49"/>
      <c r="HA1485" s="49"/>
      <c r="HB1485" s="49"/>
      <c r="HC1485" s="50"/>
      <c r="HD1485" s="47"/>
      <c r="HE1485" s="50"/>
      <c r="HH1485" s="49"/>
      <c r="HI1485" s="49"/>
      <c r="HJ1485" s="49"/>
      <c r="HK1485" s="50"/>
      <c r="HL1485" s="47"/>
      <c r="HM1485" s="50"/>
      <c r="HP1485" s="49"/>
      <c r="HQ1485" s="49"/>
      <c r="HR1485" s="49"/>
      <c r="HS1485" s="50"/>
      <c r="HT1485" s="47"/>
      <c r="HU1485" s="50"/>
      <c r="HX1485" s="49"/>
      <c r="HY1485" s="49"/>
      <c r="HZ1485" s="49"/>
      <c r="IA1485" s="50"/>
      <c r="IB1485" s="47"/>
      <c r="IC1485" s="50"/>
      <c r="IF1485" s="49"/>
      <c r="IG1485" s="49"/>
      <c r="IH1485" s="49"/>
      <c r="II1485" s="50"/>
      <c r="IJ1485" s="47"/>
      <c r="IK1485" s="50"/>
      <c r="IN1485" s="49"/>
      <c r="IO1485" s="49"/>
      <c r="IP1485" s="49"/>
      <c r="IQ1485" s="50"/>
    </row>
    <row r="1486" spans="1:251" s="48" customFormat="1">
      <c r="A1486" s="43">
        <v>867</v>
      </c>
      <c r="B1486" s="44">
        <v>100000397027</v>
      </c>
      <c r="C1486" s="43">
        <v>0</v>
      </c>
      <c r="D1486" s="45" t="s">
        <v>294</v>
      </c>
      <c r="E1486" s="45" t="s">
        <v>341</v>
      </c>
      <c r="F1486" s="46">
        <v>18297</v>
      </c>
      <c r="G1486" s="46">
        <v>-3765.92</v>
      </c>
      <c r="H1486" s="46">
        <v>14531.08</v>
      </c>
      <c r="I1486" s="47"/>
      <c r="K1486" s="49"/>
      <c r="L1486" s="47"/>
      <c r="M1486" s="50"/>
      <c r="P1486" s="49"/>
      <c r="Q1486" s="49"/>
      <c r="R1486" s="49"/>
      <c r="S1486" s="50"/>
      <c r="T1486" s="47"/>
      <c r="U1486" s="50"/>
      <c r="X1486" s="49"/>
      <c r="Y1486" s="49"/>
      <c r="Z1486" s="49"/>
      <c r="AA1486" s="50"/>
      <c r="AB1486" s="47"/>
      <c r="AC1486" s="50"/>
      <c r="AF1486" s="49"/>
      <c r="AG1486" s="49"/>
      <c r="AH1486" s="49"/>
      <c r="AI1486" s="50"/>
      <c r="AJ1486" s="47"/>
      <c r="AK1486" s="50"/>
      <c r="AN1486" s="49"/>
      <c r="AO1486" s="49"/>
      <c r="AP1486" s="49"/>
      <c r="AQ1486" s="50"/>
      <c r="AR1486" s="47"/>
      <c r="AS1486" s="50"/>
      <c r="AV1486" s="49"/>
      <c r="AW1486" s="49"/>
      <c r="AX1486" s="49"/>
      <c r="AY1486" s="50"/>
      <c r="AZ1486" s="47"/>
      <c r="BA1486" s="50"/>
      <c r="BD1486" s="49"/>
      <c r="BE1486" s="49"/>
      <c r="BF1486" s="49"/>
      <c r="BG1486" s="50"/>
      <c r="BH1486" s="47"/>
      <c r="BI1486" s="50"/>
      <c r="BL1486" s="49"/>
      <c r="BM1486" s="49"/>
      <c r="BN1486" s="49"/>
      <c r="BO1486" s="50"/>
      <c r="BP1486" s="47"/>
      <c r="BQ1486" s="50"/>
      <c r="BT1486" s="49"/>
      <c r="BU1486" s="49"/>
      <c r="BV1486" s="49"/>
      <c r="BW1486" s="50"/>
      <c r="BX1486" s="47"/>
      <c r="BY1486" s="50"/>
      <c r="CB1486" s="49"/>
      <c r="CC1486" s="49"/>
      <c r="CD1486" s="49"/>
      <c r="CE1486" s="50"/>
      <c r="CF1486" s="47"/>
      <c r="CG1486" s="50"/>
      <c r="CJ1486" s="49"/>
      <c r="CK1486" s="49"/>
      <c r="CL1486" s="49"/>
      <c r="CM1486" s="50"/>
      <c r="CN1486" s="47"/>
      <c r="CO1486" s="50"/>
      <c r="CR1486" s="49"/>
      <c r="CS1486" s="49"/>
      <c r="CT1486" s="49"/>
      <c r="CU1486" s="50"/>
      <c r="CV1486" s="47"/>
      <c r="CW1486" s="50"/>
      <c r="CZ1486" s="49"/>
      <c r="DA1486" s="49"/>
      <c r="DB1486" s="49"/>
      <c r="DC1486" s="50"/>
      <c r="DD1486" s="47"/>
      <c r="DE1486" s="50"/>
      <c r="DH1486" s="49"/>
      <c r="DI1486" s="49"/>
      <c r="DJ1486" s="49"/>
      <c r="DK1486" s="50"/>
      <c r="DL1486" s="47"/>
      <c r="DM1486" s="50"/>
      <c r="DP1486" s="49"/>
      <c r="DQ1486" s="49"/>
      <c r="DR1486" s="49"/>
      <c r="DS1486" s="50"/>
      <c r="DT1486" s="47"/>
      <c r="DU1486" s="50"/>
      <c r="DX1486" s="49"/>
      <c r="DY1486" s="49"/>
      <c r="DZ1486" s="49"/>
      <c r="EA1486" s="50"/>
      <c r="EB1486" s="47"/>
      <c r="EC1486" s="50"/>
      <c r="EF1486" s="49"/>
      <c r="EG1486" s="49"/>
      <c r="EH1486" s="49"/>
      <c r="EI1486" s="50"/>
      <c r="EJ1486" s="47"/>
      <c r="EK1486" s="50"/>
      <c r="EN1486" s="49"/>
      <c r="EO1486" s="49"/>
      <c r="EP1486" s="49"/>
      <c r="EQ1486" s="50"/>
      <c r="ER1486" s="47"/>
      <c r="ES1486" s="50"/>
      <c r="EV1486" s="49"/>
      <c r="EW1486" s="49"/>
      <c r="EX1486" s="49"/>
      <c r="EY1486" s="50"/>
      <c r="EZ1486" s="47"/>
      <c r="FA1486" s="50"/>
      <c r="FD1486" s="49"/>
      <c r="FE1486" s="49"/>
      <c r="FF1486" s="49"/>
      <c r="FG1486" s="50"/>
      <c r="FH1486" s="47"/>
      <c r="FI1486" s="50"/>
      <c r="FL1486" s="49"/>
      <c r="FM1486" s="49"/>
      <c r="FN1486" s="49"/>
      <c r="FO1486" s="50"/>
      <c r="FP1486" s="47"/>
      <c r="FQ1486" s="50"/>
      <c r="FT1486" s="49"/>
      <c r="FU1486" s="49"/>
      <c r="FV1486" s="49"/>
      <c r="FW1486" s="50"/>
      <c r="FX1486" s="47"/>
      <c r="FY1486" s="50"/>
      <c r="GB1486" s="49"/>
      <c r="GC1486" s="49"/>
      <c r="GD1486" s="49"/>
      <c r="GE1486" s="50"/>
      <c r="GF1486" s="47"/>
      <c r="GG1486" s="50"/>
      <c r="GJ1486" s="49"/>
      <c r="GK1486" s="49"/>
      <c r="GL1486" s="49"/>
      <c r="GM1486" s="50"/>
      <c r="GN1486" s="47"/>
      <c r="GO1486" s="50"/>
      <c r="GR1486" s="49"/>
      <c r="GS1486" s="49"/>
      <c r="GT1486" s="49"/>
      <c r="GU1486" s="50"/>
      <c r="GV1486" s="47"/>
      <c r="GW1486" s="50"/>
      <c r="GZ1486" s="49"/>
      <c r="HA1486" s="49"/>
      <c r="HB1486" s="49"/>
      <c r="HC1486" s="50"/>
      <c r="HD1486" s="47"/>
      <c r="HE1486" s="50"/>
      <c r="HH1486" s="49"/>
      <c r="HI1486" s="49"/>
      <c r="HJ1486" s="49"/>
      <c r="HK1486" s="50"/>
      <c r="HL1486" s="47"/>
      <c r="HM1486" s="50"/>
      <c r="HP1486" s="49"/>
      <c r="HQ1486" s="49"/>
      <c r="HR1486" s="49"/>
      <c r="HS1486" s="50"/>
      <c r="HT1486" s="47"/>
      <c r="HU1486" s="50"/>
      <c r="HX1486" s="49"/>
      <c r="HY1486" s="49"/>
      <c r="HZ1486" s="49"/>
      <c r="IA1486" s="50"/>
      <c r="IB1486" s="47"/>
      <c r="IC1486" s="50"/>
      <c r="IF1486" s="49"/>
      <c r="IG1486" s="49"/>
      <c r="IH1486" s="49"/>
      <c r="II1486" s="50"/>
      <c r="IJ1486" s="47"/>
      <c r="IK1486" s="50"/>
      <c r="IN1486" s="49"/>
      <c r="IO1486" s="49"/>
      <c r="IP1486" s="49"/>
      <c r="IQ1486" s="50"/>
    </row>
    <row r="1487" spans="1:251" s="48" customFormat="1">
      <c r="A1487" s="43">
        <v>868</v>
      </c>
      <c r="B1487" s="44">
        <v>100000397028</v>
      </c>
      <c r="C1487" s="43">
        <v>0</v>
      </c>
      <c r="D1487" s="45" t="s">
        <v>294</v>
      </c>
      <c r="E1487" s="45" t="s">
        <v>341</v>
      </c>
      <c r="F1487" s="46">
        <v>9790.5</v>
      </c>
      <c r="G1487" s="46">
        <v>-2015.1</v>
      </c>
      <c r="H1487" s="46">
        <v>7775.4</v>
      </c>
      <c r="I1487" s="47"/>
      <c r="K1487" s="49"/>
      <c r="L1487" s="47"/>
      <c r="M1487" s="50"/>
      <c r="P1487" s="49"/>
      <c r="Q1487" s="49"/>
      <c r="R1487" s="49"/>
      <c r="S1487" s="50"/>
      <c r="T1487" s="47"/>
      <c r="U1487" s="50"/>
      <c r="X1487" s="49"/>
      <c r="Y1487" s="49"/>
      <c r="Z1487" s="49"/>
      <c r="AA1487" s="50"/>
      <c r="AB1487" s="47"/>
      <c r="AC1487" s="50"/>
      <c r="AF1487" s="49"/>
      <c r="AG1487" s="49"/>
      <c r="AH1487" s="49"/>
      <c r="AI1487" s="50"/>
      <c r="AJ1487" s="47"/>
      <c r="AK1487" s="50"/>
      <c r="AN1487" s="49"/>
      <c r="AO1487" s="49"/>
      <c r="AP1487" s="49"/>
      <c r="AQ1487" s="50"/>
      <c r="AR1487" s="47"/>
      <c r="AS1487" s="50"/>
      <c r="AV1487" s="49"/>
      <c r="AW1487" s="49"/>
      <c r="AX1487" s="49"/>
      <c r="AY1487" s="50"/>
      <c r="AZ1487" s="47"/>
      <c r="BA1487" s="50"/>
      <c r="BD1487" s="49"/>
      <c r="BE1487" s="49"/>
      <c r="BF1487" s="49"/>
      <c r="BG1487" s="50"/>
      <c r="BH1487" s="47"/>
      <c r="BI1487" s="50"/>
      <c r="BL1487" s="49"/>
      <c r="BM1487" s="49"/>
      <c r="BN1487" s="49"/>
      <c r="BO1487" s="50"/>
      <c r="BP1487" s="47"/>
      <c r="BQ1487" s="50"/>
      <c r="BT1487" s="49"/>
      <c r="BU1487" s="49"/>
      <c r="BV1487" s="49"/>
      <c r="BW1487" s="50"/>
      <c r="BX1487" s="47"/>
      <c r="BY1487" s="50"/>
      <c r="CB1487" s="49"/>
      <c r="CC1487" s="49"/>
      <c r="CD1487" s="49"/>
      <c r="CE1487" s="50"/>
      <c r="CF1487" s="47"/>
      <c r="CG1487" s="50"/>
      <c r="CJ1487" s="49"/>
      <c r="CK1487" s="49"/>
      <c r="CL1487" s="49"/>
      <c r="CM1487" s="50"/>
      <c r="CN1487" s="47"/>
      <c r="CO1487" s="50"/>
      <c r="CR1487" s="49"/>
      <c r="CS1487" s="49"/>
      <c r="CT1487" s="49"/>
      <c r="CU1487" s="50"/>
      <c r="CV1487" s="47"/>
      <c r="CW1487" s="50"/>
      <c r="CZ1487" s="49"/>
      <c r="DA1487" s="49"/>
      <c r="DB1487" s="49"/>
      <c r="DC1487" s="50"/>
      <c r="DD1487" s="47"/>
      <c r="DE1487" s="50"/>
      <c r="DH1487" s="49"/>
      <c r="DI1487" s="49"/>
      <c r="DJ1487" s="49"/>
      <c r="DK1487" s="50"/>
      <c r="DL1487" s="47"/>
      <c r="DM1487" s="50"/>
      <c r="DP1487" s="49"/>
      <c r="DQ1487" s="49"/>
      <c r="DR1487" s="49"/>
      <c r="DS1487" s="50"/>
      <c r="DT1487" s="47"/>
      <c r="DU1487" s="50"/>
      <c r="DX1487" s="49"/>
      <c r="DY1487" s="49"/>
      <c r="DZ1487" s="49"/>
      <c r="EA1487" s="50"/>
      <c r="EB1487" s="47"/>
      <c r="EC1487" s="50"/>
      <c r="EF1487" s="49"/>
      <c r="EG1487" s="49"/>
      <c r="EH1487" s="49"/>
      <c r="EI1487" s="50"/>
      <c r="EJ1487" s="47"/>
      <c r="EK1487" s="50"/>
      <c r="EN1487" s="49"/>
      <c r="EO1487" s="49"/>
      <c r="EP1487" s="49"/>
      <c r="EQ1487" s="50"/>
      <c r="ER1487" s="47"/>
      <c r="ES1487" s="50"/>
      <c r="EV1487" s="49"/>
      <c r="EW1487" s="49"/>
      <c r="EX1487" s="49"/>
      <c r="EY1487" s="50"/>
      <c r="EZ1487" s="47"/>
      <c r="FA1487" s="50"/>
      <c r="FD1487" s="49"/>
      <c r="FE1487" s="49"/>
      <c r="FF1487" s="49"/>
      <c r="FG1487" s="50"/>
      <c r="FH1487" s="47"/>
      <c r="FI1487" s="50"/>
      <c r="FL1487" s="49"/>
      <c r="FM1487" s="49"/>
      <c r="FN1487" s="49"/>
      <c r="FO1487" s="50"/>
      <c r="FP1487" s="47"/>
      <c r="FQ1487" s="50"/>
      <c r="FT1487" s="49"/>
      <c r="FU1487" s="49"/>
      <c r="FV1487" s="49"/>
      <c r="FW1487" s="50"/>
      <c r="FX1487" s="47"/>
      <c r="FY1487" s="50"/>
      <c r="GB1487" s="49"/>
      <c r="GC1487" s="49"/>
      <c r="GD1487" s="49"/>
      <c r="GE1487" s="50"/>
      <c r="GF1487" s="47"/>
      <c r="GG1487" s="50"/>
      <c r="GJ1487" s="49"/>
      <c r="GK1487" s="49"/>
      <c r="GL1487" s="49"/>
      <c r="GM1487" s="50"/>
      <c r="GN1487" s="47"/>
      <c r="GO1487" s="50"/>
      <c r="GR1487" s="49"/>
      <c r="GS1487" s="49"/>
      <c r="GT1487" s="49"/>
      <c r="GU1487" s="50"/>
      <c r="GV1487" s="47"/>
      <c r="GW1487" s="50"/>
      <c r="GZ1487" s="49"/>
      <c r="HA1487" s="49"/>
      <c r="HB1487" s="49"/>
      <c r="HC1487" s="50"/>
      <c r="HD1487" s="47"/>
      <c r="HE1487" s="50"/>
      <c r="HH1487" s="49"/>
      <c r="HI1487" s="49"/>
      <c r="HJ1487" s="49"/>
      <c r="HK1487" s="50"/>
      <c r="HL1487" s="47"/>
      <c r="HM1487" s="50"/>
      <c r="HP1487" s="49"/>
      <c r="HQ1487" s="49"/>
      <c r="HR1487" s="49"/>
      <c r="HS1487" s="50"/>
      <c r="HT1487" s="47"/>
      <c r="HU1487" s="50"/>
      <c r="HX1487" s="49"/>
      <c r="HY1487" s="49"/>
      <c r="HZ1487" s="49"/>
      <c r="IA1487" s="50"/>
      <c r="IB1487" s="47"/>
      <c r="IC1487" s="50"/>
      <c r="IF1487" s="49"/>
      <c r="IG1487" s="49"/>
      <c r="IH1487" s="49"/>
      <c r="II1487" s="50"/>
      <c r="IJ1487" s="47"/>
      <c r="IK1487" s="50"/>
      <c r="IN1487" s="49"/>
      <c r="IO1487" s="49"/>
      <c r="IP1487" s="49"/>
      <c r="IQ1487" s="50"/>
    </row>
    <row r="1488" spans="1:251" s="48" customFormat="1">
      <c r="A1488" s="43">
        <v>869</v>
      </c>
      <c r="B1488" s="44">
        <v>100000397029</v>
      </c>
      <c r="C1488" s="43">
        <v>0</v>
      </c>
      <c r="D1488" s="45" t="s">
        <v>294</v>
      </c>
      <c r="E1488" s="45" t="s">
        <v>341</v>
      </c>
      <c r="F1488" s="46">
        <v>9790.5</v>
      </c>
      <c r="G1488" s="46">
        <v>-2015.1</v>
      </c>
      <c r="H1488" s="46">
        <v>7775.4</v>
      </c>
      <c r="I1488" s="47"/>
      <c r="K1488" s="49"/>
      <c r="L1488" s="47"/>
      <c r="M1488" s="50"/>
      <c r="P1488" s="49"/>
      <c r="Q1488" s="49"/>
      <c r="R1488" s="49"/>
      <c r="S1488" s="50"/>
      <c r="T1488" s="47"/>
      <c r="U1488" s="50"/>
      <c r="X1488" s="49"/>
      <c r="Y1488" s="49"/>
      <c r="Z1488" s="49"/>
      <c r="AA1488" s="50"/>
      <c r="AB1488" s="47"/>
      <c r="AC1488" s="50"/>
      <c r="AF1488" s="49"/>
      <c r="AG1488" s="49"/>
      <c r="AH1488" s="49"/>
      <c r="AI1488" s="50"/>
      <c r="AJ1488" s="47"/>
      <c r="AK1488" s="50"/>
      <c r="AN1488" s="49"/>
      <c r="AO1488" s="49"/>
      <c r="AP1488" s="49"/>
      <c r="AQ1488" s="50"/>
      <c r="AR1488" s="47"/>
      <c r="AS1488" s="50"/>
      <c r="AV1488" s="49"/>
      <c r="AW1488" s="49"/>
      <c r="AX1488" s="49"/>
      <c r="AY1488" s="50"/>
      <c r="AZ1488" s="47"/>
      <c r="BA1488" s="50"/>
      <c r="BD1488" s="49"/>
      <c r="BE1488" s="49"/>
      <c r="BF1488" s="49"/>
      <c r="BG1488" s="50"/>
      <c r="BH1488" s="47"/>
      <c r="BI1488" s="50"/>
      <c r="BL1488" s="49"/>
      <c r="BM1488" s="49"/>
      <c r="BN1488" s="49"/>
      <c r="BO1488" s="50"/>
      <c r="BP1488" s="47"/>
      <c r="BQ1488" s="50"/>
      <c r="BT1488" s="49"/>
      <c r="BU1488" s="49"/>
      <c r="BV1488" s="49"/>
      <c r="BW1488" s="50"/>
      <c r="BX1488" s="47"/>
      <c r="BY1488" s="50"/>
      <c r="CB1488" s="49"/>
      <c r="CC1488" s="49"/>
      <c r="CD1488" s="49"/>
      <c r="CE1488" s="50"/>
      <c r="CF1488" s="47"/>
      <c r="CG1488" s="50"/>
      <c r="CJ1488" s="49"/>
      <c r="CK1488" s="49"/>
      <c r="CL1488" s="49"/>
      <c r="CM1488" s="50"/>
      <c r="CN1488" s="47"/>
      <c r="CO1488" s="50"/>
      <c r="CR1488" s="49"/>
      <c r="CS1488" s="49"/>
      <c r="CT1488" s="49"/>
      <c r="CU1488" s="50"/>
      <c r="CV1488" s="47"/>
      <c r="CW1488" s="50"/>
      <c r="CZ1488" s="49"/>
      <c r="DA1488" s="49"/>
      <c r="DB1488" s="49"/>
      <c r="DC1488" s="50"/>
      <c r="DD1488" s="47"/>
      <c r="DE1488" s="50"/>
      <c r="DH1488" s="49"/>
      <c r="DI1488" s="49"/>
      <c r="DJ1488" s="49"/>
      <c r="DK1488" s="50"/>
      <c r="DL1488" s="47"/>
      <c r="DM1488" s="50"/>
      <c r="DP1488" s="49"/>
      <c r="DQ1488" s="49"/>
      <c r="DR1488" s="49"/>
      <c r="DS1488" s="50"/>
      <c r="DT1488" s="47"/>
      <c r="DU1488" s="50"/>
      <c r="DX1488" s="49"/>
      <c r="DY1488" s="49"/>
      <c r="DZ1488" s="49"/>
      <c r="EA1488" s="50"/>
      <c r="EB1488" s="47"/>
      <c r="EC1488" s="50"/>
      <c r="EF1488" s="49"/>
      <c r="EG1488" s="49"/>
      <c r="EH1488" s="49"/>
      <c r="EI1488" s="50"/>
      <c r="EJ1488" s="47"/>
      <c r="EK1488" s="50"/>
      <c r="EN1488" s="49"/>
      <c r="EO1488" s="49"/>
      <c r="EP1488" s="49"/>
      <c r="EQ1488" s="50"/>
      <c r="ER1488" s="47"/>
      <c r="ES1488" s="50"/>
      <c r="EV1488" s="49"/>
      <c r="EW1488" s="49"/>
      <c r="EX1488" s="49"/>
      <c r="EY1488" s="50"/>
      <c r="EZ1488" s="47"/>
      <c r="FA1488" s="50"/>
      <c r="FD1488" s="49"/>
      <c r="FE1488" s="49"/>
      <c r="FF1488" s="49"/>
      <c r="FG1488" s="50"/>
      <c r="FH1488" s="47"/>
      <c r="FI1488" s="50"/>
      <c r="FL1488" s="49"/>
      <c r="FM1488" s="49"/>
      <c r="FN1488" s="49"/>
      <c r="FO1488" s="50"/>
      <c r="FP1488" s="47"/>
      <c r="FQ1488" s="50"/>
      <c r="FT1488" s="49"/>
      <c r="FU1488" s="49"/>
      <c r="FV1488" s="49"/>
      <c r="FW1488" s="50"/>
      <c r="FX1488" s="47"/>
      <c r="FY1488" s="50"/>
      <c r="GB1488" s="49"/>
      <c r="GC1488" s="49"/>
      <c r="GD1488" s="49"/>
      <c r="GE1488" s="50"/>
      <c r="GF1488" s="47"/>
      <c r="GG1488" s="50"/>
      <c r="GJ1488" s="49"/>
      <c r="GK1488" s="49"/>
      <c r="GL1488" s="49"/>
      <c r="GM1488" s="50"/>
      <c r="GN1488" s="47"/>
      <c r="GO1488" s="50"/>
      <c r="GR1488" s="49"/>
      <c r="GS1488" s="49"/>
      <c r="GT1488" s="49"/>
      <c r="GU1488" s="50"/>
      <c r="GV1488" s="47"/>
      <c r="GW1488" s="50"/>
      <c r="GZ1488" s="49"/>
      <c r="HA1488" s="49"/>
      <c r="HB1488" s="49"/>
      <c r="HC1488" s="50"/>
      <c r="HD1488" s="47"/>
      <c r="HE1488" s="50"/>
      <c r="HH1488" s="49"/>
      <c r="HI1488" s="49"/>
      <c r="HJ1488" s="49"/>
      <c r="HK1488" s="50"/>
      <c r="HL1488" s="47"/>
      <c r="HM1488" s="50"/>
      <c r="HP1488" s="49"/>
      <c r="HQ1488" s="49"/>
      <c r="HR1488" s="49"/>
      <c r="HS1488" s="50"/>
      <c r="HT1488" s="47"/>
      <c r="HU1488" s="50"/>
      <c r="HX1488" s="49"/>
      <c r="HY1488" s="49"/>
      <c r="HZ1488" s="49"/>
      <c r="IA1488" s="50"/>
      <c r="IB1488" s="47"/>
      <c r="IC1488" s="50"/>
      <c r="IF1488" s="49"/>
      <c r="IG1488" s="49"/>
      <c r="IH1488" s="49"/>
      <c r="II1488" s="50"/>
      <c r="IJ1488" s="47"/>
      <c r="IK1488" s="50"/>
      <c r="IN1488" s="49"/>
      <c r="IO1488" s="49"/>
      <c r="IP1488" s="49"/>
      <c r="IQ1488" s="50"/>
    </row>
    <row r="1489" spans="1:251" s="48" customFormat="1">
      <c r="A1489" s="43">
        <v>870</v>
      </c>
      <c r="B1489" s="44">
        <v>100000397030</v>
      </c>
      <c r="C1489" s="43">
        <v>0</v>
      </c>
      <c r="D1489" s="45" t="s">
        <v>294</v>
      </c>
      <c r="E1489" s="45" t="s">
        <v>341</v>
      </c>
      <c r="F1489" s="46">
        <v>11042.4</v>
      </c>
      <c r="G1489" s="46">
        <v>-2272.77</v>
      </c>
      <c r="H1489" s="46">
        <v>8769.6299999999992</v>
      </c>
      <c r="I1489" s="47"/>
      <c r="K1489" s="49"/>
      <c r="L1489" s="47"/>
      <c r="M1489" s="50"/>
      <c r="P1489" s="49"/>
      <c r="Q1489" s="49"/>
      <c r="R1489" s="49"/>
      <c r="S1489" s="50"/>
      <c r="T1489" s="47"/>
      <c r="U1489" s="50"/>
      <c r="X1489" s="49"/>
      <c r="Y1489" s="49"/>
      <c r="Z1489" s="49"/>
      <c r="AA1489" s="50"/>
      <c r="AB1489" s="47"/>
      <c r="AC1489" s="50"/>
      <c r="AF1489" s="49"/>
      <c r="AG1489" s="49"/>
      <c r="AH1489" s="49"/>
      <c r="AI1489" s="50"/>
      <c r="AJ1489" s="47"/>
      <c r="AK1489" s="50"/>
      <c r="AN1489" s="49"/>
      <c r="AO1489" s="49"/>
      <c r="AP1489" s="49"/>
      <c r="AQ1489" s="50"/>
      <c r="AR1489" s="47"/>
      <c r="AS1489" s="50"/>
      <c r="AV1489" s="49"/>
      <c r="AW1489" s="49"/>
      <c r="AX1489" s="49"/>
      <c r="AY1489" s="50"/>
      <c r="AZ1489" s="47"/>
      <c r="BA1489" s="50"/>
      <c r="BD1489" s="49"/>
      <c r="BE1489" s="49"/>
      <c r="BF1489" s="49"/>
      <c r="BG1489" s="50"/>
      <c r="BH1489" s="47"/>
      <c r="BI1489" s="50"/>
      <c r="BL1489" s="49"/>
      <c r="BM1489" s="49"/>
      <c r="BN1489" s="49"/>
      <c r="BO1489" s="50"/>
      <c r="BP1489" s="47"/>
      <c r="BQ1489" s="50"/>
      <c r="BT1489" s="49"/>
      <c r="BU1489" s="49"/>
      <c r="BV1489" s="49"/>
      <c r="BW1489" s="50"/>
      <c r="BX1489" s="47"/>
      <c r="BY1489" s="50"/>
      <c r="CB1489" s="49"/>
      <c r="CC1489" s="49"/>
      <c r="CD1489" s="49"/>
      <c r="CE1489" s="50"/>
      <c r="CF1489" s="47"/>
      <c r="CG1489" s="50"/>
      <c r="CJ1489" s="49"/>
      <c r="CK1489" s="49"/>
      <c r="CL1489" s="49"/>
      <c r="CM1489" s="50"/>
      <c r="CN1489" s="47"/>
      <c r="CO1489" s="50"/>
      <c r="CR1489" s="49"/>
      <c r="CS1489" s="49"/>
      <c r="CT1489" s="49"/>
      <c r="CU1489" s="50"/>
      <c r="CV1489" s="47"/>
      <c r="CW1489" s="50"/>
      <c r="CZ1489" s="49"/>
      <c r="DA1489" s="49"/>
      <c r="DB1489" s="49"/>
      <c r="DC1489" s="50"/>
      <c r="DD1489" s="47"/>
      <c r="DE1489" s="50"/>
      <c r="DH1489" s="49"/>
      <c r="DI1489" s="49"/>
      <c r="DJ1489" s="49"/>
      <c r="DK1489" s="50"/>
      <c r="DL1489" s="47"/>
      <c r="DM1489" s="50"/>
      <c r="DP1489" s="49"/>
      <c r="DQ1489" s="49"/>
      <c r="DR1489" s="49"/>
      <c r="DS1489" s="50"/>
      <c r="DT1489" s="47"/>
      <c r="DU1489" s="50"/>
      <c r="DX1489" s="49"/>
      <c r="DY1489" s="49"/>
      <c r="DZ1489" s="49"/>
      <c r="EA1489" s="50"/>
      <c r="EB1489" s="47"/>
      <c r="EC1489" s="50"/>
      <c r="EF1489" s="49"/>
      <c r="EG1489" s="49"/>
      <c r="EH1489" s="49"/>
      <c r="EI1489" s="50"/>
      <c r="EJ1489" s="47"/>
      <c r="EK1489" s="50"/>
      <c r="EN1489" s="49"/>
      <c r="EO1489" s="49"/>
      <c r="EP1489" s="49"/>
      <c r="EQ1489" s="50"/>
      <c r="ER1489" s="47"/>
      <c r="ES1489" s="50"/>
      <c r="EV1489" s="49"/>
      <c r="EW1489" s="49"/>
      <c r="EX1489" s="49"/>
      <c r="EY1489" s="50"/>
      <c r="EZ1489" s="47"/>
      <c r="FA1489" s="50"/>
      <c r="FD1489" s="49"/>
      <c r="FE1489" s="49"/>
      <c r="FF1489" s="49"/>
      <c r="FG1489" s="50"/>
      <c r="FH1489" s="47"/>
      <c r="FI1489" s="50"/>
      <c r="FL1489" s="49"/>
      <c r="FM1489" s="49"/>
      <c r="FN1489" s="49"/>
      <c r="FO1489" s="50"/>
      <c r="FP1489" s="47"/>
      <c r="FQ1489" s="50"/>
      <c r="FT1489" s="49"/>
      <c r="FU1489" s="49"/>
      <c r="FV1489" s="49"/>
      <c r="FW1489" s="50"/>
      <c r="FX1489" s="47"/>
      <c r="FY1489" s="50"/>
      <c r="GB1489" s="49"/>
      <c r="GC1489" s="49"/>
      <c r="GD1489" s="49"/>
      <c r="GE1489" s="50"/>
      <c r="GF1489" s="47"/>
      <c r="GG1489" s="50"/>
      <c r="GJ1489" s="49"/>
      <c r="GK1489" s="49"/>
      <c r="GL1489" s="49"/>
      <c r="GM1489" s="50"/>
      <c r="GN1489" s="47"/>
      <c r="GO1489" s="50"/>
      <c r="GR1489" s="49"/>
      <c r="GS1489" s="49"/>
      <c r="GT1489" s="49"/>
      <c r="GU1489" s="50"/>
      <c r="GV1489" s="47"/>
      <c r="GW1489" s="50"/>
      <c r="GZ1489" s="49"/>
      <c r="HA1489" s="49"/>
      <c r="HB1489" s="49"/>
      <c r="HC1489" s="50"/>
      <c r="HD1489" s="47"/>
      <c r="HE1489" s="50"/>
      <c r="HH1489" s="49"/>
      <c r="HI1489" s="49"/>
      <c r="HJ1489" s="49"/>
      <c r="HK1489" s="50"/>
      <c r="HL1489" s="47"/>
      <c r="HM1489" s="50"/>
      <c r="HP1489" s="49"/>
      <c r="HQ1489" s="49"/>
      <c r="HR1489" s="49"/>
      <c r="HS1489" s="50"/>
      <c r="HT1489" s="47"/>
      <c r="HU1489" s="50"/>
      <c r="HX1489" s="49"/>
      <c r="HY1489" s="49"/>
      <c r="HZ1489" s="49"/>
      <c r="IA1489" s="50"/>
      <c r="IB1489" s="47"/>
      <c r="IC1489" s="50"/>
      <c r="IF1489" s="49"/>
      <c r="IG1489" s="49"/>
      <c r="IH1489" s="49"/>
      <c r="II1489" s="50"/>
      <c r="IJ1489" s="47"/>
      <c r="IK1489" s="50"/>
      <c r="IN1489" s="49"/>
      <c r="IO1489" s="49"/>
      <c r="IP1489" s="49"/>
      <c r="IQ1489" s="50"/>
    </row>
    <row r="1490" spans="1:251" s="48" customFormat="1">
      <c r="A1490" s="43">
        <v>871</v>
      </c>
      <c r="B1490" s="44">
        <v>100000398982</v>
      </c>
      <c r="C1490" s="43">
        <v>0</v>
      </c>
      <c r="D1490" s="45" t="s">
        <v>342</v>
      </c>
      <c r="E1490" s="45" t="s">
        <v>343</v>
      </c>
      <c r="F1490" s="46">
        <v>44000</v>
      </c>
      <c r="G1490" s="46">
        <v>-4776.71</v>
      </c>
      <c r="H1490" s="46">
        <v>39223.29</v>
      </c>
      <c r="I1490" s="47"/>
      <c r="K1490" s="49"/>
      <c r="L1490" s="47"/>
      <c r="M1490" s="50"/>
      <c r="P1490" s="49"/>
      <c r="Q1490" s="49"/>
      <c r="R1490" s="49"/>
      <c r="S1490" s="50"/>
      <c r="T1490" s="47"/>
      <c r="U1490" s="50"/>
      <c r="X1490" s="49"/>
      <c r="Y1490" s="49"/>
      <c r="Z1490" s="49"/>
      <c r="AA1490" s="50"/>
      <c r="AB1490" s="47"/>
      <c r="AC1490" s="50"/>
      <c r="AF1490" s="49"/>
      <c r="AG1490" s="49"/>
      <c r="AH1490" s="49"/>
      <c r="AI1490" s="50"/>
      <c r="AJ1490" s="47"/>
      <c r="AK1490" s="50"/>
      <c r="AN1490" s="49"/>
      <c r="AO1490" s="49"/>
      <c r="AP1490" s="49"/>
      <c r="AQ1490" s="50"/>
      <c r="AR1490" s="47"/>
      <c r="AS1490" s="50"/>
      <c r="AV1490" s="49"/>
      <c r="AW1490" s="49"/>
      <c r="AX1490" s="49"/>
      <c r="AY1490" s="50"/>
      <c r="AZ1490" s="47"/>
      <c r="BA1490" s="50"/>
      <c r="BD1490" s="49"/>
      <c r="BE1490" s="49"/>
      <c r="BF1490" s="49"/>
      <c r="BG1490" s="50"/>
      <c r="BH1490" s="47"/>
      <c r="BI1490" s="50"/>
      <c r="BL1490" s="49"/>
      <c r="BM1490" s="49"/>
      <c r="BN1490" s="49"/>
      <c r="BO1490" s="50"/>
      <c r="BP1490" s="47"/>
      <c r="BQ1490" s="50"/>
      <c r="BT1490" s="49"/>
      <c r="BU1490" s="49"/>
      <c r="BV1490" s="49"/>
      <c r="BW1490" s="50"/>
      <c r="BX1490" s="47"/>
      <c r="BY1490" s="50"/>
      <c r="CB1490" s="49"/>
      <c r="CC1490" s="49"/>
      <c r="CD1490" s="49"/>
      <c r="CE1490" s="50"/>
      <c r="CF1490" s="47"/>
      <c r="CG1490" s="50"/>
      <c r="CJ1490" s="49"/>
      <c r="CK1490" s="49"/>
      <c r="CL1490" s="49"/>
      <c r="CM1490" s="50"/>
      <c r="CN1490" s="47"/>
      <c r="CO1490" s="50"/>
      <c r="CR1490" s="49"/>
      <c r="CS1490" s="49"/>
      <c r="CT1490" s="49"/>
      <c r="CU1490" s="50"/>
      <c r="CV1490" s="47"/>
      <c r="CW1490" s="50"/>
      <c r="CZ1490" s="49"/>
      <c r="DA1490" s="49"/>
      <c r="DB1490" s="49"/>
      <c r="DC1490" s="50"/>
      <c r="DD1490" s="47"/>
      <c r="DE1490" s="50"/>
      <c r="DH1490" s="49"/>
      <c r="DI1490" s="49"/>
      <c r="DJ1490" s="49"/>
      <c r="DK1490" s="50"/>
      <c r="DL1490" s="47"/>
      <c r="DM1490" s="50"/>
      <c r="DP1490" s="49"/>
      <c r="DQ1490" s="49"/>
      <c r="DR1490" s="49"/>
      <c r="DS1490" s="50"/>
      <c r="DT1490" s="47"/>
      <c r="DU1490" s="50"/>
      <c r="DX1490" s="49"/>
      <c r="DY1490" s="49"/>
      <c r="DZ1490" s="49"/>
      <c r="EA1490" s="50"/>
      <c r="EB1490" s="47"/>
      <c r="EC1490" s="50"/>
      <c r="EF1490" s="49"/>
      <c r="EG1490" s="49"/>
      <c r="EH1490" s="49"/>
      <c r="EI1490" s="50"/>
      <c r="EJ1490" s="47"/>
      <c r="EK1490" s="50"/>
      <c r="EN1490" s="49"/>
      <c r="EO1490" s="49"/>
      <c r="EP1490" s="49"/>
      <c r="EQ1490" s="50"/>
      <c r="ER1490" s="47"/>
      <c r="ES1490" s="50"/>
      <c r="EV1490" s="49"/>
      <c r="EW1490" s="49"/>
      <c r="EX1490" s="49"/>
      <c r="EY1490" s="50"/>
      <c r="EZ1490" s="47"/>
      <c r="FA1490" s="50"/>
      <c r="FD1490" s="49"/>
      <c r="FE1490" s="49"/>
      <c r="FF1490" s="49"/>
      <c r="FG1490" s="50"/>
      <c r="FH1490" s="47"/>
      <c r="FI1490" s="50"/>
      <c r="FL1490" s="49"/>
      <c r="FM1490" s="49"/>
      <c r="FN1490" s="49"/>
      <c r="FO1490" s="50"/>
      <c r="FP1490" s="47"/>
      <c r="FQ1490" s="50"/>
      <c r="FT1490" s="49"/>
      <c r="FU1490" s="49"/>
      <c r="FV1490" s="49"/>
      <c r="FW1490" s="50"/>
      <c r="FX1490" s="47"/>
      <c r="FY1490" s="50"/>
      <c r="GB1490" s="49"/>
      <c r="GC1490" s="49"/>
      <c r="GD1490" s="49"/>
      <c r="GE1490" s="50"/>
      <c r="GF1490" s="47"/>
      <c r="GG1490" s="50"/>
      <c r="GJ1490" s="49"/>
      <c r="GK1490" s="49"/>
      <c r="GL1490" s="49"/>
      <c r="GM1490" s="50"/>
      <c r="GN1490" s="47"/>
      <c r="GO1490" s="50"/>
      <c r="GR1490" s="49"/>
      <c r="GS1490" s="49"/>
      <c r="GT1490" s="49"/>
      <c r="GU1490" s="50"/>
      <c r="GV1490" s="47"/>
      <c r="GW1490" s="50"/>
      <c r="GZ1490" s="49"/>
      <c r="HA1490" s="49"/>
      <c r="HB1490" s="49"/>
      <c r="HC1490" s="50"/>
      <c r="HD1490" s="47"/>
      <c r="HE1490" s="50"/>
      <c r="HH1490" s="49"/>
      <c r="HI1490" s="49"/>
      <c r="HJ1490" s="49"/>
      <c r="HK1490" s="50"/>
      <c r="HL1490" s="47"/>
      <c r="HM1490" s="50"/>
      <c r="HP1490" s="49"/>
      <c r="HQ1490" s="49"/>
      <c r="HR1490" s="49"/>
      <c r="HS1490" s="50"/>
      <c r="HT1490" s="47"/>
      <c r="HU1490" s="50"/>
      <c r="HX1490" s="49"/>
      <c r="HY1490" s="49"/>
      <c r="HZ1490" s="49"/>
      <c r="IA1490" s="50"/>
      <c r="IB1490" s="47"/>
      <c r="IC1490" s="50"/>
      <c r="IF1490" s="49"/>
      <c r="IG1490" s="49"/>
      <c r="IH1490" s="49"/>
      <c r="II1490" s="50"/>
      <c r="IJ1490" s="47"/>
      <c r="IK1490" s="50"/>
      <c r="IN1490" s="49"/>
      <c r="IO1490" s="49"/>
      <c r="IP1490" s="49"/>
      <c r="IQ1490" s="50"/>
    </row>
    <row r="1491" spans="1:251" s="48" customFormat="1">
      <c r="A1491" s="43">
        <v>872</v>
      </c>
      <c r="B1491" s="44">
        <v>100000399028</v>
      </c>
      <c r="C1491" s="43">
        <v>0</v>
      </c>
      <c r="D1491" s="45" t="s">
        <v>212</v>
      </c>
      <c r="E1491" s="45" t="s">
        <v>344</v>
      </c>
      <c r="F1491" s="46">
        <v>18084.560000000001</v>
      </c>
      <c r="G1491" s="46">
        <v>-3787.6</v>
      </c>
      <c r="H1491" s="46">
        <v>14296.96</v>
      </c>
      <c r="I1491" s="47"/>
      <c r="K1491" s="49"/>
      <c r="L1491" s="47"/>
      <c r="M1491" s="50"/>
      <c r="P1491" s="49"/>
      <c r="Q1491" s="49"/>
      <c r="R1491" s="49"/>
      <c r="S1491" s="50"/>
      <c r="T1491" s="47"/>
      <c r="U1491" s="50"/>
      <c r="X1491" s="49"/>
      <c r="Y1491" s="49"/>
      <c r="Z1491" s="49"/>
      <c r="AA1491" s="50"/>
      <c r="AB1491" s="47"/>
      <c r="AC1491" s="50"/>
      <c r="AF1491" s="49"/>
      <c r="AG1491" s="49"/>
      <c r="AH1491" s="49"/>
      <c r="AI1491" s="50"/>
      <c r="AJ1491" s="47"/>
      <c r="AK1491" s="50"/>
      <c r="AN1491" s="49"/>
      <c r="AO1491" s="49"/>
      <c r="AP1491" s="49"/>
      <c r="AQ1491" s="50"/>
      <c r="AR1491" s="47"/>
      <c r="AS1491" s="50"/>
      <c r="AV1491" s="49"/>
      <c r="AW1491" s="49"/>
      <c r="AX1491" s="49"/>
      <c r="AY1491" s="50"/>
      <c r="AZ1491" s="47"/>
      <c r="BA1491" s="50"/>
      <c r="BD1491" s="49"/>
      <c r="BE1491" s="49"/>
      <c r="BF1491" s="49"/>
      <c r="BG1491" s="50"/>
      <c r="BH1491" s="47"/>
      <c r="BI1491" s="50"/>
      <c r="BL1491" s="49"/>
      <c r="BM1491" s="49"/>
      <c r="BN1491" s="49"/>
      <c r="BO1491" s="50"/>
      <c r="BP1491" s="47"/>
      <c r="BQ1491" s="50"/>
      <c r="BT1491" s="49"/>
      <c r="BU1491" s="49"/>
      <c r="BV1491" s="49"/>
      <c r="BW1491" s="50"/>
      <c r="BX1491" s="47"/>
      <c r="BY1491" s="50"/>
      <c r="CB1491" s="49"/>
      <c r="CC1491" s="49"/>
      <c r="CD1491" s="49"/>
      <c r="CE1491" s="50"/>
      <c r="CF1491" s="47"/>
      <c r="CG1491" s="50"/>
      <c r="CJ1491" s="49"/>
      <c r="CK1491" s="49"/>
      <c r="CL1491" s="49"/>
      <c r="CM1491" s="50"/>
      <c r="CN1491" s="47"/>
      <c r="CO1491" s="50"/>
      <c r="CR1491" s="49"/>
      <c r="CS1491" s="49"/>
      <c r="CT1491" s="49"/>
      <c r="CU1491" s="50"/>
      <c r="CV1491" s="47"/>
      <c r="CW1491" s="50"/>
      <c r="CZ1491" s="49"/>
      <c r="DA1491" s="49"/>
      <c r="DB1491" s="49"/>
      <c r="DC1491" s="50"/>
      <c r="DD1491" s="47"/>
      <c r="DE1491" s="50"/>
      <c r="DH1491" s="49"/>
      <c r="DI1491" s="49"/>
      <c r="DJ1491" s="49"/>
      <c r="DK1491" s="50"/>
      <c r="DL1491" s="47"/>
      <c r="DM1491" s="50"/>
      <c r="DP1491" s="49"/>
      <c r="DQ1491" s="49"/>
      <c r="DR1491" s="49"/>
      <c r="DS1491" s="50"/>
      <c r="DT1491" s="47"/>
      <c r="DU1491" s="50"/>
      <c r="DX1491" s="49"/>
      <c r="DY1491" s="49"/>
      <c r="DZ1491" s="49"/>
      <c r="EA1491" s="50"/>
      <c r="EB1491" s="47"/>
      <c r="EC1491" s="50"/>
      <c r="EF1491" s="49"/>
      <c r="EG1491" s="49"/>
      <c r="EH1491" s="49"/>
      <c r="EI1491" s="50"/>
      <c r="EJ1491" s="47"/>
      <c r="EK1491" s="50"/>
      <c r="EN1491" s="49"/>
      <c r="EO1491" s="49"/>
      <c r="EP1491" s="49"/>
      <c r="EQ1491" s="50"/>
      <c r="ER1491" s="47"/>
      <c r="ES1491" s="50"/>
      <c r="EV1491" s="49"/>
      <c r="EW1491" s="49"/>
      <c r="EX1491" s="49"/>
      <c r="EY1491" s="50"/>
      <c r="EZ1491" s="47"/>
      <c r="FA1491" s="50"/>
      <c r="FD1491" s="49"/>
      <c r="FE1491" s="49"/>
      <c r="FF1491" s="49"/>
      <c r="FG1491" s="50"/>
      <c r="FH1491" s="47"/>
      <c r="FI1491" s="50"/>
      <c r="FL1491" s="49"/>
      <c r="FM1491" s="49"/>
      <c r="FN1491" s="49"/>
      <c r="FO1491" s="50"/>
      <c r="FP1491" s="47"/>
      <c r="FQ1491" s="50"/>
      <c r="FT1491" s="49"/>
      <c r="FU1491" s="49"/>
      <c r="FV1491" s="49"/>
      <c r="FW1491" s="50"/>
      <c r="FX1491" s="47"/>
      <c r="FY1491" s="50"/>
      <c r="GB1491" s="49"/>
      <c r="GC1491" s="49"/>
      <c r="GD1491" s="49"/>
      <c r="GE1491" s="50"/>
      <c r="GF1491" s="47"/>
      <c r="GG1491" s="50"/>
      <c r="GJ1491" s="49"/>
      <c r="GK1491" s="49"/>
      <c r="GL1491" s="49"/>
      <c r="GM1491" s="50"/>
      <c r="GN1491" s="47"/>
      <c r="GO1491" s="50"/>
      <c r="GR1491" s="49"/>
      <c r="GS1491" s="49"/>
      <c r="GT1491" s="49"/>
      <c r="GU1491" s="50"/>
      <c r="GV1491" s="47"/>
      <c r="GW1491" s="50"/>
      <c r="GZ1491" s="49"/>
      <c r="HA1491" s="49"/>
      <c r="HB1491" s="49"/>
      <c r="HC1491" s="50"/>
      <c r="HD1491" s="47"/>
      <c r="HE1491" s="50"/>
      <c r="HH1491" s="49"/>
      <c r="HI1491" s="49"/>
      <c r="HJ1491" s="49"/>
      <c r="HK1491" s="50"/>
      <c r="HL1491" s="47"/>
      <c r="HM1491" s="50"/>
      <c r="HP1491" s="49"/>
      <c r="HQ1491" s="49"/>
      <c r="HR1491" s="49"/>
      <c r="HS1491" s="50"/>
      <c r="HT1491" s="47"/>
      <c r="HU1491" s="50"/>
      <c r="HX1491" s="49"/>
      <c r="HY1491" s="49"/>
      <c r="HZ1491" s="49"/>
      <c r="IA1491" s="50"/>
      <c r="IB1491" s="47"/>
      <c r="IC1491" s="50"/>
      <c r="IF1491" s="49"/>
      <c r="IG1491" s="49"/>
      <c r="IH1491" s="49"/>
      <c r="II1491" s="50"/>
      <c r="IJ1491" s="47"/>
      <c r="IK1491" s="50"/>
      <c r="IN1491" s="49"/>
      <c r="IO1491" s="49"/>
      <c r="IP1491" s="49"/>
      <c r="IQ1491" s="50"/>
    </row>
    <row r="1492" spans="1:251" s="48" customFormat="1">
      <c r="A1492" s="43"/>
      <c r="B1492" s="44">
        <v>100000399028</v>
      </c>
      <c r="C1492" s="43">
        <v>1</v>
      </c>
      <c r="D1492" s="45" t="s">
        <v>212</v>
      </c>
      <c r="E1492" s="45" t="s">
        <v>344</v>
      </c>
      <c r="F1492" s="46">
        <v>9917.34</v>
      </c>
      <c r="G1492" s="46">
        <v>-9916.34</v>
      </c>
      <c r="H1492" s="46">
        <v>1</v>
      </c>
      <c r="I1492" s="47"/>
      <c r="L1492" s="47"/>
      <c r="M1492" s="50"/>
      <c r="P1492" s="49"/>
      <c r="Q1492" s="49"/>
      <c r="S1492" s="50"/>
      <c r="T1492" s="47"/>
      <c r="U1492" s="50"/>
      <c r="X1492" s="49"/>
      <c r="Y1492" s="49"/>
      <c r="AA1492" s="50"/>
      <c r="AB1492" s="47"/>
      <c r="AC1492" s="50"/>
      <c r="AF1492" s="49"/>
      <c r="AG1492" s="49"/>
      <c r="AI1492" s="50"/>
      <c r="AJ1492" s="47"/>
      <c r="AK1492" s="50"/>
      <c r="AN1492" s="49"/>
      <c r="AO1492" s="49"/>
      <c r="AQ1492" s="50"/>
      <c r="AR1492" s="47"/>
      <c r="AS1492" s="50"/>
      <c r="AV1492" s="49"/>
      <c r="AW1492" s="49"/>
      <c r="AY1492" s="50"/>
      <c r="AZ1492" s="47"/>
      <c r="BA1492" s="50"/>
      <c r="BD1492" s="49"/>
      <c r="BE1492" s="49"/>
      <c r="BG1492" s="50"/>
      <c r="BH1492" s="47"/>
      <c r="BI1492" s="50"/>
      <c r="BL1492" s="49"/>
      <c r="BM1492" s="49"/>
      <c r="BO1492" s="50"/>
      <c r="BP1492" s="47"/>
      <c r="BQ1492" s="50"/>
      <c r="BT1492" s="49"/>
      <c r="BU1492" s="49"/>
      <c r="BW1492" s="50"/>
      <c r="BX1492" s="47"/>
      <c r="BY1492" s="50"/>
      <c r="CB1492" s="49"/>
      <c r="CC1492" s="49"/>
      <c r="CE1492" s="50"/>
      <c r="CF1492" s="47"/>
      <c r="CG1492" s="50"/>
      <c r="CJ1492" s="49"/>
      <c r="CK1492" s="49"/>
      <c r="CM1492" s="50"/>
      <c r="CN1492" s="47"/>
      <c r="CO1492" s="50"/>
      <c r="CR1492" s="49"/>
      <c r="CS1492" s="49"/>
      <c r="CU1492" s="50"/>
      <c r="CV1492" s="47"/>
      <c r="CW1492" s="50"/>
      <c r="CZ1492" s="49"/>
      <c r="DA1492" s="49"/>
      <c r="DC1492" s="50"/>
      <c r="DD1492" s="47"/>
      <c r="DE1492" s="50"/>
      <c r="DH1492" s="49"/>
      <c r="DI1492" s="49"/>
      <c r="DK1492" s="50"/>
      <c r="DL1492" s="47"/>
      <c r="DM1492" s="50"/>
      <c r="DP1492" s="49"/>
      <c r="DQ1492" s="49"/>
      <c r="DS1492" s="50"/>
      <c r="DT1492" s="47"/>
      <c r="DU1492" s="50"/>
      <c r="DX1492" s="49"/>
      <c r="DY1492" s="49"/>
      <c r="EA1492" s="50"/>
      <c r="EB1492" s="47"/>
      <c r="EC1492" s="50"/>
      <c r="EF1492" s="49"/>
      <c r="EG1492" s="49"/>
      <c r="EI1492" s="50"/>
      <c r="EJ1492" s="47"/>
      <c r="EK1492" s="50"/>
      <c r="EN1492" s="49"/>
      <c r="EO1492" s="49"/>
      <c r="EQ1492" s="50"/>
      <c r="ER1492" s="47"/>
      <c r="ES1492" s="50"/>
      <c r="EV1492" s="49"/>
      <c r="EW1492" s="49"/>
      <c r="EY1492" s="50"/>
      <c r="EZ1492" s="47"/>
      <c r="FA1492" s="50"/>
      <c r="FD1492" s="49"/>
      <c r="FE1492" s="49"/>
      <c r="FG1492" s="50"/>
      <c r="FH1492" s="47"/>
      <c r="FI1492" s="50"/>
      <c r="FL1492" s="49"/>
      <c r="FM1492" s="49"/>
      <c r="FO1492" s="50"/>
      <c r="FP1492" s="47"/>
      <c r="FQ1492" s="50"/>
      <c r="FT1492" s="49"/>
      <c r="FU1492" s="49"/>
      <c r="FW1492" s="50"/>
      <c r="FX1492" s="47"/>
      <c r="FY1492" s="50"/>
      <c r="GB1492" s="49"/>
      <c r="GC1492" s="49"/>
      <c r="GE1492" s="50"/>
      <c r="GF1492" s="47"/>
      <c r="GG1492" s="50"/>
      <c r="GJ1492" s="49"/>
      <c r="GK1492" s="49"/>
      <c r="GM1492" s="50"/>
      <c r="GN1492" s="47"/>
      <c r="GO1492" s="50"/>
      <c r="GR1492" s="49"/>
      <c r="GS1492" s="49"/>
      <c r="GU1492" s="50"/>
      <c r="GV1492" s="47"/>
      <c r="GW1492" s="50"/>
      <c r="GZ1492" s="49"/>
      <c r="HA1492" s="49"/>
      <c r="HC1492" s="50"/>
      <c r="HD1492" s="47"/>
      <c r="HE1492" s="50"/>
      <c r="HH1492" s="49"/>
      <c r="HI1492" s="49"/>
      <c r="HK1492" s="50"/>
      <c r="HL1492" s="47"/>
      <c r="HM1492" s="50"/>
      <c r="HP1492" s="49"/>
      <c r="HQ1492" s="49"/>
      <c r="HS1492" s="50"/>
      <c r="HT1492" s="47"/>
      <c r="HU1492" s="50"/>
      <c r="HX1492" s="49"/>
      <c r="HY1492" s="49"/>
      <c r="IA1492" s="50"/>
      <c r="IB1492" s="47"/>
      <c r="IC1492" s="50"/>
      <c r="IF1492" s="49"/>
      <c r="IG1492" s="49"/>
      <c r="II1492" s="50"/>
      <c r="IJ1492" s="47"/>
      <c r="IK1492" s="50"/>
      <c r="IN1492" s="49"/>
      <c r="IO1492" s="49"/>
      <c r="IQ1492" s="50"/>
    </row>
    <row r="1493" spans="1:251" s="48" customFormat="1">
      <c r="A1493" s="43">
        <v>873</v>
      </c>
      <c r="B1493" s="44">
        <v>100000399029</v>
      </c>
      <c r="C1493" s="43">
        <v>0</v>
      </c>
      <c r="D1493" s="45" t="s">
        <v>212</v>
      </c>
      <c r="E1493" s="45" t="s">
        <v>345</v>
      </c>
      <c r="F1493" s="46">
        <v>7993.33</v>
      </c>
      <c r="G1493" s="46">
        <v>-1621.65</v>
      </c>
      <c r="H1493" s="46">
        <v>6371.68</v>
      </c>
      <c r="I1493" s="47"/>
      <c r="K1493" s="49"/>
      <c r="L1493" s="47"/>
      <c r="M1493" s="50"/>
      <c r="P1493" s="49"/>
      <c r="Q1493" s="49"/>
      <c r="R1493" s="49"/>
      <c r="S1493" s="50"/>
      <c r="T1493" s="47"/>
      <c r="U1493" s="50"/>
      <c r="X1493" s="49"/>
      <c r="Y1493" s="49"/>
      <c r="Z1493" s="49"/>
      <c r="AA1493" s="50"/>
      <c r="AB1493" s="47"/>
      <c r="AC1493" s="50"/>
      <c r="AF1493" s="49"/>
      <c r="AG1493" s="49"/>
      <c r="AH1493" s="49"/>
      <c r="AI1493" s="50"/>
      <c r="AJ1493" s="47"/>
      <c r="AK1493" s="50"/>
      <c r="AN1493" s="49"/>
      <c r="AO1493" s="49"/>
      <c r="AP1493" s="49"/>
      <c r="AQ1493" s="50"/>
      <c r="AR1493" s="47"/>
      <c r="AS1493" s="50"/>
      <c r="AV1493" s="49"/>
      <c r="AW1493" s="49"/>
      <c r="AX1493" s="49"/>
      <c r="AY1493" s="50"/>
      <c r="AZ1493" s="47"/>
      <c r="BA1493" s="50"/>
      <c r="BD1493" s="49"/>
      <c r="BE1493" s="49"/>
      <c r="BF1493" s="49"/>
      <c r="BG1493" s="50"/>
      <c r="BH1493" s="47"/>
      <c r="BI1493" s="50"/>
      <c r="BL1493" s="49"/>
      <c r="BM1493" s="49"/>
      <c r="BN1493" s="49"/>
      <c r="BO1493" s="50"/>
      <c r="BP1493" s="47"/>
      <c r="BQ1493" s="50"/>
      <c r="BT1493" s="49"/>
      <c r="BU1493" s="49"/>
      <c r="BV1493" s="49"/>
      <c r="BW1493" s="50"/>
      <c r="BX1493" s="47"/>
      <c r="BY1493" s="50"/>
      <c r="CB1493" s="49"/>
      <c r="CC1493" s="49"/>
      <c r="CD1493" s="49"/>
      <c r="CE1493" s="50"/>
      <c r="CF1493" s="47"/>
      <c r="CG1493" s="50"/>
      <c r="CJ1493" s="49"/>
      <c r="CK1493" s="49"/>
      <c r="CL1493" s="49"/>
      <c r="CM1493" s="50"/>
      <c r="CN1493" s="47"/>
      <c r="CO1493" s="50"/>
      <c r="CR1493" s="49"/>
      <c r="CS1493" s="49"/>
      <c r="CT1493" s="49"/>
      <c r="CU1493" s="50"/>
      <c r="CV1493" s="47"/>
      <c r="CW1493" s="50"/>
      <c r="CZ1493" s="49"/>
      <c r="DA1493" s="49"/>
      <c r="DB1493" s="49"/>
      <c r="DC1493" s="50"/>
      <c r="DD1493" s="47"/>
      <c r="DE1493" s="50"/>
      <c r="DH1493" s="49"/>
      <c r="DI1493" s="49"/>
      <c r="DJ1493" s="49"/>
      <c r="DK1493" s="50"/>
      <c r="DL1493" s="47"/>
      <c r="DM1493" s="50"/>
      <c r="DP1493" s="49"/>
      <c r="DQ1493" s="49"/>
      <c r="DR1493" s="49"/>
      <c r="DS1493" s="50"/>
      <c r="DT1493" s="47"/>
      <c r="DU1493" s="50"/>
      <c r="DX1493" s="49"/>
      <c r="DY1493" s="49"/>
      <c r="DZ1493" s="49"/>
      <c r="EA1493" s="50"/>
      <c r="EB1493" s="47"/>
      <c r="EC1493" s="50"/>
      <c r="EF1493" s="49"/>
      <c r="EG1493" s="49"/>
      <c r="EH1493" s="49"/>
      <c r="EI1493" s="50"/>
      <c r="EJ1493" s="47"/>
      <c r="EK1493" s="50"/>
      <c r="EN1493" s="49"/>
      <c r="EO1493" s="49"/>
      <c r="EP1493" s="49"/>
      <c r="EQ1493" s="50"/>
      <c r="ER1493" s="47"/>
      <c r="ES1493" s="50"/>
      <c r="EV1493" s="49"/>
      <c r="EW1493" s="49"/>
      <c r="EX1493" s="49"/>
      <c r="EY1493" s="50"/>
      <c r="EZ1493" s="47"/>
      <c r="FA1493" s="50"/>
      <c r="FD1493" s="49"/>
      <c r="FE1493" s="49"/>
      <c r="FF1493" s="49"/>
      <c r="FG1493" s="50"/>
      <c r="FH1493" s="47"/>
      <c r="FI1493" s="50"/>
      <c r="FL1493" s="49"/>
      <c r="FM1493" s="49"/>
      <c r="FN1493" s="49"/>
      <c r="FO1493" s="50"/>
      <c r="FP1493" s="47"/>
      <c r="FQ1493" s="50"/>
      <c r="FT1493" s="49"/>
      <c r="FU1493" s="49"/>
      <c r="FV1493" s="49"/>
      <c r="FW1493" s="50"/>
      <c r="FX1493" s="47"/>
      <c r="FY1493" s="50"/>
      <c r="GB1493" s="49"/>
      <c r="GC1493" s="49"/>
      <c r="GD1493" s="49"/>
      <c r="GE1493" s="50"/>
      <c r="GF1493" s="47"/>
      <c r="GG1493" s="50"/>
      <c r="GJ1493" s="49"/>
      <c r="GK1493" s="49"/>
      <c r="GL1493" s="49"/>
      <c r="GM1493" s="50"/>
      <c r="GN1493" s="47"/>
      <c r="GO1493" s="50"/>
      <c r="GR1493" s="49"/>
      <c r="GS1493" s="49"/>
      <c r="GT1493" s="49"/>
      <c r="GU1493" s="50"/>
      <c r="GV1493" s="47"/>
      <c r="GW1493" s="50"/>
      <c r="GZ1493" s="49"/>
      <c r="HA1493" s="49"/>
      <c r="HB1493" s="49"/>
      <c r="HC1493" s="50"/>
      <c r="HD1493" s="47"/>
      <c r="HE1493" s="50"/>
      <c r="HH1493" s="49"/>
      <c r="HI1493" s="49"/>
      <c r="HJ1493" s="49"/>
      <c r="HK1493" s="50"/>
      <c r="HL1493" s="47"/>
      <c r="HM1493" s="50"/>
      <c r="HP1493" s="49"/>
      <c r="HQ1493" s="49"/>
      <c r="HR1493" s="49"/>
      <c r="HS1493" s="50"/>
      <c r="HT1493" s="47"/>
      <c r="HU1493" s="50"/>
      <c r="HX1493" s="49"/>
      <c r="HY1493" s="49"/>
      <c r="HZ1493" s="49"/>
      <c r="IA1493" s="50"/>
      <c r="IB1493" s="47"/>
      <c r="IC1493" s="50"/>
      <c r="IF1493" s="49"/>
      <c r="IG1493" s="49"/>
      <c r="IH1493" s="49"/>
      <c r="II1493" s="50"/>
      <c r="IJ1493" s="47"/>
      <c r="IK1493" s="50"/>
      <c r="IN1493" s="49"/>
      <c r="IO1493" s="49"/>
      <c r="IP1493" s="49"/>
      <c r="IQ1493" s="50"/>
    </row>
    <row r="1494" spans="1:251" s="48" customFormat="1">
      <c r="A1494" s="43"/>
      <c r="B1494" s="44">
        <v>100000399029</v>
      </c>
      <c r="C1494" s="43">
        <v>1</v>
      </c>
      <c r="D1494" s="45" t="s">
        <v>212</v>
      </c>
      <c r="E1494" s="45" t="s">
        <v>345</v>
      </c>
      <c r="F1494" s="46">
        <v>3996.67</v>
      </c>
      <c r="G1494" s="46">
        <v>-3995.67</v>
      </c>
      <c r="H1494" s="46">
        <v>1</v>
      </c>
      <c r="I1494" s="47"/>
      <c r="L1494" s="47"/>
      <c r="M1494" s="50"/>
      <c r="P1494" s="49"/>
      <c r="Q1494" s="49"/>
      <c r="S1494" s="50"/>
      <c r="T1494" s="47"/>
      <c r="U1494" s="50"/>
      <c r="X1494" s="49"/>
      <c r="Y1494" s="49"/>
      <c r="AA1494" s="50"/>
      <c r="AB1494" s="47"/>
      <c r="AC1494" s="50"/>
      <c r="AF1494" s="49"/>
      <c r="AG1494" s="49"/>
      <c r="AI1494" s="50"/>
      <c r="AJ1494" s="47"/>
      <c r="AK1494" s="50"/>
      <c r="AN1494" s="49"/>
      <c r="AO1494" s="49"/>
      <c r="AQ1494" s="50"/>
      <c r="AR1494" s="47"/>
      <c r="AS1494" s="50"/>
      <c r="AV1494" s="49"/>
      <c r="AW1494" s="49"/>
      <c r="AY1494" s="50"/>
      <c r="AZ1494" s="47"/>
      <c r="BA1494" s="50"/>
      <c r="BD1494" s="49"/>
      <c r="BE1494" s="49"/>
      <c r="BG1494" s="50"/>
      <c r="BH1494" s="47"/>
      <c r="BI1494" s="50"/>
      <c r="BL1494" s="49"/>
      <c r="BM1494" s="49"/>
      <c r="BO1494" s="50"/>
      <c r="BP1494" s="47"/>
      <c r="BQ1494" s="50"/>
      <c r="BT1494" s="49"/>
      <c r="BU1494" s="49"/>
      <c r="BW1494" s="50"/>
      <c r="BX1494" s="47"/>
      <c r="BY1494" s="50"/>
      <c r="CB1494" s="49"/>
      <c r="CC1494" s="49"/>
      <c r="CE1494" s="50"/>
      <c r="CF1494" s="47"/>
      <c r="CG1494" s="50"/>
      <c r="CJ1494" s="49"/>
      <c r="CK1494" s="49"/>
      <c r="CM1494" s="50"/>
      <c r="CN1494" s="47"/>
      <c r="CO1494" s="50"/>
      <c r="CR1494" s="49"/>
      <c r="CS1494" s="49"/>
      <c r="CU1494" s="50"/>
      <c r="CV1494" s="47"/>
      <c r="CW1494" s="50"/>
      <c r="CZ1494" s="49"/>
      <c r="DA1494" s="49"/>
      <c r="DC1494" s="50"/>
      <c r="DD1494" s="47"/>
      <c r="DE1494" s="50"/>
      <c r="DH1494" s="49"/>
      <c r="DI1494" s="49"/>
      <c r="DK1494" s="50"/>
      <c r="DL1494" s="47"/>
      <c r="DM1494" s="50"/>
      <c r="DP1494" s="49"/>
      <c r="DQ1494" s="49"/>
      <c r="DS1494" s="50"/>
      <c r="DT1494" s="47"/>
      <c r="DU1494" s="50"/>
      <c r="DX1494" s="49"/>
      <c r="DY1494" s="49"/>
      <c r="EA1494" s="50"/>
      <c r="EB1494" s="47"/>
      <c r="EC1494" s="50"/>
      <c r="EF1494" s="49"/>
      <c r="EG1494" s="49"/>
      <c r="EI1494" s="50"/>
      <c r="EJ1494" s="47"/>
      <c r="EK1494" s="50"/>
      <c r="EN1494" s="49"/>
      <c r="EO1494" s="49"/>
      <c r="EQ1494" s="50"/>
      <c r="ER1494" s="47"/>
      <c r="ES1494" s="50"/>
      <c r="EV1494" s="49"/>
      <c r="EW1494" s="49"/>
      <c r="EY1494" s="50"/>
      <c r="EZ1494" s="47"/>
      <c r="FA1494" s="50"/>
      <c r="FD1494" s="49"/>
      <c r="FE1494" s="49"/>
      <c r="FG1494" s="50"/>
      <c r="FH1494" s="47"/>
      <c r="FI1494" s="50"/>
      <c r="FL1494" s="49"/>
      <c r="FM1494" s="49"/>
      <c r="FO1494" s="50"/>
      <c r="FP1494" s="47"/>
      <c r="FQ1494" s="50"/>
      <c r="FT1494" s="49"/>
      <c r="FU1494" s="49"/>
      <c r="FW1494" s="50"/>
      <c r="FX1494" s="47"/>
      <c r="FY1494" s="50"/>
      <c r="GB1494" s="49"/>
      <c r="GC1494" s="49"/>
      <c r="GE1494" s="50"/>
      <c r="GF1494" s="47"/>
      <c r="GG1494" s="50"/>
      <c r="GJ1494" s="49"/>
      <c r="GK1494" s="49"/>
      <c r="GM1494" s="50"/>
      <c r="GN1494" s="47"/>
      <c r="GO1494" s="50"/>
      <c r="GR1494" s="49"/>
      <c r="GS1494" s="49"/>
      <c r="GU1494" s="50"/>
      <c r="GV1494" s="47"/>
      <c r="GW1494" s="50"/>
      <c r="GZ1494" s="49"/>
      <c r="HA1494" s="49"/>
      <c r="HC1494" s="50"/>
      <c r="HD1494" s="47"/>
      <c r="HE1494" s="50"/>
      <c r="HH1494" s="49"/>
      <c r="HI1494" s="49"/>
      <c r="HK1494" s="50"/>
      <c r="HL1494" s="47"/>
      <c r="HM1494" s="50"/>
      <c r="HP1494" s="49"/>
      <c r="HQ1494" s="49"/>
      <c r="HS1494" s="50"/>
      <c r="HT1494" s="47"/>
      <c r="HU1494" s="50"/>
      <c r="HX1494" s="49"/>
      <c r="HY1494" s="49"/>
      <c r="IA1494" s="50"/>
      <c r="IB1494" s="47"/>
      <c r="IC1494" s="50"/>
      <c r="IF1494" s="49"/>
      <c r="IG1494" s="49"/>
      <c r="II1494" s="50"/>
      <c r="IJ1494" s="47"/>
      <c r="IK1494" s="50"/>
      <c r="IN1494" s="49"/>
      <c r="IO1494" s="49"/>
      <c r="IQ1494" s="50"/>
    </row>
    <row r="1495" spans="1:251" s="48" customFormat="1">
      <c r="A1495" s="43">
        <v>874</v>
      </c>
      <c r="B1495" s="44">
        <v>100000399086</v>
      </c>
      <c r="C1495" s="43">
        <v>0</v>
      </c>
      <c r="D1495" s="45" t="s">
        <v>212</v>
      </c>
      <c r="E1495" s="45" t="s">
        <v>346</v>
      </c>
      <c r="F1495" s="46">
        <v>8119.96</v>
      </c>
      <c r="G1495" s="46">
        <v>-1351.61</v>
      </c>
      <c r="H1495" s="46">
        <v>6768.35</v>
      </c>
      <c r="I1495" s="47"/>
      <c r="K1495" s="49"/>
      <c r="L1495" s="47"/>
      <c r="M1495" s="50"/>
      <c r="P1495" s="49"/>
      <c r="Q1495" s="49"/>
      <c r="R1495" s="49"/>
      <c r="S1495" s="50"/>
      <c r="T1495" s="47"/>
      <c r="U1495" s="50"/>
      <c r="X1495" s="49"/>
      <c r="Y1495" s="49"/>
      <c r="Z1495" s="49"/>
      <c r="AA1495" s="50"/>
      <c r="AB1495" s="47"/>
      <c r="AC1495" s="50"/>
      <c r="AF1495" s="49"/>
      <c r="AG1495" s="49"/>
      <c r="AH1495" s="49"/>
      <c r="AI1495" s="50"/>
      <c r="AJ1495" s="47"/>
      <c r="AK1495" s="50"/>
      <c r="AN1495" s="49"/>
      <c r="AO1495" s="49"/>
      <c r="AP1495" s="49"/>
      <c r="AQ1495" s="50"/>
      <c r="AR1495" s="47"/>
      <c r="AS1495" s="50"/>
      <c r="AV1495" s="49"/>
      <c r="AW1495" s="49"/>
      <c r="AX1495" s="49"/>
      <c r="AY1495" s="50"/>
      <c r="AZ1495" s="47"/>
      <c r="BA1495" s="50"/>
      <c r="BD1495" s="49"/>
      <c r="BE1495" s="49"/>
      <c r="BF1495" s="49"/>
      <c r="BG1495" s="50"/>
      <c r="BH1495" s="47"/>
      <c r="BI1495" s="50"/>
      <c r="BL1495" s="49"/>
      <c r="BM1495" s="49"/>
      <c r="BN1495" s="49"/>
      <c r="BO1495" s="50"/>
      <c r="BP1495" s="47"/>
      <c r="BQ1495" s="50"/>
      <c r="BT1495" s="49"/>
      <c r="BU1495" s="49"/>
      <c r="BV1495" s="49"/>
      <c r="BW1495" s="50"/>
      <c r="BX1495" s="47"/>
      <c r="BY1495" s="50"/>
      <c r="CB1495" s="49"/>
      <c r="CC1495" s="49"/>
      <c r="CD1495" s="49"/>
      <c r="CE1495" s="50"/>
      <c r="CF1495" s="47"/>
      <c r="CG1495" s="50"/>
      <c r="CJ1495" s="49"/>
      <c r="CK1495" s="49"/>
      <c r="CL1495" s="49"/>
      <c r="CM1495" s="50"/>
      <c r="CN1495" s="47"/>
      <c r="CO1495" s="50"/>
      <c r="CR1495" s="49"/>
      <c r="CS1495" s="49"/>
      <c r="CT1495" s="49"/>
      <c r="CU1495" s="50"/>
      <c r="CV1495" s="47"/>
      <c r="CW1495" s="50"/>
      <c r="CZ1495" s="49"/>
      <c r="DA1495" s="49"/>
      <c r="DB1495" s="49"/>
      <c r="DC1495" s="50"/>
      <c r="DD1495" s="47"/>
      <c r="DE1495" s="50"/>
      <c r="DH1495" s="49"/>
      <c r="DI1495" s="49"/>
      <c r="DJ1495" s="49"/>
      <c r="DK1495" s="50"/>
      <c r="DL1495" s="47"/>
      <c r="DM1495" s="50"/>
      <c r="DP1495" s="49"/>
      <c r="DQ1495" s="49"/>
      <c r="DR1495" s="49"/>
      <c r="DS1495" s="50"/>
      <c r="DT1495" s="47"/>
      <c r="DU1495" s="50"/>
      <c r="DX1495" s="49"/>
      <c r="DY1495" s="49"/>
      <c r="DZ1495" s="49"/>
      <c r="EA1495" s="50"/>
      <c r="EB1495" s="47"/>
      <c r="EC1495" s="50"/>
      <c r="EF1495" s="49"/>
      <c r="EG1495" s="49"/>
      <c r="EH1495" s="49"/>
      <c r="EI1495" s="50"/>
      <c r="EJ1495" s="47"/>
      <c r="EK1495" s="50"/>
      <c r="EN1495" s="49"/>
      <c r="EO1495" s="49"/>
      <c r="EP1495" s="49"/>
      <c r="EQ1495" s="50"/>
      <c r="ER1495" s="47"/>
      <c r="ES1495" s="50"/>
      <c r="EV1495" s="49"/>
      <c r="EW1495" s="49"/>
      <c r="EX1495" s="49"/>
      <c r="EY1495" s="50"/>
      <c r="EZ1495" s="47"/>
      <c r="FA1495" s="50"/>
      <c r="FD1495" s="49"/>
      <c r="FE1495" s="49"/>
      <c r="FF1495" s="49"/>
      <c r="FG1495" s="50"/>
      <c r="FH1495" s="47"/>
      <c r="FI1495" s="50"/>
      <c r="FL1495" s="49"/>
      <c r="FM1495" s="49"/>
      <c r="FN1495" s="49"/>
      <c r="FO1495" s="50"/>
      <c r="FP1495" s="47"/>
      <c r="FQ1495" s="50"/>
      <c r="FT1495" s="49"/>
      <c r="FU1495" s="49"/>
      <c r="FV1495" s="49"/>
      <c r="FW1495" s="50"/>
      <c r="FX1495" s="47"/>
      <c r="FY1495" s="50"/>
      <c r="GB1495" s="49"/>
      <c r="GC1495" s="49"/>
      <c r="GD1495" s="49"/>
      <c r="GE1495" s="50"/>
      <c r="GF1495" s="47"/>
      <c r="GG1495" s="50"/>
      <c r="GJ1495" s="49"/>
      <c r="GK1495" s="49"/>
      <c r="GL1495" s="49"/>
      <c r="GM1495" s="50"/>
      <c r="GN1495" s="47"/>
      <c r="GO1495" s="50"/>
      <c r="GR1495" s="49"/>
      <c r="GS1495" s="49"/>
      <c r="GT1495" s="49"/>
      <c r="GU1495" s="50"/>
      <c r="GV1495" s="47"/>
      <c r="GW1495" s="50"/>
      <c r="GZ1495" s="49"/>
      <c r="HA1495" s="49"/>
      <c r="HB1495" s="49"/>
      <c r="HC1495" s="50"/>
      <c r="HD1495" s="47"/>
      <c r="HE1495" s="50"/>
      <c r="HH1495" s="49"/>
      <c r="HI1495" s="49"/>
      <c r="HJ1495" s="49"/>
      <c r="HK1495" s="50"/>
      <c r="HL1495" s="47"/>
      <c r="HM1495" s="50"/>
      <c r="HP1495" s="49"/>
      <c r="HQ1495" s="49"/>
      <c r="HR1495" s="49"/>
      <c r="HS1495" s="50"/>
      <c r="HT1495" s="47"/>
      <c r="HU1495" s="50"/>
      <c r="HX1495" s="49"/>
      <c r="HY1495" s="49"/>
      <c r="HZ1495" s="49"/>
      <c r="IA1495" s="50"/>
      <c r="IB1495" s="47"/>
      <c r="IC1495" s="50"/>
      <c r="IF1495" s="49"/>
      <c r="IG1495" s="49"/>
      <c r="IH1495" s="49"/>
      <c r="II1495" s="50"/>
      <c r="IJ1495" s="47"/>
      <c r="IK1495" s="50"/>
      <c r="IN1495" s="49"/>
      <c r="IO1495" s="49"/>
      <c r="IP1495" s="49"/>
      <c r="IQ1495" s="50"/>
    </row>
    <row r="1496" spans="1:251" s="48" customFormat="1">
      <c r="A1496" s="43"/>
      <c r="B1496" s="44">
        <v>100000399086</v>
      </c>
      <c r="C1496" s="43">
        <v>1</v>
      </c>
      <c r="D1496" s="45" t="s">
        <v>212</v>
      </c>
      <c r="E1496" s="45" t="s">
        <v>346</v>
      </c>
      <c r="F1496" s="46">
        <v>1873.84</v>
      </c>
      <c r="G1496" s="46">
        <v>-1872.84</v>
      </c>
      <c r="H1496" s="46">
        <v>1</v>
      </c>
      <c r="I1496" s="47"/>
      <c r="L1496" s="47"/>
      <c r="M1496" s="50"/>
      <c r="P1496" s="49"/>
      <c r="Q1496" s="49"/>
      <c r="S1496" s="50"/>
      <c r="T1496" s="47"/>
      <c r="U1496" s="50"/>
      <c r="X1496" s="49"/>
      <c r="Y1496" s="49"/>
      <c r="AA1496" s="50"/>
      <c r="AB1496" s="47"/>
      <c r="AC1496" s="50"/>
      <c r="AF1496" s="49"/>
      <c r="AG1496" s="49"/>
      <c r="AI1496" s="50"/>
      <c r="AJ1496" s="47"/>
      <c r="AK1496" s="50"/>
      <c r="AN1496" s="49"/>
      <c r="AO1496" s="49"/>
      <c r="AQ1496" s="50"/>
      <c r="AR1496" s="47"/>
      <c r="AS1496" s="50"/>
      <c r="AV1496" s="49"/>
      <c r="AW1496" s="49"/>
      <c r="AY1496" s="50"/>
      <c r="AZ1496" s="47"/>
      <c r="BA1496" s="50"/>
      <c r="BD1496" s="49"/>
      <c r="BE1496" s="49"/>
      <c r="BG1496" s="50"/>
      <c r="BH1496" s="47"/>
      <c r="BI1496" s="50"/>
      <c r="BL1496" s="49"/>
      <c r="BM1496" s="49"/>
      <c r="BO1496" s="50"/>
      <c r="BP1496" s="47"/>
      <c r="BQ1496" s="50"/>
      <c r="BT1496" s="49"/>
      <c r="BU1496" s="49"/>
      <c r="BW1496" s="50"/>
      <c r="BX1496" s="47"/>
      <c r="BY1496" s="50"/>
      <c r="CB1496" s="49"/>
      <c r="CC1496" s="49"/>
      <c r="CE1496" s="50"/>
      <c r="CF1496" s="47"/>
      <c r="CG1496" s="50"/>
      <c r="CJ1496" s="49"/>
      <c r="CK1496" s="49"/>
      <c r="CM1496" s="50"/>
      <c r="CN1496" s="47"/>
      <c r="CO1496" s="50"/>
      <c r="CR1496" s="49"/>
      <c r="CS1496" s="49"/>
      <c r="CU1496" s="50"/>
      <c r="CV1496" s="47"/>
      <c r="CW1496" s="50"/>
      <c r="CZ1496" s="49"/>
      <c r="DA1496" s="49"/>
      <c r="DC1496" s="50"/>
      <c r="DD1496" s="47"/>
      <c r="DE1496" s="50"/>
      <c r="DH1496" s="49"/>
      <c r="DI1496" s="49"/>
      <c r="DK1496" s="50"/>
      <c r="DL1496" s="47"/>
      <c r="DM1496" s="50"/>
      <c r="DP1496" s="49"/>
      <c r="DQ1496" s="49"/>
      <c r="DS1496" s="50"/>
      <c r="DT1496" s="47"/>
      <c r="DU1496" s="50"/>
      <c r="DX1496" s="49"/>
      <c r="DY1496" s="49"/>
      <c r="EA1496" s="50"/>
      <c r="EB1496" s="47"/>
      <c r="EC1496" s="50"/>
      <c r="EF1496" s="49"/>
      <c r="EG1496" s="49"/>
      <c r="EI1496" s="50"/>
      <c r="EJ1496" s="47"/>
      <c r="EK1496" s="50"/>
      <c r="EN1496" s="49"/>
      <c r="EO1496" s="49"/>
      <c r="EQ1496" s="50"/>
      <c r="ER1496" s="47"/>
      <c r="ES1496" s="50"/>
      <c r="EV1496" s="49"/>
      <c r="EW1496" s="49"/>
      <c r="EY1496" s="50"/>
      <c r="EZ1496" s="47"/>
      <c r="FA1496" s="50"/>
      <c r="FD1496" s="49"/>
      <c r="FE1496" s="49"/>
      <c r="FG1496" s="50"/>
      <c r="FH1496" s="47"/>
      <c r="FI1496" s="50"/>
      <c r="FL1496" s="49"/>
      <c r="FM1496" s="49"/>
      <c r="FO1496" s="50"/>
      <c r="FP1496" s="47"/>
      <c r="FQ1496" s="50"/>
      <c r="FT1496" s="49"/>
      <c r="FU1496" s="49"/>
      <c r="FW1496" s="50"/>
      <c r="FX1496" s="47"/>
      <c r="FY1496" s="50"/>
      <c r="GB1496" s="49"/>
      <c r="GC1496" s="49"/>
      <c r="GE1496" s="50"/>
      <c r="GF1496" s="47"/>
      <c r="GG1496" s="50"/>
      <c r="GJ1496" s="49"/>
      <c r="GK1496" s="49"/>
      <c r="GM1496" s="50"/>
      <c r="GN1496" s="47"/>
      <c r="GO1496" s="50"/>
      <c r="GR1496" s="49"/>
      <c r="GS1496" s="49"/>
      <c r="GU1496" s="50"/>
      <c r="GV1496" s="47"/>
      <c r="GW1496" s="50"/>
      <c r="GZ1496" s="49"/>
      <c r="HA1496" s="49"/>
      <c r="HC1496" s="50"/>
      <c r="HD1496" s="47"/>
      <c r="HE1496" s="50"/>
      <c r="HH1496" s="49"/>
      <c r="HI1496" s="49"/>
      <c r="HK1496" s="50"/>
      <c r="HL1496" s="47"/>
      <c r="HM1496" s="50"/>
      <c r="HP1496" s="49"/>
      <c r="HQ1496" s="49"/>
      <c r="HS1496" s="50"/>
      <c r="HT1496" s="47"/>
      <c r="HU1496" s="50"/>
      <c r="HX1496" s="49"/>
      <c r="HY1496" s="49"/>
      <c r="IA1496" s="50"/>
      <c r="IB1496" s="47"/>
      <c r="IC1496" s="50"/>
      <c r="IF1496" s="49"/>
      <c r="IG1496" s="49"/>
      <c r="II1496" s="50"/>
      <c r="IJ1496" s="47"/>
      <c r="IK1496" s="50"/>
      <c r="IN1496" s="49"/>
      <c r="IO1496" s="49"/>
      <c r="IQ1496" s="50"/>
    </row>
    <row r="1497" spans="1:251" s="48" customFormat="1">
      <c r="A1497" s="43">
        <v>875</v>
      </c>
      <c r="B1497" s="44">
        <v>100000399139</v>
      </c>
      <c r="C1497" s="43">
        <v>0</v>
      </c>
      <c r="D1497" s="45" t="s">
        <v>212</v>
      </c>
      <c r="E1497" s="45" t="s">
        <v>266</v>
      </c>
      <c r="F1497" s="46">
        <v>6592.76</v>
      </c>
      <c r="G1497" s="46">
        <v>-1223.18</v>
      </c>
      <c r="H1497" s="46">
        <v>5369.58</v>
      </c>
      <c r="I1497" s="47"/>
      <c r="K1497" s="49"/>
      <c r="L1497" s="47"/>
      <c r="M1497" s="50"/>
      <c r="P1497" s="49"/>
      <c r="Q1497" s="49"/>
      <c r="R1497" s="49"/>
      <c r="S1497" s="50"/>
      <c r="T1497" s="47"/>
      <c r="U1497" s="50"/>
      <c r="X1497" s="49"/>
      <c r="Y1497" s="49"/>
      <c r="Z1497" s="49"/>
      <c r="AA1497" s="50"/>
      <c r="AB1497" s="47"/>
      <c r="AC1497" s="50"/>
      <c r="AF1497" s="49"/>
      <c r="AG1497" s="49"/>
      <c r="AH1497" s="49"/>
      <c r="AI1497" s="50"/>
      <c r="AJ1497" s="47"/>
      <c r="AK1497" s="50"/>
      <c r="AN1497" s="49"/>
      <c r="AO1497" s="49"/>
      <c r="AP1497" s="49"/>
      <c r="AQ1497" s="50"/>
      <c r="AR1497" s="47"/>
      <c r="AS1497" s="50"/>
      <c r="AV1497" s="49"/>
      <c r="AW1497" s="49"/>
      <c r="AX1497" s="49"/>
      <c r="AY1497" s="50"/>
      <c r="AZ1497" s="47"/>
      <c r="BA1497" s="50"/>
      <c r="BD1497" s="49"/>
      <c r="BE1497" s="49"/>
      <c r="BF1497" s="49"/>
      <c r="BG1497" s="50"/>
      <c r="BH1497" s="47"/>
      <c r="BI1497" s="50"/>
      <c r="BL1497" s="49"/>
      <c r="BM1497" s="49"/>
      <c r="BN1497" s="49"/>
      <c r="BO1497" s="50"/>
      <c r="BP1497" s="47"/>
      <c r="BQ1497" s="50"/>
      <c r="BT1497" s="49"/>
      <c r="BU1497" s="49"/>
      <c r="BV1497" s="49"/>
      <c r="BW1497" s="50"/>
      <c r="BX1497" s="47"/>
      <c r="BY1497" s="50"/>
      <c r="CB1497" s="49"/>
      <c r="CC1497" s="49"/>
      <c r="CD1497" s="49"/>
      <c r="CE1497" s="50"/>
      <c r="CF1497" s="47"/>
      <c r="CG1497" s="50"/>
      <c r="CJ1497" s="49"/>
      <c r="CK1497" s="49"/>
      <c r="CL1497" s="49"/>
      <c r="CM1497" s="50"/>
      <c r="CN1497" s="47"/>
      <c r="CO1497" s="50"/>
      <c r="CR1497" s="49"/>
      <c r="CS1497" s="49"/>
      <c r="CT1497" s="49"/>
      <c r="CU1497" s="50"/>
      <c r="CV1497" s="47"/>
      <c r="CW1497" s="50"/>
      <c r="CZ1497" s="49"/>
      <c r="DA1497" s="49"/>
      <c r="DB1497" s="49"/>
      <c r="DC1497" s="50"/>
      <c r="DD1497" s="47"/>
      <c r="DE1497" s="50"/>
      <c r="DH1497" s="49"/>
      <c r="DI1497" s="49"/>
      <c r="DJ1497" s="49"/>
      <c r="DK1497" s="50"/>
      <c r="DL1497" s="47"/>
      <c r="DM1497" s="50"/>
      <c r="DP1497" s="49"/>
      <c r="DQ1497" s="49"/>
      <c r="DR1497" s="49"/>
      <c r="DS1497" s="50"/>
      <c r="DT1497" s="47"/>
      <c r="DU1497" s="50"/>
      <c r="DX1497" s="49"/>
      <c r="DY1497" s="49"/>
      <c r="DZ1497" s="49"/>
      <c r="EA1497" s="50"/>
      <c r="EB1497" s="47"/>
      <c r="EC1497" s="50"/>
      <c r="EF1497" s="49"/>
      <c r="EG1497" s="49"/>
      <c r="EH1497" s="49"/>
      <c r="EI1497" s="50"/>
      <c r="EJ1497" s="47"/>
      <c r="EK1497" s="50"/>
      <c r="EN1497" s="49"/>
      <c r="EO1497" s="49"/>
      <c r="EP1497" s="49"/>
      <c r="EQ1497" s="50"/>
      <c r="ER1497" s="47"/>
      <c r="ES1497" s="50"/>
      <c r="EV1497" s="49"/>
      <c r="EW1497" s="49"/>
      <c r="EX1497" s="49"/>
      <c r="EY1497" s="50"/>
      <c r="EZ1497" s="47"/>
      <c r="FA1497" s="50"/>
      <c r="FD1497" s="49"/>
      <c r="FE1497" s="49"/>
      <c r="FF1497" s="49"/>
      <c r="FG1497" s="50"/>
      <c r="FH1497" s="47"/>
      <c r="FI1497" s="50"/>
      <c r="FL1497" s="49"/>
      <c r="FM1497" s="49"/>
      <c r="FN1497" s="49"/>
      <c r="FO1497" s="50"/>
      <c r="FP1497" s="47"/>
      <c r="FQ1497" s="50"/>
      <c r="FT1497" s="49"/>
      <c r="FU1497" s="49"/>
      <c r="FV1497" s="49"/>
      <c r="FW1497" s="50"/>
      <c r="FX1497" s="47"/>
      <c r="FY1497" s="50"/>
      <c r="GB1497" s="49"/>
      <c r="GC1497" s="49"/>
      <c r="GD1497" s="49"/>
      <c r="GE1497" s="50"/>
      <c r="GF1497" s="47"/>
      <c r="GG1497" s="50"/>
      <c r="GJ1497" s="49"/>
      <c r="GK1497" s="49"/>
      <c r="GL1497" s="49"/>
      <c r="GM1497" s="50"/>
      <c r="GN1497" s="47"/>
      <c r="GO1497" s="50"/>
      <c r="GR1497" s="49"/>
      <c r="GS1497" s="49"/>
      <c r="GT1497" s="49"/>
      <c r="GU1497" s="50"/>
      <c r="GV1497" s="47"/>
      <c r="GW1497" s="50"/>
      <c r="GZ1497" s="49"/>
      <c r="HA1497" s="49"/>
      <c r="HB1497" s="49"/>
      <c r="HC1497" s="50"/>
      <c r="HD1497" s="47"/>
      <c r="HE1497" s="50"/>
      <c r="HH1497" s="49"/>
      <c r="HI1497" s="49"/>
      <c r="HJ1497" s="49"/>
      <c r="HK1497" s="50"/>
      <c r="HL1497" s="47"/>
      <c r="HM1497" s="50"/>
      <c r="HP1497" s="49"/>
      <c r="HQ1497" s="49"/>
      <c r="HR1497" s="49"/>
      <c r="HS1497" s="50"/>
      <c r="HT1497" s="47"/>
      <c r="HU1497" s="50"/>
      <c r="HX1497" s="49"/>
      <c r="HY1497" s="49"/>
      <c r="HZ1497" s="49"/>
      <c r="IA1497" s="50"/>
      <c r="IB1497" s="47"/>
      <c r="IC1497" s="50"/>
      <c r="IF1497" s="49"/>
      <c r="IG1497" s="49"/>
      <c r="IH1497" s="49"/>
      <c r="II1497" s="50"/>
      <c r="IJ1497" s="47"/>
      <c r="IK1497" s="50"/>
      <c r="IN1497" s="49"/>
      <c r="IO1497" s="49"/>
      <c r="IP1497" s="49"/>
      <c r="IQ1497" s="50"/>
    </row>
    <row r="1498" spans="1:251" s="48" customFormat="1">
      <c r="A1498" s="43"/>
      <c r="B1498" s="44">
        <v>100000399139</v>
      </c>
      <c r="C1498" s="43">
        <v>1</v>
      </c>
      <c r="D1498" s="45" t="s">
        <v>212</v>
      </c>
      <c r="E1498" s="45" t="s">
        <v>266</v>
      </c>
      <c r="F1498" s="46">
        <v>2448.7399999999998</v>
      </c>
      <c r="G1498" s="46">
        <v>-2447.7399999999998</v>
      </c>
      <c r="H1498" s="46">
        <v>1</v>
      </c>
      <c r="I1498" s="47"/>
      <c r="L1498" s="47"/>
      <c r="M1498" s="50"/>
      <c r="P1498" s="49"/>
      <c r="Q1498" s="49"/>
      <c r="S1498" s="50"/>
      <c r="T1498" s="47"/>
      <c r="U1498" s="50"/>
      <c r="X1498" s="49"/>
      <c r="Y1498" s="49"/>
      <c r="AA1498" s="50"/>
      <c r="AB1498" s="47"/>
      <c r="AC1498" s="50"/>
      <c r="AF1498" s="49"/>
      <c r="AG1498" s="49"/>
      <c r="AI1498" s="50"/>
      <c r="AJ1498" s="47"/>
      <c r="AK1498" s="50"/>
      <c r="AN1498" s="49"/>
      <c r="AO1498" s="49"/>
      <c r="AQ1498" s="50"/>
      <c r="AR1498" s="47"/>
      <c r="AS1498" s="50"/>
      <c r="AV1498" s="49"/>
      <c r="AW1498" s="49"/>
      <c r="AY1498" s="50"/>
      <c r="AZ1498" s="47"/>
      <c r="BA1498" s="50"/>
      <c r="BD1498" s="49"/>
      <c r="BE1498" s="49"/>
      <c r="BG1498" s="50"/>
      <c r="BH1498" s="47"/>
      <c r="BI1498" s="50"/>
      <c r="BL1498" s="49"/>
      <c r="BM1498" s="49"/>
      <c r="BO1498" s="50"/>
      <c r="BP1498" s="47"/>
      <c r="BQ1498" s="50"/>
      <c r="BT1498" s="49"/>
      <c r="BU1498" s="49"/>
      <c r="BW1498" s="50"/>
      <c r="BX1498" s="47"/>
      <c r="BY1498" s="50"/>
      <c r="CB1498" s="49"/>
      <c r="CC1498" s="49"/>
      <c r="CE1498" s="50"/>
      <c r="CF1498" s="47"/>
      <c r="CG1498" s="50"/>
      <c r="CJ1498" s="49"/>
      <c r="CK1498" s="49"/>
      <c r="CM1498" s="50"/>
      <c r="CN1498" s="47"/>
      <c r="CO1498" s="50"/>
      <c r="CR1498" s="49"/>
      <c r="CS1498" s="49"/>
      <c r="CU1498" s="50"/>
      <c r="CV1498" s="47"/>
      <c r="CW1498" s="50"/>
      <c r="CZ1498" s="49"/>
      <c r="DA1498" s="49"/>
      <c r="DC1498" s="50"/>
      <c r="DD1498" s="47"/>
      <c r="DE1498" s="50"/>
      <c r="DH1498" s="49"/>
      <c r="DI1498" s="49"/>
      <c r="DK1498" s="50"/>
      <c r="DL1498" s="47"/>
      <c r="DM1498" s="50"/>
      <c r="DP1498" s="49"/>
      <c r="DQ1498" s="49"/>
      <c r="DS1498" s="50"/>
      <c r="DT1498" s="47"/>
      <c r="DU1498" s="50"/>
      <c r="DX1498" s="49"/>
      <c r="DY1498" s="49"/>
      <c r="EA1498" s="50"/>
      <c r="EB1498" s="47"/>
      <c r="EC1498" s="50"/>
      <c r="EF1498" s="49"/>
      <c r="EG1498" s="49"/>
      <c r="EI1498" s="50"/>
      <c r="EJ1498" s="47"/>
      <c r="EK1498" s="50"/>
      <c r="EN1498" s="49"/>
      <c r="EO1498" s="49"/>
      <c r="EQ1498" s="50"/>
      <c r="ER1498" s="47"/>
      <c r="ES1498" s="50"/>
      <c r="EV1498" s="49"/>
      <c r="EW1498" s="49"/>
      <c r="EY1498" s="50"/>
      <c r="EZ1498" s="47"/>
      <c r="FA1498" s="50"/>
      <c r="FD1498" s="49"/>
      <c r="FE1498" s="49"/>
      <c r="FG1498" s="50"/>
      <c r="FH1498" s="47"/>
      <c r="FI1498" s="50"/>
      <c r="FL1498" s="49"/>
      <c r="FM1498" s="49"/>
      <c r="FO1498" s="50"/>
      <c r="FP1498" s="47"/>
      <c r="FQ1498" s="50"/>
      <c r="FT1498" s="49"/>
      <c r="FU1498" s="49"/>
      <c r="FW1498" s="50"/>
      <c r="FX1498" s="47"/>
      <c r="FY1498" s="50"/>
      <c r="GB1498" s="49"/>
      <c r="GC1498" s="49"/>
      <c r="GE1498" s="50"/>
      <c r="GF1498" s="47"/>
      <c r="GG1498" s="50"/>
      <c r="GJ1498" s="49"/>
      <c r="GK1498" s="49"/>
      <c r="GM1498" s="50"/>
      <c r="GN1498" s="47"/>
      <c r="GO1498" s="50"/>
      <c r="GR1498" s="49"/>
      <c r="GS1498" s="49"/>
      <c r="GU1498" s="50"/>
      <c r="GV1498" s="47"/>
      <c r="GW1498" s="50"/>
      <c r="GZ1498" s="49"/>
      <c r="HA1498" s="49"/>
      <c r="HC1498" s="50"/>
      <c r="HD1498" s="47"/>
      <c r="HE1498" s="50"/>
      <c r="HH1498" s="49"/>
      <c r="HI1498" s="49"/>
      <c r="HK1498" s="50"/>
      <c r="HL1498" s="47"/>
      <c r="HM1498" s="50"/>
      <c r="HP1498" s="49"/>
      <c r="HQ1498" s="49"/>
      <c r="HS1498" s="50"/>
      <c r="HT1498" s="47"/>
      <c r="HU1498" s="50"/>
      <c r="HX1498" s="49"/>
      <c r="HY1498" s="49"/>
      <c r="IA1498" s="50"/>
      <c r="IB1498" s="47"/>
      <c r="IC1498" s="50"/>
      <c r="IF1498" s="49"/>
      <c r="IG1498" s="49"/>
      <c r="II1498" s="50"/>
      <c r="IJ1498" s="47"/>
      <c r="IK1498" s="50"/>
      <c r="IN1498" s="49"/>
      <c r="IO1498" s="49"/>
      <c r="IQ1498" s="50"/>
    </row>
    <row r="1499" spans="1:251" s="48" customFormat="1">
      <c r="A1499" s="43">
        <v>876</v>
      </c>
      <c r="B1499" s="44">
        <v>100000399140</v>
      </c>
      <c r="C1499" s="43">
        <v>0</v>
      </c>
      <c r="D1499" s="45" t="s">
        <v>212</v>
      </c>
      <c r="E1499" s="45" t="s">
        <v>266</v>
      </c>
      <c r="F1499" s="46">
        <v>6592.76</v>
      </c>
      <c r="G1499" s="46">
        <v>-1223.18</v>
      </c>
      <c r="H1499" s="46">
        <v>5369.58</v>
      </c>
      <c r="I1499" s="47"/>
      <c r="K1499" s="49"/>
      <c r="L1499" s="47"/>
      <c r="M1499" s="50"/>
      <c r="P1499" s="49"/>
      <c r="Q1499" s="49"/>
      <c r="R1499" s="49"/>
      <c r="S1499" s="50"/>
      <c r="T1499" s="47"/>
      <c r="U1499" s="50"/>
      <c r="X1499" s="49"/>
      <c r="Y1499" s="49"/>
      <c r="Z1499" s="49"/>
      <c r="AA1499" s="50"/>
      <c r="AB1499" s="47"/>
      <c r="AC1499" s="50"/>
      <c r="AF1499" s="49"/>
      <c r="AG1499" s="49"/>
      <c r="AH1499" s="49"/>
      <c r="AI1499" s="50"/>
      <c r="AJ1499" s="47"/>
      <c r="AK1499" s="50"/>
      <c r="AN1499" s="49"/>
      <c r="AO1499" s="49"/>
      <c r="AP1499" s="49"/>
      <c r="AQ1499" s="50"/>
      <c r="AR1499" s="47"/>
      <c r="AS1499" s="50"/>
      <c r="AV1499" s="49"/>
      <c r="AW1499" s="49"/>
      <c r="AX1499" s="49"/>
      <c r="AY1499" s="50"/>
      <c r="AZ1499" s="47"/>
      <c r="BA1499" s="50"/>
      <c r="BD1499" s="49"/>
      <c r="BE1499" s="49"/>
      <c r="BF1499" s="49"/>
      <c r="BG1499" s="50"/>
      <c r="BH1499" s="47"/>
      <c r="BI1499" s="50"/>
      <c r="BL1499" s="49"/>
      <c r="BM1499" s="49"/>
      <c r="BN1499" s="49"/>
      <c r="BO1499" s="50"/>
      <c r="BP1499" s="47"/>
      <c r="BQ1499" s="50"/>
      <c r="BT1499" s="49"/>
      <c r="BU1499" s="49"/>
      <c r="BV1499" s="49"/>
      <c r="BW1499" s="50"/>
      <c r="BX1499" s="47"/>
      <c r="BY1499" s="50"/>
      <c r="CB1499" s="49"/>
      <c r="CC1499" s="49"/>
      <c r="CD1499" s="49"/>
      <c r="CE1499" s="50"/>
      <c r="CF1499" s="47"/>
      <c r="CG1499" s="50"/>
      <c r="CJ1499" s="49"/>
      <c r="CK1499" s="49"/>
      <c r="CL1499" s="49"/>
      <c r="CM1499" s="50"/>
      <c r="CN1499" s="47"/>
      <c r="CO1499" s="50"/>
      <c r="CR1499" s="49"/>
      <c r="CS1499" s="49"/>
      <c r="CT1499" s="49"/>
      <c r="CU1499" s="50"/>
      <c r="CV1499" s="47"/>
      <c r="CW1499" s="50"/>
      <c r="CZ1499" s="49"/>
      <c r="DA1499" s="49"/>
      <c r="DB1499" s="49"/>
      <c r="DC1499" s="50"/>
      <c r="DD1499" s="47"/>
      <c r="DE1499" s="50"/>
      <c r="DH1499" s="49"/>
      <c r="DI1499" s="49"/>
      <c r="DJ1499" s="49"/>
      <c r="DK1499" s="50"/>
      <c r="DL1499" s="47"/>
      <c r="DM1499" s="50"/>
      <c r="DP1499" s="49"/>
      <c r="DQ1499" s="49"/>
      <c r="DR1499" s="49"/>
      <c r="DS1499" s="50"/>
      <c r="DT1499" s="47"/>
      <c r="DU1499" s="50"/>
      <c r="DX1499" s="49"/>
      <c r="DY1499" s="49"/>
      <c r="DZ1499" s="49"/>
      <c r="EA1499" s="50"/>
      <c r="EB1499" s="47"/>
      <c r="EC1499" s="50"/>
      <c r="EF1499" s="49"/>
      <c r="EG1499" s="49"/>
      <c r="EH1499" s="49"/>
      <c r="EI1499" s="50"/>
      <c r="EJ1499" s="47"/>
      <c r="EK1499" s="50"/>
      <c r="EN1499" s="49"/>
      <c r="EO1499" s="49"/>
      <c r="EP1499" s="49"/>
      <c r="EQ1499" s="50"/>
      <c r="ER1499" s="47"/>
      <c r="ES1499" s="50"/>
      <c r="EV1499" s="49"/>
      <c r="EW1499" s="49"/>
      <c r="EX1499" s="49"/>
      <c r="EY1499" s="50"/>
      <c r="EZ1499" s="47"/>
      <c r="FA1499" s="50"/>
      <c r="FD1499" s="49"/>
      <c r="FE1499" s="49"/>
      <c r="FF1499" s="49"/>
      <c r="FG1499" s="50"/>
      <c r="FH1499" s="47"/>
      <c r="FI1499" s="50"/>
      <c r="FL1499" s="49"/>
      <c r="FM1499" s="49"/>
      <c r="FN1499" s="49"/>
      <c r="FO1499" s="50"/>
      <c r="FP1499" s="47"/>
      <c r="FQ1499" s="50"/>
      <c r="FT1499" s="49"/>
      <c r="FU1499" s="49"/>
      <c r="FV1499" s="49"/>
      <c r="FW1499" s="50"/>
      <c r="FX1499" s="47"/>
      <c r="FY1499" s="50"/>
      <c r="GB1499" s="49"/>
      <c r="GC1499" s="49"/>
      <c r="GD1499" s="49"/>
      <c r="GE1499" s="50"/>
      <c r="GF1499" s="47"/>
      <c r="GG1499" s="50"/>
      <c r="GJ1499" s="49"/>
      <c r="GK1499" s="49"/>
      <c r="GL1499" s="49"/>
      <c r="GM1499" s="50"/>
      <c r="GN1499" s="47"/>
      <c r="GO1499" s="50"/>
      <c r="GR1499" s="49"/>
      <c r="GS1499" s="49"/>
      <c r="GT1499" s="49"/>
      <c r="GU1499" s="50"/>
      <c r="GV1499" s="47"/>
      <c r="GW1499" s="50"/>
      <c r="GZ1499" s="49"/>
      <c r="HA1499" s="49"/>
      <c r="HB1499" s="49"/>
      <c r="HC1499" s="50"/>
      <c r="HD1499" s="47"/>
      <c r="HE1499" s="50"/>
      <c r="HH1499" s="49"/>
      <c r="HI1499" s="49"/>
      <c r="HJ1499" s="49"/>
      <c r="HK1499" s="50"/>
      <c r="HL1499" s="47"/>
      <c r="HM1499" s="50"/>
      <c r="HP1499" s="49"/>
      <c r="HQ1499" s="49"/>
      <c r="HR1499" s="49"/>
      <c r="HS1499" s="50"/>
      <c r="HT1499" s="47"/>
      <c r="HU1499" s="50"/>
      <c r="HX1499" s="49"/>
      <c r="HY1499" s="49"/>
      <c r="HZ1499" s="49"/>
      <c r="IA1499" s="50"/>
      <c r="IB1499" s="47"/>
      <c r="IC1499" s="50"/>
      <c r="IF1499" s="49"/>
      <c r="IG1499" s="49"/>
      <c r="IH1499" s="49"/>
      <c r="II1499" s="50"/>
      <c r="IJ1499" s="47"/>
      <c r="IK1499" s="50"/>
      <c r="IN1499" s="49"/>
      <c r="IO1499" s="49"/>
      <c r="IP1499" s="49"/>
      <c r="IQ1499" s="50"/>
    </row>
    <row r="1500" spans="1:251" s="48" customFormat="1">
      <c r="A1500" s="43"/>
      <c r="B1500" s="44">
        <v>100000399140</v>
      </c>
      <c r="C1500" s="43">
        <v>1</v>
      </c>
      <c r="D1500" s="45" t="s">
        <v>212</v>
      </c>
      <c r="E1500" s="45" t="s">
        <v>266</v>
      </c>
      <c r="F1500" s="46">
        <v>2448.7399999999998</v>
      </c>
      <c r="G1500" s="46">
        <v>-2447.7399999999998</v>
      </c>
      <c r="H1500" s="46">
        <v>1</v>
      </c>
      <c r="I1500" s="47"/>
      <c r="L1500" s="47"/>
      <c r="M1500" s="50"/>
      <c r="P1500" s="49"/>
      <c r="Q1500" s="49"/>
      <c r="S1500" s="50"/>
      <c r="T1500" s="47"/>
      <c r="U1500" s="50"/>
      <c r="X1500" s="49"/>
      <c r="Y1500" s="49"/>
      <c r="AA1500" s="50"/>
      <c r="AB1500" s="47"/>
      <c r="AC1500" s="50"/>
      <c r="AF1500" s="49"/>
      <c r="AG1500" s="49"/>
      <c r="AI1500" s="50"/>
      <c r="AJ1500" s="47"/>
      <c r="AK1500" s="50"/>
      <c r="AN1500" s="49"/>
      <c r="AO1500" s="49"/>
      <c r="AQ1500" s="50"/>
      <c r="AR1500" s="47"/>
      <c r="AS1500" s="50"/>
      <c r="AV1500" s="49"/>
      <c r="AW1500" s="49"/>
      <c r="AY1500" s="50"/>
      <c r="AZ1500" s="47"/>
      <c r="BA1500" s="50"/>
      <c r="BD1500" s="49"/>
      <c r="BE1500" s="49"/>
      <c r="BG1500" s="50"/>
      <c r="BH1500" s="47"/>
      <c r="BI1500" s="50"/>
      <c r="BL1500" s="49"/>
      <c r="BM1500" s="49"/>
      <c r="BO1500" s="50"/>
      <c r="BP1500" s="47"/>
      <c r="BQ1500" s="50"/>
      <c r="BT1500" s="49"/>
      <c r="BU1500" s="49"/>
      <c r="BW1500" s="50"/>
      <c r="BX1500" s="47"/>
      <c r="BY1500" s="50"/>
      <c r="CB1500" s="49"/>
      <c r="CC1500" s="49"/>
      <c r="CE1500" s="50"/>
      <c r="CF1500" s="47"/>
      <c r="CG1500" s="50"/>
      <c r="CJ1500" s="49"/>
      <c r="CK1500" s="49"/>
      <c r="CM1500" s="50"/>
      <c r="CN1500" s="47"/>
      <c r="CO1500" s="50"/>
      <c r="CR1500" s="49"/>
      <c r="CS1500" s="49"/>
      <c r="CU1500" s="50"/>
      <c r="CV1500" s="47"/>
      <c r="CW1500" s="50"/>
      <c r="CZ1500" s="49"/>
      <c r="DA1500" s="49"/>
      <c r="DC1500" s="50"/>
      <c r="DD1500" s="47"/>
      <c r="DE1500" s="50"/>
      <c r="DH1500" s="49"/>
      <c r="DI1500" s="49"/>
      <c r="DK1500" s="50"/>
      <c r="DL1500" s="47"/>
      <c r="DM1500" s="50"/>
      <c r="DP1500" s="49"/>
      <c r="DQ1500" s="49"/>
      <c r="DS1500" s="50"/>
      <c r="DT1500" s="47"/>
      <c r="DU1500" s="50"/>
      <c r="DX1500" s="49"/>
      <c r="DY1500" s="49"/>
      <c r="EA1500" s="50"/>
      <c r="EB1500" s="47"/>
      <c r="EC1500" s="50"/>
      <c r="EF1500" s="49"/>
      <c r="EG1500" s="49"/>
      <c r="EI1500" s="50"/>
      <c r="EJ1500" s="47"/>
      <c r="EK1500" s="50"/>
      <c r="EN1500" s="49"/>
      <c r="EO1500" s="49"/>
      <c r="EQ1500" s="50"/>
      <c r="ER1500" s="47"/>
      <c r="ES1500" s="50"/>
      <c r="EV1500" s="49"/>
      <c r="EW1500" s="49"/>
      <c r="EY1500" s="50"/>
      <c r="EZ1500" s="47"/>
      <c r="FA1500" s="50"/>
      <c r="FD1500" s="49"/>
      <c r="FE1500" s="49"/>
      <c r="FG1500" s="50"/>
      <c r="FH1500" s="47"/>
      <c r="FI1500" s="50"/>
      <c r="FL1500" s="49"/>
      <c r="FM1500" s="49"/>
      <c r="FO1500" s="50"/>
      <c r="FP1500" s="47"/>
      <c r="FQ1500" s="50"/>
      <c r="FT1500" s="49"/>
      <c r="FU1500" s="49"/>
      <c r="FW1500" s="50"/>
      <c r="FX1500" s="47"/>
      <c r="FY1500" s="50"/>
      <c r="GB1500" s="49"/>
      <c r="GC1500" s="49"/>
      <c r="GE1500" s="50"/>
      <c r="GF1500" s="47"/>
      <c r="GG1500" s="50"/>
      <c r="GJ1500" s="49"/>
      <c r="GK1500" s="49"/>
      <c r="GM1500" s="50"/>
      <c r="GN1500" s="47"/>
      <c r="GO1500" s="50"/>
      <c r="GR1500" s="49"/>
      <c r="GS1500" s="49"/>
      <c r="GU1500" s="50"/>
      <c r="GV1500" s="47"/>
      <c r="GW1500" s="50"/>
      <c r="GZ1500" s="49"/>
      <c r="HA1500" s="49"/>
      <c r="HC1500" s="50"/>
      <c r="HD1500" s="47"/>
      <c r="HE1500" s="50"/>
      <c r="HH1500" s="49"/>
      <c r="HI1500" s="49"/>
      <c r="HK1500" s="50"/>
      <c r="HL1500" s="47"/>
      <c r="HM1500" s="50"/>
      <c r="HP1500" s="49"/>
      <c r="HQ1500" s="49"/>
      <c r="HS1500" s="50"/>
      <c r="HT1500" s="47"/>
      <c r="HU1500" s="50"/>
      <c r="HX1500" s="49"/>
      <c r="HY1500" s="49"/>
      <c r="IA1500" s="50"/>
      <c r="IB1500" s="47"/>
      <c r="IC1500" s="50"/>
      <c r="IF1500" s="49"/>
      <c r="IG1500" s="49"/>
      <c r="II1500" s="50"/>
      <c r="IJ1500" s="47"/>
      <c r="IK1500" s="50"/>
      <c r="IN1500" s="49"/>
      <c r="IO1500" s="49"/>
      <c r="IQ1500" s="50"/>
    </row>
    <row r="1501" spans="1:251" s="48" customFormat="1">
      <c r="A1501" s="43">
        <v>877</v>
      </c>
      <c r="B1501" s="44">
        <v>100000399141</v>
      </c>
      <c r="C1501" s="43">
        <v>0</v>
      </c>
      <c r="D1501" s="45" t="s">
        <v>212</v>
      </c>
      <c r="E1501" s="45" t="s">
        <v>266</v>
      </c>
      <c r="F1501" s="46">
        <v>6592.76</v>
      </c>
      <c r="G1501" s="46">
        <v>-1223.18</v>
      </c>
      <c r="H1501" s="46">
        <v>5369.58</v>
      </c>
      <c r="I1501" s="47"/>
      <c r="K1501" s="49"/>
      <c r="L1501" s="47"/>
      <c r="M1501" s="50"/>
      <c r="P1501" s="49"/>
      <c r="Q1501" s="49"/>
      <c r="R1501" s="49"/>
      <c r="S1501" s="50"/>
      <c r="T1501" s="47"/>
      <c r="U1501" s="50"/>
      <c r="X1501" s="49"/>
      <c r="Y1501" s="49"/>
      <c r="Z1501" s="49"/>
      <c r="AA1501" s="50"/>
      <c r="AB1501" s="47"/>
      <c r="AC1501" s="50"/>
      <c r="AF1501" s="49"/>
      <c r="AG1501" s="49"/>
      <c r="AH1501" s="49"/>
      <c r="AI1501" s="50"/>
      <c r="AJ1501" s="47"/>
      <c r="AK1501" s="50"/>
      <c r="AN1501" s="49"/>
      <c r="AO1501" s="49"/>
      <c r="AP1501" s="49"/>
      <c r="AQ1501" s="50"/>
      <c r="AR1501" s="47"/>
      <c r="AS1501" s="50"/>
      <c r="AV1501" s="49"/>
      <c r="AW1501" s="49"/>
      <c r="AX1501" s="49"/>
      <c r="AY1501" s="50"/>
      <c r="AZ1501" s="47"/>
      <c r="BA1501" s="50"/>
      <c r="BD1501" s="49"/>
      <c r="BE1501" s="49"/>
      <c r="BF1501" s="49"/>
      <c r="BG1501" s="50"/>
      <c r="BH1501" s="47"/>
      <c r="BI1501" s="50"/>
      <c r="BL1501" s="49"/>
      <c r="BM1501" s="49"/>
      <c r="BN1501" s="49"/>
      <c r="BO1501" s="50"/>
      <c r="BP1501" s="47"/>
      <c r="BQ1501" s="50"/>
      <c r="BT1501" s="49"/>
      <c r="BU1501" s="49"/>
      <c r="BV1501" s="49"/>
      <c r="BW1501" s="50"/>
      <c r="BX1501" s="47"/>
      <c r="BY1501" s="50"/>
      <c r="CB1501" s="49"/>
      <c r="CC1501" s="49"/>
      <c r="CD1501" s="49"/>
      <c r="CE1501" s="50"/>
      <c r="CF1501" s="47"/>
      <c r="CG1501" s="50"/>
      <c r="CJ1501" s="49"/>
      <c r="CK1501" s="49"/>
      <c r="CL1501" s="49"/>
      <c r="CM1501" s="50"/>
      <c r="CN1501" s="47"/>
      <c r="CO1501" s="50"/>
      <c r="CR1501" s="49"/>
      <c r="CS1501" s="49"/>
      <c r="CT1501" s="49"/>
      <c r="CU1501" s="50"/>
      <c r="CV1501" s="47"/>
      <c r="CW1501" s="50"/>
      <c r="CZ1501" s="49"/>
      <c r="DA1501" s="49"/>
      <c r="DB1501" s="49"/>
      <c r="DC1501" s="50"/>
      <c r="DD1501" s="47"/>
      <c r="DE1501" s="50"/>
      <c r="DH1501" s="49"/>
      <c r="DI1501" s="49"/>
      <c r="DJ1501" s="49"/>
      <c r="DK1501" s="50"/>
      <c r="DL1501" s="47"/>
      <c r="DM1501" s="50"/>
      <c r="DP1501" s="49"/>
      <c r="DQ1501" s="49"/>
      <c r="DR1501" s="49"/>
      <c r="DS1501" s="50"/>
      <c r="DT1501" s="47"/>
      <c r="DU1501" s="50"/>
      <c r="DX1501" s="49"/>
      <c r="DY1501" s="49"/>
      <c r="DZ1501" s="49"/>
      <c r="EA1501" s="50"/>
      <c r="EB1501" s="47"/>
      <c r="EC1501" s="50"/>
      <c r="EF1501" s="49"/>
      <c r="EG1501" s="49"/>
      <c r="EH1501" s="49"/>
      <c r="EI1501" s="50"/>
      <c r="EJ1501" s="47"/>
      <c r="EK1501" s="50"/>
      <c r="EN1501" s="49"/>
      <c r="EO1501" s="49"/>
      <c r="EP1501" s="49"/>
      <c r="EQ1501" s="50"/>
      <c r="ER1501" s="47"/>
      <c r="ES1501" s="50"/>
      <c r="EV1501" s="49"/>
      <c r="EW1501" s="49"/>
      <c r="EX1501" s="49"/>
      <c r="EY1501" s="50"/>
      <c r="EZ1501" s="47"/>
      <c r="FA1501" s="50"/>
      <c r="FD1501" s="49"/>
      <c r="FE1501" s="49"/>
      <c r="FF1501" s="49"/>
      <c r="FG1501" s="50"/>
      <c r="FH1501" s="47"/>
      <c r="FI1501" s="50"/>
      <c r="FL1501" s="49"/>
      <c r="FM1501" s="49"/>
      <c r="FN1501" s="49"/>
      <c r="FO1501" s="50"/>
      <c r="FP1501" s="47"/>
      <c r="FQ1501" s="50"/>
      <c r="FT1501" s="49"/>
      <c r="FU1501" s="49"/>
      <c r="FV1501" s="49"/>
      <c r="FW1501" s="50"/>
      <c r="FX1501" s="47"/>
      <c r="FY1501" s="50"/>
      <c r="GB1501" s="49"/>
      <c r="GC1501" s="49"/>
      <c r="GD1501" s="49"/>
      <c r="GE1501" s="50"/>
      <c r="GF1501" s="47"/>
      <c r="GG1501" s="50"/>
      <c r="GJ1501" s="49"/>
      <c r="GK1501" s="49"/>
      <c r="GL1501" s="49"/>
      <c r="GM1501" s="50"/>
      <c r="GN1501" s="47"/>
      <c r="GO1501" s="50"/>
      <c r="GR1501" s="49"/>
      <c r="GS1501" s="49"/>
      <c r="GT1501" s="49"/>
      <c r="GU1501" s="50"/>
      <c r="GV1501" s="47"/>
      <c r="GW1501" s="50"/>
      <c r="GZ1501" s="49"/>
      <c r="HA1501" s="49"/>
      <c r="HB1501" s="49"/>
      <c r="HC1501" s="50"/>
      <c r="HD1501" s="47"/>
      <c r="HE1501" s="50"/>
      <c r="HH1501" s="49"/>
      <c r="HI1501" s="49"/>
      <c r="HJ1501" s="49"/>
      <c r="HK1501" s="50"/>
      <c r="HL1501" s="47"/>
      <c r="HM1501" s="50"/>
      <c r="HP1501" s="49"/>
      <c r="HQ1501" s="49"/>
      <c r="HR1501" s="49"/>
      <c r="HS1501" s="50"/>
      <c r="HT1501" s="47"/>
      <c r="HU1501" s="50"/>
      <c r="HX1501" s="49"/>
      <c r="HY1501" s="49"/>
      <c r="HZ1501" s="49"/>
      <c r="IA1501" s="50"/>
      <c r="IB1501" s="47"/>
      <c r="IC1501" s="50"/>
      <c r="IF1501" s="49"/>
      <c r="IG1501" s="49"/>
      <c r="IH1501" s="49"/>
      <c r="II1501" s="50"/>
      <c r="IJ1501" s="47"/>
      <c r="IK1501" s="50"/>
      <c r="IN1501" s="49"/>
      <c r="IO1501" s="49"/>
      <c r="IP1501" s="49"/>
      <c r="IQ1501" s="50"/>
    </row>
    <row r="1502" spans="1:251" s="48" customFormat="1">
      <c r="A1502" s="43"/>
      <c r="B1502" s="44">
        <v>100000399141</v>
      </c>
      <c r="C1502" s="43">
        <v>1</v>
      </c>
      <c r="D1502" s="45" t="s">
        <v>212</v>
      </c>
      <c r="E1502" s="45" t="s">
        <v>266</v>
      </c>
      <c r="F1502" s="46">
        <v>2448.7399999999998</v>
      </c>
      <c r="G1502" s="46">
        <v>-2447.7399999999998</v>
      </c>
      <c r="H1502" s="46">
        <v>1</v>
      </c>
      <c r="I1502" s="47"/>
      <c r="L1502" s="47"/>
      <c r="M1502" s="50"/>
      <c r="P1502" s="49"/>
      <c r="Q1502" s="49"/>
      <c r="S1502" s="50"/>
      <c r="T1502" s="47"/>
      <c r="U1502" s="50"/>
      <c r="X1502" s="49"/>
      <c r="Y1502" s="49"/>
      <c r="AA1502" s="50"/>
      <c r="AB1502" s="47"/>
      <c r="AC1502" s="50"/>
      <c r="AF1502" s="49"/>
      <c r="AG1502" s="49"/>
      <c r="AI1502" s="50"/>
      <c r="AJ1502" s="47"/>
      <c r="AK1502" s="50"/>
      <c r="AN1502" s="49"/>
      <c r="AO1502" s="49"/>
      <c r="AQ1502" s="50"/>
      <c r="AR1502" s="47"/>
      <c r="AS1502" s="50"/>
      <c r="AV1502" s="49"/>
      <c r="AW1502" s="49"/>
      <c r="AY1502" s="50"/>
      <c r="AZ1502" s="47"/>
      <c r="BA1502" s="50"/>
      <c r="BD1502" s="49"/>
      <c r="BE1502" s="49"/>
      <c r="BG1502" s="50"/>
      <c r="BH1502" s="47"/>
      <c r="BI1502" s="50"/>
      <c r="BL1502" s="49"/>
      <c r="BM1502" s="49"/>
      <c r="BO1502" s="50"/>
      <c r="BP1502" s="47"/>
      <c r="BQ1502" s="50"/>
      <c r="BT1502" s="49"/>
      <c r="BU1502" s="49"/>
      <c r="BW1502" s="50"/>
      <c r="BX1502" s="47"/>
      <c r="BY1502" s="50"/>
      <c r="CB1502" s="49"/>
      <c r="CC1502" s="49"/>
      <c r="CE1502" s="50"/>
      <c r="CF1502" s="47"/>
      <c r="CG1502" s="50"/>
      <c r="CJ1502" s="49"/>
      <c r="CK1502" s="49"/>
      <c r="CM1502" s="50"/>
      <c r="CN1502" s="47"/>
      <c r="CO1502" s="50"/>
      <c r="CR1502" s="49"/>
      <c r="CS1502" s="49"/>
      <c r="CU1502" s="50"/>
      <c r="CV1502" s="47"/>
      <c r="CW1502" s="50"/>
      <c r="CZ1502" s="49"/>
      <c r="DA1502" s="49"/>
      <c r="DC1502" s="50"/>
      <c r="DD1502" s="47"/>
      <c r="DE1502" s="50"/>
      <c r="DH1502" s="49"/>
      <c r="DI1502" s="49"/>
      <c r="DK1502" s="50"/>
      <c r="DL1502" s="47"/>
      <c r="DM1502" s="50"/>
      <c r="DP1502" s="49"/>
      <c r="DQ1502" s="49"/>
      <c r="DS1502" s="50"/>
      <c r="DT1502" s="47"/>
      <c r="DU1502" s="50"/>
      <c r="DX1502" s="49"/>
      <c r="DY1502" s="49"/>
      <c r="EA1502" s="50"/>
      <c r="EB1502" s="47"/>
      <c r="EC1502" s="50"/>
      <c r="EF1502" s="49"/>
      <c r="EG1502" s="49"/>
      <c r="EI1502" s="50"/>
      <c r="EJ1502" s="47"/>
      <c r="EK1502" s="50"/>
      <c r="EN1502" s="49"/>
      <c r="EO1502" s="49"/>
      <c r="EQ1502" s="50"/>
      <c r="ER1502" s="47"/>
      <c r="ES1502" s="50"/>
      <c r="EV1502" s="49"/>
      <c r="EW1502" s="49"/>
      <c r="EY1502" s="50"/>
      <c r="EZ1502" s="47"/>
      <c r="FA1502" s="50"/>
      <c r="FD1502" s="49"/>
      <c r="FE1502" s="49"/>
      <c r="FG1502" s="50"/>
      <c r="FH1502" s="47"/>
      <c r="FI1502" s="50"/>
      <c r="FL1502" s="49"/>
      <c r="FM1502" s="49"/>
      <c r="FO1502" s="50"/>
      <c r="FP1502" s="47"/>
      <c r="FQ1502" s="50"/>
      <c r="FT1502" s="49"/>
      <c r="FU1502" s="49"/>
      <c r="FW1502" s="50"/>
      <c r="FX1502" s="47"/>
      <c r="FY1502" s="50"/>
      <c r="GB1502" s="49"/>
      <c r="GC1502" s="49"/>
      <c r="GE1502" s="50"/>
      <c r="GF1502" s="47"/>
      <c r="GG1502" s="50"/>
      <c r="GJ1502" s="49"/>
      <c r="GK1502" s="49"/>
      <c r="GM1502" s="50"/>
      <c r="GN1502" s="47"/>
      <c r="GO1502" s="50"/>
      <c r="GR1502" s="49"/>
      <c r="GS1502" s="49"/>
      <c r="GU1502" s="50"/>
      <c r="GV1502" s="47"/>
      <c r="GW1502" s="50"/>
      <c r="GZ1502" s="49"/>
      <c r="HA1502" s="49"/>
      <c r="HC1502" s="50"/>
      <c r="HD1502" s="47"/>
      <c r="HE1502" s="50"/>
      <c r="HH1502" s="49"/>
      <c r="HI1502" s="49"/>
      <c r="HK1502" s="50"/>
      <c r="HL1502" s="47"/>
      <c r="HM1502" s="50"/>
      <c r="HP1502" s="49"/>
      <c r="HQ1502" s="49"/>
      <c r="HS1502" s="50"/>
      <c r="HT1502" s="47"/>
      <c r="HU1502" s="50"/>
      <c r="HX1502" s="49"/>
      <c r="HY1502" s="49"/>
      <c r="IA1502" s="50"/>
      <c r="IB1502" s="47"/>
      <c r="IC1502" s="50"/>
      <c r="IF1502" s="49"/>
      <c r="IG1502" s="49"/>
      <c r="II1502" s="50"/>
      <c r="IJ1502" s="47"/>
      <c r="IK1502" s="50"/>
      <c r="IN1502" s="49"/>
      <c r="IO1502" s="49"/>
      <c r="IQ1502" s="50"/>
    </row>
    <row r="1503" spans="1:251" s="48" customFormat="1">
      <c r="A1503" s="43">
        <v>878</v>
      </c>
      <c r="B1503" s="44">
        <v>100000399142</v>
      </c>
      <c r="C1503" s="43">
        <v>0</v>
      </c>
      <c r="D1503" s="45" t="s">
        <v>212</v>
      </c>
      <c r="E1503" s="45" t="s">
        <v>266</v>
      </c>
      <c r="F1503" s="46">
        <v>6592.76</v>
      </c>
      <c r="G1503" s="46">
        <v>-1223.18</v>
      </c>
      <c r="H1503" s="46">
        <v>5369.58</v>
      </c>
      <c r="I1503" s="47"/>
      <c r="K1503" s="49"/>
      <c r="L1503" s="47"/>
      <c r="M1503" s="50"/>
      <c r="P1503" s="49"/>
      <c r="Q1503" s="49"/>
      <c r="R1503" s="49"/>
      <c r="S1503" s="50"/>
      <c r="T1503" s="47"/>
      <c r="U1503" s="50"/>
      <c r="X1503" s="49"/>
      <c r="Y1503" s="49"/>
      <c r="Z1503" s="49"/>
      <c r="AA1503" s="50"/>
      <c r="AB1503" s="47"/>
      <c r="AC1503" s="50"/>
      <c r="AF1503" s="49"/>
      <c r="AG1503" s="49"/>
      <c r="AH1503" s="49"/>
      <c r="AI1503" s="50"/>
      <c r="AJ1503" s="47"/>
      <c r="AK1503" s="50"/>
      <c r="AN1503" s="49"/>
      <c r="AO1503" s="49"/>
      <c r="AP1503" s="49"/>
      <c r="AQ1503" s="50"/>
      <c r="AR1503" s="47"/>
      <c r="AS1503" s="50"/>
      <c r="AV1503" s="49"/>
      <c r="AW1503" s="49"/>
      <c r="AX1503" s="49"/>
      <c r="AY1503" s="50"/>
      <c r="AZ1503" s="47"/>
      <c r="BA1503" s="50"/>
      <c r="BD1503" s="49"/>
      <c r="BE1503" s="49"/>
      <c r="BF1503" s="49"/>
      <c r="BG1503" s="50"/>
      <c r="BH1503" s="47"/>
      <c r="BI1503" s="50"/>
      <c r="BL1503" s="49"/>
      <c r="BM1503" s="49"/>
      <c r="BN1503" s="49"/>
      <c r="BO1503" s="50"/>
      <c r="BP1503" s="47"/>
      <c r="BQ1503" s="50"/>
      <c r="BT1503" s="49"/>
      <c r="BU1503" s="49"/>
      <c r="BV1503" s="49"/>
      <c r="BW1503" s="50"/>
      <c r="BX1503" s="47"/>
      <c r="BY1503" s="50"/>
      <c r="CB1503" s="49"/>
      <c r="CC1503" s="49"/>
      <c r="CD1503" s="49"/>
      <c r="CE1503" s="50"/>
      <c r="CF1503" s="47"/>
      <c r="CG1503" s="50"/>
      <c r="CJ1503" s="49"/>
      <c r="CK1503" s="49"/>
      <c r="CL1503" s="49"/>
      <c r="CM1503" s="50"/>
      <c r="CN1503" s="47"/>
      <c r="CO1503" s="50"/>
      <c r="CR1503" s="49"/>
      <c r="CS1503" s="49"/>
      <c r="CT1503" s="49"/>
      <c r="CU1503" s="50"/>
      <c r="CV1503" s="47"/>
      <c r="CW1503" s="50"/>
      <c r="CZ1503" s="49"/>
      <c r="DA1503" s="49"/>
      <c r="DB1503" s="49"/>
      <c r="DC1503" s="50"/>
      <c r="DD1503" s="47"/>
      <c r="DE1503" s="50"/>
      <c r="DH1503" s="49"/>
      <c r="DI1503" s="49"/>
      <c r="DJ1503" s="49"/>
      <c r="DK1503" s="50"/>
      <c r="DL1503" s="47"/>
      <c r="DM1503" s="50"/>
      <c r="DP1503" s="49"/>
      <c r="DQ1503" s="49"/>
      <c r="DR1503" s="49"/>
      <c r="DS1503" s="50"/>
      <c r="DT1503" s="47"/>
      <c r="DU1503" s="50"/>
      <c r="DX1503" s="49"/>
      <c r="DY1503" s="49"/>
      <c r="DZ1503" s="49"/>
      <c r="EA1503" s="50"/>
      <c r="EB1503" s="47"/>
      <c r="EC1503" s="50"/>
      <c r="EF1503" s="49"/>
      <c r="EG1503" s="49"/>
      <c r="EH1503" s="49"/>
      <c r="EI1503" s="50"/>
      <c r="EJ1503" s="47"/>
      <c r="EK1503" s="50"/>
      <c r="EN1503" s="49"/>
      <c r="EO1503" s="49"/>
      <c r="EP1503" s="49"/>
      <c r="EQ1503" s="50"/>
      <c r="ER1503" s="47"/>
      <c r="ES1503" s="50"/>
      <c r="EV1503" s="49"/>
      <c r="EW1503" s="49"/>
      <c r="EX1503" s="49"/>
      <c r="EY1503" s="50"/>
      <c r="EZ1503" s="47"/>
      <c r="FA1503" s="50"/>
      <c r="FD1503" s="49"/>
      <c r="FE1503" s="49"/>
      <c r="FF1503" s="49"/>
      <c r="FG1503" s="50"/>
      <c r="FH1503" s="47"/>
      <c r="FI1503" s="50"/>
      <c r="FL1503" s="49"/>
      <c r="FM1503" s="49"/>
      <c r="FN1503" s="49"/>
      <c r="FO1503" s="50"/>
      <c r="FP1503" s="47"/>
      <c r="FQ1503" s="50"/>
      <c r="FT1503" s="49"/>
      <c r="FU1503" s="49"/>
      <c r="FV1503" s="49"/>
      <c r="FW1503" s="50"/>
      <c r="FX1503" s="47"/>
      <c r="FY1503" s="50"/>
      <c r="GB1503" s="49"/>
      <c r="GC1503" s="49"/>
      <c r="GD1503" s="49"/>
      <c r="GE1503" s="50"/>
      <c r="GF1503" s="47"/>
      <c r="GG1503" s="50"/>
      <c r="GJ1503" s="49"/>
      <c r="GK1503" s="49"/>
      <c r="GL1503" s="49"/>
      <c r="GM1503" s="50"/>
      <c r="GN1503" s="47"/>
      <c r="GO1503" s="50"/>
      <c r="GR1503" s="49"/>
      <c r="GS1503" s="49"/>
      <c r="GT1503" s="49"/>
      <c r="GU1503" s="50"/>
      <c r="GV1503" s="47"/>
      <c r="GW1503" s="50"/>
      <c r="GZ1503" s="49"/>
      <c r="HA1503" s="49"/>
      <c r="HB1503" s="49"/>
      <c r="HC1503" s="50"/>
      <c r="HD1503" s="47"/>
      <c r="HE1503" s="50"/>
      <c r="HH1503" s="49"/>
      <c r="HI1503" s="49"/>
      <c r="HJ1503" s="49"/>
      <c r="HK1503" s="50"/>
      <c r="HL1503" s="47"/>
      <c r="HM1503" s="50"/>
      <c r="HP1503" s="49"/>
      <c r="HQ1503" s="49"/>
      <c r="HR1503" s="49"/>
      <c r="HS1503" s="50"/>
      <c r="HT1503" s="47"/>
      <c r="HU1503" s="50"/>
      <c r="HX1503" s="49"/>
      <c r="HY1503" s="49"/>
      <c r="HZ1503" s="49"/>
      <c r="IA1503" s="50"/>
      <c r="IB1503" s="47"/>
      <c r="IC1503" s="50"/>
      <c r="IF1503" s="49"/>
      <c r="IG1503" s="49"/>
      <c r="IH1503" s="49"/>
      <c r="II1503" s="50"/>
      <c r="IJ1503" s="47"/>
      <c r="IK1503" s="50"/>
      <c r="IN1503" s="49"/>
      <c r="IO1503" s="49"/>
      <c r="IP1503" s="49"/>
      <c r="IQ1503" s="50"/>
    </row>
    <row r="1504" spans="1:251" s="48" customFormat="1">
      <c r="A1504" s="43"/>
      <c r="B1504" s="44">
        <v>100000399142</v>
      </c>
      <c r="C1504" s="43">
        <v>1</v>
      </c>
      <c r="D1504" s="45" t="s">
        <v>212</v>
      </c>
      <c r="E1504" s="45" t="s">
        <v>266</v>
      </c>
      <c r="F1504" s="46">
        <v>2448.7399999999998</v>
      </c>
      <c r="G1504" s="46">
        <v>-2447.7399999999998</v>
      </c>
      <c r="H1504" s="46">
        <v>1</v>
      </c>
      <c r="I1504" s="47"/>
      <c r="L1504" s="47"/>
      <c r="M1504" s="50"/>
      <c r="P1504" s="49"/>
      <c r="Q1504" s="49"/>
      <c r="S1504" s="50"/>
      <c r="T1504" s="47"/>
      <c r="U1504" s="50"/>
      <c r="X1504" s="49"/>
      <c r="Y1504" s="49"/>
      <c r="AA1504" s="50"/>
      <c r="AB1504" s="47"/>
      <c r="AC1504" s="50"/>
      <c r="AF1504" s="49"/>
      <c r="AG1504" s="49"/>
      <c r="AI1504" s="50"/>
      <c r="AJ1504" s="47"/>
      <c r="AK1504" s="50"/>
      <c r="AN1504" s="49"/>
      <c r="AO1504" s="49"/>
      <c r="AQ1504" s="50"/>
      <c r="AR1504" s="47"/>
      <c r="AS1504" s="50"/>
      <c r="AV1504" s="49"/>
      <c r="AW1504" s="49"/>
      <c r="AY1504" s="50"/>
      <c r="AZ1504" s="47"/>
      <c r="BA1504" s="50"/>
      <c r="BD1504" s="49"/>
      <c r="BE1504" s="49"/>
      <c r="BG1504" s="50"/>
      <c r="BH1504" s="47"/>
      <c r="BI1504" s="50"/>
      <c r="BL1504" s="49"/>
      <c r="BM1504" s="49"/>
      <c r="BO1504" s="50"/>
      <c r="BP1504" s="47"/>
      <c r="BQ1504" s="50"/>
      <c r="BT1504" s="49"/>
      <c r="BU1504" s="49"/>
      <c r="BW1504" s="50"/>
      <c r="BX1504" s="47"/>
      <c r="BY1504" s="50"/>
      <c r="CB1504" s="49"/>
      <c r="CC1504" s="49"/>
      <c r="CE1504" s="50"/>
      <c r="CF1504" s="47"/>
      <c r="CG1504" s="50"/>
      <c r="CJ1504" s="49"/>
      <c r="CK1504" s="49"/>
      <c r="CM1504" s="50"/>
      <c r="CN1504" s="47"/>
      <c r="CO1504" s="50"/>
      <c r="CR1504" s="49"/>
      <c r="CS1504" s="49"/>
      <c r="CU1504" s="50"/>
      <c r="CV1504" s="47"/>
      <c r="CW1504" s="50"/>
      <c r="CZ1504" s="49"/>
      <c r="DA1504" s="49"/>
      <c r="DC1504" s="50"/>
      <c r="DD1504" s="47"/>
      <c r="DE1504" s="50"/>
      <c r="DH1504" s="49"/>
      <c r="DI1504" s="49"/>
      <c r="DK1504" s="50"/>
      <c r="DL1504" s="47"/>
      <c r="DM1504" s="50"/>
      <c r="DP1504" s="49"/>
      <c r="DQ1504" s="49"/>
      <c r="DS1504" s="50"/>
      <c r="DT1504" s="47"/>
      <c r="DU1504" s="50"/>
      <c r="DX1504" s="49"/>
      <c r="DY1504" s="49"/>
      <c r="EA1504" s="50"/>
      <c r="EB1504" s="47"/>
      <c r="EC1504" s="50"/>
      <c r="EF1504" s="49"/>
      <c r="EG1504" s="49"/>
      <c r="EI1504" s="50"/>
      <c r="EJ1504" s="47"/>
      <c r="EK1504" s="50"/>
      <c r="EN1504" s="49"/>
      <c r="EO1504" s="49"/>
      <c r="EQ1504" s="50"/>
      <c r="ER1504" s="47"/>
      <c r="ES1504" s="50"/>
      <c r="EV1504" s="49"/>
      <c r="EW1504" s="49"/>
      <c r="EY1504" s="50"/>
      <c r="EZ1504" s="47"/>
      <c r="FA1504" s="50"/>
      <c r="FD1504" s="49"/>
      <c r="FE1504" s="49"/>
      <c r="FG1504" s="50"/>
      <c r="FH1504" s="47"/>
      <c r="FI1504" s="50"/>
      <c r="FL1504" s="49"/>
      <c r="FM1504" s="49"/>
      <c r="FO1504" s="50"/>
      <c r="FP1504" s="47"/>
      <c r="FQ1504" s="50"/>
      <c r="FT1504" s="49"/>
      <c r="FU1504" s="49"/>
      <c r="FW1504" s="50"/>
      <c r="FX1504" s="47"/>
      <c r="FY1504" s="50"/>
      <c r="GB1504" s="49"/>
      <c r="GC1504" s="49"/>
      <c r="GE1504" s="50"/>
      <c r="GF1504" s="47"/>
      <c r="GG1504" s="50"/>
      <c r="GJ1504" s="49"/>
      <c r="GK1504" s="49"/>
      <c r="GM1504" s="50"/>
      <c r="GN1504" s="47"/>
      <c r="GO1504" s="50"/>
      <c r="GR1504" s="49"/>
      <c r="GS1504" s="49"/>
      <c r="GU1504" s="50"/>
      <c r="GV1504" s="47"/>
      <c r="GW1504" s="50"/>
      <c r="GZ1504" s="49"/>
      <c r="HA1504" s="49"/>
      <c r="HC1504" s="50"/>
      <c r="HD1504" s="47"/>
      <c r="HE1504" s="50"/>
      <c r="HH1504" s="49"/>
      <c r="HI1504" s="49"/>
      <c r="HK1504" s="50"/>
      <c r="HL1504" s="47"/>
      <c r="HM1504" s="50"/>
      <c r="HP1504" s="49"/>
      <c r="HQ1504" s="49"/>
      <c r="HS1504" s="50"/>
      <c r="HT1504" s="47"/>
      <c r="HU1504" s="50"/>
      <c r="HX1504" s="49"/>
      <c r="HY1504" s="49"/>
      <c r="IA1504" s="50"/>
      <c r="IB1504" s="47"/>
      <c r="IC1504" s="50"/>
      <c r="IF1504" s="49"/>
      <c r="IG1504" s="49"/>
      <c r="II1504" s="50"/>
      <c r="IJ1504" s="47"/>
      <c r="IK1504" s="50"/>
      <c r="IN1504" s="49"/>
      <c r="IO1504" s="49"/>
      <c r="IQ1504" s="50"/>
    </row>
    <row r="1505" spans="1:251" s="48" customFormat="1">
      <c r="A1505" s="43">
        <v>879</v>
      </c>
      <c r="B1505" s="44">
        <v>100000399143</v>
      </c>
      <c r="C1505" s="43">
        <v>0</v>
      </c>
      <c r="D1505" s="45" t="s">
        <v>212</v>
      </c>
      <c r="E1505" s="45" t="s">
        <v>266</v>
      </c>
      <c r="F1505" s="46">
        <v>6592.76</v>
      </c>
      <c r="G1505" s="46">
        <v>-1223.18</v>
      </c>
      <c r="H1505" s="46">
        <v>5369.58</v>
      </c>
      <c r="I1505" s="47"/>
      <c r="K1505" s="49"/>
      <c r="L1505" s="47"/>
      <c r="M1505" s="50"/>
      <c r="P1505" s="49"/>
      <c r="Q1505" s="49"/>
      <c r="R1505" s="49"/>
      <c r="S1505" s="50"/>
      <c r="T1505" s="47"/>
      <c r="U1505" s="50"/>
      <c r="X1505" s="49"/>
      <c r="Y1505" s="49"/>
      <c r="Z1505" s="49"/>
      <c r="AA1505" s="50"/>
      <c r="AB1505" s="47"/>
      <c r="AC1505" s="50"/>
      <c r="AF1505" s="49"/>
      <c r="AG1505" s="49"/>
      <c r="AH1505" s="49"/>
      <c r="AI1505" s="50"/>
      <c r="AJ1505" s="47"/>
      <c r="AK1505" s="50"/>
      <c r="AN1505" s="49"/>
      <c r="AO1505" s="49"/>
      <c r="AP1505" s="49"/>
      <c r="AQ1505" s="50"/>
      <c r="AR1505" s="47"/>
      <c r="AS1505" s="50"/>
      <c r="AV1505" s="49"/>
      <c r="AW1505" s="49"/>
      <c r="AX1505" s="49"/>
      <c r="AY1505" s="50"/>
      <c r="AZ1505" s="47"/>
      <c r="BA1505" s="50"/>
      <c r="BD1505" s="49"/>
      <c r="BE1505" s="49"/>
      <c r="BF1505" s="49"/>
      <c r="BG1505" s="50"/>
      <c r="BH1505" s="47"/>
      <c r="BI1505" s="50"/>
      <c r="BL1505" s="49"/>
      <c r="BM1505" s="49"/>
      <c r="BN1505" s="49"/>
      <c r="BO1505" s="50"/>
      <c r="BP1505" s="47"/>
      <c r="BQ1505" s="50"/>
      <c r="BT1505" s="49"/>
      <c r="BU1505" s="49"/>
      <c r="BV1505" s="49"/>
      <c r="BW1505" s="50"/>
      <c r="BX1505" s="47"/>
      <c r="BY1505" s="50"/>
      <c r="CB1505" s="49"/>
      <c r="CC1505" s="49"/>
      <c r="CD1505" s="49"/>
      <c r="CE1505" s="50"/>
      <c r="CF1505" s="47"/>
      <c r="CG1505" s="50"/>
      <c r="CJ1505" s="49"/>
      <c r="CK1505" s="49"/>
      <c r="CL1505" s="49"/>
      <c r="CM1505" s="50"/>
      <c r="CN1505" s="47"/>
      <c r="CO1505" s="50"/>
      <c r="CR1505" s="49"/>
      <c r="CS1505" s="49"/>
      <c r="CT1505" s="49"/>
      <c r="CU1505" s="50"/>
      <c r="CV1505" s="47"/>
      <c r="CW1505" s="50"/>
      <c r="CZ1505" s="49"/>
      <c r="DA1505" s="49"/>
      <c r="DB1505" s="49"/>
      <c r="DC1505" s="50"/>
      <c r="DD1505" s="47"/>
      <c r="DE1505" s="50"/>
      <c r="DH1505" s="49"/>
      <c r="DI1505" s="49"/>
      <c r="DJ1505" s="49"/>
      <c r="DK1505" s="50"/>
      <c r="DL1505" s="47"/>
      <c r="DM1505" s="50"/>
      <c r="DP1505" s="49"/>
      <c r="DQ1505" s="49"/>
      <c r="DR1505" s="49"/>
      <c r="DS1505" s="50"/>
      <c r="DT1505" s="47"/>
      <c r="DU1505" s="50"/>
      <c r="DX1505" s="49"/>
      <c r="DY1505" s="49"/>
      <c r="DZ1505" s="49"/>
      <c r="EA1505" s="50"/>
      <c r="EB1505" s="47"/>
      <c r="EC1505" s="50"/>
      <c r="EF1505" s="49"/>
      <c r="EG1505" s="49"/>
      <c r="EH1505" s="49"/>
      <c r="EI1505" s="50"/>
      <c r="EJ1505" s="47"/>
      <c r="EK1505" s="50"/>
      <c r="EN1505" s="49"/>
      <c r="EO1505" s="49"/>
      <c r="EP1505" s="49"/>
      <c r="EQ1505" s="50"/>
      <c r="ER1505" s="47"/>
      <c r="ES1505" s="50"/>
      <c r="EV1505" s="49"/>
      <c r="EW1505" s="49"/>
      <c r="EX1505" s="49"/>
      <c r="EY1505" s="50"/>
      <c r="EZ1505" s="47"/>
      <c r="FA1505" s="50"/>
      <c r="FD1505" s="49"/>
      <c r="FE1505" s="49"/>
      <c r="FF1505" s="49"/>
      <c r="FG1505" s="50"/>
      <c r="FH1505" s="47"/>
      <c r="FI1505" s="50"/>
      <c r="FL1505" s="49"/>
      <c r="FM1505" s="49"/>
      <c r="FN1505" s="49"/>
      <c r="FO1505" s="50"/>
      <c r="FP1505" s="47"/>
      <c r="FQ1505" s="50"/>
      <c r="FT1505" s="49"/>
      <c r="FU1505" s="49"/>
      <c r="FV1505" s="49"/>
      <c r="FW1505" s="50"/>
      <c r="FX1505" s="47"/>
      <c r="FY1505" s="50"/>
      <c r="GB1505" s="49"/>
      <c r="GC1505" s="49"/>
      <c r="GD1505" s="49"/>
      <c r="GE1505" s="50"/>
      <c r="GF1505" s="47"/>
      <c r="GG1505" s="50"/>
      <c r="GJ1505" s="49"/>
      <c r="GK1505" s="49"/>
      <c r="GL1505" s="49"/>
      <c r="GM1505" s="50"/>
      <c r="GN1505" s="47"/>
      <c r="GO1505" s="50"/>
      <c r="GR1505" s="49"/>
      <c r="GS1505" s="49"/>
      <c r="GT1505" s="49"/>
      <c r="GU1505" s="50"/>
      <c r="GV1505" s="47"/>
      <c r="GW1505" s="50"/>
      <c r="GZ1505" s="49"/>
      <c r="HA1505" s="49"/>
      <c r="HB1505" s="49"/>
      <c r="HC1505" s="50"/>
      <c r="HD1505" s="47"/>
      <c r="HE1505" s="50"/>
      <c r="HH1505" s="49"/>
      <c r="HI1505" s="49"/>
      <c r="HJ1505" s="49"/>
      <c r="HK1505" s="50"/>
      <c r="HL1505" s="47"/>
      <c r="HM1505" s="50"/>
      <c r="HP1505" s="49"/>
      <c r="HQ1505" s="49"/>
      <c r="HR1505" s="49"/>
      <c r="HS1505" s="50"/>
      <c r="HT1505" s="47"/>
      <c r="HU1505" s="50"/>
      <c r="HX1505" s="49"/>
      <c r="HY1505" s="49"/>
      <c r="HZ1505" s="49"/>
      <c r="IA1505" s="50"/>
      <c r="IB1505" s="47"/>
      <c r="IC1505" s="50"/>
      <c r="IF1505" s="49"/>
      <c r="IG1505" s="49"/>
      <c r="IH1505" s="49"/>
      <c r="II1505" s="50"/>
      <c r="IJ1505" s="47"/>
      <c r="IK1505" s="50"/>
      <c r="IN1505" s="49"/>
      <c r="IO1505" s="49"/>
      <c r="IP1505" s="49"/>
      <c r="IQ1505" s="50"/>
    </row>
    <row r="1506" spans="1:251" s="48" customFormat="1">
      <c r="A1506" s="43"/>
      <c r="B1506" s="44">
        <v>100000399143</v>
      </c>
      <c r="C1506" s="43">
        <v>1</v>
      </c>
      <c r="D1506" s="45" t="s">
        <v>212</v>
      </c>
      <c r="E1506" s="45" t="s">
        <v>266</v>
      </c>
      <c r="F1506" s="46">
        <v>2448.7399999999998</v>
      </c>
      <c r="G1506" s="46">
        <v>-2447.7399999999998</v>
      </c>
      <c r="H1506" s="46">
        <v>1</v>
      </c>
      <c r="I1506" s="47"/>
      <c r="L1506" s="47"/>
      <c r="M1506" s="50"/>
      <c r="P1506" s="49"/>
      <c r="Q1506" s="49"/>
      <c r="S1506" s="50"/>
      <c r="T1506" s="47"/>
      <c r="U1506" s="50"/>
      <c r="X1506" s="49"/>
      <c r="Y1506" s="49"/>
      <c r="AA1506" s="50"/>
      <c r="AB1506" s="47"/>
      <c r="AC1506" s="50"/>
      <c r="AF1506" s="49"/>
      <c r="AG1506" s="49"/>
      <c r="AI1506" s="50"/>
      <c r="AJ1506" s="47"/>
      <c r="AK1506" s="50"/>
      <c r="AN1506" s="49"/>
      <c r="AO1506" s="49"/>
      <c r="AQ1506" s="50"/>
      <c r="AR1506" s="47"/>
      <c r="AS1506" s="50"/>
      <c r="AV1506" s="49"/>
      <c r="AW1506" s="49"/>
      <c r="AY1506" s="50"/>
      <c r="AZ1506" s="47"/>
      <c r="BA1506" s="50"/>
      <c r="BD1506" s="49"/>
      <c r="BE1506" s="49"/>
      <c r="BG1506" s="50"/>
      <c r="BH1506" s="47"/>
      <c r="BI1506" s="50"/>
      <c r="BL1506" s="49"/>
      <c r="BM1506" s="49"/>
      <c r="BO1506" s="50"/>
      <c r="BP1506" s="47"/>
      <c r="BQ1506" s="50"/>
      <c r="BT1506" s="49"/>
      <c r="BU1506" s="49"/>
      <c r="BW1506" s="50"/>
      <c r="BX1506" s="47"/>
      <c r="BY1506" s="50"/>
      <c r="CB1506" s="49"/>
      <c r="CC1506" s="49"/>
      <c r="CE1506" s="50"/>
      <c r="CF1506" s="47"/>
      <c r="CG1506" s="50"/>
      <c r="CJ1506" s="49"/>
      <c r="CK1506" s="49"/>
      <c r="CM1506" s="50"/>
      <c r="CN1506" s="47"/>
      <c r="CO1506" s="50"/>
      <c r="CR1506" s="49"/>
      <c r="CS1506" s="49"/>
      <c r="CU1506" s="50"/>
      <c r="CV1506" s="47"/>
      <c r="CW1506" s="50"/>
      <c r="CZ1506" s="49"/>
      <c r="DA1506" s="49"/>
      <c r="DC1506" s="50"/>
      <c r="DD1506" s="47"/>
      <c r="DE1506" s="50"/>
      <c r="DH1506" s="49"/>
      <c r="DI1506" s="49"/>
      <c r="DK1506" s="50"/>
      <c r="DL1506" s="47"/>
      <c r="DM1506" s="50"/>
      <c r="DP1506" s="49"/>
      <c r="DQ1506" s="49"/>
      <c r="DS1506" s="50"/>
      <c r="DT1506" s="47"/>
      <c r="DU1506" s="50"/>
      <c r="DX1506" s="49"/>
      <c r="DY1506" s="49"/>
      <c r="EA1506" s="50"/>
      <c r="EB1506" s="47"/>
      <c r="EC1506" s="50"/>
      <c r="EF1506" s="49"/>
      <c r="EG1506" s="49"/>
      <c r="EI1506" s="50"/>
      <c r="EJ1506" s="47"/>
      <c r="EK1506" s="50"/>
      <c r="EN1506" s="49"/>
      <c r="EO1506" s="49"/>
      <c r="EQ1506" s="50"/>
      <c r="ER1506" s="47"/>
      <c r="ES1506" s="50"/>
      <c r="EV1506" s="49"/>
      <c r="EW1506" s="49"/>
      <c r="EY1506" s="50"/>
      <c r="EZ1506" s="47"/>
      <c r="FA1506" s="50"/>
      <c r="FD1506" s="49"/>
      <c r="FE1506" s="49"/>
      <c r="FG1506" s="50"/>
      <c r="FH1506" s="47"/>
      <c r="FI1506" s="50"/>
      <c r="FL1506" s="49"/>
      <c r="FM1506" s="49"/>
      <c r="FO1506" s="50"/>
      <c r="FP1506" s="47"/>
      <c r="FQ1506" s="50"/>
      <c r="FT1506" s="49"/>
      <c r="FU1506" s="49"/>
      <c r="FW1506" s="50"/>
      <c r="FX1506" s="47"/>
      <c r="FY1506" s="50"/>
      <c r="GB1506" s="49"/>
      <c r="GC1506" s="49"/>
      <c r="GE1506" s="50"/>
      <c r="GF1506" s="47"/>
      <c r="GG1506" s="50"/>
      <c r="GJ1506" s="49"/>
      <c r="GK1506" s="49"/>
      <c r="GM1506" s="50"/>
      <c r="GN1506" s="47"/>
      <c r="GO1506" s="50"/>
      <c r="GR1506" s="49"/>
      <c r="GS1506" s="49"/>
      <c r="GU1506" s="50"/>
      <c r="GV1506" s="47"/>
      <c r="GW1506" s="50"/>
      <c r="GZ1506" s="49"/>
      <c r="HA1506" s="49"/>
      <c r="HC1506" s="50"/>
      <c r="HD1506" s="47"/>
      <c r="HE1506" s="50"/>
      <c r="HH1506" s="49"/>
      <c r="HI1506" s="49"/>
      <c r="HK1506" s="50"/>
      <c r="HL1506" s="47"/>
      <c r="HM1506" s="50"/>
      <c r="HP1506" s="49"/>
      <c r="HQ1506" s="49"/>
      <c r="HS1506" s="50"/>
      <c r="HT1506" s="47"/>
      <c r="HU1506" s="50"/>
      <c r="HX1506" s="49"/>
      <c r="HY1506" s="49"/>
      <c r="IA1506" s="50"/>
      <c r="IB1506" s="47"/>
      <c r="IC1506" s="50"/>
      <c r="IF1506" s="49"/>
      <c r="IG1506" s="49"/>
      <c r="II1506" s="50"/>
      <c r="IJ1506" s="47"/>
      <c r="IK1506" s="50"/>
      <c r="IN1506" s="49"/>
      <c r="IO1506" s="49"/>
      <c r="IQ1506" s="50"/>
    </row>
    <row r="1507" spans="1:251" s="48" customFormat="1">
      <c r="A1507" s="43">
        <v>880</v>
      </c>
      <c r="B1507" s="44">
        <v>100000400273</v>
      </c>
      <c r="C1507" s="43">
        <v>0</v>
      </c>
      <c r="D1507" s="45" t="s">
        <v>347</v>
      </c>
      <c r="E1507" s="45" t="s">
        <v>348</v>
      </c>
      <c r="F1507" s="46">
        <v>12000</v>
      </c>
      <c r="G1507" s="46">
        <v>-1467.12</v>
      </c>
      <c r="H1507" s="46">
        <v>10532.88</v>
      </c>
      <c r="I1507" s="47"/>
      <c r="K1507" s="49"/>
      <c r="L1507" s="47"/>
      <c r="M1507" s="50"/>
      <c r="P1507" s="49"/>
      <c r="Q1507" s="49"/>
      <c r="R1507" s="49"/>
      <c r="S1507" s="50"/>
      <c r="T1507" s="47"/>
      <c r="U1507" s="50"/>
      <c r="X1507" s="49"/>
      <c r="Y1507" s="49"/>
      <c r="Z1507" s="49"/>
      <c r="AA1507" s="50"/>
      <c r="AB1507" s="47"/>
      <c r="AC1507" s="50"/>
      <c r="AF1507" s="49"/>
      <c r="AG1507" s="49"/>
      <c r="AH1507" s="49"/>
      <c r="AI1507" s="50"/>
      <c r="AJ1507" s="47"/>
      <c r="AK1507" s="50"/>
      <c r="AN1507" s="49"/>
      <c r="AO1507" s="49"/>
      <c r="AP1507" s="49"/>
      <c r="AQ1507" s="50"/>
      <c r="AR1507" s="47"/>
      <c r="AS1507" s="50"/>
      <c r="AV1507" s="49"/>
      <c r="AW1507" s="49"/>
      <c r="AX1507" s="49"/>
      <c r="AY1507" s="50"/>
      <c r="AZ1507" s="47"/>
      <c r="BA1507" s="50"/>
      <c r="BD1507" s="49"/>
      <c r="BE1507" s="49"/>
      <c r="BF1507" s="49"/>
      <c r="BG1507" s="50"/>
      <c r="BH1507" s="47"/>
      <c r="BI1507" s="50"/>
      <c r="BL1507" s="49"/>
      <c r="BM1507" s="49"/>
      <c r="BN1507" s="49"/>
      <c r="BO1507" s="50"/>
      <c r="BP1507" s="47"/>
      <c r="BQ1507" s="50"/>
      <c r="BT1507" s="49"/>
      <c r="BU1507" s="49"/>
      <c r="BV1507" s="49"/>
      <c r="BW1507" s="50"/>
      <c r="BX1507" s="47"/>
      <c r="BY1507" s="50"/>
      <c r="CB1507" s="49"/>
      <c r="CC1507" s="49"/>
      <c r="CD1507" s="49"/>
      <c r="CE1507" s="50"/>
      <c r="CF1507" s="47"/>
      <c r="CG1507" s="50"/>
      <c r="CJ1507" s="49"/>
      <c r="CK1507" s="49"/>
      <c r="CL1507" s="49"/>
      <c r="CM1507" s="50"/>
      <c r="CN1507" s="47"/>
      <c r="CO1507" s="50"/>
      <c r="CR1507" s="49"/>
      <c r="CS1507" s="49"/>
      <c r="CT1507" s="49"/>
      <c r="CU1507" s="50"/>
      <c r="CV1507" s="47"/>
      <c r="CW1507" s="50"/>
      <c r="CZ1507" s="49"/>
      <c r="DA1507" s="49"/>
      <c r="DB1507" s="49"/>
      <c r="DC1507" s="50"/>
      <c r="DD1507" s="47"/>
      <c r="DE1507" s="50"/>
      <c r="DH1507" s="49"/>
      <c r="DI1507" s="49"/>
      <c r="DJ1507" s="49"/>
      <c r="DK1507" s="50"/>
      <c r="DL1507" s="47"/>
      <c r="DM1507" s="50"/>
      <c r="DP1507" s="49"/>
      <c r="DQ1507" s="49"/>
      <c r="DR1507" s="49"/>
      <c r="DS1507" s="50"/>
      <c r="DT1507" s="47"/>
      <c r="DU1507" s="50"/>
      <c r="DX1507" s="49"/>
      <c r="DY1507" s="49"/>
      <c r="DZ1507" s="49"/>
      <c r="EA1507" s="50"/>
      <c r="EB1507" s="47"/>
      <c r="EC1507" s="50"/>
      <c r="EF1507" s="49"/>
      <c r="EG1507" s="49"/>
      <c r="EH1507" s="49"/>
      <c r="EI1507" s="50"/>
      <c r="EJ1507" s="47"/>
      <c r="EK1507" s="50"/>
      <c r="EN1507" s="49"/>
      <c r="EO1507" s="49"/>
      <c r="EP1507" s="49"/>
      <c r="EQ1507" s="50"/>
      <c r="ER1507" s="47"/>
      <c r="ES1507" s="50"/>
      <c r="EV1507" s="49"/>
      <c r="EW1507" s="49"/>
      <c r="EX1507" s="49"/>
      <c r="EY1507" s="50"/>
      <c r="EZ1507" s="47"/>
      <c r="FA1507" s="50"/>
      <c r="FD1507" s="49"/>
      <c r="FE1507" s="49"/>
      <c r="FF1507" s="49"/>
      <c r="FG1507" s="50"/>
      <c r="FH1507" s="47"/>
      <c r="FI1507" s="50"/>
      <c r="FL1507" s="49"/>
      <c r="FM1507" s="49"/>
      <c r="FN1507" s="49"/>
      <c r="FO1507" s="50"/>
      <c r="FP1507" s="47"/>
      <c r="FQ1507" s="50"/>
      <c r="FT1507" s="49"/>
      <c r="FU1507" s="49"/>
      <c r="FV1507" s="49"/>
      <c r="FW1507" s="50"/>
      <c r="FX1507" s="47"/>
      <c r="FY1507" s="50"/>
      <c r="GB1507" s="49"/>
      <c r="GC1507" s="49"/>
      <c r="GD1507" s="49"/>
      <c r="GE1507" s="50"/>
      <c r="GF1507" s="47"/>
      <c r="GG1507" s="50"/>
      <c r="GJ1507" s="49"/>
      <c r="GK1507" s="49"/>
      <c r="GL1507" s="49"/>
      <c r="GM1507" s="50"/>
      <c r="GN1507" s="47"/>
      <c r="GO1507" s="50"/>
      <c r="GR1507" s="49"/>
      <c r="GS1507" s="49"/>
      <c r="GT1507" s="49"/>
      <c r="GU1507" s="50"/>
      <c r="GV1507" s="47"/>
      <c r="GW1507" s="50"/>
      <c r="GZ1507" s="49"/>
      <c r="HA1507" s="49"/>
      <c r="HB1507" s="49"/>
      <c r="HC1507" s="50"/>
      <c r="HD1507" s="47"/>
      <c r="HE1507" s="50"/>
      <c r="HH1507" s="49"/>
      <c r="HI1507" s="49"/>
      <c r="HJ1507" s="49"/>
      <c r="HK1507" s="50"/>
      <c r="HL1507" s="47"/>
      <c r="HM1507" s="50"/>
      <c r="HP1507" s="49"/>
      <c r="HQ1507" s="49"/>
      <c r="HR1507" s="49"/>
      <c r="HS1507" s="50"/>
      <c r="HT1507" s="47"/>
      <c r="HU1507" s="50"/>
      <c r="HX1507" s="49"/>
      <c r="HY1507" s="49"/>
      <c r="HZ1507" s="49"/>
      <c r="IA1507" s="50"/>
      <c r="IB1507" s="47"/>
      <c r="IC1507" s="50"/>
      <c r="IF1507" s="49"/>
      <c r="IG1507" s="49"/>
      <c r="IH1507" s="49"/>
      <c r="II1507" s="50"/>
      <c r="IJ1507" s="47"/>
      <c r="IK1507" s="50"/>
      <c r="IN1507" s="49"/>
      <c r="IO1507" s="49"/>
      <c r="IP1507" s="49"/>
      <c r="IQ1507" s="50"/>
    </row>
    <row r="1508" spans="1:251" s="48" customFormat="1">
      <c r="A1508" s="43">
        <v>881</v>
      </c>
      <c r="B1508" s="44">
        <v>100000400274</v>
      </c>
      <c r="C1508" s="43">
        <v>0</v>
      </c>
      <c r="D1508" s="45" t="s">
        <v>347</v>
      </c>
      <c r="E1508" s="45" t="s">
        <v>349</v>
      </c>
      <c r="F1508" s="46">
        <v>12000</v>
      </c>
      <c r="G1508" s="46">
        <v>-1467.12</v>
      </c>
      <c r="H1508" s="46">
        <v>10532.88</v>
      </c>
      <c r="I1508" s="47"/>
      <c r="K1508" s="49"/>
      <c r="L1508" s="47"/>
      <c r="M1508" s="50"/>
      <c r="P1508" s="49"/>
      <c r="Q1508" s="49"/>
      <c r="R1508" s="49"/>
      <c r="S1508" s="50"/>
      <c r="T1508" s="47"/>
      <c r="U1508" s="50"/>
      <c r="X1508" s="49"/>
      <c r="Y1508" s="49"/>
      <c r="Z1508" s="49"/>
      <c r="AA1508" s="50"/>
      <c r="AB1508" s="47"/>
      <c r="AC1508" s="50"/>
      <c r="AF1508" s="49"/>
      <c r="AG1508" s="49"/>
      <c r="AH1508" s="49"/>
      <c r="AI1508" s="50"/>
      <c r="AJ1508" s="47"/>
      <c r="AK1508" s="50"/>
      <c r="AN1508" s="49"/>
      <c r="AO1508" s="49"/>
      <c r="AP1508" s="49"/>
      <c r="AQ1508" s="50"/>
      <c r="AR1508" s="47"/>
      <c r="AS1508" s="50"/>
      <c r="AV1508" s="49"/>
      <c r="AW1508" s="49"/>
      <c r="AX1508" s="49"/>
      <c r="AY1508" s="50"/>
      <c r="AZ1508" s="47"/>
      <c r="BA1508" s="50"/>
      <c r="BD1508" s="49"/>
      <c r="BE1508" s="49"/>
      <c r="BF1508" s="49"/>
      <c r="BG1508" s="50"/>
      <c r="BH1508" s="47"/>
      <c r="BI1508" s="50"/>
      <c r="BL1508" s="49"/>
      <c r="BM1508" s="49"/>
      <c r="BN1508" s="49"/>
      <c r="BO1508" s="50"/>
      <c r="BP1508" s="47"/>
      <c r="BQ1508" s="50"/>
      <c r="BT1508" s="49"/>
      <c r="BU1508" s="49"/>
      <c r="BV1508" s="49"/>
      <c r="BW1508" s="50"/>
      <c r="BX1508" s="47"/>
      <c r="BY1508" s="50"/>
      <c r="CB1508" s="49"/>
      <c r="CC1508" s="49"/>
      <c r="CD1508" s="49"/>
      <c r="CE1508" s="50"/>
      <c r="CF1508" s="47"/>
      <c r="CG1508" s="50"/>
      <c r="CJ1508" s="49"/>
      <c r="CK1508" s="49"/>
      <c r="CL1508" s="49"/>
      <c r="CM1508" s="50"/>
      <c r="CN1508" s="47"/>
      <c r="CO1508" s="50"/>
      <c r="CR1508" s="49"/>
      <c r="CS1508" s="49"/>
      <c r="CT1508" s="49"/>
      <c r="CU1508" s="50"/>
      <c r="CV1508" s="47"/>
      <c r="CW1508" s="50"/>
      <c r="CZ1508" s="49"/>
      <c r="DA1508" s="49"/>
      <c r="DB1508" s="49"/>
      <c r="DC1508" s="50"/>
      <c r="DD1508" s="47"/>
      <c r="DE1508" s="50"/>
      <c r="DH1508" s="49"/>
      <c r="DI1508" s="49"/>
      <c r="DJ1508" s="49"/>
      <c r="DK1508" s="50"/>
      <c r="DL1508" s="47"/>
      <c r="DM1508" s="50"/>
      <c r="DP1508" s="49"/>
      <c r="DQ1508" s="49"/>
      <c r="DR1508" s="49"/>
      <c r="DS1508" s="50"/>
      <c r="DT1508" s="47"/>
      <c r="DU1508" s="50"/>
      <c r="DX1508" s="49"/>
      <c r="DY1508" s="49"/>
      <c r="DZ1508" s="49"/>
      <c r="EA1508" s="50"/>
      <c r="EB1508" s="47"/>
      <c r="EC1508" s="50"/>
      <c r="EF1508" s="49"/>
      <c r="EG1508" s="49"/>
      <c r="EH1508" s="49"/>
      <c r="EI1508" s="50"/>
      <c r="EJ1508" s="47"/>
      <c r="EK1508" s="50"/>
      <c r="EN1508" s="49"/>
      <c r="EO1508" s="49"/>
      <c r="EP1508" s="49"/>
      <c r="EQ1508" s="50"/>
      <c r="ER1508" s="47"/>
      <c r="ES1508" s="50"/>
      <c r="EV1508" s="49"/>
      <c r="EW1508" s="49"/>
      <c r="EX1508" s="49"/>
      <c r="EY1508" s="50"/>
      <c r="EZ1508" s="47"/>
      <c r="FA1508" s="50"/>
      <c r="FD1508" s="49"/>
      <c r="FE1508" s="49"/>
      <c r="FF1508" s="49"/>
      <c r="FG1508" s="50"/>
      <c r="FH1508" s="47"/>
      <c r="FI1508" s="50"/>
      <c r="FL1508" s="49"/>
      <c r="FM1508" s="49"/>
      <c r="FN1508" s="49"/>
      <c r="FO1508" s="50"/>
      <c r="FP1508" s="47"/>
      <c r="FQ1508" s="50"/>
      <c r="FT1508" s="49"/>
      <c r="FU1508" s="49"/>
      <c r="FV1508" s="49"/>
      <c r="FW1508" s="50"/>
      <c r="FX1508" s="47"/>
      <c r="FY1508" s="50"/>
      <c r="GB1508" s="49"/>
      <c r="GC1508" s="49"/>
      <c r="GD1508" s="49"/>
      <c r="GE1508" s="50"/>
      <c r="GF1508" s="47"/>
      <c r="GG1508" s="50"/>
      <c r="GJ1508" s="49"/>
      <c r="GK1508" s="49"/>
      <c r="GL1508" s="49"/>
      <c r="GM1508" s="50"/>
      <c r="GN1508" s="47"/>
      <c r="GO1508" s="50"/>
      <c r="GR1508" s="49"/>
      <c r="GS1508" s="49"/>
      <c r="GT1508" s="49"/>
      <c r="GU1508" s="50"/>
      <c r="GV1508" s="47"/>
      <c r="GW1508" s="50"/>
      <c r="GZ1508" s="49"/>
      <c r="HA1508" s="49"/>
      <c r="HB1508" s="49"/>
      <c r="HC1508" s="50"/>
      <c r="HD1508" s="47"/>
      <c r="HE1508" s="50"/>
      <c r="HH1508" s="49"/>
      <c r="HI1508" s="49"/>
      <c r="HJ1508" s="49"/>
      <c r="HK1508" s="50"/>
      <c r="HL1508" s="47"/>
      <c r="HM1508" s="50"/>
      <c r="HP1508" s="49"/>
      <c r="HQ1508" s="49"/>
      <c r="HR1508" s="49"/>
      <c r="HS1508" s="50"/>
      <c r="HT1508" s="47"/>
      <c r="HU1508" s="50"/>
      <c r="HX1508" s="49"/>
      <c r="HY1508" s="49"/>
      <c r="HZ1508" s="49"/>
      <c r="IA1508" s="50"/>
      <c r="IB1508" s="47"/>
      <c r="IC1508" s="50"/>
      <c r="IF1508" s="49"/>
      <c r="IG1508" s="49"/>
      <c r="IH1508" s="49"/>
      <c r="II1508" s="50"/>
      <c r="IJ1508" s="47"/>
      <c r="IK1508" s="50"/>
      <c r="IN1508" s="49"/>
      <c r="IO1508" s="49"/>
      <c r="IP1508" s="49"/>
      <c r="IQ1508" s="50"/>
    </row>
    <row r="1509" spans="1:251" s="48" customFormat="1">
      <c r="A1509" s="43">
        <v>882</v>
      </c>
      <c r="B1509" s="44">
        <v>100000400585</v>
      </c>
      <c r="C1509" s="43">
        <v>0</v>
      </c>
      <c r="D1509" s="45" t="s">
        <v>350</v>
      </c>
      <c r="E1509" s="45" t="s">
        <v>351</v>
      </c>
      <c r="F1509" s="46">
        <v>36500</v>
      </c>
      <c r="G1509" s="46">
        <v>-4037.5</v>
      </c>
      <c r="H1509" s="46">
        <v>32462.5</v>
      </c>
      <c r="I1509" s="47"/>
      <c r="K1509" s="49"/>
      <c r="L1509" s="47"/>
      <c r="M1509" s="50"/>
      <c r="P1509" s="49"/>
      <c r="Q1509" s="49"/>
      <c r="R1509" s="49"/>
      <c r="S1509" s="50"/>
      <c r="T1509" s="47"/>
      <c r="U1509" s="50"/>
      <c r="X1509" s="49"/>
      <c r="Y1509" s="49"/>
      <c r="Z1509" s="49"/>
      <c r="AA1509" s="50"/>
      <c r="AB1509" s="47"/>
      <c r="AC1509" s="50"/>
      <c r="AF1509" s="49"/>
      <c r="AG1509" s="49"/>
      <c r="AH1509" s="49"/>
      <c r="AI1509" s="50"/>
      <c r="AJ1509" s="47"/>
      <c r="AK1509" s="50"/>
      <c r="AN1509" s="49"/>
      <c r="AO1509" s="49"/>
      <c r="AP1509" s="49"/>
      <c r="AQ1509" s="50"/>
      <c r="AR1509" s="47"/>
      <c r="AS1509" s="50"/>
      <c r="AV1509" s="49"/>
      <c r="AW1509" s="49"/>
      <c r="AX1509" s="49"/>
      <c r="AY1509" s="50"/>
      <c r="AZ1509" s="47"/>
      <c r="BA1509" s="50"/>
      <c r="BD1509" s="49"/>
      <c r="BE1509" s="49"/>
      <c r="BF1509" s="49"/>
      <c r="BG1509" s="50"/>
      <c r="BH1509" s="47"/>
      <c r="BI1509" s="50"/>
      <c r="BL1509" s="49"/>
      <c r="BM1509" s="49"/>
      <c r="BN1509" s="49"/>
      <c r="BO1509" s="50"/>
      <c r="BP1509" s="47"/>
      <c r="BQ1509" s="50"/>
      <c r="BT1509" s="49"/>
      <c r="BU1509" s="49"/>
      <c r="BV1509" s="49"/>
      <c r="BW1509" s="50"/>
      <c r="BX1509" s="47"/>
      <c r="BY1509" s="50"/>
      <c r="CB1509" s="49"/>
      <c r="CC1509" s="49"/>
      <c r="CD1509" s="49"/>
      <c r="CE1509" s="50"/>
      <c r="CF1509" s="47"/>
      <c r="CG1509" s="50"/>
      <c r="CJ1509" s="49"/>
      <c r="CK1509" s="49"/>
      <c r="CL1509" s="49"/>
      <c r="CM1509" s="50"/>
      <c r="CN1509" s="47"/>
      <c r="CO1509" s="50"/>
      <c r="CR1509" s="49"/>
      <c r="CS1509" s="49"/>
      <c r="CT1509" s="49"/>
      <c r="CU1509" s="50"/>
      <c r="CV1509" s="47"/>
      <c r="CW1509" s="50"/>
      <c r="CZ1509" s="49"/>
      <c r="DA1509" s="49"/>
      <c r="DB1509" s="49"/>
      <c r="DC1509" s="50"/>
      <c r="DD1509" s="47"/>
      <c r="DE1509" s="50"/>
      <c r="DH1509" s="49"/>
      <c r="DI1509" s="49"/>
      <c r="DJ1509" s="49"/>
      <c r="DK1509" s="50"/>
      <c r="DL1509" s="47"/>
      <c r="DM1509" s="50"/>
      <c r="DP1509" s="49"/>
      <c r="DQ1509" s="49"/>
      <c r="DR1509" s="49"/>
      <c r="DS1509" s="50"/>
      <c r="DT1509" s="47"/>
      <c r="DU1509" s="50"/>
      <c r="DX1509" s="49"/>
      <c r="DY1509" s="49"/>
      <c r="DZ1509" s="49"/>
      <c r="EA1509" s="50"/>
      <c r="EB1509" s="47"/>
      <c r="EC1509" s="50"/>
      <c r="EF1509" s="49"/>
      <c r="EG1509" s="49"/>
      <c r="EH1509" s="49"/>
      <c r="EI1509" s="50"/>
      <c r="EJ1509" s="47"/>
      <c r="EK1509" s="50"/>
      <c r="EN1509" s="49"/>
      <c r="EO1509" s="49"/>
      <c r="EP1509" s="49"/>
      <c r="EQ1509" s="50"/>
      <c r="ER1509" s="47"/>
      <c r="ES1509" s="50"/>
      <c r="EV1509" s="49"/>
      <c r="EW1509" s="49"/>
      <c r="EX1509" s="49"/>
      <c r="EY1509" s="50"/>
      <c r="EZ1509" s="47"/>
      <c r="FA1509" s="50"/>
      <c r="FD1509" s="49"/>
      <c r="FE1509" s="49"/>
      <c r="FF1509" s="49"/>
      <c r="FG1509" s="50"/>
      <c r="FH1509" s="47"/>
      <c r="FI1509" s="50"/>
      <c r="FL1509" s="49"/>
      <c r="FM1509" s="49"/>
      <c r="FN1509" s="49"/>
      <c r="FO1509" s="50"/>
      <c r="FP1509" s="47"/>
      <c r="FQ1509" s="50"/>
      <c r="FT1509" s="49"/>
      <c r="FU1509" s="49"/>
      <c r="FV1509" s="49"/>
      <c r="FW1509" s="50"/>
      <c r="FX1509" s="47"/>
      <c r="FY1509" s="50"/>
      <c r="GB1509" s="49"/>
      <c r="GC1509" s="49"/>
      <c r="GD1509" s="49"/>
      <c r="GE1509" s="50"/>
      <c r="GF1509" s="47"/>
      <c r="GG1509" s="50"/>
      <c r="GJ1509" s="49"/>
      <c r="GK1509" s="49"/>
      <c r="GL1509" s="49"/>
      <c r="GM1509" s="50"/>
      <c r="GN1509" s="47"/>
      <c r="GO1509" s="50"/>
      <c r="GR1509" s="49"/>
      <c r="GS1509" s="49"/>
      <c r="GT1509" s="49"/>
      <c r="GU1509" s="50"/>
      <c r="GV1509" s="47"/>
      <c r="GW1509" s="50"/>
      <c r="GZ1509" s="49"/>
      <c r="HA1509" s="49"/>
      <c r="HB1509" s="49"/>
      <c r="HC1509" s="50"/>
      <c r="HD1509" s="47"/>
      <c r="HE1509" s="50"/>
      <c r="HH1509" s="49"/>
      <c r="HI1509" s="49"/>
      <c r="HJ1509" s="49"/>
      <c r="HK1509" s="50"/>
      <c r="HL1509" s="47"/>
      <c r="HM1509" s="50"/>
      <c r="HP1509" s="49"/>
      <c r="HQ1509" s="49"/>
      <c r="HR1509" s="49"/>
      <c r="HS1509" s="50"/>
      <c r="HT1509" s="47"/>
      <c r="HU1509" s="50"/>
      <c r="HX1509" s="49"/>
      <c r="HY1509" s="49"/>
      <c r="HZ1509" s="49"/>
      <c r="IA1509" s="50"/>
      <c r="IB1509" s="47"/>
      <c r="IC1509" s="50"/>
      <c r="IF1509" s="49"/>
      <c r="IG1509" s="49"/>
      <c r="IH1509" s="49"/>
      <c r="II1509" s="50"/>
      <c r="IJ1509" s="47"/>
      <c r="IK1509" s="50"/>
      <c r="IN1509" s="49"/>
      <c r="IO1509" s="49"/>
      <c r="IP1509" s="49"/>
      <c r="IQ1509" s="50"/>
    </row>
    <row r="1510" spans="1:251" s="48" customFormat="1">
      <c r="A1510" s="43">
        <v>883</v>
      </c>
      <c r="B1510" s="44">
        <v>100000400586</v>
      </c>
      <c r="C1510" s="43">
        <v>0</v>
      </c>
      <c r="D1510" s="45" t="s">
        <v>350</v>
      </c>
      <c r="E1510" s="45" t="s">
        <v>351</v>
      </c>
      <c r="F1510" s="46">
        <v>36500</v>
      </c>
      <c r="G1510" s="46">
        <v>-4037.5</v>
      </c>
      <c r="H1510" s="46">
        <v>32462.5</v>
      </c>
      <c r="I1510" s="47"/>
      <c r="K1510" s="49"/>
      <c r="L1510" s="47"/>
      <c r="M1510" s="50"/>
      <c r="P1510" s="49"/>
      <c r="Q1510" s="49"/>
      <c r="R1510" s="49"/>
      <c r="S1510" s="50"/>
      <c r="T1510" s="47"/>
      <c r="U1510" s="50"/>
      <c r="X1510" s="49"/>
      <c r="Y1510" s="49"/>
      <c r="Z1510" s="49"/>
      <c r="AA1510" s="50"/>
      <c r="AB1510" s="47"/>
      <c r="AC1510" s="50"/>
      <c r="AF1510" s="49"/>
      <c r="AG1510" s="49"/>
      <c r="AH1510" s="49"/>
      <c r="AI1510" s="50"/>
      <c r="AJ1510" s="47"/>
      <c r="AK1510" s="50"/>
      <c r="AN1510" s="49"/>
      <c r="AO1510" s="49"/>
      <c r="AP1510" s="49"/>
      <c r="AQ1510" s="50"/>
      <c r="AR1510" s="47"/>
      <c r="AS1510" s="50"/>
      <c r="AV1510" s="49"/>
      <c r="AW1510" s="49"/>
      <c r="AX1510" s="49"/>
      <c r="AY1510" s="50"/>
      <c r="AZ1510" s="47"/>
      <c r="BA1510" s="50"/>
      <c r="BD1510" s="49"/>
      <c r="BE1510" s="49"/>
      <c r="BF1510" s="49"/>
      <c r="BG1510" s="50"/>
      <c r="BH1510" s="47"/>
      <c r="BI1510" s="50"/>
      <c r="BL1510" s="49"/>
      <c r="BM1510" s="49"/>
      <c r="BN1510" s="49"/>
      <c r="BO1510" s="50"/>
      <c r="BP1510" s="47"/>
      <c r="BQ1510" s="50"/>
      <c r="BT1510" s="49"/>
      <c r="BU1510" s="49"/>
      <c r="BV1510" s="49"/>
      <c r="BW1510" s="50"/>
      <c r="BX1510" s="47"/>
      <c r="BY1510" s="50"/>
      <c r="CB1510" s="49"/>
      <c r="CC1510" s="49"/>
      <c r="CD1510" s="49"/>
      <c r="CE1510" s="50"/>
      <c r="CF1510" s="47"/>
      <c r="CG1510" s="50"/>
      <c r="CJ1510" s="49"/>
      <c r="CK1510" s="49"/>
      <c r="CL1510" s="49"/>
      <c r="CM1510" s="50"/>
      <c r="CN1510" s="47"/>
      <c r="CO1510" s="50"/>
      <c r="CR1510" s="49"/>
      <c r="CS1510" s="49"/>
      <c r="CT1510" s="49"/>
      <c r="CU1510" s="50"/>
      <c r="CV1510" s="47"/>
      <c r="CW1510" s="50"/>
      <c r="CZ1510" s="49"/>
      <c r="DA1510" s="49"/>
      <c r="DB1510" s="49"/>
      <c r="DC1510" s="50"/>
      <c r="DD1510" s="47"/>
      <c r="DE1510" s="50"/>
      <c r="DH1510" s="49"/>
      <c r="DI1510" s="49"/>
      <c r="DJ1510" s="49"/>
      <c r="DK1510" s="50"/>
      <c r="DL1510" s="47"/>
      <c r="DM1510" s="50"/>
      <c r="DP1510" s="49"/>
      <c r="DQ1510" s="49"/>
      <c r="DR1510" s="49"/>
      <c r="DS1510" s="50"/>
      <c r="DT1510" s="47"/>
      <c r="DU1510" s="50"/>
      <c r="DX1510" s="49"/>
      <c r="DY1510" s="49"/>
      <c r="DZ1510" s="49"/>
      <c r="EA1510" s="50"/>
      <c r="EB1510" s="47"/>
      <c r="EC1510" s="50"/>
      <c r="EF1510" s="49"/>
      <c r="EG1510" s="49"/>
      <c r="EH1510" s="49"/>
      <c r="EI1510" s="50"/>
      <c r="EJ1510" s="47"/>
      <c r="EK1510" s="50"/>
      <c r="EN1510" s="49"/>
      <c r="EO1510" s="49"/>
      <c r="EP1510" s="49"/>
      <c r="EQ1510" s="50"/>
      <c r="ER1510" s="47"/>
      <c r="ES1510" s="50"/>
      <c r="EV1510" s="49"/>
      <c r="EW1510" s="49"/>
      <c r="EX1510" s="49"/>
      <c r="EY1510" s="50"/>
      <c r="EZ1510" s="47"/>
      <c r="FA1510" s="50"/>
      <c r="FD1510" s="49"/>
      <c r="FE1510" s="49"/>
      <c r="FF1510" s="49"/>
      <c r="FG1510" s="50"/>
      <c r="FH1510" s="47"/>
      <c r="FI1510" s="50"/>
      <c r="FL1510" s="49"/>
      <c r="FM1510" s="49"/>
      <c r="FN1510" s="49"/>
      <c r="FO1510" s="50"/>
      <c r="FP1510" s="47"/>
      <c r="FQ1510" s="50"/>
      <c r="FT1510" s="49"/>
      <c r="FU1510" s="49"/>
      <c r="FV1510" s="49"/>
      <c r="FW1510" s="50"/>
      <c r="FX1510" s="47"/>
      <c r="FY1510" s="50"/>
      <c r="GB1510" s="49"/>
      <c r="GC1510" s="49"/>
      <c r="GD1510" s="49"/>
      <c r="GE1510" s="50"/>
      <c r="GF1510" s="47"/>
      <c r="GG1510" s="50"/>
      <c r="GJ1510" s="49"/>
      <c r="GK1510" s="49"/>
      <c r="GL1510" s="49"/>
      <c r="GM1510" s="50"/>
      <c r="GN1510" s="47"/>
      <c r="GO1510" s="50"/>
      <c r="GR1510" s="49"/>
      <c r="GS1510" s="49"/>
      <c r="GT1510" s="49"/>
      <c r="GU1510" s="50"/>
      <c r="GV1510" s="47"/>
      <c r="GW1510" s="50"/>
      <c r="GZ1510" s="49"/>
      <c r="HA1510" s="49"/>
      <c r="HB1510" s="49"/>
      <c r="HC1510" s="50"/>
      <c r="HD1510" s="47"/>
      <c r="HE1510" s="50"/>
      <c r="HH1510" s="49"/>
      <c r="HI1510" s="49"/>
      <c r="HJ1510" s="49"/>
      <c r="HK1510" s="50"/>
      <c r="HL1510" s="47"/>
      <c r="HM1510" s="50"/>
      <c r="HP1510" s="49"/>
      <c r="HQ1510" s="49"/>
      <c r="HR1510" s="49"/>
      <c r="HS1510" s="50"/>
      <c r="HT1510" s="47"/>
      <c r="HU1510" s="50"/>
      <c r="HX1510" s="49"/>
      <c r="HY1510" s="49"/>
      <c r="HZ1510" s="49"/>
      <c r="IA1510" s="50"/>
      <c r="IB1510" s="47"/>
      <c r="IC1510" s="50"/>
      <c r="IF1510" s="49"/>
      <c r="IG1510" s="49"/>
      <c r="IH1510" s="49"/>
      <c r="II1510" s="50"/>
      <c r="IJ1510" s="47"/>
      <c r="IK1510" s="50"/>
      <c r="IN1510" s="49"/>
      <c r="IO1510" s="49"/>
      <c r="IP1510" s="49"/>
      <c r="IQ1510" s="50"/>
    </row>
    <row r="1511" spans="1:251" s="48" customFormat="1">
      <c r="A1511" s="43">
        <v>884</v>
      </c>
      <c r="B1511" s="44">
        <v>100000400587</v>
      </c>
      <c r="C1511" s="43">
        <v>0</v>
      </c>
      <c r="D1511" s="45" t="s">
        <v>350</v>
      </c>
      <c r="E1511" s="45" t="s">
        <v>351</v>
      </c>
      <c r="F1511" s="46">
        <v>36500</v>
      </c>
      <c r="G1511" s="46">
        <v>-4037.5</v>
      </c>
      <c r="H1511" s="46">
        <v>32462.5</v>
      </c>
      <c r="I1511" s="47"/>
      <c r="K1511" s="49"/>
      <c r="L1511" s="47"/>
      <c r="M1511" s="50"/>
      <c r="P1511" s="49"/>
      <c r="Q1511" s="49"/>
      <c r="R1511" s="49"/>
      <c r="S1511" s="50"/>
      <c r="T1511" s="47"/>
      <c r="U1511" s="50"/>
      <c r="X1511" s="49"/>
      <c r="Y1511" s="49"/>
      <c r="Z1511" s="49"/>
      <c r="AA1511" s="50"/>
      <c r="AB1511" s="47"/>
      <c r="AC1511" s="50"/>
      <c r="AF1511" s="49"/>
      <c r="AG1511" s="49"/>
      <c r="AH1511" s="49"/>
      <c r="AI1511" s="50"/>
      <c r="AJ1511" s="47"/>
      <c r="AK1511" s="50"/>
      <c r="AN1511" s="49"/>
      <c r="AO1511" s="49"/>
      <c r="AP1511" s="49"/>
      <c r="AQ1511" s="50"/>
      <c r="AR1511" s="47"/>
      <c r="AS1511" s="50"/>
      <c r="AV1511" s="49"/>
      <c r="AW1511" s="49"/>
      <c r="AX1511" s="49"/>
      <c r="AY1511" s="50"/>
      <c r="AZ1511" s="47"/>
      <c r="BA1511" s="50"/>
      <c r="BD1511" s="49"/>
      <c r="BE1511" s="49"/>
      <c r="BF1511" s="49"/>
      <c r="BG1511" s="50"/>
      <c r="BH1511" s="47"/>
      <c r="BI1511" s="50"/>
      <c r="BL1511" s="49"/>
      <c r="BM1511" s="49"/>
      <c r="BN1511" s="49"/>
      <c r="BO1511" s="50"/>
      <c r="BP1511" s="47"/>
      <c r="BQ1511" s="50"/>
      <c r="BT1511" s="49"/>
      <c r="BU1511" s="49"/>
      <c r="BV1511" s="49"/>
      <c r="BW1511" s="50"/>
      <c r="BX1511" s="47"/>
      <c r="BY1511" s="50"/>
      <c r="CB1511" s="49"/>
      <c r="CC1511" s="49"/>
      <c r="CD1511" s="49"/>
      <c r="CE1511" s="50"/>
      <c r="CF1511" s="47"/>
      <c r="CG1511" s="50"/>
      <c r="CJ1511" s="49"/>
      <c r="CK1511" s="49"/>
      <c r="CL1511" s="49"/>
      <c r="CM1511" s="50"/>
      <c r="CN1511" s="47"/>
      <c r="CO1511" s="50"/>
      <c r="CR1511" s="49"/>
      <c r="CS1511" s="49"/>
      <c r="CT1511" s="49"/>
      <c r="CU1511" s="50"/>
      <c r="CV1511" s="47"/>
      <c r="CW1511" s="50"/>
      <c r="CZ1511" s="49"/>
      <c r="DA1511" s="49"/>
      <c r="DB1511" s="49"/>
      <c r="DC1511" s="50"/>
      <c r="DD1511" s="47"/>
      <c r="DE1511" s="50"/>
      <c r="DH1511" s="49"/>
      <c r="DI1511" s="49"/>
      <c r="DJ1511" s="49"/>
      <c r="DK1511" s="50"/>
      <c r="DL1511" s="47"/>
      <c r="DM1511" s="50"/>
      <c r="DP1511" s="49"/>
      <c r="DQ1511" s="49"/>
      <c r="DR1511" s="49"/>
      <c r="DS1511" s="50"/>
      <c r="DT1511" s="47"/>
      <c r="DU1511" s="50"/>
      <c r="DX1511" s="49"/>
      <c r="DY1511" s="49"/>
      <c r="DZ1511" s="49"/>
      <c r="EA1511" s="50"/>
      <c r="EB1511" s="47"/>
      <c r="EC1511" s="50"/>
      <c r="EF1511" s="49"/>
      <c r="EG1511" s="49"/>
      <c r="EH1511" s="49"/>
      <c r="EI1511" s="50"/>
      <c r="EJ1511" s="47"/>
      <c r="EK1511" s="50"/>
      <c r="EN1511" s="49"/>
      <c r="EO1511" s="49"/>
      <c r="EP1511" s="49"/>
      <c r="EQ1511" s="50"/>
      <c r="ER1511" s="47"/>
      <c r="ES1511" s="50"/>
      <c r="EV1511" s="49"/>
      <c r="EW1511" s="49"/>
      <c r="EX1511" s="49"/>
      <c r="EY1511" s="50"/>
      <c r="EZ1511" s="47"/>
      <c r="FA1511" s="50"/>
      <c r="FD1511" s="49"/>
      <c r="FE1511" s="49"/>
      <c r="FF1511" s="49"/>
      <c r="FG1511" s="50"/>
      <c r="FH1511" s="47"/>
      <c r="FI1511" s="50"/>
      <c r="FL1511" s="49"/>
      <c r="FM1511" s="49"/>
      <c r="FN1511" s="49"/>
      <c r="FO1511" s="50"/>
      <c r="FP1511" s="47"/>
      <c r="FQ1511" s="50"/>
      <c r="FT1511" s="49"/>
      <c r="FU1511" s="49"/>
      <c r="FV1511" s="49"/>
      <c r="FW1511" s="50"/>
      <c r="FX1511" s="47"/>
      <c r="FY1511" s="50"/>
      <c r="GB1511" s="49"/>
      <c r="GC1511" s="49"/>
      <c r="GD1511" s="49"/>
      <c r="GE1511" s="50"/>
      <c r="GF1511" s="47"/>
      <c r="GG1511" s="50"/>
      <c r="GJ1511" s="49"/>
      <c r="GK1511" s="49"/>
      <c r="GL1511" s="49"/>
      <c r="GM1511" s="50"/>
      <c r="GN1511" s="47"/>
      <c r="GO1511" s="50"/>
      <c r="GR1511" s="49"/>
      <c r="GS1511" s="49"/>
      <c r="GT1511" s="49"/>
      <c r="GU1511" s="50"/>
      <c r="GV1511" s="47"/>
      <c r="GW1511" s="50"/>
      <c r="GZ1511" s="49"/>
      <c r="HA1511" s="49"/>
      <c r="HB1511" s="49"/>
      <c r="HC1511" s="50"/>
      <c r="HD1511" s="47"/>
      <c r="HE1511" s="50"/>
      <c r="HH1511" s="49"/>
      <c r="HI1511" s="49"/>
      <c r="HJ1511" s="49"/>
      <c r="HK1511" s="50"/>
      <c r="HL1511" s="47"/>
      <c r="HM1511" s="50"/>
      <c r="HP1511" s="49"/>
      <c r="HQ1511" s="49"/>
      <c r="HR1511" s="49"/>
      <c r="HS1511" s="50"/>
      <c r="HT1511" s="47"/>
      <c r="HU1511" s="50"/>
      <c r="HX1511" s="49"/>
      <c r="HY1511" s="49"/>
      <c r="HZ1511" s="49"/>
      <c r="IA1511" s="50"/>
      <c r="IB1511" s="47"/>
      <c r="IC1511" s="50"/>
      <c r="IF1511" s="49"/>
      <c r="IG1511" s="49"/>
      <c r="IH1511" s="49"/>
      <c r="II1511" s="50"/>
      <c r="IJ1511" s="47"/>
      <c r="IK1511" s="50"/>
      <c r="IN1511" s="49"/>
      <c r="IO1511" s="49"/>
      <c r="IP1511" s="49"/>
      <c r="IQ1511" s="50"/>
    </row>
    <row r="1512" spans="1:251" s="48" customFormat="1">
      <c r="A1512" s="43">
        <v>885</v>
      </c>
      <c r="B1512" s="44">
        <v>100000400588</v>
      </c>
      <c r="C1512" s="43">
        <v>0</v>
      </c>
      <c r="D1512" s="45" t="s">
        <v>350</v>
      </c>
      <c r="E1512" s="45" t="s">
        <v>351</v>
      </c>
      <c r="F1512" s="46">
        <v>36500</v>
      </c>
      <c r="G1512" s="46">
        <v>-4037.5</v>
      </c>
      <c r="H1512" s="46">
        <v>32462.5</v>
      </c>
      <c r="I1512" s="47"/>
      <c r="K1512" s="49"/>
      <c r="L1512" s="47"/>
      <c r="M1512" s="50"/>
      <c r="P1512" s="49"/>
      <c r="Q1512" s="49"/>
      <c r="R1512" s="49"/>
      <c r="S1512" s="50"/>
      <c r="T1512" s="47"/>
      <c r="U1512" s="50"/>
      <c r="X1512" s="49"/>
      <c r="Y1512" s="49"/>
      <c r="Z1512" s="49"/>
      <c r="AA1512" s="50"/>
      <c r="AB1512" s="47"/>
      <c r="AC1512" s="50"/>
      <c r="AF1512" s="49"/>
      <c r="AG1512" s="49"/>
      <c r="AH1512" s="49"/>
      <c r="AI1512" s="50"/>
      <c r="AJ1512" s="47"/>
      <c r="AK1512" s="50"/>
      <c r="AN1512" s="49"/>
      <c r="AO1512" s="49"/>
      <c r="AP1512" s="49"/>
      <c r="AQ1512" s="50"/>
      <c r="AR1512" s="47"/>
      <c r="AS1512" s="50"/>
      <c r="AV1512" s="49"/>
      <c r="AW1512" s="49"/>
      <c r="AX1512" s="49"/>
      <c r="AY1512" s="50"/>
      <c r="AZ1512" s="47"/>
      <c r="BA1512" s="50"/>
      <c r="BD1512" s="49"/>
      <c r="BE1512" s="49"/>
      <c r="BF1512" s="49"/>
      <c r="BG1512" s="50"/>
      <c r="BH1512" s="47"/>
      <c r="BI1512" s="50"/>
      <c r="BL1512" s="49"/>
      <c r="BM1512" s="49"/>
      <c r="BN1512" s="49"/>
      <c r="BO1512" s="50"/>
      <c r="BP1512" s="47"/>
      <c r="BQ1512" s="50"/>
      <c r="BT1512" s="49"/>
      <c r="BU1512" s="49"/>
      <c r="BV1512" s="49"/>
      <c r="BW1512" s="50"/>
      <c r="BX1512" s="47"/>
      <c r="BY1512" s="50"/>
      <c r="CB1512" s="49"/>
      <c r="CC1512" s="49"/>
      <c r="CD1512" s="49"/>
      <c r="CE1512" s="50"/>
      <c r="CF1512" s="47"/>
      <c r="CG1512" s="50"/>
      <c r="CJ1512" s="49"/>
      <c r="CK1512" s="49"/>
      <c r="CL1512" s="49"/>
      <c r="CM1512" s="50"/>
      <c r="CN1512" s="47"/>
      <c r="CO1512" s="50"/>
      <c r="CR1512" s="49"/>
      <c r="CS1512" s="49"/>
      <c r="CT1512" s="49"/>
      <c r="CU1512" s="50"/>
      <c r="CV1512" s="47"/>
      <c r="CW1512" s="50"/>
      <c r="CZ1512" s="49"/>
      <c r="DA1512" s="49"/>
      <c r="DB1512" s="49"/>
      <c r="DC1512" s="50"/>
      <c r="DD1512" s="47"/>
      <c r="DE1512" s="50"/>
      <c r="DH1512" s="49"/>
      <c r="DI1512" s="49"/>
      <c r="DJ1512" s="49"/>
      <c r="DK1512" s="50"/>
      <c r="DL1512" s="47"/>
      <c r="DM1512" s="50"/>
      <c r="DP1512" s="49"/>
      <c r="DQ1512" s="49"/>
      <c r="DR1512" s="49"/>
      <c r="DS1512" s="50"/>
      <c r="DT1512" s="47"/>
      <c r="DU1512" s="50"/>
      <c r="DX1512" s="49"/>
      <c r="DY1512" s="49"/>
      <c r="DZ1512" s="49"/>
      <c r="EA1512" s="50"/>
      <c r="EB1512" s="47"/>
      <c r="EC1512" s="50"/>
      <c r="EF1512" s="49"/>
      <c r="EG1512" s="49"/>
      <c r="EH1512" s="49"/>
      <c r="EI1512" s="50"/>
      <c r="EJ1512" s="47"/>
      <c r="EK1512" s="50"/>
      <c r="EN1512" s="49"/>
      <c r="EO1512" s="49"/>
      <c r="EP1512" s="49"/>
      <c r="EQ1512" s="50"/>
      <c r="ER1512" s="47"/>
      <c r="ES1512" s="50"/>
      <c r="EV1512" s="49"/>
      <c r="EW1512" s="49"/>
      <c r="EX1512" s="49"/>
      <c r="EY1512" s="50"/>
      <c r="EZ1512" s="47"/>
      <c r="FA1512" s="50"/>
      <c r="FD1512" s="49"/>
      <c r="FE1512" s="49"/>
      <c r="FF1512" s="49"/>
      <c r="FG1512" s="50"/>
      <c r="FH1512" s="47"/>
      <c r="FI1512" s="50"/>
      <c r="FL1512" s="49"/>
      <c r="FM1512" s="49"/>
      <c r="FN1512" s="49"/>
      <c r="FO1512" s="50"/>
      <c r="FP1512" s="47"/>
      <c r="FQ1512" s="50"/>
      <c r="FT1512" s="49"/>
      <c r="FU1512" s="49"/>
      <c r="FV1512" s="49"/>
      <c r="FW1512" s="50"/>
      <c r="FX1512" s="47"/>
      <c r="FY1512" s="50"/>
      <c r="GB1512" s="49"/>
      <c r="GC1512" s="49"/>
      <c r="GD1512" s="49"/>
      <c r="GE1512" s="50"/>
      <c r="GF1512" s="47"/>
      <c r="GG1512" s="50"/>
      <c r="GJ1512" s="49"/>
      <c r="GK1512" s="49"/>
      <c r="GL1512" s="49"/>
      <c r="GM1512" s="50"/>
      <c r="GN1512" s="47"/>
      <c r="GO1512" s="50"/>
      <c r="GR1512" s="49"/>
      <c r="GS1512" s="49"/>
      <c r="GT1512" s="49"/>
      <c r="GU1512" s="50"/>
      <c r="GV1512" s="47"/>
      <c r="GW1512" s="50"/>
      <c r="GZ1512" s="49"/>
      <c r="HA1512" s="49"/>
      <c r="HB1512" s="49"/>
      <c r="HC1512" s="50"/>
      <c r="HD1512" s="47"/>
      <c r="HE1512" s="50"/>
      <c r="HH1512" s="49"/>
      <c r="HI1512" s="49"/>
      <c r="HJ1512" s="49"/>
      <c r="HK1512" s="50"/>
      <c r="HL1512" s="47"/>
      <c r="HM1512" s="50"/>
      <c r="HP1512" s="49"/>
      <c r="HQ1512" s="49"/>
      <c r="HR1512" s="49"/>
      <c r="HS1512" s="50"/>
      <c r="HT1512" s="47"/>
      <c r="HU1512" s="50"/>
      <c r="HX1512" s="49"/>
      <c r="HY1512" s="49"/>
      <c r="HZ1512" s="49"/>
      <c r="IA1512" s="50"/>
      <c r="IB1512" s="47"/>
      <c r="IC1512" s="50"/>
      <c r="IF1512" s="49"/>
      <c r="IG1512" s="49"/>
      <c r="IH1512" s="49"/>
      <c r="II1512" s="50"/>
      <c r="IJ1512" s="47"/>
      <c r="IK1512" s="50"/>
      <c r="IN1512" s="49"/>
      <c r="IO1512" s="49"/>
      <c r="IP1512" s="49"/>
      <c r="IQ1512" s="50"/>
    </row>
    <row r="1513" spans="1:251" s="48" customFormat="1">
      <c r="A1513" s="43">
        <v>886</v>
      </c>
      <c r="B1513" s="44">
        <v>100000401352</v>
      </c>
      <c r="C1513" s="43">
        <v>0</v>
      </c>
      <c r="D1513" s="45" t="s">
        <v>352</v>
      </c>
      <c r="E1513" s="45" t="s">
        <v>353</v>
      </c>
      <c r="F1513" s="46">
        <v>13000</v>
      </c>
      <c r="G1513" s="46">
        <v>-1393.49</v>
      </c>
      <c r="H1513" s="46">
        <v>11606.51</v>
      </c>
      <c r="I1513" s="47"/>
      <c r="K1513" s="49"/>
      <c r="L1513" s="47"/>
      <c r="M1513" s="50"/>
      <c r="P1513" s="49"/>
      <c r="Q1513" s="49"/>
      <c r="R1513" s="49"/>
      <c r="S1513" s="50"/>
      <c r="T1513" s="47"/>
      <c r="U1513" s="50"/>
      <c r="X1513" s="49"/>
      <c r="Y1513" s="49"/>
      <c r="Z1513" s="49"/>
      <c r="AA1513" s="50"/>
      <c r="AB1513" s="47"/>
      <c r="AC1513" s="50"/>
      <c r="AF1513" s="49"/>
      <c r="AG1513" s="49"/>
      <c r="AH1513" s="49"/>
      <c r="AI1513" s="50"/>
      <c r="AJ1513" s="47"/>
      <c r="AK1513" s="50"/>
      <c r="AN1513" s="49"/>
      <c r="AO1513" s="49"/>
      <c r="AP1513" s="49"/>
      <c r="AQ1513" s="50"/>
      <c r="AR1513" s="47"/>
      <c r="AS1513" s="50"/>
      <c r="AV1513" s="49"/>
      <c r="AW1513" s="49"/>
      <c r="AX1513" s="49"/>
      <c r="AY1513" s="50"/>
      <c r="AZ1513" s="47"/>
      <c r="BA1513" s="50"/>
      <c r="BD1513" s="49"/>
      <c r="BE1513" s="49"/>
      <c r="BF1513" s="49"/>
      <c r="BG1513" s="50"/>
      <c r="BH1513" s="47"/>
      <c r="BI1513" s="50"/>
      <c r="BL1513" s="49"/>
      <c r="BM1513" s="49"/>
      <c r="BN1513" s="49"/>
      <c r="BO1513" s="50"/>
      <c r="BP1513" s="47"/>
      <c r="BQ1513" s="50"/>
      <c r="BT1513" s="49"/>
      <c r="BU1513" s="49"/>
      <c r="BV1513" s="49"/>
      <c r="BW1513" s="50"/>
      <c r="BX1513" s="47"/>
      <c r="BY1513" s="50"/>
      <c r="CB1513" s="49"/>
      <c r="CC1513" s="49"/>
      <c r="CD1513" s="49"/>
      <c r="CE1513" s="50"/>
      <c r="CF1513" s="47"/>
      <c r="CG1513" s="50"/>
      <c r="CJ1513" s="49"/>
      <c r="CK1513" s="49"/>
      <c r="CL1513" s="49"/>
      <c r="CM1513" s="50"/>
      <c r="CN1513" s="47"/>
      <c r="CO1513" s="50"/>
      <c r="CR1513" s="49"/>
      <c r="CS1513" s="49"/>
      <c r="CT1513" s="49"/>
      <c r="CU1513" s="50"/>
      <c r="CV1513" s="47"/>
      <c r="CW1513" s="50"/>
      <c r="CZ1513" s="49"/>
      <c r="DA1513" s="49"/>
      <c r="DB1513" s="49"/>
      <c r="DC1513" s="50"/>
      <c r="DD1513" s="47"/>
      <c r="DE1513" s="50"/>
      <c r="DH1513" s="49"/>
      <c r="DI1513" s="49"/>
      <c r="DJ1513" s="49"/>
      <c r="DK1513" s="50"/>
      <c r="DL1513" s="47"/>
      <c r="DM1513" s="50"/>
      <c r="DP1513" s="49"/>
      <c r="DQ1513" s="49"/>
      <c r="DR1513" s="49"/>
      <c r="DS1513" s="50"/>
      <c r="DT1513" s="47"/>
      <c r="DU1513" s="50"/>
      <c r="DX1513" s="49"/>
      <c r="DY1513" s="49"/>
      <c r="DZ1513" s="49"/>
      <c r="EA1513" s="50"/>
      <c r="EB1513" s="47"/>
      <c r="EC1513" s="50"/>
      <c r="EF1513" s="49"/>
      <c r="EG1513" s="49"/>
      <c r="EH1513" s="49"/>
      <c r="EI1513" s="50"/>
      <c r="EJ1513" s="47"/>
      <c r="EK1513" s="50"/>
      <c r="EN1513" s="49"/>
      <c r="EO1513" s="49"/>
      <c r="EP1513" s="49"/>
      <c r="EQ1513" s="50"/>
      <c r="ER1513" s="47"/>
      <c r="ES1513" s="50"/>
      <c r="EV1513" s="49"/>
      <c r="EW1513" s="49"/>
      <c r="EX1513" s="49"/>
      <c r="EY1513" s="50"/>
      <c r="EZ1513" s="47"/>
      <c r="FA1513" s="50"/>
      <c r="FD1513" s="49"/>
      <c r="FE1513" s="49"/>
      <c r="FF1513" s="49"/>
      <c r="FG1513" s="50"/>
      <c r="FH1513" s="47"/>
      <c r="FI1513" s="50"/>
      <c r="FL1513" s="49"/>
      <c r="FM1513" s="49"/>
      <c r="FN1513" s="49"/>
      <c r="FO1513" s="50"/>
      <c r="FP1513" s="47"/>
      <c r="FQ1513" s="50"/>
      <c r="FT1513" s="49"/>
      <c r="FU1513" s="49"/>
      <c r="FV1513" s="49"/>
      <c r="FW1513" s="50"/>
      <c r="FX1513" s="47"/>
      <c r="FY1513" s="50"/>
      <c r="GB1513" s="49"/>
      <c r="GC1513" s="49"/>
      <c r="GD1513" s="49"/>
      <c r="GE1513" s="50"/>
      <c r="GF1513" s="47"/>
      <c r="GG1513" s="50"/>
      <c r="GJ1513" s="49"/>
      <c r="GK1513" s="49"/>
      <c r="GL1513" s="49"/>
      <c r="GM1513" s="50"/>
      <c r="GN1513" s="47"/>
      <c r="GO1513" s="50"/>
      <c r="GR1513" s="49"/>
      <c r="GS1513" s="49"/>
      <c r="GT1513" s="49"/>
      <c r="GU1513" s="50"/>
      <c r="GV1513" s="47"/>
      <c r="GW1513" s="50"/>
      <c r="GZ1513" s="49"/>
      <c r="HA1513" s="49"/>
      <c r="HB1513" s="49"/>
      <c r="HC1513" s="50"/>
      <c r="HD1513" s="47"/>
      <c r="HE1513" s="50"/>
      <c r="HH1513" s="49"/>
      <c r="HI1513" s="49"/>
      <c r="HJ1513" s="49"/>
      <c r="HK1513" s="50"/>
      <c r="HL1513" s="47"/>
      <c r="HM1513" s="50"/>
      <c r="HP1513" s="49"/>
      <c r="HQ1513" s="49"/>
      <c r="HR1513" s="49"/>
      <c r="HS1513" s="50"/>
      <c r="HT1513" s="47"/>
      <c r="HU1513" s="50"/>
      <c r="HX1513" s="49"/>
      <c r="HY1513" s="49"/>
      <c r="HZ1513" s="49"/>
      <c r="IA1513" s="50"/>
      <c r="IB1513" s="47"/>
      <c r="IC1513" s="50"/>
      <c r="IF1513" s="49"/>
      <c r="IG1513" s="49"/>
      <c r="IH1513" s="49"/>
      <c r="II1513" s="50"/>
      <c r="IJ1513" s="47"/>
      <c r="IK1513" s="50"/>
      <c r="IN1513" s="49"/>
      <c r="IO1513" s="49"/>
      <c r="IP1513" s="49"/>
      <c r="IQ1513" s="50"/>
    </row>
    <row r="1514" spans="1:251" s="48" customFormat="1">
      <c r="A1514" s="43">
        <v>887</v>
      </c>
      <c r="B1514" s="44">
        <v>100000403974</v>
      </c>
      <c r="C1514" s="43">
        <v>0</v>
      </c>
      <c r="D1514" s="45" t="s">
        <v>354</v>
      </c>
      <c r="E1514" s="45" t="s">
        <v>355</v>
      </c>
      <c r="F1514" s="46">
        <v>25680</v>
      </c>
      <c r="G1514" s="46">
        <v>-2497.64</v>
      </c>
      <c r="H1514" s="46">
        <v>23182.36</v>
      </c>
      <c r="I1514" s="47"/>
      <c r="K1514" s="49"/>
      <c r="L1514" s="47"/>
      <c r="M1514" s="50"/>
      <c r="P1514" s="49"/>
      <c r="Q1514" s="49"/>
      <c r="R1514" s="49"/>
      <c r="S1514" s="50"/>
      <c r="T1514" s="47"/>
      <c r="U1514" s="50"/>
      <c r="X1514" s="49"/>
      <c r="Y1514" s="49"/>
      <c r="Z1514" s="49"/>
      <c r="AA1514" s="50"/>
      <c r="AB1514" s="47"/>
      <c r="AC1514" s="50"/>
      <c r="AF1514" s="49"/>
      <c r="AG1514" s="49"/>
      <c r="AH1514" s="49"/>
      <c r="AI1514" s="50"/>
      <c r="AJ1514" s="47"/>
      <c r="AK1514" s="50"/>
      <c r="AN1514" s="49"/>
      <c r="AO1514" s="49"/>
      <c r="AP1514" s="49"/>
      <c r="AQ1514" s="50"/>
      <c r="AR1514" s="47"/>
      <c r="AS1514" s="50"/>
      <c r="AV1514" s="49"/>
      <c r="AW1514" s="49"/>
      <c r="AX1514" s="49"/>
      <c r="AY1514" s="50"/>
      <c r="AZ1514" s="47"/>
      <c r="BA1514" s="50"/>
      <c r="BD1514" s="49"/>
      <c r="BE1514" s="49"/>
      <c r="BF1514" s="49"/>
      <c r="BG1514" s="50"/>
      <c r="BH1514" s="47"/>
      <c r="BI1514" s="50"/>
      <c r="BL1514" s="49"/>
      <c r="BM1514" s="49"/>
      <c r="BN1514" s="49"/>
      <c r="BO1514" s="50"/>
      <c r="BP1514" s="47"/>
      <c r="BQ1514" s="50"/>
      <c r="BT1514" s="49"/>
      <c r="BU1514" s="49"/>
      <c r="BV1514" s="49"/>
      <c r="BW1514" s="50"/>
      <c r="BX1514" s="47"/>
      <c r="BY1514" s="50"/>
      <c r="CB1514" s="49"/>
      <c r="CC1514" s="49"/>
      <c r="CD1514" s="49"/>
      <c r="CE1514" s="50"/>
      <c r="CF1514" s="47"/>
      <c r="CG1514" s="50"/>
      <c r="CJ1514" s="49"/>
      <c r="CK1514" s="49"/>
      <c r="CL1514" s="49"/>
      <c r="CM1514" s="50"/>
      <c r="CN1514" s="47"/>
      <c r="CO1514" s="50"/>
      <c r="CR1514" s="49"/>
      <c r="CS1514" s="49"/>
      <c r="CT1514" s="49"/>
      <c r="CU1514" s="50"/>
      <c r="CV1514" s="47"/>
      <c r="CW1514" s="50"/>
      <c r="CZ1514" s="49"/>
      <c r="DA1514" s="49"/>
      <c r="DB1514" s="49"/>
      <c r="DC1514" s="50"/>
      <c r="DD1514" s="47"/>
      <c r="DE1514" s="50"/>
      <c r="DH1514" s="49"/>
      <c r="DI1514" s="49"/>
      <c r="DJ1514" s="49"/>
      <c r="DK1514" s="50"/>
      <c r="DL1514" s="47"/>
      <c r="DM1514" s="50"/>
      <c r="DP1514" s="49"/>
      <c r="DQ1514" s="49"/>
      <c r="DR1514" s="49"/>
      <c r="DS1514" s="50"/>
      <c r="DT1514" s="47"/>
      <c r="DU1514" s="50"/>
      <c r="DX1514" s="49"/>
      <c r="DY1514" s="49"/>
      <c r="DZ1514" s="49"/>
      <c r="EA1514" s="50"/>
      <c r="EB1514" s="47"/>
      <c r="EC1514" s="50"/>
      <c r="EF1514" s="49"/>
      <c r="EG1514" s="49"/>
      <c r="EH1514" s="49"/>
      <c r="EI1514" s="50"/>
      <c r="EJ1514" s="47"/>
      <c r="EK1514" s="50"/>
      <c r="EN1514" s="49"/>
      <c r="EO1514" s="49"/>
      <c r="EP1514" s="49"/>
      <c r="EQ1514" s="50"/>
      <c r="ER1514" s="47"/>
      <c r="ES1514" s="50"/>
      <c r="EV1514" s="49"/>
      <c r="EW1514" s="49"/>
      <c r="EX1514" s="49"/>
      <c r="EY1514" s="50"/>
      <c r="EZ1514" s="47"/>
      <c r="FA1514" s="50"/>
      <c r="FD1514" s="49"/>
      <c r="FE1514" s="49"/>
      <c r="FF1514" s="49"/>
      <c r="FG1514" s="50"/>
      <c r="FH1514" s="47"/>
      <c r="FI1514" s="50"/>
      <c r="FL1514" s="49"/>
      <c r="FM1514" s="49"/>
      <c r="FN1514" s="49"/>
      <c r="FO1514" s="50"/>
      <c r="FP1514" s="47"/>
      <c r="FQ1514" s="50"/>
      <c r="FT1514" s="49"/>
      <c r="FU1514" s="49"/>
      <c r="FV1514" s="49"/>
      <c r="FW1514" s="50"/>
      <c r="FX1514" s="47"/>
      <c r="FY1514" s="50"/>
      <c r="GB1514" s="49"/>
      <c r="GC1514" s="49"/>
      <c r="GD1514" s="49"/>
      <c r="GE1514" s="50"/>
      <c r="GF1514" s="47"/>
      <c r="GG1514" s="50"/>
      <c r="GJ1514" s="49"/>
      <c r="GK1514" s="49"/>
      <c r="GL1514" s="49"/>
      <c r="GM1514" s="50"/>
      <c r="GN1514" s="47"/>
      <c r="GO1514" s="50"/>
      <c r="GR1514" s="49"/>
      <c r="GS1514" s="49"/>
      <c r="GT1514" s="49"/>
      <c r="GU1514" s="50"/>
      <c r="GV1514" s="47"/>
      <c r="GW1514" s="50"/>
      <c r="GZ1514" s="49"/>
      <c r="HA1514" s="49"/>
      <c r="HB1514" s="49"/>
      <c r="HC1514" s="50"/>
      <c r="HD1514" s="47"/>
      <c r="HE1514" s="50"/>
      <c r="HH1514" s="49"/>
      <c r="HI1514" s="49"/>
      <c r="HJ1514" s="49"/>
      <c r="HK1514" s="50"/>
      <c r="HL1514" s="47"/>
      <c r="HM1514" s="50"/>
      <c r="HP1514" s="49"/>
      <c r="HQ1514" s="49"/>
      <c r="HR1514" s="49"/>
      <c r="HS1514" s="50"/>
      <c r="HT1514" s="47"/>
      <c r="HU1514" s="50"/>
      <c r="HX1514" s="49"/>
      <c r="HY1514" s="49"/>
      <c r="HZ1514" s="49"/>
      <c r="IA1514" s="50"/>
      <c r="IB1514" s="47"/>
      <c r="IC1514" s="50"/>
      <c r="IF1514" s="49"/>
      <c r="IG1514" s="49"/>
      <c r="IH1514" s="49"/>
      <c r="II1514" s="50"/>
      <c r="IJ1514" s="47"/>
      <c r="IK1514" s="50"/>
      <c r="IN1514" s="49"/>
      <c r="IO1514" s="49"/>
      <c r="IP1514" s="49"/>
      <c r="IQ1514" s="50"/>
    </row>
    <row r="1515" spans="1:251" s="48" customFormat="1">
      <c r="A1515" s="43">
        <v>888</v>
      </c>
      <c r="B1515" s="44">
        <v>100000404327</v>
      </c>
      <c r="C1515" s="43">
        <v>0</v>
      </c>
      <c r="D1515" s="45" t="s">
        <v>356</v>
      </c>
      <c r="E1515" s="45" t="s">
        <v>357</v>
      </c>
      <c r="F1515" s="46">
        <v>7900</v>
      </c>
      <c r="G1515" s="46">
        <v>-716.95</v>
      </c>
      <c r="H1515" s="46">
        <v>7183.05</v>
      </c>
      <c r="I1515" s="47"/>
      <c r="K1515" s="49"/>
      <c r="L1515" s="47"/>
      <c r="M1515" s="50"/>
      <c r="P1515" s="49"/>
      <c r="R1515" s="49"/>
      <c r="S1515" s="50"/>
      <c r="T1515" s="47"/>
      <c r="U1515" s="50"/>
      <c r="X1515" s="49"/>
      <c r="Z1515" s="49"/>
      <c r="AA1515" s="50"/>
      <c r="AB1515" s="47"/>
      <c r="AC1515" s="50"/>
      <c r="AF1515" s="49"/>
      <c r="AH1515" s="49"/>
      <c r="AI1515" s="50"/>
      <c r="AJ1515" s="47"/>
      <c r="AK1515" s="50"/>
      <c r="AN1515" s="49"/>
      <c r="AP1515" s="49"/>
      <c r="AQ1515" s="50"/>
      <c r="AR1515" s="47"/>
      <c r="AS1515" s="50"/>
      <c r="AV1515" s="49"/>
      <c r="AX1515" s="49"/>
      <c r="AY1515" s="50"/>
      <c r="AZ1515" s="47"/>
      <c r="BA1515" s="50"/>
      <c r="BD1515" s="49"/>
      <c r="BF1515" s="49"/>
      <c r="BG1515" s="50"/>
      <c r="BH1515" s="47"/>
      <c r="BI1515" s="50"/>
      <c r="BL1515" s="49"/>
      <c r="BN1515" s="49"/>
      <c r="BO1515" s="50"/>
      <c r="BP1515" s="47"/>
      <c r="BQ1515" s="50"/>
      <c r="BT1515" s="49"/>
      <c r="BV1515" s="49"/>
      <c r="BW1515" s="50"/>
      <c r="BX1515" s="47"/>
      <c r="BY1515" s="50"/>
      <c r="CB1515" s="49"/>
      <c r="CD1515" s="49"/>
      <c r="CE1515" s="50"/>
      <c r="CF1515" s="47"/>
      <c r="CG1515" s="50"/>
      <c r="CJ1515" s="49"/>
      <c r="CL1515" s="49"/>
      <c r="CM1515" s="50"/>
      <c r="CN1515" s="47"/>
      <c r="CO1515" s="50"/>
      <c r="CR1515" s="49"/>
      <c r="CT1515" s="49"/>
      <c r="CU1515" s="50"/>
      <c r="CV1515" s="47"/>
      <c r="CW1515" s="50"/>
      <c r="CZ1515" s="49"/>
      <c r="DB1515" s="49"/>
      <c r="DC1515" s="50"/>
      <c r="DD1515" s="47"/>
      <c r="DE1515" s="50"/>
      <c r="DH1515" s="49"/>
      <c r="DJ1515" s="49"/>
      <c r="DK1515" s="50"/>
      <c r="DL1515" s="47"/>
      <c r="DM1515" s="50"/>
      <c r="DP1515" s="49"/>
      <c r="DR1515" s="49"/>
      <c r="DS1515" s="50"/>
      <c r="DT1515" s="47"/>
      <c r="DU1515" s="50"/>
      <c r="DX1515" s="49"/>
      <c r="DZ1515" s="49"/>
      <c r="EA1515" s="50"/>
      <c r="EB1515" s="47"/>
      <c r="EC1515" s="50"/>
      <c r="EF1515" s="49"/>
      <c r="EH1515" s="49"/>
      <c r="EI1515" s="50"/>
      <c r="EJ1515" s="47"/>
      <c r="EK1515" s="50"/>
      <c r="EN1515" s="49"/>
      <c r="EP1515" s="49"/>
      <c r="EQ1515" s="50"/>
      <c r="ER1515" s="47"/>
      <c r="ES1515" s="50"/>
      <c r="EV1515" s="49"/>
      <c r="EX1515" s="49"/>
      <c r="EY1515" s="50"/>
      <c r="EZ1515" s="47"/>
      <c r="FA1515" s="50"/>
      <c r="FD1515" s="49"/>
      <c r="FF1515" s="49"/>
      <c r="FG1515" s="50"/>
      <c r="FH1515" s="47"/>
      <c r="FI1515" s="50"/>
      <c r="FL1515" s="49"/>
      <c r="FN1515" s="49"/>
      <c r="FO1515" s="50"/>
      <c r="FP1515" s="47"/>
      <c r="FQ1515" s="50"/>
      <c r="FT1515" s="49"/>
      <c r="FV1515" s="49"/>
      <c r="FW1515" s="50"/>
      <c r="FX1515" s="47"/>
      <c r="FY1515" s="50"/>
      <c r="GB1515" s="49"/>
      <c r="GD1515" s="49"/>
      <c r="GE1515" s="50"/>
      <c r="GF1515" s="47"/>
      <c r="GG1515" s="50"/>
      <c r="GJ1515" s="49"/>
      <c r="GL1515" s="49"/>
      <c r="GM1515" s="50"/>
      <c r="GN1515" s="47"/>
      <c r="GO1515" s="50"/>
      <c r="GR1515" s="49"/>
      <c r="GT1515" s="49"/>
      <c r="GU1515" s="50"/>
      <c r="GV1515" s="47"/>
      <c r="GW1515" s="50"/>
      <c r="GZ1515" s="49"/>
      <c r="HB1515" s="49"/>
      <c r="HC1515" s="50"/>
      <c r="HD1515" s="47"/>
      <c r="HE1515" s="50"/>
      <c r="HH1515" s="49"/>
      <c r="HJ1515" s="49"/>
      <c r="HK1515" s="50"/>
      <c r="HL1515" s="47"/>
      <c r="HM1515" s="50"/>
      <c r="HP1515" s="49"/>
      <c r="HR1515" s="49"/>
      <c r="HS1515" s="50"/>
      <c r="HT1515" s="47"/>
      <c r="HU1515" s="50"/>
      <c r="HX1515" s="49"/>
      <c r="HZ1515" s="49"/>
      <c r="IA1515" s="50"/>
      <c r="IB1515" s="47"/>
      <c r="IC1515" s="50"/>
      <c r="IF1515" s="49"/>
      <c r="IH1515" s="49"/>
      <c r="II1515" s="50"/>
      <c r="IJ1515" s="47"/>
      <c r="IK1515" s="50"/>
      <c r="IN1515" s="49"/>
      <c r="IP1515" s="49"/>
      <c r="IQ1515" s="50"/>
    </row>
    <row r="1516" spans="1:251" s="48" customFormat="1">
      <c r="A1516" s="43">
        <v>889</v>
      </c>
      <c r="B1516" s="44">
        <v>100000404328</v>
      </c>
      <c r="C1516" s="43">
        <v>0</v>
      </c>
      <c r="D1516" s="45" t="s">
        <v>358</v>
      </c>
      <c r="E1516" s="45" t="s">
        <v>359</v>
      </c>
      <c r="F1516" s="46">
        <v>20000</v>
      </c>
      <c r="G1516" s="46">
        <v>-1993.15</v>
      </c>
      <c r="H1516" s="46">
        <v>18006.849999999999</v>
      </c>
      <c r="I1516" s="47"/>
      <c r="K1516" s="49"/>
      <c r="L1516" s="47"/>
      <c r="M1516" s="50"/>
      <c r="P1516" s="49"/>
      <c r="Q1516" s="49"/>
      <c r="R1516" s="49"/>
      <c r="S1516" s="50"/>
      <c r="T1516" s="47"/>
      <c r="U1516" s="50"/>
      <c r="X1516" s="49"/>
      <c r="Y1516" s="49"/>
      <c r="Z1516" s="49"/>
      <c r="AA1516" s="50"/>
      <c r="AB1516" s="47"/>
      <c r="AC1516" s="50"/>
      <c r="AF1516" s="49"/>
      <c r="AG1516" s="49"/>
      <c r="AH1516" s="49"/>
      <c r="AI1516" s="50"/>
      <c r="AJ1516" s="47"/>
      <c r="AK1516" s="50"/>
      <c r="AN1516" s="49"/>
      <c r="AO1516" s="49"/>
      <c r="AP1516" s="49"/>
      <c r="AQ1516" s="50"/>
      <c r="AR1516" s="47"/>
      <c r="AS1516" s="50"/>
      <c r="AV1516" s="49"/>
      <c r="AW1516" s="49"/>
      <c r="AX1516" s="49"/>
      <c r="AY1516" s="50"/>
      <c r="AZ1516" s="47"/>
      <c r="BA1516" s="50"/>
      <c r="BD1516" s="49"/>
      <c r="BE1516" s="49"/>
      <c r="BF1516" s="49"/>
      <c r="BG1516" s="50"/>
      <c r="BH1516" s="47"/>
      <c r="BI1516" s="50"/>
      <c r="BL1516" s="49"/>
      <c r="BM1516" s="49"/>
      <c r="BN1516" s="49"/>
      <c r="BO1516" s="50"/>
      <c r="BP1516" s="47"/>
      <c r="BQ1516" s="50"/>
      <c r="BT1516" s="49"/>
      <c r="BU1516" s="49"/>
      <c r="BV1516" s="49"/>
      <c r="BW1516" s="50"/>
      <c r="BX1516" s="47"/>
      <c r="BY1516" s="50"/>
      <c r="CB1516" s="49"/>
      <c r="CC1516" s="49"/>
      <c r="CD1516" s="49"/>
      <c r="CE1516" s="50"/>
      <c r="CF1516" s="47"/>
      <c r="CG1516" s="50"/>
      <c r="CJ1516" s="49"/>
      <c r="CK1516" s="49"/>
      <c r="CL1516" s="49"/>
      <c r="CM1516" s="50"/>
      <c r="CN1516" s="47"/>
      <c r="CO1516" s="50"/>
      <c r="CR1516" s="49"/>
      <c r="CS1516" s="49"/>
      <c r="CT1516" s="49"/>
      <c r="CU1516" s="50"/>
      <c r="CV1516" s="47"/>
      <c r="CW1516" s="50"/>
      <c r="CZ1516" s="49"/>
      <c r="DA1516" s="49"/>
      <c r="DB1516" s="49"/>
      <c r="DC1516" s="50"/>
      <c r="DD1516" s="47"/>
      <c r="DE1516" s="50"/>
      <c r="DH1516" s="49"/>
      <c r="DI1516" s="49"/>
      <c r="DJ1516" s="49"/>
      <c r="DK1516" s="50"/>
      <c r="DL1516" s="47"/>
      <c r="DM1516" s="50"/>
      <c r="DP1516" s="49"/>
      <c r="DQ1516" s="49"/>
      <c r="DR1516" s="49"/>
      <c r="DS1516" s="50"/>
      <c r="DT1516" s="47"/>
      <c r="DU1516" s="50"/>
      <c r="DX1516" s="49"/>
      <c r="DY1516" s="49"/>
      <c r="DZ1516" s="49"/>
      <c r="EA1516" s="50"/>
      <c r="EB1516" s="47"/>
      <c r="EC1516" s="50"/>
      <c r="EF1516" s="49"/>
      <c r="EG1516" s="49"/>
      <c r="EH1516" s="49"/>
      <c r="EI1516" s="50"/>
      <c r="EJ1516" s="47"/>
      <c r="EK1516" s="50"/>
      <c r="EN1516" s="49"/>
      <c r="EO1516" s="49"/>
      <c r="EP1516" s="49"/>
      <c r="EQ1516" s="50"/>
      <c r="ER1516" s="47"/>
      <c r="ES1516" s="50"/>
      <c r="EV1516" s="49"/>
      <c r="EW1516" s="49"/>
      <c r="EX1516" s="49"/>
      <c r="EY1516" s="50"/>
      <c r="EZ1516" s="47"/>
      <c r="FA1516" s="50"/>
      <c r="FD1516" s="49"/>
      <c r="FE1516" s="49"/>
      <c r="FF1516" s="49"/>
      <c r="FG1516" s="50"/>
      <c r="FH1516" s="47"/>
      <c r="FI1516" s="50"/>
      <c r="FL1516" s="49"/>
      <c r="FM1516" s="49"/>
      <c r="FN1516" s="49"/>
      <c r="FO1516" s="50"/>
      <c r="FP1516" s="47"/>
      <c r="FQ1516" s="50"/>
      <c r="FT1516" s="49"/>
      <c r="FU1516" s="49"/>
      <c r="FV1516" s="49"/>
      <c r="FW1516" s="50"/>
      <c r="FX1516" s="47"/>
      <c r="FY1516" s="50"/>
      <c r="GB1516" s="49"/>
      <c r="GC1516" s="49"/>
      <c r="GD1516" s="49"/>
      <c r="GE1516" s="50"/>
      <c r="GF1516" s="47"/>
      <c r="GG1516" s="50"/>
      <c r="GJ1516" s="49"/>
      <c r="GK1516" s="49"/>
      <c r="GL1516" s="49"/>
      <c r="GM1516" s="50"/>
      <c r="GN1516" s="47"/>
      <c r="GO1516" s="50"/>
      <c r="GR1516" s="49"/>
      <c r="GS1516" s="49"/>
      <c r="GT1516" s="49"/>
      <c r="GU1516" s="50"/>
      <c r="GV1516" s="47"/>
      <c r="GW1516" s="50"/>
      <c r="GZ1516" s="49"/>
      <c r="HA1516" s="49"/>
      <c r="HB1516" s="49"/>
      <c r="HC1516" s="50"/>
      <c r="HD1516" s="47"/>
      <c r="HE1516" s="50"/>
      <c r="HH1516" s="49"/>
      <c r="HI1516" s="49"/>
      <c r="HJ1516" s="49"/>
      <c r="HK1516" s="50"/>
      <c r="HL1516" s="47"/>
      <c r="HM1516" s="50"/>
      <c r="HP1516" s="49"/>
      <c r="HQ1516" s="49"/>
      <c r="HR1516" s="49"/>
      <c r="HS1516" s="50"/>
      <c r="HT1516" s="47"/>
      <c r="HU1516" s="50"/>
      <c r="HX1516" s="49"/>
      <c r="HY1516" s="49"/>
      <c r="HZ1516" s="49"/>
      <c r="IA1516" s="50"/>
      <c r="IB1516" s="47"/>
      <c r="IC1516" s="50"/>
      <c r="IF1516" s="49"/>
      <c r="IG1516" s="49"/>
      <c r="IH1516" s="49"/>
      <c r="II1516" s="50"/>
      <c r="IJ1516" s="47"/>
      <c r="IK1516" s="50"/>
      <c r="IN1516" s="49"/>
      <c r="IO1516" s="49"/>
      <c r="IP1516" s="49"/>
      <c r="IQ1516" s="50"/>
    </row>
    <row r="1517" spans="1:251" s="48" customFormat="1">
      <c r="A1517" s="43">
        <v>890</v>
      </c>
      <c r="B1517" s="44">
        <v>100000404467</v>
      </c>
      <c r="C1517" s="43">
        <v>0</v>
      </c>
      <c r="D1517" s="45" t="s">
        <v>360</v>
      </c>
      <c r="E1517" s="45" t="s">
        <v>361</v>
      </c>
      <c r="F1517" s="46">
        <v>110000</v>
      </c>
      <c r="G1517" s="46">
        <v>-10472.6</v>
      </c>
      <c r="H1517" s="46">
        <v>99527.4</v>
      </c>
      <c r="I1517" s="47"/>
      <c r="K1517" s="49"/>
      <c r="L1517" s="47"/>
      <c r="M1517" s="50"/>
      <c r="P1517" s="49"/>
      <c r="Q1517" s="49"/>
      <c r="R1517" s="49"/>
      <c r="S1517" s="50"/>
      <c r="T1517" s="47"/>
      <c r="U1517" s="50"/>
      <c r="X1517" s="49"/>
      <c r="Y1517" s="49"/>
      <c r="Z1517" s="49"/>
      <c r="AA1517" s="50"/>
      <c r="AB1517" s="47"/>
      <c r="AC1517" s="50"/>
      <c r="AF1517" s="49"/>
      <c r="AG1517" s="49"/>
      <c r="AH1517" s="49"/>
      <c r="AI1517" s="50"/>
      <c r="AJ1517" s="47"/>
      <c r="AK1517" s="50"/>
      <c r="AN1517" s="49"/>
      <c r="AO1517" s="49"/>
      <c r="AP1517" s="49"/>
      <c r="AQ1517" s="50"/>
      <c r="AR1517" s="47"/>
      <c r="AS1517" s="50"/>
      <c r="AV1517" s="49"/>
      <c r="AW1517" s="49"/>
      <c r="AX1517" s="49"/>
      <c r="AY1517" s="50"/>
      <c r="AZ1517" s="47"/>
      <c r="BA1517" s="50"/>
      <c r="BD1517" s="49"/>
      <c r="BE1517" s="49"/>
      <c r="BF1517" s="49"/>
      <c r="BG1517" s="50"/>
      <c r="BH1517" s="47"/>
      <c r="BI1517" s="50"/>
      <c r="BL1517" s="49"/>
      <c r="BM1517" s="49"/>
      <c r="BN1517" s="49"/>
      <c r="BO1517" s="50"/>
      <c r="BP1517" s="47"/>
      <c r="BQ1517" s="50"/>
      <c r="BT1517" s="49"/>
      <c r="BU1517" s="49"/>
      <c r="BV1517" s="49"/>
      <c r="BW1517" s="50"/>
      <c r="BX1517" s="47"/>
      <c r="BY1517" s="50"/>
      <c r="CB1517" s="49"/>
      <c r="CC1517" s="49"/>
      <c r="CD1517" s="49"/>
      <c r="CE1517" s="50"/>
      <c r="CF1517" s="47"/>
      <c r="CG1517" s="50"/>
      <c r="CJ1517" s="49"/>
      <c r="CK1517" s="49"/>
      <c r="CL1517" s="49"/>
      <c r="CM1517" s="50"/>
      <c r="CN1517" s="47"/>
      <c r="CO1517" s="50"/>
      <c r="CR1517" s="49"/>
      <c r="CS1517" s="49"/>
      <c r="CT1517" s="49"/>
      <c r="CU1517" s="50"/>
      <c r="CV1517" s="47"/>
      <c r="CW1517" s="50"/>
      <c r="CZ1517" s="49"/>
      <c r="DA1517" s="49"/>
      <c r="DB1517" s="49"/>
      <c r="DC1517" s="50"/>
      <c r="DD1517" s="47"/>
      <c r="DE1517" s="50"/>
      <c r="DH1517" s="49"/>
      <c r="DI1517" s="49"/>
      <c r="DJ1517" s="49"/>
      <c r="DK1517" s="50"/>
      <c r="DL1517" s="47"/>
      <c r="DM1517" s="50"/>
      <c r="DP1517" s="49"/>
      <c r="DQ1517" s="49"/>
      <c r="DR1517" s="49"/>
      <c r="DS1517" s="50"/>
      <c r="DT1517" s="47"/>
      <c r="DU1517" s="50"/>
      <c r="DX1517" s="49"/>
      <c r="DY1517" s="49"/>
      <c r="DZ1517" s="49"/>
      <c r="EA1517" s="50"/>
      <c r="EB1517" s="47"/>
      <c r="EC1517" s="50"/>
      <c r="EF1517" s="49"/>
      <c r="EG1517" s="49"/>
      <c r="EH1517" s="49"/>
      <c r="EI1517" s="50"/>
      <c r="EJ1517" s="47"/>
      <c r="EK1517" s="50"/>
      <c r="EN1517" s="49"/>
      <c r="EO1517" s="49"/>
      <c r="EP1517" s="49"/>
      <c r="EQ1517" s="50"/>
      <c r="ER1517" s="47"/>
      <c r="ES1517" s="50"/>
      <c r="EV1517" s="49"/>
      <c r="EW1517" s="49"/>
      <c r="EX1517" s="49"/>
      <c r="EY1517" s="50"/>
      <c r="EZ1517" s="47"/>
      <c r="FA1517" s="50"/>
      <c r="FD1517" s="49"/>
      <c r="FE1517" s="49"/>
      <c r="FF1517" s="49"/>
      <c r="FG1517" s="50"/>
      <c r="FH1517" s="47"/>
      <c r="FI1517" s="50"/>
      <c r="FL1517" s="49"/>
      <c r="FM1517" s="49"/>
      <c r="FN1517" s="49"/>
      <c r="FO1517" s="50"/>
      <c r="FP1517" s="47"/>
      <c r="FQ1517" s="50"/>
      <c r="FT1517" s="49"/>
      <c r="FU1517" s="49"/>
      <c r="FV1517" s="49"/>
      <c r="FW1517" s="50"/>
      <c r="FX1517" s="47"/>
      <c r="FY1517" s="50"/>
      <c r="GB1517" s="49"/>
      <c r="GC1517" s="49"/>
      <c r="GD1517" s="49"/>
      <c r="GE1517" s="50"/>
      <c r="GF1517" s="47"/>
      <c r="GG1517" s="50"/>
      <c r="GJ1517" s="49"/>
      <c r="GK1517" s="49"/>
      <c r="GL1517" s="49"/>
      <c r="GM1517" s="50"/>
      <c r="GN1517" s="47"/>
      <c r="GO1517" s="50"/>
      <c r="GR1517" s="49"/>
      <c r="GS1517" s="49"/>
      <c r="GT1517" s="49"/>
      <c r="GU1517" s="50"/>
      <c r="GV1517" s="47"/>
      <c r="GW1517" s="50"/>
      <c r="GZ1517" s="49"/>
      <c r="HA1517" s="49"/>
      <c r="HB1517" s="49"/>
      <c r="HC1517" s="50"/>
      <c r="HD1517" s="47"/>
      <c r="HE1517" s="50"/>
      <c r="HH1517" s="49"/>
      <c r="HI1517" s="49"/>
      <c r="HJ1517" s="49"/>
      <c r="HK1517" s="50"/>
      <c r="HL1517" s="47"/>
      <c r="HM1517" s="50"/>
      <c r="HP1517" s="49"/>
      <c r="HQ1517" s="49"/>
      <c r="HR1517" s="49"/>
      <c r="HS1517" s="50"/>
      <c r="HT1517" s="47"/>
      <c r="HU1517" s="50"/>
      <c r="HX1517" s="49"/>
      <c r="HY1517" s="49"/>
      <c r="HZ1517" s="49"/>
      <c r="IA1517" s="50"/>
      <c r="IB1517" s="47"/>
      <c r="IC1517" s="50"/>
      <c r="IF1517" s="49"/>
      <c r="IG1517" s="49"/>
      <c r="IH1517" s="49"/>
      <c r="II1517" s="50"/>
      <c r="IJ1517" s="47"/>
      <c r="IK1517" s="50"/>
      <c r="IN1517" s="49"/>
      <c r="IO1517" s="49"/>
      <c r="IP1517" s="49"/>
      <c r="IQ1517" s="50"/>
    </row>
    <row r="1518" spans="1:251" s="48" customFormat="1">
      <c r="A1518" s="43">
        <v>891</v>
      </c>
      <c r="B1518" s="44">
        <v>100000404638</v>
      </c>
      <c r="C1518" s="43">
        <v>0</v>
      </c>
      <c r="D1518" s="45" t="s">
        <v>362</v>
      </c>
      <c r="E1518" s="45" t="s">
        <v>363</v>
      </c>
      <c r="F1518" s="46">
        <v>40660</v>
      </c>
      <c r="G1518" s="46">
        <v>-3759.66</v>
      </c>
      <c r="H1518" s="46">
        <v>36900.339999999997</v>
      </c>
      <c r="I1518" s="47"/>
      <c r="K1518" s="49"/>
      <c r="L1518" s="47"/>
      <c r="M1518" s="50"/>
      <c r="P1518" s="49"/>
      <c r="Q1518" s="49"/>
      <c r="R1518" s="49"/>
      <c r="S1518" s="50"/>
      <c r="T1518" s="47"/>
      <c r="U1518" s="50"/>
      <c r="X1518" s="49"/>
      <c r="Y1518" s="49"/>
      <c r="Z1518" s="49"/>
      <c r="AA1518" s="50"/>
      <c r="AB1518" s="47"/>
      <c r="AC1518" s="50"/>
      <c r="AF1518" s="49"/>
      <c r="AG1518" s="49"/>
      <c r="AH1518" s="49"/>
      <c r="AI1518" s="50"/>
      <c r="AJ1518" s="47"/>
      <c r="AK1518" s="50"/>
      <c r="AN1518" s="49"/>
      <c r="AO1518" s="49"/>
      <c r="AP1518" s="49"/>
      <c r="AQ1518" s="50"/>
      <c r="AR1518" s="47"/>
      <c r="AS1518" s="50"/>
      <c r="AV1518" s="49"/>
      <c r="AW1518" s="49"/>
      <c r="AX1518" s="49"/>
      <c r="AY1518" s="50"/>
      <c r="AZ1518" s="47"/>
      <c r="BA1518" s="50"/>
      <c r="BD1518" s="49"/>
      <c r="BE1518" s="49"/>
      <c r="BF1518" s="49"/>
      <c r="BG1518" s="50"/>
      <c r="BH1518" s="47"/>
      <c r="BI1518" s="50"/>
      <c r="BL1518" s="49"/>
      <c r="BM1518" s="49"/>
      <c r="BN1518" s="49"/>
      <c r="BO1518" s="50"/>
      <c r="BP1518" s="47"/>
      <c r="BQ1518" s="50"/>
      <c r="BT1518" s="49"/>
      <c r="BU1518" s="49"/>
      <c r="BV1518" s="49"/>
      <c r="BW1518" s="50"/>
      <c r="BX1518" s="47"/>
      <c r="BY1518" s="50"/>
      <c r="CB1518" s="49"/>
      <c r="CC1518" s="49"/>
      <c r="CD1518" s="49"/>
      <c r="CE1518" s="50"/>
      <c r="CF1518" s="47"/>
      <c r="CG1518" s="50"/>
      <c r="CJ1518" s="49"/>
      <c r="CK1518" s="49"/>
      <c r="CL1518" s="49"/>
      <c r="CM1518" s="50"/>
      <c r="CN1518" s="47"/>
      <c r="CO1518" s="50"/>
      <c r="CR1518" s="49"/>
      <c r="CS1518" s="49"/>
      <c r="CT1518" s="49"/>
      <c r="CU1518" s="50"/>
      <c r="CV1518" s="47"/>
      <c r="CW1518" s="50"/>
      <c r="CZ1518" s="49"/>
      <c r="DA1518" s="49"/>
      <c r="DB1518" s="49"/>
      <c r="DC1518" s="50"/>
      <c r="DD1518" s="47"/>
      <c r="DE1518" s="50"/>
      <c r="DH1518" s="49"/>
      <c r="DI1518" s="49"/>
      <c r="DJ1518" s="49"/>
      <c r="DK1518" s="50"/>
      <c r="DL1518" s="47"/>
      <c r="DM1518" s="50"/>
      <c r="DP1518" s="49"/>
      <c r="DQ1518" s="49"/>
      <c r="DR1518" s="49"/>
      <c r="DS1518" s="50"/>
      <c r="DT1518" s="47"/>
      <c r="DU1518" s="50"/>
      <c r="DX1518" s="49"/>
      <c r="DY1518" s="49"/>
      <c r="DZ1518" s="49"/>
      <c r="EA1518" s="50"/>
      <c r="EB1518" s="47"/>
      <c r="EC1518" s="50"/>
      <c r="EF1518" s="49"/>
      <c r="EG1518" s="49"/>
      <c r="EH1518" s="49"/>
      <c r="EI1518" s="50"/>
      <c r="EJ1518" s="47"/>
      <c r="EK1518" s="50"/>
      <c r="EN1518" s="49"/>
      <c r="EO1518" s="49"/>
      <c r="EP1518" s="49"/>
      <c r="EQ1518" s="50"/>
      <c r="ER1518" s="47"/>
      <c r="ES1518" s="50"/>
      <c r="EV1518" s="49"/>
      <c r="EW1518" s="49"/>
      <c r="EX1518" s="49"/>
      <c r="EY1518" s="50"/>
      <c r="EZ1518" s="47"/>
      <c r="FA1518" s="50"/>
      <c r="FD1518" s="49"/>
      <c r="FE1518" s="49"/>
      <c r="FF1518" s="49"/>
      <c r="FG1518" s="50"/>
      <c r="FH1518" s="47"/>
      <c r="FI1518" s="50"/>
      <c r="FL1518" s="49"/>
      <c r="FM1518" s="49"/>
      <c r="FN1518" s="49"/>
      <c r="FO1518" s="50"/>
      <c r="FP1518" s="47"/>
      <c r="FQ1518" s="50"/>
      <c r="FT1518" s="49"/>
      <c r="FU1518" s="49"/>
      <c r="FV1518" s="49"/>
      <c r="FW1518" s="50"/>
      <c r="FX1518" s="47"/>
      <c r="FY1518" s="50"/>
      <c r="GB1518" s="49"/>
      <c r="GC1518" s="49"/>
      <c r="GD1518" s="49"/>
      <c r="GE1518" s="50"/>
      <c r="GF1518" s="47"/>
      <c r="GG1518" s="50"/>
      <c r="GJ1518" s="49"/>
      <c r="GK1518" s="49"/>
      <c r="GL1518" s="49"/>
      <c r="GM1518" s="50"/>
      <c r="GN1518" s="47"/>
      <c r="GO1518" s="50"/>
      <c r="GR1518" s="49"/>
      <c r="GS1518" s="49"/>
      <c r="GT1518" s="49"/>
      <c r="GU1518" s="50"/>
      <c r="GV1518" s="47"/>
      <c r="GW1518" s="50"/>
      <c r="GZ1518" s="49"/>
      <c r="HA1518" s="49"/>
      <c r="HB1518" s="49"/>
      <c r="HC1518" s="50"/>
      <c r="HD1518" s="47"/>
      <c r="HE1518" s="50"/>
      <c r="HH1518" s="49"/>
      <c r="HI1518" s="49"/>
      <c r="HJ1518" s="49"/>
      <c r="HK1518" s="50"/>
      <c r="HL1518" s="47"/>
      <c r="HM1518" s="50"/>
      <c r="HP1518" s="49"/>
      <c r="HQ1518" s="49"/>
      <c r="HR1518" s="49"/>
      <c r="HS1518" s="50"/>
      <c r="HT1518" s="47"/>
      <c r="HU1518" s="50"/>
      <c r="HX1518" s="49"/>
      <c r="HY1518" s="49"/>
      <c r="HZ1518" s="49"/>
      <c r="IA1518" s="50"/>
      <c r="IB1518" s="47"/>
      <c r="IC1518" s="50"/>
      <c r="IF1518" s="49"/>
      <c r="IG1518" s="49"/>
      <c r="IH1518" s="49"/>
      <c r="II1518" s="50"/>
      <c r="IJ1518" s="47"/>
      <c r="IK1518" s="50"/>
      <c r="IN1518" s="49"/>
      <c r="IO1518" s="49"/>
      <c r="IP1518" s="49"/>
      <c r="IQ1518" s="50"/>
    </row>
    <row r="1519" spans="1:251" s="48" customFormat="1">
      <c r="A1519" s="43">
        <v>892</v>
      </c>
      <c r="B1519" s="44">
        <v>100000404644</v>
      </c>
      <c r="C1519" s="43">
        <v>0</v>
      </c>
      <c r="D1519" s="45" t="s">
        <v>358</v>
      </c>
      <c r="E1519" s="45" t="s">
        <v>364</v>
      </c>
      <c r="F1519" s="46">
        <v>20000</v>
      </c>
      <c r="G1519" s="46">
        <v>-1993.15</v>
      </c>
      <c r="H1519" s="46">
        <v>18006.849999999999</v>
      </c>
      <c r="I1519" s="47"/>
      <c r="K1519" s="49"/>
      <c r="L1519" s="47"/>
      <c r="M1519" s="50"/>
      <c r="P1519" s="49"/>
      <c r="Q1519" s="49"/>
      <c r="R1519" s="49"/>
      <c r="S1519" s="50"/>
      <c r="T1519" s="47"/>
      <c r="U1519" s="50"/>
      <c r="X1519" s="49"/>
      <c r="Y1519" s="49"/>
      <c r="Z1519" s="49"/>
      <c r="AA1519" s="50"/>
      <c r="AB1519" s="47"/>
      <c r="AC1519" s="50"/>
      <c r="AF1519" s="49"/>
      <c r="AG1519" s="49"/>
      <c r="AH1519" s="49"/>
      <c r="AI1519" s="50"/>
      <c r="AJ1519" s="47"/>
      <c r="AK1519" s="50"/>
      <c r="AN1519" s="49"/>
      <c r="AO1519" s="49"/>
      <c r="AP1519" s="49"/>
      <c r="AQ1519" s="50"/>
      <c r="AR1519" s="47"/>
      <c r="AS1519" s="50"/>
      <c r="AV1519" s="49"/>
      <c r="AW1519" s="49"/>
      <c r="AX1519" s="49"/>
      <c r="AY1519" s="50"/>
      <c r="AZ1519" s="47"/>
      <c r="BA1519" s="50"/>
      <c r="BD1519" s="49"/>
      <c r="BE1519" s="49"/>
      <c r="BF1519" s="49"/>
      <c r="BG1519" s="50"/>
      <c r="BH1519" s="47"/>
      <c r="BI1519" s="50"/>
      <c r="BL1519" s="49"/>
      <c r="BM1519" s="49"/>
      <c r="BN1519" s="49"/>
      <c r="BO1519" s="50"/>
      <c r="BP1519" s="47"/>
      <c r="BQ1519" s="50"/>
      <c r="BT1519" s="49"/>
      <c r="BU1519" s="49"/>
      <c r="BV1519" s="49"/>
      <c r="BW1519" s="50"/>
      <c r="BX1519" s="47"/>
      <c r="BY1519" s="50"/>
      <c r="CB1519" s="49"/>
      <c r="CC1519" s="49"/>
      <c r="CD1519" s="49"/>
      <c r="CE1519" s="50"/>
      <c r="CF1519" s="47"/>
      <c r="CG1519" s="50"/>
      <c r="CJ1519" s="49"/>
      <c r="CK1519" s="49"/>
      <c r="CL1519" s="49"/>
      <c r="CM1519" s="50"/>
      <c r="CN1519" s="47"/>
      <c r="CO1519" s="50"/>
      <c r="CR1519" s="49"/>
      <c r="CS1519" s="49"/>
      <c r="CT1519" s="49"/>
      <c r="CU1519" s="50"/>
      <c r="CV1519" s="47"/>
      <c r="CW1519" s="50"/>
      <c r="CZ1519" s="49"/>
      <c r="DA1519" s="49"/>
      <c r="DB1519" s="49"/>
      <c r="DC1519" s="50"/>
      <c r="DD1519" s="47"/>
      <c r="DE1519" s="50"/>
      <c r="DH1519" s="49"/>
      <c r="DI1519" s="49"/>
      <c r="DJ1519" s="49"/>
      <c r="DK1519" s="50"/>
      <c r="DL1519" s="47"/>
      <c r="DM1519" s="50"/>
      <c r="DP1519" s="49"/>
      <c r="DQ1519" s="49"/>
      <c r="DR1519" s="49"/>
      <c r="DS1519" s="50"/>
      <c r="DT1519" s="47"/>
      <c r="DU1519" s="50"/>
      <c r="DX1519" s="49"/>
      <c r="DY1519" s="49"/>
      <c r="DZ1519" s="49"/>
      <c r="EA1519" s="50"/>
      <c r="EB1519" s="47"/>
      <c r="EC1519" s="50"/>
      <c r="EF1519" s="49"/>
      <c r="EG1519" s="49"/>
      <c r="EH1519" s="49"/>
      <c r="EI1519" s="50"/>
      <c r="EJ1519" s="47"/>
      <c r="EK1519" s="50"/>
      <c r="EN1519" s="49"/>
      <c r="EO1519" s="49"/>
      <c r="EP1519" s="49"/>
      <c r="EQ1519" s="50"/>
      <c r="ER1519" s="47"/>
      <c r="ES1519" s="50"/>
      <c r="EV1519" s="49"/>
      <c r="EW1519" s="49"/>
      <c r="EX1519" s="49"/>
      <c r="EY1519" s="50"/>
      <c r="EZ1519" s="47"/>
      <c r="FA1519" s="50"/>
      <c r="FD1519" s="49"/>
      <c r="FE1519" s="49"/>
      <c r="FF1519" s="49"/>
      <c r="FG1519" s="50"/>
      <c r="FH1519" s="47"/>
      <c r="FI1519" s="50"/>
      <c r="FL1519" s="49"/>
      <c r="FM1519" s="49"/>
      <c r="FN1519" s="49"/>
      <c r="FO1519" s="50"/>
      <c r="FP1519" s="47"/>
      <c r="FQ1519" s="50"/>
      <c r="FT1519" s="49"/>
      <c r="FU1519" s="49"/>
      <c r="FV1519" s="49"/>
      <c r="FW1519" s="50"/>
      <c r="FX1519" s="47"/>
      <c r="FY1519" s="50"/>
      <c r="GB1519" s="49"/>
      <c r="GC1519" s="49"/>
      <c r="GD1519" s="49"/>
      <c r="GE1519" s="50"/>
      <c r="GF1519" s="47"/>
      <c r="GG1519" s="50"/>
      <c r="GJ1519" s="49"/>
      <c r="GK1519" s="49"/>
      <c r="GL1519" s="49"/>
      <c r="GM1519" s="50"/>
      <c r="GN1519" s="47"/>
      <c r="GO1519" s="50"/>
      <c r="GR1519" s="49"/>
      <c r="GS1519" s="49"/>
      <c r="GT1519" s="49"/>
      <c r="GU1519" s="50"/>
      <c r="GV1519" s="47"/>
      <c r="GW1519" s="50"/>
      <c r="GZ1519" s="49"/>
      <c r="HA1519" s="49"/>
      <c r="HB1519" s="49"/>
      <c r="HC1519" s="50"/>
      <c r="HD1519" s="47"/>
      <c r="HE1519" s="50"/>
      <c r="HH1519" s="49"/>
      <c r="HI1519" s="49"/>
      <c r="HJ1519" s="49"/>
      <c r="HK1519" s="50"/>
      <c r="HL1519" s="47"/>
      <c r="HM1519" s="50"/>
      <c r="HP1519" s="49"/>
      <c r="HQ1519" s="49"/>
      <c r="HR1519" s="49"/>
      <c r="HS1519" s="50"/>
      <c r="HT1519" s="47"/>
      <c r="HU1519" s="50"/>
      <c r="HX1519" s="49"/>
      <c r="HY1519" s="49"/>
      <c r="HZ1519" s="49"/>
      <c r="IA1519" s="50"/>
      <c r="IB1519" s="47"/>
      <c r="IC1519" s="50"/>
      <c r="IF1519" s="49"/>
      <c r="IG1519" s="49"/>
      <c r="IH1519" s="49"/>
      <c r="II1519" s="50"/>
      <c r="IJ1519" s="47"/>
      <c r="IK1519" s="50"/>
      <c r="IN1519" s="49"/>
      <c r="IO1519" s="49"/>
      <c r="IP1519" s="49"/>
      <c r="IQ1519" s="50"/>
    </row>
    <row r="1520" spans="1:251" s="48" customFormat="1">
      <c r="A1520" s="43">
        <v>893</v>
      </c>
      <c r="B1520" s="44">
        <v>100000404645</v>
      </c>
      <c r="C1520" s="43">
        <v>0</v>
      </c>
      <c r="D1520" s="45" t="s">
        <v>358</v>
      </c>
      <c r="E1520" s="45" t="s">
        <v>364</v>
      </c>
      <c r="F1520" s="46">
        <v>20000</v>
      </c>
      <c r="G1520" s="46">
        <v>-1993.15</v>
      </c>
      <c r="H1520" s="46">
        <v>18006.849999999999</v>
      </c>
      <c r="I1520" s="47"/>
      <c r="K1520" s="49"/>
      <c r="L1520" s="47"/>
      <c r="M1520" s="50"/>
      <c r="P1520" s="49"/>
      <c r="Q1520" s="49"/>
      <c r="R1520" s="49"/>
      <c r="S1520" s="50"/>
      <c r="T1520" s="47"/>
      <c r="U1520" s="50"/>
      <c r="X1520" s="49"/>
      <c r="Y1520" s="49"/>
      <c r="Z1520" s="49"/>
      <c r="AA1520" s="50"/>
      <c r="AB1520" s="47"/>
      <c r="AC1520" s="50"/>
      <c r="AF1520" s="49"/>
      <c r="AG1520" s="49"/>
      <c r="AH1520" s="49"/>
      <c r="AI1520" s="50"/>
      <c r="AJ1520" s="47"/>
      <c r="AK1520" s="50"/>
      <c r="AN1520" s="49"/>
      <c r="AO1520" s="49"/>
      <c r="AP1520" s="49"/>
      <c r="AQ1520" s="50"/>
      <c r="AR1520" s="47"/>
      <c r="AS1520" s="50"/>
      <c r="AV1520" s="49"/>
      <c r="AW1520" s="49"/>
      <c r="AX1520" s="49"/>
      <c r="AY1520" s="50"/>
      <c r="AZ1520" s="47"/>
      <c r="BA1520" s="50"/>
      <c r="BD1520" s="49"/>
      <c r="BE1520" s="49"/>
      <c r="BF1520" s="49"/>
      <c r="BG1520" s="50"/>
      <c r="BH1520" s="47"/>
      <c r="BI1520" s="50"/>
      <c r="BL1520" s="49"/>
      <c r="BM1520" s="49"/>
      <c r="BN1520" s="49"/>
      <c r="BO1520" s="50"/>
      <c r="BP1520" s="47"/>
      <c r="BQ1520" s="50"/>
      <c r="BT1520" s="49"/>
      <c r="BU1520" s="49"/>
      <c r="BV1520" s="49"/>
      <c r="BW1520" s="50"/>
      <c r="BX1520" s="47"/>
      <c r="BY1520" s="50"/>
      <c r="CB1520" s="49"/>
      <c r="CC1520" s="49"/>
      <c r="CD1520" s="49"/>
      <c r="CE1520" s="50"/>
      <c r="CF1520" s="47"/>
      <c r="CG1520" s="50"/>
      <c r="CJ1520" s="49"/>
      <c r="CK1520" s="49"/>
      <c r="CL1520" s="49"/>
      <c r="CM1520" s="50"/>
      <c r="CN1520" s="47"/>
      <c r="CO1520" s="50"/>
      <c r="CR1520" s="49"/>
      <c r="CS1520" s="49"/>
      <c r="CT1520" s="49"/>
      <c r="CU1520" s="50"/>
      <c r="CV1520" s="47"/>
      <c r="CW1520" s="50"/>
      <c r="CZ1520" s="49"/>
      <c r="DA1520" s="49"/>
      <c r="DB1520" s="49"/>
      <c r="DC1520" s="50"/>
      <c r="DD1520" s="47"/>
      <c r="DE1520" s="50"/>
      <c r="DH1520" s="49"/>
      <c r="DI1520" s="49"/>
      <c r="DJ1520" s="49"/>
      <c r="DK1520" s="50"/>
      <c r="DL1520" s="47"/>
      <c r="DM1520" s="50"/>
      <c r="DP1520" s="49"/>
      <c r="DQ1520" s="49"/>
      <c r="DR1520" s="49"/>
      <c r="DS1520" s="50"/>
      <c r="DT1520" s="47"/>
      <c r="DU1520" s="50"/>
      <c r="DX1520" s="49"/>
      <c r="DY1520" s="49"/>
      <c r="DZ1520" s="49"/>
      <c r="EA1520" s="50"/>
      <c r="EB1520" s="47"/>
      <c r="EC1520" s="50"/>
      <c r="EF1520" s="49"/>
      <c r="EG1520" s="49"/>
      <c r="EH1520" s="49"/>
      <c r="EI1520" s="50"/>
      <c r="EJ1520" s="47"/>
      <c r="EK1520" s="50"/>
      <c r="EN1520" s="49"/>
      <c r="EO1520" s="49"/>
      <c r="EP1520" s="49"/>
      <c r="EQ1520" s="50"/>
      <c r="ER1520" s="47"/>
      <c r="ES1520" s="50"/>
      <c r="EV1520" s="49"/>
      <c r="EW1520" s="49"/>
      <c r="EX1520" s="49"/>
      <c r="EY1520" s="50"/>
      <c r="EZ1520" s="47"/>
      <c r="FA1520" s="50"/>
      <c r="FD1520" s="49"/>
      <c r="FE1520" s="49"/>
      <c r="FF1520" s="49"/>
      <c r="FG1520" s="50"/>
      <c r="FH1520" s="47"/>
      <c r="FI1520" s="50"/>
      <c r="FL1520" s="49"/>
      <c r="FM1520" s="49"/>
      <c r="FN1520" s="49"/>
      <c r="FO1520" s="50"/>
      <c r="FP1520" s="47"/>
      <c r="FQ1520" s="50"/>
      <c r="FT1520" s="49"/>
      <c r="FU1520" s="49"/>
      <c r="FV1520" s="49"/>
      <c r="FW1520" s="50"/>
      <c r="FX1520" s="47"/>
      <c r="FY1520" s="50"/>
      <c r="GB1520" s="49"/>
      <c r="GC1520" s="49"/>
      <c r="GD1520" s="49"/>
      <c r="GE1520" s="50"/>
      <c r="GF1520" s="47"/>
      <c r="GG1520" s="50"/>
      <c r="GJ1520" s="49"/>
      <c r="GK1520" s="49"/>
      <c r="GL1520" s="49"/>
      <c r="GM1520" s="50"/>
      <c r="GN1520" s="47"/>
      <c r="GO1520" s="50"/>
      <c r="GR1520" s="49"/>
      <c r="GS1520" s="49"/>
      <c r="GT1520" s="49"/>
      <c r="GU1520" s="50"/>
      <c r="GV1520" s="47"/>
      <c r="GW1520" s="50"/>
      <c r="GZ1520" s="49"/>
      <c r="HA1520" s="49"/>
      <c r="HB1520" s="49"/>
      <c r="HC1520" s="50"/>
      <c r="HD1520" s="47"/>
      <c r="HE1520" s="50"/>
      <c r="HH1520" s="49"/>
      <c r="HI1520" s="49"/>
      <c r="HJ1520" s="49"/>
      <c r="HK1520" s="50"/>
      <c r="HL1520" s="47"/>
      <c r="HM1520" s="50"/>
      <c r="HP1520" s="49"/>
      <c r="HQ1520" s="49"/>
      <c r="HR1520" s="49"/>
      <c r="HS1520" s="50"/>
      <c r="HT1520" s="47"/>
      <c r="HU1520" s="50"/>
      <c r="HX1520" s="49"/>
      <c r="HY1520" s="49"/>
      <c r="HZ1520" s="49"/>
      <c r="IA1520" s="50"/>
      <c r="IB1520" s="47"/>
      <c r="IC1520" s="50"/>
      <c r="IF1520" s="49"/>
      <c r="IG1520" s="49"/>
      <c r="IH1520" s="49"/>
      <c r="II1520" s="50"/>
      <c r="IJ1520" s="47"/>
      <c r="IK1520" s="50"/>
      <c r="IN1520" s="49"/>
      <c r="IO1520" s="49"/>
      <c r="IP1520" s="49"/>
      <c r="IQ1520" s="50"/>
    </row>
    <row r="1521" spans="1:251" s="48" customFormat="1">
      <c r="A1521" s="43">
        <v>894</v>
      </c>
      <c r="B1521" s="44">
        <v>100000404646</v>
      </c>
      <c r="C1521" s="43">
        <v>0</v>
      </c>
      <c r="D1521" s="45" t="s">
        <v>358</v>
      </c>
      <c r="E1521" s="45" t="s">
        <v>364</v>
      </c>
      <c r="F1521" s="46">
        <v>20000</v>
      </c>
      <c r="G1521" s="46">
        <v>-1993.15</v>
      </c>
      <c r="H1521" s="46">
        <v>18006.849999999999</v>
      </c>
      <c r="I1521" s="47"/>
      <c r="K1521" s="49"/>
      <c r="L1521" s="47"/>
      <c r="M1521" s="50"/>
      <c r="P1521" s="49"/>
      <c r="Q1521" s="49"/>
      <c r="R1521" s="49"/>
      <c r="S1521" s="50"/>
      <c r="T1521" s="47"/>
      <c r="U1521" s="50"/>
      <c r="X1521" s="49"/>
      <c r="Y1521" s="49"/>
      <c r="Z1521" s="49"/>
      <c r="AA1521" s="50"/>
      <c r="AB1521" s="47"/>
      <c r="AC1521" s="50"/>
      <c r="AF1521" s="49"/>
      <c r="AG1521" s="49"/>
      <c r="AH1521" s="49"/>
      <c r="AI1521" s="50"/>
      <c r="AJ1521" s="47"/>
      <c r="AK1521" s="50"/>
      <c r="AN1521" s="49"/>
      <c r="AO1521" s="49"/>
      <c r="AP1521" s="49"/>
      <c r="AQ1521" s="50"/>
      <c r="AR1521" s="47"/>
      <c r="AS1521" s="50"/>
      <c r="AV1521" s="49"/>
      <c r="AW1521" s="49"/>
      <c r="AX1521" s="49"/>
      <c r="AY1521" s="50"/>
      <c r="AZ1521" s="47"/>
      <c r="BA1521" s="50"/>
      <c r="BD1521" s="49"/>
      <c r="BE1521" s="49"/>
      <c r="BF1521" s="49"/>
      <c r="BG1521" s="50"/>
      <c r="BH1521" s="47"/>
      <c r="BI1521" s="50"/>
      <c r="BL1521" s="49"/>
      <c r="BM1521" s="49"/>
      <c r="BN1521" s="49"/>
      <c r="BO1521" s="50"/>
      <c r="BP1521" s="47"/>
      <c r="BQ1521" s="50"/>
      <c r="BT1521" s="49"/>
      <c r="BU1521" s="49"/>
      <c r="BV1521" s="49"/>
      <c r="BW1521" s="50"/>
      <c r="BX1521" s="47"/>
      <c r="BY1521" s="50"/>
      <c r="CB1521" s="49"/>
      <c r="CC1521" s="49"/>
      <c r="CD1521" s="49"/>
      <c r="CE1521" s="50"/>
      <c r="CF1521" s="47"/>
      <c r="CG1521" s="50"/>
      <c r="CJ1521" s="49"/>
      <c r="CK1521" s="49"/>
      <c r="CL1521" s="49"/>
      <c r="CM1521" s="50"/>
      <c r="CN1521" s="47"/>
      <c r="CO1521" s="50"/>
      <c r="CR1521" s="49"/>
      <c r="CS1521" s="49"/>
      <c r="CT1521" s="49"/>
      <c r="CU1521" s="50"/>
      <c r="CV1521" s="47"/>
      <c r="CW1521" s="50"/>
      <c r="CZ1521" s="49"/>
      <c r="DA1521" s="49"/>
      <c r="DB1521" s="49"/>
      <c r="DC1521" s="50"/>
      <c r="DD1521" s="47"/>
      <c r="DE1521" s="50"/>
      <c r="DH1521" s="49"/>
      <c r="DI1521" s="49"/>
      <c r="DJ1521" s="49"/>
      <c r="DK1521" s="50"/>
      <c r="DL1521" s="47"/>
      <c r="DM1521" s="50"/>
      <c r="DP1521" s="49"/>
      <c r="DQ1521" s="49"/>
      <c r="DR1521" s="49"/>
      <c r="DS1521" s="50"/>
      <c r="DT1521" s="47"/>
      <c r="DU1521" s="50"/>
      <c r="DX1521" s="49"/>
      <c r="DY1521" s="49"/>
      <c r="DZ1521" s="49"/>
      <c r="EA1521" s="50"/>
      <c r="EB1521" s="47"/>
      <c r="EC1521" s="50"/>
      <c r="EF1521" s="49"/>
      <c r="EG1521" s="49"/>
      <c r="EH1521" s="49"/>
      <c r="EI1521" s="50"/>
      <c r="EJ1521" s="47"/>
      <c r="EK1521" s="50"/>
      <c r="EN1521" s="49"/>
      <c r="EO1521" s="49"/>
      <c r="EP1521" s="49"/>
      <c r="EQ1521" s="50"/>
      <c r="ER1521" s="47"/>
      <c r="ES1521" s="50"/>
      <c r="EV1521" s="49"/>
      <c r="EW1521" s="49"/>
      <c r="EX1521" s="49"/>
      <c r="EY1521" s="50"/>
      <c r="EZ1521" s="47"/>
      <c r="FA1521" s="50"/>
      <c r="FD1521" s="49"/>
      <c r="FE1521" s="49"/>
      <c r="FF1521" s="49"/>
      <c r="FG1521" s="50"/>
      <c r="FH1521" s="47"/>
      <c r="FI1521" s="50"/>
      <c r="FL1521" s="49"/>
      <c r="FM1521" s="49"/>
      <c r="FN1521" s="49"/>
      <c r="FO1521" s="50"/>
      <c r="FP1521" s="47"/>
      <c r="FQ1521" s="50"/>
      <c r="FT1521" s="49"/>
      <c r="FU1521" s="49"/>
      <c r="FV1521" s="49"/>
      <c r="FW1521" s="50"/>
      <c r="FX1521" s="47"/>
      <c r="FY1521" s="50"/>
      <c r="GB1521" s="49"/>
      <c r="GC1521" s="49"/>
      <c r="GD1521" s="49"/>
      <c r="GE1521" s="50"/>
      <c r="GF1521" s="47"/>
      <c r="GG1521" s="50"/>
      <c r="GJ1521" s="49"/>
      <c r="GK1521" s="49"/>
      <c r="GL1521" s="49"/>
      <c r="GM1521" s="50"/>
      <c r="GN1521" s="47"/>
      <c r="GO1521" s="50"/>
      <c r="GR1521" s="49"/>
      <c r="GS1521" s="49"/>
      <c r="GT1521" s="49"/>
      <c r="GU1521" s="50"/>
      <c r="GV1521" s="47"/>
      <c r="GW1521" s="50"/>
      <c r="GZ1521" s="49"/>
      <c r="HA1521" s="49"/>
      <c r="HB1521" s="49"/>
      <c r="HC1521" s="50"/>
      <c r="HD1521" s="47"/>
      <c r="HE1521" s="50"/>
      <c r="HH1521" s="49"/>
      <c r="HI1521" s="49"/>
      <c r="HJ1521" s="49"/>
      <c r="HK1521" s="50"/>
      <c r="HL1521" s="47"/>
      <c r="HM1521" s="50"/>
      <c r="HP1521" s="49"/>
      <c r="HQ1521" s="49"/>
      <c r="HR1521" s="49"/>
      <c r="HS1521" s="50"/>
      <c r="HT1521" s="47"/>
      <c r="HU1521" s="50"/>
      <c r="HX1521" s="49"/>
      <c r="HY1521" s="49"/>
      <c r="HZ1521" s="49"/>
      <c r="IA1521" s="50"/>
      <c r="IB1521" s="47"/>
      <c r="IC1521" s="50"/>
      <c r="IF1521" s="49"/>
      <c r="IG1521" s="49"/>
      <c r="IH1521" s="49"/>
      <c r="II1521" s="50"/>
      <c r="IJ1521" s="47"/>
      <c r="IK1521" s="50"/>
      <c r="IN1521" s="49"/>
      <c r="IO1521" s="49"/>
      <c r="IP1521" s="49"/>
      <c r="IQ1521" s="50"/>
    </row>
    <row r="1522" spans="1:251" s="48" customFormat="1">
      <c r="A1522" s="43">
        <v>895</v>
      </c>
      <c r="B1522" s="44">
        <v>100000404979</v>
      </c>
      <c r="C1522" s="43">
        <v>0</v>
      </c>
      <c r="D1522" s="45" t="s">
        <v>365</v>
      </c>
      <c r="E1522" s="45" t="s">
        <v>366</v>
      </c>
      <c r="F1522" s="46">
        <v>28000</v>
      </c>
      <c r="G1522" s="46">
        <v>-2742.47</v>
      </c>
      <c r="H1522" s="46">
        <v>25257.53</v>
      </c>
      <c r="I1522" s="47"/>
      <c r="K1522" s="49"/>
      <c r="L1522" s="47"/>
      <c r="M1522" s="50"/>
      <c r="P1522" s="49"/>
      <c r="Q1522" s="49"/>
      <c r="R1522" s="49"/>
      <c r="S1522" s="50"/>
      <c r="T1522" s="47"/>
      <c r="U1522" s="50"/>
      <c r="X1522" s="49"/>
      <c r="Y1522" s="49"/>
      <c r="Z1522" s="49"/>
      <c r="AA1522" s="50"/>
      <c r="AB1522" s="47"/>
      <c r="AC1522" s="50"/>
      <c r="AF1522" s="49"/>
      <c r="AG1522" s="49"/>
      <c r="AH1522" s="49"/>
      <c r="AI1522" s="50"/>
      <c r="AJ1522" s="47"/>
      <c r="AK1522" s="50"/>
      <c r="AN1522" s="49"/>
      <c r="AO1522" s="49"/>
      <c r="AP1522" s="49"/>
      <c r="AQ1522" s="50"/>
      <c r="AR1522" s="47"/>
      <c r="AS1522" s="50"/>
      <c r="AV1522" s="49"/>
      <c r="AW1522" s="49"/>
      <c r="AX1522" s="49"/>
      <c r="AY1522" s="50"/>
      <c r="AZ1522" s="47"/>
      <c r="BA1522" s="50"/>
      <c r="BD1522" s="49"/>
      <c r="BE1522" s="49"/>
      <c r="BF1522" s="49"/>
      <c r="BG1522" s="50"/>
      <c r="BH1522" s="47"/>
      <c r="BI1522" s="50"/>
      <c r="BL1522" s="49"/>
      <c r="BM1522" s="49"/>
      <c r="BN1522" s="49"/>
      <c r="BO1522" s="50"/>
      <c r="BP1522" s="47"/>
      <c r="BQ1522" s="50"/>
      <c r="BT1522" s="49"/>
      <c r="BU1522" s="49"/>
      <c r="BV1522" s="49"/>
      <c r="BW1522" s="50"/>
      <c r="BX1522" s="47"/>
      <c r="BY1522" s="50"/>
      <c r="CB1522" s="49"/>
      <c r="CC1522" s="49"/>
      <c r="CD1522" s="49"/>
      <c r="CE1522" s="50"/>
      <c r="CF1522" s="47"/>
      <c r="CG1522" s="50"/>
      <c r="CJ1522" s="49"/>
      <c r="CK1522" s="49"/>
      <c r="CL1522" s="49"/>
      <c r="CM1522" s="50"/>
      <c r="CN1522" s="47"/>
      <c r="CO1522" s="50"/>
      <c r="CR1522" s="49"/>
      <c r="CS1522" s="49"/>
      <c r="CT1522" s="49"/>
      <c r="CU1522" s="50"/>
      <c r="CV1522" s="47"/>
      <c r="CW1522" s="50"/>
      <c r="CZ1522" s="49"/>
      <c r="DA1522" s="49"/>
      <c r="DB1522" s="49"/>
      <c r="DC1522" s="50"/>
      <c r="DD1522" s="47"/>
      <c r="DE1522" s="50"/>
      <c r="DH1522" s="49"/>
      <c r="DI1522" s="49"/>
      <c r="DJ1522" s="49"/>
      <c r="DK1522" s="50"/>
      <c r="DL1522" s="47"/>
      <c r="DM1522" s="50"/>
      <c r="DP1522" s="49"/>
      <c r="DQ1522" s="49"/>
      <c r="DR1522" s="49"/>
      <c r="DS1522" s="50"/>
      <c r="DT1522" s="47"/>
      <c r="DU1522" s="50"/>
      <c r="DX1522" s="49"/>
      <c r="DY1522" s="49"/>
      <c r="DZ1522" s="49"/>
      <c r="EA1522" s="50"/>
      <c r="EB1522" s="47"/>
      <c r="EC1522" s="50"/>
      <c r="EF1522" s="49"/>
      <c r="EG1522" s="49"/>
      <c r="EH1522" s="49"/>
      <c r="EI1522" s="50"/>
      <c r="EJ1522" s="47"/>
      <c r="EK1522" s="50"/>
      <c r="EN1522" s="49"/>
      <c r="EO1522" s="49"/>
      <c r="EP1522" s="49"/>
      <c r="EQ1522" s="50"/>
      <c r="ER1522" s="47"/>
      <c r="ES1522" s="50"/>
      <c r="EV1522" s="49"/>
      <c r="EW1522" s="49"/>
      <c r="EX1522" s="49"/>
      <c r="EY1522" s="50"/>
      <c r="EZ1522" s="47"/>
      <c r="FA1522" s="50"/>
      <c r="FD1522" s="49"/>
      <c r="FE1522" s="49"/>
      <c r="FF1522" s="49"/>
      <c r="FG1522" s="50"/>
      <c r="FH1522" s="47"/>
      <c r="FI1522" s="50"/>
      <c r="FL1522" s="49"/>
      <c r="FM1522" s="49"/>
      <c r="FN1522" s="49"/>
      <c r="FO1522" s="50"/>
      <c r="FP1522" s="47"/>
      <c r="FQ1522" s="50"/>
      <c r="FT1522" s="49"/>
      <c r="FU1522" s="49"/>
      <c r="FV1522" s="49"/>
      <c r="FW1522" s="50"/>
      <c r="FX1522" s="47"/>
      <c r="FY1522" s="50"/>
      <c r="GB1522" s="49"/>
      <c r="GC1522" s="49"/>
      <c r="GD1522" s="49"/>
      <c r="GE1522" s="50"/>
      <c r="GF1522" s="47"/>
      <c r="GG1522" s="50"/>
      <c r="GJ1522" s="49"/>
      <c r="GK1522" s="49"/>
      <c r="GL1522" s="49"/>
      <c r="GM1522" s="50"/>
      <c r="GN1522" s="47"/>
      <c r="GO1522" s="50"/>
      <c r="GR1522" s="49"/>
      <c r="GS1522" s="49"/>
      <c r="GT1522" s="49"/>
      <c r="GU1522" s="50"/>
      <c r="GV1522" s="47"/>
      <c r="GW1522" s="50"/>
      <c r="GZ1522" s="49"/>
      <c r="HA1522" s="49"/>
      <c r="HB1522" s="49"/>
      <c r="HC1522" s="50"/>
      <c r="HD1522" s="47"/>
      <c r="HE1522" s="50"/>
      <c r="HH1522" s="49"/>
      <c r="HI1522" s="49"/>
      <c r="HJ1522" s="49"/>
      <c r="HK1522" s="50"/>
      <c r="HL1522" s="47"/>
      <c r="HM1522" s="50"/>
      <c r="HP1522" s="49"/>
      <c r="HQ1522" s="49"/>
      <c r="HR1522" s="49"/>
      <c r="HS1522" s="50"/>
      <c r="HT1522" s="47"/>
      <c r="HU1522" s="50"/>
      <c r="HX1522" s="49"/>
      <c r="HY1522" s="49"/>
      <c r="HZ1522" s="49"/>
      <c r="IA1522" s="50"/>
      <c r="IB1522" s="47"/>
      <c r="IC1522" s="50"/>
      <c r="IF1522" s="49"/>
      <c r="IG1522" s="49"/>
      <c r="IH1522" s="49"/>
      <c r="II1522" s="50"/>
      <c r="IJ1522" s="47"/>
      <c r="IK1522" s="50"/>
      <c r="IN1522" s="49"/>
      <c r="IO1522" s="49"/>
      <c r="IP1522" s="49"/>
      <c r="IQ1522" s="50"/>
    </row>
    <row r="1523" spans="1:251" s="48" customFormat="1">
      <c r="A1523" s="43">
        <v>896</v>
      </c>
      <c r="B1523" s="44">
        <v>100000405650</v>
      </c>
      <c r="C1523" s="43">
        <v>0</v>
      </c>
      <c r="D1523" s="45" t="s">
        <v>367</v>
      </c>
      <c r="E1523" s="45" t="s">
        <v>368</v>
      </c>
      <c r="F1523" s="46">
        <v>37125</v>
      </c>
      <c r="G1523" s="46">
        <v>-3786</v>
      </c>
      <c r="H1523" s="46">
        <v>33339</v>
      </c>
      <c r="I1523" s="47"/>
      <c r="K1523" s="49"/>
      <c r="L1523" s="47"/>
      <c r="M1523" s="50"/>
      <c r="P1523" s="49"/>
      <c r="Q1523" s="49"/>
      <c r="R1523" s="49"/>
      <c r="S1523" s="50"/>
      <c r="T1523" s="47"/>
      <c r="U1523" s="50"/>
      <c r="X1523" s="49"/>
      <c r="Y1523" s="49"/>
      <c r="Z1523" s="49"/>
      <c r="AA1523" s="50"/>
      <c r="AB1523" s="47"/>
      <c r="AC1523" s="50"/>
      <c r="AF1523" s="49"/>
      <c r="AG1523" s="49"/>
      <c r="AH1523" s="49"/>
      <c r="AI1523" s="50"/>
      <c r="AJ1523" s="47"/>
      <c r="AK1523" s="50"/>
      <c r="AN1523" s="49"/>
      <c r="AO1523" s="49"/>
      <c r="AP1523" s="49"/>
      <c r="AQ1523" s="50"/>
      <c r="AR1523" s="47"/>
      <c r="AS1523" s="50"/>
      <c r="AV1523" s="49"/>
      <c r="AW1523" s="49"/>
      <c r="AX1523" s="49"/>
      <c r="AY1523" s="50"/>
      <c r="AZ1523" s="47"/>
      <c r="BA1523" s="50"/>
      <c r="BD1523" s="49"/>
      <c r="BE1523" s="49"/>
      <c r="BF1523" s="49"/>
      <c r="BG1523" s="50"/>
      <c r="BH1523" s="47"/>
      <c r="BI1523" s="50"/>
      <c r="BL1523" s="49"/>
      <c r="BM1523" s="49"/>
      <c r="BN1523" s="49"/>
      <c r="BO1523" s="50"/>
      <c r="BP1523" s="47"/>
      <c r="BQ1523" s="50"/>
      <c r="BT1523" s="49"/>
      <c r="BU1523" s="49"/>
      <c r="BV1523" s="49"/>
      <c r="BW1523" s="50"/>
      <c r="BX1523" s="47"/>
      <c r="BY1523" s="50"/>
      <c r="CB1523" s="49"/>
      <c r="CC1523" s="49"/>
      <c r="CD1523" s="49"/>
      <c r="CE1523" s="50"/>
      <c r="CF1523" s="47"/>
      <c r="CG1523" s="50"/>
      <c r="CJ1523" s="49"/>
      <c r="CK1523" s="49"/>
      <c r="CL1523" s="49"/>
      <c r="CM1523" s="50"/>
      <c r="CN1523" s="47"/>
      <c r="CO1523" s="50"/>
      <c r="CR1523" s="49"/>
      <c r="CS1523" s="49"/>
      <c r="CT1523" s="49"/>
      <c r="CU1523" s="50"/>
      <c r="CV1523" s="47"/>
      <c r="CW1523" s="50"/>
      <c r="CZ1523" s="49"/>
      <c r="DA1523" s="49"/>
      <c r="DB1523" s="49"/>
      <c r="DC1523" s="50"/>
      <c r="DD1523" s="47"/>
      <c r="DE1523" s="50"/>
      <c r="DH1523" s="49"/>
      <c r="DI1523" s="49"/>
      <c r="DJ1523" s="49"/>
      <c r="DK1523" s="50"/>
      <c r="DL1523" s="47"/>
      <c r="DM1523" s="50"/>
      <c r="DP1523" s="49"/>
      <c r="DQ1523" s="49"/>
      <c r="DR1523" s="49"/>
      <c r="DS1523" s="50"/>
      <c r="DT1523" s="47"/>
      <c r="DU1523" s="50"/>
      <c r="DX1523" s="49"/>
      <c r="DY1523" s="49"/>
      <c r="DZ1523" s="49"/>
      <c r="EA1523" s="50"/>
      <c r="EB1523" s="47"/>
      <c r="EC1523" s="50"/>
      <c r="EF1523" s="49"/>
      <c r="EG1523" s="49"/>
      <c r="EH1523" s="49"/>
      <c r="EI1523" s="50"/>
      <c r="EJ1523" s="47"/>
      <c r="EK1523" s="50"/>
      <c r="EN1523" s="49"/>
      <c r="EO1523" s="49"/>
      <c r="EP1523" s="49"/>
      <c r="EQ1523" s="50"/>
      <c r="ER1523" s="47"/>
      <c r="ES1523" s="50"/>
      <c r="EV1523" s="49"/>
      <c r="EW1523" s="49"/>
      <c r="EX1523" s="49"/>
      <c r="EY1523" s="50"/>
      <c r="EZ1523" s="47"/>
      <c r="FA1523" s="50"/>
      <c r="FD1523" s="49"/>
      <c r="FE1523" s="49"/>
      <c r="FF1523" s="49"/>
      <c r="FG1523" s="50"/>
      <c r="FH1523" s="47"/>
      <c r="FI1523" s="50"/>
      <c r="FL1523" s="49"/>
      <c r="FM1523" s="49"/>
      <c r="FN1523" s="49"/>
      <c r="FO1523" s="50"/>
      <c r="FP1523" s="47"/>
      <c r="FQ1523" s="50"/>
      <c r="FT1523" s="49"/>
      <c r="FU1523" s="49"/>
      <c r="FV1523" s="49"/>
      <c r="FW1523" s="50"/>
      <c r="FX1523" s="47"/>
      <c r="FY1523" s="50"/>
      <c r="GB1523" s="49"/>
      <c r="GC1523" s="49"/>
      <c r="GD1523" s="49"/>
      <c r="GE1523" s="50"/>
      <c r="GF1523" s="47"/>
      <c r="GG1523" s="50"/>
      <c r="GJ1523" s="49"/>
      <c r="GK1523" s="49"/>
      <c r="GL1523" s="49"/>
      <c r="GM1523" s="50"/>
      <c r="GN1523" s="47"/>
      <c r="GO1523" s="50"/>
      <c r="GR1523" s="49"/>
      <c r="GS1523" s="49"/>
      <c r="GT1523" s="49"/>
      <c r="GU1523" s="50"/>
      <c r="GV1523" s="47"/>
      <c r="GW1523" s="50"/>
      <c r="GZ1523" s="49"/>
      <c r="HA1523" s="49"/>
      <c r="HB1523" s="49"/>
      <c r="HC1523" s="50"/>
      <c r="HD1523" s="47"/>
      <c r="HE1523" s="50"/>
      <c r="HH1523" s="49"/>
      <c r="HI1523" s="49"/>
      <c r="HJ1523" s="49"/>
      <c r="HK1523" s="50"/>
      <c r="HL1523" s="47"/>
      <c r="HM1523" s="50"/>
      <c r="HP1523" s="49"/>
      <c r="HQ1523" s="49"/>
      <c r="HR1523" s="49"/>
      <c r="HS1523" s="50"/>
      <c r="HT1523" s="47"/>
      <c r="HU1523" s="50"/>
      <c r="HX1523" s="49"/>
      <c r="HY1523" s="49"/>
      <c r="HZ1523" s="49"/>
      <c r="IA1523" s="50"/>
      <c r="IB1523" s="47"/>
      <c r="IC1523" s="50"/>
      <c r="IF1523" s="49"/>
      <c r="IG1523" s="49"/>
      <c r="IH1523" s="49"/>
      <c r="II1523" s="50"/>
      <c r="IJ1523" s="47"/>
      <c r="IK1523" s="50"/>
      <c r="IN1523" s="49"/>
      <c r="IO1523" s="49"/>
      <c r="IP1523" s="49"/>
      <c r="IQ1523" s="50"/>
    </row>
    <row r="1524" spans="1:251" s="48" customFormat="1">
      <c r="A1524" s="43"/>
      <c r="B1524" s="44">
        <v>100000405650</v>
      </c>
      <c r="C1524" s="43">
        <v>1</v>
      </c>
      <c r="D1524" s="45" t="s">
        <v>367</v>
      </c>
      <c r="E1524" s="45" t="s">
        <v>368</v>
      </c>
      <c r="F1524" s="46">
        <v>3375</v>
      </c>
      <c r="G1524" s="46">
        <v>-3374</v>
      </c>
      <c r="H1524" s="46">
        <v>1</v>
      </c>
      <c r="I1524" s="47"/>
      <c r="L1524" s="47"/>
      <c r="M1524" s="50"/>
      <c r="P1524" s="49"/>
      <c r="Q1524" s="49"/>
      <c r="S1524" s="50"/>
      <c r="T1524" s="47"/>
      <c r="U1524" s="50"/>
      <c r="X1524" s="49"/>
      <c r="Y1524" s="49"/>
      <c r="AA1524" s="50"/>
      <c r="AB1524" s="47"/>
      <c r="AC1524" s="50"/>
      <c r="AF1524" s="49"/>
      <c r="AG1524" s="49"/>
      <c r="AI1524" s="50"/>
      <c r="AJ1524" s="47"/>
      <c r="AK1524" s="50"/>
      <c r="AN1524" s="49"/>
      <c r="AO1524" s="49"/>
      <c r="AQ1524" s="50"/>
      <c r="AR1524" s="47"/>
      <c r="AS1524" s="50"/>
      <c r="AV1524" s="49"/>
      <c r="AW1524" s="49"/>
      <c r="AY1524" s="50"/>
      <c r="AZ1524" s="47"/>
      <c r="BA1524" s="50"/>
      <c r="BD1524" s="49"/>
      <c r="BE1524" s="49"/>
      <c r="BG1524" s="50"/>
      <c r="BH1524" s="47"/>
      <c r="BI1524" s="50"/>
      <c r="BL1524" s="49"/>
      <c r="BM1524" s="49"/>
      <c r="BO1524" s="50"/>
      <c r="BP1524" s="47"/>
      <c r="BQ1524" s="50"/>
      <c r="BT1524" s="49"/>
      <c r="BU1524" s="49"/>
      <c r="BW1524" s="50"/>
      <c r="BX1524" s="47"/>
      <c r="BY1524" s="50"/>
      <c r="CB1524" s="49"/>
      <c r="CC1524" s="49"/>
      <c r="CE1524" s="50"/>
      <c r="CF1524" s="47"/>
      <c r="CG1524" s="50"/>
      <c r="CJ1524" s="49"/>
      <c r="CK1524" s="49"/>
      <c r="CM1524" s="50"/>
      <c r="CN1524" s="47"/>
      <c r="CO1524" s="50"/>
      <c r="CR1524" s="49"/>
      <c r="CS1524" s="49"/>
      <c r="CU1524" s="50"/>
      <c r="CV1524" s="47"/>
      <c r="CW1524" s="50"/>
      <c r="CZ1524" s="49"/>
      <c r="DA1524" s="49"/>
      <c r="DC1524" s="50"/>
      <c r="DD1524" s="47"/>
      <c r="DE1524" s="50"/>
      <c r="DH1524" s="49"/>
      <c r="DI1524" s="49"/>
      <c r="DK1524" s="50"/>
      <c r="DL1524" s="47"/>
      <c r="DM1524" s="50"/>
      <c r="DP1524" s="49"/>
      <c r="DQ1524" s="49"/>
      <c r="DS1524" s="50"/>
      <c r="DT1524" s="47"/>
      <c r="DU1524" s="50"/>
      <c r="DX1524" s="49"/>
      <c r="DY1524" s="49"/>
      <c r="EA1524" s="50"/>
      <c r="EB1524" s="47"/>
      <c r="EC1524" s="50"/>
      <c r="EF1524" s="49"/>
      <c r="EG1524" s="49"/>
      <c r="EI1524" s="50"/>
      <c r="EJ1524" s="47"/>
      <c r="EK1524" s="50"/>
      <c r="EN1524" s="49"/>
      <c r="EO1524" s="49"/>
      <c r="EQ1524" s="50"/>
      <c r="ER1524" s="47"/>
      <c r="ES1524" s="50"/>
      <c r="EV1524" s="49"/>
      <c r="EW1524" s="49"/>
      <c r="EY1524" s="50"/>
      <c r="EZ1524" s="47"/>
      <c r="FA1524" s="50"/>
      <c r="FD1524" s="49"/>
      <c r="FE1524" s="49"/>
      <c r="FG1524" s="50"/>
      <c r="FH1524" s="47"/>
      <c r="FI1524" s="50"/>
      <c r="FL1524" s="49"/>
      <c r="FM1524" s="49"/>
      <c r="FO1524" s="50"/>
      <c r="FP1524" s="47"/>
      <c r="FQ1524" s="50"/>
      <c r="FT1524" s="49"/>
      <c r="FU1524" s="49"/>
      <c r="FW1524" s="50"/>
      <c r="FX1524" s="47"/>
      <c r="FY1524" s="50"/>
      <c r="GB1524" s="49"/>
      <c r="GC1524" s="49"/>
      <c r="GE1524" s="50"/>
      <c r="GF1524" s="47"/>
      <c r="GG1524" s="50"/>
      <c r="GJ1524" s="49"/>
      <c r="GK1524" s="49"/>
      <c r="GM1524" s="50"/>
      <c r="GN1524" s="47"/>
      <c r="GO1524" s="50"/>
      <c r="GR1524" s="49"/>
      <c r="GS1524" s="49"/>
      <c r="GU1524" s="50"/>
      <c r="GV1524" s="47"/>
      <c r="GW1524" s="50"/>
      <c r="GZ1524" s="49"/>
      <c r="HA1524" s="49"/>
      <c r="HC1524" s="50"/>
      <c r="HD1524" s="47"/>
      <c r="HE1524" s="50"/>
      <c r="HH1524" s="49"/>
      <c r="HI1524" s="49"/>
      <c r="HK1524" s="50"/>
      <c r="HL1524" s="47"/>
      <c r="HM1524" s="50"/>
      <c r="HP1524" s="49"/>
      <c r="HQ1524" s="49"/>
      <c r="HS1524" s="50"/>
      <c r="HT1524" s="47"/>
      <c r="HU1524" s="50"/>
      <c r="HX1524" s="49"/>
      <c r="HY1524" s="49"/>
      <c r="IA1524" s="50"/>
      <c r="IB1524" s="47"/>
      <c r="IC1524" s="50"/>
      <c r="IF1524" s="49"/>
      <c r="IG1524" s="49"/>
      <c r="II1524" s="50"/>
      <c r="IJ1524" s="47"/>
      <c r="IK1524" s="50"/>
      <c r="IN1524" s="49"/>
      <c r="IO1524" s="49"/>
      <c r="IQ1524" s="50"/>
    </row>
    <row r="1525" spans="1:251" s="48" customFormat="1">
      <c r="A1525" s="43">
        <v>897</v>
      </c>
      <c r="B1525" s="44">
        <v>100000405652</v>
      </c>
      <c r="C1525" s="43">
        <v>0</v>
      </c>
      <c r="D1525" s="45" t="s">
        <v>367</v>
      </c>
      <c r="E1525" s="45" t="s">
        <v>369</v>
      </c>
      <c r="F1525" s="46">
        <v>17875</v>
      </c>
      <c r="G1525" s="46">
        <v>-1822.89</v>
      </c>
      <c r="H1525" s="46">
        <v>16052.11</v>
      </c>
      <c r="I1525" s="47"/>
      <c r="K1525" s="49"/>
      <c r="L1525" s="47"/>
      <c r="M1525" s="50"/>
      <c r="P1525" s="49"/>
      <c r="Q1525" s="49"/>
      <c r="R1525" s="49"/>
      <c r="S1525" s="50"/>
      <c r="T1525" s="47"/>
      <c r="U1525" s="50"/>
      <c r="X1525" s="49"/>
      <c r="Y1525" s="49"/>
      <c r="Z1525" s="49"/>
      <c r="AA1525" s="50"/>
      <c r="AB1525" s="47"/>
      <c r="AC1525" s="50"/>
      <c r="AF1525" s="49"/>
      <c r="AG1525" s="49"/>
      <c r="AH1525" s="49"/>
      <c r="AI1525" s="50"/>
      <c r="AJ1525" s="47"/>
      <c r="AK1525" s="50"/>
      <c r="AN1525" s="49"/>
      <c r="AO1525" s="49"/>
      <c r="AP1525" s="49"/>
      <c r="AQ1525" s="50"/>
      <c r="AR1525" s="47"/>
      <c r="AS1525" s="50"/>
      <c r="AV1525" s="49"/>
      <c r="AW1525" s="49"/>
      <c r="AX1525" s="49"/>
      <c r="AY1525" s="50"/>
      <c r="AZ1525" s="47"/>
      <c r="BA1525" s="50"/>
      <c r="BD1525" s="49"/>
      <c r="BE1525" s="49"/>
      <c r="BF1525" s="49"/>
      <c r="BG1525" s="50"/>
      <c r="BH1525" s="47"/>
      <c r="BI1525" s="50"/>
      <c r="BL1525" s="49"/>
      <c r="BM1525" s="49"/>
      <c r="BN1525" s="49"/>
      <c r="BO1525" s="50"/>
      <c r="BP1525" s="47"/>
      <c r="BQ1525" s="50"/>
      <c r="BT1525" s="49"/>
      <c r="BU1525" s="49"/>
      <c r="BV1525" s="49"/>
      <c r="BW1525" s="50"/>
      <c r="BX1525" s="47"/>
      <c r="BY1525" s="50"/>
      <c r="CB1525" s="49"/>
      <c r="CC1525" s="49"/>
      <c r="CD1525" s="49"/>
      <c r="CE1525" s="50"/>
      <c r="CF1525" s="47"/>
      <c r="CG1525" s="50"/>
      <c r="CJ1525" s="49"/>
      <c r="CK1525" s="49"/>
      <c r="CL1525" s="49"/>
      <c r="CM1525" s="50"/>
      <c r="CN1525" s="47"/>
      <c r="CO1525" s="50"/>
      <c r="CR1525" s="49"/>
      <c r="CS1525" s="49"/>
      <c r="CT1525" s="49"/>
      <c r="CU1525" s="50"/>
      <c r="CV1525" s="47"/>
      <c r="CW1525" s="50"/>
      <c r="CZ1525" s="49"/>
      <c r="DA1525" s="49"/>
      <c r="DB1525" s="49"/>
      <c r="DC1525" s="50"/>
      <c r="DD1525" s="47"/>
      <c r="DE1525" s="50"/>
      <c r="DH1525" s="49"/>
      <c r="DI1525" s="49"/>
      <c r="DJ1525" s="49"/>
      <c r="DK1525" s="50"/>
      <c r="DL1525" s="47"/>
      <c r="DM1525" s="50"/>
      <c r="DP1525" s="49"/>
      <c r="DQ1525" s="49"/>
      <c r="DR1525" s="49"/>
      <c r="DS1525" s="50"/>
      <c r="DT1525" s="47"/>
      <c r="DU1525" s="50"/>
      <c r="DX1525" s="49"/>
      <c r="DY1525" s="49"/>
      <c r="DZ1525" s="49"/>
      <c r="EA1525" s="50"/>
      <c r="EB1525" s="47"/>
      <c r="EC1525" s="50"/>
      <c r="EF1525" s="49"/>
      <c r="EG1525" s="49"/>
      <c r="EH1525" s="49"/>
      <c r="EI1525" s="50"/>
      <c r="EJ1525" s="47"/>
      <c r="EK1525" s="50"/>
      <c r="EN1525" s="49"/>
      <c r="EO1525" s="49"/>
      <c r="EP1525" s="49"/>
      <c r="EQ1525" s="50"/>
      <c r="ER1525" s="47"/>
      <c r="ES1525" s="50"/>
      <c r="EV1525" s="49"/>
      <c r="EW1525" s="49"/>
      <c r="EX1525" s="49"/>
      <c r="EY1525" s="50"/>
      <c r="EZ1525" s="47"/>
      <c r="FA1525" s="50"/>
      <c r="FD1525" s="49"/>
      <c r="FE1525" s="49"/>
      <c r="FF1525" s="49"/>
      <c r="FG1525" s="50"/>
      <c r="FH1525" s="47"/>
      <c r="FI1525" s="50"/>
      <c r="FL1525" s="49"/>
      <c r="FM1525" s="49"/>
      <c r="FN1525" s="49"/>
      <c r="FO1525" s="50"/>
      <c r="FP1525" s="47"/>
      <c r="FQ1525" s="50"/>
      <c r="FT1525" s="49"/>
      <c r="FU1525" s="49"/>
      <c r="FV1525" s="49"/>
      <c r="FW1525" s="50"/>
      <c r="FX1525" s="47"/>
      <c r="FY1525" s="50"/>
      <c r="GB1525" s="49"/>
      <c r="GC1525" s="49"/>
      <c r="GD1525" s="49"/>
      <c r="GE1525" s="50"/>
      <c r="GF1525" s="47"/>
      <c r="GG1525" s="50"/>
      <c r="GJ1525" s="49"/>
      <c r="GK1525" s="49"/>
      <c r="GL1525" s="49"/>
      <c r="GM1525" s="50"/>
      <c r="GN1525" s="47"/>
      <c r="GO1525" s="50"/>
      <c r="GR1525" s="49"/>
      <c r="GS1525" s="49"/>
      <c r="GT1525" s="49"/>
      <c r="GU1525" s="50"/>
      <c r="GV1525" s="47"/>
      <c r="GW1525" s="50"/>
      <c r="GZ1525" s="49"/>
      <c r="HA1525" s="49"/>
      <c r="HB1525" s="49"/>
      <c r="HC1525" s="50"/>
      <c r="HD1525" s="47"/>
      <c r="HE1525" s="50"/>
      <c r="HH1525" s="49"/>
      <c r="HI1525" s="49"/>
      <c r="HJ1525" s="49"/>
      <c r="HK1525" s="50"/>
      <c r="HL1525" s="47"/>
      <c r="HM1525" s="50"/>
      <c r="HP1525" s="49"/>
      <c r="HQ1525" s="49"/>
      <c r="HR1525" s="49"/>
      <c r="HS1525" s="50"/>
      <c r="HT1525" s="47"/>
      <c r="HU1525" s="50"/>
      <c r="HX1525" s="49"/>
      <c r="HY1525" s="49"/>
      <c r="HZ1525" s="49"/>
      <c r="IA1525" s="50"/>
      <c r="IB1525" s="47"/>
      <c r="IC1525" s="50"/>
      <c r="IF1525" s="49"/>
      <c r="IG1525" s="49"/>
      <c r="IH1525" s="49"/>
      <c r="II1525" s="50"/>
      <c r="IJ1525" s="47"/>
      <c r="IK1525" s="50"/>
      <c r="IN1525" s="49"/>
      <c r="IO1525" s="49"/>
      <c r="IP1525" s="49"/>
      <c r="IQ1525" s="50"/>
    </row>
    <row r="1526" spans="1:251" s="48" customFormat="1">
      <c r="A1526" s="43"/>
      <c r="B1526" s="44">
        <v>100000405652</v>
      </c>
      <c r="C1526" s="43">
        <v>1</v>
      </c>
      <c r="D1526" s="45" t="s">
        <v>367</v>
      </c>
      <c r="E1526" s="45" t="s">
        <v>369</v>
      </c>
      <c r="F1526" s="46">
        <v>1625</v>
      </c>
      <c r="G1526" s="46">
        <v>-1624</v>
      </c>
      <c r="H1526" s="46">
        <v>1</v>
      </c>
      <c r="I1526" s="47"/>
      <c r="L1526" s="47"/>
      <c r="M1526" s="50"/>
      <c r="P1526" s="49"/>
      <c r="Q1526" s="49"/>
      <c r="S1526" s="50"/>
      <c r="T1526" s="47"/>
      <c r="U1526" s="50"/>
      <c r="X1526" s="49"/>
      <c r="Y1526" s="49"/>
      <c r="AA1526" s="50"/>
      <c r="AB1526" s="47"/>
      <c r="AC1526" s="50"/>
      <c r="AF1526" s="49"/>
      <c r="AG1526" s="49"/>
      <c r="AI1526" s="50"/>
      <c r="AJ1526" s="47"/>
      <c r="AK1526" s="50"/>
      <c r="AN1526" s="49"/>
      <c r="AO1526" s="49"/>
      <c r="AQ1526" s="50"/>
      <c r="AR1526" s="47"/>
      <c r="AS1526" s="50"/>
      <c r="AV1526" s="49"/>
      <c r="AW1526" s="49"/>
      <c r="AY1526" s="50"/>
      <c r="AZ1526" s="47"/>
      <c r="BA1526" s="50"/>
      <c r="BD1526" s="49"/>
      <c r="BE1526" s="49"/>
      <c r="BG1526" s="50"/>
      <c r="BH1526" s="47"/>
      <c r="BI1526" s="50"/>
      <c r="BL1526" s="49"/>
      <c r="BM1526" s="49"/>
      <c r="BO1526" s="50"/>
      <c r="BP1526" s="47"/>
      <c r="BQ1526" s="50"/>
      <c r="BT1526" s="49"/>
      <c r="BU1526" s="49"/>
      <c r="BW1526" s="50"/>
      <c r="BX1526" s="47"/>
      <c r="BY1526" s="50"/>
      <c r="CB1526" s="49"/>
      <c r="CC1526" s="49"/>
      <c r="CE1526" s="50"/>
      <c r="CF1526" s="47"/>
      <c r="CG1526" s="50"/>
      <c r="CJ1526" s="49"/>
      <c r="CK1526" s="49"/>
      <c r="CM1526" s="50"/>
      <c r="CN1526" s="47"/>
      <c r="CO1526" s="50"/>
      <c r="CR1526" s="49"/>
      <c r="CS1526" s="49"/>
      <c r="CU1526" s="50"/>
      <c r="CV1526" s="47"/>
      <c r="CW1526" s="50"/>
      <c r="CZ1526" s="49"/>
      <c r="DA1526" s="49"/>
      <c r="DC1526" s="50"/>
      <c r="DD1526" s="47"/>
      <c r="DE1526" s="50"/>
      <c r="DH1526" s="49"/>
      <c r="DI1526" s="49"/>
      <c r="DK1526" s="50"/>
      <c r="DL1526" s="47"/>
      <c r="DM1526" s="50"/>
      <c r="DP1526" s="49"/>
      <c r="DQ1526" s="49"/>
      <c r="DS1526" s="50"/>
      <c r="DT1526" s="47"/>
      <c r="DU1526" s="50"/>
      <c r="DX1526" s="49"/>
      <c r="DY1526" s="49"/>
      <c r="EA1526" s="50"/>
      <c r="EB1526" s="47"/>
      <c r="EC1526" s="50"/>
      <c r="EF1526" s="49"/>
      <c r="EG1526" s="49"/>
      <c r="EI1526" s="50"/>
      <c r="EJ1526" s="47"/>
      <c r="EK1526" s="50"/>
      <c r="EN1526" s="49"/>
      <c r="EO1526" s="49"/>
      <c r="EQ1526" s="50"/>
      <c r="ER1526" s="47"/>
      <c r="ES1526" s="50"/>
      <c r="EV1526" s="49"/>
      <c r="EW1526" s="49"/>
      <c r="EY1526" s="50"/>
      <c r="EZ1526" s="47"/>
      <c r="FA1526" s="50"/>
      <c r="FD1526" s="49"/>
      <c r="FE1526" s="49"/>
      <c r="FG1526" s="50"/>
      <c r="FH1526" s="47"/>
      <c r="FI1526" s="50"/>
      <c r="FL1526" s="49"/>
      <c r="FM1526" s="49"/>
      <c r="FO1526" s="50"/>
      <c r="FP1526" s="47"/>
      <c r="FQ1526" s="50"/>
      <c r="FT1526" s="49"/>
      <c r="FU1526" s="49"/>
      <c r="FW1526" s="50"/>
      <c r="FX1526" s="47"/>
      <c r="FY1526" s="50"/>
      <c r="GB1526" s="49"/>
      <c r="GC1526" s="49"/>
      <c r="GE1526" s="50"/>
      <c r="GF1526" s="47"/>
      <c r="GG1526" s="50"/>
      <c r="GJ1526" s="49"/>
      <c r="GK1526" s="49"/>
      <c r="GM1526" s="50"/>
      <c r="GN1526" s="47"/>
      <c r="GO1526" s="50"/>
      <c r="GR1526" s="49"/>
      <c r="GS1526" s="49"/>
      <c r="GU1526" s="50"/>
      <c r="GV1526" s="47"/>
      <c r="GW1526" s="50"/>
      <c r="GZ1526" s="49"/>
      <c r="HA1526" s="49"/>
      <c r="HC1526" s="50"/>
      <c r="HD1526" s="47"/>
      <c r="HE1526" s="50"/>
      <c r="HH1526" s="49"/>
      <c r="HI1526" s="49"/>
      <c r="HK1526" s="50"/>
      <c r="HL1526" s="47"/>
      <c r="HM1526" s="50"/>
      <c r="HP1526" s="49"/>
      <c r="HQ1526" s="49"/>
      <c r="HS1526" s="50"/>
      <c r="HT1526" s="47"/>
      <c r="HU1526" s="50"/>
      <c r="HX1526" s="49"/>
      <c r="HY1526" s="49"/>
      <c r="IA1526" s="50"/>
      <c r="IB1526" s="47"/>
      <c r="IC1526" s="50"/>
      <c r="IF1526" s="49"/>
      <c r="IG1526" s="49"/>
      <c r="II1526" s="50"/>
      <c r="IJ1526" s="47"/>
      <c r="IK1526" s="50"/>
      <c r="IN1526" s="49"/>
      <c r="IO1526" s="49"/>
      <c r="IQ1526" s="50"/>
    </row>
    <row r="1527" spans="1:251" s="48" customFormat="1">
      <c r="A1527" s="43">
        <v>898</v>
      </c>
      <c r="B1527" s="44">
        <v>100000405653</v>
      </c>
      <c r="C1527" s="43">
        <v>0</v>
      </c>
      <c r="D1527" s="45" t="s">
        <v>367</v>
      </c>
      <c r="E1527" s="45" t="s">
        <v>369</v>
      </c>
      <c r="F1527" s="46">
        <v>17875</v>
      </c>
      <c r="G1527" s="46">
        <v>-1822.89</v>
      </c>
      <c r="H1527" s="46">
        <v>16052.11</v>
      </c>
      <c r="I1527" s="47"/>
      <c r="K1527" s="49"/>
      <c r="L1527" s="47"/>
      <c r="M1527" s="50"/>
      <c r="P1527" s="49"/>
      <c r="Q1527" s="49"/>
      <c r="R1527" s="49"/>
      <c r="S1527" s="50"/>
      <c r="T1527" s="47"/>
      <c r="U1527" s="50"/>
      <c r="X1527" s="49"/>
      <c r="Y1527" s="49"/>
      <c r="Z1527" s="49"/>
      <c r="AA1527" s="50"/>
      <c r="AB1527" s="47"/>
      <c r="AC1527" s="50"/>
      <c r="AF1527" s="49"/>
      <c r="AG1527" s="49"/>
      <c r="AH1527" s="49"/>
      <c r="AI1527" s="50"/>
      <c r="AJ1527" s="47"/>
      <c r="AK1527" s="50"/>
      <c r="AN1527" s="49"/>
      <c r="AO1527" s="49"/>
      <c r="AP1527" s="49"/>
      <c r="AQ1527" s="50"/>
      <c r="AR1527" s="47"/>
      <c r="AS1527" s="50"/>
      <c r="AV1527" s="49"/>
      <c r="AW1527" s="49"/>
      <c r="AX1527" s="49"/>
      <c r="AY1527" s="50"/>
      <c r="AZ1527" s="47"/>
      <c r="BA1527" s="50"/>
      <c r="BD1527" s="49"/>
      <c r="BE1527" s="49"/>
      <c r="BF1527" s="49"/>
      <c r="BG1527" s="50"/>
      <c r="BH1527" s="47"/>
      <c r="BI1527" s="50"/>
      <c r="BL1527" s="49"/>
      <c r="BM1527" s="49"/>
      <c r="BN1527" s="49"/>
      <c r="BO1527" s="50"/>
      <c r="BP1527" s="47"/>
      <c r="BQ1527" s="50"/>
      <c r="BT1527" s="49"/>
      <c r="BU1527" s="49"/>
      <c r="BV1527" s="49"/>
      <c r="BW1527" s="50"/>
      <c r="BX1527" s="47"/>
      <c r="BY1527" s="50"/>
      <c r="CB1527" s="49"/>
      <c r="CC1527" s="49"/>
      <c r="CD1527" s="49"/>
      <c r="CE1527" s="50"/>
      <c r="CF1527" s="47"/>
      <c r="CG1527" s="50"/>
      <c r="CJ1527" s="49"/>
      <c r="CK1527" s="49"/>
      <c r="CL1527" s="49"/>
      <c r="CM1527" s="50"/>
      <c r="CN1527" s="47"/>
      <c r="CO1527" s="50"/>
      <c r="CR1527" s="49"/>
      <c r="CS1527" s="49"/>
      <c r="CT1527" s="49"/>
      <c r="CU1527" s="50"/>
      <c r="CV1527" s="47"/>
      <c r="CW1527" s="50"/>
      <c r="CZ1527" s="49"/>
      <c r="DA1527" s="49"/>
      <c r="DB1527" s="49"/>
      <c r="DC1527" s="50"/>
      <c r="DD1527" s="47"/>
      <c r="DE1527" s="50"/>
      <c r="DH1527" s="49"/>
      <c r="DI1527" s="49"/>
      <c r="DJ1527" s="49"/>
      <c r="DK1527" s="50"/>
      <c r="DL1527" s="47"/>
      <c r="DM1527" s="50"/>
      <c r="DP1527" s="49"/>
      <c r="DQ1527" s="49"/>
      <c r="DR1527" s="49"/>
      <c r="DS1527" s="50"/>
      <c r="DT1527" s="47"/>
      <c r="DU1527" s="50"/>
      <c r="DX1527" s="49"/>
      <c r="DY1527" s="49"/>
      <c r="DZ1527" s="49"/>
      <c r="EA1527" s="50"/>
      <c r="EB1527" s="47"/>
      <c r="EC1527" s="50"/>
      <c r="EF1527" s="49"/>
      <c r="EG1527" s="49"/>
      <c r="EH1527" s="49"/>
      <c r="EI1527" s="50"/>
      <c r="EJ1527" s="47"/>
      <c r="EK1527" s="50"/>
      <c r="EN1527" s="49"/>
      <c r="EO1527" s="49"/>
      <c r="EP1527" s="49"/>
      <c r="EQ1527" s="50"/>
      <c r="ER1527" s="47"/>
      <c r="ES1527" s="50"/>
      <c r="EV1527" s="49"/>
      <c r="EW1527" s="49"/>
      <c r="EX1527" s="49"/>
      <c r="EY1527" s="50"/>
      <c r="EZ1527" s="47"/>
      <c r="FA1527" s="50"/>
      <c r="FD1527" s="49"/>
      <c r="FE1527" s="49"/>
      <c r="FF1527" s="49"/>
      <c r="FG1527" s="50"/>
      <c r="FH1527" s="47"/>
      <c r="FI1527" s="50"/>
      <c r="FL1527" s="49"/>
      <c r="FM1527" s="49"/>
      <c r="FN1527" s="49"/>
      <c r="FO1527" s="50"/>
      <c r="FP1527" s="47"/>
      <c r="FQ1527" s="50"/>
      <c r="FT1527" s="49"/>
      <c r="FU1527" s="49"/>
      <c r="FV1527" s="49"/>
      <c r="FW1527" s="50"/>
      <c r="FX1527" s="47"/>
      <c r="FY1527" s="50"/>
      <c r="GB1527" s="49"/>
      <c r="GC1527" s="49"/>
      <c r="GD1527" s="49"/>
      <c r="GE1527" s="50"/>
      <c r="GF1527" s="47"/>
      <c r="GG1527" s="50"/>
      <c r="GJ1527" s="49"/>
      <c r="GK1527" s="49"/>
      <c r="GL1527" s="49"/>
      <c r="GM1527" s="50"/>
      <c r="GN1527" s="47"/>
      <c r="GO1527" s="50"/>
      <c r="GR1527" s="49"/>
      <c r="GS1527" s="49"/>
      <c r="GT1527" s="49"/>
      <c r="GU1527" s="50"/>
      <c r="GV1527" s="47"/>
      <c r="GW1527" s="50"/>
      <c r="GZ1527" s="49"/>
      <c r="HA1527" s="49"/>
      <c r="HB1527" s="49"/>
      <c r="HC1527" s="50"/>
      <c r="HD1527" s="47"/>
      <c r="HE1527" s="50"/>
      <c r="HH1527" s="49"/>
      <c r="HI1527" s="49"/>
      <c r="HJ1527" s="49"/>
      <c r="HK1527" s="50"/>
      <c r="HL1527" s="47"/>
      <c r="HM1527" s="50"/>
      <c r="HP1527" s="49"/>
      <c r="HQ1527" s="49"/>
      <c r="HR1527" s="49"/>
      <c r="HS1527" s="50"/>
      <c r="HT1527" s="47"/>
      <c r="HU1527" s="50"/>
      <c r="HX1527" s="49"/>
      <c r="HY1527" s="49"/>
      <c r="HZ1527" s="49"/>
      <c r="IA1527" s="50"/>
      <c r="IB1527" s="47"/>
      <c r="IC1527" s="50"/>
      <c r="IF1527" s="49"/>
      <c r="IG1527" s="49"/>
      <c r="IH1527" s="49"/>
      <c r="II1527" s="50"/>
      <c r="IJ1527" s="47"/>
      <c r="IK1527" s="50"/>
      <c r="IN1527" s="49"/>
      <c r="IO1527" s="49"/>
      <c r="IP1527" s="49"/>
      <c r="IQ1527" s="50"/>
    </row>
    <row r="1528" spans="1:251" s="48" customFormat="1">
      <c r="A1528" s="43"/>
      <c r="B1528" s="44">
        <v>100000405653</v>
      </c>
      <c r="C1528" s="43">
        <v>1</v>
      </c>
      <c r="D1528" s="45" t="s">
        <v>367</v>
      </c>
      <c r="E1528" s="45" t="s">
        <v>369</v>
      </c>
      <c r="F1528" s="46">
        <v>1625</v>
      </c>
      <c r="G1528" s="46">
        <v>-1624</v>
      </c>
      <c r="H1528" s="46">
        <v>1</v>
      </c>
      <c r="I1528" s="47"/>
      <c r="L1528" s="47"/>
      <c r="M1528" s="50"/>
      <c r="P1528" s="49"/>
      <c r="Q1528" s="49"/>
      <c r="S1528" s="50"/>
      <c r="T1528" s="47"/>
      <c r="U1528" s="50"/>
      <c r="X1528" s="49"/>
      <c r="Y1528" s="49"/>
      <c r="AA1528" s="50"/>
      <c r="AB1528" s="47"/>
      <c r="AC1528" s="50"/>
      <c r="AF1528" s="49"/>
      <c r="AG1528" s="49"/>
      <c r="AI1528" s="50"/>
      <c r="AJ1528" s="47"/>
      <c r="AK1528" s="50"/>
      <c r="AN1528" s="49"/>
      <c r="AO1528" s="49"/>
      <c r="AQ1528" s="50"/>
      <c r="AR1528" s="47"/>
      <c r="AS1528" s="50"/>
      <c r="AV1528" s="49"/>
      <c r="AW1528" s="49"/>
      <c r="AY1528" s="50"/>
      <c r="AZ1528" s="47"/>
      <c r="BA1528" s="50"/>
      <c r="BD1528" s="49"/>
      <c r="BE1528" s="49"/>
      <c r="BG1528" s="50"/>
      <c r="BH1528" s="47"/>
      <c r="BI1528" s="50"/>
      <c r="BL1528" s="49"/>
      <c r="BM1528" s="49"/>
      <c r="BO1528" s="50"/>
      <c r="BP1528" s="47"/>
      <c r="BQ1528" s="50"/>
      <c r="BT1528" s="49"/>
      <c r="BU1528" s="49"/>
      <c r="BW1528" s="50"/>
      <c r="BX1528" s="47"/>
      <c r="BY1528" s="50"/>
      <c r="CB1528" s="49"/>
      <c r="CC1528" s="49"/>
      <c r="CE1528" s="50"/>
      <c r="CF1528" s="47"/>
      <c r="CG1528" s="50"/>
      <c r="CJ1528" s="49"/>
      <c r="CK1528" s="49"/>
      <c r="CM1528" s="50"/>
      <c r="CN1528" s="47"/>
      <c r="CO1528" s="50"/>
      <c r="CR1528" s="49"/>
      <c r="CS1528" s="49"/>
      <c r="CU1528" s="50"/>
      <c r="CV1528" s="47"/>
      <c r="CW1528" s="50"/>
      <c r="CZ1528" s="49"/>
      <c r="DA1528" s="49"/>
      <c r="DC1528" s="50"/>
      <c r="DD1528" s="47"/>
      <c r="DE1528" s="50"/>
      <c r="DH1528" s="49"/>
      <c r="DI1528" s="49"/>
      <c r="DK1528" s="50"/>
      <c r="DL1528" s="47"/>
      <c r="DM1528" s="50"/>
      <c r="DP1528" s="49"/>
      <c r="DQ1528" s="49"/>
      <c r="DS1528" s="50"/>
      <c r="DT1528" s="47"/>
      <c r="DU1528" s="50"/>
      <c r="DX1528" s="49"/>
      <c r="DY1528" s="49"/>
      <c r="EA1528" s="50"/>
      <c r="EB1528" s="47"/>
      <c r="EC1528" s="50"/>
      <c r="EF1528" s="49"/>
      <c r="EG1528" s="49"/>
      <c r="EI1528" s="50"/>
      <c r="EJ1528" s="47"/>
      <c r="EK1528" s="50"/>
      <c r="EN1528" s="49"/>
      <c r="EO1528" s="49"/>
      <c r="EQ1528" s="50"/>
      <c r="ER1528" s="47"/>
      <c r="ES1528" s="50"/>
      <c r="EV1528" s="49"/>
      <c r="EW1528" s="49"/>
      <c r="EY1528" s="50"/>
      <c r="EZ1528" s="47"/>
      <c r="FA1528" s="50"/>
      <c r="FD1528" s="49"/>
      <c r="FE1528" s="49"/>
      <c r="FG1528" s="50"/>
      <c r="FH1528" s="47"/>
      <c r="FI1528" s="50"/>
      <c r="FL1528" s="49"/>
      <c r="FM1528" s="49"/>
      <c r="FO1528" s="50"/>
      <c r="FP1528" s="47"/>
      <c r="FQ1528" s="50"/>
      <c r="FT1528" s="49"/>
      <c r="FU1528" s="49"/>
      <c r="FW1528" s="50"/>
      <c r="FX1528" s="47"/>
      <c r="FY1528" s="50"/>
      <c r="GB1528" s="49"/>
      <c r="GC1528" s="49"/>
      <c r="GE1528" s="50"/>
      <c r="GF1528" s="47"/>
      <c r="GG1528" s="50"/>
      <c r="GJ1528" s="49"/>
      <c r="GK1528" s="49"/>
      <c r="GM1528" s="50"/>
      <c r="GN1528" s="47"/>
      <c r="GO1528" s="50"/>
      <c r="GR1528" s="49"/>
      <c r="GS1528" s="49"/>
      <c r="GU1528" s="50"/>
      <c r="GV1528" s="47"/>
      <c r="GW1528" s="50"/>
      <c r="GZ1528" s="49"/>
      <c r="HA1528" s="49"/>
      <c r="HC1528" s="50"/>
      <c r="HD1528" s="47"/>
      <c r="HE1528" s="50"/>
      <c r="HH1528" s="49"/>
      <c r="HI1528" s="49"/>
      <c r="HK1528" s="50"/>
      <c r="HL1528" s="47"/>
      <c r="HM1528" s="50"/>
      <c r="HP1528" s="49"/>
      <c r="HQ1528" s="49"/>
      <c r="HS1528" s="50"/>
      <c r="HT1528" s="47"/>
      <c r="HU1528" s="50"/>
      <c r="HX1528" s="49"/>
      <c r="HY1528" s="49"/>
      <c r="IA1528" s="50"/>
      <c r="IB1528" s="47"/>
      <c r="IC1528" s="50"/>
      <c r="IF1528" s="49"/>
      <c r="IG1528" s="49"/>
      <c r="II1528" s="50"/>
      <c r="IJ1528" s="47"/>
      <c r="IK1528" s="50"/>
      <c r="IN1528" s="49"/>
      <c r="IO1528" s="49"/>
      <c r="IQ1528" s="50"/>
    </row>
    <row r="1529" spans="1:251" s="48" customFormat="1">
      <c r="A1529" s="43">
        <v>899</v>
      </c>
      <c r="B1529" s="44">
        <v>100000405654</v>
      </c>
      <c r="C1529" s="43">
        <v>0</v>
      </c>
      <c r="D1529" s="45" t="s">
        <v>367</v>
      </c>
      <c r="E1529" s="45" t="s">
        <v>370</v>
      </c>
      <c r="F1529" s="46">
        <v>6600</v>
      </c>
      <c r="G1529" s="46">
        <v>-673.07</v>
      </c>
      <c r="H1529" s="46">
        <v>5926.93</v>
      </c>
      <c r="I1529" s="47"/>
      <c r="K1529" s="49"/>
      <c r="L1529" s="47"/>
      <c r="M1529" s="50"/>
      <c r="P1529" s="49"/>
      <c r="R1529" s="49"/>
      <c r="S1529" s="50"/>
      <c r="T1529" s="47"/>
      <c r="U1529" s="50"/>
      <c r="X1529" s="49"/>
      <c r="Z1529" s="49"/>
      <c r="AA1529" s="50"/>
      <c r="AB1529" s="47"/>
      <c r="AC1529" s="50"/>
      <c r="AF1529" s="49"/>
      <c r="AH1529" s="49"/>
      <c r="AI1529" s="50"/>
      <c r="AJ1529" s="47"/>
      <c r="AK1529" s="50"/>
      <c r="AN1529" s="49"/>
      <c r="AP1529" s="49"/>
      <c r="AQ1529" s="50"/>
      <c r="AR1529" s="47"/>
      <c r="AS1529" s="50"/>
      <c r="AV1529" s="49"/>
      <c r="AX1529" s="49"/>
      <c r="AY1529" s="50"/>
      <c r="AZ1529" s="47"/>
      <c r="BA1529" s="50"/>
      <c r="BD1529" s="49"/>
      <c r="BF1529" s="49"/>
      <c r="BG1529" s="50"/>
      <c r="BH1529" s="47"/>
      <c r="BI1529" s="50"/>
      <c r="BL1529" s="49"/>
      <c r="BN1529" s="49"/>
      <c r="BO1529" s="50"/>
      <c r="BP1529" s="47"/>
      <c r="BQ1529" s="50"/>
      <c r="BT1529" s="49"/>
      <c r="BV1529" s="49"/>
      <c r="BW1529" s="50"/>
      <c r="BX1529" s="47"/>
      <c r="BY1529" s="50"/>
      <c r="CB1529" s="49"/>
      <c r="CD1529" s="49"/>
      <c r="CE1529" s="50"/>
      <c r="CF1529" s="47"/>
      <c r="CG1529" s="50"/>
      <c r="CJ1529" s="49"/>
      <c r="CL1529" s="49"/>
      <c r="CM1529" s="50"/>
      <c r="CN1529" s="47"/>
      <c r="CO1529" s="50"/>
      <c r="CR1529" s="49"/>
      <c r="CT1529" s="49"/>
      <c r="CU1529" s="50"/>
      <c r="CV1529" s="47"/>
      <c r="CW1529" s="50"/>
      <c r="CZ1529" s="49"/>
      <c r="DB1529" s="49"/>
      <c r="DC1529" s="50"/>
      <c r="DD1529" s="47"/>
      <c r="DE1529" s="50"/>
      <c r="DH1529" s="49"/>
      <c r="DJ1529" s="49"/>
      <c r="DK1529" s="50"/>
      <c r="DL1529" s="47"/>
      <c r="DM1529" s="50"/>
      <c r="DP1529" s="49"/>
      <c r="DR1529" s="49"/>
      <c r="DS1529" s="50"/>
      <c r="DT1529" s="47"/>
      <c r="DU1529" s="50"/>
      <c r="DX1529" s="49"/>
      <c r="DZ1529" s="49"/>
      <c r="EA1529" s="50"/>
      <c r="EB1529" s="47"/>
      <c r="EC1529" s="50"/>
      <c r="EF1529" s="49"/>
      <c r="EH1529" s="49"/>
      <c r="EI1529" s="50"/>
      <c r="EJ1529" s="47"/>
      <c r="EK1529" s="50"/>
      <c r="EN1529" s="49"/>
      <c r="EP1529" s="49"/>
      <c r="EQ1529" s="50"/>
      <c r="ER1529" s="47"/>
      <c r="ES1529" s="50"/>
      <c r="EV1529" s="49"/>
      <c r="EX1529" s="49"/>
      <c r="EY1529" s="50"/>
      <c r="EZ1529" s="47"/>
      <c r="FA1529" s="50"/>
      <c r="FD1529" s="49"/>
      <c r="FF1529" s="49"/>
      <c r="FG1529" s="50"/>
      <c r="FH1529" s="47"/>
      <c r="FI1529" s="50"/>
      <c r="FL1529" s="49"/>
      <c r="FN1529" s="49"/>
      <c r="FO1529" s="50"/>
      <c r="FP1529" s="47"/>
      <c r="FQ1529" s="50"/>
      <c r="FT1529" s="49"/>
      <c r="FV1529" s="49"/>
      <c r="FW1529" s="50"/>
      <c r="FX1529" s="47"/>
      <c r="FY1529" s="50"/>
      <c r="GB1529" s="49"/>
      <c r="GD1529" s="49"/>
      <c r="GE1529" s="50"/>
      <c r="GF1529" s="47"/>
      <c r="GG1529" s="50"/>
      <c r="GJ1529" s="49"/>
      <c r="GL1529" s="49"/>
      <c r="GM1529" s="50"/>
      <c r="GN1529" s="47"/>
      <c r="GO1529" s="50"/>
      <c r="GR1529" s="49"/>
      <c r="GT1529" s="49"/>
      <c r="GU1529" s="50"/>
      <c r="GV1529" s="47"/>
      <c r="GW1529" s="50"/>
      <c r="GZ1529" s="49"/>
      <c r="HB1529" s="49"/>
      <c r="HC1529" s="50"/>
      <c r="HD1529" s="47"/>
      <c r="HE1529" s="50"/>
      <c r="HH1529" s="49"/>
      <c r="HJ1529" s="49"/>
      <c r="HK1529" s="50"/>
      <c r="HL1529" s="47"/>
      <c r="HM1529" s="50"/>
      <c r="HP1529" s="49"/>
      <c r="HR1529" s="49"/>
      <c r="HS1529" s="50"/>
      <c r="HT1529" s="47"/>
      <c r="HU1529" s="50"/>
      <c r="HX1529" s="49"/>
      <c r="HZ1529" s="49"/>
      <c r="IA1529" s="50"/>
      <c r="IB1529" s="47"/>
      <c r="IC1529" s="50"/>
      <c r="IF1529" s="49"/>
      <c r="IH1529" s="49"/>
      <c r="II1529" s="50"/>
      <c r="IJ1529" s="47"/>
      <c r="IK1529" s="50"/>
      <c r="IN1529" s="49"/>
      <c r="IP1529" s="49"/>
      <c r="IQ1529" s="50"/>
    </row>
    <row r="1530" spans="1:251" s="48" customFormat="1">
      <c r="A1530" s="43"/>
      <c r="B1530" s="44">
        <v>100000405654</v>
      </c>
      <c r="C1530" s="43">
        <v>1</v>
      </c>
      <c r="D1530" s="45" t="s">
        <v>367</v>
      </c>
      <c r="E1530" s="45" t="s">
        <v>370</v>
      </c>
      <c r="F1530" s="46">
        <v>600</v>
      </c>
      <c r="G1530" s="46">
        <v>-599</v>
      </c>
      <c r="H1530" s="46">
        <v>1</v>
      </c>
      <c r="I1530" s="47"/>
      <c r="L1530" s="47"/>
      <c r="M1530" s="50"/>
      <c r="S1530" s="50"/>
      <c r="T1530" s="47"/>
      <c r="U1530" s="50"/>
      <c r="AA1530" s="50"/>
      <c r="AB1530" s="47"/>
      <c r="AC1530" s="50"/>
      <c r="AI1530" s="50"/>
      <c r="AJ1530" s="47"/>
      <c r="AK1530" s="50"/>
      <c r="AQ1530" s="50"/>
      <c r="AR1530" s="47"/>
      <c r="AS1530" s="50"/>
      <c r="AY1530" s="50"/>
      <c r="AZ1530" s="47"/>
      <c r="BA1530" s="50"/>
      <c r="BG1530" s="50"/>
      <c r="BH1530" s="47"/>
      <c r="BI1530" s="50"/>
      <c r="BO1530" s="50"/>
      <c r="BP1530" s="47"/>
      <c r="BQ1530" s="50"/>
      <c r="BW1530" s="50"/>
      <c r="BX1530" s="47"/>
      <c r="BY1530" s="50"/>
      <c r="CE1530" s="50"/>
      <c r="CF1530" s="47"/>
      <c r="CG1530" s="50"/>
      <c r="CM1530" s="50"/>
      <c r="CN1530" s="47"/>
      <c r="CO1530" s="50"/>
      <c r="CU1530" s="50"/>
      <c r="CV1530" s="47"/>
      <c r="CW1530" s="50"/>
      <c r="DC1530" s="50"/>
      <c r="DD1530" s="47"/>
      <c r="DE1530" s="50"/>
      <c r="DK1530" s="50"/>
      <c r="DL1530" s="47"/>
      <c r="DM1530" s="50"/>
      <c r="DS1530" s="50"/>
      <c r="DT1530" s="47"/>
      <c r="DU1530" s="50"/>
      <c r="EA1530" s="50"/>
      <c r="EB1530" s="47"/>
      <c r="EC1530" s="50"/>
      <c r="EI1530" s="50"/>
      <c r="EJ1530" s="47"/>
      <c r="EK1530" s="50"/>
      <c r="EQ1530" s="50"/>
      <c r="ER1530" s="47"/>
      <c r="ES1530" s="50"/>
      <c r="EY1530" s="50"/>
      <c r="EZ1530" s="47"/>
      <c r="FA1530" s="50"/>
      <c r="FG1530" s="50"/>
      <c r="FH1530" s="47"/>
      <c r="FI1530" s="50"/>
      <c r="FO1530" s="50"/>
      <c r="FP1530" s="47"/>
      <c r="FQ1530" s="50"/>
      <c r="FW1530" s="50"/>
      <c r="FX1530" s="47"/>
      <c r="FY1530" s="50"/>
      <c r="GE1530" s="50"/>
      <c r="GF1530" s="47"/>
      <c r="GG1530" s="50"/>
      <c r="GM1530" s="50"/>
      <c r="GN1530" s="47"/>
      <c r="GO1530" s="50"/>
      <c r="GU1530" s="50"/>
      <c r="GV1530" s="47"/>
      <c r="GW1530" s="50"/>
      <c r="HC1530" s="50"/>
      <c r="HD1530" s="47"/>
      <c r="HE1530" s="50"/>
      <c r="HK1530" s="50"/>
      <c r="HL1530" s="47"/>
      <c r="HM1530" s="50"/>
      <c r="HS1530" s="50"/>
      <c r="HT1530" s="47"/>
      <c r="HU1530" s="50"/>
      <c r="IA1530" s="50"/>
      <c r="IB1530" s="47"/>
      <c r="IC1530" s="50"/>
      <c r="II1530" s="50"/>
      <c r="IJ1530" s="47"/>
      <c r="IK1530" s="50"/>
      <c r="IQ1530" s="50"/>
    </row>
    <row r="1531" spans="1:251" s="48" customFormat="1">
      <c r="A1531" s="43">
        <v>900</v>
      </c>
      <c r="B1531" s="44">
        <v>100000405655</v>
      </c>
      <c r="C1531" s="43">
        <v>0</v>
      </c>
      <c r="D1531" s="45" t="s">
        <v>367</v>
      </c>
      <c r="E1531" s="45" t="s">
        <v>371</v>
      </c>
      <c r="F1531" s="46">
        <v>10450</v>
      </c>
      <c r="G1531" s="46">
        <v>-1065.69</v>
      </c>
      <c r="H1531" s="46">
        <v>9384.31</v>
      </c>
      <c r="I1531" s="47"/>
      <c r="K1531" s="49"/>
      <c r="L1531" s="47"/>
      <c r="M1531" s="50"/>
      <c r="P1531" s="49"/>
      <c r="Q1531" s="49"/>
      <c r="R1531" s="49"/>
      <c r="S1531" s="50"/>
      <c r="T1531" s="47"/>
      <c r="U1531" s="50"/>
      <c r="X1531" s="49"/>
      <c r="Y1531" s="49"/>
      <c r="Z1531" s="49"/>
      <c r="AA1531" s="50"/>
      <c r="AB1531" s="47"/>
      <c r="AC1531" s="50"/>
      <c r="AF1531" s="49"/>
      <c r="AG1531" s="49"/>
      <c r="AH1531" s="49"/>
      <c r="AI1531" s="50"/>
      <c r="AJ1531" s="47"/>
      <c r="AK1531" s="50"/>
      <c r="AN1531" s="49"/>
      <c r="AO1531" s="49"/>
      <c r="AP1531" s="49"/>
      <c r="AQ1531" s="50"/>
      <c r="AR1531" s="47"/>
      <c r="AS1531" s="50"/>
      <c r="AV1531" s="49"/>
      <c r="AW1531" s="49"/>
      <c r="AX1531" s="49"/>
      <c r="AY1531" s="50"/>
      <c r="AZ1531" s="47"/>
      <c r="BA1531" s="50"/>
      <c r="BD1531" s="49"/>
      <c r="BE1531" s="49"/>
      <c r="BF1531" s="49"/>
      <c r="BG1531" s="50"/>
      <c r="BH1531" s="47"/>
      <c r="BI1531" s="50"/>
      <c r="BL1531" s="49"/>
      <c r="BM1531" s="49"/>
      <c r="BN1531" s="49"/>
      <c r="BO1531" s="50"/>
      <c r="BP1531" s="47"/>
      <c r="BQ1531" s="50"/>
      <c r="BT1531" s="49"/>
      <c r="BU1531" s="49"/>
      <c r="BV1531" s="49"/>
      <c r="BW1531" s="50"/>
      <c r="BX1531" s="47"/>
      <c r="BY1531" s="50"/>
      <c r="CB1531" s="49"/>
      <c r="CC1531" s="49"/>
      <c r="CD1531" s="49"/>
      <c r="CE1531" s="50"/>
      <c r="CF1531" s="47"/>
      <c r="CG1531" s="50"/>
      <c r="CJ1531" s="49"/>
      <c r="CK1531" s="49"/>
      <c r="CL1531" s="49"/>
      <c r="CM1531" s="50"/>
      <c r="CN1531" s="47"/>
      <c r="CO1531" s="50"/>
      <c r="CR1531" s="49"/>
      <c r="CS1531" s="49"/>
      <c r="CT1531" s="49"/>
      <c r="CU1531" s="50"/>
      <c r="CV1531" s="47"/>
      <c r="CW1531" s="50"/>
      <c r="CZ1531" s="49"/>
      <c r="DA1531" s="49"/>
      <c r="DB1531" s="49"/>
      <c r="DC1531" s="50"/>
      <c r="DD1531" s="47"/>
      <c r="DE1531" s="50"/>
      <c r="DH1531" s="49"/>
      <c r="DI1531" s="49"/>
      <c r="DJ1531" s="49"/>
      <c r="DK1531" s="50"/>
      <c r="DL1531" s="47"/>
      <c r="DM1531" s="50"/>
      <c r="DP1531" s="49"/>
      <c r="DQ1531" s="49"/>
      <c r="DR1531" s="49"/>
      <c r="DS1531" s="50"/>
      <c r="DT1531" s="47"/>
      <c r="DU1531" s="50"/>
      <c r="DX1531" s="49"/>
      <c r="DY1531" s="49"/>
      <c r="DZ1531" s="49"/>
      <c r="EA1531" s="50"/>
      <c r="EB1531" s="47"/>
      <c r="EC1531" s="50"/>
      <c r="EF1531" s="49"/>
      <c r="EG1531" s="49"/>
      <c r="EH1531" s="49"/>
      <c r="EI1531" s="50"/>
      <c r="EJ1531" s="47"/>
      <c r="EK1531" s="50"/>
      <c r="EN1531" s="49"/>
      <c r="EO1531" s="49"/>
      <c r="EP1531" s="49"/>
      <c r="EQ1531" s="50"/>
      <c r="ER1531" s="47"/>
      <c r="ES1531" s="50"/>
      <c r="EV1531" s="49"/>
      <c r="EW1531" s="49"/>
      <c r="EX1531" s="49"/>
      <c r="EY1531" s="50"/>
      <c r="EZ1531" s="47"/>
      <c r="FA1531" s="50"/>
      <c r="FD1531" s="49"/>
      <c r="FE1531" s="49"/>
      <c r="FF1531" s="49"/>
      <c r="FG1531" s="50"/>
      <c r="FH1531" s="47"/>
      <c r="FI1531" s="50"/>
      <c r="FL1531" s="49"/>
      <c r="FM1531" s="49"/>
      <c r="FN1531" s="49"/>
      <c r="FO1531" s="50"/>
      <c r="FP1531" s="47"/>
      <c r="FQ1531" s="50"/>
      <c r="FT1531" s="49"/>
      <c r="FU1531" s="49"/>
      <c r="FV1531" s="49"/>
      <c r="FW1531" s="50"/>
      <c r="FX1531" s="47"/>
      <c r="FY1531" s="50"/>
      <c r="GB1531" s="49"/>
      <c r="GC1531" s="49"/>
      <c r="GD1531" s="49"/>
      <c r="GE1531" s="50"/>
      <c r="GF1531" s="47"/>
      <c r="GG1531" s="50"/>
      <c r="GJ1531" s="49"/>
      <c r="GK1531" s="49"/>
      <c r="GL1531" s="49"/>
      <c r="GM1531" s="50"/>
      <c r="GN1531" s="47"/>
      <c r="GO1531" s="50"/>
      <c r="GR1531" s="49"/>
      <c r="GS1531" s="49"/>
      <c r="GT1531" s="49"/>
      <c r="GU1531" s="50"/>
      <c r="GV1531" s="47"/>
      <c r="GW1531" s="50"/>
      <c r="GZ1531" s="49"/>
      <c r="HA1531" s="49"/>
      <c r="HB1531" s="49"/>
      <c r="HC1531" s="50"/>
      <c r="HD1531" s="47"/>
      <c r="HE1531" s="50"/>
      <c r="HH1531" s="49"/>
      <c r="HI1531" s="49"/>
      <c r="HJ1531" s="49"/>
      <c r="HK1531" s="50"/>
      <c r="HL1531" s="47"/>
      <c r="HM1531" s="50"/>
      <c r="HP1531" s="49"/>
      <c r="HQ1531" s="49"/>
      <c r="HR1531" s="49"/>
      <c r="HS1531" s="50"/>
      <c r="HT1531" s="47"/>
      <c r="HU1531" s="50"/>
      <c r="HX1531" s="49"/>
      <c r="HY1531" s="49"/>
      <c r="HZ1531" s="49"/>
      <c r="IA1531" s="50"/>
      <c r="IB1531" s="47"/>
      <c r="IC1531" s="50"/>
      <c r="IF1531" s="49"/>
      <c r="IG1531" s="49"/>
      <c r="IH1531" s="49"/>
      <c r="II1531" s="50"/>
      <c r="IJ1531" s="47"/>
      <c r="IK1531" s="50"/>
      <c r="IN1531" s="49"/>
      <c r="IO1531" s="49"/>
      <c r="IP1531" s="49"/>
      <c r="IQ1531" s="50"/>
    </row>
    <row r="1532" spans="1:251" s="48" customFormat="1">
      <c r="A1532" s="43"/>
      <c r="B1532" s="44">
        <v>100000405655</v>
      </c>
      <c r="C1532" s="43">
        <v>1</v>
      </c>
      <c r="D1532" s="45" t="s">
        <v>367</v>
      </c>
      <c r="E1532" s="45" t="s">
        <v>371</v>
      </c>
      <c r="F1532" s="46">
        <v>950</v>
      </c>
      <c r="G1532" s="46">
        <v>-949</v>
      </c>
      <c r="H1532" s="46">
        <v>1</v>
      </c>
      <c r="I1532" s="47"/>
      <c r="L1532" s="47"/>
      <c r="M1532" s="50"/>
      <c r="S1532" s="50"/>
      <c r="T1532" s="47"/>
      <c r="U1532" s="50"/>
      <c r="AA1532" s="50"/>
      <c r="AB1532" s="47"/>
      <c r="AC1532" s="50"/>
      <c r="AI1532" s="50"/>
      <c r="AJ1532" s="47"/>
      <c r="AK1532" s="50"/>
      <c r="AQ1532" s="50"/>
      <c r="AR1532" s="47"/>
      <c r="AS1532" s="50"/>
      <c r="AY1532" s="50"/>
      <c r="AZ1532" s="47"/>
      <c r="BA1532" s="50"/>
      <c r="BG1532" s="50"/>
      <c r="BH1532" s="47"/>
      <c r="BI1532" s="50"/>
      <c r="BO1532" s="50"/>
      <c r="BP1532" s="47"/>
      <c r="BQ1532" s="50"/>
      <c r="BW1532" s="50"/>
      <c r="BX1532" s="47"/>
      <c r="BY1532" s="50"/>
      <c r="CE1532" s="50"/>
      <c r="CF1532" s="47"/>
      <c r="CG1532" s="50"/>
      <c r="CM1532" s="50"/>
      <c r="CN1532" s="47"/>
      <c r="CO1532" s="50"/>
      <c r="CU1532" s="50"/>
      <c r="CV1532" s="47"/>
      <c r="CW1532" s="50"/>
      <c r="DC1532" s="50"/>
      <c r="DD1532" s="47"/>
      <c r="DE1532" s="50"/>
      <c r="DK1532" s="50"/>
      <c r="DL1532" s="47"/>
      <c r="DM1532" s="50"/>
      <c r="DS1532" s="50"/>
      <c r="DT1532" s="47"/>
      <c r="DU1532" s="50"/>
      <c r="EA1532" s="50"/>
      <c r="EB1532" s="47"/>
      <c r="EC1532" s="50"/>
      <c r="EI1532" s="50"/>
      <c r="EJ1532" s="47"/>
      <c r="EK1532" s="50"/>
      <c r="EQ1532" s="50"/>
      <c r="ER1532" s="47"/>
      <c r="ES1532" s="50"/>
      <c r="EY1532" s="50"/>
      <c r="EZ1532" s="47"/>
      <c r="FA1532" s="50"/>
      <c r="FG1532" s="50"/>
      <c r="FH1532" s="47"/>
      <c r="FI1532" s="50"/>
      <c r="FO1532" s="50"/>
      <c r="FP1532" s="47"/>
      <c r="FQ1532" s="50"/>
      <c r="FW1532" s="50"/>
      <c r="FX1532" s="47"/>
      <c r="FY1532" s="50"/>
      <c r="GE1532" s="50"/>
      <c r="GF1532" s="47"/>
      <c r="GG1532" s="50"/>
      <c r="GM1532" s="50"/>
      <c r="GN1532" s="47"/>
      <c r="GO1532" s="50"/>
      <c r="GU1532" s="50"/>
      <c r="GV1532" s="47"/>
      <c r="GW1532" s="50"/>
      <c r="HC1532" s="50"/>
      <c r="HD1532" s="47"/>
      <c r="HE1532" s="50"/>
      <c r="HK1532" s="50"/>
      <c r="HL1532" s="47"/>
      <c r="HM1532" s="50"/>
      <c r="HS1532" s="50"/>
      <c r="HT1532" s="47"/>
      <c r="HU1532" s="50"/>
      <c r="IA1532" s="50"/>
      <c r="IB1532" s="47"/>
      <c r="IC1532" s="50"/>
      <c r="II1532" s="50"/>
      <c r="IJ1532" s="47"/>
      <c r="IK1532" s="50"/>
      <c r="IQ1532" s="50"/>
    </row>
    <row r="1533" spans="1:251" s="48" customFormat="1">
      <c r="A1533" s="43">
        <v>901</v>
      </c>
      <c r="B1533" s="44">
        <v>100000405671</v>
      </c>
      <c r="C1533" s="43">
        <v>0</v>
      </c>
      <c r="D1533" s="45" t="s">
        <v>367</v>
      </c>
      <c r="E1533" s="45" t="s">
        <v>371</v>
      </c>
      <c r="F1533" s="46">
        <v>10450</v>
      </c>
      <c r="G1533" s="46">
        <v>-1065.69</v>
      </c>
      <c r="H1533" s="46">
        <v>9384.31</v>
      </c>
      <c r="I1533" s="47"/>
      <c r="K1533" s="49"/>
      <c r="L1533" s="47"/>
      <c r="M1533" s="50"/>
      <c r="P1533" s="49"/>
      <c r="Q1533" s="49"/>
      <c r="R1533" s="49"/>
      <c r="S1533" s="50"/>
      <c r="T1533" s="47"/>
      <c r="U1533" s="50"/>
      <c r="X1533" s="49"/>
      <c r="Y1533" s="49"/>
      <c r="Z1533" s="49"/>
      <c r="AA1533" s="50"/>
      <c r="AB1533" s="47"/>
      <c r="AC1533" s="50"/>
      <c r="AF1533" s="49"/>
      <c r="AG1533" s="49"/>
      <c r="AH1533" s="49"/>
      <c r="AI1533" s="50"/>
      <c r="AJ1533" s="47"/>
      <c r="AK1533" s="50"/>
      <c r="AN1533" s="49"/>
      <c r="AO1533" s="49"/>
      <c r="AP1533" s="49"/>
      <c r="AQ1533" s="50"/>
      <c r="AR1533" s="47"/>
      <c r="AS1533" s="50"/>
      <c r="AV1533" s="49"/>
      <c r="AW1533" s="49"/>
      <c r="AX1533" s="49"/>
      <c r="AY1533" s="50"/>
      <c r="AZ1533" s="47"/>
      <c r="BA1533" s="50"/>
      <c r="BD1533" s="49"/>
      <c r="BE1533" s="49"/>
      <c r="BF1533" s="49"/>
      <c r="BG1533" s="50"/>
      <c r="BH1533" s="47"/>
      <c r="BI1533" s="50"/>
      <c r="BL1533" s="49"/>
      <c r="BM1533" s="49"/>
      <c r="BN1533" s="49"/>
      <c r="BO1533" s="50"/>
      <c r="BP1533" s="47"/>
      <c r="BQ1533" s="50"/>
      <c r="BT1533" s="49"/>
      <c r="BU1533" s="49"/>
      <c r="BV1533" s="49"/>
      <c r="BW1533" s="50"/>
      <c r="BX1533" s="47"/>
      <c r="BY1533" s="50"/>
      <c r="CB1533" s="49"/>
      <c r="CC1533" s="49"/>
      <c r="CD1533" s="49"/>
      <c r="CE1533" s="50"/>
      <c r="CF1533" s="47"/>
      <c r="CG1533" s="50"/>
      <c r="CJ1533" s="49"/>
      <c r="CK1533" s="49"/>
      <c r="CL1533" s="49"/>
      <c r="CM1533" s="50"/>
      <c r="CN1533" s="47"/>
      <c r="CO1533" s="50"/>
      <c r="CR1533" s="49"/>
      <c r="CS1533" s="49"/>
      <c r="CT1533" s="49"/>
      <c r="CU1533" s="50"/>
      <c r="CV1533" s="47"/>
      <c r="CW1533" s="50"/>
      <c r="CZ1533" s="49"/>
      <c r="DA1533" s="49"/>
      <c r="DB1533" s="49"/>
      <c r="DC1533" s="50"/>
      <c r="DD1533" s="47"/>
      <c r="DE1533" s="50"/>
      <c r="DH1533" s="49"/>
      <c r="DI1533" s="49"/>
      <c r="DJ1533" s="49"/>
      <c r="DK1533" s="50"/>
      <c r="DL1533" s="47"/>
      <c r="DM1533" s="50"/>
      <c r="DP1533" s="49"/>
      <c r="DQ1533" s="49"/>
      <c r="DR1533" s="49"/>
      <c r="DS1533" s="50"/>
      <c r="DT1533" s="47"/>
      <c r="DU1533" s="50"/>
      <c r="DX1533" s="49"/>
      <c r="DY1533" s="49"/>
      <c r="DZ1533" s="49"/>
      <c r="EA1533" s="50"/>
      <c r="EB1533" s="47"/>
      <c r="EC1533" s="50"/>
      <c r="EF1533" s="49"/>
      <c r="EG1533" s="49"/>
      <c r="EH1533" s="49"/>
      <c r="EI1533" s="50"/>
      <c r="EJ1533" s="47"/>
      <c r="EK1533" s="50"/>
      <c r="EN1533" s="49"/>
      <c r="EO1533" s="49"/>
      <c r="EP1533" s="49"/>
      <c r="EQ1533" s="50"/>
      <c r="ER1533" s="47"/>
      <c r="ES1533" s="50"/>
      <c r="EV1533" s="49"/>
      <c r="EW1533" s="49"/>
      <c r="EX1533" s="49"/>
      <c r="EY1533" s="50"/>
      <c r="EZ1533" s="47"/>
      <c r="FA1533" s="50"/>
      <c r="FD1533" s="49"/>
      <c r="FE1533" s="49"/>
      <c r="FF1533" s="49"/>
      <c r="FG1533" s="50"/>
      <c r="FH1533" s="47"/>
      <c r="FI1533" s="50"/>
      <c r="FL1533" s="49"/>
      <c r="FM1533" s="49"/>
      <c r="FN1533" s="49"/>
      <c r="FO1533" s="50"/>
      <c r="FP1533" s="47"/>
      <c r="FQ1533" s="50"/>
      <c r="FT1533" s="49"/>
      <c r="FU1533" s="49"/>
      <c r="FV1533" s="49"/>
      <c r="FW1533" s="50"/>
      <c r="FX1533" s="47"/>
      <c r="FY1533" s="50"/>
      <c r="GB1533" s="49"/>
      <c r="GC1533" s="49"/>
      <c r="GD1533" s="49"/>
      <c r="GE1533" s="50"/>
      <c r="GF1533" s="47"/>
      <c r="GG1533" s="50"/>
      <c r="GJ1533" s="49"/>
      <c r="GK1533" s="49"/>
      <c r="GL1533" s="49"/>
      <c r="GM1533" s="50"/>
      <c r="GN1533" s="47"/>
      <c r="GO1533" s="50"/>
      <c r="GR1533" s="49"/>
      <c r="GS1533" s="49"/>
      <c r="GT1533" s="49"/>
      <c r="GU1533" s="50"/>
      <c r="GV1533" s="47"/>
      <c r="GW1533" s="50"/>
      <c r="GZ1533" s="49"/>
      <c r="HA1533" s="49"/>
      <c r="HB1533" s="49"/>
      <c r="HC1533" s="50"/>
      <c r="HD1533" s="47"/>
      <c r="HE1533" s="50"/>
      <c r="HH1533" s="49"/>
      <c r="HI1533" s="49"/>
      <c r="HJ1533" s="49"/>
      <c r="HK1533" s="50"/>
      <c r="HL1533" s="47"/>
      <c r="HM1533" s="50"/>
      <c r="HP1533" s="49"/>
      <c r="HQ1533" s="49"/>
      <c r="HR1533" s="49"/>
      <c r="HS1533" s="50"/>
      <c r="HT1533" s="47"/>
      <c r="HU1533" s="50"/>
      <c r="HX1533" s="49"/>
      <c r="HY1533" s="49"/>
      <c r="HZ1533" s="49"/>
      <c r="IA1533" s="50"/>
      <c r="IB1533" s="47"/>
      <c r="IC1533" s="50"/>
      <c r="IF1533" s="49"/>
      <c r="IG1533" s="49"/>
      <c r="IH1533" s="49"/>
      <c r="II1533" s="50"/>
      <c r="IJ1533" s="47"/>
      <c r="IK1533" s="50"/>
      <c r="IN1533" s="49"/>
      <c r="IO1533" s="49"/>
      <c r="IP1533" s="49"/>
      <c r="IQ1533" s="50"/>
    </row>
    <row r="1534" spans="1:251" s="48" customFormat="1">
      <c r="A1534" s="43"/>
      <c r="B1534" s="44">
        <v>100000405671</v>
      </c>
      <c r="C1534" s="43">
        <v>1</v>
      </c>
      <c r="D1534" s="45" t="s">
        <v>367</v>
      </c>
      <c r="E1534" s="45" t="s">
        <v>371</v>
      </c>
      <c r="F1534" s="46">
        <v>950</v>
      </c>
      <c r="G1534" s="46">
        <v>-949</v>
      </c>
      <c r="H1534" s="46">
        <v>1</v>
      </c>
      <c r="I1534" s="47"/>
      <c r="L1534" s="47"/>
      <c r="M1534" s="50"/>
      <c r="S1534" s="50"/>
      <c r="T1534" s="47"/>
      <c r="U1534" s="50"/>
      <c r="AA1534" s="50"/>
      <c r="AB1534" s="47"/>
      <c r="AC1534" s="50"/>
      <c r="AI1534" s="50"/>
      <c r="AJ1534" s="47"/>
      <c r="AK1534" s="50"/>
      <c r="AQ1534" s="50"/>
      <c r="AR1534" s="47"/>
      <c r="AS1534" s="50"/>
      <c r="AY1534" s="50"/>
      <c r="AZ1534" s="47"/>
      <c r="BA1534" s="50"/>
      <c r="BG1534" s="50"/>
      <c r="BH1534" s="47"/>
      <c r="BI1534" s="50"/>
      <c r="BO1534" s="50"/>
      <c r="BP1534" s="47"/>
      <c r="BQ1534" s="50"/>
      <c r="BW1534" s="50"/>
      <c r="BX1534" s="47"/>
      <c r="BY1534" s="50"/>
      <c r="CE1534" s="50"/>
      <c r="CF1534" s="47"/>
      <c r="CG1534" s="50"/>
      <c r="CM1534" s="50"/>
      <c r="CN1534" s="47"/>
      <c r="CO1534" s="50"/>
      <c r="CU1534" s="50"/>
      <c r="CV1534" s="47"/>
      <c r="CW1534" s="50"/>
      <c r="DC1534" s="50"/>
      <c r="DD1534" s="47"/>
      <c r="DE1534" s="50"/>
      <c r="DK1534" s="50"/>
      <c r="DL1534" s="47"/>
      <c r="DM1534" s="50"/>
      <c r="DS1534" s="50"/>
      <c r="DT1534" s="47"/>
      <c r="DU1534" s="50"/>
      <c r="EA1534" s="50"/>
      <c r="EB1534" s="47"/>
      <c r="EC1534" s="50"/>
      <c r="EI1534" s="50"/>
      <c r="EJ1534" s="47"/>
      <c r="EK1534" s="50"/>
      <c r="EQ1534" s="50"/>
      <c r="ER1534" s="47"/>
      <c r="ES1534" s="50"/>
      <c r="EY1534" s="50"/>
      <c r="EZ1534" s="47"/>
      <c r="FA1534" s="50"/>
      <c r="FG1534" s="50"/>
      <c r="FH1534" s="47"/>
      <c r="FI1534" s="50"/>
      <c r="FO1534" s="50"/>
      <c r="FP1534" s="47"/>
      <c r="FQ1534" s="50"/>
      <c r="FW1534" s="50"/>
      <c r="FX1534" s="47"/>
      <c r="FY1534" s="50"/>
      <c r="GE1534" s="50"/>
      <c r="GF1534" s="47"/>
      <c r="GG1534" s="50"/>
      <c r="GM1534" s="50"/>
      <c r="GN1534" s="47"/>
      <c r="GO1534" s="50"/>
      <c r="GU1534" s="50"/>
      <c r="GV1534" s="47"/>
      <c r="GW1534" s="50"/>
      <c r="HC1534" s="50"/>
      <c r="HD1534" s="47"/>
      <c r="HE1534" s="50"/>
      <c r="HK1534" s="50"/>
      <c r="HL1534" s="47"/>
      <c r="HM1534" s="50"/>
      <c r="HS1534" s="50"/>
      <c r="HT1534" s="47"/>
      <c r="HU1534" s="50"/>
      <c r="IA1534" s="50"/>
      <c r="IB1534" s="47"/>
      <c r="IC1534" s="50"/>
      <c r="II1534" s="50"/>
      <c r="IJ1534" s="47"/>
      <c r="IK1534" s="50"/>
      <c r="IQ1534" s="50"/>
    </row>
    <row r="1535" spans="1:251" s="48" customFormat="1">
      <c r="A1535" s="43">
        <v>902</v>
      </c>
      <c r="B1535" s="44">
        <v>100000405673</v>
      </c>
      <c r="C1535" s="43">
        <v>0</v>
      </c>
      <c r="D1535" s="45" t="s">
        <v>367</v>
      </c>
      <c r="E1535" s="45" t="s">
        <v>371</v>
      </c>
      <c r="F1535" s="46">
        <v>10450</v>
      </c>
      <c r="G1535" s="46">
        <v>-1065.69</v>
      </c>
      <c r="H1535" s="46">
        <v>9384.31</v>
      </c>
      <c r="I1535" s="47"/>
      <c r="K1535" s="49"/>
      <c r="L1535" s="47"/>
      <c r="M1535" s="50"/>
      <c r="P1535" s="49"/>
      <c r="Q1535" s="49"/>
      <c r="R1535" s="49"/>
      <c r="S1535" s="50"/>
      <c r="T1535" s="47"/>
      <c r="U1535" s="50"/>
      <c r="X1535" s="49"/>
      <c r="Y1535" s="49"/>
      <c r="Z1535" s="49"/>
      <c r="AA1535" s="50"/>
      <c r="AB1535" s="47"/>
      <c r="AC1535" s="50"/>
      <c r="AF1535" s="49"/>
      <c r="AG1535" s="49"/>
      <c r="AH1535" s="49"/>
      <c r="AI1535" s="50"/>
      <c r="AJ1535" s="47"/>
      <c r="AK1535" s="50"/>
      <c r="AN1535" s="49"/>
      <c r="AO1535" s="49"/>
      <c r="AP1535" s="49"/>
      <c r="AQ1535" s="50"/>
      <c r="AR1535" s="47"/>
      <c r="AS1535" s="50"/>
      <c r="AV1535" s="49"/>
      <c r="AW1535" s="49"/>
      <c r="AX1535" s="49"/>
      <c r="AY1535" s="50"/>
      <c r="AZ1535" s="47"/>
      <c r="BA1535" s="50"/>
      <c r="BD1535" s="49"/>
      <c r="BE1535" s="49"/>
      <c r="BF1535" s="49"/>
      <c r="BG1535" s="50"/>
      <c r="BH1535" s="47"/>
      <c r="BI1535" s="50"/>
      <c r="BL1535" s="49"/>
      <c r="BM1535" s="49"/>
      <c r="BN1535" s="49"/>
      <c r="BO1535" s="50"/>
      <c r="BP1535" s="47"/>
      <c r="BQ1535" s="50"/>
      <c r="BT1535" s="49"/>
      <c r="BU1535" s="49"/>
      <c r="BV1535" s="49"/>
      <c r="BW1535" s="50"/>
      <c r="BX1535" s="47"/>
      <c r="BY1535" s="50"/>
      <c r="CB1535" s="49"/>
      <c r="CC1535" s="49"/>
      <c r="CD1535" s="49"/>
      <c r="CE1535" s="50"/>
      <c r="CF1535" s="47"/>
      <c r="CG1535" s="50"/>
      <c r="CJ1535" s="49"/>
      <c r="CK1535" s="49"/>
      <c r="CL1535" s="49"/>
      <c r="CM1535" s="50"/>
      <c r="CN1535" s="47"/>
      <c r="CO1535" s="50"/>
      <c r="CR1535" s="49"/>
      <c r="CS1535" s="49"/>
      <c r="CT1535" s="49"/>
      <c r="CU1535" s="50"/>
      <c r="CV1535" s="47"/>
      <c r="CW1535" s="50"/>
      <c r="CZ1535" s="49"/>
      <c r="DA1535" s="49"/>
      <c r="DB1535" s="49"/>
      <c r="DC1535" s="50"/>
      <c r="DD1535" s="47"/>
      <c r="DE1535" s="50"/>
      <c r="DH1535" s="49"/>
      <c r="DI1535" s="49"/>
      <c r="DJ1535" s="49"/>
      <c r="DK1535" s="50"/>
      <c r="DL1535" s="47"/>
      <c r="DM1535" s="50"/>
      <c r="DP1535" s="49"/>
      <c r="DQ1535" s="49"/>
      <c r="DR1535" s="49"/>
      <c r="DS1535" s="50"/>
      <c r="DT1535" s="47"/>
      <c r="DU1535" s="50"/>
      <c r="DX1535" s="49"/>
      <c r="DY1535" s="49"/>
      <c r="DZ1535" s="49"/>
      <c r="EA1535" s="50"/>
      <c r="EB1535" s="47"/>
      <c r="EC1535" s="50"/>
      <c r="EF1535" s="49"/>
      <c r="EG1535" s="49"/>
      <c r="EH1535" s="49"/>
      <c r="EI1535" s="50"/>
      <c r="EJ1535" s="47"/>
      <c r="EK1535" s="50"/>
      <c r="EN1535" s="49"/>
      <c r="EO1535" s="49"/>
      <c r="EP1535" s="49"/>
      <c r="EQ1535" s="50"/>
      <c r="ER1535" s="47"/>
      <c r="ES1535" s="50"/>
      <c r="EV1535" s="49"/>
      <c r="EW1535" s="49"/>
      <c r="EX1535" s="49"/>
      <c r="EY1535" s="50"/>
      <c r="EZ1535" s="47"/>
      <c r="FA1535" s="50"/>
      <c r="FD1535" s="49"/>
      <c r="FE1535" s="49"/>
      <c r="FF1535" s="49"/>
      <c r="FG1535" s="50"/>
      <c r="FH1535" s="47"/>
      <c r="FI1535" s="50"/>
      <c r="FL1535" s="49"/>
      <c r="FM1535" s="49"/>
      <c r="FN1535" s="49"/>
      <c r="FO1535" s="50"/>
      <c r="FP1535" s="47"/>
      <c r="FQ1535" s="50"/>
      <c r="FT1535" s="49"/>
      <c r="FU1535" s="49"/>
      <c r="FV1535" s="49"/>
      <c r="FW1535" s="50"/>
      <c r="FX1535" s="47"/>
      <c r="FY1535" s="50"/>
      <c r="GB1535" s="49"/>
      <c r="GC1535" s="49"/>
      <c r="GD1535" s="49"/>
      <c r="GE1535" s="50"/>
      <c r="GF1535" s="47"/>
      <c r="GG1535" s="50"/>
      <c r="GJ1535" s="49"/>
      <c r="GK1535" s="49"/>
      <c r="GL1535" s="49"/>
      <c r="GM1535" s="50"/>
      <c r="GN1535" s="47"/>
      <c r="GO1535" s="50"/>
      <c r="GR1535" s="49"/>
      <c r="GS1535" s="49"/>
      <c r="GT1535" s="49"/>
      <c r="GU1535" s="50"/>
      <c r="GV1535" s="47"/>
      <c r="GW1535" s="50"/>
      <c r="GZ1535" s="49"/>
      <c r="HA1535" s="49"/>
      <c r="HB1535" s="49"/>
      <c r="HC1535" s="50"/>
      <c r="HD1535" s="47"/>
      <c r="HE1535" s="50"/>
      <c r="HH1535" s="49"/>
      <c r="HI1535" s="49"/>
      <c r="HJ1535" s="49"/>
      <c r="HK1535" s="50"/>
      <c r="HL1535" s="47"/>
      <c r="HM1535" s="50"/>
      <c r="HP1535" s="49"/>
      <c r="HQ1535" s="49"/>
      <c r="HR1535" s="49"/>
      <c r="HS1535" s="50"/>
      <c r="HT1535" s="47"/>
      <c r="HU1535" s="50"/>
      <c r="HX1535" s="49"/>
      <c r="HY1535" s="49"/>
      <c r="HZ1535" s="49"/>
      <c r="IA1535" s="50"/>
      <c r="IB1535" s="47"/>
      <c r="IC1535" s="50"/>
      <c r="IF1535" s="49"/>
      <c r="IG1535" s="49"/>
      <c r="IH1535" s="49"/>
      <c r="II1535" s="50"/>
      <c r="IJ1535" s="47"/>
      <c r="IK1535" s="50"/>
      <c r="IN1535" s="49"/>
      <c r="IO1535" s="49"/>
      <c r="IP1535" s="49"/>
      <c r="IQ1535" s="50"/>
    </row>
    <row r="1536" spans="1:251" s="48" customFormat="1">
      <c r="A1536" s="43"/>
      <c r="B1536" s="44">
        <v>100000405673</v>
      </c>
      <c r="C1536" s="43">
        <v>1</v>
      </c>
      <c r="D1536" s="45" t="s">
        <v>367</v>
      </c>
      <c r="E1536" s="45" t="s">
        <v>371</v>
      </c>
      <c r="F1536" s="46">
        <v>950</v>
      </c>
      <c r="G1536" s="46">
        <v>-949</v>
      </c>
      <c r="H1536" s="46">
        <v>1</v>
      </c>
      <c r="I1536" s="47"/>
      <c r="L1536" s="47"/>
      <c r="M1536" s="50"/>
      <c r="S1536" s="50"/>
      <c r="T1536" s="47"/>
      <c r="U1536" s="50"/>
      <c r="AA1536" s="50"/>
      <c r="AB1536" s="47"/>
      <c r="AC1536" s="50"/>
      <c r="AI1536" s="50"/>
      <c r="AJ1536" s="47"/>
      <c r="AK1536" s="50"/>
      <c r="AQ1536" s="50"/>
      <c r="AR1536" s="47"/>
      <c r="AS1536" s="50"/>
      <c r="AY1536" s="50"/>
      <c r="AZ1536" s="47"/>
      <c r="BA1536" s="50"/>
      <c r="BG1536" s="50"/>
      <c r="BH1536" s="47"/>
      <c r="BI1536" s="50"/>
      <c r="BO1536" s="50"/>
      <c r="BP1536" s="47"/>
      <c r="BQ1536" s="50"/>
      <c r="BW1536" s="50"/>
      <c r="BX1536" s="47"/>
      <c r="BY1536" s="50"/>
      <c r="CE1536" s="50"/>
      <c r="CF1536" s="47"/>
      <c r="CG1536" s="50"/>
      <c r="CM1536" s="50"/>
      <c r="CN1536" s="47"/>
      <c r="CO1536" s="50"/>
      <c r="CU1536" s="50"/>
      <c r="CV1536" s="47"/>
      <c r="CW1536" s="50"/>
      <c r="DC1536" s="50"/>
      <c r="DD1536" s="47"/>
      <c r="DE1536" s="50"/>
      <c r="DK1536" s="50"/>
      <c r="DL1536" s="47"/>
      <c r="DM1536" s="50"/>
      <c r="DS1536" s="50"/>
      <c r="DT1536" s="47"/>
      <c r="DU1536" s="50"/>
      <c r="EA1536" s="50"/>
      <c r="EB1536" s="47"/>
      <c r="EC1536" s="50"/>
      <c r="EI1536" s="50"/>
      <c r="EJ1536" s="47"/>
      <c r="EK1536" s="50"/>
      <c r="EQ1536" s="50"/>
      <c r="ER1536" s="47"/>
      <c r="ES1536" s="50"/>
      <c r="EY1536" s="50"/>
      <c r="EZ1536" s="47"/>
      <c r="FA1536" s="50"/>
      <c r="FG1536" s="50"/>
      <c r="FH1536" s="47"/>
      <c r="FI1536" s="50"/>
      <c r="FO1536" s="50"/>
      <c r="FP1536" s="47"/>
      <c r="FQ1536" s="50"/>
      <c r="FW1536" s="50"/>
      <c r="FX1536" s="47"/>
      <c r="FY1536" s="50"/>
      <c r="GE1536" s="50"/>
      <c r="GF1536" s="47"/>
      <c r="GG1536" s="50"/>
      <c r="GM1536" s="50"/>
      <c r="GN1536" s="47"/>
      <c r="GO1536" s="50"/>
      <c r="GU1536" s="50"/>
      <c r="GV1536" s="47"/>
      <c r="GW1536" s="50"/>
      <c r="HC1536" s="50"/>
      <c r="HD1536" s="47"/>
      <c r="HE1536" s="50"/>
      <c r="HK1536" s="50"/>
      <c r="HL1536" s="47"/>
      <c r="HM1536" s="50"/>
      <c r="HS1536" s="50"/>
      <c r="HT1536" s="47"/>
      <c r="HU1536" s="50"/>
      <c r="IA1536" s="50"/>
      <c r="IB1536" s="47"/>
      <c r="IC1536" s="50"/>
      <c r="II1536" s="50"/>
      <c r="IJ1536" s="47"/>
      <c r="IK1536" s="50"/>
      <c r="IQ1536" s="50"/>
    </row>
    <row r="1537" spans="1:251" s="48" customFormat="1">
      <c r="A1537" s="43">
        <v>903</v>
      </c>
      <c r="B1537" s="44">
        <v>100000406102</v>
      </c>
      <c r="C1537" s="43">
        <v>0</v>
      </c>
      <c r="D1537" s="45" t="s">
        <v>356</v>
      </c>
      <c r="E1537" s="45" t="s">
        <v>372</v>
      </c>
      <c r="F1537" s="46">
        <v>12840</v>
      </c>
      <c r="G1537" s="46">
        <v>-1165.27</v>
      </c>
      <c r="H1537" s="46">
        <v>11674.73</v>
      </c>
      <c r="I1537" s="47"/>
      <c r="K1537" s="49"/>
      <c r="L1537" s="47"/>
      <c r="M1537" s="50"/>
      <c r="P1537" s="49"/>
      <c r="Q1537" s="49"/>
      <c r="R1537" s="49"/>
      <c r="S1537" s="50"/>
      <c r="T1537" s="47"/>
      <c r="U1537" s="50"/>
      <c r="X1537" s="49"/>
      <c r="Y1537" s="49"/>
      <c r="Z1537" s="49"/>
      <c r="AA1537" s="50"/>
      <c r="AB1537" s="47"/>
      <c r="AC1537" s="50"/>
      <c r="AF1537" s="49"/>
      <c r="AG1537" s="49"/>
      <c r="AH1537" s="49"/>
      <c r="AI1537" s="50"/>
      <c r="AJ1537" s="47"/>
      <c r="AK1537" s="50"/>
      <c r="AN1537" s="49"/>
      <c r="AO1537" s="49"/>
      <c r="AP1537" s="49"/>
      <c r="AQ1537" s="50"/>
      <c r="AR1537" s="47"/>
      <c r="AS1537" s="50"/>
      <c r="AV1537" s="49"/>
      <c r="AW1537" s="49"/>
      <c r="AX1537" s="49"/>
      <c r="AY1537" s="50"/>
      <c r="AZ1537" s="47"/>
      <c r="BA1537" s="50"/>
      <c r="BD1537" s="49"/>
      <c r="BE1537" s="49"/>
      <c r="BF1537" s="49"/>
      <c r="BG1537" s="50"/>
      <c r="BH1537" s="47"/>
      <c r="BI1537" s="50"/>
      <c r="BL1537" s="49"/>
      <c r="BM1537" s="49"/>
      <c r="BN1537" s="49"/>
      <c r="BO1537" s="50"/>
      <c r="BP1537" s="47"/>
      <c r="BQ1537" s="50"/>
      <c r="BT1537" s="49"/>
      <c r="BU1537" s="49"/>
      <c r="BV1537" s="49"/>
      <c r="BW1537" s="50"/>
      <c r="BX1537" s="47"/>
      <c r="BY1537" s="50"/>
      <c r="CB1537" s="49"/>
      <c r="CC1537" s="49"/>
      <c r="CD1537" s="49"/>
      <c r="CE1537" s="50"/>
      <c r="CF1537" s="47"/>
      <c r="CG1537" s="50"/>
      <c r="CJ1537" s="49"/>
      <c r="CK1537" s="49"/>
      <c r="CL1537" s="49"/>
      <c r="CM1537" s="50"/>
      <c r="CN1537" s="47"/>
      <c r="CO1537" s="50"/>
      <c r="CR1537" s="49"/>
      <c r="CS1537" s="49"/>
      <c r="CT1537" s="49"/>
      <c r="CU1537" s="50"/>
      <c r="CV1537" s="47"/>
      <c r="CW1537" s="50"/>
      <c r="CZ1537" s="49"/>
      <c r="DA1537" s="49"/>
      <c r="DB1537" s="49"/>
      <c r="DC1537" s="50"/>
      <c r="DD1537" s="47"/>
      <c r="DE1537" s="50"/>
      <c r="DH1537" s="49"/>
      <c r="DI1537" s="49"/>
      <c r="DJ1537" s="49"/>
      <c r="DK1537" s="50"/>
      <c r="DL1537" s="47"/>
      <c r="DM1537" s="50"/>
      <c r="DP1537" s="49"/>
      <c r="DQ1537" s="49"/>
      <c r="DR1537" s="49"/>
      <c r="DS1537" s="50"/>
      <c r="DT1537" s="47"/>
      <c r="DU1537" s="50"/>
      <c r="DX1537" s="49"/>
      <c r="DY1537" s="49"/>
      <c r="DZ1537" s="49"/>
      <c r="EA1537" s="50"/>
      <c r="EB1537" s="47"/>
      <c r="EC1537" s="50"/>
      <c r="EF1537" s="49"/>
      <c r="EG1537" s="49"/>
      <c r="EH1537" s="49"/>
      <c r="EI1537" s="50"/>
      <c r="EJ1537" s="47"/>
      <c r="EK1537" s="50"/>
      <c r="EN1537" s="49"/>
      <c r="EO1537" s="49"/>
      <c r="EP1537" s="49"/>
      <c r="EQ1537" s="50"/>
      <c r="ER1537" s="47"/>
      <c r="ES1537" s="50"/>
      <c r="EV1537" s="49"/>
      <c r="EW1537" s="49"/>
      <c r="EX1537" s="49"/>
      <c r="EY1537" s="50"/>
      <c r="EZ1537" s="47"/>
      <c r="FA1537" s="50"/>
      <c r="FD1537" s="49"/>
      <c r="FE1537" s="49"/>
      <c r="FF1537" s="49"/>
      <c r="FG1537" s="50"/>
      <c r="FH1537" s="47"/>
      <c r="FI1537" s="50"/>
      <c r="FL1537" s="49"/>
      <c r="FM1537" s="49"/>
      <c r="FN1537" s="49"/>
      <c r="FO1537" s="50"/>
      <c r="FP1537" s="47"/>
      <c r="FQ1537" s="50"/>
      <c r="FT1537" s="49"/>
      <c r="FU1537" s="49"/>
      <c r="FV1537" s="49"/>
      <c r="FW1537" s="50"/>
      <c r="FX1537" s="47"/>
      <c r="FY1537" s="50"/>
      <c r="GB1537" s="49"/>
      <c r="GC1537" s="49"/>
      <c r="GD1537" s="49"/>
      <c r="GE1537" s="50"/>
      <c r="GF1537" s="47"/>
      <c r="GG1537" s="50"/>
      <c r="GJ1537" s="49"/>
      <c r="GK1537" s="49"/>
      <c r="GL1537" s="49"/>
      <c r="GM1537" s="50"/>
      <c r="GN1537" s="47"/>
      <c r="GO1537" s="50"/>
      <c r="GR1537" s="49"/>
      <c r="GS1537" s="49"/>
      <c r="GT1537" s="49"/>
      <c r="GU1537" s="50"/>
      <c r="GV1537" s="47"/>
      <c r="GW1537" s="50"/>
      <c r="GZ1537" s="49"/>
      <c r="HA1537" s="49"/>
      <c r="HB1537" s="49"/>
      <c r="HC1537" s="50"/>
      <c r="HD1537" s="47"/>
      <c r="HE1537" s="50"/>
      <c r="HH1537" s="49"/>
      <c r="HI1537" s="49"/>
      <c r="HJ1537" s="49"/>
      <c r="HK1537" s="50"/>
      <c r="HL1537" s="47"/>
      <c r="HM1537" s="50"/>
      <c r="HP1537" s="49"/>
      <c r="HQ1537" s="49"/>
      <c r="HR1537" s="49"/>
      <c r="HS1537" s="50"/>
      <c r="HT1537" s="47"/>
      <c r="HU1537" s="50"/>
      <c r="HX1537" s="49"/>
      <c r="HY1537" s="49"/>
      <c r="HZ1537" s="49"/>
      <c r="IA1537" s="50"/>
      <c r="IB1537" s="47"/>
      <c r="IC1537" s="50"/>
      <c r="IF1537" s="49"/>
      <c r="IG1537" s="49"/>
      <c r="IH1537" s="49"/>
      <c r="II1537" s="50"/>
      <c r="IJ1537" s="47"/>
      <c r="IK1537" s="50"/>
      <c r="IN1537" s="49"/>
      <c r="IO1537" s="49"/>
      <c r="IP1537" s="49"/>
      <c r="IQ1537" s="50"/>
    </row>
    <row r="1538" spans="1:251" s="48" customFormat="1">
      <c r="A1538" s="43">
        <v>904</v>
      </c>
      <c r="B1538" s="44">
        <v>100000406712</v>
      </c>
      <c r="C1538" s="43">
        <v>0</v>
      </c>
      <c r="D1538" s="45" t="s">
        <v>373</v>
      </c>
      <c r="E1538" s="45" t="s">
        <v>374</v>
      </c>
      <c r="F1538" s="46">
        <v>20000</v>
      </c>
      <c r="G1538" s="46">
        <v>-1760.27</v>
      </c>
      <c r="H1538" s="46">
        <v>18239.73</v>
      </c>
      <c r="I1538" s="47"/>
      <c r="K1538" s="49"/>
      <c r="L1538" s="47"/>
      <c r="M1538" s="50"/>
      <c r="P1538" s="49"/>
      <c r="Q1538" s="49"/>
      <c r="R1538" s="49"/>
      <c r="S1538" s="50"/>
      <c r="T1538" s="47"/>
      <c r="U1538" s="50"/>
      <c r="X1538" s="49"/>
      <c r="Y1538" s="49"/>
      <c r="Z1538" s="49"/>
      <c r="AA1538" s="50"/>
      <c r="AB1538" s="47"/>
      <c r="AC1538" s="50"/>
      <c r="AF1538" s="49"/>
      <c r="AG1538" s="49"/>
      <c r="AH1538" s="49"/>
      <c r="AI1538" s="50"/>
      <c r="AJ1538" s="47"/>
      <c r="AK1538" s="50"/>
      <c r="AN1538" s="49"/>
      <c r="AO1538" s="49"/>
      <c r="AP1538" s="49"/>
      <c r="AQ1538" s="50"/>
      <c r="AR1538" s="47"/>
      <c r="AS1538" s="50"/>
      <c r="AV1538" s="49"/>
      <c r="AW1538" s="49"/>
      <c r="AX1538" s="49"/>
      <c r="AY1538" s="50"/>
      <c r="AZ1538" s="47"/>
      <c r="BA1538" s="50"/>
      <c r="BD1538" s="49"/>
      <c r="BE1538" s="49"/>
      <c r="BF1538" s="49"/>
      <c r="BG1538" s="50"/>
      <c r="BH1538" s="47"/>
      <c r="BI1538" s="50"/>
      <c r="BL1538" s="49"/>
      <c r="BM1538" s="49"/>
      <c r="BN1538" s="49"/>
      <c r="BO1538" s="50"/>
      <c r="BP1538" s="47"/>
      <c r="BQ1538" s="50"/>
      <c r="BT1538" s="49"/>
      <c r="BU1538" s="49"/>
      <c r="BV1538" s="49"/>
      <c r="BW1538" s="50"/>
      <c r="BX1538" s="47"/>
      <c r="BY1538" s="50"/>
      <c r="CB1538" s="49"/>
      <c r="CC1538" s="49"/>
      <c r="CD1538" s="49"/>
      <c r="CE1538" s="50"/>
      <c r="CF1538" s="47"/>
      <c r="CG1538" s="50"/>
      <c r="CJ1538" s="49"/>
      <c r="CK1538" s="49"/>
      <c r="CL1538" s="49"/>
      <c r="CM1538" s="50"/>
      <c r="CN1538" s="47"/>
      <c r="CO1538" s="50"/>
      <c r="CR1538" s="49"/>
      <c r="CS1538" s="49"/>
      <c r="CT1538" s="49"/>
      <c r="CU1538" s="50"/>
      <c r="CV1538" s="47"/>
      <c r="CW1538" s="50"/>
      <c r="CZ1538" s="49"/>
      <c r="DA1538" s="49"/>
      <c r="DB1538" s="49"/>
      <c r="DC1538" s="50"/>
      <c r="DD1538" s="47"/>
      <c r="DE1538" s="50"/>
      <c r="DH1538" s="49"/>
      <c r="DI1538" s="49"/>
      <c r="DJ1538" s="49"/>
      <c r="DK1538" s="50"/>
      <c r="DL1538" s="47"/>
      <c r="DM1538" s="50"/>
      <c r="DP1538" s="49"/>
      <c r="DQ1538" s="49"/>
      <c r="DR1538" s="49"/>
      <c r="DS1538" s="50"/>
      <c r="DT1538" s="47"/>
      <c r="DU1538" s="50"/>
      <c r="DX1538" s="49"/>
      <c r="DY1538" s="49"/>
      <c r="DZ1538" s="49"/>
      <c r="EA1538" s="50"/>
      <c r="EB1538" s="47"/>
      <c r="EC1538" s="50"/>
      <c r="EF1538" s="49"/>
      <c r="EG1538" s="49"/>
      <c r="EH1538" s="49"/>
      <c r="EI1538" s="50"/>
      <c r="EJ1538" s="47"/>
      <c r="EK1538" s="50"/>
      <c r="EN1538" s="49"/>
      <c r="EO1538" s="49"/>
      <c r="EP1538" s="49"/>
      <c r="EQ1538" s="50"/>
      <c r="ER1538" s="47"/>
      <c r="ES1538" s="50"/>
      <c r="EV1538" s="49"/>
      <c r="EW1538" s="49"/>
      <c r="EX1538" s="49"/>
      <c r="EY1538" s="50"/>
      <c r="EZ1538" s="47"/>
      <c r="FA1538" s="50"/>
      <c r="FD1538" s="49"/>
      <c r="FE1538" s="49"/>
      <c r="FF1538" s="49"/>
      <c r="FG1538" s="50"/>
      <c r="FH1538" s="47"/>
      <c r="FI1538" s="50"/>
      <c r="FL1538" s="49"/>
      <c r="FM1538" s="49"/>
      <c r="FN1538" s="49"/>
      <c r="FO1538" s="50"/>
      <c r="FP1538" s="47"/>
      <c r="FQ1538" s="50"/>
      <c r="FT1538" s="49"/>
      <c r="FU1538" s="49"/>
      <c r="FV1538" s="49"/>
      <c r="FW1538" s="50"/>
      <c r="FX1538" s="47"/>
      <c r="FY1538" s="50"/>
      <c r="GB1538" s="49"/>
      <c r="GC1538" s="49"/>
      <c r="GD1538" s="49"/>
      <c r="GE1538" s="50"/>
      <c r="GF1538" s="47"/>
      <c r="GG1538" s="50"/>
      <c r="GJ1538" s="49"/>
      <c r="GK1538" s="49"/>
      <c r="GL1538" s="49"/>
      <c r="GM1538" s="50"/>
      <c r="GN1538" s="47"/>
      <c r="GO1538" s="50"/>
      <c r="GR1538" s="49"/>
      <c r="GS1538" s="49"/>
      <c r="GT1538" s="49"/>
      <c r="GU1538" s="50"/>
      <c r="GV1538" s="47"/>
      <c r="GW1538" s="50"/>
      <c r="GZ1538" s="49"/>
      <c r="HA1538" s="49"/>
      <c r="HB1538" s="49"/>
      <c r="HC1538" s="50"/>
      <c r="HD1538" s="47"/>
      <c r="HE1538" s="50"/>
      <c r="HH1538" s="49"/>
      <c r="HI1538" s="49"/>
      <c r="HJ1538" s="49"/>
      <c r="HK1538" s="50"/>
      <c r="HL1538" s="47"/>
      <c r="HM1538" s="50"/>
      <c r="HP1538" s="49"/>
      <c r="HQ1538" s="49"/>
      <c r="HR1538" s="49"/>
      <c r="HS1538" s="50"/>
      <c r="HT1538" s="47"/>
      <c r="HU1538" s="50"/>
      <c r="HX1538" s="49"/>
      <c r="HY1538" s="49"/>
      <c r="HZ1538" s="49"/>
      <c r="IA1538" s="50"/>
      <c r="IB1538" s="47"/>
      <c r="IC1538" s="50"/>
      <c r="IF1538" s="49"/>
      <c r="IG1538" s="49"/>
      <c r="IH1538" s="49"/>
      <c r="II1538" s="50"/>
      <c r="IJ1538" s="47"/>
      <c r="IK1538" s="50"/>
      <c r="IN1538" s="49"/>
      <c r="IO1538" s="49"/>
      <c r="IP1538" s="49"/>
      <c r="IQ1538" s="50"/>
    </row>
    <row r="1539" spans="1:251" s="48" customFormat="1">
      <c r="A1539" s="43">
        <v>905</v>
      </c>
      <c r="B1539" s="44">
        <v>100000415413</v>
      </c>
      <c r="C1539" s="43">
        <v>0</v>
      </c>
      <c r="D1539" s="45" t="s">
        <v>375</v>
      </c>
      <c r="E1539" s="45" t="s">
        <v>376</v>
      </c>
      <c r="F1539" s="46">
        <v>18682.2</v>
      </c>
      <c r="G1539" s="46">
        <v>-1599.51</v>
      </c>
      <c r="H1539" s="46">
        <v>17082.689999999999</v>
      </c>
      <c r="I1539" s="47"/>
      <c r="K1539" s="49"/>
      <c r="L1539" s="47"/>
      <c r="M1539" s="50"/>
      <c r="P1539" s="49"/>
      <c r="Q1539" s="49"/>
      <c r="R1539" s="49"/>
      <c r="S1539" s="50"/>
      <c r="T1539" s="47"/>
      <c r="U1539" s="50"/>
      <c r="X1539" s="49"/>
      <c r="Y1539" s="49"/>
      <c r="Z1539" s="49"/>
      <c r="AA1539" s="50"/>
      <c r="AB1539" s="47"/>
      <c r="AC1539" s="50"/>
      <c r="AF1539" s="49"/>
      <c r="AG1539" s="49"/>
      <c r="AH1539" s="49"/>
      <c r="AI1539" s="50"/>
      <c r="AJ1539" s="47"/>
      <c r="AK1539" s="50"/>
      <c r="AN1539" s="49"/>
      <c r="AO1539" s="49"/>
      <c r="AP1539" s="49"/>
      <c r="AQ1539" s="50"/>
      <c r="AR1539" s="47"/>
      <c r="AS1539" s="50"/>
      <c r="AV1539" s="49"/>
      <c r="AW1539" s="49"/>
      <c r="AX1539" s="49"/>
      <c r="AY1539" s="50"/>
      <c r="AZ1539" s="47"/>
      <c r="BA1539" s="50"/>
      <c r="BD1539" s="49"/>
      <c r="BE1539" s="49"/>
      <c r="BF1539" s="49"/>
      <c r="BG1539" s="50"/>
      <c r="BH1539" s="47"/>
      <c r="BI1539" s="50"/>
      <c r="BL1539" s="49"/>
      <c r="BM1539" s="49"/>
      <c r="BN1539" s="49"/>
      <c r="BO1539" s="50"/>
      <c r="BP1539" s="47"/>
      <c r="BQ1539" s="50"/>
      <c r="BT1539" s="49"/>
      <c r="BU1539" s="49"/>
      <c r="BV1539" s="49"/>
      <c r="BW1539" s="50"/>
      <c r="BX1539" s="47"/>
      <c r="BY1539" s="50"/>
      <c r="CB1539" s="49"/>
      <c r="CC1539" s="49"/>
      <c r="CD1539" s="49"/>
      <c r="CE1539" s="50"/>
      <c r="CF1539" s="47"/>
      <c r="CG1539" s="50"/>
      <c r="CJ1539" s="49"/>
      <c r="CK1539" s="49"/>
      <c r="CL1539" s="49"/>
      <c r="CM1539" s="50"/>
      <c r="CN1539" s="47"/>
      <c r="CO1539" s="50"/>
      <c r="CR1539" s="49"/>
      <c r="CS1539" s="49"/>
      <c r="CT1539" s="49"/>
      <c r="CU1539" s="50"/>
      <c r="CV1539" s="47"/>
      <c r="CW1539" s="50"/>
      <c r="CZ1539" s="49"/>
      <c r="DA1539" s="49"/>
      <c r="DB1539" s="49"/>
      <c r="DC1539" s="50"/>
      <c r="DD1539" s="47"/>
      <c r="DE1539" s="50"/>
      <c r="DH1539" s="49"/>
      <c r="DI1539" s="49"/>
      <c r="DJ1539" s="49"/>
      <c r="DK1539" s="50"/>
      <c r="DL1539" s="47"/>
      <c r="DM1539" s="50"/>
      <c r="DP1539" s="49"/>
      <c r="DQ1539" s="49"/>
      <c r="DR1539" s="49"/>
      <c r="DS1539" s="50"/>
      <c r="DT1539" s="47"/>
      <c r="DU1539" s="50"/>
      <c r="DX1539" s="49"/>
      <c r="DY1539" s="49"/>
      <c r="DZ1539" s="49"/>
      <c r="EA1539" s="50"/>
      <c r="EB1539" s="47"/>
      <c r="EC1539" s="50"/>
      <c r="EF1539" s="49"/>
      <c r="EG1539" s="49"/>
      <c r="EH1539" s="49"/>
      <c r="EI1539" s="50"/>
      <c r="EJ1539" s="47"/>
      <c r="EK1539" s="50"/>
      <c r="EN1539" s="49"/>
      <c r="EO1539" s="49"/>
      <c r="EP1539" s="49"/>
      <c r="EQ1539" s="50"/>
      <c r="ER1539" s="47"/>
      <c r="ES1539" s="50"/>
      <c r="EV1539" s="49"/>
      <c r="EW1539" s="49"/>
      <c r="EX1539" s="49"/>
      <c r="EY1539" s="50"/>
      <c r="EZ1539" s="47"/>
      <c r="FA1539" s="50"/>
      <c r="FD1539" s="49"/>
      <c r="FE1539" s="49"/>
      <c r="FF1539" s="49"/>
      <c r="FG1539" s="50"/>
      <c r="FH1539" s="47"/>
      <c r="FI1539" s="50"/>
      <c r="FL1539" s="49"/>
      <c r="FM1539" s="49"/>
      <c r="FN1539" s="49"/>
      <c r="FO1539" s="50"/>
      <c r="FP1539" s="47"/>
      <c r="FQ1539" s="50"/>
      <c r="FT1539" s="49"/>
      <c r="FU1539" s="49"/>
      <c r="FV1539" s="49"/>
      <c r="FW1539" s="50"/>
      <c r="FX1539" s="47"/>
      <c r="FY1539" s="50"/>
      <c r="GB1539" s="49"/>
      <c r="GC1539" s="49"/>
      <c r="GD1539" s="49"/>
      <c r="GE1539" s="50"/>
      <c r="GF1539" s="47"/>
      <c r="GG1539" s="50"/>
      <c r="GJ1539" s="49"/>
      <c r="GK1539" s="49"/>
      <c r="GL1539" s="49"/>
      <c r="GM1539" s="50"/>
      <c r="GN1539" s="47"/>
      <c r="GO1539" s="50"/>
      <c r="GR1539" s="49"/>
      <c r="GS1539" s="49"/>
      <c r="GT1539" s="49"/>
      <c r="GU1539" s="50"/>
      <c r="GV1539" s="47"/>
      <c r="GW1539" s="50"/>
      <c r="GZ1539" s="49"/>
      <c r="HA1539" s="49"/>
      <c r="HB1539" s="49"/>
      <c r="HC1539" s="50"/>
      <c r="HD1539" s="47"/>
      <c r="HE1539" s="50"/>
      <c r="HH1539" s="49"/>
      <c r="HI1539" s="49"/>
      <c r="HJ1539" s="49"/>
      <c r="HK1539" s="50"/>
      <c r="HL1539" s="47"/>
      <c r="HM1539" s="50"/>
      <c r="HP1539" s="49"/>
      <c r="HQ1539" s="49"/>
      <c r="HR1539" s="49"/>
      <c r="HS1539" s="50"/>
      <c r="HT1539" s="47"/>
      <c r="HU1539" s="50"/>
      <c r="HX1539" s="49"/>
      <c r="HY1539" s="49"/>
      <c r="HZ1539" s="49"/>
      <c r="IA1539" s="50"/>
      <c r="IB1539" s="47"/>
      <c r="IC1539" s="50"/>
      <c r="IF1539" s="49"/>
      <c r="IG1539" s="49"/>
      <c r="IH1539" s="49"/>
      <c r="II1539" s="50"/>
      <c r="IJ1539" s="47"/>
      <c r="IK1539" s="50"/>
      <c r="IN1539" s="49"/>
      <c r="IO1539" s="49"/>
      <c r="IP1539" s="49"/>
      <c r="IQ1539" s="50"/>
    </row>
    <row r="1540" spans="1:251" s="48" customFormat="1">
      <c r="A1540" s="43">
        <v>906</v>
      </c>
      <c r="B1540" s="44">
        <v>100000415414</v>
      </c>
      <c r="C1540" s="43">
        <v>0</v>
      </c>
      <c r="D1540" s="45" t="s">
        <v>375</v>
      </c>
      <c r="E1540" s="45" t="s">
        <v>376</v>
      </c>
      <c r="F1540" s="46">
        <v>18682.2</v>
      </c>
      <c r="G1540" s="46">
        <v>-1599.51</v>
      </c>
      <c r="H1540" s="46">
        <v>17082.689999999999</v>
      </c>
      <c r="I1540" s="47"/>
      <c r="K1540" s="49"/>
      <c r="L1540" s="47"/>
      <c r="M1540" s="50"/>
      <c r="P1540" s="49"/>
      <c r="Q1540" s="49"/>
      <c r="R1540" s="49"/>
      <c r="S1540" s="50"/>
      <c r="T1540" s="47"/>
      <c r="U1540" s="50"/>
      <c r="X1540" s="49"/>
      <c r="Y1540" s="49"/>
      <c r="Z1540" s="49"/>
      <c r="AA1540" s="50"/>
      <c r="AB1540" s="47"/>
      <c r="AC1540" s="50"/>
      <c r="AF1540" s="49"/>
      <c r="AG1540" s="49"/>
      <c r="AH1540" s="49"/>
      <c r="AI1540" s="50"/>
      <c r="AJ1540" s="47"/>
      <c r="AK1540" s="50"/>
      <c r="AN1540" s="49"/>
      <c r="AO1540" s="49"/>
      <c r="AP1540" s="49"/>
      <c r="AQ1540" s="50"/>
      <c r="AR1540" s="47"/>
      <c r="AS1540" s="50"/>
      <c r="AV1540" s="49"/>
      <c r="AW1540" s="49"/>
      <c r="AX1540" s="49"/>
      <c r="AY1540" s="50"/>
      <c r="AZ1540" s="47"/>
      <c r="BA1540" s="50"/>
      <c r="BD1540" s="49"/>
      <c r="BE1540" s="49"/>
      <c r="BF1540" s="49"/>
      <c r="BG1540" s="50"/>
      <c r="BH1540" s="47"/>
      <c r="BI1540" s="50"/>
      <c r="BL1540" s="49"/>
      <c r="BM1540" s="49"/>
      <c r="BN1540" s="49"/>
      <c r="BO1540" s="50"/>
      <c r="BP1540" s="47"/>
      <c r="BQ1540" s="50"/>
      <c r="BT1540" s="49"/>
      <c r="BU1540" s="49"/>
      <c r="BV1540" s="49"/>
      <c r="BW1540" s="50"/>
      <c r="BX1540" s="47"/>
      <c r="BY1540" s="50"/>
      <c r="CB1540" s="49"/>
      <c r="CC1540" s="49"/>
      <c r="CD1540" s="49"/>
      <c r="CE1540" s="50"/>
      <c r="CF1540" s="47"/>
      <c r="CG1540" s="50"/>
      <c r="CJ1540" s="49"/>
      <c r="CK1540" s="49"/>
      <c r="CL1540" s="49"/>
      <c r="CM1540" s="50"/>
      <c r="CN1540" s="47"/>
      <c r="CO1540" s="50"/>
      <c r="CR1540" s="49"/>
      <c r="CS1540" s="49"/>
      <c r="CT1540" s="49"/>
      <c r="CU1540" s="50"/>
      <c r="CV1540" s="47"/>
      <c r="CW1540" s="50"/>
      <c r="CZ1540" s="49"/>
      <c r="DA1540" s="49"/>
      <c r="DB1540" s="49"/>
      <c r="DC1540" s="50"/>
      <c r="DD1540" s="47"/>
      <c r="DE1540" s="50"/>
      <c r="DH1540" s="49"/>
      <c r="DI1540" s="49"/>
      <c r="DJ1540" s="49"/>
      <c r="DK1540" s="50"/>
      <c r="DL1540" s="47"/>
      <c r="DM1540" s="50"/>
      <c r="DP1540" s="49"/>
      <c r="DQ1540" s="49"/>
      <c r="DR1540" s="49"/>
      <c r="DS1540" s="50"/>
      <c r="DT1540" s="47"/>
      <c r="DU1540" s="50"/>
      <c r="DX1540" s="49"/>
      <c r="DY1540" s="49"/>
      <c r="DZ1540" s="49"/>
      <c r="EA1540" s="50"/>
      <c r="EB1540" s="47"/>
      <c r="EC1540" s="50"/>
      <c r="EF1540" s="49"/>
      <c r="EG1540" s="49"/>
      <c r="EH1540" s="49"/>
      <c r="EI1540" s="50"/>
      <c r="EJ1540" s="47"/>
      <c r="EK1540" s="50"/>
      <c r="EN1540" s="49"/>
      <c r="EO1540" s="49"/>
      <c r="EP1540" s="49"/>
      <c r="EQ1540" s="50"/>
      <c r="ER1540" s="47"/>
      <c r="ES1540" s="50"/>
      <c r="EV1540" s="49"/>
      <c r="EW1540" s="49"/>
      <c r="EX1540" s="49"/>
      <c r="EY1540" s="50"/>
      <c r="EZ1540" s="47"/>
      <c r="FA1540" s="50"/>
      <c r="FD1540" s="49"/>
      <c r="FE1540" s="49"/>
      <c r="FF1540" s="49"/>
      <c r="FG1540" s="50"/>
      <c r="FH1540" s="47"/>
      <c r="FI1540" s="50"/>
      <c r="FL1540" s="49"/>
      <c r="FM1540" s="49"/>
      <c r="FN1540" s="49"/>
      <c r="FO1540" s="50"/>
      <c r="FP1540" s="47"/>
      <c r="FQ1540" s="50"/>
      <c r="FT1540" s="49"/>
      <c r="FU1540" s="49"/>
      <c r="FV1540" s="49"/>
      <c r="FW1540" s="50"/>
      <c r="FX1540" s="47"/>
      <c r="FY1540" s="50"/>
      <c r="GB1540" s="49"/>
      <c r="GC1540" s="49"/>
      <c r="GD1540" s="49"/>
      <c r="GE1540" s="50"/>
      <c r="GF1540" s="47"/>
      <c r="GG1540" s="50"/>
      <c r="GJ1540" s="49"/>
      <c r="GK1540" s="49"/>
      <c r="GL1540" s="49"/>
      <c r="GM1540" s="50"/>
      <c r="GN1540" s="47"/>
      <c r="GO1540" s="50"/>
      <c r="GR1540" s="49"/>
      <c r="GS1540" s="49"/>
      <c r="GT1540" s="49"/>
      <c r="GU1540" s="50"/>
      <c r="GV1540" s="47"/>
      <c r="GW1540" s="50"/>
      <c r="GZ1540" s="49"/>
      <c r="HA1540" s="49"/>
      <c r="HB1540" s="49"/>
      <c r="HC1540" s="50"/>
      <c r="HD1540" s="47"/>
      <c r="HE1540" s="50"/>
      <c r="HH1540" s="49"/>
      <c r="HI1540" s="49"/>
      <c r="HJ1540" s="49"/>
      <c r="HK1540" s="50"/>
      <c r="HL1540" s="47"/>
      <c r="HM1540" s="50"/>
      <c r="HP1540" s="49"/>
      <c r="HQ1540" s="49"/>
      <c r="HR1540" s="49"/>
      <c r="HS1540" s="50"/>
      <c r="HT1540" s="47"/>
      <c r="HU1540" s="50"/>
      <c r="HX1540" s="49"/>
      <c r="HY1540" s="49"/>
      <c r="HZ1540" s="49"/>
      <c r="IA1540" s="50"/>
      <c r="IB1540" s="47"/>
      <c r="IC1540" s="50"/>
      <c r="IF1540" s="49"/>
      <c r="IG1540" s="49"/>
      <c r="IH1540" s="49"/>
      <c r="II1540" s="50"/>
      <c r="IJ1540" s="47"/>
      <c r="IK1540" s="50"/>
      <c r="IN1540" s="49"/>
      <c r="IO1540" s="49"/>
      <c r="IP1540" s="49"/>
      <c r="IQ1540" s="50"/>
    </row>
    <row r="1541" spans="1:251" s="48" customFormat="1">
      <c r="A1541" s="43">
        <v>907</v>
      </c>
      <c r="B1541" s="44">
        <v>100000419220</v>
      </c>
      <c r="C1541" s="43">
        <v>0</v>
      </c>
      <c r="D1541" s="45" t="s">
        <v>377</v>
      </c>
      <c r="E1541" s="45" t="s">
        <v>378</v>
      </c>
      <c r="F1541" s="46">
        <v>10331.25</v>
      </c>
      <c r="G1541" s="46">
        <v>-944.88</v>
      </c>
      <c r="H1541" s="46">
        <v>9386.3700000000008</v>
      </c>
      <c r="I1541" s="47"/>
      <c r="K1541" s="49"/>
      <c r="L1541" s="47"/>
      <c r="M1541" s="50"/>
      <c r="P1541" s="49"/>
      <c r="R1541" s="49"/>
      <c r="S1541" s="50"/>
      <c r="T1541" s="47"/>
      <c r="U1541" s="50"/>
      <c r="X1541" s="49"/>
      <c r="Z1541" s="49"/>
      <c r="AA1541" s="50"/>
      <c r="AB1541" s="47"/>
      <c r="AC1541" s="50"/>
      <c r="AF1541" s="49"/>
      <c r="AH1541" s="49"/>
      <c r="AI1541" s="50"/>
      <c r="AJ1541" s="47"/>
      <c r="AK1541" s="50"/>
      <c r="AN1541" s="49"/>
      <c r="AP1541" s="49"/>
      <c r="AQ1541" s="50"/>
      <c r="AR1541" s="47"/>
      <c r="AS1541" s="50"/>
      <c r="AV1541" s="49"/>
      <c r="AX1541" s="49"/>
      <c r="AY1541" s="50"/>
      <c r="AZ1541" s="47"/>
      <c r="BA1541" s="50"/>
      <c r="BD1541" s="49"/>
      <c r="BF1541" s="49"/>
      <c r="BG1541" s="50"/>
      <c r="BH1541" s="47"/>
      <c r="BI1541" s="50"/>
      <c r="BL1541" s="49"/>
      <c r="BN1541" s="49"/>
      <c r="BO1541" s="50"/>
      <c r="BP1541" s="47"/>
      <c r="BQ1541" s="50"/>
      <c r="BT1541" s="49"/>
      <c r="BV1541" s="49"/>
      <c r="BW1541" s="50"/>
      <c r="BX1541" s="47"/>
      <c r="BY1541" s="50"/>
      <c r="CB1541" s="49"/>
      <c r="CD1541" s="49"/>
      <c r="CE1541" s="50"/>
      <c r="CF1541" s="47"/>
      <c r="CG1541" s="50"/>
      <c r="CJ1541" s="49"/>
      <c r="CL1541" s="49"/>
      <c r="CM1541" s="50"/>
      <c r="CN1541" s="47"/>
      <c r="CO1541" s="50"/>
      <c r="CR1541" s="49"/>
      <c r="CT1541" s="49"/>
      <c r="CU1541" s="50"/>
      <c r="CV1541" s="47"/>
      <c r="CW1541" s="50"/>
      <c r="CZ1541" s="49"/>
      <c r="DB1541" s="49"/>
      <c r="DC1541" s="50"/>
      <c r="DD1541" s="47"/>
      <c r="DE1541" s="50"/>
      <c r="DH1541" s="49"/>
      <c r="DJ1541" s="49"/>
      <c r="DK1541" s="50"/>
      <c r="DL1541" s="47"/>
      <c r="DM1541" s="50"/>
      <c r="DP1541" s="49"/>
      <c r="DR1541" s="49"/>
      <c r="DS1541" s="50"/>
      <c r="DT1541" s="47"/>
      <c r="DU1541" s="50"/>
      <c r="DX1541" s="49"/>
      <c r="DZ1541" s="49"/>
      <c r="EA1541" s="50"/>
      <c r="EB1541" s="47"/>
      <c r="EC1541" s="50"/>
      <c r="EF1541" s="49"/>
      <c r="EH1541" s="49"/>
      <c r="EI1541" s="50"/>
      <c r="EJ1541" s="47"/>
      <c r="EK1541" s="50"/>
      <c r="EN1541" s="49"/>
      <c r="EP1541" s="49"/>
      <c r="EQ1541" s="50"/>
      <c r="ER1541" s="47"/>
      <c r="ES1541" s="50"/>
      <c r="EV1541" s="49"/>
      <c r="EX1541" s="49"/>
      <c r="EY1541" s="50"/>
      <c r="EZ1541" s="47"/>
      <c r="FA1541" s="50"/>
      <c r="FD1541" s="49"/>
      <c r="FF1541" s="49"/>
      <c r="FG1541" s="50"/>
      <c r="FH1541" s="47"/>
      <c r="FI1541" s="50"/>
      <c r="FL1541" s="49"/>
      <c r="FN1541" s="49"/>
      <c r="FO1541" s="50"/>
      <c r="FP1541" s="47"/>
      <c r="FQ1541" s="50"/>
      <c r="FT1541" s="49"/>
      <c r="FV1541" s="49"/>
      <c r="FW1541" s="50"/>
      <c r="FX1541" s="47"/>
      <c r="FY1541" s="50"/>
      <c r="GB1541" s="49"/>
      <c r="GD1541" s="49"/>
      <c r="GE1541" s="50"/>
      <c r="GF1541" s="47"/>
      <c r="GG1541" s="50"/>
      <c r="GJ1541" s="49"/>
      <c r="GL1541" s="49"/>
      <c r="GM1541" s="50"/>
      <c r="GN1541" s="47"/>
      <c r="GO1541" s="50"/>
      <c r="GR1541" s="49"/>
      <c r="GT1541" s="49"/>
      <c r="GU1541" s="50"/>
      <c r="GV1541" s="47"/>
      <c r="GW1541" s="50"/>
      <c r="GZ1541" s="49"/>
      <c r="HB1541" s="49"/>
      <c r="HC1541" s="50"/>
      <c r="HD1541" s="47"/>
      <c r="HE1541" s="50"/>
      <c r="HH1541" s="49"/>
      <c r="HJ1541" s="49"/>
      <c r="HK1541" s="50"/>
      <c r="HL1541" s="47"/>
      <c r="HM1541" s="50"/>
      <c r="HP1541" s="49"/>
      <c r="HR1541" s="49"/>
      <c r="HS1541" s="50"/>
      <c r="HT1541" s="47"/>
      <c r="HU1541" s="50"/>
      <c r="HX1541" s="49"/>
      <c r="HZ1541" s="49"/>
      <c r="IA1541" s="50"/>
      <c r="IB1541" s="47"/>
      <c r="IC1541" s="50"/>
      <c r="IF1541" s="49"/>
      <c r="IH1541" s="49"/>
      <c r="II1541" s="50"/>
      <c r="IJ1541" s="47"/>
      <c r="IK1541" s="50"/>
      <c r="IN1541" s="49"/>
      <c r="IP1541" s="49"/>
      <c r="IQ1541" s="50"/>
    </row>
    <row r="1542" spans="1:251" s="48" customFormat="1">
      <c r="A1542" s="43"/>
      <c r="B1542" s="44">
        <v>100000419220</v>
      </c>
      <c r="C1542" s="43">
        <v>1</v>
      </c>
      <c r="D1542" s="45" t="s">
        <v>377</v>
      </c>
      <c r="E1542" s="45" t="s">
        <v>378</v>
      </c>
      <c r="F1542" s="46">
        <v>1068.75</v>
      </c>
      <c r="G1542" s="46">
        <v>-943.93</v>
      </c>
      <c r="H1542" s="46">
        <v>124.82</v>
      </c>
      <c r="I1542" s="47"/>
      <c r="L1542" s="47"/>
      <c r="M1542" s="50"/>
      <c r="P1542" s="49"/>
      <c r="S1542" s="50"/>
      <c r="T1542" s="47"/>
      <c r="U1542" s="50"/>
      <c r="X1542" s="49"/>
      <c r="AA1542" s="50"/>
      <c r="AB1542" s="47"/>
      <c r="AC1542" s="50"/>
      <c r="AF1542" s="49"/>
      <c r="AI1542" s="50"/>
      <c r="AJ1542" s="47"/>
      <c r="AK1542" s="50"/>
      <c r="AN1542" s="49"/>
      <c r="AQ1542" s="50"/>
      <c r="AR1542" s="47"/>
      <c r="AS1542" s="50"/>
      <c r="AV1542" s="49"/>
      <c r="AY1542" s="50"/>
      <c r="AZ1542" s="47"/>
      <c r="BA1542" s="50"/>
      <c r="BD1542" s="49"/>
      <c r="BG1542" s="50"/>
      <c r="BH1542" s="47"/>
      <c r="BI1542" s="50"/>
      <c r="BL1542" s="49"/>
      <c r="BO1542" s="50"/>
      <c r="BP1542" s="47"/>
      <c r="BQ1542" s="50"/>
      <c r="BT1542" s="49"/>
      <c r="BW1542" s="50"/>
      <c r="BX1542" s="47"/>
      <c r="BY1542" s="50"/>
      <c r="CB1542" s="49"/>
      <c r="CE1542" s="50"/>
      <c r="CF1542" s="47"/>
      <c r="CG1542" s="50"/>
      <c r="CJ1542" s="49"/>
      <c r="CM1542" s="50"/>
      <c r="CN1542" s="47"/>
      <c r="CO1542" s="50"/>
      <c r="CR1542" s="49"/>
      <c r="CU1542" s="50"/>
      <c r="CV1542" s="47"/>
      <c r="CW1542" s="50"/>
      <c r="CZ1542" s="49"/>
      <c r="DC1542" s="50"/>
      <c r="DD1542" s="47"/>
      <c r="DE1542" s="50"/>
      <c r="DH1542" s="49"/>
      <c r="DK1542" s="50"/>
      <c r="DL1542" s="47"/>
      <c r="DM1542" s="50"/>
      <c r="DP1542" s="49"/>
      <c r="DS1542" s="50"/>
      <c r="DT1542" s="47"/>
      <c r="DU1542" s="50"/>
      <c r="DX1542" s="49"/>
      <c r="EA1542" s="50"/>
      <c r="EB1542" s="47"/>
      <c r="EC1542" s="50"/>
      <c r="EF1542" s="49"/>
      <c r="EI1542" s="50"/>
      <c r="EJ1542" s="47"/>
      <c r="EK1542" s="50"/>
      <c r="EN1542" s="49"/>
      <c r="EQ1542" s="50"/>
      <c r="ER1542" s="47"/>
      <c r="ES1542" s="50"/>
      <c r="EV1542" s="49"/>
      <c r="EY1542" s="50"/>
      <c r="EZ1542" s="47"/>
      <c r="FA1542" s="50"/>
      <c r="FD1542" s="49"/>
      <c r="FG1542" s="50"/>
      <c r="FH1542" s="47"/>
      <c r="FI1542" s="50"/>
      <c r="FL1542" s="49"/>
      <c r="FO1542" s="50"/>
      <c r="FP1542" s="47"/>
      <c r="FQ1542" s="50"/>
      <c r="FT1542" s="49"/>
      <c r="FW1542" s="50"/>
      <c r="FX1542" s="47"/>
      <c r="FY1542" s="50"/>
      <c r="GB1542" s="49"/>
      <c r="GE1542" s="50"/>
      <c r="GF1542" s="47"/>
      <c r="GG1542" s="50"/>
      <c r="GJ1542" s="49"/>
      <c r="GM1542" s="50"/>
      <c r="GN1542" s="47"/>
      <c r="GO1542" s="50"/>
      <c r="GR1542" s="49"/>
      <c r="GU1542" s="50"/>
      <c r="GV1542" s="47"/>
      <c r="GW1542" s="50"/>
      <c r="GZ1542" s="49"/>
      <c r="HC1542" s="50"/>
      <c r="HD1542" s="47"/>
      <c r="HE1542" s="50"/>
      <c r="HH1542" s="49"/>
      <c r="HK1542" s="50"/>
      <c r="HL1542" s="47"/>
      <c r="HM1542" s="50"/>
      <c r="HP1542" s="49"/>
      <c r="HS1542" s="50"/>
      <c r="HT1542" s="47"/>
      <c r="HU1542" s="50"/>
      <c r="HX1542" s="49"/>
      <c r="IA1542" s="50"/>
      <c r="IB1542" s="47"/>
      <c r="IC1542" s="50"/>
      <c r="IF1542" s="49"/>
      <c r="II1542" s="50"/>
      <c r="IJ1542" s="47"/>
      <c r="IK1542" s="50"/>
      <c r="IN1542" s="49"/>
      <c r="IQ1542" s="50"/>
    </row>
    <row r="1543" spans="1:251" s="48" customFormat="1">
      <c r="A1543" s="43">
        <v>908</v>
      </c>
      <c r="B1543" s="44">
        <v>100000419221</v>
      </c>
      <c r="C1543" s="43">
        <v>0</v>
      </c>
      <c r="D1543" s="45" t="s">
        <v>377</v>
      </c>
      <c r="E1543" s="45" t="s">
        <v>378</v>
      </c>
      <c r="F1543" s="46">
        <v>10331.25</v>
      </c>
      <c r="G1543" s="46">
        <v>-944.88</v>
      </c>
      <c r="H1543" s="46">
        <v>9386.3700000000008</v>
      </c>
      <c r="I1543" s="47"/>
      <c r="K1543" s="49"/>
      <c r="L1543" s="47"/>
      <c r="M1543" s="50"/>
      <c r="P1543" s="49"/>
      <c r="R1543" s="49"/>
      <c r="S1543" s="50"/>
      <c r="T1543" s="47"/>
      <c r="U1543" s="50"/>
      <c r="X1543" s="49"/>
      <c r="Z1543" s="49"/>
      <c r="AA1543" s="50"/>
      <c r="AB1543" s="47"/>
      <c r="AC1543" s="50"/>
      <c r="AF1543" s="49"/>
      <c r="AH1543" s="49"/>
      <c r="AI1543" s="50"/>
      <c r="AJ1543" s="47"/>
      <c r="AK1543" s="50"/>
      <c r="AN1543" s="49"/>
      <c r="AP1543" s="49"/>
      <c r="AQ1543" s="50"/>
      <c r="AR1543" s="47"/>
      <c r="AS1543" s="50"/>
      <c r="AV1543" s="49"/>
      <c r="AX1543" s="49"/>
      <c r="AY1543" s="50"/>
      <c r="AZ1543" s="47"/>
      <c r="BA1543" s="50"/>
      <c r="BD1543" s="49"/>
      <c r="BF1543" s="49"/>
      <c r="BG1543" s="50"/>
      <c r="BH1543" s="47"/>
      <c r="BI1543" s="50"/>
      <c r="BL1543" s="49"/>
      <c r="BN1543" s="49"/>
      <c r="BO1543" s="50"/>
      <c r="BP1543" s="47"/>
      <c r="BQ1543" s="50"/>
      <c r="BT1543" s="49"/>
      <c r="BV1543" s="49"/>
      <c r="BW1543" s="50"/>
      <c r="BX1543" s="47"/>
      <c r="BY1543" s="50"/>
      <c r="CB1543" s="49"/>
      <c r="CD1543" s="49"/>
      <c r="CE1543" s="50"/>
      <c r="CF1543" s="47"/>
      <c r="CG1543" s="50"/>
      <c r="CJ1543" s="49"/>
      <c r="CL1543" s="49"/>
      <c r="CM1543" s="50"/>
      <c r="CN1543" s="47"/>
      <c r="CO1543" s="50"/>
      <c r="CR1543" s="49"/>
      <c r="CT1543" s="49"/>
      <c r="CU1543" s="50"/>
      <c r="CV1543" s="47"/>
      <c r="CW1543" s="50"/>
      <c r="CZ1543" s="49"/>
      <c r="DB1543" s="49"/>
      <c r="DC1543" s="50"/>
      <c r="DD1543" s="47"/>
      <c r="DE1543" s="50"/>
      <c r="DH1543" s="49"/>
      <c r="DJ1543" s="49"/>
      <c r="DK1543" s="50"/>
      <c r="DL1543" s="47"/>
      <c r="DM1543" s="50"/>
      <c r="DP1543" s="49"/>
      <c r="DR1543" s="49"/>
      <c r="DS1543" s="50"/>
      <c r="DT1543" s="47"/>
      <c r="DU1543" s="50"/>
      <c r="DX1543" s="49"/>
      <c r="DZ1543" s="49"/>
      <c r="EA1543" s="50"/>
      <c r="EB1543" s="47"/>
      <c r="EC1543" s="50"/>
      <c r="EF1543" s="49"/>
      <c r="EH1543" s="49"/>
      <c r="EI1543" s="50"/>
      <c r="EJ1543" s="47"/>
      <c r="EK1543" s="50"/>
      <c r="EN1543" s="49"/>
      <c r="EP1543" s="49"/>
      <c r="EQ1543" s="50"/>
      <c r="ER1543" s="47"/>
      <c r="ES1543" s="50"/>
      <c r="EV1543" s="49"/>
      <c r="EX1543" s="49"/>
      <c r="EY1543" s="50"/>
      <c r="EZ1543" s="47"/>
      <c r="FA1543" s="50"/>
      <c r="FD1543" s="49"/>
      <c r="FF1543" s="49"/>
      <c r="FG1543" s="50"/>
      <c r="FH1543" s="47"/>
      <c r="FI1543" s="50"/>
      <c r="FL1543" s="49"/>
      <c r="FN1543" s="49"/>
      <c r="FO1543" s="50"/>
      <c r="FP1543" s="47"/>
      <c r="FQ1543" s="50"/>
      <c r="FT1543" s="49"/>
      <c r="FV1543" s="49"/>
      <c r="FW1543" s="50"/>
      <c r="FX1543" s="47"/>
      <c r="FY1543" s="50"/>
      <c r="GB1543" s="49"/>
      <c r="GD1543" s="49"/>
      <c r="GE1543" s="50"/>
      <c r="GF1543" s="47"/>
      <c r="GG1543" s="50"/>
      <c r="GJ1543" s="49"/>
      <c r="GL1543" s="49"/>
      <c r="GM1543" s="50"/>
      <c r="GN1543" s="47"/>
      <c r="GO1543" s="50"/>
      <c r="GR1543" s="49"/>
      <c r="GT1543" s="49"/>
      <c r="GU1543" s="50"/>
      <c r="GV1543" s="47"/>
      <c r="GW1543" s="50"/>
      <c r="GZ1543" s="49"/>
      <c r="HB1543" s="49"/>
      <c r="HC1543" s="50"/>
      <c r="HD1543" s="47"/>
      <c r="HE1543" s="50"/>
      <c r="HH1543" s="49"/>
      <c r="HJ1543" s="49"/>
      <c r="HK1543" s="50"/>
      <c r="HL1543" s="47"/>
      <c r="HM1543" s="50"/>
      <c r="HP1543" s="49"/>
      <c r="HR1543" s="49"/>
      <c r="HS1543" s="50"/>
      <c r="HT1543" s="47"/>
      <c r="HU1543" s="50"/>
      <c r="HX1543" s="49"/>
      <c r="HZ1543" s="49"/>
      <c r="IA1543" s="50"/>
      <c r="IB1543" s="47"/>
      <c r="IC1543" s="50"/>
      <c r="IF1543" s="49"/>
      <c r="IH1543" s="49"/>
      <c r="II1543" s="50"/>
      <c r="IJ1543" s="47"/>
      <c r="IK1543" s="50"/>
      <c r="IN1543" s="49"/>
      <c r="IP1543" s="49"/>
      <c r="IQ1543" s="50"/>
    </row>
    <row r="1544" spans="1:251" s="48" customFormat="1">
      <c r="A1544" s="43"/>
      <c r="B1544" s="44">
        <v>100000419221</v>
      </c>
      <c r="C1544" s="43">
        <v>1</v>
      </c>
      <c r="D1544" s="45" t="s">
        <v>377</v>
      </c>
      <c r="E1544" s="45" t="s">
        <v>378</v>
      </c>
      <c r="F1544" s="46">
        <v>1068.75</v>
      </c>
      <c r="G1544" s="46">
        <v>-943.93</v>
      </c>
      <c r="H1544" s="46">
        <v>124.82</v>
      </c>
      <c r="I1544" s="47"/>
      <c r="L1544" s="47"/>
      <c r="M1544" s="50"/>
      <c r="P1544" s="49"/>
      <c r="S1544" s="50"/>
      <c r="T1544" s="47"/>
      <c r="U1544" s="50"/>
      <c r="X1544" s="49"/>
      <c r="AA1544" s="50"/>
      <c r="AB1544" s="47"/>
      <c r="AC1544" s="50"/>
      <c r="AF1544" s="49"/>
      <c r="AI1544" s="50"/>
      <c r="AJ1544" s="47"/>
      <c r="AK1544" s="50"/>
      <c r="AN1544" s="49"/>
      <c r="AQ1544" s="50"/>
      <c r="AR1544" s="47"/>
      <c r="AS1544" s="50"/>
      <c r="AV1544" s="49"/>
      <c r="AY1544" s="50"/>
      <c r="AZ1544" s="47"/>
      <c r="BA1544" s="50"/>
      <c r="BD1544" s="49"/>
      <c r="BG1544" s="50"/>
      <c r="BH1544" s="47"/>
      <c r="BI1544" s="50"/>
      <c r="BL1544" s="49"/>
      <c r="BO1544" s="50"/>
      <c r="BP1544" s="47"/>
      <c r="BQ1544" s="50"/>
      <c r="BT1544" s="49"/>
      <c r="BW1544" s="50"/>
      <c r="BX1544" s="47"/>
      <c r="BY1544" s="50"/>
      <c r="CB1544" s="49"/>
      <c r="CE1544" s="50"/>
      <c r="CF1544" s="47"/>
      <c r="CG1544" s="50"/>
      <c r="CJ1544" s="49"/>
      <c r="CM1544" s="50"/>
      <c r="CN1544" s="47"/>
      <c r="CO1544" s="50"/>
      <c r="CR1544" s="49"/>
      <c r="CU1544" s="50"/>
      <c r="CV1544" s="47"/>
      <c r="CW1544" s="50"/>
      <c r="CZ1544" s="49"/>
      <c r="DC1544" s="50"/>
      <c r="DD1544" s="47"/>
      <c r="DE1544" s="50"/>
      <c r="DH1544" s="49"/>
      <c r="DK1544" s="50"/>
      <c r="DL1544" s="47"/>
      <c r="DM1544" s="50"/>
      <c r="DP1544" s="49"/>
      <c r="DS1544" s="50"/>
      <c r="DT1544" s="47"/>
      <c r="DU1544" s="50"/>
      <c r="DX1544" s="49"/>
      <c r="EA1544" s="50"/>
      <c r="EB1544" s="47"/>
      <c r="EC1544" s="50"/>
      <c r="EF1544" s="49"/>
      <c r="EI1544" s="50"/>
      <c r="EJ1544" s="47"/>
      <c r="EK1544" s="50"/>
      <c r="EN1544" s="49"/>
      <c r="EQ1544" s="50"/>
      <c r="ER1544" s="47"/>
      <c r="ES1544" s="50"/>
      <c r="EV1544" s="49"/>
      <c r="EY1544" s="50"/>
      <c r="EZ1544" s="47"/>
      <c r="FA1544" s="50"/>
      <c r="FD1544" s="49"/>
      <c r="FG1544" s="50"/>
      <c r="FH1544" s="47"/>
      <c r="FI1544" s="50"/>
      <c r="FL1544" s="49"/>
      <c r="FO1544" s="50"/>
      <c r="FP1544" s="47"/>
      <c r="FQ1544" s="50"/>
      <c r="FT1544" s="49"/>
      <c r="FW1544" s="50"/>
      <c r="FX1544" s="47"/>
      <c r="FY1544" s="50"/>
      <c r="GB1544" s="49"/>
      <c r="GE1544" s="50"/>
      <c r="GF1544" s="47"/>
      <c r="GG1544" s="50"/>
      <c r="GJ1544" s="49"/>
      <c r="GM1544" s="50"/>
      <c r="GN1544" s="47"/>
      <c r="GO1544" s="50"/>
      <c r="GR1544" s="49"/>
      <c r="GU1544" s="50"/>
      <c r="GV1544" s="47"/>
      <c r="GW1544" s="50"/>
      <c r="GZ1544" s="49"/>
      <c r="HC1544" s="50"/>
      <c r="HD1544" s="47"/>
      <c r="HE1544" s="50"/>
      <c r="HH1544" s="49"/>
      <c r="HK1544" s="50"/>
      <c r="HL1544" s="47"/>
      <c r="HM1544" s="50"/>
      <c r="HP1544" s="49"/>
      <c r="HS1544" s="50"/>
      <c r="HT1544" s="47"/>
      <c r="HU1544" s="50"/>
      <c r="HX1544" s="49"/>
      <c r="IA1544" s="50"/>
      <c r="IB1544" s="47"/>
      <c r="IC1544" s="50"/>
      <c r="IF1544" s="49"/>
      <c r="II1544" s="50"/>
      <c r="IJ1544" s="47"/>
      <c r="IK1544" s="50"/>
      <c r="IN1544" s="49"/>
      <c r="IQ1544" s="50"/>
    </row>
    <row r="1545" spans="1:251" s="48" customFormat="1">
      <c r="A1545" s="43">
        <v>909</v>
      </c>
      <c r="B1545" s="44">
        <v>100000419222</v>
      </c>
      <c r="C1545" s="43">
        <v>0</v>
      </c>
      <c r="D1545" s="45" t="s">
        <v>377</v>
      </c>
      <c r="E1545" s="45" t="s">
        <v>379</v>
      </c>
      <c r="F1545" s="46">
        <v>96968.75</v>
      </c>
      <c r="G1545" s="46">
        <v>-8868.64</v>
      </c>
      <c r="H1545" s="46">
        <v>88100.11</v>
      </c>
      <c r="I1545" s="47"/>
      <c r="K1545" s="49"/>
      <c r="L1545" s="47"/>
      <c r="M1545" s="50"/>
      <c r="P1545" s="49"/>
      <c r="Q1545" s="49"/>
      <c r="R1545" s="49"/>
      <c r="S1545" s="50"/>
      <c r="T1545" s="47"/>
      <c r="U1545" s="50"/>
      <c r="X1545" s="49"/>
      <c r="Y1545" s="49"/>
      <c r="Z1545" s="49"/>
      <c r="AA1545" s="50"/>
      <c r="AB1545" s="47"/>
      <c r="AC1545" s="50"/>
      <c r="AF1545" s="49"/>
      <c r="AG1545" s="49"/>
      <c r="AH1545" s="49"/>
      <c r="AI1545" s="50"/>
      <c r="AJ1545" s="47"/>
      <c r="AK1545" s="50"/>
      <c r="AN1545" s="49"/>
      <c r="AO1545" s="49"/>
      <c r="AP1545" s="49"/>
      <c r="AQ1545" s="50"/>
      <c r="AR1545" s="47"/>
      <c r="AS1545" s="50"/>
      <c r="AV1545" s="49"/>
      <c r="AW1545" s="49"/>
      <c r="AX1545" s="49"/>
      <c r="AY1545" s="50"/>
      <c r="AZ1545" s="47"/>
      <c r="BA1545" s="50"/>
      <c r="BD1545" s="49"/>
      <c r="BE1545" s="49"/>
      <c r="BF1545" s="49"/>
      <c r="BG1545" s="50"/>
      <c r="BH1545" s="47"/>
      <c r="BI1545" s="50"/>
      <c r="BL1545" s="49"/>
      <c r="BM1545" s="49"/>
      <c r="BN1545" s="49"/>
      <c r="BO1545" s="50"/>
      <c r="BP1545" s="47"/>
      <c r="BQ1545" s="50"/>
      <c r="BT1545" s="49"/>
      <c r="BU1545" s="49"/>
      <c r="BV1545" s="49"/>
      <c r="BW1545" s="50"/>
      <c r="BX1545" s="47"/>
      <c r="BY1545" s="50"/>
      <c r="CB1545" s="49"/>
      <c r="CC1545" s="49"/>
      <c r="CD1545" s="49"/>
      <c r="CE1545" s="50"/>
      <c r="CF1545" s="47"/>
      <c r="CG1545" s="50"/>
      <c r="CJ1545" s="49"/>
      <c r="CK1545" s="49"/>
      <c r="CL1545" s="49"/>
      <c r="CM1545" s="50"/>
      <c r="CN1545" s="47"/>
      <c r="CO1545" s="50"/>
      <c r="CR1545" s="49"/>
      <c r="CS1545" s="49"/>
      <c r="CT1545" s="49"/>
      <c r="CU1545" s="50"/>
      <c r="CV1545" s="47"/>
      <c r="CW1545" s="50"/>
      <c r="CZ1545" s="49"/>
      <c r="DA1545" s="49"/>
      <c r="DB1545" s="49"/>
      <c r="DC1545" s="50"/>
      <c r="DD1545" s="47"/>
      <c r="DE1545" s="50"/>
      <c r="DH1545" s="49"/>
      <c r="DI1545" s="49"/>
      <c r="DJ1545" s="49"/>
      <c r="DK1545" s="50"/>
      <c r="DL1545" s="47"/>
      <c r="DM1545" s="50"/>
      <c r="DP1545" s="49"/>
      <c r="DQ1545" s="49"/>
      <c r="DR1545" s="49"/>
      <c r="DS1545" s="50"/>
      <c r="DT1545" s="47"/>
      <c r="DU1545" s="50"/>
      <c r="DX1545" s="49"/>
      <c r="DY1545" s="49"/>
      <c r="DZ1545" s="49"/>
      <c r="EA1545" s="50"/>
      <c r="EB1545" s="47"/>
      <c r="EC1545" s="50"/>
      <c r="EF1545" s="49"/>
      <c r="EG1545" s="49"/>
      <c r="EH1545" s="49"/>
      <c r="EI1545" s="50"/>
      <c r="EJ1545" s="47"/>
      <c r="EK1545" s="50"/>
      <c r="EN1545" s="49"/>
      <c r="EO1545" s="49"/>
      <c r="EP1545" s="49"/>
      <c r="EQ1545" s="50"/>
      <c r="ER1545" s="47"/>
      <c r="ES1545" s="50"/>
      <c r="EV1545" s="49"/>
      <c r="EW1545" s="49"/>
      <c r="EX1545" s="49"/>
      <c r="EY1545" s="50"/>
      <c r="EZ1545" s="47"/>
      <c r="FA1545" s="50"/>
      <c r="FD1545" s="49"/>
      <c r="FE1545" s="49"/>
      <c r="FF1545" s="49"/>
      <c r="FG1545" s="50"/>
      <c r="FH1545" s="47"/>
      <c r="FI1545" s="50"/>
      <c r="FL1545" s="49"/>
      <c r="FM1545" s="49"/>
      <c r="FN1545" s="49"/>
      <c r="FO1545" s="50"/>
      <c r="FP1545" s="47"/>
      <c r="FQ1545" s="50"/>
      <c r="FT1545" s="49"/>
      <c r="FU1545" s="49"/>
      <c r="FV1545" s="49"/>
      <c r="FW1545" s="50"/>
      <c r="FX1545" s="47"/>
      <c r="FY1545" s="50"/>
      <c r="GB1545" s="49"/>
      <c r="GC1545" s="49"/>
      <c r="GD1545" s="49"/>
      <c r="GE1545" s="50"/>
      <c r="GF1545" s="47"/>
      <c r="GG1545" s="50"/>
      <c r="GJ1545" s="49"/>
      <c r="GK1545" s="49"/>
      <c r="GL1545" s="49"/>
      <c r="GM1545" s="50"/>
      <c r="GN1545" s="47"/>
      <c r="GO1545" s="50"/>
      <c r="GR1545" s="49"/>
      <c r="GS1545" s="49"/>
      <c r="GT1545" s="49"/>
      <c r="GU1545" s="50"/>
      <c r="GV1545" s="47"/>
      <c r="GW1545" s="50"/>
      <c r="GZ1545" s="49"/>
      <c r="HA1545" s="49"/>
      <c r="HB1545" s="49"/>
      <c r="HC1545" s="50"/>
      <c r="HD1545" s="47"/>
      <c r="HE1545" s="50"/>
      <c r="HH1545" s="49"/>
      <c r="HI1545" s="49"/>
      <c r="HJ1545" s="49"/>
      <c r="HK1545" s="50"/>
      <c r="HL1545" s="47"/>
      <c r="HM1545" s="50"/>
      <c r="HP1545" s="49"/>
      <c r="HQ1545" s="49"/>
      <c r="HR1545" s="49"/>
      <c r="HS1545" s="50"/>
      <c r="HT1545" s="47"/>
      <c r="HU1545" s="50"/>
      <c r="HX1545" s="49"/>
      <c r="HY1545" s="49"/>
      <c r="HZ1545" s="49"/>
      <c r="IA1545" s="50"/>
      <c r="IB1545" s="47"/>
      <c r="IC1545" s="50"/>
      <c r="IF1545" s="49"/>
      <c r="IG1545" s="49"/>
      <c r="IH1545" s="49"/>
      <c r="II1545" s="50"/>
      <c r="IJ1545" s="47"/>
      <c r="IK1545" s="50"/>
      <c r="IN1545" s="49"/>
      <c r="IO1545" s="49"/>
      <c r="IP1545" s="49"/>
      <c r="IQ1545" s="50"/>
    </row>
    <row r="1546" spans="1:251" s="48" customFormat="1">
      <c r="A1546" s="43"/>
      <c r="B1546" s="44">
        <v>100000419222</v>
      </c>
      <c r="C1546" s="43">
        <v>1</v>
      </c>
      <c r="D1546" s="45" t="s">
        <v>377</v>
      </c>
      <c r="E1546" s="45" t="s">
        <v>379</v>
      </c>
      <c r="F1546" s="46">
        <v>10031.25</v>
      </c>
      <c r="G1546" s="46">
        <v>-8859.7199999999993</v>
      </c>
      <c r="H1546" s="46">
        <v>1171.53</v>
      </c>
      <c r="I1546" s="47"/>
      <c r="K1546" s="49"/>
      <c r="L1546" s="47"/>
      <c r="M1546" s="50"/>
      <c r="P1546" s="49"/>
      <c r="Q1546" s="49"/>
      <c r="R1546" s="49"/>
      <c r="S1546" s="50"/>
      <c r="T1546" s="47"/>
      <c r="U1546" s="50"/>
      <c r="X1546" s="49"/>
      <c r="Y1546" s="49"/>
      <c r="Z1546" s="49"/>
      <c r="AA1546" s="50"/>
      <c r="AB1546" s="47"/>
      <c r="AC1546" s="50"/>
      <c r="AF1546" s="49"/>
      <c r="AG1546" s="49"/>
      <c r="AH1546" s="49"/>
      <c r="AI1546" s="50"/>
      <c r="AJ1546" s="47"/>
      <c r="AK1546" s="50"/>
      <c r="AN1546" s="49"/>
      <c r="AO1546" s="49"/>
      <c r="AP1546" s="49"/>
      <c r="AQ1546" s="50"/>
      <c r="AR1546" s="47"/>
      <c r="AS1546" s="50"/>
      <c r="AV1546" s="49"/>
      <c r="AW1546" s="49"/>
      <c r="AX1546" s="49"/>
      <c r="AY1546" s="50"/>
      <c r="AZ1546" s="47"/>
      <c r="BA1546" s="50"/>
      <c r="BD1546" s="49"/>
      <c r="BE1546" s="49"/>
      <c r="BF1546" s="49"/>
      <c r="BG1546" s="50"/>
      <c r="BH1546" s="47"/>
      <c r="BI1546" s="50"/>
      <c r="BL1546" s="49"/>
      <c r="BM1546" s="49"/>
      <c r="BN1546" s="49"/>
      <c r="BO1546" s="50"/>
      <c r="BP1546" s="47"/>
      <c r="BQ1546" s="50"/>
      <c r="BT1546" s="49"/>
      <c r="BU1546" s="49"/>
      <c r="BV1546" s="49"/>
      <c r="BW1546" s="50"/>
      <c r="BX1546" s="47"/>
      <c r="BY1546" s="50"/>
      <c r="CB1546" s="49"/>
      <c r="CC1546" s="49"/>
      <c r="CD1546" s="49"/>
      <c r="CE1546" s="50"/>
      <c r="CF1546" s="47"/>
      <c r="CG1546" s="50"/>
      <c r="CJ1546" s="49"/>
      <c r="CK1546" s="49"/>
      <c r="CL1546" s="49"/>
      <c r="CM1546" s="50"/>
      <c r="CN1546" s="47"/>
      <c r="CO1546" s="50"/>
      <c r="CR1546" s="49"/>
      <c r="CS1546" s="49"/>
      <c r="CT1546" s="49"/>
      <c r="CU1546" s="50"/>
      <c r="CV1546" s="47"/>
      <c r="CW1546" s="50"/>
      <c r="CZ1546" s="49"/>
      <c r="DA1546" s="49"/>
      <c r="DB1546" s="49"/>
      <c r="DC1546" s="50"/>
      <c r="DD1546" s="47"/>
      <c r="DE1546" s="50"/>
      <c r="DH1546" s="49"/>
      <c r="DI1546" s="49"/>
      <c r="DJ1546" s="49"/>
      <c r="DK1546" s="50"/>
      <c r="DL1546" s="47"/>
      <c r="DM1546" s="50"/>
      <c r="DP1546" s="49"/>
      <c r="DQ1546" s="49"/>
      <c r="DR1546" s="49"/>
      <c r="DS1546" s="50"/>
      <c r="DT1546" s="47"/>
      <c r="DU1546" s="50"/>
      <c r="DX1546" s="49"/>
      <c r="DY1546" s="49"/>
      <c r="DZ1546" s="49"/>
      <c r="EA1546" s="50"/>
      <c r="EB1546" s="47"/>
      <c r="EC1546" s="50"/>
      <c r="EF1546" s="49"/>
      <c r="EG1546" s="49"/>
      <c r="EH1546" s="49"/>
      <c r="EI1546" s="50"/>
      <c r="EJ1546" s="47"/>
      <c r="EK1546" s="50"/>
      <c r="EN1546" s="49"/>
      <c r="EO1546" s="49"/>
      <c r="EP1546" s="49"/>
      <c r="EQ1546" s="50"/>
      <c r="ER1546" s="47"/>
      <c r="ES1546" s="50"/>
      <c r="EV1546" s="49"/>
      <c r="EW1546" s="49"/>
      <c r="EX1546" s="49"/>
      <c r="EY1546" s="50"/>
      <c r="EZ1546" s="47"/>
      <c r="FA1546" s="50"/>
      <c r="FD1546" s="49"/>
      <c r="FE1546" s="49"/>
      <c r="FF1546" s="49"/>
      <c r="FG1546" s="50"/>
      <c r="FH1546" s="47"/>
      <c r="FI1546" s="50"/>
      <c r="FL1546" s="49"/>
      <c r="FM1546" s="49"/>
      <c r="FN1546" s="49"/>
      <c r="FO1546" s="50"/>
      <c r="FP1546" s="47"/>
      <c r="FQ1546" s="50"/>
      <c r="FT1546" s="49"/>
      <c r="FU1546" s="49"/>
      <c r="FV1546" s="49"/>
      <c r="FW1546" s="50"/>
      <c r="FX1546" s="47"/>
      <c r="FY1546" s="50"/>
      <c r="GB1546" s="49"/>
      <c r="GC1546" s="49"/>
      <c r="GD1546" s="49"/>
      <c r="GE1546" s="50"/>
      <c r="GF1546" s="47"/>
      <c r="GG1546" s="50"/>
      <c r="GJ1546" s="49"/>
      <c r="GK1546" s="49"/>
      <c r="GL1546" s="49"/>
      <c r="GM1546" s="50"/>
      <c r="GN1546" s="47"/>
      <c r="GO1546" s="50"/>
      <c r="GR1546" s="49"/>
      <c r="GS1546" s="49"/>
      <c r="GT1546" s="49"/>
      <c r="GU1546" s="50"/>
      <c r="GV1546" s="47"/>
      <c r="GW1546" s="50"/>
      <c r="GZ1546" s="49"/>
      <c r="HA1546" s="49"/>
      <c r="HB1546" s="49"/>
      <c r="HC1546" s="50"/>
      <c r="HD1546" s="47"/>
      <c r="HE1546" s="50"/>
      <c r="HH1546" s="49"/>
      <c r="HI1546" s="49"/>
      <c r="HJ1546" s="49"/>
      <c r="HK1546" s="50"/>
      <c r="HL1546" s="47"/>
      <c r="HM1546" s="50"/>
      <c r="HP1546" s="49"/>
      <c r="HQ1546" s="49"/>
      <c r="HR1546" s="49"/>
      <c r="HS1546" s="50"/>
      <c r="HT1546" s="47"/>
      <c r="HU1546" s="50"/>
      <c r="HX1546" s="49"/>
      <c r="HY1546" s="49"/>
      <c r="HZ1546" s="49"/>
      <c r="IA1546" s="50"/>
      <c r="IB1546" s="47"/>
      <c r="IC1546" s="50"/>
      <c r="IF1546" s="49"/>
      <c r="IG1546" s="49"/>
      <c r="IH1546" s="49"/>
      <c r="II1546" s="50"/>
      <c r="IJ1546" s="47"/>
      <c r="IK1546" s="50"/>
      <c r="IN1546" s="49"/>
      <c r="IO1546" s="49"/>
      <c r="IP1546" s="49"/>
      <c r="IQ1546" s="50"/>
    </row>
    <row r="1547" spans="1:251" s="48" customFormat="1">
      <c r="A1547" s="43">
        <v>910</v>
      </c>
      <c r="B1547" s="44">
        <v>100000419223</v>
      </c>
      <c r="C1547" s="43">
        <v>0</v>
      </c>
      <c r="D1547" s="45" t="s">
        <v>377</v>
      </c>
      <c r="E1547" s="45" t="s">
        <v>379</v>
      </c>
      <c r="F1547" s="46">
        <v>96968.75</v>
      </c>
      <c r="G1547" s="46">
        <v>-8868.64</v>
      </c>
      <c r="H1547" s="46">
        <v>88100.11</v>
      </c>
      <c r="I1547" s="47"/>
      <c r="K1547" s="49"/>
      <c r="L1547" s="47"/>
      <c r="M1547" s="50"/>
      <c r="P1547" s="49"/>
      <c r="Q1547" s="49"/>
      <c r="R1547" s="49"/>
      <c r="S1547" s="50"/>
      <c r="T1547" s="47"/>
      <c r="U1547" s="50"/>
      <c r="X1547" s="49"/>
      <c r="Y1547" s="49"/>
      <c r="Z1547" s="49"/>
      <c r="AA1547" s="50"/>
      <c r="AB1547" s="47"/>
      <c r="AC1547" s="50"/>
      <c r="AF1547" s="49"/>
      <c r="AG1547" s="49"/>
      <c r="AH1547" s="49"/>
      <c r="AI1547" s="50"/>
      <c r="AJ1547" s="47"/>
      <c r="AK1547" s="50"/>
      <c r="AN1547" s="49"/>
      <c r="AO1547" s="49"/>
      <c r="AP1547" s="49"/>
      <c r="AQ1547" s="50"/>
      <c r="AR1547" s="47"/>
      <c r="AS1547" s="50"/>
      <c r="AV1547" s="49"/>
      <c r="AW1547" s="49"/>
      <c r="AX1547" s="49"/>
      <c r="AY1547" s="50"/>
      <c r="AZ1547" s="47"/>
      <c r="BA1547" s="50"/>
      <c r="BD1547" s="49"/>
      <c r="BE1547" s="49"/>
      <c r="BF1547" s="49"/>
      <c r="BG1547" s="50"/>
      <c r="BH1547" s="47"/>
      <c r="BI1547" s="50"/>
      <c r="BL1547" s="49"/>
      <c r="BM1547" s="49"/>
      <c r="BN1547" s="49"/>
      <c r="BO1547" s="50"/>
      <c r="BP1547" s="47"/>
      <c r="BQ1547" s="50"/>
      <c r="BT1547" s="49"/>
      <c r="BU1547" s="49"/>
      <c r="BV1547" s="49"/>
      <c r="BW1547" s="50"/>
      <c r="BX1547" s="47"/>
      <c r="BY1547" s="50"/>
      <c r="CB1547" s="49"/>
      <c r="CC1547" s="49"/>
      <c r="CD1547" s="49"/>
      <c r="CE1547" s="50"/>
      <c r="CF1547" s="47"/>
      <c r="CG1547" s="50"/>
      <c r="CJ1547" s="49"/>
      <c r="CK1547" s="49"/>
      <c r="CL1547" s="49"/>
      <c r="CM1547" s="50"/>
      <c r="CN1547" s="47"/>
      <c r="CO1547" s="50"/>
      <c r="CR1547" s="49"/>
      <c r="CS1547" s="49"/>
      <c r="CT1547" s="49"/>
      <c r="CU1547" s="50"/>
      <c r="CV1547" s="47"/>
      <c r="CW1547" s="50"/>
      <c r="CZ1547" s="49"/>
      <c r="DA1547" s="49"/>
      <c r="DB1547" s="49"/>
      <c r="DC1547" s="50"/>
      <c r="DD1547" s="47"/>
      <c r="DE1547" s="50"/>
      <c r="DH1547" s="49"/>
      <c r="DI1547" s="49"/>
      <c r="DJ1547" s="49"/>
      <c r="DK1547" s="50"/>
      <c r="DL1547" s="47"/>
      <c r="DM1547" s="50"/>
      <c r="DP1547" s="49"/>
      <c r="DQ1547" s="49"/>
      <c r="DR1547" s="49"/>
      <c r="DS1547" s="50"/>
      <c r="DT1547" s="47"/>
      <c r="DU1547" s="50"/>
      <c r="DX1547" s="49"/>
      <c r="DY1547" s="49"/>
      <c r="DZ1547" s="49"/>
      <c r="EA1547" s="50"/>
      <c r="EB1547" s="47"/>
      <c r="EC1547" s="50"/>
      <c r="EF1547" s="49"/>
      <c r="EG1547" s="49"/>
      <c r="EH1547" s="49"/>
      <c r="EI1547" s="50"/>
      <c r="EJ1547" s="47"/>
      <c r="EK1547" s="50"/>
      <c r="EN1547" s="49"/>
      <c r="EO1547" s="49"/>
      <c r="EP1547" s="49"/>
      <c r="EQ1547" s="50"/>
      <c r="ER1547" s="47"/>
      <c r="ES1547" s="50"/>
      <c r="EV1547" s="49"/>
      <c r="EW1547" s="49"/>
      <c r="EX1547" s="49"/>
      <c r="EY1547" s="50"/>
      <c r="EZ1547" s="47"/>
      <c r="FA1547" s="50"/>
      <c r="FD1547" s="49"/>
      <c r="FE1547" s="49"/>
      <c r="FF1547" s="49"/>
      <c r="FG1547" s="50"/>
      <c r="FH1547" s="47"/>
      <c r="FI1547" s="50"/>
      <c r="FL1547" s="49"/>
      <c r="FM1547" s="49"/>
      <c r="FN1547" s="49"/>
      <c r="FO1547" s="50"/>
      <c r="FP1547" s="47"/>
      <c r="FQ1547" s="50"/>
      <c r="FT1547" s="49"/>
      <c r="FU1547" s="49"/>
      <c r="FV1547" s="49"/>
      <c r="FW1547" s="50"/>
      <c r="FX1547" s="47"/>
      <c r="FY1547" s="50"/>
      <c r="GB1547" s="49"/>
      <c r="GC1547" s="49"/>
      <c r="GD1547" s="49"/>
      <c r="GE1547" s="50"/>
      <c r="GF1547" s="47"/>
      <c r="GG1547" s="50"/>
      <c r="GJ1547" s="49"/>
      <c r="GK1547" s="49"/>
      <c r="GL1547" s="49"/>
      <c r="GM1547" s="50"/>
      <c r="GN1547" s="47"/>
      <c r="GO1547" s="50"/>
      <c r="GR1547" s="49"/>
      <c r="GS1547" s="49"/>
      <c r="GT1547" s="49"/>
      <c r="GU1547" s="50"/>
      <c r="GV1547" s="47"/>
      <c r="GW1547" s="50"/>
      <c r="GZ1547" s="49"/>
      <c r="HA1547" s="49"/>
      <c r="HB1547" s="49"/>
      <c r="HC1547" s="50"/>
      <c r="HD1547" s="47"/>
      <c r="HE1547" s="50"/>
      <c r="HH1547" s="49"/>
      <c r="HI1547" s="49"/>
      <c r="HJ1547" s="49"/>
      <c r="HK1547" s="50"/>
      <c r="HL1547" s="47"/>
      <c r="HM1547" s="50"/>
      <c r="HP1547" s="49"/>
      <c r="HQ1547" s="49"/>
      <c r="HR1547" s="49"/>
      <c r="HS1547" s="50"/>
      <c r="HT1547" s="47"/>
      <c r="HU1547" s="50"/>
      <c r="HX1547" s="49"/>
      <c r="HY1547" s="49"/>
      <c r="HZ1547" s="49"/>
      <c r="IA1547" s="50"/>
      <c r="IB1547" s="47"/>
      <c r="IC1547" s="50"/>
      <c r="IF1547" s="49"/>
      <c r="IG1547" s="49"/>
      <c r="IH1547" s="49"/>
      <c r="II1547" s="50"/>
      <c r="IJ1547" s="47"/>
      <c r="IK1547" s="50"/>
      <c r="IN1547" s="49"/>
      <c r="IO1547" s="49"/>
      <c r="IP1547" s="49"/>
      <c r="IQ1547" s="50"/>
    </row>
    <row r="1548" spans="1:251" s="48" customFormat="1">
      <c r="A1548" s="43"/>
      <c r="B1548" s="44">
        <v>100000419223</v>
      </c>
      <c r="C1548" s="43">
        <v>1</v>
      </c>
      <c r="D1548" s="45" t="s">
        <v>377</v>
      </c>
      <c r="E1548" s="45" t="s">
        <v>379</v>
      </c>
      <c r="F1548" s="46">
        <v>10031.25</v>
      </c>
      <c r="G1548" s="46">
        <v>-8859.7199999999993</v>
      </c>
      <c r="H1548" s="46">
        <v>1171.53</v>
      </c>
      <c r="I1548" s="47"/>
      <c r="K1548" s="49"/>
      <c r="L1548" s="47"/>
      <c r="M1548" s="50"/>
      <c r="P1548" s="49"/>
      <c r="Q1548" s="49"/>
      <c r="R1548" s="49"/>
      <c r="S1548" s="50"/>
      <c r="T1548" s="47"/>
      <c r="U1548" s="50"/>
      <c r="X1548" s="49"/>
      <c r="Y1548" s="49"/>
      <c r="Z1548" s="49"/>
      <c r="AA1548" s="50"/>
      <c r="AB1548" s="47"/>
      <c r="AC1548" s="50"/>
      <c r="AF1548" s="49"/>
      <c r="AG1548" s="49"/>
      <c r="AH1548" s="49"/>
      <c r="AI1548" s="50"/>
      <c r="AJ1548" s="47"/>
      <c r="AK1548" s="50"/>
      <c r="AN1548" s="49"/>
      <c r="AO1548" s="49"/>
      <c r="AP1548" s="49"/>
      <c r="AQ1548" s="50"/>
      <c r="AR1548" s="47"/>
      <c r="AS1548" s="50"/>
      <c r="AV1548" s="49"/>
      <c r="AW1548" s="49"/>
      <c r="AX1548" s="49"/>
      <c r="AY1548" s="50"/>
      <c r="AZ1548" s="47"/>
      <c r="BA1548" s="50"/>
      <c r="BD1548" s="49"/>
      <c r="BE1548" s="49"/>
      <c r="BF1548" s="49"/>
      <c r="BG1548" s="50"/>
      <c r="BH1548" s="47"/>
      <c r="BI1548" s="50"/>
      <c r="BL1548" s="49"/>
      <c r="BM1548" s="49"/>
      <c r="BN1548" s="49"/>
      <c r="BO1548" s="50"/>
      <c r="BP1548" s="47"/>
      <c r="BQ1548" s="50"/>
      <c r="BT1548" s="49"/>
      <c r="BU1548" s="49"/>
      <c r="BV1548" s="49"/>
      <c r="BW1548" s="50"/>
      <c r="BX1548" s="47"/>
      <c r="BY1548" s="50"/>
      <c r="CB1548" s="49"/>
      <c r="CC1548" s="49"/>
      <c r="CD1548" s="49"/>
      <c r="CE1548" s="50"/>
      <c r="CF1548" s="47"/>
      <c r="CG1548" s="50"/>
      <c r="CJ1548" s="49"/>
      <c r="CK1548" s="49"/>
      <c r="CL1548" s="49"/>
      <c r="CM1548" s="50"/>
      <c r="CN1548" s="47"/>
      <c r="CO1548" s="50"/>
      <c r="CR1548" s="49"/>
      <c r="CS1548" s="49"/>
      <c r="CT1548" s="49"/>
      <c r="CU1548" s="50"/>
      <c r="CV1548" s="47"/>
      <c r="CW1548" s="50"/>
      <c r="CZ1548" s="49"/>
      <c r="DA1548" s="49"/>
      <c r="DB1548" s="49"/>
      <c r="DC1548" s="50"/>
      <c r="DD1548" s="47"/>
      <c r="DE1548" s="50"/>
      <c r="DH1548" s="49"/>
      <c r="DI1548" s="49"/>
      <c r="DJ1548" s="49"/>
      <c r="DK1548" s="50"/>
      <c r="DL1548" s="47"/>
      <c r="DM1548" s="50"/>
      <c r="DP1548" s="49"/>
      <c r="DQ1548" s="49"/>
      <c r="DR1548" s="49"/>
      <c r="DS1548" s="50"/>
      <c r="DT1548" s="47"/>
      <c r="DU1548" s="50"/>
      <c r="DX1548" s="49"/>
      <c r="DY1548" s="49"/>
      <c r="DZ1548" s="49"/>
      <c r="EA1548" s="50"/>
      <c r="EB1548" s="47"/>
      <c r="EC1548" s="50"/>
      <c r="EF1548" s="49"/>
      <c r="EG1548" s="49"/>
      <c r="EH1548" s="49"/>
      <c r="EI1548" s="50"/>
      <c r="EJ1548" s="47"/>
      <c r="EK1548" s="50"/>
      <c r="EN1548" s="49"/>
      <c r="EO1548" s="49"/>
      <c r="EP1548" s="49"/>
      <c r="EQ1548" s="50"/>
      <c r="ER1548" s="47"/>
      <c r="ES1548" s="50"/>
      <c r="EV1548" s="49"/>
      <c r="EW1548" s="49"/>
      <c r="EX1548" s="49"/>
      <c r="EY1548" s="50"/>
      <c r="EZ1548" s="47"/>
      <c r="FA1548" s="50"/>
      <c r="FD1548" s="49"/>
      <c r="FE1548" s="49"/>
      <c r="FF1548" s="49"/>
      <c r="FG1548" s="50"/>
      <c r="FH1548" s="47"/>
      <c r="FI1548" s="50"/>
      <c r="FL1548" s="49"/>
      <c r="FM1548" s="49"/>
      <c r="FN1548" s="49"/>
      <c r="FO1548" s="50"/>
      <c r="FP1548" s="47"/>
      <c r="FQ1548" s="50"/>
      <c r="FT1548" s="49"/>
      <c r="FU1548" s="49"/>
      <c r="FV1548" s="49"/>
      <c r="FW1548" s="50"/>
      <c r="FX1548" s="47"/>
      <c r="FY1548" s="50"/>
      <c r="GB1548" s="49"/>
      <c r="GC1548" s="49"/>
      <c r="GD1548" s="49"/>
      <c r="GE1548" s="50"/>
      <c r="GF1548" s="47"/>
      <c r="GG1548" s="50"/>
      <c r="GJ1548" s="49"/>
      <c r="GK1548" s="49"/>
      <c r="GL1548" s="49"/>
      <c r="GM1548" s="50"/>
      <c r="GN1548" s="47"/>
      <c r="GO1548" s="50"/>
      <c r="GR1548" s="49"/>
      <c r="GS1548" s="49"/>
      <c r="GT1548" s="49"/>
      <c r="GU1548" s="50"/>
      <c r="GV1548" s="47"/>
      <c r="GW1548" s="50"/>
      <c r="GZ1548" s="49"/>
      <c r="HA1548" s="49"/>
      <c r="HB1548" s="49"/>
      <c r="HC1548" s="50"/>
      <c r="HD1548" s="47"/>
      <c r="HE1548" s="50"/>
      <c r="HH1548" s="49"/>
      <c r="HI1548" s="49"/>
      <c r="HJ1548" s="49"/>
      <c r="HK1548" s="50"/>
      <c r="HL1548" s="47"/>
      <c r="HM1548" s="50"/>
      <c r="HP1548" s="49"/>
      <c r="HQ1548" s="49"/>
      <c r="HR1548" s="49"/>
      <c r="HS1548" s="50"/>
      <c r="HT1548" s="47"/>
      <c r="HU1548" s="50"/>
      <c r="HX1548" s="49"/>
      <c r="HY1548" s="49"/>
      <c r="HZ1548" s="49"/>
      <c r="IA1548" s="50"/>
      <c r="IB1548" s="47"/>
      <c r="IC1548" s="50"/>
      <c r="IF1548" s="49"/>
      <c r="IG1548" s="49"/>
      <c r="IH1548" s="49"/>
      <c r="II1548" s="50"/>
      <c r="IJ1548" s="47"/>
      <c r="IK1548" s="50"/>
      <c r="IN1548" s="49"/>
      <c r="IO1548" s="49"/>
      <c r="IP1548" s="49"/>
      <c r="IQ1548" s="50"/>
    </row>
    <row r="1549" spans="1:251" s="48" customFormat="1">
      <c r="A1549" s="43">
        <v>911</v>
      </c>
      <c r="B1549" s="44">
        <v>100000419553</v>
      </c>
      <c r="C1549" s="43">
        <v>0</v>
      </c>
      <c r="D1549" s="45" t="s">
        <v>18</v>
      </c>
      <c r="E1549" s="45" t="s">
        <v>379</v>
      </c>
      <c r="F1549" s="46">
        <v>95854.17</v>
      </c>
      <c r="G1549" s="46">
        <v>-7841.28</v>
      </c>
      <c r="H1549" s="46">
        <v>88012.89</v>
      </c>
      <c r="I1549" s="47"/>
      <c r="K1549" s="49"/>
      <c r="L1549" s="47"/>
      <c r="M1549" s="50"/>
      <c r="P1549" s="49"/>
      <c r="Q1549" s="49"/>
      <c r="R1549" s="49"/>
      <c r="S1549" s="50"/>
      <c r="T1549" s="47"/>
      <c r="U1549" s="50"/>
      <c r="X1549" s="49"/>
      <c r="Y1549" s="49"/>
      <c r="Z1549" s="49"/>
      <c r="AA1549" s="50"/>
      <c r="AB1549" s="47"/>
      <c r="AC1549" s="50"/>
      <c r="AF1549" s="49"/>
      <c r="AG1549" s="49"/>
      <c r="AH1549" s="49"/>
      <c r="AI1549" s="50"/>
      <c r="AJ1549" s="47"/>
      <c r="AK1549" s="50"/>
      <c r="AN1549" s="49"/>
      <c r="AO1549" s="49"/>
      <c r="AP1549" s="49"/>
      <c r="AQ1549" s="50"/>
      <c r="AR1549" s="47"/>
      <c r="AS1549" s="50"/>
      <c r="AV1549" s="49"/>
      <c r="AW1549" s="49"/>
      <c r="AX1549" s="49"/>
      <c r="AY1549" s="50"/>
      <c r="AZ1549" s="47"/>
      <c r="BA1549" s="50"/>
      <c r="BD1549" s="49"/>
      <c r="BE1549" s="49"/>
      <c r="BF1549" s="49"/>
      <c r="BG1549" s="50"/>
      <c r="BH1549" s="47"/>
      <c r="BI1549" s="50"/>
      <c r="BL1549" s="49"/>
      <c r="BM1549" s="49"/>
      <c r="BN1549" s="49"/>
      <c r="BO1549" s="50"/>
      <c r="BP1549" s="47"/>
      <c r="BQ1549" s="50"/>
      <c r="BT1549" s="49"/>
      <c r="BU1549" s="49"/>
      <c r="BV1549" s="49"/>
      <c r="BW1549" s="50"/>
      <c r="BX1549" s="47"/>
      <c r="BY1549" s="50"/>
      <c r="CB1549" s="49"/>
      <c r="CC1549" s="49"/>
      <c r="CD1549" s="49"/>
      <c r="CE1549" s="50"/>
      <c r="CF1549" s="47"/>
      <c r="CG1549" s="50"/>
      <c r="CJ1549" s="49"/>
      <c r="CK1549" s="49"/>
      <c r="CL1549" s="49"/>
      <c r="CM1549" s="50"/>
      <c r="CN1549" s="47"/>
      <c r="CO1549" s="50"/>
      <c r="CR1549" s="49"/>
      <c r="CS1549" s="49"/>
      <c r="CT1549" s="49"/>
      <c r="CU1549" s="50"/>
      <c r="CV1549" s="47"/>
      <c r="CW1549" s="50"/>
      <c r="CZ1549" s="49"/>
      <c r="DA1549" s="49"/>
      <c r="DB1549" s="49"/>
      <c r="DC1549" s="50"/>
      <c r="DD1549" s="47"/>
      <c r="DE1549" s="50"/>
      <c r="DH1549" s="49"/>
      <c r="DI1549" s="49"/>
      <c r="DJ1549" s="49"/>
      <c r="DK1549" s="50"/>
      <c r="DL1549" s="47"/>
      <c r="DM1549" s="50"/>
      <c r="DP1549" s="49"/>
      <c r="DQ1549" s="49"/>
      <c r="DR1549" s="49"/>
      <c r="DS1549" s="50"/>
      <c r="DT1549" s="47"/>
      <c r="DU1549" s="50"/>
      <c r="DX1549" s="49"/>
      <c r="DY1549" s="49"/>
      <c r="DZ1549" s="49"/>
      <c r="EA1549" s="50"/>
      <c r="EB1549" s="47"/>
      <c r="EC1549" s="50"/>
      <c r="EF1549" s="49"/>
      <c r="EG1549" s="49"/>
      <c r="EH1549" s="49"/>
      <c r="EI1549" s="50"/>
      <c r="EJ1549" s="47"/>
      <c r="EK1549" s="50"/>
      <c r="EN1549" s="49"/>
      <c r="EO1549" s="49"/>
      <c r="EP1549" s="49"/>
      <c r="EQ1549" s="50"/>
      <c r="ER1549" s="47"/>
      <c r="ES1549" s="50"/>
      <c r="EV1549" s="49"/>
      <c r="EW1549" s="49"/>
      <c r="EX1549" s="49"/>
      <c r="EY1549" s="50"/>
      <c r="EZ1549" s="47"/>
      <c r="FA1549" s="50"/>
      <c r="FD1549" s="49"/>
      <c r="FE1549" s="49"/>
      <c r="FF1549" s="49"/>
      <c r="FG1549" s="50"/>
      <c r="FH1549" s="47"/>
      <c r="FI1549" s="50"/>
      <c r="FL1549" s="49"/>
      <c r="FM1549" s="49"/>
      <c r="FN1549" s="49"/>
      <c r="FO1549" s="50"/>
      <c r="FP1549" s="47"/>
      <c r="FQ1549" s="50"/>
      <c r="FT1549" s="49"/>
      <c r="FU1549" s="49"/>
      <c r="FV1549" s="49"/>
      <c r="FW1549" s="50"/>
      <c r="FX1549" s="47"/>
      <c r="FY1549" s="50"/>
      <c r="GB1549" s="49"/>
      <c r="GC1549" s="49"/>
      <c r="GD1549" s="49"/>
      <c r="GE1549" s="50"/>
      <c r="GF1549" s="47"/>
      <c r="GG1549" s="50"/>
      <c r="GJ1549" s="49"/>
      <c r="GK1549" s="49"/>
      <c r="GL1549" s="49"/>
      <c r="GM1549" s="50"/>
      <c r="GN1549" s="47"/>
      <c r="GO1549" s="50"/>
      <c r="GR1549" s="49"/>
      <c r="GS1549" s="49"/>
      <c r="GT1549" s="49"/>
      <c r="GU1549" s="50"/>
      <c r="GV1549" s="47"/>
      <c r="GW1549" s="50"/>
      <c r="GZ1549" s="49"/>
      <c r="HA1549" s="49"/>
      <c r="HB1549" s="49"/>
      <c r="HC1549" s="50"/>
      <c r="HD1549" s="47"/>
      <c r="HE1549" s="50"/>
      <c r="HH1549" s="49"/>
      <c r="HI1549" s="49"/>
      <c r="HJ1549" s="49"/>
      <c r="HK1549" s="50"/>
      <c r="HL1549" s="47"/>
      <c r="HM1549" s="50"/>
      <c r="HP1549" s="49"/>
      <c r="HQ1549" s="49"/>
      <c r="HR1549" s="49"/>
      <c r="HS1549" s="50"/>
      <c r="HT1549" s="47"/>
      <c r="HU1549" s="50"/>
      <c r="HX1549" s="49"/>
      <c r="HY1549" s="49"/>
      <c r="HZ1549" s="49"/>
      <c r="IA1549" s="50"/>
      <c r="IB1549" s="47"/>
      <c r="IC1549" s="50"/>
      <c r="IF1549" s="49"/>
      <c r="IG1549" s="49"/>
      <c r="IH1549" s="49"/>
      <c r="II1549" s="50"/>
      <c r="IJ1549" s="47"/>
      <c r="IK1549" s="50"/>
      <c r="IN1549" s="49"/>
      <c r="IO1549" s="49"/>
      <c r="IP1549" s="49"/>
      <c r="IQ1549" s="50"/>
    </row>
    <row r="1550" spans="1:251" s="48" customFormat="1">
      <c r="A1550" s="43"/>
      <c r="B1550" s="44">
        <v>100000419553</v>
      </c>
      <c r="C1550" s="43">
        <v>1</v>
      </c>
      <c r="D1550" s="45" t="s">
        <v>18</v>
      </c>
      <c r="E1550" s="45" t="s">
        <v>379</v>
      </c>
      <c r="F1550" s="46">
        <v>11145.83</v>
      </c>
      <c r="G1550" s="46">
        <v>-11144.83</v>
      </c>
      <c r="H1550" s="46">
        <v>1</v>
      </c>
      <c r="I1550" s="47"/>
      <c r="L1550" s="47"/>
      <c r="M1550" s="50"/>
      <c r="P1550" s="49"/>
      <c r="Q1550" s="49"/>
      <c r="S1550" s="50"/>
      <c r="T1550" s="47"/>
      <c r="U1550" s="50"/>
      <c r="X1550" s="49"/>
      <c r="Y1550" s="49"/>
      <c r="AA1550" s="50"/>
      <c r="AB1550" s="47"/>
      <c r="AC1550" s="50"/>
      <c r="AF1550" s="49"/>
      <c r="AG1550" s="49"/>
      <c r="AI1550" s="50"/>
      <c r="AJ1550" s="47"/>
      <c r="AK1550" s="50"/>
      <c r="AN1550" s="49"/>
      <c r="AO1550" s="49"/>
      <c r="AQ1550" s="50"/>
      <c r="AR1550" s="47"/>
      <c r="AS1550" s="50"/>
      <c r="AV1550" s="49"/>
      <c r="AW1550" s="49"/>
      <c r="AY1550" s="50"/>
      <c r="AZ1550" s="47"/>
      <c r="BA1550" s="50"/>
      <c r="BD1550" s="49"/>
      <c r="BE1550" s="49"/>
      <c r="BG1550" s="50"/>
      <c r="BH1550" s="47"/>
      <c r="BI1550" s="50"/>
      <c r="BL1550" s="49"/>
      <c r="BM1550" s="49"/>
      <c r="BO1550" s="50"/>
      <c r="BP1550" s="47"/>
      <c r="BQ1550" s="50"/>
      <c r="BT1550" s="49"/>
      <c r="BU1550" s="49"/>
      <c r="BW1550" s="50"/>
      <c r="BX1550" s="47"/>
      <c r="BY1550" s="50"/>
      <c r="CB1550" s="49"/>
      <c r="CC1550" s="49"/>
      <c r="CE1550" s="50"/>
      <c r="CF1550" s="47"/>
      <c r="CG1550" s="50"/>
      <c r="CJ1550" s="49"/>
      <c r="CK1550" s="49"/>
      <c r="CM1550" s="50"/>
      <c r="CN1550" s="47"/>
      <c r="CO1550" s="50"/>
      <c r="CR1550" s="49"/>
      <c r="CS1550" s="49"/>
      <c r="CU1550" s="50"/>
      <c r="CV1550" s="47"/>
      <c r="CW1550" s="50"/>
      <c r="CZ1550" s="49"/>
      <c r="DA1550" s="49"/>
      <c r="DC1550" s="50"/>
      <c r="DD1550" s="47"/>
      <c r="DE1550" s="50"/>
      <c r="DH1550" s="49"/>
      <c r="DI1550" s="49"/>
      <c r="DK1550" s="50"/>
      <c r="DL1550" s="47"/>
      <c r="DM1550" s="50"/>
      <c r="DP1550" s="49"/>
      <c r="DQ1550" s="49"/>
      <c r="DS1550" s="50"/>
      <c r="DT1550" s="47"/>
      <c r="DU1550" s="50"/>
      <c r="DX1550" s="49"/>
      <c r="DY1550" s="49"/>
      <c r="EA1550" s="50"/>
      <c r="EB1550" s="47"/>
      <c r="EC1550" s="50"/>
      <c r="EF1550" s="49"/>
      <c r="EG1550" s="49"/>
      <c r="EI1550" s="50"/>
      <c r="EJ1550" s="47"/>
      <c r="EK1550" s="50"/>
      <c r="EN1550" s="49"/>
      <c r="EO1550" s="49"/>
      <c r="EQ1550" s="50"/>
      <c r="ER1550" s="47"/>
      <c r="ES1550" s="50"/>
      <c r="EV1550" s="49"/>
      <c r="EW1550" s="49"/>
      <c r="EY1550" s="50"/>
      <c r="EZ1550" s="47"/>
      <c r="FA1550" s="50"/>
      <c r="FD1550" s="49"/>
      <c r="FE1550" s="49"/>
      <c r="FG1550" s="50"/>
      <c r="FH1550" s="47"/>
      <c r="FI1550" s="50"/>
      <c r="FL1550" s="49"/>
      <c r="FM1550" s="49"/>
      <c r="FO1550" s="50"/>
      <c r="FP1550" s="47"/>
      <c r="FQ1550" s="50"/>
      <c r="FT1550" s="49"/>
      <c r="FU1550" s="49"/>
      <c r="FW1550" s="50"/>
      <c r="FX1550" s="47"/>
      <c r="FY1550" s="50"/>
      <c r="GB1550" s="49"/>
      <c r="GC1550" s="49"/>
      <c r="GE1550" s="50"/>
      <c r="GF1550" s="47"/>
      <c r="GG1550" s="50"/>
      <c r="GJ1550" s="49"/>
      <c r="GK1550" s="49"/>
      <c r="GM1550" s="50"/>
      <c r="GN1550" s="47"/>
      <c r="GO1550" s="50"/>
      <c r="GR1550" s="49"/>
      <c r="GS1550" s="49"/>
      <c r="GU1550" s="50"/>
      <c r="GV1550" s="47"/>
      <c r="GW1550" s="50"/>
      <c r="GZ1550" s="49"/>
      <c r="HA1550" s="49"/>
      <c r="HC1550" s="50"/>
      <c r="HD1550" s="47"/>
      <c r="HE1550" s="50"/>
      <c r="HH1550" s="49"/>
      <c r="HI1550" s="49"/>
      <c r="HK1550" s="50"/>
      <c r="HL1550" s="47"/>
      <c r="HM1550" s="50"/>
      <c r="HP1550" s="49"/>
      <c r="HQ1550" s="49"/>
      <c r="HS1550" s="50"/>
      <c r="HT1550" s="47"/>
      <c r="HU1550" s="50"/>
      <c r="HX1550" s="49"/>
      <c r="HY1550" s="49"/>
      <c r="IA1550" s="50"/>
      <c r="IB1550" s="47"/>
      <c r="IC1550" s="50"/>
      <c r="IF1550" s="49"/>
      <c r="IG1550" s="49"/>
      <c r="II1550" s="50"/>
      <c r="IJ1550" s="47"/>
      <c r="IK1550" s="50"/>
      <c r="IN1550" s="49"/>
      <c r="IO1550" s="49"/>
      <c r="IQ1550" s="50"/>
    </row>
    <row r="1551" spans="1:251" s="48" customFormat="1">
      <c r="A1551" s="43">
        <v>912</v>
      </c>
      <c r="B1551" s="44">
        <v>100000424142</v>
      </c>
      <c r="C1551" s="43">
        <v>0</v>
      </c>
      <c r="D1551" s="45" t="s">
        <v>380</v>
      </c>
      <c r="E1551" s="45" t="s">
        <v>381</v>
      </c>
      <c r="F1551" s="46">
        <v>79822</v>
      </c>
      <c r="G1551" s="46">
        <v>-6506.04</v>
      </c>
      <c r="H1551" s="46">
        <v>73315.960000000006</v>
      </c>
      <c r="I1551" s="47"/>
      <c r="K1551" s="49"/>
      <c r="L1551" s="47"/>
      <c r="M1551" s="50"/>
      <c r="P1551" s="49"/>
      <c r="Q1551" s="49"/>
      <c r="R1551" s="49"/>
      <c r="S1551" s="50"/>
      <c r="T1551" s="47"/>
      <c r="U1551" s="50"/>
      <c r="X1551" s="49"/>
      <c r="Y1551" s="49"/>
      <c r="Z1551" s="49"/>
      <c r="AA1551" s="50"/>
      <c r="AB1551" s="47"/>
      <c r="AC1551" s="50"/>
      <c r="AF1551" s="49"/>
      <c r="AG1551" s="49"/>
      <c r="AH1551" s="49"/>
      <c r="AI1551" s="50"/>
      <c r="AJ1551" s="47"/>
      <c r="AK1551" s="50"/>
      <c r="AN1551" s="49"/>
      <c r="AO1551" s="49"/>
      <c r="AP1551" s="49"/>
      <c r="AQ1551" s="50"/>
      <c r="AR1551" s="47"/>
      <c r="AS1551" s="50"/>
      <c r="AV1551" s="49"/>
      <c r="AW1551" s="49"/>
      <c r="AX1551" s="49"/>
      <c r="AY1551" s="50"/>
      <c r="AZ1551" s="47"/>
      <c r="BA1551" s="50"/>
      <c r="BD1551" s="49"/>
      <c r="BE1551" s="49"/>
      <c r="BF1551" s="49"/>
      <c r="BG1551" s="50"/>
      <c r="BH1551" s="47"/>
      <c r="BI1551" s="50"/>
      <c r="BL1551" s="49"/>
      <c r="BM1551" s="49"/>
      <c r="BN1551" s="49"/>
      <c r="BO1551" s="50"/>
      <c r="BP1551" s="47"/>
      <c r="BQ1551" s="50"/>
      <c r="BT1551" s="49"/>
      <c r="BU1551" s="49"/>
      <c r="BV1551" s="49"/>
      <c r="BW1551" s="50"/>
      <c r="BX1551" s="47"/>
      <c r="BY1551" s="50"/>
      <c r="CB1551" s="49"/>
      <c r="CC1551" s="49"/>
      <c r="CD1551" s="49"/>
      <c r="CE1551" s="50"/>
      <c r="CF1551" s="47"/>
      <c r="CG1551" s="50"/>
      <c r="CJ1551" s="49"/>
      <c r="CK1551" s="49"/>
      <c r="CL1551" s="49"/>
      <c r="CM1551" s="50"/>
      <c r="CN1551" s="47"/>
      <c r="CO1551" s="50"/>
      <c r="CR1551" s="49"/>
      <c r="CS1551" s="49"/>
      <c r="CT1551" s="49"/>
      <c r="CU1551" s="50"/>
      <c r="CV1551" s="47"/>
      <c r="CW1551" s="50"/>
      <c r="CZ1551" s="49"/>
      <c r="DA1551" s="49"/>
      <c r="DB1551" s="49"/>
      <c r="DC1551" s="50"/>
      <c r="DD1551" s="47"/>
      <c r="DE1551" s="50"/>
      <c r="DH1551" s="49"/>
      <c r="DI1551" s="49"/>
      <c r="DJ1551" s="49"/>
      <c r="DK1551" s="50"/>
      <c r="DL1551" s="47"/>
      <c r="DM1551" s="50"/>
      <c r="DP1551" s="49"/>
      <c r="DQ1551" s="49"/>
      <c r="DR1551" s="49"/>
      <c r="DS1551" s="50"/>
      <c r="DT1551" s="47"/>
      <c r="DU1551" s="50"/>
      <c r="DX1551" s="49"/>
      <c r="DY1551" s="49"/>
      <c r="DZ1551" s="49"/>
      <c r="EA1551" s="50"/>
      <c r="EB1551" s="47"/>
      <c r="EC1551" s="50"/>
      <c r="EF1551" s="49"/>
      <c r="EG1551" s="49"/>
      <c r="EH1551" s="49"/>
      <c r="EI1551" s="50"/>
      <c r="EJ1551" s="47"/>
      <c r="EK1551" s="50"/>
      <c r="EN1551" s="49"/>
      <c r="EO1551" s="49"/>
      <c r="EP1551" s="49"/>
      <c r="EQ1551" s="50"/>
      <c r="ER1551" s="47"/>
      <c r="ES1551" s="50"/>
      <c r="EV1551" s="49"/>
      <c r="EW1551" s="49"/>
      <c r="EX1551" s="49"/>
      <c r="EY1551" s="50"/>
      <c r="EZ1551" s="47"/>
      <c r="FA1551" s="50"/>
      <c r="FD1551" s="49"/>
      <c r="FE1551" s="49"/>
      <c r="FF1551" s="49"/>
      <c r="FG1551" s="50"/>
      <c r="FH1551" s="47"/>
      <c r="FI1551" s="50"/>
      <c r="FL1551" s="49"/>
      <c r="FM1551" s="49"/>
      <c r="FN1551" s="49"/>
      <c r="FO1551" s="50"/>
      <c r="FP1551" s="47"/>
      <c r="FQ1551" s="50"/>
      <c r="FT1551" s="49"/>
      <c r="FU1551" s="49"/>
      <c r="FV1551" s="49"/>
      <c r="FW1551" s="50"/>
      <c r="FX1551" s="47"/>
      <c r="FY1551" s="50"/>
      <c r="GB1551" s="49"/>
      <c r="GC1551" s="49"/>
      <c r="GD1551" s="49"/>
      <c r="GE1551" s="50"/>
      <c r="GF1551" s="47"/>
      <c r="GG1551" s="50"/>
      <c r="GJ1551" s="49"/>
      <c r="GK1551" s="49"/>
      <c r="GL1551" s="49"/>
      <c r="GM1551" s="50"/>
      <c r="GN1551" s="47"/>
      <c r="GO1551" s="50"/>
      <c r="GR1551" s="49"/>
      <c r="GS1551" s="49"/>
      <c r="GT1551" s="49"/>
      <c r="GU1551" s="50"/>
      <c r="GV1551" s="47"/>
      <c r="GW1551" s="50"/>
      <c r="GZ1551" s="49"/>
      <c r="HA1551" s="49"/>
      <c r="HB1551" s="49"/>
      <c r="HC1551" s="50"/>
      <c r="HD1551" s="47"/>
      <c r="HE1551" s="50"/>
      <c r="HH1551" s="49"/>
      <c r="HI1551" s="49"/>
      <c r="HJ1551" s="49"/>
      <c r="HK1551" s="50"/>
      <c r="HL1551" s="47"/>
      <c r="HM1551" s="50"/>
      <c r="HP1551" s="49"/>
      <c r="HQ1551" s="49"/>
      <c r="HR1551" s="49"/>
      <c r="HS1551" s="50"/>
      <c r="HT1551" s="47"/>
      <c r="HU1551" s="50"/>
      <c r="HX1551" s="49"/>
      <c r="HY1551" s="49"/>
      <c r="HZ1551" s="49"/>
      <c r="IA1551" s="50"/>
      <c r="IB1551" s="47"/>
      <c r="IC1551" s="50"/>
      <c r="IF1551" s="49"/>
      <c r="IG1551" s="49"/>
      <c r="IH1551" s="49"/>
      <c r="II1551" s="50"/>
      <c r="IJ1551" s="47"/>
      <c r="IK1551" s="50"/>
      <c r="IN1551" s="49"/>
      <c r="IO1551" s="49"/>
      <c r="IP1551" s="49"/>
      <c r="IQ1551" s="50"/>
    </row>
    <row r="1552" spans="1:251" s="48" customFormat="1">
      <c r="A1552" s="43">
        <v>913</v>
      </c>
      <c r="B1552" s="44">
        <v>100000424492</v>
      </c>
      <c r="C1552" s="43">
        <v>0</v>
      </c>
      <c r="D1552" s="45" t="s">
        <v>382</v>
      </c>
      <c r="E1552" s="45" t="s">
        <v>383</v>
      </c>
      <c r="F1552" s="46">
        <v>5500</v>
      </c>
      <c r="G1552" s="46">
        <v>-378.6</v>
      </c>
      <c r="H1552" s="46">
        <v>5121.3999999999996</v>
      </c>
      <c r="I1552" s="47"/>
      <c r="K1552" s="49"/>
      <c r="L1552" s="47"/>
      <c r="M1552" s="50"/>
      <c r="P1552" s="49"/>
      <c r="R1552" s="49"/>
      <c r="S1552" s="50"/>
      <c r="T1552" s="47"/>
      <c r="U1552" s="50"/>
      <c r="X1552" s="49"/>
      <c r="Z1552" s="49"/>
      <c r="AA1552" s="50"/>
      <c r="AB1552" s="47"/>
      <c r="AC1552" s="50"/>
      <c r="AF1552" s="49"/>
      <c r="AH1552" s="49"/>
      <c r="AI1552" s="50"/>
      <c r="AJ1552" s="47"/>
      <c r="AK1552" s="50"/>
      <c r="AN1552" s="49"/>
      <c r="AP1552" s="49"/>
      <c r="AQ1552" s="50"/>
      <c r="AR1552" s="47"/>
      <c r="AS1552" s="50"/>
      <c r="AV1552" s="49"/>
      <c r="AX1552" s="49"/>
      <c r="AY1552" s="50"/>
      <c r="AZ1552" s="47"/>
      <c r="BA1552" s="50"/>
      <c r="BD1552" s="49"/>
      <c r="BF1552" s="49"/>
      <c r="BG1552" s="50"/>
      <c r="BH1552" s="47"/>
      <c r="BI1552" s="50"/>
      <c r="BL1552" s="49"/>
      <c r="BN1552" s="49"/>
      <c r="BO1552" s="50"/>
      <c r="BP1552" s="47"/>
      <c r="BQ1552" s="50"/>
      <c r="BT1552" s="49"/>
      <c r="BV1552" s="49"/>
      <c r="BW1552" s="50"/>
      <c r="BX1552" s="47"/>
      <c r="BY1552" s="50"/>
      <c r="CB1552" s="49"/>
      <c r="CD1552" s="49"/>
      <c r="CE1552" s="50"/>
      <c r="CF1552" s="47"/>
      <c r="CG1552" s="50"/>
      <c r="CJ1552" s="49"/>
      <c r="CL1552" s="49"/>
      <c r="CM1552" s="50"/>
      <c r="CN1552" s="47"/>
      <c r="CO1552" s="50"/>
      <c r="CR1552" s="49"/>
      <c r="CT1552" s="49"/>
      <c r="CU1552" s="50"/>
      <c r="CV1552" s="47"/>
      <c r="CW1552" s="50"/>
      <c r="CZ1552" s="49"/>
      <c r="DB1552" s="49"/>
      <c r="DC1552" s="50"/>
      <c r="DD1552" s="47"/>
      <c r="DE1552" s="50"/>
      <c r="DH1552" s="49"/>
      <c r="DJ1552" s="49"/>
      <c r="DK1552" s="50"/>
      <c r="DL1552" s="47"/>
      <c r="DM1552" s="50"/>
      <c r="DP1552" s="49"/>
      <c r="DR1552" s="49"/>
      <c r="DS1552" s="50"/>
      <c r="DT1552" s="47"/>
      <c r="DU1552" s="50"/>
      <c r="DX1552" s="49"/>
      <c r="DZ1552" s="49"/>
      <c r="EA1552" s="50"/>
      <c r="EB1552" s="47"/>
      <c r="EC1552" s="50"/>
      <c r="EF1552" s="49"/>
      <c r="EH1552" s="49"/>
      <c r="EI1552" s="50"/>
      <c r="EJ1552" s="47"/>
      <c r="EK1552" s="50"/>
      <c r="EN1552" s="49"/>
      <c r="EP1552" s="49"/>
      <c r="EQ1552" s="50"/>
      <c r="ER1552" s="47"/>
      <c r="ES1552" s="50"/>
      <c r="EV1552" s="49"/>
      <c r="EX1552" s="49"/>
      <c r="EY1552" s="50"/>
      <c r="EZ1552" s="47"/>
      <c r="FA1552" s="50"/>
      <c r="FD1552" s="49"/>
      <c r="FF1552" s="49"/>
      <c r="FG1552" s="50"/>
      <c r="FH1552" s="47"/>
      <c r="FI1552" s="50"/>
      <c r="FL1552" s="49"/>
      <c r="FN1552" s="49"/>
      <c r="FO1552" s="50"/>
      <c r="FP1552" s="47"/>
      <c r="FQ1552" s="50"/>
      <c r="FT1552" s="49"/>
      <c r="FV1552" s="49"/>
      <c r="FW1552" s="50"/>
      <c r="FX1552" s="47"/>
      <c r="FY1552" s="50"/>
      <c r="GB1552" s="49"/>
      <c r="GD1552" s="49"/>
      <c r="GE1552" s="50"/>
      <c r="GF1552" s="47"/>
      <c r="GG1552" s="50"/>
      <c r="GJ1552" s="49"/>
      <c r="GL1552" s="49"/>
      <c r="GM1552" s="50"/>
      <c r="GN1552" s="47"/>
      <c r="GO1552" s="50"/>
      <c r="GR1552" s="49"/>
      <c r="GT1552" s="49"/>
      <c r="GU1552" s="50"/>
      <c r="GV1552" s="47"/>
      <c r="GW1552" s="50"/>
      <c r="GZ1552" s="49"/>
      <c r="HB1552" s="49"/>
      <c r="HC1552" s="50"/>
      <c r="HD1552" s="47"/>
      <c r="HE1552" s="50"/>
      <c r="HH1552" s="49"/>
      <c r="HJ1552" s="49"/>
      <c r="HK1552" s="50"/>
      <c r="HL1552" s="47"/>
      <c r="HM1552" s="50"/>
      <c r="HP1552" s="49"/>
      <c r="HR1552" s="49"/>
      <c r="HS1552" s="50"/>
      <c r="HT1552" s="47"/>
      <c r="HU1552" s="50"/>
      <c r="HX1552" s="49"/>
      <c r="HZ1552" s="49"/>
      <c r="IA1552" s="50"/>
      <c r="IB1552" s="47"/>
      <c r="IC1552" s="50"/>
      <c r="IF1552" s="49"/>
      <c r="IH1552" s="49"/>
      <c r="II1552" s="50"/>
      <c r="IJ1552" s="47"/>
      <c r="IK1552" s="50"/>
      <c r="IN1552" s="49"/>
      <c r="IP1552" s="49"/>
      <c r="IQ1552" s="50"/>
    </row>
    <row r="1553" spans="1:251" s="48" customFormat="1">
      <c r="A1553" s="43">
        <v>914</v>
      </c>
      <c r="B1553" s="44">
        <v>100000424754</v>
      </c>
      <c r="C1553" s="43">
        <v>0</v>
      </c>
      <c r="D1553" s="45" t="s">
        <v>384</v>
      </c>
      <c r="E1553" s="45" t="s">
        <v>385</v>
      </c>
      <c r="F1553" s="46">
        <v>299600</v>
      </c>
      <c r="G1553" s="46">
        <v>-24214.25</v>
      </c>
      <c r="H1553" s="46">
        <v>275385.75</v>
      </c>
      <c r="I1553" s="47"/>
      <c r="K1553" s="49"/>
      <c r="L1553" s="47"/>
      <c r="M1553" s="50"/>
      <c r="P1553" s="49"/>
      <c r="Q1553" s="49"/>
      <c r="R1553" s="49"/>
      <c r="S1553" s="50"/>
      <c r="T1553" s="47"/>
      <c r="U1553" s="50"/>
      <c r="X1553" s="49"/>
      <c r="Y1553" s="49"/>
      <c r="Z1553" s="49"/>
      <c r="AA1553" s="50"/>
      <c r="AB1553" s="47"/>
      <c r="AC1553" s="50"/>
      <c r="AF1553" s="49"/>
      <c r="AG1553" s="49"/>
      <c r="AH1553" s="49"/>
      <c r="AI1553" s="50"/>
      <c r="AJ1553" s="47"/>
      <c r="AK1553" s="50"/>
      <c r="AN1553" s="49"/>
      <c r="AO1553" s="49"/>
      <c r="AP1553" s="49"/>
      <c r="AQ1553" s="50"/>
      <c r="AR1553" s="47"/>
      <c r="AS1553" s="50"/>
      <c r="AV1553" s="49"/>
      <c r="AW1553" s="49"/>
      <c r="AX1553" s="49"/>
      <c r="AY1553" s="50"/>
      <c r="AZ1553" s="47"/>
      <c r="BA1553" s="50"/>
      <c r="BD1553" s="49"/>
      <c r="BE1553" s="49"/>
      <c r="BF1553" s="49"/>
      <c r="BG1553" s="50"/>
      <c r="BH1553" s="47"/>
      <c r="BI1553" s="50"/>
      <c r="BL1553" s="49"/>
      <c r="BM1553" s="49"/>
      <c r="BN1553" s="49"/>
      <c r="BO1553" s="50"/>
      <c r="BP1553" s="47"/>
      <c r="BQ1553" s="50"/>
      <c r="BT1553" s="49"/>
      <c r="BU1553" s="49"/>
      <c r="BV1553" s="49"/>
      <c r="BW1553" s="50"/>
      <c r="BX1553" s="47"/>
      <c r="BY1553" s="50"/>
      <c r="CB1553" s="49"/>
      <c r="CC1553" s="49"/>
      <c r="CD1553" s="49"/>
      <c r="CE1553" s="50"/>
      <c r="CF1553" s="47"/>
      <c r="CG1553" s="50"/>
      <c r="CJ1553" s="49"/>
      <c r="CK1553" s="49"/>
      <c r="CL1553" s="49"/>
      <c r="CM1553" s="50"/>
      <c r="CN1553" s="47"/>
      <c r="CO1553" s="50"/>
      <c r="CR1553" s="49"/>
      <c r="CS1553" s="49"/>
      <c r="CT1553" s="49"/>
      <c r="CU1553" s="50"/>
      <c r="CV1553" s="47"/>
      <c r="CW1553" s="50"/>
      <c r="CZ1553" s="49"/>
      <c r="DA1553" s="49"/>
      <c r="DB1553" s="49"/>
      <c r="DC1553" s="50"/>
      <c r="DD1553" s="47"/>
      <c r="DE1553" s="50"/>
      <c r="DH1553" s="49"/>
      <c r="DI1553" s="49"/>
      <c r="DJ1553" s="49"/>
      <c r="DK1553" s="50"/>
      <c r="DL1553" s="47"/>
      <c r="DM1553" s="50"/>
      <c r="DP1553" s="49"/>
      <c r="DQ1553" s="49"/>
      <c r="DR1553" s="49"/>
      <c r="DS1553" s="50"/>
      <c r="DT1553" s="47"/>
      <c r="DU1553" s="50"/>
      <c r="DX1553" s="49"/>
      <c r="DY1553" s="49"/>
      <c r="DZ1553" s="49"/>
      <c r="EA1553" s="50"/>
      <c r="EB1553" s="47"/>
      <c r="EC1553" s="50"/>
      <c r="EF1553" s="49"/>
      <c r="EG1553" s="49"/>
      <c r="EH1553" s="49"/>
      <c r="EI1553" s="50"/>
      <c r="EJ1553" s="47"/>
      <c r="EK1553" s="50"/>
      <c r="EN1553" s="49"/>
      <c r="EO1553" s="49"/>
      <c r="EP1553" s="49"/>
      <c r="EQ1553" s="50"/>
      <c r="ER1553" s="47"/>
      <c r="ES1553" s="50"/>
      <c r="EV1553" s="49"/>
      <c r="EW1553" s="49"/>
      <c r="EX1553" s="49"/>
      <c r="EY1553" s="50"/>
      <c r="EZ1553" s="47"/>
      <c r="FA1553" s="50"/>
      <c r="FD1553" s="49"/>
      <c r="FE1553" s="49"/>
      <c r="FF1553" s="49"/>
      <c r="FG1553" s="50"/>
      <c r="FH1553" s="47"/>
      <c r="FI1553" s="50"/>
      <c r="FL1553" s="49"/>
      <c r="FM1553" s="49"/>
      <c r="FN1553" s="49"/>
      <c r="FO1553" s="50"/>
      <c r="FP1553" s="47"/>
      <c r="FQ1553" s="50"/>
      <c r="FT1553" s="49"/>
      <c r="FU1553" s="49"/>
      <c r="FV1553" s="49"/>
      <c r="FW1553" s="50"/>
      <c r="FX1553" s="47"/>
      <c r="FY1553" s="50"/>
      <c r="GB1553" s="49"/>
      <c r="GC1553" s="49"/>
      <c r="GD1553" s="49"/>
      <c r="GE1553" s="50"/>
      <c r="GF1553" s="47"/>
      <c r="GG1553" s="50"/>
      <c r="GJ1553" s="49"/>
      <c r="GK1553" s="49"/>
      <c r="GL1553" s="49"/>
      <c r="GM1553" s="50"/>
      <c r="GN1553" s="47"/>
      <c r="GO1553" s="50"/>
      <c r="GR1553" s="49"/>
      <c r="GS1553" s="49"/>
      <c r="GT1553" s="49"/>
      <c r="GU1553" s="50"/>
      <c r="GV1553" s="47"/>
      <c r="GW1553" s="50"/>
      <c r="GZ1553" s="49"/>
      <c r="HA1553" s="49"/>
      <c r="HB1553" s="49"/>
      <c r="HC1553" s="50"/>
      <c r="HD1553" s="47"/>
      <c r="HE1553" s="50"/>
      <c r="HH1553" s="49"/>
      <c r="HI1553" s="49"/>
      <c r="HJ1553" s="49"/>
      <c r="HK1553" s="50"/>
      <c r="HL1553" s="47"/>
      <c r="HM1553" s="50"/>
      <c r="HP1553" s="49"/>
      <c r="HQ1553" s="49"/>
      <c r="HR1553" s="49"/>
      <c r="HS1553" s="50"/>
      <c r="HT1553" s="47"/>
      <c r="HU1553" s="50"/>
      <c r="HX1553" s="49"/>
      <c r="HY1553" s="49"/>
      <c r="HZ1553" s="49"/>
      <c r="IA1553" s="50"/>
      <c r="IB1553" s="47"/>
      <c r="IC1553" s="50"/>
      <c r="IF1553" s="49"/>
      <c r="IG1553" s="49"/>
      <c r="IH1553" s="49"/>
      <c r="II1553" s="50"/>
      <c r="IJ1553" s="47"/>
      <c r="IK1553" s="50"/>
      <c r="IN1553" s="49"/>
      <c r="IO1553" s="49"/>
      <c r="IP1553" s="49"/>
      <c r="IQ1553" s="50"/>
    </row>
    <row r="1554" spans="1:251" s="48" customFormat="1">
      <c r="A1554" s="43">
        <v>915</v>
      </c>
      <c r="B1554" s="44">
        <v>100000424835</v>
      </c>
      <c r="C1554" s="43">
        <v>0</v>
      </c>
      <c r="D1554" s="45" t="s">
        <v>386</v>
      </c>
      <c r="E1554" s="45" t="s">
        <v>387</v>
      </c>
      <c r="F1554" s="46">
        <v>5616</v>
      </c>
      <c r="G1554" s="46">
        <v>-392.35</v>
      </c>
      <c r="H1554" s="46">
        <v>5223.6499999999996</v>
      </c>
      <c r="I1554" s="47"/>
      <c r="K1554" s="49"/>
      <c r="L1554" s="47"/>
      <c r="M1554" s="50"/>
      <c r="P1554" s="49"/>
      <c r="R1554" s="49"/>
      <c r="S1554" s="50"/>
      <c r="T1554" s="47"/>
      <c r="U1554" s="50"/>
      <c r="X1554" s="49"/>
      <c r="Z1554" s="49"/>
      <c r="AA1554" s="50"/>
      <c r="AB1554" s="47"/>
      <c r="AC1554" s="50"/>
      <c r="AF1554" s="49"/>
      <c r="AH1554" s="49"/>
      <c r="AI1554" s="50"/>
      <c r="AJ1554" s="47"/>
      <c r="AK1554" s="50"/>
      <c r="AN1554" s="49"/>
      <c r="AP1554" s="49"/>
      <c r="AQ1554" s="50"/>
      <c r="AR1554" s="47"/>
      <c r="AS1554" s="50"/>
      <c r="AV1554" s="49"/>
      <c r="AX1554" s="49"/>
      <c r="AY1554" s="50"/>
      <c r="AZ1554" s="47"/>
      <c r="BA1554" s="50"/>
      <c r="BD1554" s="49"/>
      <c r="BF1554" s="49"/>
      <c r="BG1554" s="50"/>
      <c r="BH1554" s="47"/>
      <c r="BI1554" s="50"/>
      <c r="BL1554" s="49"/>
      <c r="BN1554" s="49"/>
      <c r="BO1554" s="50"/>
      <c r="BP1554" s="47"/>
      <c r="BQ1554" s="50"/>
      <c r="BT1554" s="49"/>
      <c r="BV1554" s="49"/>
      <c r="BW1554" s="50"/>
      <c r="BX1554" s="47"/>
      <c r="BY1554" s="50"/>
      <c r="CB1554" s="49"/>
      <c r="CD1554" s="49"/>
      <c r="CE1554" s="50"/>
      <c r="CF1554" s="47"/>
      <c r="CG1554" s="50"/>
      <c r="CJ1554" s="49"/>
      <c r="CL1554" s="49"/>
      <c r="CM1554" s="50"/>
      <c r="CN1554" s="47"/>
      <c r="CO1554" s="50"/>
      <c r="CR1554" s="49"/>
      <c r="CT1554" s="49"/>
      <c r="CU1554" s="50"/>
      <c r="CV1554" s="47"/>
      <c r="CW1554" s="50"/>
      <c r="CZ1554" s="49"/>
      <c r="DB1554" s="49"/>
      <c r="DC1554" s="50"/>
      <c r="DD1554" s="47"/>
      <c r="DE1554" s="50"/>
      <c r="DH1554" s="49"/>
      <c r="DJ1554" s="49"/>
      <c r="DK1554" s="50"/>
      <c r="DL1554" s="47"/>
      <c r="DM1554" s="50"/>
      <c r="DP1554" s="49"/>
      <c r="DR1554" s="49"/>
      <c r="DS1554" s="50"/>
      <c r="DT1554" s="47"/>
      <c r="DU1554" s="50"/>
      <c r="DX1554" s="49"/>
      <c r="DZ1554" s="49"/>
      <c r="EA1554" s="50"/>
      <c r="EB1554" s="47"/>
      <c r="EC1554" s="50"/>
      <c r="EF1554" s="49"/>
      <c r="EH1554" s="49"/>
      <c r="EI1554" s="50"/>
      <c r="EJ1554" s="47"/>
      <c r="EK1554" s="50"/>
      <c r="EN1554" s="49"/>
      <c r="EP1554" s="49"/>
      <c r="EQ1554" s="50"/>
      <c r="ER1554" s="47"/>
      <c r="ES1554" s="50"/>
      <c r="EV1554" s="49"/>
      <c r="EX1554" s="49"/>
      <c r="EY1554" s="50"/>
      <c r="EZ1554" s="47"/>
      <c r="FA1554" s="50"/>
      <c r="FD1554" s="49"/>
      <c r="FF1554" s="49"/>
      <c r="FG1554" s="50"/>
      <c r="FH1554" s="47"/>
      <c r="FI1554" s="50"/>
      <c r="FL1554" s="49"/>
      <c r="FN1554" s="49"/>
      <c r="FO1554" s="50"/>
      <c r="FP1554" s="47"/>
      <c r="FQ1554" s="50"/>
      <c r="FT1554" s="49"/>
      <c r="FV1554" s="49"/>
      <c r="FW1554" s="50"/>
      <c r="FX1554" s="47"/>
      <c r="FY1554" s="50"/>
      <c r="GB1554" s="49"/>
      <c r="GD1554" s="49"/>
      <c r="GE1554" s="50"/>
      <c r="GF1554" s="47"/>
      <c r="GG1554" s="50"/>
      <c r="GJ1554" s="49"/>
      <c r="GL1554" s="49"/>
      <c r="GM1554" s="50"/>
      <c r="GN1554" s="47"/>
      <c r="GO1554" s="50"/>
      <c r="GR1554" s="49"/>
      <c r="GT1554" s="49"/>
      <c r="GU1554" s="50"/>
      <c r="GV1554" s="47"/>
      <c r="GW1554" s="50"/>
      <c r="GZ1554" s="49"/>
      <c r="HB1554" s="49"/>
      <c r="HC1554" s="50"/>
      <c r="HD1554" s="47"/>
      <c r="HE1554" s="50"/>
      <c r="HH1554" s="49"/>
      <c r="HJ1554" s="49"/>
      <c r="HK1554" s="50"/>
      <c r="HL1554" s="47"/>
      <c r="HM1554" s="50"/>
      <c r="HP1554" s="49"/>
      <c r="HR1554" s="49"/>
      <c r="HS1554" s="50"/>
      <c r="HT1554" s="47"/>
      <c r="HU1554" s="50"/>
      <c r="HX1554" s="49"/>
      <c r="HZ1554" s="49"/>
      <c r="IA1554" s="50"/>
      <c r="IB1554" s="47"/>
      <c r="IC1554" s="50"/>
      <c r="IF1554" s="49"/>
      <c r="IH1554" s="49"/>
      <c r="II1554" s="50"/>
      <c r="IJ1554" s="47"/>
      <c r="IK1554" s="50"/>
      <c r="IN1554" s="49"/>
      <c r="IP1554" s="49"/>
      <c r="IQ1554" s="50"/>
    </row>
    <row r="1555" spans="1:251" s="48" customFormat="1">
      <c r="A1555" s="43">
        <v>916</v>
      </c>
      <c r="B1555" s="44">
        <v>100000424836</v>
      </c>
      <c r="C1555" s="43">
        <v>0</v>
      </c>
      <c r="D1555" s="45" t="s">
        <v>386</v>
      </c>
      <c r="E1555" s="45" t="s">
        <v>387</v>
      </c>
      <c r="F1555" s="46">
        <v>5616</v>
      </c>
      <c r="G1555" s="46">
        <v>-392.35</v>
      </c>
      <c r="H1555" s="46">
        <v>5223.6499999999996</v>
      </c>
      <c r="I1555" s="47"/>
      <c r="K1555" s="49"/>
      <c r="L1555" s="47"/>
      <c r="M1555" s="50"/>
      <c r="P1555" s="49"/>
      <c r="R1555" s="49"/>
      <c r="S1555" s="50"/>
      <c r="T1555" s="47"/>
      <c r="U1555" s="50"/>
      <c r="X1555" s="49"/>
      <c r="Z1555" s="49"/>
      <c r="AA1555" s="50"/>
      <c r="AB1555" s="47"/>
      <c r="AC1555" s="50"/>
      <c r="AF1555" s="49"/>
      <c r="AH1555" s="49"/>
      <c r="AI1555" s="50"/>
      <c r="AJ1555" s="47"/>
      <c r="AK1555" s="50"/>
      <c r="AN1555" s="49"/>
      <c r="AP1555" s="49"/>
      <c r="AQ1555" s="50"/>
      <c r="AR1555" s="47"/>
      <c r="AS1555" s="50"/>
      <c r="AV1555" s="49"/>
      <c r="AX1555" s="49"/>
      <c r="AY1555" s="50"/>
      <c r="AZ1555" s="47"/>
      <c r="BA1555" s="50"/>
      <c r="BD1555" s="49"/>
      <c r="BF1555" s="49"/>
      <c r="BG1555" s="50"/>
      <c r="BH1555" s="47"/>
      <c r="BI1555" s="50"/>
      <c r="BL1555" s="49"/>
      <c r="BN1555" s="49"/>
      <c r="BO1555" s="50"/>
      <c r="BP1555" s="47"/>
      <c r="BQ1555" s="50"/>
      <c r="BT1555" s="49"/>
      <c r="BV1555" s="49"/>
      <c r="BW1555" s="50"/>
      <c r="BX1555" s="47"/>
      <c r="BY1555" s="50"/>
      <c r="CB1555" s="49"/>
      <c r="CD1555" s="49"/>
      <c r="CE1555" s="50"/>
      <c r="CF1555" s="47"/>
      <c r="CG1555" s="50"/>
      <c r="CJ1555" s="49"/>
      <c r="CL1555" s="49"/>
      <c r="CM1555" s="50"/>
      <c r="CN1555" s="47"/>
      <c r="CO1555" s="50"/>
      <c r="CR1555" s="49"/>
      <c r="CT1555" s="49"/>
      <c r="CU1555" s="50"/>
      <c r="CV1555" s="47"/>
      <c r="CW1555" s="50"/>
      <c r="CZ1555" s="49"/>
      <c r="DB1555" s="49"/>
      <c r="DC1555" s="50"/>
      <c r="DD1555" s="47"/>
      <c r="DE1555" s="50"/>
      <c r="DH1555" s="49"/>
      <c r="DJ1555" s="49"/>
      <c r="DK1555" s="50"/>
      <c r="DL1555" s="47"/>
      <c r="DM1555" s="50"/>
      <c r="DP1555" s="49"/>
      <c r="DR1555" s="49"/>
      <c r="DS1555" s="50"/>
      <c r="DT1555" s="47"/>
      <c r="DU1555" s="50"/>
      <c r="DX1555" s="49"/>
      <c r="DZ1555" s="49"/>
      <c r="EA1555" s="50"/>
      <c r="EB1555" s="47"/>
      <c r="EC1555" s="50"/>
      <c r="EF1555" s="49"/>
      <c r="EH1555" s="49"/>
      <c r="EI1555" s="50"/>
      <c r="EJ1555" s="47"/>
      <c r="EK1555" s="50"/>
      <c r="EN1555" s="49"/>
      <c r="EP1555" s="49"/>
      <c r="EQ1555" s="50"/>
      <c r="ER1555" s="47"/>
      <c r="ES1555" s="50"/>
      <c r="EV1555" s="49"/>
      <c r="EX1555" s="49"/>
      <c r="EY1555" s="50"/>
      <c r="EZ1555" s="47"/>
      <c r="FA1555" s="50"/>
      <c r="FD1555" s="49"/>
      <c r="FF1555" s="49"/>
      <c r="FG1555" s="50"/>
      <c r="FH1555" s="47"/>
      <c r="FI1555" s="50"/>
      <c r="FL1555" s="49"/>
      <c r="FN1555" s="49"/>
      <c r="FO1555" s="50"/>
      <c r="FP1555" s="47"/>
      <c r="FQ1555" s="50"/>
      <c r="FT1555" s="49"/>
      <c r="FV1555" s="49"/>
      <c r="FW1555" s="50"/>
      <c r="FX1555" s="47"/>
      <c r="FY1555" s="50"/>
      <c r="GB1555" s="49"/>
      <c r="GD1555" s="49"/>
      <c r="GE1555" s="50"/>
      <c r="GF1555" s="47"/>
      <c r="GG1555" s="50"/>
      <c r="GJ1555" s="49"/>
      <c r="GL1555" s="49"/>
      <c r="GM1555" s="50"/>
      <c r="GN1555" s="47"/>
      <c r="GO1555" s="50"/>
      <c r="GR1555" s="49"/>
      <c r="GT1555" s="49"/>
      <c r="GU1555" s="50"/>
      <c r="GV1555" s="47"/>
      <c r="GW1555" s="50"/>
      <c r="GZ1555" s="49"/>
      <c r="HB1555" s="49"/>
      <c r="HC1555" s="50"/>
      <c r="HD1555" s="47"/>
      <c r="HE1555" s="50"/>
      <c r="HH1555" s="49"/>
      <c r="HJ1555" s="49"/>
      <c r="HK1555" s="50"/>
      <c r="HL1555" s="47"/>
      <c r="HM1555" s="50"/>
      <c r="HP1555" s="49"/>
      <c r="HR1555" s="49"/>
      <c r="HS1555" s="50"/>
      <c r="HT1555" s="47"/>
      <c r="HU1555" s="50"/>
      <c r="HX1555" s="49"/>
      <c r="HZ1555" s="49"/>
      <c r="IA1555" s="50"/>
      <c r="IB1555" s="47"/>
      <c r="IC1555" s="50"/>
      <c r="IF1555" s="49"/>
      <c r="IH1555" s="49"/>
      <c r="II1555" s="50"/>
      <c r="IJ1555" s="47"/>
      <c r="IK1555" s="50"/>
      <c r="IN1555" s="49"/>
      <c r="IP1555" s="49"/>
      <c r="IQ1555" s="50"/>
    </row>
    <row r="1556" spans="1:251" s="48" customFormat="1">
      <c r="A1556" s="43">
        <v>917</v>
      </c>
      <c r="B1556" s="44">
        <v>100000424837</v>
      </c>
      <c r="C1556" s="43">
        <v>0</v>
      </c>
      <c r="D1556" s="45" t="s">
        <v>388</v>
      </c>
      <c r="E1556" s="45" t="s">
        <v>389</v>
      </c>
      <c r="F1556" s="46">
        <v>24000</v>
      </c>
      <c r="G1556" s="46">
        <v>-1906.85</v>
      </c>
      <c r="H1556" s="46">
        <v>22093.15</v>
      </c>
      <c r="I1556" s="47"/>
      <c r="K1556" s="49"/>
      <c r="L1556" s="47"/>
      <c r="M1556" s="50"/>
      <c r="P1556" s="49"/>
      <c r="Q1556" s="49"/>
      <c r="R1556" s="49"/>
      <c r="S1556" s="50"/>
      <c r="T1556" s="47"/>
      <c r="U1556" s="50"/>
      <c r="X1556" s="49"/>
      <c r="Y1556" s="49"/>
      <c r="Z1556" s="49"/>
      <c r="AA1556" s="50"/>
      <c r="AB1556" s="47"/>
      <c r="AC1556" s="50"/>
      <c r="AF1556" s="49"/>
      <c r="AG1556" s="49"/>
      <c r="AH1556" s="49"/>
      <c r="AI1556" s="50"/>
      <c r="AJ1556" s="47"/>
      <c r="AK1556" s="50"/>
      <c r="AN1556" s="49"/>
      <c r="AO1556" s="49"/>
      <c r="AP1556" s="49"/>
      <c r="AQ1556" s="50"/>
      <c r="AR1556" s="47"/>
      <c r="AS1556" s="50"/>
      <c r="AV1556" s="49"/>
      <c r="AW1556" s="49"/>
      <c r="AX1556" s="49"/>
      <c r="AY1556" s="50"/>
      <c r="AZ1556" s="47"/>
      <c r="BA1556" s="50"/>
      <c r="BD1556" s="49"/>
      <c r="BE1556" s="49"/>
      <c r="BF1556" s="49"/>
      <c r="BG1556" s="50"/>
      <c r="BH1556" s="47"/>
      <c r="BI1556" s="50"/>
      <c r="BL1556" s="49"/>
      <c r="BM1556" s="49"/>
      <c r="BN1556" s="49"/>
      <c r="BO1556" s="50"/>
      <c r="BP1556" s="47"/>
      <c r="BQ1556" s="50"/>
      <c r="BT1556" s="49"/>
      <c r="BU1556" s="49"/>
      <c r="BV1556" s="49"/>
      <c r="BW1556" s="50"/>
      <c r="BX1556" s="47"/>
      <c r="BY1556" s="50"/>
      <c r="CB1556" s="49"/>
      <c r="CC1556" s="49"/>
      <c r="CD1556" s="49"/>
      <c r="CE1556" s="50"/>
      <c r="CF1556" s="47"/>
      <c r="CG1556" s="50"/>
      <c r="CJ1556" s="49"/>
      <c r="CK1556" s="49"/>
      <c r="CL1556" s="49"/>
      <c r="CM1556" s="50"/>
      <c r="CN1556" s="47"/>
      <c r="CO1556" s="50"/>
      <c r="CR1556" s="49"/>
      <c r="CS1556" s="49"/>
      <c r="CT1556" s="49"/>
      <c r="CU1556" s="50"/>
      <c r="CV1556" s="47"/>
      <c r="CW1556" s="50"/>
      <c r="CZ1556" s="49"/>
      <c r="DA1556" s="49"/>
      <c r="DB1556" s="49"/>
      <c r="DC1556" s="50"/>
      <c r="DD1556" s="47"/>
      <c r="DE1556" s="50"/>
      <c r="DH1556" s="49"/>
      <c r="DI1556" s="49"/>
      <c r="DJ1556" s="49"/>
      <c r="DK1556" s="50"/>
      <c r="DL1556" s="47"/>
      <c r="DM1556" s="50"/>
      <c r="DP1556" s="49"/>
      <c r="DQ1556" s="49"/>
      <c r="DR1556" s="49"/>
      <c r="DS1556" s="50"/>
      <c r="DT1556" s="47"/>
      <c r="DU1556" s="50"/>
      <c r="DX1556" s="49"/>
      <c r="DY1556" s="49"/>
      <c r="DZ1556" s="49"/>
      <c r="EA1556" s="50"/>
      <c r="EB1556" s="47"/>
      <c r="EC1556" s="50"/>
      <c r="EF1556" s="49"/>
      <c r="EG1556" s="49"/>
      <c r="EH1556" s="49"/>
      <c r="EI1556" s="50"/>
      <c r="EJ1556" s="47"/>
      <c r="EK1556" s="50"/>
      <c r="EN1556" s="49"/>
      <c r="EO1556" s="49"/>
      <c r="EP1556" s="49"/>
      <c r="EQ1556" s="50"/>
      <c r="ER1556" s="47"/>
      <c r="ES1556" s="50"/>
      <c r="EV1556" s="49"/>
      <c r="EW1556" s="49"/>
      <c r="EX1556" s="49"/>
      <c r="EY1556" s="50"/>
      <c r="EZ1556" s="47"/>
      <c r="FA1556" s="50"/>
      <c r="FD1556" s="49"/>
      <c r="FE1556" s="49"/>
      <c r="FF1556" s="49"/>
      <c r="FG1556" s="50"/>
      <c r="FH1556" s="47"/>
      <c r="FI1556" s="50"/>
      <c r="FL1556" s="49"/>
      <c r="FM1556" s="49"/>
      <c r="FN1556" s="49"/>
      <c r="FO1556" s="50"/>
      <c r="FP1556" s="47"/>
      <c r="FQ1556" s="50"/>
      <c r="FT1556" s="49"/>
      <c r="FU1556" s="49"/>
      <c r="FV1556" s="49"/>
      <c r="FW1556" s="50"/>
      <c r="FX1556" s="47"/>
      <c r="FY1556" s="50"/>
      <c r="GB1556" s="49"/>
      <c r="GC1556" s="49"/>
      <c r="GD1556" s="49"/>
      <c r="GE1556" s="50"/>
      <c r="GF1556" s="47"/>
      <c r="GG1556" s="50"/>
      <c r="GJ1556" s="49"/>
      <c r="GK1556" s="49"/>
      <c r="GL1556" s="49"/>
      <c r="GM1556" s="50"/>
      <c r="GN1556" s="47"/>
      <c r="GO1556" s="50"/>
      <c r="GR1556" s="49"/>
      <c r="GS1556" s="49"/>
      <c r="GT1556" s="49"/>
      <c r="GU1556" s="50"/>
      <c r="GV1556" s="47"/>
      <c r="GW1556" s="50"/>
      <c r="GZ1556" s="49"/>
      <c r="HA1556" s="49"/>
      <c r="HB1556" s="49"/>
      <c r="HC1556" s="50"/>
      <c r="HD1556" s="47"/>
      <c r="HE1556" s="50"/>
      <c r="HH1556" s="49"/>
      <c r="HI1556" s="49"/>
      <c r="HJ1556" s="49"/>
      <c r="HK1556" s="50"/>
      <c r="HL1556" s="47"/>
      <c r="HM1556" s="50"/>
      <c r="HP1556" s="49"/>
      <c r="HQ1556" s="49"/>
      <c r="HR1556" s="49"/>
      <c r="HS1556" s="50"/>
      <c r="HT1556" s="47"/>
      <c r="HU1556" s="50"/>
      <c r="HX1556" s="49"/>
      <c r="HY1556" s="49"/>
      <c r="HZ1556" s="49"/>
      <c r="IA1556" s="50"/>
      <c r="IB1556" s="47"/>
      <c r="IC1556" s="50"/>
      <c r="IF1556" s="49"/>
      <c r="IG1556" s="49"/>
      <c r="IH1556" s="49"/>
      <c r="II1556" s="50"/>
      <c r="IJ1556" s="47"/>
      <c r="IK1556" s="50"/>
      <c r="IN1556" s="49"/>
      <c r="IO1556" s="49"/>
      <c r="IP1556" s="49"/>
      <c r="IQ1556" s="50"/>
    </row>
    <row r="1557" spans="1:251" s="48" customFormat="1">
      <c r="A1557" s="43">
        <v>918</v>
      </c>
      <c r="B1557" s="44">
        <v>100000424838</v>
      </c>
      <c r="C1557" s="43">
        <v>0</v>
      </c>
      <c r="D1557" s="45" t="s">
        <v>388</v>
      </c>
      <c r="E1557" s="45" t="s">
        <v>389</v>
      </c>
      <c r="F1557" s="46">
        <v>24000</v>
      </c>
      <c r="G1557" s="46">
        <v>-1906.85</v>
      </c>
      <c r="H1557" s="46">
        <v>22093.15</v>
      </c>
      <c r="I1557" s="47"/>
      <c r="K1557" s="49"/>
      <c r="L1557" s="47"/>
      <c r="M1557" s="50"/>
      <c r="P1557" s="49"/>
      <c r="Q1557" s="49"/>
      <c r="R1557" s="49"/>
      <c r="S1557" s="50"/>
      <c r="T1557" s="47"/>
      <c r="U1557" s="50"/>
      <c r="X1557" s="49"/>
      <c r="Y1557" s="49"/>
      <c r="Z1557" s="49"/>
      <c r="AA1557" s="50"/>
      <c r="AB1557" s="47"/>
      <c r="AC1557" s="50"/>
      <c r="AF1557" s="49"/>
      <c r="AG1557" s="49"/>
      <c r="AH1557" s="49"/>
      <c r="AI1557" s="50"/>
      <c r="AJ1557" s="47"/>
      <c r="AK1557" s="50"/>
      <c r="AN1557" s="49"/>
      <c r="AO1557" s="49"/>
      <c r="AP1557" s="49"/>
      <c r="AQ1557" s="50"/>
      <c r="AR1557" s="47"/>
      <c r="AS1557" s="50"/>
      <c r="AV1557" s="49"/>
      <c r="AW1557" s="49"/>
      <c r="AX1557" s="49"/>
      <c r="AY1557" s="50"/>
      <c r="AZ1557" s="47"/>
      <c r="BA1557" s="50"/>
      <c r="BD1557" s="49"/>
      <c r="BE1557" s="49"/>
      <c r="BF1557" s="49"/>
      <c r="BG1557" s="50"/>
      <c r="BH1557" s="47"/>
      <c r="BI1557" s="50"/>
      <c r="BL1557" s="49"/>
      <c r="BM1557" s="49"/>
      <c r="BN1557" s="49"/>
      <c r="BO1557" s="50"/>
      <c r="BP1557" s="47"/>
      <c r="BQ1557" s="50"/>
      <c r="BT1557" s="49"/>
      <c r="BU1557" s="49"/>
      <c r="BV1557" s="49"/>
      <c r="BW1557" s="50"/>
      <c r="BX1557" s="47"/>
      <c r="BY1557" s="50"/>
      <c r="CB1557" s="49"/>
      <c r="CC1557" s="49"/>
      <c r="CD1557" s="49"/>
      <c r="CE1557" s="50"/>
      <c r="CF1557" s="47"/>
      <c r="CG1557" s="50"/>
      <c r="CJ1557" s="49"/>
      <c r="CK1557" s="49"/>
      <c r="CL1557" s="49"/>
      <c r="CM1557" s="50"/>
      <c r="CN1557" s="47"/>
      <c r="CO1557" s="50"/>
      <c r="CR1557" s="49"/>
      <c r="CS1557" s="49"/>
      <c r="CT1557" s="49"/>
      <c r="CU1557" s="50"/>
      <c r="CV1557" s="47"/>
      <c r="CW1557" s="50"/>
      <c r="CZ1557" s="49"/>
      <c r="DA1557" s="49"/>
      <c r="DB1557" s="49"/>
      <c r="DC1557" s="50"/>
      <c r="DD1557" s="47"/>
      <c r="DE1557" s="50"/>
      <c r="DH1557" s="49"/>
      <c r="DI1557" s="49"/>
      <c r="DJ1557" s="49"/>
      <c r="DK1557" s="50"/>
      <c r="DL1557" s="47"/>
      <c r="DM1557" s="50"/>
      <c r="DP1557" s="49"/>
      <c r="DQ1557" s="49"/>
      <c r="DR1557" s="49"/>
      <c r="DS1557" s="50"/>
      <c r="DT1557" s="47"/>
      <c r="DU1557" s="50"/>
      <c r="DX1557" s="49"/>
      <c r="DY1557" s="49"/>
      <c r="DZ1557" s="49"/>
      <c r="EA1557" s="50"/>
      <c r="EB1557" s="47"/>
      <c r="EC1557" s="50"/>
      <c r="EF1557" s="49"/>
      <c r="EG1557" s="49"/>
      <c r="EH1557" s="49"/>
      <c r="EI1557" s="50"/>
      <c r="EJ1557" s="47"/>
      <c r="EK1557" s="50"/>
      <c r="EN1557" s="49"/>
      <c r="EO1557" s="49"/>
      <c r="EP1557" s="49"/>
      <c r="EQ1557" s="50"/>
      <c r="ER1557" s="47"/>
      <c r="ES1557" s="50"/>
      <c r="EV1557" s="49"/>
      <c r="EW1557" s="49"/>
      <c r="EX1557" s="49"/>
      <c r="EY1557" s="50"/>
      <c r="EZ1557" s="47"/>
      <c r="FA1557" s="50"/>
      <c r="FD1557" s="49"/>
      <c r="FE1557" s="49"/>
      <c r="FF1557" s="49"/>
      <c r="FG1557" s="50"/>
      <c r="FH1557" s="47"/>
      <c r="FI1557" s="50"/>
      <c r="FL1557" s="49"/>
      <c r="FM1557" s="49"/>
      <c r="FN1557" s="49"/>
      <c r="FO1557" s="50"/>
      <c r="FP1557" s="47"/>
      <c r="FQ1557" s="50"/>
      <c r="FT1557" s="49"/>
      <c r="FU1557" s="49"/>
      <c r="FV1557" s="49"/>
      <c r="FW1557" s="50"/>
      <c r="FX1557" s="47"/>
      <c r="FY1557" s="50"/>
      <c r="GB1557" s="49"/>
      <c r="GC1557" s="49"/>
      <c r="GD1557" s="49"/>
      <c r="GE1557" s="50"/>
      <c r="GF1557" s="47"/>
      <c r="GG1557" s="50"/>
      <c r="GJ1557" s="49"/>
      <c r="GK1557" s="49"/>
      <c r="GL1557" s="49"/>
      <c r="GM1557" s="50"/>
      <c r="GN1557" s="47"/>
      <c r="GO1557" s="50"/>
      <c r="GR1557" s="49"/>
      <c r="GS1557" s="49"/>
      <c r="GT1557" s="49"/>
      <c r="GU1557" s="50"/>
      <c r="GV1557" s="47"/>
      <c r="GW1557" s="50"/>
      <c r="GZ1557" s="49"/>
      <c r="HA1557" s="49"/>
      <c r="HB1557" s="49"/>
      <c r="HC1557" s="50"/>
      <c r="HD1557" s="47"/>
      <c r="HE1557" s="50"/>
      <c r="HH1557" s="49"/>
      <c r="HI1557" s="49"/>
      <c r="HJ1557" s="49"/>
      <c r="HK1557" s="50"/>
      <c r="HL1557" s="47"/>
      <c r="HM1557" s="50"/>
      <c r="HP1557" s="49"/>
      <c r="HQ1557" s="49"/>
      <c r="HR1557" s="49"/>
      <c r="HS1557" s="50"/>
      <c r="HT1557" s="47"/>
      <c r="HU1557" s="50"/>
      <c r="HX1557" s="49"/>
      <c r="HY1557" s="49"/>
      <c r="HZ1557" s="49"/>
      <c r="IA1557" s="50"/>
      <c r="IB1557" s="47"/>
      <c r="IC1557" s="50"/>
      <c r="IF1557" s="49"/>
      <c r="IG1557" s="49"/>
      <c r="IH1557" s="49"/>
      <c r="II1557" s="50"/>
      <c r="IJ1557" s="47"/>
      <c r="IK1557" s="50"/>
      <c r="IN1557" s="49"/>
      <c r="IO1557" s="49"/>
      <c r="IP1557" s="49"/>
      <c r="IQ1557" s="50"/>
    </row>
    <row r="1558" spans="1:251" s="48" customFormat="1">
      <c r="A1558" s="43">
        <v>919</v>
      </c>
      <c r="B1558" s="44">
        <v>100000424839</v>
      </c>
      <c r="C1558" s="43">
        <v>0</v>
      </c>
      <c r="D1558" s="45" t="s">
        <v>388</v>
      </c>
      <c r="E1558" s="45" t="s">
        <v>389</v>
      </c>
      <c r="F1558" s="46">
        <v>24000</v>
      </c>
      <c r="G1558" s="46">
        <v>-1906.85</v>
      </c>
      <c r="H1558" s="46">
        <v>22093.15</v>
      </c>
      <c r="I1558" s="47"/>
      <c r="K1558" s="49"/>
      <c r="L1558" s="47"/>
      <c r="M1558" s="50"/>
      <c r="P1558" s="49"/>
      <c r="Q1558" s="49"/>
      <c r="R1558" s="49"/>
      <c r="S1558" s="50"/>
      <c r="T1558" s="47"/>
      <c r="U1558" s="50"/>
      <c r="X1558" s="49"/>
      <c r="Y1558" s="49"/>
      <c r="Z1558" s="49"/>
      <c r="AA1558" s="50"/>
      <c r="AB1558" s="47"/>
      <c r="AC1558" s="50"/>
      <c r="AF1558" s="49"/>
      <c r="AG1558" s="49"/>
      <c r="AH1558" s="49"/>
      <c r="AI1558" s="50"/>
      <c r="AJ1558" s="47"/>
      <c r="AK1558" s="50"/>
      <c r="AN1558" s="49"/>
      <c r="AO1558" s="49"/>
      <c r="AP1558" s="49"/>
      <c r="AQ1558" s="50"/>
      <c r="AR1558" s="47"/>
      <c r="AS1558" s="50"/>
      <c r="AV1558" s="49"/>
      <c r="AW1558" s="49"/>
      <c r="AX1558" s="49"/>
      <c r="AY1558" s="50"/>
      <c r="AZ1558" s="47"/>
      <c r="BA1558" s="50"/>
      <c r="BD1558" s="49"/>
      <c r="BE1558" s="49"/>
      <c r="BF1558" s="49"/>
      <c r="BG1558" s="50"/>
      <c r="BH1558" s="47"/>
      <c r="BI1558" s="50"/>
      <c r="BL1558" s="49"/>
      <c r="BM1558" s="49"/>
      <c r="BN1558" s="49"/>
      <c r="BO1558" s="50"/>
      <c r="BP1558" s="47"/>
      <c r="BQ1558" s="50"/>
      <c r="BT1558" s="49"/>
      <c r="BU1558" s="49"/>
      <c r="BV1558" s="49"/>
      <c r="BW1558" s="50"/>
      <c r="BX1558" s="47"/>
      <c r="BY1558" s="50"/>
      <c r="CB1558" s="49"/>
      <c r="CC1558" s="49"/>
      <c r="CD1558" s="49"/>
      <c r="CE1558" s="50"/>
      <c r="CF1558" s="47"/>
      <c r="CG1558" s="50"/>
      <c r="CJ1558" s="49"/>
      <c r="CK1558" s="49"/>
      <c r="CL1558" s="49"/>
      <c r="CM1558" s="50"/>
      <c r="CN1558" s="47"/>
      <c r="CO1558" s="50"/>
      <c r="CR1558" s="49"/>
      <c r="CS1558" s="49"/>
      <c r="CT1558" s="49"/>
      <c r="CU1558" s="50"/>
      <c r="CV1558" s="47"/>
      <c r="CW1558" s="50"/>
      <c r="CZ1558" s="49"/>
      <c r="DA1558" s="49"/>
      <c r="DB1558" s="49"/>
      <c r="DC1558" s="50"/>
      <c r="DD1558" s="47"/>
      <c r="DE1558" s="50"/>
      <c r="DH1558" s="49"/>
      <c r="DI1558" s="49"/>
      <c r="DJ1558" s="49"/>
      <c r="DK1558" s="50"/>
      <c r="DL1558" s="47"/>
      <c r="DM1558" s="50"/>
      <c r="DP1558" s="49"/>
      <c r="DQ1558" s="49"/>
      <c r="DR1558" s="49"/>
      <c r="DS1558" s="50"/>
      <c r="DT1558" s="47"/>
      <c r="DU1558" s="50"/>
      <c r="DX1558" s="49"/>
      <c r="DY1558" s="49"/>
      <c r="DZ1558" s="49"/>
      <c r="EA1558" s="50"/>
      <c r="EB1558" s="47"/>
      <c r="EC1558" s="50"/>
      <c r="EF1558" s="49"/>
      <c r="EG1558" s="49"/>
      <c r="EH1558" s="49"/>
      <c r="EI1558" s="50"/>
      <c r="EJ1558" s="47"/>
      <c r="EK1558" s="50"/>
      <c r="EN1558" s="49"/>
      <c r="EO1558" s="49"/>
      <c r="EP1558" s="49"/>
      <c r="EQ1558" s="50"/>
      <c r="ER1558" s="47"/>
      <c r="ES1558" s="50"/>
      <c r="EV1558" s="49"/>
      <c r="EW1558" s="49"/>
      <c r="EX1558" s="49"/>
      <c r="EY1558" s="50"/>
      <c r="EZ1558" s="47"/>
      <c r="FA1558" s="50"/>
      <c r="FD1558" s="49"/>
      <c r="FE1558" s="49"/>
      <c r="FF1558" s="49"/>
      <c r="FG1558" s="50"/>
      <c r="FH1558" s="47"/>
      <c r="FI1558" s="50"/>
      <c r="FL1558" s="49"/>
      <c r="FM1558" s="49"/>
      <c r="FN1558" s="49"/>
      <c r="FO1558" s="50"/>
      <c r="FP1558" s="47"/>
      <c r="FQ1558" s="50"/>
      <c r="FT1558" s="49"/>
      <c r="FU1558" s="49"/>
      <c r="FV1558" s="49"/>
      <c r="FW1558" s="50"/>
      <c r="FX1558" s="47"/>
      <c r="FY1558" s="50"/>
      <c r="GB1558" s="49"/>
      <c r="GC1558" s="49"/>
      <c r="GD1558" s="49"/>
      <c r="GE1558" s="50"/>
      <c r="GF1558" s="47"/>
      <c r="GG1558" s="50"/>
      <c r="GJ1558" s="49"/>
      <c r="GK1558" s="49"/>
      <c r="GL1558" s="49"/>
      <c r="GM1558" s="50"/>
      <c r="GN1558" s="47"/>
      <c r="GO1558" s="50"/>
      <c r="GR1558" s="49"/>
      <c r="GS1558" s="49"/>
      <c r="GT1558" s="49"/>
      <c r="GU1558" s="50"/>
      <c r="GV1558" s="47"/>
      <c r="GW1558" s="50"/>
      <c r="GZ1558" s="49"/>
      <c r="HA1558" s="49"/>
      <c r="HB1558" s="49"/>
      <c r="HC1558" s="50"/>
      <c r="HD1558" s="47"/>
      <c r="HE1558" s="50"/>
      <c r="HH1558" s="49"/>
      <c r="HI1558" s="49"/>
      <c r="HJ1558" s="49"/>
      <c r="HK1558" s="50"/>
      <c r="HL1558" s="47"/>
      <c r="HM1558" s="50"/>
      <c r="HP1558" s="49"/>
      <c r="HQ1558" s="49"/>
      <c r="HR1558" s="49"/>
      <c r="HS1558" s="50"/>
      <c r="HT1558" s="47"/>
      <c r="HU1558" s="50"/>
      <c r="HX1558" s="49"/>
      <c r="HY1558" s="49"/>
      <c r="HZ1558" s="49"/>
      <c r="IA1558" s="50"/>
      <c r="IB1558" s="47"/>
      <c r="IC1558" s="50"/>
      <c r="IF1558" s="49"/>
      <c r="IG1558" s="49"/>
      <c r="IH1558" s="49"/>
      <c r="II1558" s="50"/>
      <c r="IJ1558" s="47"/>
      <c r="IK1558" s="50"/>
      <c r="IN1558" s="49"/>
      <c r="IO1558" s="49"/>
      <c r="IP1558" s="49"/>
      <c r="IQ1558" s="50"/>
    </row>
    <row r="1559" spans="1:251" s="48" customFormat="1">
      <c r="A1559" s="43">
        <v>920</v>
      </c>
      <c r="B1559" s="44">
        <v>100000424840</v>
      </c>
      <c r="C1559" s="43">
        <v>0</v>
      </c>
      <c r="D1559" s="45" t="s">
        <v>388</v>
      </c>
      <c r="E1559" s="45" t="s">
        <v>389</v>
      </c>
      <c r="F1559" s="46">
        <v>24000</v>
      </c>
      <c r="G1559" s="46">
        <v>-1906.85</v>
      </c>
      <c r="H1559" s="46">
        <v>22093.15</v>
      </c>
      <c r="I1559" s="47"/>
      <c r="K1559" s="49"/>
      <c r="L1559" s="47"/>
      <c r="M1559" s="50"/>
      <c r="P1559" s="49"/>
      <c r="Q1559" s="49"/>
      <c r="R1559" s="49"/>
      <c r="S1559" s="50"/>
      <c r="T1559" s="47"/>
      <c r="U1559" s="50"/>
      <c r="X1559" s="49"/>
      <c r="Y1559" s="49"/>
      <c r="Z1559" s="49"/>
      <c r="AA1559" s="50"/>
      <c r="AB1559" s="47"/>
      <c r="AC1559" s="50"/>
      <c r="AF1559" s="49"/>
      <c r="AG1559" s="49"/>
      <c r="AH1559" s="49"/>
      <c r="AI1559" s="50"/>
      <c r="AJ1559" s="47"/>
      <c r="AK1559" s="50"/>
      <c r="AN1559" s="49"/>
      <c r="AO1559" s="49"/>
      <c r="AP1559" s="49"/>
      <c r="AQ1559" s="50"/>
      <c r="AR1559" s="47"/>
      <c r="AS1559" s="50"/>
      <c r="AV1559" s="49"/>
      <c r="AW1559" s="49"/>
      <c r="AX1559" s="49"/>
      <c r="AY1559" s="50"/>
      <c r="AZ1559" s="47"/>
      <c r="BA1559" s="50"/>
      <c r="BD1559" s="49"/>
      <c r="BE1559" s="49"/>
      <c r="BF1559" s="49"/>
      <c r="BG1559" s="50"/>
      <c r="BH1559" s="47"/>
      <c r="BI1559" s="50"/>
      <c r="BL1559" s="49"/>
      <c r="BM1559" s="49"/>
      <c r="BN1559" s="49"/>
      <c r="BO1559" s="50"/>
      <c r="BP1559" s="47"/>
      <c r="BQ1559" s="50"/>
      <c r="BT1559" s="49"/>
      <c r="BU1559" s="49"/>
      <c r="BV1559" s="49"/>
      <c r="BW1559" s="50"/>
      <c r="BX1559" s="47"/>
      <c r="BY1559" s="50"/>
      <c r="CB1559" s="49"/>
      <c r="CC1559" s="49"/>
      <c r="CD1559" s="49"/>
      <c r="CE1559" s="50"/>
      <c r="CF1559" s="47"/>
      <c r="CG1559" s="50"/>
      <c r="CJ1559" s="49"/>
      <c r="CK1559" s="49"/>
      <c r="CL1559" s="49"/>
      <c r="CM1559" s="50"/>
      <c r="CN1559" s="47"/>
      <c r="CO1559" s="50"/>
      <c r="CR1559" s="49"/>
      <c r="CS1559" s="49"/>
      <c r="CT1559" s="49"/>
      <c r="CU1559" s="50"/>
      <c r="CV1559" s="47"/>
      <c r="CW1559" s="50"/>
      <c r="CZ1559" s="49"/>
      <c r="DA1559" s="49"/>
      <c r="DB1559" s="49"/>
      <c r="DC1559" s="50"/>
      <c r="DD1559" s="47"/>
      <c r="DE1559" s="50"/>
      <c r="DH1559" s="49"/>
      <c r="DI1559" s="49"/>
      <c r="DJ1559" s="49"/>
      <c r="DK1559" s="50"/>
      <c r="DL1559" s="47"/>
      <c r="DM1559" s="50"/>
      <c r="DP1559" s="49"/>
      <c r="DQ1559" s="49"/>
      <c r="DR1559" s="49"/>
      <c r="DS1559" s="50"/>
      <c r="DT1559" s="47"/>
      <c r="DU1559" s="50"/>
      <c r="DX1559" s="49"/>
      <c r="DY1559" s="49"/>
      <c r="DZ1559" s="49"/>
      <c r="EA1559" s="50"/>
      <c r="EB1559" s="47"/>
      <c r="EC1559" s="50"/>
      <c r="EF1559" s="49"/>
      <c r="EG1559" s="49"/>
      <c r="EH1559" s="49"/>
      <c r="EI1559" s="50"/>
      <c r="EJ1559" s="47"/>
      <c r="EK1559" s="50"/>
      <c r="EN1559" s="49"/>
      <c r="EO1559" s="49"/>
      <c r="EP1559" s="49"/>
      <c r="EQ1559" s="50"/>
      <c r="ER1559" s="47"/>
      <c r="ES1559" s="50"/>
      <c r="EV1559" s="49"/>
      <c r="EW1559" s="49"/>
      <c r="EX1559" s="49"/>
      <c r="EY1559" s="50"/>
      <c r="EZ1559" s="47"/>
      <c r="FA1559" s="50"/>
      <c r="FD1559" s="49"/>
      <c r="FE1559" s="49"/>
      <c r="FF1559" s="49"/>
      <c r="FG1559" s="50"/>
      <c r="FH1559" s="47"/>
      <c r="FI1559" s="50"/>
      <c r="FL1559" s="49"/>
      <c r="FM1559" s="49"/>
      <c r="FN1559" s="49"/>
      <c r="FO1559" s="50"/>
      <c r="FP1559" s="47"/>
      <c r="FQ1559" s="50"/>
      <c r="FT1559" s="49"/>
      <c r="FU1559" s="49"/>
      <c r="FV1559" s="49"/>
      <c r="FW1559" s="50"/>
      <c r="FX1559" s="47"/>
      <c r="FY1559" s="50"/>
      <c r="GB1559" s="49"/>
      <c r="GC1559" s="49"/>
      <c r="GD1559" s="49"/>
      <c r="GE1559" s="50"/>
      <c r="GF1559" s="47"/>
      <c r="GG1559" s="50"/>
      <c r="GJ1559" s="49"/>
      <c r="GK1559" s="49"/>
      <c r="GL1559" s="49"/>
      <c r="GM1559" s="50"/>
      <c r="GN1559" s="47"/>
      <c r="GO1559" s="50"/>
      <c r="GR1559" s="49"/>
      <c r="GS1559" s="49"/>
      <c r="GT1559" s="49"/>
      <c r="GU1559" s="50"/>
      <c r="GV1559" s="47"/>
      <c r="GW1559" s="50"/>
      <c r="GZ1559" s="49"/>
      <c r="HA1559" s="49"/>
      <c r="HB1559" s="49"/>
      <c r="HC1559" s="50"/>
      <c r="HD1559" s="47"/>
      <c r="HE1559" s="50"/>
      <c r="HH1559" s="49"/>
      <c r="HI1559" s="49"/>
      <c r="HJ1559" s="49"/>
      <c r="HK1559" s="50"/>
      <c r="HL1559" s="47"/>
      <c r="HM1559" s="50"/>
      <c r="HP1559" s="49"/>
      <c r="HQ1559" s="49"/>
      <c r="HR1559" s="49"/>
      <c r="HS1559" s="50"/>
      <c r="HT1559" s="47"/>
      <c r="HU1559" s="50"/>
      <c r="HX1559" s="49"/>
      <c r="HY1559" s="49"/>
      <c r="HZ1559" s="49"/>
      <c r="IA1559" s="50"/>
      <c r="IB1559" s="47"/>
      <c r="IC1559" s="50"/>
      <c r="IF1559" s="49"/>
      <c r="IG1559" s="49"/>
      <c r="IH1559" s="49"/>
      <c r="II1559" s="50"/>
      <c r="IJ1559" s="47"/>
      <c r="IK1559" s="50"/>
      <c r="IN1559" s="49"/>
      <c r="IO1559" s="49"/>
      <c r="IP1559" s="49"/>
      <c r="IQ1559" s="50"/>
    </row>
    <row r="1560" spans="1:251" s="48" customFormat="1">
      <c r="A1560" s="43">
        <v>921</v>
      </c>
      <c r="B1560" s="44">
        <v>100000424841</v>
      </c>
      <c r="C1560" s="43">
        <v>0</v>
      </c>
      <c r="D1560" s="45" t="s">
        <v>388</v>
      </c>
      <c r="E1560" s="45" t="s">
        <v>389</v>
      </c>
      <c r="F1560" s="46">
        <v>24000</v>
      </c>
      <c r="G1560" s="46">
        <v>-1906.85</v>
      </c>
      <c r="H1560" s="46">
        <v>22093.15</v>
      </c>
      <c r="I1560" s="47"/>
      <c r="K1560" s="49"/>
      <c r="L1560" s="47"/>
      <c r="M1560" s="50"/>
      <c r="P1560" s="49"/>
      <c r="Q1560" s="49"/>
      <c r="R1560" s="49"/>
      <c r="S1560" s="50"/>
      <c r="T1560" s="47"/>
      <c r="U1560" s="50"/>
      <c r="X1560" s="49"/>
      <c r="Y1560" s="49"/>
      <c r="Z1560" s="49"/>
      <c r="AA1560" s="50"/>
      <c r="AB1560" s="47"/>
      <c r="AC1560" s="50"/>
      <c r="AF1560" s="49"/>
      <c r="AG1560" s="49"/>
      <c r="AH1560" s="49"/>
      <c r="AI1560" s="50"/>
      <c r="AJ1560" s="47"/>
      <c r="AK1560" s="50"/>
      <c r="AN1560" s="49"/>
      <c r="AO1560" s="49"/>
      <c r="AP1560" s="49"/>
      <c r="AQ1560" s="50"/>
      <c r="AR1560" s="47"/>
      <c r="AS1560" s="50"/>
      <c r="AV1560" s="49"/>
      <c r="AW1560" s="49"/>
      <c r="AX1560" s="49"/>
      <c r="AY1560" s="50"/>
      <c r="AZ1560" s="47"/>
      <c r="BA1560" s="50"/>
      <c r="BD1560" s="49"/>
      <c r="BE1560" s="49"/>
      <c r="BF1560" s="49"/>
      <c r="BG1560" s="50"/>
      <c r="BH1560" s="47"/>
      <c r="BI1560" s="50"/>
      <c r="BL1560" s="49"/>
      <c r="BM1560" s="49"/>
      <c r="BN1560" s="49"/>
      <c r="BO1560" s="50"/>
      <c r="BP1560" s="47"/>
      <c r="BQ1560" s="50"/>
      <c r="BT1560" s="49"/>
      <c r="BU1560" s="49"/>
      <c r="BV1560" s="49"/>
      <c r="BW1560" s="50"/>
      <c r="BX1560" s="47"/>
      <c r="BY1560" s="50"/>
      <c r="CB1560" s="49"/>
      <c r="CC1560" s="49"/>
      <c r="CD1560" s="49"/>
      <c r="CE1560" s="50"/>
      <c r="CF1560" s="47"/>
      <c r="CG1560" s="50"/>
      <c r="CJ1560" s="49"/>
      <c r="CK1560" s="49"/>
      <c r="CL1560" s="49"/>
      <c r="CM1560" s="50"/>
      <c r="CN1560" s="47"/>
      <c r="CO1560" s="50"/>
      <c r="CR1560" s="49"/>
      <c r="CS1560" s="49"/>
      <c r="CT1560" s="49"/>
      <c r="CU1560" s="50"/>
      <c r="CV1560" s="47"/>
      <c r="CW1560" s="50"/>
      <c r="CZ1560" s="49"/>
      <c r="DA1560" s="49"/>
      <c r="DB1560" s="49"/>
      <c r="DC1560" s="50"/>
      <c r="DD1560" s="47"/>
      <c r="DE1560" s="50"/>
      <c r="DH1560" s="49"/>
      <c r="DI1560" s="49"/>
      <c r="DJ1560" s="49"/>
      <c r="DK1560" s="50"/>
      <c r="DL1560" s="47"/>
      <c r="DM1560" s="50"/>
      <c r="DP1560" s="49"/>
      <c r="DQ1560" s="49"/>
      <c r="DR1560" s="49"/>
      <c r="DS1560" s="50"/>
      <c r="DT1560" s="47"/>
      <c r="DU1560" s="50"/>
      <c r="DX1560" s="49"/>
      <c r="DY1560" s="49"/>
      <c r="DZ1560" s="49"/>
      <c r="EA1560" s="50"/>
      <c r="EB1560" s="47"/>
      <c r="EC1560" s="50"/>
      <c r="EF1560" s="49"/>
      <c r="EG1560" s="49"/>
      <c r="EH1560" s="49"/>
      <c r="EI1560" s="50"/>
      <c r="EJ1560" s="47"/>
      <c r="EK1560" s="50"/>
      <c r="EN1560" s="49"/>
      <c r="EO1560" s="49"/>
      <c r="EP1560" s="49"/>
      <c r="EQ1560" s="50"/>
      <c r="ER1560" s="47"/>
      <c r="ES1560" s="50"/>
      <c r="EV1560" s="49"/>
      <c r="EW1560" s="49"/>
      <c r="EX1560" s="49"/>
      <c r="EY1560" s="50"/>
      <c r="EZ1560" s="47"/>
      <c r="FA1560" s="50"/>
      <c r="FD1560" s="49"/>
      <c r="FE1560" s="49"/>
      <c r="FF1560" s="49"/>
      <c r="FG1560" s="50"/>
      <c r="FH1560" s="47"/>
      <c r="FI1560" s="50"/>
      <c r="FL1560" s="49"/>
      <c r="FM1560" s="49"/>
      <c r="FN1560" s="49"/>
      <c r="FO1560" s="50"/>
      <c r="FP1560" s="47"/>
      <c r="FQ1560" s="50"/>
      <c r="FT1560" s="49"/>
      <c r="FU1560" s="49"/>
      <c r="FV1560" s="49"/>
      <c r="FW1560" s="50"/>
      <c r="FX1560" s="47"/>
      <c r="FY1560" s="50"/>
      <c r="GB1560" s="49"/>
      <c r="GC1560" s="49"/>
      <c r="GD1560" s="49"/>
      <c r="GE1560" s="50"/>
      <c r="GF1560" s="47"/>
      <c r="GG1560" s="50"/>
      <c r="GJ1560" s="49"/>
      <c r="GK1560" s="49"/>
      <c r="GL1560" s="49"/>
      <c r="GM1560" s="50"/>
      <c r="GN1560" s="47"/>
      <c r="GO1560" s="50"/>
      <c r="GR1560" s="49"/>
      <c r="GS1560" s="49"/>
      <c r="GT1560" s="49"/>
      <c r="GU1560" s="50"/>
      <c r="GV1560" s="47"/>
      <c r="GW1560" s="50"/>
      <c r="GZ1560" s="49"/>
      <c r="HA1560" s="49"/>
      <c r="HB1560" s="49"/>
      <c r="HC1560" s="50"/>
      <c r="HD1560" s="47"/>
      <c r="HE1560" s="50"/>
      <c r="HH1560" s="49"/>
      <c r="HI1560" s="49"/>
      <c r="HJ1560" s="49"/>
      <c r="HK1560" s="50"/>
      <c r="HL1560" s="47"/>
      <c r="HM1560" s="50"/>
      <c r="HP1560" s="49"/>
      <c r="HQ1560" s="49"/>
      <c r="HR1560" s="49"/>
      <c r="HS1560" s="50"/>
      <c r="HT1560" s="47"/>
      <c r="HU1560" s="50"/>
      <c r="HX1560" s="49"/>
      <c r="HY1560" s="49"/>
      <c r="HZ1560" s="49"/>
      <c r="IA1560" s="50"/>
      <c r="IB1560" s="47"/>
      <c r="IC1560" s="50"/>
      <c r="IF1560" s="49"/>
      <c r="IG1560" s="49"/>
      <c r="IH1560" s="49"/>
      <c r="II1560" s="50"/>
      <c r="IJ1560" s="47"/>
      <c r="IK1560" s="50"/>
      <c r="IN1560" s="49"/>
      <c r="IO1560" s="49"/>
      <c r="IP1560" s="49"/>
      <c r="IQ1560" s="50"/>
    </row>
    <row r="1561" spans="1:251" s="48" customFormat="1">
      <c r="A1561" s="43">
        <v>922</v>
      </c>
      <c r="B1561" s="44">
        <v>100000424842</v>
      </c>
      <c r="C1561" s="43">
        <v>0</v>
      </c>
      <c r="D1561" s="45" t="s">
        <v>388</v>
      </c>
      <c r="E1561" s="45" t="s">
        <v>389</v>
      </c>
      <c r="F1561" s="46">
        <v>24000</v>
      </c>
      <c r="G1561" s="46">
        <v>-1906.85</v>
      </c>
      <c r="H1561" s="46">
        <v>22093.15</v>
      </c>
      <c r="I1561" s="47"/>
      <c r="K1561" s="49"/>
      <c r="L1561" s="47"/>
      <c r="M1561" s="50"/>
      <c r="P1561" s="49"/>
      <c r="Q1561" s="49"/>
      <c r="R1561" s="49"/>
      <c r="S1561" s="50"/>
      <c r="T1561" s="47"/>
      <c r="U1561" s="50"/>
      <c r="X1561" s="49"/>
      <c r="Y1561" s="49"/>
      <c r="Z1561" s="49"/>
      <c r="AA1561" s="50"/>
      <c r="AB1561" s="47"/>
      <c r="AC1561" s="50"/>
      <c r="AF1561" s="49"/>
      <c r="AG1561" s="49"/>
      <c r="AH1561" s="49"/>
      <c r="AI1561" s="50"/>
      <c r="AJ1561" s="47"/>
      <c r="AK1561" s="50"/>
      <c r="AN1561" s="49"/>
      <c r="AO1561" s="49"/>
      <c r="AP1561" s="49"/>
      <c r="AQ1561" s="50"/>
      <c r="AR1561" s="47"/>
      <c r="AS1561" s="50"/>
      <c r="AV1561" s="49"/>
      <c r="AW1561" s="49"/>
      <c r="AX1561" s="49"/>
      <c r="AY1561" s="50"/>
      <c r="AZ1561" s="47"/>
      <c r="BA1561" s="50"/>
      <c r="BD1561" s="49"/>
      <c r="BE1561" s="49"/>
      <c r="BF1561" s="49"/>
      <c r="BG1561" s="50"/>
      <c r="BH1561" s="47"/>
      <c r="BI1561" s="50"/>
      <c r="BL1561" s="49"/>
      <c r="BM1561" s="49"/>
      <c r="BN1561" s="49"/>
      <c r="BO1561" s="50"/>
      <c r="BP1561" s="47"/>
      <c r="BQ1561" s="50"/>
      <c r="BT1561" s="49"/>
      <c r="BU1561" s="49"/>
      <c r="BV1561" s="49"/>
      <c r="BW1561" s="50"/>
      <c r="BX1561" s="47"/>
      <c r="BY1561" s="50"/>
      <c r="CB1561" s="49"/>
      <c r="CC1561" s="49"/>
      <c r="CD1561" s="49"/>
      <c r="CE1561" s="50"/>
      <c r="CF1561" s="47"/>
      <c r="CG1561" s="50"/>
      <c r="CJ1561" s="49"/>
      <c r="CK1561" s="49"/>
      <c r="CL1561" s="49"/>
      <c r="CM1561" s="50"/>
      <c r="CN1561" s="47"/>
      <c r="CO1561" s="50"/>
      <c r="CR1561" s="49"/>
      <c r="CS1561" s="49"/>
      <c r="CT1561" s="49"/>
      <c r="CU1561" s="50"/>
      <c r="CV1561" s="47"/>
      <c r="CW1561" s="50"/>
      <c r="CZ1561" s="49"/>
      <c r="DA1561" s="49"/>
      <c r="DB1561" s="49"/>
      <c r="DC1561" s="50"/>
      <c r="DD1561" s="47"/>
      <c r="DE1561" s="50"/>
      <c r="DH1561" s="49"/>
      <c r="DI1561" s="49"/>
      <c r="DJ1561" s="49"/>
      <c r="DK1561" s="50"/>
      <c r="DL1561" s="47"/>
      <c r="DM1561" s="50"/>
      <c r="DP1561" s="49"/>
      <c r="DQ1561" s="49"/>
      <c r="DR1561" s="49"/>
      <c r="DS1561" s="50"/>
      <c r="DT1561" s="47"/>
      <c r="DU1561" s="50"/>
      <c r="DX1561" s="49"/>
      <c r="DY1561" s="49"/>
      <c r="DZ1561" s="49"/>
      <c r="EA1561" s="50"/>
      <c r="EB1561" s="47"/>
      <c r="EC1561" s="50"/>
      <c r="EF1561" s="49"/>
      <c r="EG1561" s="49"/>
      <c r="EH1561" s="49"/>
      <c r="EI1561" s="50"/>
      <c r="EJ1561" s="47"/>
      <c r="EK1561" s="50"/>
      <c r="EN1561" s="49"/>
      <c r="EO1561" s="49"/>
      <c r="EP1561" s="49"/>
      <c r="EQ1561" s="50"/>
      <c r="ER1561" s="47"/>
      <c r="ES1561" s="50"/>
      <c r="EV1561" s="49"/>
      <c r="EW1561" s="49"/>
      <c r="EX1561" s="49"/>
      <c r="EY1561" s="50"/>
      <c r="EZ1561" s="47"/>
      <c r="FA1561" s="50"/>
      <c r="FD1561" s="49"/>
      <c r="FE1561" s="49"/>
      <c r="FF1561" s="49"/>
      <c r="FG1561" s="50"/>
      <c r="FH1561" s="47"/>
      <c r="FI1561" s="50"/>
      <c r="FL1561" s="49"/>
      <c r="FM1561" s="49"/>
      <c r="FN1561" s="49"/>
      <c r="FO1561" s="50"/>
      <c r="FP1561" s="47"/>
      <c r="FQ1561" s="50"/>
      <c r="FT1561" s="49"/>
      <c r="FU1561" s="49"/>
      <c r="FV1561" s="49"/>
      <c r="FW1561" s="50"/>
      <c r="FX1561" s="47"/>
      <c r="FY1561" s="50"/>
      <c r="GB1561" s="49"/>
      <c r="GC1561" s="49"/>
      <c r="GD1561" s="49"/>
      <c r="GE1561" s="50"/>
      <c r="GF1561" s="47"/>
      <c r="GG1561" s="50"/>
      <c r="GJ1561" s="49"/>
      <c r="GK1561" s="49"/>
      <c r="GL1561" s="49"/>
      <c r="GM1561" s="50"/>
      <c r="GN1561" s="47"/>
      <c r="GO1561" s="50"/>
      <c r="GR1561" s="49"/>
      <c r="GS1561" s="49"/>
      <c r="GT1561" s="49"/>
      <c r="GU1561" s="50"/>
      <c r="GV1561" s="47"/>
      <c r="GW1561" s="50"/>
      <c r="GZ1561" s="49"/>
      <c r="HA1561" s="49"/>
      <c r="HB1561" s="49"/>
      <c r="HC1561" s="50"/>
      <c r="HD1561" s="47"/>
      <c r="HE1561" s="50"/>
      <c r="HH1561" s="49"/>
      <c r="HI1561" s="49"/>
      <c r="HJ1561" s="49"/>
      <c r="HK1561" s="50"/>
      <c r="HL1561" s="47"/>
      <c r="HM1561" s="50"/>
      <c r="HP1561" s="49"/>
      <c r="HQ1561" s="49"/>
      <c r="HR1561" s="49"/>
      <c r="HS1561" s="50"/>
      <c r="HT1561" s="47"/>
      <c r="HU1561" s="50"/>
      <c r="HX1561" s="49"/>
      <c r="HY1561" s="49"/>
      <c r="HZ1561" s="49"/>
      <c r="IA1561" s="50"/>
      <c r="IB1561" s="47"/>
      <c r="IC1561" s="50"/>
      <c r="IF1561" s="49"/>
      <c r="IG1561" s="49"/>
      <c r="IH1561" s="49"/>
      <c r="II1561" s="50"/>
      <c r="IJ1561" s="47"/>
      <c r="IK1561" s="50"/>
      <c r="IN1561" s="49"/>
      <c r="IO1561" s="49"/>
      <c r="IP1561" s="49"/>
      <c r="IQ1561" s="50"/>
    </row>
    <row r="1562" spans="1:251" s="48" customFormat="1">
      <c r="A1562" s="43">
        <v>923</v>
      </c>
      <c r="B1562" s="44">
        <v>100000424843</v>
      </c>
      <c r="C1562" s="43">
        <v>0</v>
      </c>
      <c r="D1562" s="45" t="s">
        <v>388</v>
      </c>
      <c r="E1562" s="45" t="s">
        <v>389</v>
      </c>
      <c r="F1562" s="46">
        <v>24000</v>
      </c>
      <c r="G1562" s="46">
        <v>-1906.85</v>
      </c>
      <c r="H1562" s="46">
        <v>22093.15</v>
      </c>
      <c r="I1562" s="47"/>
      <c r="K1562" s="49"/>
      <c r="L1562" s="47"/>
      <c r="M1562" s="50"/>
      <c r="P1562" s="49"/>
      <c r="Q1562" s="49"/>
      <c r="R1562" s="49"/>
      <c r="S1562" s="50"/>
      <c r="T1562" s="47"/>
      <c r="U1562" s="50"/>
      <c r="X1562" s="49"/>
      <c r="Y1562" s="49"/>
      <c r="Z1562" s="49"/>
      <c r="AA1562" s="50"/>
      <c r="AB1562" s="47"/>
      <c r="AC1562" s="50"/>
      <c r="AF1562" s="49"/>
      <c r="AG1562" s="49"/>
      <c r="AH1562" s="49"/>
      <c r="AI1562" s="50"/>
      <c r="AJ1562" s="47"/>
      <c r="AK1562" s="50"/>
      <c r="AN1562" s="49"/>
      <c r="AO1562" s="49"/>
      <c r="AP1562" s="49"/>
      <c r="AQ1562" s="50"/>
      <c r="AR1562" s="47"/>
      <c r="AS1562" s="50"/>
      <c r="AV1562" s="49"/>
      <c r="AW1562" s="49"/>
      <c r="AX1562" s="49"/>
      <c r="AY1562" s="50"/>
      <c r="AZ1562" s="47"/>
      <c r="BA1562" s="50"/>
      <c r="BD1562" s="49"/>
      <c r="BE1562" s="49"/>
      <c r="BF1562" s="49"/>
      <c r="BG1562" s="50"/>
      <c r="BH1562" s="47"/>
      <c r="BI1562" s="50"/>
      <c r="BL1562" s="49"/>
      <c r="BM1562" s="49"/>
      <c r="BN1562" s="49"/>
      <c r="BO1562" s="50"/>
      <c r="BP1562" s="47"/>
      <c r="BQ1562" s="50"/>
      <c r="BT1562" s="49"/>
      <c r="BU1562" s="49"/>
      <c r="BV1562" s="49"/>
      <c r="BW1562" s="50"/>
      <c r="BX1562" s="47"/>
      <c r="BY1562" s="50"/>
      <c r="CB1562" s="49"/>
      <c r="CC1562" s="49"/>
      <c r="CD1562" s="49"/>
      <c r="CE1562" s="50"/>
      <c r="CF1562" s="47"/>
      <c r="CG1562" s="50"/>
      <c r="CJ1562" s="49"/>
      <c r="CK1562" s="49"/>
      <c r="CL1562" s="49"/>
      <c r="CM1562" s="50"/>
      <c r="CN1562" s="47"/>
      <c r="CO1562" s="50"/>
      <c r="CR1562" s="49"/>
      <c r="CS1562" s="49"/>
      <c r="CT1562" s="49"/>
      <c r="CU1562" s="50"/>
      <c r="CV1562" s="47"/>
      <c r="CW1562" s="50"/>
      <c r="CZ1562" s="49"/>
      <c r="DA1562" s="49"/>
      <c r="DB1562" s="49"/>
      <c r="DC1562" s="50"/>
      <c r="DD1562" s="47"/>
      <c r="DE1562" s="50"/>
      <c r="DH1562" s="49"/>
      <c r="DI1562" s="49"/>
      <c r="DJ1562" s="49"/>
      <c r="DK1562" s="50"/>
      <c r="DL1562" s="47"/>
      <c r="DM1562" s="50"/>
      <c r="DP1562" s="49"/>
      <c r="DQ1562" s="49"/>
      <c r="DR1562" s="49"/>
      <c r="DS1562" s="50"/>
      <c r="DT1562" s="47"/>
      <c r="DU1562" s="50"/>
      <c r="DX1562" s="49"/>
      <c r="DY1562" s="49"/>
      <c r="DZ1562" s="49"/>
      <c r="EA1562" s="50"/>
      <c r="EB1562" s="47"/>
      <c r="EC1562" s="50"/>
      <c r="EF1562" s="49"/>
      <c r="EG1562" s="49"/>
      <c r="EH1562" s="49"/>
      <c r="EI1562" s="50"/>
      <c r="EJ1562" s="47"/>
      <c r="EK1562" s="50"/>
      <c r="EN1562" s="49"/>
      <c r="EO1562" s="49"/>
      <c r="EP1562" s="49"/>
      <c r="EQ1562" s="50"/>
      <c r="ER1562" s="47"/>
      <c r="ES1562" s="50"/>
      <c r="EV1562" s="49"/>
      <c r="EW1562" s="49"/>
      <c r="EX1562" s="49"/>
      <c r="EY1562" s="50"/>
      <c r="EZ1562" s="47"/>
      <c r="FA1562" s="50"/>
      <c r="FD1562" s="49"/>
      <c r="FE1562" s="49"/>
      <c r="FF1562" s="49"/>
      <c r="FG1562" s="50"/>
      <c r="FH1562" s="47"/>
      <c r="FI1562" s="50"/>
      <c r="FL1562" s="49"/>
      <c r="FM1562" s="49"/>
      <c r="FN1562" s="49"/>
      <c r="FO1562" s="50"/>
      <c r="FP1562" s="47"/>
      <c r="FQ1562" s="50"/>
      <c r="FT1562" s="49"/>
      <c r="FU1562" s="49"/>
      <c r="FV1562" s="49"/>
      <c r="FW1562" s="50"/>
      <c r="FX1562" s="47"/>
      <c r="FY1562" s="50"/>
      <c r="GB1562" s="49"/>
      <c r="GC1562" s="49"/>
      <c r="GD1562" s="49"/>
      <c r="GE1562" s="50"/>
      <c r="GF1562" s="47"/>
      <c r="GG1562" s="50"/>
      <c r="GJ1562" s="49"/>
      <c r="GK1562" s="49"/>
      <c r="GL1562" s="49"/>
      <c r="GM1562" s="50"/>
      <c r="GN1562" s="47"/>
      <c r="GO1562" s="50"/>
      <c r="GR1562" s="49"/>
      <c r="GS1562" s="49"/>
      <c r="GT1562" s="49"/>
      <c r="GU1562" s="50"/>
      <c r="GV1562" s="47"/>
      <c r="GW1562" s="50"/>
      <c r="GZ1562" s="49"/>
      <c r="HA1562" s="49"/>
      <c r="HB1562" s="49"/>
      <c r="HC1562" s="50"/>
      <c r="HD1562" s="47"/>
      <c r="HE1562" s="50"/>
      <c r="HH1562" s="49"/>
      <c r="HI1562" s="49"/>
      <c r="HJ1562" s="49"/>
      <c r="HK1562" s="50"/>
      <c r="HL1562" s="47"/>
      <c r="HM1562" s="50"/>
      <c r="HP1562" s="49"/>
      <c r="HQ1562" s="49"/>
      <c r="HR1562" s="49"/>
      <c r="HS1562" s="50"/>
      <c r="HT1562" s="47"/>
      <c r="HU1562" s="50"/>
      <c r="HX1562" s="49"/>
      <c r="HY1562" s="49"/>
      <c r="HZ1562" s="49"/>
      <c r="IA1562" s="50"/>
      <c r="IB1562" s="47"/>
      <c r="IC1562" s="50"/>
      <c r="IF1562" s="49"/>
      <c r="IG1562" s="49"/>
      <c r="IH1562" s="49"/>
      <c r="II1562" s="50"/>
      <c r="IJ1562" s="47"/>
      <c r="IK1562" s="50"/>
      <c r="IN1562" s="49"/>
      <c r="IO1562" s="49"/>
      <c r="IP1562" s="49"/>
      <c r="IQ1562" s="50"/>
    </row>
    <row r="1563" spans="1:251" s="48" customFormat="1">
      <c r="A1563" s="43">
        <v>924</v>
      </c>
      <c r="B1563" s="44">
        <v>100000424844</v>
      </c>
      <c r="C1563" s="43">
        <v>0</v>
      </c>
      <c r="D1563" s="45" t="s">
        <v>388</v>
      </c>
      <c r="E1563" s="45" t="s">
        <v>389</v>
      </c>
      <c r="F1563" s="46">
        <v>24000</v>
      </c>
      <c r="G1563" s="46">
        <v>-1906.85</v>
      </c>
      <c r="H1563" s="46">
        <v>22093.15</v>
      </c>
      <c r="I1563" s="47"/>
      <c r="K1563" s="49"/>
      <c r="L1563" s="47"/>
      <c r="M1563" s="50"/>
      <c r="P1563" s="49"/>
      <c r="Q1563" s="49"/>
      <c r="R1563" s="49"/>
      <c r="S1563" s="50"/>
      <c r="T1563" s="47"/>
      <c r="U1563" s="50"/>
      <c r="X1563" s="49"/>
      <c r="Y1563" s="49"/>
      <c r="Z1563" s="49"/>
      <c r="AA1563" s="50"/>
      <c r="AB1563" s="47"/>
      <c r="AC1563" s="50"/>
      <c r="AF1563" s="49"/>
      <c r="AG1563" s="49"/>
      <c r="AH1563" s="49"/>
      <c r="AI1563" s="50"/>
      <c r="AJ1563" s="47"/>
      <c r="AK1563" s="50"/>
      <c r="AN1563" s="49"/>
      <c r="AO1563" s="49"/>
      <c r="AP1563" s="49"/>
      <c r="AQ1563" s="50"/>
      <c r="AR1563" s="47"/>
      <c r="AS1563" s="50"/>
      <c r="AV1563" s="49"/>
      <c r="AW1563" s="49"/>
      <c r="AX1563" s="49"/>
      <c r="AY1563" s="50"/>
      <c r="AZ1563" s="47"/>
      <c r="BA1563" s="50"/>
      <c r="BD1563" s="49"/>
      <c r="BE1563" s="49"/>
      <c r="BF1563" s="49"/>
      <c r="BG1563" s="50"/>
      <c r="BH1563" s="47"/>
      <c r="BI1563" s="50"/>
      <c r="BL1563" s="49"/>
      <c r="BM1563" s="49"/>
      <c r="BN1563" s="49"/>
      <c r="BO1563" s="50"/>
      <c r="BP1563" s="47"/>
      <c r="BQ1563" s="50"/>
      <c r="BT1563" s="49"/>
      <c r="BU1563" s="49"/>
      <c r="BV1563" s="49"/>
      <c r="BW1563" s="50"/>
      <c r="BX1563" s="47"/>
      <c r="BY1563" s="50"/>
      <c r="CB1563" s="49"/>
      <c r="CC1563" s="49"/>
      <c r="CD1563" s="49"/>
      <c r="CE1563" s="50"/>
      <c r="CF1563" s="47"/>
      <c r="CG1563" s="50"/>
      <c r="CJ1563" s="49"/>
      <c r="CK1563" s="49"/>
      <c r="CL1563" s="49"/>
      <c r="CM1563" s="50"/>
      <c r="CN1563" s="47"/>
      <c r="CO1563" s="50"/>
      <c r="CR1563" s="49"/>
      <c r="CS1563" s="49"/>
      <c r="CT1563" s="49"/>
      <c r="CU1563" s="50"/>
      <c r="CV1563" s="47"/>
      <c r="CW1563" s="50"/>
      <c r="CZ1563" s="49"/>
      <c r="DA1563" s="49"/>
      <c r="DB1563" s="49"/>
      <c r="DC1563" s="50"/>
      <c r="DD1563" s="47"/>
      <c r="DE1563" s="50"/>
      <c r="DH1563" s="49"/>
      <c r="DI1563" s="49"/>
      <c r="DJ1563" s="49"/>
      <c r="DK1563" s="50"/>
      <c r="DL1563" s="47"/>
      <c r="DM1563" s="50"/>
      <c r="DP1563" s="49"/>
      <c r="DQ1563" s="49"/>
      <c r="DR1563" s="49"/>
      <c r="DS1563" s="50"/>
      <c r="DT1563" s="47"/>
      <c r="DU1563" s="50"/>
      <c r="DX1563" s="49"/>
      <c r="DY1563" s="49"/>
      <c r="DZ1563" s="49"/>
      <c r="EA1563" s="50"/>
      <c r="EB1563" s="47"/>
      <c r="EC1563" s="50"/>
      <c r="EF1563" s="49"/>
      <c r="EG1563" s="49"/>
      <c r="EH1563" s="49"/>
      <c r="EI1563" s="50"/>
      <c r="EJ1563" s="47"/>
      <c r="EK1563" s="50"/>
      <c r="EN1563" s="49"/>
      <c r="EO1563" s="49"/>
      <c r="EP1563" s="49"/>
      <c r="EQ1563" s="50"/>
      <c r="ER1563" s="47"/>
      <c r="ES1563" s="50"/>
      <c r="EV1563" s="49"/>
      <c r="EW1563" s="49"/>
      <c r="EX1563" s="49"/>
      <c r="EY1563" s="50"/>
      <c r="EZ1563" s="47"/>
      <c r="FA1563" s="50"/>
      <c r="FD1563" s="49"/>
      <c r="FE1563" s="49"/>
      <c r="FF1563" s="49"/>
      <c r="FG1563" s="50"/>
      <c r="FH1563" s="47"/>
      <c r="FI1563" s="50"/>
      <c r="FL1563" s="49"/>
      <c r="FM1563" s="49"/>
      <c r="FN1563" s="49"/>
      <c r="FO1563" s="50"/>
      <c r="FP1563" s="47"/>
      <c r="FQ1563" s="50"/>
      <c r="FT1563" s="49"/>
      <c r="FU1563" s="49"/>
      <c r="FV1563" s="49"/>
      <c r="FW1563" s="50"/>
      <c r="FX1563" s="47"/>
      <c r="FY1563" s="50"/>
      <c r="GB1563" s="49"/>
      <c r="GC1563" s="49"/>
      <c r="GD1563" s="49"/>
      <c r="GE1563" s="50"/>
      <c r="GF1563" s="47"/>
      <c r="GG1563" s="50"/>
      <c r="GJ1563" s="49"/>
      <c r="GK1563" s="49"/>
      <c r="GL1563" s="49"/>
      <c r="GM1563" s="50"/>
      <c r="GN1563" s="47"/>
      <c r="GO1563" s="50"/>
      <c r="GR1563" s="49"/>
      <c r="GS1563" s="49"/>
      <c r="GT1563" s="49"/>
      <c r="GU1563" s="50"/>
      <c r="GV1563" s="47"/>
      <c r="GW1563" s="50"/>
      <c r="GZ1563" s="49"/>
      <c r="HA1563" s="49"/>
      <c r="HB1563" s="49"/>
      <c r="HC1563" s="50"/>
      <c r="HD1563" s="47"/>
      <c r="HE1563" s="50"/>
      <c r="HH1563" s="49"/>
      <c r="HI1563" s="49"/>
      <c r="HJ1563" s="49"/>
      <c r="HK1563" s="50"/>
      <c r="HL1563" s="47"/>
      <c r="HM1563" s="50"/>
      <c r="HP1563" s="49"/>
      <c r="HQ1563" s="49"/>
      <c r="HR1563" s="49"/>
      <c r="HS1563" s="50"/>
      <c r="HT1563" s="47"/>
      <c r="HU1563" s="50"/>
      <c r="HX1563" s="49"/>
      <c r="HY1563" s="49"/>
      <c r="HZ1563" s="49"/>
      <c r="IA1563" s="50"/>
      <c r="IB1563" s="47"/>
      <c r="IC1563" s="50"/>
      <c r="IF1563" s="49"/>
      <c r="IG1563" s="49"/>
      <c r="IH1563" s="49"/>
      <c r="II1563" s="50"/>
      <c r="IJ1563" s="47"/>
      <c r="IK1563" s="50"/>
      <c r="IN1563" s="49"/>
      <c r="IO1563" s="49"/>
      <c r="IP1563" s="49"/>
      <c r="IQ1563" s="50"/>
    </row>
    <row r="1564" spans="1:251" s="48" customFormat="1">
      <c r="A1564" s="43">
        <v>925</v>
      </c>
      <c r="B1564" s="44">
        <v>100000424845</v>
      </c>
      <c r="C1564" s="43">
        <v>0</v>
      </c>
      <c r="D1564" s="45" t="s">
        <v>388</v>
      </c>
      <c r="E1564" s="45" t="s">
        <v>389</v>
      </c>
      <c r="F1564" s="46">
        <v>24000</v>
      </c>
      <c r="G1564" s="46">
        <v>-1906.85</v>
      </c>
      <c r="H1564" s="46">
        <v>22093.15</v>
      </c>
      <c r="I1564" s="47"/>
      <c r="K1564" s="49"/>
      <c r="L1564" s="47"/>
      <c r="M1564" s="50"/>
      <c r="P1564" s="49"/>
      <c r="Q1564" s="49"/>
      <c r="R1564" s="49"/>
      <c r="S1564" s="50"/>
      <c r="T1564" s="47"/>
      <c r="U1564" s="50"/>
      <c r="X1564" s="49"/>
      <c r="Y1564" s="49"/>
      <c r="Z1564" s="49"/>
      <c r="AA1564" s="50"/>
      <c r="AB1564" s="47"/>
      <c r="AC1564" s="50"/>
      <c r="AF1564" s="49"/>
      <c r="AG1564" s="49"/>
      <c r="AH1564" s="49"/>
      <c r="AI1564" s="50"/>
      <c r="AJ1564" s="47"/>
      <c r="AK1564" s="50"/>
      <c r="AN1564" s="49"/>
      <c r="AO1564" s="49"/>
      <c r="AP1564" s="49"/>
      <c r="AQ1564" s="50"/>
      <c r="AR1564" s="47"/>
      <c r="AS1564" s="50"/>
      <c r="AV1564" s="49"/>
      <c r="AW1564" s="49"/>
      <c r="AX1564" s="49"/>
      <c r="AY1564" s="50"/>
      <c r="AZ1564" s="47"/>
      <c r="BA1564" s="50"/>
      <c r="BD1564" s="49"/>
      <c r="BE1564" s="49"/>
      <c r="BF1564" s="49"/>
      <c r="BG1564" s="50"/>
      <c r="BH1564" s="47"/>
      <c r="BI1564" s="50"/>
      <c r="BL1564" s="49"/>
      <c r="BM1564" s="49"/>
      <c r="BN1564" s="49"/>
      <c r="BO1564" s="50"/>
      <c r="BP1564" s="47"/>
      <c r="BQ1564" s="50"/>
      <c r="BT1564" s="49"/>
      <c r="BU1564" s="49"/>
      <c r="BV1564" s="49"/>
      <c r="BW1564" s="50"/>
      <c r="BX1564" s="47"/>
      <c r="BY1564" s="50"/>
      <c r="CB1564" s="49"/>
      <c r="CC1564" s="49"/>
      <c r="CD1564" s="49"/>
      <c r="CE1564" s="50"/>
      <c r="CF1564" s="47"/>
      <c r="CG1564" s="50"/>
      <c r="CJ1564" s="49"/>
      <c r="CK1564" s="49"/>
      <c r="CL1564" s="49"/>
      <c r="CM1564" s="50"/>
      <c r="CN1564" s="47"/>
      <c r="CO1564" s="50"/>
      <c r="CR1564" s="49"/>
      <c r="CS1564" s="49"/>
      <c r="CT1564" s="49"/>
      <c r="CU1564" s="50"/>
      <c r="CV1564" s="47"/>
      <c r="CW1564" s="50"/>
      <c r="CZ1564" s="49"/>
      <c r="DA1564" s="49"/>
      <c r="DB1564" s="49"/>
      <c r="DC1564" s="50"/>
      <c r="DD1564" s="47"/>
      <c r="DE1564" s="50"/>
      <c r="DH1564" s="49"/>
      <c r="DI1564" s="49"/>
      <c r="DJ1564" s="49"/>
      <c r="DK1564" s="50"/>
      <c r="DL1564" s="47"/>
      <c r="DM1564" s="50"/>
      <c r="DP1564" s="49"/>
      <c r="DQ1564" s="49"/>
      <c r="DR1564" s="49"/>
      <c r="DS1564" s="50"/>
      <c r="DT1564" s="47"/>
      <c r="DU1564" s="50"/>
      <c r="DX1564" s="49"/>
      <c r="DY1564" s="49"/>
      <c r="DZ1564" s="49"/>
      <c r="EA1564" s="50"/>
      <c r="EB1564" s="47"/>
      <c r="EC1564" s="50"/>
      <c r="EF1564" s="49"/>
      <c r="EG1564" s="49"/>
      <c r="EH1564" s="49"/>
      <c r="EI1564" s="50"/>
      <c r="EJ1564" s="47"/>
      <c r="EK1564" s="50"/>
      <c r="EN1564" s="49"/>
      <c r="EO1564" s="49"/>
      <c r="EP1564" s="49"/>
      <c r="EQ1564" s="50"/>
      <c r="ER1564" s="47"/>
      <c r="ES1564" s="50"/>
      <c r="EV1564" s="49"/>
      <c r="EW1564" s="49"/>
      <c r="EX1564" s="49"/>
      <c r="EY1564" s="50"/>
      <c r="EZ1564" s="47"/>
      <c r="FA1564" s="50"/>
      <c r="FD1564" s="49"/>
      <c r="FE1564" s="49"/>
      <c r="FF1564" s="49"/>
      <c r="FG1564" s="50"/>
      <c r="FH1564" s="47"/>
      <c r="FI1564" s="50"/>
      <c r="FL1564" s="49"/>
      <c r="FM1564" s="49"/>
      <c r="FN1564" s="49"/>
      <c r="FO1564" s="50"/>
      <c r="FP1564" s="47"/>
      <c r="FQ1564" s="50"/>
      <c r="FT1564" s="49"/>
      <c r="FU1564" s="49"/>
      <c r="FV1564" s="49"/>
      <c r="FW1564" s="50"/>
      <c r="FX1564" s="47"/>
      <c r="FY1564" s="50"/>
      <c r="GB1564" s="49"/>
      <c r="GC1564" s="49"/>
      <c r="GD1564" s="49"/>
      <c r="GE1564" s="50"/>
      <c r="GF1564" s="47"/>
      <c r="GG1564" s="50"/>
      <c r="GJ1564" s="49"/>
      <c r="GK1564" s="49"/>
      <c r="GL1564" s="49"/>
      <c r="GM1564" s="50"/>
      <c r="GN1564" s="47"/>
      <c r="GO1564" s="50"/>
      <c r="GR1564" s="49"/>
      <c r="GS1564" s="49"/>
      <c r="GT1564" s="49"/>
      <c r="GU1564" s="50"/>
      <c r="GV1564" s="47"/>
      <c r="GW1564" s="50"/>
      <c r="GZ1564" s="49"/>
      <c r="HA1564" s="49"/>
      <c r="HB1564" s="49"/>
      <c r="HC1564" s="50"/>
      <c r="HD1564" s="47"/>
      <c r="HE1564" s="50"/>
      <c r="HH1564" s="49"/>
      <c r="HI1564" s="49"/>
      <c r="HJ1564" s="49"/>
      <c r="HK1564" s="50"/>
      <c r="HL1564" s="47"/>
      <c r="HM1564" s="50"/>
      <c r="HP1564" s="49"/>
      <c r="HQ1564" s="49"/>
      <c r="HR1564" s="49"/>
      <c r="HS1564" s="50"/>
      <c r="HT1564" s="47"/>
      <c r="HU1564" s="50"/>
      <c r="HX1564" s="49"/>
      <c r="HY1564" s="49"/>
      <c r="HZ1564" s="49"/>
      <c r="IA1564" s="50"/>
      <c r="IB1564" s="47"/>
      <c r="IC1564" s="50"/>
      <c r="IF1564" s="49"/>
      <c r="IG1564" s="49"/>
      <c r="IH1564" s="49"/>
      <c r="II1564" s="50"/>
      <c r="IJ1564" s="47"/>
      <c r="IK1564" s="50"/>
      <c r="IN1564" s="49"/>
      <c r="IO1564" s="49"/>
      <c r="IP1564" s="49"/>
      <c r="IQ1564" s="50"/>
    </row>
    <row r="1565" spans="1:251" s="48" customFormat="1">
      <c r="A1565" s="43">
        <v>926</v>
      </c>
      <c r="B1565" s="44">
        <v>100000424846</v>
      </c>
      <c r="C1565" s="43">
        <v>0</v>
      </c>
      <c r="D1565" s="45" t="s">
        <v>388</v>
      </c>
      <c r="E1565" s="45" t="s">
        <v>389</v>
      </c>
      <c r="F1565" s="46">
        <v>24000</v>
      </c>
      <c r="G1565" s="46">
        <v>-1906.85</v>
      </c>
      <c r="H1565" s="46">
        <v>22093.15</v>
      </c>
      <c r="I1565" s="47"/>
      <c r="K1565" s="49"/>
      <c r="L1565" s="47"/>
      <c r="M1565" s="50"/>
      <c r="P1565" s="49"/>
      <c r="Q1565" s="49"/>
      <c r="R1565" s="49"/>
      <c r="S1565" s="50"/>
      <c r="T1565" s="47"/>
      <c r="U1565" s="50"/>
      <c r="X1565" s="49"/>
      <c r="Y1565" s="49"/>
      <c r="Z1565" s="49"/>
      <c r="AA1565" s="50"/>
      <c r="AB1565" s="47"/>
      <c r="AC1565" s="50"/>
      <c r="AF1565" s="49"/>
      <c r="AG1565" s="49"/>
      <c r="AH1565" s="49"/>
      <c r="AI1565" s="50"/>
      <c r="AJ1565" s="47"/>
      <c r="AK1565" s="50"/>
      <c r="AN1565" s="49"/>
      <c r="AO1565" s="49"/>
      <c r="AP1565" s="49"/>
      <c r="AQ1565" s="50"/>
      <c r="AR1565" s="47"/>
      <c r="AS1565" s="50"/>
      <c r="AV1565" s="49"/>
      <c r="AW1565" s="49"/>
      <c r="AX1565" s="49"/>
      <c r="AY1565" s="50"/>
      <c r="AZ1565" s="47"/>
      <c r="BA1565" s="50"/>
      <c r="BD1565" s="49"/>
      <c r="BE1565" s="49"/>
      <c r="BF1565" s="49"/>
      <c r="BG1565" s="50"/>
      <c r="BH1565" s="47"/>
      <c r="BI1565" s="50"/>
      <c r="BL1565" s="49"/>
      <c r="BM1565" s="49"/>
      <c r="BN1565" s="49"/>
      <c r="BO1565" s="50"/>
      <c r="BP1565" s="47"/>
      <c r="BQ1565" s="50"/>
      <c r="BT1565" s="49"/>
      <c r="BU1565" s="49"/>
      <c r="BV1565" s="49"/>
      <c r="BW1565" s="50"/>
      <c r="BX1565" s="47"/>
      <c r="BY1565" s="50"/>
      <c r="CB1565" s="49"/>
      <c r="CC1565" s="49"/>
      <c r="CD1565" s="49"/>
      <c r="CE1565" s="50"/>
      <c r="CF1565" s="47"/>
      <c r="CG1565" s="50"/>
      <c r="CJ1565" s="49"/>
      <c r="CK1565" s="49"/>
      <c r="CL1565" s="49"/>
      <c r="CM1565" s="50"/>
      <c r="CN1565" s="47"/>
      <c r="CO1565" s="50"/>
      <c r="CR1565" s="49"/>
      <c r="CS1565" s="49"/>
      <c r="CT1565" s="49"/>
      <c r="CU1565" s="50"/>
      <c r="CV1565" s="47"/>
      <c r="CW1565" s="50"/>
      <c r="CZ1565" s="49"/>
      <c r="DA1565" s="49"/>
      <c r="DB1565" s="49"/>
      <c r="DC1565" s="50"/>
      <c r="DD1565" s="47"/>
      <c r="DE1565" s="50"/>
      <c r="DH1565" s="49"/>
      <c r="DI1565" s="49"/>
      <c r="DJ1565" s="49"/>
      <c r="DK1565" s="50"/>
      <c r="DL1565" s="47"/>
      <c r="DM1565" s="50"/>
      <c r="DP1565" s="49"/>
      <c r="DQ1565" s="49"/>
      <c r="DR1565" s="49"/>
      <c r="DS1565" s="50"/>
      <c r="DT1565" s="47"/>
      <c r="DU1565" s="50"/>
      <c r="DX1565" s="49"/>
      <c r="DY1565" s="49"/>
      <c r="DZ1565" s="49"/>
      <c r="EA1565" s="50"/>
      <c r="EB1565" s="47"/>
      <c r="EC1565" s="50"/>
      <c r="EF1565" s="49"/>
      <c r="EG1565" s="49"/>
      <c r="EH1565" s="49"/>
      <c r="EI1565" s="50"/>
      <c r="EJ1565" s="47"/>
      <c r="EK1565" s="50"/>
      <c r="EN1565" s="49"/>
      <c r="EO1565" s="49"/>
      <c r="EP1565" s="49"/>
      <c r="EQ1565" s="50"/>
      <c r="ER1565" s="47"/>
      <c r="ES1565" s="50"/>
      <c r="EV1565" s="49"/>
      <c r="EW1565" s="49"/>
      <c r="EX1565" s="49"/>
      <c r="EY1565" s="50"/>
      <c r="EZ1565" s="47"/>
      <c r="FA1565" s="50"/>
      <c r="FD1565" s="49"/>
      <c r="FE1565" s="49"/>
      <c r="FF1565" s="49"/>
      <c r="FG1565" s="50"/>
      <c r="FH1565" s="47"/>
      <c r="FI1565" s="50"/>
      <c r="FL1565" s="49"/>
      <c r="FM1565" s="49"/>
      <c r="FN1565" s="49"/>
      <c r="FO1565" s="50"/>
      <c r="FP1565" s="47"/>
      <c r="FQ1565" s="50"/>
      <c r="FT1565" s="49"/>
      <c r="FU1565" s="49"/>
      <c r="FV1565" s="49"/>
      <c r="FW1565" s="50"/>
      <c r="FX1565" s="47"/>
      <c r="FY1565" s="50"/>
      <c r="GB1565" s="49"/>
      <c r="GC1565" s="49"/>
      <c r="GD1565" s="49"/>
      <c r="GE1565" s="50"/>
      <c r="GF1565" s="47"/>
      <c r="GG1565" s="50"/>
      <c r="GJ1565" s="49"/>
      <c r="GK1565" s="49"/>
      <c r="GL1565" s="49"/>
      <c r="GM1565" s="50"/>
      <c r="GN1565" s="47"/>
      <c r="GO1565" s="50"/>
      <c r="GR1565" s="49"/>
      <c r="GS1565" s="49"/>
      <c r="GT1565" s="49"/>
      <c r="GU1565" s="50"/>
      <c r="GV1565" s="47"/>
      <c r="GW1565" s="50"/>
      <c r="GZ1565" s="49"/>
      <c r="HA1565" s="49"/>
      <c r="HB1565" s="49"/>
      <c r="HC1565" s="50"/>
      <c r="HD1565" s="47"/>
      <c r="HE1565" s="50"/>
      <c r="HH1565" s="49"/>
      <c r="HI1565" s="49"/>
      <c r="HJ1565" s="49"/>
      <c r="HK1565" s="50"/>
      <c r="HL1565" s="47"/>
      <c r="HM1565" s="50"/>
      <c r="HP1565" s="49"/>
      <c r="HQ1565" s="49"/>
      <c r="HR1565" s="49"/>
      <c r="HS1565" s="50"/>
      <c r="HT1565" s="47"/>
      <c r="HU1565" s="50"/>
      <c r="HX1565" s="49"/>
      <c r="HY1565" s="49"/>
      <c r="HZ1565" s="49"/>
      <c r="IA1565" s="50"/>
      <c r="IB1565" s="47"/>
      <c r="IC1565" s="50"/>
      <c r="IF1565" s="49"/>
      <c r="IG1565" s="49"/>
      <c r="IH1565" s="49"/>
      <c r="II1565" s="50"/>
      <c r="IJ1565" s="47"/>
      <c r="IK1565" s="50"/>
      <c r="IN1565" s="49"/>
      <c r="IO1565" s="49"/>
      <c r="IP1565" s="49"/>
      <c r="IQ1565" s="50"/>
    </row>
    <row r="1566" spans="1:251" s="48" customFormat="1">
      <c r="A1566" s="43">
        <v>927</v>
      </c>
      <c r="B1566" s="44">
        <v>100000424847</v>
      </c>
      <c r="C1566" s="43">
        <v>0</v>
      </c>
      <c r="D1566" s="45" t="s">
        <v>388</v>
      </c>
      <c r="E1566" s="45" t="s">
        <v>389</v>
      </c>
      <c r="F1566" s="46">
        <v>24000</v>
      </c>
      <c r="G1566" s="46">
        <v>-1906.85</v>
      </c>
      <c r="H1566" s="46">
        <v>22093.15</v>
      </c>
      <c r="I1566" s="47"/>
      <c r="K1566" s="49"/>
      <c r="L1566" s="47"/>
      <c r="M1566" s="50"/>
      <c r="P1566" s="49"/>
      <c r="Q1566" s="49"/>
      <c r="R1566" s="49"/>
      <c r="S1566" s="50"/>
      <c r="T1566" s="47"/>
      <c r="U1566" s="50"/>
      <c r="X1566" s="49"/>
      <c r="Y1566" s="49"/>
      <c r="Z1566" s="49"/>
      <c r="AA1566" s="50"/>
      <c r="AB1566" s="47"/>
      <c r="AC1566" s="50"/>
      <c r="AF1566" s="49"/>
      <c r="AG1566" s="49"/>
      <c r="AH1566" s="49"/>
      <c r="AI1566" s="50"/>
      <c r="AJ1566" s="47"/>
      <c r="AK1566" s="50"/>
      <c r="AN1566" s="49"/>
      <c r="AO1566" s="49"/>
      <c r="AP1566" s="49"/>
      <c r="AQ1566" s="50"/>
      <c r="AR1566" s="47"/>
      <c r="AS1566" s="50"/>
      <c r="AV1566" s="49"/>
      <c r="AW1566" s="49"/>
      <c r="AX1566" s="49"/>
      <c r="AY1566" s="50"/>
      <c r="AZ1566" s="47"/>
      <c r="BA1566" s="50"/>
      <c r="BD1566" s="49"/>
      <c r="BE1566" s="49"/>
      <c r="BF1566" s="49"/>
      <c r="BG1566" s="50"/>
      <c r="BH1566" s="47"/>
      <c r="BI1566" s="50"/>
      <c r="BL1566" s="49"/>
      <c r="BM1566" s="49"/>
      <c r="BN1566" s="49"/>
      <c r="BO1566" s="50"/>
      <c r="BP1566" s="47"/>
      <c r="BQ1566" s="50"/>
      <c r="BT1566" s="49"/>
      <c r="BU1566" s="49"/>
      <c r="BV1566" s="49"/>
      <c r="BW1566" s="50"/>
      <c r="BX1566" s="47"/>
      <c r="BY1566" s="50"/>
      <c r="CB1566" s="49"/>
      <c r="CC1566" s="49"/>
      <c r="CD1566" s="49"/>
      <c r="CE1566" s="50"/>
      <c r="CF1566" s="47"/>
      <c r="CG1566" s="50"/>
      <c r="CJ1566" s="49"/>
      <c r="CK1566" s="49"/>
      <c r="CL1566" s="49"/>
      <c r="CM1566" s="50"/>
      <c r="CN1566" s="47"/>
      <c r="CO1566" s="50"/>
      <c r="CR1566" s="49"/>
      <c r="CS1566" s="49"/>
      <c r="CT1566" s="49"/>
      <c r="CU1566" s="50"/>
      <c r="CV1566" s="47"/>
      <c r="CW1566" s="50"/>
      <c r="CZ1566" s="49"/>
      <c r="DA1566" s="49"/>
      <c r="DB1566" s="49"/>
      <c r="DC1566" s="50"/>
      <c r="DD1566" s="47"/>
      <c r="DE1566" s="50"/>
      <c r="DH1566" s="49"/>
      <c r="DI1566" s="49"/>
      <c r="DJ1566" s="49"/>
      <c r="DK1566" s="50"/>
      <c r="DL1566" s="47"/>
      <c r="DM1566" s="50"/>
      <c r="DP1566" s="49"/>
      <c r="DQ1566" s="49"/>
      <c r="DR1566" s="49"/>
      <c r="DS1566" s="50"/>
      <c r="DT1566" s="47"/>
      <c r="DU1566" s="50"/>
      <c r="DX1566" s="49"/>
      <c r="DY1566" s="49"/>
      <c r="DZ1566" s="49"/>
      <c r="EA1566" s="50"/>
      <c r="EB1566" s="47"/>
      <c r="EC1566" s="50"/>
      <c r="EF1566" s="49"/>
      <c r="EG1566" s="49"/>
      <c r="EH1566" s="49"/>
      <c r="EI1566" s="50"/>
      <c r="EJ1566" s="47"/>
      <c r="EK1566" s="50"/>
      <c r="EN1566" s="49"/>
      <c r="EO1566" s="49"/>
      <c r="EP1566" s="49"/>
      <c r="EQ1566" s="50"/>
      <c r="ER1566" s="47"/>
      <c r="ES1566" s="50"/>
      <c r="EV1566" s="49"/>
      <c r="EW1566" s="49"/>
      <c r="EX1566" s="49"/>
      <c r="EY1566" s="50"/>
      <c r="EZ1566" s="47"/>
      <c r="FA1566" s="50"/>
      <c r="FD1566" s="49"/>
      <c r="FE1566" s="49"/>
      <c r="FF1566" s="49"/>
      <c r="FG1566" s="50"/>
      <c r="FH1566" s="47"/>
      <c r="FI1566" s="50"/>
      <c r="FL1566" s="49"/>
      <c r="FM1566" s="49"/>
      <c r="FN1566" s="49"/>
      <c r="FO1566" s="50"/>
      <c r="FP1566" s="47"/>
      <c r="FQ1566" s="50"/>
      <c r="FT1566" s="49"/>
      <c r="FU1566" s="49"/>
      <c r="FV1566" s="49"/>
      <c r="FW1566" s="50"/>
      <c r="FX1566" s="47"/>
      <c r="FY1566" s="50"/>
      <c r="GB1566" s="49"/>
      <c r="GC1566" s="49"/>
      <c r="GD1566" s="49"/>
      <c r="GE1566" s="50"/>
      <c r="GF1566" s="47"/>
      <c r="GG1566" s="50"/>
      <c r="GJ1566" s="49"/>
      <c r="GK1566" s="49"/>
      <c r="GL1566" s="49"/>
      <c r="GM1566" s="50"/>
      <c r="GN1566" s="47"/>
      <c r="GO1566" s="50"/>
      <c r="GR1566" s="49"/>
      <c r="GS1566" s="49"/>
      <c r="GT1566" s="49"/>
      <c r="GU1566" s="50"/>
      <c r="GV1566" s="47"/>
      <c r="GW1566" s="50"/>
      <c r="GZ1566" s="49"/>
      <c r="HA1566" s="49"/>
      <c r="HB1566" s="49"/>
      <c r="HC1566" s="50"/>
      <c r="HD1566" s="47"/>
      <c r="HE1566" s="50"/>
      <c r="HH1566" s="49"/>
      <c r="HI1566" s="49"/>
      <c r="HJ1566" s="49"/>
      <c r="HK1566" s="50"/>
      <c r="HL1566" s="47"/>
      <c r="HM1566" s="50"/>
      <c r="HP1566" s="49"/>
      <c r="HQ1566" s="49"/>
      <c r="HR1566" s="49"/>
      <c r="HS1566" s="50"/>
      <c r="HT1566" s="47"/>
      <c r="HU1566" s="50"/>
      <c r="HX1566" s="49"/>
      <c r="HY1566" s="49"/>
      <c r="HZ1566" s="49"/>
      <c r="IA1566" s="50"/>
      <c r="IB1566" s="47"/>
      <c r="IC1566" s="50"/>
      <c r="IF1566" s="49"/>
      <c r="IG1566" s="49"/>
      <c r="IH1566" s="49"/>
      <c r="II1566" s="50"/>
      <c r="IJ1566" s="47"/>
      <c r="IK1566" s="50"/>
      <c r="IN1566" s="49"/>
      <c r="IO1566" s="49"/>
      <c r="IP1566" s="49"/>
      <c r="IQ1566" s="50"/>
    </row>
    <row r="1567" spans="1:251" s="48" customFormat="1">
      <c r="A1567" s="43">
        <v>928</v>
      </c>
      <c r="B1567" s="44">
        <v>100000424848</v>
      </c>
      <c r="C1567" s="43">
        <v>0</v>
      </c>
      <c r="D1567" s="45" t="s">
        <v>388</v>
      </c>
      <c r="E1567" s="45" t="s">
        <v>389</v>
      </c>
      <c r="F1567" s="46">
        <v>24000</v>
      </c>
      <c r="G1567" s="46">
        <v>-1906.85</v>
      </c>
      <c r="H1567" s="46">
        <v>22093.15</v>
      </c>
      <c r="I1567" s="47"/>
      <c r="K1567" s="49"/>
      <c r="L1567" s="47"/>
      <c r="M1567" s="50"/>
      <c r="P1567" s="49"/>
      <c r="Q1567" s="49"/>
      <c r="R1567" s="49"/>
      <c r="S1567" s="50"/>
      <c r="T1567" s="47"/>
      <c r="U1567" s="50"/>
      <c r="X1567" s="49"/>
      <c r="Y1567" s="49"/>
      <c r="Z1567" s="49"/>
      <c r="AA1567" s="50"/>
      <c r="AB1567" s="47"/>
      <c r="AC1567" s="50"/>
      <c r="AF1567" s="49"/>
      <c r="AG1567" s="49"/>
      <c r="AH1567" s="49"/>
      <c r="AI1567" s="50"/>
      <c r="AJ1567" s="47"/>
      <c r="AK1567" s="50"/>
      <c r="AN1567" s="49"/>
      <c r="AO1567" s="49"/>
      <c r="AP1567" s="49"/>
      <c r="AQ1567" s="50"/>
      <c r="AR1567" s="47"/>
      <c r="AS1567" s="50"/>
      <c r="AV1567" s="49"/>
      <c r="AW1567" s="49"/>
      <c r="AX1567" s="49"/>
      <c r="AY1567" s="50"/>
      <c r="AZ1567" s="47"/>
      <c r="BA1567" s="50"/>
      <c r="BD1567" s="49"/>
      <c r="BE1567" s="49"/>
      <c r="BF1567" s="49"/>
      <c r="BG1567" s="50"/>
      <c r="BH1567" s="47"/>
      <c r="BI1567" s="50"/>
      <c r="BL1567" s="49"/>
      <c r="BM1567" s="49"/>
      <c r="BN1567" s="49"/>
      <c r="BO1567" s="50"/>
      <c r="BP1567" s="47"/>
      <c r="BQ1567" s="50"/>
      <c r="BT1567" s="49"/>
      <c r="BU1567" s="49"/>
      <c r="BV1567" s="49"/>
      <c r="BW1567" s="50"/>
      <c r="BX1567" s="47"/>
      <c r="BY1567" s="50"/>
      <c r="CB1567" s="49"/>
      <c r="CC1567" s="49"/>
      <c r="CD1567" s="49"/>
      <c r="CE1567" s="50"/>
      <c r="CF1567" s="47"/>
      <c r="CG1567" s="50"/>
      <c r="CJ1567" s="49"/>
      <c r="CK1567" s="49"/>
      <c r="CL1567" s="49"/>
      <c r="CM1567" s="50"/>
      <c r="CN1567" s="47"/>
      <c r="CO1567" s="50"/>
      <c r="CR1567" s="49"/>
      <c r="CS1567" s="49"/>
      <c r="CT1567" s="49"/>
      <c r="CU1567" s="50"/>
      <c r="CV1567" s="47"/>
      <c r="CW1567" s="50"/>
      <c r="CZ1567" s="49"/>
      <c r="DA1567" s="49"/>
      <c r="DB1567" s="49"/>
      <c r="DC1567" s="50"/>
      <c r="DD1567" s="47"/>
      <c r="DE1567" s="50"/>
      <c r="DH1567" s="49"/>
      <c r="DI1567" s="49"/>
      <c r="DJ1567" s="49"/>
      <c r="DK1567" s="50"/>
      <c r="DL1567" s="47"/>
      <c r="DM1567" s="50"/>
      <c r="DP1567" s="49"/>
      <c r="DQ1567" s="49"/>
      <c r="DR1567" s="49"/>
      <c r="DS1567" s="50"/>
      <c r="DT1567" s="47"/>
      <c r="DU1567" s="50"/>
      <c r="DX1567" s="49"/>
      <c r="DY1567" s="49"/>
      <c r="DZ1567" s="49"/>
      <c r="EA1567" s="50"/>
      <c r="EB1567" s="47"/>
      <c r="EC1567" s="50"/>
      <c r="EF1567" s="49"/>
      <c r="EG1567" s="49"/>
      <c r="EH1567" s="49"/>
      <c r="EI1567" s="50"/>
      <c r="EJ1567" s="47"/>
      <c r="EK1567" s="50"/>
      <c r="EN1567" s="49"/>
      <c r="EO1567" s="49"/>
      <c r="EP1567" s="49"/>
      <c r="EQ1567" s="50"/>
      <c r="ER1567" s="47"/>
      <c r="ES1567" s="50"/>
      <c r="EV1567" s="49"/>
      <c r="EW1567" s="49"/>
      <c r="EX1567" s="49"/>
      <c r="EY1567" s="50"/>
      <c r="EZ1567" s="47"/>
      <c r="FA1567" s="50"/>
      <c r="FD1567" s="49"/>
      <c r="FE1567" s="49"/>
      <c r="FF1567" s="49"/>
      <c r="FG1567" s="50"/>
      <c r="FH1567" s="47"/>
      <c r="FI1567" s="50"/>
      <c r="FL1567" s="49"/>
      <c r="FM1567" s="49"/>
      <c r="FN1567" s="49"/>
      <c r="FO1567" s="50"/>
      <c r="FP1567" s="47"/>
      <c r="FQ1567" s="50"/>
      <c r="FT1567" s="49"/>
      <c r="FU1567" s="49"/>
      <c r="FV1567" s="49"/>
      <c r="FW1567" s="50"/>
      <c r="FX1567" s="47"/>
      <c r="FY1567" s="50"/>
      <c r="GB1567" s="49"/>
      <c r="GC1567" s="49"/>
      <c r="GD1567" s="49"/>
      <c r="GE1567" s="50"/>
      <c r="GF1567" s="47"/>
      <c r="GG1567" s="50"/>
      <c r="GJ1567" s="49"/>
      <c r="GK1567" s="49"/>
      <c r="GL1567" s="49"/>
      <c r="GM1567" s="50"/>
      <c r="GN1567" s="47"/>
      <c r="GO1567" s="50"/>
      <c r="GR1567" s="49"/>
      <c r="GS1567" s="49"/>
      <c r="GT1567" s="49"/>
      <c r="GU1567" s="50"/>
      <c r="GV1567" s="47"/>
      <c r="GW1567" s="50"/>
      <c r="GZ1567" s="49"/>
      <c r="HA1567" s="49"/>
      <c r="HB1567" s="49"/>
      <c r="HC1567" s="50"/>
      <c r="HD1567" s="47"/>
      <c r="HE1567" s="50"/>
      <c r="HH1567" s="49"/>
      <c r="HI1567" s="49"/>
      <c r="HJ1567" s="49"/>
      <c r="HK1567" s="50"/>
      <c r="HL1567" s="47"/>
      <c r="HM1567" s="50"/>
      <c r="HP1567" s="49"/>
      <c r="HQ1567" s="49"/>
      <c r="HR1567" s="49"/>
      <c r="HS1567" s="50"/>
      <c r="HT1567" s="47"/>
      <c r="HU1567" s="50"/>
      <c r="HX1567" s="49"/>
      <c r="HY1567" s="49"/>
      <c r="HZ1567" s="49"/>
      <c r="IA1567" s="50"/>
      <c r="IB1567" s="47"/>
      <c r="IC1567" s="50"/>
      <c r="IF1567" s="49"/>
      <c r="IG1567" s="49"/>
      <c r="IH1567" s="49"/>
      <c r="II1567" s="50"/>
      <c r="IJ1567" s="47"/>
      <c r="IK1567" s="50"/>
      <c r="IN1567" s="49"/>
      <c r="IO1567" s="49"/>
      <c r="IP1567" s="49"/>
      <c r="IQ1567" s="50"/>
    </row>
    <row r="1568" spans="1:251" s="48" customFormat="1">
      <c r="A1568" s="43">
        <v>929</v>
      </c>
      <c r="B1568" s="44">
        <v>100000424849</v>
      </c>
      <c r="C1568" s="43">
        <v>0</v>
      </c>
      <c r="D1568" s="45" t="s">
        <v>388</v>
      </c>
      <c r="E1568" s="45" t="s">
        <v>389</v>
      </c>
      <c r="F1568" s="46">
        <v>24000</v>
      </c>
      <c r="G1568" s="46">
        <v>-1906.85</v>
      </c>
      <c r="H1568" s="46">
        <v>22093.15</v>
      </c>
      <c r="I1568" s="47"/>
      <c r="K1568" s="49"/>
      <c r="L1568" s="47"/>
      <c r="M1568" s="50"/>
      <c r="P1568" s="49"/>
      <c r="Q1568" s="49"/>
      <c r="R1568" s="49"/>
      <c r="S1568" s="50"/>
      <c r="T1568" s="47"/>
      <c r="U1568" s="50"/>
      <c r="X1568" s="49"/>
      <c r="Y1568" s="49"/>
      <c r="Z1568" s="49"/>
      <c r="AA1568" s="50"/>
      <c r="AB1568" s="47"/>
      <c r="AC1568" s="50"/>
      <c r="AF1568" s="49"/>
      <c r="AG1568" s="49"/>
      <c r="AH1568" s="49"/>
      <c r="AI1568" s="50"/>
      <c r="AJ1568" s="47"/>
      <c r="AK1568" s="50"/>
      <c r="AN1568" s="49"/>
      <c r="AO1568" s="49"/>
      <c r="AP1568" s="49"/>
      <c r="AQ1568" s="50"/>
      <c r="AR1568" s="47"/>
      <c r="AS1568" s="50"/>
      <c r="AV1568" s="49"/>
      <c r="AW1568" s="49"/>
      <c r="AX1568" s="49"/>
      <c r="AY1568" s="50"/>
      <c r="AZ1568" s="47"/>
      <c r="BA1568" s="50"/>
      <c r="BD1568" s="49"/>
      <c r="BE1568" s="49"/>
      <c r="BF1568" s="49"/>
      <c r="BG1568" s="50"/>
      <c r="BH1568" s="47"/>
      <c r="BI1568" s="50"/>
      <c r="BL1568" s="49"/>
      <c r="BM1568" s="49"/>
      <c r="BN1568" s="49"/>
      <c r="BO1568" s="50"/>
      <c r="BP1568" s="47"/>
      <c r="BQ1568" s="50"/>
      <c r="BT1568" s="49"/>
      <c r="BU1568" s="49"/>
      <c r="BV1568" s="49"/>
      <c r="BW1568" s="50"/>
      <c r="BX1568" s="47"/>
      <c r="BY1568" s="50"/>
      <c r="CB1568" s="49"/>
      <c r="CC1568" s="49"/>
      <c r="CD1568" s="49"/>
      <c r="CE1568" s="50"/>
      <c r="CF1568" s="47"/>
      <c r="CG1568" s="50"/>
      <c r="CJ1568" s="49"/>
      <c r="CK1568" s="49"/>
      <c r="CL1568" s="49"/>
      <c r="CM1568" s="50"/>
      <c r="CN1568" s="47"/>
      <c r="CO1568" s="50"/>
      <c r="CR1568" s="49"/>
      <c r="CS1568" s="49"/>
      <c r="CT1568" s="49"/>
      <c r="CU1568" s="50"/>
      <c r="CV1568" s="47"/>
      <c r="CW1568" s="50"/>
      <c r="CZ1568" s="49"/>
      <c r="DA1568" s="49"/>
      <c r="DB1568" s="49"/>
      <c r="DC1568" s="50"/>
      <c r="DD1568" s="47"/>
      <c r="DE1568" s="50"/>
      <c r="DH1568" s="49"/>
      <c r="DI1568" s="49"/>
      <c r="DJ1568" s="49"/>
      <c r="DK1568" s="50"/>
      <c r="DL1568" s="47"/>
      <c r="DM1568" s="50"/>
      <c r="DP1568" s="49"/>
      <c r="DQ1568" s="49"/>
      <c r="DR1568" s="49"/>
      <c r="DS1568" s="50"/>
      <c r="DT1568" s="47"/>
      <c r="DU1568" s="50"/>
      <c r="DX1568" s="49"/>
      <c r="DY1568" s="49"/>
      <c r="DZ1568" s="49"/>
      <c r="EA1568" s="50"/>
      <c r="EB1568" s="47"/>
      <c r="EC1568" s="50"/>
      <c r="EF1568" s="49"/>
      <c r="EG1568" s="49"/>
      <c r="EH1568" s="49"/>
      <c r="EI1568" s="50"/>
      <c r="EJ1568" s="47"/>
      <c r="EK1568" s="50"/>
      <c r="EN1568" s="49"/>
      <c r="EO1568" s="49"/>
      <c r="EP1568" s="49"/>
      <c r="EQ1568" s="50"/>
      <c r="ER1568" s="47"/>
      <c r="ES1568" s="50"/>
      <c r="EV1568" s="49"/>
      <c r="EW1568" s="49"/>
      <c r="EX1568" s="49"/>
      <c r="EY1568" s="50"/>
      <c r="EZ1568" s="47"/>
      <c r="FA1568" s="50"/>
      <c r="FD1568" s="49"/>
      <c r="FE1568" s="49"/>
      <c r="FF1568" s="49"/>
      <c r="FG1568" s="50"/>
      <c r="FH1568" s="47"/>
      <c r="FI1568" s="50"/>
      <c r="FL1568" s="49"/>
      <c r="FM1568" s="49"/>
      <c r="FN1568" s="49"/>
      <c r="FO1568" s="50"/>
      <c r="FP1568" s="47"/>
      <c r="FQ1568" s="50"/>
      <c r="FT1568" s="49"/>
      <c r="FU1568" s="49"/>
      <c r="FV1568" s="49"/>
      <c r="FW1568" s="50"/>
      <c r="FX1568" s="47"/>
      <c r="FY1568" s="50"/>
      <c r="GB1568" s="49"/>
      <c r="GC1568" s="49"/>
      <c r="GD1568" s="49"/>
      <c r="GE1568" s="50"/>
      <c r="GF1568" s="47"/>
      <c r="GG1568" s="50"/>
      <c r="GJ1568" s="49"/>
      <c r="GK1568" s="49"/>
      <c r="GL1568" s="49"/>
      <c r="GM1568" s="50"/>
      <c r="GN1568" s="47"/>
      <c r="GO1568" s="50"/>
      <c r="GR1568" s="49"/>
      <c r="GS1568" s="49"/>
      <c r="GT1568" s="49"/>
      <c r="GU1568" s="50"/>
      <c r="GV1568" s="47"/>
      <c r="GW1568" s="50"/>
      <c r="GZ1568" s="49"/>
      <c r="HA1568" s="49"/>
      <c r="HB1568" s="49"/>
      <c r="HC1568" s="50"/>
      <c r="HD1568" s="47"/>
      <c r="HE1568" s="50"/>
      <c r="HH1568" s="49"/>
      <c r="HI1568" s="49"/>
      <c r="HJ1568" s="49"/>
      <c r="HK1568" s="50"/>
      <c r="HL1568" s="47"/>
      <c r="HM1568" s="50"/>
      <c r="HP1568" s="49"/>
      <c r="HQ1568" s="49"/>
      <c r="HR1568" s="49"/>
      <c r="HS1568" s="50"/>
      <c r="HT1568" s="47"/>
      <c r="HU1568" s="50"/>
      <c r="HX1568" s="49"/>
      <c r="HY1568" s="49"/>
      <c r="HZ1568" s="49"/>
      <c r="IA1568" s="50"/>
      <c r="IB1568" s="47"/>
      <c r="IC1568" s="50"/>
      <c r="IF1568" s="49"/>
      <c r="IG1568" s="49"/>
      <c r="IH1568" s="49"/>
      <c r="II1568" s="50"/>
      <c r="IJ1568" s="47"/>
      <c r="IK1568" s="50"/>
      <c r="IN1568" s="49"/>
      <c r="IO1568" s="49"/>
      <c r="IP1568" s="49"/>
      <c r="IQ1568" s="50"/>
    </row>
    <row r="1569" spans="1:251" s="48" customFormat="1">
      <c r="A1569" s="43">
        <v>930</v>
      </c>
      <c r="B1569" s="44">
        <v>100000424850</v>
      </c>
      <c r="C1569" s="43">
        <v>0</v>
      </c>
      <c r="D1569" s="45" t="s">
        <v>388</v>
      </c>
      <c r="E1569" s="45" t="s">
        <v>389</v>
      </c>
      <c r="F1569" s="46">
        <v>24000</v>
      </c>
      <c r="G1569" s="46">
        <v>-1906.85</v>
      </c>
      <c r="H1569" s="46">
        <v>22093.15</v>
      </c>
      <c r="I1569" s="47"/>
      <c r="K1569" s="49"/>
      <c r="L1569" s="47"/>
      <c r="M1569" s="50"/>
      <c r="P1569" s="49"/>
      <c r="Q1569" s="49"/>
      <c r="R1569" s="49"/>
      <c r="S1569" s="50"/>
      <c r="T1569" s="47"/>
      <c r="U1569" s="50"/>
      <c r="X1569" s="49"/>
      <c r="Y1569" s="49"/>
      <c r="Z1569" s="49"/>
      <c r="AA1569" s="50"/>
      <c r="AB1569" s="47"/>
      <c r="AC1569" s="50"/>
      <c r="AF1569" s="49"/>
      <c r="AG1569" s="49"/>
      <c r="AH1569" s="49"/>
      <c r="AI1569" s="50"/>
      <c r="AJ1569" s="47"/>
      <c r="AK1569" s="50"/>
      <c r="AN1569" s="49"/>
      <c r="AO1569" s="49"/>
      <c r="AP1569" s="49"/>
      <c r="AQ1569" s="50"/>
      <c r="AR1569" s="47"/>
      <c r="AS1569" s="50"/>
      <c r="AV1569" s="49"/>
      <c r="AW1569" s="49"/>
      <c r="AX1569" s="49"/>
      <c r="AY1569" s="50"/>
      <c r="AZ1569" s="47"/>
      <c r="BA1569" s="50"/>
      <c r="BD1569" s="49"/>
      <c r="BE1569" s="49"/>
      <c r="BF1569" s="49"/>
      <c r="BG1569" s="50"/>
      <c r="BH1569" s="47"/>
      <c r="BI1569" s="50"/>
      <c r="BL1569" s="49"/>
      <c r="BM1569" s="49"/>
      <c r="BN1569" s="49"/>
      <c r="BO1569" s="50"/>
      <c r="BP1569" s="47"/>
      <c r="BQ1569" s="50"/>
      <c r="BT1569" s="49"/>
      <c r="BU1569" s="49"/>
      <c r="BV1569" s="49"/>
      <c r="BW1569" s="50"/>
      <c r="BX1569" s="47"/>
      <c r="BY1569" s="50"/>
      <c r="CB1569" s="49"/>
      <c r="CC1569" s="49"/>
      <c r="CD1569" s="49"/>
      <c r="CE1569" s="50"/>
      <c r="CF1569" s="47"/>
      <c r="CG1569" s="50"/>
      <c r="CJ1569" s="49"/>
      <c r="CK1569" s="49"/>
      <c r="CL1569" s="49"/>
      <c r="CM1569" s="50"/>
      <c r="CN1569" s="47"/>
      <c r="CO1569" s="50"/>
      <c r="CR1569" s="49"/>
      <c r="CS1569" s="49"/>
      <c r="CT1569" s="49"/>
      <c r="CU1569" s="50"/>
      <c r="CV1569" s="47"/>
      <c r="CW1569" s="50"/>
      <c r="CZ1569" s="49"/>
      <c r="DA1569" s="49"/>
      <c r="DB1569" s="49"/>
      <c r="DC1569" s="50"/>
      <c r="DD1569" s="47"/>
      <c r="DE1569" s="50"/>
      <c r="DH1569" s="49"/>
      <c r="DI1569" s="49"/>
      <c r="DJ1569" s="49"/>
      <c r="DK1569" s="50"/>
      <c r="DL1569" s="47"/>
      <c r="DM1569" s="50"/>
      <c r="DP1569" s="49"/>
      <c r="DQ1569" s="49"/>
      <c r="DR1569" s="49"/>
      <c r="DS1569" s="50"/>
      <c r="DT1569" s="47"/>
      <c r="DU1569" s="50"/>
      <c r="DX1569" s="49"/>
      <c r="DY1569" s="49"/>
      <c r="DZ1569" s="49"/>
      <c r="EA1569" s="50"/>
      <c r="EB1569" s="47"/>
      <c r="EC1569" s="50"/>
      <c r="EF1569" s="49"/>
      <c r="EG1569" s="49"/>
      <c r="EH1569" s="49"/>
      <c r="EI1569" s="50"/>
      <c r="EJ1569" s="47"/>
      <c r="EK1569" s="50"/>
      <c r="EN1569" s="49"/>
      <c r="EO1569" s="49"/>
      <c r="EP1569" s="49"/>
      <c r="EQ1569" s="50"/>
      <c r="ER1569" s="47"/>
      <c r="ES1569" s="50"/>
      <c r="EV1569" s="49"/>
      <c r="EW1569" s="49"/>
      <c r="EX1569" s="49"/>
      <c r="EY1569" s="50"/>
      <c r="EZ1569" s="47"/>
      <c r="FA1569" s="50"/>
      <c r="FD1569" s="49"/>
      <c r="FE1569" s="49"/>
      <c r="FF1569" s="49"/>
      <c r="FG1569" s="50"/>
      <c r="FH1569" s="47"/>
      <c r="FI1569" s="50"/>
      <c r="FL1569" s="49"/>
      <c r="FM1569" s="49"/>
      <c r="FN1569" s="49"/>
      <c r="FO1569" s="50"/>
      <c r="FP1569" s="47"/>
      <c r="FQ1569" s="50"/>
      <c r="FT1569" s="49"/>
      <c r="FU1569" s="49"/>
      <c r="FV1569" s="49"/>
      <c r="FW1569" s="50"/>
      <c r="FX1569" s="47"/>
      <c r="FY1569" s="50"/>
      <c r="GB1569" s="49"/>
      <c r="GC1569" s="49"/>
      <c r="GD1569" s="49"/>
      <c r="GE1569" s="50"/>
      <c r="GF1569" s="47"/>
      <c r="GG1569" s="50"/>
      <c r="GJ1569" s="49"/>
      <c r="GK1569" s="49"/>
      <c r="GL1569" s="49"/>
      <c r="GM1569" s="50"/>
      <c r="GN1569" s="47"/>
      <c r="GO1569" s="50"/>
      <c r="GR1569" s="49"/>
      <c r="GS1569" s="49"/>
      <c r="GT1569" s="49"/>
      <c r="GU1569" s="50"/>
      <c r="GV1569" s="47"/>
      <c r="GW1569" s="50"/>
      <c r="GZ1569" s="49"/>
      <c r="HA1569" s="49"/>
      <c r="HB1569" s="49"/>
      <c r="HC1569" s="50"/>
      <c r="HD1569" s="47"/>
      <c r="HE1569" s="50"/>
      <c r="HH1569" s="49"/>
      <c r="HI1569" s="49"/>
      <c r="HJ1569" s="49"/>
      <c r="HK1569" s="50"/>
      <c r="HL1569" s="47"/>
      <c r="HM1569" s="50"/>
      <c r="HP1569" s="49"/>
      <c r="HQ1569" s="49"/>
      <c r="HR1569" s="49"/>
      <c r="HS1569" s="50"/>
      <c r="HT1569" s="47"/>
      <c r="HU1569" s="50"/>
      <c r="HX1569" s="49"/>
      <c r="HY1569" s="49"/>
      <c r="HZ1569" s="49"/>
      <c r="IA1569" s="50"/>
      <c r="IB1569" s="47"/>
      <c r="IC1569" s="50"/>
      <c r="IF1569" s="49"/>
      <c r="IG1569" s="49"/>
      <c r="IH1569" s="49"/>
      <c r="II1569" s="50"/>
      <c r="IJ1569" s="47"/>
      <c r="IK1569" s="50"/>
      <c r="IN1569" s="49"/>
      <c r="IO1569" s="49"/>
      <c r="IP1569" s="49"/>
      <c r="IQ1569" s="50"/>
    </row>
    <row r="1570" spans="1:251" s="48" customFormat="1">
      <c r="A1570" s="43">
        <v>931</v>
      </c>
      <c r="B1570" s="44">
        <v>100000424851</v>
      </c>
      <c r="C1570" s="43">
        <v>0</v>
      </c>
      <c r="D1570" s="45" t="s">
        <v>388</v>
      </c>
      <c r="E1570" s="45" t="s">
        <v>389</v>
      </c>
      <c r="F1570" s="46">
        <v>24000</v>
      </c>
      <c r="G1570" s="46">
        <v>-1906.85</v>
      </c>
      <c r="H1570" s="46">
        <v>22093.15</v>
      </c>
      <c r="I1570" s="47"/>
      <c r="K1570" s="49"/>
      <c r="L1570" s="47"/>
      <c r="M1570" s="50"/>
      <c r="P1570" s="49"/>
      <c r="Q1570" s="49"/>
      <c r="R1570" s="49"/>
      <c r="S1570" s="50"/>
      <c r="T1570" s="47"/>
      <c r="U1570" s="50"/>
      <c r="X1570" s="49"/>
      <c r="Y1570" s="49"/>
      <c r="Z1570" s="49"/>
      <c r="AA1570" s="50"/>
      <c r="AB1570" s="47"/>
      <c r="AC1570" s="50"/>
      <c r="AF1570" s="49"/>
      <c r="AG1570" s="49"/>
      <c r="AH1570" s="49"/>
      <c r="AI1570" s="50"/>
      <c r="AJ1570" s="47"/>
      <c r="AK1570" s="50"/>
      <c r="AN1570" s="49"/>
      <c r="AO1570" s="49"/>
      <c r="AP1570" s="49"/>
      <c r="AQ1570" s="50"/>
      <c r="AR1570" s="47"/>
      <c r="AS1570" s="50"/>
      <c r="AV1570" s="49"/>
      <c r="AW1570" s="49"/>
      <c r="AX1570" s="49"/>
      <c r="AY1570" s="50"/>
      <c r="AZ1570" s="47"/>
      <c r="BA1570" s="50"/>
      <c r="BD1570" s="49"/>
      <c r="BE1570" s="49"/>
      <c r="BF1570" s="49"/>
      <c r="BG1570" s="50"/>
      <c r="BH1570" s="47"/>
      <c r="BI1570" s="50"/>
      <c r="BL1570" s="49"/>
      <c r="BM1570" s="49"/>
      <c r="BN1570" s="49"/>
      <c r="BO1570" s="50"/>
      <c r="BP1570" s="47"/>
      <c r="BQ1570" s="50"/>
      <c r="BT1570" s="49"/>
      <c r="BU1570" s="49"/>
      <c r="BV1570" s="49"/>
      <c r="BW1570" s="50"/>
      <c r="BX1570" s="47"/>
      <c r="BY1570" s="50"/>
      <c r="CB1570" s="49"/>
      <c r="CC1570" s="49"/>
      <c r="CD1570" s="49"/>
      <c r="CE1570" s="50"/>
      <c r="CF1570" s="47"/>
      <c r="CG1570" s="50"/>
      <c r="CJ1570" s="49"/>
      <c r="CK1570" s="49"/>
      <c r="CL1570" s="49"/>
      <c r="CM1570" s="50"/>
      <c r="CN1570" s="47"/>
      <c r="CO1570" s="50"/>
      <c r="CR1570" s="49"/>
      <c r="CS1570" s="49"/>
      <c r="CT1570" s="49"/>
      <c r="CU1570" s="50"/>
      <c r="CV1570" s="47"/>
      <c r="CW1570" s="50"/>
      <c r="CZ1570" s="49"/>
      <c r="DA1570" s="49"/>
      <c r="DB1570" s="49"/>
      <c r="DC1570" s="50"/>
      <c r="DD1570" s="47"/>
      <c r="DE1570" s="50"/>
      <c r="DH1570" s="49"/>
      <c r="DI1570" s="49"/>
      <c r="DJ1570" s="49"/>
      <c r="DK1570" s="50"/>
      <c r="DL1570" s="47"/>
      <c r="DM1570" s="50"/>
      <c r="DP1570" s="49"/>
      <c r="DQ1570" s="49"/>
      <c r="DR1570" s="49"/>
      <c r="DS1570" s="50"/>
      <c r="DT1570" s="47"/>
      <c r="DU1570" s="50"/>
      <c r="DX1570" s="49"/>
      <c r="DY1570" s="49"/>
      <c r="DZ1570" s="49"/>
      <c r="EA1570" s="50"/>
      <c r="EB1570" s="47"/>
      <c r="EC1570" s="50"/>
      <c r="EF1570" s="49"/>
      <c r="EG1570" s="49"/>
      <c r="EH1570" s="49"/>
      <c r="EI1570" s="50"/>
      <c r="EJ1570" s="47"/>
      <c r="EK1570" s="50"/>
      <c r="EN1570" s="49"/>
      <c r="EO1570" s="49"/>
      <c r="EP1570" s="49"/>
      <c r="EQ1570" s="50"/>
      <c r="ER1570" s="47"/>
      <c r="ES1570" s="50"/>
      <c r="EV1570" s="49"/>
      <c r="EW1570" s="49"/>
      <c r="EX1570" s="49"/>
      <c r="EY1570" s="50"/>
      <c r="EZ1570" s="47"/>
      <c r="FA1570" s="50"/>
      <c r="FD1570" s="49"/>
      <c r="FE1570" s="49"/>
      <c r="FF1570" s="49"/>
      <c r="FG1570" s="50"/>
      <c r="FH1570" s="47"/>
      <c r="FI1570" s="50"/>
      <c r="FL1570" s="49"/>
      <c r="FM1570" s="49"/>
      <c r="FN1570" s="49"/>
      <c r="FO1570" s="50"/>
      <c r="FP1570" s="47"/>
      <c r="FQ1570" s="50"/>
      <c r="FT1570" s="49"/>
      <c r="FU1570" s="49"/>
      <c r="FV1570" s="49"/>
      <c r="FW1570" s="50"/>
      <c r="FX1570" s="47"/>
      <c r="FY1570" s="50"/>
      <c r="GB1570" s="49"/>
      <c r="GC1570" s="49"/>
      <c r="GD1570" s="49"/>
      <c r="GE1570" s="50"/>
      <c r="GF1570" s="47"/>
      <c r="GG1570" s="50"/>
      <c r="GJ1570" s="49"/>
      <c r="GK1570" s="49"/>
      <c r="GL1570" s="49"/>
      <c r="GM1570" s="50"/>
      <c r="GN1570" s="47"/>
      <c r="GO1570" s="50"/>
      <c r="GR1570" s="49"/>
      <c r="GS1570" s="49"/>
      <c r="GT1570" s="49"/>
      <c r="GU1570" s="50"/>
      <c r="GV1570" s="47"/>
      <c r="GW1570" s="50"/>
      <c r="GZ1570" s="49"/>
      <c r="HA1570" s="49"/>
      <c r="HB1570" s="49"/>
      <c r="HC1570" s="50"/>
      <c r="HD1570" s="47"/>
      <c r="HE1570" s="50"/>
      <c r="HH1570" s="49"/>
      <c r="HI1570" s="49"/>
      <c r="HJ1570" s="49"/>
      <c r="HK1570" s="50"/>
      <c r="HL1570" s="47"/>
      <c r="HM1570" s="50"/>
      <c r="HP1570" s="49"/>
      <c r="HQ1570" s="49"/>
      <c r="HR1570" s="49"/>
      <c r="HS1570" s="50"/>
      <c r="HT1570" s="47"/>
      <c r="HU1570" s="50"/>
      <c r="HX1570" s="49"/>
      <c r="HY1570" s="49"/>
      <c r="HZ1570" s="49"/>
      <c r="IA1570" s="50"/>
      <c r="IB1570" s="47"/>
      <c r="IC1570" s="50"/>
      <c r="IF1570" s="49"/>
      <c r="IG1570" s="49"/>
      <c r="IH1570" s="49"/>
      <c r="II1570" s="50"/>
      <c r="IJ1570" s="47"/>
      <c r="IK1570" s="50"/>
      <c r="IN1570" s="49"/>
      <c r="IO1570" s="49"/>
      <c r="IP1570" s="49"/>
      <c r="IQ1570" s="50"/>
    </row>
    <row r="1571" spans="1:251" s="48" customFormat="1">
      <c r="A1571" s="43">
        <v>932</v>
      </c>
      <c r="B1571" s="44">
        <v>100000424852</v>
      </c>
      <c r="C1571" s="43">
        <v>0</v>
      </c>
      <c r="D1571" s="45" t="s">
        <v>388</v>
      </c>
      <c r="E1571" s="45" t="s">
        <v>389</v>
      </c>
      <c r="F1571" s="46">
        <v>24000</v>
      </c>
      <c r="G1571" s="46">
        <v>-1906.85</v>
      </c>
      <c r="H1571" s="46">
        <v>22093.15</v>
      </c>
      <c r="I1571" s="47"/>
      <c r="K1571" s="49"/>
      <c r="L1571" s="47"/>
      <c r="M1571" s="50"/>
      <c r="P1571" s="49"/>
      <c r="Q1571" s="49"/>
      <c r="R1571" s="49"/>
      <c r="S1571" s="50"/>
      <c r="T1571" s="47"/>
      <c r="U1571" s="50"/>
      <c r="X1571" s="49"/>
      <c r="Y1571" s="49"/>
      <c r="Z1571" s="49"/>
      <c r="AA1571" s="50"/>
      <c r="AB1571" s="47"/>
      <c r="AC1571" s="50"/>
      <c r="AF1571" s="49"/>
      <c r="AG1571" s="49"/>
      <c r="AH1571" s="49"/>
      <c r="AI1571" s="50"/>
      <c r="AJ1571" s="47"/>
      <c r="AK1571" s="50"/>
      <c r="AN1571" s="49"/>
      <c r="AO1571" s="49"/>
      <c r="AP1571" s="49"/>
      <c r="AQ1571" s="50"/>
      <c r="AR1571" s="47"/>
      <c r="AS1571" s="50"/>
      <c r="AV1571" s="49"/>
      <c r="AW1571" s="49"/>
      <c r="AX1571" s="49"/>
      <c r="AY1571" s="50"/>
      <c r="AZ1571" s="47"/>
      <c r="BA1571" s="50"/>
      <c r="BD1571" s="49"/>
      <c r="BE1571" s="49"/>
      <c r="BF1571" s="49"/>
      <c r="BG1571" s="50"/>
      <c r="BH1571" s="47"/>
      <c r="BI1571" s="50"/>
      <c r="BL1571" s="49"/>
      <c r="BM1571" s="49"/>
      <c r="BN1571" s="49"/>
      <c r="BO1571" s="50"/>
      <c r="BP1571" s="47"/>
      <c r="BQ1571" s="50"/>
      <c r="BT1571" s="49"/>
      <c r="BU1571" s="49"/>
      <c r="BV1571" s="49"/>
      <c r="BW1571" s="50"/>
      <c r="BX1571" s="47"/>
      <c r="BY1571" s="50"/>
      <c r="CB1571" s="49"/>
      <c r="CC1571" s="49"/>
      <c r="CD1571" s="49"/>
      <c r="CE1571" s="50"/>
      <c r="CF1571" s="47"/>
      <c r="CG1571" s="50"/>
      <c r="CJ1571" s="49"/>
      <c r="CK1571" s="49"/>
      <c r="CL1571" s="49"/>
      <c r="CM1571" s="50"/>
      <c r="CN1571" s="47"/>
      <c r="CO1571" s="50"/>
      <c r="CR1571" s="49"/>
      <c r="CS1571" s="49"/>
      <c r="CT1571" s="49"/>
      <c r="CU1571" s="50"/>
      <c r="CV1571" s="47"/>
      <c r="CW1571" s="50"/>
      <c r="CZ1571" s="49"/>
      <c r="DA1571" s="49"/>
      <c r="DB1571" s="49"/>
      <c r="DC1571" s="50"/>
      <c r="DD1571" s="47"/>
      <c r="DE1571" s="50"/>
      <c r="DH1571" s="49"/>
      <c r="DI1571" s="49"/>
      <c r="DJ1571" s="49"/>
      <c r="DK1571" s="50"/>
      <c r="DL1571" s="47"/>
      <c r="DM1571" s="50"/>
      <c r="DP1571" s="49"/>
      <c r="DQ1571" s="49"/>
      <c r="DR1571" s="49"/>
      <c r="DS1571" s="50"/>
      <c r="DT1571" s="47"/>
      <c r="DU1571" s="50"/>
      <c r="DX1571" s="49"/>
      <c r="DY1571" s="49"/>
      <c r="DZ1571" s="49"/>
      <c r="EA1571" s="50"/>
      <c r="EB1571" s="47"/>
      <c r="EC1571" s="50"/>
      <c r="EF1571" s="49"/>
      <c r="EG1571" s="49"/>
      <c r="EH1571" s="49"/>
      <c r="EI1571" s="50"/>
      <c r="EJ1571" s="47"/>
      <c r="EK1571" s="50"/>
      <c r="EN1571" s="49"/>
      <c r="EO1571" s="49"/>
      <c r="EP1571" s="49"/>
      <c r="EQ1571" s="50"/>
      <c r="ER1571" s="47"/>
      <c r="ES1571" s="50"/>
      <c r="EV1571" s="49"/>
      <c r="EW1571" s="49"/>
      <c r="EX1571" s="49"/>
      <c r="EY1571" s="50"/>
      <c r="EZ1571" s="47"/>
      <c r="FA1571" s="50"/>
      <c r="FD1571" s="49"/>
      <c r="FE1571" s="49"/>
      <c r="FF1571" s="49"/>
      <c r="FG1571" s="50"/>
      <c r="FH1571" s="47"/>
      <c r="FI1571" s="50"/>
      <c r="FL1571" s="49"/>
      <c r="FM1571" s="49"/>
      <c r="FN1571" s="49"/>
      <c r="FO1571" s="50"/>
      <c r="FP1571" s="47"/>
      <c r="FQ1571" s="50"/>
      <c r="FT1571" s="49"/>
      <c r="FU1571" s="49"/>
      <c r="FV1571" s="49"/>
      <c r="FW1571" s="50"/>
      <c r="FX1571" s="47"/>
      <c r="FY1571" s="50"/>
      <c r="GB1571" s="49"/>
      <c r="GC1571" s="49"/>
      <c r="GD1571" s="49"/>
      <c r="GE1571" s="50"/>
      <c r="GF1571" s="47"/>
      <c r="GG1571" s="50"/>
      <c r="GJ1571" s="49"/>
      <c r="GK1571" s="49"/>
      <c r="GL1571" s="49"/>
      <c r="GM1571" s="50"/>
      <c r="GN1571" s="47"/>
      <c r="GO1571" s="50"/>
      <c r="GR1571" s="49"/>
      <c r="GS1571" s="49"/>
      <c r="GT1571" s="49"/>
      <c r="GU1571" s="50"/>
      <c r="GV1571" s="47"/>
      <c r="GW1571" s="50"/>
      <c r="GZ1571" s="49"/>
      <c r="HA1571" s="49"/>
      <c r="HB1571" s="49"/>
      <c r="HC1571" s="50"/>
      <c r="HD1571" s="47"/>
      <c r="HE1571" s="50"/>
      <c r="HH1571" s="49"/>
      <c r="HI1571" s="49"/>
      <c r="HJ1571" s="49"/>
      <c r="HK1571" s="50"/>
      <c r="HL1571" s="47"/>
      <c r="HM1571" s="50"/>
      <c r="HP1571" s="49"/>
      <c r="HQ1571" s="49"/>
      <c r="HR1571" s="49"/>
      <c r="HS1571" s="50"/>
      <c r="HT1571" s="47"/>
      <c r="HU1571" s="50"/>
      <c r="HX1571" s="49"/>
      <c r="HY1571" s="49"/>
      <c r="HZ1571" s="49"/>
      <c r="IA1571" s="50"/>
      <c r="IB1571" s="47"/>
      <c r="IC1571" s="50"/>
      <c r="IF1571" s="49"/>
      <c r="IG1571" s="49"/>
      <c r="IH1571" s="49"/>
      <c r="II1571" s="50"/>
      <c r="IJ1571" s="47"/>
      <c r="IK1571" s="50"/>
      <c r="IN1571" s="49"/>
      <c r="IO1571" s="49"/>
      <c r="IP1571" s="49"/>
      <c r="IQ1571" s="50"/>
    </row>
    <row r="1572" spans="1:251" s="48" customFormat="1">
      <c r="A1572" s="43">
        <v>933</v>
      </c>
      <c r="B1572" s="44">
        <v>100000424853</v>
      </c>
      <c r="C1572" s="43">
        <v>0</v>
      </c>
      <c r="D1572" s="45" t="s">
        <v>388</v>
      </c>
      <c r="E1572" s="45" t="s">
        <v>389</v>
      </c>
      <c r="F1572" s="46">
        <v>24000</v>
      </c>
      <c r="G1572" s="46">
        <v>-1906.85</v>
      </c>
      <c r="H1572" s="46">
        <v>22093.15</v>
      </c>
      <c r="I1572" s="47"/>
      <c r="K1572" s="49"/>
      <c r="L1572" s="47"/>
      <c r="M1572" s="50"/>
      <c r="P1572" s="49"/>
      <c r="Q1572" s="49"/>
      <c r="R1572" s="49"/>
      <c r="S1572" s="50"/>
      <c r="T1572" s="47"/>
      <c r="U1572" s="50"/>
      <c r="X1572" s="49"/>
      <c r="Y1572" s="49"/>
      <c r="Z1572" s="49"/>
      <c r="AA1572" s="50"/>
      <c r="AB1572" s="47"/>
      <c r="AC1572" s="50"/>
      <c r="AF1572" s="49"/>
      <c r="AG1572" s="49"/>
      <c r="AH1572" s="49"/>
      <c r="AI1572" s="50"/>
      <c r="AJ1572" s="47"/>
      <c r="AK1572" s="50"/>
      <c r="AN1572" s="49"/>
      <c r="AO1572" s="49"/>
      <c r="AP1572" s="49"/>
      <c r="AQ1572" s="50"/>
      <c r="AR1572" s="47"/>
      <c r="AS1572" s="50"/>
      <c r="AV1572" s="49"/>
      <c r="AW1572" s="49"/>
      <c r="AX1572" s="49"/>
      <c r="AY1572" s="50"/>
      <c r="AZ1572" s="47"/>
      <c r="BA1572" s="50"/>
      <c r="BD1572" s="49"/>
      <c r="BE1572" s="49"/>
      <c r="BF1572" s="49"/>
      <c r="BG1572" s="50"/>
      <c r="BH1572" s="47"/>
      <c r="BI1572" s="50"/>
      <c r="BL1572" s="49"/>
      <c r="BM1572" s="49"/>
      <c r="BN1572" s="49"/>
      <c r="BO1572" s="50"/>
      <c r="BP1572" s="47"/>
      <c r="BQ1572" s="50"/>
      <c r="BT1572" s="49"/>
      <c r="BU1572" s="49"/>
      <c r="BV1572" s="49"/>
      <c r="BW1572" s="50"/>
      <c r="BX1572" s="47"/>
      <c r="BY1572" s="50"/>
      <c r="CB1572" s="49"/>
      <c r="CC1572" s="49"/>
      <c r="CD1572" s="49"/>
      <c r="CE1572" s="50"/>
      <c r="CF1572" s="47"/>
      <c r="CG1572" s="50"/>
      <c r="CJ1572" s="49"/>
      <c r="CK1572" s="49"/>
      <c r="CL1572" s="49"/>
      <c r="CM1572" s="50"/>
      <c r="CN1572" s="47"/>
      <c r="CO1572" s="50"/>
      <c r="CR1572" s="49"/>
      <c r="CS1572" s="49"/>
      <c r="CT1572" s="49"/>
      <c r="CU1572" s="50"/>
      <c r="CV1572" s="47"/>
      <c r="CW1572" s="50"/>
      <c r="CZ1572" s="49"/>
      <c r="DA1572" s="49"/>
      <c r="DB1572" s="49"/>
      <c r="DC1572" s="50"/>
      <c r="DD1572" s="47"/>
      <c r="DE1572" s="50"/>
      <c r="DH1572" s="49"/>
      <c r="DI1572" s="49"/>
      <c r="DJ1572" s="49"/>
      <c r="DK1572" s="50"/>
      <c r="DL1572" s="47"/>
      <c r="DM1572" s="50"/>
      <c r="DP1572" s="49"/>
      <c r="DQ1572" s="49"/>
      <c r="DR1572" s="49"/>
      <c r="DS1572" s="50"/>
      <c r="DT1572" s="47"/>
      <c r="DU1572" s="50"/>
      <c r="DX1572" s="49"/>
      <c r="DY1572" s="49"/>
      <c r="DZ1572" s="49"/>
      <c r="EA1572" s="50"/>
      <c r="EB1572" s="47"/>
      <c r="EC1572" s="50"/>
      <c r="EF1572" s="49"/>
      <c r="EG1572" s="49"/>
      <c r="EH1572" s="49"/>
      <c r="EI1572" s="50"/>
      <c r="EJ1572" s="47"/>
      <c r="EK1572" s="50"/>
      <c r="EN1572" s="49"/>
      <c r="EO1572" s="49"/>
      <c r="EP1572" s="49"/>
      <c r="EQ1572" s="50"/>
      <c r="ER1572" s="47"/>
      <c r="ES1572" s="50"/>
      <c r="EV1572" s="49"/>
      <c r="EW1572" s="49"/>
      <c r="EX1572" s="49"/>
      <c r="EY1572" s="50"/>
      <c r="EZ1572" s="47"/>
      <c r="FA1572" s="50"/>
      <c r="FD1572" s="49"/>
      <c r="FE1572" s="49"/>
      <c r="FF1572" s="49"/>
      <c r="FG1572" s="50"/>
      <c r="FH1572" s="47"/>
      <c r="FI1572" s="50"/>
      <c r="FL1572" s="49"/>
      <c r="FM1572" s="49"/>
      <c r="FN1572" s="49"/>
      <c r="FO1572" s="50"/>
      <c r="FP1572" s="47"/>
      <c r="FQ1572" s="50"/>
      <c r="FT1572" s="49"/>
      <c r="FU1572" s="49"/>
      <c r="FV1572" s="49"/>
      <c r="FW1572" s="50"/>
      <c r="FX1572" s="47"/>
      <c r="FY1572" s="50"/>
      <c r="GB1572" s="49"/>
      <c r="GC1572" s="49"/>
      <c r="GD1572" s="49"/>
      <c r="GE1572" s="50"/>
      <c r="GF1572" s="47"/>
      <c r="GG1572" s="50"/>
      <c r="GJ1572" s="49"/>
      <c r="GK1572" s="49"/>
      <c r="GL1572" s="49"/>
      <c r="GM1572" s="50"/>
      <c r="GN1572" s="47"/>
      <c r="GO1572" s="50"/>
      <c r="GR1572" s="49"/>
      <c r="GS1572" s="49"/>
      <c r="GT1572" s="49"/>
      <c r="GU1572" s="50"/>
      <c r="GV1572" s="47"/>
      <c r="GW1572" s="50"/>
      <c r="GZ1572" s="49"/>
      <c r="HA1572" s="49"/>
      <c r="HB1572" s="49"/>
      <c r="HC1572" s="50"/>
      <c r="HD1572" s="47"/>
      <c r="HE1572" s="50"/>
      <c r="HH1572" s="49"/>
      <c r="HI1572" s="49"/>
      <c r="HJ1572" s="49"/>
      <c r="HK1572" s="50"/>
      <c r="HL1572" s="47"/>
      <c r="HM1572" s="50"/>
      <c r="HP1572" s="49"/>
      <c r="HQ1572" s="49"/>
      <c r="HR1572" s="49"/>
      <c r="HS1572" s="50"/>
      <c r="HT1572" s="47"/>
      <c r="HU1572" s="50"/>
      <c r="HX1572" s="49"/>
      <c r="HY1572" s="49"/>
      <c r="HZ1572" s="49"/>
      <c r="IA1572" s="50"/>
      <c r="IB1572" s="47"/>
      <c r="IC1572" s="50"/>
      <c r="IF1572" s="49"/>
      <c r="IG1572" s="49"/>
      <c r="IH1572" s="49"/>
      <c r="II1572" s="50"/>
      <c r="IJ1572" s="47"/>
      <c r="IK1572" s="50"/>
      <c r="IN1572" s="49"/>
      <c r="IO1572" s="49"/>
      <c r="IP1572" s="49"/>
      <c r="IQ1572" s="50"/>
    </row>
    <row r="1573" spans="1:251" s="48" customFormat="1">
      <c r="A1573" s="43">
        <v>934</v>
      </c>
      <c r="B1573" s="44">
        <v>100000424854</v>
      </c>
      <c r="C1573" s="43">
        <v>0</v>
      </c>
      <c r="D1573" s="45" t="s">
        <v>388</v>
      </c>
      <c r="E1573" s="45" t="s">
        <v>389</v>
      </c>
      <c r="F1573" s="46">
        <v>24000</v>
      </c>
      <c r="G1573" s="46">
        <v>-1906.85</v>
      </c>
      <c r="H1573" s="46">
        <v>22093.15</v>
      </c>
      <c r="I1573" s="47"/>
      <c r="K1573" s="49"/>
      <c r="L1573" s="47"/>
      <c r="M1573" s="50"/>
      <c r="P1573" s="49"/>
      <c r="Q1573" s="49"/>
      <c r="R1573" s="49"/>
      <c r="S1573" s="50"/>
      <c r="T1573" s="47"/>
      <c r="U1573" s="50"/>
      <c r="X1573" s="49"/>
      <c r="Y1573" s="49"/>
      <c r="Z1573" s="49"/>
      <c r="AA1573" s="50"/>
      <c r="AB1573" s="47"/>
      <c r="AC1573" s="50"/>
      <c r="AF1573" s="49"/>
      <c r="AG1573" s="49"/>
      <c r="AH1573" s="49"/>
      <c r="AI1573" s="50"/>
      <c r="AJ1573" s="47"/>
      <c r="AK1573" s="50"/>
      <c r="AN1573" s="49"/>
      <c r="AO1573" s="49"/>
      <c r="AP1573" s="49"/>
      <c r="AQ1573" s="50"/>
      <c r="AR1573" s="47"/>
      <c r="AS1573" s="50"/>
      <c r="AV1573" s="49"/>
      <c r="AW1573" s="49"/>
      <c r="AX1573" s="49"/>
      <c r="AY1573" s="50"/>
      <c r="AZ1573" s="47"/>
      <c r="BA1573" s="50"/>
      <c r="BD1573" s="49"/>
      <c r="BE1573" s="49"/>
      <c r="BF1573" s="49"/>
      <c r="BG1573" s="50"/>
      <c r="BH1573" s="47"/>
      <c r="BI1573" s="50"/>
      <c r="BL1573" s="49"/>
      <c r="BM1573" s="49"/>
      <c r="BN1573" s="49"/>
      <c r="BO1573" s="50"/>
      <c r="BP1573" s="47"/>
      <c r="BQ1573" s="50"/>
      <c r="BT1573" s="49"/>
      <c r="BU1573" s="49"/>
      <c r="BV1573" s="49"/>
      <c r="BW1573" s="50"/>
      <c r="BX1573" s="47"/>
      <c r="BY1573" s="50"/>
      <c r="CB1573" s="49"/>
      <c r="CC1573" s="49"/>
      <c r="CD1573" s="49"/>
      <c r="CE1573" s="50"/>
      <c r="CF1573" s="47"/>
      <c r="CG1573" s="50"/>
      <c r="CJ1573" s="49"/>
      <c r="CK1573" s="49"/>
      <c r="CL1573" s="49"/>
      <c r="CM1573" s="50"/>
      <c r="CN1573" s="47"/>
      <c r="CO1573" s="50"/>
      <c r="CR1573" s="49"/>
      <c r="CS1573" s="49"/>
      <c r="CT1573" s="49"/>
      <c r="CU1573" s="50"/>
      <c r="CV1573" s="47"/>
      <c r="CW1573" s="50"/>
      <c r="CZ1573" s="49"/>
      <c r="DA1573" s="49"/>
      <c r="DB1573" s="49"/>
      <c r="DC1573" s="50"/>
      <c r="DD1573" s="47"/>
      <c r="DE1573" s="50"/>
      <c r="DH1573" s="49"/>
      <c r="DI1573" s="49"/>
      <c r="DJ1573" s="49"/>
      <c r="DK1573" s="50"/>
      <c r="DL1573" s="47"/>
      <c r="DM1573" s="50"/>
      <c r="DP1573" s="49"/>
      <c r="DQ1573" s="49"/>
      <c r="DR1573" s="49"/>
      <c r="DS1573" s="50"/>
      <c r="DT1573" s="47"/>
      <c r="DU1573" s="50"/>
      <c r="DX1573" s="49"/>
      <c r="DY1573" s="49"/>
      <c r="DZ1573" s="49"/>
      <c r="EA1573" s="50"/>
      <c r="EB1573" s="47"/>
      <c r="EC1573" s="50"/>
      <c r="EF1573" s="49"/>
      <c r="EG1573" s="49"/>
      <c r="EH1573" s="49"/>
      <c r="EI1573" s="50"/>
      <c r="EJ1573" s="47"/>
      <c r="EK1573" s="50"/>
      <c r="EN1573" s="49"/>
      <c r="EO1573" s="49"/>
      <c r="EP1573" s="49"/>
      <c r="EQ1573" s="50"/>
      <c r="ER1573" s="47"/>
      <c r="ES1573" s="50"/>
      <c r="EV1573" s="49"/>
      <c r="EW1573" s="49"/>
      <c r="EX1573" s="49"/>
      <c r="EY1573" s="50"/>
      <c r="EZ1573" s="47"/>
      <c r="FA1573" s="50"/>
      <c r="FD1573" s="49"/>
      <c r="FE1573" s="49"/>
      <c r="FF1573" s="49"/>
      <c r="FG1573" s="50"/>
      <c r="FH1573" s="47"/>
      <c r="FI1573" s="50"/>
      <c r="FL1573" s="49"/>
      <c r="FM1573" s="49"/>
      <c r="FN1573" s="49"/>
      <c r="FO1573" s="50"/>
      <c r="FP1573" s="47"/>
      <c r="FQ1573" s="50"/>
      <c r="FT1573" s="49"/>
      <c r="FU1573" s="49"/>
      <c r="FV1573" s="49"/>
      <c r="FW1573" s="50"/>
      <c r="FX1573" s="47"/>
      <c r="FY1573" s="50"/>
      <c r="GB1573" s="49"/>
      <c r="GC1573" s="49"/>
      <c r="GD1573" s="49"/>
      <c r="GE1573" s="50"/>
      <c r="GF1573" s="47"/>
      <c r="GG1573" s="50"/>
      <c r="GJ1573" s="49"/>
      <c r="GK1573" s="49"/>
      <c r="GL1573" s="49"/>
      <c r="GM1573" s="50"/>
      <c r="GN1573" s="47"/>
      <c r="GO1573" s="50"/>
      <c r="GR1573" s="49"/>
      <c r="GS1573" s="49"/>
      <c r="GT1573" s="49"/>
      <c r="GU1573" s="50"/>
      <c r="GV1573" s="47"/>
      <c r="GW1573" s="50"/>
      <c r="GZ1573" s="49"/>
      <c r="HA1573" s="49"/>
      <c r="HB1573" s="49"/>
      <c r="HC1573" s="50"/>
      <c r="HD1573" s="47"/>
      <c r="HE1573" s="50"/>
      <c r="HH1573" s="49"/>
      <c r="HI1573" s="49"/>
      <c r="HJ1573" s="49"/>
      <c r="HK1573" s="50"/>
      <c r="HL1573" s="47"/>
      <c r="HM1573" s="50"/>
      <c r="HP1573" s="49"/>
      <c r="HQ1573" s="49"/>
      <c r="HR1573" s="49"/>
      <c r="HS1573" s="50"/>
      <c r="HT1573" s="47"/>
      <c r="HU1573" s="50"/>
      <c r="HX1573" s="49"/>
      <c r="HY1573" s="49"/>
      <c r="HZ1573" s="49"/>
      <c r="IA1573" s="50"/>
      <c r="IB1573" s="47"/>
      <c r="IC1573" s="50"/>
      <c r="IF1573" s="49"/>
      <c r="IG1573" s="49"/>
      <c r="IH1573" s="49"/>
      <c r="II1573" s="50"/>
      <c r="IJ1573" s="47"/>
      <c r="IK1573" s="50"/>
      <c r="IN1573" s="49"/>
      <c r="IO1573" s="49"/>
      <c r="IP1573" s="49"/>
      <c r="IQ1573" s="50"/>
    </row>
    <row r="1574" spans="1:251" s="48" customFormat="1">
      <c r="A1574" s="43">
        <v>935</v>
      </c>
      <c r="B1574" s="44">
        <v>100000424855</v>
      </c>
      <c r="C1574" s="43">
        <v>0</v>
      </c>
      <c r="D1574" s="45" t="s">
        <v>388</v>
      </c>
      <c r="E1574" s="45" t="s">
        <v>389</v>
      </c>
      <c r="F1574" s="46">
        <v>24000</v>
      </c>
      <c r="G1574" s="46">
        <v>-1906.85</v>
      </c>
      <c r="H1574" s="46">
        <v>22093.15</v>
      </c>
      <c r="I1574" s="47"/>
      <c r="K1574" s="49"/>
      <c r="L1574" s="47"/>
      <c r="M1574" s="50"/>
      <c r="P1574" s="49"/>
      <c r="Q1574" s="49"/>
      <c r="R1574" s="49"/>
      <c r="S1574" s="50"/>
      <c r="T1574" s="47"/>
      <c r="U1574" s="50"/>
      <c r="X1574" s="49"/>
      <c r="Y1574" s="49"/>
      <c r="Z1574" s="49"/>
      <c r="AA1574" s="50"/>
      <c r="AB1574" s="47"/>
      <c r="AC1574" s="50"/>
      <c r="AF1574" s="49"/>
      <c r="AG1574" s="49"/>
      <c r="AH1574" s="49"/>
      <c r="AI1574" s="50"/>
      <c r="AJ1574" s="47"/>
      <c r="AK1574" s="50"/>
      <c r="AN1574" s="49"/>
      <c r="AO1574" s="49"/>
      <c r="AP1574" s="49"/>
      <c r="AQ1574" s="50"/>
      <c r="AR1574" s="47"/>
      <c r="AS1574" s="50"/>
      <c r="AV1574" s="49"/>
      <c r="AW1574" s="49"/>
      <c r="AX1574" s="49"/>
      <c r="AY1574" s="50"/>
      <c r="AZ1574" s="47"/>
      <c r="BA1574" s="50"/>
      <c r="BD1574" s="49"/>
      <c r="BE1574" s="49"/>
      <c r="BF1574" s="49"/>
      <c r="BG1574" s="50"/>
      <c r="BH1574" s="47"/>
      <c r="BI1574" s="50"/>
      <c r="BL1574" s="49"/>
      <c r="BM1574" s="49"/>
      <c r="BN1574" s="49"/>
      <c r="BO1574" s="50"/>
      <c r="BP1574" s="47"/>
      <c r="BQ1574" s="50"/>
      <c r="BT1574" s="49"/>
      <c r="BU1574" s="49"/>
      <c r="BV1574" s="49"/>
      <c r="BW1574" s="50"/>
      <c r="BX1574" s="47"/>
      <c r="BY1574" s="50"/>
      <c r="CB1574" s="49"/>
      <c r="CC1574" s="49"/>
      <c r="CD1574" s="49"/>
      <c r="CE1574" s="50"/>
      <c r="CF1574" s="47"/>
      <c r="CG1574" s="50"/>
      <c r="CJ1574" s="49"/>
      <c r="CK1574" s="49"/>
      <c r="CL1574" s="49"/>
      <c r="CM1574" s="50"/>
      <c r="CN1574" s="47"/>
      <c r="CO1574" s="50"/>
      <c r="CR1574" s="49"/>
      <c r="CS1574" s="49"/>
      <c r="CT1574" s="49"/>
      <c r="CU1574" s="50"/>
      <c r="CV1574" s="47"/>
      <c r="CW1574" s="50"/>
      <c r="CZ1574" s="49"/>
      <c r="DA1574" s="49"/>
      <c r="DB1574" s="49"/>
      <c r="DC1574" s="50"/>
      <c r="DD1574" s="47"/>
      <c r="DE1574" s="50"/>
      <c r="DH1574" s="49"/>
      <c r="DI1574" s="49"/>
      <c r="DJ1574" s="49"/>
      <c r="DK1574" s="50"/>
      <c r="DL1574" s="47"/>
      <c r="DM1574" s="50"/>
      <c r="DP1574" s="49"/>
      <c r="DQ1574" s="49"/>
      <c r="DR1574" s="49"/>
      <c r="DS1574" s="50"/>
      <c r="DT1574" s="47"/>
      <c r="DU1574" s="50"/>
      <c r="DX1574" s="49"/>
      <c r="DY1574" s="49"/>
      <c r="DZ1574" s="49"/>
      <c r="EA1574" s="50"/>
      <c r="EB1574" s="47"/>
      <c r="EC1574" s="50"/>
      <c r="EF1574" s="49"/>
      <c r="EG1574" s="49"/>
      <c r="EH1574" s="49"/>
      <c r="EI1574" s="50"/>
      <c r="EJ1574" s="47"/>
      <c r="EK1574" s="50"/>
      <c r="EN1574" s="49"/>
      <c r="EO1574" s="49"/>
      <c r="EP1574" s="49"/>
      <c r="EQ1574" s="50"/>
      <c r="ER1574" s="47"/>
      <c r="ES1574" s="50"/>
      <c r="EV1574" s="49"/>
      <c r="EW1574" s="49"/>
      <c r="EX1574" s="49"/>
      <c r="EY1574" s="50"/>
      <c r="EZ1574" s="47"/>
      <c r="FA1574" s="50"/>
      <c r="FD1574" s="49"/>
      <c r="FE1574" s="49"/>
      <c r="FF1574" s="49"/>
      <c r="FG1574" s="50"/>
      <c r="FH1574" s="47"/>
      <c r="FI1574" s="50"/>
      <c r="FL1574" s="49"/>
      <c r="FM1574" s="49"/>
      <c r="FN1574" s="49"/>
      <c r="FO1574" s="50"/>
      <c r="FP1574" s="47"/>
      <c r="FQ1574" s="50"/>
      <c r="FT1574" s="49"/>
      <c r="FU1574" s="49"/>
      <c r="FV1574" s="49"/>
      <c r="FW1574" s="50"/>
      <c r="FX1574" s="47"/>
      <c r="FY1574" s="50"/>
      <c r="GB1574" s="49"/>
      <c r="GC1574" s="49"/>
      <c r="GD1574" s="49"/>
      <c r="GE1574" s="50"/>
      <c r="GF1574" s="47"/>
      <c r="GG1574" s="50"/>
      <c r="GJ1574" s="49"/>
      <c r="GK1574" s="49"/>
      <c r="GL1574" s="49"/>
      <c r="GM1574" s="50"/>
      <c r="GN1574" s="47"/>
      <c r="GO1574" s="50"/>
      <c r="GR1574" s="49"/>
      <c r="GS1574" s="49"/>
      <c r="GT1574" s="49"/>
      <c r="GU1574" s="50"/>
      <c r="GV1574" s="47"/>
      <c r="GW1574" s="50"/>
      <c r="GZ1574" s="49"/>
      <c r="HA1574" s="49"/>
      <c r="HB1574" s="49"/>
      <c r="HC1574" s="50"/>
      <c r="HD1574" s="47"/>
      <c r="HE1574" s="50"/>
      <c r="HH1574" s="49"/>
      <c r="HI1574" s="49"/>
      <c r="HJ1574" s="49"/>
      <c r="HK1574" s="50"/>
      <c r="HL1574" s="47"/>
      <c r="HM1574" s="50"/>
      <c r="HP1574" s="49"/>
      <c r="HQ1574" s="49"/>
      <c r="HR1574" s="49"/>
      <c r="HS1574" s="50"/>
      <c r="HT1574" s="47"/>
      <c r="HU1574" s="50"/>
      <c r="HX1574" s="49"/>
      <c r="HY1574" s="49"/>
      <c r="HZ1574" s="49"/>
      <c r="IA1574" s="50"/>
      <c r="IB1574" s="47"/>
      <c r="IC1574" s="50"/>
      <c r="IF1574" s="49"/>
      <c r="IG1574" s="49"/>
      <c r="IH1574" s="49"/>
      <c r="II1574" s="50"/>
      <c r="IJ1574" s="47"/>
      <c r="IK1574" s="50"/>
      <c r="IN1574" s="49"/>
      <c r="IO1574" s="49"/>
      <c r="IP1574" s="49"/>
      <c r="IQ1574" s="50"/>
    </row>
    <row r="1575" spans="1:251" s="48" customFormat="1">
      <c r="A1575" s="43">
        <v>936</v>
      </c>
      <c r="B1575" s="44">
        <v>100000424856</v>
      </c>
      <c r="C1575" s="43">
        <v>0</v>
      </c>
      <c r="D1575" s="45" t="s">
        <v>388</v>
      </c>
      <c r="E1575" s="45" t="s">
        <v>389</v>
      </c>
      <c r="F1575" s="46">
        <v>24000</v>
      </c>
      <c r="G1575" s="46">
        <v>-1906.85</v>
      </c>
      <c r="H1575" s="46">
        <v>22093.15</v>
      </c>
      <c r="I1575" s="47"/>
      <c r="K1575" s="49"/>
      <c r="L1575" s="47"/>
      <c r="M1575" s="50"/>
      <c r="P1575" s="49"/>
      <c r="Q1575" s="49"/>
      <c r="R1575" s="49"/>
      <c r="S1575" s="50"/>
      <c r="T1575" s="47"/>
      <c r="U1575" s="50"/>
      <c r="X1575" s="49"/>
      <c r="Y1575" s="49"/>
      <c r="Z1575" s="49"/>
      <c r="AA1575" s="50"/>
      <c r="AB1575" s="47"/>
      <c r="AC1575" s="50"/>
      <c r="AF1575" s="49"/>
      <c r="AG1575" s="49"/>
      <c r="AH1575" s="49"/>
      <c r="AI1575" s="50"/>
      <c r="AJ1575" s="47"/>
      <c r="AK1575" s="50"/>
      <c r="AN1575" s="49"/>
      <c r="AO1575" s="49"/>
      <c r="AP1575" s="49"/>
      <c r="AQ1575" s="50"/>
      <c r="AR1575" s="47"/>
      <c r="AS1575" s="50"/>
      <c r="AV1575" s="49"/>
      <c r="AW1575" s="49"/>
      <c r="AX1575" s="49"/>
      <c r="AY1575" s="50"/>
      <c r="AZ1575" s="47"/>
      <c r="BA1575" s="50"/>
      <c r="BD1575" s="49"/>
      <c r="BE1575" s="49"/>
      <c r="BF1575" s="49"/>
      <c r="BG1575" s="50"/>
      <c r="BH1575" s="47"/>
      <c r="BI1575" s="50"/>
      <c r="BL1575" s="49"/>
      <c r="BM1575" s="49"/>
      <c r="BN1575" s="49"/>
      <c r="BO1575" s="50"/>
      <c r="BP1575" s="47"/>
      <c r="BQ1575" s="50"/>
      <c r="BT1575" s="49"/>
      <c r="BU1575" s="49"/>
      <c r="BV1575" s="49"/>
      <c r="BW1575" s="50"/>
      <c r="BX1575" s="47"/>
      <c r="BY1575" s="50"/>
      <c r="CB1575" s="49"/>
      <c r="CC1575" s="49"/>
      <c r="CD1575" s="49"/>
      <c r="CE1575" s="50"/>
      <c r="CF1575" s="47"/>
      <c r="CG1575" s="50"/>
      <c r="CJ1575" s="49"/>
      <c r="CK1575" s="49"/>
      <c r="CL1575" s="49"/>
      <c r="CM1575" s="50"/>
      <c r="CN1575" s="47"/>
      <c r="CO1575" s="50"/>
      <c r="CR1575" s="49"/>
      <c r="CS1575" s="49"/>
      <c r="CT1575" s="49"/>
      <c r="CU1575" s="50"/>
      <c r="CV1575" s="47"/>
      <c r="CW1575" s="50"/>
      <c r="CZ1575" s="49"/>
      <c r="DA1575" s="49"/>
      <c r="DB1575" s="49"/>
      <c r="DC1575" s="50"/>
      <c r="DD1575" s="47"/>
      <c r="DE1575" s="50"/>
      <c r="DH1575" s="49"/>
      <c r="DI1575" s="49"/>
      <c r="DJ1575" s="49"/>
      <c r="DK1575" s="50"/>
      <c r="DL1575" s="47"/>
      <c r="DM1575" s="50"/>
      <c r="DP1575" s="49"/>
      <c r="DQ1575" s="49"/>
      <c r="DR1575" s="49"/>
      <c r="DS1575" s="50"/>
      <c r="DT1575" s="47"/>
      <c r="DU1575" s="50"/>
      <c r="DX1575" s="49"/>
      <c r="DY1575" s="49"/>
      <c r="DZ1575" s="49"/>
      <c r="EA1575" s="50"/>
      <c r="EB1575" s="47"/>
      <c r="EC1575" s="50"/>
      <c r="EF1575" s="49"/>
      <c r="EG1575" s="49"/>
      <c r="EH1575" s="49"/>
      <c r="EI1575" s="50"/>
      <c r="EJ1575" s="47"/>
      <c r="EK1575" s="50"/>
      <c r="EN1575" s="49"/>
      <c r="EO1575" s="49"/>
      <c r="EP1575" s="49"/>
      <c r="EQ1575" s="50"/>
      <c r="ER1575" s="47"/>
      <c r="ES1575" s="50"/>
      <c r="EV1575" s="49"/>
      <c r="EW1575" s="49"/>
      <c r="EX1575" s="49"/>
      <c r="EY1575" s="50"/>
      <c r="EZ1575" s="47"/>
      <c r="FA1575" s="50"/>
      <c r="FD1575" s="49"/>
      <c r="FE1575" s="49"/>
      <c r="FF1575" s="49"/>
      <c r="FG1575" s="50"/>
      <c r="FH1575" s="47"/>
      <c r="FI1575" s="50"/>
      <c r="FL1575" s="49"/>
      <c r="FM1575" s="49"/>
      <c r="FN1575" s="49"/>
      <c r="FO1575" s="50"/>
      <c r="FP1575" s="47"/>
      <c r="FQ1575" s="50"/>
      <c r="FT1575" s="49"/>
      <c r="FU1575" s="49"/>
      <c r="FV1575" s="49"/>
      <c r="FW1575" s="50"/>
      <c r="FX1575" s="47"/>
      <c r="FY1575" s="50"/>
      <c r="GB1575" s="49"/>
      <c r="GC1575" s="49"/>
      <c r="GD1575" s="49"/>
      <c r="GE1575" s="50"/>
      <c r="GF1575" s="47"/>
      <c r="GG1575" s="50"/>
      <c r="GJ1575" s="49"/>
      <c r="GK1575" s="49"/>
      <c r="GL1575" s="49"/>
      <c r="GM1575" s="50"/>
      <c r="GN1575" s="47"/>
      <c r="GO1575" s="50"/>
      <c r="GR1575" s="49"/>
      <c r="GS1575" s="49"/>
      <c r="GT1575" s="49"/>
      <c r="GU1575" s="50"/>
      <c r="GV1575" s="47"/>
      <c r="GW1575" s="50"/>
      <c r="GZ1575" s="49"/>
      <c r="HA1575" s="49"/>
      <c r="HB1575" s="49"/>
      <c r="HC1575" s="50"/>
      <c r="HD1575" s="47"/>
      <c r="HE1575" s="50"/>
      <c r="HH1575" s="49"/>
      <c r="HI1575" s="49"/>
      <c r="HJ1575" s="49"/>
      <c r="HK1575" s="50"/>
      <c r="HL1575" s="47"/>
      <c r="HM1575" s="50"/>
      <c r="HP1575" s="49"/>
      <c r="HQ1575" s="49"/>
      <c r="HR1575" s="49"/>
      <c r="HS1575" s="50"/>
      <c r="HT1575" s="47"/>
      <c r="HU1575" s="50"/>
      <c r="HX1575" s="49"/>
      <c r="HY1575" s="49"/>
      <c r="HZ1575" s="49"/>
      <c r="IA1575" s="50"/>
      <c r="IB1575" s="47"/>
      <c r="IC1575" s="50"/>
      <c r="IF1575" s="49"/>
      <c r="IG1575" s="49"/>
      <c r="IH1575" s="49"/>
      <c r="II1575" s="50"/>
      <c r="IJ1575" s="47"/>
      <c r="IK1575" s="50"/>
      <c r="IN1575" s="49"/>
      <c r="IO1575" s="49"/>
      <c r="IP1575" s="49"/>
      <c r="IQ1575" s="50"/>
    </row>
    <row r="1576" spans="1:251" s="48" customFormat="1">
      <c r="A1576" s="43">
        <v>937</v>
      </c>
      <c r="B1576" s="44">
        <v>100000429934</v>
      </c>
      <c r="C1576" s="43">
        <v>0</v>
      </c>
      <c r="D1576" s="45" t="s">
        <v>390</v>
      </c>
      <c r="E1576" s="45" t="s">
        <v>391</v>
      </c>
      <c r="F1576" s="46">
        <v>58850</v>
      </c>
      <c r="G1576" s="46">
        <v>-6993.48</v>
      </c>
      <c r="H1576" s="46">
        <v>51856.52</v>
      </c>
      <c r="I1576" s="47"/>
      <c r="K1576" s="49"/>
      <c r="L1576" s="47"/>
      <c r="M1576" s="50"/>
      <c r="P1576" s="49"/>
      <c r="Q1576" s="49"/>
      <c r="R1576" s="49"/>
      <c r="S1576" s="50"/>
      <c r="T1576" s="47"/>
      <c r="U1576" s="50"/>
      <c r="X1576" s="49"/>
      <c r="Y1576" s="49"/>
      <c r="Z1576" s="49"/>
      <c r="AA1576" s="50"/>
      <c r="AB1576" s="47"/>
      <c r="AC1576" s="50"/>
      <c r="AF1576" s="49"/>
      <c r="AG1576" s="49"/>
      <c r="AH1576" s="49"/>
      <c r="AI1576" s="50"/>
      <c r="AJ1576" s="47"/>
      <c r="AK1576" s="50"/>
      <c r="AN1576" s="49"/>
      <c r="AO1576" s="49"/>
      <c r="AP1576" s="49"/>
      <c r="AQ1576" s="50"/>
      <c r="AR1576" s="47"/>
      <c r="AS1576" s="50"/>
      <c r="AV1576" s="49"/>
      <c r="AW1576" s="49"/>
      <c r="AX1576" s="49"/>
      <c r="AY1576" s="50"/>
      <c r="AZ1576" s="47"/>
      <c r="BA1576" s="50"/>
      <c r="BD1576" s="49"/>
      <c r="BE1576" s="49"/>
      <c r="BF1576" s="49"/>
      <c r="BG1576" s="50"/>
      <c r="BH1576" s="47"/>
      <c r="BI1576" s="50"/>
      <c r="BL1576" s="49"/>
      <c r="BM1576" s="49"/>
      <c r="BN1576" s="49"/>
      <c r="BO1576" s="50"/>
      <c r="BP1576" s="47"/>
      <c r="BQ1576" s="50"/>
      <c r="BT1576" s="49"/>
      <c r="BU1576" s="49"/>
      <c r="BV1576" s="49"/>
      <c r="BW1576" s="50"/>
      <c r="BX1576" s="47"/>
      <c r="BY1576" s="50"/>
      <c r="CB1576" s="49"/>
      <c r="CC1576" s="49"/>
      <c r="CD1576" s="49"/>
      <c r="CE1576" s="50"/>
      <c r="CF1576" s="47"/>
      <c r="CG1576" s="50"/>
      <c r="CJ1576" s="49"/>
      <c r="CK1576" s="49"/>
      <c r="CL1576" s="49"/>
      <c r="CM1576" s="50"/>
      <c r="CN1576" s="47"/>
      <c r="CO1576" s="50"/>
      <c r="CR1576" s="49"/>
      <c r="CS1576" s="49"/>
      <c r="CT1576" s="49"/>
      <c r="CU1576" s="50"/>
      <c r="CV1576" s="47"/>
      <c r="CW1576" s="50"/>
      <c r="CZ1576" s="49"/>
      <c r="DA1576" s="49"/>
      <c r="DB1576" s="49"/>
      <c r="DC1576" s="50"/>
      <c r="DD1576" s="47"/>
      <c r="DE1576" s="50"/>
      <c r="DH1576" s="49"/>
      <c r="DI1576" s="49"/>
      <c r="DJ1576" s="49"/>
      <c r="DK1576" s="50"/>
      <c r="DL1576" s="47"/>
      <c r="DM1576" s="50"/>
      <c r="DP1576" s="49"/>
      <c r="DQ1576" s="49"/>
      <c r="DR1576" s="49"/>
      <c r="DS1576" s="50"/>
      <c r="DT1576" s="47"/>
      <c r="DU1576" s="50"/>
      <c r="DX1576" s="49"/>
      <c r="DY1576" s="49"/>
      <c r="DZ1576" s="49"/>
      <c r="EA1576" s="50"/>
      <c r="EB1576" s="47"/>
      <c r="EC1576" s="50"/>
      <c r="EF1576" s="49"/>
      <c r="EG1576" s="49"/>
      <c r="EH1576" s="49"/>
      <c r="EI1576" s="50"/>
      <c r="EJ1576" s="47"/>
      <c r="EK1576" s="50"/>
      <c r="EN1576" s="49"/>
      <c r="EO1576" s="49"/>
      <c r="EP1576" s="49"/>
      <c r="EQ1576" s="50"/>
      <c r="ER1576" s="47"/>
      <c r="ES1576" s="50"/>
      <c r="EV1576" s="49"/>
      <c r="EW1576" s="49"/>
      <c r="EX1576" s="49"/>
      <c r="EY1576" s="50"/>
      <c r="EZ1576" s="47"/>
      <c r="FA1576" s="50"/>
      <c r="FD1576" s="49"/>
      <c r="FE1576" s="49"/>
      <c r="FF1576" s="49"/>
      <c r="FG1576" s="50"/>
      <c r="FH1576" s="47"/>
      <c r="FI1576" s="50"/>
      <c r="FL1576" s="49"/>
      <c r="FM1576" s="49"/>
      <c r="FN1576" s="49"/>
      <c r="FO1576" s="50"/>
      <c r="FP1576" s="47"/>
      <c r="FQ1576" s="50"/>
      <c r="FT1576" s="49"/>
      <c r="FU1576" s="49"/>
      <c r="FV1576" s="49"/>
      <c r="FW1576" s="50"/>
      <c r="FX1576" s="47"/>
      <c r="FY1576" s="50"/>
      <c r="GB1576" s="49"/>
      <c r="GC1576" s="49"/>
      <c r="GD1576" s="49"/>
      <c r="GE1576" s="50"/>
      <c r="GF1576" s="47"/>
      <c r="GG1576" s="50"/>
      <c r="GJ1576" s="49"/>
      <c r="GK1576" s="49"/>
      <c r="GL1576" s="49"/>
      <c r="GM1576" s="50"/>
      <c r="GN1576" s="47"/>
      <c r="GO1576" s="50"/>
      <c r="GR1576" s="49"/>
      <c r="GS1576" s="49"/>
      <c r="GT1576" s="49"/>
      <c r="GU1576" s="50"/>
      <c r="GV1576" s="47"/>
      <c r="GW1576" s="50"/>
      <c r="GZ1576" s="49"/>
      <c r="HA1576" s="49"/>
      <c r="HB1576" s="49"/>
      <c r="HC1576" s="50"/>
      <c r="HD1576" s="47"/>
      <c r="HE1576" s="50"/>
      <c r="HH1576" s="49"/>
      <c r="HI1576" s="49"/>
      <c r="HJ1576" s="49"/>
      <c r="HK1576" s="50"/>
      <c r="HL1576" s="47"/>
      <c r="HM1576" s="50"/>
      <c r="HP1576" s="49"/>
      <c r="HQ1576" s="49"/>
      <c r="HR1576" s="49"/>
      <c r="HS1576" s="50"/>
      <c r="HT1576" s="47"/>
      <c r="HU1576" s="50"/>
      <c r="HX1576" s="49"/>
      <c r="HY1576" s="49"/>
      <c r="HZ1576" s="49"/>
      <c r="IA1576" s="50"/>
      <c r="IB1576" s="47"/>
      <c r="IC1576" s="50"/>
      <c r="IF1576" s="49"/>
      <c r="IG1576" s="49"/>
      <c r="IH1576" s="49"/>
      <c r="II1576" s="50"/>
      <c r="IJ1576" s="47"/>
      <c r="IK1576" s="50"/>
      <c r="IN1576" s="49"/>
      <c r="IO1576" s="49"/>
      <c r="IP1576" s="49"/>
      <c r="IQ1576" s="50"/>
    </row>
    <row r="1577" spans="1:251" s="48" customFormat="1">
      <c r="A1577" s="43">
        <v>938</v>
      </c>
      <c r="B1577" s="44">
        <v>100000430609</v>
      </c>
      <c r="C1577" s="43">
        <v>0</v>
      </c>
      <c r="D1577" s="45" t="s">
        <v>392</v>
      </c>
      <c r="E1577" s="45" t="s">
        <v>393</v>
      </c>
      <c r="F1577" s="46">
        <v>8000</v>
      </c>
      <c r="G1577" s="46">
        <v>-490.41</v>
      </c>
      <c r="H1577" s="46">
        <v>7509.59</v>
      </c>
      <c r="I1577" s="47"/>
      <c r="K1577" s="49"/>
      <c r="L1577" s="47"/>
      <c r="M1577" s="50"/>
      <c r="P1577" s="49"/>
      <c r="R1577" s="49"/>
      <c r="S1577" s="50"/>
      <c r="T1577" s="47"/>
      <c r="U1577" s="50"/>
      <c r="X1577" s="49"/>
      <c r="Z1577" s="49"/>
      <c r="AA1577" s="50"/>
      <c r="AB1577" s="47"/>
      <c r="AC1577" s="50"/>
      <c r="AF1577" s="49"/>
      <c r="AH1577" s="49"/>
      <c r="AI1577" s="50"/>
      <c r="AJ1577" s="47"/>
      <c r="AK1577" s="50"/>
      <c r="AN1577" s="49"/>
      <c r="AP1577" s="49"/>
      <c r="AQ1577" s="50"/>
      <c r="AR1577" s="47"/>
      <c r="AS1577" s="50"/>
      <c r="AV1577" s="49"/>
      <c r="AX1577" s="49"/>
      <c r="AY1577" s="50"/>
      <c r="AZ1577" s="47"/>
      <c r="BA1577" s="50"/>
      <c r="BD1577" s="49"/>
      <c r="BF1577" s="49"/>
      <c r="BG1577" s="50"/>
      <c r="BH1577" s="47"/>
      <c r="BI1577" s="50"/>
      <c r="BL1577" s="49"/>
      <c r="BN1577" s="49"/>
      <c r="BO1577" s="50"/>
      <c r="BP1577" s="47"/>
      <c r="BQ1577" s="50"/>
      <c r="BT1577" s="49"/>
      <c r="BV1577" s="49"/>
      <c r="BW1577" s="50"/>
      <c r="BX1577" s="47"/>
      <c r="BY1577" s="50"/>
      <c r="CB1577" s="49"/>
      <c r="CD1577" s="49"/>
      <c r="CE1577" s="50"/>
      <c r="CF1577" s="47"/>
      <c r="CG1577" s="50"/>
      <c r="CJ1577" s="49"/>
      <c r="CL1577" s="49"/>
      <c r="CM1577" s="50"/>
      <c r="CN1577" s="47"/>
      <c r="CO1577" s="50"/>
      <c r="CR1577" s="49"/>
      <c r="CT1577" s="49"/>
      <c r="CU1577" s="50"/>
      <c r="CV1577" s="47"/>
      <c r="CW1577" s="50"/>
      <c r="CZ1577" s="49"/>
      <c r="DB1577" s="49"/>
      <c r="DC1577" s="50"/>
      <c r="DD1577" s="47"/>
      <c r="DE1577" s="50"/>
      <c r="DH1577" s="49"/>
      <c r="DJ1577" s="49"/>
      <c r="DK1577" s="50"/>
      <c r="DL1577" s="47"/>
      <c r="DM1577" s="50"/>
      <c r="DP1577" s="49"/>
      <c r="DR1577" s="49"/>
      <c r="DS1577" s="50"/>
      <c r="DT1577" s="47"/>
      <c r="DU1577" s="50"/>
      <c r="DX1577" s="49"/>
      <c r="DZ1577" s="49"/>
      <c r="EA1577" s="50"/>
      <c r="EB1577" s="47"/>
      <c r="EC1577" s="50"/>
      <c r="EF1577" s="49"/>
      <c r="EH1577" s="49"/>
      <c r="EI1577" s="50"/>
      <c r="EJ1577" s="47"/>
      <c r="EK1577" s="50"/>
      <c r="EN1577" s="49"/>
      <c r="EP1577" s="49"/>
      <c r="EQ1577" s="50"/>
      <c r="ER1577" s="47"/>
      <c r="ES1577" s="50"/>
      <c r="EV1577" s="49"/>
      <c r="EX1577" s="49"/>
      <c r="EY1577" s="50"/>
      <c r="EZ1577" s="47"/>
      <c r="FA1577" s="50"/>
      <c r="FD1577" s="49"/>
      <c r="FF1577" s="49"/>
      <c r="FG1577" s="50"/>
      <c r="FH1577" s="47"/>
      <c r="FI1577" s="50"/>
      <c r="FL1577" s="49"/>
      <c r="FN1577" s="49"/>
      <c r="FO1577" s="50"/>
      <c r="FP1577" s="47"/>
      <c r="FQ1577" s="50"/>
      <c r="FT1577" s="49"/>
      <c r="FV1577" s="49"/>
      <c r="FW1577" s="50"/>
      <c r="FX1577" s="47"/>
      <c r="FY1577" s="50"/>
      <c r="GB1577" s="49"/>
      <c r="GD1577" s="49"/>
      <c r="GE1577" s="50"/>
      <c r="GF1577" s="47"/>
      <c r="GG1577" s="50"/>
      <c r="GJ1577" s="49"/>
      <c r="GL1577" s="49"/>
      <c r="GM1577" s="50"/>
      <c r="GN1577" s="47"/>
      <c r="GO1577" s="50"/>
      <c r="GR1577" s="49"/>
      <c r="GT1577" s="49"/>
      <c r="GU1577" s="50"/>
      <c r="GV1577" s="47"/>
      <c r="GW1577" s="50"/>
      <c r="GZ1577" s="49"/>
      <c r="HB1577" s="49"/>
      <c r="HC1577" s="50"/>
      <c r="HD1577" s="47"/>
      <c r="HE1577" s="50"/>
      <c r="HH1577" s="49"/>
      <c r="HJ1577" s="49"/>
      <c r="HK1577" s="50"/>
      <c r="HL1577" s="47"/>
      <c r="HM1577" s="50"/>
      <c r="HP1577" s="49"/>
      <c r="HR1577" s="49"/>
      <c r="HS1577" s="50"/>
      <c r="HT1577" s="47"/>
      <c r="HU1577" s="50"/>
      <c r="HX1577" s="49"/>
      <c r="HZ1577" s="49"/>
      <c r="IA1577" s="50"/>
      <c r="IB1577" s="47"/>
      <c r="IC1577" s="50"/>
      <c r="IF1577" s="49"/>
      <c r="IH1577" s="49"/>
      <c r="II1577" s="50"/>
      <c r="IJ1577" s="47"/>
      <c r="IK1577" s="50"/>
      <c r="IN1577" s="49"/>
      <c r="IP1577" s="49"/>
      <c r="IQ1577" s="50"/>
    </row>
    <row r="1578" spans="1:251" s="48" customFormat="1">
      <c r="A1578" s="43">
        <v>939</v>
      </c>
      <c r="B1578" s="44">
        <v>100000431178</v>
      </c>
      <c r="C1578" s="43">
        <v>0</v>
      </c>
      <c r="D1578" s="45" t="s">
        <v>394</v>
      </c>
      <c r="E1578" s="45" t="s">
        <v>395</v>
      </c>
      <c r="F1578" s="46">
        <v>16050</v>
      </c>
      <c r="G1578" s="46">
        <v>-1044.3499999999999</v>
      </c>
      <c r="H1578" s="46">
        <v>15005.65</v>
      </c>
      <c r="I1578" s="47"/>
      <c r="K1578" s="49"/>
      <c r="L1578" s="47"/>
      <c r="M1578" s="50"/>
      <c r="P1578" s="49"/>
      <c r="Q1578" s="49"/>
      <c r="R1578" s="49"/>
      <c r="S1578" s="50"/>
      <c r="T1578" s="47"/>
      <c r="U1578" s="50"/>
      <c r="X1578" s="49"/>
      <c r="Y1578" s="49"/>
      <c r="Z1578" s="49"/>
      <c r="AA1578" s="50"/>
      <c r="AB1578" s="47"/>
      <c r="AC1578" s="50"/>
      <c r="AF1578" s="49"/>
      <c r="AG1578" s="49"/>
      <c r="AH1578" s="49"/>
      <c r="AI1578" s="50"/>
      <c r="AJ1578" s="47"/>
      <c r="AK1578" s="50"/>
      <c r="AN1578" s="49"/>
      <c r="AO1578" s="49"/>
      <c r="AP1578" s="49"/>
      <c r="AQ1578" s="50"/>
      <c r="AR1578" s="47"/>
      <c r="AS1578" s="50"/>
      <c r="AV1578" s="49"/>
      <c r="AW1578" s="49"/>
      <c r="AX1578" s="49"/>
      <c r="AY1578" s="50"/>
      <c r="AZ1578" s="47"/>
      <c r="BA1578" s="50"/>
      <c r="BD1578" s="49"/>
      <c r="BE1578" s="49"/>
      <c r="BF1578" s="49"/>
      <c r="BG1578" s="50"/>
      <c r="BH1578" s="47"/>
      <c r="BI1578" s="50"/>
      <c r="BL1578" s="49"/>
      <c r="BM1578" s="49"/>
      <c r="BN1578" s="49"/>
      <c r="BO1578" s="50"/>
      <c r="BP1578" s="47"/>
      <c r="BQ1578" s="50"/>
      <c r="BT1578" s="49"/>
      <c r="BU1578" s="49"/>
      <c r="BV1578" s="49"/>
      <c r="BW1578" s="50"/>
      <c r="BX1578" s="47"/>
      <c r="BY1578" s="50"/>
      <c r="CB1578" s="49"/>
      <c r="CC1578" s="49"/>
      <c r="CD1578" s="49"/>
      <c r="CE1578" s="50"/>
      <c r="CF1578" s="47"/>
      <c r="CG1578" s="50"/>
      <c r="CJ1578" s="49"/>
      <c r="CK1578" s="49"/>
      <c r="CL1578" s="49"/>
      <c r="CM1578" s="50"/>
      <c r="CN1578" s="47"/>
      <c r="CO1578" s="50"/>
      <c r="CR1578" s="49"/>
      <c r="CS1578" s="49"/>
      <c r="CT1578" s="49"/>
      <c r="CU1578" s="50"/>
      <c r="CV1578" s="47"/>
      <c r="CW1578" s="50"/>
      <c r="CZ1578" s="49"/>
      <c r="DA1578" s="49"/>
      <c r="DB1578" s="49"/>
      <c r="DC1578" s="50"/>
      <c r="DD1578" s="47"/>
      <c r="DE1578" s="50"/>
      <c r="DH1578" s="49"/>
      <c r="DI1578" s="49"/>
      <c r="DJ1578" s="49"/>
      <c r="DK1578" s="50"/>
      <c r="DL1578" s="47"/>
      <c r="DM1578" s="50"/>
      <c r="DP1578" s="49"/>
      <c r="DQ1578" s="49"/>
      <c r="DR1578" s="49"/>
      <c r="DS1578" s="50"/>
      <c r="DT1578" s="47"/>
      <c r="DU1578" s="50"/>
      <c r="DX1578" s="49"/>
      <c r="DY1578" s="49"/>
      <c r="DZ1578" s="49"/>
      <c r="EA1578" s="50"/>
      <c r="EB1578" s="47"/>
      <c r="EC1578" s="50"/>
      <c r="EF1578" s="49"/>
      <c r="EG1578" s="49"/>
      <c r="EH1578" s="49"/>
      <c r="EI1578" s="50"/>
      <c r="EJ1578" s="47"/>
      <c r="EK1578" s="50"/>
      <c r="EN1578" s="49"/>
      <c r="EO1578" s="49"/>
      <c r="EP1578" s="49"/>
      <c r="EQ1578" s="50"/>
      <c r="ER1578" s="47"/>
      <c r="ES1578" s="50"/>
      <c r="EV1578" s="49"/>
      <c r="EW1578" s="49"/>
      <c r="EX1578" s="49"/>
      <c r="EY1578" s="50"/>
      <c r="EZ1578" s="47"/>
      <c r="FA1578" s="50"/>
      <c r="FD1578" s="49"/>
      <c r="FE1578" s="49"/>
      <c r="FF1578" s="49"/>
      <c r="FG1578" s="50"/>
      <c r="FH1578" s="47"/>
      <c r="FI1578" s="50"/>
      <c r="FL1578" s="49"/>
      <c r="FM1578" s="49"/>
      <c r="FN1578" s="49"/>
      <c r="FO1578" s="50"/>
      <c r="FP1578" s="47"/>
      <c r="FQ1578" s="50"/>
      <c r="FT1578" s="49"/>
      <c r="FU1578" s="49"/>
      <c r="FV1578" s="49"/>
      <c r="FW1578" s="50"/>
      <c r="FX1578" s="47"/>
      <c r="FY1578" s="50"/>
      <c r="GB1578" s="49"/>
      <c r="GC1578" s="49"/>
      <c r="GD1578" s="49"/>
      <c r="GE1578" s="50"/>
      <c r="GF1578" s="47"/>
      <c r="GG1578" s="50"/>
      <c r="GJ1578" s="49"/>
      <c r="GK1578" s="49"/>
      <c r="GL1578" s="49"/>
      <c r="GM1578" s="50"/>
      <c r="GN1578" s="47"/>
      <c r="GO1578" s="50"/>
      <c r="GR1578" s="49"/>
      <c r="GS1578" s="49"/>
      <c r="GT1578" s="49"/>
      <c r="GU1578" s="50"/>
      <c r="GV1578" s="47"/>
      <c r="GW1578" s="50"/>
      <c r="GZ1578" s="49"/>
      <c r="HA1578" s="49"/>
      <c r="HB1578" s="49"/>
      <c r="HC1578" s="50"/>
      <c r="HD1578" s="47"/>
      <c r="HE1578" s="50"/>
      <c r="HH1578" s="49"/>
      <c r="HI1578" s="49"/>
      <c r="HJ1578" s="49"/>
      <c r="HK1578" s="50"/>
      <c r="HL1578" s="47"/>
      <c r="HM1578" s="50"/>
      <c r="HP1578" s="49"/>
      <c r="HQ1578" s="49"/>
      <c r="HR1578" s="49"/>
      <c r="HS1578" s="50"/>
      <c r="HT1578" s="47"/>
      <c r="HU1578" s="50"/>
      <c r="HX1578" s="49"/>
      <c r="HY1578" s="49"/>
      <c r="HZ1578" s="49"/>
      <c r="IA1578" s="50"/>
      <c r="IB1578" s="47"/>
      <c r="IC1578" s="50"/>
      <c r="IF1578" s="49"/>
      <c r="IG1578" s="49"/>
      <c r="IH1578" s="49"/>
      <c r="II1578" s="50"/>
      <c r="IJ1578" s="47"/>
      <c r="IK1578" s="50"/>
      <c r="IN1578" s="49"/>
      <c r="IO1578" s="49"/>
      <c r="IP1578" s="49"/>
      <c r="IQ1578" s="50"/>
    </row>
    <row r="1579" spans="1:251" s="48" customFormat="1">
      <c r="A1579" s="43">
        <v>940</v>
      </c>
      <c r="B1579" s="44">
        <v>100000431180</v>
      </c>
      <c r="C1579" s="43">
        <v>0</v>
      </c>
      <c r="D1579" s="45" t="s">
        <v>394</v>
      </c>
      <c r="E1579" s="45" t="s">
        <v>396</v>
      </c>
      <c r="F1579" s="46">
        <v>27285</v>
      </c>
      <c r="G1579" s="46">
        <v>-1775.4</v>
      </c>
      <c r="H1579" s="46">
        <v>25509.599999999999</v>
      </c>
      <c r="I1579" s="47"/>
      <c r="K1579" s="49"/>
      <c r="L1579" s="47"/>
      <c r="M1579" s="50"/>
      <c r="P1579" s="49"/>
      <c r="Q1579" s="49"/>
      <c r="R1579" s="49"/>
      <c r="S1579" s="50"/>
      <c r="T1579" s="47"/>
      <c r="U1579" s="50"/>
      <c r="X1579" s="49"/>
      <c r="Y1579" s="49"/>
      <c r="Z1579" s="49"/>
      <c r="AA1579" s="50"/>
      <c r="AB1579" s="47"/>
      <c r="AC1579" s="50"/>
      <c r="AF1579" s="49"/>
      <c r="AG1579" s="49"/>
      <c r="AH1579" s="49"/>
      <c r="AI1579" s="50"/>
      <c r="AJ1579" s="47"/>
      <c r="AK1579" s="50"/>
      <c r="AN1579" s="49"/>
      <c r="AO1579" s="49"/>
      <c r="AP1579" s="49"/>
      <c r="AQ1579" s="50"/>
      <c r="AR1579" s="47"/>
      <c r="AS1579" s="50"/>
      <c r="AV1579" s="49"/>
      <c r="AW1579" s="49"/>
      <c r="AX1579" s="49"/>
      <c r="AY1579" s="50"/>
      <c r="AZ1579" s="47"/>
      <c r="BA1579" s="50"/>
      <c r="BD1579" s="49"/>
      <c r="BE1579" s="49"/>
      <c r="BF1579" s="49"/>
      <c r="BG1579" s="50"/>
      <c r="BH1579" s="47"/>
      <c r="BI1579" s="50"/>
      <c r="BL1579" s="49"/>
      <c r="BM1579" s="49"/>
      <c r="BN1579" s="49"/>
      <c r="BO1579" s="50"/>
      <c r="BP1579" s="47"/>
      <c r="BQ1579" s="50"/>
      <c r="BT1579" s="49"/>
      <c r="BU1579" s="49"/>
      <c r="BV1579" s="49"/>
      <c r="BW1579" s="50"/>
      <c r="BX1579" s="47"/>
      <c r="BY1579" s="50"/>
      <c r="CB1579" s="49"/>
      <c r="CC1579" s="49"/>
      <c r="CD1579" s="49"/>
      <c r="CE1579" s="50"/>
      <c r="CF1579" s="47"/>
      <c r="CG1579" s="50"/>
      <c r="CJ1579" s="49"/>
      <c r="CK1579" s="49"/>
      <c r="CL1579" s="49"/>
      <c r="CM1579" s="50"/>
      <c r="CN1579" s="47"/>
      <c r="CO1579" s="50"/>
      <c r="CR1579" s="49"/>
      <c r="CS1579" s="49"/>
      <c r="CT1579" s="49"/>
      <c r="CU1579" s="50"/>
      <c r="CV1579" s="47"/>
      <c r="CW1579" s="50"/>
      <c r="CZ1579" s="49"/>
      <c r="DA1579" s="49"/>
      <c r="DB1579" s="49"/>
      <c r="DC1579" s="50"/>
      <c r="DD1579" s="47"/>
      <c r="DE1579" s="50"/>
      <c r="DH1579" s="49"/>
      <c r="DI1579" s="49"/>
      <c r="DJ1579" s="49"/>
      <c r="DK1579" s="50"/>
      <c r="DL1579" s="47"/>
      <c r="DM1579" s="50"/>
      <c r="DP1579" s="49"/>
      <c r="DQ1579" s="49"/>
      <c r="DR1579" s="49"/>
      <c r="DS1579" s="50"/>
      <c r="DT1579" s="47"/>
      <c r="DU1579" s="50"/>
      <c r="DX1579" s="49"/>
      <c r="DY1579" s="49"/>
      <c r="DZ1579" s="49"/>
      <c r="EA1579" s="50"/>
      <c r="EB1579" s="47"/>
      <c r="EC1579" s="50"/>
      <c r="EF1579" s="49"/>
      <c r="EG1579" s="49"/>
      <c r="EH1579" s="49"/>
      <c r="EI1579" s="50"/>
      <c r="EJ1579" s="47"/>
      <c r="EK1579" s="50"/>
      <c r="EN1579" s="49"/>
      <c r="EO1579" s="49"/>
      <c r="EP1579" s="49"/>
      <c r="EQ1579" s="50"/>
      <c r="ER1579" s="47"/>
      <c r="ES1579" s="50"/>
      <c r="EV1579" s="49"/>
      <c r="EW1579" s="49"/>
      <c r="EX1579" s="49"/>
      <c r="EY1579" s="50"/>
      <c r="EZ1579" s="47"/>
      <c r="FA1579" s="50"/>
      <c r="FD1579" s="49"/>
      <c r="FE1579" s="49"/>
      <c r="FF1579" s="49"/>
      <c r="FG1579" s="50"/>
      <c r="FH1579" s="47"/>
      <c r="FI1579" s="50"/>
      <c r="FL1579" s="49"/>
      <c r="FM1579" s="49"/>
      <c r="FN1579" s="49"/>
      <c r="FO1579" s="50"/>
      <c r="FP1579" s="47"/>
      <c r="FQ1579" s="50"/>
      <c r="FT1579" s="49"/>
      <c r="FU1579" s="49"/>
      <c r="FV1579" s="49"/>
      <c r="FW1579" s="50"/>
      <c r="FX1579" s="47"/>
      <c r="FY1579" s="50"/>
      <c r="GB1579" s="49"/>
      <c r="GC1579" s="49"/>
      <c r="GD1579" s="49"/>
      <c r="GE1579" s="50"/>
      <c r="GF1579" s="47"/>
      <c r="GG1579" s="50"/>
      <c r="GJ1579" s="49"/>
      <c r="GK1579" s="49"/>
      <c r="GL1579" s="49"/>
      <c r="GM1579" s="50"/>
      <c r="GN1579" s="47"/>
      <c r="GO1579" s="50"/>
      <c r="GR1579" s="49"/>
      <c r="GS1579" s="49"/>
      <c r="GT1579" s="49"/>
      <c r="GU1579" s="50"/>
      <c r="GV1579" s="47"/>
      <c r="GW1579" s="50"/>
      <c r="GZ1579" s="49"/>
      <c r="HA1579" s="49"/>
      <c r="HB1579" s="49"/>
      <c r="HC1579" s="50"/>
      <c r="HD1579" s="47"/>
      <c r="HE1579" s="50"/>
      <c r="HH1579" s="49"/>
      <c r="HI1579" s="49"/>
      <c r="HJ1579" s="49"/>
      <c r="HK1579" s="50"/>
      <c r="HL1579" s="47"/>
      <c r="HM1579" s="50"/>
      <c r="HP1579" s="49"/>
      <c r="HQ1579" s="49"/>
      <c r="HR1579" s="49"/>
      <c r="HS1579" s="50"/>
      <c r="HT1579" s="47"/>
      <c r="HU1579" s="50"/>
      <c r="HX1579" s="49"/>
      <c r="HY1579" s="49"/>
      <c r="HZ1579" s="49"/>
      <c r="IA1579" s="50"/>
      <c r="IB1579" s="47"/>
      <c r="IC1579" s="50"/>
      <c r="IF1579" s="49"/>
      <c r="IG1579" s="49"/>
      <c r="IH1579" s="49"/>
      <c r="II1579" s="50"/>
      <c r="IJ1579" s="47"/>
      <c r="IK1579" s="50"/>
      <c r="IN1579" s="49"/>
      <c r="IO1579" s="49"/>
      <c r="IP1579" s="49"/>
      <c r="IQ1579" s="50"/>
    </row>
    <row r="1580" spans="1:251" s="48" customFormat="1">
      <c r="A1580" s="43">
        <v>941</v>
      </c>
      <c r="B1580" s="44">
        <v>100000431181</v>
      </c>
      <c r="C1580" s="43">
        <v>0</v>
      </c>
      <c r="D1580" s="45" t="s">
        <v>394</v>
      </c>
      <c r="E1580" s="45" t="s">
        <v>397</v>
      </c>
      <c r="F1580" s="46">
        <v>9095</v>
      </c>
      <c r="G1580" s="46">
        <v>-591.79999999999995</v>
      </c>
      <c r="H1580" s="46">
        <v>8503.2000000000007</v>
      </c>
      <c r="I1580" s="47"/>
      <c r="K1580" s="49"/>
      <c r="L1580" s="47"/>
      <c r="M1580" s="50"/>
      <c r="P1580" s="49"/>
      <c r="R1580" s="49"/>
      <c r="S1580" s="50"/>
      <c r="T1580" s="47"/>
      <c r="U1580" s="50"/>
      <c r="X1580" s="49"/>
      <c r="Z1580" s="49"/>
      <c r="AA1580" s="50"/>
      <c r="AB1580" s="47"/>
      <c r="AC1580" s="50"/>
      <c r="AF1580" s="49"/>
      <c r="AH1580" s="49"/>
      <c r="AI1580" s="50"/>
      <c r="AJ1580" s="47"/>
      <c r="AK1580" s="50"/>
      <c r="AN1580" s="49"/>
      <c r="AP1580" s="49"/>
      <c r="AQ1580" s="50"/>
      <c r="AR1580" s="47"/>
      <c r="AS1580" s="50"/>
      <c r="AV1580" s="49"/>
      <c r="AX1580" s="49"/>
      <c r="AY1580" s="50"/>
      <c r="AZ1580" s="47"/>
      <c r="BA1580" s="50"/>
      <c r="BD1580" s="49"/>
      <c r="BF1580" s="49"/>
      <c r="BG1580" s="50"/>
      <c r="BH1580" s="47"/>
      <c r="BI1580" s="50"/>
      <c r="BL1580" s="49"/>
      <c r="BN1580" s="49"/>
      <c r="BO1580" s="50"/>
      <c r="BP1580" s="47"/>
      <c r="BQ1580" s="50"/>
      <c r="BT1580" s="49"/>
      <c r="BV1580" s="49"/>
      <c r="BW1580" s="50"/>
      <c r="BX1580" s="47"/>
      <c r="BY1580" s="50"/>
      <c r="CB1580" s="49"/>
      <c r="CD1580" s="49"/>
      <c r="CE1580" s="50"/>
      <c r="CF1580" s="47"/>
      <c r="CG1580" s="50"/>
      <c r="CJ1580" s="49"/>
      <c r="CL1580" s="49"/>
      <c r="CM1580" s="50"/>
      <c r="CN1580" s="47"/>
      <c r="CO1580" s="50"/>
      <c r="CR1580" s="49"/>
      <c r="CT1580" s="49"/>
      <c r="CU1580" s="50"/>
      <c r="CV1580" s="47"/>
      <c r="CW1580" s="50"/>
      <c r="CZ1580" s="49"/>
      <c r="DB1580" s="49"/>
      <c r="DC1580" s="50"/>
      <c r="DD1580" s="47"/>
      <c r="DE1580" s="50"/>
      <c r="DH1580" s="49"/>
      <c r="DJ1580" s="49"/>
      <c r="DK1580" s="50"/>
      <c r="DL1580" s="47"/>
      <c r="DM1580" s="50"/>
      <c r="DP1580" s="49"/>
      <c r="DR1580" s="49"/>
      <c r="DS1580" s="50"/>
      <c r="DT1580" s="47"/>
      <c r="DU1580" s="50"/>
      <c r="DX1580" s="49"/>
      <c r="DZ1580" s="49"/>
      <c r="EA1580" s="50"/>
      <c r="EB1580" s="47"/>
      <c r="EC1580" s="50"/>
      <c r="EF1580" s="49"/>
      <c r="EH1580" s="49"/>
      <c r="EI1580" s="50"/>
      <c r="EJ1580" s="47"/>
      <c r="EK1580" s="50"/>
      <c r="EN1580" s="49"/>
      <c r="EP1580" s="49"/>
      <c r="EQ1580" s="50"/>
      <c r="ER1580" s="47"/>
      <c r="ES1580" s="50"/>
      <c r="EV1580" s="49"/>
      <c r="EX1580" s="49"/>
      <c r="EY1580" s="50"/>
      <c r="EZ1580" s="47"/>
      <c r="FA1580" s="50"/>
      <c r="FD1580" s="49"/>
      <c r="FF1580" s="49"/>
      <c r="FG1580" s="50"/>
      <c r="FH1580" s="47"/>
      <c r="FI1580" s="50"/>
      <c r="FL1580" s="49"/>
      <c r="FN1580" s="49"/>
      <c r="FO1580" s="50"/>
      <c r="FP1580" s="47"/>
      <c r="FQ1580" s="50"/>
      <c r="FT1580" s="49"/>
      <c r="FV1580" s="49"/>
      <c r="FW1580" s="50"/>
      <c r="FX1580" s="47"/>
      <c r="FY1580" s="50"/>
      <c r="GB1580" s="49"/>
      <c r="GD1580" s="49"/>
      <c r="GE1580" s="50"/>
      <c r="GF1580" s="47"/>
      <c r="GG1580" s="50"/>
      <c r="GJ1580" s="49"/>
      <c r="GL1580" s="49"/>
      <c r="GM1580" s="50"/>
      <c r="GN1580" s="47"/>
      <c r="GO1580" s="50"/>
      <c r="GR1580" s="49"/>
      <c r="GT1580" s="49"/>
      <c r="GU1580" s="50"/>
      <c r="GV1580" s="47"/>
      <c r="GW1580" s="50"/>
      <c r="GZ1580" s="49"/>
      <c r="HB1580" s="49"/>
      <c r="HC1580" s="50"/>
      <c r="HD1580" s="47"/>
      <c r="HE1580" s="50"/>
      <c r="HH1580" s="49"/>
      <c r="HJ1580" s="49"/>
      <c r="HK1580" s="50"/>
      <c r="HL1580" s="47"/>
      <c r="HM1580" s="50"/>
      <c r="HP1580" s="49"/>
      <c r="HR1580" s="49"/>
      <c r="HS1580" s="50"/>
      <c r="HT1580" s="47"/>
      <c r="HU1580" s="50"/>
      <c r="HX1580" s="49"/>
      <c r="HZ1580" s="49"/>
      <c r="IA1580" s="50"/>
      <c r="IB1580" s="47"/>
      <c r="IC1580" s="50"/>
      <c r="IF1580" s="49"/>
      <c r="IH1580" s="49"/>
      <c r="II1580" s="50"/>
      <c r="IJ1580" s="47"/>
      <c r="IK1580" s="50"/>
      <c r="IN1580" s="49"/>
      <c r="IP1580" s="49"/>
      <c r="IQ1580" s="50"/>
    </row>
    <row r="1581" spans="1:251" s="48" customFormat="1">
      <c r="A1581" s="43">
        <v>942</v>
      </c>
      <c r="B1581" s="44">
        <v>100000431182</v>
      </c>
      <c r="C1581" s="43">
        <v>0</v>
      </c>
      <c r="D1581" s="45" t="s">
        <v>394</v>
      </c>
      <c r="E1581" s="45" t="s">
        <v>396</v>
      </c>
      <c r="F1581" s="46">
        <v>17120</v>
      </c>
      <c r="G1581" s="46">
        <v>-1113.97</v>
      </c>
      <c r="H1581" s="46">
        <v>16006.03</v>
      </c>
      <c r="I1581" s="47"/>
      <c r="K1581" s="49"/>
      <c r="L1581" s="47"/>
      <c r="M1581" s="50"/>
      <c r="P1581" s="49"/>
      <c r="Q1581" s="49"/>
      <c r="R1581" s="49"/>
      <c r="S1581" s="50"/>
      <c r="T1581" s="47"/>
      <c r="U1581" s="50"/>
      <c r="X1581" s="49"/>
      <c r="Y1581" s="49"/>
      <c r="Z1581" s="49"/>
      <c r="AA1581" s="50"/>
      <c r="AB1581" s="47"/>
      <c r="AC1581" s="50"/>
      <c r="AF1581" s="49"/>
      <c r="AG1581" s="49"/>
      <c r="AH1581" s="49"/>
      <c r="AI1581" s="50"/>
      <c r="AJ1581" s="47"/>
      <c r="AK1581" s="50"/>
      <c r="AN1581" s="49"/>
      <c r="AO1581" s="49"/>
      <c r="AP1581" s="49"/>
      <c r="AQ1581" s="50"/>
      <c r="AR1581" s="47"/>
      <c r="AS1581" s="50"/>
      <c r="AV1581" s="49"/>
      <c r="AW1581" s="49"/>
      <c r="AX1581" s="49"/>
      <c r="AY1581" s="50"/>
      <c r="AZ1581" s="47"/>
      <c r="BA1581" s="50"/>
      <c r="BD1581" s="49"/>
      <c r="BE1581" s="49"/>
      <c r="BF1581" s="49"/>
      <c r="BG1581" s="50"/>
      <c r="BH1581" s="47"/>
      <c r="BI1581" s="50"/>
      <c r="BL1581" s="49"/>
      <c r="BM1581" s="49"/>
      <c r="BN1581" s="49"/>
      <c r="BO1581" s="50"/>
      <c r="BP1581" s="47"/>
      <c r="BQ1581" s="50"/>
      <c r="BT1581" s="49"/>
      <c r="BU1581" s="49"/>
      <c r="BV1581" s="49"/>
      <c r="BW1581" s="50"/>
      <c r="BX1581" s="47"/>
      <c r="BY1581" s="50"/>
      <c r="CB1581" s="49"/>
      <c r="CC1581" s="49"/>
      <c r="CD1581" s="49"/>
      <c r="CE1581" s="50"/>
      <c r="CF1581" s="47"/>
      <c r="CG1581" s="50"/>
      <c r="CJ1581" s="49"/>
      <c r="CK1581" s="49"/>
      <c r="CL1581" s="49"/>
      <c r="CM1581" s="50"/>
      <c r="CN1581" s="47"/>
      <c r="CO1581" s="50"/>
      <c r="CR1581" s="49"/>
      <c r="CS1581" s="49"/>
      <c r="CT1581" s="49"/>
      <c r="CU1581" s="50"/>
      <c r="CV1581" s="47"/>
      <c r="CW1581" s="50"/>
      <c r="CZ1581" s="49"/>
      <c r="DA1581" s="49"/>
      <c r="DB1581" s="49"/>
      <c r="DC1581" s="50"/>
      <c r="DD1581" s="47"/>
      <c r="DE1581" s="50"/>
      <c r="DH1581" s="49"/>
      <c r="DI1581" s="49"/>
      <c r="DJ1581" s="49"/>
      <c r="DK1581" s="50"/>
      <c r="DL1581" s="47"/>
      <c r="DM1581" s="50"/>
      <c r="DP1581" s="49"/>
      <c r="DQ1581" s="49"/>
      <c r="DR1581" s="49"/>
      <c r="DS1581" s="50"/>
      <c r="DT1581" s="47"/>
      <c r="DU1581" s="50"/>
      <c r="DX1581" s="49"/>
      <c r="DY1581" s="49"/>
      <c r="DZ1581" s="49"/>
      <c r="EA1581" s="50"/>
      <c r="EB1581" s="47"/>
      <c r="EC1581" s="50"/>
      <c r="EF1581" s="49"/>
      <c r="EG1581" s="49"/>
      <c r="EH1581" s="49"/>
      <c r="EI1581" s="50"/>
      <c r="EJ1581" s="47"/>
      <c r="EK1581" s="50"/>
      <c r="EN1581" s="49"/>
      <c r="EO1581" s="49"/>
      <c r="EP1581" s="49"/>
      <c r="EQ1581" s="50"/>
      <c r="ER1581" s="47"/>
      <c r="ES1581" s="50"/>
      <c r="EV1581" s="49"/>
      <c r="EW1581" s="49"/>
      <c r="EX1581" s="49"/>
      <c r="EY1581" s="50"/>
      <c r="EZ1581" s="47"/>
      <c r="FA1581" s="50"/>
      <c r="FD1581" s="49"/>
      <c r="FE1581" s="49"/>
      <c r="FF1581" s="49"/>
      <c r="FG1581" s="50"/>
      <c r="FH1581" s="47"/>
      <c r="FI1581" s="50"/>
      <c r="FL1581" s="49"/>
      <c r="FM1581" s="49"/>
      <c r="FN1581" s="49"/>
      <c r="FO1581" s="50"/>
      <c r="FP1581" s="47"/>
      <c r="FQ1581" s="50"/>
      <c r="FT1581" s="49"/>
      <c r="FU1581" s="49"/>
      <c r="FV1581" s="49"/>
      <c r="FW1581" s="50"/>
      <c r="FX1581" s="47"/>
      <c r="FY1581" s="50"/>
      <c r="GB1581" s="49"/>
      <c r="GC1581" s="49"/>
      <c r="GD1581" s="49"/>
      <c r="GE1581" s="50"/>
      <c r="GF1581" s="47"/>
      <c r="GG1581" s="50"/>
      <c r="GJ1581" s="49"/>
      <c r="GK1581" s="49"/>
      <c r="GL1581" s="49"/>
      <c r="GM1581" s="50"/>
      <c r="GN1581" s="47"/>
      <c r="GO1581" s="50"/>
      <c r="GR1581" s="49"/>
      <c r="GS1581" s="49"/>
      <c r="GT1581" s="49"/>
      <c r="GU1581" s="50"/>
      <c r="GV1581" s="47"/>
      <c r="GW1581" s="50"/>
      <c r="GZ1581" s="49"/>
      <c r="HA1581" s="49"/>
      <c r="HB1581" s="49"/>
      <c r="HC1581" s="50"/>
      <c r="HD1581" s="47"/>
      <c r="HE1581" s="50"/>
      <c r="HH1581" s="49"/>
      <c r="HI1581" s="49"/>
      <c r="HJ1581" s="49"/>
      <c r="HK1581" s="50"/>
      <c r="HL1581" s="47"/>
      <c r="HM1581" s="50"/>
      <c r="HP1581" s="49"/>
      <c r="HQ1581" s="49"/>
      <c r="HR1581" s="49"/>
      <c r="HS1581" s="50"/>
      <c r="HT1581" s="47"/>
      <c r="HU1581" s="50"/>
      <c r="HX1581" s="49"/>
      <c r="HY1581" s="49"/>
      <c r="HZ1581" s="49"/>
      <c r="IA1581" s="50"/>
      <c r="IB1581" s="47"/>
      <c r="IC1581" s="50"/>
      <c r="IF1581" s="49"/>
      <c r="IG1581" s="49"/>
      <c r="IH1581" s="49"/>
      <c r="II1581" s="50"/>
      <c r="IJ1581" s="47"/>
      <c r="IK1581" s="50"/>
      <c r="IN1581" s="49"/>
      <c r="IO1581" s="49"/>
      <c r="IP1581" s="49"/>
      <c r="IQ1581" s="50"/>
    </row>
    <row r="1582" spans="1:251" s="48" customFormat="1">
      <c r="A1582" s="43">
        <v>943</v>
      </c>
      <c r="B1582" s="44">
        <v>100000431183</v>
      </c>
      <c r="C1582" s="43">
        <v>0</v>
      </c>
      <c r="D1582" s="45" t="s">
        <v>394</v>
      </c>
      <c r="E1582" s="45" t="s">
        <v>396</v>
      </c>
      <c r="F1582" s="46">
        <v>17120</v>
      </c>
      <c r="G1582" s="46">
        <v>-1113.97</v>
      </c>
      <c r="H1582" s="46">
        <v>16006.03</v>
      </c>
      <c r="I1582" s="47"/>
      <c r="K1582" s="49"/>
      <c r="L1582" s="47"/>
      <c r="M1582" s="50"/>
      <c r="P1582" s="49"/>
      <c r="Q1582" s="49"/>
      <c r="R1582" s="49"/>
      <c r="S1582" s="50"/>
      <c r="T1582" s="47"/>
      <c r="U1582" s="50"/>
      <c r="X1582" s="49"/>
      <c r="Y1582" s="49"/>
      <c r="Z1582" s="49"/>
      <c r="AA1582" s="50"/>
      <c r="AB1582" s="47"/>
      <c r="AC1582" s="50"/>
      <c r="AF1582" s="49"/>
      <c r="AG1582" s="49"/>
      <c r="AH1582" s="49"/>
      <c r="AI1582" s="50"/>
      <c r="AJ1582" s="47"/>
      <c r="AK1582" s="50"/>
      <c r="AN1582" s="49"/>
      <c r="AO1582" s="49"/>
      <c r="AP1582" s="49"/>
      <c r="AQ1582" s="50"/>
      <c r="AR1582" s="47"/>
      <c r="AS1582" s="50"/>
      <c r="AV1582" s="49"/>
      <c r="AW1582" s="49"/>
      <c r="AX1582" s="49"/>
      <c r="AY1582" s="50"/>
      <c r="AZ1582" s="47"/>
      <c r="BA1582" s="50"/>
      <c r="BD1582" s="49"/>
      <c r="BE1582" s="49"/>
      <c r="BF1582" s="49"/>
      <c r="BG1582" s="50"/>
      <c r="BH1582" s="47"/>
      <c r="BI1582" s="50"/>
      <c r="BL1582" s="49"/>
      <c r="BM1582" s="49"/>
      <c r="BN1582" s="49"/>
      <c r="BO1582" s="50"/>
      <c r="BP1582" s="47"/>
      <c r="BQ1582" s="50"/>
      <c r="BT1582" s="49"/>
      <c r="BU1582" s="49"/>
      <c r="BV1582" s="49"/>
      <c r="BW1582" s="50"/>
      <c r="BX1582" s="47"/>
      <c r="BY1582" s="50"/>
      <c r="CB1582" s="49"/>
      <c r="CC1582" s="49"/>
      <c r="CD1582" s="49"/>
      <c r="CE1582" s="50"/>
      <c r="CF1582" s="47"/>
      <c r="CG1582" s="50"/>
      <c r="CJ1582" s="49"/>
      <c r="CK1582" s="49"/>
      <c r="CL1582" s="49"/>
      <c r="CM1582" s="50"/>
      <c r="CN1582" s="47"/>
      <c r="CO1582" s="50"/>
      <c r="CR1582" s="49"/>
      <c r="CS1582" s="49"/>
      <c r="CT1582" s="49"/>
      <c r="CU1582" s="50"/>
      <c r="CV1582" s="47"/>
      <c r="CW1582" s="50"/>
      <c r="CZ1582" s="49"/>
      <c r="DA1582" s="49"/>
      <c r="DB1582" s="49"/>
      <c r="DC1582" s="50"/>
      <c r="DD1582" s="47"/>
      <c r="DE1582" s="50"/>
      <c r="DH1582" s="49"/>
      <c r="DI1582" s="49"/>
      <c r="DJ1582" s="49"/>
      <c r="DK1582" s="50"/>
      <c r="DL1582" s="47"/>
      <c r="DM1582" s="50"/>
      <c r="DP1582" s="49"/>
      <c r="DQ1582" s="49"/>
      <c r="DR1582" s="49"/>
      <c r="DS1582" s="50"/>
      <c r="DT1582" s="47"/>
      <c r="DU1582" s="50"/>
      <c r="DX1582" s="49"/>
      <c r="DY1582" s="49"/>
      <c r="DZ1582" s="49"/>
      <c r="EA1582" s="50"/>
      <c r="EB1582" s="47"/>
      <c r="EC1582" s="50"/>
      <c r="EF1582" s="49"/>
      <c r="EG1582" s="49"/>
      <c r="EH1582" s="49"/>
      <c r="EI1582" s="50"/>
      <c r="EJ1582" s="47"/>
      <c r="EK1582" s="50"/>
      <c r="EN1582" s="49"/>
      <c r="EO1582" s="49"/>
      <c r="EP1582" s="49"/>
      <c r="EQ1582" s="50"/>
      <c r="ER1582" s="47"/>
      <c r="ES1582" s="50"/>
      <c r="EV1582" s="49"/>
      <c r="EW1582" s="49"/>
      <c r="EX1582" s="49"/>
      <c r="EY1582" s="50"/>
      <c r="EZ1582" s="47"/>
      <c r="FA1582" s="50"/>
      <c r="FD1582" s="49"/>
      <c r="FE1582" s="49"/>
      <c r="FF1582" s="49"/>
      <c r="FG1582" s="50"/>
      <c r="FH1582" s="47"/>
      <c r="FI1582" s="50"/>
      <c r="FL1582" s="49"/>
      <c r="FM1582" s="49"/>
      <c r="FN1582" s="49"/>
      <c r="FO1582" s="50"/>
      <c r="FP1582" s="47"/>
      <c r="FQ1582" s="50"/>
      <c r="FT1582" s="49"/>
      <c r="FU1582" s="49"/>
      <c r="FV1582" s="49"/>
      <c r="FW1582" s="50"/>
      <c r="FX1582" s="47"/>
      <c r="FY1582" s="50"/>
      <c r="GB1582" s="49"/>
      <c r="GC1582" s="49"/>
      <c r="GD1582" s="49"/>
      <c r="GE1582" s="50"/>
      <c r="GF1582" s="47"/>
      <c r="GG1582" s="50"/>
      <c r="GJ1582" s="49"/>
      <c r="GK1582" s="49"/>
      <c r="GL1582" s="49"/>
      <c r="GM1582" s="50"/>
      <c r="GN1582" s="47"/>
      <c r="GO1582" s="50"/>
      <c r="GR1582" s="49"/>
      <c r="GS1582" s="49"/>
      <c r="GT1582" s="49"/>
      <c r="GU1582" s="50"/>
      <c r="GV1582" s="47"/>
      <c r="GW1582" s="50"/>
      <c r="GZ1582" s="49"/>
      <c r="HA1582" s="49"/>
      <c r="HB1582" s="49"/>
      <c r="HC1582" s="50"/>
      <c r="HD1582" s="47"/>
      <c r="HE1582" s="50"/>
      <c r="HH1582" s="49"/>
      <c r="HI1582" s="49"/>
      <c r="HJ1582" s="49"/>
      <c r="HK1582" s="50"/>
      <c r="HL1582" s="47"/>
      <c r="HM1582" s="50"/>
      <c r="HP1582" s="49"/>
      <c r="HQ1582" s="49"/>
      <c r="HR1582" s="49"/>
      <c r="HS1582" s="50"/>
      <c r="HT1582" s="47"/>
      <c r="HU1582" s="50"/>
      <c r="HX1582" s="49"/>
      <c r="HY1582" s="49"/>
      <c r="HZ1582" s="49"/>
      <c r="IA1582" s="50"/>
      <c r="IB1582" s="47"/>
      <c r="IC1582" s="50"/>
      <c r="IF1582" s="49"/>
      <c r="IG1582" s="49"/>
      <c r="IH1582" s="49"/>
      <c r="II1582" s="50"/>
      <c r="IJ1582" s="47"/>
      <c r="IK1582" s="50"/>
      <c r="IN1582" s="49"/>
      <c r="IO1582" s="49"/>
      <c r="IP1582" s="49"/>
      <c r="IQ1582" s="50"/>
    </row>
    <row r="1583" spans="1:251" s="48" customFormat="1">
      <c r="A1583" s="43">
        <v>944</v>
      </c>
      <c r="B1583" s="44">
        <v>100000431184</v>
      </c>
      <c r="C1583" s="43">
        <v>0</v>
      </c>
      <c r="D1583" s="45" t="s">
        <v>394</v>
      </c>
      <c r="E1583" s="45" t="s">
        <v>398</v>
      </c>
      <c r="F1583" s="46">
        <v>6955</v>
      </c>
      <c r="G1583" s="46">
        <v>-452.55</v>
      </c>
      <c r="H1583" s="46">
        <v>6502.45</v>
      </c>
      <c r="I1583" s="47"/>
      <c r="K1583" s="49"/>
      <c r="L1583" s="47"/>
      <c r="M1583" s="50"/>
      <c r="P1583" s="49"/>
      <c r="R1583" s="49"/>
      <c r="S1583" s="50"/>
      <c r="T1583" s="47"/>
      <c r="U1583" s="50"/>
      <c r="X1583" s="49"/>
      <c r="Z1583" s="49"/>
      <c r="AA1583" s="50"/>
      <c r="AB1583" s="47"/>
      <c r="AC1583" s="50"/>
      <c r="AF1583" s="49"/>
      <c r="AH1583" s="49"/>
      <c r="AI1583" s="50"/>
      <c r="AJ1583" s="47"/>
      <c r="AK1583" s="50"/>
      <c r="AN1583" s="49"/>
      <c r="AP1583" s="49"/>
      <c r="AQ1583" s="50"/>
      <c r="AR1583" s="47"/>
      <c r="AS1583" s="50"/>
      <c r="AV1583" s="49"/>
      <c r="AX1583" s="49"/>
      <c r="AY1583" s="50"/>
      <c r="AZ1583" s="47"/>
      <c r="BA1583" s="50"/>
      <c r="BD1583" s="49"/>
      <c r="BF1583" s="49"/>
      <c r="BG1583" s="50"/>
      <c r="BH1583" s="47"/>
      <c r="BI1583" s="50"/>
      <c r="BL1583" s="49"/>
      <c r="BN1583" s="49"/>
      <c r="BO1583" s="50"/>
      <c r="BP1583" s="47"/>
      <c r="BQ1583" s="50"/>
      <c r="BT1583" s="49"/>
      <c r="BV1583" s="49"/>
      <c r="BW1583" s="50"/>
      <c r="BX1583" s="47"/>
      <c r="BY1583" s="50"/>
      <c r="CB1583" s="49"/>
      <c r="CD1583" s="49"/>
      <c r="CE1583" s="50"/>
      <c r="CF1583" s="47"/>
      <c r="CG1583" s="50"/>
      <c r="CJ1583" s="49"/>
      <c r="CL1583" s="49"/>
      <c r="CM1583" s="50"/>
      <c r="CN1583" s="47"/>
      <c r="CO1583" s="50"/>
      <c r="CR1583" s="49"/>
      <c r="CT1583" s="49"/>
      <c r="CU1583" s="50"/>
      <c r="CV1583" s="47"/>
      <c r="CW1583" s="50"/>
      <c r="CZ1583" s="49"/>
      <c r="DB1583" s="49"/>
      <c r="DC1583" s="50"/>
      <c r="DD1583" s="47"/>
      <c r="DE1583" s="50"/>
      <c r="DH1583" s="49"/>
      <c r="DJ1583" s="49"/>
      <c r="DK1583" s="50"/>
      <c r="DL1583" s="47"/>
      <c r="DM1583" s="50"/>
      <c r="DP1583" s="49"/>
      <c r="DR1583" s="49"/>
      <c r="DS1583" s="50"/>
      <c r="DT1583" s="47"/>
      <c r="DU1583" s="50"/>
      <c r="DX1583" s="49"/>
      <c r="DZ1583" s="49"/>
      <c r="EA1583" s="50"/>
      <c r="EB1583" s="47"/>
      <c r="EC1583" s="50"/>
      <c r="EF1583" s="49"/>
      <c r="EH1583" s="49"/>
      <c r="EI1583" s="50"/>
      <c r="EJ1583" s="47"/>
      <c r="EK1583" s="50"/>
      <c r="EN1583" s="49"/>
      <c r="EP1583" s="49"/>
      <c r="EQ1583" s="50"/>
      <c r="ER1583" s="47"/>
      <c r="ES1583" s="50"/>
      <c r="EV1583" s="49"/>
      <c r="EX1583" s="49"/>
      <c r="EY1583" s="50"/>
      <c r="EZ1583" s="47"/>
      <c r="FA1583" s="50"/>
      <c r="FD1583" s="49"/>
      <c r="FF1583" s="49"/>
      <c r="FG1583" s="50"/>
      <c r="FH1583" s="47"/>
      <c r="FI1583" s="50"/>
      <c r="FL1583" s="49"/>
      <c r="FN1583" s="49"/>
      <c r="FO1583" s="50"/>
      <c r="FP1583" s="47"/>
      <c r="FQ1583" s="50"/>
      <c r="FT1583" s="49"/>
      <c r="FV1583" s="49"/>
      <c r="FW1583" s="50"/>
      <c r="FX1583" s="47"/>
      <c r="FY1583" s="50"/>
      <c r="GB1583" s="49"/>
      <c r="GD1583" s="49"/>
      <c r="GE1583" s="50"/>
      <c r="GF1583" s="47"/>
      <c r="GG1583" s="50"/>
      <c r="GJ1583" s="49"/>
      <c r="GL1583" s="49"/>
      <c r="GM1583" s="50"/>
      <c r="GN1583" s="47"/>
      <c r="GO1583" s="50"/>
      <c r="GR1583" s="49"/>
      <c r="GT1583" s="49"/>
      <c r="GU1583" s="50"/>
      <c r="GV1583" s="47"/>
      <c r="GW1583" s="50"/>
      <c r="GZ1583" s="49"/>
      <c r="HB1583" s="49"/>
      <c r="HC1583" s="50"/>
      <c r="HD1583" s="47"/>
      <c r="HE1583" s="50"/>
      <c r="HH1583" s="49"/>
      <c r="HJ1583" s="49"/>
      <c r="HK1583" s="50"/>
      <c r="HL1583" s="47"/>
      <c r="HM1583" s="50"/>
      <c r="HP1583" s="49"/>
      <c r="HR1583" s="49"/>
      <c r="HS1583" s="50"/>
      <c r="HT1583" s="47"/>
      <c r="HU1583" s="50"/>
      <c r="HX1583" s="49"/>
      <c r="HZ1583" s="49"/>
      <c r="IA1583" s="50"/>
      <c r="IB1583" s="47"/>
      <c r="IC1583" s="50"/>
      <c r="IF1583" s="49"/>
      <c r="IH1583" s="49"/>
      <c r="II1583" s="50"/>
      <c r="IJ1583" s="47"/>
      <c r="IK1583" s="50"/>
      <c r="IN1583" s="49"/>
      <c r="IP1583" s="49"/>
      <c r="IQ1583" s="50"/>
    </row>
    <row r="1584" spans="1:251" s="48" customFormat="1">
      <c r="A1584" s="43">
        <v>945</v>
      </c>
      <c r="B1584" s="44">
        <v>100000431185</v>
      </c>
      <c r="C1584" s="43">
        <v>0</v>
      </c>
      <c r="D1584" s="45" t="s">
        <v>394</v>
      </c>
      <c r="E1584" s="45" t="s">
        <v>398</v>
      </c>
      <c r="F1584" s="46">
        <v>6955</v>
      </c>
      <c r="G1584" s="46">
        <v>-452.55</v>
      </c>
      <c r="H1584" s="46">
        <v>6502.45</v>
      </c>
      <c r="I1584" s="47"/>
      <c r="K1584" s="49"/>
      <c r="L1584" s="47"/>
      <c r="M1584" s="50"/>
      <c r="P1584" s="49"/>
      <c r="R1584" s="49"/>
      <c r="S1584" s="50"/>
      <c r="T1584" s="47"/>
      <c r="U1584" s="50"/>
      <c r="X1584" s="49"/>
      <c r="Z1584" s="49"/>
      <c r="AA1584" s="50"/>
      <c r="AB1584" s="47"/>
      <c r="AC1584" s="50"/>
      <c r="AF1584" s="49"/>
      <c r="AH1584" s="49"/>
      <c r="AI1584" s="50"/>
      <c r="AJ1584" s="47"/>
      <c r="AK1584" s="50"/>
      <c r="AN1584" s="49"/>
      <c r="AP1584" s="49"/>
      <c r="AQ1584" s="50"/>
      <c r="AR1584" s="47"/>
      <c r="AS1584" s="50"/>
      <c r="AV1584" s="49"/>
      <c r="AX1584" s="49"/>
      <c r="AY1584" s="50"/>
      <c r="AZ1584" s="47"/>
      <c r="BA1584" s="50"/>
      <c r="BD1584" s="49"/>
      <c r="BF1584" s="49"/>
      <c r="BG1584" s="50"/>
      <c r="BH1584" s="47"/>
      <c r="BI1584" s="50"/>
      <c r="BL1584" s="49"/>
      <c r="BN1584" s="49"/>
      <c r="BO1584" s="50"/>
      <c r="BP1584" s="47"/>
      <c r="BQ1584" s="50"/>
      <c r="BT1584" s="49"/>
      <c r="BV1584" s="49"/>
      <c r="BW1584" s="50"/>
      <c r="BX1584" s="47"/>
      <c r="BY1584" s="50"/>
      <c r="CB1584" s="49"/>
      <c r="CD1584" s="49"/>
      <c r="CE1584" s="50"/>
      <c r="CF1584" s="47"/>
      <c r="CG1584" s="50"/>
      <c r="CJ1584" s="49"/>
      <c r="CL1584" s="49"/>
      <c r="CM1584" s="50"/>
      <c r="CN1584" s="47"/>
      <c r="CO1584" s="50"/>
      <c r="CR1584" s="49"/>
      <c r="CT1584" s="49"/>
      <c r="CU1584" s="50"/>
      <c r="CV1584" s="47"/>
      <c r="CW1584" s="50"/>
      <c r="CZ1584" s="49"/>
      <c r="DB1584" s="49"/>
      <c r="DC1584" s="50"/>
      <c r="DD1584" s="47"/>
      <c r="DE1584" s="50"/>
      <c r="DH1584" s="49"/>
      <c r="DJ1584" s="49"/>
      <c r="DK1584" s="50"/>
      <c r="DL1584" s="47"/>
      <c r="DM1584" s="50"/>
      <c r="DP1584" s="49"/>
      <c r="DR1584" s="49"/>
      <c r="DS1584" s="50"/>
      <c r="DT1584" s="47"/>
      <c r="DU1584" s="50"/>
      <c r="DX1584" s="49"/>
      <c r="DZ1584" s="49"/>
      <c r="EA1584" s="50"/>
      <c r="EB1584" s="47"/>
      <c r="EC1584" s="50"/>
      <c r="EF1584" s="49"/>
      <c r="EH1584" s="49"/>
      <c r="EI1584" s="50"/>
      <c r="EJ1584" s="47"/>
      <c r="EK1584" s="50"/>
      <c r="EN1584" s="49"/>
      <c r="EP1584" s="49"/>
      <c r="EQ1584" s="50"/>
      <c r="ER1584" s="47"/>
      <c r="ES1584" s="50"/>
      <c r="EV1584" s="49"/>
      <c r="EX1584" s="49"/>
      <c r="EY1584" s="50"/>
      <c r="EZ1584" s="47"/>
      <c r="FA1584" s="50"/>
      <c r="FD1584" s="49"/>
      <c r="FF1584" s="49"/>
      <c r="FG1584" s="50"/>
      <c r="FH1584" s="47"/>
      <c r="FI1584" s="50"/>
      <c r="FL1584" s="49"/>
      <c r="FN1584" s="49"/>
      <c r="FO1584" s="50"/>
      <c r="FP1584" s="47"/>
      <c r="FQ1584" s="50"/>
      <c r="FT1584" s="49"/>
      <c r="FV1584" s="49"/>
      <c r="FW1584" s="50"/>
      <c r="FX1584" s="47"/>
      <c r="FY1584" s="50"/>
      <c r="GB1584" s="49"/>
      <c r="GD1584" s="49"/>
      <c r="GE1584" s="50"/>
      <c r="GF1584" s="47"/>
      <c r="GG1584" s="50"/>
      <c r="GJ1584" s="49"/>
      <c r="GL1584" s="49"/>
      <c r="GM1584" s="50"/>
      <c r="GN1584" s="47"/>
      <c r="GO1584" s="50"/>
      <c r="GR1584" s="49"/>
      <c r="GT1584" s="49"/>
      <c r="GU1584" s="50"/>
      <c r="GV1584" s="47"/>
      <c r="GW1584" s="50"/>
      <c r="GZ1584" s="49"/>
      <c r="HB1584" s="49"/>
      <c r="HC1584" s="50"/>
      <c r="HD1584" s="47"/>
      <c r="HE1584" s="50"/>
      <c r="HH1584" s="49"/>
      <c r="HJ1584" s="49"/>
      <c r="HK1584" s="50"/>
      <c r="HL1584" s="47"/>
      <c r="HM1584" s="50"/>
      <c r="HP1584" s="49"/>
      <c r="HR1584" s="49"/>
      <c r="HS1584" s="50"/>
      <c r="HT1584" s="47"/>
      <c r="HU1584" s="50"/>
      <c r="HX1584" s="49"/>
      <c r="HZ1584" s="49"/>
      <c r="IA1584" s="50"/>
      <c r="IB1584" s="47"/>
      <c r="IC1584" s="50"/>
      <c r="IF1584" s="49"/>
      <c r="IH1584" s="49"/>
      <c r="II1584" s="50"/>
      <c r="IJ1584" s="47"/>
      <c r="IK1584" s="50"/>
      <c r="IN1584" s="49"/>
      <c r="IP1584" s="49"/>
      <c r="IQ1584" s="50"/>
    </row>
    <row r="1585" spans="1:251" s="48" customFormat="1">
      <c r="A1585" s="43">
        <v>946</v>
      </c>
      <c r="B1585" s="44">
        <v>100000431186</v>
      </c>
      <c r="C1585" s="43">
        <v>0</v>
      </c>
      <c r="D1585" s="45" t="s">
        <v>394</v>
      </c>
      <c r="E1585" s="45" t="s">
        <v>398</v>
      </c>
      <c r="F1585" s="46">
        <v>6955</v>
      </c>
      <c r="G1585" s="46">
        <v>-452.55</v>
      </c>
      <c r="H1585" s="46">
        <v>6502.45</v>
      </c>
      <c r="I1585" s="47"/>
      <c r="K1585" s="49"/>
      <c r="L1585" s="47"/>
      <c r="M1585" s="50"/>
      <c r="P1585" s="49"/>
      <c r="R1585" s="49"/>
      <c r="S1585" s="50"/>
      <c r="T1585" s="47"/>
      <c r="U1585" s="50"/>
      <c r="X1585" s="49"/>
      <c r="Z1585" s="49"/>
      <c r="AA1585" s="50"/>
      <c r="AB1585" s="47"/>
      <c r="AC1585" s="50"/>
      <c r="AF1585" s="49"/>
      <c r="AH1585" s="49"/>
      <c r="AI1585" s="50"/>
      <c r="AJ1585" s="47"/>
      <c r="AK1585" s="50"/>
      <c r="AN1585" s="49"/>
      <c r="AP1585" s="49"/>
      <c r="AQ1585" s="50"/>
      <c r="AR1585" s="47"/>
      <c r="AS1585" s="50"/>
      <c r="AV1585" s="49"/>
      <c r="AX1585" s="49"/>
      <c r="AY1585" s="50"/>
      <c r="AZ1585" s="47"/>
      <c r="BA1585" s="50"/>
      <c r="BD1585" s="49"/>
      <c r="BF1585" s="49"/>
      <c r="BG1585" s="50"/>
      <c r="BH1585" s="47"/>
      <c r="BI1585" s="50"/>
      <c r="BL1585" s="49"/>
      <c r="BN1585" s="49"/>
      <c r="BO1585" s="50"/>
      <c r="BP1585" s="47"/>
      <c r="BQ1585" s="50"/>
      <c r="BT1585" s="49"/>
      <c r="BV1585" s="49"/>
      <c r="BW1585" s="50"/>
      <c r="BX1585" s="47"/>
      <c r="BY1585" s="50"/>
      <c r="CB1585" s="49"/>
      <c r="CD1585" s="49"/>
      <c r="CE1585" s="50"/>
      <c r="CF1585" s="47"/>
      <c r="CG1585" s="50"/>
      <c r="CJ1585" s="49"/>
      <c r="CL1585" s="49"/>
      <c r="CM1585" s="50"/>
      <c r="CN1585" s="47"/>
      <c r="CO1585" s="50"/>
      <c r="CR1585" s="49"/>
      <c r="CT1585" s="49"/>
      <c r="CU1585" s="50"/>
      <c r="CV1585" s="47"/>
      <c r="CW1585" s="50"/>
      <c r="CZ1585" s="49"/>
      <c r="DB1585" s="49"/>
      <c r="DC1585" s="50"/>
      <c r="DD1585" s="47"/>
      <c r="DE1585" s="50"/>
      <c r="DH1585" s="49"/>
      <c r="DJ1585" s="49"/>
      <c r="DK1585" s="50"/>
      <c r="DL1585" s="47"/>
      <c r="DM1585" s="50"/>
      <c r="DP1585" s="49"/>
      <c r="DR1585" s="49"/>
      <c r="DS1585" s="50"/>
      <c r="DT1585" s="47"/>
      <c r="DU1585" s="50"/>
      <c r="DX1585" s="49"/>
      <c r="DZ1585" s="49"/>
      <c r="EA1585" s="50"/>
      <c r="EB1585" s="47"/>
      <c r="EC1585" s="50"/>
      <c r="EF1585" s="49"/>
      <c r="EH1585" s="49"/>
      <c r="EI1585" s="50"/>
      <c r="EJ1585" s="47"/>
      <c r="EK1585" s="50"/>
      <c r="EN1585" s="49"/>
      <c r="EP1585" s="49"/>
      <c r="EQ1585" s="50"/>
      <c r="ER1585" s="47"/>
      <c r="ES1585" s="50"/>
      <c r="EV1585" s="49"/>
      <c r="EX1585" s="49"/>
      <c r="EY1585" s="50"/>
      <c r="EZ1585" s="47"/>
      <c r="FA1585" s="50"/>
      <c r="FD1585" s="49"/>
      <c r="FF1585" s="49"/>
      <c r="FG1585" s="50"/>
      <c r="FH1585" s="47"/>
      <c r="FI1585" s="50"/>
      <c r="FL1585" s="49"/>
      <c r="FN1585" s="49"/>
      <c r="FO1585" s="50"/>
      <c r="FP1585" s="47"/>
      <c r="FQ1585" s="50"/>
      <c r="FT1585" s="49"/>
      <c r="FV1585" s="49"/>
      <c r="FW1585" s="50"/>
      <c r="FX1585" s="47"/>
      <c r="FY1585" s="50"/>
      <c r="GB1585" s="49"/>
      <c r="GD1585" s="49"/>
      <c r="GE1585" s="50"/>
      <c r="GF1585" s="47"/>
      <c r="GG1585" s="50"/>
      <c r="GJ1585" s="49"/>
      <c r="GL1585" s="49"/>
      <c r="GM1585" s="50"/>
      <c r="GN1585" s="47"/>
      <c r="GO1585" s="50"/>
      <c r="GR1585" s="49"/>
      <c r="GT1585" s="49"/>
      <c r="GU1585" s="50"/>
      <c r="GV1585" s="47"/>
      <c r="GW1585" s="50"/>
      <c r="GZ1585" s="49"/>
      <c r="HB1585" s="49"/>
      <c r="HC1585" s="50"/>
      <c r="HD1585" s="47"/>
      <c r="HE1585" s="50"/>
      <c r="HH1585" s="49"/>
      <c r="HJ1585" s="49"/>
      <c r="HK1585" s="50"/>
      <c r="HL1585" s="47"/>
      <c r="HM1585" s="50"/>
      <c r="HP1585" s="49"/>
      <c r="HR1585" s="49"/>
      <c r="HS1585" s="50"/>
      <c r="HT1585" s="47"/>
      <c r="HU1585" s="50"/>
      <c r="HX1585" s="49"/>
      <c r="HZ1585" s="49"/>
      <c r="IA1585" s="50"/>
      <c r="IB1585" s="47"/>
      <c r="IC1585" s="50"/>
      <c r="IF1585" s="49"/>
      <c r="IH1585" s="49"/>
      <c r="II1585" s="50"/>
      <c r="IJ1585" s="47"/>
      <c r="IK1585" s="50"/>
      <c r="IN1585" s="49"/>
      <c r="IP1585" s="49"/>
      <c r="IQ1585" s="50"/>
    </row>
    <row r="1586" spans="1:251" s="48" customFormat="1">
      <c r="A1586" s="43">
        <v>947</v>
      </c>
      <c r="B1586" s="44">
        <v>100000431187</v>
      </c>
      <c r="C1586" s="43">
        <v>0</v>
      </c>
      <c r="D1586" s="45" t="s">
        <v>394</v>
      </c>
      <c r="E1586" s="45" t="s">
        <v>398</v>
      </c>
      <c r="F1586" s="46">
        <v>6955</v>
      </c>
      <c r="G1586" s="46">
        <v>-452.55</v>
      </c>
      <c r="H1586" s="46">
        <v>6502.45</v>
      </c>
      <c r="I1586" s="47"/>
      <c r="K1586" s="49"/>
      <c r="L1586" s="47"/>
      <c r="M1586" s="50"/>
      <c r="P1586" s="49"/>
      <c r="R1586" s="49"/>
      <c r="S1586" s="50"/>
      <c r="T1586" s="47"/>
      <c r="U1586" s="50"/>
      <c r="X1586" s="49"/>
      <c r="Z1586" s="49"/>
      <c r="AA1586" s="50"/>
      <c r="AB1586" s="47"/>
      <c r="AC1586" s="50"/>
      <c r="AF1586" s="49"/>
      <c r="AH1586" s="49"/>
      <c r="AI1586" s="50"/>
      <c r="AJ1586" s="47"/>
      <c r="AK1586" s="50"/>
      <c r="AN1586" s="49"/>
      <c r="AP1586" s="49"/>
      <c r="AQ1586" s="50"/>
      <c r="AR1586" s="47"/>
      <c r="AS1586" s="50"/>
      <c r="AV1586" s="49"/>
      <c r="AX1586" s="49"/>
      <c r="AY1586" s="50"/>
      <c r="AZ1586" s="47"/>
      <c r="BA1586" s="50"/>
      <c r="BD1586" s="49"/>
      <c r="BF1586" s="49"/>
      <c r="BG1586" s="50"/>
      <c r="BH1586" s="47"/>
      <c r="BI1586" s="50"/>
      <c r="BL1586" s="49"/>
      <c r="BN1586" s="49"/>
      <c r="BO1586" s="50"/>
      <c r="BP1586" s="47"/>
      <c r="BQ1586" s="50"/>
      <c r="BT1586" s="49"/>
      <c r="BV1586" s="49"/>
      <c r="BW1586" s="50"/>
      <c r="BX1586" s="47"/>
      <c r="BY1586" s="50"/>
      <c r="CB1586" s="49"/>
      <c r="CD1586" s="49"/>
      <c r="CE1586" s="50"/>
      <c r="CF1586" s="47"/>
      <c r="CG1586" s="50"/>
      <c r="CJ1586" s="49"/>
      <c r="CL1586" s="49"/>
      <c r="CM1586" s="50"/>
      <c r="CN1586" s="47"/>
      <c r="CO1586" s="50"/>
      <c r="CR1586" s="49"/>
      <c r="CT1586" s="49"/>
      <c r="CU1586" s="50"/>
      <c r="CV1586" s="47"/>
      <c r="CW1586" s="50"/>
      <c r="CZ1586" s="49"/>
      <c r="DB1586" s="49"/>
      <c r="DC1586" s="50"/>
      <c r="DD1586" s="47"/>
      <c r="DE1586" s="50"/>
      <c r="DH1586" s="49"/>
      <c r="DJ1586" s="49"/>
      <c r="DK1586" s="50"/>
      <c r="DL1586" s="47"/>
      <c r="DM1586" s="50"/>
      <c r="DP1586" s="49"/>
      <c r="DR1586" s="49"/>
      <c r="DS1586" s="50"/>
      <c r="DT1586" s="47"/>
      <c r="DU1586" s="50"/>
      <c r="DX1586" s="49"/>
      <c r="DZ1586" s="49"/>
      <c r="EA1586" s="50"/>
      <c r="EB1586" s="47"/>
      <c r="EC1586" s="50"/>
      <c r="EF1586" s="49"/>
      <c r="EH1586" s="49"/>
      <c r="EI1586" s="50"/>
      <c r="EJ1586" s="47"/>
      <c r="EK1586" s="50"/>
      <c r="EN1586" s="49"/>
      <c r="EP1586" s="49"/>
      <c r="EQ1586" s="50"/>
      <c r="ER1586" s="47"/>
      <c r="ES1586" s="50"/>
      <c r="EV1586" s="49"/>
      <c r="EX1586" s="49"/>
      <c r="EY1586" s="50"/>
      <c r="EZ1586" s="47"/>
      <c r="FA1586" s="50"/>
      <c r="FD1586" s="49"/>
      <c r="FF1586" s="49"/>
      <c r="FG1586" s="50"/>
      <c r="FH1586" s="47"/>
      <c r="FI1586" s="50"/>
      <c r="FL1586" s="49"/>
      <c r="FN1586" s="49"/>
      <c r="FO1586" s="50"/>
      <c r="FP1586" s="47"/>
      <c r="FQ1586" s="50"/>
      <c r="FT1586" s="49"/>
      <c r="FV1586" s="49"/>
      <c r="FW1586" s="50"/>
      <c r="FX1586" s="47"/>
      <c r="FY1586" s="50"/>
      <c r="GB1586" s="49"/>
      <c r="GD1586" s="49"/>
      <c r="GE1586" s="50"/>
      <c r="GF1586" s="47"/>
      <c r="GG1586" s="50"/>
      <c r="GJ1586" s="49"/>
      <c r="GL1586" s="49"/>
      <c r="GM1586" s="50"/>
      <c r="GN1586" s="47"/>
      <c r="GO1586" s="50"/>
      <c r="GR1586" s="49"/>
      <c r="GT1586" s="49"/>
      <c r="GU1586" s="50"/>
      <c r="GV1586" s="47"/>
      <c r="GW1586" s="50"/>
      <c r="GZ1586" s="49"/>
      <c r="HB1586" s="49"/>
      <c r="HC1586" s="50"/>
      <c r="HD1586" s="47"/>
      <c r="HE1586" s="50"/>
      <c r="HH1586" s="49"/>
      <c r="HJ1586" s="49"/>
      <c r="HK1586" s="50"/>
      <c r="HL1586" s="47"/>
      <c r="HM1586" s="50"/>
      <c r="HP1586" s="49"/>
      <c r="HR1586" s="49"/>
      <c r="HS1586" s="50"/>
      <c r="HT1586" s="47"/>
      <c r="HU1586" s="50"/>
      <c r="HX1586" s="49"/>
      <c r="HZ1586" s="49"/>
      <c r="IA1586" s="50"/>
      <c r="IB1586" s="47"/>
      <c r="IC1586" s="50"/>
      <c r="IF1586" s="49"/>
      <c r="IH1586" s="49"/>
      <c r="II1586" s="50"/>
      <c r="IJ1586" s="47"/>
      <c r="IK1586" s="50"/>
      <c r="IN1586" s="49"/>
      <c r="IP1586" s="49"/>
      <c r="IQ1586" s="50"/>
    </row>
    <row r="1587" spans="1:251" s="48" customFormat="1">
      <c r="A1587" s="43">
        <v>948</v>
      </c>
      <c r="B1587" s="44">
        <v>100000431188</v>
      </c>
      <c r="C1587" s="43">
        <v>0</v>
      </c>
      <c r="D1587" s="45" t="s">
        <v>394</v>
      </c>
      <c r="E1587" s="45" t="s">
        <v>398</v>
      </c>
      <c r="F1587" s="46">
        <v>6955</v>
      </c>
      <c r="G1587" s="46">
        <v>-452.55</v>
      </c>
      <c r="H1587" s="46">
        <v>6502.45</v>
      </c>
      <c r="I1587" s="47"/>
      <c r="K1587" s="49"/>
      <c r="L1587" s="47"/>
      <c r="M1587" s="50"/>
      <c r="P1587" s="49"/>
      <c r="R1587" s="49"/>
      <c r="S1587" s="50"/>
      <c r="T1587" s="47"/>
      <c r="U1587" s="50"/>
      <c r="X1587" s="49"/>
      <c r="Z1587" s="49"/>
      <c r="AA1587" s="50"/>
      <c r="AB1587" s="47"/>
      <c r="AC1587" s="50"/>
      <c r="AF1587" s="49"/>
      <c r="AH1587" s="49"/>
      <c r="AI1587" s="50"/>
      <c r="AJ1587" s="47"/>
      <c r="AK1587" s="50"/>
      <c r="AN1587" s="49"/>
      <c r="AP1587" s="49"/>
      <c r="AQ1587" s="50"/>
      <c r="AR1587" s="47"/>
      <c r="AS1587" s="50"/>
      <c r="AV1587" s="49"/>
      <c r="AX1587" s="49"/>
      <c r="AY1587" s="50"/>
      <c r="AZ1587" s="47"/>
      <c r="BA1587" s="50"/>
      <c r="BD1587" s="49"/>
      <c r="BF1587" s="49"/>
      <c r="BG1587" s="50"/>
      <c r="BH1587" s="47"/>
      <c r="BI1587" s="50"/>
      <c r="BL1587" s="49"/>
      <c r="BN1587" s="49"/>
      <c r="BO1587" s="50"/>
      <c r="BP1587" s="47"/>
      <c r="BQ1587" s="50"/>
      <c r="BT1587" s="49"/>
      <c r="BV1587" s="49"/>
      <c r="BW1587" s="50"/>
      <c r="BX1587" s="47"/>
      <c r="BY1587" s="50"/>
      <c r="CB1587" s="49"/>
      <c r="CD1587" s="49"/>
      <c r="CE1587" s="50"/>
      <c r="CF1587" s="47"/>
      <c r="CG1587" s="50"/>
      <c r="CJ1587" s="49"/>
      <c r="CL1587" s="49"/>
      <c r="CM1587" s="50"/>
      <c r="CN1587" s="47"/>
      <c r="CO1587" s="50"/>
      <c r="CR1587" s="49"/>
      <c r="CT1587" s="49"/>
      <c r="CU1587" s="50"/>
      <c r="CV1587" s="47"/>
      <c r="CW1587" s="50"/>
      <c r="CZ1587" s="49"/>
      <c r="DB1587" s="49"/>
      <c r="DC1587" s="50"/>
      <c r="DD1587" s="47"/>
      <c r="DE1587" s="50"/>
      <c r="DH1587" s="49"/>
      <c r="DJ1587" s="49"/>
      <c r="DK1587" s="50"/>
      <c r="DL1587" s="47"/>
      <c r="DM1587" s="50"/>
      <c r="DP1587" s="49"/>
      <c r="DR1587" s="49"/>
      <c r="DS1587" s="50"/>
      <c r="DT1587" s="47"/>
      <c r="DU1587" s="50"/>
      <c r="DX1587" s="49"/>
      <c r="DZ1587" s="49"/>
      <c r="EA1587" s="50"/>
      <c r="EB1587" s="47"/>
      <c r="EC1587" s="50"/>
      <c r="EF1587" s="49"/>
      <c r="EH1587" s="49"/>
      <c r="EI1587" s="50"/>
      <c r="EJ1587" s="47"/>
      <c r="EK1587" s="50"/>
      <c r="EN1587" s="49"/>
      <c r="EP1587" s="49"/>
      <c r="EQ1587" s="50"/>
      <c r="ER1587" s="47"/>
      <c r="ES1587" s="50"/>
      <c r="EV1587" s="49"/>
      <c r="EX1587" s="49"/>
      <c r="EY1587" s="50"/>
      <c r="EZ1587" s="47"/>
      <c r="FA1587" s="50"/>
      <c r="FD1587" s="49"/>
      <c r="FF1587" s="49"/>
      <c r="FG1587" s="50"/>
      <c r="FH1587" s="47"/>
      <c r="FI1587" s="50"/>
      <c r="FL1587" s="49"/>
      <c r="FN1587" s="49"/>
      <c r="FO1587" s="50"/>
      <c r="FP1587" s="47"/>
      <c r="FQ1587" s="50"/>
      <c r="FT1587" s="49"/>
      <c r="FV1587" s="49"/>
      <c r="FW1587" s="50"/>
      <c r="FX1587" s="47"/>
      <c r="FY1587" s="50"/>
      <c r="GB1587" s="49"/>
      <c r="GD1587" s="49"/>
      <c r="GE1587" s="50"/>
      <c r="GF1587" s="47"/>
      <c r="GG1587" s="50"/>
      <c r="GJ1587" s="49"/>
      <c r="GL1587" s="49"/>
      <c r="GM1587" s="50"/>
      <c r="GN1587" s="47"/>
      <c r="GO1587" s="50"/>
      <c r="GR1587" s="49"/>
      <c r="GT1587" s="49"/>
      <c r="GU1587" s="50"/>
      <c r="GV1587" s="47"/>
      <c r="GW1587" s="50"/>
      <c r="GZ1587" s="49"/>
      <c r="HB1587" s="49"/>
      <c r="HC1587" s="50"/>
      <c r="HD1587" s="47"/>
      <c r="HE1587" s="50"/>
      <c r="HH1587" s="49"/>
      <c r="HJ1587" s="49"/>
      <c r="HK1587" s="50"/>
      <c r="HL1587" s="47"/>
      <c r="HM1587" s="50"/>
      <c r="HP1587" s="49"/>
      <c r="HR1587" s="49"/>
      <c r="HS1587" s="50"/>
      <c r="HT1587" s="47"/>
      <c r="HU1587" s="50"/>
      <c r="HX1587" s="49"/>
      <c r="HZ1587" s="49"/>
      <c r="IA1587" s="50"/>
      <c r="IB1587" s="47"/>
      <c r="IC1587" s="50"/>
      <c r="IF1587" s="49"/>
      <c r="IH1587" s="49"/>
      <c r="II1587" s="50"/>
      <c r="IJ1587" s="47"/>
      <c r="IK1587" s="50"/>
      <c r="IN1587" s="49"/>
      <c r="IP1587" s="49"/>
      <c r="IQ1587" s="50"/>
    </row>
    <row r="1588" spans="1:251" s="48" customFormat="1">
      <c r="A1588" s="43">
        <v>949</v>
      </c>
      <c r="B1588" s="44">
        <v>100000431189</v>
      </c>
      <c r="C1588" s="43">
        <v>0</v>
      </c>
      <c r="D1588" s="45" t="s">
        <v>394</v>
      </c>
      <c r="E1588" s="45" t="s">
        <v>398</v>
      </c>
      <c r="F1588" s="46">
        <v>6955</v>
      </c>
      <c r="G1588" s="46">
        <v>-452.55</v>
      </c>
      <c r="H1588" s="46">
        <v>6502.45</v>
      </c>
      <c r="I1588" s="47"/>
      <c r="K1588" s="49"/>
      <c r="L1588" s="47"/>
      <c r="M1588" s="50"/>
      <c r="P1588" s="49"/>
      <c r="R1588" s="49"/>
      <c r="S1588" s="50"/>
      <c r="T1588" s="47"/>
      <c r="U1588" s="50"/>
      <c r="X1588" s="49"/>
      <c r="Z1588" s="49"/>
      <c r="AA1588" s="50"/>
      <c r="AB1588" s="47"/>
      <c r="AC1588" s="50"/>
      <c r="AF1588" s="49"/>
      <c r="AH1588" s="49"/>
      <c r="AI1588" s="50"/>
      <c r="AJ1588" s="47"/>
      <c r="AK1588" s="50"/>
      <c r="AN1588" s="49"/>
      <c r="AP1588" s="49"/>
      <c r="AQ1588" s="50"/>
      <c r="AR1588" s="47"/>
      <c r="AS1588" s="50"/>
      <c r="AV1588" s="49"/>
      <c r="AX1588" s="49"/>
      <c r="AY1588" s="50"/>
      <c r="AZ1588" s="47"/>
      <c r="BA1588" s="50"/>
      <c r="BD1588" s="49"/>
      <c r="BF1588" s="49"/>
      <c r="BG1588" s="50"/>
      <c r="BH1588" s="47"/>
      <c r="BI1588" s="50"/>
      <c r="BL1588" s="49"/>
      <c r="BN1588" s="49"/>
      <c r="BO1588" s="50"/>
      <c r="BP1588" s="47"/>
      <c r="BQ1588" s="50"/>
      <c r="BT1588" s="49"/>
      <c r="BV1588" s="49"/>
      <c r="BW1588" s="50"/>
      <c r="BX1588" s="47"/>
      <c r="BY1588" s="50"/>
      <c r="CB1588" s="49"/>
      <c r="CD1588" s="49"/>
      <c r="CE1588" s="50"/>
      <c r="CF1588" s="47"/>
      <c r="CG1588" s="50"/>
      <c r="CJ1588" s="49"/>
      <c r="CL1588" s="49"/>
      <c r="CM1588" s="50"/>
      <c r="CN1588" s="47"/>
      <c r="CO1588" s="50"/>
      <c r="CR1588" s="49"/>
      <c r="CT1588" s="49"/>
      <c r="CU1588" s="50"/>
      <c r="CV1588" s="47"/>
      <c r="CW1588" s="50"/>
      <c r="CZ1588" s="49"/>
      <c r="DB1588" s="49"/>
      <c r="DC1588" s="50"/>
      <c r="DD1588" s="47"/>
      <c r="DE1588" s="50"/>
      <c r="DH1588" s="49"/>
      <c r="DJ1588" s="49"/>
      <c r="DK1588" s="50"/>
      <c r="DL1588" s="47"/>
      <c r="DM1588" s="50"/>
      <c r="DP1588" s="49"/>
      <c r="DR1588" s="49"/>
      <c r="DS1588" s="50"/>
      <c r="DT1588" s="47"/>
      <c r="DU1588" s="50"/>
      <c r="DX1588" s="49"/>
      <c r="DZ1588" s="49"/>
      <c r="EA1588" s="50"/>
      <c r="EB1588" s="47"/>
      <c r="EC1588" s="50"/>
      <c r="EF1588" s="49"/>
      <c r="EH1588" s="49"/>
      <c r="EI1588" s="50"/>
      <c r="EJ1588" s="47"/>
      <c r="EK1588" s="50"/>
      <c r="EN1588" s="49"/>
      <c r="EP1588" s="49"/>
      <c r="EQ1588" s="50"/>
      <c r="ER1588" s="47"/>
      <c r="ES1588" s="50"/>
      <c r="EV1588" s="49"/>
      <c r="EX1588" s="49"/>
      <c r="EY1588" s="50"/>
      <c r="EZ1588" s="47"/>
      <c r="FA1588" s="50"/>
      <c r="FD1588" s="49"/>
      <c r="FF1588" s="49"/>
      <c r="FG1588" s="50"/>
      <c r="FH1588" s="47"/>
      <c r="FI1588" s="50"/>
      <c r="FL1588" s="49"/>
      <c r="FN1588" s="49"/>
      <c r="FO1588" s="50"/>
      <c r="FP1588" s="47"/>
      <c r="FQ1588" s="50"/>
      <c r="FT1588" s="49"/>
      <c r="FV1588" s="49"/>
      <c r="FW1588" s="50"/>
      <c r="FX1588" s="47"/>
      <c r="FY1588" s="50"/>
      <c r="GB1588" s="49"/>
      <c r="GD1588" s="49"/>
      <c r="GE1588" s="50"/>
      <c r="GF1588" s="47"/>
      <c r="GG1588" s="50"/>
      <c r="GJ1588" s="49"/>
      <c r="GL1588" s="49"/>
      <c r="GM1588" s="50"/>
      <c r="GN1588" s="47"/>
      <c r="GO1588" s="50"/>
      <c r="GR1588" s="49"/>
      <c r="GT1588" s="49"/>
      <c r="GU1588" s="50"/>
      <c r="GV1588" s="47"/>
      <c r="GW1588" s="50"/>
      <c r="GZ1588" s="49"/>
      <c r="HB1588" s="49"/>
      <c r="HC1588" s="50"/>
      <c r="HD1588" s="47"/>
      <c r="HE1588" s="50"/>
      <c r="HH1588" s="49"/>
      <c r="HJ1588" s="49"/>
      <c r="HK1588" s="50"/>
      <c r="HL1588" s="47"/>
      <c r="HM1588" s="50"/>
      <c r="HP1588" s="49"/>
      <c r="HR1588" s="49"/>
      <c r="HS1588" s="50"/>
      <c r="HT1588" s="47"/>
      <c r="HU1588" s="50"/>
      <c r="HX1588" s="49"/>
      <c r="HZ1588" s="49"/>
      <c r="IA1588" s="50"/>
      <c r="IB1588" s="47"/>
      <c r="IC1588" s="50"/>
      <c r="IF1588" s="49"/>
      <c r="IH1588" s="49"/>
      <c r="II1588" s="50"/>
      <c r="IJ1588" s="47"/>
      <c r="IK1588" s="50"/>
      <c r="IN1588" s="49"/>
      <c r="IP1588" s="49"/>
      <c r="IQ1588" s="50"/>
    </row>
    <row r="1589" spans="1:251" s="48" customFormat="1">
      <c r="A1589" s="43">
        <v>950</v>
      </c>
      <c r="B1589" s="44">
        <v>100000431190</v>
      </c>
      <c r="C1589" s="43">
        <v>0</v>
      </c>
      <c r="D1589" s="45" t="s">
        <v>394</v>
      </c>
      <c r="E1589" s="45" t="s">
        <v>398</v>
      </c>
      <c r="F1589" s="46">
        <v>6955</v>
      </c>
      <c r="G1589" s="46">
        <v>-452.55</v>
      </c>
      <c r="H1589" s="46">
        <v>6502.45</v>
      </c>
      <c r="I1589" s="47"/>
      <c r="K1589" s="49"/>
      <c r="L1589" s="47"/>
      <c r="M1589" s="50"/>
      <c r="P1589" s="49"/>
      <c r="R1589" s="49"/>
      <c r="S1589" s="50"/>
      <c r="T1589" s="47"/>
      <c r="U1589" s="50"/>
      <c r="X1589" s="49"/>
      <c r="Z1589" s="49"/>
      <c r="AA1589" s="50"/>
      <c r="AB1589" s="47"/>
      <c r="AC1589" s="50"/>
      <c r="AF1589" s="49"/>
      <c r="AH1589" s="49"/>
      <c r="AI1589" s="50"/>
      <c r="AJ1589" s="47"/>
      <c r="AK1589" s="50"/>
      <c r="AN1589" s="49"/>
      <c r="AP1589" s="49"/>
      <c r="AQ1589" s="50"/>
      <c r="AR1589" s="47"/>
      <c r="AS1589" s="50"/>
      <c r="AV1589" s="49"/>
      <c r="AX1589" s="49"/>
      <c r="AY1589" s="50"/>
      <c r="AZ1589" s="47"/>
      <c r="BA1589" s="50"/>
      <c r="BD1589" s="49"/>
      <c r="BF1589" s="49"/>
      <c r="BG1589" s="50"/>
      <c r="BH1589" s="47"/>
      <c r="BI1589" s="50"/>
      <c r="BL1589" s="49"/>
      <c r="BN1589" s="49"/>
      <c r="BO1589" s="50"/>
      <c r="BP1589" s="47"/>
      <c r="BQ1589" s="50"/>
      <c r="BT1589" s="49"/>
      <c r="BV1589" s="49"/>
      <c r="BW1589" s="50"/>
      <c r="BX1589" s="47"/>
      <c r="BY1589" s="50"/>
      <c r="CB1589" s="49"/>
      <c r="CD1589" s="49"/>
      <c r="CE1589" s="50"/>
      <c r="CF1589" s="47"/>
      <c r="CG1589" s="50"/>
      <c r="CJ1589" s="49"/>
      <c r="CL1589" s="49"/>
      <c r="CM1589" s="50"/>
      <c r="CN1589" s="47"/>
      <c r="CO1589" s="50"/>
      <c r="CR1589" s="49"/>
      <c r="CT1589" s="49"/>
      <c r="CU1589" s="50"/>
      <c r="CV1589" s="47"/>
      <c r="CW1589" s="50"/>
      <c r="CZ1589" s="49"/>
      <c r="DB1589" s="49"/>
      <c r="DC1589" s="50"/>
      <c r="DD1589" s="47"/>
      <c r="DE1589" s="50"/>
      <c r="DH1589" s="49"/>
      <c r="DJ1589" s="49"/>
      <c r="DK1589" s="50"/>
      <c r="DL1589" s="47"/>
      <c r="DM1589" s="50"/>
      <c r="DP1589" s="49"/>
      <c r="DR1589" s="49"/>
      <c r="DS1589" s="50"/>
      <c r="DT1589" s="47"/>
      <c r="DU1589" s="50"/>
      <c r="DX1589" s="49"/>
      <c r="DZ1589" s="49"/>
      <c r="EA1589" s="50"/>
      <c r="EB1589" s="47"/>
      <c r="EC1589" s="50"/>
      <c r="EF1589" s="49"/>
      <c r="EH1589" s="49"/>
      <c r="EI1589" s="50"/>
      <c r="EJ1589" s="47"/>
      <c r="EK1589" s="50"/>
      <c r="EN1589" s="49"/>
      <c r="EP1589" s="49"/>
      <c r="EQ1589" s="50"/>
      <c r="ER1589" s="47"/>
      <c r="ES1589" s="50"/>
      <c r="EV1589" s="49"/>
      <c r="EX1589" s="49"/>
      <c r="EY1589" s="50"/>
      <c r="EZ1589" s="47"/>
      <c r="FA1589" s="50"/>
      <c r="FD1589" s="49"/>
      <c r="FF1589" s="49"/>
      <c r="FG1589" s="50"/>
      <c r="FH1589" s="47"/>
      <c r="FI1589" s="50"/>
      <c r="FL1589" s="49"/>
      <c r="FN1589" s="49"/>
      <c r="FO1589" s="50"/>
      <c r="FP1589" s="47"/>
      <c r="FQ1589" s="50"/>
      <c r="FT1589" s="49"/>
      <c r="FV1589" s="49"/>
      <c r="FW1589" s="50"/>
      <c r="FX1589" s="47"/>
      <c r="FY1589" s="50"/>
      <c r="GB1589" s="49"/>
      <c r="GD1589" s="49"/>
      <c r="GE1589" s="50"/>
      <c r="GF1589" s="47"/>
      <c r="GG1589" s="50"/>
      <c r="GJ1589" s="49"/>
      <c r="GL1589" s="49"/>
      <c r="GM1589" s="50"/>
      <c r="GN1589" s="47"/>
      <c r="GO1589" s="50"/>
      <c r="GR1589" s="49"/>
      <c r="GT1589" s="49"/>
      <c r="GU1589" s="50"/>
      <c r="GV1589" s="47"/>
      <c r="GW1589" s="50"/>
      <c r="GZ1589" s="49"/>
      <c r="HB1589" s="49"/>
      <c r="HC1589" s="50"/>
      <c r="HD1589" s="47"/>
      <c r="HE1589" s="50"/>
      <c r="HH1589" s="49"/>
      <c r="HJ1589" s="49"/>
      <c r="HK1589" s="50"/>
      <c r="HL1589" s="47"/>
      <c r="HM1589" s="50"/>
      <c r="HP1589" s="49"/>
      <c r="HR1589" s="49"/>
      <c r="HS1589" s="50"/>
      <c r="HT1589" s="47"/>
      <c r="HU1589" s="50"/>
      <c r="HX1589" s="49"/>
      <c r="HZ1589" s="49"/>
      <c r="IA1589" s="50"/>
      <c r="IB1589" s="47"/>
      <c r="IC1589" s="50"/>
      <c r="IF1589" s="49"/>
      <c r="IH1589" s="49"/>
      <c r="II1589" s="50"/>
      <c r="IJ1589" s="47"/>
      <c r="IK1589" s="50"/>
      <c r="IN1589" s="49"/>
      <c r="IP1589" s="49"/>
      <c r="IQ1589" s="50"/>
    </row>
    <row r="1590" spans="1:251" s="48" customFormat="1">
      <c r="A1590" s="43">
        <v>951</v>
      </c>
      <c r="B1590" s="44">
        <v>100000431191</v>
      </c>
      <c r="C1590" s="43">
        <v>0</v>
      </c>
      <c r="D1590" s="45" t="s">
        <v>394</v>
      </c>
      <c r="E1590" s="45" t="s">
        <v>398</v>
      </c>
      <c r="F1590" s="46">
        <v>6955</v>
      </c>
      <c r="G1590" s="46">
        <v>-452.55</v>
      </c>
      <c r="H1590" s="46">
        <v>6502.45</v>
      </c>
      <c r="I1590" s="47"/>
      <c r="K1590" s="49"/>
      <c r="L1590" s="47"/>
      <c r="M1590" s="50"/>
      <c r="P1590" s="49"/>
      <c r="R1590" s="49"/>
      <c r="S1590" s="50"/>
      <c r="T1590" s="47"/>
      <c r="U1590" s="50"/>
      <c r="X1590" s="49"/>
      <c r="Z1590" s="49"/>
      <c r="AA1590" s="50"/>
      <c r="AB1590" s="47"/>
      <c r="AC1590" s="50"/>
      <c r="AF1590" s="49"/>
      <c r="AH1590" s="49"/>
      <c r="AI1590" s="50"/>
      <c r="AJ1590" s="47"/>
      <c r="AK1590" s="50"/>
      <c r="AN1590" s="49"/>
      <c r="AP1590" s="49"/>
      <c r="AQ1590" s="50"/>
      <c r="AR1590" s="47"/>
      <c r="AS1590" s="50"/>
      <c r="AV1590" s="49"/>
      <c r="AX1590" s="49"/>
      <c r="AY1590" s="50"/>
      <c r="AZ1590" s="47"/>
      <c r="BA1590" s="50"/>
      <c r="BD1590" s="49"/>
      <c r="BF1590" s="49"/>
      <c r="BG1590" s="50"/>
      <c r="BH1590" s="47"/>
      <c r="BI1590" s="50"/>
      <c r="BL1590" s="49"/>
      <c r="BN1590" s="49"/>
      <c r="BO1590" s="50"/>
      <c r="BP1590" s="47"/>
      <c r="BQ1590" s="50"/>
      <c r="BT1590" s="49"/>
      <c r="BV1590" s="49"/>
      <c r="BW1590" s="50"/>
      <c r="BX1590" s="47"/>
      <c r="BY1590" s="50"/>
      <c r="CB1590" s="49"/>
      <c r="CD1590" s="49"/>
      <c r="CE1590" s="50"/>
      <c r="CF1590" s="47"/>
      <c r="CG1590" s="50"/>
      <c r="CJ1590" s="49"/>
      <c r="CL1590" s="49"/>
      <c r="CM1590" s="50"/>
      <c r="CN1590" s="47"/>
      <c r="CO1590" s="50"/>
      <c r="CR1590" s="49"/>
      <c r="CT1590" s="49"/>
      <c r="CU1590" s="50"/>
      <c r="CV1590" s="47"/>
      <c r="CW1590" s="50"/>
      <c r="CZ1590" s="49"/>
      <c r="DB1590" s="49"/>
      <c r="DC1590" s="50"/>
      <c r="DD1590" s="47"/>
      <c r="DE1590" s="50"/>
      <c r="DH1590" s="49"/>
      <c r="DJ1590" s="49"/>
      <c r="DK1590" s="50"/>
      <c r="DL1590" s="47"/>
      <c r="DM1590" s="50"/>
      <c r="DP1590" s="49"/>
      <c r="DR1590" s="49"/>
      <c r="DS1590" s="50"/>
      <c r="DT1590" s="47"/>
      <c r="DU1590" s="50"/>
      <c r="DX1590" s="49"/>
      <c r="DZ1590" s="49"/>
      <c r="EA1590" s="50"/>
      <c r="EB1590" s="47"/>
      <c r="EC1590" s="50"/>
      <c r="EF1590" s="49"/>
      <c r="EH1590" s="49"/>
      <c r="EI1590" s="50"/>
      <c r="EJ1590" s="47"/>
      <c r="EK1590" s="50"/>
      <c r="EN1590" s="49"/>
      <c r="EP1590" s="49"/>
      <c r="EQ1590" s="50"/>
      <c r="ER1590" s="47"/>
      <c r="ES1590" s="50"/>
      <c r="EV1590" s="49"/>
      <c r="EX1590" s="49"/>
      <c r="EY1590" s="50"/>
      <c r="EZ1590" s="47"/>
      <c r="FA1590" s="50"/>
      <c r="FD1590" s="49"/>
      <c r="FF1590" s="49"/>
      <c r="FG1590" s="50"/>
      <c r="FH1590" s="47"/>
      <c r="FI1590" s="50"/>
      <c r="FL1590" s="49"/>
      <c r="FN1590" s="49"/>
      <c r="FO1590" s="50"/>
      <c r="FP1590" s="47"/>
      <c r="FQ1590" s="50"/>
      <c r="FT1590" s="49"/>
      <c r="FV1590" s="49"/>
      <c r="FW1590" s="50"/>
      <c r="FX1590" s="47"/>
      <c r="FY1590" s="50"/>
      <c r="GB1590" s="49"/>
      <c r="GD1590" s="49"/>
      <c r="GE1590" s="50"/>
      <c r="GF1590" s="47"/>
      <c r="GG1590" s="50"/>
      <c r="GJ1590" s="49"/>
      <c r="GL1590" s="49"/>
      <c r="GM1590" s="50"/>
      <c r="GN1590" s="47"/>
      <c r="GO1590" s="50"/>
      <c r="GR1590" s="49"/>
      <c r="GT1590" s="49"/>
      <c r="GU1590" s="50"/>
      <c r="GV1590" s="47"/>
      <c r="GW1590" s="50"/>
      <c r="GZ1590" s="49"/>
      <c r="HB1590" s="49"/>
      <c r="HC1590" s="50"/>
      <c r="HD1590" s="47"/>
      <c r="HE1590" s="50"/>
      <c r="HH1590" s="49"/>
      <c r="HJ1590" s="49"/>
      <c r="HK1590" s="50"/>
      <c r="HL1590" s="47"/>
      <c r="HM1590" s="50"/>
      <c r="HP1590" s="49"/>
      <c r="HR1590" s="49"/>
      <c r="HS1590" s="50"/>
      <c r="HT1590" s="47"/>
      <c r="HU1590" s="50"/>
      <c r="HX1590" s="49"/>
      <c r="HZ1590" s="49"/>
      <c r="IA1590" s="50"/>
      <c r="IB1590" s="47"/>
      <c r="IC1590" s="50"/>
      <c r="IF1590" s="49"/>
      <c r="IH1590" s="49"/>
      <c r="II1590" s="50"/>
      <c r="IJ1590" s="47"/>
      <c r="IK1590" s="50"/>
      <c r="IN1590" s="49"/>
      <c r="IP1590" s="49"/>
      <c r="IQ1590" s="50"/>
    </row>
    <row r="1591" spans="1:251" s="48" customFormat="1">
      <c r="A1591" s="43">
        <v>952</v>
      </c>
      <c r="B1591" s="44">
        <v>100000431192</v>
      </c>
      <c r="C1591" s="43">
        <v>0</v>
      </c>
      <c r="D1591" s="45" t="s">
        <v>394</v>
      </c>
      <c r="E1591" s="45" t="s">
        <v>398</v>
      </c>
      <c r="F1591" s="46">
        <v>6955</v>
      </c>
      <c r="G1591" s="46">
        <v>-452.55</v>
      </c>
      <c r="H1591" s="46">
        <v>6502.45</v>
      </c>
      <c r="I1591" s="47"/>
      <c r="K1591" s="49"/>
      <c r="L1591" s="47"/>
      <c r="M1591" s="50"/>
      <c r="P1591" s="49"/>
      <c r="R1591" s="49"/>
      <c r="S1591" s="50"/>
      <c r="T1591" s="47"/>
      <c r="U1591" s="50"/>
      <c r="X1591" s="49"/>
      <c r="Z1591" s="49"/>
      <c r="AA1591" s="50"/>
      <c r="AB1591" s="47"/>
      <c r="AC1591" s="50"/>
      <c r="AF1591" s="49"/>
      <c r="AH1591" s="49"/>
      <c r="AI1591" s="50"/>
      <c r="AJ1591" s="47"/>
      <c r="AK1591" s="50"/>
      <c r="AN1591" s="49"/>
      <c r="AP1591" s="49"/>
      <c r="AQ1591" s="50"/>
      <c r="AR1591" s="47"/>
      <c r="AS1591" s="50"/>
      <c r="AV1591" s="49"/>
      <c r="AX1591" s="49"/>
      <c r="AY1591" s="50"/>
      <c r="AZ1591" s="47"/>
      <c r="BA1591" s="50"/>
      <c r="BD1591" s="49"/>
      <c r="BF1591" s="49"/>
      <c r="BG1591" s="50"/>
      <c r="BH1591" s="47"/>
      <c r="BI1591" s="50"/>
      <c r="BL1591" s="49"/>
      <c r="BN1591" s="49"/>
      <c r="BO1591" s="50"/>
      <c r="BP1591" s="47"/>
      <c r="BQ1591" s="50"/>
      <c r="BT1591" s="49"/>
      <c r="BV1591" s="49"/>
      <c r="BW1591" s="50"/>
      <c r="BX1591" s="47"/>
      <c r="BY1591" s="50"/>
      <c r="CB1591" s="49"/>
      <c r="CD1591" s="49"/>
      <c r="CE1591" s="50"/>
      <c r="CF1591" s="47"/>
      <c r="CG1591" s="50"/>
      <c r="CJ1591" s="49"/>
      <c r="CL1591" s="49"/>
      <c r="CM1591" s="50"/>
      <c r="CN1591" s="47"/>
      <c r="CO1591" s="50"/>
      <c r="CR1591" s="49"/>
      <c r="CT1591" s="49"/>
      <c r="CU1591" s="50"/>
      <c r="CV1591" s="47"/>
      <c r="CW1591" s="50"/>
      <c r="CZ1591" s="49"/>
      <c r="DB1591" s="49"/>
      <c r="DC1591" s="50"/>
      <c r="DD1591" s="47"/>
      <c r="DE1591" s="50"/>
      <c r="DH1591" s="49"/>
      <c r="DJ1591" s="49"/>
      <c r="DK1591" s="50"/>
      <c r="DL1591" s="47"/>
      <c r="DM1591" s="50"/>
      <c r="DP1591" s="49"/>
      <c r="DR1591" s="49"/>
      <c r="DS1591" s="50"/>
      <c r="DT1591" s="47"/>
      <c r="DU1591" s="50"/>
      <c r="DX1591" s="49"/>
      <c r="DZ1591" s="49"/>
      <c r="EA1591" s="50"/>
      <c r="EB1591" s="47"/>
      <c r="EC1591" s="50"/>
      <c r="EF1591" s="49"/>
      <c r="EH1591" s="49"/>
      <c r="EI1591" s="50"/>
      <c r="EJ1591" s="47"/>
      <c r="EK1591" s="50"/>
      <c r="EN1591" s="49"/>
      <c r="EP1591" s="49"/>
      <c r="EQ1591" s="50"/>
      <c r="ER1591" s="47"/>
      <c r="ES1591" s="50"/>
      <c r="EV1591" s="49"/>
      <c r="EX1591" s="49"/>
      <c r="EY1591" s="50"/>
      <c r="EZ1591" s="47"/>
      <c r="FA1591" s="50"/>
      <c r="FD1591" s="49"/>
      <c r="FF1591" s="49"/>
      <c r="FG1591" s="50"/>
      <c r="FH1591" s="47"/>
      <c r="FI1591" s="50"/>
      <c r="FL1591" s="49"/>
      <c r="FN1591" s="49"/>
      <c r="FO1591" s="50"/>
      <c r="FP1591" s="47"/>
      <c r="FQ1591" s="50"/>
      <c r="FT1591" s="49"/>
      <c r="FV1591" s="49"/>
      <c r="FW1591" s="50"/>
      <c r="FX1591" s="47"/>
      <c r="FY1591" s="50"/>
      <c r="GB1591" s="49"/>
      <c r="GD1591" s="49"/>
      <c r="GE1591" s="50"/>
      <c r="GF1591" s="47"/>
      <c r="GG1591" s="50"/>
      <c r="GJ1591" s="49"/>
      <c r="GL1591" s="49"/>
      <c r="GM1591" s="50"/>
      <c r="GN1591" s="47"/>
      <c r="GO1591" s="50"/>
      <c r="GR1591" s="49"/>
      <c r="GT1591" s="49"/>
      <c r="GU1591" s="50"/>
      <c r="GV1591" s="47"/>
      <c r="GW1591" s="50"/>
      <c r="GZ1591" s="49"/>
      <c r="HB1591" s="49"/>
      <c r="HC1591" s="50"/>
      <c r="HD1591" s="47"/>
      <c r="HE1591" s="50"/>
      <c r="HH1591" s="49"/>
      <c r="HJ1591" s="49"/>
      <c r="HK1591" s="50"/>
      <c r="HL1591" s="47"/>
      <c r="HM1591" s="50"/>
      <c r="HP1591" s="49"/>
      <c r="HR1591" s="49"/>
      <c r="HS1591" s="50"/>
      <c r="HT1591" s="47"/>
      <c r="HU1591" s="50"/>
      <c r="HX1591" s="49"/>
      <c r="HZ1591" s="49"/>
      <c r="IA1591" s="50"/>
      <c r="IB1591" s="47"/>
      <c r="IC1591" s="50"/>
      <c r="IF1591" s="49"/>
      <c r="IH1591" s="49"/>
      <c r="II1591" s="50"/>
      <c r="IJ1591" s="47"/>
      <c r="IK1591" s="50"/>
      <c r="IN1591" s="49"/>
      <c r="IP1591" s="49"/>
      <c r="IQ1591" s="50"/>
    </row>
    <row r="1592" spans="1:251" s="48" customFormat="1">
      <c r="A1592" s="43">
        <v>953</v>
      </c>
      <c r="B1592" s="44">
        <v>100000431193</v>
      </c>
      <c r="C1592" s="43">
        <v>0</v>
      </c>
      <c r="D1592" s="45" t="s">
        <v>394</v>
      </c>
      <c r="E1592" s="45" t="s">
        <v>398</v>
      </c>
      <c r="F1592" s="46">
        <v>6955</v>
      </c>
      <c r="G1592" s="46">
        <v>-452.55</v>
      </c>
      <c r="H1592" s="46">
        <v>6502.45</v>
      </c>
      <c r="I1592" s="47"/>
      <c r="K1592" s="49"/>
      <c r="L1592" s="47"/>
      <c r="M1592" s="50"/>
      <c r="P1592" s="49"/>
      <c r="R1592" s="49"/>
      <c r="S1592" s="50"/>
      <c r="T1592" s="47"/>
      <c r="U1592" s="50"/>
      <c r="X1592" s="49"/>
      <c r="Z1592" s="49"/>
      <c r="AA1592" s="50"/>
      <c r="AB1592" s="47"/>
      <c r="AC1592" s="50"/>
      <c r="AF1592" s="49"/>
      <c r="AH1592" s="49"/>
      <c r="AI1592" s="50"/>
      <c r="AJ1592" s="47"/>
      <c r="AK1592" s="50"/>
      <c r="AN1592" s="49"/>
      <c r="AP1592" s="49"/>
      <c r="AQ1592" s="50"/>
      <c r="AR1592" s="47"/>
      <c r="AS1592" s="50"/>
      <c r="AV1592" s="49"/>
      <c r="AX1592" s="49"/>
      <c r="AY1592" s="50"/>
      <c r="AZ1592" s="47"/>
      <c r="BA1592" s="50"/>
      <c r="BD1592" s="49"/>
      <c r="BF1592" s="49"/>
      <c r="BG1592" s="50"/>
      <c r="BH1592" s="47"/>
      <c r="BI1592" s="50"/>
      <c r="BL1592" s="49"/>
      <c r="BN1592" s="49"/>
      <c r="BO1592" s="50"/>
      <c r="BP1592" s="47"/>
      <c r="BQ1592" s="50"/>
      <c r="BT1592" s="49"/>
      <c r="BV1592" s="49"/>
      <c r="BW1592" s="50"/>
      <c r="BX1592" s="47"/>
      <c r="BY1592" s="50"/>
      <c r="CB1592" s="49"/>
      <c r="CD1592" s="49"/>
      <c r="CE1592" s="50"/>
      <c r="CF1592" s="47"/>
      <c r="CG1592" s="50"/>
      <c r="CJ1592" s="49"/>
      <c r="CL1592" s="49"/>
      <c r="CM1592" s="50"/>
      <c r="CN1592" s="47"/>
      <c r="CO1592" s="50"/>
      <c r="CR1592" s="49"/>
      <c r="CT1592" s="49"/>
      <c r="CU1592" s="50"/>
      <c r="CV1592" s="47"/>
      <c r="CW1592" s="50"/>
      <c r="CZ1592" s="49"/>
      <c r="DB1592" s="49"/>
      <c r="DC1592" s="50"/>
      <c r="DD1592" s="47"/>
      <c r="DE1592" s="50"/>
      <c r="DH1592" s="49"/>
      <c r="DJ1592" s="49"/>
      <c r="DK1592" s="50"/>
      <c r="DL1592" s="47"/>
      <c r="DM1592" s="50"/>
      <c r="DP1592" s="49"/>
      <c r="DR1592" s="49"/>
      <c r="DS1592" s="50"/>
      <c r="DT1592" s="47"/>
      <c r="DU1592" s="50"/>
      <c r="DX1592" s="49"/>
      <c r="DZ1592" s="49"/>
      <c r="EA1592" s="50"/>
      <c r="EB1592" s="47"/>
      <c r="EC1592" s="50"/>
      <c r="EF1592" s="49"/>
      <c r="EH1592" s="49"/>
      <c r="EI1592" s="50"/>
      <c r="EJ1592" s="47"/>
      <c r="EK1592" s="50"/>
      <c r="EN1592" s="49"/>
      <c r="EP1592" s="49"/>
      <c r="EQ1592" s="50"/>
      <c r="ER1592" s="47"/>
      <c r="ES1592" s="50"/>
      <c r="EV1592" s="49"/>
      <c r="EX1592" s="49"/>
      <c r="EY1592" s="50"/>
      <c r="EZ1592" s="47"/>
      <c r="FA1592" s="50"/>
      <c r="FD1592" s="49"/>
      <c r="FF1592" s="49"/>
      <c r="FG1592" s="50"/>
      <c r="FH1592" s="47"/>
      <c r="FI1592" s="50"/>
      <c r="FL1592" s="49"/>
      <c r="FN1592" s="49"/>
      <c r="FO1592" s="50"/>
      <c r="FP1592" s="47"/>
      <c r="FQ1592" s="50"/>
      <c r="FT1592" s="49"/>
      <c r="FV1592" s="49"/>
      <c r="FW1592" s="50"/>
      <c r="FX1592" s="47"/>
      <c r="FY1592" s="50"/>
      <c r="GB1592" s="49"/>
      <c r="GD1592" s="49"/>
      <c r="GE1592" s="50"/>
      <c r="GF1592" s="47"/>
      <c r="GG1592" s="50"/>
      <c r="GJ1592" s="49"/>
      <c r="GL1592" s="49"/>
      <c r="GM1592" s="50"/>
      <c r="GN1592" s="47"/>
      <c r="GO1592" s="50"/>
      <c r="GR1592" s="49"/>
      <c r="GT1592" s="49"/>
      <c r="GU1592" s="50"/>
      <c r="GV1592" s="47"/>
      <c r="GW1592" s="50"/>
      <c r="GZ1592" s="49"/>
      <c r="HB1592" s="49"/>
      <c r="HC1592" s="50"/>
      <c r="HD1592" s="47"/>
      <c r="HE1592" s="50"/>
      <c r="HH1592" s="49"/>
      <c r="HJ1592" s="49"/>
      <c r="HK1592" s="50"/>
      <c r="HL1592" s="47"/>
      <c r="HM1592" s="50"/>
      <c r="HP1592" s="49"/>
      <c r="HR1592" s="49"/>
      <c r="HS1592" s="50"/>
      <c r="HT1592" s="47"/>
      <c r="HU1592" s="50"/>
      <c r="HX1592" s="49"/>
      <c r="HZ1592" s="49"/>
      <c r="IA1592" s="50"/>
      <c r="IB1592" s="47"/>
      <c r="IC1592" s="50"/>
      <c r="IF1592" s="49"/>
      <c r="IH1592" s="49"/>
      <c r="II1592" s="50"/>
      <c r="IJ1592" s="47"/>
      <c r="IK1592" s="50"/>
      <c r="IN1592" s="49"/>
      <c r="IP1592" s="49"/>
      <c r="IQ1592" s="50"/>
    </row>
    <row r="1593" spans="1:251" s="48" customFormat="1">
      <c r="A1593" s="43">
        <v>954</v>
      </c>
      <c r="B1593" s="44">
        <v>100000431194</v>
      </c>
      <c r="C1593" s="43">
        <v>0</v>
      </c>
      <c r="D1593" s="45" t="s">
        <v>394</v>
      </c>
      <c r="E1593" s="45" t="s">
        <v>398</v>
      </c>
      <c r="F1593" s="46">
        <v>6955</v>
      </c>
      <c r="G1593" s="46">
        <v>-452.55</v>
      </c>
      <c r="H1593" s="46">
        <v>6502.45</v>
      </c>
      <c r="I1593" s="47"/>
      <c r="K1593" s="49"/>
      <c r="L1593" s="47"/>
      <c r="M1593" s="50"/>
      <c r="P1593" s="49"/>
      <c r="R1593" s="49"/>
      <c r="S1593" s="50"/>
      <c r="T1593" s="47"/>
      <c r="U1593" s="50"/>
      <c r="X1593" s="49"/>
      <c r="Z1593" s="49"/>
      <c r="AA1593" s="50"/>
      <c r="AB1593" s="47"/>
      <c r="AC1593" s="50"/>
      <c r="AF1593" s="49"/>
      <c r="AH1593" s="49"/>
      <c r="AI1593" s="50"/>
      <c r="AJ1593" s="47"/>
      <c r="AK1593" s="50"/>
      <c r="AN1593" s="49"/>
      <c r="AP1593" s="49"/>
      <c r="AQ1593" s="50"/>
      <c r="AR1593" s="47"/>
      <c r="AS1593" s="50"/>
      <c r="AV1593" s="49"/>
      <c r="AX1593" s="49"/>
      <c r="AY1593" s="50"/>
      <c r="AZ1593" s="47"/>
      <c r="BA1593" s="50"/>
      <c r="BD1593" s="49"/>
      <c r="BF1593" s="49"/>
      <c r="BG1593" s="50"/>
      <c r="BH1593" s="47"/>
      <c r="BI1593" s="50"/>
      <c r="BL1593" s="49"/>
      <c r="BN1593" s="49"/>
      <c r="BO1593" s="50"/>
      <c r="BP1593" s="47"/>
      <c r="BQ1593" s="50"/>
      <c r="BT1593" s="49"/>
      <c r="BV1593" s="49"/>
      <c r="BW1593" s="50"/>
      <c r="BX1593" s="47"/>
      <c r="BY1593" s="50"/>
      <c r="CB1593" s="49"/>
      <c r="CD1593" s="49"/>
      <c r="CE1593" s="50"/>
      <c r="CF1593" s="47"/>
      <c r="CG1593" s="50"/>
      <c r="CJ1593" s="49"/>
      <c r="CL1593" s="49"/>
      <c r="CM1593" s="50"/>
      <c r="CN1593" s="47"/>
      <c r="CO1593" s="50"/>
      <c r="CR1593" s="49"/>
      <c r="CT1593" s="49"/>
      <c r="CU1593" s="50"/>
      <c r="CV1593" s="47"/>
      <c r="CW1593" s="50"/>
      <c r="CZ1593" s="49"/>
      <c r="DB1593" s="49"/>
      <c r="DC1593" s="50"/>
      <c r="DD1593" s="47"/>
      <c r="DE1593" s="50"/>
      <c r="DH1593" s="49"/>
      <c r="DJ1593" s="49"/>
      <c r="DK1593" s="50"/>
      <c r="DL1593" s="47"/>
      <c r="DM1593" s="50"/>
      <c r="DP1593" s="49"/>
      <c r="DR1593" s="49"/>
      <c r="DS1593" s="50"/>
      <c r="DT1593" s="47"/>
      <c r="DU1593" s="50"/>
      <c r="DX1593" s="49"/>
      <c r="DZ1593" s="49"/>
      <c r="EA1593" s="50"/>
      <c r="EB1593" s="47"/>
      <c r="EC1593" s="50"/>
      <c r="EF1593" s="49"/>
      <c r="EH1593" s="49"/>
      <c r="EI1593" s="50"/>
      <c r="EJ1593" s="47"/>
      <c r="EK1593" s="50"/>
      <c r="EN1593" s="49"/>
      <c r="EP1593" s="49"/>
      <c r="EQ1593" s="50"/>
      <c r="ER1593" s="47"/>
      <c r="ES1593" s="50"/>
      <c r="EV1593" s="49"/>
      <c r="EX1593" s="49"/>
      <c r="EY1593" s="50"/>
      <c r="EZ1593" s="47"/>
      <c r="FA1593" s="50"/>
      <c r="FD1593" s="49"/>
      <c r="FF1593" s="49"/>
      <c r="FG1593" s="50"/>
      <c r="FH1593" s="47"/>
      <c r="FI1593" s="50"/>
      <c r="FL1593" s="49"/>
      <c r="FN1593" s="49"/>
      <c r="FO1593" s="50"/>
      <c r="FP1593" s="47"/>
      <c r="FQ1593" s="50"/>
      <c r="FT1593" s="49"/>
      <c r="FV1593" s="49"/>
      <c r="FW1593" s="50"/>
      <c r="FX1593" s="47"/>
      <c r="FY1593" s="50"/>
      <c r="GB1593" s="49"/>
      <c r="GD1593" s="49"/>
      <c r="GE1593" s="50"/>
      <c r="GF1593" s="47"/>
      <c r="GG1593" s="50"/>
      <c r="GJ1593" s="49"/>
      <c r="GL1593" s="49"/>
      <c r="GM1593" s="50"/>
      <c r="GN1593" s="47"/>
      <c r="GO1593" s="50"/>
      <c r="GR1593" s="49"/>
      <c r="GT1593" s="49"/>
      <c r="GU1593" s="50"/>
      <c r="GV1593" s="47"/>
      <c r="GW1593" s="50"/>
      <c r="GZ1593" s="49"/>
      <c r="HB1593" s="49"/>
      <c r="HC1593" s="50"/>
      <c r="HD1593" s="47"/>
      <c r="HE1593" s="50"/>
      <c r="HH1593" s="49"/>
      <c r="HJ1593" s="49"/>
      <c r="HK1593" s="50"/>
      <c r="HL1593" s="47"/>
      <c r="HM1593" s="50"/>
      <c r="HP1593" s="49"/>
      <c r="HR1593" s="49"/>
      <c r="HS1593" s="50"/>
      <c r="HT1593" s="47"/>
      <c r="HU1593" s="50"/>
      <c r="HX1593" s="49"/>
      <c r="HZ1593" s="49"/>
      <c r="IA1593" s="50"/>
      <c r="IB1593" s="47"/>
      <c r="IC1593" s="50"/>
      <c r="IF1593" s="49"/>
      <c r="IH1593" s="49"/>
      <c r="II1593" s="50"/>
      <c r="IJ1593" s="47"/>
      <c r="IK1593" s="50"/>
      <c r="IN1593" s="49"/>
      <c r="IP1593" s="49"/>
      <c r="IQ1593" s="50"/>
    </row>
    <row r="1594" spans="1:251" s="48" customFormat="1">
      <c r="A1594" s="43">
        <v>955</v>
      </c>
      <c r="B1594" s="44">
        <v>100000431195</v>
      </c>
      <c r="C1594" s="43">
        <v>0</v>
      </c>
      <c r="D1594" s="45" t="s">
        <v>394</v>
      </c>
      <c r="E1594" s="45" t="s">
        <v>398</v>
      </c>
      <c r="F1594" s="46">
        <v>6955</v>
      </c>
      <c r="G1594" s="46">
        <v>-452.55</v>
      </c>
      <c r="H1594" s="46">
        <v>6502.45</v>
      </c>
      <c r="I1594" s="47"/>
      <c r="K1594" s="49"/>
      <c r="L1594" s="47"/>
      <c r="M1594" s="50"/>
      <c r="P1594" s="49"/>
      <c r="R1594" s="49"/>
      <c r="S1594" s="50"/>
      <c r="T1594" s="47"/>
      <c r="U1594" s="50"/>
      <c r="X1594" s="49"/>
      <c r="Z1594" s="49"/>
      <c r="AA1594" s="50"/>
      <c r="AB1594" s="47"/>
      <c r="AC1594" s="50"/>
      <c r="AF1594" s="49"/>
      <c r="AH1594" s="49"/>
      <c r="AI1594" s="50"/>
      <c r="AJ1594" s="47"/>
      <c r="AK1594" s="50"/>
      <c r="AN1594" s="49"/>
      <c r="AP1594" s="49"/>
      <c r="AQ1594" s="50"/>
      <c r="AR1594" s="47"/>
      <c r="AS1594" s="50"/>
      <c r="AV1594" s="49"/>
      <c r="AX1594" s="49"/>
      <c r="AY1594" s="50"/>
      <c r="AZ1594" s="47"/>
      <c r="BA1594" s="50"/>
      <c r="BD1594" s="49"/>
      <c r="BF1594" s="49"/>
      <c r="BG1594" s="50"/>
      <c r="BH1594" s="47"/>
      <c r="BI1594" s="50"/>
      <c r="BL1594" s="49"/>
      <c r="BN1594" s="49"/>
      <c r="BO1594" s="50"/>
      <c r="BP1594" s="47"/>
      <c r="BQ1594" s="50"/>
      <c r="BT1594" s="49"/>
      <c r="BV1594" s="49"/>
      <c r="BW1594" s="50"/>
      <c r="BX1594" s="47"/>
      <c r="BY1594" s="50"/>
      <c r="CB1594" s="49"/>
      <c r="CD1594" s="49"/>
      <c r="CE1594" s="50"/>
      <c r="CF1594" s="47"/>
      <c r="CG1594" s="50"/>
      <c r="CJ1594" s="49"/>
      <c r="CL1594" s="49"/>
      <c r="CM1594" s="50"/>
      <c r="CN1594" s="47"/>
      <c r="CO1594" s="50"/>
      <c r="CR1594" s="49"/>
      <c r="CT1594" s="49"/>
      <c r="CU1594" s="50"/>
      <c r="CV1594" s="47"/>
      <c r="CW1594" s="50"/>
      <c r="CZ1594" s="49"/>
      <c r="DB1594" s="49"/>
      <c r="DC1594" s="50"/>
      <c r="DD1594" s="47"/>
      <c r="DE1594" s="50"/>
      <c r="DH1594" s="49"/>
      <c r="DJ1594" s="49"/>
      <c r="DK1594" s="50"/>
      <c r="DL1594" s="47"/>
      <c r="DM1594" s="50"/>
      <c r="DP1594" s="49"/>
      <c r="DR1594" s="49"/>
      <c r="DS1594" s="50"/>
      <c r="DT1594" s="47"/>
      <c r="DU1594" s="50"/>
      <c r="DX1594" s="49"/>
      <c r="DZ1594" s="49"/>
      <c r="EA1594" s="50"/>
      <c r="EB1594" s="47"/>
      <c r="EC1594" s="50"/>
      <c r="EF1594" s="49"/>
      <c r="EH1594" s="49"/>
      <c r="EI1594" s="50"/>
      <c r="EJ1594" s="47"/>
      <c r="EK1594" s="50"/>
      <c r="EN1594" s="49"/>
      <c r="EP1594" s="49"/>
      <c r="EQ1594" s="50"/>
      <c r="ER1594" s="47"/>
      <c r="ES1594" s="50"/>
      <c r="EV1594" s="49"/>
      <c r="EX1594" s="49"/>
      <c r="EY1594" s="50"/>
      <c r="EZ1594" s="47"/>
      <c r="FA1594" s="50"/>
      <c r="FD1594" s="49"/>
      <c r="FF1594" s="49"/>
      <c r="FG1594" s="50"/>
      <c r="FH1594" s="47"/>
      <c r="FI1594" s="50"/>
      <c r="FL1594" s="49"/>
      <c r="FN1594" s="49"/>
      <c r="FO1594" s="50"/>
      <c r="FP1594" s="47"/>
      <c r="FQ1594" s="50"/>
      <c r="FT1594" s="49"/>
      <c r="FV1594" s="49"/>
      <c r="FW1594" s="50"/>
      <c r="FX1594" s="47"/>
      <c r="FY1594" s="50"/>
      <c r="GB1594" s="49"/>
      <c r="GD1594" s="49"/>
      <c r="GE1594" s="50"/>
      <c r="GF1594" s="47"/>
      <c r="GG1594" s="50"/>
      <c r="GJ1594" s="49"/>
      <c r="GL1594" s="49"/>
      <c r="GM1594" s="50"/>
      <c r="GN1594" s="47"/>
      <c r="GO1594" s="50"/>
      <c r="GR1594" s="49"/>
      <c r="GT1594" s="49"/>
      <c r="GU1594" s="50"/>
      <c r="GV1594" s="47"/>
      <c r="GW1594" s="50"/>
      <c r="GZ1594" s="49"/>
      <c r="HB1594" s="49"/>
      <c r="HC1594" s="50"/>
      <c r="HD1594" s="47"/>
      <c r="HE1594" s="50"/>
      <c r="HH1594" s="49"/>
      <c r="HJ1594" s="49"/>
      <c r="HK1594" s="50"/>
      <c r="HL1594" s="47"/>
      <c r="HM1594" s="50"/>
      <c r="HP1594" s="49"/>
      <c r="HR1594" s="49"/>
      <c r="HS1594" s="50"/>
      <c r="HT1594" s="47"/>
      <c r="HU1594" s="50"/>
      <c r="HX1594" s="49"/>
      <c r="HZ1594" s="49"/>
      <c r="IA1594" s="50"/>
      <c r="IB1594" s="47"/>
      <c r="IC1594" s="50"/>
      <c r="IF1594" s="49"/>
      <c r="IH1594" s="49"/>
      <c r="II1594" s="50"/>
      <c r="IJ1594" s="47"/>
      <c r="IK1594" s="50"/>
      <c r="IN1594" s="49"/>
      <c r="IP1594" s="49"/>
      <c r="IQ1594" s="50"/>
    </row>
    <row r="1595" spans="1:251" s="48" customFormat="1">
      <c r="A1595" s="43">
        <v>956</v>
      </c>
      <c r="B1595" s="44">
        <v>100000431196</v>
      </c>
      <c r="C1595" s="43">
        <v>0</v>
      </c>
      <c r="D1595" s="45" t="s">
        <v>394</v>
      </c>
      <c r="E1595" s="45" t="s">
        <v>398</v>
      </c>
      <c r="F1595" s="46">
        <v>6955</v>
      </c>
      <c r="G1595" s="46">
        <v>-452.55</v>
      </c>
      <c r="H1595" s="46">
        <v>6502.45</v>
      </c>
      <c r="I1595" s="47"/>
      <c r="K1595" s="49"/>
      <c r="L1595" s="47"/>
      <c r="M1595" s="50"/>
      <c r="P1595" s="49"/>
      <c r="R1595" s="49"/>
      <c r="S1595" s="50"/>
      <c r="T1595" s="47"/>
      <c r="U1595" s="50"/>
      <c r="X1595" s="49"/>
      <c r="Z1595" s="49"/>
      <c r="AA1595" s="50"/>
      <c r="AB1595" s="47"/>
      <c r="AC1595" s="50"/>
      <c r="AF1595" s="49"/>
      <c r="AH1595" s="49"/>
      <c r="AI1595" s="50"/>
      <c r="AJ1595" s="47"/>
      <c r="AK1595" s="50"/>
      <c r="AN1595" s="49"/>
      <c r="AP1595" s="49"/>
      <c r="AQ1595" s="50"/>
      <c r="AR1595" s="47"/>
      <c r="AS1595" s="50"/>
      <c r="AV1595" s="49"/>
      <c r="AX1595" s="49"/>
      <c r="AY1595" s="50"/>
      <c r="AZ1595" s="47"/>
      <c r="BA1595" s="50"/>
      <c r="BD1595" s="49"/>
      <c r="BF1595" s="49"/>
      <c r="BG1595" s="50"/>
      <c r="BH1595" s="47"/>
      <c r="BI1595" s="50"/>
      <c r="BL1595" s="49"/>
      <c r="BN1595" s="49"/>
      <c r="BO1595" s="50"/>
      <c r="BP1595" s="47"/>
      <c r="BQ1595" s="50"/>
      <c r="BT1595" s="49"/>
      <c r="BV1595" s="49"/>
      <c r="BW1595" s="50"/>
      <c r="BX1595" s="47"/>
      <c r="BY1595" s="50"/>
      <c r="CB1595" s="49"/>
      <c r="CD1595" s="49"/>
      <c r="CE1595" s="50"/>
      <c r="CF1595" s="47"/>
      <c r="CG1595" s="50"/>
      <c r="CJ1595" s="49"/>
      <c r="CL1595" s="49"/>
      <c r="CM1595" s="50"/>
      <c r="CN1595" s="47"/>
      <c r="CO1595" s="50"/>
      <c r="CR1595" s="49"/>
      <c r="CT1595" s="49"/>
      <c r="CU1595" s="50"/>
      <c r="CV1595" s="47"/>
      <c r="CW1595" s="50"/>
      <c r="CZ1595" s="49"/>
      <c r="DB1595" s="49"/>
      <c r="DC1595" s="50"/>
      <c r="DD1595" s="47"/>
      <c r="DE1595" s="50"/>
      <c r="DH1595" s="49"/>
      <c r="DJ1595" s="49"/>
      <c r="DK1595" s="50"/>
      <c r="DL1595" s="47"/>
      <c r="DM1595" s="50"/>
      <c r="DP1595" s="49"/>
      <c r="DR1595" s="49"/>
      <c r="DS1595" s="50"/>
      <c r="DT1595" s="47"/>
      <c r="DU1595" s="50"/>
      <c r="DX1595" s="49"/>
      <c r="DZ1595" s="49"/>
      <c r="EA1595" s="50"/>
      <c r="EB1595" s="47"/>
      <c r="EC1595" s="50"/>
      <c r="EF1595" s="49"/>
      <c r="EH1595" s="49"/>
      <c r="EI1595" s="50"/>
      <c r="EJ1595" s="47"/>
      <c r="EK1595" s="50"/>
      <c r="EN1595" s="49"/>
      <c r="EP1595" s="49"/>
      <c r="EQ1595" s="50"/>
      <c r="ER1595" s="47"/>
      <c r="ES1595" s="50"/>
      <c r="EV1595" s="49"/>
      <c r="EX1595" s="49"/>
      <c r="EY1595" s="50"/>
      <c r="EZ1595" s="47"/>
      <c r="FA1595" s="50"/>
      <c r="FD1595" s="49"/>
      <c r="FF1595" s="49"/>
      <c r="FG1595" s="50"/>
      <c r="FH1595" s="47"/>
      <c r="FI1595" s="50"/>
      <c r="FL1595" s="49"/>
      <c r="FN1595" s="49"/>
      <c r="FO1595" s="50"/>
      <c r="FP1595" s="47"/>
      <c r="FQ1595" s="50"/>
      <c r="FT1595" s="49"/>
      <c r="FV1595" s="49"/>
      <c r="FW1595" s="50"/>
      <c r="FX1595" s="47"/>
      <c r="FY1595" s="50"/>
      <c r="GB1595" s="49"/>
      <c r="GD1595" s="49"/>
      <c r="GE1595" s="50"/>
      <c r="GF1595" s="47"/>
      <c r="GG1595" s="50"/>
      <c r="GJ1595" s="49"/>
      <c r="GL1595" s="49"/>
      <c r="GM1595" s="50"/>
      <c r="GN1595" s="47"/>
      <c r="GO1595" s="50"/>
      <c r="GR1595" s="49"/>
      <c r="GT1595" s="49"/>
      <c r="GU1595" s="50"/>
      <c r="GV1595" s="47"/>
      <c r="GW1595" s="50"/>
      <c r="GZ1595" s="49"/>
      <c r="HB1595" s="49"/>
      <c r="HC1595" s="50"/>
      <c r="HD1595" s="47"/>
      <c r="HE1595" s="50"/>
      <c r="HH1595" s="49"/>
      <c r="HJ1595" s="49"/>
      <c r="HK1595" s="50"/>
      <c r="HL1595" s="47"/>
      <c r="HM1595" s="50"/>
      <c r="HP1595" s="49"/>
      <c r="HR1595" s="49"/>
      <c r="HS1595" s="50"/>
      <c r="HT1595" s="47"/>
      <c r="HU1595" s="50"/>
      <c r="HX1595" s="49"/>
      <c r="HZ1595" s="49"/>
      <c r="IA1595" s="50"/>
      <c r="IB1595" s="47"/>
      <c r="IC1595" s="50"/>
      <c r="IF1595" s="49"/>
      <c r="IH1595" s="49"/>
      <c r="II1595" s="50"/>
      <c r="IJ1595" s="47"/>
      <c r="IK1595" s="50"/>
      <c r="IN1595" s="49"/>
      <c r="IP1595" s="49"/>
      <c r="IQ1595" s="50"/>
    </row>
    <row r="1596" spans="1:251" s="48" customFormat="1">
      <c r="A1596" s="43">
        <v>957</v>
      </c>
      <c r="B1596" s="44">
        <v>100000431197</v>
      </c>
      <c r="C1596" s="43">
        <v>0</v>
      </c>
      <c r="D1596" s="45" t="s">
        <v>394</v>
      </c>
      <c r="E1596" s="45" t="s">
        <v>398</v>
      </c>
      <c r="F1596" s="46">
        <v>6955</v>
      </c>
      <c r="G1596" s="46">
        <v>-452.55</v>
      </c>
      <c r="H1596" s="46">
        <v>6502.45</v>
      </c>
      <c r="I1596" s="47"/>
      <c r="K1596" s="49"/>
      <c r="L1596" s="47"/>
      <c r="M1596" s="50"/>
      <c r="P1596" s="49"/>
      <c r="R1596" s="49"/>
      <c r="S1596" s="50"/>
      <c r="T1596" s="47"/>
      <c r="U1596" s="50"/>
      <c r="X1596" s="49"/>
      <c r="Z1596" s="49"/>
      <c r="AA1596" s="50"/>
      <c r="AB1596" s="47"/>
      <c r="AC1596" s="50"/>
      <c r="AF1596" s="49"/>
      <c r="AH1596" s="49"/>
      <c r="AI1596" s="50"/>
      <c r="AJ1596" s="47"/>
      <c r="AK1596" s="50"/>
      <c r="AN1596" s="49"/>
      <c r="AP1596" s="49"/>
      <c r="AQ1596" s="50"/>
      <c r="AR1596" s="47"/>
      <c r="AS1596" s="50"/>
      <c r="AV1596" s="49"/>
      <c r="AX1596" s="49"/>
      <c r="AY1596" s="50"/>
      <c r="AZ1596" s="47"/>
      <c r="BA1596" s="50"/>
      <c r="BD1596" s="49"/>
      <c r="BF1596" s="49"/>
      <c r="BG1596" s="50"/>
      <c r="BH1596" s="47"/>
      <c r="BI1596" s="50"/>
      <c r="BL1596" s="49"/>
      <c r="BN1596" s="49"/>
      <c r="BO1596" s="50"/>
      <c r="BP1596" s="47"/>
      <c r="BQ1596" s="50"/>
      <c r="BT1596" s="49"/>
      <c r="BV1596" s="49"/>
      <c r="BW1596" s="50"/>
      <c r="BX1596" s="47"/>
      <c r="BY1596" s="50"/>
      <c r="CB1596" s="49"/>
      <c r="CD1596" s="49"/>
      <c r="CE1596" s="50"/>
      <c r="CF1596" s="47"/>
      <c r="CG1596" s="50"/>
      <c r="CJ1596" s="49"/>
      <c r="CL1596" s="49"/>
      <c r="CM1596" s="50"/>
      <c r="CN1596" s="47"/>
      <c r="CO1596" s="50"/>
      <c r="CR1596" s="49"/>
      <c r="CT1596" s="49"/>
      <c r="CU1596" s="50"/>
      <c r="CV1596" s="47"/>
      <c r="CW1596" s="50"/>
      <c r="CZ1596" s="49"/>
      <c r="DB1596" s="49"/>
      <c r="DC1596" s="50"/>
      <c r="DD1596" s="47"/>
      <c r="DE1596" s="50"/>
      <c r="DH1596" s="49"/>
      <c r="DJ1596" s="49"/>
      <c r="DK1596" s="50"/>
      <c r="DL1596" s="47"/>
      <c r="DM1596" s="50"/>
      <c r="DP1596" s="49"/>
      <c r="DR1596" s="49"/>
      <c r="DS1596" s="50"/>
      <c r="DT1596" s="47"/>
      <c r="DU1596" s="50"/>
      <c r="DX1596" s="49"/>
      <c r="DZ1596" s="49"/>
      <c r="EA1596" s="50"/>
      <c r="EB1596" s="47"/>
      <c r="EC1596" s="50"/>
      <c r="EF1596" s="49"/>
      <c r="EH1596" s="49"/>
      <c r="EI1596" s="50"/>
      <c r="EJ1596" s="47"/>
      <c r="EK1596" s="50"/>
      <c r="EN1596" s="49"/>
      <c r="EP1596" s="49"/>
      <c r="EQ1596" s="50"/>
      <c r="ER1596" s="47"/>
      <c r="ES1596" s="50"/>
      <c r="EV1596" s="49"/>
      <c r="EX1596" s="49"/>
      <c r="EY1596" s="50"/>
      <c r="EZ1596" s="47"/>
      <c r="FA1596" s="50"/>
      <c r="FD1596" s="49"/>
      <c r="FF1596" s="49"/>
      <c r="FG1596" s="50"/>
      <c r="FH1596" s="47"/>
      <c r="FI1596" s="50"/>
      <c r="FL1596" s="49"/>
      <c r="FN1596" s="49"/>
      <c r="FO1596" s="50"/>
      <c r="FP1596" s="47"/>
      <c r="FQ1596" s="50"/>
      <c r="FT1596" s="49"/>
      <c r="FV1596" s="49"/>
      <c r="FW1596" s="50"/>
      <c r="FX1596" s="47"/>
      <c r="FY1596" s="50"/>
      <c r="GB1596" s="49"/>
      <c r="GD1596" s="49"/>
      <c r="GE1596" s="50"/>
      <c r="GF1596" s="47"/>
      <c r="GG1596" s="50"/>
      <c r="GJ1596" s="49"/>
      <c r="GL1596" s="49"/>
      <c r="GM1596" s="50"/>
      <c r="GN1596" s="47"/>
      <c r="GO1596" s="50"/>
      <c r="GR1596" s="49"/>
      <c r="GT1596" s="49"/>
      <c r="GU1596" s="50"/>
      <c r="GV1596" s="47"/>
      <c r="GW1596" s="50"/>
      <c r="GZ1596" s="49"/>
      <c r="HB1596" s="49"/>
      <c r="HC1596" s="50"/>
      <c r="HD1596" s="47"/>
      <c r="HE1596" s="50"/>
      <c r="HH1596" s="49"/>
      <c r="HJ1596" s="49"/>
      <c r="HK1596" s="50"/>
      <c r="HL1596" s="47"/>
      <c r="HM1596" s="50"/>
      <c r="HP1596" s="49"/>
      <c r="HR1596" s="49"/>
      <c r="HS1596" s="50"/>
      <c r="HT1596" s="47"/>
      <c r="HU1596" s="50"/>
      <c r="HX1596" s="49"/>
      <c r="HZ1596" s="49"/>
      <c r="IA1596" s="50"/>
      <c r="IB1596" s="47"/>
      <c r="IC1596" s="50"/>
      <c r="IF1596" s="49"/>
      <c r="IH1596" s="49"/>
      <c r="II1596" s="50"/>
      <c r="IJ1596" s="47"/>
      <c r="IK1596" s="50"/>
      <c r="IN1596" s="49"/>
      <c r="IP1596" s="49"/>
      <c r="IQ1596" s="50"/>
    </row>
    <row r="1597" spans="1:251" s="48" customFormat="1">
      <c r="A1597" s="43">
        <v>958</v>
      </c>
      <c r="B1597" s="44">
        <v>100000431198</v>
      </c>
      <c r="C1597" s="43">
        <v>0</v>
      </c>
      <c r="D1597" s="45" t="s">
        <v>394</v>
      </c>
      <c r="E1597" s="45" t="s">
        <v>398</v>
      </c>
      <c r="F1597" s="46">
        <v>6955</v>
      </c>
      <c r="G1597" s="46">
        <v>-452.55</v>
      </c>
      <c r="H1597" s="46">
        <v>6502.45</v>
      </c>
      <c r="I1597" s="47"/>
      <c r="K1597" s="49"/>
      <c r="L1597" s="47"/>
      <c r="M1597" s="50"/>
      <c r="P1597" s="49"/>
      <c r="R1597" s="49"/>
      <c r="S1597" s="50"/>
      <c r="T1597" s="47"/>
      <c r="U1597" s="50"/>
      <c r="X1597" s="49"/>
      <c r="Z1597" s="49"/>
      <c r="AA1597" s="50"/>
      <c r="AB1597" s="47"/>
      <c r="AC1597" s="50"/>
      <c r="AF1597" s="49"/>
      <c r="AH1597" s="49"/>
      <c r="AI1597" s="50"/>
      <c r="AJ1597" s="47"/>
      <c r="AK1597" s="50"/>
      <c r="AN1597" s="49"/>
      <c r="AP1597" s="49"/>
      <c r="AQ1597" s="50"/>
      <c r="AR1597" s="47"/>
      <c r="AS1597" s="50"/>
      <c r="AV1597" s="49"/>
      <c r="AX1597" s="49"/>
      <c r="AY1597" s="50"/>
      <c r="AZ1597" s="47"/>
      <c r="BA1597" s="50"/>
      <c r="BD1597" s="49"/>
      <c r="BF1597" s="49"/>
      <c r="BG1597" s="50"/>
      <c r="BH1597" s="47"/>
      <c r="BI1597" s="50"/>
      <c r="BL1597" s="49"/>
      <c r="BN1597" s="49"/>
      <c r="BO1597" s="50"/>
      <c r="BP1597" s="47"/>
      <c r="BQ1597" s="50"/>
      <c r="BT1597" s="49"/>
      <c r="BV1597" s="49"/>
      <c r="BW1597" s="50"/>
      <c r="BX1597" s="47"/>
      <c r="BY1597" s="50"/>
      <c r="CB1597" s="49"/>
      <c r="CD1597" s="49"/>
      <c r="CE1597" s="50"/>
      <c r="CF1597" s="47"/>
      <c r="CG1597" s="50"/>
      <c r="CJ1597" s="49"/>
      <c r="CL1597" s="49"/>
      <c r="CM1597" s="50"/>
      <c r="CN1597" s="47"/>
      <c r="CO1597" s="50"/>
      <c r="CR1597" s="49"/>
      <c r="CT1597" s="49"/>
      <c r="CU1597" s="50"/>
      <c r="CV1597" s="47"/>
      <c r="CW1597" s="50"/>
      <c r="CZ1597" s="49"/>
      <c r="DB1597" s="49"/>
      <c r="DC1597" s="50"/>
      <c r="DD1597" s="47"/>
      <c r="DE1597" s="50"/>
      <c r="DH1597" s="49"/>
      <c r="DJ1597" s="49"/>
      <c r="DK1597" s="50"/>
      <c r="DL1597" s="47"/>
      <c r="DM1597" s="50"/>
      <c r="DP1597" s="49"/>
      <c r="DR1597" s="49"/>
      <c r="DS1597" s="50"/>
      <c r="DT1597" s="47"/>
      <c r="DU1597" s="50"/>
      <c r="DX1597" s="49"/>
      <c r="DZ1597" s="49"/>
      <c r="EA1597" s="50"/>
      <c r="EB1597" s="47"/>
      <c r="EC1597" s="50"/>
      <c r="EF1597" s="49"/>
      <c r="EH1597" s="49"/>
      <c r="EI1597" s="50"/>
      <c r="EJ1597" s="47"/>
      <c r="EK1597" s="50"/>
      <c r="EN1597" s="49"/>
      <c r="EP1597" s="49"/>
      <c r="EQ1597" s="50"/>
      <c r="ER1597" s="47"/>
      <c r="ES1597" s="50"/>
      <c r="EV1597" s="49"/>
      <c r="EX1597" s="49"/>
      <c r="EY1597" s="50"/>
      <c r="EZ1597" s="47"/>
      <c r="FA1597" s="50"/>
      <c r="FD1597" s="49"/>
      <c r="FF1597" s="49"/>
      <c r="FG1597" s="50"/>
      <c r="FH1597" s="47"/>
      <c r="FI1597" s="50"/>
      <c r="FL1597" s="49"/>
      <c r="FN1597" s="49"/>
      <c r="FO1597" s="50"/>
      <c r="FP1597" s="47"/>
      <c r="FQ1597" s="50"/>
      <c r="FT1597" s="49"/>
      <c r="FV1597" s="49"/>
      <c r="FW1597" s="50"/>
      <c r="FX1597" s="47"/>
      <c r="FY1597" s="50"/>
      <c r="GB1597" s="49"/>
      <c r="GD1597" s="49"/>
      <c r="GE1597" s="50"/>
      <c r="GF1597" s="47"/>
      <c r="GG1597" s="50"/>
      <c r="GJ1597" s="49"/>
      <c r="GL1597" s="49"/>
      <c r="GM1597" s="50"/>
      <c r="GN1597" s="47"/>
      <c r="GO1597" s="50"/>
      <c r="GR1597" s="49"/>
      <c r="GT1597" s="49"/>
      <c r="GU1597" s="50"/>
      <c r="GV1597" s="47"/>
      <c r="GW1597" s="50"/>
      <c r="GZ1597" s="49"/>
      <c r="HB1597" s="49"/>
      <c r="HC1597" s="50"/>
      <c r="HD1597" s="47"/>
      <c r="HE1597" s="50"/>
      <c r="HH1597" s="49"/>
      <c r="HJ1597" s="49"/>
      <c r="HK1597" s="50"/>
      <c r="HL1597" s="47"/>
      <c r="HM1597" s="50"/>
      <c r="HP1597" s="49"/>
      <c r="HR1597" s="49"/>
      <c r="HS1597" s="50"/>
      <c r="HT1597" s="47"/>
      <c r="HU1597" s="50"/>
      <c r="HX1597" s="49"/>
      <c r="HZ1597" s="49"/>
      <c r="IA1597" s="50"/>
      <c r="IB1597" s="47"/>
      <c r="IC1597" s="50"/>
      <c r="IF1597" s="49"/>
      <c r="IH1597" s="49"/>
      <c r="II1597" s="50"/>
      <c r="IJ1597" s="47"/>
      <c r="IK1597" s="50"/>
      <c r="IN1597" s="49"/>
      <c r="IP1597" s="49"/>
      <c r="IQ1597" s="50"/>
    </row>
    <row r="1598" spans="1:251" s="48" customFormat="1">
      <c r="A1598" s="43">
        <v>959</v>
      </c>
      <c r="B1598" s="44">
        <v>100000431199</v>
      </c>
      <c r="C1598" s="43">
        <v>0</v>
      </c>
      <c r="D1598" s="45" t="s">
        <v>394</v>
      </c>
      <c r="E1598" s="45" t="s">
        <v>398</v>
      </c>
      <c r="F1598" s="46">
        <v>6955</v>
      </c>
      <c r="G1598" s="46">
        <v>-452.55</v>
      </c>
      <c r="H1598" s="46">
        <v>6502.45</v>
      </c>
      <c r="I1598" s="47"/>
      <c r="K1598" s="49"/>
      <c r="L1598" s="47"/>
      <c r="M1598" s="50"/>
      <c r="P1598" s="49"/>
      <c r="R1598" s="49"/>
      <c r="S1598" s="50"/>
      <c r="T1598" s="47"/>
      <c r="U1598" s="50"/>
      <c r="X1598" s="49"/>
      <c r="Z1598" s="49"/>
      <c r="AA1598" s="50"/>
      <c r="AB1598" s="47"/>
      <c r="AC1598" s="50"/>
      <c r="AF1598" s="49"/>
      <c r="AH1598" s="49"/>
      <c r="AI1598" s="50"/>
      <c r="AJ1598" s="47"/>
      <c r="AK1598" s="50"/>
      <c r="AN1598" s="49"/>
      <c r="AP1598" s="49"/>
      <c r="AQ1598" s="50"/>
      <c r="AR1598" s="47"/>
      <c r="AS1598" s="50"/>
      <c r="AV1598" s="49"/>
      <c r="AX1598" s="49"/>
      <c r="AY1598" s="50"/>
      <c r="AZ1598" s="47"/>
      <c r="BA1598" s="50"/>
      <c r="BD1598" s="49"/>
      <c r="BF1598" s="49"/>
      <c r="BG1598" s="50"/>
      <c r="BH1598" s="47"/>
      <c r="BI1598" s="50"/>
      <c r="BL1598" s="49"/>
      <c r="BN1598" s="49"/>
      <c r="BO1598" s="50"/>
      <c r="BP1598" s="47"/>
      <c r="BQ1598" s="50"/>
      <c r="BT1598" s="49"/>
      <c r="BV1598" s="49"/>
      <c r="BW1598" s="50"/>
      <c r="BX1598" s="47"/>
      <c r="BY1598" s="50"/>
      <c r="CB1598" s="49"/>
      <c r="CD1598" s="49"/>
      <c r="CE1598" s="50"/>
      <c r="CF1598" s="47"/>
      <c r="CG1598" s="50"/>
      <c r="CJ1598" s="49"/>
      <c r="CL1598" s="49"/>
      <c r="CM1598" s="50"/>
      <c r="CN1598" s="47"/>
      <c r="CO1598" s="50"/>
      <c r="CR1598" s="49"/>
      <c r="CT1598" s="49"/>
      <c r="CU1598" s="50"/>
      <c r="CV1598" s="47"/>
      <c r="CW1598" s="50"/>
      <c r="CZ1598" s="49"/>
      <c r="DB1598" s="49"/>
      <c r="DC1598" s="50"/>
      <c r="DD1598" s="47"/>
      <c r="DE1598" s="50"/>
      <c r="DH1598" s="49"/>
      <c r="DJ1598" s="49"/>
      <c r="DK1598" s="50"/>
      <c r="DL1598" s="47"/>
      <c r="DM1598" s="50"/>
      <c r="DP1598" s="49"/>
      <c r="DR1598" s="49"/>
      <c r="DS1598" s="50"/>
      <c r="DT1598" s="47"/>
      <c r="DU1598" s="50"/>
      <c r="DX1598" s="49"/>
      <c r="DZ1598" s="49"/>
      <c r="EA1598" s="50"/>
      <c r="EB1598" s="47"/>
      <c r="EC1598" s="50"/>
      <c r="EF1598" s="49"/>
      <c r="EH1598" s="49"/>
      <c r="EI1598" s="50"/>
      <c r="EJ1598" s="47"/>
      <c r="EK1598" s="50"/>
      <c r="EN1598" s="49"/>
      <c r="EP1598" s="49"/>
      <c r="EQ1598" s="50"/>
      <c r="ER1598" s="47"/>
      <c r="ES1598" s="50"/>
      <c r="EV1598" s="49"/>
      <c r="EX1598" s="49"/>
      <c r="EY1598" s="50"/>
      <c r="EZ1598" s="47"/>
      <c r="FA1598" s="50"/>
      <c r="FD1598" s="49"/>
      <c r="FF1598" s="49"/>
      <c r="FG1598" s="50"/>
      <c r="FH1598" s="47"/>
      <c r="FI1598" s="50"/>
      <c r="FL1598" s="49"/>
      <c r="FN1598" s="49"/>
      <c r="FO1598" s="50"/>
      <c r="FP1598" s="47"/>
      <c r="FQ1598" s="50"/>
      <c r="FT1598" s="49"/>
      <c r="FV1598" s="49"/>
      <c r="FW1598" s="50"/>
      <c r="FX1598" s="47"/>
      <c r="FY1598" s="50"/>
      <c r="GB1598" s="49"/>
      <c r="GD1598" s="49"/>
      <c r="GE1598" s="50"/>
      <c r="GF1598" s="47"/>
      <c r="GG1598" s="50"/>
      <c r="GJ1598" s="49"/>
      <c r="GL1598" s="49"/>
      <c r="GM1598" s="50"/>
      <c r="GN1598" s="47"/>
      <c r="GO1598" s="50"/>
      <c r="GR1598" s="49"/>
      <c r="GT1598" s="49"/>
      <c r="GU1598" s="50"/>
      <c r="GV1598" s="47"/>
      <c r="GW1598" s="50"/>
      <c r="GZ1598" s="49"/>
      <c r="HB1598" s="49"/>
      <c r="HC1598" s="50"/>
      <c r="HD1598" s="47"/>
      <c r="HE1598" s="50"/>
      <c r="HH1598" s="49"/>
      <c r="HJ1598" s="49"/>
      <c r="HK1598" s="50"/>
      <c r="HL1598" s="47"/>
      <c r="HM1598" s="50"/>
      <c r="HP1598" s="49"/>
      <c r="HR1598" s="49"/>
      <c r="HS1598" s="50"/>
      <c r="HT1598" s="47"/>
      <c r="HU1598" s="50"/>
      <c r="HX1598" s="49"/>
      <c r="HZ1598" s="49"/>
      <c r="IA1598" s="50"/>
      <c r="IB1598" s="47"/>
      <c r="IC1598" s="50"/>
      <c r="IF1598" s="49"/>
      <c r="IH1598" s="49"/>
      <c r="II1598" s="50"/>
      <c r="IJ1598" s="47"/>
      <c r="IK1598" s="50"/>
      <c r="IN1598" s="49"/>
      <c r="IP1598" s="49"/>
      <c r="IQ1598" s="50"/>
    </row>
    <row r="1599" spans="1:251" s="48" customFormat="1">
      <c r="A1599" s="43">
        <v>960</v>
      </c>
      <c r="B1599" s="44">
        <v>100000431200</v>
      </c>
      <c r="C1599" s="43">
        <v>0</v>
      </c>
      <c r="D1599" s="45" t="s">
        <v>394</v>
      </c>
      <c r="E1599" s="45" t="s">
        <v>398</v>
      </c>
      <c r="F1599" s="46">
        <v>6955</v>
      </c>
      <c r="G1599" s="46">
        <v>-452.55</v>
      </c>
      <c r="H1599" s="46">
        <v>6502.45</v>
      </c>
      <c r="I1599" s="47"/>
      <c r="K1599" s="49"/>
      <c r="L1599" s="47"/>
      <c r="M1599" s="50"/>
      <c r="P1599" s="49"/>
      <c r="R1599" s="49"/>
      <c r="S1599" s="50"/>
      <c r="T1599" s="47"/>
      <c r="U1599" s="50"/>
      <c r="X1599" s="49"/>
      <c r="Z1599" s="49"/>
      <c r="AA1599" s="50"/>
      <c r="AB1599" s="47"/>
      <c r="AC1599" s="50"/>
      <c r="AF1599" s="49"/>
      <c r="AH1599" s="49"/>
      <c r="AI1599" s="50"/>
      <c r="AJ1599" s="47"/>
      <c r="AK1599" s="50"/>
      <c r="AN1599" s="49"/>
      <c r="AP1599" s="49"/>
      <c r="AQ1599" s="50"/>
      <c r="AR1599" s="47"/>
      <c r="AS1599" s="50"/>
      <c r="AV1599" s="49"/>
      <c r="AX1599" s="49"/>
      <c r="AY1599" s="50"/>
      <c r="AZ1599" s="47"/>
      <c r="BA1599" s="50"/>
      <c r="BD1599" s="49"/>
      <c r="BF1599" s="49"/>
      <c r="BG1599" s="50"/>
      <c r="BH1599" s="47"/>
      <c r="BI1599" s="50"/>
      <c r="BL1599" s="49"/>
      <c r="BN1599" s="49"/>
      <c r="BO1599" s="50"/>
      <c r="BP1599" s="47"/>
      <c r="BQ1599" s="50"/>
      <c r="BT1599" s="49"/>
      <c r="BV1599" s="49"/>
      <c r="BW1599" s="50"/>
      <c r="BX1599" s="47"/>
      <c r="BY1599" s="50"/>
      <c r="CB1599" s="49"/>
      <c r="CD1599" s="49"/>
      <c r="CE1599" s="50"/>
      <c r="CF1599" s="47"/>
      <c r="CG1599" s="50"/>
      <c r="CJ1599" s="49"/>
      <c r="CL1599" s="49"/>
      <c r="CM1599" s="50"/>
      <c r="CN1599" s="47"/>
      <c r="CO1599" s="50"/>
      <c r="CR1599" s="49"/>
      <c r="CT1599" s="49"/>
      <c r="CU1599" s="50"/>
      <c r="CV1599" s="47"/>
      <c r="CW1599" s="50"/>
      <c r="CZ1599" s="49"/>
      <c r="DB1599" s="49"/>
      <c r="DC1599" s="50"/>
      <c r="DD1599" s="47"/>
      <c r="DE1599" s="50"/>
      <c r="DH1599" s="49"/>
      <c r="DJ1599" s="49"/>
      <c r="DK1599" s="50"/>
      <c r="DL1599" s="47"/>
      <c r="DM1599" s="50"/>
      <c r="DP1599" s="49"/>
      <c r="DR1599" s="49"/>
      <c r="DS1599" s="50"/>
      <c r="DT1599" s="47"/>
      <c r="DU1599" s="50"/>
      <c r="DX1599" s="49"/>
      <c r="DZ1599" s="49"/>
      <c r="EA1599" s="50"/>
      <c r="EB1599" s="47"/>
      <c r="EC1599" s="50"/>
      <c r="EF1599" s="49"/>
      <c r="EH1599" s="49"/>
      <c r="EI1599" s="50"/>
      <c r="EJ1599" s="47"/>
      <c r="EK1599" s="50"/>
      <c r="EN1599" s="49"/>
      <c r="EP1599" s="49"/>
      <c r="EQ1599" s="50"/>
      <c r="ER1599" s="47"/>
      <c r="ES1599" s="50"/>
      <c r="EV1599" s="49"/>
      <c r="EX1599" s="49"/>
      <c r="EY1599" s="50"/>
      <c r="EZ1599" s="47"/>
      <c r="FA1599" s="50"/>
      <c r="FD1599" s="49"/>
      <c r="FF1599" s="49"/>
      <c r="FG1599" s="50"/>
      <c r="FH1599" s="47"/>
      <c r="FI1599" s="50"/>
      <c r="FL1599" s="49"/>
      <c r="FN1599" s="49"/>
      <c r="FO1599" s="50"/>
      <c r="FP1599" s="47"/>
      <c r="FQ1599" s="50"/>
      <c r="FT1599" s="49"/>
      <c r="FV1599" s="49"/>
      <c r="FW1599" s="50"/>
      <c r="FX1599" s="47"/>
      <c r="FY1599" s="50"/>
      <c r="GB1599" s="49"/>
      <c r="GD1599" s="49"/>
      <c r="GE1599" s="50"/>
      <c r="GF1599" s="47"/>
      <c r="GG1599" s="50"/>
      <c r="GJ1599" s="49"/>
      <c r="GL1599" s="49"/>
      <c r="GM1599" s="50"/>
      <c r="GN1599" s="47"/>
      <c r="GO1599" s="50"/>
      <c r="GR1599" s="49"/>
      <c r="GT1599" s="49"/>
      <c r="GU1599" s="50"/>
      <c r="GV1599" s="47"/>
      <c r="GW1599" s="50"/>
      <c r="GZ1599" s="49"/>
      <c r="HB1599" s="49"/>
      <c r="HC1599" s="50"/>
      <c r="HD1599" s="47"/>
      <c r="HE1599" s="50"/>
      <c r="HH1599" s="49"/>
      <c r="HJ1599" s="49"/>
      <c r="HK1599" s="50"/>
      <c r="HL1599" s="47"/>
      <c r="HM1599" s="50"/>
      <c r="HP1599" s="49"/>
      <c r="HR1599" s="49"/>
      <c r="HS1599" s="50"/>
      <c r="HT1599" s="47"/>
      <c r="HU1599" s="50"/>
      <c r="HX1599" s="49"/>
      <c r="HZ1599" s="49"/>
      <c r="IA1599" s="50"/>
      <c r="IB1599" s="47"/>
      <c r="IC1599" s="50"/>
      <c r="IF1599" s="49"/>
      <c r="IH1599" s="49"/>
      <c r="II1599" s="50"/>
      <c r="IJ1599" s="47"/>
      <c r="IK1599" s="50"/>
      <c r="IN1599" s="49"/>
      <c r="IP1599" s="49"/>
      <c r="IQ1599" s="50"/>
    </row>
    <row r="1600" spans="1:251" s="48" customFormat="1">
      <c r="A1600" s="43">
        <v>961</v>
      </c>
      <c r="B1600" s="44">
        <v>100000431201</v>
      </c>
      <c r="C1600" s="43">
        <v>0</v>
      </c>
      <c r="D1600" s="45" t="s">
        <v>394</v>
      </c>
      <c r="E1600" s="45" t="s">
        <v>398</v>
      </c>
      <c r="F1600" s="46">
        <v>6955</v>
      </c>
      <c r="G1600" s="46">
        <v>-452.55</v>
      </c>
      <c r="H1600" s="46">
        <v>6502.45</v>
      </c>
      <c r="I1600" s="47"/>
      <c r="K1600" s="49"/>
      <c r="L1600" s="47"/>
      <c r="M1600" s="50"/>
      <c r="P1600" s="49"/>
      <c r="R1600" s="49"/>
      <c r="S1600" s="50"/>
      <c r="T1600" s="47"/>
      <c r="U1600" s="50"/>
      <c r="X1600" s="49"/>
      <c r="Z1600" s="49"/>
      <c r="AA1600" s="50"/>
      <c r="AB1600" s="47"/>
      <c r="AC1600" s="50"/>
      <c r="AF1600" s="49"/>
      <c r="AH1600" s="49"/>
      <c r="AI1600" s="50"/>
      <c r="AJ1600" s="47"/>
      <c r="AK1600" s="50"/>
      <c r="AN1600" s="49"/>
      <c r="AP1600" s="49"/>
      <c r="AQ1600" s="50"/>
      <c r="AR1600" s="47"/>
      <c r="AS1600" s="50"/>
      <c r="AV1600" s="49"/>
      <c r="AX1600" s="49"/>
      <c r="AY1600" s="50"/>
      <c r="AZ1600" s="47"/>
      <c r="BA1600" s="50"/>
      <c r="BD1600" s="49"/>
      <c r="BF1600" s="49"/>
      <c r="BG1600" s="50"/>
      <c r="BH1600" s="47"/>
      <c r="BI1600" s="50"/>
      <c r="BL1600" s="49"/>
      <c r="BN1600" s="49"/>
      <c r="BO1600" s="50"/>
      <c r="BP1600" s="47"/>
      <c r="BQ1600" s="50"/>
      <c r="BT1600" s="49"/>
      <c r="BV1600" s="49"/>
      <c r="BW1600" s="50"/>
      <c r="BX1600" s="47"/>
      <c r="BY1600" s="50"/>
      <c r="CB1600" s="49"/>
      <c r="CD1600" s="49"/>
      <c r="CE1600" s="50"/>
      <c r="CF1600" s="47"/>
      <c r="CG1600" s="50"/>
      <c r="CJ1600" s="49"/>
      <c r="CL1600" s="49"/>
      <c r="CM1600" s="50"/>
      <c r="CN1600" s="47"/>
      <c r="CO1600" s="50"/>
      <c r="CR1600" s="49"/>
      <c r="CT1600" s="49"/>
      <c r="CU1600" s="50"/>
      <c r="CV1600" s="47"/>
      <c r="CW1600" s="50"/>
      <c r="CZ1600" s="49"/>
      <c r="DB1600" s="49"/>
      <c r="DC1600" s="50"/>
      <c r="DD1600" s="47"/>
      <c r="DE1600" s="50"/>
      <c r="DH1600" s="49"/>
      <c r="DJ1600" s="49"/>
      <c r="DK1600" s="50"/>
      <c r="DL1600" s="47"/>
      <c r="DM1600" s="50"/>
      <c r="DP1600" s="49"/>
      <c r="DR1600" s="49"/>
      <c r="DS1600" s="50"/>
      <c r="DT1600" s="47"/>
      <c r="DU1600" s="50"/>
      <c r="DX1600" s="49"/>
      <c r="DZ1600" s="49"/>
      <c r="EA1600" s="50"/>
      <c r="EB1600" s="47"/>
      <c r="EC1600" s="50"/>
      <c r="EF1600" s="49"/>
      <c r="EH1600" s="49"/>
      <c r="EI1600" s="50"/>
      <c r="EJ1600" s="47"/>
      <c r="EK1600" s="50"/>
      <c r="EN1600" s="49"/>
      <c r="EP1600" s="49"/>
      <c r="EQ1600" s="50"/>
      <c r="ER1600" s="47"/>
      <c r="ES1600" s="50"/>
      <c r="EV1600" s="49"/>
      <c r="EX1600" s="49"/>
      <c r="EY1600" s="50"/>
      <c r="EZ1600" s="47"/>
      <c r="FA1600" s="50"/>
      <c r="FD1600" s="49"/>
      <c r="FF1600" s="49"/>
      <c r="FG1600" s="50"/>
      <c r="FH1600" s="47"/>
      <c r="FI1600" s="50"/>
      <c r="FL1600" s="49"/>
      <c r="FN1600" s="49"/>
      <c r="FO1600" s="50"/>
      <c r="FP1600" s="47"/>
      <c r="FQ1600" s="50"/>
      <c r="FT1600" s="49"/>
      <c r="FV1600" s="49"/>
      <c r="FW1600" s="50"/>
      <c r="FX1600" s="47"/>
      <c r="FY1600" s="50"/>
      <c r="GB1600" s="49"/>
      <c r="GD1600" s="49"/>
      <c r="GE1600" s="50"/>
      <c r="GF1600" s="47"/>
      <c r="GG1600" s="50"/>
      <c r="GJ1600" s="49"/>
      <c r="GL1600" s="49"/>
      <c r="GM1600" s="50"/>
      <c r="GN1600" s="47"/>
      <c r="GO1600" s="50"/>
      <c r="GR1600" s="49"/>
      <c r="GT1600" s="49"/>
      <c r="GU1600" s="50"/>
      <c r="GV1600" s="47"/>
      <c r="GW1600" s="50"/>
      <c r="GZ1600" s="49"/>
      <c r="HB1600" s="49"/>
      <c r="HC1600" s="50"/>
      <c r="HD1600" s="47"/>
      <c r="HE1600" s="50"/>
      <c r="HH1600" s="49"/>
      <c r="HJ1600" s="49"/>
      <c r="HK1600" s="50"/>
      <c r="HL1600" s="47"/>
      <c r="HM1600" s="50"/>
      <c r="HP1600" s="49"/>
      <c r="HR1600" s="49"/>
      <c r="HS1600" s="50"/>
      <c r="HT1600" s="47"/>
      <c r="HU1600" s="50"/>
      <c r="HX1600" s="49"/>
      <c r="HZ1600" s="49"/>
      <c r="IA1600" s="50"/>
      <c r="IB1600" s="47"/>
      <c r="IC1600" s="50"/>
      <c r="IF1600" s="49"/>
      <c r="IH1600" s="49"/>
      <c r="II1600" s="50"/>
      <c r="IJ1600" s="47"/>
      <c r="IK1600" s="50"/>
      <c r="IN1600" s="49"/>
      <c r="IP1600" s="49"/>
      <c r="IQ1600" s="50"/>
    </row>
    <row r="1601" spans="1:251" s="48" customFormat="1">
      <c r="A1601" s="43">
        <v>962</v>
      </c>
      <c r="B1601" s="44">
        <v>100000431202</v>
      </c>
      <c r="C1601" s="43">
        <v>0</v>
      </c>
      <c r="D1601" s="45" t="s">
        <v>394</v>
      </c>
      <c r="E1601" s="45" t="s">
        <v>398</v>
      </c>
      <c r="F1601" s="46">
        <v>6955</v>
      </c>
      <c r="G1601" s="46">
        <v>-452.55</v>
      </c>
      <c r="H1601" s="46">
        <v>6502.45</v>
      </c>
      <c r="I1601" s="47"/>
      <c r="K1601" s="49"/>
      <c r="L1601" s="47"/>
      <c r="M1601" s="50"/>
      <c r="P1601" s="49"/>
      <c r="R1601" s="49"/>
      <c r="S1601" s="50"/>
      <c r="T1601" s="47"/>
      <c r="U1601" s="50"/>
      <c r="X1601" s="49"/>
      <c r="Z1601" s="49"/>
      <c r="AA1601" s="50"/>
      <c r="AB1601" s="47"/>
      <c r="AC1601" s="50"/>
      <c r="AF1601" s="49"/>
      <c r="AH1601" s="49"/>
      <c r="AI1601" s="50"/>
      <c r="AJ1601" s="47"/>
      <c r="AK1601" s="50"/>
      <c r="AN1601" s="49"/>
      <c r="AP1601" s="49"/>
      <c r="AQ1601" s="50"/>
      <c r="AR1601" s="47"/>
      <c r="AS1601" s="50"/>
      <c r="AV1601" s="49"/>
      <c r="AX1601" s="49"/>
      <c r="AY1601" s="50"/>
      <c r="AZ1601" s="47"/>
      <c r="BA1601" s="50"/>
      <c r="BD1601" s="49"/>
      <c r="BF1601" s="49"/>
      <c r="BG1601" s="50"/>
      <c r="BH1601" s="47"/>
      <c r="BI1601" s="50"/>
      <c r="BL1601" s="49"/>
      <c r="BN1601" s="49"/>
      <c r="BO1601" s="50"/>
      <c r="BP1601" s="47"/>
      <c r="BQ1601" s="50"/>
      <c r="BT1601" s="49"/>
      <c r="BV1601" s="49"/>
      <c r="BW1601" s="50"/>
      <c r="BX1601" s="47"/>
      <c r="BY1601" s="50"/>
      <c r="CB1601" s="49"/>
      <c r="CD1601" s="49"/>
      <c r="CE1601" s="50"/>
      <c r="CF1601" s="47"/>
      <c r="CG1601" s="50"/>
      <c r="CJ1601" s="49"/>
      <c r="CL1601" s="49"/>
      <c r="CM1601" s="50"/>
      <c r="CN1601" s="47"/>
      <c r="CO1601" s="50"/>
      <c r="CR1601" s="49"/>
      <c r="CT1601" s="49"/>
      <c r="CU1601" s="50"/>
      <c r="CV1601" s="47"/>
      <c r="CW1601" s="50"/>
      <c r="CZ1601" s="49"/>
      <c r="DB1601" s="49"/>
      <c r="DC1601" s="50"/>
      <c r="DD1601" s="47"/>
      <c r="DE1601" s="50"/>
      <c r="DH1601" s="49"/>
      <c r="DJ1601" s="49"/>
      <c r="DK1601" s="50"/>
      <c r="DL1601" s="47"/>
      <c r="DM1601" s="50"/>
      <c r="DP1601" s="49"/>
      <c r="DR1601" s="49"/>
      <c r="DS1601" s="50"/>
      <c r="DT1601" s="47"/>
      <c r="DU1601" s="50"/>
      <c r="DX1601" s="49"/>
      <c r="DZ1601" s="49"/>
      <c r="EA1601" s="50"/>
      <c r="EB1601" s="47"/>
      <c r="EC1601" s="50"/>
      <c r="EF1601" s="49"/>
      <c r="EH1601" s="49"/>
      <c r="EI1601" s="50"/>
      <c r="EJ1601" s="47"/>
      <c r="EK1601" s="50"/>
      <c r="EN1601" s="49"/>
      <c r="EP1601" s="49"/>
      <c r="EQ1601" s="50"/>
      <c r="ER1601" s="47"/>
      <c r="ES1601" s="50"/>
      <c r="EV1601" s="49"/>
      <c r="EX1601" s="49"/>
      <c r="EY1601" s="50"/>
      <c r="EZ1601" s="47"/>
      <c r="FA1601" s="50"/>
      <c r="FD1601" s="49"/>
      <c r="FF1601" s="49"/>
      <c r="FG1601" s="50"/>
      <c r="FH1601" s="47"/>
      <c r="FI1601" s="50"/>
      <c r="FL1601" s="49"/>
      <c r="FN1601" s="49"/>
      <c r="FO1601" s="50"/>
      <c r="FP1601" s="47"/>
      <c r="FQ1601" s="50"/>
      <c r="FT1601" s="49"/>
      <c r="FV1601" s="49"/>
      <c r="FW1601" s="50"/>
      <c r="FX1601" s="47"/>
      <c r="FY1601" s="50"/>
      <c r="GB1601" s="49"/>
      <c r="GD1601" s="49"/>
      <c r="GE1601" s="50"/>
      <c r="GF1601" s="47"/>
      <c r="GG1601" s="50"/>
      <c r="GJ1601" s="49"/>
      <c r="GL1601" s="49"/>
      <c r="GM1601" s="50"/>
      <c r="GN1601" s="47"/>
      <c r="GO1601" s="50"/>
      <c r="GR1601" s="49"/>
      <c r="GT1601" s="49"/>
      <c r="GU1601" s="50"/>
      <c r="GV1601" s="47"/>
      <c r="GW1601" s="50"/>
      <c r="GZ1601" s="49"/>
      <c r="HB1601" s="49"/>
      <c r="HC1601" s="50"/>
      <c r="HD1601" s="47"/>
      <c r="HE1601" s="50"/>
      <c r="HH1601" s="49"/>
      <c r="HJ1601" s="49"/>
      <c r="HK1601" s="50"/>
      <c r="HL1601" s="47"/>
      <c r="HM1601" s="50"/>
      <c r="HP1601" s="49"/>
      <c r="HR1601" s="49"/>
      <c r="HS1601" s="50"/>
      <c r="HT1601" s="47"/>
      <c r="HU1601" s="50"/>
      <c r="HX1601" s="49"/>
      <c r="HZ1601" s="49"/>
      <c r="IA1601" s="50"/>
      <c r="IB1601" s="47"/>
      <c r="IC1601" s="50"/>
      <c r="IF1601" s="49"/>
      <c r="IH1601" s="49"/>
      <c r="II1601" s="50"/>
      <c r="IJ1601" s="47"/>
      <c r="IK1601" s="50"/>
      <c r="IN1601" s="49"/>
      <c r="IP1601" s="49"/>
      <c r="IQ1601" s="50"/>
    </row>
    <row r="1602" spans="1:251" s="48" customFormat="1">
      <c r="A1602" s="43">
        <v>963</v>
      </c>
      <c r="B1602" s="44">
        <v>100000431203</v>
      </c>
      <c r="C1602" s="43">
        <v>0</v>
      </c>
      <c r="D1602" s="45" t="s">
        <v>394</v>
      </c>
      <c r="E1602" s="45" t="s">
        <v>398</v>
      </c>
      <c r="F1602" s="46">
        <v>6955</v>
      </c>
      <c r="G1602" s="46">
        <v>-452.55</v>
      </c>
      <c r="H1602" s="46">
        <v>6502.45</v>
      </c>
      <c r="I1602" s="47"/>
      <c r="K1602" s="49"/>
      <c r="L1602" s="47"/>
      <c r="M1602" s="50"/>
      <c r="P1602" s="49"/>
      <c r="R1602" s="49"/>
      <c r="S1602" s="50"/>
      <c r="T1602" s="47"/>
      <c r="U1602" s="50"/>
      <c r="X1602" s="49"/>
      <c r="Z1602" s="49"/>
      <c r="AA1602" s="50"/>
      <c r="AB1602" s="47"/>
      <c r="AC1602" s="50"/>
      <c r="AF1602" s="49"/>
      <c r="AH1602" s="49"/>
      <c r="AI1602" s="50"/>
      <c r="AJ1602" s="47"/>
      <c r="AK1602" s="50"/>
      <c r="AN1602" s="49"/>
      <c r="AP1602" s="49"/>
      <c r="AQ1602" s="50"/>
      <c r="AR1602" s="47"/>
      <c r="AS1602" s="50"/>
      <c r="AV1602" s="49"/>
      <c r="AX1602" s="49"/>
      <c r="AY1602" s="50"/>
      <c r="AZ1602" s="47"/>
      <c r="BA1602" s="50"/>
      <c r="BD1602" s="49"/>
      <c r="BF1602" s="49"/>
      <c r="BG1602" s="50"/>
      <c r="BH1602" s="47"/>
      <c r="BI1602" s="50"/>
      <c r="BL1602" s="49"/>
      <c r="BN1602" s="49"/>
      <c r="BO1602" s="50"/>
      <c r="BP1602" s="47"/>
      <c r="BQ1602" s="50"/>
      <c r="BT1602" s="49"/>
      <c r="BV1602" s="49"/>
      <c r="BW1602" s="50"/>
      <c r="BX1602" s="47"/>
      <c r="BY1602" s="50"/>
      <c r="CB1602" s="49"/>
      <c r="CD1602" s="49"/>
      <c r="CE1602" s="50"/>
      <c r="CF1602" s="47"/>
      <c r="CG1602" s="50"/>
      <c r="CJ1602" s="49"/>
      <c r="CL1602" s="49"/>
      <c r="CM1602" s="50"/>
      <c r="CN1602" s="47"/>
      <c r="CO1602" s="50"/>
      <c r="CR1602" s="49"/>
      <c r="CT1602" s="49"/>
      <c r="CU1602" s="50"/>
      <c r="CV1602" s="47"/>
      <c r="CW1602" s="50"/>
      <c r="CZ1602" s="49"/>
      <c r="DB1602" s="49"/>
      <c r="DC1602" s="50"/>
      <c r="DD1602" s="47"/>
      <c r="DE1602" s="50"/>
      <c r="DH1602" s="49"/>
      <c r="DJ1602" s="49"/>
      <c r="DK1602" s="50"/>
      <c r="DL1602" s="47"/>
      <c r="DM1602" s="50"/>
      <c r="DP1602" s="49"/>
      <c r="DR1602" s="49"/>
      <c r="DS1602" s="50"/>
      <c r="DT1602" s="47"/>
      <c r="DU1602" s="50"/>
      <c r="DX1602" s="49"/>
      <c r="DZ1602" s="49"/>
      <c r="EA1602" s="50"/>
      <c r="EB1602" s="47"/>
      <c r="EC1602" s="50"/>
      <c r="EF1602" s="49"/>
      <c r="EH1602" s="49"/>
      <c r="EI1602" s="50"/>
      <c r="EJ1602" s="47"/>
      <c r="EK1602" s="50"/>
      <c r="EN1602" s="49"/>
      <c r="EP1602" s="49"/>
      <c r="EQ1602" s="50"/>
      <c r="ER1602" s="47"/>
      <c r="ES1602" s="50"/>
      <c r="EV1602" s="49"/>
      <c r="EX1602" s="49"/>
      <c r="EY1602" s="50"/>
      <c r="EZ1602" s="47"/>
      <c r="FA1602" s="50"/>
      <c r="FD1602" s="49"/>
      <c r="FF1602" s="49"/>
      <c r="FG1602" s="50"/>
      <c r="FH1602" s="47"/>
      <c r="FI1602" s="50"/>
      <c r="FL1602" s="49"/>
      <c r="FN1602" s="49"/>
      <c r="FO1602" s="50"/>
      <c r="FP1602" s="47"/>
      <c r="FQ1602" s="50"/>
      <c r="FT1602" s="49"/>
      <c r="FV1602" s="49"/>
      <c r="FW1602" s="50"/>
      <c r="FX1602" s="47"/>
      <c r="FY1602" s="50"/>
      <c r="GB1602" s="49"/>
      <c r="GD1602" s="49"/>
      <c r="GE1602" s="50"/>
      <c r="GF1602" s="47"/>
      <c r="GG1602" s="50"/>
      <c r="GJ1602" s="49"/>
      <c r="GL1602" s="49"/>
      <c r="GM1602" s="50"/>
      <c r="GN1602" s="47"/>
      <c r="GO1602" s="50"/>
      <c r="GR1602" s="49"/>
      <c r="GT1602" s="49"/>
      <c r="GU1602" s="50"/>
      <c r="GV1602" s="47"/>
      <c r="GW1602" s="50"/>
      <c r="GZ1602" s="49"/>
      <c r="HB1602" s="49"/>
      <c r="HC1602" s="50"/>
      <c r="HD1602" s="47"/>
      <c r="HE1602" s="50"/>
      <c r="HH1602" s="49"/>
      <c r="HJ1602" s="49"/>
      <c r="HK1602" s="50"/>
      <c r="HL1602" s="47"/>
      <c r="HM1602" s="50"/>
      <c r="HP1602" s="49"/>
      <c r="HR1602" s="49"/>
      <c r="HS1602" s="50"/>
      <c r="HT1602" s="47"/>
      <c r="HU1602" s="50"/>
      <c r="HX1602" s="49"/>
      <c r="HZ1602" s="49"/>
      <c r="IA1602" s="50"/>
      <c r="IB1602" s="47"/>
      <c r="IC1602" s="50"/>
      <c r="IF1602" s="49"/>
      <c r="IH1602" s="49"/>
      <c r="II1602" s="50"/>
      <c r="IJ1602" s="47"/>
      <c r="IK1602" s="50"/>
      <c r="IN1602" s="49"/>
      <c r="IP1602" s="49"/>
      <c r="IQ1602" s="50"/>
    </row>
    <row r="1603" spans="1:251" s="48" customFormat="1">
      <c r="A1603" s="43">
        <v>964</v>
      </c>
      <c r="B1603" s="44">
        <v>100000431204</v>
      </c>
      <c r="C1603" s="43">
        <v>0</v>
      </c>
      <c r="D1603" s="45" t="s">
        <v>394</v>
      </c>
      <c r="E1603" s="45" t="s">
        <v>398</v>
      </c>
      <c r="F1603" s="46">
        <v>6955</v>
      </c>
      <c r="G1603" s="46">
        <v>-452.55</v>
      </c>
      <c r="H1603" s="46">
        <v>6502.45</v>
      </c>
      <c r="I1603" s="47"/>
      <c r="K1603" s="49"/>
      <c r="L1603" s="47"/>
      <c r="M1603" s="50"/>
      <c r="P1603" s="49"/>
      <c r="R1603" s="49"/>
      <c r="S1603" s="50"/>
      <c r="T1603" s="47"/>
      <c r="U1603" s="50"/>
      <c r="X1603" s="49"/>
      <c r="Z1603" s="49"/>
      <c r="AA1603" s="50"/>
      <c r="AB1603" s="47"/>
      <c r="AC1603" s="50"/>
      <c r="AF1603" s="49"/>
      <c r="AH1603" s="49"/>
      <c r="AI1603" s="50"/>
      <c r="AJ1603" s="47"/>
      <c r="AK1603" s="50"/>
      <c r="AN1603" s="49"/>
      <c r="AP1603" s="49"/>
      <c r="AQ1603" s="50"/>
      <c r="AR1603" s="47"/>
      <c r="AS1603" s="50"/>
      <c r="AV1603" s="49"/>
      <c r="AX1603" s="49"/>
      <c r="AY1603" s="50"/>
      <c r="AZ1603" s="47"/>
      <c r="BA1603" s="50"/>
      <c r="BD1603" s="49"/>
      <c r="BF1603" s="49"/>
      <c r="BG1603" s="50"/>
      <c r="BH1603" s="47"/>
      <c r="BI1603" s="50"/>
      <c r="BL1603" s="49"/>
      <c r="BN1603" s="49"/>
      <c r="BO1603" s="50"/>
      <c r="BP1603" s="47"/>
      <c r="BQ1603" s="50"/>
      <c r="BT1603" s="49"/>
      <c r="BV1603" s="49"/>
      <c r="BW1603" s="50"/>
      <c r="BX1603" s="47"/>
      <c r="BY1603" s="50"/>
      <c r="CB1603" s="49"/>
      <c r="CD1603" s="49"/>
      <c r="CE1603" s="50"/>
      <c r="CF1603" s="47"/>
      <c r="CG1603" s="50"/>
      <c r="CJ1603" s="49"/>
      <c r="CL1603" s="49"/>
      <c r="CM1603" s="50"/>
      <c r="CN1603" s="47"/>
      <c r="CO1603" s="50"/>
      <c r="CR1603" s="49"/>
      <c r="CT1603" s="49"/>
      <c r="CU1603" s="50"/>
      <c r="CV1603" s="47"/>
      <c r="CW1603" s="50"/>
      <c r="CZ1603" s="49"/>
      <c r="DB1603" s="49"/>
      <c r="DC1603" s="50"/>
      <c r="DD1603" s="47"/>
      <c r="DE1603" s="50"/>
      <c r="DH1603" s="49"/>
      <c r="DJ1603" s="49"/>
      <c r="DK1603" s="50"/>
      <c r="DL1603" s="47"/>
      <c r="DM1603" s="50"/>
      <c r="DP1603" s="49"/>
      <c r="DR1603" s="49"/>
      <c r="DS1603" s="50"/>
      <c r="DT1603" s="47"/>
      <c r="DU1603" s="50"/>
      <c r="DX1603" s="49"/>
      <c r="DZ1603" s="49"/>
      <c r="EA1603" s="50"/>
      <c r="EB1603" s="47"/>
      <c r="EC1603" s="50"/>
      <c r="EF1603" s="49"/>
      <c r="EH1603" s="49"/>
      <c r="EI1603" s="50"/>
      <c r="EJ1603" s="47"/>
      <c r="EK1603" s="50"/>
      <c r="EN1603" s="49"/>
      <c r="EP1603" s="49"/>
      <c r="EQ1603" s="50"/>
      <c r="ER1603" s="47"/>
      <c r="ES1603" s="50"/>
      <c r="EV1603" s="49"/>
      <c r="EX1603" s="49"/>
      <c r="EY1603" s="50"/>
      <c r="EZ1603" s="47"/>
      <c r="FA1603" s="50"/>
      <c r="FD1603" s="49"/>
      <c r="FF1603" s="49"/>
      <c r="FG1603" s="50"/>
      <c r="FH1603" s="47"/>
      <c r="FI1603" s="50"/>
      <c r="FL1603" s="49"/>
      <c r="FN1603" s="49"/>
      <c r="FO1603" s="50"/>
      <c r="FP1603" s="47"/>
      <c r="FQ1603" s="50"/>
      <c r="FT1603" s="49"/>
      <c r="FV1603" s="49"/>
      <c r="FW1603" s="50"/>
      <c r="FX1603" s="47"/>
      <c r="FY1603" s="50"/>
      <c r="GB1603" s="49"/>
      <c r="GD1603" s="49"/>
      <c r="GE1603" s="50"/>
      <c r="GF1603" s="47"/>
      <c r="GG1603" s="50"/>
      <c r="GJ1603" s="49"/>
      <c r="GL1603" s="49"/>
      <c r="GM1603" s="50"/>
      <c r="GN1603" s="47"/>
      <c r="GO1603" s="50"/>
      <c r="GR1603" s="49"/>
      <c r="GT1603" s="49"/>
      <c r="GU1603" s="50"/>
      <c r="GV1603" s="47"/>
      <c r="GW1603" s="50"/>
      <c r="GZ1603" s="49"/>
      <c r="HB1603" s="49"/>
      <c r="HC1603" s="50"/>
      <c r="HD1603" s="47"/>
      <c r="HE1603" s="50"/>
      <c r="HH1603" s="49"/>
      <c r="HJ1603" s="49"/>
      <c r="HK1603" s="50"/>
      <c r="HL1603" s="47"/>
      <c r="HM1603" s="50"/>
      <c r="HP1603" s="49"/>
      <c r="HR1603" s="49"/>
      <c r="HS1603" s="50"/>
      <c r="HT1603" s="47"/>
      <c r="HU1603" s="50"/>
      <c r="HX1603" s="49"/>
      <c r="HZ1603" s="49"/>
      <c r="IA1603" s="50"/>
      <c r="IB1603" s="47"/>
      <c r="IC1603" s="50"/>
      <c r="IF1603" s="49"/>
      <c r="IH1603" s="49"/>
      <c r="II1603" s="50"/>
      <c r="IJ1603" s="47"/>
      <c r="IK1603" s="50"/>
      <c r="IN1603" s="49"/>
      <c r="IP1603" s="49"/>
      <c r="IQ1603" s="50"/>
    </row>
    <row r="1604" spans="1:251" s="48" customFormat="1">
      <c r="A1604" s="43">
        <v>965</v>
      </c>
      <c r="B1604" s="44">
        <v>100000431205</v>
      </c>
      <c r="C1604" s="43">
        <v>0</v>
      </c>
      <c r="D1604" s="45" t="s">
        <v>394</v>
      </c>
      <c r="E1604" s="45" t="s">
        <v>398</v>
      </c>
      <c r="F1604" s="46">
        <v>6955</v>
      </c>
      <c r="G1604" s="46">
        <v>-452.55</v>
      </c>
      <c r="H1604" s="46">
        <v>6502.45</v>
      </c>
      <c r="I1604" s="47"/>
      <c r="K1604" s="49"/>
      <c r="L1604" s="47"/>
      <c r="M1604" s="50"/>
      <c r="P1604" s="49"/>
      <c r="R1604" s="49"/>
      <c r="S1604" s="50"/>
      <c r="T1604" s="47"/>
      <c r="U1604" s="50"/>
      <c r="X1604" s="49"/>
      <c r="Z1604" s="49"/>
      <c r="AA1604" s="50"/>
      <c r="AB1604" s="47"/>
      <c r="AC1604" s="50"/>
      <c r="AF1604" s="49"/>
      <c r="AH1604" s="49"/>
      <c r="AI1604" s="50"/>
      <c r="AJ1604" s="47"/>
      <c r="AK1604" s="50"/>
      <c r="AN1604" s="49"/>
      <c r="AP1604" s="49"/>
      <c r="AQ1604" s="50"/>
      <c r="AR1604" s="47"/>
      <c r="AS1604" s="50"/>
      <c r="AV1604" s="49"/>
      <c r="AX1604" s="49"/>
      <c r="AY1604" s="50"/>
      <c r="AZ1604" s="47"/>
      <c r="BA1604" s="50"/>
      <c r="BD1604" s="49"/>
      <c r="BF1604" s="49"/>
      <c r="BG1604" s="50"/>
      <c r="BH1604" s="47"/>
      <c r="BI1604" s="50"/>
      <c r="BL1604" s="49"/>
      <c r="BN1604" s="49"/>
      <c r="BO1604" s="50"/>
      <c r="BP1604" s="47"/>
      <c r="BQ1604" s="50"/>
      <c r="BT1604" s="49"/>
      <c r="BV1604" s="49"/>
      <c r="BW1604" s="50"/>
      <c r="BX1604" s="47"/>
      <c r="BY1604" s="50"/>
      <c r="CB1604" s="49"/>
      <c r="CD1604" s="49"/>
      <c r="CE1604" s="50"/>
      <c r="CF1604" s="47"/>
      <c r="CG1604" s="50"/>
      <c r="CJ1604" s="49"/>
      <c r="CL1604" s="49"/>
      <c r="CM1604" s="50"/>
      <c r="CN1604" s="47"/>
      <c r="CO1604" s="50"/>
      <c r="CR1604" s="49"/>
      <c r="CT1604" s="49"/>
      <c r="CU1604" s="50"/>
      <c r="CV1604" s="47"/>
      <c r="CW1604" s="50"/>
      <c r="CZ1604" s="49"/>
      <c r="DB1604" s="49"/>
      <c r="DC1604" s="50"/>
      <c r="DD1604" s="47"/>
      <c r="DE1604" s="50"/>
      <c r="DH1604" s="49"/>
      <c r="DJ1604" s="49"/>
      <c r="DK1604" s="50"/>
      <c r="DL1604" s="47"/>
      <c r="DM1604" s="50"/>
      <c r="DP1604" s="49"/>
      <c r="DR1604" s="49"/>
      <c r="DS1604" s="50"/>
      <c r="DT1604" s="47"/>
      <c r="DU1604" s="50"/>
      <c r="DX1604" s="49"/>
      <c r="DZ1604" s="49"/>
      <c r="EA1604" s="50"/>
      <c r="EB1604" s="47"/>
      <c r="EC1604" s="50"/>
      <c r="EF1604" s="49"/>
      <c r="EH1604" s="49"/>
      <c r="EI1604" s="50"/>
      <c r="EJ1604" s="47"/>
      <c r="EK1604" s="50"/>
      <c r="EN1604" s="49"/>
      <c r="EP1604" s="49"/>
      <c r="EQ1604" s="50"/>
      <c r="ER1604" s="47"/>
      <c r="ES1604" s="50"/>
      <c r="EV1604" s="49"/>
      <c r="EX1604" s="49"/>
      <c r="EY1604" s="50"/>
      <c r="EZ1604" s="47"/>
      <c r="FA1604" s="50"/>
      <c r="FD1604" s="49"/>
      <c r="FF1604" s="49"/>
      <c r="FG1604" s="50"/>
      <c r="FH1604" s="47"/>
      <c r="FI1604" s="50"/>
      <c r="FL1604" s="49"/>
      <c r="FN1604" s="49"/>
      <c r="FO1604" s="50"/>
      <c r="FP1604" s="47"/>
      <c r="FQ1604" s="50"/>
      <c r="FT1604" s="49"/>
      <c r="FV1604" s="49"/>
      <c r="FW1604" s="50"/>
      <c r="FX1604" s="47"/>
      <c r="FY1604" s="50"/>
      <c r="GB1604" s="49"/>
      <c r="GD1604" s="49"/>
      <c r="GE1604" s="50"/>
      <c r="GF1604" s="47"/>
      <c r="GG1604" s="50"/>
      <c r="GJ1604" s="49"/>
      <c r="GL1604" s="49"/>
      <c r="GM1604" s="50"/>
      <c r="GN1604" s="47"/>
      <c r="GO1604" s="50"/>
      <c r="GR1604" s="49"/>
      <c r="GT1604" s="49"/>
      <c r="GU1604" s="50"/>
      <c r="GV1604" s="47"/>
      <c r="GW1604" s="50"/>
      <c r="GZ1604" s="49"/>
      <c r="HB1604" s="49"/>
      <c r="HC1604" s="50"/>
      <c r="HD1604" s="47"/>
      <c r="HE1604" s="50"/>
      <c r="HH1604" s="49"/>
      <c r="HJ1604" s="49"/>
      <c r="HK1604" s="50"/>
      <c r="HL1604" s="47"/>
      <c r="HM1604" s="50"/>
      <c r="HP1604" s="49"/>
      <c r="HR1604" s="49"/>
      <c r="HS1604" s="50"/>
      <c r="HT1604" s="47"/>
      <c r="HU1604" s="50"/>
      <c r="HX1604" s="49"/>
      <c r="HZ1604" s="49"/>
      <c r="IA1604" s="50"/>
      <c r="IB1604" s="47"/>
      <c r="IC1604" s="50"/>
      <c r="IF1604" s="49"/>
      <c r="IH1604" s="49"/>
      <c r="II1604" s="50"/>
      <c r="IJ1604" s="47"/>
      <c r="IK1604" s="50"/>
      <c r="IN1604" s="49"/>
      <c r="IP1604" s="49"/>
      <c r="IQ1604" s="50"/>
    </row>
    <row r="1605" spans="1:251" s="48" customFormat="1">
      <c r="A1605" s="43">
        <v>966</v>
      </c>
      <c r="B1605" s="44">
        <v>100000431206</v>
      </c>
      <c r="C1605" s="43">
        <v>0</v>
      </c>
      <c r="D1605" s="45" t="s">
        <v>394</v>
      </c>
      <c r="E1605" s="45" t="s">
        <v>398</v>
      </c>
      <c r="F1605" s="46">
        <v>6955</v>
      </c>
      <c r="G1605" s="46">
        <v>-452.55</v>
      </c>
      <c r="H1605" s="46">
        <v>6502.45</v>
      </c>
      <c r="I1605" s="47"/>
      <c r="K1605" s="49"/>
      <c r="L1605" s="47"/>
      <c r="M1605" s="50"/>
      <c r="P1605" s="49"/>
      <c r="R1605" s="49"/>
      <c r="S1605" s="50"/>
      <c r="T1605" s="47"/>
      <c r="U1605" s="50"/>
      <c r="X1605" s="49"/>
      <c r="Z1605" s="49"/>
      <c r="AA1605" s="50"/>
      <c r="AB1605" s="47"/>
      <c r="AC1605" s="50"/>
      <c r="AF1605" s="49"/>
      <c r="AH1605" s="49"/>
      <c r="AI1605" s="50"/>
      <c r="AJ1605" s="47"/>
      <c r="AK1605" s="50"/>
      <c r="AN1605" s="49"/>
      <c r="AP1605" s="49"/>
      <c r="AQ1605" s="50"/>
      <c r="AR1605" s="47"/>
      <c r="AS1605" s="50"/>
      <c r="AV1605" s="49"/>
      <c r="AX1605" s="49"/>
      <c r="AY1605" s="50"/>
      <c r="AZ1605" s="47"/>
      <c r="BA1605" s="50"/>
      <c r="BD1605" s="49"/>
      <c r="BF1605" s="49"/>
      <c r="BG1605" s="50"/>
      <c r="BH1605" s="47"/>
      <c r="BI1605" s="50"/>
      <c r="BL1605" s="49"/>
      <c r="BN1605" s="49"/>
      <c r="BO1605" s="50"/>
      <c r="BP1605" s="47"/>
      <c r="BQ1605" s="50"/>
      <c r="BT1605" s="49"/>
      <c r="BV1605" s="49"/>
      <c r="BW1605" s="50"/>
      <c r="BX1605" s="47"/>
      <c r="BY1605" s="50"/>
      <c r="CB1605" s="49"/>
      <c r="CD1605" s="49"/>
      <c r="CE1605" s="50"/>
      <c r="CF1605" s="47"/>
      <c r="CG1605" s="50"/>
      <c r="CJ1605" s="49"/>
      <c r="CL1605" s="49"/>
      <c r="CM1605" s="50"/>
      <c r="CN1605" s="47"/>
      <c r="CO1605" s="50"/>
      <c r="CR1605" s="49"/>
      <c r="CT1605" s="49"/>
      <c r="CU1605" s="50"/>
      <c r="CV1605" s="47"/>
      <c r="CW1605" s="50"/>
      <c r="CZ1605" s="49"/>
      <c r="DB1605" s="49"/>
      <c r="DC1605" s="50"/>
      <c r="DD1605" s="47"/>
      <c r="DE1605" s="50"/>
      <c r="DH1605" s="49"/>
      <c r="DJ1605" s="49"/>
      <c r="DK1605" s="50"/>
      <c r="DL1605" s="47"/>
      <c r="DM1605" s="50"/>
      <c r="DP1605" s="49"/>
      <c r="DR1605" s="49"/>
      <c r="DS1605" s="50"/>
      <c r="DT1605" s="47"/>
      <c r="DU1605" s="50"/>
      <c r="DX1605" s="49"/>
      <c r="DZ1605" s="49"/>
      <c r="EA1605" s="50"/>
      <c r="EB1605" s="47"/>
      <c r="EC1605" s="50"/>
      <c r="EF1605" s="49"/>
      <c r="EH1605" s="49"/>
      <c r="EI1605" s="50"/>
      <c r="EJ1605" s="47"/>
      <c r="EK1605" s="50"/>
      <c r="EN1605" s="49"/>
      <c r="EP1605" s="49"/>
      <c r="EQ1605" s="50"/>
      <c r="ER1605" s="47"/>
      <c r="ES1605" s="50"/>
      <c r="EV1605" s="49"/>
      <c r="EX1605" s="49"/>
      <c r="EY1605" s="50"/>
      <c r="EZ1605" s="47"/>
      <c r="FA1605" s="50"/>
      <c r="FD1605" s="49"/>
      <c r="FF1605" s="49"/>
      <c r="FG1605" s="50"/>
      <c r="FH1605" s="47"/>
      <c r="FI1605" s="50"/>
      <c r="FL1605" s="49"/>
      <c r="FN1605" s="49"/>
      <c r="FO1605" s="50"/>
      <c r="FP1605" s="47"/>
      <c r="FQ1605" s="50"/>
      <c r="FT1605" s="49"/>
      <c r="FV1605" s="49"/>
      <c r="FW1605" s="50"/>
      <c r="FX1605" s="47"/>
      <c r="FY1605" s="50"/>
      <c r="GB1605" s="49"/>
      <c r="GD1605" s="49"/>
      <c r="GE1605" s="50"/>
      <c r="GF1605" s="47"/>
      <c r="GG1605" s="50"/>
      <c r="GJ1605" s="49"/>
      <c r="GL1605" s="49"/>
      <c r="GM1605" s="50"/>
      <c r="GN1605" s="47"/>
      <c r="GO1605" s="50"/>
      <c r="GR1605" s="49"/>
      <c r="GT1605" s="49"/>
      <c r="GU1605" s="50"/>
      <c r="GV1605" s="47"/>
      <c r="GW1605" s="50"/>
      <c r="GZ1605" s="49"/>
      <c r="HB1605" s="49"/>
      <c r="HC1605" s="50"/>
      <c r="HD1605" s="47"/>
      <c r="HE1605" s="50"/>
      <c r="HH1605" s="49"/>
      <c r="HJ1605" s="49"/>
      <c r="HK1605" s="50"/>
      <c r="HL1605" s="47"/>
      <c r="HM1605" s="50"/>
      <c r="HP1605" s="49"/>
      <c r="HR1605" s="49"/>
      <c r="HS1605" s="50"/>
      <c r="HT1605" s="47"/>
      <c r="HU1605" s="50"/>
      <c r="HX1605" s="49"/>
      <c r="HZ1605" s="49"/>
      <c r="IA1605" s="50"/>
      <c r="IB1605" s="47"/>
      <c r="IC1605" s="50"/>
      <c r="IF1605" s="49"/>
      <c r="IH1605" s="49"/>
      <c r="II1605" s="50"/>
      <c r="IJ1605" s="47"/>
      <c r="IK1605" s="50"/>
      <c r="IN1605" s="49"/>
      <c r="IP1605" s="49"/>
      <c r="IQ1605" s="50"/>
    </row>
    <row r="1606" spans="1:251" s="48" customFormat="1">
      <c r="A1606" s="43">
        <v>967</v>
      </c>
      <c r="B1606" s="44">
        <v>100000431207</v>
      </c>
      <c r="C1606" s="43">
        <v>0</v>
      </c>
      <c r="D1606" s="45" t="s">
        <v>394</v>
      </c>
      <c r="E1606" s="45" t="s">
        <v>398</v>
      </c>
      <c r="F1606" s="46">
        <v>6955</v>
      </c>
      <c r="G1606" s="46">
        <v>-452.55</v>
      </c>
      <c r="H1606" s="46">
        <v>6502.45</v>
      </c>
      <c r="I1606" s="47"/>
      <c r="K1606" s="49"/>
      <c r="L1606" s="47"/>
      <c r="M1606" s="50"/>
      <c r="P1606" s="49"/>
      <c r="R1606" s="49"/>
      <c r="S1606" s="50"/>
      <c r="T1606" s="47"/>
      <c r="U1606" s="50"/>
      <c r="X1606" s="49"/>
      <c r="Z1606" s="49"/>
      <c r="AA1606" s="50"/>
      <c r="AB1606" s="47"/>
      <c r="AC1606" s="50"/>
      <c r="AF1606" s="49"/>
      <c r="AH1606" s="49"/>
      <c r="AI1606" s="50"/>
      <c r="AJ1606" s="47"/>
      <c r="AK1606" s="50"/>
      <c r="AN1606" s="49"/>
      <c r="AP1606" s="49"/>
      <c r="AQ1606" s="50"/>
      <c r="AR1606" s="47"/>
      <c r="AS1606" s="50"/>
      <c r="AV1606" s="49"/>
      <c r="AX1606" s="49"/>
      <c r="AY1606" s="50"/>
      <c r="AZ1606" s="47"/>
      <c r="BA1606" s="50"/>
      <c r="BD1606" s="49"/>
      <c r="BF1606" s="49"/>
      <c r="BG1606" s="50"/>
      <c r="BH1606" s="47"/>
      <c r="BI1606" s="50"/>
      <c r="BL1606" s="49"/>
      <c r="BN1606" s="49"/>
      <c r="BO1606" s="50"/>
      <c r="BP1606" s="47"/>
      <c r="BQ1606" s="50"/>
      <c r="BT1606" s="49"/>
      <c r="BV1606" s="49"/>
      <c r="BW1606" s="50"/>
      <c r="BX1606" s="47"/>
      <c r="BY1606" s="50"/>
      <c r="CB1606" s="49"/>
      <c r="CD1606" s="49"/>
      <c r="CE1606" s="50"/>
      <c r="CF1606" s="47"/>
      <c r="CG1606" s="50"/>
      <c r="CJ1606" s="49"/>
      <c r="CL1606" s="49"/>
      <c r="CM1606" s="50"/>
      <c r="CN1606" s="47"/>
      <c r="CO1606" s="50"/>
      <c r="CR1606" s="49"/>
      <c r="CT1606" s="49"/>
      <c r="CU1606" s="50"/>
      <c r="CV1606" s="47"/>
      <c r="CW1606" s="50"/>
      <c r="CZ1606" s="49"/>
      <c r="DB1606" s="49"/>
      <c r="DC1606" s="50"/>
      <c r="DD1606" s="47"/>
      <c r="DE1606" s="50"/>
      <c r="DH1606" s="49"/>
      <c r="DJ1606" s="49"/>
      <c r="DK1606" s="50"/>
      <c r="DL1606" s="47"/>
      <c r="DM1606" s="50"/>
      <c r="DP1606" s="49"/>
      <c r="DR1606" s="49"/>
      <c r="DS1606" s="50"/>
      <c r="DT1606" s="47"/>
      <c r="DU1606" s="50"/>
      <c r="DX1606" s="49"/>
      <c r="DZ1606" s="49"/>
      <c r="EA1606" s="50"/>
      <c r="EB1606" s="47"/>
      <c r="EC1606" s="50"/>
      <c r="EF1606" s="49"/>
      <c r="EH1606" s="49"/>
      <c r="EI1606" s="50"/>
      <c r="EJ1606" s="47"/>
      <c r="EK1606" s="50"/>
      <c r="EN1606" s="49"/>
      <c r="EP1606" s="49"/>
      <c r="EQ1606" s="50"/>
      <c r="ER1606" s="47"/>
      <c r="ES1606" s="50"/>
      <c r="EV1606" s="49"/>
      <c r="EX1606" s="49"/>
      <c r="EY1606" s="50"/>
      <c r="EZ1606" s="47"/>
      <c r="FA1606" s="50"/>
      <c r="FD1606" s="49"/>
      <c r="FF1606" s="49"/>
      <c r="FG1606" s="50"/>
      <c r="FH1606" s="47"/>
      <c r="FI1606" s="50"/>
      <c r="FL1606" s="49"/>
      <c r="FN1606" s="49"/>
      <c r="FO1606" s="50"/>
      <c r="FP1606" s="47"/>
      <c r="FQ1606" s="50"/>
      <c r="FT1606" s="49"/>
      <c r="FV1606" s="49"/>
      <c r="FW1606" s="50"/>
      <c r="FX1606" s="47"/>
      <c r="FY1606" s="50"/>
      <c r="GB1606" s="49"/>
      <c r="GD1606" s="49"/>
      <c r="GE1606" s="50"/>
      <c r="GF1606" s="47"/>
      <c r="GG1606" s="50"/>
      <c r="GJ1606" s="49"/>
      <c r="GL1606" s="49"/>
      <c r="GM1606" s="50"/>
      <c r="GN1606" s="47"/>
      <c r="GO1606" s="50"/>
      <c r="GR1606" s="49"/>
      <c r="GT1606" s="49"/>
      <c r="GU1606" s="50"/>
      <c r="GV1606" s="47"/>
      <c r="GW1606" s="50"/>
      <c r="GZ1606" s="49"/>
      <c r="HB1606" s="49"/>
      <c r="HC1606" s="50"/>
      <c r="HD1606" s="47"/>
      <c r="HE1606" s="50"/>
      <c r="HH1606" s="49"/>
      <c r="HJ1606" s="49"/>
      <c r="HK1606" s="50"/>
      <c r="HL1606" s="47"/>
      <c r="HM1606" s="50"/>
      <c r="HP1606" s="49"/>
      <c r="HR1606" s="49"/>
      <c r="HS1606" s="50"/>
      <c r="HT1606" s="47"/>
      <c r="HU1606" s="50"/>
      <c r="HX1606" s="49"/>
      <c r="HZ1606" s="49"/>
      <c r="IA1606" s="50"/>
      <c r="IB1606" s="47"/>
      <c r="IC1606" s="50"/>
      <c r="IF1606" s="49"/>
      <c r="IH1606" s="49"/>
      <c r="II1606" s="50"/>
      <c r="IJ1606" s="47"/>
      <c r="IK1606" s="50"/>
      <c r="IN1606" s="49"/>
      <c r="IP1606" s="49"/>
      <c r="IQ1606" s="50"/>
    </row>
    <row r="1607" spans="1:251" s="48" customFormat="1">
      <c r="A1607" s="43">
        <v>968</v>
      </c>
      <c r="B1607" s="44">
        <v>100000431208</v>
      </c>
      <c r="C1607" s="43">
        <v>0</v>
      </c>
      <c r="D1607" s="45" t="s">
        <v>394</v>
      </c>
      <c r="E1607" s="45" t="s">
        <v>398</v>
      </c>
      <c r="F1607" s="46">
        <v>6955</v>
      </c>
      <c r="G1607" s="46">
        <v>-452.55</v>
      </c>
      <c r="H1607" s="46">
        <v>6502.45</v>
      </c>
      <c r="I1607" s="47"/>
      <c r="K1607" s="49"/>
      <c r="L1607" s="47"/>
      <c r="M1607" s="50"/>
      <c r="P1607" s="49"/>
      <c r="R1607" s="49"/>
      <c r="S1607" s="50"/>
      <c r="T1607" s="47"/>
      <c r="U1607" s="50"/>
      <c r="X1607" s="49"/>
      <c r="Z1607" s="49"/>
      <c r="AA1607" s="50"/>
      <c r="AB1607" s="47"/>
      <c r="AC1607" s="50"/>
      <c r="AF1607" s="49"/>
      <c r="AH1607" s="49"/>
      <c r="AI1607" s="50"/>
      <c r="AJ1607" s="47"/>
      <c r="AK1607" s="50"/>
      <c r="AN1607" s="49"/>
      <c r="AP1607" s="49"/>
      <c r="AQ1607" s="50"/>
      <c r="AR1607" s="47"/>
      <c r="AS1607" s="50"/>
      <c r="AV1607" s="49"/>
      <c r="AX1607" s="49"/>
      <c r="AY1607" s="50"/>
      <c r="AZ1607" s="47"/>
      <c r="BA1607" s="50"/>
      <c r="BD1607" s="49"/>
      <c r="BF1607" s="49"/>
      <c r="BG1607" s="50"/>
      <c r="BH1607" s="47"/>
      <c r="BI1607" s="50"/>
      <c r="BL1607" s="49"/>
      <c r="BN1607" s="49"/>
      <c r="BO1607" s="50"/>
      <c r="BP1607" s="47"/>
      <c r="BQ1607" s="50"/>
      <c r="BT1607" s="49"/>
      <c r="BV1607" s="49"/>
      <c r="BW1607" s="50"/>
      <c r="BX1607" s="47"/>
      <c r="BY1607" s="50"/>
      <c r="CB1607" s="49"/>
      <c r="CD1607" s="49"/>
      <c r="CE1607" s="50"/>
      <c r="CF1607" s="47"/>
      <c r="CG1607" s="50"/>
      <c r="CJ1607" s="49"/>
      <c r="CL1607" s="49"/>
      <c r="CM1607" s="50"/>
      <c r="CN1607" s="47"/>
      <c r="CO1607" s="50"/>
      <c r="CR1607" s="49"/>
      <c r="CT1607" s="49"/>
      <c r="CU1607" s="50"/>
      <c r="CV1607" s="47"/>
      <c r="CW1607" s="50"/>
      <c r="CZ1607" s="49"/>
      <c r="DB1607" s="49"/>
      <c r="DC1607" s="50"/>
      <c r="DD1607" s="47"/>
      <c r="DE1607" s="50"/>
      <c r="DH1607" s="49"/>
      <c r="DJ1607" s="49"/>
      <c r="DK1607" s="50"/>
      <c r="DL1607" s="47"/>
      <c r="DM1607" s="50"/>
      <c r="DP1607" s="49"/>
      <c r="DR1607" s="49"/>
      <c r="DS1607" s="50"/>
      <c r="DT1607" s="47"/>
      <c r="DU1607" s="50"/>
      <c r="DX1607" s="49"/>
      <c r="DZ1607" s="49"/>
      <c r="EA1607" s="50"/>
      <c r="EB1607" s="47"/>
      <c r="EC1607" s="50"/>
      <c r="EF1607" s="49"/>
      <c r="EH1607" s="49"/>
      <c r="EI1607" s="50"/>
      <c r="EJ1607" s="47"/>
      <c r="EK1607" s="50"/>
      <c r="EN1607" s="49"/>
      <c r="EP1607" s="49"/>
      <c r="EQ1607" s="50"/>
      <c r="ER1607" s="47"/>
      <c r="ES1607" s="50"/>
      <c r="EV1607" s="49"/>
      <c r="EX1607" s="49"/>
      <c r="EY1607" s="50"/>
      <c r="EZ1607" s="47"/>
      <c r="FA1607" s="50"/>
      <c r="FD1607" s="49"/>
      <c r="FF1607" s="49"/>
      <c r="FG1607" s="50"/>
      <c r="FH1607" s="47"/>
      <c r="FI1607" s="50"/>
      <c r="FL1607" s="49"/>
      <c r="FN1607" s="49"/>
      <c r="FO1607" s="50"/>
      <c r="FP1607" s="47"/>
      <c r="FQ1607" s="50"/>
      <c r="FT1607" s="49"/>
      <c r="FV1607" s="49"/>
      <c r="FW1607" s="50"/>
      <c r="FX1607" s="47"/>
      <c r="FY1607" s="50"/>
      <c r="GB1607" s="49"/>
      <c r="GD1607" s="49"/>
      <c r="GE1607" s="50"/>
      <c r="GF1607" s="47"/>
      <c r="GG1607" s="50"/>
      <c r="GJ1607" s="49"/>
      <c r="GL1607" s="49"/>
      <c r="GM1607" s="50"/>
      <c r="GN1607" s="47"/>
      <c r="GO1607" s="50"/>
      <c r="GR1607" s="49"/>
      <c r="GT1607" s="49"/>
      <c r="GU1607" s="50"/>
      <c r="GV1607" s="47"/>
      <c r="GW1607" s="50"/>
      <c r="GZ1607" s="49"/>
      <c r="HB1607" s="49"/>
      <c r="HC1607" s="50"/>
      <c r="HD1607" s="47"/>
      <c r="HE1607" s="50"/>
      <c r="HH1607" s="49"/>
      <c r="HJ1607" s="49"/>
      <c r="HK1607" s="50"/>
      <c r="HL1607" s="47"/>
      <c r="HM1607" s="50"/>
      <c r="HP1607" s="49"/>
      <c r="HR1607" s="49"/>
      <c r="HS1607" s="50"/>
      <c r="HT1607" s="47"/>
      <c r="HU1607" s="50"/>
      <c r="HX1607" s="49"/>
      <c r="HZ1607" s="49"/>
      <c r="IA1607" s="50"/>
      <c r="IB1607" s="47"/>
      <c r="IC1607" s="50"/>
      <c r="IF1607" s="49"/>
      <c r="IH1607" s="49"/>
      <c r="II1607" s="50"/>
      <c r="IJ1607" s="47"/>
      <c r="IK1607" s="50"/>
      <c r="IN1607" s="49"/>
      <c r="IP1607" s="49"/>
      <c r="IQ1607" s="50"/>
    </row>
    <row r="1608" spans="1:251" s="48" customFormat="1">
      <c r="A1608" s="43">
        <v>969</v>
      </c>
      <c r="B1608" s="44">
        <v>100000431209</v>
      </c>
      <c r="C1608" s="43">
        <v>0</v>
      </c>
      <c r="D1608" s="45" t="s">
        <v>394</v>
      </c>
      <c r="E1608" s="45" t="s">
        <v>398</v>
      </c>
      <c r="F1608" s="46">
        <v>6955</v>
      </c>
      <c r="G1608" s="46">
        <v>-452.55</v>
      </c>
      <c r="H1608" s="46">
        <v>6502.45</v>
      </c>
      <c r="I1608" s="47"/>
      <c r="K1608" s="49"/>
      <c r="L1608" s="47"/>
      <c r="M1608" s="50"/>
      <c r="P1608" s="49"/>
      <c r="R1608" s="49"/>
      <c r="S1608" s="50"/>
      <c r="T1608" s="47"/>
      <c r="U1608" s="50"/>
      <c r="X1608" s="49"/>
      <c r="Z1608" s="49"/>
      <c r="AA1608" s="50"/>
      <c r="AB1608" s="47"/>
      <c r="AC1608" s="50"/>
      <c r="AF1608" s="49"/>
      <c r="AH1608" s="49"/>
      <c r="AI1608" s="50"/>
      <c r="AJ1608" s="47"/>
      <c r="AK1608" s="50"/>
      <c r="AN1608" s="49"/>
      <c r="AP1608" s="49"/>
      <c r="AQ1608" s="50"/>
      <c r="AR1608" s="47"/>
      <c r="AS1608" s="50"/>
      <c r="AV1608" s="49"/>
      <c r="AX1608" s="49"/>
      <c r="AY1608" s="50"/>
      <c r="AZ1608" s="47"/>
      <c r="BA1608" s="50"/>
      <c r="BD1608" s="49"/>
      <c r="BF1608" s="49"/>
      <c r="BG1608" s="50"/>
      <c r="BH1608" s="47"/>
      <c r="BI1608" s="50"/>
      <c r="BL1608" s="49"/>
      <c r="BN1608" s="49"/>
      <c r="BO1608" s="50"/>
      <c r="BP1608" s="47"/>
      <c r="BQ1608" s="50"/>
      <c r="BT1608" s="49"/>
      <c r="BV1608" s="49"/>
      <c r="BW1608" s="50"/>
      <c r="BX1608" s="47"/>
      <c r="BY1608" s="50"/>
      <c r="CB1608" s="49"/>
      <c r="CD1608" s="49"/>
      <c r="CE1608" s="50"/>
      <c r="CF1608" s="47"/>
      <c r="CG1608" s="50"/>
      <c r="CJ1608" s="49"/>
      <c r="CL1608" s="49"/>
      <c r="CM1608" s="50"/>
      <c r="CN1608" s="47"/>
      <c r="CO1608" s="50"/>
      <c r="CR1608" s="49"/>
      <c r="CT1608" s="49"/>
      <c r="CU1608" s="50"/>
      <c r="CV1608" s="47"/>
      <c r="CW1608" s="50"/>
      <c r="CZ1608" s="49"/>
      <c r="DB1608" s="49"/>
      <c r="DC1608" s="50"/>
      <c r="DD1608" s="47"/>
      <c r="DE1608" s="50"/>
      <c r="DH1608" s="49"/>
      <c r="DJ1608" s="49"/>
      <c r="DK1608" s="50"/>
      <c r="DL1608" s="47"/>
      <c r="DM1608" s="50"/>
      <c r="DP1608" s="49"/>
      <c r="DR1608" s="49"/>
      <c r="DS1608" s="50"/>
      <c r="DT1608" s="47"/>
      <c r="DU1608" s="50"/>
      <c r="DX1608" s="49"/>
      <c r="DZ1608" s="49"/>
      <c r="EA1608" s="50"/>
      <c r="EB1608" s="47"/>
      <c r="EC1608" s="50"/>
      <c r="EF1608" s="49"/>
      <c r="EH1608" s="49"/>
      <c r="EI1608" s="50"/>
      <c r="EJ1608" s="47"/>
      <c r="EK1608" s="50"/>
      <c r="EN1608" s="49"/>
      <c r="EP1608" s="49"/>
      <c r="EQ1608" s="50"/>
      <c r="ER1608" s="47"/>
      <c r="ES1608" s="50"/>
      <c r="EV1608" s="49"/>
      <c r="EX1608" s="49"/>
      <c r="EY1608" s="50"/>
      <c r="EZ1608" s="47"/>
      <c r="FA1608" s="50"/>
      <c r="FD1608" s="49"/>
      <c r="FF1608" s="49"/>
      <c r="FG1608" s="50"/>
      <c r="FH1608" s="47"/>
      <c r="FI1608" s="50"/>
      <c r="FL1608" s="49"/>
      <c r="FN1608" s="49"/>
      <c r="FO1608" s="50"/>
      <c r="FP1608" s="47"/>
      <c r="FQ1608" s="50"/>
      <c r="FT1608" s="49"/>
      <c r="FV1608" s="49"/>
      <c r="FW1608" s="50"/>
      <c r="FX1608" s="47"/>
      <c r="FY1608" s="50"/>
      <c r="GB1608" s="49"/>
      <c r="GD1608" s="49"/>
      <c r="GE1608" s="50"/>
      <c r="GF1608" s="47"/>
      <c r="GG1608" s="50"/>
      <c r="GJ1608" s="49"/>
      <c r="GL1608" s="49"/>
      <c r="GM1608" s="50"/>
      <c r="GN1608" s="47"/>
      <c r="GO1608" s="50"/>
      <c r="GR1608" s="49"/>
      <c r="GT1608" s="49"/>
      <c r="GU1608" s="50"/>
      <c r="GV1608" s="47"/>
      <c r="GW1608" s="50"/>
      <c r="GZ1608" s="49"/>
      <c r="HB1608" s="49"/>
      <c r="HC1608" s="50"/>
      <c r="HD1608" s="47"/>
      <c r="HE1608" s="50"/>
      <c r="HH1608" s="49"/>
      <c r="HJ1608" s="49"/>
      <c r="HK1608" s="50"/>
      <c r="HL1608" s="47"/>
      <c r="HM1608" s="50"/>
      <c r="HP1608" s="49"/>
      <c r="HR1608" s="49"/>
      <c r="HS1608" s="50"/>
      <c r="HT1608" s="47"/>
      <c r="HU1608" s="50"/>
      <c r="HX1608" s="49"/>
      <c r="HZ1608" s="49"/>
      <c r="IA1608" s="50"/>
      <c r="IB1608" s="47"/>
      <c r="IC1608" s="50"/>
      <c r="IF1608" s="49"/>
      <c r="IH1608" s="49"/>
      <c r="II1608" s="50"/>
      <c r="IJ1608" s="47"/>
      <c r="IK1608" s="50"/>
      <c r="IN1608" s="49"/>
      <c r="IP1608" s="49"/>
      <c r="IQ1608" s="50"/>
    </row>
    <row r="1609" spans="1:251" s="48" customFormat="1">
      <c r="A1609" s="43">
        <v>970</v>
      </c>
      <c r="B1609" s="44">
        <v>100000431210</v>
      </c>
      <c r="C1609" s="43">
        <v>0</v>
      </c>
      <c r="D1609" s="45" t="s">
        <v>394</v>
      </c>
      <c r="E1609" s="45" t="s">
        <v>398</v>
      </c>
      <c r="F1609" s="46">
        <v>6955</v>
      </c>
      <c r="G1609" s="46">
        <v>-452.55</v>
      </c>
      <c r="H1609" s="46">
        <v>6502.45</v>
      </c>
      <c r="I1609" s="47"/>
      <c r="K1609" s="49"/>
      <c r="L1609" s="47"/>
      <c r="M1609" s="50"/>
      <c r="P1609" s="49"/>
      <c r="R1609" s="49"/>
      <c r="S1609" s="50"/>
      <c r="T1609" s="47"/>
      <c r="U1609" s="50"/>
      <c r="X1609" s="49"/>
      <c r="Z1609" s="49"/>
      <c r="AA1609" s="50"/>
      <c r="AB1609" s="47"/>
      <c r="AC1609" s="50"/>
      <c r="AF1609" s="49"/>
      <c r="AH1609" s="49"/>
      <c r="AI1609" s="50"/>
      <c r="AJ1609" s="47"/>
      <c r="AK1609" s="50"/>
      <c r="AN1609" s="49"/>
      <c r="AP1609" s="49"/>
      <c r="AQ1609" s="50"/>
      <c r="AR1609" s="47"/>
      <c r="AS1609" s="50"/>
      <c r="AV1609" s="49"/>
      <c r="AX1609" s="49"/>
      <c r="AY1609" s="50"/>
      <c r="AZ1609" s="47"/>
      <c r="BA1609" s="50"/>
      <c r="BD1609" s="49"/>
      <c r="BF1609" s="49"/>
      <c r="BG1609" s="50"/>
      <c r="BH1609" s="47"/>
      <c r="BI1609" s="50"/>
      <c r="BL1609" s="49"/>
      <c r="BN1609" s="49"/>
      <c r="BO1609" s="50"/>
      <c r="BP1609" s="47"/>
      <c r="BQ1609" s="50"/>
      <c r="BT1609" s="49"/>
      <c r="BV1609" s="49"/>
      <c r="BW1609" s="50"/>
      <c r="BX1609" s="47"/>
      <c r="BY1609" s="50"/>
      <c r="CB1609" s="49"/>
      <c r="CD1609" s="49"/>
      <c r="CE1609" s="50"/>
      <c r="CF1609" s="47"/>
      <c r="CG1609" s="50"/>
      <c r="CJ1609" s="49"/>
      <c r="CL1609" s="49"/>
      <c r="CM1609" s="50"/>
      <c r="CN1609" s="47"/>
      <c r="CO1609" s="50"/>
      <c r="CR1609" s="49"/>
      <c r="CT1609" s="49"/>
      <c r="CU1609" s="50"/>
      <c r="CV1609" s="47"/>
      <c r="CW1609" s="50"/>
      <c r="CZ1609" s="49"/>
      <c r="DB1609" s="49"/>
      <c r="DC1609" s="50"/>
      <c r="DD1609" s="47"/>
      <c r="DE1609" s="50"/>
      <c r="DH1609" s="49"/>
      <c r="DJ1609" s="49"/>
      <c r="DK1609" s="50"/>
      <c r="DL1609" s="47"/>
      <c r="DM1609" s="50"/>
      <c r="DP1609" s="49"/>
      <c r="DR1609" s="49"/>
      <c r="DS1609" s="50"/>
      <c r="DT1609" s="47"/>
      <c r="DU1609" s="50"/>
      <c r="DX1609" s="49"/>
      <c r="DZ1609" s="49"/>
      <c r="EA1609" s="50"/>
      <c r="EB1609" s="47"/>
      <c r="EC1609" s="50"/>
      <c r="EF1609" s="49"/>
      <c r="EH1609" s="49"/>
      <c r="EI1609" s="50"/>
      <c r="EJ1609" s="47"/>
      <c r="EK1609" s="50"/>
      <c r="EN1609" s="49"/>
      <c r="EP1609" s="49"/>
      <c r="EQ1609" s="50"/>
      <c r="ER1609" s="47"/>
      <c r="ES1609" s="50"/>
      <c r="EV1609" s="49"/>
      <c r="EX1609" s="49"/>
      <c r="EY1609" s="50"/>
      <c r="EZ1609" s="47"/>
      <c r="FA1609" s="50"/>
      <c r="FD1609" s="49"/>
      <c r="FF1609" s="49"/>
      <c r="FG1609" s="50"/>
      <c r="FH1609" s="47"/>
      <c r="FI1609" s="50"/>
      <c r="FL1609" s="49"/>
      <c r="FN1609" s="49"/>
      <c r="FO1609" s="50"/>
      <c r="FP1609" s="47"/>
      <c r="FQ1609" s="50"/>
      <c r="FT1609" s="49"/>
      <c r="FV1609" s="49"/>
      <c r="FW1609" s="50"/>
      <c r="FX1609" s="47"/>
      <c r="FY1609" s="50"/>
      <c r="GB1609" s="49"/>
      <c r="GD1609" s="49"/>
      <c r="GE1609" s="50"/>
      <c r="GF1609" s="47"/>
      <c r="GG1609" s="50"/>
      <c r="GJ1609" s="49"/>
      <c r="GL1609" s="49"/>
      <c r="GM1609" s="50"/>
      <c r="GN1609" s="47"/>
      <c r="GO1609" s="50"/>
      <c r="GR1609" s="49"/>
      <c r="GT1609" s="49"/>
      <c r="GU1609" s="50"/>
      <c r="GV1609" s="47"/>
      <c r="GW1609" s="50"/>
      <c r="GZ1609" s="49"/>
      <c r="HB1609" s="49"/>
      <c r="HC1609" s="50"/>
      <c r="HD1609" s="47"/>
      <c r="HE1609" s="50"/>
      <c r="HH1609" s="49"/>
      <c r="HJ1609" s="49"/>
      <c r="HK1609" s="50"/>
      <c r="HL1609" s="47"/>
      <c r="HM1609" s="50"/>
      <c r="HP1609" s="49"/>
      <c r="HR1609" s="49"/>
      <c r="HS1609" s="50"/>
      <c r="HT1609" s="47"/>
      <c r="HU1609" s="50"/>
      <c r="HX1609" s="49"/>
      <c r="HZ1609" s="49"/>
      <c r="IA1609" s="50"/>
      <c r="IB1609" s="47"/>
      <c r="IC1609" s="50"/>
      <c r="IF1609" s="49"/>
      <c r="IH1609" s="49"/>
      <c r="II1609" s="50"/>
      <c r="IJ1609" s="47"/>
      <c r="IK1609" s="50"/>
      <c r="IN1609" s="49"/>
      <c r="IP1609" s="49"/>
      <c r="IQ1609" s="50"/>
    </row>
    <row r="1610" spans="1:251" s="48" customFormat="1">
      <c r="A1610" s="43">
        <v>971</v>
      </c>
      <c r="B1610" s="44">
        <v>100000431211</v>
      </c>
      <c r="C1610" s="43">
        <v>0</v>
      </c>
      <c r="D1610" s="45" t="s">
        <v>394</v>
      </c>
      <c r="E1610" s="45" t="s">
        <v>398</v>
      </c>
      <c r="F1610" s="46">
        <v>6955</v>
      </c>
      <c r="G1610" s="46">
        <v>-452.55</v>
      </c>
      <c r="H1610" s="46">
        <v>6502.45</v>
      </c>
      <c r="I1610" s="47"/>
      <c r="K1610" s="49"/>
      <c r="L1610" s="47"/>
      <c r="M1610" s="50"/>
      <c r="P1610" s="49"/>
      <c r="R1610" s="49"/>
      <c r="S1610" s="50"/>
      <c r="T1610" s="47"/>
      <c r="U1610" s="50"/>
      <c r="X1610" s="49"/>
      <c r="Z1610" s="49"/>
      <c r="AA1610" s="50"/>
      <c r="AB1610" s="47"/>
      <c r="AC1610" s="50"/>
      <c r="AF1610" s="49"/>
      <c r="AH1610" s="49"/>
      <c r="AI1610" s="50"/>
      <c r="AJ1610" s="47"/>
      <c r="AK1610" s="50"/>
      <c r="AN1610" s="49"/>
      <c r="AP1610" s="49"/>
      <c r="AQ1610" s="50"/>
      <c r="AR1610" s="47"/>
      <c r="AS1610" s="50"/>
      <c r="AV1610" s="49"/>
      <c r="AX1610" s="49"/>
      <c r="AY1610" s="50"/>
      <c r="AZ1610" s="47"/>
      <c r="BA1610" s="50"/>
      <c r="BD1610" s="49"/>
      <c r="BF1610" s="49"/>
      <c r="BG1610" s="50"/>
      <c r="BH1610" s="47"/>
      <c r="BI1610" s="50"/>
      <c r="BL1610" s="49"/>
      <c r="BN1610" s="49"/>
      <c r="BO1610" s="50"/>
      <c r="BP1610" s="47"/>
      <c r="BQ1610" s="50"/>
      <c r="BT1610" s="49"/>
      <c r="BV1610" s="49"/>
      <c r="BW1610" s="50"/>
      <c r="BX1610" s="47"/>
      <c r="BY1610" s="50"/>
      <c r="CB1610" s="49"/>
      <c r="CD1610" s="49"/>
      <c r="CE1610" s="50"/>
      <c r="CF1610" s="47"/>
      <c r="CG1610" s="50"/>
      <c r="CJ1610" s="49"/>
      <c r="CL1610" s="49"/>
      <c r="CM1610" s="50"/>
      <c r="CN1610" s="47"/>
      <c r="CO1610" s="50"/>
      <c r="CR1610" s="49"/>
      <c r="CT1610" s="49"/>
      <c r="CU1610" s="50"/>
      <c r="CV1610" s="47"/>
      <c r="CW1610" s="50"/>
      <c r="CZ1610" s="49"/>
      <c r="DB1610" s="49"/>
      <c r="DC1610" s="50"/>
      <c r="DD1610" s="47"/>
      <c r="DE1610" s="50"/>
      <c r="DH1610" s="49"/>
      <c r="DJ1610" s="49"/>
      <c r="DK1610" s="50"/>
      <c r="DL1610" s="47"/>
      <c r="DM1610" s="50"/>
      <c r="DP1610" s="49"/>
      <c r="DR1610" s="49"/>
      <c r="DS1610" s="50"/>
      <c r="DT1610" s="47"/>
      <c r="DU1610" s="50"/>
      <c r="DX1610" s="49"/>
      <c r="DZ1610" s="49"/>
      <c r="EA1610" s="50"/>
      <c r="EB1610" s="47"/>
      <c r="EC1610" s="50"/>
      <c r="EF1610" s="49"/>
      <c r="EH1610" s="49"/>
      <c r="EI1610" s="50"/>
      <c r="EJ1610" s="47"/>
      <c r="EK1610" s="50"/>
      <c r="EN1610" s="49"/>
      <c r="EP1610" s="49"/>
      <c r="EQ1610" s="50"/>
      <c r="ER1610" s="47"/>
      <c r="ES1610" s="50"/>
      <c r="EV1610" s="49"/>
      <c r="EX1610" s="49"/>
      <c r="EY1610" s="50"/>
      <c r="EZ1610" s="47"/>
      <c r="FA1610" s="50"/>
      <c r="FD1610" s="49"/>
      <c r="FF1610" s="49"/>
      <c r="FG1610" s="50"/>
      <c r="FH1610" s="47"/>
      <c r="FI1610" s="50"/>
      <c r="FL1610" s="49"/>
      <c r="FN1610" s="49"/>
      <c r="FO1610" s="50"/>
      <c r="FP1610" s="47"/>
      <c r="FQ1610" s="50"/>
      <c r="FT1610" s="49"/>
      <c r="FV1610" s="49"/>
      <c r="FW1610" s="50"/>
      <c r="FX1610" s="47"/>
      <c r="FY1610" s="50"/>
      <c r="GB1610" s="49"/>
      <c r="GD1610" s="49"/>
      <c r="GE1610" s="50"/>
      <c r="GF1610" s="47"/>
      <c r="GG1610" s="50"/>
      <c r="GJ1610" s="49"/>
      <c r="GL1610" s="49"/>
      <c r="GM1610" s="50"/>
      <c r="GN1610" s="47"/>
      <c r="GO1610" s="50"/>
      <c r="GR1610" s="49"/>
      <c r="GT1610" s="49"/>
      <c r="GU1610" s="50"/>
      <c r="GV1610" s="47"/>
      <c r="GW1610" s="50"/>
      <c r="GZ1610" s="49"/>
      <c r="HB1610" s="49"/>
      <c r="HC1610" s="50"/>
      <c r="HD1610" s="47"/>
      <c r="HE1610" s="50"/>
      <c r="HH1610" s="49"/>
      <c r="HJ1610" s="49"/>
      <c r="HK1610" s="50"/>
      <c r="HL1610" s="47"/>
      <c r="HM1610" s="50"/>
      <c r="HP1610" s="49"/>
      <c r="HR1610" s="49"/>
      <c r="HS1610" s="50"/>
      <c r="HT1610" s="47"/>
      <c r="HU1610" s="50"/>
      <c r="HX1610" s="49"/>
      <c r="HZ1610" s="49"/>
      <c r="IA1610" s="50"/>
      <c r="IB1610" s="47"/>
      <c r="IC1610" s="50"/>
      <c r="IF1610" s="49"/>
      <c r="IH1610" s="49"/>
      <c r="II1610" s="50"/>
      <c r="IJ1610" s="47"/>
      <c r="IK1610" s="50"/>
      <c r="IN1610" s="49"/>
      <c r="IP1610" s="49"/>
      <c r="IQ1610" s="50"/>
    </row>
    <row r="1611" spans="1:251" s="48" customFormat="1">
      <c r="A1611" s="43">
        <v>972</v>
      </c>
      <c r="B1611" s="44">
        <v>100000431212</v>
      </c>
      <c r="C1611" s="43">
        <v>0</v>
      </c>
      <c r="D1611" s="45" t="s">
        <v>394</v>
      </c>
      <c r="E1611" s="45" t="s">
        <v>398</v>
      </c>
      <c r="F1611" s="46">
        <v>6955</v>
      </c>
      <c r="G1611" s="46">
        <v>-452.55</v>
      </c>
      <c r="H1611" s="46">
        <v>6502.45</v>
      </c>
      <c r="I1611" s="47"/>
      <c r="K1611" s="49"/>
      <c r="L1611" s="47"/>
      <c r="M1611" s="50"/>
      <c r="P1611" s="49"/>
      <c r="R1611" s="49"/>
      <c r="S1611" s="50"/>
      <c r="T1611" s="47"/>
      <c r="U1611" s="50"/>
      <c r="X1611" s="49"/>
      <c r="Z1611" s="49"/>
      <c r="AA1611" s="50"/>
      <c r="AB1611" s="47"/>
      <c r="AC1611" s="50"/>
      <c r="AF1611" s="49"/>
      <c r="AH1611" s="49"/>
      <c r="AI1611" s="50"/>
      <c r="AJ1611" s="47"/>
      <c r="AK1611" s="50"/>
      <c r="AN1611" s="49"/>
      <c r="AP1611" s="49"/>
      <c r="AQ1611" s="50"/>
      <c r="AR1611" s="47"/>
      <c r="AS1611" s="50"/>
      <c r="AV1611" s="49"/>
      <c r="AX1611" s="49"/>
      <c r="AY1611" s="50"/>
      <c r="AZ1611" s="47"/>
      <c r="BA1611" s="50"/>
      <c r="BD1611" s="49"/>
      <c r="BF1611" s="49"/>
      <c r="BG1611" s="50"/>
      <c r="BH1611" s="47"/>
      <c r="BI1611" s="50"/>
      <c r="BL1611" s="49"/>
      <c r="BN1611" s="49"/>
      <c r="BO1611" s="50"/>
      <c r="BP1611" s="47"/>
      <c r="BQ1611" s="50"/>
      <c r="BT1611" s="49"/>
      <c r="BV1611" s="49"/>
      <c r="BW1611" s="50"/>
      <c r="BX1611" s="47"/>
      <c r="BY1611" s="50"/>
      <c r="CB1611" s="49"/>
      <c r="CD1611" s="49"/>
      <c r="CE1611" s="50"/>
      <c r="CF1611" s="47"/>
      <c r="CG1611" s="50"/>
      <c r="CJ1611" s="49"/>
      <c r="CL1611" s="49"/>
      <c r="CM1611" s="50"/>
      <c r="CN1611" s="47"/>
      <c r="CO1611" s="50"/>
      <c r="CR1611" s="49"/>
      <c r="CT1611" s="49"/>
      <c r="CU1611" s="50"/>
      <c r="CV1611" s="47"/>
      <c r="CW1611" s="50"/>
      <c r="CZ1611" s="49"/>
      <c r="DB1611" s="49"/>
      <c r="DC1611" s="50"/>
      <c r="DD1611" s="47"/>
      <c r="DE1611" s="50"/>
      <c r="DH1611" s="49"/>
      <c r="DJ1611" s="49"/>
      <c r="DK1611" s="50"/>
      <c r="DL1611" s="47"/>
      <c r="DM1611" s="50"/>
      <c r="DP1611" s="49"/>
      <c r="DR1611" s="49"/>
      <c r="DS1611" s="50"/>
      <c r="DT1611" s="47"/>
      <c r="DU1611" s="50"/>
      <c r="DX1611" s="49"/>
      <c r="DZ1611" s="49"/>
      <c r="EA1611" s="50"/>
      <c r="EB1611" s="47"/>
      <c r="EC1611" s="50"/>
      <c r="EF1611" s="49"/>
      <c r="EH1611" s="49"/>
      <c r="EI1611" s="50"/>
      <c r="EJ1611" s="47"/>
      <c r="EK1611" s="50"/>
      <c r="EN1611" s="49"/>
      <c r="EP1611" s="49"/>
      <c r="EQ1611" s="50"/>
      <c r="ER1611" s="47"/>
      <c r="ES1611" s="50"/>
      <c r="EV1611" s="49"/>
      <c r="EX1611" s="49"/>
      <c r="EY1611" s="50"/>
      <c r="EZ1611" s="47"/>
      <c r="FA1611" s="50"/>
      <c r="FD1611" s="49"/>
      <c r="FF1611" s="49"/>
      <c r="FG1611" s="50"/>
      <c r="FH1611" s="47"/>
      <c r="FI1611" s="50"/>
      <c r="FL1611" s="49"/>
      <c r="FN1611" s="49"/>
      <c r="FO1611" s="50"/>
      <c r="FP1611" s="47"/>
      <c r="FQ1611" s="50"/>
      <c r="FT1611" s="49"/>
      <c r="FV1611" s="49"/>
      <c r="FW1611" s="50"/>
      <c r="FX1611" s="47"/>
      <c r="FY1611" s="50"/>
      <c r="GB1611" s="49"/>
      <c r="GD1611" s="49"/>
      <c r="GE1611" s="50"/>
      <c r="GF1611" s="47"/>
      <c r="GG1611" s="50"/>
      <c r="GJ1611" s="49"/>
      <c r="GL1611" s="49"/>
      <c r="GM1611" s="50"/>
      <c r="GN1611" s="47"/>
      <c r="GO1611" s="50"/>
      <c r="GR1611" s="49"/>
      <c r="GT1611" s="49"/>
      <c r="GU1611" s="50"/>
      <c r="GV1611" s="47"/>
      <c r="GW1611" s="50"/>
      <c r="GZ1611" s="49"/>
      <c r="HB1611" s="49"/>
      <c r="HC1611" s="50"/>
      <c r="HD1611" s="47"/>
      <c r="HE1611" s="50"/>
      <c r="HH1611" s="49"/>
      <c r="HJ1611" s="49"/>
      <c r="HK1611" s="50"/>
      <c r="HL1611" s="47"/>
      <c r="HM1611" s="50"/>
      <c r="HP1611" s="49"/>
      <c r="HR1611" s="49"/>
      <c r="HS1611" s="50"/>
      <c r="HT1611" s="47"/>
      <c r="HU1611" s="50"/>
      <c r="HX1611" s="49"/>
      <c r="HZ1611" s="49"/>
      <c r="IA1611" s="50"/>
      <c r="IB1611" s="47"/>
      <c r="IC1611" s="50"/>
      <c r="IF1611" s="49"/>
      <c r="IH1611" s="49"/>
      <c r="II1611" s="50"/>
      <c r="IJ1611" s="47"/>
      <c r="IK1611" s="50"/>
      <c r="IN1611" s="49"/>
      <c r="IP1611" s="49"/>
      <c r="IQ1611" s="50"/>
    </row>
    <row r="1612" spans="1:251" s="48" customFormat="1">
      <c r="A1612" s="43">
        <v>973</v>
      </c>
      <c r="B1612" s="44">
        <v>100000431213</v>
      </c>
      <c r="C1612" s="43">
        <v>0</v>
      </c>
      <c r="D1612" s="45" t="s">
        <v>394</v>
      </c>
      <c r="E1612" s="45" t="s">
        <v>398</v>
      </c>
      <c r="F1612" s="46">
        <v>6955</v>
      </c>
      <c r="G1612" s="46">
        <v>-452.55</v>
      </c>
      <c r="H1612" s="46">
        <v>6502.45</v>
      </c>
      <c r="I1612" s="47"/>
      <c r="K1612" s="49"/>
      <c r="L1612" s="47"/>
      <c r="M1612" s="50"/>
      <c r="P1612" s="49"/>
      <c r="R1612" s="49"/>
      <c r="S1612" s="50"/>
      <c r="T1612" s="47"/>
      <c r="U1612" s="50"/>
      <c r="X1612" s="49"/>
      <c r="Z1612" s="49"/>
      <c r="AA1612" s="50"/>
      <c r="AB1612" s="47"/>
      <c r="AC1612" s="50"/>
      <c r="AF1612" s="49"/>
      <c r="AH1612" s="49"/>
      <c r="AI1612" s="50"/>
      <c r="AJ1612" s="47"/>
      <c r="AK1612" s="50"/>
      <c r="AN1612" s="49"/>
      <c r="AP1612" s="49"/>
      <c r="AQ1612" s="50"/>
      <c r="AR1612" s="47"/>
      <c r="AS1612" s="50"/>
      <c r="AV1612" s="49"/>
      <c r="AX1612" s="49"/>
      <c r="AY1612" s="50"/>
      <c r="AZ1612" s="47"/>
      <c r="BA1612" s="50"/>
      <c r="BD1612" s="49"/>
      <c r="BF1612" s="49"/>
      <c r="BG1612" s="50"/>
      <c r="BH1612" s="47"/>
      <c r="BI1612" s="50"/>
      <c r="BL1612" s="49"/>
      <c r="BN1612" s="49"/>
      <c r="BO1612" s="50"/>
      <c r="BP1612" s="47"/>
      <c r="BQ1612" s="50"/>
      <c r="BT1612" s="49"/>
      <c r="BV1612" s="49"/>
      <c r="BW1612" s="50"/>
      <c r="BX1612" s="47"/>
      <c r="BY1612" s="50"/>
      <c r="CB1612" s="49"/>
      <c r="CD1612" s="49"/>
      <c r="CE1612" s="50"/>
      <c r="CF1612" s="47"/>
      <c r="CG1612" s="50"/>
      <c r="CJ1612" s="49"/>
      <c r="CL1612" s="49"/>
      <c r="CM1612" s="50"/>
      <c r="CN1612" s="47"/>
      <c r="CO1612" s="50"/>
      <c r="CR1612" s="49"/>
      <c r="CT1612" s="49"/>
      <c r="CU1612" s="50"/>
      <c r="CV1612" s="47"/>
      <c r="CW1612" s="50"/>
      <c r="CZ1612" s="49"/>
      <c r="DB1612" s="49"/>
      <c r="DC1612" s="50"/>
      <c r="DD1612" s="47"/>
      <c r="DE1612" s="50"/>
      <c r="DH1612" s="49"/>
      <c r="DJ1612" s="49"/>
      <c r="DK1612" s="50"/>
      <c r="DL1612" s="47"/>
      <c r="DM1612" s="50"/>
      <c r="DP1612" s="49"/>
      <c r="DR1612" s="49"/>
      <c r="DS1612" s="50"/>
      <c r="DT1612" s="47"/>
      <c r="DU1612" s="50"/>
      <c r="DX1612" s="49"/>
      <c r="DZ1612" s="49"/>
      <c r="EA1612" s="50"/>
      <c r="EB1612" s="47"/>
      <c r="EC1612" s="50"/>
      <c r="EF1612" s="49"/>
      <c r="EH1612" s="49"/>
      <c r="EI1612" s="50"/>
      <c r="EJ1612" s="47"/>
      <c r="EK1612" s="50"/>
      <c r="EN1612" s="49"/>
      <c r="EP1612" s="49"/>
      <c r="EQ1612" s="50"/>
      <c r="ER1612" s="47"/>
      <c r="ES1612" s="50"/>
      <c r="EV1612" s="49"/>
      <c r="EX1612" s="49"/>
      <c r="EY1612" s="50"/>
      <c r="EZ1612" s="47"/>
      <c r="FA1612" s="50"/>
      <c r="FD1612" s="49"/>
      <c r="FF1612" s="49"/>
      <c r="FG1612" s="50"/>
      <c r="FH1612" s="47"/>
      <c r="FI1612" s="50"/>
      <c r="FL1612" s="49"/>
      <c r="FN1612" s="49"/>
      <c r="FO1612" s="50"/>
      <c r="FP1612" s="47"/>
      <c r="FQ1612" s="50"/>
      <c r="FT1612" s="49"/>
      <c r="FV1612" s="49"/>
      <c r="FW1612" s="50"/>
      <c r="FX1612" s="47"/>
      <c r="FY1612" s="50"/>
      <c r="GB1612" s="49"/>
      <c r="GD1612" s="49"/>
      <c r="GE1612" s="50"/>
      <c r="GF1612" s="47"/>
      <c r="GG1612" s="50"/>
      <c r="GJ1612" s="49"/>
      <c r="GL1612" s="49"/>
      <c r="GM1612" s="50"/>
      <c r="GN1612" s="47"/>
      <c r="GO1612" s="50"/>
      <c r="GR1612" s="49"/>
      <c r="GT1612" s="49"/>
      <c r="GU1612" s="50"/>
      <c r="GV1612" s="47"/>
      <c r="GW1612" s="50"/>
      <c r="GZ1612" s="49"/>
      <c r="HB1612" s="49"/>
      <c r="HC1612" s="50"/>
      <c r="HD1612" s="47"/>
      <c r="HE1612" s="50"/>
      <c r="HH1612" s="49"/>
      <c r="HJ1612" s="49"/>
      <c r="HK1612" s="50"/>
      <c r="HL1612" s="47"/>
      <c r="HM1612" s="50"/>
      <c r="HP1612" s="49"/>
      <c r="HR1612" s="49"/>
      <c r="HS1612" s="50"/>
      <c r="HT1612" s="47"/>
      <c r="HU1612" s="50"/>
      <c r="HX1612" s="49"/>
      <c r="HZ1612" s="49"/>
      <c r="IA1612" s="50"/>
      <c r="IB1612" s="47"/>
      <c r="IC1612" s="50"/>
      <c r="IF1612" s="49"/>
      <c r="IH1612" s="49"/>
      <c r="II1612" s="50"/>
      <c r="IJ1612" s="47"/>
      <c r="IK1612" s="50"/>
      <c r="IN1612" s="49"/>
      <c r="IP1612" s="49"/>
      <c r="IQ1612" s="50"/>
    </row>
    <row r="1613" spans="1:251" s="48" customFormat="1">
      <c r="A1613" s="43">
        <v>974</v>
      </c>
      <c r="B1613" s="44">
        <v>100000431214</v>
      </c>
      <c r="C1613" s="43">
        <v>0</v>
      </c>
      <c r="D1613" s="45" t="s">
        <v>394</v>
      </c>
      <c r="E1613" s="45" t="s">
        <v>398</v>
      </c>
      <c r="F1613" s="46">
        <v>6955</v>
      </c>
      <c r="G1613" s="46">
        <v>-452.55</v>
      </c>
      <c r="H1613" s="46">
        <v>6502.45</v>
      </c>
      <c r="I1613" s="47"/>
      <c r="K1613" s="49"/>
      <c r="L1613" s="47"/>
      <c r="M1613" s="50"/>
      <c r="P1613" s="49"/>
      <c r="R1613" s="49"/>
      <c r="S1613" s="50"/>
      <c r="T1613" s="47"/>
      <c r="U1613" s="50"/>
      <c r="X1613" s="49"/>
      <c r="Z1613" s="49"/>
      <c r="AA1613" s="50"/>
      <c r="AB1613" s="47"/>
      <c r="AC1613" s="50"/>
      <c r="AF1613" s="49"/>
      <c r="AH1613" s="49"/>
      <c r="AI1613" s="50"/>
      <c r="AJ1613" s="47"/>
      <c r="AK1613" s="50"/>
      <c r="AN1613" s="49"/>
      <c r="AP1613" s="49"/>
      <c r="AQ1613" s="50"/>
      <c r="AR1613" s="47"/>
      <c r="AS1613" s="50"/>
      <c r="AV1613" s="49"/>
      <c r="AX1613" s="49"/>
      <c r="AY1613" s="50"/>
      <c r="AZ1613" s="47"/>
      <c r="BA1613" s="50"/>
      <c r="BD1613" s="49"/>
      <c r="BF1613" s="49"/>
      <c r="BG1613" s="50"/>
      <c r="BH1613" s="47"/>
      <c r="BI1613" s="50"/>
      <c r="BL1613" s="49"/>
      <c r="BN1613" s="49"/>
      <c r="BO1613" s="50"/>
      <c r="BP1613" s="47"/>
      <c r="BQ1613" s="50"/>
      <c r="BT1613" s="49"/>
      <c r="BV1613" s="49"/>
      <c r="BW1613" s="50"/>
      <c r="BX1613" s="47"/>
      <c r="BY1613" s="50"/>
      <c r="CB1613" s="49"/>
      <c r="CD1613" s="49"/>
      <c r="CE1613" s="50"/>
      <c r="CF1613" s="47"/>
      <c r="CG1613" s="50"/>
      <c r="CJ1613" s="49"/>
      <c r="CL1613" s="49"/>
      <c r="CM1613" s="50"/>
      <c r="CN1613" s="47"/>
      <c r="CO1613" s="50"/>
      <c r="CR1613" s="49"/>
      <c r="CT1613" s="49"/>
      <c r="CU1613" s="50"/>
      <c r="CV1613" s="47"/>
      <c r="CW1613" s="50"/>
      <c r="CZ1613" s="49"/>
      <c r="DB1613" s="49"/>
      <c r="DC1613" s="50"/>
      <c r="DD1613" s="47"/>
      <c r="DE1613" s="50"/>
      <c r="DH1613" s="49"/>
      <c r="DJ1613" s="49"/>
      <c r="DK1613" s="50"/>
      <c r="DL1613" s="47"/>
      <c r="DM1613" s="50"/>
      <c r="DP1613" s="49"/>
      <c r="DR1613" s="49"/>
      <c r="DS1613" s="50"/>
      <c r="DT1613" s="47"/>
      <c r="DU1613" s="50"/>
      <c r="DX1613" s="49"/>
      <c r="DZ1613" s="49"/>
      <c r="EA1613" s="50"/>
      <c r="EB1613" s="47"/>
      <c r="EC1613" s="50"/>
      <c r="EF1613" s="49"/>
      <c r="EH1613" s="49"/>
      <c r="EI1613" s="50"/>
      <c r="EJ1613" s="47"/>
      <c r="EK1613" s="50"/>
      <c r="EN1613" s="49"/>
      <c r="EP1613" s="49"/>
      <c r="EQ1613" s="50"/>
      <c r="ER1613" s="47"/>
      <c r="ES1613" s="50"/>
      <c r="EV1613" s="49"/>
      <c r="EX1613" s="49"/>
      <c r="EY1613" s="50"/>
      <c r="EZ1613" s="47"/>
      <c r="FA1613" s="50"/>
      <c r="FD1613" s="49"/>
      <c r="FF1613" s="49"/>
      <c r="FG1613" s="50"/>
      <c r="FH1613" s="47"/>
      <c r="FI1613" s="50"/>
      <c r="FL1613" s="49"/>
      <c r="FN1613" s="49"/>
      <c r="FO1613" s="50"/>
      <c r="FP1613" s="47"/>
      <c r="FQ1613" s="50"/>
      <c r="FT1613" s="49"/>
      <c r="FV1613" s="49"/>
      <c r="FW1613" s="50"/>
      <c r="FX1613" s="47"/>
      <c r="FY1613" s="50"/>
      <c r="GB1613" s="49"/>
      <c r="GD1613" s="49"/>
      <c r="GE1613" s="50"/>
      <c r="GF1613" s="47"/>
      <c r="GG1613" s="50"/>
      <c r="GJ1613" s="49"/>
      <c r="GL1613" s="49"/>
      <c r="GM1613" s="50"/>
      <c r="GN1613" s="47"/>
      <c r="GO1613" s="50"/>
      <c r="GR1613" s="49"/>
      <c r="GT1613" s="49"/>
      <c r="GU1613" s="50"/>
      <c r="GV1613" s="47"/>
      <c r="GW1613" s="50"/>
      <c r="GZ1613" s="49"/>
      <c r="HB1613" s="49"/>
      <c r="HC1613" s="50"/>
      <c r="HD1613" s="47"/>
      <c r="HE1613" s="50"/>
      <c r="HH1613" s="49"/>
      <c r="HJ1613" s="49"/>
      <c r="HK1613" s="50"/>
      <c r="HL1613" s="47"/>
      <c r="HM1613" s="50"/>
      <c r="HP1613" s="49"/>
      <c r="HR1613" s="49"/>
      <c r="HS1613" s="50"/>
      <c r="HT1613" s="47"/>
      <c r="HU1613" s="50"/>
      <c r="HX1613" s="49"/>
      <c r="HZ1613" s="49"/>
      <c r="IA1613" s="50"/>
      <c r="IB1613" s="47"/>
      <c r="IC1613" s="50"/>
      <c r="IF1613" s="49"/>
      <c r="IH1613" s="49"/>
      <c r="II1613" s="50"/>
      <c r="IJ1613" s="47"/>
      <c r="IK1613" s="50"/>
      <c r="IN1613" s="49"/>
      <c r="IP1613" s="49"/>
      <c r="IQ1613" s="50"/>
    </row>
    <row r="1614" spans="1:251" s="48" customFormat="1">
      <c r="A1614" s="43">
        <v>975</v>
      </c>
      <c r="B1614" s="44">
        <v>100000431215</v>
      </c>
      <c r="C1614" s="43">
        <v>0</v>
      </c>
      <c r="D1614" s="45" t="s">
        <v>394</v>
      </c>
      <c r="E1614" s="45" t="s">
        <v>398</v>
      </c>
      <c r="F1614" s="46">
        <v>6955</v>
      </c>
      <c r="G1614" s="46">
        <v>-452.55</v>
      </c>
      <c r="H1614" s="46">
        <v>6502.45</v>
      </c>
      <c r="I1614" s="47"/>
      <c r="K1614" s="49"/>
      <c r="L1614" s="47"/>
      <c r="M1614" s="50"/>
      <c r="P1614" s="49"/>
      <c r="R1614" s="49"/>
      <c r="S1614" s="50"/>
      <c r="T1614" s="47"/>
      <c r="U1614" s="50"/>
      <c r="X1614" s="49"/>
      <c r="Z1614" s="49"/>
      <c r="AA1614" s="50"/>
      <c r="AB1614" s="47"/>
      <c r="AC1614" s="50"/>
      <c r="AF1614" s="49"/>
      <c r="AH1614" s="49"/>
      <c r="AI1614" s="50"/>
      <c r="AJ1614" s="47"/>
      <c r="AK1614" s="50"/>
      <c r="AN1614" s="49"/>
      <c r="AP1614" s="49"/>
      <c r="AQ1614" s="50"/>
      <c r="AR1614" s="47"/>
      <c r="AS1614" s="50"/>
      <c r="AV1614" s="49"/>
      <c r="AX1614" s="49"/>
      <c r="AY1614" s="50"/>
      <c r="AZ1614" s="47"/>
      <c r="BA1614" s="50"/>
      <c r="BD1614" s="49"/>
      <c r="BF1614" s="49"/>
      <c r="BG1614" s="50"/>
      <c r="BH1614" s="47"/>
      <c r="BI1614" s="50"/>
      <c r="BL1614" s="49"/>
      <c r="BN1614" s="49"/>
      <c r="BO1614" s="50"/>
      <c r="BP1614" s="47"/>
      <c r="BQ1614" s="50"/>
      <c r="BT1614" s="49"/>
      <c r="BV1614" s="49"/>
      <c r="BW1614" s="50"/>
      <c r="BX1614" s="47"/>
      <c r="BY1614" s="50"/>
      <c r="CB1614" s="49"/>
      <c r="CD1614" s="49"/>
      <c r="CE1614" s="50"/>
      <c r="CF1614" s="47"/>
      <c r="CG1614" s="50"/>
      <c r="CJ1614" s="49"/>
      <c r="CL1614" s="49"/>
      <c r="CM1614" s="50"/>
      <c r="CN1614" s="47"/>
      <c r="CO1614" s="50"/>
      <c r="CR1614" s="49"/>
      <c r="CT1614" s="49"/>
      <c r="CU1614" s="50"/>
      <c r="CV1614" s="47"/>
      <c r="CW1614" s="50"/>
      <c r="CZ1614" s="49"/>
      <c r="DB1614" s="49"/>
      <c r="DC1614" s="50"/>
      <c r="DD1614" s="47"/>
      <c r="DE1614" s="50"/>
      <c r="DH1614" s="49"/>
      <c r="DJ1614" s="49"/>
      <c r="DK1614" s="50"/>
      <c r="DL1614" s="47"/>
      <c r="DM1614" s="50"/>
      <c r="DP1614" s="49"/>
      <c r="DR1614" s="49"/>
      <c r="DS1614" s="50"/>
      <c r="DT1614" s="47"/>
      <c r="DU1614" s="50"/>
      <c r="DX1614" s="49"/>
      <c r="DZ1614" s="49"/>
      <c r="EA1614" s="50"/>
      <c r="EB1614" s="47"/>
      <c r="EC1614" s="50"/>
      <c r="EF1614" s="49"/>
      <c r="EH1614" s="49"/>
      <c r="EI1614" s="50"/>
      <c r="EJ1614" s="47"/>
      <c r="EK1614" s="50"/>
      <c r="EN1614" s="49"/>
      <c r="EP1614" s="49"/>
      <c r="EQ1614" s="50"/>
      <c r="ER1614" s="47"/>
      <c r="ES1614" s="50"/>
      <c r="EV1614" s="49"/>
      <c r="EX1614" s="49"/>
      <c r="EY1614" s="50"/>
      <c r="EZ1614" s="47"/>
      <c r="FA1614" s="50"/>
      <c r="FD1614" s="49"/>
      <c r="FF1614" s="49"/>
      <c r="FG1614" s="50"/>
      <c r="FH1614" s="47"/>
      <c r="FI1614" s="50"/>
      <c r="FL1614" s="49"/>
      <c r="FN1614" s="49"/>
      <c r="FO1614" s="50"/>
      <c r="FP1614" s="47"/>
      <c r="FQ1614" s="50"/>
      <c r="FT1614" s="49"/>
      <c r="FV1614" s="49"/>
      <c r="FW1614" s="50"/>
      <c r="FX1614" s="47"/>
      <c r="FY1614" s="50"/>
      <c r="GB1614" s="49"/>
      <c r="GD1614" s="49"/>
      <c r="GE1614" s="50"/>
      <c r="GF1614" s="47"/>
      <c r="GG1614" s="50"/>
      <c r="GJ1614" s="49"/>
      <c r="GL1614" s="49"/>
      <c r="GM1614" s="50"/>
      <c r="GN1614" s="47"/>
      <c r="GO1614" s="50"/>
      <c r="GR1614" s="49"/>
      <c r="GT1614" s="49"/>
      <c r="GU1614" s="50"/>
      <c r="GV1614" s="47"/>
      <c r="GW1614" s="50"/>
      <c r="GZ1614" s="49"/>
      <c r="HB1614" s="49"/>
      <c r="HC1614" s="50"/>
      <c r="HD1614" s="47"/>
      <c r="HE1614" s="50"/>
      <c r="HH1614" s="49"/>
      <c r="HJ1614" s="49"/>
      <c r="HK1614" s="50"/>
      <c r="HL1614" s="47"/>
      <c r="HM1614" s="50"/>
      <c r="HP1614" s="49"/>
      <c r="HR1614" s="49"/>
      <c r="HS1614" s="50"/>
      <c r="HT1614" s="47"/>
      <c r="HU1614" s="50"/>
      <c r="HX1614" s="49"/>
      <c r="HZ1614" s="49"/>
      <c r="IA1614" s="50"/>
      <c r="IB1614" s="47"/>
      <c r="IC1614" s="50"/>
      <c r="IF1614" s="49"/>
      <c r="IH1614" s="49"/>
      <c r="II1614" s="50"/>
      <c r="IJ1614" s="47"/>
      <c r="IK1614" s="50"/>
      <c r="IN1614" s="49"/>
      <c r="IP1614" s="49"/>
      <c r="IQ1614" s="50"/>
    </row>
    <row r="1615" spans="1:251" s="48" customFormat="1">
      <c r="A1615" s="43">
        <v>976</v>
      </c>
      <c r="B1615" s="44">
        <v>100000431216</v>
      </c>
      <c r="C1615" s="43">
        <v>0</v>
      </c>
      <c r="D1615" s="45" t="s">
        <v>394</v>
      </c>
      <c r="E1615" s="45" t="s">
        <v>398</v>
      </c>
      <c r="F1615" s="46">
        <v>6955</v>
      </c>
      <c r="G1615" s="46">
        <v>-452.55</v>
      </c>
      <c r="H1615" s="46">
        <v>6502.45</v>
      </c>
      <c r="I1615" s="47"/>
      <c r="K1615" s="49"/>
      <c r="L1615" s="47"/>
      <c r="M1615" s="50"/>
      <c r="P1615" s="49"/>
      <c r="R1615" s="49"/>
      <c r="S1615" s="50"/>
      <c r="T1615" s="47"/>
      <c r="U1615" s="50"/>
      <c r="X1615" s="49"/>
      <c r="Z1615" s="49"/>
      <c r="AA1615" s="50"/>
      <c r="AB1615" s="47"/>
      <c r="AC1615" s="50"/>
      <c r="AF1615" s="49"/>
      <c r="AH1615" s="49"/>
      <c r="AI1615" s="50"/>
      <c r="AJ1615" s="47"/>
      <c r="AK1615" s="50"/>
      <c r="AN1615" s="49"/>
      <c r="AP1615" s="49"/>
      <c r="AQ1615" s="50"/>
      <c r="AR1615" s="47"/>
      <c r="AS1615" s="50"/>
      <c r="AV1615" s="49"/>
      <c r="AX1615" s="49"/>
      <c r="AY1615" s="50"/>
      <c r="AZ1615" s="47"/>
      <c r="BA1615" s="50"/>
      <c r="BD1615" s="49"/>
      <c r="BF1615" s="49"/>
      <c r="BG1615" s="50"/>
      <c r="BH1615" s="47"/>
      <c r="BI1615" s="50"/>
      <c r="BL1615" s="49"/>
      <c r="BN1615" s="49"/>
      <c r="BO1615" s="50"/>
      <c r="BP1615" s="47"/>
      <c r="BQ1615" s="50"/>
      <c r="BT1615" s="49"/>
      <c r="BV1615" s="49"/>
      <c r="BW1615" s="50"/>
      <c r="BX1615" s="47"/>
      <c r="BY1615" s="50"/>
      <c r="CB1615" s="49"/>
      <c r="CD1615" s="49"/>
      <c r="CE1615" s="50"/>
      <c r="CF1615" s="47"/>
      <c r="CG1615" s="50"/>
      <c r="CJ1615" s="49"/>
      <c r="CL1615" s="49"/>
      <c r="CM1615" s="50"/>
      <c r="CN1615" s="47"/>
      <c r="CO1615" s="50"/>
      <c r="CR1615" s="49"/>
      <c r="CT1615" s="49"/>
      <c r="CU1615" s="50"/>
      <c r="CV1615" s="47"/>
      <c r="CW1615" s="50"/>
      <c r="CZ1615" s="49"/>
      <c r="DB1615" s="49"/>
      <c r="DC1615" s="50"/>
      <c r="DD1615" s="47"/>
      <c r="DE1615" s="50"/>
      <c r="DH1615" s="49"/>
      <c r="DJ1615" s="49"/>
      <c r="DK1615" s="50"/>
      <c r="DL1615" s="47"/>
      <c r="DM1615" s="50"/>
      <c r="DP1615" s="49"/>
      <c r="DR1615" s="49"/>
      <c r="DS1615" s="50"/>
      <c r="DT1615" s="47"/>
      <c r="DU1615" s="50"/>
      <c r="DX1615" s="49"/>
      <c r="DZ1615" s="49"/>
      <c r="EA1615" s="50"/>
      <c r="EB1615" s="47"/>
      <c r="EC1615" s="50"/>
      <c r="EF1615" s="49"/>
      <c r="EH1615" s="49"/>
      <c r="EI1615" s="50"/>
      <c r="EJ1615" s="47"/>
      <c r="EK1615" s="50"/>
      <c r="EN1615" s="49"/>
      <c r="EP1615" s="49"/>
      <c r="EQ1615" s="50"/>
      <c r="ER1615" s="47"/>
      <c r="ES1615" s="50"/>
      <c r="EV1615" s="49"/>
      <c r="EX1615" s="49"/>
      <c r="EY1615" s="50"/>
      <c r="EZ1615" s="47"/>
      <c r="FA1615" s="50"/>
      <c r="FD1615" s="49"/>
      <c r="FF1615" s="49"/>
      <c r="FG1615" s="50"/>
      <c r="FH1615" s="47"/>
      <c r="FI1615" s="50"/>
      <c r="FL1615" s="49"/>
      <c r="FN1615" s="49"/>
      <c r="FO1615" s="50"/>
      <c r="FP1615" s="47"/>
      <c r="FQ1615" s="50"/>
      <c r="FT1615" s="49"/>
      <c r="FV1615" s="49"/>
      <c r="FW1615" s="50"/>
      <c r="FX1615" s="47"/>
      <c r="FY1615" s="50"/>
      <c r="GB1615" s="49"/>
      <c r="GD1615" s="49"/>
      <c r="GE1615" s="50"/>
      <c r="GF1615" s="47"/>
      <c r="GG1615" s="50"/>
      <c r="GJ1615" s="49"/>
      <c r="GL1615" s="49"/>
      <c r="GM1615" s="50"/>
      <c r="GN1615" s="47"/>
      <c r="GO1615" s="50"/>
      <c r="GR1615" s="49"/>
      <c r="GT1615" s="49"/>
      <c r="GU1615" s="50"/>
      <c r="GV1615" s="47"/>
      <c r="GW1615" s="50"/>
      <c r="GZ1615" s="49"/>
      <c r="HB1615" s="49"/>
      <c r="HC1615" s="50"/>
      <c r="HD1615" s="47"/>
      <c r="HE1615" s="50"/>
      <c r="HH1615" s="49"/>
      <c r="HJ1615" s="49"/>
      <c r="HK1615" s="50"/>
      <c r="HL1615" s="47"/>
      <c r="HM1615" s="50"/>
      <c r="HP1615" s="49"/>
      <c r="HR1615" s="49"/>
      <c r="HS1615" s="50"/>
      <c r="HT1615" s="47"/>
      <c r="HU1615" s="50"/>
      <c r="HX1615" s="49"/>
      <c r="HZ1615" s="49"/>
      <c r="IA1615" s="50"/>
      <c r="IB1615" s="47"/>
      <c r="IC1615" s="50"/>
      <c r="IF1615" s="49"/>
      <c r="IH1615" s="49"/>
      <c r="II1615" s="50"/>
      <c r="IJ1615" s="47"/>
      <c r="IK1615" s="50"/>
      <c r="IN1615" s="49"/>
      <c r="IP1615" s="49"/>
      <c r="IQ1615" s="50"/>
    </row>
    <row r="1616" spans="1:251" s="48" customFormat="1">
      <c r="A1616" s="43">
        <v>977</v>
      </c>
      <c r="B1616" s="44">
        <v>100000431217</v>
      </c>
      <c r="C1616" s="43">
        <v>0</v>
      </c>
      <c r="D1616" s="45" t="s">
        <v>394</v>
      </c>
      <c r="E1616" s="45" t="s">
        <v>398</v>
      </c>
      <c r="F1616" s="46">
        <v>6955</v>
      </c>
      <c r="G1616" s="46">
        <v>-452.55</v>
      </c>
      <c r="H1616" s="46">
        <v>6502.45</v>
      </c>
      <c r="I1616" s="47"/>
      <c r="K1616" s="49"/>
      <c r="L1616" s="47"/>
      <c r="M1616" s="50"/>
      <c r="P1616" s="49"/>
      <c r="R1616" s="49"/>
      <c r="S1616" s="50"/>
      <c r="T1616" s="47"/>
      <c r="U1616" s="50"/>
      <c r="X1616" s="49"/>
      <c r="Z1616" s="49"/>
      <c r="AA1616" s="50"/>
      <c r="AB1616" s="47"/>
      <c r="AC1616" s="50"/>
      <c r="AF1616" s="49"/>
      <c r="AH1616" s="49"/>
      <c r="AI1616" s="50"/>
      <c r="AJ1616" s="47"/>
      <c r="AK1616" s="50"/>
      <c r="AN1616" s="49"/>
      <c r="AP1616" s="49"/>
      <c r="AQ1616" s="50"/>
      <c r="AR1616" s="47"/>
      <c r="AS1616" s="50"/>
      <c r="AV1616" s="49"/>
      <c r="AX1616" s="49"/>
      <c r="AY1616" s="50"/>
      <c r="AZ1616" s="47"/>
      <c r="BA1616" s="50"/>
      <c r="BD1616" s="49"/>
      <c r="BF1616" s="49"/>
      <c r="BG1616" s="50"/>
      <c r="BH1616" s="47"/>
      <c r="BI1616" s="50"/>
      <c r="BL1616" s="49"/>
      <c r="BN1616" s="49"/>
      <c r="BO1616" s="50"/>
      <c r="BP1616" s="47"/>
      <c r="BQ1616" s="50"/>
      <c r="BT1616" s="49"/>
      <c r="BV1616" s="49"/>
      <c r="BW1616" s="50"/>
      <c r="BX1616" s="47"/>
      <c r="BY1616" s="50"/>
      <c r="CB1616" s="49"/>
      <c r="CD1616" s="49"/>
      <c r="CE1616" s="50"/>
      <c r="CF1616" s="47"/>
      <c r="CG1616" s="50"/>
      <c r="CJ1616" s="49"/>
      <c r="CL1616" s="49"/>
      <c r="CM1616" s="50"/>
      <c r="CN1616" s="47"/>
      <c r="CO1616" s="50"/>
      <c r="CR1616" s="49"/>
      <c r="CT1616" s="49"/>
      <c r="CU1616" s="50"/>
      <c r="CV1616" s="47"/>
      <c r="CW1616" s="50"/>
      <c r="CZ1616" s="49"/>
      <c r="DB1616" s="49"/>
      <c r="DC1616" s="50"/>
      <c r="DD1616" s="47"/>
      <c r="DE1616" s="50"/>
      <c r="DH1616" s="49"/>
      <c r="DJ1616" s="49"/>
      <c r="DK1616" s="50"/>
      <c r="DL1616" s="47"/>
      <c r="DM1616" s="50"/>
      <c r="DP1616" s="49"/>
      <c r="DR1616" s="49"/>
      <c r="DS1616" s="50"/>
      <c r="DT1616" s="47"/>
      <c r="DU1616" s="50"/>
      <c r="DX1616" s="49"/>
      <c r="DZ1616" s="49"/>
      <c r="EA1616" s="50"/>
      <c r="EB1616" s="47"/>
      <c r="EC1616" s="50"/>
      <c r="EF1616" s="49"/>
      <c r="EH1616" s="49"/>
      <c r="EI1616" s="50"/>
      <c r="EJ1616" s="47"/>
      <c r="EK1616" s="50"/>
      <c r="EN1616" s="49"/>
      <c r="EP1616" s="49"/>
      <c r="EQ1616" s="50"/>
      <c r="ER1616" s="47"/>
      <c r="ES1616" s="50"/>
      <c r="EV1616" s="49"/>
      <c r="EX1616" s="49"/>
      <c r="EY1616" s="50"/>
      <c r="EZ1616" s="47"/>
      <c r="FA1616" s="50"/>
      <c r="FD1616" s="49"/>
      <c r="FF1616" s="49"/>
      <c r="FG1616" s="50"/>
      <c r="FH1616" s="47"/>
      <c r="FI1616" s="50"/>
      <c r="FL1616" s="49"/>
      <c r="FN1616" s="49"/>
      <c r="FO1616" s="50"/>
      <c r="FP1616" s="47"/>
      <c r="FQ1616" s="50"/>
      <c r="FT1616" s="49"/>
      <c r="FV1616" s="49"/>
      <c r="FW1616" s="50"/>
      <c r="FX1616" s="47"/>
      <c r="FY1616" s="50"/>
      <c r="GB1616" s="49"/>
      <c r="GD1616" s="49"/>
      <c r="GE1616" s="50"/>
      <c r="GF1616" s="47"/>
      <c r="GG1616" s="50"/>
      <c r="GJ1616" s="49"/>
      <c r="GL1616" s="49"/>
      <c r="GM1616" s="50"/>
      <c r="GN1616" s="47"/>
      <c r="GO1616" s="50"/>
      <c r="GR1616" s="49"/>
      <c r="GT1616" s="49"/>
      <c r="GU1616" s="50"/>
      <c r="GV1616" s="47"/>
      <c r="GW1616" s="50"/>
      <c r="GZ1616" s="49"/>
      <c r="HB1616" s="49"/>
      <c r="HC1616" s="50"/>
      <c r="HD1616" s="47"/>
      <c r="HE1616" s="50"/>
      <c r="HH1616" s="49"/>
      <c r="HJ1616" s="49"/>
      <c r="HK1616" s="50"/>
      <c r="HL1616" s="47"/>
      <c r="HM1616" s="50"/>
      <c r="HP1616" s="49"/>
      <c r="HR1616" s="49"/>
      <c r="HS1616" s="50"/>
      <c r="HT1616" s="47"/>
      <c r="HU1616" s="50"/>
      <c r="HX1616" s="49"/>
      <c r="HZ1616" s="49"/>
      <c r="IA1616" s="50"/>
      <c r="IB1616" s="47"/>
      <c r="IC1616" s="50"/>
      <c r="IF1616" s="49"/>
      <c r="IH1616" s="49"/>
      <c r="II1616" s="50"/>
      <c r="IJ1616" s="47"/>
      <c r="IK1616" s="50"/>
      <c r="IN1616" s="49"/>
      <c r="IP1616" s="49"/>
      <c r="IQ1616" s="50"/>
    </row>
    <row r="1617" spans="1:251" s="48" customFormat="1">
      <c r="A1617" s="43">
        <v>978</v>
      </c>
      <c r="B1617" s="44">
        <v>100000431218</v>
      </c>
      <c r="C1617" s="43">
        <v>0</v>
      </c>
      <c r="D1617" s="45" t="s">
        <v>394</v>
      </c>
      <c r="E1617" s="45" t="s">
        <v>398</v>
      </c>
      <c r="F1617" s="46">
        <v>6955</v>
      </c>
      <c r="G1617" s="46">
        <v>-452.55</v>
      </c>
      <c r="H1617" s="46">
        <v>6502.45</v>
      </c>
      <c r="I1617" s="47"/>
      <c r="K1617" s="49"/>
      <c r="L1617" s="47"/>
      <c r="M1617" s="50"/>
      <c r="P1617" s="49"/>
      <c r="R1617" s="49"/>
      <c r="S1617" s="50"/>
      <c r="T1617" s="47"/>
      <c r="U1617" s="50"/>
      <c r="X1617" s="49"/>
      <c r="Z1617" s="49"/>
      <c r="AA1617" s="50"/>
      <c r="AB1617" s="47"/>
      <c r="AC1617" s="50"/>
      <c r="AF1617" s="49"/>
      <c r="AH1617" s="49"/>
      <c r="AI1617" s="50"/>
      <c r="AJ1617" s="47"/>
      <c r="AK1617" s="50"/>
      <c r="AN1617" s="49"/>
      <c r="AP1617" s="49"/>
      <c r="AQ1617" s="50"/>
      <c r="AR1617" s="47"/>
      <c r="AS1617" s="50"/>
      <c r="AV1617" s="49"/>
      <c r="AX1617" s="49"/>
      <c r="AY1617" s="50"/>
      <c r="AZ1617" s="47"/>
      <c r="BA1617" s="50"/>
      <c r="BD1617" s="49"/>
      <c r="BF1617" s="49"/>
      <c r="BG1617" s="50"/>
      <c r="BH1617" s="47"/>
      <c r="BI1617" s="50"/>
      <c r="BL1617" s="49"/>
      <c r="BN1617" s="49"/>
      <c r="BO1617" s="50"/>
      <c r="BP1617" s="47"/>
      <c r="BQ1617" s="50"/>
      <c r="BT1617" s="49"/>
      <c r="BV1617" s="49"/>
      <c r="BW1617" s="50"/>
      <c r="BX1617" s="47"/>
      <c r="BY1617" s="50"/>
      <c r="CB1617" s="49"/>
      <c r="CD1617" s="49"/>
      <c r="CE1617" s="50"/>
      <c r="CF1617" s="47"/>
      <c r="CG1617" s="50"/>
      <c r="CJ1617" s="49"/>
      <c r="CL1617" s="49"/>
      <c r="CM1617" s="50"/>
      <c r="CN1617" s="47"/>
      <c r="CO1617" s="50"/>
      <c r="CR1617" s="49"/>
      <c r="CT1617" s="49"/>
      <c r="CU1617" s="50"/>
      <c r="CV1617" s="47"/>
      <c r="CW1617" s="50"/>
      <c r="CZ1617" s="49"/>
      <c r="DB1617" s="49"/>
      <c r="DC1617" s="50"/>
      <c r="DD1617" s="47"/>
      <c r="DE1617" s="50"/>
      <c r="DH1617" s="49"/>
      <c r="DJ1617" s="49"/>
      <c r="DK1617" s="50"/>
      <c r="DL1617" s="47"/>
      <c r="DM1617" s="50"/>
      <c r="DP1617" s="49"/>
      <c r="DR1617" s="49"/>
      <c r="DS1617" s="50"/>
      <c r="DT1617" s="47"/>
      <c r="DU1617" s="50"/>
      <c r="DX1617" s="49"/>
      <c r="DZ1617" s="49"/>
      <c r="EA1617" s="50"/>
      <c r="EB1617" s="47"/>
      <c r="EC1617" s="50"/>
      <c r="EF1617" s="49"/>
      <c r="EH1617" s="49"/>
      <c r="EI1617" s="50"/>
      <c r="EJ1617" s="47"/>
      <c r="EK1617" s="50"/>
      <c r="EN1617" s="49"/>
      <c r="EP1617" s="49"/>
      <c r="EQ1617" s="50"/>
      <c r="ER1617" s="47"/>
      <c r="ES1617" s="50"/>
      <c r="EV1617" s="49"/>
      <c r="EX1617" s="49"/>
      <c r="EY1617" s="50"/>
      <c r="EZ1617" s="47"/>
      <c r="FA1617" s="50"/>
      <c r="FD1617" s="49"/>
      <c r="FF1617" s="49"/>
      <c r="FG1617" s="50"/>
      <c r="FH1617" s="47"/>
      <c r="FI1617" s="50"/>
      <c r="FL1617" s="49"/>
      <c r="FN1617" s="49"/>
      <c r="FO1617" s="50"/>
      <c r="FP1617" s="47"/>
      <c r="FQ1617" s="50"/>
      <c r="FT1617" s="49"/>
      <c r="FV1617" s="49"/>
      <c r="FW1617" s="50"/>
      <c r="FX1617" s="47"/>
      <c r="FY1617" s="50"/>
      <c r="GB1617" s="49"/>
      <c r="GD1617" s="49"/>
      <c r="GE1617" s="50"/>
      <c r="GF1617" s="47"/>
      <c r="GG1617" s="50"/>
      <c r="GJ1617" s="49"/>
      <c r="GL1617" s="49"/>
      <c r="GM1617" s="50"/>
      <c r="GN1617" s="47"/>
      <c r="GO1617" s="50"/>
      <c r="GR1617" s="49"/>
      <c r="GT1617" s="49"/>
      <c r="GU1617" s="50"/>
      <c r="GV1617" s="47"/>
      <c r="GW1617" s="50"/>
      <c r="GZ1617" s="49"/>
      <c r="HB1617" s="49"/>
      <c r="HC1617" s="50"/>
      <c r="HD1617" s="47"/>
      <c r="HE1617" s="50"/>
      <c r="HH1617" s="49"/>
      <c r="HJ1617" s="49"/>
      <c r="HK1617" s="50"/>
      <c r="HL1617" s="47"/>
      <c r="HM1617" s="50"/>
      <c r="HP1617" s="49"/>
      <c r="HR1617" s="49"/>
      <c r="HS1617" s="50"/>
      <c r="HT1617" s="47"/>
      <c r="HU1617" s="50"/>
      <c r="HX1617" s="49"/>
      <c r="HZ1617" s="49"/>
      <c r="IA1617" s="50"/>
      <c r="IB1617" s="47"/>
      <c r="IC1617" s="50"/>
      <c r="IF1617" s="49"/>
      <c r="IH1617" s="49"/>
      <c r="II1617" s="50"/>
      <c r="IJ1617" s="47"/>
      <c r="IK1617" s="50"/>
      <c r="IN1617" s="49"/>
      <c r="IP1617" s="49"/>
      <c r="IQ1617" s="50"/>
    </row>
    <row r="1618" spans="1:251" s="48" customFormat="1">
      <c r="A1618" s="43">
        <v>979</v>
      </c>
      <c r="B1618" s="44">
        <v>100000431219</v>
      </c>
      <c r="C1618" s="43">
        <v>0</v>
      </c>
      <c r="D1618" s="45" t="s">
        <v>394</v>
      </c>
      <c r="E1618" s="45" t="s">
        <v>399</v>
      </c>
      <c r="F1618" s="46">
        <v>9095</v>
      </c>
      <c r="G1618" s="46">
        <v>-591.79999999999995</v>
      </c>
      <c r="H1618" s="46">
        <v>8503.2000000000007</v>
      </c>
      <c r="I1618" s="47"/>
      <c r="K1618" s="49"/>
      <c r="L1618" s="47"/>
      <c r="M1618" s="50"/>
      <c r="P1618" s="49"/>
      <c r="R1618" s="49"/>
      <c r="S1618" s="50"/>
      <c r="T1618" s="47"/>
      <c r="U1618" s="50"/>
      <c r="X1618" s="49"/>
      <c r="Z1618" s="49"/>
      <c r="AA1618" s="50"/>
      <c r="AB1618" s="47"/>
      <c r="AC1618" s="50"/>
      <c r="AF1618" s="49"/>
      <c r="AH1618" s="49"/>
      <c r="AI1618" s="50"/>
      <c r="AJ1618" s="47"/>
      <c r="AK1618" s="50"/>
      <c r="AN1618" s="49"/>
      <c r="AP1618" s="49"/>
      <c r="AQ1618" s="50"/>
      <c r="AR1618" s="47"/>
      <c r="AS1618" s="50"/>
      <c r="AV1618" s="49"/>
      <c r="AX1618" s="49"/>
      <c r="AY1618" s="50"/>
      <c r="AZ1618" s="47"/>
      <c r="BA1618" s="50"/>
      <c r="BD1618" s="49"/>
      <c r="BF1618" s="49"/>
      <c r="BG1618" s="50"/>
      <c r="BH1618" s="47"/>
      <c r="BI1618" s="50"/>
      <c r="BL1618" s="49"/>
      <c r="BN1618" s="49"/>
      <c r="BO1618" s="50"/>
      <c r="BP1618" s="47"/>
      <c r="BQ1618" s="50"/>
      <c r="BT1618" s="49"/>
      <c r="BV1618" s="49"/>
      <c r="BW1618" s="50"/>
      <c r="BX1618" s="47"/>
      <c r="BY1618" s="50"/>
      <c r="CB1618" s="49"/>
      <c r="CD1618" s="49"/>
      <c r="CE1618" s="50"/>
      <c r="CF1618" s="47"/>
      <c r="CG1618" s="50"/>
      <c r="CJ1618" s="49"/>
      <c r="CL1618" s="49"/>
      <c r="CM1618" s="50"/>
      <c r="CN1618" s="47"/>
      <c r="CO1618" s="50"/>
      <c r="CR1618" s="49"/>
      <c r="CT1618" s="49"/>
      <c r="CU1618" s="50"/>
      <c r="CV1618" s="47"/>
      <c r="CW1618" s="50"/>
      <c r="CZ1618" s="49"/>
      <c r="DB1618" s="49"/>
      <c r="DC1618" s="50"/>
      <c r="DD1618" s="47"/>
      <c r="DE1618" s="50"/>
      <c r="DH1618" s="49"/>
      <c r="DJ1618" s="49"/>
      <c r="DK1618" s="50"/>
      <c r="DL1618" s="47"/>
      <c r="DM1618" s="50"/>
      <c r="DP1618" s="49"/>
      <c r="DR1618" s="49"/>
      <c r="DS1618" s="50"/>
      <c r="DT1618" s="47"/>
      <c r="DU1618" s="50"/>
      <c r="DX1618" s="49"/>
      <c r="DZ1618" s="49"/>
      <c r="EA1618" s="50"/>
      <c r="EB1618" s="47"/>
      <c r="EC1618" s="50"/>
      <c r="EF1618" s="49"/>
      <c r="EH1618" s="49"/>
      <c r="EI1618" s="50"/>
      <c r="EJ1618" s="47"/>
      <c r="EK1618" s="50"/>
      <c r="EN1618" s="49"/>
      <c r="EP1618" s="49"/>
      <c r="EQ1618" s="50"/>
      <c r="ER1618" s="47"/>
      <c r="ES1618" s="50"/>
      <c r="EV1618" s="49"/>
      <c r="EX1618" s="49"/>
      <c r="EY1618" s="50"/>
      <c r="EZ1618" s="47"/>
      <c r="FA1618" s="50"/>
      <c r="FD1618" s="49"/>
      <c r="FF1618" s="49"/>
      <c r="FG1618" s="50"/>
      <c r="FH1618" s="47"/>
      <c r="FI1618" s="50"/>
      <c r="FL1618" s="49"/>
      <c r="FN1618" s="49"/>
      <c r="FO1618" s="50"/>
      <c r="FP1618" s="47"/>
      <c r="FQ1618" s="50"/>
      <c r="FT1618" s="49"/>
      <c r="FV1618" s="49"/>
      <c r="FW1618" s="50"/>
      <c r="FX1618" s="47"/>
      <c r="FY1618" s="50"/>
      <c r="GB1618" s="49"/>
      <c r="GD1618" s="49"/>
      <c r="GE1618" s="50"/>
      <c r="GF1618" s="47"/>
      <c r="GG1618" s="50"/>
      <c r="GJ1618" s="49"/>
      <c r="GL1618" s="49"/>
      <c r="GM1618" s="50"/>
      <c r="GN1618" s="47"/>
      <c r="GO1618" s="50"/>
      <c r="GR1618" s="49"/>
      <c r="GT1618" s="49"/>
      <c r="GU1618" s="50"/>
      <c r="GV1618" s="47"/>
      <c r="GW1618" s="50"/>
      <c r="GZ1618" s="49"/>
      <c r="HB1618" s="49"/>
      <c r="HC1618" s="50"/>
      <c r="HD1618" s="47"/>
      <c r="HE1618" s="50"/>
      <c r="HH1618" s="49"/>
      <c r="HJ1618" s="49"/>
      <c r="HK1618" s="50"/>
      <c r="HL1618" s="47"/>
      <c r="HM1618" s="50"/>
      <c r="HP1618" s="49"/>
      <c r="HR1618" s="49"/>
      <c r="HS1618" s="50"/>
      <c r="HT1618" s="47"/>
      <c r="HU1618" s="50"/>
      <c r="HX1618" s="49"/>
      <c r="HZ1618" s="49"/>
      <c r="IA1618" s="50"/>
      <c r="IB1618" s="47"/>
      <c r="IC1618" s="50"/>
      <c r="IF1618" s="49"/>
      <c r="IH1618" s="49"/>
      <c r="II1618" s="50"/>
      <c r="IJ1618" s="47"/>
      <c r="IK1618" s="50"/>
      <c r="IN1618" s="49"/>
      <c r="IP1618" s="49"/>
      <c r="IQ1618" s="50"/>
    </row>
    <row r="1619" spans="1:251" s="48" customFormat="1">
      <c r="A1619" s="43">
        <v>980</v>
      </c>
      <c r="B1619" s="44">
        <v>100000431220</v>
      </c>
      <c r="C1619" s="43">
        <v>0</v>
      </c>
      <c r="D1619" s="45" t="s">
        <v>394</v>
      </c>
      <c r="E1619" s="45" t="s">
        <v>399</v>
      </c>
      <c r="F1619" s="46">
        <v>9095</v>
      </c>
      <c r="G1619" s="46">
        <v>-591.79999999999995</v>
      </c>
      <c r="H1619" s="46">
        <v>8503.2000000000007</v>
      </c>
      <c r="I1619" s="47"/>
      <c r="K1619" s="49"/>
      <c r="L1619" s="47"/>
      <c r="M1619" s="50"/>
      <c r="P1619" s="49"/>
      <c r="R1619" s="49"/>
      <c r="S1619" s="50"/>
      <c r="T1619" s="47"/>
      <c r="U1619" s="50"/>
      <c r="X1619" s="49"/>
      <c r="Z1619" s="49"/>
      <c r="AA1619" s="50"/>
      <c r="AB1619" s="47"/>
      <c r="AC1619" s="50"/>
      <c r="AF1619" s="49"/>
      <c r="AH1619" s="49"/>
      <c r="AI1619" s="50"/>
      <c r="AJ1619" s="47"/>
      <c r="AK1619" s="50"/>
      <c r="AN1619" s="49"/>
      <c r="AP1619" s="49"/>
      <c r="AQ1619" s="50"/>
      <c r="AR1619" s="47"/>
      <c r="AS1619" s="50"/>
      <c r="AV1619" s="49"/>
      <c r="AX1619" s="49"/>
      <c r="AY1619" s="50"/>
      <c r="AZ1619" s="47"/>
      <c r="BA1619" s="50"/>
      <c r="BD1619" s="49"/>
      <c r="BF1619" s="49"/>
      <c r="BG1619" s="50"/>
      <c r="BH1619" s="47"/>
      <c r="BI1619" s="50"/>
      <c r="BL1619" s="49"/>
      <c r="BN1619" s="49"/>
      <c r="BO1619" s="50"/>
      <c r="BP1619" s="47"/>
      <c r="BQ1619" s="50"/>
      <c r="BT1619" s="49"/>
      <c r="BV1619" s="49"/>
      <c r="BW1619" s="50"/>
      <c r="BX1619" s="47"/>
      <c r="BY1619" s="50"/>
      <c r="CB1619" s="49"/>
      <c r="CD1619" s="49"/>
      <c r="CE1619" s="50"/>
      <c r="CF1619" s="47"/>
      <c r="CG1619" s="50"/>
      <c r="CJ1619" s="49"/>
      <c r="CL1619" s="49"/>
      <c r="CM1619" s="50"/>
      <c r="CN1619" s="47"/>
      <c r="CO1619" s="50"/>
      <c r="CR1619" s="49"/>
      <c r="CT1619" s="49"/>
      <c r="CU1619" s="50"/>
      <c r="CV1619" s="47"/>
      <c r="CW1619" s="50"/>
      <c r="CZ1619" s="49"/>
      <c r="DB1619" s="49"/>
      <c r="DC1619" s="50"/>
      <c r="DD1619" s="47"/>
      <c r="DE1619" s="50"/>
      <c r="DH1619" s="49"/>
      <c r="DJ1619" s="49"/>
      <c r="DK1619" s="50"/>
      <c r="DL1619" s="47"/>
      <c r="DM1619" s="50"/>
      <c r="DP1619" s="49"/>
      <c r="DR1619" s="49"/>
      <c r="DS1619" s="50"/>
      <c r="DT1619" s="47"/>
      <c r="DU1619" s="50"/>
      <c r="DX1619" s="49"/>
      <c r="DZ1619" s="49"/>
      <c r="EA1619" s="50"/>
      <c r="EB1619" s="47"/>
      <c r="EC1619" s="50"/>
      <c r="EF1619" s="49"/>
      <c r="EH1619" s="49"/>
      <c r="EI1619" s="50"/>
      <c r="EJ1619" s="47"/>
      <c r="EK1619" s="50"/>
      <c r="EN1619" s="49"/>
      <c r="EP1619" s="49"/>
      <c r="EQ1619" s="50"/>
      <c r="ER1619" s="47"/>
      <c r="ES1619" s="50"/>
      <c r="EV1619" s="49"/>
      <c r="EX1619" s="49"/>
      <c r="EY1619" s="50"/>
      <c r="EZ1619" s="47"/>
      <c r="FA1619" s="50"/>
      <c r="FD1619" s="49"/>
      <c r="FF1619" s="49"/>
      <c r="FG1619" s="50"/>
      <c r="FH1619" s="47"/>
      <c r="FI1619" s="50"/>
      <c r="FL1619" s="49"/>
      <c r="FN1619" s="49"/>
      <c r="FO1619" s="50"/>
      <c r="FP1619" s="47"/>
      <c r="FQ1619" s="50"/>
      <c r="FT1619" s="49"/>
      <c r="FV1619" s="49"/>
      <c r="FW1619" s="50"/>
      <c r="FX1619" s="47"/>
      <c r="FY1619" s="50"/>
      <c r="GB1619" s="49"/>
      <c r="GD1619" s="49"/>
      <c r="GE1619" s="50"/>
      <c r="GF1619" s="47"/>
      <c r="GG1619" s="50"/>
      <c r="GJ1619" s="49"/>
      <c r="GL1619" s="49"/>
      <c r="GM1619" s="50"/>
      <c r="GN1619" s="47"/>
      <c r="GO1619" s="50"/>
      <c r="GR1619" s="49"/>
      <c r="GT1619" s="49"/>
      <c r="GU1619" s="50"/>
      <c r="GV1619" s="47"/>
      <c r="GW1619" s="50"/>
      <c r="GZ1619" s="49"/>
      <c r="HB1619" s="49"/>
      <c r="HC1619" s="50"/>
      <c r="HD1619" s="47"/>
      <c r="HE1619" s="50"/>
      <c r="HH1619" s="49"/>
      <c r="HJ1619" s="49"/>
      <c r="HK1619" s="50"/>
      <c r="HL1619" s="47"/>
      <c r="HM1619" s="50"/>
      <c r="HP1619" s="49"/>
      <c r="HR1619" s="49"/>
      <c r="HS1619" s="50"/>
      <c r="HT1619" s="47"/>
      <c r="HU1619" s="50"/>
      <c r="HX1619" s="49"/>
      <c r="HZ1619" s="49"/>
      <c r="IA1619" s="50"/>
      <c r="IB1619" s="47"/>
      <c r="IC1619" s="50"/>
      <c r="IF1619" s="49"/>
      <c r="IH1619" s="49"/>
      <c r="II1619" s="50"/>
      <c r="IJ1619" s="47"/>
      <c r="IK1619" s="50"/>
      <c r="IN1619" s="49"/>
      <c r="IP1619" s="49"/>
      <c r="IQ1619" s="50"/>
    </row>
    <row r="1620" spans="1:251" s="48" customFormat="1">
      <c r="A1620" s="43">
        <v>981</v>
      </c>
      <c r="B1620" s="44">
        <v>100000431221</v>
      </c>
      <c r="C1620" s="43">
        <v>0</v>
      </c>
      <c r="D1620" s="45" t="s">
        <v>394</v>
      </c>
      <c r="E1620" s="45" t="s">
        <v>399</v>
      </c>
      <c r="F1620" s="46">
        <v>9095</v>
      </c>
      <c r="G1620" s="46">
        <v>-591.79999999999995</v>
      </c>
      <c r="H1620" s="46">
        <v>8503.2000000000007</v>
      </c>
      <c r="I1620" s="47"/>
      <c r="K1620" s="49"/>
      <c r="L1620" s="47"/>
      <c r="M1620" s="50"/>
      <c r="P1620" s="49"/>
      <c r="R1620" s="49"/>
      <c r="S1620" s="50"/>
      <c r="T1620" s="47"/>
      <c r="U1620" s="50"/>
      <c r="X1620" s="49"/>
      <c r="Z1620" s="49"/>
      <c r="AA1620" s="50"/>
      <c r="AB1620" s="47"/>
      <c r="AC1620" s="50"/>
      <c r="AF1620" s="49"/>
      <c r="AH1620" s="49"/>
      <c r="AI1620" s="50"/>
      <c r="AJ1620" s="47"/>
      <c r="AK1620" s="50"/>
      <c r="AN1620" s="49"/>
      <c r="AP1620" s="49"/>
      <c r="AQ1620" s="50"/>
      <c r="AR1620" s="47"/>
      <c r="AS1620" s="50"/>
      <c r="AV1620" s="49"/>
      <c r="AX1620" s="49"/>
      <c r="AY1620" s="50"/>
      <c r="AZ1620" s="47"/>
      <c r="BA1620" s="50"/>
      <c r="BD1620" s="49"/>
      <c r="BF1620" s="49"/>
      <c r="BG1620" s="50"/>
      <c r="BH1620" s="47"/>
      <c r="BI1620" s="50"/>
      <c r="BL1620" s="49"/>
      <c r="BN1620" s="49"/>
      <c r="BO1620" s="50"/>
      <c r="BP1620" s="47"/>
      <c r="BQ1620" s="50"/>
      <c r="BT1620" s="49"/>
      <c r="BV1620" s="49"/>
      <c r="BW1620" s="50"/>
      <c r="BX1620" s="47"/>
      <c r="BY1620" s="50"/>
      <c r="CB1620" s="49"/>
      <c r="CD1620" s="49"/>
      <c r="CE1620" s="50"/>
      <c r="CF1620" s="47"/>
      <c r="CG1620" s="50"/>
      <c r="CJ1620" s="49"/>
      <c r="CL1620" s="49"/>
      <c r="CM1620" s="50"/>
      <c r="CN1620" s="47"/>
      <c r="CO1620" s="50"/>
      <c r="CR1620" s="49"/>
      <c r="CT1620" s="49"/>
      <c r="CU1620" s="50"/>
      <c r="CV1620" s="47"/>
      <c r="CW1620" s="50"/>
      <c r="CZ1620" s="49"/>
      <c r="DB1620" s="49"/>
      <c r="DC1620" s="50"/>
      <c r="DD1620" s="47"/>
      <c r="DE1620" s="50"/>
      <c r="DH1620" s="49"/>
      <c r="DJ1620" s="49"/>
      <c r="DK1620" s="50"/>
      <c r="DL1620" s="47"/>
      <c r="DM1620" s="50"/>
      <c r="DP1620" s="49"/>
      <c r="DR1620" s="49"/>
      <c r="DS1620" s="50"/>
      <c r="DT1620" s="47"/>
      <c r="DU1620" s="50"/>
      <c r="DX1620" s="49"/>
      <c r="DZ1620" s="49"/>
      <c r="EA1620" s="50"/>
      <c r="EB1620" s="47"/>
      <c r="EC1620" s="50"/>
      <c r="EF1620" s="49"/>
      <c r="EH1620" s="49"/>
      <c r="EI1620" s="50"/>
      <c r="EJ1620" s="47"/>
      <c r="EK1620" s="50"/>
      <c r="EN1620" s="49"/>
      <c r="EP1620" s="49"/>
      <c r="EQ1620" s="50"/>
      <c r="ER1620" s="47"/>
      <c r="ES1620" s="50"/>
      <c r="EV1620" s="49"/>
      <c r="EX1620" s="49"/>
      <c r="EY1620" s="50"/>
      <c r="EZ1620" s="47"/>
      <c r="FA1620" s="50"/>
      <c r="FD1620" s="49"/>
      <c r="FF1620" s="49"/>
      <c r="FG1620" s="50"/>
      <c r="FH1620" s="47"/>
      <c r="FI1620" s="50"/>
      <c r="FL1620" s="49"/>
      <c r="FN1620" s="49"/>
      <c r="FO1620" s="50"/>
      <c r="FP1620" s="47"/>
      <c r="FQ1620" s="50"/>
      <c r="FT1620" s="49"/>
      <c r="FV1620" s="49"/>
      <c r="FW1620" s="50"/>
      <c r="FX1620" s="47"/>
      <c r="FY1620" s="50"/>
      <c r="GB1620" s="49"/>
      <c r="GD1620" s="49"/>
      <c r="GE1620" s="50"/>
      <c r="GF1620" s="47"/>
      <c r="GG1620" s="50"/>
      <c r="GJ1620" s="49"/>
      <c r="GL1620" s="49"/>
      <c r="GM1620" s="50"/>
      <c r="GN1620" s="47"/>
      <c r="GO1620" s="50"/>
      <c r="GR1620" s="49"/>
      <c r="GT1620" s="49"/>
      <c r="GU1620" s="50"/>
      <c r="GV1620" s="47"/>
      <c r="GW1620" s="50"/>
      <c r="GZ1620" s="49"/>
      <c r="HB1620" s="49"/>
      <c r="HC1620" s="50"/>
      <c r="HD1620" s="47"/>
      <c r="HE1620" s="50"/>
      <c r="HH1620" s="49"/>
      <c r="HJ1620" s="49"/>
      <c r="HK1620" s="50"/>
      <c r="HL1620" s="47"/>
      <c r="HM1620" s="50"/>
      <c r="HP1620" s="49"/>
      <c r="HR1620" s="49"/>
      <c r="HS1620" s="50"/>
      <c r="HT1620" s="47"/>
      <c r="HU1620" s="50"/>
      <c r="HX1620" s="49"/>
      <c r="HZ1620" s="49"/>
      <c r="IA1620" s="50"/>
      <c r="IB1620" s="47"/>
      <c r="IC1620" s="50"/>
      <c r="IF1620" s="49"/>
      <c r="IH1620" s="49"/>
      <c r="II1620" s="50"/>
      <c r="IJ1620" s="47"/>
      <c r="IK1620" s="50"/>
      <c r="IN1620" s="49"/>
      <c r="IP1620" s="49"/>
      <c r="IQ1620" s="50"/>
    </row>
    <row r="1621" spans="1:251" s="48" customFormat="1">
      <c r="A1621" s="43">
        <v>982</v>
      </c>
      <c r="B1621" s="44">
        <v>100000431222</v>
      </c>
      <c r="C1621" s="43">
        <v>0</v>
      </c>
      <c r="D1621" s="45" t="s">
        <v>394</v>
      </c>
      <c r="E1621" s="45" t="s">
        <v>399</v>
      </c>
      <c r="F1621" s="46">
        <v>9095</v>
      </c>
      <c r="G1621" s="46">
        <v>-591.79999999999995</v>
      </c>
      <c r="H1621" s="46">
        <v>8503.2000000000007</v>
      </c>
      <c r="I1621" s="47"/>
      <c r="K1621" s="49"/>
      <c r="L1621" s="47"/>
      <c r="M1621" s="50"/>
      <c r="P1621" s="49"/>
      <c r="R1621" s="49"/>
      <c r="S1621" s="50"/>
      <c r="T1621" s="47"/>
      <c r="U1621" s="50"/>
      <c r="X1621" s="49"/>
      <c r="Z1621" s="49"/>
      <c r="AA1621" s="50"/>
      <c r="AB1621" s="47"/>
      <c r="AC1621" s="50"/>
      <c r="AF1621" s="49"/>
      <c r="AH1621" s="49"/>
      <c r="AI1621" s="50"/>
      <c r="AJ1621" s="47"/>
      <c r="AK1621" s="50"/>
      <c r="AN1621" s="49"/>
      <c r="AP1621" s="49"/>
      <c r="AQ1621" s="50"/>
      <c r="AR1621" s="47"/>
      <c r="AS1621" s="50"/>
      <c r="AV1621" s="49"/>
      <c r="AX1621" s="49"/>
      <c r="AY1621" s="50"/>
      <c r="AZ1621" s="47"/>
      <c r="BA1621" s="50"/>
      <c r="BD1621" s="49"/>
      <c r="BF1621" s="49"/>
      <c r="BG1621" s="50"/>
      <c r="BH1621" s="47"/>
      <c r="BI1621" s="50"/>
      <c r="BL1621" s="49"/>
      <c r="BN1621" s="49"/>
      <c r="BO1621" s="50"/>
      <c r="BP1621" s="47"/>
      <c r="BQ1621" s="50"/>
      <c r="BT1621" s="49"/>
      <c r="BV1621" s="49"/>
      <c r="BW1621" s="50"/>
      <c r="BX1621" s="47"/>
      <c r="BY1621" s="50"/>
      <c r="CB1621" s="49"/>
      <c r="CD1621" s="49"/>
      <c r="CE1621" s="50"/>
      <c r="CF1621" s="47"/>
      <c r="CG1621" s="50"/>
      <c r="CJ1621" s="49"/>
      <c r="CL1621" s="49"/>
      <c r="CM1621" s="50"/>
      <c r="CN1621" s="47"/>
      <c r="CO1621" s="50"/>
      <c r="CR1621" s="49"/>
      <c r="CT1621" s="49"/>
      <c r="CU1621" s="50"/>
      <c r="CV1621" s="47"/>
      <c r="CW1621" s="50"/>
      <c r="CZ1621" s="49"/>
      <c r="DB1621" s="49"/>
      <c r="DC1621" s="50"/>
      <c r="DD1621" s="47"/>
      <c r="DE1621" s="50"/>
      <c r="DH1621" s="49"/>
      <c r="DJ1621" s="49"/>
      <c r="DK1621" s="50"/>
      <c r="DL1621" s="47"/>
      <c r="DM1621" s="50"/>
      <c r="DP1621" s="49"/>
      <c r="DR1621" s="49"/>
      <c r="DS1621" s="50"/>
      <c r="DT1621" s="47"/>
      <c r="DU1621" s="50"/>
      <c r="DX1621" s="49"/>
      <c r="DZ1621" s="49"/>
      <c r="EA1621" s="50"/>
      <c r="EB1621" s="47"/>
      <c r="EC1621" s="50"/>
      <c r="EF1621" s="49"/>
      <c r="EH1621" s="49"/>
      <c r="EI1621" s="50"/>
      <c r="EJ1621" s="47"/>
      <c r="EK1621" s="50"/>
      <c r="EN1621" s="49"/>
      <c r="EP1621" s="49"/>
      <c r="EQ1621" s="50"/>
      <c r="ER1621" s="47"/>
      <c r="ES1621" s="50"/>
      <c r="EV1621" s="49"/>
      <c r="EX1621" s="49"/>
      <c r="EY1621" s="50"/>
      <c r="EZ1621" s="47"/>
      <c r="FA1621" s="50"/>
      <c r="FD1621" s="49"/>
      <c r="FF1621" s="49"/>
      <c r="FG1621" s="50"/>
      <c r="FH1621" s="47"/>
      <c r="FI1621" s="50"/>
      <c r="FL1621" s="49"/>
      <c r="FN1621" s="49"/>
      <c r="FO1621" s="50"/>
      <c r="FP1621" s="47"/>
      <c r="FQ1621" s="50"/>
      <c r="FT1621" s="49"/>
      <c r="FV1621" s="49"/>
      <c r="FW1621" s="50"/>
      <c r="FX1621" s="47"/>
      <c r="FY1621" s="50"/>
      <c r="GB1621" s="49"/>
      <c r="GD1621" s="49"/>
      <c r="GE1621" s="50"/>
      <c r="GF1621" s="47"/>
      <c r="GG1621" s="50"/>
      <c r="GJ1621" s="49"/>
      <c r="GL1621" s="49"/>
      <c r="GM1621" s="50"/>
      <c r="GN1621" s="47"/>
      <c r="GO1621" s="50"/>
      <c r="GR1621" s="49"/>
      <c r="GT1621" s="49"/>
      <c r="GU1621" s="50"/>
      <c r="GV1621" s="47"/>
      <c r="GW1621" s="50"/>
      <c r="GZ1621" s="49"/>
      <c r="HB1621" s="49"/>
      <c r="HC1621" s="50"/>
      <c r="HD1621" s="47"/>
      <c r="HE1621" s="50"/>
      <c r="HH1621" s="49"/>
      <c r="HJ1621" s="49"/>
      <c r="HK1621" s="50"/>
      <c r="HL1621" s="47"/>
      <c r="HM1621" s="50"/>
      <c r="HP1621" s="49"/>
      <c r="HR1621" s="49"/>
      <c r="HS1621" s="50"/>
      <c r="HT1621" s="47"/>
      <c r="HU1621" s="50"/>
      <c r="HX1621" s="49"/>
      <c r="HZ1621" s="49"/>
      <c r="IA1621" s="50"/>
      <c r="IB1621" s="47"/>
      <c r="IC1621" s="50"/>
      <c r="IF1621" s="49"/>
      <c r="IH1621" s="49"/>
      <c r="II1621" s="50"/>
      <c r="IJ1621" s="47"/>
      <c r="IK1621" s="50"/>
      <c r="IN1621" s="49"/>
      <c r="IP1621" s="49"/>
      <c r="IQ1621" s="50"/>
    </row>
    <row r="1622" spans="1:251" s="48" customFormat="1">
      <c r="A1622" s="43">
        <v>983</v>
      </c>
      <c r="B1622" s="44">
        <v>100000431223</v>
      </c>
      <c r="C1622" s="43">
        <v>0</v>
      </c>
      <c r="D1622" s="45" t="s">
        <v>394</v>
      </c>
      <c r="E1622" s="45" t="s">
        <v>399</v>
      </c>
      <c r="F1622" s="46">
        <v>9095</v>
      </c>
      <c r="G1622" s="46">
        <v>-591.79999999999995</v>
      </c>
      <c r="H1622" s="46">
        <v>8503.2000000000007</v>
      </c>
      <c r="I1622" s="47"/>
      <c r="K1622" s="49"/>
      <c r="L1622" s="47"/>
      <c r="M1622" s="50"/>
      <c r="P1622" s="49"/>
      <c r="R1622" s="49"/>
      <c r="S1622" s="50"/>
      <c r="T1622" s="47"/>
      <c r="U1622" s="50"/>
      <c r="X1622" s="49"/>
      <c r="Z1622" s="49"/>
      <c r="AA1622" s="50"/>
      <c r="AB1622" s="47"/>
      <c r="AC1622" s="50"/>
      <c r="AF1622" s="49"/>
      <c r="AH1622" s="49"/>
      <c r="AI1622" s="50"/>
      <c r="AJ1622" s="47"/>
      <c r="AK1622" s="50"/>
      <c r="AN1622" s="49"/>
      <c r="AP1622" s="49"/>
      <c r="AQ1622" s="50"/>
      <c r="AR1622" s="47"/>
      <c r="AS1622" s="50"/>
      <c r="AV1622" s="49"/>
      <c r="AX1622" s="49"/>
      <c r="AY1622" s="50"/>
      <c r="AZ1622" s="47"/>
      <c r="BA1622" s="50"/>
      <c r="BD1622" s="49"/>
      <c r="BF1622" s="49"/>
      <c r="BG1622" s="50"/>
      <c r="BH1622" s="47"/>
      <c r="BI1622" s="50"/>
      <c r="BL1622" s="49"/>
      <c r="BN1622" s="49"/>
      <c r="BO1622" s="50"/>
      <c r="BP1622" s="47"/>
      <c r="BQ1622" s="50"/>
      <c r="BT1622" s="49"/>
      <c r="BV1622" s="49"/>
      <c r="BW1622" s="50"/>
      <c r="BX1622" s="47"/>
      <c r="BY1622" s="50"/>
      <c r="CB1622" s="49"/>
      <c r="CD1622" s="49"/>
      <c r="CE1622" s="50"/>
      <c r="CF1622" s="47"/>
      <c r="CG1622" s="50"/>
      <c r="CJ1622" s="49"/>
      <c r="CL1622" s="49"/>
      <c r="CM1622" s="50"/>
      <c r="CN1622" s="47"/>
      <c r="CO1622" s="50"/>
      <c r="CR1622" s="49"/>
      <c r="CT1622" s="49"/>
      <c r="CU1622" s="50"/>
      <c r="CV1622" s="47"/>
      <c r="CW1622" s="50"/>
      <c r="CZ1622" s="49"/>
      <c r="DB1622" s="49"/>
      <c r="DC1622" s="50"/>
      <c r="DD1622" s="47"/>
      <c r="DE1622" s="50"/>
      <c r="DH1622" s="49"/>
      <c r="DJ1622" s="49"/>
      <c r="DK1622" s="50"/>
      <c r="DL1622" s="47"/>
      <c r="DM1622" s="50"/>
      <c r="DP1622" s="49"/>
      <c r="DR1622" s="49"/>
      <c r="DS1622" s="50"/>
      <c r="DT1622" s="47"/>
      <c r="DU1622" s="50"/>
      <c r="DX1622" s="49"/>
      <c r="DZ1622" s="49"/>
      <c r="EA1622" s="50"/>
      <c r="EB1622" s="47"/>
      <c r="EC1622" s="50"/>
      <c r="EF1622" s="49"/>
      <c r="EH1622" s="49"/>
      <c r="EI1622" s="50"/>
      <c r="EJ1622" s="47"/>
      <c r="EK1622" s="50"/>
      <c r="EN1622" s="49"/>
      <c r="EP1622" s="49"/>
      <c r="EQ1622" s="50"/>
      <c r="ER1622" s="47"/>
      <c r="ES1622" s="50"/>
      <c r="EV1622" s="49"/>
      <c r="EX1622" s="49"/>
      <c r="EY1622" s="50"/>
      <c r="EZ1622" s="47"/>
      <c r="FA1622" s="50"/>
      <c r="FD1622" s="49"/>
      <c r="FF1622" s="49"/>
      <c r="FG1622" s="50"/>
      <c r="FH1622" s="47"/>
      <c r="FI1622" s="50"/>
      <c r="FL1622" s="49"/>
      <c r="FN1622" s="49"/>
      <c r="FO1622" s="50"/>
      <c r="FP1622" s="47"/>
      <c r="FQ1622" s="50"/>
      <c r="FT1622" s="49"/>
      <c r="FV1622" s="49"/>
      <c r="FW1622" s="50"/>
      <c r="FX1622" s="47"/>
      <c r="FY1622" s="50"/>
      <c r="GB1622" s="49"/>
      <c r="GD1622" s="49"/>
      <c r="GE1622" s="50"/>
      <c r="GF1622" s="47"/>
      <c r="GG1622" s="50"/>
      <c r="GJ1622" s="49"/>
      <c r="GL1622" s="49"/>
      <c r="GM1622" s="50"/>
      <c r="GN1622" s="47"/>
      <c r="GO1622" s="50"/>
      <c r="GR1622" s="49"/>
      <c r="GT1622" s="49"/>
      <c r="GU1622" s="50"/>
      <c r="GV1622" s="47"/>
      <c r="GW1622" s="50"/>
      <c r="GZ1622" s="49"/>
      <c r="HB1622" s="49"/>
      <c r="HC1622" s="50"/>
      <c r="HD1622" s="47"/>
      <c r="HE1622" s="50"/>
      <c r="HH1622" s="49"/>
      <c r="HJ1622" s="49"/>
      <c r="HK1622" s="50"/>
      <c r="HL1622" s="47"/>
      <c r="HM1622" s="50"/>
      <c r="HP1622" s="49"/>
      <c r="HR1622" s="49"/>
      <c r="HS1622" s="50"/>
      <c r="HT1622" s="47"/>
      <c r="HU1622" s="50"/>
      <c r="HX1622" s="49"/>
      <c r="HZ1622" s="49"/>
      <c r="IA1622" s="50"/>
      <c r="IB1622" s="47"/>
      <c r="IC1622" s="50"/>
      <c r="IF1622" s="49"/>
      <c r="IH1622" s="49"/>
      <c r="II1622" s="50"/>
      <c r="IJ1622" s="47"/>
      <c r="IK1622" s="50"/>
      <c r="IN1622" s="49"/>
      <c r="IP1622" s="49"/>
      <c r="IQ1622" s="50"/>
    </row>
    <row r="1623" spans="1:251" s="48" customFormat="1">
      <c r="A1623" s="43">
        <v>984</v>
      </c>
      <c r="B1623" s="44">
        <v>100000431224</v>
      </c>
      <c r="C1623" s="43">
        <v>0</v>
      </c>
      <c r="D1623" s="45" t="s">
        <v>394</v>
      </c>
      <c r="E1623" s="45" t="s">
        <v>399</v>
      </c>
      <c r="F1623" s="46">
        <v>9095</v>
      </c>
      <c r="G1623" s="46">
        <v>-591.79999999999995</v>
      </c>
      <c r="H1623" s="46">
        <v>8503.2000000000007</v>
      </c>
      <c r="I1623" s="47"/>
      <c r="K1623" s="49"/>
      <c r="L1623" s="47"/>
      <c r="M1623" s="50"/>
      <c r="P1623" s="49"/>
      <c r="R1623" s="49"/>
      <c r="S1623" s="50"/>
      <c r="T1623" s="47"/>
      <c r="U1623" s="50"/>
      <c r="X1623" s="49"/>
      <c r="Z1623" s="49"/>
      <c r="AA1623" s="50"/>
      <c r="AB1623" s="47"/>
      <c r="AC1623" s="50"/>
      <c r="AF1623" s="49"/>
      <c r="AH1623" s="49"/>
      <c r="AI1623" s="50"/>
      <c r="AJ1623" s="47"/>
      <c r="AK1623" s="50"/>
      <c r="AN1623" s="49"/>
      <c r="AP1623" s="49"/>
      <c r="AQ1623" s="50"/>
      <c r="AR1623" s="47"/>
      <c r="AS1623" s="50"/>
      <c r="AV1623" s="49"/>
      <c r="AX1623" s="49"/>
      <c r="AY1623" s="50"/>
      <c r="AZ1623" s="47"/>
      <c r="BA1623" s="50"/>
      <c r="BD1623" s="49"/>
      <c r="BF1623" s="49"/>
      <c r="BG1623" s="50"/>
      <c r="BH1623" s="47"/>
      <c r="BI1623" s="50"/>
      <c r="BL1623" s="49"/>
      <c r="BN1623" s="49"/>
      <c r="BO1623" s="50"/>
      <c r="BP1623" s="47"/>
      <c r="BQ1623" s="50"/>
      <c r="BT1623" s="49"/>
      <c r="BV1623" s="49"/>
      <c r="BW1623" s="50"/>
      <c r="BX1623" s="47"/>
      <c r="BY1623" s="50"/>
      <c r="CB1623" s="49"/>
      <c r="CD1623" s="49"/>
      <c r="CE1623" s="50"/>
      <c r="CF1623" s="47"/>
      <c r="CG1623" s="50"/>
      <c r="CJ1623" s="49"/>
      <c r="CL1623" s="49"/>
      <c r="CM1623" s="50"/>
      <c r="CN1623" s="47"/>
      <c r="CO1623" s="50"/>
      <c r="CR1623" s="49"/>
      <c r="CT1623" s="49"/>
      <c r="CU1623" s="50"/>
      <c r="CV1623" s="47"/>
      <c r="CW1623" s="50"/>
      <c r="CZ1623" s="49"/>
      <c r="DB1623" s="49"/>
      <c r="DC1623" s="50"/>
      <c r="DD1623" s="47"/>
      <c r="DE1623" s="50"/>
      <c r="DH1623" s="49"/>
      <c r="DJ1623" s="49"/>
      <c r="DK1623" s="50"/>
      <c r="DL1623" s="47"/>
      <c r="DM1623" s="50"/>
      <c r="DP1623" s="49"/>
      <c r="DR1623" s="49"/>
      <c r="DS1623" s="50"/>
      <c r="DT1623" s="47"/>
      <c r="DU1623" s="50"/>
      <c r="DX1623" s="49"/>
      <c r="DZ1623" s="49"/>
      <c r="EA1623" s="50"/>
      <c r="EB1623" s="47"/>
      <c r="EC1623" s="50"/>
      <c r="EF1623" s="49"/>
      <c r="EH1623" s="49"/>
      <c r="EI1623" s="50"/>
      <c r="EJ1623" s="47"/>
      <c r="EK1623" s="50"/>
      <c r="EN1623" s="49"/>
      <c r="EP1623" s="49"/>
      <c r="EQ1623" s="50"/>
      <c r="ER1623" s="47"/>
      <c r="ES1623" s="50"/>
      <c r="EV1623" s="49"/>
      <c r="EX1623" s="49"/>
      <c r="EY1623" s="50"/>
      <c r="EZ1623" s="47"/>
      <c r="FA1623" s="50"/>
      <c r="FD1623" s="49"/>
      <c r="FF1623" s="49"/>
      <c r="FG1623" s="50"/>
      <c r="FH1623" s="47"/>
      <c r="FI1623" s="50"/>
      <c r="FL1623" s="49"/>
      <c r="FN1623" s="49"/>
      <c r="FO1623" s="50"/>
      <c r="FP1623" s="47"/>
      <c r="FQ1623" s="50"/>
      <c r="FT1623" s="49"/>
      <c r="FV1623" s="49"/>
      <c r="FW1623" s="50"/>
      <c r="FX1623" s="47"/>
      <c r="FY1623" s="50"/>
      <c r="GB1623" s="49"/>
      <c r="GD1623" s="49"/>
      <c r="GE1623" s="50"/>
      <c r="GF1623" s="47"/>
      <c r="GG1623" s="50"/>
      <c r="GJ1623" s="49"/>
      <c r="GL1623" s="49"/>
      <c r="GM1623" s="50"/>
      <c r="GN1623" s="47"/>
      <c r="GO1623" s="50"/>
      <c r="GR1623" s="49"/>
      <c r="GT1623" s="49"/>
      <c r="GU1623" s="50"/>
      <c r="GV1623" s="47"/>
      <c r="GW1623" s="50"/>
      <c r="GZ1623" s="49"/>
      <c r="HB1623" s="49"/>
      <c r="HC1623" s="50"/>
      <c r="HD1623" s="47"/>
      <c r="HE1623" s="50"/>
      <c r="HH1623" s="49"/>
      <c r="HJ1623" s="49"/>
      <c r="HK1623" s="50"/>
      <c r="HL1623" s="47"/>
      <c r="HM1623" s="50"/>
      <c r="HP1623" s="49"/>
      <c r="HR1623" s="49"/>
      <c r="HS1623" s="50"/>
      <c r="HT1623" s="47"/>
      <c r="HU1623" s="50"/>
      <c r="HX1623" s="49"/>
      <c r="HZ1623" s="49"/>
      <c r="IA1623" s="50"/>
      <c r="IB1623" s="47"/>
      <c r="IC1623" s="50"/>
      <c r="IF1623" s="49"/>
      <c r="IH1623" s="49"/>
      <c r="II1623" s="50"/>
      <c r="IJ1623" s="47"/>
      <c r="IK1623" s="50"/>
      <c r="IN1623" s="49"/>
      <c r="IP1623" s="49"/>
      <c r="IQ1623" s="50"/>
    </row>
    <row r="1624" spans="1:251" s="48" customFormat="1">
      <c r="A1624" s="43">
        <v>985</v>
      </c>
      <c r="B1624" s="44">
        <v>100000431226</v>
      </c>
      <c r="C1624" s="43">
        <v>0</v>
      </c>
      <c r="D1624" s="45" t="s">
        <v>394</v>
      </c>
      <c r="E1624" s="45" t="s">
        <v>400</v>
      </c>
      <c r="F1624" s="46">
        <v>29532</v>
      </c>
      <c r="G1624" s="46">
        <v>-1921.6</v>
      </c>
      <c r="H1624" s="46">
        <v>27610.400000000001</v>
      </c>
      <c r="I1624" s="47"/>
      <c r="K1624" s="49"/>
      <c r="L1624" s="47"/>
      <c r="M1624" s="50"/>
      <c r="P1624" s="49"/>
      <c r="Q1624" s="49"/>
      <c r="R1624" s="49"/>
      <c r="S1624" s="50"/>
      <c r="T1624" s="47"/>
      <c r="U1624" s="50"/>
      <c r="X1624" s="49"/>
      <c r="Y1624" s="49"/>
      <c r="Z1624" s="49"/>
      <c r="AA1624" s="50"/>
      <c r="AB1624" s="47"/>
      <c r="AC1624" s="50"/>
      <c r="AF1624" s="49"/>
      <c r="AG1624" s="49"/>
      <c r="AH1624" s="49"/>
      <c r="AI1624" s="50"/>
      <c r="AJ1624" s="47"/>
      <c r="AK1624" s="50"/>
      <c r="AN1624" s="49"/>
      <c r="AO1624" s="49"/>
      <c r="AP1624" s="49"/>
      <c r="AQ1624" s="50"/>
      <c r="AR1624" s="47"/>
      <c r="AS1624" s="50"/>
      <c r="AV1624" s="49"/>
      <c r="AW1624" s="49"/>
      <c r="AX1624" s="49"/>
      <c r="AY1624" s="50"/>
      <c r="AZ1624" s="47"/>
      <c r="BA1624" s="50"/>
      <c r="BD1624" s="49"/>
      <c r="BE1624" s="49"/>
      <c r="BF1624" s="49"/>
      <c r="BG1624" s="50"/>
      <c r="BH1624" s="47"/>
      <c r="BI1624" s="50"/>
      <c r="BL1624" s="49"/>
      <c r="BM1624" s="49"/>
      <c r="BN1624" s="49"/>
      <c r="BO1624" s="50"/>
      <c r="BP1624" s="47"/>
      <c r="BQ1624" s="50"/>
      <c r="BT1624" s="49"/>
      <c r="BU1624" s="49"/>
      <c r="BV1624" s="49"/>
      <c r="BW1624" s="50"/>
      <c r="BX1624" s="47"/>
      <c r="BY1624" s="50"/>
      <c r="CB1624" s="49"/>
      <c r="CC1624" s="49"/>
      <c r="CD1624" s="49"/>
      <c r="CE1624" s="50"/>
      <c r="CF1624" s="47"/>
      <c r="CG1624" s="50"/>
      <c r="CJ1624" s="49"/>
      <c r="CK1624" s="49"/>
      <c r="CL1624" s="49"/>
      <c r="CM1624" s="50"/>
      <c r="CN1624" s="47"/>
      <c r="CO1624" s="50"/>
      <c r="CR1624" s="49"/>
      <c r="CS1624" s="49"/>
      <c r="CT1624" s="49"/>
      <c r="CU1624" s="50"/>
      <c r="CV1624" s="47"/>
      <c r="CW1624" s="50"/>
      <c r="CZ1624" s="49"/>
      <c r="DA1624" s="49"/>
      <c r="DB1624" s="49"/>
      <c r="DC1624" s="50"/>
      <c r="DD1624" s="47"/>
      <c r="DE1624" s="50"/>
      <c r="DH1624" s="49"/>
      <c r="DI1624" s="49"/>
      <c r="DJ1624" s="49"/>
      <c r="DK1624" s="50"/>
      <c r="DL1624" s="47"/>
      <c r="DM1624" s="50"/>
      <c r="DP1624" s="49"/>
      <c r="DQ1624" s="49"/>
      <c r="DR1624" s="49"/>
      <c r="DS1624" s="50"/>
      <c r="DT1624" s="47"/>
      <c r="DU1624" s="50"/>
      <c r="DX1624" s="49"/>
      <c r="DY1624" s="49"/>
      <c r="DZ1624" s="49"/>
      <c r="EA1624" s="50"/>
      <c r="EB1624" s="47"/>
      <c r="EC1624" s="50"/>
      <c r="EF1624" s="49"/>
      <c r="EG1624" s="49"/>
      <c r="EH1624" s="49"/>
      <c r="EI1624" s="50"/>
      <c r="EJ1624" s="47"/>
      <c r="EK1624" s="50"/>
      <c r="EN1624" s="49"/>
      <c r="EO1624" s="49"/>
      <c r="EP1624" s="49"/>
      <c r="EQ1624" s="50"/>
      <c r="ER1624" s="47"/>
      <c r="ES1624" s="50"/>
      <c r="EV1624" s="49"/>
      <c r="EW1624" s="49"/>
      <c r="EX1624" s="49"/>
      <c r="EY1624" s="50"/>
      <c r="EZ1624" s="47"/>
      <c r="FA1624" s="50"/>
      <c r="FD1624" s="49"/>
      <c r="FE1624" s="49"/>
      <c r="FF1624" s="49"/>
      <c r="FG1624" s="50"/>
      <c r="FH1624" s="47"/>
      <c r="FI1624" s="50"/>
      <c r="FL1624" s="49"/>
      <c r="FM1624" s="49"/>
      <c r="FN1624" s="49"/>
      <c r="FO1624" s="50"/>
      <c r="FP1624" s="47"/>
      <c r="FQ1624" s="50"/>
      <c r="FT1624" s="49"/>
      <c r="FU1624" s="49"/>
      <c r="FV1624" s="49"/>
      <c r="FW1624" s="50"/>
      <c r="FX1624" s="47"/>
      <c r="FY1624" s="50"/>
      <c r="GB1624" s="49"/>
      <c r="GC1624" s="49"/>
      <c r="GD1624" s="49"/>
      <c r="GE1624" s="50"/>
      <c r="GF1624" s="47"/>
      <c r="GG1624" s="50"/>
      <c r="GJ1624" s="49"/>
      <c r="GK1624" s="49"/>
      <c r="GL1624" s="49"/>
      <c r="GM1624" s="50"/>
      <c r="GN1624" s="47"/>
      <c r="GO1624" s="50"/>
      <c r="GR1624" s="49"/>
      <c r="GS1624" s="49"/>
      <c r="GT1624" s="49"/>
      <c r="GU1624" s="50"/>
      <c r="GV1624" s="47"/>
      <c r="GW1624" s="50"/>
      <c r="GZ1624" s="49"/>
      <c r="HA1624" s="49"/>
      <c r="HB1624" s="49"/>
      <c r="HC1624" s="50"/>
      <c r="HD1624" s="47"/>
      <c r="HE1624" s="50"/>
      <c r="HH1624" s="49"/>
      <c r="HI1624" s="49"/>
      <c r="HJ1624" s="49"/>
      <c r="HK1624" s="50"/>
      <c r="HL1624" s="47"/>
      <c r="HM1624" s="50"/>
      <c r="HP1624" s="49"/>
      <c r="HQ1624" s="49"/>
      <c r="HR1624" s="49"/>
      <c r="HS1624" s="50"/>
      <c r="HT1624" s="47"/>
      <c r="HU1624" s="50"/>
      <c r="HX1624" s="49"/>
      <c r="HY1624" s="49"/>
      <c r="HZ1624" s="49"/>
      <c r="IA1624" s="50"/>
      <c r="IB1624" s="47"/>
      <c r="IC1624" s="50"/>
      <c r="IF1624" s="49"/>
      <c r="IG1624" s="49"/>
      <c r="IH1624" s="49"/>
      <c r="II1624" s="50"/>
      <c r="IJ1624" s="47"/>
      <c r="IK1624" s="50"/>
      <c r="IN1624" s="49"/>
      <c r="IO1624" s="49"/>
      <c r="IP1624" s="49"/>
      <c r="IQ1624" s="50"/>
    </row>
    <row r="1625" spans="1:251" s="48" customFormat="1">
      <c r="A1625" s="43">
        <v>986</v>
      </c>
      <c r="B1625" s="44">
        <v>100000431227</v>
      </c>
      <c r="C1625" s="43">
        <v>0</v>
      </c>
      <c r="D1625" s="45" t="s">
        <v>394</v>
      </c>
      <c r="E1625" s="45" t="s">
        <v>400</v>
      </c>
      <c r="F1625" s="46">
        <v>29532</v>
      </c>
      <c r="G1625" s="46">
        <v>-1921.6</v>
      </c>
      <c r="H1625" s="46">
        <v>27610.400000000001</v>
      </c>
      <c r="I1625" s="47"/>
      <c r="K1625" s="49"/>
      <c r="L1625" s="47"/>
      <c r="M1625" s="50"/>
      <c r="P1625" s="49"/>
      <c r="Q1625" s="49"/>
      <c r="R1625" s="49"/>
      <c r="S1625" s="50"/>
      <c r="T1625" s="47"/>
      <c r="U1625" s="50"/>
      <c r="X1625" s="49"/>
      <c r="Y1625" s="49"/>
      <c r="Z1625" s="49"/>
      <c r="AA1625" s="50"/>
      <c r="AB1625" s="47"/>
      <c r="AC1625" s="50"/>
      <c r="AF1625" s="49"/>
      <c r="AG1625" s="49"/>
      <c r="AH1625" s="49"/>
      <c r="AI1625" s="50"/>
      <c r="AJ1625" s="47"/>
      <c r="AK1625" s="50"/>
      <c r="AN1625" s="49"/>
      <c r="AO1625" s="49"/>
      <c r="AP1625" s="49"/>
      <c r="AQ1625" s="50"/>
      <c r="AR1625" s="47"/>
      <c r="AS1625" s="50"/>
      <c r="AV1625" s="49"/>
      <c r="AW1625" s="49"/>
      <c r="AX1625" s="49"/>
      <c r="AY1625" s="50"/>
      <c r="AZ1625" s="47"/>
      <c r="BA1625" s="50"/>
      <c r="BD1625" s="49"/>
      <c r="BE1625" s="49"/>
      <c r="BF1625" s="49"/>
      <c r="BG1625" s="50"/>
      <c r="BH1625" s="47"/>
      <c r="BI1625" s="50"/>
      <c r="BL1625" s="49"/>
      <c r="BM1625" s="49"/>
      <c r="BN1625" s="49"/>
      <c r="BO1625" s="50"/>
      <c r="BP1625" s="47"/>
      <c r="BQ1625" s="50"/>
      <c r="BT1625" s="49"/>
      <c r="BU1625" s="49"/>
      <c r="BV1625" s="49"/>
      <c r="BW1625" s="50"/>
      <c r="BX1625" s="47"/>
      <c r="BY1625" s="50"/>
      <c r="CB1625" s="49"/>
      <c r="CC1625" s="49"/>
      <c r="CD1625" s="49"/>
      <c r="CE1625" s="50"/>
      <c r="CF1625" s="47"/>
      <c r="CG1625" s="50"/>
      <c r="CJ1625" s="49"/>
      <c r="CK1625" s="49"/>
      <c r="CL1625" s="49"/>
      <c r="CM1625" s="50"/>
      <c r="CN1625" s="47"/>
      <c r="CO1625" s="50"/>
      <c r="CR1625" s="49"/>
      <c r="CS1625" s="49"/>
      <c r="CT1625" s="49"/>
      <c r="CU1625" s="50"/>
      <c r="CV1625" s="47"/>
      <c r="CW1625" s="50"/>
      <c r="CZ1625" s="49"/>
      <c r="DA1625" s="49"/>
      <c r="DB1625" s="49"/>
      <c r="DC1625" s="50"/>
      <c r="DD1625" s="47"/>
      <c r="DE1625" s="50"/>
      <c r="DH1625" s="49"/>
      <c r="DI1625" s="49"/>
      <c r="DJ1625" s="49"/>
      <c r="DK1625" s="50"/>
      <c r="DL1625" s="47"/>
      <c r="DM1625" s="50"/>
      <c r="DP1625" s="49"/>
      <c r="DQ1625" s="49"/>
      <c r="DR1625" s="49"/>
      <c r="DS1625" s="50"/>
      <c r="DT1625" s="47"/>
      <c r="DU1625" s="50"/>
      <c r="DX1625" s="49"/>
      <c r="DY1625" s="49"/>
      <c r="DZ1625" s="49"/>
      <c r="EA1625" s="50"/>
      <c r="EB1625" s="47"/>
      <c r="EC1625" s="50"/>
      <c r="EF1625" s="49"/>
      <c r="EG1625" s="49"/>
      <c r="EH1625" s="49"/>
      <c r="EI1625" s="50"/>
      <c r="EJ1625" s="47"/>
      <c r="EK1625" s="50"/>
      <c r="EN1625" s="49"/>
      <c r="EO1625" s="49"/>
      <c r="EP1625" s="49"/>
      <c r="EQ1625" s="50"/>
      <c r="ER1625" s="47"/>
      <c r="ES1625" s="50"/>
      <c r="EV1625" s="49"/>
      <c r="EW1625" s="49"/>
      <c r="EX1625" s="49"/>
      <c r="EY1625" s="50"/>
      <c r="EZ1625" s="47"/>
      <c r="FA1625" s="50"/>
      <c r="FD1625" s="49"/>
      <c r="FE1625" s="49"/>
      <c r="FF1625" s="49"/>
      <c r="FG1625" s="50"/>
      <c r="FH1625" s="47"/>
      <c r="FI1625" s="50"/>
      <c r="FL1625" s="49"/>
      <c r="FM1625" s="49"/>
      <c r="FN1625" s="49"/>
      <c r="FO1625" s="50"/>
      <c r="FP1625" s="47"/>
      <c r="FQ1625" s="50"/>
      <c r="FT1625" s="49"/>
      <c r="FU1625" s="49"/>
      <c r="FV1625" s="49"/>
      <c r="FW1625" s="50"/>
      <c r="FX1625" s="47"/>
      <c r="FY1625" s="50"/>
      <c r="GB1625" s="49"/>
      <c r="GC1625" s="49"/>
      <c r="GD1625" s="49"/>
      <c r="GE1625" s="50"/>
      <c r="GF1625" s="47"/>
      <c r="GG1625" s="50"/>
      <c r="GJ1625" s="49"/>
      <c r="GK1625" s="49"/>
      <c r="GL1625" s="49"/>
      <c r="GM1625" s="50"/>
      <c r="GN1625" s="47"/>
      <c r="GO1625" s="50"/>
      <c r="GR1625" s="49"/>
      <c r="GS1625" s="49"/>
      <c r="GT1625" s="49"/>
      <c r="GU1625" s="50"/>
      <c r="GV1625" s="47"/>
      <c r="GW1625" s="50"/>
      <c r="GZ1625" s="49"/>
      <c r="HA1625" s="49"/>
      <c r="HB1625" s="49"/>
      <c r="HC1625" s="50"/>
      <c r="HD1625" s="47"/>
      <c r="HE1625" s="50"/>
      <c r="HH1625" s="49"/>
      <c r="HI1625" s="49"/>
      <c r="HJ1625" s="49"/>
      <c r="HK1625" s="50"/>
      <c r="HL1625" s="47"/>
      <c r="HM1625" s="50"/>
      <c r="HP1625" s="49"/>
      <c r="HQ1625" s="49"/>
      <c r="HR1625" s="49"/>
      <c r="HS1625" s="50"/>
      <c r="HT1625" s="47"/>
      <c r="HU1625" s="50"/>
      <c r="HX1625" s="49"/>
      <c r="HY1625" s="49"/>
      <c r="HZ1625" s="49"/>
      <c r="IA1625" s="50"/>
      <c r="IB1625" s="47"/>
      <c r="IC1625" s="50"/>
      <c r="IF1625" s="49"/>
      <c r="IG1625" s="49"/>
      <c r="IH1625" s="49"/>
      <c r="II1625" s="50"/>
      <c r="IJ1625" s="47"/>
      <c r="IK1625" s="50"/>
      <c r="IN1625" s="49"/>
      <c r="IO1625" s="49"/>
      <c r="IP1625" s="49"/>
      <c r="IQ1625" s="50"/>
    </row>
    <row r="1626" spans="1:251" s="48" customFormat="1">
      <c r="A1626" s="43">
        <v>987</v>
      </c>
      <c r="B1626" s="44">
        <v>100000431228</v>
      </c>
      <c r="C1626" s="43">
        <v>0</v>
      </c>
      <c r="D1626" s="45" t="s">
        <v>394</v>
      </c>
      <c r="E1626" s="45" t="s">
        <v>400</v>
      </c>
      <c r="F1626" s="46">
        <v>29532</v>
      </c>
      <c r="G1626" s="46">
        <v>-1921.6</v>
      </c>
      <c r="H1626" s="46">
        <v>27610.400000000001</v>
      </c>
      <c r="I1626" s="47"/>
      <c r="K1626" s="49"/>
      <c r="L1626" s="47"/>
      <c r="M1626" s="50"/>
      <c r="P1626" s="49"/>
      <c r="Q1626" s="49"/>
      <c r="R1626" s="49"/>
      <c r="S1626" s="50"/>
      <c r="T1626" s="47"/>
      <c r="U1626" s="50"/>
      <c r="X1626" s="49"/>
      <c r="Y1626" s="49"/>
      <c r="Z1626" s="49"/>
      <c r="AA1626" s="50"/>
      <c r="AB1626" s="47"/>
      <c r="AC1626" s="50"/>
      <c r="AF1626" s="49"/>
      <c r="AG1626" s="49"/>
      <c r="AH1626" s="49"/>
      <c r="AI1626" s="50"/>
      <c r="AJ1626" s="47"/>
      <c r="AK1626" s="50"/>
      <c r="AN1626" s="49"/>
      <c r="AO1626" s="49"/>
      <c r="AP1626" s="49"/>
      <c r="AQ1626" s="50"/>
      <c r="AR1626" s="47"/>
      <c r="AS1626" s="50"/>
      <c r="AV1626" s="49"/>
      <c r="AW1626" s="49"/>
      <c r="AX1626" s="49"/>
      <c r="AY1626" s="50"/>
      <c r="AZ1626" s="47"/>
      <c r="BA1626" s="50"/>
      <c r="BD1626" s="49"/>
      <c r="BE1626" s="49"/>
      <c r="BF1626" s="49"/>
      <c r="BG1626" s="50"/>
      <c r="BH1626" s="47"/>
      <c r="BI1626" s="50"/>
      <c r="BL1626" s="49"/>
      <c r="BM1626" s="49"/>
      <c r="BN1626" s="49"/>
      <c r="BO1626" s="50"/>
      <c r="BP1626" s="47"/>
      <c r="BQ1626" s="50"/>
      <c r="BT1626" s="49"/>
      <c r="BU1626" s="49"/>
      <c r="BV1626" s="49"/>
      <c r="BW1626" s="50"/>
      <c r="BX1626" s="47"/>
      <c r="BY1626" s="50"/>
      <c r="CB1626" s="49"/>
      <c r="CC1626" s="49"/>
      <c r="CD1626" s="49"/>
      <c r="CE1626" s="50"/>
      <c r="CF1626" s="47"/>
      <c r="CG1626" s="50"/>
      <c r="CJ1626" s="49"/>
      <c r="CK1626" s="49"/>
      <c r="CL1626" s="49"/>
      <c r="CM1626" s="50"/>
      <c r="CN1626" s="47"/>
      <c r="CO1626" s="50"/>
      <c r="CR1626" s="49"/>
      <c r="CS1626" s="49"/>
      <c r="CT1626" s="49"/>
      <c r="CU1626" s="50"/>
      <c r="CV1626" s="47"/>
      <c r="CW1626" s="50"/>
      <c r="CZ1626" s="49"/>
      <c r="DA1626" s="49"/>
      <c r="DB1626" s="49"/>
      <c r="DC1626" s="50"/>
      <c r="DD1626" s="47"/>
      <c r="DE1626" s="50"/>
      <c r="DH1626" s="49"/>
      <c r="DI1626" s="49"/>
      <c r="DJ1626" s="49"/>
      <c r="DK1626" s="50"/>
      <c r="DL1626" s="47"/>
      <c r="DM1626" s="50"/>
      <c r="DP1626" s="49"/>
      <c r="DQ1626" s="49"/>
      <c r="DR1626" s="49"/>
      <c r="DS1626" s="50"/>
      <c r="DT1626" s="47"/>
      <c r="DU1626" s="50"/>
      <c r="DX1626" s="49"/>
      <c r="DY1626" s="49"/>
      <c r="DZ1626" s="49"/>
      <c r="EA1626" s="50"/>
      <c r="EB1626" s="47"/>
      <c r="EC1626" s="50"/>
      <c r="EF1626" s="49"/>
      <c r="EG1626" s="49"/>
      <c r="EH1626" s="49"/>
      <c r="EI1626" s="50"/>
      <c r="EJ1626" s="47"/>
      <c r="EK1626" s="50"/>
      <c r="EN1626" s="49"/>
      <c r="EO1626" s="49"/>
      <c r="EP1626" s="49"/>
      <c r="EQ1626" s="50"/>
      <c r="ER1626" s="47"/>
      <c r="ES1626" s="50"/>
      <c r="EV1626" s="49"/>
      <c r="EW1626" s="49"/>
      <c r="EX1626" s="49"/>
      <c r="EY1626" s="50"/>
      <c r="EZ1626" s="47"/>
      <c r="FA1626" s="50"/>
      <c r="FD1626" s="49"/>
      <c r="FE1626" s="49"/>
      <c r="FF1626" s="49"/>
      <c r="FG1626" s="50"/>
      <c r="FH1626" s="47"/>
      <c r="FI1626" s="50"/>
      <c r="FL1626" s="49"/>
      <c r="FM1626" s="49"/>
      <c r="FN1626" s="49"/>
      <c r="FO1626" s="50"/>
      <c r="FP1626" s="47"/>
      <c r="FQ1626" s="50"/>
      <c r="FT1626" s="49"/>
      <c r="FU1626" s="49"/>
      <c r="FV1626" s="49"/>
      <c r="FW1626" s="50"/>
      <c r="FX1626" s="47"/>
      <c r="FY1626" s="50"/>
      <c r="GB1626" s="49"/>
      <c r="GC1626" s="49"/>
      <c r="GD1626" s="49"/>
      <c r="GE1626" s="50"/>
      <c r="GF1626" s="47"/>
      <c r="GG1626" s="50"/>
      <c r="GJ1626" s="49"/>
      <c r="GK1626" s="49"/>
      <c r="GL1626" s="49"/>
      <c r="GM1626" s="50"/>
      <c r="GN1626" s="47"/>
      <c r="GO1626" s="50"/>
      <c r="GR1626" s="49"/>
      <c r="GS1626" s="49"/>
      <c r="GT1626" s="49"/>
      <c r="GU1626" s="50"/>
      <c r="GV1626" s="47"/>
      <c r="GW1626" s="50"/>
      <c r="GZ1626" s="49"/>
      <c r="HA1626" s="49"/>
      <c r="HB1626" s="49"/>
      <c r="HC1626" s="50"/>
      <c r="HD1626" s="47"/>
      <c r="HE1626" s="50"/>
      <c r="HH1626" s="49"/>
      <c r="HI1626" s="49"/>
      <c r="HJ1626" s="49"/>
      <c r="HK1626" s="50"/>
      <c r="HL1626" s="47"/>
      <c r="HM1626" s="50"/>
      <c r="HP1626" s="49"/>
      <c r="HQ1626" s="49"/>
      <c r="HR1626" s="49"/>
      <c r="HS1626" s="50"/>
      <c r="HT1626" s="47"/>
      <c r="HU1626" s="50"/>
      <c r="HX1626" s="49"/>
      <c r="HY1626" s="49"/>
      <c r="HZ1626" s="49"/>
      <c r="IA1626" s="50"/>
      <c r="IB1626" s="47"/>
      <c r="IC1626" s="50"/>
      <c r="IF1626" s="49"/>
      <c r="IG1626" s="49"/>
      <c r="IH1626" s="49"/>
      <c r="II1626" s="50"/>
      <c r="IJ1626" s="47"/>
      <c r="IK1626" s="50"/>
      <c r="IN1626" s="49"/>
      <c r="IO1626" s="49"/>
      <c r="IP1626" s="49"/>
      <c r="IQ1626" s="50"/>
    </row>
    <row r="1627" spans="1:251" s="48" customFormat="1">
      <c r="A1627" s="43">
        <v>988</v>
      </c>
      <c r="B1627" s="44">
        <v>100000431229</v>
      </c>
      <c r="C1627" s="43">
        <v>0</v>
      </c>
      <c r="D1627" s="45" t="s">
        <v>394</v>
      </c>
      <c r="E1627" s="45" t="s">
        <v>400</v>
      </c>
      <c r="F1627" s="46">
        <v>29532</v>
      </c>
      <c r="G1627" s="46">
        <v>-1921.6</v>
      </c>
      <c r="H1627" s="46">
        <v>27610.400000000001</v>
      </c>
      <c r="I1627" s="47"/>
      <c r="K1627" s="49"/>
      <c r="L1627" s="47"/>
      <c r="M1627" s="50"/>
      <c r="P1627" s="49"/>
      <c r="Q1627" s="49"/>
      <c r="R1627" s="49"/>
      <c r="S1627" s="50"/>
      <c r="T1627" s="47"/>
      <c r="U1627" s="50"/>
      <c r="X1627" s="49"/>
      <c r="Y1627" s="49"/>
      <c r="Z1627" s="49"/>
      <c r="AA1627" s="50"/>
      <c r="AB1627" s="47"/>
      <c r="AC1627" s="50"/>
      <c r="AF1627" s="49"/>
      <c r="AG1627" s="49"/>
      <c r="AH1627" s="49"/>
      <c r="AI1627" s="50"/>
      <c r="AJ1627" s="47"/>
      <c r="AK1627" s="50"/>
      <c r="AN1627" s="49"/>
      <c r="AO1627" s="49"/>
      <c r="AP1627" s="49"/>
      <c r="AQ1627" s="50"/>
      <c r="AR1627" s="47"/>
      <c r="AS1627" s="50"/>
      <c r="AV1627" s="49"/>
      <c r="AW1627" s="49"/>
      <c r="AX1627" s="49"/>
      <c r="AY1627" s="50"/>
      <c r="AZ1627" s="47"/>
      <c r="BA1627" s="50"/>
      <c r="BD1627" s="49"/>
      <c r="BE1627" s="49"/>
      <c r="BF1627" s="49"/>
      <c r="BG1627" s="50"/>
      <c r="BH1627" s="47"/>
      <c r="BI1627" s="50"/>
      <c r="BL1627" s="49"/>
      <c r="BM1627" s="49"/>
      <c r="BN1627" s="49"/>
      <c r="BO1627" s="50"/>
      <c r="BP1627" s="47"/>
      <c r="BQ1627" s="50"/>
      <c r="BT1627" s="49"/>
      <c r="BU1627" s="49"/>
      <c r="BV1627" s="49"/>
      <c r="BW1627" s="50"/>
      <c r="BX1627" s="47"/>
      <c r="BY1627" s="50"/>
      <c r="CB1627" s="49"/>
      <c r="CC1627" s="49"/>
      <c r="CD1627" s="49"/>
      <c r="CE1627" s="50"/>
      <c r="CF1627" s="47"/>
      <c r="CG1627" s="50"/>
      <c r="CJ1627" s="49"/>
      <c r="CK1627" s="49"/>
      <c r="CL1627" s="49"/>
      <c r="CM1627" s="50"/>
      <c r="CN1627" s="47"/>
      <c r="CO1627" s="50"/>
      <c r="CR1627" s="49"/>
      <c r="CS1627" s="49"/>
      <c r="CT1627" s="49"/>
      <c r="CU1627" s="50"/>
      <c r="CV1627" s="47"/>
      <c r="CW1627" s="50"/>
      <c r="CZ1627" s="49"/>
      <c r="DA1627" s="49"/>
      <c r="DB1627" s="49"/>
      <c r="DC1627" s="50"/>
      <c r="DD1627" s="47"/>
      <c r="DE1627" s="50"/>
      <c r="DH1627" s="49"/>
      <c r="DI1627" s="49"/>
      <c r="DJ1627" s="49"/>
      <c r="DK1627" s="50"/>
      <c r="DL1627" s="47"/>
      <c r="DM1627" s="50"/>
      <c r="DP1627" s="49"/>
      <c r="DQ1627" s="49"/>
      <c r="DR1627" s="49"/>
      <c r="DS1627" s="50"/>
      <c r="DT1627" s="47"/>
      <c r="DU1627" s="50"/>
      <c r="DX1627" s="49"/>
      <c r="DY1627" s="49"/>
      <c r="DZ1627" s="49"/>
      <c r="EA1627" s="50"/>
      <c r="EB1627" s="47"/>
      <c r="EC1627" s="50"/>
      <c r="EF1627" s="49"/>
      <c r="EG1627" s="49"/>
      <c r="EH1627" s="49"/>
      <c r="EI1627" s="50"/>
      <c r="EJ1627" s="47"/>
      <c r="EK1627" s="50"/>
      <c r="EN1627" s="49"/>
      <c r="EO1627" s="49"/>
      <c r="EP1627" s="49"/>
      <c r="EQ1627" s="50"/>
      <c r="ER1627" s="47"/>
      <c r="ES1627" s="50"/>
      <c r="EV1627" s="49"/>
      <c r="EW1627" s="49"/>
      <c r="EX1627" s="49"/>
      <c r="EY1627" s="50"/>
      <c r="EZ1627" s="47"/>
      <c r="FA1627" s="50"/>
      <c r="FD1627" s="49"/>
      <c r="FE1627" s="49"/>
      <c r="FF1627" s="49"/>
      <c r="FG1627" s="50"/>
      <c r="FH1627" s="47"/>
      <c r="FI1627" s="50"/>
      <c r="FL1627" s="49"/>
      <c r="FM1627" s="49"/>
      <c r="FN1627" s="49"/>
      <c r="FO1627" s="50"/>
      <c r="FP1627" s="47"/>
      <c r="FQ1627" s="50"/>
      <c r="FT1627" s="49"/>
      <c r="FU1627" s="49"/>
      <c r="FV1627" s="49"/>
      <c r="FW1627" s="50"/>
      <c r="FX1627" s="47"/>
      <c r="FY1627" s="50"/>
      <c r="GB1627" s="49"/>
      <c r="GC1627" s="49"/>
      <c r="GD1627" s="49"/>
      <c r="GE1627" s="50"/>
      <c r="GF1627" s="47"/>
      <c r="GG1627" s="50"/>
      <c r="GJ1627" s="49"/>
      <c r="GK1627" s="49"/>
      <c r="GL1627" s="49"/>
      <c r="GM1627" s="50"/>
      <c r="GN1627" s="47"/>
      <c r="GO1627" s="50"/>
      <c r="GR1627" s="49"/>
      <c r="GS1627" s="49"/>
      <c r="GT1627" s="49"/>
      <c r="GU1627" s="50"/>
      <c r="GV1627" s="47"/>
      <c r="GW1627" s="50"/>
      <c r="GZ1627" s="49"/>
      <c r="HA1627" s="49"/>
      <c r="HB1627" s="49"/>
      <c r="HC1627" s="50"/>
      <c r="HD1627" s="47"/>
      <c r="HE1627" s="50"/>
      <c r="HH1627" s="49"/>
      <c r="HI1627" s="49"/>
      <c r="HJ1627" s="49"/>
      <c r="HK1627" s="50"/>
      <c r="HL1627" s="47"/>
      <c r="HM1627" s="50"/>
      <c r="HP1627" s="49"/>
      <c r="HQ1627" s="49"/>
      <c r="HR1627" s="49"/>
      <c r="HS1627" s="50"/>
      <c r="HT1627" s="47"/>
      <c r="HU1627" s="50"/>
      <c r="HX1627" s="49"/>
      <c r="HY1627" s="49"/>
      <c r="HZ1627" s="49"/>
      <c r="IA1627" s="50"/>
      <c r="IB1627" s="47"/>
      <c r="IC1627" s="50"/>
      <c r="IF1627" s="49"/>
      <c r="IG1627" s="49"/>
      <c r="IH1627" s="49"/>
      <c r="II1627" s="50"/>
      <c r="IJ1627" s="47"/>
      <c r="IK1627" s="50"/>
      <c r="IN1627" s="49"/>
      <c r="IO1627" s="49"/>
      <c r="IP1627" s="49"/>
      <c r="IQ1627" s="50"/>
    </row>
    <row r="1628" spans="1:251" s="48" customFormat="1">
      <c r="A1628" s="43">
        <v>989</v>
      </c>
      <c r="B1628" s="44">
        <v>100000431230</v>
      </c>
      <c r="C1628" s="43">
        <v>0</v>
      </c>
      <c r="D1628" s="45" t="s">
        <v>394</v>
      </c>
      <c r="E1628" s="45" t="s">
        <v>400</v>
      </c>
      <c r="F1628" s="46">
        <v>29532</v>
      </c>
      <c r="G1628" s="46">
        <v>-1921.6</v>
      </c>
      <c r="H1628" s="46">
        <v>27610.400000000001</v>
      </c>
      <c r="I1628" s="47"/>
      <c r="K1628" s="49"/>
      <c r="L1628" s="47"/>
      <c r="M1628" s="50"/>
      <c r="P1628" s="49"/>
      <c r="Q1628" s="49"/>
      <c r="R1628" s="49"/>
      <c r="S1628" s="50"/>
      <c r="T1628" s="47"/>
      <c r="U1628" s="50"/>
      <c r="X1628" s="49"/>
      <c r="Y1628" s="49"/>
      <c r="Z1628" s="49"/>
      <c r="AA1628" s="50"/>
      <c r="AB1628" s="47"/>
      <c r="AC1628" s="50"/>
      <c r="AF1628" s="49"/>
      <c r="AG1628" s="49"/>
      <c r="AH1628" s="49"/>
      <c r="AI1628" s="50"/>
      <c r="AJ1628" s="47"/>
      <c r="AK1628" s="50"/>
      <c r="AN1628" s="49"/>
      <c r="AO1628" s="49"/>
      <c r="AP1628" s="49"/>
      <c r="AQ1628" s="50"/>
      <c r="AR1628" s="47"/>
      <c r="AS1628" s="50"/>
      <c r="AV1628" s="49"/>
      <c r="AW1628" s="49"/>
      <c r="AX1628" s="49"/>
      <c r="AY1628" s="50"/>
      <c r="AZ1628" s="47"/>
      <c r="BA1628" s="50"/>
      <c r="BD1628" s="49"/>
      <c r="BE1628" s="49"/>
      <c r="BF1628" s="49"/>
      <c r="BG1628" s="50"/>
      <c r="BH1628" s="47"/>
      <c r="BI1628" s="50"/>
      <c r="BL1628" s="49"/>
      <c r="BM1628" s="49"/>
      <c r="BN1628" s="49"/>
      <c r="BO1628" s="50"/>
      <c r="BP1628" s="47"/>
      <c r="BQ1628" s="50"/>
      <c r="BT1628" s="49"/>
      <c r="BU1628" s="49"/>
      <c r="BV1628" s="49"/>
      <c r="BW1628" s="50"/>
      <c r="BX1628" s="47"/>
      <c r="BY1628" s="50"/>
      <c r="CB1628" s="49"/>
      <c r="CC1628" s="49"/>
      <c r="CD1628" s="49"/>
      <c r="CE1628" s="50"/>
      <c r="CF1628" s="47"/>
      <c r="CG1628" s="50"/>
      <c r="CJ1628" s="49"/>
      <c r="CK1628" s="49"/>
      <c r="CL1628" s="49"/>
      <c r="CM1628" s="50"/>
      <c r="CN1628" s="47"/>
      <c r="CO1628" s="50"/>
      <c r="CR1628" s="49"/>
      <c r="CS1628" s="49"/>
      <c r="CT1628" s="49"/>
      <c r="CU1628" s="50"/>
      <c r="CV1628" s="47"/>
      <c r="CW1628" s="50"/>
      <c r="CZ1628" s="49"/>
      <c r="DA1628" s="49"/>
      <c r="DB1628" s="49"/>
      <c r="DC1628" s="50"/>
      <c r="DD1628" s="47"/>
      <c r="DE1628" s="50"/>
      <c r="DH1628" s="49"/>
      <c r="DI1628" s="49"/>
      <c r="DJ1628" s="49"/>
      <c r="DK1628" s="50"/>
      <c r="DL1628" s="47"/>
      <c r="DM1628" s="50"/>
      <c r="DP1628" s="49"/>
      <c r="DQ1628" s="49"/>
      <c r="DR1628" s="49"/>
      <c r="DS1628" s="50"/>
      <c r="DT1628" s="47"/>
      <c r="DU1628" s="50"/>
      <c r="DX1628" s="49"/>
      <c r="DY1628" s="49"/>
      <c r="DZ1628" s="49"/>
      <c r="EA1628" s="50"/>
      <c r="EB1628" s="47"/>
      <c r="EC1628" s="50"/>
      <c r="EF1628" s="49"/>
      <c r="EG1628" s="49"/>
      <c r="EH1628" s="49"/>
      <c r="EI1628" s="50"/>
      <c r="EJ1628" s="47"/>
      <c r="EK1628" s="50"/>
      <c r="EN1628" s="49"/>
      <c r="EO1628" s="49"/>
      <c r="EP1628" s="49"/>
      <c r="EQ1628" s="50"/>
      <c r="ER1628" s="47"/>
      <c r="ES1628" s="50"/>
      <c r="EV1628" s="49"/>
      <c r="EW1628" s="49"/>
      <c r="EX1628" s="49"/>
      <c r="EY1628" s="50"/>
      <c r="EZ1628" s="47"/>
      <c r="FA1628" s="50"/>
      <c r="FD1628" s="49"/>
      <c r="FE1628" s="49"/>
      <c r="FF1628" s="49"/>
      <c r="FG1628" s="50"/>
      <c r="FH1628" s="47"/>
      <c r="FI1628" s="50"/>
      <c r="FL1628" s="49"/>
      <c r="FM1628" s="49"/>
      <c r="FN1628" s="49"/>
      <c r="FO1628" s="50"/>
      <c r="FP1628" s="47"/>
      <c r="FQ1628" s="50"/>
      <c r="FT1628" s="49"/>
      <c r="FU1628" s="49"/>
      <c r="FV1628" s="49"/>
      <c r="FW1628" s="50"/>
      <c r="FX1628" s="47"/>
      <c r="FY1628" s="50"/>
      <c r="GB1628" s="49"/>
      <c r="GC1628" s="49"/>
      <c r="GD1628" s="49"/>
      <c r="GE1628" s="50"/>
      <c r="GF1628" s="47"/>
      <c r="GG1628" s="50"/>
      <c r="GJ1628" s="49"/>
      <c r="GK1628" s="49"/>
      <c r="GL1628" s="49"/>
      <c r="GM1628" s="50"/>
      <c r="GN1628" s="47"/>
      <c r="GO1628" s="50"/>
      <c r="GR1628" s="49"/>
      <c r="GS1628" s="49"/>
      <c r="GT1628" s="49"/>
      <c r="GU1628" s="50"/>
      <c r="GV1628" s="47"/>
      <c r="GW1628" s="50"/>
      <c r="GZ1628" s="49"/>
      <c r="HA1628" s="49"/>
      <c r="HB1628" s="49"/>
      <c r="HC1628" s="50"/>
      <c r="HD1628" s="47"/>
      <c r="HE1628" s="50"/>
      <c r="HH1628" s="49"/>
      <c r="HI1628" s="49"/>
      <c r="HJ1628" s="49"/>
      <c r="HK1628" s="50"/>
      <c r="HL1628" s="47"/>
      <c r="HM1628" s="50"/>
      <c r="HP1628" s="49"/>
      <c r="HQ1628" s="49"/>
      <c r="HR1628" s="49"/>
      <c r="HS1628" s="50"/>
      <c r="HT1628" s="47"/>
      <c r="HU1628" s="50"/>
      <c r="HX1628" s="49"/>
      <c r="HY1628" s="49"/>
      <c r="HZ1628" s="49"/>
      <c r="IA1628" s="50"/>
      <c r="IB1628" s="47"/>
      <c r="IC1628" s="50"/>
      <c r="IF1628" s="49"/>
      <c r="IG1628" s="49"/>
      <c r="IH1628" s="49"/>
      <c r="II1628" s="50"/>
      <c r="IJ1628" s="47"/>
      <c r="IK1628" s="50"/>
      <c r="IN1628" s="49"/>
      <c r="IO1628" s="49"/>
      <c r="IP1628" s="49"/>
      <c r="IQ1628" s="50"/>
    </row>
    <row r="1629" spans="1:251" s="48" customFormat="1">
      <c r="A1629" s="43">
        <v>990</v>
      </c>
      <c r="B1629" s="44">
        <v>100000431231</v>
      </c>
      <c r="C1629" s="43">
        <v>0</v>
      </c>
      <c r="D1629" s="45" t="s">
        <v>394</v>
      </c>
      <c r="E1629" s="45" t="s">
        <v>400</v>
      </c>
      <c r="F1629" s="46">
        <v>29532</v>
      </c>
      <c r="G1629" s="46">
        <v>-1921.6</v>
      </c>
      <c r="H1629" s="46">
        <v>27610.400000000001</v>
      </c>
      <c r="I1629" s="47"/>
      <c r="K1629" s="49"/>
      <c r="L1629" s="47"/>
      <c r="M1629" s="50"/>
      <c r="P1629" s="49"/>
      <c r="Q1629" s="49"/>
      <c r="R1629" s="49"/>
      <c r="S1629" s="50"/>
      <c r="T1629" s="47"/>
      <c r="U1629" s="50"/>
      <c r="X1629" s="49"/>
      <c r="Y1629" s="49"/>
      <c r="Z1629" s="49"/>
      <c r="AA1629" s="50"/>
      <c r="AB1629" s="47"/>
      <c r="AC1629" s="50"/>
      <c r="AF1629" s="49"/>
      <c r="AG1629" s="49"/>
      <c r="AH1629" s="49"/>
      <c r="AI1629" s="50"/>
      <c r="AJ1629" s="47"/>
      <c r="AK1629" s="50"/>
      <c r="AN1629" s="49"/>
      <c r="AO1629" s="49"/>
      <c r="AP1629" s="49"/>
      <c r="AQ1629" s="50"/>
      <c r="AR1629" s="47"/>
      <c r="AS1629" s="50"/>
      <c r="AV1629" s="49"/>
      <c r="AW1629" s="49"/>
      <c r="AX1629" s="49"/>
      <c r="AY1629" s="50"/>
      <c r="AZ1629" s="47"/>
      <c r="BA1629" s="50"/>
      <c r="BD1629" s="49"/>
      <c r="BE1629" s="49"/>
      <c r="BF1629" s="49"/>
      <c r="BG1629" s="50"/>
      <c r="BH1629" s="47"/>
      <c r="BI1629" s="50"/>
      <c r="BL1629" s="49"/>
      <c r="BM1629" s="49"/>
      <c r="BN1629" s="49"/>
      <c r="BO1629" s="50"/>
      <c r="BP1629" s="47"/>
      <c r="BQ1629" s="50"/>
      <c r="BT1629" s="49"/>
      <c r="BU1629" s="49"/>
      <c r="BV1629" s="49"/>
      <c r="BW1629" s="50"/>
      <c r="BX1629" s="47"/>
      <c r="BY1629" s="50"/>
      <c r="CB1629" s="49"/>
      <c r="CC1629" s="49"/>
      <c r="CD1629" s="49"/>
      <c r="CE1629" s="50"/>
      <c r="CF1629" s="47"/>
      <c r="CG1629" s="50"/>
      <c r="CJ1629" s="49"/>
      <c r="CK1629" s="49"/>
      <c r="CL1629" s="49"/>
      <c r="CM1629" s="50"/>
      <c r="CN1629" s="47"/>
      <c r="CO1629" s="50"/>
      <c r="CR1629" s="49"/>
      <c r="CS1629" s="49"/>
      <c r="CT1629" s="49"/>
      <c r="CU1629" s="50"/>
      <c r="CV1629" s="47"/>
      <c r="CW1629" s="50"/>
      <c r="CZ1629" s="49"/>
      <c r="DA1629" s="49"/>
      <c r="DB1629" s="49"/>
      <c r="DC1629" s="50"/>
      <c r="DD1629" s="47"/>
      <c r="DE1629" s="50"/>
      <c r="DH1629" s="49"/>
      <c r="DI1629" s="49"/>
      <c r="DJ1629" s="49"/>
      <c r="DK1629" s="50"/>
      <c r="DL1629" s="47"/>
      <c r="DM1629" s="50"/>
      <c r="DP1629" s="49"/>
      <c r="DQ1629" s="49"/>
      <c r="DR1629" s="49"/>
      <c r="DS1629" s="50"/>
      <c r="DT1629" s="47"/>
      <c r="DU1629" s="50"/>
      <c r="DX1629" s="49"/>
      <c r="DY1629" s="49"/>
      <c r="DZ1629" s="49"/>
      <c r="EA1629" s="50"/>
      <c r="EB1629" s="47"/>
      <c r="EC1629" s="50"/>
      <c r="EF1629" s="49"/>
      <c r="EG1629" s="49"/>
      <c r="EH1629" s="49"/>
      <c r="EI1629" s="50"/>
      <c r="EJ1629" s="47"/>
      <c r="EK1629" s="50"/>
      <c r="EN1629" s="49"/>
      <c r="EO1629" s="49"/>
      <c r="EP1629" s="49"/>
      <c r="EQ1629" s="50"/>
      <c r="ER1629" s="47"/>
      <c r="ES1629" s="50"/>
      <c r="EV1629" s="49"/>
      <c r="EW1629" s="49"/>
      <c r="EX1629" s="49"/>
      <c r="EY1629" s="50"/>
      <c r="EZ1629" s="47"/>
      <c r="FA1629" s="50"/>
      <c r="FD1629" s="49"/>
      <c r="FE1629" s="49"/>
      <c r="FF1629" s="49"/>
      <c r="FG1629" s="50"/>
      <c r="FH1629" s="47"/>
      <c r="FI1629" s="50"/>
      <c r="FL1629" s="49"/>
      <c r="FM1629" s="49"/>
      <c r="FN1629" s="49"/>
      <c r="FO1629" s="50"/>
      <c r="FP1629" s="47"/>
      <c r="FQ1629" s="50"/>
      <c r="FT1629" s="49"/>
      <c r="FU1629" s="49"/>
      <c r="FV1629" s="49"/>
      <c r="FW1629" s="50"/>
      <c r="FX1629" s="47"/>
      <c r="FY1629" s="50"/>
      <c r="GB1629" s="49"/>
      <c r="GC1629" s="49"/>
      <c r="GD1629" s="49"/>
      <c r="GE1629" s="50"/>
      <c r="GF1629" s="47"/>
      <c r="GG1629" s="50"/>
      <c r="GJ1629" s="49"/>
      <c r="GK1629" s="49"/>
      <c r="GL1629" s="49"/>
      <c r="GM1629" s="50"/>
      <c r="GN1629" s="47"/>
      <c r="GO1629" s="50"/>
      <c r="GR1629" s="49"/>
      <c r="GS1629" s="49"/>
      <c r="GT1629" s="49"/>
      <c r="GU1629" s="50"/>
      <c r="GV1629" s="47"/>
      <c r="GW1629" s="50"/>
      <c r="GZ1629" s="49"/>
      <c r="HA1629" s="49"/>
      <c r="HB1629" s="49"/>
      <c r="HC1629" s="50"/>
      <c r="HD1629" s="47"/>
      <c r="HE1629" s="50"/>
      <c r="HH1629" s="49"/>
      <c r="HI1629" s="49"/>
      <c r="HJ1629" s="49"/>
      <c r="HK1629" s="50"/>
      <c r="HL1629" s="47"/>
      <c r="HM1629" s="50"/>
      <c r="HP1629" s="49"/>
      <c r="HQ1629" s="49"/>
      <c r="HR1629" s="49"/>
      <c r="HS1629" s="50"/>
      <c r="HT1629" s="47"/>
      <c r="HU1629" s="50"/>
      <c r="HX1629" s="49"/>
      <c r="HY1629" s="49"/>
      <c r="HZ1629" s="49"/>
      <c r="IA1629" s="50"/>
      <c r="IB1629" s="47"/>
      <c r="IC1629" s="50"/>
      <c r="IF1629" s="49"/>
      <c r="IG1629" s="49"/>
      <c r="IH1629" s="49"/>
      <c r="II1629" s="50"/>
      <c r="IJ1629" s="47"/>
      <c r="IK1629" s="50"/>
      <c r="IN1629" s="49"/>
      <c r="IO1629" s="49"/>
      <c r="IP1629" s="49"/>
      <c r="IQ1629" s="50"/>
    </row>
    <row r="1630" spans="1:251" s="48" customFormat="1">
      <c r="A1630" s="43">
        <v>991</v>
      </c>
      <c r="B1630" s="44">
        <v>100000431232</v>
      </c>
      <c r="C1630" s="43">
        <v>0</v>
      </c>
      <c r="D1630" s="45" t="s">
        <v>394</v>
      </c>
      <c r="E1630" s="45" t="s">
        <v>400</v>
      </c>
      <c r="F1630" s="46">
        <v>29532</v>
      </c>
      <c r="G1630" s="46">
        <v>-1921.6</v>
      </c>
      <c r="H1630" s="46">
        <v>27610.400000000001</v>
      </c>
      <c r="I1630" s="47"/>
      <c r="K1630" s="49"/>
      <c r="L1630" s="47"/>
      <c r="M1630" s="50"/>
      <c r="P1630" s="49"/>
      <c r="Q1630" s="49"/>
      <c r="R1630" s="49"/>
      <c r="S1630" s="50"/>
      <c r="T1630" s="47"/>
      <c r="U1630" s="50"/>
      <c r="X1630" s="49"/>
      <c r="Y1630" s="49"/>
      <c r="Z1630" s="49"/>
      <c r="AA1630" s="50"/>
      <c r="AB1630" s="47"/>
      <c r="AC1630" s="50"/>
      <c r="AF1630" s="49"/>
      <c r="AG1630" s="49"/>
      <c r="AH1630" s="49"/>
      <c r="AI1630" s="50"/>
      <c r="AJ1630" s="47"/>
      <c r="AK1630" s="50"/>
      <c r="AN1630" s="49"/>
      <c r="AO1630" s="49"/>
      <c r="AP1630" s="49"/>
      <c r="AQ1630" s="50"/>
      <c r="AR1630" s="47"/>
      <c r="AS1630" s="50"/>
      <c r="AV1630" s="49"/>
      <c r="AW1630" s="49"/>
      <c r="AX1630" s="49"/>
      <c r="AY1630" s="50"/>
      <c r="AZ1630" s="47"/>
      <c r="BA1630" s="50"/>
      <c r="BD1630" s="49"/>
      <c r="BE1630" s="49"/>
      <c r="BF1630" s="49"/>
      <c r="BG1630" s="50"/>
      <c r="BH1630" s="47"/>
      <c r="BI1630" s="50"/>
      <c r="BL1630" s="49"/>
      <c r="BM1630" s="49"/>
      <c r="BN1630" s="49"/>
      <c r="BO1630" s="50"/>
      <c r="BP1630" s="47"/>
      <c r="BQ1630" s="50"/>
      <c r="BT1630" s="49"/>
      <c r="BU1630" s="49"/>
      <c r="BV1630" s="49"/>
      <c r="BW1630" s="50"/>
      <c r="BX1630" s="47"/>
      <c r="BY1630" s="50"/>
      <c r="CB1630" s="49"/>
      <c r="CC1630" s="49"/>
      <c r="CD1630" s="49"/>
      <c r="CE1630" s="50"/>
      <c r="CF1630" s="47"/>
      <c r="CG1630" s="50"/>
      <c r="CJ1630" s="49"/>
      <c r="CK1630" s="49"/>
      <c r="CL1630" s="49"/>
      <c r="CM1630" s="50"/>
      <c r="CN1630" s="47"/>
      <c r="CO1630" s="50"/>
      <c r="CR1630" s="49"/>
      <c r="CS1630" s="49"/>
      <c r="CT1630" s="49"/>
      <c r="CU1630" s="50"/>
      <c r="CV1630" s="47"/>
      <c r="CW1630" s="50"/>
      <c r="CZ1630" s="49"/>
      <c r="DA1630" s="49"/>
      <c r="DB1630" s="49"/>
      <c r="DC1630" s="50"/>
      <c r="DD1630" s="47"/>
      <c r="DE1630" s="50"/>
      <c r="DH1630" s="49"/>
      <c r="DI1630" s="49"/>
      <c r="DJ1630" s="49"/>
      <c r="DK1630" s="50"/>
      <c r="DL1630" s="47"/>
      <c r="DM1630" s="50"/>
      <c r="DP1630" s="49"/>
      <c r="DQ1630" s="49"/>
      <c r="DR1630" s="49"/>
      <c r="DS1630" s="50"/>
      <c r="DT1630" s="47"/>
      <c r="DU1630" s="50"/>
      <c r="DX1630" s="49"/>
      <c r="DY1630" s="49"/>
      <c r="DZ1630" s="49"/>
      <c r="EA1630" s="50"/>
      <c r="EB1630" s="47"/>
      <c r="EC1630" s="50"/>
      <c r="EF1630" s="49"/>
      <c r="EG1630" s="49"/>
      <c r="EH1630" s="49"/>
      <c r="EI1630" s="50"/>
      <c r="EJ1630" s="47"/>
      <c r="EK1630" s="50"/>
      <c r="EN1630" s="49"/>
      <c r="EO1630" s="49"/>
      <c r="EP1630" s="49"/>
      <c r="EQ1630" s="50"/>
      <c r="ER1630" s="47"/>
      <c r="ES1630" s="50"/>
      <c r="EV1630" s="49"/>
      <c r="EW1630" s="49"/>
      <c r="EX1630" s="49"/>
      <c r="EY1630" s="50"/>
      <c r="EZ1630" s="47"/>
      <c r="FA1630" s="50"/>
      <c r="FD1630" s="49"/>
      <c r="FE1630" s="49"/>
      <c r="FF1630" s="49"/>
      <c r="FG1630" s="50"/>
      <c r="FH1630" s="47"/>
      <c r="FI1630" s="50"/>
      <c r="FL1630" s="49"/>
      <c r="FM1630" s="49"/>
      <c r="FN1630" s="49"/>
      <c r="FO1630" s="50"/>
      <c r="FP1630" s="47"/>
      <c r="FQ1630" s="50"/>
      <c r="FT1630" s="49"/>
      <c r="FU1630" s="49"/>
      <c r="FV1630" s="49"/>
      <c r="FW1630" s="50"/>
      <c r="FX1630" s="47"/>
      <c r="FY1630" s="50"/>
      <c r="GB1630" s="49"/>
      <c r="GC1630" s="49"/>
      <c r="GD1630" s="49"/>
      <c r="GE1630" s="50"/>
      <c r="GF1630" s="47"/>
      <c r="GG1630" s="50"/>
      <c r="GJ1630" s="49"/>
      <c r="GK1630" s="49"/>
      <c r="GL1630" s="49"/>
      <c r="GM1630" s="50"/>
      <c r="GN1630" s="47"/>
      <c r="GO1630" s="50"/>
      <c r="GR1630" s="49"/>
      <c r="GS1630" s="49"/>
      <c r="GT1630" s="49"/>
      <c r="GU1630" s="50"/>
      <c r="GV1630" s="47"/>
      <c r="GW1630" s="50"/>
      <c r="GZ1630" s="49"/>
      <c r="HA1630" s="49"/>
      <c r="HB1630" s="49"/>
      <c r="HC1630" s="50"/>
      <c r="HD1630" s="47"/>
      <c r="HE1630" s="50"/>
      <c r="HH1630" s="49"/>
      <c r="HI1630" s="49"/>
      <c r="HJ1630" s="49"/>
      <c r="HK1630" s="50"/>
      <c r="HL1630" s="47"/>
      <c r="HM1630" s="50"/>
      <c r="HP1630" s="49"/>
      <c r="HQ1630" s="49"/>
      <c r="HR1630" s="49"/>
      <c r="HS1630" s="50"/>
      <c r="HT1630" s="47"/>
      <c r="HU1630" s="50"/>
      <c r="HX1630" s="49"/>
      <c r="HY1630" s="49"/>
      <c r="HZ1630" s="49"/>
      <c r="IA1630" s="50"/>
      <c r="IB1630" s="47"/>
      <c r="IC1630" s="50"/>
      <c r="IF1630" s="49"/>
      <c r="IG1630" s="49"/>
      <c r="IH1630" s="49"/>
      <c r="II1630" s="50"/>
      <c r="IJ1630" s="47"/>
      <c r="IK1630" s="50"/>
      <c r="IN1630" s="49"/>
      <c r="IO1630" s="49"/>
      <c r="IP1630" s="49"/>
      <c r="IQ1630" s="50"/>
    </row>
    <row r="1631" spans="1:251" s="48" customFormat="1">
      <c r="A1631" s="43">
        <v>992</v>
      </c>
      <c r="B1631" s="44">
        <v>100000431233</v>
      </c>
      <c r="C1631" s="43">
        <v>0</v>
      </c>
      <c r="D1631" s="45" t="s">
        <v>394</v>
      </c>
      <c r="E1631" s="45" t="s">
        <v>400</v>
      </c>
      <c r="F1631" s="46">
        <v>29532</v>
      </c>
      <c r="G1631" s="46">
        <v>-1921.6</v>
      </c>
      <c r="H1631" s="46">
        <v>27610.400000000001</v>
      </c>
      <c r="I1631" s="47"/>
      <c r="K1631" s="49"/>
      <c r="L1631" s="47"/>
      <c r="M1631" s="50"/>
      <c r="P1631" s="49"/>
      <c r="Q1631" s="49"/>
      <c r="R1631" s="49"/>
      <c r="S1631" s="50"/>
      <c r="T1631" s="47"/>
      <c r="U1631" s="50"/>
      <c r="X1631" s="49"/>
      <c r="Y1631" s="49"/>
      <c r="Z1631" s="49"/>
      <c r="AA1631" s="50"/>
      <c r="AB1631" s="47"/>
      <c r="AC1631" s="50"/>
      <c r="AF1631" s="49"/>
      <c r="AG1631" s="49"/>
      <c r="AH1631" s="49"/>
      <c r="AI1631" s="50"/>
      <c r="AJ1631" s="47"/>
      <c r="AK1631" s="50"/>
      <c r="AN1631" s="49"/>
      <c r="AO1631" s="49"/>
      <c r="AP1631" s="49"/>
      <c r="AQ1631" s="50"/>
      <c r="AR1631" s="47"/>
      <c r="AS1631" s="50"/>
      <c r="AV1631" s="49"/>
      <c r="AW1631" s="49"/>
      <c r="AX1631" s="49"/>
      <c r="AY1631" s="50"/>
      <c r="AZ1631" s="47"/>
      <c r="BA1631" s="50"/>
      <c r="BD1631" s="49"/>
      <c r="BE1631" s="49"/>
      <c r="BF1631" s="49"/>
      <c r="BG1631" s="50"/>
      <c r="BH1631" s="47"/>
      <c r="BI1631" s="50"/>
      <c r="BL1631" s="49"/>
      <c r="BM1631" s="49"/>
      <c r="BN1631" s="49"/>
      <c r="BO1631" s="50"/>
      <c r="BP1631" s="47"/>
      <c r="BQ1631" s="50"/>
      <c r="BT1631" s="49"/>
      <c r="BU1631" s="49"/>
      <c r="BV1631" s="49"/>
      <c r="BW1631" s="50"/>
      <c r="BX1631" s="47"/>
      <c r="BY1631" s="50"/>
      <c r="CB1631" s="49"/>
      <c r="CC1631" s="49"/>
      <c r="CD1631" s="49"/>
      <c r="CE1631" s="50"/>
      <c r="CF1631" s="47"/>
      <c r="CG1631" s="50"/>
      <c r="CJ1631" s="49"/>
      <c r="CK1631" s="49"/>
      <c r="CL1631" s="49"/>
      <c r="CM1631" s="50"/>
      <c r="CN1631" s="47"/>
      <c r="CO1631" s="50"/>
      <c r="CR1631" s="49"/>
      <c r="CS1631" s="49"/>
      <c r="CT1631" s="49"/>
      <c r="CU1631" s="50"/>
      <c r="CV1631" s="47"/>
      <c r="CW1631" s="50"/>
      <c r="CZ1631" s="49"/>
      <c r="DA1631" s="49"/>
      <c r="DB1631" s="49"/>
      <c r="DC1631" s="50"/>
      <c r="DD1631" s="47"/>
      <c r="DE1631" s="50"/>
      <c r="DH1631" s="49"/>
      <c r="DI1631" s="49"/>
      <c r="DJ1631" s="49"/>
      <c r="DK1631" s="50"/>
      <c r="DL1631" s="47"/>
      <c r="DM1631" s="50"/>
      <c r="DP1631" s="49"/>
      <c r="DQ1631" s="49"/>
      <c r="DR1631" s="49"/>
      <c r="DS1631" s="50"/>
      <c r="DT1631" s="47"/>
      <c r="DU1631" s="50"/>
      <c r="DX1631" s="49"/>
      <c r="DY1631" s="49"/>
      <c r="DZ1631" s="49"/>
      <c r="EA1631" s="50"/>
      <c r="EB1631" s="47"/>
      <c r="EC1631" s="50"/>
      <c r="EF1631" s="49"/>
      <c r="EG1631" s="49"/>
      <c r="EH1631" s="49"/>
      <c r="EI1631" s="50"/>
      <c r="EJ1631" s="47"/>
      <c r="EK1631" s="50"/>
      <c r="EN1631" s="49"/>
      <c r="EO1631" s="49"/>
      <c r="EP1631" s="49"/>
      <c r="EQ1631" s="50"/>
      <c r="ER1631" s="47"/>
      <c r="ES1631" s="50"/>
      <c r="EV1631" s="49"/>
      <c r="EW1631" s="49"/>
      <c r="EX1631" s="49"/>
      <c r="EY1631" s="50"/>
      <c r="EZ1631" s="47"/>
      <c r="FA1631" s="50"/>
      <c r="FD1631" s="49"/>
      <c r="FE1631" s="49"/>
      <c r="FF1631" s="49"/>
      <c r="FG1631" s="50"/>
      <c r="FH1631" s="47"/>
      <c r="FI1631" s="50"/>
      <c r="FL1631" s="49"/>
      <c r="FM1631" s="49"/>
      <c r="FN1631" s="49"/>
      <c r="FO1631" s="50"/>
      <c r="FP1631" s="47"/>
      <c r="FQ1631" s="50"/>
      <c r="FT1631" s="49"/>
      <c r="FU1631" s="49"/>
      <c r="FV1631" s="49"/>
      <c r="FW1631" s="50"/>
      <c r="FX1631" s="47"/>
      <c r="FY1631" s="50"/>
      <c r="GB1631" s="49"/>
      <c r="GC1631" s="49"/>
      <c r="GD1631" s="49"/>
      <c r="GE1631" s="50"/>
      <c r="GF1631" s="47"/>
      <c r="GG1631" s="50"/>
      <c r="GJ1631" s="49"/>
      <c r="GK1631" s="49"/>
      <c r="GL1631" s="49"/>
      <c r="GM1631" s="50"/>
      <c r="GN1631" s="47"/>
      <c r="GO1631" s="50"/>
      <c r="GR1631" s="49"/>
      <c r="GS1631" s="49"/>
      <c r="GT1631" s="49"/>
      <c r="GU1631" s="50"/>
      <c r="GV1631" s="47"/>
      <c r="GW1631" s="50"/>
      <c r="GZ1631" s="49"/>
      <c r="HA1631" s="49"/>
      <c r="HB1631" s="49"/>
      <c r="HC1631" s="50"/>
      <c r="HD1631" s="47"/>
      <c r="HE1631" s="50"/>
      <c r="HH1631" s="49"/>
      <c r="HI1631" s="49"/>
      <c r="HJ1631" s="49"/>
      <c r="HK1631" s="50"/>
      <c r="HL1631" s="47"/>
      <c r="HM1631" s="50"/>
      <c r="HP1631" s="49"/>
      <c r="HQ1631" s="49"/>
      <c r="HR1631" s="49"/>
      <c r="HS1631" s="50"/>
      <c r="HT1631" s="47"/>
      <c r="HU1631" s="50"/>
      <c r="HX1631" s="49"/>
      <c r="HY1631" s="49"/>
      <c r="HZ1631" s="49"/>
      <c r="IA1631" s="50"/>
      <c r="IB1631" s="47"/>
      <c r="IC1631" s="50"/>
      <c r="IF1631" s="49"/>
      <c r="IG1631" s="49"/>
      <c r="IH1631" s="49"/>
      <c r="II1631" s="50"/>
      <c r="IJ1631" s="47"/>
      <c r="IK1631" s="50"/>
      <c r="IN1631" s="49"/>
      <c r="IO1631" s="49"/>
      <c r="IP1631" s="49"/>
      <c r="IQ1631" s="50"/>
    </row>
    <row r="1632" spans="1:251" s="48" customFormat="1">
      <c r="A1632" s="43">
        <v>993</v>
      </c>
      <c r="B1632" s="44">
        <v>100000431234</v>
      </c>
      <c r="C1632" s="43">
        <v>0</v>
      </c>
      <c r="D1632" s="45" t="s">
        <v>394</v>
      </c>
      <c r="E1632" s="45" t="s">
        <v>401</v>
      </c>
      <c r="F1632" s="46">
        <v>32956</v>
      </c>
      <c r="G1632" s="46">
        <v>-2144.4</v>
      </c>
      <c r="H1632" s="46">
        <v>30811.599999999999</v>
      </c>
      <c r="I1632" s="47"/>
      <c r="K1632" s="49"/>
      <c r="L1632" s="47"/>
      <c r="M1632" s="50"/>
      <c r="P1632" s="49"/>
      <c r="Q1632" s="49"/>
      <c r="R1632" s="49"/>
      <c r="S1632" s="50"/>
      <c r="T1632" s="47"/>
      <c r="U1632" s="50"/>
      <c r="X1632" s="49"/>
      <c r="Y1632" s="49"/>
      <c r="Z1632" s="49"/>
      <c r="AA1632" s="50"/>
      <c r="AB1632" s="47"/>
      <c r="AC1632" s="50"/>
      <c r="AF1632" s="49"/>
      <c r="AG1632" s="49"/>
      <c r="AH1632" s="49"/>
      <c r="AI1632" s="50"/>
      <c r="AJ1632" s="47"/>
      <c r="AK1632" s="50"/>
      <c r="AN1632" s="49"/>
      <c r="AO1632" s="49"/>
      <c r="AP1632" s="49"/>
      <c r="AQ1632" s="50"/>
      <c r="AR1632" s="47"/>
      <c r="AS1632" s="50"/>
      <c r="AV1632" s="49"/>
      <c r="AW1632" s="49"/>
      <c r="AX1632" s="49"/>
      <c r="AY1632" s="50"/>
      <c r="AZ1632" s="47"/>
      <c r="BA1632" s="50"/>
      <c r="BD1632" s="49"/>
      <c r="BE1632" s="49"/>
      <c r="BF1632" s="49"/>
      <c r="BG1632" s="50"/>
      <c r="BH1632" s="47"/>
      <c r="BI1632" s="50"/>
      <c r="BL1632" s="49"/>
      <c r="BM1632" s="49"/>
      <c r="BN1632" s="49"/>
      <c r="BO1632" s="50"/>
      <c r="BP1632" s="47"/>
      <c r="BQ1632" s="50"/>
      <c r="BT1632" s="49"/>
      <c r="BU1632" s="49"/>
      <c r="BV1632" s="49"/>
      <c r="BW1632" s="50"/>
      <c r="BX1632" s="47"/>
      <c r="BY1632" s="50"/>
      <c r="CB1632" s="49"/>
      <c r="CC1632" s="49"/>
      <c r="CD1632" s="49"/>
      <c r="CE1632" s="50"/>
      <c r="CF1632" s="47"/>
      <c r="CG1632" s="50"/>
      <c r="CJ1632" s="49"/>
      <c r="CK1632" s="49"/>
      <c r="CL1632" s="49"/>
      <c r="CM1632" s="50"/>
      <c r="CN1632" s="47"/>
      <c r="CO1632" s="50"/>
      <c r="CR1632" s="49"/>
      <c r="CS1632" s="49"/>
      <c r="CT1632" s="49"/>
      <c r="CU1632" s="50"/>
      <c r="CV1632" s="47"/>
      <c r="CW1632" s="50"/>
      <c r="CZ1632" s="49"/>
      <c r="DA1632" s="49"/>
      <c r="DB1632" s="49"/>
      <c r="DC1632" s="50"/>
      <c r="DD1632" s="47"/>
      <c r="DE1632" s="50"/>
      <c r="DH1632" s="49"/>
      <c r="DI1632" s="49"/>
      <c r="DJ1632" s="49"/>
      <c r="DK1632" s="50"/>
      <c r="DL1632" s="47"/>
      <c r="DM1632" s="50"/>
      <c r="DP1632" s="49"/>
      <c r="DQ1632" s="49"/>
      <c r="DR1632" s="49"/>
      <c r="DS1632" s="50"/>
      <c r="DT1632" s="47"/>
      <c r="DU1632" s="50"/>
      <c r="DX1632" s="49"/>
      <c r="DY1632" s="49"/>
      <c r="DZ1632" s="49"/>
      <c r="EA1632" s="50"/>
      <c r="EB1632" s="47"/>
      <c r="EC1632" s="50"/>
      <c r="EF1632" s="49"/>
      <c r="EG1632" s="49"/>
      <c r="EH1632" s="49"/>
      <c r="EI1632" s="50"/>
      <c r="EJ1632" s="47"/>
      <c r="EK1632" s="50"/>
      <c r="EN1632" s="49"/>
      <c r="EO1632" s="49"/>
      <c r="EP1632" s="49"/>
      <c r="EQ1632" s="50"/>
      <c r="ER1632" s="47"/>
      <c r="ES1632" s="50"/>
      <c r="EV1632" s="49"/>
      <c r="EW1632" s="49"/>
      <c r="EX1632" s="49"/>
      <c r="EY1632" s="50"/>
      <c r="EZ1632" s="47"/>
      <c r="FA1632" s="50"/>
      <c r="FD1632" s="49"/>
      <c r="FE1632" s="49"/>
      <c r="FF1632" s="49"/>
      <c r="FG1632" s="50"/>
      <c r="FH1632" s="47"/>
      <c r="FI1632" s="50"/>
      <c r="FL1632" s="49"/>
      <c r="FM1632" s="49"/>
      <c r="FN1632" s="49"/>
      <c r="FO1632" s="50"/>
      <c r="FP1632" s="47"/>
      <c r="FQ1632" s="50"/>
      <c r="FT1632" s="49"/>
      <c r="FU1632" s="49"/>
      <c r="FV1632" s="49"/>
      <c r="FW1632" s="50"/>
      <c r="FX1632" s="47"/>
      <c r="FY1632" s="50"/>
      <c r="GB1632" s="49"/>
      <c r="GC1632" s="49"/>
      <c r="GD1632" s="49"/>
      <c r="GE1632" s="50"/>
      <c r="GF1632" s="47"/>
      <c r="GG1632" s="50"/>
      <c r="GJ1632" s="49"/>
      <c r="GK1632" s="49"/>
      <c r="GL1632" s="49"/>
      <c r="GM1632" s="50"/>
      <c r="GN1632" s="47"/>
      <c r="GO1632" s="50"/>
      <c r="GR1632" s="49"/>
      <c r="GS1632" s="49"/>
      <c r="GT1632" s="49"/>
      <c r="GU1632" s="50"/>
      <c r="GV1632" s="47"/>
      <c r="GW1632" s="50"/>
      <c r="GZ1632" s="49"/>
      <c r="HA1632" s="49"/>
      <c r="HB1632" s="49"/>
      <c r="HC1632" s="50"/>
      <c r="HD1632" s="47"/>
      <c r="HE1632" s="50"/>
      <c r="HH1632" s="49"/>
      <c r="HI1632" s="49"/>
      <c r="HJ1632" s="49"/>
      <c r="HK1632" s="50"/>
      <c r="HL1632" s="47"/>
      <c r="HM1632" s="50"/>
      <c r="HP1632" s="49"/>
      <c r="HQ1632" s="49"/>
      <c r="HR1632" s="49"/>
      <c r="HS1632" s="50"/>
      <c r="HT1632" s="47"/>
      <c r="HU1632" s="50"/>
      <c r="HX1632" s="49"/>
      <c r="HY1632" s="49"/>
      <c r="HZ1632" s="49"/>
      <c r="IA1632" s="50"/>
      <c r="IB1632" s="47"/>
      <c r="IC1632" s="50"/>
      <c r="IF1632" s="49"/>
      <c r="IG1632" s="49"/>
      <c r="IH1632" s="49"/>
      <c r="II1632" s="50"/>
      <c r="IJ1632" s="47"/>
      <c r="IK1632" s="50"/>
      <c r="IN1632" s="49"/>
      <c r="IO1632" s="49"/>
      <c r="IP1632" s="49"/>
      <c r="IQ1632" s="50"/>
    </row>
    <row r="1633" spans="1:251" s="48" customFormat="1">
      <c r="A1633" s="43">
        <v>994</v>
      </c>
      <c r="B1633" s="44">
        <v>100000431235</v>
      </c>
      <c r="C1633" s="43">
        <v>0</v>
      </c>
      <c r="D1633" s="45" t="s">
        <v>394</v>
      </c>
      <c r="E1633" s="45" t="s">
        <v>401</v>
      </c>
      <c r="F1633" s="46">
        <v>32956</v>
      </c>
      <c r="G1633" s="46">
        <v>-2144.4</v>
      </c>
      <c r="H1633" s="46">
        <v>30811.599999999999</v>
      </c>
      <c r="I1633" s="47"/>
      <c r="K1633" s="49"/>
      <c r="L1633" s="47"/>
      <c r="M1633" s="50"/>
      <c r="P1633" s="49"/>
      <c r="Q1633" s="49"/>
      <c r="R1633" s="49"/>
      <c r="S1633" s="50"/>
      <c r="T1633" s="47"/>
      <c r="U1633" s="50"/>
      <c r="X1633" s="49"/>
      <c r="Y1633" s="49"/>
      <c r="Z1633" s="49"/>
      <c r="AA1633" s="50"/>
      <c r="AB1633" s="47"/>
      <c r="AC1633" s="50"/>
      <c r="AF1633" s="49"/>
      <c r="AG1633" s="49"/>
      <c r="AH1633" s="49"/>
      <c r="AI1633" s="50"/>
      <c r="AJ1633" s="47"/>
      <c r="AK1633" s="50"/>
      <c r="AN1633" s="49"/>
      <c r="AO1633" s="49"/>
      <c r="AP1633" s="49"/>
      <c r="AQ1633" s="50"/>
      <c r="AR1633" s="47"/>
      <c r="AS1633" s="50"/>
      <c r="AV1633" s="49"/>
      <c r="AW1633" s="49"/>
      <c r="AX1633" s="49"/>
      <c r="AY1633" s="50"/>
      <c r="AZ1633" s="47"/>
      <c r="BA1633" s="50"/>
      <c r="BD1633" s="49"/>
      <c r="BE1633" s="49"/>
      <c r="BF1633" s="49"/>
      <c r="BG1633" s="50"/>
      <c r="BH1633" s="47"/>
      <c r="BI1633" s="50"/>
      <c r="BL1633" s="49"/>
      <c r="BM1633" s="49"/>
      <c r="BN1633" s="49"/>
      <c r="BO1633" s="50"/>
      <c r="BP1633" s="47"/>
      <c r="BQ1633" s="50"/>
      <c r="BT1633" s="49"/>
      <c r="BU1633" s="49"/>
      <c r="BV1633" s="49"/>
      <c r="BW1633" s="50"/>
      <c r="BX1633" s="47"/>
      <c r="BY1633" s="50"/>
      <c r="CB1633" s="49"/>
      <c r="CC1633" s="49"/>
      <c r="CD1633" s="49"/>
      <c r="CE1633" s="50"/>
      <c r="CF1633" s="47"/>
      <c r="CG1633" s="50"/>
      <c r="CJ1633" s="49"/>
      <c r="CK1633" s="49"/>
      <c r="CL1633" s="49"/>
      <c r="CM1633" s="50"/>
      <c r="CN1633" s="47"/>
      <c r="CO1633" s="50"/>
      <c r="CR1633" s="49"/>
      <c r="CS1633" s="49"/>
      <c r="CT1633" s="49"/>
      <c r="CU1633" s="50"/>
      <c r="CV1633" s="47"/>
      <c r="CW1633" s="50"/>
      <c r="CZ1633" s="49"/>
      <c r="DA1633" s="49"/>
      <c r="DB1633" s="49"/>
      <c r="DC1633" s="50"/>
      <c r="DD1633" s="47"/>
      <c r="DE1633" s="50"/>
      <c r="DH1633" s="49"/>
      <c r="DI1633" s="49"/>
      <c r="DJ1633" s="49"/>
      <c r="DK1633" s="50"/>
      <c r="DL1633" s="47"/>
      <c r="DM1633" s="50"/>
      <c r="DP1633" s="49"/>
      <c r="DQ1633" s="49"/>
      <c r="DR1633" s="49"/>
      <c r="DS1633" s="50"/>
      <c r="DT1633" s="47"/>
      <c r="DU1633" s="50"/>
      <c r="DX1633" s="49"/>
      <c r="DY1633" s="49"/>
      <c r="DZ1633" s="49"/>
      <c r="EA1633" s="50"/>
      <c r="EB1633" s="47"/>
      <c r="EC1633" s="50"/>
      <c r="EF1633" s="49"/>
      <c r="EG1633" s="49"/>
      <c r="EH1633" s="49"/>
      <c r="EI1633" s="50"/>
      <c r="EJ1633" s="47"/>
      <c r="EK1633" s="50"/>
      <c r="EN1633" s="49"/>
      <c r="EO1633" s="49"/>
      <c r="EP1633" s="49"/>
      <c r="EQ1633" s="50"/>
      <c r="ER1633" s="47"/>
      <c r="ES1633" s="50"/>
      <c r="EV1633" s="49"/>
      <c r="EW1633" s="49"/>
      <c r="EX1633" s="49"/>
      <c r="EY1633" s="50"/>
      <c r="EZ1633" s="47"/>
      <c r="FA1633" s="50"/>
      <c r="FD1633" s="49"/>
      <c r="FE1633" s="49"/>
      <c r="FF1633" s="49"/>
      <c r="FG1633" s="50"/>
      <c r="FH1633" s="47"/>
      <c r="FI1633" s="50"/>
      <c r="FL1633" s="49"/>
      <c r="FM1633" s="49"/>
      <c r="FN1633" s="49"/>
      <c r="FO1633" s="50"/>
      <c r="FP1633" s="47"/>
      <c r="FQ1633" s="50"/>
      <c r="FT1633" s="49"/>
      <c r="FU1633" s="49"/>
      <c r="FV1633" s="49"/>
      <c r="FW1633" s="50"/>
      <c r="FX1633" s="47"/>
      <c r="FY1633" s="50"/>
      <c r="GB1633" s="49"/>
      <c r="GC1633" s="49"/>
      <c r="GD1633" s="49"/>
      <c r="GE1633" s="50"/>
      <c r="GF1633" s="47"/>
      <c r="GG1633" s="50"/>
      <c r="GJ1633" s="49"/>
      <c r="GK1633" s="49"/>
      <c r="GL1633" s="49"/>
      <c r="GM1633" s="50"/>
      <c r="GN1633" s="47"/>
      <c r="GO1633" s="50"/>
      <c r="GR1633" s="49"/>
      <c r="GS1633" s="49"/>
      <c r="GT1633" s="49"/>
      <c r="GU1633" s="50"/>
      <c r="GV1633" s="47"/>
      <c r="GW1633" s="50"/>
      <c r="GZ1633" s="49"/>
      <c r="HA1633" s="49"/>
      <c r="HB1633" s="49"/>
      <c r="HC1633" s="50"/>
      <c r="HD1633" s="47"/>
      <c r="HE1633" s="50"/>
      <c r="HH1633" s="49"/>
      <c r="HI1633" s="49"/>
      <c r="HJ1633" s="49"/>
      <c r="HK1633" s="50"/>
      <c r="HL1633" s="47"/>
      <c r="HM1633" s="50"/>
      <c r="HP1633" s="49"/>
      <c r="HQ1633" s="49"/>
      <c r="HR1633" s="49"/>
      <c r="HS1633" s="50"/>
      <c r="HT1633" s="47"/>
      <c r="HU1633" s="50"/>
      <c r="HX1633" s="49"/>
      <c r="HY1633" s="49"/>
      <c r="HZ1633" s="49"/>
      <c r="IA1633" s="50"/>
      <c r="IB1633" s="47"/>
      <c r="IC1633" s="50"/>
      <c r="IF1633" s="49"/>
      <c r="IG1633" s="49"/>
      <c r="IH1633" s="49"/>
      <c r="II1633" s="50"/>
      <c r="IJ1633" s="47"/>
      <c r="IK1633" s="50"/>
      <c r="IN1633" s="49"/>
      <c r="IO1633" s="49"/>
      <c r="IP1633" s="49"/>
      <c r="IQ1633" s="50"/>
    </row>
    <row r="1634" spans="1:251" s="48" customFormat="1">
      <c r="A1634" s="43">
        <v>995</v>
      </c>
      <c r="B1634" s="44">
        <v>100000431236</v>
      </c>
      <c r="C1634" s="43">
        <v>0</v>
      </c>
      <c r="D1634" s="45" t="s">
        <v>394</v>
      </c>
      <c r="E1634" s="45" t="s">
        <v>401</v>
      </c>
      <c r="F1634" s="46">
        <v>32956</v>
      </c>
      <c r="G1634" s="46">
        <v>-2144.4</v>
      </c>
      <c r="H1634" s="46">
        <v>30811.599999999999</v>
      </c>
      <c r="I1634" s="47"/>
      <c r="K1634" s="49"/>
      <c r="L1634" s="47"/>
      <c r="M1634" s="50"/>
      <c r="P1634" s="49"/>
      <c r="Q1634" s="49"/>
      <c r="R1634" s="49"/>
      <c r="S1634" s="50"/>
      <c r="T1634" s="47"/>
      <c r="U1634" s="50"/>
      <c r="X1634" s="49"/>
      <c r="Y1634" s="49"/>
      <c r="Z1634" s="49"/>
      <c r="AA1634" s="50"/>
      <c r="AB1634" s="47"/>
      <c r="AC1634" s="50"/>
      <c r="AF1634" s="49"/>
      <c r="AG1634" s="49"/>
      <c r="AH1634" s="49"/>
      <c r="AI1634" s="50"/>
      <c r="AJ1634" s="47"/>
      <c r="AK1634" s="50"/>
      <c r="AN1634" s="49"/>
      <c r="AO1634" s="49"/>
      <c r="AP1634" s="49"/>
      <c r="AQ1634" s="50"/>
      <c r="AR1634" s="47"/>
      <c r="AS1634" s="50"/>
      <c r="AV1634" s="49"/>
      <c r="AW1634" s="49"/>
      <c r="AX1634" s="49"/>
      <c r="AY1634" s="50"/>
      <c r="AZ1634" s="47"/>
      <c r="BA1634" s="50"/>
      <c r="BD1634" s="49"/>
      <c r="BE1634" s="49"/>
      <c r="BF1634" s="49"/>
      <c r="BG1634" s="50"/>
      <c r="BH1634" s="47"/>
      <c r="BI1634" s="50"/>
      <c r="BL1634" s="49"/>
      <c r="BM1634" s="49"/>
      <c r="BN1634" s="49"/>
      <c r="BO1634" s="50"/>
      <c r="BP1634" s="47"/>
      <c r="BQ1634" s="50"/>
      <c r="BT1634" s="49"/>
      <c r="BU1634" s="49"/>
      <c r="BV1634" s="49"/>
      <c r="BW1634" s="50"/>
      <c r="BX1634" s="47"/>
      <c r="BY1634" s="50"/>
      <c r="CB1634" s="49"/>
      <c r="CC1634" s="49"/>
      <c r="CD1634" s="49"/>
      <c r="CE1634" s="50"/>
      <c r="CF1634" s="47"/>
      <c r="CG1634" s="50"/>
      <c r="CJ1634" s="49"/>
      <c r="CK1634" s="49"/>
      <c r="CL1634" s="49"/>
      <c r="CM1634" s="50"/>
      <c r="CN1634" s="47"/>
      <c r="CO1634" s="50"/>
      <c r="CR1634" s="49"/>
      <c r="CS1634" s="49"/>
      <c r="CT1634" s="49"/>
      <c r="CU1634" s="50"/>
      <c r="CV1634" s="47"/>
      <c r="CW1634" s="50"/>
      <c r="CZ1634" s="49"/>
      <c r="DA1634" s="49"/>
      <c r="DB1634" s="49"/>
      <c r="DC1634" s="50"/>
      <c r="DD1634" s="47"/>
      <c r="DE1634" s="50"/>
      <c r="DH1634" s="49"/>
      <c r="DI1634" s="49"/>
      <c r="DJ1634" s="49"/>
      <c r="DK1634" s="50"/>
      <c r="DL1634" s="47"/>
      <c r="DM1634" s="50"/>
      <c r="DP1634" s="49"/>
      <c r="DQ1634" s="49"/>
      <c r="DR1634" s="49"/>
      <c r="DS1634" s="50"/>
      <c r="DT1634" s="47"/>
      <c r="DU1634" s="50"/>
      <c r="DX1634" s="49"/>
      <c r="DY1634" s="49"/>
      <c r="DZ1634" s="49"/>
      <c r="EA1634" s="50"/>
      <c r="EB1634" s="47"/>
      <c r="EC1634" s="50"/>
      <c r="EF1634" s="49"/>
      <c r="EG1634" s="49"/>
      <c r="EH1634" s="49"/>
      <c r="EI1634" s="50"/>
      <c r="EJ1634" s="47"/>
      <c r="EK1634" s="50"/>
      <c r="EN1634" s="49"/>
      <c r="EO1634" s="49"/>
      <c r="EP1634" s="49"/>
      <c r="EQ1634" s="50"/>
      <c r="ER1634" s="47"/>
      <c r="ES1634" s="50"/>
      <c r="EV1634" s="49"/>
      <c r="EW1634" s="49"/>
      <c r="EX1634" s="49"/>
      <c r="EY1634" s="50"/>
      <c r="EZ1634" s="47"/>
      <c r="FA1634" s="50"/>
      <c r="FD1634" s="49"/>
      <c r="FE1634" s="49"/>
      <c r="FF1634" s="49"/>
      <c r="FG1634" s="50"/>
      <c r="FH1634" s="47"/>
      <c r="FI1634" s="50"/>
      <c r="FL1634" s="49"/>
      <c r="FM1634" s="49"/>
      <c r="FN1634" s="49"/>
      <c r="FO1634" s="50"/>
      <c r="FP1634" s="47"/>
      <c r="FQ1634" s="50"/>
      <c r="FT1634" s="49"/>
      <c r="FU1634" s="49"/>
      <c r="FV1634" s="49"/>
      <c r="FW1634" s="50"/>
      <c r="FX1634" s="47"/>
      <c r="FY1634" s="50"/>
      <c r="GB1634" s="49"/>
      <c r="GC1634" s="49"/>
      <c r="GD1634" s="49"/>
      <c r="GE1634" s="50"/>
      <c r="GF1634" s="47"/>
      <c r="GG1634" s="50"/>
      <c r="GJ1634" s="49"/>
      <c r="GK1634" s="49"/>
      <c r="GL1634" s="49"/>
      <c r="GM1634" s="50"/>
      <c r="GN1634" s="47"/>
      <c r="GO1634" s="50"/>
      <c r="GR1634" s="49"/>
      <c r="GS1634" s="49"/>
      <c r="GT1634" s="49"/>
      <c r="GU1634" s="50"/>
      <c r="GV1634" s="47"/>
      <c r="GW1634" s="50"/>
      <c r="GZ1634" s="49"/>
      <c r="HA1634" s="49"/>
      <c r="HB1634" s="49"/>
      <c r="HC1634" s="50"/>
      <c r="HD1634" s="47"/>
      <c r="HE1634" s="50"/>
      <c r="HH1634" s="49"/>
      <c r="HI1634" s="49"/>
      <c r="HJ1634" s="49"/>
      <c r="HK1634" s="50"/>
      <c r="HL1634" s="47"/>
      <c r="HM1634" s="50"/>
      <c r="HP1634" s="49"/>
      <c r="HQ1634" s="49"/>
      <c r="HR1634" s="49"/>
      <c r="HS1634" s="50"/>
      <c r="HT1634" s="47"/>
      <c r="HU1634" s="50"/>
      <c r="HX1634" s="49"/>
      <c r="HY1634" s="49"/>
      <c r="HZ1634" s="49"/>
      <c r="IA1634" s="50"/>
      <c r="IB1634" s="47"/>
      <c r="IC1634" s="50"/>
      <c r="IF1634" s="49"/>
      <c r="IG1634" s="49"/>
      <c r="IH1634" s="49"/>
      <c r="II1634" s="50"/>
      <c r="IJ1634" s="47"/>
      <c r="IK1634" s="50"/>
      <c r="IN1634" s="49"/>
      <c r="IO1634" s="49"/>
      <c r="IP1634" s="49"/>
      <c r="IQ1634" s="50"/>
    </row>
    <row r="1635" spans="1:251" s="48" customFormat="1">
      <c r="A1635" s="43">
        <v>996</v>
      </c>
      <c r="B1635" s="44">
        <v>100000431238</v>
      </c>
      <c r="C1635" s="43">
        <v>0</v>
      </c>
      <c r="D1635" s="45" t="s">
        <v>394</v>
      </c>
      <c r="E1635" s="45" t="s">
        <v>402</v>
      </c>
      <c r="F1635" s="46">
        <v>53393</v>
      </c>
      <c r="G1635" s="46">
        <v>-3474.2</v>
      </c>
      <c r="H1635" s="46">
        <v>49918.8</v>
      </c>
      <c r="I1635" s="47"/>
      <c r="K1635" s="49"/>
      <c r="L1635" s="47"/>
      <c r="M1635" s="50"/>
      <c r="P1635" s="49"/>
      <c r="Q1635" s="49"/>
      <c r="R1635" s="49"/>
      <c r="S1635" s="50"/>
      <c r="T1635" s="47"/>
      <c r="U1635" s="50"/>
      <c r="X1635" s="49"/>
      <c r="Y1635" s="49"/>
      <c r="Z1635" s="49"/>
      <c r="AA1635" s="50"/>
      <c r="AB1635" s="47"/>
      <c r="AC1635" s="50"/>
      <c r="AF1635" s="49"/>
      <c r="AG1635" s="49"/>
      <c r="AH1635" s="49"/>
      <c r="AI1635" s="50"/>
      <c r="AJ1635" s="47"/>
      <c r="AK1635" s="50"/>
      <c r="AN1635" s="49"/>
      <c r="AO1635" s="49"/>
      <c r="AP1635" s="49"/>
      <c r="AQ1635" s="50"/>
      <c r="AR1635" s="47"/>
      <c r="AS1635" s="50"/>
      <c r="AV1635" s="49"/>
      <c r="AW1635" s="49"/>
      <c r="AX1635" s="49"/>
      <c r="AY1635" s="50"/>
      <c r="AZ1635" s="47"/>
      <c r="BA1635" s="50"/>
      <c r="BD1635" s="49"/>
      <c r="BE1635" s="49"/>
      <c r="BF1635" s="49"/>
      <c r="BG1635" s="50"/>
      <c r="BH1635" s="47"/>
      <c r="BI1635" s="50"/>
      <c r="BL1635" s="49"/>
      <c r="BM1635" s="49"/>
      <c r="BN1635" s="49"/>
      <c r="BO1635" s="50"/>
      <c r="BP1635" s="47"/>
      <c r="BQ1635" s="50"/>
      <c r="BT1635" s="49"/>
      <c r="BU1635" s="49"/>
      <c r="BV1635" s="49"/>
      <c r="BW1635" s="50"/>
      <c r="BX1635" s="47"/>
      <c r="BY1635" s="50"/>
      <c r="CB1635" s="49"/>
      <c r="CC1635" s="49"/>
      <c r="CD1635" s="49"/>
      <c r="CE1635" s="50"/>
      <c r="CF1635" s="47"/>
      <c r="CG1635" s="50"/>
      <c r="CJ1635" s="49"/>
      <c r="CK1635" s="49"/>
      <c r="CL1635" s="49"/>
      <c r="CM1635" s="50"/>
      <c r="CN1635" s="47"/>
      <c r="CO1635" s="50"/>
      <c r="CR1635" s="49"/>
      <c r="CS1635" s="49"/>
      <c r="CT1635" s="49"/>
      <c r="CU1635" s="50"/>
      <c r="CV1635" s="47"/>
      <c r="CW1635" s="50"/>
      <c r="CZ1635" s="49"/>
      <c r="DA1635" s="49"/>
      <c r="DB1635" s="49"/>
      <c r="DC1635" s="50"/>
      <c r="DD1635" s="47"/>
      <c r="DE1635" s="50"/>
      <c r="DH1635" s="49"/>
      <c r="DI1635" s="49"/>
      <c r="DJ1635" s="49"/>
      <c r="DK1635" s="50"/>
      <c r="DL1635" s="47"/>
      <c r="DM1635" s="50"/>
      <c r="DP1635" s="49"/>
      <c r="DQ1635" s="49"/>
      <c r="DR1635" s="49"/>
      <c r="DS1635" s="50"/>
      <c r="DT1635" s="47"/>
      <c r="DU1635" s="50"/>
      <c r="DX1635" s="49"/>
      <c r="DY1635" s="49"/>
      <c r="DZ1635" s="49"/>
      <c r="EA1635" s="50"/>
      <c r="EB1635" s="47"/>
      <c r="EC1635" s="50"/>
      <c r="EF1635" s="49"/>
      <c r="EG1635" s="49"/>
      <c r="EH1635" s="49"/>
      <c r="EI1635" s="50"/>
      <c r="EJ1635" s="47"/>
      <c r="EK1635" s="50"/>
      <c r="EN1635" s="49"/>
      <c r="EO1635" s="49"/>
      <c r="EP1635" s="49"/>
      <c r="EQ1635" s="50"/>
      <c r="ER1635" s="47"/>
      <c r="ES1635" s="50"/>
      <c r="EV1635" s="49"/>
      <c r="EW1635" s="49"/>
      <c r="EX1635" s="49"/>
      <c r="EY1635" s="50"/>
      <c r="EZ1635" s="47"/>
      <c r="FA1635" s="50"/>
      <c r="FD1635" s="49"/>
      <c r="FE1635" s="49"/>
      <c r="FF1635" s="49"/>
      <c r="FG1635" s="50"/>
      <c r="FH1635" s="47"/>
      <c r="FI1635" s="50"/>
      <c r="FL1635" s="49"/>
      <c r="FM1635" s="49"/>
      <c r="FN1635" s="49"/>
      <c r="FO1635" s="50"/>
      <c r="FP1635" s="47"/>
      <c r="FQ1635" s="50"/>
      <c r="FT1635" s="49"/>
      <c r="FU1635" s="49"/>
      <c r="FV1635" s="49"/>
      <c r="FW1635" s="50"/>
      <c r="FX1635" s="47"/>
      <c r="FY1635" s="50"/>
      <c r="GB1635" s="49"/>
      <c r="GC1635" s="49"/>
      <c r="GD1635" s="49"/>
      <c r="GE1635" s="50"/>
      <c r="GF1635" s="47"/>
      <c r="GG1635" s="50"/>
      <c r="GJ1635" s="49"/>
      <c r="GK1635" s="49"/>
      <c r="GL1635" s="49"/>
      <c r="GM1635" s="50"/>
      <c r="GN1635" s="47"/>
      <c r="GO1635" s="50"/>
      <c r="GR1635" s="49"/>
      <c r="GS1635" s="49"/>
      <c r="GT1635" s="49"/>
      <c r="GU1635" s="50"/>
      <c r="GV1635" s="47"/>
      <c r="GW1635" s="50"/>
      <c r="GZ1635" s="49"/>
      <c r="HA1635" s="49"/>
      <c r="HB1635" s="49"/>
      <c r="HC1635" s="50"/>
      <c r="HD1635" s="47"/>
      <c r="HE1635" s="50"/>
      <c r="HH1635" s="49"/>
      <c r="HI1635" s="49"/>
      <c r="HJ1635" s="49"/>
      <c r="HK1635" s="50"/>
      <c r="HL1635" s="47"/>
      <c r="HM1635" s="50"/>
      <c r="HP1635" s="49"/>
      <c r="HQ1635" s="49"/>
      <c r="HR1635" s="49"/>
      <c r="HS1635" s="50"/>
      <c r="HT1635" s="47"/>
      <c r="HU1635" s="50"/>
      <c r="HX1635" s="49"/>
      <c r="HY1635" s="49"/>
      <c r="HZ1635" s="49"/>
      <c r="IA1635" s="50"/>
      <c r="IB1635" s="47"/>
      <c r="IC1635" s="50"/>
      <c r="IF1635" s="49"/>
      <c r="IG1635" s="49"/>
      <c r="IH1635" s="49"/>
      <c r="II1635" s="50"/>
      <c r="IJ1635" s="47"/>
      <c r="IK1635" s="50"/>
      <c r="IN1635" s="49"/>
      <c r="IO1635" s="49"/>
      <c r="IP1635" s="49"/>
      <c r="IQ1635" s="50"/>
    </row>
    <row r="1636" spans="1:251" s="48" customFormat="1">
      <c r="A1636" s="43">
        <v>997</v>
      </c>
      <c r="B1636" s="44">
        <v>100000431239</v>
      </c>
      <c r="C1636" s="43">
        <v>0</v>
      </c>
      <c r="D1636" s="45" t="s">
        <v>394</v>
      </c>
      <c r="E1636" s="45" t="s">
        <v>402</v>
      </c>
      <c r="F1636" s="46">
        <v>53393</v>
      </c>
      <c r="G1636" s="46">
        <v>-3474.2</v>
      </c>
      <c r="H1636" s="46">
        <v>49918.8</v>
      </c>
      <c r="I1636" s="47"/>
      <c r="K1636" s="49"/>
      <c r="L1636" s="47"/>
      <c r="M1636" s="50"/>
      <c r="P1636" s="49"/>
      <c r="Q1636" s="49"/>
      <c r="R1636" s="49"/>
      <c r="S1636" s="50"/>
      <c r="T1636" s="47"/>
      <c r="U1636" s="50"/>
      <c r="X1636" s="49"/>
      <c r="Y1636" s="49"/>
      <c r="Z1636" s="49"/>
      <c r="AA1636" s="50"/>
      <c r="AB1636" s="47"/>
      <c r="AC1636" s="50"/>
      <c r="AF1636" s="49"/>
      <c r="AG1636" s="49"/>
      <c r="AH1636" s="49"/>
      <c r="AI1636" s="50"/>
      <c r="AJ1636" s="47"/>
      <c r="AK1636" s="50"/>
      <c r="AN1636" s="49"/>
      <c r="AO1636" s="49"/>
      <c r="AP1636" s="49"/>
      <c r="AQ1636" s="50"/>
      <c r="AR1636" s="47"/>
      <c r="AS1636" s="50"/>
      <c r="AV1636" s="49"/>
      <c r="AW1636" s="49"/>
      <c r="AX1636" s="49"/>
      <c r="AY1636" s="50"/>
      <c r="AZ1636" s="47"/>
      <c r="BA1636" s="50"/>
      <c r="BD1636" s="49"/>
      <c r="BE1636" s="49"/>
      <c r="BF1636" s="49"/>
      <c r="BG1636" s="50"/>
      <c r="BH1636" s="47"/>
      <c r="BI1636" s="50"/>
      <c r="BL1636" s="49"/>
      <c r="BM1636" s="49"/>
      <c r="BN1636" s="49"/>
      <c r="BO1636" s="50"/>
      <c r="BP1636" s="47"/>
      <c r="BQ1636" s="50"/>
      <c r="BT1636" s="49"/>
      <c r="BU1636" s="49"/>
      <c r="BV1636" s="49"/>
      <c r="BW1636" s="50"/>
      <c r="BX1636" s="47"/>
      <c r="BY1636" s="50"/>
      <c r="CB1636" s="49"/>
      <c r="CC1636" s="49"/>
      <c r="CD1636" s="49"/>
      <c r="CE1636" s="50"/>
      <c r="CF1636" s="47"/>
      <c r="CG1636" s="50"/>
      <c r="CJ1636" s="49"/>
      <c r="CK1636" s="49"/>
      <c r="CL1636" s="49"/>
      <c r="CM1636" s="50"/>
      <c r="CN1636" s="47"/>
      <c r="CO1636" s="50"/>
      <c r="CR1636" s="49"/>
      <c r="CS1636" s="49"/>
      <c r="CT1636" s="49"/>
      <c r="CU1636" s="50"/>
      <c r="CV1636" s="47"/>
      <c r="CW1636" s="50"/>
      <c r="CZ1636" s="49"/>
      <c r="DA1636" s="49"/>
      <c r="DB1636" s="49"/>
      <c r="DC1636" s="50"/>
      <c r="DD1636" s="47"/>
      <c r="DE1636" s="50"/>
      <c r="DH1636" s="49"/>
      <c r="DI1636" s="49"/>
      <c r="DJ1636" s="49"/>
      <c r="DK1636" s="50"/>
      <c r="DL1636" s="47"/>
      <c r="DM1636" s="50"/>
      <c r="DP1636" s="49"/>
      <c r="DQ1636" s="49"/>
      <c r="DR1636" s="49"/>
      <c r="DS1636" s="50"/>
      <c r="DT1636" s="47"/>
      <c r="DU1636" s="50"/>
      <c r="DX1636" s="49"/>
      <c r="DY1636" s="49"/>
      <c r="DZ1636" s="49"/>
      <c r="EA1636" s="50"/>
      <c r="EB1636" s="47"/>
      <c r="EC1636" s="50"/>
      <c r="EF1636" s="49"/>
      <c r="EG1636" s="49"/>
      <c r="EH1636" s="49"/>
      <c r="EI1636" s="50"/>
      <c r="EJ1636" s="47"/>
      <c r="EK1636" s="50"/>
      <c r="EN1636" s="49"/>
      <c r="EO1636" s="49"/>
      <c r="EP1636" s="49"/>
      <c r="EQ1636" s="50"/>
      <c r="ER1636" s="47"/>
      <c r="ES1636" s="50"/>
      <c r="EV1636" s="49"/>
      <c r="EW1636" s="49"/>
      <c r="EX1636" s="49"/>
      <c r="EY1636" s="50"/>
      <c r="EZ1636" s="47"/>
      <c r="FA1636" s="50"/>
      <c r="FD1636" s="49"/>
      <c r="FE1636" s="49"/>
      <c r="FF1636" s="49"/>
      <c r="FG1636" s="50"/>
      <c r="FH1636" s="47"/>
      <c r="FI1636" s="50"/>
      <c r="FL1636" s="49"/>
      <c r="FM1636" s="49"/>
      <c r="FN1636" s="49"/>
      <c r="FO1636" s="50"/>
      <c r="FP1636" s="47"/>
      <c r="FQ1636" s="50"/>
      <c r="FT1636" s="49"/>
      <c r="FU1636" s="49"/>
      <c r="FV1636" s="49"/>
      <c r="FW1636" s="50"/>
      <c r="FX1636" s="47"/>
      <c r="FY1636" s="50"/>
      <c r="GB1636" s="49"/>
      <c r="GC1636" s="49"/>
      <c r="GD1636" s="49"/>
      <c r="GE1636" s="50"/>
      <c r="GF1636" s="47"/>
      <c r="GG1636" s="50"/>
      <c r="GJ1636" s="49"/>
      <c r="GK1636" s="49"/>
      <c r="GL1636" s="49"/>
      <c r="GM1636" s="50"/>
      <c r="GN1636" s="47"/>
      <c r="GO1636" s="50"/>
      <c r="GR1636" s="49"/>
      <c r="GS1636" s="49"/>
      <c r="GT1636" s="49"/>
      <c r="GU1636" s="50"/>
      <c r="GV1636" s="47"/>
      <c r="GW1636" s="50"/>
      <c r="GZ1636" s="49"/>
      <c r="HA1636" s="49"/>
      <c r="HB1636" s="49"/>
      <c r="HC1636" s="50"/>
      <c r="HD1636" s="47"/>
      <c r="HE1636" s="50"/>
      <c r="HH1636" s="49"/>
      <c r="HI1636" s="49"/>
      <c r="HJ1636" s="49"/>
      <c r="HK1636" s="50"/>
      <c r="HL1636" s="47"/>
      <c r="HM1636" s="50"/>
      <c r="HP1636" s="49"/>
      <c r="HQ1636" s="49"/>
      <c r="HR1636" s="49"/>
      <c r="HS1636" s="50"/>
      <c r="HT1636" s="47"/>
      <c r="HU1636" s="50"/>
      <c r="HX1636" s="49"/>
      <c r="HY1636" s="49"/>
      <c r="HZ1636" s="49"/>
      <c r="IA1636" s="50"/>
      <c r="IB1636" s="47"/>
      <c r="IC1636" s="50"/>
      <c r="IF1636" s="49"/>
      <c r="IG1636" s="49"/>
      <c r="IH1636" s="49"/>
      <c r="II1636" s="50"/>
      <c r="IJ1636" s="47"/>
      <c r="IK1636" s="50"/>
      <c r="IN1636" s="49"/>
      <c r="IO1636" s="49"/>
      <c r="IP1636" s="49"/>
      <c r="IQ1636" s="50"/>
    </row>
    <row r="1637" spans="1:251" s="48" customFormat="1">
      <c r="A1637" s="43">
        <v>998</v>
      </c>
      <c r="B1637" s="44">
        <v>100000431240</v>
      </c>
      <c r="C1637" s="43">
        <v>0</v>
      </c>
      <c r="D1637" s="45" t="s">
        <v>394</v>
      </c>
      <c r="E1637" s="45" t="s">
        <v>402</v>
      </c>
      <c r="F1637" s="46">
        <v>53393</v>
      </c>
      <c r="G1637" s="46">
        <v>-3474.2</v>
      </c>
      <c r="H1637" s="46">
        <v>49918.8</v>
      </c>
      <c r="I1637" s="47"/>
      <c r="K1637" s="49"/>
      <c r="L1637" s="47"/>
      <c r="M1637" s="50"/>
      <c r="P1637" s="49"/>
      <c r="Q1637" s="49"/>
      <c r="R1637" s="49"/>
      <c r="S1637" s="50"/>
      <c r="T1637" s="47"/>
      <c r="U1637" s="50"/>
      <c r="X1637" s="49"/>
      <c r="Y1637" s="49"/>
      <c r="Z1637" s="49"/>
      <c r="AA1637" s="50"/>
      <c r="AB1637" s="47"/>
      <c r="AC1637" s="50"/>
      <c r="AF1637" s="49"/>
      <c r="AG1637" s="49"/>
      <c r="AH1637" s="49"/>
      <c r="AI1637" s="50"/>
      <c r="AJ1637" s="47"/>
      <c r="AK1637" s="50"/>
      <c r="AN1637" s="49"/>
      <c r="AO1637" s="49"/>
      <c r="AP1637" s="49"/>
      <c r="AQ1637" s="50"/>
      <c r="AR1637" s="47"/>
      <c r="AS1637" s="50"/>
      <c r="AV1637" s="49"/>
      <c r="AW1637" s="49"/>
      <c r="AX1637" s="49"/>
      <c r="AY1637" s="50"/>
      <c r="AZ1637" s="47"/>
      <c r="BA1637" s="50"/>
      <c r="BD1637" s="49"/>
      <c r="BE1637" s="49"/>
      <c r="BF1637" s="49"/>
      <c r="BG1637" s="50"/>
      <c r="BH1637" s="47"/>
      <c r="BI1637" s="50"/>
      <c r="BL1637" s="49"/>
      <c r="BM1637" s="49"/>
      <c r="BN1637" s="49"/>
      <c r="BO1637" s="50"/>
      <c r="BP1637" s="47"/>
      <c r="BQ1637" s="50"/>
      <c r="BT1637" s="49"/>
      <c r="BU1637" s="49"/>
      <c r="BV1637" s="49"/>
      <c r="BW1637" s="50"/>
      <c r="BX1637" s="47"/>
      <c r="BY1637" s="50"/>
      <c r="CB1637" s="49"/>
      <c r="CC1637" s="49"/>
      <c r="CD1637" s="49"/>
      <c r="CE1637" s="50"/>
      <c r="CF1637" s="47"/>
      <c r="CG1637" s="50"/>
      <c r="CJ1637" s="49"/>
      <c r="CK1637" s="49"/>
      <c r="CL1637" s="49"/>
      <c r="CM1637" s="50"/>
      <c r="CN1637" s="47"/>
      <c r="CO1637" s="50"/>
      <c r="CR1637" s="49"/>
      <c r="CS1637" s="49"/>
      <c r="CT1637" s="49"/>
      <c r="CU1637" s="50"/>
      <c r="CV1637" s="47"/>
      <c r="CW1637" s="50"/>
      <c r="CZ1637" s="49"/>
      <c r="DA1637" s="49"/>
      <c r="DB1637" s="49"/>
      <c r="DC1637" s="50"/>
      <c r="DD1637" s="47"/>
      <c r="DE1637" s="50"/>
      <c r="DH1637" s="49"/>
      <c r="DI1637" s="49"/>
      <c r="DJ1637" s="49"/>
      <c r="DK1637" s="50"/>
      <c r="DL1637" s="47"/>
      <c r="DM1637" s="50"/>
      <c r="DP1637" s="49"/>
      <c r="DQ1637" s="49"/>
      <c r="DR1637" s="49"/>
      <c r="DS1637" s="50"/>
      <c r="DT1637" s="47"/>
      <c r="DU1637" s="50"/>
      <c r="DX1637" s="49"/>
      <c r="DY1637" s="49"/>
      <c r="DZ1637" s="49"/>
      <c r="EA1637" s="50"/>
      <c r="EB1637" s="47"/>
      <c r="EC1637" s="50"/>
      <c r="EF1637" s="49"/>
      <c r="EG1637" s="49"/>
      <c r="EH1637" s="49"/>
      <c r="EI1637" s="50"/>
      <c r="EJ1637" s="47"/>
      <c r="EK1637" s="50"/>
      <c r="EN1637" s="49"/>
      <c r="EO1637" s="49"/>
      <c r="EP1637" s="49"/>
      <c r="EQ1637" s="50"/>
      <c r="ER1637" s="47"/>
      <c r="ES1637" s="50"/>
      <c r="EV1637" s="49"/>
      <c r="EW1637" s="49"/>
      <c r="EX1637" s="49"/>
      <c r="EY1637" s="50"/>
      <c r="EZ1637" s="47"/>
      <c r="FA1637" s="50"/>
      <c r="FD1637" s="49"/>
      <c r="FE1637" s="49"/>
      <c r="FF1637" s="49"/>
      <c r="FG1637" s="50"/>
      <c r="FH1637" s="47"/>
      <c r="FI1637" s="50"/>
      <c r="FL1637" s="49"/>
      <c r="FM1637" s="49"/>
      <c r="FN1637" s="49"/>
      <c r="FO1637" s="50"/>
      <c r="FP1637" s="47"/>
      <c r="FQ1637" s="50"/>
      <c r="FT1637" s="49"/>
      <c r="FU1637" s="49"/>
      <c r="FV1637" s="49"/>
      <c r="FW1637" s="50"/>
      <c r="FX1637" s="47"/>
      <c r="FY1637" s="50"/>
      <c r="GB1637" s="49"/>
      <c r="GC1637" s="49"/>
      <c r="GD1637" s="49"/>
      <c r="GE1637" s="50"/>
      <c r="GF1637" s="47"/>
      <c r="GG1637" s="50"/>
      <c r="GJ1637" s="49"/>
      <c r="GK1637" s="49"/>
      <c r="GL1637" s="49"/>
      <c r="GM1637" s="50"/>
      <c r="GN1637" s="47"/>
      <c r="GO1637" s="50"/>
      <c r="GR1637" s="49"/>
      <c r="GS1637" s="49"/>
      <c r="GT1637" s="49"/>
      <c r="GU1637" s="50"/>
      <c r="GV1637" s="47"/>
      <c r="GW1637" s="50"/>
      <c r="GZ1637" s="49"/>
      <c r="HA1637" s="49"/>
      <c r="HB1637" s="49"/>
      <c r="HC1637" s="50"/>
      <c r="HD1637" s="47"/>
      <c r="HE1637" s="50"/>
      <c r="HH1637" s="49"/>
      <c r="HI1637" s="49"/>
      <c r="HJ1637" s="49"/>
      <c r="HK1637" s="50"/>
      <c r="HL1637" s="47"/>
      <c r="HM1637" s="50"/>
      <c r="HP1637" s="49"/>
      <c r="HQ1637" s="49"/>
      <c r="HR1637" s="49"/>
      <c r="HS1637" s="50"/>
      <c r="HT1637" s="47"/>
      <c r="HU1637" s="50"/>
      <c r="HX1637" s="49"/>
      <c r="HY1637" s="49"/>
      <c r="HZ1637" s="49"/>
      <c r="IA1637" s="50"/>
      <c r="IB1637" s="47"/>
      <c r="IC1637" s="50"/>
      <c r="IF1637" s="49"/>
      <c r="IG1637" s="49"/>
      <c r="IH1637" s="49"/>
      <c r="II1637" s="50"/>
      <c r="IJ1637" s="47"/>
      <c r="IK1637" s="50"/>
      <c r="IN1637" s="49"/>
      <c r="IO1637" s="49"/>
      <c r="IP1637" s="49"/>
      <c r="IQ1637" s="50"/>
    </row>
    <row r="1638" spans="1:251" s="48" customFormat="1">
      <c r="A1638" s="43">
        <v>999</v>
      </c>
      <c r="B1638" s="44">
        <v>100000431241</v>
      </c>
      <c r="C1638" s="43">
        <v>0</v>
      </c>
      <c r="D1638" s="45" t="s">
        <v>394</v>
      </c>
      <c r="E1638" s="45" t="s">
        <v>402</v>
      </c>
      <c r="F1638" s="46">
        <v>53393</v>
      </c>
      <c r="G1638" s="46">
        <v>-3474.2</v>
      </c>
      <c r="H1638" s="46">
        <v>49918.8</v>
      </c>
      <c r="I1638" s="47"/>
      <c r="K1638" s="49"/>
      <c r="L1638" s="47"/>
      <c r="M1638" s="50"/>
      <c r="P1638" s="49"/>
      <c r="Q1638" s="49"/>
      <c r="R1638" s="49"/>
      <c r="S1638" s="50"/>
      <c r="T1638" s="47"/>
      <c r="U1638" s="50"/>
      <c r="X1638" s="49"/>
      <c r="Y1638" s="49"/>
      <c r="Z1638" s="49"/>
      <c r="AA1638" s="50"/>
      <c r="AB1638" s="47"/>
      <c r="AC1638" s="50"/>
      <c r="AF1638" s="49"/>
      <c r="AG1638" s="49"/>
      <c r="AH1638" s="49"/>
      <c r="AI1638" s="50"/>
      <c r="AJ1638" s="47"/>
      <c r="AK1638" s="50"/>
      <c r="AN1638" s="49"/>
      <c r="AO1638" s="49"/>
      <c r="AP1638" s="49"/>
      <c r="AQ1638" s="50"/>
      <c r="AR1638" s="47"/>
      <c r="AS1638" s="50"/>
      <c r="AV1638" s="49"/>
      <c r="AW1638" s="49"/>
      <c r="AX1638" s="49"/>
      <c r="AY1638" s="50"/>
      <c r="AZ1638" s="47"/>
      <c r="BA1638" s="50"/>
      <c r="BD1638" s="49"/>
      <c r="BE1638" s="49"/>
      <c r="BF1638" s="49"/>
      <c r="BG1638" s="50"/>
      <c r="BH1638" s="47"/>
      <c r="BI1638" s="50"/>
      <c r="BL1638" s="49"/>
      <c r="BM1638" s="49"/>
      <c r="BN1638" s="49"/>
      <c r="BO1638" s="50"/>
      <c r="BP1638" s="47"/>
      <c r="BQ1638" s="50"/>
      <c r="BT1638" s="49"/>
      <c r="BU1638" s="49"/>
      <c r="BV1638" s="49"/>
      <c r="BW1638" s="50"/>
      <c r="BX1638" s="47"/>
      <c r="BY1638" s="50"/>
      <c r="CB1638" s="49"/>
      <c r="CC1638" s="49"/>
      <c r="CD1638" s="49"/>
      <c r="CE1638" s="50"/>
      <c r="CF1638" s="47"/>
      <c r="CG1638" s="50"/>
      <c r="CJ1638" s="49"/>
      <c r="CK1638" s="49"/>
      <c r="CL1638" s="49"/>
      <c r="CM1638" s="50"/>
      <c r="CN1638" s="47"/>
      <c r="CO1638" s="50"/>
      <c r="CR1638" s="49"/>
      <c r="CS1638" s="49"/>
      <c r="CT1638" s="49"/>
      <c r="CU1638" s="50"/>
      <c r="CV1638" s="47"/>
      <c r="CW1638" s="50"/>
      <c r="CZ1638" s="49"/>
      <c r="DA1638" s="49"/>
      <c r="DB1638" s="49"/>
      <c r="DC1638" s="50"/>
      <c r="DD1638" s="47"/>
      <c r="DE1638" s="50"/>
      <c r="DH1638" s="49"/>
      <c r="DI1638" s="49"/>
      <c r="DJ1638" s="49"/>
      <c r="DK1638" s="50"/>
      <c r="DL1638" s="47"/>
      <c r="DM1638" s="50"/>
      <c r="DP1638" s="49"/>
      <c r="DQ1638" s="49"/>
      <c r="DR1638" s="49"/>
      <c r="DS1638" s="50"/>
      <c r="DT1638" s="47"/>
      <c r="DU1638" s="50"/>
      <c r="DX1638" s="49"/>
      <c r="DY1638" s="49"/>
      <c r="DZ1638" s="49"/>
      <c r="EA1638" s="50"/>
      <c r="EB1638" s="47"/>
      <c r="EC1638" s="50"/>
      <c r="EF1638" s="49"/>
      <c r="EG1638" s="49"/>
      <c r="EH1638" s="49"/>
      <c r="EI1638" s="50"/>
      <c r="EJ1638" s="47"/>
      <c r="EK1638" s="50"/>
      <c r="EN1638" s="49"/>
      <c r="EO1638" s="49"/>
      <c r="EP1638" s="49"/>
      <c r="EQ1638" s="50"/>
      <c r="ER1638" s="47"/>
      <c r="ES1638" s="50"/>
      <c r="EV1638" s="49"/>
      <c r="EW1638" s="49"/>
      <c r="EX1638" s="49"/>
      <c r="EY1638" s="50"/>
      <c r="EZ1638" s="47"/>
      <c r="FA1638" s="50"/>
      <c r="FD1638" s="49"/>
      <c r="FE1638" s="49"/>
      <c r="FF1638" s="49"/>
      <c r="FG1638" s="50"/>
      <c r="FH1638" s="47"/>
      <c r="FI1638" s="50"/>
      <c r="FL1638" s="49"/>
      <c r="FM1638" s="49"/>
      <c r="FN1638" s="49"/>
      <c r="FO1638" s="50"/>
      <c r="FP1638" s="47"/>
      <c r="FQ1638" s="50"/>
      <c r="FT1638" s="49"/>
      <c r="FU1638" s="49"/>
      <c r="FV1638" s="49"/>
      <c r="FW1638" s="50"/>
      <c r="FX1638" s="47"/>
      <c r="FY1638" s="50"/>
      <c r="GB1638" s="49"/>
      <c r="GC1638" s="49"/>
      <c r="GD1638" s="49"/>
      <c r="GE1638" s="50"/>
      <c r="GF1638" s="47"/>
      <c r="GG1638" s="50"/>
      <c r="GJ1638" s="49"/>
      <c r="GK1638" s="49"/>
      <c r="GL1638" s="49"/>
      <c r="GM1638" s="50"/>
      <c r="GN1638" s="47"/>
      <c r="GO1638" s="50"/>
      <c r="GR1638" s="49"/>
      <c r="GS1638" s="49"/>
      <c r="GT1638" s="49"/>
      <c r="GU1638" s="50"/>
      <c r="GV1638" s="47"/>
      <c r="GW1638" s="50"/>
      <c r="GZ1638" s="49"/>
      <c r="HA1638" s="49"/>
      <c r="HB1638" s="49"/>
      <c r="HC1638" s="50"/>
      <c r="HD1638" s="47"/>
      <c r="HE1638" s="50"/>
      <c r="HH1638" s="49"/>
      <c r="HI1638" s="49"/>
      <c r="HJ1638" s="49"/>
      <c r="HK1638" s="50"/>
      <c r="HL1638" s="47"/>
      <c r="HM1638" s="50"/>
      <c r="HP1638" s="49"/>
      <c r="HQ1638" s="49"/>
      <c r="HR1638" s="49"/>
      <c r="HS1638" s="50"/>
      <c r="HT1638" s="47"/>
      <c r="HU1638" s="50"/>
      <c r="HX1638" s="49"/>
      <c r="HY1638" s="49"/>
      <c r="HZ1638" s="49"/>
      <c r="IA1638" s="50"/>
      <c r="IB1638" s="47"/>
      <c r="IC1638" s="50"/>
      <c r="IF1638" s="49"/>
      <c r="IG1638" s="49"/>
      <c r="IH1638" s="49"/>
      <c r="II1638" s="50"/>
      <c r="IJ1638" s="47"/>
      <c r="IK1638" s="50"/>
      <c r="IN1638" s="49"/>
      <c r="IO1638" s="49"/>
      <c r="IP1638" s="49"/>
      <c r="IQ1638" s="50"/>
    </row>
    <row r="1639" spans="1:251" s="48" customFormat="1">
      <c r="A1639" s="43">
        <v>1000</v>
      </c>
      <c r="B1639" s="44">
        <v>100000431242</v>
      </c>
      <c r="C1639" s="43">
        <v>0</v>
      </c>
      <c r="D1639" s="45" t="s">
        <v>394</v>
      </c>
      <c r="E1639" s="45" t="s">
        <v>402</v>
      </c>
      <c r="F1639" s="46">
        <v>63665</v>
      </c>
      <c r="G1639" s="46">
        <v>-4142.59</v>
      </c>
      <c r="H1639" s="46">
        <v>59522.41</v>
      </c>
      <c r="I1639" s="47"/>
      <c r="K1639" s="49"/>
      <c r="L1639" s="47"/>
      <c r="M1639" s="50"/>
      <c r="P1639" s="49"/>
      <c r="Q1639" s="49"/>
      <c r="R1639" s="49"/>
      <c r="S1639" s="50"/>
      <c r="T1639" s="47"/>
      <c r="U1639" s="50"/>
      <c r="X1639" s="49"/>
      <c r="Y1639" s="49"/>
      <c r="Z1639" s="49"/>
      <c r="AA1639" s="50"/>
      <c r="AB1639" s="47"/>
      <c r="AC1639" s="50"/>
      <c r="AF1639" s="49"/>
      <c r="AG1639" s="49"/>
      <c r="AH1639" s="49"/>
      <c r="AI1639" s="50"/>
      <c r="AJ1639" s="47"/>
      <c r="AK1639" s="50"/>
      <c r="AN1639" s="49"/>
      <c r="AO1639" s="49"/>
      <c r="AP1639" s="49"/>
      <c r="AQ1639" s="50"/>
      <c r="AR1639" s="47"/>
      <c r="AS1639" s="50"/>
      <c r="AV1639" s="49"/>
      <c r="AW1639" s="49"/>
      <c r="AX1639" s="49"/>
      <c r="AY1639" s="50"/>
      <c r="AZ1639" s="47"/>
      <c r="BA1639" s="50"/>
      <c r="BD1639" s="49"/>
      <c r="BE1639" s="49"/>
      <c r="BF1639" s="49"/>
      <c r="BG1639" s="50"/>
      <c r="BH1639" s="47"/>
      <c r="BI1639" s="50"/>
      <c r="BL1639" s="49"/>
      <c r="BM1639" s="49"/>
      <c r="BN1639" s="49"/>
      <c r="BO1639" s="50"/>
      <c r="BP1639" s="47"/>
      <c r="BQ1639" s="50"/>
      <c r="BT1639" s="49"/>
      <c r="BU1639" s="49"/>
      <c r="BV1639" s="49"/>
      <c r="BW1639" s="50"/>
      <c r="BX1639" s="47"/>
      <c r="BY1639" s="50"/>
      <c r="CB1639" s="49"/>
      <c r="CC1639" s="49"/>
      <c r="CD1639" s="49"/>
      <c r="CE1639" s="50"/>
      <c r="CF1639" s="47"/>
      <c r="CG1639" s="50"/>
      <c r="CJ1639" s="49"/>
      <c r="CK1639" s="49"/>
      <c r="CL1639" s="49"/>
      <c r="CM1639" s="50"/>
      <c r="CN1639" s="47"/>
      <c r="CO1639" s="50"/>
      <c r="CR1639" s="49"/>
      <c r="CS1639" s="49"/>
      <c r="CT1639" s="49"/>
      <c r="CU1639" s="50"/>
      <c r="CV1639" s="47"/>
      <c r="CW1639" s="50"/>
      <c r="CZ1639" s="49"/>
      <c r="DA1639" s="49"/>
      <c r="DB1639" s="49"/>
      <c r="DC1639" s="50"/>
      <c r="DD1639" s="47"/>
      <c r="DE1639" s="50"/>
      <c r="DH1639" s="49"/>
      <c r="DI1639" s="49"/>
      <c r="DJ1639" s="49"/>
      <c r="DK1639" s="50"/>
      <c r="DL1639" s="47"/>
      <c r="DM1639" s="50"/>
      <c r="DP1639" s="49"/>
      <c r="DQ1639" s="49"/>
      <c r="DR1639" s="49"/>
      <c r="DS1639" s="50"/>
      <c r="DT1639" s="47"/>
      <c r="DU1639" s="50"/>
      <c r="DX1639" s="49"/>
      <c r="DY1639" s="49"/>
      <c r="DZ1639" s="49"/>
      <c r="EA1639" s="50"/>
      <c r="EB1639" s="47"/>
      <c r="EC1639" s="50"/>
      <c r="EF1639" s="49"/>
      <c r="EG1639" s="49"/>
      <c r="EH1639" s="49"/>
      <c r="EI1639" s="50"/>
      <c r="EJ1639" s="47"/>
      <c r="EK1639" s="50"/>
      <c r="EN1639" s="49"/>
      <c r="EO1639" s="49"/>
      <c r="EP1639" s="49"/>
      <c r="EQ1639" s="50"/>
      <c r="ER1639" s="47"/>
      <c r="ES1639" s="50"/>
      <c r="EV1639" s="49"/>
      <c r="EW1639" s="49"/>
      <c r="EX1639" s="49"/>
      <c r="EY1639" s="50"/>
      <c r="EZ1639" s="47"/>
      <c r="FA1639" s="50"/>
      <c r="FD1639" s="49"/>
      <c r="FE1639" s="49"/>
      <c r="FF1639" s="49"/>
      <c r="FG1639" s="50"/>
      <c r="FH1639" s="47"/>
      <c r="FI1639" s="50"/>
      <c r="FL1639" s="49"/>
      <c r="FM1639" s="49"/>
      <c r="FN1639" s="49"/>
      <c r="FO1639" s="50"/>
      <c r="FP1639" s="47"/>
      <c r="FQ1639" s="50"/>
      <c r="FT1639" s="49"/>
      <c r="FU1639" s="49"/>
      <c r="FV1639" s="49"/>
      <c r="FW1639" s="50"/>
      <c r="FX1639" s="47"/>
      <c r="FY1639" s="50"/>
      <c r="GB1639" s="49"/>
      <c r="GC1639" s="49"/>
      <c r="GD1639" s="49"/>
      <c r="GE1639" s="50"/>
      <c r="GF1639" s="47"/>
      <c r="GG1639" s="50"/>
      <c r="GJ1639" s="49"/>
      <c r="GK1639" s="49"/>
      <c r="GL1639" s="49"/>
      <c r="GM1639" s="50"/>
      <c r="GN1639" s="47"/>
      <c r="GO1639" s="50"/>
      <c r="GR1639" s="49"/>
      <c r="GS1639" s="49"/>
      <c r="GT1639" s="49"/>
      <c r="GU1639" s="50"/>
      <c r="GV1639" s="47"/>
      <c r="GW1639" s="50"/>
      <c r="GZ1639" s="49"/>
      <c r="HA1639" s="49"/>
      <c r="HB1639" s="49"/>
      <c r="HC1639" s="50"/>
      <c r="HD1639" s="47"/>
      <c r="HE1639" s="50"/>
      <c r="HH1639" s="49"/>
      <c r="HI1639" s="49"/>
      <c r="HJ1639" s="49"/>
      <c r="HK1639" s="50"/>
      <c r="HL1639" s="47"/>
      <c r="HM1639" s="50"/>
      <c r="HP1639" s="49"/>
      <c r="HQ1639" s="49"/>
      <c r="HR1639" s="49"/>
      <c r="HS1639" s="50"/>
      <c r="HT1639" s="47"/>
      <c r="HU1639" s="50"/>
      <c r="HX1639" s="49"/>
      <c r="HY1639" s="49"/>
      <c r="HZ1639" s="49"/>
      <c r="IA1639" s="50"/>
      <c r="IB1639" s="47"/>
      <c r="IC1639" s="50"/>
      <c r="IF1639" s="49"/>
      <c r="IG1639" s="49"/>
      <c r="IH1639" s="49"/>
      <c r="II1639" s="50"/>
      <c r="IJ1639" s="47"/>
      <c r="IK1639" s="50"/>
      <c r="IN1639" s="49"/>
      <c r="IO1639" s="49"/>
      <c r="IP1639" s="49"/>
      <c r="IQ1639" s="50"/>
    </row>
    <row r="1640" spans="1:251" s="48" customFormat="1">
      <c r="A1640" s="43">
        <v>1001</v>
      </c>
      <c r="B1640" s="44">
        <v>100000431243</v>
      </c>
      <c r="C1640" s="43">
        <v>0</v>
      </c>
      <c r="D1640" s="45" t="s">
        <v>394</v>
      </c>
      <c r="E1640" s="45" t="s">
        <v>403</v>
      </c>
      <c r="F1640" s="46">
        <v>5564</v>
      </c>
      <c r="G1640" s="46">
        <v>-362.04</v>
      </c>
      <c r="H1640" s="46">
        <v>5201.96</v>
      </c>
      <c r="I1640" s="47"/>
      <c r="K1640" s="49"/>
      <c r="L1640" s="47"/>
      <c r="M1640" s="50"/>
      <c r="P1640" s="49"/>
      <c r="R1640" s="49"/>
      <c r="S1640" s="50"/>
      <c r="T1640" s="47"/>
      <c r="U1640" s="50"/>
      <c r="X1640" s="49"/>
      <c r="Z1640" s="49"/>
      <c r="AA1640" s="50"/>
      <c r="AB1640" s="47"/>
      <c r="AC1640" s="50"/>
      <c r="AF1640" s="49"/>
      <c r="AH1640" s="49"/>
      <c r="AI1640" s="50"/>
      <c r="AJ1640" s="47"/>
      <c r="AK1640" s="50"/>
      <c r="AN1640" s="49"/>
      <c r="AP1640" s="49"/>
      <c r="AQ1640" s="50"/>
      <c r="AR1640" s="47"/>
      <c r="AS1640" s="50"/>
      <c r="AV1640" s="49"/>
      <c r="AX1640" s="49"/>
      <c r="AY1640" s="50"/>
      <c r="AZ1640" s="47"/>
      <c r="BA1640" s="50"/>
      <c r="BD1640" s="49"/>
      <c r="BF1640" s="49"/>
      <c r="BG1640" s="50"/>
      <c r="BH1640" s="47"/>
      <c r="BI1640" s="50"/>
      <c r="BL1640" s="49"/>
      <c r="BN1640" s="49"/>
      <c r="BO1640" s="50"/>
      <c r="BP1640" s="47"/>
      <c r="BQ1640" s="50"/>
      <c r="BT1640" s="49"/>
      <c r="BV1640" s="49"/>
      <c r="BW1640" s="50"/>
      <c r="BX1640" s="47"/>
      <c r="BY1640" s="50"/>
      <c r="CB1640" s="49"/>
      <c r="CD1640" s="49"/>
      <c r="CE1640" s="50"/>
      <c r="CF1640" s="47"/>
      <c r="CG1640" s="50"/>
      <c r="CJ1640" s="49"/>
      <c r="CL1640" s="49"/>
      <c r="CM1640" s="50"/>
      <c r="CN1640" s="47"/>
      <c r="CO1640" s="50"/>
      <c r="CR1640" s="49"/>
      <c r="CT1640" s="49"/>
      <c r="CU1640" s="50"/>
      <c r="CV1640" s="47"/>
      <c r="CW1640" s="50"/>
      <c r="CZ1640" s="49"/>
      <c r="DB1640" s="49"/>
      <c r="DC1640" s="50"/>
      <c r="DD1640" s="47"/>
      <c r="DE1640" s="50"/>
      <c r="DH1640" s="49"/>
      <c r="DJ1640" s="49"/>
      <c r="DK1640" s="50"/>
      <c r="DL1640" s="47"/>
      <c r="DM1640" s="50"/>
      <c r="DP1640" s="49"/>
      <c r="DR1640" s="49"/>
      <c r="DS1640" s="50"/>
      <c r="DT1640" s="47"/>
      <c r="DU1640" s="50"/>
      <c r="DX1640" s="49"/>
      <c r="DZ1640" s="49"/>
      <c r="EA1640" s="50"/>
      <c r="EB1640" s="47"/>
      <c r="EC1640" s="50"/>
      <c r="EF1640" s="49"/>
      <c r="EH1640" s="49"/>
      <c r="EI1640" s="50"/>
      <c r="EJ1640" s="47"/>
      <c r="EK1640" s="50"/>
      <c r="EN1640" s="49"/>
      <c r="EP1640" s="49"/>
      <c r="EQ1640" s="50"/>
      <c r="ER1640" s="47"/>
      <c r="ES1640" s="50"/>
      <c r="EV1640" s="49"/>
      <c r="EX1640" s="49"/>
      <c r="EY1640" s="50"/>
      <c r="EZ1640" s="47"/>
      <c r="FA1640" s="50"/>
      <c r="FD1640" s="49"/>
      <c r="FF1640" s="49"/>
      <c r="FG1640" s="50"/>
      <c r="FH1640" s="47"/>
      <c r="FI1640" s="50"/>
      <c r="FL1640" s="49"/>
      <c r="FN1640" s="49"/>
      <c r="FO1640" s="50"/>
      <c r="FP1640" s="47"/>
      <c r="FQ1640" s="50"/>
      <c r="FT1640" s="49"/>
      <c r="FV1640" s="49"/>
      <c r="FW1640" s="50"/>
      <c r="FX1640" s="47"/>
      <c r="FY1640" s="50"/>
      <c r="GB1640" s="49"/>
      <c r="GD1640" s="49"/>
      <c r="GE1640" s="50"/>
      <c r="GF1640" s="47"/>
      <c r="GG1640" s="50"/>
      <c r="GJ1640" s="49"/>
      <c r="GL1640" s="49"/>
      <c r="GM1640" s="50"/>
      <c r="GN1640" s="47"/>
      <c r="GO1640" s="50"/>
      <c r="GR1640" s="49"/>
      <c r="GT1640" s="49"/>
      <c r="GU1640" s="50"/>
      <c r="GV1640" s="47"/>
      <c r="GW1640" s="50"/>
      <c r="GZ1640" s="49"/>
      <c r="HB1640" s="49"/>
      <c r="HC1640" s="50"/>
      <c r="HD1640" s="47"/>
      <c r="HE1640" s="50"/>
      <c r="HH1640" s="49"/>
      <c r="HJ1640" s="49"/>
      <c r="HK1640" s="50"/>
      <c r="HL1640" s="47"/>
      <c r="HM1640" s="50"/>
      <c r="HP1640" s="49"/>
      <c r="HR1640" s="49"/>
      <c r="HS1640" s="50"/>
      <c r="HT1640" s="47"/>
      <c r="HU1640" s="50"/>
      <c r="HX1640" s="49"/>
      <c r="HZ1640" s="49"/>
      <c r="IA1640" s="50"/>
      <c r="IB1640" s="47"/>
      <c r="IC1640" s="50"/>
      <c r="IF1640" s="49"/>
      <c r="IH1640" s="49"/>
      <c r="II1640" s="50"/>
      <c r="IJ1640" s="47"/>
      <c r="IK1640" s="50"/>
      <c r="IN1640" s="49"/>
      <c r="IP1640" s="49"/>
      <c r="IQ1640" s="50"/>
    </row>
    <row r="1641" spans="1:251" s="48" customFormat="1">
      <c r="A1641" s="43">
        <v>1002</v>
      </c>
      <c r="B1641" s="44">
        <v>100000431244</v>
      </c>
      <c r="C1641" s="43">
        <v>0</v>
      </c>
      <c r="D1641" s="45" t="s">
        <v>394</v>
      </c>
      <c r="E1641" s="45" t="s">
        <v>403</v>
      </c>
      <c r="F1641" s="46">
        <v>5564</v>
      </c>
      <c r="G1641" s="46">
        <v>-362.04</v>
      </c>
      <c r="H1641" s="46">
        <v>5201.96</v>
      </c>
      <c r="I1641" s="47"/>
      <c r="K1641" s="49"/>
      <c r="L1641" s="47"/>
      <c r="M1641" s="50"/>
      <c r="P1641" s="49"/>
      <c r="R1641" s="49"/>
      <c r="S1641" s="50"/>
      <c r="T1641" s="47"/>
      <c r="U1641" s="50"/>
      <c r="X1641" s="49"/>
      <c r="Z1641" s="49"/>
      <c r="AA1641" s="50"/>
      <c r="AB1641" s="47"/>
      <c r="AC1641" s="50"/>
      <c r="AF1641" s="49"/>
      <c r="AH1641" s="49"/>
      <c r="AI1641" s="50"/>
      <c r="AJ1641" s="47"/>
      <c r="AK1641" s="50"/>
      <c r="AN1641" s="49"/>
      <c r="AP1641" s="49"/>
      <c r="AQ1641" s="50"/>
      <c r="AR1641" s="47"/>
      <c r="AS1641" s="50"/>
      <c r="AV1641" s="49"/>
      <c r="AX1641" s="49"/>
      <c r="AY1641" s="50"/>
      <c r="AZ1641" s="47"/>
      <c r="BA1641" s="50"/>
      <c r="BD1641" s="49"/>
      <c r="BF1641" s="49"/>
      <c r="BG1641" s="50"/>
      <c r="BH1641" s="47"/>
      <c r="BI1641" s="50"/>
      <c r="BL1641" s="49"/>
      <c r="BN1641" s="49"/>
      <c r="BO1641" s="50"/>
      <c r="BP1641" s="47"/>
      <c r="BQ1641" s="50"/>
      <c r="BT1641" s="49"/>
      <c r="BV1641" s="49"/>
      <c r="BW1641" s="50"/>
      <c r="BX1641" s="47"/>
      <c r="BY1641" s="50"/>
      <c r="CB1641" s="49"/>
      <c r="CD1641" s="49"/>
      <c r="CE1641" s="50"/>
      <c r="CF1641" s="47"/>
      <c r="CG1641" s="50"/>
      <c r="CJ1641" s="49"/>
      <c r="CL1641" s="49"/>
      <c r="CM1641" s="50"/>
      <c r="CN1641" s="47"/>
      <c r="CO1641" s="50"/>
      <c r="CR1641" s="49"/>
      <c r="CT1641" s="49"/>
      <c r="CU1641" s="50"/>
      <c r="CV1641" s="47"/>
      <c r="CW1641" s="50"/>
      <c r="CZ1641" s="49"/>
      <c r="DB1641" s="49"/>
      <c r="DC1641" s="50"/>
      <c r="DD1641" s="47"/>
      <c r="DE1641" s="50"/>
      <c r="DH1641" s="49"/>
      <c r="DJ1641" s="49"/>
      <c r="DK1641" s="50"/>
      <c r="DL1641" s="47"/>
      <c r="DM1641" s="50"/>
      <c r="DP1641" s="49"/>
      <c r="DR1641" s="49"/>
      <c r="DS1641" s="50"/>
      <c r="DT1641" s="47"/>
      <c r="DU1641" s="50"/>
      <c r="DX1641" s="49"/>
      <c r="DZ1641" s="49"/>
      <c r="EA1641" s="50"/>
      <c r="EB1641" s="47"/>
      <c r="EC1641" s="50"/>
      <c r="EF1641" s="49"/>
      <c r="EH1641" s="49"/>
      <c r="EI1641" s="50"/>
      <c r="EJ1641" s="47"/>
      <c r="EK1641" s="50"/>
      <c r="EN1641" s="49"/>
      <c r="EP1641" s="49"/>
      <c r="EQ1641" s="50"/>
      <c r="ER1641" s="47"/>
      <c r="ES1641" s="50"/>
      <c r="EV1641" s="49"/>
      <c r="EX1641" s="49"/>
      <c r="EY1641" s="50"/>
      <c r="EZ1641" s="47"/>
      <c r="FA1641" s="50"/>
      <c r="FD1641" s="49"/>
      <c r="FF1641" s="49"/>
      <c r="FG1641" s="50"/>
      <c r="FH1641" s="47"/>
      <c r="FI1641" s="50"/>
      <c r="FL1641" s="49"/>
      <c r="FN1641" s="49"/>
      <c r="FO1641" s="50"/>
      <c r="FP1641" s="47"/>
      <c r="FQ1641" s="50"/>
      <c r="FT1641" s="49"/>
      <c r="FV1641" s="49"/>
      <c r="FW1641" s="50"/>
      <c r="FX1641" s="47"/>
      <c r="FY1641" s="50"/>
      <c r="GB1641" s="49"/>
      <c r="GD1641" s="49"/>
      <c r="GE1641" s="50"/>
      <c r="GF1641" s="47"/>
      <c r="GG1641" s="50"/>
      <c r="GJ1641" s="49"/>
      <c r="GL1641" s="49"/>
      <c r="GM1641" s="50"/>
      <c r="GN1641" s="47"/>
      <c r="GO1641" s="50"/>
      <c r="GR1641" s="49"/>
      <c r="GT1641" s="49"/>
      <c r="GU1641" s="50"/>
      <c r="GV1641" s="47"/>
      <c r="GW1641" s="50"/>
      <c r="GZ1641" s="49"/>
      <c r="HB1641" s="49"/>
      <c r="HC1641" s="50"/>
      <c r="HD1641" s="47"/>
      <c r="HE1641" s="50"/>
      <c r="HH1641" s="49"/>
      <c r="HJ1641" s="49"/>
      <c r="HK1641" s="50"/>
      <c r="HL1641" s="47"/>
      <c r="HM1641" s="50"/>
      <c r="HP1641" s="49"/>
      <c r="HR1641" s="49"/>
      <c r="HS1641" s="50"/>
      <c r="HT1641" s="47"/>
      <c r="HU1641" s="50"/>
      <c r="HX1641" s="49"/>
      <c r="HZ1641" s="49"/>
      <c r="IA1641" s="50"/>
      <c r="IB1641" s="47"/>
      <c r="IC1641" s="50"/>
      <c r="IF1641" s="49"/>
      <c r="IH1641" s="49"/>
      <c r="II1641" s="50"/>
      <c r="IJ1641" s="47"/>
      <c r="IK1641" s="50"/>
      <c r="IN1641" s="49"/>
      <c r="IP1641" s="49"/>
      <c r="IQ1641" s="50"/>
    </row>
    <row r="1642" spans="1:251" s="48" customFormat="1">
      <c r="A1642" s="43">
        <v>1003</v>
      </c>
      <c r="B1642" s="44">
        <v>100000431246</v>
      </c>
      <c r="C1642" s="43">
        <v>0</v>
      </c>
      <c r="D1642" s="45" t="s">
        <v>394</v>
      </c>
      <c r="E1642" s="45" t="s">
        <v>403</v>
      </c>
      <c r="F1642" s="46">
        <v>6944.3</v>
      </c>
      <c r="G1642" s="46">
        <v>-451.86</v>
      </c>
      <c r="H1642" s="46">
        <v>6492.44</v>
      </c>
      <c r="I1642" s="47"/>
      <c r="K1642" s="49"/>
      <c r="L1642" s="47"/>
      <c r="M1642" s="50"/>
      <c r="P1642" s="49"/>
      <c r="R1642" s="49"/>
      <c r="S1642" s="50"/>
      <c r="T1642" s="47"/>
      <c r="U1642" s="50"/>
      <c r="X1642" s="49"/>
      <c r="Z1642" s="49"/>
      <c r="AA1642" s="50"/>
      <c r="AB1642" s="47"/>
      <c r="AC1642" s="50"/>
      <c r="AF1642" s="49"/>
      <c r="AH1642" s="49"/>
      <c r="AI1642" s="50"/>
      <c r="AJ1642" s="47"/>
      <c r="AK1642" s="50"/>
      <c r="AN1642" s="49"/>
      <c r="AP1642" s="49"/>
      <c r="AQ1642" s="50"/>
      <c r="AR1642" s="47"/>
      <c r="AS1642" s="50"/>
      <c r="AV1642" s="49"/>
      <c r="AX1642" s="49"/>
      <c r="AY1642" s="50"/>
      <c r="AZ1642" s="47"/>
      <c r="BA1642" s="50"/>
      <c r="BD1642" s="49"/>
      <c r="BF1642" s="49"/>
      <c r="BG1642" s="50"/>
      <c r="BH1642" s="47"/>
      <c r="BI1642" s="50"/>
      <c r="BL1642" s="49"/>
      <c r="BN1642" s="49"/>
      <c r="BO1642" s="50"/>
      <c r="BP1642" s="47"/>
      <c r="BQ1642" s="50"/>
      <c r="BT1642" s="49"/>
      <c r="BV1642" s="49"/>
      <c r="BW1642" s="50"/>
      <c r="BX1642" s="47"/>
      <c r="BY1642" s="50"/>
      <c r="CB1642" s="49"/>
      <c r="CD1642" s="49"/>
      <c r="CE1642" s="50"/>
      <c r="CF1642" s="47"/>
      <c r="CG1642" s="50"/>
      <c r="CJ1642" s="49"/>
      <c r="CL1642" s="49"/>
      <c r="CM1642" s="50"/>
      <c r="CN1642" s="47"/>
      <c r="CO1642" s="50"/>
      <c r="CR1642" s="49"/>
      <c r="CT1642" s="49"/>
      <c r="CU1642" s="50"/>
      <c r="CV1642" s="47"/>
      <c r="CW1642" s="50"/>
      <c r="CZ1642" s="49"/>
      <c r="DB1642" s="49"/>
      <c r="DC1642" s="50"/>
      <c r="DD1642" s="47"/>
      <c r="DE1642" s="50"/>
      <c r="DH1642" s="49"/>
      <c r="DJ1642" s="49"/>
      <c r="DK1642" s="50"/>
      <c r="DL1642" s="47"/>
      <c r="DM1642" s="50"/>
      <c r="DP1642" s="49"/>
      <c r="DR1642" s="49"/>
      <c r="DS1642" s="50"/>
      <c r="DT1642" s="47"/>
      <c r="DU1642" s="50"/>
      <c r="DX1642" s="49"/>
      <c r="DZ1642" s="49"/>
      <c r="EA1642" s="50"/>
      <c r="EB1642" s="47"/>
      <c r="EC1642" s="50"/>
      <c r="EF1642" s="49"/>
      <c r="EH1642" s="49"/>
      <c r="EI1642" s="50"/>
      <c r="EJ1642" s="47"/>
      <c r="EK1642" s="50"/>
      <c r="EN1642" s="49"/>
      <c r="EP1642" s="49"/>
      <c r="EQ1642" s="50"/>
      <c r="ER1642" s="47"/>
      <c r="ES1642" s="50"/>
      <c r="EV1642" s="49"/>
      <c r="EX1642" s="49"/>
      <c r="EY1642" s="50"/>
      <c r="EZ1642" s="47"/>
      <c r="FA1642" s="50"/>
      <c r="FD1642" s="49"/>
      <c r="FF1642" s="49"/>
      <c r="FG1642" s="50"/>
      <c r="FH1642" s="47"/>
      <c r="FI1642" s="50"/>
      <c r="FL1642" s="49"/>
      <c r="FN1642" s="49"/>
      <c r="FO1642" s="50"/>
      <c r="FP1642" s="47"/>
      <c r="FQ1642" s="50"/>
      <c r="FT1642" s="49"/>
      <c r="FV1642" s="49"/>
      <c r="FW1642" s="50"/>
      <c r="FX1642" s="47"/>
      <c r="FY1642" s="50"/>
      <c r="GB1642" s="49"/>
      <c r="GD1642" s="49"/>
      <c r="GE1642" s="50"/>
      <c r="GF1642" s="47"/>
      <c r="GG1642" s="50"/>
      <c r="GJ1642" s="49"/>
      <c r="GL1642" s="49"/>
      <c r="GM1642" s="50"/>
      <c r="GN1642" s="47"/>
      <c r="GO1642" s="50"/>
      <c r="GR1642" s="49"/>
      <c r="GT1642" s="49"/>
      <c r="GU1642" s="50"/>
      <c r="GV1642" s="47"/>
      <c r="GW1642" s="50"/>
      <c r="GZ1642" s="49"/>
      <c r="HB1642" s="49"/>
      <c r="HC1642" s="50"/>
      <c r="HD1642" s="47"/>
      <c r="HE1642" s="50"/>
      <c r="HH1642" s="49"/>
      <c r="HJ1642" s="49"/>
      <c r="HK1642" s="50"/>
      <c r="HL1642" s="47"/>
      <c r="HM1642" s="50"/>
      <c r="HP1642" s="49"/>
      <c r="HR1642" s="49"/>
      <c r="HS1642" s="50"/>
      <c r="HT1642" s="47"/>
      <c r="HU1642" s="50"/>
      <c r="HX1642" s="49"/>
      <c r="HZ1642" s="49"/>
      <c r="IA1642" s="50"/>
      <c r="IB1642" s="47"/>
      <c r="IC1642" s="50"/>
      <c r="IF1642" s="49"/>
      <c r="IH1642" s="49"/>
      <c r="II1642" s="50"/>
      <c r="IJ1642" s="47"/>
      <c r="IK1642" s="50"/>
      <c r="IN1642" s="49"/>
      <c r="IP1642" s="49"/>
      <c r="IQ1642" s="50"/>
    </row>
    <row r="1643" spans="1:251" s="48" customFormat="1">
      <c r="A1643" s="43">
        <v>1004</v>
      </c>
      <c r="B1643" s="44">
        <v>100000431247</v>
      </c>
      <c r="C1643" s="43">
        <v>0</v>
      </c>
      <c r="D1643" s="45" t="s">
        <v>394</v>
      </c>
      <c r="E1643" s="45" t="s">
        <v>403</v>
      </c>
      <c r="F1643" s="46">
        <v>6944.3</v>
      </c>
      <c r="G1643" s="46">
        <v>-451.86</v>
      </c>
      <c r="H1643" s="46">
        <v>6492.44</v>
      </c>
      <c r="I1643" s="47"/>
      <c r="K1643" s="49"/>
      <c r="L1643" s="47"/>
      <c r="M1643" s="50"/>
      <c r="P1643" s="49"/>
      <c r="R1643" s="49"/>
      <c r="S1643" s="50"/>
      <c r="T1643" s="47"/>
      <c r="U1643" s="50"/>
      <c r="X1643" s="49"/>
      <c r="Z1643" s="49"/>
      <c r="AA1643" s="50"/>
      <c r="AB1643" s="47"/>
      <c r="AC1643" s="50"/>
      <c r="AF1643" s="49"/>
      <c r="AH1643" s="49"/>
      <c r="AI1643" s="50"/>
      <c r="AJ1643" s="47"/>
      <c r="AK1643" s="50"/>
      <c r="AN1643" s="49"/>
      <c r="AP1643" s="49"/>
      <c r="AQ1643" s="50"/>
      <c r="AR1643" s="47"/>
      <c r="AS1643" s="50"/>
      <c r="AV1643" s="49"/>
      <c r="AX1643" s="49"/>
      <c r="AY1643" s="50"/>
      <c r="AZ1643" s="47"/>
      <c r="BA1643" s="50"/>
      <c r="BD1643" s="49"/>
      <c r="BF1643" s="49"/>
      <c r="BG1643" s="50"/>
      <c r="BH1643" s="47"/>
      <c r="BI1643" s="50"/>
      <c r="BL1643" s="49"/>
      <c r="BN1643" s="49"/>
      <c r="BO1643" s="50"/>
      <c r="BP1643" s="47"/>
      <c r="BQ1643" s="50"/>
      <c r="BT1643" s="49"/>
      <c r="BV1643" s="49"/>
      <c r="BW1643" s="50"/>
      <c r="BX1643" s="47"/>
      <c r="BY1643" s="50"/>
      <c r="CB1643" s="49"/>
      <c r="CD1643" s="49"/>
      <c r="CE1643" s="50"/>
      <c r="CF1643" s="47"/>
      <c r="CG1643" s="50"/>
      <c r="CJ1643" s="49"/>
      <c r="CL1643" s="49"/>
      <c r="CM1643" s="50"/>
      <c r="CN1643" s="47"/>
      <c r="CO1643" s="50"/>
      <c r="CR1643" s="49"/>
      <c r="CT1643" s="49"/>
      <c r="CU1643" s="50"/>
      <c r="CV1643" s="47"/>
      <c r="CW1643" s="50"/>
      <c r="CZ1643" s="49"/>
      <c r="DB1643" s="49"/>
      <c r="DC1643" s="50"/>
      <c r="DD1643" s="47"/>
      <c r="DE1643" s="50"/>
      <c r="DH1643" s="49"/>
      <c r="DJ1643" s="49"/>
      <c r="DK1643" s="50"/>
      <c r="DL1643" s="47"/>
      <c r="DM1643" s="50"/>
      <c r="DP1643" s="49"/>
      <c r="DR1643" s="49"/>
      <c r="DS1643" s="50"/>
      <c r="DT1643" s="47"/>
      <c r="DU1643" s="50"/>
      <c r="DX1643" s="49"/>
      <c r="DZ1643" s="49"/>
      <c r="EA1643" s="50"/>
      <c r="EB1643" s="47"/>
      <c r="EC1643" s="50"/>
      <c r="EF1643" s="49"/>
      <c r="EH1643" s="49"/>
      <c r="EI1643" s="50"/>
      <c r="EJ1643" s="47"/>
      <c r="EK1643" s="50"/>
      <c r="EN1643" s="49"/>
      <c r="EP1643" s="49"/>
      <c r="EQ1643" s="50"/>
      <c r="ER1643" s="47"/>
      <c r="ES1643" s="50"/>
      <c r="EV1643" s="49"/>
      <c r="EX1643" s="49"/>
      <c r="EY1643" s="50"/>
      <c r="EZ1643" s="47"/>
      <c r="FA1643" s="50"/>
      <c r="FD1643" s="49"/>
      <c r="FF1643" s="49"/>
      <c r="FG1643" s="50"/>
      <c r="FH1643" s="47"/>
      <c r="FI1643" s="50"/>
      <c r="FL1643" s="49"/>
      <c r="FN1643" s="49"/>
      <c r="FO1643" s="50"/>
      <c r="FP1643" s="47"/>
      <c r="FQ1643" s="50"/>
      <c r="FT1643" s="49"/>
      <c r="FV1643" s="49"/>
      <c r="FW1643" s="50"/>
      <c r="FX1643" s="47"/>
      <c r="FY1643" s="50"/>
      <c r="GB1643" s="49"/>
      <c r="GD1643" s="49"/>
      <c r="GE1643" s="50"/>
      <c r="GF1643" s="47"/>
      <c r="GG1643" s="50"/>
      <c r="GJ1643" s="49"/>
      <c r="GL1643" s="49"/>
      <c r="GM1643" s="50"/>
      <c r="GN1643" s="47"/>
      <c r="GO1643" s="50"/>
      <c r="GR1643" s="49"/>
      <c r="GT1643" s="49"/>
      <c r="GU1643" s="50"/>
      <c r="GV1643" s="47"/>
      <c r="GW1643" s="50"/>
      <c r="GZ1643" s="49"/>
      <c r="HB1643" s="49"/>
      <c r="HC1643" s="50"/>
      <c r="HD1643" s="47"/>
      <c r="HE1643" s="50"/>
      <c r="HH1643" s="49"/>
      <c r="HJ1643" s="49"/>
      <c r="HK1643" s="50"/>
      <c r="HL1643" s="47"/>
      <c r="HM1643" s="50"/>
      <c r="HP1643" s="49"/>
      <c r="HR1643" s="49"/>
      <c r="HS1643" s="50"/>
      <c r="HT1643" s="47"/>
      <c r="HU1643" s="50"/>
      <c r="HX1643" s="49"/>
      <c r="HZ1643" s="49"/>
      <c r="IA1643" s="50"/>
      <c r="IB1643" s="47"/>
      <c r="IC1643" s="50"/>
      <c r="IF1643" s="49"/>
      <c r="IH1643" s="49"/>
      <c r="II1643" s="50"/>
      <c r="IJ1643" s="47"/>
      <c r="IK1643" s="50"/>
      <c r="IN1643" s="49"/>
      <c r="IP1643" s="49"/>
      <c r="IQ1643" s="50"/>
    </row>
    <row r="1644" spans="1:251" s="48" customFormat="1">
      <c r="A1644" s="43">
        <v>1005</v>
      </c>
      <c r="B1644" s="44">
        <v>100000431248</v>
      </c>
      <c r="C1644" s="43">
        <v>0</v>
      </c>
      <c r="D1644" s="45" t="s">
        <v>394</v>
      </c>
      <c r="E1644" s="45" t="s">
        <v>403</v>
      </c>
      <c r="F1644" s="46">
        <v>6944.3</v>
      </c>
      <c r="G1644" s="46">
        <v>-451.86</v>
      </c>
      <c r="H1644" s="46">
        <v>6492.44</v>
      </c>
      <c r="I1644" s="47"/>
      <c r="K1644" s="49"/>
      <c r="L1644" s="47"/>
      <c r="M1644" s="50"/>
      <c r="P1644" s="49"/>
      <c r="R1644" s="49"/>
      <c r="S1644" s="50"/>
      <c r="T1644" s="47"/>
      <c r="U1644" s="50"/>
      <c r="X1644" s="49"/>
      <c r="Z1644" s="49"/>
      <c r="AA1644" s="50"/>
      <c r="AB1644" s="47"/>
      <c r="AC1644" s="50"/>
      <c r="AF1644" s="49"/>
      <c r="AH1644" s="49"/>
      <c r="AI1644" s="50"/>
      <c r="AJ1644" s="47"/>
      <c r="AK1644" s="50"/>
      <c r="AN1644" s="49"/>
      <c r="AP1644" s="49"/>
      <c r="AQ1644" s="50"/>
      <c r="AR1644" s="47"/>
      <c r="AS1644" s="50"/>
      <c r="AV1644" s="49"/>
      <c r="AX1644" s="49"/>
      <c r="AY1644" s="50"/>
      <c r="AZ1644" s="47"/>
      <c r="BA1644" s="50"/>
      <c r="BD1644" s="49"/>
      <c r="BF1644" s="49"/>
      <c r="BG1644" s="50"/>
      <c r="BH1644" s="47"/>
      <c r="BI1644" s="50"/>
      <c r="BL1644" s="49"/>
      <c r="BN1644" s="49"/>
      <c r="BO1644" s="50"/>
      <c r="BP1644" s="47"/>
      <c r="BQ1644" s="50"/>
      <c r="BT1644" s="49"/>
      <c r="BV1644" s="49"/>
      <c r="BW1644" s="50"/>
      <c r="BX1644" s="47"/>
      <c r="BY1644" s="50"/>
      <c r="CB1644" s="49"/>
      <c r="CD1644" s="49"/>
      <c r="CE1644" s="50"/>
      <c r="CF1644" s="47"/>
      <c r="CG1644" s="50"/>
      <c r="CJ1644" s="49"/>
      <c r="CL1644" s="49"/>
      <c r="CM1644" s="50"/>
      <c r="CN1644" s="47"/>
      <c r="CO1644" s="50"/>
      <c r="CR1644" s="49"/>
      <c r="CT1644" s="49"/>
      <c r="CU1644" s="50"/>
      <c r="CV1644" s="47"/>
      <c r="CW1644" s="50"/>
      <c r="CZ1644" s="49"/>
      <c r="DB1644" s="49"/>
      <c r="DC1644" s="50"/>
      <c r="DD1644" s="47"/>
      <c r="DE1644" s="50"/>
      <c r="DH1644" s="49"/>
      <c r="DJ1644" s="49"/>
      <c r="DK1644" s="50"/>
      <c r="DL1644" s="47"/>
      <c r="DM1644" s="50"/>
      <c r="DP1644" s="49"/>
      <c r="DR1644" s="49"/>
      <c r="DS1644" s="50"/>
      <c r="DT1644" s="47"/>
      <c r="DU1644" s="50"/>
      <c r="DX1644" s="49"/>
      <c r="DZ1644" s="49"/>
      <c r="EA1644" s="50"/>
      <c r="EB1644" s="47"/>
      <c r="EC1644" s="50"/>
      <c r="EF1644" s="49"/>
      <c r="EH1644" s="49"/>
      <c r="EI1644" s="50"/>
      <c r="EJ1644" s="47"/>
      <c r="EK1644" s="50"/>
      <c r="EN1644" s="49"/>
      <c r="EP1644" s="49"/>
      <c r="EQ1644" s="50"/>
      <c r="ER1644" s="47"/>
      <c r="ES1644" s="50"/>
      <c r="EV1644" s="49"/>
      <c r="EX1644" s="49"/>
      <c r="EY1644" s="50"/>
      <c r="EZ1644" s="47"/>
      <c r="FA1644" s="50"/>
      <c r="FD1644" s="49"/>
      <c r="FF1644" s="49"/>
      <c r="FG1644" s="50"/>
      <c r="FH1644" s="47"/>
      <c r="FI1644" s="50"/>
      <c r="FL1644" s="49"/>
      <c r="FN1644" s="49"/>
      <c r="FO1644" s="50"/>
      <c r="FP1644" s="47"/>
      <c r="FQ1644" s="50"/>
      <c r="FT1644" s="49"/>
      <c r="FV1644" s="49"/>
      <c r="FW1644" s="50"/>
      <c r="FX1644" s="47"/>
      <c r="FY1644" s="50"/>
      <c r="GB1644" s="49"/>
      <c r="GD1644" s="49"/>
      <c r="GE1644" s="50"/>
      <c r="GF1644" s="47"/>
      <c r="GG1644" s="50"/>
      <c r="GJ1644" s="49"/>
      <c r="GL1644" s="49"/>
      <c r="GM1644" s="50"/>
      <c r="GN1644" s="47"/>
      <c r="GO1644" s="50"/>
      <c r="GR1644" s="49"/>
      <c r="GT1644" s="49"/>
      <c r="GU1644" s="50"/>
      <c r="GV1644" s="47"/>
      <c r="GW1644" s="50"/>
      <c r="GZ1644" s="49"/>
      <c r="HB1644" s="49"/>
      <c r="HC1644" s="50"/>
      <c r="HD1644" s="47"/>
      <c r="HE1644" s="50"/>
      <c r="HH1644" s="49"/>
      <c r="HJ1644" s="49"/>
      <c r="HK1644" s="50"/>
      <c r="HL1644" s="47"/>
      <c r="HM1644" s="50"/>
      <c r="HP1644" s="49"/>
      <c r="HR1644" s="49"/>
      <c r="HS1644" s="50"/>
      <c r="HT1644" s="47"/>
      <c r="HU1644" s="50"/>
      <c r="HX1644" s="49"/>
      <c r="HZ1644" s="49"/>
      <c r="IA1644" s="50"/>
      <c r="IB1644" s="47"/>
      <c r="IC1644" s="50"/>
      <c r="IF1644" s="49"/>
      <c r="IH1644" s="49"/>
      <c r="II1644" s="50"/>
      <c r="IJ1644" s="47"/>
      <c r="IK1644" s="50"/>
      <c r="IN1644" s="49"/>
      <c r="IP1644" s="49"/>
      <c r="IQ1644" s="50"/>
    </row>
    <row r="1645" spans="1:251" s="48" customFormat="1">
      <c r="A1645" s="43">
        <v>1006</v>
      </c>
      <c r="B1645" s="44">
        <v>100000431249</v>
      </c>
      <c r="C1645" s="43">
        <v>0</v>
      </c>
      <c r="D1645" s="45" t="s">
        <v>394</v>
      </c>
      <c r="E1645" s="45" t="s">
        <v>404</v>
      </c>
      <c r="F1645" s="46">
        <v>8688.4</v>
      </c>
      <c r="G1645" s="46">
        <v>-565.34</v>
      </c>
      <c r="H1645" s="46">
        <v>8123.06</v>
      </c>
      <c r="I1645" s="47"/>
      <c r="K1645" s="49"/>
      <c r="L1645" s="47"/>
      <c r="M1645" s="50"/>
      <c r="P1645" s="49"/>
      <c r="R1645" s="49"/>
      <c r="S1645" s="50"/>
      <c r="T1645" s="47"/>
      <c r="U1645" s="50"/>
      <c r="X1645" s="49"/>
      <c r="Z1645" s="49"/>
      <c r="AA1645" s="50"/>
      <c r="AB1645" s="47"/>
      <c r="AC1645" s="50"/>
      <c r="AF1645" s="49"/>
      <c r="AH1645" s="49"/>
      <c r="AI1645" s="50"/>
      <c r="AJ1645" s="47"/>
      <c r="AK1645" s="50"/>
      <c r="AN1645" s="49"/>
      <c r="AP1645" s="49"/>
      <c r="AQ1645" s="50"/>
      <c r="AR1645" s="47"/>
      <c r="AS1645" s="50"/>
      <c r="AV1645" s="49"/>
      <c r="AX1645" s="49"/>
      <c r="AY1645" s="50"/>
      <c r="AZ1645" s="47"/>
      <c r="BA1645" s="50"/>
      <c r="BD1645" s="49"/>
      <c r="BF1645" s="49"/>
      <c r="BG1645" s="50"/>
      <c r="BH1645" s="47"/>
      <c r="BI1645" s="50"/>
      <c r="BL1645" s="49"/>
      <c r="BN1645" s="49"/>
      <c r="BO1645" s="50"/>
      <c r="BP1645" s="47"/>
      <c r="BQ1645" s="50"/>
      <c r="BT1645" s="49"/>
      <c r="BV1645" s="49"/>
      <c r="BW1645" s="50"/>
      <c r="BX1645" s="47"/>
      <c r="BY1645" s="50"/>
      <c r="CB1645" s="49"/>
      <c r="CD1645" s="49"/>
      <c r="CE1645" s="50"/>
      <c r="CF1645" s="47"/>
      <c r="CG1645" s="50"/>
      <c r="CJ1645" s="49"/>
      <c r="CL1645" s="49"/>
      <c r="CM1645" s="50"/>
      <c r="CN1645" s="47"/>
      <c r="CO1645" s="50"/>
      <c r="CR1645" s="49"/>
      <c r="CT1645" s="49"/>
      <c r="CU1645" s="50"/>
      <c r="CV1645" s="47"/>
      <c r="CW1645" s="50"/>
      <c r="CZ1645" s="49"/>
      <c r="DB1645" s="49"/>
      <c r="DC1645" s="50"/>
      <c r="DD1645" s="47"/>
      <c r="DE1645" s="50"/>
      <c r="DH1645" s="49"/>
      <c r="DJ1645" s="49"/>
      <c r="DK1645" s="50"/>
      <c r="DL1645" s="47"/>
      <c r="DM1645" s="50"/>
      <c r="DP1645" s="49"/>
      <c r="DR1645" s="49"/>
      <c r="DS1645" s="50"/>
      <c r="DT1645" s="47"/>
      <c r="DU1645" s="50"/>
      <c r="DX1645" s="49"/>
      <c r="DZ1645" s="49"/>
      <c r="EA1645" s="50"/>
      <c r="EB1645" s="47"/>
      <c r="EC1645" s="50"/>
      <c r="EF1645" s="49"/>
      <c r="EH1645" s="49"/>
      <c r="EI1645" s="50"/>
      <c r="EJ1645" s="47"/>
      <c r="EK1645" s="50"/>
      <c r="EN1645" s="49"/>
      <c r="EP1645" s="49"/>
      <c r="EQ1645" s="50"/>
      <c r="ER1645" s="47"/>
      <c r="ES1645" s="50"/>
      <c r="EV1645" s="49"/>
      <c r="EX1645" s="49"/>
      <c r="EY1645" s="50"/>
      <c r="EZ1645" s="47"/>
      <c r="FA1645" s="50"/>
      <c r="FD1645" s="49"/>
      <c r="FF1645" s="49"/>
      <c r="FG1645" s="50"/>
      <c r="FH1645" s="47"/>
      <c r="FI1645" s="50"/>
      <c r="FL1645" s="49"/>
      <c r="FN1645" s="49"/>
      <c r="FO1645" s="50"/>
      <c r="FP1645" s="47"/>
      <c r="FQ1645" s="50"/>
      <c r="FT1645" s="49"/>
      <c r="FV1645" s="49"/>
      <c r="FW1645" s="50"/>
      <c r="FX1645" s="47"/>
      <c r="FY1645" s="50"/>
      <c r="GB1645" s="49"/>
      <c r="GD1645" s="49"/>
      <c r="GE1645" s="50"/>
      <c r="GF1645" s="47"/>
      <c r="GG1645" s="50"/>
      <c r="GJ1645" s="49"/>
      <c r="GL1645" s="49"/>
      <c r="GM1645" s="50"/>
      <c r="GN1645" s="47"/>
      <c r="GO1645" s="50"/>
      <c r="GR1645" s="49"/>
      <c r="GT1645" s="49"/>
      <c r="GU1645" s="50"/>
      <c r="GV1645" s="47"/>
      <c r="GW1645" s="50"/>
      <c r="GZ1645" s="49"/>
      <c r="HB1645" s="49"/>
      <c r="HC1645" s="50"/>
      <c r="HD1645" s="47"/>
      <c r="HE1645" s="50"/>
      <c r="HH1645" s="49"/>
      <c r="HJ1645" s="49"/>
      <c r="HK1645" s="50"/>
      <c r="HL1645" s="47"/>
      <c r="HM1645" s="50"/>
      <c r="HP1645" s="49"/>
      <c r="HR1645" s="49"/>
      <c r="HS1645" s="50"/>
      <c r="HT1645" s="47"/>
      <c r="HU1645" s="50"/>
      <c r="HX1645" s="49"/>
      <c r="HZ1645" s="49"/>
      <c r="IA1645" s="50"/>
      <c r="IB1645" s="47"/>
      <c r="IC1645" s="50"/>
      <c r="IF1645" s="49"/>
      <c r="IH1645" s="49"/>
      <c r="II1645" s="50"/>
      <c r="IJ1645" s="47"/>
      <c r="IK1645" s="50"/>
      <c r="IN1645" s="49"/>
      <c r="IP1645" s="49"/>
      <c r="IQ1645" s="50"/>
    </row>
    <row r="1646" spans="1:251" s="48" customFormat="1">
      <c r="A1646" s="43">
        <v>1007</v>
      </c>
      <c r="B1646" s="44">
        <v>100000431659</v>
      </c>
      <c r="C1646" s="43">
        <v>0</v>
      </c>
      <c r="D1646" s="45" t="s">
        <v>405</v>
      </c>
      <c r="E1646" s="45" t="s">
        <v>406</v>
      </c>
      <c r="F1646" s="46">
        <v>8025</v>
      </c>
      <c r="G1646" s="46">
        <v>-579.89</v>
      </c>
      <c r="H1646" s="46">
        <v>7445.11</v>
      </c>
      <c r="I1646" s="47"/>
      <c r="K1646" s="49"/>
      <c r="L1646" s="47"/>
      <c r="M1646" s="50"/>
      <c r="P1646" s="49"/>
      <c r="R1646" s="49"/>
      <c r="S1646" s="50"/>
      <c r="T1646" s="47"/>
      <c r="U1646" s="50"/>
      <c r="X1646" s="49"/>
      <c r="Z1646" s="49"/>
      <c r="AA1646" s="50"/>
      <c r="AB1646" s="47"/>
      <c r="AC1646" s="50"/>
      <c r="AF1646" s="49"/>
      <c r="AH1646" s="49"/>
      <c r="AI1646" s="50"/>
      <c r="AJ1646" s="47"/>
      <c r="AK1646" s="50"/>
      <c r="AN1646" s="49"/>
      <c r="AP1646" s="49"/>
      <c r="AQ1646" s="50"/>
      <c r="AR1646" s="47"/>
      <c r="AS1646" s="50"/>
      <c r="AV1646" s="49"/>
      <c r="AX1646" s="49"/>
      <c r="AY1646" s="50"/>
      <c r="AZ1646" s="47"/>
      <c r="BA1646" s="50"/>
      <c r="BD1646" s="49"/>
      <c r="BF1646" s="49"/>
      <c r="BG1646" s="50"/>
      <c r="BH1646" s="47"/>
      <c r="BI1646" s="50"/>
      <c r="BL1646" s="49"/>
      <c r="BN1646" s="49"/>
      <c r="BO1646" s="50"/>
      <c r="BP1646" s="47"/>
      <c r="BQ1646" s="50"/>
      <c r="BT1646" s="49"/>
      <c r="BV1646" s="49"/>
      <c r="BW1646" s="50"/>
      <c r="BX1646" s="47"/>
      <c r="BY1646" s="50"/>
      <c r="CB1646" s="49"/>
      <c r="CD1646" s="49"/>
      <c r="CE1646" s="50"/>
      <c r="CF1646" s="47"/>
      <c r="CG1646" s="50"/>
      <c r="CJ1646" s="49"/>
      <c r="CL1646" s="49"/>
      <c r="CM1646" s="50"/>
      <c r="CN1646" s="47"/>
      <c r="CO1646" s="50"/>
      <c r="CR1646" s="49"/>
      <c r="CT1646" s="49"/>
      <c r="CU1646" s="50"/>
      <c r="CV1646" s="47"/>
      <c r="CW1646" s="50"/>
      <c r="CZ1646" s="49"/>
      <c r="DB1646" s="49"/>
      <c r="DC1646" s="50"/>
      <c r="DD1646" s="47"/>
      <c r="DE1646" s="50"/>
      <c r="DH1646" s="49"/>
      <c r="DJ1646" s="49"/>
      <c r="DK1646" s="50"/>
      <c r="DL1646" s="47"/>
      <c r="DM1646" s="50"/>
      <c r="DP1646" s="49"/>
      <c r="DR1646" s="49"/>
      <c r="DS1646" s="50"/>
      <c r="DT1646" s="47"/>
      <c r="DU1646" s="50"/>
      <c r="DX1646" s="49"/>
      <c r="DZ1646" s="49"/>
      <c r="EA1646" s="50"/>
      <c r="EB1646" s="47"/>
      <c r="EC1646" s="50"/>
      <c r="EF1646" s="49"/>
      <c r="EH1646" s="49"/>
      <c r="EI1646" s="50"/>
      <c r="EJ1646" s="47"/>
      <c r="EK1646" s="50"/>
      <c r="EN1646" s="49"/>
      <c r="EP1646" s="49"/>
      <c r="EQ1646" s="50"/>
      <c r="ER1646" s="47"/>
      <c r="ES1646" s="50"/>
      <c r="EV1646" s="49"/>
      <c r="EX1646" s="49"/>
      <c r="EY1646" s="50"/>
      <c r="EZ1646" s="47"/>
      <c r="FA1646" s="50"/>
      <c r="FD1646" s="49"/>
      <c r="FF1646" s="49"/>
      <c r="FG1646" s="50"/>
      <c r="FH1646" s="47"/>
      <c r="FI1646" s="50"/>
      <c r="FL1646" s="49"/>
      <c r="FN1646" s="49"/>
      <c r="FO1646" s="50"/>
      <c r="FP1646" s="47"/>
      <c r="FQ1646" s="50"/>
      <c r="FT1646" s="49"/>
      <c r="FV1646" s="49"/>
      <c r="FW1646" s="50"/>
      <c r="FX1646" s="47"/>
      <c r="FY1646" s="50"/>
      <c r="GB1646" s="49"/>
      <c r="GD1646" s="49"/>
      <c r="GE1646" s="50"/>
      <c r="GF1646" s="47"/>
      <c r="GG1646" s="50"/>
      <c r="GJ1646" s="49"/>
      <c r="GL1646" s="49"/>
      <c r="GM1646" s="50"/>
      <c r="GN1646" s="47"/>
      <c r="GO1646" s="50"/>
      <c r="GR1646" s="49"/>
      <c r="GT1646" s="49"/>
      <c r="GU1646" s="50"/>
      <c r="GV1646" s="47"/>
      <c r="GW1646" s="50"/>
      <c r="GZ1646" s="49"/>
      <c r="HB1646" s="49"/>
      <c r="HC1646" s="50"/>
      <c r="HD1646" s="47"/>
      <c r="HE1646" s="50"/>
      <c r="HH1646" s="49"/>
      <c r="HJ1646" s="49"/>
      <c r="HK1646" s="50"/>
      <c r="HL1646" s="47"/>
      <c r="HM1646" s="50"/>
      <c r="HP1646" s="49"/>
      <c r="HR1646" s="49"/>
      <c r="HS1646" s="50"/>
      <c r="HT1646" s="47"/>
      <c r="HU1646" s="50"/>
      <c r="HX1646" s="49"/>
      <c r="HZ1646" s="49"/>
      <c r="IA1646" s="50"/>
      <c r="IB1646" s="47"/>
      <c r="IC1646" s="50"/>
      <c r="IF1646" s="49"/>
      <c r="IH1646" s="49"/>
      <c r="II1646" s="50"/>
      <c r="IJ1646" s="47"/>
      <c r="IK1646" s="50"/>
      <c r="IN1646" s="49"/>
      <c r="IP1646" s="49"/>
      <c r="IQ1646" s="50"/>
    </row>
    <row r="1647" spans="1:251" s="48" customFormat="1">
      <c r="A1647" s="43">
        <v>1008</v>
      </c>
      <c r="B1647" s="44">
        <v>100000431660</v>
      </c>
      <c r="C1647" s="43">
        <v>0</v>
      </c>
      <c r="D1647" s="45" t="s">
        <v>405</v>
      </c>
      <c r="E1647" s="45" t="s">
        <v>406</v>
      </c>
      <c r="F1647" s="46">
        <v>8025</v>
      </c>
      <c r="G1647" s="46">
        <v>-579.89</v>
      </c>
      <c r="H1647" s="46">
        <v>7445.11</v>
      </c>
      <c r="I1647" s="47"/>
      <c r="K1647" s="49"/>
      <c r="L1647" s="47"/>
      <c r="M1647" s="50"/>
      <c r="P1647" s="49"/>
      <c r="R1647" s="49"/>
      <c r="S1647" s="50"/>
      <c r="T1647" s="47"/>
      <c r="U1647" s="50"/>
      <c r="X1647" s="49"/>
      <c r="Z1647" s="49"/>
      <c r="AA1647" s="50"/>
      <c r="AB1647" s="47"/>
      <c r="AC1647" s="50"/>
      <c r="AF1647" s="49"/>
      <c r="AH1647" s="49"/>
      <c r="AI1647" s="50"/>
      <c r="AJ1647" s="47"/>
      <c r="AK1647" s="50"/>
      <c r="AN1647" s="49"/>
      <c r="AP1647" s="49"/>
      <c r="AQ1647" s="50"/>
      <c r="AR1647" s="47"/>
      <c r="AS1647" s="50"/>
      <c r="AV1647" s="49"/>
      <c r="AX1647" s="49"/>
      <c r="AY1647" s="50"/>
      <c r="AZ1647" s="47"/>
      <c r="BA1647" s="50"/>
      <c r="BD1647" s="49"/>
      <c r="BF1647" s="49"/>
      <c r="BG1647" s="50"/>
      <c r="BH1647" s="47"/>
      <c r="BI1647" s="50"/>
      <c r="BL1647" s="49"/>
      <c r="BN1647" s="49"/>
      <c r="BO1647" s="50"/>
      <c r="BP1647" s="47"/>
      <c r="BQ1647" s="50"/>
      <c r="BT1647" s="49"/>
      <c r="BV1647" s="49"/>
      <c r="BW1647" s="50"/>
      <c r="BX1647" s="47"/>
      <c r="BY1647" s="50"/>
      <c r="CB1647" s="49"/>
      <c r="CD1647" s="49"/>
      <c r="CE1647" s="50"/>
      <c r="CF1647" s="47"/>
      <c r="CG1647" s="50"/>
      <c r="CJ1647" s="49"/>
      <c r="CL1647" s="49"/>
      <c r="CM1647" s="50"/>
      <c r="CN1647" s="47"/>
      <c r="CO1647" s="50"/>
      <c r="CR1647" s="49"/>
      <c r="CT1647" s="49"/>
      <c r="CU1647" s="50"/>
      <c r="CV1647" s="47"/>
      <c r="CW1647" s="50"/>
      <c r="CZ1647" s="49"/>
      <c r="DB1647" s="49"/>
      <c r="DC1647" s="50"/>
      <c r="DD1647" s="47"/>
      <c r="DE1647" s="50"/>
      <c r="DH1647" s="49"/>
      <c r="DJ1647" s="49"/>
      <c r="DK1647" s="50"/>
      <c r="DL1647" s="47"/>
      <c r="DM1647" s="50"/>
      <c r="DP1647" s="49"/>
      <c r="DR1647" s="49"/>
      <c r="DS1647" s="50"/>
      <c r="DT1647" s="47"/>
      <c r="DU1647" s="50"/>
      <c r="DX1647" s="49"/>
      <c r="DZ1647" s="49"/>
      <c r="EA1647" s="50"/>
      <c r="EB1647" s="47"/>
      <c r="EC1647" s="50"/>
      <c r="EF1647" s="49"/>
      <c r="EH1647" s="49"/>
      <c r="EI1647" s="50"/>
      <c r="EJ1647" s="47"/>
      <c r="EK1647" s="50"/>
      <c r="EN1647" s="49"/>
      <c r="EP1647" s="49"/>
      <c r="EQ1647" s="50"/>
      <c r="ER1647" s="47"/>
      <c r="ES1647" s="50"/>
      <c r="EV1647" s="49"/>
      <c r="EX1647" s="49"/>
      <c r="EY1647" s="50"/>
      <c r="EZ1647" s="47"/>
      <c r="FA1647" s="50"/>
      <c r="FD1647" s="49"/>
      <c r="FF1647" s="49"/>
      <c r="FG1647" s="50"/>
      <c r="FH1647" s="47"/>
      <c r="FI1647" s="50"/>
      <c r="FL1647" s="49"/>
      <c r="FN1647" s="49"/>
      <c r="FO1647" s="50"/>
      <c r="FP1647" s="47"/>
      <c r="FQ1647" s="50"/>
      <c r="FT1647" s="49"/>
      <c r="FV1647" s="49"/>
      <c r="FW1647" s="50"/>
      <c r="FX1647" s="47"/>
      <c r="FY1647" s="50"/>
      <c r="GB1647" s="49"/>
      <c r="GD1647" s="49"/>
      <c r="GE1647" s="50"/>
      <c r="GF1647" s="47"/>
      <c r="GG1647" s="50"/>
      <c r="GJ1647" s="49"/>
      <c r="GL1647" s="49"/>
      <c r="GM1647" s="50"/>
      <c r="GN1647" s="47"/>
      <c r="GO1647" s="50"/>
      <c r="GR1647" s="49"/>
      <c r="GT1647" s="49"/>
      <c r="GU1647" s="50"/>
      <c r="GV1647" s="47"/>
      <c r="GW1647" s="50"/>
      <c r="GZ1647" s="49"/>
      <c r="HB1647" s="49"/>
      <c r="HC1647" s="50"/>
      <c r="HD1647" s="47"/>
      <c r="HE1647" s="50"/>
      <c r="HH1647" s="49"/>
      <c r="HJ1647" s="49"/>
      <c r="HK1647" s="50"/>
      <c r="HL1647" s="47"/>
      <c r="HM1647" s="50"/>
      <c r="HP1647" s="49"/>
      <c r="HR1647" s="49"/>
      <c r="HS1647" s="50"/>
      <c r="HT1647" s="47"/>
      <c r="HU1647" s="50"/>
      <c r="HX1647" s="49"/>
      <c r="HZ1647" s="49"/>
      <c r="IA1647" s="50"/>
      <c r="IB1647" s="47"/>
      <c r="IC1647" s="50"/>
      <c r="IF1647" s="49"/>
      <c r="IH1647" s="49"/>
      <c r="II1647" s="50"/>
      <c r="IJ1647" s="47"/>
      <c r="IK1647" s="50"/>
      <c r="IN1647" s="49"/>
      <c r="IP1647" s="49"/>
      <c r="IQ1647" s="50"/>
    </row>
    <row r="1648" spans="1:251" s="48" customFormat="1">
      <c r="A1648" s="43">
        <v>1009</v>
      </c>
      <c r="B1648" s="44">
        <v>100000431661</v>
      </c>
      <c r="C1648" s="43">
        <v>0</v>
      </c>
      <c r="D1648" s="45" t="s">
        <v>405</v>
      </c>
      <c r="E1648" s="45" t="s">
        <v>406</v>
      </c>
      <c r="F1648" s="46">
        <v>8025</v>
      </c>
      <c r="G1648" s="46">
        <v>-579.89</v>
      </c>
      <c r="H1648" s="46">
        <v>7445.11</v>
      </c>
      <c r="I1648" s="47"/>
      <c r="K1648" s="49"/>
      <c r="L1648" s="47"/>
      <c r="M1648" s="50"/>
      <c r="P1648" s="49"/>
      <c r="R1648" s="49"/>
      <c r="S1648" s="50"/>
      <c r="T1648" s="47"/>
      <c r="U1648" s="50"/>
      <c r="X1648" s="49"/>
      <c r="Z1648" s="49"/>
      <c r="AA1648" s="50"/>
      <c r="AB1648" s="47"/>
      <c r="AC1648" s="50"/>
      <c r="AF1648" s="49"/>
      <c r="AH1648" s="49"/>
      <c r="AI1648" s="50"/>
      <c r="AJ1648" s="47"/>
      <c r="AK1648" s="50"/>
      <c r="AN1648" s="49"/>
      <c r="AP1648" s="49"/>
      <c r="AQ1648" s="50"/>
      <c r="AR1648" s="47"/>
      <c r="AS1648" s="50"/>
      <c r="AV1648" s="49"/>
      <c r="AX1648" s="49"/>
      <c r="AY1648" s="50"/>
      <c r="AZ1648" s="47"/>
      <c r="BA1648" s="50"/>
      <c r="BD1648" s="49"/>
      <c r="BF1648" s="49"/>
      <c r="BG1648" s="50"/>
      <c r="BH1648" s="47"/>
      <c r="BI1648" s="50"/>
      <c r="BL1648" s="49"/>
      <c r="BN1648" s="49"/>
      <c r="BO1648" s="50"/>
      <c r="BP1648" s="47"/>
      <c r="BQ1648" s="50"/>
      <c r="BT1648" s="49"/>
      <c r="BV1648" s="49"/>
      <c r="BW1648" s="50"/>
      <c r="BX1648" s="47"/>
      <c r="BY1648" s="50"/>
      <c r="CB1648" s="49"/>
      <c r="CD1648" s="49"/>
      <c r="CE1648" s="50"/>
      <c r="CF1648" s="47"/>
      <c r="CG1648" s="50"/>
      <c r="CJ1648" s="49"/>
      <c r="CL1648" s="49"/>
      <c r="CM1648" s="50"/>
      <c r="CN1648" s="47"/>
      <c r="CO1648" s="50"/>
      <c r="CR1648" s="49"/>
      <c r="CT1648" s="49"/>
      <c r="CU1648" s="50"/>
      <c r="CV1648" s="47"/>
      <c r="CW1648" s="50"/>
      <c r="CZ1648" s="49"/>
      <c r="DB1648" s="49"/>
      <c r="DC1648" s="50"/>
      <c r="DD1648" s="47"/>
      <c r="DE1648" s="50"/>
      <c r="DH1648" s="49"/>
      <c r="DJ1648" s="49"/>
      <c r="DK1648" s="50"/>
      <c r="DL1648" s="47"/>
      <c r="DM1648" s="50"/>
      <c r="DP1648" s="49"/>
      <c r="DR1648" s="49"/>
      <c r="DS1648" s="50"/>
      <c r="DT1648" s="47"/>
      <c r="DU1648" s="50"/>
      <c r="DX1648" s="49"/>
      <c r="DZ1648" s="49"/>
      <c r="EA1648" s="50"/>
      <c r="EB1648" s="47"/>
      <c r="EC1648" s="50"/>
      <c r="EF1648" s="49"/>
      <c r="EH1648" s="49"/>
      <c r="EI1648" s="50"/>
      <c r="EJ1648" s="47"/>
      <c r="EK1648" s="50"/>
      <c r="EN1648" s="49"/>
      <c r="EP1648" s="49"/>
      <c r="EQ1648" s="50"/>
      <c r="ER1648" s="47"/>
      <c r="ES1648" s="50"/>
      <c r="EV1648" s="49"/>
      <c r="EX1648" s="49"/>
      <c r="EY1648" s="50"/>
      <c r="EZ1648" s="47"/>
      <c r="FA1648" s="50"/>
      <c r="FD1648" s="49"/>
      <c r="FF1648" s="49"/>
      <c r="FG1648" s="50"/>
      <c r="FH1648" s="47"/>
      <c r="FI1648" s="50"/>
      <c r="FL1648" s="49"/>
      <c r="FN1648" s="49"/>
      <c r="FO1648" s="50"/>
      <c r="FP1648" s="47"/>
      <c r="FQ1648" s="50"/>
      <c r="FT1648" s="49"/>
      <c r="FV1648" s="49"/>
      <c r="FW1648" s="50"/>
      <c r="FX1648" s="47"/>
      <c r="FY1648" s="50"/>
      <c r="GB1648" s="49"/>
      <c r="GD1648" s="49"/>
      <c r="GE1648" s="50"/>
      <c r="GF1648" s="47"/>
      <c r="GG1648" s="50"/>
      <c r="GJ1648" s="49"/>
      <c r="GL1648" s="49"/>
      <c r="GM1648" s="50"/>
      <c r="GN1648" s="47"/>
      <c r="GO1648" s="50"/>
      <c r="GR1648" s="49"/>
      <c r="GT1648" s="49"/>
      <c r="GU1648" s="50"/>
      <c r="GV1648" s="47"/>
      <c r="GW1648" s="50"/>
      <c r="GZ1648" s="49"/>
      <c r="HB1648" s="49"/>
      <c r="HC1648" s="50"/>
      <c r="HD1648" s="47"/>
      <c r="HE1648" s="50"/>
      <c r="HH1648" s="49"/>
      <c r="HJ1648" s="49"/>
      <c r="HK1648" s="50"/>
      <c r="HL1648" s="47"/>
      <c r="HM1648" s="50"/>
      <c r="HP1648" s="49"/>
      <c r="HR1648" s="49"/>
      <c r="HS1648" s="50"/>
      <c r="HT1648" s="47"/>
      <c r="HU1648" s="50"/>
      <c r="HX1648" s="49"/>
      <c r="HZ1648" s="49"/>
      <c r="IA1648" s="50"/>
      <c r="IB1648" s="47"/>
      <c r="IC1648" s="50"/>
      <c r="IF1648" s="49"/>
      <c r="IH1648" s="49"/>
      <c r="II1648" s="50"/>
      <c r="IJ1648" s="47"/>
      <c r="IK1648" s="50"/>
      <c r="IN1648" s="49"/>
      <c r="IP1648" s="49"/>
      <c r="IQ1648" s="50"/>
    </row>
    <row r="1649" spans="1:251" s="48" customFormat="1">
      <c r="A1649" s="43">
        <v>1010</v>
      </c>
      <c r="B1649" s="44">
        <v>100000431662</v>
      </c>
      <c r="C1649" s="43">
        <v>0</v>
      </c>
      <c r="D1649" s="45" t="s">
        <v>405</v>
      </c>
      <c r="E1649" s="45" t="s">
        <v>406</v>
      </c>
      <c r="F1649" s="46">
        <v>8025</v>
      </c>
      <c r="G1649" s="46">
        <v>-579.89</v>
      </c>
      <c r="H1649" s="46">
        <v>7445.11</v>
      </c>
      <c r="I1649" s="47"/>
      <c r="K1649" s="49"/>
      <c r="L1649" s="47"/>
      <c r="M1649" s="50"/>
      <c r="P1649" s="49"/>
      <c r="R1649" s="49"/>
      <c r="S1649" s="50"/>
      <c r="T1649" s="47"/>
      <c r="U1649" s="50"/>
      <c r="X1649" s="49"/>
      <c r="Z1649" s="49"/>
      <c r="AA1649" s="50"/>
      <c r="AB1649" s="47"/>
      <c r="AC1649" s="50"/>
      <c r="AF1649" s="49"/>
      <c r="AH1649" s="49"/>
      <c r="AI1649" s="50"/>
      <c r="AJ1649" s="47"/>
      <c r="AK1649" s="50"/>
      <c r="AN1649" s="49"/>
      <c r="AP1649" s="49"/>
      <c r="AQ1649" s="50"/>
      <c r="AR1649" s="47"/>
      <c r="AS1649" s="50"/>
      <c r="AV1649" s="49"/>
      <c r="AX1649" s="49"/>
      <c r="AY1649" s="50"/>
      <c r="AZ1649" s="47"/>
      <c r="BA1649" s="50"/>
      <c r="BD1649" s="49"/>
      <c r="BF1649" s="49"/>
      <c r="BG1649" s="50"/>
      <c r="BH1649" s="47"/>
      <c r="BI1649" s="50"/>
      <c r="BL1649" s="49"/>
      <c r="BN1649" s="49"/>
      <c r="BO1649" s="50"/>
      <c r="BP1649" s="47"/>
      <c r="BQ1649" s="50"/>
      <c r="BT1649" s="49"/>
      <c r="BV1649" s="49"/>
      <c r="BW1649" s="50"/>
      <c r="BX1649" s="47"/>
      <c r="BY1649" s="50"/>
      <c r="CB1649" s="49"/>
      <c r="CD1649" s="49"/>
      <c r="CE1649" s="50"/>
      <c r="CF1649" s="47"/>
      <c r="CG1649" s="50"/>
      <c r="CJ1649" s="49"/>
      <c r="CL1649" s="49"/>
      <c r="CM1649" s="50"/>
      <c r="CN1649" s="47"/>
      <c r="CO1649" s="50"/>
      <c r="CR1649" s="49"/>
      <c r="CT1649" s="49"/>
      <c r="CU1649" s="50"/>
      <c r="CV1649" s="47"/>
      <c r="CW1649" s="50"/>
      <c r="CZ1649" s="49"/>
      <c r="DB1649" s="49"/>
      <c r="DC1649" s="50"/>
      <c r="DD1649" s="47"/>
      <c r="DE1649" s="50"/>
      <c r="DH1649" s="49"/>
      <c r="DJ1649" s="49"/>
      <c r="DK1649" s="50"/>
      <c r="DL1649" s="47"/>
      <c r="DM1649" s="50"/>
      <c r="DP1649" s="49"/>
      <c r="DR1649" s="49"/>
      <c r="DS1649" s="50"/>
      <c r="DT1649" s="47"/>
      <c r="DU1649" s="50"/>
      <c r="DX1649" s="49"/>
      <c r="DZ1649" s="49"/>
      <c r="EA1649" s="50"/>
      <c r="EB1649" s="47"/>
      <c r="EC1649" s="50"/>
      <c r="EF1649" s="49"/>
      <c r="EH1649" s="49"/>
      <c r="EI1649" s="50"/>
      <c r="EJ1649" s="47"/>
      <c r="EK1649" s="50"/>
      <c r="EN1649" s="49"/>
      <c r="EP1649" s="49"/>
      <c r="EQ1649" s="50"/>
      <c r="ER1649" s="47"/>
      <c r="ES1649" s="50"/>
      <c r="EV1649" s="49"/>
      <c r="EX1649" s="49"/>
      <c r="EY1649" s="50"/>
      <c r="EZ1649" s="47"/>
      <c r="FA1649" s="50"/>
      <c r="FD1649" s="49"/>
      <c r="FF1649" s="49"/>
      <c r="FG1649" s="50"/>
      <c r="FH1649" s="47"/>
      <c r="FI1649" s="50"/>
      <c r="FL1649" s="49"/>
      <c r="FN1649" s="49"/>
      <c r="FO1649" s="50"/>
      <c r="FP1649" s="47"/>
      <c r="FQ1649" s="50"/>
      <c r="FT1649" s="49"/>
      <c r="FV1649" s="49"/>
      <c r="FW1649" s="50"/>
      <c r="FX1649" s="47"/>
      <c r="FY1649" s="50"/>
      <c r="GB1649" s="49"/>
      <c r="GD1649" s="49"/>
      <c r="GE1649" s="50"/>
      <c r="GF1649" s="47"/>
      <c r="GG1649" s="50"/>
      <c r="GJ1649" s="49"/>
      <c r="GL1649" s="49"/>
      <c r="GM1649" s="50"/>
      <c r="GN1649" s="47"/>
      <c r="GO1649" s="50"/>
      <c r="GR1649" s="49"/>
      <c r="GT1649" s="49"/>
      <c r="GU1649" s="50"/>
      <c r="GV1649" s="47"/>
      <c r="GW1649" s="50"/>
      <c r="GZ1649" s="49"/>
      <c r="HB1649" s="49"/>
      <c r="HC1649" s="50"/>
      <c r="HD1649" s="47"/>
      <c r="HE1649" s="50"/>
      <c r="HH1649" s="49"/>
      <c r="HJ1649" s="49"/>
      <c r="HK1649" s="50"/>
      <c r="HL1649" s="47"/>
      <c r="HM1649" s="50"/>
      <c r="HP1649" s="49"/>
      <c r="HR1649" s="49"/>
      <c r="HS1649" s="50"/>
      <c r="HT1649" s="47"/>
      <c r="HU1649" s="50"/>
      <c r="HX1649" s="49"/>
      <c r="HZ1649" s="49"/>
      <c r="IA1649" s="50"/>
      <c r="IB1649" s="47"/>
      <c r="IC1649" s="50"/>
      <c r="IF1649" s="49"/>
      <c r="IH1649" s="49"/>
      <c r="II1649" s="50"/>
      <c r="IJ1649" s="47"/>
      <c r="IK1649" s="50"/>
      <c r="IN1649" s="49"/>
      <c r="IP1649" s="49"/>
      <c r="IQ1649" s="50"/>
    </row>
    <row r="1650" spans="1:251" s="48" customFormat="1">
      <c r="A1650" s="43">
        <v>1011</v>
      </c>
      <c r="B1650" s="44">
        <v>100000431663</v>
      </c>
      <c r="C1650" s="43">
        <v>0</v>
      </c>
      <c r="D1650" s="45" t="s">
        <v>405</v>
      </c>
      <c r="E1650" s="45" t="s">
        <v>406</v>
      </c>
      <c r="F1650" s="46">
        <v>8025</v>
      </c>
      <c r="G1650" s="46">
        <v>-579.89</v>
      </c>
      <c r="H1650" s="46">
        <v>7445.11</v>
      </c>
      <c r="I1650" s="47"/>
      <c r="K1650" s="49"/>
      <c r="L1650" s="47"/>
      <c r="M1650" s="50"/>
      <c r="P1650" s="49"/>
      <c r="R1650" s="49"/>
      <c r="S1650" s="50"/>
      <c r="T1650" s="47"/>
      <c r="U1650" s="50"/>
      <c r="X1650" s="49"/>
      <c r="Z1650" s="49"/>
      <c r="AA1650" s="50"/>
      <c r="AB1650" s="47"/>
      <c r="AC1650" s="50"/>
      <c r="AF1650" s="49"/>
      <c r="AH1650" s="49"/>
      <c r="AI1650" s="50"/>
      <c r="AJ1650" s="47"/>
      <c r="AK1650" s="50"/>
      <c r="AN1650" s="49"/>
      <c r="AP1650" s="49"/>
      <c r="AQ1650" s="50"/>
      <c r="AR1650" s="47"/>
      <c r="AS1650" s="50"/>
      <c r="AV1650" s="49"/>
      <c r="AX1650" s="49"/>
      <c r="AY1650" s="50"/>
      <c r="AZ1650" s="47"/>
      <c r="BA1650" s="50"/>
      <c r="BD1650" s="49"/>
      <c r="BF1650" s="49"/>
      <c r="BG1650" s="50"/>
      <c r="BH1650" s="47"/>
      <c r="BI1650" s="50"/>
      <c r="BL1650" s="49"/>
      <c r="BN1650" s="49"/>
      <c r="BO1650" s="50"/>
      <c r="BP1650" s="47"/>
      <c r="BQ1650" s="50"/>
      <c r="BT1650" s="49"/>
      <c r="BV1650" s="49"/>
      <c r="BW1650" s="50"/>
      <c r="BX1650" s="47"/>
      <c r="BY1650" s="50"/>
      <c r="CB1650" s="49"/>
      <c r="CD1650" s="49"/>
      <c r="CE1650" s="50"/>
      <c r="CF1650" s="47"/>
      <c r="CG1650" s="50"/>
      <c r="CJ1650" s="49"/>
      <c r="CL1650" s="49"/>
      <c r="CM1650" s="50"/>
      <c r="CN1650" s="47"/>
      <c r="CO1650" s="50"/>
      <c r="CR1650" s="49"/>
      <c r="CT1650" s="49"/>
      <c r="CU1650" s="50"/>
      <c r="CV1650" s="47"/>
      <c r="CW1650" s="50"/>
      <c r="CZ1650" s="49"/>
      <c r="DB1650" s="49"/>
      <c r="DC1650" s="50"/>
      <c r="DD1650" s="47"/>
      <c r="DE1650" s="50"/>
      <c r="DH1650" s="49"/>
      <c r="DJ1650" s="49"/>
      <c r="DK1650" s="50"/>
      <c r="DL1650" s="47"/>
      <c r="DM1650" s="50"/>
      <c r="DP1650" s="49"/>
      <c r="DR1650" s="49"/>
      <c r="DS1650" s="50"/>
      <c r="DT1650" s="47"/>
      <c r="DU1650" s="50"/>
      <c r="DX1650" s="49"/>
      <c r="DZ1650" s="49"/>
      <c r="EA1650" s="50"/>
      <c r="EB1650" s="47"/>
      <c r="EC1650" s="50"/>
      <c r="EF1650" s="49"/>
      <c r="EH1650" s="49"/>
      <c r="EI1650" s="50"/>
      <c r="EJ1650" s="47"/>
      <c r="EK1650" s="50"/>
      <c r="EN1650" s="49"/>
      <c r="EP1650" s="49"/>
      <c r="EQ1650" s="50"/>
      <c r="ER1650" s="47"/>
      <c r="ES1650" s="50"/>
      <c r="EV1650" s="49"/>
      <c r="EX1650" s="49"/>
      <c r="EY1650" s="50"/>
      <c r="EZ1650" s="47"/>
      <c r="FA1650" s="50"/>
      <c r="FD1650" s="49"/>
      <c r="FF1650" s="49"/>
      <c r="FG1650" s="50"/>
      <c r="FH1650" s="47"/>
      <c r="FI1650" s="50"/>
      <c r="FL1650" s="49"/>
      <c r="FN1650" s="49"/>
      <c r="FO1650" s="50"/>
      <c r="FP1650" s="47"/>
      <c r="FQ1650" s="50"/>
      <c r="FT1650" s="49"/>
      <c r="FV1650" s="49"/>
      <c r="FW1650" s="50"/>
      <c r="FX1650" s="47"/>
      <c r="FY1650" s="50"/>
      <c r="GB1650" s="49"/>
      <c r="GD1650" s="49"/>
      <c r="GE1650" s="50"/>
      <c r="GF1650" s="47"/>
      <c r="GG1650" s="50"/>
      <c r="GJ1650" s="49"/>
      <c r="GL1650" s="49"/>
      <c r="GM1650" s="50"/>
      <c r="GN1650" s="47"/>
      <c r="GO1650" s="50"/>
      <c r="GR1650" s="49"/>
      <c r="GT1650" s="49"/>
      <c r="GU1650" s="50"/>
      <c r="GV1650" s="47"/>
      <c r="GW1650" s="50"/>
      <c r="GZ1650" s="49"/>
      <c r="HB1650" s="49"/>
      <c r="HC1650" s="50"/>
      <c r="HD1650" s="47"/>
      <c r="HE1650" s="50"/>
      <c r="HH1650" s="49"/>
      <c r="HJ1650" s="49"/>
      <c r="HK1650" s="50"/>
      <c r="HL1650" s="47"/>
      <c r="HM1650" s="50"/>
      <c r="HP1650" s="49"/>
      <c r="HR1650" s="49"/>
      <c r="HS1650" s="50"/>
      <c r="HT1650" s="47"/>
      <c r="HU1650" s="50"/>
      <c r="HX1650" s="49"/>
      <c r="HZ1650" s="49"/>
      <c r="IA1650" s="50"/>
      <c r="IB1650" s="47"/>
      <c r="IC1650" s="50"/>
      <c r="IF1650" s="49"/>
      <c r="IH1650" s="49"/>
      <c r="II1650" s="50"/>
      <c r="IJ1650" s="47"/>
      <c r="IK1650" s="50"/>
      <c r="IN1650" s="49"/>
      <c r="IP1650" s="49"/>
      <c r="IQ1650" s="50"/>
    </row>
    <row r="1651" spans="1:251" s="48" customFormat="1">
      <c r="A1651" s="43">
        <v>1012</v>
      </c>
      <c r="B1651" s="44">
        <v>100000431664</v>
      </c>
      <c r="C1651" s="43">
        <v>0</v>
      </c>
      <c r="D1651" s="45" t="s">
        <v>405</v>
      </c>
      <c r="E1651" s="45" t="s">
        <v>406</v>
      </c>
      <c r="F1651" s="46">
        <v>8025</v>
      </c>
      <c r="G1651" s="46">
        <v>-579.89</v>
      </c>
      <c r="H1651" s="46">
        <v>7445.11</v>
      </c>
      <c r="I1651" s="47"/>
      <c r="K1651" s="49"/>
      <c r="L1651" s="47"/>
      <c r="M1651" s="50"/>
      <c r="P1651" s="49"/>
      <c r="R1651" s="49"/>
      <c r="S1651" s="50"/>
      <c r="T1651" s="47"/>
      <c r="U1651" s="50"/>
      <c r="X1651" s="49"/>
      <c r="Z1651" s="49"/>
      <c r="AA1651" s="50"/>
      <c r="AB1651" s="47"/>
      <c r="AC1651" s="50"/>
      <c r="AF1651" s="49"/>
      <c r="AH1651" s="49"/>
      <c r="AI1651" s="50"/>
      <c r="AJ1651" s="47"/>
      <c r="AK1651" s="50"/>
      <c r="AN1651" s="49"/>
      <c r="AP1651" s="49"/>
      <c r="AQ1651" s="50"/>
      <c r="AR1651" s="47"/>
      <c r="AS1651" s="50"/>
      <c r="AV1651" s="49"/>
      <c r="AX1651" s="49"/>
      <c r="AY1651" s="50"/>
      <c r="AZ1651" s="47"/>
      <c r="BA1651" s="50"/>
      <c r="BD1651" s="49"/>
      <c r="BF1651" s="49"/>
      <c r="BG1651" s="50"/>
      <c r="BH1651" s="47"/>
      <c r="BI1651" s="50"/>
      <c r="BL1651" s="49"/>
      <c r="BN1651" s="49"/>
      <c r="BO1651" s="50"/>
      <c r="BP1651" s="47"/>
      <c r="BQ1651" s="50"/>
      <c r="BT1651" s="49"/>
      <c r="BV1651" s="49"/>
      <c r="BW1651" s="50"/>
      <c r="BX1651" s="47"/>
      <c r="BY1651" s="50"/>
      <c r="CB1651" s="49"/>
      <c r="CD1651" s="49"/>
      <c r="CE1651" s="50"/>
      <c r="CF1651" s="47"/>
      <c r="CG1651" s="50"/>
      <c r="CJ1651" s="49"/>
      <c r="CL1651" s="49"/>
      <c r="CM1651" s="50"/>
      <c r="CN1651" s="47"/>
      <c r="CO1651" s="50"/>
      <c r="CR1651" s="49"/>
      <c r="CT1651" s="49"/>
      <c r="CU1651" s="50"/>
      <c r="CV1651" s="47"/>
      <c r="CW1651" s="50"/>
      <c r="CZ1651" s="49"/>
      <c r="DB1651" s="49"/>
      <c r="DC1651" s="50"/>
      <c r="DD1651" s="47"/>
      <c r="DE1651" s="50"/>
      <c r="DH1651" s="49"/>
      <c r="DJ1651" s="49"/>
      <c r="DK1651" s="50"/>
      <c r="DL1651" s="47"/>
      <c r="DM1651" s="50"/>
      <c r="DP1651" s="49"/>
      <c r="DR1651" s="49"/>
      <c r="DS1651" s="50"/>
      <c r="DT1651" s="47"/>
      <c r="DU1651" s="50"/>
      <c r="DX1651" s="49"/>
      <c r="DZ1651" s="49"/>
      <c r="EA1651" s="50"/>
      <c r="EB1651" s="47"/>
      <c r="EC1651" s="50"/>
      <c r="EF1651" s="49"/>
      <c r="EH1651" s="49"/>
      <c r="EI1651" s="50"/>
      <c r="EJ1651" s="47"/>
      <c r="EK1651" s="50"/>
      <c r="EN1651" s="49"/>
      <c r="EP1651" s="49"/>
      <c r="EQ1651" s="50"/>
      <c r="ER1651" s="47"/>
      <c r="ES1651" s="50"/>
      <c r="EV1651" s="49"/>
      <c r="EX1651" s="49"/>
      <c r="EY1651" s="50"/>
      <c r="EZ1651" s="47"/>
      <c r="FA1651" s="50"/>
      <c r="FD1651" s="49"/>
      <c r="FF1651" s="49"/>
      <c r="FG1651" s="50"/>
      <c r="FH1651" s="47"/>
      <c r="FI1651" s="50"/>
      <c r="FL1651" s="49"/>
      <c r="FN1651" s="49"/>
      <c r="FO1651" s="50"/>
      <c r="FP1651" s="47"/>
      <c r="FQ1651" s="50"/>
      <c r="FT1651" s="49"/>
      <c r="FV1651" s="49"/>
      <c r="FW1651" s="50"/>
      <c r="FX1651" s="47"/>
      <c r="FY1651" s="50"/>
      <c r="GB1651" s="49"/>
      <c r="GD1651" s="49"/>
      <c r="GE1651" s="50"/>
      <c r="GF1651" s="47"/>
      <c r="GG1651" s="50"/>
      <c r="GJ1651" s="49"/>
      <c r="GL1651" s="49"/>
      <c r="GM1651" s="50"/>
      <c r="GN1651" s="47"/>
      <c r="GO1651" s="50"/>
      <c r="GR1651" s="49"/>
      <c r="GT1651" s="49"/>
      <c r="GU1651" s="50"/>
      <c r="GV1651" s="47"/>
      <c r="GW1651" s="50"/>
      <c r="GZ1651" s="49"/>
      <c r="HB1651" s="49"/>
      <c r="HC1651" s="50"/>
      <c r="HD1651" s="47"/>
      <c r="HE1651" s="50"/>
      <c r="HH1651" s="49"/>
      <c r="HJ1651" s="49"/>
      <c r="HK1651" s="50"/>
      <c r="HL1651" s="47"/>
      <c r="HM1651" s="50"/>
      <c r="HP1651" s="49"/>
      <c r="HR1651" s="49"/>
      <c r="HS1651" s="50"/>
      <c r="HT1651" s="47"/>
      <c r="HU1651" s="50"/>
      <c r="HX1651" s="49"/>
      <c r="HZ1651" s="49"/>
      <c r="IA1651" s="50"/>
      <c r="IB1651" s="47"/>
      <c r="IC1651" s="50"/>
      <c r="IF1651" s="49"/>
      <c r="IH1651" s="49"/>
      <c r="II1651" s="50"/>
      <c r="IJ1651" s="47"/>
      <c r="IK1651" s="50"/>
      <c r="IN1651" s="49"/>
      <c r="IP1651" s="49"/>
      <c r="IQ1651" s="50"/>
    </row>
    <row r="1652" spans="1:251" s="48" customFormat="1">
      <c r="A1652" s="43">
        <v>1013</v>
      </c>
      <c r="B1652" s="44">
        <v>100000431665</v>
      </c>
      <c r="C1652" s="43">
        <v>0</v>
      </c>
      <c r="D1652" s="45" t="s">
        <v>405</v>
      </c>
      <c r="E1652" s="45" t="s">
        <v>406</v>
      </c>
      <c r="F1652" s="46">
        <v>8025</v>
      </c>
      <c r="G1652" s="46">
        <v>-579.89</v>
      </c>
      <c r="H1652" s="46">
        <v>7445.11</v>
      </c>
      <c r="I1652" s="47"/>
      <c r="K1652" s="49"/>
      <c r="L1652" s="47"/>
      <c r="M1652" s="50"/>
      <c r="P1652" s="49"/>
      <c r="R1652" s="49"/>
      <c r="S1652" s="50"/>
      <c r="T1652" s="47"/>
      <c r="U1652" s="50"/>
      <c r="X1652" s="49"/>
      <c r="Z1652" s="49"/>
      <c r="AA1652" s="50"/>
      <c r="AB1652" s="47"/>
      <c r="AC1652" s="50"/>
      <c r="AF1652" s="49"/>
      <c r="AH1652" s="49"/>
      <c r="AI1652" s="50"/>
      <c r="AJ1652" s="47"/>
      <c r="AK1652" s="50"/>
      <c r="AN1652" s="49"/>
      <c r="AP1652" s="49"/>
      <c r="AQ1652" s="50"/>
      <c r="AR1652" s="47"/>
      <c r="AS1652" s="50"/>
      <c r="AV1652" s="49"/>
      <c r="AX1652" s="49"/>
      <c r="AY1652" s="50"/>
      <c r="AZ1652" s="47"/>
      <c r="BA1652" s="50"/>
      <c r="BD1652" s="49"/>
      <c r="BF1652" s="49"/>
      <c r="BG1652" s="50"/>
      <c r="BH1652" s="47"/>
      <c r="BI1652" s="50"/>
      <c r="BL1652" s="49"/>
      <c r="BN1652" s="49"/>
      <c r="BO1652" s="50"/>
      <c r="BP1652" s="47"/>
      <c r="BQ1652" s="50"/>
      <c r="BT1652" s="49"/>
      <c r="BV1652" s="49"/>
      <c r="BW1652" s="50"/>
      <c r="BX1652" s="47"/>
      <c r="BY1652" s="50"/>
      <c r="CB1652" s="49"/>
      <c r="CD1652" s="49"/>
      <c r="CE1652" s="50"/>
      <c r="CF1652" s="47"/>
      <c r="CG1652" s="50"/>
      <c r="CJ1652" s="49"/>
      <c r="CL1652" s="49"/>
      <c r="CM1652" s="50"/>
      <c r="CN1652" s="47"/>
      <c r="CO1652" s="50"/>
      <c r="CR1652" s="49"/>
      <c r="CT1652" s="49"/>
      <c r="CU1652" s="50"/>
      <c r="CV1652" s="47"/>
      <c r="CW1652" s="50"/>
      <c r="CZ1652" s="49"/>
      <c r="DB1652" s="49"/>
      <c r="DC1652" s="50"/>
      <c r="DD1652" s="47"/>
      <c r="DE1652" s="50"/>
      <c r="DH1652" s="49"/>
      <c r="DJ1652" s="49"/>
      <c r="DK1652" s="50"/>
      <c r="DL1652" s="47"/>
      <c r="DM1652" s="50"/>
      <c r="DP1652" s="49"/>
      <c r="DR1652" s="49"/>
      <c r="DS1652" s="50"/>
      <c r="DT1652" s="47"/>
      <c r="DU1652" s="50"/>
      <c r="DX1652" s="49"/>
      <c r="DZ1652" s="49"/>
      <c r="EA1652" s="50"/>
      <c r="EB1652" s="47"/>
      <c r="EC1652" s="50"/>
      <c r="EF1652" s="49"/>
      <c r="EH1652" s="49"/>
      <c r="EI1652" s="50"/>
      <c r="EJ1652" s="47"/>
      <c r="EK1652" s="50"/>
      <c r="EN1652" s="49"/>
      <c r="EP1652" s="49"/>
      <c r="EQ1652" s="50"/>
      <c r="ER1652" s="47"/>
      <c r="ES1652" s="50"/>
      <c r="EV1652" s="49"/>
      <c r="EX1652" s="49"/>
      <c r="EY1652" s="50"/>
      <c r="EZ1652" s="47"/>
      <c r="FA1652" s="50"/>
      <c r="FD1652" s="49"/>
      <c r="FF1652" s="49"/>
      <c r="FG1652" s="50"/>
      <c r="FH1652" s="47"/>
      <c r="FI1652" s="50"/>
      <c r="FL1652" s="49"/>
      <c r="FN1652" s="49"/>
      <c r="FO1652" s="50"/>
      <c r="FP1652" s="47"/>
      <c r="FQ1652" s="50"/>
      <c r="FT1652" s="49"/>
      <c r="FV1652" s="49"/>
      <c r="FW1652" s="50"/>
      <c r="FX1652" s="47"/>
      <c r="FY1652" s="50"/>
      <c r="GB1652" s="49"/>
      <c r="GD1652" s="49"/>
      <c r="GE1652" s="50"/>
      <c r="GF1652" s="47"/>
      <c r="GG1652" s="50"/>
      <c r="GJ1652" s="49"/>
      <c r="GL1652" s="49"/>
      <c r="GM1652" s="50"/>
      <c r="GN1652" s="47"/>
      <c r="GO1652" s="50"/>
      <c r="GR1652" s="49"/>
      <c r="GT1652" s="49"/>
      <c r="GU1652" s="50"/>
      <c r="GV1652" s="47"/>
      <c r="GW1652" s="50"/>
      <c r="GZ1652" s="49"/>
      <c r="HB1652" s="49"/>
      <c r="HC1652" s="50"/>
      <c r="HD1652" s="47"/>
      <c r="HE1652" s="50"/>
      <c r="HH1652" s="49"/>
      <c r="HJ1652" s="49"/>
      <c r="HK1652" s="50"/>
      <c r="HL1652" s="47"/>
      <c r="HM1652" s="50"/>
      <c r="HP1652" s="49"/>
      <c r="HR1652" s="49"/>
      <c r="HS1652" s="50"/>
      <c r="HT1652" s="47"/>
      <c r="HU1652" s="50"/>
      <c r="HX1652" s="49"/>
      <c r="HZ1652" s="49"/>
      <c r="IA1652" s="50"/>
      <c r="IB1652" s="47"/>
      <c r="IC1652" s="50"/>
      <c r="IF1652" s="49"/>
      <c r="IH1652" s="49"/>
      <c r="II1652" s="50"/>
      <c r="IJ1652" s="47"/>
      <c r="IK1652" s="50"/>
      <c r="IN1652" s="49"/>
      <c r="IP1652" s="49"/>
      <c r="IQ1652" s="50"/>
    </row>
    <row r="1653" spans="1:251" s="48" customFormat="1">
      <c r="A1653" s="43">
        <v>1014</v>
      </c>
      <c r="B1653" s="44">
        <v>100000431666</v>
      </c>
      <c r="C1653" s="43">
        <v>0</v>
      </c>
      <c r="D1653" s="45" t="s">
        <v>405</v>
      </c>
      <c r="E1653" s="45" t="s">
        <v>406</v>
      </c>
      <c r="F1653" s="46">
        <v>8025</v>
      </c>
      <c r="G1653" s="46">
        <v>-579.89</v>
      </c>
      <c r="H1653" s="46">
        <v>7445.11</v>
      </c>
      <c r="I1653" s="47"/>
      <c r="K1653" s="49"/>
      <c r="L1653" s="47"/>
      <c r="M1653" s="50"/>
      <c r="P1653" s="49"/>
      <c r="R1653" s="49"/>
      <c r="S1653" s="50"/>
      <c r="T1653" s="47"/>
      <c r="U1653" s="50"/>
      <c r="X1653" s="49"/>
      <c r="Z1653" s="49"/>
      <c r="AA1653" s="50"/>
      <c r="AB1653" s="47"/>
      <c r="AC1653" s="50"/>
      <c r="AF1653" s="49"/>
      <c r="AH1653" s="49"/>
      <c r="AI1653" s="50"/>
      <c r="AJ1653" s="47"/>
      <c r="AK1653" s="50"/>
      <c r="AN1653" s="49"/>
      <c r="AP1653" s="49"/>
      <c r="AQ1653" s="50"/>
      <c r="AR1653" s="47"/>
      <c r="AS1653" s="50"/>
      <c r="AV1653" s="49"/>
      <c r="AX1653" s="49"/>
      <c r="AY1653" s="50"/>
      <c r="AZ1653" s="47"/>
      <c r="BA1653" s="50"/>
      <c r="BD1653" s="49"/>
      <c r="BF1653" s="49"/>
      <c r="BG1653" s="50"/>
      <c r="BH1653" s="47"/>
      <c r="BI1653" s="50"/>
      <c r="BL1653" s="49"/>
      <c r="BN1653" s="49"/>
      <c r="BO1653" s="50"/>
      <c r="BP1653" s="47"/>
      <c r="BQ1653" s="50"/>
      <c r="BT1653" s="49"/>
      <c r="BV1653" s="49"/>
      <c r="BW1653" s="50"/>
      <c r="BX1653" s="47"/>
      <c r="BY1653" s="50"/>
      <c r="CB1653" s="49"/>
      <c r="CD1653" s="49"/>
      <c r="CE1653" s="50"/>
      <c r="CF1653" s="47"/>
      <c r="CG1653" s="50"/>
      <c r="CJ1653" s="49"/>
      <c r="CL1653" s="49"/>
      <c r="CM1653" s="50"/>
      <c r="CN1653" s="47"/>
      <c r="CO1653" s="50"/>
      <c r="CR1653" s="49"/>
      <c r="CT1653" s="49"/>
      <c r="CU1653" s="50"/>
      <c r="CV1653" s="47"/>
      <c r="CW1653" s="50"/>
      <c r="CZ1653" s="49"/>
      <c r="DB1653" s="49"/>
      <c r="DC1653" s="50"/>
      <c r="DD1653" s="47"/>
      <c r="DE1653" s="50"/>
      <c r="DH1653" s="49"/>
      <c r="DJ1653" s="49"/>
      <c r="DK1653" s="50"/>
      <c r="DL1653" s="47"/>
      <c r="DM1653" s="50"/>
      <c r="DP1653" s="49"/>
      <c r="DR1653" s="49"/>
      <c r="DS1653" s="50"/>
      <c r="DT1653" s="47"/>
      <c r="DU1653" s="50"/>
      <c r="DX1653" s="49"/>
      <c r="DZ1653" s="49"/>
      <c r="EA1653" s="50"/>
      <c r="EB1653" s="47"/>
      <c r="EC1653" s="50"/>
      <c r="EF1653" s="49"/>
      <c r="EH1653" s="49"/>
      <c r="EI1653" s="50"/>
      <c r="EJ1653" s="47"/>
      <c r="EK1653" s="50"/>
      <c r="EN1653" s="49"/>
      <c r="EP1653" s="49"/>
      <c r="EQ1653" s="50"/>
      <c r="ER1653" s="47"/>
      <c r="ES1653" s="50"/>
      <c r="EV1653" s="49"/>
      <c r="EX1653" s="49"/>
      <c r="EY1653" s="50"/>
      <c r="EZ1653" s="47"/>
      <c r="FA1653" s="50"/>
      <c r="FD1653" s="49"/>
      <c r="FF1653" s="49"/>
      <c r="FG1653" s="50"/>
      <c r="FH1653" s="47"/>
      <c r="FI1653" s="50"/>
      <c r="FL1653" s="49"/>
      <c r="FN1653" s="49"/>
      <c r="FO1653" s="50"/>
      <c r="FP1653" s="47"/>
      <c r="FQ1653" s="50"/>
      <c r="FT1653" s="49"/>
      <c r="FV1653" s="49"/>
      <c r="FW1653" s="50"/>
      <c r="FX1653" s="47"/>
      <c r="FY1653" s="50"/>
      <c r="GB1653" s="49"/>
      <c r="GD1653" s="49"/>
      <c r="GE1653" s="50"/>
      <c r="GF1653" s="47"/>
      <c r="GG1653" s="50"/>
      <c r="GJ1653" s="49"/>
      <c r="GL1653" s="49"/>
      <c r="GM1653" s="50"/>
      <c r="GN1653" s="47"/>
      <c r="GO1653" s="50"/>
      <c r="GR1653" s="49"/>
      <c r="GT1653" s="49"/>
      <c r="GU1653" s="50"/>
      <c r="GV1653" s="47"/>
      <c r="GW1653" s="50"/>
      <c r="GZ1653" s="49"/>
      <c r="HB1653" s="49"/>
      <c r="HC1653" s="50"/>
      <c r="HD1653" s="47"/>
      <c r="HE1653" s="50"/>
      <c r="HH1653" s="49"/>
      <c r="HJ1653" s="49"/>
      <c r="HK1653" s="50"/>
      <c r="HL1653" s="47"/>
      <c r="HM1653" s="50"/>
      <c r="HP1653" s="49"/>
      <c r="HR1653" s="49"/>
      <c r="HS1653" s="50"/>
      <c r="HT1653" s="47"/>
      <c r="HU1653" s="50"/>
      <c r="HX1653" s="49"/>
      <c r="HZ1653" s="49"/>
      <c r="IA1653" s="50"/>
      <c r="IB1653" s="47"/>
      <c r="IC1653" s="50"/>
      <c r="IF1653" s="49"/>
      <c r="IH1653" s="49"/>
      <c r="II1653" s="50"/>
      <c r="IJ1653" s="47"/>
      <c r="IK1653" s="50"/>
      <c r="IN1653" s="49"/>
      <c r="IP1653" s="49"/>
      <c r="IQ1653" s="50"/>
    </row>
    <row r="1654" spans="1:251" s="48" customFormat="1">
      <c r="A1654" s="43">
        <v>1015</v>
      </c>
      <c r="B1654" s="44">
        <v>100000431667</v>
      </c>
      <c r="C1654" s="43">
        <v>0</v>
      </c>
      <c r="D1654" s="45" t="s">
        <v>405</v>
      </c>
      <c r="E1654" s="45" t="s">
        <v>406</v>
      </c>
      <c r="F1654" s="46">
        <v>8025</v>
      </c>
      <c r="G1654" s="46">
        <v>-579.89</v>
      </c>
      <c r="H1654" s="46">
        <v>7445.11</v>
      </c>
      <c r="I1654" s="47"/>
      <c r="K1654" s="49"/>
      <c r="L1654" s="47"/>
      <c r="M1654" s="50"/>
      <c r="P1654" s="49"/>
      <c r="R1654" s="49"/>
      <c r="S1654" s="50"/>
      <c r="T1654" s="47"/>
      <c r="U1654" s="50"/>
      <c r="X1654" s="49"/>
      <c r="Z1654" s="49"/>
      <c r="AA1654" s="50"/>
      <c r="AB1654" s="47"/>
      <c r="AC1654" s="50"/>
      <c r="AF1654" s="49"/>
      <c r="AH1654" s="49"/>
      <c r="AI1654" s="50"/>
      <c r="AJ1654" s="47"/>
      <c r="AK1654" s="50"/>
      <c r="AN1654" s="49"/>
      <c r="AP1654" s="49"/>
      <c r="AQ1654" s="50"/>
      <c r="AR1654" s="47"/>
      <c r="AS1654" s="50"/>
      <c r="AV1654" s="49"/>
      <c r="AX1654" s="49"/>
      <c r="AY1654" s="50"/>
      <c r="AZ1654" s="47"/>
      <c r="BA1654" s="50"/>
      <c r="BD1654" s="49"/>
      <c r="BF1654" s="49"/>
      <c r="BG1654" s="50"/>
      <c r="BH1654" s="47"/>
      <c r="BI1654" s="50"/>
      <c r="BL1654" s="49"/>
      <c r="BN1654" s="49"/>
      <c r="BO1654" s="50"/>
      <c r="BP1654" s="47"/>
      <c r="BQ1654" s="50"/>
      <c r="BT1654" s="49"/>
      <c r="BV1654" s="49"/>
      <c r="BW1654" s="50"/>
      <c r="BX1654" s="47"/>
      <c r="BY1654" s="50"/>
      <c r="CB1654" s="49"/>
      <c r="CD1654" s="49"/>
      <c r="CE1654" s="50"/>
      <c r="CF1654" s="47"/>
      <c r="CG1654" s="50"/>
      <c r="CJ1654" s="49"/>
      <c r="CL1654" s="49"/>
      <c r="CM1654" s="50"/>
      <c r="CN1654" s="47"/>
      <c r="CO1654" s="50"/>
      <c r="CR1654" s="49"/>
      <c r="CT1654" s="49"/>
      <c r="CU1654" s="50"/>
      <c r="CV1654" s="47"/>
      <c r="CW1654" s="50"/>
      <c r="CZ1654" s="49"/>
      <c r="DB1654" s="49"/>
      <c r="DC1654" s="50"/>
      <c r="DD1654" s="47"/>
      <c r="DE1654" s="50"/>
      <c r="DH1654" s="49"/>
      <c r="DJ1654" s="49"/>
      <c r="DK1654" s="50"/>
      <c r="DL1654" s="47"/>
      <c r="DM1654" s="50"/>
      <c r="DP1654" s="49"/>
      <c r="DR1654" s="49"/>
      <c r="DS1654" s="50"/>
      <c r="DT1654" s="47"/>
      <c r="DU1654" s="50"/>
      <c r="DX1654" s="49"/>
      <c r="DZ1654" s="49"/>
      <c r="EA1654" s="50"/>
      <c r="EB1654" s="47"/>
      <c r="EC1654" s="50"/>
      <c r="EF1654" s="49"/>
      <c r="EH1654" s="49"/>
      <c r="EI1654" s="50"/>
      <c r="EJ1654" s="47"/>
      <c r="EK1654" s="50"/>
      <c r="EN1654" s="49"/>
      <c r="EP1654" s="49"/>
      <c r="EQ1654" s="50"/>
      <c r="ER1654" s="47"/>
      <c r="ES1654" s="50"/>
      <c r="EV1654" s="49"/>
      <c r="EX1654" s="49"/>
      <c r="EY1654" s="50"/>
      <c r="EZ1654" s="47"/>
      <c r="FA1654" s="50"/>
      <c r="FD1654" s="49"/>
      <c r="FF1654" s="49"/>
      <c r="FG1654" s="50"/>
      <c r="FH1654" s="47"/>
      <c r="FI1654" s="50"/>
      <c r="FL1654" s="49"/>
      <c r="FN1654" s="49"/>
      <c r="FO1654" s="50"/>
      <c r="FP1654" s="47"/>
      <c r="FQ1654" s="50"/>
      <c r="FT1654" s="49"/>
      <c r="FV1654" s="49"/>
      <c r="FW1654" s="50"/>
      <c r="FX1654" s="47"/>
      <c r="FY1654" s="50"/>
      <c r="GB1654" s="49"/>
      <c r="GD1654" s="49"/>
      <c r="GE1654" s="50"/>
      <c r="GF1654" s="47"/>
      <c r="GG1654" s="50"/>
      <c r="GJ1654" s="49"/>
      <c r="GL1654" s="49"/>
      <c r="GM1654" s="50"/>
      <c r="GN1654" s="47"/>
      <c r="GO1654" s="50"/>
      <c r="GR1654" s="49"/>
      <c r="GT1654" s="49"/>
      <c r="GU1654" s="50"/>
      <c r="GV1654" s="47"/>
      <c r="GW1654" s="50"/>
      <c r="GZ1654" s="49"/>
      <c r="HB1654" s="49"/>
      <c r="HC1654" s="50"/>
      <c r="HD1654" s="47"/>
      <c r="HE1654" s="50"/>
      <c r="HH1654" s="49"/>
      <c r="HJ1654" s="49"/>
      <c r="HK1654" s="50"/>
      <c r="HL1654" s="47"/>
      <c r="HM1654" s="50"/>
      <c r="HP1654" s="49"/>
      <c r="HR1654" s="49"/>
      <c r="HS1654" s="50"/>
      <c r="HT1654" s="47"/>
      <c r="HU1654" s="50"/>
      <c r="HX1654" s="49"/>
      <c r="HZ1654" s="49"/>
      <c r="IA1654" s="50"/>
      <c r="IB1654" s="47"/>
      <c r="IC1654" s="50"/>
      <c r="IF1654" s="49"/>
      <c r="IH1654" s="49"/>
      <c r="II1654" s="50"/>
      <c r="IJ1654" s="47"/>
      <c r="IK1654" s="50"/>
      <c r="IN1654" s="49"/>
      <c r="IP1654" s="49"/>
      <c r="IQ1654" s="50"/>
    </row>
    <row r="1655" spans="1:251" s="48" customFormat="1">
      <c r="A1655" s="43">
        <v>1016</v>
      </c>
      <c r="B1655" s="44">
        <v>100000431668</v>
      </c>
      <c r="C1655" s="43">
        <v>0</v>
      </c>
      <c r="D1655" s="45" t="s">
        <v>405</v>
      </c>
      <c r="E1655" s="45" t="s">
        <v>406</v>
      </c>
      <c r="F1655" s="46">
        <v>8025</v>
      </c>
      <c r="G1655" s="46">
        <v>-579.89</v>
      </c>
      <c r="H1655" s="46">
        <v>7445.11</v>
      </c>
      <c r="I1655" s="47"/>
      <c r="K1655" s="49"/>
      <c r="L1655" s="47"/>
      <c r="M1655" s="50"/>
      <c r="P1655" s="49"/>
      <c r="R1655" s="49"/>
      <c r="S1655" s="50"/>
      <c r="T1655" s="47"/>
      <c r="U1655" s="50"/>
      <c r="X1655" s="49"/>
      <c r="Z1655" s="49"/>
      <c r="AA1655" s="50"/>
      <c r="AB1655" s="47"/>
      <c r="AC1655" s="50"/>
      <c r="AF1655" s="49"/>
      <c r="AH1655" s="49"/>
      <c r="AI1655" s="50"/>
      <c r="AJ1655" s="47"/>
      <c r="AK1655" s="50"/>
      <c r="AN1655" s="49"/>
      <c r="AP1655" s="49"/>
      <c r="AQ1655" s="50"/>
      <c r="AR1655" s="47"/>
      <c r="AS1655" s="50"/>
      <c r="AV1655" s="49"/>
      <c r="AX1655" s="49"/>
      <c r="AY1655" s="50"/>
      <c r="AZ1655" s="47"/>
      <c r="BA1655" s="50"/>
      <c r="BD1655" s="49"/>
      <c r="BF1655" s="49"/>
      <c r="BG1655" s="50"/>
      <c r="BH1655" s="47"/>
      <c r="BI1655" s="50"/>
      <c r="BL1655" s="49"/>
      <c r="BN1655" s="49"/>
      <c r="BO1655" s="50"/>
      <c r="BP1655" s="47"/>
      <c r="BQ1655" s="50"/>
      <c r="BT1655" s="49"/>
      <c r="BV1655" s="49"/>
      <c r="BW1655" s="50"/>
      <c r="BX1655" s="47"/>
      <c r="BY1655" s="50"/>
      <c r="CB1655" s="49"/>
      <c r="CD1655" s="49"/>
      <c r="CE1655" s="50"/>
      <c r="CF1655" s="47"/>
      <c r="CG1655" s="50"/>
      <c r="CJ1655" s="49"/>
      <c r="CL1655" s="49"/>
      <c r="CM1655" s="50"/>
      <c r="CN1655" s="47"/>
      <c r="CO1655" s="50"/>
      <c r="CR1655" s="49"/>
      <c r="CT1655" s="49"/>
      <c r="CU1655" s="50"/>
      <c r="CV1655" s="47"/>
      <c r="CW1655" s="50"/>
      <c r="CZ1655" s="49"/>
      <c r="DB1655" s="49"/>
      <c r="DC1655" s="50"/>
      <c r="DD1655" s="47"/>
      <c r="DE1655" s="50"/>
      <c r="DH1655" s="49"/>
      <c r="DJ1655" s="49"/>
      <c r="DK1655" s="50"/>
      <c r="DL1655" s="47"/>
      <c r="DM1655" s="50"/>
      <c r="DP1655" s="49"/>
      <c r="DR1655" s="49"/>
      <c r="DS1655" s="50"/>
      <c r="DT1655" s="47"/>
      <c r="DU1655" s="50"/>
      <c r="DX1655" s="49"/>
      <c r="DZ1655" s="49"/>
      <c r="EA1655" s="50"/>
      <c r="EB1655" s="47"/>
      <c r="EC1655" s="50"/>
      <c r="EF1655" s="49"/>
      <c r="EH1655" s="49"/>
      <c r="EI1655" s="50"/>
      <c r="EJ1655" s="47"/>
      <c r="EK1655" s="50"/>
      <c r="EN1655" s="49"/>
      <c r="EP1655" s="49"/>
      <c r="EQ1655" s="50"/>
      <c r="ER1655" s="47"/>
      <c r="ES1655" s="50"/>
      <c r="EV1655" s="49"/>
      <c r="EX1655" s="49"/>
      <c r="EY1655" s="50"/>
      <c r="EZ1655" s="47"/>
      <c r="FA1655" s="50"/>
      <c r="FD1655" s="49"/>
      <c r="FF1655" s="49"/>
      <c r="FG1655" s="50"/>
      <c r="FH1655" s="47"/>
      <c r="FI1655" s="50"/>
      <c r="FL1655" s="49"/>
      <c r="FN1655" s="49"/>
      <c r="FO1655" s="50"/>
      <c r="FP1655" s="47"/>
      <c r="FQ1655" s="50"/>
      <c r="FT1655" s="49"/>
      <c r="FV1655" s="49"/>
      <c r="FW1655" s="50"/>
      <c r="FX1655" s="47"/>
      <c r="FY1655" s="50"/>
      <c r="GB1655" s="49"/>
      <c r="GD1655" s="49"/>
      <c r="GE1655" s="50"/>
      <c r="GF1655" s="47"/>
      <c r="GG1655" s="50"/>
      <c r="GJ1655" s="49"/>
      <c r="GL1655" s="49"/>
      <c r="GM1655" s="50"/>
      <c r="GN1655" s="47"/>
      <c r="GO1655" s="50"/>
      <c r="GR1655" s="49"/>
      <c r="GT1655" s="49"/>
      <c r="GU1655" s="50"/>
      <c r="GV1655" s="47"/>
      <c r="GW1655" s="50"/>
      <c r="GZ1655" s="49"/>
      <c r="HB1655" s="49"/>
      <c r="HC1655" s="50"/>
      <c r="HD1655" s="47"/>
      <c r="HE1655" s="50"/>
      <c r="HH1655" s="49"/>
      <c r="HJ1655" s="49"/>
      <c r="HK1655" s="50"/>
      <c r="HL1655" s="47"/>
      <c r="HM1655" s="50"/>
      <c r="HP1655" s="49"/>
      <c r="HR1655" s="49"/>
      <c r="HS1655" s="50"/>
      <c r="HT1655" s="47"/>
      <c r="HU1655" s="50"/>
      <c r="HX1655" s="49"/>
      <c r="HZ1655" s="49"/>
      <c r="IA1655" s="50"/>
      <c r="IB1655" s="47"/>
      <c r="IC1655" s="50"/>
      <c r="IF1655" s="49"/>
      <c r="IH1655" s="49"/>
      <c r="II1655" s="50"/>
      <c r="IJ1655" s="47"/>
      <c r="IK1655" s="50"/>
      <c r="IN1655" s="49"/>
      <c r="IP1655" s="49"/>
      <c r="IQ1655" s="50"/>
    </row>
    <row r="1656" spans="1:251" s="48" customFormat="1">
      <c r="A1656" s="43">
        <v>1017</v>
      </c>
      <c r="B1656" s="44">
        <v>100000431669</v>
      </c>
      <c r="C1656" s="43">
        <v>0</v>
      </c>
      <c r="D1656" s="45" t="s">
        <v>405</v>
      </c>
      <c r="E1656" s="45" t="s">
        <v>406</v>
      </c>
      <c r="F1656" s="46">
        <v>8025</v>
      </c>
      <c r="G1656" s="46">
        <v>-579.89</v>
      </c>
      <c r="H1656" s="46">
        <v>7445.11</v>
      </c>
      <c r="I1656" s="47"/>
      <c r="K1656" s="49"/>
      <c r="L1656" s="47"/>
      <c r="M1656" s="50"/>
      <c r="P1656" s="49"/>
      <c r="R1656" s="49"/>
      <c r="S1656" s="50"/>
      <c r="T1656" s="47"/>
      <c r="U1656" s="50"/>
      <c r="X1656" s="49"/>
      <c r="Z1656" s="49"/>
      <c r="AA1656" s="50"/>
      <c r="AB1656" s="47"/>
      <c r="AC1656" s="50"/>
      <c r="AF1656" s="49"/>
      <c r="AH1656" s="49"/>
      <c r="AI1656" s="50"/>
      <c r="AJ1656" s="47"/>
      <c r="AK1656" s="50"/>
      <c r="AN1656" s="49"/>
      <c r="AP1656" s="49"/>
      <c r="AQ1656" s="50"/>
      <c r="AR1656" s="47"/>
      <c r="AS1656" s="50"/>
      <c r="AV1656" s="49"/>
      <c r="AX1656" s="49"/>
      <c r="AY1656" s="50"/>
      <c r="AZ1656" s="47"/>
      <c r="BA1656" s="50"/>
      <c r="BD1656" s="49"/>
      <c r="BF1656" s="49"/>
      <c r="BG1656" s="50"/>
      <c r="BH1656" s="47"/>
      <c r="BI1656" s="50"/>
      <c r="BL1656" s="49"/>
      <c r="BN1656" s="49"/>
      <c r="BO1656" s="50"/>
      <c r="BP1656" s="47"/>
      <c r="BQ1656" s="50"/>
      <c r="BT1656" s="49"/>
      <c r="BV1656" s="49"/>
      <c r="BW1656" s="50"/>
      <c r="BX1656" s="47"/>
      <c r="BY1656" s="50"/>
      <c r="CB1656" s="49"/>
      <c r="CD1656" s="49"/>
      <c r="CE1656" s="50"/>
      <c r="CF1656" s="47"/>
      <c r="CG1656" s="50"/>
      <c r="CJ1656" s="49"/>
      <c r="CL1656" s="49"/>
      <c r="CM1656" s="50"/>
      <c r="CN1656" s="47"/>
      <c r="CO1656" s="50"/>
      <c r="CR1656" s="49"/>
      <c r="CT1656" s="49"/>
      <c r="CU1656" s="50"/>
      <c r="CV1656" s="47"/>
      <c r="CW1656" s="50"/>
      <c r="CZ1656" s="49"/>
      <c r="DB1656" s="49"/>
      <c r="DC1656" s="50"/>
      <c r="DD1656" s="47"/>
      <c r="DE1656" s="50"/>
      <c r="DH1656" s="49"/>
      <c r="DJ1656" s="49"/>
      <c r="DK1656" s="50"/>
      <c r="DL1656" s="47"/>
      <c r="DM1656" s="50"/>
      <c r="DP1656" s="49"/>
      <c r="DR1656" s="49"/>
      <c r="DS1656" s="50"/>
      <c r="DT1656" s="47"/>
      <c r="DU1656" s="50"/>
      <c r="DX1656" s="49"/>
      <c r="DZ1656" s="49"/>
      <c r="EA1656" s="50"/>
      <c r="EB1656" s="47"/>
      <c r="EC1656" s="50"/>
      <c r="EF1656" s="49"/>
      <c r="EH1656" s="49"/>
      <c r="EI1656" s="50"/>
      <c r="EJ1656" s="47"/>
      <c r="EK1656" s="50"/>
      <c r="EN1656" s="49"/>
      <c r="EP1656" s="49"/>
      <c r="EQ1656" s="50"/>
      <c r="ER1656" s="47"/>
      <c r="ES1656" s="50"/>
      <c r="EV1656" s="49"/>
      <c r="EX1656" s="49"/>
      <c r="EY1656" s="50"/>
      <c r="EZ1656" s="47"/>
      <c r="FA1656" s="50"/>
      <c r="FD1656" s="49"/>
      <c r="FF1656" s="49"/>
      <c r="FG1656" s="50"/>
      <c r="FH1656" s="47"/>
      <c r="FI1656" s="50"/>
      <c r="FL1656" s="49"/>
      <c r="FN1656" s="49"/>
      <c r="FO1656" s="50"/>
      <c r="FP1656" s="47"/>
      <c r="FQ1656" s="50"/>
      <c r="FT1656" s="49"/>
      <c r="FV1656" s="49"/>
      <c r="FW1656" s="50"/>
      <c r="FX1656" s="47"/>
      <c r="FY1656" s="50"/>
      <c r="GB1656" s="49"/>
      <c r="GD1656" s="49"/>
      <c r="GE1656" s="50"/>
      <c r="GF1656" s="47"/>
      <c r="GG1656" s="50"/>
      <c r="GJ1656" s="49"/>
      <c r="GL1656" s="49"/>
      <c r="GM1656" s="50"/>
      <c r="GN1656" s="47"/>
      <c r="GO1656" s="50"/>
      <c r="GR1656" s="49"/>
      <c r="GT1656" s="49"/>
      <c r="GU1656" s="50"/>
      <c r="GV1656" s="47"/>
      <c r="GW1656" s="50"/>
      <c r="GZ1656" s="49"/>
      <c r="HB1656" s="49"/>
      <c r="HC1656" s="50"/>
      <c r="HD1656" s="47"/>
      <c r="HE1656" s="50"/>
      <c r="HH1656" s="49"/>
      <c r="HJ1656" s="49"/>
      <c r="HK1656" s="50"/>
      <c r="HL1656" s="47"/>
      <c r="HM1656" s="50"/>
      <c r="HP1656" s="49"/>
      <c r="HR1656" s="49"/>
      <c r="HS1656" s="50"/>
      <c r="HT1656" s="47"/>
      <c r="HU1656" s="50"/>
      <c r="HX1656" s="49"/>
      <c r="HZ1656" s="49"/>
      <c r="IA1656" s="50"/>
      <c r="IB1656" s="47"/>
      <c r="IC1656" s="50"/>
      <c r="IF1656" s="49"/>
      <c r="IH1656" s="49"/>
      <c r="II1656" s="50"/>
      <c r="IJ1656" s="47"/>
      <c r="IK1656" s="50"/>
      <c r="IN1656" s="49"/>
      <c r="IP1656" s="49"/>
      <c r="IQ1656" s="50"/>
    </row>
    <row r="1657" spans="1:251" s="48" customFormat="1">
      <c r="A1657" s="43">
        <v>1018</v>
      </c>
      <c r="B1657" s="44">
        <v>100000431670</v>
      </c>
      <c r="C1657" s="43">
        <v>0</v>
      </c>
      <c r="D1657" s="45" t="s">
        <v>405</v>
      </c>
      <c r="E1657" s="45" t="s">
        <v>406</v>
      </c>
      <c r="F1657" s="46">
        <v>8025</v>
      </c>
      <c r="G1657" s="46">
        <v>-579.89</v>
      </c>
      <c r="H1657" s="46">
        <v>7445.11</v>
      </c>
      <c r="I1657" s="47"/>
      <c r="K1657" s="49"/>
      <c r="L1657" s="47"/>
      <c r="M1657" s="50"/>
      <c r="P1657" s="49"/>
      <c r="R1657" s="49"/>
      <c r="S1657" s="50"/>
      <c r="T1657" s="47"/>
      <c r="U1657" s="50"/>
      <c r="X1657" s="49"/>
      <c r="Z1657" s="49"/>
      <c r="AA1657" s="50"/>
      <c r="AB1657" s="47"/>
      <c r="AC1657" s="50"/>
      <c r="AF1657" s="49"/>
      <c r="AH1657" s="49"/>
      <c r="AI1657" s="50"/>
      <c r="AJ1657" s="47"/>
      <c r="AK1657" s="50"/>
      <c r="AN1657" s="49"/>
      <c r="AP1657" s="49"/>
      <c r="AQ1657" s="50"/>
      <c r="AR1657" s="47"/>
      <c r="AS1657" s="50"/>
      <c r="AV1657" s="49"/>
      <c r="AX1657" s="49"/>
      <c r="AY1657" s="50"/>
      <c r="AZ1657" s="47"/>
      <c r="BA1657" s="50"/>
      <c r="BD1657" s="49"/>
      <c r="BF1657" s="49"/>
      <c r="BG1657" s="50"/>
      <c r="BH1657" s="47"/>
      <c r="BI1657" s="50"/>
      <c r="BL1657" s="49"/>
      <c r="BN1657" s="49"/>
      <c r="BO1657" s="50"/>
      <c r="BP1657" s="47"/>
      <c r="BQ1657" s="50"/>
      <c r="BT1657" s="49"/>
      <c r="BV1657" s="49"/>
      <c r="BW1657" s="50"/>
      <c r="BX1657" s="47"/>
      <c r="BY1657" s="50"/>
      <c r="CB1657" s="49"/>
      <c r="CD1657" s="49"/>
      <c r="CE1657" s="50"/>
      <c r="CF1657" s="47"/>
      <c r="CG1657" s="50"/>
      <c r="CJ1657" s="49"/>
      <c r="CL1657" s="49"/>
      <c r="CM1657" s="50"/>
      <c r="CN1657" s="47"/>
      <c r="CO1657" s="50"/>
      <c r="CR1657" s="49"/>
      <c r="CT1657" s="49"/>
      <c r="CU1657" s="50"/>
      <c r="CV1657" s="47"/>
      <c r="CW1657" s="50"/>
      <c r="CZ1657" s="49"/>
      <c r="DB1657" s="49"/>
      <c r="DC1657" s="50"/>
      <c r="DD1657" s="47"/>
      <c r="DE1657" s="50"/>
      <c r="DH1657" s="49"/>
      <c r="DJ1657" s="49"/>
      <c r="DK1657" s="50"/>
      <c r="DL1657" s="47"/>
      <c r="DM1657" s="50"/>
      <c r="DP1657" s="49"/>
      <c r="DR1657" s="49"/>
      <c r="DS1657" s="50"/>
      <c r="DT1657" s="47"/>
      <c r="DU1657" s="50"/>
      <c r="DX1657" s="49"/>
      <c r="DZ1657" s="49"/>
      <c r="EA1657" s="50"/>
      <c r="EB1657" s="47"/>
      <c r="EC1657" s="50"/>
      <c r="EF1657" s="49"/>
      <c r="EH1657" s="49"/>
      <c r="EI1657" s="50"/>
      <c r="EJ1657" s="47"/>
      <c r="EK1657" s="50"/>
      <c r="EN1657" s="49"/>
      <c r="EP1657" s="49"/>
      <c r="EQ1657" s="50"/>
      <c r="ER1657" s="47"/>
      <c r="ES1657" s="50"/>
      <c r="EV1657" s="49"/>
      <c r="EX1657" s="49"/>
      <c r="EY1657" s="50"/>
      <c r="EZ1657" s="47"/>
      <c r="FA1657" s="50"/>
      <c r="FD1657" s="49"/>
      <c r="FF1657" s="49"/>
      <c r="FG1657" s="50"/>
      <c r="FH1657" s="47"/>
      <c r="FI1657" s="50"/>
      <c r="FL1657" s="49"/>
      <c r="FN1657" s="49"/>
      <c r="FO1657" s="50"/>
      <c r="FP1657" s="47"/>
      <c r="FQ1657" s="50"/>
      <c r="FT1657" s="49"/>
      <c r="FV1657" s="49"/>
      <c r="FW1657" s="50"/>
      <c r="FX1657" s="47"/>
      <c r="FY1657" s="50"/>
      <c r="GB1657" s="49"/>
      <c r="GD1657" s="49"/>
      <c r="GE1657" s="50"/>
      <c r="GF1657" s="47"/>
      <c r="GG1657" s="50"/>
      <c r="GJ1657" s="49"/>
      <c r="GL1657" s="49"/>
      <c r="GM1657" s="50"/>
      <c r="GN1657" s="47"/>
      <c r="GO1657" s="50"/>
      <c r="GR1657" s="49"/>
      <c r="GT1657" s="49"/>
      <c r="GU1657" s="50"/>
      <c r="GV1657" s="47"/>
      <c r="GW1657" s="50"/>
      <c r="GZ1657" s="49"/>
      <c r="HB1657" s="49"/>
      <c r="HC1657" s="50"/>
      <c r="HD1657" s="47"/>
      <c r="HE1657" s="50"/>
      <c r="HH1657" s="49"/>
      <c r="HJ1657" s="49"/>
      <c r="HK1657" s="50"/>
      <c r="HL1657" s="47"/>
      <c r="HM1657" s="50"/>
      <c r="HP1657" s="49"/>
      <c r="HR1657" s="49"/>
      <c r="HS1657" s="50"/>
      <c r="HT1657" s="47"/>
      <c r="HU1657" s="50"/>
      <c r="HX1657" s="49"/>
      <c r="HZ1657" s="49"/>
      <c r="IA1657" s="50"/>
      <c r="IB1657" s="47"/>
      <c r="IC1657" s="50"/>
      <c r="IF1657" s="49"/>
      <c r="IH1657" s="49"/>
      <c r="II1657" s="50"/>
      <c r="IJ1657" s="47"/>
      <c r="IK1657" s="50"/>
      <c r="IN1657" s="49"/>
      <c r="IP1657" s="49"/>
      <c r="IQ1657" s="50"/>
    </row>
    <row r="1658" spans="1:251" s="48" customFormat="1">
      <c r="A1658" s="43">
        <v>1019</v>
      </c>
      <c r="B1658" s="44">
        <v>100000431671</v>
      </c>
      <c r="C1658" s="43">
        <v>0</v>
      </c>
      <c r="D1658" s="45" t="s">
        <v>405</v>
      </c>
      <c r="E1658" s="45" t="s">
        <v>406</v>
      </c>
      <c r="F1658" s="46">
        <v>8025</v>
      </c>
      <c r="G1658" s="46">
        <v>-579.89</v>
      </c>
      <c r="H1658" s="46">
        <v>7445.11</v>
      </c>
      <c r="I1658" s="47"/>
      <c r="K1658" s="49"/>
      <c r="L1658" s="47"/>
      <c r="M1658" s="50"/>
      <c r="P1658" s="49"/>
      <c r="R1658" s="49"/>
      <c r="S1658" s="50"/>
      <c r="T1658" s="47"/>
      <c r="U1658" s="50"/>
      <c r="X1658" s="49"/>
      <c r="Z1658" s="49"/>
      <c r="AA1658" s="50"/>
      <c r="AB1658" s="47"/>
      <c r="AC1658" s="50"/>
      <c r="AF1658" s="49"/>
      <c r="AH1658" s="49"/>
      <c r="AI1658" s="50"/>
      <c r="AJ1658" s="47"/>
      <c r="AK1658" s="50"/>
      <c r="AN1658" s="49"/>
      <c r="AP1658" s="49"/>
      <c r="AQ1658" s="50"/>
      <c r="AR1658" s="47"/>
      <c r="AS1658" s="50"/>
      <c r="AV1658" s="49"/>
      <c r="AX1658" s="49"/>
      <c r="AY1658" s="50"/>
      <c r="AZ1658" s="47"/>
      <c r="BA1658" s="50"/>
      <c r="BD1658" s="49"/>
      <c r="BF1658" s="49"/>
      <c r="BG1658" s="50"/>
      <c r="BH1658" s="47"/>
      <c r="BI1658" s="50"/>
      <c r="BL1658" s="49"/>
      <c r="BN1658" s="49"/>
      <c r="BO1658" s="50"/>
      <c r="BP1658" s="47"/>
      <c r="BQ1658" s="50"/>
      <c r="BT1658" s="49"/>
      <c r="BV1658" s="49"/>
      <c r="BW1658" s="50"/>
      <c r="BX1658" s="47"/>
      <c r="BY1658" s="50"/>
      <c r="CB1658" s="49"/>
      <c r="CD1658" s="49"/>
      <c r="CE1658" s="50"/>
      <c r="CF1658" s="47"/>
      <c r="CG1658" s="50"/>
      <c r="CJ1658" s="49"/>
      <c r="CL1658" s="49"/>
      <c r="CM1658" s="50"/>
      <c r="CN1658" s="47"/>
      <c r="CO1658" s="50"/>
      <c r="CR1658" s="49"/>
      <c r="CT1658" s="49"/>
      <c r="CU1658" s="50"/>
      <c r="CV1658" s="47"/>
      <c r="CW1658" s="50"/>
      <c r="CZ1658" s="49"/>
      <c r="DB1658" s="49"/>
      <c r="DC1658" s="50"/>
      <c r="DD1658" s="47"/>
      <c r="DE1658" s="50"/>
      <c r="DH1658" s="49"/>
      <c r="DJ1658" s="49"/>
      <c r="DK1658" s="50"/>
      <c r="DL1658" s="47"/>
      <c r="DM1658" s="50"/>
      <c r="DP1658" s="49"/>
      <c r="DR1658" s="49"/>
      <c r="DS1658" s="50"/>
      <c r="DT1658" s="47"/>
      <c r="DU1658" s="50"/>
      <c r="DX1658" s="49"/>
      <c r="DZ1658" s="49"/>
      <c r="EA1658" s="50"/>
      <c r="EB1658" s="47"/>
      <c r="EC1658" s="50"/>
      <c r="EF1658" s="49"/>
      <c r="EH1658" s="49"/>
      <c r="EI1658" s="50"/>
      <c r="EJ1658" s="47"/>
      <c r="EK1658" s="50"/>
      <c r="EN1658" s="49"/>
      <c r="EP1658" s="49"/>
      <c r="EQ1658" s="50"/>
      <c r="ER1658" s="47"/>
      <c r="ES1658" s="50"/>
      <c r="EV1658" s="49"/>
      <c r="EX1658" s="49"/>
      <c r="EY1658" s="50"/>
      <c r="EZ1658" s="47"/>
      <c r="FA1658" s="50"/>
      <c r="FD1658" s="49"/>
      <c r="FF1658" s="49"/>
      <c r="FG1658" s="50"/>
      <c r="FH1658" s="47"/>
      <c r="FI1658" s="50"/>
      <c r="FL1658" s="49"/>
      <c r="FN1658" s="49"/>
      <c r="FO1658" s="50"/>
      <c r="FP1658" s="47"/>
      <c r="FQ1658" s="50"/>
      <c r="FT1658" s="49"/>
      <c r="FV1658" s="49"/>
      <c r="FW1658" s="50"/>
      <c r="FX1658" s="47"/>
      <c r="FY1658" s="50"/>
      <c r="GB1658" s="49"/>
      <c r="GD1658" s="49"/>
      <c r="GE1658" s="50"/>
      <c r="GF1658" s="47"/>
      <c r="GG1658" s="50"/>
      <c r="GJ1658" s="49"/>
      <c r="GL1658" s="49"/>
      <c r="GM1658" s="50"/>
      <c r="GN1658" s="47"/>
      <c r="GO1658" s="50"/>
      <c r="GR1658" s="49"/>
      <c r="GT1658" s="49"/>
      <c r="GU1658" s="50"/>
      <c r="GV1658" s="47"/>
      <c r="GW1658" s="50"/>
      <c r="GZ1658" s="49"/>
      <c r="HB1658" s="49"/>
      <c r="HC1658" s="50"/>
      <c r="HD1658" s="47"/>
      <c r="HE1658" s="50"/>
      <c r="HH1658" s="49"/>
      <c r="HJ1658" s="49"/>
      <c r="HK1658" s="50"/>
      <c r="HL1658" s="47"/>
      <c r="HM1658" s="50"/>
      <c r="HP1658" s="49"/>
      <c r="HR1658" s="49"/>
      <c r="HS1658" s="50"/>
      <c r="HT1658" s="47"/>
      <c r="HU1658" s="50"/>
      <c r="HX1658" s="49"/>
      <c r="HZ1658" s="49"/>
      <c r="IA1658" s="50"/>
      <c r="IB1658" s="47"/>
      <c r="IC1658" s="50"/>
      <c r="IF1658" s="49"/>
      <c r="IH1658" s="49"/>
      <c r="II1658" s="50"/>
      <c r="IJ1658" s="47"/>
      <c r="IK1658" s="50"/>
      <c r="IN1658" s="49"/>
      <c r="IP1658" s="49"/>
      <c r="IQ1658" s="50"/>
    </row>
    <row r="1659" spans="1:251" s="48" customFormat="1">
      <c r="A1659" s="43">
        <v>1020</v>
      </c>
      <c r="B1659" s="44">
        <v>100000431672</v>
      </c>
      <c r="C1659" s="43">
        <v>0</v>
      </c>
      <c r="D1659" s="45" t="s">
        <v>405</v>
      </c>
      <c r="E1659" s="45" t="s">
        <v>406</v>
      </c>
      <c r="F1659" s="46">
        <v>8025</v>
      </c>
      <c r="G1659" s="46">
        <v>-579.89</v>
      </c>
      <c r="H1659" s="46">
        <v>7445.11</v>
      </c>
      <c r="I1659" s="47"/>
      <c r="K1659" s="49"/>
      <c r="L1659" s="47"/>
      <c r="M1659" s="50"/>
      <c r="P1659" s="49"/>
      <c r="R1659" s="49"/>
      <c r="S1659" s="50"/>
      <c r="T1659" s="47"/>
      <c r="U1659" s="50"/>
      <c r="X1659" s="49"/>
      <c r="Z1659" s="49"/>
      <c r="AA1659" s="50"/>
      <c r="AB1659" s="47"/>
      <c r="AC1659" s="50"/>
      <c r="AF1659" s="49"/>
      <c r="AH1659" s="49"/>
      <c r="AI1659" s="50"/>
      <c r="AJ1659" s="47"/>
      <c r="AK1659" s="50"/>
      <c r="AN1659" s="49"/>
      <c r="AP1659" s="49"/>
      <c r="AQ1659" s="50"/>
      <c r="AR1659" s="47"/>
      <c r="AS1659" s="50"/>
      <c r="AV1659" s="49"/>
      <c r="AX1659" s="49"/>
      <c r="AY1659" s="50"/>
      <c r="AZ1659" s="47"/>
      <c r="BA1659" s="50"/>
      <c r="BD1659" s="49"/>
      <c r="BF1659" s="49"/>
      <c r="BG1659" s="50"/>
      <c r="BH1659" s="47"/>
      <c r="BI1659" s="50"/>
      <c r="BL1659" s="49"/>
      <c r="BN1659" s="49"/>
      <c r="BO1659" s="50"/>
      <c r="BP1659" s="47"/>
      <c r="BQ1659" s="50"/>
      <c r="BT1659" s="49"/>
      <c r="BV1659" s="49"/>
      <c r="BW1659" s="50"/>
      <c r="BX1659" s="47"/>
      <c r="BY1659" s="50"/>
      <c r="CB1659" s="49"/>
      <c r="CD1659" s="49"/>
      <c r="CE1659" s="50"/>
      <c r="CF1659" s="47"/>
      <c r="CG1659" s="50"/>
      <c r="CJ1659" s="49"/>
      <c r="CL1659" s="49"/>
      <c r="CM1659" s="50"/>
      <c r="CN1659" s="47"/>
      <c r="CO1659" s="50"/>
      <c r="CR1659" s="49"/>
      <c r="CT1659" s="49"/>
      <c r="CU1659" s="50"/>
      <c r="CV1659" s="47"/>
      <c r="CW1659" s="50"/>
      <c r="CZ1659" s="49"/>
      <c r="DB1659" s="49"/>
      <c r="DC1659" s="50"/>
      <c r="DD1659" s="47"/>
      <c r="DE1659" s="50"/>
      <c r="DH1659" s="49"/>
      <c r="DJ1659" s="49"/>
      <c r="DK1659" s="50"/>
      <c r="DL1659" s="47"/>
      <c r="DM1659" s="50"/>
      <c r="DP1659" s="49"/>
      <c r="DR1659" s="49"/>
      <c r="DS1659" s="50"/>
      <c r="DT1659" s="47"/>
      <c r="DU1659" s="50"/>
      <c r="DX1659" s="49"/>
      <c r="DZ1659" s="49"/>
      <c r="EA1659" s="50"/>
      <c r="EB1659" s="47"/>
      <c r="EC1659" s="50"/>
      <c r="EF1659" s="49"/>
      <c r="EH1659" s="49"/>
      <c r="EI1659" s="50"/>
      <c r="EJ1659" s="47"/>
      <c r="EK1659" s="50"/>
      <c r="EN1659" s="49"/>
      <c r="EP1659" s="49"/>
      <c r="EQ1659" s="50"/>
      <c r="ER1659" s="47"/>
      <c r="ES1659" s="50"/>
      <c r="EV1659" s="49"/>
      <c r="EX1659" s="49"/>
      <c r="EY1659" s="50"/>
      <c r="EZ1659" s="47"/>
      <c r="FA1659" s="50"/>
      <c r="FD1659" s="49"/>
      <c r="FF1659" s="49"/>
      <c r="FG1659" s="50"/>
      <c r="FH1659" s="47"/>
      <c r="FI1659" s="50"/>
      <c r="FL1659" s="49"/>
      <c r="FN1659" s="49"/>
      <c r="FO1659" s="50"/>
      <c r="FP1659" s="47"/>
      <c r="FQ1659" s="50"/>
      <c r="FT1659" s="49"/>
      <c r="FV1659" s="49"/>
      <c r="FW1659" s="50"/>
      <c r="FX1659" s="47"/>
      <c r="FY1659" s="50"/>
      <c r="GB1659" s="49"/>
      <c r="GD1659" s="49"/>
      <c r="GE1659" s="50"/>
      <c r="GF1659" s="47"/>
      <c r="GG1659" s="50"/>
      <c r="GJ1659" s="49"/>
      <c r="GL1659" s="49"/>
      <c r="GM1659" s="50"/>
      <c r="GN1659" s="47"/>
      <c r="GO1659" s="50"/>
      <c r="GR1659" s="49"/>
      <c r="GT1659" s="49"/>
      <c r="GU1659" s="50"/>
      <c r="GV1659" s="47"/>
      <c r="GW1659" s="50"/>
      <c r="GZ1659" s="49"/>
      <c r="HB1659" s="49"/>
      <c r="HC1659" s="50"/>
      <c r="HD1659" s="47"/>
      <c r="HE1659" s="50"/>
      <c r="HH1659" s="49"/>
      <c r="HJ1659" s="49"/>
      <c r="HK1659" s="50"/>
      <c r="HL1659" s="47"/>
      <c r="HM1659" s="50"/>
      <c r="HP1659" s="49"/>
      <c r="HR1659" s="49"/>
      <c r="HS1659" s="50"/>
      <c r="HT1659" s="47"/>
      <c r="HU1659" s="50"/>
      <c r="HX1659" s="49"/>
      <c r="HZ1659" s="49"/>
      <c r="IA1659" s="50"/>
      <c r="IB1659" s="47"/>
      <c r="IC1659" s="50"/>
      <c r="IF1659" s="49"/>
      <c r="IH1659" s="49"/>
      <c r="II1659" s="50"/>
      <c r="IJ1659" s="47"/>
      <c r="IK1659" s="50"/>
      <c r="IN1659" s="49"/>
      <c r="IP1659" s="49"/>
      <c r="IQ1659" s="50"/>
    </row>
    <row r="1660" spans="1:251" s="48" customFormat="1">
      <c r="A1660" s="43">
        <v>1021</v>
      </c>
      <c r="B1660" s="44">
        <v>100000431673</v>
      </c>
      <c r="C1660" s="43">
        <v>0</v>
      </c>
      <c r="D1660" s="45" t="s">
        <v>405</v>
      </c>
      <c r="E1660" s="45" t="s">
        <v>406</v>
      </c>
      <c r="F1660" s="46">
        <v>8025</v>
      </c>
      <c r="G1660" s="46">
        <v>-579.89</v>
      </c>
      <c r="H1660" s="46">
        <v>7445.11</v>
      </c>
      <c r="I1660" s="47"/>
      <c r="K1660" s="49"/>
      <c r="L1660" s="47"/>
      <c r="M1660" s="50"/>
      <c r="P1660" s="49"/>
      <c r="R1660" s="49"/>
      <c r="S1660" s="50"/>
      <c r="T1660" s="47"/>
      <c r="U1660" s="50"/>
      <c r="X1660" s="49"/>
      <c r="Z1660" s="49"/>
      <c r="AA1660" s="50"/>
      <c r="AB1660" s="47"/>
      <c r="AC1660" s="50"/>
      <c r="AF1660" s="49"/>
      <c r="AH1660" s="49"/>
      <c r="AI1660" s="50"/>
      <c r="AJ1660" s="47"/>
      <c r="AK1660" s="50"/>
      <c r="AN1660" s="49"/>
      <c r="AP1660" s="49"/>
      <c r="AQ1660" s="50"/>
      <c r="AR1660" s="47"/>
      <c r="AS1660" s="50"/>
      <c r="AV1660" s="49"/>
      <c r="AX1660" s="49"/>
      <c r="AY1660" s="50"/>
      <c r="AZ1660" s="47"/>
      <c r="BA1660" s="50"/>
      <c r="BD1660" s="49"/>
      <c r="BF1660" s="49"/>
      <c r="BG1660" s="50"/>
      <c r="BH1660" s="47"/>
      <c r="BI1660" s="50"/>
      <c r="BL1660" s="49"/>
      <c r="BN1660" s="49"/>
      <c r="BO1660" s="50"/>
      <c r="BP1660" s="47"/>
      <c r="BQ1660" s="50"/>
      <c r="BT1660" s="49"/>
      <c r="BV1660" s="49"/>
      <c r="BW1660" s="50"/>
      <c r="BX1660" s="47"/>
      <c r="BY1660" s="50"/>
      <c r="CB1660" s="49"/>
      <c r="CD1660" s="49"/>
      <c r="CE1660" s="50"/>
      <c r="CF1660" s="47"/>
      <c r="CG1660" s="50"/>
      <c r="CJ1660" s="49"/>
      <c r="CL1660" s="49"/>
      <c r="CM1660" s="50"/>
      <c r="CN1660" s="47"/>
      <c r="CO1660" s="50"/>
      <c r="CR1660" s="49"/>
      <c r="CT1660" s="49"/>
      <c r="CU1660" s="50"/>
      <c r="CV1660" s="47"/>
      <c r="CW1660" s="50"/>
      <c r="CZ1660" s="49"/>
      <c r="DB1660" s="49"/>
      <c r="DC1660" s="50"/>
      <c r="DD1660" s="47"/>
      <c r="DE1660" s="50"/>
      <c r="DH1660" s="49"/>
      <c r="DJ1660" s="49"/>
      <c r="DK1660" s="50"/>
      <c r="DL1660" s="47"/>
      <c r="DM1660" s="50"/>
      <c r="DP1660" s="49"/>
      <c r="DR1660" s="49"/>
      <c r="DS1660" s="50"/>
      <c r="DT1660" s="47"/>
      <c r="DU1660" s="50"/>
      <c r="DX1660" s="49"/>
      <c r="DZ1660" s="49"/>
      <c r="EA1660" s="50"/>
      <c r="EB1660" s="47"/>
      <c r="EC1660" s="50"/>
      <c r="EF1660" s="49"/>
      <c r="EH1660" s="49"/>
      <c r="EI1660" s="50"/>
      <c r="EJ1660" s="47"/>
      <c r="EK1660" s="50"/>
      <c r="EN1660" s="49"/>
      <c r="EP1660" s="49"/>
      <c r="EQ1660" s="50"/>
      <c r="ER1660" s="47"/>
      <c r="ES1660" s="50"/>
      <c r="EV1660" s="49"/>
      <c r="EX1660" s="49"/>
      <c r="EY1660" s="50"/>
      <c r="EZ1660" s="47"/>
      <c r="FA1660" s="50"/>
      <c r="FD1660" s="49"/>
      <c r="FF1660" s="49"/>
      <c r="FG1660" s="50"/>
      <c r="FH1660" s="47"/>
      <c r="FI1660" s="50"/>
      <c r="FL1660" s="49"/>
      <c r="FN1660" s="49"/>
      <c r="FO1660" s="50"/>
      <c r="FP1660" s="47"/>
      <c r="FQ1660" s="50"/>
      <c r="FT1660" s="49"/>
      <c r="FV1660" s="49"/>
      <c r="FW1660" s="50"/>
      <c r="FX1660" s="47"/>
      <c r="FY1660" s="50"/>
      <c r="GB1660" s="49"/>
      <c r="GD1660" s="49"/>
      <c r="GE1660" s="50"/>
      <c r="GF1660" s="47"/>
      <c r="GG1660" s="50"/>
      <c r="GJ1660" s="49"/>
      <c r="GL1660" s="49"/>
      <c r="GM1660" s="50"/>
      <c r="GN1660" s="47"/>
      <c r="GO1660" s="50"/>
      <c r="GR1660" s="49"/>
      <c r="GT1660" s="49"/>
      <c r="GU1660" s="50"/>
      <c r="GV1660" s="47"/>
      <c r="GW1660" s="50"/>
      <c r="GZ1660" s="49"/>
      <c r="HB1660" s="49"/>
      <c r="HC1660" s="50"/>
      <c r="HD1660" s="47"/>
      <c r="HE1660" s="50"/>
      <c r="HH1660" s="49"/>
      <c r="HJ1660" s="49"/>
      <c r="HK1660" s="50"/>
      <c r="HL1660" s="47"/>
      <c r="HM1660" s="50"/>
      <c r="HP1660" s="49"/>
      <c r="HR1660" s="49"/>
      <c r="HS1660" s="50"/>
      <c r="HT1660" s="47"/>
      <c r="HU1660" s="50"/>
      <c r="HX1660" s="49"/>
      <c r="HZ1660" s="49"/>
      <c r="IA1660" s="50"/>
      <c r="IB1660" s="47"/>
      <c r="IC1660" s="50"/>
      <c r="IF1660" s="49"/>
      <c r="IH1660" s="49"/>
      <c r="II1660" s="50"/>
      <c r="IJ1660" s="47"/>
      <c r="IK1660" s="50"/>
      <c r="IN1660" s="49"/>
      <c r="IP1660" s="49"/>
      <c r="IQ1660" s="50"/>
    </row>
    <row r="1661" spans="1:251" s="48" customFormat="1">
      <c r="A1661" s="43">
        <v>1022</v>
      </c>
      <c r="B1661" s="44">
        <v>100000431674</v>
      </c>
      <c r="C1661" s="43">
        <v>0</v>
      </c>
      <c r="D1661" s="45" t="s">
        <v>405</v>
      </c>
      <c r="E1661" s="45" t="s">
        <v>406</v>
      </c>
      <c r="F1661" s="46">
        <v>8025</v>
      </c>
      <c r="G1661" s="46">
        <v>-579.89</v>
      </c>
      <c r="H1661" s="46">
        <v>7445.11</v>
      </c>
      <c r="I1661" s="47"/>
      <c r="K1661" s="49"/>
      <c r="L1661" s="47"/>
      <c r="M1661" s="50"/>
      <c r="P1661" s="49"/>
      <c r="R1661" s="49"/>
      <c r="S1661" s="50"/>
      <c r="T1661" s="47"/>
      <c r="U1661" s="50"/>
      <c r="X1661" s="49"/>
      <c r="Z1661" s="49"/>
      <c r="AA1661" s="50"/>
      <c r="AB1661" s="47"/>
      <c r="AC1661" s="50"/>
      <c r="AF1661" s="49"/>
      <c r="AH1661" s="49"/>
      <c r="AI1661" s="50"/>
      <c r="AJ1661" s="47"/>
      <c r="AK1661" s="50"/>
      <c r="AN1661" s="49"/>
      <c r="AP1661" s="49"/>
      <c r="AQ1661" s="50"/>
      <c r="AR1661" s="47"/>
      <c r="AS1661" s="50"/>
      <c r="AV1661" s="49"/>
      <c r="AX1661" s="49"/>
      <c r="AY1661" s="50"/>
      <c r="AZ1661" s="47"/>
      <c r="BA1661" s="50"/>
      <c r="BD1661" s="49"/>
      <c r="BF1661" s="49"/>
      <c r="BG1661" s="50"/>
      <c r="BH1661" s="47"/>
      <c r="BI1661" s="50"/>
      <c r="BL1661" s="49"/>
      <c r="BN1661" s="49"/>
      <c r="BO1661" s="50"/>
      <c r="BP1661" s="47"/>
      <c r="BQ1661" s="50"/>
      <c r="BT1661" s="49"/>
      <c r="BV1661" s="49"/>
      <c r="BW1661" s="50"/>
      <c r="BX1661" s="47"/>
      <c r="BY1661" s="50"/>
      <c r="CB1661" s="49"/>
      <c r="CD1661" s="49"/>
      <c r="CE1661" s="50"/>
      <c r="CF1661" s="47"/>
      <c r="CG1661" s="50"/>
      <c r="CJ1661" s="49"/>
      <c r="CL1661" s="49"/>
      <c r="CM1661" s="50"/>
      <c r="CN1661" s="47"/>
      <c r="CO1661" s="50"/>
      <c r="CR1661" s="49"/>
      <c r="CT1661" s="49"/>
      <c r="CU1661" s="50"/>
      <c r="CV1661" s="47"/>
      <c r="CW1661" s="50"/>
      <c r="CZ1661" s="49"/>
      <c r="DB1661" s="49"/>
      <c r="DC1661" s="50"/>
      <c r="DD1661" s="47"/>
      <c r="DE1661" s="50"/>
      <c r="DH1661" s="49"/>
      <c r="DJ1661" s="49"/>
      <c r="DK1661" s="50"/>
      <c r="DL1661" s="47"/>
      <c r="DM1661" s="50"/>
      <c r="DP1661" s="49"/>
      <c r="DR1661" s="49"/>
      <c r="DS1661" s="50"/>
      <c r="DT1661" s="47"/>
      <c r="DU1661" s="50"/>
      <c r="DX1661" s="49"/>
      <c r="DZ1661" s="49"/>
      <c r="EA1661" s="50"/>
      <c r="EB1661" s="47"/>
      <c r="EC1661" s="50"/>
      <c r="EF1661" s="49"/>
      <c r="EH1661" s="49"/>
      <c r="EI1661" s="50"/>
      <c r="EJ1661" s="47"/>
      <c r="EK1661" s="50"/>
      <c r="EN1661" s="49"/>
      <c r="EP1661" s="49"/>
      <c r="EQ1661" s="50"/>
      <c r="ER1661" s="47"/>
      <c r="ES1661" s="50"/>
      <c r="EV1661" s="49"/>
      <c r="EX1661" s="49"/>
      <c r="EY1661" s="50"/>
      <c r="EZ1661" s="47"/>
      <c r="FA1661" s="50"/>
      <c r="FD1661" s="49"/>
      <c r="FF1661" s="49"/>
      <c r="FG1661" s="50"/>
      <c r="FH1661" s="47"/>
      <c r="FI1661" s="50"/>
      <c r="FL1661" s="49"/>
      <c r="FN1661" s="49"/>
      <c r="FO1661" s="50"/>
      <c r="FP1661" s="47"/>
      <c r="FQ1661" s="50"/>
      <c r="FT1661" s="49"/>
      <c r="FV1661" s="49"/>
      <c r="FW1661" s="50"/>
      <c r="FX1661" s="47"/>
      <c r="FY1661" s="50"/>
      <c r="GB1661" s="49"/>
      <c r="GD1661" s="49"/>
      <c r="GE1661" s="50"/>
      <c r="GF1661" s="47"/>
      <c r="GG1661" s="50"/>
      <c r="GJ1661" s="49"/>
      <c r="GL1661" s="49"/>
      <c r="GM1661" s="50"/>
      <c r="GN1661" s="47"/>
      <c r="GO1661" s="50"/>
      <c r="GR1661" s="49"/>
      <c r="GT1661" s="49"/>
      <c r="GU1661" s="50"/>
      <c r="GV1661" s="47"/>
      <c r="GW1661" s="50"/>
      <c r="GZ1661" s="49"/>
      <c r="HB1661" s="49"/>
      <c r="HC1661" s="50"/>
      <c r="HD1661" s="47"/>
      <c r="HE1661" s="50"/>
      <c r="HH1661" s="49"/>
      <c r="HJ1661" s="49"/>
      <c r="HK1661" s="50"/>
      <c r="HL1661" s="47"/>
      <c r="HM1661" s="50"/>
      <c r="HP1661" s="49"/>
      <c r="HR1661" s="49"/>
      <c r="HS1661" s="50"/>
      <c r="HT1661" s="47"/>
      <c r="HU1661" s="50"/>
      <c r="HX1661" s="49"/>
      <c r="HZ1661" s="49"/>
      <c r="IA1661" s="50"/>
      <c r="IB1661" s="47"/>
      <c r="IC1661" s="50"/>
      <c r="IF1661" s="49"/>
      <c r="IH1661" s="49"/>
      <c r="II1661" s="50"/>
      <c r="IJ1661" s="47"/>
      <c r="IK1661" s="50"/>
      <c r="IN1661" s="49"/>
      <c r="IP1661" s="49"/>
      <c r="IQ1661" s="50"/>
    </row>
    <row r="1662" spans="1:251" s="48" customFormat="1">
      <c r="A1662" s="43">
        <v>1023</v>
      </c>
      <c r="B1662" s="44">
        <v>100000431675</v>
      </c>
      <c r="C1662" s="43">
        <v>0</v>
      </c>
      <c r="D1662" s="45" t="s">
        <v>405</v>
      </c>
      <c r="E1662" s="45" t="s">
        <v>406</v>
      </c>
      <c r="F1662" s="46">
        <v>8025</v>
      </c>
      <c r="G1662" s="46">
        <v>-579.89</v>
      </c>
      <c r="H1662" s="46">
        <v>7445.11</v>
      </c>
      <c r="I1662" s="47"/>
      <c r="K1662" s="49"/>
      <c r="L1662" s="47"/>
      <c r="M1662" s="50"/>
      <c r="P1662" s="49"/>
      <c r="R1662" s="49"/>
      <c r="S1662" s="50"/>
      <c r="T1662" s="47"/>
      <c r="U1662" s="50"/>
      <c r="X1662" s="49"/>
      <c r="Z1662" s="49"/>
      <c r="AA1662" s="50"/>
      <c r="AB1662" s="47"/>
      <c r="AC1662" s="50"/>
      <c r="AF1662" s="49"/>
      <c r="AH1662" s="49"/>
      <c r="AI1662" s="50"/>
      <c r="AJ1662" s="47"/>
      <c r="AK1662" s="50"/>
      <c r="AN1662" s="49"/>
      <c r="AP1662" s="49"/>
      <c r="AQ1662" s="50"/>
      <c r="AR1662" s="47"/>
      <c r="AS1662" s="50"/>
      <c r="AV1662" s="49"/>
      <c r="AX1662" s="49"/>
      <c r="AY1662" s="50"/>
      <c r="AZ1662" s="47"/>
      <c r="BA1662" s="50"/>
      <c r="BD1662" s="49"/>
      <c r="BF1662" s="49"/>
      <c r="BG1662" s="50"/>
      <c r="BH1662" s="47"/>
      <c r="BI1662" s="50"/>
      <c r="BL1662" s="49"/>
      <c r="BN1662" s="49"/>
      <c r="BO1662" s="50"/>
      <c r="BP1662" s="47"/>
      <c r="BQ1662" s="50"/>
      <c r="BT1662" s="49"/>
      <c r="BV1662" s="49"/>
      <c r="BW1662" s="50"/>
      <c r="BX1662" s="47"/>
      <c r="BY1662" s="50"/>
      <c r="CB1662" s="49"/>
      <c r="CD1662" s="49"/>
      <c r="CE1662" s="50"/>
      <c r="CF1662" s="47"/>
      <c r="CG1662" s="50"/>
      <c r="CJ1662" s="49"/>
      <c r="CL1662" s="49"/>
      <c r="CM1662" s="50"/>
      <c r="CN1662" s="47"/>
      <c r="CO1662" s="50"/>
      <c r="CR1662" s="49"/>
      <c r="CT1662" s="49"/>
      <c r="CU1662" s="50"/>
      <c r="CV1662" s="47"/>
      <c r="CW1662" s="50"/>
      <c r="CZ1662" s="49"/>
      <c r="DB1662" s="49"/>
      <c r="DC1662" s="50"/>
      <c r="DD1662" s="47"/>
      <c r="DE1662" s="50"/>
      <c r="DH1662" s="49"/>
      <c r="DJ1662" s="49"/>
      <c r="DK1662" s="50"/>
      <c r="DL1662" s="47"/>
      <c r="DM1662" s="50"/>
      <c r="DP1662" s="49"/>
      <c r="DR1662" s="49"/>
      <c r="DS1662" s="50"/>
      <c r="DT1662" s="47"/>
      <c r="DU1662" s="50"/>
      <c r="DX1662" s="49"/>
      <c r="DZ1662" s="49"/>
      <c r="EA1662" s="50"/>
      <c r="EB1662" s="47"/>
      <c r="EC1662" s="50"/>
      <c r="EF1662" s="49"/>
      <c r="EH1662" s="49"/>
      <c r="EI1662" s="50"/>
      <c r="EJ1662" s="47"/>
      <c r="EK1662" s="50"/>
      <c r="EN1662" s="49"/>
      <c r="EP1662" s="49"/>
      <c r="EQ1662" s="50"/>
      <c r="ER1662" s="47"/>
      <c r="ES1662" s="50"/>
      <c r="EV1662" s="49"/>
      <c r="EX1662" s="49"/>
      <c r="EY1662" s="50"/>
      <c r="EZ1662" s="47"/>
      <c r="FA1662" s="50"/>
      <c r="FD1662" s="49"/>
      <c r="FF1662" s="49"/>
      <c r="FG1662" s="50"/>
      <c r="FH1662" s="47"/>
      <c r="FI1662" s="50"/>
      <c r="FL1662" s="49"/>
      <c r="FN1662" s="49"/>
      <c r="FO1662" s="50"/>
      <c r="FP1662" s="47"/>
      <c r="FQ1662" s="50"/>
      <c r="FT1662" s="49"/>
      <c r="FV1662" s="49"/>
      <c r="FW1662" s="50"/>
      <c r="FX1662" s="47"/>
      <c r="FY1662" s="50"/>
      <c r="GB1662" s="49"/>
      <c r="GD1662" s="49"/>
      <c r="GE1662" s="50"/>
      <c r="GF1662" s="47"/>
      <c r="GG1662" s="50"/>
      <c r="GJ1662" s="49"/>
      <c r="GL1662" s="49"/>
      <c r="GM1662" s="50"/>
      <c r="GN1662" s="47"/>
      <c r="GO1662" s="50"/>
      <c r="GR1662" s="49"/>
      <c r="GT1662" s="49"/>
      <c r="GU1662" s="50"/>
      <c r="GV1662" s="47"/>
      <c r="GW1662" s="50"/>
      <c r="GZ1662" s="49"/>
      <c r="HB1662" s="49"/>
      <c r="HC1662" s="50"/>
      <c r="HD1662" s="47"/>
      <c r="HE1662" s="50"/>
      <c r="HH1662" s="49"/>
      <c r="HJ1662" s="49"/>
      <c r="HK1662" s="50"/>
      <c r="HL1662" s="47"/>
      <c r="HM1662" s="50"/>
      <c r="HP1662" s="49"/>
      <c r="HR1662" s="49"/>
      <c r="HS1662" s="50"/>
      <c r="HT1662" s="47"/>
      <c r="HU1662" s="50"/>
      <c r="HX1662" s="49"/>
      <c r="HZ1662" s="49"/>
      <c r="IA1662" s="50"/>
      <c r="IB1662" s="47"/>
      <c r="IC1662" s="50"/>
      <c r="IF1662" s="49"/>
      <c r="IH1662" s="49"/>
      <c r="II1662" s="50"/>
      <c r="IJ1662" s="47"/>
      <c r="IK1662" s="50"/>
      <c r="IN1662" s="49"/>
      <c r="IP1662" s="49"/>
      <c r="IQ1662" s="50"/>
    </row>
    <row r="1663" spans="1:251" s="48" customFormat="1">
      <c r="A1663" s="43">
        <v>1024</v>
      </c>
      <c r="B1663" s="44">
        <v>100000431676</v>
      </c>
      <c r="C1663" s="43">
        <v>0</v>
      </c>
      <c r="D1663" s="45" t="s">
        <v>405</v>
      </c>
      <c r="E1663" s="45" t="s">
        <v>407</v>
      </c>
      <c r="F1663" s="46">
        <v>7133.33</v>
      </c>
      <c r="G1663" s="46">
        <v>-515.46</v>
      </c>
      <c r="H1663" s="46">
        <v>6617.87</v>
      </c>
      <c r="I1663" s="47"/>
      <c r="K1663" s="49"/>
      <c r="L1663" s="47"/>
      <c r="M1663" s="50"/>
      <c r="P1663" s="49"/>
      <c r="R1663" s="49"/>
      <c r="S1663" s="50"/>
      <c r="T1663" s="47"/>
      <c r="U1663" s="50"/>
      <c r="X1663" s="49"/>
      <c r="Z1663" s="49"/>
      <c r="AA1663" s="50"/>
      <c r="AB1663" s="47"/>
      <c r="AC1663" s="50"/>
      <c r="AF1663" s="49"/>
      <c r="AH1663" s="49"/>
      <c r="AI1663" s="50"/>
      <c r="AJ1663" s="47"/>
      <c r="AK1663" s="50"/>
      <c r="AN1663" s="49"/>
      <c r="AP1663" s="49"/>
      <c r="AQ1663" s="50"/>
      <c r="AR1663" s="47"/>
      <c r="AS1663" s="50"/>
      <c r="AV1663" s="49"/>
      <c r="AX1663" s="49"/>
      <c r="AY1663" s="50"/>
      <c r="AZ1663" s="47"/>
      <c r="BA1663" s="50"/>
      <c r="BD1663" s="49"/>
      <c r="BF1663" s="49"/>
      <c r="BG1663" s="50"/>
      <c r="BH1663" s="47"/>
      <c r="BI1663" s="50"/>
      <c r="BL1663" s="49"/>
      <c r="BN1663" s="49"/>
      <c r="BO1663" s="50"/>
      <c r="BP1663" s="47"/>
      <c r="BQ1663" s="50"/>
      <c r="BT1663" s="49"/>
      <c r="BV1663" s="49"/>
      <c r="BW1663" s="50"/>
      <c r="BX1663" s="47"/>
      <c r="BY1663" s="50"/>
      <c r="CB1663" s="49"/>
      <c r="CD1663" s="49"/>
      <c r="CE1663" s="50"/>
      <c r="CF1663" s="47"/>
      <c r="CG1663" s="50"/>
      <c r="CJ1663" s="49"/>
      <c r="CL1663" s="49"/>
      <c r="CM1663" s="50"/>
      <c r="CN1663" s="47"/>
      <c r="CO1663" s="50"/>
      <c r="CR1663" s="49"/>
      <c r="CT1663" s="49"/>
      <c r="CU1663" s="50"/>
      <c r="CV1663" s="47"/>
      <c r="CW1663" s="50"/>
      <c r="CZ1663" s="49"/>
      <c r="DB1663" s="49"/>
      <c r="DC1663" s="50"/>
      <c r="DD1663" s="47"/>
      <c r="DE1663" s="50"/>
      <c r="DH1663" s="49"/>
      <c r="DJ1663" s="49"/>
      <c r="DK1663" s="50"/>
      <c r="DL1663" s="47"/>
      <c r="DM1663" s="50"/>
      <c r="DP1663" s="49"/>
      <c r="DR1663" s="49"/>
      <c r="DS1663" s="50"/>
      <c r="DT1663" s="47"/>
      <c r="DU1663" s="50"/>
      <c r="DX1663" s="49"/>
      <c r="DZ1663" s="49"/>
      <c r="EA1663" s="50"/>
      <c r="EB1663" s="47"/>
      <c r="EC1663" s="50"/>
      <c r="EF1663" s="49"/>
      <c r="EH1663" s="49"/>
      <c r="EI1663" s="50"/>
      <c r="EJ1663" s="47"/>
      <c r="EK1663" s="50"/>
      <c r="EN1663" s="49"/>
      <c r="EP1663" s="49"/>
      <c r="EQ1663" s="50"/>
      <c r="ER1663" s="47"/>
      <c r="ES1663" s="50"/>
      <c r="EV1663" s="49"/>
      <c r="EX1663" s="49"/>
      <c r="EY1663" s="50"/>
      <c r="EZ1663" s="47"/>
      <c r="FA1663" s="50"/>
      <c r="FD1663" s="49"/>
      <c r="FF1663" s="49"/>
      <c r="FG1663" s="50"/>
      <c r="FH1663" s="47"/>
      <c r="FI1663" s="50"/>
      <c r="FL1663" s="49"/>
      <c r="FN1663" s="49"/>
      <c r="FO1663" s="50"/>
      <c r="FP1663" s="47"/>
      <c r="FQ1663" s="50"/>
      <c r="FT1663" s="49"/>
      <c r="FV1663" s="49"/>
      <c r="FW1663" s="50"/>
      <c r="FX1663" s="47"/>
      <c r="FY1663" s="50"/>
      <c r="GB1663" s="49"/>
      <c r="GD1663" s="49"/>
      <c r="GE1663" s="50"/>
      <c r="GF1663" s="47"/>
      <c r="GG1663" s="50"/>
      <c r="GJ1663" s="49"/>
      <c r="GL1663" s="49"/>
      <c r="GM1663" s="50"/>
      <c r="GN1663" s="47"/>
      <c r="GO1663" s="50"/>
      <c r="GR1663" s="49"/>
      <c r="GT1663" s="49"/>
      <c r="GU1663" s="50"/>
      <c r="GV1663" s="47"/>
      <c r="GW1663" s="50"/>
      <c r="GZ1663" s="49"/>
      <c r="HB1663" s="49"/>
      <c r="HC1663" s="50"/>
      <c r="HD1663" s="47"/>
      <c r="HE1663" s="50"/>
      <c r="HH1663" s="49"/>
      <c r="HJ1663" s="49"/>
      <c r="HK1663" s="50"/>
      <c r="HL1663" s="47"/>
      <c r="HM1663" s="50"/>
      <c r="HP1663" s="49"/>
      <c r="HR1663" s="49"/>
      <c r="HS1663" s="50"/>
      <c r="HT1663" s="47"/>
      <c r="HU1663" s="50"/>
      <c r="HX1663" s="49"/>
      <c r="HZ1663" s="49"/>
      <c r="IA1663" s="50"/>
      <c r="IB1663" s="47"/>
      <c r="IC1663" s="50"/>
      <c r="IF1663" s="49"/>
      <c r="IH1663" s="49"/>
      <c r="II1663" s="50"/>
      <c r="IJ1663" s="47"/>
      <c r="IK1663" s="50"/>
      <c r="IN1663" s="49"/>
      <c r="IP1663" s="49"/>
      <c r="IQ1663" s="50"/>
    </row>
    <row r="1664" spans="1:251" s="48" customFormat="1">
      <c r="A1664" s="43">
        <v>1025</v>
      </c>
      <c r="B1664" s="44">
        <v>100000431677</v>
      </c>
      <c r="C1664" s="43">
        <v>0</v>
      </c>
      <c r="D1664" s="45" t="s">
        <v>405</v>
      </c>
      <c r="E1664" s="45" t="s">
        <v>407</v>
      </c>
      <c r="F1664" s="46">
        <v>7133.33</v>
      </c>
      <c r="G1664" s="46">
        <v>-515.46</v>
      </c>
      <c r="H1664" s="46">
        <v>6617.87</v>
      </c>
      <c r="I1664" s="47"/>
      <c r="K1664" s="49"/>
      <c r="L1664" s="47"/>
      <c r="M1664" s="50"/>
      <c r="P1664" s="49"/>
      <c r="R1664" s="49"/>
      <c r="S1664" s="50"/>
      <c r="T1664" s="47"/>
      <c r="U1664" s="50"/>
      <c r="X1664" s="49"/>
      <c r="Z1664" s="49"/>
      <c r="AA1664" s="50"/>
      <c r="AB1664" s="47"/>
      <c r="AC1664" s="50"/>
      <c r="AF1664" s="49"/>
      <c r="AH1664" s="49"/>
      <c r="AI1664" s="50"/>
      <c r="AJ1664" s="47"/>
      <c r="AK1664" s="50"/>
      <c r="AN1664" s="49"/>
      <c r="AP1664" s="49"/>
      <c r="AQ1664" s="50"/>
      <c r="AR1664" s="47"/>
      <c r="AS1664" s="50"/>
      <c r="AV1664" s="49"/>
      <c r="AX1664" s="49"/>
      <c r="AY1664" s="50"/>
      <c r="AZ1664" s="47"/>
      <c r="BA1664" s="50"/>
      <c r="BD1664" s="49"/>
      <c r="BF1664" s="49"/>
      <c r="BG1664" s="50"/>
      <c r="BH1664" s="47"/>
      <c r="BI1664" s="50"/>
      <c r="BL1664" s="49"/>
      <c r="BN1664" s="49"/>
      <c r="BO1664" s="50"/>
      <c r="BP1664" s="47"/>
      <c r="BQ1664" s="50"/>
      <c r="BT1664" s="49"/>
      <c r="BV1664" s="49"/>
      <c r="BW1664" s="50"/>
      <c r="BX1664" s="47"/>
      <c r="BY1664" s="50"/>
      <c r="CB1664" s="49"/>
      <c r="CD1664" s="49"/>
      <c r="CE1664" s="50"/>
      <c r="CF1664" s="47"/>
      <c r="CG1664" s="50"/>
      <c r="CJ1664" s="49"/>
      <c r="CL1664" s="49"/>
      <c r="CM1664" s="50"/>
      <c r="CN1664" s="47"/>
      <c r="CO1664" s="50"/>
      <c r="CR1664" s="49"/>
      <c r="CT1664" s="49"/>
      <c r="CU1664" s="50"/>
      <c r="CV1664" s="47"/>
      <c r="CW1664" s="50"/>
      <c r="CZ1664" s="49"/>
      <c r="DB1664" s="49"/>
      <c r="DC1664" s="50"/>
      <c r="DD1664" s="47"/>
      <c r="DE1664" s="50"/>
      <c r="DH1664" s="49"/>
      <c r="DJ1664" s="49"/>
      <c r="DK1664" s="50"/>
      <c r="DL1664" s="47"/>
      <c r="DM1664" s="50"/>
      <c r="DP1664" s="49"/>
      <c r="DR1664" s="49"/>
      <c r="DS1664" s="50"/>
      <c r="DT1664" s="47"/>
      <c r="DU1664" s="50"/>
      <c r="DX1664" s="49"/>
      <c r="DZ1664" s="49"/>
      <c r="EA1664" s="50"/>
      <c r="EB1664" s="47"/>
      <c r="EC1664" s="50"/>
      <c r="EF1664" s="49"/>
      <c r="EH1664" s="49"/>
      <c r="EI1664" s="50"/>
      <c r="EJ1664" s="47"/>
      <c r="EK1664" s="50"/>
      <c r="EN1664" s="49"/>
      <c r="EP1664" s="49"/>
      <c r="EQ1664" s="50"/>
      <c r="ER1664" s="47"/>
      <c r="ES1664" s="50"/>
      <c r="EV1664" s="49"/>
      <c r="EX1664" s="49"/>
      <c r="EY1664" s="50"/>
      <c r="EZ1664" s="47"/>
      <c r="FA1664" s="50"/>
      <c r="FD1664" s="49"/>
      <c r="FF1664" s="49"/>
      <c r="FG1664" s="50"/>
      <c r="FH1664" s="47"/>
      <c r="FI1664" s="50"/>
      <c r="FL1664" s="49"/>
      <c r="FN1664" s="49"/>
      <c r="FO1664" s="50"/>
      <c r="FP1664" s="47"/>
      <c r="FQ1664" s="50"/>
      <c r="FT1664" s="49"/>
      <c r="FV1664" s="49"/>
      <c r="FW1664" s="50"/>
      <c r="FX1664" s="47"/>
      <c r="FY1664" s="50"/>
      <c r="GB1664" s="49"/>
      <c r="GD1664" s="49"/>
      <c r="GE1664" s="50"/>
      <c r="GF1664" s="47"/>
      <c r="GG1664" s="50"/>
      <c r="GJ1664" s="49"/>
      <c r="GL1664" s="49"/>
      <c r="GM1664" s="50"/>
      <c r="GN1664" s="47"/>
      <c r="GO1664" s="50"/>
      <c r="GR1664" s="49"/>
      <c r="GT1664" s="49"/>
      <c r="GU1664" s="50"/>
      <c r="GV1664" s="47"/>
      <c r="GW1664" s="50"/>
      <c r="GZ1664" s="49"/>
      <c r="HB1664" s="49"/>
      <c r="HC1664" s="50"/>
      <c r="HD1664" s="47"/>
      <c r="HE1664" s="50"/>
      <c r="HH1664" s="49"/>
      <c r="HJ1664" s="49"/>
      <c r="HK1664" s="50"/>
      <c r="HL1664" s="47"/>
      <c r="HM1664" s="50"/>
      <c r="HP1664" s="49"/>
      <c r="HR1664" s="49"/>
      <c r="HS1664" s="50"/>
      <c r="HT1664" s="47"/>
      <c r="HU1664" s="50"/>
      <c r="HX1664" s="49"/>
      <c r="HZ1664" s="49"/>
      <c r="IA1664" s="50"/>
      <c r="IB1664" s="47"/>
      <c r="IC1664" s="50"/>
      <c r="IF1664" s="49"/>
      <c r="IH1664" s="49"/>
      <c r="II1664" s="50"/>
      <c r="IJ1664" s="47"/>
      <c r="IK1664" s="50"/>
      <c r="IN1664" s="49"/>
      <c r="IP1664" s="49"/>
      <c r="IQ1664" s="50"/>
    </row>
    <row r="1665" spans="1:251" s="48" customFormat="1">
      <c r="A1665" s="43">
        <v>1026</v>
      </c>
      <c r="B1665" s="44">
        <v>100000431678</v>
      </c>
      <c r="C1665" s="43">
        <v>0</v>
      </c>
      <c r="D1665" s="45" t="s">
        <v>405</v>
      </c>
      <c r="E1665" s="45" t="s">
        <v>407</v>
      </c>
      <c r="F1665" s="46">
        <v>7133.33</v>
      </c>
      <c r="G1665" s="46">
        <v>-515.46</v>
      </c>
      <c r="H1665" s="46">
        <v>6617.87</v>
      </c>
      <c r="I1665" s="47"/>
      <c r="K1665" s="49"/>
      <c r="L1665" s="47"/>
      <c r="M1665" s="50"/>
      <c r="P1665" s="49"/>
      <c r="R1665" s="49"/>
      <c r="S1665" s="50"/>
      <c r="T1665" s="47"/>
      <c r="U1665" s="50"/>
      <c r="X1665" s="49"/>
      <c r="Z1665" s="49"/>
      <c r="AA1665" s="50"/>
      <c r="AB1665" s="47"/>
      <c r="AC1665" s="50"/>
      <c r="AF1665" s="49"/>
      <c r="AH1665" s="49"/>
      <c r="AI1665" s="50"/>
      <c r="AJ1665" s="47"/>
      <c r="AK1665" s="50"/>
      <c r="AN1665" s="49"/>
      <c r="AP1665" s="49"/>
      <c r="AQ1665" s="50"/>
      <c r="AR1665" s="47"/>
      <c r="AS1665" s="50"/>
      <c r="AV1665" s="49"/>
      <c r="AX1665" s="49"/>
      <c r="AY1665" s="50"/>
      <c r="AZ1665" s="47"/>
      <c r="BA1665" s="50"/>
      <c r="BD1665" s="49"/>
      <c r="BF1665" s="49"/>
      <c r="BG1665" s="50"/>
      <c r="BH1665" s="47"/>
      <c r="BI1665" s="50"/>
      <c r="BL1665" s="49"/>
      <c r="BN1665" s="49"/>
      <c r="BO1665" s="50"/>
      <c r="BP1665" s="47"/>
      <c r="BQ1665" s="50"/>
      <c r="BT1665" s="49"/>
      <c r="BV1665" s="49"/>
      <c r="BW1665" s="50"/>
      <c r="BX1665" s="47"/>
      <c r="BY1665" s="50"/>
      <c r="CB1665" s="49"/>
      <c r="CD1665" s="49"/>
      <c r="CE1665" s="50"/>
      <c r="CF1665" s="47"/>
      <c r="CG1665" s="50"/>
      <c r="CJ1665" s="49"/>
      <c r="CL1665" s="49"/>
      <c r="CM1665" s="50"/>
      <c r="CN1665" s="47"/>
      <c r="CO1665" s="50"/>
      <c r="CR1665" s="49"/>
      <c r="CT1665" s="49"/>
      <c r="CU1665" s="50"/>
      <c r="CV1665" s="47"/>
      <c r="CW1665" s="50"/>
      <c r="CZ1665" s="49"/>
      <c r="DB1665" s="49"/>
      <c r="DC1665" s="50"/>
      <c r="DD1665" s="47"/>
      <c r="DE1665" s="50"/>
      <c r="DH1665" s="49"/>
      <c r="DJ1665" s="49"/>
      <c r="DK1665" s="50"/>
      <c r="DL1665" s="47"/>
      <c r="DM1665" s="50"/>
      <c r="DP1665" s="49"/>
      <c r="DR1665" s="49"/>
      <c r="DS1665" s="50"/>
      <c r="DT1665" s="47"/>
      <c r="DU1665" s="50"/>
      <c r="DX1665" s="49"/>
      <c r="DZ1665" s="49"/>
      <c r="EA1665" s="50"/>
      <c r="EB1665" s="47"/>
      <c r="EC1665" s="50"/>
      <c r="EF1665" s="49"/>
      <c r="EH1665" s="49"/>
      <c r="EI1665" s="50"/>
      <c r="EJ1665" s="47"/>
      <c r="EK1665" s="50"/>
      <c r="EN1665" s="49"/>
      <c r="EP1665" s="49"/>
      <c r="EQ1665" s="50"/>
      <c r="ER1665" s="47"/>
      <c r="ES1665" s="50"/>
      <c r="EV1665" s="49"/>
      <c r="EX1665" s="49"/>
      <c r="EY1665" s="50"/>
      <c r="EZ1665" s="47"/>
      <c r="FA1665" s="50"/>
      <c r="FD1665" s="49"/>
      <c r="FF1665" s="49"/>
      <c r="FG1665" s="50"/>
      <c r="FH1665" s="47"/>
      <c r="FI1665" s="50"/>
      <c r="FL1665" s="49"/>
      <c r="FN1665" s="49"/>
      <c r="FO1665" s="50"/>
      <c r="FP1665" s="47"/>
      <c r="FQ1665" s="50"/>
      <c r="FT1665" s="49"/>
      <c r="FV1665" s="49"/>
      <c r="FW1665" s="50"/>
      <c r="FX1665" s="47"/>
      <c r="FY1665" s="50"/>
      <c r="GB1665" s="49"/>
      <c r="GD1665" s="49"/>
      <c r="GE1665" s="50"/>
      <c r="GF1665" s="47"/>
      <c r="GG1665" s="50"/>
      <c r="GJ1665" s="49"/>
      <c r="GL1665" s="49"/>
      <c r="GM1665" s="50"/>
      <c r="GN1665" s="47"/>
      <c r="GO1665" s="50"/>
      <c r="GR1665" s="49"/>
      <c r="GT1665" s="49"/>
      <c r="GU1665" s="50"/>
      <c r="GV1665" s="47"/>
      <c r="GW1665" s="50"/>
      <c r="GZ1665" s="49"/>
      <c r="HB1665" s="49"/>
      <c r="HC1665" s="50"/>
      <c r="HD1665" s="47"/>
      <c r="HE1665" s="50"/>
      <c r="HH1665" s="49"/>
      <c r="HJ1665" s="49"/>
      <c r="HK1665" s="50"/>
      <c r="HL1665" s="47"/>
      <c r="HM1665" s="50"/>
      <c r="HP1665" s="49"/>
      <c r="HR1665" s="49"/>
      <c r="HS1665" s="50"/>
      <c r="HT1665" s="47"/>
      <c r="HU1665" s="50"/>
      <c r="HX1665" s="49"/>
      <c r="HZ1665" s="49"/>
      <c r="IA1665" s="50"/>
      <c r="IB1665" s="47"/>
      <c r="IC1665" s="50"/>
      <c r="IF1665" s="49"/>
      <c r="IH1665" s="49"/>
      <c r="II1665" s="50"/>
      <c r="IJ1665" s="47"/>
      <c r="IK1665" s="50"/>
      <c r="IN1665" s="49"/>
      <c r="IP1665" s="49"/>
      <c r="IQ1665" s="50"/>
    </row>
    <row r="1666" spans="1:251" s="48" customFormat="1">
      <c r="A1666" s="43">
        <v>1027</v>
      </c>
      <c r="B1666" s="44">
        <v>100000431679</v>
      </c>
      <c r="C1666" s="43">
        <v>0</v>
      </c>
      <c r="D1666" s="45" t="s">
        <v>405</v>
      </c>
      <c r="E1666" s="45" t="s">
        <v>408</v>
      </c>
      <c r="F1666" s="46">
        <v>23540</v>
      </c>
      <c r="G1666" s="46">
        <v>-1701.01</v>
      </c>
      <c r="H1666" s="46">
        <v>21838.99</v>
      </c>
      <c r="I1666" s="47"/>
      <c r="K1666" s="49"/>
      <c r="L1666" s="47"/>
      <c r="M1666" s="50"/>
      <c r="P1666" s="49"/>
      <c r="Q1666" s="49"/>
      <c r="R1666" s="49"/>
      <c r="S1666" s="50"/>
      <c r="T1666" s="47"/>
      <c r="U1666" s="50"/>
      <c r="X1666" s="49"/>
      <c r="Y1666" s="49"/>
      <c r="Z1666" s="49"/>
      <c r="AA1666" s="50"/>
      <c r="AB1666" s="47"/>
      <c r="AC1666" s="50"/>
      <c r="AF1666" s="49"/>
      <c r="AG1666" s="49"/>
      <c r="AH1666" s="49"/>
      <c r="AI1666" s="50"/>
      <c r="AJ1666" s="47"/>
      <c r="AK1666" s="50"/>
      <c r="AN1666" s="49"/>
      <c r="AO1666" s="49"/>
      <c r="AP1666" s="49"/>
      <c r="AQ1666" s="50"/>
      <c r="AR1666" s="47"/>
      <c r="AS1666" s="50"/>
      <c r="AV1666" s="49"/>
      <c r="AW1666" s="49"/>
      <c r="AX1666" s="49"/>
      <c r="AY1666" s="50"/>
      <c r="AZ1666" s="47"/>
      <c r="BA1666" s="50"/>
      <c r="BD1666" s="49"/>
      <c r="BE1666" s="49"/>
      <c r="BF1666" s="49"/>
      <c r="BG1666" s="50"/>
      <c r="BH1666" s="47"/>
      <c r="BI1666" s="50"/>
      <c r="BL1666" s="49"/>
      <c r="BM1666" s="49"/>
      <c r="BN1666" s="49"/>
      <c r="BO1666" s="50"/>
      <c r="BP1666" s="47"/>
      <c r="BQ1666" s="50"/>
      <c r="BT1666" s="49"/>
      <c r="BU1666" s="49"/>
      <c r="BV1666" s="49"/>
      <c r="BW1666" s="50"/>
      <c r="BX1666" s="47"/>
      <c r="BY1666" s="50"/>
      <c r="CB1666" s="49"/>
      <c r="CC1666" s="49"/>
      <c r="CD1666" s="49"/>
      <c r="CE1666" s="50"/>
      <c r="CF1666" s="47"/>
      <c r="CG1666" s="50"/>
      <c r="CJ1666" s="49"/>
      <c r="CK1666" s="49"/>
      <c r="CL1666" s="49"/>
      <c r="CM1666" s="50"/>
      <c r="CN1666" s="47"/>
      <c r="CO1666" s="50"/>
      <c r="CR1666" s="49"/>
      <c r="CS1666" s="49"/>
      <c r="CT1666" s="49"/>
      <c r="CU1666" s="50"/>
      <c r="CV1666" s="47"/>
      <c r="CW1666" s="50"/>
      <c r="CZ1666" s="49"/>
      <c r="DA1666" s="49"/>
      <c r="DB1666" s="49"/>
      <c r="DC1666" s="50"/>
      <c r="DD1666" s="47"/>
      <c r="DE1666" s="50"/>
      <c r="DH1666" s="49"/>
      <c r="DI1666" s="49"/>
      <c r="DJ1666" s="49"/>
      <c r="DK1666" s="50"/>
      <c r="DL1666" s="47"/>
      <c r="DM1666" s="50"/>
      <c r="DP1666" s="49"/>
      <c r="DQ1666" s="49"/>
      <c r="DR1666" s="49"/>
      <c r="DS1666" s="50"/>
      <c r="DT1666" s="47"/>
      <c r="DU1666" s="50"/>
      <c r="DX1666" s="49"/>
      <c r="DY1666" s="49"/>
      <c r="DZ1666" s="49"/>
      <c r="EA1666" s="50"/>
      <c r="EB1666" s="47"/>
      <c r="EC1666" s="50"/>
      <c r="EF1666" s="49"/>
      <c r="EG1666" s="49"/>
      <c r="EH1666" s="49"/>
      <c r="EI1666" s="50"/>
      <c r="EJ1666" s="47"/>
      <c r="EK1666" s="50"/>
      <c r="EN1666" s="49"/>
      <c r="EO1666" s="49"/>
      <c r="EP1666" s="49"/>
      <c r="EQ1666" s="50"/>
      <c r="ER1666" s="47"/>
      <c r="ES1666" s="50"/>
      <c r="EV1666" s="49"/>
      <c r="EW1666" s="49"/>
      <c r="EX1666" s="49"/>
      <c r="EY1666" s="50"/>
      <c r="EZ1666" s="47"/>
      <c r="FA1666" s="50"/>
      <c r="FD1666" s="49"/>
      <c r="FE1666" s="49"/>
      <c r="FF1666" s="49"/>
      <c r="FG1666" s="50"/>
      <c r="FH1666" s="47"/>
      <c r="FI1666" s="50"/>
      <c r="FL1666" s="49"/>
      <c r="FM1666" s="49"/>
      <c r="FN1666" s="49"/>
      <c r="FO1666" s="50"/>
      <c r="FP1666" s="47"/>
      <c r="FQ1666" s="50"/>
      <c r="FT1666" s="49"/>
      <c r="FU1666" s="49"/>
      <c r="FV1666" s="49"/>
      <c r="FW1666" s="50"/>
      <c r="FX1666" s="47"/>
      <c r="FY1666" s="50"/>
      <c r="GB1666" s="49"/>
      <c r="GC1666" s="49"/>
      <c r="GD1666" s="49"/>
      <c r="GE1666" s="50"/>
      <c r="GF1666" s="47"/>
      <c r="GG1666" s="50"/>
      <c r="GJ1666" s="49"/>
      <c r="GK1666" s="49"/>
      <c r="GL1666" s="49"/>
      <c r="GM1666" s="50"/>
      <c r="GN1666" s="47"/>
      <c r="GO1666" s="50"/>
      <c r="GR1666" s="49"/>
      <c r="GS1666" s="49"/>
      <c r="GT1666" s="49"/>
      <c r="GU1666" s="50"/>
      <c r="GV1666" s="47"/>
      <c r="GW1666" s="50"/>
      <c r="GZ1666" s="49"/>
      <c r="HA1666" s="49"/>
      <c r="HB1666" s="49"/>
      <c r="HC1666" s="50"/>
      <c r="HD1666" s="47"/>
      <c r="HE1666" s="50"/>
      <c r="HH1666" s="49"/>
      <c r="HI1666" s="49"/>
      <c r="HJ1666" s="49"/>
      <c r="HK1666" s="50"/>
      <c r="HL1666" s="47"/>
      <c r="HM1666" s="50"/>
      <c r="HP1666" s="49"/>
      <c r="HQ1666" s="49"/>
      <c r="HR1666" s="49"/>
      <c r="HS1666" s="50"/>
      <c r="HT1666" s="47"/>
      <c r="HU1666" s="50"/>
      <c r="HX1666" s="49"/>
      <c r="HY1666" s="49"/>
      <c r="HZ1666" s="49"/>
      <c r="IA1666" s="50"/>
      <c r="IB1666" s="47"/>
      <c r="IC1666" s="50"/>
      <c r="IF1666" s="49"/>
      <c r="IG1666" s="49"/>
      <c r="IH1666" s="49"/>
      <c r="II1666" s="50"/>
      <c r="IJ1666" s="47"/>
      <c r="IK1666" s="50"/>
      <c r="IN1666" s="49"/>
      <c r="IO1666" s="49"/>
      <c r="IP1666" s="49"/>
      <c r="IQ1666" s="50"/>
    </row>
    <row r="1667" spans="1:251" s="48" customFormat="1">
      <c r="A1667" s="43">
        <v>1028</v>
      </c>
      <c r="B1667" s="44">
        <v>100000431680</v>
      </c>
      <c r="C1667" s="43">
        <v>0</v>
      </c>
      <c r="D1667" s="45" t="s">
        <v>405</v>
      </c>
      <c r="E1667" s="45" t="s">
        <v>409</v>
      </c>
      <c r="F1667" s="46">
        <v>34240</v>
      </c>
      <c r="G1667" s="46">
        <v>-2474.19</v>
      </c>
      <c r="H1667" s="46">
        <v>31765.81</v>
      </c>
      <c r="I1667" s="47"/>
      <c r="K1667" s="49"/>
      <c r="L1667" s="47"/>
      <c r="M1667" s="50"/>
      <c r="P1667" s="49"/>
      <c r="Q1667" s="49"/>
      <c r="R1667" s="49"/>
      <c r="S1667" s="50"/>
      <c r="T1667" s="47"/>
      <c r="U1667" s="50"/>
      <c r="X1667" s="49"/>
      <c r="Y1667" s="49"/>
      <c r="Z1667" s="49"/>
      <c r="AA1667" s="50"/>
      <c r="AB1667" s="47"/>
      <c r="AC1667" s="50"/>
      <c r="AF1667" s="49"/>
      <c r="AG1667" s="49"/>
      <c r="AH1667" s="49"/>
      <c r="AI1667" s="50"/>
      <c r="AJ1667" s="47"/>
      <c r="AK1667" s="50"/>
      <c r="AN1667" s="49"/>
      <c r="AO1667" s="49"/>
      <c r="AP1667" s="49"/>
      <c r="AQ1667" s="50"/>
      <c r="AR1667" s="47"/>
      <c r="AS1667" s="50"/>
      <c r="AV1667" s="49"/>
      <c r="AW1667" s="49"/>
      <c r="AX1667" s="49"/>
      <c r="AY1667" s="50"/>
      <c r="AZ1667" s="47"/>
      <c r="BA1667" s="50"/>
      <c r="BD1667" s="49"/>
      <c r="BE1667" s="49"/>
      <c r="BF1667" s="49"/>
      <c r="BG1667" s="50"/>
      <c r="BH1667" s="47"/>
      <c r="BI1667" s="50"/>
      <c r="BL1667" s="49"/>
      <c r="BM1667" s="49"/>
      <c r="BN1667" s="49"/>
      <c r="BO1667" s="50"/>
      <c r="BP1667" s="47"/>
      <c r="BQ1667" s="50"/>
      <c r="BT1667" s="49"/>
      <c r="BU1667" s="49"/>
      <c r="BV1667" s="49"/>
      <c r="BW1667" s="50"/>
      <c r="BX1667" s="47"/>
      <c r="BY1667" s="50"/>
      <c r="CB1667" s="49"/>
      <c r="CC1667" s="49"/>
      <c r="CD1667" s="49"/>
      <c r="CE1667" s="50"/>
      <c r="CF1667" s="47"/>
      <c r="CG1667" s="50"/>
      <c r="CJ1667" s="49"/>
      <c r="CK1667" s="49"/>
      <c r="CL1667" s="49"/>
      <c r="CM1667" s="50"/>
      <c r="CN1667" s="47"/>
      <c r="CO1667" s="50"/>
      <c r="CR1667" s="49"/>
      <c r="CS1667" s="49"/>
      <c r="CT1667" s="49"/>
      <c r="CU1667" s="50"/>
      <c r="CV1667" s="47"/>
      <c r="CW1667" s="50"/>
      <c r="CZ1667" s="49"/>
      <c r="DA1667" s="49"/>
      <c r="DB1667" s="49"/>
      <c r="DC1667" s="50"/>
      <c r="DD1667" s="47"/>
      <c r="DE1667" s="50"/>
      <c r="DH1667" s="49"/>
      <c r="DI1667" s="49"/>
      <c r="DJ1667" s="49"/>
      <c r="DK1667" s="50"/>
      <c r="DL1667" s="47"/>
      <c r="DM1667" s="50"/>
      <c r="DP1667" s="49"/>
      <c r="DQ1667" s="49"/>
      <c r="DR1667" s="49"/>
      <c r="DS1667" s="50"/>
      <c r="DT1667" s="47"/>
      <c r="DU1667" s="50"/>
      <c r="DX1667" s="49"/>
      <c r="DY1667" s="49"/>
      <c r="DZ1667" s="49"/>
      <c r="EA1667" s="50"/>
      <c r="EB1667" s="47"/>
      <c r="EC1667" s="50"/>
      <c r="EF1667" s="49"/>
      <c r="EG1667" s="49"/>
      <c r="EH1667" s="49"/>
      <c r="EI1667" s="50"/>
      <c r="EJ1667" s="47"/>
      <c r="EK1667" s="50"/>
      <c r="EN1667" s="49"/>
      <c r="EO1667" s="49"/>
      <c r="EP1667" s="49"/>
      <c r="EQ1667" s="50"/>
      <c r="ER1667" s="47"/>
      <c r="ES1667" s="50"/>
      <c r="EV1667" s="49"/>
      <c r="EW1667" s="49"/>
      <c r="EX1667" s="49"/>
      <c r="EY1667" s="50"/>
      <c r="EZ1667" s="47"/>
      <c r="FA1667" s="50"/>
      <c r="FD1667" s="49"/>
      <c r="FE1667" s="49"/>
      <c r="FF1667" s="49"/>
      <c r="FG1667" s="50"/>
      <c r="FH1667" s="47"/>
      <c r="FI1667" s="50"/>
      <c r="FL1667" s="49"/>
      <c r="FM1667" s="49"/>
      <c r="FN1667" s="49"/>
      <c r="FO1667" s="50"/>
      <c r="FP1667" s="47"/>
      <c r="FQ1667" s="50"/>
      <c r="FT1667" s="49"/>
      <c r="FU1667" s="49"/>
      <c r="FV1667" s="49"/>
      <c r="FW1667" s="50"/>
      <c r="FX1667" s="47"/>
      <c r="FY1667" s="50"/>
      <c r="GB1667" s="49"/>
      <c r="GC1667" s="49"/>
      <c r="GD1667" s="49"/>
      <c r="GE1667" s="50"/>
      <c r="GF1667" s="47"/>
      <c r="GG1667" s="50"/>
      <c r="GJ1667" s="49"/>
      <c r="GK1667" s="49"/>
      <c r="GL1667" s="49"/>
      <c r="GM1667" s="50"/>
      <c r="GN1667" s="47"/>
      <c r="GO1667" s="50"/>
      <c r="GR1667" s="49"/>
      <c r="GS1667" s="49"/>
      <c r="GT1667" s="49"/>
      <c r="GU1667" s="50"/>
      <c r="GV1667" s="47"/>
      <c r="GW1667" s="50"/>
      <c r="GZ1667" s="49"/>
      <c r="HA1667" s="49"/>
      <c r="HB1667" s="49"/>
      <c r="HC1667" s="50"/>
      <c r="HD1667" s="47"/>
      <c r="HE1667" s="50"/>
      <c r="HH1667" s="49"/>
      <c r="HI1667" s="49"/>
      <c r="HJ1667" s="49"/>
      <c r="HK1667" s="50"/>
      <c r="HL1667" s="47"/>
      <c r="HM1667" s="50"/>
      <c r="HP1667" s="49"/>
      <c r="HQ1667" s="49"/>
      <c r="HR1667" s="49"/>
      <c r="HS1667" s="50"/>
      <c r="HT1667" s="47"/>
      <c r="HU1667" s="50"/>
      <c r="HX1667" s="49"/>
      <c r="HY1667" s="49"/>
      <c r="HZ1667" s="49"/>
      <c r="IA1667" s="50"/>
      <c r="IB1667" s="47"/>
      <c r="IC1667" s="50"/>
      <c r="IF1667" s="49"/>
      <c r="IG1667" s="49"/>
      <c r="IH1667" s="49"/>
      <c r="II1667" s="50"/>
      <c r="IJ1667" s="47"/>
      <c r="IK1667" s="50"/>
      <c r="IN1667" s="49"/>
      <c r="IO1667" s="49"/>
      <c r="IP1667" s="49"/>
      <c r="IQ1667" s="50"/>
    </row>
    <row r="1668" spans="1:251" s="48" customFormat="1">
      <c r="A1668" s="43">
        <v>1029</v>
      </c>
      <c r="B1668" s="44">
        <v>100000431734</v>
      </c>
      <c r="C1668" s="43">
        <v>0</v>
      </c>
      <c r="D1668" s="45" t="s">
        <v>410</v>
      </c>
      <c r="E1668" s="45" t="s">
        <v>301</v>
      </c>
      <c r="F1668" s="46">
        <v>43870</v>
      </c>
      <c r="G1668" s="46">
        <v>-2719.34</v>
      </c>
      <c r="H1668" s="46">
        <v>41150.660000000003</v>
      </c>
      <c r="I1668" s="47"/>
      <c r="K1668" s="49"/>
      <c r="L1668" s="47"/>
      <c r="M1668" s="50"/>
      <c r="P1668" s="49"/>
      <c r="Q1668" s="49"/>
      <c r="R1668" s="49"/>
      <c r="S1668" s="50"/>
      <c r="T1668" s="47"/>
      <c r="U1668" s="50"/>
      <c r="X1668" s="49"/>
      <c r="Y1668" s="49"/>
      <c r="Z1668" s="49"/>
      <c r="AA1668" s="50"/>
      <c r="AB1668" s="47"/>
      <c r="AC1668" s="50"/>
      <c r="AF1668" s="49"/>
      <c r="AG1668" s="49"/>
      <c r="AH1668" s="49"/>
      <c r="AI1668" s="50"/>
      <c r="AJ1668" s="47"/>
      <c r="AK1668" s="50"/>
      <c r="AN1668" s="49"/>
      <c r="AO1668" s="49"/>
      <c r="AP1668" s="49"/>
      <c r="AQ1668" s="50"/>
      <c r="AR1668" s="47"/>
      <c r="AS1668" s="50"/>
      <c r="AV1668" s="49"/>
      <c r="AW1668" s="49"/>
      <c r="AX1668" s="49"/>
      <c r="AY1668" s="50"/>
      <c r="AZ1668" s="47"/>
      <c r="BA1668" s="50"/>
      <c r="BD1668" s="49"/>
      <c r="BE1668" s="49"/>
      <c r="BF1668" s="49"/>
      <c r="BG1668" s="50"/>
      <c r="BH1668" s="47"/>
      <c r="BI1668" s="50"/>
      <c r="BL1668" s="49"/>
      <c r="BM1668" s="49"/>
      <c r="BN1668" s="49"/>
      <c r="BO1668" s="50"/>
      <c r="BP1668" s="47"/>
      <c r="BQ1668" s="50"/>
      <c r="BT1668" s="49"/>
      <c r="BU1668" s="49"/>
      <c r="BV1668" s="49"/>
      <c r="BW1668" s="50"/>
      <c r="BX1668" s="47"/>
      <c r="BY1668" s="50"/>
      <c r="CB1668" s="49"/>
      <c r="CC1668" s="49"/>
      <c r="CD1668" s="49"/>
      <c r="CE1668" s="50"/>
      <c r="CF1668" s="47"/>
      <c r="CG1668" s="50"/>
      <c r="CJ1668" s="49"/>
      <c r="CK1668" s="49"/>
      <c r="CL1668" s="49"/>
      <c r="CM1668" s="50"/>
      <c r="CN1668" s="47"/>
      <c r="CO1668" s="50"/>
      <c r="CR1668" s="49"/>
      <c r="CS1668" s="49"/>
      <c r="CT1668" s="49"/>
      <c r="CU1668" s="50"/>
      <c r="CV1668" s="47"/>
      <c r="CW1668" s="50"/>
      <c r="CZ1668" s="49"/>
      <c r="DA1668" s="49"/>
      <c r="DB1668" s="49"/>
      <c r="DC1668" s="50"/>
      <c r="DD1668" s="47"/>
      <c r="DE1668" s="50"/>
      <c r="DH1668" s="49"/>
      <c r="DI1668" s="49"/>
      <c r="DJ1668" s="49"/>
      <c r="DK1668" s="50"/>
      <c r="DL1668" s="47"/>
      <c r="DM1668" s="50"/>
      <c r="DP1668" s="49"/>
      <c r="DQ1668" s="49"/>
      <c r="DR1668" s="49"/>
      <c r="DS1668" s="50"/>
      <c r="DT1668" s="47"/>
      <c r="DU1668" s="50"/>
      <c r="DX1668" s="49"/>
      <c r="DY1668" s="49"/>
      <c r="DZ1668" s="49"/>
      <c r="EA1668" s="50"/>
      <c r="EB1668" s="47"/>
      <c r="EC1668" s="50"/>
      <c r="EF1668" s="49"/>
      <c r="EG1668" s="49"/>
      <c r="EH1668" s="49"/>
      <c r="EI1668" s="50"/>
      <c r="EJ1668" s="47"/>
      <c r="EK1668" s="50"/>
      <c r="EN1668" s="49"/>
      <c r="EO1668" s="49"/>
      <c r="EP1668" s="49"/>
      <c r="EQ1668" s="50"/>
      <c r="ER1668" s="47"/>
      <c r="ES1668" s="50"/>
      <c r="EV1668" s="49"/>
      <c r="EW1668" s="49"/>
      <c r="EX1668" s="49"/>
      <c r="EY1668" s="50"/>
      <c r="EZ1668" s="47"/>
      <c r="FA1668" s="50"/>
      <c r="FD1668" s="49"/>
      <c r="FE1668" s="49"/>
      <c r="FF1668" s="49"/>
      <c r="FG1668" s="50"/>
      <c r="FH1668" s="47"/>
      <c r="FI1668" s="50"/>
      <c r="FL1668" s="49"/>
      <c r="FM1668" s="49"/>
      <c r="FN1668" s="49"/>
      <c r="FO1668" s="50"/>
      <c r="FP1668" s="47"/>
      <c r="FQ1668" s="50"/>
      <c r="FT1668" s="49"/>
      <c r="FU1668" s="49"/>
      <c r="FV1668" s="49"/>
      <c r="FW1668" s="50"/>
      <c r="FX1668" s="47"/>
      <c r="FY1668" s="50"/>
      <c r="GB1668" s="49"/>
      <c r="GC1668" s="49"/>
      <c r="GD1668" s="49"/>
      <c r="GE1668" s="50"/>
      <c r="GF1668" s="47"/>
      <c r="GG1668" s="50"/>
      <c r="GJ1668" s="49"/>
      <c r="GK1668" s="49"/>
      <c r="GL1668" s="49"/>
      <c r="GM1668" s="50"/>
      <c r="GN1668" s="47"/>
      <c r="GO1668" s="50"/>
      <c r="GR1668" s="49"/>
      <c r="GS1668" s="49"/>
      <c r="GT1668" s="49"/>
      <c r="GU1668" s="50"/>
      <c r="GV1668" s="47"/>
      <c r="GW1668" s="50"/>
      <c r="GZ1668" s="49"/>
      <c r="HA1668" s="49"/>
      <c r="HB1668" s="49"/>
      <c r="HC1668" s="50"/>
      <c r="HD1668" s="47"/>
      <c r="HE1668" s="50"/>
      <c r="HH1668" s="49"/>
      <c r="HI1668" s="49"/>
      <c r="HJ1668" s="49"/>
      <c r="HK1668" s="50"/>
      <c r="HL1668" s="47"/>
      <c r="HM1668" s="50"/>
      <c r="HP1668" s="49"/>
      <c r="HQ1668" s="49"/>
      <c r="HR1668" s="49"/>
      <c r="HS1668" s="50"/>
      <c r="HT1668" s="47"/>
      <c r="HU1668" s="50"/>
      <c r="HX1668" s="49"/>
      <c r="HY1668" s="49"/>
      <c r="HZ1668" s="49"/>
      <c r="IA1668" s="50"/>
      <c r="IB1668" s="47"/>
      <c r="IC1668" s="50"/>
      <c r="IF1668" s="49"/>
      <c r="IG1668" s="49"/>
      <c r="IH1668" s="49"/>
      <c r="II1668" s="50"/>
      <c r="IJ1668" s="47"/>
      <c r="IK1668" s="50"/>
      <c r="IN1668" s="49"/>
      <c r="IO1668" s="49"/>
      <c r="IP1668" s="49"/>
      <c r="IQ1668" s="50"/>
    </row>
    <row r="1669" spans="1:251" s="48" customFormat="1">
      <c r="A1669" s="43">
        <v>1030</v>
      </c>
      <c r="B1669" s="44">
        <v>100000431735</v>
      </c>
      <c r="C1669" s="43">
        <v>0</v>
      </c>
      <c r="D1669" s="45" t="s">
        <v>410</v>
      </c>
      <c r="E1669" s="45" t="s">
        <v>301</v>
      </c>
      <c r="F1669" s="46">
        <v>43870</v>
      </c>
      <c r="G1669" s="46">
        <v>-2719.34</v>
      </c>
      <c r="H1669" s="46">
        <v>41150.660000000003</v>
      </c>
      <c r="I1669" s="47"/>
      <c r="K1669" s="49"/>
      <c r="L1669" s="47"/>
      <c r="M1669" s="50"/>
      <c r="P1669" s="49"/>
      <c r="Q1669" s="49"/>
      <c r="R1669" s="49"/>
      <c r="S1669" s="50"/>
      <c r="T1669" s="47"/>
      <c r="U1669" s="50"/>
      <c r="X1669" s="49"/>
      <c r="Y1669" s="49"/>
      <c r="Z1669" s="49"/>
      <c r="AA1669" s="50"/>
      <c r="AB1669" s="47"/>
      <c r="AC1669" s="50"/>
      <c r="AF1669" s="49"/>
      <c r="AG1669" s="49"/>
      <c r="AH1669" s="49"/>
      <c r="AI1669" s="50"/>
      <c r="AJ1669" s="47"/>
      <c r="AK1669" s="50"/>
      <c r="AN1669" s="49"/>
      <c r="AO1669" s="49"/>
      <c r="AP1669" s="49"/>
      <c r="AQ1669" s="50"/>
      <c r="AR1669" s="47"/>
      <c r="AS1669" s="50"/>
      <c r="AV1669" s="49"/>
      <c r="AW1669" s="49"/>
      <c r="AX1669" s="49"/>
      <c r="AY1669" s="50"/>
      <c r="AZ1669" s="47"/>
      <c r="BA1669" s="50"/>
      <c r="BD1669" s="49"/>
      <c r="BE1669" s="49"/>
      <c r="BF1669" s="49"/>
      <c r="BG1669" s="50"/>
      <c r="BH1669" s="47"/>
      <c r="BI1669" s="50"/>
      <c r="BL1669" s="49"/>
      <c r="BM1669" s="49"/>
      <c r="BN1669" s="49"/>
      <c r="BO1669" s="50"/>
      <c r="BP1669" s="47"/>
      <c r="BQ1669" s="50"/>
      <c r="BT1669" s="49"/>
      <c r="BU1669" s="49"/>
      <c r="BV1669" s="49"/>
      <c r="BW1669" s="50"/>
      <c r="BX1669" s="47"/>
      <c r="BY1669" s="50"/>
      <c r="CB1669" s="49"/>
      <c r="CC1669" s="49"/>
      <c r="CD1669" s="49"/>
      <c r="CE1669" s="50"/>
      <c r="CF1669" s="47"/>
      <c r="CG1669" s="50"/>
      <c r="CJ1669" s="49"/>
      <c r="CK1669" s="49"/>
      <c r="CL1669" s="49"/>
      <c r="CM1669" s="50"/>
      <c r="CN1669" s="47"/>
      <c r="CO1669" s="50"/>
      <c r="CR1669" s="49"/>
      <c r="CS1669" s="49"/>
      <c r="CT1669" s="49"/>
      <c r="CU1669" s="50"/>
      <c r="CV1669" s="47"/>
      <c r="CW1669" s="50"/>
      <c r="CZ1669" s="49"/>
      <c r="DA1669" s="49"/>
      <c r="DB1669" s="49"/>
      <c r="DC1669" s="50"/>
      <c r="DD1669" s="47"/>
      <c r="DE1669" s="50"/>
      <c r="DH1669" s="49"/>
      <c r="DI1669" s="49"/>
      <c r="DJ1669" s="49"/>
      <c r="DK1669" s="50"/>
      <c r="DL1669" s="47"/>
      <c r="DM1669" s="50"/>
      <c r="DP1669" s="49"/>
      <c r="DQ1669" s="49"/>
      <c r="DR1669" s="49"/>
      <c r="DS1669" s="50"/>
      <c r="DT1669" s="47"/>
      <c r="DU1669" s="50"/>
      <c r="DX1669" s="49"/>
      <c r="DY1669" s="49"/>
      <c r="DZ1669" s="49"/>
      <c r="EA1669" s="50"/>
      <c r="EB1669" s="47"/>
      <c r="EC1669" s="50"/>
      <c r="EF1669" s="49"/>
      <c r="EG1669" s="49"/>
      <c r="EH1669" s="49"/>
      <c r="EI1669" s="50"/>
      <c r="EJ1669" s="47"/>
      <c r="EK1669" s="50"/>
      <c r="EN1669" s="49"/>
      <c r="EO1669" s="49"/>
      <c r="EP1669" s="49"/>
      <c r="EQ1669" s="50"/>
      <c r="ER1669" s="47"/>
      <c r="ES1669" s="50"/>
      <c r="EV1669" s="49"/>
      <c r="EW1669" s="49"/>
      <c r="EX1669" s="49"/>
      <c r="EY1669" s="50"/>
      <c r="EZ1669" s="47"/>
      <c r="FA1669" s="50"/>
      <c r="FD1669" s="49"/>
      <c r="FE1669" s="49"/>
      <c r="FF1669" s="49"/>
      <c r="FG1669" s="50"/>
      <c r="FH1669" s="47"/>
      <c r="FI1669" s="50"/>
      <c r="FL1669" s="49"/>
      <c r="FM1669" s="49"/>
      <c r="FN1669" s="49"/>
      <c r="FO1669" s="50"/>
      <c r="FP1669" s="47"/>
      <c r="FQ1669" s="50"/>
      <c r="FT1669" s="49"/>
      <c r="FU1669" s="49"/>
      <c r="FV1669" s="49"/>
      <c r="FW1669" s="50"/>
      <c r="FX1669" s="47"/>
      <c r="FY1669" s="50"/>
      <c r="GB1669" s="49"/>
      <c r="GC1669" s="49"/>
      <c r="GD1669" s="49"/>
      <c r="GE1669" s="50"/>
      <c r="GF1669" s="47"/>
      <c r="GG1669" s="50"/>
      <c r="GJ1669" s="49"/>
      <c r="GK1669" s="49"/>
      <c r="GL1669" s="49"/>
      <c r="GM1669" s="50"/>
      <c r="GN1669" s="47"/>
      <c r="GO1669" s="50"/>
      <c r="GR1669" s="49"/>
      <c r="GS1669" s="49"/>
      <c r="GT1669" s="49"/>
      <c r="GU1669" s="50"/>
      <c r="GV1669" s="47"/>
      <c r="GW1669" s="50"/>
      <c r="GZ1669" s="49"/>
      <c r="HA1669" s="49"/>
      <c r="HB1669" s="49"/>
      <c r="HC1669" s="50"/>
      <c r="HD1669" s="47"/>
      <c r="HE1669" s="50"/>
      <c r="HH1669" s="49"/>
      <c r="HI1669" s="49"/>
      <c r="HJ1669" s="49"/>
      <c r="HK1669" s="50"/>
      <c r="HL1669" s="47"/>
      <c r="HM1669" s="50"/>
      <c r="HP1669" s="49"/>
      <c r="HQ1669" s="49"/>
      <c r="HR1669" s="49"/>
      <c r="HS1669" s="50"/>
      <c r="HT1669" s="47"/>
      <c r="HU1669" s="50"/>
      <c r="HX1669" s="49"/>
      <c r="HY1669" s="49"/>
      <c r="HZ1669" s="49"/>
      <c r="IA1669" s="50"/>
      <c r="IB1669" s="47"/>
      <c r="IC1669" s="50"/>
      <c r="IF1669" s="49"/>
      <c r="IG1669" s="49"/>
      <c r="IH1669" s="49"/>
      <c r="II1669" s="50"/>
      <c r="IJ1669" s="47"/>
      <c r="IK1669" s="50"/>
      <c r="IN1669" s="49"/>
      <c r="IO1669" s="49"/>
      <c r="IP1669" s="49"/>
      <c r="IQ1669" s="50"/>
    </row>
    <row r="1670" spans="1:251" s="48" customFormat="1">
      <c r="A1670" s="43">
        <v>1031</v>
      </c>
      <c r="B1670" s="44">
        <v>100000431736</v>
      </c>
      <c r="C1670" s="43">
        <v>0</v>
      </c>
      <c r="D1670" s="45" t="s">
        <v>410</v>
      </c>
      <c r="E1670" s="45" t="s">
        <v>301</v>
      </c>
      <c r="F1670" s="46">
        <v>43870</v>
      </c>
      <c r="G1670" s="46">
        <v>-2719.34</v>
      </c>
      <c r="H1670" s="46">
        <v>41150.660000000003</v>
      </c>
      <c r="I1670" s="47"/>
      <c r="K1670" s="49"/>
      <c r="L1670" s="47"/>
      <c r="M1670" s="50"/>
      <c r="P1670" s="49"/>
      <c r="Q1670" s="49"/>
      <c r="R1670" s="49"/>
      <c r="S1670" s="50"/>
      <c r="T1670" s="47"/>
      <c r="U1670" s="50"/>
      <c r="X1670" s="49"/>
      <c r="Y1670" s="49"/>
      <c r="Z1670" s="49"/>
      <c r="AA1670" s="50"/>
      <c r="AB1670" s="47"/>
      <c r="AC1670" s="50"/>
      <c r="AF1670" s="49"/>
      <c r="AG1670" s="49"/>
      <c r="AH1670" s="49"/>
      <c r="AI1670" s="50"/>
      <c r="AJ1670" s="47"/>
      <c r="AK1670" s="50"/>
      <c r="AN1670" s="49"/>
      <c r="AO1670" s="49"/>
      <c r="AP1670" s="49"/>
      <c r="AQ1670" s="50"/>
      <c r="AR1670" s="47"/>
      <c r="AS1670" s="50"/>
      <c r="AV1670" s="49"/>
      <c r="AW1670" s="49"/>
      <c r="AX1670" s="49"/>
      <c r="AY1670" s="50"/>
      <c r="AZ1670" s="47"/>
      <c r="BA1670" s="50"/>
      <c r="BD1670" s="49"/>
      <c r="BE1670" s="49"/>
      <c r="BF1670" s="49"/>
      <c r="BG1670" s="50"/>
      <c r="BH1670" s="47"/>
      <c r="BI1670" s="50"/>
      <c r="BL1670" s="49"/>
      <c r="BM1670" s="49"/>
      <c r="BN1670" s="49"/>
      <c r="BO1670" s="50"/>
      <c r="BP1670" s="47"/>
      <c r="BQ1670" s="50"/>
      <c r="BT1670" s="49"/>
      <c r="BU1670" s="49"/>
      <c r="BV1670" s="49"/>
      <c r="BW1670" s="50"/>
      <c r="BX1670" s="47"/>
      <c r="BY1670" s="50"/>
      <c r="CB1670" s="49"/>
      <c r="CC1670" s="49"/>
      <c r="CD1670" s="49"/>
      <c r="CE1670" s="50"/>
      <c r="CF1670" s="47"/>
      <c r="CG1670" s="50"/>
      <c r="CJ1670" s="49"/>
      <c r="CK1670" s="49"/>
      <c r="CL1670" s="49"/>
      <c r="CM1670" s="50"/>
      <c r="CN1670" s="47"/>
      <c r="CO1670" s="50"/>
      <c r="CR1670" s="49"/>
      <c r="CS1670" s="49"/>
      <c r="CT1670" s="49"/>
      <c r="CU1670" s="50"/>
      <c r="CV1670" s="47"/>
      <c r="CW1670" s="50"/>
      <c r="CZ1670" s="49"/>
      <c r="DA1670" s="49"/>
      <c r="DB1670" s="49"/>
      <c r="DC1670" s="50"/>
      <c r="DD1670" s="47"/>
      <c r="DE1670" s="50"/>
      <c r="DH1670" s="49"/>
      <c r="DI1670" s="49"/>
      <c r="DJ1670" s="49"/>
      <c r="DK1670" s="50"/>
      <c r="DL1670" s="47"/>
      <c r="DM1670" s="50"/>
      <c r="DP1670" s="49"/>
      <c r="DQ1670" s="49"/>
      <c r="DR1670" s="49"/>
      <c r="DS1670" s="50"/>
      <c r="DT1670" s="47"/>
      <c r="DU1670" s="50"/>
      <c r="DX1670" s="49"/>
      <c r="DY1670" s="49"/>
      <c r="DZ1670" s="49"/>
      <c r="EA1670" s="50"/>
      <c r="EB1670" s="47"/>
      <c r="EC1670" s="50"/>
      <c r="EF1670" s="49"/>
      <c r="EG1670" s="49"/>
      <c r="EH1670" s="49"/>
      <c r="EI1670" s="50"/>
      <c r="EJ1670" s="47"/>
      <c r="EK1670" s="50"/>
      <c r="EN1670" s="49"/>
      <c r="EO1670" s="49"/>
      <c r="EP1670" s="49"/>
      <c r="EQ1670" s="50"/>
      <c r="ER1670" s="47"/>
      <c r="ES1670" s="50"/>
      <c r="EV1670" s="49"/>
      <c r="EW1670" s="49"/>
      <c r="EX1670" s="49"/>
      <c r="EY1670" s="50"/>
      <c r="EZ1670" s="47"/>
      <c r="FA1670" s="50"/>
      <c r="FD1670" s="49"/>
      <c r="FE1670" s="49"/>
      <c r="FF1670" s="49"/>
      <c r="FG1670" s="50"/>
      <c r="FH1670" s="47"/>
      <c r="FI1670" s="50"/>
      <c r="FL1670" s="49"/>
      <c r="FM1670" s="49"/>
      <c r="FN1670" s="49"/>
      <c r="FO1670" s="50"/>
      <c r="FP1670" s="47"/>
      <c r="FQ1670" s="50"/>
      <c r="FT1670" s="49"/>
      <c r="FU1670" s="49"/>
      <c r="FV1670" s="49"/>
      <c r="FW1670" s="50"/>
      <c r="FX1670" s="47"/>
      <c r="FY1670" s="50"/>
      <c r="GB1670" s="49"/>
      <c r="GC1670" s="49"/>
      <c r="GD1670" s="49"/>
      <c r="GE1670" s="50"/>
      <c r="GF1670" s="47"/>
      <c r="GG1670" s="50"/>
      <c r="GJ1670" s="49"/>
      <c r="GK1670" s="49"/>
      <c r="GL1670" s="49"/>
      <c r="GM1670" s="50"/>
      <c r="GN1670" s="47"/>
      <c r="GO1670" s="50"/>
      <c r="GR1670" s="49"/>
      <c r="GS1670" s="49"/>
      <c r="GT1670" s="49"/>
      <c r="GU1670" s="50"/>
      <c r="GV1670" s="47"/>
      <c r="GW1670" s="50"/>
      <c r="GZ1670" s="49"/>
      <c r="HA1670" s="49"/>
      <c r="HB1670" s="49"/>
      <c r="HC1670" s="50"/>
      <c r="HD1670" s="47"/>
      <c r="HE1670" s="50"/>
      <c r="HH1670" s="49"/>
      <c r="HI1670" s="49"/>
      <c r="HJ1670" s="49"/>
      <c r="HK1670" s="50"/>
      <c r="HL1670" s="47"/>
      <c r="HM1670" s="50"/>
      <c r="HP1670" s="49"/>
      <c r="HQ1670" s="49"/>
      <c r="HR1670" s="49"/>
      <c r="HS1670" s="50"/>
      <c r="HT1670" s="47"/>
      <c r="HU1670" s="50"/>
      <c r="HX1670" s="49"/>
      <c r="HY1670" s="49"/>
      <c r="HZ1670" s="49"/>
      <c r="IA1670" s="50"/>
      <c r="IB1670" s="47"/>
      <c r="IC1670" s="50"/>
      <c r="IF1670" s="49"/>
      <c r="IG1670" s="49"/>
      <c r="IH1670" s="49"/>
      <c r="II1670" s="50"/>
      <c r="IJ1670" s="47"/>
      <c r="IK1670" s="50"/>
      <c r="IN1670" s="49"/>
      <c r="IO1670" s="49"/>
      <c r="IP1670" s="49"/>
      <c r="IQ1670" s="50"/>
    </row>
    <row r="1671" spans="1:251" s="48" customFormat="1">
      <c r="A1671" s="43">
        <v>1032</v>
      </c>
      <c r="B1671" s="44">
        <v>100000431737</v>
      </c>
      <c r="C1671" s="43">
        <v>0</v>
      </c>
      <c r="D1671" s="45" t="s">
        <v>410</v>
      </c>
      <c r="E1671" s="45" t="s">
        <v>301</v>
      </c>
      <c r="F1671" s="46">
        <v>43870</v>
      </c>
      <c r="G1671" s="46">
        <v>-2719.34</v>
      </c>
      <c r="H1671" s="46">
        <v>41150.660000000003</v>
      </c>
      <c r="I1671" s="47"/>
      <c r="K1671" s="49"/>
      <c r="L1671" s="47"/>
      <c r="M1671" s="50"/>
      <c r="P1671" s="49"/>
      <c r="Q1671" s="49"/>
      <c r="R1671" s="49"/>
      <c r="S1671" s="50"/>
      <c r="T1671" s="47"/>
      <c r="U1671" s="50"/>
      <c r="X1671" s="49"/>
      <c r="Y1671" s="49"/>
      <c r="Z1671" s="49"/>
      <c r="AA1671" s="50"/>
      <c r="AB1671" s="47"/>
      <c r="AC1671" s="50"/>
      <c r="AF1671" s="49"/>
      <c r="AG1671" s="49"/>
      <c r="AH1671" s="49"/>
      <c r="AI1671" s="50"/>
      <c r="AJ1671" s="47"/>
      <c r="AK1671" s="50"/>
      <c r="AN1671" s="49"/>
      <c r="AO1671" s="49"/>
      <c r="AP1671" s="49"/>
      <c r="AQ1671" s="50"/>
      <c r="AR1671" s="47"/>
      <c r="AS1671" s="50"/>
      <c r="AV1671" s="49"/>
      <c r="AW1671" s="49"/>
      <c r="AX1671" s="49"/>
      <c r="AY1671" s="50"/>
      <c r="AZ1671" s="47"/>
      <c r="BA1671" s="50"/>
      <c r="BD1671" s="49"/>
      <c r="BE1671" s="49"/>
      <c r="BF1671" s="49"/>
      <c r="BG1671" s="50"/>
      <c r="BH1671" s="47"/>
      <c r="BI1671" s="50"/>
      <c r="BL1671" s="49"/>
      <c r="BM1671" s="49"/>
      <c r="BN1671" s="49"/>
      <c r="BO1671" s="50"/>
      <c r="BP1671" s="47"/>
      <c r="BQ1671" s="50"/>
      <c r="BT1671" s="49"/>
      <c r="BU1671" s="49"/>
      <c r="BV1671" s="49"/>
      <c r="BW1671" s="50"/>
      <c r="BX1671" s="47"/>
      <c r="BY1671" s="50"/>
      <c r="CB1671" s="49"/>
      <c r="CC1671" s="49"/>
      <c r="CD1671" s="49"/>
      <c r="CE1671" s="50"/>
      <c r="CF1671" s="47"/>
      <c r="CG1671" s="50"/>
      <c r="CJ1671" s="49"/>
      <c r="CK1671" s="49"/>
      <c r="CL1671" s="49"/>
      <c r="CM1671" s="50"/>
      <c r="CN1671" s="47"/>
      <c r="CO1671" s="50"/>
      <c r="CR1671" s="49"/>
      <c r="CS1671" s="49"/>
      <c r="CT1671" s="49"/>
      <c r="CU1671" s="50"/>
      <c r="CV1671" s="47"/>
      <c r="CW1671" s="50"/>
      <c r="CZ1671" s="49"/>
      <c r="DA1671" s="49"/>
      <c r="DB1671" s="49"/>
      <c r="DC1671" s="50"/>
      <c r="DD1671" s="47"/>
      <c r="DE1671" s="50"/>
      <c r="DH1671" s="49"/>
      <c r="DI1671" s="49"/>
      <c r="DJ1671" s="49"/>
      <c r="DK1671" s="50"/>
      <c r="DL1671" s="47"/>
      <c r="DM1671" s="50"/>
      <c r="DP1671" s="49"/>
      <c r="DQ1671" s="49"/>
      <c r="DR1671" s="49"/>
      <c r="DS1671" s="50"/>
      <c r="DT1671" s="47"/>
      <c r="DU1671" s="50"/>
      <c r="DX1671" s="49"/>
      <c r="DY1671" s="49"/>
      <c r="DZ1671" s="49"/>
      <c r="EA1671" s="50"/>
      <c r="EB1671" s="47"/>
      <c r="EC1671" s="50"/>
      <c r="EF1671" s="49"/>
      <c r="EG1671" s="49"/>
      <c r="EH1671" s="49"/>
      <c r="EI1671" s="50"/>
      <c r="EJ1671" s="47"/>
      <c r="EK1671" s="50"/>
      <c r="EN1671" s="49"/>
      <c r="EO1671" s="49"/>
      <c r="EP1671" s="49"/>
      <c r="EQ1671" s="50"/>
      <c r="ER1671" s="47"/>
      <c r="ES1671" s="50"/>
      <c r="EV1671" s="49"/>
      <c r="EW1671" s="49"/>
      <c r="EX1671" s="49"/>
      <c r="EY1671" s="50"/>
      <c r="EZ1671" s="47"/>
      <c r="FA1671" s="50"/>
      <c r="FD1671" s="49"/>
      <c r="FE1671" s="49"/>
      <c r="FF1671" s="49"/>
      <c r="FG1671" s="50"/>
      <c r="FH1671" s="47"/>
      <c r="FI1671" s="50"/>
      <c r="FL1671" s="49"/>
      <c r="FM1671" s="49"/>
      <c r="FN1671" s="49"/>
      <c r="FO1671" s="50"/>
      <c r="FP1671" s="47"/>
      <c r="FQ1671" s="50"/>
      <c r="FT1671" s="49"/>
      <c r="FU1671" s="49"/>
      <c r="FV1671" s="49"/>
      <c r="FW1671" s="50"/>
      <c r="FX1671" s="47"/>
      <c r="FY1671" s="50"/>
      <c r="GB1671" s="49"/>
      <c r="GC1671" s="49"/>
      <c r="GD1671" s="49"/>
      <c r="GE1671" s="50"/>
      <c r="GF1671" s="47"/>
      <c r="GG1671" s="50"/>
      <c r="GJ1671" s="49"/>
      <c r="GK1671" s="49"/>
      <c r="GL1671" s="49"/>
      <c r="GM1671" s="50"/>
      <c r="GN1671" s="47"/>
      <c r="GO1671" s="50"/>
      <c r="GR1671" s="49"/>
      <c r="GS1671" s="49"/>
      <c r="GT1671" s="49"/>
      <c r="GU1671" s="50"/>
      <c r="GV1671" s="47"/>
      <c r="GW1671" s="50"/>
      <c r="GZ1671" s="49"/>
      <c r="HA1671" s="49"/>
      <c r="HB1671" s="49"/>
      <c r="HC1671" s="50"/>
      <c r="HD1671" s="47"/>
      <c r="HE1671" s="50"/>
      <c r="HH1671" s="49"/>
      <c r="HI1671" s="49"/>
      <c r="HJ1671" s="49"/>
      <c r="HK1671" s="50"/>
      <c r="HL1671" s="47"/>
      <c r="HM1671" s="50"/>
      <c r="HP1671" s="49"/>
      <c r="HQ1671" s="49"/>
      <c r="HR1671" s="49"/>
      <c r="HS1671" s="50"/>
      <c r="HT1671" s="47"/>
      <c r="HU1671" s="50"/>
      <c r="HX1671" s="49"/>
      <c r="HY1671" s="49"/>
      <c r="HZ1671" s="49"/>
      <c r="IA1671" s="50"/>
      <c r="IB1671" s="47"/>
      <c r="IC1671" s="50"/>
      <c r="IF1671" s="49"/>
      <c r="IG1671" s="49"/>
      <c r="IH1671" s="49"/>
      <c r="II1671" s="50"/>
      <c r="IJ1671" s="47"/>
      <c r="IK1671" s="50"/>
      <c r="IN1671" s="49"/>
      <c r="IO1671" s="49"/>
      <c r="IP1671" s="49"/>
      <c r="IQ1671" s="50"/>
    </row>
    <row r="1672" spans="1:251" s="48" customFormat="1">
      <c r="A1672" s="43">
        <v>1033</v>
      </c>
      <c r="B1672" s="44">
        <v>100000433147</v>
      </c>
      <c r="C1672" s="43">
        <v>0</v>
      </c>
      <c r="D1672" s="45" t="s">
        <v>411</v>
      </c>
      <c r="E1672" s="45" t="s">
        <v>412</v>
      </c>
      <c r="F1672" s="46">
        <v>20993.4</v>
      </c>
      <c r="G1672" s="46">
        <v>-1358.82</v>
      </c>
      <c r="H1672" s="46">
        <v>19634.580000000002</v>
      </c>
      <c r="I1672" s="47"/>
      <c r="K1672" s="49"/>
      <c r="L1672" s="47"/>
      <c r="M1672" s="50"/>
      <c r="P1672" s="49"/>
      <c r="Q1672" s="49"/>
      <c r="R1672" s="49"/>
      <c r="S1672" s="50"/>
      <c r="T1672" s="47"/>
      <c r="U1672" s="50"/>
      <c r="X1672" s="49"/>
      <c r="Y1672" s="49"/>
      <c r="Z1672" s="49"/>
      <c r="AA1672" s="50"/>
      <c r="AB1672" s="47"/>
      <c r="AC1672" s="50"/>
      <c r="AF1672" s="49"/>
      <c r="AG1672" s="49"/>
      <c r="AH1672" s="49"/>
      <c r="AI1672" s="50"/>
      <c r="AJ1672" s="47"/>
      <c r="AK1672" s="50"/>
      <c r="AN1672" s="49"/>
      <c r="AO1672" s="49"/>
      <c r="AP1672" s="49"/>
      <c r="AQ1672" s="50"/>
      <c r="AR1672" s="47"/>
      <c r="AS1672" s="50"/>
      <c r="AV1672" s="49"/>
      <c r="AW1672" s="49"/>
      <c r="AX1672" s="49"/>
      <c r="AY1672" s="50"/>
      <c r="AZ1672" s="47"/>
      <c r="BA1672" s="50"/>
      <c r="BD1672" s="49"/>
      <c r="BE1672" s="49"/>
      <c r="BF1672" s="49"/>
      <c r="BG1672" s="50"/>
      <c r="BH1672" s="47"/>
      <c r="BI1672" s="50"/>
      <c r="BL1672" s="49"/>
      <c r="BM1672" s="49"/>
      <c r="BN1672" s="49"/>
      <c r="BO1672" s="50"/>
      <c r="BP1672" s="47"/>
      <c r="BQ1672" s="50"/>
      <c r="BT1672" s="49"/>
      <c r="BU1672" s="49"/>
      <c r="BV1672" s="49"/>
      <c r="BW1672" s="50"/>
      <c r="BX1672" s="47"/>
      <c r="BY1672" s="50"/>
      <c r="CB1672" s="49"/>
      <c r="CC1672" s="49"/>
      <c r="CD1672" s="49"/>
      <c r="CE1672" s="50"/>
      <c r="CF1672" s="47"/>
      <c r="CG1672" s="50"/>
      <c r="CJ1672" s="49"/>
      <c r="CK1672" s="49"/>
      <c r="CL1672" s="49"/>
      <c r="CM1672" s="50"/>
      <c r="CN1672" s="47"/>
      <c r="CO1672" s="50"/>
      <c r="CR1672" s="49"/>
      <c r="CS1672" s="49"/>
      <c r="CT1672" s="49"/>
      <c r="CU1672" s="50"/>
      <c r="CV1672" s="47"/>
      <c r="CW1672" s="50"/>
      <c r="CZ1672" s="49"/>
      <c r="DA1672" s="49"/>
      <c r="DB1672" s="49"/>
      <c r="DC1672" s="50"/>
      <c r="DD1672" s="47"/>
      <c r="DE1672" s="50"/>
      <c r="DH1672" s="49"/>
      <c r="DI1672" s="49"/>
      <c r="DJ1672" s="49"/>
      <c r="DK1672" s="50"/>
      <c r="DL1672" s="47"/>
      <c r="DM1672" s="50"/>
      <c r="DP1672" s="49"/>
      <c r="DQ1672" s="49"/>
      <c r="DR1672" s="49"/>
      <c r="DS1672" s="50"/>
      <c r="DT1672" s="47"/>
      <c r="DU1672" s="50"/>
      <c r="DX1672" s="49"/>
      <c r="DY1672" s="49"/>
      <c r="DZ1672" s="49"/>
      <c r="EA1672" s="50"/>
      <c r="EB1672" s="47"/>
      <c r="EC1672" s="50"/>
      <c r="EF1672" s="49"/>
      <c r="EG1672" s="49"/>
      <c r="EH1672" s="49"/>
      <c r="EI1672" s="50"/>
      <c r="EJ1672" s="47"/>
      <c r="EK1672" s="50"/>
      <c r="EN1672" s="49"/>
      <c r="EO1672" s="49"/>
      <c r="EP1672" s="49"/>
      <c r="EQ1672" s="50"/>
      <c r="ER1672" s="47"/>
      <c r="ES1672" s="50"/>
      <c r="EV1672" s="49"/>
      <c r="EW1672" s="49"/>
      <c r="EX1672" s="49"/>
      <c r="EY1672" s="50"/>
      <c r="EZ1672" s="47"/>
      <c r="FA1672" s="50"/>
      <c r="FD1672" s="49"/>
      <c r="FE1672" s="49"/>
      <c r="FF1672" s="49"/>
      <c r="FG1672" s="50"/>
      <c r="FH1672" s="47"/>
      <c r="FI1672" s="50"/>
      <c r="FL1672" s="49"/>
      <c r="FM1672" s="49"/>
      <c r="FN1672" s="49"/>
      <c r="FO1672" s="50"/>
      <c r="FP1672" s="47"/>
      <c r="FQ1672" s="50"/>
      <c r="FT1672" s="49"/>
      <c r="FU1672" s="49"/>
      <c r="FV1672" s="49"/>
      <c r="FW1672" s="50"/>
      <c r="FX1672" s="47"/>
      <c r="FY1672" s="50"/>
      <c r="GB1672" s="49"/>
      <c r="GC1672" s="49"/>
      <c r="GD1672" s="49"/>
      <c r="GE1672" s="50"/>
      <c r="GF1672" s="47"/>
      <c r="GG1672" s="50"/>
      <c r="GJ1672" s="49"/>
      <c r="GK1672" s="49"/>
      <c r="GL1672" s="49"/>
      <c r="GM1672" s="50"/>
      <c r="GN1672" s="47"/>
      <c r="GO1672" s="50"/>
      <c r="GR1672" s="49"/>
      <c r="GS1672" s="49"/>
      <c r="GT1672" s="49"/>
      <c r="GU1672" s="50"/>
      <c r="GV1672" s="47"/>
      <c r="GW1672" s="50"/>
      <c r="GZ1672" s="49"/>
      <c r="HA1672" s="49"/>
      <c r="HB1672" s="49"/>
      <c r="HC1672" s="50"/>
      <c r="HD1672" s="47"/>
      <c r="HE1672" s="50"/>
      <c r="HH1672" s="49"/>
      <c r="HI1672" s="49"/>
      <c r="HJ1672" s="49"/>
      <c r="HK1672" s="50"/>
      <c r="HL1672" s="47"/>
      <c r="HM1672" s="50"/>
      <c r="HP1672" s="49"/>
      <c r="HQ1672" s="49"/>
      <c r="HR1672" s="49"/>
      <c r="HS1672" s="50"/>
      <c r="HT1672" s="47"/>
      <c r="HU1672" s="50"/>
      <c r="HX1672" s="49"/>
      <c r="HY1672" s="49"/>
      <c r="HZ1672" s="49"/>
      <c r="IA1672" s="50"/>
      <c r="IB1672" s="47"/>
      <c r="IC1672" s="50"/>
      <c r="IF1672" s="49"/>
      <c r="IG1672" s="49"/>
      <c r="IH1672" s="49"/>
      <c r="II1672" s="50"/>
      <c r="IJ1672" s="47"/>
      <c r="IK1672" s="50"/>
      <c r="IN1672" s="49"/>
      <c r="IO1672" s="49"/>
      <c r="IP1672" s="49"/>
      <c r="IQ1672" s="50"/>
    </row>
    <row r="1673" spans="1:251" s="48" customFormat="1">
      <c r="A1673" s="43">
        <v>1034</v>
      </c>
      <c r="B1673" s="44">
        <v>100000433148</v>
      </c>
      <c r="C1673" s="43">
        <v>0</v>
      </c>
      <c r="D1673" s="45" t="s">
        <v>411</v>
      </c>
      <c r="E1673" s="45" t="s">
        <v>412</v>
      </c>
      <c r="F1673" s="46">
        <v>20993.4</v>
      </c>
      <c r="G1673" s="46">
        <v>-1358.82</v>
      </c>
      <c r="H1673" s="46">
        <v>19634.580000000002</v>
      </c>
      <c r="I1673" s="47"/>
      <c r="K1673" s="49"/>
      <c r="L1673" s="47"/>
      <c r="M1673" s="50"/>
      <c r="P1673" s="49"/>
      <c r="Q1673" s="49"/>
      <c r="R1673" s="49"/>
      <c r="S1673" s="50"/>
      <c r="T1673" s="47"/>
      <c r="U1673" s="50"/>
      <c r="X1673" s="49"/>
      <c r="Y1673" s="49"/>
      <c r="Z1673" s="49"/>
      <c r="AA1673" s="50"/>
      <c r="AB1673" s="47"/>
      <c r="AC1673" s="50"/>
      <c r="AF1673" s="49"/>
      <c r="AG1673" s="49"/>
      <c r="AH1673" s="49"/>
      <c r="AI1673" s="50"/>
      <c r="AJ1673" s="47"/>
      <c r="AK1673" s="50"/>
      <c r="AN1673" s="49"/>
      <c r="AO1673" s="49"/>
      <c r="AP1673" s="49"/>
      <c r="AQ1673" s="50"/>
      <c r="AR1673" s="47"/>
      <c r="AS1673" s="50"/>
      <c r="AV1673" s="49"/>
      <c r="AW1673" s="49"/>
      <c r="AX1673" s="49"/>
      <c r="AY1673" s="50"/>
      <c r="AZ1673" s="47"/>
      <c r="BA1673" s="50"/>
      <c r="BD1673" s="49"/>
      <c r="BE1673" s="49"/>
      <c r="BF1673" s="49"/>
      <c r="BG1673" s="50"/>
      <c r="BH1673" s="47"/>
      <c r="BI1673" s="50"/>
      <c r="BL1673" s="49"/>
      <c r="BM1673" s="49"/>
      <c r="BN1673" s="49"/>
      <c r="BO1673" s="50"/>
      <c r="BP1673" s="47"/>
      <c r="BQ1673" s="50"/>
      <c r="BT1673" s="49"/>
      <c r="BU1673" s="49"/>
      <c r="BV1673" s="49"/>
      <c r="BW1673" s="50"/>
      <c r="BX1673" s="47"/>
      <c r="BY1673" s="50"/>
      <c r="CB1673" s="49"/>
      <c r="CC1673" s="49"/>
      <c r="CD1673" s="49"/>
      <c r="CE1673" s="50"/>
      <c r="CF1673" s="47"/>
      <c r="CG1673" s="50"/>
      <c r="CJ1673" s="49"/>
      <c r="CK1673" s="49"/>
      <c r="CL1673" s="49"/>
      <c r="CM1673" s="50"/>
      <c r="CN1673" s="47"/>
      <c r="CO1673" s="50"/>
      <c r="CR1673" s="49"/>
      <c r="CS1673" s="49"/>
      <c r="CT1673" s="49"/>
      <c r="CU1673" s="50"/>
      <c r="CV1673" s="47"/>
      <c r="CW1673" s="50"/>
      <c r="CZ1673" s="49"/>
      <c r="DA1673" s="49"/>
      <c r="DB1673" s="49"/>
      <c r="DC1673" s="50"/>
      <c r="DD1673" s="47"/>
      <c r="DE1673" s="50"/>
      <c r="DH1673" s="49"/>
      <c r="DI1673" s="49"/>
      <c r="DJ1673" s="49"/>
      <c r="DK1673" s="50"/>
      <c r="DL1673" s="47"/>
      <c r="DM1673" s="50"/>
      <c r="DP1673" s="49"/>
      <c r="DQ1673" s="49"/>
      <c r="DR1673" s="49"/>
      <c r="DS1673" s="50"/>
      <c r="DT1673" s="47"/>
      <c r="DU1673" s="50"/>
      <c r="DX1673" s="49"/>
      <c r="DY1673" s="49"/>
      <c r="DZ1673" s="49"/>
      <c r="EA1673" s="50"/>
      <c r="EB1673" s="47"/>
      <c r="EC1673" s="50"/>
      <c r="EF1673" s="49"/>
      <c r="EG1673" s="49"/>
      <c r="EH1673" s="49"/>
      <c r="EI1673" s="50"/>
      <c r="EJ1673" s="47"/>
      <c r="EK1673" s="50"/>
      <c r="EN1673" s="49"/>
      <c r="EO1673" s="49"/>
      <c r="EP1673" s="49"/>
      <c r="EQ1673" s="50"/>
      <c r="ER1673" s="47"/>
      <c r="ES1673" s="50"/>
      <c r="EV1673" s="49"/>
      <c r="EW1673" s="49"/>
      <c r="EX1673" s="49"/>
      <c r="EY1673" s="50"/>
      <c r="EZ1673" s="47"/>
      <c r="FA1673" s="50"/>
      <c r="FD1673" s="49"/>
      <c r="FE1673" s="49"/>
      <c r="FF1673" s="49"/>
      <c r="FG1673" s="50"/>
      <c r="FH1673" s="47"/>
      <c r="FI1673" s="50"/>
      <c r="FL1673" s="49"/>
      <c r="FM1673" s="49"/>
      <c r="FN1673" s="49"/>
      <c r="FO1673" s="50"/>
      <c r="FP1673" s="47"/>
      <c r="FQ1673" s="50"/>
      <c r="FT1673" s="49"/>
      <c r="FU1673" s="49"/>
      <c r="FV1673" s="49"/>
      <c r="FW1673" s="50"/>
      <c r="FX1673" s="47"/>
      <c r="FY1673" s="50"/>
      <c r="GB1673" s="49"/>
      <c r="GC1673" s="49"/>
      <c r="GD1673" s="49"/>
      <c r="GE1673" s="50"/>
      <c r="GF1673" s="47"/>
      <c r="GG1673" s="50"/>
      <c r="GJ1673" s="49"/>
      <c r="GK1673" s="49"/>
      <c r="GL1673" s="49"/>
      <c r="GM1673" s="50"/>
      <c r="GN1673" s="47"/>
      <c r="GO1673" s="50"/>
      <c r="GR1673" s="49"/>
      <c r="GS1673" s="49"/>
      <c r="GT1673" s="49"/>
      <c r="GU1673" s="50"/>
      <c r="GV1673" s="47"/>
      <c r="GW1673" s="50"/>
      <c r="GZ1673" s="49"/>
      <c r="HA1673" s="49"/>
      <c r="HB1673" s="49"/>
      <c r="HC1673" s="50"/>
      <c r="HD1673" s="47"/>
      <c r="HE1673" s="50"/>
      <c r="HH1673" s="49"/>
      <c r="HI1673" s="49"/>
      <c r="HJ1673" s="49"/>
      <c r="HK1673" s="50"/>
      <c r="HL1673" s="47"/>
      <c r="HM1673" s="50"/>
      <c r="HP1673" s="49"/>
      <c r="HQ1673" s="49"/>
      <c r="HR1673" s="49"/>
      <c r="HS1673" s="50"/>
      <c r="HT1673" s="47"/>
      <c r="HU1673" s="50"/>
      <c r="HX1673" s="49"/>
      <c r="HY1673" s="49"/>
      <c r="HZ1673" s="49"/>
      <c r="IA1673" s="50"/>
      <c r="IB1673" s="47"/>
      <c r="IC1673" s="50"/>
      <c r="IF1673" s="49"/>
      <c r="IG1673" s="49"/>
      <c r="IH1673" s="49"/>
      <c r="II1673" s="50"/>
      <c r="IJ1673" s="47"/>
      <c r="IK1673" s="50"/>
      <c r="IN1673" s="49"/>
      <c r="IO1673" s="49"/>
      <c r="IP1673" s="49"/>
      <c r="IQ1673" s="50"/>
    </row>
    <row r="1674" spans="1:251" s="48" customFormat="1">
      <c r="A1674" s="43">
        <v>1035</v>
      </c>
      <c r="B1674" s="44">
        <v>100000433149</v>
      </c>
      <c r="C1674" s="43">
        <v>0</v>
      </c>
      <c r="D1674" s="45" t="s">
        <v>411</v>
      </c>
      <c r="E1674" s="45" t="s">
        <v>412</v>
      </c>
      <c r="F1674" s="46">
        <v>20993.4</v>
      </c>
      <c r="G1674" s="46">
        <v>-1358.82</v>
      </c>
      <c r="H1674" s="46">
        <v>19634.580000000002</v>
      </c>
      <c r="I1674" s="47"/>
      <c r="K1674" s="49"/>
      <c r="L1674" s="47"/>
      <c r="M1674" s="50"/>
      <c r="P1674" s="49"/>
      <c r="Q1674" s="49"/>
      <c r="R1674" s="49"/>
      <c r="S1674" s="50"/>
      <c r="T1674" s="47"/>
      <c r="U1674" s="50"/>
      <c r="X1674" s="49"/>
      <c r="Y1674" s="49"/>
      <c r="Z1674" s="49"/>
      <c r="AA1674" s="50"/>
      <c r="AB1674" s="47"/>
      <c r="AC1674" s="50"/>
      <c r="AF1674" s="49"/>
      <c r="AG1674" s="49"/>
      <c r="AH1674" s="49"/>
      <c r="AI1674" s="50"/>
      <c r="AJ1674" s="47"/>
      <c r="AK1674" s="50"/>
      <c r="AN1674" s="49"/>
      <c r="AO1674" s="49"/>
      <c r="AP1674" s="49"/>
      <c r="AQ1674" s="50"/>
      <c r="AR1674" s="47"/>
      <c r="AS1674" s="50"/>
      <c r="AV1674" s="49"/>
      <c r="AW1674" s="49"/>
      <c r="AX1674" s="49"/>
      <c r="AY1674" s="50"/>
      <c r="AZ1674" s="47"/>
      <c r="BA1674" s="50"/>
      <c r="BD1674" s="49"/>
      <c r="BE1674" s="49"/>
      <c r="BF1674" s="49"/>
      <c r="BG1674" s="50"/>
      <c r="BH1674" s="47"/>
      <c r="BI1674" s="50"/>
      <c r="BL1674" s="49"/>
      <c r="BM1674" s="49"/>
      <c r="BN1674" s="49"/>
      <c r="BO1674" s="50"/>
      <c r="BP1674" s="47"/>
      <c r="BQ1674" s="50"/>
      <c r="BT1674" s="49"/>
      <c r="BU1674" s="49"/>
      <c r="BV1674" s="49"/>
      <c r="BW1674" s="50"/>
      <c r="BX1674" s="47"/>
      <c r="BY1674" s="50"/>
      <c r="CB1674" s="49"/>
      <c r="CC1674" s="49"/>
      <c r="CD1674" s="49"/>
      <c r="CE1674" s="50"/>
      <c r="CF1674" s="47"/>
      <c r="CG1674" s="50"/>
      <c r="CJ1674" s="49"/>
      <c r="CK1674" s="49"/>
      <c r="CL1674" s="49"/>
      <c r="CM1674" s="50"/>
      <c r="CN1674" s="47"/>
      <c r="CO1674" s="50"/>
      <c r="CR1674" s="49"/>
      <c r="CS1674" s="49"/>
      <c r="CT1674" s="49"/>
      <c r="CU1674" s="50"/>
      <c r="CV1674" s="47"/>
      <c r="CW1674" s="50"/>
      <c r="CZ1674" s="49"/>
      <c r="DA1674" s="49"/>
      <c r="DB1674" s="49"/>
      <c r="DC1674" s="50"/>
      <c r="DD1674" s="47"/>
      <c r="DE1674" s="50"/>
      <c r="DH1674" s="49"/>
      <c r="DI1674" s="49"/>
      <c r="DJ1674" s="49"/>
      <c r="DK1674" s="50"/>
      <c r="DL1674" s="47"/>
      <c r="DM1674" s="50"/>
      <c r="DP1674" s="49"/>
      <c r="DQ1674" s="49"/>
      <c r="DR1674" s="49"/>
      <c r="DS1674" s="50"/>
      <c r="DT1674" s="47"/>
      <c r="DU1674" s="50"/>
      <c r="DX1674" s="49"/>
      <c r="DY1674" s="49"/>
      <c r="DZ1674" s="49"/>
      <c r="EA1674" s="50"/>
      <c r="EB1674" s="47"/>
      <c r="EC1674" s="50"/>
      <c r="EF1674" s="49"/>
      <c r="EG1674" s="49"/>
      <c r="EH1674" s="49"/>
      <c r="EI1674" s="50"/>
      <c r="EJ1674" s="47"/>
      <c r="EK1674" s="50"/>
      <c r="EN1674" s="49"/>
      <c r="EO1674" s="49"/>
      <c r="EP1674" s="49"/>
      <c r="EQ1674" s="50"/>
      <c r="ER1674" s="47"/>
      <c r="ES1674" s="50"/>
      <c r="EV1674" s="49"/>
      <c r="EW1674" s="49"/>
      <c r="EX1674" s="49"/>
      <c r="EY1674" s="50"/>
      <c r="EZ1674" s="47"/>
      <c r="FA1674" s="50"/>
      <c r="FD1674" s="49"/>
      <c r="FE1674" s="49"/>
      <c r="FF1674" s="49"/>
      <c r="FG1674" s="50"/>
      <c r="FH1674" s="47"/>
      <c r="FI1674" s="50"/>
      <c r="FL1674" s="49"/>
      <c r="FM1674" s="49"/>
      <c r="FN1674" s="49"/>
      <c r="FO1674" s="50"/>
      <c r="FP1674" s="47"/>
      <c r="FQ1674" s="50"/>
      <c r="FT1674" s="49"/>
      <c r="FU1674" s="49"/>
      <c r="FV1674" s="49"/>
      <c r="FW1674" s="50"/>
      <c r="FX1674" s="47"/>
      <c r="FY1674" s="50"/>
      <c r="GB1674" s="49"/>
      <c r="GC1674" s="49"/>
      <c r="GD1674" s="49"/>
      <c r="GE1674" s="50"/>
      <c r="GF1674" s="47"/>
      <c r="GG1674" s="50"/>
      <c r="GJ1674" s="49"/>
      <c r="GK1674" s="49"/>
      <c r="GL1674" s="49"/>
      <c r="GM1674" s="50"/>
      <c r="GN1674" s="47"/>
      <c r="GO1674" s="50"/>
      <c r="GR1674" s="49"/>
      <c r="GS1674" s="49"/>
      <c r="GT1674" s="49"/>
      <c r="GU1674" s="50"/>
      <c r="GV1674" s="47"/>
      <c r="GW1674" s="50"/>
      <c r="GZ1674" s="49"/>
      <c r="HA1674" s="49"/>
      <c r="HB1674" s="49"/>
      <c r="HC1674" s="50"/>
      <c r="HD1674" s="47"/>
      <c r="HE1674" s="50"/>
      <c r="HH1674" s="49"/>
      <c r="HI1674" s="49"/>
      <c r="HJ1674" s="49"/>
      <c r="HK1674" s="50"/>
      <c r="HL1674" s="47"/>
      <c r="HM1674" s="50"/>
      <c r="HP1674" s="49"/>
      <c r="HQ1674" s="49"/>
      <c r="HR1674" s="49"/>
      <c r="HS1674" s="50"/>
      <c r="HT1674" s="47"/>
      <c r="HU1674" s="50"/>
      <c r="HX1674" s="49"/>
      <c r="HY1674" s="49"/>
      <c r="HZ1674" s="49"/>
      <c r="IA1674" s="50"/>
      <c r="IB1674" s="47"/>
      <c r="IC1674" s="50"/>
      <c r="IF1674" s="49"/>
      <c r="IG1674" s="49"/>
      <c r="IH1674" s="49"/>
      <c r="II1674" s="50"/>
      <c r="IJ1674" s="47"/>
      <c r="IK1674" s="50"/>
      <c r="IN1674" s="49"/>
      <c r="IO1674" s="49"/>
      <c r="IP1674" s="49"/>
      <c r="IQ1674" s="50"/>
    </row>
    <row r="1675" spans="1:251" s="48" customFormat="1">
      <c r="A1675" s="43">
        <v>1036</v>
      </c>
      <c r="B1675" s="44">
        <v>100000433150</v>
      </c>
      <c r="C1675" s="43">
        <v>0</v>
      </c>
      <c r="D1675" s="45" t="s">
        <v>411</v>
      </c>
      <c r="E1675" s="45" t="s">
        <v>412</v>
      </c>
      <c r="F1675" s="46">
        <v>20993.4</v>
      </c>
      <c r="G1675" s="46">
        <v>-1358.82</v>
      </c>
      <c r="H1675" s="46">
        <v>19634.580000000002</v>
      </c>
      <c r="I1675" s="47"/>
      <c r="K1675" s="49"/>
      <c r="L1675" s="47"/>
      <c r="M1675" s="50"/>
      <c r="P1675" s="49"/>
      <c r="Q1675" s="49"/>
      <c r="R1675" s="49"/>
      <c r="S1675" s="50"/>
      <c r="T1675" s="47"/>
      <c r="U1675" s="50"/>
      <c r="X1675" s="49"/>
      <c r="Y1675" s="49"/>
      <c r="Z1675" s="49"/>
      <c r="AA1675" s="50"/>
      <c r="AB1675" s="47"/>
      <c r="AC1675" s="50"/>
      <c r="AF1675" s="49"/>
      <c r="AG1675" s="49"/>
      <c r="AH1675" s="49"/>
      <c r="AI1675" s="50"/>
      <c r="AJ1675" s="47"/>
      <c r="AK1675" s="50"/>
      <c r="AN1675" s="49"/>
      <c r="AO1675" s="49"/>
      <c r="AP1675" s="49"/>
      <c r="AQ1675" s="50"/>
      <c r="AR1675" s="47"/>
      <c r="AS1675" s="50"/>
      <c r="AV1675" s="49"/>
      <c r="AW1675" s="49"/>
      <c r="AX1675" s="49"/>
      <c r="AY1675" s="50"/>
      <c r="AZ1675" s="47"/>
      <c r="BA1675" s="50"/>
      <c r="BD1675" s="49"/>
      <c r="BE1675" s="49"/>
      <c r="BF1675" s="49"/>
      <c r="BG1675" s="50"/>
      <c r="BH1675" s="47"/>
      <c r="BI1675" s="50"/>
      <c r="BL1675" s="49"/>
      <c r="BM1675" s="49"/>
      <c r="BN1675" s="49"/>
      <c r="BO1675" s="50"/>
      <c r="BP1675" s="47"/>
      <c r="BQ1675" s="50"/>
      <c r="BT1675" s="49"/>
      <c r="BU1675" s="49"/>
      <c r="BV1675" s="49"/>
      <c r="BW1675" s="50"/>
      <c r="BX1675" s="47"/>
      <c r="BY1675" s="50"/>
      <c r="CB1675" s="49"/>
      <c r="CC1675" s="49"/>
      <c r="CD1675" s="49"/>
      <c r="CE1675" s="50"/>
      <c r="CF1675" s="47"/>
      <c r="CG1675" s="50"/>
      <c r="CJ1675" s="49"/>
      <c r="CK1675" s="49"/>
      <c r="CL1675" s="49"/>
      <c r="CM1675" s="50"/>
      <c r="CN1675" s="47"/>
      <c r="CO1675" s="50"/>
      <c r="CR1675" s="49"/>
      <c r="CS1675" s="49"/>
      <c r="CT1675" s="49"/>
      <c r="CU1675" s="50"/>
      <c r="CV1675" s="47"/>
      <c r="CW1675" s="50"/>
      <c r="CZ1675" s="49"/>
      <c r="DA1675" s="49"/>
      <c r="DB1675" s="49"/>
      <c r="DC1675" s="50"/>
      <c r="DD1675" s="47"/>
      <c r="DE1675" s="50"/>
      <c r="DH1675" s="49"/>
      <c r="DI1675" s="49"/>
      <c r="DJ1675" s="49"/>
      <c r="DK1675" s="50"/>
      <c r="DL1675" s="47"/>
      <c r="DM1675" s="50"/>
      <c r="DP1675" s="49"/>
      <c r="DQ1675" s="49"/>
      <c r="DR1675" s="49"/>
      <c r="DS1675" s="50"/>
      <c r="DT1675" s="47"/>
      <c r="DU1675" s="50"/>
      <c r="DX1675" s="49"/>
      <c r="DY1675" s="49"/>
      <c r="DZ1675" s="49"/>
      <c r="EA1675" s="50"/>
      <c r="EB1675" s="47"/>
      <c r="EC1675" s="50"/>
      <c r="EF1675" s="49"/>
      <c r="EG1675" s="49"/>
      <c r="EH1675" s="49"/>
      <c r="EI1675" s="50"/>
      <c r="EJ1675" s="47"/>
      <c r="EK1675" s="50"/>
      <c r="EN1675" s="49"/>
      <c r="EO1675" s="49"/>
      <c r="EP1675" s="49"/>
      <c r="EQ1675" s="50"/>
      <c r="ER1675" s="47"/>
      <c r="ES1675" s="50"/>
      <c r="EV1675" s="49"/>
      <c r="EW1675" s="49"/>
      <c r="EX1675" s="49"/>
      <c r="EY1675" s="50"/>
      <c r="EZ1675" s="47"/>
      <c r="FA1675" s="50"/>
      <c r="FD1675" s="49"/>
      <c r="FE1675" s="49"/>
      <c r="FF1675" s="49"/>
      <c r="FG1675" s="50"/>
      <c r="FH1675" s="47"/>
      <c r="FI1675" s="50"/>
      <c r="FL1675" s="49"/>
      <c r="FM1675" s="49"/>
      <c r="FN1675" s="49"/>
      <c r="FO1675" s="50"/>
      <c r="FP1675" s="47"/>
      <c r="FQ1675" s="50"/>
      <c r="FT1675" s="49"/>
      <c r="FU1675" s="49"/>
      <c r="FV1675" s="49"/>
      <c r="FW1675" s="50"/>
      <c r="FX1675" s="47"/>
      <c r="FY1675" s="50"/>
      <c r="GB1675" s="49"/>
      <c r="GC1675" s="49"/>
      <c r="GD1675" s="49"/>
      <c r="GE1675" s="50"/>
      <c r="GF1675" s="47"/>
      <c r="GG1675" s="50"/>
      <c r="GJ1675" s="49"/>
      <c r="GK1675" s="49"/>
      <c r="GL1675" s="49"/>
      <c r="GM1675" s="50"/>
      <c r="GN1675" s="47"/>
      <c r="GO1675" s="50"/>
      <c r="GR1675" s="49"/>
      <c r="GS1675" s="49"/>
      <c r="GT1675" s="49"/>
      <c r="GU1675" s="50"/>
      <c r="GV1675" s="47"/>
      <c r="GW1675" s="50"/>
      <c r="GZ1675" s="49"/>
      <c r="HA1675" s="49"/>
      <c r="HB1675" s="49"/>
      <c r="HC1675" s="50"/>
      <c r="HD1675" s="47"/>
      <c r="HE1675" s="50"/>
      <c r="HH1675" s="49"/>
      <c r="HI1675" s="49"/>
      <c r="HJ1675" s="49"/>
      <c r="HK1675" s="50"/>
      <c r="HL1675" s="47"/>
      <c r="HM1675" s="50"/>
      <c r="HP1675" s="49"/>
      <c r="HQ1675" s="49"/>
      <c r="HR1675" s="49"/>
      <c r="HS1675" s="50"/>
      <c r="HT1675" s="47"/>
      <c r="HU1675" s="50"/>
      <c r="HX1675" s="49"/>
      <c r="HY1675" s="49"/>
      <c r="HZ1675" s="49"/>
      <c r="IA1675" s="50"/>
      <c r="IB1675" s="47"/>
      <c r="IC1675" s="50"/>
      <c r="IF1675" s="49"/>
      <c r="IG1675" s="49"/>
      <c r="IH1675" s="49"/>
      <c r="II1675" s="50"/>
      <c r="IJ1675" s="47"/>
      <c r="IK1675" s="50"/>
      <c r="IN1675" s="49"/>
      <c r="IO1675" s="49"/>
      <c r="IP1675" s="49"/>
      <c r="IQ1675" s="50"/>
    </row>
    <row r="1676" spans="1:251" s="48" customFormat="1">
      <c r="A1676" s="43">
        <v>1037</v>
      </c>
      <c r="B1676" s="44">
        <v>100000433151</v>
      </c>
      <c r="C1676" s="43">
        <v>0</v>
      </c>
      <c r="D1676" s="45" t="s">
        <v>411</v>
      </c>
      <c r="E1676" s="45" t="s">
        <v>412</v>
      </c>
      <c r="F1676" s="46">
        <v>20993.4</v>
      </c>
      <c r="G1676" s="46">
        <v>-1358.82</v>
      </c>
      <c r="H1676" s="46">
        <v>19634.580000000002</v>
      </c>
      <c r="I1676" s="47"/>
      <c r="K1676" s="49"/>
      <c r="L1676" s="47"/>
      <c r="M1676" s="50"/>
      <c r="P1676" s="49"/>
      <c r="Q1676" s="49"/>
      <c r="R1676" s="49"/>
      <c r="S1676" s="50"/>
      <c r="T1676" s="47"/>
      <c r="U1676" s="50"/>
      <c r="X1676" s="49"/>
      <c r="Y1676" s="49"/>
      <c r="Z1676" s="49"/>
      <c r="AA1676" s="50"/>
      <c r="AB1676" s="47"/>
      <c r="AC1676" s="50"/>
      <c r="AF1676" s="49"/>
      <c r="AG1676" s="49"/>
      <c r="AH1676" s="49"/>
      <c r="AI1676" s="50"/>
      <c r="AJ1676" s="47"/>
      <c r="AK1676" s="50"/>
      <c r="AN1676" s="49"/>
      <c r="AO1676" s="49"/>
      <c r="AP1676" s="49"/>
      <c r="AQ1676" s="50"/>
      <c r="AR1676" s="47"/>
      <c r="AS1676" s="50"/>
      <c r="AV1676" s="49"/>
      <c r="AW1676" s="49"/>
      <c r="AX1676" s="49"/>
      <c r="AY1676" s="50"/>
      <c r="AZ1676" s="47"/>
      <c r="BA1676" s="50"/>
      <c r="BD1676" s="49"/>
      <c r="BE1676" s="49"/>
      <c r="BF1676" s="49"/>
      <c r="BG1676" s="50"/>
      <c r="BH1676" s="47"/>
      <c r="BI1676" s="50"/>
      <c r="BL1676" s="49"/>
      <c r="BM1676" s="49"/>
      <c r="BN1676" s="49"/>
      <c r="BO1676" s="50"/>
      <c r="BP1676" s="47"/>
      <c r="BQ1676" s="50"/>
      <c r="BT1676" s="49"/>
      <c r="BU1676" s="49"/>
      <c r="BV1676" s="49"/>
      <c r="BW1676" s="50"/>
      <c r="BX1676" s="47"/>
      <c r="BY1676" s="50"/>
      <c r="CB1676" s="49"/>
      <c r="CC1676" s="49"/>
      <c r="CD1676" s="49"/>
      <c r="CE1676" s="50"/>
      <c r="CF1676" s="47"/>
      <c r="CG1676" s="50"/>
      <c r="CJ1676" s="49"/>
      <c r="CK1676" s="49"/>
      <c r="CL1676" s="49"/>
      <c r="CM1676" s="50"/>
      <c r="CN1676" s="47"/>
      <c r="CO1676" s="50"/>
      <c r="CR1676" s="49"/>
      <c r="CS1676" s="49"/>
      <c r="CT1676" s="49"/>
      <c r="CU1676" s="50"/>
      <c r="CV1676" s="47"/>
      <c r="CW1676" s="50"/>
      <c r="CZ1676" s="49"/>
      <c r="DA1676" s="49"/>
      <c r="DB1676" s="49"/>
      <c r="DC1676" s="50"/>
      <c r="DD1676" s="47"/>
      <c r="DE1676" s="50"/>
      <c r="DH1676" s="49"/>
      <c r="DI1676" s="49"/>
      <c r="DJ1676" s="49"/>
      <c r="DK1676" s="50"/>
      <c r="DL1676" s="47"/>
      <c r="DM1676" s="50"/>
      <c r="DP1676" s="49"/>
      <c r="DQ1676" s="49"/>
      <c r="DR1676" s="49"/>
      <c r="DS1676" s="50"/>
      <c r="DT1676" s="47"/>
      <c r="DU1676" s="50"/>
      <c r="DX1676" s="49"/>
      <c r="DY1676" s="49"/>
      <c r="DZ1676" s="49"/>
      <c r="EA1676" s="50"/>
      <c r="EB1676" s="47"/>
      <c r="EC1676" s="50"/>
      <c r="EF1676" s="49"/>
      <c r="EG1676" s="49"/>
      <c r="EH1676" s="49"/>
      <c r="EI1676" s="50"/>
      <c r="EJ1676" s="47"/>
      <c r="EK1676" s="50"/>
      <c r="EN1676" s="49"/>
      <c r="EO1676" s="49"/>
      <c r="EP1676" s="49"/>
      <c r="EQ1676" s="50"/>
      <c r="ER1676" s="47"/>
      <c r="ES1676" s="50"/>
      <c r="EV1676" s="49"/>
      <c r="EW1676" s="49"/>
      <c r="EX1676" s="49"/>
      <c r="EY1676" s="50"/>
      <c r="EZ1676" s="47"/>
      <c r="FA1676" s="50"/>
      <c r="FD1676" s="49"/>
      <c r="FE1676" s="49"/>
      <c r="FF1676" s="49"/>
      <c r="FG1676" s="50"/>
      <c r="FH1676" s="47"/>
      <c r="FI1676" s="50"/>
      <c r="FL1676" s="49"/>
      <c r="FM1676" s="49"/>
      <c r="FN1676" s="49"/>
      <c r="FO1676" s="50"/>
      <c r="FP1676" s="47"/>
      <c r="FQ1676" s="50"/>
      <c r="FT1676" s="49"/>
      <c r="FU1676" s="49"/>
      <c r="FV1676" s="49"/>
      <c r="FW1676" s="50"/>
      <c r="FX1676" s="47"/>
      <c r="FY1676" s="50"/>
      <c r="GB1676" s="49"/>
      <c r="GC1676" s="49"/>
      <c r="GD1676" s="49"/>
      <c r="GE1676" s="50"/>
      <c r="GF1676" s="47"/>
      <c r="GG1676" s="50"/>
      <c r="GJ1676" s="49"/>
      <c r="GK1676" s="49"/>
      <c r="GL1676" s="49"/>
      <c r="GM1676" s="50"/>
      <c r="GN1676" s="47"/>
      <c r="GO1676" s="50"/>
      <c r="GR1676" s="49"/>
      <c r="GS1676" s="49"/>
      <c r="GT1676" s="49"/>
      <c r="GU1676" s="50"/>
      <c r="GV1676" s="47"/>
      <c r="GW1676" s="50"/>
      <c r="GZ1676" s="49"/>
      <c r="HA1676" s="49"/>
      <c r="HB1676" s="49"/>
      <c r="HC1676" s="50"/>
      <c r="HD1676" s="47"/>
      <c r="HE1676" s="50"/>
      <c r="HH1676" s="49"/>
      <c r="HI1676" s="49"/>
      <c r="HJ1676" s="49"/>
      <c r="HK1676" s="50"/>
      <c r="HL1676" s="47"/>
      <c r="HM1676" s="50"/>
      <c r="HP1676" s="49"/>
      <c r="HQ1676" s="49"/>
      <c r="HR1676" s="49"/>
      <c r="HS1676" s="50"/>
      <c r="HT1676" s="47"/>
      <c r="HU1676" s="50"/>
      <c r="HX1676" s="49"/>
      <c r="HY1676" s="49"/>
      <c r="HZ1676" s="49"/>
      <c r="IA1676" s="50"/>
      <c r="IB1676" s="47"/>
      <c r="IC1676" s="50"/>
      <c r="IF1676" s="49"/>
      <c r="IG1676" s="49"/>
      <c r="IH1676" s="49"/>
      <c r="II1676" s="50"/>
      <c r="IJ1676" s="47"/>
      <c r="IK1676" s="50"/>
      <c r="IN1676" s="49"/>
      <c r="IO1676" s="49"/>
      <c r="IP1676" s="49"/>
      <c r="IQ1676" s="50"/>
    </row>
    <row r="1677" spans="1:251" s="48" customFormat="1">
      <c r="A1677" s="43">
        <v>1038</v>
      </c>
      <c r="B1677" s="44">
        <v>100000433152</v>
      </c>
      <c r="C1677" s="43">
        <v>0</v>
      </c>
      <c r="D1677" s="45" t="s">
        <v>411</v>
      </c>
      <c r="E1677" s="45" t="s">
        <v>412</v>
      </c>
      <c r="F1677" s="46">
        <v>20993.4</v>
      </c>
      <c r="G1677" s="46">
        <v>-1358.82</v>
      </c>
      <c r="H1677" s="46">
        <v>19634.580000000002</v>
      </c>
      <c r="I1677" s="47"/>
      <c r="K1677" s="49"/>
      <c r="L1677" s="47"/>
      <c r="M1677" s="50"/>
      <c r="P1677" s="49"/>
      <c r="Q1677" s="49"/>
      <c r="R1677" s="49"/>
      <c r="S1677" s="50"/>
      <c r="T1677" s="47"/>
      <c r="U1677" s="50"/>
      <c r="X1677" s="49"/>
      <c r="Y1677" s="49"/>
      <c r="Z1677" s="49"/>
      <c r="AA1677" s="50"/>
      <c r="AB1677" s="47"/>
      <c r="AC1677" s="50"/>
      <c r="AF1677" s="49"/>
      <c r="AG1677" s="49"/>
      <c r="AH1677" s="49"/>
      <c r="AI1677" s="50"/>
      <c r="AJ1677" s="47"/>
      <c r="AK1677" s="50"/>
      <c r="AN1677" s="49"/>
      <c r="AO1677" s="49"/>
      <c r="AP1677" s="49"/>
      <c r="AQ1677" s="50"/>
      <c r="AR1677" s="47"/>
      <c r="AS1677" s="50"/>
      <c r="AV1677" s="49"/>
      <c r="AW1677" s="49"/>
      <c r="AX1677" s="49"/>
      <c r="AY1677" s="50"/>
      <c r="AZ1677" s="47"/>
      <c r="BA1677" s="50"/>
      <c r="BD1677" s="49"/>
      <c r="BE1677" s="49"/>
      <c r="BF1677" s="49"/>
      <c r="BG1677" s="50"/>
      <c r="BH1677" s="47"/>
      <c r="BI1677" s="50"/>
      <c r="BL1677" s="49"/>
      <c r="BM1677" s="49"/>
      <c r="BN1677" s="49"/>
      <c r="BO1677" s="50"/>
      <c r="BP1677" s="47"/>
      <c r="BQ1677" s="50"/>
      <c r="BT1677" s="49"/>
      <c r="BU1677" s="49"/>
      <c r="BV1677" s="49"/>
      <c r="BW1677" s="50"/>
      <c r="BX1677" s="47"/>
      <c r="BY1677" s="50"/>
      <c r="CB1677" s="49"/>
      <c r="CC1677" s="49"/>
      <c r="CD1677" s="49"/>
      <c r="CE1677" s="50"/>
      <c r="CF1677" s="47"/>
      <c r="CG1677" s="50"/>
      <c r="CJ1677" s="49"/>
      <c r="CK1677" s="49"/>
      <c r="CL1677" s="49"/>
      <c r="CM1677" s="50"/>
      <c r="CN1677" s="47"/>
      <c r="CO1677" s="50"/>
      <c r="CR1677" s="49"/>
      <c r="CS1677" s="49"/>
      <c r="CT1677" s="49"/>
      <c r="CU1677" s="50"/>
      <c r="CV1677" s="47"/>
      <c r="CW1677" s="50"/>
      <c r="CZ1677" s="49"/>
      <c r="DA1677" s="49"/>
      <c r="DB1677" s="49"/>
      <c r="DC1677" s="50"/>
      <c r="DD1677" s="47"/>
      <c r="DE1677" s="50"/>
      <c r="DH1677" s="49"/>
      <c r="DI1677" s="49"/>
      <c r="DJ1677" s="49"/>
      <c r="DK1677" s="50"/>
      <c r="DL1677" s="47"/>
      <c r="DM1677" s="50"/>
      <c r="DP1677" s="49"/>
      <c r="DQ1677" s="49"/>
      <c r="DR1677" s="49"/>
      <c r="DS1677" s="50"/>
      <c r="DT1677" s="47"/>
      <c r="DU1677" s="50"/>
      <c r="DX1677" s="49"/>
      <c r="DY1677" s="49"/>
      <c r="DZ1677" s="49"/>
      <c r="EA1677" s="50"/>
      <c r="EB1677" s="47"/>
      <c r="EC1677" s="50"/>
      <c r="EF1677" s="49"/>
      <c r="EG1677" s="49"/>
      <c r="EH1677" s="49"/>
      <c r="EI1677" s="50"/>
      <c r="EJ1677" s="47"/>
      <c r="EK1677" s="50"/>
      <c r="EN1677" s="49"/>
      <c r="EO1677" s="49"/>
      <c r="EP1677" s="49"/>
      <c r="EQ1677" s="50"/>
      <c r="ER1677" s="47"/>
      <c r="ES1677" s="50"/>
      <c r="EV1677" s="49"/>
      <c r="EW1677" s="49"/>
      <c r="EX1677" s="49"/>
      <c r="EY1677" s="50"/>
      <c r="EZ1677" s="47"/>
      <c r="FA1677" s="50"/>
      <c r="FD1677" s="49"/>
      <c r="FE1677" s="49"/>
      <c r="FF1677" s="49"/>
      <c r="FG1677" s="50"/>
      <c r="FH1677" s="47"/>
      <c r="FI1677" s="50"/>
      <c r="FL1677" s="49"/>
      <c r="FM1677" s="49"/>
      <c r="FN1677" s="49"/>
      <c r="FO1677" s="50"/>
      <c r="FP1677" s="47"/>
      <c r="FQ1677" s="50"/>
      <c r="FT1677" s="49"/>
      <c r="FU1677" s="49"/>
      <c r="FV1677" s="49"/>
      <c r="FW1677" s="50"/>
      <c r="FX1677" s="47"/>
      <c r="FY1677" s="50"/>
      <c r="GB1677" s="49"/>
      <c r="GC1677" s="49"/>
      <c r="GD1677" s="49"/>
      <c r="GE1677" s="50"/>
      <c r="GF1677" s="47"/>
      <c r="GG1677" s="50"/>
      <c r="GJ1677" s="49"/>
      <c r="GK1677" s="49"/>
      <c r="GL1677" s="49"/>
      <c r="GM1677" s="50"/>
      <c r="GN1677" s="47"/>
      <c r="GO1677" s="50"/>
      <c r="GR1677" s="49"/>
      <c r="GS1677" s="49"/>
      <c r="GT1677" s="49"/>
      <c r="GU1677" s="50"/>
      <c r="GV1677" s="47"/>
      <c r="GW1677" s="50"/>
      <c r="GZ1677" s="49"/>
      <c r="HA1677" s="49"/>
      <c r="HB1677" s="49"/>
      <c r="HC1677" s="50"/>
      <c r="HD1677" s="47"/>
      <c r="HE1677" s="50"/>
      <c r="HH1677" s="49"/>
      <c r="HI1677" s="49"/>
      <c r="HJ1677" s="49"/>
      <c r="HK1677" s="50"/>
      <c r="HL1677" s="47"/>
      <c r="HM1677" s="50"/>
      <c r="HP1677" s="49"/>
      <c r="HQ1677" s="49"/>
      <c r="HR1677" s="49"/>
      <c r="HS1677" s="50"/>
      <c r="HT1677" s="47"/>
      <c r="HU1677" s="50"/>
      <c r="HX1677" s="49"/>
      <c r="HY1677" s="49"/>
      <c r="HZ1677" s="49"/>
      <c r="IA1677" s="50"/>
      <c r="IB1677" s="47"/>
      <c r="IC1677" s="50"/>
      <c r="IF1677" s="49"/>
      <c r="IG1677" s="49"/>
      <c r="IH1677" s="49"/>
      <c r="II1677" s="50"/>
      <c r="IJ1677" s="47"/>
      <c r="IK1677" s="50"/>
      <c r="IN1677" s="49"/>
      <c r="IO1677" s="49"/>
      <c r="IP1677" s="49"/>
      <c r="IQ1677" s="50"/>
    </row>
    <row r="1678" spans="1:251" s="48" customFormat="1">
      <c r="A1678" s="43">
        <v>1039</v>
      </c>
      <c r="B1678" s="44">
        <v>100000433153</v>
      </c>
      <c r="C1678" s="43">
        <v>0</v>
      </c>
      <c r="D1678" s="45" t="s">
        <v>411</v>
      </c>
      <c r="E1678" s="45" t="s">
        <v>412</v>
      </c>
      <c r="F1678" s="46">
        <v>20993.4</v>
      </c>
      <c r="G1678" s="46">
        <v>-1358.82</v>
      </c>
      <c r="H1678" s="46">
        <v>19634.580000000002</v>
      </c>
      <c r="I1678" s="47"/>
      <c r="K1678" s="49"/>
      <c r="L1678" s="47"/>
      <c r="M1678" s="50"/>
      <c r="P1678" s="49"/>
      <c r="Q1678" s="49"/>
      <c r="R1678" s="49"/>
      <c r="S1678" s="50"/>
      <c r="T1678" s="47"/>
      <c r="U1678" s="50"/>
      <c r="X1678" s="49"/>
      <c r="Y1678" s="49"/>
      <c r="Z1678" s="49"/>
      <c r="AA1678" s="50"/>
      <c r="AB1678" s="47"/>
      <c r="AC1678" s="50"/>
      <c r="AF1678" s="49"/>
      <c r="AG1678" s="49"/>
      <c r="AH1678" s="49"/>
      <c r="AI1678" s="50"/>
      <c r="AJ1678" s="47"/>
      <c r="AK1678" s="50"/>
      <c r="AN1678" s="49"/>
      <c r="AO1678" s="49"/>
      <c r="AP1678" s="49"/>
      <c r="AQ1678" s="50"/>
      <c r="AR1678" s="47"/>
      <c r="AS1678" s="50"/>
      <c r="AV1678" s="49"/>
      <c r="AW1678" s="49"/>
      <c r="AX1678" s="49"/>
      <c r="AY1678" s="50"/>
      <c r="AZ1678" s="47"/>
      <c r="BA1678" s="50"/>
      <c r="BD1678" s="49"/>
      <c r="BE1678" s="49"/>
      <c r="BF1678" s="49"/>
      <c r="BG1678" s="50"/>
      <c r="BH1678" s="47"/>
      <c r="BI1678" s="50"/>
      <c r="BL1678" s="49"/>
      <c r="BM1678" s="49"/>
      <c r="BN1678" s="49"/>
      <c r="BO1678" s="50"/>
      <c r="BP1678" s="47"/>
      <c r="BQ1678" s="50"/>
      <c r="BT1678" s="49"/>
      <c r="BU1678" s="49"/>
      <c r="BV1678" s="49"/>
      <c r="BW1678" s="50"/>
      <c r="BX1678" s="47"/>
      <c r="BY1678" s="50"/>
      <c r="CB1678" s="49"/>
      <c r="CC1678" s="49"/>
      <c r="CD1678" s="49"/>
      <c r="CE1678" s="50"/>
      <c r="CF1678" s="47"/>
      <c r="CG1678" s="50"/>
      <c r="CJ1678" s="49"/>
      <c r="CK1678" s="49"/>
      <c r="CL1678" s="49"/>
      <c r="CM1678" s="50"/>
      <c r="CN1678" s="47"/>
      <c r="CO1678" s="50"/>
      <c r="CR1678" s="49"/>
      <c r="CS1678" s="49"/>
      <c r="CT1678" s="49"/>
      <c r="CU1678" s="50"/>
      <c r="CV1678" s="47"/>
      <c r="CW1678" s="50"/>
      <c r="CZ1678" s="49"/>
      <c r="DA1678" s="49"/>
      <c r="DB1678" s="49"/>
      <c r="DC1678" s="50"/>
      <c r="DD1678" s="47"/>
      <c r="DE1678" s="50"/>
      <c r="DH1678" s="49"/>
      <c r="DI1678" s="49"/>
      <c r="DJ1678" s="49"/>
      <c r="DK1678" s="50"/>
      <c r="DL1678" s="47"/>
      <c r="DM1678" s="50"/>
      <c r="DP1678" s="49"/>
      <c r="DQ1678" s="49"/>
      <c r="DR1678" s="49"/>
      <c r="DS1678" s="50"/>
      <c r="DT1678" s="47"/>
      <c r="DU1678" s="50"/>
      <c r="DX1678" s="49"/>
      <c r="DY1678" s="49"/>
      <c r="DZ1678" s="49"/>
      <c r="EA1678" s="50"/>
      <c r="EB1678" s="47"/>
      <c r="EC1678" s="50"/>
      <c r="EF1678" s="49"/>
      <c r="EG1678" s="49"/>
      <c r="EH1678" s="49"/>
      <c r="EI1678" s="50"/>
      <c r="EJ1678" s="47"/>
      <c r="EK1678" s="50"/>
      <c r="EN1678" s="49"/>
      <c r="EO1678" s="49"/>
      <c r="EP1678" s="49"/>
      <c r="EQ1678" s="50"/>
      <c r="ER1678" s="47"/>
      <c r="ES1678" s="50"/>
      <c r="EV1678" s="49"/>
      <c r="EW1678" s="49"/>
      <c r="EX1678" s="49"/>
      <c r="EY1678" s="50"/>
      <c r="EZ1678" s="47"/>
      <c r="FA1678" s="50"/>
      <c r="FD1678" s="49"/>
      <c r="FE1678" s="49"/>
      <c r="FF1678" s="49"/>
      <c r="FG1678" s="50"/>
      <c r="FH1678" s="47"/>
      <c r="FI1678" s="50"/>
      <c r="FL1678" s="49"/>
      <c r="FM1678" s="49"/>
      <c r="FN1678" s="49"/>
      <c r="FO1678" s="50"/>
      <c r="FP1678" s="47"/>
      <c r="FQ1678" s="50"/>
      <c r="FT1678" s="49"/>
      <c r="FU1678" s="49"/>
      <c r="FV1678" s="49"/>
      <c r="FW1678" s="50"/>
      <c r="FX1678" s="47"/>
      <c r="FY1678" s="50"/>
      <c r="GB1678" s="49"/>
      <c r="GC1678" s="49"/>
      <c r="GD1678" s="49"/>
      <c r="GE1678" s="50"/>
      <c r="GF1678" s="47"/>
      <c r="GG1678" s="50"/>
      <c r="GJ1678" s="49"/>
      <c r="GK1678" s="49"/>
      <c r="GL1678" s="49"/>
      <c r="GM1678" s="50"/>
      <c r="GN1678" s="47"/>
      <c r="GO1678" s="50"/>
      <c r="GR1678" s="49"/>
      <c r="GS1678" s="49"/>
      <c r="GT1678" s="49"/>
      <c r="GU1678" s="50"/>
      <c r="GV1678" s="47"/>
      <c r="GW1678" s="50"/>
      <c r="GZ1678" s="49"/>
      <c r="HA1678" s="49"/>
      <c r="HB1678" s="49"/>
      <c r="HC1678" s="50"/>
      <c r="HD1678" s="47"/>
      <c r="HE1678" s="50"/>
      <c r="HH1678" s="49"/>
      <c r="HI1678" s="49"/>
      <c r="HJ1678" s="49"/>
      <c r="HK1678" s="50"/>
      <c r="HL1678" s="47"/>
      <c r="HM1678" s="50"/>
      <c r="HP1678" s="49"/>
      <c r="HQ1678" s="49"/>
      <c r="HR1678" s="49"/>
      <c r="HS1678" s="50"/>
      <c r="HT1678" s="47"/>
      <c r="HU1678" s="50"/>
      <c r="HX1678" s="49"/>
      <c r="HY1678" s="49"/>
      <c r="HZ1678" s="49"/>
      <c r="IA1678" s="50"/>
      <c r="IB1678" s="47"/>
      <c r="IC1678" s="50"/>
      <c r="IF1678" s="49"/>
      <c r="IG1678" s="49"/>
      <c r="IH1678" s="49"/>
      <c r="II1678" s="50"/>
      <c r="IJ1678" s="47"/>
      <c r="IK1678" s="50"/>
      <c r="IN1678" s="49"/>
      <c r="IO1678" s="49"/>
      <c r="IP1678" s="49"/>
      <c r="IQ1678" s="50"/>
    </row>
    <row r="1679" spans="1:251" s="48" customFormat="1">
      <c r="A1679" s="43">
        <v>1040</v>
      </c>
      <c r="B1679" s="44">
        <v>100000433154</v>
      </c>
      <c r="C1679" s="43">
        <v>0</v>
      </c>
      <c r="D1679" s="45" t="s">
        <v>411</v>
      </c>
      <c r="E1679" s="45" t="s">
        <v>412</v>
      </c>
      <c r="F1679" s="46">
        <v>20993.4</v>
      </c>
      <c r="G1679" s="46">
        <v>-1358.82</v>
      </c>
      <c r="H1679" s="46">
        <v>19634.580000000002</v>
      </c>
      <c r="I1679" s="47"/>
      <c r="K1679" s="49"/>
      <c r="L1679" s="47"/>
      <c r="M1679" s="50"/>
      <c r="P1679" s="49"/>
      <c r="Q1679" s="49"/>
      <c r="R1679" s="49"/>
      <c r="S1679" s="50"/>
      <c r="T1679" s="47"/>
      <c r="U1679" s="50"/>
      <c r="X1679" s="49"/>
      <c r="Y1679" s="49"/>
      <c r="Z1679" s="49"/>
      <c r="AA1679" s="50"/>
      <c r="AB1679" s="47"/>
      <c r="AC1679" s="50"/>
      <c r="AF1679" s="49"/>
      <c r="AG1679" s="49"/>
      <c r="AH1679" s="49"/>
      <c r="AI1679" s="50"/>
      <c r="AJ1679" s="47"/>
      <c r="AK1679" s="50"/>
      <c r="AN1679" s="49"/>
      <c r="AO1679" s="49"/>
      <c r="AP1679" s="49"/>
      <c r="AQ1679" s="50"/>
      <c r="AR1679" s="47"/>
      <c r="AS1679" s="50"/>
      <c r="AV1679" s="49"/>
      <c r="AW1679" s="49"/>
      <c r="AX1679" s="49"/>
      <c r="AY1679" s="50"/>
      <c r="AZ1679" s="47"/>
      <c r="BA1679" s="50"/>
      <c r="BD1679" s="49"/>
      <c r="BE1679" s="49"/>
      <c r="BF1679" s="49"/>
      <c r="BG1679" s="50"/>
      <c r="BH1679" s="47"/>
      <c r="BI1679" s="50"/>
      <c r="BL1679" s="49"/>
      <c r="BM1679" s="49"/>
      <c r="BN1679" s="49"/>
      <c r="BO1679" s="50"/>
      <c r="BP1679" s="47"/>
      <c r="BQ1679" s="50"/>
      <c r="BT1679" s="49"/>
      <c r="BU1679" s="49"/>
      <c r="BV1679" s="49"/>
      <c r="BW1679" s="50"/>
      <c r="BX1679" s="47"/>
      <c r="BY1679" s="50"/>
      <c r="CB1679" s="49"/>
      <c r="CC1679" s="49"/>
      <c r="CD1679" s="49"/>
      <c r="CE1679" s="50"/>
      <c r="CF1679" s="47"/>
      <c r="CG1679" s="50"/>
      <c r="CJ1679" s="49"/>
      <c r="CK1679" s="49"/>
      <c r="CL1679" s="49"/>
      <c r="CM1679" s="50"/>
      <c r="CN1679" s="47"/>
      <c r="CO1679" s="50"/>
      <c r="CR1679" s="49"/>
      <c r="CS1679" s="49"/>
      <c r="CT1679" s="49"/>
      <c r="CU1679" s="50"/>
      <c r="CV1679" s="47"/>
      <c r="CW1679" s="50"/>
      <c r="CZ1679" s="49"/>
      <c r="DA1679" s="49"/>
      <c r="DB1679" s="49"/>
      <c r="DC1679" s="50"/>
      <c r="DD1679" s="47"/>
      <c r="DE1679" s="50"/>
      <c r="DH1679" s="49"/>
      <c r="DI1679" s="49"/>
      <c r="DJ1679" s="49"/>
      <c r="DK1679" s="50"/>
      <c r="DL1679" s="47"/>
      <c r="DM1679" s="50"/>
      <c r="DP1679" s="49"/>
      <c r="DQ1679" s="49"/>
      <c r="DR1679" s="49"/>
      <c r="DS1679" s="50"/>
      <c r="DT1679" s="47"/>
      <c r="DU1679" s="50"/>
      <c r="DX1679" s="49"/>
      <c r="DY1679" s="49"/>
      <c r="DZ1679" s="49"/>
      <c r="EA1679" s="50"/>
      <c r="EB1679" s="47"/>
      <c r="EC1679" s="50"/>
      <c r="EF1679" s="49"/>
      <c r="EG1679" s="49"/>
      <c r="EH1679" s="49"/>
      <c r="EI1679" s="50"/>
      <c r="EJ1679" s="47"/>
      <c r="EK1679" s="50"/>
      <c r="EN1679" s="49"/>
      <c r="EO1679" s="49"/>
      <c r="EP1679" s="49"/>
      <c r="EQ1679" s="50"/>
      <c r="ER1679" s="47"/>
      <c r="ES1679" s="50"/>
      <c r="EV1679" s="49"/>
      <c r="EW1679" s="49"/>
      <c r="EX1679" s="49"/>
      <c r="EY1679" s="50"/>
      <c r="EZ1679" s="47"/>
      <c r="FA1679" s="50"/>
      <c r="FD1679" s="49"/>
      <c r="FE1679" s="49"/>
      <c r="FF1679" s="49"/>
      <c r="FG1679" s="50"/>
      <c r="FH1679" s="47"/>
      <c r="FI1679" s="50"/>
      <c r="FL1679" s="49"/>
      <c r="FM1679" s="49"/>
      <c r="FN1679" s="49"/>
      <c r="FO1679" s="50"/>
      <c r="FP1679" s="47"/>
      <c r="FQ1679" s="50"/>
      <c r="FT1679" s="49"/>
      <c r="FU1679" s="49"/>
      <c r="FV1679" s="49"/>
      <c r="FW1679" s="50"/>
      <c r="FX1679" s="47"/>
      <c r="FY1679" s="50"/>
      <c r="GB1679" s="49"/>
      <c r="GC1679" s="49"/>
      <c r="GD1679" s="49"/>
      <c r="GE1679" s="50"/>
      <c r="GF1679" s="47"/>
      <c r="GG1679" s="50"/>
      <c r="GJ1679" s="49"/>
      <c r="GK1679" s="49"/>
      <c r="GL1679" s="49"/>
      <c r="GM1679" s="50"/>
      <c r="GN1679" s="47"/>
      <c r="GO1679" s="50"/>
      <c r="GR1679" s="49"/>
      <c r="GS1679" s="49"/>
      <c r="GT1679" s="49"/>
      <c r="GU1679" s="50"/>
      <c r="GV1679" s="47"/>
      <c r="GW1679" s="50"/>
      <c r="GZ1679" s="49"/>
      <c r="HA1679" s="49"/>
      <c r="HB1679" s="49"/>
      <c r="HC1679" s="50"/>
      <c r="HD1679" s="47"/>
      <c r="HE1679" s="50"/>
      <c r="HH1679" s="49"/>
      <c r="HI1679" s="49"/>
      <c r="HJ1679" s="49"/>
      <c r="HK1679" s="50"/>
      <c r="HL1679" s="47"/>
      <c r="HM1679" s="50"/>
      <c r="HP1679" s="49"/>
      <c r="HQ1679" s="49"/>
      <c r="HR1679" s="49"/>
      <c r="HS1679" s="50"/>
      <c r="HT1679" s="47"/>
      <c r="HU1679" s="50"/>
      <c r="HX1679" s="49"/>
      <c r="HY1679" s="49"/>
      <c r="HZ1679" s="49"/>
      <c r="IA1679" s="50"/>
      <c r="IB1679" s="47"/>
      <c r="IC1679" s="50"/>
      <c r="IF1679" s="49"/>
      <c r="IG1679" s="49"/>
      <c r="IH1679" s="49"/>
      <c r="II1679" s="50"/>
      <c r="IJ1679" s="47"/>
      <c r="IK1679" s="50"/>
      <c r="IN1679" s="49"/>
      <c r="IO1679" s="49"/>
      <c r="IP1679" s="49"/>
      <c r="IQ1679" s="50"/>
    </row>
    <row r="1680" spans="1:251" s="48" customFormat="1">
      <c r="A1680" s="43">
        <v>1041</v>
      </c>
      <c r="B1680" s="44">
        <v>100000433155</v>
      </c>
      <c r="C1680" s="43">
        <v>0</v>
      </c>
      <c r="D1680" s="45" t="s">
        <v>411</v>
      </c>
      <c r="E1680" s="45" t="s">
        <v>412</v>
      </c>
      <c r="F1680" s="46">
        <v>20993.4</v>
      </c>
      <c r="G1680" s="46">
        <v>-1358.82</v>
      </c>
      <c r="H1680" s="46">
        <v>19634.580000000002</v>
      </c>
      <c r="I1680" s="47"/>
      <c r="K1680" s="49"/>
      <c r="L1680" s="47"/>
      <c r="M1680" s="50"/>
      <c r="P1680" s="49"/>
      <c r="Q1680" s="49"/>
      <c r="R1680" s="49"/>
      <c r="S1680" s="50"/>
      <c r="T1680" s="47"/>
      <c r="U1680" s="50"/>
      <c r="X1680" s="49"/>
      <c r="Y1680" s="49"/>
      <c r="Z1680" s="49"/>
      <c r="AA1680" s="50"/>
      <c r="AB1680" s="47"/>
      <c r="AC1680" s="50"/>
      <c r="AF1680" s="49"/>
      <c r="AG1680" s="49"/>
      <c r="AH1680" s="49"/>
      <c r="AI1680" s="50"/>
      <c r="AJ1680" s="47"/>
      <c r="AK1680" s="50"/>
      <c r="AN1680" s="49"/>
      <c r="AO1680" s="49"/>
      <c r="AP1680" s="49"/>
      <c r="AQ1680" s="50"/>
      <c r="AR1680" s="47"/>
      <c r="AS1680" s="50"/>
      <c r="AV1680" s="49"/>
      <c r="AW1680" s="49"/>
      <c r="AX1680" s="49"/>
      <c r="AY1680" s="50"/>
      <c r="AZ1680" s="47"/>
      <c r="BA1680" s="50"/>
      <c r="BD1680" s="49"/>
      <c r="BE1680" s="49"/>
      <c r="BF1680" s="49"/>
      <c r="BG1680" s="50"/>
      <c r="BH1680" s="47"/>
      <c r="BI1680" s="50"/>
      <c r="BL1680" s="49"/>
      <c r="BM1680" s="49"/>
      <c r="BN1680" s="49"/>
      <c r="BO1680" s="50"/>
      <c r="BP1680" s="47"/>
      <c r="BQ1680" s="50"/>
      <c r="BT1680" s="49"/>
      <c r="BU1680" s="49"/>
      <c r="BV1680" s="49"/>
      <c r="BW1680" s="50"/>
      <c r="BX1680" s="47"/>
      <c r="BY1680" s="50"/>
      <c r="CB1680" s="49"/>
      <c r="CC1680" s="49"/>
      <c r="CD1680" s="49"/>
      <c r="CE1680" s="50"/>
      <c r="CF1680" s="47"/>
      <c r="CG1680" s="50"/>
      <c r="CJ1680" s="49"/>
      <c r="CK1680" s="49"/>
      <c r="CL1680" s="49"/>
      <c r="CM1680" s="50"/>
      <c r="CN1680" s="47"/>
      <c r="CO1680" s="50"/>
      <c r="CR1680" s="49"/>
      <c r="CS1680" s="49"/>
      <c r="CT1680" s="49"/>
      <c r="CU1680" s="50"/>
      <c r="CV1680" s="47"/>
      <c r="CW1680" s="50"/>
      <c r="CZ1680" s="49"/>
      <c r="DA1680" s="49"/>
      <c r="DB1680" s="49"/>
      <c r="DC1680" s="50"/>
      <c r="DD1680" s="47"/>
      <c r="DE1680" s="50"/>
      <c r="DH1680" s="49"/>
      <c r="DI1680" s="49"/>
      <c r="DJ1680" s="49"/>
      <c r="DK1680" s="50"/>
      <c r="DL1680" s="47"/>
      <c r="DM1680" s="50"/>
      <c r="DP1680" s="49"/>
      <c r="DQ1680" s="49"/>
      <c r="DR1680" s="49"/>
      <c r="DS1680" s="50"/>
      <c r="DT1680" s="47"/>
      <c r="DU1680" s="50"/>
      <c r="DX1680" s="49"/>
      <c r="DY1680" s="49"/>
      <c r="DZ1680" s="49"/>
      <c r="EA1680" s="50"/>
      <c r="EB1680" s="47"/>
      <c r="EC1680" s="50"/>
      <c r="EF1680" s="49"/>
      <c r="EG1680" s="49"/>
      <c r="EH1680" s="49"/>
      <c r="EI1680" s="50"/>
      <c r="EJ1680" s="47"/>
      <c r="EK1680" s="50"/>
      <c r="EN1680" s="49"/>
      <c r="EO1680" s="49"/>
      <c r="EP1680" s="49"/>
      <c r="EQ1680" s="50"/>
      <c r="ER1680" s="47"/>
      <c r="ES1680" s="50"/>
      <c r="EV1680" s="49"/>
      <c r="EW1680" s="49"/>
      <c r="EX1680" s="49"/>
      <c r="EY1680" s="50"/>
      <c r="EZ1680" s="47"/>
      <c r="FA1680" s="50"/>
      <c r="FD1680" s="49"/>
      <c r="FE1680" s="49"/>
      <c r="FF1680" s="49"/>
      <c r="FG1680" s="50"/>
      <c r="FH1680" s="47"/>
      <c r="FI1680" s="50"/>
      <c r="FL1680" s="49"/>
      <c r="FM1680" s="49"/>
      <c r="FN1680" s="49"/>
      <c r="FO1680" s="50"/>
      <c r="FP1680" s="47"/>
      <c r="FQ1680" s="50"/>
      <c r="FT1680" s="49"/>
      <c r="FU1680" s="49"/>
      <c r="FV1680" s="49"/>
      <c r="FW1680" s="50"/>
      <c r="FX1680" s="47"/>
      <c r="FY1680" s="50"/>
      <c r="GB1680" s="49"/>
      <c r="GC1680" s="49"/>
      <c r="GD1680" s="49"/>
      <c r="GE1680" s="50"/>
      <c r="GF1680" s="47"/>
      <c r="GG1680" s="50"/>
      <c r="GJ1680" s="49"/>
      <c r="GK1680" s="49"/>
      <c r="GL1680" s="49"/>
      <c r="GM1680" s="50"/>
      <c r="GN1680" s="47"/>
      <c r="GO1680" s="50"/>
      <c r="GR1680" s="49"/>
      <c r="GS1680" s="49"/>
      <c r="GT1680" s="49"/>
      <c r="GU1680" s="50"/>
      <c r="GV1680" s="47"/>
      <c r="GW1680" s="50"/>
      <c r="GZ1680" s="49"/>
      <c r="HA1680" s="49"/>
      <c r="HB1680" s="49"/>
      <c r="HC1680" s="50"/>
      <c r="HD1680" s="47"/>
      <c r="HE1680" s="50"/>
      <c r="HH1680" s="49"/>
      <c r="HI1680" s="49"/>
      <c r="HJ1680" s="49"/>
      <c r="HK1680" s="50"/>
      <c r="HL1680" s="47"/>
      <c r="HM1680" s="50"/>
      <c r="HP1680" s="49"/>
      <c r="HQ1680" s="49"/>
      <c r="HR1680" s="49"/>
      <c r="HS1680" s="50"/>
      <c r="HT1680" s="47"/>
      <c r="HU1680" s="50"/>
      <c r="HX1680" s="49"/>
      <c r="HY1680" s="49"/>
      <c r="HZ1680" s="49"/>
      <c r="IA1680" s="50"/>
      <c r="IB1680" s="47"/>
      <c r="IC1680" s="50"/>
      <c r="IF1680" s="49"/>
      <c r="IG1680" s="49"/>
      <c r="IH1680" s="49"/>
      <c r="II1680" s="50"/>
      <c r="IJ1680" s="47"/>
      <c r="IK1680" s="50"/>
      <c r="IN1680" s="49"/>
      <c r="IO1680" s="49"/>
      <c r="IP1680" s="49"/>
      <c r="IQ1680" s="50"/>
    </row>
    <row r="1681" spans="1:251" s="48" customFormat="1">
      <c r="A1681" s="43">
        <v>1042</v>
      </c>
      <c r="B1681" s="44">
        <v>100000433156</v>
      </c>
      <c r="C1681" s="43">
        <v>0</v>
      </c>
      <c r="D1681" s="45" t="s">
        <v>411</v>
      </c>
      <c r="E1681" s="45" t="s">
        <v>412</v>
      </c>
      <c r="F1681" s="46">
        <v>20993.4</v>
      </c>
      <c r="G1681" s="46">
        <v>-1358.82</v>
      </c>
      <c r="H1681" s="46">
        <v>19634.580000000002</v>
      </c>
      <c r="I1681" s="47"/>
      <c r="K1681" s="49"/>
      <c r="L1681" s="47"/>
      <c r="M1681" s="50"/>
      <c r="P1681" s="49"/>
      <c r="Q1681" s="49"/>
      <c r="R1681" s="49"/>
      <c r="S1681" s="50"/>
      <c r="T1681" s="47"/>
      <c r="U1681" s="50"/>
      <c r="X1681" s="49"/>
      <c r="Y1681" s="49"/>
      <c r="Z1681" s="49"/>
      <c r="AA1681" s="50"/>
      <c r="AB1681" s="47"/>
      <c r="AC1681" s="50"/>
      <c r="AF1681" s="49"/>
      <c r="AG1681" s="49"/>
      <c r="AH1681" s="49"/>
      <c r="AI1681" s="50"/>
      <c r="AJ1681" s="47"/>
      <c r="AK1681" s="50"/>
      <c r="AN1681" s="49"/>
      <c r="AO1681" s="49"/>
      <c r="AP1681" s="49"/>
      <c r="AQ1681" s="50"/>
      <c r="AR1681" s="47"/>
      <c r="AS1681" s="50"/>
      <c r="AV1681" s="49"/>
      <c r="AW1681" s="49"/>
      <c r="AX1681" s="49"/>
      <c r="AY1681" s="50"/>
      <c r="AZ1681" s="47"/>
      <c r="BA1681" s="50"/>
      <c r="BD1681" s="49"/>
      <c r="BE1681" s="49"/>
      <c r="BF1681" s="49"/>
      <c r="BG1681" s="50"/>
      <c r="BH1681" s="47"/>
      <c r="BI1681" s="50"/>
      <c r="BL1681" s="49"/>
      <c r="BM1681" s="49"/>
      <c r="BN1681" s="49"/>
      <c r="BO1681" s="50"/>
      <c r="BP1681" s="47"/>
      <c r="BQ1681" s="50"/>
      <c r="BT1681" s="49"/>
      <c r="BU1681" s="49"/>
      <c r="BV1681" s="49"/>
      <c r="BW1681" s="50"/>
      <c r="BX1681" s="47"/>
      <c r="BY1681" s="50"/>
      <c r="CB1681" s="49"/>
      <c r="CC1681" s="49"/>
      <c r="CD1681" s="49"/>
      <c r="CE1681" s="50"/>
      <c r="CF1681" s="47"/>
      <c r="CG1681" s="50"/>
      <c r="CJ1681" s="49"/>
      <c r="CK1681" s="49"/>
      <c r="CL1681" s="49"/>
      <c r="CM1681" s="50"/>
      <c r="CN1681" s="47"/>
      <c r="CO1681" s="50"/>
      <c r="CR1681" s="49"/>
      <c r="CS1681" s="49"/>
      <c r="CT1681" s="49"/>
      <c r="CU1681" s="50"/>
      <c r="CV1681" s="47"/>
      <c r="CW1681" s="50"/>
      <c r="CZ1681" s="49"/>
      <c r="DA1681" s="49"/>
      <c r="DB1681" s="49"/>
      <c r="DC1681" s="50"/>
      <c r="DD1681" s="47"/>
      <c r="DE1681" s="50"/>
      <c r="DH1681" s="49"/>
      <c r="DI1681" s="49"/>
      <c r="DJ1681" s="49"/>
      <c r="DK1681" s="50"/>
      <c r="DL1681" s="47"/>
      <c r="DM1681" s="50"/>
      <c r="DP1681" s="49"/>
      <c r="DQ1681" s="49"/>
      <c r="DR1681" s="49"/>
      <c r="DS1681" s="50"/>
      <c r="DT1681" s="47"/>
      <c r="DU1681" s="50"/>
      <c r="DX1681" s="49"/>
      <c r="DY1681" s="49"/>
      <c r="DZ1681" s="49"/>
      <c r="EA1681" s="50"/>
      <c r="EB1681" s="47"/>
      <c r="EC1681" s="50"/>
      <c r="EF1681" s="49"/>
      <c r="EG1681" s="49"/>
      <c r="EH1681" s="49"/>
      <c r="EI1681" s="50"/>
      <c r="EJ1681" s="47"/>
      <c r="EK1681" s="50"/>
      <c r="EN1681" s="49"/>
      <c r="EO1681" s="49"/>
      <c r="EP1681" s="49"/>
      <c r="EQ1681" s="50"/>
      <c r="ER1681" s="47"/>
      <c r="ES1681" s="50"/>
      <c r="EV1681" s="49"/>
      <c r="EW1681" s="49"/>
      <c r="EX1681" s="49"/>
      <c r="EY1681" s="50"/>
      <c r="EZ1681" s="47"/>
      <c r="FA1681" s="50"/>
      <c r="FD1681" s="49"/>
      <c r="FE1681" s="49"/>
      <c r="FF1681" s="49"/>
      <c r="FG1681" s="50"/>
      <c r="FH1681" s="47"/>
      <c r="FI1681" s="50"/>
      <c r="FL1681" s="49"/>
      <c r="FM1681" s="49"/>
      <c r="FN1681" s="49"/>
      <c r="FO1681" s="50"/>
      <c r="FP1681" s="47"/>
      <c r="FQ1681" s="50"/>
      <c r="FT1681" s="49"/>
      <c r="FU1681" s="49"/>
      <c r="FV1681" s="49"/>
      <c r="FW1681" s="50"/>
      <c r="FX1681" s="47"/>
      <c r="FY1681" s="50"/>
      <c r="GB1681" s="49"/>
      <c r="GC1681" s="49"/>
      <c r="GD1681" s="49"/>
      <c r="GE1681" s="50"/>
      <c r="GF1681" s="47"/>
      <c r="GG1681" s="50"/>
      <c r="GJ1681" s="49"/>
      <c r="GK1681" s="49"/>
      <c r="GL1681" s="49"/>
      <c r="GM1681" s="50"/>
      <c r="GN1681" s="47"/>
      <c r="GO1681" s="50"/>
      <c r="GR1681" s="49"/>
      <c r="GS1681" s="49"/>
      <c r="GT1681" s="49"/>
      <c r="GU1681" s="50"/>
      <c r="GV1681" s="47"/>
      <c r="GW1681" s="50"/>
      <c r="GZ1681" s="49"/>
      <c r="HA1681" s="49"/>
      <c r="HB1681" s="49"/>
      <c r="HC1681" s="50"/>
      <c r="HD1681" s="47"/>
      <c r="HE1681" s="50"/>
      <c r="HH1681" s="49"/>
      <c r="HI1681" s="49"/>
      <c r="HJ1681" s="49"/>
      <c r="HK1681" s="50"/>
      <c r="HL1681" s="47"/>
      <c r="HM1681" s="50"/>
      <c r="HP1681" s="49"/>
      <c r="HQ1681" s="49"/>
      <c r="HR1681" s="49"/>
      <c r="HS1681" s="50"/>
      <c r="HT1681" s="47"/>
      <c r="HU1681" s="50"/>
      <c r="HX1681" s="49"/>
      <c r="HY1681" s="49"/>
      <c r="HZ1681" s="49"/>
      <c r="IA1681" s="50"/>
      <c r="IB1681" s="47"/>
      <c r="IC1681" s="50"/>
      <c r="IF1681" s="49"/>
      <c r="IG1681" s="49"/>
      <c r="IH1681" s="49"/>
      <c r="II1681" s="50"/>
      <c r="IJ1681" s="47"/>
      <c r="IK1681" s="50"/>
      <c r="IN1681" s="49"/>
      <c r="IO1681" s="49"/>
      <c r="IP1681" s="49"/>
      <c r="IQ1681" s="50"/>
    </row>
    <row r="1682" spans="1:251" s="48" customFormat="1">
      <c r="A1682" s="43">
        <v>1043</v>
      </c>
      <c r="B1682" s="44">
        <v>100000433157</v>
      </c>
      <c r="C1682" s="43">
        <v>0</v>
      </c>
      <c r="D1682" s="45" t="s">
        <v>411</v>
      </c>
      <c r="E1682" s="45" t="s">
        <v>412</v>
      </c>
      <c r="F1682" s="46">
        <v>20993.4</v>
      </c>
      <c r="G1682" s="46">
        <v>-1358.82</v>
      </c>
      <c r="H1682" s="46">
        <v>19634.580000000002</v>
      </c>
      <c r="I1682" s="47"/>
      <c r="K1682" s="49"/>
      <c r="L1682" s="47"/>
      <c r="M1682" s="50"/>
      <c r="P1682" s="49"/>
      <c r="Q1682" s="49"/>
      <c r="R1682" s="49"/>
      <c r="S1682" s="50"/>
      <c r="T1682" s="47"/>
      <c r="U1682" s="50"/>
      <c r="X1682" s="49"/>
      <c r="Y1682" s="49"/>
      <c r="Z1682" s="49"/>
      <c r="AA1682" s="50"/>
      <c r="AB1682" s="47"/>
      <c r="AC1682" s="50"/>
      <c r="AF1682" s="49"/>
      <c r="AG1682" s="49"/>
      <c r="AH1682" s="49"/>
      <c r="AI1682" s="50"/>
      <c r="AJ1682" s="47"/>
      <c r="AK1682" s="50"/>
      <c r="AN1682" s="49"/>
      <c r="AO1682" s="49"/>
      <c r="AP1682" s="49"/>
      <c r="AQ1682" s="50"/>
      <c r="AR1682" s="47"/>
      <c r="AS1682" s="50"/>
      <c r="AV1682" s="49"/>
      <c r="AW1682" s="49"/>
      <c r="AX1682" s="49"/>
      <c r="AY1682" s="50"/>
      <c r="AZ1682" s="47"/>
      <c r="BA1682" s="50"/>
      <c r="BD1682" s="49"/>
      <c r="BE1682" s="49"/>
      <c r="BF1682" s="49"/>
      <c r="BG1682" s="50"/>
      <c r="BH1682" s="47"/>
      <c r="BI1682" s="50"/>
      <c r="BL1682" s="49"/>
      <c r="BM1682" s="49"/>
      <c r="BN1682" s="49"/>
      <c r="BO1682" s="50"/>
      <c r="BP1682" s="47"/>
      <c r="BQ1682" s="50"/>
      <c r="BT1682" s="49"/>
      <c r="BU1682" s="49"/>
      <c r="BV1682" s="49"/>
      <c r="BW1682" s="50"/>
      <c r="BX1682" s="47"/>
      <c r="BY1682" s="50"/>
      <c r="CB1682" s="49"/>
      <c r="CC1682" s="49"/>
      <c r="CD1682" s="49"/>
      <c r="CE1682" s="50"/>
      <c r="CF1682" s="47"/>
      <c r="CG1682" s="50"/>
      <c r="CJ1682" s="49"/>
      <c r="CK1682" s="49"/>
      <c r="CL1682" s="49"/>
      <c r="CM1682" s="50"/>
      <c r="CN1682" s="47"/>
      <c r="CO1682" s="50"/>
      <c r="CR1682" s="49"/>
      <c r="CS1682" s="49"/>
      <c r="CT1682" s="49"/>
      <c r="CU1682" s="50"/>
      <c r="CV1682" s="47"/>
      <c r="CW1682" s="50"/>
      <c r="CZ1682" s="49"/>
      <c r="DA1682" s="49"/>
      <c r="DB1682" s="49"/>
      <c r="DC1682" s="50"/>
      <c r="DD1682" s="47"/>
      <c r="DE1682" s="50"/>
      <c r="DH1682" s="49"/>
      <c r="DI1682" s="49"/>
      <c r="DJ1682" s="49"/>
      <c r="DK1682" s="50"/>
      <c r="DL1682" s="47"/>
      <c r="DM1682" s="50"/>
      <c r="DP1682" s="49"/>
      <c r="DQ1682" s="49"/>
      <c r="DR1682" s="49"/>
      <c r="DS1682" s="50"/>
      <c r="DT1682" s="47"/>
      <c r="DU1682" s="50"/>
      <c r="DX1682" s="49"/>
      <c r="DY1682" s="49"/>
      <c r="DZ1682" s="49"/>
      <c r="EA1682" s="50"/>
      <c r="EB1682" s="47"/>
      <c r="EC1682" s="50"/>
      <c r="EF1682" s="49"/>
      <c r="EG1682" s="49"/>
      <c r="EH1682" s="49"/>
      <c r="EI1682" s="50"/>
      <c r="EJ1682" s="47"/>
      <c r="EK1682" s="50"/>
      <c r="EN1682" s="49"/>
      <c r="EO1682" s="49"/>
      <c r="EP1682" s="49"/>
      <c r="EQ1682" s="50"/>
      <c r="ER1682" s="47"/>
      <c r="ES1682" s="50"/>
      <c r="EV1682" s="49"/>
      <c r="EW1682" s="49"/>
      <c r="EX1682" s="49"/>
      <c r="EY1682" s="50"/>
      <c r="EZ1682" s="47"/>
      <c r="FA1682" s="50"/>
      <c r="FD1682" s="49"/>
      <c r="FE1682" s="49"/>
      <c r="FF1682" s="49"/>
      <c r="FG1682" s="50"/>
      <c r="FH1682" s="47"/>
      <c r="FI1682" s="50"/>
      <c r="FL1682" s="49"/>
      <c r="FM1682" s="49"/>
      <c r="FN1682" s="49"/>
      <c r="FO1682" s="50"/>
      <c r="FP1682" s="47"/>
      <c r="FQ1682" s="50"/>
      <c r="FT1682" s="49"/>
      <c r="FU1682" s="49"/>
      <c r="FV1682" s="49"/>
      <c r="FW1682" s="50"/>
      <c r="FX1682" s="47"/>
      <c r="FY1682" s="50"/>
      <c r="GB1682" s="49"/>
      <c r="GC1682" s="49"/>
      <c r="GD1682" s="49"/>
      <c r="GE1682" s="50"/>
      <c r="GF1682" s="47"/>
      <c r="GG1682" s="50"/>
      <c r="GJ1682" s="49"/>
      <c r="GK1682" s="49"/>
      <c r="GL1682" s="49"/>
      <c r="GM1682" s="50"/>
      <c r="GN1682" s="47"/>
      <c r="GO1682" s="50"/>
      <c r="GR1682" s="49"/>
      <c r="GS1682" s="49"/>
      <c r="GT1682" s="49"/>
      <c r="GU1682" s="50"/>
      <c r="GV1682" s="47"/>
      <c r="GW1682" s="50"/>
      <c r="GZ1682" s="49"/>
      <c r="HA1682" s="49"/>
      <c r="HB1682" s="49"/>
      <c r="HC1682" s="50"/>
      <c r="HD1682" s="47"/>
      <c r="HE1682" s="50"/>
      <c r="HH1682" s="49"/>
      <c r="HI1682" s="49"/>
      <c r="HJ1682" s="49"/>
      <c r="HK1682" s="50"/>
      <c r="HL1682" s="47"/>
      <c r="HM1682" s="50"/>
      <c r="HP1682" s="49"/>
      <c r="HQ1682" s="49"/>
      <c r="HR1682" s="49"/>
      <c r="HS1682" s="50"/>
      <c r="HT1682" s="47"/>
      <c r="HU1682" s="50"/>
      <c r="HX1682" s="49"/>
      <c r="HY1682" s="49"/>
      <c r="HZ1682" s="49"/>
      <c r="IA1682" s="50"/>
      <c r="IB1682" s="47"/>
      <c r="IC1682" s="50"/>
      <c r="IF1682" s="49"/>
      <c r="IG1682" s="49"/>
      <c r="IH1682" s="49"/>
      <c r="II1682" s="50"/>
      <c r="IJ1682" s="47"/>
      <c r="IK1682" s="50"/>
      <c r="IN1682" s="49"/>
      <c r="IO1682" s="49"/>
      <c r="IP1682" s="49"/>
      <c r="IQ1682" s="50"/>
    </row>
    <row r="1683" spans="1:251" s="48" customFormat="1">
      <c r="A1683" s="43">
        <v>1044</v>
      </c>
      <c r="B1683" s="44">
        <v>100000433158</v>
      </c>
      <c r="C1683" s="43">
        <v>0</v>
      </c>
      <c r="D1683" s="45" t="s">
        <v>411</v>
      </c>
      <c r="E1683" s="45" t="s">
        <v>412</v>
      </c>
      <c r="F1683" s="46">
        <v>20993.4</v>
      </c>
      <c r="G1683" s="46">
        <v>-1358.82</v>
      </c>
      <c r="H1683" s="46">
        <v>19634.580000000002</v>
      </c>
      <c r="I1683" s="47"/>
      <c r="K1683" s="49"/>
      <c r="L1683" s="47"/>
      <c r="M1683" s="50"/>
      <c r="P1683" s="49"/>
      <c r="Q1683" s="49"/>
      <c r="R1683" s="49"/>
      <c r="S1683" s="50"/>
      <c r="T1683" s="47"/>
      <c r="U1683" s="50"/>
      <c r="X1683" s="49"/>
      <c r="Y1683" s="49"/>
      <c r="Z1683" s="49"/>
      <c r="AA1683" s="50"/>
      <c r="AB1683" s="47"/>
      <c r="AC1683" s="50"/>
      <c r="AF1683" s="49"/>
      <c r="AG1683" s="49"/>
      <c r="AH1683" s="49"/>
      <c r="AI1683" s="50"/>
      <c r="AJ1683" s="47"/>
      <c r="AK1683" s="50"/>
      <c r="AN1683" s="49"/>
      <c r="AO1683" s="49"/>
      <c r="AP1683" s="49"/>
      <c r="AQ1683" s="50"/>
      <c r="AR1683" s="47"/>
      <c r="AS1683" s="50"/>
      <c r="AV1683" s="49"/>
      <c r="AW1683" s="49"/>
      <c r="AX1683" s="49"/>
      <c r="AY1683" s="50"/>
      <c r="AZ1683" s="47"/>
      <c r="BA1683" s="50"/>
      <c r="BD1683" s="49"/>
      <c r="BE1683" s="49"/>
      <c r="BF1683" s="49"/>
      <c r="BG1683" s="50"/>
      <c r="BH1683" s="47"/>
      <c r="BI1683" s="50"/>
      <c r="BL1683" s="49"/>
      <c r="BM1683" s="49"/>
      <c r="BN1683" s="49"/>
      <c r="BO1683" s="50"/>
      <c r="BP1683" s="47"/>
      <c r="BQ1683" s="50"/>
      <c r="BT1683" s="49"/>
      <c r="BU1683" s="49"/>
      <c r="BV1683" s="49"/>
      <c r="BW1683" s="50"/>
      <c r="BX1683" s="47"/>
      <c r="BY1683" s="50"/>
      <c r="CB1683" s="49"/>
      <c r="CC1683" s="49"/>
      <c r="CD1683" s="49"/>
      <c r="CE1683" s="50"/>
      <c r="CF1683" s="47"/>
      <c r="CG1683" s="50"/>
      <c r="CJ1683" s="49"/>
      <c r="CK1683" s="49"/>
      <c r="CL1683" s="49"/>
      <c r="CM1683" s="50"/>
      <c r="CN1683" s="47"/>
      <c r="CO1683" s="50"/>
      <c r="CR1683" s="49"/>
      <c r="CS1683" s="49"/>
      <c r="CT1683" s="49"/>
      <c r="CU1683" s="50"/>
      <c r="CV1683" s="47"/>
      <c r="CW1683" s="50"/>
      <c r="CZ1683" s="49"/>
      <c r="DA1683" s="49"/>
      <c r="DB1683" s="49"/>
      <c r="DC1683" s="50"/>
      <c r="DD1683" s="47"/>
      <c r="DE1683" s="50"/>
      <c r="DH1683" s="49"/>
      <c r="DI1683" s="49"/>
      <c r="DJ1683" s="49"/>
      <c r="DK1683" s="50"/>
      <c r="DL1683" s="47"/>
      <c r="DM1683" s="50"/>
      <c r="DP1683" s="49"/>
      <c r="DQ1683" s="49"/>
      <c r="DR1683" s="49"/>
      <c r="DS1683" s="50"/>
      <c r="DT1683" s="47"/>
      <c r="DU1683" s="50"/>
      <c r="DX1683" s="49"/>
      <c r="DY1683" s="49"/>
      <c r="DZ1683" s="49"/>
      <c r="EA1683" s="50"/>
      <c r="EB1683" s="47"/>
      <c r="EC1683" s="50"/>
      <c r="EF1683" s="49"/>
      <c r="EG1683" s="49"/>
      <c r="EH1683" s="49"/>
      <c r="EI1683" s="50"/>
      <c r="EJ1683" s="47"/>
      <c r="EK1683" s="50"/>
      <c r="EN1683" s="49"/>
      <c r="EO1683" s="49"/>
      <c r="EP1683" s="49"/>
      <c r="EQ1683" s="50"/>
      <c r="ER1683" s="47"/>
      <c r="ES1683" s="50"/>
      <c r="EV1683" s="49"/>
      <c r="EW1683" s="49"/>
      <c r="EX1683" s="49"/>
      <c r="EY1683" s="50"/>
      <c r="EZ1683" s="47"/>
      <c r="FA1683" s="50"/>
      <c r="FD1683" s="49"/>
      <c r="FE1683" s="49"/>
      <c r="FF1683" s="49"/>
      <c r="FG1683" s="50"/>
      <c r="FH1683" s="47"/>
      <c r="FI1683" s="50"/>
      <c r="FL1683" s="49"/>
      <c r="FM1683" s="49"/>
      <c r="FN1683" s="49"/>
      <c r="FO1683" s="50"/>
      <c r="FP1683" s="47"/>
      <c r="FQ1683" s="50"/>
      <c r="FT1683" s="49"/>
      <c r="FU1683" s="49"/>
      <c r="FV1683" s="49"/>
      <c r="FW1683" s="50"/>
      <c r="FX1683" s="47"/>
      <c r="FY1683" s="50"/>
      <c r="GB1683" s="49"/>
      <c r="GC1683" s="49"/>
      <c r="GD1683" s="49"/>
      <c r="GE1683" s="50"/>
      <c r="GF1683" s="47"/>
      <c r="GG1683" s="50"/>
      <c r="GJ1683" s="49"/>
      <c r="GK1683" s="49"/>
      <c r="GL1683" s="49"/>
      <c r="GM1683" s="50"/>
      <c r="GN1683" s="47"/>
      <c r="GO1683" s="50"/>
      <c r="GR1683" s="49"/>
      <c r="GS1683" s="49"/>
      <c r="GT1683" s="49"/>
      <c r="GU1683" s="50"/>
      <c r="GV1683" s="47"/>
      <c r="GW1683" s="50"/>
      <c r="GZ1683" s="49"/>
      <c r="HA1683" s="49"/>
      <c r="HB1683" s="49"/>
      <c r="HC1683" s="50"/>
      <c r="HD1683" s="47"/>
      <c r="HE1683" s="50"/>
      <c r="HH1683" s="49"/>
      <c r="HI1683" s="49"/>
      <c r="HJ1683" s="49"/>
      <c r="HK1683" s="50"/>
      <c r="HL1683" s="47"/>
      <c r="HM1683" s="50"/>
      <c r="HP1683" s="49"/>
      <c r="HQ1683" s="49"/>
      <c r="HR1683" s="49"/>
      <c r="HS1683" s="50"/>
      <c r="HT1683" s="47"/>
      <c r="HU1683" s="50"/>
      <c r="HX1683" s="49"/>
      <c r="HY1683" s="49"/>
      <c r="HZ1683" s="49"/>
      <c r="IA1683" s="50"/>
      <c r="IB1683" s="47"/>
      <c r="IC1683" s="50"/>
      <c r="IF1683" s="49"/>
      <c r="IG1683" s="49"/>
      <c r="IH1683" s="49"/>
      <c r="II1683" s="50"/>
      <c r="IJ1683" s="47"/>
      <c r="IK1683" s="50"/>
      <c r="IN1683" s="49"/>
      <c r="IO1683" s="49"/>
      <c r="IP1683" s="49"/>
      <c r="IQ1683" s="50"/>
    </row>
    <row r="1684" spans="1:251" s="48" customFormat="1">
      <c r="A1684" s="43">
        <v>1045</v>
      </c>
      <c r="B1684" s="44">
        <v>100000433159</v>
      </c>
      <c r="C1684" s="43">
        <v>0</v>
      </c>
      <c r="D1684" s="45" t="s">
        <v>411</v>
      </c>
      <c r="E1684" s="45" t="s">
        <v>412</v>
      </c>
      <c r="F1684" s="46">
        <v>20993.4</v>
      </c>
      <c r="G1684" s="46">
        <v>-1358.82</v>
      </c>
      <c r="H1684" s="46">
        <v>19634.580000000002</v>
      </c>
      <c r="I1684" s="47"/>
      <c r="K1684" s="49"/>
      <c r="L1684" s="47"/>
      <c r="M1684" s="50"/>
      <c r="P1684" s="49"/>
      <c r="Q1684" s="49"/>
      <c r="R1684" s="49"/>
      <c r="S1684" s="50"/>
      <c r="T1684" s="47"/>
      <c r="U1684" s="50"/>
      <c r="X1684" s="49"/>
      <c r="Y1684" s="49"/>
      <c r="Z1684" s="49"/>
      <c r="AA1684" s="50"/>
      <c r="AB1684" s="47"/>
      <c r="AC1684" s="50"/>
      <c r="AF1684" s="49"/>
      <c r="AG1684" s="49"/>
      <c r="AH1684" s="49"/>
      <c r="AI1684" s="50"/>
      <c r="AJ1684" s="47"/>
      <c r="AK1684" s="50"/>
      <c r="AN1684" s="49"/>
      <c r="AO1684" s="49"/>
      <c r="AP1684" s="49"/>
      <c r="AQ1684" s="50"/>
      <c r="AR1684" s="47"/>
      <c r="AS1684" s="50"/>
      <c r="AV1684" s="49"/>
      <c r="AW1684" s="49"/>
      <c r="AX1684" s="49"/>
      <c r="AY1684" s="50"/>
      <c r="AZ1684" s="47"/>
      <c r="BA1684" s="50"/>
      <c r="BD1684" s="49"/>
      <c r="BE1684" s="49"/>
      <c r="BF1684" s="49"/>
      <c r="BG1684" s="50"/>
      <c r="BH1684" s="47"/>
      <c r="BI1684" s="50"/>
      <c r="BL1684" s="49"/>
      <c r="BM1684" s="49"/>
      <c r="BN1684" s="49"/>
      <c r="BO1684" s="50"/>
      <c r="BP1684" s="47"/>
      <c r="BQ1684" s="50"/>
      <c r="BT1684" s="49"/>
      <c r="BU1684" s="49"/>
      <c r="BV1684" s="49"/>
      <c r="BW1684" s="50"/>
      <c r="BX1684" s="47"/>
      <c r="BY1684" s="50"/>
      <c r="CB1684" s="49"/>
      <c r="CC1684" s="49"/>
      <c r="CD1684" s="49"/>
      <c r="CE1684" s="50"/>
      <c r="CF1684" s="47"/>
      <c r="CG1684" s="50"/>
      <c r="CJ1684" s="49"/>
      <c r="CK1684" s="49"/>
      <c r="CL1684" s="49"/>
      <c r="CM1684" s="50"/>
      <c r="CN1684" s="47"/>
      <c r="CO1684" s="50"/>
      <c r="CR1684" s="49"/>
      <c r="CS1684" s="49"/>
      <c r="CT1684" s="49"/>
      <c r="CU1684" s="50"/>
      <c r="CV1684" s="47"/>
      <c r="CW1684" s="50"/>
      <c r="CZ1684" s="49"/>
      <c r="DA1684" s="49"/>
      <c r="DB1684" s="49"/>
      <c r="DC1684" s="50"/>
      <c r="DD1684" s="47"/>
      <c r="DE1684" s="50"/>
      <c r="DH1684" s="49"/>
      <c r="DI1684" s="49"/>
      <c r="DJ1684" s="49"/>
      <c r="DK1684" s="50"/>
      <c r="DL1684" s="47"/>
      <c r="DM1684" s="50"/>
      <c r="DP1684" s="49"/>
      <c r="DQ1684" s="49"/>
      <c r="DR1684" s="49"/>
      <c r="DS1684" s="50"/>
      <c r="DT1684" s="47"/>
      <c r="DU1684" s="50"/>
      <c r="DX1684" s="49"/>
      <c r="DY1684" s="49"/>
      <c r="DZ1684" s="49"/>
      <c r="EA1684" s="50"/>
      <c r="EB1684" s="47"/>
      <c r="EC1684" s="50"/>
      <c r="EF1684" s="49"/>
      <c r="EG1684" s="49"/>
      <c r="EH1684" s="49"/>
      <c r="EI1684" s="50"/>
      <c r="EJ1684" s="47"/>
      <c r="EK1684" s="50"/>
      <c r="EN1684" s="49"/>
      <c r="EO1684" s="49"/>
      <c r="EP1684" s="49"/>
      <c r="EQ1684" s="50"/>
      <c r="ER1684" s="47"/>
      <c r="ES1684" s="50"/>
      <c r="EV1684" s="49"/>
      <c r="EW1684" s="49"/>
      <c r="EX1684" s="49"/>
      <c r="EY1684" s="50"/>
      <c r="EZ1684" s="47"/>
      <c r="FA1684" s="50"/>
      <c r="FD1684" s="49"/>
      <c r="FE1684" s="49"/>
      <c r="FF1684" s="49"/>
      <c r="FG1684" s="50"/>
      <c r="FH1684" s="47"/>
      <c r="FI1684" s="50"/>
      <c r="FL1684" s="49"/>
      <c r="FM1684" s="49"/>
      <c r="FN1684" s="49"/>
      <c r="FO1684" s="50"/>
      <c r="FP1684" s="47"/>
      <c r="FQ1684" s="50"/>
      <c r="FT1684" s="49"/>
      <c r="FU1684" s="49"/>
      <c r="FV1684" s="49"/>
      <c r="FW1684" s="50"/>
      <c r="FX1684" s="47"/>
      <c r="FY1684" s="50"/>
      <c r="GB1684" s="49"/>
      <c r="GC1684" s="49"/>
      <c r="GD1684" s="49"/>
      <c r="GE1684" s="50"/>
      <c r="GF1684" s="47"/>
      <c r="GG1684" s="50"/>
      <c r="GJ1684" s="49"/>
      <c r="GK1684" s="49"/>
      <c r="GL1684" s="49"/>
      <c r="GM1684" s="50"/>
      <c r="GN1684" s="47"/>
      <c r="GO1684" s="50"/>
      <c r="GR1684" s="49"/>
      <c r="GS1684" s="49"/>
      <c r="GT1684" s="49"/>
      <c r="GU1684" s="50"/>
      <c r="GV1684" s="47"/>
      <c r="GW1684" s="50"/>
      <c r="GZ1684" s="49"/>
      <c r="HA1684" s="49"/>
      <c r="HB1684" s="49"/>
      <c r="HC1684" s="50"/>
      <c r="HD1684" s="47"/>
      <c r="HE1684" s="50"/>
      <c r="HH1684" s="49"/>
      <c r="HI1684" s="49"/>
      <c r="HJ1684" s="49"/>
      <c r="HK1684" s="50"/>
      <c r="HL1684" s="47"/>
      <c r="HM1684" s="50"/>
      <c r="HP1684" s="49"/>
      <c r="HQ1684" s="49"/>
      <c r="HR1684" s="49"/>
      <c r="HS1684" s="50"/>
      <c r="HT1684" s="47"/>
      <c r="HU1684" s="50"/>
      <c r="HX1684" s="49"/>
      <c r="HY1684" s="49"/>
      <c r="HZ1684" s="49"/>
      <c r="IA1684" s="50"/>
      <c r="IB1684" s="47"/>
      <c r="IC1684" s="50"/>
      <c r="IF1684" s="49"/>
      <c r="IG1684" s="49"/>
      <c r="IH1684" s="49"/>
      <c r="II1684" s="50"/>
      <c r="IJ1684" s="47"/>
      <c r="IK1684" s="50"/>
      <c r="IN1684" s="49"/>
      <c r="IO1684" s="49"/>
      <c r="IP1684" s="49"/>
      <c r="IQ1684" s="50"/>
    </row>
    <row r="1685" spans="1:251" s="48" customFormat="1">
      <c r="A1685" s="43">
        <v>1046</v>
      </c>
      <c r="B1685" s="44">
        <v>100000433160</v>
      </c>
      <c r="C1685" s="43">
        <v>0</v>
      </c>
      <c r="D1685" s="45" t="s">
        <v>411</v>
      </c>
      <c r="E1685" s="45" t="s">
        <v>412</v>
      </c>
      <c r="F1685" s="46">
        <v>20993.4</v>
      </c>
      <c r="G1685" s="46">
        <v>-1358.82</v>
      </c>
      <c r="H1685" s="46">
        <v>19634.580000000002</v>
      </c>
      <c r="I1685" s="47"/>
      <c r="K1685" s="49"/>
      <c r="L1685" s="47"/>
      <c r="M1685" s="50"/>
      <c r="P1685" s="49"/>
      <c r="Q1685" s="49"/>
      <c r="R1685" s="49"/>
      <c r="S1685" s="50"/>
      <c r="T1685" s="47"/>
      <c r="U1685" s="50"/>
      <c r="X1685" s="49"/>
      <c r="Y1685" s="49"/>
      <c r="Z1685" s="49"/>
      <c r="AA1685" s="50"/>
      <c r="AB1685" s="47"/>
      <c r="AC1685" s="50"/>
      <c r="AF1685" s="49"/>
      <c r="AG1685" s="49"/>
      <c r="AH1685" s="49"/>
      <c r="AI1685" s="50"/>
      <c r="AJ1685" s="47"/>
      <c r="AK1685" s="50"/>
      <c r="AN1685" s="49"/>
      <c r="AO1685" s="49"/>
      <c r="AP1685" s="49"/>
      <c r="AQ1685" s="50"/>
      <c r="AR1685" s="47"/>
      <c r="AS1685" s="50"/>
      <c r="AV1685" s="49"/>
      <c r="AW1685" s="49"/>
      <c r="AX1685" s="49"/>
      <c r="AY1685" s="50"/>
      <c r="AZ1685" s="47"/>
      <c r="BA1685" s="50"/>
      <c r="BD1685" s="49"/>
      <c r="BE1685" s="49"/>
      <c r="BF1685" s="49"/>
      <c r="BG1685" s="50"/>
      <c r="BH1685" s="47"/>
      <c r="BI1685" s="50"/>
      <c r="BL1685" s="49"/>
      <c r="BM1685" s="49"/>
      <c r="BN1685" s="49"/>
      <c r="BO1685" s="50"/>
      <c r="BP1685" s="47"/>
      <c r="BQ1685" s="50"/>
      <c r="BT1685" s="49"/>
      <c r="BU1685" s="49"/>
      <c r="BV1685" s="49"/>
      <c r="BW1685" s="50"/>
      <c r="BX1685" s="47"/>
      <c r="BY1685" s="50"/>
      <c r="CB1685" s="49"/>
      <c r="CC1685" s="49"/>
      <c r="CD1685" s="49"/>
      <c r="CE1685" s="50"/>
      <c r="CF1685" s="47"/>
      <c r="CG1685" s="50"/>
      <c r="CJ1685" s="49"/>
      <c r="CK1685" s="49"/>
      <c r="CL1685" s="49"/>
      <c r="CM1685" s="50"/>
      <c r="CN1685" s="47"/>
      <c r="CO1685" s="50"/>
      <c r="CR1685" s="49"/>
      <c r="CS1685" s="49"/>
      <c r="CT1685" s="49"/>
      <c r="CU1685" s="50"/>
      <c r="CV1685" s="47"/>
      <c r="CW1685" s="50"/>
      <c r="CZ1685" s="49"/>
      <c r="DA1685" s="49"/>
      <c r="DB1685" s="49"/>
      <c r="DC1685" s="50"/>
      <c r="DD1685" s="47"/>
      <c r="DE1685" s="50"/>
      <c r="DH1685" s="49"/>
      <c r="DI1685" s="49"/>
      <c r="DJ1685" s="49"/>
      <c r="DK1685" s="50"/>
      <c r="DL1685" s="47"/>
      <c r="DM1685" s="50"/>
      <c r="DP1685" s="49"/>
      <c r="DQ1685" s="49"/>
      <c r="DR1685" s="49"/>
      <c r="DS1685" s="50"/>
      <c r="DT1685" s="47"/>
      <c r="DU1685" s="50"/>
      <c r="DX1685" s="49"/>
      <c r="DY1685" s="49"/>
      <c r="DZ1685" s="49"/>
      <c r="EA1685" s="50"/>
      <c r="EB1685" s="47"/>
      <c r="EC1685" s="50"/>
      <c r="EF1685" s="49"/>
      <c r="EG1685" s="49"/>
      <c r="EH1685" s="49"/>
      <c r="EI1685" s="50"/>
      <c r="EJ1685" s="47"/>
      <c r="EK1685" s="50"/>
      <c r="EN1685" s="49"/>
      <c r="EO1685" s="49"/>
      <c r="EP1685" s="49"/>
      <c r="EQ1685" s="50"/>
      <c r="ER1685" s="47"/>
      <c r="ES1685" s="50"/>
      <c r="EV1685" s="49"/>
      <c r="EW1685" s="49"/>
      <c r="EX1685" s="49"/>
      <c r="EY1685" s="50"/>
      <c r="EZ1685" s="47"/>
      <c r="FA1685" s="50"/>
      <c r="FD1685" s="49"/>
      <c r="FE1685" s="49"/>
      <c r="FF1685" s="49"/>
      <c r="FG1685" s="50"/>
      <c r="FH1685" s="47"/>
      <c r="FI1685" s="50"/>
      <c r="FL1685" s="49"/>
      <c r="FM1685" s="49"/>
      <c r="FN1685" s="49"/>
      <c r="FO1685" s="50"/>
      <c r="FP1685" s="47"/>
      <c r="FQ1685" s="50"/>
      <c r="FT1685" s="49"/>
      <c r="FU1685" s="49"/>
      <c r="FV1685" s="49"/>
      <c r="FW1685" s="50"/>
      <c r="FX1685" s="47"/>
      <c r="FY1685" s="50"/>
      <c r="GB1685" s="49"/>
      <c r="GC1685" s="49"/>
      <c r="GD1685" s="49"/>
      <c r="GE1685" s="50"/>
      <c r="GF1685" s="47"/>
      <c r="GG1685" s="50"/>
      <c r="GJ1685" s="49"/>
      <c r="GK1685" s="49"/>
      <c r="GL1685" s="49"/>
      <c r="GM1685" s="50"/>
      <c r="GN1685" s="47"/>
      <c r="GO1685" s="50"/>
      <c r="GR1685" s="49"/>
      <c r="GS1685" s="49"/>
      <c r="GT1685" s="49"/>
      <c r="GU1685" s="50"/>
      <c r="GV1685" s="47"/>
      <c r="GW1685" s="50"/>
      <c r="GZ1685" s="49"/>
      <c r="HA1685" s="49"/>
      <c r="HB1685" s="49"/>
      <c r="HC1685" s="50"/>
      <c r="HD1685" s="47"/>
      <c r="HE1685" s="50"/>
      <c r="HH1685" s="49"/>
      <c r="HI1685" s="49"/>
      <c r="HJ1685" s="49"/>
      <c r="HK1685" s="50"/>
      <c r="HL1685" s="47"/>
      <c r="HM1685" s="50"/>
      <c r="HP1685" s="49"/>
      <c r="HQ1685" s="49"/>
      <c r="HR1685" s="49"/>
      <c r="HS1685" s="50"/>
      <c r="HT1685" s="47"/>
      <c r="HU1685" s="50"/>
      <c r="HX1685" s="49"/>
      <c r="HY1685" s="49"/>
      <c r="HZ1685" s="49"/>
      <c r="IA1685" s="50"/>
      <c r="IB1685" s="47"/>
      <c r="IC1685" s="50"/>
      <c r="IF1685" s="49"/>
      <c r="IG1685" s="49"/>
      <c r="IH1685" s="49"/>
      <c r="II1685" s="50"/>
      <c r="IJ1685" s="47"/>
      <c r="IK1685" s="50"/>
      <c r="IN1685" s="49"/>
      <c r="IO1685" s="49"/>
      <c r="IP1685" s="49"/>
      <c r="IQ1685" s="50"/>
    </row>
    <row r="1686" spans="1:251" s="48" customFormat="1">
      <c r="A1686" s="43">
        <v>1047</v>
      </c>
      <c r="B1686" s="44">
        <v>100000433161</v>
      </c>
      <c r="C1686" s="43">
        <v>0</v>
      </c>
      <c r="D1686" s="45" t="s">
        <v>411</v>
      </c>
      <c r="E1686" s="45" t="s">
        <v>412</v>
      </c>
      <c r="F1686" s="46">
        <v>20993.4</v>
      </c>
      <c r="G1686" s="46">
        <v>-1358.82</v>
      </c>
      <c r="H1686" s="46">
        <v>19634.580000000002</v>
      </c>
      <c r="I1686" s="47"/>
      <c r="K1686" s="49"/>
      <c r="L1686" s="47"/>
      <c r="M1686" s="50"/>
      <c r="P1686" s="49"/>
      <c r="Q1686" s="49"/>
      <c r="R1686" s="49"/>
      <c r="S1686" s="50"/>
      <c r="T1686" s="47"/>
      <c r="U1686" s="50"/>
      <c r="X1686" s="49"/>
      <c r="Y1686" s="49"/>
      <c r="Z1686" s="49"/>
      <c r="AA1686" s="50"/>
      <c r="AB1686" s="47"/>
      <c r="AC1686" s="50"/>
      <c r="AF1686" s="49"/>
      <c r="AG1686" s="49"/>
      <c r="AH1686" s="49"/>
      <c r="AI1686" s="50"/>
      <c r="AJ1686" s="47"/>
      <c r="AK1686" s="50"/>
      <c r="AN1686" s="49"/>
      <c r="AO1686" s="49"/>
      <c r="AP1686" s="49"/>
      <c r="AQ1686" s="50"/>
      <c r="AR1686" s="47"/>
      <c r="AS1686" s="50"/>
      <c r="AV1686" s="49"/>
      <c r="AW1686" s="49"/>
      <c r="AX1686" s="49"/>
      <c r="AY1686" s="50"/>
      <c r="AZ1686" s="47"/>
      <c r="BA1686" s="50"/>
      <c r="BD1686" s="49"/>
      <c r="BE1686" s="49"/>
      <c r="BF1686" s="49"/>
      <c r="BG1686" s="50"/>
      <c r="BH1686" s="47"/>
      <c r="BI1686" s="50"/>
      <c r="BL1686" s="49"/>
      <c r="BM1686" s="49"/>
      <c r="BN1686" s="49"/>
      <c r="BO1686" s="50"/>
      <c r="BP1686" s="47"/>
      <c r="BQ1686" s="50"/>
      <c r="BT1686" s="49"/>
      <c r="BU1686" s="49"/>
      <c r="BV1686" s="49"/>
      <c r="BW1686" s="50"/>
      <c r="BX1686" s="47"/>
      <c r="BY1686" s="50"/>
      <c r="CB1686" s="49"/>
      <c r="CC1686" s="49"/>
      <c r="CD1686" s="49"/>
      <c r="CE1686" s="50"/>
      <c r="CF1686" s="47"/>
      <c r="CG1686" s="50"/>
      <c r="CJ1686" s="49"/>
      <c r="CK1686" s="49"/>
      <c r="CL1686" s="49"/>
      <c r="CM1686" s="50"/>
      <c r="CN1686" s="47"/>
      <c r="CO1686" s="50"/>
      <c r="CR1686" s="49"/>
      <c r="CS1686" s="49"/>
      <c r="CT1686" s="49"/>
      <c r="CU1686" s="50"/>
      <c r="CV1686" s="47"/>
      <c r="CW1686" s="50"/>
      <c r="CZ1686" s="49"/>
      <c r="DA1686" s="49"/>
      <c r="DB1686" s="49"/>
      <c r="DC1686" s="50"/>
      <c r="DD1686" s="47"/>
      <c r="DE1686" s="50"/>
      <c r="DH1686" s="49"/>
      <c r="DI1686" s="49"/>
      <c r="DJ1686" s="49"/>
      <c r="DK1686" s="50"/>
      <c r="DL1686" s="47"/>
      <c r="DM1686" s="50"/>
      <c r="DP1686" s="49"/>
      <c r="DQ1686" s="49"/>
      <c r="DR1686" s="49"/>
      <c r="DS1686" s="50"/>
      <c r="DT1686" s="47"/>
      <c r="DU1686" s="50"/>
      <c r="DX1686" s="49"/>
      <c r="DY1686" s="49"/>
      <c r="DZ1686" s="49"/>
      <c r="EA1686" s="50"/>
      <c r="EB1686" s="47"/>
      <c r="EC1686" s="50"/>
      <c r="EF1686" s="49"/>
      <c r="EG1686" s="49"/>
      <c r="EH1686" s="49"/>
      <c r="EI1686" s="50"/>
      <c r="EJ1686" s="47"/>
      <c r="EK1686" s="50"/>
      <c r="EN1686" s="49"/>
      <c r="EO1686" s="49"/>
      <c r="EP1686" s="49"/>
      <c r="EQ1686" s="50"/>
      <c r="ER1686" s="47"/>
      <c r="ES1686" s="50"/>
      <c r="EV1686" s="49"/>
      <c r="EW1686" s="49"/>
      <c r="EX1686" s="49"/>
      <c r="EY1686" s="50"/>
      <c r="EZ1686" s="47"/>
      <c r="FA1686" s="50"/>
      <c r="FD1686" s="49"/>
      <c r="FE1686" s="49"/>
      <c r="FF1686" s="49"/>
      <c r="FG1686" s="50"/>
      <c r="FH1686" s="47"/>
      <c r="FI1686" s="50"/>
      <c r="FL1686" s="49"/>
      <c r="FM1686" s="49"/>
      <c r="FN1686" s="49"/>
      <c r="FO1686" s="50"/>
      <c r="FP1686" s="47"/>
      <c r="FQ1686" s="50"/>
      <c r="FT1686" s="49"/>
      <c r="FU1686" s="49"/>
      <c r="FV1686" s="49"/>
      <c r="FW1686" s="50"/>
      <c r="FX1686" s="47"/>
      <c r="FY1686" s="50"/>
      <c r="GB1686" s="49"/>
      <c r="GC1686" s="49"/>
      <c r="GD1686" s="49"/>
      <c r="GE1686" s="50"/>
      <c r="GF1686" s="47"/>
      <c r="GG1686" s="50"/>
      <c r="GJ1686" s="49"/>
      <c r="GK1686" s="49"/>
      <c r="GL1686" s="49"/>
      <c r="GM1686" s="50"/>
      <c r="GN1686" s="47"/>
      <c r="GO1686" s="50"/>
      <c r="GR1686" s="49"/>
      <c r="GS1686" s="49"/>
      <c r="GT1686" s="49"/>
      <c r="GU1686" s="50"/>
      <c r="GV1686" s="47"/>
      <c r="GW1686" s="50"/>
      <c r="GZ1686" s="49"/>
      <c r="HA1686" s="49"/>
      <c r="HB1686" s="49"/>
      <c r="HC1686" s="50"/>
      <c r="HD1686" s="47"/>
      <c r="HE1686" s="50"/>
      <c r="HH1686" s="49"/>
      <c r="HI1686" s="49"/>
      <c r="HJ1686" s="49"/>
      <c r="HK1686" s="50"/>
      <c r="HL1686" s="47"/>
      <c r="HM1686" s="50"/>
      <c r="HP1686" s="49"/>
      <c r="HQ1686" s="49"/>
      <c r="HR1686" s="49"/>
      <c r="HS1686" s="50"/>
      <c r="HT1686" s="47"/>
      <c r="HU1686" s="50"/>
      <c r="HX1686" s="49"/>
      <c r="HY1686" s="49"/>
      <c r="HZ1686" s="49"/>
      <c r="IA1686" s="50"/>
      <c r="IB1686" s="47"/>
      <c r="IC1686" s="50"/>
      <c r="IF1686" s="49"/>
      <c r="IG1686" s="49"/>
      <c r="IH1686" s="49"/>
      <c r="II1686" s="50"/>
      <c r="IJ1686" s="47"/>
      <c r="IK1686" s="50"/>
      <c r="IN1686" s="49"/>
      <c r="IO1686" s="49"/>
      <c r="IP1686" s="49"/>
      <c r="IQ1686" s="50"/>
    </row>
    <row r="1687" spans="1:251" s="48" customFormat="1">
      <c r="A1687" s="43">
        <v>1048</v>
      </c>
      <c r="B1687" s="44">
        <v>100000433162</v>
      </c>
      <c r="C1687" s="43">
        <v>0</v>
      </c>
      <c r="D1687" s="45" t="s">
        <v>411</v>
      </c>
      <c r="E1687" s="45" t="s">
        <v>412</v>
      </c>
      <c r="F1687" s="46">
        <v>20993.4</v>
      </c>
      <c r="G1687" s="46">
        <v>-1358.82</v>
      </c>
      <c r="H1687" s="46">
        <v>19634.580000000002</v>
      </c>
      <c r="I1687" s="47"/>
      <c r="K1687" s="49"/>
      <c r="L1687" s="47"/>
      <c r="M1687" s="50"/>
      <c r="P1687" s="49"/>
      <c r="Q1687" s="49"/>
      <c r="R1687" s="49"/>
      <c r="S1687" s="50"/>
      <c r="T1687" s="47"/>
      <c r="U1687" s="50"/>
      <c r="X1687" s="49"/>
      <c r="Y1687" s="49"/>
      <c r="Z1687" s="49"/>
      <c r="AA1687" s="50"/>
      <c r="AB1687" s="47"/>
      <c r="AC1687" s="50"/>
      <c r="AF1687" s="49"/>
      <c r="AG1687" s="49"/>
      <c r="AH1687" s="49"/>
      <c r="AI1687" s="50"/>
      <c r="AJ1687" s="47"/>
      <c r="AK1687" s="50"/>
      <c r="AN1687" s="49"/>
      <c r="AO1687" s="49"/>
      <c r="AP1687" s="49"/>
      <c r="AQ1687" s="50"/>
      <c r="AR1687" s="47"/>
      <c r="AS1687" s="50"/>
      <c r="AV1687" s="49"/>
      <c r="AW1687" s="49"/>
      <c r="AX1687" s="49"/>
      <c r="AY1687" s="50"/>
      <c r="AZ1687" s="47"/>
      <c r="BA1687" s="50"/>
      <c r="BD1687" s="49"/>
      <c r="BE1687" s="49"/>
      <c r="BF1687" s="49"/>
      <c r="BG1687" s="50"/>
      <c r="BH1687" s="47"/>
      <c r="BI1687" s="50"/>
      <c r="BL1687" s="49"/>
      <c r="BM1687" s="49"/>
      <c r="BN1687" s="49"/>
      <c r="BO1687" s="50"/>
      <c r="BP1687" s="47"/>
      <c r="BQ1687" s="50"/>
      <c r="BT1687" s="49"/>
      <c r="BU1687" s="49"/>
      <c r="BV1687" s="49"/>
      <c r="BW1687" s="50"/>
      <c r="BX1687" s="47"/>
      <c r="BY1687" s="50"/>
      <c r="CB1687" s="49"/>
      <c r="CC1687" s="49"/>
      <c r="CD1687" s="49"/>
      <c r="CE1687" s="50"/>
      <c r="CF1687" s="47"/>
      <c r="CG1687" s="50"/>
      <c r="CJ1687" s="49"/>
      <c r="CK1687" s="49"/>
      <c r="CL1687" s="49"/>
      <c r="CM1687" s="50"/>
      <c r="CN1687" s="47"/>
      <c r="CO1687" s="50"/>
      <c r="CR1687" s="49"/>
      <c r="CS1687" s="49"/>
      <c r="CT1687" s="49"/>
      <c r="CU1687" s="50"/>
      <c r="CV1687" s="47"/>
      <c r="CW1687" s="50"/>
      <c r="CZ1687" s="49"/>
      <c r="DA1687" s="49"/>
      <c r="DB1687" s="49"/>
      <c r="DC1687" s="50"/>
      <c r="DD1687" s="47"/>
      <c r="DE1687" s="50"/>
      <c r="DH1687" s="49"/>
      <c r="DI1687" s="49"/>
      <c r="DJ1687" s="49"/>
      <c r="DK1687" s="50"/>
      <c r="DL1687" s="47"/>
      <c r="DM1687" s="50"/>
      <c r="DP1687" s="49"/>
      <c r="DQ1687" s="49"/>
      <c r="DR1687" s="49"/>
      <c r="DS1687" s="50"/>
      <c r="DT1687" s="47"/>
      <c r="DU1687" s="50"/>
      <c r="DX1687" s="49"/>
      <c r="DY1687" s="49"/>
      <c r="DZ1687" s="49"/>
      <c r="EA1687" s="50"/>
      <c r="EB1687" s="47"/>
      <c r="EC1687" s="50"/>
      <c r="EF1687" s="49"/>
      <c r="EG1687" s="49"/>
      <c r="EH1687" s="49"/>
      <c r="EI1687" s="50"/>
      <c r="EJ1687" s="47"/>
      <c r="EK1687" s="50"/>
      <c r="EN1687" s="49"/>
      <c r="EO1687" s="49"/>
      <c r="EP1687" s="49"/>
      <c r="EQ1687" s="50"/>
      <c r="ER1687" s="47"/>
      <c r="ES1687" s="50"/>
      <c r="EV1687" s="49"/>
      <c r="EW1687" s="49"/>
      <c r="EX1687" s="49"/>
      <c r="EY1687" s="50"/>
      <c r="EZ1687" s="47"/>
      <c r="FA1687" s="50"/>
      <c r="FD1687" s="49"/>
      <c r="FE1687" s="49"/>
      <c r="FF1687" s="49"/>
      <c r="FG1687" s="50"/>
      <c r="FH1687" s="47"/>
      <c r="FI1687" s="50"/>
      <c r="FL1687" s="49"/>
      <c r="FM1687" s="49"/>
      <c r="FN1687" s="49"/>
      <c r="FO1687" s="50"/>
      <c r="FP1687" s="47"/>
      <c r="FQ1687" s="50"/>
      <c r="FT1687" s="49"/>
      <c r="FU1687" s="49"/>
      <c r="FV1687" s="49"/>
      <c r="FW1687" s="50"/>
      <c r="FX1687" s="47"/>
      <c r="FY1687" s="50"/>
      <c r="GB1687" s="49"/>
      <c r="GC1687" s="49"/>
      <c r="GD1687" s="49"/>
      <c r="GE1687" s="50"/>
      <c r="GF1687" s="47"/>
      <c r="GG1687" s="50"/>
      <c r="GJ1687" s="49"/>
      <c r="GK1687" s="49"/>
      <c r="GL1687" s="49"/>
      <c r="GM1687" s="50"/>
      <c r="GN1687" s="47"/>
      <c r="GO1687" s="50"/>
      <c r="GR1687" s="49"/>
      <c r="GS1687" s="49"/>
      <c r="GT1687" s="49"/>
      <c r="GU1687" s="50"/>
      <c r="GV1687" s="47"/>
      <c r="GW1687" s="50"/>
      <c r="GZ1687" s="49"/>
      <c r="HA1687" s="49"/>
      <c r="HB1687" s="49"/>
      <c r="HC1687" s="50"/>
      <c r="HD1687" s="47"/>
      <c r="HE1687" s="50"/>
      <c r="HH1687" s="49"/>
      <c r="HI1687" s="49"/>
      <c r="HJ1687" s="49"/>
      <c r="HK1687" s="50"/>
      <c r="HL1687" s="47"/>
      <c r="HM1687" s="50"/>
      <c r="HP1687" s="49"/>
      <c r="HQ1687" s="49"/>
      <c r="HR1687" s="49"/>
      <c r="HS1687" s="50"/>
      <c r="HT1687" s="47"/>
      <c r="HU1687" s="50"/>
      <c r="HX1687" s="49"/>
      <c r="HY1687" s="49"/>
      <c r="HZ1687" s="49"/>
      <c r="IA1687" s="50"/>
      <c r="IB1687" s="47"/>
      <c r="IC1687" s="50"/>
      <c r="IF1687" s="49"/>
      <c r="IG1687" s="49"/>
      <c r="IH1687" s="49"/>
      <c r="II1687" s="50"/>
      <c r="IJ1687" s="47"/>
      <c r="IK1687" s="50"/>
      <c r="IN1687" s="49"/>
      <c r="IO1687" s="49"/>
      <c r="IP1687" s="49"/>
      <c r="IQ1687" s="50"/>
    </row>
    <row r="1688" spans="1:251" s="48" customFormat="1">
      <c r="A1688" s="43">
        <v>1049</v>
      </c>
      <c r="B1688" s="44">
        <v>100000433163</v>
      </c>
      <c r="C1688" s="43">
        <v>0</v>
      </c>
      <c r="D1688" s="45" t="s">
        <v>411</v>
      </c>
      <c r="E1688" s="45" t="s">
        <v>412</v>
      </c>
      <c r="F1688" s="46">
        <v>20993.4</v>
      </c>
      <c r="G1688" s="46">
        <v>-1358.82</v>
      </c>
      <c r="H1688" s="46">
        <v>19634.580000000002</v>
      </c>
      <c r="I1688" s="47"/>
      <c r="K1688" s="49"/>
      <c r="L1688" s="47"/>
      <c r="M1688" s="50"/>
      <c r="P1688" s="49"/>
      <c r="Q1688" s="49"/>
      <c r="R1688" s="49"/>
      <c r="S1688" s="50"/>
      <c r="T1688" s="47"/>
      <c r="U1688" s="50"/>
      <c r="X1688" s="49"/>
      <c r="Y1688" s="49"/>
      <c r="Z1688" s="49"/>
      <c r="AA1688" s="50"/>
      <c r="AB1688" s="47"/>
      <c r="AC1688" s="50"/>
      <c r="AF1688" s="49"/>
      <c r="AG1688" s="49"/>
      <c r="AH1688" s="49"/>
      <c r="AI1688" s="50"/>
      <c r="AJ1688" s="47"/>
      <c r="AK1688" s="50"/>
      <c r="AN1688" s="49"/>
      <c r="AO1688" s="49"/>
      <c r="AP1688" s="49"/>
      <c r="AQ1688" s="50"/>
      <c r="AR1688" s="47"/>
      <c r="AS1688" s="50"/>
      <c r="AV1688" s="49"/>
      <c r="AW1688" s="49"/>
      <c r="AX1688" s="49"/>
      <c r="AY1688" s="50"/>
      <c r="AZ1688" s="47"/>
      <c r="BA1688" s="50"/>
      <c r="BD1688" s="49"/>
      <c r="BE1688" s="49"/>
      <c r="BF1688" s="49"/>
      <c r="BG1688" s="50"/>
      <c r="BH1688" s="47"/>
      <c r="BI1688" s="50"/>
      <c r="BL1688" s="49"/>
      <c r="BM1688" s="49"/>
      <c r="BN1688" s="49"/>
      <c r="BO1688" s="50"/>
      <c r="BP1688" s="47"/>
      <c r="BQ1688" s="50"/>
      <c r="BT1688" s="49"/>
      <c r="BU1688" s="49"/>
      <c r="BV1688" s="49"/>
      <c r="BW1688" s="50"/>
      <c r="BX1688" s="47"/>
      <c r="BY1688" s="50"/>
      <c r="CB1688" s="49"/>
      <c r="CC1688" s="49"/>
      <c r="CD1688" s="49"/>
      <c r="CE1688" s="50"/>
      <c r="CF1688" s="47"/>
      <c r="CG1688" s="50"/>
      <c r="CJ1688" s="49"/>
      <c r="CK1688" s="49"/>
      <c r="CL1688" s="49"/>
      <c r="CM1688" s="50"/>
      <c r="CN1688" s="47"/>
      <c r="CO1688" s="50"/>
      <c r="CR1688" s="49"/>
      <c r="CS1688" s="49"/>
      <c r="CT1688" s="49"/>
      <c r="CU1688" s="50"/>
      <c r="CV1688" s="47"/>
      <c r="CW1688" s="50"/>
      <c r="CZ1688" s="49"/>
      <c r="DA1688" s="49"/>
      <c r="DB1688" s="49"/>
      <c r="DC1688" s="50"/>
      <c r="DD1688" s="47"/>
      <c r="DE1688" s="50"/>
      <c r="DH1688" s="49"/>
      <c r="DI1688" s="49"/>
      <c r="DJ1688" s="49"/>
      <c r="DK1688" s="50"/>
      <c r="DL1688" s="47"/>
      <c r="DM1688" s="50"/>
      <c r="DP1688" s="49"/>
      <c r="DQ1688" s="49"/>
      <c r="DR1688" s="49"/>
      <c r="DS1688" s="50"/>
      <c r="DT1688" s="47"/>
      <c r="DU1688" s="50"/>
      <c r="DX1688" s="49"/>
      <c r="DY1688" s="49"/>
      <c r="DZ1688" s="49"/>
      <c r="EA1688" s="50"/>
      <c r="EB1688" s="47"/>
      <c r="EC1688" s="50"/>
      <c r="EF1688" s="49"/>
      <c r="EG1688" s="49"/>
      <c r="EH1688" s="49"/>
      <c r="EI1688" s="50"/>
      <c r="EJ1688" s="47"/>
      <c r="EK1688" s="50"/>
      <c r="EN1688" s="49"/>
      <c r="EO1688" s="49"/>
      <c r="EP1688" s="49"/>
      <c r="EQ1688" s="50"/>
      <c r="ER1688" s="47"/>
      <c r="ES1688" s="50"/>
      <c r="EV1688" s="49"/>
      <c r="EW1688" s="49"/>
      <c r="EX1688" s="49"/>
      <c r="EY1688" s="50"/>
      <c r="EZ1688" s="47"/>
      <c r="FA1688" s="50"/>
      <c r="FD1688" s="49"/>
      <c r="FE1688" s="49"/>
      <c r="FF1688" s="49"/>
      <c r="FG1688" s="50"/>
      <c r="FH1688" s="47"/>
      <c r="FI1688" s="50"/>
      <c r="FL1688" s="49"/>
      <c r="FM1688" s="49"/>
      <c r="FN1688" s="49"/>
      <c r="FO1688" s="50"/>
      <c r="FP1688" s="47"/>
      <c r="FQ1688" s="50"/>
      <c r="FT1688" s="49"/>
      <c r="FU1688" s="49"/>
      <c r="FV1688" s="49"/>
      <c r="FW1688" s="50"/>
      <c r="FX1688" s="47"/>
      <c r="FY1688" s="50"/>
      <c r="GB1688" s="49"/>
      <c r="GC1688" s="49"/>
      <c r="GD1688" s="49"/>
      <c r="GE1688" s="50"/>
      <c r="GF1688" s="47"/>
      <c r="GG1688" s="50"/>
      <c r="GJ1688" s="49"/>
      <c r="GK1688" s="49"/>
      <c r="GL1688" s="49"/>
      <c r="GM1688" s="50"/>
      <c r="GN1688" s="47"/>
      <c r="GO1688" s="50"/>
      <c r="GR1688" s="49"/>
      <c r="GS1688" s="49"/>
      <c r="GT1688" s="49"/>
      <c r="GU1688" s="50"/>
      <c r="GV1688" s="47"/>
      <c r="GW1688" s="50"/>
      <c r="GZ1688" s="49"/>
      <c r="HA1688" s="49"/>
      <c r="HB1688" s="49"/>
      <c r="HC1688" s="50"/>
      <c r="HD1688" s="47"/>
      <c r="HE1688" s="50"/>
      <c r="HH1688" s="49"/>
      <c r="HI1688" s="49"/>
      <c r="HJ1688" s="49"/>
      <c r="HK1688" s="50"/>
      <c r="HL1688" s="47"/>
      <c r="HM1688" s="50"/>
      <c r="HP1688" s="49"/>
      <c r="HQ1688" s="49"/>
      <c r="HR1688" s="49"/>
      <c r="HS1688" s="50"/>
      <c r="HT1688" s="47"/>
      <c r="HU1688" s="50"/>
      <c r="HX1688" s="49"/>
      <c r="HY1688" s="49"/>
      <c r="HZ1688" s="49"/>
      <c r="IA1688" s="50"/>
      <c r="IB1688" s="47"/>
      <c r="IC1688" s="50"/>
      <c r="IF1688" s="49"/>
      <c r="IG1688" s="49"/>
      <c r="IH1688" s="49"/>
      <c r="II1688" s="50"/>
      <c r="IJ1688" s="47"/>
      <c r="IK1688" s="50"/>
      <c r="IN1688" s="49"/>
      <c r="IO1688" s="49"/>
      <c r="IP1688" s="49"/>
      <c r="IQ1688" s="50"/>
    </row>
    <row r="1689" spans="1:251" s="48" customFormat="1">
      <c r="A1689" s="43">
        <v>1050</v>
      </c>
      <c r="B1689" s="44">
        <v>100000433164</v>
      </c>
      <c r="C1689" s="43">
        <v>0</v>
      </c>
      <c r="D1689" s="45" t="s">
        <v>411</v>
      </c>
      <c r="E1689" s="45" t="s">
        <v>412</v>
      </c>
      <c r="F1689" s="46">
        <v>20993.4</v>
      </c>
      <c r="G1689" s="46">
        <v>-1358.82</v>
      </c>
      <c r="H1689" s="46">
        <v>19634.580000000002</v>
      </c>
      <c r="I1689" s="47"/>
      <c r="K1689" s="49"/>
      <c r="L1689" s="47"/>
      <c r="M1689" s="50"/>
      <c r="P1689" s="49"/>
      <c r="Q1689" s="49"/>
      <c r="R1689" s="49"/>
      <c r="S1689" s="50"/>
      <c r="T1689" s="47"/>
      <c r="U1689" s="50"/>
      <c r="X1689" s="49"/>
      <c r="Y1689" s="49"/>
      <c r="Z1689" s="49"/>
      <c r="AA1689" s="50"/>
      <c r="AB1689" s="47"/>
      <c r="AC1689" s="50"/>
      <c r="AF1689" s="49"/>
      <c r="AG1689" s="49"/>
      <c r="AH1689" s="49"/>
      <c r="AI1689" s="50"/>
      <c r="AJ1689" s="47"/>
      <c r="AK1689" s="50"/>
      <c r="AN1689" s="49"/>
      <c r="AO1689" s="49"/>
      <c r="AP1689" s="49"/>
      <c r="AQ1689" s="50"/>
      <c r="AR1689" s="47"/>
      <c r="AS1689" s="50"/>
      <c r="AV1689" s="49"/>
      <c r="AW1689" s="49"/>
      <c r="AX1689" s="49"/>
      <c r="AY1689" s="50"/>
      <c r="AZ1689" s="47"/>
      <c r="BA1689" s="50"/>
      <c r="BD1689" s="49"/>
      <c r="BE1689" s="49"/>
      <c r="BF1689" s="49"/>
      <c r="BG1689" s="50"/>
      <c r="BH1689" s="47"/>
      <c r="BI1689" s="50"/>
      <c r="BL1689" s="49"/>
      <c r="BM1689" s="49"/>
      <c r="BN1689" s="49"/>
      <c r="BO1689" s="50"/>
      <c r="BP1689" s="47"/>
      <c r="BQ1689" s="50"/>
      <c r="BT1689" s="49"/>
      <c r="BU1689" s="49"/>
      <c r="BV1689" s="49"/>
      <c r="BW1689" s="50"/>
      <c r="BX1689" s="47"/>
      <c r="BY1689" s="50"/>
      <c r="CB1689" s="49"/>
      <c r="CC1689" s="49"/>
      <c r="CD1689" s="49"/>
      <c r="CE1689" s="50"/>
      <c r="CF1689" s="47"/>
      <c r="CG1689" s="50"/>
      <c r="CJ1689" s="49"/>
      <c r="CK1689" s="49"/>
      <c r="CL1689" s="49"/>
      <c r="CM1689" s="50"/>
      <c r="CN1689" s="47"/>
      <c r="CO1689" s="50"/>
      <c r="CR1689" s="49"/>
      <c r="CS1689" s="49"/>
      <c r="CT1689" s="49"/>
      <c r="CU1689" s="50"/>
      <c r="CV1689" s="47"/>
      <c r="CW1689" s="50"/>
      <c r="CZ1689" s="49"/>
      <c r="DA1689" s="49"/>
      <c r="DB1689" s="49"/>
      <c r="DC1689" s="50"/>
      <c r="DD1689" s="47"/>
      <c r="DE1689" s="50"/>
      <c r="DH1689" s="49"/>
      <c r="DI1689" s="49"/>
      <c r="DJ1689" s="49"/>
      <c r="DK1689" s="50"/>
      <c r="DL1689" s="47"/>
      <c r="DM1689" s="50"/>
      <c r="DP1689" s="49"/>
      <c r="DQ1689" s="49"/>
      <c r="DR1689" s="49"/>
      <c r="DS1689" s="50"/>
      <c r="DT1689" s="47"/>
      <c r="DU1689" s="50"/>
      <c r="DX1689" s="49"/>
      <c r="DY1689" s="49"/>
      <c r="DZ1689" s="49"/>
      <c r="EA1689" s="50"/>
      <c r="EB1689" s="47"/>
      <c r="EC1689" s="50"/>
      <c r="EF1689" s="49"/>
      <c r="EG1689" s="49"/>
      <c r="EH1689" s="49"/>
      <c r="EI1689" s="50"/>
      <c r="EJ1689" s="47"/>
      <c r="EK1689" s="50"/>
      <c r="EN1689" s="49"/>
      <c r="EO1689" s="49"/>
      <c r="EP1689" s="49"/>
      <c r="EQ1689" s="50"/>
      <c r="ER1689" s="47"/>
      <c r="ES1689" s="50"/>
      <c r="EV1689" s="49"/>
      <c r="EW1689" s="49"/>
      <c r="EX1689" s="49"/>
      <c r="EY1689" s="50"/>
      <c r="EZ1689" s="47"/>
      <c r="FA1689" s="50"/>
      <c r="FD1689" s="49"/>
      <c r="FE1689" s="49"/>
      <c r="FF1689" s="49"/>
      <c r="FG1689" s="50"/>
      <c r="FH1689" s="47"/>
      <c r="FI1689" s="50"/>
      <c r="FL1689" s="49"/>
      <c r="FM1689" s="49"/>
      <c r="FN1689" s="49"/>
      <c r="FO1689" s="50"/>
      <c r="FP1689" s="47"/>
      <c r="FQ1689" s="50"/>
      <c r="FT1689" s="49"/>
      <c r="FU1689" s="49"/>
      <c r="FV1689" s="49"/>
      <c r="FW1689" s="50"/>
      <c r="FX1689" s="47"/>
      <c r="FY1689" s="50"/>
      <c r="GB1689" s="49"/>
      <c r="GC1689" s="49"/>
      <c r="GD1689" s="49"/>
      <c r="GE1689" s="50"/>
      <c r="GF1689" s="47"/>
      <c r="GG1689" s="50"/>
      <c r="GJ1689" s="49"/>
      <c r="GK1689" s="49"/>
      <c r="GL1689" s="49"/>
      <c r="GM1689" s="50"/>
      <c r="GN1689" s="47"/>
      <c r="GO1689" s="50"/>
      <c r="GR1689" s="49"/>
      <c r="GS1689" s="49"/>
      <c r="GT1689" s="49"/>
      <c r="GU1689" s="50"/>
      <c r="GV1689" s="47"/>
      <c r="GW1689" s="50"/>
      <c r="GZ1689" s="49"/>
      <c r="HA1689" s="49"/>
      <c r="HB1689" s="49"/>
      <c r="HC1689" s="50"/>
      <c r="HD1689" s="47"/>
      <c r="HE1689" s="50"/>
      <c r="HH1689" s="49"/>
      <c r="HI1689" s="49"/>
      <c r="HJ1689" s="49"/>
      <c r="HK1689" s="50"/>
      <c r="HL1689" s="47"/>
      <c r="HM1689" s="50"/>
      <c r="HP1689" s="49"/>
      <c r="HQ1689" s="49"/>
      <c r="HR1689" s="49"/>
      <c r="HS1689" s="50"/>
      <c r="HT1689" s="47"/>
      <c r="HU1689" s="50"/>
      <c r="HX1689" s="49"/>
      <c r="HY1689" s="49"/>
      <c r="HZ1689" s="49"/>
      <c r="IA1689" s="50"/>
      <c r="IB1689" s="47"/>
      <c r="IC1689" s="50"/>
      <c r="IF1689" s="49"/>
      <c r="IG1689" s="49"/>
      <c r="IH1689" s="49"/>
      <c r="II1689" s="50"/>
      <c r="IJ1689" s="47"/>
      <c r="IK1689" s="50"/>
      <c r="IN1689" s="49"/>
      <c r="IO1689" s="49"/>
      <c r="IP1689" s="49"/>
      <c r="IQ1689" s="50"/>
    </row>
    <row r="1690" spans="1:251" s="48" customFormat="1">
      <c r="A1690" s="43">
        <v>1051</v>
      </c>
      <c r="B1690" s="44">
        <v>100000433165</v>
      </c>
      <c r="C1690" s="43">
        <v>0</v>
      </c>
      <c r="D1690" s="45" t="s">
        <v>411</v>
      </c>
      <c r="E1690" s="45" t="s">
        <v>412</v>
      </c>
      <c r="F1690" s="46">
        <v>20993.4</v>
      </c>
      <c r="G1690" s="46">
        <v>-1358.82</v>
      </c>
      <c r="H1690" s="46">
        <v>19634.580000000002</v>
      </c>
      <c r="I1690" s="47"/>
      <c r="K1690" s="49"/>
      <c r="L1690" s="47"/>
      <c r="M1690" s="50"/>
      <c r="P1690" s="49"/>
      <c r="Q1690" s="49"/>
      <c r="R1690" s="49"/>
      <c r="S1690" s="50"/>
      <c r="T1690" s="47"/>
      <c r="U1690" s="50"/>
      <c r="X1690" s="49"/>
      <c r="Y1690" s="49"/>
      <c r="Z1690" s="49"/>
      <c r="AA1690" s="50"/>
      <c r="AB1690" s="47"/>
      <c r="AC1690" s="50"/>
      <c r="AF1690" s="49"/>
      <c r="AG1690" s="49"/>
      <c r="AH1690" s="49"/>
      <c r="AI1690" s="50"/>
      <c r="AJ1690" s="47"/>
      <c r="AK1690" s="50"/>
      <c r="AN1690" s="49"/>
      <c r="AO1690" s="49"/>
      <c r="AP1690" s="49"/>
      <c r="AQ1690" s="50"/>
      <c r="AR1690" s="47"/>
      <c r="AS1690" s="50"/>
      <c r="AV1690" s="49"/>
      <c r="AW1690" s="49"/>
      <c r="AX1690" s="49"/>
      <c r="AY1690" s="50"/>
      <c r="AZ1690" s="47"/>
      <c r="BA1690" s="50"/>
      <c r="BD1690" s="49"/>
      <c r="BE1690" s="49"/>
      <c r="BF1690" s="49"/>
      <c r="BG1690" s="50"/>
      <c r="BH1690" s="47"/>
      <c r="BI1690" s="50"/>
      <c r="BL1690" s="49"/>
      <c r="BM1690" s="49"/>
      <c r="BN1690" s="49"/>
      <c r="BO1690" s="50"/>
      <c r="BP1690" s="47"/>
      <c r="BQ1690" s="50"/>
      <c r="BT1690" s="49"/>
      <c r="BU1690" s="49"/>
      <c r="BV1690" s="49"/>
      <c r="BW1690" s="50"/>
      <c r="BX1690" s="47"/>
      <c r="BY1690" s="50"/>
      <c r="CB1690" s="49"/>
      <c r="CC1690" s="49"/>
      <c r="CD1690" s="49"/>
      <c r="CE1690" s="50"/>
      <c r="CF1690" s="47"/>
      <c r="CG1690" s="50"/>
      <c r="CJ1690" s="49"/>
      <c r="CK1690" s="49"/>
      <c r="CL1690" s="49"/>
      <c r="CM1690" s="50"/>
      <c r="CN1690" s="47"/>
      <c r="CO1690" s="50"/>
      <c r="CR1690" s="49"/>
      <c r="CS1690" s="49"/>
      <c r="CT1690" s="49"/>
      <c r="CU1690" s="50"/>
      <c r="CV1690" s="47"/>
      <c r="CW1690" s="50"/>
      <c r="CZ1690" s="49"/>
      <c r="DA1690" s="49"/>
      <c r="DB1690" s="49"/>
      <c r="DC1690" s="50"/>
      <c r="DD1690" s="47"/>
      <c r="DE1690" s="50"/>
      <c r="DH1690" s="49"/>
      <c r="DI1690" s="49"/>
      <c r="DJ1690" s="49"/>
      <c r="DK1690" s="50"/>
      <c r="DL1690" s="47"/>
      <c r="DM1690" s="50"/>
      <c r="DP1690" s="49"/>
      <c r="DQ1690" s="49"/>
      <c r="DR1690" s="49"/>
      <c r="DS1690" s="50"/>
      <c r="DT1690" s="47"/>
      <c r="DU1690" s="50"/>
      <c r="DX1690" s="49"/>
      <c r="DY1690" s="49"/>
      <c r="DZ1690" s="49"/>
      <c r="EA1690" s="50"/>
      <c r="EB1690" s="47"/>
      <c r="EC1690" s="50"/>
      <c r="EF1690" s="49"/>
      <c r="EG1690" s="49"/>
      <c r="EH1690" s="49"/>
      <c r="EI1690" s="50"/>
      <c r="EJ1690" s="47"/>
      <c r="EK1690" s="50"/>
      <c r="EN1690" s="49"/>
      <c r="EO1690" s="49"/>
      <c r="EP1690" s="49"/>
      <c r="EQ1690" s="50"/>
      <c r="ER1690" s="47"/>
      <c r="ES1690" s="50"/>
      <c r="EV1690" s="49"/>
      <c r="EW1690" s="49"/>
      <c r="EX1690" s="49"/>
      <c r="EY1690" s="50"/>
      <c r="EZ1690" s="47"/>
      <c r="FA1690" s="50"/>
      <c r="FD1690" s="49"/>
      <c r="FE1690" s="49"/>
      <c r="FF1690" s="49"/>
      <c r="FG1690" s="50"/>
      <c r="FH1690" s="47"/>
      <c r="FI1690" s="50"/>
      <c r="FL1690" s="49"/>
      <c r="FM1690" s="49"/>
      <c r="FN1690" s="49"/>
      <c r="FO1690" s="50"/>
      <c r="FP1690" s="47"/>
      <c r="FQ1690" s="50"/>
      <c r="FT1690" s="49"/>
      <c r="FU1690" s="49"/>
      <c r="FV1690" s="49"/>
      <c r="FW1690" s="50"/>
      <c r="FX1690" s="47"/>
      <c r="FY1690" s="50"/>
      <c r="GB1690" s="49"/>
      <c r="GC1690" s="49"/>
      <c r="GD1690" s="49"/>
      <c r="GE1690" s="50"/>
      <c r="GF1690" s="47"/>
      <c r="GG1690" s="50"/>
      <c r="GJ1690" s="49"/>
      <c r="GK1690" s="49"/>
      <c r="GL1690" s="49"/>
      <c r="GM1690" s="50"/>
      <c r="GN1690" s="47"/>
      <c r="GO1690" s="50"/>
      <c r="GR1690" s="49"/>
      <c r="GS1690" s="49"/>
      <c r="GT1690" s="49"/>
      <c r="GU1690" s="50"/>
      <c r="GV1690" s="47"/>
      <c r="GW1690" s="50"/>
      <c r="GZ1690" s="49"/>
      <c r="HA1690" s="49"/>
      <c r="HB1690" s="49"/>
      <c r="HC1690" s="50"/>
      <c r="HD1690" s="47"/>
      <c r="HE1690" s="50"/>
      <c r="HH1690" s="49"/>
      <c r="HI1690" s="49"/>
      <c r="HJ1690" s="49"/>
      <c r="HK1690" s="50"/>
      <c r="HL1690" s="47"/>
      <c r="HM1690" s="50"/>
      <c r="HP1690" s="49"/>
      <c r="HQ1690" s="49"/>
      <c r="HR1690" s="49"/>
      <c r="HS1690" s="50"/>
      <c r="HT1690" s="47"/>
      <c r="HU1690" s="50"/>
      <c r="HX1690" s="49"/>
      <c r="HY1690" s="49"/>
      <c r="HZ1690" s="49"/>
      <c r="IA1690" s="50"/>
      <c r="IB1690" s="47"/>
      <c r="IC1690" s="50"/>
      <c r="IF1690" s="49"/>
      <c r="IG1690" s="49"/>
      <c r="IH1690" s="49"/>
      <c r="II1690" s="50"/>
      <c r="IJ1690" s="47"/>
      <c r="IK1690" s="50"/>
      <c r="IN1690" s="49"/>
      <c r="IO1690" s="49"/>
      <c r="IP1690" s="49"/>
      <c r="IQ1690" s="50"/>
    </row>
    <row r="1691" spans="1:251" s="48" customFormat="1">
      <c r="A1691" s="43">
        <v>1052</v>
      </c>
      <c r="B1691" s="44">
        <v>100000433166</v>
      </c>
      <c r="C1691" s="43">
        <v>0</v>
      </c>
      <c r="D1691" s="45" t="s">
        <v>411</v>
      </c>
      <c r="E1691" s="45" t="s">
        <v>412</v>
      </c>
      <c r="F1691" s="46">
        <v>20993.4</v>
      </c>
      <c r="G1691" s="46">
        <v>-1358.82</v>
      </c>
      <c r="H1691" s="46">
        <v>19634.580000000002</v>
      </c>
      <c r="I1691" s="47"/>
      <c r="K1691" s="49"/>
      <c r="L1691" s="47"/>
      <c r="M1691" s="50"/>
      <c r="P1691" s="49"/>
      <c r="Q1691" s="49"/>
      <c r="R1691" s="49"/>
      <c r="S1691" s="50"/>
      <c r="T1691" s="47"/>
      <c r="U1691" s="50"/>
      <c r="X1691" s="49"/>
      <c r="Y1691" s="49"/>
      <c r="Z1691" s="49"/>
      <c r="AA1691" s="50"/>
      <c r="AB1691" s="47"/>
      <c r="AC1691" s="50"/>
      <c r="AF1691" s="49"/>
      <c r="AG1691" s="49"/>
      <c r="AH1691" s="49"/>
      <c r="AI1691" s="50"/>
      <c r="AJ1691" s="47"/>
      <c r="AK1691" s="50"/>
      <c r="AN1691" s="49"/>
      <c r="AO1691" s="49"/>
      <c r="AP1691" s="49"/>
      <c r="AQ1691" s="50"/>
      <c r="AR1691" s="47"/>
      <c r="AS1691" s="50"/>
      <c r="AV1691" s="49"/>
      <c r="AW1691" s="49"/>
      <c r="AX1691" s="49"/>
      <c r="AY1691" s="50"/>
      <c r="AZ1691" s="47"/>
      <c r="BA1691" s="50"/>
      <c r="BD1691" s="49"/>
      <c r="BE1691" s="49"/>
      <c r="BF1691" s="49"/>
      <c r="BG1691" s="50"/>
      <c r="BH1691" s="47"/>
      <c r="BI1691" s="50"/>
      <c r="BL1691" s="49"/>
      <c r="BM1691" s="49"/>
      <c r="BN1691" s="49"/>
      <c r="BO1691" s="50"/>
      <c r="BP1691" s="47"/>
      <c r="BQ1691" s="50"/>
      <c r="BT1691" s="49"/>
      <c r="BU1691" s="49"/>
      <c r="BV1691" s="49"/>
      <c r="BW1691" s="50"/>
      <c r="BX1691" s="47"/>
      <c r="BY1691" s="50"/>
      <c r="CB1691" s="49"/>
      <c r="CC1691" s="49"/>
      <c r="CD1691" s="49"/>
      <c r="CE1691" s="50"/>
      <c r="CF1691" s="47"/>
      <c r="CG1691" s="50"/>
      <c r="CJ1691" s="49"/>
      <c r="CK1691" s="49"/>
      <c r="CL1691" s="49"/>
      <c r="CM1691" s="50"/>
      <c r="CN1691" s="47"/>
      <c r="CO1691" s="50"/>
      <c r="CR1691" s="49"/>
      <c r="CS1691" s="49"/>
      <c r="CT1691" s="49"/>
      <c r="CU1691" s="50"/>
      <c r="CV1691" s="47"/>
      <c r="CW1691" s="50"/>
      <c r="CZ1691" s="49"/>
      <c r="DA1691" s="49"/>
      <c r="DB1691" s="49"/>
      <c r="DC1691" s="50"/>
      <c r="DD1691" s="47"/>
      <c r="DE1691" s="50"/>
      <c r="DH1691" s="49"/>
      <c r="DI1691" s="49"/>
      <c r="DJ1691" s="49"/>
      <c r="DK1691" s="50"/>
      <c r="DL1691" s="47"/>
      <c r="DM1691" s="50"/>
      <c r="DP1691" s="49"/>
      <c r="DQ1691" s="49"/>
      <c r="DR1691" s="49"/>
      <c r="DS1691" s="50"/>
      <c r="DT1691" s="47"/>
      <c r="DU1691" s="50"/>
      <c r="DX1691" s="49"/>
      <c r="DY1691" s="49"/>
      <c r="DZ1691" s="49"/>
      <c r="EA1691" s="50"/>
      <c r="EB1691" s="47"/>
      <c r="EC1691" s="50"/>
      <c r="EF1691" s="49"/>
      <c r="EG1691" s="49"/>
      <c r="EH1691" s="49"/>
      <c r="EI1691" s="50"/>
      <c r="EJ1691" s="47"/>
      <c r="EK1691" s="50"/>
      <c r="EN1691" s="49"/>
      <c r="EO1691" s="49"/>
      <c r="EP1691" s="49"/>
      <c r="EQ1691" s="50"/>
      <c r="ER1691" s="47"/>
      <c r="ES1691" s="50"/>
      <c r="EV1691" s="49"/>
      <c r="EW1691" s="49"/>
      <c r="EX1691" s="49"/>
      <c r="EY1691" s="50"/>
      <c r="EZ1691" s="47"/>
      <c r="FA1691" s="50"/>
      <c r="FD1691" s="49"/>
      <c r="FE1691" s="49"/>
      <c r="FF1691" s="49"/>
      <c r="FG1691" s="50"/>
      <c r="FH1691" s="47"/>
      <c r="FI1691" s="50"/>
      <c r="FL1691" s="49"/>
      <c r="FM1691" s="49"/>
      <c r="FN1691" s="49"/>
      <c r="FO1691" s="50"/>
      <c r="FP1691" s="47"/>
      <c r="FQ1691" s="50"/>
      <c r="FT1691" s="49"/>
      <c r="FU1691" s="49"/>
      <c r="FV1691" s="49"/>
      <c r="FW1691" s="50"/>
      <c r="FX1691" s="47"/>
      <c r="FY1691" s="50"/>
      <c r="GB1691" s="49"/>
      <c r="GC1691" s="49"/>
      <c r="GD1691" s="49"/>
      <c r="GE1691" s="50"/>
      <c r="GF1691" s="47"/>
      <c r="GG1691" s="50"/>
      <c r="GJ1691" s="49"/>
      <c r="GK1691" s="49"/>
      <c r="GL1691" s="49"/>
      <c r="GM1691" s="50"/>
      <c r="GN1691" s="47"/>
      <c r="GO1691" s="50"/>
      <c r="GR1691" s="49"/>
      <c r="GS1691" s="49"/>
      <c r="GT1691" s="49"/>
      <c r="GU1691" s="50"/>
      <c r="GV1691" s="47"/>
      <c r="GW1691" s="50"/>
      <c r="GZ1691" s="49"/>
      <c r="HA1691" s="49"/>
      <c r="HB1691" s="49"/>
      <c r="HC1691" s="50"/>
      <c r="HD1691" s="47"/>
      <c r="HE1691" s="50"/>
      <c r="HH1691" s="49"/>
      <c r="HI1691" s="49"/>
      <c r="HJ1691" s="49"/>
      <c r="HK1691" s="50"/>
      <c r="HL1691" s="47"/>
      <c r="HM1691" s="50"/>
      <c r="HP1691" s="49"/>
      <c r="HQ1691" s="49"/>
      <c r="HR1691" s="49"/>
      <c r="HS1691" s="50"/>
      <c r="HT1691" s="47"/>
      <c r="HU1691" s="50"/>
      <c r="HX1691" s="49"/>
      <c r="HY1691" s="49"/>
      <c r="HZ1691" s="49"/>
      <c r="IA1691" s="50"/>
      <c r="IB1691" s="47"/>
      <c r="IC1691" s="50"/>
      <c r="IF1691" s="49"/>
      <c r="IG1691" s="49"/>
      <c r="IH1691" s="49"/>
      <c r="II1691" s="50"/>
      <c r="IJ1691" s="47"/>
      <c r="IK1691" s="50"/>
      <c r="IN1691" s="49"/>
      <c r="IO1691" s="49"/>
      <c r="IP1691" s="49"/>
      <c r="IQ1691" s="50"/>
    </row>
    <row r="1692" spans="1:251" s="48" customFormat="1">
      <c r="A1692" s="43">
        <v>1053</v>
      </c>
      <c r="B1692" s="44">
        <v>100000433167</v>
      </c>
      <c r="C1692" s="43">
        <v>0</v>
      </c>
      <c r="D1692" s="45" t="s">
        <v>411</v>
      </c>
      <c r="E1692" s="45" t="s">
        <v>412</v>
      </c>
      <c r="F1692" s="46">
        <v>20993.4</v>
      </c>
      <c r="G1692" s="46">
        <v>-1358.82</v>
      </c>
      <c r="H1692" s="46">
        <v>19634.580000000002</v>
      </c>
      <c r="I1692" s="47"/>
      <c r="K1692" s="49"/>
      <c r="L1692" s="47"/>
      <c r="M1692" s="50"/>
      <c r="P1692" s="49"/>
      <c r="Q1692" s="49"/>
      <c r="R1692" s="49"/>
      <c r="S1692" s="50"/>
      <c r="T1692" s="47"/>
      <c r="U1692" s="50"/>
      <c r="X1692" s="49"/>
      <c r="Y1692" s="49"/>
      <c r="Z1692" s="49"/>
      <c r="AA1692" s="50"/>
      <c r="AB1692" s="47"/>
      <c r="AC1692" s="50"/>
      <c r="AF1692" s="49"/>
      <c r="AG1692" s="49"/>
      <c r="AH1692" s="49"/>
      <c r="AI1692" s="50"/>
      <c r="AJ1692" s="47"/>
      <c r="AK1692" s="50"/>
      <c r="AN1692" s="49"/>
      <c r="AO1692" s="49"/>
      <c r="AP1692" s="49"/>
      <c r="AQ1692" s="50"/>
      <c r="AR1692" s="47"/>
      <c r="AS1692" s="50"/>
      <c r="AV1692" s="49"/>
      <c r="AW1692" s="49"/>
      <c r="AX1692" s="49"/>
      <c r="AY1692" s="50"/>
      <c r="AZ1692" s="47"/>
      <c r="BA1692" s="50"/>
      <c r="BD1692" s="49"/>
      <c r="BE1692" s="49"/>
      <c r="BF1692" s="49"/>
      <c r="BG1692" s="50"/>
      <c r="BH1692" s="47"/>
      <c r="BI1692" s="50"/>
      <c r="BL1692" s="49"/>
      <c r="BM1692" s="49"/>
      <c r="BN1692" s="49"/>
      <c r="BO1692" s="50"/>
      <c r="BP1692" s="47"/>
      <c r="BQ1692" s="50"/>
      <c r="BT1692" s="49"/>
      <c r="BU1692" s="49"/>
      <c r="BV1692" s="49"/>
      <c r="BW1692" s="50"/>
      <c r="BX1692" s="47"/>
      <c r="BY1692" s="50"/>
      <c r="CB1692" s="49"/>
      <c r="CC1692" s="49"/>
      <c r="CD1692" s="49"/>
      <c r="CE1692" s="50"/>
      <c r="CF1692" s="47"/>
      <c r="CG1692" s="50"/>
      <c r="CJ1692" s="49"/>
      <c r="CK1692" s="49"/>
      <c r="CL1692" s="49"/>
      <c r="CM1692" s="50"/>
      <c r="CN1692" s="47"/>
      <c r="CO1692" s="50"/>
      <c r="CR1692" s="49"/>
      <c r="CS1692" s="49"/>
      <c r="CT1692" s="49"/>
      <c r="CU1692" s="50"/>
      <c r="CV1692" s="47"/>
      <c r="CW1692" s="50"/>
      <c r="CZ1692" s="49"/>
      <c r="DA1692" s="49"/>
      <c r="DB1692" s="49"/>
      <c r="DC1692" s="50"/>
      <c r="DD1692" s="47"/>
      <c r="DE1692" s="50"/>
      <c r="DH1692" s="49"/>
      <c r="DI1692" s="49"/>
      <c r="DJ1692" s="49"/>
      <c r="DK1692" s="50"/>
      <c r="DL1692" s="47"/>
      <c r="DM1692" s="50"/>
      <c r="DP1692" s="49"/>
      <c r="DQ1692" s="49"/>
      <c r="DR1692" s="49"/>
      <c r="DS1692" s="50"/>
      <c r="DT1692" s="47"/>
      <c r="DU1692" s="50"/>
      <c r="DX1692" s="49"/>
      <c r="DY1692" s="49"/>
      <c r="DZ1692" s="49"/>
      <c r="EA1692" s="50"/>
      <c r="EB1692" s="47"/>
      <c r="EC1692" s="50"/>
      <c r="EF1692" s="49"/>
      <c r="EG1692" s="49"/>
      <c r="EH1692" s="49"/>
      <c r="EI1692" s="50"/>
      <c r="EJ1692" s="47"/>
      <c r="EK1692" s="50"/>
      <c r="EN1692" s="49"/>
      <c r="EO1692" s="49"/>
      <c r="EP1692" s="49"/>
      <c r="EQ1692" s="50"/>
      <c r="ER1692" s="47"/>
      <c r="ES1692" s="50"/>
      <c r="EV1692" s="49"/>
      <c r="EW1692" s="49"/>
      <c r="EX1692" s="49"/>
      <c r="EY1692" s="50"/>
      <c r="EZ1692" s="47"/>
      <c r="FA1692" s="50"/>
      <c r="FD1692" s="49"/>
      <c r="FE1692" s="49"/>
      <c r="FF1692" s="49"/>
      <c r="FG1692" s="50"/>
      <c r="FH1692" s="47"/>
      <c r="FI1692" s="50"/>
      <c r="FL1692" s="49"/>
      <c r="FM1692" s="49"/>
      <c r="FN1692" s="49"/>
      <c r="FO1692" s="50"/>
      <c r="FP1692" s="47"/>
      <c r="FQ1692" s="50"/>
      <c r="FT1692" s="49"/>
      <c r="FU1692" s="49"/>
      <c r="FV1692" s="49"/>
      <c r="FW1692" s="50"/>
      <c r="FX1692" s="47"/>
      <c r="FY1692" s="50"/>
      <c r="GB1692" s="49"/>
      <c r="GC1692" s="49"/>
      <c r="GD1692" s="49"/>
      <c r="GE1692" s="50"/>
      <c r="GF1692" s="47"/>
      <c r="GG1692" s="50"/>
      <c r="GJ1692" s="49"/>
      <c r="GK1692" s="49"/>
      <c r="GL1692" s="49"/>
      <c r="GM1692" s="50"/>
      <c r="GN1692" s="47"/>
      <c r="GO1692" s="50"/>
      <c r="GR1692" s="49"/>
      <c r="GS1692" s="49"/>
      <c r="GT1692" s="49"/>
      <c r="GU1692" s="50"/>
      <c r="GV1692" s="47"/>
      <c r="GW1692" s="50"/>
      <c r="GZ1692" s="49"/>
      <c r="HA1692" s="49"/>
      <c r="HB1692" s="49"/>
      <c r="HC1692" s="50"/>
      <c r="HD1692" s="47"/>
      <c r="HE1692" s="50"/>
      <c r="HH1692" s="49"/>
      <c r="HI1692" s="49"/>
      <c r="HJ1692" s="49"/>
      <c r="HK1692" s="50"/>
      <c r="HL1692" s="47"/>
      <c r="HM1692" s="50"/>
      <c r="HP1692" s="49"/>
      <c r="HQ1692" s="49"/>
      <c r="HR1692" s="49"/>
      <c r="HS1692" s="50"/>
      <c r="HT1692" s="47"/>
      <c r="HU1692" s="50"/>
      <c r="HX1692" s="49"/>
      <c r="HY1692" s="49"/>
      <c r="HZ1692" s="49"/>
      <c r="IA1692" s="50"/>
      <c r="IB1692" s="47"/>
      <c r="IC1692" s="50"/>
      <c r="IF1692" s="49"/>
      <c r="IG1692" s="49"/>
      <c r="IH1692" s="49"/>
      <c r="II1692" s="50"/>
      <c r="IJ1692" s="47"/>
      <c r="IK1692" s="50"/>
      <c r="IN1692" s="49"/>
      <c r="IO1692" s="49"/>
      <c r="IP1692" s="49"/>
      <c r="IQ1692" s="50"/>
    </row>
    <row r="1693" spans="1:251" s="48" customFormat="1">
      <c r="A1693" s="43">
        <v>1054</v>
      </c>
      <c r="B1693" s="44">
        <v>100000433168</v>
      </c>
      <c r="C1693" s="43">
        <v>0</v>
      </c>
      <c r="D1693" s="45" t="s">
        <v>411</v>
      </c>
      <c r="E1693" s="45" t="s">
        <v>412</v>
      </c>
      <c r="F1693" s="46">
        <v>20993.4</v>
      </c>
      <c r="G1693" s="46">
        <v>-1358.82</v>
      </c>
      <c r="H1693" s="46">
        <v>19634.580000000002</v>
      </c>
      <c r="I1693" s="47"/>
      <c r="K1693" s="49"/>
      <c r="L1693" s="47"/>
      <c r="M1693" s="50"/>
      <c r="P1693" s="49"/>
      <c r="Q1693" s="49"/>
      <c r="R1693" s="49"/>
      <c r="S1693" s="50"/>
      <c r="T1693" s="47"/>
      <c r="U1693" s="50"/>
      <c r="X1693" s="49"/>
      <c r="Y1693" s="49"/>
      <c r="Z1693" s="49"/>
      <c r="AA1693" s="50"/>
      <c r="AB1693" s="47"/>
      <c r="AC1693" s="50"/>
      <c r="AF1693" s="49"/>
      <c r="AG1693" s="49"/>
      <c r="AH1693" s="49"/>
      <c r="AI1693" s="50"/>
      <c r="AJ1693" s="47"/>
      <c r="AK1693" s="50"/>
      <c r="AN1693" s="49"/>
      <c r="AO1693" s="49"/>
      <c r="AP1693" s="49"/>
      <c r="AQ1693" s="50"/>
      <c r="AR1693" s="47"/>
      <c r="AS1693" s="50"/>
      <c r="AV1693" s="49"/>
      <c r="AW1693" s="49"/>
      <c r="AX1693" s="49"/>
      <c r="AY1693" s="50"/>
      <c r="AZ1693" s="47"/>
      <c r="BA1693" s="50"/>
      <c r="BD1693" s="49"/>
      <c r="BE1693" s="49"/>
      <c r="BF1693" s="49"/>
      <c r="BG1693" s="50"/>
      <c r="BH1693" s="47"/>
      <c r="BI1693" s="50"/>
      <c r="BL1693" s="49"/>
      <c r="BM1693" s="49"/>
      <c r="BN1693" s="49"/>
      <c r="BO1693" s="50"/>
      <c r="BP1693" s="47"/>
      <c r="BQ1693" s="50"/>
      <c r="BT1693" s="49"/>
      <c r="BU1693" s="49"/>
      <c r="BV1693" s="49"/>
      <c r="BW1693" s="50"/>
      <c r="BX1693" s="47"/>
      <c r="BY1693" s="50"/>
      <c r="CB1693" s="49"/>
      <c r="CC1693" s="49"/>
      <c r="CD1693" s="49"/>
      <c r="CE1693" s="50"/>
      <c r="CF1693" s="47"/>
      <c r="CG1693" s="50"/>
      <c r="CJ1693" s="49"/>
      <c r="CK1693" s="49"/>
      <c r="CL1693" s="49"/>
      <c r="CM1693" s="50"/>
      <c r="CN1693" s="47"/>
      <c r="CO1693" s="50"/>
      <c r="CR1693" s="49"/>
      <c r="CS1693" s="49"/>
      <c r="CT1693" s="49"/>
      <c r="CU1693" s="50"/>
      <c r="CV1693" s="47"/>
      <c r="CW1693" s="50"/>
      <c r="CZ1693" s="49"/>
      <c r="DA1693" s="49"/>
      <c r="DB1693" s="49"/>
      <c r="DC1693" s="50"/>
      <c r="DD1693" s="47"/>
      <c r="DE1693" s="50"/>
      <c r="DH1693" s="49"/>
      <c r="DI1693" s="49"/>
      <c r="DJ1693" s="49"/>
      <c r="DK1693" s="50"/>
      <c r="DL1693" s="47"/>
      <c r="DM1693" s="50"/>
      <c r="DP1693" s="49"/>
      <c r="DQ1693" s="49"/>
      <c r="DR1693" s="49"/>
      <c r="DS1693" s="50"/>
      <c r="DT1693" s="47"/>
      <c r="DU1693" s="50"/>
      <c r="DX1693" s="49"/>
      <c r="DY1693" s="49"/>
      <c r="DZ1693" s="49"/>
      <c r="EA1693" s="50"/>
      <c r="EB1693" s="47"/>
      <c r="EC1693" s="50"/>
      <c r="EF1693" s="49"/>
      <c r="EG1693" s="49"/>
      <c r="EH1693" s="49"/>
      <c r="EI1693" s="50"/>
      <c r="EJ1693" s="47"/>
      <c r="EK1693" s="50"/>
      <c r="EN1693" s="49"/>
      <c r="EO1693" s="49"/>
      <c r="EP1693" s="49"/>
      <c r="EQ1693" s="50"/>
      <c r="ER1693" s="47"/>
      <c r="ES1693" s="50"/>
      <c r="EV1693" s="49"/>
      <c r="EW1693" s="49"/>
      <c r="EX1693" s="49"/>
      <c r="EY1693" s="50"/>
      <c r="EZ1693" s="47"/>
      <c r="FA1693" s="50"/>
      <c r="FD1693" s="49"/>
      <c r="FE1693" s="49"/>
      <c r="FF1693" s="49"/>
      <c r="FG1693" s="50"/>
      <c r="FH1693" s="47"/>
      <c r="FI1693" s="50"/>
      <c r="FL1693" s="49"/>
      <c r="FM1693" s="49"/>
      <c r="FN1693" s="49"/>
      <c r="FO1693" s="50"/>
      <c r="FP1693" s="47"/>
      <c r="FQ1693" s="50"/>
      <c r="FT1693" s="49"/>
      <c r="FU1693" s="49"/>
      <c r="FV1693" s="49"/>
      <c r="FW1693" s="50"/>
      <c r="FX1693" s="47"/>
      <c r="FY1693" s="50"/>
      <c r="GB1693" s="49"/>
      <c r="GC1693" s="49"/>
      <c r="GD1693" s="49"/>
      <c r="GE1693" s="50"/>
      <c r="GF1693" s="47"/>
      <c r="GG1693" s="50"/>
      <c r="GJ1693" s="49"/>
      <c r="GK1693" s="49"/>
      <c r="GL1693" s="49"/>
      <c r="GM1693" s="50"/>
      <c r="GN1693" s="47"/>
      <c r="GO1693" s="50"/>
      <c r="GR1693" s="49"/>
      <c r="GS1693" s="49"/>
      <c r="GT1693" s="49"/>
      <c r="GU1693" s="50"/>
      <c r="GV1693" s="47"/>
      <c r="GW1693" s="50"/>
      <c r="GZ1693" s="49"/>
      <c r="HA1693" s="49"/>
      <c r="HB1693" s="49"/>
      <c r="HC1693" s="50"/>
      <c r="HD1693" s="47"/>
      <c r="HE1693" s="50"/>
      <c r="HH1693" s="49"/>
      <c r="HI1693" s="49"/>
      <c r="HJ1693" s="49"/>
      <c r="HK1693" s="50"/>
      <c r="HL1693" s="47"/>
      <c r="HM1693" s="50"/>
      <c r="HP1693" s="49"/>
      <c r="HQ1693" s="49"/>
      <c r="HR1693" s="49"/>
      <c r="HS1693" s="50"/>
      <c r="HT1693" s="47"/>
      <c r="HU1693" s="50"/>
      <c r="HX1693" s="49"/>
      <c r="HY1693" s="49"/>
      <c r="HZ1693" s="49"/>
      <c r="IA1693" s="50"/>
      <c r="IB1693" s="47"/>
      <c r="IC1693" s="50"/>
      <c r="IF1693" s="49"/>
      <c r="IG1693" s="49"/>
      <c r="IH1693" s="49"/>
      <c r="II1693" s="50"/>
      <c r="IJ1693" s="47"/>
      <c r="IK1693" s="50"/>
      <c r="IN1693" s="49"/>
      <c r="IO1693" s="49"/>
      <c r="IP1693" s="49"/>
      <c r="IQ1693" s="50"/>
    </row>
    <row r="1694" spans="1:251" s="48" customFormat="1">
      <c r="A1694" s="43">
        <v>1055</v>
      </c>
      <c r="B1694" s="44">
        <v>100000433169</v>
      </c>
      <c r="C1694" s="43">
        <v>0</v>
      </c>
      <c r="D1694" s="45" t="s">
        <v>411</v>
      </c>
      <c r="E1694" s="45" t="s">
        <v>412</v>
      </c>
      <c r="F1694" s="46">
        <v>20993.4</v>
      </c>
      <c r="G1694" s="46">
        <v>-1358.82</v>
      </c>
      <c r="H1694" s="46">
        <v>19634.580000000002</v>
      </c>
      <c r="I1694" s="47"/>
      <c r="K1694" s="49"/>
      <c r="L1694" s="47"/>
      <c r="M1694" s="50"/>
      <c r="P1694" s="49"/>
      <c r="Q1694" s="49"/>
      <c r="R1694" s="49"/>
      <c r="S1694" s="50"/>
      <c r="T1694" s="47"/>
      <c r="U1694" s="50"/>
      <c r="X1694" s="49"/>
      <c r="Y1694" s="49"/>
      <c r="Z1694" s="49"/>
      <c r="AA1694" s="50"/>
      <c r="AB1694" s="47"/>
      <c r="AC1694" s="50"/>
      <c r="AF1694" s="49"/>
      <c r="AG1694" s="49"/>
      <c r="AH1694" s="49"/>
      <c r="AI1694" s="50"/>
      <c r="AJ1694" s="47"/>
      <c r="AK1694" s="50"/>
      <c r="AN1694" s="49"/>
      <c r="AO1694" s="49"/>
      <c r="AP1694" s="49"/>
      <c r="AQ1694" s="50"/>
      <c r="AR1694" s="47"/>
      <c r="AS1694" s="50"/>
      <c r="AV1694" s="49"/>
      <c r="AW1694" s="49"/>
      <c r="AX1694" s="49"/>
      <c r="AY1694" s="50"/>
      <c r="AZ1694" s="47"/>
      <c r="BA1694" s="50"/>
      <c r="BD1694" s="49"/>
      <c r="BE1694" s="49"/>
      <c r="BF1694" s="49"/>
      <c r="BG1694" s="50"/>
      <c r="BH1694" s="47"/>
      <c r="BI1694" s="50"/>
      <c r="BL1694" s="49"/>
      <c r="BM1694" s="49"/>
      <c r="BN1694" s="49"/>
      <c r="BO1694" s="50"/>
      <c r="BP1694" s="47"/>
      <c r="BQ1694" s="50"/>
      <c r="BT1694" s="49"/>
      <c r="BU1694" s="49"/>
      <c r="BV1694" s="49"/>
      <c r="BW1694" s="50"/>
      <c r="BX1694" s="47"/>
      <c r="BY1694" s="50"/>
      <c r="CB1694" s="49"/>
      <c r="CC1694" s="49"/>
      <c r="CD1694" s="49"/>
      <c r="CE1694" s="50"/>
      <c r="CF1694" s="47"/>
      <c r="CG1694" s="50"/>
      <c r="CJ1694" s="49"/>
      <c r="CK1694" s="49"/>
      <c r="CL1694" s="49"/>
      <c r="CM1694" s="50"/>
      <c r="CN1694" s="47"/>
      <c r="CO1694" s="50"/>
      <c r="CR1694" s="49"/>
      <c r="CS1694" s="49"/>
      <c r="CT1694" s="49"/>
      <c r="CU1694" s="50"/>
      <c r="CV1694" s="47"/>
      <c r="CW1694" s="50"/>
      <c r="CZ1694" s="49"/>
      <c r="DA1694" s="49"/>
      <c r="DB1694" s="49"/>
      <c r="DC1694" s="50"/>
      <c r="DD1694" s="47"/>
      <c r="DE1694" s="50"/>
      <c r="DH1694" s="49"/>
      <c r="DI1694" s="49"/>
      <c r="DJ1694" s="49"/>
      <c r="DK1694" s="50"/>
      <c r="DL1694" s="47"/>
      <c r="DM1694" s="50"/>
      <c r="DP1694" s="49"/>
      <c r="DQ1694" s="49"/>
      <c r="DR1694" s="49"/>
      <c r="DS1694" s="50"/>
      <c r="DT1694" s="47"/>
      <c r="DU1694" s="50"/>
      <c r="DX1694" s="49"/>
      <c r="DY1694" s="49"/>
      <c r="DZ1694" s="49"/>
      <c r="EA1694" s="50"/>
      <c r="EB1694" s="47"/>
      <c r="EC1694" s="50"/>
      <c r="EF1694" s="49"/>
      <c r="EG1694" s="49"/>
      <c r="EH1694" s="49"/>
      <c r="EI1694" s="50"/>
      <c r="EJ1694" s="47"/>
      <c r="EK1694" s="50"/>
      <c r="EN1694" s="49"/>
      <c r="EO1694" s="49"/>
      <c r="EP1694" s="49"/>
      <c r="EQ1694" s="50"/>
      <c r="ER1694" s="47"/>
      <c r="ES1694" s="50"/>
      <c r="EV1694" s="49"/>
      <c r="EW1694" s="49"/>
      <c r="EX1694" s="49"/>
      <c r="EY1694" s="50"/>
      <c r="EZ1694" s="47"/>
      <c r="FA1694" s="50"/>
      <c r="FD1694" s="49"/>
      <c r="FE1694" s="49"/>
      <c r="FF1694" s="49"/>
      <c r="FG1694" s="50"/>
      <c r="FH1694" s="47"/>
      <c r="FI1694" s="50"/>
      <c r="FL1694" s="49"/>
      <c r="FM1694" s="49"/>
      <c r="FN1694" s="49"/>
      <c r="FO1694" s="50"/>
      <c r="FP1694" s="47"/>
      <c r="FQ1694" s="50"/>
      <c r="FT1694" s="49"/>
      <c r="FU1694" s="49"/>
      <c r="FV1694" s="49"/>
      <c r="FW1694" s="50"/>
      <c r="FX1694" s="47"/>
      <c r="FY1694" s="50"/>
      <c r="GB1694" s="49"/>
      <c r="GC1694" s="49"/>
      <c r="GD1694" s="49"/>
      <c r="GE1694" s="50"/>
      <c r="GF1694" s="47"/>
      <c r="GG1694" s="50"/>
      <c r="GJ1694" s="49"/>
      <c r="GK1694" s="49"/>
      <c r="GL1694" s="49"/>
      <c r="GM1694" s="50"/>
      <c r="GN1694" s="47"/>
      <c r="GO1694" s="50"/>
      <c r="GR1694" s="49"/>
      <c r="GS1694" s="49"/>
      <c r="GT1694" s="49"/>
      <c r="GU1694" s="50"/>
      <c r="GV1694" s="47"/>
      <c r="GW1694" s="50"/>
      <c r="GZ1694" s="49"/>
      <c r="HA1694" s="49"/>
      <c r="HB1694" s="49"/>
      <c r="HC1694" s="50"/>
      <c r="HD1694" s="47"/>
      <c r="HE1694" s="50"/>
      <c r="HH1694" s="49"/>
      <c r="HI1694" s="49"/>
      <c r="HJ1694" s="49"/>
      <c r="HK1694" s="50"/>
      <c r="HL1694" s="47"/>
      <c r="HM1694" s="50"/>
      <c r="HP1694" s="49"/>
      <c r="HQ1694" s="49"/>
      <c r="HR1694" s="49"/>
      <c r="HS1694" s="50"/>
      <c r="HT1694" s="47"/>
      <c r="HU1694" s="50"/>
      <c r="HX1694" s="49"/>
      <c r="HY1694" s="49"/>
      <c r="HZ1694" s="49"/>
      <c r="IA1694" s="50"/>
      <c r="IB1694" s="47"/>
      <c r="IC1694" s="50"/>
      <c r="IF1694" s="49"/>
      <c r="IG1694" s="49"/>
      <c r="IH1694" s="49"/>
      <c r="II1694" s="50"/>
      <c r="IJ1694" s="47"/>
      <c r="IK1694" s="50"/>
      <c r="IN1694" s="49"/>
      <c r="IO1694" s="49"/>
      <c r="IP1694" s="49"/>
      <c r="IQ1694" s="50"/>
    </row>
    <row r="1695" spans="1:251" s="48" customFormat="1">
      <c r="A1695" s="43">
        <v>1056</v>
      </c>
      <c r="B1695" s="44">
        <v>100000433170</v>
      </c>
      <c r="C1695" s="43">
        <v>0</v>
      </c>
      <c r="D1695" s="45" t="s">
        <v>411</v>
      </c>
      <c r="E1695" s="45" t="s">
        <v>412</v>
      </c>
      <c r="F1695" s="46">
        <v>20993.4</v>
      </c>
      <c r="G1695" s="46">
        <v>-1358.82</v>
      </c>
      <c r="H1695" s="46">
        <v>19634.580000000002</v>
      </c>
      <c r="I1695" s="47"/>
      <c r="K1695" s="49"/>
      <c r="L1695" s="47"/>
      <c r="M1695" s="50"/>
      <c r="P1695" s="49"/>
      <c r="Q1695" s="49"/>
      <c r="R1695" s="49"/>
      <c r="S1695" s="50"/>
      <c r="T1695" s="47"/>
      <c r="U1695" s="50"/>
      <c r="X1695" s="49"/>
      <c r="Y1695" s="49"/>
      <c r="Z1695" s="49"/>
      <c r="AA1695" s="50"/>
      <c r="AB1695" s="47"/>
      <c r="AC1695" s="50"/>
      <c r="AF1695" s="49"/>
      <c r="AG1695" s="49"/>
      <c r="AH1695" s="49"/>
      <c r="AI1695" s="50"/>
      <c r="AJ1695" s="47"/>
      <c r="AK1695" s="50"/>
      <c r="AN1695" s="49"/>
      <c r="AO1695" s="49"/>
      <c r="AP1695" s="49"/>
      <c r="AQ1695" s="50"/>
      <c r="AR1695" s="47"/>
      <c r="AS1695" s="50"/>
      <c r="AV1695" s="49"/>
      <c r="AW1695" s="49"/>
      <c r="AX1695" s="49"/>
      <c r="AY1695" s="50"/>
      <c r="AZ1695" s="47"/>
      <c r="BA1695" s="50"/>
      <c r="BD1695" s="49"/>
      <c r="BE1695" s="49"/>
      <c r="BF1695" s="49"/>
      <c r="BG1695" s="50"/>
      <c r="BH1695" s="47"/>
      <c r="BI1695" s="50"/>
      <c r="BL1695" s="49"/>
      <c r="BM1695" s="49"/>
      <c r="BN1695" s="49"/>
      <c r="BO1695" s="50"/>
      <c r="BP1695" s="47"/>
      <c r="BQ1695" s="50"/>
      <c r="BT1695" s="49"/>
      <c r="BU1695" s="49"/>
      <c r="BV1695" s="49"/>
      <c r="BW1695" s="50"/>
      <c r="BX1695" s="47"/>
      <c r="BY1695" s="50"/>
      <c r="CB1695" s="49"/>
      <c r="CC1695" s="49"/>
      <c r="CD1695" s="49"/>
      <c r="CE1695" s="50"/>
      <c r="CF1695" s="47"/>
      <c r="CG1695" s="50"/>
      <c r="CJ1695" s="49"/>
      <c r="CK1695" s="49"/>
      <c r="CL1695" s="49"/>
      <c r="CM1695" s="50"/>
      <c r="CN1695" s="47"/>
      <c r="CO1695" s="50"/>
      <c r="CR1695" s="49"/>
      <c r="CS1695" s="49"/>
      <c r="CT1695" s="49"/>
      <c r="CU1695" s="50"/>
      <c r="CV1695" s="47"/>
      <c r="CW1695" s="50"/>
      <c r="CZ1695" s="49"/>
      <c r="DA1695" s="49"/>
      <c r="DB1695" s="49"/>
      <c r="DC1695" s="50"/>
      <c r="DD1695" s="47"/>
      <c r="DE1695" s="50"/>
      <c r="DH1695" s="49"/>
      <c r="DI1695" s="49"/>
      <c r="DJ1695" s="49"/>
      <c r="DK1695" s="50"/>
      <c r="DL1695" s="47"/>
      <c r="DM1695" s="50"/>
      <c r="DP1695" s="49"/>
      <c r="DQ1695" s="49"/>
      <c r="DR1695" s="49"/>
      <c r="DS1695" s="50"/>
      <c r="DT1695" s="47"/>
      <c r="DU1695" s="50"/>
      <c r="DX1695" s="49"/>
      <c r="DY1695" s="49"/>
      <c r="DZ1695" s="49"/>
      <c r="EA1695" s="50"/>
      <c r="EB1695" s="47"/>
      <c r="EC1695" s="50"/>
      <c r="EF1695" s="49"/>
      <c r="EG1695" s="49"/>
      <c r="EH1695" s="49"/>
      <c r="EI1695" s="50"/>
      <c r="EJ1695" s="47"/>
      <c r="EK1695" s="50"/>
      <c r="EN1695" s="49"/>
      <c r="EO1695" s="49"/>
      <c r="EP1695" s="49"/>
      <c r="EQ1695" s="50"/>
      <c r="ER1695" s="47"/>
      <c r="ES1695" s="50"/>
      <c r="EV1695" s="49"/>
      <c r="EW1695" s="49"/>
      <c r="EX1695" s="49"/>
      <c r="EY1695" s="50"/>
      <c r="EZ1695" s="47"/>
      <c r="FA1695" s="50"/>
      <c r="FD1695" s="49"/>
      <c r="FE1695" s="49"/>
      <c r="FF1695" s="49"/>
      <c r="FG1695" s="50"/>
      <c r="FH1695" s="47"/>
      <c r="FI1695" s="50"/>
      <c r="FL1695" s="49"/>
      <c r="FM1695" s="49"/>
      <c r="FN1695" s="49"/>
      <c r="FO1695" s="50"/>
      <c r="FP1695" s="47"/>
      <c r="FQ1695" s="50"/>
      <c r="FT1695" s="49"/>
      <c r="FU1695" s="49"/>
      <c r="FV1695" s="49"/>
      <c r="FW1695" s="50"/>
      <c r="FX1695" s="47"/>
      <c r="FY1695" s="50"/>
      <c r="GB1695" s="49"/>
      <c r="GC1695" s="49"/>
      <c r="GD1695" s="49"/>
      <c r="GE1695" s="50"/>
      <c r="GF1695" s="47"/>
      <c r="GG1695" s="50"/>
      <c r="GJ1695" s="49"/>
      <c r="GK1695" s="49"/>
      <c r="GL1695" s="49"/>
      <c r="GM1695" s="50"/>
      <c r="GN1695" s="47"/>
      <c r="GO1695" s="50"/>
      <c r="GR1695" s="49"/>
      <c r="GS1695" s="49"/>
      <c r="GT1695" s="49"/>
      <c r="GU1695" s="50"/>
      <c r="GV1695" s="47"/>
      <c r="GW1695" s="50"/>
      <c r="GZ1695" s="49"/>
      <c r="HA1695" s="49"/>
      <c r="HB1695" s="49"/>
      <c r="HC1695" s="50"/>
      <c r="HD1695" s="47"/>
      <c r="HE1695" s="50"/>
      <c r="HH1695" s="49"/>
      <c r="HI1695" s="49"/>
      <c r="HJ1695" s="49"/>
      <c r="HK1695" s="50"/>
      <c r="HL1695" s="47"/>
      <c r="HM1695" s="50"/>
      <c r="HP1695" s="49"/>
      <c r="HQ1695" s="49"/>
      <c r="HR1695" s="49"/>
      <c r="HS1695" s="50"/>
      <c r="HT1695" s="47"/>
      <c r="HU1695" s="50"/>
      <c r="HX1695" s="49"/>
      <c r="HY1695" s="49"/>
      <c r="HZ1695" s="49"/>
      <c r="IA1695" s="50"/>
      <c r="IB1695" s="47"/>
      <c r="IC1695" s="50"/>
      <c r="IF1695" s="49"/>
      <c r="IG1695" s="49"/>
      <c r="IH1695" s="49"/>
      <c r="II1695" s="50"/>
      <c r="IJ1695" s="47"/>
      <c r="IK1695" s="50"/>
      <c r="IN1695" s="49"/>
      <c r="IO1695" s="49"/>
      <c r="IP1695" s="49"/>
      <c r="IQ1695" s="50"/>
    </row>
    <row r="1696" spans="1:251" s="48" customFormat="1">
      <c r="A1696" s="43">
        <v>1057</v>
      </c>
      <c r="B1696" s="44">
        <v>100000433171</v>
      </c>
      <c r="C1696" s="43">
        <v>0</v>
      </c>
      <c r="D1696" s="45" t="s">
        <v>411</v>
      </c>
      <c r="E1696" s="45" t="s">
        <v>412</v>
      </c>
      <c r="F1696" s="46">
        <v>20993.4</v>
      </c>
      <c r="G1696" s="46">
        <v>-1358.82</v>
      </c>
      <c r="H1696" s="46">
        <v>19634.580000000002</v>
      </c>
      <c r="I1696" s="47"/>
      <c r="K1696" s="49"/>
      <c r="L1696" s="47"/>
      <c r="M1696" s="50"/>
      <c r="P1696" s="49"/>
      <c r="Q1696" s="49"/>
      <c r="R1696" s="49"/>
      <c r="S1696" s="50"/>
      <c r="T1696" s="47"/>
      <c r="U1696" s="50"/>
      <c r="X1696" s="49"/>
      <c r="Y1696" s="49"/>
      <c r="Z1696" s="49"/>
      <c r="AA1696" s="50"/>
      <c r="AB1696" s="47"/>
      <c r="AC1696" s="50"/>
      <c r="AF1696" s="49"/>
      <c r="AG1696" s="49"/>
      <c r="AH1696" s="49"/>
      <c r="AI1696" s="50"/>
      <c r="AJ1696" s="47"/>
      <c r="AK1696" s="50"/>
      <c r="AN1696" s="49"/>
      <c r="AO1696" s="49"/>
      <c r="AP1696" s="49"/>
      <c r="AQ1696" s="50"/>
      <c r="AR1696" s="47"/>
      <c r="AS1696" s="50"/>
      <c r="AV1696" s="49"/>
      <c r="AW1696" s="49"/>
      <c r="AX1696" s="49"/>
      <c r="AY1696" s="50"/>
      <c r="AZ1696" s="47"/>
      <c r="BA1696" s="50"/>
      <c r="BD1696" s="49"/>
      <c r="BE1696" s="49"/>
      <c r="BF1696" s="49"/>
      <c r="BG1696" s="50"/>
      <c r="BH1696" s="47"/>
      <c r="BI1696" s="50"/>
      <c r="BL1696" s="49"/>
      <c r="BM1696" s="49"/>
      <c r="BN1696" s="49"/>
      <c r="BO1696" s="50"/>
      <c r="BP1696" s="47"/>
      <c r="BQ1696" s="50"/>
      <c r="BT1696" s="49"/>
      <c r="BU1696" s="49"/>
      <c r="BV1696" s="49"/>
      <c r="BW1696" s="50"/>
      <c r="BX1696" s="47"/>
      <c r="BY1696" s="50"/>
      <c r="CB1696" s="49"/>
      <c r="CC1696" s="49"/>
      <c r="CD1696" s="49"/>
      <c r="CE1696" s="50"/>
      <c r="CF1696" s="47"/>
      <c r="CG1696" s="50"/>
      <c r="CJ1696" s="49"/>
      <c r="CK1696" s="49"/>
      <c r="CL1696" s="49"/>
      <c r="CM1696" s="50"/>
      <c r="CN1696" s="47"/>
      <c r="CO1696" s="50"/>
      <c r="CR1696" s="49"/>
      <c r="CS1696" s="49"/>
      <c r="CT1696" s="49"/>
      <c r="CU1696" s="50"/>
      <c r="CV1696" s="47"/>
      <c r="CW1696" s="50"/>
      <c r="CZ1696" s="49"/>
      <c r="DA1696" s="49"/>
      <c r="DB1696" s="49"/>
      <c r="DC1696" s="50"/>
      <c r="DD1696" s="47"/>
      <c r="DE1696" s="50"/>
      <c r="DH1696" s="49"/>
      <c r="DI1696" s="49"/>
      <c r="DJ1696" s="49"/>
      <c r="DK1696" s="50"/>
      <c r="DL1696" s="47"/>
      <c r="DM1696" s="50"/>
      <c r="DP1696" s="49"/>
      <c r="DQ1696" s="49"/>
      <c r="DR1696" s="49"/>
      <c r="DS1696" s="50"/>
      <c r="DT1696" s="47"/>
      <c r="DU1696" s="50"/>
      <c r="DX1696" s="49"/>
      <c r="DY1696" s="49"/>
      <c r="DZ1696" s="49"/>
      <c r="EA1696" s="50"/>
      <c r="EB1696" s="47"/>
      <c r="EC1696" s="50"/>
      <c r="EF1696" s="49"/>
      <c r="EG1696" s="49"/>
      <c r="EH1696" s="49"/>
      <c r="EI1696" s="50"/>
      <c r="EJ1696" s="47"/>
      <c r="EK1696" s="50"/>
      <c r="EN1696" s="49"/>
      <c r="EO1696" s="49"/>
      <c r="EP1696" s="49"/>
      <c r="EQ1696" s="50"/>
      <c r="ER1696" s="47"/>
      <c r="ES1696" s="50"/>
      <c r="EV1696" s="49"/>
      <c r="EW1696" s="49"/>
      <c r="EX1696" s="49"/>
      <c r="EY1696" s="50"/>
      <c r="EZ1696" s="47"/>
      <c r="FA1696" s="50"/>
      <c r="FD1696" s="49"/>
      <c r="FE1696" s="49"/>
      <c r="FF1696" s="49"/>
      <c r="FG1696" s="50"/>
      <c r="FH1696" s="47"/>
      <c r="FI1696" s="50"/>
      <c r="FL1696" s="49"/>
      <c r="FM1696" s="49"/>
      <c r="FN1696" s="49"/>
      <c r="FO1696" s="50"/>
      <c r="FP1696" s="47"/>
      <c r="FQ1696" s="50"/>
      <c r="FT1696" s="49"/>
      <c r="FU1696" s="49"/>
      <c r="FV1696" s="49"/>
      <c r="FW1696" s="50"/>
      <c r="FX1696" s="47"/>
      <c r="FY1696" s="50"/>
      <c r="GB1696" s="49"/>
      <c r="GC1696" s="49"/>
      <c r="GD1696" s="49"/>
      <c r="GE1696" s="50"/>
      <c r="GF1696" s="47"/>
      <c r="GG1696" s="50"/>
      <c r="GJ1696" s="49"/>
      <c r="GK1696" s="49"/>
      <c r="GL1696" s="49"/>
      <c r="GM1696" s="50"/>
      <c r="GN1696" s="47"/>
      <c r="GO1696" s="50"/>
      <c r="GR1696" s="49"/>
      <c r="GS1696" s="49"/>
      <c r="GT1696" s="49"/>
      <c r="GU1696" s="50"/>
      <c r="GV1696" s="47"/>
      <c r="GW1696" s="50"/>
      <c r="GZ1696" s="49"/>
      <c r="HA1696" s="49"/>
      <c r="HB1696" s="49"/>
      <c r="HC1696" s="50"/>
      <c r="HD1696" s="47"/>
      <c r="HE1696" s="50"/>
      <c r="HH1696" s="49"/>
      <c r="HI1696" s="49"/>
      <c r="HJ1696" s="49"/>
      <c r="HK1696" s="50"/>
      <c r="HL1696" s="47"/>
      <c r="HM1696" s="50"/>
      <c r="HP1696" s="49"/>
      <c r="HQ1696" s="49"/>
      <c r="HR1696" s="49"/>
      <c r="HS1696" s="50"/>
      <c r="HT1696" s="47"/>
      <c r="HU1696" s="50"/>
      <c r="HX1696" s="49"/>
      <c r="HY1696" s="49"/>
      <c r="HZ1696" s="49"/>
      <c r="IA1696" s="50"/>
      <c r="IB1696" s="47"/>
      <c r="IC1696" s="50"/>
      <c r="IF1696" s="49"/>
      <c r="IG1696" s="49"/>
      <c r="IH1696" s="49"/>
      <c r="II1696" s="50"/>
      <c r="IJ1696" s="47"/>
      <c r="IK1696" s="50"/>
      <c r="IN1696" s="49"/>
      <c r="IO1696" s="49"/>
      <c r="IP1696" s="49"/>
      <c r="IQ1696" s="50"/>
    </row>
    <row r="1697" spans="1:251" s="48" customFormat="1">
      <c r="A1697" s="43">
        <v>1058</v>
      </c>
      <c r="B1697" s="44">
        <v>100000433172</v>
      </c>
      <c r="C1697" s="43">
        <v>0</v>
      </c>
      <c r="D1697" s="45" t="s">
        <v>411</v>
      </c>
      <c r="E1697" s="45" t="s">
        <v>412</v>
      </c>
      <c r="F1697" s="46">
        <v>20993.4</v>
      </c>
      <c r="G1697" s="46">
        <v>-1358.82</v>
      </c>
      <c r="H1697" s="46">
        <v>19634.580000000002</v>
      </c>
      <c r="I1697" s="47"/>
      <c r="K1697" s="49"/>
      <c r="L1697" s="47"/>
      <c r="M1697" s="50"/>
      <c r="P1697" s="49"/>
      <c r="Q1697" s="49"/>
      <c r="R1697" s="49"/>
      <c r="S1697" s="50"/>
      <c r="T1697" s="47"/>
      <c r="U1697" s="50"/>
      <c r="X1697" s="49"/>
      <c r="Y1697" s="49"/>
      <c r="Z1697" s="49"/>
      <c r="AA1697" s="50"/>
      <c r="AB1697" s="47"/>
      <c r="AC1697" s="50"/>
      <c r="AF1697" s="49"/>
      <c r="AG1697" s="49"/>
      <c r="AH1697" s="49"/>
      <c r="AI1697" s="50"/>
      <c r="AJ1697" s="47"/>
      <c r="AK1697" s="50"/>
      <c r="AN1697" s="49"/>
      <c r="AO1697" s="49"/>
      <c r="AP1697" s="49"/>
      <c r="AQ1697" s="50"/>
      <c r="AR1697" s="47"/>
      <c r="AS1697" s="50"/>
      <c r="AV1697" s="49"/>
      <c r="AW1697" s="49"/>
      <c r="AX1697" s="49"/>
      <c r="AY1697" s="50"/>
      <c r="AZ1697" s="47"/>
      <c r="BA1697" s="50"/>
      <c r="BD1697" s="49"/>
      <c r="BE1697" s="49"/>
      <c r="BF1697" s="49"/>
      <c r="BG1697" s="50"/>
      <c r="BH1697" s="47"/>
      <c r="BI1697" s="50"/>
      <c r="BL1697" s="49"/>
      <c r="BM1697" s="49"/>
      <c r="BN1697" s="49"/>
      <c r="BO1697" s="50"/>
      <c r="BP1697" s="47"/>
      <c r="BQ1697" s="50"/>
      <c r="BT1697" s="49"/>
      <c r="BU1697" s="49"/>
      <c r="BV1697" s="49"/>
      <c r="BW1697" s="50"/>
      <c r="BX1697" s="47"/>
      <c r="BY1697" s="50"/>
      <c r="CB1697" s="49"/>
      <c r="CC1697" s="49"/>
      <c r="CD1697" s="49"/>
      <c r="CE1697" s="50"/>
      <c r="CF1697" s="47"/>
      <c r="CG1697" s="50"/>
      <c r="CJ1697" s="49"/>
      <c r="CK1697" s="49"/>
      <c r="CL1697" s="49"/>
      <c r="CM1697" s="50"/>
      <c r="CN1697" s="47"/>
      <c r="CO1697" s="50"/>
      <c r="CR1697" s="49"/>
      <c r="CS1697" s="49"/>
      <c r="CT1697" s="49"/>
      <c r="CU1697" s="50"/>
      <c r="CV1697" s="47"/>
      <c r="CW1697" s="50"/>
      <c r="CZ1697" s="49"/>
      <c r="DA1697" s="49"/>
      <c r="DB1697" s="49"/>
      <c r="DC1697" s="50"/>
      <c r="DD1697" s="47"/>
      <c r="DE1697" s="50"/>
      <c r="DH1697" s="49"/>
      <c r="DI1697" s="49"/>
      <c r="DJ1697" s="49"/>
      <c r="DK1697" s="50"/>
      <c r="DL1697" s="47"/>
      <c r="DM1697" s="50"/>
      <c r="DP1697" s="49"/>
      <c r="DQ1697" s="49"/>
      <c r="DR1697" s="49"/>
      <c r="DS1697" s="50"/>
      <c r="DT1697" s="47"/>
      <c r="DU1697" s="50"/>
      <c r="DX1697" s="49"/>
      <c r="DY1697" s="49"/>
      <c r="DZ1697" s="49"/>
      <c r="EA1697" s="50"/>
      <c r="EB1697" s="47"/>
      <c r="EC1697" s="50"/>
      <c r="EF1697" s="49"/>
      <c r="EG1697" s="49"/>
      <c r="EH1697" s="49"/>
      <c r="EI1697" s="50"/>
      <c r="EJ1697" s="47"/>
      <c r="EK1697" s="50"/>
      <c r="EN1697" s="49"/>
      <c r="EO1697" s="49"/>
      <c r="EP1697" s="49"/>
      <c r="EQ1697" s="50"/>
      <c r="ER1697" s="47"/>
      <c r="ES1697" s="50"/>
      <c r="EV1697" s="49"/>
      <c r="EW1697" s="49"/>
      <c r="EX1697" s="49"/>
      <c r="EY1697" s="50"/>
      <c r="EZ1697" s="47"/>
      <c r="FA1697" s="50"/>
      <c r="FD1697" s="49"/>
      <c r="FE1697" s="49"/>
      <c r="FF1697" s="49"/>
      <c r="FG1697" s="50"/>
      <c r="FH1697" s="47"/>
      <c r="FI1697" s="50"/>
      <c r="FL1697" s="49"/>
      <c r="FM1697" s="49"/>
      <c r="FN1697" s="49"/>
      <c r="FO1697" s="50"/>
      <c r="FP1697" s="47"/>
      <c r="FQ1697" s="50"/>
      <c r="FT1697" s="49"/>
      <c r="FU1697" s="49"/>
      <c r="FV1697" s="49"/>
      <c r="FW1697" s="50"/>
      <c r="FX1697" s="47"/>
      <c r="FY1697" s="50"/>
      <c r="GB1697" s="49"/>
      <c r="GC1697" s="49"/>
      <c r="GD1697" s="49"/>
      <c r="GE1697" s="50"/>
      <c r="GF1697" s="47"/>
      <c r="GG1697" s="50"/>
      <c r="GJ1697" s="49"/>
      <c r="GK1697" s="49"/>
      <c r="GL1697" s="49"/>
      <c r="GM1697" s="50"/>
      <c r="GN1697" s="47"/>
      <c r="GO1697" s="50"/>
      <c r="GR1697" s="49"/>
      <c r="GS1697" s="49"/>
      <c r="GT1697" s="49"/>
      <c r="GU1697" s="50"/>
      <c r="GV1697" s="47"/>
      <c r="GW1697" s="50"/>
      <c r="GZ1697" s="49"/>
      <c r="HA1697" s="49"/>
      <c r="HB1697" s="49"/>
      <c r="HC1697" s="50"/>
      <c r="HD1697" s="47"/>
      <c r="HE1697" s="50"/>
      <c r="HH1697" s="49"/>
      <c r="HI1697" s="49"/>
      <c r="HJ1697" s="49"/>
      <c r="HK1697" s="50"/>
      <c r="HL1697" s="47"/>
      <c r="HM1697" s="50"/>
      <c r="HP1697" s="49"/>
      <c r="HQ1697" s="49"/>
      <c r="HR1697" s="49"/>
      <c r="HS1697" s="50"/>
      <c r="HT1697" s="47"/>
      <c r="HU1697" s="50"/>
      <c r="HX1697" s="49"/>
      <c r="HY1697" s="49"/>
      <c r="HZ1697" s="49"/>
      <c r="IA1697" s="50"/>
      <c r="IB1697" s="47"/>
      <c r="IC1697" s="50"/>
      <c r="IF1697" s="49"/>
      <c r="IG1697" s="49"/>
      <c r="IH1697" s="49"/>
      <c r="II1697" s="50"/>
      <c r="IJ1697" s="47"/>
      <c r="IK1697" s="50"/>
      <c r="IN1697" s="49"/>
      <c r="IO1697" s="49"/>
      <c r="IP1697" s="49"/>
      <c r="IQ1697" s="50"/>
    </row>
    <row r="1698" spans="1:251" s="48" customFormat="1">
      <c r="A1698" s="43">
        <v>1059</v>
      </c>
      <c r="B1698" s="44">
        <v>100000433173</v>
      </c>
      <c r="C1698" s="43">
        <v>0</v>
      </c>
      <c r="D1698" s="45" t="s">
        <v>411</v>
      </c>
      <c r="E1698" s="45" t="s">
        <v>412</v>
      </c>
      <c r="F1698" s="46">
        <v>20993.4</v>
      </c>
      <c r="G1698" s="46">
        <v>-1358.82</v>
      </c>
      <c r="H1698" s="46">
        <v>19634.580000000002</v>
      </c>
      <c r="I1698" s="47"/>
      <c r="K1698" s="49"/>
      <c r="L1698" s="47"/>
      <c r="M1698" s="50"/>
      <c r="P1698" s="49"/>
      <c r="Q1698" s="49"/>
      <c r="R1698" s="49"/>
      <c r="S1698" s="50"/>
      <c r="T1698" s="47"/>
      <c r="U1698" s="50"/>
      <c r="X1698" s="49"/>
      <c r="Y1698" s="49"/>
      <c r="Z1698" s="49"/>
      <c r="AA1698" s="50"/>
      <c r="AB1698" s="47"/>
      <c r="AC1698" s="50"/>
      <c r="AF1698" s="49"/>
      <c r="AG1698" s="49"/>
      <c r="AH1698" s="49"/>
      <c r="AI1698" s="50"/>
      <c r="AJ1698" s="47"/>
      <c r="AK1698" s="50"/>
      <c r="AN1698" s="49"/>
      <c r="AO1698" s="49"/>
      <c r="AP1698" s="49"/>
      <c r="AQ1698" s="50"/>
      <c r="AR1698" s="47"/>
      <c r="AS1698" s="50"/>
      <c r="AV1698" s="49"/>
      <c r="AW1698" s="49"/>
      <c r="AX1698" s="49"/>
      <c r="AY1698" s="50"/>
      <c r="AZ1698" s="47"/>
      <c r="BA1698" s="50"/>
      <c r="BD1698" s="49"/>
      <c r="BE1698" s="49"/>
      <c r="BF1698" s="49"/>
      <c r="BG1698" s="50"/>
      <c r="BH1698" s="47"/>
      <c r="BI1698" s="50"/>
      <c r="BL1698" s="49"/>
      <c r="BM1698" s="49"/>
      <c r="BN1698" s="49"/>
      <c r="BO1698" s="50"/>
      <c r="BP1698" s="47"/>
      <c r="BQ1698" s="50"/>
      <c r="BT1698" s="49"/>
      <c r="BU1698" s="49"/>
      <c r="BV1698" s="49"/>
      <c r="BW1698" s="50"/>
      <c r="BX1698" s="47"/>
      <c r="BY1698" s="50"/>
      <c r="CB1698" s="49"/>
      <c r="CC1698" s="49"/>
      <c r="CD1698" s="49"/>
      <c r="CE1698" s="50"/>
      <c r="CF1698" s="47"/>
      <c r="CG1698" s="50"/>
      <c r="CJ1698" s="49"/>
      <c r="CK1698" s="49"/>
      <c r="CL1698" s="49"/>
      <c r="CM1698" s="50"/>
      <c r="CN1698" s="47"/>
      <c r="CO1698" s="50"/>
      <c r="CR1698" s="49"/>
      <c r="CS1698" s="49"/>
      <c r="CT1698" s="49"/>
      <c r="CU1698" s="50"/>
      <c r="CV1698" s="47"/>
      <c r="CW1698" s="50"/>
      <c r="CZ1698" s="49"/>
      <c r="DA1698" s="49"/>
      <c r="DB1698" s="49"/>
      <c r="DC1698" s="50"/>
      <c r="DD1698" s="47"/>
      <c r="DE1698" s="50"/>
      <c r="DH1698" s="49"/>
      <c r="DI1698" s="49"/>
      <c r="DJ1698" s="49"/>
      <c r="DK1698" s="50"/>
      <c r="DL1698" s="47"/>
      <c r="DM1698" s="50"/>
      <c r="DP1698" s="49"/>
      <c r="DQ1698" s="49"/>
      <c r="DR1698" s="49"/>
      <c r="DS1698" s="50"/>
      <c r="DT1698" s="47"/>
      <c r="DU1698" s="50"/>
      <c r="DX1698" s="49"/>
      <c r="DY1698" s="49"/>
      <c r="DZ1698" s="49"/>
      <c r="EA1698" s="50"/>
      <c r="EB1698" s="47"/>
      <c r="EC1698" s="50"/>
      <c r="EF1698" s="49"/>
      <c r="EG1698" s="49"/>
      <c r="EH1698" s="49"/>
      <c r="EI1698" s="50"/>
      <c r="EJ1698" s="47"/>
      <c r="EK1698" s="50"/>
      <c r="EN1698" s="49"/>
      <c r="EO1698" s="49"/>
      <c r="EP1698" s="49"/>
      <c r="EQ1698" s="50"/>
      <c r="ER1698" s="47"/>
      <c r="ES1698" s="50"/>
      <c r="EV1698" s="49"/>
      <c r="EW1698" s="49"/>
      <c r="EX1698" s="49"/>
      <c r="EY1698" s="50"/>
      <c r="EZ1698" s="47"/>
      <c r="FA1698" s="50"/>
      <c r="FD1698" s="49"/>
      <c r="FE1698" s="49"/>
      <c r="FF1698" s="49"/>
      <c r="FG1698" s="50"/>
      <c r="FH1698" s="47"/>
      <c r="FI1698" s="50"/>
      <c r="FL1698" s="49"/>
      <c r="FM1698" s="49"/>
      <c r="FN1698" s="49"/>
      <c r="FO1698" s="50"/>
      <c r="FP1698" s="47"/>
      <c r="FQ1698" s="50"/>
      <c r="FT1698" s="49"/>
      <c r="FU1698" s="49"/>
      <c r="FV1698" s="49"/>
      <c r="FW1698" s="50"/>
      <c r="FX1698" s="47"/>
      <c r="FY1698" s="50"/>
      <c r="GB1698" s="49"/>
      <c r="GC1698" s="49"/>
      <c r="GD1698" s="49"/>
      <c r="GE1698" s="50"/>
      <c r="GF1698" s="47"/>
      <c r="GG1698" s="50"/>
      <c r="GJ1698" s="49"/>
      <c r="GK1698" s="49"/>
      <c r="GL1698" s="49"/>
      <c r="GM1698" s="50"/>
      <c r="GN1698" s="47"/>
      <c r="GO1698" s="50"/>
      <c r="GR1698" s="49"/>
      <c r="GS1698" s="49"/>
      <c r="GT1698" s="49"/>
      <c r="GU1698" s="50"/>
      <c r="GV1698" s="47"/>
      <c r="GW1698" s="50"/>
      <c r="GZ1698" s="49"/>
      <c r="HA1698" s="49"/>
      <c r="HB1698" s="49"/>
      <c r="HC1698" s="50"/>
      <c r="HD1698" s="47"/>
      <c r="HE1698" s="50"/>
      <c r="HH1698" s="49"/>
      <c r="HI1698" s="49"/>
      <c r="HJ1698" s="49"/>
      <c r="HK1698" s="50"/>
      <c r="HL1698" s="47"/>
      <c r="HM1698" s="50"/>
      <c r="HP1698" s="49"/>
      <c r="HQ1698" s="49"/>
      <c r="HR1698" s="49"/>
      <c r="HS1698" s="50"/>
      <c r="HT1698" s="47"/>
      <c r="HU1698" s="50"/>
      <c r="HX1698" s="49"/>
      <c r="HY1698" s="49"/>
      <c r="HZ1698" s="49"/>
      <c r="IA1698" s="50"/>
      <c r="IB1698" s="47"/>
      <c r="IC1698" s="50"/>
      <c r="IF1698" s="49"/>
      <c r="IG1698" s="49"/>
      <c r="IH1698" s="49"/>
      <c r="II1698" s="50"/>
      <c r="IJ1698" s="47"/>
      <c r="IK1698" s="50"/>
      <c r="IN1698" s="49"/>
      <c r="IO1698" s="49"/>
      <c r="IP1698" s="49"/>
      <c r="IQ1698" s="50"/>
    </row>
    <row r="1699" spans="1:251" s="48" customFormat="1">
      <c r="A1699" s="43">
        <v>1060</v>
      </c>
      <c r="B1699" s="44">
        <v>100000433174</v>
      </c>
      <c r="C1699" s="43">
        <v>0</v>
      </c>
      <c r="D1699" s="45" t="s">
        <v>411</v>
      </c>
      <c r="E1699" s="45" t="s">
        <v>412</v>
      </c>
      <c r="F1699" s="46">
        <v>20993.4</v>
      </c>
      <c r="G1699" s="46">
        <v>-1358.82</v>
      </c>
      <c r="H1699" s="46">
        <v>19634.580000000002</v>
      </c>
      <c r="I1699" s="47"/>
      <c r="K1699" s="49"/>
      <c r="L1699" s="47"/>
      <c r="M1699" s="50"/>
      <c r="P1699" s="49"/>
      <c r="Q1699" s="49"/>
      <c r="R1699" s="49"/>
      <c r="S1699" s="50"/>
      <c r="T1699" s="47"/>
      <c r="U1699" s="50"/>
      <c r="X1699" s="49"/>
      <c r="Y1699" s="49"/>
      <c r="Z1699" s="49"/>
      <c r="AA1699" s="50"/>
      <c r="AB1699" s="47"/>
      <c r="AC1699" s="50"/>
      <c r="AF1699" s="49"/>
      <c r="AG1699" s="49"/>
      <c r="AH1699" s="49"/>
      <c r="AI1699" s="50"/>
      <c r="AJ1699" s="47"/>
      <c r="AK1699" s="50"/>
      <c r="AN1699" s="49"/>
      <c r="AO1699" s="49"/>
      <c r="AP1699" s="49"/>
      <c r="AQ1699" s="50"/>
      <c r="AR1699" s="47"/>
      <c r="AS1699" s="50"/>
      <c r="AV1699" s="49"/>
      <c r="AW1699" s="49"/>
      <c r="AX1699" s="49"/>
      <c r="AY1699" s="50"/>
      <c r="AZ1699" s="47"/>
      <c r="BA1699" s="50"/>
      <c r="BD1699" s="49"/>
      <c r="BE1699" s="49"/>
      <c r="BF1699" s="49"/>
      <c r="BG1699" s="50"/>
      <c r="BH1699" s="47"/>
      <c r="BI1699" s="50"/>
      <c r="BL1699" s="49"/>
      <c r="BM1699" s="49"/>
      <c r="BN1699" s="49"/>
      <c r="BO1699" s="50"/>
      <c r="BP1699" s="47"/>
      <c r="BQ1699" s="50"/>
      <c r="BT1699" s="49"/>
      <c r="BU1699" s="49"/>
      <c r="BV1699" s="49"/>
      <c r="BW1699" s="50"/>
      <c r="BX1699" s="47"/>
      <c r="BY1699" s="50"/>
      <c r="CB1699" s="49"/>
      <c r="CC1699" s="49"/>
      <c r="CD1699" s="49"/>
      <c r="CE1699" s="50"/>
      <c r="CF1699" s="47"/>
      <c r="CG1699" s="50"/>
      <c r="CJ1699" s="49"/>
      <c r="CK1699" s="49"/>
      <c r="CL1699" s="49"/>
      <c r="CM1699" s="50"/>
      <c r="CN1699" s="47"/>
      <c r="CO1699" s="50"/>
      <c r="CR1699" s="49"/>
      <c r="CS1699" s="49"/>
      <c r="CT1699" s="49"/>
      <c r="CU1699" s="50"/>
      <c r="CV1699" s="47"/>
      <c r="CW1699" s="50"/>
      <c r="CZ1699" s="49"/>
      <c r="DA1699" s="49"/>
      <c r="DB1699" s="49"/>
      <c r="DC1699" s="50"/>
      <c r="DD1699" s="47"/>
      <c r="DE1699" s="50"/>
      <c r="DH1699" s="49"/>
      <c r="DI1699" s="49"/>
      <c r="DJ1699" s="49"/>
      <c r="DK1699" s="50"/>
      <c r="DL1699" s="47"/>
      <c r="DM1699" s="50"/>
      <c r="DP1699" s="49"/>
      <c r="DQ1699" s="49"/>
      <c r="DR1699" s="49"/>
      <c r="DS1699" s="50"/>
      <c r="DT1699" s="47"/>
      <c r="DU1699" s="50"/>
      <c r="DX1699" s="49"/>
      <c r="DY1699" s="49"/>
      <c r="DZ1699" s="49"/>
      <c r="EA1699" s="50"/>
      <c r="EB1699" s="47"/>
      <c r="EC1699" s="50"/>
      <c r="EF1699" s="49"/>
      <c r="EG1699" s="49"/>
      <c r="EH1699" s="49"/>
      <c r="EI1699" s="50"/>
      <c r="EJ1699" s="47"/>
      <c r="EK1699" s="50"/>
      <c r="EN1699" s="49"/>
      <c r="EO1699" s="49"/>
      <c r="EP1699" s="49"/>
      <c r="EQ1699" s="50"/>
      <c r="ER1699" s="47"/>
      <c r="ES1699" s="50"/>
      <c r="EV1699" s="49"/>
      <c r="EW1699" s="49"/>
      <c r="EX1699" s="49"/>
      <c r="EY1699" s="50"/>
      <c r="EZ1699" s="47"/>
      <c r="FA1699" s="50"/>
      <c r="FD1699" s="49"/>
      <c r="FE1699" s="49"/>
      <c r="FF1699" s="49"/>
      <c r="FG1699" s="50"/>
      <c r="FH1699" s="47"/>
      <c r="FI1699" s="50"/>
      <c r="FL1699" s="49"/>
      <c r="FM1699" s="49"/>
      <c r="FN1699" s="49"/>
      <c r="FO1699" s="50"/>
      <c r="FP1699" s="47"/>
      <c r="FQ1699" s="50"/>
      <c r="FT1699" s="49"/>
      <c r="FU1699" s="49"/>
      <c r="FV1699" s="49"/>
      <c r="FW1699" s="50"/>
      <c r="FX1699" s="47"/>
      <c r="FY1699" s="50"/>
      <c r="GB1699" s="49"/>
      <c r="GC1699" s="49"/>
      <c r="GD1699" s="49"/>
      <c r="GE1699" s="50"/>
      <c r="GF1699" s="47"/>
      <c r="GG1699" s="50"/>
      <c r="GJ1699" s="49"/>
      <c r="GK1699" s="49"/>
      <c r="GL1699" s="49"/>
      <c r="GM1699" s="50"/>
      <c r="GN1699" s="47"/>
      <c r="GO1699" s="50"/>
      <c r="GR1699" s="49"/>
      <c r="GS1699" s="49"/>
      <c r="GT1699" s="49"/>
      <c r="GU1699" s="50"/>
      <c r="GV1699" s="47"/>
      <c r="GW1699" s="50"/>
      <c r="GZ1699" s="49"/>
      <c r="HA1699" s="49"/>
      <c r="HB1699" s="49"/>
      <c r="HC1699" s="50"/>
      <c r="HD1699" s="47"/>
      <c r="HE1699" s="50"/>
      <c r="HH1699" s="49"/>
      <c r="HI1699" s="49"/>
      <c r="HJ1699" s="49"/>
      <c r="HK1699" s="50"/>
      <c r="HL1699" s="47"/>
      <c r="HM1699" s="50"/>
      <c r="HP1699" s="49"/>
      <c r="HQ1699" s="49"/>
      <c r="HR1699" s="49"/>
      <c r="HS1699" s="50"/>
      <c r="HT1699" s="47"/>
      <c r="HU1699" s="50"/>
      <c r="HX1699" s="49"/>
      <c r="HY1699" s="49"/>
      <c r="HZ1699" s="49"/>
      <c r="IA1699" s="50"/>
      <c r="IB1699" s="47"/>
      <c r="IC1699" s="50"/>
      <c r="IF1699" s="49"/>
      <c r="IG1699" s="49"/>
      <c r="IH1699" s="49"/>
      <c r="II1699" s="50"/>
      <c r="IJ1699" s="47"/>
      <c r="IK1699" s="50"/>
      <c r="IN1699" s="49"/>
      <c r="IO1699" s="49"/>
      <c r="IP1699" s="49"/>
      <c r="IQ1699" s="50"/>
    </row>
    <row r="1700" spans="1:251" s="48" customFormat="1">
      <c r="A1700" s="43">
        <v>1061</v>
      </c>
      <c r="B1700" s="44">
        <v>100000433175</v>
      </c>
      <c r="C1700" s="43">
        <v>0</v>
      </c>
      <c r="D1700" s="45" t="s">
        <v>411</v>
      </c>
      <c r="E1700" s="45" t="s">
        <v>412</v>
      </c>
      <c r="F1700" s="46">
        <v>20993.4</v>
      </c>
      <c r="G1700" s="46">
        <v>-1358.82</v>
      </c>
      <c r="H1700" s="46">
        <v>19634.580000000002</v>
      </c>
      <c r="I1700" s="47"/>
      <c r="K1700" s="49"/>
      <c r="L1700" s="47"/>
      <c r="M1700" s="50"/>
      <c r="P1700" s="49"/>
      <c r="Q1700" s="49"/>
      <c r="R1700" s="49"/>
      <c r="S1700" s="50"/>
      <c r="T1700" s="47"/>
      <c r="U1700" s="50"/>
      <c r="X1700" s="49"/>
      <c r="Y1700" s="49"/>
      <c r="Z1700" s="49"/>
      <c r="AA1700" s="50"/>
      <c r="AB1700" s="47"/>
      <c r="AC1700" s="50"/>
      <c r="AF1700" s="49"/>
      <c r="AG1700" s="49"/>
      <c r="AH1700" s="49"/>
      <c r="AI1700" s="50"/>
      <c r="AJ1700" s="47"/>
      <c r="AK1700" s="50"/>
      <c r="AN1700" s="49"/>
      <c r="AO1700" s="49"/>
      <c r="AP1700" s="49"/>
      <c r="AQ1700" s="50"/>
      <c r="AR1700" s="47"/>
      <c r="AS1700" s="50"/>
      <c r="AV1700" s="49"/>
      <c r="AW1700" s="49"/>
      <c r="AX1700" s="49"/>
      <c r="AY1700" s="50"/>
      <c r="AZ1700" s="47"/>
      <c r="BA1700" s="50"/>
      <c r="BD1700" s="49"/>
      <c r="BE1700" s="49"/>
      <c r="BF1700" s="49"/>
      <c r="BG1700" s="50"/>
      <c r="BH1700" s="47"/>
      <c r="BI1700" s="50"/>
      <c r="BL1700" s="49"/>
      <c r="BM1700" s="49"/>
      <c r="BN1700" s="49"/>
      <c r="BO1700" s="50"/>
      <c r="BP1700" s="47"/>
      <c r="BQ1700" s="50"/>
      <c r="BT1700" s="49"/>
      <c r="BU1700" s="49"/>
      <c r="BV1700" s="49"/>
      <c r="BW1700" s="50"/>
      <c r="BX1700" s="47"/>
      <c r="BY1700" s="50"/>
      <c r="CB1700" s="49"/>
      <c r="CC1700" s="49"/>
      <c r="CD1700" s="49"/>
      <c r="CE1700" s="50"/>
      <c r="CF1700" s="47"/>
      <c r="CG1700" s="50"/>
      <c r="CJ1700" s="49"/>
      <c r="CK1700" s="49"/>
      <c r="CL1700" s="49"/>
      <c r="CM1700" s="50"/>
      <c r="CN1700" s="47"/>
      <c r="CO1700" s="50"/>
      <c r="CR1700" s="49"/>
      <c r="CS1700" s="49"/>
      <c r="CT1700" s="49"/>
      <c r="CU1700" s="50"/>
      <c r="CV1700" s="47"/>
      <c r="CW1700" s="50"/>
      <c r="CZ1700" s="49"/>
      <c r="DA1700" s="49"/>
      <c r="DB1700" s="49"/>
      <c r="DC1700" s="50"/>
      <c r="DD1700" s="47"/>
      <c r="DE1700" s="50"/>
      <c r="DH1700" s="49"/>
      <c r="DI1700" s="49"/>
      <c r="DJ1700" s="49"/>
      <c r="DK1700" s="50"/>
      <c r="DL1700" s="47"/>
      <c r="DM1700" s="50"/>
      <c r="DP1700" s="49"/>
      <c r="DQ1700" s="49"/>
      <c r="DR1700" s="49"/>
      <c r="DS1700" s="50"/>
      <c r="DT1700" s="47"/>
      <c r="DU1700" s="50"/>
      <c r="DX1700" s="49"/>
      <c r="DY1700" s="49"/>
      <c r="DZ1700" s="49"/>
      <c r="EA1700" s="50"/>
      <c r="EB1700" s="47"/>
      <c r="EC1700" s="50"/>
      <c r="EF1700" s="49"/>
      <c r="EG1700" s="49"/>
      <c r="EH1700" s="49"/>
      <c r="EI1700" s="50"/>
      <c r="EJ1700" s="47"/>
      <c r="EK1700" s="50"/>
      <c r="EN1700" s="49"/>
      <c r="EO1700" s="49"/>
      <c r="EP1700" s="49"/>
      <c r="EQ1700" s="50"/>
      <c r="ER1700" s="47"/>
      <c r="ES1700" s="50"/>
      <c r="EV1700" s="49"/>
      <c r="EW1700" s="49"/>
      <c r="EX1700" s="49"/>
      <c r="EY1700" s="50"/>
      <c r="EZ1700" s="47"/>
      <c r="FA1700" s="50"/>
      <c r="FD1700" s="49"/>
      <c r="FE1700" s="49"/>
      <c r="FF1700" s="49"/>
      <c r="FG1700" s="50"/>
      <c r="FH1700" s="47"/>
      <c r="FI1700" s="50"/>
      <c r="FL1700" s="49"/>
      <c r="FM1700" s="49"/>
      <c r="FN1700" s="49"/>
      <c r="FO1700" s="50"/>
      <c r="FP1700" s="47"/>
      <c r="FQ1700" s="50"/>
      <c r="FT1700" s="49"/>
      <c r="FU1700" s="49"/>
      <c r="FV1700" s="49"/>
      <c r="FW1700" s="50"/>
      <c r="FX1700" s="47"/>
      <c r="FY1700" s="50"/>
      <c r="GB1700" s="49"/>
      <c r="GC1700" s="49"/>
      <c r="GD1700" s="49"/>
      <c r="GE1700" s="50"/>
      <c r="GF1700" s="47"/>
      <c r="GG1700" s="50"/>
      <c r="GJ1700" s="49"/>
      <c r="GK1700" s="49"/>
      <c r="GL1700" s="49"/>
      <c r="GM1700" s="50"/>
      <c r="GN1700" s="47"/>
      <c r="GO1700" s="50"/>
      <c r="GR1700" s="49"/>
      <c r="GS1700" s="49"/>
      <c r="GT1700" s="49"/>
      <c r="GU1700" s="50"/>
      <c r="GV1700" s="47"/>
      <c r="GW1700" s="50"/>
      <c r="GZ1700" s="49"/>
      <c r="HA1700" s="49"/>
      <c r="HB1700" s="49"/>
      <c r="HC1700" s="50"/>
      <c r="HD1700" s="47"/>
      <c r="HE1700" s="50"/>
      <c r="HH1700" s="49"/>
      <c r="HI1700" s="49"/>
      <c r="HJ1700" s="49"/>
      <c r="HK1700" s="50"/>
      <c r="HL1700" s="47"/>
      <c r="HM1700" s="50"/>
      <c r="HP1700" s="49"/>
      <c r="HQ1700" s="49"/>
      <c r="HR1700" s="49"/>
      <c r="HS1700" s="50"/>
      <c r="HT1700" s="47"/>
      <c r="HU1700" s="50"/>
      <c r="HX1700" s="49"/>
      <c r="HY1700" s="49"/>
      <c r="HZ1700" s="49"/>
      <c r="IA1700" s="50"/>
      <c r="IB1700" s="47"/>
      <c r="IC1700" s="50"/>
      <c r="IF1700" s="49"/>
      <c r="IG1700" s="49"/>
      <c r="IH1700" s="49"/>
      <c r="II1700" s="50"/>
      <c r="IJ1700" s="47"/>
      <c r="IK1700" s="50"/>
      <c r="IN1700" s="49"/>
      <c r="IO1700" s="49"/>
      <c r="IP1700" s="49"/>
      <c r="IQ1700" s="50"/>
    </row>
    <row r="1701" spans="1:251" s="48" customFormat="1">
      <c r="A1701" s="43">
        <v>1062</v>
      </c>
      <c r="B1701" s="44">
        <v>100000433176</v>
      </c>
      <c r="C1701" s="43">
        <v>0</v>
      </c>
      <c r="D1701" s="45" t="s">
        <v>411</v>
      </c>
      <c r="E1701" s="45" t="s">
        <v>412</v>
      </c>
      <c r="F1701" s="46">
        <v>20993.4</v>
      </c>
      <c r="G1701" s="46">
        <v>-1358.82</v>
      </c>
      <c r="H1701" s="46">
        <v>19634.580000000002</v>
      </c>
      <c r="I1701" s="47"/>
      <c r="K1701" s="49"/>
      <c r="L1701" s="47"/>
      <c r="M1701" s="50"/>
      <c r="P1701" s="49"/>
      <c r="Q1701" s="49"/>
      <c r="R1701" s="49"/>
      <c r="S1701" s="50"/>
      <c r="T1701" s="47"/>
      <c r="U1701" s="50"/>
      <c r="X1701" s="49"/>
      <c r="Y1701" s="49"/>
      <c r="Z1701" s="49"/>
      <c r="AA1701" s="50"/>
      <c r="AB1701" s="47"/>
      <c r="AC1701" s="50"/>
      <c r="AF1701" s="49"/>
      <c r="AG1701" s="49"/>
      <c r="AH1701" s="49"/>
      <c r="AI1701" s="50"/>
      <c r="AJ1701" s="47"/>
      <c r="AK1701" s="50"/>
      <c r="AN1701" s="49"/>
      <c r="AO1701" s="49"/>
      <c r="AP1701" s="49"/>
      <c r="AQ1701" s="50"/>
      <c r="AR1701" s="47"/>
      <c r="AS1701" s="50"/>
      <c r="AV1701" s="49"/>
      <c r="AW1701" s="49"/>
      <c r="AX1701" s="49"/>
      <c r="AY1701" s="50"/>
      <c r="AZ1701" s="47"/>
      <c r="BA1701" s="50"/>
      <c r="BD1701" s="49"/>
      <c r="BE1701" s="49"/>
      <c r="BF1701" s="49"/>
      <c r="BG1701" s="50"/>
      <c r="BH1701" s="47"/>
      <c r="BI1701" s="50"/>
      <c r="BL1701" s="49"/>
      <c r="BM1701" s="49"/>
      <c r="BN1701" s="49"/>
      <c r="BO1701" s="50"/>
      <c r="BP1701" s="47"/>
      <c r="BQ1701" s="50"/>
      <c r="BT1701" s="49"/>
      <c r="BU1701" s="49"/>
      <c r="BV1701" s="49"/>
      <c r="BW1701" s="50"/>
      <c r="BX1701" s="47"/>
      <c r="BY1701" s="50"/>
      <c r="CB1701" s="49"/>
      <c r="CC1701" s="49"/>
      <c r="CD1701" s="49"/>
      <c r="CE1701" s="50"/>
      <c r="CF1701" s="47"/>
      <c r="CG1701" s="50"/>
      <c r="CJ1701" s="49"/>
      <c r="CK1701" s="49"/>
      <c r="CL1701" s="49"/>
      <c r="CM1701" s="50"/>
      <c r="CN1701" s="47"/>
      <c r="CO1701" s="50"/>
      <c r="CR1701" s="49"/>
      <c r="CS1701" s="49"/>
      <c r="CT1701" s="49"/>
      <c r="CU1701" s="50"/>
      <c r="CV1701" s="47"/>
      <c r="CW1701" s="50"/>
      <c r="CZ1701" s="49"/>
      <c r="DA1701" s="49"/>
      <c r="DB1701" s="49"/>
      <c r="DC1701" s="50"/>
      <c r="DD1701" s="47"/>
      <c r="DE1701" s="50"/>
      <c r="DH1701" s="49"/>
      <c r="DI1701" s="49"/>
      <c r="DJ1701" s="49"/>
      <c r="DK1701" s="50"/>
      <c r="DL1701" s="47"/>
      <c r="DM1701" s="50"/>
      <c r="DP1701" s="49"/>
      <c r="DQ1701" s="49"/>
      <c r="DR1701" s="49"/>
      <c r="DS1701" s="50"/>
      <c r="DT1701" s="47"/>
      <c r="DU1701" s="50"/>
      <c r="DX1701" s="49"/>
      <c r="DY1701" s="49"/>
      <c r="DZ1701" s="49"/>
      <c r="EA1701" s="50"/>
      <c r="EB1701" s="47"/>
      <c r="EC1701" s="50"/>
      <c r="EF1701" s="49"/>
      <c r="EG1701" s="49"/>
      <c r="EH1701" s="49"/>
      <c r="EI1701" s="50"/>
      <c r="EJ1701" s="47"/>
      <c r="EK1701" s="50"/>
      <c r="EN1701" s="49"/>
      <c r="EO1701" s="49"/>
      <c r="EP1701" s="49"/>
      <c r="EQ1701" s="50"/>
      <c r="ER1701" s="47"/>
      <c r="ES1701" s="50"/>
      <c r="EV1701" s="49"/>
      <c r="EW1701" s="49"/>
      <c r="EX1701" s="49"/>
      <c r="EY1701" s="50"/>
      <c r="EZ1701" s="47"/>
      <c r="FA1701" s="50"/>
      <c r="FD1701" s="49"/>
      <c r="FE1701" s="49"/>
      <c r="FF1701" s="49"/>
      <c r="FG1701" s="50"/>
      <c r="FH1701" s="47"/>
      <c r="FI1701" s="50"/>
      <c r="FL1701" s="49"/>
      <c r="FM1701" s="49"/>
      <c r="FN1701" s="49"/>
      <c r="FO1701" s="50"/>
      <c r="FP1701" s="47"/>
      <c r="FQ1701" s="50"/>
      <c r="FT1701" s="49"/>
      <c r="FU1701" s="49"/>
      <c r="FV1701" s="49"/>
      <c r="FW1701" s="50"/>
      <c r="FX1701" s="47"/>
      <c r="FY1701" s="50"/>
      <c r="GB1701" s="49"/>
      <c r="GC1701" s="49"/>
      <c r="GD1701" s="49"/>
      <c r="GE1701" s="50"/>
      <c r="GF1701" s="47"/>
      <c r="GG1701" s="50"/>
      <c r="GJ1701" s="49"/>
      <c r="GK1701" s="49"/>
      <c r="GL1701" s="49"/>
      <c r="GM1701" s="50"/>
      <c r="GN1701" s="47"/>
      <c r="GO1701" s="50"/>
      <c r="GR1701" s="49"/>
      <c r="GS1701" s="49"/>
      <c r="GT1701" s="49"/>
      <c r="GU1701" s="50"/>
      <c r="GV1701" s="47"/>
      <c r="GW1701" s="50"/>
      <c r="GZ1701" s="49"/>
      <c r="HA1701" s="49"/>
      <c r="HB1701" s="49"/>
      <c r="HC1701" s="50"/>
      <c r="HD1701" s="47"/>
      <c r="HE1701" s="50"/>
      <c r="HH1701" s="49"/>
      <c r="HI1701" s="49"/>
      <c r="HJ1701" s="49"/>
      <c r="HK1701" s="50"/>
      <c r="HL1701" s="47"/>
      <c r="HM1701" s="50"/>
      <c r="HP1701" s="49"/>
      <c r="HQ1701" s="49"/>
      <c r="HR1701" s="49"/>
      <c r="HS1701" s="50"/>
      <c r="HT1701" s="47"/>
      <c r="HU1701" s="50"/>
      <c r="HX1701" s="49"/>
      <c r="HY1701" s="49"/>
      <c r="HZ1701" s="49"/>
      <c r="IA1701" s="50"/>
      <c r="IB1701" s="47"/>
      <c r="IC1701" s="50"/>
      <c r="IF1701" s="49"/>
      <c r="IG1701" s="49"/>
      <c r="IH1701" s="49"/>
      <c r="II1701" s="50"/>
      <c r="IJ1701" s="47"/>
      <c r="IK1701" s="50"/>
      <c r="IN1701" s="49"/>
      <c r="IO1701" s="49"/>
      <c r="IP1701" s="49"/>
      <c r="IQ1701" s="50"/>
    </row>
    <row r="1702" spans="1:251" s="48" customFormat="1">
      <c r="A1702" s="43">
        <v>1063</v>
      </c>
      <c r="B1702" s="44">
        <v>100000433177</v>
      </c>
      <c r="C1702" s="43">
        <v>0</v>
      </c>
      <c r="D1702" s="45" t="s">
        <v>411</v>
      </c>
      <c r="E1702" s="45" t="s">
        <v>412</v>
      </c>
      <c r="F1702" s="46">
        <v>20993.4</v>
      </c>
      <c r="G1702" s="46">
        <v>-1358.82</v>
      </c>
      <c r="H1702" s="46">
        <v>19634.580000000002</v>
      </c>
      <c r="I1702" s="47"/>
      <c r="K1702" s="49"/>
      <c r="L1702" s="47"/>
      <c r="M1702" s="50"/>
      <c r="P1702" s="49"/>
      <c r="Q1702" s="49"/>
      <c r="R1702" s="49"/>
      <c r="S1702" s="50"/>
      <c r="T1702" s="47"/>
      <c r="U1702" s="50"/>
      <c r="X1702" s="49"/>
      <c r="Y1702" s="49"/>
      <c r="Z1702" s="49"/>
      <c r="AA1702" s="50"/>
      <c r="AB1702" s="47"/>
      <c r="AC1702" s="50"/>
      <c r="AF1702" s="49"/>
      <c r="AG1702" s="49"/>
      <c r="AH1702" s="49"/>
      <c r="AI1702" s="50"/>
      <c r="AJ1702" s="47"/>
      <c r="AK1702" s="50"/>
      <c r="AN1702" s="49"/>
      <c r="AO1702" s="49"/>
      <c r="AP1702" s="49"/>
      <c r="AQ1702" s="50"/>
      <c r="AR1702" s="47"/>
      <c r="AS1702" s="50"/>
      <c r="AV1702" s="49"/>
      <c r="AW1702" s="49"/>
      <c r="AX1702" s="49"/>
      <c r="AY1702" s="50"/>
      <c r="AZ1702" s="47"/>
      <c r="BA1702" s="50"/>
      <c r="BD1702" s="49"/>
      <c r="BE1702" s="49"/>
      <c r="BF1702" s="49"/>
      <c r="BG1702" s="50"/>
      <c r="BH1702" s="47"/>
      <c r="BI1702" s="50"/>
      <c r="BL1702" s="49"/>
      <c r="BM1702" s="49"/>
      <c r="BN1702" s="49"/>
      <c r="BO1702" s="50"/>
      <c r="BP1702" s="47"/>
      <c r="BQ1702" s="50"/>
      <c r="BT1702" s="49"/>
      <c r="BU1702" s="49"/>
      <c r="BV1702" s="49"/>
      <c r="BW1702" s="50"/>
      <c r="BX1702" s="47"/>
      <c r="BY1702" s="50"/>
      <c r="CB1702" s="49"/>
      <c r="CC1702" s="49"/>
      <c r="CD1702" s="49"/>
      <c r="CE1702" s="50"/>
      <c r="CF1702" s="47"/>
      <c r="CG1702" s="50"/>
      <c r="CJ1702" s="49"/>
      <c r="CK1702" s="49"/>
      <c r="CL1702" s="49"/>
      <c r="CM1702" s="50"/>
      <c r="CN1702" s="47"/>
      <c r="CO1702" s="50"/>
      <c r="CR1702" s="49"/>
      <c r="CS1702" s="49"/>
      <c r="CT1702" s="49"/>
      <c r="CU1702" s="50"/>
      <c r="CV1702" s="47"/>
      <c r="CW1702" s="50"/>
      <c r="CZ1702" s="49"/>
      <c r="DA1702" s="49"/>
      <c r="DB1702" s="49"/>
      <c r="DC1702" s="50"/>
      <c r="DD1702" s="47"/>
      <c r="DE1702" s="50"/>
      <c r="DH1702" s="49"/>
      <c r="DI1702" s="49"/>
      <c r="DJ1702" s="49"/>
      <c r="DK1702" s="50"/>
      <c r="DL1702" s="47"/>
      <c r="DM1702" s="50"/>
      <c r="DP1702" s="49"/>
      <c r="DQ1702" s="49"/>
      <c r="DR1702" s="49"/>
      <c r="DS1702" s="50"/>
      <c r="DT1702" s="47"/>
      <c r="DU1702" s="50"/>
      <c r="DX1702" s="49"/>
      <c r="DY1702" s="49"/>
      <c r="DZ1702" s="49"/>
      <c r="EA1702" s="50"/>
      <c r="EB1702" s="47"/>
      <c r="EC1702" s="50"/>
      <c r="EF1702" s="49"/>
      <c r="EG1702" s="49"/>
      <c r="EH1702" s="49"/>
      <c r="EI1702" s="50"/>
      <c r="EJ1702" s="47"/>
      <c r="EK1702" s="50"/>
      <c r="EN1702" s="49"/>
      <c r="EO1702" s="49"/>
      <c r="EP1702" s="49"/>
      <c r="EQ1702" s="50"/>
      <c r="ER1702" s="47"/>
      <c r="ES1702" s="50"/>
      <c r="EV1702" s="49"/>
      <c r="EW1702" s="49"/>
      <c r="EX1702" s="49"/>
      <c r="EY1702" s="50"/>
      <c r="EZ1702" s="47"/>
      <c r="FA1702" s="50"/>
      <c r="FD1702" s="49"/>
      <c r="FE1702" s="49"/>
      <c r="FF1702" s="49"/>
      <c r="FG1702" s="50"/>
      <c r="FH1702" s="47"/>
      <c r="FI1702" s="50"/>
      <c r="FL1702" s="49"/>
      <c r="FM1702" s="49"/>
      <c r="FN1702" s="49"/>
      <c r="FO1702" s="50"/>
      <c r="FP1702" s="47"/>
      <c r="FQ1702" s="50"/>
      <c r="FT1702" s="49"/>
      <c r="FU1702" s="49"/>
      <c r="FV1702" s="49"/>
      <c r="FW1702" s="50"/>
      <c r="FX1702" s="47"/>
      <c r="FY1702" s="50"/>
      <c r="GB1702" s="49"/>
      <c r="GC1702" s="49"/>
      <c r="GD1702" s="49"/>
      <c r="GE1702" s="50"/>
      <c r="GF1702" s="47"/>
      <c r="GG1702" s="50"/>
      <c r="GJ1702" s="49"/>
      <c r="GK1702" s="49"/>
      <c r="GL1702" s="49"/>
      <c r="GM1702" s="50"/>
      <c r="GN1702" s="47"/>
      <c r="GO1702" s="50"/>
      <c r="GR1702" s="49"/>
      <c r="GS1702" s="49"/>
      <c r="GT1702" s="49"/>
      <c r="GU1702" s="50"/>
      <c r="GV1702" s="47"/>
      <c r="GW1702" s="50"/>
      <c r="GZ1702" s="49"/>
      <c r="HA1702" s="49"/>
      <c r="HB1702" s="49"/>
      <c r="HC1702" s="50"/>
      <c r="HD1702" s="47"/>
      <c r="HE1702" s="50"/>
      <c r="HH1702" s="49"/>
      <c r="HI1702" s="49"/>
      <c r="HJ1702" s="49"/>
      <c r="HK1702" s="50"/>
      <c r="HL1702" s="47"/>
      <c r="HM1702" s="50"/>
      <c r="HP1702" s="49"/>
      <c r="HQ1702" s="49"/>
      <c r="HR1702" s="49"/>
      <c r="HS1702" s="50"/>
      <c r="HT1702" s="47"/>
      <c r="HU1702" s="50"/>
      <c r="HX1702" s="49"/>
      <c r="HY1702" s="49"/>
      <c r="HZ1702" s="49"/>
      <c r="IA1702" s="50"/>
      <c r="IB1702" s="47"/>
      <c r="IC1702" s="50"/>
      <c r="IF1702" s="49"/>
      <c r="IG1702" s="49"/>
      <c r="IH1702" s="49"/>
      <c r="II1702" s="50"/>
      <c r="IJ1702" s="47"/>
      <c r="IK1702" s="50"/>
      <c r="IN1702" s="49"/>
      <c r="IO1702" s="49"/>
      <c r="IP1702" s="49"/>
      <c r="IQ1702" s="50"/>
    </row>
    <row r="1703" spans="1:251" s="48" customFormat="1">
      <c r="A1703" s="43">
        <v>1064</v>
      </c>
      <c r="B1703" s="44">
        <v>100000433178</v>
      </c>
      <c r="C1703" s="43">
        <v>0</v>
      </c>
      <c r="D1703" s="45" t="s">
        <v>411</v>
      </c>
      <c r="E1703" s="45" t="s">
        <v>412</v>
      </c>
      <c r="F1703" s="46">
        <v>20993.4</v>
      </c>
      <c r="G1703" s="46">
        <v>-1358.82</v>
      </c>
      <c r="H1703" s="46">
        <v>19634.580000000002</v>
      </c>
      <c r="I1703" s="47"/>
      <c r="K1703" s="49"/>
      <c r="L1703" s="47"/>
      <c r="M1703" s="50"/>
      <c r="P1703" s="49"/>
      <c r="Q1703" s="49"/>
      <c r="R1703" s="49"/>
      <c r="S1703" s="50"/>
      <c r="T1703" s="47"/>
      <c r="U1703" s="50"/>
      <c r="X1703" s="49"/>
      <c r="Y1703" s="49"/>
      <c r="Z1703" s="49"/>
      <c r="AA1703" s="50"/>
      <c r="AB1703" s="47"/>
      <c r="AC1703" s="50"/>
      <c r="AF1703" s="49"/>
      <c r="AG1703" s="49"/>
      <c r="AH1703" s="49"/>
      <c r="AI1703" s="50"/>
      <c r="AJ1703" s="47"/>
      <c r="AK1703" s="50"/>
      <c r="AN1703" s="49"/>
      <c r="AO1703" s="49"/>
      <c r="AP1703" s="49"/>
      <c r="AQ1703" s="50"/>
      <c r="AR1703" s="47"/>
      <c r="AS1703" s="50"/>
      <c r="AV1703" s="49"/>
      <c r="AW1703" s="49"/>
      <c r="AX1703" s="49"/>
      <c r="AY1703" s="50"/>
      <c r="AZ1703" s="47"/>
      <c r="BA1703" s="50"/>
      <c r="BD1703" s="49"/>
      <c r="BE1703" s="49"/>
      <c r="BF1703" s="49"/>
      <c r="BG1703" s="50"/>
      <c r="BH1703" s="47"/>
      <c r="BI1703" s="50"/>
      <c r="BL1703" s="49"/>
      <c r="BM1703" s="49"/>
      <c r="BN1703" s="49"/>
      <c r="BO1703" s="50"/>
      <c r="BP1703" s="47"/>
      <c r="BQ1703" s="50"/>
      <c r="BT1703" s="49"/>
      <c r="BU1703" s="49"/>
      <c r="BV1703" s="49"/>
      <c r="BW1703" s="50"/>
      <c r="BX1703" s="47"/>
      <c r="BY1703" s="50"/>
      <c r="CB1703" s="49"/>
      <c r="CC1703" s="49"/>
      <c r="CD1703" s="49"/>
      <c r="CE1703" s="50"/>
      <c r="CF1703" s="47"/>
      <c r="CG1703" s="50"/>
      <c r="CJ1703" s="49"/>
      <c r="CK1703" s="49"/>
      <c r="CL1703" s="49"/>
      <c r="CM1703" s="50"/>
      <c r="CN1703" s="47"/>
      <c r="CO1703" s="50"/>
      <c r="CR1703" s="49"/>
      <c r="CS1703" s="49"/>
      <c r="CT1703" s="49"/>
      <c r="CU1703" s="50"/>
      <c r="CV1703" s="47"/>
      <c r="CW1703" s="50"/>
      <c r="CZ1703" s="49"/>
      <c r="DA1703" s="49"/>
      <c r="DB1703" s="49"/>
      <c r="DC1703" s="50"/>
      <c r="DD1703" s="47"/>
      <c r="DE1703" s="50"/>
      <c r="DH1703" s="49"/>
      <c r="DI1703" s="49"/>
      <c r="DJ1703" s="49"/>
      <c r="DK1703" s="50"/>
      <c r="DL1703" s="47"/>
      <c r="DM1703" s="50"/>
      <c r="DP1703" s="49"/>
      <c r="DQ1703" s="49"/>
      <c r="DR1703" s="49"/>
      <c r="DS1703" s="50"/>
      <c r="DT1703" s="47"/>
      <c r="DU1703" s="50"/>
      <c r="DX1703" s="49"/>
      <c r="DY1703" s="49"/>
      <c r="DZ1703" s="49"/>
      <c r="EA1703" s="50"/>
      <c r="EB1703" s="47"/>
      <c r="EC1703" s="50"/>
      <c r="EF1703" s="49"/>
      <c r="EG1703" s="49"/>
      <c r="EH1703" s="49"/>
      <c r="EI1703" s="50"/>
      <c r="EJ1703" s="47"/>
      <c r="EK1703" s="50"/>
      <c r="EN1703" s="49"/>
      <c r="EO1703" s="49"/>
      <c r="EP1703" s="49"/>
      <c r="EQ1703" s="50"/>
      <c r="ER1703" s="47"/>
      <c r="ES1703" s="50"/>
      <c r="EV1703" s="49"/>
      <c r="EW1703" s="49"/>
      <c r="EX1703" s="49"/>
      <c r="EY1703" s="50"/>
      <c r="EZ1703" s="47"/>
      <c r="FA1703" s="50"/>
      <c r="FD1703" s="49"/>
      <c r="FE1703" s="49"/>
      <c r="FF1703" s="49"/>
      <c r="FG1703" s="50"/>
      <c r="FH1703" s="47"/>
      <c r="FI1703" s="50"/>
      <c r="FL1703" s="49"/>
      <c r="FM1703" s="49"/>
      <c r="FN1703" s="49"/>
      <c r="FO1703" s="50"/>
      <c r="FP1703" s="47"/>
      <c r="FQ1703" s="50"/>
      <c r="FT1703" s="49"/>
      <c r="FU1703" s="49"/>
      <c r="FV1703" s="49"/>
      <c r="FW1703" s="50"/>
      <c r="FX1703" s="47"/>
      <c r="FY1703" s="50"/>
      <c r="GB1703" s="49"/>
      <c r="GC1703" s="49"/>
      <c r="GD1703" s="49"/>
      <c r="GE1703" s="50"/>
      <c r="GF1703" s="47"/>
      <c r="GG1703" s="50"/>
      <c r="GJ1703" s="49"/>
      <c r="GK1703" s="49"/>
      <c r="GL1703" s="49"/>
      <c r="GM1703" s="50"/>
      <c r="GN1703" s="47"/>
      <c r="GO1703" s="50"/>
      <c r="GR1703" s="49"/>
      <c r="GS1703" s="49"/>
      <c r="GT1703" s="49"/>
      <c r="GU1703" s="50"/>
      <c r="GV1703" s="47"/>
      <c r="GW1703" s="50"/>
      <c r="GZ1703" s="49"/>
      <c r="HA1703" s="49"/>
      <c r="HB1703" s="49"/>
      <c r="HC1703" s="50"/>
      <c r="HD1703" s="47"/>
      <c r="HE1703" s="50"/>
      <c r="HH1703" s="49"/>
      <c r="HI1703" s="49"/>
      <c r="HJ1703" s="49"/>
      <c r="HK1703" s="50"/>
      <c r="HL1703" s="47"/>
      <c r="HM1703" s="50"/>
      <c r="HP1703" s="49"/>
      <c r="HQ1703" s="49"/>
      <c r="HR1703" s="49"/>
      <c r="HS1703" s="50"/>
      <c r="HT1703" s="47"/>
      <c r="HU1703" s="50"/>
      <c r="HX1703" s="49"/>
      <c r="HY1703" s="49"/>
      <c r="HZ1703" s="49"/>
      <c r="IA1703" s="50"/>
      <c r="IB1703" s="47"/>
      <c r="IC1703" s="50"/>
      <c r="IF1703" s="49"/>
      <c r="IG1703" s="49"/>
      <c r="IH1703" s="49"/>
      <c r="II1703" s="50"/>
      <c r="IJ1703" s="47"/>
      <c r="IK1703" s="50"/>
      <c r="IN1703" s="49"/>
      <c r="IO1703" s="49"/>
      <c r="IP1703" s="49"/>
      <c r="IQ1703" s="50"/>
    </row>
    <row r="1704" spans="1:251" s="48" customFormat="1">
      <c r="A1704" s="43">
        <v>1065</v>
      </c>
      <c r="B1704" s="44">
        <v>100000433179</v>
      </c>
      <c r="C1704" s="43">
        <v>0</v>
      </c>
      <c r="D1704" s="45" t="s">
        <v>411</v>
      </c>
      <c r="E1704" s="45" t="s">
        <v>412</v>
      </c>
      <c r="F1704" s="46">
        <v>20993.4</v>
      </c>
      <c r="G1704" s="46">
        <v>-1358.82</v>
      </c>
      <c r="H1704" s="46">
        <v>19634.580000000002</v>
      </c>
      <c r="I1704" s="47"/>
      <c r="K1704" s="49"/>
      <c r="L1704" s="47"/>
      <c r="M1704" s="50"/>
      <c r="P1704" s="49"/>
      <c r="Q1704" s="49"/>
      <c r="R1704" s="49"/>
      <c r="S1704" s="50"/>
      <c r="T1704" s="47"/>
      <c r="U1704" s="50"/>
      <c r="X1704" s="49"/>
      <c r="Y1704" s="49"/>
      <c r="Z1704" s="49"/>
      <c r="AA1704" s="50"/>
      <c r="AB1704" s="47"/>
      <c r="AC1704" s="50"/>
      <c r="AF1704" s="49"/>
      <c r="AG1704" s="49"/>
      <c r="AH1704" s="49"/>
      <c r="AI1704" s="50"/>
      <c r="AJ1704" s="47"/>
      <c r="AK1704" s="50"/>
      <c r="AN1704" s="49"/>
      <c r="AO1704" s="49"/>
      <c r="AP1704" s="49"/>
      <c r="AQ1704" s="50"/>
      <c r="AR1704" s="47"/>
      <c r="AS1704" s="50"/>
      <c r="AV1704" s="49"/>
      <c r="AW1704" s="49"/>
      <c r="AX1704" s="49"/>
      <c r="AY1704" s="50"/>
      <c r="AZ1704" s="47"/>
      <c r="BA1704" s="50"/>
      <c r="BD1704" s="49"/>
      <c r="BE1704" s="49"/>
      <c r="BF1704" s="49"/>
      <c r="BG1704" s="50"/>
      <c r="BH1704" s="47"/>
      <c r="BI1704" s="50"/>
      <c r="BL1704" s="49"/>
      <c r="BM1704" s="49"/>
      <c r="BN1704" s="49"/>
      <c r="BO1704" s="50"/>
      <c r="BP1704" s="47"/>
      <c r="BQ1704" s="50"/>
      <c r="BT1704" s="49"/>
      <c r="BU1704" s="49"/>
      <c r="BV1704" s="49"/>
      <c r="BW1704" s="50"/>
      <c r="BX1704" s="47"/>
      <c r="BY1704" s="50"/>
      <c r="CB1704" s="49"/>
      <c r="CC1704" s="49"/>
      <c r="CD1704" s="49"/>
      <c r="CE1704" s="50"/>
      <c r="CF1704" s="47"/>
      <c r="CG1704" s="50"/>
      <c r="CJ1704" s="49"/>
      <c r="CK1704" s="49"/>
      <c r="CL1704" s="49"/>
      <c r="CM1704" s="50"/>
      <c r="CN1704" s="47"/>
      <c r="CO1704" s="50"/>
      <c r="CR1704" s="49"/>
      <c r="CS1704" s="49"/>
      <c r="CT1704" s="49"/>
      <c r="CU1704" s="50"/>
      <c r="CV1704" s="47"/>
      <c r="CW1704" s="50"/>
      <c r="CZ1704" s="49"/>
      <c r="DA1704" s="49"/>
      <c r="DB1704" s="49"/>
      <c r="DC1704" s="50"/>
      <c r="DD1704" s="47"/>
      <c r="DE1704" s="50"/>
      <c r="DH1704" s="49"/>
      <c r="DI1704" s="49"/>
      <c r="DJ1704" s="49"/>
      <c r="DK1704" s="50"/>
      <c r="DL1704" s="47"/>
      <c r="DM1704" s="50"/>
      <c r="DP1704" s="49"/>
      <c r="DQ1704" s="49"/>
      <c r="DR1704" s="49"/>
      <c r="DS1704" s="50"/>
      <c r="DT1704" s="47"/>
      <c r="DU1704" s="50"/>
      <c r="DX1704" s="49"/>
      <c r="DY1704" s="49"/>
      <c r="DZ1704" s="49"/>
      <c r="EA1704" s="50"/>
      <c r="EB1704" s="47"/>
      <c r="EC1704" s="50"/>
      <c r="EF1704" s="49"/>
      <c r="EG1704" s="49"/>
      <c r="EH1704" s="49"/>
      <c r="EI1704" s="50"/>
      <c r="EJ1704" s="47"/>
      <c r="EK1704" s="50"/>
      <c r="EN1704" s="49"/>
      <c r="EO1704" s="49"/>
      <c r="EP1704" s="49"/>
      <c r="EQ1704" s="50"/>
      <c r="ER1704" s="47"/>
      <c r="ES1704" s="50"/>
      <c r="EV1704" s="49"/>
      <c r="EW1704" s="49"/>
      <c r="EX1704" s="49"/>
      <c r="EY1704" s="50"/>
      <c r="EZ1704" s="47"/>
      <c r="FA1704" s="50"/>
      <c r="FD1704" s="49"/>
      <c r="FE1704" s="49"/>
      <c r="FF1704" s="49"/>
      <c r="FG1704" s="50"/>
      <c r="FH1704" s="47"/>
      <c r="FI1704" s="50"/>
      <c r="FL1704" s="49"/>
      <c r="FM1704" s="49"/>
      <c r="FN1704" s="49"/>
      <c r="FO1704" s="50"/>
      <c r="FP1704" s="47"/>
      <c r="FQ1704" s="50"/>
      <c r="FT1704" s="49"/>
      <c r="FU1704" s="49"/>
      <c r="FV1704" s="49"/>
      <c r="FW1704" s="50"/>
      <c r="FX1704" s="47"/>
      <c r="FY1704" s="50"/>
      <c r="GB1704" s="49"/>
      <c r="GC1704" s="49"/>
      <c r="GD1704" s="49"/>
      <c r="GE1704" s="50"/>
      <c r="GF1704" s="47"/>
      <c r="GG1704" s="50"/>
      <c r="GJ1704" s="49"/>
      <c r="GK1704" s="49"/>
      <c r="GL1704" s="49"/>
      <c r="GM1704" s="50"/>
      <c r="GN1704" s="47"/>
      <c r="GO1704" s="50"/>
      <c r="GR1704" s="49"/>
      <c r="GS1704" s="49"/>
      <c r="GT1704" s="49"/>
      <c r="GU1704" s="50"/>
      <c r="GV1704" s="47"/>
      <c r="GW1704" s="50"/>
      <c r="GZ1704" s="49"/>
      <c r="HA1704" s="49"/>
      <c r="HB1704" s="49"/>
      <c r="HC1704" s="50"/>
      <c r="HD1704" s="47"/>
      <c r="HE1704" s="50"/>
      <c r="HH1704" s="49"/>
      <c r="HI1704" s="49"/>
      <c r="HJ1704" s="49"/>
      <c r="HK1704" s="50"/>
      <c r="HL1704" s="47"/>
      <c r="HM1704" s="50"/>
      <c r="HP1704" s="49"/>
      <c r="HQ1704" s="49"/>
      <c r="HR1704" s="49"/>
      <c r="HS1704" s="50"/>
      <c r="HT1704" s="47"/>
      <c r="HU1704" s="50"/>
      <c r="HX1704" s="49"/>
      <c r="HY1704" s="49"/>
      <c r="HZ1704" s="49"/>
      <c r="IA1704" s="50"/>
      <c r="IB1704" s="47"/>
      <c r="IC1704" s="50"/>
      <c r="IF1704" s="49"/>
      <c r="IG1704" s="49"/>
      <c r="IH1704" s="49"/>
      <c r="II1704" s="50"/>
      <c r="IJ1704" s="47"/>
      <c r="IK1704" s="50"/>
      <c r="IN1704" s="49"/>
      <c r="IO1704" s="49"/>
      <c r="IP1704" s="49"/>
      <c r="IQ1704" s="50"/>
    </row>
    <row r="1705" spans="1:251" s="48" customFormat="1">
      <c r="A1705" s="43">
        <v>1066</v>
      </c>
      <c r="B1705" s="44">
        <v>100000433180</v>
      </c>
      <c r="C1705" s="43">
        <v>0</v>
      </c>
      <c r="D1705" s="45" t="s">
        <v>411</v>
      </c>
      <c r="E1705" s="45" t="s">
        <v>412</v>
      </c>
      <c r="F1705" s="46">
        <v>20993.4</v>
      </c>
      <c r="G1705" s="46">
        <v>-1358.82</v>
      </c>
      <c r="H1705" s="46">
        <v>19634.580000000002</v>
      </c>
      <c r="I1705" s="47"/>
      <c r="K1705" s="49"/>
      <c r="L1705" s="47"/>
      <c r="M1705" s="50"/>
      <c r="P1705" s="49"/>
      <c r="Q1705" s="49"/>
      <c r="R1705" s="49"/>
      <c r="S1705" s="50"/>
      <c r="T1705" s="47"/>
      <c r="U1705" s="50"/>
      <c r="X1705" s="49"/>
      <c r="Y1705" s="49"/>
      <c r="Z1705" s="49"/>
      <c r="AA1705" s="50"/>
      <c r="AB1705" s="47"/>
      <c r="AC1705" s="50"/>
      <c r="AF1705" s="49"/>
      <c r="AG1705" s="49"/>
      <c r="AH1705" s="49"/>
      <c r="AI1705" s="50"/>
      <c r="AJ1705" s="47"/>
      <c r="AK1705" s="50"/>
      <c r="AN1705" s="49"/>
      <c r="AO1705" s="49"/>
      <c r="AP1705" s="49"/>
      <c r="AQ1705" s="50"/>
      <c r="AR1705" s="47"/>
      <c r="AS1705" s="50"/>
      <c r="AV1705" s="49"/>
      <c r="AW1705" s="49"/>
      <c r="AX1705" s="49"/>
      <c r="AY1705" s="50"/>
      <c r="AZ1705" s="47"/>
      <c r="BA1705" s="50"/>
      <c r="BD1705" s="49"/>
      <c r="BE1705" s="49"/>
      <c r="BF1705" s="49"/>
      <c r="BG1705" s="50"/>
      <c r="BH1705" s="47"/>
      <c r="BI1705" s="50"/>
      <c r="BL1705" s="49"/>
      <c r="BM1705" s="49"/>
      <c r="BN1705" s="49"/>
      <c r="BO1705" s="50"/>
      <c r="BP1705" s="47"/>
      <c r="BQ1705" s="50"/>
      <c r="BT1705" s="49"/>
      <c r="BU1705" s="49"/>
      <c r="BV1705" s="49"/>
      <c r="BW1705" s="50"/>
      <c r="BX1705" s="47"/>
      <c r="BY1705" s="50"/>
      <c r="CB1705" s="49"/>
      <c r="CC1705" s="49"/>
      <c r="CD1705" s="49"/>
      <c r="CE1705" s="50"/>
      <c r="CF1705" s="47"/>
      <c r="CG1705" s="50"/>
      <c r="CJ1705" s="49"/>
      <c r="CK1705" s="49"/>
      <c r="CL1705" s="49"/>
      <c r="CM1705" s="50"/>
      <c r="CN1705" s="47"/>
      <c r="CO1705" s="50"/>
      <c r="CR1705" s="49"/>
      <c r="CS1705" s="49"/>
      <c r="CT1705" s="49"/>
      <c r="CU1705" s="50"/>
      <c r="CV1705" s="47"/>
      <c r="CW1705" s="50"/>
      <c r="CZ1705" s="49"/>
      <c r="DA1705" s="49"/>
      <c r="DB1705" s="49"/>
      <c r="DC1705" s="50"/>
      <c r="DD1705" s="47"/>
      <c r="DE1705" s="50"/>
      <c r="DH1705" s="49"/>
      <c r="DI1705" s="49"/>
      <c r="DJ1705" s="49"/>
      <c r="DK1705" s="50"/>
      <c r="DL1705" s="47"/>
      <c r="DM1705" s="50"/>
      <c r="DP1705" s="49"/>
      <c r="DQ1705" s="49"/>
      <c r="DR1705" s="49"/>
      <c r="DS1705" s="50"/>
      <c r="DT1705" s="47"/>
      <c r="DU1705" s="50"/>
      <c r="DX1705" s="49"/>
      <c r="DY1705" s="49"/>
      <c r="DZ1705" s="49"/>
      <c r="EA1705" s="50"/>
      <c r="EB1705" s="47"/>
      <c r="EC1705" s="50"/>
      <c r="EF1705" s="49"/>
      <c r="EG1705" s="49"/>
      <c r="EH1705" s="49"/>
      <c r="EI1705" s="50"/>
      <c r="EJ1705" s="47"/>
      <c r="EK1705" s="50"/>
      <c r="EN1705" s="49"/>
      <c r="EO1705" s="49"/>
      <c r="EP1705" s="49"/>
      <c r="EQ1705" s="50"/>
      <c r="ER1705" s="47"/>
      <c r="ES1705" s="50"/>
      <c r="EV1705" s="49"/>
      <c r="EW1705" s="49"/>
      <c r="EX1705" s="49"/>
      <c r="EY1705" s="50"/>
      <c r="EZ1705" s="47"/>
      <c r="FA1705" s="50"/>
      <c r="FD1705" s="49"/>
      <c r="FE1705" s="49"/>
      <c r="FF1705" s="49"/>
      <c r="FG1705" s="50"/>
      <c r="FH1705" s="47"/>
      <c r="FI1705" s="50"/>
      <c r="FL1705" s="49"/>
      <c r="FM1705" s="49"/>
      <c r="FN1705" s="49"/>
      <c r="FO1705" s="50"/>
      <c r="FP1705" s="47"/>
      <c r="FQ1705" s="50"/>
      <c r="FT1705" s="49"/>
      <c r="FU1705" s="49"/>
      <c r="FV1705" s="49"/>
      <c r="FW1705" s="50"/>
      <c r="FX1705" s="47"/>
      <c r="FY1705" s="50"/>
      <c r="GB1705" s="49"/>
      <c r="GC1705" s="49"/>
      <c r="GD1705" s="49"/>
      <c r="GE1705" s="50"/>
      <c r="GF1705" s="47"/>
      <c r="GG1705" s="50"/>
      <c r="GJ1705" s="49"/>
      <c r="GK1705" s="49"/>
      <c r="GL1705" s="49"/>
      <c r="GM1705" s="50"/>
      <c r="GN1705" s="47"/>
      <c r="GO1705" s="50"/>
      <c r="GR1705" s="49"/>
      <c r="GS1705" s="49"/>
      <c r="GT1705" s="49"/>
      <c r="GU1705" s="50"/>
      <c r="GV1705" s="47"/>
      <c r="GW1705" s="50"/>
      <c r="GZ1705" s="49"/>
      <c r="HA1705" s="49"/>
      <c r="HB1705" s="49"/>
      <c r="HC1705" s="50"/>
      <c r="HD1705" s="47"/>
      <c r="HE1705" s="50"/>
      <c r="HH1705" s="49"/>
      <c r="HI1705" s="49"/>
      <c r="HJ1705" s="49"/>
      <c r="HK1705" s="50"/>
      <c r="HL1705" s="47"/>
      <c r="HM1705" s="50"/>
      <c r="HP1705" s="49"/>
      <c r="HQ1705" s="49"/>
      <c r="HR1705" s="49"/>
      <c r="HS1705" s="50"/>
      <c r="HT1705" s="47"/>
      <c r="HU1705" s="50"/>
      <c r="HX1705" s="49"/>
      <c r="HY1705" s="49"/>
      <c r="HZ1705" s="49"/>
      <c r="IA1705" s="50"/>
      <c r="IB1705" s="47"/>
      <c r="IC1705" s="50"/>
      <c r="IF1705" s="49"/>
      <c r="IG1705" s="49"/>
      <c r="IH1705" s="49"/>
      <c r="II1705" s="50"/>
      <c r="IJ1705" s="47"/>
      <c r="IK1705" s="50"/>
      <c r="IN1705" s="49"/>
      <c r="IO1705" s="49"/>
      <c r="IP1705" s="49"/>
      <c r="IQ1705" s="50"/>
    </row>
    <row r="1706" spans="1:251" s="48" customFormat="1">
      <c r="A1706" s="43">
        <v>1067</v>
      </c>
      <c r="B1706" s="44">
        <v>100000433181</v>
      </c>
      <c r="C1706" s="43">
        <v>0</v>
      </c>
      <c r="D1706" s="45" t="s">
        <v>411</v>
      </c>
      <c r="E1706" s="45" t="s">
        <v>412</v>
      </c>
      <c r="F1706" s="46">
        <v>20993.4</v>
      </c>
      <c r="G1706" s="46">
        <v>-1358.82</v>
      </c>
      <c r="H1706" s="46">
        <v>19634.580000000002</v>
      </c>
      <c r="I1706" s="47"/>
      <c r="K1706" s="49"/>
      <c r="L1706" s="47"/>
      <c r="M1706" s="50"/>
      <c r="P1706" s="49"/>
      <c r="Q1706" s="49"/>
      <c r="R1706" s="49"/>
      <c r="S1706" s="50"/>
      <c r="T1706" s="47"/>
      <c r="U1706" s="50"/>
      <c r="X1706" s="49"/>
      <c r="Y1706" s="49"/>
      <c r="Z1706" s="49"/>
      <c r="AA1706" s="50"/>
      <c r="AB1706" s="47"/>
      <c r="AC1706" s="50"/>
      <c r="AF1706" s="49"/>
      <c r="AG1706" s="49"/>
      <c r="AH1706" s="49"/>
      <c r="AI1706" s="50"/>
      <c r="AJ1706" s="47"/>
      <c r="AK1706" s="50"/>
      <c r="AN1706" s="49"/>
      <c r="AO1706" s="49"/>
      <c r="AP1706" s="49"/>
      <c r="AQ1706" s="50"/>
      <c r="AR1706" s="47"/>
      <c r="AS1706" s="50"/>
      <c r="AV1706" s="49"/>
      <c r="AW1706" s="49"/>
      <c r="AX1706" s="49"/>
      <c r="AY1706" s="50"/>
      <c r="AZ1706" s="47"/>
      <c r="BA1706" s="50"/>
      <c r="BD1706" s="49"/>
      <c r="BE1706" s="49"/>
      <c r="BF1706" s="49"/>
      <c r="BG1706" s="50"/>
      <c r="BH1706" s="47"/>
      <c r="BI1706" s="50"/>
      <c r="BL1706" s="49"/>
      <c r="BM1706" s="49"/>
      <c r="BN1706" s="49"/>
      <c r="BO1706" s="50"/>
      <c r="BP1706" s="47"/>
      <c r="BQ1706" s="50"/>
      <c r="BT1706" s="49"/>
      <c r="BU1706" s="49"/>
      <c r="BV1706" s="49"/>
      <c r="BW1706" s="50"/>
      <c r="BX1706" s="47"/>
      <c r="BY1706" s="50"/>
      <c r="CB1706" s="49"/>
      <c r="CC1706" s="49"/>
      <c r="CD1706" s="49"/>
      <c r="CE1706" s="50"/>
      <c r="CF1706" s="47"/>
      <c r="CG1706" s="50"/>
      <c r="CJ1706" s="49"/>
      <c r="CK1706" s="49"/>
      <c r="CL1706" s="49"/>
      <c r="CM1706" s="50"/>
      <c r="CN1706" s="47"/>
      <c r="CO1706" s="50"/>
      <c r="CR1706" s="49"/>
      <c r="CS1706" s="49"/>
      <c r="CT1706" s="49"/>
      <c r="CU1706" s="50"/>
      <c r="CV1706" s="47"/>
      <c r="CW1706" s="50"/>
      <c r="CZ1706" s="49"/>
      <c r="DA1706" s="49"/>
      <c r="DB1706" s="49"/>
      <c r="DC1706" s="50"/>
      <c r="DD1706" s="47"/>
      <c r="DE1706" s="50"/>
      <c r="DH1706" s="49"/>
      <c r="DI1706" s="49"/>
      <c r="DJ1706" s="49"/>
      <c r="DK1706" s="50"/>
      <c r="DL1706" s="47"/>
      <c r="DM1706" s="50"/>
      <c r="DP1706" s="49"/>
      <c r="DQ1706" s="49"/>
      <c r="DR1706" s="49"/>
      <c r="DS1706" s="50"/>
      <c r="DT1706" s="47"/>
      <c r="DU1706" s="50"/>
      <c r="DX1706" s="49"/>
      <c r="DY1706" s="49"/>
      <c r="DZ1706" s="49"/>
      <c r="EA1706" s="50"/>
      <c r="EB1706" s="47"/>
      <c r="EC1706" s="50"/>
      <c r="EF1706" s="49"/>
      <c r="EG1706" s="49"/>
      <c r="EH1706" s="49"/>
      <c r="EI1706" s="50"/>
      <c r="EJ1706" s="47"/>
      <c r="EK1706" s="50"/>
      <c r="EN1706" s="49"/>
      <c r="EO1706" s="49"/>
      <c r="EP1706" s="49"/>
      <c r="EQ1706" s="50"/>
      <c r="ER1706" s="47"/>
      <c r="ES1706" s="50"/>
      <c r="EV1706" s="49"/>
      <c r="EW1706" s="49"/>
      <c r="EX1706" s="49"/>
      <c r="EY1706" s="50"/>
      <c r="EZ1706" s="47"/>
      <c r="FA1706" s="50"/>
      <c r="FD1706" s="49"/>
      <c r="FE1706" s="49"/>
      <c r="FF1706" s="49"/>
      <c r="FG1706" s="50"/>
      <c r="FH1706" s="47"/>
      <c r="FI1706" s="50"/>
      <c r="FL1706" s="49"/>
      <c r="FM1706" s="49"/>
      <c r="FN1706" s="49"/>
      <c r="FO1706" s="50"/>
      <c r="FP1706" s="47"/>
      <c r="FQ1706" s="50"/>
      <c r="FT1706" s="49"/>
      <c r="FU1706" s="49"/>
      <c r="FV1706" s="49"/>
      <c r="FW1706" s="50"/>
      <c r="FX1706" s="47"/>
      <c r="FY1706" s="50"/>
      <c r="GB1706" s="49"/>
      <c r="GC1706" s="49"/>
      <c r="GD1706" s="49"/>
      <c r="GE1706" s="50"/>
      <c r="GF1706" s="47"/>
      <c r="GG1706" s="50"/>
      <c r="GJ1706" s="49"/>
      <c r="GK1706" s="49"/>
      <c r="GL1706" s="49"/>
      <c r="GM1706" s="50"/>
      <c r="GN1706" s="47"/>
      <c r="GO1706" s="50"/>
      <c r="GR1706" s="49"/>
      <c r="GS1706" s="49"/>
      <c r="GT1706" s="49"/>
      <c r="GU1706" s="50"/>
      <c r="GV1706" s="47"/>
      <c r="GW1706" s="50"/>
      <c r="GZ1706" s="49"/>
      <c r="HA1706" s="49"/>
      <c r="HB1706" s="49"/>
      <c r="HC1706" s="50"/>
      <c r="HD1706" s="47"/>
      <c r="HE1706" s="50"/>
      <c r="HH1706" s="49"/>
      <c r="HI1706" s="49"/>
      <c r="HJ1706" s="49"/>
      <c r="HK1706" s="50"/>
      <c r="HL1706" s="47"/>
      <c r="HM1706" s="50"/>
      <c r="HP1706" s="49"/>
      <c r="HQ1706" s="49"/>
      <c r="HR1706" s="49"/>
      <c r="HS1706" s="50"/>
      <c r="HT1706" s="47"/>
      <c r="HU1706" s="50"/>
      <c r="HX1706" s="49"/>
      <c r="HY1706" s="49"/>
      <c r="HZ1706" s="49"/>
      <c r="IA1706" s="50"/>
      <c r="IB1706" s="47"/>
      <c r="IC1706" s="50"/>
      <c r="IF1706" s="49"/>
      <c r="IG1706" s="49"/>
      <c r="IH1706" s="49"/>
      <c r="II1706" s="50"/>
      <c r="IJ1706" s="47"/>
      <c r="IK1706" s="50"/>
      <c r="IN1706" s="49"/>
      <c r="IO1706" s="49"/>
      <c r="IP1706" s="49"/>
      <c r="IQ1706" s="50"/>
    </row>
    <row r="1707" spans="1:251" s="48" customFormat="1">
      <c r="A1707" s="43">
        <v>1068</v>
      </c>
      <c r="B1707" s="44">
        <v>100000436140</v>
      </c>
      <c r="C1707" s="43">
        <v>0</v>
      </c>
      <c r="D1707" s="45" t="s">
        <v>413</v>
      </c>
      <c r="E1707" s="45" t="s">
        <v>414</v>
      </c>
      <c r="F1707" s="46">
        <v>8500</v>
      </c>
      <c r="G1707" s="46">
        <v>-366.78</v>
      </c>
      <c r="H1707" s="46">
        <v>8133.22</v>
      </c>
      <c r="I1707" s="47"/>
      <c r="K1707" s="49"/>
      <c r="L1707" s="47"/>
      <c r="M1707" s="50"/>
      <c r="P1707" s="49"/>
      <c r="R1707" s="49"/>
      <c r="S1707" s="50"/>
      <c r="T1707" s="47"/>
      <c r="U1707" s="50"/>
      <c r="X1707" s="49"/>
      <c r="Z1707" s="49"/>
      <c r="AA1707" s="50"/>
      <c r="AB1707" s="47"/>
      <c r="AC1707" s="50"/>
      <c r="AF1707" s="49"/>
      <c r="AH1707" s="49"/>
      <c r="AI1707" s="50"/>
      <c r="AJ1707" s="47"/>
      <c r="AK1707" s="50"/>
      <c r="AN1707" s="49"/>
      <c r="AP1707" s="49"/>
      <c r="AQ1707" s="50"/>
      <c r="AR1707" s="47"/>
      <c r="AS1707" s="50"/>
      <c r="AV1707" s="49"/>
      <c r="AX1707" s="49"/>
      <c r="AY1707" s="50"/>
      <c r="AZ1707" s="47"/>
      <c r="BA1707" s="50"/>
      <c r="BD1707" s="49"/>
      <c r="BF1707" s="49"/>
      <c r="BG1707" s="50"/>
      <c r="BH1707" s="47"/>
      <c r="BI1707" s="50"/>
      <c r="BL1707" s="49"/>
      <c r="BN1707" s="49"/>
      <c r="BO1707" s="50"/>
      <c r="BP1707" s="47"/>
      <c r="BQ1707" s="50"/>
      <c r="BT1707" s="49"/>
      <c r="BV1707" s="49"/>
      <c r="BW1707" s="50"/>
      <c r="BX1707" s="47"/>
      <c r="BY1707" s="50"/>
      <c r="CB1707" s="49"/>
      <c r="CD1707" s="49"/>
      <c r="CE1707" s="50"/>
      <c r="CF1707" s="47"/>
      <c r="CG1707" s="50"/>
      <c r="CJ1707" s="49"/>
      <c r="CL1707" s="49"/>
      <c r="CM1707" s="50"/>
      <c r="CN1707" s="47"/>
      <c r="CO1707" s="50"/>
      <c r="CR1707" s="49"/>
      <c r="CT1707" s="49"/>
      <c r="CU1707" s="50"/>
      <c r="CV1707" s="47"/>
      <c r="CW1707" s="50"/>
      <c r="CZ1707" s="49"/>
      <c r="DB1707" s="49"/>
      <c r="DC1707" s="50"/>
      <c r="DD1707" s="47"/>
      <c r="DE1707" s="50"/>
      <c r="DH1707" s="49"/>
      <c r="DJ1707" s="49"/>
      <c r="DK1707" s="50"/>
      <c r="DL1707" s="47"/>
      <c r="DM1707" s="50"/>
      <c r="DP1707" s="49"/>
      <c r="DR1707" s="49"/>
      <c r="DS1707" s="50"/>
      <c r="DT1707" s="47"/>
      <c r="DU1707" s="50"/>
      <c r="DX1707" s="49"/>
      <c r="DZ1707" s="49"/>
      <c r="EA1707" s="50"/>
      <c r="EB1707" s="47"/>
      <c r="EC1707" s="50"/>
      <c r="EF1707" s="49"/>
      <c r="EH1707" s="49"/>
      <c r="EI1707" s="50"/>
      <c r="EJ1707" s="47"/>
      <c r="EK1707" s="50"/>
      <c r="EN1707" s="49"/>
      <c r="EP1707" s="49"/>
      <c r="EQ1707" s="50"/>
      <c r="ER1707" s="47"/>
      <c r="ES1707" s="50"/>
      <c r="EV1707" s="49"/>
      <c r="EX1707" s="49"/>
      <c r="EY1707" s="50"/>
      <c r="EZ1707" s="47"/>
      <c r="FA1707" s="50"/>
      <c r="FD1707" s="49"/>
      <c r="FF1707" s="49"/>
      <c r="FG1707" s="50"/>
      <c r="FH1707" s="47"/>
      <c r="FI1707" s="50"/>
      <c r="FL1707" s="49"/>
      <c r="FN1707" s="49"/>
      <c r="FO1707" s="50"/>
      <c r="FP1707" s="47"/>
      <c r="FQ1707" s="50"/>
      <c r="FT1707" s="49"/>
      <c r="FV1707" s="49"/>
      <c r="FW1707" s="50"/>
      <c r="FX1707" s="47"/>
      <c r="FY1707" s="50"/>
      <c r="GB1707" s="49"/>
      <c r="GD1707" s="49"/>
      <c r="GE1707" s="50"/>
      <c r="GF1707" s="47"/>
      <c r="GG1707" s="50"/>
      <c r="GJ1707" s="49"/>
      <c r="GL1707" s="49"/>
      <c r="GM1707" s="50"/>
      <c r="GN1707" s="47"/>
      <c r="GO1707" s="50"/>
      <c r="GR1707" s="49"/>
      <c r="GT1707" s="49"/>
      <c r="GU1707" s="50"/>
      <c r="GV1707" s="47"/>
      <c r="GW1707" s="50"/>
      <c r="GZ1707" s="49"/>
      <c r="HB1707" s="49"/>
      <c r="HC1707" s="50"/>
      <c r="HD1707" s="47"/>
      <c r="HE1707" s="50"/>
      <c r="HH1707" s="49"/>
      <c r="HJ1707" s="49"/>
      <c r="HK1707" s="50"/>
      <c r="HL1707" s="47"/>
      <c r="HM1707" s="50"/>
      <c r="HP1707" s="49"/>
      <c r="HR1707" s="49"/>
      <c r="HS1707" s="50"/>
      <c r="HT1707" s="47"/>
      <c r="HU1707" s="50"/>
      <c r="HX1707" s="49"/>
      <c r="HZ1707" s="49"/>
      <c r="IA1707" s="50"/>
      <c r="IB1707" s="47"/>
      <c r="IC1707" s="50"/>
      <c r="IF1707" s="49"/>
      <c r="IH1707" s="49"/>
      <c r="II1707" s="50"/>
      <c r="IJ1707" s="47"/>
      <c r="IK1707" s="50"/>
      <c r="IN1707" s="49"/>
      <c r="IP1707" s="49"/>
      <c r="IQ1707" s="50"/>
    </row>
    <row r="1708" spans="1:251" s="48" customFormat="1">
      <c r="A1708" s="43">
        <v>1069</v>
      </c>
      <c r="B1708" s="44">
        <v>100000436141</v>
      </c>
      <c r="C1708" s="43">
        <v>0</v>
      </c>
      <c r="D1708" s="45" t="s">
        <v>413</v>
      </c>
      <c r="E1708" s="45" t="s">
        <v>414</v>
      </c>
      <c r="F1708" s="46">
        <v>8500</v>
      </c>
      <c r="G1708" s="46">
        <v>-366.78</v>
      </c>
      <c r="H1708" s="46">
        <v>8133.22</v>
      </c>
      <c r="I1708" s="47"/>
      <c r="K1708" s="49"/>
      <c r="L1708" s="47"/>
      <c r="M1708" s="50"/>
      <c r="P1708" s="49"/>
      <c r="R1708" s="49"/>
      <c r="S1708" s="50"/>
      <c r="T1708" s="47"/>
      <c r="U1708" s="50"/>
      <c r="X1708" s="49"/>
      <c r="Z1708" s="49"/>
      <c r="AA1708" s="50"/>
      <c r="AB1708" s="47"/>
      <c r="AC1708" s="50"/>
      <c r="AF1708" s="49"/>
      <c r="AH1708" s="49"/>
      <c r="AI1708" s="50"/>
      <c r="AJ1708" s="47"/>
      <c r="AK1708" s="50"/>
      <c r="AN1708" s="49"/>
      <c r="AP1708" s="49"/>
      <c r="AQ1708" s="50"/>
      <c r="AR1708" s="47"/>
      <c r="AS1708" s="50"/>
      <c r="AV1708" s="49"/>
      <c r="AX1708" s="49"/>
      <c r="AY1708" s="50"/>
      <c r="AZ1708" s="47"/>
      <c r="BA1708" s="50"/>
      <c r="BD1708" s="49"/>
      <c r="BF1708" s="49"/>
      <c r="BG1708" s="50"/>
      <c r="BH1708" s="47"/>
      <c r="BI1708" s="50"/>
      <c r="BL1708" s="49"/>
      <c r="BN1708" s="49"/>
      <c r="BO1708" s="50"/>
      <c r="BP1708" s="47"/>
      <c r="BQ1708" s="50"/>
      <c r="BT1708" s="49"/>
      <c r="BV1708" s="49"/>
      <c r="BW1708" s="50"/>
      <c r="BX1708" s="47"/>
      <c r="BY1708" s="50"/>
      <c r="CB1708" s="49"/>
      <c r="CD1708" s="49"/>
      <c r="CE1708" s="50"/>
      <c r="CF1708" s="47"/>
      <c r="CG1708" s="50"/>
      <c r="CJ1708" s="49"/>
      <c r="CL1708" s="49"/>
      <c r="CM1708" s="50"/>
      <c r="CN1708" s="47"/>
      <c r="CO1708" s="50"/>
      <c r="CR1708" s="49"/>
      <c r="CT1708" s="49"/>
      <c r="CU1708" s="50"/>
      <c r="CV1708" s="47"/>
      <c r="CW1708" s="50"/>
      <c r="CZ1708" s="49"/>
      <c r="DB1708" s="49"/>
      <c r="DC1708" s="50"/>
      <c r="DD1708" s="47"/>
      <c r="DE1708" s="50"/>
      <c r="DH1708" s="49"/>
      <c r="DJ1708" s="49"/>
      <c r="DK1708" s="50"/>
      <c r="DL1708" s="47"/>
      <c r="DM1708" s="50"/>
      <c r="DP1708" s="49"/>
      <c r="DR1708" s="49"/>
      <c r="DS1708" s="50"/>
      <c r="DT1708" s="47"/>
      <c r="DU1708" s="50"/>
      <c r="DX1708" s="49"/>
      <c r="DZ1708" s="49"/>
      <c r="EA1708" s="50"/>
      <c r="EB1708" s="47"/>
      <c r="EC1708" s="50"/>
      <c r="EF1708" s="49"/>
      <c r="EH1708" s="49"/>
      <c r="EI1708" s="50"/>
      <c r="EJ1708" s="47"/>
      <c r="EK1708" s="50"/>
      <c r="EN1708" s="49"/>
      <c r="EP1708" s="49"/>
      <c r="EQ1708" s="50"/>
      <c r="ER1708" s="47"/>
      <c r="ES1708" s="50"/>
      <c r="EV1708" s="49"/>
      <c r="EX1708" s="49"/>
      <c r="EY1708" s="50"/>
      <c r="EZ1708" s="47"/>
      <c r="FA1708" s="50"/>
      <c r="FD1708" s="49"/>
      <c r="FF1708" s="49"/>
      <c r="FG1708" s="50"/>
      <c r="FH1708" s="47"/>
      <c r="FI1708" s="50"/>
      <c r="FL1708" s="49"/>
      <c r="FN1708" s="49"/>
      <c r="FO1708" s="50"/>
      <c r="FP1708" s="47"/>
      <c r="FQ1708" s="50"/>
      <c r="FT1708" s="49"/>
      <c r="FV1708" s="49"/>
      <c r="FW1708" s="50"/>
      <c r="FX1708" s="47"/>
      <c r="FY1708" s="50"/>
      <c r="GB1708" s="49"/>
      <c r="GD1708" s="49"/>
      <c r="GE1708" s="50"/>
      <c r="GF1708" s="47"/>
      <c r="GG1708" s="50"/>
      <c r="GJ1708" s="49"/>
      <c r="GL1708" s="49"/>
      <c r="GM1708" s="50"/>
      <c r="GN1708" s="47"/>
      <c r="GO1708" s="50"/>
      <c r="GR1708" s="49"/>
      <c r="GT1708" s="49"/>
      <c r="GU1708" s="50"/>
      <c r="GV1708" s="47"/>
      <c r="GW1708" s="50"/>
      <c r="GZ1708" s="49"/>
      <c r="HB1708" s="49"/>
      <c r="HC1708" s="50"/>
      <c r="HD1708" s="47"/>
      <c r="HE1708" s="50"/>
      <c r="HH1708" s="49"/>
      <c r="HJ1708" s="49"/>
      <c r="HK1708" s="50"/>
      <c r="HL1708" s="47"/>
      <c r="HM1708" s="50"/>
      <c r="HP1708" s="49"/>
      <c r="HR1708" s="49"/>
      <c r="HS1708" s="50"/>
      <c r="HT1708" s="47"/>
      <c r="HU1708" s="50"/>
      <c r="HX1708" s="49"/>
      <c r="HZ1708" s="49"/>
      <c r="IA1708" s="50"/>
      <c r="IB1708" s="47"/>
      <c r="IC1708" s="50"/>
      <c r="IF1708" s="49"/>
      <c r="IH1708" s="49"/>
      <c r="II1708" s="50"/>
      <c r="IJ1708" s="47"/>
      <c r="IK1708" s="50"/>
      <c r="IN1708" s="49"/>
      <c r="IP1708" s="49"/>
      <c r="IQ1708" s="50"/>
    </row>
    <row r="1709" spans="1:251" s="48" customFormat="1">
      <c r="A1709" s="43">
        <v>1070</v>
      </c>
      <c r="B1709" s="44">
        <v>100000436583</v>
      </c>
      <c r="C1709" s="43">
        <v>0</v>
      </c>
      <c r="D1709" s="45" t="s">
        <v>411</v>
      </c>
      <c r="E1709" s="45" t="s">
        <v>415</v>
      </c>
      <c r="F1709" s="46">
        <v>8003.6</v>
      </c>
      <c r="G1709" s="46">
        <v>-518.04</v>
      </c>
      <c r="H1709" s="46">
        <v>7485.56</v>
      </c>
      <c r="I1709" s="47"/>
      <c r="K1709" s="49"/>
      <c r="L1709" s="47"/>
      <c r="M1709" s="50"/>
      <c r="P1709" s="49"/>
      <c r="R1709" s="49"/>
      <c r="S1709" s="50"/>
      <c r="T1709" s="47"/>
      <c r="U1709" s="50"/>
      <c r="X1709" s="49"/>
      <c r="Z1709" s="49"/>
      <c r="AA1709" s="50"/>
      <c r="AB1709" s="47"/>
      <c r="AC1709" s="50"/>
      <c r="AF1709" s="49"/>
      <c r="AH1709" s="49"/>
      <c r="AI1709" s="50"/>
      <c r="AJ1709" s="47"/>
      <c r="AK1709" s="50"/>
      <c r="AN1709" s="49"/>
      <c r="AP1709" s="49"/>
      <c r="AQ1709" s="50"/>
      <c r="AR1709" s="47"/>
      <c r="AS1709" s="50"/>
      <c r="AV1709" s="49"/>
      <c r="AX1709" s="49"/>
      <c r="AY1709" s="50"/>
      <c r="AZ1709" s="47"/>
      <c r="BA1709" s="50"/>
      <c r="BD1709" s="49"/>
      <c r="BF1709" s="49"/>
      <c r="BG1709" s="50"/>
      <c r="BH1709" s="47"/>
      <c r="BI1709" s="50"/>
      <c r="BL1709" s="49"/>
      <c r="BN1709" s="49"/>
      <c r="BO1709" s="50"/>
      <c r="BP1709" s="47"/>
      <c r="BQ1709" s="50"/>
      <c r="BT1709" s="49"/>
      <c r="BV1709" s="49"/>
      <c r="BW1709" s="50"/>
      <c r="BX1709" s="47"/>
      <c r="BY1709" s="50"/>
      <c r="CB1709" s="49"/>
      <c r="CD1709" s="49"/>
      <c r="CE1709" s="50"/>
      <c r="CF1709" s="47"/>
      <c r="CG1709" s="50"/>
      <c r="CJ1709" s="49"/>
      <c r="CL1709" s="49"/>
      <c r="CM1709" s="50"/>
      <c r="CN1709" s="47"/>
      <c r="CO1709" s="50"/>
      <c r="CR1709" s="49"/>
      <c r="CT1709" s="49"/>
      <c r="CU1709" s="50"/>
      <c r="CV1709" s="47"/>
      <c r="CW1709" s="50"/>
      <c r="CZ1709" s="49"/>
      <c r="DB1709" s="49"/>
      <c r="DC1709" s="50"/>
      <c r="DD1709" s="47"/>
      <c r="DE1709" s="50"/>
      <c r="DH1709" s="49"/>
      <c r="DJ1709" s="49"/>
      <c r="DK1709" s="50"/>
      <c r="DL1709" s="47"/>
      <c r="DM1709" s="50"/>
      <c r="DP1709" s="49"/>
      <c r="DR1709" s="49"/>
      <c r="DS1709" s="50"/>
      <c r="DT1709" s="47"/>
      <c r="DU1709" s="50"/>
      <c r="DX1709" s="49"/>
      <c r="DZ1709" s="49"/>
      <c r="EA1709" s="50"/>
      <c r="EB1709" s="47"/>
      <c r="EC1709" s="50"/>
      <c r="EF1709" s="49"/>
      <c r="EH1709" s="49"/>
      <c r="EI1709" s="50"/>
      <c r="EJ1709" s="47"/>
      <c r="EK1709" s="50"/>
      <c r="EN1709" s="49"/>
      <c r="EP1709" s="49"/>
      <c r="EQ1709" s="50"/>
      <c r="ER1709" s="47"/>
      <c r="ES1709" s="50"/>
      <c r="EV1709" s="49"/>
      <c r="EX1709" s="49"/>
      <c r="EY1709" s="50"/>
      <c r="EZ1709" s="47"/>
      <c r="FA1709" s="50"/>
      <c r="FD1709" s="49"/>
      <c r="FF1709" s="49"/>
      <c r="FG1709" s="50"/>
      <c r="FH1709" s="47"/>
      <c r="FI1709" s="50"/>
      <c r="FL1709" s="49"/>
      <c r="FN1709" s="49"/>
      <c r="FO1709" s="50"/>
      <c r="FP1709" s="47"/>
      <c r="FQ1709" s="50"/>
      <c r="FT1709" s="49"/>
      <c r="FV1709" s="49"/>
      <c r="FW1709" s="50"/>
      <c r="FX1709" s="47"/>
      <c r="FY1709" s="50"/>
      <c r="GB1709" s="49"/>
      <c r="GD1709" s="49"/>
      <c r="GE1709" s="50"/>
      <c r="GF1709" s="47"/>
      <c r="GG1709" s="50"/>
      <c r="GJ1709" s="49"/>
      <c r="GL1709" s="49"/>
      <c r="GM1709" s="50"/>
      <c r="GN1709" s="47"/>
      <c r="GO1709" s="50"/>
      <c r="GR1709" s="49"/>
      <c r="GT1709" s="49"/>
      <c r="GU1709" s="50"/>
      <c r="GV1709" s="47"/>
      <c r="GW1709" s="50"/>
      <c r="GZ1709" s="49"/>
      <c r="HB1709" s="49"/>
      <c r="HC1709" s="50"/>
      <c r="HD1709" s="47"/>
      <c r="HE1709" s="50"/>
      <c r="HH1709" s="49"/>
      <c r="HJ1709" s="49"/>
      <c r="HK1709" s="50"/>
      <c r="HL1709" s="47"/>
      <c r="HM1709" s="50"/>
      <c r="HP1709" s="49"/>
      <c r="HR1709" s="49"/>
      <c r="HS1709" s="50"/>
      <c r="HT1709" s="47"/>
      <c r="HU1709" s="50"/>
      <c r="HX1709" s="49"/>
      <c r="HZ1709" s="49"/>
      <c r="IA1709" s="50"/>
      <c r="IB1709" s="47"/>
      <c r="IC1709" s="50"/>
      <c r="IF1709" s="49"/>
      <c r="IH1709" s="49"/>
      <c r="II1709" s="50"/>
      <c r="IJ1709" s="47"/>
      <c r="IK1709" s="50"/>
      <c r="IN1709" s="49"/>
      <c r="IP1709" s="49"/>
      <c r="IQ1709" s="50"/>
    </row>
    <row r="1710" spans="1:251" s="48" customFormat="1">
      <c r="A1710" s="43">
        <v>1071</v>
      </c>
      <c r="B1710" s="44">
        <v>100000436584</v>
      </c>
      <c r="C1710" s="43">
        <v>0</v>
      </c>
      <c r="D1710" s="45" t="s">
        <v>411</v>
      </c>
      <c r="E1710" s="45" t="s">
        <v>415</v>
      </c>
      <c r="F1710" s="46">
        <v>8003.6</v>
      </c>
      <c r="G1710" s="46">
        <v>-518.04</v>
      </c>
      <c r="H1710" s="46">
        <v>7485.56</v>
      </c>
      <c r="I1710" s="47"/>
      <c r="K1710" s="49"/>
      <c r="L1710" s="47"/>
      <c r="M1710" s="50"/>
      <c r="P1710" s="49"/>
      <c r="R1710" s="49"/>
      <c r="S1710" s="50"/>
      <c r="T1710" s="47"/>
      <c r="U1710" s="50"/>
      <c r="X1710" s="49"/>
      <c r="Z1710" s="49"/>
      <c r="AA1710" s="50"/>
      <c r="AB1710" s="47"/>
      <c r="AC1710" s="50"/>
      <c r="AF1710" s="49"/>
      <c r="AH1710" s="49"/>
      <c r="AI1710" s="50"/>
      <c r="AJ1710" s="47"/>
      <c r="AK1710" s="50"/>
      <c r="AN1710" s="49"/>
      <c r="AP1710" s="49"/>
      <c r="AQ1710" s="50"/>
      <c r="AR1710" s="47"/>
      <c r="AS1710" s="50"/>
      <c r="AV1710" s="49"/>
      <c r="AX1710" s="49"/>
      <c r="AY1710" s="50"/>
      <c r="AZ1710" s="47"/>
      <c r="BA1710" s="50"/>
      <c r="BD1710" s="49"/>
      <c r="BF1710" s="49"/>
      <c r="BG1710" s="50"/>
      <c r="BH1710" s="47"/>
      <c r="BI1710" s="50"/>
      <c r="BL1710" s="49"/>
      <c r="BN1710" s="49"/>
      <c r="BO1710" s="50"/>
      <c r="BP1710" s="47"/>
      <c r="BQ1710" s="50"/>
      <c r="BT1710" s="49"/>
      <c r="BV1710" s="49"/>
      <c r="BW1710" s="50"/>
      <c r="BX1710" s="47"/>
      <c r="BY1710" s="50"/>
      <c r="CB1710" s="49"/>
      <c r="CD1710" s="49"/>
      <c r="CE1710" s="50"/>
      <c r="CF1710" s="47"/>
      <c r="CG1710" s="50"/>
      <c r="CJ1710" s="49"/>
      <c r="CL1710" s="49"/>
      <c r="CM1710" s="50"/>
      <c r="CN1710" s="47"/>
      <c r="CO1710" s="50"/>
      <c r="CR1710" s="49"/>
      <c r="CT1710" s="49"/>
      <c r="CU1710" s="50"/>
      <c r="CV1710" s="47"/>
      <c r="CW1710" s="50"/>
      <c r="CZ1710" s="49"/>
      <c r="DB1710" s="49"/>
      <c r="DC1710" s="50"/>
      <c r="DD1710" s="47"/>
      <c r="DE1710" s="50"/>
      <c r="DH1710" s="49"/>
      <c r="DJ1710" s="49"/>
      <c r="DK1710" s="50"/>
      <c r="DL1710" s="47"/>
      <c r="DM1710" s="50"/>
      <c r="DP1710" s="49"/>
      <c r="DR1710" s="49"/>
      <c r="DS1710" s="50"/>
      <c r="DT1710" s="47"/>
      <c r="DU1710" s="50"/>
      <c r="DX1710" s="49"/>
      <c r="DZ1710" s="49"/>
      <c r="EA1710" s="50"/>
      <c r="EB1710" s="47"/>
      <c r="EC1710" s="50"/>
      <c r="EF1710" s="49"/>
      <c r="EH1710" s="49"/>
      <c r="EI1710" s="50"/>
      <c r="EJ1710" s="47"/>
      <c r="EK1710" s="50"/>
      <c r="EN1710" s="49"/>
      <c r="EP1710" s="49"/>
      <c r="EQ1710" s="50"/>
      <c r="ER1710" s="47"/>
      <c r="ES1710" s="50"/>
      <c r="EV1710" s="49"/>
      <c r="EX1710" s="49"/>
      <c r="EY1710" s="50"/>
      <c r="EZ1710" s="47"/>
      <c r="FA1710" s="50"/>
      <c r="FD1710" s="49"/>
      <c r="FF1710" s="49"/>
      <c r="FG1710" s="50"/>
      <c r="FH1710" s="47"/>
      <c r="FI1710" s="50"/>
      <c r="FL1710" s="49"/>
      <c r="FN1710" s="49"/>
      <c r="FO1710" s="50"/>
      <c r="FP1710" s="47"/>
      <c r="FQ1710" s="50"/>
      <c r="FT1710" s="49"/>
      <c r="FV1710" s="49"/>
      <c r="FW1710" s="50"/>
      <c r="FX1710" s="47"/>
      <c r="FY1710" s="50"/>
      <c r="GB1710" s="49"/>
      <c r="GD1710" s="49"/>
      <c r="GE1710" s="50"/>
      <c r="GF1710" s="47"/>
      <c r="GG1710" s="50"/>
      <c r="GJ1710" s="49"/>
      <c r="GL1710" s="49"/>
      <c r="GM1710" s="50"/>
      <c r="GN1710" s="47"/>
      <c r="GO1710" s="50"/>
      <c r="GR1710" s="49"/>
      <c r="GT1710" s="49"/>
      <c r="GU1710" s="50"/>
      <c r="GV1710" s="47"/>
      <c r="GW1710" s="50"/>
      <c r="GZ1710" s="49"/>
      <c r="HB1710" s="49"/>
      <c r="HC1710" s="50"/>
      <c r="HD1710" s="47"/>
      <c r="HE1710" s="50"/>
      <c r="HH1710" s="49"/>
      <c r="HJ1710" s="49"/>
      <c r="HK1710" s="50"/>
      <c r="HL1710" s="47"/>
      <c r="HM1710" s="50"/>
      <c r="HP1710" s="49"/>
      <c r="HR1710" s="49"/>
      <c r="HS1710" s="50"/>
      <c r="HT1710" s="47"/>
      <c r="HU1710" s="50"/>
      <c r="HX1710" s="49"/>
      <c r="HZ1710" s="49"/>
      <c r="IA1710" s="50"/>
      <c r="IB1710" s="47"/>
      <c r="IC1710" s="50"/>
      <c r="IF1710" s="49"/>
      <c r="IH1710" s="49"/>
      <c r="II1710" s="50"/>
      <c r="IJ1710" s="47"/>
      <c r="IK1710" s="50"/>
      <c r="IN1710" s="49"/>
      <c r="IP1710" s="49"/>
      <c r="IQ1710" s="50"/>
    </row>
    <row r="1711" spans="1:251" s="48" customFormat="1">
      <c r="A1711" s="43">
        <v>1072</v>
      </c>
      <c r="B1711" s="44">
        <v>100000436585</v>
      </c>
      <c r="C1711" s="43">
        <v>0</v>
      </c>
      <c r="D1711" s="45" t="s">
        <v>411</v>
      </c>
      <c r="E1711" s="45" t="s">
        <v>415</v>
      </c>
      <c r="F1711" s="46">
        <v>8003.6</v>
      </c>
      <c r="G1711" s="46">
        <v>-518.04</v>
      </c>
      <c r="H1711" s="46">
        <v>7485.56</v>
      </c>
      <c r="I1711" s="47"/>
      <c r="K1711" s="49"/>
      <c r="L1711" s="47"/>
      <c r="M1711" s="50"/>
      <c r="P1711" s="49"/>
      <c r="R1711" s="49"/>
      <c r="S1711" s="50"/>
      <c r="T1711" s="47"/>
      <c r="U1711" s="50"/>
      <c r="X1711" s="49"/>
      <c r="Z1711" s="49"/>
      <c r="AA1711" s="50"/>
      <c r="AB1711" s="47"/>
      <c r="AC1711" s="50"/>
      <c r="AF1711" s="49"/>
      <c r="AH1711" s="49"/>
      <c r="AI1711" s="50"/>
      <c r="AJ1711" s="47"/>
      <c r="AK1711" s="50"/>
      <c r="AN1711" s="49"/>
      <c r="AP1711" s="49"/>
      <c r="AQ1711" s="50"/>
      <c r="AR1711" s="47"/>
      <c r="AS1711" s="50"/>
      <c r="AV1711" s="49"/>
      <c r="AX1711" s="49"/>
      <c r="AY1711" s="50"/>
      <c r="AZ1711" s="47"/>
      <c r="BA1711" s="50"/>
      <c r="BD1711" s="49"/>
      <c r="BF1711" s="49"/>
      <c r="BG1711" s="50"/>
      <c r="BH1711" s="47"/>
      <c r="BI1711" s="50"/>
      <c r="BL1711" s="49"/>
      <c r="BN1711" s="49"/>
      <c r="BO1711" s="50"/>
      <c r="BP1711" s="47"/>
      <c r="BQ1711" s="50"/>
      <c r="BT1711" s="49"/>
      <c r="BV1711" s="49"/>
      <c r="BW1711" s="50"/>
      <c r="BX1711" s="47"/>
      <c r="BY1711" s="50"/>
      <c r="CB1711" s="49"/>
      <c r="CD1711" s="49"/>
      <c r="CE1711" s="50"/>
      <c r="CF1711" s="47"/>
      <c r="CG1711" s="50"/>
      <c r="CJ1711" s="49"/>
      <c r="CL1711" s="49"/>
      <c r="CM1711" s="50"/>
      <c r="CN1711" s="47"/>
      <c r="CO1711" s="50"/>
      <c r="CR1711" s="49"/>
      <c r="CT1711" s="49"/>
      <c r="CU1711" s="50"/>
      <c r="CV1711" s="47"/>
      <c r="CW1711" s="50"/>
      <c r="CZ1711" s="49"/>
      <c r="DB1711" s="49"/>
      <c r="DC1711" s="50"/>
      <c r="DD1711" s="47"/>
      <c r="DE1711" s="50"/>
      <c r="DH1711" s="49"/>
      <c r="DJ1711" s="49"/>
      <c r="DK1711" s="50"/>
      <c r="DL1711" s="47"/>
      <c r="DM1711" s="50"/>
      <c r="DP1711" s="49"/>
      <c r="DR1711" s="49"/>
      <c r="DS1711" s="50"/>
      <c r="DT1711" s="47"/>
      <c r="DU1711" s="50"/>
      <c r="DX1711" s="49"/>
      <c r="DZ1711" s="49"/>
      <c r="EA1711" s="50"/>
      <c r="EB1711" s="47"/>
      <c r="EC1711" s="50"/>
      <c r="EF1711" s="49"/>
      <c r="EH1711" s="49"/>
      <c r="EI1711" s="50"/>
      <c r="EJ1711" s="47"/>
      <c r="EK1711" s="50"/>
      <c r="EN1711" s="49"/>
      <c r="EP1711" s="49"/>
      <c r="EQ1711" s="50"/>
      <c r="ER1711" s="47"/>
      <c r="ES1711" s="50"/>
      <c r="EV1711" s="49"/>
      <c r="EX1711" s="49"/>
      <c r="EY1711" s="50"/>
      <c r="EZ1711" s="47"/>
      <c r="FA1711" s="50"/>
      <c r="FD1711" s="49"/>
      <c r="FF1711" s="49"/>
      <c r="FG1711" s="50"/>
      <c r="FH1711" s="47"/>
      <c r="FI1711" s="50"/>
      <c r="FL1711" s="49"/>
      <c r="FN1711" s="49"/>
      <c r="FO1711" s="50"/>
      <c r="FP1711" s="47"/>
      <c r="FQ1711" s="50"/>
      <c r="FT1711" s="49"/>
      <c r="FV1711" s="49"/>
      <c r="FW1711" s="50"/>
      <c r="FX1711" s="47"/>
      <c r="FY1711" s="50"/>
      <c r="GB1711" s="49"/>
      <c r="GD1711" s="49"/>
      <c r="GE1711" s="50"/>
      <c r="GF1711" s="47"/>
      <c r="GG1711" s="50"/>
      <c r="GJ1711" s="49"/>
      <c r="GL1711" s="49"/>
      <c r="GM1711" s="50"/>
      <c r="GN1711" s="47"/>
      <c r="GO1711" s="50"/>
      <c r="GR1711" s="49"/>
      <c r="GT1711" s="49"/>
      <c r="GU1711" s="50"/>
      <c r="GV1711" s="47"/>
      <c r="GW1711" s="50"/>
      <c r="GZ1711" s="49"/>
      <c r="HB1711" s="49"/>
      <c r="HC1711" s="50"/>
      <c r="HD1711" s="47"/>
      <c r="HE1711" s="50"/>
      <c r="HH1711" s="49"/>
      <c r="HJ1711" s="49"/>
      <c r="HK1711" s="50"/>
      <c r="HL1711" s="47"/>
      <c r="HM1711" s="50"/>
      <c r="HP1711" s="49"/>
      <c r="HR1711" s="49"/>
      <c r="HS1711" s="50"/>
      <c r="HT1711" s="47"/>
      <c r="HU1711" s="50"/>
      <c r="HX1711" s="49"/>
      <c r="HZ1711" s="49"/>
      <c r="IA1711" s="50"/>
      <c r="IB1711" s="47"/>
      <c r="IC1711" s="50"/>
      <c r="IF1711" s="49"/>
      <c r="IH1711" s="49"/>
      <c r="II1711" s="50"/>
      <c r="IJ1711" s="47"/>
      <c r="IK1711" s="50"/>
      <c r="IN1711" s="49"/>
      <c r="IP1711" s="49"/>
      <c r="IQ1711" s="50"/>
    </row>
    <row r="1712" spans="1:251" s="48" customFormat="1">
      <c r="A1712" s="43">
        <v>1073</v>
      </c>
      <c r="B1712" s="44">
        <v>100000436586</v>
      </c>
      <c r="C1712" s="43">
        <v>0</v>
      </c>
      <c r="D1712" s="45" t="s">
        <v>411</v>
      </c>
      <c r="E1712" s="45" t="s">
        <v>415</v>
      </c>
      <c r="F1712" s="46">
        <v>8003.6</v>
      </c>
      <c r="G1712" s="46">
        <v>-518.04</v>
      </c>
      <c r="H1712" s="46">
        <v>7485.56</v>
      </c>
      <c r="I1712" s="47"/>
      <c r="K1712" s="49"/>
      <c r="L1712" s="47"/>
      <c r="M1712" s="50"/>
      <c r="P1712" s="49"/>
      <c r="R1712" s="49"/>
      <c r="S1712" s="50"/>
      <c r="T1712" s="47"/>
      <c r="U1712" s="50"/>
      <c r="X1712" s="49"/>
      <c r="Z1712" s="49"/>
      <c r="AA1712" s="50"/>
      <c r="AB1712" s="47"/>
      <c r="AC1712" s="50"/>
      <c r="AF1712" s="49"/>
      <c r="AH1712" s="49"/>
      <c r="AI1712" s="50"/>
      <c r="AJ1712" s="47"/>
      <c r="AK1712" s="50"/>
      <c r="AN1712" s="49"/>
      <c r="AP1712" s="49"/>
      <c r="AQ1712" s="50"/>
      <c r="AR1712" s="47"/>
      <c r="AS1712" s="50"/>
      <c r="AV1712" s="49"/>
      <c r="AX1712" s="49"/>
      <c r="AY1712" s="50"/>
      <c r="AZ1712" s="47"/>
      <c r="BA1712" s="50"/>
      <c r="BD1712" s="49"/>
      <c r="BF1712" s="49"/>
      <c r="BG1712" s="50"/>
      <c r="BH1712" s="47"/>
      <c r="BI1712" s="50"/>
      <c r="BL1712" s="49"/>
      <c r="BN1712" s="49"/>
      <c r="BO1712" s="50"/>
      <c r="BP1712" s="47"/>
      <c r="BQ1712" s="50"/>
      <c r="BT1712" s="49"/>
      <c r="BV1712" s="49"/>
      <c r="BW1712" s="50"/>
      <c r="BX1712" s="47"/>
      <c r="BY1712" s="50"/>
      <c r="CB1712" s="49"/>
      <c r="CD1712" s="49"/>
      <c r="CE1712" s="50"/>
      <c r="CF1712" s="47"/>
      <c r="CG1712" s="50"/>
      <c r="CJ1712" s="49"/>
      <c r="CL1712" s="49"/>
      <c r="CM1712" s="50"/>
      <c r="CN1712" s="47"/>
      <c r="CO1712" s="50"/>
      <c r="CR1712" s="49"/>
      <c r="CT1712" s="49"/>
      <c r="CU1712" s="50"/>
      <c r="CV1712" s="47"/>
      <c r="CW1712" s="50"/>
      <c r="CZ1712" s="49"/>
      <c r="DB1712" s="49"/>
      <c r="DC1712" s="50"/>
      <c r="DD1712" s="47"/>
      <c r="DE1712" s="50"/>
      <c r="DH1712" s="49"/>
      <c r="DJ1712" s="49"/>
      <c r="DK1712" s="50"/>
      <c r="DL1712" s="47"/>
      <c r="DM1712" s="50"/>
      <c r="DP1712" s="49"/>
      <c r="DR1712" s="49"/>
      <c r="DS1712" s="50"/>
      <c r="DT1712" s="47"/>
      <c r="DU1712" s="50"/>
      <c r="DX1712" s="49"/>
      <c r="DZ1712" s="49"/>
      <c r="EA1712" s="50"/>
      <c r="EB1712" s="47"/>
      <c r="EC1712" s="50"/>
      <c r="EF1712" s="49"/>
      <c r="EH1712" s="49"/>
      <c r="EI1712" s="50"/>
      <c r="EJ1712" s="47"/>
      <c r="EK1712" s="50"/>
      <c r="EN1712" s="49"/>
      <c r="EP1712" s="49"/>
      <c r="EQ1712" s="50"/>
      <c r="ER1712" s="47"/>
      <c r="ES1712" s="50"/>
      <c r="EV1712" s="49"/>
      <c r="EX1712" s="49"/>
      <c r="EY1712" s="50"/>
      <c r="EZ1712" s="47"/>
      <c r="FA1712" s="50"/>
      <c r="FD1712" s="49"/>
      <c r="FF1712" s="49"/>
      <c r="FG1712" s="50"/>
      <c r="FH1712" s="47"/>
      <c r="FI1712" s="50"/>
      <c r="FL1712" s="49"/>
      <c r="FN1712" s="49"/>
      <c r="FO1712" s="50"/>
      <c r="FP1712" s="47"/>
      <c r="FQ1712" s="50"/>
      <c r="FT1712" s="49"/>
      <c r="FV1712" s="49"/>
      <c r="FW1712" s="50"/>
      <c r="FX1712" s="47"/>
      <c r="FY1712" s="50"/>
      <c r="GB1712" s="49"/>
      <c r="GD1712" s="49"/>
      <c r="GE1712" s="50"/>
      <c r="GF1712" s="47"/>
      <c r="GG1712" s="50"/>
      <c r="GJ1712" s="49"/>
      <c r="GL1712" s="49"/>
      <c r="GM1712" s="50"/>
      <c r="GN1712" s="47"/>
      <c r="GO1712" s="50"/>
      <c r="GR1712" s="49"/>
      <c r="GT1712" s="49"/>
      <c r="GU1712" s="50"/>
      <c r="GV1712" s="47"/>
      <c r="GW1712" s="50"/>
      <c r="GZ1712" s="49"/>
      <c r="HB1712" s="49"/>
      <c r="HC1712" s="50"/>
      <c r="HD1712" s="47"/>
      <c r="HE1712" s="50"/>
      <c r="HH1712" s="49"/>
      <c r="HJ1712" s="49"/>
      <c r="HK1712" s="50"/>
      <c r="HL1712" s="47"/>
      <c r="HM1712" s="50"/>
      <c r="HP1712" s="49"/>
      <c r="HR1712" s="49"/>
      <c r="HS1712" s="50"/>
      <c r="HT1712" s="47"/>
      <c r="HU1712" s="50"/>
      <c r="HX1712" s="49"/>
      <c r="HZ1712" s="49"/>
      <c r="IA1712" s="50"/>
      <c r="IB1712" s="47"/>
      <c r="IC1712" s="50"/>
      <c r="IF1712" s="49"/>
      <c r="IH1712" s="49"/>
      <c r="II1712" s="50"/>
      <c r="IJ1712" s="47"/>
      <c r="IK1712" s="50"/>
      <c r="IN1712" s="49"/>
      <c r="IP1712" s="49"/>
      <c r="IQ1712" s="50"/>
    </row>
    <row r="1713" spans="1:251" s="48" customFormat="1">
      <c r="A1713" s="43">
        <v>1074</v>
      </c>
      <c r="B1713" s="44">
        <v>100000436587</v>
      </c>
      <c r="C1713" s="43">
        <v>0</v>
      </c>
      <c r="D1713" s="45" t="s">
        <v>411</v>
      </c>
      <c r="E1713" s="45" t="s">
        <v>415</v>
      </c>
      <c r="F1713" s="46">
        <v>8003.6</v>
      </c>
      <c r="G1713" s="46">
        <v>-518.04</v>
      </c>
      <c r="H1713" s="46">
        <v>7485.56</v>
      </c>
      <c r="I1713" s="47"/>
      <c r="K1713" s="49"/>
      <c r="L1713" s="47"/>
      <c r="M1713" s="50"/>
      <c r="P1713" s="49"/>
      <c r="R1713" s="49"/>
      <c r="S1713" s="50"/>
      <c r="T1713" s="47"/>
      <c r="U1713" s="50"/>
      <c r="X1713" s="49"/>
      <c r="Z1713" s="49"/>
      <c r="AA1713" s="50"/>
      <c r="AB1713" s="47"/>
      <c r="AC1713" s="50"/>
      <c r="AF1713" s="49"/>
      <c r="AH1713" s="49"/>
      <c r="AI1713" s="50"/>
      <c r="AJ1713" s="47"/>
      <c r="AK1713" s="50"/>
      <c r="AN1713" s="49"/>
      <c r="AP1713" s="49"/>
      <c r="AQ1713" s="50"/>
      <c r="AR1713" s="47"/>
      <c r="AS1713" s="50"/>
      <c r="AV1713" s="49"/>
      <c r="AX1713" s="49"/>
      <c r="AY1713" s="50"/>
      <c r="AZ1713" s="47"/>
      <c r="BA1713" s="50"/>
      <c r="BD1713" s="49"/>
      <c r="BF1713" s="49"/>
      <c r="BG1713" s="50"/>
      <c r="BH1713" s="47"/>
      <c r="BI1713" s="50"/>
      <c r="BL1713" s="49"/>
      <c r="BN1713" s="49"/>
      <c r="BO1713" s="50"/>
      <c r="BP1713" s="47"/>
      <c r="BQ1713" s="50"/>
      <c r="BT1713" s="49"/>
      <c r="BV1713" s="49"/>
      <c r="BW1713" s="50"/>
      <c r="BX1713" s="47"/>
      <c r="BY1713" s="50"/>
      <c r="CB1713" s="49"/>
      <c r="CD1713" s="49"/>
      <c r="CE1713" s="50"/>
      <c r="CF1713" s="47"/>
      <c r="CG1713" s="50"/>
      <c r="CJ1713" s="49"/>
      <c r="CL1713" s="49"/>
      <c r="CM1713" s="50"/>
      <c r="CN1713" s="47"/>
      <c r="CO1713" s="50"/>
      <c r="CR1713" s="49"/>
      <c r="CT1713" s="49"/>
      <c r="CU1713" s="50"/>
      <c r="CV1713" s="47"/>
      <c r="CW1713" s="50"/>
      <c r="CZ1713" s="49"/>
      <c r="DB1713" s="49"/>
      <c r="DC1713" s="50"/>
      <c r="DD1713" s="47"/>
      <c r="DE1713" s="50"/>
      <c r="DH1713" s="49"/>
      <c r="DJ1713" s="49"/>
      <c r="DK1713" s="50"/>
      <c r="DL1713" s="47"/>
      <c r="DM1713" s="50"/>
      <c r="DP1713" s="49"/>
      <c r="DR1713" s="49"/>
      <c r="DS1713" s="50"/>
      <c r="DT1713" s="47"/>
      <c r="DU1713" s="50"/>
      <c r="DX1713" s="49"/>
      <c r="DZ1713" s="49"/>
      <c r="EA1713" s="50"/>
      <c r="EB1713" s="47"/>
      <c r="EC1713" s="50"/>
      <c r="EF1713" s="49"/>
      <c r="EH1713" s="49"/>
      <c r="EI1713" s="50"/>
      <c r="EJ1713" s="47"/>
      <c r="EK1713" s="50"/>
      <c r="EN1713" s="49"/>
      <c r="EP1713" s="49"/>
      <c r="EQ1713" s="50"/>
      <c r="ER1713" s="47"/>
      <c r="ES1713" s="50"/>
      <c r="EV1713" s="49"/>
      <c r="EX1713" s="49"/>
      <c r="EY1713" s="50"/>
      <c r="EZ1713" s="47"/>
      <c r="FA1713" s="50"/>
      <c r="FD1713" s="49"/>
      <c r="FF1713" s="49"/>
      <c r="FG1713" s="50"/>
      <c r="FH1713" s="47"/>
      <c r="FI1713" s="50"/>
      <c r="FL1713" s="49"/>
      <c r="FN1713" s="49"/>
      <c r="FO1713" s="50"/>
      <c r="FP1713" s="47"/>
      <c r="FQ1713" s="50"/>
      <c r="FT1713" s="49"/>
      <c r="FV1713" s="49"/>
      <c r="FW1713" s="50"/>
      <c r="FX1713" s="47"/>
      <c r="FY1713" s="50"/>
      <c r="GB1713" s="49"/>
      <c r="GD1713" s="49"/>
      <c r="GE1713" s="50"/>
      <c r="GF1713" s="47"/>
      <c r="GG1713" s="50"/>
      <c r="GJ1713" s="49"/>
      <c r="GL1713" s="49"/>
      <c r="GM1713" s="50"/>
      <c r="GN1713" s="47"/>
      <c r="GO1713" s="50"/>
      <c r="GR1713" s="49"/>
      <c r="GT1713" s="49"/>
      <c r="GU1713" s="50"/>
      <c r="GV1713" s="47"/>
      <c r="GW1713" s="50"/>
      <c r="GZ1713" s="49"/>
      <c r="HB1713" s="49"/>
      <c r="HC1713" s="50"/>
      <c r="HD1713" s="47"/>
      <c r="HE1713" s="50"/>
      <c r="HH1713" s="49"/>
      <c r="HJ1713" s="49"/>
      <c r="HK1713" s="50"/>
      <c r="HL1713" s="47"/>
      <c r="HM1713" s="50"/>
      <c r="HP1713" s="49"/>
      <c r="HR1713" s="49"/>
      <c r="HS1713" s="50"/>
      <c r="HT1713" s="47"/>
      <c r="HU1713" s="50"/>
      <c r="HX1713" s="49"/>
      <c r="HZ1713" s="49"/>
      <c r="IA1713" s="50"/>
      <c r="IB1713" s="47"/>
      <c r="IC1713" s="50"/>
      <c r="IF1713" s="49"/>
      <c r="IH1713" s="49"/>
      <c r="II1713" s="50"/>
      <c r="IJ1713" s="47"/>
      <c r="IK1713" s="50"/>
      <c r="IN1713" s="49"/>
      <c r="IP1713" s="49"/>
      <c r="IQ1713" s="50"/>
    </row>
    <row r="1714" spans="1:251" s="48" customFormat="1">
      <c r="A1714" s="43">
        <v>1075</v>
      </c>
      <c r="B1714" s="44">
        <v>100000436588</v>
      </c>
      <c r="C1714" s="43">
        <v>0</v>
      </c>
      <c r="D1714" s="45" t="s">
        <v>411</v>
      </c>
      <c r="E1714" s="45" t="s">
        <v>415</v>
      </c>
      <c r="F1714" s="46">
        <v>8003.6</v>
      </c>
      <c r="G1714" s="46">
        <v>-518.04</v>
      </c>
      <c r="H1714" s="46">
        <v>7485.56</v>
      </c>
      <c r="I1714" s="47"/>
      <c r="K1714" s="49"/>
      <c r="L1714" s="47"/>
      <c r="M1714" s="50"/>
      <c r="P1714" s="49"/>
      <c r="R1714" s="49"/>
      <c r="S1714" s="50"/>
      <c r="T1714" s="47"/>
      <c r="U1714" s="50"/>
      <c r="X1714" s="49"/>
      <c r="Z1714" s="49"/>
      <c r="AA1714" s="50"/>
      <c r="AB1714" s="47"/>
      <c r="AC1714" s="50"/>
      <c r="AF1714" s="49"/>
      <c r="AH1714" s="49"/>
      <c r="AI1714" s="50"/>
      <c r="AJ1714" s="47"/>
      <c r="AK1714" s="50"/>
      <c r="AN1714" s="49"/>
      <c r="AP1714" s="49"/>
      <c r="AQ1714" s="50"/>
      <c r="AR1714" s="47"/>
      <c r="AS1714" s="50"/>
      <c r="AV1714" s="49"/>
      <c r="AX1714" s="49"/>
      <c r="AY1714" s="50"/>
      <c r="AZ1714" s="47"/>
      <c r="BA1714" s="50"/>
      <c r="BD1714" s="49"/>
      <c r="BF1714" s="49"/>
      <c r="BG1714" s="50"/>
      <c r="BH1714" s="47"/>
      <c r="BI1714" s="50"/>
      <c r="BL1714" s="49"/>
      <c r="BN1714" s="49"/>
      <c r="BO1714" s="50"/>
      <c r="BP1714" s="47"/>
      <c r="BQ1714" s="50"/>
      <c r="BT1714" s="49"/>
      <c r="BV1714" s="49"/>
      <c r="BW1714" s="50"/>
      <c r="BX1714" s="47"/>
      <c r="BY1714" s="50"/>
      <c r="CB1714" s="49"/>
      <c r="CD1714" s="49"/>
      <c r="CE1714" s="50"/>
      <c r="CF1714" s="47"/>
      <c r="CG1714" s="50"/>
      <c r="CJ1714" s="49"/>
      <c r="CL1714" s="49"/>
      <c r="CM1714" s="50"/>
      <c r="CN1714" s="47"/>
      <c r="CO1714" s="50"/>
      <c r="CR1714" s="49"/>
      <c r="CT1714" s="49"/>
      <c r="CU1714" s="50"/>
      <c r="CV1714" s="47"/>
      <c r="CW1714" s="50"/>
      <c r="CZ1714" s="49"/>
      <c r="DB1714" s="49"/>
      <c r="DC1714" s="50"/>
      <c r="DD1714" s="47"/>
      <c r="DE1714" s="50"/>
      <c r="DH1714" s="49"/>
      <c r="DJ1714" s="49"/>
      <c r="DK1714" s="50"/>
      <c r="DL1714" s="47"/>
      <c r="DM1714" s="50"/>
      <c r="DP1714" s="49"/>
      <c r="DR1714" s="49"/>
      <c r="DS1714" s="50"/>
      <c r="DT1714" s="47"/>
      <c r="DU1714" s="50"/>
      <c r="DX1714" s="49"/>
      <c r="DZ1714" s="49"/>
      <c r="EA1714" s="50"/>
      <c r="EB1714" s="47"/>
      <c r="EC1714" s="50"/>
      <c r="EF1714" s="49"/>
      <c r="EH1714" s="49"/>
      <c r="EI1714" s="50"/>
      <c r="EJ1714" s="47"/>
      <c r="EK1714" s="50"/>
      <c r="EN1714" s="49"/>
      <c r="EP1714" s="49"/>
      <c r="EQ1714" s="50"/>
      <c r="ER1714" s="47"/>
      <c r="ES1714" s="50"/>
      <c r="EV1714" s="49"/>
      <c r="EX1714" s="49"/>
      <c r="EY1714" s="50"/>
      <c r="EZ1714" s="47"/>
      <c r="FA1714" s="50"/>
      <c r="FD1714" s="49"/>
      <c r="FF1714" s="49"/>
      <c r="FG1714" s="50"/>
      <c r="FH1714" s="47"/>
      <c r="FI1714" s="50"/>
      <c r="FL1714" s="49"/>
      <c r="FN1714" s="49"/>
      <c r="FO1714" s="50"/>
      <c r="FP1714" s="47"/>
      <c r="FQ1714" s="50"/>
      <c r="FT1714" s="49"/>
      <c r="FV1714" s="49"/>
      <c r="FW1714" s="50"/>
      <c r="FX1714" s="47"/>
      <c r="FY1714" s="50"/>
      <c r="GB1714" s="49"/>
      <c r="GD1714" s="49"/>
      <c r="GE1714" s="50"/>
      <c r="GF1714" s="47"/>
      <c r="GG1714" s="50"/>
      <c r="GJ1714" s="49"/>
      <c r="GL1714" s="49"/>
      <c r="GM1714" s="50"/>
      <c r="GN1714" s="47"/>
      <c r="GO1714" s="50"/>
      <c r="GR1714" s="49"/>
      <c r="GT1714" s="49"/>
      <c r="GU1714" s="50"/>
      <c r="GV1714" s="47"/>
      <c r="GW1714" s="50"/>
      <c r="GZ1714" s="49"/>
      <c r="HB1714" s="49"/>
      <c r="HC1714" s="50"/>
      <c r="HD1714" s="47"/>
      <c r="HE1714" s="50"/>
      <c r="HH1714" s="49"/>
      <c r="HJ1714" s="49"/>
      <c r="HK1714" s="50"/>
      <c r="HL1714" s="47"/>
      <c r="HM1714" s="50"/>
      <c r="HP1714" s="49"/>
      <c r="HR1714" s="49"/>
      <c r="HS1714" s="50"/>
      <c r="HT1714" s="47"/>
      <c r="HU1714" s="50"/>
      <c r="HX1714" s="49"/>
      <c r="HZ1714" s="49"/>
      <c r="IA1714" s="50"/>
      <c r="IB1714" s="47"/>
      <c r="IC1714" s="50"/>
      <c r="IF1714" s="49"/>
      <c r="IH1714" s="49"/>
      <c r="II1714" s="50"/>
      <c r="IJ1714" s="47"/>
      <c r="IK1714" s="50"/>
      <c r="IN1714" s="49"/>
      <c r="IP1714" s="49"/>
      <c r="IQ1714" s="50"/>
    </row>
    <row r="1715" spans="1:251" s="48" customFormat="1">
      <c r="A1715" s="43">
        <v>1076</v>
      </c>
      <c r="B1715" s="44">
        <v>100000436589</v>
      </c>
      <c r="C1715" s="43">
        <v>0</v>
      </c>
      <c r="D1715" s="45" t="s">
        <v>411</v>
      </c>
      <c r="E1715" s="45" t="s">
        <v>415</v>
      </c>
      <c r="F1715" s="46">
        <v>16007.2</v>
      </c>
      <c r="G1715" s="46">
        <v>-1036.08</v>
      </c>
      <c r="H1715" s="46">
        <v>14971.12</v>
      </c>
      <c r="I1715" s="47"/>
      <c r="K1715" s="49"/>
      <c r="L1715" s="47"/>
      <c r="M1715" s="50"/>
      <c r="P1715" s="49"/>
      <c r="Q1715" s="49"/>
      <c r="R1715" s="49"/>
      <c r="S1715" s="50"/>
      <c r="T1715" s="47"/>
      <c r="U1715" s="50"/>
      <c r="X1715" s="49"/>
      <c r="Y1715" s="49"/>
      <c r="Z1715" s="49"/>
      <c r="AA1715" s="50"/>
      <c r="AB1715" s="47"/>
      <c r="AC1715" s="50"/>
      <c r="AF1715" s="49"/>
      <c r="AG1715" s="49"/>
      <c r="AH1715" s="49"/>
      <c r="AI1715" s="50"/>
      <c r="AJ1715" s="47"/>
      <c r="AK1715" s="50"/>
      <c r="AN1715" s="49"/>
      <c r="AO1715" s="49"/>
      <c r="AP1715" s="49"/>
      <c r="AQ1715" s="50"/>
      <c r="AR1715" s="47"/>
      <c r="AS1715" s="50"/>
      <c r="AV1715" s="49"/>
      <c r="AW1715" s="49"/>
      <c r="AX1715" s="49"/>
      <c r="AY1715" s="50"/>
      <c r="AZ1715" s="47"/>
      <c r="BA1715" s="50"/>
      <c r="BD1715" s="49"/>
      <c r="BE1715" s="49"/>
      <c r="BF1715" s="49"/>
      <c r="BG1715" s="50"/>
      <c r="BH1715" s="47"/>
      <c r="BI1715" s="50"/>
      <c r="BL1715" s="49"/>
      <c r="BM1715" s="49"/>
      <c r="BN1715" s="49"/>
      <c r="BO1715" s="50"/>
      <c r="BP1715" s="47"/>
      <c r="BQ1715" s="50"/>
      <c r="BT1715" s="49"/>
      <c r="BU1715" s="49"/>
      <c r="BV1715" s="49"/>
      <c r="BW1715" s="50"/>
      <c r="BX1715" s="47"/>
      <c r="BY1715" s="50"/>
      <c r="CB1715" s="49"/>
      <c r="CC1715" s="49"/>
      <c r="CD1715" s="49"/>
      <c r="CE1715" s="50"/>
      <c r="CF1715" s="47"/>
      <c r="CG1715" s="50"/>
      <c r="CJ1715" s="49"/>
      <c r="CK1715" s="49"/>
      <c r="CL1715" s="49"/>
      <c r="CM1715" s="50"/>
      <c r="CN1715" s="47"/>
      <c r="CO1715" s="50"/>
      <c r="CR1715" s="49"/>
      <c r="CS1715" s="49"/>
      <c r="CT1715" s="49"/>
      <c r="CU1715" s="50"/>
      <c r="CV1715" s="47"/>
      <c r="CW1715" s="50"/>
      <c r="CZ1715" s="49"/>
      <c r="DA1715" s="49"/>
      <c r="DB1715" s="49"/>
      <c r="DC1715" s="50"/>
      <c r="DD1715" s="47"/>
      <c r="DE1715" s="50"/>
      <c r="DH1715" s="49"/>
      <c r="DI1715" s="49"/>
      <c r="DJ1715" s="49"/>
      <c r="DK1715" s="50"/>
      <c r="DL1715" s="47"/>
      <c r="DM1715" s="50"/>
      <c r="DP1715" s="49"/>
      <c r="DQ1715" s="49"/>
      <c r="DR1715" s="49"/>
      <c r="DS1715" s="50"/>
      <c r="DT1715" s="47"/>
      <c r="DU1715" s="50"/>
      <c r="DX1715" s="49"/>
      <c r="DY1715" s="49"/>
      <c r="DZ1715" s="49"/>
      <c r="EA1715" s="50"/>
      <c r="EB1715" s="47"/>
      <c r="EC1715" s="50"/>
      <c r="EF1715" s="49"/>
      <c r="EG1715" s="49"/>
      <c r="EH1715" s="49"/>
      <c r="EI1715" s="50"/>
      <c r="EJ1715" s="47"/>
      <c r="EK1715" s="50"/>
      <c r="EN1715" s="49"/>
      <c r="EO1715" s="49"/>
      <c r="EP1715" s="49"/>
      <c r="EQ1715" s="50"/>
      <c r="ER1715" s="47"/>
      <c r="ES1715" s="50"/>
      <c r="EV1715" s="49"/>
      <c r="EW1715" s="49"/>
      <c r="EX1715" s="49"/>
      <c r="EY1715" s="50"/>
      <c r="EZ1715" s="47"/>
      <c r="FA1715" s="50"/>
      <c r="FD1715" s="49"/>
      <c r="FE1715" s="49"/>
      <c r="FF1715" s="49"/>
      <c r="FG1715" s="50"/>
      <c r="FH1715" s="47"/>
      <c r="FI1715" s="50"/>
      <c r="FL1715" s="49"/>
      <c r="FM1715" s="49"/>
      <c r="FN1715" s="49"/>
      <c r="FO1715" s="50"/>
      <c r="FP1715" s="47"/>
      <c r="FQ1715" s="50"/>
      <c r="FT1715" s="49"/>
      <c r="FU1715" s="49"/>
      <c r="FV1715" s="49"/>
      <c r="FW1715" s="50"/>
      <c r="FX1715" s="47"/>
      <c r="FY1715" s="50"/>
      <c r="GB1715" s="49"/>
      <c r="GC1715" s="49"/>
      <c r="GD1715" s="49"/>
      <c r="GE1715" s="50"/>
      <c r="GF1715" s="47"/>
      <c r="GG1715" s="50"/>
      <c r="GJ1715" s="49"/>
      <c r="GK1715" s="49"/>
      <c r="GL1715" s="49"/>
      <c r="GM1715" s="50"/>
      <c r="GN1715" s="47"/>
      <c r="GO1715" s="50"/>
      <c r="GR1715" s="49"/>
      <c r="GS1715" s="49"/>
      <c r="GT1715" s="49"/>
      <c r="GU1715" s="50"/>
      <c r="GV1715" s="47"/>
      <c r="GW1715" s="50"/>
      <c r="GZ1715" s="49"/>
      <c r="HA1715" s="49"/>
      <c r="HB1715" s="49"/>
      <c r="HC1715" s="50"/>
      <c r="HD1715" s="47"/>
      <c r="HE1715" s="50"/>
      <c r="HH1715" s="49"/>
      <c r="HI1715" s="49"/>
      <c r="HJ1715" s="49"/>
      <c r="HK1715" s="50"/>
      <c r="HL1715" s="47"/>
      <c r="HM1715" s="50"/>
      <c r="HP1715" s="49"/>
      <c r="HQ1715" s="49"/>
      <c r="HR1715" s="49"/>
      <c r="HS1715" s="50"/>
      <c r="HT1715" s="47"/>
      <c r="HU1715" s="50"/>
      <c r="HX1715" s="49"/>
      <c r="HY1715" s="49"/>
      <c r="HZ1715" s="49"/>
      <c r="IA1715" s="50"/>
      <c r="IB1715" s="47"/>
      <c r="IC1715" s="50"/>
      <c r="IF1715" s="49"/>
      <c r="IG1715" s="49"/>
      <c r="IH1715" s="49"/>
      <c r="II1715" s="50"/>
      <c r="IJ1715" s="47"/>
      <c r="IK1715" s="50"/>
      <c r="IN1715" s="49"/>
      <c r="IO1715" s="49"/>
      <c r="IP1715" s="49"/>
      <c r="IQ1715" s="50"/>
    </row>
    <row r="1716" spans="1:251" s="48" customFormat="1">
      <c r="A1716" s="43">
        <v>1077</v>
      </c>
      <c r="B1716" s="44">
        <v>100000436591</v>
      </c>
      <c r="C1716" s="43">
        <v>0</v>
      </c>
      <c r="D1716" s="45" t="s">
        <v>411</v>
      </c>
      <c r="E1716" s="45" t="s">
        <v>415</v>
      </c>
      <c r="F1716" s="46">
        <v>8003.6</v>
      </c>
      <c r="G1716" s="46">
        <v>-518.04</v>
      </c>
      <c r="H1716" s="46">
        <v>7485.56</v>
      </c>
      <c r="I1716" s="47"/>
      <c r="K1716" s="49"/>
      <c r="L1716" s="47"/>
      <c r="M1716" s="50"/>
      <c r="P1716" s="49"/>
      <c r="R1716" s="49"/>
      <c r="S1716" s="50"/>
      <c r="T1716" s="47"/>
      <c r="U1716" s="50"/>
      <c r="X1716" s="49"/>
      <c r="Z1716" s="49"/>
      <c r="AA1716" s="50"/>
      <c r="AB1716" s="47"/>
      <c r="AC1716" s="50"/>
      <c r="AF1716" s="49"/>
      <c r="AH1716" s="49"/>
      <c r="AI1716" s="50"/>
      <c r="AJ1716" s="47"/>
      <c r="AK1716" s="50"/>
      <c r="AN1716" s="49"/>
      <c r="AP1716" s="49"/>
      <c r="AQ1716" s="50"/>
      <c r="AR1716" s="47"/>
      <c r="AS1716" s="50"/>
      <c r="AV1716" s="49"/>
      <c r="AX1716" s="49"/>
      <c r="AY1716" s="50"/>
      <c r="AZ1716" s="47"/>
      <c r="BA1716" s="50"/>
      <c r="BD1716" s="49"/>
      <c r="BF1716" s="49"/>
      <c r="BG1716" s="50"/>
      <c r="BH1716" s="47"/>
      <c r="BI1716" s="50"/>
      <c r="BL1716" s="49"/>
      <c r="BN1716" s="49"/>
      <c r="BO1716" s="50"/>
      <c r="BP1716" s="47"/>
      <c r="BQ1716" s="50"/>
      <c r="BT1716" s="49"/>
      <c r="BV1716" s="49"/>
      <c r="BW1716" s="50"/>
      <c r="BX1716" s="47"/>
      <c r="BY1716" s="50"/>
      <c r="CB1716" s="49"/>
      <c r="CD1716" s="49"/>
      <c r="CE1716" s="50"/>
      <c r="CF1716" s="47"/>
      <c r="CG1716" s="50"/>
      <c r="CJ1716" s="49"/>
      <c r="CL1716" s="49"/>
      <c r="CM1716" s="50"/>
      <c r="CN1716" s="47"/>
      <c r="CO1716" s="50"/>
      <c r="CR1716" s="49"/>
      <c r="CT1716" s="49"/>
      <c r="CU1716" s="50"/>
      <c r="CV1716" s="47"/>
      <c r="CW1716" s="50"/>
      <c r="CZ1716" s="49"/>
      <c r="DB1716" s="49"/>
      <c r="DC1716" s="50"/>
      <c r="DD1716" s="47"/>
      <c r="DE1716" s="50"/>
      <c r="DH1716" s="49"/>
      <c r="DJ1716" s="49"/>
      <c r="DK1716" s="50"/>
      <c r="DL1716" s="47"/>
      <c r="DM1716" s="50"/>
      <c r="DP1716" s="49"/>
      <c r="DR1716" s="49"/>
      <c r="DS1716" s="50"/>
      <c r="DT1716" s="47"/>
      <c r="DU1716" s="50"/>
      <c r="DX1716" s="49"/>
      <c r="DZ1716" s="49"/>
      <c r="EA1716" s="50"/>
      <c r="EB1716" s="47"/>
      <c r="EC1716" s="50"/>
      <c r="EF1716" s="49"/>
      <c r="EH1716" s="49"/>
      <c r="EI1716" s="50"/>
      <c r="EJ1716" s="47"/>
      <c r="EK1716" s="50"/>
      <c r="EN1716" s="49"/>
      <c r="EP1716" s="49"/>
      <c r="EQ1716" s="50"/>
      <c r="ER1716" s="47"/>
      <c r="ES1716" s="50"/>
      <c r="EV1716" s="49"/>
      <c r="EX1716" s="49"/>
      <c r="EY1716" s="50"/>
      <c r="EZ1716" s="47"/>
      <c r="FA1716" s="50"/>
      <c r="FD1716" s="49"/>
      <c r="FF1716" s="49"/>
      <c r="FG1716" s="50"/>
      <c r="FH1716" s="47"/>
      <c r="FI1716" s="50"/>
      <c r="FL1716" s="49"/>
      <c r="FN1716" s="49"/>
      <c r="FO1716" s="50"/>
      <c r="FP1716" s="47"/>
      <c r="FQ1716" s="50"/>
      <c r="FT1716" s="49"/>
      <c r="FV1716" s="49"/>
      <c r="FW1716" s="50"/>
      <c r="FX1716" s="47"/>
      <c r="FY1716" s="50"/>
      <c r="GB1716" s="49"/>
      <c r="GD1716" s="49"/>
      <c r="GE1716" s="50"/>
      <c r="GF1716" s="47"/>
      <c r="GG1716" s="50"/>
      <c r="GJ1716" s="49"/>
      <c r="GL1716" s="49"/>
      <c r="GM1716" s="50"/>
      <c r="GN1716" s="47"/>
      <c r="GO1716" s="50"/>
      <c r="GR1716" s="49"/>
      <c r="GT1716" s="49"/>
      <c r="GU1716" s="50"/>
      <c r="GV1716" s="47"/>
      <c r="GW1716" s="50"/>
      <c r="GZ1716" s="49"/>
      <c r="HB1716" s="49"/>
      <c r="HC1716" s="50"/>
      <c r="HD1716" s="47"/>
      <c r="HE1716" s="50"/>
      <c r="HH1716" s="49"/>
      <c r="HJ1716" s="49"/>
      <c r="HK1716" s="50"/>
      <c r="HL1716" s="47"/>
      <c r="HM1716" s="50"/>
      <c r="HP1716" s="49"/>
      <c r="HR1716" s="49"/>
      <c r="HS1716" s="50"/>
      <c r="HT1716" s="47"/>
      <c r="HU1716" s="50"/>
      <c r="HX1716" s="49"/>
      <c r="HZ1716" s="49"/>
      <c r="IA1716" s="50"/>
      <c r="IB1716" s="47"/>
      <c r="IC1716" s="50"/>
      <c r="IF1716" s="49"/>
      <c r="IH1716" s="49"/>
      <c r="II1716" s="50"/>
      <c r="IJ1716" s="47"/>
      <c r="IK1716" s="50"/>
      <c r="IN1716" s="49"/>
      <c r="IP1716" s="49"/>
      <c r="IQ1716" s="50"/>
    </row>
    <row r="1717" spans="1:251" s="48" customFormat="1">
      <c r="A1717" s="43">
        <v>1078</v>
      </c>
      <c r="B1717" s="44">
        <v>100000436592</v>
      </c>
      <c r="C1717" s="43">
        <v>0</v>
      </c>
      <c r="D1717" s="45" t="s">
        <v>411</v>
      </c>
      <c r="E1717" s="45" t="s">
        <v>415</v>
      </c>
      <c r="F1717" s="46">
        <v>8003.6</v>
      </c>
      <c r="G1717" s="46">
        <v>-518.04</v>
      </c>
      <c r="H1717" s="46">
        <v>7485.56</v>
      </c>
      <c r="I1717" s="47"/>
      <c r="K1717" s="49"/>
      <c r="L1717" s="47"/>
      <c r="M1717" s="50"/>
      <c r="P1717" s="49"/>
      <c r="R1717" s="49"/>
      <c r="S1717" s="50"/>
      <c r="T1717" s="47"/>
      <c r="U1717" s="50"/>
      <c r="X1717" s="49"/>
      <c r="Z1717" s="49"/>
      <c r="AA1717" s="50"/>
      <c r="AB1717" s="47"/>
      <c r="AC1717" s="50"/>
      <c r="AF1717" s="49"/>
      <c r="AH1717" s="49"/>
      <c r="AI1717" s="50"/>
      <c r="AJ1717" s="47"/>
      <c r="AK1717" s="50"/>
      <c r="AN1717" s="49"/>
      <c r="AP1717" s="49"/>
      <c r="AQ1717" s="50"/>
      <c r="AR1717" s="47"/>
      <c r="AS1717" s="50"/>
      <c r="AV1717" s="49"/>
      <c r="AX1717" s="49"/>
      <c r="AY1717" s="50"/>
      <c r="AZ1717" s="47"/>
      <c r="BA1717" s="50"/>
      <c r="BD1717" s="49"/>
      <c r="BF1717" s="49"/>
      <c r="BG1717" s="50"/>
      <c r="BH1717" s="47"/>
      <c r="BI1717" s="50"/>
      <c r="BL1717" s="49"/>
      <c r="BN1717" s="49"/>
      <c r="BO1717" s="50"/>
      <c r="BP1717" s="47"/>
      <c r="BQ1717" s="50"/>
      <c r="BT1717" s="49"/>
      <c r="BV1717" s="49"/>
      <c r="BW1717" s="50"/>
      <c r="BX1717" s="47"/>
      <c r="BY1717" s="50"/>
      <c r="CB1717" s="49"/>
      <c r="CD1717" s="49"/>
      <c r="CE1717" s="50"/>
      <c r="CF1717" s="47"/>
      <c r="CG1717" s="50"/>
      <c r="CJ1717" s="49"/>
      <c r="CL1717" s="49"/>
      <c r="CM1717" s="50"/>
      <c r="CN1717" s="47"/>
      <c r="CO1717" s="50"/>
      <c r="CR1717" s="49"/>
      <c r="CT1717" s="49"/>
      <c r="CU1717" s="50"/>
      <c r="CV1717" s="47"/>
      <c r="CW1717" s="50"/>
      <c r="CZ1717" s="49"/>
      <c r="DB1717" s="49"/>
      <c r="DC1717" s="50"/>
      <c r="DD1717" s="47"/>
      <c r="DE1717" s="50"/>
      <c r="DH1717" s="49"/>
      <c r="DJ1717" s="49"/>
      <c r="DK1717" s="50"/>
      <c r="DL1717" s="47"/>
      <c r="DM1717" s="50"/>
      <c r="DP1717" s="49"/>
      <c r="DR1717" s="49"/>
      <c r="DS1717" s="50"/>
      <c r="DT1717" s="47"/>
      <c r="DU1717" s="50"/>
      <c r="DX1717" s="49"/>
      <c r="DZ1717" s="49"/>
      <c r="EA1717" s="50"/>
      <c r="EB1717" s="47"/>
      <c r="EC1717" s="50"/>
      <c r="EF1717" s="49"/>
      <c r="EH1717" s="49"/>
      <c r="EI1717" s="50"/>
      <c r="EJ1717" s="47"/>
      <c r="EK1717" s="50"/>
      <c r="EN1717" s="49"/>
      <c r="EP1717" s="49"/>
      <c r="EQ1717" s="50"/>
      <c r="ER1717" s="47"/>
      <c r="ES1717" s="50"/>
      <c r="EV1717" s="49"/>
      <c r="EX1717" s="49"/>
      <c r="EY1717" s="50"/>
      <c r="EZ1717" s="47"/>
      <c r="FA1717" s="50"/>
      <c r="FD1717" s="49"/>
      <c r="FF1717" s="49"/>
      <c r="FG1717" s="50"/>
      <c r="FH1717" s="47"/>
      <c r="FI1717" s="50"/>
      <c r="FL1717" s="49"/>
      <c r="FN1717" s="49"/>
      <c r="FO1717" s="50"/>
      <c r="FP1717" s="47"/>
      <c r="FQ1717" s="50"/>
      <c r="FT1717" s="49"/>
      <c r="FV1717" s="49"/>
      <c r="FW1717" s="50"/>
      <c r="FX1717" s="47"/>
      <c r="FY1717" s="50"/>
      <c r="GB1717" s="49"/>
      <c r="GD1717" s="49"/>
      <c r="GE1717" s="50"/>
      <c r="GF1717" s="47"/>
      <c r="GG1717" s="50"/>
      <c r="GJ1717" s="49"/>
      <c r="GL1717" s="49"/>
      <c r="GM1717" s="50"/>
      <c r="GN1717" s="47"/>
      <c r="GO1717" s="50"/>
      <c r="GR1717" s="49"/>
      <c r="GT1717" s="49"/>
      <c r="GU1717" s="50"/>
      <c r="GV1717" s="47"/>
      <c r="GW1717" s="50"/>
      <c r="GZ1717" s="49"/>
      <c r="HB1717" s="49"/>
      <c r="HC1717" s="50"/>
      <c r="HD1717" s="47"/>
      <c r="HE1717" s="50"/>
      <c r="HH1717" s="49"/>
      <c r="HJ1717" s="49"/>
      <c r="HK1717" s="50"/>
      <c r="HL1717" s="47"/>
      <c r="HM1717" s="50"/>
      <c r="HP1717" s="49"/>
      <c r="HR1717" s="49"/>
      <c r="HS1717" s="50"/>
      <c r="HT1717" s="47"/>
      <c r="HU1717" s="50"/>
      <c r="HX1717" s="49"/>
      <c r="HZ1717" s="49"/>
      <c r="IA1717" s="50"/>
      <c r="IB1717" s="47"/>
      <c r="IC1717" s="50"/>
      <c r="IF1717" s="49"/>
      <c r="IH1717" s="49"/>
      <c r="II1717" s="50"/>
      <c r="IJ1717" s="47"/>
      <c r="IK1717" s="50"/>
      <c r="IN1717" s="49"/>
      <c r="IP1717" s="49"/>
      <c r="IQ1717" s="50"/>
    </row>
    <row r="1718" spans="1:251" s="48" customFormat="1">
      <c r="A1718" s="43">
        <v>1079</v>
      </c>
      <c r="B1718" s="44">
        <v>100000436593</v>
      </c>
      <c r="C1718" s="43">
        <v>0</v>
      </c>
      <c r="D1718" s="45" t="s">
        <v>411</v>
      </c>
      <c r="E1718" s="45" t="s">
        <v>415</v>
      </c>
      <c r="F1718" s="46">
        <v>8003.6</v>
      </c>
      <c r="G1718" s="46">
        <v>-518.04</v>
      </c>
      <c r="H1718" s="46">
        <v>7485.56</v>
      </c>
      <c r="I1718" s="47"/>
      <c r="K1718" s="49"/>
      <c r="L1718" s="47"/>
      <c r="M1718" s="50"/>
      <c r="P1718" s="49"/>
      <c r="R1718" s="49"/>
      <c r="S1718" s="50"/>
      <c r="T1718" s="47"/>
      <c r="U1718" s="50"/>
      <c r="X1718" s="49"/>
      <c r="Z1718" s="49"/>
      <c r="AA1718" s="50"/>
      <c r="AB1718" s="47"/>
      <c r="AC1718" s="50"/>
      <c r="AF1718" s="49"/>
      <c r="AH1718" s="49"/>
      <c r="AI1718" s="50"/>
      <c r="AJ1718" s="47"/>
      <c r="AK1718" s="50"/>
      <c r="AN1718" s="49"/>
      <c r="AP1718" s="49"/>
      <c r="AQ1718" s="50"/>
      <c r="AR1718" s="47"/>
      <c r="AS1718" s="50"/>
      <c r="AV1718" s="49"/>
      <c r="AX1718" s="49"/>
      <c r="AY1718" s="50"/>
      <c r="AZ1718" s="47"/>
      <c r="BA1718" s="50"/>
      <c r="BD1718" s="49"/>
      <c r="BF1718" s="49"/>
      <c r="BG1718" s="50"/>
      <c r="BH1718" s="47"/>
      <c r="BI1718" s="50"/>
      <c r="BL1718" s="49"/>
      <c r="BN1718" s="49"/>
      <c r="BO1718" s="50"/>
      <c r="BP1718" s="47"/>
      <c r="BQ1718" s="50"/>
      <c r="BT1718" s="49"/>
      <c r="BV1718" s="49"/>
      <c r="BW1718" s="50"/>
      <c r="BX1718" s="47"/>
      <c r="BY1718" s="50"/>
      <c r="CB1718" s="49"/>
      <c r="CD1718" s="49"/>
      <c r="CE1718" s="50"/>
      <c r="CF1718" s="47"/>
      <c r="CG1718" s="50"/>
      <c r="CJ1718" s="49"/>
      <c r="CL1718" s="49"/>
      <c r="CM1718" s="50"/>
      <c r="CN1718" s="47"/>
      <c r="CO1718" s="50"/>
      <c r="CR1718" s="49"/>
      <c r="CT1718" s="49"/>
      <c r="CU1718" s="50"/>
      <c r="CV1718" s="47"/>
      <c r="CW1718" s="50"/>
      <c r="CZ1718" s="49"/>
      <c r="DB1718" s="49"/>
      <c r="DC1718" s="50"/>
      <c r="DD1718" s="47"/>
      <c r="DE1718" s="50"/>
      <c r="DH1718" s="49"/>
      <c r="DJ1718" s="49"/>
      <c r="DK1718" s="50"/>
      <c r="DL1718" s="47"/>
      <c r="DM1718" s="50"/>
      <c r="DP1718" s="49"/>
      <c r="DR1718" s="49"/>
      <c r="DS1718" s="50"/>
      <c r="DT1718" s="47"/>
      <c r="DU1718" s="50"/>
      <c r="DX1718" s="49"/>
      <c r="DZ1718" s="49"/>
      <c r="EA1718" s="50"/>
      <c r="EB1718" s="47"/>
      <c r="EC1718" s="50"/>
      <c r="EF1718" s="49"/>
      <c r="EH1718" s="49"/>
      <c r="EI1718" s="50"/>
      <c r="EJ1718" s="47"/>
      <c r="EK1718" s="50"/>
      <c r="EN1718" s="49"/>
      <c r="EP1718" s="49"/>
      <c r="EQ1718" s="50"/>
      <c r="ER1718" s="47"/>
      <c r="ES1718" s="50"/>
      <c r="EV1718" s="49"/>
      <c r="EX1718" s="49"/>
      <c r="EY1718" s="50"/>
      <c r="EZ1718" s="47"/>
      <c r="FA1718" s="50"/>
      <c r="FD1718" s="49"/>
      <c r="FF1718" s="49"/>
      <c r="FG1718" s="50"/>
      <c r="FH1718" s="47"/>
      <c r="FI1718" s="50"/>
      <c r="FL1718" s="49"/>
      <c r="FN1718" s="49"/>
      <c r="FO1718" s="50"/>
      <c r="FP1718" s="47"/>
      <c r="FQ1718" s="50"/>
      <c r="FT1718" s="49"/>
      <c r="FV1718" s="49"/>
      <c r="FW1718" s="50"/>
      <c r="FX1718" s="47"/>
      <c r="FY1718" s="50"/>
      <c r="GB1718" s="49"/>
      <c r="GD1718" s="49"/>
      <c r="GE1718" s="50"/>
      <c r="GF1718" s="47"/>
      <c r="GG1718" s="50"/>
      <c r="GJ1718" s="49"/>
      <c r="GL1718" s="49"/>
      <c r="GM1718" s="50"/>
      <c r="GN1718" s="47"/>
      <c r="GO1718" s="50"/>
      <c r="GR1718" s="49"/>
      <c r="GT1718" s="49"/>
      <c r="GU1718" s="50"/>
      <c r="GV1718" s="47"/>
      <c r="GW1718" s="50"/>
      <c r="GZ1718" s="49"/>
      <c r="HB1718" s="49"/>
      <c r="HC1718" s="50"/>
      <c r="HD1718" s="47"/>
      <c r="HE1718" s="50"/>
      <c r="HH1718" s="49"/>
      <c r="HJ1718" s="49"/>
      <c r="HK1718" s="50"/>
      <c r="HL1718" s="47"/>
      <c r="HM1718" s="50"/>
      <c r="HP1718" s="49"/>
      <c r="HR1718" s="49"/>
      <c r="HS1718" s="50"/>
      <c r="HT1718" s="47"/>
      <c r="HU1718" s="50"/>
      <c r="HX1718" s="49"/>
      <c r="HZ1718" s="49"/>
      <c r="IA1718" s="50"/>
      <c r="IB1718" s="47"/>
      <c r="IC1718" s="50"/>
      <c r="IF1718" s="49"/>
      <c r="IH1718" s="49"/>
      <c r="II1718" s="50"/>
      <c r="IJ1718" s="47"/>
      <c r="IK1718" s="50"/>
      <c r="IN1718" s="49"/>
      <c r="IP1718" s="49"/>
      <c r="IQ1718" s="50"/>
    </row>
    <row r="1719" spans="1:251" s="48" customFormat="1">
      <c r="A1719" s="43">
        <v>1080</v>
      </c>
      <c r="B1719" s="44">
        <v>100000436594</v>
      </c>
      <c r="C1719" s="43">
        <v>0</v>
      </c>
      <c r="D1719" s="45" t="s">
        <v>411</v>
      </c>
      <c r="E1719" s="45" t="s">
        <v>415</v>
      </c>
      <c r="F1719" s="46">
        <v>8003.6</v>
      </c>
      <c r="G1719" s="46">
        <v>-518.04</v>
      </c>
      <c r="H1719" s="46">
        <v>7485.56</v>
      </c>
      <c r="I1719" s="47"/>
      <c r="K1719" s="49"/>
      <c r="L1719" s="47"/>
      <c r="M1719" s="50"/>
      <c r="P1719" s="49"/>
      <c r="R1719" s="49"/>
      <c r="S1719" s="50"/>
      <c r="T1719" s="47"/>
      <c r="U1719" s="50"/>
      <c r="X1719" s="49"/>
      <c r="Z1719" s="49"/>
      <c r="AA1719" s="50"/>
      <c r="AB1719" s="47"/>
      <c r="AC1719" s="50"/>
      <c r="AF1719" s="49"/>
      <c r="AH1719" s="49"/>
      <c r="AI1719" s="50"/>
      <c r="AJ1719" s="47"/>
      <c r="AK1719" s="50"/>
      <c r="AN1719" s="49"/>
      <c r="AP1719" s="49"/>
      <c r="AQ1719" s="50"/>
      <c r="AR1719" s="47"/>
      <c r="AS1719" s="50"/>
      <c r="AV1719" s="49"/>
      <c r="AX1719" s="49"/>
      <c r="AY1719" s="50"/>
      <c r="AZ1719" s="47"/>
      <c r="BA1719" s="50"/>
      <c r="BD1719" s="49"/>
      <c r="BF1719" s="49"/>
      <c r="BG1719" s="50"/>
      <c r="BH1719" s="47"/>
      <c r="BI1719" s="50"/>
      <c r="BL1719" s="49"/>
      <c r="BN1719" s="49"/>
      <c r="BO1719" s="50"/>
      <c r="BP1719" s="47"/>
      <c r="BQ1719" s="50"/>
      <c r="BT1719" s="49"/>
      <c r="BV1719" s="49"/>
      <c r="BW1719" s="50"/>
      <c r="BX1719" s="47"/>
      <c r="BY1719" s="50"/>
      <c r="CB1719" s="49"/>
      <c r="CD1719" s="49"/>
      <c r="CE1719" s="50"/>
      <c r="CF1719" s="47"/>
      <c r="CG1719" s="50"/>
      <c r="CJ1719" s="49"/>
      <c r="CL1719" s="49"/>
      <c r="CM1719" s="50"/>
      <c r="CN1719" s="47"/>
      <c r="CO1719" s="50"/>
      <c r="CR1719" s="49"/>
      <c r="CT1719" s="49"/>
      <c r="CU1719" s="50"/>
      <c r="CV1719" s="47"/>
      <c r="CW1719" s="50"/>
      <c r="CZ1719" s="49"/>
      <c r="DB1719" s="49"/>
      <c r="DC1719" s="50"/>
      <c r="DD1719" s="47"/>
      <c r="DE1719" s="50"/>
      <c r="DH1719" s="49"/>
      <c r="DJ1719" s="49"/>
      <c r="DK1719" s="50"/>
      <c r="DL1719" s="47"/>
      <c r="DM1719" s="50"/>
      <c r="DP1719" s="49"/>
      <c r="DR1719" s="49"/>
      <c r="DS1719" s="50"/>
      <c r="DT1719" s="47"/>
      <c r="DU1719" s="50"/>
      <c r="DX1719" s="49"/>
      <c r="DZ1719" s="49"/>
      <c r="EA1719" s="50"/>
      <c r="EB1719" s="47"/>
      <c r="EC1719" s="50"/>
      <c r="EF1719" s="49"/>
      <c r="EH1719" s="49"/>
      <c r="EI1719" s="50"/>
      <c r="EJ1719" s="47"/>
      <c r="EK1719" s="50"/>
      <c r="EN1719" s="49"/>
      <c r="EP1719" s="49"/>
      <c r="EQ1719" s="50"/>
      <c r="ER1719" s="47"/>
      <c r="ES1719" s="50"/>
      <c r="EV1719" s="49"/>
      <c r="EX1719" s="49"/>
      <c r="EY1719" s="50"/>
      <c r="EZ1719" s="47"/>
      <c r="FA1719" s="50"/>
      <c r="FD1719" s="49"/>
      <c r="FF1719" s="49"/>
      <c r="FG1719" s="50"/>
      <c r="FH1719" s="47"/>
      <c r="FI1719" s="50"/>
      <c r="FL1719" s="49"/>
      <c r="FN1719" s="49"/>
      <c r="FO1719" s="50"/>
      <c r="FP1719" s="47"/>
      <c r="FQ1719" s="50"/>
      <c r="FT1719" s="49"/>
      <c r="FV1719" s="49"/>
      <c r="FW1719" s="50"/>
      <c r="FX1719" s="47"/>
      <c r="FY1719" s="50"/>
      <c r="GB1719" s="49"/>
      <c r="GD1719" s="49"/>
      <c r="GE1719" s="50"/>
      <c r="GF1719" s="47"/>
      <c r="GG1719" s="50"/>
      <c r="GJ1719" s="49"/>
      <c r="GL1719" s="49"/>
      <c r="GM1719" s="50"/>
      <c r="GN1719" s="47"/>
      <c r="GO1719" s="50"/>
      <c r="GR1719" s="49"/>
      <c r="GT1719" s="49"/>
      <c r="GU1719" s="50"/>
      <c r="GV1719" s="47"/>
      <c r="GW1719" s="50"/>
      <c r="GZ1719" s="49"/>
      <c r="HB1719" s="49"/>
      <c r="HC1719" s="50"/>
      <c r="HD1719" s="47"/>
      <c r="HE1719" s="50"/>
      <c r="HH1719" s="49"/>
      <c r="HJ1719" s="49"/>
      <c r="HK1719" s="50"/>
      <c r="HL1719" s="47"/>
      <c r="HM1719" s="50"/>
      <c r="HP1719" s="49"/>
      <c r="HR1719" s="49"/>
      <c r="HS1719" s="50"/>
      <c r="HT1719" s="47"/>
      <c r="HU1719" s="50"/>
      <c r="HX1719" s="49"/>
      <c r="HZ1719" s="49"/>
      <c r="IA1719" s="50"/>
      <c r="IB1719" s="47"/>
      <c r="IC1719" s="50"/>
      <c r="IF1719" s="49"/>
      <c r="IH1719" s="49"/>
      <c r="II1719" s="50"/>
      <c r="IJ1719" s="47"/>
      <c r="IK1719" s="50"/>
      <c r="IN1719" s="49"/>
      <c r="IP1719" s="49"/>
      <c r="IQ1719" s="50"/>
    </row>
    <row r="1720" spans="1:251" s="48" customFormat="1">
      <c r="A1720" s="43">
        <v>1081</v>
      </c>
      <c r="B1720" s="44">
        <v>100000436595</v>
      </c>
      <c r="C1720" s="43">
        <v>0</v>
      </c>
      <c r="D1720" s="45" t="s">
        <v>411</v>
      </c>
      <c r="E1720" s="45" t="s">
        <v>415</v>
      </c>
      <c r="F1720" s="46">
        <v>8003.6</v>
      </c>
      <c r="G1720" s="46">
        <v>-518.04</v>
      </c>
      <c r="H1720" s="46">
        <v>7485.56</v>
      </c>
      <c r="I1720" s="47"/>
      <c r="K1720" s="49"/>
      <c r="L1720" s="47"/>
      <c r="M1720" s="50"/>
      <c r="P1720" s="49"/>
      <c r="R1720" s="49"/>
      <c r="S1720" s="50"/>
      <c r="T1720" s="47"/>
      <c r="U1720" s="50"/>
      <c r="X1720" s="49"/>
      <c r="Z1720" s="49"/>
      <c r="AA1720" s="50"/>
      <c r="AB1720" s="47"/>
      <c r="AC1720" s="50"/>
      <c r="AF1720" s="49"/>
      <c r="AH1720" s="49"/>
      <c r="AI1720" s="50"/>
      <c r="AJ1720" s="47"/>
      <c r="AK1720" s="50"/>
      <c r="AN1720" s="49"/>
      <c r="AP1720" s="49"/>
      <c r="AQ1720" s="50"/>
      <c r="AR1720" s="47"/>
      <c r="AS1720" s="50"/>
      <c r="AV1720" s="49"/>
      <c r="AX1720" s="49"/>
      <c r="AY1720" s="50"/>
      <c r="AZ1720" s="47"/>
      <c r="BA1720" s="50"/>
      <c r="BD1720" s="49"/>
      <c r="BF1720" s="49"/>
      <c r="BG1720" s="50"/>
      <c r="BH1720" s="47"/>
      <c r="BI1720" s="50"/>
      <c r="BL1720" s="49"/>
      <c r="BN1720" s="49"/>
      <c r="BO1720" s="50"/>
      <c r="BP1720" s="47"/>
      <c r="BQ1720" s="50"/>
      <c r="BT1720" s="49"/>
      <c r="BV1720" s="49"/>
      <c r="BW1720" s="50"/>
      <c r="BX1720" s="47"/>
      <c r="BY1720" s="50"/>
      <c r="CB1720" s="49"/>
      <c r="CD1720" s="49"/>
      <c r="CE1720" s="50"/>
      <c r="CF1720" s="47"/>
      <c r="CG1720" s="50"/>
      <c r="CJ1720" s="49"/>
      <c r="CL1720" s="49"/>
      <c r="CM1720" s="50"/>
      <c r="CN1720" s="47"/>
      <c r="CO1720" s="50"/>
      <c r="CR1720" s="49"/>
      <c r="CT1720" s="49"/>
      <c r="CU1720" s="50"/>
      <c r="CV1720" s="47"/>
      <c r="CW1720" s="50"/>
      <c r="CZ1720" s="49"/>
      <c r="DB1720" s="49"/>
      <c r="DC1720" s="50"/>
      <c r="DD1720" s="47"/>
      <c r="DE1720" s="50"/>
      <c r="DH1720" s="49"/>
      <c r="DJ1720" s="49"/>
      <c r="DK1720" s="50"/>
      <c r="DL1720" s="47"/>
      <c r="DM1720" s="50"/>
      <c r="DP1720" s="49"/>
      <c r="DR1720" s="49"/>
      <c r="DS1720" s="50"/>
      <c r="DT1720" s="47"/>
      <c r="DU1720" s="50"/>
      <c r="DX1720" s="49"/>
      <c r="DZ1720" s="49"/>
      <c r="EA1720" s="50"/>
      <c r="EB1720" s="47"/>
      <c r="EC1720" s="50"/>
      <c r="EF1720" s="49"/>
      <c r="EH1720" s="49"/>
      <c r="EI1720" s="50"/>
      <c r="EJ1720" s="47"/>
      <c r="EK1720" s="50"/>
      <c r="EN1720" s="49"/>
      <c r="EP1720" s="49"/>
      <c r="EQ1720" s="50"/>
      <c r="ER1720" s="47"/>
      <c r="ES1720" s="50"/>
      <c r="EV1720" s="49"/>
      <c r="EX1720" s="49"/>
      <c r="EY1720" s="50"/>
      <c r="EZ1720" s="47"/>
      <c r="FA1720" s="50"/>
      <c r="FD1720" s="49"/>
      <c r="FF1720" s="49"/>
      <c r="FG1720" s="50"/>
      <c r="FH1720" s="47"/>
      <c r="FI1720" s="50"/>
      <c r="FL1720" s="49"/>
      <c r="FN1720" s="49"/>
      <c r="FO1720" s="50"/>
      <c r="FP1720" s="47"/>
      <c r="FQ1720" s="50"/>
      <c r="FT1720" s="49"/>
      <c r="FV1720" s="49"/>
      <c r="FW1720" s="50"/>
      <c r="FX1720" s="47"/>
      <c r="FY1720" s="50"/>
      <c r="GB1720" s="49"/>
      <c r="GD1720" s="49"/>
      <c r="GE1720" s="50"/>
      <c r="GF1720" s="47"/>
      <c r="GG1720" s="50"/>
      <c r="GJ1720" s="49"/>
      <c r="GL1720" s="49"/>
      <c r="GM1720" s="50"/>
      <c r="GN1720" s="47"/>
      <c r="GO1720" s="50"/>
      <c r="GR1720" s="49"/>
      <c r="GT1720" s="49"/>
      <c r="GU1720" s="50"/>
      <c r="GV1720" s="47"/>
      <c r="GW1720" s="50"/>
      <c r="GZ1720" s="49"/>
      <c r="HB1720" s="49"/>
      <c r="HC1720" s="50"/>
      <c r="HD1720" s="47"/>
      <c r="HE1720" s="50"/>
      <c r="HH1720" s="49"/>
      <c r="HJ1720" s="49"/>
      <c r="HK1720" s="50"/>
      <c r="HL1720" s="47"/>
      <c r="HM1720" s="50"/>
      <c r="HP1720" s="49"/>
      <c r="HR1720" s="49"/>
      <c r="HS1720" s="50"/>
      <c r="HT1720" s="47"/>
      <c r="HU1720" s="50"/>
      <c r="HX1720" s="49"/>
      <c r="HZ1720" s="49"/>
      <c r="IA1720" s="50"/>
      <c r="IB1720" s="47"/>
      <c r="IC1720" s="50"/>
      <c r="IF1720" s="49"/>
      <c r="IH1720" s="49"/>
      <c r="II1720" s="50"/>
      <c r="IJ1720" s="47"/>
      <c r="IK1720" s="50"/>
      <c r="IN1720" s="49"/>
      <c r="IP1720" s="49"/>
      <c r="IQ1720" s="50"/>
    </row>
    <row r="1721" spans="1:251" s="48" customFormat="1">
      <c r="A1721" s="43">
        <v>1082</v>
      </c>
      <c r="B1721" s="44">
        <v>100000436596</v>
      </c>
      <c r="C1721" s="43">
        <v>0</v>
      </c>
      <c r="D1721" s="45" t="s">
        <v>411</v>
      </c>
      <c r="E1721" s="45" t="s">
        <v>415</v>
      </c>
      <c r="F1721" s="46">
        <v>8003.6</v>
      </c>
      <c r="G1721" s="46">
        <v>-518.04</v>
      </c>
      <c r="H1721" s="46">
        <v>7485.56</v>
      </c>
      <c r="I1721" s="47"/>
      <c r="K1721" s="49"/>
      <c r="L1721" s="47"/>
      <c r="M1721" s="50"/>
      <c r="P1721" s="49"/>
      <c r="R1721" s="49"/>
      <c r="S1721" s="50"/>
      <c r="T1721" s="47"/>
      <c r="U1721" s="50"/>
      <c r="X1721" s="49"/>
      <c r="Z1721" s="49"/>
      <c r="AA1721" s="50"/>
      <c r="AB1721" s="47"/>
      <c r="AC1721" s="50"/>
      <c r="AF1721" s="49"/>
      <c r="AH1721" s="49"/>
      <c r="AI1721" s="50"/>
      <c r="AJ1721" s="47"/>
      <c r="AK1721" s="50"/>
      <c r="AN1721" s="49"/>
      <c r="AP1721" s="49"/>
      <c r="AQ1721" s="50"/>
      <c r="AR1721" s="47"/>
      <c r="AS1721" s="50"/>
      <c r="AV1721" s="49"/>
      <c r="AX1721" s="49"/>
      <c r="AY1721" s="50"/>
      <c r="AZ1721" s="47"/>
      <c r="BA1721" s="50"/>
      <c r="BD1721" s="49"/>
      <c r="BF1721" s="49"/>
      <c r="BG1721" s="50"/>
      <c r="BH1721" s="47"/>
      <c r="BI1721" s="50"/>
      <c r="BL1721" s="49"/>
      <c r="BN1721" s="49"/>
      <c r="BO1721" s="50"/>
      <c r="BP1721" s="47"/>
      <c r="BQ1721" s="50"/>
      <c r="BT1721" s="49"/>
      <c r="BV1721" s="49"/>
      <c r="BW1721" s="50"/>
      <c r="BX1721" s="47"/>
      <c r="BY1721" s="50"/>
      <c r="CB1721" s="49"/>
      <c r="CD1721" s="49"/>
      <c r="CE1721" s="50"/>
      <c r="CF1721" s="47"/>
      <c r="CG1721" s="50"/>
      <c r="CJ1721" s="49"/>
      <c r="CL1721" s="49"/>
      <c r="CM1721" s="50"/>
      <c r="CN1721" s="47"/>
      <c r="CO1721" s="50"/>
      <c r="CR1721" s="49"/>
      <c r="CT1721" s="49"/>
      <c r="CU1721" s="50"/>
      <c r="CV1721" s="47"/>
      <c r="CW1721" s="50"/>
      <c r="CZ1721" s="49"/>
      <c r="DB1721" s="49"/>
      <c r="DC1721" s="50"/>
      <c r="DD1721" s="47"/>
      <c r="DE1721" s="50"/>
      <c r="DH1721" s="49"/>
      <c r="DJ1721" s="49"/>
      <c r="DK1721" s="50"/>
      <c r="DL1721" s="47"/>
      <c r="DM1721" s="50"/>
      <c r="DP1721" s="49"/>
      <c r="DR1721" s="49"/>
      <c r="DS1721" s="50"/>
      <c r="DT1721" s="47"/>
      <c r="DU1721" s="50"/>
      <c r="DX1721" s="49"/>
      <c r="DZ1721" s="49"/>
      <c r="EA1721" s="50"/>
      <c r="EB1721" s="47"/>
      <c r="EC1721" s="50"/>
      <c r="EF1721" s="49"/>
      <c r="EH1721" s="49"/>
      <c r="EI1721" s="50"/>
      <c r="EJ1721" s="47"/>
      <c r="EK1721" s="50"/>
      <c r="EN1721" s="49"/>
      <c r="EP1721" s="49"/>
      <c r="EQ1721" s="50"/>
      <c r="ER1721" s="47"/>
      <c r="ES1721" s="50"/>
      <c r="EV1721" s="49"/>
      <c r="EX1721" s="49"/>
      <c r="EY1721" s="50"/>
      <c r="EZ1721" s="47"/>
      <c r="FA1721" s="50"/>
      <c r="FD1721" s="49"/>
      <c r="FF1721" s="49"/>
      <c r="FG1721" s="50"/>
      <c r="FH1721" s="47"/>
      <c r="FI1721" s="50"/>
      <c r="FL1721" s="49"/>
      <c r="FN1721" s="49"/>
      <c r="FO1721" s="50"/>
      <c r="FP1721" s="47"/>
      <c r="FQ1721" s="50"/>
      <c r="FT1721" s="49"/>
      <c r="FV1721" s="49"/>
      <c r="FW1721" s="50"/>
      <c r="FX1721" s="47"/>
      <c r="FY1721" s="50"/>
      <c r="GB1721" s="49"/>
      <c r="GD1721" s="49"/>
      <c r="GE1721" s="50"/>
      <c r="GF1721" s="47"/>
      <c r="GG1721" s="50"/>
      <c r="GJ1721" s="49"/>
      <c r="GL1721" s="49"/>
      <c r="GM1721" s="50"/>
      <c r="GN1721" s="47"/>
      <c r="GO1721" s="50"/>
      <c r="GR1721" s="49"/>
      <c r="GT1721" s="49"/>
      <c r="GU1721" s="50"/>
      <c r="GV1721" s="47"/>
      <c r="GW1721" s="50"/>
      <c r="GZ1721" s="49"/>
      <c r="HB1721" s="49"/>
      <c r="HC1721" s="50"/>
      <c r="HD1721" s="47"/>
      <c r="HE1721" s="50"/>
      <c r="HH1721" s="49"/>
      <c r="HJ1721" s="49"/>
      <c r="HK1721" s="50"/>
      <c r="HL1721" s="47"/>
      <c r="HM1721" s="50"/>
      <c r="HP1721" s="49"/>
      <c r="HR1721" s="49"/>
      <c r="HS1721" s="50"/>
      <c r="HT1721" s="47"/>
      <c r="HU1721" s="50"/>
      <c r="HX1721" s="49"/>
      <c r="HZ1721" s="49"/>
      <c r="IA1721" s="50"/>
      <c r="IB1721" s="47"/>
      <c r="IC1721" s="50"/>
      <c r="IF1721" s="49"/>
      <c r="IH1721" s="49"/>
      <c r="II1721" s="50"/>
      <c r="IJ1721" s="47"/>
      <c r="IK1721" s="50"/>
      <c r="IN1721" s="49"/>
      <c r="IP1721" s="49"/>
      <c r="IQ1721" s="50"/>
    </row>
    <row r="1722" spans="1:251" s="48" customFormat="1">
      <c r="A1722" s="43">
        <v>1083</v>
      </c>
      <c r="B1722" s="44">
        <v>100000436597</v>
      </c>
      <c r="C1722" s="43">
        <v>0</v>
      </c>
      <c r="D1722" s="45" t="s">
        <v>411</v>
      </c>
      <c r="E1722" s="45" t="s">
        <v>415</v>
      </c>
      <c r="F1722" s="46">
        <v>8003.6</v>
      </c>
      <c r="G1722" s="46">
        <v>-518.04</v>
      </c>
      <c r="H1722" s="46">
        <v>7485.56</v>
      </c>
      <c r="I1722" s="47"/>
      <c r="K1722" s="49"/>
      <c r="L1722" s="47"/>
      <c r="M1722" s="50"/>
      <c r="P1722" s="49"/>
      <c r="R1722" s="49"/>
      <c r="S1722" s="50"/>
      <c r="T1722" s="47"/>
      <c r="U1722" s="50"/>
      <c r="X1722" s="49"/>
      <c r="Z1722" s="49"/>
      <c r="AA1722" s="50"/>
      <c r="AB1722" s="47"/>
      <c r="AC1722" s="50"/>
      <c r="AF1722" s="49"/>
      <c r="AH1722" s="49"/>
      <c r="AI1722" s="50"/>
      <c r="AJ1722" s="47"/>
      <c r="AK1722" s="50"/>
      <c r="AN1722" s="49"/>
      <c r="AP1722" s="49"/>
      <c r="AQ1722" s="50"/>
      <c r="AR1722" s="47"/>
      <c r="AS1722" s="50"/>
      <c r="AV1722" s="49"/>
      <c r="AX1722" s="49"/>
      <c r="AY1722" s="50"/>
      <c r="AZ1722" s="47"/>
      <c r="BA1722" s="50"/>
      <c r="BD1722" s="49"/>
      <c r="BF1722" s="49"/>
      <c r="BG1722" s="50"/>
      <c r="BH1722" s="47"/>
      <c r="BI1722" s="50"/>
      <c r="BL1722" s="49"/>
      <c r="BN1722" s="49"/>
      <c r="BO1722" s="50"/>
      <c r="BP1722" s="47"/>
      <c r="BQ1722" s="50"/>
      <c r="BT1722" s="49"/>
      <c r="BV1722" s="49"/>
      <c r="BW1722" s="50"/>
      <c r="BX1722" s="47"/>
      <c r="BY1722" s="50"/>
      <c r="CB1722" s="49"/>
      <c r="CD1722" s="49"/>
      <c r="CE1722" s="50"/>
      <c r="CF1722" s="47"/>
      <c r="CG1722" s="50"/>
      <c r="CJ1722" s="49"/>
      <c r="CL1722" s="49"/>
      <c r="CM1722" s="50"/>
      <c r="CN1722" s="47"/>
      <c r="CO1722" s="50"/>
      <c r="CR1722" s="49"/>
      <c r="CT1722" s="49"/>
      <c r="CU1722" s="50"/>
      <c r="CV1722" s="47"/>
      <c r="CW1722" s="50"/>
      <c r="CZ1722" s="49"/>
      <c r="DB1722" s="49"/>
      <c r="DC1722" s="50"/>
      <c r="DD1722" s="47"/>
      <c r="DE1722" s="50"/>
      <c r="DH1722" s="49"/>
      <c r="DJ1722" s="49"/>
      <c r="DK1722" s="50"/>
      <c r="DL1722" s="47"/>
      <c r="DM1722" s="50"/>
      <c r="DP1722" s="49"/>
      <c r="DR1722" s="49"/>
      <c r="DS1722" s="50"/>
      <c r="DT1722" s="47"/>
      <c r="DU1722" s="50"/>
      <c r="DX1722" s="49"/>
      <c r="DZ1722" s="49"/>
      <c r="EA1722" s="50"/>
      <c r="EB1722" s="47"/>
      <c r="EC1722" s="50"/>
      <c r="EF1722" s="49"/>
      <c r="EH1722" s="49"/>
      <c r="EI1722" s="50"/>
      <c r="EJ1722" s="47"/>
      <c r="EK1722" s="50"/>
      <c r="EN1722" s="49"/>
      <c r="EP1722" s="49"/>
      <c r="EQ1722" s="50"/>
      <c r="ER1722" s="47"/>
      <c r="ES1722" s="50"/>
      <c r="EV1722" s="49"/>
      <c r="EX1722" s="49"/>
      <c r="EY1722" s="50"/>
      <c r="EZ1722" s="47"/>
      <c r="FA1722" s="50"/>
      <c r="FD1722" s="49"/>
      <c r="FF1722" s="49"/>
      <c r="FG1722" s="50"/>
      <c r="FH1722" s="47"/>
      <c r="FI1722" s="50"/>
      <c r="FL1722" s="49"/>
      <c r="FN1722" s="49"/>
      <c r="FO1722" s="50"/>
      <c r="FP1722" s="47"/>
      <c r="FQ1722" s="50"/>
      <c r="FT1722" s="49"/>
      <c r="FV1722" s="49"/>
      <c r="FW1722" s="50"/>
      <c r="FX1722" s="47"/>
      <c r="FY1722" s="50"/>
      <c r="GB1722" s="49"/>
      <c r="GD1722" s="49"/>
      <c r="GE1722" s="50"/>
      <c r="GF1722" s="47"/>
      <c r="GG1722" s="50"/>
      <c r="GJ1722" s="49"/>
      <c r="GL1722" s="49"/>
      <c r="GM1722" s="50"/>
      <c r="GN1722" s="47"/>
      <c r="GO1722" s="50"/>
      <c r="GR1722" s="49"/>
      <c r="GT1722" s="49"/>
      <c r="GU1722" s="50"/>
      <c r="GV1722" s="47"/>
      <c r="GW1722" s="50"/>
      <c r="GZ1722" s="49"/>
      <c r="HB1722" s="49"/>
      <c r="HC1722" s="50"/>
      <c r="HD1722" s="47"/>
      <c r="HE1722" s="50"/>
      <c r="HH1722" s="49"/>
      <c r="HJ1722" s="49"/>
      <c r="HK1722" s="50"/>
      <c r="HL1722" s="47"/>
      <c r="HM1722" s="50"/>
      <c r="HP1722" s="49"/>
      <c r="HR1722" s="49"/>
      <c r="HS1722" s="50"/>
      <c r="HT1722" s="47"/>
      <c r="HU1722" s="50"/>
      <c r="HX1722" s="49"/>
      <c r="HZ1722" s="49"/>
      <c r="IA1722" s="50"/>
      <c r="IB1722" s="47"/>
      <c r="IC1722" s="50"/>
      <c r="IF1722" s="49"/>
      <c r="IH1722" s="49"/>
      <c r="II1722" s="50"/>
      <c r="IJ1722" s="47"/>
      <c r="IK1722" s="50"/>
      <c r="IN1722" s="49"/>
      <c r="IP1722" s="49"/>
      <c r="IQ1722" s="50"/>
    </row>
    <row r="1723" spans="1:251" s="48" customFormat="1">
      <c r="A1723" s="43">
        <v>1084</v>
      </c>
      <c r="B1723" s="44">
        <v>100000436598</v>
      </c>
      <c r="C1723" s="43">
        <v>0</v>
      </c>
      <c r="D1723" s="45" t="s">
        <v>411</v>
      </c>
      <c r="E1723" s="45" t="s">
        <v>415</v>
      </c>
      <c r="F1723" s="46">
        <v>8003.6</v>
      </c>
      <c r="G1723" s="46">
        <v>-518.04</v>
      </c>
      <c r="H1723" s="46">
        <v>7485.56</v>
      </c>
      <c r="I1723" s="47"/>
      <c r="K1723" s="49"/>
      <c r="L1723" s="47"/>
      <c r="M1723" s="50"/>
      <c r="P1723" s="49"/>
      <c r="R1723" s="49"/>
      <c r="S1723" s="50"/>
      <c r="T1723" s="47"/>
      <c r="U1723" s="50"/>
      <c r="X1723" s="49"/>
      <c r="Z1723" s="49"/>
      <c r="AA1723" s="50"/>
      <c r="AB1723" s="47"/>
      <c r="AC1723" s="50"/>
      <c r="AF1723" s="49"/>
      <c r="AH1723" s="49"/>
      <c r="AI1723" s="50"/>
      <c r="AJ1723" s="47"/>
      <c r="AK1723" s="50"/>
      <c r="AN1723" s="49"/>
      <c r="AP1723" s="49"/>
      <c r="AQ1723" s="50"/>
      <c r="AR1723" s="47"/>
      <c r="AS1723" s="50"/>
      <c r="AV1723" s="49"/>
      <c r="AX1723" s="49"/>
      <c r="AY1723" s="50"/>
      <c r="AZ1723" s="47"/>
      <c r="BA1723" s="50"/>
      <c r="BD1723" s="49"/>
      <c r="BF1723" s="49"/>
      <c r="BG1723" s="50"/>
      <c r="BH1723" s="47"/>
      <c r="BI1723" s="50"/>
      <c r="BL1723" s="49"/>
      <c r="BN1723" s="49"/>
      <c r="BO1723" s="50"/>
      <c r="BP1723" s="47"/>
      <c r="BQ1723" s="50"/>
      <c r="BT1723" s="49"/>
      <c r="BV1723" s="49"/>
      <c r="BW1723" s="50"/>
      <c r="BX1723" s="47"/>
      <c r="BY1723" s="50"/>
      <c r="CB1723" s="49"/>
      <c r="CD1723" s="49"/>
      <c r="CE1723" s="50"/>
      <c r="CF1723" s="47"/>
      <c r="CG1723" s="50"/>
      <c r="CJ1723" s="49"/>
      <c r="CL1723" s="49"/>
      <c r="CM1723" s="50"/>
      <c r="CN1723" s="47"/>
      <c r="CO1723" s="50"/>
      <c r="CR1723" s="49"/>
      <c r="CT1723" s="49"/>
      <c r="CU1723" s="50"/>
      <c r="CV1723" s="47"/>
      <c r="CW1723" s="50"/>
      <c r="CZ1723" s="49"/>
      <c r="DB1723" s="49"/>
      <c r="DC1723" s="50"/>
      <c r="DD1723" s="47"/>
      <c r="DE1723" s="50"/>
      <c r="DH1723" s="49"/>
      <c r="DJ1723" s="49"/>
      <c r="DK1723" s="50"/>
      <c r="DL1723" s="47"/>
      <c r="DM1723" s="50"/>
      <c r="DP1723" s="49"/>
      <c r="DR1723" s="49"/>
      <c r="DS1723" s="50"/>
      <c r="DT1723" s="47"/>
      <c r="DU1723" s="50"/>
      <c r="DX1723" s="49"/>
      <c r="DZ1723" s="49"/>
      <c r="EA1723" s="50"/>
      <c r="EB1723" s="47"/>
      <c r="EC1723" s="50"/>
      <c r="EF1723" s="49"/>
      <c r="EH1723" s="49"/>
      <c r="EI1723" s="50"/>
      <c r="EJ1723" s="47"/>
      <c r="EK1723" s="50"/>
      <c r="EN1723" s="49"/>
      <c r="EP1723" s="49"/>
      <c r="EQ1723" s="50"/>
      <c r="ER1723" s="47"/>
      <c r="ES1723" s="50"/>
      <c r="EV1723" s="49"/>
      <c r="EX1723" s="49"/>
      <c r="EY1723" s="50"/>
      <c r="EZ1723" s="47"/>
      <c r="FA1723" s="50"/>
      <c r="FD1723" s="49"/>
      <c r="FF1723" s="49"/>
      <c r="FG1723" s="50"/>
      <c r="FH1723" s="47"/>
      <c r="FI1723" s="50"/>
      <c r="FL1723" s="49"/>
      <c r="FN1723" s="49"/>
      <c r="FO1723" s="50"/>
      <c r="FP1723" s="47"/>
      <c r="FQ1723" s="50"/>
      <c r="FT1723" s="49"/>
      <c r="FV1723" s="49"/>
      <c r="FW1723" s="50"/>
      <c r="FX1723" s="47"/>
      <c r="FY1723" s="50"/>
      <c r="GB1723" s="49"/>
      <c r="GD1723" s="49"/>
      <c r="GE1723" s="50"/>
      <c r="GF1723" s="47"/>
      <c r="GG1723" s="50"/>
      <c r="GJ1723" s="49"/>
      <c r="GL1723" s="49"/>
      <c r="GM1723" s="50"/>
      <c r="GN1723" s="47"/>
      <c r="GO1723" s="50"/>
      <c r="GR1723" s="49"/>
      <c r="GT1723" s="49"/>
      <c r="GU1723" s="50"/>
      <c r="GV1723" s="47"/>
      <c r="GW1723" s="50"/>
      <c r="GZ1723" s="49"/>
      <c r="HB1723" s="49"/>
      <c r="HC1723" s="50"/>
      <c r="HD1723" s="47"/>
      <c r="HE1723" s="50"/>
      <c r="HH1723" s="49"/>
      <c r="HJ1723" s="49"/>
      <c r="HK1723" s="50"/>
      <c r="HL1723" s="47"/>
      <c r="HM1723" s="50"/>
      <c r="HP1723" s="49"/>
      <c r="HR1723" s="49"/>
      <c r="HS1723" s="50"/>
      <c r="HT1723" s="47"/>
      <c r="HU1723" s="50"/>
      <c r="HX1723" s="49"/>
      <c r="HZ1723" s="49"/>
      <c r="IA1723" s="50"/>
      <c r="IB1723" s="47"/>
      <c r="IC1723" s="50"/>
      <c r="IF1723" s="49"/>
      <c r="IH1723" s="49"/>
      <c r="II1723" s="50"/>
      <c r="IJ1723" s="47"/>
      <c r="IK1723" s="50"/>
      <c r="IN1723" s="49"/>
      <c r="IP1723" s="49"/>
      <c r="IQ1723" s="50"/>
    </row>
    <row r="1724" spans="1:251" s="48" customFormat="1">
      <c r="A1724" s="43">
        <v>1085</v>
      </c>
      <c r="B1724" s="44">
        <v>100000436599</v>
      </c>
      <c r="C1724" s="43">
        <v>0</v>
      </c>
      <c r="D1724" s="45" t="s">
        <v>411</v>
      </c>
      <c r="E1724" s="45" t="s">
        <v>415</v>
      </c>
      <c r="F1724" s="46">
        <v>8003.6</v>
      </c>
      <c r="G1724" s="46">
        <v>-518.04</v>
      </c>
      <c r="H1724" s="46">
        <v>7485.56</v>
      </c>
      <c r="I1724" s="47"/>
      <c r="K1724" s="49"/>
      <c r="L1724" s="47"/>
      <c r="M1724" s="50"/>
      <c r="P1724" s="49"/>
      <c r="R1724" s="49"/>
      <c r="S1724" s="50"/>
      <c r="T1724" s="47"/>
      <c r="U1724" s="50"/>
      <c r="X1724" s="49"/>
      <c r="Z1724" s="49"/>
      <c r="AA1724" s="50"/>
      <c r="AB1724" s="47"/>
      <c r="AC1724" s="50"/>
      <c r="AF1724" s="49"/>
      <c r="AH1724" s="49"/>
      <c r="AI1724" s="50"/>
      <c r="AJ1724" s="47"/>
      <c r="AK1724" s="50"/>
      <c r="AN1724" s="49"/>
      <c r="AP1724" s="49"/>
      <c r="AQ1724" s="50"/>
      <c r="AR1724" s="47"/>
      <c r="AS1724" s="50"/>
      <c r="AV1724" s="49"/>
      <c r="AX1724" s="49"/>
      <c r="AY1724" s="50"/>
      <c r="AZ1724" s="47"/>
      <c r="BA1724" s="50"/>
      <c r="BD1724" s="49"/>
      <c r="BF1724" s="49"/>
      <c r="BG1724" s="50"/>
      <c r="BH1724" s="47"/>
      <c r="BI1724" s="50"/>
      <c r="BL1724" s="49"/>
      <c r="BN1724" s="49"/>
      <c r="BO1724" s="50"/>
      <c r="BP1724" s="47"/>
      <c r="BQ1724" s="50"/>
      <c r="BT1724" s="49"/>
      <c r="BV1724" s="49"/>
      <c r="BW1724" s="50"/>
      <c r="BX1724" s="47"/>
      <c r="BY1724" s="50"/>
      <c r="CB1724" s="49"/>
      <c r="CD1724" s="49"/>
      <c r="CE1724" s="50"/>
      <c r="CF1724" s="47"/>
      <c r="CG1724" s="50"/>
      <c r="CJ1724" s="49"/>
      <c r="CL1724" s="49"/>
      <c r="CM1724" s="50"/>
      <c r="CN1724" s="47"/>
      <c r="CO1724" s="50"/>
      <c r="CR1724" s="49"/>
      <c r="CT1724" s="49"/>
      <c r="CU1724" s="50"/>
      <c r="CV1724" s="47"/>
      <c r="CW1724" s="50"/>
      <c r="CZ1724" s="49"/>
      <c r="DB1724" s="49"/>
      <c r="DC1724" s="50"/>
      <c r="DD1724" s="47"/>
      <c r="DE1724" s="50"/>
      <c r="DH1724" s="49"/>
      <c r="DJ1724" s="49"/>
      <c r="DK1724" s="50"/>
      <c r="DL1724" s="47"/>
      <c r="DM1724" s="50"/>
      <c r="DP1724" s="49"/>
      <c r="DR1724" s="49"/>
      <c r="DS1724" s="50"/>
      <c r="DT1724" s="47"/>
      <c r="DU1724" s="50"/>
      <c r="DX1724" s="49"/>
      <c r="DZ1724" s="49"/>
      <c r="EA1724" s="50"/>
      <c r="EB1724" s="47"/>
      <c r="EC1724" s="50"/>
      <c r="EF1724" s="49"/>
      <c r="EH1724" s="49"/>
      <c r="EI1724" s="50"/>
      <c r="EJ1724" s="47"/>
      <c r="EK1724" s="50"/>
      <c r="EN1724" s="49"/>
      <c r="EP1724" s="49"/>
      <c r="EQ1724" s="50"/>
      <c r="ER1724" s="47"/>
      <c r="ES1724" s="50"/>
      <c r="EV1724" s="49"/>
      <c r="EX1724" s="49"/>
      <c r="EY1724" s="50"/>
      <c r="EZ1724" s="47"/>
      <c r="FA1724" s="50"/>
      <c r="FD1724" s="49"/>
      <c r="FF1724" s="49"/>
      <c r="FG1724" s="50"/>
      <c r="FH1724" s="47"/>
      <c r="FI1724" s="50"/>
      <c r="FL1724" s="49"/>
      <c r="FN1724" s="49"/>
      <c r="FO1724" s="50"/>
      <c r="FP1724" s="47"/>
      <c r="FQ1724" s="50"/>
      <c r="FT1724" s="49"/>
      <c r="FV1724" s="49"/>
      <c r="FW1724" s="50"/>
      <c r="FX1724" s="47"/>
      <c r="FY1724" s="50"/>
      <c r="GB1724" s="49"/>
      <c r="GD1724" s="49"/>
      <c r="GE1724" s="50"/>
      <c r="GF1724" s="47"/>
      <c r="GG1724" s="50"/>
      <c r="GJ1724" s="49"/>
      <c r="GL1724" s="49"/>
      <c r="GM1724" s="50"/>
      <c r="GN1724" s="47"/>
      <c r="GO1724" s="50"/>
      <c r="GR1724" s="49"/>
      <c r="GT1724" s="49"/>
      <c r="GU1724" s="50"/>
      <c r="GV1724" s="47"/>
      <c r="GW1724" s="50"/>
      <c r="GZ1724" s="49"/>
      <c r="HB1724" s="49"/>
      <c r="HC1724" s="50"/>
      <c r="HD1724" s="47"/>
      <c r="HE1724" s="50"/>
      <c r="HH1724" s="49"/>
      <c r="HJ1724" s="49"/>
      <c r="HK1724" s="50"/>
      <c r="HL1724" s="47"/>
      <c r="HM1724" s="50"/>
      <c r="HP1724" s="49"/>
      <c r="HR1724" s="49"/>
      <c r="HS1724" s="50"/>
      <c r="HT1724" s="47"/>
      <c r="HU1724" s="50"/>
      <c r="HX1724" s="49"/>
      <c r="HZ1724" s="49"/>
      <c r="IA1724" s="50"/>
      <c r="IB1724" s="47"/>
      <c r="IC1724" s="50"/>
      <c r="IF1724" s="49"/>
      <c r="IH1724" s="49"/>
      <c r="II1724" s="50"/>
      <c r="IJ1724" s="47"/>
      <c r="IK1724" s="50"/>
      <c r="IN1724" s="49"/>
      <c r="IP1724" s="49"/>
      <c r="IQ1724" s="50"/>
    </row>
    <row r="1725" spans="1:251" s="48" customFormat="1">
      <c r="A1725" s="43">
        <v>1086</v>
      </c>
      <c r="B1725" s="44">
        <v>100000436600</v>
      </c>
      <c r="C1725" s="43">
        <v>0</v>
      </c>
      <c r="D1725" s="45" t="s">
        <v>411</v>
      </c>
      <c r="E1725" s="45" t="s">
        <v>415</v>
      </c>
      <c r="F1725" s="46">
        <v>8003.6</v>
      </c>
      <c r="G1725" s="46">
        <v>-518.04</v>
      </c>
      <c r="H1725" s="46">
        <v>7485.56</v>
      </c>
      <c r="I1725" s="47"/>
      <c r="K1725" s="49"/>
      <c r="L1725" s="47"/>
      <c r="M1725" s="50"/>
      <c r="P1725" s="49"/>
      <c r="R1725" s="49"/>
      <c r="S1725" s="50"/>
      <c r="T1725" s="47"/>
      <c r="U1725" s="50"/>
      <c r="X1725" s="49"/>
      <c r="Z1725" s="49"/>
      <c r="AA1725" s="50"/>
      <c r="AB1725" s="47"/>
      <c r="AC1725" s="50"/>
      <c r="AF1725" s="49"/>
      <c r="AH1725" s="49"/>
      <c r="AI1725" s="50"/>
      <c r="AJ1725" s="47"/>
      <c r="AK1725" s="50"/>
      <c r="AN1725" s="49"/>
      <c r="AP1725" s="49"/>
      <c r="AQ1725" s="50"/>
      <c r="AR1725" s="47"/>
      <c r="AS1725" s="50"/>
      <c r="AV1725" s="49"/>
      <c r="AX1725" s="49"/>
      <c r="AY1725" s="50"/>
      <c r="AZ1725" s="47"/>
      <c r="BA1725" s="50"/>
      <c r="BD1725" s="49"/>
      <c r="BF1725" s="49"/>
      <c r="BG1725" s="50"/>
      <c r="BH1725" s="47"/>
      <c r="BI1725" s="50"/>
      <c r="BL1725" s="49"/>
      <c r="BN1725" s="49"/>
      <c r="BO1725" s="50"/>
      <c r="BP1725" s="47"/>
      <c r="BQ1725" s="50"/>
      <c r="BT1725" s="49"/>
      <c r="BV1725" s="49"/>
      <c r="BW1725" s="50"/>
      <c r="BX1725" s="47"/>
      <c r="BY1725" s="50"/>
      <c r="CB1725" s="49"/>
      <c r="CD1725" s="49"/>
      <c r="CE1725" s="50"/>
      <c r="CF1725" s="47"/>
      <c r="CG1725" s="50"/>
      <c r="CJ1725" s="49"/>
      <c r="CL1725" s="49"/>
      <c r="CM1725" s="50"/>
      <c r="CN1725" s="47"/>
      <c r="CO1725" s="50"/>
      <c r="CR1725" s="49"/>
      <c r="CT1725" s="49"/>
      <c r="CU1725" s="50"/>
      <c r="CV1725" s="47"/>
      <c r="CW1725" s="50"/>
      <c r="CZ1725" s="49"/>
      <c r="DB1725" s="49"/>
      <c r="DC1725" s="50"/>
      <c r="DD1725" s="47"/>
      <c r="DE1725" s="50"/>
      <c r="DH1725" s="49"/>
      <c r="DJ1725" s="49"/>
      <c r="DK1725" s="50"/>
      <c r="DL1725" s="47"/>
      <c r="DM1725" s="50"/>
      <c r="DP1725" s="49"/>
      <c r="DR1725" s="49"/>
      <c r="DS1725" s="50"/>
      <c r="DT1725" s="47"/>
      <c r="DU1725" s="50"/>
      <c r="DX1725" s="49"/>
      <c r="DZ1725" s="49"/>
      <c r="EA1725" s="50"/>
      <c r="EB1725" s="47"/>
      <c r="EC1725" s="50"/>
      <c r="EF1725" s="49"/>
      <c r="EH1725" s="49"/>
      <c r="EI1725" s="50"/>
      <c r="EJ1725" s="47"/>
      <c r="EK1725" s="50"/>
      <c r="EN1725" s="49"/>
      <c r="EP1725" s="49"/>
      <c r="EQ1725" s="50"/>
      <c r="ER1725" s="47"/>
      <c r="ES1725" s="50"/>
      <c r="EV1725" s="49"/>
      <c r="EX1725" s="49"/>
      <c r="EY1725" s="50"/>
      <c r="EZ1725" s="47"/>
      <c r="FA1725" s="50"/>
      <c r="FD1725" s="49"/>
      <c r="FF1725" s="49"/>
      <c r="FG1725" s="50"/>
      <c r="FH1725" s="47"/>
      <c r="FI1725" s="50"/>
      <c r="FL1725" s="49"/>
      <c r="FN1725" s="49"/>
      <c r="FO1725" s="50"/>
      <c r="FP1725" s="47"/>
      <c r="FQ1725" s="50"/>
      <c r="FT1725" s="49"/>
      <c r="FV1725" s="49"/>
      <c r="FW1725" s="50"/>
      <c r="FX1725" s="47"/>
      <c r="FY1725" s="50"/>
      <c r="GB1725" s="49"/>
      <c r="GD1725" s="49"/>
      <c r="GE1725" s="50"/>
      <c r="GF1725" s="47"/>
      <c r="GG1725" s="50"/>
      <c r="GJ1725" s="49"/>
      <c r="GL1725" s="49"/>
      <c r="GM1725" s="50"/>
      <c r="GN1725" s="47"/>
      <c r="GO1725" s="50"/>
      <c r="GR1725" s="49"/>
      <c r="GT1725" s="49"/>
      <c r="GU1725" s="50"/>
      <c r="GV1725" s="47"/>
      <c r="GW1725" s="50"/>
      <c r="GZ1725" s="49"/>
      <c r="HB1725" s="49"/>
      <c r="HC1725" s="50"/>
      <c r="HD1725" s="47"/>
      <c r="HE1725" s="50"/>
      <c r="HH1725" s="49"/>
      <c r="HJ1725" s="49"/>
      <c r="HK1725" s="50"/>
      <c r="HL1725" s="47"/>
      <c r="HM1725" s="50"/>
      <c r="HP1725" s="49"/>
      <c r="HR1725" s="49"/>
      <c r="HS1725" s="50"/>
      <c r="HT1725" s="47"/>
      <c r="HU1725" s="50"/>
      <c r="HX1725" s="49"/>
      <c r="HZ1725" s="49"/>
      <c r="IA1725" s="50"/>
      <c r="IB1725" s="47"/>
      <c r="IC1725" s="50"/>
      <c r="IF1725" s="49"/>
      <c r="IH1725" s="49"/>
      <c r="II1725" s="50"/>
      <c r="IJ1725" s="47"/>
      <c r="IK1725" s="50"/>
      <c r="IN1725" s="49"/>
      <c r="IP1725" s="49"/>
      <c r="IQ1725" s="50"/>
    </row>
    <row r="1726" spans="1:251" s="48" customFormat="1">
      <c r="A1726" s="43">
        <v>1087</v>
      </c>
      <c r="B1726" s="44">
        <v>100000436601</v>
      </c>
      <c r="C1726" s="43">
        <v>0</v>
      </c>
      <c r="D1726" s="45" t="s">
        <v>411</v>
      </c>
      <c r="E1726" s="45" t="s">
        <v>415</v>
      </c>
      <c r="F1726" s="46">
        <v>8003.6</v>
      </c>
      <c r="G1726" s="46">
        <v>-518.04</v>
      </c>
      <c r="H1726" s="46">
        <v>7485.56</v>
      </c>
      <c r="I1726" s="47"/>
      <c r="K1726" s="49"/>
      <c r="L1726" s="47"/>
      <c r="M1726" s="50"/>
      <c r="P1726" s="49"/>
      <c r="R1726" s="49"/>
      <c r="S1726" s="50"/>
      <c r="T1726" s="47"/>
      <c r="U1726" s="50"/>
      <c r="X1726" s="49"/>
      <c r="Z1726" s="49"/>
      <c r="AA1726" s="50"/>
      <c r="AB1726" s="47"/>
      <c r="AC1726" s="50"/>
      <c r="AF1726" s="49"/>
      <c r="AH1726" s="49"/>
      <c r="AI1726" s="50"/>
      <c r="AJ1726" s="47"/>
      <c r="AK1726" s="50"/>
      <c r="AN1726" s="49"/>
      <c r="AP1726" s="49"/>
      <c r="AQ1726" s="50"/>
      <c r="AR1726" s="47"/>
      <c r="AS1726" s="50"/>
      <c r="AV1726" s="49"/>
      <c r="AX1726" s="49"/>
      <c r="AY1726" s="50"/>
      <c r="AZ1726" s="47"/>
      <c r="BA1726" s="50"/>
      <c r="BD1726" s="49"/>
      <c r="BF1726" s="49"/>
      <c r="BG1726" s="50"/>
      <c r="BH1726" s="47"/>
      <c r="BI1726" s="50"/>
      <c r="BL1726" s="49"/>
      <c r="BN1726" s="49"/>
      <c r="BO1726" s="50"/>
      <c r="BP1726" s="47"/>
      <c r="BQ1726" s="50"/>
      <c r="BT1726" s="49"/>
      <c r="BV1726" s="49"/>
      <c r="BW1726" s="50"/>
      <c r="BX1726" s="47"/>
      <c r="BY1726" s="50"/>
      <c r="CB1726" s="49"/>
      <c r="CD1726" s="49"/>
      <c r="CE1726" s="50"/>
      <c r="CF1726" s="47"/>
      <c r="CG1726" s="50"/>
      <c r="CJ1726" s="49"/>
      <c r="CL1726" s="49"/>
      <c r="CM1726" s="50"/>
      <c r="CN1726" s="47"/>
      <c r="CO1726" s="50"/>
      <c r="CR1726" s="49"/>
      <c r="CT1726" s="49"/>
      <c r="CU1726" s="50"/>
      <c r="CV1726" s="47"/>
      <c r="CW1726" s="50"/>
      <c r="CZ1726" s="49"/>
      <c r="DB1726" s="49"/>
      <c r="DC1726" s="50"/>
      <c r="DD1726" s="47"/>
      <c r="DE1726" s="50"/>
      <c r="DH1726" s="49"/>
      <c r="DJ1726" s="49"/>
      <c r="DK1726" s="50"/>
      <c r="DL1726" s="47"/>
      <c r="DM1726" s="50"/>
      <c r="DP1726" s="49"/>
      <c r="DR1726" s="49"/>
      <c r="DS1726" s="50"/>
      <c r="DT1726" s="47"/>
      <c r="DU1726" s="50"/>
      <c r="DX1726" s="49"/>
      <c r="DZ1726" s="49"/>
      <c r="EA1726" s="50"/>
      <c r="EB1726" s="47"/>
      <c r="EC1726" s="50"/>
      <c r="EF1726" s="49"/>
      <c r="EH1726" s="49"/>
      <c r="EI1726" s="50"/>
      <c r="EJ1726" s="47"/>
      <c r="EK1726" s="50"/>
      <c r="EN1726" s="49"/>
      <c r="EP1726" s="49"/>
      <c r="EQ1726" s="50"/>
      <c r="ER1726" s="47"/>
      <c r="ES1726" s="50"/>
      <c r="EV1726" s="49"/>
      <c r="EX1726" s="49"/>
      <c r="EY1726" s="50"/>
      <c r="EZ1726" s="47"/>
      <c r="FA1726" s="50"/>
      <c r="FD1726" s="49"/>
      <c r="FF1726" s="49"/>
      <c r="FG1726" s="50"/>
      <c r="FH1726" s="47"/>
      <c r="FI1726" s="50"/>
      <c r="FL1726" s="49"/>
      <c r="FN1726" s="49"/>
      <c r="FO1726" s="50"/>
      <c r="FP1726" s="47"/>
      <c r="FQ1726" s="50"/>
      <c r="FT1726" s="49"/>
      <c r="FV1726" s="49"/>
      <c r="FW1726" s="50"/>
      <c r="FX1726" s="47"/>
      <c r="FY1726" s="50"/>
      <c r="GB1726" s="49"/>
      <c r="GD1726" s="49"/>
      <c r="GE1726" s="50"/>
      <c r="GF1726" s="47"/>
      <c r="GG1726" s="50"/>
      <c r="GJ1726" s="49"/>
      <c r="GL1726" s="49"/>
      <c r="GM1726" s="50"/>
      <c r="GN1726" s="47"/>
      <c r="GO1726" s="50"/>
      <c r="GR1726" s="49"/>
      <c r="GT1726" s="49"/>
      <c r="GU1726" s="50"/>
      <c r="GV1726" s="47"/>
      <c r="GW1726" s="50"/>
      <c r="GZ1726" s="49"/>
      <c r="HB1726" s="49"/>
      <c r="HC1726" s="50"/>
      <c r="HD1726" s="47"/>
      <c r="HE1726" s="50"/>
      <c r="HH1726" s="49"/>
      <c r="HJ1726" s="49"/>
      <c r="HK1726" s="50"/>
      <c r="HL1726" s="47"/>
      <c r="HM1726" s="50"/>
      <c r="HP1726" s="49"/>
      <c r="HR1726" s="49"/>
      <c r="HS1726" s="50"/>
      <c r="HT1726" s="47"/>
      <c r="HU1726" s="50"/>
      <c r="HX1726" s="49"/>
      <c r="HZ1726" s="49"/>
      <c r="IA1726" s="50"/>
      <c r="IB1726" s="47"/>
      <c r="IC1726" s="50"/>
      <c r="IF1726" s="49"/>
      <c r="IH1726" s="49"/>
      <c r="II1726" s="50"/>
      <c r="IJ1726" s="47"/>
      <c r="IK1726" s="50"/>
      <c r="IN1726" s="49"/>
      <c r="IP1726" s="49"/>
      <c r="IQ1726" s="50"/>
    </row>
    <row r="1727" spans="1:251" s="48" customFormat="1">
      <c r="A1727" s="43">
        <v>1088</v>
      </c>
      <c r="B1727" s="44">
        <v>100000436602</v>
      </c>
      <c r="C1727" s="43">
        <v>0</v>
      </c>
      <c r="D1727" s="45" t="s">
        <v>411</v>
      </c>
      <c r="E1727" s="45" t="s">
        <v>415</v>
      </c>
      <c r="F1727" s="46">
        <v>8003.6</v>
      </c>
      <c r="G1727" s="46">
        <v>-518.04</v>
      </c>
      <c r="H1727" s="46">
        <v>7485.56</v>
      </c>
      <c r="I1727" s="47"/>
      <c r="K1727" s="49"/>
      <c r="L1727" s="47"/>
      <c r="M1727" s="50"/>
      <c r="P1727" s="49"/>
      <c r="R1727" s="49"/>
      <c r="S1727" s="50"/>
      <c r="T1727" s="47"/>
      <c r="U1727" s="50"/>
      <c r="X1727" s="49"/>
      <c r="Z1727" s="49"/>
      <c r="AA1727" s="50"/>
      <c r="AB1727" s="47"/>
      <c r="AC1727" s="50"/>
      <c r="AF1727" s="49"/>
      <c r="AH1727" s="49"/>
      <c r="AI1727" s="50"/>
      <c r="AJ1727" s="47"/>
      <c r="AK1727" s="50"/>
      <c r="AN1727" s="49"/>
      <c r="AP1727" s="49"/>
      <c r="AQ1727" s="50"/>
      <c r="AR1727" s="47"/>
      <c r="AS1727" s="50"/>
      <c r="AV1727" s="49"/>
      <c r="AX1727" s="49"/>
      <c r="AY1727" s="50"/>
      <c r="AZ1727" s="47"/>
      <c r="BA1727" s="50"/>
      <c r="BD1727" s="49"/>
      <c r="BF1727" s="49"/>
      <c r="BG1727" s="50"/>
      <c r="BH1727" s="47"/>
      <c r="BI1727" s="50"/>
      <c r="BL1727" s="49"/>
      <c r="BN1727" s="49"/>
      <c r="BO1727" s="50"/>
      <c r="BP1727" s="47"/>
      <c r="BQ1727" s="50"/>
      <c r="BT1727" s="49"/>
      <c r="BV1727" s="49"/>
      <c r="BW1727" s="50"/>
      <c r="BX1727" s="47"/>
      <c r="BY1727" s="50"/>
      <c r="CB1727" s="49"/>
      <c r="CD1727" s="49"/>
      <c r="CE1727" s="50"/>
      <c r="CF1727" s="47"/>
      <c r="CG1727" s="50"/>
      <c r="CJ1727" s="49"/>
      <c r="CL1727" s="49"/>
      <c r="CM1727" s="50"/>
      <c r="CN1727" s="47"/>
      <c r="CO1727" s="50"/>
      <c r="CR1727" s="49"/>
      <c r="CT1727" s="49"/>
      <c r="CU1727" s="50"/>
      <c r="CV1727" s="47"/>
      <c r="CW1727" s="50"/>
      <c r="CZ1727" s="49"/>
      <c r="DB1727" s="49"/>
      <c r="DC1727" s="50"/>
      <c r="DD1727" s="47"/>
      <c r="DE1727" s="50"/>
      <c r="DH1727" s="49"/>
      <c r="DJ1727" s="49"/>
      <c r="DK1727" s="50"/>
      <c r="DL1727" s="47"/>
      <c r="DM1727" s="50"/>
      <c r="DP1727" s="49"/>
      <c r="DR1727" s="49"/>
      <c r="DS1727" s="50"/>
      <c r="DT1727" s="47"/>
      <c r="DU1727" s="50"/>
      <c r="DX1727" s="49"/>
      <c r="DZ1727" s="49"/>
      <c r="EA1727" s="50"/>
      <c r="EB1727" s="47"/>
      <c r="EC1727" s="50"/>
      <c r="EF1727" s="49"/>
      <c r="EH1727" s="49"/>
      <c r="EI1727" s="50"/>
      <c r="EJ1727" s="47"/>
      <c r="EK1727" s="50"/>
      <c r="EN1727" s="49"/>
      <c r="EP1727" s="49"/>
      <c r="EQ1727" s="50"/>
      <c r="ER1727" s="47"/>
      <c r="ES1727" s="50"/>
      <c r="EV1727" s="49"/>
      <c r="EX1727" s="49"/>
      <c r="EY1727" s="50"/>
      <c r="EZ1727" s="47"/>
      <c r="FA1727" s="50"/>
      <c r="FD1727" s="49"/>
      <c r="FF1727" s="49"/>
      <c r="FG1727" s="50"/>
      <c r="FH1727" s="47"/>
      <c r="FI1727" s="50"/>
      <c r="FL1727" s="49"/>
      <c r="FN1727" s="49"/>
      <c r="FO1727" s="50"/>
      <c r="FP1727" s="47"/>
      <c r="FQ1727" s="50"/>
      <c r="FT1727" s="49"/>
      <c r="FV1727" s="49"/>
      <c r="FW1727" s="50"/>
      <c r="FX1727" s="47"/>
      <c r="FY1727" s="50"/>
      <c r="GB1727" s="49"/>
      <c r="GD1727" s="49"/>
      <c r="GE1727" s="50"/>
      <c r="GF1727" s="47"/>
      <c r="GG1727" s="50"/>
      <c r="GJ1727" s="49"/>
      <c r="GL1727" s="49"/>
      <c r="GM1727" s="50"/>
      <c r="GN1727" s="47"/>
      <c r="GO1727" s="50"/>
      <c r="GR1727" s="49"/>
      <c r="GT1727" s="49"/>
      <c r="GU1727" s="50"/>
      <c r="GV1727" s="47"/>
      <c r="GW1727" s="50"/>
      <c r="GZ1727" s="49"/>
      <c r="HB1727" s="49"/>
      <c r="HC1727" s="50"/>
      <c r="HD1727" s="47"/>
      <c r="HE1727" s="50"/>
      <c r="HH1727" s="49"/>
      <c r="HJ1727" s="49"/>
      <c r="HK1727" s="50"/>
      <c r="HL1727" s="47"/>
      <c r="HM1727" s="50"/>
      <c r="HP1727" s="49"/>
      <c r="HR1727" s="49"/>
      <c r="HS1727" s="50"/>
      <c r="HT1727" s="47"/>
      <c r="HU1727" s="50"/>
      <c r="HX1727" s="49"/>
      <c r="HZ1727" s="49"/>
      <c r="IA1727" s="50"/>
      <c r="IB1727" s="47"/>
      <c r="IC1727" s="50"/>
      <c r="IF1727" s="49"/>
      <c r="IH1727" s="49"/>
      <c r="II1727" s="50"/>
      <c r="IJ1727" s="47"/>
      <c r="IK1727" s="50"/>
      <c r="IN1727" s="49"/>
      <c r="IP1727" s="49"/>
      <c r="IQ1727" s="50"/>
    </row>
    <row r="1728" spans="1:251" s="48" customFormat="1">
      <c r="A1728" s="43">
        <v>1089</v>
      </c>
      <c r="B1728" s="44">
        <v>100000436603</v>
      </c>
      <c r="C1728" s="43">
        <v>0</v>
      </c>
      <c r="D1728" s="45" t="s">
        <v>411</v>
      </c>
      <c r="E1728" s="45" t="s">
        <v>415</v>
      </c>
      <c r="F1728" s="46">
        <v>8003.6</v>
      </c>
      <c r="G1728" s="46">
        <v>-518.04</v>
      </c>
      <c r="H1728" s="46">
        <v>7485.56</v>
      </c>
      <c r="I1728" s="47"/>
      <c r="K1728" s="49"/>
      <c r="L1728" s="47"/>
      <c r="M1728" s="50"/>
      <c r="P1728" s="49"/>
      <c r="R1728" s="49"/>
      <c r="S1728" s="50"/>
      <c r="T1728" s="47"/>
      <c r="U1728" s="50"/>
      <c r="X1728" s="49"/>
      <c r="Z1728" s="49"/>
      <c r="AA1728" s="50"/>
      <c r="AB1728" s="47"/>
      <c r="AC1728" s="50"/>
      <c r="AF1728" s="49"/>
      <c r="AH1728" s="49"/>
      <c r="AI1728" s="50"/>
      <c r="AJ1728" s="47"/>
      <c r="AK1728" s="50"/>
      <c r="AN1728" s="49"/>
      <c r="AP1728" s="49"/>
      <c r="AQ1728" s="50"/>
      <c r="AR1728" s="47"/>
      <c r="AS1728" s="50"/>
      <c r="AV1728" s="49"/>
      <c r="AX1728" s="49"/>
      <c r="AY1728" s="50"/>
      <c r="AZ1728" s="47"/>
      <c r="BA1728" s="50"/>
      <c r="BD1728" s="49"/>
      <c r="BF1728" s="49"/>
      <c r="BG1728" s="50"/>
      <c r="BH1728" s="47"/>
      <c r="BI1728" s="50"/>
      <c r="BL1728" s="49"/>
      <c r="BN1728" s="49"/>
      <c r="BO1728" s="50"/>
      <c r="BP1728" s="47"/>
      <c r="BQ1728" s="50"/>
      <c r="BT1728" s="49"/>
      <c r="BV1728" s="49"/>
      <c r="BW1728" s="50"/>
      <c r="BX1728" s="47"/>
      <c r="BY1728" s="50"/>
      <c r="CB1728" s="49"/>
      <c r="CD1728" s="49"/>
      <c r="CE1728" s="50"/>
      <c r="CF1728" s="47"/>
      <c r="CG1728" s="50"/>
      <c r="CJ1728" s="49"/>
      <c r="CL1728" s="49"/>
      <c r="CM1728" s="50"/>
      <c r="CN1728" s="47"/>
      <c r="CO1728" s="50"/>
      <c r="CR1728" s="49"/>
      <c r="CT1728" s="49"/>
      <c r="CU1728" s="50"/>
      <c r="CV1728" s="47"/>
      <c r="CW1728" s="50"/>
      <c r="CZ1728" s="49"/>
      <c r="DB1728" s="49"/>
      <c r="DC1728" s="50"/>
      <c r="DD1728" s="47"/>
      <c r="DE1728" s="50"/>
      <c r="DH1728" s="49"/>
      <c r="DJ1728" s="49"/>
      <c r="DK1728" s="50"/>
      <c r="DL1728" s="47"/>
      <c r="DM1728" s="50"/>
      <c r="DP1728" s="49"/>
      <c r="DR1728" s="49"/>
      <c r="DS1728" s="50"/>
      <c r="DT1728" s="47"/>
      <c r="DU1728" s="50"/>
      <c r="DX1728" s="49"/>
      <c r="DZ1728" s="49"/>
      <c r="EA1728" s="50"/>
      <c r="EB1728" s="47"/>
      <c r="EC1728" s="50"/>
      <c r="EF1728" s="49"/>
      <c r="EH1728" s="49"/>
      <c r="EI1728" s="50"/>
      <c r="EJ1728" s="47"/>
      <c r="EK1728" s="50"/>
      <c r="EN1728" s="49"/>
      <c r="EP1728" s="49"/>
      <c r="EQ1728" s="50"/>
      <c r="ER1728" s="47"/>
      <c r="ES1728" s="50"/>
      <c r="EV1728" s="49"/>
      <c r="EX1728" s="49"/>
      <c r="EY1728" s="50"/>
      <c r="EZ1728" s="47"/>
      <c r="FA1728" s="50"/>
      <c r="FD1728" s="49"/>
      <c r="FF1728" s="49"/>
      <c r="FG1728" s="50"/>
      <c r="FH1728" s="47"/>
      <c r="FI1728" s="50"/>
      <c r="FL1728" s="49"/>
      <c r="FN1728" s="49"/>
      <c r="FO1728" s="50"/>
      <c r="FP1728" s="47"/>
      <c r="FQ1728" s="50"/>
      <c r="FT1728" s="49"/>
      <c r="FV1728" s="49"/>
      <c r="FW1728" s="50"/>
      <c r="FX1728" s="47"/>
      <c r="FY1728" s="50"/>
      <c r="GB1728" s="49"/>
      <c r="GD1728" s="49"/>
      <c r="GE1728" s="50"/>
      <c r="GF1728" s="47"/>
      <c r="GG1728" s="50"/>
      <c r="GJ1728" s="49"/>
      <c r="GL1728" s="49"/>
      <c r="GM1728" s="50"/>
      <c r="GN1728" s="47"/>
      <c r="GO1728" s="50"/>
      <c r="GR1728" s="49"/>
      <c r="GT1728" s="49"/>
      <c r="GU1728" s="50"/>
      <c r="GV1728" s="47"/>
      <c r="GW1728" s="50"/>
      <c r="GZ1728" s="49"/>
      <c r="HB1728" s="49"/>
      <c r="HC1728" s="50"/>
      <c r="HD1728" s="47"/>
      <c r="HE1728" s="50"/>
      <c r="HH1728" s="49"/>
      <c r="HJ1728" s="49"/>
      <c r="HK1728" s="50"/>
      <c r="HL1728" s="47"/>
      <c r="HM1728" s="50"/>
      <c r="HP1728" s="49"/>
      <c r="HR1728" s="49"/>
      <c r="HS1728" s="50"/>
      <c r="HT1728" s="47"/>
      <c r="HU1728" s="50"/>
      <c r="HX1728" s="49"/>
      <c r="HZ1728" s="49"/>
      <c r="IA1728" s="50"/>
      <c r="IB1728" s="47"/>
      <c r="IC1728" s="50"/>
      <c r="IF1728" s="49"/>
      <c r="IH1728" s="49"/>
      <c r="II1728" s="50"/>
      <c r="IJ1728" s="47"/>
      <c r="IK1728" s="50"/>
      <c r="IN1728" s="49"/>
      <c r="IP1728" s="49"/>
      <c r="IQ1728" s="50"/>
    </row>
    <row r="1729" spans="1:251" s="48" customFormat="1">
      <c r="A1729" s="43">
        <v>1090</v>
      </c>
      <c r="B1729" s="44">
        <v>100000436604</v>
      </c>
      <c r="C1729" s="43">
        <v>0</v>
      </c>
      <c r="D1729" s="45" t="s">
        <v>411</v>
      </c>
      <c r="E1729" s="45" t="s">
        <v>415</v>
      </c>
      <c r="F1729" s="46">
        <v>8003.6</v>
      </c>
      <c r="G1729" s="46">
        <v>-518.04</v>
      </c>
      <c r="H1729" s="46">
        <v>7485.56</v>
      </c>
      <c r="I1729" s="47"/>
      <c r="K1729" s="49"/>
      <c r="L1729" s="47"/>
      <c r="M1729" s="50"/>
      <c r="P1729" s="49"/>
      <c r="R1729" s="49"/>
      <c r="S1729" s="50"/>
      <c r="T1729" s="47"/>
      <c r="U1729" s="50"/>
      <c r="X1729" s="49"/>
      <c r="Z1729" s="49"/>
      <c r="AA1729" s="50"/>
      <c r="AB1729" s="47"/>
      <c r="AC1729" s="50"/>
      <c r="AF1729" s="49"/>
      <c r="AH1729" s="49"/>
      <c r="AI1729" s="50"/>
      <c r="AJ1729" s="47"/>
      <c r="AK1729" s="50"/>
      <c r="AN1729" s="49"/>
      <c r="AP1729" s="49"/>
      <c r="AQ1729" s="50"/>
      <c r="AR1729" s="47"/>
      <c r="AS1729" s="50"/>
      <c r="AV1729" s="49"/>
      <c r="AX1729" s="49"/>
      <c r="AY1729" s="50"/>
      <c r="AZ1729" s="47"/>
      <c r="BA1729" s="50"/>
      <c r="BD1729" s="49"/>
      <c r="BF1729" s="49"/>
      <c r="BG1729" s="50"/>
      <c r="BH1729" s="47"/>
      <c r="BI1729" s="50"/>
      <c r="BL1729" s="49"/>
      <c r="BN1729" s="49"/>
      <c r="BO1729" s="50"/>
      <c r="BP1729" s="47"/>
      <c r="BQ1729" s="50"/>
      <c r="BT1729" s="49"/>
      <c r="BV1729" s="49"/>
      <c r="BW1729" s="50"/>
      <c r="BX1729" s="47"/>
      <c r="BY1729" s="50"/>
      <c r="CB1729" s="49"/>
      <c r="CD1729" s="49"/>
      <c r="CE1729" s="50"/>
      <c r="CF1729" s="47"/>
      <c r="CG1729" s="50"/>
      <c r="CJ1729" s="49"/>
      <c r="CL1729" s="49"/>
      <c r="CM1729" s="50"/>
      <c r="CN1729" s="47"/>
      <c r="CO1729" s="50"/>
      <c r="CR1729" s="49"/>
      <c r="CT1729" s="49"/>
      <c r="CU1729" s="50"/>
      <c r="CV1729" s="47"/>
      <c r="CW1729" s="50"/>
      <c r="CZ1729" s="49"/>
      <c r="DB1729" s="49"/>
      <c r="DC1729" s="50"/>
      <c r="DD1729" s="47"/>
      <c r="DE1729" s="50"/>
      <c r="DH1729" s="49"/>
      <c r="DJ1729" s="49"/>
      <c r="DK1729" s="50"/>
      <c r="DL1729" s="47"/>
      <c r="DM1729" s="50"/>
      <c r="DP1729" s="49"/>
      <c r="DR1729" s="49"/>
      <c r="DS1729" s="50"/>
      <c r="DT1729" s="47"/>
      <c r="DU1729" s="50"/>
      <c r="DX1729" s="49"/>
      <c r="DZ1729" s="49"/>
      <c r="EA1729" s="50"/>
      <c r="EB1729" s="47"/>
      <c r="EC1729" s="50"/>
      <c r="EF1729" s="49"/>
      <c r="EH1729" s="49"/>
      <c r="EI1729" s="50"/>
      <c r="EJ1729" s="47"/>
      <c r="EK1729" s="50"/>
      <c r="EN1729" s="49"/>
      <c r="EP1729" s="49"/>
      <c r="EQ1729" s="50"/>
      <c r="ER1729" s="47"/>
      <c r="ES1729" s="50"/>
      <c r="EV1729" s="49"/>
      <c r="EX1729" s="49"/>
      <c r="EY1729" s="50"/>
      <c r="EZ1729" s="47"/>
      <c r="FA1729" s="50"/>
      <c r="FD1729" s="49"/>
      <c r="FF1729" s="49"/>
      <c r="FG1729" s="50"/>
      <c r="FH1729" s="47"/>
      <c r="FI1729" s="50"/>
      <c r="FL1729" s="49"/>
      <c r="FN1729" s="49"/>
      <c r="FO1729" s="50"/>
      <c r="FP1729" s="47"/>
      <c r="FQ1729" s="50"/>
      <c r="FT1729" s="49"/>
      <c r="FV1729" s="49"/>
      <c r="FW1729" s="50"/>
      <c r="FX1729" s="47"/>
      <c r="FY1729" s="50"/>
      <c r="GB1729" s="49"/>
      <c r="GD1729" s="49"/>
      <c r="GE1729" s="50"/>
      <c r="GF1729" s="47"/>
      <c r="GG1729" s="50"/>
      <c r="GJ1729" s="49"/>
      <c r="GL1729" s="49"/>
      <c r="GM1729" s="50"/>
      <c r="GN1729" s="47"/>
      <c r="GO1729" s="50"/>
      <c r="GR1729" s="49"/>
      <c r="GT1729" s="49"/>
      <c r="GU1729" s="50"/>
      <c r="GV1729" s="47"/>
      <c r="GW1729" s="50"/>
      <c r="GZ1729" s="49"/>
      <c r="HB1729" s="49"/>
      <c r="HC1729" s="50"/>
      <c r="HD1729" s="47"/>
      <c r="HE1729" s="50"/>
      <c r="HH1729" s="49"/>
      <c r="HJ1729" s="49"/>
      <c r="HK1729" s="50"/>
      <c r="HL1729" s="47"/>
      <c r="HM1729" s="50"/>
      <c r="HP1729" s="49"/>
      <c r="HR1729" s="49"/>
      <c r="HS1729" s="50"/>
      <c r="HT1729" s="47"/>
      <c r="HU1729" s="50"/>
      <c r="HX1729" s="49"/>
      <c r="HZ1729" s="49"/>
      <c r="IA1729" s="50"/>
      <c r="IB1729" s="47"/>
      <c r="IC1729" s="50"/>
      <c r="IF1729" s="49"/>
      <c r="IH1729" s="49"/>
      <c r="II1729" s="50"/>
      <c r="IJ1729" s="47"/>
      <c r="IK1729" s="50"/>
      <c r="IN1729" s="49"/>
      <c r="IP1729" s="49"/>
      <c r="IQ1729" s="50"/>
    </row>
    <row r="1730" spans="1:251" s="48" customFormat="1">
      <c r="A1730" s="43">
        <v>1091</v>
      </c>
      <c r="B1730" s="44">
        <v>100000436605</v>
      </c>
      <c r="C1730" s="43">
        <v>0</v>
      </c>
      <c r="D1730" s="45" t="s">
        <v>411</v>
      </c>
      <c r="E1730" s="45" t="s">
        <v>415</v>
      </c>
      <c r="F1730" s="46">
        <v>8003.6</v>
      </c>
      <c r="G1730" s="46">
        <v>-518.04</v>
      </c>
      <c r="H1730" s="46">
        <v>7485.56</v>
      </c>
      <c r="I1730" s="47"/>
      <c r="K1730" s="49"/>
      <c r="L1730" s="47"/>
      <c r="M1730" s="50"/>
      <c r="P1730" s="49"/>
      <c r="R1730" s="49"/>
      <c r="S1730" s="50"/>
      <c r="T1730" s="47"/>
      <c r="U1730" s="50"/>
      <c r="X1730" s="49"/>
      <c r="Z1730" s="49"/>
      <c r="AA1730" s="50"/>
      <c r="AB1730" s="47"/>
      <c r="AC1730" s="50"/>
      <c r="AF1730" s="49"/>
      <c r="AH1730" s="49"/>
      <c r="AI1730" s="50"/>
      <c r="AJ1730" s="47"/>
      <c r="AK1730" s="50"/>
      <c r="AN1730" s="49"/>
      <c r="AP1730" s="49"/>
      <c r="AQ1730" s="50"/>
      <c r="AR1730" s="47"/>
      <c r="AS1730" s="50"/>
      <c r="AV1730" s="49"/>
      <c r="AX1730" s="49"/>
      <c r="AY1730" s="50"/>
      <c r="AZ1730" s="47"/>
      <c r="BA1730" s="50"/>
      <c r="BD1730" s="49"/>
      <c r="BF1730" s="49"/>
      <c r="BG1730" s="50"/>
      <c r="BH1730" s="47"/>
      <c r="BI1730" s="50"/>
      <c r="BL1730" s="49"/>
      <c r="BN1730" s="49"/>
      <c r="BO1730" s="50"/>
      <c r="BP1730" s="47"/>
      <c r="BQ1730" s="50"/>
      <c r="BT1730" s="49"/>
      <c r="BV1730" s="49"/>
      <c r="BW1730" s="50"/>
      <c r="BX1730" s="47"/>
      <c r="BY1730" s="50"/>
      <c r="CB1730" s="49"/>
      <c r="CD1730" s="49"/>
      <c r="CE1730" s="50"/>
      <c r="CF1730" s="47"/>
      <c r="CG1730" s="50"/>
      <c r="CJ1730" s="49"/>
      <c r="CL1730" s="49"/>
      <c r="CM1730" s="50"/>
      <c r="CN1730" s="47"/>
      <c r="CO1730" s="50"/>
      <c r="CR1730" s="49"/>
      <c r="CT1730" s="49"/>
      <c r="CU1730" s="50"/>
      <c r="CV1730" s="47"/>
      <c r="CW1730" s="50"/>
      <c r="CZ1730" s="49"/>
      <c r="DB1730" s="49"/>
      <c r="DC1730" s="50"/>
      <c r="DD1730" s="47"/>
      <c r="DE1730" s="50"/>
      <c r="DH1730" s="49"/>
      <c r="DJ1730" s="49"/>
      <c r="DK1730" s="50"/>
      <c r="DL1730" s="47"/>
      <c r="DM1730" s="50"/>
      <c r="DP1730" s="49"/>
      <c r="DR1730" s="49"/>
      <c r="DS1730" s="50"/>
      <c r="DT1730" s="47"/>
      <c r="DU1730" s="50"/>
      <c r="DX1730" s="49"/>
      <c r="DZ1730" s="49"/>
      <c r="EA1730" s="50"/>
      <c r="EB1730" s="47"/>
      <c r="EC1730" s="50"/>
      <c r="EF1730" s="49"/>
      <c r="EH1730" s="49"/>
      <c r="EI1730" s="50"/>
      <c r="EJ1730" s="47"/>
      <c r="EK1730" s="50"/>
      <c r="EN1730" s="49"/>
      <c r="EP1730" s="49"/>
      <c r="EQ1730" s="50"/>
      <c r="ER1730" s="47"/>
      <c r="ES1730" s="50"/>
      <c r="EV1730" s="49"/>
      <c r="EX1730" s="49"/>
      <c r="EY1730" s="50"/>
      <c r="EZ1730" s="47"/>
      <c r="FA1730" s="50"/>
      <c r="FD1730" s="49"/>
      <c r="FF1730" s="49"/>
      <c r="FG1730" s="50"/>
      <c r="FH1730" s="47"/>
      <c r="FI1730" s="50"/>
      <c r="FL1730" s="49"/>
      <c r="FN1730" s="49"/>
      <c r="FO1730" s="50"/>
      <c r="FP1730" s="47"/>
      <c r="FQ1730" s="50"/>
      <c r="FT1730" s="49"/>
      <c r="FV1730" s="49"/>
      <c r="FW1730" s="50"/>
      <c r="FX1730" s="47"/>
      <c r="FY1730" s="50"/>
      <c r="GB1730" s="49"/>
      <c r="GD1730" s="49"/>
      <c r="GE1730" s="50"/>
      <c r="GF1730" s="47"/>
      <c r="GG1730" s="50"/>
      <c r="GJ1730" s="49"/>
      <c r="GL1730" s="49"/>
      <c r="GM1730" s="50"/>
      <c r="GN1730" s="47"/>
      <c r="GO1730" s="50"/>
      <c r="GR1730" s="49"/>
      <c r="GT1730" s="49"/>
      <c r="GU1730" s="50"/>
      <c r="GV1730" s="47"/>
      <c r="GW1730" s="50"/>
      <c r="GZ1730" s="49"/>
      <c r="HB1730" s="49"/>
      <c r="HC1730" s="50"/>
      <c r="HD1730" s="47"/>
      <c r="HE1730" s="50"/>
      <c r="HH1730" s="49"/>
      <c r="HJ1730" s="49"/>
      <c r="HK1730" s="50"/>
      <c r="HL1730" s="47"/>
      <c r="HM1730" s="50"/>
      <c r="HP1730" s="49"/>
      <c r="HR1730" s="49"/>
      <c r="HS1730" s="50"/>
      <c r="HT1730" s="47"/>
      <c r="HU1730" s="50"/>
      <c r="HX1730" s="49"/>
      <c r="HZ1730" s="49"/>
      <c r="IA1730" s="50"/>
      <c r="IB1730" s="47"/>
      <c r="IC1730" s="50"/>
      <c r="IF1730" s="49"/>
      <c r="IH1730" s="49"/>
      <c r="II1730" s="50"/>
      <c r="IJ1730" s="47"/>
      <c r="IK1730" s="50"/>
      <c r="IN1730" s="49"/>
      <c r="IP1730" s="49"/>
      <c r="IQ1730" s="50"/>
    </row>
    <row r="1731" spans="1:251" s="48" customFormat="1">
      <c r="A1731" s="43">
        <v>1092</v>
      </c>
      <c r="B1731" s="44">
        <v>100000436606</v>
      </c>
      <c r="C1731" s="43">
        <v>0</v>
      </c>
      <c r="D1731" s="45" t="s">
        <v>411</v>
      </c>
      <c r="E1731" s="45" t="s">
        <v>415</v>
      </c>
      <c r="F1731" s="46">
        <v>8003.6</v>
      </c>
      <c r="G1731" s="46">
        <v>-518.04</v>
      </c>
      <c r="H1731" s="46">
        <v>7485.56</v>
      </c>
      <c r="I1731" s="47"/>
      <c r="K1731" s="49"/>
      <c r="L1731" s="47"/>
      <c r="M1731" s="50"/>
      <c r="P1731" s="49"/>
      <c r="R1731" s="49"/>
      <c r="S1731" s="50"/>
      <c r="T1731" s="47"/>
      <c r="U1731" s="50"/>
      <c r="X1731" s="49"/>
      <c r="Z1731" s="49"/>
      <c r="AA1731" s="50"/>
      <c r="AB1731" s="47"/>
      <c r="AC1731" s="50"/>
      <c r="AF1731" s="49"/>
      <c r="AH1731" s="49"/>
      <c r="AI1731" s="50"/>
      <c r="AJ1731" s="47"/>
      <c r="AK1731" s="50"/>
      <c r="AN1731" s="49"/>
      <c r="AP1731" s="49"/>
      <c r="AQ1731" s="50"/>
      <c r="AR1731" s="47"/>
      <c r="AS1731" s="50"/>
      <c r="AV1731" s="49"/>
      <c r="AX1731" s="49"/>
      <c r="AY1731" s="50"/>
      <c r="AZ1731" s="47"/>
      <c r="BA1731" s="50"/>
      <c r="BD1731" s="49"/>
      <c r="BF1731" s="49"/>
      <c r="BG1731" s="50"/>
      <c r="BH1731" s="47"/>
      <c r="BI1731" s="50"/>
      <c r="BL1731" s="49"/>
      <c r="BN1731" s="49"/>
      <c r="BO1731" s="50"/>
      <c r="BP1731" s="47"/>
      <c r="BQ1731" s="50"/>
      <c r="BT1731" s="49"/>
      <c r="BV1731" s="49"/>
      <c r="BW1731" s="50"/>
      <c r="BX1731" s="47"/>
      <c r="BY1731" s="50"/>
      <c r="CB1731" s="49"/>
      <c r="CD1731" s="49"/>
      <c r="CE1731" s="50"/>
      <c r="CF1731" s="47"/>
      <c r="CG1731" s="50"/>
      <c r="CJ1731" s="49"/>
      <c r="CL1731" s="49"/>
      <c r="CM1731" s="50"/>
      <c r="CN1731" s="47"/>
      <c r="CO1731" s="50"/>
      <c r="CR1731" s="49"/>
      <c r="CT1731" s="49"/>
      <c r="CU1731" s="50"/>
      <c r="CV1731" s="47"/>
      <c r="CW1731" s="50"/>
      <c r="CZ1731" s="49"/>
      <c r="DB1731" s="49"/>
      <c r="DC1731" s="50"/>
      <c r="DD1731" s="47"/>
      <c r="DE1731" s="50"/>
      <c r="DH1731" s="49"/>
      <c r="DJ1731" s="49"/>
      <c r="DK1731" s="50"/>
      <c r="DL1731" s="47"/>
      <c r="DM1731" s="50"/>
      <c r="DP1731" s="49"/>
      <c r="DR1731" s="49"/>
      <c r="DS1731" s="50"/>
      <c r="DT1731" s="47"/>
      <c r="DU1731" s="50"/>
      <c r="DX1731" s="49"/>
      <c r="DZ1731" s="49"/>
      <c r="EA1731" s="50"/>
      <c r="EB1731" s="47"/>
      <c r="EC1731" s="50"/>
      <c r="EF1731" s="49"/>
      <c r="EH1731" s="49"/>
      <c r="EI1731" s="50"/>
      <c r="EJ1731" s="47"/>
      <c r="EK1731" s="50"/>
      <c r="EN1731" s="49"/>
      <c r="EP1731" s="49"/>
      <c r="EQ1731" s="50"/>
      <c r="ER1731" s="47"/>
      <c r="ES1731" s="50"/>
      <c r="EV1731" s="49"/>
      <c r="EX1731" s="49"/>
      <c r="EY1731" s="50"/>
      <c r="EZ1731" s="47"/>
      <c r="FA1731" s="50"/>
      <c r="FD1731" s="49"/>
      <c r="FF1731" s="49"/>
      <c r="FG1731" s="50"/>
      <c r="FH1731" s="47"/>
      <c r="FI1731" s="50"/>
      <c r="FL1731" s="49"/>
      <c r="FN1731" s="49"/>
      <c r="FO1731" s="50"/>
      <c r="FP1731" s="47"/>
      <c r="FQ1731" s="50"/>
      <c r="FT1731" s="49"/>
      <c r="FV1731" s="49"/>
      <c r="FW1731" s="50"/>
      <c r="FX1731" s="47"/>
      <c r="FY1731" s="50"/>
      <c r="GB1731" s="49"/>
      <c r="GD1731" s="49"/>
      <c r="GE1731" s="50"/>
      <c r="GF1731" s="47"/>
      <c r="GG1731" s="50"/>
      <c r="GJ1731" s="49"/>
      <c r="GL1731" s="49"/>
      <c r="GM1731" s="50"/>
      <c r="GN1731" s="47"/>
      <c r="GO1731" s="50"/>
      <c r="GR1731" s="49"/>
      <c r="GT1731" s="49"/>
      <c r="GU1731" s="50"/>
      <c r="GV1731" s="47"/>
      <c r="GW1731" s="50"/>
      <c r="GZ1731" s="49"/>
      <c r="HB1731" s="49"/>
      <c r="HC1731" s="50"/>
      <c r="HD1731" s="47"/>
      <c r="HE1731" s="50"/>
      <c r="HH1731" s="49"/>
      <c r="HJ1731" s="49"/>
      <c r="HK1731" s="50"/>
      <c r="HL1731" s="47"/>
      <c r="HM1731" s="50"/>
      <c r="HP1731" s="49"/>
      <c r="HR1731" s="49"/>
      <c r="HS1731" s="50"/>
      <c r="HT1731" s="47"/>
      <c r="HU1731" s="50"/>
      <c r="HX1731" s="49"/>
      <c r="HZ1731" s="49"/>
      <c r="IA1731" s="50"/>
      <c r="IB1731" s="47"/>
      <c r="IC1731" s="50"/>
      <c r="IF1731" s="49"/>
      <c r="IH1731" s="49"/>
      <c r="II1731" s="50"/>
      <c r="IJ1731" s="47"/>
      <c r="IK1731" s="50"/>
      <c r="IN1731" s="49"/>
      <c r="IP1731" s="49"/>
      <c r="IQ1731" s="50"/>
    </row>
    <row r="1732" spans="1:251" s="48" customFormat="1">
      <c r="A1732" s="43">
        <v>1093</v>
      </c>
      <c r="B1732" s="44">
        <v>100000436607</v>
      </c>
      <c r="C1732" s="43">
        <v>0</v>
      </c>
      <c r="D1732" s="45" t="s">
        <v>411</v>
      </c>
      <c r="E1732" s="45" t="s">
        <v>415</v>
      </c>
      <c r="F1732" s="46">
        <v>8003.6</v>
      </c>
      <c r="G1732" s="46">
        <v>-518.04</v>
      </c>
      <c r="H1732" s="46">
        <v>7485.56</v>
      </c>
      <c r="I1732" s="47"/>
      <c r="K1732" s="49"/>
      <c r="L1732" s="47"/>
      <c r="M1732" s="50"/>
      <c r="P1732" s="49"/>
      <c r="R1732" s="49"/>
      <c r="S1732" s="50"/>
      <c r="T1732" s="47"/>
      <c r="U1732" s="50"/>
      <c r="X1732" s="49"/>
      <c r="Z1732" s="49"/>
      <c r="AA1732" s="50"/>
      <c r="AB1732" s="47"/>
      <c r="AC1732" s="50"/>
      <c r="AF1732" s="49"/>
      <c r="AH1732" s="49"/>
      <c r="AI1732" s="50"/>
      <c r="AJ1732" s="47"/>
      <c r="AK1732" s="50"/>
      <c r="AN1732" s="49"/>
      <c r="AP1732" s="49"/>
      <c r="AQ1732" s="50"/>
      <c r="AR1732" s="47"/>
      <c r="AS1732" s="50"/>
      <c r="AV1732" s="49"/>
      <c r="AX1732" s="49"/>
      <c r="AY1732" s="50"/>
      <c r="AZ1732" s="47"/>
      <c r="BA1732" s="50"/>
      <c r="BD1732" s="49"/>
      <c r="BF1732" s="49"/>
      <c r="BG1732" s="50"/>
      <c r="BH1732" s="47"/>
      <c r="BI1732" s="50"/>
      <c r="BL1732" s="49"/>
      <c r="BN1732" s="49"/>
      <c r="BO1732" s="50"/>
      <c r="BP1732" s="47"/>
      <c r="BQ1732" s="50"/>
      <c r="BT1732" s="49"/>
      <c r="BV1732" s="49"/>
      <c r="BW1732" s="50"/>
      <c r="BX1732" s="47"/>
      <c r="BY1732" s="50"/>
      <c r="CB1732" s="49"/>
      <c r="CD1732" s="49"/>
      <c r="CE1732" s="50"/>
      <c r="CF1732" s="47"/>
      <c r="CG1732" s="50"/>
      <c r="CJ1732" s="49"/>
      <c r="CL1732" s="49"/>
      <c r="CM1732" s="50"/>
      <c r="CN1732" s="47"/>
      <c r="CO1732" s="50"/>
      <c r="CR1732" s="49"/>
      <c r="CT1732" s="49"/>
      <c r="CU1732" s="50"/>
      <c r="CV1732" s="47"/>
      <c r="CW1732" s="50"/>
      <c r="CZ1732" s="49"/>
      <c r="DB1732" s="49"/>
      <c r="DC1732" s="50"/>
      <c r="DD1732" s="47"/>
      <c r="DE1732" s="50"/>
      <c r="DH1732" s="49"/>
      <c r="DJ1732" s="49"/>
      <c r="DK1732" s="50"/>
      <c r="DL1732" s="47"/>
      <c r="DM1732" s="50"/>
      <c r="DP1732" s="49"/>
      <c r="DR1732" s="49"/>
      <c r="DS1732" s="50"/>
      <c r="DT1732" s="47"/>
      <c r="DU1732" s="50"/>
      <c r="DX1732" s="49"/>
      <c r="DZ1732" s="49"/>
      <c r="EA1732" s="50"/>
      <c r="EB1732" s="47"/>
      <c r="EC1732" s="50"/>
      <c r="EF1732" s="49"/>
      <c r="EH1732" s="49"/>
      <c r="EI1732" s="50"/>
      <c r="EJ1732" s="47"/>
      <c r="EK1732" s="50"/>
      <c r="EN1732" s="49"/>
      <c r="EP1732" s="49"/>
      <c r="EQ1732" s="50"/>
      <c r="ER1732" s="47"/>
      <c r="ES1732" s="50"/>
      <c r="EV1732" s="49"/>
      <c r="EX1732" s="49"/>
      <c r="EY1732" s="50"/>
      <c r="EZ1732" s="47"/>
      <c r="FA1732" s="50"/>
      <c r="FD1732" s="49"/>
      <c r="FF1732" s="49"/>
      <c r="FG1732" s="50"/>
      <c r="FH1732" s="47"/>
      <c r="FI1732" s="50"/>
      <c r="FL1732" s="49"/>
      <c r="FN1732" s="49"/>
      <c r="FO1732" s="50"/>
      <c r="FP1732" s="47"/>
      <c r="FQ1732" s="50"/>
      <c r="FT1732" s="49"/>
      <c r="FV1732" s="49"/>
      <c r="FW1732" s="50"/>
      <c r="FX1732" s="47"/>
      <c r="FY1732" s="50"/>
      <c r="GB1732" s="49"/>
      <c r="GD1732" s="49"/>
      <c r="GE1732" s="50"/>
      <c r="GF1732" s="47"/>
      <c r="GG1732" s="50"/>
      <c r="GJ1732" s="49"/>
      <c r="GL1732" s="49"/>
      <c r="GM1732" s="50"/>
      <c r="GN1732" s="47"/>
      <c r="GO1732" s="50"/>
      <c r="GR1732" s="49"/>
      <c r="GT1732" s="49"/>
      <c r="GU1732" s="50"/>
      <c r="GV1732" s="47"/>
      <c r="GW1732" s="50"/>
      <c r="GZ1732" s="49"/>
      <c r="HB1732" s="49"/>
      <c r="HC1732" s="50"/>
      <c r="HD1732" s="47"/>
      <c r="HE1732" s="50"/>
      <c r="HH1732" s="49"/>
      <c r="HJ1732" s="49"/>
      <c r="HK1732" s="50"/>
      <c r="HL1732" s="47"/>
      <c r="HM1732" s="50"/>
      <c r="HP1732" s="49"/>
      <c r="HR1732" s="49"/>
      <c r="HS1732" s="50"/>
      <c r="HT1732" s="47"/>
      <c r="HU1732" s="50"/>
      <c r="HX1732" s="49"/>
      <c r="HZ1732" s="49"/>
      <c r="IA1732" s="50"/>
      <c r="IB1732" s="47"/>
      <c r="IC1732" s="50"/>
      <c r="IF1732" s="49"/>
      <c r="IH1732" s="49"/>
      <c r="II1732" s="50"/>
      <c r="IJ1732" s="47"/>
      <c r="IK1732" s="50"/>
      <c r="IN1732" s="49"/>
      <c r="IP1732" s="49"/>
      <c r="IQ1732" s="50"/>
    </row>
    <row r="1733" spans="1:251" s="48" customFormat="1">
      <c r="A1733" s="43">
        <v>1094</v>
      </c>
      <c r="B1733" s="44">
        <v>100000436608</v>
      </c>
      <c r="C1733" s="43">
        <v>0</v>
      </c>
      <c r="D1733" s="45" t="s">
        <v>411</v>
      </c>
      <c r="E1733" s="45" t="s">
        <v>415</v>
      </c>
      <c r="F1733" s="46">
        <v>8003.6</v>
      </c>
      <c r="G1733" s="46">
        <v>-518.04</v>
      </c>
      <c r="H1733" s="46">
        <v>7485.56</v>
      </c>
      <c r="I1733" s="47"/>
      <c r="K1733" s="49"/>
      <c r="L1733" s="47"/>
      <c r="M1733" s="50"/>
      <c r="P1733" s="49"/>
      <c r="R1733" s="49"/>
      <c r="S1733" s="50"/>
      <c r="T1733" s="47"/>
      <c r="U1733" s="50"/>
      <c r="X1733" s="49"/>
      <c r="Z1733" s="49"/>
      <c r="AA1733" s="50"/>
      <c r="AB1733" s="47"/>
      <c r="AC1733" s="50"/>
      <c r="AF1733" s="49"/>
      <c r="AH1733" s="49"/>
      <c r="AI1733" s="50"/>
      <c r="AJ1733" s="47"/>
      <c r="AK1733" s="50"/>
      <c r="AN1733" s="49"/>
      <c r="AP1733" s="49"/>
      <c r="AQ1733" s="50"/>
      <c r="AR1733" s="47"/>
      <c r="AS1733" s="50"/>
      <c r="AV1733" s="49"/>
      <c r="AX1733" s="49"/>
      <c r="AY1733" s="50"/>
      <c r="AZ1733" s="47"/>
      <c r="BA1733" s="50"/>
      <c r="BD1733" s="49"/>
      <c r="BF1733" s="49"/>
      <c r="BG1733" s="50"/>
      <c r="BH1733" s="47"/>
      <c r="BI1733" s="50"/>
      <c r="BL1733" s="49"/>
      <c r="BN1733" s="49"/>
      <c r="BO1733" s="50"/>
      <c r="BP1733" s="47"/>
      <c r="BQ1733" s="50"/>
      <c r="BT1733" s="49"/>
      <c r="BV1733" s="49"/>
      <c r="BW1733" s="50"/>
      <c r="BX1733" s="47"/>
      <c r="BY1733" s="50"/>
      <c r="CB1733" s="49"/>
      <c r="CD1733" s="49"/>
      <c r="CE1733" s="50"/>
      <c r="CF1733" s="47"/>
      <c r="CG1733" s="50"/>
      <c r="CJ1733" s="49"/>
      <c r="CL1733" s="49"/>
      <c r="CM1733" s="50"/>
      <c r="CN1733" s="47"/>
      <c r="CO1733" s="50"/>
      <c r="CR1733" s="49"/>
      <c r="CT1733" s="49"/>
      <c r="CU1733" s="50"/>
      <c r="CV1733" s="47"/>
      <c r="CW1733" s="50"/>
      <c r="CZ1733" s="49"/>
      <c r="DB1733" s="49"/>
      <c r="DC1733" s="50"/>
      <c r="DD1733" s="47"/>
      <c r="DE1733" s="50"/>
      <c r="DH1733" s="49"/>
      <c r="DJ1733" s="49"/>
      <c r="DK1733" s="50"/>
      <c r="DL1733" s="47"/>
      <c r="DM1733" s="50"/>
      <c r="DP1733" s="49"/>
      <c r="DR1733" s="49"/>
      <c r="DS1733" s="50"/>
      <c r="DT1733" s="47"/>
      <c r="DU1733" s="50"/>
      <c r="DX1733" s="49"/>
      <c r="DZ1733" s="49"/>
      <c r="EA1733" s="50"/>
      <c r="EB1733" s="47"/>
      <c r="EC1733" s="50"/>
      <c r="EF1733" s="49"/>
      <c r="EH1733" s="49"/>
      <c r="EI1733" s="50"/>
      <c r="EJ1733" s="47"/>
      <c r="EK1733" s="50"/>
      <c r="EN1733" s="49"/>
      <c r="EP1733" s="49"/>
      <c r="EQ1733" s="50"/>
      <c r="ER1733" s="47"/>
      <c r="ES1733" s="50"/>
      <c r="EV1733" s="49"/>
      <c r="EX1733" s="49"/>
      <c r="EY1733" s="50"/>
      <c r="EZ1733" s="47"/>
      <c r="FA1733" s="50"/>
      <c r="FD1733" s="49"/>
      <c r="FF1733" s="49"/>
      <c r="FG1733" s="50"/>
      <c r="FH1733" s="47"/>
      <c r="FI1733" s="50"/>
      <c r="FL1733" s="49"/>
      <c r="FN1733" s="49"/>
      <c r="FO1733" s="50"/>
      <c r="FP1733" s="47"/>
      <c r="FQ1733" s="50"/>
      <c r="FT1733" s="49"/>
      <c r="FV1733" s="49"/>
      <c r="FW1733" s="50"/>
      <c r="FX1733" s="47"/>
      <c r="FY1733" s="50"/>
      <c r="GB1733" s="49"/>
      <c r="GD1733" s="49"/>
      <c r="GE1733" s="50"/>
      <c r="GF1733" s="47"/>
      <c r="GG1733" s="50"/>
      <c r="GJ1733" s="49"/>
      <c r="GL1733" s="49"/>
      <c r="GM1733" s="50"/>
      <c r="GN1733" s="47"/>
      <c r="GO1733" s="50"/>
      <c r="GR1733" s="49"/>
      <c r="GT1733" s="49"/>
      <c r="GU1733" s="50"/>
      <c r="GV1733" s="47"/>
      <c r="GW1733" s="50"/>
      <c r="GZ1733" s="49"/>
      <c r="HB1733" s="49"/>
      <c r="HC1733" s="50"/>
      <c r="HD1733" s="47"/>
      <c r="HE1733" s="50"/>
      <c r="HH1733" s="49"/>
      <c r="HJ1733" s="49"/>
      <c r="HK1733" s="50"/>
      <c r="HL1733" s="47"/>
      <c r="HM1733" s="50"/>
      <c r="HP1733" s="49"/>
      <c r="HR1733" s="49"/>
      <c r="HS1733" s="50"/>
      <c r="HT1733" s="47"/>
      <c r="HU1733" s="50"/>
      <c r="HX1733" s="49"/>
      <c r="HZ1733" s="49"/>
      <c r="IA1733" s="50"/>
      <c r="IB1733" s="47"/>
      <c r="IC1733" s="50"/>
      <c r="IF1733" s="49"/>
      <c r="IH1733" s="49"/>
      <c r="II1733" s="50"/>
      <c r="IJ1733" s="47"/>
      <c r="IK1733" s="50"/>
      <c r="IN1733" s="49"/>
      <c r="IP1733" s="49"/>
      <c r="IQ1733" s="50"/>
    </row>
    <row r="1734" spans="1:251" s="48" customFormat="1">
      <c r="A1734" s="43">
        <v>1095</v>
      </c>
      <c r="B1734" s="44">
        <v>100000436609</v>
      </c>
      <c r="C1734" s="43">
        <v>0</v>
      </c>
      <c r="D1734" s="45" t="s">
        <v>411</v>
      </c>
      <c r="E1734" s="45" t="s">
        <v>415</v>
      </c>
      <c r="F1734" s="46">
        <v>8003.6</v>
      </c>
      <c r="G1734" s="46">
        <v>-518.04</v>
      </c>
      <c r="H1734" s="46">
        <v>7485.56</v>
      </c>
      <c r="I1734" s="47"/>
      <c r="K1734" s="49"/>
      <c r="L1734" s="47"/>
      <c r="M1734" s="50"/>
      <c r="P1734" s="49"/>
      <c r="R1734" s="49"/>
      <c r="S1734" s="50"/>
      <c r="T1734" s="47"/>
      <c r="U1734" s="50"/>
      <c r="X1734" s="49"/>
      <c r="Z1734" s="49"/>
      <c r="AA1734" s="50"/>
      <c r="AB1734" s="47"/>
      <c r="AC1734" s="50"/>
      <c r="AF1734" s="49"/>
      <c r="AH1734" s="49"/>
      <c r="AI1734" s="50"/>
      <c r="AJ1734" s="47"/>
      <c r="AK1734" s="50"/>
      <c r="AN1734" s="49"/>
      <c r="AP1734" s="49"/>
      <c r="AQ1734" s="50"/>
      <c r="AR1734" s="47"/>
      <c r="AS1734" s="50"/>
      <c r="AV1734" s="49"/>
      <c r="AX1734" s="49"/>
      <c r="AY1734" s="50"/>
      <c r="AZ1734" s="47"/>
      <c r="BA1734" s="50"/>
      <c r="BD1734" s="49"/>
      <c r="BF1734" s="49"/>
      <c r="BG1734" s="50"/>
      <c r="BH1734" s="47"/>
      <c r="BI1734" s="50"/>
      <c r="BL1734" s="49"/>
      <c r="BN1734" s="49"/>
      <c r="BO1734" s="50"/>
      <c r="BP1734" s="47"/>
      <c r="BQ1734" s="50"/>
      <c r="BT1734" s="49"/>
      <c r="BV1734" s="49"/>
      <c r="BW1734" s="50"/>
      <c r="BX1734" s="47"/>
      <c r="BY1734" s="50"/>
      <c r="CB1734" s="49"/>
      <c r="CD1734" s="49"/>
      <c r="CE1734" s="50"/>
      <c r="CF1734" s="47"/>
      <c r="CG1734" s="50"/>
      <c r="CJ1734" s="49"/>
      <c r="CL1734" s="49"/>
      <c r="CM1734" s="50"/>
      <c r="CN1734" s="47"/>
      <c r="CO1734" s="50"/>
      <c r="CR1734" s="49"/>
      <c r="CT1734" s="49"/>
      <c r="CU1734" s="50"/>
      <c r="CV1734" s="47"/>
      <c r="CW1734" s="50"/>
      <c r="CZ1734" s="49"/>
      <c r="DB1734" s="49"/>
      <c r="DC1734" s="50"/>
      <c r="DD1734" s="47"/>
      <c r="DE1734" s="50"/>
      <c r="DH1734" s="49"/>
      <c r="DJ1734" s="49"/>
      <c r="DK1734" s="50"/>
      <c r="DL1734" s="47"/>
      <c r="DM1734" s="50"/>
      <c r="DP1734" s="49"/>
      <c r="DR1734" s="49"/>
      <c r="DS1734" s="50"/>
      <c r="DT1734" s="47"/>
      <c r="DU1734" s="50"/>
      <c r="DX1734" s="49"/>
      <c r="DZ1734" s="49"/>
      <c r="EA1734" s="50"/>
      <c r="EB1734" s="47"/>
      <c r="EC1734" s="50"/>
      <c r="EF1734" s="49"/>
      <c r="EH1734" s="49"/>
      <c r="EI1734" s="50"/>
      <c r="EJ1734" s="47"/>
      <c r="EK1734" s="50"/>
      <c r="EN1734" s="49"/>
      <c r="EP1734" s="49"/>
      <c r="EQ1734" s="50"/>
      <c r="ER1734" s="47"/>
      <c r="ES1734" s="50"/>
      <c r="EV1734" s="49"/>
      <c r="EX1734" s="49"/>
      <c r="EY1734" s="50"/>
      <c r="EZ1734" s="47"/>
      <c r="FA1734" s="50"/>
      <c r="FD1734" s="49"/>
      <c r="FF1734" s="49"/>
      <c r="FG1734" s="50"/>
      <c r="FH1734" s="47"/>
      <c r="FI1734" s="50"/>
      <c r="FL1734" s="49"/>
      <c r="FN1734" s="49"/>
      <c r="FO1734" s="50"/>
      <c r="FP1734" s="47"/>
      <c r="FQ1734" s="50"/>
      <c r="FT1734" s="49"/>
      <c r="FV1734" s="49"/>
      <c r="FW1734" s="50"/>
      <c r="FX1734" s="47"/>
      <c r="FY1734" s="50"/>
      <c r="GB1734" s="49"/>
      <c r="GD1734" s="49"/>
      <c r="GE1734" s="50"/>
      <c r="GF1734" s="47"/>
      <c r="GG1734" s="50"/>
      <c r="GJ1734" s="49"/>
      <c r="GL1734" s="49"/>
      <c r="GM1734" s="50"/>
      <c r="GN1734" s="47"/>
      <c r="GO1734" s="50"/>
      <c r="GR1734" s="49"/>
      <c r="GT1734" s="49"/>
      <c r="GU1734" s="50"/>
      <c r="GV1734" s="47"/>
      <c r="GW1734" s="50"/>
      <c r="GZ1734" s="49"/>
      <c r="HB1734" s="49"/>
      <c r="HC1734" s="50"/>
      <c r="HD1734" s="47"/>
      <c r="HE1734" s="50"/>
      <c r="HH1734" s="49"/>
      <c r="HJ1734" s="49"/>
      <c r="HK1734" s="50"/>
      <c r="HL1734" s="47"/>
      <c r="HM1734" s="50"/>
      <c r="HP1734" s="49"/>
      <c r="HR1734" s="49"/>
      <c r="HS1734" s="50"/>
      <c r="HT1734" s="47"/>
      <c r="HU1734" s="50"/>
      <c r="HX1734" s="49"/>
      <c r="HZ1734" s="49"/>
      <c r="IA1734" s="50"/>
      <c r="IB1734" s="47"/>
      <c r="IC1734" s="50"/>
      <c r="IF1734" s="49"/>
      <c r="IH1734" s="49"/>
      <c r="II1734" s="50"/>
      <c r="IJ1734" s="47"/>
      <c r="IK1734" s="50"/>
      <c r="IN1734" s="49"/>
      <c r="IP1734" s="49"/>
      <c r="IQ1734" s="50"/>
    </row>
    <row r="1735" spans="1:251" s="48" customFormat="1">
      <c r="A1735" s="43">
        <v>1096</v>
      </c>
      <c r="B1735" s="44">
        <v>100000436610</v>
      </c>
      <c r="C1735" s="43">
        <v>0</v>
      </c>
      <c r="D1735" s="45" t="s">
        <v>411</v>
      </c>
      <c r="E1735" s="45" t="s">
        <v>415</v>
      </c>
      <c r="F1735" s="46">
        <v>8003.6</v>
      </c>
      <c r="G1735" s="46">
        <v>-518.04</v>
      </c>
      <c r="H1735" s="46">
        <v>7485.56</v>
      </c>
      <c r="I1735" s="47"/>
      <c r="K1735" s="49"/>
      <c r="L1735" s="47"/>
      <c r="M1735" s="50"/>
      <c r="P1735" s="49"/>
      <c r="R1735" s="49"/>
      <c r="S1735" s="50"/>
      <c r="T1735" s="47"/>
      <c r="U1735" s="50"/>
      <c r="X1735" s="49"/>
      <c r="Z1735" s="49"/>
      <c r="AA1735" s="50"/>
      <c r="AB1735" s="47"/>
      <c r="AC1735" s="50"/>
      <c r="AF1735" s="49"/>
      <c r="AH1735" s="49"/>
      <c r="AI1735" s="50"/>
      <c r="AJ1735" s="47"/>
      <c r="AK1735" s="50"/>
      <c r="AN1735" s="49"/>
      <c r="AP1735" s="49"/>
      <c r="AQ1735" s="50"/>
      <c r="AR1735" s="47"/>
      <c r="AS1735" s="50"/>
      <c r="AV1735" s="49"/>
      <c r="AX1735" s="49"/>
      <c r="AY1735" s="50"/>
      <c r="AZ1735" s="47"/>
      <c r="BA1735" s="50"/>
      <c r="BD1735" s="49"/>
      <c r="BF1735" s="49"/>
      <c r="BG1735" s="50"/>
      <c r="BH1735" s="47"/>
      <c r="BI1735" s="50"/>
      <c r="BL1735" s="49"/>
      <c r="BN1735" s="49"/>
      <c r="BO1735" s="50"/>
      <c r="BP1735" s="47"/>
      <c r="BQ1735" s="50"/>
      <c r="BT1735" s="49"/>
      <c r="BV1735" s="49"/>
      <c r="BW1735" s="50"/>
      <c r="BX1735" s="47"/>
      <c r="BY1735" s="50"/>
      <c r="CB1735" s="49"/>
      <c r="CD1735" s="49"/>
      <c r="CE1735" s="50"/>
      <c r="CF1735" s="47"/>
      <c r="CG1735" s="50"/>
      <c r="CJ1735" s="49"/>
      <c r="CL1735" s="49"/>
      <c r="CM1735" s="50"/>
      <c r="CN1735" s="47"/>
      <c r="CO1735" s="50"/>
      <c r="CR1735" s="49"/>
      <c r="CT1735" s="49"/>
      <c r="CU1735" s="50"/>
      <c r="CV1735" s="47"/>
      <c r="CW1735" s="50"/>
      <c r="CZ1735" s="49"/>
      <c r="DB1735" s="49"/>
      <c r="DC1735" s="50"/>
      <c r="DD1735" s="47"/>
      <c r="DE1735" s="50"/>
      <c r="DH1735" s="49"/>
      <c r="DJ1735" s="49"/>
      <c r="DK1735" s="50"/>
      <c r="DL1735" s="47"/>
      <c r="DM1735" s="50"/>
      <c r="DP1735" s="49"/>
      <c r="DR1735" s="49"/>
      <c r="DS1735" s="50"/>
      <c r="DT1735" s="47"/>
      <c r="DU1735" s="50"/>
      <c r="DX1735" s="49"/>
      <c r="DZ1735" s="49"/>
      <c r="EA1735" s="50"/>
      <c r="EB1735" s="47"/>
      <c r="EC1735" s="50"/>
      <c r="EF1735" s="49"/>
      <c r="EH1735" s="49"/>
      <c r="EI1735" s="50"/>
      <c r="EJ1735" s="47"/>
      <c r="EK1735" s="50"/>
      <c r="EN1735" s="49"/>
      <c r="EP1735" s="49"/>
      <c r="EQ1735" s="50"/>
      <c r="ER1735" s="47"/>
      <c r="ES1735" s="50"/>
      <c r="EV1735" s="49"/>
      <c r="EX1735" s="49"/>
      <c r="EY1735" s="50"/>
      <c r="EZ1735" s="47"/>
      <c r="FA1735" s="50"/>
      <c r="FD1735" s="49"/>
      <c r="FF1735" s="49"/>
      <c r="FG1735" s="50"/>
      <c r="FH1735" s="47"/>
      <c r="FI1735" s="50"/>
      <c r="FL1735" s="49"/>
      <c r="FN1735" s="49"/>
      <c r="FO1735" s="50"/>
      <c r="FP1735" s="47"/>
      <c r="FQ1735" s="50"/>
      <c r="FT1735" s="49"/>
      <c r="FV1735" s="49"/>
      <c r="FW1735" s="50"/>
      <c r="FX1735" s="47"/>
      <c r="FY1735" s="50"/>
      <c r="GB1735" s="49"/>
      <c r="GD1735" s="49"/>
      <c r="GE1735" s="50"/>
      <c r="GF1735" s="47"/>
      <c r="GG1735" s="50"/>
      <c r="GJ1735" s="49"/>
      <c r="GL1735" s="49"/>
      <c r="GM1735" s="50"/>
      <c r="GN1735" s="47"/>
      <c r="GO1735" s="50"/>
      <c r="GR1735" s="49"/>
      <c r="GT1735" s="49"/>
      <c r="GU1735" s="50"/>
      <c r="GV1735" s="47"/>
      <c r="GW1735" s="50"/>
      <c r="GZ1735" s="49"/>
      <c r="HB1735" s="49"/>
      <c r="HC1735" s="50"/>
      <c r="HD1735" s="47"/>
      <c r="HE1735" s="50"/>
      <c r="HH1735" s="49"/>
      <c r="HJ1735" s="49"/>
      <c r="HK1735" s="50"/>
      <c r="HL1735" s="47"/>
      <c r="HM1735" s="50"/>
      <c r="HP1735" s="49"/>
      <c r="HR1735" s="49"/>
      <c r="HS1735" s="50"/>
      <c r="HT1735" s="47"/>
      <c r="HU1735" s="50"/>
      <c r="HX1735" s="49"/>
      <c r="HZ1735" s="49"/>
      <c r="IA1735" s="50"/>
      <c r="IB1735" s="47"/>
      <c r="IC1735" s="50"/>
      <c r="IF1735" s="49"/>
      <c r="IH1735" s="49"/>
      <c r="II1735" s="50"/>
      <c r="IJ1735" s="47"/>
      <c r="IK1735" s="50"/>
      <c r="IN1735" s="49"/>
      <c r="IP1735" s="49"/>
      <c r="IQ1735" s="50"/>
    </row>
    <row r="1736" spans="1:251" s="48" customFormat="1">
      <c r="A1736" s="43">
        <v>1097</v>
      </c>
      <c r="B1736" s="44">
        <v>100000436611</v>
      </c>
      <c r="C1736" s="43">
        <v>0</v>
      </c>
      <c r="D1736" s="45" t="s">
        <v>411</v>
      </c>
      <c r="E1736" s="45" t="s">
        <v>415</v>
      </c>
      <c r="F1736" s="46">
        <v>8003.6</v>
      </c>
      <c r="G1736" s="46">
        <v>-518.04</v>
      </c>
      <c r="H1736" s="46">
        <v>7485.56</v>
      </c>
      <c r="I1736" s="47"/>
      <c r="K1736" s="49"/>
      <c r="L1736" s="47"/>
      <c r="M1736" s="50"/>
      <c r="P1736" s="49"/>
      <c r="R1736" s="49"/>
      <c r="S1736" s="50"/>
      <c r="T1736" s="47"/>
      <c r="U1736" s="50"/>
      <c r="X1736" s="49"/>
      <c r="Z1736" s="49"/>
      <c r="AA1736" s="50"/>
      <c r="AB1736" s="47"/>
      <c r="AC1736" s="50"/>
      <c r="AF1736" s="49"/>
      <c r="AH1736" s="49"/>
      <c r="AI1736" s="50"/>
      <c r="AJ1736" s="47"/>
      <c r="AK1736" s="50"/>
      <c r="AN1736" s="49"/>
      <c r="AP1736" s="49"/>
      <c r="AQ1736" s="50"/>
      <c r="AR1736" s="47"/>
      <c r="AS1736" s="50"/>
      <c r="AV1736" s="49"/>
      <c r="AX1736" s="49"/>
      <c r="AY1736" s="50"/>
      <c r="AZ1736" s="47"/>
      <c r="BA1736" s="50"/>
      <c r="BD1736" s="49"/>
      <c r="BF1736" s="49"/>
      <c r="BG1736" s="50"/>
      <c r="BH1736" s="47"/>
      <c r="BI1736" s="50"/>
      <c r="BL1736" s="49"/>
      <c r="BN1736" s="49"/>
      <c r="BO1736" s="50"/>
      <c r="BP1736" s="47"/>
      <c r="BQ1736" s="50"/>
      <c r="BT1736" s="49"/>
      <c r="BV1736" s="49"/>
      <c r="BW1736" s="50"/>
      <c r="BX1736" s="47"/>
      <c r="BY1736" s="50"/>
      <c r="CB1736" s="49"/>
      <c r="CD1736" s="49"/>
      <c r="CE1736" s="50"/>
      <c r="CF1736" s="47"/>
      <c r="CG1736" s="50"/>
      <c r="CJ1736" s="49"/>
      <c r="CL1736" s="49"/>
      <c r="CM1736" s="50"/>
      <c r="CN1736" s="47"/>
      <c r="CO1736" s="50"/>
      <c r="CR1736" s="49"/>
      <c r="CT1736" s="49"/>
      <c r="CU1736" s="50"/>
      <c r="CV1736" s="47"/>
      <c r="CW1736" s="50"/>
      <c r="CZ1736" s="49"/>
      <c r="DB1736" s="49"/>
      <c r="DC1736" s="50"/>
      <c r="DD1736" s="47"/>
      <c r="DE1736" s="50"/>
      <c r="DH1736" s="49"/>
      <c r="DJ1736" s="49"/>
      <c r="DK1736" s="50"/>
      <c r="DL1736" s="47"/>
      <c r="DM1736" s="50"/>
      <c r="DP1736" s="49"/>
      <c r="DR1736" s="49"/>
      <c r="DS1736" s="50"/>
      <c r="DT1736" s="47"/>
      <c r="DU1736" s="50"/>
      <c r="DX1736" s="49"/>
      <c r="DZ1736" s="49"/>
      <c r="EA1736" s="50"/>
      <c r="EB1736" s="47"/>
      <c r="EC1736" s="50"/>
      <c r="EF1736" s="49"/>
      <c r="EH1736" s="49"/>
      <c r="EI1736" s="50"/>
      <c r="EJ1736" s="47"/>
      <c r="EK1736" s="50"/>
      <c r="EN1736" s="49"/>
      <c r="EP1736" s="49"/>
      <c r="EQ1736" s="50"/>
      <c r="ER1736" s="47"/>
      <c r="ES1736" s="50"/>
      <c r="EV1736" s="49"/>
      <c r="EX1736" s="49"/>
      <c r="EY1736" s="50"/>
      <c r="EZ1736" s="47"/>
      <c r="FA1736" s="50"/>
      <c r="FD1736" s="49"/>
      <c r="FF1736" s="49"/>
      <c r="FG1736" s="50"/>
      <c r="FH1736" s="47"/>
      <c r="FI1736" s="50"/>
      <c r="FL1736" s="49"/>
      <c r="FN1736" s="49"/>
      <c r="FO1736" s="50"/>
      <c r="FP1736" s="47"/>
      <c r="FQ1736" s="50"/>
      <c r="FT1736" s="49"/>
      <c r="FV1736" s="49"/>
      <c r="FW1736" s="50"/>
      <c r="FX1736" s="47"/>
      <c r="FY1736" s="50"/>
      <c r="GB1736" s="49"/>
      <c r="GD1736" s="49"/>
      <c r="GE1736" s="50"/>
      <c r="GF1736" s="47"/>
      <c r="GG1736" s="50"/>
      <c r="GJ1736" s="49"/>
      <c r="GL1736" s="49"/>
      <c r="GM1736" s="50"/>
      <c r="GN1736" s="47"/>
      <c r="GO1736" s="50"/>
      <c r="GR1736" s="49"/>
      <c r="GT1736" s="49"/>
      <c r="GU1736" s="50"/>
      <c r="GV1736" s="47"/>
      <c r="GW1736" s="50"/>
      <c r="GZ1736" s="49"/>
      <c r="HB1736" s="49"/>
      <c r="HC1736" s="50"/>
      <c r="HD1736" s="47"/>
      <c r="HE1736" s="50"/>
      <c r="HH1736" s="49"/>
      <c r="HJ1736" s="49"/>
      <c r="HK1736" s="50"/>
      <c r="HL1736" s="47"/>
      <c r="HM1736" s="50"/>
      <c r="HP1736" s="49"/>
      <c r="HR1736" s="49"/>
      <c r="HS1736" s="50"/>
      <c r="HT1736" s="47"/>
      <c r="HU1736" s="50"/>
      <c r="HX1736" s="49"/>
      <c r="HZ1736" s="49"/>
      <c r="IA1736" s="50"/>
      <c r="IB1736" s="47"/>
      <c r="IC1736" s="50"/>
      <c r="IF1736" s="49"/>
      <c r="IH1736" s="49"/>
      <c r="II1736" s="50"/>
      <c r="IJ1736" s="47"/>
      <c r="IK1736" s="50"/>
      <c r="IN1736" s="49"/>
      <c r="IP1736" s="49"/>
      <c r="IQ1736" s="50"/>
    </row>
    <row r="1737" spans="1:251" s="48" customFormat="1">
      <c r="A1737" s="43">
        <v>1098</v>
      </c>
      <c r="B1737" s="44">
        <v>100000436612</v>
      </c>
      <c r="C1737" s="43">
        <v>0</v>
      </c>
      <c r="D1737" s="45" t="s">
        <v>411</v>
      </c>
      <c r="E1737" s="45" t="s">
        <v>415</v>
      </c>
      <c r="F1737" s="46">
        <v>8003.6</v>
      </c>
      <c r="G1737" s="46">
        <v>-518.04</v>
      </c>
      <c r="H1737" s="46">
        <v>7485.56</v>
      </c>
      <c r="I1737" s="47"/>
      <c r="K1737" s="49"/>
      <c r="L1737" s="47"/>
      <c r="M1737" s="50"/>
      <c r="P1737" s="49"/>
      <c r="R1737" s="49"/>
      <c r="S1737" s="50"/>
      <c r="T1737" s="47"/>
      <c r="U1737" s="50"/>
      <c r="X1737" s="49"/>
      <c r="Z1737" s="49"/>
      <c r="AA1737" s="50"/>
      <c r="AB1737" s="47"/>
      <c r="AC1737" s="50"/>
      <c r="AF1737" s="49"/>
      <c r="AH1737" s="49"/>
      <c r="AI1737" s="50"/>
      <c r="AJ1737" s="47"/>
      <c r="AK1737" s="50"/>
      <c r="AN1737" s="49"/>
      <c r="AP1737" s="49"/>
      <c r="AQ1737" s="50"/>
      <c r="AR1737" s="47"/>
      <c r="AS1737" s="50"/>
      <c r="AV1737" s="49"/>
      <c r="AX1737" s="49"/>
      <c r="AY1737" s="50"/>
      <c r="AZ1737" s="47"/>
      <c r="BA1737" s="50"/>
      <c r="BD1737" s="49"/>
      <c r="BF1737" s="49"/>
      <c r="BG1737" s="50"/>
      <c r="BH1737" s="47"/>
      <c r="BI1737" s="50"/>
      <c r="BL1737" s="49"/>
      <c r="BN1737" s="49"/>
      <c r="BO1737" s="50"/>
      <c r="BP1737" s="47"/>
      <c r="BQ1737" s="50"/>
      <c r="BT1737" s="49"/>
      <c r="BV1737" s="49"/>
      <c r="BW1737" s="50"/>
      <c r="BX1737" s="47"/>
      <c r="BY1737" s="50"/>
      <c r="CB1737" s="49"/>
      <c r="CD1737" s="49"/>
      <c r="CE1737" s="50"/>
      <c r="CF1737" s="47"/>
      <c r="CG1737" s="50"/>
      <c r="CJ1737" s="49"/>
      <c r="CL1737" s="49"/>
      <c r="CM1737" s="50"/>
      <c r="CN1737" s="47"/>
      <c r="CO1737" s="50"/>
      <c r="CR1737" s="49"/>
      <c r="CT1737" s="49"/>
      <c r="CU1737" s="50"/>
      <c r="CV1737" s="47"/>
      <c r="CW1737" s="50"/>
      <c r="CZ1737" s="49"/>
      <c r="DB1737" s="49"/>
      <c r="DC1737" s="50"/>
      <c r="DD1737" s="47"/>
      <c r="DE1737" s="50"/>
      <c r="DH1737" s="49"/>
      <c r="DJ1737" s="49"/>
      <c r="DK1737" s="50"/>
      <c r="DL1737" s="47"/>
      <c r="DM1737" s="50"/>
      <c r="DP1737" s="49"/>
      <c r="DR1737" s="49"/>
      <c r="DS1737" s="50"/>
      <c r="DT1737" s="47"/>
      <c r="DU1737" s="50"/>
      <c r="DX1737" s="49"/>
      <c r="DZ1737" s="49"/>
      <c r="EA1737" s="50"/>
      <c r="EB1737" s="47"/>
      <c r="EC1737" s="50"/>
      <c r="EF1737" s="49"/>
      <c r="EH1737" s="49"/>
      <c r="EI1737" s="50"/>
      <c r="EJ1737" s="47"/>
      <c r="EK1737" s="50"/>
      <c r="EN1737" s="49"/>
      <c r="EP1737" s="49"/>
      <c r="EQ1737" s="50"/>
      <c r="ER1737" s="47"/>
      <c r="ES1737" s="50"/>
      <c r="EV1737" s="49"/>
      <c r="EX1737" s="49"/>
      <c r="EY1737" s="50"/>
      <c r="EZ1737" s="47"/>
      <c r="FA1737" s="50"/>
      <c r="FD1737" s="49"/>
      <c r="FF1737" s="49"/>
      <c r="FG1737" s="50"/>
      <c r="FH1737" s="47"/>
      <c r="FI1737" s="50"/>
      <c r="FL1737" s="49"/>
      <c r="FN1737" s="49"/>
      <c r="FO1737" s="50"/>
      <c r="FP1737" s="47"/>
      <c r="FQ1737" s="50"/>
      <c r="FT1737" s="49"/>
      <c r="FV1737" s="49"/>
      <c r="FW1737" s="50"/>
      <c r="FX1737" s="47"/>
      <c r="FY1737" s="50"/>
      <c r="GB1737" s="49"/>
      <c r="GD1737" s="49"/>
      <c r="GE1737" s="50"/>
      <c r="GF1737" s="47"/>
      <c r="GG1737" s="50"/>
      <c r="GJ1737" s="49"/>
      <c r="GL1737" s="49"/>
      <c r="GM1737" s="50"/>
      <c r="GN1737" s="47"/>
      <c r="GO1737" s="50"/>
      <c r="GR1737" s="49"/>
      <c r="GT1737" s="49"/>
      <c r="GU1737" s="50"/>
      <c r="GV1737" s="47"/>
      <c r="GW1737" s="50"/>
      <c r="GZ1737" s="49"/>
      <c r="HB1737" s="49"/>
      <c r="HC1737" s="50"/>
      <c r="HD1737" s="47"/>
      <c r="HE1737" s="50"/>
      <c r="HH1737" s="49"/>
      <c r="HJ1737" s="49"/>
      <c r="HK1737" s="50"/>
      <c r="HL1737" s="47"/>
      <c r="HM1737" s="50"/>
      <c r="HP1737" s="49"/>
      <c r="HR1737" s="49"/>
      <c r="HS1737" s="50"/>
      <c r="HT1737" s="47"/>
      <c r="HU1737" s="50"/>
      <c r="HX1737" s="49"/>
      <c r="HZ1737" s="49"/>
      <c r="IA1737" s="50"/>
      <c r="IB1737" s="47"/>
      <c r="IC1737" s="50"/>
      <c r="IF1737" s="49"/>
      <c r="IH1737" s="49"/>
      <c r="II1737" s="50"/>
      <c r="IJ1737" s="47"/>
      <c r="IK1737" s="50"/>
      <c r="IN1737" s="49"/>
      <c r="IP1737" s="49"/>
      <c r="IQ1737" s="50"/>
    </row>
    <row r="1738" spans="1:251" s="48" customFormat="1">
      <c r="A1738" s="43">
        <v>1099</v>
      </c>
      <c r="B1738" s="44">
        <v>100000436613</v>
      </c>
      <c r="C1738" s="43">
        <v>0</v>
      </c>
      <c r="D1738" s="45" t="s">
        <v>411</v>
      </c>
      <c r="E1738" s="45" t="s">
        <v>415</v>
      </c>
      <c r="F1738" s="46">
        <v>8003.6</v>
      </c>
      <c r="G1738" s="46">
        <v>-518.04</v>
      </c>
      <c r="H1738" s="46">
        <v>7485.56</v>
      </c>
      <c r="I1738" s="47"/>
      <c r="K1738" s="49"/>
      <c r="L1738" s="47"/>
      <c r="M1738" s="50"/>
      <c r="P1738" s="49"/>
      <c r="R1738" s="49"/>
      <c r="S1738" s="50"/>
      <c r="T1738" s="47"/>
      <c r="U1738" s="50"/>
      <c r="X1738" s="49"/>
      <c r="Z1738" s="49"/>
      <c r="AA1738" s="50"/>
      <c r="AB1738" s="47"/>
      <c r="AC1738" s="50"/>
      <c r="AF1738" s="49"/>
      <c r="AH1738" s="49"/>
      <c r="AI1738" s="50"/>
      <c r="AJ1738" s="47"/>
      <c r="AK1738" s="50"/>
      <c r="AN1738" s="49"/>
      <c r="AP1738" s="49"/>
      <c r="AQ1738" s="50"/>
      <c r="AR1738" s="47"/>
      <c r="AS1738" s="50"/>
      <c r="AV1738" s="49"/>
      <c r="AX1738" s="49"/>
      <c r="AY1738" s="50"/>
      <c r="AZ1738" s="47"/>
      <c r="BA1738" s="50"/>
      <c r="BD1738" s="49"/>
      <c r="BF1738" s="49"/>
      <c r="BG1738" s="50"/>
      <c r="BH1738" s="47"/>
      <c r="BI1738" s="50"/>
      <c r="BL1738" s="49"/>
      <c r="BN1738" s="49"/>
      <c r="BO1738" s="50"/>
      <c r="BP1738" s="47"/>
      <c r="BQ1738" s="50"/>
      <c r="BT1738" s="49"/>
      <c r="BV1738" s="49"/>
      <c r="BW1738" s="50"/>
      <c r="BX1738" s="47"/>
      <c r="BY1738" s="50"/>
      <c r="CB1738" s="49"/>
      <c r="CD1738" s="49"/>
      <c r="CE1738" s="50"/>
      <c r="CF1738" s="47"/>
      <c r="CG1738" s="50"/>
      <c r="CJ1738" s="49"/>
      <c r="CL1738" s="49"/>
      <c r="CM1738" s="50"/>
      <c r="CN1738" s="47"/>
      <c r="CO1738" s="50"/>
      <c r="CR1738" s="49"/>
      <c r="CT1738" s="49"/>
      <c r="CU1738" s="50"/>
      <c r="CV1738" s="47"/>
      <c r="CW1738" s="50"/>
      <c r="CZ1738" s="49"/>
      <c r="DB1738" s="49"/>
      <c r="DC1738" s="50"/>
      <c r="DD1738" s="47"/>
      <c r="DE1738" s="50"/>
      <c r="DH1738" s="49"/>
      <c r="DJ1738" s="49"/>
      <c r="DK1738" s="50"/>
      <c r="DL1738" s="47"/>
      <c r="DM1738" s="50"/>
      <c r="DP1738" s="49"/>
      <c r="DR1738" s="49"/>
      <c r="DS1738" s="50"/>
      <c r="DT1738" s="47"/>
      <c r="DU1738" s="50"/>
      <c r="DX1738" s="49"/>
      <c r="DZ1738" s="49"/>
      <c r="EA1738" s="50"/>
      <c r="EB1738" s="47"/>
      <c r="EC1738" s="50"/>
      <c r="EF1738" s="49"/>
      <c r="EH1738" s="49"/>
      <c r="EI1738" s="50"/>
      <c r="EJ1738" s="47"/>
      <c r="EK1738" s="50"/>
      <c r="EN1738" s="49"/>
      <c r="EP1738" s="49"/>
      <c r="EQ1738" s="50"/>
      <c r="ER1738" s="47"/>
      <c r="ES1738" s="50"/>
      <c r="EV1738" s="49"/>
      <c r="EX1738" s="49"/>
      <c r="EY1738" s="50"/>
      <c r="EZ1738" s="47"/>
      <c r="FA1738" s="50"/>
      <c r="FD1738" s="49"/>
      <c r="FF1738" s="49"/>
      <c r="FG1738" s="50"/>
      <c r="FH1738" s="47"/>
      <c r="FI1738" s="50"/>
      <c r="FL1738" s="49"/>
      <c r="FN1738" s="49"/>
      <c r="FO1738" s="50"/>
      <c r="FP1738" s="47"/>
      <c r="FQ1738" s="50"/>
      <c r="FT1738" s="49"/>
      <c r="FV1738" s="49"/>
      <c r="FW1738" s="50"/>
      <c r="FX1738" s="47"/>
      <c r="FY1738" s="50"/>
      <c r="GB1738" s="49"/>
      <c r="GD1738" s="49"/>
      <c r="GE1738" s="50"/>
      <c r="GF1738" s="47"/>
      <c r="GG1738" s="50"/>
      <c r="GJ1738" s="49"/>
      <c r="GL1738" s="49"/>
      <c r="GM1738" s="50"/>
      <c r="GN1738" s="47"/>
      <c r="GO1738" s="50"/>
      <c r="GR1738" s="49"/>
      <c r="GT1738" s="49"/>
      <c r="GU1738" s="50"/>
      <c r="GV1738" s="47"/>
      <c r="GW1738" s="50"/>
      <c r="GZ1738" s="49"/>
      <c r="HB1738" s="49"/>
      <c r="HC1738" s="50"/>
      <c r="HD1738" s="47"/>
      <c r="HE1738" s="50"/>
      <c r="HH1738" s="49"/>
      <c r="HJ1738" s="49"/>
      <c r="HK1738" s="50"/>
      <c r="HL1738" s="47"/>
      <c r="HM1738" s="50"/>
      <c r="HP1738" s="49"/>
      <c r="HR1738" s="49"/>
      <c r="HS1738" s="50"/>
      <c r="HT1738" s="47"/>
      <c r="HU1738" s="50"/>
      <c r="HX1738" s="49"/>
      <c r="HZ1738" s="49"/>
      <c r="IA1738" s="50"/>
      <c r="IB1738" s="47"/>
      <c r="IC1738" s="50"/>
      <c r="IF1738" s="49"/>
      <c r="IH1738" s="49"/>
      <c r="II1738" s="50"/>
      <c r="IJ1738" s="47"/>
      <c r="IK1738" s="50"/>
      <c r="IN1738" s="49"/>
      <c r="IP1738" s="49"/>
      <c r="IQ1738" s="50"/>
    </row>
    <row r="1739" spans="1:251" s="48" customFormat="1">
      <c r="A1739" s="43">
        <v>1100</v>
      </c>
      <c r="B1739" s="44">
        <v>100000436614</v>
      </c>
      <c r="C1739" s="43">
        <v>0</v>
      </c>
      <c r="D1739" s="45" t="s">
        <v>411</v>
      </c>
      <c r="E1739" s="45" t="s">
        <v>415</v>
      </c>
      <c r="F1739" s="46">
        <v>8003.6</v>
      </c>
      <c r="G1739" s="46">
        <v>-518.04</v>
      </c>
      <c r="H1739" s="46">
        <v>7485.56</v>
      </c>
      <c r="I1739" s="47"/>
      <c r="K1739" s="49"/>
      <c r="L1739" s="47"/>
      <c r="M1739" s="50"/>
      <c r="P1739" s="49"/>
      <c r="R1739" s="49"/>
      <c r="S1739" s="50"/>
      <c r="T1739" s="47"/>
      <c r="U1739" s="50"/>
      <c r="X1739" s="49"/>
      <c r="Z1739" s="49"/>
      <c r="AA1739" s="50"/>
      <c r="AB1739" s="47"/>
      <c r="AC1739" s="50"/>
      <c r="AF1739" s="49"/>
      <c r="AH1739" s="49"/>
      <c r="AI1739" s="50"/>
      <c r="AJ1739" s="47"/>
      <c r="AK1739" s="50"/>
      <c r="AN1739" s="49"/>
      <c r="AP1739" s="49"/>
      <c r="AQ1739" s="50"/>
      <c r="AR1739" s="47"/>
      <c r="AS1739" s="50"/>
      <c r="AV1739" s="49"/>
      <c r="AX1739" s="49"/>
      <c r="AY1739" s="50"/>
      <c r="AZ1739" s="47"/>
      <c r="BA1739" s="50"/>
      <c r="BD1739" s="49"/>
      <c r="BF1739" s="49"/>
      <c r="BG1739" s="50"/>
      <c r="BH1739" s="47"/>
      <c r="BI1739" s="50"/>
      <c r="BL1739" s="49"/>
      <c r="BN1739" s="49"/>
      <c r="BO1739" s="50"/>
      <c r="BP1739" s="47"/>
      <c r="BQ1739" s="50"/>
      <c r="BT1739" s="49"/>
      <c r="BV1739" s="49"/>
      <c r="BW1739" s="50"/>
      <c r="BX1739" s="47"/>
      <c r="BY1739" s="50"/>
      <c r="CB1739" s="49"/>
      <c r="CD1739" s="49"/>
      <c r="CE1739" s="50"/>
      <c r="CF1739" s="47"/>
      <c r="CG1739" s="50"/>
      <c r="CJ1739" s="49"/>
      <c r="CL1739" s="49"/>
      <c r="CM1739" s="50"/>
      <c r="CN1739" s="47"/>
      <c r="CO1739" s="50"/>
      <c r="CR1739" s="49"/>
      <c r="CT1739" s="49"/>
      <c r="CU1739" s="50"/>
      <c r="CV1739" s="47"/>
      <c r="CW1739" s="50"/>
      <c r="CZ1739" s="49"/>
      <c r="DB1739" s="49"/>
      <c r="DC1739" s="50"/>
      <c r="DD1739" s="47"/>
      <c r="DE1739" s="50"/>
      <c r="DH1739" s="49"/>
      <c r="DJ1739" s="49"/>
      <c r="DK1739" s="50"/>
      <c r="DL1739" s="47"/>
      <c r="DM1739" s="50"/>
      <c r="DP1739" s="49"/>
      <c r="DR1739" s="49"/>
      <c r="DS1739" s="50"/>
      <c r="DT1739" s="47"/>
      <c r="DU1739" s="50"/>
      <c r="DX1739" s="49"/>
      <c r="DZ1739" s="49"/>
      <c r="EA1739" s="50"/>
      <c r="EB1739" s="47"/>
      <c r="EC1739" s="50"/>
      <c r="EF1739" s="49"/>
      <c r="EH1739" s="49"/>
      <c r="EI1739" s="50"/>
      <c r="EJ1739" s="47"/>
      <c r="EK1739" s="50"/>
      <c r="EN1739" s="49"/>
      <c r="EP1739" s="49"/>
      <c r="EQ1739" s="50"/>
      <c r="ER1739" s="47"/>
      <c r="ES1739" s="50"/>
      <c r="EV1739" s="49"/>
      <c r="EX1739" s="49"/>
      <c r="EY1739" s="50"/>
      <c r="EZ1739" s="47"/>
      <c r="FA1739" s="50"/>
      <c r="FD1739" s="49"/>
      <c r="FF1739" s="49"/>
      <c r="FG1739" s="50"/>
      <c r="FH1739" s="47"/>
      <c r="FI1739" s="50"/>
      <c r="FL1739" s="49"/>
      <c r="FN1739" s="49"/>
      <c r="FO1739" s="50"/>
      <c r="FP1739" s="47"/>
      <c r="FQ1739" s="50"/>
      <c r="FT1739" s="49"/>
      <c r="FV1739" s="49"/>
      <c r="FW1739" s="50"/>
      <c r="FX1739" s="47"/>
      <c r="FY1739" s="50"/>
      <c r="GB1739" s="49"/>
      <c r="GD1739" s="49"/>
      <c r="GE1739" s="50"/>
      <c r="GF1739" s="47"/>
      <c r="GG1739" s="50"/>
      <c r="GJ1739" s="49"/>
      <c r="GL1739" s="49"/>
      <c r="GM1739" s="50"/>
      <c r="GN1739" s="47"/>
      <c r="GO1739" s="50"/>
      <c r="GR1739" s="49"/>
      <c r="GT1739" s="49"/>
      <c r="GU1739" s="50"/>
      <c r="GV1739" s="47"/>
      <c r="GW1739" s="50"/>
      <c r="GZ1739" s="49"/>
      <c r="HB1739" s="49"/>
      <c r="HC1739" s="50"/>
      <c r="HD1739" s="47"/>
      <c r="HE1739" s="50"/>
      <c r="HH1739" s="49"/>
      <c r="HJ1739" s="49"/>
      <c r="HK1739" s="50"/>
      <c r="HL1739" s="47"/>
      <c r="HM1739" s="50"/>
      <c r="HP1739" s="49"/>
      <c r="HR1739" s="49"/>
      <c r="HS1739" s="50"/>
      <c r="HT1739" s="47"/>
      <c r="HU1739" s="50"/>
      <c r="HX1739" s="49"/>
      <c r="HZ1739" s="49"/>
      <c r="IA1739" s="50"/>
      <c r="IB1739" s="47"/>
      <c r="IC1739" s="50"/>
      <c r="IF1739" s="49"/>
      <c r="IH1739" s="49"/>
      <c r="II1739" s="50"/>
      <c r="IJ1739" s="47"/>
      <c r="IK1739" s="50"/>
      <c r="IN1739" s="49"/>
      <c r="IP1739" s="49"/>
      <c r="IQ1739" s="50"/>
    </row>
    <row r="1740" spans="1:251" s="48" customFormat="1">
      <c r="A1740" s="43">
        <v>1101</v>
      </c>
      <c r="B1740" s="44">
        <v>100000436615</v>
      </c>
      <c r="C1740" s="43">
        <v>0</v>
      </c>
      <c r="D1740" s="45" t="s">
        <v>411</v>
      </c>
      <c r="E1740" s="45" t="s">
        <v>415</v>
      </c>
      <c r="F1740" s="46">
        <v>8003.6</v>
      </c>
      <c r="G1740" s="46">
        <v>-518.04</v>
      </c>
      <c r="H1740" s="46">
        <v>7485.56</v>
      </c>
      <c r="I1740" s="47"/>
      <c r="K1740" s="49"/>
      <c r="L1740" s="47"/>
      <c r="M1740" s="50"/>
      <c r="P1740" s="49"/>
      <c r="R1740" s="49"/>
      <c r="S1740" s="50"/>
      <c r="T1740" s="47"/>
      <c r="U1740" s="50"/>
      <c r="X1740" s="49"/>
      <c r="Z1740" s="49"/>
      <c r="AA1740" s="50"/>
      <c r="AB1740" s="47"/>
      <c r="AC1740" s="50"/>
      <c r="AF1740" s="49"/>
      <c r="AH1740" s="49"/>
      <c r="AI1740" s="50"/>
      <c r="AJ1740" s="47"/>
      <c r="AK1740" s="50"/>
      <c r="AN1740" s="49"/>
      <c r="AP1740" s="49"/>
      <c r="AQ1740" s="50"/>
      <c r="AR1740" s="47"/>
      <c r="AS1740" s="50"/>
      <c r="AV1740" s="49"/>
      <c r="AX1740" s="49"/>
      <c r="AY1740" s="50"/>
      <c r="AZ1740" s="47"/>
      <c r="BA1740" s="50"/>
      <c r="BD1740" s="49"/>
      <c r="BF1740" s="49"/>
      <c r="BG1740" s="50"/>
      <c r="BH1740" s="47"/>
      <c r="BI1740" s="50"/>
      <c r="BL1740" s="49"/>
      <c r="BN1740" s="49"/>
      <c r="BO1740" s="50"/>
      <c r="BP1740" s="47"/>
      <c r="BQ1740" s="50"/>
      <c r="BT1740" s="49"/>
      <c r="BV1740" s="49"/>
      <c r="BW1740" s="50"/>
      <c r="BX1740" s="47"/>
      <c r="BY1740" s="50"/>
      <c r="CB1740" s="49"/>
      <c r="CD1740" s="49"/>
      <c r="CE1740" s="50"/>
      <c r="CF1740" s="47"/>
      <c r="CG1740" s="50"/>
      <c r="CJ1740" s="49"/>
      <c r="CL1740" s="49"/>
      <c r="CM1740" s="50"/>
      <c r="CN1740" s="47"/>
      <c r="CO1740" s="50"/>
      <c r="CR1740" s="49"/>
      <c r="CT1740" s="49"/>
      <c r="CU1740" s="50"/>
      <c r="CV1740" s="47"/>
      <c r="CW1740" s="50"/>
      <c r="CZ1740" s="49"/>
      <c r="DB1740" s="49"/>
      <c r="DC1740" s="50"/>
      <c r="DD1740" s="47"/>
      <c r="DE1740" s="50"/>
      <c r="DH1740" s="49"/>
      <c r="DJ1740" s="49"/>
      <c r="DK1740" s="50"/>
      <c r="DL1740" s="47"/>
      <c r="DM1740" s="50"/>
      <c r="DP1740" s="49"/>
      <c r="DR1740" s="49"/>
      <c r="DS1740" s="50"/>
      <c r="DT1740" s="47"/>
      <c r="DU1740" s="50"/>
      <c r="DX1740" s="49"/>
      <c r="DZ1740" s="49"/>
      <c r="EA1740" s="50"/>
      <c r="EB1740" s="47"/>
      <c r="EC1740" s="50"/>
      <c r="EF1740" s="49"/>
      <c r="EH1740" s="49"/>
      <c r="EI1740" s="50"/>
      <c r="EJ1740" s="47"/>
      <c r="EK1740" s="50"/>
      <c r="EN1740" s="49"/>
      <c r="EP1740" s="49"/>
      <c r="EQ1740" s="50"/>
      <c r="ER1740" s="47"/>
      <c r="ES1740" s="50"/>
      <c r="EV1740" s="49"/>
      <c r="EX1740" s="49"/>
      <c r="EY1740" s="50"/>
      <c r="EZ1740" s="47"/>
      <c r="FA1740" s="50"/>
      <c r="FD1740" s="49"/>
      <c r="FF1740" s="49"/>
      <c r="FG1740" s="50"/>
      <c r="FH1740" s="47"/>
      <c r="FI1740" s="50"/>
      <c r="FL1740" s="49"/>
      <c r="FN1740" s="49"/>
      <c r="FO1740" s="50"/>
      <c r="FP1740" s="47"/>
      <c r="FQ1740" s="50"/>
      <c r="FT1740" s="49"/>
      <c r="FV1740" s="49"/>
      <c r="FW1740" s="50"/>
      <c r="FX1740" s="47"/>
      <c r="FY1740" s="50"/>
      <c r="GB1740" s="49"/>
      <c r="GD1740" s="49"/>
      <c r="GE1740" s="50"/>
      <c r="GF1740" s="47"/>
      <c r="GG1740" s="50"/>
      <c r="GJ1740" s="49"/>
      <c r="GL1740" s="49"/>
      <c r="GM1740" s="50"/>
      <c r="GN1740" s="47"/>
      <c r="GO1740" s="50"/>
      <c r="GR1740" s="49"/>
      <c r="GT1740" s="49"/>
      <c r="GU1740" s="50"/>
      <c r="GV1740" s="47"/>
      <c r="GW1740" s="50"/>
      <c r="GZ1740" s="49"/>
      <c r="HB1740" s="49"/>
      <c r="HC1740" s="50"/>
      <c r="HD1740" s="47"/>
      <c r="HE1740" s="50"/>
      <c r="HH1740" s="49"/>
      <c r="HJ1740" s="49"/>
      <c r="HK1740" s="50"/>
      <c r="HL1740" s="47"/>
      <c r="HM1740" s="50"/>
      <c r="HP1740" s="49"/>
      <c r="HR1740" s="49"/>
      <c r="HS1740" s="50"/>
      <c r="HT1740" s="47"/>
      <c r="HU1740" s="50"/>
      <c r="HX1740" s="49"/>
      <c r="HZ1740" s="49"/>
      <c r="IA1740" s="50"/>
      <c r="IB1740" s="47"/>
      <c r="IC1740" s="50"/>
      <c r="IF1740" s="49"/>
      <c r="IH1740" s="49"/>
      <c r="II1740" s="50"/>
      <c r="IJ1740" s="47"/>
      <c r="IK1740" s="50"/>
      <c r="IN1740" s="49"/>
      <c r="IP1740" s="49"/>
      <c r="IQ1740" s="50"/>
    </row>
    <row r="1741" spans="1:251" s="48" customFormat="1">
      <c r="A1741" s="43">
        <v>1102</v>
      </c>
      <c r="B1741" s="44">
        <v>100000436616</v>
      </c>
      <c r="C1741" s="43">
        <v>0</v>
      </c>
      <c r="D1741" s="45" t="s">
        <v>411</v>
      </c>
      <c r="E1741" s="45" t="s">
        <v>415</v>
      </c>
      <c r="F1741" s="46">
        <v>8003.6</v>
      </c>
      <c r="G1741" s="46">
        <v>-518.04</v>
      </c>
      <c r="H1741" s="46">
        <v>7485.56</v>
      </c>
      <c r="I1741" s="47"/>
      <c r="K1741" s="49"/>
      <c r="L1741" s="47"/>
      <c r="M1741" s="50"/>
      <c r="P1741" s="49"/>
      <c r="R1741" s="49"/>
      <c r="S1741" s="50"/>
      <c r="T1741" s="47"/>
      <c r="U1741" s="50"/>
      <c r="X1741" s="49"/>
      <c r="Z1741" s="49"/>
      <c r="AA1741" s="50"/>
      <c r="AB1741" s="47"/>
      <c r="AC1741" s="50"/>
      <c r="AF1741" s="49"/>
      <c r="AH1741" s="49"/>
      <c r="AI1741" s="50"/>
      <c r="AJ1741" s="47"/>
      <c r="AK1741" s="50"/>
      <c r="AN1741" s="49"/>
      <c r="AP1741" s="49"/>
      <c r="AQ1741" s="50"/>
      <c r="AR1741" s="47"/>
      <c r="AS1741" s="50"/>
      <c r="AV1741" s="49"/>
      <c r="AX1741" s="49"/>
      <c r="AY1741" s="50"/>
      <c r="AZ1741" s="47"/>
      <c r="BA1741" s="50"/>
      <c r="BD1741" s="49"/>
      <c r="BF1741" s="49"/>
      <c r="BG1741" s="50"/>
      <c r="BH1741" s="47"/>
      <c r="BI1741" s="50"/>
      <c r="BL1741" s="49"/>
      <c r="BN1741" s="49"/>
      <c r="BO1741" s="50"/>
      <c r="BP1741" s="47"/>
      <c r="BQ1741" s="50"/>
      <c r="BT1741" s="49"/>
      <c r="BV1741" s="49"/>
      <c r="BW1741" s="50"/>
      <c r="BX1741" s="47"/>
      <c r="BY1741" s="50"/>
      <c r="CB1741" s="49"/>
      <c r="CD1741" s="49"/>
      <c r="CE1741" s="50"/>
      <c r="CF1741" s="47"/>
      <c r="CG1741" s="50"/>
      <c r="CJ1741" s="49"/>
      <c r="CL1741" s="49"/>
      <c r="CM1741" s="50"/>
      <c r="CN1741" s="47"/>
      <c r="CO1741" s="50"/>
      <c r="CR1741" s="49"/>
      <c r="CT1741" s="49"/>
      <c r="CU1741" s="50"/>
      <c r="CV1741" s="47"/>
      <c r="CW1741" s="50"/>
      <c r="CZ1741" s="49"/>
      <c r="DB1741" s="49"/>
      <c r="DC1741" s="50"/>
      <c r="DD1741" s="47"/>
      <c r="DE1741" s="50"/>
      <c r="DH1741" s="49"/>
      <c r="DJ1741" s="49"/>
      <c r="DK1741" s="50"/>
      <c r="DL1741" s="47"/>
      <c r="DM1741" s="50"/>
      <c r="DP1741" s="49"/>
      <c r="DR1741" s="49"/>
      <c r="DS1741" s="50"/>
      <c r="DT1741" s="47"/>
      <c r="DU1741" s="50"/>
      <c r="DX1741" s="49"/>
      <c r="DZ1741" s="49"/>
      <c r="EA1741" s="50"/>
      <c r="EB1741" s="47"/>
      <c r="EC1741" s="50"/>
      <c r="EF1741" s="49"/>
      <c r="EH1741" s="49"/>
      <c r="EI1741" s="50"/>
      <c r="EJ1741" s="47"/>
      <c r="EK1741" s="50"/>
      <c r="EN1741" s="49"/>
      <c r="EP1741" s="49"/>
      <c r="EQ1741" s="50"/>
      <c r="ER1741" s="47"/>
      <c r="ES1741" s="50"/>
      <c r="EV1741" s="49"/>
      <c r="EX1741" s="49"/>
      <c r="EY1741" s="50"/>
      <c r="EZ1741" s="47"/>
      <c r="FA1741" s="50"/>
      <c r="FD1741" s="49"/>
      <c r="FF1741" s="49"/>
      <c r="FG1741" s="50"/>
      <c r="FH1741" s="47"/>
      <c r="FI1741" s="50"/>
      <c r="FL1741" s="49"/>
      <c r="FN1741" s="49"/>
      <c r="FO1741" s="50"/>
      <c r="FP1741" s="47"/>
      <c r="FQ1741" s="50"/>
      <c r="FT1741" s="49"/>
      <c r="FV1741" s="49"/>
      <c r="FW1741" s="50"/>
      <c r="FX1741" s="47"/>
      <c r="FY1741" s="50"/>
      <c r="GB1741" s="49"/>
      <c r="GD1741" s="49"/>
      <c r="GE1741" s="50"/>
      <c r="GF1741" s="47"/>
      <c r="GG1741" s="50"/>
      <c r="GJ1741" s="49"/>
      <c r="GL1741" s="49"/>
      <c r="GM1741" s="50"/>
      <c r="GN1741" s="47"/>
      <c r="GO1741" s="50"/>
      <c r="GR1741" s="49"/>
      <c r="GT1741" s="49"/>
      <c r="GU1741" s="50"/>
      <c r="GV1741" s="47"/>
      <c r="GW1741" s="50"/>
      <c r="GZ1741" s="49"/>
      <c r="HB1741" s="49"/>
      <c r="HC1741" s="50"/>
      <c r="HD1741" s="47"/>
      <c r="HE1741" s="50"/>
      <c r="HH1741" s="49"/>
      <c r="HJ1741" s="49"/>
      <c r="HK1741" s="50"/>
      <c r="HL1741" s="47"/>
      <c r="HM1741" s="50"/>
      <c r="HP1741" s="49"/>
      <c r="HR1741" s="49"/>
      <c r="HS1741" s="50"/>
      <c r="HT1741" s="47"/>
      <c r="HU1741" s="50"/>
      <c r="HX1741" s="49"/>
      <c r="HZ1741" s="49"/>
      <c r="IA1741" s="50"/>
      <c r="IB1741" s="47"/>
      <c r="IC1741" s="50"/>
      <c r="IF1741" s="49"/>
      <c r="IH1741" s="49"/>
      <c r="II1741" s="50"/>
      <c r="IJ1741" s="47"/>
      <c r="IK1741" s="50"/>
      <c r="IN1741" s="49"/>
      <c r="IP1741" s="49"/>
      <c r="IQ1741" s="50"/>
    </row>
    <row r="1742" spans="1:251" s="48" customFormat="1">
      <c r="A1742" s="43">
        <v>1103</v>
      </c>
      <c r="B1742" s="44">
        <v>100000436617</v>
      </c>
      <c r="C1742" s="43">
        <v>0</v>
      </c>
      <c r="D1742" s="45" t="s">
        <v>411</v>
      </c>
      <c r="E1742" s="45" t="s">
        <v>415</v>
      </c>
      <c r="F1742" s="46">
        <v>8003.6</v>
      </c>
      <c r="G1742" s="46">
        <v>-518.04</v>
      </c>
      <c r="H1742" s="46">
        <v>7485.56</v>
      </c>
      <c r="I1742" s="47"/>
      <c r="K1742" s="49"/>
      <c r="L1742" s="47"/>
      <c r="M1742" s="50"/>
      <c r="P1742" s="49"/>
      <c r="R1742" s="49"/>
      <c r="S1742" s="50"/>
      <c r="T1742" s="47"/>
      <c r="U1742" s="50"/>
      <c r="X1742" s="49"/>
      <c r="Z1742" s="49"/>
      <c r="AA1742" s="50"/>
      <c r="AB1742" s="47"/>
      <c r="AC1742" s="50"/>
      <c r="AF1742" s="49"/>
      <c r="AH1742" s="49"/>
      <c r="AI1742" s="50"/>
      <c r="AJ1742" s="47"/>
      <c r="AK1742" s="50"/>
      <c r="AN1742" s="49"/>
      <c r="AP1742" s="49"/>
      <c r="AQ1742" s="50"/>
      <c r="AR1742" s="47"/>
      <c r="AS1742" s="50"/>
      <c r="AV1742" s="49"/>
      <c r="AX1742" s="49"/>
      <c r="AY1742" s="50"/>
      <c r="AZ1742" s="47"/>
      <c r="BA1742" s="50"/>
      <c r="BD1742" s="49"/>
      <c r="BF1742" s="49"/>
      <c r="BG1742" s="50"/>
      <c r="BH1742" s="47"/>
      <c r="BI1742" s="50"/>
      <c r="BL1742" s="49"/>
      <c r="BN1742" s="49"/>
      <c r="BO1742" s="50"/>
      <c r="BP1742" s="47"/>
      <c r="BQ1742" s="50"/>
      <c r="BT1742" s="49"/>
      <c r="BV1742" s="49"/>
      <c r="BW1742" s="50"/>
      <c r="BX1742" s="47"/>
      <c r="BY1742" s="50"/>
      <c r="CB1742" s="49"/>
      <c r="CD1742" s="49"/>
      <c r="CE1742" s="50"/>
      <c r="CF1742" s="47"/>
      <c r="CG1742" s="50"/>
      <c r="CJ1742" s="49"/>
      <c r="CL1742" s="49"/>
      <c r="CM1742" s="50"/>
      <c r="CN1742" s="47"/>
      <c r="CO1742" s="50"/>
      <c r="CR1742" s="49"/>
      <c r="CT1742" s="49"/>
      <c r="CU1742" s="50"/>
      <c r="CV1742" s="47"/>
      <c r="CW1742" s="50"/>
      <c r="CZ1742" s="49"/>
      <c r="DB1742" s="49"/>
      <c r="DC1742" s="50"/>
      <c r="DD1742" s="47"/>
      <c r="DE1742" s="50"/>
      <c r="DH1742" s="49"/>
      <c r="DJ1742" s="49"/>
      <c r="DK1742" s="50"/>
      <c r="DL1742" s="47"/>
      <c r="DM1742" s="50"/>
      <c r="DP1742" s="49"/>
      <c r="DR1742" s="49"/>
      <c r="DS1742" s="50"/>
      <c r="DT1742" s="47"/>
      <c r="DU1742" s="50"/>
      <c r="DX1742" s="49"/>
      <c r="DZ1742" s="49"/>
      <c r="EA1742" s="50"/>
      <c r="EB1742" s="47"/>
      <c r="EC1742" s="50"/>
      <c r="EF1742" s="49"/>
      <c r="EH1742" s="49"/>
      <c r="EI1742" s="50"/>
      <c r="EJ1742" s="47"/>
      <c r="EK1742" s="50"/>
      <c r="EN1742" s="49"/>
      <c r="EP1742" s="49"/>
      <c r="EQ1742" s="50"/>
      <c r="ER1742" s="47"/>
      <c r="ES1742" s="50"/>
      <c r="EV1742" s="49"/>
      <c r="EX1742" s="49"/>
      <c r="EY1742" s="50"/>
      <c r="EZ1742" s="47"/>
      <c r="FA1742" s="50"/>
      <c r="FD1742" s="49"/>
      <c r="FF1742" s="49"/>
      <c r="FG1742" s="50"/>
      <c r="FH1742" s="47"/>
      <c r="FI1742" s="50"/>
      <c r="FL1742" s="49"/>
      <c r="FN1742" s="49"/>
      <c r="FO1742" s="50"/>
      <c r="FP1742" s="47"/>
      <c r="FQ1742" s="50"/>
      <c r="FT1742" s="49"/>
      <c r="FV1742" s="49"/>
      <c r="FW1742" s="50"/>
      <c r="FX1742" s="47"/>
      <c r="FY1742" s="50"/>
      <c r="GB1742" s="49"/>
      <c r="GD1742" s="49"/>
      <c r="GE1742" s="50"/>
      <c r="GF1742" s="47"/>
      <c r="GG1742" s="50"/>
      <c r="GJ1742" s="49"/>
      <c r="GL1742" s="49"/>
      <c r="GM1742" s="50"/>
      <c r="GN1742" s="47"/>
      <c r="GO1742" s="50"/>
      <c r="GR1742" s="49"/>
      <c r="GT1742" s="49"/>
      <c r="GU1742" s="50"/>
      <c r="GV1742" s="47"/>
      <c r="GW1742" s="50"/>
      <c r="GZ1742" s="49"/>
      <c r="HB1742" s="49"/>
      <c r="HC1742" s="50"/>
      <c r="HD1742" s="47"/>
      <c r="HE1742" s="50"/>
      <c r="HH1742" s="49"/>
      <c r="HJ1742" s="49"/>
      <c r="HK1742" s="50"/>
      <c r="HL1742" s="47"/>
      <c r="HM1742" s="50"/>
      <c r="HP1742" s="49"/>
      <c r="HR1742" s="49"/>
      <c r="HS1742" s="50"/>
      <c r="HT1742" s="47"/>
      <c r="HU1742" s="50"/>
      <c r="HX1742" s="49"/>
      <c r="HZ1742" s="49"/>
      <c r="IA1742" s="50"/>
      <c r="IB1742" s="47"/>
      <c r="IC1742" s="50"/>
      <c r="IF1742" s="49"/>
      <c r="IH1742" s="49"/>
      <c r="II1742" s="50"/>
      <c r="IJ1742" s="47"/>
      <c r="IK1742" s="50"/>
      <c r="IN1742" s="49"/>
      <c r="IP1742" s="49"/>
      <c r="IQ1742" s="50"/>
    </row>
    <row r="1743" spans="1:251" s="48" customFormat="1">
      <c r="A1743" s="43">
        <v>1104</v>
      </c>
      <c r="B1743" s="44">
        <v>100000436618</v>
      </c>
      <c r="C1743" s="43">
        <v>0</v>
      </c>
      <c r="D1743" s="45" t="s">
        <v>411</v>
      </c>
      <c r="E1743" s="45" t="s">
        <v>416</v>
      </c>
      <c r="F1743" s="46">
        <v>6313</v>
      </c>
      <c r="G1743" s="46">
        <v>-408.62</v>
      </c>
      <c r="H1743" s="46">
        <v>5904.38</v>
      </c>
      <c r="I1743" s="47"/>
      <c r="K1743" s="49"/>
      <c r="L1743" s="47"/>
      <c r="M1743" s="50"/>
      <c r="P1743" s="49"/>
      <c r="R1743" s="49"/>
      <c r="S1743" s="50"/>
      <c r="T1743" s="47"/>
      <c r="U1743" s="50"/>
      <c r="X1743" s="49"/>
      <c r="Z1743" s="49"/>
      <c r="AA1743" s="50"/>
      <c r="AB1743" s="47"/>
      <c r="AC1743" s="50"/>
      <c r="AF1743" s="49"/>
      <c r="AH1743" s="49"/>
      <c r="AI1743" s="50"/>
      <c r="AJ1743" s="47"/>
      <c r="AK1743" s="50"/>
      <c r="AN1743" s="49"/>
      <c r="AP1743" s="49"/>
      <c r="AQ1743" s="50"/>
      <c r="AR1743" s="47"/>
      <c r="AS1743" s="50"/>
      <c r="AV1743" s="49"/>
      <c r="AX1743" s="49"/>
      <c r="AY1743" s="50"/>
      <c r="AZ1743" s="47"/>
      <c r="BA1743" s="50"/>
      <c r="BD1743" s="49"/>
      <c r="BF1743" s="49"/>
      <c r="BG1743" s="50"/>
      <c r="BH1743" s="47"/>
      <c r="BI1743" s="50"/>
      <c r="BL1743" s="49"/>
      <c r="BN1743" s="49"/>
      <c r="BO1743" s="50"/>
      <c r="BP1743" s="47"/>
      <c r="BQ1743" s="50"/>
      <c r="BT1743" s="49"/>
      <c r="BV1743" s="49"/>
      <c r="BW1743" s="50"/>
      <c r="BX1743" s="47"/>
      <c r="BY1743" s="50"/>
      <c r="CB1743" s="49"/>
      <c r="CD1743" s="49"/>
      <c r="CE1743" s="50"/>
      <c r="CF1743" s="47"/>
      <c r="CG1743" s="50"/>
      <c r="CJ1743" s="49"/>
      <c r="CL1743" s="49"/>
      <c r="CM1743" s="50"/>
      <c r="CN1743" s="47"/>
      <c r="CO1743" s="50"/>
      <c r="CR1743" s="49"/>
      <c r="CT1743" s="49"/>
      <c r="CU1743" s="50"/>
      <c r="CV1743" s="47"/>
      <c r="CW1743" s="50"/>
      <c r="CZ1743" s="49"/>
      <c r="DB1743" s="49"/>
      <c r="DC1743" s="50"/>
      <c r="DD1743" s="47"/>
      <c r="DE1743" s="50"/>
      <c r="DH1743" s="49"/>
      <c r="DJ1743" s="49"/>
      <c r="DK1743" s="50"/>
      <c r="DL1743" s="47"/>
      <c r="DM1743" s="50"/>
      <c r="DP1743" s="49"/>
      <c r="DR1743" s="49"/>
      <c r="DS1743" s="50"/>
      <c r="DT1743" s="47"/>
      <c r="DU1743" s="50"/>
      <c r="DX1743" s="49"/>
      <c r="DZ1743" s="49"/>
      <c r="EA1743" s="50"/>
      <c r="EB1743" s="47"/>
      <c r="EC1743" s="50"/>
      <c r="EF1743" s="49"/>
      <c r="EH1743" s="49"/>
      <c r="EI1743" s="50"/>
      <c r="EJ1743" s="47"/>
      <c r="EK1743" s="50"/>
      <c r="EN1743" s="49"/>
      <c r="EP1743" s="49"/>
      <c r="EQ1743" s="50"/>
      <c r="ER1743" s="47"/>
      <c r="ES1743" s="50"/>
      <c r="EV1743" s="49"/>
      <c r="EX1743" s="49"/>
      <c r="EY1743" s="50"/>
      <c r="EZ1743" s="47"/>
      <c r="FA1743" s="50"/>
      <c r="FD1743" s="49"/>
      <c r="FF1743" s="49"/>
      <c r="FG1743" s="50"/>
      <c r="FH1743" s="47"/>
      <c r="FI1743" s="50"/>
      <c r="FL1743" s="49"/>
      <c r="FN1743" s="49"/>
      <c r="FO1743" s="50"/>
      <c r="FP1743" s="47"/>
      <c r="FQ1743" s="50"/>
      <c r="FT1743" s="49"/>
      <c r="FV1743" s="49"/>
      <c r="FW1743" s="50"/>
      <c r="FX1743" s="47"/>
      <c r="FY1743" s="50"/>
      <c r="GB1743" s="49"/>
      <c r="GD1743" s="49"/>
      <c r="GE1743" s="50"/>
      <c r="GF1743" s="47"/>
      <c r="GG1743" s="50"/>
      <c r="GJ1743" s="49"/>
      <c r="GL1743" s="49"/>
      <c r="GM1743" s="50"/>
      <c r="GN1743" s="47"/>
      <c r="GO1743" s="50"/>
      <c r="GR1743" s="49"/>
      <c r="GT1743" s="49"/>
      <c r="GU1743" s="50"/>
      <c r="GV1743" s="47"/>
      <c r="GW1743" s="50"/>
      <c r="GZ1743" s="49"/>
      <c r="HB1743" s="49"/>
      <c r="HC1743" s="50"/>
      <c r="HD1743" s="47"/>
      <c r="HE1743" s="50"/>
      <c r="HH1743" s="49"/>
      <c r="HJ1743" s="49"/>
      <c r="HK1743" s="50"/>
      <c r="HL1743" s="47"/>
      <c r="HM1743" s="50"/>
      <c r="HP1743" s="49"/>
      <c r="HR1743" s="49"/>
      <c r="HS1743" s="50"/>
      <c r="HT1743" s="47"/>
      <c r="HU1743" s="50"/>
      <c r="HX1743" s="49"/>
      <c r="HZ1743" s="49"/>
      <c r="IA1743" s="50"/>
      <c r="IB1743" s="47"/>
      <c r="IC1743" s="50"/>
      <c r="IF1743" s="49"/>
      <c r="IH1743" s="49"/>
      <c r="II1743" s="50"/>
      <c r="IJ1743" s="47"/>
      <c r="IK1743" s="50"/>
      <c r="IN1743" s="49"/>
      <c r="IP1743" s="49"/>
      <c r="IQ1743" s="50"/>
    </row>
    <row r="1744" spans="1:251" s="48" customFormat="1">
      <c r="A1744" s="43">
        <v>1105</v>
      </c>
      <c r="B1744" s="44">
        <v>100000436619</v>
      </c>
      <c r="C1744" s="43">
        <v>0</v>
      </c>
      <c r="D1744" s="45" t="s">
        <v>411</v>
      </c>
      <c r="E1744" s="45" t="s">
        <v>416</v>
      </c>
      <c r="F1744" s="46">
        <v>6313</v>
      </c>
      <c r="G1744" s="46">
        <v>-408.62</v>
      </c>
      <c r="H1744" s="46">
        <v>5904.38</v>
      </c>
      <c r="I1744" s="47"/>
      <c r="K1744" s="49"/>
      <c r="L1744" s="47"/>
      <c r="M1744" s="50"/>
      <c r="P1744" s="49"/>
      <c r="R1744" s="49"/>
      <c r="S1744" s="50"/>
      <c r="T1744" s="47"/>
      <c r="U1744" s="50"/>
      <c r="X1744" s="49"/>
      <c r="Z1744" s="49"/>
      <c r="AA1744" s="50"/>
      <c r="AB1744" s="47"/>
      <c r="AC1744" s="50"/>
      <c r="AF1744" s="49"/>
      <c r="AH1744" s="49"/>
      <c r="AI1744" s="50"/>
      <c r="AJ1744" s="47"/>
      <c r="AK1744" s="50"/>
      <c r="AN1744" s="49"/>
      <c r="AP1744" s="49"/>
      <c r="AQ1744" s="50"/>
      <c r="AR1744" s="47"/>
      <c r="AS1744" s="50"/>
      <c r="AV1744" s="49"/>
      <c r="AX1744" s="49"/>
      <c r="AY1744" s="50"/>
      <c r="AZ1744" s="47"/>
      <c r="BA1744" s="50"/>
      <c r="BD1744" s="49"/>
      <c r="BF1744" s="49"/>
      <c r="BG1744" s="50"/>
      <c r="BH1744" s="47"/>
      <c r="BI1744" s="50"/>
      <c r="BL1744" s="49"/>
      <c r="BN1744" s="49"/>
      <c r="BO1744" s="50"/>
      <c r="BP1744" s="47"/>
      <c r="BQ1744" s="50"/>
      <c r="BT1744" s="49"/>
      <c r="BV1744" s="49"/>
      <c r="BW1744" s="50"/>
      <c r="BX1744" s="47"/>
      <c r="BY1744" s="50"/>
      <c r="CB1744" s="49"/>
      <c r="CD1744" s="49"/>
      <c r="CE1744" s="50"/>
      <c r="CF1744" s="47"/>
      <c r="CG1744" s="50"/>
      <c r="CJ1744" s="49"/>
      <c r="CL1744" s="49"/>
      <c r="CM1744" s="50"/>
      <c r="CN1744" s="47"/>
      <c r="CO1744" s="50"/>
      <c r="CR1744" s="49"/>
      <c r="CT1744" s="49"/>
      <c r="CU1744" s="50"/>
      <c r="CV1744" s="47"/>
      <c r="CW1744" s="50"/>
      <c r="CZ1744" s="49"/>
      <c r="DB1744" s="49"/>
      <c r="DC1744" s="50"/>
      <c r="DD1744" s="47"/>
      <c r="DE1744" s="50"/>
      <c r="DH1744" s="49"/>
      <c r="DJ1744" s="49"/>
      <c r="DK1744" s="50"/>
      <c r="DL1744" s="47"/>
      <c r="DM1744" s="50"/>
      <c r="DP1744" s="49"/>
      <c r="DR1744" s="49"/>
      <c r="DS1744" s="50"/>
      <c r="DT1744" s="47"/>
      <c r="DU1744" s="50"/>
      <c r="DX1744" s="49"/>
      <c r="DZ1744" s="49"/>
      <c r="EA1744" s="50"/>
      <c r="EB1744" s="47"/>
      <c r="EC1744" s="50"/>
      <c r="EF1744" s="49"/>
      <c r="EH1744" s="49"/>
      <c r="EI1744" s="50"/>
      <c r="EJ1744" s="47"/>
      <c r="EK1744" s="50"/>
      <c r="EN1744" s="49"/>
      <c r="EP1744" s="49"/>
      <c r="EQ1744" s="50"/>
      <c r="ER1744" s="47"/>
      <c r="ES1744" s="50"/>
      <c r="EV1744" s="49"/>
      <c r="EX1744" s="49"/>
      <c r="EY1744" s="50"/>
      <c r="EZ1744" s="47"/>
      <c r="FA1744" s="50"/>
      <c r="FD1744" s="49"/>
      <c r="FF1744" s="49"/>
      <c r="FG1744" s="50"/>
      <c r="FH1744" s="47"/>
      <c r="FI1744" s="50"/>
      <c r="FL1744" s="49"/>
      <c r="FN1744" s="49"/>
      <c r="FO1744" s="50"/>
      <c r="FP1744" s="47"/>
      <c r="FQ1744" s="50"/>
      <c r="FT1744" s="49"/>
      <c r="FV1744" s="49"/>
      <c r="FW1744" s="50"/>
      <c r="FX1744" s="47"/>
      <c r="FY1744" s="50"/>
      <c r="GB1744" s="49"/>
      <c r="GD1744" s="49"/>
      <c r="GE1744" s="50"/>
      <c r="GF1744" s="47"/>
      <c r="GG1744" s="50"/>
      <c r="GJ1744" s="49"/>
      <c r="GL1744" s="49"/>
      <c r="GM1744" s="50"/>
      <c r="GN1744" s="47"/>
      <c r="GO1744" s="50"/>
      <c r="GR1744" s="49"/>
      <c r="GT1744" s="49"/>
      <c r="GU1744" s="50"/>
      <c r="GV1744" s="47"/>
      <c r="GW1744" s="50"/>
      <c r="GZ1744" s="49"/>
      <c r="HB1744" s="49"/>
      <c r="HC1744" s="50"/>
      <c r="HD1744" s="47"/>
      <c r="HE1744" s="50"/>
      <c r="HH1744" s="49"/>
      <c r="HJ1744" s="49"/>
      <c r="HK1744" s="50"/>
      <c r="HL1744" s="47"/>
      <c r="HM1744" s="50"/>
      <c r="HP1744" s="49"/>
      <c r="HR1744" s="49"/>
      <c r="HS1744" s="50"/>
      <c r="HT1744" s="47"/>
      <c r="HU1744" s="50"/>
      <c r="HX1744" s="49"/>
      <c r="HZ1744" s="49"/>
      <c r="IA1744" s="50"/>
      <c r="IB1744" s="47"/>
      <c r="IC1744" s="50"/>
      <c r="IF1744" s="49"/>
      <c r="IH1744" s="49"/>
      <c r="II1744" s="50"/>
      <c r="IJ1744" s="47"/>
      <c r="IK1744" s="50"/>
      <c r="IN1744" s="49"/>
      <c r="IP1744" s="49"/>
      <c r="IQ1744" s="50"/>
    </row>
    <row r="1745" spans="1:251" s="48" customFormat="1">
      <c r="A1745" s="43">
        <v>1106</v>
      </c>
      <c r="B1745" s="44">
        <v>100000436620</v>
      </c>
      <c r="C1745" s="43">
        <v>0</v>
      </c>
      <c r="D1745" s="45" t="s">
        <v>411</v>
      </c>
      <c r="E1745" s="45" t="s">
        <v>416</v>
      </c>
      <c r="F1745" s="46">
        <v>6313</v>
      </c>
      <c r="G1745" s="46">
        <v>-408.62</v>
      </c>
      <c r="H1745" s="46">
        <v>5904.38</v>
      </c>
      <c r="I1745" s="47"/>
      <c r="K1745" s="49"/>
      <c r="L1745" s="47"/>
      <c r="M1745" s="50"/>
      <c r="P1745" s="49"/>
      <c r="R1745" s="49"/>
      <c r="S1745" s="50"/>
      <c r="T1745" s="47"/>
      <c r="U1745" s="50"/>
      <c r="X1745" s="49"/>
      <c r="Z1745" s="49"/>
      <c r="AA1745" s="50"/>
      <c r="AB1745" s="47"/>
      <c r="AC1745" s="50"/>
      <c r="AF1745" s="49"/>
      <c r="AH1745" s="49"/>
      <c r="AI1745" s="50"/>
      <c r="AJ1745" s="47"/>
      <c r="AK1745" s="50"/>
      <c r="AN1745" s="49"/>
      <c r="AP1745" s="49"/>
      <c r="AQ1745" s="50"/>
      <c r="AR1745" s="47"/>
      <c r="AS1745" s="50"/>
      <c r="AV1745" s="49"/>
      <c r="AX1745" s="49"/>
      <c r="AY1745" s="50"/>
      <c r="AZ1745" s="47"/>
      <c r="BA1745" s="50"/>
      <c r="BD1745" s="49"/>
      <c r="BF1745" s="49"/>
      <c r="BG1745" s="50"/>
      <c r="BH1745" s="47"/>
      <c r="BI1745" s="50"/>
      <c r="BL1745" s="49"/>
      <c r="BN1745" s="49"/>
      <c r="BO1745" s="50"/>
      <c r="BP1745" s="47"/>
      <c r="BQ1745" s="50"/>
      <c r="BT1745" s="49"/>
      <c r="BV1745" s="49"/>
      <c r="BW1745" s="50"/>
      <c r="BX1745" s="47"/>
      <c r="BY1745" s="50"/>
      <c r="CB1745" s="49"/>
      <c r="CD1745" s="49"/>
      <c r="CE1745" s="50"/>
      <c r="CF1745" s="47"/>
      <c r="CG1745" s="50"/>
      <c r="CJ1745" s="49"/>
      <c r="CL1745" s="49"/>
      <c r="CM1745" s="50"/>
      <c r="CN1745" s="47"/>
      <c r="CO1745" s="50"/>
      <c r="CR1745" s="49"/>
      <c r="CT1745" s="49"/>
      <c r="CU1745" s="50"/>
      <c r="CV1745" s="47"/>
      <c r="CW1745" s="50"/>
      <c r="CZ1745" s="49"/>
      <c r="DB1745" s="49"/>
      <c r="DC1745" s="50"/>
      <c r="DD1745" s="47"/>
      <c r="DE1745" s="50"/>
      <c r="DH1745" s="49"/>
      <c r="DJ1745" s="49"/>
      <c r="DK1745" s="50"/>
      <c r="DL1745" s="47"/>
      <c r="DM1745" s="50"/>
      <c r="DP1745" s="49"/>
      <c r="DR1745" s="49"/>
      <c r="DS1745" s="50"/>
      <c r="DT1745" s="47"/>
      <c r="DU1745" s="50"/>
      <c r="DX1745" s="49"/>
      <c r="DZ1745" s="49"/>
      <c r="EA1745" s="50"/>
      <c r="EB1745" s="47"/>
      <c r="EC1745" s="50"/>
      <c r="EF1745" s="49"/>
      <c r="EH1745" s="49"/>
      <c r="EI1745" s="50"/>
      <c r="EJ1745" s="47"/>
      <c r="EK1745" s="50"/>
      <c r="EN1745" s="49"/>
      <c r="EP1745" s="49"/>
      <c r="EQ1745" s="50"/>
      <c r="ER1745" s="47"/>
      <c r="ES1745" s="50"/>
      <c r="EV1745" s="49"/>
      <c r="EX1745" s="49"/>
      <c r="EY1745" s="50"/>
      <c r="EZ1745" s="47"/>
      <c r="FA1745" s="50"/>
      <c r="FD1745" s="49"/>
      <c r="FF1745" s="49"/>
      <c r="FG1745" s="50"/>
      <c r="FH1745" s="47"/>
      <c r="FI1745" s="50"/>
      <c r="FL1745" s="49"/>
      <c r="FN1745" s="49"/>
      <c r="FO1745" s="50"/>
      <c r="FP1745" s="47"/>
      <c r="FQ1745" s="50"/>
      <c r="FT1745" s="49"/>
      <c r="FV1745" s="49"/>
      <c r="FW1745" s="50"/>
      <c r="FX1745" s="47"/>
      <c r="FY1745" s="50"/>
      <c r="GB1745" s="49"/>
      <c r="GD1745" s="49"/>
      <c r="GE1745" s="50"/>
      <c r="GF1745" s="47"/>
      <c r="GG1745" s="50"/>
      <c r="GJ1745" s="49"/>
      <c r="GL1745" s="49"/>
      <c r="GM1745" s="50"/>
      <c r="GN1745" s="47"/>
      <c r="GO1745" s="50"/>
      <c r="GR1745" s="49"/>
      <c r="GT1745" s="49"/>
      <c r="GU1745" s="50"/>
      <c r="GV1745" s="47"/>
      <c r="GW1745" s="50"/>
      <c r="GZ1745" s="49"/>
      <c r="HB1745" s="49"/>
      <c r="HC1745" s="50"/>
      <c r="HD1745" s="47"/>
      <c r="HE1745" s="50"/>
      <c r="HH1745" s="49"/>
      <c r="HJ1745" s="49"/>
      <c r="HK1745" s="50"/>
      <c r="HL1745" s="47"/>
      <c r="HM1745" s="50"/>
      <c r="HP1745" s="49"/>
      <c r="HR1745" s="49"/>
      <c r="HS1745" s="50"/>
      <c r="HT1745" s="47"/>
      <c r="HU1745" s="50"/>
      <c r="HX1745" s="49"/>
      <c r="HZ1745" s="49"/>
      <c r="IA1745" s="50"/>
      <c r="IB1745" s="47"/>
      <c r="IC1745" s="50"/>
      <c r="IF1745" s="49"/>
      <c r="IH1745" s="49"/>
      <c r="II1745" s="50"/>
      <c r="IJ1745" s="47"/>
      <c r="IK1745" s="50"/>
      <c r="IN1745" s="49"/>
      <c r="IP1745" s="49"/>
      <c r="IQ1745" s="50"/>
    </row>
    <row r="1746" spans="1:251" s="48" customFormat="1">
      <c r="A1746" s="43">
        <v>1107</v>
      </c>
      <c r="B1746" s="44">
        <v>100000436621</v>
      </c>
      <c r="C1746" s="43">
        <v>0</v>
      </c>
      <c r="D1746" s="45" t="s">
        <v>411</v>
      </c>
      <c r="E1746" s="45" t="s">
        <v>416</v>
      </c>
      <c r="F1746" s="46">
        <v>6313</v>
      </c>
      <c r="G1746" s="46">
        <v>-408.62</v>
      </c>
      <c r="H1746" s="46">
        <v>5904.38</v>
      </c>
      <c r="I1746" s="47"/>
      <c r="K1746" s="49"/>
      <c r="L1746" s="47"/>
      <c r="M1746" s="50"/>
      <c r="P1746" s="49"/>
      <c r="R1746" s="49"/>
      <c r="S1746" s="50"/>
      <c r="T1746" s="47"/>
      <c r="U1746" s="50"/>
      <c r="X1746" s="49"/>
      <c r="Z1746" s="49"/>
      <c r="AA1746" s="50"/>
      <c r="AB1746" s="47"/>
      <c r="AC1746" s="50"/>
      <c r="AF1746" s="49"/>
      <c r="AH1746" s="49"/>
      <c r="AI1746" s="50"/>
      <c r="AJ1746" s="47"/>
      <c r="AK1746" s="50"/>
      <c r="AN1746" s="49"/>
      <c r="AP1746" s="49"/>
      <c r="AQ1746" s="50"/>
      <c r="AR1746" s="47"/>
      <c r="AS1746" s="50"/>
      <c r="AV1746" s="49"/>
      <c r="AX1746" s="49"/>
      <c r="AY1746" s="50"/>
      <c r="AZ1746" s="47"/>
      <c r="BA1746" s="50"/>
      <c r="BD1746" s="49"/>
      <c r="BF1746" s="49"/>
      <c r="BG1746" s="50"/>
      <c r="BH1746" s="47"/>
      <c r="BI1746" s="50"/>
      <c r="BL1746" s="49"/>
      <c r="BN1746" s="49"/>
      <c r="BO1746" s="50"/>
      <c r="BP1746" s="47"/>
      <c r="BQ1746" s="50"/>
      <c r="BT1746" s="49"/>
      <c r="BV1746" s="49"/>
      <c r="BW1746" s="50"/>
      <c r="BX1746" s="47"/>
      <c r="BY1746" s="50"/>
      <c r="CB1746" s="49"/>
      <c r="CD1746" s="49"/>
      <c r="CE1746" s="50"/>
      <c r="CF1746" s="47"/>
      <c r="CG1746" s="50"/>
      <c r="CJ1746" s="49"/>
      <c r="CL1746" s="49"/>
      <c r="CM1746" s="50"/>
      <c r="CN1746" s="47"/>
      <c r="CO1746" s="50"/>
      <c r="CR1746" s="49"/>
      <c r="CT1746" s="49"/>
      <c r="CU1746" s="50"/>
      <c r="CV1746" s="47"/>
      <c r="CW1746" s="50"/>
      <c r="CZ1746" s="49"/>
      <c r="DB1746" s="49"/>
      <c r="DC1746" s="50"/>
      <c r="DD1746" s="47"/>
      <c r="DE1746" s="50"/>
      <c r="DH1746" s="49"/>
      <c r="DJ1746" s="49"/>
      <c r="DK1746" s="50"/>
      <c r="DL1746" s="47"/>
      <c r="DM1746" s="50"/>
      <c r="DP1746" s="49"/>
      <c r="DR1746" s="49"/>
      <c r="DS1746" s="50"/>
      <c r="DT1746" s="47"/>
      <c r="DU1746" s="50"/>
      <c r="DX1746" s="49"/>
      <c r="DZ1746" s="49"/>
      <c r="EA1746" s="50"/>
      <c r="EB1746" s="47"/>
      <c r="EC1746" s="50"/>
      <c r="EF1746" s="49"/>
      <c r="EH1746" s="49"/>
      <c r="EI1746" s="50"/>
      <c r="EJ1746" s="47"/>
      <c r="EK1746" s="50"/>
      <c r="EN1746" s="49"/>
      <c r="EP1746" s="49"/>
      <c r="EQ1746" s="50"/>
      <c r="ER1746" s="47"/>
      <c r="ES1746" s="50"/>
      <c r="EV1746" s="49"/>
      <c r="EX1746" s="49"/>
      <c r="EY1746" s="50"/>
      <c r="EZ1746" s="47"/>
      <c r="FA1746" s="50"/>
      <c r="FD1746" s="49"/>
      <c r="FF1746" s="49"/>
      <c r="FG1746" s="50"/>
      <c r="FH1746" s="47"/>
      <c r="FI1746" s="50"/>
      <c r="FL1746" s="49"/>
      <c r="FN1746" s="49"/>
      <c r="FO1746" s="50"/>
      <c r="FP1746" s="47"/>
      <c r="FQ1746" s="50"/>
      <c r="FT1746" s="49"/>
      <c r="FV1746" s="49"/>
      <c r="FW1746" s="50"/>
      <c r="FX1746" s="47"/>
      <c r="FY1746" s="50"/>
      <c r="GB1746" s="49"/>
      <c r="GD1746" s="49"/>
      <c r="GE1746" s="50"/>
      <c r="GF1746" s="47"/>
      <c r="GG1746" s="50"/>
      <c r="GJ1746" s="49"/>
      <c r="GL1746" s="49"/>
      <c r="GM1746" s="50"/>
      <c r="GN1746" s="47"/>
      <c r="GO1746" s="50"/>
      <c r="GR1746" s="49"/>
      <c r="GT1746" s="49"/>
      <c r="GU1746" s="50"/>
      <c r="GV1746" s="47"/>
      <c r="GW1746" s="50"/>
      <c r="GZ1746" s="49"/>
      <c r="HB1746" s="49"/>
      <c r="HC1746" s="50"/>
      <c r="HD1746" s="47"/>
      <c r="HE1746" s="50"/>
      <c r="HH1746" s="49"/>
      <c r="HJ1746" s="49"/>
      <c r="HK1746" s="50"/>
      <c r="HL1746" s="47"/>
      <c r="HM1746" s="50"/>
      <c r="HP1746" s="49"/>
      <c r="HR1746" s="49"/>
      <c r="HS1746" s="50"/>
      <c r="HT1746" s="47"/>
      <c r="HU1746" s="50"/>
      <c r="HX1746" s="49"/>
      <c r="HZ1746" s="49"/>
      <c r="IA1746" s="50"/>
      <c r="IB1746" s="47"/>
      <c r="IC1746" s="50"/>
      <c r="IF1746" s="49"/>
      <c r="IH1746" s="49"/>
      <c r="II1746" s="50"/>
      <c r="IJ1746" s="47"/>
      <c r="IK1746" s="50"/>
      <c r="IN1746" s="49"/>
      <c r="IP1746" s="49"/>
      <c r="IQ1746" s="50"/>
    </row>
    <row r="1747" spans="1:251" s="48" customFormat="1">
      <c r="A1747" s="43">
        <v>1108</v>
      </c>
      <c r="B1747" s="44">
        <v>100000436622</v>
      </c>
      <c r="C1747" s="43">
        <v>0</v>
      </c>
      <c r="D1747" s="45" t="s">
        <v>411</v>
      </c>
      <c r="E1747" s="45" t="s">
        <v>416</v>
      </c>
      <c r="F1747" s="46">
        <v>6313</v>
      </c>
      <c r="G1747" s="46">
        <v>-408.62</v>
      </c>
      <c r="H1747" s="46">
        <v>5904.38</v>
      </c>
      <c r="I1747" s="47"/>
      <c r="K1747" s="49"/>
      <c r="L1747" s="47"/>
      <c r="M1747" s="50"/>
      <c r="P1747" s="49"/>
      <c r="R1747" s="49"/>
      <c r="S1747" s="50"/>
      <c r="T1747" s="47"/>
      <c r="U1747" s="50"/>
      <c r="X1747" s="49"/>
      <c r="Z1747" s="49"/>
      <c r="AA1747" s="50"/>
      <c r="AB1747" s="47"/>
      <c r="AC1747" s="50"/>
      <c r="AF1747" s="49"/>
      <c r="AH1747" s="49"/>
      <c r="AI1747" s="50"/>
      <c r="AJ1747" s="47"/>
      <c r="AK1747" s="50"/>
      <c r="AN1747" s="49"/>
      <c r="AP1747" s="49"/>
      <c r="AQ1747" s="50"/>
      <c r="AR1747" s="47"/>
      <c r="AS1747" s="50"/>
      <c r="AV1747" s="49"/>
      <c r="AX1747" s="49"/>
      <c r="AY1747" s="50"/>
      <c r="AZ1747" s="47"/>
      <c r="BA1747" s="50"/>
      <c r="BD1747" s="49"/>
      <c r="BF1747" s="49"/>
      <c r="BG1747" s="50"/>
      <c r="BH1747" s="47"/>
      <c r="BI1747" s="50"/>
      <c r="BL1747" s="49"/>
      <c r="BN1747" s="49"/>
      <c r="BO1747" s="50"/>
      <c r="BP1747" s="47"/>
      <c r="BQ1747" s="50"/>
      <c r="BT1747" s="49"/>
      <c r="BV1747" s="49"/>
      <c r="BW1747" s="50"/>
      <c r="BX1747" s="47"/>
      <c r="BY1747" s="50"/>
      <c r="CB1747" s="49"/>
      <c r="CD1747" s="49"/>
      <c r="CE1747" s="50"/>
      <c r="CF1747" s="47"/>
      <c r="CG1747" s="50"/>
      <c r="CJ1747" s="49"/>
      <c r="CL1747" s="49"/>
      <c r="CM1747" s="50"/>
      <c r="CN1747" s="47"/>
      <c r="CO1747" s="50"/>
      <c r="CR1747" s="49"/>
      <c r="CT1747" s="49"/>
      <c r="CU1747" s="50"/>
      <c r="CV1747" s="47"/>
      <c r="CW1747" s="50"/>
      <c r="CZ1747" s="49"/>
      <c r="DB1747" s="49"/>
      <c r="DC1747" s="50"/>
      <c r="DD1747" s="47"/>
      <c r="DE1747" s="50"/>
      <c r="DH1747" s="49"/>
      <c r="DJ1747" s="49"/>
      <c r="DK1747" s="50"/>
      <c r="DL1747" s="47"/>
      <c r="DM1747" s="50"/>
      <c r="DP1747" s="49"/>
      <c r="DR1747" s="49"/>
      <c r="DS1747" s="50"/>
      <c r="DT1747" s="47"/>
      <c r="DU1747" s="50"/>
      <c r="DX1747" s="49"/>
      <c r="DZ1747" s="49"/>
      <c r="EA1747" s="50"/>
      <c r="EB1747" s="47"/>
      <c r="EC1747" s="50"/>
      <c r="EF1747" s="49"/>
      <c r="EH1747" s="49"/>
      <c r="EI1747" s="50"/>
      <c r="EJ1747" s="47"/>
      <c r="EK1747" s="50"/>
      <c r="EN1747" s="49"/>
      <c r="EP1747" s="49"/>
      <c r="EQ1747" s="50"/>
      <c r="ER1747" s="47"/>
      <c r="ES1747" s="50"/>
      <c r="EV1747" s="49"/>
      <c r="EX1747" s="49"/>
      <c r="EY1747" s="50"/>
      <c r="EZ1747" s="47"/>
      <c r="FA1747" s="50"/>
      <c r="FD1747" s="49"/>
      <c r="FF1747" s="49"/>
      <c r="FG1747" s="50"/>
      <c r="FH1747" s="47"/>
      <c r="FI1747" s="50"/>
      <c r="FL1747" s="49"/>
      <c r="FN1747" s="49"/>
      <c r="FO1747" s="50"/>
      <c r="FP1747" s="47"/>
      <c r="FQ1747" s="50"/>
      <c r="FT1747" s="49"/>
      <c r="FV1747" s="49"/>
      <c r="FW1747" s="50"/>
      <c r="FX1747" s="47"/>
      <c r="FY1747" s="50"/>
      <c r="GB1747" s="49"/>
      <c r="GD1747" s="49"/>
      <c r="GE1747" s="50"/>
      <c r="GF1747" s="47"/>
      <c r="GG1747" s="50"/>
      <c r="GJ1747" s="49"/>
      <c r="GL1747" s="49"/>
      <c r="GM1747" s="50"/>
      <c r="GN1747" s="47"/>
      <c r="GO1747" s="50"/>
      <c r="GR1747" s="49"/>
      <c r="GT1747" s="49"/>
      <c r="GU1747" s="50"/>
      <c r="GV1747" s="47"/>
      <c r="GW1747" s="50"/>
      <c r="GZ1747" s="49"/>
      <c r="HB1747" s="49"/>
      <c r="HC1747" s="50"/>
      <c r="HD1747" s="47"/>
      <c r="HE1747" s="50"/>
      <c r="HH1747" s="49"/>
      <c r="HJ1747" s="49"/>
      <c r="HK1747" s="50"/>
      <c r="HL1747" s="47"/>
      <c r="HM1747" s="50"/>
      <c r="HP1747" s="49"/>
      <c r="HR1747" s="49"/>
      <c r="HS1747" s="50"/>
      <c r="HT1747" s="47"/>
      <c r="HU1747" s="50"/>
      <c r="HX1747" s="49"/>
      <c r="HZ1747" s="49"/>
      <c r="IA1747" s="50"/>
      <c r="IB1747" s="47"/>
      <c r="IC1747" s="50"/>
      <c r="IF1747" s="49"/>
      <c r="IH1747" s="49"/>
      <c r="II1747" s="50"/>
      <c r="IJ1747" s="47"/>
      <c r="IK1747" s="50"/>
      <c r="IN1747" s="49"/>
      <c r="IP1747" s="49"/>
      <c r="IQ1747" s="50"/>
    </row>
    <row r="1748" spans="1:251" s="48" customFormat="1">
      <c r="A1748" s="43">
        <v>1109</v>
      </c>
      <c r="B1748" s="44">
        <v>100000436623</v>
      </c>
      <c r="C1748" s="43">
        <v>0</v>
      </c>
      <c r="D1748" s="45" t="s">
        <v>411</v>
      </c>
      <c r="E1748" s="45" t="s">
        <v>416</v>
      </c>
      <c r="F1748" s="46">
        <v>6313</v>
      </c>
      <c r="G1748" s="46">
        <v>-408.62</v>
      </c>
      <c r="H1748" s="46">
        <v>5904.38</v>
      </c>
      <c r="I1748" s="47"/>
      <c r="K1748" s="49"/>
      <c r="L1748" s="47"/>
      <c r="M1748" s="50"/>
      <c r="P1748" s="49"/>
      <c r="R1748" s="49"/>
      <c r="S1748" s="50"/>
      <c r="T1748" s="47"/>
      <c r="U1748" s="50"/>
      <c r="X1748" s="49"/>
      <c r="Z1748" s="49"/>
      <c r="AA1748" s="50"/>
      <c r="AB1748" s="47"/>
      <c r="AC1748" s="50"/>
      <c r="AF1748" s="49"/>
      <c r="AH1748" s="49"/>
      <c r="AI1748" s="50"/>
      <c r="AJ1748" s="47"/>
      <c r="AK1748" s="50"/>
      <c r="AN1748" s="49"/>
      <c r="AP1748" s="49"/>
      <c r="AQ1748" s="50"/>
      <c r="AR1748" s="47"/>
      <c r="AS1748" s="50"/>
      <c r="AV1748" s="49"/>
      <c r="AX1748" s="49"/>
      <c r="AY1748" s="50"/>
      <c r="AZ1748" s="47"/>
      <c r="BA1748" s="50"/>
      <c r="BD1748" s="49"/>
      <c r="BF1748" s="49"/>
      <c r="BG1748" s="50"/>
      <c r="BH1748" s="47"/>
      <c r="BI1748" s="50"/>
      <c r="BL1748" s="49"/>
      <c r="BN1748" s="49"/>
      <c r="BO1748" s="50"/>
      <c r="BP1748" s="47"/>
      <c r="BQ1748" s="50"/>
      <c r="BT1748" s="49"/>
      <c r="BV1748" s="49"/>
      <c r="BW1748" s="50"/>
      <c r="BX1748" s="47"/>
      <c r="BY1748" s="50"/>
      <c r="CB1748" s="49"/>
      <c r="CD1748" s="49"/>
      <c r="CE1748" s="50"/>
      <c r="CF1748" s="47"/>
      <c r="CG1748" s="50"/>
      <c r="CJ1748" s="49"/>
      <c r="CL1748" s="49"/>
      <c r="CM1748" s="50"/>
      <c r="CN1748" s="47"/>
      <c r="CO1748" s="50"/>
      <c r="CR1748" s="49"/>
      <c r="CT1748" s="49"/>
      <c r="CU1748" s="50"/>
      <c r="CV1748" s="47"/>
      <c r="CW1748" s="50"/>
      <c r="CZ1748" s="49"/>
      <c r="DB1748" s="49"/>
      <c r="DC1748" s="50"/>
      <c r="DD1748" s="47"/>
      <c r="DE1748" s="50"/>
      <c r="DH1748" s="49"/>
      <c r="DJ1748" s="49"/>
      <c r="DK1748" s="50"/>
      <c r="DL1748" s="47"/>
      <c r="DM1748" s="50"/>
      <c r="DP1748" s="49"/>
      <c r="DR1748" s="49"/>
      <c r="DS1748" s="50"/>
      <c r="DT1748" s="47"/>
      <c r="DU1748" s="50"/>
      <c r="DX1748" s="49"/>
      <c r="DZ1748" s="49"/>
      <c r="EA1748" s="50"/>
      <c r="EB1748" s="47"/>
      <c r="EC1748" s="50"/>
      <c r="EF1748" s="49"/>
      <c r="EH1748" s="49"/>
      <c r="EI1748" s="50"/>
      <c r="EJ1748" s="47"/>
      <c r="EK1748" s="50"/>
      <c r="EN1748" s="49"/>
      <c r="EP1748" s="49"/>
      <c r="EQ1748" s="50"/>
      <c r="ER1748" s="47"/>
      <c r="ES1748" s="50"/>
      <c r="EV1748" s="49"/>
      <c r="EX1748" s="49"/>
      <c r="EY1748" s="50"/>
      <c r="EZ1748" s="47"/>
      <c r="FA1748" s="50"/>
      <c r="FD1748" s="49"/>
      <c r="FF1748" s="49"/>
      <c r="FG1748" s="50"/>
      <c r="FH1748" s="47"/>
      <c r="FI1748" s="50"/>
      <c r="FL1748" s="49"/>
      <c r="FN1748" s="49"/>
      <c r="FO1748" s="50"/>
      <c r="FP1748" s="47"/>
      <c r="FQ1748" s="50"/>
      <c r="FT1748" s="49"/>
      <c r="FV1748" s="49"/>
      <c r="FW1748" s="50"/>
      <c r="FX1748" s="47"/>
      <c r="FY1748" s="50"/>
      <c r="GB1748" s="49"/>
      <c r="GD1748" s="49"/>
      <c r="GE1748" s="50"/>
      <c r="GF1748" s="47"/>
      <c r="GG1748" s="50"/>
      <c r="GJ1748" s="49"/>
      <c r="GL1748" s="49"/>
      <c r="GM1748" s="50"/>
      <c r="GN1748" s="47"/>
      <c r="GO1748" s="50"/>
      <c r="GR1748" s="49"/>
      <c r="GT1748" s="49"/>
      <c r="GU1748" s="50"/>
      <c r="GV1748" s="47"/>
      <c r="GW1748" s="50"/>
      <c r="GZ1748" s="49"/>
      <c r="HB1748" s="49"/>
      <c r="HC1748" s="50"/>
      <c r="HD1748" s="47"/>
      <c r="HE1748" s="50"/>
      <c r="HH1748" s="49"/>
      <c r="HJ1748" s="49"/>
      <c r="HK1748" s="50"/>
      <c r="HL1748" s="47"/>
      <c r="HM1748" s="50"/>
      <c r="HP1748" s="49"/>
      <c r="HR1748" s="49"/>
      <c r="HS1748" s="50"/>
      <c r="HT1748" s="47"/>
      <c r="HU1748" s="50"/>
      <c r="HX1748" s="49"/>
      <c r="HZ1748" s="49"/>
      <c r="IA1748" s="50"/>
      <c r="IB1748" s="47"/>
      <c r="IC1748" s="50"/>
      <c r="IF1748" s="49"/>
      <c r="IH1748" s="49"/>
      <c r="II1748" s="50"/>
      <c r="IJ1748" s="47"/>
      <c r="IK1748" s="50"/>
      <c r="IN1748" s="49"/>
      <c r="IP1748" s="49"/>
      <c r="IQ1748" s="50"/>
    </row>
    <row r="1749" spans="1:251" s="48" customFormat="1">
      <c r="A1749" s="43">
        <v>1110</v>
      </c>
      <c r="B1749" s="44">
        <v>100000436624</v>
      </c>
      <c r="C1749" s="43">
        <v>0</v>
      </c>
      <c r="D1749" s="45" t="s">
        <v>411</v>
      </c>
      <c r="E1749" s="45" t="s">
        <v>416</v>
      </c>
      <c r="F1749" s="46">
        <v>6313</v>
      </c>
      <c r="G1749" s="46">
        <v>-408.62</v>
      </c>
      <c r="H1749" s="46">
        <v>5904.38</v>
      </c>
      <c r="I1749" s="47"/>
      <c r="K1749" s="49"/>
      <c r="L1749" s="47"/>
      <c r="M1749" s="50"/>
      <c r="P1749" s="49"/>
      <c r="R1749" s="49"/>
      <c r="S1749" s="50"/>
      <c r="T1749" s="47"/>
      <c r="U1749" s="50"/>
      <c r="X1749" s="49"/>
      <c r="Z1749" s="49"/>
      <c r="AA1749" s="50"/>
      <c r="AB1749" s="47"/>
      <c r="AC1749" s="50"/>
      <c r="AF1749" s="49"/>
      <c r="AH1749" s="49"/>
      <c r="AI1749" s="50"/>
      <c r="AJ1749" s="47"/>
      <c r="AK1749" s="50"/>
      <c r="AN1749" s="49"/>
      <c r="AP1749" s="49"/>
      <c r="AQ1749" s="50"/>
      <c r="AR1749" s="47"/>
      <c r="AS1749" s="50"/>
      <c r="AV1749" s="49"/>
      <c r="AX1749" s="49"/>
      <c r="AY1749" s="50"/>
      <c r="AZ1749" s="47"/>
      <c r="BA1749" s="50"/>
      <c r="BD1749" s="49"/>
      <c r="BF1749" s="49"/>
      <c r="BG1749" s="50"/>
      <c r="BH1749" s="47"/>
      <c r="BI1749" s="50"/>
      <c r="BL1749" s="49"/>
      <c r="BN1749" s="49"/>
      <c r="BO1749" s="50"/>
      <c r="BP1749" s="47"/>
      <c r="BQ1749" s="50"/>
      <c r="BT1749" s="49"/>
      <c r="BV1749" s="49"/>
      <c r="BW1749" s="50"/>
      <c r="BX1749" s="47"/>
      <c r="BY1749" s="50"/>
      <c r="CB1749" s="49"/>
      <c r="CD1749" s="49"/>
      <c r="CE1749" s="50"/>
      <c r="CF1749" s="47"/>
      <c r="CG1749" s="50"/>
      <c r="CJ1749" s="49"/>
      <c r="CL1749" s="49"/>
      <c r="CM1749" s="50"/>
      <c r="CN1749" s="47"/>
      <c r="CO1749" s="50"/>
      <c r="CR1749" s="49"/>
      <c r="CT1749" s="49"/>
      <c r="CU1749" s="50"/>
      <c r="CV1749" s="47"/>
      <c r="CW1749" s="50"/>
      <c r="CZ1749" s="49"/>
      <c r="DB1749" s="49"/>
      <c r="DC1749" s="50"/>
      <c r="DD1749" s="47"/>
      <c r="DE1749" s="50"/>
      <c r="DH1749" s="49"/>
      <c r="DJ1749" s="49"/>
      <c r="DK1749" s="50"/>
      <c r="DL1749" s="47"/>
      <c r="DM1749" s="50"/>
      <c r="DP1749" s="49"/>
      <c r="DR1749" s="49"/>
      <c r="DS1749" s="50"/>
      <c r="DT1749" s="47"/>
      <c r="DU1749" s="50"/>
      <c r="DX1749" s="49"/>
      <c r="DZ1749" s="49"/>
      <c r="EA1749" s="50"/>
      <c r="EB1749" s="47"/>
      <c r="EC1749" s="50"/>
      <c r="EF1749" s="49"/>
      <c r="EH1749" s="49"/>
      <c r="EI1749" s="50"/>
      <c r="EJ1749" s="47"/>
      <c r="EK1749" s="50"/>
      <c r="EN1749" s="49"/>
      <c r="EP1749" s="49"/>
      <c r="EQ1749" s="50"/>
      <c r="ER1749" s="47"/>
      <c r="ES1749" s="50"/>
      <c r="EV1749" s="49"/>
      <c r="EX1749" s="49"/>
      <c r="EY1749" s="50"/>
      <c r="EZ1749" s="47"/>
      <c r="FA1749" s="50"/>
      <c r="FD1749" s="49"/>
      <c r="FF1749" s="49"/>
      <c r="FG1749" s="50"/>
      <c r="FH1749" s="47"/>
      <c r="FI1749" s="50"/>
      <c r="FL1749" s="49"/>
      <c r="FN1749" s="49"/>
      <c r="FO1749" s="50"/>
      <c r="FP1749" s="47"/>
      <c r="FQ1749" s="50"/>
      <c r="FT1749" s="49"/>
      <c r="FV1749" s="49"/>
      <c r="FW1749" s="50"/>
      <c r="FX1749" s="47"/>
      <c r="FY1749" s="50"/>
      <c r="GB1749" s="49"/>
      <c r="GD1749" s="49"/>
      <c r="GE1749" s="50"/>
      <c r="GF1749" s="47"/>
      <c r="GG1749" s="50"/>
      <c r="GJ1749" s="49"/>
      <c r="GL1749" s="49"/>
      <c r="GM1749" s="50"/>
      <c r="GN1749" s="47"/>
      <c r="GO1749" s="50"/>
      <c r="GR1749" s="49"/>
      <c r="GT1749" s="49"/>
      <c r="GU1749" s="50"/>
      <c r="GV1749" s="47"/>
      <c r="GW1749" s="50"/>
      <c r="GZ1749" s="49"/>
      <c r="HB1749" s="49"/>
      <c r="HC1749" s="50"/>
      <c r="HD1749" s="47"/>
      <c r="HE1749" s="50"/>
      <c r="HH1749" s="49"/>
      <c r="HJ1749" s="49"/>
      <c r="HK1749" s="50"/>
      <c r="HL1749" s="47"/>
      <c r="HM1749" s="50"/>
      <c r="HP1749" s="49"/>
      <c r="HR1749" s="49"/>
      <c r="HS1749" s="50"/>
      <c r="HT1749" s="47"/>
      <c r="HU1749" s="50"/>
      <c r="HX1749" s="49"/>
      <c r="HZ1749" s="49"/>
      <c r="IA1749" s="50"/>
      <c r="IB1749" s="47"/>
      <c r="IC1749" s="50"/>
      <c r="IF1749" s="49"/>
      <c r="IH1749" s="49"/>
      <c r="II1749" s="50"/>
      <c r="IJ1749" s="47"/>
      <c r="IK1749" s="50"/>
      <c r="IN1749" s="49"/>
      <c r="IP1749" s="49"/>
      <c r="IQ1749" s="50"/>
    </row>
    <row r="1750" spans="1:251" s="48" customFormat="1">
      <c r="A1750" s="43">
        <v>1111</v>
      </c>
      <c r="B1750" s="44">
        <v>100000436625</v>
      </c>
      <c r="C1750" s="43">
        <v>0</v>
      </c>
      <c r="D1750" s="45" t="s">
        <v>411</v>
      </c>
      <c r="E1750" s="45" t="s">
        <v>416</v>
      </c>
      <c r="F1750" s="46">
        <v>6313</v>
      </c>
      <c r="G1750" s="46">
        <v>-408.62</v>
      </c>
      <c r="H1750" s="46">
        <v>5904.38</v>
      </c>
      <c r="I1750" s="47"/>
      <c r="K1750" s="49"/>
      <c r="L1750" s="47"/>
      <c r="M1750" s="50"/>
      <c r="P1750" s="49"/>
      <c r="R1750" s="49"/>
      <c r="S1750" s="50"/>
      <c r="T1750" s="47"/>
      <c r="U1750" s="50"/>
      <c r="X1750" s="49"/>
      <c r="Z1750" s="49"/>
      <c r="AA1750" s="50"/>
      <c r="AB1750" s="47"/>
      <c r="AC1750" s="50"/>
      <c r="AF1750" s="49"/>
      <c r="AH1750" s="49"/>
      <c r="AI1750" s="50"/>
      <c r="AJ1750" s="47"/>
      <c r="AK1750" s="50"/>
      <c r="AN1750" s="49"/>
      <c r="AP1750" s="49"/>
      <c r="AQ1750" s="50"/>
      <c r="AR1750" s="47"/>
      <c r="AS1750" s="50"/>
      <c r="AV1750" s="49"/>
      <c r="AX1750" s="49"/>
      <c r="AY1750" s="50"/>
      <c r="AZ1750" s="47"/>
      <c r="BA1750" s="50"/>
      <c r="BD1750" s="49"/>
      <c r="BF1750" s="49"/>
      <c r="BG1750" s="50"/>
      <c r="BH1750" s="47"/>
      <c r="BI1750" s="50"/>
      <c r="BL1750" s="49"/>
      <c r="BN1750" s="49"/>
      <c r="BO1750" s="50"/>
      <c r="BP1750" s="47"/>
      <c r="BQ1750" s="50"/>
      <c r="BT1750" s="49"/>
      <c r="BV1750" s="49"/>
      <c r="BW1750" s="50"/>
      <c r="BX1750" s="47"/>
      <c r="BY1750" s="50"/>
      <c r="CB1750" s="49"/>
      <c r="CD1750" s="49"/>
      <c r="CE1750" s="50"/>
      <c r="CF1750" s="47"/>
      <c r="CG1750" s="50"/>
      <c r="CJ1750" s="49"/>
      <c r="CL1750" s="49"/>
      <c r="CM1750" s="50"/>
      <c r="CN1750" s="47"/>
      <c r="CO1750" s="50"/>
      <c r="CR1750" s="49"/>
      <c r="CT1750" s="49"/>
      <c r="CU1750" s="50"/>
      <c r="CV1750" s="47"/>
      <c r="CW1750" s="50"/>
      <c r="CZ1750" s="49"/>
      <c r="DB1750" s="49"/>
      <c r="DC1750" s="50"/>
      <c r="DD1750" s="47"/>
      <c r="DE1750" s="50"/>
      <c r="DH1750" s="49"/>
      <c r="DJ1750" s="49"/>
      <c r="DK1750" s="50"/>
      <c r="DL1750" s="47"/>
      <c r="DM1750" s="50"/>
      <c r="DP1750" s="49"/>
      <c r="DR1750" s="49"/>
      <c r="DS1750" s="50"/>
      <c r="DT1750" s="47"/>
      <c r="DU1750" s="50"/>
      <c r="DX1750" s="49"/>
      <c r="DZ1750" s="49"/>
      <c r="EA1750" s="50"/>
      <c r="EB1750" s="47"/>
      <c r="EC1750" s="50"/>
      <c r="EF1750" s="49"/>
      <c r="EH1750" s="49"/>
      <c r="EI1750" s="50"/>
      <c r="EJ1750" s="47"/>
      <c r="EK1750" s="50"/>
      <c r="EN1750" s="49"/>
      <c r="EP1750" s="49"/>
      <c r="EQ1750" s="50"/>
      <c r="ER1750" s="47"/>
      <c r="ES1750" s="50"/>
      <c r="EV1750" s="49"/>
      <c r="EX1750" s="49"/>
      <c r="EY1750" s="50"/>
      <c r="EZ1750" s="47"/>
      <c r="FA1750" s="50"/>
      <c r="FD1750" s="49"/>
      <c r="FF1750" s="49"/>
      <c r="FG1750" s="50"/>
      <c r="FH1750" s="47"/>
      <c r="FI1750" s="50"/>
      <c r="FL1750" s="49"/>
      <c r="FN1750" s="49"/>
      <c r="FO1750" s="50"/>
      <c r="FP1750" s="47"/>
      <c r="FQ1750" s="50"/>
      <c r="FT1750" s="49"/>
      <c r="FV1750" s="49"/>
      <c r="FW1750" s="50"/>
      <c r="FX1750" s="47"/>
      <c r="FY1750" s="50"/>
      <c r="GB1750" s="49"/>
      <c r="GD1750" s="49"/>
      <c r="GE1750" s="50"/>
      <c r="GF1750" s="47"/>
      <c r="GG1750" s="50"/>
      <c r="GJ1750" s="49"/>
      <c r="GL1750" s="49"/>
      <c r="GM1750" s="50"/>
      <c r="GN1750" s="47"/>
      <c r="GO1750" s="50"/>
      <c r="GR1750" s="49"/>
      <c r="GT1750" s="49"/>
      <c r="GU1750" s="50"/>
      <c r="GV1750" s="47"/>
      <c r="GW1750" s="50"/>
      <c r="GZ1750" s="49"/>
      <c r="HB1750" s="49"/>
      <c r="HC1750" s="50"/>
      <c r="HD1750" s="47"/>
      <c r="HE1750" s="50"/>
      <c r="HH1750" s="49"/>
      <c r="HJ1750" s="49"/>
      <c r="HK1750" s="50"/>
      <c r="HL1750" s="47"/>
      <c r="HM1750" s="50"/>
      <c r="HP1750" s="49"/>
      <c r="HR1750" s="49"/>
      <c r="HS1750" s="50"/>
      <c r="HT1750" s="47"/>
      <c r="HU1750" s="50"/>
      <c r="HX1750" s="49"/>
      <c r="HZ1750" s="49"/>
      <c r="IA1750" s="50"/>
      <c r="IB1750" s="47"/>
      <c r="IC1750" s="50"/>
      <c r="IF1750" s="49"/>
      <c r="IH1750" s="49"/>
      <c r="II1750" s="50"/>
      <c r="IJ1750" s="47"/>
      <c r="IK1750" s="50"/>
      <c r="IN1750" s="49"/>
      <c r="IP1750" s="49"/>
      <c r="IQ1750" s="50"/>
    </row>
    <row r="1751" spans="1:251" s="48" customFormat="1">
      <c r="A1751" s="43">
        <v>1112</v>
      </c>
      <c r="B1751" s="44">
        <v>100000436626</v>
      </c>
      <c r="C1751" s="43">
        <v>0</v>
      </c>
      <c r="D1751" s="45" t="s">
        <v>411</v>
      </c>
      <c r="E1751" s="45" t="s">
        <v>416</v>
      </c>
      <c r="F1751" s="46">
        <v>6313</v>
      </c>
      <c r="G1751" s="46">
        <v>-408.62</v>
      </c>
      <c r="H1751" s="46">
        <v>5904.38</v>
      </c>
      <c r="I1751" s="47"/>
      <c r="K1751" s="49"/>
      <c r="L1751" s="47"/>
      <c r="M1751" s="50"/>
      <c r="P1751" s="49"/>
      <c r="R1751" s="49"/>
      <c r="S1751" s="50"/>
      <c r="T1751" s="47"/>
      <c r="U1751" s="50"/>
      <c r="X1751" s="49"/>
      <c r="Z1751" s="49"/>
      <c r="AA1751" s="50"/>
      <c r="AB1751" s="47"/>
      <c r="AC1751" s="50"/>
      <c r="AF1751" s="49"/>
      <c r="AH1751" s="49"/>
      <c r="AI1751" s="50"/>
      <c r="AJ1751" s="47"/>
      <c r="AK1751" s="50"/>
      <c r="AN1751" s="49"/>
      <c r="AP1751" s="49"/>
      <c r="AQ1751" s="50"/>
      <c r="AR1751" s="47"/>
      <c r="AS1751" s="50"/>
      <c r="AV1751" s="49"/>
      <c r="AX1751" s="49"/>
      <c r="AY1751" s="50"/>
      <c r="AZ1751" s="47"/>
      <c r="BA1751" s="50"/>
      <c r="BD1751" s="49"/>
      <c r="BF1751" s="49"/>
      <c r="BG1751" s="50"/>
      <c r="BH1751" s="47"/>
      <c r="BI1751" s="50"/>
      <c r="BL1751" s="49"/>
      <c r="BN1751" s="49"/>
      <c r="BO1751" s="50"/>
      <c r="BP1751" s="47"/>
      <c r="BQ1751" s="50"/>
      <c r="BT1751" s="49"/>
      <c r="BV1751" s="49"/>
      <c r="BW1751" s="50"/>
      <c r="BX1751" s="47"/>
      <c r="BY1751" s="50"/>
      <c r="CB1751" s="49"/>
      <c r="CD1751" s="49"/>
      <c r="CE1751" s="50"/>
      <c r="CF1751" s="47"/>
      <c r="CG1751" s="50"/>
      <c r="CJ1751" s="49"/>
      <c r="CL1751" s="49"/>
      <c r="CM1751" s="50"/>
      <c r="CN1751" s="47"/>
      <c r="CO1751" s="50"/>
      <c r="CR1751" s="49"/>
      <c r="CT1751" s="49"/>
      <c r="CU1751" s="50"/>
      <c r="CV1751" s="47"/>
      <c r="CW1751" s="50"/>
      <c r="CZ1751" s="49"/>
      <c r="DB1751" s="49"/>
      <c r="DC1751" s="50"/>
      <c r="DD1751" s="47"/>
      <c r="DE1751" s="50"/>
      <c r="DH1751" s="49"/>
      <c r="DJ1751" s="49"/>
      <c r="DK1751" s="50"/>
      <c r="DL1751" s="47"/>
      <c r="DM1751" s="50"/>
      <c r="DP1751" s="49"/>
      <c r="DR1751" s="49"/>
      <c r="DS1751" s="50"/>
      <c r="DT1751" s="47"/>
      <c r="DU1751" s="50"/>
      <c r="DX1751" s="49"/>
      <c r="DZ1751" s="49"/>
      <c r="EA1751" s="50"/>
      <c r="EB1751" s="47"/>
      <c r="EC1751" s="50"/>
      <c r="EF1751" s="49"/>
      <c r="EH1751" s="49"/>
      <c r="EI1751" s="50"/>
      <c r="EJ1751" s="47"/>
      <c r="EK1751" s="50"/>
      <c r="EN1751" s="49"/>
      <c r="EP1751" s="49"/>
      <c r="EQ1751" s="50"/>
      <c r="ER1751" s="47"/>
      <c r="ES1751" s="50"/>
      <c r="EV1751" s="49"/>
      <c r="EX1751" s="49"/>
      <c r="EY1751" s="50"/>
      <c r="EZ1751" s="47"/>
      <c r="FA1751" s="50"/>
      <c r="FD1751" s="49"/>
      <c r="FF1751" s="49"/>
      <c r="FG1751" s="50"/>
      <c r="FH1751" s="47"/>
      <c r="FI1751" s="50"/>
      <c r="FL1751" s="49"/>
      <c r="FN1751" s="49"/>
      <c r="FO1751" s="50"/>
      <c r="FP1751" s="47"/>
      <c r="FQ1751" s="50"/>
      <c r="FT1751" s="49"/>
      <c r="FV1751" s="49"/>
      <c r="FW1751" s="50"/>
      <c r="FX1751" s="47"/>
      <c r="FY1751" s="50"/>
      <c r="GB1751" s="49"/>
      <c r="GD1751" s="49"/>
      <c r="GE1751" s="50"/>
      <c r="GF1751" s="47"/>
      <c r="GG1751" s="50"/>
      <c r="GJ1751" s="49"/>
      <c r="GL1751" s="49"/>
      <c r="GM1751" s="50"/>
      <c r="GN1751" s="47"/>
      <c r="GO1751" s="50"/>
      <c r="GR1751" s="49"/>
      <c r="GT1751" s="49"/>
      <c r="GU1751" s="50"/>
      <c r="GV1751" s="47"/>
      <c r="GW1751" s="50"/>
      <c r="GZ1751" s="49"/>
      <c r="HB1751" s="49"/>
      <c r="HC1751" s="50"/>
      <c r="HD1751" s="47"/>
      <c r="HE1751" s="50"/>
      <c r="HH1751" s="49"/>
      <c r="HJ1751" s="49"/>
      <c r="HK1751" s="50"/>
      <c r="HL1751" s="47"/>
      <c r="HM1751" s="50"/>
      <c r="HP1751" s="49"/>
      <c r="HR1751" s="49"/>
      <c r="HS1751" s="50"/>
      <c r="HT1751" s="47"/>
      <c r="HU1751" s="50"/>
      <c r="HX1751" s="49"/>
      <c r="HZ1751" s="49"/>
      <c r="IA1751" s="50"/>
      <c r="IB1751" s="47"/>
      <c r="IC1751" s="50"/>
      <c r="IF1751" s="49"/>
      <c r="IH1751" s="49"/>
      <c r="II1751" s="50"/>
      <c r="IJ1751" s="47"/>
      <c r="IK1751" s="50"/>
      <c r="IN1751" s="49"/>
      <c r="IP1751" s="49"/>
      <c r="IQ1751" s="50"/>
    </row>
    <row r="1752" spans="1:251" s="48" customFormat="1">
      <c r="A1752" s="43">
        <v>1113</v>
      </c>
      <c r="B1752" s="44">
        <v>100000436627</v>
      </c>
      <c r="C1752" s="43">
        <v>0</v>
      </c>
      <c r="D1752" s="45" t="s">
        <v>411</v>
      </c>
      <c r="E1752" s="45" t="s">
        <v>416</v>
      </c>
      <c r="F1752" s="46">
        <v>6313</v>
      </c>
      <c r="G1752" s="46">
        <v>-408.62</v>
      </c>
      <c r="H1752" s="46">
        <v>5904.38</v>
      </c>
      <c r="I1752" s="47"/>
      <c r="K1752" s="49"/>
      <c r="L1752" s="47"/>
      <c r="M1752" s="50"/>
      <c r="P1752" s="49"/>
      <c r="R1752" s="49"/>
      <c r="S1752" s="50"/>
      <c r="T1752" s="47"/>
      <c r="U1752" s="50"/>
      <c r="X1752" s="49"/>
      <c r="Z1752" s="49"/>
      <c r="AA1752" s="50"/>
      <c r="AB1752" s="47"/>
      <c r="AC1752" s="50"/>
      <c r="AF1752" s="49"/>
      <c r="AH1752" s="49"/>
      <c r="AI1752" s="50"/>
      <c r="AJ1752" s="47"/>
      <c r="AK1752" s="50"/>
      <c r="AN1752" s="49"/>
      <c r="AP1752" s="49"/>
      <c r="AQ1752" s="50"/>
      <c r="AR1752" s="47"/>
      <c r="AS1752" s="50"/>
      <c r="AV1752" s="49"/>
      <c r="AX1752" s="49"/>
      <c r="AY1752" s="50"/>
      <c r="AZ1752" s="47"/>
      <c r="BA1752" s="50"/>
      <c r="BD1752" s="49"/>
      <c r="BF1752" s="49"/>
      <c r="BG1752" s="50"/>
      <c r="BH1752" s="47"/>
      <c r="BI1752" s="50"/>
      <c r="BL1752" s="49"/>
      <c r="BN1752" s="49"/>
      <c r="BO1752" s="50"/>
      <c r="BP1752" s="47"/>
      <c r="BQ1752" s="50"/>
      <c r="BT1752" s="49"/>
      <c r="BV1752" s="49"/>
      <c r="BW1752" s="50"/>
      <c r="BX1752" s="47"/>
      <c r="BY1752" s="50"/>
      <c r="CB1752" s="49"/>
      <c r="CD1752" s="49"/>
      <c r="CE1752" s="50"/>
      <c r="CF1752" s="47"/>
      <c r="CG1752" s="50"/>
      <c r="CJ1752" s="49"/>
      <c r="CL1752" s="49"/>
      <c r="CM1752" s="50"/>
      <c r="CN1752" s="47"/>
      <c r="CO1752" s="50"/>
      <c r="CR1752" s="49"/>
      <c r="CT1752" s="49"/>
      <c r="CU1752" s="50"/>
      <c r="CV1752" s="47"/>
      <c r="CW1752" s="50"/>
      <c r="CZ1752" s="49"/>
      <c r="DB1752" s="49"/>
      <c r="DC1752" s="50"/>
      <c r="DD1752" s="47"/>
      <c r="DE1752" s="50"/>
      <c r="DH1752" s="49"/>
      <c r="DJ1752" s="49"/>
      <c r="DK1752" s="50"/>
      <c r="DL1752" s="47"/>
      <c r="DM1752" s="50"/>
      <c r="DP1752" s="49"/>
      <c r="DR1752" s="49"/>
      <c r="DS1752" s="50"/>
      <c r="DT1752" s="47"/>
      <c r="DU1752" s="50"/>
      <c r="DX1752" s="49"/>
      <c r="DZ1752" s="49"/>
      <c r="EA1752" s="50"/>
      <c r="EB1752" s="47"/>
      <c r="EC1752" s="50"/>
      <c r="EF1752" s="49"/>
      <c r="EH1752" s="49"/>
      <c r="EI1752" s="50"/>
      <c r="EJ1752" s="47"/>
      <c r="EK1752" s="50"/>
      <c r="EN1752" s="49"/>
      <c r="EP1752" s="49"/>
      <c r="EQ1752" s="50"/>
      <c r="ER1752" s="47"/>
      <c r="ES1752" s="50"/>
      <c r="EV1752" s="49"/>
      <c r="EX1752" s="49"/>
      <c r="EY1752" s="50"/>
      <c r="EZ1752" s="47"/>
      <c r="FA1752" s="50"/>
      <c r="FD1752" s="49"/>
      <c r="FF1752" s="49"/>
      <c r="FG1752" s="50"/>
      <c r="FH1752" s="47"/>
      <c r="FI1752" s="50"/>
      <c r="FL1752" s="49"/>
      <c r="FN1752" s="49"/>
      <c r="FO1752" s="50"/>
      <c r="FP1752" s="47"/>
      <c r="FQ1752" s="50"/>
      <c r="FT1752" s="49"/>
      <c r="FV1752" s="49"/>
      <c r="FW1752" s="50"/>
      <c r="FX1752" s="47"/>
      <c r="FY1752" s="50"/>
      <c r="GB1752" s="49"/>
      <c r="GD1752" s="49"/>
      <c r="GE1752" s="50"/>
      <c r="GF1752" s="47"/>
      <c r="GG1752" s="50"/>
      <c r="GJ1752" s="49"/>
      <c r="GL1752" s="49"/>
      <c r="GM1752" s="50"/>
      <c r="GN1752" s="47"/>
      <c r="GO1752" s="50"/>
      <c r="GR1752" s="49"/>
      <c r="GT1752" s="49"/>
      <c r="GU1752" s="50"/>
      <c r="GV1752" s="47"/>
      <c r="GW1752" s="50"/>
      <c r="GZ1752" s="49"/>
      <c r="HB1752" s="49"/>
      <c r="HC1752" s="50"/>
      <c r="HD1752" s="47"/>
      <c r="HE1752" s="50"/>
      <c r="HH1752" s="49"/>
      <c r="HJ1752" s="49"/>
      <c r="HK1752" s="50"/>
      <c r="HL1752" s="47"/>
      <c r="HM1752" s="50"/>
      <c r="HP1752" s="49"/>
      <c r="HR1752" s="49"/>
      <c r="HS1752" s="50"/>
      <c r="HT1752" s="47"/>
      <c r="HU1752" s="50"/>
      <c r="HX1752" s="49"/>
      <c r="HZ1752" s="49"/>
      <c r="IA1752" s="50"/>
      <c r="IB1752" s="47"/>
      <c r="IC1752" s="50"/>
      <c r="IF1752" s="49"/>
      <c r="IH1752" s="49"/>
      <c r="II1752" s="50"/>
      <c r="IJ1752" s="47"/>
      <c r="IK1752" s="50"/>
      <c r="IN1752" s="49"/>
      <c r="IP1752" s="49"/>
      <c r="IQ1752" s="50"/>
    </row>
    <row r="1753" spans="1:251" s="48" customFormat="1">
      <c r="A1753" s="43">
        <v>1114</v>
      </c>
      <c r="B1753" s="44">
        <v>100000436628</v>
      </c>
      <c r="C1753" s="43">
        <v>0</v>
      </c>
      <c r="D1753" s="45" t="s">
        <v>411</v>
      </c>
      <c r="E1753" s="45" t="s">
        <v>416</v>
      </c>
      <c r="F1753" s="46">
        <v>6313</v>
      </c>
      <c r="G1753" s="46">
        <v>-408.62</v>
      </c>
      <c r="H1753" s="46">
        <v>5904.38</v>
      </c>
      <c r="I1753" s="47"/>
      <c r="K1753" s="49"/>
      <c r="L1753" s="47"/>
      <c r="M1753" s="50"/>
      <c r="P1753" s="49"/>
      <c r="R1753" s="49"/>
      <c r="S1753" s="50"/>
      <c r="T1753" s="47"/>
      <c r="U1753" s="50"/>
      <c r="X1753" s="49"/>
      <c r="Z1753" s="49"/>
      <c r="AA1753" s="50"/>
      <c r="AB1753" s="47"/>
      <c r="AC1753" s="50"/>
      <c r="AF1753" s="49"/>
      <c r="AH1753" s="49"/>
      <c r="AI1753" s="50"/>
      <c r="AJ1753" s="47"/>
      <c r="AK1753" s="50"/>
      <c r="AN1753" s="49"/>
      <c r="AP1753" s="49"/>
      <c r="AQ1753" s="50"/>
      <c r="AR1753" s="47"/>
      <c r="AS1753" s="50"/>
      <c r="AV1753" s="49"/>
      <c r="AX1753" s="49"/>
      <c r="AY1753" s="50"/>
      <c r="AZ1753" s="47"/>
      <c r="BA1753" s="50"/>
      <c r="BD1753" s="49"/>
      <c r="BF1753" s="49"/>
      <c r="BG1753" s="50"/>
      <c r="BH1753" s="47"/>
      <c r="BI1753" s="50"/>
      <c r="BL1753" s="49"/>
      <c r="BN1753" s="49"/>
      <c r="BO1753" s="50"/>
      <c r="BP1753" s="47"/>
      <c r="BQ1753" s="50"/>
      <c r="BT1753" s="49"/>
      <c r="BV1753" s="49"/>
      <c r="BW1753" s="50"/>
      <c r="BX1753" s="47"/>
      <c r="BY1753" s="50"/>
      <c r="CB1753" s="49"/>
      <c r="CD1753" s="49"/>
      <c r="CE1753" s="50"/>
      <c r="CF1753" s="47"/>
      <c r="CG1753" s="50"/>
      <c r="CJ1753" s="49"/>
      <c r="CL1753" s="49"/>
      <c r="CM1753" s="50"/>
      <c r="CN1753" s="47"/>
      <c r="CO1753" s="50"/>
      <c r="CR1753" s="49"/>
      <c r="CT1753" s="49"/>
      <c r="CU1753" s="50"/>
      <c r="CV1753" s="47"/>
      <c r="CW1753" s="50"/>
      <c r="CZ1753" s="49"/>
      <c r="DB1753" s="49"/>
      <c r="DC1753" s="50"/>
      <c r="DD1753" s="47"/>
      <c r="DE1753" s="50"/>
      <c r="DH1753" s="49"/>
      <c r="DJ1753" s="49"/>
      <c r="DK1753" s="50"/>
      <c r="DL1753" s="47"/>
      <c r="DM1753" s="50"/>
      <c r="DP1753" s="49"/>
      <c r="DR1753" s="49"/>
      <c r="DS1753" s="50"/>
      <c r="DT1753" s="47"/>
      <c r="DU1753" s="50"/>
      <c r="DX1753" s="49"/>
      <c r="DZ1753" s="49"/>
      <c r="EA1753" s="50"/>
      <c r="EB1753" s="47"/>
      <c r="EC1753" s="50"/>
      <c r="EF1753" s="49"/>
      <c r="EH1753" s="49"/>
      <c r="EI1753" s="50"/>
      <c r="EJ1753" s="47"/>
      <c r="EK1753" s="50"/>
      <c r="EN1753" s="49"/>
      <c r="EP1753" s="49"/>
      <c r="EQ1753" s="50"/>
      <c r="ER1753" s="47"/>
      <c r="ES1753" s="50"/>
      <c r="EV1753" s="49"/>
      <c r="EX1753" s="49"/>
      <c r="EY1753" s="50"/>
      <c r="EZ1753" s="47"/>
      <c r="FA1753" s="50"/>
      <c r="FD1753" s="49"/>
      <c r="FF1753" s="49"/>
      <c r="FG1753" s="50"/>
      <c r="FH1753" s="47"/>
      <c r="FI1753" s="50"/>
      <c r="FL1753" s="49"/>
      <c r="FN1753" s="49"/>
      <c r="FO1753" s="50"/>
      <c r="FP1753" s="47"/>
      <c r="FQ1753" s="50"/>
      <c r="FT1753" s="49"/>
      <c r="FV1753" s="49"/>
      <c r="FW1753" s="50"/>
      <c r="FX1753" s="47"/>
      <c r="FY1753" s="50"/>
      <c r="GB1753" s="49"/>
      <c r="GD1753" s="49"/>
      <c r="GE1753" s="50"/>
      <c r="GF1753" s="47"/>
      <c r="GG1753" s="50"/>
      <c r="GJ1753" s="49"/>
      <c r="GL1753" s="49"/>
      <c r="GM1753" s="50"/>
      <c r="GN1753" s="47"/>
      <c r="GO1753" s="50"/>
      <c r="GR1753" s="49"/>
      <c r="GT1753" s="49"/>
      <c r="GU1753" s="50"/>
      <c r="GV1753" s="47"/>
      <c r="GW1753" s="50"/>
      <c r="GZ1753" s="49"/>
      <c r="HB1753" s="49"/>
      <c r="HC1753" s="50"/>
      <c r="HD1753" s="47"/>
      <c r="HE1753" s="50"/>
      <c r="HH1753" s="49"/>
      <c r="HJ1753" s="49"/>
      <c r="HK1753" s="50"/>
      <c r="HL1753" s="47"/>
      <c r="HM1753" s="50"/>
      <c r="HP1753" s="49"/>
      <c r="HR1753" s="49"/>
      <c r="HS1753" s="50"/>
      <c r="HT1753" s="47"/>
      <c r="HU1753" s="50"/>
      <c r="HX1753" s="49"/>
      <c r="HZ1753" s="49"/>
      <c r="IA1753" s="50"/>
      <c r="IB1753" s="47"/>
      <c r="IC1753" s="50"/>
      <c r="IF1753" s="49"/>
      <c r="IH1753" s="49"/>
      <c r="II1753" s="50"/>
      <c r="IJ1753" s="47"/>
      <c r="IK1753" s="50"/>
      <c r="IN1753" s="49"/>
      <c r="IP1753" s="49"/>
      <c r="IQ1753" s="50"/>
    </row>
    <row r="1754" spans="1:251" s="48" customFormat="1">
      <c r="A1754" s="43">
        <v>1115</v>
      </c>
      <c r="B1754" s="44">
        <v>100000436629</v>
      </c>
      <c r="C1754" s="43">
        <v>0</v>
      </c>
      <c r="D1754" s="45" t="s">
        <v>411</v>
      </c>
      <c r="E1754" s="45" t="s">
        <v>416</v>
      </c>
      <c r="F1754" s="46">
        <v>6313</v>
      </c>
      <c r="G1754" s="46">
        <v>-408.62</v>
      </c>
      <c r="H1754" s="46">
        <v>5904.38</v>
      </c>
      <c r="I1754" s="47"/>
      <c r="K1754" s="49"/>
      <c r="L1754" s="47"/>
      <c r="M1754" s="50"/>
      <c r="P1754" s="49"/>
      <c r="R1754" s="49"/>
      <c r="S1754" s="50"/>
      <c r="T1754" s="47"/>
      <c r="U1754" s="50"/>
      <c r="X1754" s="49"/>
      <c r="Z1754" s="49"/>
      <c r="AA1754" s="50"/>
      <c r="AB1754" s="47"/>
      <c r="AC1754" s="50"/>
      <c r="AF1754" s="49"/>
      <c r="AH1754" s="49"/>
      <c r="AI1754" s="50"/>
      <c r="AJ1754" s="47"/>
      <c r="AK1754" s="50"/>
      <c r="AN1754" s="49"/>
      <c r="AP1754" s="49"/>
      <c r="AQ1754" s="50"/>
      <c r="AR1754" s="47"/>
      <c r="AS1754" s="50"/>
      <c r="AV1754" s="49"/>
      <c r="AX1754" s="49"/>
      <c r="AY1754" s="50"/>
      <c r="AZ1754" s="47"/>
      <c r="BA1754" s="50"/>
      <c r="BD1754" s="49"/>
      <c r="BF1754" s="49"/>
      <c r="BG1754" s="50"/>
      <c r="BH1754" s="47"/>
      <c r="BI1754" s="50"/>
      <c r="BL1754" s="49"/>
      <c r="BN1754" s="49"/>
      <c r="BO1754" s="50"/>
      <c r="BP1754" s="47"/>
      <c r="BQ1754" s="50"/>
      <c r="BT1754" s="49"/>
      <c r="BV1754" s="49"/>
      <c r="BW1754" s="50"/>
      <c r="BX1754" s="47"/>
      <c r="BY1754" s="50"/>
      <c r="CB1754" s="49"/>
      <c r="CD1754" s="49"/>
      <c r="CE1754" s="50"/>
      <c r="CF1754" s="47"/>
      <c r="CG1754" s="50"/>
      <c r="CJ1754" s="49"/>
      <c r="CL1754" s="49"/>
      <c r="CM1754" s="50"/>
      <c r="CN1754" s="47"/>
      <c r="CO1754" s="50"/>
      <c r="CR1754" s="49"/>
      <c r="CT1754" s="49"/>
      <c r="CU1754" s="50"/>
      <c r="CV1754" s="47"/>
      <c r="CW1754" s="50"/>
      <c r="CZ1754" s="49"/>
      <c r="DB1754" s="49"/>
      <c r="DC1754" s="50"/>
      <c r="DD1754" s="47"/>
      <c r="DE1754" s="50"/>
      <c r="DH1754" s="49"/>
      <c r="DJ1754" s="49"/>
      <c r="DK1754" s="50"/>
      <c r="DL1754" s="47"/>
      <c r="DM1754" s="50"/>
      <c r="DP1754" s="49"/>
      <c r="DR1754" s="49"/>
      <c r="DS1754" s="50"/>
      <c r="DT1754" s="47"/>
      <c r="DU1754" s="50"/>
      <c r="DX1754" s="49"/>
      <c r="DZ1754" s="49"/>
      <c r="EA1754" s="50"/>
      <c r="EB1754" s="47"/>
      <c r="EC1754" s="50"/>
      <c r="EF1754" s="49"/>
      <c r="EH1754" s="49"/>
      <c r="EI1754" s="50"/>
      <c r="EJ1754" s="47"/>
      <c r="EK1754" s="50"/>
      <c r="EN1754" s="49"/>
      <c r="EP1754" s="49"/>
      <c r="EQ1754" s="50"/>
      <c r="ER1754" s="47"/>
      <c r="ES1754" s="50"/>
      <c r="EV1754" s="49"/>
      <c r="EX1754" s="49"/>
      <c r="EY1754" s="50"/>
      <c r="EZ1754" s="47"/>
      <c r="FA1754" s="50"/>
      <c r="FD1754" s="49"/>
      <c r="FF1754" s="49"/>
      <c r="FG1754" s="50"/>
      <c r="FH1754" s="47"/>
      <c r="FI1754" s="50"/>
      <c r="FL1754" s="49"/>
      <c r="FN1754" s="49"/>
      <c r="FO1754" s="50"/>
      <c r="FP1754" s="47"/>
      <c r="FQ1754" s="50"/>
      <c r="FT1754" s="49"/>
      <c r="FV1754" s="49"/>
      <c r="FW1754" s="50"/>
      <c r="FX1754" s="47"/>
      <c r="FY1754" s="50"/>
      <c r="GB1754" s="49"/>
      <c r="GD1754" s="49"/>
      <c r="GE1754" s="50"/>
      <c r="GF1754" s="47"/>
      <c r="GG1754" s="50"/>
      <c r="GJ1754" s="49"/>
      <c r="GL1754" s="49"/>
      <c r="GM1754" s="50"/>
      <c r="GN1754" s="47"/>
      <c r="GO1754" s="50"/>
      <c r="GR1754" s="49"/>
      <c r="GT1754" s="49"/>
      <c r="GU1754" s="50"/>
      <c r="GV1754" s="47"/>
      <c r="GW1754" s="50"/>
      <c r="GZ1754" s="49"/>
      <c r="HB1754" s="49"/>
      <c r="HC1754" s="50"/>
      <c r="HD1754" s="47"/>
      <c r="HE1754" s="50"/>
      <c r="HH1754" s="49"/>
      <c r="HJ1754" s="49"/>
      <c r="HK1754" s="50"/>
      <c r="HL1754" s="47"/>
      <c r="HM1754" s="50"/>
      <c r="HP1754" s="49"/>
      <c r="HR1754" s="49"/>
      <c r="HS1754" s="50"/>
      <c r="HT1754" s="47"/>
      <c r="HU1754" s="50"/>
      <c r="HX1754" s="49"/>
      <c r="HZ1754" s="49"/>
      <c r="IA1754" s="50"/>
      <c r="IB1754" s="47"/>
      <c r="IC1754" s="50"/>
      <c r="IF1754" s="49"/>
      <c r="IH1754" s="49"/>
      <c r="II1754" s="50"/>
      <c r="IJ1754" s="47"/>
      <c r="IK1754" s="50"/>
      <c r="IN1754" s="49"/>
      <c r="IP1754" s="49"/>
      <c r="IQ1754" s="50"/>
    </row>
    <row r="1755" spans="1:251" s="48" customFormat="1">
      <c r="A1755" s="43">
        <v>1116</v>
      </c>
      <c r="B1755" s="44">
        <v>100000436630</v>
      </c>
      <c r="C1755" s="43">
        <v>0</v>
      </c>
      <c r="D1755" s="45" t="s">
        <v>411</v>
      </c>
      <c r="E1755" s="45" t="s">
        <v>416</v>
      </c>
      <c r="F1755" s="46">
        <v>6313</v>
      </c>
      <c r="G1755" s="46">
        <v>-408.62</v>
      </c>
      <c r="H1755" s="46">
        <v>5904.38</v>
      </c>
      <c r="I1755" s="47"/>
      <c r="K1755" s="49"/>
      <c r="L1755" s="47"/>
      <c r="M1755" s="50"/>
      <c r="P1755" s="49"/>
      <c r="R1755" s="49"/>
      <c r="S1755" s="50"/>
      <c r="T1755" s="47"/>
      <c r="U1755" s="50"/>
      <c r="X1755" s="49"/>
      <c r="Z1755" s="49"/>
      <c r="AA1755" s="50"/>
      <c r="AB1755" s="47"/>
      <c r="AC1755" s="50"/>
      <c r="AF1755" s="49"/>
      <c r="AH1755" s="49"/>
      <c r="AI1755" s="50"/>
      <c r="AJ1755" s="47"/>
      <c r="AK1755" s="50"/>
      <c r="AN1755" s="49"/>
      <c r="AP1755" s="49"/>
      <c r="AQ1755" s="50"/>
      <c r="AR1755" s="47"/>
      <c r="AS1755" s="50"/>
      <c r="AV1755" s="49"/>
      <c r="AX1755" s="49"/>
      <c r="AY1755" s="50"/>
      <c r="AZ1755" s="47"/>
      <c r="BA1755" s="50"/>
      <c r="BD1755" s="49"/>
      <c r="BF1755" s="49"/>
      <c r="BG1755" s="50"/>
      <c r="BH1755" s="47"/>
      <c r="BI1755" s="50"/>
      <c r="BL1755" s="49"/>
      <c r="BN1755" s="49"/>
      <c r="BO1755" s="50"/>
      <c r="BP1755" s="47"/>
      <c r="BQ1755" s="50"/>
      <c r="BT1755" s="49"/>
      <c r="BV1755" s="49"/>
      <c r="BW1755" s="50"/>
      <c r="BX1755" s="47"/>
      <c r="BY1755" s="50"/>
      <c r="CB1755" s="49"/>
      <c r="CD1755" s="49"/>
      <c r="CE1755" s="50"/>
      <c r="CF1755" s="47"/>
      <c r="CG1755" s="50"/>
      <c r="CJ1755" s="49"/>
      <c r="CL1755" s="49"/>
      <c r="CM1755" s="50"/>
      <c r="CN1755" s="47"/>
      <c r="CO1755" s="50"/>
      <c r="CR1755" s="49"/>
      <c r="CT1755" s="49"/>
      <c r="CU1755" s="50"/>
      <c r="CV1755" s="47"/>
      <c r="CW1755" s="50"/>
      <c r="CZ1755" s="49"/>
      <c r="DB1755" s="49"/>
      <c r="DC1755" s="50"/>
      <c r="DD1755" s="47"/>
      <c r="DE1755" s="50"/>
      <c r="DH1755" s="49"/>
      <c r="DJ1755" s="49"/>
      <c r="DK1755" s="50"/>
      <c r="DL1755" s="47"/>
      <c r="DM1755" s="50"/>
      <c r="DP1755" s="49"/>
      <c r="DR1755" s="49"/>
      <c r="DS1755" s="50"/>
      <c r="DT1755" s="47"/>
      <c r="DU1755" s="50"/>
      <c r="DX1755" s="49"/>
      <c r="DZ1755" s="49"/>
      <c r="EA1755" s="50"/>
      <c r="EB1755" s="47"/>
      <c r="EC1755" s="50"/>
      <c r="EF1755" s="49"/>
      <c r="EH1755" s="49"/>
      <c r="EI1755" s="50"/>
      <c r="EJ1755" s="47"/>
      <c r="EK1755" s="50"/>
      <c r="EN1755" s="49"/>
      <c r="EP1755" s="49"/>
      <c r="EQ1755" s="50"/>
      <c r="ER1755" s="47"/>
      <c r="ES1755" s="50"/>
      <c r="EV1755" s="49"/>
      <c r="EX1755" s="49"/>
      <c r="EY1755" s="50"/>
      <c r="EZ1755" s="47"/>
      <c r="FA1755" s="50"/>
      <c r="FD1755" s="49"/>
      <c r="FF1755" s="49"/>
      <c r="FG1755" s="50"/>
      <c r="FH1755" s="47"/>
      <c r="FI1755" s="50"/>
      <c r="FL1755" s="49"/>
      <c r="FN1755" s="49"/>
      <c r="FO1755" s="50"/>
      <c r="FP1755" s="47"/>
      <c r="FQ1755" s="50"/>
      <c r="FT1755" s="49"/>
      <c r="FV1755" s="49"/>
      <c r="FW1755" s="50"/>
      <c r="FX1755" s="47"/>
      <c r="FY1755" s="50"/>
      <c r="GB1755" s="49"/>
      <c r="GD1755" s="49"/>
      <c r="GE1755" s="50"/>
      <c r="GF1755" s="47"/>
      <c r="GG1755" s="50"/>
      <c r="GJ1755" s="49"/>
      <c r="GL1755" s="49"/>
      <c r="GM1755" s="50"/>
      <c r="GN1755" s="47"/>
      <c r="GO1755" s="50"/>
      <c r="GR1755" s="49"/>
      <c r="GT1755" s="49"/>
      <c r="GU1755" s="50"/>
      <c r="GV1755" s="47"/>
      <c r="GW1755" s="50"/>
      <c r="GZ1755" s="49"/>
      <c r="HB1755" s="49"/>
      <c r="HC1755" s="50"/>
      <c r="HD1755" s="47"/>
      <c r="HE1755" s="50"/>
      <c r="HH1755" s="49"/>
      <c r="HJ1755" s="49"/>
      <c r="HK1755" s="50"/>
      <c r="HL1755" s="47"/>
      <c r="HM1755" s="50"/>
      <c r="HP1755" s="49"/>
      <c r="HR1755" s="49"/>
      <c r="HS1755" s="50"/>
      <c r="HT1755" s="47"/>
      <c r="HU1755" s="50"/>
      <c r="HX1755" s="49"/>
      <c r="HZ1755" s="49"/>
      <c r="IA1755" s="50"/>
      <c r="IB1755" s="47"/>
      <c r="IC1755" s="50"/>
      <c r="IF1755" s="49"/>
      <c r="IH1755" s="49"/>
      <c r="II1755" s="50"/>
      <c r="IJ1755" s="47"/>
      <c r="IK1755" s="50"/>
      <c r="IN1755" s="49"/>
      <c r="IP1755" s="49"/>
      <c r="IQ1755" s="50"/>
    </row>
    <row r="1756" spans="1:251" s="48" customFormat="1">
      <c r="A1756" s="43">
        <v>1117</v>
      </c>
      <c r="B1756" s="44">
        <v>100000436631</v>
      </c>
      <c r="C1756" s="43">
        <v>0</v>
      </c>
      <c r="D1756" s="45" t="s">
        <v>411</v>
      </c>
      <c r="E1756" s="45" t="s">
        <v>416</v>
      </c>
      <c r="F1756" s="46">
        <v>6313</v>
      </c>
      <c r="G1756" s="46">
        <v>-408.62</v>
      </c>
      <c r="H1756" s="46">
        <v>5904.38</v>
      </c>
      <c r="I1756" s="47"/>
      <c r="K1756" s="49"/>
      <c r="L1756" s="47"/>
      <c r="M1756" s="50"/>
      <c r="P1756" s="49"/>
      <c r="R1756" s="49"/>
      <c r="S1756" s="50"/>
      <c r="T1756" s="47"/>
      <c r="U1756" s="50"/>
      <c r="X1756" s="49"/>
      <c r="Z1756" s="49"/>
      <c r="AA1756" s="50"/>
      <c r="AB1756" s="47"/>
      <c r="AC1756" s="50"/>
      <c r="AF1756" s="49"/>
      <c r="AH1756" s="49"/>
      <c r="AI1756" s="50"/>
      <c r="AJ1756" s="47"/>
      <c r="AK1756" s="50"/>
      <c r="AN1756" s="49"/>
      <c r="AP1756" s="49"/>
      <c r="AQ1756" s="50"/>
      <c r="AR1756" s="47"/>
      <c r="AS1756" s="50"/>
      <c r="AV1756" s="49"/>
      <c r="AX1756" s="49"/>
      <c r="AY1756" s="50"/>
      <c r="AZ1756" s="47"/>
      <c r="BA1756" s="50"/>
      <c r="BD1756" s="49"/>
      <c r="BF1756" s="49"/>
      <c r="BG1756" s="50"/>
      <c r="BH1756" s="47"/>
      <c r="BI1756" s="50"/>
      <c r="BL1756" s="49"/>
      <c r="BN1756" s="49"/>
      <c r="BO1756" s="50"/>
      <c r="BP1756" s="47"/>
      <c r="BQ1756" s="50"/>
      <c r="BT1756" s="49"/>
      <c r="BV1756" s="49"/>
      <c r="BW1756" s="50"/>
      <c r="BX1756" s="47"/>
      <c r="BY1756" s="50"/>
      <c r="CB1756" s="49"/>
      <c r="CD1756" s="49"/>
      <c r="CE1756" s="50"/>
      <c r="CF1756" s="47"/>
      <c r="CG1756" s="50"/>
      <c r="CJ1756" s="49"/>
      <c r="CL1756" s="49"/>
      <c r="CM1756" s="50"/>
      <c r="CN1756" s="47"/>
      <c r="CO1756" s="50"/>
      <c r="CR1756" s="49"/>
      <c r="CT1756" s="49"/>
      <c r="CU1756" s="50"/>
      <c r="CV1756" s="47"/>
      <c r="CW1756" s="50"/>
      <c r="CZ1756" s="49"/>
      <c r="DB1756" s="49"/>
      <c r="DC1756" s="50"/>
      <c r="DD1756" s="47"/>
      <c r="DE1756" s="50"/>
      <c r="DH1756" s="49"/>
      <c r="DJ1756" s="49"/>
      <c r="DK1756" s="50"/>
      <c r="DL1756" s="47"/>
      <c r="DM1756" s="50"/>
      <c r="DP1756" s="49"/>
      <c r="DR1756" s="49"/>
      <c r="DS1756" s="50"/>
      <c r="DT1756" s="47"/>
      <c r="DU1756" s="50"/>
      <c r="DX1756" s="49"/>
      <c r="DZ1756" s="49"/>
      <c r="EA1756" s="50"/>
      <c r="EB1756" s="47"/>
      <c r="EC1756" s="50"/>
      <c r="EF1756" s="49"/>
      <c r="EH1756" s="49"/>
      <c r="EI1756" s="50"/>
      <c r="EJ1756" s="47"/>
      <c r="EK1756" s="50"/>
      <c r="EN1756" s="49"/>
      <c r="EP1756" s="49"/>
      <c r="EQ1756" s="50"/>
      <c r="ER1756" s="47"/>
      <c r="ES1756" s="50"/>
      <c r="EV1756" s="49"/>
      <c r="EX1756" s="49"/>
      <c r="EY1756" s="50"/>
      <c r="EZ1756" s="47"/>
      <c r="FA1756" s="50"/>
      <c r="FD1756" s="49"/>
      <c r="FF1756" s="49"/>
      <c r="FG1756" s="50"/>
      <c r="FH1756" s="47"/>
      <c r="FI1756" s="50"/>
      <c r="FL1756" s="49"/>
      <c r="FN1756" s="49"/>
      <c r="FO1756" s="50"/>
      <c r="FP1756" s="47"/>
      <c r="FQ1756" s="50"/>
      <c r="FT1756" s="49"/>
      <c r="FV1756" s="49"/>
      <c r="FW1756" s="50"/>
      <c r="FX1756" s="47"/>
      <c r="FY1756" s="50"/>
      <c r="GB1756" s="49"/>
      <c r="GD1756" s="49"/>
      <c r="GE1756" s="50"/>
      <c r="GF1756" s="47"/>
      <c r="GG1756" s="50"/>
      <c r="GJ1756" s="49"/>
      <c r="GL1756" s="49"/>
      <c r="GM1756" s="50"/>
      <c r="GN1756" s="47"/>
      <c r="GO1756" s="50"/>
      <c r="GR1756" s="49"/>
      <c r="GT1756" s="49"/>
      <c r="GU1756" s="50"/>
      <c r="GV1756" s="47"/>
      <c r="GW1756" s="50"/>
      <c r="GZ1756" s="49"/>
      <c r="HB1756" s="49"/>
      <c r="HC1756" s="50"/>
      <c r="HD1756" s="47"/>
      <c r="HE1756" s="50"/>
      <c r="HH1756" s="49"/>
      <c r="HJ1756" s="49"/>
      <c r="HK1756" s="50"/>
      <c r="HL1756" s="47"/>
      <c r="HM1756" s="50"/>
      <c r="HP1756" s="49"/>
      <c r="HR1756" s="49"/>
      <c r="HS1756" s="50"/>
      <c r="HT1756" s="47"/>
      <c r="HU1756" s="50"/>
      <c r="HX1756" s="49"/>
      <c r="HZ1756" s="49"/>
      <c r="IA1756" s="50"/>
      <c r="IB1756" s="47"/>
      <c r="IC1756" s="50"/>
      <c r="IF1756" s="49"/>
      <c r="IH1756" s="49"/>
      <c r="II1756" s="50"/>
      <c r="IJ1756" s="47"/>
      <c r="IK1756" s="50"/>
      <c r="IN1756" s="49"/>
      <c r="IP1756" s="49"/>
      <c r="IQ1756" s="50"/>
    </row>
    <row r="1757" spans="1:251" s="48" customFormat="1">
      <c r="A1757" s="43">
        <v>1118</v>
      </c>
      <c r="B1757" s="44">
        <v>100000436632</v>
      </c>
      <c r="C1757" s="43">
        <v>0</v>
      </c>
      <c r="D1757" s="45" t="s">
        <v>411</v>
      </c>
      <c r="E1757" s="45" t="s">
        <v>416</v>
      </c>
      <c r="F1757" s="46">
        <v>6313</v>
      </c>
      <c r="G1757" s="46">
        <v>-408.62</v>
      </c>
      <c r="H1757" s="46">
        <v>5904.38</v>
      </c>
      <c r="I1757" s="47"/>
      <c r="K1757" s="49"/>
      <c r="L1757" s="47"/>
      <c r="M1757" s="50"/>
      <c r="P1757" s="49"/>
      <c r="R1757" s="49"/>
      <c r="S1757" s="50"/>
      <c r="T1757" s="47"/>
      <c r="U1757" s="50"/>
      <c r="X1757" s="49"/>
      <c r="Z1757" s="49"/>
      <c r="AA1757" s="50"/>
      <c r="AB1757" s="47"/>
      <c r="AC1757" s="50"/>
      <c r="AF1757" s="49"/>
      <c r="AH1757" s="49"/>
      <c r="AI1757" s="50"/>
      <c r="AJ1757" s="47"/>
      <c r="AK1757" s="50"/>
      <c r="AN1757" s="49"/>
      <c r="AP1757" s="49"/>
      <c r="AQ1757" s="50"/>
      <c r="AR1757" s="47"/>
      <c r="AS1757" s="50"/>
      <c r="AV1757" s="49"/>
      <c r="AX1757" s="49"/>
      <c r="AY1757" s="50"/>
      <c r="AZ1757" s="47"/>
      <c r="BA1757" s="50"/>
      <c r="BD1757" s="49"/>
      <c r="BF1757" s="49"/>
      <c r="BG1757" s="50"/>
      <c r="BH1757" s="47"/>
      <c r="BI1757" s="50"/>
      <c r="BL1757" s="49"/>
      <c r="BN1757" s="49"/>
      <c r="BO1757" s="50"/>
      <c r="BP1757" s="47"/>
      <c r="BQ1757" s="50"/>
      <c r="BT1757" s="49"/>
      <c r="BV1757" s="49"/>
      <c r="BW1757" s="50"/>
      <c r="BX1757" s="47"/>
      <c r="BY1757" s="50"/>
      <c r="CB1757" s="49"/>
      <c r="CD1757" s="49"/>
      <c r="CE1757" s="50"/>
      <c r="CF1757" s="47"/>
      <c r="CG1757" s="50"/>
      <c r="CJ1757" s="49"/>
      <c r="CL1757" s="49"/>
      <c r="CM1757" s="50"/>
      <c r="CN1757" s="47"/>
      <c r="CO1757" s="50"/>
      <c r="CR1757" s="49"/>
      <c r="CT1757" s="49"/>
      <c r="CU1757" s="50"/>
      <c r="CV1757" s="47"/>
      <c r="CW1757" s="50"/>
      <c r="CZ1757" s="49"/>
      <c r="DB1757" s="49"/>
      <c r="DC1757" s="50"/>
      <c r="DD1757" s="47"/>
      <c r="DE1757" s="50"/>
      <c r="DH1757" s="49"/>
      <c r="DJ1757" s="49"/>
      <c r="DK1757" s="50"/>
      <c r="DL1757" s="47"/>
      <c r="DM1757" s="50"/>
      <c r="DP1757" s="49"/>
      <c r="DR1757" s="49"/>
      <c r="DS1757" s="50"/>
      <c r="DT1757" s="47"/>
      <c r="DU1757" s="50"/>
      <c r="DX1757" s="49"/>
      <c r="DZ1757" s="49"/>
      <c r="EA1757" s="50"/>
      <c r="EB1757" s="47"/>
      <c r="EC1757" s="50"/>
      <c r="EF1757" s="49"/>
      <c r="EH1757" s="49"/>
      <c r="EI1757" s="50"/>
      <c r="EJ1757" s="47"/>
      <c r="EK1757" s="50"/>
      <c r="EN1757" s="49"/>
      <c r="EP1757" s="49"/>
      <c r="EQ1757" s="50"/>
      <c r="ER1757" s="47"/>
      <c r="ES1757" s="50"/>
      <c r="EV1757" s="49"/>
      <c r="EX1757" s="49"/>
      <c r="EY1757" s="50"/>
      <c r="EZ1757" s="47"/>
      <c r="FA1757" s="50"/>
      <c r="FD1757" s="49"/>
      <c r="FF1757" s="49"/>
      <c r="FG1757" s="50"/>
      <c r="FH1757" s="47"/>
      <c r="FI1757" s="50"/>
      <c r="FL1757" s="49"/>
      <c r="FN1757" s="49"/>
      <c r="FO1757" s="50"/>
      <c r="FP1757" s="47"/>
      <c r="FQ1757" s="50"/>
      <c r="FT1757" s="49"/>
      <c r="FV1757" s="49"/>
      <c r="FW1757" s="50"/>
      <c r="FX1757" s="47"/>
      <c r="FY1757" s="50"/>
      <c r="GB1757" s="49"/>
      <c r="GD1757" s="49"/>
      <c r="GE1757" s="50"/>
      <c r="GF1757" s="47"/>
      <c r="GG1757" s="50"/>
      <c r="GJ1757" s="49"/>
      <c r="GL1757" s="49"/>
      <c r="GM1757" s="50"/>
      <c r="GN1757" s="47"/>
      <c r="GO1757" s="50"/>
      <c r="GR1757" s="49"/>
      <c r="GT1757" s="49"/>
      <c r="GU1757" s="50"/>
      <c r="GV1757" s="47"/>
      <c r="GW1757" s="50"/>
      <c r="GZ1757" s="49"/>
      <c r="HB1757" s="49"/>
      <c r="HC1757" s="50"/>
      <c r="HD1757" s="47"/>
      <c r="HE1757" s="50"/>
      <c r="HH1757" s="49"/>
      <c r="HJ1757" s="49"/>
      <c r="HK1757" s="50"/>
      <c r="HL1757" s="47"/>
      <c r="HM1757" s="50"/>
      <c r="HP1757" s="49"/>
      <c r="HR1757" s="49"/>
      <c r="HS1757" s="50"/>
      <c r="HT1757" s="47"/>
      <c r="HU1757" s="50"/>
      <c r="HX1757" s="49"/>
      <c r="HZ1757" s="49"/>
      <c r="IA1757" s="50"/>
      <c r="IB1757" s="47"/>
      <c r="IC1757" s="50"/>
      <c r="IF1757" s="49"/>
      <c r="IH1757" s="49"/>
      <c r="II1757" s="50"/>
      <c r="IJ1757" s="47"/>
      <c r="IK1757" s="50"/>
      <c r="IN1757" s="49"/>
      <c r="IP1757" s="49"/>
      <c r="IQ1757" s="50"/>
    </row>
    <row r="1758" spans="1:251" s="48" customFormat="1">
      <c r="A1758" s="43">
        <v>1119</v>
      </c>
      <c r="B1758" s="44">
        <v>100000436633</v>
      </c>
      <c r="C1758" s="43">
        <v>0</v>
      </c>
      <c r="D1758" s="45" t="s">
        <v>411</v>
      </c>
      <c r="E1758" s="45" t="s">
        <v>416</v>
      </c>
      <c r="F1758" s="46">
        <v>6313</v>
      </c>
      <c r="G1758" s="46">
        <v>-408.62</v>
      </c>
      <c r="H1758" s="46">
        <v>5904.38</v>
      </c>
      <c r="I1758" s="47"/>
      <c r="K1758" s="49"/>
      <c r="L1758" s="47"/>
      <c r="M1758" s="50"/>
      <c r="P1758" s="49"/>
      <c r="R1758" s="49"/>
      <c r="S1758" s="50"/>
      <c r="T1758" s="47"/>
      <c r="U1758" s="50"/>
      <c r="X1758" s="49"/>
      <c r="Z1758" s="49"/>
      <c r="AA1758" s="50"/>
      <c r="AB1758" s="47"/>
      <c r="AC1758" s="50"/>
      <c r="AF1758" s="49"/>
      <c r="AH1758" s="49"/>
      <c r="AI1758" s="50"/>
      <c r="AJ1758" s="47"/>
      <c r="AK1758" s="50"/>
      <c r="AN1758" s="49"/>
      <c r="AP1758" s="49"/>
      <c r="AQ1758" s="50"/>
      <c r="AR1758" s="47"/>
      <c r="AS1758" s="50"/>
      <c r="AV1758" s="49"/>
      <c r="AX1758" s="49"/>
      <c r="AY1758" s="50"/>
      <c r="AZ1758" s="47"/>
      <c r="BA1758" s="50"/>
      <c r="BD1758" s="49"/>
      <c r="BF1758" s="49"/>
      <c r="BG1758" s="50"/>
      <c r="BH1758" s="47"/>
      <c r="BI1758" s="50"/>
      <c r="BL1758" s="49"/>
      <c r="BN1758" s="49"/>
      <c r="BO1758" s="50"/>
      <c r="BP1758" s="47"/>
      <c r="BQ1758" s="50"/>
      <c r="BT1758" s="49"/>
      <c r="BV1758" s="49"/>
      <c r="BW1758" s="50"/>
      <c r="BX1758" s="47"/>
      <c r="BY1758" s="50"/>
      <c r="CB1758" s="49"/>
      <c r="CD1758" s="49"/>
      <c r="CE1758" s="50"/>
      <c r="CF1758" s="47"/>
      <c r="CG1758" s="50"/>
      <c r="CJ1758" s="49"/>
      <c r="CL1758" s="49"/>
      <c r="CM1758" s="50"/>
      <c r="CN1758" s="47"/>
      <c r="CO1758" s="50"/>
      <c r="CR1758" s="49"/>
      <c r="CT1758" s="49"/>
      <c r="CU1758" s="50"/>
      <c r="CV1758" s="47"/>
      <c r="CW1758" s="50"/>
      <c r="CZ1758" s="49"/>
      <c r="DB1758" s="49"/>
      <c r="DC1758" s="50"/>
      <c r="DD1758" s="47"/>
      <c r="DE1758" s="50"/>
      <c r="DH1758" s="49"/>
      <c r="DJ1758" s="49"/>
      <c r="DK1758" s="50"/>
      <c r="DL1758" s="47"/>
      <c r="DM1758" s="50"/>
      <c r="DP1758" s="49"/>
      <c r="DR1758" s="49"/>
      <c r="DS1758" s="50"/>
      <c r="DT1758" s="47"/>
      <c r="DU1758" s="50"/>
      <c r="DX1758" s="49"/>
      <c r="DZ1758" s="49"/>
      <c r="EA1758" s="50"/>
      <c r="EB1758" s="47"/>
      <c r="EC1758" s="50"/>
      <c r="EF1758" s="49"/>
      <c r="EH1758" s="49"/>
      <c r="EI1758" s="50"/>
      <c r="EJ1758" s="47"/>
      <c r="EK1758" s="50"/>
      <c r="EN1758" s="49"/>
      <c r="EP1758" s="49"/>
      <c r="EQ1758" s="50"/>
      <c r="ER1758" s="47"/>
      <c r="ES1758" s="50"/>
      <c r="EV1758" s="49"/>
      <c r="EX1758" s="49"/>
      <c r="EY1758" s="50"/>
      <c r="EZ1758" s="47"/>
      <c r="FA1758" s="50"/>
      <c r="FD1758" s="49"/>
      <c r="FF1758" s="49"/>
      <c r="FG1758" s="50"/>
      <c r="FH1758" s="47"/>
      <c r="FI1758" s="50"/>
      <c r="FL1758" s="49"/>
      <c r="FN1758" s="49"/>
      <c r="FO1758" s="50"/>
      <c r="FP1758" s="47"/>
      <c r="FQ1758" s="50"/>
      <c r="FT1758" s="49"/>
      <c r="FV1758" s="49"/>
      <c r="FW1758" s="50"/>
      <c r="FX1758" s="47"/>
      <c r="FY1758" s="50"/>
      <c r="GB1758" s="49"/>
      <c r="GD1758" s="49"/>
      <c r="GE1758" s="50"/>
      <c r="GF1758" s="47"/>
      <c r="GG1758" s="50"/>
      <c r="GJ1758" s="49"/>
      <c r="GL1758" s="49"/>
      <c r="GM1758" s="50"/>
      <c r="GN1758" s="47"/>
      <c r="GO1758" s="50"/>
      <c r="GR1758" s="49"/>
      <c r="GT1758" s="49"/>
      <c r="GU1758" s="50"/>
      <c r="GV1758" s="47"/>
      <c r="GW1758" s="50"/>
      <c r="GZ1758" s="49"/>
      <c r="HB1758" s="49"/>
      <c r="HC1758" s="50"/>
      <c r="HD1758" s="47"/>
      <c r="HE1758" s="50"/>
      <c r="HH1758" s="49"/>
      <c r="HJ1758" s="49"/>
      <c r="HK1758" s="50"/>
      <c r="HL1758" s="47"/>
      <c r="HM1758" s="50"/>
      <c r="HP1758" s="49"/>
      <c r="HR1758" s="49"/>
      <c r="HS1758" s="50"/>
      <c r="HT1758" s="47"/>
      <c r="HU1758" s="50"/>
      <c r="HX1758" s="49"/>
      <c r="HZ1758" s="49"/>
      <c r="IA1758" s="50"/>
      <c r="IB1758" s="47"/>
      <c r="IC1758" s="50"/>
      <c r="IF1758" s="49"/>
      <c r="IH1758" s="49"/>
      <c r="II1758" s="50"/>
      <c r="IJ1758" s="47"/>
      <c r="IK1758" s="50"/>
      <c r="IN1758" s="49"/>
      <c r="IP1758" s="49"/>
      <c r="IQ1758" s="50"/>
    </row>
    <row r="1759" spans="1:251" s="48" customFormat="1">
      <c r="A1759" s="43">
        <v>1120</v>
      </c>
      <c r="B1759" s="44">
        <v>100000436634</v>
      </c>
      <c r="C1759" s="43">
        <v>0</v>
      </c>
      <c r="D1759" s="45" t="s">
        <v>411</v>
      </c>
      <c r="E1759" s="45" t="s">
        <v>416</v>
      </c>
      <c r="F1759" s="46">
        <v>6313</v>
      </c>
      <c r="G1759" s="46">
        <v>-408.62</v>
      </c>
      <c r="H1759" s="46">
        <v>5904.38</v>
      </c>
      <c r="I1759" s="47"/>
      <c r="K1759" s="49"/>
      <c r="L1759" s="47"/>
      <c r="M1759" s="50"/>
      <c r="P1759" s="49"/>
      <c r="R1759" s="49"/>
      <c r="S1759" s="50"/>
      <c r="T1759" s="47"/>
      <c r="U1759" s="50"/>
      <c r="X1759" s="49"/>
      <c r="Z1759" s="49"/>
      <c r="AA1759" s="50"/>
      <c r="AB1759" s="47"/>
      <c r="AC1759" s="50"/>
      <c r="AF1759" s="49"/>
      <c r="AH1759" s="49"/>
      <c r="AI1759" s="50"/>
      <c r="AJ1759" s="47"/>
      <c r="AK1759" s="50"/>
      <c r="AN1759" s="49"/>
      <c r="AP1759" s="49"/>
      <c r="AQ1759" s="50"/>
      <c r="AR1759" s="47"/>
      <c r="AS1759" s="50"/>
      <c r="AV1759" s="49"/>
      <c r="AX1759" s="49"/>
      <c r="AY1759" s="50"/>
      <c r="AZ1759" s="47"/>
      <c r="BA1759" s="50"/>
      <c r="BD1759" s="49"/>
      <c r="BF1759" s="49"/>
      <c r="BG1759" s="50"/>
      <c r="BH1759" s="47"/>
      <c r="BI1759" s="50"/>
      <c r="BL1759" s="49"/>
      <c r="BN1759" s="49"/>
      <c r="BO1759" s="50"/>
      <c r="BP1759" s="47"/>
      <c r="BQ1759" s="50"/>
      <c r="BT1759" s="49"/>
      <c r="BV1759" s="49"/>
      <c r="BW1759" s="50"/>
      <c r="BX1759" s="47"/>
      <c r="BY1759" s="50"/>
      <c r="CB1759" s="49"/>
      <c r="CD1759" s="49"/>
      <c r="CE1759" s="50"/>
      <c r="CF1759" s="47"/>
      <c r="CG1759" s="50"/>
      <c r="CJ1759" s="49"/>
      <c r="CL1759" s="49"/>
      <c r="CM1759" s="50"/>
      <c r="CN1759" s="47"/>
      <c r="CO1759" s="50"/>
      <c r="CR1759" s="49"/>
      <c r="CT1759" s="49"/>
      <c r="CU1759" s="50"/>
      <c r="CV1759" s="47"/>
      <c r="CW1759" s="50"/>
      <c r="CZ1759" s="49"/>
      <c r="DB1759" s="49"/>
      <c r="DC1759" s="50"/>
      <c r="DD1759" s="47"/>
      <c r="DE1759" s="50"/>
      <c r="DH1759" s="49"/>
      <c r="DJ1759" s="49"/>
      <c r="DK1759" s="50"/>
      <c r="DL1759" s="47"/>
      <c r="DM1759" s="50"/>
      <c r="DP1759" s="49"/>
      <c r="DR1759" s="49"/>
      <c r="DS1759" s="50"/>
      <c r="DT1759" s="47"/>
      <c r="DU1759" s="50"/>
      <c r="DX1759" s="49"/>
      <c r="DZ1759" s="49"/>
      <c r="EA1759" s="50"/>
      <c r="EB1759" s="47"/>
      <c r="EC1759" s="50"/>
      <c r="EF1759" s="49"/>
      <c r="EH1759" s="49"/>
      <c r="EI1759" s="50"/>
      <c r="EJ1759" s="47"/>
      <c r="EK1759" s="50"/>
      <c r="EN1759" s="49"/>
      <c r="EP1759" s="49"/>
      <c r="EQ1759" s="50"/>
      <c r="ER1759" s="47"/>
      <c r="ES1759" s="50"/>
      <c r="EV1759" s="49"/>
      <c r="EX1759" s="49"/>
      <c r="EY1759" s="50"/>
      <c r="EZ1759" s="47"/>
      <c r="FA1759" s="50"/>
      <c r="FD1759" s="49"/>
      <c r="FF1759" s="49"/>
      <c r="FG1759" s="50"/>
      <c r="FH1759" s="47"/>
      <c r="FI1759" s="50"/>
      <c r="FL1759" s="49"/>
      <c r="FN1759" s="49"/>
      <c r="FO1759" s="50"/>
      <c r="FP1759" s="47"/>
      <c r="FQ1759" s="50"/>
      <c r="FT1759" s="49"/>
      <c r="FV1759" s="49"/>
      <c r="FW1759" s="50"/>
      <c r="FX1759" s="47"/>
      <c r="FY1759" s="50"/>
      <c r="GB1759" s="49"/>
      <c r="GD1759" s="49"/>
      <c r="GE1759" s="50"/>
      <c r="GF1759" s="47"/>
      <c r="GG1759" s="50"/>
      <c r="GJ1759" s="49"/>
      <c r="GL1759" s="49"/>
      <c r="GM1759" s="50"/>
      <c r="GN1759" s="47"/>
      <c r="GO1759" s="50"/>
      <c r="GR1759" s="49"/>
      <c r="GT1759" s="49"/>
      <c r="GU1759" s="50"/>
      <c r="GV1759" s="47"/>
      <c r="GW1759" s="50"/>
      <c r="GZ1759" s="49"/>
      <c r="HB1759" s="49"/>
      <c r="HC1759" s="50"/>
      <c r="HD1759" s="47"/>
      <c r="HE1759" s="50"/>
      <c r="HH1759" s="49"/>
      <c r="HJ1759" s="49"/>
      <c r="HK1759" s="50"/>
      <c r="HL1759" s="47"/>
      <c r="HM1759" s="50"/>
      <c r="HP1759" s="49"/>
      <c r="HR1759" s="49"/>
      <c r="HS1759" s="50"/>
      <c r="HT1759" s="47"/>
      <c r="HU1759" s="50"/>
      <c r="HX1759" s="49"/>
      <c r="HZ1759" s="49"/>
      <c r="IA1759" s="50"/>
      <c r="IB1759" s="47"/>
      <c r="IC1759" s="50"/>
      <c r="IF1759" s="49"/>
      <c r="IH1759" s="49"/>
      <c r="II1759" s="50"/>
      <c r="IJ1759" s="47"/>
      <c r="IK1759" s="50"/>
      <c r="IN1759" s="49"/>
      <c r="IP1759" s="49"/>
      <c r="IQ1759" s="50"/>
    </row>
    <row r="1760" spans="1:251" s="48" customFormat="1">
      <c r="A1760" s="43">
        <v>1121</v>
      </c>
      <c r="B1760" s="44">
        <v>100000436635</v>
      </c>
      <c r="C1760" s="43">
        <v>0</v>
      </c>
      <c r="D1760" s="45" t="s">
        <v>411</v>
      </c>
      <c r="E1760" s="45" t="s">
        <v>416</v>
      </c>
      <c r="F1760" s="46">
        <v>6313</v>
      </c>
      <c r="G1760" s="46">
        <v>-408.62</v>
      </c>
      <c r="H1760" s="46">
        <v>5904.38</v>
      </c>
      <c r="I1760" s="47"/>
      <c r="K1760" s="49"/>
      <c r="L1760" s="47"/>
      <c r="M1760" s="50"/>
      <c r="P1760" s="49"/>
      <c r="R1760" s="49"/>
      <c r="S1760" s="50"/>
      <c r="T1760" s="47"/>
      <c r="U1760" s="50"/>
      <c r="X1760" s="49"/>
      <c r="Z1760" s="49"/>
      <c r="AA1760" s="50"/>
      <c r="AB1760" s="47"/>
      <c r="AC1760" s="50"/>
      <c r="AF1760" s="49"/>
      <c r="AH1760" s="49"/>
      <c r="AI1760" s="50"/>
      <c r="AJ1760" s="47"/>
      <c r="AK1760" s="50"/>
      <c r="AN1760" s="49"/>
      <c r="AP1760" s="49"/>
      <c r="AQ1760" s="50"/>
      <c r="AR1760" s="47"/>
      <c r="AS1760" s="50"/>
      <c r="AV1760" s="49"/>
      <c r="AX1760" s="49"/>
      <c r="AY1760" s="50"/>
      <c r="AZ1760" s="47"/>
      <c r="BA1760" s="50"/>
      <c r="BD1760" s="49"/>
      <c r="BF1760" s="49"/>
      <c r="BG1760" s="50"/>
      <c r="BH1760" s="47"/>
      <c r="BI1760" s="50"/>
      <c r="BL1760" s="49"/>
      <c r="BN1760" s="49"/>
      <c r="BO1760" s="50"/>
      <c r="BP1760" s="47"/>
      <c r="BQ1760" s="50"/>
      <c r="BT1760" s="49"/>
      <c r="BV1760" s="49"/>
      <c r="BW1760" s="50"/>
      <c r="BX1760" s="47"/>
      <c r="BY1760" s="50"/>
      <c r="CB1760" s="49"/>
      <c r="CD1760" s="49"/>
      <c r="CE1760" s="50"/>
      <c r="CF1760" s="47"/>
      <c r="CG1760" s="50"/>
      <c r="CJ1760" s="49"/>
      <c r="CL1760" s="49"/>
      <c r="CM1760" s="50"/>
      <c r="CN1760" s="47"/>
      <c r="CO1760" s="50"/>
      <c r="CR1760" s="49"/>
      <c r="CT1760" s="49"/>
      <c r="CU1760" s="50"/>
      <c r="CV1760" s="47"/>
      <c r="CW1760" s="50"/>
      <c r="CZ1760" s="49"/>
      <c r="DB1760" s="49"/>
      <c r="DC1760" s="50"/>
      <c r="DD1760" s="47"/>
      <c r="DE1760" s="50"/>
      <c r="DH1760" s="49"/>
      <c r="DJ1760" s="49"/>
      <c r="DK1760" s="50"/>
      <c r="DL1760" s="47"/>
      <c r="DM1760" s="50"/>
      <c r="DP1760" s="49"/>
      <c r="DR1760" s="49"/>
      <c r="DS1760" s="50"/>
      <c r="DT1760" s="47"/>
      <c r="DU1760" s="50"/>
      <c r="DX1760" s="49"/>
      <c r="DZ1760" s="49"/>
      <c r="EA1760" s="50"/>
      <c r="EB1760" s="47"/>
      <c r="EC1760" s="50"/>
      <c r="EF1760" s="49"/>
      <c r="EH1760" s="49"/>
      <c r="EI1760" s="50"/>
      <c r="EJ1760" s="47"/>
      <c r="EK1760" s="50"/>
      <c r="EN1760" s="49"/>
      <c r="EP1760" s="49"/>
      <c r="EQ1760" s="50"/>
      <c r="ER1760" s="47"/>
      <c r="ES1760" s="50"/>
      <c r="EV1760" s="49"/>
      <c r="EX1760" s="49"/>
      <c r="EY1760" s="50"/>
      <c r="EZ1760" s="47"/>
      <c r="FA1760" s="50"/>
      <c r="FD1760" s="49"/>
      <c r="FF1760" s="49"/>
      <c r="FG1760" s="50"/>
      <c r="FH1760" s="47"/>
      <c r="FI1760" s="50"/>
      <c r="FL1760" s="49"/>
      <c r="FN1760" s="49"/>
      <c r="FO1760" s="50"/>
      <c r="FP1760" s="47"/>
      <c r="FQ1760" s="50"/>
      <c r="FT1760" s="49"/>
      <c r="FV1760" s="49"/>
      <c r="FW1760" s="50"/>
      <c r="FX1760" s="47"/>
      <c r="FY1760" s="50"/>
      <c r="GB1760" s="49"/>
      <c r="GD1760" s="49"/>
      <c r="GE1760" s="50"/>
      <c r="GF1760" s="47"/>
      <c r="GG1760" s="50"/>
      <c r="GJ1760" s="49"/>
      <c r="GL1760" s="49"/>
      <c r="GM1760" s="50"/>
      <c r="GN1760" s="47"/>
      <c r="GO1760" s="50"/>
      <c r="GR1760" s="49"/>
      <c r="GT1760" s="49"/>
      <c r="GU1760" s="50"/>
      <c r="GV1760" s="47"/>
      <c r="GW1760" s="50"/>
      <c r="GZ1760" s="49"/>
      <c r="HB1760" s="49"/>
      <c r="HC1760" s="50"/>
      <c r="HD1760" s="47"/>
      <c r="HE1760" s="50"/>
      <c r="HH1760" s="49"/>
      <c r="HJ1760" s="49"/>
      <c r="HK1760" s="50"/>
      <c r="HL1760" s="47"/>
      <c r="HM1760" s="50"/>
      <c r="HP1760" s="49"/>
      <c r="HR1760" s="49"/>
      <c r="HS1760" s="50"/>
      <c r="HT1760" s="47"/>
      <c r="HU1760" s="50"/>
      <c r="HX1760" s="49"/>
      <c r="HZ1760" s="49"/>
      <c r="IA1760" s="50"/>
      <c r="IB1760" s="47"/>
      <c r="IC1760" s="50"/>
      <c r="IF1760" s="49"/>
      <c r="IH1760" s="49"/>
      <c r="II1760" s="50"/>
      <c r="IJ1760" s="47"/>
      <c r="IK1760" s="50"/>
      <c r="IN1760" s="49"/>
      <c r="IP1760" s="49"/>
      <c r="IQ1760" s="50"/>
    </row>
    <row r="1761" spans="1:251" s="48" customFormat="1">
      <c r="A1761" s="43">
        <v>1122</v>
      </c>
      <c r="B1761" s="44">
        <v>100000436636</v>
      </c>
      <c r="C1761" s="43">
        <v>0</v>
      </c>
      <c r="D1761" s="45" t="s">
        <v>411</v>
      </c>
      <c r="E1761" s="45" t="s">
        <v>416</v>
      </c>
      <c r="F1761" s="46">
        <v>6313</v>
      </c>
      <c r="G1761" s="46">
        <v>-408.62</v>
      </c>
      <c r="H1761" s="46">
        <v>5904.38</v>
      </c>
      <c r="I1761" s="47"/>
      <c r="K1761" s="49"/>
      <c r="L1761" s="47"/>
      <c r="M1761" s="50"/>
      <c r="P1761" s="49"/>
      <c r="R1761" s="49"/>
      <c r="S1761" s="50"/>
      <c r="T1761" s="47"/>
      <c r="U1761" s="50"/>
      <c r="X1761" s="49"/>
      <c r="Z1761" s="49"/>
      <c r="AA1761" s="50"/>
      <c r="AB1761" s="47"/>
      <c r="AC1761" s="50"/>
      <c r="AF1761" s="49"/>
      <c r="AH1761" s="49"/>
      <c r="AI1761" s="50"/>
      <c r="AJ1761" s="47"/>
      <c r="AK1761" s="50"/>
      <c r="AN1761" s="49"/>
      <c r="AP1761" s="49"/>
      <c r="AQ1761" s="50"/>
      <c r="AR1761" s="47"/>
      <c r="AS1761" s="50"/>
      <c r="AV1761" s="49"/>
      <c r="AX1761" s="49"/>
      <c r="AY1761" s="50"/>
      <c r="AZ1761" s="47"/>
      <c r="BA1761" s="50"/>
      <c r="BD1761" s="49"/>
      <c r="BF1761" s="49"/>
      <c r="BG1761" s="50"/>
      <c r="BH1761" s="47"/>
      <c r="BI1761" s="50"/>
      <c r="BL1761" s="49"/>
      <c r="BN1761" s="49"/>
      <c r="BO1761" s="50"/>
      <c r="BP1761" s="47"/>
      <c r="BQ1761" s="50"/>
      <c r="BT1761" s="49"/>
      <c r="BV1761" s="49"/>
      <c r="BW1761" s="50"/>
      <c r="BX1761" s="47"/>
      <c r="BY1761" s="50"/>
      <c r="CB1761" s="49"/>
      <c r="CD1761" s="49"/>
      <c r="CE1761" s="50"/>
      <c r="CF1761" s="47"/>
      <c r="CG1761" s="50"/>
      <c r="CJ1761" s="49"/>
      <c r="CL1761" s="49"/>
      <c r="CM1761" s="50"/>
      <c r="CN1761" s="47"/>
      <c r="CO1761" s="50"/>
      <c r="CR1761" s="49"/>
      <c r="CT1761" s="49"/>
      <c r="CU1761" s="50"/>
      <c r="CV1761" s="47"/>
      <c r="CW1761" s="50"/>
      <c r="CZ1761" s="49"/>
      <c r="DB1761" s="49"/>
      <c r="DC1761" s="50"/>
      <c r="DD1761" s="47"/>
      <c r="DE1761" s="50"/>
      <c r="DH1761" s="49"/>
      <c r="DJ1761" s="49"/>
      <c r="DK1761" s="50"/>
      <c r="DL1761" s="47"/>
      <c r="DM1761" s="50"/>
      <c r="DP1761" s="49"/>
      <c r="DR1761" s="49"/>
      <c r="DS1761" s="50"/>
      <c r="DT1761" s="47"/>
      <c r="DU1761" s="50"/>
      <c r="DX1761" s="49"/>
      <c r="DZ1761" s="49"/>
      <c r="EA1761" s="50"/>
      <c r="EB1761" s="47"/>
      <c r="EC1761" s="50"/>
      <c r="EF1761" s="49"/>
      <c r="EH1761" s="49"/>
      <c r="EI1761" s="50"/>
      <c r="EJ1761" s="47"/>
      <c r="EK1761" s="50"/>
      <c r="EN1761" s="49"/>
      <c r="EP1761" s="49"/>
      <c r="EQ1761" s="50"/>
      <c r="ER1761" s="47"/>
      <c r="ES1761" s="50"/>
      <c r="EV1761" s="49"/>
      <c r="EX1761" s="49"/>
      <c r="EY1761" s="50"/>
      <c r="EZ1761" s="47"/>
      <c r="FA1761" s="50"/>
      <c r="FD1761" s="49"/>
      <c r="FF1761" s="49"/>
      <c r="FG1761" s="50"/>
      <c r="FH1761" s="47"/>
      <c r="FI1761" s="50"/>
      <c r="FL1761" s="49"/>
      <c r="FN1761" s="49"/>
      <c r="FO1761" s="50"/>
      <c r="FP1761" s="47"/>
      <c r="FQ1761" s="50"/>
      <c r="FT1761" s="49"/>
      <c r="FV1761" s="49"/>
      <c r="FW1761" s="50"/>
      <c r="FX1761" s="47"/>
      <c r="FY1761" s="50"/>
      <c r="GB1761" s="49"/>
      <c r="GD1761" s="49"/>
      <c r="GE1761" s="50"/>
      <c r="GF1761" s="47"/>
      <c r="GG1761" s="50"/>
      <c r="GJ1761" s="49"/>
      <c r="GL1761" s="49"/>
      <c r="GM1761" s="50"/>
      <c r="GN1761" s="47"/>
      <c r="GO1761" s="50"/>
      <c r="GR1761" s="49"/>
      <c r="GT1761" s="49"/>
      <c r="GU1761" s="50"/>
      <c r="GV1761" s="47"/>
      <c r="GW1761" s="50"/>
      <c r="GZ1761" s="49"/>
      <c r="HB1761" s="49"/>
      <c r="HC1761" s="50"/>
      <c r="HD1761" s="47"/>
      <c r="HE1761" s="50"/>
      <c r="HH1761" s="49"/>
      <c r="HJ1761" s="49"/>
      <c r="HK1761" s="50"/>
      <c r="HL1761" s="47"/>
      <c r="HM1761" s="50"/>
      <c r="HP1761" s="49"/>
      <c r="HR1761" s="49"/>
      <c r="HS1761" s="50"/>
      <c r="HT1761" s="47"/>
      <c r="HU1761" s="50"/>
      <c r="HX1761" s="49"/>
      <c r="HZ1761" s="49"/>
      <c r="IA1761" s="50"/>
      <c r="IB1761" s="47"/>
      <c r="IC1761" s="50"/>
      <c r="IF1761" s="49"/>
      <c r="IH1761" s="49"/>
      <c r="II1761" s="50"/>
      <c r="IJ1761" s="47"/>
      <c r="IK1761" s="50"/>
      <c r="IN1761" s="49"/>
      <c r="IP1761" s="49"/>
      <c r="IQ1761" s="50"/>
    </row>
    <row r="1762" spans="1:251" s="48" customFormat="1">
      <c r="A1762" s="43">
        <v>1123</v>
      </c>
      <c r="B1762" s="44">
        <v>100000436637</v>
      </c>
      <c r="C1762" s="43">
        <v>0</v>
      </c>
      <c r="D1762" s="45" t="s">
        <v>411</v>
      </c>
      <c r="E1762" s="45" t="s">
        <v>416</v>
      </c>
      <c r="F1762" s="46">
        <v>6313</v>
      </c>
      <c r="G1762" s="46">
        <v>-408.62</v>
      </c>
      <c r="H1762" s="46">
        <v>5904.38</v>
      </c>
      <c r="I1762" s="47"/>
      <c r="K1762" s="49"/>
      <c r="L1762" s="47"/>
      <c r="M1762" s="50"/>
      <c r="P1762" s="49"/>
      <c r="R1762" s="49"/>
      <c r="S1762" s="50"/>
      <c r="T1762" s="47"/>
      <c r="U1762" s="50"/>
      <c r="X1762" s="49"/>
      <c r="Z1762" s="49"/>
      <c r="AA1762" s="50"/>
      <c r="AB1762" s="47"/>
      <c r="AC1762" s="50"/>
      <c r="AF1762" s="49"/>
      <c r="AH1762" s="49"/>
      <c r="AI1762" s="50"/>
      <c r="AJ1762" s="47"/>
      <c r="AK1762" s="50"/>
      <c r="AN1762" s="49"/>
      <c r="AP1762" s="49"/>
      <c r="AQ1762" s="50"/>
      <c r="AR1762" s="47"/>
      <c r="AS1762" s="50"/>
      <c r="AV1762" s="49"/>
      <c r="AX1762" s="49"/>
      <c r="AY1762" s="50"/>
      <c r="AZ1762" s="47"/>
      <c r="BA1762" s="50"/>
      <c r="BD1762" s="49"/>
      <c r="BF1762" s="49"/>
      <c r="BG1762" s="50"/>
      <c r="BH1762" s="47"/>
      <c r="BI1762" s="50"/>
      <c r="BL1762" s="49"/>
      <c r="BN1762" s="49"/>
      <c r="BO1762" s="50"/>
      <c r="BP1762" s="47"/>
      <c r="BQ1762" s="50"/>
      <c r="BT1762" s="49"/>
      <c r="BV1762" s="49"/>
      <c r="BW1762" s="50"/>
      <c r="BX1762" s="47"/>
      <c r="BY1762" s="50"/>
      <c r="CB1762" s="49"/>
      <c r="CD1762" s="49"/>
      <c r="CE1762" s="50"/>
      <c r="CF1762" s="47"/>
      <c r="CG1762" s="50"/>
      <c r="CJ1762" s="49"/>
      <c r="CL1762" s="49"/>
      <c r="CM1762" s="50"/>
      <c r="CN1762" s="47"/>
      <c r="CO1762" s="50"/>
      <c r="CR1762" s="49"/>
      <c r="CT1762" s="49"/>
      <c r="CU1762" s="50"/>
      <c r="CV1762" s="47"/>
      <c r="CW1762" s="50"/>
      <c r="CZ1762" s="49"/>
      <c r="DB1762" s="49"/>
      <c r="DC1762" s="50"/>
      <c r="DD1762" s="47"/>
      <c r="DE1762" s="50"/>
      <c r="DH1762" s="49"/>
      <c r="DJ1762" s="49"/>
      <c r="DK1762" s="50"/>
      <c r="DL1762" s="47"/>
      <c r="DM1762" s="50"/>
      <c r="DP1762" s="49"/>
      <c r="DR1762" s="49"/>
      <c r="DS1762" s="50"/>
      <c r="DT1762" s="47"/>
      <c r="DU1762" s="50"/>
      <c r="DX1762" s="49"/>
      <c r="DZ1762" s="49"/>
      <c r="EA1762" s="50"/>
      <c r="EB1762" s="47"/>
      <c r="EC1762" s="50"/>
      <c r="EF1762" s="49"/>
      <c r="EH1762" s="49"/>
      <c r="EI1762" s="50"/>
      <c r="EJ1762" s="47"/>
      <c r="EK1762" s="50"/>
      <c r="EN1762" s="49"/>
      <c r="EP1762" s="49"/>
      <c r="EQ1762" s="50"/>
      <c r="ER1762" s="47"/>
      <c r="ES1762" s="50"/>
      <c r="EV1762" s="49"/>
      <c r="EX1762" s="49"/>
      <c r="EY1762" s="50"/>
      <c r="EZ1762" s="47"/>
      <c r="FA1762" s="50"/>
      <c r="FD1762" s="49"/>
      <c r="FF1762" s="49"/>
      <c r="FG1762" s="50"/>
      <c r="FH1762" s="47"/>
      <c r="FI1762" s="50"/>
      <c r="FL1762" s="49"/>
      <c r="FN1762" s="49"/>
      <c r="FO1762" s="50"/>
      <c r="FP1762" s="47"/>
      <c r="FQ1762" s="50"/>
      <c r="FT1762" s="49"/>
      <c r="FV1762" s="49"/>
      <c r="FW1762" s="50"/>
      <c r="FX1762" s="47"/>
      <c r="FY1762" s="50"/>
      <c r="GB1762" s="49"/>
      <c r="GD1762" s="49"/>
      <c r="GE1762" s="50"/>
      <c r="GF1762" s="47"/>
      <c r="GG1762" s="50"/>
      <c r="GJ1762" s="49"/>
      <c r="GL1762" s="49"/>
      <c r="GM1762" s="50"/>
      <c r="GN1762" s="47"/>
      <c r="GO1762" s="50"/>
      <c r="GR1762" s="49"/>
      <c r="GT1762" s="49"/>
      <c r="GU1762" s="50"/>
      <c r="GV1762" s="47"/>
      <c r="GW1762" s="50"/>
      <c r="GZ1762" s="49"/>
      <c r="HB1762" s="49"/>
      <c r="HC1762" s="50"/>
      <c r="HD1762" s="47"/>
      <c r="HE1762" s="50"/>
      <c r="HH1762" s="49"/>
      <c r="HJ1762" s="49"/>
      <c r="HK1762" s="50"/>
      <c r="HL1762" s="47"/>
      <c r="HM1762" s="50"/>
      <c r="HP1762" s="49"/>
      <c r="HR1762" s="49"/>
      <c r="HS1762" s="50"/>
      <c r="HT1762" s="47"/>
      <c r="HU1762" s="50"/>
      <c r="HX1762" s="49"/>
      <c r="HZ1762" s="49"/>
      <c r="IA1762" s="50"/>
      <c r="IB1762" s="47"/>
      <c r="IC1762" s="50"/>
      <c r="IF1762" s="49"/>
      <c r="IH1762" s="49"/>
      <c r="II1762" s="50"/>
      <c r="IJ1762" s="47"/>
      <c r="IK1762" s="50"/>
      <c r="IN1762" s="49"/>
      <c r="IP1762" s="49"/>
      <c r="IQ1762" s="50"/>
    </row>
    <row r="1763" spans="1:251" s="48" customFormat="1">
      <c r="A1763" s="43">
        <v>1124</v>
      </c>
      <c r="B1763" s="44">
        <v>100000436638</v>
      </c>
      <c r="C1763" s="43">
        <v>0</v>
      </c>
      <c r="D1763" s="45" t="s">
        <v>411</v>
      </c>
      <c r="E1763" s="45" t="s">
        <v>416</v>
      </c>
      <c r="F1763" s="46">
        <v>6313</v>
      </c>
      <c r="G1763" s="46">
        <v>-408.62</v>
      </c>
      <c r="H1763" s="46">
        <v>5904.38</v>
      </c>
      <c r="I1763" s="47"/>
      <c r="K1763" s="49"/>
      <c r="L1763" s="47"/>
      <c r="M1763" s="50"/>
      <c r="P1763" s="49"/>
      <c r="R1763" s="49"/>
      <c r="S1763" s="50"/>
      <c r="T1763" s="47"/>
      <c r="U1763" s="50"/>
      <c r="X1763" s="49"/>
      <c r="Z1763" s="49"/>
      <c r="AA1763" s="50"/>
      <c r="AB1763" s="47"/>
      <c r="AC1763" s="50"/>
      <c r="AF1763" s="49"/>
      <c r="AH1763" s="49"/>
      <c r="AI1763" s="50"/>
      <c r="AJ1763" s="47"/>
      <c r="AK1763" s="50"/>
      <c r="AN1763" s="49"/>
      <c r="AP1763" s="49"/>
      <c r="AQ1763" s="50"/>
      <c r="AR1763" s="47"/>
      <c r="AS1763" s="50"/>
      <c r="AV1763" s="49"/>
      <c r="AX1763" s="49"/>
      <c r="AY1763" s="50"/>
      <c r="AZ1763" s="47"/>
      <c r="BA1763" s="50"/>
      <c r="BD1763" s="49"/>
      <c r="BF1763" s="49"/>
      <c r="BG1763" s="50"/>
      <c r="BH1763" s="47"/>
      <c r="BI1763" s="50"/>
      <c r="BL1763" s="49"/>
      <c r="BN1763" s="49"/>
      <c r="BO1763" s="50"/>
      <c r="BP1763" s="47"/>
      <c r="BQ1763" s="50"/>
      <c r="BT1763" s="49"/>
      <c r="BV1763" s="49"/>
      <c r="BW1763" s="50"/>
      <c r="BX1763" s="47"/>
      <c r="BY1763" s="50"/>
      <c r="CB1763" s="49"/>
      <c r="CD1763" s="49"/>
      <c r="CE1763" s="50"/>
      <c r="CF1763" s="47"/>
      <c r="CG1763" s="50"/>
      <c r="CJ1763" s="49"/>
      <c r="CL1763" s="49"/>
      <c r="CM1763" s="50"/>
      <c r="CN1763" s="47"/>
      <c r="CO1763" s="50"/>
      <c r="CR1763" s="49"/>
      <c r="CT1763" s="49"/>
      <c r="CU1763" s="50"/>
      <c r="CV1763" s="47"/>
      <c r="CW1763" s="50"/>
      <c r="CZ1763" s="49"/>
      <c r="DB1763" s="49"/>
      <c r="DC1763" s="50"/>
      <c r="DD1763" s="47"/>
      <c r="DE1763" s="50"/>
      <c r="DH1763" s="49"/>
      <c r="DJ1763" s="49"/>
      <c r="DK1763" s="50"/>
      <c r="DL1763" s="47"/>
      <c r="DM1763" s="50"/>
      <c r="DP1763" s="49"/>
      <c r="DR1763" s="49"/>
      <c r="DS1763" s="50"/>
      <c r="DT1763" s="47"/>
      <c r="DU1763" s="50"/>
      <c r="DX1763" s="49"/>
      <c r="DZ1763" s="49"/>
      <c r="EA1763" s="50"/>
      <c r="EB1763" s="47"/>
      <c r="EC1763" s="50"/>
      <c r="EF1763" s="49"/>
      <c r="EH1763" s="49"/>
      <c r="EI1763" s="50"/>
      <c r="EJ1763" s="47"/>
      <c r="EK1763" s="50"/>
      <c r="EN1763" s="49"/>
      <c r="EP1763" s="49"/>
      <c r="EQ1763" s="50"/>
      <c r="ER1763" s="47"/>
      <c r="ES1763" s="50"/>
      <c r="EV1763" s="49"/>
      <c r="EX1763" s="49"/>
      <c r="EY1763" s="50"/>
      <c r="EZ1763" s="47"/>
      <c r="FA1763" s="50"/>
      <c r="FD1763" s="49"/>
      <c r="FF1763" s="49"/>
      <c r="FG1763" s="50"/>
      <c r="FH1763" s="47"/>
      <c r="FI1763" s="50"/>
      <c r="FL1763" s="49"/>
      <c r="FN1763" s="49"/>
      <c r="FO1763" s="50"/>
      <c r="FP1763" s="47"/>
      <c r="FQ1763" s="50"/>
      <c r="FT1763" s="49"/>
      <c r="FV1763" s="49"/>
      <c r="FW1763" s="50"/>
      <c r="FX1763" s="47"/>
      <c r="FY1763" s="50"/>
      <c r="GB1763" s="49"/>
      <c r="GD1763" s="49"/>
      <c r="GE1763" s="50"/>
      <c r="GF1763" s="47"/>
      <c r="GG1763" s="50"/>
      <c r="GJ1763" s="49"/>
      <c r="GL1763" s="49"/>
      <c r="GM1763" s="50"/>
      <c r="GN1763" s="47"/>
      <c r="GO1763" s="50"/>
      <c r="GR1763" s="49"/>
      <c r="GT1763" s="49"/>
      <c r="GU1763" s="50"/>
      <c r="GV1763" s="47"/>
      <c r="GW1763" s="50"/>
      <c r="GZ1763" s="49"/>
      <c r="HB1763" s="49"/>
      <c r="HC1763" s="50"/>
      <c r="HD1763" s="47"/>
      <c r="HE1763" s="50"/>
      <c r="HH1763" s="49"/>
      <c r="HJ1763" s="49"/>
      <c r="HK1763" s="50"/>
      <c r="HL1763" s="47"/>
      <c r="HM1763" s="50"/>
      <c r="HP1763" s="49"/>
      <c r="HR1763" s="49"/>
      <c r="HS1763" s="50"/>
      <c r="HT1763" s="47"/>
      <c r="HU1763" s="50"/>
      <c r="HX1763" s="49"/>
      <c r="HZ1763" s="49"/>
      <c r="IA1763" s="50"/>
      <c r="IB1763" s="47"/>
      <c r="IC1763" s="50"/>
      <c r="IF1763" s="49"/>
      <c r="IH1763" s="49"/>
      <c r="II1763" s="50"/>
      <c r="IJ1763" s="47"/>
      <c r="IK1763" s="50"/>
      <c r="IN1763" s="49"/>
      <c r="IP1763" s="49"/>
      <c r="IQ1763" s="50"/>
    </row>
    <row r="1764" spans="1:251" s="48" customFormat="1">
      <c r="A1764" s="43">
        <v>1125</v>
      </c>
      <c r="B1764" s="44">
        <v>100000436639</v>
      </c>
      <c r="C1764" s="43">
        <v>0</v>
      </c>
      <c r="D1764" s="45" t="s">
        <v>411</v>
      </c>
      <c r="E1764" s="45" t="s">
        <v>416</v>
      </c>
      <c r="F1764" s="46">
        <v>6313</v>
      </c>
      <c r="G1764" s="46">
        <v>-408.62</v>
      </c>
      <c r="H1764" s="46">
        <v>5904.38</v>
      </c>
      <c r="I1764" s="47"/>
      <c r="K1764" s="49"/>
      <c r="L1764" s="47"/>
      <c r="M1764" s="50"/>
      <c r="P1764" s="49"/>
      <c r="R1764" s="49"/>
      <c r="S1764" s="50"/>
      <c r="T1764" s="47"/>
      <c r="U1764" s="50"/>
      <c r="X1764" s="49"/>
      <c r="Z1764" s="49"/>
      <c r="AA1764" s="50"/>
      <c r="AB1764" s="47"/>
      <c r="AC1764" s="50"/>
      <c r="AF1764" s="49"/>
      <c r="AH1764" s="49"/>
      <c r="AI1764" s="50"/>
      <c r="AJ1764" s="47"/>
      <c r="AK1764" s="50"/>
      <c r="AN1764" s="49"/>
      <c r="AP1764" s="49"/>
      <c r="AQ1764" s="50"/>
      <c r="AR1764" s="47"/>
      <c r="AS1764" s="50"/>
      <c r="AV1764" s="49"/>
      <c r="AX1764" s="49"/>
      <c r="AY1764" s="50"/>
      <c r="AZ1764" s="47"/>
      <c r="BA1764" s="50"/>
      <c r="BD1764" s="49"/>
      <c r="BF1764" s="49"/>
      <c r="BG1764" s="50"/>
      <c r="BH1764" s="47"/>
      <c r="BI1764" s="50"/>
      <c r="BL1764" s="49"/>
      <c r="BN1764" s="49"/>
      <c r="BO1764" s="50"/>
      <c r="BP1764" s="47"/>
      <c r="BQ1764" s="50"/>
      <c r="BT1764" s="49"/>
      <c r="BV1764" s="49"/>
      <c r="BW1764" s="50"/>
      <c r="BX1764" s="47"/>
      <c r="BY1764" s="50"/>
      <c r="CB1764" s="49"/>
      <c r="CD1764" s="49"/>
      <c r="CE1764" s="50"/>
      <c r="CF1764" s="47"/>
      <c r="CG1764" s="50"/>
      <c r="CJ1764" s="49"/>
      <c r="CL1764" s="49"/>
      <c r="CM1764" s="50"/>
      <c r="CN1764" s="47"/>
      <c r="CO1764" s="50"/>
      <c r="CR1764" s="49"/>
      <c r="CT1764" s="49"/>
      <c r="CU1764" s="50"/>
      <c r="CV1764" s="47"/>
      <c r="CW1764" s="50"/>
      <c r="CZ1764" s="49"/>
      <c r="DB1764" s="49"/>
      <c r="DC1764" s="50"/>
      <c r="DD1764" s="47"/>
      <c r="DE1764" s="50"/>
      <c r="DH1764" s="49"/>
      <c r="DJ1764" s="49"/>
      <c r="DK1764" s="50"/>
      <c r="DL1764" s="47"/>
      <c r="DM1764" s="50"/>
      <c r="DP1764" s="49"/>
      <c r="DR1764" s="49"/>
      <c r="DS1764" s="50"/>
      <c r="DT1764" s="47"/>
      <c r="DU1764" s="50"/>
      <c r="DX1764" s="49"/>
      <c r="DZ1764" s="49"/>
      <c r="EA1764" s="50"/>
      <c r="EB1764" s="47"/>
      <c r="EC1764" s="50"/>
      <c r="EF1764" s="49"/>
      <c r="EH1764" s="49"/>
      <c r="EI1764" s="50"/>
      <c r="EJ1764" s="47"/>
      <c r="EK1764" s="50"/>
      <c r="EN1764" s="49"/>
      <c r="EP1764" s="49"/>
      <c r="EQ1764" s="50"/>
      <c r="ER1764" s="47"/>
      <c r="ES1764" s="50"/>
      <c r="EV1764" s="49"/>
      <c r="EX1764" s="49"/>
      <c r="EY1764" s="50"/>
      <c r="EZ1764" s="47"/>
      <c r="FA1764" s="50"/>
      <c r="FD1764" s="49"/>
      <c r="FF1764" s="49"/>
      <c r="FG1764" s="50"/>
      <c r="FH1764" s="47"/>
      <c r="FI1764" s="50"/>
      <c r="FL1764" s="49"/>
      <c r="FN1764" s="49"/>
      <c r="FO1764" s="50"/>
      <c r="FP1764" s="47"/>
      <c r="FQ1764" s="50"/>
      <c r="FT1764" s="49"/>
      <c r="FV1764" s="49"/>
      <c r="FW1764" s="50"/>
      <c r="FX1764" s="47"/>
      <c r="FY1764" s="50"/>
      <c r="GB1764" s="49"/>
      <c r="GD1764" s="49"/>
      <c r="GE1764" s="50"/>
      <c r="GF1764" s="47"/>
      <c r="GG1764" s="50"/>
      <c r="GJ1764" s="49"/>
      <c r="GL1764" s="49"/>
      <c r="GM1764" s="50"/>
      <c r="GN1764" s="47"/>
      <c r="GO1764" s="50"/>
      <c r="GR1764" s="49"/>
      <c r="GT1764" s="49"/>
      <c r="GU1764" s="50"/>
      <c r="GV1764" s="47"/>
      <c r="GW1764" s="50"/>
      <c r="GZ1764" s="49"/>
      <c r="HB1764" s="49"/>
      <c r="HC1764" s="50"/>
      <c r="HD1764" s="47"/>
      <c r="HE1764" s="50"/>
      <c r="HH1764" s="49"/>
      <c r="HJ1764" s="49"/>
      <c r="HK1764" s="50"/>
      <c r="HL1764" s="47"/>
      <c r="HM1764" s="50"/>
      <c r="HP1764" s="49"/>
      <c r="HR1764" s="49"/>
      <c r="HS1764" s="50"/>
      <c r="HT1764" s="47"/>
      <c r="HU1764" s="50"/>
      <c r="HX1764" s="49"/>
      <c r="HZ1764" s="49"/>
      <c r="IA1764" s="50"/>
      <c r="IB1764" s="47"/>
      <c r="IC1764" s="50"/>
      <c r="IF1764" s="49"/>
      <c r="IH1764" s="49"/>
      <c r="II1764" s="50"/>
      <c r="IJ1764" s="47"/>
      <c r="IK1764" s="50"/>
      <c r="IN1764" s="49"/>
      <c r="IP1764" s="49"/>
      <c r="IQ1764" s="50"/>
    </row>
    <row r="1765" spans="1:251" s="48" customFormat="1">
      <c r="A1765" s="43">
        <v>1126</v>
      </c>
      <c r="B1765" s="44">
        <v>100000436640</v>
      </c>
      <c r="C1765" s="43">
        <v>0</v>
      </c>
      <c r="D1765" s="45" t="s">
        <v>411</v>
      </c>
      <c r="E1765" s="45" t="s">
        <v>416</v>
      </c>
      <c r="F1765" s="46">
        <v>6313</v>
      </c>
      <c r="G1765" s="46">
        <v>-408.62</v>
      </c>
      <c r="H1765" s="46">
        <v>5904.38</v>
      </c>
      <c r="I1765" s="47"/>
      <c r="K1765" s="49"/>
      <c r="L1765" s="47"/>
      <c r="M1765" s="50"/>
      <c r="P1765" s="49"/>
      <c r="R1765" s="49"/>
      <c r="S1765" s="50"/>
      <c r="T1765" s="47"/>
      <c r="U1765" s="50"/>
      <c r="X1765" s="49"/>
      <c r="Z1765" s="49"/>
      <c r="AA1765" s="50"/>
      <c r="AB1765" s="47"/>
      <c r="AC1765" s="50"/>
      <c r="AF1765" s="49"/>
      <c r="AH1765" s="49"/>
      <c r="AI1765" s="50"/>
      <c r="AJ1765" s="47"/>
      <c r="AK1765" s="50"/>
      <c r="AN1765" s="49"/>
      <c r="AP1765" s="49"/>
      <c r="AQ1765" s="50"/>
      <c r="AR1765" s="47"/>
      <c r="AS1765" s="50"/>
      <c r="AV1765" s="49"/>
      <c r="AX1765" s="49"/>
      <c r="AY1765" s="50"/>
      <c r="AZ1765" s="47"/>
      <c r="BA1765" s="50"/>
      <c r="BD1765" s="49"/>
      <c r="BF1765" s="49"/>
      <c r="BG1765" s="50"/>
      <c r="BH1765" s="47"/>
      <c r="BI1765" s="50"/>
      <c r="BL1765" s="49"/>
      <c r="BN1765" s="49"/>
      <c r="BO1765" s="50"/>
      <c r="BP1765" s="47"/>
      <c r="BQ1765" s="50"/>
      <c r="BT1765" s="49"/>
      <c r="BV1765" s="49"/>
      <c r="BW1765" s="50"/>
      <c r="BX1765" s="47"/>
      <c r="BY1765" s="50"/>
      <c r="CB1765" s="49"/>
      <c r="CD1765" s="49"/>
      <c r="CE1765" s="50"/>
      <c r="CF1765" s="47"/>
      <c r="CG1765" s="50"/>
      <c r="CJ1765" s="49"/>
      <c r="CL1765" s="49"/>
      <c r="CM1765" s="50"/>
      <c r="CN1765" s="47"/>
      <c r="CO1765" s="50"/>
      <c r="CR1765" s="49"/>
      <c r="CT1765" s="49"/>
      <c r="CU1765" s="50"/>
      <c r="CV1765" s="47"/>
      <c r="CW1765" s="50"/>
      <c r="CZ1765" s="49"/>
      <c r="DB1765" s="49"/>
      <c r="DC1765" s="50"/>
      <c r="DD1765" s="47"/>
      <c r="DE1765" s="50"/>
      <c r="DH1765" s="49"/>
      <c r="DJ1765" s="49"/>
      <c r="DK1765" s="50"/>
      <c r="DL1765" s="47"/>
      <c r="DM1765" s="50"/>
      <c r="DP1765" s="49"/>
      <c r="DR1765" s="49"/>
      <c r="DS1765" s="50"/>
      <c r="DT1765" s="47"/>
      <c r="DU1765" s="50"/>
      <c r="DX1765" s="49"/>
      <c r="DZ1765" s="49"/>
      <c r="EA1765" s="50"/>
      <c r="EB1765" s="47"/>
      <c r="EC1765" s="50"/>
      <c r="EF1765" s="49"/>
      <c r="EH1765" s="49"/>
      <c r="EI1765" s="50"/>
      <c r="EJ1765" s="47"/>
      <c r="EK1765" s="50"/>
      <c r="EN1765" s="49"/>
      <c r="EP1765" s="49"/>
      <c r="EQ1765" s="50"/>
      <c r="ER1765" s="47"/>
      <c r="ES1765" s="50"/>
      <c r="EV1765" s="49"/>
      <c r="EX1765" s="49"/>
      <c r="EY1765" s="50"/>
      <c r="EZ1765" s="47"/>
      <c r="FA1765" s="50"/>
      <c r="FD1765" s="49"/>
      <c r="FF1765" s="49"/>
      <c r="FG1765" s="50"/>
      <c r="FH1765" s="47"/>
      <c r="FI1765" s="50"/>
      <c r="FL1765" s="49"/>
      <c r="FN1765" s="49"/>
      <c r="FO1765" s="50"/>
      <c r="FP1765" s="47"/>
      <c r="FQ1765" s="50"/>
      <c r="FT1765" s="49"/>
      <c r="FV1765" s="49"/>
      <c r="FW1765" s="50"/>
      <c r="FX1765" s="47"/>
      <c r="FY1765" s="50"/>
      <c r="GB1765" s="49"/>
      <c r="GD1765" s="49"/>
      <c r="GE1765" s="50"/>
      <c r="GF1765" s="47"/>
      <c r="GG1765" s="50"/>
      <c r="GJ1765" s="49"/>
      <c r="GL1765" s="49"/>
      <c r="GM1765" s="50"/>
      <c r="GN1765" s="47"/>
      <c r="GO1765" s="50"/>
      <c r="GR1765" s="49"/>
      <c r="GT1765" s="49"/>
      <c r="GU1765" s="50"/>
      <c r="GV1765" s="47"/>
      <c r="GW1765" s="50"/>
      <c r="GZ1765" s="49"/>
      <c r="HB1765" s="49"/>
      <c r="HC1765" s="50"/>
      <c r="HD1765" s="47"/>
      <c r="HE1765" s="50"/>
      <c r="HH1765" s="49"/>
      <c r="HJ1765" s="49"/>
      <c r="HK1765" s="50"/>
      <c r="HL1765" s="47"/>
      <c r="HM1765" s="50"/>
      <c r="HP1765" s="49"/>
      <c r="HR1765" s="49"/>
      <c r="HS1765" s="50"/>
      <c r="HT1765" s="47"/>
      <c r="HU1765" s="50"/>
      <c r="HX1765" s="49"/>
      <c r="HZ1765" s="49"/>
      <c r="IA1765" s="50"/>
      <c r="IB1765" s="47"/>
      <c r="IC1765" s="50"/>
      <c r="IF1765" s="49"/>
      <c r="IH1765" s="49"/>
      <c r="II1765" s="50"/>
      <c r="IJ1765" s="47"/>
      <c r="IK1765" s="50"/>
      <c r="IN1765" s="49"/>
      <c r="IP1765" s="49"/>
      <c r="IQ1765" s="50"/>
    </row>
    <row r="1766" spans="1:251" s="48" customFormat="1">
      <c r="A1766" s="43">
        <v>1127</v>
      </c>
      <c r="B1766" s="44">
        <v>100000436641</v>
      </c>
      <c r="C1766" s="43">
        <v>0</v>
      </c>
      <c r="D1766" s="45" t="s">
        <v>411</v>
      </c>
      <c r="E1766" s="45" t="s">
        <v>416</v>
      </c>
      <c r="F1766" s="46">
        <v>6313</v>
      </c>
      <c r="G1766" s="46">
        <v>-408.62</v>
      </c>
      <c r="H1766" s="46">
        <v>5904.38</v>
      </c>
      <c r="I1766" s="47"/>
      <c r="K1766" s="49"/>
      <c r="L1766" s="47"/>
      <c r="M1766" s="50"/>
      <c r="P1766" s="49"/>
      <c r="R1766" s="49"/>
      <c r="S1766" s="50"/>
      <c r="T1766" s="47"/>
      <c r="U1766" s="50"/>
      <c r="X1766" s="49"/>
      <c r="Z1766" s="49"/>
      <c r="AA1766" s="50"/>
      <c r="AB1766" s="47"/>
      <c r="AC1766" s="50"/>
      <c r="AF1766" s="49"/>
      <c r="AH1766" s="49"/>
      <c r="AI1766" s="50"/>
      <c r="AJ1766" s="47"/>
      <c r="AK1766" s="50"/>
      <c r="AN1766" s="49"/>
      <c r="AP1766" s="49"/>
      <c r="AQ1766" s="50"/>
      <c r="AR1766" s="47"/>
      <c r="AS1766" s="50"/>
      <c r="AV1766" s="49"/>
      <c r="AX1766" s="49"/>
      <c r="AY1766" s="50"/>
      <c r="AZ1766" s="47"/>
      <c r="BA1766" s="50"/>
      <c r="BD1766" s="49"/>
      <c r="BF1766" s="49"/>
      <c r="BG1766" s="50"/>
      <c r="BH1766" s="47"/>
      <c r="BI1766" s="50"/>
      <c r="BL1766" s="49"/>
      <c r="BN1766" s="49"/>
      <c r="BO1766" s="50"/>
      <c r="BP1766" s="47"/>
      <c r="BQ1766" s="50"/>
      <c r="BT1766" s="49"/>
      <c r="BV1766" s="49"/>
      <c r="BW1766" s="50"/>
      <c r="BX1766" s="47"/>
      <c r="BY1766" s="50"/>
      <c r="CB1766" s="49"/>
      <c r="CD1766" s="49"/>
      <c r="CE1766" s="50"/>
      <c r="CF1766" s="47"/>
      <c r="CG1766" s="50"/>
      <c r="CJ1766" s="49"/>
      <c r="CL1766" s="49"/>
      <c r="CM1766" s="50"/>
      <c r="CN1766" s="47"/>
      <c r="CO1766" s="50"/>
      <c r="CR1766" s="49"/>
      <c r="CT1766" s="49"/>
      <c r="CU1766" s="50"/>
      <c r="CV1766" s="47"/>
      <c r="CW1766" s="50"/>
      <c r="CZ1766" s="49"/>
      <c r="DB1766" s="49"/>
      <c r="DC1766" s="50"/>
      <c r="DD1766" s="47"/>
      <c r="DE1766" s="50"/>
      <c r="DH1766" s="49"/>
      <c r="DJ1766" s="49"/>
      <c r="DK1766" s="50"/>
      <c r="DL1766" s="47"/>
      <c r="DM1766" s="50"/>
      <c r="DP1766" s="49"/>
      <c r="DR1766" s="49"/>
      <c r="DS1766" s="50"/>
      <c r="DT1766" s="47"/>
      <c r="DU1766" s="50"/>
      <c r="DX1766" s="49"/>
      <c r="DZ1766" s="49"/>
      <c r="EA1766" s="50"/>
      <c r="EB1766" s="47"/>
      <c r="EC1766" s="50"/>
      <c r="EF1766" s="49"/>
      <c r="EH1766" s="49"/>
      <c r="EI1766" s="50"/>
      <c r="EJ1766" s="47"/>
      <c r="EK1766" s="50"/>
      <c r="EN1766" s="49"/>
      <c r="EP1766" s="49"/>
      <c r="EQ1766" s="50"/>
      <c r="ER1766" s="47"/>
      <c r="ES1766" s="50"/>
      <c r="EV1766" s="49"/>
      <c r="EX1766" s="49"/>
      <c r="EY1766" s="50"/>
      <c r="EZ1766" s="47"/>
      <c r="FA1766" s="50"/>
      <c r="FD1766" s="49"/>
      <c r="FF1766" s="49"/>
      <c r="FG1766" s="50"/>
      <c r="FH1766" s="47"/>
      <c r="FI1766" s="50"/>
      <c r="FL1766" s="49"/>
      <c r="FN1766" s="49"/>
      <c r="FO1766" s="50"/>
      <c r="FP1766" s="47"/>
      <c r="FQ1766" s="50"/>
      <c r="FT1766" s="49"/>
      <c r="FV1766" s="49"/>
      <c r="FW1766" s="50"/>
      <c r="FX1766" s="47"/>
      <c r="FY1766" s="50"/>
      <c r="GB1766" s="49"/>
      <c r="GD1766" s="49"/>
      <c r="GE1766" s="50"/>
      <c r="GF1766" s="47"/>
      <c r="GG1766" s="50"/>
      <c r="GJ1766" s="49"/>
      <c r="GL1766" s="49"/>
      <c r="GM1766" s="50"/>
      <c r="GN1766" s="47"/>
      <c r="GO1766" s="50"/>
      <c r="GR1766" s="49"/>
      <c r="GT1766" s="49"/>
      <c r="GU1766" s="50"/>
      <c r="GV1766" s="47"/>
      <c r="GW1766" s="50"/>
      <c r="GZ1766" s="49"/>
      <c r="HB1766" s="49"/>
      <c r="HC1766" s="50"/>
      <c r="HD1766" s="47"/>
      <c r="HE1766" s="50"/>
      <c r="HH1766" s="49"/>
      <c r="HJ1766" s="49"/>
      <c r="HK1766" s="50"/>
      <c r="HL1766" s="47"/>
      <c r="HM1766" s="50"/>
      <c r="HP1766" s="49"/>
      <c r="HR1766" s="49"/>
      <c r="HS1766" s="50"/>
      <c r="HT1766" s="47"/>
      <c r="HU1766" s="50"/>
      <c r="HX1766" s="49"/>
      <c r="HZ1766" s="49"/>
      <c r="IA1766" s="50"/>
      <c r="IB1766" s="47"/>
      <c r="IC1766" s="50"/>
      <c r="IF1766" s="49"/>
      <c r="IH1766" s="49"/>
      <c r="II1766" s="50"/>
      <c r="IJ1766" s="47"/>
      <c r="IK1766" s="50"/>
      <c r="IN1766" s="49"/>
      <c r="IP1766" s="49"/>
      <c r="IQ1766" s="50"/>
    </row>
    <row r="1767" spans="1:251" s="48" customFormat="1">
      <c r="A1767" s="43">
        <v>1128</v>
      </c>
      <c r="B1767" s="44">
        <v>100000436642</v>
      </c>
      <c r="C1767" s="43">
        <v>0</v>
      </c>
      <c r="D1767" s="45" t="s">
        <v>411</v>
      </c>
      <c r="E1767" s="45" t="s">
        <v>416</v>
      </c>
      <c r="F1767" s="46">
        <v>6313</v>
      </c>
      <c r="G1767" s="46">
        <v>-408.62</v>
      </c>
      <c r="H1767" s="46">
        <v>5904.38</v>
      </c>
      <c r="I1767" s="47"/>
      <c r="K1767" s="49"/>
      <c r="L1767" s="47"/>
      <c r="M1767" s="50"/>
      <c r="P1767" s="49"/>
      <c r="R1767" s="49"/>
      <c r="S1767" s="50"/>
      <c r="T1767" s="47"/>
      <c r="U1767" s="50"/>
      <c r="X1767" s="49"/>
      <c r="Z1767" s="49"/>
      <c r="AA1767" s="50"/>
      <c r="AB1767" s="47"/>
      <c r="AC1767" s="50"/>
      <c r="AF1767" s="49"/>
      <c r="AH1767" s="49"/>
      <c r="AI1767" s="50"/>
      <c r="AJ1767" s="47"/>
      <c r="AK1767" s="50"/>
      <c r="AN1767" s="49"/>
      <c r="AP1767" s="49"/>
      <c r="AQ1767" s="50"/>
      <c r="AR1767" s="47"/>
      <c r="AS1767" s="50"/>
      <c r="AV1767" s="49"/>
      <c r="AX1767" s="49"/>
      <c r="AY1767" s="50"/>
      <c r="AZ1767" s="47"/>
      <c r="BA1767" s="50"/>
      <c r="BD1767" s="49"/>
      <c r="BF1767" s="49"/>
      <c r="BG1767" s="50"/>
      <c r="BH1767" s="47"/>
      <c r="BI1767" s="50"/>
      <c r="BL1767" s="49"/>
      <c r="BN1767" s="49"/>
      <c r="BO1767" s="50"/>
      <c r="BP1767" s="47"/>
      <c r="BQ1767" s="50"/>
      <c r="BT1767" s="49"/>
      <c r="BV1767" s="49"/>
      <c r="BW1767" s="50"/>
      <c r="BX1767" s="47"/>
      <c r="BY1767" s="50"/>
      <c r="CB1767" s="49"/>
      <c r="CD1767" s="49"/>
      <c r="CE1767" s="50"/>
      <c r="CF1767" s="47"/>
      <c r="CG1767" s="50"/>
      <c r="CJ1767" s="49"/>
      <c r="CL1767" s="49"/>
      <c r="CM1767" s="50"/>
      <c r="CN1767" s="47"/>
      <c r="CO1767" s="50"/>
      <c r="CR1767" s="49"/>
      <c r="CT1767" s="49"/>
      <c r="CU1767" s="50"/>
      <c r="CV1767" s="47"/>
      <c r="CW1767" s="50"/>
      <c r="CZ1767" s="49"/>
      <c r="DB1767" s="49"/>
      <c r="DC1767" s="50"/>
      <c r="DD1767" s="47"/>
      <c r="DE1767" s="50"/>
      <c r="DH1767" s="49"/>
      <c r="DJ1767" s="49"/>
      <c r="DK1767" s="50"/>
      <c r="DL1767" s="47"/>
      <c r="DM1767" s="50"/>
      <c r="DP1767" s="49"/>
      <c r="DR1767" s="49"/>
      <c r="DS1767" s="50"/>
      <c r="DT1767" s="47"/>
      <c r="DU1767" s="50"/>
      <c r="DX1767" s="49"/>
      <c r="DZ1767" s="49"/>
      <c r="EA1767" s="50"/>
      <c r="EB1767" s="47"/>
      <c r="EC1767" s="50"/>
      <c r="EF1767" s="49"/>
      <c r="EH1767" s="49"/>
      <c r="EI1767" s="50"/>
      <c r="EJ1767" s="47"/>
      <c r="EK1767" s="50"/>
      <c r="EN1767" s="49"/>
      <c r="EP1767" s="49"/>
      <c r="EQ1767" s="50"/>
      <c r="ER1767" s="47"/>
      <c r="ES1767" s="50"/>
      <c r="EV1767" s="49"/>
      <c r="EX1767" s="49"/>
      <c r="EY1767" s="50"/>
      <c r="EZ1767" s="47"/>
      <c r="FA1767" s="50"/>
      <c r="FD1767" s="49"/>
      <c r="FF1767" s="49"/>
      <c r="FG1767" s="50"/>
      <c r="FH1767" s="47"/>
      <c r="FI1767" s="50"/>
      <c r="FL1767" s="49"/>
      <c r="FN1767" s="49"/>
      <c r="FO1767" s="50"/>
      <c r="FP1767" s="47"/>
      <c r="FQ1767" s="50"/>
      <c r="FT1767" s="49"/>
      <c r="FV1767" s="49"/>
      <c r="FW1767" s="50"/>
      <c r="FX1767" s="47"/>
      <c r="FY1767" s="50"/>
      <c r="GB1767" s="49"/>
      <c r="GD1767" s="49"/>
      <c r="GE1767" s="50"/>
      <c r="GF1767" s="47"/>
      <c r="GG1767" s="50"/>
      <c r="GJ1767" s="49"/>
      <c r="GL1767" s="49"/>
      <c r="GM1767" s="50"/>
      <c r="GN1767" s="47"/>
      <c r="GO1767" s="50"/>
      <c r="GR1767" s="49"/>
      <c r="GT1767" s="49"/>
      <c r="GU1767" s="50"/>
      <c r="GV1767" s="47"/>
      <c r="GW1767" s="50"/>
      <c r="GZ1767" s="49"/>
      <c r="HB1767" s="49"/>
      <c r="HC1767" s="50"/>
      <c r="HD1767" s="47"/>
      <c r="HE1767" s="50"/>
      <c r="HH1767" s="49"/>
      <c r="HJ1767" s="49"/>
      <c r="HK1767" s="50"/>
      <c r="HL1767" s="47"/>
      <c r="HM1767" s="50"/>
      <c r="HP1767" s="49"/>
      <c r="HR1767" s="49"/>
      <c r="HS1767" s="50"/>
      <c r="HT1767" s="47"/>
      <c r="HU1767" s="50"/>
      <c r="HX1767" s="49"/>
      <c r="HZ1767" s="49"/>
      <c r="IA1767" s="50"/>
      <c r="IB1767" s="47"/>
      <c r="IC1767" s="50"/>
      <c r="IF1767" s="49"/>
      <c r="IH1767" s="49"/>
      <c r="II1767" s="50"/>
      <c r="IJ1767" s="47"/>
      <c r="IK1767" s="50"/>
      <c r="IN1767" s="49"/>
      <c r="IP1767" s="49"/>
      <c r="IQ1767" s="50"/>
    </row>
    <row r="1768" spans="1:251" s="48" customFormat="1">
      <c r="A1768" s="43">
        <v>1129</v>
      </c>
      <c r="B1768" s="44">
        <v>100000436643</v>
      </c>
      <c r="C1768" s="43">
        <v>0</v>
      </c>
      <c r="D1768" s="45" t="s">
        <v>411</v>
      </c>
      <c r="E1768" s="45" t="s">
        <v>416</v>
      </c>
      <c r="F1768" s="46">
        <v>6313</v>
      </c>
      <c r="G1768" s="46">
        <v>-408.62</v>
      </c>
      <c r="H1768" s="46">
        <v>5904.38</v>
      </c>
      <c r="I1768" s="47"/>
      <c r="K1768" s="49"/>
      <c r="L1768" s="47"/>
      <c r="M1768" s="50"/>
      <c r="P1768" s="49"/>
      <c r="R1768" s="49"/>
      <c r="S1768" s="50"/>
      <c r="T1768" s="47"/>
      <c r="U1768" s="50"/>
      <c r="X1768" s="49"/>
      <c r="Z1768" s="49"/>
      <c r="AA1768" s="50"/>
      <c r="AB1768" s="47"/>
      <c r="AC1768" s="50"/>
      <c r="AF1768" s="49"/>
      <c r="AH1768" s="49"/>
      <c r="AI1768" s="50"/>
      <c r="AJ1768" s="47"/>
      <c r="AK1768" s="50"/>
      <c r="AN1768" s="49"/>
      <c r="AP1768" s="49"/>
      <c r="AQ1768" s="50"/>
      <c r="AR1768" s="47"/>
      <c r="AS1768" s="50"/>
      <c r="AV1768" s="49"/>
      <c r="AX1768" s="49"/>
      <c r="AY1768" s="50"/>
      <c r="AZ1768" s="47"/>
      <c r="BA1768" s="50"/>
      <c r="BD1768" s="49"/>
      <c r="BF1768" s="49"/>
      <c r="BG1768" s="50"/>
      <c r="BH1768" s="47"/>
      <c r="BI1768" s="50"/>
      <c r="BL1768" s="49"/>
      <c r="BN1768" s="49"/>
      <c r="BO1768" s="50"/>
      <c r="BP1768" s="47"/>
      <c r="BQ1768" s="50"/>
      <c r="BT1768" s="49"/>
      <c r="BV1768" s="49"/>
      <c r="BW1768" s="50"/>
      <c r="BX1768" s="47"/>
      <c r="BY1768" s="50"/>
      <c r="CB1768" s="49"/>
      <c r="CD1768" s="49"/>
      <c r="CE1768" s="50"/>
      <c r="CF1768" s="47"/>
      <c r="CG1768" s="50"/>
      <c r="CJ1768" s="49"/>
      <c r="CL1768" s="49"/>
      <c r="CM1768" s="50"/>
      <c r="CN1768" s="47"/>
      <c r="CO1768" s="50"/>
      <c r="CR1768" s="49"/>
      <c r="CT1768" s="49"/>
      <c r="CU1768" s="50"/>
      <c r="CV1768" s="47"/>
      <c r="CW1768" s="50"/>
      <c r="CZ1768" s="49"/>
      <c r="DB1768" s="49"/>
      <c r="DC1768" s="50"/>
      <c r="DD1768" s="47"/>
      <c r="DE1768" s="50"/>
      <c r="DH1768" s="49"/>
      <c r="DJ1768" s="49"/>
      <c r="DK1768" s="50"/>
      <c r="DL1768" s="47"/>
      <c r="DM1768" s="50"/>
      <c r="DP1768" s="49"/>
      <c r="DR1768" s="49"/>
      <c r="DS1768" s="50"/>
      <c r="DT1768" s="47"/>
      <c r="DU1768" s="50"/>
      <c r="DX1768" s="49"/>
      <c r="DZ1768" s="49"/>
      <c r="EA1768" s="50"/>
      <c r="EB1768" s="47"/>
      <c r="EC1768" s="50"/>
      <c r="EF1768" s="49"/>
      <c r="EH1768" s="49"/>
      <c r="EI1768" s="50"/>
      <c r="EJ1768" s="47"/>
      <c r="EK1768" s="50"/>
      <c r="EN1768" s="49"/>
      <c r="EP1768" s="49"/>
      <c r="EQ1768" s="50"/>
      <c r="ER1768" s="47"/>
      <c r="ES1768" s="50"/>
      <c r="EV1768" s="49"/>
      <c r="EX1768" s="49"/>
      <c r="EY1768" s="50"/>
      <c r="EZ1768" s="47"/>
      <c r="FA1768" s="50"/>
      <c r="FD1768" s="49"/>
      <c r="FF1768" s="49"/>
      <c r="FG1768" s="50"/>
      <c r="FH1768" s="47"/>
      <c r="FI1768" s="50"/>
      <c r="FL1768" s="49"/>
      <c r="FN1768" s="49"/>
      <c r="FO1768" s="50"/>
      <c r="FP1768" s="47"/>
      <c r="FQ1768" s="50"/>
      <c r="FT1768" s="49"/>
      <c r="FV1768" s="49"/>
      <c r="FW1768" s="50"/>
      <c r="FX1768" s="47"/>
      <c r="FY1768" s="50"/>
      <c r="GB1768" s="49"/>
      <c r="GD1768" s="49"/>
      <c r="GE1768" s="50"/>
      <c r="GF1768" s="47"/>
      <c r="GG1768" s="50"/>
      <c r="GJ1768" s="49"/>
      <c r="GL1768" s="49"/>
      <c r="GM1768" s="50"/>
      <c r="GN1768" s="47"/>
      <c r="GO1768" s="50"/>
      <c r="GR1768" s="49"/>
      <c r="GT1768" s="49"/>
      <c r="GU1768" s="50"/>
      <c r="GV1768" s="47"/>
      <c r="GW1768" s="50"/>
      <c r="GZ1768" s="49"/>
      <c r="HB1768" s="49"/>
      <c r="HC1768" s="50"/>
      <c r="HD1768" s="47"/>
      <c r="HE1768" s="50"/>
      <c r="HH1768" s="49"/>
      <c r="HJ1768" s="49"/>
      <c r="HK1768" s="50"/>
      <c r="HL1768" s="47"/>
      <c r="HM1768" s="50"/>
      <c r="HP1768" s="49"/>
      <c r="HR1768" s="49"/>
      <c r="HS1768" s="50"/>
      <c r="HT1768" s="47"/>
      <c r="HU1768" s="50"/>
      <c r="HX1768" s="49"/>
      <c r="HZ1768" s="49"/>
      <c r="IA1768" s="50"/>
      <c r="IB1768" s="47"/>
      <c r="IC1768" s="50"/>
      <c r="IF1768" s="49"/>
      <c r="IH1768" s="49"/>
      <c r="II1768" s="50"/>
      <c r="IJ1768" s="47"/>
      <c r="IK1768" s="50"/>
      <c r="IN1768" s="49"/>
      <c r="IP1768" s="49"/>
      <c r="IQ1768" s="50"/>
    </row>
    <row r="1769" spans="1:251" s="48" customFormat="1">
      <c r="A1769" s="43">
        <v>1130</v>
      </c>
      <c r="B1769" s="44">
        <v>100000436644</v>
      </c>
      <c r="C1769" s="43">
        <v>0</v>
      </c>
      <c r="D1769" s="45" t="s">
        <v>411</v>
      </c>
      <c r="E1769" s="45" t="s">
        <v>416</v>
      </c>
      <c r="F1769" s="46">
        <v>6313</v>
      </c>
      <c r="G1769" s="46">
        <v>-408.62</v>
      </c>
      <c r="H1769" s="46">
        <v>5904.38</v>
      </c>
      <c r="I1769" s="47"/>
      <c r="K1769" s="49"/>
      <c r="L1769" s="47"/>
      <c r="M1769" s="50"/>
      <c r="P1769" s="49"/>
      <c r="R1769" s="49"/>
      <c r="S1769" s="50"/>
      <c r="T1769" s="47"/>
      <c r="U1769" s="50"/>
      <c r="X1769" s="49"/>
      <c r="Z1769" s="49"/>
      <c r="AA1769" s="50"/>
      <c r="AB1769" s="47"/>
      <c r="AC1769" s="50"/>
      <c r="AF1769" s="49"/>
      <c r="AH1769" s="49"/>
      <c r="AI1769" s="50"/>
      <c r="AJ1769" s="47"/>
      <c r="AK1769" s="50"/>
      <c r="AN1769" s="49"/>
      <c r="AP1769" s="49"/>
      <c r="AQ1769" s="50"/>
      <c r="AR1769" s="47"/>
      <c r="AS1769" s="50"/>
      <c r="AV1769" s="49"/>
      <c r="AX1769" s="49"/>
      <c r="AY1769" s="50"/>
      <c r="AZ1769" s="47"/>
      <c r="BA1769" s="50"/>
      <c r="BD1769" s="49"/>
      <c r="BF1769" s="49"/>
      <c r="BG1769" s="50"/>
      <c r="BH1769" s="47"/>
      <c r="BI1769" s="50"/>
      <c r="BL1769" s="49"/>
      <c r="BN1769" s="49"/>
      <c r="BO1769" s="50"/>
      <c r="BP1769" s="47"/>
      <c r="BQ1769" s="50"/>
      <c r="BT1769" s="49"/>
      <c r="BV1769" s="49"/>
      <c r="BW1769" s="50"/>
      <c r="BX1769" s="47"/>
      <c r="BY1769" s="50"/>
      <c r="CB1769" s="49"/>
      <c r="CD1769" s="49"/>
      <c r="CE1769" s="50"/>
      <c r="CF1769" s="47"/>
      <c r="CG1769" s="50"/>
      <c r="CJ1769" s="49"/>
      <c r="CL1769" s="49"/>
      <c r="CM1769" s="50"/>
      <c r="CN1769" s="47"/>
      <c r="CO1769" s="50"/>
      <c r="CR1769" s="49"/>
      <c r="CT1769" s="49"/>
      <c r="CU1769" s="50"/>
      <c r="CV1769" s="47"/>
      <c r="CW1769" s="50"/>
      <c r="CZ1769" s="49"/>
      <c r="DB1769" s="49"/>
      <c r="DC1769" s="50"/>
      <c r="DD1769" s="47"/>
      <c r="DE1769" s="50"/>
      <c r="DH1769" s="49"/>
      <c r="DJ1769" s="49"/>
      <c r="DK1769" s="50"/>
      <c r="DL1769" s="47"/>
      <c r="DM1769" s="50"/>
      <c r="DP1769" s="49"/>
      <c r="DR1769" s="49"/>
      <c r="DS1769" s="50"/>
      <c r="DT1769" s="47"/>
      <c r="DU1769" s="50"/>
      <c r="DX1769" s="49"/>
      <c r="DZ1769" s="49"/>
      <c r="EA1769" s="50"/>
      <c r="EB1769" s="47"/>
      <c r="EC1769" s="50"/>
      <c r="EF1769" s="49"/>
      <c r="EH1769" s="49"/>
      <c r="EI1769" s="50"/>
      <c r="EJ1769" s="47"/>
      <c r="EK1769" s="50"/>
      <c r="EN1769" s="49"/>
      <c r="EP1769" s="49"/>
      <c r="EQ1769" s="50"/>
      <c r="ER1769" s="47"/>
      <c r="ES1769" s="50"/>
      <c r="EV1769" s="49"/>
      <c r="EX1769" s="49"/>
      <c r="EY1769" s="50"/>
      <c r="EZ1769" s="47"/>
      <c r="FA1769" s="50"/>
      <c r="FD1769" s="49"/>
      <c r="FF1769" s="49"/>
      <c r="FG1769" s="50"/>
      <c r="FH1769" s="47"/>
      <c r="FI1769" s="50"/>
      <c r="FL1769" s="49"/>
      <c r="FN1769" s="49"/>
      <c r="FO1769" s="50"/>
      <c r="FP1769" s="47"/>
      <c r="FQ1769" s="50"/>
      <c r="FT1769" s="49"/>
      <c r="FV1769" s="49"/>
      <c r="FW1769" s="50"/>
      <c r="FX1769" s="47"/>
      <c r="FY1769" s="50"/>
      <c r="GB1769" s="49"/>
      <c r="GD1769" s="49"/>
      <c r="GE1769" s="50"/>
      <c r="GF1769" s="47"/>
      <c r="GG1769" s="50"/>
      <c r="GJ1769" s="49"/>
      <c r="GL1769" s="49"/>
      <c r="GM1769" s="50"/>
      <c r="GN1769" s="47"/>
      <c r="GO1769" s="50"/>
      <c r="GR1769" s="49"/>
      <c r="GT1769" s="49"/>
      <c r="GU1769" s="50"/>
      <c r="GV1769" s="47"/>
      <c r="GW1769" s="50"/>
      <c r="GZ1769" s="49"/>
      <c r="HB1769" s="49"/>
      <c r="HC1769" s="50"/>
      <c r="HD1769" s="47"/>
      <c r="HE1769" s="50"/>
      <c r="HH1769" s="49"/>
      <c r="HJ1769" s="49"/>
      <c r="HK1769" s="50"/>
      <c r="HL1769" s="47"/>
      <c r="HM1769" s="50"/>
      <c r="HP1769" s="49"/>
      <c r="HR1769" s="49"/>
      <c r="HS1769" s="50"/>
      <c r="HT1769" s="47"/>
      <c r="HU1769" s="50"/>
      <c r="HX1769" s="49"/>
      <c r="HZ1769" s="49"/>
      <c r="IA1769" s="50"/>
      <c r="IB1769" s="47"/>
      <c r="IC1769" s="50"/>
      <c r="IF1769" s="49"/>
      <c r="IH1769" s="49"/>
      <c r="II1769" s="50"/>
      <c r="IJ1769" s="47"/>
      <c r="IK1769" s="50"/>
      <c r="IN1769" s="49"/>
      <c r="IP1769" s="49"/>
      <c r="IQ1769" s="50"/>
    </row>
    <row r="1770" spans="1:251" s="48" customFormat="1">
      <c r="A1770" s="43">
        <v>1131</v>
      </c>
      <c r="B1770" s="44">
        <v>100000436645</v>
      </c>
      <c r="C1770" s="43">
        <v>0</v>
      </c>
      <c r="D1770" s="45" t="s">
        <v>411</v>
      </c>
      <c r="E1770" s="45" t="s">
        <v>416</v>
      </c>
      <c r="F1770" s="46">
        <v>6313</v>
      </c>
      <c r="G1770" s="46">
        <v>-408.62</v>
      </c>
      <c r="H1770" s="46">
        <v>5904.38</v>
      </c>
      <c r="I1770" s="47"/>
      <c r="K1770" s="49"/>
      <c r="L1770" s="47"/>
      <c r="M1770" s="50"/>
      <c r="P1770" s="49"/>
      <c r="R1770" s="49"/>
      <c r="S1770" s="50"/>
      <c r="T1770" s="47"/>
      <c r="U1770" s="50"/>
      <c r="X1770" s="49"/>
      <c r="Z1770" s="49"/>
      <c r="AA1770" s="50"/>
      <c r="AB1770" s="47"/>
      <c r="AC1770" s="50"/>
      <c r="AF1770" s="49"/>
      <c r="AH1770" s="49"/>
      <c r="AI1770" s="50"/>
      <c r="AJ1770" s="47"/>
      <c r="AK1770" s="50"/>
      <c r="AN1770" s="49"/>
      <c r="AP1770" s="49"/>
      <c r="AQ1770" s="50"/>
      <c r="AR1770" s="47"/>
      <c r="AS1770" s="50"/>
      <c r="AV1770" s="49"/>
      <c r="AX1770" s="49"/>
      <c r="AY1770" s="50"/>
      <c r="AZ1770" s="47"/>
      <c r="BA1770" s="50"/>
      <c r="BD1770" s="49"/>
      <c r="BF1770" s="49"/>
      <c r="BG1770" s="50"/>
      <c r="BH1770" s="47"/>
      <c r="BI1770" s="50"/>
      <c r="BL1770" s="49"/>
      <c r="BN1770" s="49"/>
      <c r="BO1770" s="50"/>
      <c r="BP1770" s="47"/>
      <c r="BQ1770" s="50"/>
      <c r="BT1770" s="49"/>
      <c r="BV1770" s="49"/>
      <c r="BW1770" s="50"/>
      <c r="BX1770" s="47"/>
      <c r="BY1770" s="50"/>
      <c r="CB1770" s="49"/>
      <c r="CD1770" s="49"/>
      <c r="CE1770" s="50"/>
      <c r="CF1770" s="47"/>
      <c r="CG1770" s="50"/>
      <c r="CJ1770" s="49"/>
      <c r="CL1770" s="49"/>
      <c r="CM1770" s="50"/>
      <c r="CN1770" s="47"/>
      <c r="CO1770" s="50"/>
      <c r="CR1770" s="49"/>
      <c r="CT1770" s="49"/>
      <c r="CU1770" s="50"/>
      <c r="CV1770" s="47"/>
      <c r="CW1770" s="50"/>
      <c r="CZ1770" s="49"/>
      <c r="DB1770" s="49"/>
      <c r="DC1770" s="50"/>
      <c r="DD1770" s="47"/>
      <c r="DE1770" s="50"/>
      <c r="DH1770" s="49"/>
      <c r="DJ1770" s="49"/>
      <c r="DK1770" s="50"/>
      <c r="DL1770" s="47"/>
      <c r="DM1770" s="50"/>
      <c r="DP1770" s="49"/>
      <c r="DR1770" s="49"/>
      <c r="DS1770" s="50"/>
      <c r="DT1770" s="47"/>
      <c r="DU1770" s="50"/>
      <c r="DX1770" s="49"/>
      <c r="DZ1770" s="49"/>
      <c r="EA1770" s="50"/>
      <c r="EB1770" s="47"/>
      <c r="EC1770" s="50"/>
      <c r="EF1770" s="49"/>
      <c r="EH1770" s="49"/>
      <c r="EI1770" s="50"/>
      <c r="EJ1770" s="47"/>
      <c r="EK1770" s="50"/>
      <c r="EN1770" s="49"/>
      <c r="EP1770" s="49"/>
      <c r="EQ1770" s="50"/>
      <c r="ER1770" s="47"/>
      <c r="ES1770" s="50"/>
      <c r="EV1770" s="49"/>
      <c r="EX1770" s="49"/>
      <c r="EY1770" s="50"/>
      <c r="EZ1770" s="47"/>
      <c r="FA1770" s="50"/>
      <c r="FD1770" s="49"/>
      <c r="FF1770" s="49"/>
      <c r="FG1770" s="50"/>
      <c r="FH1770" s="47"/>
      <c r="FI1770" s="50"/>
      <c r="FL1770" s="49"/>
      <c r="FN1770" s="49"/>
      <c r="FO1770" s="50"/>
      <c r="FP1770" s="47"/>
      <c r="FQ1770" s="50"/>
      <c r="FT1770" s="49"/>
      <c r="FV1770" s="49"/>
      <c r="FW1770" s="50"/>
      <c r="FX1770" s="47"/>
      <c r="FY1770" s="50"/>
      <c r="GB1770" s="49"/>
      <c r="GD1770" s="49"/>
      <c r="GE1770" s="50"/>
      <c r="GF1770" s="47"/>
      <c r="GG1770" s="50"/>
      <c r="GJ1770" s="49"/>
      <c r="GL1770" s="49"/>
      <c r="GM1770" s="50"/>
      <c r="GN1770" s="47"/>
      <c r="GO1770" s="50"/>
      <c r="GR1770" s="49"/>
      <c r="GT1770" s="49"/>
      <c r="GU1770" s="50"/>
      <c r="GV1770" s="47"/>
      <c r="GW1770" s="50"/>
      <c r="GZ1770" s="49"/>
      <c r="HB1770" s="49"/>
      <c r="HC1770" s="50"/>
      <c r="HD1770" s="47"/>
      <c r="HE1770" s="50"/>
      <c r="HH1770" s="49"/>
      <c r="HJ1770" s="49"/>
      <c r="HK1770" s="50"/>
      <c r="HL1770" s="47"/>
      <c r="HM1770" s="50"/>
      <c r="HP1770" s="49"/>
      <c r="HR1770" s="49"/>
      <c r="HS1770" s="50"/>
      <c r="HT1770" s="47"/>
      <c r="HU1770" s="50"/>
      <c r="HX1770" s="49"/>
      <c r="HZ1770" s="49"/>
      <c r="IA1770" s="50"/>
      <c r="IB1770" s="47"/>
      <c r="IC1770" s="50"/>
      <c r="IF1770" s="49"/>
      <c r="IH1770" s="49"/>
      <c r="II1770" s="50"/>
      <c r="IJ1770" s="47"/>
      <c r="IK1770" s="50"/>
      <c r="IN1770" s="49"/>
      <c r="IP1770" s="49"/>
      <c r="IQ1770" s="50"/>
    </row>
    <row r="1771" spans="1:251" s="48" customFormat="1">
      <c r="A1771" s="43">
        <v>1132</v>
      </c>
      <c r="B1771" s="44">
        <v>100000436646</v>
      </c>
      <c r="C1771" s="43">
        <v>0</v>
      </c>
      <c r="D1771" s="45" t="s">
        <v>411</v>
      </c>
      <c r="E1771" s="45" t="s">
        <v>416</v>
      </c>
      <c r="F1771" s="46">
        <v>6313</v>
      </c>
      <c r="G1771" s="46">
        <v>-408.62</v>
      </c>
      <c r="H1771" s="46">
        <v>5904.38</v>
      </c>
      <c r="I1771" s="47"/>
      <c r="K1771" s="49"/>
      <c r="L1771" s="47"/>
      <c r="M1771" s="50"/>
      <c r="P1771" s="49"/>
      <c r="R1771" s="49"/>
      <c r="S1771" s="50"/>
      <c r="T1771" s="47"/>
      <c r="U1771" s="50"/>
      <c r="X1771" s="49"/>
      <c r="Z1771" s="49"/>
      <c r="AA1771" s="50"/>
      <c r="AB1771" s="47"/>
      <c r="AC1771" s="50"/>
      <c r="AF1771" s="49"/>
      <c r="AH1771" s="49"/>
      <c r="AI1771" s="50"/>
      <c r="AJ1771" s="47"/>
      <c r="AK1771" s="50"/>
      <c r="AN1771" s="49"/>
      <c r="AP1771" s="49"/>
      <c r="AQ1771" s="50"/>
      <c r="AR1771" s="47"/>
      <c r="AS1771" s="50"/>
      <c r="AV1771" s="49"/>
      <c r="AX1771" s="49"/>
      <c r="AY1771" s="50"/>
      <c r="AZ1771" s="47"/>
      <c r="BA1771" s="50"/>
      <c r="BD1771" s="49"/>
      <c r="BF1771" s="49"/>
      <c r="BG1771" s="50"/>
      <c r="BH1771" s="47"/>
      <c r="BI1771" s="50"/>
      <c r="BL1771" s="49"/>
      <c r="BN1771" s="49"/>
      <c r="BO1771" s="50"/>
      <c r="BP1771" s="47"/>
      <c r="BQ1771" s="50"/>
      <c r="BT1771" s="49"/>
      <c r="BV1771" s="49"/>
      <c r="BW1771" s="50"/>
      <c r="BX1771" s="47"/>
      <c r="BY1771" s="50"/>
      <c r="CB1771" s="49"/>
      <c r="CD1771" s="49"/>
      <c r="CE1771" s="50"/>
      <c r="CF1771" s="47"/>
      <c r="CG1771" s="50"/>
      <c r="CJ1771" s="49"/>
      <c r="CL1771" s="49"/>
      <c r="CM1771" s="50"/>
      <c r="CN1771" s="47"/>
      <c r="CO1771" s="50"/>
      <c r="CR1771" s="49"/>
      <c r="CT1771" s="49"/>
      <c r="CU1771" s="50"/>
      <c r="CV1771" s="47"/>
      <c r="CW1771" s="50"/>
      <c r="CZ1771" s="49"/>
      <c r="DB1771" s="49"/>
      <c r="DC1771" s="50"/>
      <c r="DD1771" s="47"/>
      <c r="DE1771" s="50"/>
      <c r="DH1771" s="49"/>
      <c r="DJ1771" s="49"/>
      <c r="DK1771" s="50"/>
      <c r="DL1771" s="47"/>
      <c r="DM1771" s="50"/>
      <c r="DP1771" s="49"/>
      <c r="DR1771" s="49"/>
      <c r="DS1771" s="50"/>
      <c r="DT1771" s="47"/>
      <c r="DU1771" s="50"/>
      <c r="DX1771" s="49"/>
      <c r="DZ1771" s="49"/>
      <c r="EA1771" s="50"/>
      <c r="EB1771" s="47"/>
      <c r="EC1771" s="50"/>
      <c r="EF1771" s="49"/>
      <c r="EH1771" s="49"/>
      <c r="EI1771" s="50"/>
      <c r="EJ1771" s="47"/>
      <c r="EK1771" s="50"/>
      <c r="EN1771" s="49"/>
      <c r="EP1771" s="49"/>
      <c r="EQ1771" s="50"/>
      <c r="ER1771" s="47"/>
      <c r="ES1771" s="50"/>
      <c r="EV1771" s="49"/>
      <c r="EX1771" s="49"/>
      <c r="EY1771" s="50"/>
      <c r="EZ1771" s="47"/>
      <c r="FA1771" s="50"/>
      <c r="FD1771" s="49"/>
      <c r="FF1771" s="49"/>
      <c r="FG1771" s="50"/>
      <c r="FH1771" s="47"/>
      <c r="FI1771" s="50"/>
      <c r="FL1771" s="49"/>
      <c r="FN1771" s="49"/>
      <c r="FO1771" s="50"/>
      <c r="FP1771" s="47"/>
      <c r="FQ1771" s="50"/>
      <c r="FT1771" s="49"/>
      <c r="FV1771" s="49"/>
      <c r="FW1771" s="50"/>
      <c r="FX1771" s="47"/>
      <c r="FY1771" s="50"/>
      <c r="GB1771" s="49"/>
      <c r="GD1771" s="49"/>
      <c r="GE1771" s="50"/>
      <c r="GF1771" s="47"/>
      <c r="GG1771" s="50"/>
      <c r="GJ1771" s="49"/>
      <c r="GL1771" s="49"/>
      <c r="GM1771" s="50"/>
      <c r="GN1771" s="47"/>
      <c r="GO1771" s="50"/>
      <c r="GR1771" s="49"/>
      <c r="GT1771" s="49"/>
      <c r="GU1771" s="50"/>
      <c r="GV1771" s="47"/>
      <c r="GW1771" s="50"/>
      <c r="GZ1771" s="49"/>
      <c r="HB1771" s="49"/>
      <c r="HC1771" s="50"/>
      <c r="HD1771" s="47"/>
      <c r="HE1771" s="50"/>
      <c r="HH1771" s="49"/>
      <c r="HJ1771" s="49"/>
      <c r="HK1771" s="50"/>
      <c r="HL1771" s="47"/>
      <c r="HM1771" s="50"/>
      <c r="HP1771" s="49"/>
      <c r="HR1771" s="49"/>
      <c r="HS1771" s="50"/>
      <c r="HT1771" s="47"/>
      <c r="HU1771" s="50"/>
      <c r="HX1771" s="49"/>
      <c r="HZ1771" s="49"/>
      <c r="IA1771" s="50"/>
      <c r="IB1771" s="47"/>
      <c r="IC1771" s="50"/>
      <c r="IF1771" s="49"/>
      <c r="IH1771" s="49"/>
      <c r="II1771" s="50"/>
      <c r="IJ1771" s="47"/>
      <c r="IK1771" s="50"/>
      <c r="IN1771" s="49"/>
      <c r="IP1771" s="49"/>
      <c r="IQ1771" s="50"/>
    </row>
    <row r="1772" spans="1:251" s="48" customFormat="1">
      <c r="A1772" s="43">
        <v>1133</v>
      </c>
      <c r="B1772" s="44">
        <v>100000436647</v>
      </c>
      <c r="C1772" s="43">
        <v>0</v>
      </c>
      <c r="D1772" s="45" t="s">
        <v>411</v>
      </c>
      <c r="E1772" s="45" t="s">
        <v>416</v>
      </c>
      <c r="F1772" s="46">
        <v>6313</v>
      </c>
      <c r="G1772" s="46">
        <v>-408.62</v>
      </c>
      <c r="H1772" s="46">
        <v>5904.38</v>
      </c>
      <c r="I1772" s="47"/>
      <c r="K1772" s="49"/>
      <c r="L1772" s="47"/>
      <c r="M1772" s="50"/>
      <c r="P1772" s="49"/>
      <c r="R1772" s="49"/>
      <c r="S1772" s="50"/>
      <c r="T1772" s="47"/>
      <c r="U1772" s="50"/>
      <c r="X1772" s="49"/>
      <c r="Z1772" s="49"/>
      <c r="AA1772" s="50"/>
      <c r="AB1772" s="47"/>
      <c r="AC1772" s="50"/>
      <c r="AF1772" s="49"/>
      <c r="AH1772" s="49"/>
      <c r="AI1772" s="50"/>
      <c r="AJ1772" s="47"/>
      <c r="AK1772" s="50"/>
      <c r="AN1772" s="49"/>
      <c r="AP1772" s="49"/>
      <c r="AQ1772" s="50"/>
      <c r="AR1772" s="47"/>
      <c r="AS1772" s="50"/>
      <c r="AV1772" s="49"/>
      <c r="AX1772" s="49"/>
      <c r="AY1772" s="50"/>
      <c r="AZ1772" s="47"/>
      <c r="BA1772" s="50"/>
      <c r="BD1772" s="49"/>
      <c r="BF1772" s="49"/>
      <c r="BG1772" s="50"/>
      <c r="BH1772" s="47"/>
      <c r="BI1772" s="50"/>
      <c r="BL1772" s="49"/>
      <c r="BN1772" s="49"/>
      <c r="BO1772" s="50"/>
      <c r="BP1772" s="47"/>
      <c r="BQ1772" s="50"/>
      <c r="BT1772" s="49"/>
      <c r="BV1772" s="49"/>
      <c r="BW1772" s="50"/>
      <c r="BX1772" s="47"/>
      <c r="BY1772" s="50"/>
      <c r="CB1772" s="49"/>
      <c r="CD1772" s="49"/>
      <c r="CE1772" s="50"/>
      <c r="CF1772" s="47"/>
      <c r="CG1772" s="50"/>
      <c r="CJ1772" s="49"/>
      <c r="CL1772" s="49"/>
      <c r="CM1772" s="50"/>
      <c r="CN1772" s="47"/>
      <c r="CO1772" s="50"/>
      <c r="CR1772" s="49"/>
      <c r="CT1772" s="49"/>
      <c r="CU1772" s="50"/>
      <c r="CV1772" s="47"/>
      <c r="CW1772" s="50"/>
      <c r="CZ1772" s="49"/>
      <c r="DB1772" s="49"/>
      <c r="DC1772" s="50"/>
      <c r="DD1772" s="47"/>
      <c r="DE1772" s="50"/>
      <c r="DH1772" s="49"/>
      <c r="DJ1772" s="49"/>
      <c r="DK1772" s="50"/>
      <c r="DL1772" s="47"/>
      <c r="DM1772" s="50"/>
      <c r="DP1772" s="49"/>
      <c r="DR1772" s="49"/>
      <c r="DS1772" s="50"/>
      <c r="DT1772" s="47"/>
      <c r="DU1772" s="50"/>
      <c r="DX1772" s="49"/>
      <c r="DZ1772" s="49"/>
      <c r="EA1772" s="50"/>
      <c r="EB1772" s="47"/>
      <c r="EC1772" s="50"/>
      <c r="EF1772" s="49"/>
      <c r="EH1772" s="49"/>
      <c r="EI1772" s="50"/>
      <c r="EJ1772" s="47"/>
      <c r="EK1772" s="50"/>
      <c r="EN1772" s="49"/>
      <c r="EP1772" s="49"/>
      <c r="EQ1772" s="50"/>
      <c r="ER1772" s="47"/>
      <c r="ES1772" s="50"/>
      <c r="EV1772" s="49"/>
      <c r="EX1772" s="49"/>
      <c r="EY1772" s="50"/>
      <c r="EZ1772" s="47"/>
      <c r="FA1772" s="50"/>
      <c r="FD1772" s="49"/>
      <c r="FF1772" s="49"/>
      <c r="FG1772" s="50"/>
      <c r="FH1772" s="47"/>
      <c r="FI1772" s="50"/>
      <c r="FL1772" s="49"/>
      <c r="FN1772" s="49"/>
      <c r="FO1772" s="50"/>
      <c r="FP1772" s="47"/>
      <c r="FQ1772" s="50"/>
      <c r="FT1772" s="49"/>
      <c r="FV1772" s="49"/>
      <c r="FW1772" s="50"/>
      <c r="FX1772" s="47"/>
      <c r="FY1772" s="50"/>
      <c r="GB1772" s="49"/>
      <c r="GD1772" s="49"/>
      <c r="GE1772" s="50"/>
      <c r="GF1772" s="47"/>
      <c r="GG1772" s="50"/>
      <c r="GJ1772" s="49"/>
      <c r="GL1772" s="49"/>
      <c r="GM1772" s="50"/>
      <c r="GN1772" s="47"/>
      <c r="GO1772" s="50"/>
      <c r="GR1772" s="49"/>
      <c r="GT1772" s="49"/>
      <c r="GU1772" s="50"/>
      <c r="GV1772" s="47"/>
      <c r="GW1772" s="50"/>
      <c r="GZ1772" s="49"/>
      <c r="HB1772" s="49"/>
      <c r="HC1772" s="50"/>
      <c r="HD1772" s="47"/>
      <c r="HE1772" s="50"/>
      <c r="HH1772" s="49"/>
      <c r="HJ1772" s="49"/>
      <c r="HK1772" s="50"/>
      <c r="HL1772" s="47"/>
      <c r="HM1772" s="50"/>
      <c r="HP1772" s="49"/>
      <c r="HR1772" s="49"/>
      <c r="HS1772" s="50"/>
      <c r="HT1772" s="47"/>
      <c r="HU1772" s="50"/>
      <c r="HX1772" s="49"/>
      <c r="HZ1772" s="49"/>
      <c r="IA1772" s="50"/>
      <c r="IB1772" s="47"/>
      <c r="IC1772" s="50"/>
      <c r="IF1772" s="49"/>
      <c r="IH1772" s="49"/>
      <c r="II1772" s="50"/>
      <c r="IJ1772" s="47"/>
      <c r="IK1772" s="50"/>
      <c r="IN1772" s="49"/>
      <c r="IP1772" s="49"/>
      <c r="IQ1772" s="50"/>
    </row>
    <row r="1773" spans="1:251" s="48" customFormat="1">
      <c r="A1773" s="43">
        <v>1134</v>
      </c>
      <c r="B1773" s="44">
        <v>100000436648</v>
      </c>
      <c r="C1773" s="43">
        <v>0</v>
      </c>
      <c r="D1773" s="45" t="s">
        <v>411</v>
      </c>
      <c r="E1773" s="45" t="s">
        <v>416</v>
      </c>
      <c r="F1773" s="46">
        <v>6313</v>
      </c>
      <c r="G1773" s="46">
        <v>-408.62</v>
      </c>
      <c r="H1773" s="46">
        <v>5904.38</v>
      </c>
      <c r="I1773" s="47"/>
      <c r="K1773" s="49"/>
      <c r="L1773" s="47"/>
      <c r="M1773" s="50"/>
      <c r="P1773" s="49"/>
      <c r="R1773" s="49"/>
      <c r="S1773" s="50"/>
      <c r="T1773" s="47"/>
      <c r="U1773" s="50"/>
      <c r="X1773" s="49"/>
      <c r="Z1773" s="49"/>
      <c r="AA1773" s="50"/>
      <c r="AB1773" s="47"/>
      <c r="AC1773" s="50"/>
      <c r="AF1773" s="49"/>
      <c r="AH1773" s="49"/>
      <c r="AI1773" s="50"/>
      <c r="AJ1773" s="47"/>
      <c r="AK1773" s="50"/>
      <c r="AN1773" s="49"/>
      <c r="AP1773" s="49"/>
      <c r="AQ1773" s="50"/>
      <c r="AR1773" s="47"/>
      <c r="AS1773" s="50"/>
      <c r="AV1773" s="49"/>
      <c r="AX1773" s="49"/>
      <c r="AY1773" s="50"/>
      <c r="AZ1773" s="47"/>
      <c r="BA1773" s="50"/>
      <c r="BD1773" s="49"/>
      <c r="BF1773" s="49"/>
      <c r="BG1773" s="50"/>
      <c r="BH1773" s="47"/>
      <c r="BI1773" s="50"/>
      <c r="BL1773" s="49"/>
      <c r="BN1773" s="49"/>
      <c r="BO1773" s="50"/>
      <c r="BP1773" s="47"/>
      <c r="BQ1773" s="50"/>
      <c r="BT1773" s="49"/>
      <c r="BV1773" s="49"/>
      <c r="BW1773" s="50"/>
      <c r="BX1773" s="47"/>
      <c r="BY1773" s="50"/>
      <c r="CB1773" s="49"/>
      <c r="CD1773" s="49"/>
      <c r="CE1773" s="50"/>
      <c r="CF1773" s="47"/>
      <c r="CG1773" s="50"/>
      <c r="CJ1773" s="49"/>
      <c r="CL1773" s="49"/>
      <c r="CM1773" s="50"/>
      <c r="CN1773" s="47"/>
      <c r="CO1773" s="50"/>
      <c r="CR1773" s="49"/>
      <c r="CT1773" s="49"/>
      <c r="CU1773" s="50"/>
      <c r="CV1773" s="47"/>
      <c r="CW1773" s="50"/>
      <c r="CZ1773" s="49"/>
      <c r="DB1773" s="49"/>
      <c r="DC1773" s="50"/>
      <c r="DD1773" s="47"/>
      <c r="DE1773" s="50"/>
      <c r="DH1773" s="49"/>
      <c r="DJ1773" s="49"/>
      <c r="DK1773" s="50"/>
      <c r="DL1773" s="47"/>
      <c r="DM1773" s="50"/>
      <c r="DP1773" s="49"/>
      <c r="DR1773" s="49"/>
      <c r="DS1773" s="50"/>
      <c r="DT1773" s="47"/>
      <c r="DU1773" s="50"/>
      <c r="DX1773" s="49"/>
      <c r="DZ1773" s="49"/>
      <c r="EA1773" s="50"/>
      <c r="EB1773" s="47"/>
      <c r="EC1773" s="50"/>
      <c r="EF1773" s="49"/>
      <c r="EH1773" s="49"/>
      <c r="EI1773" s="50"/>
      <c r="EJ1773" s="47"/>
      <c r="EK1773" s="50"/>
      <c r="EN1773" s="49"/>
      <c r="EP1773" s="49"/>
      <c r="EQ1773" s="50"/>
      <c r="ER1773" s="47"/>
      <c r="ES1773" s="50"/>
      <c r="EV1773" s="49"/>
      <c r="EX1773" s="49"/>
      <c r="EY1773" s="50"/>
      <c r="EZ1773" s="47"/>
      <c r="FA1773" s="50"/>
      <c r="FD1773" s="49"/>
      <c r="FF1773" s="49"/>
      <c r="FG1773" s="50"/>
      <c r="FH1773" s="47"/>
      <c r="FI1773" s="50"/>
      <c r="FL1773" s="49"/>
      <c r="FN1773" s="49"/>
      <c r="FO1773" s="50"/>
      <c r="FP1773" s="47"/>
      <c r="FQ1773" s="50"/>
      <c r="FT1773" s="49"/>
      <c r="FV1773" s="49"/>
      <c r="FW1773" s="50"/>
      <c r="FX1773" s="47"/>
      <c r="FY1773" s="50"/>
      <c r="GB1773" s="49"/>
      <c r="GD1773" s="49"/>
      <c r="GE1773" s="50"/>
      <c r="GF1773" s="47"/>
      <c r="GG1773" s="50"/>
      <c r="GJ1773" s="49"/>
      <c r="GL1773" s="49"/>
      <c r="GM1773" s="50"/>
      <c r="GN1773" s="47"/>
      <c r="GO1773" s="50"/>
      <c r="GR1773" s="49"/>
      <c r="GT1773" s="49"/>
      <c r="GU1773" s="50"/>
      <c r="GV1773" s="47"/>
      <c r="GW1773" s="50"/>
      <c r="GZ1773" s="49"/>
      <c r="HB1773" s="49"/>
      <c r="HC1773" s="50"/>
      <c r="HD1773" s="47"/>
      <c r="HE1773" s="50"/>
      <c r="HH1773" s="49"/>
      <c r="HJ1773" s="49"/>
      <c r="HK1773" s="50"/>
      <c r="HL1773" s="47"/>
      <c r="HM1773" s="50"/>
      <c r="HP1773" s="49"/>
      <c r="HR1773" s="49"/>
      <c r="HS1773" s="50"/>
      <c r="HT1773" s="47"/>
      <c r="HU1773" s="50"/>
      <c r="HX1773" s="49"/>
      <c r="HZ1773" s="49"/>
      <c r="IA1773" s="50"/>
      <c r="IB1773" s="47"/>
      <c r="IC1773" s="50"/>
      <c r="IF1773" s="49"/>
      <c r="IH1773" s="49"/>
      <c r="II1773" s="50"/>
      <c r="IJ1773" s="47"/>
      <c r="IK1773" s="50"/>
      <c r="IN1773" s="49"/>
      <c r="IP1773" s="49"/>
      <c r="IQ1773" s="50"/>
    </row>
    <row r="1774" spans="1:251" s="48" customFormat="1">
      <c r="A1774" s="43">
        <v>1135</v>
      </c>
      <c r="B1774" s="44">
        <v>100000436649</v>
      </c>
      <c r="C1774" s="43">
        <v>0</v>
      </c>
      <c r="D1774" s="45" t="s">
        <v>411</v>
      </c>
      <c r="E1774" s="45" t="s">
        <v>416</v>
      </c>
      <c r="F1774" s="46">
        <v>6313</v>
      </c>
      <c r="G1774" s="46">
        <v>-408.62</v>
      </c>
      <c r="H1774" s="46">
        <v>5904.38</v>
      </c>
      <c r="I1774" s="47"/>
      <c r="K1774" s="49"/>
      <c r="L1774" s="47"/>
      <c r="M1774" s="50"/>
      <c r="P1774" s="49"/>
      <c r="R1774" s="49"/>
      <c r="S1774" s="50"/>
      <c r="T1774" s="47"/>
      <c r="U1774" s="50"/>
      <c r="X1774" s="49"/>
      <c r="Z1774" s="49"/>
      <c r="AA1774" s="50"/>
      <c r="AB1774" s="47"/>
      <c r="AC1774" s="50"/>
      <c r="AF1774" s="49"/>
      <c r="AH1774" s="49"/>
      <c r="AI1774" s="50"/>
      <c r="AJ1774" s="47"/>
      <c r="AK1774" s="50"/>
      <c r="AN1774" s="49"/>
      <c r="AP1774" s="49"/>
      <c r="AQ1774" s="50"/>
      <c r="AR1774" s="47"/>
      <c r="AS1774" s="50"/>
      <c r="AV1774" s="49"/>
      <c r="AX1774" s="49"/>
      <c r="AY1774" s="50"/>
      <c r="AZ1774" s="47"/>
      <c r="BA1774" s="50"/>
      <c r="BD1774" s="49"/>
      <c r="BF1774" s="49"/>
      <c r="BG1774" s="50"/>
      <c r="BH1774" s="47"/>
      <c r="BI1774" s="50"/>
      <c r="BL1774" s="49"/>
      <c r="BN1774" s="49"/>
      <c r="BO1774" s="50"/>
      <c r="BP1774" s="47"/>
      <c r="BQ1774" s="50"/>
      <c r="BT1774" s="49"/>
      <c r="BV1774" s="49"/>
      <c r="BW1774" s="50"/>
      <c r="BX1774" s="47"/>
      <c r="BY1774" s="50"/>
      <c r="CB1774" s="49"/>
      <c r="CD1774" s="49"/>
      <c r="CE1774" s="50"/>
      <c r="CF1774" s="47"/>
      <c r="CG1774" s="50"/>
      <c r="CJ1774" s="49"/>
      <c r="CL1774" s="49"/>
      <c r="CM1774" s="50"/>
      <c r="CN1774" s="47"/>
      <c r="CO1774" s="50"/>
      <c r="CR1774" s="49"/>
      <c r="CT1774" s="49"/>
      <c r="CU1774" s="50"/>
      <c r="CV1774" s="47"/>
      <c r="CW1774" s="50"/>
      <c r="CZ1774" s="49"/>
      <c r="DB1774" s="49"/>
      <c r="DC1774" s="50"/>
      <c r="DD1774" s="47"/>
      <c r="DE1774" s="50"/>
      <c r="DH1774" s="49"/>
      <c r="DJ1774" s="49"/>
      <c r="DK1774" s="50"/>
      <c r="DL1774" s="47"/>
      <c r="DM1774" s="50"/>
      <c r="DP1774" s="49"/>
      <c r="DR1774" s="49"/>
      <c r="DS1774" s="50"/>
      <c r="DT1774" s="47"/>
      <c r="DU1774" s="50"/>
      <c r="DX1774" s="49"/>
      <c r="DZ1774" s="49"/>
      <c r="EA1774" s="50"/>
      <c r="EB1774" s="47"/>
      <c r="EC1774" s="50"/>
      <c r="EF1774" s="49"/>
      <c r="EH1774" s="49"/>
      <c r="EI1774" s="50"/>
      <c r="EJ1774" s="47"/>
      <c r="EK1774" s="50"/>
      <c r="EN1774" s="49"/>
      <c r="EP1774" s="49"/>
      <c r="EQ1774" s="50"/>
      <c r="ER1774" s="47"/>
      <c r="ES1774" s="50"/>
      <c r="EV1774" s="49"/>
      <c r="EX1774" s="49"/>
      <c r="EY1774" s="50"/>
      <c r="EZ1774" s="47"/>
      <c r="FA1774" s="50"/>
      <c r="FD1774" s="49"/>
      <c r="FF1774" s="49"/>
      <c r="FG1774" s="50"/>
      <c r="FH1774" s="47"/>
      <c r="FI1774" s="50"/>
      <c r="FL1774" s="49"/>
      <c r="FN1774" s="49"/>
      <c r="FO1774" s="50"/>
      <c r="FP1774" s="47"/>
      <c r="FQ1774" s="50"/>
      <c r="FT1774" s="49"/>
      <c r="FV1774" s="49"/>
      <c r="FW1774" s="50"/>
      <c r="FX1774" s="47"/>
      <c r="FY1774" s="50"/>
      <c r="GB1774" s="49"/>
      <c r="GD1774" s="49"/>
      <c r="GE1774" s="50"/>
      <c r="GF1774" s="47"/>
      <c r="GG1774" s="50"/>
      <c r="GJ1774" s="49"/>
      <c r="GL1774" s="49"/>
      <c r="GM1774" s="50"/>
      <c r="GN1774" s="47"/>
      <c r="GO1774" s="50"/>
      <c r="GR1774" s="49"/>
      <c r="GT1774" s="49"/>
      <c r="GU1774" s="50"/>
      <c r="GV1774" s="47"/>
      <c r="GW1774" s="50"/>
      <c r="GZ1774" s="49"/>
      <c r="HB1774" s="49"/>
      <c r="HC1774" s="50"/>
      <c r="HD1774" s="47"/>
      <c r="HE1774" s="50"/>
      <c r="HH1774" s="49"/>
      <c r="HJ1774" s="49"/>
      <c r="HK1774" s="50"/>
      <c r="HL1774" s="47"/>
      <c r="HM1774" s="50"/>
      <c r="HP1774" s="49"/>
      <c r="HR1774" s="49"/>
      <c r="HS1774" s="50"/>
      <c r="HT1774" s="47"/>
      <c r="HU1774" s="50"/>
      <c r="HX1774" s="49"/>
      <c r="HZ1774" s="49"/>
      <c r="IA1774" s="50"/>
      <c r="IB1774" s="47"/>
      <c r="IC1774" s="50"/>
      <c r="IF1774" s="49"/>
      <c r="IH1774" s="49"/>
      <c r="II1774" s="50"/>
      <c r="IJ1774" s="47"/>
      <c r="IK1774" s="50"/>
      <c r="IN1774" s="49"/>
      <c r="IP1774" s="49"/>
      <c r="IQ1774" s="50"/>
    </row>
    <row r="1775" spans="1:251" s="48" customFormat="1">
      <c r="A1775" s="43">
        <v>1136</v>
      </c>
      <c r="B1775" s="44">
        <v>100000436650</v>
      </c>
      <c r="C1775" s="43">
        <v>0</v>
      </c>
      <c r="D1775" s="45" t="s">
        <v>411</v>
      </c>
      <c r="E1775" s="45" t="s">
        <v>416</v>
      </c>
      <c r="F1775" s="46">
        <v>6313</v>
      </c>
      <c r="G1775" s="46">
        <v>-408.62</v>
      </c>
      <c r="H1775" s="46">
        <v>5904.38</v>
      </c>
      <c r="I1775" s="47"/>
      <c r="K1775" s="49"/>
      <c r="L1775" s="47"/>
      <c r="M1775" s="50"/>
      <c r="P1775" s="49"/>
      <c r="R1775" s="49"/>
      <c r="S1775" s="50"/>
      <c r="T1775" s="47"/>
      <c r="U1775" s="50"/>
      <c r="X1775" s="49"/>
      <c r="Z1775" s="49"/>
      <c r="AA1775" s="50"/>
      <c r="AB1775" s="47"/>
      <c r="AC1775" s="50"/>
      <c r="AF1775" s="49"/>
      <c r="AH1775" s="49"/>
      <c r="AI1775" s="50"/>
      <c r="AJ1775" s="47"/>
      <c r="AK1775" s="50"/>
      <c r="AN1775" s="49"/>
      <c r="AP1775" s="49"/>
      <c r="AQ1775" s="50"/>
      <c r="AR1775" s="47"/>
      <c r="AS1775" s="50"/>
      <c r="AV1775" s="49"/>
      <c r="AX1775" s="49"/>
      <c r="AY1775" s="50"/>
      <c r="AZ1775" s="47"/>
      <c r="BA1775" s="50"/>
      <c r="BD1775" s="49"/>
      <c r="BF1775" s="49"/>
      <c r="BG1775" s="50"/>
      <c r="BH1775" s="47"/>
      <c r="BI1775" s="50"/>
      <c r="BL1775" s="49"/>
      <c r="BN1775" s="49"/>
      <c r="BO1775" s="50"/>
      <c r="BP1775" s="47"/>
      <c r="BQ1775" s="50"/>
      <c r="BT1775" s="49"/>
      <c r="BV1775" s="49"/>
      <c r="BW1775" s="50"/>
      <c r="BX1775" s="47"/>
      <c r="BY1775" s="50"/>
      <c r="CB1775" s="49"/>
      <c r="CD1775" s="49"/>
      <c r="CE1775" s="50"/>
      <c r="CF1775" s="47"/>
      <c r="CG1775" s="50"/>
      <c r="CJ1775" s="49"/>
      <c r="CL1775" s="49"/>
      <c r="CM1775" s="50"/>
      <c r="CN1775" s="47"/>
      <c r="CO1775" s="50"/>
      <c r="CR1775" s="49"/>
      <c r="CT1775" s="49"/>
      <c r="CU1775" s="50"/>
      <c r="CV1775" s="47"/>
      <c r="CW1775" s="50"/>
      <c r="CZ1775" s="49"/>
      <c r="DB1775" s="49"/>
      <c r="DC1775" s="50"/>
      <c r="DD1775" s="47"/>
      <c r="DE1775" s="50"/>
      <c r="DH1775" s="49"/>
      <c r="DJ1775" s="49"/>
      <c r="DK1775" s="50"/>
      <c r="DL1775" s="47"/>
      <c r="DM1775" s="50"/>
      <c r="DP1775" s="49"/>
      <c r="DR1775" s="49"/>
      <c r="DS1775" s="50"/>
      <c r="DT1775" s="47"/>
      <c r="DU1775" s="50"/>
      <c r="DX1775" s="49"/>
      <c r="DZ1775" s="49"/>
      <c r="EA1775" s="50"/>
      <c r="EB1775" s="47"/>
      <c r="EC1775" s="50"/>
      <c r="EF1775" s="49"/>
      <c r="EH1775" s="49"/>
      <c r="EI1775" s="50"/>
      <c r="EJ1775" s="47"/>
      <c r="EK1775" s="50"/>
      <c r="EN1775" s="49"/>
      <c r="EP1775" s="49"/>
      <c r="EQ1775" s="50"/>
      <c r="ER1775" s="47"/>
      <c r="ES1775" s="50"/>
      <c r="EV1775" s="49"/>
      <c r="EX1775" s="49"/>
      <c r="EY1775" s="50"/>
      <c r="EZ1775" s="47"/>
      <c r="FA1775" s="50"/>
      <c r="FD1775" s="49"/>
      <c r="FF1775" s="49"/>
      <c r="FG1775" s="50"/>
      <c r="FH1775" s="47"/>
      <c r="FI1775" s="50"/>
      <c r="FL1775" s="49"/>
      <c r="FN1775" s="49"/>
      <c r="FO1775" s="50"/>
      <c r="FP1775" s="47"/>
      <c r="FQ1775" s="50"/>
      <c r="FT1775" s="49"/>
      <c r="FV1775" s="49"/>
      <c r="FW1775" s="50"/>
      <c r="FX1775" s="47"/>
      <c r="FY1775" s="50"/>
      <c r="GB1775" s="49"/>
      <c r="GD1775" s="49"/>
      <c r="GE1775" s="50"/>
      <c r="GF1775" s="47"/>
      <c r="GG1775" s="50"/>
      <c r="GJ1775" s="49"/>
      <c r="GL1775" s="49"/>
      <c r="GM1775" s="50"/>
      <c r="GN1775" s="47"/>
      <c r="GO1775" s="50"/>
      <c r="GR1775" s="49"/>
      <c r="GT1775" s="49"/>
      <c r="GU1775" s="50"/>
      <c r="GV1775" s="47"/>
      <c r="GW1775" s="50"/>
      <c r="GZ1775" s="49"/>
      <c r="HB1775" s="49"/>
      <c r="HC1775" s="50"/>
      <c r="HD1775" s="47"/>
      <c r="HE1775" s="50"/>
      <c r="HH1775" s="49"/>
      <c r="HJ1775" s="49"/>
      <c r="HK1775" s="50"/>
      <c r="HL1775" s="47"/>
      <c r="HM1775" s="50"/>
      <c r="HP1775" s="49"/>
      <c r="HR1775" s="49"/>
      <c r="HS1775" s="50"/>
      <c r="HT1775" s="47"/>
      <c r="HU1775" s="50"/>
      <c r="HX1775" s="49"/>
      <c r="HZ1775" s="49"/>
      <c r="IA1775" s="50"/>
      <c r="IB1775" s="47"/>
      <c r="IC1775" s="50"/>
      <c r="IF1775" s="49"/>
      <c r="IH1775" s="49"/>
      <c r="II1775" s="50"/>
      <c r="IJ1775" s="47"/>
      <c r="IK1775" s="50"/>
      <c r="IN1775" s="49"/>
      <c r="IP1775" s="49"/>
      <c r="IQ1775" s="50"/>
    </row>
    <row r="1776" spans="1:251" s="48" customFormat="1">
      <c r="A1776" s="43">
        <v>1137</v>
      </c>
      <c r="B1776" s="44">
        <v>100000436651</v>
      </c>
      <c r="C1776" s="43">
        <v>0</v>
      </c>
      <c r="D1776" s="45" t="s">
        <v>411</v>
      </c>
      <c r="E1776" s="45" t="s">
        <v>416</v>
      </c>
      <c r="F1776" s="46">
        <v>6313</v>
      </c>
      <c r="G1776" s="46">
        <v>-408.62</v>
      </c>
      <c r="H1776" s="46">
        <v>5904.38</v>
      </c>
      <c r="I1776" s="47"/>
      <c r="K1776" s="49"/>
      <c r="L1776" s="47"/>
      <c r="M1776" s="50"/>
      <c r="P1776" s="49"/>
      <c r="R1776" s="49"/>
      <c r="S1776" s="50"/>
      <c r="T1776" s="47"/>
      <c r="U1776" s="50"/>
      <c r="X1776" s="49"/>
      <c r="Z1776" s="49"/>
      <c r="AA1776" s="50"/>
      <c r="AB1776" s="47"/>
      <c r="AC1776" s="50"/>
      <c r="AF1776" s="49"/>
      <c r="AH1776" s="49"/>
      <c r="AI1776" s="50"/>
      <c r="AJ1776" s="47"/>
      <c r="AK1776" s="50"/>
      <c r="AN1776" s="49"/>
      <c r="AP1776" s="49"/>
      <c r="AQ1776" s="50"/>
      <c r="AR1776" s="47"/>
      <c r="AS1776" s="50"/>
      <c r="AV1776" s="49"/>
      <c r="AX1776" s="49"/>
      <c r="AY1776" s="50"/>
      <c r="AZ1776" s="47"/>
      <c r="BA1776" s="50"/>
      <c r="BD1776" s="49"/>
      <c r="BF1776" s="49"/>
      <c r="BG1776" s="50"/>
      <c r="BH1776" s="47"/>
      <c r="BI1776" s="50"/>
      <c r="BL1776" s="49"/>
      <c r="BN1776" s="49"/>
      <c r="BO1776" s="50"/>
      <c r="BP1776" s="47"/>
      <c r="BQ1776" s="50"/>
      <c r="BT1776" s="49"/>
      <c r="BV1776" s="49"/>
      <c r="BW1776" s="50"/>
      <c r="BX1776" s="47"/>
      <c r="BY1776" s="50"/>
      <c r="CB1776" s="49"/>
      <c r="CD1776" s="49"/>
      <c r="CE1776" s="50"/>
      <c r="CF1776" s="47"/>
      <c r="CG1776" s="50"/>
      <c r="CJ1776" s="49"/>
      <c r="CL1776" s="49"/>
      <c r="CM1776" s="50"/>
      <c r="CN1776" s="47"/>
      <c r="CO1776" s="50"/>
      <c r="CR1776" s="49"/>
      <c r="CT1776" s="49"/>
      <c r="CU1776" s="50"/>
      <c r="CV1776" s="47"/>
      <c r="CW1776" s="50"/>
      <c r="CZ1776" s="49"/>
      <c r="DB1776" s="49"/>
      <c r="DC1776" s="50"/>
      <c r="DD1776" s="47"/>
      <c r="DE1776" s="50"/>
      <c r="DH1776" s="49"/>
      <c r="DJ1776" s="49"/>
      <c r="DK1776" s="50"/>
      <c r="DL1776" s="47"/>
      <c r="DM1776" s="50"/>
      <c r="DP1776" s="49"/>
      <c r="DR1776" s="49"/>
      <c r="DS1776" s="50"/>
      <c r="DT1776" s="47"/>
      <c r="DU1776" s="50"/>
      <c r="DX1776" s="49"/>
      <c r="DZ1776" s="49"/>
      <c r="EA1776" s="50"/>
      <c r="EB1776" s="47"/>
      <c r="EC1776" s="50"/>
      <c r="EF1776" s="49"/>
      <c r="EH1776" s="49"/>
      <c r="EI1776" s="50"/>
      <c r="EJ1776" s="47"/>
      <c r="EK1776" s="50"/>
      <c r="EN1776" s="49"/>
      <c r="EP1776" s="49"/>
      <c r="EQ1776" s="50"/>
      <c r="ER1776" s="47"/>
      <c r="ES1776" s="50"/>
      <c r="EV1776" s="49"/>
      <c r="EX1776" s="49"/>
      <c r="EY1776" s="50"/>
      <c r="EZ1776" s="47"/>
      <c r="FA1776" s="50"/>
      <c r="FD1776" s="49"/>
      <c r="FF1776" s="49"/>
      <c r="FG1776" s="50"/>
      <c r="FH1776" s="47"/>
      <c r="FI1776" s="50"/>
      <c r="FL1776" s="49"/>
      <c r="FN1776" s="49"/>
      <c r="FO1776" s="50"/>
      <c r="FP1776" s="47"/>
      <c r="FQ1776" s="50"/>
      <c r="FT1776" s="49"/>
      <c r="FV1776" s="49"/>
      <c r="FW1776" s="50"/>
      <c r="FX1776" s="47"/>
      <c r="FY1776" s="50"/>
      <c r="GB1776" s="49"/>
      <c r="GD1776" s="49"/>
      <c r="GE1776" s="50"/>
      <c r="GF1776" s="47"/>
      <c r="GG1776" s="50"/>
      <c r="GJ1776" s="49"/>
      <c r="GL1776" s="49"/>
      <c r="GM1776" s="50"/>
      <c r="GN1776" s="47"/>
      <c r="GO1776" s="50"/>
      <c r="GR1776" s="49"/>
      <c r="GT1776" s="49"/>
      <c r="GU1776" s="50"/>
      <c r="GV1776" s="47"/>
      <c r="GW1776" s="50"/>
      <c r="GZ1776" s="49"/>
      <c r="HB1776" s="49"/>
      <c r="HC1776" s="50"/>
      <c r="HD1776" s="47"/>
      <c r="HE1776" s="50"/>
      <c r="HH1776" s="49"/>
      <c r="HJ1776" s="49"/>
      <c r="HK1776" s="50"/>
      <c r="HL1776" s="47"/>
      <c r="HM1776" s="50"/>
      <c r="HP1776" s="49"/>
      <c r="HR1776" s="49"/>
      <c r="HS1776" s="50"/>
      <c r="HT1776" s="47"/>
      <c r="HU1776" s="50"/>
      <c r="HX1776" s="49"/>
      <c r="HZ1776" s="49"/>
      <c r="IA1776" s="50"/>
      <c r="IB1776" s="47"/>
      <c r="IC1776" s="50"/>
      <c r="IF1776" s="49"/>
      <c r="IH1776" s="49"/>
      <c r="II1776" s="50"/>
      <c r="IJ1776" s="47"/>
      <c r="IK1776" s="50"/>
      <c r="IN1776" s="49"/>
      <c r="IP1776" s="49"/>
      <c r="IQ1776" s="50"/>
    </row>
    <row r="1777" spans="1:251" s="48" customFormat="1">
      <c r="A1777" s="43">
        <v>1138</v>
      </c>
      <c r="B1777" s="44">
        <v>100000436652</v>
      </c>
      <c r="C1777" s="43">
        <v>0</v>
      </c>
      <c r="D1777" s="45" t="s">
        <v>411</v>
      </c>
      <c r="E1777" s="45" t="s">
        <v>416</v>
      </c>
      <c r="F1777" s="46">
        <v>6313</v>
      </c>
      <c r="G1777" s="46">
        <v>-408.62</v>
      </c>
      <c r="H1777" s="46">
        <v>5904.38</v>
      </c>
      <c r="I1777" s="47"/>
      <c r="K1777" s="49"/>
      <c r="L1777" s="47"/>
      <c r="M1777" s="50"/>
      <c r="P1777" s="49"/>
      <c r="R1777" s="49"/>
      <c r="S1777" s="50"/>
      <c r="T1777" s="47"/>
      <c r="U1777" s="50"/>
      <c r="X1777" s="49"/>
      <c r="Z1777" s="49"/>
      <c r="AA1777" s="50"/>
      <c r="AB1777" s="47"/>
      <c r="AC1777" s="50"/>
      <c r="AF1777" s="49"/>
      <c r="AH1777" s="49"/>
      <c r="AI1777" s="50"/>
      <c r="AJ1777" s="47"/>
      <c r="AK1777" s="50"/>
      <c r="AN1777" s="49"/>
      <c r="AP1777" s="49"/>
      <c r="AQ1777" s="50"/>
      <c r="AR1777" s="47"/>
      <c r="AS1777" s="50"/>
      <c r="AV1777" s="49"/>
      <c r="AX1777" s="49"/>
      <c r="AY1777" s="50"/>
      <c r="AZ1777" s="47"/>
      <c r="BA1777" s="50"/>
      <c r="BD1777" s="49"/>
      <c r="BF1777" s="49"/>
      <c r="BG1777" s="50"/>
      <c r="BH1777" s="47"/>
      <c r="BI1777" s="50"/>
      <c r="BL1777" s="49"/>
      <c r="BN1777" s="49"/>
      <c r="BO1777" s="50"/>
      <c r="BP1777" s="47"/>
      <c r="BQ1777" s="50"/>
      <c r="BT1777" s="49"/>
      <c r="BV1777" s="49"/>
      <c r="BW1777" s="50"/>
      <c r="BX1777" s="47"/>
      <c r="BY1777" s="50"/>
      <c r="CB1777" s="49"/>
      <c r="CD1777" s="49"/>
      <c r="CE1777" s="50"/>
      <c r="CF1777" s="47"/>
      <c r="CG1777" s="50"/>
      <c r="CJ1777" s="49"/>
      <c r="CL1777" s="49"/>
      <c r="CM1777" s="50"/>
      <c r="CN1777" s="47"/>
      <c r="CO1777" s="50"/>
      <c r="CR1777" s="49"/>
      <c r="CT1777" s="49"/>
      <c r="CU1777" s="50"/>
      <c r="CV1777" s="47"/>
      <c r="CW1777" s="50"/>
      <c r="CZ1777" s="49"/>
      <c r="DB1777" s="49"/>
      <c r="DC1777" s="50"/>
      <c r="DD1777" s="47"/>
      <c r="DE1777" s="50"/>
      <c r="DH1777" s="49"/>
      <c r="DJ1777" s="49"/>
      <c r="DK1777" s="50"/>
      <c r="DL1777" s="47"/>
      <c r="DM1777" s="50"/>
      <c r="DP1777" s="49"/>
      <c r="DR1777" s="49"/>
      <c r="DS1777" s="50"/>
      <c r="DT1777" s="47"/>
      <c r="DU1777" s="50"/>
      <c r="DX1777" s="49"/>
      <c r="DZ1777" s="49"/>
      <c r="EA1777" s="50"/>
      <c r="EB1777" s="47"/>
      <c r="EC1777" s="50"/>
      <c r="EF1777" s="49"/>
      <c r="EH1777" s="49"/>
      <c r="EI1777" s="50"/>
      <c r="EJ1777" s="47"/>
      <c r="EK1777" s="50"/>
      <c r="EN1777" s="49"/>
      <c r="EP1777" s="49"/>
      <c r="EQ1777" s="50"/>
      <c r="ER1777" s="47"/>
      <c r="ES1777" s="50"/>
      <c r="EV1777" s="49"/>
      <c r="EX1777" s="49"/>
      <c r="EY1777" s="50"/>
      <c r="EZ1777" s="47"/>
      <c r="FA1777" s="50"/>
      <c r="FD1777" s="49"/>
      <c r="FF1777" s="49"/>
      <c r="FG1777" s="50"/>
      <c r="FH1777" s="47"/>
      <c r="FI1777" s="50"/>
      <c r="FL1777" s="49"/>
      <c r="FN1777" s="49"/>
      <c r="FO1777" s="50"/>
      <c r="FP1777" s="47"/>
      <c r="FQ1777" s="50"/>
      <c r="FT1777" s="49"/>
      <c r="FV1777" s="49"/>
      <c r="FW1777" s="50"/>
      <c r="FX1777" s="47"/>
      <c r="FY1777" s="50"/>
      <c r="GB1777" s="49"/>
      <c r="GD1777" s="49"/>
      <c r="GE1777" s="50"/>
      <c r="GF1777" s="47"/>
      <c r="GG1777" s="50"/>
      <c r="GJ1777" s="49"/>
      <c r="GL1777" s="49"/>
      <c r="GM1777" s="50"/>
      <c r="GN1777" s="47"/>
      <c r="GO1777" s="50"/>
      <c r="GR1777" s="49"/>
      <c r="GT1777" s="49"/>
      <c r="GU1777" s="50"/>
      <c r="GV1777" s="47"/>
      <c r="GW1777" s="50"/>
      <c r="GZ1777" s="49"/>
      <c r="HB1777" s="49"/>
      <c r="HC1777" s="50"/>
      <c r="HD1777" s="47"/>
      <c r="HE1777" s="50"/>
      <c r="HH1777" s="49"/>
      <c r="HJ1777" s="49"/>
      <c r="HK1777" s="50"/>
      <c r="HL1777" s="47"/>
      <c r="HM1777" s="50"/>
      <c r="HP1777" s="49"/>
      <c r="HR1777" s="49"/>
      <c r="HS1777" s="50"/>
      <c r="HT1777" s="47"/>
      <c r="HU1777" s="50"/>
      <c r="HX1777" s="49"/>
      <c r="HZ1777" s="49"/>
      <c r="IA1777" s="50"/>
      <c r="IB1777" s="47"/>
      <c r="IC1777" s="50"/>
      <c r="IF1777" s="49"/>
      <c r="IH1777" s="49"/>
      <c r="II1777" s="50"/>
      <c r="IJ1777" s="47"/>
      <c r="IK1777" s="50"/>
      <c r="IN1777" s="49"/>
      <c r="IP1777" s="49"/>
      <c r="IQ1777" s="50"/>
    </row>
    <row r="1778" spans="1:251" s="48" customFormat="1">
      <c r="A1778" s="43">
        <v>1139</v>
      </c>
      <c r="B1778" s="44">
        <v>100000436653</v>
      </c>
      <c r="C1778" s="43">
        <v>0</v>
      </c>
      <c r="D1778" s="45" t="s">
        <v>411</v>
      </c>
      <c r="E1778" s="45" t="s">
        <v>416</v>
      </c>
      <c r="F1778" s="46">
        <v>6313</v>
      </c>
      <c r="G1778" s="46">
        <v>-408.62</v>
      </c>
      <c r="H1778" s="46">
        <v>5904.38</v>
      </c>
      <c r="I1778" s="47"/>
      <c r="K1778" s="49"/>
      <c r="L1778" s="47"/>
      <c r="M1778" s="50"/>
      <c r="P1778" s="49"/>
      <c r="R1778" s="49"/>
      <c r="S1778" s="50"/>
      <c r="T1778" s="47"/>
      <c r="U1778" s="50"/>
      <c r="X1778" s="49"/>
      <c r="Z1778" s="49"/>
      <c r="AA1778" s="50"/>
      <c r="AB1778" s="47"/>
      <c r="AC1778" s="50"/>
      <c r="AF1778" s="49"/>
      <c r="AH1778" s="49"/>
      <c r="AI1778" s="50"/>
      <c r="AJ1778" s="47"/>
      <c r="AK1778" s="50"/>
      <c r="AN1778" s="49"/>
      <c r="AP1778" s="49"/>
      <c r="AQ1778" s="50"/>
      <c r="AR1778" s="47"/>
      <c r="AS1778" s="50"/>
      <c r="AV1778" s="49"/>
      <c r="AX1778" s="49"/>
      <c r="AY1778" s="50"/>
      <c r="AZ1778" s="47"/>
      <c r="BA1778" s="50"/>
      <c r="BD1778" s="49"/>
      <c r="BF1778" s="49"/>
      <c r="BG1778" s="50"/>
      <c r="BH1778" s="47"/>
      <c r="BI1778" s="50"/>
      <c r="BL1778" s="49"/>
      <c r="BN1778" s="49"/>
      <c r="BO1778" s="50"/>
      <c r="BP1778" s="47"/>
      <c r="BQ1778" s="50"/>
      <c r="BT1778" s="49"/>
      <c r="BV1778" s="49"/>
      <c r="BW1778" s="50"/>
      <c r="BX1778" s="47"/>
      <c r="BY1778" s="50"/>
      <c r="CB1778" s="49"/>
      <c r="CD1778" s="49"/>
      <c r="CE1778" s="50"/>
      <c r="CF1778" s="47"/>
      <c r="CG1778" s="50"/>
      <c r="CJ1778" s="49"/>
      <c r="CL1778" s="49"/>
      <c r="CM1778" s="50"/>
      <c r="CN1778" s="47"/>
      <c r="CO1778" s="50"/>
      <c r="CR1778" s="49"/>
      <c r="CT1778" s="49"/>
      <c r="CU1778" s="50"/>
      <c r="CV1778" s="47"/>
      <c r="CW1778" s="50"/>
      <c r="CZ1778" s="49"/>
      <c r="DB1778" s="49"/>
      <c r="DC1778" s="50"/>
      <c r="DD1778" s="47"/>
      <c r="DE1778" s="50"/>
      <c r="DH1778" s="49"/>
      <c r="DJ1778" s="49"/>
      <c r="DK1778" s="50"/>
      <c r="DL1778" s="47"/>
      <c r="DM1778" s="50"/>
      <c r="DP1778" s="49"/>
      <c r="DR1778" s="49"/>
      <c r="DS1778" s="50"/>
      <c r="DT1778" s="47"/>
      <c r="DU1778" s="50"/>
      <c r="DX1778" s="49"/>
      <c r="DZ1778" s="49"/>
      <c r="EA1778" s="50"/>
      <c r="EB1778" s="47"/>
      <c r="EC1778" s="50"/>
      <c r="EF1778" s="49"/>
      <c r="EH1778" s="49"/>
      <c r="EI1778" s="50"/>
      <c r="EJ1778" s="47"/>
      <c r="EK1778" s="50"/>
      <c r="EN1778" s="49"/>
      <c r="EP1778" s="49"/>
      <c r="EQ1778" s="50"/>
      <c r="ER1778" s="47"/>
      <c r="ES1778" s="50"/>
      <c r="EV1778" s="49"/>
      <c r="EX1778" s="49"/>
      <c r="EY1778" s="50"/>
      <c r="EZ1778" s="47"/>
      <c r="FA1778" s="50"/>
      <c r="FD1778" s="49"/>
      <c r="FF1778" s="49"/>
      <c r="FG1778" s="50"/>
      <c r="FH1778" s="47"/>
      <c r="FI1778" s="50"/>
      <c r="FL1778" s="49"/>
      <c r="FN1778" s="49"/>
      <c r="FO1778" s="50"/>
      <c r="FP1778" s="47"/>
      <c r="FQ1778" s="50"/>
      <c r="FT1778" s="49"/>
      <c r="FV1778" s="49"/>
      <c r="FW1778" s="50"/>
      <c r="FX1778" s="47"/>
      <c r="FY1778" s="50"/>
      <c r="GB1778" s="49"/>
      <c r="GD1778" s="49"/>
      <c r="GE1778" s="50"/>
      <c r="GF1778" s="47"/>
      <c r="GG1778" s="50"/>
      <c r="GJ1778" s="49"/>
      <c r="GL1778" s="49"/>
      <c r="GM1778" s="50"/>
      <c r="GN1778" s="47"/>
      <c r="GO1778" s="50"/>
      <c r="GR1778" s="49"/>
      <c r="GT1778" s="49"/>
      <c r="GU1778" s="50"/>
      <c r="GV1778" s="47"/>
      <c r="GW1778" s="50"/>
      <c r="GZ1778" s="49"/>
      <c r="HB1778" s="49"/>
      <c r="HC1778" s="50"/>
      <c r="HD1778" s="47"/>
      <c r="HE1778" s="50"/>
      <c r="HH1778" s="49"/>
      <c r="HJ1778" s="49"/>
      <c r="HK1778" s="50"/>
      <c r="HL1778" s="47"/>
      <c r="HM1778" s="50"/>
      <c r="HP1778" s="49"/>
      <c r="HR1778" s="49"/>
      <c r="HS1778" s="50"/>
      <c r="HT1778" s="47"/>
      <c r="HU1778" s="50"/>
      <c r="HX1778" s="49"/>
      <c r="HZ1778" s="49"/>
      <c r="IA1778" s="50"/>
      <c r="IB1778" s="47"/>
      <c r="IC1778" s="50"/>
      <c r="IF1778" s="49"/>
      <c r="IH1778" s="49"/>
      <c r="II1778" s="50"/>
      <c r="IJ1778" s="47"/>
      <c r="IK1778" s="50"/>
      <c r="IN1778" s="49"/>
      <c r="IP1778" s="49"/>
      <c r="IQ1778" s="50"/>
    </row>
    <row r="1779" spans="1:251" s="48" customFormat="1">
      <c r="A1779" s="43">
        <v>1140</v>
      </c>
      <c r="B1779" s="44">
        <v>100000436654</v>
      </c>
      <c r="C1779" s="43">
        <v>0</v>
      </c>
      <c r="D1779" s="45" t="s">
        <v>411</v>
      </c>
      <c r="E1779" s="45" t="s">
        <v>416</v>
      </c>
      <c r="F1779" s="46">
        <v>6313</v>
      </c>
      <c r="G1779" s="46">
        <v>-408.62</v>
      </c>
      <c r="H1779" s="46">
        <v>5904.38</v>
      </c>
      <c r="I1779" s="47"/>
      <c r="K1779" s="49"/>
      <c r="L1779" s="47"/>
      <c r="M1779" s="50"/>
      <c r="P1779" s="49"/>
      <c r="R1779" s="49"/>
      <c r="S1779" s="50"/>
      <c r="T1779" s="47"/>
      <c r="U1779" s="50"/>
      <c r="X1779" s="49"/>
      <c r="Z1779" s="49"/>
      <c r="AA1779" s="50"/>
      <c r="AB1779" s="47"/>
      <c r="AC1779" s="50"/>
      <c r="AF1779" s="49"/>
      <c r="AH1779" s="49"/>
      <c r="AI1779" s="50"/>
      <c r="AJ1779" s="47"/>
      <c r="AK1779" s="50"/>
      <c r="AN1779" s="49"/>
      <c r="AP1779" s="49"/>
      <c r="AQ1779" s="50"/>
      <c r="AR1779" s="47"/>
      <c r="AS1779" s="50"/>
      <c r="AV1779" s="49"/>
      <c r="AX1779" s="49"/>
      <c r="AY1779" s="50"/>
      <c r="AZ1779" s="47"/>
      <c r="BA1779" s="50"/>
      <c r="BD1779" s="49"/>
      <c r="BF1779" s="49"/>
      <c r="BG1779" s="50"/>
      <c r="BH1779" s="47"/>
      <c r="BI1779" s="50"/>
      <c r="BL1779" s="49"/>
      <c r="BN1779" s="49"/>
      <c r="BO1779" s="50"/>
      <c r="BP1779" s="47"/>
      <c r="BQ1779" s="50"/>
      <c r="BT1779" s="49"/>
      <c r="BV1779" s="49"/>
      <c r="BW1779" s="50"/>
      <c r="BX1779" s="47"/>
      <c r="BY1779" s="50"/>
      <c r="CB1779" s="49"/>
      <c r="CD1779" s="49"/>
      <c r="CE1779" s="50"/>
      <c r="CF1779" s="47"/>
      <c r="CG1779" s="50"/>
      <c r="CJ1779" s="49"/>
      <c r="CL1779" s="49"/>
      <c r="CM1779" s="50"/>
      <c r="CN1779" s="47"/>
      <c r="CO1779" s="50"/>
      <c r="CR1779" s="49"/>
      <c r="CT1779" s="49"/>
      <c r="CU1779" s="50"/>
      <c r="CV1779" s="47"/>
      <c r="CW1779" s="50"/>
      <c r="CZ1779" s="49"/>
      <c r="DB1779" s="49"/>
      <c r="DC1779" s="50"/>
      <c r="DD1779" s="47"/>
      <c r="DE1779" s="50"/>
      <c r="DH1779" s="49"/>
      <c r="DJ1779" s="49"/>
      <c r="DK1779" s="50"/>
      <c r="DL1779" s="47"/>
      <c r="DM1779" s="50"/>
      <c r="DP1779" s="49"/>
      <c r="DR1779" s="49"/>
      <c r="DS1779" s="50"/>
      <c r="DT1779" s="47"/>
      <c r="DU1779" s="50"/>
      <c r="DX1779" s="49"/>
      <c r="DZ1779" s="49"/>
      <c r="EA1779" s="50"/>
      <c r="EB1779" s="47"/>
      <c r="EC1779" s="50"/>
      <c r="EF1779" s="49"/>
      <c r="EH1779" s="49"/>
      <c r="EI1779" s="50"/>
      <c r="EJ1779" s="47"/>
      <c r="EK1779" s="50"/>
      <c r="EN1779" s="49"/>
      <c r="EP1779" s="49"/>
      <c r="EQ1779" s="50"/>
      <c r="ER1779" s="47"/>
      <c r="ES1779" s="50"/>
      <c r="EV1779" s="49"/>
      <c r="EX1779" s="49"/>
      <c r="EY1779" s="50"/>
      <c r="EZ1779" s="47"/>
      <c r="FA1779" s="50"/>
      <c r="FD1779" s="49"/>
      <c r="FF1779" s="49"/>
      <c r="FG1779" s="50"/>
      <c r="FH1779" s="47"/>
      <c r="FI1779" s="50"/>
      <c r="FL1779" s="49"/>
      <c r="FN1779" s="49"/>
      <c r="FO1779" s="50"/>
      <c r="FP1779" s="47"/>
      <c r="FQ1779" s="50"/>
      <c r="FT1779" s="49"/>
      <c r="FV1779" s="49"/>
      <c r="FW1779" s="50"/>
      <c r="FX1779" s="47"/>
      <c r="FY1779" s="50"/>
      <c r="GB1779" s="49"/>
      <c r="GD1779" s="49"/>
      <c r="GE1779" s="50"/>
      <c r="GF1779" s="47"/>
      <c r="GG1779" s="50"/>
      <c r="GJ1779" s="49"/>
      <c r="GL1779" s="49"/>
      <c r="GM1779" s="50"/>
      <c r="GN1779" s="47"/>
      <c r="GO1779" s="50"/>
      <c r="GR1779" s="49"/>
      <c r="GT1779" s="49"/>
      <c r="GU1779" s="50"/>
      <c r="GV1779" s="47"/>
      <c r="GW1779" s="50"/>
      <c r="GZ1779" s="49"/>
      <c r="HB1779" s="49"/>
      <c r="HC1779" s="50"/>
      <c r="HD1779" s="47"/>
      <c r="HE1779" s="50"/>
      <c r="HH1779" s="49"/>
      <c r="HJ1779" s="49"/>
      <c r="HK1779" s="50"/>
      <c r="HL1779" s="47"/>
      <c r="HM1779" s="50"/>
      <c r="HP1779" s="49"/>
      <c r="HR1779" s="49"/>
      <c r="HS1779" s="50"/>
      <c r="HT1779" s="47"/>
      <c r="HU1779" s="50"/>
      <c r="HX1779" s="49"/>
      <c r="HZ1779" s="49"/>
      <c r="IA1779" s="50"/>
      <c r="IB1779" s="47"/>
      <c r="IC1779" s="50"/>
      <c r="IF1779" s="49"/>
      <c r="IH1779" s="49"/>
      <c r="II1779" s="50"/>
      <c r="IJ1779" s="47"/>
      <c r="IK1779" s="50"/>
      <c r="IN1779" s="49"/>
      <c r="IP1779" s="49"/>
      <c r="IQ1779" s="50"/>
    </row>
    <row r="1780" spans="1:251" s="48" customFormat="1">
      <c r="A1780" s="43">
        <v>1141</v>
      </c>
      <c r="B1780" s="44">
        <v>100000436655</v>
      </c>
      <c r="C1780" s="43">
        <v>0</v>
      </c>
      <c r="D1780" s="45" t="s">
        <v>411</v>
      </c>
      <c r="E1780" s="45" t="s">
        <v>416</v>
      </c>
      <c r="F1780" s="46">
        <v>6313</v>
      </c>
      <c r="G1780" s="46">
        <v>-408.62</v>
      </c>
      <c r="H1780" s="46">
        <v>5904.38</v>
      </c>
      <c r="I1780" s="47"/>
      <c r="K1780" s="49"/>
      <c r="L1780" s="47"/>
      <c r="M1780" s="50"/>
      <c r="P1780" s="49"/>
      <c r="R1780" s="49"/>
      <c r="S1780" s="50"/>
      <c r="T1780" s="47"/>
      <c r="U1780" s="50"/>
      <c r="X1780" s="49"/>
      <c r="Z1780" s="49"/>
      <c r="AA1780" s="50"/>
      <c r="AB1780" s="47"/>
      <c r="AC1780" s="50"/>
      <c r="AF1780" s="49"/>
      <c r="AH1780" s="49"/>
      <c r="AI1780" s="50"/>
      <c r="AJ1780" s="47"/>
      <c r="AK1780" s="50"/>
      <c r="AN1780" s="49"/>
      <c r="AP1780" s="49"/>
      <c r="AQ1780" s="50"/>
      <c r="AR1780" s="47"/>
      <c r="AS1780" s="50"/>
      <c r="AV1780" s="49"/>
      <c r="AX1780" s="49"/>
      <c r="AY1780" s="50"/>
      <c r="AZ1780" s="47"/>
      <c r="BA1780" s="50"/>
      <c r="BD1780" s="49"/>
      <c r="BF1780" s="49"/>
      <c r="BG1780" s="50"/>
      <c r="BH1780" s="47"/>
      <c r="BI1780" s="50"/>
      <c r="BL1780" s="49"/>
      <c r="BN1780" s="49"/>
      <c r="BO1780" s="50"/>
      <c r="BP1780" s="47"/>
      <c r="BQ1780" s="50"/>
      <c r="BT1780" s="49"/>
      <c r="BV1780" s="49"/>
      <c r="BW1780" s="50"/>
      <c r="BX1780" s="47"/>
      <c r="BY1780" s="50"/>
      <c r="CB1780" s="49"/>
      <c r="CD1780" s="49"/>
      <c r="CE1780" s="50"/>
      <c r="CF1780" s="47"/>
      <c r="CG1780" s="50"/>
      <c r="CJ1780" s="49"/>
      <c r="CL1780" s="49"/>
      <c r="CM1780" s="50"/>
      <c r="CN1780" s="47"/>
      <c r="CO1780" s="50"/>
      <c r="CR1780" s="49"/>
      <c r="CT1780" s="49"/>
      <c r="CU1780" s="50"/>
      <c r="CV1780" s="47"/>
      <c r="CW1780" s="50"/>
      <c r="CZ1780" s="49"/>
      <c r="DB1780" s="49"/>
      <c r="DC1780" s="50"/>
      <c r="DD1780" s="47"/>
      <c r="DE1780" s="50"/>
      <c r="DH1780" s="49"/>
      <c r="DJ1780" s="49"/>
      <c r="DK1780" s="50"/>
      <c r="DL1780" s="47"/>
      <c r="DM1780" s="50"/>
      <c r="DP1780" s="49"/>
      <c r="DR1780" s="49"/>
      <c r="DS1780" s="50"/>
      <c r="DT1780" s="47"/>
      <c r="DU1780" s="50"/>
      <c r="DX1780" s="49"/>
      <c r="DZ1780" s="49"/>
      <c r="EA1780" s="50"/>
      <c r="EB1780" s="47"/>
      <c r="EC1780" s="50"/>
      <c r="EF1780" s="49"/>
      <c r="EH1780" s="49"/>
      <c r="EI1780" s="50"/>
      <c r="EJ1780" s="47"/>
      <c r="EK1780" s="50"/>
      <c r="EN1780" s="49"/>
      <c r="EP1780" s="49"/>
      <c r="EQ1780" s="50"/>
      <c r="ER1780" s="47"/>
      <c r="ES1780" s="50"/>
      <c r="EV1780" s="49"/>
      <c r="EX1780" s="49"/>
      <c r="EY1780" s="50"/>
      <c r="EZ1780" s="47"/>
      <c r="FA1780" s="50"/>
      <c r="FD1780" s="49"/>
      <c r="FF1780" s="49"/>
      <c r="FG1780" s="50"/>
      <c r="FH1780" s="47"/>
      <c r="FI1780" s="50"/>
      <c r="FL1780" s="49"/>
      <c r="FN1780" s="49"/>
      <c r="FO1780" s="50"/>
      <c r="FP1780" s="47"/>
      <c r="FQ1780" s="50"/>
      <c r="FT1780" s="49"/>
      <c r="FV1780" s="49"/>
      <c r="FW1780" s="50"/>
      <c r="FX1780" s="47"/>
      <c r="FY1780" s="50"/>
      <c r="GB1780" s="49"/>
      <c r="GD1780" s="49"/>
      <c r="GE1780" s="50"/>
      <c r="GF1780" s="47"/>
      <c r="GG1780" s="50"/>
      <c r="GJ1780" s="49"/>
      <c r="GL1780" s="49"/>
      <c r="GM1780" s="50"/>
      <c r="GN1780" s="47"/>
      <c r="GO1780" s="50"/>
      <c r="GR1780" s="49"/>
      <c r="GT1780" s="49"/>
      <c r="GU1780" s="50"/>
      <c r="GV1780" s="47"/>
      <c r="GW1780" s="50"/>
      <c r="GZ1780" s="49"/>
      <c r="HB1780" s="49"/>
      <c r="HC1780" s="50"/>
      <c r="HD1780" s="47"/>
      <c r="HE1780" s="50"/>
      <c r="HH1780" s="49"/>
      <c r="HJ1780" s="49"/>
      <c r="HK1780" s="50"/>
      <c r="HL1780" s="47"/>
      <c r="HM1780" s="50"/>
      <c r="HP1780" s="49"/>
      <c r="HR1780" s="49"/>
      <c r="HS1780" s="50"/>
      <c r="HT1780" s="47"/>
      <c r="HU1780" s="50"/>
      <c r="HX1780" s="49"/>
      <c r="HZ1780" s="49"/>
      <c r="IA1780" s="50"/>
      <c r="IB1780" s="47"/>
      <c r="IC1780" s="50"/>
      <c r="IF1780" s="49"/>
      <c r="IH1780" s="49"/>
      <c r="II1780" s="50"/>
      <c r="IJ1780" s="47"/>
      <c r="IK1780" s="50"/>
      <c r="IN1780" s="49"/>
      <c r="IP1780" s="49"/>
      <c r="IQ1780" s="50"/>
    </row>
    <row r="1781" spans="1:251" s="48" customFormat="1">
      <c r="A1781" s="43">
        <v>1142</v>
      </c>
      <c r="B1781" s="44">
        <v>100000436656</v>
      </c>
      <c r="C1781" s="43">
        <v>0</v>
      </c>
      <c r="D1781" s="45" t="s">
        <v>411</v>
      </c>
      <c r="E1781" s="45" t="s">
        <v>416</v>
      </c>
      <c r="F1781" s="46">
        <v>6313</v>
      </c>
      <c r="G1781" s="46">
        <v>-408.62</v>
      </c>
      <c r="H1781" s="46">
        <v>5904.38</v>
      </c>
      <c r="I1781" s="47"/>
      <c r="K1781" s="49"/>
      <c r="L1781" s="47"/>
      <c r="M1781" s="50"/>
      <c r="P1781" s="49"/>
      <c r="R1781" s="49"/>
      <c r="S1781" s="50"/>
      <c r="T1781" s="47"/>
      <c r="U1781" s="50"/>
      <c r="X1781" s="49"/>
      <c r="Z1781" s="49"/>
      <c r="AA1781" s="50"/>
      <c r="AB1781" s="47"/>
      <c r="AC1781" s="50"/>
      <c r="AF1781" s="49"/>
      <c r="AH1781" s="49"/>
      <c r="AI1781" s="50"/>
      <c r="AJ1781" s="47"/>
      <c r="AK1781" s="50"/>
      <c r="AN1781" s="49"/>
      <c r="AP1781" s="49"/>
      <c r="AQ1781" s="50"/>
      <c r="AR1781" s="47"/>
      <c r="AS1781" s="50"/>
      <c r="AV1781" s="49"/>
      <c r="AX1781" s="49"/>
      <c r="AY1781" s="50"/>
      <c r="AZ1781" s="47"/>
      <c r="BA1781" s="50"/>
      <c r="BD1781" s="49"/>
      <c r="BF1781" s="49"/>
      <c r="BG1781" s="50"/>
      <c r="BH1781" s="47"/>
      <c r="BI1781" s="50"/>
      <c r="BL1781" s="49"/>
      <c r="BN1781" s="49"/>
      <c r="BO1781" s="50"/>
      <c r="BP1781" s="47"/>
      <c r="BQ1781" s="50"/>
      <c r="BT1781" s="49"/>
      <c r="BV1781" s="49"/>
      <c r="BW1781" s="50"/>
      <c r="BX1781" s="47"/>
      <c r="BY1781" s="50"/>
      <c r="CB1781" s="49"/>
      <c r="CD1781" s="49"/>
      <c r="CE1781" s="50"/>
      <c r="CF1781" s="47"/>
      <c r="CG1781" s="50"/>
      <c r="CJ1781" s="49"/>
      <c r="CL1781" s="49"/>
      <c r="CM1781" s="50"/>
      <c r="CN1781" s="47"/>
      <c r="CO1781" s="50"/>
      <c r="CR1781" s="49"/>
      <c r="CT1781" s="49"/>
      <c r="CU1781" s="50"/>
      <c r="CV1781" s="47"/>
      <c r="CW1781" s="50"/>
      <c r="CZ1781" s="49"/>
      <c r="DB1781" s="49"/>
      <c r="DC1781" s="50"/>
      <c r="DD1781" s="47"/>
      <c r="DE1781" s="50"/>
      <c r="DH1781" s="49"/>
      <c r="DJ1781" s="49"/>
      <c r="DK1781" s="50"/>
      <c r="DL1781" s="47"/>
      <c r="DM1781" s="50"/>
      <c r="DP1781" s="49"/>
      <c r="DR1781" s="49"/>
      <c r="DS1781" s="50"/>
      <c r="DT1781" s="47"/>
      <c r="DU1781" s="50"/>
      <c r="DX1781" s="49"/>
      <c r="DZ1781" s="49"/>
      <c r="EA1781" s="50"/>
      <c r="EB1781" s="47"/>
      <c r="EC1781" s="50"/>
      <c r="EF1781" s="49"/>
      <c r="EH1781" s="49"/>
      <c r="EI1781" s="50"/>
      <c r="EJ1781" s="47"/>
      <c r="EK1781" s="50"/>
      <c r="EN1781" s="49"/>
      <c r="EP1781" s="49"/>
      <c r="EQ1781" s="50"/>
      <c r="ER1781" s="47"/>
      <c r="ES1781" s="50"/>
      <c r="EV1781" s="49"/>
      <c r="EX1781" s="49"/>
      <c r="EY1781" s="50"/>
      <c r="EZ1781" s="47"/>
      <c r="FA1781" s="50"/>
      <c r="FD1781" s="49"/>
      <c r="FF1781" s="49"/>
      <c r="FG1781" s="50"/>
      <c r="FH1781" s="47"/>
      <c r="FI1781" s="50"/>
      <c r="FL1781" s="49"/>
      <c r="FN1781" s="49"/>
      <c r="FO1781" s="50"/>
      <c r="FP1781" s="47"/>
      <c r="FQ1781" s="50"/>
      <c r="FT1781" s="49"/>
      <c r="FV1781" s="49"/>
      <c r="FW1781" s="50"/>
      <c r="FX1781" s="47"/>
      <c r="FY1781" s="50"/>
      <c r="GB1781" s="49"/>
      <c r="GD1781" s="49"/>
      <c r="GE1781" s="50"/>
      <c r="GF1781" s="47"/>
      <c r="GG1781" s="50"/>
      <c r="GJ1781" s="49"/>
      <c r="GL1781" s="49"/>
      <c r="GM1781" s="50"/>
      <c r="GN1781" s="47"/>
      <c r="GO1781" s="50"/>
      <c r="GR1781" s="49"/>
      <c r="GT1781" s="49"/>
      <c r="GU1781" s="50"/>
      <c r="GV1781" s="47"/>
      <c r="GW1781" s="50"/>
      <c r="GZ1781" s="49"/>
      <c r="HB1781" s="49"/>
      <c r="HC1781" s="50"/>
      <c r="HD1781" s="47"/>
      <c r="HE1781" s="50"/>
      <c r="HH1781" s="49"/>
      <c r="HJ1781" s="49"/>
      <c r="HK1781" s="50"/>
      <c r="HL1781" s="47"/>
      <c r="HM1781" s="50"/>
      <c r="HP1781" s="49"/>
      <c r="HR1781" s="49"/>
      <c r="HS1781" s="50"/>
      <c r="HT1781" s="47"/>
      <c r="HU1781" s="50"/>
      <c r="HX1781" s="49"/>
      <c r="HZ1781" s="49"/>
      <c r="IA1781" s="50"/>
      <c r="IB1781" s="47"/>
      <c r="IC1781" s="50"/>
      <c r="IF1781" s="49"/>
      <c r="IH1781" s="49"/>
      <c r="II1781" s="50"/>
      <c r="IJ1781" s="47"/>
      <c r="IK1781" s="50"/>
      <c r="IN1781" s="49"/>
      <c r="IP1781" s="49"/>
      <c r="IQ1781" s="50"/>
    </row>
    <row r="1782" spans="1:251" s="48" customFormat="1">
      <c r="A1782" s="43">
        <v>1143</v>
      </c>
      <c r="B1782" s="44">
        <v>100000436657</v>
      </c>
      <c r="C1782" s="43">
        <v>0</v>
      </c>
      <c r="D1782" s="45" t="s">
        <v>411</v>
      </c>
      <c r="E1782" s="45" t="s">
        <v>416</v>
      </c>
      <c r="F1782" s="46">
        <v>6313</v>
      </c>
      <c r="G1782" s="46">
        <v>-408.62</v>
      </c>
      <c r="H1782" s="46">
        <v>5904.38</v>
      </c>
      <c r="I1782" s="47"/>
      <c r="K1782" s="49"/>
      <c r="L1782" s="47"/>
      <c r="M1782" s="50"/>
      <c r="P1782" s="49"/>
      <c r="R1782" s="49"/>
      <c r="S1782" s="50"/>
      <c r="T1782" s="47"/>
      <c r="U1782" s="50"/>
      <c r="X1782" s="49"/>
      <c r="Z1782" s="49"/>
      <c r="AA1782" s="50"/>
      <c r="AB1782" s="47"/>
      <c r="AC1782" s="50"/>
      <c r="AF1782" s="49"/>
      <c r="AH1782" s="49"/>
      <c r="AI1782" s="50"/>
      <c r="AJ1782" s="47"/>
      <c r="AK1782" s="50"/>
      <c r="AN1782" s="49"/>
      <c r="AP1782" s="49"/>
      <c r="AQ1782" s="50"/>
      <c r="AR1782" s="47"/>
      <c r="AS1782" s="50"/>
      <c r="AV1782" s="49"/>
      <c r="AX1782" s="49"/>
      <c r="AY1782" s="50"/>
      <c r="AZ1782" s="47"/>
      <c r="BA1782" s="50"/>
      <c r="BD1782" s="49"/>
      <c r="BF1782" s="49"/>
      <c r="BG1782" s="50"/>
      <c r="BH1782" s="47"/>
      <c r="BI1782" s="50"/>
      <c r="BL1782" s="49"/>
      <c r="BN1782" s="49"/>
      <c r="BO1782" s="50"/>
      <c r="BP1782" s="47"/>
      <c r="BQ1782" s="50"/>
      <c r="BT1782" s="49"/>
      <c r="BV1782" s="49"/>
      <c r="BW1782" s="50"/>
      <c r="BX1782" s="47"/>
      <c r="BY1782" s="50"/>
      <c r="CB1782" s="49"/>
      <c r="CD1782" s="49"/>
      <c r="CE1782" s="50"/>
      <c r="CF1782" s="47"/>
      <c r="CG1782" s="50"/>
      <c r="CJ1782" s="49"/>
      <c r="CL1782" s="49"/>
      <c r="CM1782" s="50"/>
      <c r="CN1782" s="47"/>
      <c r="CO1782" s="50"/>
      <c r="CR1782" s="49"/>
      <c r="CT1782" s="49"/>
      <c r="CU1782" s="50"/>
      <c r="CV1782" s="47"/>
      <c r="CW1782" s="50"/>
      <c r="CZ1782" s="49"/>
      <c r="DB1782" s="49"/>
      <c r="DC1782" s="50"/>
      <c r="DD1782" s="47"/>
      <c r="DE1782" s="50"/>
      <c r="DH1782" s="49"/>
      <c r="DJ1782" s="49"/>
      <c r="DK1782" s="50"/>
      <c r="DL1782" s="47"/>
      <c r="DM1782" s="50"/>
      <c r="DP1782" s="49"/>
      <c r="DR1782" s="49"/>
      <c r="DS1782" s="50"/>
      <c r="DT1782" s="47"/>
      <c r="DU1782" s="50"/>
      <c r="DX1782" s="49"/>
      <c r="DZ1782" s="49"/>
      <c r="EA1782" s="50"/>
      <c r="EB1782" s="47"/>
      <c r="EC1782" s="50"/>
      <c r="EF1782" s="49"/>
      <c r="EH1782" s="49"/>
      <c r="EI1782" s="50"/>
      <c r="EJ1782" s="47"/>
      <c r="EK1782" s="50"/>
      <c r="EN1782" s="49"/>
      <c r="EP1782" s="49"/>
      <c r="EQ1782" s="50"/>
      <c r="ER1782" s="47"/>
      <c r="ES1782" s="50"/>
      <c r="EV1782" s="49"/>
      <c r="EX1782" s="49"/>
      <c r="EY1782" s="50"/>
      <c r="EZ1782" s="47"/>
      <c r="FA1782" s="50"/>
      <c r="FD1782" s="49"/>
      <c r="FF1782" s="49"/>
      <c r="FG1782" s="50"/>
      <c r="FH1782" s="47"/>
      <c r="FI1782" s="50"/>
      <c r="FL1782" s="49"/>
      <c r="FN1782" s="49"/>
      <c r="FO1782" s="50"/>
      <c r="FP1782" s="47"/>
      <c r="FQ1782" s="50"/>
      <c r="FT1782" s="49"/>
      <c r="FV1782" s="49"/>
      <c r="FW1782" s="50"/>
      <c r="FX1782" s="47"/>
      <c r="FY1782" s="50"/>
      <c r="GB1782" s="49"/>
      <c r="GD1782" s="49"/>
      <c r="GE1782" s="50"/>
      <c r="GF1782" s="47"/>
      <c r="GG1782" s="50"/>
      <c r="GJ1782" s="49"/>
      <c r="GL1782" s="49"/>
      <c r="GM1782" s="50"/>
      <c r="GN1782" s="47"/>
      <c r="GO1782" s="50"/>
      <c r="GR1782" s="49"/>
      <c r="GT1782" s="49"/>
      <c r="GU1782" s="50"/>
      <c r="GV1782" s="47"/>
      <c r="GW1782" s="50"/>
      <c r="GZ1782" s="49"/>
      <c r="HB1782" s="49"/>
      <c r="HC1782" s="50"/>
      <c r="HD1782" s="47"/>
      <c r="HE1782" s="50"/>
      <c r="HH1782" s="49"/>
      <c r="HJ1782" s="49"/>
      <c r="HK1782" s="50"/>
      <c r="HL1782" s="47"/>
      <c r="HM1782" s="50"/>
      <c r="HP1782" s="49"/>
      <c r="HR1782" s="49"/>
      <c r="HS1782" s="50"/>
      <c r="HT1782" s="47"/>
      <c r="HU1782" s="50"/>
      <c r="HX1782" s="49"/>
      <c r="HZ1782" s="49"/>
      <c r="IA1782" s="50"/>
      <c r="IB1782" s="47"/>
      <c r="IC1782" s="50"/>
      <c r="IF1782" s="49"/>
      <c r="IH1782" s="49"/>
      <c r="II1782" s="50"/>
      <c r="IJ1782" s="47"/>
      <c r="IK1782" s="50"/>
      <c r="IN1782" s="49"/>
      <c r="IP1782" s="49"/>
      <c r="IQ1782" s="50"/>
    </row>
    <row r="1783" spans="1:251" s="48" customFormat="1">
      <c r="A1783" s="43">
        <v>1144</v>
      </c>
      <c r="B1783" s="44">
        <v>100000442778</v>
      </c>
      <c r="C1783" s="43">
        <v>0</v>
      </c>
      <c r="D1783" s="45" t="s">
        <v>417</v>
      </c>
      <c r="E1783" s="45" t="s">
        <v>418</v>
      </c>
      <c r="F1783" s="46">
        <v>8000</v>
      </c>
      <c r="G1783" s="46">
        <v>-383.56</v>
      </c>
      <c r="H1783" s="46">
        <v>7616.44</v>
      </c>
      <c r="I1783" s="47"/>
      <c r="K1783" s="49"/>
      <c r="L1783" s="47"/>
      <c r="M1783" s="50"/>
      <c r="P1783" s="49"/>
      <c r="R1783" s="49"/>
      <c r="S1783" s="50"/>
      <c r="T1783" s="47"/>
      <c r="U1783" s="50"/>
      <c r="X1783" s="49"/>
      <c r="Z1783" s="49"/>
      <c r="AA1783" s="50"/>
      <c r="AB1783" s="47"/>
      <c r="AC1783" s="50"/>
      <c r="AF1783" s="49"/>
      <c r="AH1783" s="49"/>
      <c r="AI1783" s="50"/>
      <c r="AJ1783" s="47"/>
      <c r="AK1783" s="50"/>
      <c r="AN1783" s="49"/>
      <c r="AP1783" s="49"/>
      <c r="AQ1783" s="50"/>
      <c r="AR1783" s="47"/>
      <c r="AS1783" s="50"/>
      <c r="AV1783" s="49"/>
      <c r="AX1783" s="49"/>
      <c r="AY1783" s="50"/>
      <c r="AZ1783" s="47"/>
      <c r="BA1783" s="50"/>
      <c r="BD1783" s="49"/>
      <c r="BF1783" s="49"/>
      <c r="BG1783" s="50"/>
      <c r="BH1783" s="47"/>
      <c r="BI1783" s="50"/>
      <c r="BL1783" s="49"/>
      <c r="BN1783" s="49"/>
      <c r="BO1783" s="50"/>
      <c r="BP1783" s="47"/>
      <c r="BQ1783" s="50"/>
      <c r="BT1783" s="49"/>
      <c r="BV1783" s="49"/>
      <c r="BW1783" s="50"/>
      <c r="BX1783" s="47"/>
      <c r="BY1783" s="50"/>
      <c r="CB1783" s="49"/>
      <c r="CD1783" s="49"/>
      <c r="CE1783" s="50"/>
      <c r="CF1783" s="47"/>
      <c r="CG1783" s="50"/>
      <c r="CJ1783" s="49"/>
      <c r="CL1783" s="49"/>
      <c r="CM1783" s="50"/>
      <c r="CN1783" s="47"/>
      <c r="CO1783" s="50"/>
      <c r="CR1783" s="49"/>
      <c r="CT1783" s="49"/>
      <c r="CU1783" s="50"/>
      <c r="CV1783" s="47"/>
      <c r="CW1783" s="50"/>
      <c r="CZ1783" s="49"/>
      <c r="DB1783" s="49"/>
      <c r="DC1783" s="50"/>
      <c r="DD1783" s="47"/>
      <c r="DE1783" s="50"/>
      <c r="DH1783" s="49"/>
      <c r="DJ1783" s="49"/>
      <c r="DK1783" s="50"/>
      <c r="DL1783" s="47"/>
      <c r="DM1783" s="50"/>
      <c r="DP1783" s="49"/>
      <c r="DR1783" s="49"/>
      <c r="DS1783" s="50"/>
      <c r="DT1783" s="47"/>
      <c r="DU1783" s="50"/>
      <c r="DX1783" s="49"/>
      <c r="DZ1783" s="49"/>
      <c r="EA1783" s="50"/>
      <c r="EB1783" s="47"/>
      <c r="EC1783" s="50"/>
      <c r="EF1783" s="49"/>
      <c r="EH1783" s="49"/>
      <c r="EI1783" s="50"/>
      <c r="EJ1783" s="47"/>
      <c r="EK1783" s="50"/>
      <c r="EN1783" s="49"/>
      <c r="EP1783" s="49"/>
      <c r="EQ1783" s="50"/>
      <c r="ER1783" s="47"/>
      <c r="ES1783" s="50"/>
      <c r="EV1783" s="49"/>
      <c r="EX1783" s="49"/>
      <c r="EY1783" s="50"/>
      <c r="EZ1783" s="47"/>
      <c r="FA1783" s="50"/>
      <c r="FD1783" s="49"/>
      <c r="FF1783" s="49"/>
      <c r="FG1783" s="50"/>
      <c r="FH1783" s="47"/>
      <c r="FI1783" s="50"/>
      <c r="FL1783" s="49"/>
      <c r="FN1783" s="49"/>
      <c r="FO1783" s="50"/>
      <c r="FP1783" s="47"/>
      <c r="FQ1783" s="50"/>
      <c r="FT1783" s="49"/>
      <c r="FV1783" s="49"/>
      <c r="FW1783" s="50"/>
      <c r="FX1783" s="47"/>
      <c r="FY1783" s="50"/>
      <c r="GB1783" s="49"/>
      <c r="GD1783" s="49"/>
      <c r="GE1783" s="50"/>
      <c r="GF1783" s="47"/>
      <c r="GG1783" s="50"/>
      <c r="GJ1783" s="49"/>
      <c r="GL1783" s="49"/>
      <c r="GM1783" s="50"/>
      <c r="GN1783" s="47"/>
      <c r="GO1783" s="50"/>
      <c r="GR1783" s="49"/>
      <c r="GT1783" s="49"/>
      <c r="GU1783" s="50"/>
      <c r="GV1783" s="47"/>
      <c r="GW1783" s="50"/>
      <c r="GZ1783" s="49"/>
      <c r="HB1783" s="49"/>
      <c r="HC1783" s="50"/>
      <c r="HD1783" s="47"/>
      <c r="HE1783" s="50"/>
      <c r="HH1783" s="49"/>
      <c r="HJ1783" s="49"/>
      <c r="HK1783" s="50"/>
      <c r="HL1783" s="47"/>
      <c r="HM1783" s="50"/>
      <c r="HP1783" s="49"/>
      <c r="HR1783" s="49"/>
      <c r="HS1783" s="50"/>
      <c r="HT1783" s="47"/>
      <c r="HU1783" s="50"/>
      <c r="HX1783" s="49"/>
      <c r="HZ1783" s="49"/>
      <c r="IA1783" s="50"/>
      <c r="IB1783" s="47"/>
      <c r="IC1783" s="50"/>
      <c r="IF1783" s="49"/>
      <c r="IH1783" s="49"/>
      <c r="II1783" s="50"/>
      <c r="IJ1783" s="47"/>
      <c r="IK1783" s="50"/>
      <c r="IN1783" s="49"/>
      <c r="IP1783" s="49"/>
      <c r="IQ1783" s="50"/>
    </row>
    <row r="1784" spans="1:251" s="48" customFormat="1">
      <c r="A1784" s="43">
        <v>1145</v>
      </c>
      <c r="B1784" s="44">
        <v>100000442779</v>
      </c>
      <c r="C1784" s="43">
        <v>0</v>
      </c>
      <c r="D1784" s="45" t="s">
        <v>417</v>
      </c>
      <c r="E1784" s="45" t="s">
        <v>418</v>
      </c>
      <c r="F1784" s="46">
        <v>8000</v>
      </c>
      <c r="G1784" s="46">
        <v>-383.56</v>
      </c>
      <c r="H1784" s="46">
        <v>7616.44</v>
      </c>
      <c r="I1784" s="47"/>
      <c r="K1784" s="49"/>
      <c r="L1784" s="47"/>
      <c r="M1784" s="50"/>
      <c r="P1784" s="49"/>
      <c r="R1784" s="49"/>
      <c r="S1784" s="50"/>
      <c r="T1784" s="47"/>
      <c r="U1784" s="50"/>
      <c r="X1784" s="49"/>
      <c r="Z1784" s="49"/>
      <c r="AA1784" s="50"/>
      <c r="AB1784" s="47"/>
      <c r="AC1784" s="50"/>
      <c r="AF1784" s="49"/>
      <c r="AH1784" s="49"/>
      <c r="AI1784" s="50"/>
      <c r="AJ1784" s="47"/>
      <c r="AK1784" s="50"/>
      <c r="AN1784" s="49"/>
      <c r="AP1784" s="49"/>
      <c r="AQ1784" s="50"/>
      <c r="AR1784" s="47"/>
      <c r="AS1784" s="50"/>
      <c r="AV1784" s="49"/>
      <c r="AX1784" s="49"/>
      <c r="AY1784" s="50"/>
      <c r="AZ1784" s="47"/>
      <c r="BA1784" s="50"/>
      <c r="BD1784" s="49"/>
      <c r="BF1784" s="49"/>
      <c r="BG1784" s="50"/>
      <c r="BH1784" s="47"/>
      <c r="BI1784" s="50"/>
      <c r="BL1784" s="49"/>
      <c r="BN1784" s="49"/>
      <c r="BO1784" s="50"/>
      <c r="BP1784" s="47"/>
      <c r="BQ1784" s="50"/>
      <c r="BT1784" s="49"/>
      <c r="BV1784" s="49"/>
      <c r="BW1784" s="50"/>
      <c r="BX1784" s="47"/>
      <c r="BY1784" s="50"/>
      <c r="CB1784" s="49"/>
      <c r="CD1784" s="49"/>
      <c r="CE1784" s="50"/>
      <c r="CF1784" s="47"/>
      <c r="CG1784" s="50"/>
      <c r="CJ1784" s="49"/>
      <c r="CL1784" s="49"/>
      <c r="CM1784" s="50"/>
      <c r="CN1784" s="47"/>
      <c r="CO1784" s="50"/>
      <c r="CR1784" s="49"/>
      <c r="CT1784" s="49"/>
      <c r="CU1784" s="50"/>
      <c r="CV1784" s="47"/>
      <c r="CW1784" s="50"/>
      <c r="CZ1784" s="49"/>
      <c r="DB1784" s="49"/>
      <c r="DC1784" s="50"/>
      <c r="DD1784" s="47"/>
      <c r="DE1784" s="50"/>
      <c r="DH1784" s="49"/>
      <c r="DJ1784" s="49"/>
      <c r="DK1784" s="50"/>
      <c r="DL1784" s="47"/>
      <c r="DM1784" s="50"/>
      <c r="DP1784" s="49"/>
      <c r="DR1784" s="49"/>
      <c r="DS1784" s="50"/>
      <c r="DT1784" s="47"/>
      <c r="DU1784" s="50"/>
      <c r="DX1784" s="49"/>
      <c r="DZ1784" s="49"/>
      <c r="EA1784" s="50"/>
      <c r="EB1784" s="47"/>
      <c r="EC1784" s="50"/>
      <c r="EF1784" s="49"/>
      <c r="EH1784" s="49"/>
      <c r="EI1784" s="50"/>
      <c r="EJ1784" s="47"/>
      <c r="EK1784" s="50"/>
      <c r="EN1784" s="49"/>
      <c r="EP1784" s="49"/>
      <c r="EQ1784" s="50"/>
      <c r="ER1784" s="47"/>
      <c r="ES1784" s="50"/>
      <c r="EV1784" s="49"/>
      <c r="EX1784" s="49"/>
      <c r="EY1784" s="50"/>
      <c r="EZ1784" s="47"/>
      <c r="FA1784" s="50"/>
      <c r="FD1784" s="49"/>
      <c r="FF1784" s="49"/>
      <c r="FG1784" s="50"/>
      <c r="FH1784" s="47"/>
      <c r="FI1784" s="50"/>
      <c r="FL1784" s="49"/>
      <c r="FN1784" s="49"/>
      <c r="FO1784" s="50"/>
      <c r="FP1784" s="47"/>
      <c r="FQ1784" s="50"/>
      <c r="FT1784" s="49"/>
      <c r="FV1784" s="49"/>
      <c r="FW1784" s="50"/>
      <c r="FX1784" s="47"/>
      <c r="FY1784" s="50"/>
      <c r="GB1784" s="49"/>
      <c r="GD1784" s="49"/>
      <c r="GE1784" s="50"/>
      <c r="GF1784" s="47"/>
      <c r="GG1784" s="50"/>
      <c r="GJ1784" s="49"/>
      <c r="GL1784" s="49"/>
      <c r="GM1784" s="50"/>
      <c r="GN1784" s="47"/>
      <c r="GO1784" s="50"/>
      <c r="GR1784" s="49"/>
      <c r="GT1784" s="49"/>
      <c r="GU1784" s="50"/>
      <c r="GV1784" s="47"/>
      <c r="GW1784" s="50"/>
      <c r="GZ1784" s="49"/>
      <c r="HB1784" s="49"/>
      <c r="HC1784" s="50"/>
      <c r="HD1784" s="47"/>
      <c r="HE1784" s="50"/>
      <c r="HH1784" s="49"/>
      <c r="HJ1784" s="49"/>
      <c r="HK1784" s="50"/>
      <c r="HL1784" s="47"/>
      <c r="HM1784" s="50"/>
      <c r="HP1784" s="49"/>
      <c r="HR1784" s="49"/>
      <c r="HS1784" s="50"/>
      <c r="HT1784" s="47"/>
      <c r="HU1784" s="50"/>
      <c r="HX1784" s="49"/>
      <c r="HZ1784" s="49"/>
      <c r="IA1784" s="50"/>
      <c r="IB1784" s="47"/>
      <c r="IC1784" s="50"/>
      <c r="IF1784" s="49"/>
      <c r="IH1784" s="49"/>
      <c r="II1784" s="50"/>
      <c r="IJ1784" s="47"/>
      <c r="IK1784" s="50"/>
      <c r="IN1784" s="49"/>
      <c r="IP1784" s="49"/>
      <c r="IQ1784" s="50"/>
    </row>
    <row r="1785" spans="1:251" s="48" customFormat="1">
      <c r="A1785" s="43">
        <v>1146</v>
      </c>
      <c r="B1785" s="44">
        <v>100000442780</v>
      </c>
      <c r="C1785" s="43">
        <v>0</v>
      </c>
      <c r="D1785" s="45" t="s">
        <v>417</v>
      </c>
      <c r="E1785" s="45" t="s">
        <v>418</v>
      </c>
      <c r="F1785" s="46">
        <v>8000</v>
      </c>
      <c r="G1785" s="46">
        <v>-383.56</v>
      </c>
      <c r="H1785" s="46">
        <v>7616.44</v>
      </c>
      <c r="I1785" s="47"/>
      <c r="K1785" s="49"/>
      <c r="L1785" s="47"/>
      <c r="M1785" s="50"/>
      <c r="P1785" s="49"/>
      <c r="R1785" s="49"/>
      <c r="S1785" s="50"/>
      <c r="T1785" s="47"/>
      <c r="U1785" s="50"/>
      <c r="X1785" s="49"/>
      <c r="Z1785" s="49"/>
      <c r="AA1785" s="50"/>
      <c r="AB1785" s="47"/>
      <c r="AC1785" s="50"/>
      <c r="AF1785" s="49"/>
      <c r="AH1785" s="49"/>
      <c r="AI1785" s="50"/>
      <c r="AJ1785" s="47"/>
      <c r="AK1785" s="50"/>
      <c r="AN1785" s="49"/>
      <c r="AP1785" s="49"/>
      <c r="AQ1785" s="50"/>
      <c r="AR1785" s="47"/>
      <c r="AS1785" s="50"/>
      <c r="AV1785" s="49"/>
      <c r="AX1785" s="49"/>
      <c r="AY1785" s="50"/>
      <c r="AZ1785" s="47"/>
      <c r="BA1785" s="50"/>
      <c r="BD1785" s="49"/>
      <c r="BF1785" s="49"/>
      <c r="BG1785" s="50"/>
      <c r="BH1785" s="47"/>
      <c r="BI1785" s="50"/>
      <c r="BL1785" s="49"/>
      <c r="BN1785" s="49"/>
      <c r="BO1785" s="50"/>
      <c r="BP1785" s="47"/>
      <c r="BQ1785" s="50"/>
      <c r="BT1785" s="49"/>
      <c r="BV1785" s="49"/>
      <c r="BW1785" s="50"/>
      <c r="BX1785" s="47"/>
      <c r="BY1785" s="50"/>
      <c r="CB1785" s="49"/>
      <c r="CD1785" s="49"/>
      <c r="CE1785" s="50"/>
      <c r="CF1785" s="47"/>
      <c r="CG1785" s="50"/>
      <c r="CJ1785" s="49"/>
      <c r="CL1785" s="49"/>
      <c r="CM1785" s="50"/>
      <c r="CN1785" s="47"/>
      <c r="CO1785" s="50"/>
      <c r="CR1785" s="49"/>
      <c r="CT1785" s="49"/>
      <c r="CU1785" s="50"/>
      <c r="CV1785" s="47"/>
      <c r="CW1785" s="50"/>
      <c r="CZ1785" s="49"/>
      <c r="DB1785" s="49"/>
      <c r="DC1785" s="50"/>
      <c r="DD1785" s="47"/>
      <c r="DE1785" s="50"/>
      <c r="DH1785" s="49"/>
      <c r="DJ1785" s="49"/>
      <c r="DK1785" s="50"/>
      <c r="DL1785" s="47"/>
      <c r="DM1785" s="50"/>
      <c r="DP1785" s="49"/>
      <c r="DR1785" s="49"/>
      <c r="DS1785" s="50"/>
      <c r="DT1785" s="47"/>
      <c r="DU1785" s="50"/>
      <c r="DX1785" s="49"/>
      <c r="DZ1785" s="49"/>
      <c r="EA1785" s="50"/>
      <c r="EB1785" s="47"/>
      <c r="EC1785" s="50"/>
      <c r="EF1785" s="49"/>
      <c r="EH1785" s="49"/>
      <c r="EI1785" s="50"/>
      <c r="EJ1785" s="47"/>
      <c r="EK1785" s="50"/>
      <c r="EN1785" s="49"/>
      <c r="EP1785" s="49"/>
      <c r="EQ1785" s="50"/>
      <c r="ER1785" s="47"/>
      <c r="ES1785" s="50"/>
      <c r="EV1785" s="49"/>
      <c r="EX1785" s="49"/>
      <c r="EY1785" s="50"/>
      <c r="EZ1785" s="47"/>
      <c r="FA1785" s="50"/>
      <c r="FD1785" s="49"/>
      <c r="FF1785" s="49"/>
      <c r="FG1785" s="50"/>
      <c r="FH1785" s="47"/>
      <c r="FI1785" s="50"/>
      <c r="FL1785" s="49"/>
      <c r="FN1785" s="49"/>
      <c r="FO1785" s="50"/>
      <c r="FP1785" s="47"/>
      <c r="FQ1785" s="50"/>
      <c r="FT1785" s="49"/>
      <c r="FV1785" s="49"/>
      <c r="FW1785" s="50"/>
      <c r="FX1785" s="47"/>
      <c r="FY1785" s="50"/>
      <c r="GB1785" s="49"/>
      <c r="GD1785" s="49"/>
      <c r="GE1785" s="50"/>
      <c r="GF1785" s="47"/>
      <c r="GG1785" s="50"/>
      <c r="GJ1785" s="49"/>
      <c r="GL1785" s="49"/>
      <c r="GM1785" s="50"/>
      <c r="GN1785" s="47"/>
      <c r="GO1785" s="50"/>
      <c r="GR1785" s="49"/>
      <c r="GT1785" s="49"/>
      <c r="GU1785" s="50"/>
      <c r="GV1785" s="47"/>
      <c r="GW1785" s="50"/>
      <c r="GZ1785" s="49"/>
      <c r="HB1785" s="49"/>
      <c r="HC1785" s="50"/>
      <c r="HD1785" s="47"/>
      <c r="HE1785" s="50"/>
      <c r="HH1785" s="49"/>
      <c r="HJ1785" s="49"/>
      <c r="HK1785" s="50"/>
      <c r="HL1785" s="47"/>
      <c r="HM1785" s="50"/>
      <c r="HP1785" s="49"/>
      <c r="HR1785" s="49"/>
      <c r="HS1785" s="50"/>
      <c r="HT1785" s="47"/>
      <c r="HU1785" s="50"/>
      <c r="HX1785" s="49"/>
      <c r="HZ1785" s="49"/>
      <c r="IA1785" s="50"/>
      <c r="IB1785" s="47"/>
      <c r="IC1785" s="50"/>
      <c r="IF1785" s="49"/>
      <c r="IH1785" s="49"/>
      <c r="II1785" s="50"/>
      <c r="IJ1785" s="47"/>
      <c r="IK1785" s="50"/>
      <c r="IN1785" s="49"/>
      <c r="IP1785" s="49"/>
      <c r="IQ1785" s="50"/>
    </row>
    <row r="1786" spans="1:251" s="48" customFormat="1">
      <c r="A1786" s="43">
        <v>1147</v>
      </c>
      <c r="B1786" s="44">
        <v>100000442781</v>
      </c>
      <c r="C1786" s="43">
        <v>0</v>
      </c>
      <c r="D1786" s="45" t="s">
        <v>417</v>
      </c>
      <c r="E1786" s="45" t="s">
        <v>419</v>
      </c>
      <c r="F1786" s="46">
        <v>6000</v>
      </c>
      <c r="G1786" s="46">
        <v>-287.67</v>
      </c>
      <c r="H1786" s="46">
        <v>5712.33</v>
      </c>
      <c r="I1786" s="47"/>
      <c r="K1786" s="49"/>
      <c r="L1786" s="47"/>
      <c r="M1786" s="50"/>
      <c r="P1786" s="49"/>
      <c r="R1786" s="49"/>
      <c r="S1786" s="50"/>
      <c r="T1786" s="47"/>
      <c r="U1786" s="50"/>
      <c r="X1786" s="49"/>
      <c r="Z1786" s="49"/>
      <c r="AA1786" s="50"/>
      <c r="AB1786" s="47"/>
      <c r="AC1786" s="50"/>
      <c r="AF1786" s="49"/>
      <c r="AH1786" s="49"/>
      <c r="AI1786" s="50"/>
      <c r="AJ1786" s="47"/>
      <c r="AK1786" s="50"/>
      <c r="AN1786" s="49"/>
      <c r="AP1786" s="49"/>
      <c r="AQ1786" s="50"/>
      <c r="AR1786" s="47"/>
      <c r="AS1786" s="50"/>
      <c r="AV1786" s="49"/>
      <c r="AX1786" s="49"/>
      <c r="AY1786" s="50"/>
      <c r="AZ1786" s="47"/>
      <c r="BA1786" s="50"/>
      <c r="BD1786" s="49"/>
      <c r="BF1786" s="49"/>
      <c r="BG1786" s="50"/>
      <c r="BH1786" s="47"/>
      <c r="BI1786" s="50"/>
      <c r="BL1786" s="49"/>
      <c r="BN1786" s="49"/>
      <c r="BO1786" s="50"/>
      <c r="BP1786" s="47"/>
      <c r="BQ1786" s="50"/>
      <c r="BT1786" s="49"/>
      <c r="BV1786" s="49"/>
      <c r="BW1786" s="50"/>
      <c r="BX1786" s="47"/>
      <c r="BY1786" s="50"/>
      <c r="CB1786" s="49"/>
      <c r="CD1786" s="49"/>
      <c r="CE1786" s="50"/>
      <c r="CF1786" s="47"/>
      <c r="CG1786" s="50"/>
      <c r="CJ1786" s="49"/>
      <c r="CL1786" s="49"/>
      <c r="CM1786" s="50"/>
      <c r="CN1786" s="47"/>
      <c r="CO1786" s="50"/>
      <c r="CR1786" s="49"/>
      <c r="CT1786" s="49"/>
      <c r="CU1786" s="50"/>
      <c r="CV1786" s="47"/>
      <c r="CW1786" s="50"/>
      <c r="CZ1786" s="49"/>
      <c r="DB1786" s="49"/>
      <c r="DC1786" s="50"/>
      <c r="DD1786" s="47"/>
      <c r="DE1786" s="50"/>
      <c r="DH1786" s="49"/>
      <c r="DJ1786" s="49"/>
      <c r="DK1786" s="50"/>
      <c r="DL1786" s="47"/>
      <c r="DM1786" s="50"/>
      <c r="DP1786" s="49"/>
      <c r="DR1786" s="49"/>
      <c r="DS1786" s="50"/>
      <c r="DT1786" s="47"/>
      <c r="DU1786" s="50"/>
      <c r="DX1786" s="49"/>
      <c r="DZ1786" s="49"/>
      <c r="EA1786" s="50"/>
      <c r="EB1786" s="47"/>
      <c r="EC1786" s="50"/>
      <c r="EF1786" s="49"/>
      <c r="EH1786" s="49"/>
      <c r="EI1786" s="50"/>
      <c r="EJ1786" s="47"/>
      <c r="EK1786" s="50"/>
      <c r="EN1786" s="49"/>
      <c r="EP1786" s="49"/>
      <c r="EQ1786" s="50"/>
      <c r="ER1786" s="47"/>
      <c r="ES1786" s="50"/>
      <c r="EV1786" s="49"/>
      <c r="EX1786" s="49"/>
      <c r="EY1786" s="50"/>
      <c r="EZ1786" s="47"/>
      <c r="FA1786" s="50"/>
      <c r="FD1786" s="49"/>
      <c r="FF1786" s="49"/>
      <c r="FG1786" s="50"/>
      <c r="FH1786" s="47"/>
      <c r="FI1786" s="50"/>
      <c r="FL1786" s="49"/>
      <c r="FN1786" s="49"/>
      <c r="FO1786" s="50"/>
      <c r="FP1786" s="47"/>
      <c r="FQ1786" s="50"/>
      <c r="FT1786" s="49"/>
      <c r="FV1786" s="49"/>
      <c r="FW1786" s="50"/>
      <c r="FX1786" s="47"/>
      <c r="FY1786" s="50"/>
      <c r="GB1786" s="49"/>
      <c r="GD1786" s="49"/>
      <c r="GE1786" s="50"/>
      <c r="GF1786" s="47"/>
      <c r="GG1786" s="50"/>
      <c r="GJ1786" s="49"/>
      <c r="GL1786" s="49"/>
      <c r="GM1786" s="50"/>
      <c r="GN1786" s="47"/>
      <c r="GO1786" s="50"/>
      <c r="GR1786" s="49"/>
      <c r="GT1786" s="49"/>
      <c r="GU1786" s="50"/>
      <c r="GV1786" s="47"/>
      <c r="GW1786" s="50"/>
      <c r="GZ1786" s="49"/>
      <c r="HB1786" s="49"/>
      <c r="HC1786" s="50"/>
      <c r="HD1786" s="47"/>
      <c r="HE1786" s="50"/>
      <c r="HH1786" s="49"/>
      <c r="HJ1786" s="49"/>
      <c r="HK1786" s="50"/>
      <c r="HL1786" s="47"/>
      <c r="HM1786" s="50"/>
      <c r="HP1786" s="49"/>
      <c r="HR1786" s="49"/>
      <c r="HS1786" s="50"/>
      <c r="HT1786" s="47"/>
      <c r="HU1786" s="50"/>
      <c r="HX1786" s="49"/>
      <c r="HZ1786" s="49"/>
      <c r="IA1786" s="50"/>
      <c r="IB1786" s="47"/>
      <c r="IC1786" s="50"/>
      <c r="IF1786" s="49"/>
      <c r="IH1786" s="49"/>
      <c r="II1786" s="50"/>
      <c r="IJ1786" s="47"/>
      <c r="IK1786" s="50"/>
      <c r="IN1786" s="49"/>
      <c r="IP1786" s="49"/>
      <c r="IQ1786" s="50"/>
    </row>
    <row r="1787" spans="1:251" s="48" customFormat="1">
      <c r="A1787" s="43">
        <v>1148</v>
      </c>
      <c r="B1787" s="44">
        <v>100000442782</v>
      </c>
      <c r="C1787" s="43">
        <v>0</v>
      </c>
      <c r="D1787" s="45" t="s">
        <v>417</v>
      </c>
      <c r="E1787" s="45" t="s">
        <v>419</v>
      </c>
      <c r="F1787" s="46">
        <v>6000</v>
      </c>
      <c r="G1787" s="46">
        <v>-287.67</v>
      </c>
      <c r="H1787" s="46">
        <v>5712.33</v>
      </c>
      <c r="I1787" s="47"/>
      <c r="K1787" s="49"/>
      <c r="L1787" s="47"/>
      <c r="M1787" s="50"/>
      <c r="P1787" s="49"/>
      <c r="R1787" s="49"/>
      <c r="S1787" s="50"/>
      <c r="T1787" s="47"/>
      <c r="U1787" s="50"/>
      <c r="X1787" s="49"/>
      <c r="Z1787" s="49"/>
      <c r="AA1787" s="50"/>
      <c r="AB1787" s="47"/>
      <c r="AC1787" s="50"/>
      <c r="AF1787" s="49"/>
      <c r="AH1787" s="49"/>
      <c r="AI1787" s="50"/>
      <c r="AJ1787" s="47"/>
      <c r="AK1787" s="50"/>
      <c r="AN1787" s="49"/>
      <c r="AP1787" s="49"/>
      <c r="AQ1787" s="50"/>
      <c r="AR1787" s="47"/>
      <c r="AS1787" s="50"/>
      <c r="AV1787" s="49"/>
      <c r="AX1787" s="49"/>
      <c r="AY1787" s="50"/>
      <c r="AZ1787" s="47"/>
      <c r="BA1787" s="50"/>
      <c r="BD1787" s="49"/>
      <c r="BF1787" s="49"/>
      <c r="BG1787" s="50"/>
      <c r="BH1787" s="47"/>
      <c r="BI1787" s="50"/>
      <c r="BL1787" s="49"/>
      <c r="BN1787" s="49"/>
      <c r="BO1787" s="50"/>
      <c r="BP1787" s="47"/>
      <c r="BQ1787" s="50"/>
      <c r="BT1787" s="49"/>
      <c r="BV1787" s="49"/>
      <c r="BW1787" s="50"/>
      <c r="BX1787" s="47"/>
      <c r="BY1787" s="50"/>
      <c r="CB1787" s="49"/>
      <c r="CD1787" s="49"/>
      <c r="CE1787" s="50"/>
      <c r="CF1787" s="47"/>
      <c r="CG1787" s="50"/>
      <c r="CJ1787" s="49"/>
      <c r="CL1787" s="49"/>
      <c r="CM1787" s="50"/>
      <c r="CN1787" s="47"/>
      <c r="CO1787" s="50"/>
      <c r="CR1787" s="49"/>
      <c r="CT1787" s="49"/>
      <c r="CU1787" s="50"/>
      <c r="CV1787" s="47"/>
      <c r="CW1787" s="50"/>
      <c r="CZ1787" s="49"/>
      <c r="DB1787" s="49"/>
      <c r="DC1787" s="50"/>
      <c r="DD1787" s="47"/>
      <c r="DE1787" s="50"/>
      <c r="DH1787" s="49"/>
      <c r="DJ1787" s="49"/>
      <c r="DK1787" s="50"/>
      <c r="DL1787" s="47"/>
      <c r="DM1787" s="50"/>
      <c r="DP1787" s="49"/>
      <c r="DR1787" s="49"/>
      <c r="DS1787" s="50"/>
      <c r="DT1787" s="47"/>
      <c r="DU1787" s="50"/>
      <c r="DX1787" s="49"/>
      <c r="DZ1787" s="49"/>
      <c r="EA1787" s="50"/>
      <c r="EB1787" s="47"/>
      <c r="EC1787" s="50"/>
      <c r="EF1787" s="49"/>
      <c r="EH1787" s="49"/>
      <c r="EI1787" s="50"/>
      <c r="EJ1787" s="47"/>
      <c r="EK1787" s="50"/>
      <c r="EN1787" s="49"/>
      <c r="EP1787" s="49"/>
      <c r="EQ1787" s="50"/>
      <c r="ER1787" s="47"/>
      <c r="ES1787" s="50"/>
      <c r="EV1787" s="49"/>
      <c r="EX1787" s="49"/>
      <c r="EY1787" s="50"/>
      <c r="EZ1787" s="47"/>
      <c r="FA1787" s="50"/>
      <c r="FD1787" s="49"/>
      <c r="FF1787" s="49"/>
      <c r="FG1787" s="50"/>
      <c r="FH1787" s="47"/>
      <c r="FI1787" s="50"/>
      <c r="FL1787" s="49"/>
      <c r="FN1787" s="49"/>
      <c r="FO1787" s="50"/>
      <c r="FP1787" s="47"/>
      <c r="FQ1787" s="50"/>
      <c r="FT1787" s="49"/>
      <c r="FV1787" s="49"/>
      <c r="FW1787" s="50"/>
      <c r="FX1787" s="47"/>
      <c r="FY1787" s="50"/>
      <c r="GB1787" s="49"/>
      <c r="GD1787" s="49"/>
      <c r="GE1787" s="50"/>
      <c r="GF1787" s="47"/>
      <c r="GG1787" s="50"/>
      <c r="GJ1787" s="49"/>
      <c r="GL1787" s="49"/>
      <c r="GM1787" s="50"/>
      <c r="GN1787" s="47"/>
      <c r="GO1787" s="50"/>
      <c r="GR1787" s="49"/>
      <c r="GT1787" s="49"/>
      <c r="GU1787" s="50"/>
      <c r="GV1787" s="47"/>
      <c r="GW1787" s="50"/>
      <c r="GZ1787" s="49"/>
      <c r="HB1787" s="49"/>
      <c r="HC1787" s="50"/>
      <c r="HD1787" s="47"/>
      <c r="HE1787" s="50"/>
      <c r="HH1787" s="49"/>
      <c r="HJ1787" s="49"/>
      <c r="HK1787" s="50"/>
      <c r="HL1787" s="47"/>
      <c r="HM1787" s="50"/>
      <c r="HP1787" s="49"/>
      <c r="HR1787" s="49"/>
      <c r="HS1787" s="50"/>
      <c r="HT1787" s="47"/>
      <c r="HU1787" s="50"/>
      <c r="HX1787" s="49"/>
      <c r="HZ1787" s="49"/>
      <c r="IA1787" s="50"/>
      <c r="IB1787" s="47"/>
      <c r="IC1787" s="50"/>
      <c r="IF1787" s="49"/>
      <c r="IH1787" s="49"/>
      <c r="II1787" s="50"/>
      <c r="IJ1787" s="47"/>
      <c r="IK1787" s="50"/>
      <c r="IN1787" s="49"/>
      <c r="IP1787" s="49"/>
      <c r="IQ1787" s="50"/>
    </row>
    <row r="1788" spans="1:251" s="48" customFormat="1">
      <c r="A1788" s="43">
        <v>1149</v>
      </c>
      <c r="B1788" s="44">
        <v>100000442808</v>
      </c>
      <c r="C1788" s="43">
        <v>0</v>
      </c>
      <c r="D1788" s="45" t="s">
        <v>420</v>
      </c>
      <c r="E1788" s="45" t="s">
        <v>421</v>
      </c>
      <c r="F1788" s="46">
        <v>6500</v>
      </c>
      <c r="G1788" s="46">
        <v>-351.71</v>
      </c>
      <c r="H1788" s="46">
        <v>6148.29</v>
      </c>
      <c r="I1788" s="47"/>
      <c r="K1788" s="49"/>
      <c r="L1788" s="47"/>
      <c r="M1788" s="50"/>
      <c r="P1788" s="49"/>
      <c r="R1788" s="49"/>
      <c r="S1788" s="50"/>
      <c r="T1788" s="47"/>
      <c r="U1788" s="50"/>
      <c r="X1788" s="49"/>
      <c r="Z1788" s="49"/>
      <c r="AA1788" s="50"/>
      <c r="AB1788" s="47"/>
      <c r="AC1788" s="50"/>
      <c r="AF1788" s="49"/>
      <c r="AH1788" s="49"/>
      <c r="AI1788" s="50"/>
      <c r="AJ1788" s="47"/>
      <c r="AK1788" s="50"/>
      <c r="AN1788" s="49"/>
      <c r="AP1788" s="49"/>
      <c r="AQ1788" s="50"/>
      <c r="AR1788" s="47"/>
      <c r="AS1788" s="50"/>
      <c r="AV1788" s="49"/>
      <c r="AX1788" s="49"/>
      <c r="AY1788" s="50"/>
      <c r="AZ1788" s="47"/>
      <c r="BA1788" s="50"/>
      <c r="BD1788" s="49"/>
      <c r="BF1788" s="49"/>
      <c r="BG1788" s="50"/>
      <c r="BH1788" s="47"/>
      <c r="BI1788" s="50"/>
      <c r="BL1788" s="49"/>
      <c r="BN1788" s="49"/>
      <c r="BO1788" s="50"/>
      <c r="BP1788" s="47"/>
      <c r="BQ1788" s="50"/>
      <c r="BT1788" s="49"/>
      <c r="BV1788" s="49"/>
      <c r="BW1788" s="50"/>
      <c r="BX1788" s="47"/>
      <c r="BY1788" s="50"/>
      <c r="CB1788" s="49"/>
      <c r="CD1788" s="49"/>
      <c r="CE1788" s="50"/>
      <c r="CF1788" s="47"/>
      <c r="CG1788" s="50"/>
      <c r="CJ1788" s="49"/>
      <c r="CL1788" s="49"/>
      <c r="CM1788" s="50"/>
      <c r="CN1788" s="47"/>
      <c r="CO1788" s="50"/>
      <c r="CR1788" s="49"/>
      <c r="CT1788" s="49"/>
      <c r="CU1788" s="50"/>
      <c r="CV1788" s="47"/>
      <c r="CW1788" s="50"/>
      <c r="CZ1788" s="49"/>
      <c r="DB1788" s="49"/>
      <c r="DC1788" s="50"/>
      <c r="DD1788" s="47"/>
      <c r="DE1788" s="50"/>
      <c r="DH1788" s="49"/>
      <c r="DJ1788" s="49"/>
      <c r="DK1788" s="50"/>
      <c r="DL1788" s="47"/>
      <c r="DM1788" s="50"/>
      <c r="DP1788" s="49"/>
      <c r="DR1788" s="49"/>
      <c r="DS1788" s="50"/>
      <c r="DT1788" s="47"/>
      <c r="DU1788" s="50"/>
      <c r="DX1788" s="49"/>
      <c r="DZ1788" s="49"/>
      <c r="EA1788" s="50"/>
      <c r="EB1788" s="47"/>
      <c r="EC1788" s="50"/>
      <c r="EF1788" s="49"/>
      <c r="EH1788" s="49"/>
      <c r="EI1788" s="50"/>
      <c r="EJ1788" s="47"/>
      <c r="EK1788" s="50"/>
      <c r="EN1788" s="49"/>
      <c r="EP1788" s="49"/>
      <c r="EQ1788" s="50"/>
      <c r="ER1788" s="47"/>
      <c r="ES1788" s="50"/>
      <c r="EV1788" s="49"/>
      <c r="EX1788" s="49"/>
      <c r="EY1788" s="50"/>
      <c r="EZ1788" s="47"/>
      <c r="FA1788" s="50"/>
      <c r="FD1788" s="49"/>
      <c r="FF1788" s="49"/>
      <c r="FG1788" s="50"/>
      <c r="FH1788" s="47"/>
      <c r="FI1788" s="50"/>
      <c r="FL1788" s="49"/>
      <c r="FN1788" s="49"/>
      <c r="FO1788" s="50"/>
      <c r="FP1788" s="47"/>
      <c r="FQ1788" s="50"/>
      <c r="FT1788" s="49"/>
      <c r="FV1788" s="49"/>
      <c r="FW1788" s="50"/>
      <c r="FX1788" s="47"/>
      <c r="FY1788" s="50"/>
      <c r="GB1788" s="49"/>
      <c r="GD1788" s="49"/>
      <c r="GE1788" s="50"/>
      <c r="GF1788" s="47"/>
      <c r="GG1788" s="50"/>
      <c r="GJ1788" s="49"/>
      <c r="GL1788" s="49"/>
      <c r="GM1788" s="50"/>
      <c r="GN1788" s="47"/>
      <c r="GO1788" s="50"/>
      <c r="GR1788" s="49"/>
      <c r="GT1788" s="49"/>
      <c r="GU1788" s="50"/>
      <c r="GV1788" s="47"/>
      <c r="GW1788" s="50"/>
      <c r="GZ1788" s="49"/>
      <c r="HB1788" s="49"/>
      <c r="HC1788" s="50"/>
      <c r="HD1788" s="47"/>
      <c r="HE1788" s="50"/>
      <c r="HH1788" s="49"/>
      <c r="HJ1788" s="49"/>
      <c r="HK1788" s="50"/>
      <c r="HL1788" s="47"/>
      <c r="HM1788" s="50"/>
      <c r="HP1788" s="49"/>
      <c r="HR1788" s="49"/>
      <c r="HS1788" s="50"/>
      <c r="HT1788" s="47"/>
      <c r="HU1788" s="50"/>
      <c r="HX1788" s="49"/>
      <c r="HZ1788" s="49"/>
      <c r="IA1788" s="50"/>
      <c r="IB1788" s="47"/>
      <c r="IC1788" s="50"/>
      <c r="IF1788" s="49"/>
      <c r="IH1788" s="49"/>
      <c r="II1788" s="50"/>
      <c r="IJ1788" s="47"/>
      <c r="IK1788" s="50"/>
      <c r="IN1788" s="49"/>
      <c r="IP1788" s="49"/>
      <c r="IQ1788" s="50"/>
    </row>
    <row r="1789" spans="1:251" s="48" customFormat="1">
      <c r="A1789" s="43">
        <v>1150</v>
      </c>
      <c r="B1789" s="44">
        <v>100000442809</v>
      </c>
      <c r="C1789" s="43">
        <v>0</v>
      </c>
      <c r="D1789" s="45" t="s">
        <v>420</v>
      </c>
      <c r="E1789" s="45" t="s">
        <v>421</v>
      </c>
      <c r="F1789" s="46">
        <v>6500</v>
      </c>
      <c r="G1789" s="46">
        <v>-351.71</v>
      </c>
      <c r="H1789" s="46">
        <v>6148.29</v>
      </c>
      <c r="I1789" s="47"/>
      <c r="K1789" s="49"/>
      <c r="L1789" s="47"/>
      <c r="M1789" s="50"/>
      <c r="P1789" s="49"/>
      <c r="R1789" s="49"/>
      <c r="S1789" s="50"/>
      <c r="T1789" s="47"/>
      <c r="U1789" s="50"/>
      <c r="X1789" s="49"/>
      <c r="Z1789" s="49"/>
      <c r="AA1789" s="50"/>
      <c r="AB1789" s="47"/>
      <c r="AC1789" s="50"/>
      <c r="AF1789" s="49"/>
      <c r="AH1789" s="49"/>
      <c r="AI1789" s="50"/>
      <c r="AJ1789" s="47"/>
      <c r="AK1789" s="50"/>
      <c r="AN1789" s="49"/>
      <c r="AP1789" s="49"/>
      <c r="AQ1789" s="50"/>
      <c r="AR1789" s="47"/>
      <c r="AS1789" s="50"/>
      <c r="AV1789" s="49"/>
      <c r="AX1789" s="49"/>
      <c r="AY1789" s="50"/>
      <c r="AZ1789" s="47"/>
      <c r="BA1789" s="50"/>
      <c r="BD1789" s="49"/>
      <c r="BF1789" s="49"/>
      <c r="BG1789" s="50"/>
      <c r="BH1789" s="47"/>
      <c r="BI1789" s="50"/>
      <c r="BL1789" s="49"/>
      <c r="BN1789" s="49"/>
      <c r="BO1789" s="50"/>
      <c r="BP1789" s="47"/>
      <c r="BQ1789" s="50"/>
      <c r="BT1789" s="49"/>
      <c r="BV1789" s="49"/>
      <c r="BW1789" s="50"/>
      <c r="BX1789" s="47"/>
      <c r="BY1789" s="50"/>
      <c r="CB1789" s="49"/>
      <c r="CD1789" s="49"/>
      <c r="CE1789" s="50"/>
      <c r="CF1789" s="47"/>
      <c r="CG1789" s="50"/>
      <c r="CJ1789" s="49"/>
      <c r="CL1789" s="49"/>
      <c r="CM1789" s="50"/>
      <c r="CN1789" s="47"/>
      <c r="CO1789" s="50"/>
      <c r="CR1789" s="49"/>
      <c r="CT1789" s="49"/>
      <c r="CU1789" s="50"/>
      <c r="CV1789" s="47"/>
      <c r="CW1789" s="50"/>
      <c r="CZ1789" s="49"/>
      <c r="DB1789" s="49"/>
      <c r="DC1789" s="50"/>
      <c r="DD1789" s="47"/>
      <c r="DE1789" s="50"/>
      <c r="DH1789" s="49"/>
      <c r="DJ1789" s="49"/>
      <c r="DK1789" s="50"/>
      <c r="DL1789" s="47"/>
      <c r="DM1789" s="50"/>
      <c r="DP1789" s="49"/>
      <c r="DR1789" s="49"/>
      <c r="DS1789" s="50"/>
      <c r="DT1789" s="47"/>
      <c r="DU1789" s="50"/>
      <c r="DX1789" s="49"/>
      <c r="DZ1789" s="49"/>
      <c r="EA1789" s="50"/>
      <c r="EB1789" s="47"/>
      <c r="EC1789" s="50"/>
      <c r="EF1789" s="49"/>
      <c r="EH1789" s="49"/>
      <c r="EI1789" s="50"/>
      <c r="EJ1789" s="47"/>
      <c r="EK1789" s="50"/>
      <c r="EN1789" s="49"/>
      <c r="EP1789" s="49"/>
      <c r="EQ1789" s="50"/>
      <c r="ER1789" s="47"/>
      <c r="ES1789" s="50"/>
      <c r="EV1789" s="49"/>
      <c r="EX1789" s="49"/>
      <c r="EY1789" s="50"/>
      <c r="EZ1789" s="47"/>
      <c r="FA1789" s="50"/>
      <c r="FD1789" s="49"/>
      <c r="FF1789" s="49"/>
      <c r="FG1789" s="50"/>
      <c r="FH1789" s="47"/>
      <c r="FI1789" s="50"/>
      <c r="FL1789" s="49"/>
      <c r="FN1789" s="49"/>
      <c r="FO1789" s="50"/>
      <c r="FP1789" s="47"/>
      <c r="FQ1789" s="50"/>
      <c r="FT1789" s="49"/>
      <c r="FV1789" s="49"/>
      <c r="FW1789" s="50"/>
      <c r="FX1789" s="47"/>
      <c r="FY1789" s="50"/>
      <c r="GB1789" s="49"/>
      <c r="GD1789" s="49"/>
      <c r="GE1789" s="50"/>
      <c r="GF1789" s="47"/>
      <c r="GG1789" s="50"/>
      <c r="GJ1789" s="49"/>
      <c r="GL1789" s="49"/>
      <c r="GM1789" s="50"/>
      <c r="GN1789" s="47"/>
      <c r="GO1789" s="50"/>
      <c r="GR1789" s="49"/>
      <c r="GT1789" s="49"/>
      <c r="GU1789" s="50"/>
      <c r="GV1789" s="47"/>
      <c r="GW1789" s="50"/>
      <c r="GZ1789" s="49"/>
      <c r="HB1789" s="49"/>
      <c r="HC1789" s="50"/>
      <c r="HD1789" s="47"/>
      <c r="HE1789" s="50"/>
      <c r="HH1789" s="49"/>
      <c r="HJ1789" s="49"/>
      <c r="HK1789" s="50"/>
      <c r="HL1789" s="47"/>
      <c r="HM1789" s="50"/>
      <c r="HP1789" s="49"/>
      <c r="HR1789" s="49"/>
      <c r="HS1789" s="50"/>
      <c r="HT1789" s="47"/>
      <c r="HU1789" s="50"/>
      <c r="HX1789" s="49"/>
      <c r="HZ1789" s="49"/>
      <c r="IA1789" s="50"/>
      <c r="IB1789" s="47"/>
      <c r="IC1789" s="50"/>
      <c r="IF1789" s="49"/>
      <c r="IH1789" s="49"/>
      <c r="II1789" s="50"/>
      <c r="IJ1789" s="47"/>
      <c r="IK1789" s="50"/>
      <c r="IN1789" s="49"/>
      <c r="IP1789" s="49"/>
      <c r="IQ1789" s="50"/>
    </row>
    <row r="1790" spans="1:251" s="48" customFormat="1">
      <c r="A1790" s="43">
        <v>1151</v>
      </c>
      <c r="B1790" s="44">
        <v>100000442810</v>
      </c>
      <c r="C1790" s="43">
        <v>0</v>
      </c>
      <c r="D1790" s="45" t="s">
        <v>420</v>
      </c>
      <c r="E1790" s="45" t="s">
        <v>421</v>
      </c>
      <c r="F1790" s="46">
        <v>6500</v>
      </c>
      <c r="G1790" s="46">
        <v>-351.71</v>
      </c>
      <c r="H1790" s="46">
        <v>6148.29</v>
      </c>
      <c r="I1790" s="47"/>
      <c r="K1790" s="49"/>
      <c r="L1790" s="47"/>
      <c r="M1790" s="50"/>
      <c r="P1790" s="49"/>
      <c r="R1790" s="49"/>
      <c r="S1790" s="50"/>
      <c r="T1790" s="47"/>
      <c r="U1790" s="50"/>
      <c r="X1790" s="49"/>
      <c r="Z1790" s="49"/>
      <c r="AA1790" s="50"/>
      <c r="AB1790" s="47"/>
      <c r="AC1790" s="50"/>
      <c r="AF1790" s="49"/>
      <c r="AH1790" s="49"/>
      <c r="AI1790" s="50"/>
      <c r="AJ1790" s="47"/>
      <c r="AK1790" s="50"/>
      <c r="AN1790" s="49"/>
      <c r="AP1790" s="49"/>
      <c r="AQ1790" s="50"/>
      <c r="AR1790" s="47"/>
      <c r="AS1790" s="50"/>
      <c r="AV1790" s="49"/>
      <c r="AX1790" s="49"/>
      <c r="AY1790" s="50"/>
      <c r="AZ1790" s="47"/>
      <c r="BA1790" s="50"/>
      <c r="BD1790" s="49"/>
      <c r="BF1790" s="49"/>
      <c r="BG1790" s="50"/>
      <c r="BH1790" s="47"/>
      <c r="BI1790" s="50"/>
      <c r="BL1790" s="49"/>
      <c r="BN1790" s="49"/>
      <c r="BO1790" s="50"/>
      <c r="BP1790" s="47"/>
      <c r="BQ1790" s="50"/>
      <c r="BT1790" s="49"/>
      <c r="BV1790" s="49"/>
      <c r="BW1790" s="50"/>
      <c r="BX1790" s="47"/>
      <c r="BY1790" s="50"/>
      <c r="CB1790" s="49"/>
      <c r="CD1790" s="49"/>
      <c r="CE1790" s="50"/>
      <c r="CF1790" s="47"/>
      <c r="CG1790" s="50"/>
      <c r="CJ1790" s="49"/>
      <c r="CL1790" s="49"/>
      <c r="CM1790" s="50"/>
      <c r="CN1790" s="47"/>
      <c r="CO1790" s="50"/>
      <c r="CR1790" s="49"/>
      <c r="CT1790" s="49"/>
      <c r="CU1790" s="50"/>
      <c r="CV1790" s="47"/>
      <c r="CW1790" s="50"/>
      <c r="CZ1790" s="49"/>
      <c r="DB1790" s="49"/>
      <c r="DC1790" s="50"/>
      <c r="DD1790" s="47"/>
      <c r="DE1790" s="50"/>
      <c r="DH1790" s="49"/>
      <c r="DJ1790" s="49"/>
      <c r="DK1790" s="50"/>
      <c r="DL1790" s="47"/>
      <c r="DM1790" s="50"/>
      <c r="DP1790" s="49"/>
      <c r="DR1790" s="49"/>
      <c r="DS1790" s="50"/>
      <c r="DT1790" s="47"/>
      <c r="DU1790" s="50"/>
      <c r="DX1790" s="49"/>
      <c r="DZ1790" s="49"/>
      <c r="EA1790" s="50"/>
      <c r="EB1790" s="47"/>
      <c r="EC1790" s="50"/>
      <c r="EF1790" s="49"/>
      <c r="EH1790" s="49"/>
      <c r="EI1790" s="50"/>
      <c r="EJ1790" s="47"/>
      <c r="EK1790" s="50"/>
      <c r="EN1790" s="49"/>
      <c r="EP1790" s="49"/>
      <c r="EQ1790" s="50"/>
      <c r="ER1790" s="47"/>
      <c r="ES1790" s="50"/>
      <c r="EV1790" s="49"/>
      <c r="EX1790" s="49"/>
      <c r="EY1790" s="50"/>
      <c r="EZ1790" s="47"/>
      <c r="FA1790" s="50"/>
      <c r="FD1790" s="49"/>
      <c r="FF1790" s="49"/>
      <c r="FG1790" s="50"/>
      <c r="FH1790" s="47"/>
      <c r="FI1790" s="50"/>
      <c r="FL1790" s="49"/>
      <c r="FN1790" s="49"/>
      <c r="FO1790" s="50"/>
      <c r="FP1790" s="47"/>
      <c r="FQ1790" s="50"/>
      <c r="FT1790" s="49"/>
      <c r="FV1790" s="49"/>
      <c r="FW1790" s="50"/>
      <c r="FX1790" s="47"/>
      <c r="FY1790" s="50"/>
      <c r="GB1790" s="49"/>
      <c r="GD1790" s="49"/>
      <c r="GE1790" s="50"/>
      <c r="GF1790" s="47"/>
      <c r="GG1790" s="50"/>
      <c r="GJ1790" s="49"/>
      <c r="GL1790" s="49"/>
      <c r="GM1790" s="50"/>
      <c r="GN1790" s="47"/>
      <c r="GO1790" s="50"/>
      <c r="GR1790" s="49"/>
      <c r="GT1790" s="49"/>
      <c r="GU1790" s="50"/>
      <c r="GV1790" s="47"/>
      <c r="GW1790" s="50"/>
      <c r="GZ1790" s="49"/>
      <c r="HB1790" s="49"/>
      <c r="HC1790" s="50"/>
      <c r="HD1790" s="47"/>
      <c r="HE1790" s="50"/>
      <c r="HH1790" s="49"/>
      <c r="HJ1790" s="49"/>
      <c r="HK1790" s="50"/>
      <c r="HL1790" s="47"/>
      <c r="HM1790" s="50"/>
      <c r="HP1790" s="49"/>
      <c r="HR1790" s="49"/>
      <c r="HS1790" s="50"/>
      <c r="HT1790" s="47"/>
      <c r="HU1790" s="50"/>
      <c r="HX1790" s="49"/>
      <c r="HZ1790" s="49"/>
      <c r="IA1790" s="50"/>
      <c r="IB1790" s="47"/>
      <c r="IC1790" s="50"/>
      <c r="IF1790" s="49"/>
      <c r="IH1790" s="49"/>
      <c r="II1790" s="50"/>
      <c r="IJ1790" s="47"/>
      <c r="IK1790" s="50"/>
      <c r="IN1790" s="49"/>
      <c r="IP1790" s="49"/>
      <c r="IQ1790" s="50"/>
    </row>
    <row r="1791" spans="1:251" s="48" customFormat="1">
      <c r="A1791" s="43">
        <v>1152</v>
      </c>
      <c r="B1791" s="44">
        <v>100000442811</v>
      </c>
      <c r="C1791" s="43">
        <v>0</v>
      </c>
      <c r="D1791" s="45" t="s">
        <v>420</v>
      </c>
      <c r="E1791" s="45" t="s">
        <v>421</v>
      </c>
      <c r="F1791" s="46">
        <v>6500</v>
      </c>
      <c r="G1791" s="46">
        <v>-351.71</v>
      </c>
      <c r="H1791" s="46">
        <v>6148.29</v>
      </c>
      <c r="I1791" s="47"/>
      <c r="K1791" s="49"/>
      <c r="L1791" s="47"/>
      <c r="M1791" s="50"/>
      <c r="P1791" s="49"/>
      <c r="R1791" s="49"/>
      <c r="S1791" s="50"/>
      <c r="T1791" s="47"/>
      <c r="U1791" s="50"/>
      <c r="X1791" s="49"/>
      <c r="Z1791" s="49"/>
      <c r="AA1791" s="50"/>
      <c r="AB1791" s="47"/>
      <c r="AC1791" s="50"/>
      <c r="AF1791" s="49"/>
      <c r="AH1791" s="49"/>
      <c r="AI1791" s="50"/>
      <c r="AJ1791" s="47"/>
      <c r="AK1791" s="50"/>
      <c r="AN1791" s="49"/>
      <c r="AP1791" s="49"/>
      <c r="AQ1791" s="50"/>
      <c r="AR1791" s="47"/>
      <c r="AS1791" s="50"/>
      <c r="AV1791" s="49"/>
      <c r="AX1791" s="49"/>
      <c r="AY1791" s="50"/>
      <c r="AZ1791" s="47"/>
      <c r="BA1791" s="50"/>
      <c r="BD1791" s="49"/>
      <c r="BF1791" s="49"/>
      <c r="BG1791" s="50"/>
      <c r="BH1791" s="47"/>
      <c r="BI1791" s="50"/>
      <c r="BL1791" s="49"/>
      <c r="BN1791" s="49"/>
      <c r="BO1791" s="50"/>
      <c r="BP1791" s="47"/>
      <c r="BQ1791" s="50"/>
      <c r="BT1791" s="49"/>
      <c r="BV1791" s="49"/>
      <c r="BW1791" s="50"/>
      <c r="BX1791" s="47"/>
      <c r="BY1791" s="50"/>
      <c r="CB1791" s="49"/>
      <c r="CD1791" s="49"/>
      <c r="CE1791" s="50"/>
      <c r="CF1791" s="47"/>
      <c r="CG1791" s="50"/>
      <c r="CJ1791" s="49"/>
      <c r="CL1791" s="49"/>
      <c r="CM1791" s="50"/>
      <c r="CN1791" s="47"/>
      <c r="CO1791" s="50"/>
      <c r="CR1791" s="49"/>
      <c r="CT1791" s="49"/>
      <c r="CU1791" s="50"/>
      <c r="CV1791" s="47"/>
      <c r="CW1791" s="50"/>
      <c r="CZ1791" s="49"/>
      <c r="DB1791" s="49"/>
      <c r="DC1791" s="50"/>
      <c r="DD1791" s="47"/>
      <c r="DE1791" s="50"/>
      <c r="DH1791" s="49"/>
      <c r="DJ1791" s="49"/>
      <c r="DK1791" s="50"/>
      <c r="DL1791" s="47"/>
      <c r="DM1791" s="50"/>
      <c r="DP1791" s="49"/>
      <c r="DR1791" s="49"/>
      <c r="DS1791" s="50"/>
      <c r="DT1791" s="47"/>
      <c r="DU1791" s="50"/>
      <c r="DX1791" s="49"/>
      <c r="DZ1791" s="49"/>
      <c r="EA1791" s="50"/>
      <c r="EB1791" s="47"/>
      <c r="EC1791" s="50"/>
      <c r="EF1791" s="49"/>
      <c r="EH1791" s="49"/>
      <c r="EI1791" s="50"/>
      <c r="EJ1791" s="47"/>
      <c r="EK1791" s="50"/>
      <c r="EN1791" s="49"/>
      <c r="EP1791" s="49"/>
      <c r="EQ1791" s="50"/>
      <c r="ER1791" s="47"/>
      <c r="ES1791" s="50"/>
      <c r="EV1791" s="49"/>
      <c r="EX1791" s="49"/>
      <c r="EY1791" s="50"/>
      <c r="EZ1791" s="47"/>
      <c r="FA1791" s="50"/>
      <c r="FD1791" s="49"/>
      <c r="FF1791" s="49"/>
      <c r="FG1791" s="50"/>
      <c r="FH1791" s="47"/>
      <c r="FI1791" s="50"/>
      <c r="FL1791" s="49"/>
      <c r="FN1791" s="49"/>
      <c r="FO1791" s="50"/>
      <c r="FP1791" s="47"/>
      <c r="FQ1791" s="50"/>
      <c r="FT1791" s="49"/>
      <c r="FV1791" s="49"/>
      <c r="FW1791" s="50"/>
      <c r="FX1791" s="47"/>
      <c r="FY1791" s="50"/>
      <c r="GB1791" s="49"/>
      <c r="GD1791" s="49"/>
      <c r="GE1791" s="50"/>
      <c r="GF1791" s="47"/>
      <c r="GG1791" s="50"/>
      <c r="GJ1791" s="49"/>
      <c r="GL1791" s="49"/>
      <c r="GM1791" s="50"/>
      <c r="GN1791" s="47"/>
      <c r="GO1791" s="50"/>
      <c r="GR1791" s="49"/>
      <c r="GT1791" s="49"/>
      <c r="GU1791" s="50"/>
      <c r="GV1791" s="47"/>
      <c r="GW1791" s="50"/>
      <c r="GZ1791" s="49"/>
      <c r="HB1791" s="49"/>
      <c r="HC1791" s="50"/>
      <c r="HD1791" s="47"/>
      <c r="HE1791" s="50"/>
      <c r="HH1791" s="49"/>
      <c r="HJ1791" s="49"/>
      <c r="HK1791" s="50"/>
      <c r="HL1791" s="47"/>
      <c r="HM1791" s="50"/>
      <c r="HP1791" s="49"/>
      <c r="HR1791" s="49"/>
      <c r="HS1791" s="50"/>
      <c r="HT1791" s="47"/>
      <c r="HU1791" s="50"/>
      <c r="HX1791" s="49"/>
      <c r="HZ1791" s="49"/>
      <c r="IA1791" s="50"/>
      <c r="IB1791" s="47"/>
      <c r="IC1791" s="50"/>
      <c r="IF1791" s="49"/>
      <c r="IH1791" s="49"/>
      <c r="II1791" s="50"/>
      <c r="IJ1791" s="47"/>
      <c r="IK1791" s="50"/>
      <c r="IN1791" s="49"/>
      <c r="IP1791" s="49"/>
      <c r="IQ1791" s="50"/>
    </row>
    <row r="1792" spans="1:251" s="48" customFormat="1">
      <c r="A1792" s="43">
        <v>1153</v>
      </c>
      <c r="B1792" s="44">
        <v>100000442812</v>
      </c>
      <c r="C1792" s="43">
        <v>0</v>
      </c>
      <c r="D1792" s="45" t="s">
        <v>420</v>
      </c>
      <c r="E1792" s="45" t="s">
        <v>421</v>
      </c>
      <c r="F1792" s="46">
        <v>6500</v>
      </c>
      <c r="G1792" s="46">
        <v>-351.71</v>
      </c>
      <c r="H1792" s="46">
        <v>6148.29</v>
      </c>
      <c r="I1792" s="47"/>
      <c r="K1792" s="49"/>
      <c r="L1792" s="47"/>
      <c r="M1792" s="50"/>
      <c r="P1792" s="49"/>
      <c r="R1792" s="49"/>
      <c r="S1792" s="50"/>
      <c r="T1792" s="47"/>
      <c r="U1792" s="50"/>
      <c r="X1792" s="49"/>
      <c r="Z1792" s="49"/>
      <c r="AA1792" s="50"/>
      <c r="AB1792" s="47"/>
      <c r="AC1792" s="50"/>
      <c r="AF1792" s="49"/>
      <c r="AH1792" s="49"/>
      <c r="AI1792" s="50"/>
      <c r="AJ1792" s="47"/>
      <c r="AK1792" s="50"/>
      <c r="AN1792" s="49"/>
      <c r="AP1792" s="49"/>
      <c r="AQ1792" s="50"/>
      <c r="AR1792" s="47"/>
      <c r="AS1792" s="50"/>
      <c r="AV1792" s="49"/>
      <c r="AX1792" s="49"/>
      <c r="AY1792" s="50"/>
      <c r="AZ1792" s="47"/>
      <c r="BA1792" s="50"/>
      <c r="BD1792" s="49"/>
      <c r="BF1792" s="49"/>
      <c r="BG1792" s="50"/>
      <c r="BH1792" s="47"/>
      <c r="BI1792" s="50"/>
      <c r="BL1792" s="49"/>
      <c r="BN1792" s="49"/>
      <c r="BO1792" s="50"/>
      <c r="BP1792" s="47"/>
      <c r="BQ1792" s="50"/>
      <c r="BT1792" s="49"/>
      <c r="BV1792" s="49"/>
      <c r="BW1792" s="50"/>
      <c r="BX1792" s="47"/>
      <c r="BY1792" s="50"/>
      <c r="CB1792" s="49"/>
      <c r="CD1792" s="49"/>
      <c r="CE1792" s="50"/>
      <c r="CF1792" s="47"/>
      <c r="CG1792" s="50"/>
      <c r="CJ1792" s="49"/>
      <c r="CL1792" s="49"/>
      <c r="CM1792" s="50"/>
      <c r="CN1792" s="47"/>
      <c r="CO1792" s="50"/>
      <c r="CR1792" s="49"/>
      <c r="CT1792" s="49"/>
      <c r="CU1792" s="50"/>
      <c r="CV1792" s="47"/>
      <c r="CW1792" s="50"/>
      <c r="CZ1792" s="49"/>
      <c r="DB1792" s="49"/>
      <c r="DC1792" s="50"/>
      <c r="DD1792" s="47"/>
      <c r="DE1792" s="50"/>
      <c r="DH1792" s="49"/>
      <c r="DJ1792" s="49"/>
      <c r="DK1792" s="50"/>
      <c r="DL1792" s="47"/>
      <c r="DM1792" s="50"/>
      <c r="DP1792" s="49"/>
      <c r="DR1792" s="49"/>
      <c r="DS1792" s="50"/>
      <c r="DT1792" s="47"/>
      <c r="DU1792" s="50"/>
      <c r="DX1792" s="49"/>
      <c r="DZ1792" s="49"/>
      <c r="EA1792" s="50"/>
      <c r="EB1792" s="47"/>
      <c r="EC1792" s="50"/>
      <c r="EF1792" s="49"/>
      <c r="EH1792" s="49"/>
      <c r="EI1792" s="50"/>
      <c r="EJ1792" s="47"/>
      <c r="EK1792" s="50"/>
      <c r="EN1792" s="49"/>
      <c r="EP1792" s="49"/>
      <c r="EQ1792" s="50"/>
      <c r="ER1792" s="47"/>
      <c r="ES1792" s="50"/>
      <c r="EV1792" s="49"/>
      <c r="EX1792" s="49"/>
      <c r="EY1792" s="50"/>
      <c r="EZ1792" s="47"/>
      <c r="FA1792" s="50"/>
      <c r="FD1792" s="49"/>
      <c r="FF1792" s="49"/>
      <c r="FG1792" s="50"/>
      <c r="FH1792" s="47"/>
      <c r="FI1792" s="50"/>
      <c r="FL1792" s="49"/>
      <c r="FN1792" s="49"/>
      <c r="FO1792" s="50"/>
      <c r="FP1792" s="47"/>
      <c r="FQ1792" s="50"/>
      <c r="FT1792" s="49"/>
      <c r="FV1792" s="49"/>
      <c r="FW1792" s="50"/>
      <c r="FX1792" s="47"/>
      <c r="FY1792" s="50"/>
      <c r="GB1792" s="49"/>
      <c r="GD1792" s="49"/>
      <c r="GE1792" s="50"/>
      <c r="GF1792" s="47"/>
      <c r="GG1792" s="50"/>
      <c r="GJ1792" s="49"/>
      <c r="GL1792" s="49"/>
      <c r="GM1792" s="50"/>
      <c r="GN1792" s="47"/>
      <c r="GO1792" s="50"/>
      <c r="GR1792" s="49"/>
      <c r="GT1792" s="49"/>
      <c r="GU1792" s="50"/>
      <c r="GV1792" s="47"/>
      <c r="GW1792" s="50"/>
      <c r="GZ1792" s="49"/>
      <c r="HB1792" s="49"/>
      <c r="HC1792" s="50"/>
      <c r="HD1792" s="47"/>
      <c r="HE1792" s="50"/>
      <c r="HH1792" s="49"/>
      <c r="HJ1792" s="49"/>
      <c r="HK1792" s="50"/>
      <c r="HL1792" s="47"/>
      <c r="HM1792" s="50"/>
      <c r="HP1792" s="49"/>
      <c r="HR1792" s="49"/>
      <c r="HS1792" s="50"/>
      <c r="HT1792" s="47"/>
      <c r="HU1792" s="50"/>
      <c r="HX1792" s="49"/>
      <c r="HZ1792" s="49"/>
      <c r="IA1792" s="50"/>
      <c r="IB1792" s="47"/>
      <c r="IC1792" s="50"/>
      <c r="IF1792" s="49"/>
      <c r="IH1792" s="49"/>
      <c r="II1792" s="50"/>
      <c r="IJ1792" s="47"/>
      <c r="IK1792" s="50"/>
      <c r="IN1792" s="49"/>
      <c r="IP1792" s="49"/>
      <c r="IQ1792" s="50"/>
    </row>
    <row r="1793" spans="1:251" s="48" customFormat="1">
      <c r="A1793" s="43">
        <v>1154</v>
      </c>
      <c r="B1793" s="44">
        <v>100000442817</v>
      </c>
      <c r="C1793" s="43">
        <v>0</v>
      </c>
      <c r="D1793" s="45" t="s">
        <v>420</v>
      </c>
      <c r="E1793" s="45" t="s">
        <v>422</v>
      </c>
      <c r="F1793" s="46">
        <v>5500</v>
      </c>
      <c r="G1793" s="46">
        <v>-297.60000000000002</v>
      </c>
      <c r="H1793" s="46">
        <v>5202.3999999999996</v>
      </c>
      <c r="I1793" s="47"/>
      <c r="K1793" s="49"/>
      <c r="L1793" s="47"/>
      <c r="M1793" s="50"/>
      <c r="P1793" s="49"/>
      <c r="R1793" s="49"/>
      <c r="S1793" s="50"/>
      <c r="T1793" s="47"/>
      <c r="U1793" s="50"/>
      <c r="X1793" s="49"/>
      <c r="Z1793" s="49"/>
      <c r="AA1793" s="50"/>
      <c r="AB1793" s="47"/>
      <c r="AC1793" s="50"/>
      <c r="AF1793" s="49"/>
      <c r="AH1793" s="49"/>
      <c r="AI1793" s="50"/>
      <c r="AJ1793" s="47"/>
      <c r="AK1793" s="50"/>
      <c r="AN1793" s="49"/>
      <c r="AP1793" s="49"/>
      <c r="AQ1793" s="50"/>
      <c r="AR1793" s="47"/>
      <c r="AS1793" s="50"/>
      <c r="AV1793" s="49"/>
      <c r="AX1793" s="49"/>
      <c r="AY1793" s="50"/>
      <c r="AZ1793" s="47"/>
      <c r="BA1793" s="50"/>
      <c r="BD1793" s="49"/>
      <c r="BF1793" s="49"/>
      <c r="BG1793" s="50"/>
      <c r="BH1793" s="47"/>
      <c r="BI1793" s="50"/>
      <c r="BL1793" s="49"/>
      <c r="BN1793" s="49"/>
      <c r="BO1793" s="50"/>
      <c r="BP1793" s="47"/>
      <c r="BQ1793" s="50"/>
      <c r="BT1793" s="49"/>
      <c r="BV1793" s="49"/>
      <c r="BW1793" s="50"/>
      <c r="BX1793" s="47"/>
      <c r="BY1793" s="50"/>
      <c r="CB1793" s="49"/>
      <c r="CD1793" s="49"/>
      <c r="CE1793" s="50"/>
      <c r="CF1793" s="47"/>
      <c r="CG1793" s="50"/>
      <c r="CJ1793" s="49"/>
      <c r="CL1793" s="49"/>
      <c r="CM1793" s="50"/>
      <c r="CN1793" s="47"/>
      <c r="CO1793" s="50"/>
      <c r="CR1793" s="49"/>
      <c r="CT1793" s="49"/>
      <c r="CU1793" s="50"/>
      <c r="CV1793" s="47"/>
      <c r="CW1793" s="50"/>
      <c r="CZ1793" s="49"/>
      <c r="DB1793" s="49"/>
      <c r="DC1793" s="50"/>
      <c r="DD1793" s="47"/>
      <c r="DE1793" s="50"/>
      <c r="DH1793" s="49"/>
      <c r="DJ1793" s="49"/>
      <c r="DK1793" s="50"/>
      <c r="DL1793" s="47"/>
      <c r="DM1793" s="50"/>
      <c r="DP1793" s="49"/>
      <c r="DR1793" s="49"/>
      <c r="DS1793" s="50"/>
      <c r="DT1793" s="47"/>
      <c r="DU1793" s="50"/>
      <c r="DX1793" s="49"/>
      <c r="DZ1793" s="49"/>
      <c r="EA1793" s="50"/>
      <c r="EB1793" s="47"/>
      <c r="EC1793" s="50"/>
      <c r="EF1793" s="49"/>
      <c r="EH1793" s="49"/>
      <c r="EI1793" s="50"/>
      <c r="EJ1793" s="47"/>
      <c r="EK1793" s="50"/>
      <c r="EN1793" s="49"/>
      <c r="EP1793" s="49"/>
      <c r="EQ1793" s="50"/>
      <c r="ER1793" s="47"/>
      <c r="ES1793" s="50"/>
      <c r="EV1793" s="49"/>
      <c r="EX1793" s="49"/>
      <c r="EY1793" s="50"/>
      <c r="EZ1793" s="47"/>
      <c r="FA1793" s="50"/>
      <c r="FD1793" s="49"/>
      <c r="FF1793" s="49"/>
      <c r="FG1793" s="50"/>
      <c r="FH1793" s="47"/>
      <c r="FI1793" s="50"/>
      <c r="FL1793" s="49"/>
      <c r="FN1793" s="49"/>
      <c r="FO1793" s="50"/>
      <c r="FP1793" s="47"/>
      <c r="FQ1793" s="50"/>
      <c r="FT1793" s="49"/>
      <c r="FV1793" s="49"/>
      <c r="FW1793" s="50"/>
      <c r="FX1793" s="47"/>
      <c r="FY1793" s="50"/>
      <c r="GB1793" s="49"/>
      <c r="GD1793" s="49"/>
      <c r="GE1793" s="50"/>
      <c r="GF1793" s="47"/>
      <c r="GG1793" s="50"/>
      <c r="GJ1793" s="49"/>
      <c r="GL1793" s="49"/>
      <c r="GM1793" s="50"/>
      <c r="GN1793" s="47"/>
      <c r="GO1793" s="50"/>
      <c r="GR1793" s="49"/>
      <c r="GT1793" s="49"/>
      <c r="GU1793" s="50"/>
      <c r="GV1793" s="47"/>
      <c r="GW1793" s="50"/>
      <c r="GZ1793" s="49"/>
      <c r="HB1793" s="49"/>
      <c r="HC1793" s="50"/>
      <c r="HD1793" s="47"/>
      <c r="HE1793" s="50"/>
      <c r="HH1793" s="49"/>
      <c r="HJ1793" s="49"/>
      <c r="HK1793" s="50"/>
      <c r="HL1793" s="47"/>
      <c r="HM1793" s="50"/>
      <c r="HP1793" s="49"/>
      <c r="HR1793" s="49"/>
      <c r="HS1793" s="50"/>
      <c r="HT1793" s="47"/>
      <c r="HU1793" s="50"/>
      <c r="HX1793" s="49"/>
      <c r="HZ1793" s="49"/>
      <c r="IA1793" s="50"/>
      <c r="IB1793" s="47"/>
      <c r="IC1793" s="50"/>
      <c r="IF1793" s="49"/>
      <c r="IH1793" s="49"/>
      <c r="II1793" s="50"/>
      <c r="IJ1793" s="47"/>
      <c r="IK1793" s="50"/>
      <c r="IN1793" s="49"/>
      <c r="IP1793" s="49"/>
      <c r="IQ1793" s="50"/>
    </row>
    <row r="1794" spans="1:251" s="48" customFormat="1">
      <c r="A1794" s="43">
        <v>1155</v>
      </c>
      <c r="B1794" s="44">
        <v>100000442818</v>
      </c>
      <c r="C1794" s="43">
        <v>0</v>
      </c>
      <c r="D1794" s="45" t="s">
        <v>420</v>
      </c>
      <c r="E1794" s="45" t="s">
        <v>422</v>
      </c>
      <c r="F1794" s="46">
        <v>5500</v>
      </c>
      <c r="G1794" s="46">
        <v>-297.60000000000002</v>
      </c>
      <c r="H1794" s="46">
        <v>5202.3999999999996</v>
      </c>
      <c r="I1794" s="47"/>
      <c r="K1794" s="49"/>
      <c r="L1794" s="47"/>
      <c r="M1794" s="50"/>
      <c r="P1794" s="49"/>
      <c r="R1794" s="49"/>
      <c r="S1794" s="50"/>
      <c r="T1794" s="47"/>
      <c r="U1794" s="50"/>
      <c r="X1794" s="49"/>
      <c r="Z1794" s="49"/>
      <c r="AA1794" s="50"/>
      <c r="AB1794" s="47"/>
      <c r="AC1794" s="50"/>
      <c r="AF1794" s="49"/>
      <c r="AH1794" s="49"/>
      <c r="AI1794" s="50"/>
      <c r="AJ1794" s="47"/>
      <c r="AK1794" s="50"/>
      <c r="AN1794" s="49"/>
      <c r="AP1794" s="49"/>
      <c r="AQ1794" s="50"/>
      <c r="AR1794" s="47"/>
      <c r="AS1794" s="50"/>
      <c r="AV1794" s="49"/>
      <c r="AX1794" s="49"/>
      <c r="AY1794" s="50"/>
      <c r="AZ1794" s="47"/>
      <c r="BA1794" s="50"/>
      <c r="BD1794" s="49"/>
      <c r="BF1794" s="49"/>
      <c r="BG1794" s="50"/>
      <c r="BH1794" s="47"/>
      <c r="BI1794" s="50"/>
      <c r="BL1794" s="49"/>
      <c r="BN1794" s="49"/>
      <c r="BO1794" s="50"/>
      <c r="BP1794" s="47"/>
      <c r="BQ1794" s="50"/>
      <c r="BT1794" s="49"/>
      <c r="BV1794" s="49"/>
      <c r="BW1794" s="50"/>
      <c r="BX1794" s="47"/>
      <c r="BY1794" s="50"/>
      <c r="CB1794" s="49"/>
      <c r="CD1794" s="49"/>
      <c r="CE1794" s="50"/>
      <c r="CF1794" s="47"/>
      <c r="CG1794" s="50"/>
      <c r="CJ1794" s="49"/>
      <c r="CL1794" s="49"/>
      <c r="CM1794" s="50"/>
      <c r="CN1794" s="47"/>
      <c r="CO1794" s="50"/>
      <c r="CR1794" s="49"/>
      <c r="CT1794" s="49"/>
      <c r="CU1794" s="50"/>
      <c r="CV1794" s="47"/>
      <c r="CW1794" s="50"/>
      <c r="CZ1794" s="49"/>
      <c r="DB1794" s="49"/>
      <c r="DC1794" s="50"/>
      <c r="DD1794" s="47"/>
      <c r="DE1794" s="50"/>
      <c r="DH1794" s="49"/>
      <c r="DJ1794" s="49"/>
      <c r="DK1794" s="50"/>
      <c r="DL1794" s="47"/>
      <c r="DM1794" s="50"/>
      <c r="DP1794" s="49"/>
      <c r="DR1794" s="49"/>
      <c r="DS1794" s="50"/>
      <c r="DT1794" s="47"/>
      <c r="DU1794" s="50"/>
      <c r="DX1794" s="49"/>
      <c r="DZ1794" s="49"/>
      <c r="EA1794" s="50"/>
      <c r="EB1794" s="47"/>
      <c r="EC1794" s="50"/>
      <c r="EF1794" s="49"/>
      <c r="EH1794" s="49"/>
      <c r="EI1794" s="50"/>
      <c r="EJ1794" s="47"/>
      <c r="EK1794" s="50"/>
      <c r="EN1794" s="49"/>
      <c r="EP1794" s="49"/>
      <c r="EQ1794" s="50"/>
      <c r="ER1794" s="47"/>
      <c r="ES1794" s="50"/>
      <c r="EV1794" s="49"/>
      <c r="EX1794" s="49"/>
      <c r="EY1794" s="50"/>
      <c r="EZ1794" s="47"/>
      <c r="FA1794" s="50"/>
      <c r="FD1794" s="49"/>
      <c r="FF1794" s="49"/>
      <c r="FG1794" s="50"/>
      <c r="FH1794" s="47"/>
      <c r="FI1794" s="50"/>
      <c r="FL1794" s="49"/>
      <c r="FN1794" s="49"/>
      <c r="FO1794" s="50"/>
      <c r="FP1794" s="47"/>
      <c r="FQ1794" s="50"/>
      <c r="FT1794" s="49"/>
      <c r="FV1794" s="49"/>
      <c r="FW1794" s="50"/>
      <c r="FX1794" s="47"/>
      <c r="FY1794" s="50"/>
      <c r="GB1794" s="49"/>
      <c r="GD1794" s="49"/>
      <c r="GE1794" s="50"/>
      <c r="GF1794" s="47"/>
      <c r="GG1794" s="50"/>
      <c r="GJ1794" s="49"/>
      <c r="GL1794" s="49"/>
      <c r="GM1794" s="50"/>
      <c r="GN1794" s="47"/>
      <c r="GO1794" s="50"/>
      <c r="GR1794" s="49"/>
      <c r="GT1794" s="49"/>
      <c r="GU1794" s="50"/>
      <c r="GV1794" s="47"/>
      <c r="GW1794" s="50"/>
      <c r="GZ1794" s="49"/>
      <c r="HB1794" s="49"/>
      <c r="HC1794" s="50"/>
      <c r="HD1794" s="47"/>
      <c r="HE1794" s="50"/>
      <c r="HH1794" s="49"/>
      <c r="HJ1794" s="49"/>
      <c r="HK1794" s="50"/>
      <c r="HL1794" s="47"/>
      <c r="HM1794" s="50"/>
      <c r="HP1794" s="49"/>
      <c r="HR1794" s="49"/>
      <c r="HS1794" s="50"/>
      <c r="HT1794" s="47"/>
      <c r="HU1794" s="50"/>
      <c r="HX1794" s="49"/>
      <c r="HZ1794" s="49"/>
      <c r="IA1794" s="50"/>
      <c r="IB1794" s="47"/>
      <c r="IC1794" s="50"/>
      <c r="IF1794" s="49"/>
      <c r="IH1794" s="49"/>
      <c r="II1794" s="50"/>
      <c r="IJ1794" s="47"/>
      <c r="IK1794" s="50"/>
      <c r="IN1794" s="49"/>
      <c r="IP1794" s="49"/>
      <c r="IQ1794" s="50"/>
    </row>
    <row r="1795" spans="1:251" s="48" customFormat="1">
      <c r="A1795" s="43">
        <v>1156</v>
      </c>
      <c r="B1795" s="44">
        <v>100000442819</v>
      </c>
      <c r="C1795" s="43">
        <v>0</v>
      </c>
      <c r="D1795" s="45" t="s">
        <v>420</v>
      </c>
      <c r="E1795" s="45" t="s">
        <v>422</v>
      </c>
      <c r="F1795" s="46">
        <v>5500</v>
      </c>
      <c r="G1795" s="46">
        <v>-297.60000000000002</v>
      </c>
      <c r="H1795" s="46">
        <v>5202.3999999999996</v>
      </c>
      <c r="I1795" s="47"/>
      <c r="K1795" s="49"/>
      <c r="L1795" s="47"/>
      <c r="M1795" s="50"/>
      <c r="P1795" s="49"/>
      <c r="R1795" s="49"/>
      <c r="S1795" s="50"/>
      <c r="T1795" s="47"/>
      <c r="U1795" s="50"/>
      <c r="X1795" s="49"/>
      <c r="Z1795" s="49"/>
      <c r="AA1795" s="50"/>
      <c r="AB1795" s="47"/>
      <c r="AC1795" s="50"/>
      <c r="AF1795" s="49"/>
      <c r="AH1795" s="49"/>
      <c r="AI1795" s="50"/>
      <c r="AJ1795" s="47"/>
      <c r="AK1795" s="50"/>
      <c r="AN1795" s="49"/>
      <c r="AP1795" s="49"/>
      <c r="AQ1795" s="50"/>
      <c r="AR1795" s="47"/>
      <c r="AS1795" s="50"/>
      <c r="AV1795" s="49"/>
      <c r="AX1795" s="49"/>
      <c r="AY1795" s="50"/>
      <c r="AZ1795" s="47"/>
      <c r="BA1795" s="50"/>
      <c r="BD1795" s="49"/>
      <c r="BF1795" s="49"/>
      <c r="BG1795" s="50"/>
      <c r="BH1795" s="47"/>
      <c r="BI1795" s="50"/>
      <c r="BL1795" s="49"/>
      <c r="BN1795" s="49"/>
      <c r="BO1795" s="50"/>
      <c r="BP1795" s="47"/>
      <c r="BQ1795" s="50"/>
      <c r="BT1795" s="49"/>
      <c r="BV1795" s="49"/>
      <c r="BW1795" s="50"/>
      <c r="BX1795" s="47"/>
      <c r="BY1795" s="50"/>
      <c r="CB1795" s="49"/>
      <c r="CD1795" s="49"/>
      <c r="CE1795" s="50"/>
      <c r="CF1795" s="47"/>
      <c r="CG1795" s="50"/>
      <c r="CJ1795" s="49"/>
      <c r="CL1795" s="49"/>
      <c r="CM1795" s="50"/>
      <c r="CN1795" s="47"/>
      <c r="CO1795" s="50"/>
      <c r="CR1795" s="49"/>
      <c r="CT1795" s="49"/>
      <c r="CU1795" s="50"/>
      <c r="CV1795" s="47"/>
      <c r="CW1795" s="50"/>
      <c r="CZ1795" s="49"/>
      <c r="DB1795" s="49"/>
      <c r="DC1795" s="50"/>
      <c r="DD1795" s="47"/>
      <c r="DE1795" s="50"/>
      <c r="DH1795" s="49"/>
      <c r="DJ1795" s="49"/>
      <c r="DK1795" s="50"/>
      <c r="DL1795" s="47"/>
      <c r="DM1795" s="50"/>
      <c r="DP1795" s="49"/>
      <c r="DR1795" s="49"/>
      <c r="DS1795" s="50"/>
      <c r="DT1795" s="47"/>
      <c r="DU1795" s="50"/>
      <c r="DX1795" s="49"/>
      <c r="DZ1795" s="49"/>
      <c r="EA1795" s="50"/>
      <c r="EB1795" s="47"/>
      <c r="EC1795" s="50"/>
      <c r="EF1795" s="49"/>
      <c r="EH1795" s="49"/>
      <c r="EI1795" s="50"/>
      <c r="EJ1795" s="47"/>
      <c r="EK1795" s="50"/>
      <c r="EN1795" s="49"/>
      <c r="EP1795" s="49"/>
      <c r="EQ1795" s="50"/>
      <c r="ER1795" s="47"/>
      <c r="ES1795" s="50"/>
      <c r="EV1795" s="49"/>
      <c r="EX1795" s="49"/>
      <c r="EY1795" s="50"/>
      <c r="EZ1795" s="47"/>
      <c r="FA1795" s="50"/>
      <c r="FD1795" s="49"/>
      <c r="FF1795" s="49"/>
      <c r="FG1795" s="50"/>
      <c r="FH1795" s="47"/>
      <c r="FI1795" s="50"/>
      <c r="FL1795" s="49"/>
      <c r="FN1795" s="49"/>
      <c r="FO1795" s="50"/>
      <c r="FP1795" s="47"/>
      <c r="FQ1795" s="50"/>
      <c r="FT1795" s="49"/>
      <c r="FV1795" s="49"/>
      <c r="FW1795" s="50"/>
      <c r="FX1795" s="47"/>
      <c r="FY1795" s="50"/>
      <c r="GB1795" s="49"/>
      <c r="GD1795" s="49"/>
      <c r="GE1795" s="50"/>
      <c r="GF1795" s="47"/>
      <c r="GG1795" s="50"/>
      <c r="GJ1795" s="49"/>
      <c r="GL1795" s="49"/>
      <c r="GM1795" s="50"/>
      <c r="GN1795" s="47"/>
      <c r="GO1795" s="50"/>
      <c r="GR1795" s="49"/>
      <c r="GT1795" s="49"/>
      <c r="GU1795" s="50"/>
      <c r="GV1795" s="47"/>
      <c r="GW1795" s="50"/>
      <c r="GZ1795" s="49"/>
      <c r="HB1795" s="49"/>
      <c r="HC1795" s="50"/>
      <c r="HD1795" s="47"/>
      <c r="HE1795" s="50"/>
      <c r="HH1795" s="49"/>
      <c r="HJ1795" s="49"/>
      <c r="HK1795" s="50"/>
      <c r="HL1795" s="47"/>
      <c r="HM1795" s="50"/>
      <c r="HP1795" s="49"/>
      <c r="HR1795" s="49"/>
      <c r="HS1795" s="50"/>
      <c r="HT1795" s="47"/>
      <c r="HU1795" s="50"/>
      <c r="HX1795" s="49"/>
      <c r="HZ1795" s="49"/>
      <c r="IA1795" s="50"/>
      <c r="IB1795" s="47"/>
      <c r="IC1795" s="50"/>
      <c r="IF1795" s="49"/>
      <c r="IH1795" s="49"/>
      <c r="II1795" s="50"/>
      <c r="IJ1795" s="47"/>
      <c r="IK1795" s="50"/>
      <c r="IN1795" s="49"/>
      <c r="IP1795" s="49"/>
      <c r="IQ1795" s="50"/>
    </row>
    <row r="1796" spans="1:251" s="48" customFormat="1">
      <c r="A1796" s="43">
        <v>1157</v>
      </c>
      <c r="B1796" s="44">
        <v>100000442820</v>
      </c>
      <c r="C1796" s="43">
        <v>0</v>
      </c>
      <c r="D1796" s="45" t="s">
        <v>420</v>
      </c>
      <c r="E1796" s="45" t="s">
        <v>422</v>
      </c>
      <c r="F1796" s="46">
        <v>5500</v>
      </c>
      <c r="G1796" s="46">
        <v>-297.60000000000002</v>
      </c>
      <c r="H1796" s="46">
        <v>5202.3999999999996</v>
      </c>
      <c r="I1796" s="47"/>
      <c r="K1796" s="49"/>
      <c r="L1796" s="47"/>
      <c r="M1796" s="50"/>
      <c r="P1796" s="49"/>
      <c r="R1796" s="49"/>
      <c r="S1796" s="50"/>
      <c r="T1796" s="47"/>
      <c r="U1796" s="50"/>
      <c r="X1796" s="49"/>
      <c r="Z1796" s="49"/>
      <c r="AA1796" s="50"/>
      <c r="AB1796" s="47"/>
      <c r="AC1796" s="50"/>
      <c r="AF1796" s="49"/>
      <c r="AH1796" s="49"/>
      <c r="AI1796" s="50"/>
      <c r="AJ1796" s="47"/>
      <c r="AK1796" s="50"/>
      <c r="AN1796" s="49"/>
      <c r="AP1796" s="49"/>
      <c r="AQ1796" s="50"/>
      <c r="AR1796" s="47"/>
      <c r="AS1796" s="50"/>
      <c r="AV1796" s="49"/>
      <c r="AX1796" s="49"/>
      <c r="AY1796" s="50"/>
      <c r="AZ1796" s="47"/>
      <c r="BA1796" s="50"/>
      <c r="BD1796" s="49"/>
      <c r="BF1796" s="49"/>
      <c r="BG1796" s="50"/>
      <c r="BH1796" s="47"/>
      <c r="BI1796" s="50"/>
      <c r="BL1796" s="49"/>
      <c r="BN1796" s="49"/>
      <c r="BO1796" s="50"/>
      <c r="BP1796" s="47"/>
      <c r="BQ1796" s="50"/>
      <c r="BT1796" s="49"/>
      <c r="BV1796" s="49"/>
      <c r="BW1796" s="50"/>
      <c r="BX1796" s="47"/>
      <c r="BY1796" s="50"/>
      <c r="CB1796" s="49"/>
      <c r="CD1796" s="49"/>
      <c r="CE1796" s="50"/>
      <c r="CF1796" s="47"/>
      <c r="CG1796" s="50"/>
      <c r="CJ1796" s="49"/>
      <c r="CL1796" s="49"/>
      <c r="CM1796" s="50"/>
      <c r="CN1796" s="47"/>
      <c r="CO1796" s="50"/>
      <c r="CR1796" s="49"/>
      <c r="CT1796" s="49"/>
      <c r="CU1796" s="50"/>
      <c r="CV1796" s="47"/>
      <c r="CW1796" s="50"/>
      <c r="CZ1796" s="49"/>
      <c r="DB1796" s="49"/>
      <c r="DC1796" s="50"/>
      <c r="DD1796" s="47"/>
      <c r="DE1796" s="50"/>
      <c r="DH1796" s="49"/>
      <c r="DJ1796" s="49"/>
      <c r="DK1796" s="50"/>
      <c r="DL1796" s="47"/>
      <c r="DM1796" s="50"/>
      <c r="DP1796" s="49"/>
      <c r="DR1796" s="49"/>
      <c r="DS1796" s="50"/>
      <c r="DT1796" s="47"/>
      <c r="DU1796" s="50"/>
      <c r="DX1796" s="49"/>
      <c r="DZ1796" s="49"/>
      <c r="EA1796" s="50"/>
      <c r="EB1796" s="47"/>
      <c r="EC1796" s="50"/>
      <c r="EF1796" s="49"/>
      <c r="EH1796" s="49"/>
      <c r="EI1796" s="50"/>
      <c r="EJ1796" s="47"/>
      <c r="EK1796" s="50"/>
      <c r="EN1796" s="49"/>
      <c r="EP1796" s="49"/>
      <c r="EQ1796" s="50"/>
      <c r="ER1796" s="47"/>
      <c r="ES1796" s="50"/>
      <c r="EV1796" s="49"/>
      <c r="EX1796" s="49"/>
      <c r="EY1796" s="50"/>
      <c r="EZ1796" s="47"/>
      <c r="FA1796" s="50"/>
      <c r="FD1796" s="49"/>
      <c r="FF1796" s="49"/>
      <c r="FG1796" s="50"/>
      <c r="FH1796" s="47"/>
      <c r="FI1796" s="50"/>
      <c r="FL1796" s="49"/>
      <c r="FN1796" s="49"/>
      <c r="FO1796" s="50"/>
      <c r="FP1796" s="47"/>
      <c r="FQ1796" s="50"/>
      <c r="FT1796" s="49"/>
      <c r="FV1796" s="49"/>
      <c r="FW1796" s="50"/>
      <c r="FX1796" s="47"/>
      <c r="FY1796" s="50"/>
      <c r="GB1796" s="49"/>
      <c r="GD1796" s="49"/>
      <c r="GE1796" s="50"/>
      <c r="GF1796" s="47"/>
      <c r="GG1796" s="50"/>
      <c r="GJ1796" s="49"/>
      <c r="GL1796" s="49"/>
      <c r="GM1796" s="50"/>
      <c r="GN1796" s="47"/>
      <c r="GO1796" s="50"/>
      <c r="GR1796" s="49"/>
      <c r="GT1796" s="49"/>
      <c r="GU1796" s="50"/>
      <c r="GV1796" s="47"/>
      <c r="GW1796" s="50"/>
      <c r="GZ1796" s="49"/>
      <c r="HB1796" s="49"/>
      <c r="HC1796" s="50"/>
      <c r="HD1796" s="47"/>
      <c r="HE1796" s="50"/>
      <c r="HH1796" s="49"/>
      <c r="HJ1796" s="49"/>
      <c r="HK1796" s="50"/>
      <c r="HL1796" s="47"/>
      <c r="HM1796" s="50"/>
      <c r="HP1796" s="49"/>
      <c r="HR1796" s="49"/>
      <c r="HS1796" s="50"/>
      <c r="HT1796" s="47"/>
      <c r="HU1796" s="50"/>
      <c r="HX1796" s="49"/>
      <c r="HZ1796" s="49"/>
      <c r="IA1796" s="50"/>
      <c r="IB1796" s="47"/>
      <c r="IC1796" s="50"/>
      <c r="IF1796" s="49"/>
      <c r="IH1796" s="49"/>
      <c r="II1796" s="50"/>
      <c r="IJ1796" s="47"/>
      <c r="IK1796" s="50"/>
      <c r="IN1796" s="49"/>
      <c r="IP1796" s="49"/>
      <c r="IQ1796" s="50"/>
    </row>
    <row r="1797" spans="1:251" s="48" customFormat="1">
      <c r="A1797" s="43">
        <v>1158</v>
      </c>
      <c r="B1797" s="44">
        <v>100000442821</v>
      </c>
      <c r="C1797" s="43">
        <v>0</v>
      </c>
      <c r="D1797" s="45" t="s">
        <v>420</v>
      </c>
      <c r="E1797" s="45" t="s">
        <v>422</v>
      </c>
      <c r="F1797" s="46">
        <v>5500</v>
      </c>
      <c r="G1797" s="46">
        <v>-297.60000000000002</v>
      </c>
      <c r="H1797" s="46">
        <v>5202.3999999999996</v>
      </c>
      <c r="I1797" s="47"/>
      <c r="K1797" s="49"/>
      <c r="L1797" s="47"/>
      <c r="M1797" s="50"/>
      <c r="P1797" s="49"/>
      <c r="R1797" s="49"/>
      <c r="S1797" s="50"/>
      <c r="T1797" s="47"/>
      <c r="U1797" s="50"/>
      <c r="X1797" s="49"/>
      <c r="Z1797" s="49"/>
      <c r="AA1797" s="50"/>
      <c r="AB1797" s="47"/>
      <c r="AC1797" s="50"/>
      <c r="AF1797" s="49"/>
      <c r="AH1797" s="49"/>
      <c r="AI1797" s="50"/>
      <c r="AJ1797" s="47"/>
      <c r="AK1797" s="50"/>
      <c r="AN1797" s="49"/>
      <c r="AP1797" s="49"/>
      <c r="AQ1797" s="50"/>
      <c r="AR1797" s="47"/>
      <c r="AS1797" s="50"/>
      <c r="AV1797" s="49"/>
      <c r="AX1797" s="49"/>
      <c r="AY1797" s="50"/>
      <c r="AZ1797" s="47"/>
      <c r="BA1797" s="50"/>
      <c r="BD1797" s="49"/>
      <c r="BF1797" s="49"/>
      <c r="BG1797" s="50"/>
      <c r="BH1797" s="47"/>
      <c r="BI1797" s="50"/>
      <c r="BL1797" s="49"/>
      <c r="BN1797" s="49"/>
      <c r="BO1797" s="50"/>
      <c r="BP1797" s="47"/>
      <c r="BQ1797" s="50"/>
      <c r="BT1797" s="49"/>
      <c r="BV1797" s="49"/>
      <c r="BW1797" s="50"/>
      <c r="BX1797" s="47"/>
      <c r="BY1797" s="50"/>
      <c r="CB1797" s="49"/>
      <c r="CD1797" s="49"/>
      <c r="CE1797" s="50"/>
      <c r="CF1797" s="47"/>
      <c r="CG1797" s="50"/>
      <c r="CJ1797" s="49"/>
      <c r="CL1797" s="49"/>
      <c r="CM1797" s="50"/>
      <c r="CN1797" s="47"/>
      <c r="CO1797" s="50"/>
      <c r="CR1797" s="49"/>
      <c r="CT1797" s="49"/>
      <c r="CU1797" s="50"/>
      <c r="CV1797" s="47"/>
      <c r="CW1797" s="50"/>
      <c r="CZ1797" s="49"/>
      <c r="DB1797" s="49"/>
      <c r="DC1797" s="50"/>
      <c r="DD1797" s="47"/>
      <c r="DE1797" s="50"/>
      <c r="DH1797" s="49"/>
      <c r="DJ1797" s="49"/>
      <c r="DK1797" s="50"/>
      <c r="DL1797" s="47"/>
      <c r="DM1797" s="50"/>
      <c r="DP1797" s="49"/>
      <c r="DR1797" s="49"/>
      <c r="DS1797" s="50"/>
      <c r="DT1797" s="47"/>
      <c r="DU1797" s="50"/>
      <c r="DX1797" s="49"/>
      <c r="DZ1797" s="49"/>
      <c r="EA1797" s="50"/>
      <c r="EB1797" s="47"/>
      <c r="EC1797" s="50"/>
      <c r="EF1797" s="49"/>
      <c r="EH1797" s="49"/>
      <c r="EI1797" s="50"/>
      <c r="EJ1797" s="47"/>
      <c r="EK1797" s="50"/>
      <c r="EN1797" s="49"/>
      <c r="EP1797" s="49"/>
      <c r="EQ1797" s="50"/>
      <c r="ER1797" s="47"/>
      <c r="ES1797" s="50"/>
      <c r="EV1797" s="49"/>
      <c r="EX1797" s="49"/>
      <c r="EY1797" s="50"/>
      <c r="EZ1797" s="47"/>
      <c r="FA1797" s="50"/>
      <c r="FD1797" s="49"/>
      <c r="FF1797" s="49"/>
      <c r="FG1797" s="50"/>
      <c r="FH1797" s="47"/>
      <c r="FI1797" s="50"/>
      <c r="FL1797" s="49"/>
      <c r="FN1797" s="49"/>
      <c r="FO1797" s="50"/>
      <c r="FP1797" s="47"/>
      <c r="FQ1797" s="50"/>
      <c r="FT1797" s="49"/>
      <c r="FV1797" s="49"/>
      <c r="FW1797" s="50"/>
      <c r="FX1797" s="47"/>
      <c r="FY1797" s="50"/>
      <c r="GB1797" s="49"/>
      <c r="GD1797" s="49"/>
      <c r="GE1797" s="50"/>
      <c r="GF1797" s="47"/>
      <c r="GG1797" s="50"/>
      <c r="GJ1797" s="49"/>
      <c r="GL1797" s="49"/>
      <c r="GM1797" s="50"/>
      <c r="GN1797" s="47"/>
      <c r="GO1797" s="50"/>
      <c r="GR1797" s="49"/>
      <c r="GT1797" s="49"/>
      <c r="GU1797" s="50"/>
      <c r="GV1797" s="47"/>
      <c r="GW1797" s="50"/>
      <c r="GZ1797" s="49"/>
      <c r="HB1797" s="49"/>
      <c r="HC1797" s="50"/>
      <c r="HD1797" s="47"/>
      <c r="HE1797" s="50"/>
      <c r="HH1797" s="49"/>
      <c r="HJ1797" s="49"/>
      <c r="HK1797" s="50"/>
      <c r="HL1797" s="47"/>
      <c r="HM1797" s="50"/>
      <c r="HP1797" s="49"/>
      <c r="HR1797" s="49"/>
      <c r="HS1797" s="50"/>
      <c r="HT1797" s="47"/>
      <c r="HU1797" s="50"/>
      <c r="HX1797" s="49"/>
      <c r="HZ1797" s="49"/>
      <c r="IA1797" s="50"/>
      <c r="IB1797" s="47"/>
      <c r="IC1797" s="50"/>
      <c r="IF1797" s="49"/>
      <c r="IH1797" s="49"/>
      <c r="II1797" s="50"/>
      <c r="IJ1797" s="47"/>
      <c r="IK1797" s="50"/>
      <c r="IN1797" s="49"/>
      <c r="IP1797" s="49"/>
      <c r="IQ1797" s="50"/>
    </row>
    <row r="1798" spans="1:251" s="48" customFormat="1">
      <c r="A1798" s="43">
        <v>1159</v>
      </c>
      <c r="B1798" s="44">
        <v>100000442822</v>
      </c>
      <c r="C1798" s="43">
        <v>0</v>
      </c>
      <c r="D1798" s="45" t="s">
        <v>420</v>
      </c>
      <c r="E1798" s="45" t="s">
        <v>422</v>
      </c>
      <c r="F1798" s="46">
        <v>5500</v>
      </c>
      <c r="G1798" s="46">
        <v>-297.60000000000002</v>
      </c>
      <c r="H1798" s="46">
        <v>5202.3999999999996</v>
      </c>
      <c r="I1798" s="47"/>
      <c r="K1798" s="49"/>
      <c r="L1798" s="47"/>
      <c r="M1798" s="50"/>
      <c r="P1798" s="49"/>
      <c r="R1798" s="49"/>
      <c r="S1798" s="50"/>
      <c r="T1798" s="47"/>
      <c r="U1798" s="50"/>
      <c r="X1798" s="49"/>
      <c r="Z1798" s="49"/>
      <c r="AA1798" s="50"/>
      <c r="AB1798" s="47"/>
      <c r="AC1798" s="50"/>
      <c r="AF1798" s="49"/>
      <c r="AH1798" s="49"/>
      <c r="AI1798" s="50"/>
      <c r="AJ1798" s="47"/>
      <c r="AK1798" s="50"/>
      <c r="AN1798" s="49"/>
      <c r="AP1798" s="49"/>
      <c r="AQ1798" s="50"/>
      <c r="AR1798" s="47"/>
      <c r="AS1798" s="50"/>
      <c r="AV1798" s="49"/>
      <c r="AX1798" s="49"/>
      <c r="AY1798" s="50"/>
      <c r="AZ1798" s="47"/>
      <c r="BA1798" s="50"/>
      <c r="BD1798" s="49"/>
      <c r="BF1798" s="49"/>
      <c r="BG1798" s="50"/>
      <c r="BH1798" s="47"/>
      <c r="BI1798" s="50"/>
      <c r="BL1798" s="49"/>
      <c r="BN1798" s="49"/>
      <c r="BO1798" s="50"/>
      <c r="BP1798" s="47"/>
      <c r="BQ1798" s="50"/>
      <c r="BT1798" s="49"/>
      <c r="BV1798" s="49"/>
      <c r="BW1798" s="50"/>
      <c r="BX1798" s="47"/>
      <c r="BY1798" s="50"/>
      <c r="CB1798" s="49"/>
      <c r="CD1798" s="49"/>
      <c r="CE1798" s="50"/>
      <c r="CF1798" s="47"/>
      <c r="CG1798" s="50"/>
      <c r="CJ1798" s="49"/>
      <c r="CL1798" s="49"/>
      <c r="CM1798" s="50"/>
      <c r="CN1798" s="47"/>
      <c r="CO1798" s="50"/>
      <c r="CR1798" s="49"/>
      <c r="CT1798" s="49"/>
      <c r="CU1798" s="50"/>
      <c r="CV1798" s="47"/>
      <c r="CW1798" s="50"/>
      <c r="CZ1798" s="49"/>
      <c r="DB1798" s="49"/>
      <c r="DC1798" s="50"/>
      <c r="DD1798" s="47"/>
      <c r="DE1798" s="50"/>
      <c r="DH1798" s="49"/>
      <c r="DJ1798" s="49"/>
      <c r="DK1798" s="50"/>
      <c r="DL1798" s="47"/>
      <c r="DM1798" s="50"/>
      <c r="DP1798" s="49"/>
      <c r="DR1798" s="49"/>
      <c r="DS1798" s="50"/>
      <c r="DT1798" s="47"/>
      <c r="DU1798" s="50"/>
      <c r="DX1798" s="49"/>
      <c r="DZ1798" s="49"/>
      <c r="EA1798" s="50"/>
      <c r="EB1798" s="47"/>
      <c r="EC1798" s="50"/>
      <c r="EF1798" s="49"/>
      <c r="EH1798" s="49"/>
      <c r="EI1798" s="50"/>
      <c r="EJ1798" s="47"/>
      <c r="EK1798" s="50"/>
      <c r="EN1798" s="49"/>
      <c r="EP1798" s="49"/>
      <c r="EQ1798" s="50"/>
      <c r="ER1798" s="47"/>
      <c r="ES1798" s="50"/>
      <c r="EV1798" s="49"/>
      <c r="EX1798" s="49"/>
      <c r="EY1798" s="50"/>
      <c r="EZ1798" s="47"/>
      <c r="FA1798" s="50"/>
      <c r="FD1798" s="49"/>
      <c r="FF1798" s="49"/>
      <c r="FG1798" s="50"/>
      <c r="FH1798" s="47"/>
      <c r="FI1798" s="50"/>
      <c r="FL1798" s="49"/>
      <c r="FN1798" s="49"/>
      <c r="FO1798" s="50"/>
      <c r="FP1798" s="47"/>
      <c r="FQ1798" s="50"/>
      <c r="FT1798" s="49"/>
      <c r="FV1798" s="49"/>
      <c r="FW1798" s="50"/>
      <c r="FX1798" s="47"/>
      <c r="FY1798" s="50"/>
      <c r="GB1798" s="49"/>
      <c r="GD1798" s="49"/>
      <c r="GE1798" s="50"/>
      <c r="GF1798" s="47"/>
      <c r="GG1798" s="50"/>
      <c r="GJ1798" s="49"/>
      <c r="GL1798" s="49"/>
      <c r="GM1798" s="50"/>
      <c r="GN1798" s="47"/>
      <c r="GO1798" s="50"/>
      <c r="GR1798" s="49"/>
      <c r="GT1798" s="49"/>
      <c r="GU1798" s="50"/>
      <c r="GV1798" s="47"/>
      <c r="GW1798" s="50"/>
      <c r="GZ1798" s="49"/>
      <c r="HB1798" s="49"/>
      <c r="HC1798" s="50"/>
      <c r="HD1798" s="47"/>
      <c r="HE1798" s="50"/>
      <c r="HH1798" s="49"/>
      <c r="HJ1798" s="49"/>
      <c r="HK1798" s="50"/>
      <c r="HL1798" s="47"/>
      <c r="HM1798" s="50"/>
      <c r="HP1798" s="49"/>
      <c r="HR1798" s="49"/>
      <c r="HS1798" s="50"/>
      <c r="HT1798" s="47"/>
      <c r="HU1798" s="50"/>
      <c r="HX1798" s="49"/>
      <c r="HZ1798" s="49"/>
      <c r="IA1798" s="50"/>
      <c r="IB1798" s="47"/>
      <c r="IC1798" s="50"/>
      <c r="IF1798" s="49"/>
      <c r="IH1798" s="49"/>
      <c r="II1798" s="50"/>
      <c r="IJ1798" s="47"/>
      <c r="IK1798" s="50"/>
      <c r="IN1798" s="49"/>
      <c r="IP1798" s="49"/>
      <c r="IQ1798" s="50"/>
    </row>
    <row r="1799" spans="1:251" s="48" customFormat="1">
      <c r="A1799" s="43">
        <v>1160</v>
      </c>
      <c r="B1799" s="44">
        <v>100000442823</v>
      </c>
      <c r="C1799" s="43">
        <v>0</v>
      </c>
      <c r="D1799" s="45" t="s">
        <v>420</v>
      </c>
      <c r="E1799" s="45" t="s">
        <v>422</v>
      </c>
      <c r="F1799" s="46">
        <v>5500</v>
      </c>
      <c r="G1799" s="46">
        <v>-297.60000000000002</v>
      </c>
      <c r="H1799" s="46">
        <v>5202.3999999999996</v>
      </c>
      <c r="I1799" s="47"/>
      <c r="K1799" s="49"/>
      <c r="L1799" s="47"/>
      <c r="M1799" s="50"/>
      <c r="P1799" s="49"/>
      <c r="R1799" s="49"/>
      <c r="S1799" s="50"/>
      <c r="T1799" s="47"/>
      <c r="U1799" s="50"/>
      <c r="X1799" s="49"/>
      <c r="Z1799" s="49"/>
      <c r="AA1799" s="50"/>
      <c r="AB1799" s="47"/>
      <c r="AC1799" s="50"/>
      <c r="AF1799" s="49"/>
      <c r="AH1799" s="49"/>
      <c r="AI1799" s="50"/>
      <c r="AJ1799" s="47"/>
      <c r="AK1799" s="50"/>
      <c r="AN1799" s="49"/>
      <c r="AP1799" s="49"/>
      <c r="AQ1799" s="50"/>
      <c r="AR1799" s="47"/>
      <c r="AS1799" s="50"/>
      <c r="AV1799" s="49"/>
      <c r="AX1799" s="49"/>
      <c r="AY1799" s="50"/>
      <c r="AZ1799" s="47"/>
      <c r="BA1799" s="50"/>
      <c r="BD1799" s="49"/>
      <c r="BF1799" s="49"/>
      <c r="BG1799" s="50"/>
      <c r="BH1799" s="47"/>
      <c r="BI1799" s="50"/>
      <c r="BL1799" s="49"/>
      <c r="BN1799" s="49"/>
      <c r="BO1799" s="50"/>
      <c r="BP1799" s="47"/>
      <c r="BQ1799" s="50"/>
      <c r="BT1799" s="49"/>
      <c r="BV1799" s="49"/>
      <c r="BW1799" s="50"/>
      <c r="BX1799" s="47"/>
      <c r="BY1799" s="50"/>
      <c r="CB1799" s="49"/>
      <c r="CD1799" s="49"/>
      <c r="CE1799" s="50"/>
      <c r="CF1799" s="47"/>
      <c r="CG1799" s="50"/>
      <c r="CJ1799" s="49"/>
      <c r="CL1799" s="49"/>
      <c r="CM1799" s="50"/>
      <c r="CN1799" s="47"/>
      <c r="CO1799" s="50"/>
      <c r="CR1799" s="49"/>
      <c r="CT1799" s="49"/>
      <c r="CU1799" s="50"/>
      <c r="CV1799" s="47"/>
      <c r="CW1799" s="50"/>
      <c r="CZ1799" s="49"/>
      <c r="DB1799" s="49"/>
      <c r="DC1799" s="50"/>
      <c r="DD1799" s="47"/>
      <c r="DE1799" s="50"/>
      <c r="DH1799" s="49"/>
      <c r="DJ1799" s="49"/>
      <c r="DK1799" s="50"/>
      <c r="DL1799" s="47"/>
      <c r="DM1799" s="50"/>
      <c r="DP1799" s="49"/>
      <c r="DR1799" s="49"/>
      <c r="DS1799" s="50"/>
      <c r="DT1799" s="47"/>
      <c r="DU1799" s="50"/>
      <c r="DX1799" s="49"/>
      <c r="DZ1799" s="49"/>
      <c r="EA1799" s="50"/>
      <c r="EB1799" s="47"/>
      <c r="EC1799" s="50"/>
      <c r="EF1799" s="49"/>
      <c r="EH1799" s="49"/>
      <c r="EI1799" s="50"/>
      <c r="EJ1799" s="47"/>
      <c r="EK1799" s="50"/>
      <c r="EN1799" s="49"/>
      <c r="EP1799" s="49"/>
      <c r="EQ1799" s="50"/>
      <c r="ER1799" s="47"/>
      <c r="ES1799" s="50"/>
      <c r="EV1799" s="49"/>
      <c r="EX1799" s="49"/>
      <c r="EY1799" s="50"/>
      <c r="EZ1799" s="47"/>
      <c r="FA1799" s="50"/>
      <c r="FD1799" s="49"/>
      <c r="FF1799" s="49"/>
      <c r="FG1799" s="50"/>
      <c r="FH1799" s="47"/>
      <c r="FI1799" s="50"/>
      <c r="FL1799" s="49"/>
      <c r="FN1799" s="49"/>
      <c r="FO1799" s="50"/>
      <c r="FP1799" s="47"/>
      <c r="FQ1799" s="50"/>
      <c r="FT1799" s="49"/>
      <c r="FV1799" s="49"/>
      <c r="FW1799" s="50"/>
      <c r="FX1799" s="47"/>
      <c r="FY1799" s="50"/>
      <c r="GB1799" s="49"/>
      <c r="GD1799" s="49"/>
      <c r="GE1799" s="50"/>
      <c r="GF1799" s="47"/>
      <c r="GG1799" s="50"/>
      <c r="GJ1799" s="49"/>
      <c r="GL1799" s="49"/>
      <c r="GM1799" s="50"/>
      <c r="GN1799" s="47"/>
      <c r="GO1799" s="50"/>
      <c r="GR1799" s="49"/>
      <c r="GT1799" s="49"/>
      <c r="GU1799" s="50"/>
      <c r="GV1799" s="47"/>
      <c r="GW1799" s="50"/>
      <c r="GZ1799" s="49"/>
      <c r="HB1799" s="49"/>
      <c r="HC1799" s="50"/>
      <c r="HD1799" s="47"/>
      <c r="HE1799" s="50"/>
      <c r="HH1799" s="49"/>
      <c r="HJ1799" s="49"/>
      <c r="HK1799" s="50"/>
      <c r="HL1799" s="47"/>
      <c r="HM1799" s="50"/>
      <c r="HP1799" s="49"/>
      <c r="HR1799" s="49"/>
      <c r="HS1799" s="50"/>
      <c r="HT1799" s="47"/>
      <c r="HU1799" s="50"/>
      <c r="HX1799" s="49"/>
      <c r="HZ1799" s="49"/>
      <c r="IA1799" s="50"/>
      <c r="IB1799" s="47"/>
      <c r="IC1799" s="50"/>
      <c r="IF1799" s="49"/>
      <c r="IH1799" s="49"/>
      <c r="II1799" s="50"/>
      <c r="IJ1799" s="47"/>
      <c r="IK1799" s="50"/>
      <c r="IN1799" s="49"/>
      <c r="IP1799" s="49"/>
      <c r="IQ1799" s="50"/>
    </row>
    <row r="1800" spans="1:251" s="48" customFormat="1">
      <c r="A1800" s="43">
        <v>1161</v>
      </c>
      <c r="B1800" s="44">
        <v>100000443411</v>
      </c>
      <c r="C1800" s="43">
        <v>0</v>
      </c>
      <c r="D1800" s="45" t="s">
        <v>423</v>
      </c>
      <c r="E1800" s="45" t="s">
        <v>424</v>
      </c>
      <c r="F1800" s="46">
        <v>110187.5</v>
      </c>
      <c r="G1800" s="46">
        <v>-4064.66</v>
      </c>
      <c r="H1800" s="46">
        <v>106122.84</v>
      </c>
      <c r="I1800" s="47"/>
      <c r="K1800" s="49"/>
      <c r="L1800" s="47"/>
      <c r="M1800" s="50"/>
      <c r="P1800" s="49"/>
      <c r="Q1800" s="49"/>
      <c r="R1800" s="49"/>
      <c r="S1800" s="50"/>
      <c r="T1800" s="47"/>
      <c r="U1800" s="50"/>
      <c r="X1800" s="49"/>
      <c r="Y1800" s="49"/>
      <c r="Z1800" s="49"/>
      <c r="AA1800" s="50"/>
      <c r="AB1800" s="47"/>
      <c r="AC1800" s="50"/>
      <c r="AF1800" s="49"/>
      <c r="AG1800" s="49"/>
      <c r="AH1800" s="49"/>
      <c r="AI1800" s="50"/>
      <c r="AJ1800" s="47"/>
      <c r="AK1800" s="50"/>
      <c r="AN1800" s="49"/>
      <c r="AO1800" s="49"/>
      <c r="AP1800" s="49"/>
      <c r="AQ1800" s="50"/>
      <c r="AR1800" s="47"/>
      <c r="AS1800" s="50"/>
      <c r="AV1800" s="49"/>
      <c r="AW1800" s="49"/>
      <c r="AX1800" s="49"/>
      <c r="AY1800" s="50"/>
      <c r="AZ1800" s="47"/>
      <c r="BA1800" s="50"/>
      <c r="BD1800" s="49"/>
      <c r="BE1800" s="49"/>
      <c r="BF1800" s="49"/>
      <c r="BG1800" s="50"/>
      <c r="BH1800" s="47"/>
      <c r="BI1800" s="50"/>
      <c r="BL1800" s="49"/>
      <c r="BM1800" s="49"/>
      <c r="BN1800" s="49"/>
      <c r="BO1800" s="50"/>
      <c r="BP1800" s="47"/>
      <c r="BQ1800" s="50"/>
      <c r="BT1800" s="49"/>
      <c r="BU1800" s="49"/>
      <c r="BV1800" s="49"/>
      <c r="BW1800" s="50"/>
      <c r="BX1800" s="47"/>
      <c r="BY1800" s="50"/>
      <c r="CB1800" s="49"/>
      <c r="CC1800" s="49"/>
      <c r="CD1800" s="49"/>
      <c r="CE1800" s="50"/>
      <c r="CF1800" s="47"/>
      <c r="CG1800" s="50"/>
      <c r="CJ1800" s="49"/>
      <c r="CK1800" s="49"/>
      <c r="CL1800" s="49"/>
      <c r="CM1800" s="50"/>
      <c r="CN1800" s="47"/>
      <c r="CO1800" s="50"/>
      <c r="CR1800" s="49"/>
      <c r="CS1800" s="49"/>
      <c r="CT1800" s="49"/>
      <c r="CU1800" s="50"/>
      <c r="CV1800" s="47"/>
      <c r="CW1800" s="50"/>
      <c r="CZ1800" s="49"/>
      <c r="DA1800" s="49"/>
      <c r="DB1800" s="49"/>
      <c r="DC1800" s="50"/>
      <c r="DD1800" s="47"/>
      <c r="DE1800" s="50"/>
      <c r="DH1800" s="49"/>
      <c r="DI1800" s="49"/>
      <c r="DJ1800" s="49"/>
      <c r="DK1800" s="50"/>
      <c r="DL1800" s="47"/>
      <c r="DM1800" s="50"/>
      <c r="DP1800" s="49"/>
      <c r="DQ1800" s="49"/>
      <c r="DR1800" s="49"/>
      <c r="DS1800" s="50"/>
      <c r="DT1800" s="47"/>
      <c r="DU1800" s="50"/>
      <c r="DX1800" s="49"/>
      <c r="DY1800" s="49"/>
      <c r="DZ1800" s="49"/>
      <c r="EA1800" s="50"/>
      <c r="EB1800" s="47"/>
      <c r="EC1800" s="50"/>
      <c r="EF1800" s="49"/>
      <c r="EG1800" s="49"/>
      <c r="EH1800" s="49"/>
      <c r="EI1800" s="50"/>
      <c r="EJ1800" s="47"/>
      <c r="EK1800" s="50"/>
      <c r="EN1800" s="49"/>
      <c r="EO1800" s="49"/>
      <c r="EP1800" s="49"/>
      <c r="EQ1800" s="50"/>
      <c r="ER1800" s="47"/>
      <c r="ES1800" s="50"/>
      <c r="EV1800" s="49"/>
      <c r="EW1800" s="49"/>
      <c r="EX1800" s="49"/>
      <c r="EY1800" s="50"/>
      <c r="EZ1800" s="47"/>
      <c r="FA1800" s="50"/>
      <c r="FD1800" s="49"/>
      <c r="FE1800" s="49"/>
      <c r="FF1800" s="49"/>
      <c r="FG1800" s="50"/>
      <c r="FH1800" s="47"/>
      <c r="FI1800" s="50"/>
      <c r="FL1800" s="49"/>
      <c r="FM1800" s="49"/>
      <c r="FN1800" s="49"/>
      <c r="FO1800" s="50"/>
      <c r="FP1800" s="47"/>
      <c r="FQ1800" s="50"/>
      <c r="FT1800" s="49"/>
      <c r="FU1800" s="49"/>
      <c r="FV1800" s="49"/>
      <c r="FW1800" s="50"/>
      <c r="FX1800" s="47"/>
      <c r="FY1800" s="50"/>
      <c r="GB1800" s="49"/>
      <c r="GC1800" s="49"/>
      <c r="GD1800" s="49"/>
      <c r="GE1800" s="50"/>
      <c r="GF1800" s="47"/>
      <c r="GG1800" s="50"/>
      <c r="GJ1800" s="49"/>
      <c r="GK1800" s="49"/>
      <c r="GL1800" s="49"/>
      <c r="GM1800" s="50"/>
      <c r="GN1800" s="47"/>
      <c r="GO1800" s="50"/>
      <c r="GR1800" s="49"/>
      <c r="GS1800" s="49"/>
      <c r="GT1800" s="49"/>
      <c r="GU1800" s="50"/>
      <c r="GV1800" s="47"/>
      <c r="GW1800" s="50"/>
      <c r="GZ1800" s="49"/>
      <c r="HA1800" s="49"/>
      <c r="HB1800" s="49"/>
      <c r="HC1800" s="50"/>
      <c r="HD1800" s="47"/>
      <c r="HE1800" s="50"/>
      <c r="HH1800" s="49"/>
      <c r="HI1800" s="49"/>
      <c r="HJ1800" s="49"/>
      <c r="HK1800" s="50"/>
      <c r="HL1800" s="47"/>
      <c r="HM1800" s="50"/>
      <c r="HP1800" s="49"/>
      <c r="HQ1800" s="49"/>
      <c r="HR1800" s="49"/>
      <c r="HS1800" s="50"/>
      <c r="HT1800" s="47"/>
      <c r="HU1800" s="50"/>
      <c r="HX1800" s="49"/>
      <c r="HY1800" s="49"/>
      <c r="HZ1800" s="49"/>
      <c r="IA1800" s="50"/>
      <c r="IB1800" s="47"/>
      <c r="IC1800" s="50"/>
      <c r="IF1800" s="49"/>
      <c r="IG1800" s="49"/>
      <c r="IH1800" s="49"/>
      <c r="II1800" s="50"/>
      <c r="IJ1800" s="47"/>
      <c r="IK1800" s="50"/>
      <c r="IN1800" s="49"/>
      <c r="IO1800" s="49"/>
      <c r="IP1800" s="49"/>
      <c r="IQ1800" s="50"/>
    </row>
    <row r="1801" spans="1:251" s="48" customFormat="1">
      <c r="A1801" s="43"/>
      <c r="B1801" s="44">
        <v>100000443411</v>
      </c>
      <c r="C1801" s="43">
        <v>1</v>
      </c>
      <c r="D1801" s="45" t="s">
        <v>423</v>
      </c>
      <c r="E1801" s="45" t="s">
        <v>424</v>
      </c>
      <c r="F1801" s="46">
        <v>18812.5</v>
      </c>
      <c r="G1801" s="46">
        <v>-18811.5</v>
      </c>
      <c r="H1801" s="46">
        <v>1</v>
      </c>
      <c r="I1801" s="47"/>
      <c r="L1801" s="47"/>
      <c r="M1801" s="50"/>
      <c r="P1801" s="49"/>
      <c r="Q1801" s="49"/>
      <c r="S1801" s="50"/>
      <c r="T1801" s="47"/>
      <c r="U1801" s="50"/>
      <c r="X1801" s="49"/>
      <c r="Y1801" s="49"/>
      <c r="AA1801" s="50"/>
      <c r="AB1801" s="47"/>
      <c r="AC1801" s="50"/>
      <c r="AF1801" s="49"/>
      <c r="AG1801" s="49"/>
      <c r="AI1801" s="50"/>
      <c r="AJ1801" s="47"/>
      <c r="AK1801" s="50"/>
      <c r="AN1801" s="49"/>
      <c r="AO1801" s="49"/>
      <c r="AQ1801" s="50"/>
      <c r="AR1801" s="47"/>
      <c r="AS1801" s="50"/>
      <c r="AV1801" s="49"/>
      <c r="AW1801" s="49"/>
      <c r="AY1801" s="50"/>
      <c r="AZ1801" s="47"/>
      <c r="BA1801" s="50"/>
      <c r="BD1801" s="49"/>
      <c r="BE1801" s="49"/>
      <c r="BG1801" s="50"/>
      <c r="BH1801" s="47"/>
      <c r="BI1801" s="50"/>
      <c r="BL1801" s="49"/>
      <c r="BM1801" s="49"/>
      <c r="BO1801" s="50"/>
      <c r="BP1801" s="47"/>
      <c r="BQ1801" s="50"/>
      <c r="BT1801" s="49"/>
      <c r="BU1801" s="49"/>
      <c r="BW1801" s="50"/>
      <c r="BX1801" s="47"/>
      <c r="BY1801" s="50"/>
      <c r="CB1801" s="49"/>
      <c r="CC1801" s="49"/>
      <c r="CE1801" s="50"/>
      <c r="CF1801" s="47"/>
      <c r="CG1801" s="50"/>
      <c r="CJ1801" s="49"/>
      <c r="CK1801" s="49"/>
      <c r="CM1801" s="50"/>
      <c r="CN1801" s="47"/>
      <c r="CO1801" s="50"/>
      <c r="CR1801" s="49"/>
      <c r="CS1801" s="49"/>
      <c r="CU1801" s="50"/>
      <c r="CV1801" s="47"/>
      <c r="CW1801" s="50"/>
      <c r="CZ1801" s="49"/>
      <c r="DA1801" s="49"/>
      <c r="DC1801" s="50"/>
      <c r="DD1801" s="47"/>
      <c r="DE1801" s="50"/>
      <c r="DH1801" s="49"/>
      <c r="DI1801" s="49"/>
      <c r="DK1801" s="50"/>
      <c r="DL1801" s="47"/>
      <c r="DM1801" s="50"/>
      <c r="DP1801" s="49"/>
      <c r="DQ1801" s="49"/>
      <c r="DS1801" s="50"/>
      <c r="DT1801" s="47"/>
      <c r="DU1801" s="50"/>
      <c r="DX1801" s="49"/>
      <c r="DY1801" s="49"/>
      <c r="EA1801" s="50"/>
      <c r="EB1801" s="47"/>
      <c r="EC1801" s="50"/>
      <c r="EF1801" s="49"/>
      <c r="EG1801" s="49"/>
      <c r="EI1801" s="50"/>
      <c r="EJ1801" s="47"/>
      <c r="EK1801" s="50"/>
      <c r="EN1801" s="49"/>
      <c r="EO1801" s="49"/>
      <c r="EQ1801" s="50"/>
      <c r="ER1801" s="47"/>
      <c r="ES1801" s="50"/>
      <c r="EV1801" s="49"/>
      <c r="EW1801" s="49"/>
      <c r="EY1801" s="50"/>
      <c r="EZ1801" s="47"/>
      <c r="FA1801" s="50"/>
      <c r="FD1801" s="49"/>
      <c r="FE1801" s="49"/>
      <c r="FG1801" s="50"/>
      <c r="FH1801" s="47"/>
      <c r="FI1801" s="50"/>
      <c r="FL1801" s="49"/>
      <c r="FM1801" s="49"/>
      <c r="FO1801" s="50"/>
      <c r="FP1801" s="47"/>
      <c r="FQ1801" s="50"/>
      <c r="FT1801" s="49"/>
      <c r="FU1801" s="49"/>
      <c r="FW1801" s="50"/>
      <c r="FX1801" s="47"/>
      <c r="FY1801" s="50"/>
      <c r="GB1801" s="49"/>
      <c r="GC1801" s="49"/>
      <c r="GE1801" s="50"/>
      <c r="GF1801" s="47"/>
      <c r="GG1801" s="50"/>
      <c r="GJ1801" s="49"/>
      <c r="GK1801" s="49"/>
      <c r="GM1801" s="50"/>
      <c r="GN1801" s="47"/>
      <c r="GO1801" s="50"/>
      <c r="GR1801" s="49"/>
      <c r="GS1801" s="49"/>
      <c r="GU1801" s="50"/>
      <c r="GV1801" s="47"/>
      <c r="GW1801" s="50"/>
      <c r="GZ1801" s="49"/>
      <c r="HA1801" s="49"/>
      <c r="HC1801" s="50"/>
      <c r="HD1801" s="47"/>
      <c r="HE1801" s="50"/>
      <c r="HH1801" s="49"/>
      <c r="HI1801" s="49"/>
      <c r="HK1801" s="50"/>
      <c r="HL1801" s="47"/>
      <c r="HM1801" s="50"/>
      <c r="HP1801" s="49"/>
      <c r="HQ1801" s="49"/>
      <c r="HS1801" s="50"/>
      <c r="HT1801" s="47"/>
      <c r="HU1801" s="50"/>
      <c r="HX1801" s="49"/>
      <c r="HY1801" s="49"/>
      <c r="IA1801" s="50"/>
      <c r="IB1801" s="47"/>
      <c r="IC1801" s="50"/>
      <c r="IF1801" s="49"/>
      <c r="IG1801" s="49"/>
      <c r="II1801" s="50"/>
      <c r="IJ1801" s="47"/>
      <c r="IK1801" s="50"/>
      <c r="IN1801" s="49"/>
      <c r="IO1801" s="49"/>
      <c r="IQ1801" s="50"/>
    </row>
    <row r="1802" spans="1:251" s="48" customFormat="1">
      <c r="A1802" s="43">
        <v>1162</v>
      </c>
      <c r="B1802" s="44">
        <v>100000443412</v>
      </c>
      <c r="C1802" s="43">
        <v>0</v>
      </c>
      <c r="D1802" s="45" t="s">
        <v>423</v>
      </c>
      <c r="E1802" s="45" t="s">
        <v>425</v>
      </c>
      <c r="F1802" s="46">
        <v>180314.58</v>
      </c>
      <c r="G1802" s="46">
        <v>-6651.54</v>
      </c>
      <c r="H1802" s="46">
        <v>173663.04</v>
      </c>
      <c r="I1802" s="47"/>
      <c r="K1802" s="49"/>
      <c r="L1802" s="47"/>
      <c r="M1802" s="50"/>
      <c r="P1802" s="49"/>
      <c r="Q1802" s="49"/>
      <c r="R1802" s="49"/>
      <c r="S1802" s="50"/>
      <c r="T1802" s="47"/>
      <c r="U1802" s="50"/>
      <c r="X1802" s="49"/>
      <c r="Y1802" s="49"/>
      <c r="Z1802" s="49"/>
      <c r="AA1802" s="50"/>
      <c r="AB1802" s="47"/>
      <c r="AC1802" s="50"/>
      <c r="AF1802" s="49"/>
      <c r="AG1802" s="49"/>
      <c r="AH1802" s="49"/>
      <c r="AI1802" s="50"/>
      <c r="AJ1802" s="47"/>
      <c r="AK1802" s="50"/>
      <c r="AN1802" s="49"/>
      <c r="AO1802" s="49"/>
      <c r="AP1802" s="49"/>
      <c r="AQ1802" s="50"/>
      <c r="AR1802" s="47"/>
      <c r="AS1802" s="50"/>
      <c r="AV1802" s="49"/>
      <c r="AW1802" s="49"/>
      <c r="AX1802" s="49"/>
      <c r="AY1802" s="50"/>
      <c r="AZ1802" s="47"/>
      <c r="BA1802" s="50"/>
      <c r="BD1802" s="49"/>
      <c r="BE1802" s="49"/>
      <c r="BF1802" s="49"/>
      <c r="BG1802" s="50"/>
      <c r="BH1802" s="47"/>
      <c r="BI1802" s="50"/>
      <c r="BL1802" s="49"/>
      <c r="BM1802" s="49"/>
      <c r="BN1802" s="49"/>
      <c r="BO1802" s="50"/>
      <c r="BP1802" s="47"/>
      <c r="BQ1802" s="50"/>
      <c r="BT1802" s="49"/>
      <c r="BU1802" s="49"/>
      <c r="BV1802" s="49"/>
      <c r="BW1802" s="50"/>
      <c r="BX1802" s="47"/>
      <c r="BY1802" s="50"/>
      <c r="CB1802" s="49"/>
      <c r="CC1802" s="49"/>
      <c r="CD1802" s="49"/>
      <c r="CE1802" s="50"/>
      <c r="CF1802" s="47"/>
      <c r="CG1802" s="50"/>
      <c r="CJ1802" s="49"/>
      <c r="CK1802" s="49"/>
      <c r="CL1802" s="49"/>
      <c r="CM1802" s="50"/>
      <c r="CN1802" s="47"/>
      <c r="CO1802" s="50"/>
      <c r="CR1802" s="49"/>
      <c r="CS1802" s="49"/>
      <c r="CT1802" s="49"/>
      <c r="CU1802" s="50"/>
      <c r="CV1802" s="47"/>
      <c r="CW1802" s="50"/>
      <c r="CZ1802" s="49"/>
      <c r="DA1802" s="49"/>
      <c r="DB1802" s="49"/>
      <c r="DC1802" s="50"/>
      <c r="DD1802" s="47"/>
      <c r="DE1802" s="50"/>
      <c r="DH1802" s="49"/>
      <c r="DI1802" s="49"/>
      <c r="DJ1802" s="49"/>
      <c r="DK1802" s="50"/>
      <c r="DL1802" s="47"/>
      <c r="DM1802" s="50"/>
      <c r="DP1802" s="49"/>
      <c r="DQ1802" s="49"/>
      <c r="DR1802" s="49"/>
      <c r="DS1802" s="50"/>
      <c r="DT1802" s="47"/>
      <c r="DU1802" s="50"/>
      <c r="DX1802" s="49"/>
      <c r="DY1802" s="49"/>
      <c r="DZ1802" s="49"/>
      <c r="EA1802" s="50"/>
      <c r="EB1802" s="47"/>
      <c r="EC1802" s="50"/>
      <c r="EF1802" s="49"/>
      <c r="EG1802" s="49"/>
      <c r="EH1802" s="49"/>
      <c r="EI1802" s="50"/>
      <c r="EJ1802" s="47"/>
      <c r="EK1802" s="50"/>
      <c r="EN1802" s="49"/>
      <c r="EO1802" s="49"/>
      <c r="EP1802" s="49"/>
      <c r="EQ1802" s="50"/>
      <c r="ER1802" s="47"/>
      <c r="ES1802" s="50"/>
      <c r="EV1802" s="49"/>
      <c r="EW1802" s="49"/>
      <c r="EX1802" s="49"/>
      <c r="EY1802" s="50"/>
      <c r="EZ1802" s="47"/>
      <c r="FA1802" s="50"/>
      <c r="FD1802" s="49"/>
      <c r="FE1802" s="49"/>
      <c r="FF1802" s="49"/>
      <c r="FG1802" s="50"/>
      <c r="FH1802" s="47"/>
      <c r="FI1802" s="50"/>
      <c r="FL1802" s="49"/>
      <c r="FM1802" s="49"/>
      <c r="FN1802" s="49"/>
      <c r="FO1802" s="50"/>
      <c r="FP1802" s="47"/>
      <c r="FQ1802" s="50"/>
      <c r="FT1802" s="49"/>
      <c r="FU1802" s="49"/>
      <c r="FV1802" s="49"/>
      <c r="FW1802" s="50"/>
      <c r="FX1802" s="47"/>
      <c r="FY1802" s="50"/>
      <c r="GB1802" s="49"/>
      <c r="GC1802" s="49"/>
      <c r="GD1802" s="49"/>
      <c r="GE1802" s="50"/>
      <c r="GF1802" s="47"/>
      <c r="GG1802" s="50"/>
      <c r="GJ1802" s="49"/>
      <c r="GK1802" s="49"/>
      <c r="GL1802" s="49"/>
      <c r="GM1802" s="50"/>
      <c r="GN1802" s="47"/>
      <c r="GO1802" s="50"/>
      <c r="GR1802" s="49"/>
      <c r="GS1802" s="49"/>
      <c r="GT1802" s="49"/>
      <c r="GU1802" s="50"/>
      <c r="GV1802" s="47"/>
      <c r="GW1802" s="50"/>
      <c r="GZ1802" s="49"/>
      <c r="HA1802" s="49"/>
      <c r="HB1802" s="49"/>
      <c r="HC1802" s="50"/>
      <c r="HD1802" s="47"/>
      <c r="HE1802" s="50"/>
      <c r="HH1802" s="49"/>
      <c r="HI1802" s="49"/>
      <c r="HJ1802" s="49"/>
      <c r="HK1802" s="50"/>
      <c r="HL1802" s="47"/>
      <c r="HM1802" s="50"/>
      <c r="HP1802" s="49"/>
      <c r="HQ1802" s="49"/>
      <c r="HR1802" s="49"/>
      <c r="HS1802" s="50"/>
      <c r="HT1802" s="47"/>
      <c r="HU1802" s="50"/>
      <c r="HX1802" s="49"/>
      <c r="HY1802" s="49"/>
      <c r="HZ1802" s="49"/>
      <c r="IA1802" s="50"/>
      <c r="IB1802" s="47"/>
      <c r="IC1802" s="50"/>
      <c r="IF1802" s="49"/>
      <c r="IG1802" s="49"/>
      <c r="IH1802" s="49"/>
      <c r="II1802" s="50"/>
      <c r="IJ1802" s="47"/>
      <c r="IK1802" s="50"/>
      <c r="IN1802" s="49"/>
      <c r="IO1802" s="49"/>
      <c r="IP1802" s="49"/>
      <c r="IQ1802" s="50"/>
    </row>
    <row r="1803" spans="1:251" s="48" customFormat="1">
      <c r="A1803" s="43"/>
      <c r="B1803" s="44">
        <v>100000443412</v>
      </c>
      <c r="C1803" s="43">
        <v>1</v>
      </c>
      <c r="D1803" s="45" t="s">
        <v>423</v>
      </c>
      <c r="E1803" s="45" t="s">
        <v>425</v>
      </c>
      <c r="F1803" s="46">
        <v>30785.42</v>
      </c>
      <c r="G1803" s="46">
        <v>-30784.42</v>
      </c>
      <c r="H1803" s="46">
        <v>1</v>
      </c>
      <c r="I1803" s="47"/>
      <c r="L1803" s="47"/>
      <c r="M1803" s="50"/>
      <c r="P1803" s="49"/>
      <c r="Q1803" s="49"/>
      <c r="S1803" s="50"/>
      <c r="T1803" s="47"/>
      <c r="U1803" s="50"/>
      <c r="X1803" s="49"/>
      <c r="Y1803" s="49"/>
      <c r="AA1803" s="50"/>
      <c r="AB1803" s="47"/>
      <c r="AC1803" s="50"/>
      <c r="AF1803" s="49"/>
      <c r="AG1803" s="49"/>
      <c r="AI1803" s="50"/>
      <c r="AJ1803" s="47"/>
      <c r="AK1803" s="50"/>
      <c r="AN1803" s="49"/>
      <c r="AO1803" s="49"/>
      <c r="AQ1803" s="50"/>
      <c r="AR1803" s="47"/>
      <c r="AS1803" s="50"/>
      <c r="AV1803" s="49"/>
      <c r="AW1803" s="49"/>
      <c r="AY1803" s="50"/>
      <c r="AZ1803" s="47"/>
      <c r="BA1803" s="50"/>
      <c r="BD1803" s="49"/>
      <c r="BE1803" s="49"/>
      <c r="BG1803" s="50"/>
      <c r="BH1803" s="47"/>
      <c r="BI1803" s="50"/>
      <c r="BL1803" s="49"/>
      <c r="BM1803" s="49"/>
      <c r="BO1803" s="50"/>
      <c r="BP1803" s="47"/>
      <c r="BQ1803" s="50"/>
      <c r="BT1803" s="49"/>
      <c r="BU1803" s="49"/>
      <c r="BW1803" s="50"/>
      <c r="BX1803" s="47"/>
      <c r="BY1803" s="50"/>
      <c r="CB1803" s="49"/>
      <c r="CC1803" s="49"/>
      <c r="CE1803" s="50"/>
      <c r="CF1803" s="47"/>
      <c r="CG1803" s="50"/>
      <c r="CJ1803" s="49"/>
      <c r="CK1803" s="49"/>
      <c r="CM1803" s="50"/>
      <c r="CN1803" s="47"/>
      <c r="CO1803" s="50"/>
      <c r="CR1803" s="49"/>
      <c r="CS1803" s="49"/>
      <c r="CU1803" s="50"/>
      <c r="CV1803" s="47"/>
      <c r="CW1803" s="50"/>
      <c r="CZ1803" s="49"/>
      <c r="DA1803" s="49"/>
      <c r="DC1803" s="50"/>
      <c r="DD1803" s="47"/>
      <c r="DE1803" s="50"/>
      <c r="DH1803" s="49"/>
      <c r="DI1803" s="49"/>
      <c r="DK1803" s="50"/>
      <c r="DL1803" s="47"/>
      <c r="DM1803" s="50"/>
      <c r="DP1803" s="49"/>
      <c r="DQ1803" s="49"/>
      <c r="DS1803" s="50"/>
      <c r="DT1803" s="47"/>
      <c r="DU1803" s="50"/>
      <c r="DX1803" s="49"/>
      <c r="DY1803" s="49"/>
      <c r="EA1803" s="50"/>
      <c r="EB1803" s="47"/>
      <c r="EC1803" s="50"/>
      <c r="EF1803" s="49"/>
      <c r="EG1803" s="49"/>
      <c r="EI1803" s="50"/>
      <c r="EJ1803" s="47"/>
      <c r="EK1803" s="50"/>
      <c r="EN1803" s="49"/>
      <c r="EO1803" s="49"/>
      <c r="EQ1803" s="50"/>
      <c r="ER1803" s="47"/>
      <c r="ES1803" s="50"/>
      <c r="EV1803" s="49"/>
      <c r="EW1803" s="49"/>
      <c r="EY1803" s="50"/>
      <c r="EZ1803" s="47"/>
      <c r="FA1803" s="50"/>
      <c r="FD1803" s="49"/>
      <c r="FE1803" s="49"/>
      <c r="FG1803" s="50"/>
      <c r="FH1803" s="47"/>
      <c r="FI1803" s="50"/>
      <c r="FL1803" s="49"/>
      <c r="FM1803" s="49"/>
      <c r="FO1803" s="50"/>
      <c r="FP1803" s="47"/>
      <c r="FQ1803" s="50"/>
      <c r="FT1803" s="49"/>
      <c r="FU1803" s="49"/>
      <c r="FW1803" s="50"/>
      <c r="FX1803" s="47"/>
      <c r="FY1803" s="50"/>
      <c r="GB1803" s="49"/>
      <c r="GC1803" s="49"/>
      <c r="GE1803" s="50"/>
      <c r="GF1803" s="47"/>
      <c r="GG1803" s="50"/>
      <c r="GJ1803" s="49"/>
      <c r="GK1803" s="49"/>
      <c r="GM1803" s="50"/>
      <c r="GN1803" s="47"/>
      <c r="GO1803" s="50"/>
      <c r="GR1803" s="49"/>
      <c r="GS1803" s="49"/>
      <c r="GU1803" s="50"/>
      <c r="GV1803" s="47"/>
      <c r="GW1803" s="50"/>
      <c r="GZ1803" s="49"/>
      <c r="HA1803" s="49"/>
      <c r="HC1803" s="50"/>
      <c r="HD1803" s="47"/>
      <c r="HE1803" s="50"/>
      <c r="HH1803" s="49"/>
      <c r="HI1803" s="49"/>
      <c r="HK1803" s="50"/>
      <c r="HL1803" s="47"/>
      <c r="HM1803" s="50"/>
      <c r="HP1803" s="49"/>
      <c r="HQ1803" s="49"/>
      <c r="HS1803" s="50"/>
      <c r="HT1803" s="47"/>
      <c r="HU1803" s="50"/>
      <c r="HX1803" s="49"/>
      <c r="HY1803" s="49"/>
      <c r="IA1803" s="50"/>
      <c r="IB1803" s="47"/>
      <c r="IC1803" s="50"/>
      <c r="IF1803" s="49"/>
      <c r="IG1803" s="49"/>
      <c r="II1803" s="50"/>
      <c r="IJ1803" s="47"/>
      <c r="IK1803" s="50"/>
      <c r="IN1803" s="49"/>
      <c r="IO1803" s="49"/>
      <c r="IQ1803" s="50"/>
    </row>
    <row r="1804" spans="1:251" s="48" customFormat="1">
      <c r="A1804" s="43">
        <v>1163</v>
      </c>
      <c r="B1804" s="44">
        <v>100000443413</v>
      </c>
      <c r="C1804" s="43">
        <v>0</v>
      </c>
      <c r="D1804" s="45" t="s">
        <v>423</v>
      </c>
      <c r="E1804" s="45" t="s">
        <v>426</v>
      </c>
      <c r="F1804" s="46">
        <v>37839.58</v>
      </c>
      <c r="G1804" s="46">
        <v>-1395.85</v>
      </c>
      <c r="H1804" s="46">
        <v>36443.730000000003</v>
      </c>
      <c r="I1804" s="47"/>
      <c r="K1804" s="49"/>
      <c r="L1804" s="47"/>
      <c r="M1804" s="50"/>
      <c r="P1804" s="49"/>
      <c r="Q1804" s="49"/>
      <c r="R1804" s="49"/>
      <c r="S1804" s="50"/>
      <c r="T1804" s="47"/>
      <c r="U1804" s="50"/>
      <c r="X1804" s="49"/>
      <c r="Y1804" s="49"/>
      <c r="Z1804" s="49"/>
      <c r="AA1804" s="50"/>
      <c r="AB1804" s="47"/>
      <c r="AC1804" s="50"/>
      <c r="AF1804" s="49"/>
      <c r="AG1804" s="49"/>
      <c r="AH1804" s="49"/>
      <c r="AI1804" s="50"/>
      <c r="AJ1804" s="47"/>
      <c r="AK1804" s="50"/>
      <c r="AN1804" s="49"/>
      <c r="AO1804" s="49"/>
      <c r="AP1804" s="49"/>
      <c r="AQ1804" s="50"/>
      <c r="AR1804" s="47"/>
      <c r="AS1804" s="50"/>
      <c r="AV1804" s="49"/>
      <c r="AW1804" s="49"/>
      <c r="AX1804" s="49"/>
      <c r="AY1804" s="50"/>
      <c r="AZ1804" s="47"/>
      <c r="BA1804" s="50"/>
      <c r="BD1804" s="49"/>
      <c r="BE1804" s="49"/>
      <c r="BF1804" s="49"/>
      <c r="BG1804" s="50"/>
      <c r="BH1804" s="47"/>
      <c r="BI1804" s="50"/>
      <c r="BL1804" s="49"/>
      <c r="BM1804" s="49"/>
      <c r="BN1804" s="49"/>
      <c r="BO1804" s="50"/>
      <c r="BP1804" s="47"/>
      <c r="BQ1804" s="50"/>
      <c r="BT1804" s="49"/>
      <c r="BU1804" s="49"/>
      <c r="BV1804" s="49"/>
      <c r="BW1804" s="50"/>
      <c r="BX1804" s="47"/>
      <c r="BY1804" s="50"/>
      <c r="CB1804" s="49"/>
      <c r="CC1804" s="49"/>
      <c r="CD1804" s="49"/>
      <c r="CE1804" s="50"/>
      <c r="CF1804" s="47"/>
      <c r="CG1804" s="50"/>
      <c r="CJ1804" s="49"/>
      <c r="CK1804" s="49"/>
      <c r="CL1804" s="49"/>
      <c r="CM1804" s="50"/>
      <c r="CN1804" s="47"/>
      <c r="CO1804" s="50"/>
      <c r="CR1804" s="49"/>
      <c r="CS1804" s="49"/>
      <c r="CT1804" s="49"/>
      <c r="CU1804" s="50"/>
      <c r="CV1804" s="47"/>
      <c r="CW1804" s="50"/>
      <c r="CZ1804" s="49"/>
      <c r="DA1804" s="49"/>
      <c r="DB1804" s="49"/>
      <c r="DC1804" s="50"/>
      <c r="DD1804" s="47"/>
      <c r="DE1804" s="50"/>
      <c r="DH1804" s="49"/>
      <c r="DI1804" s="49"/>
      <c r="DJ1804" s="49"/>
      <c r="DK1804" s="50"/>
      <c r="DL1804" s="47"/>
      <c r="DM1804" s="50"/>
      <c r="DP1804" s="49"/>
      <c r="DQ1804" s="49"/>
      <c r="DR1804" s="49"/>
      <c r="DS1804" s="50"/>
      <c r="DT1804" s="47"/>
      <c r="DU1804" s="50"/>
      <c r="DX1804" s="49"/>
      <c r="DY1804" s="49"/>
      <c r="DZ1804" s="49"/>
      <c r="EA1804" s="50"/>
      <c r="EB1804" s="47"/>
      <c r="EC1804" s="50"/>
      <c r="EF1804" s="49"/>
      <c r="EG1804" s="49"/>
      <c r="EH1804" s="49"/>
      <c r="EI1804" s="50"/>
      <c r="EJ1804" s="47"/>
      <c r="EK1804" s="50"/>
      <c r="EN1804" s="49"/>
      <c r="EO1804" s="49"/>
      <c r="EP1804" s="49"/>
      <c r="EQ1804" s="50"/>
      <c r="ER1804" s="47"/>
      <c r="ES1804" s="50"/>
      <c r="EV1804" s="49"/>
      <c r="EW1804" s="49"/>
      <c r="EX1804" s="49"/>
      <c r="EY1804" s="50"/>
      <c r="EZ1804" s="47"/>
      <c r="FA1804" s="50"/>
      <c r="FD1804" s="49"/>
      <c r="FE1804" s="49"/>
      <c r="FF1804" s="49"/>
      <c r="FG1804" s="50"/>
      <c r="FH1804" s="47"/>
      <c r="FI1804" s="50"/>
      <c r="FL1804" s="49"/>
      <c r="FM1804" s="49"/>
      <c r="FN1804" s="49"/>
      <c r="FO1804" s="50"/>
      <c r="FP1804" s="47"/>
      <c r="FQ1804" s="50"/>
      <c r="FT1804" s="49"/>
      <c r="FU1804" s="49"/>
      <c r="FV1804" s="49"/>
      <c r="FW1804" s="50"/>
      <c r="FX1804" s="47"/>
      <c r="FY1804" s="50"/>
      <c r="GB1804" s="49"/>
      <c r="GC1804" s="49"/>
      <c r="GD1804" s="49"/>
      <c r="GE1804" s="50"/>
      <c r="GF1804" s="47"/>
      <c r="GG1804" s="50"/>
      <c r="GJ1804" s="49"/>
      <c r="GK1804" s="49"/>
      <c r="GL1804" s="49"/>
      <c r="GM1804" s="50"/>
      <c r="GN1804" s="47"/>
      <c r="GO1804" s="50"/>
      <c r="GR1804" s="49"/>
      <c r="GS1804" s="49"/>
      <c r="GT1804" s="49"/>
      <c r="GU1804" s="50"/>
      <c r="GV1804" s="47"/>
      <c r="GW1804" s="50"/>
      <c r="GZ1804" s="49"/>
      <c r="HA1804" s="49"/>
      <c r="HB1804" s="49"/>
      <c r="HC1804" s="50"/>
      <c r="HD1804" s="47"/>
      <c r="HE1804" s="50"/>
      <c r="HH1804" s="49"/>
      <c r="HI1804" s="49"/>
      <c r="HJ1804" s="49"/>
      <c r="HK1804" s="50"/>
      <c r="HL1804" s="47"/>
      <c r="HM1804" s="50"/>
      <c r="HP1804" s="49"/>
      <c r="HQ1804" s="49"/>
      <c r="HR1804" s="49"/>
      <c r="HS1804" s="50"/>
      <c r="HT1804" s="47"/>
      <c r="HU1804" s="50"/>
      <c r="HX1804" s="49"/>
      <c r="HY1804" s="49"/>
      <c r="HZ1804" s="49"/>
      <c r="IA1804" s="50"/>
      <c r="IB1804" s="47"/>
      <c r="IC1804" s="50"/>
      <c r="IF1804" s="49"/>
      <c r="IG1804" s="49"/>
      <c r="IH1804" s="49"/>
      <c r="II1804" s="50"/>
      <c r="IJ1804" s="47"/>
      <c r="IK1804" s="50"/>
      <c r="IN1804" s="49"/>
      <c r="IO1804" s="49"/>
      <c r="IP1804" s="49"/>
      <c r="IQ1804" s="50"/>
    </row>
    <row r="1805" spans="1:251" s="48" customFormat="1">
      <c r="A1805" s="43"/>
      <c r="B1805" s="44">
        <v>100000443413</v>
      </c>
      <c r="C1805" s="43">
        <v>1</v>
      </c>
      <c r="D1805" s="45" t="s">
        <v>423</v>
      </c>
      <c r="E1805" s="45" t="s">
        <v>426</v>
      </c>
      <c r="F1805" s="46">
        <v>6460.42</v>
      </c>
      <c r="G1805" s="46">
        <v>-6459.42</v>
      </c>
      <c r="H1805" s="46">
        <v>1</v>
      </c>
      <c r="I1805" s="47"/>
      <c r="L1805" s="47"/>
      <c r="M1805" s="50"/>
      <c r="P1805" s="49"/>
      <c r="Q1805" s="49"/>
      <c r="S1805" s="50"/>
      <c r="T1805" s="47"/>
      <c r="U1805" s="50"/>
      <c r="X1805" s="49"/>
      <c r="Y1805" s="49"/>
      <c r="AA1805" s="50"/>
      <c r="AB1805" s="47"/>
      <c r="AC1805" s="50"/>
      <c r="AF1805" s="49"/>
      <c r="AG1805" s="49"/>
      <c r="AI1805" s="50"/>
      <c r="AJ1805" s="47"/>
      <c r="AK1805" s="50"/>
      <c r="AN1805" s="49"/>
      <c r="AO1805" s="49"/>
      <c r="AQ1805" s="50"/>
      <c r="AR1805" s="47"/>
      <c r="AS1805" s="50"/>
      <c r="AV1805" s="49"/>
      <c r="AW1805" s="49"/>
      <c r="AY1805" s="50"/>
      <c r="AZ1805" s="47"/>
      <c r="BA1805" s="50"/>
      <c r="BD1805" s="49"/>
      <c r="BE1805" s="49"/>
      <c r="BG1805" s="50"/>
      <c r="BH1805" s="47"/>
      <c r="BI1805" s="50"/>
      <c r="BL1805" s="49"/>
      <c r="BM1805" s="49"/>
      <c r="BO1805" s="50"/>
      <c r="BP1805" s="47"/>
      <c r="BQ1805" s="50"/>
      <c r="BT1805" s="49"/>
      <c r="BU1805" s="49"/>
      <c r="BW1805" s="50"/>
      <c r="BX1805" s="47"/>
      <c r="BY1805" s="50"/>
      <c r="CB1805" s="49"/>
      <c r="CC1805" s="49"/>
      <c r="CE1805" s="50"/>
      <c r="CF1805" s="47"/>
      <c r="CG1805" s="50"/>
      <c r="CJ1805" s="49"/>
      <c r="CK1805" s="49"/>
      <c r="CM1805" s="50"/>
      <c r="CN1805" s="47"/>
      <c r="CO1805" s="50"/>
      <c r="CR1805" s="49"/>
      <c r="CS1805" s="49"/>
      <c r="CU1805" s="50"/>
      <c r="CV1805" s="47"/>
      <c r="CW1805" s="50"/>
      <c r="CZ1805" s="49"/>
      <c r="DA1805" s="49"/>
      <c r="DC1805" s="50"/>
      <c r="DD1805" s="47"/>
      <c r="DE1805" s="50"/>
      <c r="DH1805" s="49"/>
      <c r="DI1805" s="49"/>
      <c r="DK1805" s="50"/>
      <c r="DL1805" s="47"/>
      <c r="DM1805" s="50"/>
      <c r="DP1805" s="49"/>
      <c r="DQ1805" s="49"/>
      <c r="DS1805" s="50"/>
      <c r="DT1805" s="47"/>
      <c r="DU1805" s="50"/>
      <c r="DX1805" s="49"/>
      <c r="DY1805" s="49"/>
      <c r="EA1805" s="50"/>
      <c r="EB1805" s="47"/>
      <c r="EC1805" s="50"/>
      <c r="EF1805" s="49"/>
      <c r="EG1805" s="49"/>
      <c r="EI1805" s="50"/>
      <c r="EJ1805" s="47"/>
      <c r="EK1805" s="50"/>
      <c r="EN1805" s="49"/>
      <c r="EO1805" s="49"/>
      <c r="EQ1805" s="50"/>
      <c r="ER1805" s="47"/>
      <c r="ES1805" s="50"/>
      <c r="EV1805" s="49"/>
      <c r="EW1805" s="49"/>
      <c r="EY1805" s="50"/>
      <c r="EZ1805" s="47"/>
      <c r="FA1805" s="50"/>
      <c r="FD1805" s="49"/>
      <c r="FE1805" s="49"/>
      <c r="FG1805" s="50"/>
      <c r="FH1805" s="47"/>
      <c r="FI1805" s="50"/>
      <c r="FL1805" s="49"/>
      <c r="FM1805" s="49"/>
      <c r="FO1805" s="50"/>
      <c r="FP1805" s="47"/>
      <c r="FQ1805" s="50"/>
      <c r="FT1805" s="49"/>
      <c r="FU1805" s="49"/>
      <c r="FW1805" s="50"/>
      <c r="FX1805" s="47"/>
      <c r="FY1805" s="50"/>
      <c r="GB1805" s="49"/>
      <c r="GC1805" s="49"/>
      <c r="GE1805" s="50"/>
      <c r="GF1805" s="47"/>
      <c r="GG1805" s="50"/>
      <c r="GJ1805" s="49"/>
      <c r="GK1805" s="49"/>
      <c r="GM1805" s="50"/>
      <c r="GN1805" s="47"/>
      <c r="GO1805" s="50"/>
      <c r="GR1805" s="49"/>
      <c r="GS1805" s="49"/>
      <c r="GU1805" s="50"/>
      <c r="GV1805" s="47"/>
      <c r="GW1805" s="50"/>
      <c r="GZ1805" s="49"/>
      <c r="HA1805" s="49"/>
      <c r="HC1805" s="50"/>
      <c r="HD1805" s="47"/>
      <c r="HE1805" s="50"/>
      <c r="HH1805" s="49"/>
      <c r="HI1805" s="49"/>
      <c r="HK1805" s="50"/>
      <c r="HL1805" s="47"/>
      <c r="HM1805" s="50"/>
      <c r="HP1805" s="49"/>
      <c r="HQ1805" s="49"/>
      <c r="HS1805" s="50"/>
      <c r="HT1805" s="47"/>
      <c r="HU1805" s="50"/>
      <c r="HX1805" s="49"/>
      <c r="HY1805" s="49"/>
      <c r="IA1805" s="50"/>
      <c r="IB1805" s="47"/>
      <c r="IC1805" s="50"/>
      <c r="IF1805" s="49"/>
      <c r="IG1805" s="49"/>
      <c r="II1805" s="50"/>
      <c r="IJ1805" s="47"/>
      <c r="IK1805" s="50"/>
      <c r="IN1805" s="49"/>
      <c r="IO1805" s="49"/>
      <c r="IQ1805" s="50"/>
    </row>
    <row r="1806" spans="1:251" s="48" customFormat="1">
      <c r="A1806" s="43">
        <v>1164</v>
      </c>
      <c r="B1806" s="44">
        <v>100000443414</v>
      </c>
      <c r="C1806" s="43">
        <v>0</v>
      </c>
      <c r="D1806" s="45" t="s">
        <v>423</v>
      </c>
      <c r="E1806" s="45" t="s">
        <v>427</v>
      </c>
      <c r="F1806" s="46">
        <v>34850</v>
      </c>
      <c r="G1806" s="46">
        <v>-1285.57</v>
      </c>
      <c r="H1806" s="46">
        <v>33564.43</v>
      </c>
      <c r="I1806" s="47"/>
      <c r="K1806" s="49"/>
      <c r="L1806" s="47"/>
      <c r="M1806" s="50"/>
      <c r="P1806" s="49"/>
      <c r="Q1806" s="49"/>
      <c r="R1806" s="49"/>
      <c r="S1806" s="50"/>
      <c r="T1806" s="47"/>
      <c r="U1806" s="50"/>
      <c r="X1806" s="49"/>
      <c r="Y1806" s="49"/>
      <c r="Z1806" s="49"/>
      <c r="AA1806" s="50"/>
      <c r="AB1806" s="47"/>
      <c r="AC1806" s="50"/>
      <c r="AF1806" s="49"/>
      <c r="AG1806" s="49"/>
      <c r="AH1806" s="49"/>
      <c r="AI1806" s="50"/>
      <c r="AJ1806" s="47"/>
      <c r="AK1806" s="50"/>
      <c r="AN1806" s="49"/>
      <c r="AO1806" s="49"/>
      <c r="AP1806" s="49"/>
      <c r="AQ1806" s="50"/>
      <c r="AR1806" s="47"/>
      <c r="AS1806" s="50"/>
      <c r="AV1806" s="49"/>
      <c r="AW1806" s="49"/>
      <c r="AX1806" s="49"/>
      <c r="AY1806" s="50"/>
      <c r="AZ1806" s="47"/>
      <c r="BA1806" s="50"/>
      <c r="BD1806" s="49"/>
      <c r="BE1806" s="49"/>
      <c r="BF1806" s="49"/>
      <c r="BG1806" s="50"/>
      <c r="BH1806" s="47"/>
      <c r="BI1806" s="50"/>
      <c r="BL1806" s="49"/>
      <c r="BM1806" s="49"/>
      <c r="BN1806" s="49"/>
      <c r="BO1806" s="50"/>
      <c r="BP1806" s="47"/>
      <c r="BQ1806" s="50"/>
      <c r="BT1806" s="49"/>
      <c r="BU1806" s="49"/>
      <c r="BV1806" s="49"/>
      <c r="BW1806" s="50"/>
      <c r="BX1806" s="47"/>
      <c r="BY1806" s="50"/>
      <c r="CB1806" s="49"/>
      <c r="CC1806" s="49"/>
      <c r="CD1806" s="49"/>
      <c r="CE1806" s="50"/>
      <c r="CF1806" s="47"/>
      <c r="CG1806" s="50"/>
      <c r="CJ1806" s="49"/>
      <c r="CK1806" s="49"/>
      <c r="CL1806" s="49"/>
      <c r="CM1806" s="50"/>
      <c r="CN1806" s="47"/>
      <c r="CO1806" s="50"/>
      <c r="CR1806" s="49"/>
      <c r="CS1806" s="49"/>
      <c r="CT1806" s="49"/>
      <c r="CU1806" s="50"/>
      <c r="CV1806" s="47"/>
      <c r="CW1806" s="50"/>
      <c r="CZ1806" s="49"/>
      <c r="DA1806" s="49"/>
      <c r="DB1806" s="49"/>
      <c r="DC1806" s="50"/>
      <c r="DD1806" s="47"/>
      <c r="DE1806" s="50"/>
      <c r="DH1806" s="49"/>
      <c r="DI1806" s="49"/>
      <c r="DJ1806" s="49"/>
      <c r="DK1806" s="50"/>
      <c r="DL1806" s="47"/>
      <c r="DM1806" s="50"/>
      <c r="DP1806" s="49"/>
      <c r="DQ1806" s="49"/>
      <c r="DR1806" s="49"/>
      <c r="DS1806" s="50"/>
      <c r="DT1806" s="47"/>
      <c r="DU1806" s="50"/>
      <c r="DX1806" s="49"/>
      <c r="DY1806" s="49"/>
      <c r="DZ1806" s="49"/>
      <c r="EA1806" s="50"/>
      <c r="EB1806" s="47"/>
      <c r="EC1806" s="50"/>
      <c r="EF1806" s="49"/>
      <c r="EG1806" s="49"/>
      <c r="EH1806" s="49"/>
      <c r="EI1806" s="50"/>
      <c r="EJ1806" s="47"/>
      <c r="EK1806" s="50"/>
      <c r="EN1806" s="49"/>
      <c r="EO1806" s="49"/>
      <c r="EP1806" s="49"/>
      <c r="EQ1806" s="50"/>
      <c r="ER1806" s="47"/>
      <c r="ES1806" s="50"/>
      <c r="EV1806" s="49"/>
      <c r="EW1806" s="49"/>
      <c r="EX1806" s="49"/>
      <c r="EY1806" s="50"/>
      <c r="EZ1806" s="47"/>
      <c r="FA1806" s="50"/>
      <c r="FD1806" s="49"/>
      <c r="FE1806" s="49"/>
      <c r="FF1806" s="49"/>
      <c r="FG1806" s="50"/>
      <c r="FH1806" s="47"/>
      <c r="FI1806" s="50"/>
      <c r="FL1806" s="49"/>
      <c r="FM1806" s="49"/>
      <c r="FN1806" s="49"/>
      <c r="FO1806" s="50"/>
      <c r="FP1806" s="47"/>
      <c r="FQ1806" s="50"/>
      <c r="FT1806" s="49"/>
      <c r="FU1806" s="49"/>
      <c r="FV1806" s="49"/>
      <c r="FW1806" s="50"/>
      <c r="FX1806" s="47"/>
      <c r="FY1806" s="50"/>
      <c r="GB1806" s="49"/>
      <c r="GC1806" s="49"/>
      <c r="GD1806" s="49"/>
      <c r="GE1806" s="50"/>
      <c r="GF1806" s="47"/>
      <c r="GG1806" s="50"/>
      <c r="GJ1806" s="49"/>
      <c r="GK1806" s="49"/>
      <c r="GL1806" s="49"/>
      <c r="GM1806" s="50"/>
      <c r="GN1806" s="47"/>
      <c r="GO1806" s="50"/>
      <c r="GR1806" s="49"/>
      <c r="GS1806" s="49"/>
      <c r="GT1806" s="49"/>
      <c r="GU1806" s="50"/>
      <c r="GV1806" s="47"/>
      <c r="GW1806" s="50"/>
      <c r="GZ1806" s="49"/>
      <c r="HA1806" s="49"/>
      <c r="HB1806" s="49"/>
      <c r="HC1806" s="50"/>
      <c r="HD1806" s="47"/>
      <c r="HE1806" s="50"/>
      <c r="HH1806" s="49"/>
      <c r="HI1806" s="49"/>
      <c r="HJ1806" s="49"/>
      <c r="HK1806" s="50"/>
      <c r="HL1806" s="47"/>
      <c r="HM1806" s="50"/>
      <c r="HP1806" s="49"/>
      <c r="HQ1806" s="49"/>
      <c r="HR1806" s="49"/>
      <c r="HS1806" s="50"/>
      <c r="HT1806" s="47"/>
      <c r="HU1806" s="50"/>
      <c r="HX1806" s="49"/>
      <c r="HY1806" s="49"/>
      <c r="HZ1806" s="49"/>
      <c r="IA1806" s="50"/>
      <c r="IB1806" s="47"/>
      <c r="IC1806" s="50"/>
      <c r="IF1806" s="49"/>
      <c r="IG1806" s="49"/>
      <c r="IH1806" s="49"/>
      <c r="II1806" s="50"/>
      <c r="IJ1806" s="47"/>
      <c r="IK1806" s="50"/>
      <c r="IN1806" s="49"/>
      <c r="IO1806" s="49"/>
      <c r="IP1806" s="49"/>
      <c r="IQ1806" s="50"/>
    </row>
    <row r="1807" spans="1:251" s="48" customFormat="1">
      <c r="A1807" s="43"/>
      <c r="B1807" s="44">
        <v>100000443414</v>
      </c>
      <c r="C1807" s="43">
        <v>1</v>
      </c>
      <c r="D1807" s="45" t="s">
        <v>423</v>
      </c>
      <c r="E1807" s="45" t="s">
        <v>427</v>
      </c>
      <c r="F1807" s="46">
        <v>5950</v>
      </c>
      <c r="G1807" s="46">
        <v>-5949</v>
      </c>
      <c r="H1807" s="46">
        <v>1</v>
      </c>
      <c r="I1807" s="47"/>
      <c r="L1807" s="47"/>
      <c r="M1807" s="50"/>
      <c r="P1807" s="49"/>
      <c r="Q1807" s="49"/>
      <c r="S1807" s="50"/>
      <c r="T1807" s="47"/>
      <c r="U1807" s="50"/>
      <c r="X1807" s="49"/>
      <c r="Y1807" s="49"/>
      <c r="AA1807" s="50"/>
      <c r="AB1807" s="47"/>
      <c r="AC1807" s="50"/>
      <c r="AF1807" s="49"/>
      <c r="AG1807" s="49"/>
      <c r="AI1807" s="50"/>
      <c r="AJ1807" s="47"/>
      <c r="AK1807" s="50"/>
      <c r="AN1807" s="49"/>
      <c r="AO1807" s="49"/>
      <c r="AQ1807" s="50"/>
      <c r="AR1807" s="47"/>
      <c r="AS1807" s="50"/>
      <c r="AV1807" s="49"/>
      <c r="AW1807" s="49"/>
      <c r="AY1807" s="50"/>
      <c r="AZ1807" s="47"/>
      <c r="BA1807" s="50"/>
      <c r="BD1807" s="49"/>
      <c r="BE1807" s="49"/>
      <c r="BG1807" s="50"/>
      <c r="BH1807" s="47"/>
      <c r="BI1807" s="50"/>
      <c r="BL1807" s="49"/>
      <c r="BM1807" s="49"/>
      <c r="BO1807" s="50"/>
      <c r="BP1807" s="47"/>
      <c r="BQ1807" s="50"/>
      <c r="BT1807" s="49"/>
      <c r="BU1807" s="49"/>
      <c r="BW1807" s="50"/>
      <c r="BX1807" s="47"/>
      <c r="BY1807" s="50"/>
      <c r="CB1807" s="49"/>
      <c r="CC1807" s="49"/>
      <c r="CE1807" s="50"/>
      <c r="CF1807" s="47"/>
      <c r="CG1807" s="50"/>
      <c r="CJ1807" s="49"/>
      <c r="CK1807" s="49"/>
      <c r="CM1807" s="50"/>
      <c r="CN1807" s="47"/>
      <c r="CO1807" s="50"/>
      <c r="CR1807" s="49"/>
      <c r="CS1807" s="49"/>
      <c r="CU1807" s="50"/>
      <c r="CV1807" s="47"/>
      <c r="CW1807" s="50"/>
      <c r="CZ1807" s="49"/>
      <c r="DA1807" s="49"/>
      <c r="DC1807" s="50"/>
      <c r="DD1807" s="47"/>
      <c r="DE1807" s="50"/>
      <c r="DH1807" s="49"/>
      <c r="DI1807" s="49"/>
      <c r="DK1807" s="50"/>
      <c r="DL1807" s="47"/>
      <c r="DM1807" s="50"/>
      <c r="DP1807" s="49"/>
      <c r="DQ1807" s="49"/>
      <c r="DS1807" s="50"/>
      <c r="DT1807" s="47"/>
      <c r="DU1807" s="50"/>
      <c r="DX1807" s="49"/>
      <c r="DY1807" s="49"/>
      <c r="EA1807" s="50"/>
      <c r="EB1807" s="47"/>
      <c r="EC1807" s="50"/>
      <c r="EF1807" s="49"/>
      <c r="EG1807" s="49"/>
      <c r="EI1807" s="50"/>
      <c r="EJ1807" s="47"/>
      <c r="EK1807" s="50"/>
      <c r="EN1807" s="49"/>
      <c r="EO1807" s="49"/>
      <c r="EQ1807" s="50"/>
      <c r="ER1807" s="47"/>
      <c r="ES1807" s="50"/>
      <c r="EV1807" s="49"/>
      <c r="EW1807" s="49"/>
      <c r="EY1807" s="50"/>
      <c r="EZ1807" s="47"/>
      <c r="FA1807" s="50"/>
      <c r="FD1807" s="49"/>
      <c r="FE1807" s="49"/>
      <c r="FG1807" s="50"/>
      <c r="FH1807" s="47"/>
      <c r="FI1807" s="50"/>
      <c r="FL1807" s="49"/>
      <c r="FM1807" s="49"/>
      <c r="FO1807" s="50"/>
      <c r="FP1807" s="47"/>
      <c r="FQ1807" s="50"/>
      <c r="FT1807" s="49"/>
      <c r="FU1807" s="49"/>
      <c r="FW1807" s="50"/>
      <c r="FX1807" s="47"/>
      <c r="FY1807" s="50"/>
      <c r="GB1807" s="49"/>
      <c r="GC1807" s="49"/>
      <c r="GE1807" s="50"/>
      <c r="GF1807" s="47"/>
      <c r="GG1807" s="50"/>
      <c r="GJ1807" s="49"/>
      <c r="GK1807" s="49"/>
      <c r="GM1807" s="50"/>
      <c r="GN1807" s="47"/>
      <c r="GO1807" s="50"/>
      <c r="GR1807" s="49"/>
      <c r="GS1807" s="49"/>
      <c r="GU1807" s="50"/>
      <c r="GV1807" s="47"/>
      <c r="GW1807" s="50"/>
      <c r="GZ1807" s="49"/>
      <c r="HA1807" s="49"/>
      <c r="HC1807" s="50"/>
      <c r="HD1807" s="47"/>
      <c r="HE1807" s="50"/>
      <c r="HH1807" s="49"/>
      <c r="HI1807" s="49"/>
      <c r="HK1807" s="50"/>
      <c r="HL1807" s="47"/>
      <c r="HM1807" s="50"/>
      <c r="HP1807" s="49"/>
      <c r="HQ1807" s="49"/>
      <c r="HS1807" s="50"/>
      <c r="HT1807" s="47"/>
      <c r="HU1807" s="50"/>
      <c r="HX1807" s="49"/>
      <c r="HY1807" s="49"/>
      <c r="IA1807" s="50"/>
      <c r="IB1807" s="47"/>
      <c r="IC1807" s="50"/>
      <c r="IF1807" s="49"/>
      <c r="IG1807" s="49"/>
      <c r="II1807" s="50"/>
      <c r="IJ1807" s="47"/>
      <c r="IK1807" s="50"/>
      <c r="IN1807" s="49"/>
      <c r="IO1807" s="49"/>
      <c r="IQ1807" s="50"/>
    </row>
    <row r="1808" spans="1:251" s="48" customFormat="1">
      <c r="A1808" s="43">
        <v>1165</v>
      </c>
      <c r="B1808" s="44">
        <v>100000443415</v>
      </c>
      <c r="C1808" s="43">
        <v>0</v>
      </c>
      <c r="D1808" s="45" t="s">
        <v>423</v>
      </c>
      <c r="E1808" s="45" t="s">
        <v>427</v>
      </c>
      <c r="F1808" s="46">
        <v>34850</v>
      </c>
      <c r="G1808" s="46">
        <v>-1285.57</v>
      </c>
      <c r="H1808" s="46">
        <v>33564.43</v>
      </c>
      <c r="I1808" s="47"/>
      <c r="K1808" s="49"/>
      <c r="L1808" s="47"/>
      <c r="M1808" s="50"/>
      <c r="P1808" s="49"/>
      <c r="Q1808" s="49"/>
      <c r="R1808" s="49"/>
      <c r="S1808" s="50"/>
      <c r="T1808" s="47"/>
      <c r="U1808" s="50"/>
      <c r="X1808" s="49"/>
      <c r="Y1808" s="49"/>
      <c r="Z1808" s="49"/>
      <c r="AA1808" s="50"/>
      <c r="AB1808" s="47"/>
      <c r="AC1808" s="50"/>
      <c r="AF1808" s="49"/>
      <c r="AG1808" s="49"/>
      <c r="AH1808" s="49"/>
      <c r="AI1808" s="50"/>
      <c r="AJ1808" s="47"/>
      <c r="AK1808" s="50"/>
      <c r="AN1808" s="49"/>
      <c r="AO1808" s="49"/>
      <c r="AP1808" s="49"/>
      <c r="AQ1808" s="50"/>
      <c r="AR1808" s="47"/>
      <c r="AS1808" s="50"/>
      <c r="AV1808" s="49"/>
      <c r="AW1808" s="49"/>
      <c r="AX1808" s="49"/>
      <c r="AY1808" s="50"/>
      <c r="AZ1808" s="47"/>
      <c r="BA1808" s="50"/>
      <c r="BD1808" s="49"/>
      <c r="BE1808" s="49"/>
      <c r="BF1808" s="49"/>
      <c r="BG1808" s="50"/>
      <c r="BH1808" s="47"/>
      <c r="BI1808" s="50"/>
      <c r="BL1808" s="49"/>
      <c r="BM1808" s="49"/>
      <c r="BN1808" s="49"/>
      <c r="BO1808" s="50"/>
      <c r="BP1808" s="47"/>
      <c r="BQ1808" s="50"/>
      <c r="BT1808" s="49"/>
      <c r="BU1808" s="49"/>
      <c r="BV1808" s="49"/>
      <c r="BW1808" s="50"/>
      <c r="BX1808" s="47"/>
      <c r="BY1808" s="50"/>
      <c r="CB1808" s="49"/>
      <c r="CC1808" s="49"/>
      <c r="CD1808" s="49"/>
      <c r="CE1808" s="50"/>
      <c r="CF1808" s="47"/>
      <c r="CG1808" s="50"/>
      <c r="CJ1808" s="49"/>
      <c r="CK1808" s="49"/>
      <c r="CL1808" s="49"/>
      <c r="CM1808" s="50"/>
      <c r="CN1808" s="47"/>
      <c r="CO1808" s="50"/>
      <c r="CR1808" s="49"/>
      <c r="CS1808" s="49"/>
      <c r="CT1808" s="49"/>
      <c r="CU1808" s="50"/>
      <c r="CV1808" s="47"/>
      <c r="CW1808" s="50"/>
      <c r="CZ1808" s="49"/>
      <c r="DA1808" s="49"/>
      <c r="DB1808" s="49"/>
      <c r="DC1808" s="50"/>
      <c r="DD1808" s="47"/>
      <c r="DE1808" s="50"/>
      <c r="DH1808" s="49"/>
      <c r="DI1808" s="49"/>
      <c r="DJ1808" s="49"/>
      <c r="DK1808" s="50"/>
      <c r="DL1808" s="47"/>
      <c r="DM1808" s="50"/>
      <c r="DP1808" s="49"/>
      <c r="DQ1808" s="49"/>
      <c r="DR1808" s="49"/>
      <c r="DS1808" s="50"/>
      <c r="DT1808" s="47"/>
      <c r="DU1808" s="50"/>
      <c r="DX1808" s="49"/>
      <c r="DY1808" s="49"/>
      <c r="DZ1808" s="49"/>
      <c r="EA1808" s="50"/>
      <c r="EB1808" s="47"/>
      <c r="EC1808" s="50"/>
      <c r="EF1808" s="49"/>
      <c r="EG1808" s="49"/>
      <c r="EH1808" s="49"/>
      <c r="EI1808" s="50"/>
      <c r="EJ1808" s="47"/>
      <c r="EK1808" s="50"/>
      <c r="EN1808" s="49"/>
      <c r="EO1808" s="49"/>
      <c r="EP1808" s="49"/>
      <c r="EQ1808" s="50"/>
      <c r="ER1808" s="47"/>
      <c r="ES1808" s="50"/>
      <c r="EV1808" s="49"/>
      <c r="EW1808" s="49"/>
      <c r="EX1808" s="49"/>
      <c r="EY1808" s="50"/>
      <c r="EZ1808" s="47"/>
      <c r="FA1808" s="50"/>
      <c r="FD1808" s="49"/>
      <c r="FE1808" s="49"/>
      <c r="FF1808" s="49"/>
      <c r="FG1808" s="50"/>
      <c r="FH1808" s="47"/>
      <c r="FI1808" s="50"/>
      <c r="FL1808" s="49"/>
      <c r="FM1808" s="49"/>
      <c r="FN1808" s="49"/>
      <c r="FO1808" s="50"/>
      <c r="FP1808" s="47"/>
      <c r="FQ1808" s="50"/>
      <c r="FT1808" s="49"/>
      <c r="FU1808" s="49"/>
      <c r="FV1808" s="49"/>
      <c r="FW1808" s="50"/>
      <c r="FX1808" s="47"/>
      <c r="FY1808" s="50"/>
      <c r="GB1808" s="49"/>
      <c r="GC1808" s="49"/>
      <c r="GD1808" s="49"/>
      <c r="GE1808" s="50"/>
      <c r="GF1808" s="47"/>
      <c r="GG1808" s="50"/>
      <c r="GJ1808" s="49"/>
      <c r="GK1808" s="49"/>
      <c r="GL1808" s="49"/>
      <c r="GM1808" s="50"/>
      <c r="GN1808" s="47"/>
      <c r="GO1808" s="50"/>
      <c r="GR1808" s="49"/>
      <c r="GS1808" s="49"/>
      <c r="GT1808" s="49"/>
      <c r="GU1808" s="50"/>
      <c r="GV1808" s="47"/>
      <c r="GW1808" s="50"/>
      <c r="GZ1808" s="49"/>
      <c r="HA1808" s="49"/>
      <c r="HB1808" s="49"/>
      <c r="HC1808" s="50"/>
      <c r="HD1808" s="47"/>
      <c r="HE1808" s="50"/>
      <c r="HH1808" s="49"/>
      <c r="HI1808" s="49"/>
      <c r="HJ1808" s="49"/>
      <c r="HK1808" s="50"/>
      <c r="HL1808" s="47"/>
      <c r="HM1808" s="50"/>
      <c r="HP1808" s="49"/>
      <c r="HQ1808" s="49"/>
      <c r="HR1808" s="49"/>
      <c r="HS1808" s="50"/>
      <c r="HT1808" s="47"/>
      <c r="HU1808" s="50"/>
      <c r="HX1808" s="49"/>
      <c r="HY1808" s="49"/>
      <c r="HZ1808" s="49"/>
      <c r="IA1808" s="50"/>
      <c r="IB1808" s="47"/>
      <c r="IC1808" s="50"/>
      <c r="IF1808" s="49"/>
      <c r="IG1808" s="49"/>
      <c r="IH1808" s="49"/>
      <c r="II1808" s="50"/>
      <c r="IJ1808" s="47"/>
      <c r="IK1808" s="50"/>
      <c r="IN1808" s="49"/>
      <c r="IO1808" s="49"/>
      <c r="IP1808" s="49"/>
      <c r="IQ1808" s="50"/>
    </row>
    <row r="1809" spans="1:251" s="48" customFormat="1">
      <c r="A1809" s="43"/>
      <c r="B1809" s="44">
        <v>100000443415</v>
      </c>
      <c r="C1809" s="43">
        <v>1</v>
      </c>
      <c r="D1809" s="45" t="s">
        <v>423</v>
      </c>
      <c r="E1809" s="45" t="s">
        <v>427</v>
      </c>
      <c r="F1809" s="46">
        <v>5950</v>
      </c>
      <c r="G1809" s="46">
        <v>-5949</v>
      </c>
      <c r="H1809" s="46">
        <v>1</v>
      </c>
      <c r="I1809" s="47"/>
      <c r="L1809" s="47"/>
      <c r="M1809" s="50"/>
      <c r="P1809" s="49"/>
      <c r="Q1809" s="49"/>
      <c r="S1809" s="50"/>
      <c r="T1809" s="47"/>
      <c r="U1809" s="50"/>
      <c r="X1809" s="49"/>
      <c r="Y1809" s="49"/>
      <c r="AA1809" s="50"/>
      <c r="AB1809" s="47"/>
      <c r="AC1809" s="50"/>
      <c r="AF1809" s="49"/>
      <c r="AG1809" s="49"/>
      <c r="AI1809" s="50"/>
      <c r="AJ1809" s="47"/>
      <c r="AK1809" s="50"/>
      <c r="AN1809" s="49"/>
      <c r="AO1809" s="49"/>
      <c r="AQ1809" s="50"/>
      <c r="AR1809" s="47"/>
      <c r="AS1809" s="50"/>
      <c r="AV1809" s="49"/>
      <c r="AW1809" s="49"/>
      <c r="AY1809" s="50"/>
      <c r="AZ1809" s="47"/>
      <c r="BA1809" s="50"/>
      <c r="BD1809" s="49"/>
      <c r="BE1809" s="49"/>
      <c r="BG1809" s="50"/>
      <c r="BH1809" s="47"/>
      <c r="BI1809" s="50"/>
      <c r="BL1809" s="49"/>
      <c r="BM1809" s="49"/>
      <c r="BO1809" s="50"/>
      <c r="BP1809" s="47"/>
      <c r="BQ1809" s="50"/>
      <c r="BT1809" s="49"/>
      <c r="BU1809" s="49"/>
      <c r="BW1809" s="50"/>
      <c r="BX1809" s="47"/>
      <c r="BY1809" s="50"/>
      <c r="CB1809" s="49"/>
      <c r="CC1809" s="49"/>
      <c r="CE1809" s="50"/>
      <c r="CF1809" s="47"/>
      <c r="CG1809" s="50"/>
      <c r="CJ1809" s="49"/>
      <c r="CK1809" s="49"/>
      <c r="CM1809" s="50"/>
      <c r="CN1809" s="47"/>
      <c r="CO1809" s="50"/>
      <c r="CR1809" s="49"/>
      <c r="CS1809" s="49"/>
      <c r="CU1809" s="50"/>
      <c r="CV1809" s="47"/>
      <c r="CW1809" s="50"/>
      <c r="CZ1809" s="49"/>
      <c r="DA1809" s="49"/>
      <c r="DC1809" s="50"/>
      <c r="DD1809" s="47"/>
      <c r="DE1809" s="50"/>
      <c r="DH1809" s="49"/>
      <c r="DI1809" s="49"/>
      <c r="DK1809" s="50"/>
      <c r="DL1809" s="47"/>
      <c r="DM1809" s="50"/>
      <c r="DP1809" s="49"/>
      <c r="DQ1809" s="49"/>
      <c r="DS1809" s="50"/>
      <c r="DT1809" s="47"/>
      <c r="DU1809" s="50"/>
      <c r="DX1809" s="49"/>
      <c r="DY1809" s="49"/>
      <c r="EA1809" s="50"/>
      <c r="EB1809" s="47"/>
      <c r="EC1809" s="50"/>
      <c r="EF1809" s="49"/>
      <c r="EG1809" s="49"/>
      <c r="EI1809" s="50"/>
      <c r="EJ1809" s="47"/>
      <c r="EK1809" s="50"/>
      <c r="EN1809" s="49"/>
      <c r="EO1809" s="49"/>
      <c r="EQ1809" s="50"/>
      <c r="ER1809" s="47"/>
      <c r="ES1809" s="50"/>
      <c r="EV1809" s="49"/>
      <c r="EW1809" s="49"/>
      <c r="EY1809" s="50"/>
      <c r="EZ1809" s="47"/>
      <c r="FA1809" s="50"/>
      <c r="FD1809" s="49"/>
      <c r="FE1809" s="49"/>
      <c r="FG1809" s="50"/>
      <c r="FH1809" s="47"/>
      <c r="FI1809" s="50"/>
      <c r="FL1809" s="49"/>
      <c r="FM1809" s="49"/>
      <c r="FO1809" s="50"/>
      <c r="FP1809" s="47"/>
      <c r="FQ1809" s="50"/>
      <c r="FT1809" s="49"/>
      <c r="FU1809" s="49"/>
      <c r="FW1809" s="50"/>
      <c r="FX1809" s="47"/>
      <c r="FY1809" s="50"/>
      <c r="GB1809" s="49"/>
      <c r="GC1809" s="49"/>
      <c r="GE1809" s="50"/>
      <c r="GF1809" s="47"/>
      <c r="GG1809" s="50"/>
      <c r="GJ1809" s="49"/>
      <c r="GK1809" s="49"/>
      <c r="GM1809" s="50"/>
      <c r="GN1809" s="47"/>
      <c r="GO1809" s="50"/>
      <c r="GR1809" s="49"/>
      <c r="GS1809" s="49"/>
      <c r="GU1809" s="50"/>
      <c r="GV1809" s="47"/>
      <c r="GW1809" s="50"/>
      <c r="GZ1809" s="49"/>
      <c r="HA1809" s="49"/>
      <c r="HC1809" s="50"/>
      <c r="HD1809" s="47"/>
      <c r="HE1809" s="50"/>
      <c r="HH1809" s="49"/>
      <c r="HI1809" s="49"/>
      <c r="HK1809" s="50"/>
      <c r="HL1809" s="47"/>
      <c r="HM1809" s="50"/>
      <c r="HP1809" s="49"/>
      <c r="HQ1809" s="49"/>
      <c r="HS1809" s="50"/>
      <c r="HT1809" s="47"/>
      <c r="HU1809" s="50"/>
      <c r="HX1809" s="49"/>
      <c r="HY1809" s="49"/>
      <c r="IA1809" s="50"/>
      <c r="IB1809" s="47"/>
      <c r="IC1809" s="50"/>
      <c r="IF1809" s="49"/>
      <c r="IG1809" s="49"/>
      <c r="II1809" s="50"/>
      <c r="IJ1809" s="47"/>
      <c r="IK1809" s="50"/>
      <c r="IN1809" s="49"/>
      <c r="IO1809" s="49"/>
      <c r="IQ1809" s="50"/>
    </row>
    <row r="1810" spans="1:251" s="48" customFormat="1">
      <c r="A1810" s="43">
        <v>1166</v>
      </c>
      <c r="B1810" s="44">
        <v>100000443416</v>
      </c>
      <c r="C1810" s="43">
        <v>0</v>
      </c>
      <c r="D1810" s="45" t="s">
        <v>423</v>
      </c>
      <c r="E1810" s="45" t="s">
        <v>315</v>
      </c>
      <c r="F1810" s="46">
        <v>30365.62</v>
      </c>
      <c r="G1810" s="46">
        <v>-1120.1400000000001</v>
      </c>
      <c r="H1810" s="46">
        <v>29245.48</v>
      </c>
      <c r="I1810" s="47"/>
      <c r="K1810" s="49"/>
      <c r="L1810" s="47"/>
      <c r="M1810" s="50"/>
      <c r="P1810" s="49"/>
      <c r="Q1810" s="49"/>
      <c r="R1810" s="49"/>
      <c r="S1810" s="50"/>
      <c r="T1810" s="47"/>
      <c r="U1810" s="50"/>
      <c r="X1810" s="49"/>
      <c r="Y1810" s="49"/>
      <c r="Z1810" s="49"/>
      <c r="AA1810" s="50"/>
      <c r="AB1810" s="47"/>
      <c r="AC1810" s="50"/>
      <c r="AF1810" s="49"/>
      <c r="AG1810" s="49"/>
      <c r="AH1810" s="49"/>
      <c r="AI1810" s="50"/>
      <c r="AJ1810" s="47"/>
      <c r="AK1810" s="50"/>
      <c r="AN1810" s="49"/>
      <c r="AO1810" s="49"/>
      <c r="AP1810" s="49"/>
      <c r="AQ1810" s="50"/>
      <c r="AR1810" s="47"/>
      <c r="AS1810" s="50"/>
      <c r="AV1810" s="49"/>
      <c r="AW1810" s="49"/>
      <c r="AX1810" s="49"/>
      <c r="AY1810" s="50"/>
      <c r="AZ1810" s="47"/>
      <c r="BA1810" s="50"/>
      <c r="BD1810" s="49"/>
      <c r="BE1810" s="49"/>
      <c r="BF1810" s="49"/>
      <c r="BG1810" s="50"/>
      <c r="BH1810" s="47"/>
      <c r="BI1810" s="50"/>
      <c r="BL1810" s="49"/>
      <c r="BM1810" s="49"/>
      <c r="BN1810" s="49"/>
      <c r="BO1810" s="50"/>
      <c r="BP1810" s="47"/>
      <c r="BQ1810" s="50"/>
      <c r="BT1810" s="49"/>
      <c r="BU1810" s="49"/>
      <c r="BV1810" s="49"/>
      <c r="BW1810" s="50"/>
      <c r="BX1810" s="47"/>
      <c r="BY1810" s="50"/>
      <c r="CB1810" s="49"/>
      <c r="CC1810" s="49"/>
      <c r="CD1810" s="49"/>
      <c r="CE1810" s="50"/>
      <c r="CF1810" s="47"/>
      <c r="CG1810" s="50"/>
      <c r="CJ1810" s="49"/>
      <c r="CK1810" s="49"/>
      <c r="CL1810" s="49"/>
      <c r="CM1810" s="50"/>
      <c r="CN1810" s="47"/>
      <c r="CO1810" s="50"/>
      <c r="CR1810" s="49"/>
      <c r="CS1810" s="49"/>
      <c r="CT1810" s="49"/>
      <c r="CU1810" s="50"/>
      <c r="CV1810" s="47"/>
      <c r="CW1810" s="50"/>
      <c r="CZ1810" s="49"/>
      <c r="DA1810" s="49"/>
      <c r="DB1810" s="49"/>
      <c r="DC1810" s="50"/>
      <c r="DD1810" s="47"/>
      <c r="DE1810" s="50"/>
      <c r="DH1810" s="49"/>
      <c r="DI1810" s="49"/>
      <c r="DJ1810" s="49"/>
      <c r="DK1810" s="50"/>
      <c r="DL1810" s="47"/>
      <c r="DM1810" s="50"/>
      <c r="DP1810" s="49"/>
      <c r="DQ1810" s="49"/>
      <c r="DR1810" s="49"/>
      <c r="DS1810" s="50"/>
      <c r="DT1810" s="47"/>
      <c r="DU1810" s="50"/>
      <c r="DX1810" s="49"/>
      <c r="DY1810" s="49"/>
      <c r="DZ1810" s="49"/>
      <c r="EA1810" s="50"/>
      <c r="EB1810" s="47"/>
      <c r="EC1810" s="50"/>
      <c r="EF1810" s="49"/>
      <c r="EG1810" s="49"/>
      <c r="EH1810" s="49"/>
      <c r="EI1810" s="50"/>
      <c r="EJ1810" s="47"/>
      <c r="EK1810" s="50"/>
      <c r="EN1810" s="49"/>
      <c r="EO1810" s="49"/>
      <c r="EP1810" s="49"/>
      <c r="EQ1810" s="50"/>
      <c r="ER1810" s="47"/>
      <c r="ES1810" s="50"/>
      <c r="EV1810" s="49"/>
      <c r="EW1810" s="49"/>
      <c r="EX1810" s="49"/>
      <c r="EY1810" s="50"/>
      <c r="EZ1810" s="47"/>
      <c r="FA1810" s="50"/>
      <c r="FD1810" s="49"/>
      <c r="FE1810" s="49"/>
      <c r="FF1810" s="49"/>
      <c r="FG1810" s="50"/>
      <c r="FH1810" s="47"/>
      <c r="FI1810" s="50"/>
      <c r="FL1810" s="49"/>
      <c r="FM1810" s="49"/>
      <c r="FN1810" s="49"/>
      <c r="FO1810" s="50"/>
      <c r="FP1810" s="47"/>
      <c r="FQ1810" s="50"/>
      <c r="FT1810" s="49"/>
      <c r="FU1810" s="49"/>
      <c r="FV1810" s="49"/>
      <c r="FW1810" s="50"/>
      <c r="FX1810" s="47"/>
      <c r="FY1810" s="50"/>
      <c r="GB1810" s="49"/>
      <c r="GC1810" s="49"/>
      <c r="GD1810" s="49"/>
      <c r="GE1810" s="50"/>
      <c r="GF1810" s="47"/>
      <c r="GG1810" s="50"/>
      <c r="GJ1810" s="49"/>
      <c r="GK1810" s="49"/>
      <c r="GL1810" s="49"/>
      <c r="GM1810" s="50"/>
      <c r="GN1810" s="47"/>
      <c r="GO1810" s="50"/>
      <c r="GR1810" s="49"/>
      <c r="GS1810" s="49"/>
      <c r="GT1810" s="49"/>
      <c r="GU1810" s="50"/>
      <c r="GV1810" s="47"/>
      <c r="GW1810" s="50"/>
      <c r="GZ1810" s="49"/>
      <c r="HA1810" s="49"/>
      <c r="HB1810" s="49"/>
      <c r="HC1810" s="50"/>
      <c r="HD1810" s="47"/>
      <c r="HE1810" s="50"/>
      <c r="HH1810" s="49"/>
      <c r="HI1810" s="49"/>
      <c r="HJ1810" s="49"/>
      <c r="HK1810" s="50"/>
      <c r="HL1810" s="47"/>
      <c r="HM1810" s="50"/>
      <c r="HP1810" s="49"/>
      <c r="HQ1810" s="49"/>
      <c r="HR1810" s="49"/>
      <c r="HS1810" s="50"/>
      <c r="HT1810" s="47"/>
      <c r="HU1810" s="50"/>
      <c r="HX1810" s="49"/>
      <c r="HY1810" s="49"/>
      <c r="HZ1810" s="49"/>
      <c r="IA1810" s="50"/>
      <c r="IB1810" s="47"/>
      <c r="IC1810" s="50"/>
      <c r="IF1810" s="49"/>
      <c r="IG1810" s="49"/>
      <c r="IH1810" s="49"/>
      <c r="II1810" s="50"/>
      <c r="IJ1810" s="47"/>
      <c r="IK1810" s="50"/>
      <c r="IN1810" s="49"/>
      <c r="IO1810" s="49"/>
      <c r="IP1810" s="49"/>
      <c r="IQ1810" s="50"/>
    </row>
    <row r="1811" spans="1:251" s="48" customFormat="1">
      <c r="A1811" s="43"/>
      <c r="B1811" s="44">
        <v>100000443416</v>
      </c>
      <c r="C1811" s="43">
        <v>1</v>
      </c>
      <c r="D1811" s="45" t="s">
        <v>423</v>
      </c>
      <c r="E1811" s="45" t="s">
        <v>315</v>
      </c>
      <c r="F1811" s="46">
        <v>5184.38</v>
      </c>
      <c r="G1811" s="46">
        <v>-5183.38</v>
      </c>
      <c r="H1811" s="46">
        <v>1</v>
      </c>
      <c r="I1811" s="47"/>
      <c r="L1811" s="47"/>
      <c r="M1811" s="50"/>
      <c r="P1811" s="49"/>
      <c r="Q1811" s="49"/>
      <c r="S1811" s="50"/>
      <c r="T1811" s="47"/>
      <c r="U1811" s="50"/>
      <c r="X1811" s="49"/>
      <c r="Y1811" s="49"/>
      <c r="AA1811" s="50"/>
      <c r="AB1811" s="47"/>
      <c r="AC1811" s="50"/>
      <c r="AF1811" s="49"/>
      <c r="AG1811" s="49"/>
      <c r="AI1811" s="50"/>
      <c r="AJ1811" s="47"/>
      <c r="AK1811" s="50"/>
      <c r="AN1811" s="49"/>
      <c r="AO1811" s="49"/>
      <c r="AQ1811" s="50"/>
      <c r="AR1811" s="47"/>
      <c r="AS1811" s="50"/>
      <c r="AV1811" s="49"/>
      <c r="AW1811" s="49"/>
      <c r="AY1811" s="50"/>
      <c r="AZ1811" s="47"/>
      <c r="BA1811" s="50"/>
      <c r="BD1811" s="49"/>
      <c r="BE1811" s="49"/>
      <c r="BG1811" s="50"/>
      <c r="BH1811" s="47"/>
      <c r="BI1811" s="50"/>
      <c r="BL1811" s="49"/>
      <c r="BM1811" s="49"/>
      <c r="BO1811" s="50"/>
      <c r="BP1811" s="47"/>
      <c r="BQ1811" s="50"/>
      <c r="BT1811" s="49"/>
      <c r="BU1811" s="49"/>
      <c r="BW1811" s="50"/>
      <c r="BX1811" s="47"/>
      <c r="BY1811" s="50"/>
      <c r="CB1811" s="49"/>
      <c r="CC1811" s="49"/>
      <c r="CE1811" s="50"/>
      <c r="CF1811" s="47"/>
      <c r="CG1811" s="50"/>
      <c r="CJ1811" s="49"/>
      <c r="CK1811" s="49"/>
      <c r="CM1811" s="50"/>
      <c r="CN1811" s="47"/>
      <c r="CO1811" s="50"/>
      <c r="CR1811" s="49"/>
      <c r="CS1811" s="49"/>
      <c r="CU1811" s="50"/>
      <c r="CV1811" s="47"/>
      <c r="CW1811" s="50"/>
      <c r="CZ1811" s="49"/>
      <c r="DA1811" s="49"/>
      <c r="DC1811" s="50"/>
      <c r="DD1811" s="47"/>
      <c r="DE1811" s="50"/>
      <c r="DH1811" s="49"/>
      <c r="DI1811" s="49"/>
      <c r="DK1811" s="50"/>
      <c r="DL1811" s="47"/>
      <c r="DM1811" s="50"/>
      <c r="DP1811" s="49"/>
      <c r="DQ1811" s="49"/>
      <c r="DS1811" s="50"/>
      <c r="DT1811" s="47"/>
      <c r="DU1811" s="50"/>
      <c r="DX1811" s="49"/>
      <c r="DY1811" s="49"/>
      <c r="EA1811" s="50"/>
      <c r="EB1811" s="47"/>
      <c r="EC1811" s="50"/>
      <c r="EF1811" s="49"/>
      <c r="EG1811" s="49"/>
      <c r="EI1811" s="50"/>
      <c r="EJ1811" s="47"/>
      <c r="EK1811" s="50"/>
      <c r="EN1811" s="49"/>
      <c r="EO1811" s="49"/>
      <c r="EQ1811" s="50"/>
      <c r="ER1811" s="47"/>
      <c r="ES1811" s="50"/>
      <c r="EV1811" s="49"/>
      <c r="EW1811" s="49"/>
      <c r="EY1811" s="50"/>
      <c r="EZ1811" s="47"/>
      <c r="FA1811" s="50"/>
      <c r="FD1811" s="49"/>
      <c r="FE1811" s="49"/>
      <c r="FG1811" s="50"/>
      <c r="FH1811" s="47"/>
      <c r="FI1811" s="50"/>
      <c r="FL1811" s="49"/>
      <c r="FM1811" s="49"/>
      <c r="FO1811" s="50"/>
      <c r="FP1811" s="47"/>
      <c r="FQ1811" s="50"/>
      <c r="FT1811" s="49"/>
      <c r="FU1811" s="49"/>
      <c r="FW1811" s="50"/>
      <c r="FX1811" s="47"/>
      <c r="FY1811" s="50"/>
      <c r="GB1811" s="49"/>
      <c r="GC1811" s="49"/>
      <c r="GE1811" s="50"/>
      <c r="GF1811" s="47"/>
      <c r="GG1811" s="50"/>
      <c r="GJ1811" s="49"/>
      <c r="GK1811" s="49"/>
      <c r="GM1811" s="50"/>
      <c r="GN1811" s="47"/>
      <c r="GO1811" s="50"/>
      <c r="GR1811" s="49"/>
      <c r="GS1811" s="49"/>
      <c r="GU1811" s="50"/>
      <c r="GV1811" s="47"/>
      <c r="GW1811" s="50"/>
      <c r="GZ1811" s="49"/>
      <c r="HA1811" s="49"/>
      <c r="HC1811" s="50"/>
      <c r="HD1811" s="47"/>
      <c r="HE1811" s="50"/>
      <c r="HH1811" s="49"/>
      <c r="HI1811" s="49"/>
      <c r="HK1811" s="50"/>
      <c r="HL1811" s="47"/>
      <c r="HM1811" s="50"/>
      <c r="HP1811" s="49"/>
      <c r="HQ1811" s="49"/>
      <c r="HS1811" s="50"/>
      <c r="HT1811" s="47"/>
      <c r="HU1811" s="50"/>
      <c r="HX1811" s="49"/>
      <c r="HY1811" s="49"/>
      <c r="IA1811" s="50"/>
      <c r="IB1811" s="47"/>
      <c r="IC1811" s="50"/>
      <c r="IF1811" s="49"/>
      <c r="IG1811" s="49"/>
      <c r="II1811" s="50"/>
      <c r="IJ1811" s="47"/>
      <c r="IK1811" s="50"/>
      <c r="IN1811" s="49"/>
      <c r="IO1811" s="49"/>
      <c r="IQ1811" s="50"/>
    </row>
    <row r="1812" spans="1:251" s="48" customFormat="1">
      <c r="A1812" s="43">
        <v>1167</v>
      </c>
      <c r="B1812" s="44">
        <v>100000443417</v>
      </c>
      <c r="C1812" s="43">
        <v>0</v>
      </c>
      <c r="D1812" s="45" t="s">
        <v>423</v>
      </c>
      <c r="E1812" s="45" t="s">
        <v>315</v>
      </c>
      <c r="F1812" s="46">
        <v>30365.62</v>
      </c>
      <c r="G1812" s="46">
        <v>-1120.1400000000001</v>
      </c>
      <c r="H1812" s="46">
        <v>29245.48</v>
      </c>
      <c r="I1812" s="47"/>
      <c r="K1812" s="49"/>
      <c r="L1812" s="47"/>
      <c r="M1812" s="50"/>
      <c r="P1812" s="49"/>
      <c r="Q1812" s="49"/>
      <c r="R1812" s="49"/>
      <c r="S1812" s="50"/>
      <c r="T1812" s="47"/>
      <c r="U1812" s="50"/>
      <c r="X1812" s="49"/>
      <c r="Y1812" s="49"/>
      <c r="Z1812" s="49"/>
      <c r="AA1812" s="50"/>
      <c r="AB1812" s="47"/>
      <c r="AC1812" s="50"/>
      <c r="AF1812" s="49"/>
      <c r="AG1812" s="49"/>
      <c r="AH1812" s="49"/>
      <c r="AI1812" s="50"/>
      <c r="AJ1812" s="47"/>
      <c r="AK1812" s="50"/>
      <c r="AN1812" s="49"/>
      <c r="AO1812" s="49"/>
      <c r="AP1812" s="49"/>
      <c r="AQ1812" s="50"/>
      <c r="AR1812" s="47"/>
      <c r="AS1812" s="50"/>
      <c r="AV1812" s="49"/>
      <c r="AW1812" s="49"/>
      <c r="AX1812" s="49"/>
      <c r="AY1812" s="50"/>
      <c r="AZ1812" s="47"/>
      <c r="BA1812" s="50"/>
      <c r="BD1812" s="49"/>
      <c r="BE1812" s="49"/>
      <c r="BF1812" s="49"/>
      <c r="BG1812" s="50"/>
      <c r="BH1812" s="47"/>
      <c r="BI1812" s="50"/>
      <c r="BL1812" s="49"/>
      <c r="BM1812" s="49"/>
      <c r="BN1812" s="49"/>
      <c r="BO1812" s="50"/>
      <c r="BP1812" s="47"/>
      <c r="BQ1812" s="50"/>
      <c r="BT1812" s="49"/>
      <c r="BU1812" s="49"/>
      <c r="BV1812" s="49"/>
      <c r="BW1812" s="50"/>
      <c r="BX1812" s="47"/>
      <c r="BY1812" s="50"/>
      <c r="CB1812" s="49"/>
      <c r="CC1812" s="49"/>
      <c r="CD1812" s="49"/>
      <c r="CE1812" s="50"/>
      <c r="CF1812" s="47"/>
      <c r="CG1812" s="50"/>
      <c r="CJ1812" s="49"/>
      <c r="CK1812" s="49"/>
      <c r="CL1812" s="49"/>
      <c r="CM1812" s="50"/>
      <c r="CN1812" s="47"/>
      <c r="CO1812" s="50"/>
      <c r="CR1812" s="49"/>
      <c r="CS1812" s="49"/>
      <c r="CT1812" s="49"/>
      <c r="CU1812" s="50"/>
      <c r="CV1812" s="47"/>
      <c r="CW1812" s="50"/>
      <c r="CZ1812" s="49"/>
      <c r="DA1812" s="49"/>
      <c r="DB1812" s="49"/>
      <c r="DC1812" s="50"/>
      <c r="DD1812" s="47"/>
      <c r="DE1812" s="50"/>
      <c r="DH1812" s="49"/>
      <c r="DI1812" s="49"/>
      <c r="DJ1812" s="49"/>
      <c r="DK1812" s="50"/>
      <c r="DL1812" s="47"/>
      <c r="DM1812" s="50"/>
      <c r="DP1812" s="49"/>
      <c r="DQ1812" s="49"/>
      <c r="DR1812" s="49"/>
      <c r="DS1812" s="50"/>
      <c r="DT1812" s="47"/>
      <c r="DU1812" s="50"/>
      <c r="DX1812" s="49"/>
      <c r="DY1812" s="49"/>
      <c r="DZ1812" s="49"/>
      <c r="EA1812" s="50"/>
      <c r="EB1812" s="47"/>
      <c r="EC1812" s="50"/>
      <c r="EF1812" s="49"/>
      <c r="EG1812" s="49"/>
      <c r="EH1812" s="49"/>
      <c r="EI1812" s="50"/>
      <c r="EJ1812" s="47"/>
      <c r="EK1812" s="50"/>
      <c r="EN1812" s="49"/>
      <c r="EO1812" s="49"/>
      <c r="EP1812" s="49"/>
      <c r="EQ1812" s="50"/>
      <c r="ER1812" s="47"/>
      <c r="ES1812" s="50"/>
      <c r="EV1812" s="49"/>
      <c r="EW1812" s="49"/>
      <c r="EX1812" s="49"/>
      <c r="EY1812" s="50"/>
      <c r="EZ1812" s="47"/>
      <c r="FA1812" s="50"/>
      <c r="FD1812" s="49"/>
      <c r="FE1812" s="49"/>
      <c r="FF1812" s="49"/>
      <c r="FG1812" s="50"/>
      <c r="FH1812" s="47"/>
      <c r="FI1812" s="50"/>
      <c r="FL1812" s="49"/>
      <c r="FM1812" s="49"/>
      <c r="FN1812" s="49"/>
      <c r="FO1812" s="50"/>
      <c r="FP1812" s="47"/>
      <c r="FQ1812" s="50"/>
      <c r="FT1812" s="49"/>
      <c r="FU1812" s="49"/>
      <c r="FV1812" s="49"/>
      <c r="FW1812" s="50"/>
      <c r="FX1812" s="47"/>
      <c r="FY1812" s="50"/>
      <c r="GB1812" s="49"/>
      <c r="GC1812" s="49"/>
      <c r="GD1812" s="49"/>
      <c r="GE1812" s="50"/>
      <c r="GF1812" s="47"/>
      <c r="GG1812" s="50"/>
      <c r="GJ1812" s="49"/>
      <c r="GK1812" s="49"/>
      <c r="GL1812" s="49"/>
      <c r="GM1812" s="50"/>
      <c r="GN1812" s="47"/>
      <c r="GO1812" s="50"/>
      <c r="GR1812" s="49"/>
      <c r="GS1812" s="49"/>
      <c r="GT1812" s="49"/>
      <c r="GU1812" s="50"/>
      <c r="GV1812" s="47"/>
      <c r="GW1812" s="50"/>
      <c r="GZ1812" s="49"/>
      <c r="HA1812" s="49"/>
      <c r="HB1812" s="49"/>
      <c r="HC1812" s="50"/>
      <c r="HD1812" s="47"/>
      <c r="HE1812" s="50"/>
      <c r="HH1812" s="49"/>
      <c r="HI1812" s="49"/>
      <c r="HJ1812" s="49"/>
      <c r="HK1812" s="50"/>
      <c r="HL1812" s="47"/>
      <c r="HM1812" s="50"/>
      <c r="HP1812" s="49"/>
      <c r="HQ1812" s="49"/>
      <c r="HR1812" s="49"/>
      <c r="HS1812" s="50"/>
      <c r="HT1812" s="47"/>
      <c r="HU1812" s="50"/>
      <c r="HX1812" s="49"/>
      <c r="HY1812" s="49"/>
      <c r="HZ1812" s="49"/>
      <c r="IA1812" s="50"/>
      <c r="IB1812" s="47"/>
      <c r="IC1812" s="50"/>
      <c r="IF1812" s="49"/>
      <c r="IG1812" s="49"/>
      <c r="IH1812" s="49"/>
      <c r="II1812" s="50"/>
      <c r="IJ1812" s="47"/>
      <c r="IK1812" s="50"/>
      <c r="IN1812" s="49"/>
      <c r="IO1812" s="49"/>
      <c r="IP1812" s="49"/>
      <c r="IQ1812" s="50"/>
    </row>
    <row r="1813" spans="1:251" s="48" customFormat="1">
      <c r="A1813" s="43"/>
      <c r="B1813" s="44">
        <v>100000443417</v>
      </c>
      <c r="C1813" s="43">
        <v>1</v>
      </c>
      <c r="D1813" s="45" t="s">
        <v>423</v>
      </c>
      <c r="E1813" s="45" t="s">
        <v>315</v>
      </c>
      <c r="F1813" s="46">
        <v>5184.38</v>
      </c>
      <c r="G1813" s="46">
        <v>-5183.38</v>
      </c>
      <c r="H1813" s="46">
        <v>1</v>
      </c>
      <c r="I1813" s="47"/>
      <c r="L1813" s="47"/>
      <c r="M1813" s="50"/>
      <c r="P1813" s="49"/>
      <c r="Q1813" s="49"/>
      <c r="S1813" s="50"/>
      <c r="T1813" s="47"/>
      <c r="U1813" s="50"/>
      <c r="X1813" s="49"/>
      <c r="Y1813" s="49"/>
      <c r="AA1813" s="50"/>
      <c r="AB1813" s="47"/>
      <c r="AC1813" s="50"/>
      <c r="AF1813" s="49"/>
      <c r="AG1813" s="49"/>
      <c r="AI1813" s="50"/>
      <c r="AJ1813" s="47"/>
      <c r="AK1813" s="50"/>
      <c r="AN1813" s="49"/>
      <c r="AO1813" s="49"/>
      <c r="AQ1813" s="50"/>
      <c r="AR1813" s="47"/>
      <c r="AS1813" s="50"/>
      <c r="AV1813" s="49"/>
      <c r="AW1813" s="49"/>
      <c r="AY1813" s="50"/>
      <c r="AZ1813" s="47"/>
      <c r="BA1813" s="50"/>
      <c r="BD1813" s="49"/>
      <c r="BE1813" s="49"/>
      <c r="BG1813" s="50"/>
      <c r="BH1813" s="47"/>
      <c r="BI1813" s="50"/>
      <c r="BL1813" s="49"/>
      <c r="BM1813" s="49"/>
      <c r="BO1813" s="50"/>
      <c r="BP1813" s="47"/>
      <c r="BQ1813" s="50"/>
      <c r="BT1813" s="49"/>
      <c r="BU1813" s="49"/>
      <c r="BW1813" s="50"/>
      <c r="BX1813" s="47"/>
      <c r="BY1813" s="50"/>
      <c r="CB1813" s="49"/>
      <c r="CC1813" s="49"/>
      <c r="CE1813" s="50"/>
      <c r="CF1813" s="47"/>
      <c r="CG1813" s="50"/>
      <c r="CJ1813" s="49"/>
      <c r="CK1813" s="49"/>
      <c r="CM1813" s="50"/>
      <c r="CN1813" s="47"/>
      <c r="CO1813" s="50"/>
      <c r="CR1813" s="49"/>
      <c r="CS1813" s="49"/>
      <c r="CU1813" s="50"/>
      <c r="CV1813" s="47"/>
      <c r="CW1813" s="50"/>
      <c r="CZ1813" s="49"/>
      <c r="DA1813" s="49"/>
      <c r="DC1813" s="50"/>
      <c r="DD1813" s="47"/>
      <c r="DE1813" s="50"/>
      <c r="DH1813" s="49"/>
      <c r="DI1813" s="49"/>
      <c r="DK1813" s="50"/>
      <c r="DL1813" s="47"/>
      <c r="DM1813" s="50"/>
      <c r="DP1813" s="49"/>
      <c r="DQ1813" s="49"/>
      <c r="DS1813" s="50"/>
      <c r="DT1813" s="47"/>
      <c r="DU1813" s="50"/>
      <c r="DX1813" s="49"/>
      <c r="DY1813" s="49"/>
      <c r="EA1813" s="50"/>
      <c r="EB1813" s="47"/>
      <c r="EC1813" s="50"/>
      <c r="EF1813" s="49"/>
      <c r="EG1813" s="49"/>
      <c r="EI1813" s="50"/>
      <c r="EJ1813" s="47"/>
      <c r="EK1813" s="50"/>
      <c r="EN1813" s="49"/>
      <c r="EO1813" s="49"/>
      <c r="EQ1813" s="50"/>
      <c r="ER1813" s="47"/>
      <c r="ES1813" s="50"/>
      <c r="EV1813" s="49"/>
      <c r="EW1813" s="49"/>
      <c r="EY1813" s="50"/>
      <c r="EZ1813" s="47"/>
      <c r="FA1813" s="50"/>
      <c r="FD1813" s="49"/>
      <c r="FE1813" s="49"/>
      <c r="FG1813" s="50"/>
      <c r="FH1813" s="47"/>
      <c r="FI1813" s="50"/>
      <c r="FL1813" s="49"/>
      <c r="FM1813" s="49"/>
      <c r="FO1813" s="50"/>
      <c r="FP1813" s="47"/>
      <c r="FQ1813" s="50"/>
      <c r="FT1813" s="49"/>
      <c r="FU1813" s="49"/>
      <c r="FW1813" s="50"/>
      <c r="FX1813" s="47"/>
      <c r="FY1813" s="50"/>
      <c r="GB1813" s="49"/>
      <c r="GC1813" s="49"/>
      <c r="GE1813" s="50"/>
      <c r="GF1813" s="47"/>
      <c r="GG1813" s="50"/>
      <c r="GJ1813" s="49"/>
      <c r="GK1813" s="49"/>
      <c r="GM1813" s="50"/>
      <c r="GN1813" s="47"/>
      <c r="GO1813" s="50"/>
      <c r="GR1813" s="49"/>
      <c r="GS1813" s="49"/>
      <c r="GU1813" s="50"/>
      <c r="GV1813" s="47"/>
      <c r="GW1813" s="50"/>
      <c r="GZ1813" s="49"/>
      <c r="HA1813" s="49"/>
      <c r="HC1813" s="50"/>
      <c r="HD1813" s="47"/>
      <c r="HE1813" s="50"/>
      <c r="HH1813" s="49"/>
      <c r="HI1813" s="49"/>
      <c r="HK1813" s="50"/>
      <c r="HL1813" s="47"/>
      <c r="HM1813" s="50"/>
      <c r="HP1813" s="49"/>
      <c r="HQ1813" s="49"/>
      <c r="HS1813" s="50"/>
      <c r="HT1813" s="47"/>
      <c r="HU1813" s="50"/>
      <c r="HX1813" s="49"/>
      <c r="HY1813" s="49"/>
      <c r="IA1813" s="50"/>
      <c r="IB1813" s="47"/>
      <c r="IC1813" s="50"/>
      <c r="IF1813" s="49"/>
      <c r="IG1813" s="49"/>
      <c r="II1813" s="50"/>
      <c r="IJ1813" s="47"/>
      <c r="IK1813" s="50"/>
      <c r="IN1813" s="49"/>
      <c r="IO1813" s="49"/>
      <c r="IQ1813" s="50"/>
    </row>
    <row r="1814" spans="1:251" s="48" customFormat="1">
      <c r="A1814" s="43">
        <v>1168</v>
      </c>
      <c r="B1814" s="44">
        <v>100000443418</v>
      </c>
      <c r="C1814" s="43">
        <v>0</v>
      </c>
      <c r="D1814" s="45" t="s">
        <v>423</v>
      </c>
      <c r="E1814" s="45" t="s">
        <v>315</v>
      </c>
      <c r="F1814" s="46">
        <v>30365.62</v>
      </c>
      <c r="G1814" s="46">
        <v>-1120.1400000000001</v>
      </c>
      <c r="H1814" s="46">
        <v>29245.48</v>
      </c>
      <c r="I1814" s="47"/>
      <c r="K1814" s="49"/>
      <c r="L1814" s="47"/>
      <c r="M1814" s="50"/>
      <c r="P1814" s="49"/>
      <c r="Q1814" s="49"/>
      <c r="R1814" s="49"/>
      <c r="S1814" s="50"/>
      <c r="T1814" s="47"/>
      <c r="U1814" s="50"/>
      <c r="X1814" s="49"/>
      <c r="Y1814" s="49"/>
      <c r="Z1814" s="49"/>
      <c r="AA1814" s="50"/>
      <c r="AB1814" s="47"/>
      <c r="AC1814" s="50"/>
      <c r="AF1814" s="49"/>
      <c r="AG1814" s="49"/>
      <c r="AH1814" s="49"/>
      <c r="AI1814" s="50"/>
      <c r="AJ1814" s="47"/>
      <c r="AK1814" s="50"/>
      <c r="AN1814" s="49"/>
      <c r="AO1814" s="49"/>
      <c r="AP1814" s="49"/>
      <c r="AQ1814" s="50"/>
      <c r="AR1814" s="47"/>
      <c r="AS1814" s="50"/>
      <c r="AV1814" s="49"/>
      <c r="AW1814" s="49"/>
      <c r="AX1814" s="49"/>
      <c r="AY1814" s="50"/>
      <c r="AZ1814" s="47"/>
      <c r="BA1814" s="50"/>
      <c r="BD1814" s="49"/>
      <c r="BE1814" s="49"/>
      <c r="BF1814" s="49"/>
      <c r="BG1814" s="50"/>
      <c r="BH1814" s="47"/>
      <c r="BI1814" s="50"/>
      <c r="BL1814" s="49"/>
      <c r="BM1814" s="49"/>
      <c r="BN1814" s="49"/>
      <c r="BO1814" s="50"/>
      <c r="BP1814" s="47"/>
      <c r="BQ1814" s="50"/>
      <c r="BT1814" s="49"/>
      <c r="BU1814" s="49"/>
      <c r="BV1814" s="49"/>
      <c r="BW1814" s="50"/>
      <c r="BX1814" s="47"/>
      <c r="BY1814" s="50"/>
      <c r="CB1814" s="49"/>
      <c r="CC1814" s="49"/>
      <c r="CD1814" s="49"/>
      <c r="CE1814" s="50"/>
      <c r="CF1814" s="47"/>
      <c r="CG1814" s="50"/>
      <c r="CJ1814" s="49"/>
      <c r="CK1814" s="49"/>
      <c r="CL1814" s="49"/>
      <c r="CM1814" s="50"/>
      <c r="CN1814" s="47"/>
      <c r="CO1814" s="50"/>
      <c r="CR1814" s="49"/>
      <c r="CS1814" s="49"/>
      <c r="CT1814" s="49"/>
      <c r="CU1814" s="50"/>
      <c r="CV1814" s="47"/>
      <c r="CW1814" s="50"/>
      <c r="CZ1814" s="49"/>
      <c r="DA1814" s="49"/>
      <c r="DB1814" s="49"/>
      <c r="DC1814" s="50"/>
      <c r="DD1814" s="47"/>
      <c r="DE1814" s="50"/>
      <c r="DH1814" s="49"/>
      <c r="DI1814" s="49"/>
      <c r="DJ1814" s="49"/>
      <c r="DK1814" s="50"/>
      <c r="DL1814" s="47"/>
      <c r="DM1814" s="50"/>
      <c r="DP1814" s="49"/>
      <c r="DQ1814" s="49"/>
      <c r="DR1814" s="49"/>
      <c r="DS1814" s="50"/>
      <c r="DT1814" s="47"/>
      <c r="DU1814" s="50"/>
      <c r="DX1814" s="49"/>
      <c r="DY1814" s="49"/>
      <c r="DZ1814" s="49"/>
      <c r="EA1814" s="50"/>
      <c r="EB1814" s="47"/>
      <c r="EC1814" s="50"/>
      <c r="EF1814" s="49"/>
      <c r="EG1814" s="49"/>
      <c r="EH1814" s="49"/>
      <c r="EI1814" s="50"/>
      <c r="EJ1814" s="47"/>
      <c r="EK1814" s="50"/>
      <c r="EN1814" s="49"/>
      <c r="EO1814" s="49"/>
      <c r="EP1814" s="49"/>
      <c r="EQ1814" s="50"/>
      <c r="ER1814" s="47"/>
      <c r="ES1814" s="50"/>
      <c r="EV1814" s="49"/>
      <c r="EW1814" s="49"/>
      <c r="EX1814" s="49"/>
      <c r="EY1814" s="50"/>
      <c r="EZ1814" s="47"/>
      <c r="FA1814" s="50"/>
      <c r="FD1814" s="49"/>
      <c r="FE1814" s="49"/>
      <c r="FF1814" s="49"/>
      <c r="FG1814" s="50"/>
      <c r="FH1814" s="47"/>
      <c r="FI1814" s="50"/>
      <c r="FL1814" s="49"/>
      <c r="FM1814" s="49"/>
      <c r="FN1814" s="49"/>
      <c r="FO1814" s="50"/>
      <c r="FP1814" s="47"/>
      <c r="FQ1814" s="50"/>
      <c r="FT1814" s="49"/>
      <c r="FU1814" s="49"/>
      <c r="FV1814" s="49"/>
      <c r="FW1814" s="50"/>
      <c r="FX1814" s="47"/>
      <c r="FY1814" s="50"/>
      <c r="GB1814" s="49"/>
      <c r="GC1814" s="49"/>
      <c r="GD1814" s="49"/>
      <c r="GE1814" s="50"/>
      <c r="GF1814" s="47"/>
      <c r="GG1814" s="50"/>
      <c r="GJ1814" s="49"/>
      <c r="GK1814" s="49"/>
      <c r="GL1814" s="49"/>
      <c r="GM1814" s="50"/>
      <c r="GN1814" s="47"/>
      <c r="GO1814" s="50"/>
      <c r="GR1814" s="49"/>
      <c r="GS1814" s="49"/>
      <c r="GT1814" s="49"/>
      <c r="GU1814" s="50"/>
      <c r="GV1814" s="47"/>
      <c r="GW1814" s="50"/>
      <c r="GZ1814" s="49"/>
      <c r="HA1814" s="49"/>
      <c r="HB1814" s="49"/>
      <c r="HC1814" s="50"/>
      <c r="HD1814" s="47"/>
      <c r="HE1814" s="50"/>
      <c r="HH1814" s="49"/>
      <c r="HI1814" s="49"/>
      <c r="HJ1814" s="49"/>
      <c r="HK1814" s="50"/>
      <c r="HL1814" s="47"/>
      <c r="HM1814" s="50"/>
      <c r="HP1814" s="49"/>
      <c r="HQ1814" s="49"/>
      <c r="HR1814" s="49"/>
      <c r="HS1814" s="50"/>
      <c r="HT1814" s="47"/>
      <c r="HU1814" s="50"/>
      <c r="HX1814" s="49"/>
      <c r="HY1814" s="49"/>
      <c r="HZ1814" s="49"/>
      <c r="IA1814" s="50"/>
      <c r="IB1814" s="47"/>
      <c r="IC1814" s="50"/>
      <c r="IF1814" s="49"/>
      <c r="IG1814" s="49"/>
      <c r="IH1814" s="49"/>
      <c r="II1814" s="50"/>
      <c r="IJ1814" s="47"/>
      <c r="IK1814" s="50"/>
      <c r="IN1814" s="49"/>
      <c r="IO1814" s="49"/>
      <c r="IP1814" s="49"/>
      <c r="IQ1814" s="50"/>
    </row>
    <row r="1815" spans="1:251" s="48" customFormat="1">
      <c r="A1815" s="43"/>
      <c r="B1815" s="44">
        <v>100000443418</v>
      </c>
      <c r="C1815" s="43">
        <v>1</v>
      </c>
      <c r="D1815" s="45" t="s">
        <v>423</v>
      </c>
      <c r="E1815" s="45" t="s">
        <v>315</v>
      </c>
      <c r="F1815" s="46">
        <v>5184.38</v>
      </c>
      <c r="G1815" s="46">
        <v>-5183.38</v>
      </c>
      <c r="H1815" s="46">
        <v>1</v>
      </c>
      <c r="I1815" s="47"/>
      <c r="L1815" s="47"/>
      <c r="M1815" s="50"/>
      <c r="P1815" s="49"/>
      <c r="Q1815" s="49"/>
      <c r="S1815" s="50"/>
      <c r="T1815" s="47"/>
      <c r="U1815" s="50"/>
      <c r="X1815" s="49"/>
      <c r="Y1815" s="49"/>
      <c r="AA1815" s="50"/>
      <c r="AB1815" s="47"/>
      <c r="AC1815" s="50"/>
      <c r="AF1815" s="49"/>
      <c r="AG1815" s="49"/>
      <c r="AI1815" s="50"/>
      <c r="AJ1815" s="47"/>
      <c r="AK1815" s="50"/>
      <c r="AN1815" s="49"/>
      <c r="AO1815" s="49"/>
      <c r="AQ1815" s="50"/>
      <c r="AR1815" s="47"/>
      <c r="AS1815" s="50"/>
      <c r="AV1815" s="49"/>
      <c r="AW1815" s="49"/>
      <c r="AY1815" s="50"/>
      <c r="AZ1815" s="47"/>
      <c r="BA1815" s="50"/>
      <c r="BD1815" s="49"/>
      <c r="BE1815" s="49"/>
      <c r="BG1815" s="50"/>
      <c r="BH1815" s="47"/>
      <c r="BI1815" s="50"/>
      <c r="BL1815" s="49"/>
      <c r="BM1815" s="49"/>
      <c r="BO1815" s="50"/>
      <c r="BP1815" s="47"/>
      <c r="BQ1815" s="50"/>
      <c r="BT1815" s="49"/>
      <c r="BU1815" s="49"/>
      <c r="BW1815" s="50"/>
      <c r="BX1815" s="47"/>
      <c r="BY1815" s="50"/>
      <c r="CB1815" s="49"/>
      <c r="CC1815" s="49"/>
      <c r="CE1815" s="50"/>
      <c r="CF1815" s="47"/>
      <c r="CG1815" s="50"/>
      <c r="CJ1815" s="49"/>
      <c r="CK1815" s="49"/>
      <c r="CM1815" s="50"/>
      <c r="CN1815" s="47"/>
      <c r="CO1815" s="50"/>
      <c r="CR1815" s="49"/>
      <c r="CS1815" s="49"/>
      <c r="CU1815" s="50"/>
      <c r="CV1815" s="47"/>
      <c r="CW1815" s="50"/>
      <c r="CZ1815" s="49"/>
      <c r="DA1815" s="49"/>
      <c r="DC1815" s="50"/>
      <c r="DD1815" s="47"/>
      <c r="DE1815" s="50"/>
      <c r="DH1815" s="49"/>
      <c r="DI1815" s="49"/>
      <c r="DK1815" s="50"/>
      <c r="DL1815" s="47"/>
      <c r="DM1815" s="50"/>
      <c r="DP1815" s="49"/>
      <c r="DQ1815" s="49"/>
      <c r="DS1815" s="50"/>
      <c r="DT1815" s="47"/>
      <c r="DU1815" s="50"/>
      <c r="DX1815" s="49"/>
      <c r="DY1815" s="49"/>
      <c r="EA1815" s="50"/>
      <c r="EB1815" s="47"/>
      <c r="EC1815" s="50"/>
      <c r="EF1815" s="49"/>
      <c r="EG1815" s="49"/>
      <c r="EI1815" s="50"/>
      <c r="EJ1815" s="47"/>
      <c r="EK1815" s="50"/>
      <c r="EN1815" s="49"/>
      <c r="EO1815" s="49"/>
      <c r="EQ1815" s="50"/>
      <c r="ER1815" s="47"/>
      <c r="ES1815" s="50"/>
      <c r="EV1815" s="49"/>
      <c r="EW1815" s="49"/>
      <c r="EY1815" s="50"/>
      <c r="EZ1815" s="47"/>
      <c r="FA1815" s="50"/>
      <c r="FD1815" s="49"/>
      <c r="FE1815" s="49"/>
      <c r="FG1815" s="50"/>
      <c r="FH1815" s="47"/>
      <c r="FI1815" s="50"/>
      <c r="FL1815" s="49"/>
      <c r="FM1815" s="49"/>
      <c r="FO1815" s="50"/>
      <c r="FP1815" s="47"/>
      <c r="FQ1815" s="50"/>
      <c r="FT1815" s="49"/>
      <c r="FU1815" s="49"/>
      <c r="FW1815" s="50"/>
      <c r="FX1815" s="47"/>
      <c r="FY1815" s="50"/>
      <c r="GB1815" s="49"/>
      <c r="GC1815" s="49"/>
      <c r="GE1815" s="50"/>
      <c r="GF1815" s="47"/>
      <c r="GG1815" s="50"/>
      <c r="GJ1815" s="49"/>
      <c r="GK1815" s="49"/>
      <c r="GM1815" s="50"/>
      <c r="GN1815" s="47"/>
      <c r="GO1815" s="50"/>
      <c r="GR1815" s="49"/>
      <c r="GS1815" s="49"/>
      <c r="GU1815" s="50"/>
      <c r="GV1815" s="47"/>
      <c r="GW1815" s="50"/>
      <c r="GZ1815" s="49"/>
      <c r="HA1815" s="49"/>
      <c r="HC1815" s="50"/>
      <c r="HD1815" s="47"/>
      <c r="HE1815" s="50"/>
      <c r="HH1815" s="49"/>
      <c r="HI1815" s="49"/>
      <c r="HK1815" s="50"/>
      <c r="HL1815" s="47"/>
      <c r="HM1815" s="50"/>
      <c r="HP1815" s="49"/>
      <c r="HQ1815" s="49"/>
      <c r="HS1815" s="50"/>
      <c r="HT1815" s="47"/>
      <c r="HU1815" s="50"/>
      <c r="HX1815" s="49"/>
      <c r="HY1815" s="49"/>
      <c r="IA1815" s="50"/>
      <c r="IB1815" s="47"/>
      <c r="IC1815" s="50"/>
      <c r="IF1815" s="49"/>
      <c r="IG1815" s="49"/>
      <c r="II1815" s="50"/>
      <c r="IJ1815" s="47"/>
      <c r="IK1815" s="50"/>
      <c r="IN1815" s="49"/>
      <c r="IO1815" s="49"/>
      <c r="IQ1815" s="50"/>
    </row>
    <row r="1816" spans="1:251" s="48" customFormat="1">
      <c r="A1816" s="43">
        <v>1169</v>
      </c>
      <c r="B1816" s="44">
        <v>100000443419</v>
      </c>
      <c r="C1816" s="43">
        <v>0</v>
      </c>
      <c r="D1816" s="45" t="s">
        <v>423</v>
      </c>
      <c r="E1816" s="45" t="s">
        <v>164</v>
      </c>
      <c r="F1816" s="46">
        <v>13068.75</v>
      </c>
      <c r="G1816" s="46">
        <v>-482.09</v>
      </c>
      <c r="H1816" s="46">
        <v>12586.66</v>
      </c>
      <c r="I1816" s="47"/>
      <c r="K1816" s="49"/>
      <c r="L1816" s="47"/>
      <c r="M1816" s="50"/>
      <c r="P1816" s="49"/>
      <c r="R1816" s="49"/>
      <c r="S1816" s="50"/>
      <c r="T1816" s="47"/>
      <c r="U1816" s="50"/>
      <c r="X1816" s="49"/>
      <c r="Z1816" s="49"/>
      <c r="AA1816" s="50"/>
      <c r="AB1816" s="47"/>
      <c r="AC1816" s="50"/>
      <c r="AF1816" s="49"/>
      <c r="AH1816" s="49"/>
      <c r="AI1816" s="50"/>
      <c r="AJ1816" s="47"/>
      <c r="AK1816" s="50"/>
      <c r="AN1816" s="49"/>
      <c r="AP1816" s="49"/>
      <c r="AQ1816" s="50"/>
      <c r="AR1816" s="47"/>
      <c r="AS1816" s="50"/>
      <c r="AV1816" s="49"/>
      <c r="AX1816" s="49"/>
      <c r="AY1816" s="50"/>
      <c r="AZ1816" s="47"/>
      <c r="BA1816" s="50"/>
      <c r="BD1816" s="49"/>
      <c r="BF1816" s="49"/>
      <c r="BG1816" s="50"/>
      <c r="BH1816" s="47"/>
      <c r="BI1816" s="50"/>
      <c r="BL1816" s="49"/>
      <c r="BN1816" s="49"/>
      <c r="BO1816" s="50"/>
      <c r="BP1816" s="47"/>
      <c r="BQ1816" s="50"/>
      <c r="BT1816" s="49"/>
      <c r="BV1816" s="49"/>
      <c r="BW1816" s="50"/>
      <c r="BX1816" s="47"/>
      <c r="BY1816" s="50"/>
      <c r="CB1816" s="49"/>
      <c r="CD1816" s="49"/>
      <c r="CE1816" s="50"/>
      <c r="CF1816" s="47"/>
      <c r="CG1816" s="50"/>
      <c r="CJ1816" s="49"/>
      <c r="CL1816" s="49"/>
      <c r="CM1816" s="50"/>
      <c r="CN1816" s="47"/>
      <c r="CO1816" s="50"/>
      <c r="CR1816" s="49"/>
      <c r="CT1816" s="49"/>
      <c r="CU1816" s="50"/>
      <c r="CV1816" s="47"/>
      <c r="CW1816" s="50"/>
      <c r="CZ1816" s="49"/>
      <c r="DB1816" s="49"/>
      <c r="DC1816" s="50"/>
      <c r="DD1816" s="47"/>
      <c r="DE1816" s="50"/>
      <c r="DH1816" s="49"/>
      <c r="DJ1816" s="49"/>
      <c r="DK1816" s="50"/>
      <c r="DL1816" s="47"/>
      <c r="DM1816" s="50"/>
      <c r="DP1816" s="49"/>
      <c r="DR1816" s="49"/>
      <c r="DS1816" s="50"/>
      <c r="DT1816" s="47"/>
      <c r="DU1816" s="50"/>
      <c r="DX1816" s="49"/>
      <c r="DZ1816" s="49"/>
      <c r="EA1816" s="50"/>
      <c r="EB1816" s="47"/>
      <c r="EC1816" s="50"/>
      <c r="EF1816" s="49"/>
      <c r="EH1816" s="49"/>
      <c r="EI1816" s="50"/>
      <c r="EJ1816" s="47"/>
      <c r="EK1816" s="50"/>
      <c r="EN1816" s="49"/>
      <c r="EP1816" s="49"/>
      <c r="EQ1816" s="50"/>
      <c r="ER1816" s="47"/>
      <c r="ES1816" s="50"/>
      <c r="EV1816" s="49"/>
      <c r="EX1816" s="49"/>
      <c r="EY1816" s="50"/>
      <c r="EZ1816" s="47"/>
      <c r="FA1816" s="50"/>
      <c r="FD1816" s="49"/>
      <c r="FF1816" s="49"/>
      <c r="FG1816" s="50"/>
      <c r="FH1816" s="47"/>
      <c r="FI1816" s="50"/>
      <c r="FL1816" s="49"/>
      <c r="FN1816" s="49"/>
      <c r="FO1816" s="50"/>
      <c r="FP1816" s="47"/>
      <c r="FQ1816" s="50"/>
      <c r="FT1816" s="49"/>
      <c r="FV1816" s="49"/>
      <c r="FW1816" s="50"/>
      <c r="FX1816" s="47"/>
      <c r="FY1816" s="50"/>
      <c r="GB1816" s="49"/>
      <c r="GD1816" s="49"/>
      <c r="GE1816" s="50"/>
      <c r="GF1816" s="47"/>
      <c r="GG1816" s="50"/>
      <c r="GJ1816" s="49"/>
      <c r="GL1816" s="49"/>
      <c r="GM1816" s="50"/>
      <c r="GN1816" s="47"/>
      <c r="GO1816" s="50"/>
      <c r="GR1816" s="49"/>
      <c r="GT1816" s="49"/>
      <c r="GU1816" s="50"/>
      <c r="GV1816" s="47"/>
      <c r="GW1816" s="50"/>
      <c r="GZ1816" s="49"/>
      <c r="HB1816" s="49"/>
      <c r="HC1816" s="50"/>
      <c r="HD1816" s="47"/>
      <c r="HE1816" s="50"/>
      <c r="HH1816" s="49"/>
      <c r="HJ1816" s="49"/>
      <c r="HK1816" s="50"/>
      <c r="HL1816" s="47"/>
      <c r="HM1816" s="50"/>
      <c r="HP1816" s="49"/>
      <c r="HR1816" s="49"/>
      <c r="HS1816" s="50"/>
      <c r="HT1816" s="47"/>
      <c r="HU1816" s="50"/>
      <c r="HX1816" s="49"/>
      <c r="HZ1816" s="49"/>
      <c r="IA1816" s="50"/>
      <c r="IB1816" s="47"/>
      <c r="IC1816" s="50"/>
      <c r="IF1816" s="49"/>
      <c r="IH1816" s="49"/>
      <c r="II1816" s="50"/>
      <c r="IJ1816" s="47"/>
      <c r="IK1816" s="50"/>
      <c r="IN1816" s="49"/>
      <c r="IP1816" s="49"/>
      <c r="IQ1816" s="50"/>
    </row>
    <row r="1817" spans="1:251" s="48" customFormat="1">
      <c r="A1817" s="43"/>
      <c r="B1817" s="44">
        <v>100000443419</v>
      </c>
      <c r="C1817" s="43">
        <v>1</v>
      </c>
      <c r="D1817" s="45" t="s">
        <v>423</v>
      </c>
      <c r="E1817" s="45" t="s">
        <v>164</v>
      </c>
      <c r="F1817" s="46">
        <v>2231.25</v>
      </c>
      <c r="G1817" s="46">
        <v>-2230.25</v>
      </c>
      <c r="H1817" s="46">
        <v>1</v>
      </c>
      <c r="I1817" s="47"/>
      <c r="L1817" s="47"/>
      <c r="M1817" s="50"/>
      <c r="P1817" s="49"/>
      <c r="Q1817" s="49"/>
      <c r="S1817" s="50"/>
      <c r="T1817" s="47"/>
      <c r="U1817" s="50"/>
      <c r="X1817" s="49"/>
      <c r="Y1817" s="49"/>
      <c r="AA1817" s="50"/>
      <c r="AB1817" s="47"/>
      <c r="AC1817" s="50"/>
      <c r="AF1817" s="49"/>
      <c r="AG1817" s="49"/>
      <c r="AI1817" s="50"/>
      <c r="AJ1817" s="47"/>
      <c r="AK1817" s="50"/>
      <c r="AN1817" s="49"/>
      <c r="AO1817" s="49"/>
      <c r="AQ1817" s="50"/>
      <c r="AR1817" s="47"/>
      <c r="AS1817" s="50"/>
      <c r="AV1817" s="49"/>
      <c r="AW1817" s="49"/>
      <c r="AY1817" s="50"/>
      <c r="AZ1817" s="47"/>
      <c r="BA1817" s="50"/>
      <c r="BD1817" s="49"/>
      <c r="BE1817" s="49"/>
      <c r="BG1817" s="50"/>
      <c r="BH1817" s="47"/>
      <c r="BI1817" s="50"/>
      <c r="BL1817" s="49"/>
      <c r="BM1817" s="49"/>
      <c r="BO1817" s="50"/>
      <c r="BP1817" s="47"/>
      <c r="BQ1817" s="50"/>
      <c r="BT1817" s="49"/>
      <c r="BU1817" s="49"/>
      <c r="BW1817" s="50"/>
      <c r="BX1817" s="47"/>
      <c r="BY1817" s="50"/>
      <c r="CB1817" s="49"/>
      <c r="CC1817" s="49"/>
      <c r="CE1817" s="50"/>
      <c r="CF1817" s="47"/>
      <c r="CG1817" s="50"/>
      <c r="CJ1817" s="49"/>
      <c r="CK1817" s="49"/>
      <c r="CM1817" s="50"/>
      <c r="CN1817" s="47"/>
      <c r="CO1817" s="50"/>
      <c r="CR1817" s="49"/>
      <c r="CS1817" s="49"/>
      <c r="CU1817" s="50"/>
      <c r="CV1817" s="47"/>
      <c r="CW1817" s="50"/>
      <c r="CZ1817" s="49"/>
      <c r="DA1817" s="49"/>
      <c r="DC1817" s="50"/>
      <c r="DD1817" s="47"/>
      <c r="DE1817" s="50"/>
      <c r="DH1817" s="49"/>
      <c r="DI1817" s="49"/>
      <c r="DK1817" s="50"/>
      <c r="DL1817" s="47"/>
      <c r="DM1817" s="50"/>
      <c r="DP1817" s="49"/>
      <c r="DQ1817" s="49"/>
      <c r="DS1817" s="50"/>
      <c r="DT1817" s="47"/>
      <c r="DU1817" s="50"/>
      <c r="DX1817" s="49"/>
      <c r="DY1817" s="49"/>
      <c r="EA1817" s="50"/>
      <c r="EB1817" s="47"/>
      <c r="EC1817" s="50"/>
      <c r="EF1817" s="49"/>
      <c r="EG1817" s="49"/>
      <c r="EI1817" s="50"/>
      <c r="EJ1817" s="47"/>
      <c r="EK1817" s="50"/>
      <c r="EN1817" s="49"/>
      <c r="EO1817" s="49"/>
      <c r="EQ1817" s="50"/>
      <c r="ER1817" s="47"/>
      <c r="ES1817" s="50"/>
      <c r="EV1817" s="49"/>
      <c r="EW1817" s="49"/>
      <c r="EY1817" s="50"/>
      <c r="EZ1817" s="47"/>
      <c r="FA1817" s="50"/>
      <c r="FD1817" s="49"/>
      <c r="FE1817" s="49"/>
      <c r="FG1817" s="50"/>
      <c r="FH1817" s="47"/>
      <c r="FI1817" s="50"/>
      <c r="FL1817" s="49"/>
      <c r="FM1817" s="49"/>
      <c r="FO1817" s="50"/>
      <c r="FP1817" s="47"/>
      <c r="FQ1817" s="50"/>
      <c r="FT1817" s="49"/>
      <c r="FU1817" s="49"/>
      <c r="FW1817" s="50"/>
      <c r="FX1817" s="47"/>
      <c r="FY1817" s="50"/>
      <c r="GB1817" s="49"/>
      <c r="GC1817" s="49"/>
      <c r="GE1817" s="50"/>
      <c r="GF1817" s="47"/>
      <c r="GG1817" s="50"/>
      <c r="GJ1817" s="49"/>
      <c r="GK1817" s="49"/>
      <c r="GM1817" s="50"/>
      <c r="GN1817" s="47"/>
      <c r="GO1817" s="50"/>
      <c r="GR1817" s="49"/>
      <c r="GS1817" s="49"/>
      <c r="GU1817" s="50"/>
      <c r="GV1817" s="47"/>
      <c r="GW1817" s="50"/>
      <c r="GZ1817" s="49"/>
      <c r="HA1817" s="49"/>
      <c r="HC1817" s="50"/>
      <c r="HD1817" s="47"/>
      <c r="HE1817" s="50"/>
      <c r="HH1817" s="49"/>
      <c r="HI1817" s="49"/>
      <c r="HK1817" s="50"/>
      <c r="HL1817" s="47"/>
      <c r="HM1817" s="50"/>
      <c r="HP1817" s="49"/>
      <c r="HQ1817" s="49"/>
      <c r="HS1817" s="50"/>
      <c r="HT1817" s="47"/>
      <c r="HU1817" s="50"/>
      <c r="HX1817" s="49"/>
      <c r="HY1817" s="49"/>
      <c r="IA1817" s="50"/>
      <c r="IB1817" s="47"/>
      <c r="IC1817" s="50"/>
      <c r="IF1817" s="49"/>
      <c r="IG1817" s="49"/>
      <c r="II1817" s="50"/>
      <c r="IJ1817" s="47"/>
      <c r="IK1817" s="50"/>
      <c r="IN1817" s="49"/>
      <c r="IO1817" s="49"/>
      <c r="IQ1817" s="50"/>
    </row>
    <row r="1818" spans="1:251" s="48" customFormat="1">
      <c r="A1818" s="43">
        <v>1170</v>
      </c>
      <c r="B1818" s="44">
        <v>100000443420</v>
      </c>
      <c r="C1818" s="43">
        <v>0</v>
      </c>
      <c r="D1818" s="45" t="s">
        <v>423</v>
      </c>
      <c r="E1818" s="45" t="s">
        <v>428</v>
      </c>
      <c r="F1818" s="46">
        <v>128125</v>
      </c>
      <c r="G1818" s="46">
        <v>-4726.34</v>
      </c>
      <c r="H1818" s="46">
        <v>123398.66</v>
      </c>
      <c r="I1818" s="47"/>
      <c r="K1818" s="49"/>
      <c r="L1818" s="47"/>
      <c r="M1818" s="50"/>
      <c r="P1818" s="49"/>
      <c r="Q1818" s="49"/>
      <c r="R1818" s="49"/>
      <c r="S1818" s="50"/>
      <c r="T1818" s="47"/>
      <c r="U1818" s="50"/>
      <c r="X1818" s="49"/>
      <c r="Y1818" s="49"/>
      <c r="Z1818" s="49"/>
      <c r="AA1818" s="50"/>
      <c r="AB1818" s="47"/>
      <c r="AC1818" s="50"/>
      <c r="AF1818" s="49"/>
      <c r="AG1818" s="49"/>
      <c r="AH1818" s="49"/>
      <c r="AI1818" s="50"/>
      <c r="AJ1818" s="47"/>
      <c r="AK1818" s="50"/>
      <c r="AN1818" s="49"/>
      <c r="AO1818" s="49"/>
      <c r="AP1818" s="49"/>
      <c r="AQ1818" s="50"/>
      <c r="AR1818" s="47"/>
      <c r="AS1818" s="50"/>
      <c r="AV1818" s="49"/>
      <c r="AW1818" s="49"/>
      <c r="AX1818" s="49"/>
      <c r="AY1818" s="50"/>
      <c r="AZ1818" s="47"/>
      <c r="BA1818" s="50"/>
      <c r="BD1818" s="49"/>
      <c r="BE1818" s="49"/>
      <c r="BF1818" s="49"/>
      <c r="BG1818" s="50"/>
      <c r="BH1818" s="47"/>
      <c r="BI1818" s="50"/>
      <c r="BL1818" s="49"/>
      <c r="BM1818" s="49"/>
      <c r="BN1818" s="49"/>
      <c r="BO1818" s="50"/>
      <c r="BP1818" s="47"/>
      <c r="BQ1818" s="50"/>
      <c r="BT1818" s="49"/>
      <c r="BU1818" s="49"/>
      <c r="BV1818" s="49"/>
      <c r="BW1818" s="50"/>
      <c r="BX1818" s="47"/>
      <c r="BY1818" s="50"/>
      <c r="CB1818" s="49"/>
      <c r="CC1818" s="49"/>
      <c r="CD1818" s="49"/>
      <c r="CE1818" s="50"/>
      <c r="CF1818" s="47"/>
      <c r="CG1818" s="50"/>
      <c r="CJ1818" s="49"/>
      <c r="CK1818" s="49"/>
      <c r="CL1818" s="49"/>
      <c r="CM1818" s="50"/>
      <c r="CN1818" s="47"/>
      <c r="CO1818" s="50"/>
      <c r="CR1818" s="49"/>
      <c r="CS1818" s="49"/>
      <c r="CT1818" s="49"/>
      <c r="CU1818" s="50"/>
      <c r="CV1818" s="47"/>
      <c r="CW1818" s="50"/>
      <c r="CZ1818" s="49"/>
      <c r="DA1818" s="49"/>
      <c r="DB1818" s="49"/>
      <c r="DC1818" s="50"/>
      <c r="DD1818" s="47"/>
      <c r="DE1818" s="50"/>
      <c r="DH1818" s="49"/>
      <c r="DI1818" s="49"/>
      <c r="DJ1818" s="49"/>
      <c r="DK1818" s="50"/>
      <c r="DL1818" s="47"/>
      <c r="DM1818" s="50"/>
      <c r="DP1818" s="49"/>
      <c r="DQ1818" s="49"/>
      <c r="DR1818" s="49"/>
      <c r="DS1818" s="50"/>
      <c r="DT1818" s="47"/>
      <c r="DU1818" s="50"/>
      <c r="DX1818" s="49"/>
      <c r="DY1818" s="49"/>
      <c r="DZ1818" s="49"/>
      <c r="EA1818" s="50"/>
      <c r="EB1818" s="47"/>
      <c r="EC1818" s="50"/>
      <c r="EF1818" s="49"/>
      <c r="EG1818" s="49"/>
      <c r="EH1818" s="49"/>
      <c r="EI1818" s="50"/>
      <c r="EJ1818" s="47"/>
      <c r="EK1818" s="50"/>
      <c r="EN1818" s="49"/>
      <c r="EO1818" s="49"/>
      <c r="EP1818" s="49"/>
      <c r="EQ1818" s="50"/>
      <c r="ER1818" s="47"/>
      <c r="ES1818" s="50"/>
      <c r="EV1818" s="49"/>
      <c r="EW1818" s="49"/>
      <c r="EX1818" s="49"/>
      <c r="EY1818" s="50"/>
      <c r="EZ1818" s="47"/>
      <c r="FA1818" s="50"/>
      <c r="FD1818" s="49"/>
      <c r="FE1818" s="49"/>
      <c r="FF1818" s="49"/>
      <c r="FG1818" s="50"/>
      <c r="FH1818" s="47"/>
      <c r="FI1818" s="50"/>
      <c r="FL1818" s="49"/>
      <c r="FM1818" s="49"/>
      <c r="FN1818" s="49"/>
      <c r="FO1818" s="50"/>
      <c r="FP1818" s="47"/>
      <c r="FQ1818" s="50"/>
      <c r="FT1818" s="49"/>
      <c r="FU1818" s="49"/>
      <c r="FV1818" s="49"/>
      <c r="FW1818" s="50"/>
      <c r="FX1818" s="47"/>
      <c r="FY1818" s="50"/>
      <c r="GB1818" s="49"/>
      <c r="GC1818" s="49"/>
      <c r="GD1818" s="49"/>
      <c r="GE1818" s="50"/>
      <c r="GF1818" s="47"/>
      <c r="GG1818" s="50"/>
      <c r="GJ1818" s="49"/>
      <c r="GK1818" s="49"/>
      <c r="GL1818" s="49"/>
      <c r="GM1818" s="50"/>
      <c r="GN1818" s="47"/>
      <c r="GO1818" s="50"/>
      <c r="GR1818" s="49"/>
      <c r="GS1818" s="49"/>
      <c r="GT1818" s="49"/>
      <c r="GU1818" s="50"/>
      <c r="GV1818" s="47"/>
      <c r="GW1818" s="50"/>
      <c r="GZ1818" s="49"/>
      <c r="HA1818" s="49"/>
      <c r="HB1818" s="49"/>
      <c r="HC1818" s="50"/>
      <c r="HD1818" s="47"/>
      <c r="HE1818" s="50"/>
      <c r="HH1818" s="49"/>
      <c r="HI1818" s="49"/>
      <c r="HJ1818" s="49"/>
      <c r="HK1818" s="50"/>
      <c r="HL1818" s="47"/>
      <c r="HM1818" s="50"/>
      <c r="HP1818" s="49"/>
      <c r="HQ1818" s="49"/>
      <c r="HR1818" s="49"/>
      <c r="HS1818" s="50"/>
      <c r="HT1818" s="47"/>
      <c r="HU1818" s="50"/>
      <c r="HX1818" s="49"/>
      <c r="HY1818" s="49"/>
      <c r="HZ1818" s="49"/>
      <c r="IA1818" s="50"/>
      <c r="IB1818" s="47"/>
      <c r="IC1818" s="50"/>
      <c r="IF1818" s="49"/>
      <c r="IG1818" s="49"/>
      <c r="IH1818" s="49"/>
      <c r="II1818" s="50"/>
      <c r="IJ1818" s="47"/>
      <c r="IK1818" s="50"/>
      <c r="IN1818" s="49"/>
      <c r="IO1818" s="49"/>
      <c r="IP1818" s="49"/>
      <c r="IQ1818" s="50"/>
    </row>
    <row r="1819" spans="1:251" s="48" customFormat="1">
      <c r="A1819" s="43"/>
      <c r="B1819" s="44">
        <v>100000443420</v>
      </c>
      <c r="C1819" s="43">
        <v>1</v>
      </c>
      <c r="D1819" s="45" t="s">
        <v>423</v>
      </c>
      <c r="E1819" s="45" t="s">
        <v>428</v>
      </c>
      <c r="F1819" s="46">
        <v>21875</v>
      </c>
      <c r="G1819" s="46">
        <v>-21874</v>
      </c>
      <c r="H1819" s="46">
        <v>1</v>
      </c>
      <c r="I1819" s="47"/>
      <c r="L1819" s="47"/>
      <c r="M1819" s="50"/>
      <c r="P1819" s="49"/>
      <c r="Q1819" s="49"/>
      <c r="S1819" s="50"/>
      <c r="T1819" s="47"/>
      <c r="U1819" s="50"/>
      <c r="X1819" s="49"/>
      <c r="Y1819" s="49"/>
      <c r="AA1819" s="50"/>
      <c r="AB1819" s="47"/>
      <c r="AC1819" s="50"/>
      <c r="AF1819" s="49"/>
      <c r="AG1819" s="49"/>
      <c r="AI1819" s="50"/>
      <c r="AJ1819" s="47"/>
      <c r="AK1819" s="50"/>
      <c r="AN1819" s="49"/>
      <c r="AO1819" s="49"/>
      <c r="AQ1819" s="50"/>
      <c r="AR1819" s="47"/>
      <c r="AS1819" s="50"/>
      <c r="AV1819" s="49"/>
      <c r="AW1819" s="49"/>
      <c r="AY1819" s="50"/>
      <c r="AZ1819" s="47"/>
      <c r="BA1819" s="50"/>
      <c r="BD1819" s="49"/>
      <c r="BE1819" s="49"/>
      <c r="BG1819" s="50"/>
      <c r="BH1819" s="47"/>
      <c r="BI1819" s="50"/>
      <c r="BL1819" s="49"/>
      <c r="BM1819" s="49"/>
      <c r="BO1819" s="50"/>
      <c r="BP1819" s="47"/>
      <c r="BQ1819" s="50"/>
      <c r="BT1819" s="49"/>
      <c r="BU1819" s="49"/>
      <c r="BW1819" s="50"/>
      <c r="BX1819" s="47"/>
      <c r="BY1819" s="50"/>
      <c r="CB1819" s="49"/>
      <c r="CC1819" s="49"/>
      <c r="CE1819" s="50"/>
      <c r="CF1819" s="47"/>
      <c r="CG1819" s="50"/>
      <c r="CJ1819" s="49"/>
      <c r="CK1819" s="49"/>
      <c r="CM1819" s="50"/>
      <c r="CN1819" s="47"/>
      <c r="CO1819" s="50"/>
      <c r="CR1819" s="49"/>
      <c r="CS1819" s="49"/>
      <c r="CU1819" s="50"/>
      <c r="CV1819" s="47"/>
      <c r="CW1819" s="50"/>
      <c r="CZ1819" s="49"/>
      <c r="DA1819" s="49"/>
      <c r="DC1819" s="50"/>
      <c r="DD1819" s="47"/>
      <c r="DE1819" s="50"/>
      <c r="DH1819" s="49"/>
      <c r="DI1819" s="49"/>
      <c r="DK1819" s="50"/>
      <c r="DL1819" s="47"/>
      <c r="DM1819" s="50"/>
      <c r="DP1819" s="49"/>
      <c r="DQ1819" s="49"/>
      <c r="DS1819" s="50"/>
      <c r="DT1819" s="47"/>
      <c r="DU1819" s="50"/>
      <c r="DX1819" s="49"/>
      <c r="DY1819" s="49"/>
      <c r="EA1819" s="50"/>
      <c r="EB1819" s="47"/>
      <c r="EC1819" s="50"/>
      <c r="EF1819" s="49"/>
      <c r="EG1819" s="49"/>
      <c r="EI1819" s="50"/>
      <c r="EJ1819" s="47"/>
      <c r="EK1819" s="50"/>
      <c r="EN1819" s="49"/>
      <c r="EO1819" s="49"/>
      <c r="EQ1819" s="50"/>
      <c r="ER1819" s="47"/>
      <c r="ES1819" s="50"/>
      <c r="EV1819" s="49"/>
      <c r="EW1819" s="49"/>
      <c r="EY1819" s="50"/>
      <c r="EZ1819" s="47"/>
      <c r="FA1819" s="50"/>
      <c r="FD1819" s="49"/>
      <c r="FE1819" s="49"/>
      <c r="FG1819" s="50"/>
      <c r="FH1819" s="47"/>
      <c r="FI1819" s="50"/>
      <c r="FL1819" s="49"/>
      <c r="FM1819" s="49"/>
      <c r="FO1819" s="50"/>
      <c r="FP1819" s="47"/>
      <c r="FQ1819" s="50"/>
      <c r="FT1819" s="49"/>
      <c r="FU1819" s="49"/>
      <c r="FW1819" s="50"/>
      <c r="FX1819" s="47"/>
      <c r="FY1819" s="50"/>
      <c r="GB1819" s="49"/>
      <c r="GC1819" s="49"/>
      <c r="GE1819" s="50"/>
      <c r="GF1819" s="47"/>
      <c r="GG1819" s="50"/>
      <c r="GJ1819" s="49"/>
      <c r="GK1819" s="49"/>
      <c r="GM1819" s="50"/>
      <c r="GN1819" s="47"/>
      <c r="GO1819" s="50"/>
      <c r="GR1819" s="49"/>
      <c r="GS1819" s="49"/>
      <c r="GU1819" s="50"/>
      <c r="GV1819" s="47"/>
      <c r="GW1819" s="50"/>
      <c r="GZ1819" s="49"/>
      <c r="HA1819" s="49"/>
      <c r="HC1819" s="50"/>
      <c r="HD1819" s="47"/>
      <c r="HE1819" s="50"/>
      <c r="HH1819" s="49"/>
      <c r="HI1819" s="49"/>
      <c r="HK1819" s="50"/>
      <c r="HL1819" s="47"/>
      <c r="HM1819" s="50"/>
      <c r="HP1819" s="49"/>
      <c r="HQ1819" s="49"/>
      <c r="HS1819" s="50"/>
      <c r="HT1819" s="47"/>
      <c r="HU1819" s="50"/>
      <c r="HX1819" s="49"/>
      <c r="HY1819" s="49"/>
      <c r="IA1819" s="50"/>
      <c r="IB1819" s="47"/>
      <c r="IC1819" s="50"/>
      <c r="IF1819" s="49"/>
      <c r="IG1819" s="49"/>
      <c r="II1819" s="50"/>
      <c r="IJ1819" s="47"/>
      <c r="IK1819" s="50"/>
      <c r="IN1819" s="49"/>
      <c r="IO1819" s="49"/>
      <c r="IQ1819" s="50"/>
    </row>
    <row r="1820" spans="1:251" s="48" customFormat="1">
      <c r="A1820" s="43">
        <v>1171</v>
      </c>
      <c r="B1820" s="44">
        <v>100000443421</v>
      </c>
      <c r="C1820" s="43">
        <v>0</v>
      </c>
      <c r="D1820" s="45" t="s">
        <v>423</v>
      </c>
      <c r="E1820" s="45" t="s">
        <v>429</v>
      </c>
      <c r="F1820" s="46">
        <v>29895.83</v>
      </c>
      <c r="G1820" s="46">
        <v>-1102.81</v>
      </c>
      <c r="H1820" s="46">
        <v>28793.02</v>
      </c>
      <c r="I1820" s="47"/>
      <c r="K1820" s="49"/>
      <c r="L1820" s="47"/>
      <c r="M1820" s="50"/>
      <c r="P1820" s="49"/>
      <c r="Q1820" s="49"/>
      <c r="R1820" s="49"/>
      <c r="S1820" s="50"/>
      <c r="T1820" s="47"/>
      <c r="U1820" s="50"/>
      <c r="X1820" s="49"/>
      <c r="Y1820" s="49"/>
      <c r="Z1820" s="49"/>
      <c r="AA1820" s="50"/>
      <c r="AB1820" s="47"/>
      <c r="AC1820" s="50"/>
      <c r="AF1820" s="49"/>
      <c r="AG1820" s="49"/>
      <c r="AH1820" s="49"/>
      <c r="AI1820" s="50"/>
      <c r="AJ1820" s="47"/>
      <c r="AK1820" s="50"/>
      <c r="AN1820" s="49"/>
      <c r="AO1820" s="49"/>
      <c r="AP1820" s="49"/>
      <c r="AQ1820" s="50"/>
      <c r="AR1820" s="47"/>
      <c r="AS1820" s="50"/>
      <c r="AV1820" s="49"/>
      <c r="AW1820" s="49"/>
      <c r="AX1820" s="49"/>
      <c r="AY1820" s="50"/>
      <c r="AZ1820" s="47"/>
      <c r="BA1820" s="50"/>
      <c r="BD1820" s="49"/>
      <c r="BE1820" s="49"/>
      <c r="BF1820" s="49"/>
      <c r="BG1820" s="50"/>
      <c r="BH1820" s="47"/>
      <c r="BI1820" s="50"/>
      <c r="BL1820" s="49"/>
      <c r="BM1820" s="49"/>
      <c r="BN1820" s="49"/>
      <c r="BO1820" s="50"/>
      <c r="BP1820" s="47"/>
      <c r="BQ1820" s="50"/>
      <c r="BT1820" s="49"/>
      <c r="BU1820" s="49"/>
      <c r="BV1820" s="49"/>
      <c r="BW1820" s="50"/>
      <c r="BX1820" s="47"/>
      <c r="BY1820" s="50"/>
      <c r="CB1820" s="49"/>
      <c r="CC1820" s="49"/>
      <c r="CD1820" s="49"/>
      <c r="CE1820" s="50"/>
      <c r="CF1820" s="47"/>
      <c r="CG1820" s="50"/>
      <c r="CJ1820" s="49"/>
      <c r="CK1820" s="49"/>
      <c r="CL1820" s="49"/>
      <c r="CM1820" s="50"/>
      <c r="CN1820" s="47"/>
      <c r="CO1820" s="50"/>
      <c r="CR1820" s="49"/>
      <c r="CS1820" s="49"/>
      <c r="CT1820" s="49"/>
      <c r="CU1820" s="50"/>
      <c r="CV1820" s="47"/>
      <c r="CW1820" s="50"/>
      <c r="CZ1820" s="49"/>
      <c r="DA1820" s="49"/>
      <c r="DB1820" s="49"/>
      <c r="DC1820" s="50"/>
      <c r="DD1820" s="47"/>
      <c r="DE1820" s="50"/>
      <c r="DH1820" s="49"/>
      <c r="DI1820" s="49"/>
      <c r="DJ1820" s="49"/>
      <c r="DK1820" s="50"/>
      <c r="DL1820" s="47"/>
      <c r="DM1820" s="50"/>
      <c r="DP1820" s="49"/>
      <c r="DQ1820" s="49"/>
      <c r="DR1820" s="49"/>
      <c r="DS1820" s="50"/>
      <c r="DT1820" s="47"/>
      <c r="DU1820" s="50"/>
      <c r="DX1820" s="49"/>
      <c r="DY1820" s="49"/>
      <c r="DZ1820" s="49"/>
      <c r="EA1820" s="50"/>
      <c r="EB1820" s="47"/>
      <c r="EC1820" s="50"/>
      <c r="EF1820" s="49"/>
      <c r="EG1820" s="49"/>
      <c r="EH1820" s="49"/>
      <c r="EI1820" s="50"/>
      <c r="EJ1820" s="47"/>
      <c r="EK1820" s="50"/>
      <c r="EN1820" s="49"/>
      <c r="EO1820" s="49"/>
      <c r="EP1820" s="49"/>
      <c r="EQ1820" s="50"/>
      <c r="ER1820" s="47"/>
      <c r="ES1820" s="50"/>
      <c r="EV1820" s="49"/>
      <c r="EW1820" s="49"/>
      <c r="EX1820" s="49"/>
      <c r="EY1820" s="50"/>
      <c r="EZ1820" s="47"/>
      <c r="FA1820" s="50"/>
      <c r="FD1820" s="49"/>
      <c r="FE1820" s="49"/>
      <c r="FF1820" s="49"/>
      <c r="FG1820" s="50"/>
      <c r="FH1820" s="47"/>
      <c r="FI1820" s="50"/>
      <c r="FL1820" s="49"/>
      <c r="FM1820" s="49"/>
      <c r="FN1820" s="49"/>
      <c r="FO1820" s="50"/>
      <c r="FP1820" s="47"/>
      <c r="FQ1820" s="50"/>
      <c r="FT1820" s="49"/>
      <c r="FU1820" s="49"/>
      <c r="FV1820" s="49"/>
      <c r="FW1820" s="50"/>
      <c r="FX1820" s="47"/>
      <c r="FY1820" s="50"/>
      <c r="GB1820" s="49"/>
      <c r="GC1820" s="49"/>
      <c r="GD1820" s="49"/>
      <c r="GE1820" s="50"/>
      <c r="GF1820" s="47"/>
      <c r="GG1820" s="50"/>
      <c r="GJ1820" s="49"/>
      <c r="GK1820" s="49"/>
      <c r="GL1820" s="49"/>
      <c r="GM1820" s="50"/>
      <c r="GN1820" s="47"/>
      <c r="GO1820" s="50"/>
      <c r="GR1820" s="49"/>
      <c r="GS1820" s="49"/>
      <c r="GT1820" s="49"/>
      <c r="GU1820" s="50"/>
      <c r="GV1820" s="47"/>
      <c r="GW1820" s="50"/>
      <c r="GZ1820" s="49"/>
      <c r="HA1820" s="49"/>
      <c r="HB1820" s="49"/>
      <c r="HC1820" s="50"/>
      <c r="HD1820" s="47"/>
      <c r="HE1820" s="50"/>
      <c r="HH1820" s="49"/>
      <c r="HI1820" s="49"/>
      <c r="HJ1820" s="49"/>
      <c r="HK1820" s="50"/>
      <c r="HL1820" s="47"/>
      <c r="HM1820" s="50"/>
      <c r="HP1820" s="49"/>
      <c r="HQ1820" s="49"/>
      <c r="HR1820" s="49"/>
      <c r="HS1820" s="50"/>
      <c r="HT1820" s="47"/>
      <c r="HU1820" s="50"/>
      <c r="HX1820" s="49"/>
      <c r="HY1820" s="49"/>
      <c r="HZ1820" s="49"/>
      <c r="IA1820" s="50"/>
      <c r="IB1820" s="47"/>
      <c r="IC1820" s="50"/>
      <c r="IF1820" s="49"/>
      <c r="IG1820" s="49"/>
      <c r="IH1820" s="49"/>
      <c r="II1820" s="50"/>
      <c r="IJ1820" s="47"/>
      <c r="IK1820" s="50"/>
      <c r="IN1820" s="49"/>
      <c r="IO1820" s="49"/>
      <c r="IP1820" s="49"/>
      <c r="IQ1820" s="50"/>
    </row>
    <row r="1821" spans="1:251" s="48" customFormat="1">
      <c r="A1821" s="43"/>
      <c r="B1821" s="44">
        <v>100000443421</v>
      </c>
      <c r="C1821" s="43">
        <v>1</v>
      </c>
      <c r="D1821" s="45" t="s">
        <v>423</v>
      </c>
      <c r="E1821" s="45" t="s">
        <v>429</v>
      </c>
      <c r="F1821" s="46">
        <v>5104.17</v>
      </c>
      <c r="G1821" s="46">
        <v>-5103.17</v>
      </c>
      <c r="H1821" s="46">
        <v>1</v>
      </c>
      <c r="I1821" s="47"/>
      <c r="L1821" s="47"/>
      <c r="M1821" s="50"/>
      <c r="P1821" s="49"/>
      <c r="Q1821" s="49"/>
      <c r="S1821" s="50"/>
      <c r="T1821" s="47"/>
      <c r="U1821" s="50"/>
      <c r="X1821" s="49"/>
      <c r="Y1821" s="49"/>
      <c r="AA1821" s="50"/>
      <c r="AB1821" s="47"/>
      <c r="AC1821" s="50"/>
      <c r="AF1821" s="49"/>
      <c r="AG1821" s="49"/>
      <c r="AI1821" s="50"/>
      <c r="AJ1821" s="47"/>
      <c r="AK1821" s="50"/>
      <c r="AN1821" s="49"/>
      <c r="AO1821" s="49"/>
      <c r="AQ1821" s="50"/>
      <c r="AR1821" s="47"/>
      <c r="AS1821" s="50"/>
      <c r="AV1821" s="49"/>
      <c r="AW1821" s="49"/>
      <c r="AY1821" s="50"/>
      <c r="AZ1821" s="47"/>
      <c r="BA1821" s="50"/>
      <c r="BD1821" s="49"/>
      <c r="BE1821" s="49"/>
      <c r="BG1821" s="50"/>
      <c r="BH1821" s="47"/>
      <c r="BI1821" s="50"/>
      <c r="BL1821" s="49"/>
      <c r="BM1821" s="49"/>
      <c r="BO1821" s="50"/>
      <c r="BP1821" s="47"/>
      <c r="BQ1821" s="50"/>
      <c r="BT1821" s="49"/>
      <c r="BU1821" s="49"/>
      <c r="BW1821" s="50"/>
      <c r="BX1821" s="47"/>
      <c r="BY1821" s="50"/>
      <c r="CB1821" s="49"/>
      <c r="CC1821" s="49"/>
      <c r="CE1821" s="50"/>
      <c r="CF1821" s="47"/>
      <c r="CG1821" s="50"/>
      <c r="CJ1821" s="49"/>
      <c r="CK1821" s="49"/>
      <c r="CM1821" s="50"/>
      <c r="CN1821" s="47"/>
      <c r="CO1821" s="50"/>
      <c r="CR1821" s="49"/>
      <c r="CS1821" s="49"/>
      <c r="CU1821" s="50"/>
      <c r="CV1821" s="47"/>
      <c r="CW1821" s="50"/>
      <c r="CZ1821" s="49"/>
      <c r="DA1821" s="49"/>
      <c r="DC1821" s="50"/>
      <c r="DD1821" s="47"/>
      <c r="DE1821" s="50"/>
      <c r="DH1821" s="49"/>
      <c r="DI1821" s="49"/>
      <c r="DK1821" s="50"/>
      <c r="DL1821" s="47"/>
      <c r="DM1821" s="50"/>
      <c r="DP1821" s="49"/>
      <c r="DQ1821" s="49"/>
      <c r="DS1821" s="50"/>
      <c r="DT1821" s="47"/>
      <c r="DU1821" s="50"/>
      <c r="DX1821" s="49"/>
      <c r="DY1821" s="49"/>
      <c r="EA1821" s="50"/>
      <c r="EB1821" s="47"/>
      <c r="EC1821" s="50"/>
      <c r="EF1821" s="49"/>
      <c r="EG1821" s="49"/>
      <c r="EI1821" s="50"/>
      <c r="EJ1821" s="47"/>
      <c r="EK1821" s="50"/>
      <c r="EN1821" s="49"/>
      <c r="EO1821" s="49"/>
      <c r="EQ1821" s="50"/>
      <c r="ER1821" s="47"/>
      <c r="ES1821" s="50"/>
      <c r="EV1821" s="49"/>
      <c r="EW1821" s="49"/>
      <c r="EY1821" s="50"/>
      <c r="EZ1821" s="47"/>
      <c r="FA1821" s="50"/>
      <c r="FD1821" s="49"/>
      <c r="FE1821" s="49"/>
      <c r="FG1821" s="50"/>
      <c r="FH1821" s="47"/>
      <c r="FI1821" s="50"/>
      <c r="FL1821" s="49"/>
      <c r="FM1821" s="49"/>
      <c r="FO1821" s="50"/>
      <c r="FP1821" s="47"/>
      <c r="FQ1821" s="50"/>
      <c r="FT1821" s="49"/>
      <c r="FU1821" s="49"/>
      <c r="FW1821" s="50"/>
      <c r="FX1821" s="47"/>
      <c r="FY1821" s="50"/>
      <c r="GB1821" s="49"/>
      <c r="GC1821" s="49"/>
      <c r="GE1821" s="50"/>
      <c r="GF1821" s="47"/>
      <c r="GG1821" s="50"/>
      <c r="GJ1821" s="49"/>
      <c r="GK1821" s="49"/>
      <c r="GM1821" s="50"/>
      <c r="GN1821" s="47"/>
      <c r="GO1821" s="50"/>
      <c r="GR1821" s="49"/>
      <c r="GS1821" s="49"/>
      <c r="GU1821" s="50"/>
      <c r="GV1821" s="47"/>
      <c r="GW1821" s="50"/>
      <c r="GZ1821" s="49"/>
      <c r="HA1821" s="49"/>
      <c r="HC1821" s="50"/>
      <c r="HD1821" s="47"/>
      <c r="HE1821" s="50"/>
      <c r="HH1821" s="49"/>
      <c r="HI1821" s="49"/>
      <c r="HK1821" s="50"/>
      <c r="HL1821" s="47"/>
      <c r="HM1821" s="50"/>
      <c r="HP1821" s="49"/>
      <c r="HQ1821" s="49"/>
      <c r="HS1821" s="50"/>
      <c r="HT1821" s="47"/>
      <c r="HU1821" s="50"/>
      <c r="HX1821" s="49"/>
      <c r="HY1821" s="49"/>
      <c r="IA1821" s="50"/>
      <c r="IB1821" s="47"/>
      <c r="IC1821" s="50"/>
      <c r="IF1821" s="49"/>
      <c r="IG1821" s="49"/>
      <c r="II1821" s="50"/>
      <c r="IJ1821" s="47"/>
      <c r="IK1821" s="50"/>
      <c r="IN1821" s="49"/>
      <c r="IO1821" s="49"/>
      <c r="IQ1821" s="50"/>
    </row>
    <row r="1822" spans="1:251" s="48" customFormat="1">
      <c r="A1822" s="43">
        <v>1172</v>
      </c>
      <c r="B1822" s="44">
        <v>100000443422</v>
      </c>
      <c r="C1822" s="43">
        <v>0</v>
      </c>
      <c r="D1822" s="45" t="s">
        <v>423</v>
      </c>
      <c r="E1822" s="45" t="s">
        <v>316</v>
      </c>
      <c r="F1822" s="46">
        <v>17852.080000000002</v>
      </c>
      <c r="G1822" s="46">
        <v>-658.54</v>
      </c>
      <c r="H1822" s="46">
        <v>17193.54</v>
      </c>
      <c r="I1822" s="47"/>
      <c r="K1822" s="49"/>
      <c r="L1822" s="47"/>
      <c r="M1822" s="50"/>
      <c r="P1822" s="49"/>
      <c r="R1822" s="49"/>
      <c r="S1822" s="50"/>
      <c r="T1822" s="47"/>
      <c r="U1822" s="50"/>
      <c r="X1822" s="49"/>
      <c r="Z1822" s="49"/>
      <c r="AA1822" s="50"/>
      <c r="AB1822" s="47"/>
      <c r="AC1822" s="50"/>
      <c r="AF1822" s="49"/>
      <c r="AH1822" s="49"/>
      <c r="AI1822" s="50"/>
      <c r="AJ1822" s="47"/>
      <c r="AK1822" s="50"/>
      <c r="AN1822" s="49"/>
      <c r="AP1822" s="49"/>
      <c r="AQ1822" s="50"/>
      <c r="AR1822" s="47"/>
      <c r="AS1822" s="50"/>
      <c r="AV1822" s="49"/>
      <c r="AX1822" s="49"/>
      <c r="AY1822" s="50"/>
      <c r="AZ1822" s="47"/>
      <c r="BA1822" s="50"/>
      <c r="BD1822" s="49"/>
      <c r="BF1822" s="49"/>
      <c r="BG1822" s="50"/>
      <c r="BH1822" s="47"/>
      <c r="BI1822" s="50"/>
      <c r="BL1822" s="49"/>
      <c r="BN1822" s="49"/>
      <c r="BO1822" s="50"/>
      <c r="BP1822" s="47"/>
      <c r="BQ1822" s="50"/>
      <c r="BT1822" s="49"/>
      <c r="BV1822" s="49"/>
      <c r="BW1822" s="50"/>
      <c r="BX1822" s="47"/>
      <c r="BY1822" s="50"/>
      <c r="CB1822" s="49"/>
      <c r="CD1822" s="49"/>
      <c r="CE1822" s="50"/>
      <c r="CF1822" s="47"/>
      <c r="CG1822" s="50"/>
      <c r="CJ1822" s="49"/>
      <c r="CL1822" s="49"/>
      <c r="CM1822" s="50"/>
      <c r="CN1822" s="47"/>
      <c r="CO1822" s="50"/>
      <c r="CR1822" s="49"/>
      <c r="CT1822" s="49"/>
      <c r="CU1822" s="50"/>
      <c r="CV1822" s="47"/>
      <c r="CW1822" s="50"/>
      <c r="CZ1822" s="49"/>
      <c r="DB1822" s="49"/>
      <c r="DC1822" s="50"/>
      <c r="DD1822" s="47"/>
      <c r="DE1822" s="50"/>
      <c r="DH1822" s="49"/>
      <c r="DJ1822" s="49"/>
      <c r="DK1822" s="50"/>
      <c r="DL1822" s="47"/>
      <c r="DM1822" s="50"/>
      <c r="DP1822" s="49"/>
      <c r="DR1822" s="49"/>
      <c r="DS1822" s="50"/>
      <c r="DT1822" s="47"/>
      <c r="DU1822" s="50"/>
      <c r="DX1822" s="49"/>
      <c r="DZ1822" s="49"/>
      <c r="EA1822" s="50"/>
      <c r="EB1822" s="47"/>
      <c r="EC1822" s="50"/>
      <c r="EF1822" s="49"/>
      <c r="EH1822" s="49"/>
      <c r="EI1822" s="50"/>
      <c r="EJ1822" s="47"/>
      <c r="EK1822" s="50"/>
      <c r="EN1822" s="49"/>
      <c r="EP1822" s="49"/>
      <c r="EQ1822" s="50"/>
      <c r="ER1822" s="47"/>
      <c r="ES1822" s="50"/>
      <c r="EV1822" s="49"/>
      <c r="EX1822" s="49"/>
      <c r="EY1822" s="50"/>
      <c r="EZ1822" s="47"/>
      <c r="FA1822" s="50"/>
      <c r="FD1822" s="49"/>
      <c r="FF1822" s="49"/>
      <c r="FG1822" s="50"/>
      <c r="FH1822" s="47"/>
      <c r="FI1822" s="50"/>
      <c r="FL1822" s="49"/>
      <c r="FN1822" s="49"/>
      <c r="FO1822" s="50"/>
      <c r="FP1822" s="47"/>
      <c r="FQ1822" s="50"/>
      <c r="FT1822" s="49"/>
      <c r="FV1822" s="49"/>
      <c r="FW1822" s="50"/>
      <c r="FX1822" s="47"/>
      <c r="FY1822" s="50"/>
      <c r="GB1822" s="49"/>
      <c r="GD1822" s="49"/>
      <c r="GE1822" s="50"/>
      <c r="GF1822" s="47"/>
      <c r="GG1822" s="50"/>
      <c r="GJ1822" s="49"/>
      <c r="GL1822" s="49"/>
      <c r="GM1822" s="50"/>
      <c r="GN1822" s="47"/>
      <c r="GO1822" s="50"/>
      <c r="GR1822" s="49"/>
      <c r="GT1822" s="49"/>
      <c r="GU1822" s="50"/>
      <c r="GV1822" s="47"/>
      <c r="GW1822" s="50"/>
      <c r="GZ1822" s="49"/>
      <c r="HB1822" s="49"/>
      <c r="HC1822" s="50"/>
      <c r="HD1822" s="47"/>
      <c r="HE1822" s="50"/>
      <c r="HH1822" s="49"/>
      <c r="HJ1822" s="49"/>
      <c r="HK1822" s="50"/>
      <c r="HL1822" s="47"/>
      <c r="HM1822" s="50"/>
      <c r="HP1822" s="49"/>
      <c r="HR1822" s="49"/>
      <c r="HS1822" s="50"/>
      <c r="HT1822" s="47"/>
      <c r="HU1822" s="50"/>
      <c r="HX1822" s="49"/>
      <c r="HZ1822" s="49"/>
      <c r="IA1822" s="50"/>
      <c r="IB1822" s="47"/>
      <c r="IC1822" s="50"/>
      <c r="IF1822" s="49"/>
      <c r="IH1822" s="49"/>
      <c r="II1822" s="50"/>
      <c r="IJ1822" s="47"/>
      <c r="IK1822" s="50"/>
      <c r="IN1822" s="49"/>
      <c r="IP1822" s="49"/>
      <c r="IQ1822" s="50"/>
    </row>
    <row r="1823" spans="1:251" s="48" customFormat="1">
      <c r="A1823" s="43"/>
      <c r="B1823" s="44">
        <v>100000443422</v>
      </c>
      <c r="C1823" s="43">
        <v>1</v>
      </c>
      <c r="D1823" s="45" t="s">
        <v>423</v>
      </c>
      <c r="E1823" s="45" t="s">
        <v>316</v>
      </c>
      <c r="F1823" s="46">
        <v>3047.92</v>
      </c>
      <c r="G1823" s="46">
        <v>-3046.92</v>
      </c>
      <c r="H1823" s="46">
        <v>1</v>
      </c>
      <c r="I1823" s="47"/>
      <c r="L1823" s="47"/>
      <c r="M1823" s="50"/>
      <c r="P1823" s="49"/>
      <c r="Q1823" s="49"/>
      <c r="S1823" s="50"/>
      <c r="T1823" s="47"/>
      <c r="U1823" s="50"/>
      <c r="X1823" s="49"/>
      <c r="Y1823" s="49"/>
      <c r="AA1823" s="50"/>
      <c r="AB1823" s="47"/>
      <c r="AC1823" s="50"/>
      <c r="AF1823" s="49"/>
      <c r="AG1823" s="49"/>
      <c r="AI1823" s="50"/>
      <c r="AJ1823" s="47"/>
      <c r="AK1823" s="50"/>
      <c r="AN1823" s="49"/>
      <c r="AO1823" s="49"/>
      <c r="AQ1823" s="50"/>
      <c r="AR1823" s="47"/>
      <c r="AS1823" s="50"/>
      <c r="AV1823" s="49"/>
      <c r="AW1823" s="49"/>
      <c r="AY1823" s="50"/>
      <c r="AZ1823" s="47"/>
      <c r="BA1823" s="50"/>
      <c r="BD1823" s="49"/>
      <c r="BE1823" s="49"/>
      <c r="BG1823" s="50"/>
      <c r="BH1823" s="47"/>
      <c r="BI1823" s="50"/>
      <c r="BL1823" s="49"/>
      <c r="BM1823" s="49"/>
      <c r="BO1823" s="50"/>
      <c r="BP1823" s="47"/>
      <c r="BQ1823" s="50"/>
      <c r="BT1823" s="49"/>
      <c r="BU1823" s="49"/>
      <c r="BW1823" s="50"/>
      <c r="BX1823" s="47"/>
      <c r="BY1823" s="50"/>
      <c r="CB1823" s="49"/>
      <c r="CC1823" s="49"/>
      <c r="CE1823" s="50"/>
      <c r="CF1823" s="47"/>
      <c r="CG1823" s="50"/>
      <c r="CJ1823" s="49"/>
      <c r="CK1823" s="49"/>
      <c r="CM1823" s="50"/>
      <c r="CN1823" s="47"/>
      <c r="CO1823" s="50"/>
      <c r="CR1823" s="49"/>
      <c r="CS1823" s="49"/>
      <c r="CU1823" s="50"/>
      <c r="CV1823" s="47"/>
      <c r="CW1823" s="50"/>
      <c r="CZ1823" s="49"/>
      <c r="DA1823" s="49"/>
      <c r="DC1823" s="50"/>
      <c r="DD1823" s="47"/>
      <c r="DE1823" s="50"/>
      <c r="DH1823" s="49"/>
      <c r="DI1823" s="49"/>
      <c r="DK1823" s="50"/>
      <c r="DL1823" s="47"/>
      <c r="DM1823" s="50"/>
      <c r="DP1823" s="49"/>
      <c r="DQ1823" s="49"/>
      <c r="DS1823" s="50"/>
      <c r="DT1823" s="47"/>
      <c r="DU1823" s="50"/>
      <c r="DX1823" s="49"/>
      <c r="DY1823" s="49"/>
      <c r="EA1823" s="50"/>
      <c r="EB1823" s="47"/>
      <c r="EC1823" s="50"/>
      <c r="EF1823" s="49"/>
      <c r="EG1823" s="49"/>
      <c r="EI1823" s="50"/>
      <c r="EJ1823" s="47"/>
      <c r="EK1823" s="50"/>
      <c r="EN1823" s="49"/>
      <c r="EO1823" s="49"/>
      <c r="EQ1823" s="50"/>
      <c r="ER1823" s="47"/>
      <c r="ES1823" s="50"/>
      <c r="EV1823" s="49"/>
      <c r="EW1823" s="49"/>
      <c r="EY1823" s="50"/>
      <c r="EZ1823" s="47"/>
      <c r="FA1823" s="50"/>
      <c r="FD1823" s="49"/>
      <c r="FE1823" s="49"/>
      <c r="FG1823" s="50"/>
      <c r="FH1823" s="47"/>
      <c r="FI1823" s="50"/>
      <c r="FL1823" s="49"/>
      <c r="FM1823" s="49"/>
      <c r="FO1823" s="50"/>
      <c r="FP1823" s="47"/>
      <c r="FQ1823" s="50"/>
      <c r="FT1823" s="49"/>
      <c r="FU1823" s="49"/>
      <c r="FW1823" s="50"/>
      <c r="FX1823" s="47"/>
      <c r="FY1823" s="50"/>
      <c r="GB1823" s="49"/>
      <c r="GC1823" s="49"/>
      <c r="GE1823" s="50"/>
      <c r="GF1823" s="47"/>
      <c r="GG1823" s="50"/>
      <c r="GJ1823" s="49"/>
      <c r="GK1823" s="49"/>
      <c r="GM1823" s="50"/>
      <c r="GN1823" s="47"/>
      <c r="GO1823" s="50"/>
      <c r="GR1823" s="49"/>
      <c r="GS1823" s="49"/>
      <c r="GU1823" s="50"/>
      <c r="GV1823" s="47"/>
      <c r="GW1823" s="50"/>
      <c r="GZ1823" s="49"/>
      <c r="HA1823" s="49"/>
      <c r="HC1823" s="50"/>
      <c r="HD1823" s="47"/>
      <c r="HE1823" s="50"/>
      <c r="HH1823" s="49"/>
      <c r="HI1823" s="49"/>
      <c r="HK1823" s="50"/>
      <c r="HL1823" s="47"/>
      <c r="HM1823" s="50"/>
      <c r="HP1823" s="49"/>
      <c r="HQ1823" s="49"/>
      <c r="HS1823" s="50"/>
      <c r="HT1823" s="47"/>
      <c r="HU1823" s="50"/>
      <c r="HX1823" s="49"/>
      <c r="HY1823" s="49"/>
      <c r="IA1823" s="50"/>
      <c r="IB1823" s="47"/>
      <c r="IC1823" s="50"/>
      <c r="IF1823" s="49"/>
      <c r="IG1823" s="49"/>
      <c r="II1823" s="50"/>
      <c r="IJ1823" s="47"/>
      <c r="IK1823" s="50"/>
      <c r="IN1823" s="49"/>
      <c r="IO1823" s="49"/>
      <c r="IQ1823" s="50"/>
    </row>
    <row r="1824" spans="1:251" s="48" customFormat="1">
      <c r="A1824" s="43">
        <v>1173</v>
      </c>
      <c r="B1824" s="44">
        <v>100000443423</v>
      </c>
      <c r="C1824" s="43">
        <v>0</v>
      </c>
      <c r="D1824" s="45" t="s">
        <v>423</v>
      </c>
      <c r="E1824" s="45" t="s">
        <v>316</v>
      </c>
      <c r="F1824" s="46">
        <v>17852.080000000002</v>
      </c>
      <c r="G1824" s="46">
        <v>-658.54</v>
      </c>
      <c r="H1824" s="46">
        <v>17193.54</v>
      </c>
      <c r="I1824" s="47"/>
      <c r="K1824" s="49"/>
      <c r="L1824" s="47"/>
      <c r="M1824" s="50"/>
      <c r="P1824" s="49"/>
      <c r="R1824" s="49"/>
      <c r="S1824" s="50"/>
      <c r="T1824" s="47"/>
      <c r="U1824" s="50"/>
      <c r="X1824" s="49"/>
      <c r="Z1824" s="49"/>
      <c r="AA1824" s="50"/>
      <c r="AB1824" s="47"/>
      <c r="AC1824" s="50"/>
      <c r="AF1824" s="49"/>
      <c r="AH1824" s="49"/>
      <c r="AI1824" s="50"/>
      <c r="AJ1824" s="47"/>
      <c r="AK1824" s="50"/>
      <c r="AN1824" s="49"/>
      <c r="AP1824" s="49"/>
      <c r="AQ1824" s="50"/>
      <c r="AR1824" s="47"/>
      <c r="AS1824" s="50"/>
      <c r="AV1824" s="49"/>
      <c r="AX1824" s="49"/>
      <c r="AY1824" s="50"/>
      <c r="AZ1824" s="47"/>
      <c r="BA1824" s="50"/>
      <c r="BD1824" s="49"/>
      <c r="BF1824" s="49"/>
      <c r="BG1824" s="50"/>
      <c r="BH1824" s="47"/>
      <c r="BI1824" s="50"/>
      <c r="BL1824" s="49"/>
      <c r="BN1824" s="49"/>
      <c r="BO1824" s="50"/>
      <c r="BP1824" s="47"/>
      <c r="BQ1824" s="50"/>
      <c r="BT1824" s="49"/>
      <c r="BV1824" s="49"/>
      <c r="BW1824" s="50"/>
      <c r="BX1824" s="47"/>
      <c r="BY1824" s="50"/>
      <c r="CB1824" s="49"/>
      <c r="CD1824" s="49"/>
      <c r="CE1824" s="50"/>
      <c r="CF1824" s="47"/>
      <c r="CG1824" s="50"/>
      <c r="CJ1824" s="49"/>
      <c r="CL1824" s="49"/>
      <c r="CM1824" s="50"/>
      <c r="CN1824" s="47"/>
      <c r="CO1824" s="50"/>
      <c r="CR1824" s="49"/>
      <c r="CT1824" s="49"/>
      <c r="CU1824" s="50"/>
      <c r="CV1824" s="47"/>
      <c r="CW1824" s="50"/>
      <c r="CZ1824" s="49"/>
      <c r="DB1824" s="49"/>
      <c r="DC1824" s="50"/>
      <c r="DD1824" s="47"/>
      <c r="DE1824" s="50"/>
      <c r="DH1824" s="49"/>
      <c r="DJ1824" s="49"/>
      <c r="DK1824" s="50"/>
      <c r="DL1824" s="47"/>
      <c r="DM1824" s="50"/>
      <c r="DP1824" s="49"/>
      <c r="DR1824" s="49"/>
      <c r="DS1824" s="50"/>
      <c r="DT1824" s="47"/>
      <c r="DU1824" s="50"/>
      <c r="DX1824" s="49"/>
      <c r="DZ1824" s="49"/>
      <c r="EA1824" s="50"/>
      <c r="EB1824" s="47"/>
      <c r="EC1824" s="50"/>
      <c r="EF1824" s="49"/>
      <c r="EH1824" s="49"/>
      <c r="EI1824" s="50"/>
      <c r="EJ1824" s="47"/>
      <c r="EK1824" s="50"/>
      <c r="EN1824" s="49"/>
      <c r="EP1824" s="49"/>
      <c r="EQ1824" s="50"/>
      <c r="ER1824" s="47"/>
      <c r="ES1824" s="50"/>
      <c r="EV1824" s="49"/>
      <c r="EX1824" s="49"/>
      <c r="EY1824" s="50"/>
      <c r="EZ1824" s="47"/>
      <c r="FA1824" s="50"/>
      <c r="FD1824" s="49"/>
      <c r="FF1824" s="49"/>
      <c r="FG1824" s="50"/>
      <c r="FH1824" s="47"/>
      <c r="FI1824" s="50"/>
      <c r="FL1824" s="49"/>
      <c r="FN1824" s="49"/>
      <c r="FO1824" s="50"/>
      <c r="FP1824" s="47"/>
      <c r="FQ1824" s="50"/>
      <c r="FT1824" s="49"/>
      <c r="FV1824" s="49"/>
      <c r="FW1824" s="50"/>
      <c r="FX1824" s="47"/>
      <c r="FY1824" s="50"/>
      <c r="GB1824" s="49"/>
      <c r="GD1824" s="49"/>
      <c r="GE1824" s="50"/>
      <c r="GF1824" s="47"/>
      <c r="GG1824" s="50"/>
      <c r="GJ1824" s="49"/>
      <c r="GL1824" s="49"/>
      <c r="GM1824" s="50"/>
      <c r="GN1824" s="47"/>
      <c r="GO1824" s="50"/>
      <c r="GR1824" s="49"/>
      <c r="GT1824" s="49"/>
      <c r="GU1824" s="50"/>
      <c r="GV1824" s="47"/>
      <c r="GW1824" s="50"/>
      <c r="GZ1824" s="49"/>
      <c r="HB1824" s="49"/>
      <c r="HC1824" s="50"/>
      <c r="HD1824" s="47"/>
      <c r="HE1824" s="50"/>
      <c r="HH1824" s="49"/>
      <c r="HJ1824" s="49"/>
      <c r="HK1824" s="50"/>
      <c r="HL1824" s="47"/>
      <c r="HM1824" s="50"/>
      <c r="HP1824" s="49"/>
      <c r="HR1824" s="49"/>
      <c r="HS1824" s="50"/>
      <c r="HT1824" s="47"/>
      <c r="HU1824" s="50"/>
      <c r="HX1824" s="49"/>
      <c r="HZ1824" s="49"/>
      <c r="IA1824" s="50"/>
      <c r="IB1824" s="47"/>
      <c r="IC1824" s="50"/>
      <c r="IF1824" s="49"/>
      <c r="IH1824" s="49"/>
      <c r="II1824" s="50"/>
      <c r="IJ1824" s="47"/>
      <c r="IK1824" s="50"/>
      <c r="IN1824" s="49"/>
      <c r="IP1824" s="49"/>
      <c r="IQ1824" s="50"/>
    </row>
    <row r="1825" spans="1:251" s="48" customFormat="1">
      <c r="A1825" s="43"/>
      <c r="B1825" s="44">
        <v>100000443423</v>
      </c>
      <c r="C1825" s="43">
        <v>1</v>
      </c>
      <c r="D1825" s="45" t="s">
        <v>423</v>
      </c>
      <c r="E1825" s="45" t="s">
        <v>316</v>
      </c>
      <c r="F1825" s="46">
        <v>3047.92</v>
      </c>
      <c r="G1825" s="46">
        <v>-3046.92</v>
      </c>
      <c r="H1825" s="46">
        <v>1</v>
      </c>
      <c r="I1825" s="47"/>
      <c r="L1825" s="47"/>
      <c r="M1825" s="50"/>
      <c r="P1825" s="49"/>
      <c r="Q1825" s="49"/>
      <c r="S1825" s="50"/>
      <c r="T1825" s="47"/>
      <c r="U1825" s="50"/>
      <c r="X1825" s="49"/>
      <c r="Y1825" s="49"/>
      <c r="AA1825" s="50"/>
      <c r="AB1825" s="47"/>
      <c r="AC1825" s="50"/>
      <c r="AF1825" s="49"/>
      <c r="AG1825" s="49"/>
      <c r="AI1825" s="50"/>
      <c r="AJ1825" s="47"/>
      <c r="AK1825" s="50"/>
      <c r="AN1825" s="49"/>
      <c r="AO1825" s="49"/>
      <c r="AQ1825" s="50"/>
      <c r="AR1825" s="47"/>
      <c r="AS1825" s="50"/>
      <c r="AV1825" s="49"/>
      <c r="AW1825" s="49"/>
      <c r="AY1825" s="50"/>
      <c r="AZ1825" s="47"/>
      <c r="BA1825" s="50"/>
      <c r="BD1825" s="49"/>
      <c r="BE1825" s="49"/>
      <c r="BG1825" s="50"/>
      <c r="BH1825" s="47"/>
      <c r="BI1825" s="50"/>
      <c r="BL1825" s="49"/>
      <c r="BM1825" s="49"/>
      <c r="BO1825" s="50"/>
      <c r="BP1825" s="47"/>
      <c r="BQ1825" s="50"/>
      <c r="BT1825" s="49"/>
      <c r="BU1825" s="49"/>
      <c r="BW1825" s="50"/>
      <c r="BX1825" s="47"/>
      <c r="BY1825" s="50"/>
      <c r="CB1825" s="49"/>
      <c r="CC1825" s="49"/>
      <c r="CE1825" s="50"/>
      <c r="CF1825" s="47"/>
      <c r="CG1825" s="50"/>
      <c r="CJ1825" s="49"/>
      <c r="CK1825" s="49"/>
      <c r="CM1825" s="50"/>
      <c r="CN1825" s="47"/>
      <c r="CO1825" s="50"/>
      <c r="CR1825" s="49"/>
      <c r="CS1825" s="49"/>
      <c r="CU1825" s="50"/>
      <c r="CV1825" s="47"/>
      <c r="CW1825" s="50"/>
      <c r="CZ1825" s="49"/>
      <c r="DA1825" s="49"/>
      <c r="DC1825" s="50"/>
      <c r="DD1825" s="47"/>
      <c r="DE1825" s="50"/>
      <c r="DH1825" s="49"/>
      <c r="DI1825" s="49"/>
      <c r="DK1825" s="50"/>
      <c r="DL1825" s="47"/>
      <c r="DM1825" s="50"/>
      <c r="DP1825" s="49"/>
      <c r="DQ1825" s="49"/>
      <c r="DS1825" s="50"/>
      <c r="DT1825" s="47"/>
      <c r="DU1825" s="50"/>
      <c r="DX1825" s="49"/>
      <c r="DY1825" s="49"/>
      <c r="EA1825" s="50"/>
      <c r="EB1825" s="47"/>
      <c r="EC1825" s="50"/>
      <c r="EF1825" s="49"/>
      <c r="EG1825" s="49"/>
      <c r="EI1825" s="50"/>
      <c r="EJ1825" s="47"/>
      <c r="EK1825" s="50"/>
      <c r="EN1825" s="49"/>
      <c r="EO1825" s="49"/>
      <c r="EQ1825" s="50"/>
      <c r="ER1825" s="47"/>
      <c r="ES1825" s="50"/>
      <c r="EV1825" s="49"/>
      <c r="EW1825" s="49"/>
      <c r="EY1825" s="50"/>
      <c r="EZ1825" s="47"/>
      <c r="FA1825" s="50"/>
      <c r="FD1825" s="49"/>
      <c r="FE1825" s="49"/>
      <c r="FG1825" s="50"/>
      <c r="FH1825" s="47"/>
      <c r="FI1825" s="50"/>
      <c r="FL1825" s="49"/>
      <c r="FM1825" s="49"/>
      <c r="FO1825" s="50"/>
      <c r="FP1825" s="47"/>
      <c r="FQ1825" s="50"/>
      <c r="FT1825" s="49"/>
      <c r="FU1825" s="49"/>
      <c r="FW1825" s="50"/>
      <c r="FX1825" s="47"/>
      <c r="FY1825" s="50"/>
      <c r="GB1825" s="49"/>
      <c r="GC1825" s="49"/>
      <c r="GE1825" s="50"/>
      <c r="GF1825" s="47"/>
      <c r="GG1825" s="50"/>
      <c r="GJ1825" s="49"/>
      <c r="GK1825" s="49"/>
      <c r="GM1825" s="50"/>
      <c r="GN1825" s="47"/>
      <c r="GO1825" s="50"/>
      <c r="GR1825" s="49"/>
      <c r="GS1825" s="49"/>
      <c r="GU1825" s="50"/>
      <c r="GV1825" s="47"/>
      <c r="GW1825" s="50"/>
      <c r="GZ1825" s="49"/>
      <c r="HA1825" s="49"/>
      <c r="HC1825" s="50"/>
      <c r="HD1825" s="47"/>
      <c r="HE1825" s="50"/>
      <c r="HH1825" s="49"/>
      <c r="HI1825" s="49"/>
      <c r="HK1825" s="50"/>
      <c r="HL1825" s="47"/>
      <c r="HM1825" s="50"/>
      <c r="HP1825" s="49"/>
      <c r="HQ1825" s="49"/>
      <c r="HS1825" s="50"/>
      <c r="HT1825" s="47"/>
      <c r="HU1825" s="50"/>
      <c r="HX1825" s="49"/>
      <c r="HY1825" s="49"/>
      <c r="IA1825" s="50"/>
      <c r="IB1825" s="47"/>
      <c r="IC1825" s="50"/>
      <c r="IF1825" s="49"/>
      <c r="IG1825" s="49"/>
      <c r="II1825" s="50"/>
      <c r="IJ1825" s="47"/>
      <c r="IK1825" s="50"/>
      <c r="IN1825" s="49"/>
      <c r="IO1825" s="49"/>
      <c r="IQ1825" s="50"/>
    </row>
    <row r="1826" spans="1:251" s="48" customFormat="1">
      <c r="A1826" s="43">
        <v>1174</v>
      </c>
      <c r="B1826" s="44">
        <v>100000443424</v>
      </c>
      <c r="C1826" s="43">
        <v>0</v>
      </c>
      <c r="D1826" s="45" t="s">
        <v>423</v>
      </c>
      <c r="E1826" s="45" t="s">
        <v>316</v>
      </c>
      <c r="F1826" s="46">
        <v>17852.080000000002</v>
      </c>
      <c r="G1826" s="46">
        <v>-658.54</v>
      </c>
      <c r="H1826" s="46">
        <v>17193.54</v>
      </c>
      <c r="I1826" s="47"/>
      <c r="K1826" s="49"/>
      <c r="L1826" s="47"/>
      <c r="M1826" s="50"/>
      <c r="P1826" s="49"/>
      <c r="R1826" s="49"/>
      <c r="S1826" s="50"/>
      <c r="T1826" s="47"/>
      <c r="U1826" s="50"/>
      <c r="X1826" s="49"/>
      <c r="Z1826" s="49"/>
      <c r="AA1826" s="50"/>
      <c r="AB1826" s="47"/>
      <c r="AC1826" s="50"/>
      <c r="AF1826" s="49"/>
      <c r="AH1826" s="49"/>
      <c r="AI1826" s="50"/>
      <c r="AJ1826" s="47"/>
      <c r="AK1826" s="50"/>
      <c r="AN1826" s="49"/>
      <c r="AP1826" s="49"/>
      <c r="AQ1826" s="50"/>
      <c r="AR1826" s="47"/>
      <c r="AS1826" s="50"/>
      <c r="AV1826" s="49"/>
      <c r="AX1826" s="49"/>
      <c r="AY1826" s="50"/>
      <c r="AZ1826" s="47"/>
      <c r="BA1826" s="50"/>
      <c r="BD1826" s="49"/>
      <c r="BF1826" s="49"/>
      <c r="BG1826" s="50"/>
      <c r="BH1826" s="47"/>
      <c r="BI1826" s="50"/>
      <c r="BL1826" s="49"/>
      <c r="BN1826" s="49"/>
      <c r="BO1826" s="50"/>
      <c r="BP1826" s="47"/>
      <c r="BQ1826" s="50"/>
      <c r="BT1826" s="49"/>
      <c r="BV1826" s="49"/>
      <c r="BW1826" s="50"/>
      <c r="BX1826" s="47"/>
      <c r="BY1826" s="50"/>
      <c r="CB1826" s="49"/>
      <c r="CD1826" s="49"/>
      <c r="CE1826" s="50"/>
      <c r="CF1826" s="47"/>
      <c r="CG1826" s="50"/>
      <c r="CJ1826" s="49"/>
      <c r="CL1826" s="49"/>
      <c r="CM1826" s="50"/>
      <c r="CN1826" s="47"/>
      <c r="CO1826" s="50"/>
      <c r="CR1826" s="49"/>
      <c r="CT1826" s="49"/>
      <c r="CU1826" s="50"/>
      <c r="CV1826" s="47"/>
      <c r="CW1826" s="50"/>
      <c r="CZ1826" s="49"/>
      <c r="DB1826" s="49"/>
      <c r="DC1826" s="50"/>
      <c r="DD1826" s="47"/>
      <c r="DE1826" s="50"/>
      <c r="DH1826" s="49"/>
      <c r="DJ1826" s="49"/>
      <c r="DK1826" s="50"/>
      <c r="DL1826" s="47"/>
      <c r="DM1826" s="50"/>
      <c r="DP1826" s="49"/>
      <c r="DR1826" s="49"/>
      <c r="DS1826" s="50"/>
      <c r="DT1826" s="47"/>
      <c r="DU1826" s="50"/>
      <c r="DX1826" s="49"/>
      <c r="DZ1826" s="49"/>
      <c r="EA1826" s="50"/>
      <c r="EB1826" s="47"/>
      <c r="EC1826" s="50"/>
      <c r="EF1826" s="49"/>
      <c r="EH1826" s="49"/>
      <c r="EI1826" s="50"/>
      <c r="EJ1826" s="47"/>
      <c r="EK1826" s="50"/>
      <c r="EN1826" s="49"/>
      <c r="EP1826" s="49"/>
      <c r="EQ1826" s="50"/>
      <c r="ER1826" s="47"/>
      <c r="ES1826" s="50"/>
      <c r="EV1826" s="49"/>
      <c r="EX1826" s="49"/>
      <c r="EY1826" s="50"/>
      <c r="EZ1826" s="47"/>
      <c r="FA1826" s="50"/>
      <c r="FD1826" s="49"/>
      <c r="FF1826" s="49"/>
      <c r="FG1826" s="50"/>
      <c r="FH1826" s="47"/>
      <c r="FI1826" s="50"/>
      <c r="FL1826" s="49"/>
      <c r="FN1826" s="49"/>
      <c r="FO1826" s="50"/>
      <c r="FP1826" s="47"/>
      <c r="FQ1826" s="50"/>
      <c r="FT1826" s="49"/>
      <c r="FV1826" s="49"/>
      <c r="FW1826" s="50"/>
      <c r="FX1826" s="47"/>
      <c r="FY1826" s="50"/>
      <c r="GB1826" s="49"/>
      <c r="GD1826" s="49"/>
      <c r="GE1826" s="50"/>
      <c r="GF1826" s="47"/>
      <c r="GG1826" s="50"/>
      <c r="GJ1826" s="49"/>
      <c r="GL1826" s="49"/>
      <c r="GM1826" s="50"/>
      <c r="GN1826" s="47"/>
      <c r="GO1826" s="50"/>
      <c r="GR1826" s="49"/>
      <c r="GT1826" s="49"/>
      <c r="GU1826" s="50"/>
      <c r="GV1826" s="47"/>
      <c r="GW1826" s="50"/>
      <c r="GZ1826" s="49"/>
      <c r="HB1826" s="49"/>
      <c r="HC1826" s="50"/>
      <c r="HD1826" s="47"/>
      <c r="HE1826" s="50"/>
      <c r="HH1826" s="49"/>
      <c r="HJ1826" s="49"/>
      <c r="HK1826" s="50"/>
      <c r="HL1826" s="47"/>
      <c r="HM1826" s="50"/>
      <c r="HP1826" s="49"/>
      <c r="HR1826" s="49"/>
      <c r="HS1826" s="50"/>
      <c r="HT1826" s="47"/>
      <c r="HU1826" s="50"/>
      <c r="HX1826" s="49"/>
      <c r="HZ1826" s="49"/>
      <c r="IA1826" s="50"/>
      <c r="IB1826" s="47"/>
      <c r="IC1826" s="50"/>
      <c r="IF1826" s="49"/>
      <c r="IH1826" s="49"/>
      <c r="II1826" s="50"/>
      <c r="IJ1826" s="47"/>
      <c r="IK1826" s="50"/>
      <c r="IN1826" s="49"/>
      <c r="IP1826" s="49"/>
      <c r="IQ1826" s="50"/>
    </row>
    <row r="1827" spans="1:251" s="48" customFormat="1">
      <c r="A1827" s="43"/>
      <c r="B1827" s="44">
        <v>100000443424</v>
      </c>
      <c r="C1827" s="43">
        <v>1</v>
      </c>
      <c r="D1827" s="45" t="s">
        <v>423</v>
      </c>
      <c r="E1827" s="45" t="s">
        <v>316</v>
      </c>
      <c r="F1827" s="46">
        <v>3047.92</v>
      </c>
      <c r="G1827" s="46">
        <v>-3046.92</v>
      </c>
      <c r="H1827" s="46">
        <v>1</v>
      </c>
      <c r="I1827" s="47"/>
      <c r="L1827" s="47"/>
      <c r="M1827" s="50"/>
      <c r="P1827" s="49"/>
      <c r="Q1827" s="49"/>
      <c r="S1827" s="50"/>
      <c r="T1827" s="47"/>
      <c r="U1827" s="50"/>
      <c r="X1827" s="49"/>
      <c r="Y1827" s="49"/>
      <c r="AA1827" s="50"/>
      <c r="AB1827" s="47"/>
      <c r="AC1827" s="50"/>
      <c r="AF1827" s="49"/>
      <c r="AG1827" s="49"/>
      <c r="AI1827" s="50"/>
      <c r="AJ1827" s="47"/>
      <c r="AK1827" s="50"/>
      <c r="AN1827" s="49"/>
      <c r="AO1827" s="49"/>
      <c r="AQ1827" s="50"/>
      <c r="AR1827" s="47"/>
      <c r="AS1827" s="50"/>
      <c r="AV1827" s="49"/>
      <c r="AW1827" s="49"/>
      <c r="AY1827" s="50"/>
      <c r="AZ1827" s="47"/>
      <c r="BA1827" s="50"/>
      <c r="BD1827" s="49"/>
      <c r="BE1827" s="49"/>
      <c r="BG1827" s="50"/>
      <c r="BH1827" s="47"/>
      <c r="BI1827" s="50"/>
      <c r="BL1827" s="49"/>
      <c r="BM1827" s="49"/>
      <c r="BO1827" s="50"/>
      <c r="BP1827" s="47"/>
      <c r="BQ1827" s="50"/>
      <c r="BT1827" s="49"/>
      <c r="BU1827" s="49"/>
      <c r="BW1827" s="50"/>
      <c r="BX1827" s="47"/>
      <c r="BY1827" s="50"/>
      <c r="CB1827" s="49"/>
      <c r="CC1827" s="49"/>
      <c r="CE1827" s="50"/>
      <c r="CF1827" s="47"/>
      <c r="CG1827" s="50"/>
      <c r="CJ1827" s="49"/>
      <c r="CK1827" s="49"/>
      <c r="CM1827" s="50"/>
      <c r="CN1827" s="47"/>
      <c r="CO1827" s="50"/>
      <c r="CR1827" s="49"/>
      <c r="CS1827" s="49"/>
      <c r="CU1827" s="50"/>
      <c r="CV1827" s="47"/>
      <c r="CW1827" s="50"/>
      <c r="CZ1827" s="49"/>
      <c r="DA1827" s="49"/>
      <c r="DC1827" s="50"/>
      <c r="DD1827" s="47"/>
      <c r="DE1827" s="50"/>
      <c r="DH1827" s="49"/>
      <c r="DI1827" s="49"/>
      <c r="DK1827" s="50"/>
      <c r="DL1827" s="47"/>
      <c r="DM1827" s="50"/>
      <c r="DP1827" s="49"/>
      <c r="DQ1827" s="49"/>
      <c r="DS1827" s="50"/>
      <c r="DT1827" s="47"/>
      <c r="DU1827" s="50"/>
      <c r="DX1827" s="49"/>
      <c r="DY1827" s="49"/>
      <c r="EA1827" s="50"/>
      <c r="EB1827" s="47"/>
      <c r="EC1827" s="50"/>
      <c r="EF1827" s="49"/>
      <c r="EG1827" s="49"/>
      <c r="EI1827" s="50"/>
      <c r="EJ1827" s="47"/>
      <c r="EK1827" s="50"/>
      <c r="EN1827" s="49"/>
      <c r="EO1827" s="49"/>
      <c r="EQ1827" s="50"/>
      <c r="ER1827" s="47"/>
      <c r="ES1827" s="50"/>
      <c r="EV1827" s="49"/>
      <c r="EW1827" s="49"/>
      <c r="EY1827" s="50"/>
      <c r="EZ1827" s="47"/>
      <c r="FA1827" s="50"/>
      <c r="FD1827" s="49"/>
      <c r="FE1827" s="49"/>
      <c r="FG1827" s="50"/>
      <c r="FH1827" s="47"/>
      <c r="FI1827" s="50"/>
      <c r="FL1827" s="49"/>
      <c r="FM1827" s="49"/>
      <c r="FO1827" s="50"/>
      <c r="FP1827" s="47"/>
      <c r="FQ1827" s="50"/>
      <c r="FT1827" s="49"/>
      <c r="FU1827" s="49"/>
      <c r="FW1827" s="50"/>
      <c r="FX1827" s="47"/>
      <c r="FY1827" s="50"/>
      <c r="GB1827" s="49"/>
      <c r="GC1827" s="49"/>
      <c r="GE1827" s="50"/>
      <c r="GF1827" s="47"/>
      <c r="GG1827" s="50"/>
      <c r="GJ1827" s="49"/>
      <c r="GK1827" s="49"/>
      <c r="GM1827" s="50"/>
      <c r="GN1827" s="47"/>
      <c r="GO1827" s="50"/>
      <c r="GR1827" s="49"/>
      <c r="GS1827" s="49"/>
      <c r="GU1827" s="50"/>
      <c r="GV1827" s="47"/>
      <c r="GW1827" s="50"/>
      <c r="GZ1827" s="49"/>
      <c r="HA1827" s="49"/>
      <c r="HC1827" s="50"/>
      <c r="HD1827" s="47"/>
      <c r="HE1827" s="50"/>
      <c r="HH1827" s="49"/>
      <c r="HI1827" s="49"/>
      <c r="HK1827" s="50"/>
      <c r="HL1827" s="47"/>
      <c r="HM1827" s="50"/>
      <c r="HP1827" s="49"/>
      <c r="HQ1827" s="49"/>
      <c r="HS1827" s="50"/>
      <c r="HT1827" s="47"/>
      <c r="HU1827" s="50"/>
      <c r="HX1827" s="49"/>
      <c r="HY1827" s="49"/>
      <c r="IA1827" s="50"/>
      <c r="IB1827" s="47"/>
      <c r="IC1827" s="50"/>
      <c r="IF1827" s="49"/>
      <c r="IG1827" s="49"/>
      <c r="II1827" s="50"/>
      <c r="IJ1827" s="47"/>
      <c r="IK1827" s="50"/>
      <c r="IN1827" s="49"/>
      <c r="IO1827" s="49"/>
      <c r="IQ1827" s="50"/>
    </row>
    <row r="1828" spans="1:251" s="48" customFormat="1">
      <c r="A1828" s="43">
        <v>1175</v>
      </c>
      <c r="B1828" s="44">
        <v>100000443425</v>
      </c>
      <c r="C1828" s="43">
        <v>0</v>
      </c>
      <c r="D1828" s="45" t="s">
        <v>423</v>
      </c>
      <c r="E1828" s="45" t="s">
        <v>316</v>
      </c>
      <c r="F1828" s="46">
        <v>17852.080000000002</v>
      </c>
      <c r="G1828" s="46">
        <v>-658.54</v>
      </c>
      <c r="H1828" s="46">
        <v>17193.54</v>
      </c>
      <c r="I1828" s="47"/>
      <c r="K1828" s="49"/>
      <c r="L1828" s="47"/>
      <c r="M1828" s="50"/>
      <c r="P1828" s="49"/>
      <c r="R1828" s="49"/>
      <c r="S1828" s="50"/>
      <c r="T1828" s="47"/>
      <c r="U1828" s="50"/>
      <c r="X1828" s="49"/>
      <c r="Z1828" s="49"/>
      <c r="AA1828" s="50"/>
      <c r="AB1828" s="47"/>
      <c r="AC1828" s="50"/>
      <c r="AF1828" s="49"/>
      <c r="AH1828" s="49"/>
      <c r="AI1828" s="50"/>
      <c r="AJ1828" s="47"/>
      <c r="AK1828" s="50"/>
      <c r="AN1828" s="49"/>
      <c r="AP1828" s="49"/>
      <c r="AQ1828" s="50"/>
      <c r="AR1828" s="47"/>
      <c r="AS1828" s="50"/>
      <c r="AV1828" s="49"/>
      <c r="AX1828" s="49"/>
      <c r="AY1828" s="50"/>
      <c r="AZ1828" s="47"/>
      <c r="BA1828" s="50"/>
      <c r="BD1828" s="49"/>
      <c r="BF1828" s="49"/>
      <c r="BG1828" s="50"/>
      <c r="BH1828" s="47"/>
      <c r="BI1828" s="50"/>
      <c r="BL1828" s="49"/>
      <c r="BN1828" s="49"/>
      <c r="BO1828" s="50"/>
      <c r="BP1828" s="47"/>
      <c r="BQ1828" s="50"/>
      <c r="BT1828" s="49"/>
      <c r="BV1828" s="49"/>
      <c r="BW1828" s="50"/>
      <c r="BX1828" s="47"/>
      <c r="BY1828" s="50"/>
      <c r="CB1828" s="49"/>
      <c r="CD1828" s="49"/>
      <c r="CE1828" s="50"/>
      <c r="CF1828" s="47"/>
      <c r="CG1828" s="50"/>
      <c r="CJ1828" s="49"/>
      <c r="CL1828" s="49"/>
      <c r="CM1828" s="50"/>
      <c r="CN1828" s="47"/>
      <c r="CO1828" s="50"/>
      <c r="CR1828" s="49"/>
      <c r="CT1828" s="49"/>
      <c r="CU1828" s="50"/>
      <c r="CV1828" s="47"/>
      <c r="CW1828" s="50"/>
      <c r="CZ1828" s="49"/>
      <c r="DB1828" s="49"/>
      <c r="DC1828" s="50"/>
      <c r="DD1828" s="47"/>
      <c r="DE1828" s="50"/>
      <c r="DH1828" s="49"/>
      <c r="DJ1828" s="49"/>
      <c r="DK1828" s="50"/>
      <c r="DL1828" s="47"/>
      <c r="DM1828" s="50"/>
      <c r="DP1828" s="49"/>
      <c r="DR1828" s="49"/>
      <c r="DS1828" s="50"/>
      <c r="DT1828" s="47"/>
      <c r="DU1828" s="50"/>
      <c r="DX1828" s="49"/>
      <c r="DZ1828" s="49"/>
      <c r="EA1828" s="50"/>
      <c r="EB1828" s="47"/>
      <c r="EC1828" s="50"/>
      <c r="EF1828" s="49"/>
      <c r="EH1828" s="49"/>
      <c r="EI1828" s="50"/>
      <c r="EJ1828" s="47"/>
      <c r="EK1828" s="50"/>
      <c r="EN1828" s="49"/>
      <c r="EP1828" s="49"/>
      <c r="EQ1828" s="50"/>
      <c r="ER1828" s="47"/>
      <c r="ES1828" s="50"/>
      <c r="EV1828" s="49"/>
      <c r="EX1828" s="49"/>
      <c r="EY1828" s="50"/>
      <c r="EZ1828" s="47"/>
      <c r="FA1828" s="50"/>
      <c r="FD1828" s="49"/>
      <c r="FF1828" s="49"/>
      <c r="FG1828" s="50"/>
      <c r="FH1828" s="47"/>
      <c r="FI1828" s="50"/>
      <c r="FL1828" s="49"/>
      <c r="FN1828" s="49"/>
      <c r="FO1828" s="50"/>
      <c r="FP1828" s="47"/>
      <c r="FQ1828" s="50"/>
      <c r="FT1828" s="49"/>
      <c r="FV1828" s="49"/>
      <c r="FW1828" s="50"/>
      <c r="FX1828" s="47"/>
      <c r="FY1828" s="50"/>
      <c r="GB1828" s="49"/>
      <c r="GD1828" s="49"/>
      <c r="GE1828" s="50"/>
      <c r="GF1828" s="47"/>
      <c r="GG1828" s="50"/>
      <c r="GJ1828" s="49"/>
      <c r="GL1828" s="49"/>
      <c r="GM1828" s="50"/>
      <c r="GN1828" s="47"/>
      <c r="GO1828" s="50"/>
      <c r="GR1828" s="49"/>
      <c r="GT1828" s="49"/>
      <c r="GU1828" s="50"/>
      <c r="GV1828" s="47"/>
      <c r="GW1828" s="50"/>
      <c r="GZ1828" s="49"/>
      <c r="HB1828" s="49"/>
      <c r="HC1828" s="50"/>
      <c r="HD1828" s="47"/>
      <c r="HE1828" s="50"/>
      <c r="HH1828" s="49"/>
      <c r="HJ1828" s="49"/>
      <c r="HK1828" s="50"/>
      <c r="HL1828" s="47"/>
      <c r="HM1828" s="50"/>
      <c r="HP1828" s="49"/>
      <c r="HR1828" s="49"/>
      <c r="HS1828" s="50"/>
      <c r="HT1828" s="47"/>
      <c r="HU1828" s="50"/>
      <c r="HX1828" s="49"/>
      <c r="HZ1828" s="49"/>
      <c r="IA1828" s="50"/>
      <c r="IB1828" s="47"/>
      <c r="IC1828" s="50"/>
      <c r="IF1828" s="49"/>
      <c r="IH1828" s="49"/>
      <c r="II1828" s="50"/>
      <c r="IJ1828" s="47"/>
      <c r="IK1828" s="50"/>
      <c r="IN1828" s="49"/>
      <c r="IP1828" s="49"/>
      <c r="IQ1828" s="50"/>
    </row>
    <row r="1829" spans="1:251" s="48" customFormat="1">
      <c r="A1829" s="43"/>
      <c r="B1829" s="44">
        <v>100000443425</v>
      </c>
      <c r="C1829" s="43">
        <v>1</v>
      </c>
      <c r="D1829" s="45" t="s">
        <v>423</v>
      </c>
      <c r="E1829" s="45" t="s">
        <v>316</v>
      </c>
      <c r="F1829" s="46">
        <v>3047.92</v>
      </c>
      <c r="G1829" s="46">
        <v>-3046.92</v>
      </c>
      <c r="H1829" s="46">
        <v>1</v>
      </c>
      <c r="I1829" s="47"/>
      <c r="L1829" s="47"/>
      <c r="M1829" s="50"/>
      <c r="P1829" s="49"/>
      <c r="Q1829" s="49"/>
      <c r="S1829" s="50"/>
      <c r="T1829" s="47"/>
      <c r="U1829" s="50"/>
      <c r="X1829" s="49"/>
      <c r="Y1829" s="49"/>
      <c r="AA1829" s="50"/>
      <c r="AB1829" s="47"/>
      <c r="AC1829" s="50"/>
      <c r="AF1829" s="49"/>
      <c r="AG1829" s="49"/>
      <c r="AI1829" s="50"/>
      <c r="AJ1829" s="47"/>
      <c r="AK1829" s="50"/>
      <c r="AN1829" s="49"/>
      <c r="AO1829" s="49"/>
      <c r="AQ1829" s="50"/>
      <c r="AR1829" s="47"/>
      <c r="AS1829" s="50"/>
      <c r="AV1829" s="49"/>
      <c r="AW1829" s="49"/>
      <c r="AY1829" s="50"/>
      <c r="AZ1829" s="47"/>
      <c r="BA1829" s="50"/>
      <c r="BD1829" s="49"/>
      <c r="BE1829" s="49"/>
      <c r="BG1829" s="50"/>
      <c r="BH1829" s="47"/>
      <c r="BI1829" s="50"/>
      <c r="BL1829" s="49"/>
      <c r="BM1829" s="49"/>
      <c r="BO1829" s="50"/>
      <c r="BP1829" s="47"/>
      <c r="BQ1829" s="50"/>
      <c r="BT1829" s="49"/>
      <c r="BU1829" s="49"/>
      <c r="BW1829" s="50"/>
      <c r="BX1829" s="47"/>
      <c r="BY1829" s="50"/>
      <c r="CB1829" s="49"/>
      <c r="CC1829" s="49"/>
      <c r="CE1829" s="50"/>
      <c r="CF1829" s="47"/>
      <c r="CG1829" s="50"/>
      <c r="CJ1829" s="49"/>
      <c r="CK1829" s="49"/>
      <c r="CM1829" s="50"/>
      <c r="CN1829" s="47"/>
      <c r="CO1829" s="50"/>
      <c r="CR1829" s="49"/>
      <c r="CS1829" s="49"/>
      <c r="CU1829" s="50"/>
      <c r="CV1829" s="47"/>
      <c r="CW1829" s="50"/>
      <c r="CZ1829" s="49"/>
      <c r="DA1829" s="49"/>
      <c r="DC1829" s="50"/>
      <c r="DD1829" s="47"/>
      <c r="DE1829" s="50"/>
      <c r="DH1829" s="49"/>
      <c r="DI1829" s="49"/>
      <c r="DK1829" s="50"/>
      <c r="DL1829" s="47"/>
      <c r="DM1829" s="50"/>
      <c r="DP1829" s="49"/>
      <c r="DQ1829" s="49"/>
      <c r="DS1829" s="50"/>
      <c r="DT1829" s="47"/>
      <c r="DU1829" s="50"/>
      <c r="DX1829" s="49"/>
      <c r="DY1829" s="49"/>
      <c r="EA1829" s="50"/>
      <c r="EB1829" s="47"/>
      <c r="EC1829" s="50"/>
      <c r="EF1829" s="49"/>
      <c r="EG1829" s="49"/>
      <c r="EI1829" s="50"/>
      <c r="EJ1829" s="47"/>
      <c r="EK1829" s="50"/>
      <c r="EN1829" s="49"/>
      <c r="EO1829" s="49"/>
      <c r="EQ1829" s="50"/>
      <c r="ER1829" s="47"/>
      <c r="ES1829" s="50"/>
      <c r="EV1829" s="49"/>
      <c r="EW1829" s="49"/>
      <c r="EY1829" s="50"/>
      <c r="EZ1829" s="47"/>
      <c r="FA1829" s="50"/>
      <c r="FD1829" s="49"/>
      <c r="FE1829" s="49"/>
      <c r="FG1829" s="50"/>
      <c r="FH1829" s="47"/>
      <c r="FI1829" s="50"/>
      <c r="FL1829" s="49"/>
      <c r="FM1829" s="49"/>
      <c r="FO1829" s="50"/>
      <c r="FP1829" s="47"/>
      <c r="FQ1829" s="50"/>
      <c r="FT1829" s="49"/>
      <c r="FU1829" s="49"/>
      <c r="FW1829" s="50"/>
      <c r="FX1829" s="47"/>
      <c r="FY1829" s="50"/>
      <c r="GB1829" s="49"/>
      <c r="GC1829" s="49"/>
      <c r="GE1829" s="50"/>
      <c r="GF1829" s="47"/>
      <c r="GG1829" s="50"/>
      <c r="GJ1829" s="49"/>
      <c r="GK1829" s="49"/>
      <c r="GM1829" s="50"/>
      <c r="GN1829" s="47"/>
      <c r="GO1829" s="50"/>
      <c r="GR1829" s="49"/>
      <c r="GS1829" s="49"/>
      <c r="GU1829" s="50"/>
      <c r="GV1829" s="47"/>
      <c r="GW1829" s="50"/>
      <c r="GZ1829" s="49"/>
      <c r="HA1829" s="49"/>
      <c r="HC1829" s="50"/>
      <c r="HD1829" s="47"/>
      <c r="HE1829" s="50"/>
      <c r="HH1829" s="49"/>
      <c r="HI1829" s="49"/>
      <c r="HK1829" s="50"/>
      <c r="HL1829" s="47"/>
      <c r="HM1829" s="50"/>
      <c r="HP1829" s="49"/>
      <c r="HQ1829" s="49"/>
      <c r="HS1829" s="50"/>
      <c r="HT1829" s="47"/>
      <c r="HU1829" s="50"/>
      <c r="HX1829" s="49"/>
      <c r="HY1829" s="49"/>
      <c r="IA1829" s="50"/>
      <c r="IB1829" s="47"/>
      <c r="IC1829" s="50"/>
      <c r="IF1829" s="49"/>
      <c r="IG1829" s="49"/>
      <c r="II1829" s="50"/>
      <c r="IJ1829" s="47"/>
      <c r="IK1829" s="50"/>
      <c r="IN1829" s="49"/>
      <c r="IO1829" s="49"/>
      <c r="IQ1829" s="50"/>
    </row>
    <row r="1830" spans="1:251" s="48" customFormat="1">
      <c r="A1830" s="43">
        <v>1176</v>
      </c>
      <c r="B1830" s="44">
        <v>100000443426</v>
      </c>
      <c r="C1830" s="43">
        <v>0</v>
      </c>
      <c r="D1830" s="45" t="s">
        <v>423</v>
      </c>
      <c r="E1830" s="45" t="s">
        <v>379</v>
      </c>
      <c r="F1830" s="46">
        <v>91395.83</v>
      </c>
      <c r="G1830" s="46">
        <v>-3371.46</v>
      </c>
      <c r="H1830" s="46">
        <v>88024.37</v>
      </c>
      <c r="I1830" s="47"/>
      <c r="K1830" s="49"/>
      <c r="L1830" s="47"/>
      <c r="M1830" s="50"/>
      <c r="P1830" s="49"/>
      <c r="Q1830" s="49"/>
      <c r="R1830" s="49"/>
      <c r="S1830" s="50"/>
      <c r="T1830" s="47"/>
      <c r="U1830" s="50"/>
      <c r="X1830" s="49"/>
      <c r="Y1830" s="49"/>
      <c r="Z1830" s="49"/>
      <c r="AA1830" s="50"/>
      <c r="AB1830" s="47"/>
      <c r="AC1830" s="50"/>
      <c r="AF1830" s="49"/>
      <c r="AG1830" s="49"/>
      <c r="AH1830" s="49"/>
      <c r="AI1830" s="50"/>
      <c r="AJ1830" s="47"/>
      <c r="AK1830" s="50"/>
      <c r="AN1830" s="49"/>
      <c r="AO1830" s="49"/>
      <c r="AP1830" s="49"/>
      <c r="AQ1830" s="50"/>
      <c r="AR1830" s="47"/>
      <c r="AS1830" s="50"/>
      <c r="AV1830" s="49"/>
      <c r="AW1830" s="49"/>
      <c r="AX1830" s="49"/>
      <c r="AY1830" s="50"/>
      <c r="AZ1830" s="47"/>
      <c r="BA1830" s="50"/>
      <c r="BD1830" s="49"/>
      <c r="BE1830" s="49"/>
      <c r="BF1830" s="49"/>
      <c r="BG1830" s="50"/>
      <c r="BH1830" s="47"/>
      <c r="BI1830" s="50"/>
      <c r="BL1830" s="49"/>
      <c r="BM1830" s="49"/>
      <c r="BN1830" s="49"/>
      <c r="BO1830" s="50"/>
      <c r="BP1830" s="47"/>
      <c r="BQ1830" s="50"/>
      <c r="BT1830" s="49"/>
      <c r="BU1830" s="49"/>
      <c r="BV1830" s="49"/>
      <c r="BW1830" s="50"/>
      <c r="BX1830" s="47"/>
      <c r="BY1830" s="50"/>
      <c r="CB1830" s="49"/>
      <c r="CC1830" s="49"/>
      <c r="CD1830" s="49"/>
      <c r="CE1830" s="50"/>
      <c r="CF1830" s="47"/>
      <c r="CG1830" s="50"/>
      <c r="CJ1830" s="49"/>
      <c r="CK1830" s="49"/>
      <c r="CL1830" s="49"/>
      <c r="CM1830" s="50"/>
      <c r="CN1830" s="47"/>
      <c r="CO1830" s="50"/>
      <c r="CR1830" s="49"/>
      <c r="CS1830" s="49"/>
      <c r="CT1830" s="49"/>
      <c r="CU1830" s="50"/>
      <c r="CV1830" s="47"/>
      <c r="CW1830" s="50"/>
      <c r="CZ1830" s="49"/>
      <c r="DA1830" s="49"/>
      <c r="DB1830" s="49"/>
      <c r="DC1830" s="50"/>
      <c r="DD1830" s="47"/>
      <c r="DE1830" s="50"/>
      <c r="DH1830" s="49"/>
      <c r="DI1830" s="49"/>
      <c r="DJ1830" s="49"/>
      <c r="DK1830" s="50"/>
      <c r="DL1830" s="47"/>
      <c r="DM1830" s="50"/>
      <c r="DP1830" s="49"/>
      <c r="DQ1830" s="49"/>
      <c r="DR1830" s="49"/>
      <c r="DS1830" s="50"/>
      <c r="DT1830" s="47"/>
      <c r="DU1830" s="50"/>
      <c r="DX1830" s="49"/>
      <c r="DY1830" s="49"/>
      <c r="DZ1830" s="49"/>
      <c r="EA1830" s="50"/>
      <c r="EB1830" s="47"/>
      <c r="EC1830" s="50"/>
      <c r="EF1830" s="49"/>
      <c r="EG1830" s="49"/>
      <c r="EH1830" s="49"/>
      <c r="EI1830" s="50"/>
      <c r="EJ1830" s="47"/>
      <c r="EK1830" s="50"/>
      <c r="EN1830" s="49"/>
      <c r="EO1830" s="49"/>
      <c r="EP1830" s="49"/>
      <c r="EQ1830" s="50"/>
      <c r="ER1830" s="47"/>
      <c r="ES1830" s="50"/>
      <c r="EV1830" s="49"/>
      <c r="EW1830" s="49"/>
      <c r="EX1830" s="49"/>
      <c r="EY1830" s="50"/>
      <c r="EZ1830" s="47"/>
      <c r="FA1830" s="50"/>
      <c r="FD1830" s="49"/>
      <c r="FE1830" s="49"/>
      <c r="FF1830" s="49"/>
      <c r="FG1830" s="50"/>
      <c r="FH1830" s="47"/>
      <c r="FI1830" s="50"/>
      <c r="FL1830" s="49"/>
      <c r="FM1830" s="49"/>
      <c r="FN1830" s="49"/>
      <c r="FO1830" s="50"/>
      <c r="FP1830" s="47"/>
      <c r="FQ1830" s="50"/>
      <c r="FT1830" s="49"/>
      <c r="FU1830" s="49"/>
      <c r="FV1830" s="49"/>
      <c r="FW1830" s="50"/>
      <c r="FX1830" s="47"/>
      <c r="FY1830" s="50"/>
      <c r="GB1830" s="49"/>
      <c r="GC1830" s="49"/>
      <c r="GD1830" s="49"/>
      <c r="GE1830" s="50"/>
      <c r="GF1830" s="47"/>
      <c r="GG1830" s="50"/>
      <c r="GJ1830" s="49"/>
      <c r="GK1830" s="49"/>
      <c r="GL1830" s="49"/>
      <c r="GM1830" s="50"/>
      <c r="GN1830" s="47"/>
      <c r="GO1830" s="50"/>
      <c r="GR1830" s="49"/>
      <c r="GS1830" s="49"/>
      <c r="GT1830" s="49"/>
      <c r="GU1830" s="50"/>
      <c r="GV1830" s="47"/>
      <c r="GW1830" s="50"/>
      <c r="GZ1830" s="49"/>
      <c r="HA1830" s="49"/>
      <c r="HB1830" s="49"/>
      <c r="HC1830" s="50"/>
      <c r="HD1830" s="47"/>
      <c r="HE1830" s="50"/>
      <c r="HH1830" s="49"/>
      <c r="HI1830" s="49"/>
      <c r="HJ1830" s="49"/>
      <c r="HK1830" s="50"/>
      <c r="HL1830" s="47"/>
      <c r="HM1830" s="50"/>
      <c r="HP1830" s="49"/>
      <c r="HQ1830" s="49"/>
      <c r="HR1830" s="49"/>
      <c r="HS1830" s="50"/>
      <c r="HT1830" s="47"/>
      <c r="HU1830" s="50"/>
      <c r="HX1830" s="49"/>
      <c r="HY1830" s="49"/>
      <c r="HZ1830" s="49"/>
      <c r="IA1830" s="50"/>
      <c r="IB1830" s="47"/>
      <c r="IC1830" s="50"/>
      <c r="IF1830" s="49"/>
      <c r="IG1830" s="49"/>
      <c r="IH1830" s="49"/>
      <c r="II1830" s="50"/>
      <c r="IJ1830" s="47"/>
      <c r="IK1830" s="50"/>
      <c r="IN1830" s="49"/>
      <c r="IO1830" s="49"/>
      <c r="IP1830" s="49"/>
      <c r="IQ1830" s="50"/>
    </row>
    <row r="1831" spans="1:251" s="48" customFormat="1">
      <c r="A1831" s="43"/>
      <c r="B1831" s="44">
        <v>100000443426</v>
      </c>
      <c r="C1831" s="43">
        <v>1</v>
      </c>
      <c r="D1831" s="45" t="s">
        <v>423</v>
      </c>
      <c r="E1831" s="45" t="s">
        <v>379</v>
      </c>
      <c r="F1831" s="46">
        <v>15604.17</v>
      </c>
      <c r="G1831" s="46">
        <v>-15603.17</v>
      </c>
      <c r="H1831" s="46">
        <v>1</v>
      </c>
      <c r="I1831" s="47"/>
      <c r="L1831" s="47"/>
      <c r="M1831" s="50"/>
      <c r="P1831" s="49"/>
      <c r="Q1831" s="49"/>
      <c r="S1831" s="50"/>
      <c r="T1831" s="47"/>
      <c r="U1831" s="50"/>
      <c r="X1831" s="49"/>
      <c r="Y1831" s="49"/>
      <c r="AA1831" s="50"/>
      <c r="AB1831" s="47"/>
      <c r="AC1831" s="50"/>
      <c r="AF1831" s="49"/>
      <c r="AG1831" s="49"/>
      <c r="AI1831" s="50"/>
      <c r="AJ1831" s="47"/>
      <c r="AK1831" s="50"/>
      <c r="AN1831" s="49"/>
      <c r="AO1831" s="49"/>
      <c r="AQ1831" s="50"/>
      <c r="AR1831" s="47"/>
      <c r="AS1831" s="50"/>
      <c r="AV1831" s="49"/>
      <c r="AW1831" s="49"/>
      <c r="AY1831" s="50"/>
      <c r="AZ1831" s="47"/>
      <c r="BA1831" s="50"/>
      <c r="BD1831" s="49"/>
      <c r="BE1831" s="49"/>
      <c r="BG1831" s="50"/>
      <c r="BH1831" s="47"/>
      <c r="BI1831" s="50"/>
      <c r="BL1831" s="49"/>
      <c r="BM1831" s="49"/>
      <c r="BO1831" s="50"/>
      <c r="BP1831" s="47"/>
      <c r="BQ1831" s="50"/>
      <c r="BT1831" s="49"/>
      <c r="BU1831" s="49"/>
      <c r="BW1831" s="50"/>
      <c r="BX1831" s="47"/>
      <c r="BY1831" s="50"/>
      <c r="CB1831" s="49"/>
      <c r="CC1831" s="49"/>
      <c r="CE1831" s="50"/>
      <c r="CF1831" s="47"/>
      <c r="CG1831" s="50"/>
      <c r="CJ1831" s="49"/>
      <c r="CK1831" s="49"/>
      <c r="CM1831" s="50"/>
      <c r="CN1831" s="47"/>
      <c r="CO1831" s="50"/>
      <c r="CR1831" s="49"/>
      <c r="CS1831" s="49"/>
      <c r="CU1831" s="50"/>
      <c r="CV1831" s="47"/>
      <c r="CW1831" s="50"/>
      <c r="CZ1831" s="49"/>
      <c r="DA1831" s="49"/>
      <c r="DC1831" s="50"/>
      <c r="DD1831" s="47"/>
      <c r="DE1831" s="50"/>
      <c r="DH1831" s="49"/>
      <c r="DI1831" s="49"/>
      <c r="DK1831" s="50"/>
      <c r="DL1831" s="47"/>
      <c r="DM1831" s="50"/>
      <c r="DP1831" s="49"/>
      <c r="DQ1831" s="49"/>
      <c r="DS1831" s="50"/>
      <c r="DT1831" s="47"/>
      <c r="DU1831" s="50"/>
      <c r="DX1831" s="49"/>
      <c r="DY1831" s="49"/>
      <c r="EA1831" s="50"/>
      <c r="EB1831" s="47"/>
      <c r="EC1831" s="50"/>
      <c r="EF1831" s="49"/>
      <c r="EG1831" s="49"/>
      <c r="EI1831" s="50"/>
      <c r="EJ1831" s="47"/>
      <c r="EK1831" s="50"/>
      <c r="EN1831" s="49"/>
      <c r="EO1831" s="49"/>
      <c r="EQ1831" s="50"/>
      <c r="ER1831" s="47"/>
      <c r="ES1831" s="50"/>
      <c r="EV1831" s="49"/>
      <c r="EW1831" s="49"/>
      <c r="EY1831" s="50"/>
      <c r="EZ1831" s="47"/>
      <c r="FA1831" s="50"/>
      <c r="FD1831" s="49"/>
      <c r="FE1831" s="49"/>
      <c r="FG1831" s="50"/>
      <c r="FH1831" s="47"/>
      <c r="FI1831" s="50"/>
      <c r="FL1831" s="49"/>
      <c r="FM1831" s="49"/>
      <c r="FO1831" s="50"/>
      <c r="FP1831" s="47"/>
      <c r="FQ1831" s="50"/>
      <c r="FT1831" s="49"/>
      <c r="FU1831" s="49"/>
      <c r="FW1831" s="50"/>
      <c r="FX1831" s="47"/>
      <c r="FY1831" s="50"/>
      <c r="GB1831" s="49"/>
      <c r="GC1831" s="49"/>
      <c r="GE1831" s="50"/>
      <c r="GF1831" s="47"/>
      <c r="GG1831" s="50"/>
      <c r="GJ1831" s="49"/>
      <c r="GK1831" s="49"/>
      <c r="GM1831" s="50"/>
      <c r="GN1831" s="47"/>
      <c r="GO1831" s="50"/>
      <c r="GR1831" s="49"/>
      <c r="GS1831" s="49"/>
      <c r="GU1831" s="50"/>
      <c r="GV1831" s="47"/>
      <c r="GW1831" s="50"/>
      <c r="GZ1831" s="49"/>
      <c r="HA1831" s="49"/>
      <c r="HC1831" s="50"/>
      <c r="HD1831" s="47"/>
      <c r="HE1831" s="50"/>
      <c r="HH1831" s="49"/>
      <c r="HI1831" s="49"/>
      <c r="HK1831" s="50"/>
      <c r="HL1831" s="47"/>
      <c r="HM1831" s="50"/>
      <c r="HP1831" s="49"/>
      <c r="HQ1831" s="49"/>
      <c r="HS1831" s="50"/>
      <c r="HT1831" s="47"/>
      <c r="HU1831" s="50"/>
      <c r="HX1831" s="49"/>
      <c r="HY1831" s="49"/>
      <c r="IA1831" s="50"/>
      <c r="IB1831" s="47"/>
      <c r="IC1831" s="50"/>
      <c r="IF1831" s="49"/>
      <c r="IG1831" s="49"/>
      <c r="II1831" s="50"/>
      <c r="IJ1831" s="47"/>
      <c r="IK1831" s="50"/>
      <c r="IN1831" s="49"/>
      <c r="IO1831" s="49"/>
      <c r="IQ1831" s="50"/>
    </row>
    <row r="1832" spans="1:251" s="48" customFormat="1">
      <c r="A1832" s="43">
        <v>1177</v>
      </c>
      <c r="B1832" s="44">
        <v>100000443427</v>
      </c>
      <c r="C1832" s="43">
        <v>0</v>
      </c>
      <c r="D1832" s="45" t="s">
        <v>423</v>
      </c>
      <c r="E1832" s="45" t="s">
        <v>379</v>
      </c>
      <c r="F1832" s="46">
        <v>91395.83</v>
      </c>
      <c r="G1832" s="46">
        <v>-3371.46</v>
      </c>
      <c r="H1832" s="46">
        <v>88024.37</v>
      </c>
      <c r="I1832" s="47"/>
      <c r="K1832" s="49"/>
      <c r="L1832" s="47"/>
      <c r="M1832" s="50"/>
      <c r="P1832" s="49"/>
      <c r="Q1832" s="49"/>
      <c r="R1832" s="49"/>
      <c r="S1832" s="50"/>
      <c r="T1832" s="47"/>
      <c r="U1832" s="50"/>
      <c r="X1832" s="49"/>
      <c r="Y1832" s="49"/>
      <c r="Z1832" s="49"/>
      <c r="AA1832" s="50"/>
      <c r="AB1832" s="47"/>
      <c r="AC1832" s="50"/>
      <c r="AF1832" s="49"/>
      <c r="AG1832" s="49"/>
      <c r="AH1832" s="49"/>
      <c r="AI1832" s="50"/>
      <c r="AJ1832" s="47"/>
      <c r="AK1832" s="50"/>
      <c r="AN1832" s="49"/>
      <c r="AO1832" s="49"/>
      <c r="AP1832" s="49"/>
      <c r="AQ1832" s="50"/>
      <c r="AR1832" s="47"/>
      <c r="AS1832" s="50"/>
      <c r="AV1832" s="49"/>
      <c r="AW1832" s="49"/>
      <c r="AX1832" s="49"/>
      <c r="AY1832" s="50"/>
      <c r="AZ1832" s="47"/>
      <c r="BA1832" s="50"/>
      <c r="BD1832" s="49"/>
      <c r="BE1832" s="49"/>
      <c r="BF1832" s="49"/>
      <c r="BG1832" s="50"/>
      <c r="BH1832" s="47"/>
      <c r="BI1832" s="50"/>
      <c r="BL1832" s="49"/>
      <c r="BM1832" s="49"/>
      <c r="BN1832" s="49"/>
      <c r="BO1832" s="50"/>
      <c r="BP1832" s="47"/>
      <c r="BQ1832" s="50"/>
      <c r="BT1832" s="49"/>
      <c r="BU1832" s="49"/>
      <c r="BV1832" s="49"/>
      <c r="BW1832" s="50"/>
      <c r="BX1832" s="47"/>
      <c r="BY1832" s="50"/>
      <c r="CB1832" s="49"/>
      <c r="CC1832" s="49"/>
      <c r="CD1832" s="49"/>
      <c r="CE1832" s="50"/>
      <c r="CF1832" s="47"/>
      <c r="CG1832" s="50"/>
      <c r="CJ1832" s="49"/>
      <c r="CK1832" s="49"/>
      <c r="CL1832" s="49"/>
      <c r="CM1832" s="50"/>
      <c r="CN1832" s="47"/>
      <c r="CO1832" s="50"/>
      <c r="CR1832" s="49"/>
      <c r="CS1832" s="49"/>
      <c r="CT1832" s="49"/>
      <c r="CU1832" s="50"/>
      <c r="CV1832" s="47"/>
      <c r="CW1832" s="50"/>
      <c r="CZ1832" s="49"/>
      <c r="DA1832" s="49"/>
      <c r="DB1832" s="49"/>
      <c r="DC1832" s="50"/>
      <c r="DD1832" s="47"/>
      <c r="DE1832" s="50"/>
      <c r="DH1832" s="49"/>
      <c r="DI1832" s="49"/>
      <c r="DJ1832" s="49"/>
      <c r="DK1832" s="50"/>
      <c r="DL1832" s="47"/>
      <c r="DM1832" s="50"/>
      <c r="DP1832" s="49"/>
      <c r="DQ1832" s="49"/>
      <c r="DR1832" s="49"/>
      <c r="DS1832" s="50"/>
      <c r="DT1832" s="47"/>
      <c r="DU1832" s="50"/>
      <c r="DX1832" s="49"/>
      <c r="DY1832" s="49"/>
      <c r="DZ1832" s="49"/>
      <c r="EA1832" s="50"/>
      <c r="EB1832" s="47"/>
      <c r="EC1832" s="50"/>
      <c r="EF1832" s="49"/>
      <c r="EG1832" s="49"/>
      <c r="EH1832" s="49"/>
      <c r="EI1832" s="50"/>
      <c r="EJ1832" s="47"/>
      <c r="EK1832" s="50"/>
      <c r="EN1832" s="49"/>
      <c r="EO1832" s="49"/>
      <c r="EP1832" s="49"/>
      <c r="EQ1832" s="50"/>
      <c r="ER1832" s="47"/>
      <c r="ES1832" s="50"/>
      <c r="EV1832" s="49"/>
      <c r="EW1832" s="49"/>
      <c r="EX1832" s="49"/>
      <c r="EY1832" s="50"/>
      <c r="EZ1832" s="47"/>
      <c r="FA1832" s="50"/>
      <c r="FD1832" s="49"/>
      <c r="FE1832" s="49"/>
      <c r="FF1832" s="49"/>
      <c r="FG1832" s="50"/>
      <c r="FH1832" s="47"/>
      <c r="FI1832" s="50"/>
      <c r="FL1832" s="49"/>
      <c r="FM1832" s="49"/>
      <c r="FN1832" s="49"/>
      <c r="FO1832" s="50"/>
      <c r="FP1832" s="47"/>
      <c r="FQ1832" s="50"/>
      <c r="FT1832" s="49"/>
      <c r="FU1832" s="49"/>
      <c r="FV1832" s="49"/>
      <c r="FW1832" s="50"/>
      <c r="FX1832" s="47"/>
      <c r="FY1832" s="50"/>
      <c r="GB1832" s="49"/>
      <c r="GC1832" s="49"/>
      <c r="GD1832" s="49"/>
      <c r="GE1832" s="50"/>
      <c r="GF1832" s="47"/>
      <c r="GG1832" s="50"/>
      <c r="GJ1832" s="49"/>
      <c r="GK1832" s="49"/>
      <c r="GL1832" s="49"/>
      <c r="GM1832" s="50"/>
      <c r="GN1832" s="47"/>
      <c r="GO1832" s="50"/>
      <c r="GR1832" s="49"/>
      <c r="GS1832" s="49"/>
      <c r="GT1832" s="49"/>
      <c r="GU1832" s="50"/>
      <c r="GV1832" s="47"/>
      <c r="GW1832" s="50"/>
      <c r="GZ1832" s="49"/>
      <c r="HA1832" s="49"/>
      <c r="HB1832" s="49"/>
      <c r="HC1832" s="50"/>
      <c r="HD1832" s="47"/>
      <c r="HE1832" s="50"/>
      <c r="HH1832" s="49"/>
      <c r="HI1832" s="49"/>
      <c r="HJ1832" s="49"/>
      <c r="HK1832" s="50"/>
      <c r="HL1832" s="47"/>
      <c r="HM1832" s="50"/>
      <c r="HP1832" s="49"/>
      <c r="HQ1832" s="49"/>
      <c r="HR1832" s="49"/>
      <c r="HS1832" s="50"/>
      <c r="HT1832" s="47"/>
      <c r="HU1832" s="50"/>
      <c r="HX1832" s="49"/>
      <c r="HY1832" s="49"/>
      <c r="HZ1832" s="49"/>
      <c r="IA1832" s="50"/>
      <c r="IB1832" s="47"/>
      <c r="IC1832" s="50"/>
      <c r="IF1832" s="49"/>
      <c r="IG1832" s="49"/>
      <c r="IH1832" s="49"/>
      <c r="II1832" s="50"/>
      <c r="IJ1832" s="47"/>
      <c r="IK1832" s="50"/>
      <c r="IN1832" s="49"/>
      <c r="IO1832" s="49"/>
      <c r="IP1832" s="49"/>
      <c r="IQ1832" s="50"/>
    </row>
    <row r="1833" spans="1:251" s="48" customFormat="1">
      <c r="A1833" s="43"/>
      <c r="B1833" s="44">
        <v>100000443427</v>
      </c>
      <c r="C1833" s="43">
        <v>1</v>
      </c>
      <c r="D1833" s="45" t="s">
        <v>423</v>
      </c>
      <c r="E1833" s="45" t="s">
        <v>379</v>
      </c>
      <c r="F1833" s="46">
        <v>15604.17</v>
      </c>
      <c r="G1833" s="46">
        <v>-15603.17</v>
      </c>
      <c r="H1833" s="46">
        <v>1</v>
      </c>
      <c r="I1833" s="47"/>
      <c r="L1833" s="47"/>
      <c r="M1833" s="50"/>
      <c r="P1833" s="49"/>
      <c r="Q1833" s="49"/>
      <c r="S1833" s="50"/>
      <c r="T1833" s="47"/>
      <c r="U1833" s="50"/>
      <c r="X1833" s="49"/>
      <c r="Y1833" s="49"/>
      <c r="AA1833" s="50"/>
      <c r="AB1833" s="47"/>
      <c r="AC1833" s="50"/>
      <c r="AF1833" s="49"/>
      <c r="AG1833" s="49"/>
      <c r="AI1833" s="50"/>
      <c r="AJ1833" s="47"/>
      <c r="AK1833" s="50"/>
      <c r="AN1833" s="49"/>
      <c r="AO1833" s="49"/>
      <c r="AQ1833" s="50"/>
      <c r="AR1833" s="47"/>
      <c r="AS1833" s="50"/>
      <c r="AV1833" s="49"/>
      <c r="AW1833" s="49"/>
      <c r="AY1833" s="50"/>
      <c r="AZ1833" s="47"/>
      <c r="BA1833" s="50"/>
      <c r="BD1833" s="49"/>
      <c r="BE1833" s="49"/>
      <c r="BG1833" s="50"/>
      <c r="BH1833" s="47"/>
      <c r="BI1833" s="50"/>
      <c r="BL1833" s="49"/>
      <c r="BM1833" s="49"/>
      <c r="BO1833" s="50"/>
      <c r="BP1833" s="47"/>
      <c r="BQ1833" s="50"/>
      <c r="BT1833" s="49"/>
      <c r="BU1833" s="49"/>
      <c r="BW1833" s="50"/>
      <c r="BX1833" s="47"/>
      <c r="BY1833" s="50"/>
      <c r="CB1833" s="49"/>
      <c r="CC1833" s="49"/>
      <c r="CE1833" s="50"/>
      <c r="CF1833" s="47"/>
      <c r="CG1833" s="50"/>
      <c r="CJ1833" s="49"/>
      <c r="CK1833" s="49"/>
      <c r="CM1833" s="50"/>
      <c r="CN1833" s="47"/>
      <c r="CO1833" s="50"/>
      <c r="CR1833" s="49"/>
      <c r="CS1833" s="49"/>
      <c r="CU1833" s="50"/>
      <c r="CV1833" s="47"/>
      <c r="CW1833" s="50"/>
      <c r="CZ1833" s="49"/>
      <c r="DA1833" s="49"/>
      <c r="DC1833" s="50"/>
      <c r="DD1833" s="47"/>
      <c r="DE1833" s="50"/>
      <c r="DH1833" s="49"/>
      <c r="DI1833" s="49"/>
      <c r="DK1833" s="50"/>
      <c r="DL1833" s="47"/>
      <c r="DM1833" s="50"/>
      <c r="DP1833" s="49"/>
      <c r="DQ1833" s="49"/>
      <c r="DS1833" s="50"/>
      <c r="DT1833" s="47"/>
      <c r="DU1833" s="50"/>
      <c r="DX1833" s="49"/>
      <c r="DY1833" s="49"/>
      <c r="EA1833" s="50"/>
      <c r="EB1833" s="47"/>
      <c r="EC1833" s="50"/>
      <c r="EF1833" s="49"/>
      <c r="EG1833" s="49"/>
      <c r="EI1833" s="50"/>
      <c r="EJ1833" s="47"/>
      <c r="EK1833" s="50"/>
      <c r="EN1833" s="49"/>
      <c r="EO1833" s="49"/>
      <c r="EQ1833" s="50"/>
      <c r="ER1833" s="47"/>
      <c r="ES1833" s="50"/>
      <c r="EV1833" s="49"/>
      <c r="EW1833" s="49"/>
      <c r="EY1833" s="50"/>
      <c r="EZ1833" s="47"/>
      <c r="FA1833" s="50"/>
      <c r="FD1833" s="49"/>
      <c r="FE1833" s="49"/>
      <c r="FG1833" s="50"/>
      <c r="FH1833" s="47"/>
      <c r="FI1833" s="50"/>
      <c r="FL1833" s="49"/>
      <c r="FM1833" s="49"/>
      <c r="FO1833" s="50"/>
      <c r="FP1833" s="47"/>
      <c r="FQ1833" s="50"/>
      <c r="FT1833" s="49"/>
      <c r="FU1833" s="49"/>
      <c r="FW1833" s="50"/>
      <c r="FX1833" s="47"/>
      <c r="FY1833" s="50"/>
      <c r="GB1833" s="49"/>
      <c r="GC1833" s="49"/>
      <c r="GE1833" s="50"/>
      <c r="GF1833" s="47"/>
      <c r="GG1833" s="50"/>
      <c r="GJ1833" s="49"/>
      <c r="GK1833" s="49"/>
      <c r="GM1833" s="50"/>
      <c r="GN1833" s="47"/>
      <c r="GO1833" s="50"/>
      <c r="GR1833" s="49"/>
      <c r="GS1833" s="49"/>
      <c r="GU1833" s="50"/>
      <c r="GV1833" s="47"/>
      <c r="GW1833" s="50"/>
      <c r="GZ1833" s="49"/>
      <c r="HA1833" s="49"/>
      <c r="HC1833" s="50"/>
      <c r="HD1833" s="47"/>
      <c r="HE1833" s="50"/>
      <c r="HH1833" s="49"/>
      <c r="HI1833" s="49"/>
      <c r="HK1833" s="50"/>
      <c r="HL1833" s="47"/>
      <c r="HM1833" s="50"/>
      <c r="HP1833" s="49"/>
      <c r="HQ1833" s="49"/>
      <c r="HS1833" s="50"/>
      <c r="HT1833" s="47"/>
      <c r="HU1833" s="50"/>
      <c r="HX1833" s="49"/>
      <c r="HY1833" s="49"/>
      <c r="IA1833" s="50"/>
      <c r="IB1833" s="47"/>
      <c r="IC1833" s="50"/>
      <c r="IF1833" s="49"/>
      <c r="IG1833" s="49"/>
      <c r="II1833" s="50"/>
      <c r="IJ1833" s="47"/>
      <c r="IK1833" s="50"/>
      <c r="IN1833" s="49"/>
      <c r="IO1833" s="49"/>
      <c r="IQ1833" s="50"/>
    </row>
    <row r="1834" spans="1:251" s="48" customFormat="1">
      <c r="A1834" s="43">
        <v>1178</v>
      </c>
      <c r="B1834" s="44">
        <v>100000443428</v>
      </c>
      <c r="C1834" s="43">
        <v>0</v>
      </c>
      <c r="D1834" s="45" t="s">
        <v>423</v>
      </c>
      <c r="E1834" s="45" t="s">
        <v>379</v>
      </c>
      <c r="F1834" s="46">
        <v>91395.83</v>
      </c>
      <c r="G1834" s="46">
        <v>-3371.46</v>
      </c>
      <c r="H1834" s="46">
        <v>88024.37</v>
      </c>
      <c r="I1834" s="47"/>
      <c r="K1834" s="49"/>
      <c r="L1834" s="47"/>
      <c r="M1834" s="50"/>
      <c r="P1834" s="49"/>
      <c r="Q1834" s="49"/>
      <c r="R1834" s="49"/>
      <c r="S1834" s="50"/>
      <c r="T1834" s="47"/>
      <c r="U1834" s="50"/>
      <c r="X1834" s="49"/>
      <c r="Y1834" s="49"/>
      <c r="Z1834" s="49"/>
      <c r="AA1834" s="50"/>
      <c r="AB1834" s="47"/>
      <c r="AC1834" s="50"/>
      <c r="AF1834" s="49"/>
      <c r="AG1834" s="49"/>
      <c r="AH1834" s="49"/>
      <c r="AI1834" s="50"/>
      <c r="AJ1834" s="47"/>
      <c r="AK1834" s="50"/>
      <c r="AN1834" s="49"/>
      <c r="AO1834" s="49"/>
      <c r="AP1834" s="49"/>
      <c r="AQ1834" s="50"/>
      <c r="AR1834" s="47"/>
      <c r="AS1834" s="50"/>
      <c r="AV1834" s="49"/>
      <c r="AW1834" s="49"/>
      <c r="AX1834" s="49"/>
      <c r="AY1834" s="50"/>
      <c r="AZ1834" s="47"/>
      <c r="BA1834" s="50"/>
      <c r="BD1834" s="49"/>
      <c r="BE1834" s="49"/>
      <c r="BF1834" s="49"/>
      <c r="BG1834" s="50"/>
      <c r="BH1834" s="47"/>
      <c r="BI1834" s="50"/>
      <c r="BL1834" s="49"/>
      <c r="BM1834" s="49"/>
      <c r="BN1834" s="49"/>
      <c r="BO1834" s="50"/>
      <c r="BP1834" s="47"/>
      <c r="BQ1834" s="50"/>
      <c r="BT1834" s="49"/>
      <c r="BU1834" s="49"/>
      <c r="BV1834" s="49"/>
      <c r="BW1834" s="50"/>
      <c r="BX1834" s="47"/>
      <c r="BY1834" s="50"/>
      <c r="CB1834" s="49"/>
      <c r="CC1834" s="49"/>
      <c r="CD1834" s="49"/>
      <c r="CE1834" s="50"/>
      <c r="CF1834" s="47"/>
      <c r="CG1834" s="50"/>
      <c r="CJ1834" s="49"/>
      <c r="CK1834" s="49"/>
      <c r="CL1834" s="49"/>
      <c r="CM1834" s="50"/>
      <c r="CN1834" s="47"/>
      <c r="CO1834" s="50"/>
      <c r="CR1834" s="49"/>
      <c r="CS1834" s="49"/>
      <c r="CT1834" s="49"/>
      <c r="CU1834" s="50"/>
      <c r="CV1834" s="47"/>
      <c r="CW1834" s="50"/>
      <c r="CZ1834" s="49"/>
      <c r="DA1834" s="49"/>
      <c r="DB1834" s="49"/>
      <c r="DC1834" s="50"/>
      <c r="DD1834" s="47"/>
      <c r="DE1834" s="50"/>
      <c r="DH1834" s="49"/>
      <c r="DI1834" s="49"/>
      <c r="DJ1834" s="49"/>
      <c r="DK1834" s="50"/>
      <c r="DL1834" s="47"/>
      <c r="DM1834" s="50"/>
      <c r="DP1834" s="49"/>
      <c r="DQ1834" s="49"/>
      <c r="DR1834" s="49"/>
      <c r="DS1834" s="50"/>
      <c r="DT1834" s="47"/>
      <c r="DU1834" s="50"/>
      <c r="DX1834" s="49"/>
      <c r="DY1834" s="49"/>
      <c r="DZ1834" s="49"/>
      <c r="EA1834" s="50"/>
      <c r="EB1834" s="47"/>
      <c r="EC1834" s="50"/>
      <c r="EF1834" s="49"/>
      <c r="EG1834" s="49"/>
      <c r="EH1834" s="49"/>
      <c r="EI1834" s="50"/>
      <c r="EJ1834" s="47"/>
      <c r="EK1834" s="50"/>
      <c r="EN1834" s="49"/>
      <c r="EO1834" s="49"/>
      <c r="EP1834" s="49"/>
      <c r="EQ1834" s="50"/>
      <c r="ER1834" s="47"/>
      <c r="ES1834" s="50"/>
      <c r="EV1834" s="49"/>
      <c r="EW1834" s="49"/>
      <c r="EX1834" s="49"/>
      <c r="EY1834" s="50"/>
      <c r="EZ1834" s="47"/>
      <c r="FA1834" s="50"/>
      <c r="FD1834" s="49"/>
      <c r="FE1834" s="49"/>
      <c r="FF1834" s="49"/>
      <c r="FG1834" s="50"/>
      <c r="FH1834" s="47"/>
      <c r="FI1834" s="50"/>
      <c r="FL1834" s="49"/>
      <c r="FM1834" s="49"/>
      <c r="FN1834" s="49"/>
      <c r="FO1834" s="50"/>
      <c r="FP1834" s="47"/>
      <c r="FQ1834" s="50"/>
      <c r="FT1834" s="49"/>
      <c r="FU1834" s="49"/>
      <c r="FV1834" s="49"/>
      <c r="FW1834" s="50"/>
      <c r="FX1834" s="47"/>
      <c r="FY1834" s="50"/>
      <c r="GB1834" s="49"/>
      <c r="GC1834" s="49"/>
      <c r="GD1834" s="49"/>
      <c r="GE1834" s="50"/>
      <c r="GF1834" s="47"/>
      <c r="GG1834" s="50"/>
      <c r="GJ1834" s="49"/>
      <c r="GK1834" s="49"/>
      <c r="GL1834" s="49"/>
      <c r="GM1834" s="50"/>
      <c r="GN1834" s="47"/>
      <c r="GO1834" s="50"/>
      <c r="GR1834" s="49"/>
      <c r="GS1834" s="49"/>
      <c r="GT1834" s="49"/>
      <c r="GU1834" s="50"/>
      <c r="GV1834" s="47"/>
      <c r="GW1834" s="50"/>
      <c r="GZ1834" s="49"/>
      <c r="HA1834" s="49"/>
      <c r="HB1834" s="49"/>
      <c r="HC1834" s="50"/>
      <c r="HD1834" s="47"/>
      <c r="HE1834" s="50"/>
      <c r="HH1834" s="49"/>
      <c r="HI1834" s="49"/>
      <c r="HJ1834" s="49"/>
      <c r="HK1834" s="50"/>
      <c r="HL1834" s="47"/>
      <c r="HM1834" s="50"/>
      <c r="HP1834" s="49"/>
      <c r="HQ1834" s="49"/>
      <c r="HR1834" s="49"/>
      <c r="HS1834" s="50"/>
      <c r="HT1834" s="47"/>
      <c r="HU1834" s="50"/>
      <c r="HX1834" s="49"/>
      <c r="HY1834" s="49"/>
      <c r="HZ1834" s="49"/>
      <c r="IA1834" s="50"/>
      <c r="IB1834" s="47"/>
      <c r="IC1834" s="50"/>
      <c r="IF1834" s="49"/>
      <c r="IG1834" s="49"/>
      <c r="IH1834" s="49"/>
      <c r="II1834" s="50"/>
      <c r="IJ1834" s="47"/>
      <c r="IK1834" s="50"/>
      <c r="IN1834" s="49"/>
      <c r="IO1834" s="49"/>
      <c r="IP1834" s="49"/>
      <c r="IQ1834" s="50"/>
    </row>
    <row r="1835" spans="1:251" s="48" customFormat="1">
      <c r="A1835" s="43"/>
      <c r="B1835" s="44">
        <v>100000443428</v>
      </c>
      <c r="C1835" s="43">
        <v>1</v>
      </c>
      <c r="D1835" s="45" t="s">
        <v>423</v>
      </c>
      <c r="E1835" s="45" t="s">
        <v>379</v>
      </c>
      <c r="F1835" s="46">
        <v>15604.17</v>
      </c>
      <c r="G1835" s="46">
        <v>-15603.17</v>
      </c>
      <c r="H1835" s="46">
        <v>1</v>
      </c>
      <c r="I1835" s="47"/>
      <c r="L1835" s="47"/>
      <c r="M1835" s="50"/>
      <c r="P1835" s="49"/>
      <c r="Q1835" s="49"/>
      <c r="S1835" s="50"/>
      <c r="T1835" s="47"/>
      <c r="U1835" s="50"/>
      <c r="X1835" s="49"/>
      <c r="Y1835" s="49"/>
      <c r="AA1835" s="50"/>
      <c r="AB1835" s="47"/>
      <c r="AC1835" s="50"/>
      <c r="AF1835" s="49"/>
      <c r="AG1835" s="49"/>
      <c r="AI1835" s="50"/>
      <c r="AJ1835" s="47"/>
      <c r="AK1835" s="50"/>
      <c r="AN1835" s="49"/>
      <c r="AO1835" s="49"/>
      <c r="AQ1835" s="50"/>
      <c r="AR1835" s="47"/>
      <c r="AS1835" s="50"/>
      <c r="AV1835" s="49"/>
      <c r="AW1835" s="49"/>
      <c r="AY1835" s="50"/>
      <c r="AZ1835" s="47"/>
      <c r="BA1835" s="50"/>
      <c r="BD1835" s="49"/>
      <c r="BE1835" s="49"/>
      <c r="BG1835" s="50"/>
      <c r="BH1835" s="47"/>
      <c r="BI1835" s="50"/>
      <c r="BL1835" s="49"/>
      <c r="BM1835" s="49"/>
      <c r="BO1835" s="50"/>
      <c r="BP1835" s="47"/>
      <c r="BQ1835" s="50"/>
      <c r="BT1835" s="49"/>
      <c r="BU1835" s="49"/>
      <c r="BW1835" s="50"/>
      <c r="BX1835" s="47"/>
      <c r="BY1835" s="50"/>
      <c r="CB1835" s="49"/>
      <c r="CC1835" s="49"/>
      <c r="CE1835" s="50"/>
      <c r="CF1835" s="47"/>
      <c r="CG1835" s="50"/>
      <c r="CJ1835" s="49"/>
      <c r="CK1835" s="49"/>
      <c r="CM1835" s="50"/>
      <c r="CN1835" s="47"/>
      <c r="CO1835" s="50"/>
      <c r="CR1835" s="49"/>
      <c r="CS1835" s="49"/>
      <c r="CU1835" s="50"/>
      <c r="CV1835" s="47"/>
      <c r="CW1835" s="50"/>
      <c r="CZ1835" s="49"/>
      <c r="DA1835" s="49"/>
      <c r="DC1835" s="50"/>
      <c r="DD1835" s="47"/>
      <c r="DE1835" s="50"/>
      <c r="DH1835" s="49"/>
      <c r="DI1835" s="49"/>
      <c r="DK1835" s="50"/>
      <c r="DL1835" s="47"/>
      <c r="DM1835" s="50"/>
      <c r="DP1835" s="49"/>
      <c r="DQ1835" s="49"/>
      <c r="DS1835" s="50"/>
      <c r="DT1835" s="47"/>
      <c r="DU1835" s="50"/>
      <c r="DX1835" s="49"/>
      <c r="DY1835" s="49"/>
      <c r="EA1835" s="50"/>
      <c r="EB1835" s="47"/>
      <c r="EC1835" s="50"/>
      <c r="EF1835" s="49"/>
      <c r="EG1835" s="49"/>
      <c r="EI1835" s="50"/>
      <c r="EJ1835" s="47"/>
      <c r="EK1835" s="50"/>
      <c r="EN1835" s="49"/>
      <c r="EO1835" s="49"/>
      <c r="EQ1835" s="50"/>
      <c r="ER1835" s="47"/>
      <c r="ES1835" s="50"/>
      <c r="EV1835" s="49"/>
      <c r="EW1835" s="49"/>
      <c r="EY1835" s="50"/>
      <c r="EZ1835" s="47"/>
      <c r="FA1835" s="50"/>
      <c r="FD1835" s="49"/>
      <c r="FE1835" s="49"/>
      <c r="FG1835" s="50"/>
      <c r="FH1835" s="47"/>
      <c r="FI1835" s="50"/>
      <c r="FL1835" s="49"/>
      <c r="FM1835" s="49"/>
      <c r="FO1835" s="50"/>
      <c r="FP1835" s="47"/>
      <c r="FQ1835" s="50"/>
      <c r="FT1835" s="49"/>
      <c r="FU1835" s="49"/>
      <c r="FW1835" s="50"/>
      <c r="FX1835" s="47"/>
      <c r="FY1835" s="50"/>
      <c r="GB1835" s="49"/>
      <c r="GC1835" s="49"/>
      <c r="GE1835" s="50"/>
      <c r="GF1835" s="47"/>
      <c r="GG1835" s="50"/>
      <c r="GJ1835" s="49"/>
      <c r="GK1835" s="49"/>
      <c r="GM1835" s="50"/>
      <c r="GN1835" s="47"/>
      <c r="GO1835" s="50"/>
      <c r="GR1835" s="49"/>
      <c r="GS1835" s="49"/>
      <c r="GU1835" s="50"/>
      <c r="GV1835" s="47"/>
      <c r="GW1835" s="50"/>
      <c r="GZ1835" s="49"/>
      <c r="HA1835" s="49"/>
      <c r="HC1835" s="50"/>
      <c r="HD1835" s="47"/>
      <c r="HE1835" s="50"/>
      <c r="HH1835" s="49"/>
      <c r="HI1835" s="49"/>
      <c r="HK1835" s="50"/>
      <c r="HL1835" s="47"/>
      <c r="HM1835" s="50"/>
      <c r="HP1835" s="49"/>
      <c r="HQ1835" s="49"/>
      <c r="HS1835" s="50"/>
      <c r="HT1835" s="47"/>
      <c r="HU1835" s="50"/>
      <c r="HX1835" s="49"/>
      <c r="HY1835" s="49"/>
      <c r="IA1835" s="50"/>
      <c r="IB1835" s="47"/>
      <c r="IC1835" s="50"/>
      <c r="IF1835" s="49"/>
      <c r="IG1835" s="49"/>
      <c r="II1835" s="50"/>
      <c r="IJ1835" s="47"/>
      <c r="IK1835" s="50"/>
      <c r="IN1835" s="49"/>
      <c r="IO1835" s="49"/>
      <c r="IQ1835" s="50"/>
    </row>
    <row r="1836" spans="1:251" s="48" customFormat="1">
      <c r="A1836" s="43">
        <v>1179</v>
      </c>
      <c r="B1836" s="44">
        <v>100000443429</v>
      </c>
      <c r="C1836" s="43">
        <v>0</v>
      </c>
      <c r="D1836" s="45" t="s">
        <v>423</v>
      </c>
      <c r="E1836" s="45" t="s">
        <v>379</v>
      </c>
      <c r="F1836" s="46">
        <v>91395.83</v>
      </c>
      <c r="G1836" s="46">
        <v>-3371.46</v>
      </c>
      <c r="H1836" s="46">
        <v>88024.37</v>
      </c>
      <c r="I1836" s="47"/>
      <c r="K1836" s="49"/>
      <c r="L1836" s="47"/>
      <c r="M1836" s="50"/>
      <c r="P1836" s="49"/>
      <c r="Q1836" s="49"/>
      <c r="R1836" s="49"/>
      <c r="S1836" s="50"/>
      <c r="T1836" s="47"/>
      <c r="U1836" s="50"/>
      <c r="X1836" s="49"/>
      <c r="Y1836" s="49"/>
      <c r="Z1836" s="49"/>
      <c r="AA1836" s="50"/>
      <c r="AB1836" s="47"/>
      <c r="AC1836" s="50"/>
      <c r="AF1836" s="49"/>
      <c r="AG1836" s="49"/>
      <c r="AH1836" s="49"/>
      <c r="AI1836" s="50"/>
      <c r="AJ1836" s="47"/>
      <c r="AK1836" s="50"/>
      <c r="AN1836" s="49"/>
      <c r="AO1836" s="49"/>
      <c r="AP1836" s="49"/>
      <c r="AQ1836" s="50"/>
      <c r="AR1836" s="47"/>
      <c r="AS1836" s="50"/>
      <c r="AV1836" s="49"/>
      <c r="AW1836" s="49"/>
      <c r="AX1836" s="49"/>
      <c r="AY1836" s="50"/>
      <c r="AZ1836" s="47"/>
      <c r="BA1836" s="50"/>
      <c r="BD1836" s="49"/>
      <c r="BE1836" s="49"/>
      <c r="BF1836" s="49"/>
      <c r="BG1836" s="50"/>
      <c r="BH1836" s="47"/>
      <c r="BI1836" s="50"/>
      <c r="BL1836" s="49"/>
      <c r="BM1836" s="49"/>
      <c r="BN1836" s="49"/>
      <c r="BO1836" s="50"/>
      <c r="BP1836" s="47"/>
      <c r="BQ1836" s="50"/>
      <c r="BT1836" s="49"/>
      <c r="BU1836" s="49"/>
      <c r="BV1836" s="49"/>
      <c r="BW1836" s="50"/>
      <c r="BX1836" s="47"/>
      <c r="BY1836" s="50"/>
      <c r="CB1836" s="49"/>
      <c r="CC1836" s="49"/>
      <c r="CD1836" s="49"/>
      <c r="CE1836" s="50"/>
      <c r="CF1836" s="47"/>
      <c r="CG1836" s="50"/>
      <c r="CJ1836" s="49"/>
      <c r="CK1836" s="49"/>
      <c r="CL1836" s="49"/>
      <c r="CM1836" s="50"/>
      <c r="CN1836" s="47"/>
      <c r="CO1836" s="50"/>
      <c r="CR1836" s="49"/>
      <c r="CS1836" s="49"/>
      <c r="CT1836" s="49"/>
      <c r="CU1836" s="50"/>
      <c r="CV1836" s="47"/>
      <c r="CW1836" s="50"/>
      <c r="CZ1836" s="49"/>
      <c r="DA1836" s="49"/>
      <c r="DB1836" s="49"/>
      <c r="DC1836" s="50"/>
      <c r="DD1836" s="47"/>
      <c r="DE1836" s="50"/>
      <c r="DH1836" s="49"/>
      <c r="DI1836" s="49"/>
      <c r="DJ1836" s="49"/>
      <c r="DK1836" s="50"/>
      <c r="DL1836" s="47"/>
      <c r="DM1836" s="50"/>
      <c r="DP1836" s="49"/>
      <c r="DQ1836" s="49"/>
      <c r="DR1836" s="49"/>
      <c r="DS1836" s="50"/>
      <c r="DT1836" s="47"/>
      <c r="DU1836" s="50"/>
      <c r="DX1836" s="49"/>
      <c r="DY1836" s="49"/>
      <c r="DZ1836" s="49"/>
      <c r="EA1836" s="50"/>
      <c r="EB1836" s="47"/>
      <c r="EC1836" s="50"/>
      <c r="EF1836" s="49"/>
      <c r="EG1836" s="49"/>
      <c r="EH1836" s="49"/>
      <c r="EI1836" s="50"/>
      <c r="EJ1836" s="47"/>
      <c r="EK1836" s="50"/>
      <c r="EN1836" s="49"/>
      <c r="EO1836" s="49"/>
      <c r="EP1836" s="49"/>
      <c r="EQ1836" s="50"/>
      <c r="ER1836" s="47"/>
      <c r="ES1836" s="50"/>
      <c r="EV1836" s="49"/>
      <c r="EW1836" s="49"/>
      <c r="EX1836" s="49"/>
      <c r="EY1836" s="50"/>
      <c r="EZ1836" s="47"/>
      <c r="FA1836" s="50"/>
      <c r="FD1836" s="49"/>
      <c r="FE1836" s="49"/>
      <c r="FF1836" s="49"/>
      <c r="FG1836" s="50"/>
      <c r="FH1836" s="47"/>
      <c r="FI1836" s="50"/>
      <c r="FL1836" s="49"/>
      <c r="FM1836" s="49"/>
      <c r="FN1836" s="49"/>
      <c r="FO1836" s="50"/>
      <c r="FP1836" s="47"/>
      <c r="FQ1836" s="50"/>
      <c r="FT1836" s="49"/>
      <c r="FU1836" s="49"/>
      <c r="FV1836" s="49"/>
      <c r="FW1836" s="50"/>
      <c r="FX1836" s="47"/>
      <c r="FY1836" s="50"/>
      <c r="GB1836" s="49"/>
      <c r="GC1836" s="49"/>
      <c r="GD1836" s="49"/>
      <c r="GE1836" s="50"/>
      <c r="GF1836" s="47"/>
      <c r="GG1836" s="50"/>
      <c r="GJ1836" s="49"/>
      <c r="GK1836" s="49"/>
      <c r="GL1836" s="49"/>
      <c r="GM1836" s="50"/>
      <c r="GN1836" s="47"/>
      <c r="GO1836" s="50"/>
      <c r="GR1836" s="49"/>
      <c r="GS1836" s="49"/>
      <c r="GT1836" s="49"/>
      <c r="GU1836" s="50"/>
      <c r="GV1836" s="47"/>
      <c r="GW1836" s="50"/>
      <c r="GZ1836" s="49"/>
      <c r="HA1836" s="49"/>
      <c r="HB1836" s="49"/>
      <c r="HC1836" s="50"/>
      <c r="HD1836" s="47"/>
      <c r="HE1836" s="50"/>
      <c r="HH1836" s="49"/>
      <c r="HI1836" s="49"/>
      <c r="HJ1836" s="49"/>
      <c r="HK1836" s="50"/>
      <c r="HL1836" s="47"/>
      <c r="HM1836" s="50"/>
      <c r="HP1836" s="49"/>
      <c r="HQ1836" s="49"/>
      <c r="HR1836" s="49"/>
      <c r="HS1836" s="50"/>
      <c r="HT1836" s="47"/>
      <c r="HU1836" s="50"/>
      <c r="HX1836" s="49"/>
      <c r="HY1836" s="49"/>
      <c r="HZ1836" s="49"/>
      <c r="IA1836" s="50"/>
      <c r="IB1836" s="47"/>
      <c r="IC1836" s="50"/>
      <c r="IF1836" s="49"/>
      <c r="IG1836" s="49"/>
      <c r="IH1836" s="49"/>
      <c r="II1836" s="50"/>
      <c r="IJ1836" s="47"/>
      <c r="IK1836" s="50"/>
      <c r="IN1836" s="49"/>
      <c r="IO1836" s="49"/>
      <c r="IP1836" s="49"/>
      <c r="IQ1836" s="50"/>
    </row>
    <row r="1837" spans="1:251" s="48" customFormat="1">
      <c r="A1837" s="43"/>
      <c r="B1837" s="44">
        <v>100000443429</v>
      </c>
      <c r="C1837" s="43">
        <v>1</v>
      </c>
      <c r="D1837" s="45" t="s">
        <v>423</v>
      </c>
      <c r="E1837" s="45" t="s">
        <v>379</v>
      </c>
      <c r="F1837" s="46">
        <v>15604.17</v>
      </c>
      <c r="G1837" s="46">
        <v>-15603.17</v>
      </c>
      <c r="H1837" s="46">
        <v>1</v>
      </c>
      <c r="I1837" s="47"/>
      <c r="L1837" s="47"/>
      <c r="M1837" s="50"/>
      <c r="P1837" s="49"/>
      <c r="Q1837" s="49"/>
      <c r="S1837" s="50"/>
      <c r="T1837" s="47"/>
      <c r="U1837" s="50"/>
      <c r="X1837" s="49"/>
      <c r="Y1837" s="49"/>
      <c r="AA1837" s="50"/>
      <c r="AB1837" s="47"/>
      <c r="AC1837" s="50"/>
      <c r="AF1837" s="49"/>
      <c r="AG1837" s="49"/>
      <c r="AI1837" s="50"/>
      <c r="AJ1837" s="47"/>
      <c r="AK1837" s="50"/>
      <c r="AN1837" s="49"/>
      <c r="AO1837" s="49"/>
      <c r="AQ1837" s="50"/>
      <c r="AR1837" s="47"/>
      <c r="AS1837" s="50"/>
      <c r="AV1837" s="49"/>
      <c r="AW1837" s="49"/>
      <c r="AY1837" s="50"/>
      <c r="AZ1837" s="47"/>
      <c r="BA1837" s="50"/>
      <c r="BD1837" s="49"/>
      <c r="BE1837" s="49"/>
      <c r="BG1837" s="50"/>
      <c r="BH1837" s="47"/>
      <c r="BI1837" s="50"/>
      <c r="BL1837" s="49"/>
      <c r="BM1837" s="49"/>
      <c r="BO1837" s="50"/>
      <c r="BP1837" s="47"/>
      <c r="BQ1837" s="50"/>
      <c r="BT1837" s="49"/>
      <c r="BU1837" s="49"/>
      <c r="BW1837" s="50"/>
      <c r="BX1837" s="47"/>
      <c r="BY1837" s="50"/>
      <c r="CB1837" s="49"/>
      <c r="CC1837" s="49"/>
      <c r="CE1837" s="50"/>
      <c r="CF1837" s="47"/>
      <c r="CG1837" s="50"/>
      <c r="CJ1837" s="49"/>
      <c r="CK1837" s="49"/>
      <c r="CM1837" s="50"/>
      <c r="CN1837" s="47"/>
      <c r="CO1837" s="50"/>
      <c r="CR1837" s="49"/>
      <c r="CS1837" s="49"/>
      <c r="CU1837" s="50"/>
      <c r="CV1837" s="47"/>
      <c r="CW1837" s="50"/>
      <c r="CZ1837" s="49"/>
      <c r="DA1837" s="49"/>
      <c r="DC1837" s="50"/>
      <c r="DD1837" s="47"/>
      <c r="DE1837" s="50"/>
      <c r="DH1837" s="49"/>
      <c r="DI1837" s="49"/>
      <c r="DK1837" s="50"/>
      <c r="DL1837" s="47"/>
      <c r="DM1837" s="50"/>
      <c r="DP1837" s="49"/>
      <c r="DQ1837" s="49"/>
      <c r="DS1837" s="50"/>
      <c r="DT1837" s="47"/>
      <c r="DU1837" s="50"/>
      <c r="DX1837" s="49"/>
      <c r="DY1837" s="49"/>
      <c r="EA1837" s="50"/>
      <c r="EB1837" s="47"/>
      <c r="EC1837" s="50"/>
      <c r="EF1837" s="49"/>
      <c r="EG1837" s="49"/>
      <c r="EI1837" s="50"/>
      <c r="EJ1837" s="47"/>
      <c r="EK1837" s="50"/>
      <c r="EN1837" s="49"/>
      <c r="EO1837" s="49"/>
      <c r="EQ1837" s="50"/>
      <c r="ER1837" s="47"/>
      <c r="ES1837" s="50"/>
      <c r="EV1837" s="49"/>
      <c r="EW1837" s="49"/>
      <c r="EY1837" s="50"/>
      <c r="EZ1837" s="47"/>
      <c r="FA1837" s="50"/>
      <c r="FD1837" s="49"/>
      <c r="FE1837" s="49"/>
      <c r="FG1837" s="50"/>
      <c r="FH1837" s="47"/>
      <c r="FI1837" s="50"/>
      <c r="FL1837" s="49"/>
      <c r="FM1837" s="49"/>
      <c r="FO1837" s="50"/>
      <c r="FP1837" s="47"/>
      <c r="FQ1837" s="50"/>
      <c r="FT1837" s="49"/>
      <c r="FU1837" s="49"/>
      <c r="FW1837" s="50"/>
      <c r="FX1837" s="47"/>
      <c r="FY1837" s="50"/>
      <c r="GB1837" s="49"/>
      <c r="GC1837" s="49"/>
      <c r="GE1837" s="50"/>
      <c r="GF1837" s="47"/>
      <c r="GG1837" s="50"/>
      <c r="GJ1837" s="49"/>
      <c r="GK1837" s="49"/>
      <c r="GM1837" s="50"/>
      <c r="GN1837" s="47"/>
      <c r="GO1837" s="50"/>
      <c r="GR1837" s="49"/>
      <c r="GS1837" s="49"/>
      <c r="GU1837" s="50"/>
      <c r="GV1837" s="47"/>
      <c r="GW1837" s="50"/>
      <c r="GZ1837" s="49"/>
      <c r="HA1837" s="49"/>
      <c r="HC1837" s="50"/>
      <c r="HD1837" s="47"/>
      <c r="HE1837" s="50"/>
      <c r="HH1837" s="49"/>
      <c r="HI1837" s="49"/>
      <c r="HK1837" s="50"/>
      <c r="HL1837" s="47"/>
      <c r="HM1837" s="50"/>
      <c r="HP1837" s="49"/>
      <c r="HQ1837" s="49"/>
      <c r="HS1837" s="50"/>
      <c r="HT1837" s="47"/>
      <c r="HU1837" s="50"/>
      <c r="HX1837" s="49"/>
      <c r="HY1837" s="49"/>
      <c r="IA1837" s="50"/>
      <c r="IB1837" s="47"/>
      <c r="IC1837" s="50"/>
      <c r="IF1837" s="49"/>
      <c r="IG1837" s="49"/>
      <c r="II1837" s="50"/>
      <c r="IJ1837" s="47"/>
      <c r="IK1837" s="50"/>
      <c r="IN1837" s="49"/>
      <c r="IO1837" s="49"/>
      <c r="IQ1837" s="50"/>
    </row>
    <row r="1838" spans="1:251" s="48" customFormat="1">
      <c r="A1838" s="43">
        <v>1180</v>
      </c>
      <c r="B1838" s="44">
        <v>100000443430</v>
      </c>
      <c r="C1838" s="43">
        <v>0</v>
      </c>
      <c r="D1838" s="45" t="s">
        <v>423</v>
      </c>
      <c r="E1838" s="45" t="s">
        <v>379</v>
      </c>
      <c r="F1838" s="46">
        <v>91395.83</v>
      </c>
      <c r="G1838" s="46">
        <v>-3371.46</v>
      </c>
      <c r="H1838" s="46">
        <v>88024.37</v>
      </c>
      <c r="I1838" s="47"/>
      <c r="K1838" s="49"/>
      <c r="L1838" s="47"/>
      <c r="M1838" s="50"/>
      <c r="P1838" s="49"/>
      <c r="Q1838" s="49"/>
      <c r="R1838" s="49"/>
      <c r="S1838" s="50"/>
      <c r="T1838" s="47"/>
      <c r="U1838" s="50"/>
      <c r="X1838" s="49"/>
      <c r="Y1838" s="49"/>
      <c r="Z1838" s="49"/>
      <c r="AA1838" s="50"/>
      <c r="AB1838" s="47"/>
      <c r="AC1838" s="50"/>
      <c r="AF1838" s="49"/>
      <c r="AG1838" s="49"/>
      <c r="AH1838" s="49"/>
      <c r="AI1838" s="50"/>
      <c r="AJ1838" s="47"/>
      <c r="AK1838" s="50"/>
      <c r="AN1838" s="49"/>
      <c r="AO1838" s="49"/>
      <c r="AP1838" s="49"/>
      <c r="AQ1838" s="50"/>
      <c r="AR1838" s="47"/>
      <c r="AS1838" s="50"/>
      <c r="AV1838" s="49"/>
      <c r="AW1838" s="49"/>
      <c r="AX1838" s="49"/>
      <c r="AY1838" s="50"/>
      <c r="AZ1838" s="47"/>
      <c r="BA1838" s="50"/>
      <c r="BD1838" s="49"/>
      <c r="BE1838" s="49"/>
      <c r="BF1838" s="49"/>
      <c r="BG1838" s="50"/>
      <c r="BH1838" s="47"/>
      <c r="BI1838" s="50"/>
      <c r="BL1838" s="49"/>
      <c r="BM1838" s="49"/>
      <c r="BN1838" s="49"/>
      <c r="BO1838" s="50"/>
      <c r="BP1838" s="47"/>
      <c r="BQ1838" s="50"/>
      <c r="BT1838" s="49"/>
      <c r="BU1838" s="49"/>
      <c r="BV1838" s="49"/>
      <c r="BW1838" s="50"/>
      <c r="BX1838" s="47"/>
      <c r="BY1838" s="50"/>
      <c r="CB1838" s="49"/>
      <c r="CC1838" s="49"/>
      <c r="CD1838" s="49"/>
      <c r="CE1838" s="50"/>
      <c r="CF1838" s="47"/>
      <c r="CG1838" s="50"/>
      <c r="CJ1838" s="49"/>
      <c r="CK1838" s="49"/>
      <c r="CL1838" s="49"/>
      <c r="CM1838" s="50"/>
      <c r="CN1838" s="47"/>
      <c r="CO1838" s="50"/>
      <c r="CR1838" s="49"/>
      <c r="CS1838" s="49"/>
      <c r="CT1838" s="49"/>
      <c r="CU1838" s="50"/>
      <c r="CV1838" s="47"/>
      <c r="CW1838" s="50"/>
      <c r="CZ1838" s="49"/>
      <c r="DA1838" s="49"/>
      <c r="DB1838" s="49"/>
      <c r="DC1838" s="50"/>
      <c r="DD1838" s="47"/>
      <c r="DE1838" s="50"/>
      <c r="DH1838" s="49"/>
      <c r="DI1838" s="49"/>
      <c r="DJ1838" s="49"/>
      <c r="DK1838" s="50"/>
      <c r="DL1838" s="47"/>
      <c r="DM1838" s="50"/>
      <c r="DP1838" s="49"/>
      <c r="DQ1838" s="49"/>
      <c r="DR1838" s="49"/>
      <c r="DS1838" s="50"/>
      <c r="DT1838" s="47"/>
      <c r="DU1838" s="50"/>
      <c r="DX1838" s="49"/>
      <c r="DY1838" s="49"/>
      <c r="DZ1838" s="49"/>
      <c r="EA1838" s="50"/>
      <c r="EB1838" s="47"/>
      <c r="EC1838" s="50"/>
      <c r="EF1838" s="49"/>
      <c r="EG1838" s="49"/>
      <c r="EH1838" s="49"/>
      <c r="EI1838" s="50"/>
      <c r="EJ1838" s="47"/>
      <c r="EK1838" s="50"/>
      <c r="EN1838" s="49"/>
      <c r="EO1838" s="49"/>
      <c r="EP1838" s="49"/>
      <c r="EQ1838" s="50"/>
      <c r="ER1838" s="47"/>
      <c r="ES1838" s="50"/>
      <c r="EV1838" s="49"/>
      <c r="EW1838" s="49"/>
      <c r="EX1838" s="49"/>
      <c r="EY1838" s="50"/>
      <c r="EZ1838" s="47"/>
      <c r="FA1838" s="50"/>
      <c r="FD1838" s="49"/>
      <c r="FE1838" s="49"/>
      <c r="FF1838" s="49"/>
      <c r="FG1838" s="50"/>
      <c r="FH1838" s="47"/>
      <c r="FI1838" s="50"/>
      <c r="FL1838" s="49"/>
      <c r="FM1838" s="49"/>
      <c r="FN1838" s="49"/>
      <c r="FO1838" s="50"/>
      <c r="FP1838" s="47"/>
      <c r="FQ1838" s="50"/>
      <c r="FT1838" s="49"/>
      <c r="FU1838" s="49"/>
      <c r="FV1838" s="49"/>
      <c r="FW1838" s="50"/>
      <c r="FX1838" s="47"/>
      <c r="FY1838" s="50"/>
      <c r="GB1838" s="49"/>
      <c r="GC1838" s="49"/>
      <c r="GD1838" s="49"/>
      <c r="GE1838" s="50"/>
      <c r="GF1838" s="47"/>
      <c r="GG1838" s="50"/>
      <c r="GJ1838" s="49"/>
      <c r="GK1838" s="49"/>
      <c r="GL1838" s="49"/>
      <c r="GM1838" s="50"/>
      <c r="GN1838" s="47"/>
      <c r="GO1838" s="50"/>
      <c r="GR1838" s="49"/>
      <c r="GS1838" s="49"/>
      <c r="GT1838" s="49"/>
      <c r="GU1838" s="50"/>
      <c r="GV1838" s="47"/>
      <c r="GW1838" s="50"/>
      <c r="GZ1838" s="49"/>
      <c r="HA1838" s="49"/>
      <c r="HB1838" s="49"/>
      <c r="HC1838" s="50"/>
      <c r="HD1838" s="47"/>
      <c r="HE1838" s="50"/>
      <c r="HH1838" s="49"/>
      <c r="HI1838" s="49"/>
      <c r="HJ1838" s="49"/>
      <c r="HK1838" s="50"/>
      <c r="HL1838" s="47"/>
      <c r="HM1838" s="50"/>
      <c r="HP1838" s="49"/>
      <c r="HQ1838" s="49"/>
      <c r="HR1838" s="49"/>
      <c r="HS1838" s="50"/>
      <c r="HT1838" s="47"/>
      <c r="HU1838" s="50"/>
      <c r="HX1838" s="49"/>
      <c r="HY1838" s="49"/>
      <c r="HZ1838" s="49"/>
      <c r="IA1838" s="50"/>
      <c r="IB1838" s="47"/>
      <c r="IC1838" s="50"/>
      <c r="IF1838" s="49"/>
      <c r="IG1838" s="49"/>
      <c r="IH1838" s="49"/>
      <c r="II1838" s="50"/>
      <c r="IJ1838" s="47"/>
      <c r="IK1838" s="50"/>
      <c r="IN1838" s="49"/>
      <c r="IO1838" s="49"/>
      <c r="IP1838" s="49"/>
      <c r="IQ1838" s="50"/>
    </row>
    <row r="1839" spans="1:251" s="48" customFormat="1">
      <c r="A1839" s="43"/>
      <c r="B1839" s="44">
        <v>100000443430</v>
      </c>
      <c r="C1839" s="43">
        <v>1</v>
      </c>
      <c r="D1839" s="45" t="s">
        <v>423</v>
      </c>
      <c r="E1839" s="45" t="s">
        <v>379</v>
      </c>
      <c r="F1839" s="46">
        <v>15604.17</v>
      </c>
      <c r="G1839" s="46">
        <v>-15603.17</v>
      </c>
      <c r="H1839" s="46">
        <v>1</v>
      </c>
      <c r="I1839" s="47"/>
      <c r="L1839" s="47"/>
      <c r="M1839" s="50"/>
      <c r="P1839" s="49"/>
      <c r="Q1839" s="49"/>
      <c r="S1839" s="50"/>
      <c r="T1839" s="47"/>
      <c r="U1839" s="50"/>
      <c r="X1839" s="49"/>
      <c r="Y1839" s="49"/>
      <c r="AA1839" s="50"/>
      <c r="AB1839" s="47"/>
      <c r="AC1839" s="50"/>
      <c r="AF1839" s="49"/>
      <c r="AG1839" s="49"/>
      <c r="AI1839" s="50"/>
      <c r="AJ1839" s="47"/>
      <c r="AK1839" s="50"/>
      <c r="AN1839" s="49"/>
      <c r="AO1839" s="49"/>
      <c r="AQ1839" s="50"/>
      <c r="AR1839" s="47"/>
      <c r="AS1839" s="50"/>
      <c r="AV1839" s="49"/>
      <c r="AW1839" s="49"/>
      <c r="AY1839" s="50"/>
      <c r="AZ1839" s="47"/>
      <c r="BA1839" s="50"/>
      <c r="BD1839" s="49"/>
      <c r="BE1839" s="49"/>
      <c r="BG1839" s="50"/>
      <c r="BH1839" s="47"/>
      <c r="BI1839" s="50"/>
      <c r="BL1839" s="49"/>
      <c r="BM1839" s="49"/>
      <c r="BO1839" s="50"/>
      <c r="BP1839" s="47"/>
      <c r="BQ1839" s="50"/>
      <c r="BT1839" s="49"/>
      <c r="BU1839" s="49"/>
      <c r="BW1839" s="50"/>
      <c r="BX1839" s="47"/>
      <c r="BY1839" s="50"/>
      <c r="CB1839" s="49"/>
      <c r="CC1839" s="49"/>
      <c r="CE1839" s="50"/>
      <c r="CF1839" s="47"/>
      <c r="CG1839" s="50"/>
      <c r="CJ1839" s="49"/>
      <c r="CK1839" s="49"/>
      <c r="CM1839" s="50"/>
      <c r="CN1839" s="47"/>
      <c r="CO1839" s="50"/>
      <c r="CR1839" s="49"/>
      <c r="CS1839" s="49"/>
      <c r="CU1839" s="50"/>
      <c r="CV1839" s="47"/>
      <c r="CW1839" s="50"/>
      <c r="CZ1839" s="49"/>
      <c r="DA1839" s="49"/>
      <c r="DC1839" s="50"/>
      <c r="DD1839" s="47"/>
      <c r="DE1839" s="50"/>
      <c r="DH1839" s="49"/>
      <c r="DI1839" s="49"/>
      <c r="DK1839" s="50"/>
      <c r="DL1839" s="47"/>
      <c r="DM1839" s="50"/>
      <c r="DP1839" s="49"/>
      <c r="DQ1839" s="49"/>
      <c r="DS1839" s="50"/>
      <c r="DT1839" s="47"/>
      <c r="DU1839" s="50"/>
      <c r="DX1839" s="49"/>
      <c r="DY1839" s="49"/>
      <c r="EA1839" s="50"/>
      <c r="EB1839" s="47"/>
      <c r="EC1839" s="50"/>
      <c r="EF1839" s="49"/>
      <c r="EG1839" s="49"/>
      <c r="EI1839" s="50"/>
      <c r="EJ1839" s="47"/>
      <c r="EK1839" s="50"/>
      <c r="EN1839" s="49"/>
      <c r="EO1839" s="49"/>
      <c r="EQ1839" s="50"/>
      <c r="ER1839" s="47"/>
      <c r="ES1839" s="50"/>
      <c r="EV1839" s="49"/>
      <c r="EW1839" s="49"/>
      <c r="EY1839" s="50"/>
      <c r="EZ1839" s="47"/>
      <c r="FA1839" s="50"/>
      <c r="FD1839" s="49"/>
      <c r="FE1839" s="49"/>
      <c r="FG1839" s="50"/>
      <c r="FH1839" s="47"/>
      <c r="FI1839" s="50"/>
      <c r="FL1839" s="49"/>
      <c r="FM1839" s="49"/>
      <c r="FO1839" s="50"/>
      <c r="FP1839" s="47"/>
      <c r="FQ1839" s="50"/>
      <c r="FT1839" s="49"/>
      <c r="FU1839" s="49"/>
      <c r="FW1839" s="50"/>
      <c r="FX1839" s="47"/>
      <c r="FY1839" s="50"/>
      <c r="GB1839" s="49"/>
      <c r="GC1839" s="49"/>
      <c r="GE1839" s="50"/>
      <c r="GF1839" s="47"/>
      <c r="GG1839" s="50"/>
      <c r="GJ1839" s="49"/>
      <c r="GK1839" s="49"/>
      <c r="GM1839" s="50"/>
      <c r="GN1839" s="47"/>
      <c r="GO1839" s="50"/>
      <c r="GR1839" s="49"/>
      <c r="GS1839" s="49"/>
      <c r="GU1839" s="50"/>
      <c r="GV1839" s="47"/>
      <c r="GW1839" s="50"/>
      <c r="GZ1839" s="49"/>
      <c r="HA1839" s="49"/>
      <c r="HC1839" s="50"/>
      <c r="HD1839" s="47"/>
      <c r="HE1839" s="50"/>
      <c r="HH1839" s="49"/>
      <c r="HI1839" s="49"/>
      <c r="HK1839" s="50"/>
      <c r="HL1839" s="47"/>
      <c r="HM1839" s="50"/>
      <c r="HP1839" s="49"/>
      <c r="HQ1839" s="49"/>
      <c r="HS1839" s="50"/>
      <c r="HT1839" s="47"/>
      <c r="HU1839" s="50"/>
      <c r="HX1839" s="49"/>
      <c r="HY1839" s="49"/>
      <c r="IA1839" s="50"/>
      <c r="IB1839" s="47"/>
      <c r="IC1839" s="50"/>
      <c r="IF1839" s="49"/>
      <c r="IG1839" s="49"/>
      <c r="II1839" s="50"/>
      <c r="IJ1839" s="47"/>
      <c r="IK1839" s="50"/>
      <c r="IN1839" s="49"/>
      <c r="IO1839" s="49"/>
      <c r="IQ1839" s="50"/>
    </row>
    <row r="1840" spans="1:251" s="48" customFormat="1">
      <c r="A1840" s="43">
        <v>1181</v>
      </c>
      <c r="B1840" s="44">
        <v>100000443431</v>
      </c>
      <c r="C1840" s="43">
        <v>0</v>
      </c>
      <c r="D1840" s="45" t="s">
        <v>423</v>
      </c>
      <c r="E1840" s="45" t="s">
        <v>379</v>
      </c>
      <c r="F1840" s="46">
        <v>91395.83</v>
      </c>
      <c r="G1840" s="46">
        <v>-3371.46</v>
      </c>
      <c r="H1840" s="46">
        <v>88024.37</v>
      </c>
      <c r="I1840" s="47"/>
      <c r="K1840" s="49"/>
      <c r="L1840" s="47"/>
      <c r="M1840" s="50"/>
      <c r="P1840" s="49"/>
      <c r="Q1840" s="49"/>
      <c r="R1840" s="49"/>
      <c r="S1840" s="50"/>
      <c r="T1840" s="47"/>
      <c r="U1840" s="50"/>
      <c r="X1840" s="49"/>
      <c r="Y1840" s="49"/>
      <c r="Z1840" s="49"/>
      <c r="AA1840" s="50"/>
      <c r="AB1840" s="47"/>
      <c r="AC1840" s="50"/>
      <c r="AF1840" s="49"/>
      <c r="AG1840" s="49"/>
      <c r="AH1840" s="49"/>
      <c r="AI1840" s="50"/>
      <c r="AJ1840" s="47"/>
      <c r="AK1840" s="50"/>
      <c r="AN1840" s="49"/>
      <c r="AO1840" s="49"/>
      <c r="AP1840" s="49"/>
      <c r="AQ1840" s="50"/>
      <c r="AR1840" s="47"/>
      <c r="AS1840" s="50"/>
      <c r="AV1840" s="49"/>
      <c r="AW1840" s="49"/>
      <c r="AX1840" s="49"/>
      <c r="AY1840" s="50"/>
      <c r="AZ1840" s="47"/>
      <c r="BA1840" s="50"/>
      <c r="BD1840" s="49"/>
      <c r="BE1840" s="49"/>
      <c r="BF1840" s="49"/>
      <c r="BG1840" s="50"/>
      <c r="BH1840" s="47"/>
      <c r="BI1840" s="50"/>
      <c r="BL1840" s="49"/>
      <c r="BM1840" s="49"/>
      <c r="BN1840" s="49"/>
      <c r="BO1840" s="50"/>
      <c r="BP1840" s="47"/>
      <c r="BQ1840" s="50"/>
      <c r="BT1840" s="49"/>
      <c r="BU1840" s="49"/>
      <c r="BV1840" s="49"/>
      <c r="BW1840" s="50"/>
      <c r="BX1840" s="47"/>
      <c r="BY1840" s="50"/>
      <c r="CB1840" s="49"/>
      <c r="CC1840" s="49"/>
      <c r="CD1840" s="49"/>
      <c r="CE1840" s="50"/>
      <c r="CF1840" s="47"/>
      <c r="CG1840" s="50"/>
      <c r="CJ1840" s="49"/>
      <c r="CK1840" s="49"/>
      <c r="CL1840" s="49"/>
      <c r="CM1840" s="50"/>
      <c r="CN1840" s="47"/>
      <c r="CO1840" s="50"/>
      <c r="CR1840" s="49"/>
      <c r="CS1840" s="49"/>
      <c r="CT1840" s="49"/>
      <c r="CU1840" s="50"/>
      <c r="CV1840" s="47"/>
      <c r="CW1840" s="50"/>
      <c r="CZ1840" s="49"/>
      <c r="DA1840" s="49"/>
      <c r="DB1840" s="49"/>
      <c r="DC1840" s="50"/>
      <c r="DD1840" s="47"/>
      <c r="DE1840" s="50"/>
      <c r="DH1840" s="49"/>
      <c r="DI1840" s="49"/>
      <c r="DJ1840" s="49"/>
      <c r="DK1840" s="50"/>
      <c r="DL1840" s="47"/>
      <c r="DM1840" s="50"/>
      <c r="DP1840" s="49"/>
      <c r="DQ1840" s="49"/>
      <c r="DR1840" s="49"/>
      <c r="DS1840" s="50"/>
      <c r="DT1840" s="47"/>
      <c r="DU1840" s="50"/>
      <c r="DX1840" s="49"/>
      <c r="DY1840" s="49"/>
      <c r="DZ1840" s="49"/>
      <c r="EA1840" s="50"/>
      <c r="EB1840" s="47"/>
      <c r="EC1840" s="50"/>
      <c r="EF1840" s="49"/>
      <c r="EG1840" s="49"/>
      <c r="EH1840" s="49"/>
      <c r="EI1840" s="50"/>
      <c r="EJ1840" s="47"/>
      <c r="EK1840" s="50"/>
      <c r="EN1840" s="49"/>
      <c r="EO1840" s="49"/>
      <c r="EP1840" s="49"/>
      <c r="EQ1840" s="50"/>
      <c r="ER1840" s="47"/>
      <c r="ES1840" s="50"/>
      <c r="EV1840" s="49"/>
      <c r="EW1840" s="49"/>
      <c r="EX1840" s="49"/>
      <c r="EY1840" s="50"/>
      <c r="EZ1840" s="47"/>
      <c r="FA1840" s="50"/>
      <c r="FD1840" s="49"/>
      <c r="FE1840" s="49"/>
      <c r="FF1840" s="49"/>
      <c r="FG1840" s="50"/>
      <c r="FH1840" s="47"/>
      <c r="FI1840" s="50"/>
      <c r="FL1840" s="49"/>
      <c r="FM1840" s="49"/>
      <c r="FN1840" s="49"/>
      <c r="FO1840" s="50"/>
      <c r="FP1840" s="47"/>
      <c r="FQ1840" s="50"/>
      <c r="FT1840" s="49"/>
      <c r="FU1840" s="49"/>
      <c r="FV1840" s="49"/>
      <c r="FW1840" s="50"/>
      <c r="FX1840" s="47"/>
      <c r="FY1840" s="50"/>
      <c r="GB1840" s="49"/>
      <c r="GC1840" s="49"/>
      <c r="GD1840" s="49"/>
      <c r="GE1840" s="50"/>
      <c r="GF1840" s="47"/>
      <c r="GG1840" s="50"/>
      <c r="GJ1840" s="49"/>
      <c r="GK1840" s="49"/>
      <c r="GL1840" s="49"/>
      <c r="GM1840" s="50"/>
      <c r="GN1840" s="47"/>
      <c r="GO1840" s="50"/>
      <c r="GR1840" s="49"/>
      <c r="GS1840" s="49"/>
      <c r="GT1840" s="49"/>
      <c r="GU1840" s="50"/>
      <c r="GV1840" s="47"/>
      <c r="GW1840" s="50"/>
      <c r="GZ1840" s="49"/>
      <c r="HA1840" s="49"/>
      <c r="HB1840" s="49"/>
      <c r="HC1840" s="50"/>
      <c r="HD1840" s="47"/>
      <c r="HE1840" s="50"/>
      <c r="HH1840" s="49"/>
      <c r="HI1840" s="49"/>
      <c r="HJ1840" s="49"/>
      <c r="HK1840" s="50"/>
      <c r="HL1840" s="47"/>
      <c r="HM1840" s="50"/>
      <c r="HP1840" s="49"/>
      <c r="HQ1840" s="49"/>
      <c r="HR1840" s="49"/>
      <c r="HS1840" s="50"/>
      <c r="HT1840" s="47"/>
      <c r="HU1840" s="50"/>
      <c r="HX1840" s="49"/>
      <c r="HY1840" s="49"/>
      <c r="HZ1840" s="49"/>
      <c r="IA1840" s="50"/>
      <c r="IB1840" s="47"/>
      <c r="IC1840" s="50"/>
      <c r="IF1840" s="49"/>
      <c r="IG1840" s="49"/>
      <c r="IH1840" s="49"/>
      <c r="II1840" s="50"/>
      <c r="IJ1840" s="47"/>
      <c r="IK1840" s="50"/>
      <c r="IN1840" s="49"/>
      <c r="IO1840" s="49"/>
      <c r="IP1840" s="49"/>
      <c r="IQ1840" s="50"/>
    </row>
    <row r="1841" spans="1:251" s="48" customFormat="1">
      <c r="A1841" s="43"/>
      <c r="B1841" s="44">
        <v>100000443431</v>
      </c>
      <c r="C1841" s="43">
        <v>1</v>
      </c>
      <c r="D1841" s="45" t="s">
        <v>423</v>
      </c>
      <c r="E1841" s="45" t="s">
        <v>379</v>
      </c>
      <c r="F1841" s="46">
        <v>15604.17</v>
      </c>
      <c r="G1841" s="46">
        <v>-15603.17</v>
      </c>
      <c r="H1841" s="46">
        <v>1</v>
      </c>
      <c r="I1841" s="47"/>
      <c r="L1841" s="47"/>
      <c r="M1841" s="50"/>
      <c r="P1841" s="49"/>
      <c r="Q1841" s="49"/>
      <c r="S1841" s="50"/>
      <c r="T1841" s="47"/>
      <c r="U1841" s="50"/>
      <c r="X1841" s="49"/>
      <c r="Y1841" s="49"/>
      <c r="AA1841" s="50"/>
      <c r="AB1841" s="47"/>
      <c r="AC1841" s="50"/>
      <c r="AF1841" s="49"/>
      <c r="AG1841" s="49"/>
      <c r="AI1841" s="50"/>
      <c r="AJ1841" s="47"/>
      <c r="AK1841" s="50"/>
      <c r="AN1841" s="49"/>
      <c r="AO1841" s="49"/>
      <c r="AQ1841" s="50"/>
      <c r="AR1841" s="47"/>
      <c r="AS1841" s="50"/>
      <c r="AV1841" s="49"/>
      <c r="AW1841" s="49"/>
      <c r="AY1841" s="50"/>
      <c r="AZ1841" s="47"/>
      <c r="BA1841" s="50"/>
      <c r="BD1841" s="49"/>
      <c r="BE1841" s="49"/>
      <c r="BG1841" s="50"/>
      <c r="BH1841" s="47"/>
      <c r="BI1841" s="50"/>
      <c r="BL1841" s="49"/>
      <c r="BM1841" s="49"/>
      <c r="BO1841" s="50"/>
      <c r="BP1841" s="47"/>
      <c r="BQ1841" s="50"/>
      <c r="BT1841" s="49"/>
      <c r="BU1841" s="49"/>
      <c r="BW1841" s="50"/>
      <c r="BX1841" s="47"/>
      <c r="BY1841" s="50"/>
      <c r="CB1841" s="49"/>
      <c r="CC1841" s="49"/>
      <c r="CE1841" s="50"/>
      <c r="CF1841" s="47"/>
      <c r="CG1841" s="50"/>
      <c r="CJ1841" s="49"/>
      <c r="CK1841" s="49"/>
      <c r="CM1841" s="50"/>
      <c r="CN1841" s="47"/>
      <c r="CO1841" s="50"/>
      <c r="CR1841" s="49"/>
      <c r="CS1841" s="49"/>
      <c r="CU1841" s="50"/>
      <c r="CV1841" s="47"/>
      <c r="CW1841" s="50"/>
      <c r="CZ1841" s="49"/>
      <c r="DA1841" s="49"/>
      <c r="DC1841" s="50"/>
      <c r="DD1841" s="47"/>
      <c r="DE1841" s="50"/>
      <c r="DH1841" s="49"/>
      <c r="DI1841" s="49"/>
      <c r="DK1841" s="50"/>
      <c r="DL1841" s="47"/>
      <c r="DM1841" s="50"/>
      <c r="DP1841" s="49"/>
      <c r="DQ1841" s="49"/>
      <c r="DS1841" s="50"/>
      <c r="DT1841" s="47"/>
      <c r="DU1841" s="50"/>
      <c r="DX1841" s="49"/>
      <c r="DY1841" s="49"/>
      <c r="EA1841" s="50"/>
      <c r="EB1841" s="47"/>
      <c r="EC1841" s="50"/>
      <c r="EF1841" s="49"/>
      <c r="EG1841" s="49"/>
      <c r="EI1841" s="50"/>
      <c r="EJ1841" s="47"/>
      <c r="EK1841" s="50"/>
      <c r="EN1841" s="49"/>
      <c r="EO1841" s="49"/>
      <c r="EQ1841" s="50"/>
      <c r="ER1841" s="47"/>
      <c r="ES1841" s="50"/>
      <c r="EV1841" s="49"/>
      <c r="EW1841" s="49"/>
      <c r="EY1841" s="50"/>
      <c r="EZ1841" s="47"/>
      <c r="FA1841" s="50"/>
      <c r="FD1841" s="49"/>
      <c r="FE1841" s="49"/>
      <c r="FG1841" s="50"/>
      <c r="FH1841" s="47"/>
      <c r="FI1841" s="50"/>
      <c r="FL1841" s="49"/>
      <c r="FM1841" s="49"/>
      <c r="FO1841" s="50"/>
      <c r="FP1841" s="47"/>
      <c r="FQ1841" s="50"/>
      <c r="FT1841" s="49"/>
      <c r="FU1841" s="49"/>
      <c r="FW1841" s="50"/>
      <c r="FX1841" s="47"/>
      <c r="FY1841" s="50"/>
      <c r="GB1841" s="49"/>
      <c r="GC1841" s="49"/>
      <c r="GE1841" s="50"/>
      <c r="GF1841" s="47"/>
      <c r="GG1841" s="50"/>
      <c r="GJ1841" s="49"/>
      <c r="GK1841" s="49"/>
      <c r="GM1841" s="50"/>
      <c r="GN1841" s="47"/>
      <c r="GO1841" s="50"/>
      <c r="GR1841" s="49"/>
      <c r="GS1841" s="49"/>
      <c r="GU1841" s="50"/>
      <c r="GV1841" s="47"/>
      <c r="GW1841" s="50"/>
      <c r="GZ1841" s="49"/>
      <c r="HA1841" s="49"/>
      <c r="HC1841" s="50"/>
      <c r="HD1841" s="47"/>
      <c r="HE1841" s="50"/>
      <c r="HH1841" s="49"/>
      <c r="HI1841" s="49"/>
      <c r="HK1841" s="50"/>
      <c r="HL1841" s="47"/>
      <c r="HM1841" s="50"/>
      <c r="HP1841" s="49"/>
      <c r="HQ1841" s="49"/>
      <c r="HS1841" s="50"/>
      <c r="HT1841" s="47"/>
      <c r="HU1841" s="50"/>
      <c r="HX1841" s="49"/>
      <c r="HY1841" s="49"/>
      <c r="IA1841" s="50"/>
      <c r="IB1841" s="47"/>
      <c r="IC1841" s="50"/>
      <c r="IF1841" s="49"/>
      <c r="IG1841" s="49"/>
      <c r="II1841" s="50"/>
      <c r="IJ1841" s="47"/>
      <c r="IK1841" s="50"/>
      <c r="IN1841" s="49"/>
      <c r="IO1841" s="49"/>
      <c r="IQ1841" s="50"/>
    </row>
    <row r="1842" spans="1:251" s="48" customFormat="1">
      <c r="A1842" s="43">
        <v>1182</v>
      </c>
      <c r="B1842" s="44">
        <v>100000443432</v>
      </c>
      <c r="C1842" s="43">
        <v>0</v>
      </c>
      <c r="D1842" s="45" t="s">
        <v>423</v>
      </c>
      <c r="E1842" s="45" t="s">
        <v>379</v>
      </c>
      <c r="F1842" s="46">
        <v>91395.83</v>
      </c>
      <c r="G1842" s="46">
        <v>-3371.46</v>
      </c>
      <c r="H1842" s="46">
        <v>88024.37</v>
      </c>
      <c r="I1842" s="47"/>
      <c r="K1842" s="49"/>
      <c r="L1842" s="47"/>
      <c r="M1842" s="50"/>
      <c r="P1842" s="49"/>
      <c r="Q1842" s="49"/>
      <c r="R1842" s="49"/>
      <c r="S1842" s="50"/>
      <c r="T1842" s="47"/>
      <c r="U1842" s="50"/>
      <c r="X1842" s="49"/>
      <c r="Y1842" s="49"/>
      <c r="Z1842" s="49"/>
      <c r="AA1842" s="50"/>
      <c r="AB1842" s="47"/>
      <c r="AC1842" s="50"/>
      <c r="AF1842" s="49"/>
      <c r="AG1842" s="49"/>
      <c r="AH1842" s="49"/>
      <c r="AI1842" s="50"/>
      <c r="AJ1842" s="47"/>
      <c r="AK1842" s="50"/>
      <c r="AN1842" s="49"/>
      <c r="AO1842" s="49"/>
      <c r="AP1842" s="49"/>
      <c r="AQ1842" s="50"/>
      <c r="AR1842" s="47"/>
      <c r="AS1842" s="50"/>
      <c r="AV1842" s="49"/>
      <c r="AW1842" s="49"/>
      <c r="AX1842" s="49"/>
      <c r="AY1842" s="50"/>
      <c r="AZ1842" s="47"/>
      <c r="BA1842" s="50"/>
      <c r="BD1842" s="49"/>
      <c r="BE1842" s="49"/>
      <c r="BF1842" s="49"/>
      <c r="BG1842" s="50"/>
      <c r="BH1842" s="47"/>
      <c r="BI1842" s="50"/>
      <c r="BL1842" s="49"/>
      <c r="BM1842" s="49"/>
      <c r="BN1842" s="49"/>
      <c r="BO1842" s="50"/>
      <c r="BP1842" s="47"/>
      <c r="BQ1842" s="50"/>
      <c r="BT1842" s="49"/>
      <c r="BU1842" s="49"/>
      <c r="BV1842" s="49"/>
      <c r="BW1842" s="50"/>
      <c r="BX1842" s="47"/>
      <c r="BY1842" s="50"/>
      <c r="CB1842" s="49"/>
      <c r="CC1842" s="49"/>
      <c r="CD1842" s="49"/>
      <c r="CE1842" s="50"/>
      <c r="CF1842" s="47"/>
      <c r="CG1842" s="50"/>
      <c r="CJ1842" s="49"/>
      <c r="CK1842" s="49"/>
      <c r="CL1842" s="49"/>
      <c r="CM1842" s="50"/>
      <c r="CN1842" s="47"/>
      <c r="CO1842" s="50"/>
      <c r="CR1842" s="49"/>
      <c r="CS1842" s="49"/>
      <c r="CT1842" s="49"/>
      <c r="CU1842" s="50"/>
      <c r="CV1842" s="47"/>
      <c r="CW1842" s="50"/>
      <c r="CZ1842" s="49"/>
      <c r="DA1842" s="49"/>
      <c r="DB1842" s="49"/>
      <c r="DC1842" s="50"/>
      <c r="DD1842" s="47"/>
      <c r="DE1842" s="50"/>
      <c r="DH1842" s="49"/>
      <c r="DI1842" s="49"/>
      <c r="DJ1842" s="49"/>
      <c r="DK1842" s="50"/>
      <c r="DL1842" s="47"/>
      <c r="DM1842" s="50"/>
      <c r="DP1842" s="49"/>
      <c r="DQ1842" s="49"/>
      <c r="DR1842" s="49"/>
      <c r="DS1842" s="50"/>
      <c r="DT1842" s="47"/>
      <c r="DU1842" s="50"/>
      <c r="DX1842" s="49"/>
      <c r="DY1842" s="49"/>
      <c r="DZ1842" s="49"/>
      <c r="EA1842" s="50"/>
      <c r="EB1842" s="47"/>
      <c r="EC1842" s="50"/>
      <c r="EF1842" s="49"/>
      <c r="EG1842" s="49"/>
      <c r="EH1842" s="49"/>
      <c r="EI1842" s="50"/>
      <c r="EJ1842" s="47"/>
      <c r="EK1842" s="50"/>
      <c r="EN1842" s="49"/>
      <c r="EO1842" s="49"/>
      <c r="EP1842" s="49"/>
      <c r="EQ1842" s="50"/>
      <c r="ER1842" s="47"/>
      <c r="ES1842" s="50"/>
      <c r="EV1842" s="49"/>
      <c r="EW1842" s="49"/>
      <c r="EX1842" s="49"/>
      <c r="EY1842" s="50"/>
      <c r="EZ1842" s="47"/>
      <c r="FA1842" s="50"/>
      <c r="FD1842" s="49"/>
      <c r="FE1842" s="49"/>
      <c r="FF1842" s="49"/>
      <c r="FG1842" s="50"/>
      <c r="FH1842" s="47"/>
      <c r="FI1842" s="50"/>
      <c r="FL1842" s="49"/>
      <c r="FM1842" s="49"/>
      <c r="FN1842" s="49"/>
      <c r="FO1842" s="50"/>
      <c r="FP1842" s="47"/>
      <c r="FQ1842" s="50"/>
      <c r="FT1842" s="49"/>
      <c r="FU1842" s="49"/>
      <c r="FV1842" s="49"/>
      <c r="FW1842" s="50"/>
      <c r="FX1842" s="47"/>
      <c r="FY1842" s="50"/>
      <c r="GB1842" s="49"/>
      <c r="GC1842" s="49"/>
      <c r="GD1842" s="49"/>
      <c r="GE1842" s="50"/>
      <c r="GF1842" s="47"/>
      <c r="GG1842" s="50"/>
      <c r="GJ1842" s="49"/>
      <c r="GK1842" s="49"/>
      <c r="GL1842" s="49"/>
      <c r="GM1842" s="50"/>
      <c r="GN1842" s="47"/>
      <c r="GO1842" s="50"/>
      <c r="GR1842" s="49"/>
      <c r="GS1842" s="49"/>
      <c r="GT1842" s="49"/>
      <c r="GU1842" s="50"/>
      <c r="GV1842" s="47"/>
      <c r="GW1842" s="50"/>
      <c r="GZ1842" s="49"/>
      <c r="HA1842" s="49"/>
      <c r="HB1842" s="49"/>
      <c r="HC1842" s="50"/>
      <c r="HD1842" s="47"/>
      <c r="HE1842" s="50"/>
      <c r="HH1842" s="49"/>
      <c r="HI1842" s="49"/>
      <c r="HJ1842" s="49"/>
      <c r="HK1842" s="50"/>
      <c r="HL1842" s="47"/>
      <c r="HM1842" s="50"/>
      <c r="HP1842" s="49"/>
      <c r="HQ1842" s="49"/>
      <c r="HR1842" s="49"/>
      <c r="HS1842" s="50"/>
      <c r="HT1842" s="47"/>
      <c r="HU1842" s="50"/>
      <c r="HX1842" s="49"/>
      <c r="HY1842" s="49"/>
      <c r="HZ1842" s="49"/>
      <c r="IA1842" s="50"/>
      <c r="IB1842" s="47"/>
      <c r="IC1842" s="50"/>
      <c r="IF1842" s="49"/>
      <c r="IG1842" s="49"/>
      <c r="IH1842" s="49"/>
      <c r="II1842" s="50"/>
      <c r="IJ1842" s="47"/>
      <c r="IK1842" s="50"/>
      <c r="IN1842" s="49"/>
      <c r="IO1842" s="49"/>
      <c r="IP1842" s="49"/>
      <c r="IQ1842" s="50"/>
    </row>
    <row r="1843" spans="1:251" s="48" customFormat="1">
      <c r="A1843" s="43"/>
      <c r="B1843" s="44">
        <v>100000443432</v>
      </c>
      <c r="C1843" s="43">
        <v>1</v>
      </c>
      <c r="D1843" s="45" t="s">
        <v>423</v>
      </c>
      <c r="E1843" s="45" t="s">
        <v>379</v>
      </c>
      <c r="F1843" s="46">
        <v>15604.17</v>
      </c>
      <c r="G1843" s="46">
        <v>-15603.17</v>
      </c>
      <c r="H1843" s="46">
        <v>1</v>
      </c>
      <c r="I1843" s="47"/>
      <c r="L1843" s="47"/>
      <c r="M1843" s="50"/>
      <c r="P1843" s="49"/>
      <c r="Q1843" s="49"/>
      <c r="S1843" s="50"/>
      <c r="T1843" s="47"/>
      <c r="U1843" s="50"/>
      <c r="X1843" s="49"/>
      <c r="Y1843" s="49"/>
      <c r="AA1843" s="50"/>
      <c r="AB1843" s="47"/>
      <c r="AC1843" s="50"/>
      <c r="AF1843" s="49"/>
      <c r="AG1843" s="49"/>
      <c r="AI1843" s="50"/>
      <c r="AJ1843" s="47"/>
      <c r="AK1843" s="50"/>
      <c r="AN1843" s="49"/>
      <c r="AO1843" s="49"/>
      <c r="AQ1843" s="50"/>
      <c r="AR1843" s="47"/>
      <c r="AS1843" s="50"/>
      <c r="AV1843" s="49"/>
      <c r="AW1843" s="49"/>
      <c r="AY1843" s="50"/>
      <c r="AZ1843" s="47"/>
      <c r="BA1843" s="50"/>
      <c r="BD1843" s="49"/>
      <c r="BE1843" s="49"/>
      <c r="BG1843" s="50"/>
      <c r="BH1843" s="47"/>
      <c r="BI1843" s="50"/>
      <c r="BL1843" s="49"/>
      <c r="BM1843" s="49"/>
      <c r="BO1843" s="50"/>
      <c r="BP1843" s="47"/>
      <c r="BQ1843" s="50"/>
      <c r="BT1843" s="49"/>
      <c r="BU1843" s="49"/>
      <c r="BW1843" s="50"/>
      <c r="BX1843" s="47"/>
      <c r="BY1843" s="50"/>
      <c r="CB1843" s="49"/>
      <c r="CC1843" s="49"/>
      <c r="CE1843" s="50"/>
      <c r="CF1843" s="47"/>
      <c r="CG1843" s="50"/>
      <c r="CJ1843" s="49"/>
      <c r="CK1843" s="49"/>
      <c r="CM1843" s="50"/>
      <c r="CN1843" s="47"/>
      <c r="CO1843" s="50"/>
      <c r="CR1843" s="49"/>
      <c r="CS1843" s="49"/>
      <c r="CU1843" s="50"/>
      <c r="CV1843" s="47"/>
      <c r="CW1843" s="50"/>
      <c r="CZ1843" s="49"/>
      <c r="DA1843" s="49"/>
      <c r="DC1843" s="50"/>
      <c r="DD1843" s="47"/>
      <c r="DE1843" s="50"/>
      <c r="DH1843" s="49"/>
      <c r="DI1843" s="49"/>
      <c r="DK1843" s="50"/>
      <c r="DL1843" s="47"/>
      <c r="DM1843" s="50"/>
      <c r="DP1843" s="49"/>
      <c r="DQ1843" s="49"/>
      <c r="DS1843" s="50"/>
      <c r="DT1843" s="47"/>
      <c r="DU1843" s="50"/>
      <c r="DX1843" s="49"/>
      <c r="DY1843" s="49"/>
      <c r="EA1843" s="50"/>
      <c r="EB1843" s="47"/>
      <c r="EC1843" s="50"/>
      <c r="EF1843" s="49"/>
      <c r="EG1843" s="49"/>
      <c r="EI1843" s="50"/>
      <c r="EJ1843" s="47"/>
      <c r="EK1843" s="50"/>
      <c r="EN1843" s="49"/>
      <c r="EO1843" s="49"/>
      <c r="EQ1843" s="50"/>
      <c r="ER1843" s="47"/>
      <c r="ES1843" s="50"/>
      <c r="EV1843" s="49"/>
      <c r="EW1843" s="49"/>
      <c r="EY1843" s="50"/>
      <c r="EZ1843" s="47"/>
      <c r="FA1843" s="50"/>
      <c r="FD1843" s="49"/>
      <c r="FE1843" s="49"/>
      <c r="FG1843" s="50"/>
      <c r="FH1843" s="47"/>
      <c r="FI1843" s="50"/>
      <c r="FL1843" s="49"/>
      <c r="FM1843" s="49"/>
      <c r="FO1843" s="50"/>
      <c r="FP1843" s="47"/>
      <c r="FQ1843" s="50"/>
      <c r="FT1843" s="49"/>
      <c r="FU1843" s="49"/>
      <c r="FW1843" s="50"/>
      <c r="FX1843" s="47"/>
      <c r="FY1843" s="50"/>
      <c r="GB1843" s="49"/>
      <c r="GC1843" s="49"/>
      <c r="GE1843" s="50"/>
      <c r="GF1843" s="47"/>
      <c r="GG1843" s="50"/>
      <c r="GJ1843" s="49"/>
      <c r="GK1843" s="49"/>
      <c r="GM1843" s="50"/>
      <c r="GN1843" s="47"/>
      <c r="GO1843" s="50"/>
      <c r="GR1843" s="49"/>
      <c r="GS1843" s="49"/>
      <c r="GU1843" s="50"/>
      <c r="GV1843" s="47"/>
      <c r="GW1843" s="50"/>
      <c r="GZ1843" s="49"/>
      <c r="HA1843" s="49"/>
      <c r="HC1843" s="50"/>
      <c r="HD1843" s="47"/>
      <c r="HE1843" s="50"/>
      <c r="HH1843" s="49"/>
      <c r="HI1843" s="49"/>
      <c r="HK1843" s="50"/>
      <c r="HL1843" s="47"/>
      <c r="HM1843" s="50"/>
      <c r="HP1843" s="49"/>
      <c r="HQ1843" s="49"/>
      <c r="HS1843" s="50"/>
      <c r="HT1843" s="47"/>
      <c r="HU1843" s="50"/>
      <c r="HX1843" s="49"/>
      <c r="HY1843" s="49"/>
      <c r="IA1843" s="50"/>
      <c r="IB1843" s="47"/>
      <c r="IC1843" s="50"/>
      <c r="IF1843" s="49"/>
      <c r="IG1843" s="49"/>
      <c r="II1843" s="50"/>
      <c r="IJ1843" s="47"/>
      <c r="IK1843" s="50"/>
      <c r="IN1843" s="49"/>
      <c r="IO1843" s="49"/>
      <c r="IQ1843" s="50"/>
    </row>
    <row r="1844" spans="1:251" s="48" customFormat="1">
      <c r="A1844" s="43">
        <v>1183</v>
      </c>
      <c r="B1844" s="44">
        <v>100000443433</v>
      </c>
      <c r="C1844" s="43">
        <v>0</v>
      </c>
      <c r="D1844" s="45" t="s">
        <v>423</v>
      </c>
      <c r="E1844" s="45" t="s">
        <v>379</v>
      </c>
      <c r="F1844" s="46">
        <v>91395.83</v>
      </c>
      <c r="G1844" s="46">
        <v>-3371.46</v>
      </c>
      <c r="H1844" s="46">
        <v>88024.37</v>
      </c>
      <c r="I1844" s="47"/>
      <c r="K1844" s="49"/>
      <c r="L1844" s="47"/>
      <c r="M1844" s="50"/>
      <c r="P1844" s="49"/>
      <c r="Q1844" s="49"/>
      <c r="R1844" s="49"/>
      <c r="S1844" s="50"/>
      <c r="T1844" s="47"/>
      <c r="U1844" s="50"/>
      <c r="X1844" s="49"/>
      <c r="Y1844" s="49"/>
      <c r="Z1844" s="49"/>
      <c r="AA1844" s="50"/>
      <c r="AB1844" s="47"/>
      <c r="AC1844" s="50"/>
      <c r="AF1844" s="49"/>
      <c r="AG1844" s="49"/>
      <c r="AH1844" s="49"/>
      <c r="AI1844" s="50"/>
      <c r="AJ1844" s="47"/>
      <c r="AK1844" s="50"/>
      <c r="AN1844" s="49"/>
      <c r="AO1844" s="49"/>
      <c r="AP1844" s="49"/>
      <c r="AQ1844" s="50"/>
      <c r="AR1844" s="47"/>
      <c r="AS1844" s="50"/>
      <c r="AV1844" s="49"/>
      <c r="AW1844" s="49"/>
      <c r="AX1844" s="49"/>
      <c r="AY1844" s="50"/>
      <c r="AZ1844" s="47"/>
      <c r="BA1844" s="50"/>
      <c r="BD1844" s="49"/>
      <c r="BE1844" s="49"/>
      <c r="BF1844" s="49"/>
      <c r="BG1844" s="50"/>
      <c r="BH1844" s="47"/>
      <c r="BI1844" s="50"/>
      <c r="BL1844" s="49"/>
      <c r="BM1844" s="49"/>
      <c r="BN1844" s="49"/>
      <c r="BO1844" s="50"/>
      <c r="BP1844" s="47"/>
      <c r="BQ1844" s="50"/>
      <c r="BT1844" s="49"/>
      <c r="BU1844" s="49"/>
      <c r="BV1844" s="49"/>
      <c r="BW1844" s="50"/>
      <c r="BX1844" s="47"/>
      <c r="BY1844" s="50"/>
      <c r="CB1844" s="49"/>
      <c r="CC1844" s="49"/>
      <c r="CD1844" s="49"/>
      <c r="CE1844" s="50"/>
      <c r="CF1844" s="47"/>
      <c r="CG1844" s="50"/>
      <c r="CJ1844" s="49"/>
      <c r="CK1844" s="49"/>
      <c r="CL1844" s="49"/>
      <c r="CM1844" s="50"/>
      <c r="CN1844" s="47"/>
      <c r="CO1844" s="50"/>
      <c r="CR1844" s="49"/>
      <c r="CS1844" s="49"/>
      <c r="CT1844" s="49"/>
      <c r="CU1844" s="50"/>
      <c r="CV1844" s="47"/>
      <c r="CW1844" s="50"/>
      <c r="CZ1844" s="49"/>
      <c r="DA1844" s="49"/>
      <c r="DB1844" s="49"/>
      <c r="DC1844" s="50"/>
      <c r="DD1844" s="47"/>
      <c r="DE1844" s="50"/>
      <c r="DH1844" s="49"/>
      <c r="DI1844" s="49"/>
      <c r="DJ1844" s="49"/>
      <c r="DK1844" s="50"/>
      <c r="DL1844" s="47"/>
      <c r="DM1844" s="50"/>
      <c r="DP1844" s="49"/>
      <c r="DQ1844" s="49"/>
      <c r="DR1844" s="49"/>
      <c r="DS1844" s="50"/>
      <c r="DT1844" s="47"/>
      <c r="DU1844" s="50"/>
      <c r="DX1844" s="49"/>
      <c r="DY1844" s="49"/>
      <c r="DZ1844" s="49"/>
      <c r="EA1844" s="50"/>
      <c r="EB1844" s="47"/>
      <c r="EC1844" s="50"/>
      <c r="EF1844" s="49"/>
      <c r="EG1844" s="49"/>
      <c r="EH1844" s="49"/>
      <c r="EI1844" s="50"/>
      <c r="EJ1844" s="47"/>
      <c r="EK1844" s="50"/>
      <c r="EN1844" s="49"/>
      <c r="EO1844" s="49"/>
      <c r="EP1844" s="49"/>
      <c r="EQ1844" s="50"/>
      <c r="ER1844" s="47"/>
      <c r="ES1844" s="50"/>
      <c r="EV1844" s="49"/>
      <c r="EW1844" s="49"/>
      <c r="EX1844" s="49"/>
      <c r="EY1844" s="50"/>
      <c r="EZ1844" s="47"/>
      <c r="FA1844" s="50"/>
      <c r="FD1844" s="49"/>
      <c r="FE1844" s="49"/>
      <c r="FF1844" s="49"/>
      <c r="FG1844" s="50"/>
      <c r="FH1844" s="47"/>
      <c r="FI1844" s="50"/>
      <c r="FL1844" s="49"/>
      <c r="FM1844" s="49"/>
      <c r="FN1844" s="49"/>
      <c r="FO1844" s="50"/>
      <c r="FP1844" s="47"/>
      <c r="FQ1844" s="50"/>
      <c r="FT1844" s="49"/>
      <c r="FU1844" s="49"/>
      <c r="FV1844" s="49"/>
      <c r="FW1844" s="50"/>
      <c r="FX1844" s="47"/>
      <c r="FY1844" s="50"/>
      <c r="GB1844" s="49"/>
      <c r="GC1844" s="49"/>
      <c r="GD1844" s="49"/>
      <c r="GE1844" s="50"/>
      <c r="GF1844" s="47"/>
      <c r="GG1844" s="50"/>
      <c r="GJ1844" s="49"/>
      <c r="GK1844" s="49"/>
      <c r="GL1844" s="49"/>
      <c r="GM1844" s="50"/>
      <c r="GN1844" s="47"/>
      <c r="GO1844" s="50"/>
      <c r="GR1844" s="49"/>
      <c r="GS1844" s="49"/>
      <c r="GT1844" s="49"/>
      <c r="GU1844" s="50"/>
      <c r="GV1844" s="47"/>
      <c r="GW1844" s="50"/>
      <c r="GZ1844" s="49"/>
      <c r="HA1844" s="49"/>
      <c r="HB1844" s="49"/>
      <c r="HC1844" s="50"/>
      <c r="HD1844" s="47"/>
      <c r="HE1844" s="50"/>
      <c r="HH1844" s="49"/>
      <c r="HI1844" s="49"/>
      <c r="HJ1844" s="49"/>
      <c r="HK1844" s="50"/>
      <c r="HL1844" s="47"/>
      <c r="HM1844" s="50"/>
      <c r="HP1844" s="49"/>
      <c r="HQ1844" s="49"/>
      <c r="HR1844" s="49"/>
      <c r="HS1844" s="50"/>
      <c r="HT1844" s="47"/>
      <c r="HU1844" s="50"/>
      <c r="HX1844" s="49"/>
      <c r="HY1844" s="49"/>
      <c r="HZ1844" s="49"/>
      <c r="IA1844" s="50"/>
      <c r="IB1844" s="47"/>
      <c r="IC1844" s="50"/>
      <c r="IF1844" s="49"/>
      <c r="IG1844" s="49"/>
      <c r="IH1844" s="49"/>
      <c r="II1844" s="50"/>
      <c r="IJ1844" s="47"/>
      <c r="IK1844" s="50"/>
      <c r="IN1844" s="49"/>
      <c r="IO1844" s="49"/>
      <c r="IP1844" s="49"/>
      <c r="IQ1844" s="50"/>
    </row>
    <row r="1845" spans="1:251" s="48" customFormat="1">
      <c r="A1845" s="43"/>
      <c r="B1845" s="44">
        <v>100000443433</v>
      </c>
      <c r="C1845" s="43">
        <v>1</v>
      </c>
      <c r="D1845" s="45" t="s">
        <v>423</v>
      </c>
      <c r="E1845" s="45" t="s">
        <v>379</v>
      </c>
      <c r="F1845" s="46">
        <v>15604.17</v>
      </c>
      <c r="G1845" s="46">
        <v>-15603.17</v>
      </c>
      <c r="H1845" s="46">
        <v>1</v>
      </c>
      <c r="I1845" s="47"/>
      <c r="L1845" s="47"/>
      <c r="M1845" s="50"/>
      <c r="P1845" s="49"/>
      <c r="Q1845" s="49"/>
      <c r="S1845" s="50"/>
      <c r="T1845" s="47"/>
      <c r="U1845" s="50"/>
      <c r="X1845" s="49"/>
      <c r="Y1845" s="49"/>
      <c r="AA1845" s="50"/>
      <c r="AB1845" s="47"/>
      <c r="AC1845" s="50"/>
      <c r="AF1845" s="49"/>
      <c r="AG1845" s="49"/>
      <c r="AI1845" s="50"/>
      <c r="AJ1845" s="47"/>
      <c r="AK1845" s="50"/>
      <c r="AN1845" s="49"/>
      <c r="AO1845" s="49"/>
      <c r="AQ1845" s="50"/>
      <c r="AR1845" s="47"/>
      <c r="AS1845" s="50"/>
      <c r="AV1845" s="49"/>
      <c r="AW1845" s="49"/>
      <c r="AY1845" s="50"/>
      <c r="AZ1845" s="47"/>
      <c r="BA1845" s="50"/>
      <c r="BD1845" s="49"/>
      <c r="BE1845" s="49"/>
      <c r="BG1845" s="50"/>
      <c r="BH1845" s="47"/>
      <c r="BI1845" s="50"/>
      <c r="BL1845" s="49"/>
      <c r="BM1845" s="49"/>
      <c r="BO1845" s="50"/>
      <c r="BP1845" s="47"/>
      <c r="BQ1845" s="50"/>
      <c r="BT1845" s="49"/>
      <c r="BU1845" s="49"/>
      <c r="BW1845" s="50"/>
      <c r="BX1845" s="47"/>
      <c r="BY1845" s="50"/>
      <c r="CB1845" s="49"/>
      <c r="CC1845" s="49"/>
      <c r="CE1845" s="50"/>
      <c r="CF1845" s="47"/>
      <c r="CG1845" s="50"/>
      <c r="CJ1845" s="49"/>
      <c r="CK1845" s="49"/>
      <c r="CM1845" s="50"/>
      <c r="CN1845" s="47"/>
      <c r="CO1845" s="50"/>
      <c r="CR1845" s="49"/>
      <c r="CS1845" s="49"/>
      <c r="CU1845" s="50"/>
      <c r="CV1845" s="47"/>
      <c r="CW1845" s="50"/>
      <c r="CZ1845" s="49"/>
      <c r="DA1845" s="49"/>
      <c r="DC1845" s="50"/>
      <c r="DD1845" s="47"/>
      <c r="DE1845" s="50"/>
      <c r="DH1845" s="49"/>
      <c r="DI1845" s="49"/>
      <c r="DK1845" s="50"/>
      <c r="DL1845" s="47"/>
      <c r="DM1845" s="50"/>
      <c r="DP1845" s="49"/>
      <c r="DQ1845" s="49"/>
      <c r="DS1845" s="50"/>
      <c r="DT1845" s="47"/>
      <c r="DU1845" s="50"/>
      <c r="DX1845" s="49"/>
      <c r="DY1845" s="49"/>
      <c r="EA1845" s="50"/>
      <c r="EB1845" s="47"/>
      <c r="EC1845" s="50"/>
      <c r="EF1845" s="49"/>
      <c r="EG1845" s="49"/>
      <c r="EI1845" s="50"/>
      <c r="EJ1845" s="47"/>
      <c r="EK1845" s="50"/>
      <c r="EN1845" s="49"/>
      <c r="EO1845" s="49"/>
      <c r="EQ1845" s="50"/>
      <c r="ER1845" s="47"/>
      <c r="ES1845" s="50"/>
      <c r="EV1845" s="49"/>
      <c r="EW1845" s="49"/>
      <c r="EY1845" s="50"/>
      <c r="EZ1845" s="47"/>
      <c r="FA1845" s="50"/>
      <c r="FD1845" s="49"/>
      <c r="FE1845" s="49"/>
      <c r="FG1845" s="50"/>
      <c r="FH1845" s="47"/>
      <c r="FI1845" s="50"/>
      <c r="FL1845" s="49"/>
      <c r="FM1845" s="49"/>
      <c r="FO1845" s="50"/>
      <c r="FP1845" s="47"/>
      <c r="FQ1845" s="50"/>
      <c r="FT1845" s="49"/>
      <c r="FU1845" s="49"/>
      <c r="FW1845" s="50"/>
      <c r="FX1845" s="47"/>
      <c r="FY1845" s="50"/>
      <c r="GB1845" s="49"/>
      <c r="GC1845" s="49"/>
      <c r="GE1845" s="50"/>
      <c r="GF1845" s="47"/>
      <c r="GG1845" s="50"/>
      <c r="GJ1845" s="49"/>
      <c r="GK1845" s="49"/>
      <c r="GM1845" s="50"/>
      <c r="GN1845" s="47"/>
      <c r="GO1845" s="50"/>
      <c r="GR1845" s="49"/>
      <c r="GS1845" s="49"/>
      <c r="GU1845" s="50"/>
      <c r="GV1845" s="47"/>
      <c r="GW1845" s="50"/>
      <c r="GZ1845" s="49"/>
      <c r="HA1845" s="49"/>
      <c r="HC1845" s="50"/>
      <c r="HD1845" s="47"/>
      <c r="HE1845" s="50"/>
      <c r="HH1845" s="49"/>
      <c r="HI1845" s="49"/>
      <c r="HK1845" s="50"/>
      <c r="HL1845" s="47"/>
      <c r="HM1845" s="50"/>
      <c r="HP1845" s="49"/>
      <c r="HQ1845" s="49"/>
      <c r="HS1845" s="50"/>
      <c r="HT1845" s="47"/>
      <c r="HU1845" s="50"/>
      <c r="HX1845" s="49"/>
      <c r="HY1845" s="49"/>
      <c r="IA1845" s="50"/>
      <c r="IB1845" s="47"/>
      <c r="IC1845" s="50"/>
      <c r="IF1845" s="49"/>
      <c r="IG1845" s="49"/>
      <c r="II1845" s="50"/>
      <c r="IJ1845" s="47"/>
      <c r="IK1845" s="50"/>
      <c r="IN1845" s="49"/>
      <c r="IO1845" s="49"/>
      <c r="IQ1845" s="50"/>
    </row>
    <row r="1846" spans="1:251" s="48" customFormat="1">
      <c r="A1846" s="43">
        <v>1184</v>
      </c>
      <c r="B1846" s="44">
        <v>100000443434</v>
      </c>
      <c r="C1846" s="43">
        <v>0</v>
      </c>
      <c r="D1846" s="45" t="s">
        <v>423</v>
      </c>
      <c r="E1846" s="45" t="s">
        <v>317</v>
      </c>
      <c r="F1846" s="46">
        <v>51250</v>
      </c>
      <c r="G1846" s="46">
        <v>-1890.54</v>
      </c>
      <c r="H1846" s="46">
        <v>49359.46</v>
      </c>
      <c r="I1846" s="47"/>
      <c r="K1846" s="49"/>
      <c r="L1846" s="47"/>
      <c r="M1846" s="50"/>
      <c r="P1846" s="49"/>
      <c r="Q1846" s="49"/>
      <c r="R1846" s="49"/>
      <c r="S1846" s="50"/>
      <c r="T1846" s="47"/>
      <c r="U1846" s="50"/>
      <c r="X1846" s="49"/>
      <c r="Y1846" s="49"/>
      <c r="Z1846" s="49"/>
      <c r="AA1846" s="50"/>
      <c r="AB1846" s="47"/>
      <c r="AC1846" s="50"/>
      <c r="AF1846" s="49"/>
      <c r="AG1846" s="49"/>
      <c r="AH1846" s="49"/>
      <c r="AI1846" s="50"/>
      <c r="AJ1846" s="47"/>
      <c r="AK1846" s="50"/>
      <c r="AN1846" s="49"/>
      <c r="AO1846" s="49"/>
      <c r="AP1846" s="49"/>
      <c r="AQ1846" s="50"/>
      <c r="AR1846" s="47"/>
      <c r="AS1846" s="50"/>
      <c r="AV1846" s="49"/>
      <c r="AW1846" s="49"/>
      <c r="AX1846" s="49"/>
      <c r="AY1846" s="50"/>
      <c r="AZ1846" s="47"/>
      <c r="BA1846" s="50"/>
      <c r="BD1846" s="49"/>
      <c r="BE1846" s="49"/>
      <c r="BF1846" s="49"/>
      <c r="BG1846" s="50"/>
      <c r="BH1846" s="47"/>
      <c r="BI1846" s="50"/>
      <c r="BL1846" s="49"/>
      <c r="BM1846" s="49"/>
      <c r="BN1846" s="49"/>
      <c r="BO1846" s="50"/>
      <c r="BP1846" s="47"/>
      <c r="BQ1846" s="50"/>
      <c r="BT1846" s="49"/>
      <c r="BU1846" s="49"/>
      <c r="BV1846" s="49"/>
      <c r="BW1846" s="50"/>
      <c r="BX1846" s="47"/>
      <c r="BY1846" s="50"/>
      <c r="CB1846" s="49"/>
      <c r="CC1846" s="49"/>
      <c r="CD1846" s="49"/>
      <c r="CE1846" s="50"/>
      <c r="CF1846" s="47"/>
      <c r="CG1846" s="50"/>
      <c r="CJ1846" s="49"/>
      <c r="CK1846" s="49"/>
      <c r="CL1846" s="49"/>
      <c r="CM1846" s="50"/>
      <c r="CN1846" s="47"/>
      <c r="CO1846" s="50"/>
      <c r="CR1846" s="49"/>
      <c r="CS1846" s="49"/>
      <c r="CT1846" s="49"/>
      <c r="CU1846" s="50"/>
      <c r="CV1846" s="47"/>
      <c r="CW1846" s="50"/>
      <c r="CZ1846" s="49"/>
      <c r="DA1846" s="49"/>
      <c r="DB1846" s="49"/>
      <c r="DC1846" s="50"/>
      <c r="DD1846" s="47"/>
      <c r="DE1846" s="50"/>
      <c r="DH1846" s="49"/>
      <c r="DI1846" s="49"/>
      <c r="DJ1846" s="49"/>
      <c r="DK1846" s="50"/>
      <c r="DL1846" s="47"/>
      <c r="DM1846" s="50"/>
      <c r="DP1846" s="49"/>
      <c r="DQ1846" s="49"/>
      <c r="DR1846" s="49"/>
      <c r="DS1846" s="50"/>
      <c r="DT1846" s="47"/>
      <c r="DU1846" s="50"/>
      <c r="DX1846" s="49"/>
      <c r="DY1846" s="49"/>
      <c r="DZ1846" s="49"/>
      <c r="EA1846" s="50"/>
      <c r="EB1846" s="47"/>
      <c r="EC1846" s="50"/>
      <c r="EF1846" s="49"/>
      <c r="EG1846" s="49"/>
      <c r="EH1846" s="49"/>
      <c r="EI1846" s="50"/>
      <c r="EJ1846" s="47"/>
      <c r="EK1846" s="50"/>
      <c r="EN1846" s="49"/>
      <c r="EO1846" s="49"/>
      <c r="EP1846" s="49"/>
      <c r="EQ1846" s="50"/>
      <c r="ER1846" s="47"/>
      <c r="ES1846" s="50"/>
      <c r="EV1846" s="49"/>
      <c r="EW1846" s="49"/>
      <c r="EX1846" s="49"/>
      <c r="EY1846" s="50"/>
      <c r="EZ1846" s="47"/>
      <c r="FA1846" s="50"/>
      <c r="FD1846" s="49"/>
      <c r="FE1846" s="49"/>
      <c r="FF1846" s="49"/>
      <c r="FG1846" s="50"/>
      <c r="FH1846" s="47"/>
      <c r="FI1846" s="50"/>
      <c r="FL1846" s="49"/>
      <c r="FM1846" s="49"/>
      <c r="FN1846" s="49"/>
      <c r="FO1846" s="50"/>
      <c r="FP1846" s="47"/>
      <c r="FQ1846" s="50"/>
      <c r="FT1846" s="49"/>
      <c r="FU1846" s="49"/>
      <c r="FV1846" s="49"/>
      <c r="FW1846" s="50"/>
      <c r="FX1846" s="47"/>
      <c r="FY1846" s="50"/>
      <c r="GB1846" s="49"/>
      <c r="GC1846" s="49"/>
      <c r="GD1846" s="49"/>
      <c r="GE1846" s="50"/>
      <c r="GF1846" s="47"/>
      <c r="GG1846" s="50"/>
      <c r="GJ1846" s="49"/>
      <c r="GK1846" s="49"/>
      <c r="GL1846" s="49"/>
      <c r="GM1846" s="50"/>
      <c r="GN1846" s="47"/>
      <c r="GO1846" s="50"/>
      <c r="GR1846" s="49"/>
      <c r="GS1846" s="49"/>
      <c r="GT1846" s="49"/>
      <c r="GU1846" s="50"/>
      <c r="GV1846" s="47"/>
      <c r="GW1846" s="50"/>
      <c r="GZ1846" s="49"/>
      <c r="HA1846" s="49"/>
      <c r="HB1846" s="49"/>
      <c r="HC1846" s="50"/>
      <c r="HD1846" s="47"/>
      <c r="HE1846" s="50"/>
      <c r="HH1846" s="49"/>
      <c r="HI1846" s="49"/>
      <c r="HJ1846" s="49"/>
      <c r="HK1846" s="50"/>
      <c r="HL1846" s="47"/>
      <c r="HM1846" s="50"/>
      <c r="HP1846" s="49"/>
      <c r="HQ1846" s="49"/>
      <c r="HR1846" s="49"/>
      <c r="HS1846" s="50"/>
      <c r="HT1846" s="47"/>
      <c r="HU1846" s="50"/>
      <c r="HX1846" s="49"/>
      <c r="HY1846" s="49"/>
      <c r="HZ1846" s="49"/>
      <c r="IA1846" s="50"/>
      <c r="IB1846" s="47"/>
      <c r="IC1846" s="50"/>
      <c r="IF1846" s="49"/>
      <c r="IG1846" s="49"/>
      <c r="IH1846" s="49"/>
      <c r="II1846" s="50"/>
      <c r="IJ1846" s="47"/>
      <c r="IK1846" s="50"/>
      <c r="IN1846" s="49"/>
      <c r="IO1846" s="49"/>
      <c r="IP1846" s="49"/>
      <c r="IQ1846" s="50"/>
    </row>
    <row r="1847" spans="1:251" s="48" customFormat="1">
      <c r="A1847" s="43"/>
      <c r="B1847" s="44">
        <v>100000443434</v>
      </c>
      <c r="C1847" s="43">
        <v>1</v>
      </c>
      <c r="D1847" s="45" t="s">
        <v>423</v>
      </c>
      <c r="E1847" s="45" t="s">
        <v>317</v>
      </c>
      <c r="F1847" s="46">
        <v>8750</v>
      </c>
      <c r="G1847" s="46">
        <v>-8749</v>
      </c>
      <c r="H1847" s="46">
        <v>1</v>
      </c>
      <c r="I1847" s="47"/>
      <c r="L1847" s="47"/>
      <c r="M1847" s="50"/>
      <c r="P1847" s="49"/>
      <c r="Q1847" s="49"/>
      <c r="S1847" s="50"/>
      <c r="T1847" s="47"/>
      <c r="U1847" s="50"/>
      <c r="X1847" s="49"/>
      <c r="Y1847" s="49"/>
      <c r="AA1847" s="50"/>
      <c r="AB1847" s="47"/>
      <c r="AC1847" s="50"/>
      <c r="AF1847" s="49"/>
      <c r="AG1847" s="49"/>
      <c r="AI1847" s="50"/>
      <c r="AJ1847" s="47"/>
      <c r="AK1847" s="50"/>
      <c r="AN1847" s="49"/>
      <c r="AO1847" s="49"/>
      <c r="AQ1847" s="50"/>
      <c r="AR1847" s="47"/>
      <c r="AS1847" s="50"/>
      <c r="AV1847" s="49"/>
      <c r="AW1847" s="49"/>
      <c r="AY1847" s="50"/>
      <c r="AZ1847" s="47"/>
      <c r="BA1847" s="50"/>
      <c r="BD1847" s="49"/>
      <c r="BE1847" s="49"/>
      <c r="BG1847" s="50"/>
      <c r="BH1847" s="47"/>
      <c r="BI1847" s="50"/>
      <c r="BL1847" s="49"/>
      <c r="BM1847" s="49"/>
      <c r="BO1847" s="50"/>
      <c r="BP1847" s="47"/>
      <c r="BQ1847" s="50"/>
      <c r="BT1847" s="49"/>
      <c r="BU1847" s="49"/>
      <c r="BW1847" s="50"/>
      <c r="BX1847" s="47"/>
      <c r="BY1847" s="50"/>
      <c r="CB1847" s="49"/>
      <c r="CC1847" s="49"/>
      <c r="CE1847" s="50"/>
      <c r="CF1847" s="47"/>
      <c r="CG1847" s="50"/>
      <c r="CJ1847" s="49"/>
      <c r="CK1847" s="49"/>
      <c r="CM1847" s="50"/>
      <c r="CN1847" s="47"/>
      <c r="CO1847" s="50"/>
      <c r="CR1847" s="49"/>
      <c r="CS1847" s="49"/>
      <c r="CU1847" s="50"/>
      <c r="CV1847" s="47"/>
      <c r="CW1847" s="50"/>
      <c r="CZ1847" s="49"/>
      <c r="DA1847" s="49"/>
      <c r="DC1847" s="50"/>
      <c r="DD1847" s="47"/>
      <c r="DE1847" s="50"/>
      <c r="DH1847" s="49"/>
      <c r="DI1847" s="49"/>
      <c r="DK1847" s="50"/>
      <c r="DL1847" s="47"/>
      <c r="DM1847" s="50"/>
      <c r="DP1847" s="49"/>
      <c r="DQ1847" s="49"/>
      <c r="DS1847" s="50"/>
      <c r="DT1847" s="47"/>
      <c r="DU1847" s="50"/>
      <c r="DX1847" s="49"/>
      <c r="DY1847" s="49"/>
      <c r="EA1847" s="50"/>
      <c r="EB1847" s="47"/>
      <c r="EC1847" s="50"/>
      <c r="EF1847" s="49"/>
      <c r="EG1847" s="49"/>
      <c r="EI1847" s="50"/>
      <c r="EJ1847" s="47"/>
      <c r="EK1847" s="50"/>
      <c r="EN1847" s="49"/>
      <c r="EO1847" s="49"/>
      <c r="EQ1847" s="50"/>
      <c r="ER1847" s="47"/>
      <c r="ES1847" s="50"/>
      <c r="EV1847" s="49"/>
      <c r="EW1847" s="49"/>
      <c r="EY1847" s="50"/>
      <c r="EZ1847" s="47"/>
      <c r="FA1847" s="50"/>
      <c r="FD1847" s="49"/>
      <c r="FE1847" s="49"/>
      <c r="FG1847" s="50"/>
      <c r="FH1847" s="47"/>
      <c r="FI1847" s="50"/>
      <c r="FL1847" s="49"/>
      <c r="FM1847" s="49"/>
      <c r="FO1847" s="50"/>
      <c r="FP1847" s="47"/>
      <c r="FQ1847" s="50"/>
      <c r="FT1847" s="49"/>
      <c r="FU1847" s="49"/>
      <c r="FW1847" s="50"/>
      <c r="FX1847" s="47"/>
      <c r="FY1847" s="50"/>
      <c r="GB1847" s="49"/>
      <c r="GC1847" s="49"/>
      <c r="GE1847" s="50"/>
      <c r="GF1847" s="47"/>
      <c r="GG1847" s="50"/>
      <c r="GJ1847" s="49"/>
      <c r="GK1847" s="49"/>
      <c r="GM1847" s="50"/>
      <c r="GN1847" s="47"/>
      <c r="GO1847" s="50"/>
      <c r="GR1847" s="49"/>
      <c r="GS1847" s="49"/>
      <c r="GU1847" s="50"/>
      <c r="GV1847" s="47"/>
      <c r="GW1847" s="50"/>
      <c r="GZ1847" s="49"/>
      <c r="HA1847" s="49"/>
      <c r="HC1847" s="50"/>
      <c r="HD1847" s="47"/>
      <c r="HE1847" s="50"/>
      <c r="HH1847" s="49"/>
      <c r="HI1847" s="49"/>
      <c r="HK1847" s="50"/>
      <c r="HL1847" s="47"/>
      <c r="HM1847" s="50"/>
      <c r="HP1847" s="49"/>
      <c r="HQ1847" s="49"/>
      <c r="HS1847" s="50"/>
      <c r="HT1847" s="47"/>
      <c r="HU1847" s="50"/>
      <c r="HX1847" s="49"/>
      <c r="HY1847" s="49"/>
      <c r="IA1847" s="50"/>
      <c r="IB1847" s="47"/>
      <c r="IC1847" s="50"/>
      <c r="IF1847" s="49"/>
      <c r="IG1847" s="49"/>
      <c r="II1847" s="50"/>
      <c r="IJ1847" s="47"/>
      <c r="IK1847" s="50"/>
      <c r="IN1847" s="49"/>
      <c r="IO1847" s="49"/>
      <c r="IQ1847" s="50"/>
    </row>
    <row r="1848" spans="1:251" s="48" customFormat="1">
      <c r="A1848" s="43">
        <v>1185</v>
      </c>
      <c r="B1848" s="44">
        <v>100000443435</v>
      </c>
      <c r="C1848" s="43">
        <v>0</v>
      </c>
      <c r="D1848" s="45" t="s">
        <v>423</v>
      </c>
      <c r="E1848" s="45" t="s">
        <v>317</v>
      </c>
      <c r="F1848" s="46">
        <v>51250</v>
      </c>
      <c r="G1848" s="46">
        <v>-1890.54</v>
      </c>
      <c r="H1848" s="46">
        <v>49359.46</v>
      </c>
      <c r="I1848" s="47"/>
      <c r="K1848" s="49"/>
      <c r="L1848" s="47"/>
      <c r="M1848" s="50"/>
      <c r="P1848" s="49"/>
      <c r="Q1848" s="49"/>
      <c r="R1848" s="49"/>
      <c r="S1848" s="50"/>
      <c r="T1848" s="47"/>
      <c r="U1848" s="50"/>
      <c r="X1848" s="49"/>
      <c r="Y1848" s="49"/>
      <c r="Z1848" s="49"/>
      <c r="AA1848" s="50"/>
      <c r="AB1848" s="47"/>
      <c r="AC1848" s="50"/>
      <c r="AF1848" s="49"/>
      <c r="AG1848" s="49"/>
      <c r="AH1848" s="49"/>
      <c r="AI1848" s="50"/>
      <c r="AJ1848" s="47"/>
      <c r="AK1848" s="50"/>
      <c r="AN1848" s="49"/>
      <c r="AO1848" s="49"/>
      <c r="AP1848" s="49"/>
      <c r="AQ1848" s="50"/>
      <c r="AR1848" s="47"/>
      <c r="AS1848" s="50"/>
      <c r="AV1848" s="49"/>
      <c r="AW1848" s="49"/>
      <c r="AX1848" s="49"/>
      <c r="AY1848" s="50"/>
      <c r="AZ1848" s="47"/>
      <c r="BA1848" s="50"/>
      <c r="BD1848" s="49"/>
      <c r="BE1848" s="49"/>
      <c r="BF1848" s="49"/>
      <c r="BG1848" s="50"/>
      <c r="BH1848" s="47"/>
      <c r="BI1848" s="50"/>
      <c r="BL1848" s="49"/>
      <c r="BM1848" s="49"/>
      <c r="BN1848" s="49"/>
      <c r="BO1848" s="50"/>
      <c r="BP1848" s="47"/>
      <c r="BQ1848" s="50"/>
      <c r="BT1848" s="49"/>
      <c r="BU1848" s="49"/>
      <c r="BV1848" s="49"/>
      <c r="BW1848" s="50"/>
      <c r="BX1848" s="47"/>
      <c r="BY1848" s="50"/>
      <c r="CB1848" s="49"/>
      <c r="CC1848" s="49"/>
      <c r="CD1848" s="49"/>
      <c r="CE1848" s="50"/>
      <c r="CF1848" s="47"/>
      <c r="CG1848" s="50"/>
      <c r="CJ1848" s="49"/>
      <c r="CK1848" s="49"/>
      <c r="CL1848" s="49"/>
      <c r="CM1848" s="50"/>
      <c r="CN1848" s="47"/>
      <c r="CO1848" s="50"/>
      <c r="CR1848" s="49"/>
      <c r="CS1848" s="49"/>
      <c r="CT1848" s="49"/>
      <c r="CU1848" s="50"/>
      <c r="CV1848" s="47"/>
      <c r="CW1848" s="50"/>
      <c r="CZ1848" s="49"/>
      <c r="DA1848" s="49"/>
      <c r="DB1848" s="49"/>
      <c r="DC1848" s="50"/>
      <c r="DD1848" s="47"/>
      <c r="DE1848" s="50"/>
      <c r="DH1848" s="49"/>
      <c r="DI1848" s="49"/>
      <c r="DJ1848" s="49"/>
      <c r="DK1848" s="50"/>
      <c r="DL1848" s="47"/>
      <c r="DM1848" s="50"/>
      <c r="DP1848" s="49"/>
      <c r="DQ1848" s="49"/>
      <c r="DR1848" s="49"/>
      <c r="DS1848" s="50"/>
      <c r="DT1848" s="47"/>
      <c r="DU1848" s="50"/>
      <c r="DX1848" s="49"/>
      <c r="DY1848" s="49"/>
      <c r="DZ1848" s="49"/>
      <c r="EA1848" s="50"/>
      <c r="EB1848" s="47"/>
      <c r="EC1848" s="50"/>
      <c r="EF1848" s="49"/>
      <c r="EG1848" s="49"/>
      <c r="EH1848" s="49"/>
      <c r="EI1848" s="50"/>
      <c r="EJ1848" s="47"/>
      <c r="EK1848" s="50"/>
      <c r="EN1848" s="49"/>
      <c r="EO1848" s="49"/>
      <c r="EP1848" s="49"/>
      <c r="EQ1848" s="50"/>
      <c r="ER1848" s="47"/>
      <c r="ES1848" s="50"/>
      <c r="EV1848" s="49"/>
      <c r="EW1848" s="49"/>
      <c r="EX1848" s="49"/>
      <c r="EY1848" s="50"/>
      <c r="EZ1848" s="47"/>
      <c r="FA1848" s="50"/>
      <c r="FD1848" s="49"/>
      <c r="FE1848" s="49"/>
      <c r="FF1848" s="49"/>
      <c r="FG1848" s="50"/>
      <c r="FH1848" s="47"/>
      <c r="FI1848" s="50"/>
      <c r="FL1848" s="49"/>
      <c r="FM1848" s="49"/>
      <c r="FN1848" s="49"/>
      <c r="FO1848" s="50"/>
      <c r="FP1848" s="47"/>
      <c r="FQ1848" s="50"/>
      <c r="FT1848" s="49"/>
      <c r="FU1848" s="49"/>
      <c r="FV1848" s="49"/>
      <c r="FW1848" s="50"/>
      <c r="FX1848" s="47"/>
      <c r="FY1848" s="50"/>
      <c r="GB1848" s="49"/>
      <c r="GC1848" s="49"/>
      <c r="GD1848" s="49"/>
      <c r="GE1848" s="50"/>
      <c r="GF1848" s="47"/>
      <c r="GG1848" s="50"/>
      <c r="GJ1848" s="49"/>
      <c r="GK1848" s="49"/>
      <c r="GL1848" s="49"/>
      <c r="GM1848" s="50"/>
      <c r="GN1848" s="47"/>
      <c r="GO1848" s="50"/>
      <c r="GR1848" s="49"/>
      <c r="GS1848" s="49"/>
      <c r="GT1848" s="49"/>
      <c r="GU1848" s="50"/>
      <c r="GV1848" s="47"/>
      <c r="GW1848" s="50"/>
      <c r="GZ1848" s="49"/>
      <c r="HA1848" s="49"/>
      <c r="HB1848" s="49"/>
      <c r="HC1848" s="50"/>
      <c r="HD1848" s="47"/>
      <c r="HE1848" s="50"/>
      <c r="HH1848" s="49"/>
      <c r="HI1848" s="49"/>
      <c r="HJ1848" s="49"/>
      <c r="HK1848" s="50"/>
      <c r="HL1848" s="47"/>
      <c r="HM1848" s="50"/>
      <c r="HP1848" s="49"/>
      <c r="HQ1848" s="49"/>
      <c r="HR1848" s="49"/>
      <c r="HS1848" s="50"/>
      <c r="HT1848" s="47"/>
      <c r="HU1848" s="50"/>
      <c r="HX1848" s="49"/>
      <c r="HY1848" s="49"/>
      <c r="HZ1848" s="49"/>
      <c r="IA1848" s="50"/>
      <c r="IB1848" s="47"/>
      <c r="IC1848" s="50"/>
      <c r="IF1848" s="49"/>
      <c r="IG1848" s="49"/>
      <c r="IH1848" s="49"/>
      <c r="II1848" s="50"/>
      <c r="IJ1848" s="47"/>
      <c r="IK1848" s="50"/>
      <c r="IN1848" s="49"/>
      <c r="IO1848" s="49"/>
      <c r="IP1848" s="49"/>
      <c r="IQ1848" s="50"/>
    </row>
    <row r="1849" spans="1:251" s="48" customFormat="1">
      <c r="A1849" s="43"/>
      <c r="B1849" s="44">
        <v>100000443435</v>
      </c>
      <c r="C1849" s="43">
        <v>1</v>
      </c>
      <c r="D1849" s="45" t="s">
        <v>423</v>
      </c>
      <c r="E1849" s="45" t="s">
        <v>317</v>
      </c>
      <c r="F1849" s="46">
        <v>8750</v>
      </c>
      <c r="G1849" s="46">
        <v>-8749</v>
      </c>
      <c r="H1849" s="46">
        <v>1</v>
      </c>
      <c r="I1849" s="47"/>
      <c r="L1849" s="47"/>
      <c r="M1849" s="50"/>
      <c r="P1849" s="49"/>
      <c r="Q1849" s="49"/>
      <c r="S1849" s="50"/>
      <c r="T1849" s="47"/>
      <c r="U1849" s="50"/>
      <c r="X1849" s="49"/>
      <c r="Y1849" s="49"/>
      <c r="AA1849" s="50"/>
      <c r="AB1849" s="47"/>
      <c r="AC1849" s="50"/>
      <c r="AF1849" s="49"/>
      <c r="AG1849" s="49"/>
      <c r="AI1849" s="50"/>
      <c r="AJ1849" s="47"/>
      <c r="AK1849" s="50"/>
      <c r="AN1849" s="49"/>
      <c r="AO1849" s="49"/>
      <c r="AQ1849" s="50"/>
      <c r="AR1849" s="47"/>
      <c r="AS1849" s="50"/>
      <c r="AV1849" s="49"/>
      <c r="AW1849" s="49"/>
      <c r="AY1849" s="50"/>
      <c r="AZ1849" s="47"/>
      <c r="BA1849" s="50"/>
      <c r="BD1849" s="49"/>
      <c r="BE1849" s="49"/>
      <c r="BG1849" s="50"/>
      <c r="BH1849" s="47"/>
      <c r="BI1849" s="50"/>
      <c r="BL1849" s="49"/>
      <c r="BM1849" s="49"/>
      <c r="BO1849" s="50"/>
      <c r="BP1849" s="47"/>
      <c r="BQ1849" s="50"/>
      <c r="BT1849" s="49"/>
      <c r="BU1849" s="49"/>
      <c r="BW1849" s="50"/>
      <c r="BX1849" s="47"/>
      <c r="BY1849" s="50"/>
      <c r="CB1849" s="49"/>
      <c r="CC1849" s="49"/>
      <c r="CE1849" s="50"/>
      <c r="CF1849" s="47"/>
      <c r="CG1849" s="50"/>
      <c r="CJ1849" s="49"/>
      <c r="CK1849" s="49"/>
      <c r="CM1849" s="50"/>
      <c r="CN1849" s="47"/>
      <c r="CO1849" s="50"/>
      <c r="CR1849" s="49"/>
      <c r="CS1849" s="49"/>
      <c r="CU1849" s="50"/>
      <c r="CV1849" s="47"/>
      <c r="CW1849" s="50"/>
      <c r="CZ1849" s="49"/>
      <c r="DA1849" s="49"/>
      <c r="DC1849" s="50"/>
      <c r="DD1849" s="47"/>
      <c r="DE1849" s="50"/>
      <c r="DH1849" s="49"/>
      <c r="DI1849" s="49"/>
      <c r="DK1849" s="50"/>
      <c r="DL1849" s="47"/>
      <c r="DM1849" s="50"/>
      <c r="DP1849" s="49"/>
      <c r="DQ1849" s="49"/>
      <c r="DS1849" s="50"/>
      <c r="DT1849" s="47"/>
      <c r="DU1849" s="50"/>
      <c r="DX1849" s="49"/>
      <c r="DY1849" s="49"/>
      <c r="EA1849" s="50"/>
      <c r="EB1849" s="47"/>
      <c r="EC1849" s="50"/>
      <c r="EF1849" s="49"/>
      <c r="EG1849" s="49"/>
      <c r="EI1849" s="50"/>
      <c r="EJ1849" s="47"/>
      <c r="EK1849" s="50"/>
      <c r="EN1849" s="49"/>
      <c r="EO1849" s="49"/>
      <c r="EQ1849" s="50"/>
      <c r="ER1849" s="47"/>
      <c r="ES1849" s="50"/>
      <c r="EV1849" s="49"/>
      <c r="EW1849" s="49"/>
      <c r="EY1849" s="50"/>
      <c r="EZ1849" s="47"/>
      <c r="FA1849" s="50"/>
      <c r="FD1849" s="49"/>
      <c r="FE1849" s="49"/>
      <c r="FG1849" s="50"/>
      <c r="FH1849" s="47"/>
      <c r="FI1849" s="50"/>
      <c r="FL1849" s="49"/>
      <c r="FM1849" s="49"/>
      <c r="FO1849" s="50"/>
      <c r="FP1849" s="47"/>
      <c r="FQ1849" s="50"/>
      <c r="FT1849" s="49"/>
      <c r="FU1849" s="49"/>
      <c r="FW1849" s="50"/>
      <c r="FX1849" s="47"/>
      <c r="FY1849" s="50"/>
      <c r="GB1849" s="49"/>
      <c r="GC1849" s="49"/>
      <c r="GE1849" s="50"/>
      <c r="GF1849" s="47"/>
      <c r="GG1849" s="50"/>
      <c r="GJ1849" s="49"/>
      <c r="GK1849" s="49"/>
      <c r="GM1849" s="50"/>
      <c r="GN1849" s="47"/>
      <c r="GO1849" s="50"/>
      <c r="GR1849" s="49"/>
      <c r="GS1849" s="49"/>
      <c r="GU1849" s="50"/>
      <c r="GV1849" s="47"/>
      <c r="GW1849" s="50"/>
      <c r="GZ1849" s="49"/>
      <c r="HA1849" s="49"/>
      <c r="HC1849" s="50"/>
      <c r="HD1849" s="47"/>
      <c r="HE1849" s="50"/>
      <c r="HH1849" s="49"/>
      <c r="HI1849" s="49"/>
      <c r="HK1849" s="50"/>
      <c r="HL1849" s="47"/>
      <c r="HM1849" s="50"/>
      <c r="HP1849" s="49"/>
      <c r="HQ1849" s="49"/>
      <c r="HS1849" s="50"/>
      <c r="HT1849" s="47"/>
      <c r="HU1849" s="50"/>
      <c r="HX1849" s="49"/>
      <c r="HY1849" s="49"/>
      <c r="IA1849" s="50"/>
      <c r="IB1849" s="47"/>
      <c r="IC1849" s="50"/>
      <c r="IF1849" s="49"/>
      <c r="IG1849" s="49"/>
      <c r="II1849" s="50"/>
      <c r="IJ1849" s="47"/>
      <c r="IK1849" s="50"/>
      <c r="IN1849" s="49"/>
      <c r="IO1849" s="49"/>
      <c r="IQ1849" s="50"/>
    </row>
    <row r="1850" spans="1:251" s="48" customFormat="1">
      <c r="A1850" s="43">
        <v>1186</v>
      </c>
      <c r="B1850" s="44">
        <v>100000443436</v>
      </c>
      <c r="C1850" s="43">
        <v>0</v>
      </c>
      <c r="D1850" s="45" t="s">
        <v>423</v>
      </c>
      <c r="E1850" s="45" t="s">
        <v>319</v>
      </c>
      <c r="F1850" s="46">
        <v>15802.08</v>
      </c>
      <c r="G1850" s="46">
        <v>-582.91</v>
      </c>
      <c r="H1850" s="46">
        <v>15219.17</v>
      </c>
      <c r="I1850" s="47"/>
      <c r="K1850" s="49"/>
      <c r="L1850" s="47"/>
      <c r="M1850" s="50"/>
      <c r="P1850" s="49"/>
      <c r="R1850" s="49"/>
      <c r="S1850" s="50"/>
      <c r="T1850" s="47"/>
      <c r="U1850" s="50"/>
      <c r="X1850" s="49"/>
      <c r="Z1850" s="49"/>
      <c r="AA1850" s="50"/>
      <c r="AB1850" s="47"/>
      <c r="AC1850" s="50"/>
      <c r="AF1850" s="49"/>
      <c r="AH1850" s="49"/>
      <c r="AI1850" s="50"/>
      <c r="AJ1850" s="47"/>
      <c r="AK1850" s="50"/>
      <c r="AN1850" s="49"/>
      <c r="AP1850" s="49"/>
      <c r="AQ1850" s="50"/>
      <c r="AR1850" s="47"/>
      <c r="AS1850" s="50"/>
      <c r="AV1850" s="49"/>
      <c r="AX1850" s="49"/>
      <c r="AY1850" s="50"/>
      <c r="AZ1850" s="47"/>
      <c r="BA1850" s="50"/>
      <c r="BD1850" s="49"/>
      <c r="BF1850" s="49"/>
      <c r="BG1850" s="50"/>
      <c r="BH1850" s="47"/>
      <c r="BI1850" s="50"/>
      <c r="BL1850" s="49"/>
      <c r="BN1850" s="49"/>
      <c r="BO1850" s="50"/>
      <c r="BP1850" s="47"/>
      <c r="BQ1850" s="50"/>
      <c r="BT1850" s="49"/>
      <c r="BV1850" s="49"/>
      <c r="BW1850" s="50"/>
      <c r="BX1850" s="47"/>
      <c r="BY1850" s="50"/>
      <c r="CB1850" s="49"/>
      <c r="CD1850" s="49"/>
      <c r="CE1850" s="50"/>
      <c r="CF1850" s="47"/>
      <c r="CG1850" s="50"/>
      <c r="CJ1850" s="49"/>
      <c r="CL1850" s="49"/>
      <c r="CM1850" s="50"/>
      <c r="CN1850" s="47"/>
      <c r="CO1850" s="50"/>
      <c r="CR1850" s="49"/>
      <c r="CT1850" s="49"/>
      <c r="CU1850" s="50"/>
      <c r="CV1850" s="47"/>
      <c r="CW1850" s="50"/>
      <c r="CZ1850" s="49"/>
      <c r="DB1850" s="49"/>
      <c r="DC1850" s="50"/>
      <c r="DD1850" s="47"/>
      <c r="DE1850" s="50"/>
      <c r="DH1850" s="49"/>
      <c r="DJ1850" s="49"/>
      <c r="DK1850" s="50"/>
      <c r="DL1850" s="47"/>
      <c r="DM1850" s="50"/>
      <c r="DP1850" s="49"/>
      <c r="DR1850" s="49"/>
      <c r="DS1850" s="50"/>
      <c r="DT1850" s="47"/>
      <c r="DU1850" s="50"/>
      <c r="DX1850" s="49"/>
      <c r="DZ1850" s="49"/>
      <c r="EA1850" s="50"/>
      <c r="EB1850" s="47"/>
      <c r="EC1850" s="50"/>
      <c r="EF1850" s="49"/>
      <c r="EH1850" s="49"/>
      <c r="EI1850" s="50"/>
      <c r="EJ1850" s="47"/>
      <c r="EK1850" s="50"/>
      <c r="EN1850" s="49"/>
      <c r="EP1850" s="49"/>
      <c r="EQ1850" s="50"/>
      <c r="ER1850" s="47"/>
      <c r="ES1850" s="50"/>
      <c r="EV1850" s="49"/>
      <c r="EX1850" s="49"/>
      <c r="EY1850" s="50"/>
      <c r="EZ1850" s="47"/>
      <c r="FA1850" s="50"/>
      <c r="FD1850" s="49"/>
      <c r="FF1850" s="49"/>
      <c r="FG1850" s="50"/>
      <c r="FH1850" s="47"/>
      <c r="FI1850" s="50"/>
      <c r="FL1850" s="49"/>
      <c r="FN1850" s="49"/>
      <c r="FO1850" s="50"/>
      <c r="FP1850" s="47"/>
      <c r="FQ1850" s="50"/>
      <c r="FT1850" s="49"/>
      <c r="FV1850" s="49"/>
      <c r="FW1850" s="50"/>
      <c r="FX1850" s="47"/>
      <c r="FY1850" s="50"/>
      <c r="GB1850" s="49"/>
      <c r="GD1850" s="49"/>
      <c r="GE1850" s="50"/>
      <c r="GF1850" s="47"/>
      <c r="GG1850" s="50"/>
      <c r="GJ1850" s="49"/>
      <c r="GL1850" s="49"/>
      <c r="GM1850" s="50"/>
      <c r="GN1850" s="47"/>
      <c r="GO1850" s="50"/>
      <c r="GR1850" s="49"/>
      <c r="GT1850" s="49"/>
      <c r="GU1850" s="50"/>
      <c r="GV1850" s="47"/>
      <c r="GW1850" s="50"/>
      <c r="GZ1850" s="49"/>
      <c r="HB1850" s="49"/>
      <c r="HC1850" s="50"/>
      <c r="HD1850" s="47"/>
      <c r="HE1850" s="50"/>
      <c r="HH1850" s="49"/>
      <c r="HJ1850" s="49"/>
      <c r="HK1850" s="50"/>
      <c r="HL1850" s="47"/>
      <c r="HM1850" s="50"/>
      <c r="HP1850" s="49"/>
      <c r="HR1850" s="49"/>
      <c r="HS1850" s="50"/>
      <c r="HT1850" s="47"/>
      <c r="HU1850" s="50"/>
      <c r="HX1850" s="49"/>
      <c r="HZ1850" s="49"/>
      <c r="IA1850" s="50"/>
      <c r="IB1850" s="47"/>
      <c r="IC1850" s="50"/>
      <c r="IF1850" s="49"/>
      <c r="IH1850" s="49"/>
      <c r="II1850" s="50"/>
      <c r="IJ1850" s="47"/>
      <c r="IK1850" s="50"/>
      <c r="IN1850" s="49"/>
      <c r="IP1850" s="49"/>
      <c r="IQ1850" s="50"/>
    </row>
    <row r="1851" spans="1:251" s="48" customFormat="1">
      <c r="A1851" s="43"/>
      <c r="B1851" s="44">
        <v>100000443436</v>
      </c>
      <c r="C1851" s="43">
        <v>1</v>
      </c>
      <c r="D1851" s="45" t="s">
        <v>423</v>
      </c>
      <c r="E1851" s="45" t="s">
        <v>319</v>
      </c>
      <c r="F1851" s="46">
        <v>2697.92</v>
      </c>
      <c r="G1851" s="46">
        <v>-2696.92</v>
      </c>
      <c r="H1851" s="46">
        <v>1</v>
      </c>
      <c r="I1851" s="47"/>
      <c r="L1851" s="47"/>
      <c r="M1851" s="50"/>
      <c r="P1851" s="49"/>
      <c r="Q1851" s="49"/>
      <c r="S1851" s="50"/>
      <c r="T1851" s="47"/>
      <c r="U1851" s="50"/>
      <c r="X1851" s="49"/>
      <c r="Y1851" s="49"/>
      <c r="AA1851" s="50"/>
      <c r="AB1851" s="47"/>
      <c r="AC1851" s="50"/>
      <c r="AF1851" s="49"/>
      <c r="AG1851" s="49"/>
      <c r="AI1851" s="50"/>
      <c r="AJ1851" s="47"/>
      <c r="AK1851" s="50"/>
      <c r="AN1851" s="49"/>
      <c r="AO1851" s="49"/>
      <c r="AQ1851" s="50"/>
      <c r="AR1851" s="47"/>
      <c r="AS1851" s="50"/>
      <c r="AV1851" s="49"/>
      <c r="AW1851" s="49"/>
      <c r="AY1851" s="50"/>
      <c r="AZ1851" s="47"/>
      <c r="BA1851" s="50"/>
      <c r="BD1851" s="49"/>
      <c r="BE1851" s="49"/>
      <c r="BG1851" s="50"/>
      <c r="BH1851" s="47"/>
      <c r="BI1851" s="50"/>
      <c r="BL1851" s="49"/>
      <c r="BM1851" s="49"/>
      <c r="BO1851" s="50"/>
      <c r="BP1851" s="47"/>
      <c r="BQ1851" s="50"/>
      <c r="BT1851" s="49"/>
      <c r="BU1851" s="49"/>
      <c r="BW1851" s="50"/>
      <c r="BX1851" s="47"/>
      <c r="BY1851" s="50"/>
      <c r="CB1851" s="49"/>
      <c r="CC1851" s="49"/>
      <c r="CE1851" s="50"/>
      <c r="CF1851" s="47"/>
      <c r="CG1851" s="50"/>
      <c r="CJ1851" s="49"/>
      <c r="CK1851" s="49"/>
      <c r="CM1851" s="50"/>
      <c r="CN1851" s="47"/>
      <c r="CO1851" s="50"/>
      <c r="CR1851" s="49"/>
      <c r="CS1851" s="49"/>
      <c r="CU1851" s="50"/>
      <c r="CV1851" s="47"/>
      <c r="CW1851" s="50"/>
      <c r="CZ1851" s="49"/>
      <c r="DA1851" s="49"/>
      <c r="DC1851" s="50"/>
      <c r="DD1851" s="47"/>
      <c r="DE1851" s="50"/>
      <c r="DH1851" s="49"/>
      <c r="DI1851" s="49"/>
      <c r="DK1851" s="50"/>
      <c r="DL1851" s="47"/>
      <c r="DM1851" s="50"/>
      <c r="DP1851" s="49"/>
      <c r="DQ1851" s="49"/>
      <c r="DS1851" s="50"/>
      <c r="DT1851" s="47"/>
      <c r="DU1851" s="50"/>
      <c r="DX1851" s="49"/>
      <c r="DY1851" s="49"/>
      <c r="EA1851" s="50"/>
      <c r="EB1851" s="47"/>
      <c r="EC1851" s="50"/>
      <c r="EF1851" s="49"/>
      <c r="EG1851" s="49"/>
      <c r="EI1851" s="50"/>
      <c r="EJ1851" s="47"/>
      <c r="EK1851" s="50"/>
      <c r="EN1851" s="49"/>
      <c r="EO1851" s="49"/>
      <c r="EQ1851" s="50"/>
      <c r="ER1851" s="47"/>
      <c r="ES1851" s="50"/>
      <c r="EV1851" s="49"/>
      <c r="EW1851" s="49"/>
      <c r="EY1851" s="50"/>
      <c r="EZ1851" s="47"/>
      <c r="FA1851" s="50"/>
      <c r="FD1851" s="49"/>
      <c r="FE1851" s="49"/>
      <c r="FG1851" s="50"/>
      <c r="FH1851" s="47"/>
      <c r="FI1851" s="50"/>
      <c r="FL1851" s="49"/>
      <c r="FM1851" s="49"/>
      <c r="FO1851" s="50"/>
      <c r="FP1851" s="47"/>
      <c r="FQ1851" s="50"/>
      <c r="FT1851" s="49"/>
      <c r="FU1851" s="49"/>
      <c r="FW1851" s="50"/>
      <c r="FX1851" s="47"/>
      <c r="FY1851" s="50"/>
      <c r="GB1851" s="49"/>
      <c r="GC1851" s="49"/>
      <c r="GE1851" s="50"/>
      <c r="GF1851" s="47"/>
      <c r="GG1851" s="50"/>
      <c r="GJ1851" s="49"/>
      <c r="GK1851" s="49"/>
      <c r="GM1851" s="50"/>
      <c r="GN1851" s="47"/>
      <c r="GO1851" s="50"/>
      <c r="GR1851" s="49"/>
      <c r="GS1851" s="49"/>
      <c r="GU1851" s="50"/>
      <c r="GV1851" s="47"/>
      <c r="GW1851" s="50"/>
      <c r="GZ1851" s="49"/>
      <c r="HA1851" s="49"/>
      <c r="HC1851" s="50"/>
      <c r="HD1851" s="47"/>
      <c r="HE1851" s="50"/>
      <c r="HH1851" s="49"/>
      <c r="HI1851" s="49"/>
      <c r="HK1851" s="50"/>
      <c r="HL1851" s="47"/>
      <c r="HM1851" s="50"/>
      <c r="HP1851" s="49"/>
      <c r="HQ1851" s="49"/>
      <c r="HS1851" s="50"/>
      <c r="HT1851" s="47"/>
      <c r="HU1851" s="50"/>
      <c r="HX1851" s="49"/>
      <c r="HY1851" s="49"/>
      <c r="IA1851" s="50"/>
      <c r="IB1851" s="47"/>
      <c r="IC1851" s="50"/>
      <c r="IF1851" s="49"/>
      <c r="IG1851" s="49"/>
      <c r="II1851" s="50"/>
      <c r="IJ1851" s="47"/>
      <c r="IK1851" s="50"/>
      <c r="IN1851" s="49"/>
      <c r="IO1851" s="49"/>
      <c r="IQ1851" s="50"/>
    </row>
    <row r="1852" spans="1:251" s="48" customFormat="1">
      <c r="A1852" s="43">
        <v>1187</v>
      </c>
      <c r="B1852" s="44">
        <v>100000443437</v>
      </c>
      <c r="C1852" s="43">
        <v>0</v>
      </c>
      <c r="D1852" s="45" t="s">
        <v>423</v>
      </c>
      <c r="E1852" s="45" t="s">
        <v>319</v>
      </c>
      <c r="F1852" s="46">
        <v>14947.92</v>
      </c>
      <c r="G1852" s="46">
        <v>-551.41</v>
      </c>
      <c r="H1852" s="46">
        <v>14396.51</v>
      </c>
      <c r="I1852" s="47"/>
      <c r="K1852" s="49"/>
      <c r="L1852" s="47"/>
      <c r="M1852" s="50"/>
      <c r="P1852" s="49"/>
      <c r="R1852" s="49"/>
      <c r="S1852" s="50"/>
      <c r="T1852" s="47"/>
      <c r="U1852" s="50"/>
      <c r="X1852" s="49"/>
      <c r="Z1852" s="49"/>
      <c r="AA1852" s="50"/>
      <c r="AB1852" s="47"/>
      <c r="AC1852" s="50"/>
      <c r="AF1852" s="49"/>
      <c r="AH1852" s="49"/>
      <c r="AI1852" s="50"/>
      <c r="AJ1852" s="47"/>
      <c r="AK1852" s="50"/>
      <c r="AN1852" s="49"/>
      <c r="AP1852" s="49"/>
      <c r="AQ1852" s="50"/>
      <c r="AR1852" s="47"/>
      <c r="AS1852" s="50"/>
      <c r="AV1852" s="49"/>
      <c r="AX1852" s="49"/>
      <c r="AY1852" s="50"/>
      <c r="AZ1852" s="47"/>
      <c r="BA1852" s="50"/>
      <c r="BD1852" s="49"/>
      <c r="BF1852" s="49"/>
      <c r="BG1852" s="50"/>
      <c r="BH1852" s="47"/>
      <c r="BI1852" s="50"/>
      <c r="BL1852" s="49"/>
      <c r="BN1852" s="49"/>
      <c r="BO1852" s="50"/>
      <c r="BP1852" s="47"/>
      <c r="BQ1852" s="50"/>
      <c r="BT1852" s="49"/>
      <c r="BV1852" s="49"/>
      <c r="BW1852" s="50"/>
      <c r="BX1852" s="47"/>
      <c r="BY1852" s="50"/>
      <c r="CB1852" s="49"/>
      <c r="CD1852" s="49"/>
      <c r="CE1852" s="50"/>
      <c r="CF1852" s="47"/>
      <c r="CG1852" s="50"/>
      <c r="CJ1852" s="49"/>
      <c r="CL1852" s="49"/>
      <c r="CM1852" s="50"/>
      <c r="CN1852" s="47"/>
      <c r="CO1852" s="50"/>
      <c r="CR1852" s="49"/>
      <c r="CT1852" s="49"/>
      <c r="CU1852" s="50"/>
      <c r="CV1852" s="47"/>
      <c r="CW1852" s="50"/>
      <c r="CZ1852" s="49"/>
      <c r="DB1852" s="49"/>
      <c r="DC1852" s="50"/>
      <c r="DD1852" s="47"/>
      <c r="DE1852" s="50"/>
      <c r="DH1852" s="49"/>
      <c r="DJ1852" s="49"/>
      <c r="DK1852" s="50"/>
      <c r="DL1852" s="47"/>
      <c r="DM1852" s="50"/>
      <c r="DP1852" s="49"/>
      <c r="DR1852" s="49"/>
      <c r="DS1852" s="50"/>
      <c r="DT1852" s="47"/>
      <c r="DU1852" s="50"/>
      <c r="DX1852" s="49"/>
      <c r="DZ1852" s="49"/>
      <c r="EA1852" s="50"/>
      <c r="EB1852" s="47"/>
      <c r="EC1852" s="50"/>
      <c r="EF1852" s="49"/>
      <c r="EH1852" s="49"/>
      <c r="EI1852" s="50"/>
      <c r="EJ1852" s="47"/>
      <c r="EK1852" s="50"/>
      <c r="EN1852" s="49"/>
      <c r="EP1852" s="49"/>
      <c r="EQ1852" s="50"/>
      <c r="ER1852" s="47"/>
      <c r="ES1852" s="50"/>
      <c r="EV1852" s="49"/>
      <c r="EX1852" s="49"/>
      <c r="EY1852" s="50"/>
      <c r="EZ1852" s="47"/>
      <c r="FA1852" s="50"/>
      <c r="FD1852" s="49"/>
      <c r="FF1852" s="49"/>
      <c r="FG1852" s="50"/>
      <c r="FH1852" s="47"/>
      <c r="FI1852" s="50"/>
      <c r="FL1852" s="49"/>
      <c r="FN1852" s="49"/>
      <c r="FO1852" s="50"/>
      <c r="FP1852" s="47"/>
      <c r="FQ1852" s="50"/>
      <c r="FT1852" s="49"/>
      <c r="FV1852" s="49"/>
      <c r="FW1852" s="50"/>
      <c r="FX1852" s="47"/>
      <c r="FY1852" s="50"/>
      <c r="GB1852" s="49"/>
      <c r="GD1852" s="49"/>
      <c r="GE1852" s="50"/>
      <c r="GF1852" s="47"/>
      <c r="GG1852" s="50"/>
      <c r="GJ1852" s="49"/>
      <c r="GL1852" s="49"/>
      <c r="GM1852" s="50"/>
      <c r="GN1852" s="47"/>
      <c r="GO1852" s="50"/>
      <c r="GR1852" s="49"/>
      <c r="GT1852" s="49"/>
      <c r="GU1852" s="50"/>
      <c r="GV1852" s="47"/>
      <c r="GW1852" s="50"/>
      <c r="GZ1852" s="49"/>
      <c r="HB1852" s="49"/>
      <c r="HC1852" s="50"/>
      <c r="HD1852" s="47"/>
      <c r="HE1852" s="50"/>
      <c r="HH1852" s="49"/>
      <c r="HJ1852" s="49"/>
      <c r="HK1852" s="50"/>
      <c r="HL1852" s="47"/>
      <c r="HM1852" s="50"/>
      <c r="HP1852" s="49"/>
      <c r="HR1852" s="49"/>
      <c r="HS1852" s="50"/>
      <c r="HT1852" s="47"/>
      <c r="HU1852" s="50"/>
      <c r="HX1852" s="49"/>
      <c r="HZ1852" s="49"/>
      <c r="IA1852" s="50"/>
      <c r="IB1852" s="47"/>
      <c r="IC1852" s="50"/>
      <c r="IF1852" s="49"/>
      <c r="IH1852" s="49"/>
      <c r="II1852" s="50"/>
      <c r="IJ1852" s="47"/>
      <c r="IK1852" s="50"/>
      <c r="IN1852" s="49"/>
      <c r="IP1852" s="49"/>
      <c r="IQ1852" s="50"/>
    </row>
    <row r="1853" spans="1:251" s="48" customFormat="1">
      <c r="A1853" s="43"/>
      <c r="B1853" s="44">
        <v>100000443437</v>
      </c>
      <c r="C1853" s="43">
        <v>1</v>
      </c>
      <c r="D1853" s="45" t="s">
        <v>423</v>
      </c>
      <c r="E1853" s="45" t="s">
        <v>319</v>
      </c>
      <c r="F1853" s="46">
        <v>2552.08</v>
      </c>
      <c r="G1853" s="46">
        <v>-2551.08</v>
      </c>
      <c r="H1853" s="46">
        <v>1</v>
      </c>
      <c r="I1853" s="47"/>
      <c r="L1853" s="47"/>
      <c r="M1853" s="50"/>
      <c r="P1853" s="49"/>
      <c r="Q1853" s="49"/>
      <c r="S1853" s="50"/>
      <c r="T1853" s="47"/>
      <c r="U1853" s="50"/>
      <c r="X1853" s="49"/>
      <c r="Y1853" s="49"/>
      <c r="AA1853" s="50"/>
      <c r="AB1853" s="47"/>
      <c r="AC1853" s="50"/>
      <c r="AF1853" s="49"/>
      <c r="AG1853" s="49"/>
      <c r="AI1853" s="50"/>
      <c r="AJ1853" s="47"/>
      <c r="AK1853" s="50"/>
      <c r="AN1853" s="49"/>
      <c r="AO1853" s="49"/>
      <c r="AQ1853" s="50"/>
      <c r="AR1853" s="47"/>
      <c r="AS1853" s="50"/>
      <c r="AV1853" s="49"/>
      <c r="AW1853" s="49"/>
      <c r="AY1853" s="50"/>
      <c r="AZ1853" s="47"/>
      <c r="BA1853" s="50"/>
      <c r="BD1853" s="49"/>
      <c r="BE1853" s="49"/>
      <c r="BG1853" s="50"/>
      <c r="BH1853" s="47"/>
      <c r="BI1853" s="50"/>
      <c r="BL1853" s="49"/>
      <c r="BM1853" s="49"/>
      <c r="BO1853" s="50"/>
      <c r="BP1853" s="47"/>
      <c r="BQ1853" s="50"/>
      <c r="BT1853" s="49"/>
      <c r="BU1853" s="49"/>
      <c r="BW1853" s="50"/>
      <c r="BX1853" s="47"/>
      <c r="BY1853" s="50"/>
      <c r="CB1853" s="49"/>
      <c r="CC1853" s="49"/>
      <c r="CE1853" s="50"/>
      <c r="CF1853" s="47"/>
      <c r="CG1853" s="50"/>
      <c r="CJ1853" s="49"/>
      <c r="CK1853" s="49"/>
      <c r="CM1853" s="50"/>
      <c r="CN1853" s="47"/>
      <c r="CO1853" s="50"/>
      <c r="CR1853" s="49"/>
      <c r="CS1853" s="49"/>
      <c r="CU1853" s="50"/>
      <c r="CV1853" s="47"/>
      <c r="CW1853" s="50"/>
      <c r="CZ1853" s="49"/>
      <c r="DA1853" s="49"/>
      <c r="DC1853" s="50"/>
      <c r="DD1853" s="47"/>
      <c r="DE1853" s="50"/>
      <c r="DH1853" s="49"/>
      <c r="DI1853" s="49"/>
      <c r="DK1853" s="50"/>
      <c r="DL1853" s="47"/>
      <c r="DM1853" s="50"/>
      <c r="DP1853" s="49"/>
      <c r="DQ1853" s="49"/>
      <c r="DS1853" s="50"/>
      <c r="DT1853" s="47"/>
      <c r="DU1853" s="50"/>
      <c r="DX1853" s="49"/>
      <c r="DY1853" s="49"/>
      <c r="EA1853" s="50"/>
      <c r="EB1853" s="47"/>
      <c r="EC1853" s="50"/>
      <c r="EF1853" s="49"/>
      <c r="EG1853" s="49"/>
      <c r="EI1853" s="50"/>
      <c r="EJ1853" s="47"/>
      <c r="EK1853" s="50"/>
      <c r="EN1853" s="49"/>
      <c r="EO1853" s="49"/>
      <c r="EQ1853" s="50"/>
      <c r="ER1853" s="47"/>
      <c r="ES1853" s="50"/>
      <c r="EV1853" s="49"/>
      <c r="EW1853" s="49"/>
      <c r="EY1853" s="50"/>
      <c r="EZ1853" s="47"/>
      <c r="FA1853" s="50"/>
      <c r="FD1853" s="49"/>
      <c r="FE1853" s="49"/>
      <c r="FG1853" s="50"/>
      <c r="FH1853" s="47"/>
      <c r="FI1853" s="50"/>
      <c r="FL1853" s="49"/>
      <c r="FM1853" s="49"/>
      <c r="FO1853" s="50"/>
      <c r="FP1853" s="47"/>
      <c r="FQ1853" s="50"/>
      <c r="FT1853" s="49"/>
      <c r="FU1853" s="49"/>
      <c r="FW1853" s="50"/>
      <c r="FX1853" s="47"/>
      <c r="FY1853" s="50"/>
      <c r="GB1853" s="49"/>
      <c r="GC1853" s="49"/>
      <c r="GE1853" s="50"/>
      <c r="GF1853" s="47"/>
      <c r="GG1853" s="50"/>
      <c r="GJ1853" s="49"/>
      <c r="GK1853" s="49"/>
      <c r="GM1853" s="50"/>
      <c r="GN1853" s="47"/>
      <c r="GO1853" s="50"/>
      <c r="GR1853" s="49"/>
      <c r="GS1853" s="49"/>
      <c r="GU1853" s="50"/>
      <c r="GV1853" s="47"/>
      <c r="GW1853" s="50"/>
      <c r="GZ1853" s="49"/>
      <c r="HA1853" s="49"/>
      <c r="HC1853" s="50"/>
      <c r="HD1853" s="47"/>
      <c r="HE1853" s="50"/>
      <c r="HH1853" s="49"/>
      <c r="HI1853" s="49"/>
      <c r="HK1853" s="50"/>
      <c r="HL1853" s="47"/>
      <c r="HM1853" s="50"/>
      <c r="HP1853" s="49"/>
      <c r="HQ1853" s="49"/>
      <c r="HS1853" s="50"/>
      <c r="HT1853" s="47"/>
      <c r="HU1853" s="50"/>
      <c r="HX1853" s="49"/>
      <c r="HY1853" s="49"/>
      <c r="IA1853" s="50"/>
      <c r="IB1853" s="47"/>
      <c r="IC1853" s="50"/>
      <c r="IF1853" s="49"/>
      <c r="IG1853" s="49"/>
      <c r="II1853" s="50"/>
      <c r="IJ1853" s="47"/>
      <c r="IK1853" s="50"/>
      <c r="IN1853" s="49"/>
      <c r="IO1853" s="49"/>
      <c r="IQ1853" s="50"/>
    </row>
    <row r="1854" spans="1:251" s="48" customFormat="1">
      <c r="A1854" s="43">
        <v>1188</v>
      </c>
      <c r="B1854" s="44">
        <v>100000443438</v>
      </c>
      <c r="C1854" s="43">
        <v>0</v>
      </c>
      <c r="D1854" s="45" t="s">
        <v>423</v>
      </c>
      <c r="E1854" s="45" t="s">
        <v>319</v>
      </c>
      <c r="F1854" s="46">
        <v>14947.92</v>
      </c>
      <c r="G1854" s="46">
        <v>-551.41</v>
      </c>
      <c r="H1854" s="46">
        <v>14396.51</v>
      </c>
      <c r="I1854" s="47"/>
      <c r="K1854" s="49"/>
      <c r="L1854" s="47"/>
      <c r="M1854" s="50"/>
      <c r="P1854" s="49"/>
      <c r="R1854" s="49"/>
      <c r="S1854" s="50"/>
      <c r="T1854" s="47"/>
      <c r="U1854" s="50"/>
      <c r="X1854" s="49"/>
      <c r="Z1854" s="49"/>
      <c r="AA1854" s="50"/>
      <c r="AB1854" s="47"/>
      <c r="AC1854" s="50"/>
      <c r="AF1854" s="49"/>
      <c r="AH1854" s="49"/>
      <c r="AI1854" s="50"/>
      <c r="AJ1854" s="47"/>
      <c r="AK1854" s="50"/>
      <c r="AN1854" s="49"/>
      <c r="AP1854" s="49"/>
      <c r="AQ1854" s="50"/>
      <c r="AR1854" s="47"/>
      <c r="AS1854" s="50"/>
      <c r="AV1854" s="49"/>
      <c r="AX1854" s="49"/>
      <c r="AY1854" s="50"/>
      <c r="AZ1854" s="47"/>
      <c r="BA1854" s="50"/>
      <c r="BD1854" s="49"/>
      <c r="BF1854" s="49"/>
      <c r="BG1854" s="50"/>
      <c r="BH1854" s="47"/>
      <c r="BI1854" s="50"/>
      <c r="BL1854" s="49"/>
      <c r="BN1854" s="49"/>
      <c r="BO1854" s="50"/>
      <c r="BP1854" s="47"/>
      <c r="BQ1854" s="50"/>
      <c r="BT1854" s="49"/>
      <c r="BV1854" s="49"/>
      <c r="BW1854" s="50"/>
      <c r="BX1854" s="47"/>
      <c r="BY1854" s="50"/>
      <c r="CB1854" s="49"/>
      <c r="CD1854" s="49"/>
      <c r="CE1854" s="50"/>
      <c r="CF1854" s="47"/>
      <c r="CG1854" s="50"/>
      <c r="CJ1854" s="49"/>
      <c r="CL1854" s="49"/>
      <c r="CM1854" s="50"/>
      <c r="CN1854" s="47"/>
      <c r="CO1854" s="50"/>
      <c r="CR1854" s="49"/>
      <c r="CT1854" s="49"/>
      <c r="CU1854" s="50"/>
      <c r="CV1854" s="47"/>
      <c r="CW1854" s="50"/>
      <c r="CZ1854" s="49"/>
      <c r="DB1854" s="49"/>
      <c r="DC1854" s="50"/>
      <c r="DD1854" s="47"/>
      <c r="DE1854" s="50"/>
      <c r="DH1854" s="49"/>
      <c r="DJ1854" s="49"/>
      <c r="DK1854" s="50"/>
      <c r="DL1854" s="47"/>
      <c r="DM1854" s="50"/>
      <c r="DP1854" s="49"/>
      <c r="DR1854" s="49"/>
      <c r="DS1854" s="50"/>
      <c r="DT1854" s="47"/>
      <c r="DU1854" s="50"/>
      <c r="DX1854" s="49"/>
      <c r="DZ1854" s="49"/>
      <c r="EA1854" s="50"/>
      <c r="EB1854" s="47"/>
      <c r="EC1854" s="50"/>
      <c r="EF1854" s="49"/>
      <c r="EH1854" s="49"/>
      <c r="EI1854" s="50"/>
      <c r="EJ1854" s="47"/>
      <c r="EK1854" s="50"/>
      <c r="EN1854" s="49"/>
      <c r="EP1854" s="49"/>
      <c r="EQ1854" s="50"/>
      <c r="ER1854" s="47"/>
      <c r="ES1854" s="50"/>
      <c r="EV1854" s="49"/>
      <c r="EX1854" s="49"/>
      <c r="EY1854" s="50"/>
      <c r="EZ1854" s="47"/>
      <c r="FA1854" s="50"/>
      <c r="FD1854" s="49"/>
      <c r="FF1854" s="49"/>
      <c r="FG1854" s="50"/>
      <c r="FH1854" s="47"/>
      <c r="FI1854" s="50"/>
      <c r="FL1854" s="49"/>
      <c r="FN1854" s="49"/>
      <c r="FO1854" s="50"/>
      <c r="FP1854" s="47"/>
      <c r="FQ1854" s="50"/>
      <c r="FT1854" s="49"/>
      <c r="FV1854" s="49"/>
      <c r="FW1854" s="50"/>
      <c r="FX1854" s="47"/>
      <c r="FY1854" s="50"/>
      <c r="GB1854" s="49"/>
      <c r="GD1854" s="49"/>
      <c r="GE1854" s="50"/>
      <c r="GF1854" s="47"/>
      <c r="GG1854" s="50"/>
      <c r="GJ1854" s="49"/>
      <c r="GL1854" s="49"/>
      <c r="GM1854" s="50"/>
      <c r="GN1854" s="47"/>
      <c r="GO1854" s="50"/>
      <c r="GR1854" s="49"/>
      <c r="GT1854" s="49"/>
      <c r="GU1854" s="50"/>
      <c r="GV1854" s="47"/>
      <c r="GW1854" s="50"/>
      <c r="GZ1854" s="49"/>
      <c r="HB1854" s="49"/>
      <c r="HC1854" s="50"/>
      <c r="HD1854" s="47"/>
      <c r="HE1854" s="50"/>
      <c r="HH1854" s="49"/>
      <c r="HJ1854" s="49"/>
      <c r="HK1854" s="50"/>
      <c r="HL1854" s="47"/>
      <c r="HM1854" s="50"/>
      <c r="HP1854" s="49"/>
      <c r="HR1854" s="49"/>
      <c r="HS1854" s="50"/>
      <c r="HT1854" s="47"/>
      <c r="HU1854" s="50"/>
      <c r="HX1854" s="49"/>
      <c r="HZ1854" s="49"/>
      <c r="IA1854" s="50"/>
      <c r="IB1854" s="47"/>
      <c r="IC1854" s="50"/>
      <c r="IF1854" s="49"/>
      <c r="IH1854" s="49"/>
      <c r="II1854" s="50"/>
      <c r="IJ1854" s="47"/>
      <c r="IK1854" s="50"/>
      <c r="IN1854" s="49"/>
      <c r="IP1854" s="49"/>
      <c r="IQ1854" s="50"/>
    </row>
    <row r="1855" spans="1:251" s="48" customFormat="1">
      <c r="A1855" s="43"/>
      <c r="B1855" s="44">
        <v>100000443438</v>
      </c>
      <c r="C1855" s="43">
        <v>1</v>
      </c>
      <c r="D1855" s="45" t="s">
        <v>423</v>
      </c>
      <c r="E1855" s="45" t="s">
        <v>319</v>
      </c>
      <c r="F1855" s="46">
        <v>2552.08</v>
      </c>
      <c r="G1855" s="46">
        <v>-2551.08</v>
      </c>
      <c r="H1855" s="46">
        <v>1</v>
      </c>
      <c r="I1855" s="47"/>
      <c r="L1855" s="47"/>
      <c r="M1855" s="50"/>
      <c r="P1855" s="49"/>
      <c r="Q1855" s="49"/>
      <c r="S1855" s="50"/>
      <c r="T1855" s="47"/>
      <c r="U1855" s="50"/>
      <c r="X1855" s="49"/>
      <c r="Y1855" s="49"/>
      <c r="AA1855" s="50"/>
      <c r="AB1855" s="47"/>
      <c r="AC1855" s="50"/>
      <c r="AF1855" s="49"/>
      <c r="AG1855" s="49"/>
      <c r="AI1855" s="50"/>
      <c r="AJ1855" s="47"/>
      <c r="AK1855" s="50"/>
      <c r="AN1855" s="49"/>
      <c r="AO1855" s="49"/>
      <c r="AQ1855" s="50"/>
      <c r="AR1855" s="47"/>
      <c r="AS1855" s="50"/>
      <c r="AV1855" s="49"/>
      <c r="AW1855" s="49"/>
      <c r="AY1855" s="50"/>
      <c r="AZ1855" s="47"/>
      <c r="BA1855" s="50"/>
      <c r="BD1855" s="49"/>
      <c r="BE1855" s="49"/>
      <c r="BG1855" s="50"/>
      <c r="BH1855" s="47"/>
      <c r="BI1855" s="50"/>
      <c r="BL1855" s="49"/>
      <c r="BM1855" s="49"/>
      <c r="BO1855" s="50"/>
      <c r="BP1855" s="47"/>
      <c r="BQ1855" s="50"/>
      <c r="BT1855" s="49"/>
      <c r="BU1855" s="49"/>
      <c r="BW1855" s="50"/>
      <c r="BX1855" s="47"/>
      <c r="BY1855" s="50"/>
      <c r="CB1855" s="49"/>
      <c r="CC1855" s="49"/>
      <c r="CE1855" s="50"/>
      <c r="CF1855" s="47"/>
      <c r="CG1855" s="50"/>
      <c r="CJ1855" s="49"/>
      <c r="CK1855" s="49"/>
      <c r="CM1855" s="50"/>
      <c r="CN1855" s="47"/>
      <c r="CO1855" s="50"/>
      <c r="CR1855" s="49"/>
      <c r="CS1855" s="49"/>
      <c r="CU1855" s="50"/>
      <c r="CV1855" s="47"/>
      <c r="CW1855" s="50"/>
      <c r="CZ1855" s="49"/>
      <c r="DA1855" s="49"/>
      <c r="DC1855" s="50"/>
      <c r="DD1855" s="47"/>
      <c r="DE1855" s="50"/>
      <c r="DH1855" s="49"/>
      <c r="DI1855" s="49"/>
      <c r="DK1855" s="50"/>
      <c r="DL1855" s="47"/>
      <c r="DM1855" s="50"/>
      <c r="DP1855" s="49"/>
      <c r="DQ1855" s="49"/>
      <c r="DS1855" s="50"/>
      <c r="DT1855" s="47"/>
      <c r="DU1855" s="50"/>
      <c r="DX1855" s="49"/>
      <c r="DY1855" s="49"/>
      <c r="EA1855" s="50"/>
      <c r="EB1855" s="47"/>
      <c r="EC1855" s="50"/>
      <c r="EF1855" s="49"/>
      <c r="EG1855" s="49"/>
      <c r="EI1855" s="50"/>
      <c r="EJ1855" s="47"/>
      <c r="EK1855" s="50"/>
      <c r="EN1855" s="49"/>
      <c r="EO1855" s="49"/>
      <c r="EQ1855" s="50"/>
      <c r="ER1855" s="47"/>
      <c r="ES1855" s="50"/>
      <c r="EV1855" s="49"/>
      <c r="EW1855" s="49"/>
      <c r="EY1855" s="50"/>
      <c r="EZ1855" s="47"/>
      <c r="FA1855" s="50"/>
      <c r="FD1855" s="49"/>
      <c r="FE1855" s="49"/>
      <c r="FG1855" s="50"/>
      <c r="FH1855" s="47"/>
      <c r="FI1855" s="50"/>
      <c r="FL1855" s="49"/>
      <c r="FM1855" s="49"/>
      <c r="FO1855" s="50"/>
      <c r="FP1855" s="47"/>
      <c r="FQ1855" s="50"/>
      <c r="FT1855" s="49"/>
      <c r="FU1855" s="49"/>
      <c r="FW1855" s="50"/>
      <c r="FX1855" s="47"/>
      <c r="FY1855" s="50"/>
      <c r="GB1855" s="49"/>
      <c r="GC1855" s="49"/>
      <c r="GE1855" s="50"/>
      <c r="GF1855" s="47"/>
      <c r="GG1855" s="50"/>
      <c r="GJ1855" s="49"/>
      <c r="GK1855" s="49"/>
      <c r="GM1855" s="50"/>
      <c r="GN1855" s="47"/>
      <c r="GO1855" s="50"/>
      <c r="GR1855" s="49"/>
      <c r="GS1855" s="49"/>
      <c r="GU1855" s="50"/>
      <c r="GV1855" s="47"/>
      <c r="GW1855" s="50"/>
      <c r="GZ1855" s="49"/>
      <c r="HA1855" s="49"/>
      <c r="HC1855" s="50"/>
      <c r="HD1855" s="47"/>
      <c r="HE1855" s="50"/>
      <c r="HH1855" s="49"/>
      <c r="HI1855" s="49"/>
      <c r="HK1855" s="50"/>
      <c r="HL1855" s="47"/>
      <c r="HM1855" s="50"/>
      <c r="HP1855" s="49"/>
      <c r="HQ1855" s="49"/>
      <c r="HS1855" s="50"/>
      <c r="HT1855" s="47"/>
      <c r="HU1855" s="50"/>
      <c r="HX1855" s="49"/>
      <c r="HY1855" s="49"/>
      <c r="IA1855" s="50"/>
      <c r="IB1855" s="47"/>
      <c r="IC1855" s="50"/>
      <c r="IF1855" s="49"/>
      <c r="IG1855" s="49"/>
      <c r="II1855" s="50"/>
      <c r="IJ1855" s="47"/>
      <c r="IK1855" s="50"/>
      <c r="IN1855" s="49"/>
      <c r="IO1855" s="49"/>
      <c r="IQ1855" s="50"/>
    </row>
    <row r="1856" spans="1:251" s="48" customFormat="1">
      <c r="A1856" s="43">
        <v>1189</v>
      </c>
      <c r="B1856" s="44">
        <v>100000443439</v>
      </c>
      <c r="C1856" s="43">
        <v>0</v>
      </c>
      <c r="D1856" s="45" t="s">
        <v>423</v>
      </c>
      <c r="E1856" s="45" t="s">
        <v>319</v>
      </c>
      <c r="F1856" s="46">
        <v>14947.92</v>
      </c>
      <c r="G1856" s="46">
        <v>-551.41</v>
      </c>
      <c r="H1856" s="46">
        <v>14396.51</v>
      </c>
      <c r="I1856" s="47"/>
      <c r="K1856" s="49"/>
      <c r="L1856" s="47"/>
      <c r="M1856" s="50"/>
      <c r="P1856" s="49"/>
      <c r="R1856" s="49"/>
      <c r="S1856" s="50"/>
      <c r="T1856" s="47"/>
      <c r="U1856" s="50"/>
      <c r="X1856" s="49"/>
      <c r="Z1856" s="49"/>
      <c r="AA1856" s="50"/>
      <c r="AB1856" s="47"/>
      <c r="AC1856" s="50"/>
      <c r="AF1856" s="49"/>
      <c r="AH1856" s="49"/>
      <c r="AI1856" s="50"/>
      <c r="AJ1856" s="47"/>
      <c r="AK1856" s="50"/>
      <c r="AN1856" s="49"/>
      <c r="AP1856" s="49"/>
      <c r="AQ1856" s="50"/>
      <c r="AR1856" s="47"/>
      <c r="AS1856" s="50"/>
      <c r="AV1856" s="49"/>
      <c r="AX1856" s="49"/>
      <c r="AY1856" s="50"/>
      <c r="AZ1856" s="47"/>
      <c r="BA1856" s="50"/>
      <c r="BD1856" s="49"/>
      <c r="BF1856" s="49"/>
      <c r="BG1856" s="50"/>
      <c r="BH1856" s="47"/>
      <c r="BI1856" s="50"/>
      <c r="BL1856" s="49"/>
      <c r="BN1856" s="49"/>
      <c r="BO1856" s="50"/>
      <c r="BP1856" s="47"/>
      <c r="BQ1856" s="50"/>
      <c r="BT1856" s="49"/>
      <c r="BV1856" s="49"/>
      <c r="BW1856" s="50"/>
      <c r="BX1856" s="47"/>
      <c r="BY1856" s="50"/>
      <c r="CB1856" s="49"/>
      <c r="CD1856" s="49"/>
      <c r="CE1856" s="50"/>
      <c r="CF1856" s="47"/>
      <c r="CG1856" s="50"/>
      <c r="CJ1856" s="49"/>
      <c r="CL1856" s="49"/>
      <c r="CM1856" s="50"/>
      <c r="CN1856" s="47"/>
      <c r="CO1856" s="50"/>
      <c r="CR1856" s="49"/>
      <c r="CT1856" s="49"/>
      <c r="CU1856" s="50"/>
      <c r="CV1856" s="47"/>
      <c r="CW1856" s="50"/>
      <c r="CZ1856" s="49"/>
      <c r="DB1856" s="49"/>
      <c r="DC1856" s="50"/>
      <c r="DD1856" s="47"/>
      <c r="DE1856" s="50"/>
      <c r="DH1856" s="49"/>
      <c r="DJ1856" s="49"/>
      <c r="DK1856" s="50"/>
      <c r="DL1856" s="47"/>
      <c r="DM1856" s="50"/>
      <c r="DP1856" s="49"/>
      <c r="DR1856" s="49"/>
      <c r="DS1856" s="50"/>
      <c r="DT1856" s="47"/>
      <c r="DU1856" s="50"/>
      <c r="DX1856" s="49"/>
      <c r="DZ1856" s="49"/>
      <c r="EA1856" s="50"/>
      <c r="EB1856" s="47"/>
      <c r="EC1856" s="50"/>
      <c r="EF1856" s="49"/>
      <c r="EH1856" s="49"/>
      <c r="EI1856" s="50"/>
      <c r="EJ1856" s="47"/>
      <c r="EK1856" s="50"/>
      <c r="EN1856" s="49"/>
      <c r="EP1856" s="49"/>
      <c r="EQ1856" s="50"/>
      <c r="ER1856" s="47"/>
      <c r="ES1856" s="50"/>
      <c r="EV1856" s="49"/>
      <c r="EX1856" s="49"/>
      <c r="EY1856" s="50"/>
      <c r="EZ1856" s="47"/>
      <c r="FA1856" s="50"/>
      <c r="FD1856" s="49"/>
      <c r="FF1856" s="49"/>
      <c r="FG1856" s="50"/>
      <c r="FH1856" s="47"/>
      <c r="FI1856" s="50"/>
      <c r="FL1856" s="49"/>
      <c r="FN1856" s="49"/>
      <c r="FO1856" s="50"/>
      <c r="FP1856" s="47"/>
      <c r="FQ1856" s="50"/>
      <c r="FT1856" s="49"/>
      <c r="FV1856" s="49"/>
      <c r="FW1856" s="50"/>
      <c r="FX1856" s="47"/>
      <c r="FY1856" s="50"/>
      <c r="GB1856" s="49"/>
      <c r="GD1856" s="49"/>
      <c r="GE1856" s="50"/>
      <c r="GF1856" s="47"/>
      <c r="GG1856" s="50"/>
      <c r="GJ1856" s="49"/>
      <c r="GL1856" s="49"/>
      <c r="GM1856" s="50"/>
      <c r="GN1856" s="47"/>
      <c r="GO1856" s="50"/>
      <c r="GR1856" s="49"/>
      <c r="GT1856" s="49"/>
      <c r="GU1856" s="50"/>
      <c r="GV1856" s="47"/>
      <c r="GW1856" s="50"/>
      <c r="GZ1856" s="49"/>
      <c r="HB1856" s="49"/>
      <c r="HC1856" s="50"/>
      <c r="HD1856" s="47"/>
      <c r="HE1856" s="50"/>
      <c r="HH1856" s="49"/>
      <c r="HJ1856" s="49"/>
      <c r="HK1856" s="50"/>
      <c r="HL1856" s="47"/>
      <c r="HM1856" s="50"/>
      <c r="HP1856" s="49"/>
      <c r="HR1856" s="49"/>
      <c r="HS1856" s="50"/>
      <c r="HT1856" s="47"/>
      <c r="HU1856" s="50"/>
      <c r="HX1856" s="49"/>
      <c r="HZ1856" s="49"/>
      <c r="IA1856" s="50"/>
      <c r="IB1856" s="47"/>
      <c r="IC1856" s="50"/>
      <c r="IF1856" s="49"/>
      <c r="IH1856" s="49"/>
      <c r="II1856" s="50"/>
      <c r="IJ1856" s="47"/>
      <c r="IK1856" s="50"/>
      <c r="IN1856" s="49"/>
      <c r="IP1856" s="49"/>
      <c r="IQ1856" s="50"/>
    </row>
    <row r="1857" spans="1:251" s="48" customFormat="1">
      <c r="A1857" s="43"/>
      <c r="B1857" s="44">
        <v>100000443439</v>
      </c>
      <c r="C1857" s="43">
        <v>1</v>
      </c>
      <c r="D1857" s="45" t="s">
        <v>423</v>
      </c>
      <c r="E1857" s="45" t="s">
        <v>319</v>
      </c>
      <c r="F1857" s="46">
        <v>2552.08</v>
      </c>
      <c r="G1857" s="46">
        <v>-2551.08</v>
      </c>
      <c r="H1857" s="46">
        <v>1</v>
      </c>
      <c r="I1857" s="47"/>
      <c r="L1857" s="47"/>
      <c r="M1857" s="50"/>
      <c r="P1857" s="49"/>
      <c r="Q1857" s="49"/>
      <c r="S1857" s="50"/>
      <c r="T1857" s="47"/>
      <c r="U1857" s="50"/>
      <c r="X1857" s="49"/>
      <c r="Y1857" s="49"/>
      <c r="AA1857" s="50"/>
      <c r="AB1857" s="47"/>
      <c r="AC1857" s="50"/>
      <c r="AF1857" s="49"/>
      <c r="AG1857" s="49"/>
      <c r="AI1857" s="50"/>
      <c r="AJ1857" s="47"/>
      <c r="AK1857" s="50"/>
      <c r="AN1857" s="49"/>
      <c r="AO1857" s="49"/>
      <c r="AQ1857" s="50"/>
      <c r="AR1857" s="47"/>
      <c r="AS1857" s="50"/>
      <c r="AV1857" s="49"/>
      <c r="AW1857" s="49"/>
      <c r="AY1857" s="50"/>
      <c r="AZ1857" s="47"/>
      <c r="BA1857" s="50"/>
      <c r="BD1857" s="49"/>
      <c r="BE1857" s="49"/>
      <c r="BG1857" s="50"/>
      <c r="BH1857" s="47"/>
      <c r="BI1857" s="50"/>
      <c r="BL1857" s="49"/>
      <c r="BM1857" s="49"/>
      <c r="BO1857" s="50"/>
      <c r="BP1857" s="47"/>
      <c r="BQ1857" s="50"/>
      <c r="BT1857" s="49"/>
      <c r="BU1857" s="49"/>
      <c r="BW1857" s="50"/>
      <c r="BX1857" s="47"/>
      <c r="BY1857" s="50"/>
      <c r="CB1857" s="49"/>
      <c r="CC1857" s="49"/>
      <c r="CE1857" s="50"/>
      <c r="CF1857" s="47"/>
      <c r="CG1857" s="50"/>
      <c r="CJ1857" s="49"/>
      <c r="CK1857" s="49"/>
      <c r="CM1857" s="50"/>
      <c r="CN1857" s="47"/>
      <c r="CO1857" s="50"/>
      <c r="CR1857" s="49"/>
      <c r="CS1857" s="49"/>
      <c r="CU1857" s="50"/>
      <c r="CV1857" s="47"/>
      <c r="CW1857" s="50"/>
      <c r="CZ1857" s="49"/>
      <c r="DA1857" s="49"/>
      <c r="DC1857" s="50"/>
      <c r="DD1857" s="47"/>
      <c r="DE1857" s="50"/>
      <c r="DH1857" s="49"/>
      <c r="DI1857" s="49"/>
      <c r="DK1857" s="50"/>
      <c r="DL1857" s="47"/>
      <c r="DM1857" s="50"/>
      <c r="DP1857" s="49"/>
      <c r="DQ1857" s="49"/>
      <c r="DS1857" s="50"/>
      <c r="DT1857" s="47"/>
      <c r="DU1857" s="50"/>
      <c r="DX1857" s="49"/>
      <c r="DY1857" s="49"/>
      <c r="EA1857" s="50"/>
      <c r="EB1857" s="47"/>
      <c r="EC1857" s="50"/>
      <c r="EF1857" s="49"/>
      <c r="EG1857" s="49"/>
      <c r="EI1857" s="50"/>
      <c r="EJ1857" s="47"/>
      <c r="EK1857" s="50"/>
      <c r="EN1857" s="49"/>
      <c r="EO1857" s="49"/>
      <c r="EQ1857" s="50"/>
      <c r="ER1857" s="47"/>
      <c r="ES1857" s="50"/>
      <c r="EV1857" s="49"/>
      <c r="EW1857" s="49"/>
      <c r="EY1857" s="50"/>
      <c r="EZ1857" s="47"/>
      <c r="FA1857" s="50"/>
      <c r="FD1857" s="49"/>
      <c r="FE1857" s="49"/>
      <c r="FG1857" s="50"/>
      <c r="FH1857" s="47"/>
      <c r="FI1857" s="50"/>
      <c r="FL1857" s="49"/>
      <c r="FM1857" s="49"/>
      <c r="FO1857" s="50"/>
      <c r="FP1857" s="47"/>
      <c r="FQ1857" s="50"/>
      <c r="FT1857" s="49"/>
      <c r="FU1857" s="49"/>
      <c r="FW1857" s="50"/>
      <c r="FX1857" s="47"/>
      <c r="FY1857" s="50"/>
      <c r="GB1857" s="49"/>
      <c r="GC1857" s="49"/>
      <c r="GE1857" s="50"/>
      <c r="GF1857" s="47"/>
      <c r="GG1857" s="50"/>
      <c r="GJ1857" s="49"/>
      <c r="GK1857" s="49"/>
      <c r="GM1857" s="50"/>
      <c r="GN1857" s="47"/>
      <c r="GO1857" s="50"/>
      <c r="GR1857" s="49"/>
      <c r="GS1857" s="49"/>
      <c r="GU1857" s="50"/>
      <c r="GV1857" s="47"/>
      <c r="GW1857" s="50"/>
      <c r="GZ1857" s="49"/>
      <c r="HA1857" s="49"/>
      <c r="HC1857" s="50"/>
      <c r="HD1857" s="47"/>
      <c r="HE1857" s="50"/>
      <c r="HH1857" s="49"/>
      <c r="HI1857" s="49"/>
      <c r="HK1857" s="50"/>
      <c r="HL1857" s="47"/>
      <c r="HM1857" s="50"/>
      <c r="HP1857" s="49"/>
      <c r="HQ1857" s="49"/>
      <c r="HS1857" s="50"/>
      <c r="HT1857" s="47"/>
      <c r="HU1857" s="50"/>
      <c r="HX1857" s="49"/>
      <c r="HY1857" s="49"/>
      <c r="IA1857" s="50"/>
      <c r="IB1857" s="47"/>
      <c r="IC1857" s="50"/>
      <c r="IF1857" s="49"/>
      <c r="IG1857" s="49"/>
      <c r="II1857" s="50"/>
      <c r="IJ1857" s="47"/>
      <c r="IK1857" s="50"/>
      <c r="IN1857" s="49"/>
      <c r="IO1857" s="49"/>
      <c r="IQ1857" s="50"/>
    </row>
    <row r="1858" spans="1:251" s="48" customFormat="1">
      <c r="A1858" s="43">
        <v>1190</v>
      </c>
      <c r="B1858" s="44">
        <v>100000443440</v>
      </c>
      <c r="C1858" s="43">
        <v>0</v>
      </c>
      <c r="D1858" s="45" t="s">
        <v>423</v>
      </c>
      <c r="E1858" s="45" t="s">
        <v>319</v>
      </c>
      <c r="F1858" s="46">
        <v>14947.92</v>
      </c>
      <c r="G1858" s="46">
        <v>-551.41</v>
      </c>
      <c r="H1858" s="46">
        <v>14396.51</v>
      </c>
      <c r="I1858" s="47"/>
      <c r="K1858" s="49"/>
      <c r="L1858" s="47"/>
      <c r="M1858" s="50"/>
      <c r="P1858" s="49"/>
      <c r="R1858" s="49"/>
      <c r="S1858" s="50"/>
      <c r="T1858" s="47"/>
      <c r="U1858" s="50"/>
      <c r="X1858" s="49"/>
      <c r="Z1858" s="49"/>
      <c r="AA1858" s="50"/>
      <c r="AB1858" s="47"/>
      <c r="AC1858" s="50"/>
      <c r="AF1858" s="49"/>
      <c r="AH1858" s="49"/>
      <c r="AI1858" s="50"/>
      <c r="AJ1858" s="47"/>
      <c r="AK1858" s="50"/>
      <c r="AN1858" s="49"/>
      <c r="AP1858" s="49"/>
      <c r="AQ1858" s="50"/>
      <c r="AR1858" s="47"/>
      <c r="AS1858" s="50"/>
      <c r="AV1858" s="49"/>
      <c r="AX1858" s="49"/>
      <c r="AY1858" s="50"/>
      <c r="AZ1858" s="47"/>
      <c r="BA1858" s="50"/>
      <c r="BD1858" s="49"/>
      <c r="BF1858" s="49"/>
      <c r="BG1858" s="50"/>
      <c r="BH1858" s="47"/>
      <c r="BI1858" s="50"/>
      <c r="BL1858" s="49"/>
      <c r="BN1858" s="49"/>
      <c r="BO1858" s="50"/>
      <c r="BP1858" s="47"/>
      <c r="BQ1858" s="50"/>
      <c r="BT1858" s="49"/>
      <c r="BV1858" s="49"/>
      <c r="BW1858" s="50"/>
      <c r="BX1858" s="47"/>
      <c r="BY1858" s="50"/>
      <c r="CB1858" s="49"/>
      <c r="CD1858" s="49"/>
      <c r="CE1858" s="50"/>
      <c r="CF1858" s="47"/>
      <c r="CG1858" s="50"/>
      <c r="CJ1858" s="49"/>
      <c r="CL1858" s="49"/>
      <c r="CM1858" s="50"/>
      <c r="CN1858" s="47"/>
      <c r="CO1858" s="50"/>
      <c r="CR1858" s="49"/>
      <c r="CT1858" s="49"/>
      <c r="CU1858" s="50"/>
      <c r="CV1858" s="47"/>
      <c r="CW1858" s="50"/>
      <c r="CZ1858" s="49"/>
      <c r="DB1858" s="49"/>
      <c r="DC1858" s="50"/>
      <c r="DD1858" s="47"/>
      <c r="DE1858" s="50"/>
      <c r="DH1858" s="49"/>
      <c r="DJ1858" s="49"/>
      <c r="DK1858" s="50"/>
      <c r="DL1858" s="47"/>
      <c r="DM1858" s="50"/>
      <c r="DP1858" s="49"/>
      <c r="DR1858" s="49"/>
      <c r="DS1858" s="50"/>
      <c r="DT1858" s="47"/>
      <c r="DU1858" s="50"/>
      <c r="DX1858" s="49"/>
      <c r="DZ1858" s="49"/>
      <c r="EA1858" s="50"/>
      <c r="EB1858" s="47"/>
      <c r="EC1858" s="50"/>
      <c r="EF1858" s="49"/>
      <c r="EH1858" s="49"/>
      <c r="EI1858" s="50"/>
      <c r="EJ1858" s="47"/>
      <c r="EK1858" s="50"/>
      <c r="EN1858" s="49"/>
      <c r="EP1858" s="49"/>
      <c r="EQ1858" s="50"/>
      <c r="ER1858" s="47"/>
      <c r="ES1858" s="50"/>
      <c r="EV1858" s="49"/>
      <c r="EX1858" s="49"/>
      <c r="EY1858" s="50"/>
      <c r="EZ1858" s="47"/>
      <c r="FA1858" s="50"/>
      <c r="FD1858" s="49"/>
      <c r="FF1858" s="49"/>
      <c r="FG1858" s="50"/>
      <c r="FH1858" s="47"/>
      <c r="FI1858" s="50"/>
      <c r="FL1858" s="49"/>
      <c r="FN1858" s="49"/>
      <c r="FO1858" s="50"/>
      <c r="FP1858" s="47"/>
      <c r="FQ1858" s="50"/>
      <c r="FT1858" s="49"/>
      <c r="FV1858" s="49"/>
      <c r="FW1858" s="50"/>
      <c r="FX1858" s="47"/>
      <c r="FY1858" s="50"/>
      <c r="GB1858" s="49"/>
      <c r="GD1858" s="49"/>
      <c r="GE1858" s="50"/>
      <c r="GF1858" s="47"/>
      <c r="GG1858" s="50"/>
      <c r="GJ1858" s="49"/>
      <c r="GL1858" s="49"/>
      <c r="GM1858" s="50"/>
      <c r="GN1858" s="47"/>
      <c r="GO1858" s="50"/>
      <c r="GR1858" s="49"/>
      <c r="GT1858" s="49"/>
      <c r="GU1858" s="50"/>
      <c r="GV1858" s="47"/>
      <c r="GW1858" s="50"/>
      <c r="GZ1858" s="49"/>
      <c r="HB1858" s="49"/>
      <c r="HC1858" s="50"/>
      <c r="HD1858" s="47"/>
      <c r="HE1858" s="50"/>
      <c r="HH1858" s="49"/>
      <c r="HJ1858" s="49"/>
      <c r="HK1858" s="50"/>
      <c r="HL1858" s="47"/>
      <c r="HM1858" s="50"/>
      <c r="HP1858" s="49"/>
      <c r="HR1858" s="49"/>
      <c r="HS1858" s="50"/>
      <c r="HT1858" s="47"/>
      <c r="HU1858" s="50"/>
      <c r="HX1858" s="49"/>
      <c r="HZ1858" s="49"/>
      <c r="IA1858" s="50"/>
      <c r="IB1858" s="47"/>
      <c r="IC1858" s="50"/>
      <c r="IF1858" s="49"/>
      <c r="IH1858" s="49"/>
      <c r="II1858" s="50"/>
      <c r="IJ1858" s="47"/>
      <c r="IK1858" s="50"/>
      <c r="IN1858" s="49"/>
      <c r="IP1858" s="49"/>
      <c r="IQ1858" s="50"/>
    </row>
    <row r="1859" spans="1:251" s="48" customFormat="1">
      <c r="A1859" s="43"/>
      <c r="B1859" s="44">
        <v>100000443440</v>
      </c>
      <c r="C1859" s="43">
        <v>1</v>
      </c>
      <c r="D1859" s="45" t="s">
        <v>423</v>
      </c>
      <c r="E1859" s="45" t="s">
        <v>319</v>
      </c>
      <c r="F1859" s="46">
        <v>2552.08</v>
      </c>
      <c r="G1859" s="46">
        <v>-2551.08</v>
      </c>
      <c r="H1859" s="46">
        <v>1</v>
      </c>
      <c r="I1859" s="47"/>
      <c r="L1859" s="47"/>
      <c r="M1859" s="50"/>
      <c r="P1859" s="49"/>
      <c r="Q1859" s="49"/>
      <c r="S1859" s="50"/>
      <c r="T1859" s="47"/>
      <c r="U1859" s="50"/>
      <c r="X1859" s="49"/>
      <c r="Y1859" s="49"/>
      <c r="AA1859" s="50"/>
      <c r="AB1859" s="47"/>
      <c r="AC1859" s="50"/>
      <c r="AF1859" s="49"/>
      <c r="AG1859" s="49"/>
      <c r="AI1859" s="50"/>
      <c r="AJ1859" s="47"/>
      <c r="AK1859" s="50"/>
      <c r="AN1859" s="49"/>
      <c r="AO1859" s="49"/>
      <c r="AQ1859" s="50"/>
      <c r="AR1859" s="47"/>
      <c r="AS1859" s="50"/>
      <c r="AV1859" s="49"/>
      <c r="AW1859" s="49"/>
      <c r="AY1859" s="50"/>
      <c r="AZ1859" s="47"/>
      <c r="BA1859" s="50"/>
      <c r="BD1859" s="49"/>
      <c r="BE1859" s="49"/>
      <c r="BG1859" s="50"/>
      <c r="BH1859" s="47"/>
      <c r="BI1859" s="50"/>
      <c r="BL1859" s="49"/>
      <c r="BM1859" s="49"/>
      <c r="BO1859" s="50"/>
      <c r="BP1859" s="47"/>
      <c r="BQ1859" s="50"/>
      <c r="BT1859" s="49"/>
      <c r="BU1859" s="49"/>
      <c r="BW1859" s="50"/>
      <c r="BX1859" s="47"/>
      <c r="BY1859" s="50"/>
      <c r="CB1859" s="49"/>
      <c r="CC1859" s="49"/>
      <c r="CE1859" s="50"/>
      <c r="CF1859" s="47"/>
      <c r="CG1859" s="50"/>
      <c r="CJ1859" s="49"/>
      <c r="CK1859" s="49"/>
      <c r="CM1859" s="50"/>
      <c r="CN1859" s="47"/>
      <c r="CO1859" s="50"/>
      <c r="CR1859" s="49"/>
      <c r="CS1859" s="49"/>
      <c r="CU1859" s="50"/>
      <c r="CV1859" s="47"/>
      <c r="CW1859" s="50"/>
      <c r="CZ1859" s="49"/>
      <c r="DA1859" s="49"/>
      <c r="DC1859" s="50"/>
      <c r="DD1859" s="47"/>
      <c r="DE1859" s="50"/>
      <c r="DH1859" s="49"/>
      <c r="DI1859" s="49"/>
      <c r="DK1859" s="50"/>
      <c r="DL1859" s="47"/>
      <c r="DM1859" s="50"/>
      <c r="DP1859" s="49"/>
      <c r="DQ1859" s="49"/>
      <c r="DS1859" s="50"/>
      <c r="DT1859" s="47"/>
      <c r="DU1859" s="50"/>
      <c r="DX1859" s="49"/>
      <c r="DY1859" s="49"/>
      <c r="EA1859" s="50"/>
      <c r="EB1859" s="47"/>
      <c r="EC1859" s="50"/>
      <c r="EF1859" s="49"/>
      <c r="EG1859" s="49"/>
      <c r="EI1859" s="50"/>
      <c r="EJ1859" s="47"/>
      <c r="EK1859" s="50"/>
      <c r="EN1859" s="49"/>
      <c r="EO1859" s="49"/>
      <c r="EQ1859" s="50"/>
      <c r="ER1859" s="47"/>
      <c r="ES1859" s="50"/>
      <c r="EV1859" s="49"/>
      <c r="EW1859" s="49"/>
      <c r="EY1859" s="50"/>
      <c r="EZ1859" s="47"/>
      <c r="FA1859" s="50"/>
      <c r="FD1859" s="49"/>
      <c r="FE1859" s="49"/>
      <c r="FG1859" s="50"/>
      <c r="FH1859" s="47"/>
      <c r="FI1859" s="50"/>
      <c r="FL1859" s="49"/>
      <c r="FM1859" s="49"/>
      <c r="FO1859" s="50"/>
      <c r="FP1859" s="47"/>
      <c r="FQ1859" s="50"/>
      <c r="FT1859" s="49"/>
      <c r="FU1859" s="49"/>
      <c r="FW1859" s="50"/>
      <c r="FX1859" s="47"/>
      <c r="FY1859" s="50"/>
      <c r="GB1859" s="49"/>
      <c r="GC1859" s="49"/>
      <c r="GE1859" s="50"/>
      <c r="GF1859" s="47"/>
      <c r="GG1859" s="50"/>
      <c r="GJ1859" s="49"/>
      <c r="GK1859" s="49"/>
      <c r="GM1859" s="50"/>
      <c r="GN1859" s="47"/>
      <c r="GO1859" s="50"/>
      <c r="GR1859" s="49"/>
      <c r="GS1859" s="49"/>
      <c r="GU1859" s="50"/>
      <c r="GV1859" s="47"/>
      <c r="GW1859" s="50"/>
      <c r="GZ1859" s="49"/>
      <c r="HA1859" s="49"/>
      <c r="HC1859" s="50"/>
      <c r="HD1859" s="47"/>
      <c r="HE1859" s="50"/>
      <c r="HH1859" s="49"/>
      <c r="HI1859" s="49"/>
      <c r="HK1859" s="50"/>
      <c r="HL1859" s="47"/>
      <c r="HM1859" s="50"/>
      <c r="HP1859" s="49"/>
      <c r="HQ1859" s="49"/>
      <c r="HS1859" s="50"/>
      <c r="HT1859" s="47"/>
      <c r="HU1859" s="50"/>
      <c r="HX1859" s="49"/>
      <c r="HY1859" s="49"/>
      <c r="IA1859" s="50"/>
      <c r="IB1859" s="47"/>
      <c r="IC1859" s="50"/>
      <c r="IF1859" s="49"/>
      <c r="IG1859" s="49"/>
      <c r="II1859" s="50"/>
      <c r="IJ1859" s="47"/>
      <c r="IK1859" s="50"/>
      <c r="IN1859" s="49"/>
      <c r="IO1859" s="49"/>
      <c r="IQ1859" s="50"/>
    </row>
    <row r="1860" spans="1:251" s="48" customFormat="1">
      <c r="A1860" s="43">
        <v>1191</v>
      </c>
      <c r="B1860" s="44">
        <v>100000443441</v>
      </c>
      <c r="C1860" s="43">
        <v>0</v>
      </c>
      <c r="D1860" s="45" t="s">
        <v>423</v>
      </c>
      <c r="E1860" s="45" t="s">
        <v>378</v>
      </c>
      <c r="F1860" s="46">
        <v>9737.5</v>
      </c>
      <c r="G1860" s="46">
        <v>-359.2</v>
      </c>
      <c r="H1860" s="46">
        <v>9378.2999999999993</v>
      </c>
      <c r="I1860" s="47"/>
      <c r="K1860" s="49"/>
      <c r="L1860" s="47"/>
      <c r="M1860" s="50"/>
      <c r="P1860" s="49"/>
      <c r="R1860" s="49"/>
      <c r="S1860" s="50"/>
      <c r="T1860" s="47"/>
      <c r="U1860" s="50"/>
      <c r="X1860" s="49"/>
      <c r="Z1860" s="49"/>
      <c r="AA1860" s="50"/>
      <c r="AB1860" s="47"/>
      <c r="AC1860" s="50"/>
      <c r="AF1860" s="49"/>
      <c r="AH1860" s="49"/>
      <c r="AI1860" s="50"/>
      <c r="AJ1860" s="47"/>
      <c r="AK1860" s="50"/>
      <c r="AN1860" s="49"/>
      <c r="AP1860" s="49"/>
      <c r="AQ1860" s="50"/>
      <c r="AR1860" s="47"/>
      <c r="AS1860" s="50"/>
      <c r="AV1860" s="49"/>
      <c r="AX1860" s="49"/>
      <c r="AY1860" s="50"/>
      <c r="AZ1860" s="47"/>
      <c r="BA1860" s="50"/>
      <c r="BD1860" s="49"/>
      <c r="BF1860" s="49"/>
      <c r="BG1860" s="50"/>
      <c r="BH1860" s="47"/>
      <c r="BI1860" s="50"/>
      <c r="BL1860" s="49"/>
      <c r="BN1860" s="49"/>
      <c r="BO1860" s="50"/>
      <c r="BP1860" s="47"/>
      <c r="BQ1860" s="50"/>
      <c r="BT1860" s="49"/>
      <c r="BV1860" s="49"/>
      <c r="BW1860" s="50"/>
      <c r="BX1860" s="47"/>
      <c r="BY1860" s="50"/>
      <c r="CB1860" s="49"/>
      <c r="CD1860" s="49"/>
      <c r="CE1860" s="50"/>
      <c r="CF1860" s="47"/>
      <c r="CG1860" s="50"/>
      <c r="CJ1860" s="49"/>
      <c r="CL1860" s="49"/>
      <c r="CM1860" s="50"/>
      <c r="CN1860" s="47"/>
      <c r="CO1860" s="50"/>
      <c r="CR1860" s="49"/>
      <c r="CT1860" s="49"/>
      <c r="CU1860" s="50"/>
      <c r="CV1860" s="47"/>
      <c r="CW1860" s="50"/>
      <c r="CZ1860" s="49"/>
      <c r="DB1860" s="49"/>
      <c r="DC1860" s="50"/>
      <c r="DD1860" s="47"/>
      <c r="DE1860" s="50"/>
      <c r="DH1860" s="49"/>
      <c r="DJ1860" s="49"/>
      <c r="DK1860" s="50"/>
      <c r="DL1860" s="47"/>
      <c r="DM1860" s="50"/>
      <c r="DP1860" s="49"/>
      <c r="DR1860" s="49"/>
      <c r="DS1860" s="50"/>
      <c r="DT1860" s="47"/>
      <c r="DU1860" s="50"/>
      <c r="DX1860" s="49"/>
      <c r="DZ1860" s="49"/>
      <c r="EA1860" s="50"/>
      <c r="EB1860" s="47"/>
      <c r="EC1860" s="50"/>
      <c r="EF1860" s="49"/>
      <c r="EH1860" s="49"/>
      <c r="EI1860" s="50"/>
      <c r="EJ1860" s="47"/>
      <c r="EK1860" s="50"/>
      <c r="EN1860" s="49"/>
      <c r="EP1860" s="49"/>
      <c r="EQ1860" s="50"/>
      <c r="ER1860" s="47"/>
      <c r="ES1860" s="50"/>
      <c r="EV1860" s="49"/>
      <c r="EX1860" s="49"/>
      <c r="EY1860" s="50"/>
      <c r="EZ1860" s="47"/>
      <c r="FA1860" s="50"/>
      <c r="FD1860" s="49"/>
      <c r="FF1860" s="49"/>
      <c r="FG1860" s="50"/>
      <c r="FH1860" s="47"/>
      <c r="FI1860" s="50"/>
      <c r="FL1860" s="49"/>
      <c r="FN1860" s="49"/>
      <c r="FO1860" s="50"/>
      <c r="FP1860" s="47"/>
      <c r="FQ1860" s="50"/>
      <c r="FT1860" s="49"/>
      <c r="FV1860" s="49"/>
      <c r="FW1860" s="50"/>
      <c r="FX1860" s="47"/>
      <c r="FY1860" s="50"/>
      <c r="GB1860" s="49"/>
      <c r="GD1860" s="49"/>
      <c r="GE1860" s="50"/>
      <c r="GF1860" s="47"/>
      <c r="GG1860" s="50"/>
      <c r="GJ1860" s="49"/>
      <c r="GL1860" s="49"/>
      <c r="GM1860" s="50"/>
      <c r="GN1860" s="47"/>
      <c r="GO1860" s="50"/>
      <c r="GR1860" s="49"/>
      <c r="GT1860" s="49"/>
      <c r="GU1860" s="50"/>
      <c r="GV1860" s="47"/>
      <c r="GW1860" s="50"/>
      <c r="GZ1860" s="49"/>
      <c r="HB1860" s="49"/>
      <c r="HC1860" s="50"/>
      <c r="HD1860" s="47"/>
      <c r="HE1860" s="50"/>
      <c r="HH1860" s="49"/>
      <c r="HJ1860" s="49"/>
      <c r="HK1860" s="50"/>
      <c r="HL1860" s="47"/>
      <c r="HM1860" s="50"/>
      <c r="HP1860" s="49"/>
      <c r="HR1860" s="49"/>
      <c r="HS1860" s="50"/>
      <c r="HT1860" s="47"/>
      <c r="HU1860" s="50"/>
      <c r="HX1860" s="49"/>
      <c r="HZ1860" s="49"/>
      <c r="IA1860" s="50"/>
      <c r="IB1860" s="47"/>
      <c r="IC1860" s="50"/>
      <c r="IF1860" s="49"/>
      <c r="IH1860" s="49"/>
      <c r="II1860" s="50"/>
      <c r="IJ1860" s="47"/>
      <c r="IK1860" s="50"/>
      <c r="IN1860" s="49"/>
      <c r="IP1860" s="49"/>
      <c r="IQ1860" s="50"/>
    </row>
    <row r="1861" spans="1:251" s="48" customFormat="1">
      <c r="A1861" s="43"/>
      <c r="B1861" s="44">
        <v>100000443441</v>
      </c>
      <c r="C1861" s="43">
        <v>1</v>
      </c>
      <c r="D1861" s="45" t="s">
        <v>423</v>
      </c>
      <c r="E1861" s="45" t="s">
        <v>378</v>
      </c>
      <c r="F1861" s="46">
        <v>1662.5</v>
      </c>
      <c r="G1861" s="46">
        <v>-1661.5</v>
      </c>
      <c r="H1861" s="46">
        <v>1</v>
      </c>
      <c r="I1861" s="47"/>
      <c r="L1861" s="47"/>
      <c r="M1861" s="50"/>
      <c r="P1861" s="49"/>
      <c r="Q1861" s="49"/>
      <c r="S1861" s="50"/>
      <c r="T1861" s="47"/>
      <c r="U1861" s="50"/>
      <c r="X1861" s="49"/>
      <c r="Y1861" s="49"/>
      <c r="AA1861" s="50"/>
      <c r="AB1861" s="47"/>
      <c r="AC1861" s="50"/>
      <c r="AF1861" s="49"/>
      <c r="AG1861" s="49"/>
      <c r="AI1861" s="50"/>
      <c r="AJ1861" s="47"/>
      <c r="AK1861" s="50"/>
      <c r="AN1861" s="49"/>
      <c r="AO1861" s="49"/>
      <c r="AQ1861" s="50"/>
      <c r="AR1861" s="47"/>
      <c r="AS1861" s="50"/>
      <c r="AV1861" s="49"/>
      <c r="AW1861" s="49"/>
      <c r="AY1861" s="50"/>
      <c r="AZ1861" s="47"/>
      <c r="BA1861" s="50"/>
      <c r="BD1861" s="49"/>
      <c r="BE1861" s="49"/>
      <c r="BG1861" s="50"/>
      <c r="BH1861" s="47"/>
      <c r="BI1861" s="50"/>
      <c r="BL1861" s="49"/>
      <c r="BM1861" s="49"/>
      <c r="BO1861" s="50"/>
      <c r="BP1861" s="47"/>
      <c r="BQ1861" s="50"/>
      <c r="BT1861" s="49"/>
      <c r="BU1861" s="49"/>
      <c r="BW1861" s="50"/>
      <c r="BX1861" s="47"/>
      <c r="BY1861" s="50"/>
      <c r="CB1861" s="49"/>
      <c r="CC1861" s="49"/>
      <c r="CE1861" s="50"/>
      <c r="CF1861" s="47"/>
      <c r="CG1861" s="50"/>
      <c r="CJ1861" s="49"/>
      <c r="CK1861" s="49"/>
      <c r="CM1861" s="50"/>
      <c r="CN1861" s="47"/>
      <c r="CO1861" s="50"/>
      <c r="CR1861" s="49"/>
      <c r="CS1861" s="49"/>
      <c r="CU1861" s="50"/>
      <c r="CV1861" s="47"/>
      <c r="CW1861" s="50"/>
      <c r="CZ1861" s="49"/>
      <c r="DA1861" s="49"/>
      <c r="DC1861" s="50"/>
      <c r="DD1861" s="47"/>
      <c r="DE1861" s="50"/>
      <c r="DH1861" s="49"/>
      <c r="DI1861" s="49"/>
      <c r="DK1861" s="50"/>
      <c r="DL1861" s="47"/>
      <c r="DM1861" s="50"/>
      <c r="DP1861" s="49"/>
      <c r="DQ1861" s="49"/>
      <c r="DS1861" s="50"/>
      <c r="DT1861" s="47"/>
      <c r="DU1861" s="50"/>
      <c r="DX1861" s="49"/>
      <c r="DY1861" s="49"/>
      <c r="EA1861" s="50"/>
      <c r="EB1861" s="47"/>
      <c r="EC1861" s="50"/>
      <c r="EF1861" s="49"/>
      <c r="EG1861" s="49"/>
      <c r="EI1861" s="50"/>
      <c r="EJ1861" s="47"/>
      <c r="EK1861" s="50"/>
      <c r="EN1861" s="49"/>
      <c r="EO1861" s="49"/>
      <c r="EQ1861" s="50"/>
      <c r="ER1861" s="47"/>
      <c r="ES1861" s="50"/>
      <c r="EV1861" s="49"/>
      <c r="EW1861" s="49"/>
      <c r="EY1861" s="50"/>
      <c r="EZ1861" s="47"/>
      <c r="FA1861" s="50"/>
      <c r="FD1861" s="49"/>
      <c r="FE1861" s="49"/>
      <c r="FG1861" s="50"/>
      <c r="FH1861" s="47"/>
      <c r="FI1861" s="50"/>
      <c r="FL1861" s="49"/>
      <c r="FM1861" s="49"/>
      <c r="FO1861" s="50"/>
      <c r="FP1861" s="47"/>
      <c r="FQ1861" s="50"/>
      <c r="FT1861" s="49"/>
      <c r="FU1861" s="49"/>
      <c r="FW1861" s="50"/>
      <c r="FX1861" s="47"/>
      <c r="FY1861" s="50"/>
      <c r="GB1861" s="49"/>
      <c r="GC1861" s="49"/>
      <c r="GE1861" s="50"/>
      <c r="GF1861" s="47"/>
      <c r="GG1861" s="50"/>
      <c r="GJ1861" s="49"/>
      <c r="GK1861" s="49"/>
      <c r="GM1861" s="50"/>
      <c r="GN1861" s="47"/>
      <c r="GO1861" s="50"/>
      <c r="GR1861" s="49"/>
      <c r="GS1861" s="49"/>
      <c r="GU1861" s="50"/>
      <c r="GV1861" s="47"/>
      <c r="GW1861" s="50"/>
      <c r="GZ1861" s="49"/>
      <c r="HA1861" s="49"/>
      <c r="HC1861" s="50"/>
      <c r="HD1861" s="47"/>
      <c r="HE1861" s="50"/>
      <c r="HH1861" s="49"/>
      <c r="HI1861" s="49"/>
      <c r="HK1861" s="50"/>
      <c r="HL1861" s="47"/>
      <c r="HM1861" s="50"/>
      <c r="HP1861" s="49"/>
      <c r="HQ1861" s="49"/>
      <c r="HS1861" s="50"/>
      <c r="HT1861" s="47"/>
      <c r="HU1861" s="50"/>
      <c r="HX1861" s="49"/>
      <c r="HY1861" s="49"/>
      <c r="IA1861" s="50"/>
      <c r="IB1861" s="47"/>
      <c r="IC1861" s="50"/>
      <c r="IF1861" s="49"/>
      <c r="IG1861" s="49"/>
      <c r="II1861" s="50"/>
      <c r="IJ1861" s="47"/>
      <c r="IK1861" s="50"/>
      <c r="IN1861" s="49"/>
      <c r="IO1861" s="49"/>
      <c r="IQ1861" s="50"/>
    </row>
    <row r="1862" spans="1:251" s="48" customFormat="1">
      <c r="A1862" s="43">
        <v>1192</v>
      </c>
      <c r="B1862" s="44">
        <v>100000443442</v>
      </c>
      <c r="C1862" s="43">
        <v>0</v>
      </c>
      <c r="D1862" s="45" t="s">
        <v>423</v>
      </c>
      <c r="E1862" s="45" t="s">
        <v>378</v>
      </c>
      <c r="F1862" s="46">
        <v>9737.5</v>
      </c>
      <c r="G1862" s="46">
        <v>-359.2</v>
      </c>
      <c r="H1862" s="46">
        <v>9378.2999999999993</v>
      </c>
      <c r="I1862" s="47"/>
      <c r="K1862" s="49"/>
      <c r="L1862" s="47"/>
      <c r="M1862" s="50"/>
      <c r="P1862" s="49"/>
      <c r="R1862" s="49"/>
      <c r="S1862" s="50"/>
      <c r="T1862" s="47"/>
      <c r="U1862" s="50"/>
      <c r="X1862" s="49"/>
      <c r="Z1862" s="49"/>
      <c r="AA1862" s="50"/>
      <c r="AB1862" s="47"/>
      <c r="AC1862" s="50"/>
      <c r="AF1862" s="49"/>
      <c r="AH1862" s="49"/>
      <c r="AI1862" s="50"/>
      <c r="AJ1862" s="47"/>
      <c r="AK1862" s="50"/>
      <c r="AN1862" s="49"/>
      <c r="AP1862" s="49"/>
      <c r="AQ1862" s="50"/>
      <c r="AR1862" s="47"/>
      <c r="AS1862" s="50"/>
      <c r="AV1862" s="49"/>
      <c r="AX1862" s="49"/>
      <c r="AY1862" s="50"/>
      <c r="AZ1862" s="47"/>
      <c r="BA1862" s="50"/>
      <c r="BD1862" s="49"/>
      <c r="BF1862" s="49"/>
      <c r="BG1862" s="50"/>
      <c r="BH1862" s="47"/>
      <c r="BI1862" s="50"/>
      <c r="BL1862" s="49"/>
      <c r="BN1862" s="49"/>
      <c r="BO1862" s="50"/>
      <c r="BP1862" s="47"/>
      <c r="BQ1862" s="50"/>
      <c r="BT1862" s="49"/>
      <c r="BV1862" s="49"/>
      <c r="BW1862" s="50"/>
      <c r="BX1862" s="47"/>
      <c r="BY1862" s="50"/>
      <c r="CB1862" s="49"/>
      <c r="CD1862" s="49"/>
      <c r="CE1862" s="50"/>
      <c r="CF1862" s="47"/>
      <c r="CG1862" s="50"/>
      <c r="CJ1862" s="49"/>
      <c r="CL1862" s="49"/>
      <c r="CM1862" s="50"/>
      <c r="CN1862" s="47"/>
      <c r="CO1862" s="50"/>
      <c r="CR1862" s="49"/>
      <c r="CT1862" s="49"/>
      <c r="CU1862" s="50"/>
      <c r="CV1862" s="47"/>
      <c r="CW1862" s="50"/>
      <c r="CZ1862" s="49"/>
      <c r="DB1862" s="49"/>
      <c r="DC1862" s="50"/>
      <c r="DD1862" s="47"/>
      <c r="DE1862" s="50"/>
      <c r="DH1862" s="49"/>
      <c r="DJ1862" s="49"/>
      <c r="DK1862" s="50"/>
      <c r="DL1862" s="47"/>
      <c r="DM1862" s="50"/>
      <c r="DP1862" s="49"/>
      <c r="DR1862" s="49"/>
      <c r="DS1862" s="50"/>
      <c r="DT1862" s="47"/>
      <c r="DU1862" s="50"/>
      <c r="DX1862" s="49"/>
      <c r="DZ1862" s="49"/>
      <c r="EA1862" s="50"/>
      <c r="EB1862" s="47"/>
      <c r="EC1862" s="50"/>
      <c r="EF1862" s="49"/>
      <c r="EH1862" s="49"/>
      <c r="EI1862" s="50"/>
      <c r="EJ1862" s="47"/>
      <c r="EK1862" s="50"/>
      <c r="EN1862" s="49"/>
      <c r="EP1862" s="49"/>
      <c r="EQ1862" s="50"/>
      <c r="ER1862" s="47"/>
      <c r="ES1862" s="50"/>
      <c r="EV1862" s="49"/>
      <c r="EX1862" s="49"/>
      <c r="EY1862" s="50"/>
      <c r="EZ1862" s="47"/>
      <c r="FA1862" s="50"/>
      <c r="FD1862" s="49"/>
      <c r="FF1862" s="49"/>
      <c r="FG1862" s="50"/>
      <c r="FH1862" s="47"/>
      <c r="FI1862" s="50"/>
      <c r="FL1862" s="49"/>
      <c r="FN1862" s="49"/>
      <c r="FO1862" s="50"/>
      <c r="FP1862" s="47"/>
      <c r="FQ1862" s="50"/>
      <c r="FT1862" s="49"/>
      <c r="FV1862" s="49"/>
      <c r="FW1862" s="50"/>
      <c r="FX1862" s="47"/>
      <c r="FY1862" s="50"/>
      <c r="GB1862" s="49"/>
      <c r="GD1862" s="49"/>
      <c r="GE1862" s="50"/>
      <c r="GF1862" s="47"/>
      <c r="GG1862" s="50"/>
      <c r="GJ1862" s="49"/>
      <c r="GL1862" s="49"/>
      <c r="GM1862" s="50"/>
      <c r="GN1862" s="47"/>
      <c r="GO1862" s="50"/>
      <c r="GR1862" s="49"/>
      <c r="GT1862" s="49"/>
      <c r="GU1862" s="50"/>
      <c r="GV1862" s="47"/>
      <c r="GW1862" s="50"/>
      <c r="GZ1862" s="49"/>
      <c r="HB1862" s="49"/>
      <c r="HC1862" s="50"/>
      <c r="HD1862" s="47"/>
      <c r="HE1862" s="50"/>
      <c r="HH1862" s="49"/>
      <c r="HJ1862" s="49"/>
      <c r="HK1862" s="50"/>
      <c r="HL1862" s="47"/>
      <c r="HM1862" s="50"/>
      <c r="HP1862" s="49"/>
      <c r="HR1862" s="49"/>
      <c r="HS1862" s="50"/>
      <c r="HT1862" s="47"/>
      <c r="HU1862" s="50"/>
      <c r="HX1862" s="49"/>
      <c r="HZ1862" s="49"/>
      <c r="IA1862" s="50"/>
      <c r="IB1862" s="47"/>
      <c r="IC1862" s="50"/>
      <c r="IF1862" s="49"/>
      <c r="IH1862" s="49"/>
      <c r="II1862" s="50"/>
      <c r="IJ1862" s="47"/>
      <c r="IK1862" s="50"/>
      <c r="IN1862" s="49"/>
      <c r="IP1862" s="49"/>
      <c r="IQ1862" s="50"/>
    </row>
    <row r="1863" spans="1:251" s="48" customFormat="1">
      <c r="A1863" s="43"/>
      <c r="B1863" s="44">
        <v>100000443442</v>
      </c>
      <c r="C1863" s="43">
        <v>1</v>
      </c>
      <c r="D1863" s="45" t="s">
        <v>423</v>
      </c>
      <c r="E1863" s="45" t="s">
        <v>378</v>
      </c>
      <c r="F1863" s="46">
        <v>1662.5</v>
      </c>
      <c r="G1863" s="46">
        <v>-1661.5</v>
      </c>
      <c r="H1863" s="46">
        <v>1</v>
      </c>
      <c r="I1863" s="47"/>
      <c r="L1863" s="47"/>
      <c r="M1863" s="50"/>
      <c r="P1863" s="49"/>
      <c r="Q1863" s="49"/>
      <c r="S1863" s="50"/>
      <c r="T1863" s="47"/>
      <c r="U1863" s="50"/>
      <c r="X1863" s="49"/>
      <c r="Y1863" s="49"/>
      <c r="AA1863" s="50"/>
      <c r="AB1863" s="47"/>
      <c r="AC1863" s="50"/>
      <c r="AF1863" s="49"/>
      <c r="AG1863" s="49"/>
      <c r="AI1863" s="50"/>
      <c r="AJ1863" s="47"/>
      <c r="AK1863" s="50"/>
      <c r="AN1863" s="49"/>
      <c r="AO1863" s="49"/>
      <c r="AQ1863" s="50"/>
      <c r="AR1863" s="47"/>
      <c r="AS1863" s="50"/>
      <c r="AV1863" s="49"/>
      <c r="AW1863" s="49"/>
      <c r="AY1863" s="50"/>
      <c r="AZ1863" s="47"/>
      <c r="BA1863" s="50"/>
      <c r="BD1863" s="49"/>
      <c r="BE1863" s="49"/>
      <c r="BG1863" s="50"/>
      <c r="BH1863" s="47"/>
      <c r="BI1863" s="50"/>
      <c r="BL1863" s="49"/>
      <c r="BM1863" s="49"/>
      <c r="BO1863" s="50"/>
      <c r="BP1863" s="47"/>
      <c r="BQ1863" s="50"/>
      <c r="BT1863" s="49"/>
      <c r="BU1863" s="49"/>
      <c r="BW1863" s="50"/>
      <c r="BX1863" s="47"/>
      <c r="BY1863" s="50"/>
      <c r="CB1863" s="49"/>
      <c r="CC1863" s="49"/>
      <c r="CE1863" s="50"/>
      <c r="CF1863" s="47"/>
      <c r="CG1863" s="50"/>
      <c r="CJ1863" s="49"/>
      <c r="CK1863" s="49"/>
      <c r="CM1863" s="50"/>
      <c r="CN1863" s="47"/>
      <c r="CO1863" s="50"/>
      <c r="CR1863" s="49"/>
      <c r="CS1863" s="49"/>
      <c r="CU1863" s="50"/>
      <c r="CV1863" s="47"/>
      <c r="CW1863" s="50"/>
      <c r="CZ1863" s="49"/>
      <c r="DA1863" s="49"/>
      <c r="DC1863" s="50"/>
      <c r="DD1863" s="47"/>
      <c r="DE1863" s="50"/>
      <c r="DH1863" s="49"/>
      <c r="DI1863" s="49"/>
      <c r="DK1863" s="50"/>
      <c r="DL1863" s="47"/>
      <c r="DM1863" s="50"/>
      <c r="DP1863" s="49"/>
      <c r="DQ1863" s="49"/>
      <c r="DS1863" s="50"/>
      <c r="DT1863" s="47"/>
      <c r="DU1863" s="50"/>
      <c r="DX1863" s="49"/>
      <c r="DY1863" s="49"/>
      <c r="EA1863" s="50"/>
      <c r="EB1863" s="47"/>
      <c r="EC1863" s="50"/>
      <c r="EF1863" s="49"/>
      <c r="EG1863" s="49"/>
      <c r="EI1863" s="50"/>
      <c r="EJ1863" s="47"/>
      <c r="EK1863" s="50"/>
      <c r="EN1863" s="49"/>
      <c r="EO1863" s="49"/>
      <c r="EQ1863" s="50"/>
      <c r="ER1863" s="47"/>
      <c r="ES1863" s="50"/>
      <c r="EV1863" s="49"/>
      <c r="EW1863" s="49"/>
      <c r="EY1863" s="50"/>
      <c r="EZ1863" s="47"/>
      <c r="FA1863" s="50"/>
      <c r="FD1863" s="49"/>
      <c r="FE1863" s="49"/>
      <c r="FG1863" s="50"/>
      <c r="FH1863" s="47"/>
      <c r="FI1863" s="50"/>
      <c r="FL1863" s="49"/>
      <c r="FM1863" s="49"/>
      <c r="FO1863" s="50"/>
      <c r="FP1863" s="47"/>
      <c r="FQ1863" s="50"/>
      <c r="FT1863" s="49"/>
      <c r="FU1863" s="49"/>
      <c r="FW1863" s="50"/>
      <c r="FX1863" s="47"/>
      <c r="FY1863" s="50"/>
      <c r="GB1863" s="49"/>
      <c r="GC1863" s="49"/>
      <c r="GE1863" s="50"/>
      <c r="GF1863" s="47"/>
      <c r="GG1863" s="50"/>
      <c r="GJ1863" s="49"/>
      <c r="GK1863" s="49"/>
      <c r="GM1863" s="50"/>
      <c r="GN1863" s="47"/>
      <c r="GO1863" s="50"/>
      <c r="GR1863" s="49"/>
      <c r="GS1863" s="49"/>
      <c r="GU1863" s="50"/>
      <c r="GV1863" s="47"/>
      <c r="GW1863" s="50"/>
      <c r="GZ1863" s="49"/>
      <c r="HA1863" s="49"/>
      <c r="HC1863" s="50"/>
      <c r="HD1863" s="47"/>
      <c r="HE1863" s="50"/>
      <c r="HH1863" s="49"/>
      <c r="HI1863" s="49"/>
      <c r="HK1863" s="50"/>
      <c r="HL1863" s="47"/>
      <c r="HM1863" s="50"/>
      <c r="HP1863" s="49"/>
      <c r="HQ1863" s="49"/>
      <c r="HS1863" s="50"/>
      <c r="HT1863" s="47"/>
      <c r="HU1863" s="50"/>
      <c r="HX1863" s="49"/>
      <c r="HY1863" s="49"/>
      <c r="IA1863" s="50"/>
      <c r="IB1863" s="47"/>
      <c r="IC1863" s="50"/>
      <c r="IF1863" s="49"/>
      <c r="IG1863" s="49"/>
      <c r="II1863" s="50"/>
      <c r="IJ1863" s="47"/>
      <c r="IK1863" s="50"/>
      <c r="IN1863" s="49"/>
      <c r="IO1863" s="49"/>
      <c r="IQ1863" s="50"/>
    </row>
    <row r="1864" spans="1:251" s="48" customFormat="1">
      <c r="A1864" s="43">
        <v>1193</v>
      </c>
      <c r="B1864" s="44">
        <v>100000443443</v>
      </c>
      <c r="C1864" s="43">
        <v>0</v>
      </c>
      <c r="D1864" s="45" t="s">
        <v>423</v>
      </c>
      <c r="E1864" s="45" t="s">
        <v>378</v>
      </c>
      <c r="F1864" s="46">
        <v>9737.5</v>
      </c>
      <c r="G1864" s="46">
        <v>-359.2</v>
      </c>
      <c r="H1864" s="46">
        <v>9378.2999999999993</v>
      </c>
      <c r="I1864" s="47"/>
      <c r="K1864" s="49"/>
      <c r="L1864" s="47"/>
      <c r="M1864" s="50"/>
      <c r="P1864" s="49"/>
      <c r="R1864" s="49"/>
      <c r="S1864" s="50"/>
      <c r="T1864" s="47"/>
      <c r="U1864" s="50"/>
      <c r="X1864" s="49"/>
      <c r="Z1864" s="49"/>
      <c r="AA1864" s="50"/>
      <c r="AB1864" s="47"/>
      <c r="AC1864" s="50"/>
      <c r="AF1864" s="49"/>
      <c r="AH1864" s="49"/>
      <c r="AI1864" s="50"/>
      <c r="AJ1864" s="47"/>
      <c r="AK1864" s="50"/>
      <c r="AN1864" s="49"/>
      <c r="AP1864" s="49"/>
      <c r="AQ1864" s="50"/>
      <c r="AR1864" s="47"/>
      <c r="AS1864" s="50"/>
      <c r="AV1864" s="49"/>
      <c r="AX1864" s="49"/>
      <c r="AY1864" s="50"/>
      <c r="AZ1864" s="47"/>
      <c r="BA1864" s="50"/>
      <c r="BD1864" s="49"/>
      <c r="BF1864" s="49"/>
      <c r="BG1864" s="50"/>
      <c r="BH1864" s="47"/>
      <c r="BI1864" s="50"/>
      <c r="BL1864" s="49"/>
      <c r="BN1864" s="49"/>
      <c r="BO1864" s="50"/>
      <c r="BP1864" s="47"/>
      <c r="BQ1864" s="50"/>
      <c r="BT1864" s="49"/>
      <c r="BV1864" s="49"/>
      <c r="BW1864" s="50"/>
      <c r="BX1864" s="47"/>
      <c r="BY1864" s="50"/>
      <c r="CB1864" s="49"/>
      <c r="CD1864" s="49"/>
      <c r="CE1864" s="50"/>
      <c r="CF1864" s="47"/>
      <c r="CG1864" s="50"/>
      <c r="CJ1864" s="49"/>
      <c r="CL1864" s="49"/>
      <c r="CM1864" s="50"/>
      <c r="CN1864" s="47"/>
      <c r="CO1864" s="50"/>
      <c r="CR1864" s="49"/>
      <c r="CT1864" s="49"/>
      <c r="CU1864" s="50"/>
      <c r="CV1864" s="47"/>
      <c r="CW1864" s="50"/>
      <c r="CZ1864" s="49"/>
      <c r="DB1864" s="49"/>
      <c r="DC1864" s="50"/>
      <c r="DD1864" s="47"/>
      <c r="DE1864" s="50"/>
      <c r="DH1864" s="49"/>
      <c r="DJ1864" s="49"/>
      <c r="DK1864" s="50"/>
      <c r="DL1864" s="47"/>
      <c r="DM1864" s="50"/>
      <c r="DP1864" s="49"/>
      <c r="DR1864" s="49"/>
      <c r="DS1864" s="50"/>
      <c r="DT1864" s="47"/>
      <c r="DU1864" s="50"/>
      <c r="DX1864" s="49"/>
      <c r="DZ1864" s="49"/>
      <c r="EA1864" s="50"/>
      <c r="EB1864" s="47"/>
      <c r="EC1864" s="50"/>
      <c r="EF1864" s="49"/>
      <c r="EH1864" s="49"/>
      <c r="EI1864" s="50"/>
      <c r="EJ1864" s="47"/>
      <c r="EK1864" s="50"/>
      <c r="EN1864" s="49"/>
      <c r="EP1864" s="49"/>
      <c r="EQ1864" s="50"/>
      <c r="ER1864" s="47"/>
      <c r="ES1864" s="50"/>
      <c r="EV1864" s="49"/>
      <c r="EX1864" s="49"/>
      <c r="EY1864" s="50"/>
      <c r="EZ1864" s="47"/>
      <c r="FA1864" s="50"/>
      <c r="FD1864" s="49"/>
      <c r="FF1864" s="49"/>
      <c r="FG1864" s="50"/>
      <c r="FH1864" s="47"/>
      <c r="FI1864" s="50"/>
      <c r="FL1864" s="49"/>
      <c r="FN1864" s="49"/>
      <c r="FO1864" s="50"/>
      <c r="FP1864" s="47"/>
      <c r="FQ1864" s="50"/>
      <c r="FT1864" s="49"/>
      <c r="FV1864" s="49"/>
      <c r="FW1864" s="50"/>
      <c r="FX1864" s="47"/>
      <c r="FY1864" s="50"/>
      <c r="GB1864" s="49"/>
      <c r="GD1864" s="49"/>
      <c r="GE1864" s="50"/>
      <c r="GF1864" s="47"/>
      <c r="GG1864" s="50"/>
      <c r="GJ1864" s="49"/>
      <c r="GL1864" s="49"/>
      <c r="GM1864" s="50"/>
      <c r="GN1864" s="47"/>
      <c r="GO1864" s="50"/>
      <c r="GR1864" s="49"/>
      <c r="GT1864" s="49"/>
      <c r="GU1864" s="50"/>
      <c r="GV1864" s="47"/>
      <c r="GW1864" s="50"/>
      <c r="GZ1864" s="49"/>
      <c r="HB1864" s="49"/>
      <c r="HC1864" s="50"/>
      <c r="HD1864" s="47"/>
      <c r="HE1864" s="50"/>
      <c r="HH1864" s="49"/>
      <c r="HJ1864" s="49"/>
      <c r="HK1864" s="50"/>
      <c r="HL1864" s="47"/>
      <c r="HM1864" s="50"/>
      <c r="HP1864" s="49"/>
      <c r="HR1864" s="49"/>
      <c r="HS1864" s="50"/>
      <c r="HT1864" s="47"/>
      <c r="HU1864" s="50"/>
      <c r="HX1864" s="49"/>
      <c r="HZ1864" s="49"/>
      <c r="IA1864" s="50"/>
      <c r="IB1864" s="47"/>
      <c r="IC1864" s="50"/>
      <c r="IF1864" s="49"/>
      <c r="IH1864" s="49"/>
      <c r="II1864" s="50"/>
      <c r="IJ1864" s="47"/>
      <c r="IK1864" s="50"/>
      <c r="IN1864" s="49"/>
      <c r="IP1864" s="49"/>
      <c r="IQ1864" s="50"/>
    </row>
    <row r="1865" spans="1:251" s="48" customFormat="1">
      <c r="A1865" s="43"/>
      <c r="B1865" s="44">
        <v>100000443443</v>
      </c>
      <c r="C1865" s="43">
        <v>1</v>
      </c>
      <c r="D1865" s="45" t="s">
        <v>423</v>
      </c>
      <c r="E1865" s="45" t="s">
        <v>378</v>
      </c>
      <c r="F1865" s="46">
        <v>1662.5</v>
      </c>
      <c r="G1865" s="46">
        <v>-1661.5</v>
      </c>
      <c r="H1865" s="46">
        <v>1</v>
      </c>
      <c r="I1865" s="47"/>
      <c r="L1865" s="47"/>
      <c r="M1865" s="50"/>
      <c r="P1865" s="49"/>
      <c r="Q1865" s="49"/>
      <c r="S1865" s="50"/>
      <c r="T1865" s="47"/>
      <c r="U1865" s="50"/>
      <c r="X1865" s="49"/>
      <c r="Y1865" s="49"/>
      <c r="AA1865" s="50"/>
      <c r="AB1865" s="47"/>
      <c r="AC1865" s="50"/>
      <c r="AF1865" s="49"/>
      <c r="AG1865" s="49"/>
      <c r="AI1865" s="50"/>
      <c r="AJ1865" s="47"/>
      <c r="AK1865" s="50"/>
      <c r="AN1865" s="49"/>
      <c r="AO1865" s="49"/>
      <c r="AQ1865" s="50"/>
      <c r="AR1865" s="47"/>
      <c r="AS1865" s="50"/>
      <c r="AV1865" s="49"/>
      <c r="AW1865" s="49"/>
      <c r="AY1865" s="50"/>
      <c r="AZ1865" s="47"/>
      <c r="BA1865" s="50"/>
      <c r="BD1865" s="49"/>
      <c r="BE1865" s="49"/>
      <c r="BG1865" s="50"/>
      <c r="BH1865" s="47"/>
      <c r="BI1865" s="50"/>
      <c r="BL1865" s="49"/>
      <c r="BM1865" s="49"/>
      <c r="BO1865" s="50"/>
      <c r="BP1865" s="47"/>
      <c r="BQ1865" s="50"/>
      <c r="BT1865" s="49"/>
      <c r="BU1865" s="49"/>
      <c r="BW1865" s="50"/>
      <c r="BX1865" s="47"/>
      <c r="BY1865" s="50"/>
      <c r="CB1865" s="49"/>
      <c r="CC1865" s="49"/>
      <c r="CE1865" s="50"/>
      <c r="CF1865" s="47"/>
      <c r="CG1865" s="50"/>
      <c r="CJ1865" s="49"/>
      <c r="CK1865" s="49"/>
      <c r="CM1865" s="50"/>
      <c r="CN1865" s="47"/>
      <c r="CO1865" s="50"/>
      <c r="CR1865" s="49"/>
      <c r="CS1865" s="49"/>
      <c r="CU1865" s="50"/>
      <c r="CV1865" s="47"/>
      <c r="CW1865" s="50"/>
      <c r="CZ1865" s="49"/>
      <c r="DA1865" s="49"/>
      <c r="DC1865" s="50"/>
      <c r="DD1865" s="47"/>
      <c r="DE1865" s="50"/>
      <c r="DH1865" s="49"/>
      <c r="DI1865" s="49"/>
      <c r="DK1865" s="50"/>
      <c r="DL1865" s="47"/>
      <c r="DM1865" s="50"/>
      <c r="DP1865" s="49"/>
      <c r="DQ1865" s="49"/>
      <c r="DS1865" s="50"/>
      <c r="DT1865" s="47"/>
      <c r="DU1865" s="50"/>
      <c r="DX1865" s="49"/>
      <c r="DY1865" s="49"/>
      <c r="EA1865" s="50"/>
      <c r="EB1865" s="47"/>
      <c r="EC1865" s="50"/>
      <c r="EF1865" s="49"/>
      <c r="EG1865" s="49"/>
      <c r="EI1865" s="50"/>
      <c r="EJ1865" s="47"/>
      <c r="EK1865" s="50"/>
      <c r="EN1865" s="49"/>
      <c r="EO1865" s="49"/>
      <c r="EQ1865" s="50"/>
      <c r="ER1865" s="47"/>
      <c r="ES1865" s="50"/>
      <c r="EV1865" s="49"/>
      <c r="EW1865" s="49"/>
      <c r="EY1865" s="50"/>
      <c r="EZ1865" s="47"/>
      <c r="FA1865" s="50"/>
      <c r="FD1865" s="49"/>
      <c r="FE1865" s="49"/>
      <c r="FG1865" s="50"/>
      <c r="FH1865" s="47"/>
      <c r="FI1865" s="50"/>
      <c r="FL1865" s="49"/>
      <c r="FM1865" s="49"/>
      <c r="FO1865" s="50"/>
      <c r="FP1865" s="47"/>
      <c r="FQ1865" s="50"/>
      <c r="FT1865" s="49"/>
      <c r="FU1865" s="49"/>
      <c r="FW1865" s="50"/>
      <c r="FX1865" s="47"/>
      <c r="FY1865" s="50"/>
      <c r="GB1865" s="49"/>
      <c r="GC1865" s="49"/>
      <c r="GE1865" s="50"/>
      <c r="GF1865" s="47"/>
      <c r="GG1865" s="50"/>
      <c r="GJ1865" s="49"/>
      <c r="GK1865" s="49"/>
      <c r="GM1865" s="50"/>
      <c r="GN1865" s="47"/>
      <c r="GO1865" s="50"/>
      <c r="GR1865" s="49"/>
      <c r="GS1865" s="49"/>
      <c r="GU1865" s="50"/>
      <c r="GV1865" s="47"/>
      <c r="GW1865" s="50"/>
      <c r="GZ1865" s="49"/>
      <c r="HA1865" s="49"/>
      <c r="HC1865" s="50"/>
      <c r="HD1865" s="47"/>
      <c r="HE1865" s="50"/>
      <c r="HH1865" s="49"/>
      <c r="HI1865" s="49"/>
      <c r="HK1865" s="50"/>
      <c r="HL1865" s="47"/>
      <c r="HM1865" s="50"/>
      <c r="HP1865" s="49"/>
      <c r="HQ1865" s="49"/>
      <c r="HS1865" s="50"/>
      <c r="HT1865" s="47"/>
      <c r="HU1865" s="50"/>
      <c r="HX1865" s="49"/>
      <c r="HY1865" s="49"/>
      <c r="IA1865" s="50"/>
      <c r="IB1865" s="47"/>
      <c r="IC1865" s="50"/>
      <c r="IF1865" s="49"/>
      <c r="IG1865" s="49"/>
      <c r="II1865" s="50"/>
      <c r="IJ1865" s="47"/>
      <c r="IK1865" s="50"/>
      <c r="IN1865" s="49"/>
      <c r="IO1865" s="49"/>
      <c r="IQ1865" s="50"/>
    </row>
    <row r="1866" spans="1:251" s="48" customFormat="1">
      <c r="A1866" s="43">
        <v>1194</v>
      </c>
      <c r="B1866" s="44">
        <v>100000443444</v>
      </c>
      <c r="C1866" s="43">
        <v>0</v>
      </c>
      <c r="D1866" s="45" t="s">
        <v>423</v>
      </c>
      <c r="E1866" s="45" t="s">
        <v>378</v>
      </c>
      <c r="F1866" s="46">
        <v>9737.5</v>
      </c>
      <c r="G1866" s="46">
        <v>-359.2</v>
      </c>
      <c r="H1866" s="46">
        <v>9378.2999999999993</v>
      </c>
      <c r="I1866" s="47"/>
      <c r="K1866" s="49"/>
      <c r="L1866" s="47"/>
      <c r="M1866" s="50"/>
      <c r="P1866" s="49"/>
      <c r="R1866" s="49"/>
      <c r="S1866" s="50"/>
      <c r="T1866" s="47"/>
      <c r="U1866" s="50"/>
      <c r="X1866" s="49"/>
      <c r="Z1866" s="49"/>
      <c r="AA1866" s="50"/>
      <c r="AB1866" s="47"/>
      <c r="AC1866" s="50"/>
      <c r="AF1866" s="49"/>
      <c r="AH1866" s="49"/>
      <c r="AI1866" s="50"/>
      <c r="AJ1866" s="47"/>
      <c r="AK1866" s="50"/>
      <c r="AN1866" s="49"/>
      <c r="AP1866" s="49"/>
      <c r="AQ1866" s="50"/>
      <c r="AR1866" s="47"/>
      <c r="AS1866" s="50"/>
      <c r="AV1866" s="49"/>
      <c r="AX1866" s="49"/>
      <c r="AY1866" s="50"/>
      <c r="AZ1866" s="47"/>
      <c r="BA1866" s="50"/>
      <c r="BD1866" s="49"/>
      <c r="BF1866" s="49"/>
      <c r="BG1866" s="50"/>
      <c r="BH1866" s="47"/>
      <c r="BI1866" s="50"/>
      <c r="BL1866" s="49"/>
      <c r="BN1866" s="49"/>
      <c r="BO1866" s="50"/>
      <c r="BP1866" s="47"/>
      <c r="BQ1866" s="50"/>
      <c r="BT1866" s="49"/>
      <c r="BV1866" s="49"/>
      <c r="BW1866" s="50"/>
      <c r="BX1866" s="47"/>
      <c r="BY1866" s="50"/>
      <c r="CB1866" s="49"/>
      <c r="CD1866" s="49"/>
      <c r="CE1866" s="50"/>
      <c r="CF1866" s="47"/>
      <c r="CG1866" s="50"/>
      <c r="CJ1866" s="49"/>
      <c r="CL1866" s="49"/>
      <c r="CM1866" s="50"/>
      <c r="CN1866" s="47"/>
      <c r="CO1866" s="50"/>
      <c r="CR1866" s="49"/>
      <c r="CT1866" s="49"/>
      <c r="CU1866" s="50"/>
      <c r="CV1866" s="47"/>
      <c r="CW1866" s="50"/>
      <c r="CZ1866" s="49"/>
      <c r="DB1866" s="49"/>
      <c r="DC1866" s="50"/>
      <c r="DD1866" s="47"/>
      <c r="DE1866" s="50"/>
      <c r="DH1866" s="49"/>
      <c r="DJ1866" s="49"/>
      <c r="DK1866" s="50"/>
      <c r="DL1866" s="47"/>
      <c r="DM1866" s="50"/>
      <c r="DP1866" s="49"/>
      <c r="DR1866" s="49"/>
      <c r="DS1866" s="50"/>
      <c r="DT1866" s="47"/>
      <c r="DU1866" s="50"/>
      <c r="DX1866" s="49"/>
      <c r="DZ1866" s="49"/>
      <c r="EA1866" s="50"/>
      <c r="EB1866" s="47"/>
      <c r="EC1866" s="50"/>
      <c r="EF1866" s="49"/>
      <c r="EH1866" s="49"/>
      <c r="EI1866" s="50"/>
      <c r="EJ1866" s="47"/>
      <c r="EK1866" s="50"/>
      <c r="EN1866" s="49"/>
      <c r="EP1866" s="49"/>
      <c r="EQ1866" s="50"/>
      <c r="ER1866" s="47"/>
      <c r="ES1866" s="50"/>
      <c r="EV1866" s="49"/>
      <c r="EX1866" s="49"/>
      <c r="EY1866" s="50"/>
      <c r="EZ1866" s="47"/>
      <c r="FA1866" s="50"/>
      <c r="FD1866" s="49"/>
      <c r="FF1866" s="49"/>
      <c r="FG1866" s="50"/>
      <c r="FH1866" s="47"/>
      <c r="FI1866" s="50"/>
      <c r="FL1866" s="49"/>
      <c r="FN1866" s="49"/>
      <c r="FO1866" s="50"/>
      <c r="FP1866" s="47"/>
      <c r="FQ1866" s="50"/>
      <c r="FT1866" s="49"/>
      <c r="FV1866" s="49"/>
      <c r="FW1866" s="50"/>
      <c r="FX1866" s="47"/>
      <c r="FY1866" s="50"/>
      <c r="GB1866" s="49"/>
      <c r="GD1866" s="49"/>
      <c r="GE1866" s="50"/>
      <c r="GF1866" s="47"/>
      <c r="GG1866" s="50"/>
      <c r="GJ1866" s="49"/>
      <c r="GL1866" s="49"/>
      <c r="GM1866" s="50"/>
      <c r="GN1866" s="47"/>
      <c r="GO1866" s="50"/>
      <c r="GR1866" s="49"/>
      <c r="GT1866" s="49"/>
      <c r="GU1866" s="50"/>
      <c r="GV1866" s="47"/>
      <c r="GW1866" s="50"/>
      <c r="GZ1866" s="49"/>
      <c r="HB1866" s="49"/>
      <c r="HC1866" s="50"/>
      <c r="HD1866" s="47"/>
      <c r="HE1866" s="50"/>
      <c r="HH1866" s="49"/>
      <c r="HJ1866" s="49"/>
      <c r="HK1866" s="50"/>
      <c r="HL1866" s="47"/>
      <c r="HM1866" s="50"/>
      <c r="HP1866" s="49"/>
      <c r="HR1866" s="49"/>
      <c r="HS1866" s="50"/>
      <c r="HT1866" s="47"/>
      <c r="HU1866" s="50"/>
      <c r="HX1866" s="49"/>
      <c r="HZ1866" s="49"/>
      <c r="IA1866" s="50"/>
      <c r="IB1866" s="47"/>
      <c r="IC1866" s="50"/>
      <c r="IF1866" s="49"/>
      <c r="IH1866" s="49"/>
      <c r="II1866" s="50"/>
      <c r="IJ1866" s="47"/>
      <c r="IK1866" s="50"/>
      <c r="IN1866" s="49"/>
      <c r="IP1866" s="49"/>
      <c r="IQ1866" s="50"/>
    </row>
    <row r="1867" spans="1:251" s="48" customFormat="1">
      <c r="A1867" s="43"/>
      <c r="B1867" s="44">
        <v>100000443444</v>
      </c>
      <c r="C1867" s="43">
        <v>1</v>
      </c>
      <c r="D1867" s="45" t="s">
        <v>423</v>
      </c>
      <c r="E1867" s="45" t="s">
        <v>378</v>
      </c>
      <c r="F1867" s="46">
        <v>1662.5</v>
      </c>
      <c r="G1867" s="46">
        <v>-1661.5</v>
      </c>
      <c r="H1867" s="46">
        <v>1</v>
      </c>
      <c r="I1867" s="47"/>
      <c r="L1867" s="47"/>
      <c r="M1867" s="50"/>
      <c r="P1867" s="49"/>
      <c r="Q1867" s="49"/>
      <c r="S1867" s="50"/>
      <c r="T1867" s="47"/>
      <c r="U1867" s="50"/>
      <c r="X1867" s="49"/>
      <c r="Y1867" s="49"/>
      <c r="AA1867" s="50"/>
      <c r="AB1867" s="47"/>
      <c r="AC1867" s="50"/>
      <c r="AF1867" s="49"/>
      <c r="AG1867" s="49"/>
      <c r="AI1867" s="50"/>
      <c r="AJ1867" s="47"/>
      <c r="AK1867" s="50"/>
      <c r="AN1867" s="49"/>
      <c r="AO1867" s="49"/>
      <c r="AQ1867" s="50"/>
      <c r="AR1867" s="47"/>
      <c r="AS1867" s="50"/>
      <c r="AV1867" s="49"/>
      <c r="AW1867" s="49"/>
      <c r="AY1867" s="50"/>
      <c r="AZ1867" s="47"/>
      <c r="BA1867" s="50"/>
      <c r="BD1867" s="49"/>
      <c r="BE1867" s="49"/>
      <c r="BG1867" s="50"/>
      <c r="BH1867" s="47"/>
      <c r="BI1867" s="50"/>
      <c r="BL1867" s="49"/>
      <c r="BM1867" s="49"/>
      <c r="BO1867" s="50"/>
      <c r="BP1867" s="47"/>
      <c r="BQ1867" s="50"/>
      <c r="BT1867" s="49"/>
      <c r="BU1867" s="49"/>
      <c r="BW1867" s="50"/>
      <c r="BX1867" s="47"/>
      <c r="BY1867" s="50"/>
      <c r="CB1867" s="49"/>
      <c r="CC1867" s="49"/>
      <c r="CE1867" s="50"/>
      <c r="CF1867" s="47"/>
      <c r="CG1867" s="50"/>
      <c r="CJ1867" s="49"/>
      <c r="CK1867" s="49"/>
      <c r="CM1867" s="50"/>
      <c r="CN1867" s="47"/>
      <c r="CO1867" s="50"/>
      <c r="CR1867" s="49"/>
      <c r="CS1867" s="49"/>
      <c r="CU1867" s="50"/>
      <c r="CV1867" s="47"/>
      <c r="CW1867" s="50"/>
      <c r="CZ1867" s="49"/>
      <c r="DA1867" s="49"/>
      <c r="DC1867" s="50"/>
      <c r="DD1867" s="47"/>
      <c r="DE1867" s="50"/>
      <c r="DH1867" s="49"/>
      <c r="DI1867" s="49"/>
      <c r="DK1867" s="50"/>
      <c r="DL1867" s="47"/>
      <c r="DM1867" s="50"/>
      <c r="DP1867" s="49"/>
      <c r="DQ1867" s="49"/>
      <c r="DS1867" s="50"/>
      <c r="DT1867" s="47"/>
      <c r="DU1867" s="50"/>
      <c r="DX1867" s="49"/>
      <c r="DY1867" s="49"/>
      <c r="EA1867" s="50"/>
      <c r="EB1867" s="47"/>
      <c r="EC1867" s="50"/>
      <c r="EF1867" s="49"/>
      <c r="EG1867" s="49"/>
      <c r="EI1867" s="50"/>
      <c r="EJ1867" s="47"/>
      <c r="EK1867" s="50"/>
      <c r="EN1867" s="49"/>
      <c r="EO1867" s="49"/>
      <c r="EQ1867" s="50"/>
      <c r="ER1867" s="47"/>
      <c r="ES1867" s="50"/>
      <c r="EV1867" s="49"/>
      <c r="EW1867" s="49"/>
      <c r="EY1867" s="50"/>
      <c r="EZ1867" s="47"/>
      <c r="FA1867" s="50"/>
      <c r="FD1867" s="49"/>
      <c r="FE1867" s="49"/>
      <c r="FG1867" s="50"/>
      <c r="FH1867" s="47"/>
      <c r="FI1867" s="50"/>
      <c r="FL1867" s="49"/>
      <c r="FM1867" s="49"/>
      <c r="FO1867" s="50"/>
      <c r="FP1867" s="47"/>
      <c r="FQ1867" s="50"/>
      <c r="FT1867" s="49"/>
      <c r="FU1867" s="49"/>
      <c r="FW1867" s="50"/>
      <c r="FX1867" s="47"/>
      <c r="FY1867" s="50"/>
      <c r="GB1867" s="49"/>
      <c r="GC1867" s="49"/>
      <c r="GE1867" s="50"/>
      <c r="GF1867" s="47"/>
      <c r="GG1867" s="50"/>
      <c r="GJ1867" s="49"/>
      <c r="GK1867" s="49"/>
      <c r="GM1867" s="50"/>
      <c r="GN1867" s="47"/>
      <c r="GO1867" s="50"/>
      <c r="GR1867" s="49"/>
      <c r="GS1867" s="49"/>
      <c r="GU1867" s="50"/>
      <c r="GV1867" s="47"/>
      <c r="GW1867" s="50"/>
      <c r="GZ1867" s="49"/>
      <c r="HA1867" s="49"/>
      <c r="HC1867" s="50"/>
      <c r="HD1867" s="47"/>
      <c r="HE1867" s="50"/>
      <c r="HH1867" s="49"/>
      <c r="HI1867" s="49"/>
      <c r="HK1867" s="50"/>
      <c r="HL1867" s="47"/>
      <c r="HM1867" s="50"/>
      <c r="HP1867" s="49"/>
      <c r="HQ1867" s="49"/>
      <c r="HS1867" s="50"/>
      <c r="HT1867" s="47"/>
      <c r="HU1867" s="50"/>
      <c r="HX1867" s="49"/>
      <c r="HY1867" s="49"/>
      <c r="IA1867" s="50"/>
      <c r="IB1867" s="47"/>
      <c r="IC1867" s="50"/>
      <c r="IF1867" s="49"/>
      <c r="IG1867" s="49"/>
      <c r="II1867" s="50"/>
      <c r="IJ1867" s="47"/>
      <c r="IK1867" s="50"/>
      <c r="IN1867" s="49"/>
      <c r="IO1867" s="49"/>
      <c r="IQ1867" s="50"/>
    </row>
    <row r="1868" spans="1:251" s="48" customFormat="1">
      <c r="A1868" s="43">
        <v>1195</v>
      </c>
      <c r="B1868" s="44">
        <v>100000443445</v>
      </c>
      <c r="C1868" s="43">
        <v>0</v>
      </c>
      <c r="D1868" s="45" t="s">
        <v>423</v>
      </c>
      <c r="E1868" s="45" t="s">
        <v>378</v>
      </c>
      <c r="F1868" s="46">
        <v>9737.5</v>
      </c>
      <c r="G1868" s="46">
        <v>-359.2</v>
      </c>
      <c r="H1868" s="46">
        <v>9378.2999999999993</v>
      </c>
      <c r="I1868" s="47"/>
      <c r="K1868" s="49"/>
      <c r="L1868" s="47"/>
      <c r="M1868" s="50"/>
      <c r="P1868" s="49"/>
      <c r="R1868" s="49"/>
      <c r="S1868" s="50"/>
      <c r="T1868" s="47"/>
      <c r="U1868" s="50"/>
      <c r="X1868" s="49"/>
      <c r="Z1868" s="49"/>
      <c r="AA1868" s="50"/>
      <c r="AB1868" s="47"/>
      <c r="AC1868" s="50"/>
      <c r="AF1868" s="49"/>
      <c r="AH1868" s="49"/>
      <c r="AI1868" s="50"/>
      <c r="AJ1868" s="47"/>
      <c r="AK1868" s="50"/>
      <c r="AN1868" s="49"/>
      <c r="AP1868" s="49"/>
      <c r="AQ1868" s="50"/>
      <c r="AR1868" s="47"/>
      <c r="AS1868" s="50"/>
      <c r="AV1868" s="49"/>
      <c r="AX1868" s="49"/>
      <c r="AY1868" s="50"/>
      <c r="AZ1868" s="47"/>
      <c r="BA1868" s="50"/>
      <c r="BD1868" s="49"/>
      <c r="BF1868" s="49"/>
      <c r="BG1868" s="50"/>
      <c r="BH1868" s="47"/>
      <c r="BI1868" s="50"/>
      <c r="BL1868" s="49"/>
      <c r="BN1868" s="49"/>
      <c r="BO1868" s="50"/>
      <c r="BP1868" s="47"/>
      <c r="BQ1868" s="50"/>
      <c r="BT1868" s="49"/>
      <c r="BV1868" s="49"/>
      <c r="BW1868" s="50"/>
      <c r="BX1868" s="47"/>
      <c r="BY1868" s="50"/>
      <c r="CB1868" s="49"/>
      <c r="CD1868" s="49"/>
      <c r="CE1868" s="50"/>
      <c r="CF1868" s="47"/>
      <c r="CG1868" s="50"/>
      <c r="CJ1868" s="49"/>
      <c r="CL1868" s="49"/>
      <c r="CM1868" s="50"/>
      <c r="CN1868" s="47"/>
      <c r="CO1868" s="50"/>
      <c r="CR1868" s="49"/>
      <c r="CT1868" s="49"/>
      <c r="CU1868" s="50"/>
      <c r="CV1868" s="47"/>
      <c r="CW1868" s="50"/>
      <c r="CZ1868" s="49"/>
      <c r="DB1868" s="49"/>
      <c r="DC1868" s="50"/>
      <c r="DD1868" s="47"/>
      <c r="DE1868" s="50"/>
      <c r="DH1868" s="49"/>
      <c r="DJ1868" s="49"/>
      <c r="DK1868" s="50"/>
      <c r="DL1868" s="47"/>
      <c r="DM1868" s="50"/>
      <c r="DP1868" s="49"/>
      <c r="DR1868" s="49"/>
      <c r="DS1868" s="50"/>
      <c r="DT1868" s="47"/>
      <c r="DU1868" s="50"/>
      <c r="DX1868" s="49"/>
      <c r="DZ1868" s="49"/>
      <c r="EA1868" s="50"/>
      <c r="EB1868" s="47"/>
      <c r="EC1868" s="50"/>
      <c r="EF1868" s="49"/>
      <c r="EH1868" s="49"/>
      <c r="EI1868" s="50"/>
      <c r="EJ1868" s="47"/>
      <c r="EK1868" s="50"/>
      <c r="EN1868" s="49"/>
      <c r="EP1868" s="49"/>
      <c r="EQ1868" s="50"/>
      <c r="ER1868" s="47"/>
      <c r="ES1868" s="50"/>
      <c r="EV1868" s="49"/>
      <c r="EX1868" s="49"/>
      <c r="EY1868" s="50"/>
      <c r="EZ1868" s="47"/>
      <c r="FA1868" s="50"/>
      <c r="FD1868" s="49"/>
      <c r="FF1868" s="49"/>
      <c r="FG1868" s="50"/>
      <c r="FH1868" s="47"/>
      <c r="FI1868" s="50"/>
      <c r="FL1868" s="49"/>
      <c r="FN1868" s="49"/>
      <c r="FO1868" s="50"/>
      <c r="FP1868" s="47"/>
      <c r="FQ1868" s="50"/>
      <c r="FT1868" s="49"/>
      <c r="FV1868" s="49"/>
      <c r="FW1868" s="50"/>
      <c r="FX1868" s="47"/>
      <c r="FY1868" s="50"/>
      <c r="GB1868" s="49"/>
      <c r="GD1868" s="49"/>
      <c r="GE1868" s="50"/>
      <c r="GF1868" s="47"/>
      <c r="GG1868" s="50"/>
      <c r="GJ1868" s="49"/>
      <c r="GL1868" s="49"/>
      <c r="GM1868" s="50"/>
      <c r="GN1868" s="47"/>
      <c r="GO1868" s="50"/>
      <c r="GR1868" s="49"/>
      <c r="GT1868" s="49"/>
      <c r="GU1868" s="50"/>
      <c r="GV1868" s="47"/>
      <c r="GW1868" s="50"/>
      <c r="GZ1868" s="49"/>
      <c r="HB1868" s="49"/>
      <c r="HC1868" s="50"/>
      <c r="HD1868" s="47"/>
      <c r="HE1868" s="50"/>
      <c r="HH1868" s="49"/>
      <c r="HJ1868" s="49"/>
      <c r="HK1868" s="50"/>
      <c r="HL1868" s="47"/>
      <c r="HM1868" s="50"/>
      <c r="HP1868" s="49"/>
      <c r="HR1868" s="49"/>
      <c r="HS1868" s="50"/>
      <c r="HT1868" s="47"/>
      <c r="HU1868" s="50"/>
      <c r="HX1868" s="49"/>
      <c r="HZ1868" s="49"/>
      <c r="IA1868" s="50"/>
      <c r="IB1868" s="47"/>
      <c r="IC1868" s="50"/>
      <c r="IF1868" s="49"/>
      <c r="IH1868" s="49"/>
      <c r="II1868" s="50"/>
      <c r="IJ1868" s="47"/>
      <c r="IK1868" s="50"/>
      <c r="IN1868" s="49"/>
      <c r="IP1868" s="49"/>
      <c r="IQ1868" s="50"/>
    </row>
    <row r="1869" spans="1:251" s="48" customFormat="1">
      <c r="A1869" s="43"/>
      <c r="B1869" s="44">
        <v>100000443445</v>
      </c>
      <c r="C1869" s="43">
        <v>1</v>
      </c>
      <c r="D1869" s="45" t="s">
        <v>423</v>
      </c>
      <c r="E1869" s="45" t="s">
        <v>378</v>
      </c>
      <c r="F1869" s="46">
        <v>1662.5</v>
      </c>
      <c r="G1869" s="46">
        <v>-1661.5</v>
      </c>
      <c r="H1869" s="46">
        <v>1</v>
      </c>
      <c r="I1869" s="47"/>
      <c r="L1869" s="47"/>
      <c r="M1869" s="50"/>
      <c r="P1869" s="49"/>
      <c r="Q1869" s="49"/>
      <c r="S1869" s="50"/>
      <c r="T1869" s="47"/>
      <c r="U1869" s="50"/>
      <c r="X1869" s="49"/>
      <c r="Y1869" s="49"/>
      <c r="AA1869" s="50"/>
      <c r="AB1869" s="47"/>
      <c r="AC1869" s="50"/>
      <c r="AF1869" s="49"/>
      <c r="AG1869" s="49"/>
      <c r="AI1869" s="50"/>
      <c r="AJ1869" s="47"/>
      <c r="AK1869" s="50"/>
      <c r="AN1869" s="49"/>
      <c r="AO1869" s="49"/>
      <c r="AQ1869" s="50"/>
      <c r="AR1869" s="47"/>
      <c r="AS1869" s="50"/>
      <c r="AV1869" s="49"/>
      <c r="AW1869" s="49"/>
      <c r="AY1869" s="50"/>
      <c r="AZ1869" s="47"/>
      <c r="BA1869" s="50"/>
      <c r="BD1869" s="49"/>
      <c r="BE1869" s="49"/>
      <c r="BG1869" s="50"/>
      <c r="BH1869" s="47"/>
      <c r="BI1869" s="50"/>
      <c r="BL1869" s="49"/>
      <c r="BM1869" s="49"/>
      <c r="BO1869" s="50"/>
      <c r="BP1869" s="47"/>
      <c r="BQ1869" s="50"/>
      <c r="BT1869" s="49"/>
      <c r="BU1869" s="49"/>
      <c r="BW1869" s="50"/>
      <c r="BX1869" s="47"/>
      <c r="BY1869" s="50"/>
      <c r="CB1869" s="49"/>
      <c r="CC1869" s="49"/>
      <c r="CE1869" s="50"/>
      <c r="CF1869" s="47"/>
      <c r="CG1869" s="50"/>
      <c r="CJ1869" s="49"/>
      <c r="CK1869" s="49"/>
      <c r="CM1869" s="50"/>
      <c r="CN1869" s="47"/>
      <c r="CO1869" s="50"/>
      <c r="CR1869" s="49"/>
      <c r="CS1869" s="49"/>
      <c r="CU1869" s="50"/>
      <c r="CV1869" s="47"/>
      <c r="CW1869" s="50"/>
      <c r="CZ1869" s="49"/>
      <c r="DA1869" s="49"/>
      <c r="DC1869" s="50"/>
      <c r="DD1869" s="47"/>
      <c r="DE1869" s="50"/>
      <c r="DH1869" s="49"/>
      <c r="DI1869" s="49"/>
      <c r="DK1869" s="50"/>
      <c r="DL1869" s="47"/>
      <c r="DM1869" s="50"/>
      <c r="DP1869" s="49"/>
      <c r="DQ1869" s="49"/>
      <c r="DS1869" s="50"/>
      <c r="DT1869" s="47"/>
      <c r="DU1869" s="50"/>
      <c r="DX1869" s="49"/>
      <c r="DY1869" s="49"/>
      <c r="EA1869" s="50"/>
      <c r="EB1869" s="47"/>
      <c r="EC1869" s="50"/>
      <c r="EF1869" s="49"/>
      <c r="EG1869" s="49"/>
      <c r="EI1869" s="50"/>
      <c r="EJ1869" s="47"/>
      <c r="EK1869" s="50"/>
      <c r="EN1869" s="49"/>
      <c r="EO1869" s="49"/>
      <c r="EQ1869" s="50"/>
      <c r="ER1869" s="47"/>
      <c r="ES1869" s="50"/>
      <c r="EV1869" s="49"/>
      <c r="EW1869" s="49"/>
      <c r="EY1869" s="50"/>
      <c r="EZ1869" s="47"/>
      <c r="FA1869" s="50"/>
      <c r="FD1869" s="49"/>
      <c r="FE1869" s="49"/>
      <c r="FG1869" s="50"/>
      <c r="FH1869" s="47"/>
      <c r="FI1869" s="50"/>
      <c r="FL1869" s="49"/>
      <c r="FM1869" s="49"/>
      <c r="FO1869" s="50"/>
      <c r="FP1869" s="47"/>
      <c r="FQ1869" s="50"/>
      <c r="FT1869" s="49"/>
      <c r="FU1869" s="49"/>
      <c r="FW1869" s="50"/>
      <c r="FX1869" s="47"/>
      <c r="FY1869" s="50"/>
      <c r="GB1869" s="49"/>
      <c r="GC1869" s="49"/>
      <c r="GE1869" s="50"/>
      <c r="GF1869" s="47"/>
      <c r="GG1869" s="50"/>
      <c r="GJ1869" s="49"/>
      <c r="GK1869" s="49"/>
      <c r="GM1869" s="50"/>
      <c r="GN1869" s="47"/>
      <c r="GO1869" s="50"/>
      <c r="GR1869" s="49"/>
      <c r="GS1869" s="49"/>
      <c r="GU1869" s="50"/>
      <c r="GV1869" s="47"/>
      <c r="GW1869" s="50"/>
      <c r="GZ1869" s="49"/>
      <c r="HA1869" s="49"/>
      <c r="HC1869" s="50"/>
      <c r="HD1869" s="47"/>
      <c r="HE1869" s="50"/>
      <c r="HH1869" s="49"/>
      <c r="HI1869" s="49"/>
      <c r="HK1869" s="50"/>
      <c r="HL1869" s="47"/>
      <c r="HM1869" s="50"/>
      <c r="HP1869" s="49"/>
      <c r="HQ1869" s="49"/>
      <c r="HS1869" s="50"/>
      <c r="HT1869" s="47"/>
      <c r="HU1869" s="50"/>
      <c r="HX1869" s="49"/>
      <c r="HY1869" s="49"/>
      <c r="IA1869" s="50"/>
      <c r="IB1869" s="47"/>
      <c r="IC1869" s="50"/>
      <c r="IF1869" s="49"/>
      <c r="IG1869" s="49"/>
      <c r="II1869" s="50"/>
      <c r="IJ1869" s="47"/>
      <c r="IK1869" s="50"/>
      <c r="IN1869" s="49"/>
      <c r="IO1869" s="49"/>
      <c r="IQ1869" s="50"/>
    </row>
    <row r="1870" spans="1:251" s="48" customFormat="1">
      <c r="A1870" s="43">
        <v>1196</v>
      </c>
      <c r="B1870" s="44">
        <v>100000443446</v>
      </c>
      <c r="C1870" s="43">
        <v>0</v>
      </c>
      <c r="D1870" s="45" t="s">
        <v>423</v>
      </c>
      <c r="E1870" s="45" t="s">
        <v>378</v>
      </c>
      <c r="F1870" s="46">
        <v>9737.5</v>
      </c>
      <c r="G1870" s="46">
        <v>-359.2</v>
      </c>
      <c r="H1870" s="46">
        <v>9378.2999999999993</v>
      </c>
      <c r="I1870" s="47"/>
      <c r="K1870" s="49"/>
      <c r="L1870" s="47"/>
      <c r="M1870" s="50"/>
      <c r="P1870" s="49"/>
      <c r="R1870" s="49"/>
      <c r="S1870" s="50"/>
      <c r="T1870" s="47"/>
      <c r="U1870" s="50"/>
      <c r="X1870" s="49"/>
      <c r="Z1870" s="49"/>
      <c r="AA1870" s="50"/>
      <c r="AB1870" s="47"/>
      <c r="AC1870" s="50"/>
      <c r="AF1870" s="49"/>
      <c r="AH1870" s="49"/>
      <c r="AI1870" s="50"/>
      <c r="AJ1870" s="47"/>
      <c r="AK1870" s="50"/>
      <c r="AN1870" s="49"/>
      <c r="AP1870" s="49"/>
      <c r="AQ1870" s="50"/>
      <c r="AR1870" s="47"/>
      <c r="AS1870" s="50"/>
      <c r="AV1870" s="49"/>
      <c r="AX1870" s="49"/>
      <c r="AY1870" s="50"/>
      <c r="AZ1870" s="47"/>
      <c r="BA1870" s="50"/>
      <c r="BD1870" s="49"/>
      <c r="BF1870" s="49"/>
      <c r="BG1870" s="50"/>
      <c r="BH1870" s="47"/>
      <c r="BI1870" s="50"/>
      <c r="BL1870" s="49"/>
      <c r="BN1870" s="49"/>
      <c r="BO1870" s="50"/>
      <c r="BP1870" s="47"/>
      <c r="BQ1870" s="50"/>
      <c r="BT1870" s="49"/>
      <c r="BV1870" s="49"/>
      <c r="BW1870" s="50"/>
      <c r="BX1870" s="47"/>
      <c r="BY1870" s="50"/>
      <c r="CB1870" s="49"/>
      <c r="CD1870" s="49"/>
      <c r="CE1870" s="50"/>
      <c r="CF1870" s="47"/>
      <c r="CG1870" s="50"/>
      <c r="CJ1870" s="49"/>
      <c r="CL1870" s="49"/>
      <c r="CM1870" s="50"/>
      <c r="CN1870" s="47"/>
      <c r="CO1870" s="50"/>
      <c r="CR1870" s="49"/>
      <c r="CT1870" s="49"/>
      <c r="CU1870" s="50"/>
      <c r="CV1870" s="47"/>
      <c r="CW1870" s="50"/>
      <c r="CZ1870" s="49"/>
      <c r="DB1870" s="49"/>
      <c r="DC1870" s="50"/>
      <c r="DD1870" s="47"/>
      <c r="DE1870" s="50"/>
      <c r="DH1870" s="49"/>
      <c r="DJ1870" s="49"/>
      <c r="DK1870" s="50"/>
      <c r="DL1870" s="47"/>
      <c r="DM1870" s="50"/>
      <c r="DP1870" s="49"/>
      <c r="DR1870" s="49"/>
      <c r="DS1870" s="50"/>
      <c r="DT1870" s="47"/>
      <c r="DU1870" s="50"/>
      <c r="DX1870" s="49"/>
      <c r="DZ1870" s="49"/>
      <c r="EA1870" s="50"/>
      <c r="EB1870" s="47"/>
      <c r="EC1870" s="50"/>
      <c r="EF1870" s="49"/>
      <c r="EH1870" s="49"/>
      <c r="EI1870" s="50"/>
      <c r="EJ1870" s="47"/>
      <c r="EK1870" s="50"/>
      <c r="EN1870" s="49"/>
      <c r="EP1870" s="49"/>
      <c r="EQ1870" s="50"/>
      <c r="ER1870" s="47"/>
      <c r="ES1870" s="50"/>
      <c r="EV1870" s="49"/>
      <c r="EX1870" s="49"/>
      <c r="EY1870" s="50"/>
      <c r="EZ1870" s="47"/>
      <c r="FA1870" s="50"/>
      <c r="FD1870" s="49"/>
      <c r="FF1870" s="49"/>
      <c r="FG1870" s="50"/>
      <c r="FH1870" s="47"/>
      <c r="FI1870" s="50"/>
      <c r="FL1870" s="49"/>
      <c r="FN1870" s="49"/>
      <c r="FO1870" s="50"/>
      <c r="FP1870" s="47"/>
      <c r="FQ1870" s="50"/>
      <c r="FT1870" s="49"/>
      <c r="FV1870" s="49"/>
      <c r="FW1870" s="50"/>
      <c r="FX1870" s="47"/>
      <c r="FY1870" s="50"/>
      <c r="GB1870" s="49"/>
      <c r="GD1870" s="49"/>
      <c r="GE1870" s="50"/>
      <c r="GF1870" s="47"/>
      <c r="GG1870" s="50"/>
      <c r="GJ1870" s="49"/>
      <c r="GL1870" s="49"/>
      <c r="GM1870" s="50"/>
      <c r="GN1870" s="47"/>
      <c r="GO1870" s="50"/>
      <c r="GR1870" s="49"/>
      <c r="GT1870" s="49"/>
      <c r="GU1870" s="50"/>
      <c r="GV1870" s="47"/>
      <c r="GW1870" s="50"/>
      <c r="GZ1870" s="49"/>
      <c r="HB1870" s="49"/>
      <c r="HC1870" s="50"/>
      <c r="HD1870" s="47"/>
      <c r="HE1870" s="50"/>
      <c r="HH1870" s="49"/>
      <c r="HJ1870" s="49"/>
      <c r="HK1870" s="50"/>
      <c r="HL1870" s="47"/>
      <c r="HM1870" s="50"/>
      <c r="HP1870" s="49"/>
      <c r="HR1870" s="49"/>
      <c r="HS1870" s="50"/>
      <c r="HT1870" s="47"/>
      <c r="HU1870" s="50"/>
      <c r="HX1870" s="49"/>
      <c r="HZ1870" s="49"/>
      <c r="IA1870" s="50"/>
      <c r="IB1870" s="47"/>
      <c r="IC1870" s="50"/>
      <c r="IF1870" s="49"/>
      <c r="IH1870" s="49"/>
      <c r="II1870" s="50"/>
      <c r="IJ1870" s="47"/>
      <c r="IK1870" s="50"/>
      <c r="IN1870" s="49"/>
      <c r="IP1870" s="49"/>
      <c r="IQ1870" s="50"/>
    </row>
    <row r="1871" spans="1:251" s="48" customFormat="1">
      <c r="A1871" s="43"/>
      <c r="B1871" s="44">
        <v>100000443446</v>
      </c>
      <c r="C1871" s="43">
        <v>1</v>
      </c>
      <c r="D1871" s="45" t="s">
        <v>423</v>
      </c>
      <c r="E1871" s="45" t="s">
        <v>378</v>
      </c>
      <c r="F1871" s="46">
        <v>1662.5</v>
      </c>
      <c r="G1871" s="46">
        <v>-1661.5</v>
      </c>
      <c r="H1871" s="46">
        <v>1</v>
      </c>
      <c r="I1871" s="47"/>
      <c r="L1871" s="47"/>
      <c r="M1871" s="50"/>
      <c r="P1871" s="49"/>
      <c r="Q1871" s="49"/>
      <c r="S1871" s="50"/>
      <c r="T1871" s="47"/>
      <c r="U1871" s="50"/>
      <c r="X1871" s="49"/>
      <c r="Y1871" s="49"/>
      <c r="AA1871" s="50"/>
      <c r="AB1871" s="47"/>
      <c r="AC1871" s="50"/>
      <c r="AF1871" s="49"/>
      <c r="AG1871" s="49"/>
      <c r="AI1871" s="50"/>
      <c r="AJ1871" s="47"/>
      <c r="AK1871" s="50"/>
      <c r="AN1871" s="49"/>
      <c r="AO1871" s="49"/>
      <c r="AQ1871" s="50"/>
      <c r="AR1871" s="47"/>
      <c r="AS1871" s="50"/>
      <c r="AV1871" s="49"/>
      <c r="AW1871" s="49"/>
      <c r="AY1871" s="50"/>
      <c r="AZ1871" s="47"/>
      <c r="BA1871" s="50"/>
      <c r="BD1871" s="49"/>
      <c r="BE1871" s="49"/>
      <c r="BG1871" s="50"/>
      <c r="BH1871" s="47"/>
      <c r="BI1871" s="50"/>
      <c r="BL1871" s="49"/>
      <c r="BM1871" s="49"/>
      <c r="BO1871" s="50"/>
      <c r="BP1871" s="47"/>
      <c r="BQ1871" s="50"/>
      <c r="BT1871" s="49"/>
      <c r="BU1871" s="49"/>
      <c r="BW1871" s="50"/>
      <c r="BX1871" s="47"/>
      <c r="BY1871" s="50"/>
      <c r="CB1871" s="49"/>
      <c r="CC1871" s="49"/>
      <c r="CE1871" s="50"/>
      <c r="CF1871" s="47"/>
      <c r="CG1871" s="50"/>
      <c r="CJ1871" s="49"/>
      <c r="CK1871" s="49"/>
      <c r="CM1871" s="50"/>
      <c r="CN1871" s="47"/>
      <c r="CO1871" s="50"/>
      <c r="CR1871" s="49"/>
      <c r="CS1871" s="49"/>
      <c r="CU1871" s="50"/>
      <c r="CV1871" s="47"/>
      <c r="CW1871" s="50"/>
      <c r="CZ1871" s="49"/>
      <c r="DA1871" s="49"/>
      <c r="DC1871" s="50"/>
      <c r="DD1871" s="47"/>
      <c r="DE1871" s="50"/>
      <c r="DH1871" s="49"/>
      <c r="DI1871" s="49"/>
      <c r="DK1871" s="50"/>
      <c r="DL1871" s="47"/>
      <c r="DM1871" s="50"/>
      <c r="DP1871" s="49"/>
      <c r="DQ1871" s="49"/>
      <c r="DS1871" s="50"/>
      <c r="DT1871" s="47"/>
      <c r="DU1871" s="50"/>
      <c r="DX1871" s="49"/>
      <c r="DY1871" s="49"/>
      <c r="EA1871" s="50"/>
      <c r="EB1871" s="47"/>
      <c r="EC1871" s="50"/>
      <c r="EF1871" s="49"/>
      <c r="EG1871" s="49"/>
      <c r="EI1871" s="50"/>
      <c r="EJ1871" s="47"/>
      <c r="EK1871" s="50"/>
      <c r="EN1871" s="49"/>
      <c r="EO1871" s="49"/>
      <c r="EQ1871" s="50"/>
      <c r="ER1871" s="47"/>
      <c r="ES1871" s="50"/>
      <c r="EV1871" s="49"/>
      <c r="EW1871" s="49"/>
      <c r="EY1871" s="50"/>
      <c r="EZ1871" s="47"/>
      <c r="FA1871" s="50"/>
      <c r="FD1871" s="49"/>
      <c r="FE1871" s="49"/>
      <c r="FG1871" s="50"/>
      <c r="FH1871" s="47"/>
      <c r="FI1871" s="50"/>
      <c r="FL1871" s="49"/>
      <c r="FM1871" s="49"/>
      <c r="FO1871" s="50"/>
      <c r="FP1871" s="47"/>
      <c r="FQ1871" s="50"/>
      <c r="FT1871" s="49"/>
      <c r="FU1871" s="49"/>
      <c r="FW1871" s="50"/>
      <c r="FX1871" s="47"/>
      <c r="FY1871" s="50"/>
      <c r="GB1871" s="49"/>
      <c r="GC1871" s="49"/>
      <c r="GE1871" s="50"/>
      <c r="GF1871" s="47"/>
      <c r="GG1871" s="50"/>
      <c r="GJ1871" s="49"/>
      <c r="GK1871" s="49"/>
      <c r="GM1871" s="50"/>
      <c r="GN1871" s="47"/>
      <c r="GO1871" s="50"/>
      <c r="GR1871" s="49"/>
      <c r="GS1871" s="49"/>
      <c r="GU1871" s="50"/>
      <c r="GV1871" s="47"/>
      <c r="GW1871" s="50"/>
      <c r="GZ1871" s="49"/>
      <c r="HA1871" s="49"/>
      <c r="HC1871" s="50"/>
      <c r="HD1871" s="47"/>
      <c r="HE1871" s="50"/>
      <c r="HH1871" s="49"/>
      <c r="HI1871" s="49"/>
      <c r="HK1871" s="50"/>
      <c r="HL1871" s="47"/>
      <c r="HM1871" s="50"/>
      <c r="HP1871" s="49"/>
      <c r="HQ1871" s="49"/>
      <c r="HS1871" s="50"/>
      <c r="HT1871" s="47"/>
      <c r="HU1871" s="50"/>
      <c r="HX1871" s="49"/>
      <c r="HY1871" s="49"/>
      <c r="IA1871" s="50"/>
      <c r="IB1871" s="47"/>
      <c r="IC1871" s="50"/>
      <c r="IF1871" s="49"/>
      <c r="IG1871" s="49"/>
      <c r="II1871" s="50"/>
      <c r="IJ1871" s="47"/>
      <c r="IK1871" s="50"/>
      <c r="IN1871" s="49"/>
      <c r="IO1871" s="49"/>
      <c r="IQ1871" s="50"/>
    </row>
    <row r="1872" spans="1:251" s="48" customFormat="1">
      <c r="A1872" s="43">
        <v>1197</v>
      </c>
      <c r="B1872" s="44">
        <v>100000443447</v>
      </c>
      <c r="C1872" s="43">
        <v>0</v>
      </c>
      <c r="D1872" s="45" t="s">
        <v>423</v>
      </c>
      <c r="E1872" s="45" t="s">
        <v>378</v>
      </c>
      <c r="F1872" s="46">
        <v>9737.5</v>
      </c>
      <c r="G1872" s="46">
        <v>-359.2</v>
      </c>
      <c r="H1872" s="46">
        <v>9378.2999999999993</v>
      </c>
      <c r="I1872" s="47"/>
      <c r="K1872" s="49"/>
      <c r="L1872" s="47"/>
      <c r="M1872" s="50"/>
      <c r="P1872" s="49"/>
      <c r="R1872" s="49"/>
      <c r="S1872" s="50"/>
      <c r="T1872" s="47"/>
      <c r="U1872" s="50"/>
      <c r="X1872" s="49"/>
      <c r="Z1872" s="49"/>
      <c r="AA1872" s="50"/>
      <c r="AB1872" s="47"/>
      <c r="AC1872" s="50"/>
      <c r="AF1872" s="49"/>
      <c r="AH1872" s="49"/>
      <c r="AI1872" s="50"/>
      <c r="AJ1872" s="47"/>
      <c r="AK1872" s="50"/>
      <c r="AN1872" s="49"/>
      <c r="AP1872" s="49"/>
      <c r="AQ1872" s="50"/>
      <c r="AR1872" s="47"/>
      <c r="AS1872" s="50"/>
      <c r="AV1872" s="49"/>
      <c r="AX1872" s="49"/>
      <c r="AY1872" s="50"/>
      <c r="AZ1872" s="47"/>
      <c r="BA1872" s="50"/>
      <c r="BD1872" s="49"/>
      <c r="BF1872" s="49"/>
      <c r="BG1872" s="50"/>
      <c r="BH1872" s="47"/>
      <c r="BI1872" s="50"/>
      <c r="BL1872" s="49"/>
      <c r="BN1872" s="49"/>
      <c r="BO1872" s="50"/>
      <c r="BP1872" s="47"/>
      <c r="BQ1872" s="50"/>
      <c r="BT1872" s="49"/>
      <c r="BV1872" s="49"/>
      <c r="BW1872" s="50"/>
      <c r="BX1872" s="47"/>
      <c r="BY1872" s="50"/>
      <c r="CB1872" s="49"/>
      <c r="CD1872" s="49"/>
      <c r="CE1872" s="50"/>
      <c r="CF1872" s="47"/>
      <c r="CG1872" s="50"/>
      <c r="CJ1872" s="49"/>
      <c r="CL1872" s="49"/>
      <c r="CM1872" s="50"/>
      <c r="CN1872" s="47"/>
      <c r="CO1872" s="50"/>
      <c r="CR1872" s="49"/>
      <c r="CT1872" s="49"/>
      <c r="CU1872" s="50"/>
      <c r="CV1872" s="47"/>
      <c r="CW1872" s="50"/>
      <c r="CZ1872" s="49"/>
      <c r="DB1872" s="49"/>
      <c r="DC1872" s="50"/>
      <c r="DD1872" s="47"/>
      <c r="DE1872" s="50"/>
      <c r="DH1872" s="49"/>
      <c r="DJ1872" s="49"/>
      <c r="DK1872" s="50"/>
      <c r="DL1872" s="47"/>
      <c r="DM1872" s="50"/>
      <c r="DP1872" s="49"/>
      <c r="DR1872" s="49"/>
      <c r="DS1872" s="50"/>
      <c r="DT1872" s="47"/>
      <c r="DU1872" s="50"/>
      <c r="DX1872" s="49"/>
      <c r="DZ1872" s="49"/>
      <c r="EA1872" s="50"/>
      <c r="EB1872" s="47"/>
      <c r="EC1872" s="50"/>
      <c r="EF1872" s="49"/>
      <c r="EH1872" s="49"/>
      <c r="EI1872" s="50"/>
      <c r="EJ1872" s="47"/>
      <c r="EK1872" s="50"/>
      <c r="EN1872" s="49"/>
      <c r="EP1872" s="49"/>
      <c r="EQ1872" s="50"/>
      <c r="ER1872" s="47"/>
      <c r="ES1872" s="50"/>
      <c r="EV1872" s="49"/>
      <c r="EX1872" s="49"/>
      <c r="EY1872" s="50"/>
      <c r="EZ1872" s="47"/>
      <c r="FA1872" s="50"/>
      <c r="FD1872" s="49"/>
      <c r="FF1872" s="49"/>
      <c r="FG1872" s="50"/>
      <c r="FH1872" s="47"/>
      <c r="FI1872" s="50"/>
      <c r="FL1872" s="49"/>
      <c r="FN1872" s="49"/>
      <c r="FO1872" s="50"/>
      <c r="FP1872" s="47"/>
      <c r="FQ1872" s="50"/>
      <c r="FT1872" s="49"/>
      <c r="FV1872" s="49"/>
      <c r="FW1872" s="50"/>
      <c r="FX1872" s="47"/>
      <c r="FY1872" s="50"/>
      <c r="GB1872" s="49"/>
      <c r="GD1872" s="49"/>
      <c r="GE1872" s="50"/>
      <c r="GF1872" s="47"/>
      <c r="GG1872" s="50"/>
      <c r="GJ1872" s="49"/>
      <c r="GL1872" s="49"/>
      <c r="GM1872" s="50"/>
      <c r="GN1872" s="47"/>
      <c r="GO1872" s="50"/>
      <c r="GR1872" s="49"/>
      <c r="GT1872" s="49"/>
      <c r="GU1872" s="50"/>
      <c r="GV1872" s="47"/>
      <c r="GW1872" s="50"/>
      <c r="GZ1872" s="49"/>
      <c r="HB1872" s="49"/>
      <c r="HC1872" s="50"/>
      <c r="HD1872" s="47"/>
      <c r="HE1872" s="50"/>
      <c r="HH1872" s="49"/>
      <c r="HJ1872" s="49"/>
      <c r="HK1872" s="50"/>
      <c r="HL1872" s="47"/>
      <c r="HM1872" s="50"/>
      <c r="HP1872" s="49"/>
      <c r="HR1872" s="49"/>
      <c r="HS1872" s="50"/>
      <c r="HT1872" s="47"/>
      <c r="HU1872" s="50"/>
      <c r="HX1872" s="49"/>
      <c r="HZ1872" s="49"/>
      <c r="IA1872" s="50"/>
      <c r="IB1872" s="47"/>
      <c r="IC1872" s="50"/>
      <c r="IF1872" s="49"/>
      <c r="IH1872" s="49"/>
      <c r="II1872" s="50"/>
      <c r="IJ1872" s="47"/>
      <c r="IK1872" s="50"/>
      <c r="IN1872" s="49"/>
      <c r="IP1872" s="49"/>
      <c r="IQ1872" s="50"/>
    </row>
    <row r="1873" spans="1:251" s="48" customFormat="1">
      <c r="A1873" s="43"/>
      <c r="B1873" s="44">
        <v>100000443447</v>
      </c>
      <c r="C1873" s="43">
        <v>1</v>
      </c>
      <c r="D1873" s="45" t="s">
        <v>423</v>
      </c>
      <c r="E1873" s="45" t="s">
        <v>378</v>
      </c>
      <c r="F1873" s="46">
        <v>1662.5</v>
      </c>
      <c r="G1873" s="46">
        <v>-1661.5</v>
      </c>
      <c r="H1873" s="46">
        <v>1</v>
      </c>
      <c r="I1873" s="47"/>
      <c r="L1873" s="47"/>
      <c r="M1873" s="50"/>
      <c r="P1873" s="49"/>
      <c r="Q1873" s="49"/>
      <c r="S1873" s="50"/>
      <c r="T1873" s="47"/>
      <c r="U1873" s="50"/>
      <c r="X1873" s="49"/>
      <c r="Y1873" s="49"/>
      <c r="AA1873" s="50"/>
      <c r="AB1873" s="47"/>
      <c r="AC1873" s="50"/>
      <c r="AF1873" s="49"/>
      <c r="AG1873" s="49"/>
      <c r="AI1873" s="50"/>
      <c r="AJ1873" s="47"/>
      <c r="AK1873" s="50"/>
      <c r="AN1873" s="49"/>
      <c r="AO1873" s="49"/>
      <c r="AQ1873" s="50"/>
      <c r="AR1873" s="47"/>
      <c r="AS1873" s="50"/>
      <c r="AV1873" s="49"/>
      <c r="AW1873" s="49"/>
      <c r="AY1873" s="50"/>
      <c r="AZ1873" s="47"/>
      <c r="BA1873" s="50"/>
      <c r="BD1873" s="49"/>
      <c r="BE1873" s="49"/>
      <c r="BG1873" s="50"/>
      <c r="BH1873" s="47"/>
      <c r="BI1873" s="50"/>
      <c r="BL1873" s="49"/>
      <c r="BM1873" s="49"/>
      <c r="BO1873" s="50"/>
      <c r="BP1873" s="47"/>
      <c r="BQ1873" s="50"/>
      <c r="BT1873" s="49"/>
      <c r="BU1873" s="49"/>
      <c r="BW1873" s="50"/>
      <c r="BX1873" s="47"/>
      <c r="BY1873" s="50"/>
      <c r="CB1873" s="49"/>
      <c r="CC1873" s="49"/>
      <c r="CE1873" s="50"/>
      <c r="CF1873" s="47"/>
      <c r="CG1873" s="50"/>
      <c r="CJ1873" s="49"/>
      <c r="CK1873" s="49"/>
      <c r="CM1873" s="50"/>
      <c r="CN1873" s="47"/>
      <c r="CO1873" s="50"/>
      <c r="CR1873" s="49"/>
      <c r="CS1873" s="49"/>
      <c r="CU1873" s="50"/>
      <c r="CV1873" s="47"/>
      <c r="CW1873" s="50"/>
      <c r="CZ1873" s="49"/>
      <c r="DA1873" s="49"/>
      <c r="DC1873" s="50"/>
      <c r="DD1873" s="47"/>
      <c r="DE1873" s="50"/>
      <c r="DH1873" s="49"/>
      <c r="DI1873" s="49"/>
      <c r="DK1873" s="50"/>
      <c r="DL1873" s="47"/>
      <c r="DM1873" s="50"/>
      <c r="DP1873" s="49"/>
      <c r="DQ1873" s="49"/>
      <c r="DS1873" s="50"/>
      <c r="DT1873" s="47"/>
      <c r="DU1873" s="50"/>
      <c r="DX1873" s="49"/>
      <c r="DY1873" s="49"/>
      <c r="EA1873" s="50"/>
      <c r="EB1873" s="47"/>
      <c r="EC1873" s="50"/>
      <c r="EF1873" s="49"/>
      <c r="EG1873" s="49"/>
      <c r="EI1873" s="50"/>
      <c r="EJ1873" s="47"/>
      <c r="EK1873" s="50"/>
      <c r="EN1873" s="49"/>
      <c r="EO1873" s="49"/>
      <c r="EQ1873" s="50"/>
      <c r="ER1873" s="47"/>
      <c r="ES1873" s="50"/>
      <c r="EV1873" s="49"/>
      <c r="EW1873" s="49"/>
      <c r="EY1873" s="50"/>
      <c r="EZ1873" s="47"/>
      <c r="FA1873" s="50"/>
      <c r="FD1873" s="49"/>
      <c r="FE1873" s="49"/>
      <c r="FG1873" s="50"/>
      <c r="FH1873" s="47"/>
      <c r="FI1873" s="50"/>
      <c r="FL1873" s="49"/>
      <c r="FM1873" s="49"/>
      <c r="FO1873" s="50"/>
      <c r="FP1873" s="47"/>
      <c r="FQ1873" s="50"/>
      <c r="FT1873" s="49"/>
      <c r="FU1873" s="49"/>
      <c r="FW1873" s="50"/>
      <c r="FX1873" s="47"/>
      <c r="FY1873" s="50"/>
      <c r="GB1873" s="49"/>
      <c r="GC1873" s="49"/>
      <c r="GE1873" s="50"/>
      <c r="GF1873" s="47"/>
      <c r="GG1873" s="50"/>
      <c r="GJ1873" s="49"/>
      <c r="GK1873" s="49"/>
      <c r="GM1873" s="50"/>
      <c r="GN1873" s="47"/>
      <c r="GO1873" s="50"/>
      <c r="GR1873" s="49"/>
      <c r="GS1873" s="49"/>
      <c r="GU1873" s="50"/>
      <c r="GV1873" s="47"/>
      <c r="GW1873" s="50"/>
      <c r="GZ1873" s="49"/>
      <c r="HA1873" s="49"/>
      <c r="HC1873" s="50"/>
      <c r="HD1873" s="47"/>
      <c r="HE1873" s="50"/>
      <c r="HH1873" s="49"/>
      <c r="HI1873" s="49"/>
      <c r="HK1873" s="50"/>
      <c r="HL1873" s="47"/>
      <c r="HM1873" s="50"/>
      <c r="HP1873" s="49"/>
      <c r="HQ1873" s="49"/>
      <c r="HS1873" s="50"/>
      <c r="HT1873" s="47"/>
      <c r="HU1873" s="50"/>
      <c r="HX1873" s="49"/>
      <c r="HY1873" s="49"/>
      <c r="IA1873" s="50"/>
      <c r="IB1873" s="47"/>
      <c r="IC1873" s="50"/>
      <c r="IF1873" s="49"/>
      <c r="IG1873" s="49"/>
      <c r="II1873" s="50"/>
      <c r="IJ1873" s="47"/>
      <c r="IK1873" s="50"/>
      <c r="IN1873" s="49"/>
      <c r="IO1873" s="49"/>
      <c r="IQ1873" s="50"/>
    </row>
    <row r="1874" spans="1:251" s="48" customFormat="1">
      <c r="A1874" s="43">
        <v>1198</v>
      </c>
      <c r="B1874" s="44">
        <v>100000443448</v>
      </c>
      <c r="C1874" s="43">
        <v>0</v>
      </c>
      <c r="D1874" s="45" t="s">
        <v>423</v>
      </c>
      <c r="E1874" s="45" t="s">
        <v>378</v>
      </c>
      <c r="F1874" s="46">
        <v>9737.5</v>
      </c>
      <c r="G1874" s="46">
        <v>-359.2</v>
      </c>
      <c r="H1874" s="46">
        <v>9378.2999999999993</v>
      </c>
      <c r="I1874" s="47"/>
      <c r="K1874" s="49"/>
      <c r="L1874" s="47"/>
      <c r="M1874" s="50"/>
      <c r="P1874" s="49"/>
      <c r="R1874" s="49"/>
      <c r="S1874" s="50"/>
      <c r="T1874" s="47"/>
      <c r="U1874" s="50"/>
      <c r="X1874" s="49"/>
      <c r="Z1874" s="49"/>
      <c r="AA1874" s="50"/>
      <c r="AB1874" s="47"/>
      <c r="AC1874" s="50"/>
      <c r="AF1874" s="49"/>
      <c r="AH1874" s="49"/>
      <c r="AI1874" s="50"/>
      <c r="AJ1874" s="47"/>
      <c r="AK1874" s="50"/>
      <c r="AN1874" s="49"/>
      <c r="AP1874" s="49"/>
      <c r="AQ1874" s="50"/>
      <c r="AR1874" s="47"/>
      <c r="AS1874" s="50"/>
      <c r="AV1874" s="49"/>
      <c r="AX1874" s="49"/>
      <c r="AY1874" s="50"/>
      <c r="AZ1874" s="47"/>
      <c r="BA1874" s="50"/>
      <c r="BD1874" s="49"/>
      <c r="BF1874" s="49"/>
      <c r="BG1874" s="50"/>
      <c r="BH1874" s="47"/>
      <c r="BI1874" s="50"/>
      <c r="BL1874" s="49"/>
      <c r="BN1874" s="49"/>
      <c r="BO1874" s="50"/>
      <c r="BP1874" s="47"/>
      <c r="BQ1874" s="50"/>
      <c r="BT1874" s="49"/>
      <c r="BV1874" s="49"/>
      <c r="BW1874" s="50"/>
      <c r="BX1874" s="47"/>
      <c r="BY1874" s="50"/>
      <c r="CB1874" s="49"/>
      <c r="CD1874" s="49"/>
      <c r="CE1874" s="50"/>
      <c r="CF1874" s="47"/>
      <c r="CG1874" s="50"/>
      <c r="CJ1874" s="49"/>
      <c r="CL1874" s="49"/>
      <c r="CM1874" s="50"/>
      <c r="CN1874" s="47"/>
      <c r="CO1874" s="50"/>
      <c r="CR1874" s="49"/>
      <c r="CT1874" s="49"/>
      <c r="CU1874" s="50"/>
      <c r="CV1874" s="47"/>
      <c r="CW1874" s="50"/>
      <c r="CZ1874" s="49"/>
      <c r="DB1874" s="49"/>
      <c r="DC1874" s="50"/>
      <c r="DD1874" s="47"/>
      <c r="DE1874" s="50"/>
      <c r="DH1874" s="49"/>
      <c r="DJ1874" s="49"/>
      <c r="DK1874" s="50"/>
      <c r="DL1874" s="47"/>
      <c r="DM1874" s="50"/>
      <c r="DP1874" s="49"/>
      <c r="DR1874" s="49"/>
      <c r="DS1874" s="50"/>
      <c r="DT1874" s="47"/>
      <c r="DU1874" s="50"/>
      <c r="DX1874" s="49"/>
      <c r="DZ1874" s="49"/>
      <c r="EA1874" s="50"/>
      <c r="EB1874" s="47"/>
      <c r="EC1874" s="50"/>
      <c r="EF1874" s="49"/>
      <c r="EH1874" s="49"/>
      <c r="EI1874" s="50"/>
      <c r="EJ1874" s="47"/>
      <c r="EK1874" s="50"/>
      <c r="EN1874" s="49"/>
      <c r="EP1874" s="49"/>
      <c r="EQ1874" s="50"/>
      <c r="ER1874" s="47"/>
      <c r="ES1874" s="50"/>
      <c r="EV1874" s="49"/>
      <c r="EX1874" s="49"/>
      <c r="EY1874" s="50"/>
      <c r="EZ1874" s="47"/>
      <c r="FA1874" s="50"/>
      <c r="FD1874" s="49"/>
      <c r="FF1874" s="49"/>
      <c r="FG1874" s="50"/>
      <c r="FH1874" s="47"/>
      <c r="FI1874" s="50"/>
      <c r="FL1874" s="49"/>
      <c r="FN1874" s="49"/>
      <c r="FO1874" s="50"/>
      <c r="FP1874" s="47"/>
      <c r="FQ1874" s="50"/>
      <c r="FT1874" s="49"/>
      <c r="FV1874" s="49"/>
      <c r="FW1874" s="50"/>
      <c r="FX1874" s="47"/>
      <c r="FY1874" s="50"/>
      <c r="GB1874" s="49"/>
      <c r="GD1874" s="49"/>
      <c r="GE1874" s="50"/>
      <c r="GF1874" s="47"/>
      <c r="GG1874" s="50"/>
      <c r="GJ1874" s="49"/>
      <c r="GL1874" s="49"/>
      <c r="GM1874" s="50"/>
      <c r="GN1874" s="47"/>
      <c r="GO1874" s="50"/>
      <c r="GR1874" s="49"/>
      <c r="GT1874" s="49"/>
      <c r="GU1874" s="50"/>
      <c r="GV1874" s="47"/>
      <c r="GW1874" s="50"/>
      <c r="GZ1874" s="49"/>
      <c r="HB1874" s="49"/>
      <c r="HC1874" s="50"/>
      <c r="HD1874" s="47"/>
      <c r="HE1874" s="50"/>
      <c r="HH1874" s="49"/>
      <c r="HJ1874" s="49"/>
      <c r="HK1874" s="50"/>
      <c r="HL1874" s="47"/>
      <c r="HM1874" s="50"/>
      <c r="HP1874" s="49"/>
      <c r="HR1874" s="49"/>
      <c r="HS1874" s="50"/>
      <c r="HT1874" s="47"/>
      <c r="HU1874" s="50"/>
      <c r="HX1874" s="49"/>
      <c r="HZ1874" s="49"/>
      <c r="IA1874" s="50"/>
      <c r="IB1874" s="47"/>
      <c r="IC1874" s="50"/>
      <c r="IF1874" s="49"/>
      <c r="IH1874" s="49"/>
      <c r="II1874" s="50"/>
      <c r="IJ1874" s="47"/>
      <c r="IK1874" s="50"/>
      <c r="IN1874" s="49"/>
      <c r="IP1874" s="49"/>
      <c r="IQ1874" s="50"/>
    </row>
    <row r="1875" spans="1:251" s="48" customFormat="1">
      <c r="A1875" s="43"/>
      <c r="B1875" s="44">
        <v>100000443448</v>
      </c>
      <c r="C1875" s="43">
        <v>1</v>
      </c>
      <c r="D1875" s="45" t="s">
        <v>423</v>
      </c>
      <c r="E1875" s="45" t="s">
        <v>378</v>
      </c>
      <c r="F1875" s="46">
        <v>1662.5</v>
      </c>
      <c r="G1875" s="46">
        <v>-1661.5</v>
      </c>
      <c r="H1875" s="46">
        <v>1</v>
      </c>
      <c r="I1875" s="47"/>
      <c r="L1875" s="47"/>
      <c r="M1875" s="50"/>
      <c r="P1875" s="49"/>
      <c r="Q1875" s="49"/>
      <c r="S1875" s="50"/>
      <c r="T1875" s="47"/>
      <c r="U1875" s="50"/>
      <c r="X1875" s="49"/>
      <c r="Y1875" s="49"/>
      <c r="AA1875" s="50"/>
      <c r="AB1875" s="47"/>
      <c r="AC1875" s="50"/>
      <c r="AF1875" s="49"/>
      <c r="AG1875" s="49"/>
      <c r="AI1875" s="50"/>
      <c r="AJ1875" s="47"/>
      <c r="AK1875" s="50"/>
      <c r="AN1875" s="49"/>
      <c r="AO1875" s="49"/>
      <c r="AQ1875" s="50"/>
      <c r="AR1875" s="47"/>
      <c r="AS1875" s="50"/>
      <c r="AV1875" s="49"/>
      <c r="AW1875" s="49"/>
      <c r="AY1875" s="50"/>
      <c r="AZ1875" s="47"/>
      <c r="BA1875" s="50"/>
      <c r="BD1875" s="49"/>
      <c r="BE1875" s="49"/>
      <c r="BG1875" s="50"/>
      <c r="BH1875" s="47"/>
      <c r="BI1875" s="50"/>
      <c r="BL1875" s="49"/>
      <c r="BM1875" s="49"/>
      <c r="BO1875" s="50"/>
      <c r="BP1875" s="47"/>
      <c r="BQ1875" s="50"/>
      <c r="BT1875" s="49"/>
      <c r="BU1875" s="49"/>
      <c r="BW1875" s="50"/>
      <c r="BX1875" s="47"/>
      <c r="BY1875" s="50"/>
      <c r="CB1875" s="49"/>
      <c r="CC1875" s="49"/>
      <c r="CE1875" s="50"/>
      <c r="CF1875" s="47"/>
      <c r="CG1875" s="50"/>
      <c r="CJ1875" s="49"/>
      <c r="CK1875" s="49"/>
      <c r="CM1875" s="50"/>
      <c r="CN1875" s="47"/>
      <c r="CO1875" s="50"/>
      <c r="CR1875" s="49"/>
      <c r="CS1875" s="49"/>
      <c r="CU1875" s="50"/>
      <c r="CV1875" s="47"/>
      <c r="CW1875" s="50"/>
      <c r="CZ1875" s="49"/>
      <c r="DA1875" s="49"/>
      <c r="DC1875" s="50"/>
      <c r="DD1875" s="47"/>
      <c r="DE1875" s="50"/>
      <c r="DH1875" s="49"/>
      <c r="DI1875" s="49"/>
      <c r="DK1875" s="50"/>
      <c r="DL1875" s="47"/>
      <c r="DM1875" s="50"/>
      <c r="DP1875" s="49"/>
      <c r="DQ1875" s="49"/>
      <c r="DS1875" s="50"/>
      <c r="DT1875" s="47"/>
      <c r="DU1875" s="50"/>
      <c r="DX1875" s="49"/>
      <c r="DY1875" s="49"/>
      <c r="EA1875" s="50"/>
      <c r="EB1875" s="47"/>
      <c r="EC1875" s="50"/>
      <c r="EF1875" s="49"/>
      <c r="EG1875" s="49"/>
      <c r="EI1875" s="50"/>
      <c r="EJ1875" s="47"/>
      <c r="EK1875" s="50"/>
      <c r="EN1875" s="49"/>
      <c r="EO1875" s="49"/>
      <c r="EQ1875" s="50"/>
      <c r="ER1875" s="47"/>
      <c r="ES1875" s="50"/>
      <c r="EV1875" s="49"/>
      <c r="EW1875" s="49"/>
      <c r="EY1875" s="50"/>
      <c r="EZ1875" s="47"/>
      <c r="FA1875" s="50"/>
      <c r="FD1875" s="49"/>
      <c r="FE1875" s="49"/>
      <c r="FG1875" s="50"/>
      <c r="FH1875" s="47"/>
      <c r="FI1875" s="50"/>
      <c r="FL1875" s="49"/>
      <c r="FM1875" s="49"/>
      <c r="FO1875" s="50"/>
      <c r="FP1875" s="47"/>
      <c r="FQ1875" s="50"/>
      <c r="FT1875" s="49"/>
      <c r="FU1875" s="49"/>
      <c r="FW1875" s="50"/>
      <c r="FX1875" s="47"/>
      <c r="FY1875" s="50"/>
      <c r="GB1875" s="49"/>
      <c r="GC1875" s="49"/>
      <c r="GE1875" s="50"/>
      <c r="GF1875" s="47"/>
      <c r="GG1875" s="50"/>
      <c r="GJ1875" s="49"/>
      <c r="GK1875" s="49"/>
      <c r="GM1875" s="50"/>
      <c r="GN1875" s="47"/>
      <c r="GO1875" s="50"/>
      <c r="GR1875" s="49"/>
      <c r="GS1875" s="49"/>
      <c r="GU1875" s="50"/>
      <c r="GV1875" s="47"/>
      <c r="GW1875" s="50"/>
      <c r="GZ1875" s="49"/>
      <c r="HA1875" s="49"/>
      <c r="HC1875" s="50"/>
      <c r="HD1875" s="47"/>
      <c r="HE1875" s="50"/>
      <c r="HH1875" s="49"/>
      <c r="HI1875" s="49"/>
      <c r="HK1875" s="50"/>
      <c r="HL1875" s="47"/>
      <c r="HM1875" s="50"/>
      <c r="HP1875" s="49"/>
      <c r="HQ1875" s="49"/>
      <c r="HS1875" s="50"/>
      <c r="HT1875" s="47"/>
      <c r="HU1875" s="50"/>
      <c r="HX1875" s="49"/>
      <c r="HY1875" s="49"/>
      <c r="IA1875" s="50"/>
      <c r="IB1875" s="47"/>
      <c r="IC1875" s="50"/>
      <c r="IF1875" s="49"/>
      <c r="IG1875" s="49"/>
      <c r="II1875" s="50"/>
      <c r="IJ1875" s="47"/>
      <c r="IK1875" s="50"/>
      <c r="IN1875" s="49"/>
      <c r="IO1875" s="49"/>
      <c r="IQ1875" s="50"/>
    </row>
    <row r="1876" spans="1:251" s="48" customFormat="1">
      <c r="A1876" s="43">
        <v>1199</v>
      </c>
      <c r="B1876" s="44">
        <v>100000443449</v>
      </c>
      <c r="C1876" s="43">
        <v>0</v>
      </c>
      <c r="D1876" s="45" t="s">
        <v>423</v>
      </c>
      <c r="E1876" s="45" t="s">
        <v>378</v>
      </c>
      <c r="F1876" s="46">
        <v>9737.5</v>
      </c>
      <c r="G1876" s="46">
        <v>-359.2</v>
      </c>
      <c r="H1876" s="46">
        <v>9378.2999999999993</v>
      </c>
      <c r="I1876" s="47"/>
      <c r="K1876" s="49"/>
      <c r="L1876" s="47"/>
      <c r="M1876" s="50"/>
      <c r="P1876" s="49"/>
      <c r="R1876" s="49"/>
      <c r="S1876" s="50"/>
      <c r="T1876" s="47"/>
      <c r="U1876" s="50"/>
      <c r="X1876" s="49"/>
      <c r="Z1876" s="49"/>
      <c r="AA1876" s="50"/>
      <c r="AB1876" s="47"/>
      <c r="AC1876" s="50"/>
      <c r="AF1876" s="49"/>
      <c r="AH1876" s="49"/>
      <c r="AI1876" s="50"/>
      <c r="AJ1876" s="47"/>
      <c r="AK1876" s="50"/>
      <c r="AN1876" s="49"/>
      <c r="AP1876" s="49"/>
      <c r="AQ1876" s="50"/>
      <c r="AR1876" s="47"/>
      <c r="AS1876" s="50"/>
      <c r="AV1876" s="49"/>
      <c r="AX1876" s="49"/>
      <c r="AY1876" s="50"/>
      <c r="AZ1876" s="47"/>
      <c r="BA1876" s="50"/>
      <c r="BD1876" s="49"/>
      <c r="BF1876" s="49"/>
      <c r="BG1876" s="50"/>
      <c r="BH1876" s="47"/>
      <c r="BI1876" s="50"/>
      <c r="BL1876" s="49"/>
      <c r="BN1876" s="49"/>
      <c r="BO1876" s="50"/>
      <c r="BP1876" s="47"/>
      <c r="BQ1876" s="50"/>
      <c r="BT1876" s="49"/>
      <c r="BV1876" s="49"/>
      <c r="BW1876" s="50"/>
      <c r="BX1876" s="47"/>
      <c r="BY1876" s="50"/>
      <c r="CB1876" s="49"/>
      <c r="CD1876" s="49"/>
      <c r="CE1876" s="50"/>
      <c r="CF1876" s="47"/>
      <c r="CG1876" s="50"/>
      <c r="CJ1876" s="49"/>
      <c r="CL1876" s="49"/>
      <c r="CM1876" s="50"/>
      <c r="CN1876" s="47"/>
      <c r="CO1876" s="50"/>
      <c r="CR1876" s="49"/>
      <c r="CT1876" s="49"/>
      <c r="CU1876" s="50"/>
      <c r="CV1876" s="47"/>
      <c r="CW1876" s="50"/>
      <c r="CZ1876" s="49"/>
      <c r="DB1876" s="49"/>
      <c r="DC1876" s="50"/>
      <c r="DD1876" s="47"/>
      <c r="DE1876" s="50"/>
      <c r="DH1876" s="49"/>
      <c r="DJ1876" s="49"/>
      <c r="DK1876" s="50"/>
      <c r="DL1876" s="47"/>
      <c r="DM1876" s="50"/>
      <c r="DP1876" s="49"/>
      <c r="DR1876" s="49"/>
      <c r="DS1876" s="50"/>
      <c r="DT1876" s="47"/>
      <c r="DU1876" s="50"/>
      <c r="DX1876" s="49"/>
      <c r="DZ1876" s="49"/>
      <c r="EA1876" s="50"/>
      <c r="EB1876" s="47"/>
      <c r="EC1876" s="50"/>
      <c r="EF1876" s="49"/>
      <c r="EH1876" s="49"/>
      <c r="EI1876" s="50"/>
      <c r="EJ1876" s="47"/>
      <c r="EK1876" s="50"/>
      <c r="EN1876" s="49"/>
      <c r="EP1876" s="49"/>
      <c r="EQ1876" s="50"/>
      <c r="ER1876" s="47"/>
      <c r="ES1876" s="50"/>
      <c r="EV1876" s="49"/>
      <c r="EX1876" s="49"/>
      <c r="EY1876" s="50"/>
      <c r="EZ1876" s="47"/>
      <c r="FA1876" s="50"/>
      <c r="FD1876" s="49"/>
      <c r="FF1876" s="49"/>
      <c r="FG1876" s="50"/>
      <c r="FH1876" s="47"/>
      <c r="FI1876" s="50"/>
      <c r="FL1876" s="49"/>
      <c r="FN1876" s="49"/>
      <c r="FO1876" s="50"/>
      <c r="FP1876" s="47"/>
      <c r="FQ1876" s="50"/>
      <c r="FT1876" s="49"/>
      <c r="FV1876" s="49"/>
      <c r="FW1876" s="50"/>
      <c r="FX1876" s="47"/>
      <c r="FY1876" s="50"/>
      <c r="GB1876" s="49"/>
      <c r="GD1876" s="49"/>
      <c r="GE1876" s="50"/>
      <c r="GF1876" s="47"/>
      <c r="GG1876" s="50"/>
      <c r="GJ1876" s="49"/>
      <c r="GL1876" s="49"/>
      <c r="GM1876" s="50"/>
      <c r="GN1876" s="47"/>
      <c r="GO1876" s="50"/>
      <c r="GR1876" s="49"/>
      <c r="GT1876" s="49"/>
      <c r="GU1876" s="50"/>
      <c r="GV1876" s="47"/>
      <c r="GW1876" s="50"/>
      <c r="GZ1876" s="49"/>
      <c r="HB1876" s="49"/>
      <c r="HC1876" s="50"/>
      <c r="HD1876" s="47"/>
      <c r="HE1876" s="50"/>
      <c r="HH1876" s="49"/>
      <c r="HJ1876" s="49"/>
      <c r="HK1876" s="50"/>
      <c r="HL1876" s="47"/>
      <c r="HM1876" s="50"/>
      <c r="HP1876" s="49"/>
      <c r="HR1876" s="49"/>
      <c r="HS1876" s="50"/>
      <c r="HT1876" s="47"/>
      <c r="HU1876" s="50"/>
      <c r="HX1876" s="49"/>
      <c r="HZ1876" s="49"/>
      <c r="IA1876" s="50"/>
      <c r="IB1876" s="47"/>
      <c r="IC1876" s="50"/>
      <c r="IF1876" s="49"/>
      <c r="IH1876" s="49"/>
      <c r="II1876" s="50"/>
      <c r="IJ1876" s="47"/>
      <c r="IK1876" s="50"/>
      <c r="IN1876" s="49"/>
      <c r="IP1876" s="49"/>
      <c r="IQ1876" s="50"/>
    </row>
    <row r="1877" spans="1:251" s="48" customFormat="1">
      <c r="A1877" s="43"/>
      <c r="B1877" s="44">
        <v>100000443449</v>
      </c>
      <c r="C1877" s="43">
        <v>1</v>
      </c>
      <c r="D1877" s="45" t="s">
        <v>423</v>
      </c>
      <c r="E1877" s="45" t="s">
        <v>378</v>
      </c>
      <c r="F1877" s="46">
        <v>1662.5</v>
      </c>
      <c r="G1877" s="46">
        <v>-1661.5</v>
      </c>
      <c r="H1877" s="46">
        <v>1</v>
      </c>
      <c r="I1877" s="47"/>
      <c r="L1877" s="47"/>
      <c r="M1877" s="50"/>
      <c r="P1877" s="49"/>
      <c r="Q1877" s="49"/>
      <c r="S1877" s="50"/>
      <c r="T1877" s="47"/>
      <c r="U1877" s="50"/>
      <c r="X1877" s="49"/>
      <c r="Y1877" s="49"/>
      <c r="AA1877" s="50"/>
      <c r="AB1877" s="47"/>
      <c r="AC1877" s="50"/>
      <c r="AF1877" s="49"/>
      <c r="AG1877" s="49"/>
      <c r="AI1877" s="50"/>
      <c r="AJ1877" s="47"/>
      <c r="AK1877" s="50"/>
      <c r="AN1877" s="49"/>
      <c r="AO1877" s="49"/>
      <c r="AQ1877" s="50"/>
      <c r="AR1877" s="47"/>
      <c r="AS1877" s="50"/>
      <c r="AV1877" s="49"/>
      <c r="AW1877" s="49"/>
      <c r="AY1877" s="50"/>
      <c r="AZ1877" s="47"/>
      <c r="BA1877" s="50"/>
      <c r="BD1877" s="49"/>
      <c r="BE1877" s="49"/>
      <c r="BG1877" s="50"/>
      <c r="BH1877" s="47"/>
      <c r="BI1877" s="50"/>
      <c r="BL1877" s="49"/>
      <c r="BM1877" s="49"/>
      <c r="BO1877" s="50"/>
      <c r="BP1877" s="47"/>
      <c r="BQ1877" s="50"/>
      <c r="BT1877" s="49"/>
      <c r="BU1877" s="49"/>
      <c r="BW1877" s="50"/>
      <c r="BX1877" s="47"/>
      <c r="BY1877" s="50"/>
      <c r="CB1877" s="49"/>
      <c r="CC1877" s="49"/>
      <c r="CE1877" s="50"/>
      <c r="CF1877" s="47"/>
      <c r="CG1877" s="50"/>
      <c r="CJ1877" s="49"/>
      <c r="CK1877" s="49"/>
      <c r="CM1877" s="50"/>
      <c r="CN1877" s="47"/>
      <c r="CO1877" s="50"/>
      <c r="CR1877" s="49"/>
      <c r="CS1877" s="49"/>
      <c r="CU1877" s="50"/>
      <c r="CV1877" s="47"/>
      <c r="CW1877" s="50"/>
      <c r="CZ1877" s="49"/>
      <c r="DA1877" s="49"/>
      <c r="DC1877" s="50"/>
      <c r="DD1877" s="47"/>
      <c r="DE1877" s="50"/>
      <c r="DH1877" s="49"/>
      <c r="DI1877" s="49"/>
      <c r="DK1877" s="50"/>
      <c r="DL1877" s="47"/>
      <c r="DM1877" s="50"/>
      <c r="DP1877" s="49"/>
      <c r="DQ1877" s="49"/>
      <c r="DS1877" s="50"/>
      <c r="DT1877" s="47"/>
      <c r="DU1877" s="50"/>
      <c r="DX1877" s="49"/>
      <c r="DY1877" s="49"/>
      <c r="EA1877" s="50"/>
      <c r="EB1877" s="47"/>
      <c r="EC1877" s="50"/>
      <c r="EF1877" s="49"/>
      <c r="EG1877" s="49"/>
      <c r="EI1877" s="50"/>
      <c r="EJ1877" s="47"/>
      <c r="EK1877" s="50"/>
      <c r="EN1877" s="49"/>
      <c r="EO1877" s="49"/>
      <c r="EQ1877" s="50"/>
      <c r="ER1877" s="47"/>
      <c r="ES1877" s="50"/>
      <c r="EV1877" s="49"/>
      <c r="EW1877" s="49"/>
      <c r="EY1877" s="50"/>
      <c r="EZ1877" s="47"/>
      <c r="FA1877" s="50"/>
      <c r="FD1877" s="49"/>
      <c r="FE1877" s="49"/>
      <c r="FG1877" s="50"/>
      <c r="FH1877" s="47"/>
      <c r="FI1877" s="50"/>
      <c r="FL1877" s="49"/>
      <c r="FM1877" s="49"/>
      <c r="FO1877" s="50"/>
      <c r="FP1877" s="47"/>
      <c r="FQ1877" s="50"/>
      <c r="FT1877" s="49"/>
      <c r="FU1877" s="49"/>
      <c r="FW1877" s="50"/>
      <c r="FX1877" s="47"/>
      <c r="FY1877" s="50"/>
      <c r="GB1877" s="49"/>
      <c r="GC1877" s="49"/>
      <c r="GE1877" s="50"/>
      <c r="GF1877" s="47"/>
      <c r="GG1877" s="50"/>
      <c r="GJ1877" s="49"/>
      <c r="GK1877" s="49"/>
      <c r="GM1877" s="50"/>
      <c r="GN1877" s="47"/>
      <c r="GO1877" s="50"/>
      <c r="GR1877" s="49"/>
      <c r="GS1877" s="49"/>
      <c r="GU1877" s="50"/>
      <c r="GV1877" s="47"/>
      <c r="GW1877" s="50"/>
      <c r="GZ1877" s="49"/>
      <c r="HA1877" s="49"/>
      <c r="HC1877" s="50"/>
      <c r="HD1877" s="47"/>
      <c r="HE1877" s="50"/>
      <c r="HH1877" s="49"/>
      <c r="HI1877" s="49"/>
      <c r="HK1877" s="50"/>
      <c r="HL1877" s="47"/>
      <c r="HM1877" s="50"/>
      <c r="HP1877" s="49"/>
      <c r="HQ1877" s="49"/>
      <c r="HS1877" s="50"/>
      <c r="HT1877" s="47"/>
      <c r="HU1877" s="50"/>
      <c r="HX1877" s="49"/>
      <c r="HY1877" s="49"/>
      <c r="IA1877" s="50"/>
      <c r="IB1877" s="47"/>
      <c r="IC1877" s="50"/>
      <c r="IF1877" s="49"/>
      <c r="IG1877" s="49"/>
      <c r="II1877" s="50"/>
      <c r="IJ1877" s="47"/>
      <c r="IK1877" s="50"/>
      <c r="IN1877" s="49"/>
      <c r="IO1877" s="49"/>
      <c r="IQ1877" s="50"/>
    </row>
    <row r="1878" spans="1:251" s="48" customFormat="1">
      <c r="A1878" s="43">
        <v>1200</v>
      </c>
      <c r="B1878" s="44">
        <v>100000443450</v>
      </c>
      <c r="C1878" s="43">
        <v>0</v>
      </c>
      <c r="D1878" s="45" t="s">
        <v>423</v>
      </c>
      <c r="E1878" s="45" t="s">
        <v>378</v>
      </c>
      <c r="F1878" s="46">
        <v>9737.5</v>
      </c>
      <c r="G1878" s="46">
        <v>-359.2</v>
      </c>
      <c r="H1878" s="46">
        <v>9378.2999999999993</v>
      </c>
      <c r="I1878" s="47"/>
      <c r="K1878" s="49"/>
      <c r="L1878" s="47"/>
      <c r="M1878" s="50"/>
      <c r="P1878" s="49"/>
      <c r="R1878" s="49"/>
      <c r="S1878" s="50"/>
      <c r="T1878" s="47"/>
      <c r="U1878" s="50"/>
      <c r="X1878" s="49"/>
      <c r="Z1878" s="49"/>
      <c r="AA1878" s="50"/>
      <c r="AB1878" s="47"/>
      <c r="AC1878" s="50"/>
      <c r="AF1878" s="49"/>
      <c r="AH1878" s="49"/>
      <c r="AI1878" s="50"/>
      <c r="AJ1878" s="47"/>
      <c r="AK1878" s="50"/>
      <c r="AN1878" s="49"/>
      <c r="AP1878" s="49"/>
      <c r="AQ1878" s="50"/>
      <c r="AR1878" s="47"/>
      <c r="AS1878" s="50"/>
      <c r="AV1878" s="49"/>
      <c r="AX1878" s="49"/>
      <c r="AY1878" s="50"/>
      <c r="AZ1878" s="47"/>
      <c r="BA1878" s="50"/>
      <c r="BD1878" s="49"/>
      <c r="BF1878" s="49"/>
      <c r="BG1878" s="50"/>
      <c r="BH1878" s="47"/>
      <c r="BI1878" s="50"/>
      <c r="BL1878" s="49"/>
      <c r="BN1878" s="49"/>
      <c r="BO1878" s="50"/>
      <c r="BP1878" s="47"/>
      <c r="BQ1878" s="50"/>
      <c r="BT1878" s="49"/>
      <c r="BV1878" s="49"/>
      <c r="BW1878" s="50"/>
      <c r="BX1878" s="47"/>
      <c r="BY1878" s="50"/>
      <c r="CB1878" s="49"/>
      <c r="CD1878" s="49"/>
      <c r="CE1878" s="50"/>
      <c r="CF1878" s="47"/>
      <c r="CG1878" s="50"/>
      <c r="CJ1878" s="49"/>
      <c r="CL1878" s="49"/>
      <c r="CM1878" s="50"/>
      <c r="CN1878" s="47"/>
      <c r="CO1878" s="50"/>
      <c r="CR1878" s="49"/>
      <c r="CT1878" s="49"/>
      <c r="CU1878" s="50"/>
      <c r="CV1878" s="47"/>
      <c r="CW1878" s="50"/>
      <c r="CZ1878" s="49"/>
      <c r="DB1878" s="49"/>
      <c r="DC1878" s="50"/>
      <c r="DD1878" s="47"/>
      <c r="DE1878" s="50"/>
      <c r="DH1878" s="49"/>
      <c r="DJ1878" s="49"/>
      <c r="DK1878" s="50"/>
      <c r="DL1878" s="47"/>
      <c r="DM1878" s="50"/>
      <c r="DP1878" s="49"/>
      <c r="DR1878" s="49"/>
      <c r="DS1878" s="50"/>
      <c r="DT1878" s="47"/>
      <c r="DU1878" s="50"/>
      <c r="DX1878" s="49"/>
      <c r="DZ1878" s="49"/>
      <c r="EA1878" s="50"/>
      <c r="EB1878" s="47"/>
      <c r="EC1878" s="50"/>
      <c r="EF1878" s="49"/>
      <c r="EH1878" s="49"/>
      <c r="EI1878" s="50"/>
      <c r="EJ1878" s="47"/>
      <c r="EK1878" s="50"/>
      <c r="EN1878" s="49"/>
      <c r="EP1878" s="49"/>
      <c r="EQ1878" s="50"/>
      <c r="ER1878" s="47"/>
      <c r="ES1878" s="50"/>
      <c r="EV1878" s="49"/>
      <c r="EX1878" s="49"/>
      <c r="EY1878" s="50"/>
      <c r="EZ1878" s="47"/>
      <c r="FA1878" s="50"/>
      <c r="FD1878" s="49"/>
      <c r="FF1878" s="49"/>
      <c r="FG1878" s="50"/>
      <c r="FH1878" s="47"/>
      <c r="FI1878" s="50"/>
      <c r="FL1878" s="49"/>
      <c r="FN1878" s="49"/>
      <c r="FO1878" s="50"/>
      <c r="FP1878" s="47"/>
      <c r="FQ1878" s="50"/>
      <c r="FT1878" s="49"/>
      <c r="FV1878" s="49"/>
      <c r="FW1878" s="50"/>
      <c r="FX1878" s="47"/>
      <c r="FY1878" s="50"/>
      <c r="GB1878" s="49"/>
      <c r="GD1878" s="49"/>
      <c r="GE1878" s="50"/>
      <c r="GF1878" s="47"/>
      <c r="GG1878" s="50"/>
      <c r="GJ1878" s="49"/>
      <c r="GL1878" s="49"/>
      <c r="GM1878" s="50"/>
      <c r="GN1878" s="47"/>
      <c r="GO1878" s="50"/>
      <c r="GR1878" s="49"/>
      <c r="GT1878" s="49"/>
      <c r="GU1878" s="50"/>
      <c r="GV1878" s="47"/>
      <c r="GW1878" s="50"/>
      <c r="GZ1878" s="49"/>
      <c r="HB1878" s="49"/>
      <c r="HC1878" s="50"/>
      <c r="HD1878" s="47"/>
      <c r="HE1878" s="50"/>
      <c r="HH1878" s="49"/>
      <c r="HJ1878" s="49"/>
      <c r="HK1878" s="50"/>
      <c r="HL1878" s="47"/>
      <c r="HM1878" s="50"/>
      <c r="HP1878" s="49"/>
      <c r="HR1878" s="49"/>
      <c r="HS1878" s="50"/>
      <c r="HT1878" s="47"/>
      <c r="HU1878" s="50"/>
      <c r="HX1878" s="49"/>
      <c r="HZ1878" s="49"/>
      <c r="IA1878" s="50"/>
      <c r="IB1878" s="47"/>
      <c r="IC1878" s="50"/>
      <c r="IF1878" s="49"/>
      <c r="IH1878" s="49"/>
      <c r="II1878" s="50"/>
      <c r="IJ1878" s="47"/>
      <c r="IK1878" s="50"/>
      <c r="IN1878" s="49"/>
      <c r="IP1878" s="49"/>
      <c r="IQ1878" s="50"/>
    </row>
    <row r="1879" spans="1:251" s="48" customFormat="1">
      <c r="A1879" s="43"/>
      <c r="B1879" s="44">
        <v>100000443450</v>
      </c>
      <c r="C1879" s="43">
        <v>1</v>
      </c>
      <c r="D1879" s="45" t="s">
        <v>423</v>
      </c>
      <c r="E1879" s="45" t="s">
        <v>378</v>
      </c>
      <c r="F1879" s="46">
        <v>1662.5</v>
      </c>
      <c r="G1879" s="46">
        <v>-1661.5</v>
      </c>
      <c r="H1879" s="46">
        <v>1</v>
      </c>
      <c r="I1879" s="47"/>
      <c r="L1879" s="47"/>
      <c r="M1879" s="50"/>
      <c r="P1879" s="49"/>
      <c r="Q1879" s="49"/>
      <c r="S1879" s="50"/>
      <c r="T1879" s="47"/>
      <c r="U1879" s="50"/>
      <c r="X1879" s="49"/>
      <c r="Y1879" s="49"/>
      <c r="AA1879" s="50"/>
      <c r="AB1879" s="47"/>
      <c r="AC1879" s="50"/>
      <c r="AF1879" s="49"/>
      <c r="AG1879" s="49"/>
      <c r="AI1879" s="50"/>
      <c r="AJ1879" s="47"/>
      <c r="AK1879" s="50"/>
      <c r="AN1879" s="49"/>
      <c r="AO1879" s="49"/>
      <c r="AQ1879" s="50"/>
      <c r="AR1879" s="47"/>
      <c r="AS1879" s="50"/>
      <c r="AV1879" s="49"/>
      <c r="AW1879" s="49"/>
      <c r="AY1879" s="50"/>
      <c r="AZ1879" s="47"/>
      <c r="BA1879" s="50"/>
      <c r="BD1879" s="49"/>
      <c r="BE1879" s="49"/>
      <c r="BG1879" s="50"/>
      <c r="BH1879" s="47"/>
      <c r="BI1879" s="50"/>
      <c r="BL1879" s="49"/>
      <c r="BM1879" s="49"/>
      <c r="BO1879" s="50"/>
      <c r="BP1879" s="47"/>
      <c r="BQ1879" s="50"/>
      <c r="BT1879" s="49"/>
      <c r="BU1879" s="49"/>
      <c r="BW1879" s="50"/>
      <c r="BX1879" s="47"/>
      <c r="BY1879" s="50"/>
      <c r="CB1879" s="49"/>
      <c r="CC1879" s="49"/>
      <c r="CE1879" s="50"/>
      <c r="CF1879" s="47"/>
      <c r="CG1879" s="50"/>
      <c r="CJ1879" s="49"/>
      <c r="CK1879" s="49"/>
      <c r="CM1879" s="50"/>
      <c r="CN1879" s="47"/>
      <c r="CO1879" s="50"/>
      <c r="CR1879" s="49"/>
      <c r="CS1879" s="49"/>
      <c r="CU1879" s="50"/>
      <c r="CV1879" s="47"/>
      <c r="CW1879" s="50"/>
      <c r="CZ1879" s="49"/>
      <c r="DA1879" s="49"/>
      <c r="DC1879" s="50"/>
      <c r="DD1879" s="47"/>
      <c r="DE1879" s="50"/>
      <c r="DH1879" s="49"/>
      <c r="DI1879" s="49"/>
      <c r="DK1879" s="50"/>
      <c r="DL1879" s="47"/>
      <c r="DM1879" s="50"/>
      <c r="DP1879" s="49"/>
      <c r="DQ1879" s="49"/>
      <c r="DS1879" s="50"/>
      <c r="DT1879" s="47"/>
      <c r="DU1879" s="50"/>
      <c r="DX1879" s="49"/>
      <c r="DY1879" s="49"/>
      <c r="EA1879" s="50"/>
      <c r="EB1879" s="47"/>
      <c r="EC1879" s="50"/>
      <c r="EF1879" s="49"/>
      <c r="EG1879" s="49"/>
      <c r="EI1879" s="50"/>
      <c r="EJ1879" s="47"/>
      <c r="EK1879" s="50"/>
      <c r="EN1879" s="49"/>
      <c r="EO1879" s="49"/>
      <c r="EQ1879" s="50"/>
      <c r="ER1879" s="47"/>
      <c r="ES1879" s="50"/>
      <c r="EV1879" s="49"/>
      <c r="EW1879" s="49"/>
      <c r="EY1879" s="50"/>
      <c r="EZ1879" s="47"/>
      <c r="FA1879" s="50"/>
      <c r="FD1879" s="49"/>
      <c r="FE1879" s="49"/>
      <c r="FG1879" s="50"/>
      <c r="FH1879" s="47"/>
      <c r="FI1879" s="50"/>
      <c r="FL1879" s="49"/>
      <c r="FM1879" s="49"/>
      <c r="FO1879" s="50"/>
      <c r="FP1879" s="47"/>
      <c r="FQ1879" s="50"/>
      <c r="FT1879" s="49"/>
      <c r="FU1879" s="49"/>
      <c r="FW1879" s="50"/>
      <c r="FX1879" s="47"/>
      <c r="FY1879" s="50"/>
      <c r="GB1879" s="49"/>
      <c r="GC1879" s="49"/>
      <c r="GE1879" s="50"/>
      <c r="GF1879" s="47"/>
      <c r="GG1879" s="50"/>
      <c r="GJ1879" s="49"/>
      <c r="GK1879" s="49"/>
      <c r="GM1879" s="50"/>
      <c r="GN1879" s="47"/>
      <c r="GO1879" s="50"/>
      <c r="GR1879" s="49"/>
      <c r="GS1879" s="49"/>
      <c r="GU1879" s="50"/>
      <c r="GV1879" s="47"/>
      <c r="GW1879" s="50"/>
      <c r="GZ1879" s="49"/>
      <c r="HA1879" s="49"/>
      <c r="HC1879" s="50"/>
      <c r="HD1879" s="47"/>
      <c r="HE1879" s="50"/>
      <c r="HH1879" s="49"/>
      <c r="HI1879" s="49"/>
      <c r="HK1879" s="50"/>
      <c r="HL1879" s="47"/>
      <c r="HM1879" s="50"/>
      <c r="HP1879" s="49"/>
      <c r="HQ1879" s="49"/>
      <c r="HS1879" s="50"/>
      <c r="HT1879" s="47"/>
      <c r="HU1879" s="50"/>
      <c r="HX1879" s="49"/>
      <c r="HY1879" s="49"/>
      <c r="IA1879" s="50"/>
      <c r="IB1879" s="47"/>
      <c r="IC1879" s="50"/>
      <c r="IF1879" s="49"/>
      <c r="IG1879" s="49"/>
      <c r="II1879" s="50"/>
      <c r="IJ1879" s="47"/>
      <c r="IK1879" s="50"/>
      <c r="IN1879" s="49"/>
      <c r="IO1879" s="49"/>
      <c r="IQ1879" s="50"/>
    </row>
    <row r="1880" spans="1:251" s="48" customFormat="1">
      <c r="A1880" s="43">
        <v>1201</v>
      </c>
      <c r="B1880" s="44">
        <v>100000443451</v>
      </c>
      <c r="C1880" s="43">
        <v>0</v>
      </c>
      <c r="D1880" s="45" t="s">
        <v>423</v>
      </c>
      <c r="E1880" s="45" t="s">
        <v>378</v>
      </c>
      <c r="F1880" s="46">
        <v>9737.5</v>
      </c>
      <c r="G1880" s="46">
        <v>-359.2</v>
      </c>
      <c r="H1880" s="46">
        <v>9378.2999999999993</v>
      </c>
      <c r="I1880" s="47"/>
      <c r="K1880" s="49"/>
      <c r="L1880" s="47"/>
      <c r="M1880" s="50"/>
      <c r="P1880" s="49"/>
      <c r="R1880" s="49"/>
      <c r="S1880" s="50"/>
      <c r="T1880" s="47"/>
      <c r="U1880" s="50"/>
      <c r="X1880" s="49"/>
      <c r="Z1880" s="49"/>
      <c r="AA1880" s="50"/>
      <c r="AB1880" s="47"/>
      <c r="AC1880" s="50"/>
      <c r="AF1880" s="49"/>
      <c r="AH1880" s="49"/>
      <c r="AI1880" s="50"/>
      <c r="AJ1880" s="47"/>
      <c r="AK1880" s="50"/>
      <c r="AN1880" s="49"/>
      <c r="AP1880" s="49"/>
      <c r="AQ1880" s="50"/>
      <c r="AR1880" s="47"/>
      <c r="AS1880" s="50"/>
      <c r="AV1880" s="49"/>
      <c r="AX1880" s="49"/>
      <c r="AY1880" s="50"/>
      <c r="AZ1880" s="47"/>
      <c r="BA1880" s="50"/>
      <c r="BD1880" s="49"/>
      <c r="BF1880" s="49"/>
      <c r="BG1880" s="50"/>
      <c r="BH1880" s="47"/>
      <c r="BI1880" s="50"/>
      <c r="BL1880" s="49"/>
      <c r="BN1880" s="49"/>
      <c r="BO1880" s="50"/>
      <c r="BP1880" s="47"/>
      <c r="BQ1880" s="50"/>
      <c r="BT1880" s="49"/>
      <c r="BV1880" s="49"/>
      <c r="BW1880" s="50"/>
      <c r="BX1880" s="47"/>
      <c r="BY1880" s="50"/>
      <c r="CB1880" s="49"/>
      <c r="CD1880" s="49"/>
      <c r="CE1880" s="50"/>
      <c r="CF1880" s="47"/>
      <c r="CG1880" s="50"/>
      <c r="CJ1880" s="49"/>
      <c r="CL1880" s="49"/>
      <c r="CM1880" s="50"/>
      <c r="CN1880" s="47"/>
      <c r="CO1880" s="50"/>
      <c r="CR1880" s="49"/>
      <c r="CT1880" s="49"/>
      <c r="CU1880" s="50"/>
      <c r="CV1880" s="47"/>
      <c r="CW1880" s="50"/>
      <c r="CZ1880" s="49"/>
      <c r="DB1880" s="49"/>
      <c r="DC1880" s="50"/>
      <c r="DD1880" s="47"/>
      <c r="DE1880" s="50"/>
      <c r="DH1880" s="49"/>
      <c r="DJ1880" s="49"/>
      <c r="DK1880" s="50"/>
      <c r="DL1880" s="47"/>
      <c r="DM1880" s="50"/>
      <c r="DP1880" s="49"/>
      <c r="DR1880" s="49"/>
      <c r="DS1880" s="50"/>
      <c r="DT1880" s="47"/>
      <c r="DU1880" s="50"/>
      <c r="DX1880" s="49"/>
      <c r="DZ1880" s="49"/>
      <c r="EA1880" s="50"/>
      <c r="EB1880" s="47"/>
      <c r="EC1880" s="50"/>
      <c r="EF1880" s="49"/>
      <c r="EH1880" s="49"/>
      <c r="EI1880" s="50"/>
      <c r="EJ1880" s="47"/>
      <c r="EK1880" s="50"/>
      <c r="EN1880" s="49"/>
      <c r="EP1880" s="49"/>
      <c r="EQ1880" s="50"/>
      <c r="ER1880" s="47"/>
      <c r="ES1880" s="50"/>
      <c r="EV1880" s="49"/>
      <c r="EX1880" s="49"/>
      <c r="EY1880" s="50"/>
      <c r="EZ1880" s="47"/>
      <c r="FA1880" s="50"/>
      <c r="FD1880" s="49"/>
      <c r="FF1880" s="49"/>
      <c r="FG1880" s="50"/>
      <c r="FH1880" s="47"/>
      <c r="FI1880" s="50"/>
      <c r="FL1880" s="49"/>
      <c r="FN1880" s="49"/>
      <c r="FO1880" s="50"/>
      <c r="FP1880" s="47"/>
      <c r="FQ1880" s="50"/>
      <c r="FT1880" s="49"/>
      <c r="FV1880" s="49"/>
      <c r="FW1880" s="50"/>
      <c r="FX1880" s="47"/>
      <c r="FY1880" s="50"/>
      <c r="GB1880" s="49"/>
      <c r="GD1880" s="49"/>
      <c r="GE1880" s="50"/>
      <c r="GF1880" s="47"/>
      <c r="GG1880" s="50"/>
      <c r="GJ1880" s="49"/>
      <c r="GL1880" s="49"/>
      <c r="GM1880" s="50"/>
      <c r="GN1880" s="47"/>
      <c r="GO1880" s="50"/>
      <c r="GR1880" s="49"/>
      <c r="GT1880" s="49"/>
      <c r="GU1880" s="50"/>
      <c r="GV1880" s="47"/>
      <c r="GW1880" s="50"/>
      <c r="GZ1880" s="49"/>
      <c r="HB1880" s="49"/>
      <c r="HC1880" s="50"/>
      <c r="HD1880" s="47"/>
      <c r="HE1880" s="50"/>
      <c r="HH1880" s="49"/>
      <c r="HJ1880" s="49"/>
      <c r="HK1880" s="50"/>
      <c r="HL1880" s="47"/>
      <c r="HM1880" s="50"/>
      <c r="HP1880" s="49"/>
      <c r="HR1880" s="49"/>
      <c r="HS1880" s="50"/>
      <c r="HT1880" s="47"/>
      <c r="HU1880" s="50"/>
      <c r="HX1880" s="49"/>
      <c r="HZ1880" s="49"/>
      <c r="IA1880" s="50"/>
      <c r="IB1880" s="47"/>
      <c r="IC1880" s="50"/>
      <c r="IF1880" s="49"/>
      <c r="IH1880" s="49"/>
      <c r="II1880" s="50"/>
      <c r="IJ1880" s="47"/>
      <c r="IK1880" s="50"/>
      <c r="IN1880" s="49"/>
      <c r="IP1880" s="49"/>
      <c r="IQ1880" s="50"/>
    </row>
    <row r="1881" spans="1:251" s="48" customFormat="1">
      <c r="A1881" s="43"/>
      <c r="B1881" s="44">
        <v>100000443451</v>
      </c>
      <c r="C1881" s="43">
        <v>1</v>
      </c>
      <c r="D1881" s="45" t="s">
        <v>423</v>
      </c>
      <c r="E1881" s="45" t="s">
        <v>378</v>
      </c>
      <c r="F1881" s="46">
        <v>1662.5</v>
      </c>
      <c r="G1881" s="46">
        <v>-1661.5</v>
      </c>
      <c r="H1881" s="46">
        <v>1</v>
      </c>
      <c r="I1881" s="47"/>
      <c r="L1881" s="47"/>
      <c r="M1881" s="50"/>
      <c r="P1881" s="49"/>
      <c r="Q1881" s="49"/>
      <c r="S1881" s="50"/>
      <c r="T1881" s="47"/>
      <c r="U1881" s="50"/>
      <c r="X1881" s="49"/>
      <c r="Y1881" s="49"/>
      <c r="AA1881" s="50"/>
      <c r="AB1881" s="47"/>
      <c r="AC1881" s="50"/>
      <c r="AF1881" s="49"/>
      <c r="AG1881" s="49"/>
      <c r="AI1881" s="50"/>
      <c r="AJ1881" s="47"/>
      <c r="AK1881" s="50"/>
      <c r="AN1881" s="49"/>
      <c r="AO1881" s="49"/>
      <c r="AQ1881" s="50"/>
      <c r="AR1881" s="47"/>
      <c r="AS1881" s="50"/>
      <c r="AV1881" s="49"/>
      <c r="AW1881" s="49"/>
      <c r="AY1881" s="50"/>
      <c r="AZ1881" s="47"/>
      <c r="BA1881" s="50"/>
      <c r="BD1881" s="49"/>
      <c r="BE1881" s="49"/>
      <c r="BG1881" s="50"/>
      <c r="BH1881" s="47"/>
      <c r="BI1881" s="50"/>
      <c r="BL1881" s="49"/>
      <c r="BM1881" s="49"/>
      <c r="BO1881" s="50"/>
      <c r="BP1881" s="47"/>
      <c r="BQ1881" s="50"/>
      <c r="BT1881" s="49"/>
      <c r="BU1881" s="49"/>
      <c r="BW1881" s="50"/>
      <c r="BX1881" s="47"/>
      <c r="BY1881" s="50"/>
      <c r="CB1881" s="49"/>
      <c r="CC1881" s="49"/>
      <c r="CE1881" s="50"/>
      <c r="CF1881" s="47"/>
      <c r="CG1881" s="50"/>
      <c r="CJ1881" s="49"/>
      <c r="CK1881" s="49"/>
      <c r="CM1881" s="50"/>
      <c r="CN1881" s="47"/>
      <c r="CO1881" s="50"/>
      <c r="CR1881" s="49"/>
      <c r="CS1881" s="49"/>
      <c r="CU1881" s="50"/>
      <c r="CV1881" s="47"/>
      <c r="CW1881" s="50"/>
      <c r="CZ1881" s="49"/>
      <c r="DA1881" s="49"/>
      <c r="DC1881" s="50"/>
      <c r="DD1881" s="47"/>
      <c r="DE1881" s="50"/>
      <c r="DH1881" s="49"/>
      <c r="DI1881" s="49"/>
      <c r="DK1881" s="50"/>
      <c r="DL1881" s="47"/>
      <c r="DM1881" s="50"/>
      <c r="DP1881" s="49"/>
      <c r="DQ1881" s="49"/>
      <c r="DS1881" s="50"/>
      <c r="DT1881" s="47"/>
      <c r="DU1881" s="50"/>
      <c r="DX1881" s="49"/>
      <c r="DY1881" s="49"/>
      <c r="EA1881" s="50"/>
      <c r="EB1881" s="47"/>
      <c r="EC1881" s="50"/>
      <c r="EF1881" s="49"/>
      <c r="EG1881" s="49"/>
      <c r="EI1881" s="50"/>
      <c r="EJ1881" s="47"/>
      <c r="EK1881" s="50"/>
      <c r="EN1881" s="49"/>
      <c r="EO1881" s="49"/>
      <c r="EQ1881" s="50"/>
      <c r="ER1881" s="47"/>
      <c r="ES1881" s="50"/>
      <c r="EV1881" s="49"/>
      <c r="EW1881" s="49"/>
      <c r="EY1881" s="50"/>
      <c r="EZ1881" s="47"/>
      <c r="FA1881" s="50"/>
      <c r="FD1881" s="49"/>
      <c r="FE1881" s="49"/>
      <c r="FG1881" s="50"/>
      <c r="FH1881" s="47"/>
      <c r="FI1881" s="50"/>
      <c r="FL1881" s="49"/>
      <c r="FM1881" s="49"/>
      <c r="FO1881" s="50"/>
      <c r="FP1881" s="47"/>
      <c r="FQ1881" s="50"/>
      <c r="FT1881" s="49"/>
      <c r="FU1881" s="49"/>
      <c r="FW1881" s="50"/>
      <c r="FX1881" s="47"/>
      <c r="FY1881" s="50"/>
      <c r="GB1881" s="49"/>
      <c r="GC1881" s="49"/>
      <c r="GE1881" s="50"/>
      <c r="GF1881" s="47"/>
      <c r="GG1881" s="50"/>
      <c r="GJ1881" s="49"/>
      <c r="GK1881" s="49"/>
      <c r="GM1881" s="50"/>
      <c r="GN1881" s="47"/>
      <c r="GO1881" s="50"/>
      <c r="GR1881" s="49"/>
      <c r="GS1881" s="49"/>
      <c r="GU1881" s="50"/>
      <c r="GV1881" s="47"/>
      <c r="GW1881" s="50"/>
      <c r="GZ1881" s="49"/>
      <c r="HA1881" s="49"/>
      <c r="HC1881" s="50"/>
      <c r="HD1881" s="47"/>
      <c r="HE1881" s="50"/>
      <c r="HH1881" s="49"/>
      <c r="HI1881" s="49"/>
      <c r="HK1881" s="50"/>
      <c r="HL1881" s="47"/>
      <c r="HM1881" s="50"/>
      <c r="HP1881" s="49"/>
      <c r="HQ1881" s="49"/>
      <c r="HS1881" s="50"/>
      <c r="HT1881" s="47"/>
      <c r="HU1881" s="50"/>
      <c r="HX1881" s="49"/>
      <c r="HY1881" s="49"/>
      <c r="IA1881" s="50"/>
      <c r="IB1881" s="47"/>
      <c r="IC1881" s="50"/>
      <c r="IF1881" s="49"/>
      <c r="IG1881" s="49"/>
      <c r="II1881" s="50"/>
      <c r="IJ1881" s="47"/>
      <c r="IK1881" s="50"/>
      <c r="IN1881" s="49"/>
      <c r="IO1881" s="49"/>
      <c r="IQ1881" s="50"/>
    </row>
    <row r="1882" spans="1:251" s="48" customFormat="1">
      <c r="A1882" s="43">
        <v>1202</v>
      </c>
      <c r="B1882" s="44">
        <v>100000443452</v>
      </c>
      <c r="C1882" s="43">
        <v>0</v>
      </c>
      <c r="D1882" s="45" t="s">
        <v>423</v>
      </c>
      <c r="E1882" s="45" t="s">
        <v>378</v>
      </c>
      <c r="F1882" s="46">
        <v>9737.5</v>
      </c>
      <c r="G1882" s="46">
        <v>-359.2</v>
      </c>
      <c r="H1882" s="46">
        <v>9378.2999999999993</v>
      </c>
      <c r="I1882" s="47"/>
      <c r="K1882" s="49"/>
      <c r="L1882" s="47"/>
      <c r="M1882" s="50"/>
      <c r="P1882" s="49"/>
      <c r="R1882" s="49"/>
      <c r="S1882" s="50"/>
      <c r="T1882" s="47"/>
      <c r="U1882" s="50"/>
      <c r="X1882" s="49"/>
      <c r="Z1882" s="49"/>
      <c r="AA1882" s="50"/>
      <c r="AB1882" s="47"/>
      <c r="AC1882" s="50"/>
      <c r="AF1882" s="49"/>
      <c r="AH1882" s="49"/>
      <c r="AI1882" s="50"/>
      <c r="AJ1882" s="47"/>
      <c r="AK1882" s="50"/>
      <c r="AN1882" s="49"/>
      <c r="AP1882" s="49"/>
      <c r="AQ1882" s="50"/>
      <c r="AR1882" s="47"/>
      <c r="AS1882" s="50"/>
      <c r="AV1882" s="49"/>
      <c r="AX1882" s="49"/>
      <c r="AY1882" s="50"/>
      <c r="AZ1882" s="47"/>
      <c r="BA1882" s="50"/>
      <c r="BD1882" s="49"/>
      <c r="BF1882" s="49"/>
      <c r="BG1882" s="50"/>
      <c r="BH1882" s="47"/>
      <c r="BI1882" s="50"/>
      <c r="BL1882" s="49"/>
      <c r="BN1882" s="49"/>
      <c r="BO1882" s="50"/>
      <c r="BP1882" s="47"/>
      <c r="BQ1882" s="50"/>
      <c r="BT1882" s="49"/>
      <c r="BV1882" s="49"/>
      <c r="BW1882" s="50"/>
      <c r="BX1882" s="47"/>
      <c r="BY1882" s="50"/>
      <c r="CB1882" s="49"/>
      <c r="CD1882" s="49"/>
      <c r="CE1882" s="50"/>
      <c r="CF1882" s="47"/>
      <c r="CG1882" s="50"/>
      <c r="CJ1882" s="49"/>
      <c r="CL1882" s="49"/>
      <c r="CM1882" s="50"/>
      <c r="CN1882" s="47"/>
      <c r="CO1882" s="50"/>
      <c r="CR1882" s="49"/>
      <c r="CT1882" s="49"/>
      <c r="CU1882" s="50"/>
      <c r="CV1882" s="47"/>
      <c r="CW1882" s="50"/>
      <c r="CZ1882" s="49"/>
      <c r="DB1882" s="49"/>
      <c r="DC1882" s="50"/>
      <c r="DD1882" s="47"/>
      <c r="DE1882" s="50"/>
      <c r="DH1882" s="49"/>
      <c r="DJ1882" s="49"/>
      <c r="DK1882" s="50"/>
      <c r="DL1882" s="47"/>
      <c r="DM1882" s="50"/>
      <c r="DP1882" s="49"/>
      <c r="DR1882" s="49"/>
      <c r="DS1882" s="50"/>
      <c r="DT1882" s="47"/>
      <c r="DU1882" s="50"/>
      <c r="DX1882" s="49"/>
      <c r="DZ1882" s="49"/>
      <c r="EA1882" s="50"/>
      <c r="EB1882" s="47"/>
      <c r="EC1882" s="50"/>
      <c r="EF1882" s="49"/>
      <c r="EH1882" s="49"/>
      <c r="EI1882" s="50"/>
      <c r="EJ1882" s="47"/>
      <c r="EK1882" s="50"/>
      <c r="EN1882" s="49"/>
      <c r="EP1882" s="49"/>
      <c r="EQ1882" s="50"/>
      <c r="ER1882" s="47"/>
      <c r="ES1882" s="50"/>
      <c r="EV1882" s="49"/>
      <c r="EX1882" s="49"/>
      <c r="EY1882" s="50"/>
      <c r="EZ1882" s="47"/>
      <c r="FA1882" s="50"/>
      <c r="FD1882" s="49"/>
      <c r="FF1882" s="49"/>
      <c r="FG1882" s="50"/>
      <c r="FH1882" s="47"/>
      <c r="FI1882" s="50"/>
      <c r="FL1882" s="49"/>
      <c r="FN1882" s="49"/>
      <c r="FO1882" s="50"/>
      <c r="FP1882" s="47"/>
      <c r="FQ1882" s="50"/>
      <c r="FT1882" s="49"/>
      <c r="FV1882" s="49"/>
      <c r="FW1882" s="50"/>
      <c r="FX1882" s="47"/>
      <c r="FY1882" s="50"/>
      <c r="GB1882" s="49"/>
      <c r="GD1882" s="49"/>
      <c r="GE1882" s="50"/>
      <c r="GF1882" s="47"/>
      <c r="GG1882" s="50"/>
      <c r="GJ1882" s="49"/>
      <c r="GL1882" s="49"/>
      <c r="GM1882" s="50"/>
      <c r="GN1882" s="47"/>
      <c r="GO1882" s="50"/>
      <c r="GR1882" s="49"/>
      <c r="GT1882" s="49"/>
      <c r="GU1882" s="50"/>
      <c r="GV1882" s="47"/>
      <c r="GW1882" s="50"/>
      <c r="GZ1882" s="49"/>
      <c r="HB1882" s="49"/>
      <c r="HC1882" s="50"/>
      <c r="HD1882" s="47"/>
      <c r="HE1882" s="50"/>
      <c r="HH1882" s="49"/>
      <c r="HJ1882" s="49"/>
      <c r="HK1882" s="50"/>
      <c r="HL1882" s="47"/>
      <c r="HM1882" s="50"/>
      <c r="HP1882" s="49"/>
      <c r="HR1882" s="49"/>
      <c r="HS1882" s="50"/>
      <c r="HT1882" s="47"/>
      <c r="HU1882" s="50"/>
      <c r="HX1882" s="49"/>
      <c r="HZ1882" s="49"/>
      <c r="IA1882" s="50"/>
      <c r="IB1882" s="47"/>
      <c r="IC1882" s="50"/>
      <c r="IF1882" s="49"/>
      <c r="IH1882" s="49"/>
      <c r="II1882" s="50"/>
      <c r="IJ1882" s="47"/>
      <c r="IK1882" s="50"/>
      <c r="IN1882" s="49"/>
      <c r="IP1882" s="49"/>
      <c r="IQ1882" s="50"/>
    </row>
    <row r="1883" spans="1:251" s="48" customFormat="1">
      <c r="A1883" s="43"/>
      <c r="B1883" s="44">
        <v>100000443452</v>
      </c>
      <c r="C1883" s="43">
        <v>1</v>
      </c>
      <c r="D1883" s="45" t="s">
        <v>423</v>
      </c>
      <c r="E1883" s="45" t="s">
        <v>378</v>
      </c>
      <c r="F1883" s="46">
        <v>1662.5</v>
      </c>
      <c r="G1883" s="46">
        <v>-1661.5</v>
      </c>
      <c r="H1883" s="46">
        <v>1</v>
      </c>
      <c r="I1883" s="47"/>
      <c r="L1883" s="47"/>
      <c r="M1883" s="50"/>
      <c r="P1883" s="49"/>
      <c r="Q1883" s="49"/>
      <c r="S1883" s="50"/>
      <c r="T1883" s="47"/>
      <c r="U1883" s="50"/>
      <c r="X1883" s="49"/>
      <c r="Y1883" s="49"/>
      <c r="AA1883" s="50"/>
      <c r="AB1883" s="47"/>
      <c r="AC1883" s="50"/>
      <c r="AF1883" s="49"/>
      <c r="AG1883" s="49"/>
      <c r="AI1883" s="50"/>
      <c r="AJ1883" s="47"/>
      <c r="AK1883" s="50"/>
      <c r="AN1883" s="49"/>
      <c r="AO1883" s="49"/>
      <c r="AQ1883" s="50"/>
      <c r="AR1883" s="47"/>
      <c r="AS1883" s="50"/>
      <c r="AV1883" s="49"/>
      <c r="AW1883" s="49"/>
      <c r="AY1883" s="50"/>
      <c r="AZ1883" s="47"/>
      <c r="BA1883" s="50"/>
      <c r="BD1883" s="49"/>
      <c r="BE1883" s="49"/>
      <c r="BG1883" s="50"/>
      <c r="BH1883" s="47"/>
      <c r="BI1883" s="50"/>
      <c r="BL1883" s="49"/>
      <c r="BM1883" s="49"/>
      <c r="BO1883" s="50"/>
      <c r="BP1883" s="47"/>
      <c r="BQ1883" s="50"/>
      <c r="BT1883" s="49"/>
      <c r="BU1883" s="49"/>
      <c r="BW1883" s="50"/>
      <c r="BX1883" s="47"/>
      <c r="BY1883" s="50"/>
      <c r="CB1883" s="49"/>
      <c r="CC1883" s="49"/>
      <c r="CE1883" s="50"/>
      <c r="CF1883" s="47"/>
      <c r="CG1883" s="50"/>
      <c r="CJ1883" s="49"/>
      <c r="CK1883" s="49"/>
      <c r="CM1883" s="50"/>
      <c r="CN1883" s="47"/>
      <c r="CO1883" s="50"/>
      <c r="CR1883" s="49"/>
      <c r="CS1883" s="49"/>
      <c r="CU1883" s="50"/>
      <c r="CV1883" s="47"/>
      <c r="CW1883" s="50"/>
      <c r="CZ1883" s="49"/>
      <c r="DA1883" s="49"/>
      <c r="DC1883" s="50"/>
      <c r="DD1883" s="47"/>
      <c r="DE1883" s="50"/>
      <c r="DH1883" s="49"/>
      <c r="DI1883" s="49"/>
      <c r="DK1883" s="50"/>
      <c r="DL1883" s="47"/>
      <c r="DM1883" s="50"/>
      <c r="DP1883" s="49"/>
      <c r="DQ1883" s="49"/>
      <c r="DS1883" s="50"/>
      <c r="DT1883" s="47"/>
      <c r="DU1883" s="50"/>
      <c r="DX1883" s="49"/>
      <c r="DY1883" s="49"/>
      <c r="EA1883" s="50"/>
      <c r="EB1883" s="47"/>
      <c r="EC1883" s="50"/>
      <c r="EF1883" s="49"/>
      <c r="EG1883" s="49"/>
      <c r="EI1883" s="50"/>
      <c r="EJ1883" s="47"/>
      <c r="EK1883" s="50"/>
      <c r="EN1883" s="49"/>
      <c r="EO1883" s="49"/>
      <c r="EQ1883" s="50"/>
      <c r="ER1883" s="47"/>
      <c r="ES1883" s="50"/>
      <c r="EV1883" s="49"/>
      <c r="EW1883" s="49"/>
      <c r="EY1883" s="50"/>
      <c r="EZ1883" s="47"/>
      <c r="FA1883" s="50"/>
      <c r="FD1883" s="49"/>
      <c r="FE1883" s="49"/>
      <c r="FG1883" s="50"/>
      <c r="FH1883" s="47"/>
      <c r="FI1883" s="50"/>
      <c r="FL1883" s="49"/>
      <c r="FM1883" s="49"/>
      <c r="FO1883" s="50"/>
      <c r="FP1883" s="47"/>
      <c r="FQ1883" s="50"/>
      <c r="FT1883" s="49"/>
      <c r="FU1883" s="49"/>
      <c r="FW1883" s="50"/>
      <c r="FX1883" s="47"/>
      <c r="FY1883" s="50"/>
      <c r="GB1883" s="49"/>
      <c r="GC1883" s="49"/>
      <c r="GE1883" s="50"/>
      <c r="GF1883" s="47"/>
      <c r="GG1883" s="50"/>
      <c r="GJ1883" s="49"/>
      <c r="GK1883" s="49"/>
      <c r="GM1883" s="50"/>
      <c r="GN1883" s="47"/>
      <c r="GO1883" s="50"/>
      <c r="GR1883" s="49"/>
      <c r="GS1883" s="49"/>
      <c r="GU1883" s="50"/>
      <c r="GV1883" s="47"/>
      <c r="GW1883" s="50"/>
      <c r="GZ1883" s="49"/>
      <c r="HA1883" s="49"/>
      <c r="HC1883" s="50"/>
      <c r="HD1883" s="47"/>
      <c r="HE1883" s="50"/>
      <c r="HH1883" s="49"/>
      <c r="HI1883" s="49"/>
      <c r="HK1883" s="50"/>
      <c r="HL1883" s="47"/>
      <c r="HM1883" s="50"/>
      <c r="HP1883" s="49"/>
      <c r="HQ1883" s="49"/>
      <c r="HS1883" s="50"/>
      <c r="HT1883" s="47"/>
      <c r="HU1883" s="50"/>
      <c r="HX1883" s="49"/>
      <c r="HY1883" s="49"/>
      <c r="IA1883" s="50"/>
      <c r="IB1883" s="47"/>
      <c r="IC1883" s="50"/>
      <c r="IF1883" s="49"/>
      <c r="IG1883" s="49"/>
      <c r="II1883" s="50"/>
      <c r="IJ1883" s="47"/>
      <c r="IK1883" s="50"/>
      <c r="IN1883" s="49"/>
      <c r="IO1883" s="49"/>
      <c r="IQ1883" s="50"/>
    </row>
    <row r="1884" spans="1:251" s="48" customFormat="1">
      <c r="A1884" s="43">
        <v>1203</v>
      </c>
      <c r="B1884" s="44">
        <v>100000443453</v>
      </c>
      <c r="C1884" s="43">
        <v>0</v>
      </c>
      <c r="D1884" s="45" t="s">
        <v>423</v>
      </c>
      <c r="E1884" s="45" t="s">
        <v>378</v>
      </c>
      <c r="F1884" s="46">
        <v>9737.5</v>
      </c>
      <c r="G1884" s="46">
        <v>-359.2</v>
      </c>
      <c r="H1884" s="46">
        <v>9378.2999999999993</v>
      </c>
      <c r="I1884" s="47"/>
      <c r="K1884" s="49"/>
      <c r="L1884" s="47"/>
      <c r="M1884" s="50"/>
      <c r="P1884" s="49"/>
      <c r="R1884" s="49"/>
      <c r="S1884" s="50"/>
      <c r="T1884" s="47"/>
      <c r="U1884" s="50"/>
      <c r="X1884" s="49"/>
      <c r="Z1884" s="49"/>
      <c r="AA1884" s="50"/>
      <c r="AB1884" s="47"/>
      <c r="AC1884" s="50"/>
      <c r="AF1884" s="49"/>
      <c r="AH1884" s="49"/>
      <c r="AI1884" s="50"/>
      <c r="AJ1884" s="47"/>
      <c r="AK1884" s="50"/>
      <c r="AN1884" s="49"/>
      <c r="AP1884" s="49"/>
      <c r="AQ1884" s="50"/>
      <c r="AR1884" s="47"/>
      <c r="AS1884" s="50"/>
      <c r="AV1884" s="49"/>
      <c r="AX1884" s="49"/>
      <c r="AY1884" s="50"/>
      <c r="AZ1884" s="47"/>
      <c r="BA1884" s="50"/>
      <c r="BD1884" s="49"/>
      <c r="BF1884" s="49"/>
      <c r="BG1884" s="50"/>
      <c r="BH1884" s="47"/>
      <c r="BI1884" s="50"/>
      <c r="BL1884" s="49"/>
      <c r="BN1884" s="49"/>
      <c r="BO1884" s="50"/>
      <c r="BP1884" s="47"/>
      <c r="BQ1884" s="50"/>
      <c r="BT1884" s="49"/>
      <c r="BV1884" s="49"/>
      <c r="BW1884" s="50"/>
      <c r="BX1884" s="47"/>
      <c r="BY1884" s="50"/>
      <c r="CB1884" s="49"/>
      <c r="CD1884" s="49"/>
      <c r="CE1884" s="50"/>
      <c r="CF1884" s="47"/>
      <c r="CG1884" s="50"/>
      <c r="CJ1884" s="49"/>
      <c r="CL1884" s="49"/>
      <c r="CM1884" s="50"/>
      <c r="CN1884" s="47"/>
      <c r="CO1884" s="50"/>
      <c r="CR1884" s="49"/>
      <c r="CT1884" s="49"/>
      <c r="CU1884" s="50"/>
      <c r="CV1884" s="47"/>
      <c r="CW1884" s="50"/>
      <c r="CZ1884" s="49"/>
      <c r="DB1884" s="49"/>
      <c r="DC1884" s="50"/>
      <c r="DD1884" s="47"/>
      <c r="DE1884" s="50"/>
      <c r="DH1884" s="49"/>
      <c r="DJ1884" s="49"/>
      <c r="DK1884" s="50"/>
      <c r="DL1884" s="47"/>
      <c r="DM1884" s="50"/>
      <c r="DP1884" s="49"/>
      <c r="DR1884" s="49"/>
      <c r="DS1884" s="50"/>
      <c r="DT1884" s="47"/>
      <c r="DU1884" s="50"/>
      <c r="DX1884" s="49"/>
      <c r="DZ1884" s="49"/>
      <c r="EA1884" s="50"/>
      <c r="EB1884" s="47"/>
      <c r="EC1884" s="50"/>
      <c r="EF1884" s="49"/>
      <c r="EH1884" s="49"/>
      <c r="EI1884" s="50"/>
      <c r="EJ1884" s="47"/>
      <c r="EK1884" s="50"/>
      <c r="EN1884" s="49"/>
      <c r="EP1884" s="49"/>
      <c r="EQ1884" s="50"/>
      <c r="ER1884" s="47"/>
      <c r="ES1884" s="50"/>
      <c r="EV1884" s="49"/>
      <c r="EX1884" s="49"/>
      <c r="EY1884" s="50"/>
      <c r="EZ1884" s="47"/>
      <c r="FA1884" s="50"/>
      <c r="FD1884" s="49"/>
      <c r="FF1884" s="49"/>
      <c r="FG1884" s="50"/>
      <c r="FH1884" s="47"/>
      <c r="FI1884" s="50"/>
      <c r="FL1884" s="49"/>
      <c r="FN1884" s="49"/>
      <c r="FO1884" s="50"/>
      <c r="FP1884" s="47"/>
      <c r="FQ1884" s="50"/>
      <c r="FT1884" s="49"/>
      <c r="FV1884" s="49"/>
      <c r="FW1884" s="50"/>
      <c r="FX1884" s="47"/>
      <c r="FY1884" s="50"/>
      <c r="GB1884" s="49"/>
      <c r="GD1884" s="49"/>
      <c r="GE1884" s="50"/>
      <c r="GF1884" s="47"/>
      <c r="GG1884" s="50"/>
      <c r="GJ1884" s="49"/>
      <c r="GL1884" s="49"/>
      <c r="GM1884" s="50"/>
      <c r="GN1884" s="47"/>
      <c r="GO1884" s="50"/>
      <c r="GR1884" s="49"/>
      <c r="GT1884" s="49"/>
      <c r="GU1884" s="50"/>
      <c r="GV1884" s="47"/>
      <c r="GW1884" s="50"/>
      <c r="GZ1884" s="49"/>
      <c r="HB1884" s="49"/>
      <c r="HC1884" s="50"/>
      <c r="HD1884" s="47"/>
      <c r="HE1884" s="50"/>
      <c r="HH1884" s="49"/>
      <c r="HJ1884" s="49"/>
      <c r="HK1884" s="50"/>
      <c r="HL1884" s="47"/>
      <c r="HM1884" s="50"/>
      <c r="HP1884" s="49"/>
      <c r="HR1884" s="49"/>
      <c r="HS1884" s="50"/>
      <c r="HT1884" s="47"/>
      <c r="HU1884" s="50"/>
      <c r="HX1884" s="49"/>
      <c r="HZ1884" s="49"/>
      <c r="IA1884" s="50"/>
      <c r="IB1884" s="47"/>
      <c r="IC1884" s="50"/>
      <c r="IF1884" s="49"/>
      <c r="IH1884" s="49"/>
      <c r="II1884" s="50"/>
      <c r="IJ1884" s="47"/>
      <c r="IK1884" s="50"/>
      <c r="IN1884" s="49"/>
      <c r="IP1884" s="49"/>
      <c r="IQ1884" s="50"/>
    </row>
    <row r="1885" spans="1:251" s="48" customFormat="1">
      <c r="A1885" s="43"/>
      <c r="B1885" s="44">
        <v>100000443453</v>
      </c>
      <c r="C1885" s="43">
        <v>1</v>
      </c>
      <c r="D1885" s="45" t="s">
        <v>423</v>
      </c>
      <c r="E1885" s="45" t="s">
        <v>378</v>
      </c>
      <c r="F1885" s="46">
        <v>1662.5</v>
      </c>
      <c r="G1885" s="46">
        <v>-1661.5</v>
      </c>
      <c r="H1885" s="46">
        <v>1</v>
      </c>
      <c r="I1885" s="47"/>
      <c r="L1885" s="47"/>
      <c r="M1885" s="50"/>
      <c r="P1885" s="49"/>
      <c r="Q1885" s="49"/>
      <c r="S1885" s="50"/>
      <c r="T1885" s="47"/>
      <c r="U1885" s="50"/>
      <c r="X1885" s="49"/>
      <c r="Y1885" s="49"/>
      <c r="AA1885" s="50"/>
      <c r="AB1885" s="47"/>
      <c r="AC1885" s="50"/>
      <c r="AF1885" s="49"/>
      <c r="AG1885" s="49"/>
      <c r="AI1885" s="50"/>
      <c r="AJ1885" s="47"/>
      <c r="AK1885" s="50"/>
      <c r="AN1885" s="49"/>
      <c r="AO1885" s="49"/>
      <c r="AQ1885" s="50"/>
      <c r="AR1885" s="47"/>
      <c r="AS1885" s="50"/>
      <c r="AV1885" s="49"/>
      <c r="AW1885" s="49"/>
      <c r="AY1885" s="50"/>
      <c r="AZ1885" s="47"/>
      <c r="BA1885" s="50"/>
      <c r="BD1885" s="49"/>
      <c r="BE1885" s="49"/>
      <c r="BG1885" s="50"/>
      <c r="BH1885" s="47"/>
      <c r="BI1885" s="50"/>
      <c r="BL1885" s="49"/>
      <c r="BM1885" s="49"/>
      <c r="BO1885" s="50"/>
      <c r="BP1885" s="47"/>
      <c r="BQ1885" s="50"/>
      <c r="BT1885" s="49"/>
      <c r="BU1885" s="49"/>
      <c r="BW1885" s="50"/>
      <c r="BX1885" s="47"/>
      <c r="BY1885" s="50"/>
      <c r="CB1885" s="49"/>
      <c r="CC1885" s="49"/>
      <c r="CE1885" s="50"/>
      <c r="CF1885" s="47"/>
      <c r="CG1885" s="50"/>
      <c r="CJ1885" s="49"/>
      <c r="CK1885" s="49"/>
      <c r="CM1885" s="50"/>
      <c r="CN1885" s="47"/>
      <c r="CO1885" s="50"/>
      <c r="CR1885" s="49"/>
      <c r="CS1885" s="49"/>
      <c r="CU1885" s="50"/>
      <c r="CV1885" s="47"/>
      <c r="CW1885" s="50"/>
      <c r="CZ1885" s="49"/>
      <c r="DA1885" s="49"/>
      <c r="DC1885" s="50"/>
      <c r="DD1885" s="47"/>
      <c r="DE1885" s="50"/>
      <c r="DH1885" s="49"/>
      <c r="DI1885" s="49"/>
      <c r="DK1885" s="50"/>
      <c r="DL1885" s="47"/>
      <c r="DM1885" s="50"/>
      <c r="DP1885" s="49"/>
      <c r="DQ1885" s="49"/>
      <c r="DS1885" s="50"/>
      <c r="DT1885" s="47"/>
      <c r="DU1885" s="50"/>
      <c r="DX1885" s="49"/>
      <c r="DY1885" s="49"/>
      <c r="EA1885" s="50"/>
      <c r="EB1885" s="47"/>
      <c r="EC1885" s="50"/>
      <c r="EF1885" s="49"/>
      <c r="EG1885" s="49"/>
      <c r="EI1885" s="50"/>
      <c r="EJ1885" s="47"/>
      <c r="EK1885" s="50"/>
      <c r="EN1885" s="49"/>
      <c r="EO1885" s="49"/>
      <c r="EQ1885" s="50"/>
      <c r="ER1885" s="47"/>
      <c r="ES1885" s="50"/>
      <c r="EV1885" s="49"/>
      <c r="EW1885" s="49"/>
      <c r="EY1885" s="50"/>
      <c r="EZ1885" s="47"/>
      <c r="FA1885" s="50"/>
      <c r="FD1885" s="49"/>
      <c r="FE1885" s="49"/>
      <c r="FG1885" s="50"/>
      <c r="FH1885" s="47"/>
      <c r="FI1885" s="50"/>
      <c r="FL1885" s="49"/>
      <c r="FM1885" s="49"/>
      <c r="FO1885" s="50"/>
      <c r="FP1885" s="47"/>
      <c r="FQ1885" s="50"/>
      <c r="FT1885" s="49"/>
      <c r="FU1885" s="49"/>
      <c r="FW1885" s="50"/>
      <c r="FX1885" s="47"/>
      <c r="FY1885" s="50"/>
      <c r="GB1885" s="49"/>
      <c r="GC1885" s="49"/>
      <c r="GE1885" s="50"/>
      <c r="GF1885" s="47"/>
      <c r="GG1885" s="50"/>
      <c r="GJ1885" s="49"/>
      <c r="GK1885" s="49"/>
      <c r="GM1885" s="50"/>
      <c r="GN1885" s="47"/>
      <c r="GO1885" s="50"/>
      <c r="GR1885" s="49"/>
      <c r="GS1885" s="49"/>
      <c r="GU1885" s="50"/>
      <c r="GV1885" s="47"/>
      <c r="GW1885" s="50"/>
      <c r="GZ1885" s="49"/>
      <c r="HA1885" s="49"/>
      <c r="HC1885" s="50"/>
      <c r="HD1885" s="47"/>
      <c r="HE1885" s="50"/>
      <c r="HH1885" s="49"/>
      <c r="HI1885" s="49"/>
      <c r="HK1885" s="50"/>
      <c r="HL1885" s="47"/>
      <c r="HM1885" s="50"/>
      <c r="HP1885" s="49"/>
      <c r="HQ1885" s="49"/>
      <c r="HS1885" s="50"/>
      <c r="HT1885" s="47"/>
      <c r="HU1885" s="50"/>
      <c r="HX1885" s="49"/>
      <c r="HY1885" s="49"/>
      <c r="IA1885" s="50"/>
      <c r="IB1885" s="47"/>
      <c r="IC1885" s="50"/>
      <c r="IF1885" s="49"/>
      <c r="IG1885" s="49"/>
      <c r="II1885" s="50"/>
      <c r="IJ1885" s="47"/>
      <c r="IK1885" s="50"/>
      <c r="IN1885" s="49"/>
      <c r="IO1885" s="49"/>
      <c r="IQ1885" s="50"/>
    </row>
    <row r="1886" spans="1:251" s="48" customFormat="1">
      <c r="A1886" s="43">
        <v>1204</v>
      </c>
      <c r="B1886" s="44">
        <v>100000443454</v>
      </c>
      <c r="C1886" s="43">
        <v>0</v>
      </c>
      <c r="D1886" s="45" t="s">
        <v>423</v>
      </c>
      <c r="E1886" s="45" t="s">
        <v>378</v>
      </c>
      <c r="F1886" s="46">
        <v>9737.5</v>
      </c>
      <c r="G1886" s="46">
        <v>-359.2</v>
      </c>
      <c r="H1886" s="46">
        <v>9378.2999999999993</v>
      </c>
      <c r="I1886" s="47"/>
      <c r="K1886" s="49"/>
      <c r="L1886" s="47"/>
      <c r="M1886" s="50"/>
      <c r="P1886" s="49"/>
      <c r="R1886" s="49"/>
      <c r="S1886" s="50"/>
      <c r="T1886" s="47"/>
      <c r="U1886" s="50"/>
      <c r="X1886" s="49"/>
      <c r="Z1886" s="49"/>
      <c r="AA1886" s="50"/>
      <c r="AB1886" s="47"/>
      <c r="AC1886" s="50"/>
      <c r="AF1886" s="49"/>
      <c r="AH1886" s="49"/>
      <c r="AI1886" s="50"/>
      <c r="AJ1886" s="47"/>
      <c r="AK1886" s="50"/>
      <c r="AN1886" s="49"/>
      <c r="AP1886" s="49"/>
      <c r="AQ1886" s="50"/>
      <c r="AR1886" s="47"/>
      <c r="AS1886" s="50"/>
      <c r="AV1886" s="49"/>
      <c r="AX1886" s="49"/>
      <c r="AY1886" s="50"/>
      <c r="AZ1886" s="47"/>
      <c r="BA1886" s="50"/>
      <c r="BD1886" s="49"/>
      <c r="BF1886" s="49"/>
      <c r="BG1886" s="50"/>
      <c r="BH1886" s="47"/>
      <c r="BI1886" s="50"/>
      <c r="BL1886" s="49"/>
      <c r="BN1886" s="49"/>
      <c r="BO1886" s="50"/>
      <c r="BP1886" s="47"/>
      <c r="BQ1886" s="50"/>
      <c r="BT1886" s="49"/>
      <c r="BV1886" s="49"/>
      <c r="BW1886" s="50"/>
      <c r="BX1886" s="47"/>
      <c r="BY1886" s="50"/>
      <c r="CB1886" s="49"/>
      <c r="CD1886" s="49"/>
      <c r="CE1886" s="50"/>
      <c r="CF1886" s="47"/>
      <c r="CG1886" s="50"/>
      <c r="CJ1886" s="49"/>
      <c r="CL1886" s="49"/>
      <c r="CM1886" s="50"/>
      <c r="CN1886" s="47"/>
      <c r="CO1886" s="50"/>
      <c r="CR1886" s="49"/>
      <c r="CT1886" s="49"/>
      <c r="CU1886" s="50"/>
      <c r="CV1886" s="47"/>
      <c r="CW1886" s="50"/>
      <c r="CZ1886" s="49"/>
      <c r="DB1886" s="49"/>
      <c r="DC1886" s="50"/>
      <c r="DD1886" s="47"/>
      <c r="DE1886" s="50"/>
      <c r="DH1886" s="49"/>
      <c r="DJ1886" s="49"/>
      <c r="DK1886" s="50"/>
      <c r="DL1886" s="47"/>
      <c r="DM1886" s="50"/>
      <c r="DP1886" s="49"/>
      <c r="DR1886" s="49"/>
      <c r="DS1886" s="50"/>
      <c r="DT1886" s="47"/>
      <c r="DU1886" s="50"/>
      <c r="DX1886" s="49"/>
      <c r="DZ1886" s="49"/>
      <c r="EA1886" s="50"/>
      <c r="EB1886" s="47"/>
      <c r="EC1886" s="50"/>
      <c r="EF1886" s="49"/>
      <c r="EH1886" s="49"/>
      <c r="EI1886" s="50"/>
      <c r="EJ1886" s="47"/>
      <c r="EK1886" s="50"/>
      <c r="EN1886" s="49"/>
      <c r="EP1886" s="49"/>
      <c r="EQ1886" s="50"/>
      <c r="ER1886" s="47"/>
      <c r="ES1886" s="50"/>
      <c r="EV1886" s="49"/>
      <c r="EX1886" s="49"/>
      <c r="EY1886" s="50"/>
      <c r="EZ1886" s="47"/>
      <c r="FA1886" s="50"/>
      <c r="FD1886" s="49"/>
      <c r="FF1886" s="49"/>
      <c r="FG1886" s="50"/>
      <c r="FH1886" s="47"/>
      <c r="FI1886" s="50"/>
      <c r="FL1886" s="49"/>
      <c r="FN1886" s="49"/>
      <c r="FO1886" s="50"/>
      <c r="FP1886" s="47"/>
      <c r="FQ1886" s="50"/>
      <c r="FT1886" s="49"/>
      <c r="FV1886" s="49"/>
      <c r="FW1886" s="50"/>
      <c r="FX1886" s="47"/>
      <c r="FY1886" s="50"/>
      <c r="GB1886" s="49"/>
      <c r="GD1886" s="49"/>
      <c r="GE1886" s="50"/>
      <c r="GF1886" s="47"/>
      <c r="GG1886" s="50"/>
      <c r="GJ1886" s="49"/>
      <c r="GL1886" s="49"/>
      <c r="GM1886" s="50"/>
      <c r="GN1886" s="47"/>
      <c r="GO1886" s="50"/>
      <c r="GR1886" s="49"/>
      <c r="GT1886" s="49"/>
      <c r="GU1886" s="50"/>
      <c r="GV1886" s="47"/>
      <c r="GW1886" s="50"/>
      <c r="GZ1886" s="49"/>
      <c r="HB1886" s="49"/>
      <c r="HC1886" s="50"/>
      <c r="HD1886" s="47"/>
      <c r="HE1886" s="50"/>
      <c r="HH1886" s="49"/>
      <c r="HJ1886" s="49"/>
      <c r="HK1886" s="50"/>
      <c r="HL1886" s="47"/>
      <c r="HM1886" s="50"/>
      <c r="HP1886" s="49"/>
      <c r="HR1886" s="49"/>
      <c r="HS1886" s="50"/>
      <c r="HT1886" s="47"/>
      <c r="HU1886" s="50"/>
      <c r="HX1886" s="49"/>
      <c r="HZ1886" s="49"/>
      <c r="IA1886" s="50"/>
      <c r="IB1886" s="47"/>
      <c r="IC1886" s="50"/>
      <c r="IF1886" s="49"/>
      <c r="IH1886" s="49"/>
      <c r="II1886" s="50"/>
      <c r="IJ1886" s="47"/>
      <c r="IK1886" s="50"/>
      <c r="IN1886" s="49"/>
      <c r="IP1886" s="49"/>
      <c r="IQ1886" s="50"/>
    </row>
    <row r="1887" spans="1:251" s="48" customFormat="1">
      <c r="A1887" s="43"/>
      <c r="B1887" s="44">
        <v>100000443454</v>
      </c>
      <c r="C1887" s="43">
        <v>1</v>
      </c>
      <c r="D1887" s="45" t="s">
        <v>423</v>
      </c>
      <c r="E1887" s="45" t="s">
        <v>378</v>
      </c>
      <c r="F1887" s="46">
        <v>1662.5</v>
      </c>
      <c r="G1887" s="46">
        <v>-1661.5</v>
      </c>
      <c r="H1887" s="46">
        <v>1</v>
      </c>
      <c r="I1887" s="47"/>
      <c r="L1887" s="47"/>
      <c r="M1887" s="50"/>
      <c r="P1887" s="49"/>
      <c r="Q1887" s="49"/>
      <c r="S1887" s="50"/>
      <c r="T1887" s="47"/>
      <c r="U1887" s="50"/>
      <c r="X1887" s="49"/>
      <c r="Y1887" s="49"/>
      <c r="AA1887" s="50"/>
      <c r="AB1887" s="47"/>
      <c r="AC1887" s="50"/>
      <c r="AF1887" s="49"/>
      <c r="AG1887" s="49"/>
      <c r="AI1887" s="50"/>
      <c r="AJ1887" s="47"/>
      <c r="AK1887" s="50"/>
      <c r="AN1887" s="49"/>
      <c r="AO1887" s="49"/>
      <c r="AQ1887" s="50"/>
      <c r="AR1887" s="47"/>
      <c r="AS1887" s="50"/>
      <c r="AV1887" s="49"/>
      <c r="AW1887" s="49"/>
      <c r="AY1887" s="50"/>
      <c r="AZ1887" s="47"/>
      <c r="BA1887" s="50"/>
      <c r="BD1887" s="49"/>
      <c r="BE1887" s="49"/>
      <c r="BG1887" s="50"/>
      <c r="BH1887" s="47"/>
      <c r="BI1887" s="50"/>
      <c r="BL1887" s="49"/>
      <c r="BM1887" s="49"/>
      <c r="BO1887" s="50"/>
      <c r="BP1887" s="47"/>
      <c r="BQ1887" s="50"/>
      <c r="BT1887" s="49"/>
      <c r="BU1887" s="49"/>
      <c r="BW1887" s="50"/>
      <c r="BX1887" s="47"/>
      <c r="BY1887" s="50"/>
      <c r="CB1887" s="49"/>
      <c r="CC1887" s="49"/>
      <c r="CE1887" s="50"/>
      <c r="CF1887" s="47"/>
      <c r="CG1887" s="50"/>
      <c r="CJ1887" s="49"/>
      <c r="CK1887" s="49"/>
      <c r="CM1887" s="50"/>
      <c r="CN1887" s="47"/>
      <c r="CO1887" s="50"/>
      <c r="CR1887" s="49"/>
      <c r="CS1887" s="49"/>
      <c r="CU1887" s="50"/>
      <c r="CV1887" s="47"/>
      <c r="CW1887" s="50"/>
      <c r="CZ1887" s="49"/>
      <c r="DA1887" s="49"/>
      <c r="DC1887" s="50"/>
      <c r="DD1887" s="47"/>
      <c r="DE1887" s="50"/>
      <c r="DH1887" s="49"/>
      <c r="DI1887" s="49"/>
      <c r="DK1887" s="50"/>
      <c r="DL1887" s="47"/>
      <c r="DM1887" s="50"/>
      <c r="DP1887" s="49"/>
      <c r="DQ1887" s="49"/>
      <c r="DS1887" s="50"/>
      <c r="DT1887" s="47"/>
      <c r="DU1887" s="50"/>
      <c r="DX1887" s="49"/>
      <c r="DY1887" s="49"/>
      <c r="EA1887" s="50"/>
      <c r="EB1887" s="47"/>
      <c r="EC1887" s="50"/>
      <c r="EF1887" s="49"/>
      <c r="EG1887" s="49"/>
      <c r="EI1887" s="50"/>
      <c r="EJ1887" s="47"/>
      <c r="EK1887" s="50"/>
      <c r="EN1887" s="49"/>
      <c r="EO1887" s="49"/>
      <c r="EQ1887" s="50"/>
      <c r="ER1887" s="47"/>
      <c r="ES1887" s="50"/>
      <c r="EV1887" s="49"/>
      <c r="EW1887" s="49"/>
      <c r="EY1887" s="50"/>
      <c r="EZ1887" s="47"/>
      <c r="FA1887" s="50"/>
      <c r="FD1887" s="49"/>
      <c r="FE1887" s="49"/>
      <c r="FG1887" s="50"/>
      <c r="FH1887" s="47"/>
      <c r="FI1887" s="50"/>
      <c r="FL1887" s="49"/>
      <c r="FM1887" s="49"/>
      <c r="FO1887" s="50"/>
      <c r="FP1887" s="47"/>
      <c r="FQ1887" s="50"/>
      <c r="FT1887" s="49"/>
      <c r="FU1887" s="49"/>
      <c r="FW1887" s="50"/>
      <c r="FX1887" s="47"/>
      <c r="FY1887" s="50"/>
      <c r="GB1887" s="49"/>
      <c r="GC1887" s="49"/>
      <c r="GE1887" s="50"/>
      <c r="GF1887" s="47"/>
      <c r="GG1887" s="50"/>
      <c r="GJ1887" s="49"/>
      <c r="GK1887" s="49"/>
      <c r="GM1887" s="50"/>
      <c r="GN1887" s="47"/>
      <c r="GO1887" s="50"/>
      <c r="GR1887" s="49"/>
      <c r="GS1887" s="49"/>
      <c r="GU1887" s="50"/>
      <c r="GV1887" s="47"/>
      <c r="GW1887" s="50"/>
      <c r="GZ1887" s="49"/>
      <c r="HA1887" s="49"/>
      <c r="HC1887" s="50"/>
      <c r="HD1887" s="47"/>
      <c r="HE1887" s="50"/>
      <c r="HH1887" s="49"/>
      <c r="HI1887" s="49"/>
      <c r="HK1887" s="50"/>
      <c r="HL1887" s="47"/>
      <c r="HM1887" s="50"/>
      <c r="HP1887" s="49"/>
      <c r="HQ1887" s="49"/>
      <c r="HS1887" s="50"/>
      <c r="HT1887" s="47"/>
      <c r="HU1887" s="50"/>
      <c r="HX1887" s="49"/>
      <c r="HY1887" s="49"/>
      <c r="IA1887" s="50"/>
      <c r="IB1887" s="47"/>
      <c r="IC1887" s="50"/>
      <c r="IF1887" s="49"/>
      <c r="IG1887" s="49"/>
      <c r="II1887" s="50"/>
      <c r="IJ1887" s="47"/>
      <c r="IK1887" s="50"/>
      <c r="IN1887" s="49"/>
      <c r="IO1887" s="49"/>
      <c r="IQ1887" s="50"/>
    </row>
    <row r="1888" spans="1:251" s="48" customFormat="1">
      <c r="A1888" s="43">
        <v>1205</v>
      </c>
      <c r="B1888" s="44">
        <v>100000443455</v>
      </c>
      <c r="C1888" s="43">
        <v>0</v>
      </c>
      <c r="D1888" s="45" t="s">
        <v>423</v>
      </c>
      <c r="E1888" s="45" t="s">
        <v>320</v>
      </c>
      <c r="F1888" s="46">
        <v>13666.67</v>
      </c>
      <c r="G1888" s="46">
        <v>-504.14</v>
      </c>
      <c r="H1888" s="46">
        <v>13162.53</v>
      </c>
      <c r="I1888" s="47"/>
      <c r="K1888" s="49"/>
      <c r="L1888" s="47"/>
      <c r="M1888" s="50"/>
      <c r="P1888" s="49"/>
      <c r="R1888" s="49"/>
      <c r="S1888" s="50"/>
      <c r="T1888" s="47"/>
      <c r="U1888" s="50"/>
      <c r="X1888" s="49"/>
      <c r="Z1888" s="49"/>
      <c r="AA1888" s="50"/>
      <c r="AB1888" s="47"/>
      <c r="AC1888" s="50"/>
      <c r="AF1888" s="49"/>
      <c r="AH1888" s="49"/>
      <c r="AI1888" s="50"/>
      <c r="AJ1888" s="47"/>
      <c r="AK1888" s="50"/>
      <c r="AN1888" s="49"/>
      <c r="AP1888" s="49"/>
      <c r="AQ1888" s="50"/>
      <c r="AR1888" s="47"/>
      <c r="AS1888" s="50"/>
      <c r="AV1888" s="49"/>
      <c r="AX1888" s="49"/>
      <c r="AY1888" s="50"/>
      <c r="AZ1888" s="47"/>
      <c r="BA1888" s="50"/>
      <c r="BD1888" s="49"/>
      <c r="BF1888" s="49"/>
      <c r="BG1888" s="50"/>
      <c r="BH1888" s="47"/>
      <c r="BI1888" s="50"/>
      <c r="BL1888" s="49"/>
      <c r="BN1888" s="49"/>
      <c r="BO1888" s="50"/>
      <c r="BP1888" s="47"/>
      <c r="BQ1888" s="50"/>
      <c r="BT1888" s="49"/>
      <c r="BV1888" s="49"/>
      <c r="BW1888" s="50"/>
      <c r="BX1888" s="47"/>
      <c r="BY1888" s="50"/>
      <c r="CB1888" s="49"/>
      <c r="CD1888" s="49"/>
      <c r="CE1888" s="50"/>
      <c r="CF1888" s="47"/>
      <c r="CG1888" s="50"/>
      <c r="CJ1888" s="49"/>
      <c r="CL1888" s="49"/>
      <c r="CM1888" s="50"/>
      <c r="CN1888" s="47"/>
      <c r="CO1888" s="50"/>
      <c r="CR1888" s="49"/>
      <c r="CT1888" s="49"/>
      <c r="CU1888" s="50"/>
      <c r="CV1888" s="47"/>
      <c r="CW1888" s="50"/>
      <c r="CZ1888" s="49"/>
      <c r="DB1888" s="49"/>
      <c r="DC1888" s="50"/>
      <c r="DD1888" s="47"/>
      <c r="DE1888" s="50"/>
      <c r="DH1888" s="49"/>
      <c r="DJ1888" s="49"/>
      <c r="DK1888" s="50"/>
      <c r="DL1888" s="47"/>
      <c r="DM1888" s="50"/>
      <c r="DP1888" s="49"/>
      <c r="DR1888" s="49"/>
      <c r="DS1888" s="50"/>
      <c r="DT1888" s="47"/>
      <c r="DU1888" s="50"/>
      <c r="DX1888" s="49"/>
      <c r="DZ1888" s="49"/>
      <c r="EA1888" s="50"/>
      <c r="EB1888" s="47"/>
      <c r="EC1888" s="50"/>
      <c r="EF1888" s="49"/>
      <c r="EH1888" s="49"/>
      <c r="EI1888" s="50"/>
      <c r="EJ1888" s="47"/>
      <c r="EK1888" s="50"/>
      <c r="EN1888" s="49"/>
      <c r="EP1888" s="49"/>
      <c r="EQ1888" s="50"/>
      <c r="ER1888" s="47"/>
      <c r="ES1888" s="50"/>
      <c r="EV1888" s="49"/>
      <c r="EX1888" s="49"/>
      <c r="EY1888" s="50"/>
      <c r="EZ1888" s="47"/>
      <c r="FA1888" s="50"/>
      <c r="FD1888" s="49"/>
      <c r="FF1888" s="49"/>
      <c r="FG1888" s="50"/>
      <c r="FH1888" s="47"/>
      <c r="FI1888" s="50"/>
      <c r="FL1888" s="49"/>
      <c r="FN1888" s="49"/>
      <c r="FO1888" s="50"/>
      <c r="FP1888" s="47"/>
      <c r="FQ1888" s="50"/>
      <c r="FT1888" s="49"/>
      <c r="FV1888" s="49"/>
      <c r="FW1888" s="50"/>
      <c r="FX1888" s="47"/>
      <c r="FY1888" s="50"/>
      <c r="GB1888" s="49"/>
      <c r="GD1888" s="49"/>
      <c r="GE1888" s="50"/>
      <c r="GF1888" s="47"/>
      <c r="GG1888" s="50"/>
      <c r="GJ1888" s="49"/>
      <c r="GL1888" s="49"/>
      <c r="GM1888" s="50"/>
      <c r="GN1888" s="47"/>
      <c r="GO1888" s="50"/>
      <c r="GR1888" s="49"/>
      <c r="GT1888" s="49"/>
      <c r="GU1888" s="50"/>
      <c r="GV1888" s="47"/>
      <c r="GW1888" s="50"/>
      <c r="GZ1888" s="49"/>
      <c r="HB1888" s="49"/>
      <c r="HC1888" s="50"/>
      <c r="HD1888" s="47"/>
      <c r="HE1888" s="50"/>
      <c r="HH1888" s="49"/>
      <c r="HJ1888" s="49"/>
      <c r="HK1888" s="50"/>
      <c r="HL1888" s="47"/>
      <c r="HM1888" s="50"/>
      <c r="HP1888" s="49"/>
      <c r="HR1888" s="49"/>
      <c r="HS1888" s="50"/>
      <c r="HT1888" s="47"/>
      <c r="HU1888" s="50"/>
      <c r="HX1888" s="49"/>
      <c r="HZ1888" s="49"/>
      <c r="IA1888" s="50"/>
      <c r="IB1888" s="47"/>
      <c r="IC1888" s="50"/>
      <c r="IF1888" s="49"/>
      <c r="IH1888" s="49"/>
      <c r="II1888" s="50"/>
      <c r="IJ1888" s="47"/>
      <c r="IK1888" s="50"/>
      <c r="IN1888" s="49"/>
      <c r="IP1888" s="49"/>
      <c r="IQ1888" s="50"/>
    </row>
    <row r="1889" spans="1:251" s="48" customFormat="1">
      <c r="A1889" s="43"/>
      <c r="B1889" s="44">
        <v>100000443455</v>
      </c>
      <c r="C1889" s="43">
        <v>1</v>
      </c>
      <c r="D1889" s="45" t="s">
        <v>423</v>
      </c>
      <c r="E1889" s="45" t="s">
        <v>320</v>
      </c>
      <c r="F1889" s="46">
        <v>2333.33</v>
      </c>
      <c r="G1889" s="46">
        <v>-2332.33</v>
      </c>
      <c r="H1889" s="46">
        <v>1</v>
      </c>
      <c r="I1889" s="47"/>
      <c r="L1889" s="47"/>
      <c r="M1889" s="50"/>
      <c r="P1889" s="49"/>
      <c r="Q1889" s="49"/>
      <c r="S1889" s="50"/>
      <c r="T1889" s="47"/>
      <c r="U1889" s="50"/>
      <c r="X1889" s="49"/>
      <c r="Y1889" s="49"/>
      <c r="AA1889" s="50"/>
      <c r="AB1889" s="47"/>
      <c r="AC1889" s="50"/>
      <c r="AF1889" s="49"/>
      <c r="AG1889" s="49"/>
      <c r="AI1889" s="50"/>
      <c r="AJ1889" s="47"/>
      <c r="AK1889" s="50"/>
      <c r="AN1889" s="49"/>
      <c r="AO1889" s="49"/>
      <c r="AQ1889" s="50"/>
      <c r="AR1889" s="47"/>
      <c r="AS1889" s="50"/>
      <c r="AV1889" s="49"/>
      <c r="AW1889" s="49"/>
      <c r="AY1889" s="50"/>
      <c r="AZ1889" s="47"/>
      <c r="BA1889" s="50"/>
      <c r="BD1889" s="49"/>
      <c r="BE1889" s="49"/>
      <c r="BG1889" s="50"/>
      <c r="BH1889" s="47"/>
      <c r="BI1889" s="50"/>
      <c r="BL1889" s="49"/>
      <c r="BM1889" s="49"/>
      <c r="BO1889" s="50"/>
      <c r="BP1889" s="47"/>
      <c r="BQ1889" s="50"/>
      <c r="BT1889" s="49"/>
      <c r="BU1889" s="49"/>
      <c r="BW1889" s="50"/>
      <c r="BX1889" s="47"/>
      <c r="BY1889" s="50"/>
      <c r="CB1889" s="49"/>
      <c r="CC1889" s="49"/>
      <c r="CE1889" s="50"/>
      <c r="CF1889" s="47"/>
      <c r="CG1889" s="50"/>
      <c r="CJ1889" s="49"/>
      <c r="CK1889" s="49"/>
      <c r="CM1889" s="50"/>
      <c r="CN1889" s="47"/>
      <c r="CO1889" s="50"/>
      <c r="CR1889" s="49"/>
      <c r="CS1889" s="49"/>
      <c r="CU1889" s="50"/>
      <c r="CV1889" s="47"/>
      <c r="CW1889" s="50"/>
      <c r="CZ1889" s="49"/>
      <c r="DA1889" s="49"/>
      <c r="DC1889" s="50"/>
      <c r="DD1889" s="47"/>
      <c r="DE1889" s="50"/>
      <c r="DH1889" s="49"/>
      <c r="DI1889" s="49"/>
      <c r="DK1889" s="50"/>
      <c r="DL1889" s="47"/>
      <c r="DM1889" s="50"/>
      <c r="DP1889" s="49"/>
      <c r="DQ1889" s="49"/>
      <c r="DS1889" s="50"/>
      <c r="DT1889" s="47"/>
      <c r="DU1889" s="50"/>
      <c r="DX1889" s="49"/>
      <c r="DY1889" s="49"/>
      <c r="EA1889" s="50"/>
      <c r="EB1889" s="47"/>
      <c r="EC1889" s="50"/>
      <c r="EF1889" s="49"/>
      <c r="EG1889" s="49"/>
      <c r="EI1889" s="50"/>
      <c r="EJ1889" s="47"/>
      <c r="EK1889" s="50"/>
      <c r="EN1889" s="49"/>
      <c r="EO1889" s="49"/>
      <c r="EQ1889" s="50"/>
      <c r="ER1889" s="47"/>
      <c r="ES1889" s="50"/>
      <c r="EV1889" s="49"/>
      <c r="EW1889" s="49"/>
      <c r="EY1889" s="50"/>
      <c r="EZ1889" s="47"/>
      <c r="FA1889" s="50"/>
      <c r="FD1889" s="49"/>
      <c r="FE1889" s="49"/>
      <c r="FG1889" s="50"/>
      <c r="FH1889" s="47"/>
      <c r="FI1889" s="50"/>
      <c r="FL1889" s="49"/>
      <c r="FM1889" s="49"/>
      <c r="FO1889" s="50"/>
      <c r="FP1889" s="47"/>
      <c r="FQ1889" s="50"/>
      <c r="FT1889" s="49"/>
      <c r="FU1889" s="49"/>
      <c r="FW1889" s="50"/>
      <c r="FX1889" s="47"/>
      <c r="FY1889" s="50"/>
      <c r="GB1889" s="49"/>
      <c r="GC1889" s="49"/>
      <c r="GE1889" s="50"/>
      <c r="GF1889" s="47"/>
      <c r="GG1889" s="50"/>
      <c r="GJ1889" s="49"/>
      <c r="GK1889" s="49"/>
      <c r="GM1889" s="50"/>
      <c r="GN1889" s="47"/>
      <c r="GO1889" s="50"/>
      <c r="GR1889" s="49"/>
      <c r="GS1889" s="49"/>
      <c r="GU1889" s="50"/>
      <c r="GV1889" s="47"/>
      <c r="GW1889" s="50"/>
      <c r="GZ1889" s="49"/>
      <c r="HA1889" s="49"/>
      <c r="HC1889" s="50"/>
      <c r="HD1889" s="47"/>
      <c r="HE1889" s="50"/>
      <c r="HH1889" s="49"/>
      <c r="HI1889" s="49"/>
      <c r="HK1889" s="50"/>
      <c r="HL1889" s="47"/>
      <c r="HM1889" s="50"/>
      <c r="HP1889" s="49"/>
      <c r="HQ1889" s="49"/>
      <c r="HS1889" s="50"/>
      <c r="HT1889" s="47"/>
      <c r="HU1889" s="50"/>
      <c r="HX1889" s="49"/>
      <c r="HY1889" s="49"/>
      <c r="IA1889" s="50"/>
      <c r="IB1889" s="47"/>
      <c r="IC1889" s="50"/>
      <c r="IF1889" s="49"/>
      <c r="IG1889" s="49"/>
      <c r="II1889" s="50"/>
      <c r="IJ1889" s="47"/>
      <c r="IK1889" s="50"/>
      <c r="IN1889" s="49"/>
      <c r="IO1889" s="49"/>
      <c r="IQ1889" s="50"/>
    </row>
    <row r="1890" spans="1:251" s="48" customFormat="1">
      <c r="A1890" s="43">
        <v>1206</v>
      </c>
      <c r="B1890" s="44">
        <v>100000443456</v>
      </c>
      <c r="C1890" s="43">
        <v>0</v>
      </c>
      <c r="D1890" s="45" t="s">
        <v>423</v>
      </c>
      <c r="E1890" s="45" t="s">
        <v>320</v>
      </c>
      <c r="F1890" s="46">
        <v>13666.67</v>
      </c>
      <c r="G1890" s="46">
        <v>-504.14</v>
      </c>
      <c r="H1890" s="46">
        <v>13162.53</v>
      </c>
      <c r="I1890" s="47"/>
      <c r="K1890" s="49"/>
      <c r="L1890" s="47"/>
      <c r="M1890" s="50"/>
      <c r="P1890" s="49"/>
      <c r="R1890" s="49"/>
      <c r="S1890" s="50"/>
      <c r="T1890" s="47"/>
      <c r="U1890" s="50"/>
      <c r="X1890" s="49"/>
      <c r="Z1890" s="49"/>
      <c r="AA1890" s="50"/>
      <c r="AB1890" s="47"/>
      <c r="AC1890" s="50"/>
      <c r="AF1890" s="49"/>
      <c r="AH1890" s="49"/>
      <c r="AI1890" s="50"/>
      <c r="AJ1890" s="47"/>
      <c r="AK1890" s="50"/>
      <c r="AN1890" s="49"/>
      <c r="AP1890" s="49"/>
      <c r="AQ1890" s="50"/>
      <c r="AR1890" s="47"/>
      <c r="AS1890" s="50"/>
      <c r="AV1890" s="49"/>
      <c r="AX1890" s="49"/>
      <c r="AY1890" s="50"/>
      <c r="AZ1890" s="47"/>
      <c r="BA1890" s="50"/>
      <c r="BD1890" s="49"/>
      <c r="BF1890" s="49"/>
      <c r="BG1890" s="50"/>
      <c r="BH1890" s="47"/>
      <c r="BI1890" s="50"/>
      <c r="BL1890" s="49"/>
      <c r="BN1890" s="49"/>
      <c r="BO1890" s="50"/>
      <c r="BP1890" s="47"/>
      <c r="BQ1890" s="50"/>
      <c r="BT1890" s="49"/>
      <c r="BV1890" s="49"/>
      <c r="BW1890" s="50"/>
      <c r="BX1890" s="47"/>
      <c r="BY1890" s="50"/>
      <c r="CB1890" s="49"/>
      <c r="CD1890" s="49"/>
      <c r="CE1890" s="50"/>
      <c r="CF1890" s="47"/>
      <c r="CG1890" s="50"/>
      <c r="CJ1890" s="49"/>
      <c r="CL1890" s="49"/>
      <c r="CM1890" s="50"/>
      <c r="CN1890" s="47"/>
      <c r="CO1890" s="50"/>
      <c r="CR1890" s="49"/>
      <c r="CT1890" s="49"/>
      <c r="CU1890" s="50"/>
      <c r="CV1890" s="47"/>
      <c r="CW1890" s="50"/>
      <c r="CZ1890" s="49"/>
      <c r="DB1890" s="49"/>
      <c r="DC1890" s="50"/>
      <c r="DD1890" s="47"/>
      <c r="DE1890" s="50"/>
      <c r="DH1890" s="49"/>
      <c r="DJ1890" s="49"/>
      <c r="DK1890" s="50"/>
      <c r="DL1890" s="47"/>
      <c r="DM1890" s="50"/>
      <c r="DP1890" s="49"/>
      <c r="DR1890" s="49"/>
      <c r="DS1890" s="50"/>
      <c r="DT1890" s="47"/>
      <c r="DU1890" s="50"/>
      <c r="DX1890" s="49"/>
      <c r="DZ1890" s="49"/>
      <c r="EA1890" s="50"/>
      <c r="EB1890" s="47"/>
      <c r="EC1890" s="50"/>
      <c r="EF1890" s="49"/>
      <c r="EH1890" s="49"/>
      <c r="EI1890" s="50"/>
      <c r="EJ1890" s="47"/>
      <c r="EK1890" s="50"/>
      <c r="EN1890" s="49"/>
      <c r="EP1890" s="49"/>
      <c r="EQ1890" s="50"/>
      <c r="ER1890" s="47"/>
      <c r="ES1890" s="50"/>
      <c r="EV1890" s="49"/>
      <c r="EX1890" s="49"/>
      <c r="EY1890" s="50"/>
      <c r="EZ1890" s="47"/>
      <c r="FA1890" s="50"/>
      <c r="FD1890" s="49"/>
      <c r="FF1890" s="49"/>
      <c r="FG1890" s="50"/>
      <c r="FH1890" s="47"/>
      <c r="FI1890" s="50"/>
      <c r="FL1890" s="49"/>
      <c r="FN1890" s="49"/>
      <c r="FO1890" s="50"/>
      <c r="FP1890" s="47"/>
      <c r="FQ1890" s="50"/>
      <c r="FT1890" s="49"/>
      <c r="FV1890" s="49"/>
      <c r="FW1890" s="50"/>
      <c r="FX1890" s="47"/>
      <c r="FY1890" s="50"/>
      <c r="GB1890" s="49"/>
      <c r="GD1890" s="49"/>
      <c r="GE1890" s="50"/>
      <c r="GF1890" s="47"/>
      <c r="GG1890" s="50"/>
      <c r="GJ1890" s="49"/>
      <c r="GL1890" s="49"/>
      <c r="GM1890" s="50"/>
      <c r="GN1890" s="47"/>
      <c r="GO1890" s="50"/>
      <c r="GR1890" s="49"/>
      <c r="GT1890" s="49"/>
      <c r="GU1890" s="50"/>
      <c r="GV1890" s="47"/>
      <c r="GW1890" s="50"/>
      <c r="GZ1890" s="49"/>
      <c r="HB1890" s="49"/>
      <c r="HC1890" s="50"/>
      <c r="HD1890" s="47"/>
      <c r="HE1890" s="50"/>
      <c r="HH1890" s="49"/>
      <c r="HJ1890" s="49"/>
      <c r="HK1890" s="50"/>
      <c r="HL1890" s="47"/>
      <c r="HM1890" s="50"/>
      <c r="HP1890" s="49"/>
      <c r="HR1890" s="49"/>
      <c r="HS1890" s="50"/>
      <c r="HT1890" s="47"/>
      <c r="HU1890" s="50"/>
      <c r="HX1890" s="49"/>
      <c r="HZ1890" s="49"/>
      <c r="IA1890" s="50"/>
      <c r="IB1890" s="47"/>
      <c r="IC1890" s="50"/>
      <c r="IF1890" s="49"/>
      <c r="IH1890" s="49"/>
      <c r="II1890" s="50"/>
      <c r="IJ1890" s="47"/>
      <c r="IK1890" s="50"/>
      <c r="IN1890" s="49"/>
      <c r="IP1890" s="49"/>
      <c r="IQ1890" s="50"/>
    </row>
    <row r="1891" spans="1:251" s="48" customFormat="1">
      <c r="A1891" s="43"/>
      <c r="B1891" s="44">
        <v>100000443456</v>
      </c>
      <c r="C1891" s="43">
        <v>1</v>
      </c>
      <c r="D1891" s="45" t="s">
        <v>423</v>
      </c>
      <c r="E1891" s="45" t="s">
        <v>320</v>
      </c>
      <c r="F1891" s="46">
        <v>2333.33</v>
      </c>
      <c r="G1891" s="46">
        <v>-2332.33</v>
      </c>
      <c r="H1891" s="46">
        <v>1</v>
      </c>
      <c r="I1891" s="47"/>
      <c r="L1891" s="47"/>
      <c r="M1891" s="50"/>
      <c r="P1891" s="49"/>
      <c r="Q1891" s="49"/>
      <c r="S1891" s="50"/>
      <c r="T1891" s="47"/>
      <c r="U1891" s="50"/>
      <c r="X1891" s="49"/>
      <c r="Y1891" s="49"/>
      <c r="AA1891" s="50"/>
      <c r="AB1891" s="47"/>
      <c r="AC1891" s="50"/>
      <c r="AF1891" s="49"/>
      <c r="AG1891" s="49"/>
      <c r="AI1891" s="50"/>
      <c r="AJ1891" s="47"/>
      <c r="AK1891" s="50"/>
      <c r="AN1891" s="49"/>
      <c r="AO1891" s="49"/>
      <c r="AQ1891" s="50"/>
      <c r="AR1891" s="47"/>
      <c r="AS1891" s="50"/>
      <c r="AV1891" s="49"/>
      <c r="AW1891" s="49"/>
      <c r="AY1891" s="50"/>
      <c r="AZ1891" s="47"/>
      <c r="BA1891" s="50"/>
      <c r="BD1891" s="49"/>
      <c r="BE1891" s="49"/>
      <c r="BG1891" s="50"/>
      <c r="BH1891" s="47"/>
      <c r="BI1891" s="50"/>
      <c r="BL1891" s="49"/>
      <c r="BM1891" s="49"/>
      <c r="BO1891" s="50"/>
      <c r="BP1891" s="47"/>
      <c r="BQ1891" s="50"/>
      <c r="BT1891" s="49"/>
      <c r="BU1891" s="49"/>
      <c r="BW1891" s="50"/>
      <c r="BX1891" s="47"/>
      <c r="BY1891" s="50"/>
      <c r="CB1891" s="49"/>
      <c r="CC1891" s="49"/>
      <c r="CE1891" s="50"/>
      <c r="CF1891" s="47"/>
      <c r="CG1891" s="50"/>
      <c r="CJ1891" s="49"/>
      <c r="CK1891" s="49"/>
      <c r="CM1891" s="50"/>
      <c r="CN1891" s="47"/>
      <c r="CO1891" s="50"/>
      <c r="CR1891" s="49"/>
      <c r="CS1891" s="49"/>
      <c r="CU1891" s="50"/>
      <c r="CV1891" s="47"/>
      <c r="CW1891" s="50"/>
      <c r="CZ1891" s="49"/>
      <c r="DA1891" s="49"/>
      <c r="DC1891" s="50"/>
      <c r="DD1891" s="47"/>
      <c r="DE1891" s="50"/>
      <c r="DH1891" s="49"/>
      <c r="DI1891" s="49"/>
      <c r="DK1891" s="50"/>
      <c r="DL1891" s="47"/>
      <c r="DM1891" s="50"/>
      <c r="DP1891" s="49"/>
      <c r="DQ1891" s="49"/>
      <c r="DS1891" s="50"/>
      <c r="DT1891" s="47"/>
      <c r="DU1891" s="50"/>
      <c r="DX1891" s="49"/>
      <c r="DY1891" s="49"/>
      <c r="EA1891" s="50"/>
      <c r="EB1891" s="47"/>
      <c r="EC1891" s="50"/>
      <c r="EF1891" s="49"/>
      <c r="EG1891" s="49"/>
      <c r="EI1891" s="50"/>
      <c r="EJ1891" s="47"/>
      <c r="EK1891" s="50"/>
      <c r="EN1891" s="49"/>
      <c r="EO1891" s="49"/>
      <c r="EQ1891" s="50"/>
      <c r="ER1891" s="47"/>
      <c r="ES1891" s="50"/>
      <c r="EV1891" s="49"/>
      <c r="EW1891" s="49"/>
      <c r="EY1891" s="50"/>
      <c r="EZ1891" s="47"/>
      <c r="FA1891" s="50"/>
      <c r="FD1891" s="49"/>
      <c r="FE1891" s="49"/>
      <c r="FG1891" s="50"/>
      <c r="FH1891" s="47"/>
      <c r="FI1891" s="50"/>
      <c r="FL1891" s="49"/>
      <c r="FM1891" s="49"/>
      <c r="FO1891" s="50"/>
      <c r="FP1891" s="47"/>
      <c r="FQ1891" s="50"/>
      <c r="FT1891" s="49"/>
      <c r="FU1891" s="49"/>
      <c r="FW1891" s="50"/>
      <c r="FX1891" s="47"/>
      <c r="FY1891" s="50"/>
      <c r="GB1891" s="49"/>
      <c r="GC1891" s="49"/>
      <c r="GE1891" s="50"/>
      <c r="GF1891" s="47"/>
      <c r="GG1891" s="50"/>
      <c r="GJ1891" s="49"/>
      <c r="GK1891" s="49"/>
      <c r="GM1891" s="50"/>
      <c r="GN1891" s="47"/>
      <c r="GO1891" s="50"/>
      <c r="GR1891" s="49"/>
      <c r="GS1891" s="49"/>
      <c r="GU1891" s="50"/>
      <c r="GV1891" s="47"/>
      <c r="GW1891" s="50"/>
      <c r="GZ1891" s="49"/>
      <c r="HA1891" s="49"/>
      <c r="HC1891" s="50"/>
      <c r="HD1891" s="47"/>
      <c r="HE1891" s="50"/>
      <c r="HH1891" s="49"/>
      <c r="HI1891" s="49"/>
      <c r="HK1891" s="50"/>
      <c r="HL1891" s="47"/>
      <c r="HM1891" s="50"/>
      <c r="HP1891" s="49"/>
      <c r="HQ1891" s="49"/>
      <c r="HS1891" s="50"/>
      <c r="HT1891" s="47"/>
      <c r="HU1891" s="50"/>
      <c r="HX1891" s="49"/>
      <c r="HY1891" s="49"/>
      <c r="IA1891" s="50"/>
      <c r="IB1891" s="47"/>
      <c r="IC1891" s="50"/>
      <c r="IF1891" s="49"/>
      <c r="IG1891" s="49"/>
      <c r="II1891" s="50"/>
      <c r="IJ1891" s="47"/>
      <c r="IK1891" s="50"/>
      <c r="IN1891" s="49"/>
      <c r="IO1891" s="49"/>
      <c r="IQ1891" s="50"/>
    </row>
    <row r="1892" spans="1:251" s="48" customFormat="1">
      <c r="A1892" s="43">
        <v>1207</v>
      </c>
      <c r="B1892" s="44">
        <v>100000443457</v>
      </c>
      <c r="C1892" s="43">
        <v>0</v>
      </c>
      <c r="D1892" s="45" t="s">
        <v>423</v>
      </c>
      <c r="E1892" s="45" t="s">
        <v>320</v>
      </c>
      <c r="F1892" s="46">
        <v>13666.67</v>
      </c>
      <c r="G1892" s="46">
        <v>-504.14</v>
      </c>
      <c r="H1892" s="46">
        <v>13162.53</v>
      </c>
      <c r="I1892" s="47"/>
      <c r="K1892" s="49"/>
      <c r="L1892" s="47"/>
      <c r="M1892" s="50"/>
      <c r="P1892" s="49"/>
      <c r="R1892" s="49"/>
      <c r="S1892" s="50"/>
      <c r="T1892" s="47"/>
      <c r="U1892" s="50"/>
      <c r="X1892" s="49"/>
      <c r="Z1892" s="49"/>
      <c r="AA1892" s="50"/>
      <c r="AB1892" s="47"/>
      <c r="AC1892" s="50"/>
      <c r="AF1892" s="49"/>
      <c r="AH1892" s="49"/>
      <c r="AI1892" s="50"/>
      <c r="AJ1892" s="47"/>
      <c r="AK1892" s="50"/>
      <c r="AN1892" s="49"/>
      <c r="AP1892" s="49"/>
      <c r="AQ1892" s="50"/>
      <c r="AR1892" s="47"/>
      <c r="AS1892" s="50"/>
      <c r="AV1892" s="49"/>
      <c r="AX1892" s="49"/>
      <c r="AY1892" s="50"/>
      <c r="AZ1892" s="47"/>
      <c r="BA1892" s="50"/>
      <c r="BD1892" s="49"/>
      <c r="BF1892" s="49"/>
      <c r="BG1892" s="50"/>
      <c r="BH1892" s="47"/>
      <c r="BI1892" s="50"/>
      <c r="BL1892" s="49"/>
      <c r="BN1892" s="49"/>
      <c r="BO1892" s="50"/>
      <c r="BP1892" s="47"/>
      <c r="BQ1892" s="50"/>
      <c r="BT1892" s="49"/>
      <c r="BV1892" s="49"/>
      <c r="BW1892" s="50"/>
      <c r="BX1892" s="47"/>
      <c r="BY1892" s="50"/>
      <c r="CB1892" s="49"/>
      <c r="CD1892" s="49"/>
      <c r="CE1892" s="50"/>
      <c r="CF1892" s="47"/>
      <c r="CG1892" s="50"/>
      <c r="CJ1892" s="49"/>
      <c r="CL1892" s="49"/>
      <c r="CM1892" s="50"/>
      <c r="CN1892" s="47"/>
      <c r="CO1892" s="50"/>
      <c r="CR1892" s="49"/>
      <c r="CT1892" s="49"/>
      <c r="CU1892" s="50"/>
      <c r="CV1892" s="47"/>
      <c r="CW1892" s="50"/>
      <c r="CZ1892" s="49"/>
      <c r="DB1892" s="49"/>
      <c r="DC1892" s="50"/>
      <c r="DD1892" s="47"/>
      <c r="DE1892" s="50"/>
      <c r="DH1892" s="49"/>
      <c r="DJ1892" s="49"/>
      <c r="DK1892" s="50"/>
      <c r="DL1892" s="47"/>
      <c r="DM1892" s="50"/>
      <c r="DP1892" s="49"/>
      <c r="DR1892" s="49"/>
      <c r="DS1892" s="50"/>
      <c r="DT1892" s="47"/>
      <c r="DU1892" s="50"/>
      <c r="DX1892" s="49"/>
      <c r="DZ1892" s="49"/>
      <c r="EA1892" s="50"/>
      <c r="EB1892" s="47"/>
      <c r="EC1892" s="50"/>
      <c r="EF1892" s="49"/>
      <c r="EH1892" s="49"/>
      <c r="EI1892" s="50"/>
      <c r="EJ1892" s="47"/>
      <c r="EK1892" s="50"/>
      <c r="EN1892" s="49"/>
      <c r="EP1892" s="49"/>
      <c r="EQ1892" s="50"/>
      <c r="ER1892" s="47"/>
      <c r="ES1892" s="50"/>
      <c r="EV1892" s="49"/>
      <c r="EX1892" s="49"/>
      <c r="EY1892" s="50"/>
      <c r="EZ1892" s="47"/>
      <c r="FA1892" s="50"/>
      <c r="FD1892" s="49"/>
      <c r="FF1892" s="49"/>
      <c r="FG1892" s="50"/>
      <c r="FH1892" s="47"/>
      <c r="FI1892" s="50"/>
      <c r="FL1892" s="49"/>
      <c r="FN1892" s="49"/>
      <c r="FO1892" s="50"/>
      <c r="FP1892" s="47"/>
      <c r="FQ1892" s="50"/>
      <c r="FT1892" s="49"/>
      <c r="FV1892" s="49"/>
      <c r="FW1892" s="50"/>
      <c r="FX1892" s="47"/>
      <c r="FY1892" s="50"/>
      <c r="GB1892" s="49"/>
      <c r="GD1892" s="49"/>
      <c r="GE1892" s="50"/>
      <c r="GF1892" s="47"/>
      <c r="GG1892" s="50"/>
      <c r="GJ1892" s="49"/>
      <c r="GL1892" s="49"/>
      <c r="GM1892" s="50"/>
      <c r="GN1892" s="47"/>
      <c r="GO1892" s="50"/>
      <c r="GR1892" s="49"/>
      <c r="GT1892" s="49"/>
      <c r="GU1892" s="50"/>
      <c r="GV1892" s="47"/>
      <c r="GW1892" s="50"/>
      <c r="GZ1892" s="49"/>
      <c r="HB1892" s="49"/>
      <c r="HC1892" s="50"/>
      <c r="HD1892" s="47"/>
      <c r="HE1892" s="50"/>
      <c r="HH1892" s="49"/>
      <c r="HJ1892" s="49"/>
      <c r="HK1892" s="50"/>
      <c r="HL1892" s="47"/>
      <c r="HM1892" s="50"/>
      <c r="HP1892" s="49"/>
      <c r="HR1892" s="49"/>
      <c r="HS1892" s="50"/>
      <c r="HT1892" s="47"/>
      <c r="HU1892" s="50"/>
      <c r="HX1892" s="49"/>
      <c r="HZ1892" s="49"/>
      <c r="IA1892" s="50"/>
      <c r="IB1892" s="47"/>
      <c r="IC1892" s="50"/>
      <c r="IF1892" s="49"/>
      <c r="IH1892" s="49"/>
      <c r="II1892" s="50"/>
      <c r="IJ1892" s="47"/>
      <c r="IK1892" s="50"/>
      <c r="IN1892" s="49"/>
      <c r="IP1892" s="49"/>
      <c r="IQ1892" s="50"/>
    </row>
    <row r="1893" spans="1:251" s="48" customFormat="1">
      <c r="A1893" s="43"/>
      <c r="B1893" s="44">
        <v>100000443457</v>
      </c>
      <c r="C1893" s="43">
        <v>1</v>
      </c>
      <c r="D1893" s="45" t="s">
        <v>423</v>
      </c>
      <c r="E1893" s="45" t="s">
        <v>320</v>
      </c>
      <c r="F1893" s="46">
        <v>2333.33</v>
      </c>
      <c r="G1893" s="46">
        <v>-2332.33</v>
      </c>
      <c r="H1893" s="46">
        <v>1</v>
      </c>
      <c r="I1893" s="47"/>
      <c r="L1893" s="47"/>
      <c r="M1893" s="50"/>
      <c r="P1893" s="49"/>
      <c r="Q1893" s="49"/>
      <c r="S1893" s="50"/>
      <c r="T1893" s="47"/>
      <c r="U1893" s="50"/>
      <c r="X1893" s="49"/>
      <c r="Y1893" s="49"/>
      <c r="AA1893" s="50"/>
      <c r="AB1893" s="47"/>
      <c r="AC1893" s="50"/>
      <c r="AF1893" s="49"/>
      <c r="AG1893" s="49"/>
      <c r="AI1893" s="50"/>
      <c r="AJ1893" s="47"/>
      <c r="AK1893" s="50"/>
      <c r="AN1893" s="49"/>
      <c r="AO1893" s="49"/>
      <c r="AQ1893" s="50"/>
      <c r="AR1893" s="47"/>
      <c r="AS1893" s="50"/>
      <c r="AV1893" s="49"/>
      <c r="AW1893" s="49"/>
      <c r="AY1893" s="50"/>
      <c r="AZ1893" s="47"/>
      <c r="BA1893" s="50"/>
      <c r="BD1893" s="49"/>
      <c r="BE1893" s="49"/>
      <c r="BG1893" s="50"/>
      <c r="BH1893" s="47"/>
      <c r="BI1893" s="50"/>
      <c r="BL1893" s="49"/>
      <c r="BM1893" s="49"/>
      <c r="BO1893" s="50"/>
      <c r="BP1893" s="47"/>
      <c r="BQ1893" s="50"/>
      <c r="BT1893" s="49"/>
      <c r="BU1893" s="49"/>
      <c r="BW1893" s="50"/>
      <c r="BX1893" s="47"/>
      <c r="BY1893" s="50"/>
      <c r="CB1893" s="49"/>
      <c r="CC1893" s="49"/>
      <c r="CE1893" s="50"/>
      <c r="CF1893" s="47"/>
      <c r="CG1893" s="50"/>
      <c r="CJ1893" s="49"/>
      <c r="CK1893" s="49"/>
      <c r="CM1893" s="50"/>
      <c r="CN1893" s="47"/>
      <c r="CO1893" s="50"/>
      <c r="CR1893" s="49"/>
      <c r="CS1893" s="49"/>
      <c r="CU1893" s="50"/>
      <c r="CV1893" s="47"/>
      <c r="CW1893" s="50"/>
      <c r="CZ1893" s="49"/>
      <c r="DA1893" s="49"/>
      <c r="DC1893" s="50"/>
      <c r="DD1893" s="47"/>
      <c r="DE1893" s="50"/>
      <c r="DH1893" s="49"/>
      <c r="DI1893" s="49"/>
      <c r="DK1893" s="50"/>
      <c r="DL1893" s="47"/>
      <c r="DM1893" s="50"/>
      <c r="DP1893" s="49"/>
      <c r="DQ1893" s="49"/>
      <c r="DS1893" s="50"/>
      <c r="DT1893" s="47"/>
      <c r="DU1893" s="50"/>
      <c r="DX1893" s="49"/>
      <c r="DY1893" s="49"/>
      <c r="EA1893" s="50"/>
      <c r="EB1893" s="47"/>
      <c r="EC1893" s="50"/>
      <c r="EF1893" s="49"/>
      <c r="EG1893" s="49"/>
      <c r="EI1893" s="50"/>
      <c r="EJ1893" s="47"/>
      <c r="EK1893" s="50"/>
      <c r="EN1893" s="49"/>
      <c r="EO1893" s="49"/>
      <c r="EQ1893" s="50"/>
      <c r="ER1893" s="47"/>
      <c r="ES1893" s="50"/>
      <c r="EV1893" s="49"/>
      <c r="EW1893" s="49"/>
      <c r="EY1893" s="50"/>
      <c r="EZ1893" s="47"/>
      <c r="FA1893" s="50"/>
      <c r="FD1893" s="49"/>
      <c r="FE1893" s="49"/>
      <c r="FG1893" s="50"/>
      <c r="FH1893" s="47"/>
      <c r="FI1893" s="50"/>
      <c r="FL1893" s="49"/>
      <c r="FM1893" s="49"/>
      <c r="FO1893" s="50"/>
      <c r="FP1893" s="47"/>
      <c r="FQ1893" s="50"/>
      <c r="FT1893" s="49"/>
      <c r="FU1893" s="49"/>
      <c r="FW1893" s="50"/>
      <c r="FX1893" s="47"/>
      <c r="FY1893" s="50"/>
      <c r="GB1893" s="49"/>
      <c r="GC1893" s="49"/>
      <c r="GE1893" s="50"/>
      <c r="GF1893" s="47"/>
      <c r="GG1893" s="50"/>
      <c r="GJ1893" s="49"/>
      <c r="GK1893" s="49"/>
      <c r="GM1893" s="50"/>
      <c r="GN1893" s="47"/>
      <c r="GO1893" s="50"/>
      <c r="GR1893" s="49"/>
      <c r="GS1893" s="49"/>
      <c r="GU1893" s="50"/>
      <c r="GV1893" s="47"/>
      <c r="GW1893" s="50"/>
      <c r="GZ1893" s="49"/>
      <c r="HA1893" s="49"/>
      <c r="HC1893" s="50"/>
      <c r="HD1893" s="47"/>
      <c r="HE1893" s="50"/>
      <c r="HH1893" s="49"/>
      <c r="HI1893" s="49"/>
      <c r="HK1893" s="50"/>
      <c r="HL1893" s="47"/>
      <c r="HM1893" s="50"/>
      <c r="HP1893" s="49"/>
      <c r="HQ1893" s="49"/>
      <c r="HS1893" s="50"/>
      <c r="HT1893" s="47"/>
      <c r="HU1893" s="50"/>
      <c r="HX1893" s="49"/>
      <c r="HY1893" s="49"/>
      <c r="IA1893" s="50"/>
      <c r="IB1893" s="47"/>
      <c r="IC1893" s="50"/>
      <c r="IF1893" s="49"/>
      <c r="IG1893" s="49"/>
      <c r="II1893" s="50"/>
      <c r="IJ1893" s="47"/>
      <c r="IK1893" s="50"/>
      <c r="IN1893" s="49"/>
      <c r="IO1893" s="49"/>
      <c r="IQ1893" s="50"/>
    </row>
    <row r="1894" spans="1:251" s="48" customFormat="1">
      <c r="A1894" s="43">
        <v>1208</v>
      </c>
      <c r="B1894" s="44">
        <v>100000443458</v>
      </c>
      <c r="C1894" s="43">
        <v>0</v>
      </c>
      <c r="D1894" s="45" t="s">
        <v>423</v>
      </c>
      <c r="E1894" s="45" t="s">
        <v>320</v>
      </c>
      <c r="F1894" s="46">
        <v>13666.67</v>
      </c>
      <c r="G1894" s="46">
        <v>-504.14</v>
      </c>
      <c r="H1894" s="46">
        <v>13162.53</v>
      </c>
      <c r="I1894" s="47"/>
      <c r="K1894" s="49"/>
      <c r="L1894" s="47"/>
      <c r="M1894" s="50"/>
      <c r="P1894" s="49"/>
      <c r="R1894" s="49"/>
      <c r="S1894" s="50"/>
      <c r="T1894" s="47"/>
      <c r="U1894" s="50"/>
      <c r="X1894" s="49"/>
      <c r="Z1894" s="49"/>
      <c r="AA1894" s="50"/>
      <c r="AB1894" s="47"/>
      <c r="AC1894" s="50"/>
      <c r="AF1894" s="49"/>
      <c r="AH1894" s="49"/>
      <c r="AI1894" s="50"/>
      <c r="AJ1894" s="47"/>
      <c r="AK1894" s="50"/>
      <c r="AN1894" s="49"/>
      <c r="AP1894" s="49"/>
      <c r="AQ1894" s="50"/>
      <c r="AR1894" s="47"/>
      <c r="AS1894" s="50"/>
      <c r="AV1894" s="49"/>
      <c r="AX1894" s="49"/>
      <c r="AY1894" s="50"/>
      <c r="AZ1894" s="47"/>
      <c r="BA1894" s="50"/>
      <c r="BD1894" s="49"/>
      <c r="BF1894" s="49"/>
      <c r="BG1894" s="50"/>
      <c r="BH1894" s="47"/>
      <c r="BI1894" s="50"/>
      <c r="BL1894" s="49"/>
      <c r="BN1894" s="49"/>
      <c r="BO1894" s="50"/>
      <c r="BP1894" s="47"/>
      <c r="BQ1894" s="50"/>
      <c r="BT1894" s="49"/>
      <c r="BV1894" s="49"/>
      <c r="BW1894" s="50"/>
      <c r="BX1894" s="47"/>
      <c r="BY1894" s="50"/>
      <c r="CB1894" s="49"/>
      <c r="CD1894" s="49"/>
      <c r="CE1894" s="50"/>
      <c r="CF1894" s="47"/>
      <c r="CG1894" s="50"/>
      <c r="CJ1894" s="49"/>
      <c r="CL1894" s="49"/>
      <c r="CM1894" s="50"/>
      <c r="CN1894" s="47"/>
      <c r="CO1894" s="50"/>
      <c r="CR1894" s="49"/>
      <c r="CT1894" s="49"/>
      <c r="CU1894" s="50"/>
      <c r="CV1894" s="47"/>
      <c r="CW1894" s="50"/>
      <c r="CZ1894" s="49"/>
      <c r="DB1894" s="49"/>
      <c r="DC1894" s="50"/>
      <c r="DD1894" s="47"/>
      <c r="DE1894" s="50"/>
      <c r="DH1894" s="49"/>
      <c r="DJ1894" s="49"/>
      <c r="DK1894" s="50"/>
      <c r="DL1894" s="47"/>
      <c r="DM1894" s="50"/>
      <c r="DP1894" s="49"/>
      <c r="DR1894" s="49"/>
      <c r="DS1894" s="50"/>
      <c r="DT1894" s="47"/>
      <c r="DU1894" s="50"/>
      <c r="DX1894" s="49"/>
      <c r="DZ1894" s="49"/>
      <c r="EA1894" s="50"/>
      <c r="EB1894" s="47"/>
      <c r="EC1894" s="50"/>
      <c r="EF1894" s="49"/>
      <c r="EH1894" s="49"/>
      <c r="EI1894" s="50"/>
      <c r="EJ1894" s="47"/>
      <c r="EK1894" s="50"/>
      <c r="EN1894" s="49"/>
      <c r="EP1894" s="49"/>
      <c r="EQ1894" s="50"/>
      <c r="ER1894" s="47"/>
      <c r="ES1894" s="50"/>
      <c r="EV1894" s="49"/>
      <c r="EX1894" s="49"/>
      <c r="EY1894" s="50"/>
      <c r="EZ1894" s="47"/>
      <c r="FA1894" s="50"/>
      <c r="FD1894" s="49"/>
      <c r="FF1894" s="49"/>
      <c r="FG1894" s="50"/>
      <c r="FH1894" s="47"/>
      <c r="FI1894" s="50"/>
      <c r="FL1894" s="49"/>
      <c r="FN1894" s="49"/>
      <c r="FO1894" s="50"/>
      <c r="FP1894" s="47"/>
      <c r="FQ1894" s="50"/>
      <c r="FT1894" s="49"/>
      <c r="FV1894" s="49"/>
      <c r="FW1894" s="50"/>
      <c r="FX1894" s="47"/>
      <c r="FY1894" s="50"/>
      <c r="GB1894" s="49"/>
      <c r="GD1894" s="49"/>
      <c r="GE1894" s="50"/>
      <c r="GF1894" s="47"/>
      <c r="GG1894" s="50"/>
      <c r="GJ1894" s="49"/>
      <c r="GL1894" s="49"/>
      <c r="GM1894" s="50"/>
      <c r="GN1894" s="47"/>
      <c r="GO1894" s="50"/>
      <c r="GR1894" s="49"/>
      <c r="GT1894" s="49"/>
      <c r="GU1894" s="50"/>
      <c r="GV1894" s="47"/>
      <c r="GW1894" s="50"/>
      <c r="GZ1894" s="49"/>
      <c r="HB1894" s="49"/>
      <c r="HC1894" s="50"/>
      <c r="HD1894" s="47"/>
      <c r="HE1894" s="50"/>
      <c r="HH1894" s="49"/>
      <c r="HJ1894" s="49"/>
      <c r="HK1894" s="50"/>
      <c r="HL1894" s="47"/>
      <c r="HM1894" s="50"/>
      <c r="HP1894" s="49"/>
      <c r="HR1894" s="49"/>
      <c r="HS1894" s="50"/>
      <c r="HT1894" s="47"/>
      <c r="HU1894" s="50"/>
      <c r="HX1894" s="49"/>
      <c r="HZ1894" s="49"/>
      <c r="IA1894" s="50"/>
      <c r="IB1894" s="47"/>
      <c r="IC1894" s="50"/>
      <c r="IF1894" s="49"/>
      <c r="IH1894" s="49"/>
      <c r="II1894" s="50"/>
      <c r="IJ1894" s="47"/>
      <c r="IK1894" s="50"/>
      <c r="IN1894" s="49"/>
      <c r="IP1894" s="49"/>
      <c r="IQ1894" s="50"/>
    </row>
    <row r="1895" spans="1:251" s="48" customFormat="1">
      <c r="A1895" s="43"/>
      <c r="B1895" s="44">
        <v>100000443458</v>
      </c>
      <c r="C1895" s="43">
        <v>1</v>
      </c>
      <c r="D1895" s="45" t="s">
        <v>423</v>
      </c>
      <c r="E1895" s="45" t="s">
        <v>320</v>
      </c>
      <c r="F1895" s="46">
        <v>2333.33</v>
      </c>
      <c r="G1895" s="46">
        <v>-2332.33</v>
      </c>
      <c r="H1895" s="46">
        <v>1</v>
      </c>
      <c r="I1895" s="47"/>
      <c r="L1895" s="47"/>
      <c r="M1895" s="50"/>
      <c r="P1895" s="49"/>
      <c r="Q1895" s="49"/>
      <c r="S1895" s="50"/>
      <c r="T1895" s="47"/>
      <c r="U1895" s="50"/>
      <c r="X1895" s="49"/>
      <c r="Y1895" s="49"/>
      <c r="AA1895" s="50"/>
      <c r="AB1895" s="47"/>
      <c r="AC1895" s="50"/>
      <c r="AF1895" s="49"/>
      <c r="AG1895" s="49"/>
      <c r="AI1895" s="50"/>
      <c r="AJ1895" s="47"/>
      <c r="AK1895" s="50"/>
      <c r="AN1895" s="49"/>
      <c r="AO1895" s="49"/>
      <c r="AQ1895" s="50"/>
      <c r="AR1895" s="47"/>
      <c r="AS1895" s="50"/>
      <c r="AV1895" s="49"/>
      <c r="AW1895" s="49"/>
      <c r="AY1895" s="50"/>
      <c r="AZ1895" s="47"/>
      <c r="BA1895" s="50"/>
      <c r="BD1895" s="49"/>
      <c r="BE1895" s="49"/>
      <c r="BG1895" s="50"/>
      <c r="BH1895" s="47"/>
      <c r="BI1895" s="50"/>
      <c r="BL1895" s="49"/>
      <c r="BM1895" s="49"/>
      <c r="BO1895" s="50"/>
      <c r="BP1895" s="47"/>
      <c r="BQ1895" s="50"/>
      <c r="BT1895" s="49"/>
      <c r="BU1895" s="49"/>
      <c r="BW1895" s="50"/>
      <c r="BX1895" s="47"/>
      <c r="BY1895" s="50"/>
      <c r="CB1895" s="49"/>
      <c r="CC1895" s="49"/>
      <c r="CE1895" s="50"/>
      <c r="CF1895" s="47"/>
      <c r="CG1895" s="50"/>
      <c r="CJ1895" s="49"/>
      <c r="CK1895" s="49"/>
      <c r="CM1895" s="50"/>
      <c r="CN1895" s="47"/>
      <c r="CO1895" s="50"/>
      <c r="CR1895" s="49"/>
      <c r="CS1895" s="49"/>
      <c r="CU1895" s="50"/>
      <c r="CV1895" s="47"/>
      <c r="CW1895" s="50"/>
      <c r="CZ1895" s="49"/>
      <c r="DA1895" s="49"/>
      <c r="DC1895" s="50"/>
      <c r="DD1895" s="47"/>
      <c r="DE1895" s="50"/>
      <c r="DH1895" s="49"/>
      <c r="DI1895" s="49"/>
      <c r="DK1895" s="50"/>
      <c r="DL1895" s="47"/>
      <c r="DM1895" s="50"/>
      <c r="DP1895" s="49"/>
      <c r="DQ1895" s="49"/>
      <c r="DS1895" s="50"/>
      <c r="DT1895" s="47"/>
      <c r="DU1895" s="50"/>
      <c r="DX1895" s="49"/>
      <c r="DY1895" s="49"/>
      <c r="EA1895" s="50"/>
      <c r="EB1895" s="47"/>
      <c r="EC1895" s="50"/>
      <c r="EF1895" s="49"/>
      <c r="EG1895" s="49"/>
      <c r="EI1895" s="50"/>
      <c r="EJ1895" s="47"/>
      <c r="EK1895" s="50"/>
      <c r="EN1895" s="49"/>
      <c r="EO1895" s="49"/>
      <c r="EQ1895" s="50"/>
      <c r="ER1895" s="47"/>
      <c r="ES1895" s="50"/>
      <c r="EV1895" s="49"/>
      <c r="EW1895" s="49"/>
      <c r="EY1895" s="50"/>
      <c r="EZ1895" s="47"/>
      <c r="FA1895" s="50"/>
      <c r="FD1895" s="49"/>
      <c r="FE1895" s="49"/>
      <c r="FG1895" s="50"/>
      <c r="FH1895" s="47"/>
      <c r="FI1895" s="50"/>
      <c r="FL1895" s="49"/>
      <c r="FM1895" s="49"/>
      <c r="FO1895" s="50"/>
      <c r="FP1895" s="47"/>
      <c r="FQ1895" s="50"/>
      <c r="FT1895" s="49"/>
      <c r="FU1895" s="49"/>
      <c r="FW1895" s="50"/>
      <c r="FX1895" s="47"/>
      <c r="FY1895" s="50"/>
      <c r="GB1895" s="49"/>
      <c r="GC1895" s="49"/>
      <c r="GE1895" s="50"/>
      <c r="GF1895" s="47"/>
      <c r="GG1895" s="50"/>
      <c r="GJ1895" s="49"/>
      <c r="GK1895" s="49"/>
      <c r="GM1895" s="50"/>
      <c r="GN1895" s="47"/>
      <c r="GO1895" s="50"/>
      <c r="GR1895" s="49"/>
      <c r="GS1895" s="49"/>
      <c r="GU1895" s="50"/>
      <c r="GV1895" s="47"/>
      <c r="GW1895" s="50"/>
      <c r="GZ1895" s="49"/>
      <c r="HA1895" s="49"/>
      <c r="HC1895" s="50"/>
      <c r="HD1895" s="47"/>
      <c r="HE1895" s="50"/>
      <c r="HH1895" s="49"/>
      <c r="HI1895" s="49"/>
      <c r="HK1895" s="50"/>
      <c r="HL1895" s="47"/>
      <c r="HM1895" s="50"/>
      <c r="HP1895" s="49"/>
      <c r="HQ1895" s="49"/>
      <c r="HS1895" s="50"/>
      <c r="HT1895" s="47"/>
      <c r="HU1895" s="50"/>
      <c r="HX1895" s="49"/>
      <c r="HY1895" s="49"/>
      <c r="IA1895" s="50"/>
      <c r="IB1895" s="47"/>
      <c r="IC1895" s="50"/>
      <c r="IF1895" s="49"/>
      <c r="IG1895" s="49"/>
      <c r="II1895" s="50"/>
      <c r="IJ1895" s="47"/>
      <c r="IK1895" s="50"/>
      <c r="IN1895" s="49"/>
      <c r="IO1895" s="49"/>
      <c r="IQ1895" s="50"/>
    </row>
    <row r="1896" spans="1:251" s="48" customFormat="1">
      <c r="A1896" s="43">
        <v>1209</v>
      </c>
      <c r="B1896" s="44">
        <v>100000443459</v>
      </c>
      <c r="C1896" s="43">
        <v>0</v>
      </c>
      <c r="D1896" s="45" t="s">
        <v>423</v>
      </c>
      <c r="E1896" s="45" t="s">
        <v>320</v>
      </c>
      <c r="F1896" s="46">
        <v>13666.67</v>
      </c>
      <c r="G1896" s="46">
        <v>-504.14</v>
      </c>
      <c r="H1896" s="46">
        <v>13162.53</v>
      </c>
      <c r="I1896" s="47"/>
      <c r="K1896" s="49"/>
      <c r="L1896" s="47"/>
      <c r="M1896" s="50"/>
      <c r="P1896" s="49"/>
      <c r="R1896" s="49"/>
      <c r="S1896" s="50"/>
      <c r="T1896" s="47"/>
      <c r="U1896" s="50"/>
      <c r="X1896" s="49"/>
      <c r="Z1896" s="49"/>
      <c r="AA1896" s="50"/>
      <c r="AB1896" s="47"/>
      <c r="AC1896" s="50"/>
      <c r="AF1896" s="49"/>
      <c r="AH1896" s="49"/>
      <c r="AI1896" s="50"/>
      <c r="AJ1896" s="47"/>
      <c r="AK1896" s="50"/>
      <c r="AN1896" s="49"/>
      <c r="AP1896" s="49"/>
      <c r="AQ1896" s="50"/>
      <c r="AR1896" s="47"/>
      <c r="AS1896" s="50"/>
      <c r="AV1896" s="49"/>
      <c r="AX1896" s="49"/>
      <c r="AY1896" s="50"/>
      <c r="AZ1896" s="47"/>
      <c r="BA1896" s="50"/>
      <c r="BD1896" s="49"/>
      <c r="BF1896" s="49"/>
      <c r="BG1896" s="50"/>
      <c r="BH1896" s="47"/>
      <c r="BI1896" s="50"/>
      <c r="BL1896" s="49"/>
      <c r="BN1896" s="49"/>
      <c r="BO1896" s="50"/>
      <c r="BP1896" s="47"/>
      <c r="BQ1896" s="50"/>
      <c r="BT1896" s="49"/>
      <c r="BV1896" s="49"/>
      <c r="BW1896" s="50"/>
      <c r="BX1896" s="47"/>
      <c r="BY1896" s="50"/>
      <c r="CB1896" s="49"/>
      <c r="CD1896" s="49"/>
      <c r="CE1896" s="50"/>
      <c r="CF1896" s="47"/>
      <c r="CG1896" s="50"/>
      <c r="CJ1896" s="49"/>
      <c r="CL1896" s="49"/>
      <c r="CM1896" s="50"/>
      <c r="CN1896" s="47"/>
      <c r="CO1896" s="50"/>
      <c r="CR1896" s="49"/>
      <c r="CT1896" s="49"/>
      <c r="CU1896" s="50"/>
      <c r="CV1896" s="47"/>
      <c r="CW1896" s="50"/>
      <c r="CZ1896" s="49"/>
      <c r="DB1896" s="49"/>
      <c r="DC1896" s="50"/>
      <c r="DD1896" s="47"/>
      <c r="DE1896" s="50"/>
      <c r="DH1896" s="49"/>
      <c r="DJ1896" s="49"/>
      <c r="DK1896" s="50"/>
      <c r="DL1896" s="47"/>
      <c r="DM1896" s="50"/>
      <c r="DP1896" s="49"/>
      <c r="DR1896" s="49"/>
      <c r="DS1896" s="50"/>
      <c r="DT1896" s="47"/>
      <c r="DU1896" s="50"/>
      <c r="DX1896" s="49"/>
      <c r="DZ1896" s="49"/>
      <c r="EA1896" s="50"/>
      <c r="EB1896" s="47"/>
      <c r="EC1896" s="50"/>
      <c r="EF1896" s="49"/>
      <c r="EH1896" s="49"/>
      <c r="EI1896" s="50"/>
      <c r="EJ1896" s="47"/>
      <c r="EK1896" s="50"/>
      <c r="EN1896" s="49"/>
      <c r="EP1896" s="49"/>
      <c r="EQ1896" s="50"/>
      <c r="ER1896" s="47"/>
      <c r="ES1896" s="50"/>
      <c r="EV1896" s="49"/>
      <c r="EX1896" s="49"/>
      <c r="EY1896" s="50"/>
      <c r="EZ1896" s="47"/>
      <c r="FA1896" s="50"/>
      <c r="FD1896" s="49"/>
      <c r="FF1896" s="49"/>
      <c r="FG1896" s="50"/>
      <c r="FH1896" s="47"/>
      <c r="FI1896" s="50"/>
      <c r="FL1896" s="49"/>
      <c r="FN1896" s="49"/>
      <c r="FO1896" s="50"/>
      <c r="FP1896" s="47"/>
      <c r="FQ1896" s="50"/>
      <c r="FT1896" s="49"/>
      <c r="FV1896" s="49"/>
      <c r="FW1896" s="50"/>
      <c r="FX1896" s="47"/>
      <c r="FY1896" s="50"/>
      <c r="GB1896" s="49"/>
      <c r="GD1896" s="49"/>
      <c r="GE1896" s="50"/>
      <c r="GF1896" s="47"/>
      <c r="GG1896" s="50"/>
      <c r="GJ1896" s="49"/>
      <c r="GL1896" s="49"/>
      <c r="GM1896" s="50"/>
      <c r="GN1896" s="47"/>
      <c r="GO1896" s="50"/>
      <c r="GR1896" s="49"/>
      <c r="GT1896" s="49"/>
      <c r="GU1896" s="50"/>
      <c r="GV1896" s="47"/>
      <c r="GW1896" s="50"/>
      <c r="GZ1896" s="49"/>
      <c r="HB1896" s="49"/>
      <c r="HC1896" s="50"/>
      <c r="HD1896" s="47"/>
      <c r="HE1896" s="50"/>
      <c r="HH1896" s="49"/>
      <c r="HJ1896" s="49"/>
      <c r="HK1896" s="50"/>
      <c r="HL1896" s="47"/>
      <c r="HM1896" s="50"/>
      <c r="HP1896" s="49"/>
      <c r="HR1896" s="49"/>
      <c r="HS1896" s="50"/>
      <c r="HT1896" s="47"/>
      <c r="HU1896" s="50"/>
      <c r="HX1896" s="49"/>
      <c r="HZ1896" s="49"/>
      <c r="IA1896" s="50"/>
      <c r="IB1896" s="47"/>
      <c r="IC1896" s="50"/>
      <c r="IF1896" s="49"/>
      <c r="IH1896" s="49"/>
      <c r="II1896" s="50"/>
      <c r="IJ1896" s="47"/>
      <c r="IK1896" s="50"/>
      <c r="IN1896" s="49"/>
      <c r="IP1896" s="49"/>
      <c r="IQ1896" s="50"/>
    </row>
    <row r="1897" spans="1:251" s="48" customFormat="1">
      <c r="A1897" s="43"/>
      <c r="B1897" s="44">
        <v>100000443459</v>
      </c>
      <c r="C1897" s="43">
        <v>1</v>
      </c>
      <c r="D1897" s="45" t="s">
        <v>423</v>
      </c>
      <c r="E1897" s="45" t="s">
        <v>320</v>
      </c>
      <c r="F1897" s="46">
        <v>2333.33</v>
      </c>
      <c r="G1897" s="46">
        <v>-2332.33</v>
      </c>
      <c r="H1897" s="46">
        <v>1</v>
      </c>
      <c r="I1897" s="47"/>
      <c r="L1897" s="47"/>
      <c r="M1897" s="50"/>
      <c r="P1897" s="49"/>
      <c r="Q1897" s="49"/>
      <c r="S1897" s="50"/>
      <c r="T1897" s="47"/>
      <c r="U1897" s="50"/>
      <c r="X1897" s="49"/>
      <c r="Y1897" s="49"/>
      <c r="AA1897" s="50"/>
      <c r="AB1897" s="47"/>
      <c r="AC1897" s="50"/>
      <c r="AF1897" s="49"/>
      <c r="AG1897" s="49"/>
      <c r="AI1897" s="50"/>
      <c r="AJ1897" s="47"/>
      <c r="AK1897" s="50"/>
      <c r="AN1897" s="49"/>
      <c r="AO1897" s="49"/>
      <c r="AQ1897" s="50"/>
      <c r="AR1897" s="47"/>
      <c r="AS1897" s="50"/>
      <c r="AV1897" s="49"/>
      <c r="AW1897" s="49"/>
      <c r="AY1897" s="50"/>
      <c r="AZ1897" s="47"/>
      <c r="BA1897" s="50"/>
      <c r="BD1897" s="49"/>
      <c r="BE1897" s="49"/>
      <c r="BG1897" s="50"/>
      <c r="BH1897" s="47"/>
      <c r="BI1897" s="50"/>
      <c r="BL1897" s="49"/>
      <c r="BM1897" s="49"/>
      <c r="BO1897" s="50"/>
      <c r="BP1897" s="47"/>
      <c r="BQ1897" s="50"/>
      <c r="BT1897" s="49"/>
      <c r="BU1897" s="49"/>
      <c r="BW1897" s="50"/>
      <c r="BX1897" s="47"/>
      <c r="BY1897" s="50"/>
      <c r="CB1897" s="49"/>
      <c r="CC1897" s="49"/>
      <c r="CE1897" s="50"/>
      <c r="CF1897" s="47"/>
      <c r="CG1897" s="50"/>
      <c r="CJ1897" s="49"/>
      <c r="CK1897" s="49"/>
      <c r="CM1897" s="50"/>
      <c r="CN1897" s="47"/>
      <c r="CO1897" s="50"/>
      <c r="CR1897" s="49"/>
      <c r="CS1897" s="49"/>
      <c r="CU1897" s="50"/>
      <c r="CV1897" s="47"/>
      <c r="CW1897" s="50"/>
      <c r="CZ1897" s="49"/>
      <c r="DA1897" s="49"/>
      <c r="DC1897" s="50"/>
      <c r="DD1897" s="47"/>
      <c r="DE1897" s="50"/>
      <c r="DH1897" s="49"/>
      <c r="DI1897" s="49"/>
      <c r="DK1897" s="50"/>
      <c r="DL1897" s="47"/>
      <c r="DM1897" s="50"/>
      <c r="DP1897" s="49"/>
      <c r="DQ1897" s="49"/>
      <c r="DS1897" s="50"/>
      <c r="DT1897" s="47"/>
      <c r="DU1897" s="50"/>
      <c r="DX1897" s="49"/>
      <c r="DY1897" s="49"/>
      <c r="EA1897" s="50"/>
      <c r="EB1897" s="47"/>
      <c r="EC1897" s="50"/>
      <c r="EF1897" s="49"/>
      <c r="EG1897" s="49"/>
      <c r="EI1897" s="50"/>
      <c r="EJ1897" s="47"/>
      <c r="EK1897" s="50"/>
      <c r="EN1897" s="49"/>
      <c r="EO1897" s="49"/>
      <c r="EQ1897" s="50"/>
      <c r="ER1897" s="47"/>
      <c r="ES1897" s="50"/>
      <c r="EV1897" s="49"/>
      <c r="EW1897" s="49"/>
      <c r="EY1897" s="50"/>
      <c r="EZ1897" s="47"/>
      <c r="FA1897" s="50"/>
      <c r="FD1897" s="49"/>
      <c r="FE1897" s="49"/>
      <c r="FG1897" s="50"/>
      <c r="FH1897" s="47"/>
      <c r="FI1897" s="50"/>
      <c r="FL1897" s="49"/>
      <c r="FM1897" s="49"/>
      <c r="FO1897" s="50"/>
      <c r="FP1897" s="47"/>
      <c r="FQ1897" s="50"/>
      <c r="FT1897" s="49"/>
      <c r="FU1897" s="49"/>
      <c r="FW1897" s="50"/>
      <c r="FX1897" s="47"/>
      <c r="FY1897" s="50"/>
      <c r="GB1897" s="49"/>
      <c r="GC1897" s="49"/>
      <c r="GE1897" s="50"/>
      <c r="GF1897" s="47"/>
      <c r="GG1897" s="50"/>
      <c r="GJ1897" s="49"/>
      <c r="GK1897" s="49"/>
      <c r="GM1897" s="50"/>
      <c r="GN1897" s="47"/>
      <c r="GO1897" s="50"/>
      <c r="GR1897" s="49"/>
      <c r="GS1897" s="49"/>
      <c r="GU1897" s="50"/>
      <c r="GV1897" s="47"/>
      <c r="GW1897" s="50"/>
      <c r="GZ1897" s="49"/>
      <c r="HA1897" s="49"/>
      <c r="HC1897" s="50"/>
      <c r="HD1897" s="47"/>
      <c r="HE1897" s="50"/>
      <c r="HH1897" s="49"/>
      <c r="HI1897" s="49"/>
      <c r="HK1897" s="50"/>
      <c r="HL1897" s="47"/>
      <c r="HM1897" s="50"/>
      <c r="HP1897" s="49"/>
      <c r="HQ1897" s="49"/>
      <c r="HS1897" s="50"/>
      <c r="HT1897" s="47"/>
      <c r="HU1897" s="50"/>
      <c r="HX1897" s="49"/>
      <c r="HY1897" s="49"/>
      <c r="IA1897" s="50"/>
      <c r="IB1897" s="47"/>
      <c r="IC1897" s="50"/>
      <c r="IF1897" s="49"/>
      <c r="IG1897" s="49"/>
      <c r="II1897" s="50"/>
      <c r="IJ1897" s="47"/>
      <c r="IK1897" s="50"/>
      <c r="IN1897" s="49"/>
      <c r="IO1897" s="49"/>
      <c r="IQ1897" s="50"/>
    </row>
    <row r="1898" spans="1:251" s="48" customFormat="1">
      <c r="A1898" s="43">
        <v>1210</v>
      </c>
      <c r="B1898" s="44">
        <v>100000443460</v>
      </c>
      <c r="C1898" s="43">
        <v>0</v>
      </c>
      <c r="D1898" s="45" t="s">
        <v>423</v>
      </c>
      <c r="E1898" s="45" t="s">
        <v>320</v>
      </c>
      <c r="F1898" s="46">
        <v>13666.67</v>
      </c>
      <c r="G1898" s="46">
        <v>-504.14</v>
      </c>
      <c r="H1898" s="46">
        <v>13162.53</v>
      </c>
      <c r="I1898" s="47"/>
      <c r="K1898" s="49"/>
      <c r="L1898" s="47"/>
      <c r="M1898" s="50"/>
      <c r="P1898" s="49"/>
      <c r="R1898" s="49"/>
      <c r="S1898" s="50"/>
      <c r="T1898" s="47"/>
      <c r="U1898" s="50"/>
      <c r="X1898" s="49"/>
      <c r="Z1898" s="49"/>
      <c r="AA1898" s="50"/>
      <c r="AB1898" s="47"/>
      <c r="AC1898" s="50"/>
      <c r="AF1898" s="49"/>
      <c r="AH1898" s="49"/>
      <c r="AI1898" s="50"/>
      <c r="AJ1898" s="47"/>
      <c r="AK1898" s="50"/>
      <c r="AN1898" s="49"/>
      <c r="AP1898" s="49"/>
      <c r="AQ1898" s="50"/>
      <c r="AR1898" s="47"/>
      <c r="AS1898" s="50"/>
      <c r="AV1898" s="49"/>
      <c r="AX1898" s="49"/>
      <c r="AY1898" s="50"/>
      <c r="AZ1898" s="47"/>
      <c r="BA1898" s="50"/>
      <c r="BD1898" s="49"/>
      <c r="BF1898" s="49"/>
      <c r="BG1898" s="50"/>
      <c r="BH1898" s="47"/>
      <c r="BI1898" s="50"/>
      <c r="BL1898" s="49"/>
      <c r="BN1898" s="49"/>
      <c r="BO1898" s="50"/>
      <c r="BP1898" s="47"/>
      <c r="BQ1898" s="50"/>
      <c r="BT1898" s="49"/>
      <c r="BV1898" s="49"/>
      <c r="BW1898" s="50"/>
      <c r="BX1898" s="47"/>
      <c r="BY1898" s="50"/>
      <c r="CB1898" s="49"/>
      <c r="CD1898" s="49"/>
      <c r="CE1898" s="50"/>
      <c r="CF1898" s="47"/>
      <c r="CG1898" s="50"/>
      <c r="CJ1898" s="49"/>
      <c r="CL1898" s="49"/>
      <c r="CM1898" s="50"/>
      <c r="CN1898" s="47"/>
      <c r="CO1898" s="50"/>
      <c r="CR1898" s="49"/>
      <c r="CT1898" s="49"/>
      <c r="CU1898" s="50"/>
      <c r="CV1898" s="47"/>
      <c r="CW1898" s="50"/>
      <c r="CZ1898" s="49"/>
      <c r="DB1898" s="49"/>
      <c r="DC1898" s="50"/>
      <c r="DD1898" s="47"/>
      <c r="DE1898" s="50"/>
      <c r="DH1898" s="49"/>
      <c r="DJ1898" s="49"/>
      <c r="DK1898" s="50"/>
      <c r="DL1898" s="47"/>
      <c r="DM1898" s="50"/>
      <c r="DP1898" s="49"/>
      <c r="DR1898" s="49"/>
      <c r="DS1898" s="50"/>
      <c r="DT1898" s="47"/>
      <c r="DU1898" s="50"/>
      <c r="DX1898" s="49"/>
      <c r="DZ1898" s="49"/>
      <c r="EA1898" s="50"/>
      <c r="EB1898" s="47"/>
      <c r="EC1898" s="50"/>
      <c r="EF1898" s="49"/>
      <c r="EH1898" s="49"/>
      <c r="EI1898" s="50"/>
      <c r="EJ1898" s="47"/>
      <c r="EK1898" s="50"/>
      <c r="EN1898" s="49"/>
      <c r="EP1898" s="49"/>
      <c r="EQ1898" s="50"/>
      <c r="ER1898" s="47"/>
      <c r="ES1898" s="50"/>
      <c r="EV1898" s="49"/>
      <c r="EX1898" s="49"/>
      <c r="EY1898" s="50"/>
      <c r="EZ1898" s="47"/>
      <c r="FA1898" s="50"/>
      <c r="FD1898" s="49"/>
      <c r="FF1898" s="49"/>
      <c r="FG1898" s="50"/>
      <c r="FH1898" s="47"/>
      <c r="FI1898" s="50"/>
      <c r="FL1898" s="49"/>
      <c r="FN1898" s="49"/>
      <c r="FO1898" s="50"/>
      <c r="FP1898" s="47"/>
      <c r="FQ1898" s="50"/>
      <c r="FT1898" s="49"/>
      <c r="FV1898" s="49"/>
      <c r="FW1898" s="50"/>
      <c r="FX1898" s="47"/>
      <c r="FY1898" s="50"/>
      <c r="GB1898" s="49"/>
      <c r="GD1898" s="49"/>
      <c r="GE1898" s="50"/>
      <c r="GF1898" s="47"/>
      <c r="GG1898" s="50"/>
      <c r="GJ1898" s="49"/>
      <c r="GL1898" s="49"/>
      <c r="GM1898" s="50"/>
      <c r="GN1898" s="47"/>
      <c r="GO1898" s="50"/>
      <c r="GR1898" s="49"/>
      <c r="GT1898" s="49"/>
      <c r="GU1898" s="50"/>
      <c r="GV1898" s="47"/>
      <c r="GW1898" s="50"/>
      <c r="GZ1898" s="49"/>
      <c r="HB1898" s="49"/>
      <c r="HC1898" s="50"/>
      <c r="HD1898" s="47"/>
      <c r="HE1898" s="50"/>
      <c r="HH1898" s="49"/>
      <c r="HJ1898" s="49"/>
      <c r="HK1898" s="50"/>
      <c r="HL1898" s="47"/>
      <c r="HM1898" s="50"/>
      <c r="HP1898" s="49"/>
      <c r="HR1898" s="49"/>
      <c r="HS1898" s="50"/>
      <c r="HT1898" s="47"/>
      <c r="HU1898" s="50"/>
      <c r="HX1898" s="49"/>
      <c r="HZ1898" s="49"/>
      <c r="IA1898" s="50"/>
      <c r="IB1898" s="47"/>
      <c r="IC1898" s="50"/>
      <c r="IF1898" s="49"/>
      <c r="IH1898" s="49"/>
      <c r="II1898" s="50"/>
      <c r="IJ1898" s="47"/>
      <c r="IK1898" s="50"/>
      <c r="IN1898" s="49"/>
      <c r="IP1898" s="49"/>
      <c r="IQ1898" s="50"/>
    </row>
    <row r="1899" spans="1:251" s="48" customFormat="1">
      <c r="A1899" s="43"/>
      <c r="B1899" s="44">
        <v>100000443460</v>
      </c>
      <c r="C1899" s="43">
        <v>1</v>
      </c>
      <c r="D1899" s="45" t="s">
        <v>423</v>
      </c>
      <c r="E1899" s="45" t="s">
        <v>320</v>
      </c>
      <c r="F1899" s="46">
        <v>2333.33</v>
      </c>
      <c r="G1899" s="46">
        <v>-2332.33</v>
      </c>
      <c r="H1899" s="46">
        <v>1</v>
      </c>
      <c r="I1899" s="47"/>
      <c r="L1899" s="47"/>
      <c r="M1899" s="50"/>
      <c r="P1899" s="49"/>
      <c r="Q1899" s="49"/>
      <c r="S1899" s="50"/>
      <c r="T1899" s="47"/>
      <c r="U1899" s="50"/>
      <c r="X1899" s="49"/>
      <c r="Y1899" s="49"/>
      <c r="AA1899" s="50"/>
      <c r="AB1899" s="47"/>
      <c r="AC1899" s="50"/>
      <c r="AF1899" s="49"/>
      <c r="AG1899" s="49"/>
      <c r="AI1899" s="50"/>
      <c r="AJ1899" s="47"/>
      <c r="AK1899" s="50"/>
      <c r="AN1899" s="49"/>
      <c r="AO1899" s="49"/>
      <c r="AQ1899" s="50"/>
      <c r="AR1899" s="47"/>
      <c r="AS1899" s="50"/>
      <c r="AV1899" s="49"/>
      <c r="AW1899" s="49"/>
      <c r="AY1899" s="50"/>
      <c r="AZ1899" s="47"/>
      <c r="BA1899" s="50"/>
      <c r="BD1899" s="49"/>
      <c r="BE1899" s="49"/>
      <c r="BG1899" s="50"/>
      <c r="BH1899" s="47"/>
      <c r="BI1899" s="50"/>
      <c r="BL1899" s="49"/>
      <c r="BM1899" s="49"/>
      <c r="BO1899" s="50"/>
      <c r="BP1899" s="47"/>
      <c r="BQ1899" s="50"/>
      <c r="BT1899" s="49"/>
      <c r="BU1899" s="49"/>
      <c r="BW1899" s="50"/>
      <c r="BX1899" s="47"/>
      <c r="BY1899" s="50"/>
      <c r="CB1899" s="49"/>
      <c r="CC1899" s="49"/>
      <c r="CE1899" s="50"/>
      <c r="CF1899" s="47"/>
      <c r="CG1899" s="50"/>
      <c r="CJ1899" s="49"/>
      <c r="CK1899" s="49"/>
      <c r="CM1899" s="50"/>
      <c r="CN1899" s="47"/>
      <c r="CO1899" s="50"/>
      <c r="CR1899" s="49"/>
      <c r="CS1899" s="49"/>
      <c r="CU1899" s="50"/>
      <c r="CV1899" s="47"/>
      <c r="CW1899" s="50"/>
      <c r="CZ1899" s="49"/>
      <c r="DA1899" s="49"/>
      <c r="DC1899" s="50"/>
      <c r="DD1899" s="47"/>
      <c r="DE1899" s="50"/>
      <c r="DH1899" s="49"/>
      <c r="DI1899" s="49"/>
      <c r="DK1899" s="50"/>
      <c r="DL1899" s="47"/>
      <c r="DM1899" s="50"/>
      <c r="DP1899" s="49"/>
      <c r="DQ1899" s="49"/>
      <c r="DS1899" s="50"/>
      <c r="DT1899" s="47"/>
      <c r="DU1899" s="50"/>
      <c r="DX1899" s="49"/>
      <c r="DY1899" s="49"/>
      <c r="EA1899" s="50"/>
      <c r="EB1899" s="47"/>
      <c r="EC1899" s="50"/>
      <c r="EF1899" s="49"/>
      <c r="EG1899" s="49"/>
      <c r="EI1899" s="50"/>
      <c r="EJ1899" s="47"/>
      <c r="EK1899" s="50"/>
      <c r="EN1899" s="49"/>
      <c r="EO1899" s="49"/>
      <c r="EQ1899" s="50"/>
      <c r="ER1899" s="47"/>
      <c r="ES1899" s="50"/>
      <c r="EV1899" s="49"/>
      <c r="EW1899" s="49"/>
      <c r="EY1899" s="50"/>
      <c r="EZ1899" s="47"/>
      <c r="FA1899" s="50"/>
      <c r="FD1899" s="49"/>
      <c r="FE1899" s="49"/>
      <c r="FG1899" s="50"/>
      <c r="FH1899" s="47"/>
      <c r="FI1899" s="50"/>
      <c r="FL1899" s="49"/>
      <c r="FM1899" s="49"/>
      <c r="FO1899" s="50"/>
      <c r="FP1899" s="47"/>
      <c r="FQ1899" s="50"/>
      <c r="FT1899" s="49"/>
      <c r="FU1899" s="49"/>
      <c r="FW1899" s="50"/>
      <c r="FX1899" s="47"/>
      <c r="FY1899" s="50"/>
      <c r="GB1899" s="49"/>
      <c r="GC1899" s="49"/>
      <c r="GE1899" s="50"/>
      <c r="GF1899" s="47"/>
      <c r="GG1899" s="50"/>
      <c r="GJ1899" s="49"/>
      <c r="GK1899" s="49"/>
      <c r="GM1899" s="50"/>
      <c r="GN1899" s="47"/>
      <c r="GO1899" s="50"/>
      <c r="GR1899" s="49"/>
      <c r="GS1899" s="49"/>
      <c r="GU1899" s="50"/>
      <c r="GV1899" s="47"/>
      <c r="GW1899" s="50"/>
      <c r="GZ1899" s="49"/>
      <c r="HA1899" s="49"/>
      <c r="HC1899" s="50"/>
      <c r="HD1899" s="47"/>
      <c r="HE1899" s="50"/>
      <c r="HH1899" s="49"/>
      <c r="HI1899" s="49"/>
      <c r="HK1899" s="50"/>
      <c r="HL1899" s="47"/>
      <c r="HM1899" s="50"/>
      <c r="HP1899" s="49"/>
      <c r="HQ1899" s="49"/>
      <c r="HS1899" s="50"/>
      <c r="HT1899" s="47"/>
      <c r="HU1899" s="50"/>
      <c r="HX1899" s="49"/>
      <c r="HY1899" s="49"/>
      <c r="IA1899" s="50"/>
      <c r="IB1899" s="47"/>
      <c r="IC1899" s="50"/>
      <c r="IF1899" s="49"/>
      <c r="IG1899" s="49"/>
      <c r="II1899" s="50"/>
      <c r="IJ1899" s="47"/>
      <c r="IK1899" s="50"/>
      <c r="IN1899" s="49"/>
      <c r="IO1899" s="49"/>
      <c r="IQ1899" s="50"/>
    </row>
    <row r="1900" spans="1:251" s="48" customFormat="1">
      <c r="A1900" s="43">
        <v>1211</v>
      </c>
      <c r="B1900" s="44">
        <v>100000443461</v>
      </c>
      <c r="C1900" s="43">
        <v>0</v>
      </c>
      <c r="D1900" s="45" t="s">
        <v>423</v>
      </c>
      <c r="E1900" s="45" t="s">
        <v>320</v>
      </c>
      <c r="F1900" s="46">
        <v>13666.67</v>
      </c>
      <c r="G1900" s="46">
        <v>-504.14</v>
      </c>
      <c r="H1900" s="46">
        <v>13162.53</v>
      </c>
      <c r="I1900" s="47"/>
      <c r="K1900" s="49"/>
      <c r="L1900" s="47"/>
      <c r="M1900" s="50"/>
      <c r="P1900" s="49"/>
      <c r="R1900" s="49"/>
      <c r="S1900" s="50"/>
      <c r="T1900" s="47"/>
      <c r="U1900" s="50"/>
      <c r="X1900" s="49"/>
      <c r="Z1900" s="49"/>
      <c r="AA1900" s="50"/>
      <c r="AB1900" s="47"/>
      <c r="AC1900" s="50"/>
      <c r="AF1900" s="49"/>
      <c r="AH1900" s="49"/>
      <c r="AI1900" s="50"/>
      <c r="AJ1900" s="47"/>
      <c r="AK1900" s="50"/>
      <c r="AN1900" s="49"/>
      <c r="AP1900" s="49"/>
      <c r="AQ1900" s="50"/>
      <c r="AR1900" s="47"/>
      <c r="AS1900" s="50"/>
      <c r="AV1900" s="49"/>
      <c r="AX1900" s="49"/>
      <c r="AY1900" s="50"/>
      <c r="AZ1900" s="47"/>
      <c r="BA1900" s="50"/>
      <c r="BD1900" s="49"/>
      <c r="BF1900" s="49"/>
      <c r="BG1900" s="50"/>
      <c r="BH1900" s="47"/>
      <c r="BI1900" s="50"/>
      <c r="BL1900" s="49"/>
      <c r="BN1900" s="49"/>
      <c r="BO1900" s="50"/>
      <c r="BP1900" s="47"/>
      <c r="BQ1900" s="50"/>
      <c r="BT1900" s="49"/>
      <c r="BV1900" s="49"/>
      <c r="BW1900" s="50"/>
      <c r="BX1900" s="47"/>
      <c r="BY1900" s="50"/>
      <c r="CB1900" s="49"/>
      <c r="CD1900" s="49"/>
      <c r="CE1900" s="50"/>
      <c r="CF1900" s="47"/>
      <c r="CG1900" s="50"/>
      <c r="CJ1900" s="49"/>
      <c r="CL1900" s="49"/>
      <c r="CM1900" s="50"/>
      <c r="CN1900" s="47"/>
      <c r="CO1900" s="50"/>
      <c r="CR1900" s="49"/>
      <c r="CT1900" s="49"/>
      <c r="CU1900" s="50"/>
      <c r="CV1900" s="47"/>
      <c r="CW1900" s="50"/>
      <c r="CZ1900" s="49"/>
      <c r="DB1900" s="49"/>
      <c r="DC1900" s="50"/>
      <c r="DD1900" s="47"/>
      <c r="DE1900" s="50"/>
      <c r="DH1900" s="49"/>
      <c r="DJ1900" s="49"/>
      <c r="DK1900" s="50"/>
      <c r="DL1900" s="47"/>
      <c r="DM1900" s="50"/>
      <c r="DP1900" s="49"/>
      <c r="DR1900" s="49"/>
      <c r="DS1900" s="50"/>
      <c r="DT1900" s="47"/>
      <c r="DU1900" s="50"/>
      <c r="DX1900" s="49"/>
      <c r="DZ1900" s="49"/>
      <c r="EA1900" s="50"/>
      <c r="EB1900" s="47"/>
      <c r="EC1900" s="50"/>
      <c r="EF1900" s="49"/>
      <c r="EH1900" s="49"/>
      <c r="EI1900" s="50"/>
      <c r="EJ1900" s="47"/>
      <c r="EK1900" s="50"/>
      <c r="EN1900" s="49"/>
      <c r="EP1900" s="49"/>
      <c r="EQ1900" s="50"/>
      <c r="ER1900" s="47"/>
      <c r="ES1900" s="50"/>
      <c r="EV1900" s="49"/>
      <c r="EX1900" s="49"/>
      <c r="EY1900" s="50"/>
      <c r="EZ1900" s="47"/>
      <c r="FA1900" s="50"/>
      <c r="FD1900" s="49"/>
      <c r="FF1900" s="49"/>
      <c r="FG1900" s="50"/>
      <c r="FH1900" s="47"/>
      <c r="FI1900" s="50"/>
      <c r="FL1900" s="49"/>
      <c r="FN1900" s="49"/>
      <c r="FO1900" s="50"/>
      <c r="FP1900" s="47"/>
      <c r="FQ1900" s="50"/>
      <c r="FT1900" s="49"/>
      <c r="FV1900" s="49"/>
      <c r="FW1900" s="50"/>
      <c r="FX1900" s="47"/>
      <c r="FY1900" s="50"/>
      <c r="GB1900" s="49"/>
      <c r="GD1900" s="49"/>
      <c r="GE1900" s="50"/>
      <c r="GF1900" s="47"/>
      <c r="GG1900" s="50"/>
      <c r="GJ1900" s="49"/>
      <c r="GL1900" s="49"/>
      <c r="GM1900" s="50"/>
      <c r="GN1900" s="47"/>
      <c r="GO1900" s="50"/>
      <c r="GR1900" s="49"/>
      <c r="GT1900" s="49"/>
      <c r="GU1900" s="50"/>
      <c r="GV1900" s="47"/>
      <c r="GW1900" s="50"/>
      <c r="GZ1900" s="49"/>
      <c r="HB1900" s="49"/>
      <c r="HC1900" s="50"/>
      <c r="HD1900" s="47"/>
      <c r="HE1900" s="50"/>
      <c r="HH1900" s="49"/>
      <c r="HJ1900" s="49"/>
      <c r="HK1900" s="50"/>
      <c r="HL1900" s="47"/>
      <c r="HM1900" s="50"/>
      <c r="HP1900" s="49"/>
      <c r="HR1900" s="49"/>
      <c r="HS1900" s="50"/>
      <c r="HT1900" s="47"/>
      <c r="HU1900" s="50"/>
      <c r="HX1900" s="49"/>
      <c r="HZ1900" s="49"/>
      <c r="IA1900" s="50"/>
      <c r="IB1900" s="47"/>
      <c r="IC1900" s="50"/>
      <c r="IF1900" s="49"/>
      <c r="IH1900" s="49"/>
      <c r="II1900" s="50"/>
      <c r="IJ1900" s="47"/>
      <c r="IK1900" s="50"/>
      <c r="IN1900" s="49"/>
      <c r="IP1900" s="49"/>
      <c r="IQ1900" s="50"/>
    </row>
    <row r="1901" spans="1:251" s="48" customFormat="1">
      <c r="A1901" s="43"/>
      <c r="B1901" s="44">
        <v>100000443461</v>
      </c>
      <c r="C1901" s="43">
        <v>1</v>
      </c>
      <c r="D1901" s="45" t="s">
        <v>423</v>
      </c>
      <c r="E1901" s="45" t="s">
        <v>320</v>
      </c>
      <c r="F1901" s="46">
        <v>2333.33</v>
      </c>
      <c r="G1901" s="46">
        <v>-2332.33</v>
      </c>
      <c r="H1901" s="46">
        <v>1</v>
      </c>
      <c r="I1901" s="47"/>
      <c r="L1901" s="47"/>
      <c r="M1901" s="50"/>
      <c r="P1901" s="49"/>
      <c r="Q1901" s="49"/>
      <c r="S1901" s="50"/>
      <c r="T1901" s="47"/>
      <c r="U1901" s="50"/>
      <c r="X1901" s="49"/>
      <c r="Y1901" s="49"/>
      <c r="AA1901" s="50"/>
      <c r="AB1901" s="47"/>
      <c r="AC1901" s="50"/>
      <c r="AF1901" s="49"/>
      <c r="AG1901" s="49"/>
      <c r="AI1901" s="50"/>
      <c r="AJ1901" s="47"/>
      <c r="AK1901" s="50"/>
      <c r="AN1901" s="49"/>
      <c r="AO1901" s="49"/>
      <c r="AQ1901" s="50"/>
      <c r="AR1901" s="47"/>
      <c r="AS1901" s="50"/>
      <c r="AV1901" s="49"/>
      <c r="AW1901" s="49"/>
      <c r="AY1901" s="50"/>
      <c r="AZ1901" s="47"/>
      <c r="BA1901" s="50"/>
      <c r="BD1901" s="49"/>
      <c r="BE1901" s="49"/>
      <c r="BG1901" s="50"/>
      <c r="BH1901" s="47"/>
      <c r="BI1901" s="50"/>
      <c r="BL1901" s="49"/>
      <c r="BM1901" s="49"/>
      <c r="BO1901" s="50"/>
      <c r="BP1901" s="47"/>
      <c r="BQ1901" s="50"/>
      <c r="BT1901" s="49"/>
      <c r="BU1901" s="49"/>
      <c r="BW1901" s="50"/>
      <c r="BX1901" s="47"/>
      <c r="BY1901" s="50"/>
      <c r="CB1901" s="49"/>
      <c r="CC1901" s="49"/>
      <c r="CE1901" s="50"/>
      <c r="CF1901" s="47"/>
      <c r="CG1901" s="50"/>
      <c r="CJ1901" s="49"/>
      <c r="CK1901" s="49"/>
      <c r="CM1901" s="50"/>
      <c r="CN1901" s="47"/>
      <c r="CO1901" s="50"/>
      <c r="CR1901" s="49"/>
      <c r="CS1901" s="49"/>
      <c r="CU1901" s="50"/>
      <c r="CV1901" s="47"/>
      <c r="CW1901" s="50"/>
      <c r="CZ1901" s="49"/>
      <c r="DA1901" s="49"/>
      <c r="DC1901" s="50"/>
      <c r="DD1901" s="47"/>
      <c r="DE1901" s="50"/>
      <c r="DH1901" s="49"/>
      <c r="DI1901" s="49"/>
      <c r="DK1901" s="50"/>
      <c r="DL1901" s="47"/>
      <c r="DM1901" s="50"/>
      <c r="DP1901" s="49"/>
      <c r="DQ1901" s="49"/>
      <c r="DS1901" s="50"/>
      <c r="DT1901" s="47"/>
      <c r="DU1901" s="50"/>
      <c r="DX1901" s="49"/>
      <c r="DY1901" s="49"/>
      <c r="EA1901" s="50"/>
      <c r="EB1901" s="47"/>
      <c r="EC1901" s="50"/>
      <c r="EF1901" s="49"/>
      <c r="EG1901" s="49"/>
      <c r="EI1901" s="50"/>
      <c r="EJ1901" s="47"/>
      <c r="EK1901" s="50"/>
      <c r="EN1901" s="49"/>
      <c r="EO1901" s="49"/>
      <c r="EQ1901" s="50"/>
      <c r="ER1901" s="47"/>
      <c r="ES1901" s="50"/>
      <c r="EV1901" s="49"/>
      <c r="EW1901" s="49"/>
      <c r="EY1901" s="50"/>
      <c r="EZ1901" s="47"/>
      <c r="FA1901" s="50"/>
      <c r="FD1901" s="49"/>
      <c r="FE1901" s="49"/>
      <c r="FG1901" s="50"/>
      <c r="FH1901" s="47"/>
      <c r="FI1901" s="50"/>
      <c r="FL1901" s="49"/>
      <c r="FM1901" s="49"/>
      <c r="FO1901" s="50"/>
      <c r="FP1901" s="47"/>
      <c r="FQ1901" s="50"/>
      <c r="FT1901" s="49"/>
      <c r="FU1901" s="49"/>
      <c r="FW1901" s="50"/>
      <c r="FX1901" s="47"/>
      <c r="FY1901" s="50"/>
      <c r="GB1901" s="49"/>
      <c r="GC1901" s="49"/>
      <c r="GE1901" s="50"/>
      <c r="GF1901" s="47"/>
      <c r="GG1901" s="50"/>
      <c r="GJ1901" s="49"/>
      <c r="GK1901" s="49"/>
      <c r="GM1901" s="50"/>
      <c r="GN1901" s="47"/>
      <c r="GO1901" s="50"/>
      <c r="GR1901" s="49"/>
      <c r="GS1901" s="49"/>
      <c r="GU1901" s="50"/>
      <c r="GV1901" s="47"/>
      <c r="GW1901" s="50"/>
      <c r="GZ1901" s="49"/>
      <c r="HA1901" s="49"/>
      <c r="HC1901" s="50"/>
      <c r="HD1901" s="47"/>
      <c r="HE1901" s="50"/>
      <c r="HH1901" s="49"/>
      <c r="HI1901" s="49"/>
      <c r="HK1901" s="50"/>
      <c r="HL1901" s="47"/>
      <c r="HM1901" s="50"/>
      <c r="HP1901" s="49"/>
      <c r="HQ1901" s="49"/>
      <c r="HS1901" s="50"/>
      <c r="HT1901" s="47"/>
      <c r="HU1901" s="50"/>
      <c r="HX1901" s="49"/>
      <c r="HY1901" s="49"/>
      <c r="IA1901" s="50"/>
      <c r="IB1901" s="47"/>
      <c r="IC1901" s="50"/>
      <c r="IF1901" s="49"/>
      <c r="IG1901" s="49"/>
      <c r="II1901" s="50"/>
      <c r="IJ1901" s="47"/>
      <c r="IK1901" s="50"/>
      <c r="IN1901" s="49"/>
      <c r="IO1901" s="49"/>
      <c r="IQ1901" s="50"/>
    </row>
    <row r="1902" spans="1:251" s="48" customFormat="1">
      <c r="A1902" s="43">
        <v>1212</v>
      </c>
      <c r="B1902" s="44">
        <v>100000443462</v>
      </c>
      <c r="C1902" s="43">
        <v>0</v>
      </c>
      <c r="D1902" s="45" t="s">
        <v>423</v>
      </c>
      <c r="E1902" s="45" t="s">
        <v>320</v>
      </c>
      <c r="F1902" s="46">
        <v>13666.67</v>
      </c>
      <c r="G1902" s="46">
        <v>-504.14</v>
      </c>
      <c r="H1902" s="46">
        <v>13162.53</v>
      </c>
      <c r="I1902" s="47"/>
      <c r="K1902" s="49"/>
      <c r="L1902" s="47"/>
      <c r="M1902" s="50"/>
      <c r="P1902" s="49"/>
      <c r="R1902" s="49"/>
      <c r="S1902" s="50"/>
      <c r="T1902" s="47"/>
      <c r="U1902" s="50"/>
      <c r="X1902" s="49"/>
      <c r="Z1902" s="49"/>
      <c r="AA1902" s="50"/>
      <c r="AB1902" s="47"/>
      <c r="AC1902" s="50"/>
      <c r="AF1902" s="49"/>
      <c r="AH1902" s="49"/>
      <c r="AI1902" s="50"/>
      <c r="AJ1902" s="47"/>
      <c r="AK1902" s="50"/>
      <c r="AN1902" s="49"/>
      <c r="AP1902" s="49"/>
      <c r="AQ1902" s="50"/>
      <c r="AR1902" s="47"/>
      <c r="AS1902" s="50"/>
      <c r="AV1902" s="49"/>
      <c r="AX1902" s="49"/>
      <c r="AY1902" s="50"/>
      <c r="AZ1902" s="47"/>
      <c r="BA1902" s="50"/>
      <c r="BD1902" s="49"/>
      <c r="BF1902" s="49"/>
      <c r="BG1902" s="50"/>
      <c r="BH1902" s="47"/>
      <c r="BI1902" s="50"/>
      <c r="BL1902" s="49"/>
      <c r="BN1902" s="49"/>
      <c r="BO1902" s="50"/>
      <c r="BP1902" s="47"/>
      <c r="BQ1902" s="50"/>
      <c r="BT1902" s="49"/>
      <c r="BV1902" s="49"/>
      <c r="BW1902" s="50"/>
      <c r="BX1902" s="47"/>
      <c r="BY1902" s="50"/>
      <c r="CB1902" s="49"/>
      <c r="CD1902" s="49"/>
      <c r="CE1902" s="50"/>
      <c r="CF1902" s="47"/>
      <c r="CG1902" s="50"/>
      <c r="CJ1902" s="49"/>
      <c r="CL1902" s="49"/>
      <c r="CM1902" s="50"/>
      <c r="CN1902" s="47"/>
      <c r="CO1902" s="50"/>
      <c r="CR1902" s="49"/>
      <c r="CT1902" s="49"/>
      <c r="CU1902" s="50"/>
      <c r="CV1902" s="47"/>
      <c r="CW1902" s="50"/>
      <c r="CZ1902" s="49"/>
      <c r="DB1902" s="49"/>
      <c r="DC1902" s="50"/>
      <c r="DD1902" s="47"/>
      <c r="DE1902" s="50"/>
      <c r="DH1902" s="49"/>
      <c r="DJ1902" s="49"/>
      <c r="DK1902" s="50"/>
      <c r="DL1902" s="47"/>
      <c r="DM1902" s="50"/>
      <c r="DP1902" s="49"/>
      <c r="DR1902" s="49"/>
      <c r="DS1902" s="50"/>
      <c r="DT1902" s="47"/>
      <c r="DU1902" s="50"/>
      <c r="DX1902" s="49"/>
      <c r="DZ1902" s="49"/>
      <c r="EA1902" s="50"/>
      <c r="EB1902" s="47"/>
      <c r="EC1902" s="50"/>
      <c r="EF1902" s="49"/>
      <c r="EH1902" s="49"/>
      <c r="EI1902" s="50"/>
      <c r="EJ1902" s="47"/>
      <c r="EK1902" s="50"/>
      <c r="EN1902" s="49"/>
      <c r="EP1902" s="49"/>
      <c r="EQ1902" s="50"/>
      <c r="ER1902" s="47"/>
      <c r="ES1902" s="50"/>
      <c r="EV1902" s="49"/>
      <c r="EX1902" s="49"/>
      <c r="EY1902" s="50"/>
      <c r="EZ1902" s="47"/>
      <c r="FA1902" s="50"/>
      <c r="FD1902" s="49"/>
      <c r="FF1902" s="49"/>
      <c r="FG1902" s="50"/>
      <c r="FH1902" s="47"/>
      <c r="FI1902" s="50"/>
      <c r="FL1902" s="49"/>
      <c r="FN1902" s="49"/>
      <c r="FO1902" s="50"/>
      <c r="FP1902" s="47"/>
      <c r="FQ1902" s="50"/>
      <c r="FT1902" s="49"/>
      <c r="FV1902" s="49"/>
      <c r="FW1902" s="50"/>
      <c r="FX1902" s="47"/>
      <c r="FY1902" s="50"/>
      <c r="GB1902" s="49"/>
      <c r="GD1902" s="49"/>
      <c r="GE1902" s="50"/>
      <c r="GF1902" s="47"/>
      <c r="GG1902" s="50"/>
      <c r="GJ1902" s="49"/>
      <c r="GL1902" s="49"/>
      <c r="GM1902" s="50"/>
      <c r="GN1902" s="47"/>
      <c r="GO1902" s="50"/>
      <c r="GR1902" s="49"/>
      <c r="GT1902" s="49"/>
      <c r="GU1902" s="50"/>
      <c r="GV1902" s="47"/>
      <c r="GW1902" s="50"/>
      <c r="GZ1902" s="49"/>
      <c r="HB1902" s="49"/>
      <c r="HC1902" s="50"/>
      <c r="HD1902" s="47"/>
      <c r="HE1902" s="50"/>
      <c r="HH1902" s="49"/>
      <c r="HJ1902" s="49"/>
      <c r="HK1902" s="50"/>
      <c r="HL1902" s="47"/>
      <c r="HM1902" s="50"/>
      <c r="HP1902" s="49"/>
      <c r="HR1902" s="49"/>
      <c r="HS1902" s="50"/>
      <c r="HT1902" s="47"/>
      <c r="HU1902" s="50"/>
      <c r="HX1902" s="49"/>
      <c r="HZ1902" s="49"/>
      <c r="IA1902" s="50"/>
      <c r="IB1902" s="47"/>
      <c r="IC1902" s="50"/>
      <c r="IF1902" s="49"/>
      <c r="IH1902" s="49"/>
      <c r="II1902" s="50"/>
      <c r="IJ1902" s="47"/>
      <c r="IK1902" s="50"/>
      <c r="IN1902" s="49"/>
      <c r="IP1902" s="49"/>
      <c r="IQ1902" s="50"/>
    </row>
    <row r="1903" spans="1:251" s="48" customFormat="1">
      <c r="A1903" s="43"/>
      <c r="B1903" s="44">
        <v>100000443462</v>
      </c>
      <c r="C1903" s="43">
        <v>1</v>
      </c>
      <c r="D1903" s="45" t="s">
        <v>423</v>
      </c>
      <c r="E1903" s="45" t="s">
        <v>320</v>
      </c>
      <c r="F1903" s="46">
        <v>2333.33</v>
      </c>
      <c r="G1903" s="46">
        <v>-2332.33</v>
      </c>
      <c r="H1903" s="46">
        <v>1</v>
      </c>
      <c r="I1903" s="47"/>
      <c r="L1903" s="47"/>
      <c r="M1903" s="50"/>
      <c r="P1903" s="49"/>
      <c r="Q1903" s="49"/>
      <c r="S1903" s="50"/>
      <c r="T1903" s="47"/>
      <c r="U1903" s="50"/>
      <c r="X1903" s="49"/>
      <c r="Y1903" s="49"/>
      <c r="AA1903" s="50"/>
      <c r="AB1903" s="47"/>
      <c r="AC1903" s="50"/>
      <c r="AF1903" s="49"/>
      <c r="AG1903" s="49"/>
      <c r="AI1903" s="50"/>
      <c r="AJ1903" s="47"/>
      <c r="AK1903" s="50"/>
      <c r="AN1903" s="49"/>
      <c r="AO1903" s="49"/>
      <c r="AQ1903" s="50"/>
      <c r="AR1903" s="47"/>
      <c r="AS1903" s="50"/>
      <c r="AV1903" s="49"/>
      <c r="AW1903" s="49"/>
      <c r="AY1903" s="50"/>
      <c r="AZ1903" s="47"/>
      <c r="BA1903" s="50"/>
      <c r="BD1903" s="49"/>
      <c r="BE1903" s="49"/>
      <c r="BG1903" s="50"/>
      <c r="BH1903" s="47"/>
      <c r="BI1903" s="50"/>
      <c r="BL1903" s="49"/>
      <c r="BM1903" s="49"/>
      <c r="BO1903" s="50"/>
      <c r="BP1903" s="47"/>
      <c r="BQ1903" s="50"/>
      <c r="BT1903" s="49"/>
      <c r="BU1903" s="49"/>
      <c r="BW1903" s="50"/>
      <c r="BX1903" s="47"/>
      <c r="BY1903" s="50"/>
      <c r="CB1903" s="49"/>
      <c r="CC1903" s="49"/>
      <c r="CE1903" s="50"/>
      <c r="CF1903" s="47"/>
      <c r="CG1903" s="50"/>
      <c r="CJ1903" s="49"/>
      <c r="CK1903" s="49"/>
      <c r="CM1903" s="50"/>
      <c r="CN1903" s="47"/>
      <c r="CO1903" s="50"/>
      <c r="CR1903" s="49"/>
      <c r="CS1903" s="49"/>
      <c r="CU1903" s="50"/>
      <c r="CV1903" s="47"/>
      <c r="CW1903" s="50"/>
      <c r="CZ1903" s="49"/>
      <c r="DA1903" s="49"/>
      <c r="DC1903" s="50"/>
      <c r="DD1903" s="47"/>
      <c r="DE1903" s="50"/>
      <c r="DH1903" s="49"/>
      <c r="DI1903" s="49"/>
      <c r="DK1903" s="50"/>
      <c r="DL1903" s="47"/>
      <c r="DM1903" s="50"/>
      <c r="DP1903" s="49"/>
      <c r="DQ1903" s="49"/>
      <c r="DS1903" s="50"/>
      <c r="DT1903" s="47"/>
      <c r="DU1903" s="50"/>
      <c r="DX1903" s="49"/>
      <c r="DY1903" s="49"/>
      <c r="EA1903" s="50"/>
      <c r="EB1903" s="47"/>
      <c r="EC1903" s="50"/>
      <c r="EF1903" s="49"/>
      <c r="EG1903" s="49"/>
      <c r="EI1903" s="50"/>
      <c r="EJ1903" s="47"/>
      <c r="EK1903" s="50"/>
      <c r="EN1903" s="49"/>
      <c r="EO1903" s="49"/>
      <c r="EQ1903" s="50"/>
      <c r="ER1903" s="47"/>
      <c r="ES1903" s="50"/>
      <c r="EV1903" s="49"/>
      <c r="EW1903" s="49"/>
      <c r="EY1903" s="50"/>
      <c r="EZ1903" s="47"/>
      <c r="FA1903" s="50"/>
      <c r="FD1903" s="49"/>
      <c r="FE1903" s="49"/>
      <c r="FG1903" s="50"/>
      <c r="FH1903" s="47"/>
      <c r="FI1903" s="50"/>
      <c r="FL1903" s="49"/>
      <c r="FM1903" s="49"/>
      <c r="FO1903" s="50"/>
      <c r="FP1903" s="47"/>
      <c r="FQ1903" s="50"/>
      <c r="FT1903" s="49"/>
      <c r="FU1903" s="49"/>
      <c r="FW1903" s="50"/>
      <c r="FX1903" s="47"/>
      <c r="FY1903" s="50"/>
      <c r="GB1903" s="49"/>
      <c r="GC1903" s="49"/>
      <c r="GE1903" s="50"/>
      <c r="GF1903" s="47"/>
      <c r="GG1903" s="50"/>
      <c r="GJ1903" s="49"/>
      <c r="GK1903" s="49"/>
      <c r="GM1903" s="50"/>
      <c r="GN1903" s="47"/>
      <c r="GO1903" s="50"/>
      <c r="GR1903" s="49"/>
      <c r="GS1903" s="49"/>
      <c r="GU1903" s="50"/>
      <c r="GV1903" s="47"/>
      <c r="GW1903" s="50"/>
      <c r="GZ1903" s="49"/>
      <c r="HA1903" s="49"/>
      <c r="HC1903" s="50"/>
      <c r="HD1903" s="47"/>
      <c r="HE1903" s="50"/>
      <c r="HH1903" s="49"/>
      <c r="HI1903" s="49"/>
      <c r="HK1903" s="50"/>
      <c r="HL1903" s="47"/>
      <c r="HM1903" s="50"/>
      <c r="HP1903" s="49"/>
      <c r="HQ1903" s="49"/>
      <c r="HS1903" s="50"/>
      <c r="HT1903" s="47"/>
      <c r="HU1903" s="50"/>
      <c r="HX1903" s="49"/>
      <c r="HY1903" s="49"/>
      <c r="IA1903" s="50"/>
      <c r="IB1903" s="47"/>
      <c r="IC1903" s="50"/>
      <c r="IF1903" s="49"/>
      <c r="IG1903" s="49"/>
      <c r="II1903" s="50"/>
      <c r="IJ1903" s="47"/>
      <c r="IK1903" s="50"/>
      <c r="IN1903" s="49"/>
      <c r="IO1903" s="49"/>
      <c r="IQ1903" s="50"/>
    </row>
    <row r="1904" spans="1:251" s="48" customFormat="1">
      <c r="A1904" s="43">
        <v>1213</v>
      </c>
      <c r="B1904" s="44">
        <v>100000443463</v>
      </c>
      <c r="C1904" s="43">
        <v>0</v>
      </c>
      <c r="D1904" s="45" t="s">
        <v>423</v>
      </c>
      <c r="E1904" s="45" t="s">
        <v>320</v>
      </c>
      <c r="F1904" s="46">
        <v>13666.67</v>
      </c>
      <c r="G1904" s="46">
        <v>-504.14</v>
      </c>
      <c r="H1904" s="46">
        <v>13162.53</v>
      </c>
      <c r="I1904" s="47"/>
      <c r="K1904" s="49"/>
      <c r="L1904" s="47"/>
      <c r="M1904" s="50"/>
      <c r="P1904" s="49"/>
      <c r="R1904" s="49"/>
      <c r="S1904" s="50"/>
      <c r="T1904" s="47"/>
      <c r="U1904" s="50"/>
      <c r="X1904" s="49"/>
      <c r="Z1904" s="49"/>
      <c r="AA1904" s="50"/>
      <c r="AB1904" s="47"/>
      <c r="AC1904" s="50"/>
      <c r="AF1904" s="49"/>
      <c r="AH1904" s="49"/>
      <c r="AI1904" s="50"/>
      <c r="AJ1904" s="47"/>
      <c r="AK1904" s="50"/>
      <c r="AN1904" s="49"/>
      <c r="AP1904" s="49"/>
      <c r="AQ1904" s="50"/>
      <c r="AR1904" s="47"/>
      <c r="AS1904" s="50"/>
      <c r="AV1904" s="49"/>
      <c r="AX1904" s="49"/>
      <c r="AY1904" s="50"/>
      <c r="AZ1904" s="47"/>
      <c r="BA1904" s="50"/>
      <c r="BD1904" s="49"/>
      <c r="BF1904" s="49"/>
      <c r="BG1904" s="50"/>
      <c r="BH1904" s="47"/>
      <c r="BI1904" s="50"/>
      <c r="BL1904" s="49"/>
      <c r="BN1904" s="49"/>
      <c r="BO1904" s="50"/>
      <c r="BP1904" s="47"/>
      <c r="BQ1904" s="50"/>
      <c r="BT1904" s="49"/>
      <c r="BV1904" s="49"/>
      <c r="BW1904" s="50"/>
      <c r="BX1904" s="47"/>
      <c r="BY1904" s="50"/>
      <c r="CB1904" s="49"/>
      <c r="CD1904" s="49"/>
      <c r="CE1904" s="50"/>
      <c r="CF1904" s="47"/>
      <c r="CG1904" s="50"/>
      <c r="CJ1904" s="49"/>
      <c r="CL1904" s="49"/>
      <c r="CM1904" s="50"/>
      <c r="CN1904" s="47"/>
      <c r="CO1904" s="50"/>
      <c r="CR1904" s="49"/>
      <c r="CT1904" s="49"/>
      <c r="CU1904" s="50"/>
      <c r="CV1904" s="47"/>
      <c r="CW1904" s="50"/>
      <c r="CZ1904" s="49"/>
      <c r="DB1904" s="49"/>
      <c r="DC1904" s="50"/>
      <c r="DD1904" s="47"/>
      <c r="DE1904" s="50"/>
      <c r="DH1904" s="49"/>
      <c r="DJ1904" s="49"/>
      <c r="DK1904" s="50"/>
      <c r="DL1904" s="47"/>
      <c r="DM1904" s="50"/>
      <c r="DP1904" s="49"/>
      <c r="DR1904" s="49"/>
      <c r="DS1904" s="50"/>
      <c r="DT1904" s="47"/>
      <c r="DU1904" s="50"/>
      <c r="DX1904" s="49"/>
      <c r="DZ1904" s="49"/>
      <c r="EA1904" s="50"/>
      <c r="EB1904" s="47"/>
      <c r="EC1904" s="50"/>
      <c r="EF1904" s="49"/>
      <c r="EH1904" s="49"/>
      <c r="EI1904" s="50"/>
      <c r="EJ1904" s="47"/>
      <c r="EK1904" s="50"/>
      <c r="EN1904" s="49"/>
      <c r="EP1904" s="49"/>
      <c r="EQ1904" s="50"/>
      <c r="ER1904" s="47"/>
      <c r="ES1904" s="50"/>
      <c r="EV1904" s="49"/>
      <c r="EX1904" s="49"/>
      <c r="EY1904" s="50"/>
      <c r="EZ1904" s="47"/>
      <c r="FA1904" s="50"/>
      <c r="FD1904" s="49"/>
      <c r="FF1904" s="49"/>
      <c r="FG1904" s="50"/>
      <c r="FH1904" s="47"/>
      <c r="FI1904" s="50"/>
      <c r="FL1904" s="49"/>
      <c r="FN1904" s="49"/>
      <c r="FO1904" s="50"/>
      <c r="FP1904" s="47"/>
      <c r="FQ1904" s="50"/>
      <c r="FT1904" s="49"/>
      <c r="FV1904" s="49"/>
      <c r="FW1904" s="50"/>
      <c r="FX1904" s="47"/>
      <c r="FY1904" s="50"/>
      <c r="GB1904" s="49"/>
      <c r="GD1904" s="49"/>
      <c r="GE1904" s="50"/>
      <c r="GF1904" s="47"/>
      <c r="GG1904" s="50"/>
      <c r="GJ1904" s="49"/>
      <c r="GL1904" s="49"/>
      <c r="GM1904" s="50"/>
      <c r="GN1904" s="47"/>
      <c r="GO1904" s="50"/>
      <c r="GR1904" s="49"/>
      <c r="GT1904" s="49"/>
      <c r="GU1904" s="50"/>
      <c r="GV1904" s="47"/>
      <c r="GW1904" s="50"/>
      <c r="GZ1904" s="49"/>
      <c r="HB1904" s="49"/>
      <c r="HC1904" s="50"/>
      <c r="HD1904" s="47"/>
      <c r="HE1904" s="50"/>
      <c r="HH1904" s="49"/>
      <c r="HJ1904" s="49"/>
      <c r="HK1904" s="50"/>
      <c r="HL1904" s="47"/>
      <c r="HM1904" s="50"/>
      <c r="HP1904" s="49"/>
      <c r="HR1904" s="49"/>
      <c r="HS1904" s="50"/>
      <c r="HT1904" s="47"/>
      <c r="HU1904" s="50"/>
      <c r="HX1904" s="49"/>
      <c r="HZ1904" s="49"/>
      <c r="IA1904" s="50"/>
      <c r="IB1904" s="47"/>
      <c r="IC1904" s="50"/>
      <c r="IF1904" s="49"/>
      <c r="IH1904" s="49"/>
      <c r="II1904" s="50"/>
      <c r="IJ1904" s="47"/>
      <c r="IK1904" s="50"/>
      <c r="IN1904" s="49"/>
      <c r="IP1904" s="49"/>
      <c r="IQ1904" s="50"/>
    </row>
    <row r="1905" spans="1:251" s="48" customFormat="1">
      <c r="A1905" s="43"/>
      <c r="B1905" s="44">
        <v>100000443463</v>
      </c>
      <c r="C1905" s="43">
        <v>1</v>
      </c>
      <c r="D1905" s="45" t="s">
        <v>423</v>
      </c>
      <c r="E1905" s="45" t="s">
        <v>320</v>
      </c>
      <c r="F1905" s="46">
        <v>2333.33</v>
      </c>
      <c r="G1905" s="46">
        <v>-2332.33</v>
      </c>
      <c r="H1905" s="46">
        <v>1</v>
      </c>
      <c r="I1905" s="47"/>
      <c r="L1905" s="47"/>
      <c r="M1905" s="50"/>
      <c r="P1905" s="49"/>
      <c r="Q1905" s="49"/>
      <c r="S1905" s="50"/>
      <c r="T1905" s="47"/>
      <c r="U1905" s="50"/>
      <c r="X1905" s="49"/>
      <c r="Y1905" s="49"/>
      <c r="AA1905" s="50"/>
      <c r="AB1905" s="47"/>
      <c r="AC1905" s="50"/>
      <c r="AF1905" s="49"/>
      <c r="AG1905" s="49"/>
      <c r="AI1905" s="50"/>
      <c r="AJ1905" s="47"/>
      <c r="AK1905" s="50"/>
      <c r="AN1905" s="49"/>
      <c r="AO1905" s="49"/>
      <c r="AQ1905" s="50"/>
      <c r="AR1905" s="47"/>
      <c r="AS1905" s="50"/>
      <c r="AV1905" s="49"/>
      <c r="AW1905" s="49"/>
      <c r="AY1905" s="50"/>
      <c r="AZ1905" s="47"/>
      <c r="BA1905" s="50"/>
      <c r="BD1905" s="49"/>
      <c r="BE1905" s="49"/>
      <c r="BG1905" s="50"/>
      <c r="BH1905" s="47"/>
      <c r="BI1905" s="50"/>
      <c r="BL1905" s="49"/>
      <c r="BM1905" s="49"/>
      <c r="BO1905" s="50"/>
      <c r="BP1905" s="47"/>
      <c r="BQ1905" s="50"/>
      <c r="BT1905" s="49"/>
      <c r="BU1905" s="49"/>
      <c r="BW1905" s="50"/>
      <c r="BX1905" s="47"/>
      <c r="BY1905" s="50"/>
      <c r="CB1905" s="49"/>
      <c r="CC1905" s="49"/>
      <c r="CE1905" s="50"/>
      <c r="CF1905" s="47"/>
      <c r="CG1905" s="50"/>
      <c r="CJ1905" s="49"/>
      <c r="CK1905" s="49"/>
      <c r="CM1905" s="50"/>
      <c r="CN1905" s="47"/>
      <c r="CO1905" s="50"/>
      <c r="CR1905" s="49"/>
      <c r="CS1905" s="49"/>
      <c r="CU1905" s="50"/>
      <c r="CV1905" s="47"/>
      <c r="CW1905" s="50"/>
      <c r="CZ1905" s="49"/>
      <c r="DA1905" s="49"/>
      <c r="DC1905" s="50"/>
      <c r="DD1905" s="47"/>
      <c r="DE1905" s="50"/>
      <c r="DH1905" s="49"/>
      <c r="DI1905" s="49"/>
      <c r="DK1905" s="50"/>
      <c r="DL1905" s="47"/>
      <c r="DM1905" s="50"/>
      <c r="DP1905" s="49"/>
      <c r="DQ1905" s="49"/>
      <c r="DS1905" s="50"/>
      <c r="DT1905" s="47"/>
      <c r="DU1905" s="50"/>
      <c r="DX1905" s="49"/>
      <c r="DY1905" s="49"/>
      <c r="EA1905" s="50"/>
      <c r="EB1905" s="47"/>
      <c r="EC1905" s="50"/>
      <c r="EF1905" s="49"/>
      <c r="EG1905" s="49"/>
      <c r="EI1905" s="50"/>
      <c r="EJ1905" s="47"/>
      <c r="EK1905" s="50"/>
      <c r="EN1905" s="49"/>
      <c r="EO1905" s="49"/>
      <c r="EQ1905" s="50"/>
      <c r="ER1905" s="47"/>
      <c r="ES1905" s="50"/>
      <c r="EV1905" s="49"/>
      <c r="EW1905" s="49"/>
      <c r="EY1905" s="50"/>
      <c r="EZ1905" s="47"/>
      <c r="FA1905" s="50"/>
      <c r="FD1905" s="49"/>
      <c r="FE1905" s="49"/>
      <c r="FG1905" s="50"/>
      <c r="FH1905" s="47"/>
      <c r="FI1905" s="50"/>
      <c r="FL1905" s="49"/>
      <c r="FM1905" s="49"/>
      <c r="FO1905" s="50"/>
      <c r="FP1905" s="47"/>
      <c r="FQ1905" s="50"/>
      <c r="FT1905" s="49"/>
      <c r="FU1905" s="49"/>
      <c r="FW1905" s="50"/>
      <c r="FX1905" s="47"/>
      <c r="FY1905" s="50"/>
      <c r="GB1905" s="49"/>
      <c r="GC1905" s="49"/>
      <c r="GE1905" s="50"/>
      <c r="GF1905" s="47"/>
      <c r="GG1905" s="50"/>
      <c r="GJ1905" s="49"/>
      <c r="GK1905" s="49"/>
      <c r="GM1905" s="50"/>
      <c r="GN1905" s="47"/>
      <c r="GO1905" s="50"/>
      <c r="GR1905" s="49"/>
      <c r="GS1905" s="49"/>
      <c r="GU1905" s="50"/>
      <c r="GV1905" s="47"/>
      <c r="GW1905" s="50"/>
      <c r="GZ1905" s="49"/>
      <c r="HA1905" s="49"/>
      <c r="HC1905" s="50"/>
      <c r="HD1905" s="47"/>
      <c r="HE1905" s="50"/>
      <c r="HH1905" s="49"/>
      <c r="HI1905" s="49"/>
      <c r="HK1905" s="50"/>
      <c r="HL1905" s="47"/>
      <c r="HM1905" s="50"/>
      <c r="HP1905" s="49"/>
      <c r="HQ1905" s="49"/>
      <c r="HS1905" s="50"/>
      <c r="HT1905" s="47"/>
      <c r="HU1905" s="50"/>
      <c r="HX1905" s="49"/>
      <c r="HY1905" s="49"/>
      <c r="IA1905" s="50"/>
      <c r="IB1905" s="47"/>
      <c r="IC1905" s="50"/>
      <c r="IF1905" s="49"/>
      <c r="IG1905" s="49"/>
      <c r="II1905" s="50"/>
      <c r="IJ1905" s="47"/>
      <c r="IK1905" s="50"/>
      <c r="IN1905" s="49"/>
      <c r="IO1905" s="49"/>
      <c r="IQ1905" s="50"/>
    </row>
    <row r="1906" spans="1:251" s="48" customFormat="1">
      <c r="A1906" s="43">
        <v>1214</v>
      </c>
      <c r="B1906" s="44">
        <v>100000443464</v>
      </c>
      <c r="C1906" s="43">
        <v>0</v>
      </c>
      <c r="D1906" s="45" t="s">
        <v>423</v>
      </c>
      <c r="E1906" s="45" t="s">
        <v>320</v>
      </c>
      <c r="F1906" s="46">
        <v>13666.67</v>
      </c>
      <c r="G1906" s="46">
        <v>-504.14</v>
      </c>
      <c r="H1906" s="46">
        <v>13162.53</v>
      </c>
      <c r="I1906" s="47"/>
      <c r="K1906" s="49"/>
      <c r="L1906" s="47"/>
      <c r="M1906" s="50"/>
      <c r="P1906" s="49"/>
      <c r="R1906" s="49"/>
      <c r="S1906" s="50"/>
      <c r="T1906" s="47"/>
      <c r="U1906" s="50"/>
      <c r="X1906" s="49"/>
      <c r="Z1906" s="49"/>
      <c r="AA1906" s="50"/>
      <c r="AB1906" s="47"/>
      <c r="AC1906" s="50"/>
      <c r="AF1906" s="49"/>
      <c r="AH1906" s="49"/>
      <c r="AI1906" s="50"/>
      <c r="AJ1906" s="47"/>
      <c r="AK1906" s="50"/>
      <c r="AN1906" s="49"/>
      <c r="AP1906" s="49"/>
      <c r="AQ1906" s="50"/>
      <c r="AR1906" s="47"/>
      <c r="AS1906" s="50"/>
      <c r="AV1906" s="49"/>
      <c r="AX1906" s="49"/>
      <c r="AY1906" s="50"/>
      <c r="AZ1906" s="47"/>
      <c r="BA1906" s="50"/>
      <c r="BD1906" s="49"/>
      <c r="BF1906" s="49"/>
      <c r="BG1906" s="50"/>
      <c r="BH1906" s="47"/>
      <c r="BI1906" s="50"/>
      <c r="BL1906" s="49"/>
      <c r="BN1906" s="49"/>
      <c r="BO1906" s="50"/>
      <c r="BP1906" s="47"/>
      <c r="BQ1906" s="50"/>
      <c r="BT1906" s="49"/>
      <c r="BV1906" s="49"/>
      <c r="BW1906" s="50"/>
      <c r="BX1906" s="47"/>
      <c r="BY1906" s="50"/>
      <c r="CB1906" s="49"/>
      <c r="CD1906" s="49"/>
      <c r="CE1906" s="50"/>
      <c r="CF1906" s="47"/>
      <c r="CG1906" s="50"/>
      <c r="CJ1906" s="49"/>
      <c r="CL1906" s="49"/>
      <c r="CM1906" s="50"/>
      <c r="CN1906" s="47"/>
      <c r="CO1906" s="50"/>
      <c r="CR1906" s="49"/>
      <c r="CT1906" s="49"/>
      <c r="CU1906" s="50"/>
      <c r="CV1906" s="47"/>
      <c r="CW1906" s="50"/>
      <c r="CZ1906" s="49"/>
      <c r="DB1906" s="49"/>
      <c r="DC1906" s="50"/>
      <c r="DD1906" s="47"/>
      <c r="DE1906" s="50"/>
      <c r="DH1906" s="49"/>
      <c r="DJ1906" s="49"/>
      <c r="DK1906" s="50"/>
      <c r="DL1906" s="47"/>
      <c r="DM1906" s="50"/>
      <c r="DP1906" s="49"/>
      <c r="DR1906" s="49"/>
      <c r="DS1906" s="50"/>
      <c r="DT1906" s="47"/>
      <c r="DU1906" s="50"/>
      <c r="DX1906" s="49"/>
      <c r="DZ1906" s="49"/>
      <c r="EA1906" s="50"/>
      <c r="EB1906" s="47"/>
      <c r="EC1906" s="50"/>
      <c r="EF1906" s="49"/>
      <c r="EH1906" s="49"/>
      <c r="EI1906" s="50"/>
      <c r="EJ1906" s="47"/>
      <c r="EK1906" s="50"/>
      <c r="EN1906" s="49"/>
      <c r="EP1906" s="49"/>
      <c r="EQ1906" s="50"/>
      <c r="ER1906" s="47"/>
      <c r="ES1906" s="50"/>
      <c r="EV1906" s="49"/>
      <c r="EX1906" s="49"/>
      <c r="EY1906" s="50"/>
      <c r="EZ1906" s="47"/>
      <c r="FA1906" s="50"/>
      <c r="FD1906" s="49"/>
      <c r="FF1906" s="49"/>
      <c r="FG1906" s="50"/>
      <c r="FH1906" s="47"/>
      <c r="FI1906" s="50"/>
      <c r="FL1906" s="49"/>
      <c r="FN1906" s="49"/>
      <c r="FO1906" s="50"/>
      <c r="FP1906" s="47"/>
      <c r="FQ1906" s="50"/>
      <c r="FT1906" s="49"/>
      <c r="FV1906" s="49"/>
      <c r="FW1906" s="50"/>
      <c r="FX1906" s="47"/>
      <c r="FY1906" s="50"/>
      <c r="GB1906" s="49"/>
      <c r="GD1906" s="49"/>
      <c r="GE1906" s="50"/>
      <c r="GF1906" s="47"/>
      <c r="GG1906" s="50"/>
      <c r="GJ1906" s="49"/>
      <c r="GL1906" s="49"/>
      <c r="GM1906" s="50"/>
      <c r="GN1906" s="47"/>
      <c r="GO1906" s="50"/>
      <c r="GR1906" s="49"/>
      <c r="GT1906" s="49"/>
      <c r="GU1906" s="50"/>
      <c r="GV1906" s="47"/>
      <c r="GW1906" s="50"/>
      <c r="GZ1906" s="49"/>
      <c r="HB1906" s="49"/>
      <c r="HC1906" s="50"/>
      <c r="HD1906" s="47"/>
      <c r="HE1906" s="50"/>
      <c r="HH1906" s="49"/>
      <c r="HJ1906" s="49"/>
      <c r="HK1906" s="50"/>
      <c r="HL1906" s="47"/>
      <c r="HM1906" s="50"/>
      <c r="HP1906" s="49"/>
      <c r="HR1906" s="49"/>
      <c r="HS1906" s="50"/>
      <c r="HT1906" s="47"/>
      <c r="HU1906" s="50"/>
      <c r="HX1906" s="49"/>
      <c r="HZ1906" s="49"/>
      <c r="IA1906" s="50"/>
      <c r="IB1906" s="47"/>
      <c r="IC1906" s="50"/>
      <c r="IF1906" s="49"/>
      <c r="IH1906" s="49"/>
      <c r="II1906" s="50"/>
      <c r="IJ1906" s="47"/>
      <c r="IK1906" s="50"/>
      <c r="IN1906" s="49"/>
      <c r="IP1906" s="49"/>
      <c r="IQ1906" s="50"/>
    </row>
    <row r="1907" spans="1:251" s="48" customFormat="1">
      <c r="A1907" s="43"/>
      <c r="B1907" s="44">
        <v>100000443464</v>
      </c>
      <c r="C1907" s="43">
        <v>1</v>
      </c>
      <c r="D1907" s="45" t="s">
        <v>423</v>
      </c>
      <c r="E1907" s="45" t="s">
        <v>320</v>
      </c>
      <c r="F1907" s="46">
        <v>2333.33</v>
      </c>
      <c r="G1907" s="46">
        <v>-2332.33</v>
      </c>
      <c r="H1907" s="46">
        <v>1</v>
      </c>
      <c r="I1907" s="47"/>
      <c r="L1907" s="47"/>
      <c r="M1907" s="50"/>
      <c r="P1907" s="49"/>
      <c r="Q1907" s="49"/>
      <c r="S1907" s="50"/>
      <c r="T1907" s="47"/>
      <c r="U1907" s="50"/>
      <c r="X1907" s="49"/>
      <c r="Y1907" s="49"/>
      <c r="AA1907" s="50"/>
      <c r="AB1907" s="47"/>
      <c r="AC1907" s="50"/>
      <c r="AF1907" s="49"/>
      <c r="AG1907" s="49"/>
      <c r="AI1907" s="50"/>
      <c r="AJ1907" s="47"/>
      <c r="AK1907" s="50"/>
      <c r="AN1907" s="49"/>
      <c r="AO1907" s="49"/>
      <c r="AQ1907" s="50"/>
      <c r="AR1907" s="47"/>
      <c r="AS1907" s="50"/>
      <c r="AV1907" s="49"/>
      <c r="AW1907" s="49"/>
      <c r="AY1907" s="50"/>
      <c r="AZ1907" s="47"/>
      <c r="BA1907" s="50"/>
      <c r="BD1907" s="49"/>
      <c r="BE1907" s="49"/>
      <c r="BG1907" s="50"/>
      <c r="BH1907" s="47"/>
      <c r="BI1907" s="50"/>
      <c r="BL1907" s="49"/>
      <c r="BM1907" s="49"/>
      <c r="BO1907" s="50"/>
      <c r="BP1907" s="47"/>
      <c r="BQ1907" s="50"/>
      <c r="BT1907" s="49"/>
      <c r="BU1907" s="49"/>
      <c r="BW1907" s="50"/>
      <c r="BX1907" s="47"/>
      <c r="BY1907" s="50"/>
      <c r="CB1907" s="49"/>
      <c r="CC1907" s="49"/>
      <c r="CE1907" s="50"/>
      <c r="CF1907" s="47"/>
      <c r="CG1907" s="50"/>
      <c r="CJ1907" s="49"/>
      <c r="CK1907" s="49"/>
      <c r="CM1907" s="50"/>
      <c r="CN1907" s="47"/>
      <c r="CO1907" s="50"/>
      <c r="CR1907" s="49"/>
      <c r="CS1907" s="49"/>
      <c r="CU1907" s="50"/>
      <c r="CV1907" s="47"/>
      <c r="CW1907" s="50"/>
      <c r="CZ1907" s="49"/>
      <c r="DA1907" s="49"/>
      <c r="DC1907" s="50"/>
      <c r="DD1907" s="47"/>
      <c r="DE1907" s="50"/>
      <c r="DH1907" s="49"/>
      <c r="DI1907" s="49"/>
      <c r="DK1907" s="50"/>
      <c r="DL1907" s="47"/>
      <c r="DM1907" s="50"/>
      <c r="DP1907" s="49"/>
      <c r="DQ1907" s="49"/>
      <c r="DS1907" s="50"/>
      <c r="DT1907" s="47"/>
      <c r="DU1907" s="50"/>
      <c r="DX1907" s="49"/>
      <c r="DY1907" s="49"/>
      <c r="EA1907" s="50"/>
      <c r="EB1907" s="47"/>
      <c r="EC1907" s="50"/>
      <c r="EF1907" s="49"/>
      <c r="EG1907" s="49"/>
      <c r="EI1907" s="50"/>
      <c r="EJ1907" s="47"/>
      <c r="EK1907" s="50"/>
      <c r="EN1907" s="49"/>
      <c r="EO1907" s="49"/>
      <c r="EQ1907" s="50"/>
      <c r="ER1907" s="47"/>
      <c r="ES1907" s="50"/>
      <c r="EV1907" s="49"/>
      <c r="EW1907" s="49"/>
      <c r="EY1907" s="50"/>
      <c r="EZ1907" s="47"/>
      <c r="FA1907" s="50"/>
      <c r="FD1907" s="49"/>
      <c r="FE1907" s="49"/>
      <c r="FG1907" s="50"/>
      <c r="FH1907" s="47"/>
      <c r="FI1907" s="50"/>
      <c r="FL1907" s="49"/>
      <c r="FM1907" s="49"/>
      <c r="FO1907" s="50"/>
      <c r="FP1907" s="47"/>
      <c r="FQ1907" s="50"/>
      <c r="FT1907" s="49"/>
      <c r="FU1907" s="49"/>
      <c r="FW1907" s="50"/>
      <c r="FX1907" s="47"/>
      <c r="FY1907" s="50"/>
      <c r="GB1907" s="49"/>
      <c r="GC1907" s="49"/>
      <c r="GE1907" s="50"/>
      <c r="GF1907" s="47"/>
      <c r="GG1907" s="50"/>
      <c r="GJ1907" s="49"/>
      <c r="GK1907" s="49"/>
      <c r="GM1907" s="50"/>
      <c r="GN1907" s="47"/>
      <c r="GO1907" s="50"/>
      <c r="GR1907" s="49"/>
      <c r="GS1907" s="49"/>
      <c r="GU1907" s="50"/>
      <c r="GV1907" s="47"/>
      <c r="GW1907" s="50"/>
      <c r="GZ1907" s="49"/>
      <c r="HA1907" s="49"/>
      <c r="HC1907" s="50"/>
      <c r="HD1907" s="47"/>
      <c r="HE1907" s="50"/>
      <c r="HH1907" s="49"/>
      <c r="HI1907" s="49"/>
      <c r="HK1907" s="50"/>
      <c r="HL1907" s="47"/>
      <c r="HM1907" s="50"/>
      <c r="HP1907" s="49"/>
      <c r="HQ1907" s="49"/>
      <c r="HS1907" s="50"/>
      <c r="HT1907" s="47"/>
      <c r="HU1907" s="50"/>
      <c r="HX1907" s="49"/>
      <c r="HY1907" s="49"/>
      <c r="IA1907" s="50"/>
      <c r="IB1907" s="47"/>
      <c r="IC1907" s="50"/>
      <c r="IF1907" s="49"/>
      <c r="IG1907" s="49"/>
      <c r="II1907" s="50"/>
      <c r="IJ1907" s="47"/>
      <c r="IK1907" s="50"/>
      <c r="IN1907" s="49"/>
      <c r="IO1907" s="49"/>
      <c r="IQ1907" s="50"/>
    </row>
    <row r="1908" spans="1:251" s="48" customFormat="1">
      <c r="A1908" s="43">
        <v>1215</v>
      </c>
      <c r="B1908" s="44">
        <v>100000443465</v>
      </c>
      <c r="C1908" s="43">
        <v>0</v>
      </c>
      <c r="D1908" s="45" t="s">
        <v>423</v>
      </c>
      <c r="E1908" s="45" t="s">
        <v>320</v>
      </c>
      <c r="F1908" s="46">
        <v>13666.67</v>
      </c>
      <c r="G1908" s="46">
        <v>-504.14</v>
      </c>
      <c r="H1908" s="46">
        <v>13162.53</v>
      </c>
      <c r="I1908" s="47"/>
      <c r="K1908" s="49"/>
      <c r="L1908" s="47"/>
      <c r="M1908" s="50"/>
      <c r="P1908" s="49"/>
      <c r="R1908" s="49"/>
      <c r="S1908" s="50"/>
      <c r="T1908" s="47"/>
      <c r="U1908" s="50"/>
      <c r="X1908" s="49"/>
      <c r="Z1908" s="49"/>
      <c r="AA1908" s="50"/>
      <c r="AB1908" s="47"/>
      <c r="AC1908" s="50"/>
      <c r="AF1908" s="49"/>
      <c r="AH1908" s="49"/>
      <c r="AI1908" s="50"/>
      <c r="AJ1908" s="47"/>
      <c r="AK1908" s="50"/>
      <c r="AN1908" s="49"/>
      <c r="AP1908" s="49"/>
      <c r="AQ1908" s="50"/>
      <c r="AR1908" s="47"/>
      <c r="AS1908" s="50"/>
      <c r="AV1908" s="49"/>
      <c r="AX1908" s="49"/>
      <c r="AY1908" s="50"/>
      <c r="AZ1908" s="47"/>
      <c r="BA1908" s="50"/>
      <c r="BD1908" s="49"/>
      <c r="BF1908" s="49"/>
      <c r="BG1908" s="50"/>
      <c r="BH1908" s="47"/>
      <c r="BI1908" s="50"/>
      <c r="BL1908" s="49"/>
      <c r="BN1908" s="49"/>
      <c r="BO1908" s="50"/>
      <c r="BP1908" s="47"/>
      <c r="BQ1908" s="50"/>
      <c r="BT1908" s="49"/>
      <c r="BV1908" s="49"/>
      <c r="BW1908" s="50"/>
      <c r="BX1908" s="47"/>
      <c r="BY1908" s="50"/>
      <c r="CB1908" s="49"/>
      <c r="CD1908" s="49"/>
      <c r="CE1908" s="50"/>
      <c r="CF1908" s="47"/>
      <c r="CG1908" s="50"/>
      <c r="CJ1908" s="49"/>
      <c r="CL1908" s="49"/>
      <c r="CM1908" s="50"/>
      <c r="CN1908" s="47"/>
      <c r="CO1908" s="50"/>
      <c r="CR1908" s="49"/>
      <c r="CT1908" s="49"/>
      <c r="CU1908" s="50"/>
      <c r="CV1908" s="47"/>
      <c r="CW1908" s="50"/>
      <c r="CZ1908" s="49"/>
      <c r="DB1908" s="49"/>
      <c r="DC1908" s="50"/>
      <c r="DD1908" s="47"/>
      <c r="DE1908" s="50"/>
      <c r="DH1908" s="49"/>
      <c r="DJ1908" s="49"/>
      <c r="DK1908" s="50"/>
      <c r="DL1908" s="47"/>
      <c r="DM1908" s="50"/>
      <c r="DP1908" s="49"/>
      <c r="DR1908" s="49"/>
      <c r="DS1908" s="50"/>
      <c r="DT1908" s="47"/>
      <c r="DU1908" s="50"/>
      <c r="DX1908" s="49"/>
      <c r="DZ1908" s="49"/>
      <c r="EA1908" s="50"/>
      <c r="EB1908" s="47"/>
      <c r="EC1908" s="50"/>
      <c r="EF1908" s="49"/>
      <c r="EH1908" s="49"/>
      <c r="EI1908" s="50"/>
      <c r="EJ1908" s="47"/>
      <c r="EK1908" s="50"/>
      <c r="EN1908" s="49"/>
      <c r="EP1908" s="49"/>
      <c r="EQ1908" s="50"/>
      <c r="ER1908" s="47"/>
      <c r="ES1908" s="50"/>
      <c r="EV1908" s="49"/>
      <c r="EX1908" s="49"/>
      <c r="EY1908" s="50"/>
      <c r="EZ1908" s="47"/>
      <c r="FA1908" s="50"/>
      <c r="FD1908" s="49"/>
      <c r="FF1908" s="49"/>
      <c r="FG1908" s="50"/>
      <c r="FH1908" s="47"/>
      <c r="FI1908" s="50"/>
      <c r="FL1908" s="49"/>
      <c r="FN1908" s="49"/>
      <c r="FO1908" s="50"/>
      <c r="FP1908" s="47"/>
      <c r="FQ1908" s="50"/>
      <c r="FT1908" s="49"/>
      <c r="FV1908" s="49"/>
      <c r="FW1908" s="50"/>
      <c r="FX1908" s="47"/>
      <c r="FY1908" s="50"/>
      <c r="GB1908" s="49"/>
      <c r="GD1908" s="49"/>
      <c r="GE1908" s="50"/>
      <c r="GF1908" s="47"/>
      <c r="GG1908" s="50"/>
      <c r="GJ1908" s="49"/>
      <c r="GL1908" s="49"/>
      <c r="GM1908" s="50"/>
      <c r="GN1908" s="47"/>
      <c r="GO1908" s="50"/>
      <c r="GR1908" s="49"/>
      <c r="GT1908" s="49"/>
      <c r="GU1908" s="50"/>
      <c r="GV1908" s="47"/>
      <c r="GW1908" s="50"/>
      <c r="GZ1908" s="49"/>
      <c r="HB1908" s="49"/>
      <c r="HC1908" s="50"/>
      <c r="HD1908" s="47"/>
      <c r="HE1908" s="50"/>
      <c r="HH1908" s="49"/>
      <c r="HJ1908" s="49"/>
      <c r="HK1908" s="50"/>
      <c r="HL1908" s="47"/>
      <c r="HM1908" s="50"/>
      <c r="HP1908" s="49"/>
      <c r="HR1908" s="49"/>
      <c r="HS1908" s="50"/>
      <c r="HT1908" s="47"/>
      <c r="HU1908" s="50"/>
      <c r="HX1908" s="49"/>
      <c r="HZ1908" s="49"/>
      <c r="IA1908" s="50"/>
      <c r="IB1908" s="47"/>
      <c r="IC1908" s="50"/>
      <c r="IF1908" s="49"/>
      <c r="IH1908" s="49"/>
      <c r="II1908" s="50"/>
      <c r="IJ1908" s="47"/>
      <c r="IK1908" s="50"/>
      <c r="IN1908" s="49"/>
      <c r="IP1908" s="49"/>
      <c r="IQ1908" s="50"/>
    </row>
    <row r="1909" spans="1:251" s="48" customFormat="1">
      <c r="A1909" s="43"/>
      <c r="B1909" s="44">
        <v>100000443465</v>
      </c>
      <c r="C1909" s="43">
        <v>1</v>
      </c>
      <c r="D1909" s="45" t="s">
        <v>423</v>
      </c>
      <c r="E1909" s="45" t="s">
        <v>320</v>
      </c>
      <c r="F1909" s="46">
        <v>2333.33</v>
      </c>
      <c r="G1909" s="46">
        <v>-2332.33</v>
      </c>
      <c r="H1909" s="46">
        <v>1</v>
      </c>
      <c r="I1909" s="47"/>
      <c r="L1909" s="47"/>
      <c r="M1909" s="50"/>
      <c r="P1909" s="49"/>
      <c r="Q1909" s="49"/>
      <c r="S1909" s="50"/>
      <c r="T1909" s="47"/>
      <c r="U1909" s="50"/>
      <c r="X1909" s="49"/>
      <c r="Y1909" s="49"/>
      <c r="AA1909" s="50"/>
      <c r="AB1909" s="47"/>
      <c r="AC1909" s="50"/>
      <c r="AF1909" s="49"/>
      <c r="AG1909" s="49"/>
      <c r="AI1909" s="50"/>
      <c r="AJ1909" s="47"/>
      <c r="AK1909" s="50"/>
      <c r="AN1909" s="49"/>
      <c r="AO1909" s="49"/>
      <c r="AQ1909" s="50"/>
      <c r="AR1909" s="47"/>
      <c r="AS1909" s="50"/>
      <c r="AV1909" s="49"/>
      <c r="AW1909" s="49"/>
      <c r="AY1909" s="50"/>
      <c r="AZ1909" s="47"/>
      <c r="BA1909" s="50"/>
      <c r="BD1909" s="49"/>
      <c r="BE1909" s="49"/>
      <c r="BG1909" s="50"/>
      <c r="BH1909" s="47"/>
      <c r="BI1909" s="50"/>
      <c r="BL1909" s="49"/>
      <c r="BM1909" s="49"/>
      <c r="BO1909" s="50"/>
      <c r="BP1909" s="47"/>
      <c r="BQ1909" s="50"/>
      <c r="BT1909" s="49"/>
      <c r="BU1909" s="49"/>
      <c r="BW1909" s="50"/>
      <c r="BX1909" s="47"/>
      <c r="BY1909" s="50"/>
      <c r="CB1909" s="49"/>
      <c r="CC1909" s="49"/>
      <c r="CE1909" s="50"/>
      <c r="CF1909" s="47"/>
      <c r="CG1909" s="50"/>
      <c r="CJ1909" s="49"/>
      <c r="CK1909" s="49"/>
      <c r="CM1909" s="50"/>
      <c r="CN1909" s="47"/>
      <c r="CO1909" s="50"/>
      <c r="CR1909" s="49"/>
      <c r="CS1909" s="49"/>
      <c r="CU1909" s="50"/>
      <c r="CV1909" s="47"/>
      <c r="CW1909" s="50"/>
      <c r="CZ1909" s="49"/>
      <c r="DA1909" s="49"/>
      <c r="DC1909" s="50"/>
      <c r="DD1909" s="47"/>
      <c r="DE1909" s="50"/>
      <c r="DH1909" s="49"/>
      <c r="DI1909" s="49"/>
      <c r="DK1909" s="50"/>
      <c r="DL1909" s="47"/>
      <c r="DM1909" s="50"/>
      <c r="DP1909" s="49"/>
      <c r="DQ1909" s="49"/>
      <c r="DS1909" s="50"/>
      <c r="DT1909" s="47"/>
      <c r="DU1909" s="50"/>
      <c r="DX1909" s="49"/>
      <c r="DY1909" s="49"/>
      <c r="EA1909" s="50"/>
      <c r="EB1909" s="47"/>
      <c r="EC1909" s="50"/>
      <c r="EF1909" s="49"/>
      <c r="EG1909" s="49"/>
      <c r="EI1909" s="50"/>
      <c r="EJ1909" s="47"/>
      <c r="EK1909" s="50"/>
      <c r="EN1909" s="49"/>
      <c r="EO1909" s="49"/>
      <c r="EQ1909" s="50"/>
      <c r="ER1909" s="47"/>
      <c r="ES1909" s="50"/>
      <c r="EV1909" s="49"/>
      <c r="EW1909" s="49"/>
      <c r="EY1909" s="50"/>
      <c r="EZ1909" s="47"/>
      <c r="FA1909" s="50"/>
      <c r="FD1909" s="49"/>
      <c r="FE1909" s="49"/>
      <c r="FG1909" s="50"/>
      <c r="FH1909" s="47"/>
      <c r="FI1909" s="50"/>
      <c r="FL1909" s="49"/>
      <c r="FM1909" s="49"/>
      <c r="FO1909" s="50"/>
      <c r="FP1909" s="47"/>
      <c r="FQ1909" s="50"/>
      <c r="FT1909" s="49"/>
      <c r="FU1909" s="49"/>
      <c r="FW1909" s="50"/>
      <c r="FX1909" s="47"/>
      <c r="FY1909" s="50"/>
      <c r="GB1909" s="49"/>
      <c r="GC1909" s="49"/>
      <c r="GE1909" s="50"/>
      <c r="GF1909" s="47"/>
      <c r="GG1909" s="50"/>
      <c r="GJ1909" s="49"/>
      <c r="GK1909" s="49"/>
      <c r="GM1909" s="50"/>
      <c r="GN1909" s="47"/>
      <c r="GO1909" s="50"/>
      <c r="GR1909" s="49"/>
      <c r="GS1909" s="49"/>
      <c r="GU1909" s="50"/>
      <c r="GV1909" s="47"/>
      <c r="GW1909" s="50"/>
      <c r="GZ1909" s="49"/>
      <c r="HA1909" s="49"/>
      <c r="HC1909" s="50"/>
      <c r="HD1909" s="47"/>
      <c r="HE1909" s="50"/>
      <c r="HH1909" s="49"/>
      <c r="HI1909" s="49"/>
      <c r="HK1909" s="50"/>
      <c r="HL1909" s="47"/>
      <c r="HM1909" s="50"/>
      <c r="HP1909" s="49"/>
      <c r="HQ1909" s="49"/>
      <c r="HS1909" s="50"/>
      <c r="HT1909" s="47"/>
      <c r="HU1909" s="50"/>
      <c r="HX1909" s="49"/>
      <c r="HY1909" s="49"/>
      <c r="IA1909" s="50"/>
      <c r="IB1909" s="47"/>
      <c r="IC1909" s="50"/>
      <c r="IF1909" s="49"/>
      <c r="IG1909" s="49"/>
      <c r="II1909" s="50"/>
      <c r="IJ1909" s="47"/>
      <c r="IK1909" s="50"/>
      <c r="IN1909" s="49"/>
      <c r="IO1909" s="49"/>
      <c r="IQ1909" s="50"/>
    </row>
    <row r="1910" spans="1:251" s="48" customFormat="1">
      <c r="A1910" s="43">
        <v>1216</v>
      </c>
      <c r="B1910" s="44">
        <v>100000443466</v>
      </c>
      <c r="C1910" s="43">
        <v>0</v>
      </c>
      <c r="D1910" s="45" t="s">
        <v>423</v>
      </c>
      <c r="E1910" s="45" t="s">
        <v>320</v>
      </c>
      <c r="F1910" s="46">
        <v>13666.67</v>
      </c>
      <c r="G1910" s="46">
        <v>-504.14</v>
      </c>
      <c r="H1910" s="46">
        <v>13162.53</v>
      </c>
      <c r="I1910" s="47"/>
      <c r="K1910" s="49"/>
      <c r="L1910" s="47"/>
      <c r="M1910" s="50"/>
      <c r="P1910" s="49"/>
      <c r="R1910" s="49"/>
      <c r="S1910" s="50"/>
      <c r="T1910" s="47"/>
      <c r="U1910" s="50"/>
      <c r="X1910" s="49"/>
      <c r="Z1910" s="49"/>
      <c r="AA1910" s="50"/>
      <c r="AB1910" s="47"/>
      <c r="AC1910" s="50"/>
      <c r="AF1910" s="49"/>
      <c r="AH1910" s="49"/>
      <c r="AI1910" s="50"/>
      <c r="AJ1910" s="47"/>
      <c r="AK1910" s="50"/>
      <c r="AN1910" s="49"/>
      <c r="AP1910" s="49"/>
      <c r="AQ1910" s="50"/>
      <c r="AR1910" s="47"/>
      <c r="AS1910" s="50"/>
      <c r="AV1910" s="49"/>
      <c r="AX1910" s="49"/>
      <c r="AY1910" s="50"/>
      <c r="AZ1910" s="47"/>
      <c r="BA1910" s="50"/>
      <c r="BD1910" s="49"/>
      <c r="BF1910" s="49"/>
      <c r="BG1910" s="50"/>
      <c r="BH1910" s="47"/>
      <c r="BI1910" s="50"/>
      <c r="BL1910" s="49"/>
      <c r="BN1910" s="49"/>
      <c r="BO1910" s="50"/>
      <c r="BP1910" s="47"/>
      <c r="BQ1910" s="50"/>
      <c r="BT1910" s="49"/>
      <c r="BV1910" s="49"/>
      <c r="BW1910" s="50"/>
      <c r="BX1910" s="47"/>
      <c r="BY1910" s="50"/>
      <c r="CB1910" s="49"/>
      <c r="CD1910" s="49"/>
      <c r="CE1910" s="50"/>
      <c r="CF1910" s="47"/>
      <c r="CG1910" s="50"/>
      <c r="CJ1910" s="49"/>
      <c r="CL1910" s="49"/>
      <c r="CM1910" s="50"/>
      <c r="CN1910" s="47"/>
      <c r="CO1910" s="50"/>
      <c r="CR1910" s="49"/>
      <c r="CT1910" s="49"/>
      <c r="CU1910" s="50"/>
      <c r="CV1910" s="47"/>
      <c r="CW1910" s="50"/>
      <c r="CZ1910" s="49"/>
      <c r="DB1910" s="49"/>
      <c r="DC1910" s="50"/>
      <c r="DD1910" s="47"/>
      <c r="DE1910" s="50"/>
      <c r="DH1910" s="49"/>
      <c r="DJ1910" s="49"/>
      <c r="DK1910" s="50"/>
      <c r="DL1910" s="47"/>
      <c r="DM1910" s="50"/>
      <c r="DP1910" s="49"/>
      <c r="DR1910" s="49"/>
      <c r="DS1910" s="50"/>
      <c r="DT1910" s="47"/>
      <c r="DU1910" s="50"/>
      <c r="DX1910" s="49"/>
      <c r="DZ1910" s="49"/>
      <c r="EA1910" s="50"/>
      <c r="EB1910" s="47"/>
      <c r="EC1910" s="50"/>
      <c r="EF1910" s="49"/>
      <c r="EH1910" s="49"/>
      <c r="EI1910" s="50"/>
      <c r="EJ1910" s="47"/>
      <c r="EK1910" s="50"/>
      <c r="EN1910" s="49"/>
      <c r="EP1910" s="49"/>
      <c r="EQ1910" s="50"/>
      <c r="ER1910" s="47"/>
      <c r="ES1910" s="50"/>
      <c r="EV1910" s="49"/>
      <c r="EX1910" s="49"/>
      <c r="EY1910" s="50"/>
      <c r="EZ1910" s="47"/>
      <c r="FA1910" s="50"/>
      <c r="FD1910" s="49"/>
      <c r="FF1910" s="49"/>
      <c r="FG1910" s="50"/>
      <c r="FH1910" s="47"/>
      <c r="FI1910" s="50"/>
      <c r="FL1910" s="49"/>
      <c r="FN1910" s="49"/>
      <c r="FO1910" s="50"/>
      <c r="FP1910" s="47"/>
      <c r="FQ1910" s="50"/>
      <c r="FT1910" s="49"/>
      <c r="FV1910" s="49"/>
      <c r="FW1910" s="50"/>
      <c r="FX1910" s="47"/>
      <c r="FY1910" s="50"/>
      <c r="GB1910" s="49"/>
      <c r="GD1910" s="49"/>
      <c r="GE1910" s="50"/>
      <c r="GF1910" s="47"/>
      <c r="GG1910" s="50"/>
      <c r="GJ1910" s="49"/>
      <c r="GL1910" s="49"/>
      <c r="GM1910" s="50"/>
      <c r="GN1910" s="47"/>
      <c r="GO1910" s="50"/>
      <c r="GR1910" s="49"/>
      <c r="GT1910" s="49"/>
      <c r="GU1910" s="50"/>
      <c r="GV1910" s="47"/>
      <c r="GW1910" s="50"/>
      <c r="GZ1910" s="49"/>
      <c r="HB1910" s="49"/>
      <c r="HC1910" s="50"/>
      <c r="HD1910" s="47"/>
      <c r="HE1910" s="50"/>
      <c r="HH1910" s="49"/>
      <c r="HJ1910" s="49"/>
      <c r="HK1910" s="50"/>
      <c r="HL1910" s="47"/>
      <c r="HM1910" s="50"/>
      <c r="HP1910" s="49"/>
      <c r="HR1910" s="49"/>
      <c r="HS1910" s="50"/>
      <c r="HT1910" s="47"/>
      <c r="HU1910" s="50"/>
      <c r="HX1910" s="49"/>
      <c r="HZ1910" s="49"/>
      <c r="IA1910" s="50"/>
      <c r="IB1910" s="47"/>
      <c r="IC1910" s="50"/>
      <c r="IF1910" s="49"/>
      <c r="IH1910" s="49"/>
      <c r="II1910" s="50"/>
      <c r="IJ1910" s="47"/>
      <c r="IK1910" s="50"/>
      <c r="IN1910" s="49"/>
      <c r="IP1910" s="49"/>
      <c r="IQ1910" s="50"/>
    </row>
    <row r="1911" spans="1:251" s="48" customFormat="1">
      <c r="A1911" s="43"/>
      <c r="B1911" s="44">
        <v>100000443466</v>
      </c>
      <c r="C1911" s="43">
        <v>1</v>
      </c>
      <c r="D1911" s="45" t="s">
        <v>423</v>
      </c>
      <c r="E1911" s="45" t="s">
        <v>320</v>
      </c>
      <c r="F1911" s="46">
        <v>2333.33</v>
      </c>
      <c r="G1911" s="46">
        <v>-2332.33</v>
      </c>
      <c r="H1911" s="46">
        <v>1</v>
      </c>
      <c r="I1911" s="47"/>
      <c r="L1911" s="47"/>
      <c r="M1911" s="50"/>
      <c r="P1911" s="49"/>
      <c r="Q1911" s="49"/>
      <c r="S1911" s="50"/>
      <c r="T1911" s="47"/>
      <c r="U1911" s="50"/>
      <c r="X1911" s="49"/>
      <c r="Y1911" s="49"/>
      <c r="AA1911" s="50"/>
      <c r="AB1911" s="47"/>
      <c r="AC1911" s="50"/>
      <c r="AF1911" s="49"/>
      <c r="AG1911" s="49"/>
      <c r="AI1911" s="50"/>
      <c r="AJ1911" s="47"/>
      <c r="AK1911" s="50"/>
      <c r="AN1911" s="49"/>
      <c r="AO1911" s="49"/>
      <c r="AQ1911" s="50"/>
      <c r="AR1911" s="47"/>
      <c r="AS1911" s="50"/>
      <c r="AV1911" s="49"/>
      <c r="AW1911" s="49"/>
      <c r="AY1911" s="50"/>
      <c r="AZ1911" s="47"/>
      <c r="BA1911" s="50"/>
      <c r="BD1911" s="49"/>
      <c r="BE1911" s="49"/>
      <c r="BG1911" s="50"/>
      <c r="BH1911" s="47"/>
      <c r="BI1911" s="50"/>
      <c r="BL1911" s="49"/>
      <c r="BM1911" s="49"/>
      <c r="BO1911" s="50"/>
      <c r="BP1911" s="47"/>
      <c r="BQ1911" s="50"/>
      <c r="BT1911" s="49"/>
      <c r="BU1911" s="49"/>
      <c r="BW1911" s="50"/>
      <c r="BX1911" s="47"/>
      <c r="BY1911" s="50"/>
      <c r="CB1911" s="49"/>
      <c r="CC1911" s="49"/>
      <c r="CE1911" s="50"/>
      <c r="CF1911" s="47"/>
      <c r="CG1911" s="50"/>
      <c r="CJ1911" s="49"/>
      <c r="CK1911" s="49"/>
      <c r="CM1911" s="50"/>
      <c r="CN1911" s="47"/>
      <c r="CO1911" s="50"/>
      <c r="CR1911" s="49"/>
      <c r="CS1911" s="49"/>
      <c r="CU1911" s="50"/>
      <c r="CV1911" s="47"/>
      <c r="CW1911" s="50"/>
      <c r="CZ1911" s="49"/>
      <c r="DA1911" s="49"/>
      <c r="DC1911" s="50"/>
      <c r="DD1911" s="47"/>
      <c r="DE1911" s="50"/>
      <c r="DH1911" s="49"/>
      <c r="DI1911" s="49"/>
      <c r="DK1911" s="50"/>
      <c r="DL1911" s="47"/>
      <c r="DM1911" s="50"/>
      <c r="DP1911" s="49"/>
      <c r="DQ1911" s="49"/>
      <c r="DS1911" s="50"/>
      <c r="DT1911" s="47"/>
      <c r="DU1911" s="50"/>
      <c r="DX1911" s="49"/>
      <c r="DY1911" s="49"/>
      <c r="EA1911" s="50"/>
      <c r="EB1911" s="47"/>
      <c r="EC1911" s="50"/>
      <c r="EF1911" s="49"/>
      <c r="EG1911" s="49"/>
      <c r="EI1911" s="50"/>
      <c r="EJ1911" s="47"/>
      <c r="EK1911" s="50"/>
      <c r="EN1911" s="49"/>
      <c r="EO1911" s="49"/>
      <c r="EQ1911" s="50"/>
      <c r="ER1911" s="47"/>
      <c r="ES1911" s="50"/>
      <c r="EV1911" s="49"/>
      <c r="EW1911" s="49"/>
      <c r="EY1911" s="50"/>
      <c r="EZ1911" s="47"/>
      <c r="FA1911" s="50"/>
      <c r="FD1911" s="49"/>
      <c r="FE1911" s="49"/>
      <c r="FG1911" s="50"/>
      <c r="FH1911" s="47"/>
      <c r="FI1911" s="50"/>
      <c r="FL1911" s="49"/>
      <c r="FM1911" s="49"/>
      <c r="FO1911" s="50"/>
      <c r="FP1911" s="47"/>
      <c r="FQ1911" s="50"/>
      <c r="FT1911" s="49"/>
      <c r="FU1911" s="49"/>
      <c r="FW1911" s="50"/>
      <c r="FX1911" s="47"/>
      <c r="FY1911" s="50"/>
      <c r="GB1911" s="49"/>
      <c r="GC1911" s="49"/>
      <c r="GE1911" s="50"/>
      <c r="GF1911" s="47"/>
      <c r="GG1911" s="50"/>
      <c r="GJ1911" s="49"/>
      <c r="GK1911" s="49"/>
      <c r="GM1911" s="50"/>
      <c r="GN1911" s="47"/>
      <c r="GO1911" s="50"/>
      <c r="GR1911" s="49"/>
      <c r="GS1911" s="49"/>
      <c r="GU1911" s="50"/>
      <c r="GV1911" s="47"/>
      <c r="GW1911" s="50"/>
      <c r="GZ1911" s="49"/>
      <c r="HA1911" s="49"/>
      <c r="HC1911" s="50"/>
      <c r="HD1911" s="47"/>
      <c r="HE1911" s="50"/>
      <c r="HH1911" s="49"/>
      <c r="HI1911" s="49"/>
      <c r="HK1911" s="50"/>
      <c r="HL1911" s="47"/>
      <c r="HM1911" s="50"/>
      <c r="HP1911" s="49"/>
      <c r="HQ1911" s="49"/>
      <c r="HS1911" s="50"/>
      <c r="HT1911" s="47"/>
      <c r="HU1911" s="50"/>
      <c r="HX1911" s="49"/>
      <c r="HY1911" s="49"/>
      <c r="IA1911" s="50"/>
      <c r="IB1911" s="47"/>
      <c r="IC1911" s="50"/>
      <c r="IF1911" s="49"/>
      <c r="IG1911" s="49"/>
      <c r="II1911" s="50"/>
      <c r="IJ1911" s="47"/>
      <c r="IK1911" s="50"/>
      <c r="IN1911" s="49"/>
      <c r="IO1911" s="49"/>
      <c r="IQ1911" s="50"/>
    </row>
    <row r="1912" spans="1:251" s="48" customFormat="1">
      <c r="A1912" s="43">
        <v>1217</v>
      </c>
      <c r="B1912" s="44">
        <v>100000443467</v>
      </c>
      <c r="C1912" s="43">
        <v>0</v>
      </c>
      <c r="D1912" s="45" t="s">
        <v>423</v>
      </c>
      <c r="E1912" s="45" t="s">
        <v>320</v>
      </c>
      <c r="F1912" s="46">
        <v>13666.67</v>
      </c>
      <c r="G1912" s="46">
        <v>-504.14</v>
      </c>
      <c r="H1912" s="46">
        <v>13162.53</v>
      </c>
      <c r="I1912" s="47"/>
      <c r="K1912" s="49"/>
      <c r="L1912" s="47"/>
      <c r="M1912" s="50"/>
      <c r="P1912" s="49"/>
      <c r="R1912" s="49"/>
      <c r="S1912" s="50"/>
      <c r="T1912" s="47"/>
      <c r="U1912" s="50"/>
      <c r="X1912" s="49"/>
      <c r="Z1912" s="49"/>
      <c r="AA1912" s="50"/>
      <c r="AB1912" s="47"/>
      <c r="AC1912" s="50"/>
      <c r="AF1912" s="49"/>
      <c r="AH1912" s="49"/>
      <c r="AI1912" s="50"/>
      <c r="AJ1912" s="47"/>
      <c r="AK1912" s="50"/>
      <c r="AN1912" s="49"/>
      <c r="AP1912" s="49"/>
      <c r="AQ1912" s="50"/>
      <c r="AR1912" s="47"/>
      <c r="AS1912" s="50"/>
      <c r="AV1912" s="49"/>
      <c r="AX1912" s="49"/>
      <c r="AY1912" s="50"/>
      <c r="AZ1912" s="47"/>
      <c r="BA1912" s="50"/>
      <c r="BD1912" s="49"/>
      <c r="BF1912" s="49"/>
      <c r="BG1912" s="50"/>
      <c r="BH1912" s="47"/>
      <c r="BI1912" s="50"/>
      <c r="BL1912" s="49"/>
      <c r="BN1912" s="49"/>
      <c r="BO1912" s="50"/>
      <c r="BP1912" s="47"/>
      <c r="BQ1912" s="50"/>
      <c r="BT1912" s="49"/>
      <c r="BV1912" s="49"/>
      <c r="BW1912" s="50"/>
      <c r="BX1912" s="47"/>
      <c r="BY1912" s="50"/>
      <c r="CB1912" s="49"/>
      <c r="CD1912" s="49"/>
      <c r="CE1912" s="50"/>
      <c r="CF1912" s="47"/>
      <c r="CG1912" s="50"/>
      <c r="CJ1912" s="49"/>
      <c r="CL1912" s="49"/>
      <c r="CM1912" s="50"/>
      <c r="CN1912" s="47"/>
      <c r="CO1912" s="50"/>
      <c r="CR1912" s="49"/>
      <c r="CT1912" s="49"/>
      <c r="CU1912" s="50"/>
      <c r="CV1912" s="47"/>
      <c r="CW1912" s="50"/>
      <c r="CZ1912" s="49"/>
      <c r="DB1912" s="49"/>
      <c r="DC1912" s="50"/>
      <c r="DD1912" s="47"/>
      <c r="DE1912" s="50"/>
      <c r="DH1912" s="49"/>
      <c r="DJ1912" s="49"/>
      <c r="DK1912" s="50"/>
      <c r="DL1912" s="47"/>
      <c r="DM1912" s="50"/>
      <c r="DP1912" s="49"/>
      <c r="DR1912" s="49"/>
      <c r="DS1912" s="50"/>
      <c r="DT1912" s="47"/>
      <c r="DU1912" s="50"/>
      <c r="DX1912" s="49"/>
      <c r="DZ1912" s="49"/>
      <c r="EA1912" s="50"/>
      <c r="EB1912" s="47"/>
      <c r="EC1912" s="50"/>
      <c r="EF1912" s="49"/>
      <c r="EH1912" s="49"/>
      <c r="EI1912" s="50"/>
      <c r="EJ1912" s="47"/>
      <c r="EK1912" s="50"/>
      <c r="EN1912" s="49"/>
      <c r="EP1912" s="49"/>
      <c r="EQ1912" s="50"/>
      <c r="ER1912" s="47"/>
      <c r="ES1912" s="50"/>
      <c r="EV1912" s="49"/>
      <c r="EX1912" s="49"/>
      <c r="EY1912" s="50"/>
      <c r="EZ1912" s="47"/>
      <c r="FA1912" s="50"/>
      <c r="FD1912" s="49"/>
      <c r="FF1912" s="49"/>
      <c r="FG1912" s="50"/>
      <c r="FH1912" s="47"/>
      <c r="FI1912" s="50"/>
      <c r="FL1912" s="49"/>
      <c r="FN1912" s="49"/>
      <c r="FO1912" s="50"/>
      <c r="FP1912" s="47"/>
      <c r="FQ1912" s="50"/>
      <c r="FT1912" s="49"/>
      <c r="FV1912" s="49"/>
      <c r="FW1912" s="50"/>
      <c r="FX1912" s="47"/>
      <c r="FY1912" s="50"/>
      <c r="GB1912" s="49"/>
      <c r="GD1912" s="49"/>
      <c r="GE1912" s="50"/>
      <c r="GF1912" s="47"/>
      <c r="GG1912" s="50"/>
      <c r="GJ1912" s="49"/>
      <c r="GL1912" s="49"/>
      <c r="GM1912" s="50"/>
      <c r="GN1912" s="47"/>
      <c r="GO1912" s="50"/>
      <c r="GR1912" s="49"/>
      <c r="GT1912" s="49"/>
      <c r="GU1912" s="50"/>
      <c r="GV1912" s="47"/>
      <c r="GW1912" s="50"/>
      <c r="GZ1912" s="49"/>
      <c r="HB1912" s="49"/>
      <c r="HC1912" s="50"/>
      <c r="HD1912" s="47"/>
      <c r="HE1912" s="50"/>
      <c r="HH1912" s="49"/>
      <c r="HJ1912" s="49"/>
      <c r="HK1912" s="50"/>
      <c r="HL1912" s="47"/>
      <c r="HM1912" s="50"/>
      <c r="HP1912" s="49"/>
      <c r="HR1912" s="49"/>
      <c r="HS1912" s="50"/>
      <c r="HT1912" s="47"/>
      <c r="HU1912" s="50"/>
      <c r="HX1912" s="49"/>
      <c r="HZ1912" s="49"/>
      <c r="IA1912" s="50"/>
      <c r="IB1912" s="47"/>
      <c r="IC1912" s="50"/>
      <c r="IF1912" s="49"/>
      <c r="IH1912" s="49"/>
      <c r="II1912" s="50"/>
      <c r="IJ1912" s="47"/>
      <c r="IK1912" s="50"/>
      <c r="IN1912" s="49"/>
      <c r="IP1912" s="49"/>
      <c r="IQ1912" s="50"/>
    </row>
    <row r="1913" spans="1:251" s="48" customFormat="1">
      <c r="A1913" s="43"/>
      <c r="B1913" s="44">
        <v>100000443467</v>
      </c>
      <c r="C1913" s="43">
        <v>1</v>
      </c>
      <c r="D1913" s="45" t="s">
        <v>423</v>
      </c>
      <c r="E1913" s="45" t="s">
        <v>320</v>
      </c>
      <c r="F1913" s="46">
        <v>2333.33</v>
      </c>
      <c r="G1913" s="46">
        <v>-2332.33</v>
      </c>
      <c r="H1913" s="46">
        <v>1</v>
      </c>
      <c r="I1913" s="47"/>
      <c r="L1913" s="47"/>
      <c r="M1913" s="50"/>
      <c r="P1913" s="49"/>
      <c r="Q1913" s="49"/>
      <c r="S1913" s="50"/>
      <c r="T1913" s="47"/>
      <c r="U1913" s="50"/>
      <c r="X1913" s="49"/>
      <c r="Y1913" s="49"/>
      <c r="AA1913" s="50"/>
      <c r="AB1913" s="47"/>
      <c r="AC1913" s="50"/>
      <c r="AF1913" s="49"/>
      <c r="AG1913" s="49"/>
      <c r="AI1913" s="50"/>
      <c r="AJ1913" s="47"/>
      <c r="AK1913" s="50"/>
      <c r="AN1913" s="49"/>
      <c r="AO1913" s="49"/>
      <c r="AQ1913" s="50"/>
      <c r="AR1913" s="47"/>
      <c r="AS1913" s="50"/>
      <c r="AV1913" s="49"/>
      <c r="AW1913" s="49"/>
      <c r="AY1913" s="50"/>
      <c r="AZ1913" s="47"/>
      <c r="BA1913" s="50"/>
      <c r="BD1913" s="49"/>
      <c r="BE1913" s="49"/>
      <c r="BG1913" s="50"/>
      <c r="BH1913" s="47"/>
      <c r="BI1913" s="50"/>
      <c r="BL1913" s="49"/>
      <c r="BM1913" s="49"/>
      <c r="BO1913" s="50"/>
      <c r="BP1913" s="47"/>
      <c r="BQ1913" s="50"/>
      <c r="BT1913" s="49"/>
      <c r="BU1913" s="49"/>
      <c r="BW1913" s="50"/>
      <c r="BX1913" s="47"/>
      <c r="BY1913" s="50"/>
      <c r="CB1913" s="49"/>
      <c r="CC1913" s="49"/>
      <c r="CE1913" s="50"/>
      <c r="CF1913" s="47"/>
      <c r="CG1913" s="50"/>
      <c r="CJ1913" s="49"/>
      <c r="CK1913" s="49"/>
      <c r="CM1913" s="50"/>
      <c r="CN1913" s="47"/>
      <c r="CO1913" s="50"/>
      <c r="CR1913" s="49"/>
      <c r="CS1913" s="49"/>
      <c r="CU1913" s="50"/>
      <c r="CV1913" s="47"/>
      <c r="CW1913" s="50"/>
      <c r="CZ1913" s="49"/>
      <c r="DA1913" s="49"/>
      <c r="DC1913" s="50"/>
      <c r="DD1913" s="47"/>
      <c r="DE1913" s="50"/>
      <c r="DH1913" s="49"/>
      <c r="DI1913" s="49"/>
      <c r="DK1913" s="50"/>
      <c r="DL1913" s="47"/>
      <c r="DM1913" s="50"/>
      <c r="DP1913" s="49"/>
      <c r="DQ1913" s="49"/>
      <c r="DS1913" s="50"/>
      <c r="DT1913" s="47"/>
      <c r="DU1913" s="50"/>
      <c r="DX1913" s="49"/>
      <c r="DY1913" s="49"/>
      <c r="EA1913" s="50"/>
      <c r="EB1913" s="47"/>
      <c r="EC1913" s="50"/>
      <c r="EF1913" s="49"/>
      <c r="EG1913" s="49"/>
      <c r="EI1913" s="50"/>
      <c r="EJ1913" s="47"/>
      <c r="EK1913" s="50"/>
      <c r="EN1913" s="49"/>
      <c r="EO1913" s="49"/>
      <c r="EQ1913" s="50"/>
      <c r="ER1913" s="47"/>
      <c r="ES1913" s="50"/>
      <c r="EV1913" s="49"/>
      <c r="EW1913" s="49"/>
      <c r="EY1913" s="50"/>
      <c r="EZ1913" s="47"/>
      <c r="FA1913" s="50"/>
      <c r="FD1913" s="49"/>
      <c r="FE1913" s="49"/>
      <c r="FG1913" s="50"/>
      <c r="FH1913" s="47"/>
      <c r="FI1913" s="50"/>
      <c r="FL1913" s="49"/>
      <c r="FM1913" s="49"/>
      <c r="FO1913" s="50"/>
      <c r="FP1913" s="47"/>
      <c r="FQ1913" s="50"/>
      <c r="FT1913" s="49"/>
      <c r="FU1913" s="49"/>
      <c r="FW1913" s="50"/>
      <c r="FX1913" s="47"/>
      <c r="FY1913" s="50"/>
      <c r="GB1913" s="49"/>
      <c r="GC1913" s="49"/>
      <c r="GE1913" s="50"/>
      <c r="GF1913" s="47"/>
      <c r="GG1913" s="50"/>
      <c r="GJ1913" s="49"/>
      <c r="GK1913" s="49"/>
      <c r="GM1913" s="50"/>
      <c r="GN1913" s="47"/>
      <c r="GO1913" s="50"/>
      <c r="GR1913" s="49"/>
      <c r="GS1913" s="49"/>
      <c r="GU1913" s="50"/>
      <c r="GV1913" s="47"/>
      <c r="GW1913" s="50"/>
      <c r="GZ1913" s="49"/>
      <c r="HA1913" s="49"/>
      <c r="HC1913" s="50"/>
      <c r="HD1913" s="47"/>
      <c r="HE1913" s="50"/>
      <c r="HH1913" s="49"/>
      <c r="HI1913" s="49"/>
      <c r="HK1913" s="50"/>
      <c r="HL1913" s="47"/>
      <c r="HM1913" s="50"/>
      <c r="HP1913" s="49"/>
      <c r="HQ1913" s="49"/>
      <c r="HS1913" s="50"/>
      <c r="HT1913" s="47"/>
      <c r="HU1913" s="50"/>
      <c r="HX1913" s="49"/>
      <c r="HY1913" s="49"/>
      <c r="IA1913" s="50"/>
      <c r="IB1913" s="47"/>
      <c r="IC1913" s="50"/>
      <c r="IF1913" s="49"/>
      <c r="IG1913" s="49"/>
      <c r="II1913" s="50"/>
      <c r="IJ1913" s="47"/>
      <c r="IK1913" s="50"/>
      <c r="IN1913" s="49"/>
      <c r="IO1913" s="49"/>
      <c r="IQ1913" s="50"/>
    </row>
    <row r="1914" spans="1:251" s="48" customFormat="1">
      <c r="A1914" s="43">
        <v>1218</v>
      </c>
      <c r="B1914" s="44">
        <v>100000443468</v>
      </c>
      <c r="C1914" s="43">
        <v>0</v>
      </c>
      <c r="D1914" s="45" t="s">
        <v>423</v>
      </c>
      <c r="E1914" s="45" t="s">
        <v>320</v>
      </c>
      <c r="F1914" s="46">
        <v>13666.67</v>
      </c>
      <c r="G1914" s="46">
        <v>-504.14</v>
      </c>
      <c r="H1914" s="46">
        <v>13162.53</v>
      </c>
      <c r="I1914" s="47"/>
      <c r="K1914" s="49"/>
      <c r="L1914" s="47"/>
      <c r="M1914" s="50"/>
      <c r="P1914" s="49"/>
      <c r="R1914" s="49"/>
      <c r="S1914" s="50"/>
      <c r="T1914" s="47"/>
      <c r="U1914" s="50"/>
      <c r="X1914" s="49"/>
      <c r="Z1914" s="49"/>
      <c r="AA1914" s="50"/>
      <c r="AB1914" s="47"/>
      <c r="AC1914" s="50"/>
      <c r="AF1914" s="49"/>
      <c r="AH1914" s="49"/>
      <c r="AI1914" s="50"/>
      <c r="AJ1914" s="47"/>
      <c r="AK1914" s="50"/>
      <c r="AN1914" s="49"/>
      <c r="AP1914" s="49"/>
      <c r="AQ1914" s="50"/>
      <c r="AR1914" s="47"/>
      <c r="AS1914" s="50"/>
      <c r="AV1914" s="49"/>
      <c r="AX1914" s="49"/>
      <c r="AY1914" s="50"/>
      <c r="AZ1914" s="47"/>
      <c r="BA1914" s="50"/>
      <c r="BD1914" s="49"/>
      <c r="BF1914" s="49"/>
      <c r="BG1914" s="50"/>
      <c r="BH1914" s="47"/>
      <c r="BI1914" s="50"/>
      <c r="BL1914" s="49"/>
      <c r="BN1914" s="49"/>
      <c r="BO1914" s="50"/>
      <c r="BP1914" s="47"/>
      <c r="BQ1914" s="50"/>
      <c r="BT1914" s="49"/>
      <c r="BV1914" s="49"/>
      <c r="BW1914" s="50"/>
      <c r="BX1914" s="47"/>
      <c r="BY1914" s="50"/>
      <c r="CB1914" s="49"/>
      <c r="CD1914" s="49"/>
      <c r="CE1914" s="50"/>
      <c r="CF1914" s="47"/>
      <c r="CG1914" s="50"/>
      <c r="CJ1914" s="49"/>
      <c r="CL1914" s="49"/>
      <c r="CM1914" s="50"/>
      <c r="CN1914" s="47"/>
      <c r="CO1914" s="50"/>
      <c r="CR1914" s="49"/>
      <c r="CT1914" s="49"/>
      <c r="CU1914" s="50"/>
      <c r="CV1914" s="47"/>
      <c r="CW1914" s="50"/>
      <c r="CZ1914" s="49"/>
      <c r="DB1914" s="49"/>
      <c r="DC1914" s="50"/>
      <c r="DD1914" s="47"/>
      <c r="DE1914" s="50"/>
      <c r="DH1914" s="49"/>
      <c r="DJ1914" s="49"/>
      <c r="DK1914" s="50"/>
      <c r="DL1914" s="47"/>
      <c r="DM1914" s="50"/>
      <c r="DP1914" s="49"/>
      <c r="DR1914" s="49"/>
      <c r="DS1914" s="50"/>
      <c r="DT1914" s="47"/>
      <c r="DU1914" s="50"/>
      <c r="DX1914" s="49"/>
      <c r="DZ1914" s="49"/>
      <c r="EA1914" s="50"/>
      <c r="EB1914" s="47"/>
      <c r="EC1914" s="50"/>
      <c r="EF1914" s="49"/>
      <c r="EH1914" s="49"/>
      <c r="EI1914" s="50"/>
      <c r="EJ1914" s="47"/>
      <c r="EK1914" s="50"/>
      <c r="EN1914" s="49"/>
      <c r="EP1914" s="49"/>
      <c r="EQ1914" s="50"/>
      <c r="ER1914" s="47"/>
      <c r="ES1914" s="50"/>
      <c r="EV1914" s="49"/>
      <c r="EX1914" s="49"/>
      <c r="EY1914" s="50"/>
      <c r="EZ1914" s="47"/>
      <c r="FA1914" s="50"/>
      <c r="FD1914" s="49"/>
      <c r="FF1914" s="49"/>
      <c r="FG1914" s="50"/>
      <c r="FH1914" s="47"/>
      <c r="FI1914" s="50"/>
      <c r="FL1914" s="49"/>
      <c r="FN1914" s="49"/>
      <c r="FO1914" s="50"/>
      <c r="FP1914" s="47"/>
      <c r="FQ1914" s="50"/>
      <c r="FT1914" s="49"/>
      <c r="FV1914" s="49"/>
      <c r="FW1914" s="50"/>
      <c r="FX1914" s="47"/>
      <c r="FY1914" s="50"/>
      <c r="GB1914" s="49"/>
      <c r="GD1914" s="49"/>
      <c r="GE1914" s="50"/>
      <c r="GF1914" s="47"/>
      <c r="GG1914" s="50"/>
      <c r="GJ1914" s="49"/>
      <c r="GL1914" s="49"/>
      <c r="GM1914" s="50"/>
      <c r="GN1914" s="47"/>
      <c r="GO1914" s="50"/>
      <c r="GR1914" s="49"/>
      <c r="GT1914" s="49"/>
      <c r="GU1914" s="50"/>
      <c r="GV1914" s="47"/>
      <c r="GW1914" s="50"/>
      <c r="GZ1914" s="49"/>
      <c r="HB1914" s="49"/>
      <c r="HC1914" s="50"/>
      <c r="HD1914" s="47"/>
      <c r="HE1914" s="50"/>
      <c r="HH1914" s="49"/>
      <c r="HJ1914" s="49"/>
      <c r="HK1914" s="50"/>
      <c r="HL1914" s="47"/>
      <c r="HM1914" s="50"/>
      <c r="HP1914" s="49"/>
      <c r="HR1914" s="49"/>
      <c r="HS1914" s="50"/>
      <c r="HT1914" s="47"/>
      <c r="HU1914" s="50"/>
      <c r="HX1914" s="49"/>
      <c r="HZ1914" s="49"/>
      <c r="IA1914" s="50"/>
      <c r="IB1914" s="47"/>
      <c r="IC1914" s="50"/>
      <c r="IF1914" s="49"/>
      <c r="IH1914" s="49"/>
      <c r="II1914" s="50"/>
      <c r="IJ1914" s="47"/>
      <c r="IK1914" s="50"/>
      <c r="IN1914" s="49"/>
      <c r="IP1914" s="49"/>
      <c r="IQ1914" s="50"/>
    </row>
    <row r="1915" spans="1:251" s="48" customFormat="1">
      <c r="A1915" s="43"/>
      <c r="B1915" s="44">
        <v>100000443468</v>
      </c>
      <c r="C1915" s="43">
        <v>1</v>
      </c>
      <c r="D1915" s="45" t="s">
        <v>423</v>
      </c>
      <c r="E1915" s="45" t="s">
        <v>320</v>
      </c>
      <c r="F1915" s="46">
        <v>2333.33</v>
      </c>
      <c r="G1915" s="46">
        <v>-2332.33</v>
      </c>
      <c r="H1915" s="46">
        <v>1</v>
      </c>
      <c r="I1915" s="47"/>
      <c r="L1915" s="47"/>
      <c r="M1915" s="50"/>
      <c r="P1915" s="49"/>
      <c r="Q1915" s="49"/>
      <c r="S1915" s="50"/>
      <c r="T1915" s="47"/>
      <c r="U1915" s="50"/>
      <c r="X1915" s="49"/>
      <c r="Y1915" s="49"/>
      <c r="AA1915" s="50"/>
      <c r="AB1915" s="47"/>
      <c r="AC1915" s="50"/>
      <c r="AF1915" s="49"/>
      <c r="AG1915" s="49"/>
      <c r="AI1915" s="50"/>
      <c r="AJ1915" s="47"/>
      <c r="AK1915" s="50"/>
      <c r="AN1915" s="49"/>
      <c r="AO1915" s="49"/>
      <c r="AQ1915" s="50"/>
      <c r="AR1915" s="47"/>
      <c r="AS1915" s="50"/>
      <c r="AV1915" s="49"/>
      <c r="AW1915" s="49"/>
      <c r="AY1915" s="50"/>
      <c r="AZ1915" s="47"/>
      <c r="BA1915" s="50"/>
      <c r="BD1915" s="49"/>
      <c r="BE1915" s="49"/>
      <c r="BG1915" s="50"/>
      <c r="BH1915" s="47"/>
      <c r="BI1915" s="50"/>
      <c r="BL1915" s="49"/>
      <c r="BM1915" s="49"/>
      <c r="BO1915" s="50"/>
      <c r="BP1915" s="47"/>
      <c r="BQ1915" s="50"/>
      <c r="BT1915" s="49"/>
      <c r="BU1915" s="49"/>
      <c r="BW1915" s="50"/>
      <c r="BX1915" s="47"/>
      <c r="BY1915" s="50"/>
      <c r="CB1915" s="49"/>
      <c r="CC1915" s="49"/>
      <c r="CE1915" s="50"/>
      <c r="CF1915" s="47"/>
      <c r="CG1915" s="50"/>
      <c r="CJ1915" s="49"/>
      <c r="CK1915" s="49"/>
      <c r="CM1915" s="50"/>
      <c r="CN1915" s="47"/>
      <c r="CO1915" s="50"/>
      <c r="CR1915" s="49"/>
      <c r="CS1915" s="49"/>
      <c r="CU1915" s="50"/>
      <c r="CV1915" s="47"/>
      <c r="CW1915" s="50"/>
      <c r="CZ1915" s="49"/>
      <c r="DA1915" s="49"/>
      <c r="DC1915" s="50"/>
      <c r="DD1915" s="47"/>
      <c r="DE1915" s="50"/>
      <c r="DH1915" s="49"/>
      <c r="DI1915" s="49"/>
      <c r="DK1915" s="50"/>
      <c r="DL1915" s="47"/>
      <c r="DM1915" s="50"/>
      <c r="DP1915" s="49"/>
      <c r="DQ1915" s="49"/>
      <c r="DS1915" s="50"/>
      <c r="DT1915" s="47"/>
      <c r="DU1915" s="50"/>
      <c r="DX1915" s="49"/>
      <c r="DY1915" s="49"/>
      <c r="EA1915" s="50"/>
      <c r="EB1915" s="47"/>
      <c r="EC1915" s="50"/>
      <c r="EF1915" s="49"/>
      <c r="EG1915" s="49"/>
      <c r="EI1915" s="50"/>
      <c r="EJ1915" s="47"/>
      <c r="EK1915" s="50"/>
      <c r="EN1915" s="49"/>
      <c r="EO1915" s="49"/>
      <c r="EQ1915" s="50"/>
      <c r="ER1915" s="47"/>
      <c r="ES1915" s="50"/>
      <c r="EV1915" s="49"/>
      <c r="EW1915" s="49"/>
      <c r="EY1915" s="50"/>
      <c r="EZ1915" s="47"/>
      <c r="FA1915" s="50"/>
      <c r="FD1915" s="49"/>
      <c r="FE1915" s="49"/>
      <c r="FG1915" s="50"/>
      <c r="FH1915" s="47"/>
      <c r="FI1915" s="50"/>
      <c r="FL1915" s="49"/>
      <c r="FM1915" s="49"/>
      <c r="FO1915" s="50"/>
      <c r="FP1915" s="47"/>
      <c r="FQ1915" s="50"/>
      <c r="FT1915" s="49"/>
      <c r="FU1915" s="49"/>
      <c r="FW1915" s="50"/>
      <c r="FX1915" s="47"/>
      <c r="FY1915" s="50"/>
      <c r="GB1915" s="49"/>
      <c r="GC1915" s="49"/>
      <c r="GE1915" s="50"/>
      <c r="GF1915" s="47"/>
      <c r="GG1915" s="50"/>
      <c r="GJ1915" s="49"/>
      <c r="GK1915" s="49"/>
      <c r="GM1915" s="50"/>
      <c r="GN1915" s="47"/>
      <c r="GO1915" s="50"/>
      <c r="GR1915" s="49"/>
      <c r="GS1915" s="49"/>
      <c r="GU1915" s="50"/>
      <c r="GV1915" s="47"/>
      <c r="GW1915" s="50"/>
      <c r="GZ1915" s="49"/>
      <c r="HA1915" s="49"/>
      <c r="HC1915" s="50"/>
      <c r="HD1915" s="47"/>
      <c r="HE1915" s="50"/>
      <c r="HH1915" s="49"/>
      <c r="HI1915" s="49"/>
      <c r="HK1915" s="50"/>
      <c r="HL1915" s="47"/>
      <c r="HM1915" s="50"/>
      <c r="HP1915" s="49"/>
      <c r="HQ1915" s="49"/>
      <c r="HS1915" s="50"/>
      <c r="HT1915" s="47"/>
      <c r="HU1915" s="50"/>
      <c r="HX1915" s="49"/>
      <c r="HY1915" s="49"/>
      <c r="IA1915" s="50"/>
      <c r="IB1915" s="47"/>
      <c r="IC1915" s="50"/>
      <c r="IF1915" s="49"/>
      <c r="IG1915" s="49"/>
      <c r="II1915" s="50"/>
      <c r="IJ1915" s="47"/>
      <c r="IK1915" s="50"/>
      <c r="IN1915" s="49"/>
      <c r="IO1915" s="49"/>
      <c r="IQ1915" s="50"/>
    </row>
    <row r="1916" spans="1:251" s="48" customFormat="1">
      <c r="A1916" s="43">
        <v>1219</v>
      </c>
      <c r="B1916" s="44">
        <v>100000443469</v>
      </c>
      <c r="C1916" s="43">
        <v>0</v>
      </c>
      <c r="D1916" s="45" t="s">
        <v>423</v>
      </c>
      <c r="E1916" s="45" t="s">
        <v>320</v>
      </c>
      <c r="F1916" s="46">
        <v>13666.67</v>
      </c>
      <c r="G1916" s="46">
        <v>-504.14</v>
      </c>
      <c r="H1916" s="46">
        <v>13162.53</v>
      </c>
      <c r="I1916" s="47"/>
      <c r="K1916" s="49"/>
      <c r="L1916" s="47"/>
      <c r="M1916" s="50"/>
      <c r="P1916" s="49"/>
      <c r="R1916" s="49"/>
      <c r="S1916" s="50"/>
      <c r="T1916" s="47"/>
      <c r="U1916" s="50"/>
      <c r="X1916" s="49"/>
      <c r="Z1916" s="49"/>
      <c r="AA1916" s="50"/>
      <c r="AB1916" s="47"/>
      <c r="AC1916" s="50"/>
      <c r="AF1916" s="49"/>
      <c r="AH1916" s="49"/>
      <c r="AI1916" s="50"/>
      <c r="AJ1916" s="47"/>
      <c r="AK1916" s="50"/>
      <c r="AN1916" s="49"/>
      <c r="AP1916" s="49"/>
      <c r="AQ1916" s="50"/>
      <c r="AR1916" s="47"/>
      <c r="AS1916" s="50"/>
      <c r="AV1916" s="49"/>
      <c r="AX1916" s="49"/>
      <c r="AY1916" s="50"/>
      <c r="AZ1916" s="47"/>
      <c r="BA1916" s="50"/>
      <c r="BD1916" s="49"/>
      <c r="BF1916" s="49"/>
      <c r="BG1916" s="50"/>
      <c r="BH1916" s="47"/>
      <c r="BI1916" s="50"/>
      <c r="BL1916" s="49"/>
      <c r="BN1916" s="49"/>
      <c r="BO1916" s="50"/>
      <c r="BP1916" s="47"/>
      <c r="BQ1916" s="50"/>
      <c r="BT1916" s="49"/>
      <c r="BV1916" s="49"/>
      <c r="BW1916" s="50"/>
      <c r="BX1916" s="47"/>
      <c r="BY1916" s="50"/>
      <c r="CB1916" s="49"/>
      <c r="CD1916" s="49"/>
      <c r="CE1916" s="50"/>
      <c r="CF1916" s="47"/>
      <c r="CG1916" s="50"/>
      <c r="CJ1916" s="49"/>
      <c r="CL1916" s="49"/>
      <c r="CM1916" s="50"/>
      <c r="CN1916" s="47"/>
      <c r="CO1916" s="50"/>
      <c r="CR1916" s="49"/>
      <c r="CT1916" s="49"/>
      <c r="CU1916" s="50"/>
      <c r="CV1916" s="47"/>
      <c r="CW1916" s="50"/>
      <c r="CZ1916" s="49"/>
      <c r="DB1916" s="49"/>
      <c r="DC1916" s="50"/>
      <c r="DD1916" s="47"/>
      <c r="DE1916" s="50"/>
      <c r="DH1916" s="49"/>
      <c r="DJ1916" s="49"/>
      <c r="DK1916" s="50"/>
      <c r="DL1916" s="47"/>
      <c r="DM1916" s="50"/>
      <c r="DP1916" s="49"/>
      <c r="DR1916" s="49"/>
      <c r="DS1916" s="50"/>
      <c r="DT1916" s="47"/>
      <c r="DU1916" s="50"/>
      <c r="DX1916" s="49"/>
      <c r="DZ1916" s="49"/>
      <c r="EA1916" s="50"/>
      <c r="EB1916" s="47"/>
      <c r="EC1916" s="50"/>
      <c r="EF1916" s="49"/>
      <c r="EH1916" s="49"/>
      <c r="EI1916" s="50"/>
      <c r="EJ1916" s="47"/>
      <c r="EK1916" s="50"/>
      <c r="EN1916" s="49"/>
      <c r="EP1916" s="49"/>
      <c r="EQ1916" s="50"/>
      <c r="ER1916" s="47"/>
      <c r="ES1916" s="50"/>
      <c r="EV1916" s="49"/>
      <c r="EX1916" s="49"/>
      <c r="EY1916" s="50"/>
      <c r="EZ1916" s="47"/>
      <c r="FA1916" s="50"/>
      <c r="FD1916" s="49"/>
      <c r="FF1916" s="49"/>
      <c r="FG1916" s="50"/>
      <c r="FH1916" s="47"/>
      <c r="FI1916" s="50"/>
      <c r="FL1916" s="49"/>
      <c r="FN1916" s="49"/>
      <c r="FO1916" s="50"/>
      <c r="FP1916" s="47"/>
      <c r="FQ1916" s="50"/>
      <c r="FT1916" s="49"/>
      <c r="FV1916" s="49"/>
      <c r="FW1916" s="50"/>
      <c r="FX1916" s="47"/>
      <c r="FY1916" s="50"/>
      <c r="GB1916" s="49"/>
      <c r="GD1916" s="49"/>
      <c r="GE1916" s="50"/>
      <c r="GF1916" s="47"/>
      <c r="GG1916" s="50"/>
      <c r="GJ1916" s="49"/>
      <c r="GL1916" s="49"/>
      <c r="GM1916" s="50"/>
      <c r="GN1916" s="47"/>
      <c r="GO1916" s="50"/>
      <c r="GR1916" s="49"/>
      <c r="GT1916" s="49"/>
      <c r="GU1916" s="50"/>
      <c r="GV1916" s="47"/>
      <c r="GW1916" s="50"/>
      <c r="GZ1916" s="49"/>
      <c r="HB1916" s="49"/>
      <c r="HC1916" s="50"/>
      <c r="HD1916" s="47"/>
      <c r="HE1916" s="50"/>
      <c r="HH1916" s="49"/>
      <c r="HJ1916" s="49"/>
      <c r="HK1916" s="50"/>
      <c r="HL1916" s="47"/>
      <c r="HM1916" s="50"/>
      <c r="HP1916" s="49"/>
      <c r="HR1916" s="49"/>
      <c r="HS1916" s="50"/>
      <c r="HT1916" s="47"/>
      <c r="HU1916" s="50"/>
      <c r="HX1916" s="49"/>
      <c r="HZ1916" s="49"/>
      <c r="IA1916" s="50"/>
      <c r="IB1916" s="47"/>
      <c r="IC1916" s="50"/>
      <c r="IF1916" s="49"/>
      <c r="IH1916" s="49"/>
      <c r="II1916" s="50"/>
      <c r="IJ1916" s="47"/>
      <c r="IK1916" s="50"/>
      <c r="IN1916" s="49"/>
      <c r="IP1916" s="49"/>
      <c r="IQ1916" s="50"/>
    </row>
    <row r="1917" spans="1:251" s="48" customFormat="1">
      <c r="A1917" s="43"/>
      <c r="B1917" s="44">
        <v>100000443469</v>
      </c>
      <c r="C1917" s="43">
        <v>1</v>
      </c>
      <c r="D1917" s="45" t="s">
        <v>423</v>
      </c>
      <c r="E1917" s="45" t="s">
        <v>320</v>
      </c>
      <c r="F1917" s="46">
        <v>2333.33</v>
      </c>
      <c r="G1917" s="46">
        <v>-2332.33</v>
      </c>
      <c r="H1917" s="46">
        <v>1</v>
      </c>
      <c r="I1917" s="47"/>
      <c r="L1917" s="47"/>
      <c r="M1917" s="50"/>
      <c r="P1917" s="49"/>
      <c r="Q1917" s="49"/>
      <c r="S1917" s="50"/>
      <c r="T1917" s="47"/>
      <c r="U1917" s="50"/>
      <c r="X1917" s="49"/>
      <c r="Y1917" s="49"/>
      <c r="AA1917" s="50"/>
      <c r="AB1917" s="47"/>
      <c r="AC1917" s="50"/>
      <c r="AF1917" s="49"/>
      <c r="AG1917" s="49"/>
      <c r="AI1917" s="50"/>
      <c r="AJ1917" s="47"/>
      <c r="AK1917" s="50"/>
      <c r="AN1917" s="49"/>
      <c r="AO1917" s="49"/>
      <c r="AQ1917" s="50"/>
      <c r="AR1917" s="47"/>
      <c r="AS1917" s="50"/>
      <c r="AV1917" s="49"/>
      <c r="AW1917" s="49"/>
      <c r="AY1917" s="50"/>
      <c r="AZ1917" s="47"/>
      <c r="BA1917" s="50"/>
      <c r="BD1917" s="49"/>
      <c r="BE1917" s="49"/>
      <c r="BG1917" s="50"/>
      <c r="BH1917" s="47"/>
      <c r="BI1917" s="50"/>
      <c r="BL1917" s="49"/>
      <c r="BM1917" s="49"/>
      <c r="BO1917" s="50"/>
      <c r="BP1917" s="47"/>
      <c r="BQ1917" s="50"/>
      <c r="BT1917" s="49"/>
      <c r="BU1917" s="49"/>
      <c r="BW1917" s="50"/>
      <c r="BX1917" s="47"/>
      <c r="BY1917" s="50"/>
      <c r="CB1917" s="49"/>
      <c r="CC1917" s="49"/>
      <c r="CE1917" s="50"/>
      <c r="CF1917" s="47"/>
      <c r="CG1917" s="50"/>
      <c r="CJ1917" s="49"/>
      <c r="CK1917" s="49"/>
      <c r="CM1917" s="50"/>
      <c r="CN1917" s="47"/>
      <c r="CO1917" s="50"/>
      <c r="CR1917" s="49"/>
      <c r="CS1917" s="49"/>
      <c r="CU1917" s="50"/>
      <c r="CV1917" s="47"/>
      <c r="CW1917" s="50"/>
      <c r="CZ1917" s="49"/>
      <c r="DA1917" s="49"/>
      <c r="DC1917" s="50"/>
      <c r="DD1917" s="47"/>
      <c r="DE1917" s="50"/>
      <c r="DH1917" s="49"/>
      <c r="DI1917" s="49"/>
      <c r="DK1917" s="50"/>
      <c r="DL1917" s="47"/>
      <c r="DM1917" s="50"/>
      <c r="DP1917" s="49"/>
      <c r="DQ1917" s="49"/>
      <c r="DS1917" s="50"/>
      <c r="DT1917" s="47"/>
      <c r="DU1917" s="50"/>
      <c r="DX1917" s="49"/>
      <c r="DY1917" s="49"/>
      <c r="EA1917" s="50"/>
      <c r="EB1917" s="47"/>
      <c r="EC1917" s="50"/>
      <c r="EF1917" s="49"/>
      <c r="EG1917" s="49"/>
      <c r="EI1917" s="50"/>
      <c r="EJ1917" s="47"/>
      <c r="EK1917" s="50"/>
      <c r="EN1917" s="49"/>
      <c r="EO1917" s="49"/>
      <c r="EQ1917" s="50"/>
      <c r="ER1917" s="47"/>
      <c r="ES1917" s="50"/>
      <c r="EV1917" s="49"/>
      <c r="EW1917" s="49"/>
      <c r="EY1917" s="50"/>
      <c r="EZ1917" s="47"/>
      <c r="FA1917" s="50"/>
      <c r="FD1917" s="49"/>
      <c r="FE1917" s="49"/>
      <c r="FG1917" s="50"/>
      <c r="FH1917" s="47"/>
      <c r="FI1917" s="50"/>
      <c r="FL1917" s="49"/>
      <c r="FM1917" s="49"/>
      <c r="FO1917" s="50"/>
      <c r="FP1917" s="47"/>
      <c r="FQ1917" s="50"/>
      <c r="FT1917" s="49"/>
      <c r="FU1917" s="49"/>
      <c r="FW1917" s="50"/>
      <c r="FX1917" s="47"/>
      <c r="FY1917" s="50"/>
      <c r="GB1917" s="49"/>
      <c r="GC1917" s="49"/>
      <c r="GE1917" s="50"/>
      <c r="GF1917" s="47"/>
      <c r="GG1917" s="50"/>
      <c r="GJ1917" s="49"/>
      <c r="GK1917" s="49"/>
      <c r="GM1917" s="50"/>
      <c r="GN1917" s="47"/>
      <c r="GO1917" s="50"/>
      <c r="GR1917" s="49"/>
      <c r="GS1917" s="49"/>
      <c r="GU1917" s="50"/>
      <c r="GV1917" s="47"/>
      <c r="GW1917" s="50"/>
      <c r="GZ1917" s="49"/>
      <c r="HA1917" s="49"/>
      <c r="HC1917" s="50"/>
      <c r="HD1917" s="47"/>
      <c r="HE1917" s="50"/>
      <c r="HH1917" s="49"/>
      <c r="HI1917" s="49"/>
      <c r="HK1917" s="50"/>
      <c r="HL1917" s="47"/>
      <c r="HM1917" s="50"/>
      <c r="HP1917" s="49"/>
      <c r="HQ1917" s="49"/>
      <c r="HS1917" s="50"/>
      <c r="HT1917" s="47"/>
      <c r="HU1917" s="50"/>
      <c r="HX1917" s="49"/>
      <c r="HY1917" s="49"/>
      <c r="IA1917" s="50"/>
      <c r="IB1917" s="47"/>
      <c r="IC1917" s="50"/>
      <c r="IF1917" s="49"/>
      <c r="IG1917" s="49"/>
      <c r="II1917" s="50"/>
      <c r="IJ1917" s="47"/>
      <c r="IK1917" s="50"/>
      <c r="IN1917" s="49"/>
      <c r="IO1917" s="49"/>
      <c r="IQ1917" s="50"/>
    </row>
    <row r="1918" spans="1:251" s="48" customFormat="1">
      <c r="A1918" s="43">
        <v>1220</v>
      </c>
      <c r="B1918" s="44">
        <v>100000443917</v>
      </c>
      <c r="C1918" s="43">
        <v>0</v>
      </c>
      <c r="D1918" s="45" t="s">
        <v>423</v>
      </c>
      <c r="E1918" s="45" t="s">
        <v>334</v>
      </c>
      <c r="F1918" s="46">
        <v>34593.75</v>
      </c>
      <c r="G1918" s="46">
        <v>-1276.1099999999999</v>
      </c>
      <c r="H1918" s="46">
        <v>33317.64</v>
      </c>
      <c r="I1918" s="47"/>
      <c r="K1918" s="49"/>
      <c r="L1918" s="47"/>
      <c r="M1918" s="50"/>
      <c r="P1918" s="49"/>
      <c r="Q1918" s="49"/>
      <c r="R1918" s="49"/>
      <c r="S1918" s="50"/>
      <c r="T1918" s="47"/>
      <c r="U1918" s="50"/>
      <c r="X1918" s="49"/>
      <c r="Y1918" s="49"/>
      <c r="Z1918" s="49"/>
      <c r="AA1918" s="50"/>
      <c r="AB1918" s="47"/>
      <c r="AC1918" s="50"/>
      <c r="AF1918" s="49"/>
      <c r="AG1918" s="49"/>
      <c r="AH1918" s="49"/>
      <c r="AI1918" s="50"/>
      <c r="AJ1918" s="47"/>
      <c r="AK1918" s="50"/>
      <c r="AN1918" s="49"/>
      <c r="AO1918" s="49"/>
      <c r="AP1918" s="49"/>
      <c r="AQ1918" s="50"/>
      <c r="AR1918" s="47"/>
      <c r="AS1918" s="50"/>
      <c r="AV1918" s="49"/>
      <c r="AW1918" s="49"/>
      <c r="AX1918" s="49"/>
      <c r="AY1918" s="50"/>
      <c r="AZ1918" s="47"/>
      <c r="BA1918" s="50"/>
      <c r="BD1918" s="49"/>
      <c r="BE1918" s="49"/>
      <c r="BF1918" s="49"/>
      <c r="BG1918" s="50"/>
      <c r="BH1918" s="47"/>
      <c r="BI1918" s="50"/>
      <c r="BL1918" s="49"/>
      <c r="BM1918" s="49"/>
      <c r="BN1918" s="49"/>
      <c r="BO1918" s="50"/>
      <c r="BP1918" s="47"/>
      <c r="BQ1918" s="50"/>
      <c r="BT1918" s="49"/>
      <c r="BU1918" s="49"/>
      <c r="BV1918" s="49"/>
      <c r="BW1918" s="50"/>
      <c r="BX1918" s="47"/>
      <c r="BY1918" s="50"/>
      <c r="CB1918" s="49"/>
      <c r="CC1918" s="49"/>
      <c r="CD1918" s="49"/>
      <c r="CE1918" s="50"/>
      <c r="CF1918" s="47"/>
      <c r="CG1918" s="50"/>
      <c r="CJ1918" s="49"/>
      <c r="CK1918" s="49"/>
      <c r="CL1918" s="49"/>
      <c r="CM1918" s="50"/>
      <c r="CN1918" s="47"/>
      <c r="CO1918" s="50"/>
      <c r="CR1918" s="49"/>
      <c r="CS1918" s="49"/>
      <c r="CT1918" s="49"/>
      <c r="CU1918" s="50"/>
      <c r="CV1918" s="47"/>
      <c r="CW1918" s="50"/>
      <c r="CZ1918" s="49"/>
      <c r="DA1918" s="49"/>
      <c r="DB1918" s="49"/>
      <c r="DC1918" s="50"/>
      <c r="DD1918" s="47"/>
      <c r="DE1918" s="50"/>
      <c r="DH1918" s="49"/>
      <c r="DI1918" s="49"/>
      <c r="DJ1918" s="49"/>
      <c r="DK1918" s="50"/>
      <c r="DL1918" s="47"/>
      <c r="DM1918" s="50"/>
      <c r="DP1918" s="49"/>
      <c r="DQ1918" s="49"/>
      <c r="DR1918" s="49"/>
      <c r="DS1918" s="50"/>
      <c r="DT1918" s="47"/>
      <c r="DU1918" s="50"/>
      <c r="DX1918" s="49"/>
      <c r="DY1918" s="49"/>
      <c r="DZ1918" s="49"/>
      <c r="EA1918" s="50"/>
      <c r="EB1918" s="47"/>
      <c r="EC1918" s="50"/>
      <c r="EF1918" s="49"/>
      <c r="EG1918" s="49"/>
      <c r="EH1918" s="49"/>
      <c r="EI1918" s="50"/>
      <c r="EJ1918" s="47"/>
      <c r="EK1918" s="50"/>
      <c r="EN1918" s="49"/>
      <c r="EO1918" s="49"/>
      <c r="EP1918" s="49"/>
      <c r="EQ1918" s="50"/>
      <c r="ER1918" s="47"/>
      <c r="ES1918" s="50"/>
      <c r="EV1918" s="49"/>
      <c r="EW1918" s="49"/>
      <c r="EX1918" s="49"/>
      <c r="EY1918" s="50"/>
      <c r="EZ1918" s="47"/>
      <c r="FA1918" s="50"/>
      <c r="FD1918" s="49"/>
      <c r="FE1918" s="49"/>
      <c r="FF1918" s="49"/>
      <c r="FG1918" s="50"/>
      <c r="FH1918" s="47"/>
      <c r="FI1918" s="50"/>
      <c r="FL1918" s="49"/>
      <c r="FM1918" s="49"/>
      <c r="FN1918" s="49"/>
      <c r="FO1918" s="50"/>
      <c r="FP1918" s="47"/>
      <c r="FQ1918" s="50"/>
      <c r="FT1918" s="49"/>
      <c r="FU1918" s="49"/>
      <c r="FV1918" s="49"/>
      <c r="FW1918" s="50"/>
      <c r="FX1918" s="47"/>
      <c r="FY1918" s="50"/>
      <c r="GB1918" s="49"/>
      <c r="GC1918" s="49"/>
      <c r="GD1918" s="49"/>
      <c r="GE1918" s="50"/>
      <c r="GF1918" s="47"/>
      <c r="GG1918" s="50"/>
      <c r="GJ1918" s="49"/>
      <c r="GK1918" s="49"/>
      <c r="GL1918" s="49"/>
      <c r="GM1918" s="50"/>
      <c r="GN1918" s="47"/>
      <c r="GO1918" s="50"/>
      <c r="GR1918" s="49"/>
      <c r="GS1918" s="49"/>
      <c r="GT1918" s="49"/>
      <c r="GU1918" s="50"/>
      <c r="GV1918" s="47"/>
      <c r="GW1918" s="50"/>
      <c r="GZ1918" s="49"/>
      <c r="HA1918" s="49"/>
      <c r="HB1918" s="49"/>
      <c r="HC1918" s="50"/>
      <c r="HD1918" s="47"/>
      <c r="HE1918" s="50"/>
      <c r="HH1918" s="49"/>
      <c r="HI1918" s="49"/>
      <c r="HJ1918" s="49"/>
      <c r="HK1918" s="50"/>
      <c r="HL1918" s="47"/>
      <c r="HM1918" s="50"/>
      <c r="HP1918" s="49"/>
      <c r="HQ1918" s="49"/>
      <c r="HR1918" s="49"/>
      <c r="HS1918" s="50"/>
      <c r="HT1918" s="47"/>
      <c r="HU1918" s="50"/>
      <c r="HX1918" s="49"/>
      <c r="HY1918" s="49"/>
      <c r="HZ1918" s="49"/>
      <c r="IA1918" s="50"/>
      <c r="IB1918" s="47"/>
      <c r="IC1918" s="50"/>
      <c r="IF1918" s="49"/>
      <c r="IG1918" s="49"/>
      <c r="IH1918" s="49"/>
      <c r="II1918" s="50"/>
      <c r="IJ1918" s="47"/>
      <c r="IK1918" s="50"/>
      <c r="IN1918" s="49"/>
      <c r="IO1918" s="49"/>
      <c r="IP1918" s="49"/>
      <c r="IQ1918" s="50"/>
    </row>
    <row r="1919" spans="1:251" s="48" customFormat="1">
      <c r="A1919" s="43"/>
      <c r="B1919" s="44">
        <v>100000443917</v>
      </c>
      <c r="C1919" s="43">
        <v>1</v>
      </c>
      <c r="D1919" s="45" t="s">
        <v>423</v>
      </c>
      <c r="E1919" s="45" t="s">
        <v>334</v>
      </c>
      <c r="F1919" s="46">
        <v>5906.25</v>
      </c>
      <c r="G1919" s="46">
        <v>-5905.25</v>
      </c>
      <c r="H1919" s="46">
        <v>1</v>
      </c>
      <c r="I1919" s="47"/>
      <c r="L1919" s="47"/>
      <c r="M1919" s="50"/>
      <c r="P1919" s="49"/>
      <c r="Q1919" s="49"/>
      <c r="S1919" s="50"/>
      <c r="T1919" s="47"/>
      <c r="U1919" s="50"/>
      <c r="X1919" s="49"/>
      <c r="Y1919" s="49"/>
      <c r="AA1919" s="50"/>
      <c r="AB1919" s="47"/>
      <c r="AC1919" s="50"/>
      <c r="AF1919" s="49"/>
      <c r="AG1919" s="49"/>
      <c r="AI1919" s="50"/>
      <c r="AJ1919" s="47"/>
      <c r="AK1919" s="50"/>
      <c r="AN1919" s="49"/>
      <c r="AO1919" s="49"/>
      <c r="AQ1919" s="50"/>
      <c r="AR1919" s="47"/>
      <c r="AS1919" s="50"/>
      <c r="AV1919" s="49"/>
      <c r="AW1919" s="49"/>
      <c r="AY1919" s="50"/>
      <c r="AZ1919" s="47"/>
      <c r="BA1919" s="50"/>
      <c r="BD1919" s="49"/>
      <c r="BE1919" s="49"/>
      <c r="BG1919" s="50"/>
      <c r="BH1919" s="47"/>
      <c r="BI1919" s="50"/>
      <c r="BL1919" s="49"/>
      <c r="BM1919" s="49"/>
      <c r="BO1919" s="50"/>
      <c r="BP1919" s="47"/>
      <c r="BQ1919" s="50"/>
      <c r="BT1919" s="49"/>
      <c r="BU1919" s="49"/>
      <c r="BW1919" s="50"/>
      <c r="BX1919" s="47"/>
      <c r="BY1919" s="50"/>
      <c r="CB1919" s="49"/>
      <c r="CC1919" s="49"/>
      <c r="CE1919" s="50"/>
      <c r="CF1919" s="47"/>
      <c r="CG1919" s="50"/>
      <c r="CJ1919" s="49"/>
      <c r="CK1919" s="49"/>
      <c r="CM1919" s="50"/>
      <c r="CN1919" s="47"/>
      <c r="CO1919" s="50"/>
      <c r="CR1919" s="49"/>
      <c r="CS1919" s="49"/>
      <c r="CU1919" s="50"/>
      <c r="CV1919" s="47"/>
      <c r="CW1919" s="50"/>
      <c r="CZ1919" s="49"/>
      <c r="DA1919" s="49"/>
      <c r="DC1919" s="50"/>
      <c r="DD1919" s="47"/>
      <c r="DE1919" s="50"/>
      <c r="DH1919" s="49"/>
      <c r="DI1919" s="49"/>
      <c r="DK1919" s="50"/>
      <c r="DL1919" s="47"/>
      <c r="DM1919" s="50"/>
      <c r="DP1919" s="49"/>
      <c r="DQ1919" s="49"/>
      <c r="DS1919" s="50"/>
      <c r="DT1919" s="47"/>
      <c r="DU1919" s="50"/>
      <c r="DX1919" s="49"/>
      <c r="DY1919" s="49"/>
      <c r="EA1919" s="50"/>
      <c r="EB1919" s="47"/>
      <c r="EC1919" s="50"/>
      <c r="EF1919" s="49"/>
      <c r="EG1919" s="49"/>
      <c r="EI1919" s="50"/>
      <c r="EJ1919" s="47"/>
      <c r="EK1919" s="50"/>
      <c r="EN1919" s="49"/>
      <c r="EO1919" s="49"/>
      <c r="EQ1919" s="50"/>
      <c r="ER1919" s="47"/>
      <c r="ES1919" s="50"/>
      <c r="EV1919" s="49"/>
      <c r="EW1919" s="49"/>
      <c r="EY1919" s="50"/>
      <c r="EZ1919" s="47"/>
      <c r="FA1919" s="50"/>
      <c r="FD1919" s="49"/>
      <c r="FE1919" s="49"/>
      <c r="FG1919" s="50"/>
      <c r="FH1919" s="47"/>
      <c r="FI1919" s="50"/>
      <c r="FL1919" s="49"/>
      <c r="FM1919" s="49"/>
      <c r="FO1919" s="50"/>
      <c r="FP1919" s="47"/>
      <c r="FQ1919" s="50"/>
      <c r="FT1919" s="49"/>
      <c r="FU1919" s="49"/>
      <c r="FW1919" s="50"/>
      <c r="FX1919" s="47"/>
      <c r="FY1919" s="50"/>
      <c r="GB1919" s="49"/>
      <c r="GC1919" s="49"/>
      <c r="GE1919" s="50"/>
      <c r="GF1919" s="47"/>
      <c r="GG1919" s="50"/>
      <c r="GJ1919" s="49"/>
      <c r="GK1919" s="49"/>
      <c r="GM1919" s="50"/>
      <c r="GN1919" s="47"/>
      <c r="GO1919" s="50"/>
      <c r="GR1919" s="49"/>
      <c r="GS1919" s="49"/>
      <c r="GU1919" s="50"/>
      <c r="GV1919" s="47"/>
      <c r="GW1919" s="50"/>
      <c r="GZ1919" s="49"/>
      <c r="HA1919" s="49"/>
      <c r="HC1919" s="50"/>
      <c r="HD1919" s="47"/>
      <c r="HE1919" s="50"/>
      <c r="HH1919" s="49"/>
      <c r="HI1919" s="49"/>
      <c r="HK1919" s="50"/>
      <c r="HL1919" s="47"/>
      <c r="HM1919" s="50"/>
      <c r="HP1919" s="49"/>
      <c r="HQ1919" s="49"/>
      <c r="HS1919" s="50"/>
      <c r="HT1919" s="47"/>
      <c r="HU1919" s="50"/>
      <c r="HX1919" s="49"/>
      <c r="HY1919" s="49"/>
      <c r="IA1919" s="50"/>
      <c r="IB1919" s="47"/>
      <c r="IC1919" s="50"/>
      <c r="IF1919" s="49"/>
      <c r="IG1919" s="49"/>
      <c r="II1919" s="50"/>
      <c r="IJ1919" s="47"/>
      <c r="IK1919" s="50"/>
      <c r="IN1919" s="49"/>
      <c r="IO1919" s="49"/>
      <c r="IQ1919" s="50"/>
    </row>
    <row r="1920" spans="1:251" s="48" customFormat="1">
      <c r="A1920" s="43">
        <v>1221</v>
      </c>
      <c r="B1920" s="44">
        <v>100000443918</v>
      </c>
      <c r="C1920" s="43">
        <v>0</v>
      </c>
      <c r="D1920" s="45" t="s">
        <v>423</v>
      </c>
      <c r="E1920" s="45" t="s">
        <v>334</v>
      </c>
      <c r="F1920" s="46">
        <v>34593.75</v>
      </c>
      <c r="G1920" s="46">
        <v>-1276.1099999999999</v>
      </c>
      <c r="H1920" s="46">
        <v>33317.64</v>
      </c>
      <c r="I1920" s="47"/>
      <c r="K1920" s="49"/>
      <c r="L1920" s="47"/>
      <c r="M1920" s="50"/>
      <c r="P1920" s="49"/>
      <c r="Q1920" s="49"/>
      <c r="R1920" s="49"/>
      <c r="S1920" s="50"/>
      <c r="T1920" s="47"/>
      <c r="U1920" s="50"/>
      <c r="X1920" s="49"/>
      <c r="Y1920" s="49"/>
      <c r="Z1920" s="49"/>
      <c r="AA1920" s="50"/>
      <c r="AB1920" s="47"/>
      <c r="AC1920" s="50"/>
      <c r="AF1920" s="49"/>
      <c r="AG1920" s="49"/>
      <c r="AH1920" s="49"/>
      <c r="AI1920" s="50"/>
      <c r="AJ1920" s="47"/>
      <c r="AK1920" s="50"/>
      <c r="AN1920" s="49"/>
      <c r="AO1920" s="49"/>
      <c r="AP1920" s="49"/>
      <c r="AQ1920" s="50"/>
      <c r="AR1920" s="47"/>
      <c r="AS1920" s="50"/>
      <c r="AV1920" s="49"/>
      <c r="AW1920" s="49"/>
      <c r="AX1920" s="49"/>
      <c r="AY1920" s="50"/>
      <c r="AZ1920" s="47"/>
      <c r="BA1920" s="50"/>
      <c r="BD1920" s="49"/>
      <c r="BE1920" s="49"/>
      <c r="BF1920" s="49"/>
      <c r="BG1920" s="50"/>
      <c r="BH1920" s="47"/>
      <c r="BI1920" s="50"/>
      <c r="BL1920" s="49"/>
      <c r="BM1920" s="49"/>
      <c r="BN1920" s="49"/>
      <c r="BO1920" s="50"/>
      <c r="BP1920" s="47"/>
      <c r="BQ1920" s="50"/>
      <c r="BT1920" s="49"/>
      <c r="BU1920" s="49"/>
      <c r="BV1920" s="49"/>
      <c r="BW1920" s="50"/>
      <c r="BX1920" s="47"/>
      <c r="BY1920" s="50"/>
      <c r="CB1920" s="49"/>
      <c r="CC1920" s="49"/>
      <c r="CD1920" s="49"/>
      <c r="CE1920" s="50"/>
      <c r="CF1920" s="47"/>
      <c r="CG1920" s="50"/>
      <c r="CJ1920" s="49"/>
      <c r="CK1920" s="49"/>
      <c r="CL1920" s="49"/>
      <c r="CM1920" s="50"/>
      <c r="CN1920" s="47"/>
      <c r="CO1920" s="50"/>
      <c r="CR1920" s="49"/>
      <c r="CS1920" s="49"/>
      <c r="CT1920" s="49"/>
      <c r="CU1920" s="50"/>
      <c r="CV1920" s="47"/>
      <c r="CW1920" s="50"/>
      <c r="CZ1920" s="49"/>
      <c r="DA1920" s="49"/>
      <c r="DB1920" s="49"/>
      <c r="DC1920" s="50"/>
      <c r="DD1920" s="47"/>
      <c r="DE1920" s="50"/>
      <c r="DH1920" s="49"/>
      <c r="DI1920" s="49"/>
      <c r="DJ1920" s="49"/>
      <c r="DK1920" s="50"/>
      <c r="DL1920" s="47"/>
      <c r="DM1920" s="50"/>
      <c r="DP1920" s="49"/>
      <c r="DQ1920" s="49"/>
      <c r="DR1920" s="49"/>
      <c r="DS1920" s="50"/>
      <c r="DT1920" s="47"/>
      <c r="DU1920" s="50"/>
      <c r="DX1920" s="49"/>
      <c r="DY1920" s="49"/>
      <c r="DZ1920" s="49"/>
      <c r="EA1920" s="50"/>
      <c r="EB1920" s="47"/>
      <c r="EC1920" s="50"/>
      <c r="EF1920" s="49"/>
      <c r="EG1920" s="49"/>
      <c r="EH1920" s="49"/>
      <c r="EI1920" s="50"/>
      <c r="EJ1920" s="47"/>
      <c r="EK1920" s="50"/>
      <c r="EN1920" s="49"/>
      <c r="EO1920" s="49"/>
      <c r="EP1920" s="49"/>
      <c r="EQ1920" s="50"/>
      <c r="ER1920" s="47"/>
      <c r="ES1920" s="50"/>
      <c r="EV1920" s="49"/>
      <c r="EW1920" s="49"/>
      <c r="EX1920" s="49"/>
      <c r="EY1920" s="50"/>
      <c r="EZ1920" s="47"/>
      <c r="FA1920" s="50"/>
      <c r="FD1920" s="49"/>
      <c r="FE1920" s="49"/>
      <c r="FF1920" s="49"/>
      <c r="FG1920" s="50"/>
      <c r="FH1920" s="47"/>
      <c r="FI1920" s="50"/>
      <c r="FL1920" s="49"/>
      <c r="FM1920" s="49"/>
      <c r="FN1920" s="49"/>
      <c r="FO1920" s="50"/>
      <c r="FP1920" s="47"/>
      <c r="FQ1920" s="50"/>
      <c r="FT1920" s="49"/>
      <c r="FU1920" s="49"/>
      <c r="FV1920" s="49"/>
      <c r="FW1920" s="50"/>
      <c r="FX1920" s="47"/>
      <c r="FY1920" s="50"/>
      <c r="GB1920" s="49"/>
      <c r="GC1920" s="49"/>
      <c r="GD1920" s="49"/>
      <c r="GE1920" s="50"/>
      <c r="GF1920" s="47"/>
      <c r="GG1920" s="50"/>
      <c r="GJ1920" s="49"/>
      <c r="GK1920" s="49"/>
      <c r="GL1920" s="49"/>
      <c r="GM1920" s="50"/>
      <c r="GN1920" s="47"/>
      <c r="GO1920" s="50"/>
      <c r="GR1920" s="49"/>
      <c r="GS1920" s="49"/>
      <c r="GT1920" s="49"/>
      <c r="GU1920" s="50"/>
      <c r="GV1920" s="47"/>
      <c r="GW1920" s="50"/>
      <c r="GZ1920" s="49"/>
      <c r="HA1920" s="49"/>
      <c r="HB1920" s="49"/>
      <c r="HC1920" s="50"/>
      <c r="HD1920" s="47"/>
      <c r="HE1920" s="50"/>
      <c r="HH1920" s="49"/>
      <c r="HI1920" s="49"/>
      <c r="HJ1920" s="49"/>
      <c r="HK1920" s="50"/>
      <c r="HL1920" s="47"/>
      <c r="HM1920" s="50"/>
      <c r="HP1920" s="49"/>
      <c r="HQ1920" s="49"/>
      <c r="HR1920" s="49"/>
      <c r="HS1920" s="50"/>
      <c r="HT1920" s="47"/>
      <c r="HU1920" s="50"/>
      <c r="HX1920" s="49"/>
      <c r="HY1920" s="49"/>
      <c r="HZ1920" s="49"/>
      <c r="IA1920" s="50"/>
      <c r="IB1920" s="47"/>
      <c r="IC1920" s="50"/>
      <c r="IF1920" s="49"/>
      <c r="IG1920" s="49"/>
      <c r="IH1920" s="49"/>
      <c r="II1920" s="50"/>
      <c r="IJ1920" s="47"/>
      <c r="IK1920" s="50"/>
      <c r="IN1920" s="49"/>
      <c r="IO1920" s="49"/>
      <c r="IP1920" s="49"/>
      <c r="IQ1920" s="50"/>
    </row>
    <row r="1921" spans="1:251" s="48" customFormat="1">
      <c r="A1921" s="43"/>
      <c r="B1921" s="44">
        <v>100000443918</v>
      </c>
      <c r="C1921" s="43">
        <v>1</v>
      </c>
      <c r="D1921" s="45" t="s">
        <v>423</v>
      </c>
      <c r="E1921" s="45" t="s">
        <v>334</v>
      </c>
      <c r="F1921" s="46">
        <v>5906.25</v>
      </c>
      <c r="G1921" s="46">
        <v>-5905.25</v>
      </c>
      <c r="H1921" s="46">
        <v>1</v>
      </c>
      <c r="I1921" s="47"/>
      <c r="L1921" s="47"/>
      <c r="M1921" s="50"/>
      <c r="P1921" s="49"/>
      <c r="Q1921" s="49"/>
      <c r="S1921" s="50"/>
      <c r="T1921" s="47"/>
      <c r="U1921" s="50"/>
      <c r="X1921" s="49"/>
      <c r="Y1921" s="49"/>
      <c r="AA1921" s="50"/>
      <c r="AB1921" s="47"/>
      <c r="AC1921" s="50"/>
      <c r="AF1921" s="49"/>
      <c r="AG1921" s="49"/>
      <c r="AI1921" s="50"/>
      <c r="AJ1921" s="47"/>
      <c r="AK1921" s="50"/>
      <c r="AN1921" s="49"/>
      <c r="AO1921" s="49"/>
      <c r="AQ1921" s="50"/>
      <c r="AR1921" s="47"/>
      <c r="AS1921" s="50"/>
      <c r="AV1921" s="49"/>
      <c r="AW1921" s="49"/>
      <c r="AY1921" s="50"/>
      <c r="AZ1921" s="47"/>
      <c r="BA1921" s="50"/>
      <c r="BD1921" s="49"/>
      <c r="BE1921" s="49"/>
      <c r="BG1921" s="50"/>
      <c r="BH1921" s="47"/>
      <c r="BI1921" s="50"/>
      <c r="BL1921" s="49"/>
      <c r="BM1921" s="49"/>
      <c r="BO1921" s="50"/>
      <c r="BP1921" s="47"/>
      <c r="BQ1921" s="50"/>
      <c r="BT1921" s="49"/>
      <c r="BU1921" s="49"/>
      <c r="BW1921" s="50"/>
      <c r="BX1921" s="47"/>
      <c r="BY1921" s="50"/>
      <c r="CB1921" s="49"/>
      <c r="CC1921" s="49"/>
      <c r="CE1921" s="50"/>
      <c r="CF1921" s="47"/>
      <c r="CG1921" s="50"/>
      <c r="CJ1921" s="49"/>
      <c r="CK1921" s="49"/>
      <c r="CM1921" s="50"/>
      <c r="CN1921" s="47"/>
      <c r="CO1921" s="50"/>
      <c r="CR1921" s="49"/>
      <c r="CS1921" s="49"/>
      <c r="CU1921" s="50"/>
      <c r="CV1921" s="47"/>
      <c r="CW1921" s="50"/>
      <c r="CZ1921" s="49"/>
      <c r="DA1921" s="49"/>
      <c r="DC1921" s="50"/>
      <c r="DD1921" s="47"/>
      <c r="DE1921" s="50"/>
      <c r="DH1921" s="49"/>
      <c r="DI1921" s="49"/>
      <c r="DK1921" s="50"/>
      <c r="DL1921" s="47"/>
      <c r="DM1921" s="50"/>
      <c r="DP1921" s="49"/>
      <c r="DQ1921" s="49"/>
      <c r="DS1921" s="50"/>
      <c r="DT1921" s="47"/>
      <c r="DU1921" s="50"/>
      <c r="DX1921" s="49"/>
      <c r="DY1921" s="49"/>
      <c r="EA1921" s="50"/>
      <c r="EB1921" s="47"/>
      <c r="EC1921" s="50"/>
      <c r="EF1921" s="49"/>
      <c r="EG1921" s="49"/>
      <c r="EI1921" s="50"/>
      <c r="EJ1921" s="47"/>
      <c r="EK1921" s="50"/>
      <c r="EN1921" s="49"/>
      <c r="EO1921" s="49"/>
      <c r="EQ1921" s="50"/>
      <c r="ER1921" s="47"/>
      <c r="ES1921" s="50"/>
      <c r="EV1921" s="49"/>
      <c r="EW1921" s="49"/>
      <c r="EY1921" s="50"/>
      <c r="EZ1921" s="47"/>
      <c r="FA1921" s="50"/>
      <c r="FD1921" s="49"/>
      <c r="FE1921" s="49"/>
      <c r="FG1921" s="50"/>
      <c r="FH1921" s="47"/>
      <c r="FI1921" s="50"/>
      <c r="FL1921" s="49"/>
      <c r="FM1921" s="49"/>
      <c r="FO1921" s="50"/>
      <c r="FP1921" s="47"/>
      <c r="FQ1921" s="50"/>
      <c r="FT1921" s="49"/>
      <c r="FU1921" s="49"/>
      <c r="FW1921" s="50"/>
      <c r="FX1921" s="47"/>
      <c r="FY1921" s="50"/>
      <c r="GB1921" s="49"/>
      <c r="GC1921" s="49"/>
      <c r="GE1921" s="50"/>
      <c r="GF1921" s="47"/>
      <c r="GG1921" s="50"/>
      <c r="GJ1921" s="49"/>
      <c r="GK1921" s="49"/>
      <c r="GM1921" s="50"/>
      <c r="GN1921" s="47"/>
      <c r="GO1921" s="50"/>
      <c r="GR1921" s="49"/>
      <c r="GS1921" s="49"/>
      <c r="GU1921" s="50"/>
      <c r="GV1921" s="47"/>
      <c r="GW1921" s="50"/>
      <c r="GZ1921" s="49"/>
      <c r="HA1921" s="49"/>
      <c r="HC1921" s="50"/>
      <c r="HD1921" s="47"/>
      <c r="HE1921" s="50"/>
      <c r="HH1921" s="49"/>
      <c r="HI1921" s="49"/>
      <c r="HK1921" s="50"/>
      <c r="HL1921" s="47"/>
      <c r="HM1921" s="50"/>
      <c r="HP1921" s="49"/>
      <c r="HQ1921" s="49"/>
      <c r="HS1921" s="50"/>
      <c r="HT1921" s="47"/>
      <c r="HU1921" s="50"/>
      <c r="HX1921" s="49"/>
      <c r="HY1921" s="49"/>
      <c r="IA1921" s="50"/>
      <c r="IB1921" s="47"/>
      <c r="IC1921" s="50"/>
      <c r="IF1921" s="49"/>
      <c r="IG1921" s="49"/>
      <c r="II1921" s="50"/>
      <c r="IJ1921" s="47"/>
      <c r="IK1921" s="50"/>
      <c r="IN1921" s="49"/>
      <c r="IO1921" s="49"/>
      <c r="IQ1921" s="50"/>
    </row>
    <row r="1922" spans="1:251" s="48" customFormat="1">
      <c r="A1922" s="43">
        <v>1222</v>
      </c>
      <c r="B1922" s="44">
        <v>100000443919</v>
      </c>
      <c r="C1922" s="43">
        <v>0</v>
      </c>
      <c r="D1922" s="45" t="s">
        <v>423</v>
      </c>
      <c r="E1922" s="45" t="s">
        <v>334</v>
      </c>
      <c r="F1922" s="46">
        <v>34593.75</v>
      </c>
      <c r="G1922" s="46">
        <v>-1276.1099999999999</v>
      </c>
      <c r="H1922" s="46">
        <v>33317.64</v>
      </c>
      <c r="I1922" s="47"/>
      <c r="K1922" s="49"/>
      <c r="L1922" s="47"/>
      <c r="M1922" s="50"/>
      <c r="P1922" s="49"/>
      <c r="Q1922" s="49"/>
      <c r="R1922" s="49"/>
      <c r="S1922" s="50"/>
      <c r="T1922" s="47"/>
      <c r="U1922" s="50"/>
      <c r="X1922" s="49"/>
      <c r="Y1922" s="49"/>
      <c r="Z1922" s="49"/>
      <c r="AA1922" s="50"/>
      <c r="AB1922" s="47"/>
      <c r="AC1922" s="50"/>
      <c r="AF1922" s="49"/>
      <c r="AG1922" s="49"/>
      <c r="AH1922" s="49"/>
      <c r="AI1922" s="50"/>
      <c r="AJ1922" s="47"/>
      <c r="AK1922" s="50"/>
      <c r="AN1922" s="49"/>
      <c r="AO1922" s="49"/>
      <c r="AP1922" s="49"/>
      <c r="AQ1922" s="50"/>
      <c r="AR1922" s="47"/>
      <c r="AS1922" s="50"/>
      <c r="AV1922" s="49"/>
      <c r="AW1922" s="49"/>
      <c r="AX1922" s="49"/>
      <c r="AY1922" s="50"/>
      <c r="AZ1922" s="47"/>
      <c r="BA1922" s="50"/>
      <c r="BD1922" s="49"/>
      <c r="BE1922" s="49"/>
      <c r="BF1922" s="49"/>
      <c r="BG1922" s="50"/>
      <c r="BH1922" s="47"/>
      <c r="BI1922" s="50"/>
      <c r="BL1922" s="49"/>
      <c r="BM1922" s="49"/>
      <c r="BN1922" s="49"/>
      <c r="BO1922" s="50"/>
      <c r="BP1922" s="47"/>
      <c r="BQ1922" s="50"/>
      <c r="BT1922" s="49"/>
      <c r="BU1922" s="49"/>
      <c r="BV1922" s="49"/>
      <c r="BW1922" s="50"/>
      <c r="BX1922" s="47"/>
      <c r="BY1922" s="50"/>
      <c r="CB1922" s="49"/>
      <c r="CC1922" s="49"/>
      <c r="CD1922" s="49"/>
      <c r="CE1922" s="50"/>
      <c r="CF1922" s="47"/>
      <c r="CG1922" s="50"/>
      <c r="CJ1922" s="49"/>
      <c r="CK1922" s="49"/>
      <c r="CL1922" s="49"/>
      <c r="CM1922" s="50"/>
      <c r="CN1922" s="47"/>
      <c r="CO1922" s="50"/>
      <c r="CR1922" s="49"/>
      <c r="CS1922" s="49"/>
      <c r="CT1922" s="49"/>
      <c r="CU1922" s="50"/>
      <c r="CV1922" s="47"/>
      <c r="CW1922" s="50"/>
      <c r="CZ1922" s="49"/>
      <c r="DA1922" s="49"/>
      <c r="DB1922" s="49"/>
      <c r="DC1922" s="50"/>
      <c r="DD1922" s="47"/>
      <c r="DE1922" s="50"/>
      <c r="DH1922" s="49"/>
      <c r="DI1922" s="49"/>
      <c r="DJ1922" s="49"/>
      <c r="DK1922" s="50"/>
      <c r="DL1922" s="47"/>
      <c r="DM1922" s="50"/>
      <c r="DP1922" s="49"/>
      <c r="DQ1922" s="49"/>
      <c r="DR1922" s="49"/>
      <c r="DS1922" s="50"/>
      <c r="DT1922" s="47"/>
      <c r="DU1922" s="50"/>
      <c r="DX1922" s="49"/>
      <c r="DY1922" s="49"/>
      <c r="DZ1922" s="49"/>
      <c r="EA1922" s="50"/>
      <c r="EB1922" s="47"/>
      <c r="EC1922" s="50"/>
      <c r="EF1922" s="49"/>
      <c r="EG1922" s="49"/>
      <c r="EH1922" s="49"/>
      <c r="EI1922" s="50"/>
      <c r="EJ1922" s="47"/>
      <c r="EK1922" s="50"/>
      <c r="EN1922" s="49"/>
      <c r="EO1922" s="49"/>
      <c r="EP1922" s="49"/>
      <c r="EQ1922" s="50"/>
      <c r="ER1922" s="47"/>
      <c r="ES1922" s="50"/>
      <c r="EV1922" s="49"/>
      <c r="EW1922" s="49"/>
      <c r="EX1922" s="49"/>
      <c r="EY1922" s="50"/>
      <c r="EZ1922" s="47"/>
      <c r="FA1922" s="50"/>
      <c r="FD1922" s="49"/>
      <c r="FE1922" s="49"/>
      <c r="FF1922" s="49"/>
      <c r="FG1922" s="50"/>
      <c r="FH1922" s="47"/>
      <c r="FI1922" s="50"/>
      <c r="FL1922" s="49"/>
      <c r="FM1922" s="49"/>
      <c r="FN1922" s="49"/>
      <c r="FO1922" s="50"/>
      <c r="FP1922" s="47"/>
      <c r="FQ1922" s="50"/>
      <c r="FT1922" s="49"/>
      <c r="FU1922" s="49"/>
      <c r="FV1922" s="49"/>
      <c r="FW1922" s="50"/>
      <c r="FX1922" s="47"/>
      <c r="FY1922" s="50"/>
      <c r="GB1922" s="49"/>
      <c r="GC1922" s="49"/>
      <c r="GD1922" s="49"/>
      <c r="GE1922" s="50"/>
      <c r="GF1922" s="47"/>
      <c r="GG1922" s="50"/>
      <c r="GJ1922" s="49"/>
      <c r="GK1922" s="49"/>
      <c r="GL1922" s="49"/>
      <c r="GM1922" s="50"/>
      <c r="GN1922" s="47"/>
      <c r="GO1922" s="50"/>
      <c r="GR1922" s="49"/>
      <c r="GS1922" s="49"/>
      <c r="GT1922" s="49"/>
      <c r="GU1922" s="50"/>
      <c r="GV1922" s="47"/>
      <c r="GW1922" s="50"/>
      <c r="GZ1922" s="49"/>
      <c r="HA1922" s="49"/>
      <c r="HB1922" s="49"/>
      <c r="HC1922" s="50"/>
      <c r="HD1922" s="47"/>
      <c r="HE1922" s="50"/>
      <c r="HH1922" s="49"/>
      <c r="HI1922" s="49"/>
      <c r="HJ1922" s="49"/>
      <c r="HK1922" s="50"/>
      <c r="HL1922" s="47"/>
      <c r="HM1922" s="50"/>
      <c r="HP1922" s="49"/>
      <c r="HQ1922" s="49"/>
      <c r="HR1922" s="49"/>
      <c r="HS1922" s="50"/>
      <c r="HT1922" s="47"/>
      <c r="HU1922" s="50"/>
      <c r="HX1922" s="49"/>
      <c r="HY1922" s="49"/>
      <c r="HZ1922" s="49"/>
      <c r="IA1922" s="50"/>
      <c r="IB1922" s="47"/>
      <c r="IC1922" s="50"/>
      <c r="IF1922" s="49"/>
      <c r="IG1922" s="49"/>
      <c r="IH1922" s="49"/>
      <c r="II1922" s="50"/>
      <c r="IJ1922" s="47"/>
      <c r="IK1922" s="50"/>
      <c r="IN1922" s="49"/>
      <c r="IO1922" s="49"/>
      <c r="IP1922" s="49"/>
      <c r="IQ1922" s="50"/>
    </row>
    <row r="1923" spans="1:251" s="48" customFormat="1">
      <c r="A1923" s="43"/>
      <c r="B1923" s="44">
        <v>100000443919</v>
      </c>
      <c r="C1923" s="43">
        <v>1</v>
      </c>
      <c r="D1923" s="45" t="s">
        <v>423</v>
      </c>
      <c r="E1923" s="45" t="s">
        <v>334</v>
      </c>
      <c r="F1923" s="46">
        <v>5906.25</v>
      </c>
      <c r="G1923" s="46">
        <v>-5905.25</v>
      </c>
      <c r="H1923" s="46">
        <v>1</v>
      </c>
      <c r="I1923" s="47"/>
      <c r="L1923" s="47"/>
      <c r="M1923" s="50"/>
      <c r="P1923" s="49"/>
      <c r="Q1923" s="49"/>
      <c r="S1923" s="50"/>
      <c r="T1923" s="47"/>
      <c r="U1923" s="50"/>
      <c r="X1923" s="49"/>
      <c r="Y1923" s="49"/>
      <c r="AA1923" s="50"/>
      <c r="AB1923" s="47"/>
      <c r="AC1923" s="50"/>
      <c r="AF1923" s="49"/>
      <c r="AG1923" s="49"/>
      <c r="AI1923" s="50"/>
      <c r="AJ1923" s="47"/>
      <c r="AK1923" s="50"/>
      <c r="AN1923" s="49"/>
      <c r="AO1923" s="49"/>
      <c r="AQ1923" s="50"/>
      <c r="AR1923" s="47"/>
      <c r="AS1923" s="50"/>
      <c r="AV1923" s="49"/>
      <c r="AW1923" s="49"/>
      <c r="AY1923" s="50"/>
      <c r="AZ1923" s="47"/>
      <c r="BA1923" s="50"/>
      <c r="BD1923" s="49"/>
      <c r="BE1923" s="49"/>
      <c r="BG1923" s="50"/>
      <c r="BH1923" s="47"/>
      <c r="BI1923" s="50"/>
      <c r="BL1923" s="49"/>
      <c r="BM1923" s="49"/>
      <c r="BO1923" s="50"/>
      <c r="BP1923" s="47"/>
      <c r="BQ1923" s="50"/>
      <c r="BT1923" s="49"/>
      <c r="BU1923" s="49"/>
      <c r="BW1923" s="50"/>
      <c r="BX1923" s="47"/>
      <c r="BY1923" s="50"/>
      <c r="CB1923" s="49"/>
      <c r="CC1923" s="49"/>
      <c r="CE1923" s="50"/>
      <c r="CF1923" s="47"/>
      <c r="CG1923" s="50"/>
      <c r="CJ1923" s="49"/>
      <c r="CK1923" s="49"/>
      <c r="CM1923" s="50"/>
      <c r="CN1923" s="47"/>
      <c r="CO1923" s="50"/>
      <c r="CR1923" s="49"/>
      <c r="CS1923" s="49"/>
      <c r="CU1923" s="50"/>
      <c r="CV1923" s="47"/>
      <c r="CW1923" s="50"/>
      <c r="CZ1923" s="49"/>
      <c r="DA1923" s="49"/>
      <c r="DC1923" s="50"/>
      <c r="DD1923" s="47"/>
      <c r="DE1923" s="50"/>
      <c r="DH1923" s="49"/>
      <c r="DI1923" s="49"/>
      <c r="DK1923" s="50"/>
      <c r="DL1923" s="47"/>
      <c r="DM1923" s="50"/>
      <c r="DP1923" s="49"/>
      <c r="DQ1923" s="49"/>
      <c r="DS1923" s="50"/>
      <c r="DT1923" s="47"/>
      <c r="DU1923" s="50"/>
      <c r="DX1923" s="49"/>
      <c r="DY1923" s="49"/>
      <c r="EA1923" s="50"/>
      <c r="EB1923" s="47"/>
      <c r="EC1923" s="50"/>
      <c r="EF1923" s="49"/>
      <c r="EG1923" s="49"/>
      <c r="EI1923" s="50"/>
      <c r="EJ1923" s="47"/>
      <c r="EK1923" s="50"/>
      <c r="EN1923" s="49"/>
      <c r="EO1923" s="49"/>
      <c r="EQ1923" s="50"/>
      <c r="ER1923" s="47"/>
      <c r="ES1923" s="50"/>
      <c r="EV1923" s="49"/>
      <c r="EW1923" s="49"/>
      <c r="EY1923" s="50"/>
      <c r="EZ1923" s="47"/>
      <c r="FA1923" s="50"/>
      <c r="FD1923" s="49"/>
      <c r="FE1923" s="49"/>
      <c r="FG1923" s="50"/>
      <c r="FH1923" s="47"/>
      <c r="FI1923" s="50"/>
      <c r="FL1923" s="49"/>
      <c r="FM1923" s="49"/>
      <c r="FO1923" s="50"/>
      <c r="FP1923" s="47"/>
      <c r="FQ1923" s="50"/>
      <c r="FT1923" s="49"/>
      <c r="FU1923" s="49"/>
      <c r="FW1923" s="50"/>
      <c r="FX1923" s="47"/>
      <c r="FY1923" s="50"/>
      <c r="GB1923" s="49"/>
      <c r="GC1923" s="49"/>
      <c r="GE1923" s="50"/>
      <c r="GF1923" s="47"/>
      <c r="GG1923" s="50"/>
      <c r="GJ1923" s="49"/>
      <c r="GK1923" s="49"/>
      <c r="GM1923" s="50"/>
      <c r="GN1923" s="47"/>
      <c r="GO1923" s="50"/>
      <c r="GR1923" s="49"/>
      <c r="GS1923" s="49"/>
      <c r="GU1923" s="50"/>
      <c r="GV1923" s="47"/>
      <c r="GW1923" s="50"/>
      <c r="GZ1923" s="49"/>
      <c r="HA1923" s="49"/>
      <c r="HC1923" s="50"/>
      <c r="HD1923" s="47"/>
      <c r="HE1923" s="50"/>
      <c r="HH1923" s="49"/>
      <c r="HI1923" s="49"/>
      <c r="HK1923" s="50"/>
      <c r="HL1923" s="47"/>
      <c r="HM1923" s="50"/>
      <c r="HP1923" s="49"/>
      <c r="HQ1923" s="49"/>
      <c r="HS1923" s="50"/>
      <c r="HT1923" s="47"/>
      <c r="HU1923" s="50"/>
      <c r="HX1923" s="49"/>
      <c r="HY1923" s="49"/>
      <c r="IA1923" s="50"/>
      <c r="IB1923" s="47"/>
      <c r="IC1923" s="50"/>
      <c r="IF1923" s="49"/>
      <c r="IG1923" s="49"/>
      <c r="II1923" s="50"/>
      <c r="IJ1923" s="47"/>
      <c r="IK1923" s="50"/>
      <c r="IN1923" s="49"/>
      <c r="IO1923" s="49"/>
      <c r="IQ1923" s="50"/>
    </row>
    <row r="1924" spans="1:251" s="48" customFormat="1">
      <c r="A1924" s="43">
        <v>1223</v>
      </c>
      <c r="B1924" s="44">
        <v>100000443920</v>
      </c>
      <c r="C1924" s="43">
        <v>0</v>
      </c>
      <c r="D1924" s="45" t="s">
        <v>423</v>
      </c>
      <c r="E1924" s="45" t="s">
        <v>334</v>
      </c>
      <c r="F1924" s="46">
        <v>34593.75</v>
      </c>
      <c r="G1924" s="46">
        <v>-1276.1099999999999</v>
      </c>
      <c r="H1924" s="46">
        <v>33317.64</v>
      </c>
      <c r="I1924" s="47"/>
      <c r="K1924" s="49"/>
      <c r="L1924" s="47"/>
      <c r="M1924" s="50"/>
      <c r="P1924" s="49"/>
      <c r="Q1924" s="49"/>
      <c r="R1924" s="49"/>
      <c r="S1924" s="50"/>
      <c r="T1924" s="47"/>
      <c r="U1924" s="50"/>
      <c r="X1924" s="49"/>
      <c r="Y1924" s="49"/>
      <c r="Z1924" s="49"/>
      <c r="AA1924" s="50"/>
      <c r="AB1924" s="47"/>
      <c r="AC1924" s="50"/>
      <c r="AF1924" s="49"/>
      <c r="AG1924" s="49"/>
      <c r="AH1924" s="49"/>
      <c r="AI1924" s="50"/>
      <c r="AJ1924" s="47"/>
      <c r="AK1924" s="50"/>
      <c r="AN1924" s="49"/>
      <c r="AO1924" s="49"/>
      <c r="AP1924" s="49"/>
      <c r="AQ1924" s="50"/>
      <c r="AR1924" s="47"/>
      <c r="AS1924" s="50"/>
      <c r="AV1924" s="49"/>
      <c r="AW1924" s="49"/>
      <c r="AX1924" s="49"/>
      <c r="AY1924" s="50"/>
      <c r="AZ1924" s="47"/>
      <c r="BA1924" s="50"/>
      <c r="BD1924" s="49"/>
      <c r="BE1924" s="49"/>
      <c r="BF1924" s="49"/>
      <c r="BG1924" s="50"/>
      <c r="BH1924" s="47"/>
      <c r="BI1924" s="50"/>
      <c r="BL1924" s="49"/>
      <c r="BM1924" s="49"/>
      <c r="BN1924" s="49"/>
      <c r="BO1924" s="50"/>
      <c r="BP1924" s="47"/>
      <c r="BQ1924" s="50"/>
      <c r="BT1924" s="49"/>
      <c r="BU1924" s="49"/>
      <c r="BV1924" s="49"/>
      <c r="BW1924" s="50"/>
      <c r="BX1924" s="47"/>
      <c r="BY1924" s="50"/>
      <c r="CB1924" s="49"/>
      <c r="CC1924" s="49"/>
      <c r="CD1924" s="49"/>
      <c r="CE1924" s="50"/>
      <c r="CF1924" s="47"/>
      <c r="CG1924" s="50"/>
      <c r="CJ1924" s="49"/>
      <c r="CK1924" s="49"/>
      <c r="CL1924" s="49"/>
      <c r="CM1924" s="50"/>
      <c r="CN1924" s="47"/>
      <c r="CO1924" s="50"/>
      <c r="CR1924" s="49"/>
      <c r="CS1924" s="49"/>
      <c r="CT1924" s="49"/>
      <c r="CU1924" s="50"/>
      <c r="CV1924" s="47"/>
      <c r="CW1924" s="50"/>
      <c r="CZ1924" s="49"/>
      <c r="DA1924" s="49"/>
      <c r="DB1924" s="49"/>
      <c r="DC1924" s="50"/>
      <c r="DD1924" s="47"/>
      <c r="DE1924" s="50"/>
      <c r="DH1924" s="49"/>
      <c r="DI1924" s="49"/>
      <c r="DJ1924" s="49"/>
      <c r="DK1924" s="50"/>
      <c r="DL1924" s="47"/>
      <c r="DM1924" s="50"/>
      <c r="DP1924" s="49"/>
      <c r="DQ1924" s="49"/>
      <c r="DR1924" s="49"/>
      <c r="DS1924" s="50"/>
      <c r="DT1924" s="47"/>
      <c r="DU1924" s="50"/>
      <c r="DX1924" s="49"/>
      <c r="DY1924" s="49"/>
      <c r="DZ1924" s="49"/>
      <c r="EA1924" s="50"/>
      <c r="EB1924" s="47"/>
      <c r="EC1924" s="50"/>
      <c r="EF1924" s="49"/>
      <c r="EG1924" s="49"/>
      <c r="EH1924" s="49"/>
      <c r="EI1924" s="50"/>
      <c r="EJ1924" s="47"/>
      <c r="EK1924" s="50"/>
      <c r="EN1924" s="49"/>
      <c r="EO1924" s="49"/>
      <c r="EP1924" s="49"/>
      <c r="EQ1924" s="50"/>
      <c r="ER1924" s="47"/>
      <c r="ES1924" s="50"/>
      <c r="EV1924" s="49"/>
      <c r="EW1924" s="49"/>
      <c r="EX1924" s="49"/>
      <c r="EY1924" s="50"/>
      <c r="EZ1924" s="47"/>
      <c r="FA1924" s="50"/>
      <c r="FD1924" s="49"/>
      <c r="FE1924" s="49"/>
      <c r="FF1924" s="49"/>
      <c r="FG1924" s="50"/>
      <c r="FH1924" s="47"/>
      <c r="FI1924" s="50"/>
      <c r="FL1924" s="49"/>
      <c r="FM1924" s="49"/>
      <c r="FN1924" s="49"/>
      <c r="FO1924" s="50"/>
      <c r="FP1924" s="47"/>
      <c r="FQ1924" s="50"/>
      <c r="FT1924" s="49"/>
      <c r="FU1924" s="49"/>
      <c r="FV1924" s="49"/>
      <c r="FW1924" s="50"/>
      <c r="FX1924" s="47"/>
      <c r="FY1924" s="50"/>
      <c r="GB1924" s="49"/>
      <c r="GC1924" s="49"/>
      <c r="GD1924" s="49"/>
      <c r="GE1924" s="50"/>
      <c r="GF1924" s="47"/>
      <c r="GG1924" s="50"/>
      <c r="GJ1924" s="49"/>
      <c r="GK1924" s="49"/>
      <c r="GL1924" s="49"/>
      <c r="GM1924" s="50"/>
      <c r="GN1924" s="47"/>
      <c r="GO1924" s="50"/>
      <c r="GR1924" s="49"/>
      <c r="GS1924" s="49"/>
      <c r="GT1924" s="49"/>
      <c r="GU1924" s="50"/>
      <c r="GV1924" s="47"/>
      <c r="GW1924" s="50"/>
      <c r="GZ1924" s="49"/>
      <c r="HA1924" s="49"/>
      <c r="HB1924" s="49"/>
      <c r="HC1924" s="50"/>
      <c r="HD1924" s="47"/>
      <c r="HE1924" s="50"/>
      <c r="HH1924" s="49"/>
      <c r="HI1924" s="49"/>
      <c r="HJ1924" s="49"/>
      <c r="HK1924" s="50"/>
      <c r="HL1924" s="47"/>
      <c r="HM1924" s="50"/>
      <c r="HP1924" s="49"/>
      <c r="HQ1924" s="49"/>
      <c r="HR1924" s="49"/>
      <c r="HS1924" s="50"/>
      <c r="HT1924" s="47"/>
      <c r="HU1924" s="50"/>
      <c r="HX1924" s="49"/>
      <c r="HY1924" s="49"/>
      <c r="HZ1924" s="49"/>
      <c r="IA1924" s="50"/>
      <c r="IB1924" s="47"/>
      <c r="IC1924" s="50"/>
      <c r="IF1924" s="49"/>
      <c r="IG1924" s="49"/>
      <c r="IH1924" s="49"/>
      <c r="II1924" s="50"/>
      <c r="IJ1924" s="47"/>
      <c r="IK1924" s="50"/>
      <c r="IN1924" s="49"/>
      <c r="IO1924" s="49"/>
      <c r="IP1924" s="49"/>
      <c r="IQ1924" s="50"/>
    </row>
    <row r="1925" spans="1:251" s="48" customFormat="1">
      <c r="A1925" s="43"/>
      <c r="B1925" s="44">
        <v>100000443920</v>
      </c>
      <c r="C1925" s="43">
        <v>1</v>
      </c>
      <c r="D1925" s="45" t="s">
        <v>423</v>
      </c>
      <c r="E1925" s="45" t="s">
        <v>334</v>
      </c>
      <c r="F1925" s="46">
        <v>5906.25</v>
      </c>
      <c r="G1925" s="46">
        <v>-5905.25</v>
      </c>
      <c r="H1925" s="46">
        <v>1</v>
      </c>
      <c r="I1925" s="47"/>
      <c r="L1925" s="47"/>
      <c r="M1925" s="50"/>
      <c r="P1925" s="49"/>
      <c r="Q1925" s="49"/>
      <c r="S1925" s="50"/>
      <c r="T1925" s="47"/>
      <c r="U1925" s="50"/>
      <c r="X1925" s="49"/>
      <c r="Y1925" s="49"/>
      <c r="AA1925" s="50"/>
      <c r="AB1925" s="47"/>
      <c r="AC1925" s="50"/>
      <c r="AF1925" s="49"/>
      <c r="AG1925" s="49"/>
      <c r="AI1925" s="50"/>
      <c r="AJ1925" s="47"/>
      <c r="AK1925" s="50"/>
      <c r="AN1925" s="49"/>
      <c r="AO1925" s="49"/>
      <c r="AQ1925" s="50"/>
      <c r="AR1925" s="47"/>
      <c r="AS1925" s="50"/>
      <c r="AV1925" s="49"/>
      <c r="AW1925" s="49"/>
      <c r="AY1925" s="50"/>
      <c r="AZ1925" s="47"/>
      <c r="BA1925" s="50"/>
      <c r="BD1925" s="49"/>
      <c r="BE1925" s="49"/>
      <c r="BG1925" s="50"/>
      <c r="BH1925" s="47"/>
      <c r="BI1925" s="50"/>
      <c r="BL1925" s="49"/>
      <c r="BM1925" s="49"/>
      <c r="BO1925" s="50"/>
      <c r="BP1925" s="47"/>
      <c r="BQ1925" s="50"/>
      <c r="BT1925" s="49"/>
      <c r="BU1925" s="49"/>
      <c r="BW1925" s="50"/>
      <c r="BX1925" s="47"/>
      <c r="BY1925" s="50"/>
      <c r="CB1925" s="49"/>
      <c r="CC1925" s="49"/>
      <c r="CE1925" s="50"/>
      <c r="CF1925" s="47"/>
      <c r="CG1925" s="50"/>
      <c r="CJ1925" s="49"/>
      <c r="CK1925" s="49"/>
      <c r="CM1925" s="50"/>
      <c r="CN1925" s="47"/>
      <c r="CO1925" s="50"/>
      <c r="CR1925" s="49"/>
      <c r="CS1925" s="49"/>
      <c r="CU1925" s="50"/>
      <c r="CV1925" s="47"/>
      <c r="CW1925" s="50"/>
      <c r="CZ1925" s="49"/>
      <c r="DA1925" s="49"/>
      <c r="DC1925" s="50"/>
      <c r="DD1925" s="47"/>
      <c r="DE1925" s="50"/>
      <c r="DH1925" s="49"/>
      <c r="DI1925" s="49"/>
      <c r="DK1925" s="50"/>
      <c r="DL1925" s="47"/>
      <c r="DM1925" s="50"/>
      <c r="DP1925" s="49"/>
      <c r="DQ1925" s="49"/>
      <c r="DS1925" s="50"/>
      <c r="DT1925" s="47"/>
      <c r="DU1925" s="50"/>
      <c r="DX1925" s="49"/>
      <c r="DY1925" s="49"/>
      <c r="EA1925" s="50"/>
      <c r="EB1925" s="47"/>
      <c r="EC1925" s="50"/>
      <c r="EF1925" s="49"/>
      <c r="EG1925" s="49"/>
      <c r="EI1925" s="50"/>
      <c r="EJ1925" s="47"/>
      <c r="EK1925" s="50"/>
      <c r="EN1925" s="49"/>
      <c r="EO1925" s="49"/>
      <c r="EQ1925" s="50"/>
      <c r="ER1925" s="47"/>
      <c r="ES1925" s="50"/>
      <c r="EV1925" s="49"/>
      <c r="EW1925" s="49"/>
      <c r="EY1925" s="50"/>
      <c r="EZ1925" s="47"/>
      <c r="FA1925" s="50"/>
      <c r="FD1925" s="49"/>
      <c r="FE1925" s="49"/>
      <c r="FG1925" s="50"/>
      <c r="FH1925" s="47"/>
      <c r="FI1925" s="50"/>
      <c r="FL1925" s="49"/>
      <c r="FM1925" s="49"/>
      <c r="FO1925" s="50"/>
      <c r="FP1925" s="47"/>
      <c r="FQ1925" s="50"/>
      <c r="FT1925" s="49"/>
      <c r="FU1925" s="49"/>
      <c r="FW1925" s="50"/>
      <c r="FX1925" s="47"/>
      <c r="FY1925" s="50"/>
      <c r="GB1925" s="49"/>
      <c r="GC1925" s="49"/>
      <c r="GE1925" s="50"/>
      <c r="GF1925" s="47"/>
      <c r="GG1925" s="50"/>
      <c r="GJ1925" s="49"/>
      <c r="GK1925" s="49"/>
      <c r="GM1925" s="50"/>
      <c r="GN1925" s="47"/>
      <c r="GO1925" s="50"/>
      <c r="GR1925" s="49"/>
      <c r="GS1925" s="49"/>
      <c r="GU1925" s="50"/>
      <c r="GV1925" s="47"/>
      <c r="GW1925" s="50"/>
      <c r="GZ1925" s="49"/>
      <c r="HA1925" s="49"/>
      <c r="HC1925" s="50"/>
      <c r="HD1925" s="47"/>
      <c r="HE1925" s="50"/>
      <c r="HH1925" s="49"/>
      <c r="HI1925" s="49"/>
      <c r="HK1925" s="50"/>
      <c r="HL1925" s="47"/>
      <c r="HM1925" s="50"/>
      <c r="HP1925" s="49"/>
      <c r="HQ1925" s="49"/>
      <c r="HS1925" s="50"/>
      <c r="HT1925" s="47"/>
      <c r="HU1925" s="50"/>
      <c r="HX1925" s="49"/>
      <c r="HY1925" s="49"/>
      <c r="IA1925" s="50"/>
      <c r="IB1925" s="47"/>
      <c r="IC1925" s="50"/>
      <c r="IF1925" s="49"/>
      <c r="IG1925" s="49"/>
      <c r="II1925" s="50"/>
      <c r="IJ1925" s="47"/>
      <c r="IK1925" s="50"/>
      <c r="IN1925" s="49"/>
      <c r="IO1925" s="49"/>
      <c r="IQ1925" s="50"/>
    </row>
    <row r="1926" spans="1:251" s="48" customFormat="1">
      <c r="A1926" s="43">
        <v>1224</v>
      </c>
      <c r="B1926" s="44">
        <v>100000443921</v>
      </c>
      <c r="C1926" s="43">
        <v>0</v>
      </c>
      <c r="D1926" s="45" t="s">
        <v>423</v>
      </c>
      <c r="E1926" s="45" t="s">
        <v>334</v>
      </c>
      <c r="F1926" s="46">
        <v>34593.75</v>
      </c>
      <c r="G1926" s="46">
        <v>-1276.1099999999999</v>
      </c>
      <c r="H1926" s="46">
        <v>33317.64</v>
      </c>
      <c r="I1926" s="47"/>
      <c r="K1926" s="49"/>
      <c r="L1926" s="47"/>
      <c r="M1926" s="50"/>
      <c r="P1926" s="49"/>
      <c r="Q1926" s="49"/>
      <c r="R1926" s="49"/>
      <c r="S1926" s="50"/>
      <c r="T1926" s="47"/>
      <c r="U1926" s="50"/>
      <c r="X1926" s="49"/>
      <c r="Y1926" s="49"/>
      <c r="Z1926" s="49"/>
      <c r="AA1926" s="50"/>
      <c r="AB1926" s="47"/>
      <c r="AC1926" s="50"/>
      <c r="AF1926" s="49"/>
      <c r="AG1926" s="49"/>
      <c r="AH1926" s="49"/>
      <c r="AI1926" s="50"/>
      <c r="AJ1926" s="47"/>
      <c r="AK1926" s="50"/>
      <c r="AN1926" s="49"/>
      <c r="AO1926" s="49"/>
      <c r="AP1926" s="49"/>
      <c r="AQ1926" s="50"/>
      <c r="AR1926" s="47"/>
      <c r="AS1926" s="50"/>
      <c r="AV1926" s="49"/>
      <c r="AW1926" s="49"/>
      <c r="AX1926" s="49"/>
      <c r="AY1926" s="50"/>
      <c r="AZ1926" s="47"/>
      <c r="BA1926" s="50"/>
      <c r="BD1926" s="49"/>
      <c r="BE1926" s="49"/>
      <c r="BF1926" s="49"/>
      <c r="BG1926" s="50"/>
      <c r="BH1926" s="47"/>
      <c r="BI1926" s="50"/>
      <c r="BL1926" s="49"/>
      <c r="BM1926" s="49"/>
      <c r="BN1926" s="49"/>
      <c r="BO1926" s="50"/>
      <c r="BP1926" s="47"/>
      <c r="BQ1926" s="50"/>
      <c r="BT1926" s="49"/>
      <c r="BU1926" s="49"/>
      <c r="BV1926" s="49"/>
      <c r="BW1926" s="50"/>
      <c r="BX1926" s="47"/>
      <c r="BY1926" s="50"/>
      <c r="CB1926" s="49"/>
      <c r="CC1926" s="49"/>
      <c r="CD1926" s="49"/>
      <c r="CE1926" s="50"/>
      <c r="CF1926" s="47"/>
      <c r="CG1926" s="50"/>
      <c r="CJ1926" s="49"/>
      <c r="CK1926" s="49"/>
      <c r="CL1926" s="49"/>
      <c r="CM1926" s="50"/>
      <c r="CN1926" s="47"/>
      <c r="CO1926" s="50"/>
      <c r="CR1926" s="49"/>
      <c r="CS1926" s="49"/>
      <c r="CT1926" s="49"/>
      <c r="CU1926" s="50"/>
      <c r="CV1926" s="47"/>
      <c r="CW1926" s="50"/>
      <c r="CZ1926" s="49"/>
      <c r="DA1926" s="49"/>
      <c r="DB1926" s="49"/>
      <c r="DC1926" s="50"/>
      <c r="DD1926" s="47"/>
      <c r="DE1926" s="50"/>
      <c r="DH1926" s="49"/>
      <c r="DI1926" s="49"/>
      <c r="DJ1926" s="49"/>
      <c r="DK1926" s="50"/>
      <c r="DL1926" s="47"/>
      <c r="DM1926" s="50"/>
      <c r="DP1926" s="49"/>
      <c r="DQ1926" s="49"/>
      <c r="DR1926" s="49"/>
      <c r="DS1926" s="50"/>
      <c r="DT1926" s="47"/>
      <c r="DU1926" s="50"/>
      <c r="DX1926" s="49"/>
      <c r="DY1926" s="49"/>
      <c r="DZ1926" s="49"/>
      <c r="EA1926" s="50"/>
      <c r="EB1926" s="47"/>
      <c r="EC1926" s="50"/>
      <c r="EF1926" s="49"/>
      <c r="EG1926" s="49"/>
      <c r="EH1926" s="49"/>
      <c r="EI1926" s="50"/>
      <c r="EJ1926" s="47"/>
      <c r="EK1926" s="50"/>
      <c r="EN1926" s="49"/>
      <c r="EO1926" s="49"/>
      <c r="EP1926" s="49"/>
      <c r="EQ1926" s="50"/>
      <c r="ER1926" s="47"/>
      <c r="ES1926" s="50"/>
      <c r="EV1926" s="49"/>
      <c r="EW1926" s="49"/>
      <c r="EX1926" s="49"/>
      <c r="EY1926" s="50"/>
      <c r="EZ1926" s="47"/>
      <c r="FA1926" s="50"/>
      <c r="FD1926" s="49"/>
      <c r="FE1926" s="49"/>
      <c r="FF1926" s="49"/>
      <c r="FG1926" s="50"/>
      <c r="FH1926" s="47"/>
      <c r="FI1926" s="50"/>
      <c r="FL1926" s="49"/>
      <c r="FM1926" s="49"/>
      <c r="FN1926" s="49"/>
      <c r="FO1926" s="50"/>
      <c r="FP1926" s="47"/>
      <c r="FQ1926" s="50"/>
      <c r="FT1926" s="49"/>
      <c r="FU1926" s="49"/>
      <c r="FV1926" s="49"/>
      <c r="FW1926" s="50"/>
      <c r="FX1926" s="47"/>
      <c r="FY1926" s="50"/>
      <c r="GB1926" s="49"/>
      <c r="GC1926" s="49"/>
      <c r="GD1926" s="49"/>
      <c r="GE1926" s="50"/>
      <c r="GF1926" s="47"/>
      <c r="GG1926" s="50"/>
      <c r="GJ1926" s="49"/>
      <c r="GK1926" s="49"/>
      <c r="GL1926" s="49"/>
      <c r="GM1926" s="50"/>
      <c r="GN1926" s="47"/>
      <c r="GO1926" s="50"/>
      <c r="GR1926" s="49"/>
      <c r="GS1926" s="49"/>
      <c r="GT1926" s="49"/>
      <c r="GU1926" s="50"/>
      <c r="GV1926" s="47"/>
      <c r="GW1926" s="50"/>
      <c r="GZ1926" s="49"/>
      <c r="HA1926" s="49"/>
      <c r="HB1926" s="49"/>
      <c r="HC1926" s="50"/>
      <c r="HD1926" s="47"/>
      <c r="HE1926" s="50"/>
      <c r="HH1926" s="49"/>
      <c r="HI1926" s="49"/>
      <c r="HJ1926" s="49"/>
      <c r="HK1926" s="50"/>
      <c r="HL1926" s="47"/>
      <c r="HM1926" s="50"/>
      <c r="HP1926" s="49"/>
      <c r="HQ1926" s="49"/>
      <c r="HR1926" s="49"/>
      <c r="HS1926" s="50"/>
      <c r="HT1926" s="47"/>
      <c r="HU1926" s="50"/>
      <c r="HX1926" s="49"/>
      <c r="HY1926" s="49"/>
      <c r="HZ1926" s="49"/>
      <c r="IA1926" s="50"/>
      <c r="IB1926" s="47"/>
      <c r="IC1926" s="50"/>
      <c r="IF1926" s="49"/>
      <c r="IG1926" s="49"/>
      <c r="IH1926" s="49"/>
      <c r="II1926" s="50"/>
      <c r="IJ1926" s="47"/>
      <c r="IK1926" s="50"/>
      <c r="IN1926" s="49"/>
      <c r="IO1926" s="49"/>
      <c r="IP1926" s="49"/>
      <c r="IQ1926" s="50"/>
    </row>
    <row r="1927" spans="1:251" s="48" customFormat="1">
      <c r="A1927" s="43"/>
      <c r="B1927" s="44">
        <v>100000443921</v>
      </c>
      <c r="C1927" s="43">
        <v>1</v>
      </c>
      <c r="D1927" s="45" t="s">
        <v>423</v>
      </c>
      <c r="E1927" s="45" t="s">
        <v>334</v>
      </c>
      <c r="F1927" s="46">
        <v>5906.25</v>
      </c>
      <c r="G1927" s="46">
        <v>-5905.25</v>
      </c>
      <c r="H1927" s="46">
        <v>1</v>
      </c>
      <c r="I1927" s="47"/>
      <c r="L1927" s="47"/>
      <c r="M1927" s="50"/>
      <c r="P1927" s="49"/>
      <c r="Q1927" s="49"/>
      <c r="S1927" s="50"/>
      <c r="T1927" s="47"/>
      <c r="U1927" s="50"/>
      <c r="X1927" s="49"/>
      <c r="Y1927" s="49"/>
      <c r="AA1927" s="50"/>
      <c r="AB1927" s="47"/>
      <c r="AC1927" s="50"/>
      <c r="AF1927" s="49"/>
      <c r="AG1927" s="49"/>
      <c r="AI1927" s="50"/>
      <c r="AJ1927" s="47"/>
      <c r="AK1927" s="50"/>
      <c r="AN1927" s="49"/>
      <c r="AO1927" s="49"/>
      <c r="AQ1927" s="50"/>
      <c r="AR1927" s="47"/>
      <c r="AS1927" s="50"/>
      <c r="AV1927" s="49"/>
      <c r="AW1927" s="49"/>
      <c r="AY1927" s="50"/>
      <c r="AZ1927" s="47"/>
      <c r="BA1927" s="50"/>
      <c r="BD1927" s="49"/>
      <c r="BE1927" s="49"/>
      <c r="BG1927" s="50"/>
      <c r="BH1927" s="47"/>
      <c r="BI1927" s="50"/>
      <c r="BL1927" s="49"/>
      <c r="BM1927" s="49"/>
      <c r="BO1927" s="50"/>
      <c r="BP1927" s="47"/>
      <c r="BQ1927" s="50"/>
      <c r="BT1927" s="49"/>
      <c r="BU1927" s="49"/>
      <c r="BW1927" s="50"/>
      <c r="BX1927" s="47"/>
      <c r="BY1927" s="50"/>
      <c r="CB1927" s="49"/>
      <c r="CC1927" s="49"/>
      <c r="CE1927" s="50"/>
      <c r="CF1927" s="47"/>
      <c r="CG1927" s="50"/>
      <c r="CJ1927" s="49"/>
      <c r="CK1927" s="49"/>
      <c r="CM1927" s="50"/>
      <c r="CN1927" s="47"/>
      <c r="CO1927" s="50"/>
      <c r="CR1927" s="49"/>
      <c r="CS1927" s="49"/>
      <c r="CU1927" s="50"/>
      <c r="CV1927" s="47"/>
      <c r="CW1927" s="50"/>
      <c r="CZ1927" s="49"/>
      <c r="DA1927" s="49"/>
      <c r="DC1927" s="50"/>
      <c r="DD1927" s="47"/>
      <c r="DE1927" s="50"/>
      <c r="DH1927" s="49"/>
      <c r="DI1927" s="49"/>
      <c r="DK1927" s="50"/>
      <c r="DL1927" s="47"/>
      <c r="DM1927" s="50"/>
      <c r="DP1927" s="49"/>
      <c r="DQ1927" s="49"/>
      <c r="DS1927" s="50"/>
      <c r="DT1927" s="47"/>
      <c r="DU1927" s="50"/>
      <c r="DX1927" s="49"/>
      <c r="DY1927" s="49"/>
      <c r="EA1927" s="50"/>
      <c r="EB1927" s="47"/>
      <c r="EC1927" s="50"/>
      <c r="EF1927" s="49"/>
      <c r="EG1927" s="49"/>
      <c r="EI1927" s="50"/>
      <c r="EJ1927" s="47"/>
      <c r="EK1927" s="50"/>
      <c r="EN1927" s="49"/>
      <c r="EO1927" s="49"/>
      <c r="EQ1927" s="50"/>
      <c r="ER1927" s="47"/>
      <c r="ES1927" s="50"/>
      <c r="EV1927" s="49"/>
      <c r="EW1927" s="49"/>
      <c r="EY1927" s="50"/>
      <c r="EZ1927" s="47"/>
      <c r="FA1927" s="50"/>
      <c r="FD1927" s="49"/>
      <c r="FE1927" s="49"/>
      <c r="FG1927" s="50"/>
      <c r="FH1927" s="47"/>
      <c r="FI1927" s="50"/>
      <c r="FL1927" s="49"/>
      <c r="FM1927" s="49"/>
      <c r="FO1927" s="50"/>
      <c r="FP1927" s="47"/>
      <c r="FQ1927" s="50"/>
      <c r="FT1927" s="49"/>
      <c r="FU1927" s="49"/>
      <c r="FW1927" s="50"/>
      <c r="FX1927" s="47"/>
      <c r="FY1927" s="50"/>
      <c r="GB1927" s="49"/>
      <c r="GC1927" s="49"/>
      <c r="GE1927" s="50"/>
      <c r="GF1927" s="47"/>
      <c r="GG1927" s="50"/>
      <c r="GJ1927" s="49"/>
      <c r="GK1927" s="49"/>
      <c r="GM1927" s="50"/>
      <c r="GN1927" s="47"/>
      <c r="GO1927" s="50"/>
      <c r="GR1927" s="49"/>
      <c r="GS1927" s="49"/>
      <c r="GU1927" s="50"/>
      <c r="GV1927" s="47"/>
      <c r="GW1927" s="50"/>
      <c r="GZ1927" s="49"/>
      <c r="HA1927" s="49"/>
      <c r="HC1927" s="50"/>
      <c r="HD1927" s="47"/>
      <c r="HE1927" s="50"/>
      <c r="HH1927" s="49"/>
      <c r="HI1927" s="49"/>
      <c r="HK1927" s="50"/>
      <c r="HL1927" s="47"/>
      <c r="HM1927" s="50"/>
      <c r="HP1927" s="49"/>
      <c r="HQ1927" s="49"/>
      <c r="HS1927" s="50"/>
      <c r="HT1927" s="47"/>
      <c r="HU1927" s="50"/>
      <c r="HX1927" s="49"/>
      <c r="HY1927" s="49"/>
      <c r="IA1927" s="50"/>
      <c r="IB1927" s="47"/>
      <c r="IC1927" s="50"/>
      <c r="IF1927" s="49"/>
      <c r="IG1927" s="49"/>
      <c r="II1927" s="50"/>
      <c r="IJ1927" s="47"/>
      <c r="IK1927" s="50"/>
      <c r="IN1927" s="49"/>
      <c r="IO1927" s="49"/>
      <c r="IQ1927" s="50"/>
    </row>
    <row r="1928" spans="1:251" s="48" customFormat="1">
      <c r="A1928" s="43">
        <v>1225</v>
      </c>
      <c r="B1928" s="44">
        <v>100000443922</v>
      </c>
      <c r="C1928" s="43">
        <v>0</v>
      </c>
      <c r="D1928" s="45" t="s">
        <v>423</v>
      </c>
      <c r="E1928" s="45" t="s">
        <v>334</v>
      </c>
      <c r="F1928" s="46">
        <v>34593.75</v>
      </c>
      <c r="G1928" s="46">
        <v>-1276.1099999999999</v>
      </c>
      <c r="H1928" s="46">
        <v>33317.64</v>
      </c>
      <c r="I1928" s="47"/>
      <c r="K1928" s="49"/>
      <c r="L1928" s="47"/>
      <c r="M1928" s="50"/>
      <c r="P1928" s="49"/>
      <c r="Q1928" s="49"/>
      <c r="R1928" s="49"/>
      <c r="S1928" s="50"/>
      <c r="T1928" s="47"/>
      <c r="U1928" s="50"/>
      <c r="X1928" s="49"/>
      <c r="Y1928" s="49"/>
      <c r="Z1928" s="49"/>
      <c r="AA1928" s="50"/>
      <c r="AB1928" s="47"/>
      <c r="AC1928" s="50"/>
      <c r="AF1928" s="49"/>
      <c r="AG1928" s="49"/>
      <c r="AH1928" s="49"/>
      <c r="AI1928" s="50"/>
      <c r="AJ1928" s="47"/>
      <c r="AK1928" s="50"/>
      <c r="AN1928" s="49"/>
      <c r="AO1928" s="49"/>
      <c r="AP1928" s="49"/>
      <c r="AQ1928" s="50"/>
      <c r="AR1928" s="47"/>
      <c r="AS1928" s="50"/>
      <c r="AV1928" s="49"/>
      <c r="AW1928" s="49"/>
      <c r="AX1928" s="49"/>
      <c r="AY1928" s="50"/>
      <c r="AZ1928" s="47"/>
      <c r="BA1928" s="50"/>
      <c r="BD1928" s="49"/>
      <c r="BE1928" s="49"/>
      <c r="BF1928" s="49"/>
      <c r="BG1928" s="50"/>
      <c r="BH1928" s="47"/>
      <c r="BI1928" s="50"/>
      <c r="BL1928" s="49"/>
      <c r="BM1928" s="49"/>
      <c r="BN1928" s="49"/>
      <c r="BO1928" s="50"/>
      <c r="BP1928" s="47"/>
      <c r="BQ1928" s="50"/>
      <c r="BT1928" s="49"/>
      <c r="BU1928" s="49"/>
      <c r="BV1928" s="49"/>
      <c r="BW1928" s="50"/>
      <c r="BX1928" s="47"/>
      <c r="BY1928" s="50"/>
      <c r="CB1928" s="49"/>
      <c r="CC1928" s="49"/>
      <c r="CD1928" s="49"/>
      <c r="CE1928" s="50"/>
      <c r="CF1928" s="47"/>
      <c r="CG1928" s="50"/>
      <c r="CJ1928" s="49"/>
      <c r="CK1928" s="49"/>
      <c r="CL1928" s="49"/>
      <c r="CM1928" s="50"/>
      <c r="CN1928" s="47"/>
      <c r="CO1928" s="50"/>
      <c r="CR1928" s="49"/>
      <c r="CS1928" s="49"/>
      <c r="CT1928" s="49"/>
      <c r="CU1928" s="50"/>
      <c r="CV1928" s="47"/>
      <c r="CW1928" s="50"/>
      <c r="CZ1928" s="49"/>
      <c r="DA1928" s="49"/>
      <c r="DB1928" s="49"/>
      <c r="DC1928" s="50"/>
      <c r="DD1928" s="47"/>
      <c r="DE1928" s="50"/>
      <c r="DH1928" s="49"/>
      <c r="DI1928" s="49"/>
      <c r="DJ1928" s="49"/>
      <c r="DK1928" s="50"/>
      <c r="DL1928" s="47"/>
      <c r="DM1928" s="50"/>
      <c r="DP1928" s="49"/>
      <c r="DQ1928" s="49"/>
      <c r="DR1928" s="49"/>
      <c r="DS1928" s="50"/>
      <c r="DT1928" s="47"/>
      <c r="DU1928" s="50"/>
      <c r="DX1928" s="49"/>
      <c r="DY1928" s="49"/>
      <c r="DZ1928" s="49"/>
      <c r="EA1928" s="50"/>
      <c r="EB1928" s="47"/>
      <c r="EC1928" s="50"/>
      <c r="EF1928" s="49"/>
      <c r="EG1928" s="49"/>
      <c r="EH1928" s="49"/>
      <c r="EI1928" s="50"/>
      <c r="EJ1928" s="47"/>
      <c r="EK1928" s="50"/>
      <c r="EN1928" s="49"/>
      <c r="EO1928" s="49"/>
      <c r="EP1928" s="49"/>
      <c r="EQ1928" s="50"/>
      <c r="ER1928" s="47"/>
      <c r="ES1928" s="50"/>
      <c r="EV1928" s="49"/>
      <c r="EW1928" s="49"/>
      <c r="EX1928" s="49"/>
      <c r="EY1928" s="50"/>
      <c r="EZ1928" s="47"/>
      <c r="FA1928" s="50"/>
      <c r="FD1928" s="49"/>
      <c r="FE1928" s="49"/>
      <c r="FF1928" s="49"/>
      <c r="FG1928" s="50"/>
      <c r="FH1928" s="47"/>
      <c r="FI1928" s="50"/>
      <c r="FL1928" s="49"/>
      <c r="FM1928" s="49"/>
      <c r="FN1928" s="49"/>
      <c r="FO1928" s="50"/>
      <c r="FP1928" s="47"/>
      <c r="FQ1928" s="50"/>
      <c r="FT1928" s="49"/>
      <c r="FU1928" s="49"/>
      <c r="FV1928" s="49"/>
      <c r="FW1928" s="50"/>
      <c r="FX1928" s="47"/>
      <c r="FY1928" s="50"/>
      <c r="GB1928" s="49"/>
      <c r="GC1928" s="49"/>
      <c r="GD1928" s="49"/>
      <c r="GE1928" s="50"/>
      <c r="GF1928" s="47"/>
      <c r="GG1928" s="50"/>
      <c r="GJ1928" s="49"/>
      <c r="GK1928" s="49"/>
      <c r="GL1928" s="49"/>
      <c r="GM1928" s="50"/>
      <c r="GN1928" s="47"/>
      <c r="GO1928" s="50"/>
      <c r="GR1928" s="49"/>
      <c r="GS1928" s="49"/>
      <c r="GT1928" s="49"/>
      <c r="GU1928" s="50"/>
      <c r="GV1928" s="47"/>
      <c r="GW1928" s="50"/>
      <c r="GZ1928" s="49"/>
      <c r="HA1928" s="49"/>
      <c r="HB1928" s="49"/>
      <c r="HC1928" s="50"/>
      <c r="HD1928" s="47"/>
      <c r="HE1928" s="50"/>
      <c r="HH1928" s="49"/>
      <c r="HI1928" s="49"/>
      <c r="HJ1928" s="49"/>
      <c r="HK1928" s="50"/>
      <c r="HL1928" s="47"/>
      <c r="HM1928" s="50"/>
      <c r="HP1928" s="49"/>
      <c r="HQ1928" s="49"/>
      <c r="HR1928" s="49"/>
      <c r="HS1928" s="50"/>
      <c r="HT1928" s="47"/>
      <c r="HU1928" s="50"/>
      <c r="HX1928" s="49"/>
      <c r="HY1928" s="49"/>
      <c r="HZ1928" s="49"/>
      <c r="IA1928" s="50"/>
      <c r="IB1928" s="47"/>
      <c r="IC1928" s="50"/>
      <c r="IF1928" s="49"/>
      <c r="IG1928" s="49"/>
      <c r="IH1928" s="49"/>
      <c r="II1928" s="50"/>
      <c r="IJ1928" s="47"/>
      <c r="IK1928" s="50"/>
      <c r="IN1928" s="49"/>
      <c r="IO1928" s="49"/>
      <c r="IP1928" s="49"/>
      <c r="IQ1928" s="50"/>
    </row>
    <row r="1929" spans="1:251" s="48" customFormat="1">
      <c r="A1929" s="43"/>
      <c r="B1929" s="44">
        <v>100000443922</v>
      </c>
      <c r="C1929" s="43">
        <v>1</v>
      </c>
      <c r="D1929" s="45" t="s">
        <v>423</v>
      </c>
      <c r="E1929" s="45" t="s">
        <v>334</v>
      </c>
      <c r="F1929" s="46">
        <v>5906.25</v>
      </c>
      <c r="G1929" s="46">
        <v>-5905.25</v>
      </c>
      <c r="H1929" s="46">
        <v>1</v>
      </c>
      <c r="I1929" s="47"/>
      <c r="L1929" s="47"/>
      <c r="M1929" s="50"/>
      <c r="P1929" s="49"/>
      <c r="Q1929" s="49"/>
      <c r="S1929" s="50"/>
      <c r="T1929" s="47"/>
      <c r="U1929" s="50"/>
      <c r="X1929" s="49"/>
      <c r="Y1929" s="49"/>
      <c r="AA1929" s="50"/>
      <c r="AB1929" s="47"/>
      <c r="AC1929" s="50"/>
      <c r="AF1929" s="49"/>
      <c r="AG1929" s="49"/>
      <c r="AI1929" s="50"/>
      <c r="AJ1929" s="47"/>
      <c r="AK1929" s="50"/>
      <c r="AN1929" s="49"/>
      <c r="AO1929" s="49"/>
      <c r="AQ1929" s="50"/>
      <c r="AR1929" s="47"/>
      <c r="AS1929" s="50"/>
      <c r="AV1929" s="49"/>
      <c r="AW1929" s="49"/>
      <c r="AY1929" s="50"/>
      <c r="AZ1929" s="47"/>
      <c r="BA1929" s="50"/>
      <c r="BD1929" s="49"/>
      <c r="BE1929" s="49"/>
      <c r="BG1929" s="50"/>
      <c r="BH1929" s="47"/>
      <c r="BI1929" s="50"/>
      <c r="BL1929" s="49"/>
      <c r="BM1929" s="49"/>
      <c r="BO1929" s="50"/>
      <c r="BP1929" s="47"/>
      <c r="BQ1929" s="50"/>
      <c r="BT1929" s="49"/>
      <c r="BU1929" s="49"/>
      <c r="BW1929" s="50"/>
      <c r="BX1929" s="47"/>
      <c r="BY1929" s="50"/>
      <c r="CB1929" s="49"/>
      <c r="CC1929" s="49"/>
      <c r="CE1929" s="50"/>
      <c r="CF1929" s="47"/>
      <c r="CG1929" s="50"/>
      <c r="CJ1929" s="49"/>
      <c r="CK1929" s="49"/>
      <c r="CM1929" s="50"/>
      <c r="CN1929" s="47"/>
      <c r="CO1929" s="50"/>
      <c r="CR1929" s="49"/>
      <c r="CS1929" s="49"/>
      <c r="CU1929" s="50"/>
      <c r="CV1929" s="47"/>
      <c r="CW1929" s="50"/>
      <c r="CZ1929" s="49"/>
      <c r="DA1929" s="49"/>
      <c r="DC1929" s="50"/>
      <c r="DD1929" s="47"/>
      <c r="DE1929" s="50"/>
      <c r="DH1929" s="49"/>
      <c r="DI1929" s="49"/>
      <c r="DK1929" s="50"/>
      <c r="DL1929" s="47"/>
      <c r="DM1929" s="50"/>
      <c r="DP1929" s="49"/>
      <c r="DQ1929" s="49"/>
      <c r="DS1929" s="50"/>
      <c r="DT1929" s="47"/>
      <c r="DU1929" s="50"/>
      <c r="DX1929" s="49"/>
      <c r="DY1929" s="49"/>
      <c r="EA1929" s="50"/>
      <c r="EB1929" s="47"/>
      <c r="EC1929" s="50"/>
      <c r="EF1929" s="49"/>
      <c r="EG1929" s="49"/>
      <c r="EI1929" s="50"/>
      <c r="EJ1929" s="47"/>
      <c r="EK1929" s="50"/>
      <c r="EN1929" s="49"/>
      <c r="EO1929" s="49"/>
      <c r="EQ1929" s="50"/>
      <c r="ER1929" s="47"/>
      <c r="ES1929" s="50"/>
      <c r="EV1929" s="49"/>
      <c r="EW1929" s="49"/>
      <c r="EY1929" s="50"/>
      <c r="EZ1929" s="47"/>
      <c r="FA1929" s="50"/>
      <c r="FD1929" s="49"/>
      <c r="FE1929" s="49"/>
      <c r="FG1929" s="50"/>
      <c r="FH1929" s="47"/>
      <c r="FI1929" s="50"/>
      <c r="FL1929" s="49"/>
      <c r="FM1929" s="49"/>
      <c r="FO1929" s="50"/>
      <c r="FP1929" s="47"/>
      <c r="FQ1929" s="50"/>
      <c r="FT1929" s="49"/>
      <c r="FU1929" s="49"/>
      <c r="FW1929" s="50"/>
      <c r="FX1929" s="47"/>
      <c r="FY1929" s="50"/>
      <c r="GB1929" s="49"/>
      <c r="GC1929" s="49"/>
      <c r="GE1929" s="50"/>
      <c r="GF1929" s="47"/>
      <c r="GG1929" s="50"/>
      <c r="GJ1929" s="49"/>
      <c r="GK1929" s="49"/>
      <c r="GM1929" s="50"/>
      <c r="GN1929" s="47"/>
      <c r="GO1929" s="50"/>
      <c r="GR1929" s="49"/>
      <c r="GS1929" s="49"/>
      <c r="GU1929" s="50"/>
      <c r="GV1929" s="47"/>
      <c r="GW1929" s="50"/>
      <c r="GZ1929" s="49"/>
      <c r="HA1929" s="49"/>
      <c r="HC1929" s="50"/>
      <c r="HD1929" s="47"/>
      <c r="HE1929" s="50"/>
      <c r="HH1929" s="49"/>
      <c r="HI1929" s="49"/>
      <c r="HK1929" s="50"/>
      <c r="HL1929" s="47"/>
      <c r="HM1929" s="50"/>
      <c r="HP1929" s="49"/>
      <c r="HQ1929" s="49"/>
      <c r="HS1929" s="50"/>
      <c r="HT1929" s="47"/>
      <c r="HU1929" s="50"/>
      <c r="HX1929" s="49"/>
      <c r="HY1929" s="49"/>
      <c r="IA1929" s="50"/>
      <c r="IB1929" s="47"/>
      <c r="IC1929" s="50"/>
      <c r="IF1929" s="49"/>
      <c r="IG1929" s="49"/>
      <c r="II1929" s="50"/>
      <c r="IJ1929" s="47"/>
      <c r="IK1929" s="50"/>
      <c r="IN1929" s="49"/>
      <c r="IO1929" s="49"/>
      <c r="IQ1929" s="50"/>
    </row>
    <row r="1930" spans="1:251" s="48" customFormat="1">
      <c r="A1930" s="43">
        <v>1226</v>
      </c>
      <c r="B1930" s="44">
        <v>100000443923</v>
      </c>
      <c r="C1930" s="43">
        <v>0</v>
      </c>
      <c r="D1930" s="45" t="s">
        <v>423</v>
      </c>
      <c r="E1930" s="45" t="s">
        <v>334</v>
      </c>
      <c r="F1930" s="46">
        <v>34593.75</v>
      </c>
      <c r="G1930" s="46">
        <v>-1276.1099999999999</v>
      </c>
      <c r="H1930" s="46">
        <v>33317.64</v>
      </c>
      <c r="I1930" s="47"/>
      <c r="K1930" s="49"/>
      <c r="L1930" s="47"/>
      <c r="M1930" s="50"/>
      <c r="P1930" s="49"/>
      <c r="Q1930" s="49"/>
      <c r="R1930" s="49"/>
      <c r="S1930" s="50"/>
      <c r="T1930" s="47"/>
      <c r="U1930" s="50"/>
      <c r="X1930" s="49"/>
      <c r="Y1930" s="49"/>
      <c r="Z1930" s="49"/>
      <c r="AA1930" s="50"/>
      <c r="AB1930" s="47"/>
      <c r="AC1930" s="50"/>
      <c r="AF1930" s="49"/>
      <c r="AG1930" s="49"/>
      <c r="AH1930" s="49"/>
      <c r="AI1930" s="50"/>
      <c r="AJ1930" s="47"/>
      <c r="AK1930" s="50"/>
      <c r="AN1930" s="49"/>
      <c r="AO1930" s="49"/>
      <c r="AP1930" s="49"/>
      <c r="AQ1930" s="50"/>
      <c r="AR1930" s="47"/>
      <c r="AS1930" s="50"/>
      <c r="AV1930" s="49"/>
      <c r="AW1930" s="49"/>
      <c r="AX1930" s="49"/>
      <c r="AY1930" s="50"/>
      <c r="AZ1930" s="47"/>
      <c r="BA1930" s="50"/>
      <c r="BD1930" s="49"/>
      <c r="BE1930" s="49"/>
      <c r="BF1930" s="49"/>
      <c r="BG1930" s="50"/>
      <c r="BH1930" s="47"/>
      <c r="BI1930" s="50"/>
      <c r="BL1930" s="49"/>
      <c r="BM1930" s="49"/>
      <c r="BN1930" s="49"/>
      <c r="BO1930" s="50"/>
      <c r="BP1930" s="47"/>
      <c r="BQ1930" s="50"/>
      <c r="BT1930" s="49"/>
      <c r="BU1930" s="49"/>
      <c r="BV1930" s="49"/>
      <c r="BW1930" s="50"/>
      <c r="BX1930" s="47"/>
      <c r="BY1930" s="50"/>
      <c r="CB1930" s="49"/>
      <c r="CC1930" s="49"/>
      <c r="CD1930" s="49"/>
      <c r="CE1930" s="50"/>
      <c r="CF1930" s="47"/>
      <c r="CG1930" s="50"/>
      <c r="CJ1930" s="49"/>
      <c r="CK1930" s="49"/>
      <c r="CL1930" s="49"/>
      <c r="CM1930" s="50"/>
      <c r="CN1930" s="47"/>
      <c r="CO1930" s="50"/>
      <c r="CR1930" s="49"/>
      <c r="CS1930" s="49"/>
      <c r="CT1930" s="49"/>
      <c r="CU1930" s="50"/>
      <c r="CV1930" s="47"/>
      <c r="CW1930" s="50"/>
      <c r="CZ1930" s="49"/>
      <c r="DA1930" s="49"/>
      <c r="DB1930" s="49"/>
      <c r="DC1930" s="50"/>
      <c r="DD1930" s="47"/>
      <c r="DE1930" s="50"/>
      <c r="DH1930" s="49"/>
      <c r="DI1930" s="49"/>
      <c r="DJ1930" s="49"/>
      <c r="DK1930" s="50"/>
      <c r="DL1930" s="47"/>
      <c r="DM1930" s="50"/>
      <c r="DP1930" s="49"/>
      <c r="DQ1930" s="49"/>
      <c r="DR1930" s="49"/>
      <c r="DS1930" s="50"/>
      <c r="DT1930" s="47"/>
      <c r="DU1930" s="50"/>
      <c r="DX1930" s="49"/>
      <c r="DY1930" s="49"/>
      <c r="DZ1930" s="49"/>
      <c r="EA1930" s="50"/>
      <c r="EB1930" s="47"/>
      <c r="EC1930" s="50"/>
      <c r="EF1930" s="49"/>
      <c r="EG1930" s="49"/>
      <c r="EH1930" s="49"/>
      <c r="EI1930" s="50"/>
      <c r="EJ1930" s="47"/>
      <c r="EK1930" s="50"/>
      <c r="EN1930" s="49"/>
      <c r="EO1930" s="49"/>
      <c r="EP1930" s="49"/>
      <c r="EQ1930" s="50"/>
      <c r="ER1930" s="47"/>
      <c r="ES1930" s="50"/>
      <c r="EV1930" s="49"/>
      <c r="EW1930" s="49"/>
      <c r="EX1930" s="49"/>
      <c r="EY1930" s="50"/>
      <c r="EZ1930" s="47"/>
      <c r="FA1930" s="50"/>
      <c r="FD1930" s="49"/>
      <c r="FE1930" s="49"/>
      <c r="FF1930" s="49"/>
      <c r="FG1930" s="50"/>
      <c r="FH1930" s="47"/>
      <c r="FI1930" s="50"/>
      <c r="FL1930" s="49"/>
      <c r="FM1930" s="49"/>
      <c r="FN1930" s="49"/>
      <c r="FO1930" s="50"/>
      <c r="FP1930" s="47"/>
      <c r="FQ1930" s="50"/>
      <c r="FT1930" s="49"/>
      <c r="FU1930" s="49"/>
      <c r="FV1930" s="49"/>
      <c r="FW1930" s="50"/>
      <c r="FX1930" s="47"/>
      <c r="FY1930" s="50"/>
      <c r="GB1930" s="49"/>
      <c r="GC1930" s="49"/>
      <c r="GD1930" s="49"/>
      <c r="GE1930" s="50"/>
      <c r="GF1930" s="47"/>
      <c r="GG1930" s="50"/>
      <c r="GJ1930" s="49"/>
      <c r="GK1930" s="49"/>
      <c r="GL1930" s="49"/>
      <c r="GM1930" s="50"/>
      <c r="GN1930" s="47"/>
      <c r="GO1930" s="50"/>
      <c r="GR1930" s="49"/>
      <c r="GS1930" s="49"/>
      <c r="GT1930" s="49"/>
      <c r="GU1930" s="50"/>
      <c r="GV1930" s="47"/>
      <c r="GW1930" s="50"/>
      <c r="GZ1930" s="49"/>
      <c r="HA1930" s="49"/>
      <c r="HB1930" s="49"/>
      <c r="HC1930" s="50"/>
      <c r="HD1930" s="47"/>
      <c r="HE1930" s="50"/>
      <c r="HH1930" s="49"/>
      <c r="HI1930" s="49"/>
      <c r="HJ1930" s="49"/>
      <c r="HK1930" s="50"/>
      <c r="HL1930" s="47"/>
      <c r="HM1930" s="50"/>
      <c r="HP1930" s="49"/>
      <c r="HQ1930" s="49"/>
      <c r="HR1930" s="49"/>
      <c r="HS1930" s="50"/>
      <c r="HT1930" s="47"/>
      <c r="HU1930" s="50"/>
      <c r="HX1930" s="49"/>
      <c r="HY1930" s="49"/>
      <c r="HZ1930" s="49"/>
      <c r="IA1930" s="50"/>
      <c r="IB1930" s="47"/>
      <c r="IC1930" s="50"/>
      <c r="IF1930" s="49"/>
      <c r="IG1930" s="49"/>
      <c r="IH1930" s="49"/>
      <c r="II1930" s="50"/>
      <c r="IJ1930" s="47"/>
      <c r="IK1930" s="50"/>
      <c r="IN1930" s="49"/>
      <c r="IO1930" s="49"/>
      <c r="IP1930" s="49"/>
      <c r="IQ1930" s="50"/>
    </row>
    <row r="1931" spans="1:251" s="48" customFormat="1">
      <c r="A1931" s="43"/>
      <c r="B1931" s="44">
        <v>100000443923</v>
      </c>
      <c r="C1931" s="43">
        <v>1</v>
      </c>
      <c r="D1931" s="45" t="s">
        <v>423</v>
      </c>
      <c r="E1931" s="45" t="s">
        <v>334</v>
      </c>
      <c r="F1931" s="46">
        <v>5906.25</v>
      </c>
      <c r="G1931" s="46">
        <v>-5905.25</v>
      </c>
      <c r="H1931" s="46">
        <v>1</v>
      </c>
      <c r="I1931" s="47"/>
      <c r="L1931" s="47"/>
      <c r="M1931" s="50"/>
      <c r="P1931" s="49"/>
      <c r="Q1931" s="49"/>
      <c r="S1931" s="50"/>
      <c r="T1931" s="47"/>
      <c r="U1931" s="50"/>
      <c r="X1931" s="49"/>
      <c r="Y1931" s="49"/>
      <c r="AA1931" s="50"/>
      <c r="AB1931" s="47"/>
      <c r="AC1931" s="50"/>
      <c r="AF1931" s="49"/>
      <c r="AG1931" s="49"/>
      <c r="AI1931" s="50"/>
      <c r="AJ1931" s="47"/>
      <c r="AK1931" s="50"/>
      <c r="AN1931" s="49"/>
      <c r="AO1931" s="49"/>
      <c r="AQ1931" s="50"/>
      <c r="AR1931" s="47"/>
      <c r="AS1931" s="50"/>
      <c r="AV1931" s="49"/>
      <c r="AW1931" s="49"/>
      <c r="AY1931" s="50"/>
      <c r="AZ1931" s="47"/>
      <c r="BA1931" s="50"/>
      <c r="BD1931" s="49"/>
      <c r="BE1931" s="49"/>
      <c r="BG1931" s="50"/>
      <c r="BH1931" s="47"/>
      <c r="BI1931" s="50"/>
      <c r="BL1931" s="49"/>
      <c r="BM1931" s="49"/>
      <c r="BO1931" s="50"/>
      <c r="BP1931" s="47"/>
      <c r="BQ1931" s="50"/>
      <c r="BT1931" s="49"/>
      <c r="BU1931" s="49"/>
      <c r="BW1931" s="50"/>
      <c r="BX1931" s="47"/>
      <c r="BY1931" s="50"/>
      <c r="CB1931" s="49"/>
      <c r="CC1931" s="49"/>
      <c r="CE1931" s="50"/>
      <c r="CF1931" s="47"/>
      <c r="CG1931" s="50"/>
      <c r="CJ1931" s="49"/>
      <c r="CK1931" s="49"/>
      <c r="CM1931" s="50"/>
      <c r="CN1931" s="47"/>
      <c r="CO1931" s="50"/>
      <c r="CR1931" s="49"/>
      <c r="CS1931" s="49"/>
      <c r="CU1931" s="50"/>
      <c r="CV1931" s="47"/>
      <c r="CW1931" s="50"/>
      <c r="CZ1931" s="49"/>
      <c r="DA1931" s="49"/>
      <c r="DC1931" s="50"/>
      <c r="DD1931" s="47"/>
      <c r="DE1931" s="50"/>
      <c r="DH1931" s="49"/>
      <c r="DI1931" s="49"/>
      <c r="DK1931" s="50"/>
      <c r="DL1931" s="47"/>
      <c r="DM1931" s="50"/>
      <c r="DP1931" s="49"/>
      <c r="DQ1931" s="49"/>
      <c r="DS1931" s="50"/>
      <c r="DT1931" s="47"/>
      <c r="DU1931" s="50"/>
      <c r="DX1931" s="49"/>
      <c r="DY1931" s="49"/>
      <c r="EA1931" s="50"/>
      <c r="EB1931" s="47"/>
      <c r="EC1931" s="50"/>
      <c r="EF1931" s="49"/>
      <c r="EG1931" s="49"/>
      <c r="EI1931" s="50"/>
      <c r="EJ1931" s="47"/>
      <c r="EK1931" s="50"/>
      <c r="EN1931" s="49"/>
      <c r="EO1931" s="49"/>
      <c r="EQ1931" s="50"/>
      <c r="ER1931" s="47"/>
      <c r="ES1931" s="50"/>
      <c r="EV1931" s="49"/>
      <c r="EW1931" s="49"/>
      <c r="EY1931" s="50"/>
      <c r="EZ1931" s="47"/>
      <c r="FA1931" s="50"/>
      <c r="FD1931" s="49"/>
      <c r="FE1931" s="49"/>
      <c r="FG1931" s="50"/>
      <c r="FH1931" s="47"/>
      <c r="FI1931" s="50"/>
      <c r="FL1931" s="49"/>
      <c r="FM1931" s="49"/>
      <c r="FO1931" s="50"/>
      <c r="FP1931" s="47"/>
      <c r="FQ1931" s="50"/>
      <c r="FT1931" s="49"/>
      <c r="FU1931" s="49"/>
      <c r="FW1931" s="50"/>
      <c r="FX1931" s="47"/>
      <c r="FY1931" s="50"/>
      <c r="GB1931" s="49"/>
      <c r="GC1931" s="49"/>
      <c r="GE1931" s="50"/>
      <c r="GF1931" s="47"/>
      <c r="GG1931" s="50"/>
      <c r="GJ1931" s="49"/>
      <c r="GK1931" s="49"/>
      <c r="GM1931" s="50"/>
      <c r="GN1931" s="47"/>
      <c r="GO1931" s="50"/>
      <c r="GR1931" s="49"/>
      <c r="GS1931" s="49"/>
      <c r="GU1931" s="50"/>
      <c r="GV1931" s="47"/>
      <c r="GW1931" s="50"/>
      <c r="GZ1931" s="49"/>
      <c r="HA1931" s="49"/>
      <c r="HC1931" s="50"/>
      <c r="HD1931" s="47"/>
      <c r="HE1931" s="50"/>
      <c r="HH1931" s="49"/>
      <c r="HI1931" s="49"/>
      <c r="HK1931" s="50"/>
      <c r="HL1931" s="47"/>
      <c r="HM1931" s="50"/>
      <c r="HP1931" s="49"/>
      <c r="HQ1931" s="49"/>
      <c r="HS1931" s="50"/>
      <c r="HT1931" s="47"/>
      <c r="HU1931" s="50"/>
      <c r="HX1931" s="49"/>
      <c r="HY1931" s="49"/>
      <c r="IA1931" s="50"/>
      <c r="IB1931" s="47"/>
      <c r="IC1931" s="50"/>
      <c r="IF1931" s="49"/>
      <c r="IG1931" s="49"/>
      <c r="II1931" s="50"/>
      <c r="IJ1931" s="47"/>
      <c r="IK1931" s="50"/>
      <c r="IN1931" s="49"/>
      <c r="IO1931" s="49"/>
      <c r="IQ1931" s="50"/>
    </row>
    <row r="1932" spans="1:251" s="48" customFormat="1">
      <c r="A1932" s="43">
        <v>1227</v>
      </c>
      <c r="B1932" s="44">
        <v>100000443924</v>
      </c>
      <c r="C1932" s="43">
        <v>0</v>
      </c>
      <c r="D1932" s="45" t="s">
        <v>423</v>
      </c>
      <c r="E1932" s="45" t="s">
        <v>334</v>
      </c>
      <c r="F1932" s="46">
        <v>34593.75</v>
      </c>
      <c r="G1932" s="46">
        <v>-1276.1099999999999</v>
      </c>
      <c r="H1932" s="46">
        <v>33317.64</v>
      </c>
      <c r="I1932" s="47"/>
      <c r="K1932" s="49"/>
      <c r="L1932" s="47"/>
      <c r="M1932" s="50"/>
      <c r="P1932" s="49"/>
      <c r="Q1932" s="49"/>
      <c r="R1932" s="49"/>
      <c r="S1932" s="50"/>
      <c r="T1932" s="47"/>
      <c r="U1932" s="50"/>
      <c r="X1932" s="49"/>
      <c r="Y1932" s="49"/>
      <c r="Z1932" s="49"/>
      <c r="AA1932" s="50"/>
      <c r="AB1932" s="47"/>
      <c r="AC1932" s="50"/>
      <c r="AF1932" s="49"/>
      <c r="AG1932" s="49"/>
      <c r="AH1932" s="49"/>
      <c r="AI1932" s="50"/>
      <c r="AJ1932" s="47"/>
      <c r="AK1932" s="50"/>
      <c r="AN1932" s="49"/>
      <c r="AO1932" s="49"/>
      <c r="AP1932" s="49"/>
      <c r="AQ1932" s="50"/>
      <c r="AR1932" s="47"/>
      <c r="AS1932" s="50"/>
      <c r="AV1932" s="49"/>
      <c r="AW1932" s="49"/>
      <c r="AX1932" s="49"/>
      <c r="AY1932" s="50"/>
      <c r="AZ1932" s="47"/>
      <c r="BA1932" s="50"/>
      <c r="BD1932" s="49"/>
      <c r="BE1932" s="49"/>
      <c r="BF1932" s="49"/>
      <c r="BG1932" s="50"/>
      <c r="BH1932" s="47"/>
      <c r="BI1932" s="50"/>
      <c r="BL1932" s="49"/>
      <c r="BM1932" s="49"/>
      <c r="BN1932" s="49"/>
      <c r="BO1932" s="50"/>
      <c r="BP1932" s="47"/>
      <c r="BQ1932" s="50"/>
      <c r="BT1932" s="49"/>
      <c r="BU1932" s="49"/>
      <c r="BV1932" s="49"/>
      <c r="BW1932" s="50"/>
      <c r="BX1932" s="47"/>
      <c r="BY1932" s="50"/>
      <c r="CB1932" s="49"/>
      <c r="CC1932" s="49"/>
      <c r="CD1932" s="49"/>
      <c r="CE1932" s="50"/>
      <c r="CF1932" s="47"/>
      <c r="CG1932" s="50"/>
      <c r="CJ1932" s="49"/>
      <c r="CK1932" s="49"/>
      <c r="CL1932" s="49"/>
      <c r="CM1932" s="50"/>
      <c r="CN1932" s="47"/>
      <c r="CO1932" s="50"/>
      <c r="CR1932" s="49"/>
      <c r="CS1932" s="49"/>
      <c r="CT1932" s="49"/>
      <c r="CU1932" s="50"/>
      <c r="CV1932" s="47"/>
      <c r="CW1932" s="50"/>
      <c r="CZ1932" s="49"/>
      <c r="DA1932" s="49"/>
      <c r="DB1932" s="49"/>
      <c r="DC1932" s="50"/>
      <c r="DD1932" s="47"/>
      <c r="DE1932" s="50"/>
      <c r="DH1932" s="49"/>
      <c r="DI1932" s="49"/>
      <c r="DJ1932" s="49"/>
      <c r="DK1932" s="50"/>
      <c r="DL1932" s="47"/>
      <c r="DM1932" s="50"/>
      <c r="DP1932" s="49"/>
      <c r="DQ1932" s="49"/>
      <c r="DR1932" s="49"/>
      <c r="DS1932" s="50"/>
      <c r="DT1932" s="47"/>
      <c r="DU1932" s="50"/>
      <c r="DX1932" s="49"/>
      <c r="DY1932" s="49"/>
      <c r="DZ1932" s="49"/>
      <c r="EA1932" s="50"/>
      <c r="EB1932" s="47"/>
      <c r="EC1932" s="50"/>
      <c r="EF1932" s="49"/>
      <c r="EG1932" s="49"/>
      <c r="EH1932" s="49"/>
      <c r="EI1932" s="50"/>
      <c r="EJ1932" s="47"/>
      <c r="EK1932" s="50"/>
      <c r="EN1932" s="49"/>
      <c r="EO1932" s="49"/>
      <c r="EP1932" s="49"/>
      <c r="EQ1932" s="50"/>
      <c r="ER1932" s="47"/>
      <c r="ES1932" s="50"/>
      <c r="EV1932" s="49"/>
      <c r="EW1932" s="49"/>
      <c r="EX1932" s="49"/>
      <c r="EY1932" s="50"/>
      <c r="EZ1932" s="47"/>
      <c r="FA1932" s="50"/>
      <c r="FD1932" s="49"/>
      <c r="FE1932" s="49"/>
      <c r="FF1932" s="49"/>
      <c r="FG1932" s="50"/>
      <c r="FH1932" s="47"/>
      <c r="FI1932" s="50"/>
      <c r="FL1932" s="49"/>
      <c r="FM1932" s="49"/>
      <c r="FN1932" s="49"/>
      <c r="FO1932" s="50"/>
      <c r="FP1932" s="47"/>
      <c r="FQ1932" s="50"/>
      <c r="FT1932" s="49"/>
      <c r="FU1932" s="49"/>
      <c r="FV1932" s="49"/>
      <c r="FW1932" s="50"/>
      <c r="FX1932" s="47"/>
      <c r="FY1932" s="50"/>
      <c r="GB1932" s="49"/>
      <c r="GC1932" s="49"/>
      <c r="GD1932" s="49"/>
      <c r="GE1932" s="50"/>
      <c r="GF1932" s="47"/>
      <c r="GG1932" s="50"/>
      <c r="GJ1932" s="49"/>
      <c r="GK1932" s="49"/>
      <c r="GL1932" s="49"/>
      <c r="GM1932" s="50"/>
      <c r="GN1932" s="47"/>
      <c r="GO1932" s="50"/>
      <c r="GR1932" s="49"/>
      <c r="GS1932" s="49"/>
      <c r="GT1932" s="49"/>
      <c r="GU1932" s="50"/>
      <c r="GV1932" s="47"/>
      <c r="GW1932" s="50"/>
      <c r="GZ1932" s="49"/>
      <c r="HA1932" s="49"/>
      <c r="HB1932" s="49"/>
      <c r="HC1932" s="50"/>
      <c r="HD1932" s="47"/>
      <c r="HE1932" s="50"/>
      <c r="HH1932" s="49"/>
      <c r="HI1932" s="49"/>
      <c r="HJ1932" s="49"/>
      <c r="HK1932" s="50"/>
      <c r="HL1932" s="47"/>
      <c r="HM1932" s="50"/>
      <c r="HP1932" s="49"/>
      <c r="HQ1932" s="49"/>
      <c r="HR1932" s="49"/>
      <c r="HS1932" s="50"/>
      <c r="HT1932" s="47"/>
      <c r="HU1932" s="50"/>
      <c r="HX1932" s="49"/>
      <c r="HY1932" s="49"/>
      <c r="HZ1932" s="49"/>
      <c r="IA1932" s="50"/>
      <c r="IB1932" s="47"/>
      <c r="IC1932" s="50"/>
      <c r="IF1932" s="49"/>
      <c r="IG1932" s="49"/>
      <c r="IH1932" s="49"/>
      <c r="II1932" s="50"/>
      <c r="IJ1932" s="47"/>
      <c r="IK1932" s="50"/>
      <c r="IN1932" s="49"/>
      <c r="IO1932" s="49"/>
      <c r="IP1932" s="49"/>
      <c r="IQ1932" s="50"/>
    </row>
    <row r="1933" spans="1:251" s="48" customFormat="1">
      <c r="A1933" s="43"/>
      <c r="B1933" s="44">
        <v>100000443924</v>
      </c>
      <c r="C1933" s="43">
        <v>1</v>
      </c>
      <c r="D1933" s="45" t="s">
        <v>423</v>
      </c>
      <c r="E1933" s="45" t="s">
        <v>334</v>
      </c>
      <c r="F1933" s="46">
        <v>5906.25</v>
      </c>
      <c r="G1933" s="46">
        <v>-5905.25</v>
      </c>
      <c r="H1933" s="46">
        <v>1</v>
      </c>
      <c r="I1933" s="47"/>
      <c r="L1933" s="47"/>
      <c r="M1933" s="50"/>
      <c r="P1933" s="49"/>
      <c r="Q1933" s="49"/>
      <c r="S1933" s="50"/>
      <c r="T1933" s="47"/>
      <c r="U1933" s="50"/>
      <c r="X1933" s="49"/>
      <c r="Y1933" s="49"/>
      <c r="AA1933" s="50"/>
      <c r="AB1933" s="47"/>
      <c r="AC1933" s="50"/>
      <c r="AF1933" s="49"/>
      <c r="AG1933" s="49"/>
      <c r="AI1933" s="50"/>
      <c r="AJ1933" s="47"/>
      <c r="AK1933" s="50"/>
      <c r="AN1933" s="49"/>
      <c r="AO1933" s="49"/>
      <c r="AQ1933" s="50"/>
      <c r="AR1933" s="47"/>
      <c r="AS1933" s="50"/>
      <c r="AV1933" s="49"/>
      <c r="AW1933" s="49"/>
      <c r="AY1933" s="50"/>
      <c r="AZ1933" s="47"/>
      <c r="BA1933" s="50"/>
      <c r="BD1933" s="49"/>
      <c r="BE1933" s="49"/>
      <c r="BG1933" s="50"/>
      <c r="BH1933" s="47"/>
      <c r="BI1933" s="50"/>
      <c r="BL1933" s="49"/>
      <c r="BM1933" s="49"/>
      <c r="BO1933" s="50"/>
      <c r="BP1933" s="47"/>
      <c r="BQ1933" s="50"/>
      <c r="BT1933" s="49"/>
      <c r="BU1933" s="49"/>
      <c r="BW1933" s="50"/>
      <c r="BX1933" s="47"/>
      <c r="BY1933" s="50"/>
      <c r="CB1933" s="49"/>
      <c r="CC1933" s="49"/>
      <c r="CE1933" s="50"/>
      <c r="CF1933" s="47"/>
      <c r="CG1933" s="50"/>
      <c r="CJ1933" s="49"/>
      <c r="CK1933" s="49"/>
      <c r="CM1933" s="50"/>
      <c r="CN1933" s="47"/>
      <c r="CO1933" s="50"/>
      <c r="CR1933" s="49"/>
      <c r="CS1933" s="49"/>
      <c r="CU1933" s="50"/>
      <c r="CV1933" s="47"/>
      <c r="CW1933" s="50"/>
      <c r="CZ1933" s="49"/>
      <c r="DA1933" s="49"/>
      <c r="DC1933" s="50"/>
      <c r="DD1933" s="47"/>
      <c r="DE1933" s="50"/>
      <c r="DH1933" s="49"/>
      <c r="DI1933" s="49"/>
      <c r="DK1933" s="50"/>
      <c r="DL1933" s="47"/>
      <c r="DM1933" s="50"/>
      <c r="DP1933" s="49"/>
      <c r="DQ1933" s="49"/>
      <c r="DS1933" s="50"/>
      <c r="DT1933" s="47"/>
      <c r="DU1933" s="50"/>
      <c r="DX1933" s="49"/>
      <c r="DY1933" s="49"/>
      <c r="EA1933" s="50"/>
      <c r="EB1933" s="47"/>
      <c r="EC1933" s="50"/>
      <c r="EF1933" s="49"/>
      <c r="EG1933" s="49"/>
      <c r="EI1933" s="50"/>
      <c r="EJ1933" s="47"/>
      <c r="EK1933" s="50"/>
      <c r="EN1933" s="49"/>
      <c r="EO1933" s="49"/>
      <c r="EQ1933" s="50"/>
      <c r="ER1933" s="47"/>
      <c r="ES1933" s="50"/>
      <c r="EV1933" s="49"/>
      <c r="EW1933" s="49"/>
      <c r="EY1933" s="50"/>
      <c r="EZ1933" s="47"/>
      <c r="FA1933" s="50"/>
      <c r="FD1933" s="49"/>
      <c r="FE1933" s="49"/>
      <c r="FG1933" s="50"/>
      <c r="FH1933" s="47"/>
      <c r="FI1933" s="50"/>
      <c r="FL1933" s="49"/>
      <c r="FM1933" s="49"/>
      <c r="FO1933" s="50"/>
      <c r="FP1933" s="47"/>
      <c r="FQ1933" s="50"/>
      <c r="FT1933" s="49"/>
      <c r="FU1933" s="49"/>
      <c r="FW1933" s="50"/>
      <c r="FX1933" s="47"/>
      <c r="FY1933" s="50"/>
      <c r="GB1933" s="49"/>
      <c r="GC1933" s="49"/>
      <c r="GE1933" s="50"/>
      <c r="GF1933" s="47"/>
      <c r="GG1933" s="50"/>
      <c r="GJ1933" s="49"/>
      <c r="GK1933" s="49"/>
      <c r="GM1933" s="50"/>
      <c r="GN1933" s="47"/>
      <c r="GO1933" s="50"/>
      <c r="GR1933" s="49"/>
      <c r="GS1933" s="49"/>
      <c r="GU1933" s="50"/>
      <c r="GV1933" s="47"/>
      <c r="GW1933" s="50"/>
      <c r="GZ1933" s="49"/>
      <c r="HA1933" s="49"/>
      <c r="HC1933" s="50"/>
      <c r="HD1933" s="47"/>
      <c r="HE1933" s="50"/>
      <c r="HH1933" s="49"/>
      <c r="HI1933" s="49"/>
      <c r="HK1933" s="50"/>
      <c r="HL1933" s="47"/>
      <c r="HM1933" s="50"/>
      <c r="HP1933" s="49"/>
      <c r="HQ1933" s="49"/>
      <c r="HS1933" s="50"/>
      <c r="HT1933" s="47"/>
      <c r="HU1933" s="50"/>
      <c r="HX1933" s="49"/>
      <c r="HY1933" s="49"/>
      <c r="IA1933" s="50"/>
      <c r="IB1933" s="47"/>
      <c r="IC1933" s="50"/>
      <c r="IF1933" s="49"/>
      <c r="IG1933" s="49"/>
      <c r="II1933" s="50"/>
      <c r="IJ1933" s="47"/>
      <c r="IK1933" s="50"/>
      <c r="IN1933" s="49"/>
      <c r="IO1933" s="49"/>
      <c r="IQ1933" s="50"/>
    </row>
    <row r="1934" spans="1:251" s="48" customFormat="1">
      <c r="A1934" s="43">
        <v>1228</v>
      </c>
      <c r="B1934" s="44">
        <v>100000443925</v>
      </c>
      <c r="C1934" s="43">
        <v>0</v>
      </c>
      <c r="D1934" s="45" t="s">
        <v>423</v>
      </c>
      <c r="E1934" s="45" t="s">
        <v>334</v>
      </c>
      <c r="F1934" s="46">
        <v>34593.75</v>
      </c>
      <c r="G1934" s="46">
        <v>-1276.1099999999999</v>
      </c>
      <c r="H1934" s="46">
        <v>33317.64</v>
      </c>
      <c r="I1934" s="47"/>
      <c r="K1934" s="49"/>
      <c r="L1934" s="47"/>
      <c r="M1934" s="50"/>
      <c r="P1934" s="49"/>
      <c r="Q1934" s="49"/>
      <c r="R1934" s="49"/>
      <c r="S1934" s="50"/>
      <c r="T1934" s="47"/>
      <c r="U1934" s="50"/>
      <c r="X1934" s="49"/>
      <c r="Y1934" s="49"/>
      <c r="Z1934" s="49"/>
      <c r="AA1934" s="50"/>
      <c r="AB1934" s="47"/>
      <c r="AC1934" s="50"/>
      <c r="AF1934" s="49"/>
      <c r="AG1934" s="49"/>
      <c r="AH1934" s="49"/>
      <c r="AI1934" s="50"/>
      <c r="AJ1934" s="47"/>
      <c r="AK1934" s="50"/>
      <c r="AN1934" s="49"/>
      <c r="AO1934" s="49"/>
      <c r="AP1934" s="49"/>
      <c r="AQ1934" s="50"/>
      <c r="AR1934" s="47"/>
      <c r="AS1934" s="50"/>
      <c r="AV1934" s="49"/>
      <c r="AW1934" s="49"/>
      <c r="AX1934" s="49"/>
      <c r="AY1934" s="50"/>
      <c r="AZ1934" s="47"/>
      <c r="BA1934" s="50"/>
      <c r="BD1934" s="49"/>
      <c r="BE1934" s="49"/>
      <c r="BF1934" s="49"/>
      <c r="BG1934" s="50"/>
      <c r="BH1934" s="47"/>
      <c r="BI1934" s="50"/>
      <c r="BL1934" s="49"/>
      <c r="BM1934" s="49"/>
      <c r="BN1934" s="49"/>
      <c r="BO1934" s="50"/>
      <c r="BP1934" s="47"/>
      <c r="BQ1934" s="50"/>
      <c r="BT1934" s="49"/>
      <c r="BU1934" s="49"/>
      <c r="BV1934" s="49"/>
      <c r="BW1934" s="50"/>
      <c r="BX1934" s="47"/>
      <c r="BY1934" s="50"/>
      <c r="CB1934" s="49"/>
      <c r="CC1934" s="49"/>
      <c r="CD1934" s="49"/>
      <c r="CE1934" s="50"/>
      <c r="CF1934" s="47"/>
      <c r="CG1934" s="50"/>
      <c r="CJ1934" s="49"/>
      <c r="CK1934" s="49"/>
      <c r="CL1934" s="49"/>
      <c r="CM1934" s="50"/>
      <c r="CN1934" s="47"/>
      <c r="CO1934" s="50"/>
      <c r="CR1934" s="49"/>
      <c r="CS1934" s="49"/>
      <c r="CT1934" s="49"/>
      <c r="CU1934" s="50"/>
      <c r="CV1934" s="47"/>
      <c r="CW1934" s="50"/>
      <c r="CZ1934" s="49"/>
      <c r="DA1934" s="49"/>
      <c r="DB1934" s="49"/>
      <c r="DC1934" s="50"/>
      <c r="DD1934" s="47"/>
      <c r="DE1934" s="50"/>
      <c r="DH1934" s="49"/>
      <c r="DI1934" s="49"/>
      <c r="DJ1934" s="49"/>
      <c r="DK1934" s="50"/>
      <c r="DL1934" s="47"/>
      <c r="DM1934" s="50"/>
      <c r="DP1934" s="49"/>
      <c r="DQ1934" s="49"/>
      <c r="DR1934" s="49"/>
      <c r="DS1934" s="50"/>
      <c r="DT1934" s="47"/>
      <c r="DU1934" s="50"/>
      <c r="DX1934" s="49"/>
      <c r="DY1934" s="49"/>
      <c r="DZ1934" s="49"/>
      <c r="EA1934" s="50"/>
      <c r="EB1934" s="47"/>
      <c r="EC1934" s="50"/>
      <c r="EF1934" s="49"/>
      <c r="EG1934" s="49"/>
      <c r="EH1934" s="49"/>
      <c r="EI1934" s="50"/>
      <c r="EJ1934" s="47"/>
      <c r="EK1934" s="50"/>
      <c r="EN1934" s="49"/>
      <c r="EO1934" s="49"/>
      <c r="EP1934" s="49"/>
      <c r="EQ1934" s="50"/>
      <c r="ER1934" s="47"/>
      <c r="ES1934" s="50"/>
      <c r="EV1934" s="49"/>
      <c r="EW1934" s="49"/>
      <c r="EX1934" s="49"/>
      <c r="EY1934" s="50"/>
      <c r="EZ1934" s="47"/>
      <c r="FA1934" s="50"/>
      <c r="FD1934" s="49"/>
      <c r="FE1934" s="49"/>
      <c r="FF1934" s="49"/>
      <c r="FG1934" s="50"/>
      <c r="FH1934" s="47"/>
      <c r="FI1934" s="50"/>
      <c r="FL1934" s="49"/>
      <c r="FM1934" s="49"/>
      <c r="FN1934" s="49"/>
      <c r="FO1934" s="50"/>
      <c r="FP1934" s="47"/>
      <c r="FQ1934" s="50"/>
      <c r="FT1934" s="49"/>
      <c r="FU1934" s="49"/>
      <c r="FV1934" s="49"/>
      <c r="FW1934" s="50"/>
      <c r="FX1934" s="47"/>
      <c r="FY1934" s="50"/>
      <c r="GB1934" s="49"/>
      <c r="GC1934" s="49"/>
      <c r="GD1934" s="49"/>
      <c r="GE1934" s="50"/>
      <c r="GF1934" s="47"/>
      <c r="GG1934" s="50"/>
      <c r="GJ1934" s="49"/>
      <c r="GK1934" s="49"/>
      <c r="GL1934" s="49"/>
      <c r="GM1934" s="50"/>
      <c r="GN1934" s="47"/>
      <c r="GO1934" s="50"/>
      <c r="GR1934" s="49"/>
      <c r="GS1934" s="49"/>
      <c r="GT1934" s="49"/>
      <c r="GU1934" s="50"/>
      <c r="GV1934" s="47"/>
      <c r="GW1934" s="50"/>
      <c r="GZ1934" s="49"/>
      <c r="HA1934" s="49"/>
      <c r="HB1934" s="49"/>
      <c r="HC1934" s="50"/>
      <c r="HD1934" s="47"/>
      <c r="HE1934" s="50"/>
      <c r="HH1934" s="49"/>
      <c r="HI1934" s="49"/>
      <c r="HJ1934" s="49"/>
      <c r="HK1934" s="50"/>
      <c r="HL1934" s="47"/>
      <c r="HM1934" s="50"/>
      <c r="HP1934" s="49"/>
      <c r="HQ1934" s="49"/>
      <c r="HR1934" s="49"/>
      <c r="HS1934" s="50"/>
      <c r="HT1934" s="47"/>
      <c r="HU1934" s="50"/>
      <c r="HX1934" s="49"/>
      <c r="HY1934" s="49"/>
      <c r="HZ1934" s="49"/>
      <c r="IA1934" s="50"/>
      <c r="IB1934" s="47"/>
      <c r="IC1934" s="50"/>
      <c r="IF1934" s="49"/>
      <c r="IG1934" s="49"/>
      <c r="IH1934" s="49"/>
      <c r="II1934" s="50"/>
      <c r="IJ1934" s="47"/>
      <c r="IK1934" s="50"/>
      <c r="IN1934" s="49"/>
      <c r="IO1934" s="49"/>
      <c r="IP1934" s="49"/>
      <c r="IQ1934" s="50"/>
    </row>
    <row r="1935" spans="1:251" s="48" customFormat="1">
      <c r="A1935" s="43"/>
      <c r="B1935" s="44">
        <v>100000443925</v>
      </c>
      <c r="C1935" s="43">
        <v>1</v>
      </c>
      <c r="D1935" s="45" t="s">
        <v>423</v>
      </c>
      <c r="E1935" s="45" t="s">
        <v>334</v>
      </c>
      <c r="F1935" s="46">
        <v>5906.25</v>
      </c>
      <c r="G1935" s="46">
        <v>-5905.25</v>
      </c>
      <c r="H1935" s="46">
        <v>1</v>
      </c>
      <c r="I1935" s="47"/>
      <c r="L1935" s="47"/>
      <c r="M1935" s="50"/>
      <c r="P1935" s="49"/>
      <c r="Q1935" s="49"/>
      <c r="S1935" s="50"/>
      <c r="T1935" s="47"/>
      <c r="U1935" s="50"/>
      <c r="X1935" s="49"/>
      <c r="Y1935" s="49"/>
      <c r="AA1935" s="50"/>
      <c r="AB1935" s="47"/>
      <c r="AC1935" s="50"/>
      <c r="AF1935" s="49"/>
      <c r="AG1935" s="49"/>
      <c r="AI1935" s="50"/>
      <c r="AJ1935" s="47"/>
      <c r="AK1935" s="50"/>
      <c r="AN1935" s="49"/>
      <c r="AO1935" s="49"/>
      <c r="AQ1935" s="50"/>
      <c r="AR1935" s="47"/>
      <c r="AS1935" s="50"/>
      <c r="AV1935" s="49"/>
      <c r="AW1935" s="49"/>
      <c r="AY1935" s="50"/>
      <c r="AZ1935" s="47"/>
      <c r="BA1935" s="50"/>
      <c r="BD1935" s="49"/>
      <c r="BE1935" s="49"/>
      <c r="BG1935" s="50"/>
      <c r="BH1935" s="47"/>
      <c r="BI1935" s="50"/>
      <c r="BL1935" s="49"/>
      <c r="BM1935" s="49"/>
      <c r="BO1935" s="50"/>
      <c r="BP1935" s="47"/>
      <c r="BQ1935" s="50"/>
      <c r="BT1935" s="49"/>
      <c r="BU1935" s="49"/>
      <c r="BW1935" s="50"/>
      <c r="BX1935" s="47"/>
      <c r="BY1935" s="50"/>
      <c r="CB1935" s="49"/>
      <c r="CC1935" s="49"/>
      <c r="CE1935" s="50"/>
      <c r="CF1935" s="47"/>
      <c r="CG1935" s="50"/>
      <c r="CJ1935" s="49"/>
      <c r="CK1935" s="49"/>
      <c r="CM1935" s="50"/>
      <c r="CN1935" s="47"/>
      <c r="CO1935" s="50"/>
      <c r="CR1935" s="49"/>
      <c r="CS1935" s="49"/>
      <c r="CU1935" s="50"/>
      <c r="CV1935" s="47"/>
      <c r="CW1935" s="50"/>
      <c r="CZ1935" s="49"/>
      <c r="DA1935" s="49"/>
      <c r="DC1935" s="50"/>
      <c r="DD1935" s="47"/>
      <c r="DE1935" s="50"/>
      <c r="DH1935" s="49"/>
      <c r="DI1935" s="49"/>
      <c r="DK1935" s="50"/>
      <c r="DL1935" s="47"/>
      <c r="DM1935" s="50"/>
      <c r="DP1935" s="49"/>
      <c r="DQ1935" s="49"/>
      <c r="DS1935" s="50"/>
      <c r="DT1935" s="47"/>
      <c r="DU1935" s="50"/>
      <c r="DX1935" s="49"/>
      <c r="DY1935" s="49"/>
      <c r="EA1935" s="50"/>
      <c r="EB1935" s="47"/>
      <c r="EC1935" s="50"/>
      <c r="EF1935" s="49"/>
      <c r="EG1935" s="49"/>
      <c r="EI1935" s="50"/>
      <c r="EJ1935" s="47"/>
      <c r="EK1935" s="50"/>
      <c r="EN1935" s="49"/>
      <c r="EO1935" s="49"/>
      <c r="EQ1935" s="50"/>
      <c r="ER1935" s="47"/>
      <c r="ES1935" s="50"/>
      <c r="EV1935" s="49"/>
      <c r="EW1935" s="49"/>
      <c r="EY1935" s="50"/>
      <c r="EZ1935" s="47"/>
      <c r="FA1935" s="50"/>
      <c r="FD1935" s="49"/>
      <c r="FE1935" s="49"/>
      <c r="FG1935" s="50"/>
      <c r="FH1935" s="47"/>
      <c r="FI1935" s="50"/>
      <c r="FL1935" s="49"/>
      <c r="FM1935" s="49"/>
      <c r="FO1935" s="50"/>
      <c r="FP1935" s="47"/>
      <c r="FQ1935" s="50"/>
      <c r="FT1935" s="49"/>
      <c r="FU1935" s="49"/>
      <c r="FW1935" s="50"/>
      <c r="FX1935" s="47"/>
      <c r="FY1935" s="50"/>
      <c r="GB1935" s="49"/>
      <c r="GC1935" s="49"/>
      <c r="GE1935" s="50"/>
      <c r="GF1935" s="47"/>
      <c r="GG1935" s="50"/>
      <c r="GJ1935" s="49"/>
      <c r="GK1935" s="49"/>
      <c r="GM1935" s="50"/>
      <c r="GN1935" s="47"/>
      <c r="GO1935" s="50"/>
      <c r="GR1935" s="49"/>
      <c r="GS1935" s="49"/>
      <c r="GU1935" s="50"/>
      <c r="GV1935" s="47"/>
      <c r="GW1935" s="50"/>
      <c r="GZ1935" s="49"/>
      <c r="HA1935" s="49"/>
      <c r="HC1935" s="50"/>
      <c r="HD1935" s="47"/>
      <c r="HE1935" s="50"/>
      <c r="HH1935" s="49"/>
      <c r="HI1935" s="49"/>
      <c r="HK1935" s="50"/>
      <c r="HL1935" s="47"/>
      <c r="HM1935" s="50"/>
      <c r="HP1935" s="49"/>
      <c r="HQ1935" s="49"/>
      <c r="HS1935" s="50"/>
      <c r="HT1935" s="47"/>
      <c r="HU1935" s="50"/>
      <c r="HX1935" s="49"/>
      <c r="HY1935" s="49"/>
      <c r="IA1935" s="50"/>
      <c r="IB1935" s="47"/>
      <c r="IC1935" s="50"/>
      <c r="IF1935" s="49"/>
      <c r="IG1935" s="49"/>
      <c r="II1935" s="50"/>
      <c r="IJ1935" s="47"/>
      <c r="IK1935" s="50"/>
      <c r="IN1935" s="49"/>
      <c r="IO1935" s="49"/>
      <c r="IQ1935" s="50"/>
    </row>
    <row r="1936" spans="1:251" s="48" customFormat="1">
      <c r="A1936" s="43">
        <v>1229</v>
      </c>
      <c r="B1936" s="44">
        <v>100000443926</v>
      </c>
      <c r="C1936" s="43">
        <v>0</v>
      </c>
      <c r="D1936" s="45" t="s">
        <v>423</v>
      </c>
      <c r="E1936" s="45" t="s">
        <v>334</v>
      </c>
      <c r="F1936" s="46">
        <v>34593.75</v>
      </c>
      <c r="G1936" s="46">
        <v>-1276.1099999999999</v>
      </c>
      <c r="H1936" s="46">
        <v>33317.64</v>
      </c>
      <c r="I1936" s="47"/>
      <c r="K1936" s="49"/>
      <c r="L1936" s="47"/>
      <c r="M1936" s="50"/>
      <c r="P1936" s="49"/>
      <c r="Q1936" s="49"/>
      <c r="R1936" s="49"/>
      <c r="S1936" s="50"/>
      <c r="T1936" s="47"/>
      <c r="U1936" s="50"/>
      <c r="X1936" s="49"/>
      <c r="Y1936" s="49"/>
      <c r="Z1936" s="49"/>
      <c r="AA1936" s="50"/>
      <c r="AB1936" s="47"/>
      <c r="AC1936" s="50"/>
      <c r="AF1936" s="49"/>
      <c r="AG1936" s="49"/>
      <c r="AH1936" s="49"/>
      <c r="AI1936" s="50"/>
      <c r="AJ1936" s="47"/>
      <c r="AK1936" s="50"/>
      <c r="AN1936" s="49"/>
      <c r="AO1936" s="49"/>
      <c r="AP1936" s="49"/>
      <c r="AQ1936" s="50"/>
      <c r="AR1936" s="47"/>
      <c r="AS1936" s="50"/>
      <c r="AV1936" s="49"/>
      <c r="AW1936" s="49"/>
      <c r="AX1936" s="49"/>
      <c r="AY1936" s="50"/>
      <c r="AZ1936" s="47"/>
      <c r="BA1936" s="50"/>
      <c r="BD1936" s="49"/>
      <c r="BE1936" s="49"/>
      <c r="BF1936" s="49"/>
      <c r="BG1936" s="50"/>
      <c r="BH1936" s="47"/>
      <c r="BI1936" s="50"/>
      <c r="BL1936" s="49"/>
      <c r="BM1936" s="49"/>
      <c r="BN1936" s="49"/>
      <c r="BO1936" s="50"/>
      <c r="BP1936" s="47"/>
      <c r="BQ1936" s="50"/>
      <c r="BT1936" s="49"/>
      <c r="BU1936" s="49"/>
      <c r="BV1936" s="49"/>
      <c r="BW1936" s="50"/>
      <c r="BX1936" s="47"/>
      <c r="BY1936" s="50"/>
      <c r="CB1936" s="49"/>
      <c r="CC1936" s="49"/>
      <c r="CD1936" s="49"/>
      <c r="CE1936" s="50"/>
      <c r="CF1936" s="47"/>
      <c r="CG1936" s="50"/>
      <c r="CJ1936" s="49"/>
      <c r="CK1936" s="49"/>
      <c r="CL1936" s="49"/>
      <c r="CM1936" s="50"/>
      <c r="CN1936" s="47"/>
      <c r="CO1936" s="50"/>
      <c r="CR1936" s="49"/>
      <c r="CS1936" s="49"/>
      <c r="CT1936" s="49"/>
      <c r="CU1936" s="50"/>
      <c r="CV1936" s="47"/>
      <c r="CW1936" s="50"/>
      <c r="CZ1936" s="49"/>
      <c r="DA1936" s="49"/>
      <c r="DB1936" s="49"/>
      <c r="DC1936" s="50"/>
      <c r="DD1936" s="47"/>
      <c r="DE1936" s="50"/>
      <c r="DH1936" s="49"/>
      <c r="DI1936" s="49"/>
      <c r="DJ1936" s="49"/>
      <c r="DK1936" s="50"/>
      <c r="DL1936" s="47"/>
      <c r="DM1936" s="50"/>
      <c r="DP1936" s="49"/>
      <c r="DQ1936" s="49"/>
      <c r="DR1936" s="49"/>
      <c r="DS1936" s="50"/>
      <c r="DT1936" s="47"/>
      <c r="DU1936" s="50"/>
      <c r="DX1936" s="49"/>
      <c r="DY1936" s="49"/>
      <c r="DZ1936" s="49"/>
      <c r="EA1936" s="50"/>
      <c r="EB1936" s="47"/>
      <c r="EC1936" s="50"/>
      <c r="EF1936" s="49"/>
      <c r="EG1936" s="49"/>
      <c r="EH1936" s="49"/>
      <c r="EI1936" s="50"/>
      <c r="EJ1936" s="47"/>
      <c r="EK1936" s="50"/>
      <c r="EN1936" s="49"/>
      <c r="EO1936" s="49"/>
      <c r="EP1936" s="49"/>
      <c r="EQ1936" s="50"/>
      <c r="ER1936" s="47"/>
      <c r="ES1936" s="50"/>
      <c r="EV1936" s="49"/>
      <c r="EW1936" s="49"/>
      <c r="EX1936" s="49"/>
      <c r="EY1936" s="50"/>
      <c r="EZ1936" s="47"/>
      <c r="FA1936" s="50"/>
      <c r="FD1936" s="49"/>
      <c r="FE1936" s="49"/>
      <c r="FF1936" s="49"/>
      <c r="FG1936" s="50"/>
      <c r="FH1936" s="47"/>
      <c r="FI1936" s="50"/>
      <c r="FL1936" s="49"/>
      <c r="FM1936" s="49"/>
      <c r="FN1936" s="49"/>
      <c r="FO1936" s="50"/>
      <c r="FP1936" s="47"/>
      <c r="FQ1936" s="50"/>
      <c r="FT1936" s="49"/>
      <c r="FU1936" s="49"/>
      <c r="FV1936" s="49"/>
      <c r="FW1936" s="50"/>
      <c r="FX1936" s="47"/>
      <c r="FY1936" s="50"/>
      <c r="GB1936" s="49"/>
      <c r="GC1936" s="49"/>
      <c r="GD1936" s="49"/>
      <c r="GE1936" s="50"/>
      <c r="GF1936" s="47"/>
      <c r="GG1936" s="50"/>
      <c r="GJ1936" s="49"/>
      <c r="GK1936" s="49"/>
      <c r="GL1936" s="49"/>
      <c r="GM1936" s="50"/>
      <c r="GN1936" s="47"/>
      <c r="GO1936" s="50"/>
      <c r="GR1936" s="49"/>
      <c r="GS1936" s="49"/>
      <c r="GT1936" s="49"/>
      <c r="GU1936" s="50"/>
      <c r="GV1936" s="47"/>
      <c r="GW1936" s="50"/>
      <c r="GZ1936" s="49"/>
      <c r="HA1936" s="49"/>
      <c r="HB1936" s="49"/>
      <c r="HC1936" s="50"/>
      <c r="HD1936" s="47"/>
      <c r="HE1936" s="50"/>
      <c r="HH1936" s="49"/>
      <c r="HI1936" s="49"/>
      <c r="HJ1936" s="49"/>
      <c r="HK1936" s="50"/>
      <c r="HL1936" s="47"/>
      <c r="HM1936" s="50"/>
      <c r="HP1936" s="49"/>
      <c r="HQ1936" s="49"/>
      <c r="HR1936" s="49"/>
      <c r="HS1936" s="50"/>
      <c r="HT1936" s="47"/>
      <c r="HU1936" s="50"/>
      <c r="HX1936" s="49"/>
      <c r="HY1936" s="49"/>
      <c r="HZ1936" s="49"/>
      <c r="IA1936" s="50"/>
      <c r="IB1936" s="47"/>
      <c r="IC1936" s="50"/>
      <c r="IF1936" s="49"/>
      <c r="IG1936" s="49"/>
      <c r="IH1936" s="49"/>
      <c r="II1936" s="50"/>
      <c r="IJ1936" s="47"/>
      <c r="IK1936" s="50"/>
      <c r="IN1936" s="49"/>
      <c r="IO1936" s="49"/>
      <c r="IP1936" s="49"/>
      <c r="IQ1936" s="50"/>
    </row>
    <row r="1937" spans="1:251" s="48" customFormat="1">
      <c r="A1937" s="43"/>
      <c r="B1937" s="44">
        <v>100000443926</v>
      </c>
      <c r="C1937" s="43">
        <v>1</v>
      </c>
      <c r="D1937" s="45" t="s">
        <v>423</v>
      </c>
      <c r="E1937" s="45" t="s">
        <v>334</v>
      </c>
      <c r="F1937" s="46">
        <v>5906.25</v>
      </c>
      <c r="G1937" s="46">
        <v>-5905.25</v>
      </c>
      <c r="H1937" s="46">
        <v>1</v>
      </c>
      <c r="I1937" s="47"/>
      <c r="L1937" s="47"/>
      <c r="M1937" s="50"/>
      <c r="P1937" s="49"/>
      <c r="Q1937" s="49"/>
      <c r="S1937" s="50"/>
      <c r="T1937" s="47"/>
      <c r="U1937" s="50"/>
      <c r="X1937" s="49"/>
      <c r="Y1937" s="49"/>
      <c r="AA1937" s="50"/>
      <c r="AB1937" s="47"/>
      <c r="AC1937" s="50"/>
      <c r="AF1937" s="49"/>
      <c r="AG1937" s="49"/>
      <c r="AI1937" s="50"/>
      <c r="AJ1937" s="47"/>
      <c r="AK1937" s="50"/>
      <c r="AN1937" s="49"/>
      <c r="AO1937" s="49"/>
      <c r="AQ1937" s="50"/>
      <c r="AR1937" s="47"/>
      <c r="AS1937" s="50"/>
      <c r="AV1937" s="49"/>
      <c r="AW1937" s="49"/>
      <c r="AY1937" s="50"/>
      <c r="AZ1937" s="47"/>
      <c r="BA1937" s="50"/>
      <c r="BD1937" s="49"/>
      <c r="BE1937" s="49"/>
      <c r="BG1937" s="50"/>
      <c r="BH1937" s="47"/>
      <c r="BI1937" s="50"/>
      <c r="BL1937" s="49"/>
      <c r="BM1937" s="49"/>
      <c r="BO1937" s="50"/>
      <c r="BP1937" s="47"/>
      <c r="BQ1937" s="50"/>
      <c r="BT1937" s="49"/>
      <c r="BU1937" s="49"/>
      <c r="BW1937" s="50"/>
      <c r="BX1937" s="47"/>
      <c r="BY1937" s="50"/>
      <c r="CB1937" s="49"/>
      <c r="CC1937" s="49"/>
      <c r="CE1937" s="50"/>
      <c r="CF1937" s="47"/>
      <c r="CG1937" s="50"/>
      <c r="CJ1937" s="49"/>
      <c r="CK1937" s="49"/>
      <c r="CM1937" s="50"/>
      <c r="CN1937" s="47"/>
      <c r="CO1937" s="50"/>
      <c r="CR1937" s="49"/>
      <c r="CS1937" s="49"/>
      <c r="CU1937" s="50"/>
      <c r="CV1937" s="47"/>
      <c r="CW1937" s="50"/>
      <c r="CZ1937" s="49"/>
      <c r="DA1937" s="49"/>
      <c r="DC1937" s="50"/>
      <c r="DD1937" s="47"/>
      <c r="DE1937" s="50"/>
      <c r="DH1937" s="49"/>
      <c r="DI1937" s="49"/>
      <c r="DK1937" s="50"/>
      <c r="DL1937" s="47"/>
      <c r="DM1937" s="50"/>
      <c r="DP1937" s="49"/>
      <c r="DQ1937" s="49"/>
      <c r="DS1937" s="50"/>
      <c r="DT1937" s="47"/>
      <c r="DU1937" s="50"/>
      <c r="DX1937" s="49"/>
      <c r="DY1937" s="49"/>
      <c r="EA1937" s="50"/>
      <c r="EB1937" s="47"/>
      <c r="EC1937" s="50"/>
      <c r="EF1937" s="49"/>
      <c r="EG1937" s="49"/>
      <c r="EI1937" s="50"/>
      <c r="EJ1937" s="47"/>
      <c r="EK1937" s="50"/>
      <c r="EN1937" s="49"/>
      <c r="EO1937" s="49"/>
      <c r="EQ1937" s="50"/>
      <c r="ER1937" s="47"/>
      <c r="ES1937" s="50"/>
      <c r="EV1937" s="49"/>
      <c r="EW1937" s="49"/>
      <c r="EY1937" s="50"/>
      <c r="EZ1937" s="47"/>
      <c r="FA1937" s="50"/>
      <c r="FD1937" s="49"/>
      <c r="FE1937" s="49"/>
      <c r="FG1937" s="50"/>
      <c r="FH1937" s="47"/>
      <c r="FI1937" s="50"/>
      <c r="FL1937" s="49"/>
      <c r="FM1937" s="49"/>
      <c r="FO1937" s="50"/>
      <c r="FP1937" s="47"/>
      <c r="FQ1937" s="50"/>
      <c r="FT1937" s="49"/>
      <c r="FU1937" s="49"/>
      <c r="FW1937" s="50"/>
      <c r="FX1937" s="47"/>
      <c r="FY1937" s="50"/>
      <c r="GB1937" s="49"/>
      <c r="GC1937" s="49"/>
      <c r="GE1937" s="50"/>
      <c r="GF1937" s="47"/>
      <c r="GG1937" s="50"/>
      <c r="GJ1937" s="49"/>
      <c r="GK1937" s="49"/>
      <c r="GM1937" s="50"/>
      <c r="GN1937" s="47"/>
      <c r="GO1937" s="50"/>
      <c r="GR1937" s="49"/>
      <c r="GS1937" s="49"/>
      <c r="GU1937" s="50"/>
      <c r="GV1937" s="47"/>
      <c r="GW1937" s="50"/>
      <c r="GZ1937" s="49"/>
      <c r="HA1937" s="49"/>
      <c r="HC1937" s="50"/>
      <c r="HD1937" s="47"/>
      <c r="HE1937" s="50"/>
      <c r="HH1937" s="49"/>
      <c r="HI1937" s="49"/>
      <c r="HK1937" s="50"/>
      <c r="HL1937" s="47"/>
      <c r="HM1937" s="50"/>
      <c r="HP1937" s="49"/>
      <c r="HQ1937" s="49"/>
      <c r="HS1937" s="50"/>
      <c r="HT1937" s="47"/>
      <c r="HU1937" s="50"/>
      <c r="HX1937" s="49"/>
      <c r="HY1937" s="49"/>
      <c r="IA1937" s="50"/>
      <c r="IB1937" s="47"/>
      <c r="IC1937" s="50"/>
      <c r="IF1937" s="49"/>
      <c r="IG1937" s="49"/>
      <c r="II1937" s="50"/>
      <c r="IJ1937" s="47"/>
      <c r="IK1937" s="50"/>
      <c r="IN1937" s="49"/>
      <c r="IO1937" s="49"/>
      <c r="IQ1937" s="50"/>
    </row>
    <row r="1938" spans="1:251" s="48" customFormat="1">
      <c r="A1938" s="43">
        <v>1230</v>
      </c>
      <c r="B1938" s="44">
        <v>100000443927</v>
      </c>
      <c r="C1938" s="43">
        <v>0</v>
      </c>
      <c r="D1938" s="45" t="s">
        <v>423</v>
      </c>
      <c r="E1938" s="45" t="s">
        <v>334</v>
      </c>
      <c r="F1938" s="46">
        <v>34593.75</v>
      </c>
      <c r="G1938" s="46">
        <v>-1276.1099999999999</v>
      </c>
      <c r="H1938" s="46">
        <v>33317.64</v>
      </c>
      <c r="I1938" s="47"/>
      <c r="K1938" s="49"/>
      <c r="L1938" s="47"/>
      <c r="M1938" s="50"/>
      <c r="P1938" s="49"/>
      <c r="Q1938" s="49"/>
      <c r="R1938" s="49"/>
      <c r="S1938" s="50"/>
      <c r="T1938" s="47"/>
      <c r="U1938" s="50"/>
      <c r="X1938" s="49"/>
      <c r="Y1938" s="49"/>
      <c r="Z1938" s="49"/>
      <c r="AA1938" s="50"/>
      <c r="AB1938" s="47"/>
      <c r="AC1938" s="50"/>
      <c r="AF1938" s="49"/>
      <c r="AG1938" s="49"/>
      <c r="AH1938" s="49"/>
      <c r="AI1938" s="50"/>
      <c r="AJ1938" s="47"/>
      <c r="AK1938" s="50"/>
      <c r="AN1938" s="49"/>
      <c r="AO1938" s="49"/>
      <c r="AP1938" s="49"/>
      <c r="AQ1938" s="50"/>
      <c r="AR1938" s="47"/>
      <c r="AS1938" s="50"/>
      <c r="AV1938" s="49"/>
      <c r="AW1938" s="49"/>
      <c r="AX1938" s="49"/>
      <c r="AY1938" s="50"/>
      <c r="AZ1938" s="47"/>
      <c r="BA1938" s="50"/>
      <c r="BD1938" s="49"/>
      <c r="BE1938" s="49"/>
      <c r="BF1938" s="49"/>
      <c r="BG1938" s="50"/>
      <c r="BH1938" s="47"/>
      <c r="BI1938" s="50"/>
      <c r="BL1938" s="49"/>
      <c r="BM1938" s="49"/>
      <c r="BN1938" s="49"/>
      <c r="BO1938" s="50"/>
      <c r="BP1938" s="47"/>
      <c r="BQ1938" s="50"/>
      <c r="BT1938" s="49"/>
      <c r="BU1938" s="49"/>
      <c r="BV1938" s="49"/>
      <c r="BW1938" s="50"/>
      <c r="BX1938" s="47"/>
      <c r="BY1938" s="50"/>
      <c r="CB1938" s="49"/>
      <c r="CC1938" s="49"/>
      <c r="CD1938" s="49"/>
      <c r="CE1938" s="50"/>
      <c r="CF1938" s="47"/>
      <c r="CG1938" s="50"/>
      <c r="CJ1938" s="49"/>
      <c r="CK1938" s="49"/>
      <c r="CL1938" s="49"/>
      <c r="CM1938" s="50"/>
      <c r="CN1938" s="47"/>
      <c r="CO1938" s="50"/>
      <c r="CR1938" s="49"/>
      <c r="CS1938" s="49"/>
      <c r="CT1938" s="49"/>
      <c r="CU1938" s="50"/>
      <c r="CV1938" s="47"/>
      <c r="CW1938" s="50"/>
      <c r="CZ1938" s="49"/>
      <c r="DA1938" s="49"/>
      <c r="DB1938" s="49"/>
      <c r="DC1938" s="50"/>
      <c r="DD1938" s="47"/>
      <c r="DE1938" s="50"/>
      <c r="DH1938" s="49"/>
      <c r="DI1938" s="49"/>
      <c r="DJ1938" s="49"/>
      <c r="DK1938" s="50"/>
      <c r="DL1938" s="47"/>
      <c r="DM1938" s="50"/>
      <c r="DP1938" s="49"/>
      <c r="DQ1938" s="49"/>
      <c r="DR1938" s="49"/>
      <c r="DS1938" s="50"/>
      <c r="DT1938" s="47"/>
      <c r="DU1938" s="50"/>
      <c r="DX1938" s="49"/>
      <c r="DY1938" s="49"/>
      <c r="DZ1938" s="49"/>
      <c r="EA1938" s="50"/>
      <c r="EB1938" s="47"/>
      <c r="EC1938" s="50"/>
      <c r="EF1938" s="49"/>
      <c r="EG1938" s="49"/>
      <c r="EH1938" s="49"/>
      <c r="EI1938" s="50"/>
      <c r="EJ1938" s="47"/>
      <c r="EK1938" s="50"/>
      <c r="EN1938" s="49"/>
      <c r="EO1938" s="49"/>
      <c r="EP1938" s="49"/>
      <c r="EQ1938" s="50"/>
      <c r="ER1938" s="47"/>
      <c r="ES1938" s="50"/>
      <c r="EV1938" s="49"/>
      <c r="EW1938" s="49"/>
      <c r="EX1938" s="49"/>
      <c r="EY1938" s="50"/>
      <c r="EZ1938" s="47"/>
      <c r="FA1938" s="50"/>
      <c r="FD1938" s="49"/>
      <c r="FE1938" s="49"/>
      <c r="FF1938" s="49"/>
      <c r="FG1938" s="50"/>
      <c r="FH1938" s="47"/>
      <c r="FI1938" s="50"/>
      <c r="FL1938" s="49"/>
      <c r="FM1938" s="49"/>
      <c r="FN1938" s="49"/>
      <c r="FO1938" s="50"/>
      <c r="FP1938" s="47"/>
      <c r="FQ1938" s="50"/>
      <c r="FT1938" s="49"/>
      <c r="FU1938" s="49"/>
      <c r="FV1938" s="49"/>
      <c r="FW1938" s="50"/>
      <c r="FX1938" s="47"/>
      <c r="FY1938" s="50"/>
      <c r="GB1938" s="49"/>
      <c r="GC1938" s="49"/>
      <c r="GD1938" s="49"/>
      <c r="GE1938" s="50"/>
      <c r="GF1938" s="47"/>
      <c r="GG1938" s="50"/>
      <c r="GJ1938" s="49"/>
      <c r="GK1938" s="49"/>
      <c r="GL1938" s="49"/>
      <c r="GM1938" s="50"/>
      <c r="GN1938" s="47"/>
      <c r="GO1938" s="50"/>
      <c r="GR1938" s="49"/>
      <c r="GS1938" s="49"/>
      <c r="GT1938" s="49"/>
      <c r="GU1938" s="50"/>
      <c r="GV1938" s="47"/>
      <c r="GW1938" s="50"/>
      <c r="GZ1938" s="49"/>
      <c r="HA1938" s="49"/>
      <c r="HB1938" s="49"/>
      <c r="HC1938" s="50"/>
      <c r="HD1938" s="47"/>
      <c r="HE1938" s="50"/>
      <c r="HH1938" s="49"/>
      <c r="HI1938" s="49"/>
      <c r="HJ1938" s="49"/>
      <c r="HK1938" s="50"/>
      <c r="HL1938" s="47"/>
      <c r="HM1938" s="50"/>
      <c r="HP1938" s="49"/>
      <c r="HQ1938" s="49"/>
      <c r="HR1938" s="49"/>
      <c r="HS1938" s="50"/>
      <c r="HT1938" s="47"/>
      <c r="HU1938" s="50"/>
      <c r="HX1938" s="49"/>
      <c r="HY1938" s="49"/>
      <c r="HZ1938" s="49"/>
      <c r="IA1938" s="50"/>
      <c r="IB1938" s="47"/>
      <c r="IC1938" s="50"/>
      <c r="IF1938" s="49"/>
      <c r="IG1938" s="49"/>
      <c r="IH1938" s="49"/>
      <c r="II1938" s="50"/>
      <c r="IJ1938" s="47"/>
      <c r="IK1938" s="50"/>
      <c r="IN1938" s="49"/>
      <c r="IO1938" s="49"/>
      <c r="IP1938" s="49"/>
      <c r="IQ1938" s="50"/>
    </row>
    <row r="1939" spans="1:251" s="48" customFormat="1">
      <c r="A1939" s="43"/>
      <c r="B1939" s="44">
        <v>100000443927</v>
      </c>
      <c r="C1939" s="43">
        <v>1</v>
      </c>
      <c r="D1939" s="45" t="s">
        <v>423</v>
      </c>
      <c r="E1939" s="45" t="s">
        <v>334</v>
      </c>
      <c r="F1939" s="46">
        <v>5906.25</v>
      </c>
      <c r="G1939" s="46">
        <v>-5905.25</v>
      </c>
      <c r="H1939" s="46">
        <v>1</v>
      </c>
      <c r="I1939" s="47"/>
      <c r="L1939" s="47"/>
      <c r="M1939" s="50"/>
      <c r="P1939" s="49"/>
      <c r="Q1939" s="49"/>
      <c r="S1939" s="50"/>
      <c r="T1939" s="47"/>
      <c r="U1939" s="50"/>
      <c r="X1939" s="49"/>
      <c r="Y1939" s="49"/>
      <c r="AA1939" s="50"/>
      <c r="AB1939" s="47"/>
      <c r="AC1939" s="50"/>
      <c r="AF1939" s="49"/>
      <c r="AG1939" s="49"/>
      <c r="AI1939" s="50"/>
      <c r="AJ1939" s="47"/>
      <c r="AK1939" s="50"/>
      <c r="AN1939" s="49"/>
      <c r="AO1939" s="49"/>
      <c r="AQ1939" s="50"/>
      <c r="AR1939" s="47"/>
      <c r="AS1939" s="50"/>
      <c r="AV1939" s="49"/>
      <c r="AW1939" s="49"/>
      <c r="AY1939" s="50"/>
      <c r="AZ1939" s="47"/>
      <c r="BA1939" s="50"/>
      <c r="BD1939" s="49"/>
      <c r="BE1939" s="49"/>
      <c r="BG1939" s="50"/>
      <c r="BH1939" s="47"/>
      <c r="BI1939" s="50"/>
      <c r="BL1939" s="49"/>
      <c r="BM1939" s="49"/>
      <c r="BO1939" s="50"/>
      <c r="BP1939" s="47"/>
      <c r="BQ1939" s="50"/>
      <c r="BT1939" s="49"/>
      <c r="BU1939" s="49"/>
      <c r="BW1939" s="50"/>
      <c r="BX1939" s="47"/>
      <c r="BY1939" s="50"/>
      <c r="CB1939" s="49"/>
      <c r="CC1939" s="49"/>
      <c r="CE1939" s="50"/>
      <c r="CF1939" s="47"/>
      <c r="CG1939" s="50"/>
      <c r="CJ1939" s="49"/>
      <c r="CK1939" s="49"/>
      <c r="CM1939" s="50"/>
      <c r="CN1939" s="47"/>
      <c r="CO1939" s="50"/>
      <c r="CR1939" s="49"/>
      <c r="CS1939" s="49"/>
      <c r="CU1939" s="50"/>
      <c r="CV1939" s="47"/>
      <c r="CW1939" s="50"/>
      <c r="CZ1939" s="49"/>
      <c r="DA1939" s="49"/>
      <c r="DC1939" s="50"/>
      <c r="DD1939" s="47"/>
      <c r="DE1939" s="50"/>
      <c r="DH1939" s="49"/>
      <c r="DI1939" s="49"/>
      <c r="DK1939" s="50"/>
      <c r="DL1939" s="47"/>
      <c r="DM1939" s="50"/>
      <c r="DP1939" s="49"/>
      <c r="DQ1939" s="49"/>
      <c r="DS1939" s="50"/>
      <c r="DT1939" s="47"/>
      <c r="DU1939" s="50"/>
      <c r="DX1939" s="49"/>
      <c r="DY1939" s="49"/>
      <c r="EA1939" s="50"/>
      <c r="EB1939" s="47"/>
      <c r="EC1939" s="50"/>
      <c r="EF1939" s="49"/>
      <c r="EG1939" s="49"/>
      <c r="EI1939" s="50"/>
      <c r="EJ1939" s="47"/>
      <c r="EK1939" s="50"/>
      <c r="EN1939" s="49"/>
      <c r="EO1939" s="49"/>
      <c r="EQ1939" s="50"/>
      <c r="ER1939" s="47"/>
      <c r="ES1939" s="50"/>
      <c r="EV1939" s="49"/>
      <c r="EW1939" s="49"/>
      <c r="EY1939" s="50"/>
      <c r="EZ1939" s="47"/>
      <c r="FA1939" s="50"/>
      <c r="FD1939" s="49"/>
      <c r="FE1939" s="49"/>
      <c r="FG1939" s="50"/>
      <c r="FH1939" s="47"/>
      <c r="FI1939" s="50"/>
      <c r="FL1939" s="49"/>
      <c r="FM1939" s="49"/>
      <c r="FO1939" s="50"/>
      <c r="FP1939" s="47"/>
      <c r="FQ1939" s="50"/>
      <c r="FT1939" s="49"/>
      <c r="FU1939" s="49"/>
      <c r="FW1939" s="50"/>
      <c r="FX1939" s="47"/>
      <c r="FY1939" s="50"/>
      <c r="GB1939" s="49"/>
      <c r="GC1939" s="49"/>
      <c r="GE1939" s="50"/>
      <c r="GF1939" s="47"/>
      <c r="GG1939" s="50"/>
      <c r="GJ1939" s="49"/>
      <c r="GK1939" s="49"/>
      <c r="GM1939" s="50"/>
      <c r="GN1939" s="47"/>
      <c r="GO1939" s="50"/>
      <c r="GR1939" s="49"/>
      <c r="GS1939" s="49"/>
      <c r="GU1939" s="50"/>
      <c r="GV1939" s="47"/>
      <c r="GW1939" s="50"/>
      <c r="GZ1939" s="49"/>
      <c r="HA1939" s="49"/>
      <c r="HC1939" s="50"/>
      <c r="HD1939" s="47"/>
      <c r="HE1939" s="50"/>
      <c r="HH1939" s="49"/>
      <c r="HI1939" s="49"/>
      <c r="HK1939" s="50"/>
      <c r="HL1939" s="47"/>
      <c r="HM1939" s="50"/>
      <c r="HP1939" s="49"/>
      <c r="HQ1939" s="49"/>
      <c r="HS1939" s="50"/>
      <c r="HT1939" s="47"/>
      <c r="HU1939" s="50"/>
      <c r="HX1939" s="49"/>
      <c r="HY1939" s="49"/>
      <c r="IA1939" s="50"/>
      <c r="IB1939" s="47"/>
      <c r="IC1939" s="50"/>
      <c r="IF1939" s="49"/>
      <c r="IG1939" s="49"/>
      <c r="II1939" s="50"/>
      <c r="IJ1939" s="47"/>
      <c r="IK1939" s="50"/>
      <c r="IN1939" s="49"/>
      <c r="IO1939" s="49"/>
      <c r="IQ1939" s="50"/>
    </row>
    <row r="1940" spans="1:251" s="48" customFormat="1">
      <c r="A1940" s="43">
        <v>1231</v>
      </c>
      <c r="B1940" s="44">
        <v>100000443928</v>
      </c>
      <c r="C1940" s="43">
        <v>0</v>
      </c>
      <c r="D1940" s="45" t="s">
        <v>423</v>
      </c>
      <c r="E1940" s="45" t="s">
        <v>334</v>
      </c>
      <c r="F1940" s="46">
        <v>34593.75</v>
      </c>
      <c r="G1940" s="46">
        <v>-1276.1099999999999</v>
      </c>
      <c r="H1940" s="46">
        <v>33317.64</v>
      </c>
      <c r="I1940" s="47"/>
      <c r="K1940" s="49"/>
      <c r="L1940" s="47"/>
      <c r="M1940" s="50"/>
      <c r="P1940" s="49"/>
      <c r="Q1940" s="49"/>
      <c r="R1940" s="49"/>
      <c r="S1940" s="50"/>
      <c r="T1940" s="47"/>
      <c r="U1940" s="50"/>
      <c r="X1940" s="49"/>
      <c r="Y1940" s="49"/>
      <c r="Z1940" s="49"/>
      <c r="AA1940" s="50"/>
      <c r="AB1940" s="47"/>
      <c r="AC1940" s="50"/>
      <c r="AF1940" s="49"/>
      <c r="AG1940" s="49"/>
      <c r="AH1940" s="49"/>
      <c r="AI1940" s="50"/>
      <c r="AJ1940" s="47"/>
      <c r="AK1940" s="50"/>
      <c r="AN1940" s="49"/>
      <c r="AO1940" s="49"/>
      <c r="AP1940" s="49"/>
      <c r="AQ1940" s="50"/>
      <c r="AR1940" s="47"/>
      <c r="AS1940" s="50"/>
      <c r="AV1940" s="49"/>
      <c r="AW1940" s="49"/>
      <c r="AX1940" s="49"/>
      <c r="AY1940" s="50"/>
      <c r="AZ1940" s="47"/>
      <c r="BA1940" s="50"/>
      <c r="BD1940" s="49"/>
      <c r="BE1940" s="49"/>
      <c r="BF1940" s="49"/>
      <c r="BG1940" s="50"/>
      <c r="BH1940" s="47"/>
      <c r="BI1940" s="50"/>
      <c r="BL1940" s="49"/>
      <c r="BM1940" s="49"/>
      <c r="BN1940" s="49"/>
      <c r="BO1940" s="50"/>
      <c r="BP1940" s="47"/>
      <c r="BQ1940" s="50"/>
      <c r="BT1940" s="49"/>
      <c r="BU1940" s="49"/>
      <c r="BV1940" s="49"/>
      <c r="BW1940" s="50"/>
      <c r="BX1940" s="47"/>
      <c r="BY1940" s="50"/>
      <c r="CB1940" s="49"/>
      <c r="CC1940" s="49"/>
      <c r="CD1940" s="49"/>
      <c r="CE1940" s="50"/>
      <c r="CF1940" s="47"/>
      <c r="CG1940" s="50"/>
      <c r="CJ1940" s="49"/>
      <c r="CK1940" s="49"/>
      <c r="CL1940" s="49"/>
      <c r="CM1940" s="50"/>
      <c r="CN1940" s="47"/>
      <c r="CO1940" s="50"/>
      <c r="CR1940" s="49"/>
      <c r="CS1940" s="49"/>
      <c r="CT1940" s="49"/>
      <c r="CU1940" s="50"/>
      <c r="CV1940" s="47"/>
      <c r="CW1940" s="50"/>
      <c r="CZ1940" s="49"/>
      <c r="DA1940" s="49"/>
      <c r="DB1940" s="49"/>
      <c r="DC1940" s="50"/>
      <c r="DD1940" s="47"/>
      <c r="DE1940" s="50"/>
      <c r="DH1940" s="49"/>
      <c r="DI1940" s="49"/>
      <c r="DJ1940" s="49"/>
      <c r="DK1940" s="50"/>
      <c r="DL1940" s="47"/>
      <c r="DM1940" s="50"/>
      <c r="DP1940" s="49"/>
      <c r="DQ1940" s="49"/>
      <c r="DR1940" s="49"/>
      <c r="DS1940" s="50"/>
      <c r="DT1940" s="47"/>
      <c r="DU1940" s="50"/>
      <c r="DX1940" s="49"/>
      <c r="DY1940" s="49"/>
      <c r="DZ1940" s="49"/>
      <c r="EA1940" s="50"/>
      <c r="EB1940" s="47"/>
      <c r="EC1940" s="50"/>
      <c r="EF1940" s="49"/>
      <c r="EG1940" s="49"/>
      <c r="EH1940" s="49"/>
      <c r="EI1940" s="50"/>
      <c r="EJ1940" s="47"/>
      <c r="EK1940" s="50"/>
      <c r="EN1940" s="49"/>
      <c r="EO1940" s="49"/>
      <c r="EP1940" s="49"/>
      <c r="EQ1940" s="50"/>
      <c r="ER1940" s="47"/>
      <c r="ES1940" s="50"/>
      <c r="EV1940" s="49"/>
      <c r="EW1940" s="49"/>
      <c r="EX1940" s="49"/>
      <c r="EY1940" s="50"/>
      <c r="EZ1940" s="47"/>
      <c r="FA1940" s="50"/>
      <c r="FD1940" s="49"/>
      <c r="FE1940" s="49"/>
      <c r="FF1940" s="49"/>
      <c r="FG1940" s="50"/>
      <c r="FH1940" s="47"/>
      <c r="FI1940" s="50"/>
      <c r="FL1940" s="49"/>
      <c r="FM1940" s="49"/>
      <c r="FN1940" s="49"/>
      <c r="FO1940" s="50"/>
      <c r="FP1940" s="47"/>
      <c r="FQ1940" s="50"/>
      <c r="FT1940" s="49"/>
      <c r="FU1940" s="49"/>
      <c r="FV1940" s="49"/>
      <c r="FW1940" s="50"/>
      <c r="FX1940" s="47"/>
      <c r="FY1940" s="50"/>
      <c r="GB1940" s="49"/>
      <c r="GC1940" s="49"/>
      <c r="GD1940" s="49"/>
      <c r="GE1940" s="50"/>
      <c r="GF1940" s="47"/>
      <c r="GG1940" s="50"/>
      <c r="GJ1940" s="49"/>
      <c r="GK1940" s="49"/>
      <c r="GL1940" s="49"/>
      <c r="GM1940" s="50"/>
      <c r="GN1940" s="47"/>
      <c r="GO1940" s="50"/>
      <c r="GR1940" s="49"/>
      <c r="GS1940" s="49"/>
      <c r="GT1940" s="49"/>
      <c r="GU1940" s="50"/>
      <c r="GV1940" s="47"/>
      <c r="GW1940" s="50"/>
      <c r="GZ1940" s="49"/>
      <c r="HA1940" s="49"/>
      <c r="HB1940" s="49"/>
      <c r="HC1940" s="50"/>
      <c r="HD1940" s="47"/>
      <c r="HE1940" s="50"/>
      <c r="HH1940" s="49"/>
      <c r="HI1940" s="49"/>
      <c r="HJ1940" s="49"/>
      <c r="HK1940" s="50"/>
      <c r="HL1940" s="47"/>
      <c r="HM1940" s="50"/>
      <c r="HP1940" s="49"/>
      <c r="HQ1940" s="49"/>
      <c r="HR1940" s="49"/>
      <c r="HS1940" s="50"/>
      <c r="HT1940" s="47"/>
      <c r="HU1940" s="50"/>
      <c r="HX1940" s="49"/>
      <c r="HY1940" s="49"/>
      <c r="HZ1940" s="49"/>
      <c r="IA1940" s="50"/>
      <c r="IB1940" s="47"/>
      <c r="IC1940" s="50"/>
      <c r="IF1940" s="49"/>
      <c r="IG1940" s="49"/>
      <c r="IH1940" s="49"/>
      <c r="II1940" s="50"/>
      <c r="IJ1940" s="47"/>
      <c r="IK1940" s="50"/>
      <c r="IN1940" s="49"/>
      <c r="IO1940" s="49"/>
      <c r="IP1940" s="49"/>
      <c r="IQ1940" s="50"/>
    </row>
    <row r="1941" spans="1:251" s="48" customFormat="1">
      <c r="A1941" s="43"/>
      <c r="B1941" s="44">
        <v>100000443928</v>
      </c>
      <c r="C1941" s="43">
        <v>1</v>
      </c>
      <c r="D1941" s="45" t="s">
        <v>423</v>
      </c>
      <c r="E1941" s="45" t="s">
        <v>334</v>
      </c>
      <c r="F1941" s="46">
        <v>5906.25</v>
      </c>
      <c r="G1941" s="46">
        <v>-5905.25</v>
      </c>
      <c r="H1941" s="46">
        <v>1</v>
      </c>
      <c r="I1941" s="47"/>
      <c r="L1941" s="47"/>
      <c r="M1941" s="50"/>
      <c r="P1941" s="49"/>
      <c r="Q1941" s="49"/>
      <c r="S1941" s="50"/>
      <c r="T1941" s="47"/>
      <c r="U1941" s="50"/>
      <c r="X1941" s="49"/>
      <c r="Y1941" s="49"/>
      <c r="AA1941" s="50"/>
      <c r="AB1941" s="47"/>
      <c r="AC1941" s="50"/>
      <c r="AF1941" s="49"/>
      <c r="AG1941" s="49"/>
      <c r="AI1941" s="50"/>
      <c r="AJ1941" s="47"/>
      <c r="AK1941" s="50"/>
      <c r="AN1941" s="49"/>
      <c r="AO1941" s="49"/>
      <c r="AQ1941" s="50"/>
      <c r="AR1941" s="47"/>
      <c r="AS1941" s="50"/>
      <c r="AV1941" s="49"/>
      <c r="AW1941" s="49"/>
      <c r="AY1941" s="50"/>
      <c r="AZ1941" s="47"/>
      <c r="BA1941" s="50"/>
      <c r="BD1941" s="49"/>
      <c r="BE1941" s="49"/>
      <c r="BG1941" s="50"/>
      <c r="BH1941" s="47"/>
      <c r="BI1941" s="50"/>
      <c r="BL1941" s="49"/>
      <c r="BM1941" s="49"/>
      <c r="BO1941" s="50"/>
      <c r="BP1941" s="47"/>
      <c r="BQ1941" s="50"/>
      <c r="BT1941" s="49"/>
      <c r="BU1941" s="49"/>
      <c r="BW1941" s="50"/>
      <c r="BX1941" s="47"/>
      <c r="BY1941" s="50"/>
      <c r="CB1941" s="49"/>
      <c r="CC1941" s="49"/>
      <c r="CE1941" s="50"/>
      <c r="CF1941" s="47"/>
      <c r="CG1941" s="50"/>
      <c r="CJ1941" s="49"/>
      <c r="CK1941" s="49"/>
      <c r="CM1941" s="50"/>
      <c r="CN1941" s="47"/>
      <c r="CO1941" s="50"/>
      <c r="CR1941" s="49"/>
      <c r="CS1941" s="49"/>
      <c r="CU1941" s="50"/>
      <c r="CV1941" s="47"/>
      <c r="CW1941" s="50"/>
      <c r="CZ1941" s="49"/>
      <c r="DA1941" s="49"/>
      <c r="DC1941" s="50"/>
      <c r="DD1941" s="47"/>
      <c r="DE1941" s="50"/>
      <c r="DH1941" s="49"/>
      <c r="DI1941" s="49"/>
      <c r="DK1941" s="50"/>
      <c r="DL1941" s="47"/>
      <c r="DM1941" s="50"/>
      <c r="DP1941" s="49"/>
      <c r="DQ1941" s="49"/>
      <c r="DS1941" s="50"/>
      <c r="DT1941" s="47"/>
      <c r="DU1941" s="50"/>
      <c r="DX1941" s="49"/>
      <c r="DY1941" s="49"/>
      <c r="EA1941" s="50"/>
      <c r="EB1941" s="47"/>
      <c r="EC1941" s="50"/>
      <c r="EF1941" s="49"/>
      <c r="EG1941" s="49"/>
      <c r="EI1941" s="50"/>
      <c r="EJ1941" s="47"/>
      <c r="EK1941" s="50"/>
      <c r="EN1941" s="49"/>
      <c r="EO1941" s="49"/>
      <c r="EQ1941" s="50"/>
      <c r="ER1941" s="47"/>
      <c r="ES1941" s="50"/>
      <c r="EV1941" s="49"/>
      <c r="EW1941" s="49"/>
      <c r="EY1941" s="50"/>
      <c r="EZ1941" s="47"/>
      <c r="FA1941" s="50"/>
      <c r="FD1941" s="49"/>
      <c r="FE1941" s="49"/>
      <c r="FG1941" s="50"/>
      <c r="FH1941" s="47"/>
      <c r="FI1941" s="50"/>
      <c r="FL1941" s="49"/>
      <c r="FM1941" s="49"/>
      <c r="FO1941" s="50"/>
      <c r="FP1941" s="47"/>
      <c r="FQ1941" s="50"/>
      <c r="FT1941" s="49"/>
      <c r="FU1941" s="49"/>
      <c r="FW1941" s="50"/>
      <c r="FX1941" s="47"/>
      <c r="FY1941" s="50"/>
      <c r="GB1941" s="49"/>
      <c r="GC1941" s="49"/>
      <c r="GE1941" s="50"/>
      <c r="GF1941" s="47"/>
      <c r="GG1941" s="50"/>
      <c r="GJ1941" s="49"/>
      <c r="GK1941" s="49"/>
      <c r="GM1941" s="50"/>
      <c r="GN1941" s="47"/>
      <c r="GO1941" s="50"/>
      <c r="GR1941" s="49"/>
      <c r="GS1941" s="49"/>
      <c r="GU1941" s="50"/>
      <c r="GV1941" s="47"/>
      <c r="GW1941" s="50"/>
      <c r="GZ1941" s="49"/>
      <c r="HA1941" s="49"/>
      <c r="HC1941" s="50"/>
      <c r="HD1941" s="47"/>
      <c r="HE1941" s="50"/>
      <c r="HH1941" s="49"/>
      <c r="HI1941" s="49"/>
      <c r="HK1941" s="50"/>
      <c r="HL1941" s="47"/>
      <c r="HM1941" s="50"/>
      <c r="HP1941" s="49"/>
      <c r="HQ1941" s="49"/>
      <c r="HS1941" s="50"/>
      <c r="HT1941" s="47"/>
      <c r="HU1941" s="50"/>
      <c r="HX1941" s="49"/>
      <c r="HY1941" s="49"/>
      <c r="IA1941" s="50"/>
      <c r="IB1941" s="47"/>
      <c r="IC1941" s="50"/>
      <c r="IF1941" s="49"/>
      <c r="IG1941" s="49"/>
      <c r="II1941" s="50"/>
      <c r="IJ1941" s="47"/>
      <c r="IK1941" s="50"/>
      <c r="IN1941" s="49"/>
      <c r="IO1941" s="49"/>
      <c r="IQ1941" s="50"/>
    </row>
    <row r="1942" spans="1:251" s="48" customFormat="1">
      <c r="A1942" s="43">
        <v>1232</v>
      </c>
      <c r="B1942" s="44">
        <v>100000443929</v>
      </c>
      <c r="C1942" s="43">
        <v>0</v>
      </c>
      <c r="D1942" s="45" t="s">
        <v>423</v>
      </c>
      <c r="E1942" s="45" t="s">
        <v>334</v>
      </c>
      <c r="F1942" s="46">
        <v>34593.75</v>
      </c>
      <c r="G1942" s="46">
        <v>-1276.1099999999999</v>
      </c>
      <c r="H1942" s="46">
        <v>33317.64</v>
      </c>
      <c r="I1942" s="47"/>
      <c r="K1942" s="49"/>
      <c r="L1942" s="47"/>
      <c r="M1942" s="50"/>
      <c r="P1942" s="49"/>
      <c r="Q1942" s="49"/>
      <c r="R1942" s="49"/>
      <c r="S1942" s="50"/>
      <c r="T1942" s="47"/>
      <c r="U1942" s="50"/>
      <c r="X1942" s="49"/>
      <c r="Y1942" s="49"/>
      <c r="Z1942" s="49"/>
      <c r="AA1942" s="50"/>
      <c r="AB1942" s="47"/>
      <c r="AC1942" s="50"/>
      <c r="AF1942" s="49"/>
      <c r="AG1942" s="49"/>
      <c r="AH1942" s="49"/>
      <c r="AI1942" s="50"/>
      <c r="AJ1942" s="47"/>
      <c r="AK1942" s="50"/>
      <c r="AN1942" s="49"/>
      <c r="AO1942" s="49"/>
      <c r="AP1942" s="49"/>
      <c r="AQ1942" s="50"/>
      <c r="AR1942" s="47"/>
      <c r="AS1942" s="50"/>
      <c r="AV1942" s="49"/>
      <c r="AW1942" s="49"/>
      <c r="AX1942" s="49"/>
      <c r="AY1942" s="50"/>
      <c r="AZ1942" s="47"/>
      <c r="BA1942" s="50"/>
      <c r="BD1942" s="49"/>
      <c r="BE1942" s="49"/>
      <c r="BF1942" s="49"/>
      <c r="BG1942" s="50"/>
      <c r="BH1942" s="47"/>
      <c r="BI1942" s="50"/>
      <c r="BL1942" s="49"/>
      <c r="BM1942" s="49"/>
      <c r="BN1942" s="49"/>
      <c r="BO1942" s="50"/>
      <c r="BP1942" s="47"/>
      <c r="BQ1942" s="50"/>
      <c r="BT1942" s="49"/>
      <c r="BU1942" s="49"/>
      <c r="BV1942" s="49"/>
      <c r="BW1942" s="50"/>
      <c r="BX1942" s="47"/>
      <c r="BY1942" s="50"/>
      <c r="CB1942" s="49"/>
      <c r="CC1942" s="49"/>
      <c r="CD1942" s="49"/>
      <c r="CE1942" s="50"/>
      <c r="CF1942" s="47"/>
      <c r="CG1942" s="50"/>
      <c r="CJ1942" s="49"/>
      <c r="CK1942" s="49"/>
      <c r="CL1942" s="49"/>
      <c r="CM1942" s="50"/>
      <c r="CN1942" s="47"/>
      <c r="CO1942" s="50"/>
      <c r="CR1942" s="49"/>
      <c r="CS1942" s="49"/>
      <c r="CT1942" s="49"/>
      <c r="CU1942" s="50"/>
      <c r="CV1942" s="47"/>
      <c r="CW1942" s="50"/>
      <c r="CZ1942" s="49"/>
      <c r="DA1942" s="49"/>
      <c r="DB1942" s="49"/>
      <c r="DC1942" s="50"/>
      <c r="DD1942" s="47"/>
      <c r="DE1942" s="50"/>
      <c r="DH1942" s="49"/>
      <c r="DI1942" s="49"/>
      <c r="DJ1942" s="49"/>
      <c r="DK1942" s="50"/>
      <c r="DL1942" s="47"/>
      <c r="DM1942" s="50"/>
      <c r="DP1942" s="49"/>
      <c r="DQ1942" s="49"/>
      <c r="DR1942" s="49"/>
      <c r="DS1942" s="50"/>
      <c r="DT1942" s="47"/>
      <c r="DU1942" s="50"/>
      <c r="DX1942" s="49"/>
      <c r="DY1942" s="49"/>
      <c r="DZ1942" s="49"/>
      <c r="EA1942" s="50"/>
      <c r="EB1942" s="47"/>
      <c r="EC1942" s="50"/>
      <c r="EF1942" s="49"/>
      <c r="EG1942" s="49"/>
      <c r="EH1942" s="49"/>
      <c r="EI1942" s="50"/>
      <c r="EJ1942" s="47"/>
      <c r="EK1942" s="50"/>
      <c r="EN1942" s="49"/>
      <c r="EO1942" s="49"/>
      <c r="EP1942" s="49"/>
      <c r="EQ1942" s="50"/>
      <c r="ER1942" s="47"/>
      <c r="ES1942" s="50"/>
      <c r="EV1942" s="49"/>
      <c r="EW1942" s="49"/>
      <c r="EX1942" s="49"/>
      <c r="EY1942" s="50"/>
      <c r="EZ1942" s="47"/>
      <c r="FA1942" s="50"/>
      <c r="FD1942" s="49"/>
      <c r="FE1942" s="49"/>
      <c r="FF1942" s="49"/>
      <c r="FG1942" s="50"/>
      <c r="FH1942" s="47"/>
      <c r="FI1942" s="50"/>
      <c r="FL1942" s="49"/>
      <c r="FM1942" s="49"/>
      <c r="FN1942" s="49"/>
      <c r="FO1942" s="50"/>
      <c r="FP1942" s="47"/>
      <c r="FQ1942" s="50"/>
      <c r="FT1942" s="49"/>
      <c r="FU1942" s="49"/>
      <c r="FV1942" s="49"/>
      <c r="FW1942" s="50"/>
      <c r="FX1942" s="47"/>
      <c r="FY1942" s="50"/>
      <c r="GB1942" s="49"/>
      <c r="GC1942" s="49"/>
      <c r="GD1942" s="49"/>
      <c r="GE1942" s="50"/>
      <c r="GF1942" s="47"/>
      <c r="GG1942" s="50"/>
      <c r="GJ1942" s="49"/>
      <c r="GK1942" s="49"/>
      <c r="GL1942" s="49"/>
      <c r="GM1942" s="50"/>
      <c r="GN1942" s="47"/>
      <c r="GO1942" s="50"/>
      <c r="GR1942" s="49"/>
      <c r="GS1942" s="49"/>
      <c r="GT1942" s="49"/>
      <c r="GU1942" s="50"/>
      <c r="GV1942" s="47"/>
      <c r="GW1942" s="50"/>
      <c r="GZ1942" s="49"/>
      <c r="HA1942" s="49"/>
      <c r="HB1942" s="49"/>
      <c r="HC1942" s="50"/>
      <c r="HD1942" s="47"/>
      <c r="HE1942" s="50"/>
      <c r="HH1942" s="49"/>
      <c r="HI1942" s="49"/>
      <c r="HJ1942" s="49"/>
      <c r="HK1942" s="50"/>
      <c r="HL1942" s="47"/>
      <c r="HM1942" s="50"/>
      <c r="HP1942" s="49"/>
      <c r="HQ1942" s="49"/>
      <c r="HR1942" s="49"/>
      <c r="HS1942" s="50"/>
      <c r="HT1942" s="47"/>
      <c r="HU1942" s="50"/>
      <c r="HX1942" s="49"/>
      <c r="HY1942" s="49"/>
      <c r="HZ1942" s="49"/>
      <c r="IA1942" s="50"/>
      <c r="IB1942" s="47"/>
      <c r="IC1942" s="50"/>
      <c r="IF1942" s="49"/>
      <c r="IG1942" s="49"/>
      <c r="IH1942" s="49"/>
      <c r="II1942" s="50"/>
      <c r="IJ1942" s="47"/>
      <c r="IK1942" s="50"/>
      <c r="IN1942" s="49"/>
      <c r="IO1942" s="49"/>
      <c r="IP1942" s="49"/>
      <c r="IQ1942" s="50"/>
    </row>
    <row r="1943" spans="1:251" s="48" customFormat="1">
      <c r="A1943" s="43"/>
      <c r="B1943" s="44">
        <v>100000443929</v>
      </c>
      <c r="C1943" s="43">
        <v>1</v>
      </c>
      <c r="D1943" s="45" t="s">
        <v>423</v>
      </c>
      <c r="E1943" s="45" t="s">
        <v>334</v>
      </c>
      <c r="F1943" s="46">
        <v>5906.25</v>
      </c>
      <c r="G1943" s="46">
        <v>-5905.25</v>
      </c>
      <c r="H1943" s="46">
        <v>1</v>
      </c>
      <c r="I1943" s="47"/>
      <c r="L1943" s="47"/>
      <c r="M1943" s="50"/>
      <c r="P1943" s="49"/>
      <c r="Q1943" s="49"/>
      <c r="S1943" s="50"/>
      <c r="T1943" s="47"/>
      <c r="U1943" s="50"/>
      <c r="X1943" s="49"/>
      <c r="Y1943" s="49"/>
      <c r="AA1943" s="50"/>
      <c r="AB1943" s="47"/>
      <c r="AC1943" s="50"/>
      <c r="AF1943" s="49"/>
      <c r="AG1943" s="49"/>
      <c r="AI1943" s="50"/>
      <c r="AJ1943" s="47"/>
      <c r="AK1943" s="50"/>
      <c r="AN1943" s="49"/>
      <c r="AO1943" s="49"/>
      <c r="AQ1943" s="50"/>
      <c r="AR1943" s="47"/>
      <c r="AS1943" s="50"/>
      <c r="AV1943" s="49"/>
      <c r="AW1943" s="49"/>
      <c r="AY1943" s="50"/>
      <c r="AZ1943" s="47"/>
      <c r="BA1943" s="50"/>
      <c r="BD1943" s="49"/>
      <c r="BE1943" s="49"/>
      <c r="BG1943" s="50"/>
      <c r="BH1943" s="47"/>
      <c r="BI1943" s="50"/>
      <c r="BL1943" s="49"/>
      <c r="BM1943" s="49"/>
      <c r="BO1943" s="50"/>
      <c r="BP1943" s="47"/>
      <c r="BQ1943" s="50"/>
      <c r="BT1943" s="49"/>
      <c r="BU1943" s="49"/>
      <c r="BW1943" s="50"/>
      <c r="BX1943" s="47"/>
      <c r="BY1943" s="50"/>
      <c r="CB1943" s="49"/>
      <c r="CC1943" s="49"/>
      <c r="CE1943" s="50"/>
      <c r="CF1943" s="47"/>
      <c r="CG1943" s="50"/>
      <c r="CJ1943" s="49"/>
      <c r="CK1943" s="49"/>
      <c r="CM1943" s="50"/>
      <c r="CN1943" s="47"/>
      <c r="CO1943" s="50"/>
      <c r="CR1943" s="49"/>
      <c r="CS1943" s="49"/>
      <c r="CU1943" s="50"/>
      <c r="CV1943" s="47"/>
      <c r="CW1943" s="50"/>
      <c r="CZ1943" s="49"/>
      <c r="DA1943" s="49"/>
      <c r="DC1943" s="50"/>
      <c r="DD1943" s="47"/>
      <c r="DE1943" s="50"/>
      <c r="DH1943" s="49"/>
      <c r="DI1943" s="49"/>
      <c r="DK1943" s="50"/>
      <c r="DL1943" s="47"/>
      <c r="DM1943" s="50"/>
      <c r="DP1943" s="49"/>
      <c r="DQ1943" s="49"/>
      <c r="DS1943" s="50"/>
      <c r="DT1943" s="47"/>
      <c r="DU1943" s="50"/>
      <c r="DX1943" s="49"/>
      <c r="DY1943" s="49"/>
      <c r="EA1943" s="50"/>
      <c r="EB1943" s="47"/>
      <c r="EC1943" s="50"/>
      <c r="EF1943" s="49"/>
      <c r="EG1943" s="49"/>
      <c r="EI1943" s="50"/>
      <c r="EJ1943" s="47"/>
      <c r="EK1943" s="50"/>
      <c r="EN1943" s="49"/>
      <c r="EO1943" s="49"/>
      <c r="EQ1943" s="50"/>
      <c r="ER1943" s="47"/>
      <c r="ES1943" s="50"/>
      <c r="EV1943" s="49"/>
      <c r="EW1943" s="49"/>
      <c r="EY1943" s="50"/>
      <c r="EZ1943" s="47"/>
      <c r="FA1943" s="50"/>
      <c r="FD1943" s="49"/>
      <c r="FE1943" s="49"/>
      <c r="FG1943" s="50"/>
      <c r="FH1943" s="47"/>
      <c r="FI1943" s="50"/>
      <c r="FL1943" s="49"/>
      <c r="FM1943" s="49"/>
      <c r="FO1943" s="50"/>
      <c r="FP1943" s="47"/>
      <c r="FQ1943" s="50"/>
      <c r="FT1943" s="49"/>
      <c r="FU1943" s="49"/>
      <c r="FW1943" s="50"/>
      <c r="FX1943" s="47"/>
      <c r="FY1943" s="50"/>
      <c r="GB1943" s="49"/>
      <c r="GC1943" s="49"/>
      <c r="GE1943" s="50"/>
      <c r="GF1943" s="47"/>
      <c r="GG1943" s="50"/>
      <c r="GJ1943" s="49"/>
      <c r="GK1943" s="49"/>
      <c r="GM1943" s="50"/>
      <c r="GN1943" s="47"/>
      <c r="GO1943" s="50"/>
      <c r="GR1943" s="49"/>
      <c r="GS1943" s="49"/>
      <c r="GU1943" s="50"/>
      <c r="GV1943" s="47"/>
      <c r="GW1943" s="50"/>
      <c r="GZ1943" s="49"/>
      <c r="HA1943" s="49"/>
      <c r="HC1943" s="50"/>
      <c r="HD1943" s="47"/>
      <c r="HE1943" s="50"/>
      <c r="HH1943" s="49"/>
      <c r="HI1943" s="49"/>
      <c r="HK1943" s="50"/>
      <c r="HL1943" s="47"/>
      <c r="HM1943" s="50"/>
      <c r="HP1943" s="49"/>
      <c r="HQ1943" s="49"/>
      <c r="HS1943" s="50"/>
      <c r="HT1943" s="47"/>
      <c r="HU1943" s="50"/>
      <c r="HX1943" s="49"/>
      <c r="HY1943" s="49"/>
      <c r="IA1943" s="50"/>
      <c r="IB1943" s="47"/>
      <c r="IC1943" s="50"/>
      <c r="IF1943" s="49"/>
      <c r="IG1943" s="49"/>
      <c r="II1943" s="50"/>
      <c r="IJ1943" s="47"/>
      <c r="IK1943" s="50"/>
      <c r="IN1943" s="49"/>
      <c r="IO1943" s="49"/>
      <c r="IQ1943" s="50"/>
    </row>
    <row r="1944" spans="1:251" s="48" customFormat="1">
      <c r="A1944" s="43">
        <v>1233</v>
      </c>
      <c r="B1944" s="44">
        <v>100000443930</v>
      </c>
      <c r="C1944" s="43">
        <v>0</v>
      </c>
      <c r="D1944" s="45" t="s">
        <v>423</v>
      </c>
      <c r="E1944" s="45" t="s">
        <v>333</v>
      </c>
      <c r="F1944" s="46">
        <v>18791.669999999998</v>
      </c>
      <c r="G1944" s="46">
        <v>-693.2</v>
      </c>
      <c r="H1944" s="46">
        <v>18098.47</v>
      </c>
      <c r="I1944" s="47"/>
      <c r="K1944" s="49"/>
      <c r="L1944" s="47"/>
      <c r="M1944" s="50"/>
      <c r="P1944" s="49"/>
      <c r="R1944" s="49"/>
      <c r="S1944" s="50"/>
      <c r="T1944" s="47"/>
      <c r="U1944" s="50"/>
      <c r="X1944" s="49"/>
      <c r="Z1944" s="49"/>
      <c r="AA1944" s="50"/>
      <c r="AB1944" s="47"/>
      <c r="AC1944" s="50"/>
      <c r="AF1944" s="49"/>
      <c r="AH1944" s="49"/>
      <c r="AI1944" s="50"/>
      <c r="AJ1944" s="47"/>
      <c r="AK1944" s="50"/>
      <c r="AN1944" s="49"/>
      <c r="AP1944" s="49"/>
      <c r="AQ1944" s="50"/>
      <c r="AR1944" s="47"/>
      <c r="AS1944" s="50"/>
      <c r="AV1944" s="49"/>
      <c r="AX1944" s="49"/>
      <c r="AY1944" s="50"/>
      <c r="AZ1944" s="47"/>
      <c r="BA1944" s="50"/>
      <c r="BD1944" s="49"/>
      <c r="BF1944" s="49"/>
      <c r="BG1944" s="50"/>
      <c r="BH1944" s="47"/>
      <c r="BI1944" s="50"/>
      <c r="BL1944" s="49"/>
      <c r="BN1944" s="49"/>
      <c r="BO1944" s="50"/>
      <c r="BP1944" s="47"/>
      <c r="BQ1944" s="50"/>
      <c r="BT1944" s="49"/>
      <c r="BV1944" s="49"/>
      <c r="BW1944" s="50"/>
      <c r="BX1944" s="47"/>
      <c r="BY1944" s="50"/>
      <c r="CB1944" s="49"/>
      <c r="CD1944" s="49"/>
      <c r="CE1944" s="50"/>
      <c r="CF1944" s="47"/>
      <c r="CG1944" s="50"/>
      <c r="CJ1944" s="49"/>
      <c r="CL1944" s="49"/>
      <c r="CM1944" s="50"/>
      <c r="CN1944" s="47"/>
      <c r="CO1944" s="50"/>
      <c r="CR1944" s="49"/>
      <c r="CT1944" s="49"/>
      <c r="CU1944" s="50"/>
      <c r="CV1944" s="47"/>
      <c r="CW1944" s="50"/>
      <c r="CZ1944" s="49"/>
      <c r="DB1944" s="49"/>
      <c r="DC1944" s="50"/>
      <c r="DD1944" s="47"/>
      <c r="DE1944" s="50"/>
      <c r="DH1944" s="49"/>
      <c r="DJ1944" s="49"/>
      <c r="DK1944" s="50"/>
      <c r="DL1944" s="47"/>
      <c r="DM1944" s="50"/>
      <c r="DP1944" s="49"/>
      <c r="DR1944" s="49"/>
      <c r="DS1944" s="50"/>
      <c r="DT1944" s="47"/>
      <c r="DU1944" s="50"/>
      <c r="DX1944" s="49"/>
      <c r="DZ1944" s="49"/>
      <c r="EA1944" s="50"/>
      <c r="EB1944" s="47"/>
      <c r="EC1944" s="50"/>
      <c r="EF1944" s="49"/>
      <c r="EH1944" s="49"/>
      <c r="EI1944" s="50"/>
      <c r="EJ1944" s="47"/>
      <c r="EK1944" s="50"/>
      <c r="EN1944" s="49"/>
      <c r="EP1944" s="49"/>
      <c r="EQ1944" s="50"/>
      <c r="ER1944" s="47"/>
      <c r="ES1944" s="50"/>
      <c r="EV1944" s="49"/>
      <c r="EX1944" s="49"/>
      <c r="EY1944" s="50"/>
      <c r="EZ1944" s="47"/>
      <c r="FA1944" s="50"/>
      <c r="FD1944" s="49"/>
      <c r="FF1944" s="49"/>
      <c r="FG1944" s="50"/>
      <c r="FH1944" s="47"/>
      <c r="FI1944" s="50"/>
      <c r="FL1944" s="49"/>
      <c r="FN1944" s="49"/>
      <c r="FO1944" s="50"/>
      <c r="FP1944" s="47"/>
      <c r="FQ1944" s="50"/>
      <c r="FT1944" s="49"/>
      <c r="FV1944" s="49"/>
      <c r="FW1944" s="50"/>
      <c r="FX1944" s="47"/>
      <c r="FY1944" s="50"/>
      <c r="GB1944" s="49"/>
      <c r="GD1944" s="49"/>
      <c r="GE1944" s="50"/>
      <c r="GF1944" s="47"/>
      <c r="GG1944" s="50"/>
      <c r="GJ1944" s="49"/>
      <c r="GL1944" s="49"/>
      <c r="GM1944" s="50"/>
      <c r="GN1944" s="47"/>
      <c r="GO1944" s="50"/>
      <c r="GR1944" s="49"/>
      <c r="GT1944" s="49"/>
      <c r="GU1944" s="50"/>
      <c r="GV1944" s="47"/>
      <c r="GW1944" s="50"/>
      <c r="GZ1944" s="49"/>
      <c r="HB1944" s="49"/>
      <c r="HC1944" s="50"/>
      <c r="HD1944" s="47"/>
      <c r="HE1944" s="50"/>
      <c r="HH1944" s="49"/>
      <c r="HJ1944" s="49"/>
      <c r="HK1944" s="50"/>
      <c r="HL1944" s="47"/>
      <c r="HM1944" s="50"/>
      <c r="HP1944" s="49"/>
      <c r="HR1944" s="49"/>
      <c r="HS1944" s="50"/>
      <c r="HT1944" s="47"/>
      <c r="HU1944" s="50"/>
      <c r="HX1944" s="49"/>
      <c r="HZ1944" s="49"/>
      <c r="IA1944" s="50"/>
      <c r="IB1944" s="47"/>
      <c r="IC1944" s="50"/>
      <c r="IF1944" s="49"/>
      <c r="IH1944" s="49"/>
      <c r="II1944" s="50"/>
      <c r="IJ1944" s="47"/>
      <c r="IK1944" s="50"/>
      <c r="IN1944" s="49"/>
      <c r="IP1944" s="49"/>
      <c r="IQ1944" s="50"/>
    </row>
    <row r="1945" spans="1:251" s="48" customFormat="1">
      <c r="A1945" s="43"/>
      <c r="B1945" s="44">
        <v>100000443930</v>
      </c>
      <c r="C1945" s="43">
        <v>1</v>
      </c>
      <c r="D1945" s="45" t="s">
        <v>423</v>
      </c>
      <c r="E1945" s="45" t="s">
        <v>333</v>
      </c>
      <c r="F1945" s="46">
        <v>3208.33</v>
      </c>
      <c r="G1945" s="46">
        <v>-3207.33</v>
      </c>
      <c r="H1945" s="46">
        <v>1</v>
      </c>
      <c r="I1945" s="47"/>
      <c r="L1945" s="47"/>
      <c r="M1945" s="50"/>
      <c r="P1945" s="49"/>
      <c r="Q1945" s="49"/>
      <c r="S1945" s="50"/>
      <c r="T1945" s="47"/>
      <c r="U1945" s="50"/>
      <c r="X1945" s="49"/>
      <c r="Y1945" s="49"/>
      <c r="AA1945" s="50"/>
      <c r="AB1945" s="47"/>
      <c r="AC1945" s="50"/>
      <c r="AF1945" s="49"/>
      <c r="AG1945" s="49"/>
      <c r="AI1945" s="50"/>
      <c r="AJ1945" s="47"/>
      <c r="AK1945" s="50"/>
      <c r="AN1945" s="49"/>
      <c r="AO1945" s="49"/>
      <c r="AQ1945" s="50"/>
      <c r="AR1945" s="47"/>
      <c r="AS1945" s="50"/>
      <c r="AV1945" s="49"/>
      <c r="AW1945" s="49"/>
      <c r="AY1945" s="50"/>
      <c r="AZ1945" s="47"/>
      <c r="BA1945" s="50"/>
      <c r="BD1945" s="49"/>
      <c r="BE1945" s="49"/>
      <c r="BG1945" s="50"/>
      <c r="BH1945" s="47"/>
      <c r="BI1945" s="50"/>
      <c r="BL1945" s="49"/>
      <c r="BM1945" s="49"/>
      <c r="BO1945" s="50"/>
      <c r="BP1945" s="47"/>
      <c r="BQ1945" s="50"/>
      <c r="BT1945" s="49"/>
      <c r="BU1945" s="49"/>
      <c r="BW1945" s="50"/>
      <c r="BX1945" s="47"/>
      <c r="BY1945" s="50"/>
      <c r="CB1945" s="49"/>
      <c r="CC1945" s="49"/>
      <c r="CE1945" s="50"/>
      <c r="CF1945" s="47"/>
      <c r="CG1945" s="50"/>
      <c r="CJ1945" s="49"/>
      <c r="CK1945" s="49"/>
      <c r="CM1945" s="50"/>
      <c r="CN1945" s="47"/>
      <c r="CO1945" s="50"/>
      <c r="CR1945" s="49"/>
      <c r="CS1945" s="49"/>
      <c r="CU1945" s="50"/>
      <c r="CV1945" s="47"/>
      <c r="CW1945" s="50"/>
      <c r="CZ1945" s="49"/>
      <c r="DA1945" s="49"/>
      <c r="DC1945" s="50"/>
      <c r="DD1945" s="47"/>
      <c r="DE1945" s="50"/>
      <c r="DH1945" s="49"/>
      <c r="DI1945" s="49"/>
      <c r="DK1945" s="50"/>
      <c r="DL1945" s="47"/>
      <c r="DM1945" s="50"/>
      <c r="DP1945" s="49"/>
      <c r="DQ1945" s="49"/>
      <c r="DS1945" s="50"/>
      <c r="DT1945" s="47"/>
      <c r="DU1945" s="50"/>
      <c r="DX1945" s="49"/>
      <c r="DY1945" s="49"/>
      <c r="EA1945" s="50"/>
      <c r="EB1945" s="47"/>
      <c r="EC1945" s="50"/>
      <c r="EF1945" s="49"/>
      <c r="EG1945" s="49"/>
      <c r="EI1945" s="50"/>
      <c r="EJ1945" s="47"/>
      <c r="EK1945" s="50"/>
      <c r="EN1945" s="49"/>
      <c r="EO1945" s="49"/>
      <c r="EQ1945" s="50"/>
      <c r="ER1945" s="47"/>
      <c r="ES1945" s="50"/>
      <c r="EV1945" s="49"/>
      <c r="EW1945" s="49"/>
      <c r="EY1945" s="50"/>
      <c r="EZ1945" s="47"/>
      <c r="FA1945" s="50"/>
      <c r="FD1945" s="49"/>
      <c r="FE1945" s="49"/>
      <c r="FG1945" s="50"/>
      <c r="FH1945" s="47"/>
      <c r="FI1945" s="50"/>
      <c r="FL1945" s="49"/>
      <c r="FM1945" s="49"/>
      <c r="FO1945" s="50"/>
      <c r="FP1945" s="47"/>
      <c r="FQ1945" s="50"/>
      <c r="FT1945" s="49"/>
      <c r="FU1945" s="49"/>
      <c r="FW1945" s="50"/>
      <c r="FX1945" s="47"/>
      <c r="FY1945" s="50"/>
      <c r="GB1945" s="49"/>
      <c r="GC1945" s="49"/>
      <c r="GE1945" s="50"/>
      <c r="GF1945" s="47"/>
      <c r="GG1945" s="50"/>
      <c r="GJ1945" s="49"/>
      <c r="GK1945" s="49"/>
      <c r="GM1945" s="50"/>
      <c r="GN1945" s="47"/>
      <c r="GO1945" s="50"/>
      <c r="GR1945" s="49"/>
      <c r="GS1945" s="49"/>
      <c r="GU1945" s="50"/>
      <c r="GV1945" s="47"/>
      <c r="GW1945" s="50"/>
      <c r="GZ1945" s="49"/>
      <c r="HA1945" s="49"/>
      <c r="HC1945" s="50"/>
      <c r="HD1945" s="47"/>
      <c r="HE1945" s="50"/>
      <c r="HH1945" s="49"/>
      <c r="HI1945" s="49"/>
      <c r="HK1945" s="50"/>
      <c r="HL1945" s="47"/>
      <c r="HM1945" s="50"/>
      <c r="HP1945" s="49"/>
      <c r="HQ1945" s="49"/>
      <c r="HS1945" s="50"/>
      <c r="HT1945" s="47"/>
      <c r="HU1945" s="50"/>
      <c r="HX1945" s="49"/>
      <c r="HY1945" s="49"/>
      <c r="IA1945" s="50"/>
      <c r="IB1945" s="47"/>
      <c r="IC1945" s="50"/>
      <c r="IF1945" s="49"/>
      <c r="IG1945" s="49"/>
      <c r="II1945" s="50"/>
      <c r="IJ1945" s="47"/>
      <c r="IK1945" s="50"/>
      <c r="IN1945" s="49"/>
      <c r="IO1945" s="49"/>
      <c r="IQ1945" s="50"/>
    </row>
    <row r="1946" spans="1:251" s="48" customFormat="1">
      <c r="A1946" s="43">
        <v>1234</v>
      </c>
      <c r="B1946" s="44">
        <v>100000443931</v>
      </c>
      <c r="C1946" s="43">
        <v>0</v>
      </c>
      <c r="D1946" s="45" t="s">
        <v>423</v>
      </c>
      <c r="E1946" s="45" t="s">
        <v>333</v>
      </c>
      <c r="F1946" s="46">
        <v>18791.669999999998</v>
      </c>
      <c r="G1946" s="46">
        <v>-693.2</v>
      </c>
      <c r="H1946" s="46">
        <v>18098.47</v>
      </c>
      <c r="I1946" s="47"/>
      <c r="K1946" s="49"/>
      <c r="L1946" s="47"/>
      <c r="M1946" s="50"/>
      <c r="P1946" s="49"/>
      <c r="R1946" s="49"/>
      <c r="S1946" s="50"/>
      <c r="T1946" s="47"/>
      <c r="U1946" s="50"/>
      <c r="X1946" s="49"/>
      <c r="Z1946" s="49"/>
      <c r="AA1946" s="50"/>
      <c r="AB1946" s="47"/>
      <c r="AC1946" s="50"/>
      <c r="AF1946" s="49"/>
      <c r="AH1946" s="49"/>
      <c r="AI1946" s="50"/>
      <c r="AJ1946" s="47"/>
      <c r="AK1946" s="50"/>
      <c r="AN1946" s="49"/>
      <c r="AP1946" s="49"/>
      <c r="AQ1946" s="50"/>
      <c r="AR1946" s="47"/>
      <c r="AS1946" s="50"/>
      <c r="AV1946" s="49"/>
      <c r="AX1946" s="49"/>
      <c r="AY1946" s="50"/>
      <c r="AZ1946" s="47"/>
      <c r="BA1946" s="50"/>
      <c r="BD1946" s="49"/>
      <c r="BF1946" s="49"/>
      <c r="BG1946" s="50"/>
      <c r="BH1946" s="47"/>
      <c r="BI1946" s="50"/>
      <c r="BL1946" s="49"/>
      <c r="BN1946" s="49"/>
      <c r="BO1946" s="50"/>
      <c r="BP1946" s="47"/>
      <c r="BQ1946" s="50"/>
      <c r="BT1946" s="49"/>
      <c r="BV1946" s="49"/>
      <c r="BW1946" s="50"/>
      <c r="BX1946" s="47"/>
      <c r="BY1946" s="50"/>
      <c r="CB1946" s="49"/>
      <c r="CD1946" s="49"/>
      <c r="CE1946" s="50"/>
      <c r="CF1946" s="47"/>
      <c r="CG1946" s="50"/>
      <c r="CJ1946" s="49"/>
      <c r="CL1946" s="49"/>
      <c r="CM1946" s="50"/>
      <c r="CN1946" s="47"/>
      <c r="CO1946" s="50"/>
      <c r="CR1946" s="49"/>
      <c r="CT1946" s="49"/>
      <c r="CU1946" s="50"/>
      <c r="CV1946" s="47"/>
      <c r="CW1946" s="50"/>
      <c r="CZ1946" s="49"/>
      <c r="DB1946" s="49"/>
      <c r="DC1946" s="50"/>
      <c r="DD1946" s="47"/>
      <c r="DE1946" s="50"/>
      <c r="DH1946" s="49"/>
      <c r="DJ1946" s="49"/>
      <c r="DK1946" s="50"/>
      <c r="DL1946" s="47"/>
      <c r="DM1946" s="50"/>
      <c r="DP1946" s="49"/>
      <c r="DR1946" s="49"/>
      <c r="DS1946" s="50"/>
      <c r="DT1946" s="47"/>
      <c r="DU1946" s="50"/>
      <c r="DX1946" s="49"/>
      <c r="DZ1946" s="49"/>
      <c r="EA1946" s="50"/>
      <c r="EB1946" s="47"/>
      <c r="EC1946" s="50"/>
      <c r="EF1946" s="49"/>
      <c r="EH1946" s="49"/>
      <c r="EI1946" s="50"/>
      <c r="EJ1946" s="47"/>
      <c r="EK1946" s="50"/>
      <c r="EN1946" s="49"/>
      <c r="EP1946" s="49"/>
      <c r="EQ1946" s="50"/>
      <c r="ER1946" s="47"/>
      <c r="ES1946" s="50"/>
      <c r="EV1946" s="49"/>
      <c r="EX1946" s="49"/>
      <c r="EY1946" s="50"/>
      <c r="EZ1946" s="47"/>
      <c r="FA1946" s="50"/>
      <c r="FD1946" s="49"/>
      <c r="FF1946" s="49"/>
      <c r="FG1946" s="50"/>
      <c r="FH1946" s="47"/>
      <c r="FI1946" s="50"/>
      <c r="FL1946" s="49"/>
      <c r="FN1946" s="49"/>
      <c r="FO1946" s="50"/>
      <c r="FP1946" s="47"/>
      <c r="FQ1946" s="50"/>
      <c r="FT1946" s="49"/>
      <c r="FV1946" s="49"/>
      <c r="FW1946" s="50"/>
      <c r="FX1946" s="47"/>
      <c r="FY1946" s="50"/>
      <c r="GB1946" s="49"/>
      <c r="GD1946" s="49"/>
      <c r="GE1946" s="50"/>
      <c r="GF1946" s="47"/>
      <c r="GG1946" s="50"/>
      <c r="GJ1946" s="49"/>
      <c r="GL1946" s="49"/>
      <c r="GM1946" s="50"/>
      <c r="GN1946" s="47"/>
      <c r="GO1946" s="50"/>
      <c r="GR1946" s="49"/>
      <c r="GT1946" s="49"/>
      <c r="GU1946" s="50"/>
      <c r="GV1946" s="47"/>
      <c r="GW1946" s="50"/>
      <c r="GZ1946" s="49"/>
      <c r="HB1946" s="49"/>
      <c r="HC1946" s="50"/>
      <c r="HD1946" s="47"/>
      <c r="HE1946" s="50"/>
      <c r="HH1946" s="49"/>
      <c r="HJ1946" s="49"/>
      <c r="HK1946" s="50"/>
      <c r="HL1946" s="47"/>
      <c r="HM1946" s="50"/>
      <c r="HP1946" s="49"/>
      <c r="HR1946" s="49"/>
      <c r="HS1946" s="50"/>
      <c r="HT1946" s="47"/>
      <c r="HU1946" s="50"/>
      <c r="HX1946" s="49"/>
      <c r="HZ1946" s="49"/>
      <c r="IA1946" s="50"/>
      <c r="IB1946" s="47"/>
      <c r="IC1946" s="50"/>
      <c r="IF1946" s="49"/>
      <c r="IH1946" s="49"/>
      <c r="II1946" s="50"/>
      <c r="IJ1946" s="47"/>
      <c r="IK1946" s="50"/>
      <c r="IN1946" s="49"/>
      <c r="IP1946" s="49"/>
      <c r="IQ1946" s="50"/>
    </row>
    <row r="1947" spans="1:251" s="48" customFormat="1">
      <c r="A1947" s="43"/>
      <c r="B1947" s="44">
        <v>100000443931</v>
      </c>
      <c r="C1947" s="43">
        <v>1</v>
      </c>
      <c r="D1947" s="45" t="s">
        <v>423</v>
      </c>
      <c r="E1947" s="45" t="s">
        <v>333</v>
      </c>
      <c r="F1947" s="46">
        <v>3208.33</v>
      </c>
      <c r="G1947" s="46">
        <v>-3207.33</v>
      </c>
      <c r="H1947" s="46">
        <v>1</v>
      </c>
      <c r="I1947" s="47"/>
      <c r="L1947" s="47"/>
      <c r="M1947" s="50"/>
      <c r="P1947" s="49"/>
      <c r="Q1947" s="49"/>
      <c r="S1947" s="50"/>
      <c r="T1947" s="47"/>
      <c r="U1947" s="50"/>
      <c r="X1947" s="49"/>
      <c r="Y1947" s="49"/>
      <c r="AA1947" s="50"/>
      <c r="AB1947" s="47"/>
      <c r="AC1947" s="50"/>
      <c r="AF1947" s="49"/>
      <c r="AG1947" s="49"/>
      <c r="AI1947" s="50"/>
      <c r="AJ1947" s="47"/>
      <c r="AK1947" s="50"/>
      <c r="AN1947" s="49"/>
      <c r="AO1947" s="49"/>
      <c r="AQ1947" s="50"/>
      <c r="AR1947" s="47"/>
      <c r="AS1947" s="50"/>
      <c r="AV1947" s="49"/>
      <c r="AW1947" s="49"/>
      <c r="AY1947" s="50"/>
      <c r="AZ1947" s="47"/>
      <c r="BA1947" s="50"/>
      <c r="BD1947" s="49"/>
      <c r="BE1947" s="49"/>
      <c r="BG1947" s="50"/>
      <c r="BH1947" s="47"/>
      <c r="BI1947" s="50"/>
      <c r="BL1947" s="49"/>
      <c r="BM1947" s="49"/>
      <c r="BO1947" s="50"/>
      <c r="BP1947" s="47"/>
      <c r="BQ1947" s="50"/>
      <c r="BT1947" s="49"/>
      <c r="BU1947" s="49"/>
      <c r="BW1947" s="50"/>
      <c r="BX1947" s="47"/>
      <c r="BY1947" s="50"/>
      <c r="CB1947" s="49"/>
      <c r="CC1947" s="49"/>
      <c r="CE1947" s="50"/>
      <c r="CF1947" s="47"/>
      <c r="CG1947" s="50"/>
      <c r="CJ1947" s="49"/>
      <c r="CK1947" s="49"/>
      <c r="CM1947" s="50"/>
      <c r="CN1947" s="47"/>
      <c r="CO1947" s="50"/>
      <c r="CR1947" s="49"/>
      <c r="CS1947" s="49"/>
      <c r="CU1947" s="50"/>
      <c r="CV1947" s="47"/>
      <c r="CW1947" s="50"/>
      <c r="CZ1947" s="49"/>
      <c r="DA1947" s="49"/>
      <c r="DC1947" s="50"/>
      <c r="DD1947" s="47"/>
      <c r="DE1947" s="50"/>
      <c r="DH1947" s="49"/>
      <c r="DI1947" s="49"/>
      <c r="DK1947" s="50"/>
      <c r="DL1947" s="47"/>
      <c r="DM1947" s="50"/>
      <c r="DP1947" s="49"/>
      <c r="DQ1947" s="49"/>
      <c r="DS1947" s="50"/>
      <c r="DT1947" s="47"/>
      <c r="DU1947" s="50"/>
      <c r="DX1947" s="49"/>
      <c r="DY1947" s="49"/>
      <c r="EA1947" s="50"/>
      <c r="EB1947" s="47"/>
      <c r="EC1947" s="50"/>
      <c r="EF1947" s="49"/>
      <c r="EG1947" s="49"/>
      <c r="EI1947" s="50"/>
      <c r="EJ1947" s="47"/>
      <c r="EK1947" s="50"/>
      <c r="EN1947" s="49"/>
      <c r="EO1947" s="49"/>
      <c r="EQ1947" s="50"/>
      <c r="ER1947" s="47"/>
      <c r="ES1947" s="50"/>
      <c r="EV1947" s="49"/>
      <c r="EW1947" s="49"/>
      <c r="EY1947" s="50"/>
      <c r="EZ1947" s="47"/>
      <c r="FA1947" s="50"/>
      <c r="FD1947" s="49"/>
      <c r="FE1947" s="49"/>
      <c r="FG1947" s="50"/>
      <c r="FH1947" s="47"/>
      <c r="FI1947" s="50"/>
      <c r="FL1947" s="49"/>
      <c r="FM1947" s="49"/>
      <c r="FO1947" s="50"/>
      <c r="FP1947" s="47"/>
      <c r="FQ1947" s="50"/>
      <c r="FT1947" s="49"/>
      <c r="FU1947" s="49"/>
      <c r="FW1947" s="50"/>
      <c r="FX1947" s="47"/>
      <c r="FY1947" s="50"/>
      <c r="GB1947" s="49"/>
      <c r="GC1947" s="49"/>
      <c r="GE1947" s="50"/>
      <c r="GF1947" s="47"/>
      <c r="GG1947" s="50"/>
      <c r="GJ1947" s="49"/>
      <c r="GK1947" s="49"/>
      <c r="GM1947" s="50"/>
      <c r="GN1947" s="47"/>
      <c r="GO1947" s="50"/>
      <c r="GR1947" s="49"/>
      <c r="GS1947" s="49"/>
      <c r="GU1947" s="50"/>
      <c r="GV1947" s="47"/>
      <c r="GW1947" s="50"/>
      <c r="GZ1947" s="49"/>
      <c r="HA1947" s="49"/>
      <c r="HC1947" s="50"/>
      <c r="HD1947" s="47"/>
      <c r="HE1947" s="50"/>
      <c r="HH1947" s="49"/>
      <c r="HI1947" s="49"/>
      <c r="HK1947" s="50"/>
      <c r="HL1947" s="47"/>
      <c r="HM1947" s="50"/>
      <c r="HP1947" s="49"/>
      <c r="HQ1947" s="49"/>
      <c r="HS1947" s="50"/>
      <c r="HT1947" s="47"/>
      <c r="HU1947" s="50"/>
      <c r="HX1947" s="49"/>
      <c r="HY1947" s="49"/>
      <c r="IA1947" s="50"/>
      <c r="IB1947" s="47"/>
      <c r="IC1947" s="50"/>
      <c r="IF1947" s="49"/>
      <c r="IG1947" s="49"/>
      <c r="II1947" s="50"/>
      <c r="IJ1947" s="47"/>
      <c r="IK1947" s="50"/>
      <c r="IN1947" s="49"/>
      <c r="IO1947" s="49"/>
      <c r="IQ1947" s="50"/>
    </row>
    <row r="1948" spans="1:251" s="48" customFormat="1">
      <c r="A1948" s="43">
        <v>1235</v>
      </c>
      <c r="B1948" s="44">
        <v>100000443932</v>
      </c>
      <c r="C1948" s="43">
        <v>0</v>
      </c>
      <c r="D1948" s="45" t="s">
        <v>423</v>
      </c>
      <c r="E1948" s="45" t="s">
        <v>333</v>
      </c>
      <c r="F1948" s="46">
        <v>18791.669999999998</v>
      </c>
      <c r="G1948" s="46">
        <v>-693.2</v>
      </c>
      <c r="H1948" s="46">
        <v>18098.47</v>
      </c>
      <c r="I1948" s="47"/>
      <c r="K1948" s="49"/>
      <c r="L1948" s="47"/>
      <c r="M1948" s="50"/>
      <c r="P1948" s="49"/>
      <c r="R1948" s="49"/>
      <c r="S1948" s="50"/>
      <c r="T1948" s="47"/>
      <c r="U1948" s="50"/>
      <c r="X1948" s="49"/>
      <c r="Z1948" s="49"/>
      <c r="AA1948" s="50"/>
      <c r="AB1948" s="47"/>
      <c r="AC1948" s="50"/>
      <c r="AF1948" s="49"/>
      <c r="AH1948" s="49"/>
      <c r="AI1948" s="50"/>
      <c r="AJ1948" s="47"/>
      <c r="AK1948" s="50"/>
      <c r="AN1948" s="49"/>
      <c r="AP1948" s="49"/>
      <c r="AQ1948" s="50"/>
      <c r="AR1948" s="47"/>
      <c r="AS1948" s="50"/>
      <c r="AV1948" s="49"/>
      <c r="AX1948" s="49"/>
      <c r="AY1948" s="50"/>
      <c r="AZ1948" s="47"/>
      <c r="BA1948" s="50"/>
      <c r="BD1948" s="49"/>
      <c r="BF1948" s="49"/>
      <c r="BG1948" s="50"/>
      <c r="BH1948" s="47"/>
      <c r="BI1948" s="50"/>
      <c r="BL1948" s="49"/>
      <c r="BN1948" s="49"/>
      <c r="BO1948" s="50"/>
      <c r="BP1948" s="47"/>
      <c r="BQ1948" s="50"/>
      <c r="BT1948" s="49"/>
      <c r="BV1948" s="49"/>
      <c r="BW1948" s="50"/>
      <c r="BX1948" s="47"/>
      <c r="BY1948" s="50"/>
      <c r="CB1948" s="49"/>
      <c r="CD1948" s="49"/>
      <c r="CE1948" s="50"/>
      <c r="CF1948" s="47"/>
      <c r="CG1948" s="50"/>
      <c r="CJ1948" s="49"/>
      <c r="CL1948" s="49"/>
      <c r="CM1948" s="50"/>
      <c r="CN1948" s="47"/>
      <c r="CO1948" s="50"/>
      <c r="CR1948" s="49"/>
      <c r="CT1948" s="49"/>
      <c r="CU1948" s="50"/>
      <c r="CV1948" s="47"/>
      <c r="CW1948" s="50"/>
      <c r="CZ1948" s="49"/>
      <c r="DB1948" s="49"/>
      <c r="DC1948" s="50"/>
      <c r="DD1948" s="47"/>
      <c r="DE1948" s="50"/>
      <c r="DH1948" s="49"/>
      <c r="DJ1948" s="49"/>
      <c r="DK1948" s="50"/>
      <c r="DL1948" s="47"/>
      <c r="DM1948" s="50"/>
      <c r="DP1948" s="49"/>
      <c r="DR1948" s="49"/>
      <c r="DS1948" s="50"/>
      <c r="DT1948" s="47"/>
      <c r="DU1948" s="50"/>
      <c r="DX1948" s="49"/>
      <c r="DZ1948" s="49"/>
      <c r="EA1948" s="50"/>
      <c r="EB1948" s="47"/>
      <c r="EC1948" s="50"/>
      <c r="EF1948" s="49"/>
      <c r="EH1948" s="49"/>
      <c r="EI1948" s="50"/>
      <c r="EJ1948" s="47"/>
      <c r="EK1948" s="50"/>
      <c r="EN1948" s="49"/>
      <c r="EP1948" s="49"/>
      <c r="EQ1948" s="50"/>
      <c r="ER1948" s="47"/>
      <c r="ES1948" s="50"/>
      <c r="EV1948" s="49"/>
      <c r="EX1948" s="49"/>
      <c r="EY1948" s="50"/>
      <c r="EZ1948" s="47"/>
      <c r="FA1948" s="50"/>
      <c r="FD1948" s="49"/>
      <c r="FF1948" s="49"/>
      <c r="FG1948" s="50"/>
      <c r="FH1948" s="47"/>
      <c r="FI1948" s="50"/>
      <c r="FL1948" s="49"/>
      <c r="FN1948" s="49"/>
      <c r="FO1948" s="50"/>
      <c r="FP1948" s="47"/>
      <c r="FQ1948" s="50"/>
      <c r="FT1948" s="49"/>
      <c r="FV1948" s="49"/>
      <c r="FW1948" s="50"/>
      <c r="FX1948" s="47"/>
      <c r="FY1948" s="50"/>
      <c r="GB1948" s="49"/>
      <c r="GD1948" s="49"/>
      <c r="GE1948" s="50"/>
      <c r="GF1948" s="47"/>
      <c r="GG1948" s="50"/>
      <c r="GJ1948" s="49"/>
      <c r="GL1948" s="49"/>
      <c r="GM1948" s="50"/>
      <c r="GN1948" s="47"/>
      <c r="GO1948" s="50"/>
      <c r="GR1948" s="49"/>
      <c r="GT1948" s="49"/>
      <c r="GU1948" s="50"/>
      <c r="GV1948" s="47"/>
      <c r="GW1948" s="50"/>
      <c r="GZ1948" s="49"/>
      <c r="HB1948" s="49"/>
      <c r="HC1948" s="50"/>
      <c r="HD1948" s="47"/>
      <c r="HE1948" s="50"/>
      <c r="HH1948" s="49"/>
      <c r="HJ1948" s="49"/>
      <c r="HK1948" s="50"/>
      <c r="HL1948" s="47"/>
      <c r="HM1948" s="50"/>
      <c r="HP1948" s="49"/>
      <c r="HR1948" s="49"/>
      <c r="HS1948" s="50"/>
      <c r="HT1948" s="47"/>
      <c r="HU1948" s="50"/>
      <c r="HX1948" s="49"/>
      <c r="HZ1948" s="49"/>
      <c r="IA1948" s="50"/>
      <c r="IB1948" s="47"/>
      <c r="IC1948" s="50"/>
      <c r="IF1948" s="49"/>
      <c r="IH1948" s="49"/>
      <c r="II1948" s="50"/>
      <c r="IJ1948" s="47"/>
      <c r="IK1948" s="50"/>
      <c r="IN1948" s="49"/>
      <c r="IP1948" s="49"/>
      <c r="IQ1948" s="50"/>
    </row>
    <row r="1949" spans="1:251" s="48" customFormat="1">
      <c r="A1949" s="43"/>
      <c r="B1949" s="44">
        <v>100000443932</v>
      </c>
      <c r="C1949" s="43">
        <v>1</v>
      </c>
      <c r="D1949" s="45" t="s">
        <v>423</v>
      </c>
      <c r="E1949" s="45" t="s">
        <v>333</v>
      </c>
      <c r="F1949" s="46">
        <v>3208.33</v>
      </c>
      <c r="G1949" s="46">
        <v>-3207.33</v>
      </c>
      <c r="H1949" s="46">
        <v>1</v>
      </c>
      <c r="I1949" s="47"/>
      <c r="L1949" s="47"/>
      <c r="M1949" s="50"/>
      <c r="P1949" s="49"/>
      <c r="Q1949" s="49"/>
      <c r="S1949" s="50"/>
      <c r="T1949" s="47"/>
      <c r="U1949" s="50"/>
      <c r="X1949" s="49"/>
      <c r="Y1949" s="49"/>
      <c r="AA1949" s="50"/>
      <c r="AB1949" s="47"/>
      <c r="AC1949" s="50"/>
      <c r="AF1949" s="49"/>
      <c r="AG1949" s="49"/>
      <c r="AI1949" s="50"/>
      <c r="AJ1949" s="47"/>
      <c r="AK1949" s="50"/>
      <c r="AN1949" s="49"/>
      <c r="AO1949" s="49"/>
      <c r="AQ1949" s="50"/>
      <c r="AR1949" s="47"/>
      <c r="AS1949" s="50"/>
      <c r="AV1949" s="49"/>
      <c r="AW1949" s="49"/>
      <c r="AY1949" s="50"/>
      <c r="AZ1949" s="47"/>
      <c r="BA1949" s="50"/>
      <c r="BD1949" s="49"/>
      <c r="BE1949" s="49"/>
      <c r="BG1949" s="50"/>
      <c r="BH1949" s="47"/>
      <c r="BI1949" s="50"/>
      <c r="BL1949" s="49"/>
      <c r="BM1949" s="49"/>
      <c r="BO1949" s="50"/>
      <c r="BP1949" s="47"/>
      <c r="BQ1949" s="50"/>
      <c r="BT1949" s="49"/>
      <c r="BU1949" s="49"/>
      <c r="BW1949" s="50"/>
      <c r="BX1949" s="47"/>
      <c r="BY1949" s="50"/>
      <c r="CB1949" s="49"/>
      <c r="CC1949" s="49"/>
      <c r="CE1949" s="50"/>
      <c r="CF1949" s="47"/>
      <c r="CG1949" s="50"/>
      <c r="CJ1949" s="49"/>
      <c r="CK1949" s="49"/>
      <c r="CM1949" s="50"/>
      <c r="CN1949" s="47"/>
      <c r="CO1949" s="50"/>
      <c r="CR1949" s="49"/>
      <c r="CS1949" s="49"/>
      <c r="CU1949" s="50"/>
      <c r="CV1949" s="47"/>
      <c r="CW1949" s="50"/>
      <c r="CZ1949" s="49"/>
      <c r="DA1949" s="49"/>
      <c r="DC1949" s="50"/>
      <c r="DD1949" s="47"/>
      <c r="DE1949" s="50"/>
      <c r="DH1949" s="49"/>
      <c r="DI1949" s="49"/>
      <c r="DK1949" s="50"/>
      <c r="DL1949" s="47"/>
      <c r="DM1949" s="50"/>
      <c r="DP1949" s="49"/>
      <c r="DQ1949" s="49"/>
      <c r="DS1949" s="50"/>
      <c r="DT1949" s="47"/>
      <c r="DU1949" s="50"/>
      <c r="DX1949" s="49"/>
      <c r="DY1949" s="49"/>
      <c r="EA1949" s="50"/>
      <c r="EB1949" s="47"/>
      <c r="EC1949" s="50"/>
      <c r="EF1949" s="49"/>
      <c r="EG1949" s="49"/>
      <c r="EI1949" s="50"/>
      <c r="EJ1949" s="47"/>
      <c r="EK1949" s="50"/>
      <c r="EN1949" s="49"/>
      <c r="EO1949" s="49"/>
      <c r="EQ1949" s="50"/>
      <c r="ER1949" s="47"/>
      <c r="ES1949" s="50"/>
      <c r="EV1949" s="49"/>
      <c r="EW1949" s="49"/>
      <c r="EY1949" s="50"/>
      <c r="EZ1949" s="47"/>
      <c r="FA1949" s="50"/>
      <c r="FD1949" s="49"/>
      <c r="FE1949" s="49"/>
      <c r="FG1949" s="50"/>
      <c r="FH1949" s="47"/>
      <c r="FI1949" s="50"/>
      <c r="FL1949" s="49"/>
      <c r="FM1949" s="49"/>
      <c r="FO1949" s="50"/>
      <c r="FP1949" s="47"/>
      <c r="FQ1949" s="50"/>
      <c r="FT1949" s="49"/>
      <c r="FU1949" s="49"/>
      <c r="FW1949" s="50"/>
      <c r="FX1949" s="47"/>
      <c r="FY1949" s="50"/>
      <c r="GB1949" s="49"/>
      <c r="GC1949" s="49"/>
      <c r="GE1949" s="50"/>
      <c r="GF1949" s="47"/>
      <c r="GG1949" s="50"/>
      <c r="GJ1949" s="49"/>
      <c r="GK1949" s="49"/>
      <c r="GM1949" s="50"/>
      <c r="GN1949" s="47"/>
      <c r="GO1949" s="50"/>
      <c r="GR1949" s="49"/>
      <c r="GS1949" s="49"/>
      <c r="GU1949" s="50"/>
      <c r="GV1949" s="47"/>
      <c r="GW1949" s="50"/>
      <c r="GZ1949" s="49"/>
      <c r="HA1949" s="49"/>
      <c r="HC1949" s="50"/>
      <c r="HD1949" s="47"/>
      <c r="HE1949" s="50"/>
      <c r="HH1949" s="49"/>
      <c r="HI1949" s="49"/>
      <c r="HK1949" s="50"/>
      <c r="HL1949" s="47"/>
      <c r="HM1949" s="50"/>
      <c r="HP1949" s="49"/>
      <c r="HQ1949" s="49"/>
      <c r="HS1949" s="50"/>
      <c r="HT1949" s="47"/>
      <c r="HU1949" s="50"/>
      <c r="HX1949" s="49"/>
      <c r="HY1949" s="49"/>
      <c r="IA1949" s="50"/>
      <c r="IB1949" s="47"/>
      <c r="IC1949" s="50"/>
      <c r="IF1949" s="49"/>
      <c r="IG1949" s="49"/>
      <c r="II1949" s="50"/>
      <c r="IJ1949" s="47"/>
      <c r="IK1949" s="50"/>
      <c r="IN1949" s="49"/>
      <c r="IO1949" s="49"/>
      <c r="IQ1949" s="50"/>
    </row>
    <row r="1950" spans="1:251" s="48" customFormat="1">
      <c r="A1950" s="43">
        <v>1236</v>
      </c>
      <c r="B1950" s="44">
        <v>100000443933</v>
      </c>
      <c r="C1950" s="43">
        <v>0</v>
      </c>
      <c r="D1950" s="45" t="s">
        <v>423</v>
      </c>
      <c r="E1950" s="45" t="s">
        <v>333</v>
      </c>
      <c r="F1950" s="46">
        <v>18791.669999999998</v>
      </c>
      <c r="G1950" s="46">
        <v>-693.2</v>
      </c>
      <c r="H1950" s="46">
        <v>18098.47</v>
      </c>
      <c r="I1950" s="47"/>
      <c r="K1950" s="49"/>
      <c r="L1950" s="47"/>
      <c r="M1950" s="50"/>
      <c r="P1950" s="49"/>
      <c r="R1950" s="49"/>
      <c r="S1950" s="50"/>
      <c r="T1950" s="47"/>
      <c r="U1950" s="50"/>
      <c r="X1950" s="49"/>
      <c r="Z1950" s="49"/>
      <c r="AA1950" s="50"/>
      <c r="AB1950" s="47"/>
      <c r="AC1950" s="50"/>
      <c r="AF1950" s="49"/>
      <c r="AH1950" s="49"/>
      <c r="AI1950" s="50"/>
      <c r="AJ1950" s="47"/>
      <c r="AK1950" s="50"/>
      <c r="AN1950" s="49"/>
      <c r="AP1950" s="49"/>
      <c r="AQ1950" s="50"/>
      <c r="AR1950" s="47"/>
      <c r="AS1950" s="50"/>
      <c r="AV1950" s="49"/>
      <c r="AX1950" s="49"/>
      <c r="AY1950" s="50"/>
      <c r="AZ1950" s="47"/>
      <c r="BA1950" s="50"/>
      <c r="BD1950" s="49"/>
      <c r="BF1950" s="49"/>
      <c r="BG1950" s="50"/>
      <c r="BH1950" s="47"/>
      <c r="BI1950" s="50"/>
      <c r="BL1950" s="49"/>
      <c r="BN1950" s="49"/>
      <c r="BO1950" s="50"/>
      <c r="BP1950" s="47"/>
      <c r="BQ1950" s="50"/>
      <c r="BT1950" s="49"/>
      <c r="BV1950" s="49"/>
      <c r="BW1950" s="50"/>
      <c r="BX1950" s="47"/>
      <c r="BY1950" s="50"/>
      <c r="CB1950" s="49"/>
      <c r="CD1950" s="49"/>
      <c r="CE1950" s="50"/>
      <c r="CF1950" s="47"/>
      <c r="CG1950" s="50"/>
      <c r="CJ1950" s="49"/>
      <c r="CL1950" s="49"/>
      <c r="CM1950" s="50"/>
      <c r="CN1950" s="47"/>
      <c r="CO1950" s="50"/>
      <c r="CR1950" s="49"/>
      <c r="CT1950" s="49"/>
      <c r="CU1950" s="50"/>
      <c r="CV1950" s="47"/>
      <c r="CW1950" s="50"/>
      <c r="CZ1950" s="49"/>
      <c r="DB1950" s="49"/>
      <c r="DC1950" s="50"/>
      <c r="DD1950" s="47"/>
      <c r="DE1950" s="50"/>
      <c r="DH1950" s="49"/>
      <c r="DJ1950" s="49"/>
      <c r="DK1950" s="50"/>
      <c r="DL1950" s="47"/>
      <c r="DM1950" s="50"/>
      <c r="DP1950" s="49"/>
      <c r="DR1950" s="49"/>
      <c r="DS1950" s="50"/>
      <c r="DT1950" s="47"/>
      <c r="DU1950" s="50"/>
      <c r="DX1950" s="49"/>
      <c r="DZ1950" s="49"/>
      <c r="EA1950" s="50"/>
      <c r="EB1950" s="47"/>
      <c r="EC1950" s="50"/>
      <c r="EF1950" s="49"/>
      <c r="EH1950" s="49"/>
      <c r="EI1950" s="50"/>
      <c r="EJ1950" s="47"/>
      <c r="EK1950" s="50"/>
      <c r="EN1950" s="49"/>
      <c r="EP1950" s="49"/>
      <c r="EQ1950" s="50"/>
      <c r="ER1950" s="47"/>
      <c r="ES1950" s="50"/>
      <c r="EV1950" s="49"/>
      <c r="EX1950" s="49"/>
      <c r="EY1950" s="50"/>
      <c r="EZ1950" s="47"/>
      <c r="FA1950" s="50"/>
      <c r="FD1950" s="49"/>
      <c r="FF1950" s="49"/>
      <c r="FG1950" s="50"/>
      <c r="FH1950" s="47"/>
      <c r="FI1950" s="50"/>
      <c r="FL1950" s="49"/>
      <c r="FN1950" s="49"/>
      <c r="FO1950" s="50"/>
      <c r="FP1950" s="47"/>
      <c r="FQ1950" s="50"/>
      <c r="FT1950" s="49"/>
      <c r="FV1950" s="49"/>
      <c r="FW1950" s="50"/>
      <c r="FX1950" s="47"/>
      <c r="FY1950" s="50"/>
      <c r="GB1950" s="49"/>
      <c r="GD1950" s="49"/>
      <c r="GE1950" s="50"/>
      <c r="GF1950" s="47"/>
      <c r="GG1950" s="50"/>
      <c r="GJ1950" s="49"/>
      <c r="GL1950" s="49"/>
      <c r="GM1950" s="50"/>
      <c r="GN1950" s="47"/>
      <c r="GO1950" s="50"/>
      <c r="GR1950" s="49"/>
      <c r="GT1950" s="49"/>
      <c r="GU1950" s="50"/>
      <c r="GV1950" s="47"/>
      <c r="GW1950" s="50"/>
      <c r="GZ1950" s="49"/>
      <c r="HB1950" s="49"/>
      <c r="HC1950" s="50"/>
      <c r="HD1950" s="47"/>
      <c r="HE1950" s="50"/>
      <c r="HH1950" s="49"/>
      <c r="HJ1950" s="49"/>
      <c r="HK1950" s="50"/>
      <c r="HL1950" s="47"/>
      <c r="HM1950" s="50"/>
      <c r="HP1950" s="49"/>
      <c r="HR1950" s="49"/>
      <c r="HS1950" s="50"/>
      <c r="HT1950" s="47"/>
      <c r="HU1950" s="50"/>
      <c r="HX1950" s="49"/>
      <c r="HZ1950" s="49"/>
      <c r="IA1950" s="50"/>
      <c r="IB1950" s="47"/>
      <c r="IC1950" s="50"/>
      <c r="IF1950" s="49"/>
      <c r="IH1950" s="49"/>
      <c r="II1950" s="50"/>
      <c r="IJ1950" s="47"/>
      <c r="IK1950" s="50"/>
      <c r="IN1950" s="49"/>
      <c r="IP1950" s="49"/>
      <c r="IQ1950" s="50"/>
    </row>
    <row r="1951" spans="1:251" s="48" customFormat="1">
      <c r="A1951" s="43"/>
      <c r="B1951" s="44">
        <v>100000443933</v>
      </c>
      <c r="C1951" s="43">
        <v>1</v>
      </c>
      <c r="D1951" s="45" t="s">
        <v>423</v>
      </c>
      <c r="E1951" s="45" t="s">
        <v>333</v>
      </c>
      <c r="F1951" s="46">
        <v>3208.33</v>
      </c>
      <c r="G1951" s="46">
        <v>-3207.33</v>
      </c>
      <c r="H1951" s="46">
        <v>1</v>
      </c>
      <c r="I1951" s="47"/>
      <c r="L1951" s="47"/>
      <c r="M1951" s="50"/>
      <c r="P1951" s="49"/>
      <c r="Q1951" s="49"/>
      <c r="S1951" s="50"/>
      <c r="T1951" s="47"/>
      <c r="U1951" s="50"/>
      <c r="X1951" s="49"/>
      <c r="Y1951" s="49"/>
      <c r="AA1951" s="50"/>
      <c r="AB1951" s="47"/>
      <c r="AC1951" s="50"/>
      <c r="AF1951" s="49"/>
      <c r="AG1951" s="49"/>
      <c r="AI1951" s="50"/>
      <c r="AJ1951" s="47"/>
      <c r="AK1951" s="50"/>
      <c r="AN1951" s="49"/>
      <c r="AO1951" s="49"/>
      <c r="AQ1951" s="50"/>
      <c r="AR1951" s="47"/>
      <c r="AS1951" s="50"/>
      <c r="AV1951" s="49"/>
      <c r="AW1951" s="49"/>
      <c r="AY1951" s="50"/>
      <c r="AZ1951" s="47"/>
      <c r="BA1951" s="50"/>
      <c r="BD1951" s="49"/>
      <c r="BE1951" s="49"/>
      <c r="BG1951" s="50"/>
      <c r="BH1951" s="47"/>
      <c r="BI1951" s="50"/>
      <c r="BL1951" s="49"/>
      <c r="BM1951" s="49"/>
      <c r="BO1951" s="50"/>
      <c r="BP1951" s="47"/>
      <c r="BQ1951" s="50"/>
      <c r="BT1951" s="49"/>
      <c r="BU1951" s="49"/>
      <c r="BW1951" s="50"/>
      <c r="BX1951" s="47"/>
      <c r="BY1951" s="50"/>
      <c r="CB1951" s="49"/>
      <c r="CC1951" s="49"/>
      <c r="CE1951" s="50"/>
      <c r="CF1951" s="47"/>
      <c r="CG1951" s="50"/>
      <c r="CJ1951" s="49"/>
      <c r="CK1951" s="49"/>
      <c r="CM1951" s="50"/>
      <c r="CN1951" s="47"/>
      <c r="CO1951" s="50"/>
      <c r="CR1951" s="49"/>
      <c r="CS1951" s="49"/>
      <c r="CU1951" s="50"/>
      <c r="CV1951" s="47"/>
      <c r="CW1951" s="50"/>
      <c r="CZ1951" s="49"/>
      <c r="DA1951" s="49"/>
      <c r="DC1951" s="50"/>
      <c r="DD1951" s="47"/>
      <c r="DE1951" s="50"/>
      <c r="DH1951" s="49"/>
      <c r="DI1951" s="49"/>
      <c r="DK1951" s="50"/>
      <c r="DL1951" s="47"/>
      <c r="DM1951" s="50"/>
      <c r="DP1951" s="49"/>
      <c r="DQ1951" s="49"/>
      <c r="DS1951" s="50"/>
      <c r="DT1951" s="47"/>
      <c r="DU1951" s="50"/>
      <c r="DX1951" s="49"/>
      <c r="DY1951" s="49"/>
      <c r="EA1951" s="50"/>
      <c r="EB1951" s="47"/>
      <c r="EC1951" s="50"/>
      <c r="EF1951" s="49"/>
      <c r="EG1951" s="49"/>
      <c r="EI1951" s="50"/>
      <c r="EJ1951" s="47"/>
      <c r="EK1951" s="50"/>
      <c r="EN1951" s="49"/>
      <c r="EO1951" s="49"/>
      <c r="EQ1951" s="50"/>
      <c r="ER1951" s="47"/>
      <c r="ES1951" s="50"/>
      <c r="EV1951" s="49"/>
      <c r="EW1951" s="49"/>
      <c r="EY1951" s="50"/>
      <c r="EZ1951" s="47"/>
      <c r="FA1951" s="50"/>
      <c r="FD1951" s="49"/>
      <c r="FE1951" s="49"/>
      <c r="FG1951" s="50"/>
      <c r="FH1951" s="47"/>
      <c r="FI1951" s="50"/>
      <c r="FL1951" s="49"/>
      <c r="FM1951" s="49"/>
      <c r="FO1951" s="50"/>
      <c r="FP1951" s="47"/>
      <c r="FQ1951" s="50"/>
      <c r="FT1951" s="49"/>
      <c r="FU1951" s="49"/>
      <c r="FW1951" s="50"/>
      <c r="FX1951" s="47"/>
      <c r="FY1951" s="50"/>
      <c r="GB1951" s="49"/>
      <c r="GC1951" s="49"/>
      <c r="GE1951" s="50"/>
      <c r="GF1951" s="47"/>
      <c r="GG1951" s="50"/>
      <c r="GJ1951" s="49"/>
      <c r="GK1951" s="49"/>
      <c r="GM1951" s="50"/>
      <c r="GN1951" s="47"/>
      <c r="GO1951" s="50"/>
      <c r="GR1951" s="49"/>
      <c r="GS1951" s="49"/>
      <c r="GU1951" s="50"/>
      <c r="GV1951" s="47"/>
      <c r="GW1951" s="50"/>
      <c r="GZ1951" s="49"/>
      <c r="HA1951" s="49"/>
      <c r="HC1951" s="50"/>
      <c r="HD1951" s="47"/>
      <c r="HE1951" s="50"/>
      <c r="HH1951" s="49"/>
      <c r="HI1951" s="49"/>
      <c r="HK1951" s="50"/>
      <c r="HL1951" s="47"/>
      <c r="HM1951" s="50"/>
      <c r="HP1951" s="49"/>
      <c r="HQ1951" s="49"/>
      <c r="HS1951" s="50"/>
      <c r="HT1951" s="47"/>
      <c r="HU1951" s="50"/>
      <c r="HX1951" s="49"/>
      <c r="HY1951" s="49"/>
      <c r="IA1951" s="50"/>
      <c r="IB1951" s="47"/>
      <c r="IC1951" s="50"/>
      <c r="IF1951" s="49"/>
      <c r="IG1951" s="49"/>
      <c r="II1951" s="50"/>
      <c r="IJ1951" s="47"/>
      <c r="IK1951" s="50"/>
      <c r="IN1951" s="49"/>
      <c r="IO1951" s="49"/>
      <c r="IQ1951" s="50"/>
    </row>
    <row r="1952" spans="1:251" s="48" customFormat="1">
      <c r="A1952" s="43">
        <v>1237</v>
      </c>
      <c r="B1952" s="44">
        <v>100000443934</v>
      </c>
      <c r="C1952" s="43">
        <v>0</v>
      </c>
      <c r="D1952" s="45" t="s">
        <v>423</v>
      </c>
      <c r="E1952" s="45" t="s">
        <v>333</v>
      </c>
      <c r="F1952" s="46">
        <v>18791.669999999998</v>
      </c>
      <c r="G1952" s="46">
        <v>-693.2</v>
      </c>
      <c r="H1952" s="46">
        <v>18098.47</v>
      </c>
      <c r="I1952" s="47"/>
      <c r="K1952" s="49"/>
      <c r="L1952" s="47"/>
      <c r="M1952" s="50"/>
      <c r="P1952" s="49"/>
      <c r="R1952" s="49"/>
      <c r="S1952" s="50"/>
      <c r="T1952" s="47"/>
      <c r="U1952" s="50"/>
      <c r="X1952" s="49"/>
      <c r="Z1952" s="49"/>
      <c r="AA1952" s="50"/>
      <c r="AB1952" s="47"/>
      <c r="AC1952" s="50"/>
      <c r="AF1952" s="49"/>
      <c r="AH1952" s="49"/>
      <c r="AI1952" s="50"/>
      <c r="AJ1952" s="47"/>
      <c r="AK1952" s="50"/>
      <c r="AN1952" s="49"/>
      <c r="AP1952" s="49"/>
      <c r="AQ1952" s="50"/>
      <c r="AR1952" s="47"/>
      <c r="AS1952" s="50"/>
      <c r="AV1952" s="49"/>
      <c r="AX1952" s="49"/>
      <c r="AY1952" s="50"/>
      <c r="AZ1952" s="47"/>
      <c r="BA1952" s="50"/>
      <c r="BD1952" s="49"/>
      <c r="BF1952" s="49"/>
      <c r="BG1952" s="50"/>
      <c r="BH1952" s="47"/>
      <c r="BI1952" s="50"/>
      <c r="BL1952" s="49"/>
      <c r="BN1952" s="49"/>
      <c r="BO1952" s="50"/>
      <c r="BP1952" s="47"/>
      <c r="BQ1952" s="50"/>
      <c r="BT1952" s="49"/>
      <c r="BV1952" s="49"/>
      <c r="BW1952" s="50"/>
      <c r="BX1952" s="47"/>
      <c r="BY1952" s="50"/>
      <c r="CB1952" s="49"/>
      <c r="CD1952" s="49"/>
      <c r="CE1952" s="50"/>
      <c r="CF1952" s="47"/>
      <c r="CG1952" s="50"/>
      <c r="CJ1952" s="49"/>
      <c r="CL1952" s="49"/>
      <c r="CM1952" s="50"/>
      <c r="CN1952" s="47"/>
      <c r="CO1952" s="50"/>
      <c r="CR1952" s="49"/>
      <c r="CT1952" s="49"/>
      <c r="CU1952" s="50"/>
      <c r="CV1952" s="47"/>
      <c r="CW1952" s="50"/>
      <c r="CZ1952" s="49"/>
      <c r="DB1952" s="49"/>
      <c r="DC1952" s="50"/>
      <c r="DD1952" s="47"/>
      <c r="DE1952" s="50"/>
      <c r="DH1952" s="49"/>
      <c r="DJ1952" s="49"/>
      <c r="DK1952" s="50"/>
      <c r="DL1952" s="47"/>
      <c r="DM1952" s="50"/>
      <c r="DP1952" s="49"/>
      <c r="DR1952" s="49"/>
      <c r="DS1952" s="50"/>
      <c r="DT1952" s="47"/>
      <c r="DU1952" s="50"/>
      <c r="DX1952" s="49"/>
      <c r="DZ1952" s="49"/>
      <c r="EA1952" s="50"/>
      <c r="EB1952" s="47"/>
      <c r="EC1952" s="50"/>
      <c r="EF1952" s="49"/>
      <c r="EH1952" s="49"/>
      <c r="EI1952" s="50"/>
      <c r="EJ1952" s="47"/>
      <c r="EK1952" s="50"/>
      <c r="EN1952" s="49"/>
      <c r="EP1952" s="49"/>
      <c r="EQ1952" s="50"/>
      <c r="ER1952" s="47"/>
      <c r="ES1952" s="50"/>
      <c r="EV1952" s="49"/>
      <c r="EX1952" s="49"/>
      <c r="EY1952" s="50"/>
      <c r="EZ1952" s="47"/>
      <c r="FA1952" s="50"/>
      <c r="FD1952" s="49"/>
      <c r="FF1952" s="49"/>
      <c r="FG1952" s="50"/>
      <c r="FH1952" s="47"/>
      <c r="FI1952" s="50"/>
      <c r="FL1952" s="49"/>
      <c r="FN1952" s="49"/>
      <c r="FO1952" s="50"/>
      <c r="FP1952" s="47"/>
      <c r="FQ1952" s="50"/>
      <c r="FT1952" s="49"/>
      <c r="FV1952" s="49"/>
      <c r="FW1952" s="50"/>
      <c r="FX1952" s="47"/>
      <c r="FY1952" s="50"/>
      <c r="GB1952" s="49"/>
      <c r="GD1952" s="49"/>
      <c r="GE1952" s="50"/>
      <c r="GF1952" s="47"/>
      <c r="GG1952" s="50"/>
      <c r="GJ1952" s="49"/>
      <c r="GL1952" s="49"/>
      <c r="GM1952" s="50"/>
      <c r="GN1952" s="47"/>
      <c r="GO1952" s="50"/>
      <c r="GR1952" s="49"/>
      <c r="GT1952" s="49"/>
      <c r="GU1952" s="50"/>
      <c r="GV1952" s="47"/>
      <c r="GW1952" s="50"/>
      <c r="GZ1952" s="49"/>
      <c r="HB1952" s="49"/>
      <c r="HC1952" s="50"/>
      <c r="HD1952" s="47"/>
      <c r="HE1952" s="50"/>
      <c r="HH1952" s="49"/>
      <c r="HJ1952" s="49"/>
      <c r="HK1952" s="50"/>
      <c r="HL1952" s="47"/>
      <c r="HM1952" s="50"/>
      <c r="HP1952" s="49"/>
      <c r="HR1952" s="49"/>
      <c r="HS1952" s="50"/>
      <c r="HT1952" s="47"/>
      <c r="HU1952" s="50"/>
      <c r="HX1952" s="49"/>
      <c r="HZ1952" s="49"/>
      <c r="IA1952" s="50"/>
      <c r="IB1952" s="47"/>
      <c r="IC1952" s="50"/>
      <c r="IF1952" s="49"/>
      <c r="IH1952" s="49"/>
      <c r="II1952" s="50"/>
      <c r="IJ1952" s="47"/>
      <c r="IK1952" s="50"/>
      <c r="IN1952" s="49"/>
      <c r="IP1952" s="49"/>
      <c r="IQ1952" s="50"/>
    </row>
    <row r="1953" spans="1:251" s="48" customFormat="1">
      <c r="A1953" s="43"/>
      <c r="B1953" s="44">
        <v>100000443934</v>
      </c>
      <c r="C1953" s="43">
        <v>1</v>
      </c>
      <c r="D1953" s="45" t="s">
        <v>423</v>
      </c>
      <c r="E1953" s="45" t="s">
        <v>333</v>
      </c>
      <c r="F1953" s="46">
        <v>3208.33</v>
      </c>
      <c r="G1953" s="46">
        <v>-3207.33</v>
      </c>
      <c r="H1953" s="46">
        <v>1</v>
      </c>
      <c r="I1953" s="47"/>
      <c r="L1953" s="47"/>
      <c r="M1953" s="50"/>
      <c r="P1953" s="49"/>
      <c r="Q1953" s="49"/>
      <c r="S1953" s="50"/>
      <c r="T1953" s="47"/>
      <c r="U1953" s="50"/>
      <c r="X1953" s="49"/>
      <c r="Y1953" s="49"/>
      <c r="AA1953" s="50"/>
      <c r="AB1953" s="47"/>
      <c r="AC1953" s="50"/>
      <c r="AF1953" s="49"/>
      <c r="AG1953" s="49"/>
      <c r="AI1953" s="50"/>
      <c r="AJ1953" s="47"/>
      <c r="AK1953" s="50"/>
      <c r="AN1953" s="49"/>
      <c r="AO1953" s="49"/>
      <c r="AQ1953" s="50"/>
      <c r="AR1953" s="47"/>
      <c r="AS1953" s="50"/>
      <c r="AV1953" s="49"/>
      <c r="AW1953" s="49"/>
      <c r="AY1953" s="50"/>
      <c r="AZ1953" s="47"/>
      <c r="BA1953" s="50"/>
      <c r="BD1953" s="49"/>
      <c r="BE1953" s="49"/>
      <c r="BG1953" s="50"/>
      <c r="BH1953" s="47"/>
      <c r="BI1953" s="50"/>
      <c r="BL1953" s="49"/>
      <c r="BM1953" s="49"/>
      <c r="BO1953" s="50"/>
      <c r="BP1953" s="47"/>
      <c r="BQ1953" s="50"/>
      <c r="BT1953" s="49"/>
      <c r="BU1953" s="49"/>
      <c r="BW1953" s="50"/>
      <c r="BX1953" s="47"/>
      <c r="BY1953" s="50"/>
      <c r="CB1953" s="49"/>
      <c r="CC1953" s="49"/>
      <c r="CE1953" s="50"/>
      <c r="CF1953" s="47"/>
      <c r="CG1953" s="50"/>
      <c r="CJ1953" s="49"/>
      <c r="CK1953" s="49"/>
      <c r="CM1953" s="50"/>
      <c r="CN1953" s="47"/>
      <c r="CO1953" s="50"/>
      <c r="CR1953" s="49"/>
      <c r="CS1953" s="49"/>
      <c r="CU1953" s="50"/>
      <c r="CV1953" s="47"/>
      <c r="CW1953" s="50"/>
      <c r="CZ1953" s="49"/>
      <c r="DA1953" s="49"/>
      <c r="DC1953" s="50"/>
      <c r="DD1953" s="47"/>
      <c r="DE1953" s="50"/>
      <c r="DH1953" s="49"/>
      <c r="DI1953" s="49"/>
      <c r="DK1953" s="50"/>
      <c r="DL1953" s="47"/>
      <c r="DM1953" s="50"/>
      <c r="DP1953" s="49"/>
      <c r="DQ1953" s="49"/>
      <c r="DS1953" s="50"/>
      <c r="DT1953" s="47"/>
      <c r="DU1953" s="50"/>
      <c r="DX1953" s="49"/>
      <c r="DY1953" s="49"/>
      <c r="EA1953" s="50"/>
      <c r="EB1953" s="47"/>
      <c r="EC1953" s="50"/>
      <c r="EF1953" s="49"/>
      <c r="EG1953" s="49"/>
      <c r="EI1953" s="50"/>
      <c r="EJ1953" s="47"/>
      <c r="EK1953" s="50"/>
      <c r="EN1953" s="49"/>
      <c r="EO1953" s="49"/>
      <c r="EQ1953" s="50"/>
      <c r="ER1953" s="47"/>
      <c r="ES1953" s="50"/>
      <c r="EV1953" s="49"/>
      <c r="EW1953" s="49"/>
      <c r="EY1953" s="50"/>
      <c r="EZ1953" s="47"/>
      <c r="FA1953" s="50"/>
      <c r="FD1953" s="49"/>
      <c r="FE1953" s="49"/>
      <c r="FG1953" s="50"/>
      <c r="FH1953" s="47"/>
      <c r="FI1953" s="50"/>
      <c r="FL1953" s="49"/>
      <c r="FM1953" s="49"/>
      <c r="FO1953" s="50"/>
      <c r="FP1953" s="47"/>
      <c r="FQ1953" s="50"/>
      <c r="FT1953" s="49"/>
      <c r="FU1953" s="49"/>
      <c r="FW1953" s="50"/>
      <c r="FX1953" s="47"/>
      <c r="FY1953" s="50"/>
      <c r="GB1953" s="49"/>
      <c r="GC1953" s="49"/>
      <c r="GE1953" s="50"/>
      <c r="GF1953" s="47"/>
      <c r="GG1953" s="50"/>
      <c r="GJ1953" s="49"/>
      <c r="GK1953" s="49"/>
      <c r="GM1953" s="50"/>
      <c r="GN1953" s="47"/>
      <c r="GO1953" s="50"/>
      <c r="GR1953" s="49"/>
      <c r="GS1953" s="49"/>
      <c r="GU1953" s="50"/>
      <c r="GV1953" s="47"/>
      <c r="GW1953" s="50"/>
      <c r="GZ1953" s="49"/>
      <c r="HA1953" s="49"/>
      <c r="HC1953" s="50"/>
      <c r="HD1953" s="47"/>
      <c r="HE1953" s="50"/>
      <c r="HH1953" s="49"/>
      <c r="HI1953" s="49"/>
      <c r="HK1953" s="50"/>
      <c r="HL1953" s="47"/>
      <c r="HM1953" s="50"/>
      <c r="HP1953" s="49"/>
      <c r="HQ1953" s="49"/>
      <c r="HS1953" s="50"/>
      <c r="HT1953" s="47"/>
      <c r="HU1953" s="50"/>
      <c r="HX1953" s="49"/>
      <c r="HY1953" s="49"/>
      <c r="IA1953" s="50"/>
      <c r="IB1953" s="47"/>
      <c r="IC1953" s="50"/>
      <c r="IF1953" s="49"/>
      <c r="IG1953" s="49"/>
      <c r="II1953" s="50"/>
      <c r="IJ1953" s="47"/>
      <c r="IK1953" s="50"/>
      <c r="IN1953" s="49"/>
      <c r="IO1953" s="49"/>
      <c r="IQ1953" s="50"/>
    </row>
    <row r="1954" spans="1:251" s="48" customFormat="1">
      <c r="A1954" s="43">
        <v>1238</v>
      </c>
      <c r="B1954" s="44">
        <v>100000443935</v>
      </c>
      <c r="C1954" s="43">
        <v>0</v>
      </c>
      <c r="D1954" s="45" t="s">
        <v>423</v>
      </c>
      <c r="E1954" s="45" t="s">
        <v>333</v>
      </c>
      <c r="F1954" s="46">
        <v>18791.669999999998</v>
      </c>
      <c r="G1954" s="46">
        <v>-693.2</v>
      </c>
      <c r="H1954" s="46">
        <v>18098.47</v>
      </c>
      <c r="I1954" s="47"/>
      <c r="K1954" s="49"/>
      <c r="L1954" s="47"/>
      <c r="M1954" s="50"/>
      <c r="P1954" s="49"/>
      <c r="R1954" s="49"/>
      <c r="S1954" s="50"/>
      <c r="T1954" s="47"/>
      <c r="U1954" s="50"/>
      <c r="X1954" s="49"/>
      <c r="Z1954" s="49"/>
      <c r="AA1954" s="50"/>
      <c r="AB1954" s="47"/>
      <c r="AC1954" s="50"/>
      <c r="AF1954" s="49"/>
      <c r="AH1954" s="49"/>
      <c r="AI1954" s="50"/>
      <c r="AJ1954" s="47"/>
      <c r="AK1954" s="50"/>
      <c r="AN1954" s="49"/>
      <c r="AP1954" s="49"/>
      <c r="AQ1954" s="50"/>
      <c r="AR1954" s="47"/>
      <c r="AS1954" s="50"/>
      <c r="AV1954" s="49"/>
      <c r="AX1954" s="49"/>
      <c r="AY1954" s="50"/>
      <c r="AZ1954" s="47"/>
      <c r="BA1954" s="50"/>
      <c r="BD1954" s="49"/>
      <c r="BF1954" s="49"/>
      <c r="BG1954" s="50"/>
      <c r="BH1954" s="47"/>
      <c r="BI1954" s="50"/>
      <c r="BL1954" s="49"/>
      <c r="BN1954" s="49"/>
      <c r="BO1954" s="50"/>
      <c r="BP1954" s="47"/>
      <c r="BQ1954" s="50"/>
      <c r="BT1954" s="49"/>
      <c r="BV1954" s="49"/>
      <c r="BW1954" s="50"/>
      <c r="BX1954" s="47"/>
      <c r="BY1954" s="50"/>
      <c r="CB1954" s="49"/>
      <c r="CD1954" s="49"/>
      <c r="CE1954" s="50"/>
      <c r="CF1954" s="47"/>
      <c r="CG1954" s="50"/>
      <c r="CJ1954" s="49"/>
      <c r="CL1954" s="49"/>
      <c r="CM1954" s="50"/>
      <c r="CN1954" s="47"/>
      <c r="CO1954" s="50"/>
      <c r="CR1954" s="49"/>
      <c r="CT1954" s="49"/>
      <c r="CU1954" s="50"/>
      <c r="CV1954" s="47"/>
      <c r="CW1954" s="50"/>
      <c r="CZ1954" s="49"/>
      <c r="DB1954" s="49"/>
      <c r="DC1954" s="50"/>
      <c r="DD1954" s="47"/>
      <c r="DE1954" s="50"/>
      <c r="DH1954" s="49"/>
      <c r="DJ1954" s="49"/>
      <c r="DK1954" s="50"/>
      <c r="DL1954" s="47"/>
      <c r="DM1954" s="50"/>
      <c r="DP1954" s="49"/>
      <c r="DR1954" s="49"/>
      <c r="DS1954" s="50"/>
      <c r="DT1954" s="47"/>
      <c r="DU1954" s="50"/>
      <c r="DX1954" s="49"/>
      <c r="DZ1954" s="49"/>
      <c r="EA1954" s="50"/>
      <c r="EB1954" s="47"/>
      <c r="EC1954" s="50"/>
      <c r="EF1954" s="49"/>
      <c r="EH1954" s="49"/>
      <c r="EI1954" s="50"/>
      <c r="EJ1954" s="47"/>
      <c r="EK1954" s="50"/>
      <c r="EN1954" s="49"/>
      <c r="EP1954" s="49"/>
      <c r="EQ1954" s="50"/>
      <c r="ER1954" s="47"/>
      <c r="ES1954" s="50"/>
      <c r="EV1954" s="49"/>
      <c r="EX1954" s="49"/>
      <c r="EY1954" s="50"/>
      <c r="EZ1954" s="47"/>
      <c r="FA1954" s="50"/>
      <c r="FD1954" s="49"/>
      <c r="FF1954" s="49"/>
      <c r="FG1954" s="50"/>
      <c r="FH1954" s="47"/>
      <c r="FI1954" s="50"/>
      <c r="FL1954" s="49"/>
      <c r="FN1954" s="49"/>
      <c r="FO1954" s="50"/>
      <c r="FP1954" s="47"/>
      <c r="FQ1954" s="50"/>
      <c r="FT1954" s="49"/>
      <c r="FV1954" s="49"/>
      <c r="FW1954" s="50"/>
      <c r="FX1954" s="47"/>
      <c r="FY1954" s="50"/>
      <c r="GB1954" s="49"/>
      <c r="GD1954" s="49"/>
      <c r="GE1954" s="50"/>
      <c r="GF1954" s="47"/>
      <c r="GG1954" s="50"/>
      <c r="GJ1954" s="49"/>
      <c r="GL1954" s="49"/>
      <c r="GM1954" s="50"/>
      <c r="GN1954" s="47"/>
      <c r="GO1954" s="50"/>
      <c r="GR1954" s="49"/>
      <c r="GT1954" s="49"/>
      <c r="GU1954" s="50"/>
      <c r="GV1954" s="47"/>
      <c r="GW1954" s="50"/>
      <c r="GZ1954" s="49"/>
      <c r="HB1954" s="49"/>
      <c r="HC1954" s="50"/>
      <c r="HD1954" s="47"/>
      <c r="HE1954" s="50"/>
      <c r="HH1954" s="49"/>
      <c r="HJ1954" s="49"/>
      <c r="HK1954" s="50"/>
      <c r="HL1954" s="47"/>
      <c r="HM1954" s="50"/>
      <c r="HP1954" s="49"/>
      <c r="HR1954" s="49"/>
      <c r="HS1954" s="50"/>
      <c r="HT1954" s="47"/>
      <c r="HU1954" s="50"/>
      <c r="HX1954" s="49"/>
      <c r="HZ1954" s="49"/>
      <c r="IA1954" s="50"/>
      <c r="IB1954" s="47"/>
      <c r="IC1954" s="50"/>
      <c r="IF1954" s="49"/>
      <c r="IH1954" s="49"/>
      <c r="II1954" s="50"/>
      <c r="IJ1954" s="47"/>
      <c r="IK1954" s="50"/>
      <c r="IN1954" s="49"/>
      <c r="IP1954" s="49"/>
      <c r="IQ1954" s="50"/>
    </row>
    <row r="1955" spans="1:251" s="48" customFormat="1">
      <c r="A1955" s="43"/>
      <c r="B1955" s="44">
        <v>100000443935</v>
      </c>
      <c r="C1955" s="43">
        <v>1</v>
      </c>
      <c r="D1955" s="45" t="s">
        <v>423</v>
      </c>
      <c r="E1955" s="45" t="s">
        <v>333</v>
      </c>
      <c r="F1955" s="46">
        <v>3208.33</v>
      </c>
      <c r="G1955" s="46">
        <v>-3207.33</v>
      </c>
      <c r="H1955" s="46">
        <v>1</v>
      </c>
      <c r="I1955" s="47"/>
      <c r="L1955" s="47"/>
      <c r="M1955" s="50"/>
      <c r="P1955" s="49"/>
      <c r="Q1955" s="49"/>
      <c r="S1955" s="50"/>
      <c r="T1955" s="47"/>
      <c r="U1955" s="50"/>
      <c r="X1955" s="49"/>
      <c r="Y1955" s="49"/>
      <c r="AA1955" s="50"/>
      <c r="AB1955" s="47"/>
      <c r="AC1955" s="50"/>
      <c r="AF1955" s="49"/>
      <c r="AG1955" s="49"/>
      <c r="AI1955" s="50"/>
      <c r="AJ1955" s="47"/>
      <c r="AK1955" s="50"/>
      <c r="AN1955" s="49"/>
      <c r="AO1955" s="49"/>
      <c r="AQ1955" s="50"/>
      <c r="AR1955" s="47"/>
      <c r="AS1955" s="50"/>
      <c r="AV1955" s="49"/>
      <c r="AW1955" s="49"/>
      <c r="AY1955" s="50"/>
      <c r="AZ1955" s="47"/>
      <c r="BA1955" s="50"/>
      <c r="BD1955" s="49"/>
      <c r="BE1955" s="49"/>
      <c r="BG1955" s="50"/>
      <c r="BH1955" s="47"/>
      <c r="BI1955" s="50"/>
      <c r="BL1955" s="49"/>
      <c r="BM1955" s="49"/>
      <c r="BO1955" s="50"/>
      <c r="BP1955" s="47"/>
      <c r="BQ1955" s="50"/>
      <c r="BT1955" s="49"/>
      <c r="BU1955" s="49"/>
      <c r="BW1955" s="50"/>
      <c r="BX1955" s="47"/>
      <c r="BY1955" s="50"/>
      <c r="CB1955" s="49"/>
      <c r="CC1955" s="49"/>
      <c r="CE1955" s="50"/>
      <c r="CF1955" s="47"/>
      <c r="CG1955" s="50"/>
      <c r="CJ1955" s="49"/>
      <c r="CK1955" s="49"/>
      <c r="CM1955" s="50"/>
      <c r="CN1955" s="47"/>
      <c r="CO1955" s="50"/>
      <c r="CR1955" s="49"/>
      <c r="CS1955" s="49"/>
      <c r="CU1955" s="50"/>
      <c r="CV1955" s="47"/>
      <c r="CW1955" s="50"/>
      <c r="CZ1955" s="49"/>
      <c r="DA1955" s="49"/>
      <c r="DC1955" s="50"/>
      <c r="DD1955" s="47"/>
      <c r="DE1955" s="50"/>
      <c r="DH1955" s="49"/>
      <c r="DI1955" s="49"/>
      <c r="DK1955" s="50"/>
      <c r="DL1955" s="47"/>
      <c r="DM1955" s="50"/>
      <c r="DP1955" s="49"/>
      <c r="DQ1955" s="49"/>
      <c r="DS1955" s="50"/>
      <c r="DT1955" s="47"/>
      <c r="DU1955" s="50"/>
      <c r="DX1955" s="49"/>
      <c r="DY1955" s="49"/>
      <c r="EA1955" s="50"/>
      <c r="EB1955" s="47"/>
      <c r="EC1955" s="50"/>
      <c r="EF1955" s="49"/>
      <c r="EG1955" s="49"/>
      <c r="EI1955" s="50"/>
      <c r="EJ1955" s="47"/>
      <c r="EK1955" s="50"/>
      <c r="EN1955" s="49"/>
      <c r="EO1955" s="49"/>
      <c r="EQ1955" s="50"/>
      <c r="ER1955" s="47"/>
      <c r="ES1955" s="50"/>
      <c r="EV1955" s="49"/>
      <c r="EW1955" s="49"/>
      <c r="EY1955" s="50"/>
      <c r="EZ1955" s="47"/>
      <c r="FA1955" s="50"/>
      <c r="FD1955" s="49"/>
      <c r="FE1955" s="49"/>
      <c r="FG1955" s="50"/>
      <c r="FH1955" s="47"/>
      <c r="FI1955" s="50"/>
      <c r="FL1955" s="49"/>
      <c r="FM1955" s="49"/>
      <c r="FO1955" s="50"/>
      <c r="FP1955" s="47"/>
      <c r="FQ1955" s="50"/>
      <c r="FT1955" s="49"/>
      <c r="FU1955" s="49"/>
      <c r="FW1955" s="50"/>
      <c r="FX1955" s="47"/>
      <c r="FY1955" s="50"/>
      <c r="GB1955" s="49"/>
      <c r="GC1955" s="49"/>
      <c r="GE1955" s="50"/>
      <c r="GF1955" s="47"/>
      <c r="GG1955" s="50"/>
      <c r="GJ1955" s="49"/>
      <c r="GK1955" s="49"/>
      <c r="GM1955" s="50"/>
      <c r="GN1955" s="47"/>
      <c r="GO1955" s="50"/>
      <c r="GR1955" s="49"/>
      <c r="GS1955" s="49"/>
      <c r="GU1955" s="50"/>
      <c r="GV1955" s="47"/>
      <c r="GW1955" s="50"/>
      <c r="GZ1955" s="49"/>
      <c r="HA1955" s="49"/>
      <c r="HC1955" s="50"/>
      <c r="HD1955" s="47"/>
      <c r="HE1955" s="50"/>
      <c r="HH1955" s="49"/>
      <c r="HI1955" s="49"/>
      <c r="HK1955" s="50"/>
      <c r="HL1955" s="47"/>
      <c r="HM1955" s="50"/>
      <c r="HP1955" s="49"/>
      <c r="HQ1955" s="49"/>
      <c r="HS1955" s="50"/>
      <c r="HT1955" s="47"/>
      <c r="HU1955" s="50"/>
      <c r="HX1955" s="49"/>
      <c r="HY1955" s="49"/>
      <c r="IA1955" s="50"/>
      <c r="IB1955" s="47"/>
      <c r="IC1955" s="50"/>
      <c r="IF1955" s="49"/>
      <c r="IG1955" s="49"/>
      <c r="II1955" s="50"/>
      <c r="IJ1955" s="47"/>
      <c r="IK1955" s="50"/>
      <c r="IN1955" s="49"/>
      <c r="IO1955" s="49"/>
      <c r="IQ1955" s="50"/>
    </row>
    <row r="1956" spans="1:251" s="48" customFormat="1">
      <c r="A1956" s="43">
        <v>1239</v>
      </c>
      <c r="B1956" s="44">
        <v>100000443936</v>
      </c>
      <c r="C1956" s="43">
        <v>0</v>
      </c>
      <c r="D1956" s="45" t="s">
        <v>423</v>
      </c>
      <c r="E1956" s="45" t="s">
        <v>430</v>
      </c>
      <c r="F1956" s="46">
        <v>15460.42</v>
      </c>
      <c r="G1956" s="46">
        <v>-570.30999999999995</v>
      </c>
      <c r="H1956" s="46">
        <v>14890.11</v>
      </c>
      <c r="I1956" s="47"/>
      <c r="K1956" s="49"/>
      <c r="L1956" s="47"/>
      <c r="M1956" s="50"/>
      <c r="P1956" s="49"/>
      <c r="R1956" s="49"/>
      <c r="S1956" s="50"/>
      <c r="T1956" s="47"/>
      <c r="U1956" s="50"/>
      <c r="X1956" s="49"/>
      <c r="Z1956" s="49"/>
      <c r="AA1956" s="50"/>
      <c r="AB1956" s="47"/>
      <c r="AC1956" s="50"/>
      <c r="AF1956" s="49"/>
      <c r="AH1956" s="49"/>
      <c r="AI1956" s="50"/>
      <c r="AJ1956" s="47"/>
      <c r="AK1956" s="50"/>
      <c r="AN1956" s="49"/>
      <c r="AP1956" s="49"/>
      <c r="AQ1956" s="50"/>
      <c r="AR1956" s="47"/>
      <c r="AS1956" s="50"/>
      <c r="AV1956" s="49"/>
      <c r="AX1956" s="49"/>
      <c r="AY1956" s="50"/>
      <c r="AZ1956" s="47"/>
      <c r="BA1956" s="50"/>
      <c r="BD1956" s="49"/>
      <c r="BF1956" s="49"/>
      <c r="BG1956" s="50"/>
      <c r="BH1956" s="47"/>
      <c r="BI1956" s="50"/>
      <c r="BL1956" s="49"/>
      <c r="BN1956" s="49"/>
      <c r="BO1956" s="50"/>
      <c r="BP1956" s="47"/>
      <c r="BQ1956" s="50"/>
      <c r="BT1956" s="49"/>
      <c r="BV1956" s="49"/>
      <c r="BW1956" s="50"/>
      <c r="BX1956" s="47"/>
      <c r="BY1956" s="50"/>
      <c r="CB1956" s="49"/>
      <c r="CD1956" s="49"/>
      <c r="CE1956" s="50"/>
      <c r="CF1956" s="47"/>
      <c r="CG1956" s="50"/>
      <c r="CJ1956" s="49"/>
      <c r="CL1956" s="49"/>
      <c r="CM1956" s="50"/>
      <c r="CN1956" s="47"/>
      <c r="CO1956" s="50"/>
      <c r="CR1956" s="49"/>
      <c r="CT1956" s="49"/>
      <c r="CU1956" s="50"/>
      <c r="CV1956" s="47"/>
      <c r="CW1956" s="50"/>
      <c r="CZ1956" s="49"/>
      <c r="DB1956" s="49"/>
      <c r="DC1956" s="50"/>
      <c r="DD1956" s="47"/>
      <c r="DE1956" s="50"/>
      <c r="DH1956" s="49"/>
      <c r="DJ1956" s="49"/>
      <c r="DK1956" s="50"/>
      <c r="DL1956" s="47"/>
      <c r="DM1956" s="50"/>
      <c r="DP1956" s="49"/>
      <c r="DR1956" s="49"/>
      <c r="DS1956" s="50"/>
      <c r="DT1956" s="47"/>
      <c r="DU1956" s="50"/>
      <c r="DX1956" s="49"/>
      <c r="DZ1956" s="49"/>
      <c r="EA1956" s="50"/>
      <c r="EB1956" s="47"/>
      <c r="EC1956" s="50"/>
      <c r="EF1956" s="49"/>
      <c r="EH1956" s="49"/>
      <c r="EI1956" s="50"/>
      <c r="EJ1956" s="47"/>
      <c r="EK1956" s="50"/>
      <c r="EN1956" s="49"/>
      <c r="EP1956" s="49"/>
      <c r="EQ1956" s="50"/>
      <c r="ER1956" s="47"/>
      <c r="ES1956" s="50"/>
      <c r="EV1956" s="49"/>
      <c r="EX1956" s="49"/>
      <c r="EY1956" s="50"/>
      <c r="EZ1956" s="47"/>
      <c r="FA1956" s="50"/>
      <c r="FD1956" s="49"/>
      <c r="FF1956" s="49"/>
      <c r="FG1956" s="50"/>
      <c r="FH1956" s="47"/>
      <c r="FI1956" s="50"/>
      <c r="FL1956" s="49"/>
      <c r="FN1956" s="49"/>
      <c r="FO1956" s="50"/>
      <c r="FP1956" s="47"/>
      <c r="FQ1956" s="50"/>
      <c r="FT1956" s="49"/>
      <c r="FV1956" s="49"/>
      <c r="FW1956" s="50"/>
      <c r="FX1956" s="47"/>
      <c r="FY1956" s="50"/>
      <c r="GB1956" s="49"/>
      <c r="GD1956" s="49"/>
      <c r="GE1956" s="50"/>
      <c r="GF1956" s="47"/>
      <c r="GG1956" s="50"/>
      <c r="GJ1956" s="49"/>
      <c r="GL1956" s="49"/>
      <c r="GM1956" s="50"/>
      <c r="GN1956" s="47"/>
      <c r="GO1956" s="50"/>
      <c r="GR1956" s="49"/>
      <c r="GT1956" s="49"/>
      <c r="GU1956" s="50"/>
      <c r="GV1956" s="47"/>
      <c r="GW1956" s="50"/>
      <c r="GZ1956" s="49"/>
      <c r="HB1956" s="49"/>
      <c r="HC1956" s="50"/>
      <c r="HD1956" s="47"/>
      <c r="HE1956" s="50"/>
      <c r="HH1956" s="49"/>
      <c r="HJ1956" s="49"/>
      <c r="HK1956" s="50"/>
      <c r="HL1956" s="47"/>
      <c r="HM1956" s="50"/>
      <c r="HP1956" s="49"/>
      <c r="HR1956" s="49"/>
      <c r="HS1956" s="50"/>
      <c r="HT1956" s="47"/>
      <c r="HU1956" s="50"/>
      <c r="HX1956" s="49"/>
      <c r="HZ1956" s="49"/>
      <c r="IA1956" s="50"/>
      <c r="IB1956" s="47"/>
      <c r="IC1956" s="50"/>
      <c r="IF1956" s="49"/>
      <c r="IH1956" s="49"/>
      <c r="II1956" s="50"/>
      <c r="IJ1956" s="47"/>
      <c r="IK1956" s="50"/>
      <c r="IN1956" s="49"/>
      <c r="IP1956" s="49"/>
      <c r="IQ1956" s="50"/>
    </row>
    <row r="1957" spans="1:251" s="48" customFormat="1">
      <c r="A1957" s="43"/>
      <c r="B1957" s="44">
        <v>100000443936</v>
      </c>
      <c r="C1957" s="43">
        <v>1</v>
      </c>
      <c r="D1957" s="45" t="s">
        <v>423</v>
      </c>
      <c r="E1957" s="45" t="s">
        <v>430</v>
      </c>
      <c r="F1957" s="46">
        <v>2639.58</v>
      </c>
      <c r="G1957" s="46">
        <v>-2638.58</v>
      </c>
      <c r="H1957" s="46">
        <v>1</v>
      </c>
      <c r="I1957" s="47"/>
      <c r="L1957" s="47"/>
      <c r="M1957" s="50"/>
      <c r="P1957" s="49"/>
      <c r="Q1957" s="49"/>
      <c r="S1957" s="50"/>
      <c r="T1957" s="47"/>
      <c r="U1957" s="50"/>
      <c r="X1957" s="49"/>
      <c r="Y1957" s="49"/>
      <c r="AA1957" s="50"/>
      <c r="AB1957" s="47"/>
      <c r="AC1957" s="50"/>
      <c r="AF1957" s="49"/>
      <c r="AG1957" s="49"/>
      <c r="AI1957" s="50"/>
      <c r="AJ1957" s="47"/>
      <c r="AK1957" s="50"/>
      <c r="AN1957" s="49"/>
      <c r="AO1957" s="49"/>
      <c r="AQ1957" s="50"/>
      <c r="AR1957" s="47"/>
      <c r="AS1957" s="50"/>
      <c r="AV1957" s="49"/>
      <c r="AW1957" s="49"/>
      <c r="AY1957" s="50"/>
      <c r="AZ1957" s="47"/>
      <c r="BA1957" s="50"/>
      <c r="BD1957" s="49"/>
      <c r="BE1957" s="49"/>
      <c r="BG1957" s="50"/>
      <c r="BH1957" s="47"/>
      <c r="BI1957" s="50"/>
      <c r="BL1957" s="49"/>
      <c r="BM1957" s="49"/>
      <c r="BO1957" s="50"/>
      <c r="BP1957" s="47"/>
      <c r="BQ1957" s="50"/>
      <c r="BT1957" s="49"/>
      <c r="BU1957" s="49"/>
      <c r="BW1957" s="50"/>
      <c r="BX1957" s="47"/>
      <c r="BY1957" s="50"/>
      <c r="CB1957" s="49"/>
      <c r="CC1957" s="49"/>
      <c r="CE1957" s="50"/>
      <c r="CF1957" s="47"/>
      <c r="CG1957" s="50"/>
      <c r="CJ1957" s="49"/>
      <c r="CK1957" s="49"/>
      <c r="CM1957" s="50"/>
      <c r="CN1957" s="47"/>
      <c r="CO1957" s="50"/>
      <c r="CR1957" s="49"/>
      <c r="CS1957" s="49"/>
      <c r="CU1957" s="50"/>
      <c r="CV1957" s="47"/>
      <c r="CW1957" s="50"/>
      <c r="CZ1957" s="49"/>
      <c r="DA1957" s="49"/>
      <c r="DC1957" s="50"/>
      <c r="DD1957" s="47"/>
      <c r="DE1957" s="50"/>
      <c r="DH1957" s="49"/>
      <c r="DI1957" s="49"/>
      <c r="DK1957" s="50"/>
      <c r="DL1957" s="47"/>
      <c r="DM1957" s="50"/>
      <c r="DP1957" s="49"/>
      <c r="DQ1957" s="49"/>
      <c r="DS1957" s="50"/>
      <c r="DT1957" s="47"/>
      <c r="DU1957" s="50"/>
      <c r="DX1957" s="49"/>
      <c r="DY1957" s="49"/>
      <c r="EA1957" s="50"/>
      <c r="EB1957" s="47"/>
      <c r="EC1957" s="50"/>
      <c r="EF1957" s="49"/>
      <c r="EG1957" s="49"/>
      <c r="EI1957" s="50"/>
      <c r="EJ1957" s="47"/>
      <c r="EK1957" s="50"/>
      <c r="EN1957" s="49"/>
      <c r="EO1957" s="49"/>
      <c r="EQ1957" s="50"/>
      <c r="ER1957" s="47"/>
      <c r="ES1957" s="50"/>
      <c r="EV1957" s="49"/>
      <c r="EW1957" s="49"/>
      <c r="EY1957" s="50"/>
      <c r="EZ1957" s="47"/>
      <c r="FA1957" s="50"/>
      <c r="FD1957" s="49"/>
      <c r="FE1957" s="49"/>
      <c r="FG1957" s="50"/>
      <c r="FH1957" s="47"/>
      <c r="FI1957" s="50"/>
      <c r="FL1957" s="49"/>
      <c r="FM1957" s="49"/>
      <c r="FO1957" s="50"/>
      <c r="FP1957" s="47"/>
      <c r="FQ1957" s="50"/>
      <c r="FT1957" s="49"/>
      <c r="FU1957" s="49"/>
      <c r="FW1957" s="50"/>
      <c r="FX1957" s="47"/>
      <c r="FY1957" s="50"/>
      <c r="GB1957" s="49"/>
      <c r="GC1957" s="49"/>
      <c r="GE1957" s="50"/>
      <c r="GF1957" s="47"/>
      <c r="GG1957" s="50"/>
      <c r="GJ1957" s="49"/>
      <c r="GK1957" s="49"/>
      <c r="GM1957" s="50"/>
      <c r="GN1957" s="47"/>
      <c r="GO1957" s="50"/>
      <c r="GR1957" s="49"/>
      <c r="GS1957" s="49"/>
      <c r="GU1957" s="50"/>
      <c r="GV1957" s="47"/>
      <c r="GW1957" s="50"/>
      <c r="GZ1957" s="49"/>
      <c r="HA1957" s="49"/>
      <c r="HC1957" s="50"/>
      <c r="HD1957" s="47"/>
      <c r="HE1957" s="50"/>
      <c r="HH1957" s="49"/>
      <c r="HI1957" s="49"/>
      <c r="HK1957" s="50"/>
      <c r="HL1957" s="47"/>
      <c r="HM1957" s="50"/>
      <c r="HP1957" s="49"/>
      <c r="HQ1957" s="49"/>
      <c r="HS1957" s="50"/>
      <c r="HT1957" s="47"/>
      <c r="HU1957" s="50"/>
      <c r="HX1957" s="49"/>
      <c r="HY1957" s="49"/>
      <c r="IA1957" s="50"/>
      <c r="IB1957" s="47"/>
      <c r="IC1957" s="50"/>
      <c r="IF1957" s="49"/>
      <c r="IG1957" s="49"/>
      <c r="II1957" s="50"/>
      <c r="IJ1957" s="47"/>
      <c r="IK1957" s="50"/>
      <c r="IN1957" s="49"/>
      <c r="IO1957" s="49"/>
      <c r="IQ1957" s="50"/>
    </row>
    <row r="1958" spans="1:251" s="48" customFormat="1">
      <c r="A1958" s="43">
        <v>1240</v>
      </c>
      <c r="B1958" s="44">
        <v>100000443937</v>
      </c>
      <c r="C1958" s="43">
        <v>0</v>
      </c>
      <c r="D1958" s="45" t="s">
        <v>423</v>
      </c>
      <c r="E1958" s="45" t="s">
        <v>430</v>
      </c>
      <c r="F1958" s="46">
        <v>15460.42</v>
      </c>
      <c r="G1958" s="46">
        <v>-570.30999999999995</v>
      </c>
      <c r="H1958" s="46">
        <v>14890.11</v>
      </c>
      <c r="I1958" s="47"/>
      <c r="K1958" s="49"/>
      <c r="L1958" s="47"/>
      <c r="M1958" s="50"/>
      <c r="P1958" s="49"/>
      <c r="R1958" s="49"/>
      <c r="S1958" s="50"/>
      <c r="T1958" s="47"/>
      <c r="U1958" s="50"/>
      <c r="X1958" s="49"/>
      <c r="Z1958" s="49"/>
      <c r="AA1958" s="50"/>
      <c r="AB1958" s="47"/>
      <c r="AC1958" s="50"/>
      <c r="AF1958" s="49"/>
      <c r="AH1958" s="49"/>
      <c r="AI1958" s="50"/>
      <c r="AJ1958" s="47"/>
      <c r="AK1958" s="50"/>
      <c r="AN1958" s="49"/>
      <c r="AP1958" s="49"/>
      <c r="AQ1958" s="50"/>
      <c r="AR1958" s="47"/>
      <c r="AS1958" s="50"/>
      <c r="AV1958" s="49"/>
      <c r="AX1958" s="49"/>
      <c r="AY1958" s="50"/>
      <c r="AZ1958" s="47"/>
      <c r="BA1958" s="50"/>
      <c r="BD1958" s="49"/>
      <c r="BF1958" s="49"/>
      <c r="BG1958" s="50"/>
      <c r="BH1958" s="47"/>
      <c r="BI1958" s="50"/>
      <c r="BL1958" s="49"/>
      <c r="BN1958" s="49"/>
      <c r="BO1958" s="50"/>
      <c r="BP1958" s="47"/>
      <c r="BQ1958" s="50"/>
      <c r="BT1958" s="49"/>
      <c r="BV1958" s="49"/>
      <c r="BW1958" s="50"/>
      <c r="BX1958" s="47"/>
      <c r="BY1958" s="50"/>
      <c r="CB1958" s="49"/>
      <c r="CD1958" s="49"/>
      <c r="CE1958" s="50"/>
      <c r="CF1958" s="47"/>
      <c r="CG1958" s="50"/>
      <c r="CJ1958" s="49"/>
      <c r="CL1958" s="49"/>
      <c r="CM1958" s="50"/>
      <c r="CN1958" s="47"/>
      <c r="CO1958" s="50"/>
      <c r="CR1958" s="49"/>
      <c r="CT1958" s="49"/>
      <c r="CU1958" s="50"/>
      <c r="CV1958" s="47"/>
      <c r="CW1958" s="50"/>
      <c r="CZ1958" s="49"/>
      <c r="DB1958" s="49"/>
      <c r="DC1958" s="50"/>
      <c r="DD1958" s="47"/>
      <c r="DE1958" s="50"/>
      <c r="DH1958" s="49"/>
      <c r="DJ1958" s="49"/>
      <c r="DK1958" s="50"/>
      <c r="DL1958" s="47"/>
      <c r="DM1958" s="50"/>
      <c r="DP1958" s="49"/>
      <c r="DR1958" s="49"/>
      <c r="DS1958" s="50"/>
      <c r="DT1958" s="47"/>
      <c r="DU1958" s="50"/>
      <c r="DX1958" s="49"/>
      <c r="DZ1958" s="49"/>
      <c r="EA1958" s="50"/>
      <c r="EB1958" s="47"/>
      <c r="EC1958" s="50"/>
      <c r="EF1958" s="49"/>
      <c r="EH1958" s="49"/>
      <c r="EI1958" s="50"/>
      <c r="EJ1958" s="47"/>
      <c r="EK1958" s="50"/>
      <c r="EN1958" s="49"/>
      <c r="EP1958" s="49"/>
      <c r="EQ1958" s="50"/>
      <c r="ER1958" s="47"/>
      <c r="ES1958" s="50"/>
      <c r="EV1958" s="49"/>
      <c r="EX1958" s="49"/>
      <c r="EY1958" s="50"/>
      <c r="EZ1958" s="47"/>
      <c r="FA1958" s="50"/>
      <c r="FD1958" s="49"/>
      <c r="FF1958" s="49"/>
      <c r="FG1958" s="50"/>
      <c r="FH1958" s="47"/>
      <c r="FI1958" s="50"/>
      <c r="FL1958" s="49"/>
      <c r="FN1958" s="49"/>
      <c r="FO1958" s="50"/>
      <c r="FP1958" s="47"/>
      <c r="FQ1958" s="50"/>
      <c r="FT1958" s="49"/>
      <c r="FV1958" s="49"/>
      <c r="FW1958" s="50"/>
      <c r="FX1958" s="47"/>
      <c r="FY1958" s="50"/>
      <c r="GB1958" s="49"/>
      <c r="GD1958" s="49"/>
      <c r="GE1958" s="50"/>
      <c r="GF1958" s="47"/>
      <c r="GG1958" s="50"/>
      <c r="GJ1958" s="49"/>
      <c r="GL1958" s="49"/>
      <c r="GM1958" s="50"/>
      <c r="GN1958" s="47"/>
      <c r="GO1958" s="50"/>
      <c r="GR1958" s="49"/>
      <c r="GT1958" s="49"/>
      <c r="GU1958" s="50"/>
      <c r="GV1958" s="47"/>
      <c r="GW1958" s="50"/>
      <c r="GZ1958" s="49"/>
      <c r="HB1958" s="49"/>
      <c r="HC1958" s="50"/>
      <c r="HD1958" s="47"/>
      <c r="HE1958" s="50"/>
      <c r="HH1958" s="49"/>
      <c r="HJ1958" s="49"/>
      <c r="HK1958" s="50"/>
      <c r="HL1958" s="47"/>
      <c r="HM1958" s="50"/>
      <c r="HP1958" s="49"/>
      <c r="HR1958" s="49"/>
      <c r="HS1958" s="50"/>
      <c r="HT1958" s="47"/>
      <c r="HU1958" s="50"/>
      <c r="HX1958" s="49"/>
      <c r="HZ1958" s="49"/>
      <c r="IA1958" s="50"/>
      <c r="IB1958" s="47"/>
      <c r="IC1958" s="50"/>
      <c r="IF1958" s="49"/>
      <c r="IH1958" s="49"/>
      <c r="II1958" s="50"/>
      <c r="IJ1958" s="47"/>
      <c r="IK1958" s="50"/>
      <c r="IN1958" s="49"/>
      <c r="IP1958" s="49"/>
      <c r="IQ1958" s="50"/>
    </row>
    <row r="1959" spans="1:251" s="48" customFormat="1">
      <c r="A1959" s="43"/>
      <c r="B1959" s="44">
        <v>100000443937</v>
      </c>
      <c r="C1959" s="43">
        <v>1</v>
      </c>
      <c r="D1959" s="45" t="s">
        <v>423</v>
      </c>
      <c r="E1959" s="45" t="s">
        <v>430</v>
      </c>
      <c r="F1959" s="46">
        <v>2639.58</v>
      </c>
      <c r="G1959" s="46">
        <v>-2638.58</v>
      </c>
      <c r="H1959" s="46">
        <v>1</v>
      </c>
      <c r="I1959" s="47"/>
      <c r="L1959" s="47"/>
      <c r="M1959" s="50"/>
      <c r="P1959" s="49"/>
      <c r="Q1959" s="49"/>
      <c r="S1959" s="50"/>
      <c r="T1959" s="47"/>
      <c r="U1959" s="50"/>
      <c r="X1959" s="49"/>
      <c r="Y1959" s="49"/>
      <c r="AA1959" s="50"/>
      <c r="AB1959" s="47"/>
      <c r="AC1959" s="50"/>
      <c r="AF1959" s="49"/>
      <c r="AG1959" s="49"/>
      <c r="AI1959" s="50"/>
      <c r="AJ1959" s="47"/>
      <c r="AK1959" s="50"/>
      <c r="AN1959" s="49"/>
      <c r="AO1959" s="49"/>
      <c r="AQ1959" s="50"/>
      <c r="AR1959" s="47"/>
      <c r="AS1959" s="50"/>
      <c r="AV1959" s="49"/>
      <c r="AW1959" s="49"/>
      <c r="AY1959" s="50"/>
      <c r="AZ1959" s="47"/>
      <c r="BA1959" s="50"/>
      <c r="BD1959" s="49"/>
      <c r="BE1959" s="49"/>
      <c r="BG1959" s="50"/>
      <c r="BH1959" s="47"/>
      <c r="BI1959" s="50"/>
      <c r="BL1959" s="49"/>
      <c r="BM1959" s="49"/>
      <c r="BO1959" s="50"/>
      <c r="BP1959" s="47"/>
      <c r="BQ1959" s="50"/>
      <c r="BT1959" s="49"/>
      <c r="BU1959" s="49"/>
      <c r="BW1959" s="50"/>
      <c r="BX1959" s="47"/>
      <c r="BY1959" s="50"/>
      <c r="CB1959" s="49"/>
      <c r="CC1959" s="49"/>
      <c r="CE1959" s="50"/>
      <c r="CF1959" s="47"/>
      <c r="CG1959" s="50"/>
      <c r="CJ1959" s="49"/>
      <c r="CK1959" s="49"/>
      <c r="CM1959" s="50"/>
      <c r="CN1959" s="47"/>
      <c r="CO1959" s="50"/>
      <c r="CR1959" s="49"/>
      <c r="CS1959" s="49"/>
      <c r="CU1959" s="50"/>
      <c r="CV1959" s="47"/>
      <c r="CW1959" s="50"/>
      <c r="CZ1959" s="49"/>
      <c r="DA1959" s="49"/>
      <c r="DC1959" s="50"/>
      <c r="DD1959" s="47"/>
      <c r="DE1959" s="50"/>
      <c r="DH1959" s="49"/>
      <c r="DI1959" s="49"/>
      <c r="DK1959" s="50"/>
      <c r="DL1959" s="47"/>
      <c r="DM1959" s="50"/>
      <c r="DP1959" s="49"/>
      <c r="DQ1959" s="49"/>
      <c r="DS1959" s="50"/>
      <c r="DT1959" s="47"/>
      <c r="DU1959" s="50"/>
      <c r="DX1959" s="49"/>
      <c r="DY1959" s="49"/>
      <c r="EA1959" s="50"/>
      <c r="EB1959" s="47"/>
      <c r="EC1959" s="50"/>
      <c r="EF1959" s="49"/>
      <c r="EG1959" s="49"/>
      <c r="EI1959" s="50"/>
      <c r="EJ1959" s="47"/>
      <c r="EK1959" s="50"/>
      <c r="EN1959" s="49"/>
      <c r="EO1959" s="49"/>
      <c r="EQ1959" s="50"/>
      <c r="ER1959" s="47"/>
      <c r="ES1959" s="50"/>
      <c r="EV1959" s="49"/>
      <c r="EW1959" s="49"/>
      <c r="EY1959" s="50"/>
      <c r="EZ1959" s="47"/>
      <c r="FA1959" s="50"/>
      <c r="FD1959" s="49"/>
      <c r="FE1959" s="49"/>
      <c r="FG1959" s="50"/>
      <c r="FH1959" s="47"/>
      <c r="FI1959" s="50"/>
      <c r="FL1959" s="49"/>
      <c r="FM1959" s="49"/>
      <c r="FO1959" s="50"/>
      <c r="FP1959" s="47"/>
      <c r="FQ1959" s="50"/>
      <c r="FT1959" s="49"/>
      <c r="FU1959" s="49"/>
      <c r="FW1959" s="50"/>
      <c r="FX1959" s="47"/>
      <c r="FY1959" s="50"/>
      <c r="GB1959" s="49"/>
      <c r="GC1959" s="49"/>
      <c r="GE1959" s="50"/>
      <c r="GF1959" s="47"/>
      <c r="GG1959" s="50"/>
      <c r="GJ1959" s="49"/>
      <c r="GK1959" s="49"/>
      <c r="GM1959" s="50"/>
      <c r="GN1959" s="47"/>
      <c r="GO1959" s="50"/>
      <c r="GR1959" s="49"/>
      <c r="GS1959" s="49"/>
      <c r="GU1959" s="50"/>
      <c r="GV1959" s="47"/>
      <c r="GW1959" s="50"/>
      <c r="GZ1959" s="49"/>
      <c r="HA1959" s="49"/>
      <c r="HC1959" s="50"/>
      <c r="HD1959" s="47"/>
      <c r="HE1959" s="50"/>
      <c r="HH1959" s="49"/>
      <c r="HI1959" s="49"/>
      <c r="HK1959" s="50"/>
      <c r="HL1959" s="47"/>
      <c r="HM1959" s="50"/>
      <c r="HP1959" s="49"/>
      <c r="HQ1959" s="49"/>
      <c r="HS1959" s="50"/>
      <c r="HT1959" s="47"/>
      <c r="HU1959" s="50"/>
      <c r="HX1959" s="49"/>
      <c r="HY1959" s="49"/>
      <c r="IA1959" s="50"/>
      <c r="IB1959" s="47"/>
      <c r="IC1959" s="50"/>
      <c r="IF1959" s="49"/>
      <c r="IG1959" s="49"/>
      <c r="II1959" s="50"/>
      <c r="IJ1959" s="47"/>
      <c r="IK1959" s="50"/>
      <c r="IN1959" s="49"/>
      <c r="IO1959" s="49"/>
      <c r="IQ1959" s="50"/>
    </row>
    <row r="1960" spans="1:251" s="48" customFormat="1">
      <c r="A1960" s="43">
        <v>1241</v>
      </c>
      <c r="B1960" s="44">
        <v>100000443938</v>
      </c>
      <c r="C1960" s="43">
        <v>0</v>
      </c>
      <c r="D1960" s="45" t="s">
        <v>423</v>
      </c>
      <c r="E1960" s="45" t="s">
        <v>430</v>
      </c>
      <c r="F1960" s="46">
        <v>15460.42</v>
      </c>
      <c r="G1960" s="46">
        <v>-570.30999999999995</v>
      </c>
      <c r="H1960" s="46">
        <v>14890.11</v>
      </c>
      <c r="I1960" s="47"/>
      <c r="K1960" s="49"/>
      <c r="L1960" s="47"/>
      <c r="M1960" s="50"/>
      <c r="P1960" s="49"/>
      <c r="R1960" s="49"/>
      <c r="S1960" s="50"/>
      <c r="T1960" s="47"/>
      <c r="U1960" s="50"/>
      <c r="X1960" s="49"/>
      <c r="Z1960" s="49"/>
      <c r="AA1960" s="50"/>
      <c r="AB1960" s="47"/>
      <c r="AC1960" s="50"/>
      <c r="AF1960" s="49"/>
      <c r="AH1960" s="49"/>
      <c r="AI1960" s="50"/>
      <c r="AJ1960" s="47"/>
      <c r="AK1960" s="50"/>
      <c r="AN1960" s="49"/>
      <c r="AP1960" s="49"/>
      <c r="AQ1960" s="50"/>
      <c r="AR1960" s="47"/>
      <c r="AS1960" s="50"/>
      <c r="AV1960" s="49"/>
      <c r="AX1960" s="49"/>
      <c r="AY1960" s="50"/>
      <c r="AZ1960" s="47"/>
      <c r="BA1960" s="50"/>
      <c r="BD1960" s="49"/>
      <c r="BF1960" s="49"/>
      <c r="BG1960" s="50"/>
      <c r="BH1960" s="47"/>
      <c r="BI1960" s="50"/>
      <c r="BL1960" s="49"/>
      <c r="BN1960" s="49"/>
      <c r="BO1960" s="50"/>
      <c r="BP1960" s="47"/>
      <c r="BQ1960" s="50"/>
      <c r="BT1960" s="49"/>
      <c r="BV1960" s="49"/>
      <c r="BW1960" s="50"/>
      <c r="BX1960" s="47"/>
      <c r="BY1960" s="50"/>
      <c r="CB1960" s="49"/>
      <c r="CD1960" s="49"/>
      <c r="CE1960" s="50"/>
      <c r="CF1960" s="47"/>
      <c r="CG1960" s="50"/>
      <c r="CJ1960" s="49"/>
      <c r="CL1960" s="49"/>
      <c r="CM1960" s="50"/>
      <c r="CN1960" s="47"/>
      <c r="CO1960" s="50"/>
      <c r="CR1960" s="49"/>
      <c r="CT1960" s="49"/>
      <c r="CU1960" s="50"/>
      <c r="CV1960" s="47"/>
      <c r="CW1960" s="50"/>
      <c r="CZ1960" s="49"/>
      <c r="DB1960" s="49"/>
      <c r="DC1960" s="50"/>
      <c r="DD1960" s="47"/>
      <c r="DE1960" s="50"/>
      <c r="DH1960" s="49"/>
      <c r="DJ1960" s="49"/>
      <c r="DK1960" s="50"/>
      <c r="DL1960" s="47"/>
      <c r="DM1960" s="50"/>
      <c r="DP1960" s="49"/>
      <c r="DR1960" s="49"/>
      <c r="DS1960" s="50"/>
      <c r="DT1960" s="47"/>
      <c r="DU1960" s="50"/>
      <c r="DX1960" s="49"/>
      <c r="DZ1960" s="49"/>
      <c r="EA1960" s="50"/>
      <c r="EB1960" s="47"/>
      <c r="EC1960" s="50"/>
      <c r="EF1960" s="49"/>
      <c r="EH1960" s="49"/>
      <c r="EI1960" s="50"/>
      <c r="EJ1960" s="47"/>
      <c r="EK1960" s="50"/>
      <c r="EN1960" s="49"/>
      <c r="EP1960" s="49"/>
      <c r="EQ1960" s="50"/>
      <c r="ER1960" s="47"/>
      <c r="ES1960" s="50"/>
      <c r="EV1960" s="49"/>
      <c r="EX1960" s="49"/>
      <c r="EY1960" s="50"/>
      <c r="EZ1960" s="47"/>
      <c r="FA1960" s="50"/>
      <c r="FD1960" s="49"/>
      <c r="FF1960" s="49"/>
      <c r="FG1960" s="50"/>
      <c r="FH1960" s="47"/>
      <c r="FI1960" s="50"/>
      <c r="FL1960" s="49"/>
      <c r="FN1960" s="49"/>
      <c r="FO1960" s="50"/>
      <c r="FP1960" s="47"/>
      <c r="FQ1960" s="50"/>
      <c r="FT1960" s="49"/>
      <c r="FV1960" s="49"/>
      <c r="FW1960" s="50"/>
      <c r="FX1960" s="47"/>
      <c r="FY1960" s="50"/>
      <c r="GB1960" s="49"/>
      <c r="GD1960" s="49"/>
      <c r="GE1960" s="50"/>
      <c r="GF1960" s="47"/>
      <c r="GG1960" s="50"/>
      <c r="GJ1960" s="49"/>
      <c r="GL1960" s="49"/>
      <c r="GM1960" s="50"/>
      <c r="GN1960" s="47"/>
      <c r="GO1960" s="50"/>
      <c r="GR1960" s="49"/>
      <c r="GT1960" s="49"/>
      <c r="GU1960" s="50"/>
      <c r="GV1960" s="47"/>
      <c r="GW1960" s="50"/>
      <c r="GZ1960" s="49"/>
      <c r="HB1960" s="49"/>
      <c r="HC1960" s="50"/>
      <c r="HD1960" s="47"/>
      <c r="HE1960" s="50"/>
      <c r="HH1960" s="49"/>
      <c r="HJ1960" s="49"/>
      <c r="HK1960" s="50"/>
      <c r="HL1960" s="47"/>
      <c r="HM1960" s="50"/>
      <c r="HP1960" s="49"/>
      <c r="HR1960" s="49"/>
      <c r="HS1960" s="50"/>
      <c r="HT1960" s="47"/>
      <c r="HU1960" s="50"/>
      <c r="HX1960" s="49"/>
      <c r="HZ1960" s="49"/>
      <c r="IA1960" s="50"/>
      <c r="IB1960" s="47"/>
      <c r="IC1960" s="50"/>
      <c r="IF1960" s="49"/>
      <c r="IH1960" s="49"/>
      <c r="II1960" s="50"/>
      <c r="IJ1960" s="47"/>
      <c r="IK1960" s="50"/>
      <c r="IN1960" s="49"/>
      <c r="IP1960" s="49"/>
      <c r="IQ1960" s="50"/>
    </row>
    <row r="1961" spans="1:251" s="48" customFormat="1">
      <c r="A1961" s="43"/>
      <c r="B1961" s="44">
        <v>100000443938</v>
      </c>
      <c r="C1961" s="43">
        <v>1</v>
      </c>
      <c r="D1961" s="45" t="s">
        <v>423</v>
      </c>
      <c r="E1961" s="45" t="s">
        <v>430</v>
      </c>
      <c r="F1961" s="46">
        <v>2639.58</v>
      </c>
      <c r="G1961" s="46">
        <v>-2638.58</v>
      </c>
      <c r="H1961" s="46">
        <v>1</v>
      </c>
      <c r="I1961" s="47"/>
      <c r="L1961" s="47"/>
      <c r="M1961" s="50"/>
      <c r="P1961" s="49"/>
      <c r="Q1961" s="49"/>
      <c r="S1961" s="50"/>
      <c r="T1961" s="47"/>
      <c r="U1961" s="50"/>
      <c r="X1961" s="49"/>
      <c r="Y1961" s="49"/>
      <c r="AA1961" s="50"/>
      <c r="AB1961" s="47"/>
      <c r="AC1961" s="50"/>
      <c r="AF1961" s="49"/>
      <c r="AG1961" s="49"/>
      <c r="AI1961" s="50"/>
      <c r="AJ1961" s="47"/>
      <c r="AK1961" s="50"/>
      <c r="AN1961" s="49"/>
      <c r="AO1961" s="49"/>
      <c r="AQ1961" s="50"/>
      <c r="AR1961" s="47"/>
      <c r="AS1961" s="50"/>
      <c r="AV1961" s="49"/>
      <c r="AW1961" s="49"/>
      <c r="AY1961" s="50"/>
      <c r="AZ1961" s="47"/>
      <c r="BA1961" s="50"/>
      <c r="BD1961" s="49"/>
      <c r="BE1961" s="49"/>
      <c r="BG1961" s="50"/>
      <c r="BH1961" s="47"/>
      <c r="BI1961" s="50"/>
      <c r="BL1961" s="49"/>
      <c r="BM1961" s="49"/>
      <c r="BO1961" s="50"/>
      <c r="BP1961" s="47"/>
      <c r="BQ1961" s="50"/>
      <c r="BT1961" s="49"/>
      <c r="BU1961" s="49"/>
      <c r="BW1961" s="50"/>
      <c r="BX1961" s="47"/>
      <c r="BY1961" s="50"/>
      <c r="CB1961" s="49"/>
      <c r="CC1961" s="49"/>
      <c r="CE1961" s="50"/>
      <c r="CF1961" s="47"/>
      <c r="CG1961" s="50"/>
      <c r="CJ1961" s="49"/>
      <c r="CK1961" s="49"/>
      <c r="CM1961" s="50"/>
      <c r="CN1961" s="47"/>
      <c r="CO1961" s="50"/>
      <c r="CR1961" s="49"/>
      <c r="CS1961" s="49"/>
      <c r="CU1961" s="50"/>
      <c r="CV1961" s="47"/>
      <c r="CW1961" s="50"/>
      <c r="CZ1961" s="49"/>
      <c r="DA1961" s="49"/>
      <c r="DC1961" s="50"/>
      <c r="DD1961" s="47"/>
      <c r="DE1961" s="50"/>
      <c r="DH1961" s="49"/>
      <c r="DI1961" s="49"/>
      <c r="DK1961" s="50"/>
      <c r="DL1961" s="47"/>
      <c r="DM1961" s="50"/>
      <c r="DP1961" s="49"/>
      <c r="DQ1961" s="49"/>
      <c r="DS1961" s="50"/>
      <c r="DT1961" s="47"/>
      <c r="DU1961" s="50"/>
      <c r="DX1961" s="49"/>
      <c r="DY1961" s="49"/>
      <c r="EA1961" s="50"/>
      <c r="EB1961" s="47"/>
      <c r="EC1961" s="50"/>
      <c r="EF1961" s="49"/>
      <c r="EG1961" s="49"/>
      <c r="EI1961" s="50"/>
      <c r="EJ1961" s="47"/>
      <c r="EK1961" s="50"/>
      <c r="EN1961" s="49"/>
      <c r="EO1961" s="49"/>
      <c r="EQ1961" s="50"/>
      <c r="ER1961" s="47"/>
      <c r="ES1961" s="50"/>
      <c r="EV1961" s="49"/>
      <c r="EW1961" s="49"/>
      <c r="EY1961" s="50"/>
      <c r="EZ1961" s="47"/>
      <c r="FA1961" s="50"/>
      <c r="FD1961" s="49"/>
      <c r="FE1961" s="49"/>
      <c r="FG1961" s="50"/>
      <c r="FH1961" s="47"/>
      <c r="FI1961" s="50"/>
      <c r="FL1961" s="49"/>
      <c r="FM1961" s="49"/>
      <c r="FO1961" s="50"/>
      <c r="FP1961" s="47"/>
      <c r="FQ1961" s="50"/>
      <c r="FT1961" s="49"/>
      <c r="FU1961" s="49"/>
      <c r="FW1961" s="50"/>
      <c r="FX1961" s="47"/>
      <c r="FY1961" s="50"/>
      <c r="GB1961" s="49"/>
      <c r="GC1961" s="49"/>
      <c r="GE1961" s="50"/>
      <c r="GF1961" s="47"/>
      <c r="GG1961" s="50"/>
      <c r="GJ1961" s="49"/>
      <c r="GK1961" s="49"/>
      <c r="GM1961" s="50"/>
      <c r="GN1961" s="47"/>
      <c r="GO1961" s="50"/>
      <c r="GR1961" s="49"/>
      <c r="GS1961" s="49"/>
      <c r="GU1961" s="50"/>
      <c r="GV1961" s="47"/>
      <c r="GW1961" s="50"/>
      <c r="GZ1961" s="49"/>
      <c r="HA1961" s="49"/>
      <c r="HC1961" s="50"/>
      <c r="HD1961" s="47"/>
      <c r="HE1961" s="50"/>
      <c r="HH1961" s="49"/>
      <c r="HI1961" s="49"/>
      <c r="HK1961" s="50"/>
      <c r="HL1961" s="47"/>
      <c r="HM1961" s="50"/>
      <c r="HP1961" s="49"/>
      <c r="HQ1961" s="49"/>
      <c r="HS1961" s="50"/>
      <c r="HT1961" s="47"/>
      <c r="HU1961" s="50"/>
      <c r="HX1961" s="49"/>
      <c r="HY1961" s="49"/>
      <c r="IA1961" s="50"/>
      <c r="IB1961" s="47"/>
      <c r="IC1961" s="50"/>
      <c r="IF1961" s="49"/>
      <c r="IG1961" s="49"/>
      <c r="II1961" s="50"/>
      <c r="IJ1961" s="47"/>
      <c r="IK1961" s="50"/>
      <c r="IN1961" s="49"/>
      <c r="IO1961" s="49"/>
      <c r="IQ1961" s="50"/>
    </row>
    <row r="1962" spans="1:251" s="48" customFormat="1">
      <c r="A1962" s="43">
        <v>1242</v>
      </c>
      <c r="B1962" s="44">
        <v>100000443939</v>
      </c>
      <c r="C1962" s="43">
        <v>0</v>
      </c>
      <c r="D1962" s="45" t="s">
        <v>423</v>
      </c>
      <c r="E1962" s="45" t="s">
        <v>431</v>
      </c>
      <c r="F1962" s="46">
        <v>32056.880000000001</v>
      </c>
      <c r="G1962" s="46">
        <v>-1182.53</v>
      </c>
      <c r="H1962" s="46">
        <v>30874.35</v>
      </c>
      <c r="I1962" s="47"/>
      <c r="K1962" s="49"/>
      <c r="L1962" s="47"/>
      <c r="M1962" s="50"/>
      <c r="P1962" s="49"/>
      <c r="Q1962" s="49"/>
      <c r="R1962" s="49"/>
      <c r="S1962" s="50"/>
      <c r="T1962" s="47"/>
      <c r="U1962" s="50"/>
      <c r="X1962" s="49"/>
      <c r="Y1962" s="49"/>
      <c r="Z1962" s="49"/>
      <c r="AA1962" s="50"/>
      <c r="AB1962" s="47"/>
      <c r="AC1962" s="50"/>
      <c r="AF1962" s="49"/>
      <c r="AG1962" s="49"/>
      <c r="AH1962" s="49"/>
      <c r="AI1962" s="50"/>
      <c r="AJ1962" s="47"/>
      <c r="AK1962" s="50"/>
      <c r="AN1962" s="49"/>
      <c r="AO1962" s="49"/>
      <c r="AP1962" s="49"/>
      <c r="AQ1962" s="50"/>
      <c r="AR1962" s="47"/>
      <c r="AS1962" s="50"/>
      <c r="AV1962" s="49"/>
      <c r="AW1962" s="49"/>
      <c r="AX1962" s="49"/>
      <c r="AY1962" s="50"/>
      <c r="AZ1962" s="47"/>
      <c r="BA1962" s="50"/>
      <c r="BD1962" s="49"/>
      <c r="BE1962" s="49"/>
      <c r="BF1962" s="49"/>
      <c r="BG1962" s="50"/>
      <c r="BH1962" s="47"/>
      <c r="BI1962" s="50"/>
      <c r="BL1962" s="49"/>
      <c r="BM1962" s="49"/>
      <c r="BN1962" s="49"/>
      <c r="BO1962" s="50"/>
      <c r="BP1962" s="47"/>
      <c r="BQ1962" s="50"/>
      <c r="BT1962" s="49"/>
      <c r="BU1962" s="49"/>
      <c r="BV1962" s="49"/>
      <c r="BW1962" s="50"/>
      <c r="BX1962" s="47"/>
      <c r="BY1962" s="50"/>
      <c r="CB1962" s="49"/>
      <c r="CC1962" s="49"/>
      <c r="CD1962" s="49"/>
      <c r="CE1962" s="50"/>
      <c r="CF1962" s="47"/>
      <c r="CG1962" s="50"/>
      <c r="CJ1962" s="49"/>
      <c r="CK1962" s="49"/>
      <c r="CL1962" s="49"/>
      <c r="CM1962" s="50"/>
      <c r="CN1962" s="47"/>
      <c r="CO1962" s="50"/>
      <c r="CR1962" s="49"/>
      <c r="CS1962" s="49"/>
      <c r="CT1962" s="49"/>
      <c r="CU1962" s="50"/>
      <c r="CV1962" s="47"/>
      <c r="CW1962" s="50"/>
      <c r="CZ1962" s="49"/>
      <c r="DA1962" s="49"/>
      <c r="DB1962" s="49"/>
      <c r="DC1962" s="50"/>
      <c r="DD1962" s="47"/>
      <c r="DE1962" s="50"/>
      <c r="DH1962" s="49"/>
      <c r="DI1962" s="49"/>
      <c r="DJ1962" s="49"/>
      <c r="DK1962" s="50"/>
      <c r="DL1962" s="47"/>
      <c r="DM1962" s="50"/>
      <c r="DP1962" s="49"/>
      <c r="DQ1962" s="49"/>
      <c r="DR1962" s="49"/>
      <c r="DS1962" s="50"/>
      <c r="DT1962" s="47"/>
      <c r="DU1962" s="50"/>
      <c r="DX1962" s="49"/>
      <c r="DY1962" s="49"/>
      <c r="DZ1962" s="49"/>
      <c r="EA1962" s="50"/>
      <c r="EB1962" s="47"/>
      <c r="EC1962" s="50"/>
      <c r="EF1962" s="49"/>
      <c r="EG1962" s="49"/>
      <c r="EH1962" s="49"/>
      <c r="EI1962" s="50"/>
      <c r="EJ1962" s="47"/>
      <c r="EK1962" s="50"/>
      <c r="EN1962" s="49"/>
      <c r="EO1962" s="49"/>
      <c r="EP1962" s="49"/>
      <c r="EQ1962" s="50"/>
      <c r="ER1962" s="47"/>
      <c r="ES1962" s="50"/>
      <c r="EV1962" s="49"/>
      <c r="EW1962" s="49"/>
      <c r="EX1962" s="49"/>
      <c r="EY1962" s="50"/>
      <c r="EZ1962" s="47"/>
      <c r="FA1962" s="50"/>
      <c r="FD1962" s="49"/>
      <c r="FE1962" s="49"/>
      <c r="FF1962" s="49"/>
      <c r="FG1962" s="50"/>
      <c r="FH1962" s="47"/>
      <c r="FI1962" s="50"/>
      <c r="FL1962" s="49"/>
      <c r="FM1962" s="49"/>
      <c r="FN1962" s="49"/>
      <c r="FO1962" s="50"/>
      <c r="FP1962" s="47"/>
      <c r="FQ1962" s="50"/>
      <c r="FT1962" s="49"/>
      <c r="FU1962" s="49"/>
      <c r="FV1962" s="49"/>
      <c r="FW1962" s="50"/>
      <c r="FX1962" s="47"/>
      <c r="FY1962" s="50"/>
      <c r="GB1962" s="49"/>
      <c r="GC1962" s="49"/>
      <c r="GD1962" s="49"/>
      <c r="GE1962" s="50"/>
      <c r="GF1962" s="47"/>
      <c r="GG1962" s="50"/>
      <c r="GJ1962" s="49"/>
      <c r="GK1962" s="49"/>
      <c r="GL1962" s="49"/>
      <c r="GM1962" s="50"/>
      <c r="GN1962" s="47"/>
      <c r="GO1962" s="50"/>
      <c r="GR1962" s="49"/>
      <c r="GS1962" s="49"/>
      <c r="GT1962" s="49"/>
      <c r="GU1962" s="50"/>
      <c r="GV1962" s="47"/>
      <c r="GW1962" s="50"/>
      <c r="GZ1962" s="49"/>
      <c r="HA1962" s="49"/>
      <c r="HB1962" s="49"/>
      <c r="HC1962" s="50"/>
      <c r="HD1962" s="47"/>
      <c r="HE1962" s="50"/>
      <c r="HH1962" s="49"/>
      <c r="HI1962" s="49"/>
      <c r="HJ1962" s="49"/>
      <c r="HK1962" s="50"/>
      <c r="HL1962" s="47"/>
      <c r="HM1962" s="50"/>
      <c r="HP1962" s="49"/>
      <c r="HQ1962" s="49"/>
      <c r="HR1962" s="49"/>
      <c r="HS1962" s="50"/>
      <c r="HT1962" s="47"/>
      <c r="HU1962" s="50"/>
      <c r="HX1962" s="49"/>
      <c r="HY1962" s="49"/>
      <c r="HZ1962" s="49"/>
      <c r="IA1962" s="50"/>
      <c r="IB1962" s="47"/>
      <c r="IC1962" s="50"/>
      <c r="IF1962" s="49"/>
      <c r="IG1962" s="49"/>
      <c r="IH1962" s="49"/>
      <c r="II1962" s="50"/>
      <c r="IJ1962" s="47"/>
      <c r="IK1962" s="50"/>
      <c r="IN1962" s="49"/>
      <c r="IO1962" s="49"/>
      <c r="IP1962" s="49"/>
      <c r="IQ1962" s="50"/>
    </row>
    <row r="1963" spans="1:251" s="48" customFormat="1">
      <c r="A1963" s="43"/>
      <c r="B1963" s="44">
        <v>100000443939</v>
      </c>
      <c r="C1963" s="43">
        <v>1</v>
      </c>
      <c r="D1963" s="45" t="s">
        <v>423</v>
      </c>
      <c r="E1963" s="45" t="s">
        <v>431</v>
      </c>
      <c r="F1963" s="46">
        <v>5473.12</v>
      </c>
      <c r="G1963" s="46">
        <v>-5472.12</v>
      </c>
      <c r="H1963" s="46">
        <v>1</v>
      </c>
      <c r="I1963" s="47"/>
      <c r="L1963" s="47"/>
      <c r="M1963" s="50"/>
      <c r="P1963" s="49"/>
      <c r="Q1963" s="49"/>
      <c r="S1963" s="50"/>
      <c r="T1963" s="47"/>
      <c r="U1963" s="50"/>
      <c r="X1963" s="49"/>
      <c r="Y1963" s="49"/>
      <c r="AA1963" s="50"/>
      <c r="AB1963" s="47"/>
      <c r="AC1963" s="50"/>
      <c r="AF1963" s="49"/>
      <c r="AG1963" s="49"/>
      <c r="AI1963" s="50"/>
      <c r="AJ1963" s="47"/>
      <c r="AK1963" s="50"/>
      <c r="AN1963" s="49"/>
      <c r="AO1963" s="49"/>
      <c r="AQ1963" s="50"/>
      <c r="AR1963" s="47"/>
      <c r="AS1963" s="50"/>
      <c r="AV1963" s="49"/>
      <c r="AW1963" s="49"/>
      <c r="AY1963" s="50"/>
      <c r="AZ1963" s="47"/>
      <c r="BA1963" s="50"/>
      <c r="BD1963" s="49"/>
      <c r="BE1963" s="49"/>
      <c r="BG1963" s="50"/>
      <c r="BH1963" s="47"/>
      <c r="BI1963" s="50"/>
      <c r="BL1963" s="49"/>
      <c r="BM1963" s="49"/>
      <c r="BO1963" s="50"/>
      <c r="BP1963" s="47"/>
      <c r="BQ1963" s="50"/>
      <c r="BT1963" s="49"/>
      <c r="BU1963" s="49"/>
      <c r="BW1963" s="50"/>
      <c r="BX1963" s="47"/>
      <c r="BY1963" s="50"/>
      <c r="CB1963" s="49"/>
      <c r="CC1963" s="49"/>
      <c r="CE1963" s="50"/>
      <c r="CF1963" s="47"/>
      <c r="CG1963" s="50"/>
      <c r="CJ1963" s="49"/>
      <c r="CK1963" s="49"/>
      <c r="CM1963" s="50"/>
      <c r="CN1963" s="47"/>
      <c r="CO1963" s="50"/>
      <c r="CR1963" s="49"/>
      <c r="CS1963" s="49"/>
      <c r="CU1963" s="50"/>
      <c r="CV1963" s="47"/>
      <c r="CW1963" s="50"/>
      <c r="CZ1963" s="49"/>
      <c r="DA1963" s="49"/>
      <c r="DC1963" s="50"/>
      <c r="DD1963" s="47"/>
      <c r="DE1963" s="50"/>
      <c r="DH1963" s="49"/>
      <c r="DI1963" s="49"/>
      <c r="DK1963" s="50"/>
      <c r="DL1963" s="47"/>
      <c r="DM1963" s="50"/>
      <c r="DP1963" s="49"/>
      <c r="DQ1963" s="49"/>
      <c r="DS1963" s="50"/>
      <c r="DT1963" s="47"/>
      <c r="DU1963" s="50"/>
      <c r="DX1963" s="49"/>
      <c r="DY1963" s="49"/>
      <c r="EA1963" s="50"/>
      <c r="EB1963" s="47"/>
      <c r="EC1963" s="50"/>
      <c r="EF1963" s="49"/>
      <c r="EG1963" s="49"/>
      <c r="EI1963" s="50"/>
      <c r="EJ1963" s="47"/>
      <c r="EK1963" s="50"/>
      <c r="EN1963" s="49"/>
      <c r="EO1963" s="49"/>
      <c r="EQ1963" s="50"/>
      <c r="ER1963" s="47"/>
      <c r="ES1963" s="50"/>
      <c r="EV1963" s="49"/>
      <c r="EW1963" s="49"/>
      <c r="EY1963" s="50"/>
      <c r="EZ1963" s="47"/>
      <c r="FA1963" s="50"/>
      <c r="FD1963" s="49"/>
      <c r="FE1963" s="49"/>
      <c r="FG1963" s="50"/>
      <c r="FH1963" s="47"/>
      <c r="FI1963" s="50"/>
      <c r="FL1963" s="49"/>
      <c r="FM1963" s="49"/>
      <c r="FO1963" s="50"/>
      <c r="FP1963" s="47"/>
      <c r="FQ1963" s="50"/>
      <c r="FT1963" s="49"/>
      <c r="FU1963" s="49"/>
      <c r="FW1963" s="50"/>
      <c r="FX1963" s="47"/>
      <c r="FY1963" s="50"/>
      <c r="GB1963" s="49"/>
      <c r="GC1963" s="49"/>
      <c r="GE1963" s="50"/>
      <c r="GF1963" s="47"/>
      <c r="GG1963" s="50"/>
      <c r="GJ1963" s="49"/>
      <c r="GK1963" s="49"/>
      <c r="GM1963" s="50"/>
      <c r="GN1963" s="47"/>
      <c r="GO1963" s="50"/>
      <c r="GR1963" s="49"/>
      <c r="GS1963" s="49"/>
      <c r="GU1963" s="50"/>
      <c r="GV1963" s="47"/>
      <c r="GW1963" s="50"/>
      <c r="GZ1963" s="49"/>
      <c r="HA1963" s="49"/>
      <c r="HC1963" s="50"/>
      <c r="HD1963" s="47"/>
      <c r="HE1963" s="50"/>
      <c r="HH1963" s="49"/>
      <c r="HI1963" s="49"/>
      <c r="HK1963" s="50"/>
      <c r="HL1963" s="47"/>
      <c r="HM1963" s="50"/>
      <c r="HP1963" s="49"/>
      <c r="HQ1963" s="49"/>
      <c r="HS1963" s="50"/>
      <c r="HT1963" s="47"/>
      <c r="HU1963" s="50"/>
      <c r="HX1963" s="49"/>
      <c r="HY1963" s="49"/>
      <c r="IA1963" s="50"/>
      <c r="IB1963" s="47"/>
      <c r="IC1963" s="50"/>
      <c r="IF1963" s="49"/>
      <c r="IG1963" s="49"/>
      <c r="II1963" s="50"/>
      <c r="IJ1963" s="47"/>
      <c r="IK1963" s="50"/>
      <c r="IN1963" s="49"/>
      <c r="IO1963" s="49"/>
      <c r="IQ1963" s="50"/>
    </row>
    <row r="1964" spans="1:251" s="48" customFormat="1">
      <c r="A1964" s="43">
        <v>1243</v>
      </c>
      <c r="B1964" s="44">
        <v>100000443940</v>
      </c>
      <c r="C1964" s="43">
        <v>0</v>
      </c>
      <c r="D1964" s="45" t="s">
        <v>423</v>
      </c>
      <c r="E1964" s="45" t="s">
        <v>431</v>
      </c>
      <c r="F1964" s="46">
        <v>32056.880000000001</v>
      </c>
      <c r="G1964" s="46">
        <v>-1182.53</v>
      </c>
      <c r="H1964" s="46">
        <v>30874.35</v>
      </c>
      <c r="I1964" s="47"/>
      <c r="K1964" s="49"/>
      <c r="L1964" s="47"/>
      <c r="M1964" s="50"/>
      <c r="P1964" s="49"/>
      <c r="Q1964" s="49"/>
      <c r="R1964" s="49"/>
      <c r="S1964" s="50"/>
      <c r="T1964" s="47"/>
      <c r="U1964" s="50"/>
      <c r="X1964" s="49"/>
      <c r="Y1964" s="49"/>
      <c r="Z1964" s="49"/>
      <c r="AA1964" s="50"/>
      <c r="AB1964" s="47"/>
      <c r="AC1964" s="50"/>
      <c r="AF1964" s="49"/>
      <c r="AG1964" s="49"/>
      <c r="AH1964" s="49"/>
      <c r="AI1964" s="50"/>
      <c r="AJ1964" s="47"/>
      <c r="AK1964" s="50"/>
      <c r="AN1964" s="49"/>
      <c r="AO1964" s="49"/>
      <c r="AP1964" s="49"/>
      <c r="AQ1964" s="50"/>
      <c r="AR1964" s="47"/>
      <c r="AS1964" s="50"/>
      <c r="AV1964" s="49"/>
      <c r="AW1964" s="49"/>
      <c r="AX1964" s="49"/>
      <c r="AY1964" s="50"/>
      <c r="AZ1964" s="47"/>
      <c r="BA1964" s="50"/>
      <c r="BD1964" s="49"/>
      <c r="BE1964" s="49"/>
      <c r="BF1964" s="49"/>
      <c r="BG1964" s="50"/>
      <c r="BH1964" s="47"/>
      <c r="BI1964" s="50"/>
      <c r="BL1964" s="49"/>
      <c r="BM1964" s="49"/>
      <c r="BN1964" s="49"/>
      <c r="BO1964" s="50"/>
      <c r="BP1964" s="47"/>
      <c r="BQ1964" s="50"/>
      <c r="BT1964" s="49"/>
      <c r="BU1964" s="49"/>
      <c r="BV1964" s="49"/>
      <c r="BW1964" s="50"/>
      <c r="BX1964" s="47"/>
      <c r="BY1964" s="50"/>
      <c r="CB1964" s="49"/>
      <c r="CC1964" s="49"/>
      <c r="CD1964" s="49"/>
      <c r="CE1964" s="50"/>
      <c r="CF1964" s="47"/>
      <c r="CG1964" s="50"/>
      <c r="CJ1964" s="49"/>
      <c r="CK1964" s="49"/>
      <c r="CL1964" s="49"/>
      <c r="CM1964" s="50"/>
      <c r="CN1964" s="47"/>
      <c r="CO1964" s="50"/>
      <c r="CR1964" s="49"/>
      <c r="CS1964" s="49"/>
      <c r="CT1964" s="49"/>
      <c r="CU1964" s="50"/>
      <c r="CV1964" s="47"/>
      <c r="CW1964" s="50"/>
      <c r="CZ1964" s="49"/>
      <c r="DA1964" s="49"/>
      <c r="DB1964" s="49"/>
      <c r="DC1964" s="50"/>
      <c r="DD1964" s="47"/>
      <c r="DE1964" s="50"/>
      <c r="DH1964" s="49"/>
      <c r="DI1964" s="49"/>
      <c r="DJ1964" s="49"/>
      <c r="DK1964" s="50"/>
      <c r="DL1964" s="47"/>
      <c r="DM1964" s="50"/>
      <c r="DP1964" s="49"/>
      <c r="DQ1964" s="49"/>
      <c r="DR1964" s="49"/>
      <c r="DS1964" s="50"/>
      <c r="DT1964" s="47"/>
      <c r="DU1964" s="50"/>
      <c r="DX1964" s="49"/>
      <c r="DY1964" s="49"/>
      <c r="DZ1964" s="49"/>
      <c r="EA1964" s="50"/>
      <c r="EB1964" s="47"/>
      <c r="EC1964" s="50"/>
      <c r="EF1964" s="49"/>
      <c r="EG1964" s="49"/>
      <c r="EH1964" s="49"/>
      <c r="EI1964" s="50"/>
      <c r="EJ1964" s="47"/>
      <c r="EK1964" s="50"/>
      <c r="EN1964" s="49"/>
      <c r="EO1964" s="49"/>
      <c r="EP1964" s="49"/>
      <c r="EQ1964" s="50"/>
      <c r="ER1964" s="47"/>
      <c r="ES1964" s="50"/>
      <c r="EV1964" s="49"/>
      <c r="EW1964" s="49"/>
      <c r="EX1964" s="49"/>
      <c r="EY1964" s="50"/>
      <c r="EZ1964" s="47"/>
      <c r="FA1964" s="50"/>
      <c r="FD1964" s="49"/>
      <c r="FE1964" s="49"/>
      <c r="FF1964" s="49"/>
      <c r="FG1964" s="50"/>
      <c r="FH1964" s="47"/>
      <c r="FI1964" s="50"/>
      <c r="FL1964" s="49"/>
      <c r="FM1964" s="49"/>
      <c r="FN1964" s="49"/>
      <c r="FO1964" s="50"/>
      <c r="FP1964" s="47"/>
      <c r="FQ1964" s="50"/>
      <c r="FT1964" s="49"/>
      <c r="FU1964" s="49"/>
      <c r="FV1964" s="49"/>
      <c r="FW1964" s="50"/>
      <c r="FX1964" s="47"/>
      <c r="FY1964" s="50"/>
      <c r="GB1964" s="49"/>
      <c r="GC1964" s="49"/>
      <c r="GD1964" s="49"/>
      <c r="GE1964" s="50"/>
      <c r="GF1964" s="47"/>
      <c r="GG1964" s="50"/>
      <c r="GJ1964" s="49"/>
      <c r="GK1964" s="49"/>
      <c r="GL1964" s="49"/>
      <c r="GM1964" s="50"/>
      <c r="GN1964" s="47"/>
      <c r="GO1964" s="50"/>
      <c r="GR1964" s="49"/>
      <c r="GS1964" s="49"/>
      <c r="GT1964" s="49"/>
      <c r="GU1964" s="50"/>
      <c r="GV1964" s="47"/>
      <c r="GW1964" s="50"/>
      <c r="GZ1964" s="49"/>
      <c r="HA1964" s="49"/>
      <c r="HB1964" s="49"/>
      <c r="HC1964" s="50"/>
      <c r="HD1964" s="47"/>
      <c r="HE1964" s="50"/>
      <c r="HH1964" s="49"/>
      <c r="HI1964" s="49"/>
      <c r="HJ1964" s="49"/>
      <c r="HK1964" s="50"/>
      <c r="HL1964" s="47"/>
      <c r="HM1964" s="50"/>
      <c r="HP1964" s="49"/>
      <c r="HQ1964" s="49"/>
      <c r="HR1964" s="49"/>
      <c r="HS1964" s="50"/>
      <c r="HT1964" s="47"/>
      <c r="HU1964" s="50"/>
      <c r="HX1964" s="49"/>
      <c r="HY1964" s="49"/>
      <c r="HZ1964" s="49"/>
      <c r="IA1964" s="50"/>
      <c r="IB1964" s="47"/>
      <c r="IC1964" s="50"/>
      <c r="IF1964" s="49"/>
      <c r="IG1964" s="49"/>
      <c r="IH1964" s="49"/>
      <c r="II1964" s="50"/>
      <c r="IJ1964" s="47"/>
      <c r="IK1964" s="50"/>
      <c r="IN1964" s="49"/>
      <c r="IO1964" s="49"/>
      <c r="IP1964" s="49"/>
      <c r="IQ1964" s="50"/>
    </row>
    <row r="1965" spans="1:251" s="48" customFormat="1">
      <c r="A1965" s="43"/>
      <c r="B1965" s="44">
        <v>100000443940</v>
      </c>
      <c r="C1965" s="43">
        <v>1</v>
      </c>
      <c r="D1965" s="45" t="s">
        <v>423</v>
      </c>
      <c r="E1965" s="45" t="s">
        <v>431</v>
      </c>
      <c r="F1965" s="46">
        <v>5473.12</v>
      </c>
      <c r="G1965" s="46">
        <v>-5472.12</v>
      </c>
      <c r="H1965" s="46">
        <v>1</v>
      </c>
      <c r="I1965" s="47"/>
      <c r="L1965" s="47"/>
      <c r="M1965" s="50"/>
      <c r="P1965" s="49"/>
      <c r="Q1965" s="49"/>
      <c r="S1965" s="50"/>
      <c r="T1965" s="47"/>
      <c r="U1965" s="50"/>
      <c r="X1965" s="49"/>
      <c r="Y1965" s="49"/>
      <c r="AA1965" s="50"/>
      <c r="AB1965" s="47"/>
      <c r="AC1965" s="50"/>
      <c r="AF1965" s="49"/>
      <c r="AG1965" s="49"/>
      <c r="AI1965" s="50"/>
      <c r="AJ1965" s="47"/>
      <c r="AK1965" s="50"/>
      <c r="AN1965" s="49"/>
      <c r="AO1965" s="49"/>
      <c r="AQ1965" s="50"/>
      <c r="AR1965" s="47"/>
      <c r="AS1965" s="50"/>
      <c r="AV1965" s="49"/>
      <c r="AW1965" s="49"/>
      <c r="AY1965" s="50"/>
      <c r="AZ1965" s="47"/>
      <c r="BA1965" s="50"/>
      <c r="BD1965" s="49"/>
      <c r="BE1965" s="49"/>
      <c r="BG1965" s="50"/>
      <c r="BH1965" s="47"/>
      <c r="BI1965" s="50"/>
      <c r="BL1965" s="49"/>
      <c r="BM1965" s="49"/>
      <c r="BO1965" s="50"/>
      <c r="BP1965" s="47"/>
      <c r="BQ1965" s="50"/>
      <c r="BT1965" s="49"/>
      <c r="BU1965" s="49"/>
      <c r="BW1965" s="50"/>
      <c r="BX1965" s="47"/>
      <c r="BY1965" s="50"/>
      <c r="CB1965" s="49"/>
      <c r="CC1965" s="49"/>
      <c r="CE1965" s="50"/>
      <c r="CF1965" s="47"/>
      <c r="CG1965" s="50"/>
      <c r="CJ1965" s="49"/>
      <c r="CK1965" s="49"/>
      <c r="CM1965" s="50"/>
      <c r="CN1965" s="47"/>
      <c r="CO1965" s="50"/>
      <c r="CR1965" s="49"/>
      <c r="CS1965" s="49"/>
      <c r="CU1965" s="50"/>
      <c r="CV1965" s="47"/>
      <c r="CW1965" s="50"/>
      <c r="CZ1965" s="49"/>
      <c r="DA1965" s="49"/>
      <c r="DC1965" s="50"/>
      <c r="DD1965" s="47"/>
      <c r="DE1965" s="50"/>
      <c r="DH1965" s="49"/>
      <c r="DI1965" s="49"/>
      <c r="DK1965" s="50"/>
      <c r="DL1965" s="47"/>
      <c r="DM1965" s="50"/>
      <c r="DP1965" s="49"/>
      <c r="DQ1965" s="49"/>
      <c r="DS1965" s="50"/>
      <c r="DT1965" s="47"/>
      <c r="DU1965" s="50"/>
      <c r="DX1965" s="49"/>
      <c r="DY1965" s="49"/>
      <c r="EA1965" s="50"/>
      <c r="EB1965" s="47"/>
      <c r="EC1965" s="50"/>
      <c r="EF1965" s="49"/>
      <c r="EG1965" s="49"/>
      <c r="EI1965" s="50"/>
      <c r="EJ1965" s="47"/>
      <c r="EK1965" s="50"/>
      <c r="EN1965" s="49"/>
      <c r="EO1965" s="49"/>
      <c r="EQ1965" s="50"/>
      <c r="ER1965" s="47"/>
      <c r="ES1965" s="50"/>
      <c r="EV1965" s="49"/>
      <c r="EW1965" s="49"/>
      <c r="EY1965" s="50"/>
      <c r="EZ1965" s="47"/>
      <c r="FA1965" s="50"/>
      <c r="FD1965" s="49"/>
      <c r="FE1965" s="49"/>
      <c r="FG1965" s="50"/>
      <c r="FH1965" s="47"/>
      <c r="FI1965" s="50"/>
      <c r="FL1965" s="49"/>
      <c r="FM1965" s="49"/>
      <c r="FO1965" s="50"/>
      <c r="FP1965" s="47"/>
      <c r="FQ1965" s="50"/>
      <c r="FT1965" s="49"/>
      <c r="FU1965" s="49"/>
      <c r="FW1965" s="50"/>
      <c r="FX1965" s="47"/>
      <c r="FY1965" s="50"/>
      <c r="GB1965" s="49"/>
      <c r="GC1965" s="49"/>
      <c r="GE1965" s="50"/>
      <c r="GF1965" s="47"/>
      <c r="GG1965" s="50"/>
      <c r="GJ1965" s="49"/>
      <c r="GK1965" s="49"/>
      <c r="GM1965" s="50"/>
      <c r="GN1965" s="47"/>
      <c r="GO1965" s="50"/>
      <c r="GR1965" s="49"/>
      <c r="GS1965" s="49"/>
      <c r="GU1965" s="50"/>
      <c r="GV1965" s="47"/>
      <c r="GW1965" s="50"/>
      <c r="GZ1965" s="49"/>
      <c r="HA1965" s="49"/>
      <c r="HC1965" s="50"/>
      <c r="HD1965" s="47"/>
      <c r="HE1965" s="50"/>
      <c r="HH1965" s="49"/>
      <c r="HI1965" s="49"/>
      <c r="HK1965" s="50"/>
      <c r="HL1965" s="47"/>
      <c r="HM1965" s="50"/>
      <c r="HP1965" s="49"/>
      <c r="HQ1965" s="49"/>
      <c r="HS1965" s="50"/>
      <c r="HT1965" s="47"/>
      <c r="HU1965" s="50"/>
      <c r="HX1965" s="49"/>
      <c r="HY1965" s="49"/>
      <c r="IA1965" s="50"/>
      <c r="IB1965" s="47"/>
      <c r="IC1965" s="50"/>
      <c r="IF1965" s="49"/>
      <c r="IG1965" s="49"/>
      <c r="II1965" s="50"/>
      <c r="IJ1965" s="47"/>
      <c r="IK1965" s="50"/>
      <c r="IN1965" s="49"/>
      <c r="IO1965" s="49"/>
      <c r="IQ1965" s="50"/>
    </row>
    <row r="1966" spans="1:251" s="48" customFormat="1">
      <c r="A1966" s="43">
        <v>1244</v>
      </c>
      <c r="B1966" s="44">
        <v>100000443941</v>
      </c>
      <c r="C1966" s="43">
        <v>0</v>
      </c>
      <c r="D1966" s="45" t="s">
        <v>423</v>
      </c>
      <c r="E1966" s="45" t="s">
        <v>431</v>
      </c>
      <c r="F1966" s="46">
        <v>32056.880000000001</v>
      </c>
      <c r="G1966" s="46">
        <v>-1182.53</v>
      </c>
      <c r="H1966" s="46">
        <v>30874.35</v>
      </c>
      <c r="I1966" s="47"/>
      <c r="K1966" s="49"/>
      <c r="L1966" s="47"/>
      <c r="M1966" s="50"/>
      <c r="P1966" s="49"/>
      <c r="Q1966" s="49"/>
      <c r="R1966" s="49"/>
      <c r="S1966" s="50"/>
      <c r="T1966" s="47"/>
      <c r="U1966" s="50"/>
      <c r="X1966" s="49"/>
      <c r="Y1966" s="49"/>
      <c r="Z1966" s="49"/>
      <c r="AA1966" s="50"/>
      <c r="AB1966" s="47"/>
      <c r="AC1966" s="50"/>
      <c r="AF1966" s="49"/>
      <c r="AG1966" s="49"/>
      <c r="AH1966" s="49"/>
      <c r="AI1966" s="50"/>
      <c r="AJ1966" s="47"/>
      <c r="AK1966" s="50"/>
      <c r="AN1966" s="49"/>
      <c r="AO1966" s="49"/>
      <c r="AP1966" s="49"/>
      <c r="AQ1966" s="50"/>
      <c r="AR1966" s="47"/>
      <c r="AS1966" s="50"/>
      <c r="AV1966" s="49"/>
      <c r="AW1966" s="49"/>
      <c r="AX1966" s="49"/>
      <c r="AY1966" s="50"/>
      <c r="AZ1966" s="47"/>
      <c r="BA1966" s="50"/>
      <c r="BD1966" s="49"/>
      <c r="BE1966" s="49"/>
      <c r="BF1966" s="49"/>
      <c r="BG1966" s="50"/>
      <c r="BH1966" s="47"/>
      <c r="BI1966" s="50"/>
      <c r="BL1966" s="49"/>
      <c r="BM1966" s="49"/>
      <c r="BN1966" s="49"/>
      <c r="BO1966" s="50"/>
      <c r="BP1966" s="47"/>
      <c r="BQ1966" s="50"/>
      <c r="BT1966" s="49"/>
      <c r="BU1966" s="49"/>
      <c r="BV1966" s="49"/>
      <c r="BW1966" s="50"/>
      <c r="BX1966" s="47"/>
      <c r="BY1966" s="50"/>
      <c r="CB1966" s="49"/>
      <c r="CC1966" s="49"/>
      <c r="CD1966" s="49"/>
      <c r="CE1966" s="50"/>
      <c r="CF1966" s="47"/>
      <c r="CG1966" s="50"/>
      <c r="CJ1966" s="49"/>
      <c r="CK1966" s="49"/>
      <c r="CL1966" s="49"/>
      <c r="CM1966" s="50"/>
      <c r="CN1966" s="47"/>
      <c r="CO1966" s="50"/>
      <c r="CR1966" s="49"/>
      <c r="CS1966" s="49"/>
      <c r="CT1966" s="49"/>
      <c r="CU1966" s="50"/>
      <c r="CV1966" s="47"/>
      <c r="CW1966" s="50"/>
      <c r="CZ1966" s="49"/>
      <c r="DA1966" s="49"/>
      <c r="DB1966" s="49"/>
      <c r="DC1966" s="50"/>
      <c r="DD1966" s="47"/>
      <c r="DE1966" s="50"/>
      <c r="DH1966" s="49"/>
      <c r="DI1966" s="49"/>
      <c r="DJ1966" s="49"/>
      <c r="DK1966" s="50"/>
      <c r="DL1966" s="47"/>
      <c r="DM1966" s="50"/>
      <c r="DP1966" s="49"/>
      <c r="DQ1966" s="49"/>
      <c r="DR1966" s="49"/>
      <c r="DS1966" s="50"/>
      <c r="DT1966" s="47"/>
      <c r="DU1966" s="50"/>
      <c r="DX1966" s="49"/>
      <c r="DY1966" s="49"/>
      <c r="DZ1966" s="49"/>
      <c r="EA1966" s="50"/>
      <c r="EB1966" s="47"/>
      <c r="EC1966" s="50"/>
      <c r="EF1966" s="49"/>
      <c r="EG1966" s="49"/>
      <c r="EH1966" s="49"/>
      <c r="EI1966" s="50"/>
      <c r="EJ1966" s="47"/>
      <c r="EK1966" s="50"/>
      <c r="EN1966" s="49"/>
      <c r="EO1966" s="49"/>
      <c r="EP1966" s="49"/>
      <c r="EQ1966" s="50"/>
      <c r="ER1966" s="47"/>
      <c r="ES1966" s="50"/>
      <c r="EV1966" s="49"/>
      <c r="EW1966" s="49"/>
      <c r="EX1966" s="49"/>
      <c r="EY1966" s="50"/>
      <c r="EZ1966" s="47"/>
      <c r="FA1966" s="50"/>
      <c r="FD1966" s="49"/>
      <c r="FE1966" s="49"/>
      <c r="FF1966" s="49"/>
      <c r="FG1966" s="50"/>
      <c r="FH1966" s="47"/>
      <c r="FI1966" s="50"/>
      <c r="FL1966" s="49"/>
      <c r="FM1966" s="49"/>
      <c r="FN1966" s="49"/>
      <c r="FO1966" s="50"/>
      <c r="FP1966" s="47"/>
      <c r="FQ1966" s="50"/>
      <c r="FT1966" s="49"/>
      <c r="FU1966" s="49"/>
      <c r="FV1966" s="49"/>
      <c r="FW1966" s="50"/>
      <c r="FX1966" s="47"/>
      <c r="FY1966" s="50"/>
      <c r="GB1966" s="49"/>
      <c r="GC1966" s="49"/>
      <c r="GD1966" s="49"/>
      <c r="GE1966" s="50"/>
      <c r="GF1966" s="47"/>
      <c r="GG1966" s="50"/>
      <c r="GJ1966" s="49"/>
      <c r="GK1966" s="49"/>
      <c r="GL1966" s="49"/>
      <c r="GM1966" s="50"/>
      <c r="GN1966" s="47"/>
      <c r="GO1966" s="50"/>
      <c r="GR1966" s="49"/>
      <c r="GS1966" s="49"/>
      <c r="GT1966" s="49"/>
      <c r="GU1966" s="50"/>
      <c r="GV1966" s="47"/>
      <c r="GW1966" s="50"/>
      <c r="GZ1966" s="49"/>
      <c r="HA1966" s="49"/>
      <c r="HB1966" s="49"/>
      <c r="HC1966" s="50"/>
      <c r="HD1966" s="47"/>
      <c r="HE1966" s="50"/>
      <c r="HH1966" s="49"/>
      <c r="HI1966" s="49"/>
      <c r="HJ1966" s="49"/>
      <c r="HK1966" s="50"/>
      <c r="HL1966" s="47"/>
      <c r="HM1966" s="50"/>
      <c r="HP1966" s="49"/>
      <c r="HQ1966" s="49"/>
      <c r="HR1966" s="49"/>
      <c r="HS1966" s="50"/>
      <c r="HT1966" s="47"/>
      <c r="HU1966" s="50"/>
      <c r="HX1966" s="49"/>
      <c r="HY1966" s="49"/>
      <c r="HZ1966" s="49"/>
      <c r="IA1966" s="50"/>
      <c r="IB1966" s="47"/>
      <c r="IC1966" s="50"/>
      <c r="IF1966" s="49"/>
      <c r="IG1966" s="49"/>
      <c r="IH1966" s="49"/>
      <c r="II1966" s="50"/>
      <c r="IJ1966" s="47"/>
      <c r="IK1966" s="50"/>
      <c r="IN1966" s="49"/>
      <c r="IO1966" s="49"/>
      <c r="IP1966" s="49"/>
      <c r="IQ1966" s="50"/>
    </row>
    <row r="1967" spans="1:251" s="48" customFormat="1">
      <c r="A1967" s="43"/>
      <c r="B1967" s="44">
        <v>100000443941</v>
      </c>
      <c r="C1967" s="43">
        <v>1</v>
      </c>
      <c r="D1967" s="45" t="s">
        <v>423</v>
      </c>
      <c r="E1967" s="45" t="s">
        <v>431</v>
      </c>
      <c r="F1967" s="46">
        <v>5473.12</v>
      </c>
      <c r="G1967" s="46">
        <v>-5472.12</v>
      </c>
      <c r="H1967" s="46">
        <v>1</v>
      </c>
      <c r="I1967" s="47"/>
      <c r="L1967" s="47"/>
      <c r="M1967" s="50"/>
      <c r="P1967" s="49"/>
      <c r="Q1967" s="49"/>
      <c r="S1967" s="50"/>
      <c r="T1967" s="47"/>
      <c r="U1967" s="50"/>
      <c r="X1967" s="49"/>
      <c r="Y1967" s="49"/>
      <c r="AA1967" s="50"/>
      <c r="AB1967" s="47"/>
      <c r="AC1967" s="50"/>
      <c r="AF1967" s="49"/>
      <c r="AG1967" s="49"/>
      <c r="AI1967" s="50"/>
      <c r="AJ1967" s="47"/>
      <c r="AK1967" s="50"/>
      <c r="AN1967" s="49"/>
      <c r="AO1967" s="49"/>
      <c r="AQ1967" s="50"/>
      <c r="AR1967" s="47"/>
      <c r="AS1967" s="50"/>
      <c r="AV1967" s="49"/>
      <c r="AW1967" s="49"/>
      <c r="AY1967" s="50"/>
      <c r="AZ1967" s="47"/>
      <c r="BA1967" s="50"/>
      <c r="BD1967" s="49"/>
      <c r="BE1967" s="49"/>
      <c r="BG1967" s="50"/>
      <c r="BH1967" s="47"/>
      <c r="BI1967" s="50"/>
      <c r="BL1967" s="49"/>
      <c r="BM1967" s="49"/>
      <c r="BO1967" s="50"/>
      <c r="BP1967" s="47"/>
      <c r="BQ1967" s="50"/>
      <c r="BT1967" s="49"/>
      <c r="BU1967" s="49"/>
      <c r="BW1967" s="50"/>
      <c r="BX1967" s="47"/>
      <c r="BY1967" s="50"/>
      <c r="CB1967" s="49"/>
      <c r="CC1967" s="49"/>
      <c r="CE1967" s="50"/>
      <c r="CF1967" s="47"/>
      <c r="CG1967" s="50"/>
      <c r="CJ1967" s="49"/>
      <c r="CK1967" s="49"/>
      <c r="CM1967" s="50"/>
      <c r="CN1967" s="47"/>
      <c r="CO1967" s="50"/>
      <c r="CR1967" s="49"/>
      <c r="CS1967" s="49"/>
      <c r="CU1967" s="50"/>
      <c r="CV1967" s="47"/>
      <c r="CW1967" s="50"/>
      <c r="CZ1967" s="49"/>
      <c r="DA1967" s="49"/>
      <c r="DC1967" s="50"/>
      <c r="DD1967" s="47"/>
      <c r="DE1967" s="50"/>
      <c r="DH1967" s="49"/>
      <c r="DI1967" s="49"/>
      <c r="DK1967" s="50"/>
      <c r="DL1967" s="47"/>
      <c r="DM1967" s="50"/>
      <c r="DP1967" s="49"/>
      <c r="DQ1967" s="49"/>
      <c r="DS1967" s="50"/>
      <c r="DT1967" s="47"/>
      <c r="DU1967" s="50"/>
      <c r="DX1967" s="49"/>
      <c r="DY1967" s="49"/>
      <c r="EA1967" s="50"/>
      <c r="EB1967" s="47"/>
      <c r="EC1967" s="50"/>
      <c r="EF1967" s="49"/>
      <c r="EG1967" s="49"/>
      <c r="EI1967" s="50"/>
      <c r="EJ1967" s="47"/>
      <c r="EK1967" s="50"/>
      <c r="EN1967" s="49"/>
      <c r="EO1967" s="49"/>
      <c r="EQ1967" s="50"/>
      <c r="ER1967" s="47"/>
      <c r="ES1967" s="50"/>
      <c r="EV1967" s="49"/>
      <c r="EW1967" s="49"/>
      <c r="EY1967" s="50"/>
      <c r="EZ1967" s="47"/>
      <c r="FA1967" s="50"/>
      <c r="FD1967" s="49"/>
      <c r="FE1967" s="49"/>
      <c r="FG1967" s="50"/>
      <c r="FH1967" s="47"/>
      <c r="FI1967" s="50"/>
      <c r="FL1967" s="49"/>
      <c r="FM1967" s="49"/>
      <c r="FO1967" s="50"/>
      <c r="FP1967" s="47"/>
      <c r="FQ1967" s="50"/>
      <c r="FT1967" s="49"/>
      <c r="FU1967" s="49"/>
      <c r="FW1967" s="50"/>
      <c r="FX1967" s="47"/>
      <c r="FY1967" s="50"/>
      <c r="GB1967" s="49"/>
      <c r="GC1967" s="49"/>
      <c r="GE1967" s="50"/>
      <c r="GF1967" s="47"/>
      <c r="GG1967" s="50"/>
      <c r="GJ1967" s="49"/>
      <c r="GK1967" s="49"/>
      <c r="GM1967" s="50"/>
      <c r="GN1967" s="47"/>
      <c r="GO1967" s="50"/>
      <c r="GR1967" s="49"/>
      <c r="GS1967" s="49"/>
      <c r="GU1967" s="50"/>
      <c r="GV1967" s="47"/>
      <c r="GW1967" s="50"/>
      <c r="GZ1967" s="49"/>
      <c r="HA1967" s="49"/>
      <c r="HC1967" s="50"/>
      <c r="HD1967" s="47"/>
      <c r="HE1967" s="50"/>
      <c r="HH1967" s="49"/>
      <c r="HI1967" s="49"/>
      <c r="HK1967" s="50"/>
      <c r="HL1967" s="47"/>
      <c r="HM1967" s="50"/>
      <c r="HP1967" s="49"/>
      <c r="HQ1967" s="49"/>
      <c r="HS1967" s="50"/>
      <c r="HT1967" s="47"/>
      <c r="HU1967" s="50"/>
      <c r="HX1967" s="49"/>
      <c r="HY1967" s="49"/>
      <c r="IA1967" s="50"/>
      <c r="IB1967" s="47"/>
      <c r="IC1967" s="50"/>
      <c r="IF1967" s="49"/>
      <c r="IG1967" s="49"/>
      <c r="II1967" s="50"/>
      <c r="IJ1967" s="47"/>
      <c r="IK1967" s="50"/>
      <c r="IN1967" s="49"/>
      <c r="IO1967" s="49"/>
      <c r="IQ1967" s="50"/>
    </row>
    <row r="1968" spans="1:251" s="48" customFormat="1">
      <c r="A1968" s="43">
        <v>1245</v>
      </c>
      <c r="B1968" s="44">
        <v>100000443942</v>
      </c>
      <c r="C1968" s="43">
        <v>0</v>
      </c>
      <c r="D1968" s="45" t="s">
        <v>423</v>
      </c>
      <c r="E1968" s="45" t="s">
        <v>431</v>
      </c>
      <c r="F1968" s="46">
        <v>32056.880000000001</v>
      </c>
      <c r="G1968" s="46">
        <v>-1182.53</v>
      </c>
      <c r="H1968" s="46">
        <v>30874.35</v>
      </c>
      <c r="I1968" s="47"/>
      <c r="K1968" s="49"/>
      <c r="L1968" s="47"/>
      <c r="M1968" s="50"/>
      <c r="P1968" s="49"/>
      <c r="Q1968" s="49"/>
      <c r="R1968" s="49"/>
      <c r="S1968" s="50"/>
      <c r="T1968" s="47"/>
      <c r="U1968" s="50"/>
      <c r="X1968" s="49"/>
      <c r="Y1968" s="49"/>
      <c r="Z1968" s="49"/>
      <c r="AA1968" s="50"/>
      <c r="AB1968" s="47"/>
      <c r="AC1968" s="50"/>
      <c r="AF1968" s="49"/>
      <c r="AG1968" s="49"/>
      <c r="AH1968" s="49"/>
      <c r="AI1968" s="50"/>
      <c r="AJ1968" s="47"/>
      <c r="AK1968" s="50"/>
      <c r="AN1968" s="49"/>
      <c r="AO1968" s="49"/>
      <c r="AP1968" s="49"/>
      <c r="AQ1968" s="50"/>
      <c r="AR1968" s="47"/>
      <c r="AS1968" s="50"/>
      <c r="AV1968" s="49"/>
      <c r="AW1968" s="49"/>
      <c r="AX1968" s="49"/>
      <c r="AY1968" s="50"/>
      <c r="AZ1968" s="47"/>
      <c r="BA1968" s="50"/>
      <c r="BD1968" s="49"/>
      <c r="BE1968" s="49"/>
      <c r="BF1968" s="49"/>
      <c r="BG1968" s="50"/>
      <c r="BH1968" s="47"/>
      <c r="BI1968" s="50"/>
      <c r="BL1968" s="49"/>
      <c r="BM1968" s="49"/>
      <c r="BN1968" s="49"/>
      <c r="BO1968" s="50"/>
      <c r="BP1968" s="47"/>
      <c r="BQ1968" s="50"/>
      <c r="BT1968" s="49"/>
      <c r="BU1968" s="49"/>
      <c r="BV1968" s="49"/>
      <c r="BW1968" s="50"/>
      <c r="BX1968" s="47"/>
      <c r="BY1968" s="50"/>
      <c r="CB1968" s="49"/>
      <c r="CC1968" s="49"/>
      <c r="CD1968" s="49"/>
      <c r="CE1968" s="50"/>
      <c r="CF1968" s="47"/>
      <c r="CG1968" s="50"/>
      <c r="CJ1968" s="49"/>
      <c r="CK1968" s="49"/>
      <c r="CL1968" s="49"/>
      <c r="CM1968" s="50"/>
      <c r="CN1968" s="47"/>
      <c r="CO1968" s="50"/>
      <c r="CR1968" s="49"/>
      <c r="CS1968" s="49"/>
      <c r="CT1968" s="49"/>
      <c r="CU1968" s="50"/>
      <c r="CV1968" s="47"/>
      <c r="CW1968" s="50"/>
      <c r="CZ1968" s="49"/>
      <c r="DA1968" s="49"/>
      <c r="DB1968" s="49"/>
      <c r="DC1968" s="50"/>
      <c r="DD1968" s="47"/>
      <c r="DE1968" s="50"/>
      <c r="DH1968" s="49"/>
      <c r="DI1968" s="49"/>
      <c r="DJ1968" s="49"/>
      <c r="DK1968" s="50"/>
      <c r="DL1968" s="47"/>
      <c r="DM1968" s="50"/>
      <c r="DP1968" s="49"/>
      <c r="DQ1968" s="49"/>
      <c r="DR1968" s="49"/>
      <c r="DS1968" s="50"/>
      <c r="DT1968" s="47"/>
      <c r="DU1968" s="50"/>
      <c r="DX1968" s="49"/>
      <c r="DY1968" s="49"/>
      <c r="DZ1968" s="49"/>
      <c r="EA1968" s="50"/>
      <c r="EB1968" s="47"/>
      <c r="EC1968" s="50"/>
      <c r="EF1968" s="49"/>
      <c r="EG1968" s="49"/>
      <c r="EH1968" s="49"/>
      <c r="EI1968" s="50"/>
      <c r="EJ1968" s="47"/>
      <c r="EK1968" s="50"/>
      <c r="EN1968" s="49"/>
      <c r="EO1968" s="49"/>
      <c r="EP1968" s="49"/>
      <c r="EQ1968" s="50"/>
      <c r="ER1968" s="47"/>
      <c r="ES1968" s="50"/>
      <c r="EV1968" s="49"/>
      <c r="EW1968" s="49"/>
      <c r="EX1968" s="49"/>
      <c r="EY1968" s="50"/>
      <c r="EZ1968" s="47"/>
      <c r="FA1968" s="50"/>
      <c r="FD1968" s="49"/>
      <c r="FE1968" s="49"/>
      <c r="FF1968" s="49"/>
      <c r="FG1968" s="50"/>
      <c r="FH1968" s="47"/>
      <c r="FI1968" s="50"/>
      <c r="FL1968" s="49"/>
      <c r="FM1968" s="49"/>
      <c r="FN1968" s="49"/>
      <c r="FO1968" s="50"/>
      <c r="FP1968" s="47"/>
      <c r="FQ1968" s="50"/>
      <c r="FT1968" s="49"/>
      <c r="FU1968" s="49"/>
      <c r="FV1968" s="49"/>
      <c r="FW1968" s="50"/>
      <c r="FX1968" s="47"/>
      <c r="FY1968" s="50"/>
      <c r="GB1968" s="49"/>
      <c r="GC1968" s="49"/>
      <c r="GD1968" s="49"/>
      <c r="GE1968" s="50"/>
      <c r="GF1968" s="47"/>
      <c r="GG1968" s="50"/>
      <c r="GJ1968" s="49"/>
      <c r="GK1968" s="49"/>
      <c r="GL1968" s="49"/>
      <c r="GM1968" s="50"/>
      <c r="GN1968" s="47"/>
      <c r="GO1968" s="50"/>
      <c r="GR1968" s="49"/>
      <c r="GS1968" s="49"/>
      <c r="GT1968" s="49"/>
      <c r="GU1968" s="50"/>
      <c r="GV1968" s="47"/>
      <c r="GW1968" s="50"/>
      <c r="GZ1968" s="49"/>
      <c r="HA1968" s="49"/>
      <c r="HB1968" s="49"/>
      <c r="HC1968" s="50"/>
      <c r="HD1968" s="47"/>
      <c r="HE1968" s="50"/>
      <c r="HH1968" s="49"/>
      <c r="HI1968" s="49"/>
      <c r="HJ1968" s="49"/>
      <c r="HK1968" s="50"/>
      <c r="HL1968" s="47"/>
      <c r="HM1968" s="50"/>
      <c r="HP1968" s="49"/>
      <c r="HQ1968" s="49"/>
      <c r="HR1968" s="49"/>
      <c r="HS1968" s="50"/>
      <c r="HT1968" s="47"/>
      <c r="HU1968" s="50"/>
      <c r="HX1968" s="49"/>
      <c r="HY1968" s="49"/>
      <c r="HZ1968" s="49"/>
      <c r="IA1968" s="50"/>
      <c r="IB1968" s="47"/>
      <c r="IC1968" s="50"/>
      <c r="IF1968" s="49"/>
      <c r="IG1968" s="49"/>
      <c r="IH1968" s="49"/>
      <c r="II1968" s="50"/>
      <c r="IJ1968" s="47"/>
      <c r="IK1968" s="50"/>
      <c r="IN1968" s="49"/>
      <c r="IO1968" s="49"/>
      <c r="IP1968" s="49"/>
      <c r="IQ1968" s="50"/>
    </row>
    <row r="1969" spans="1:251" s="48" customFormat="1">
      <c r="A1969" s="43"/>
      <c r="B1969" s="44">
        <v>100000443942</v>
      </c>
      <c r="C1969" s="43">
        <v>1</v>
      </c>
      <c r="D1969" s="45" t="s">
        <v>423</v>
      </c>
      <c r="E1969" s="45" t="s">
        <v>431</v>
      </c>
      <c r="F1969" s="46">
        <v>5473.12</v>
      </c>
      <c r="G1969" s="46">
        <v>-5472.12</v>
      </c>
      <c r="H1969" s="46">
        <v>1</v>
      </c>
      <c r="I1969" s="47"/>
      <c r="L1969" s="47"/>
      <c r="M1969" s="50"/>
      <c r="P1969" s="49"/>
      <c r="Q1969" s="49"/>
      <c r="S1969" s="50"/>
      <c r="T1969" s="47"/>
      <c r="U1969" s="50"/>
      <c r="X1969" s="49"/>
      <c r="Y1969" s="49"/>
      <c r="AA1969" s="50"/>
      <c r="AB1969" s="47"/>
      <c r="AC1969" s="50"/>
      <c r="AF1969" s="49"/>
      <c r="AG1969" s="49"/>
      <c r="AI1969" s="50"/>
      <c r="AJ1969" s="47"/>
      <c r="AK1969" s="50"/>
      <c r="AN1969" s="49"/>
      <c r="AO1969" s="49"/>
      <c r="AQ1969" s="50"/>
      <c r="AR1969" s="47"/>
      <c r="AS1969" s="50"/>
      <c r="AV1969" s="49"/>
      <c r="AW1969" s="49"/>
      <c r="AY1969" s="50"/>
      <c r="AZ1969" s="47"/>
      <c r="BA1969" s="50"/>
      <c r="BD1969" s="49"/>
      <c r="BE1969" s="49"/>
      <c r="BG1969" s="50"/>
      <c r="BH1969" s="47"/>
      <c r="BI1969" s="50"/>
      <c r="BL1969" s="49"/>
      <c r="BM1969" s="49"/>
      <c r="BO1969" s="50"/>
      <c r="BP1969" s="47"/>
      <c r="BQ1969" s="50"/>
      <c r="BT1969" s="49"/>
      <c r="BU1969" s="49"/>
      <c r="BW1969" s="50"/>
      <c r="BX1969" s="47"/>
      <c r="BY1969" s="50"/>
      <c r="CB1969" s="49"/>
      <c r="CC1969" s="49"/>
      <c r="CE1969" s="50"/>
      <c r="CF1969" s="47"/>
      <c r="CG1969" s="50"/>
      <c r="CJ1969" s="49"/>
      <c r="CK1969" s="49"/>
      <c r="CM1969" s="50"/>
      <c r="CN1969" s="47"/>
      <c r="CO1969" s="50"/>
      <c r="CR1969" s="49"/>
      <c r="CS1969" s="49"/>
      <c r="CU1969" s="50"/>
      <c r="CV1969" s="47"/>
      <c r="CW1969" s="50"/>
      <c r="CZ1969" s="49"/>
      <c r="DA1969" s="49"/>
      <c r="DC1969" s="50"/>
      <c r="DD1969" s="47"/>
      <c r="DE1969" s="50"/>
      <c r="DH1969" s="49"/>
      <c r="DI1969" s="49"/>
      <c r="DK1969" s="50"/>
      <c r="DL1969" s="47"/>
      <c r="DM1969" s="50"/>
      <c r="DP1969" s="49"/>
      <c r="DQ1969" s="49"/>
      <c r="DS1969" s="50"/>
      <c r="DT1969" s="47"/>
      <c r="DU1969" s="50"/>
      <c r="DX1969" s="49"/>
      <c r="DY1969" s="49"/>
      <c r="EA1969" s="50"/>
      <c r="EB1969" s="47"/>
      <c r="EC1969" s="50"/>
      <c r="EF1969" s="49"/>
      <c r="EG1969" s="49"/>
      <c r="EI1969" s="50"/>
      <c r="EJ1969" s="47"/>
      <c r="EK1969" s="50"/>
      <c r="EN1969" s="49"/>
      <c r="EO1969" s="49"/>
      <c r="EQ1969" s="50"/>
      <c r="ER1969" s="47"/>
      <c r="ES1969" s="50"/>
      <c r="EV1969" s="49"/>
      <c r="EW1969" s="49"/>
      <c r="EY1969" s="50"/>
      <c r="EZ1969" s="47"/>
      <c r="FA1969" s="50"/>
      <c r="FD1969" s="49"/>
      <c r="FE1969" s="49"/>
      <c r="FG1969" s="50"/>
      <c r="FH1969" s="47"/>
      <c r="FI1969" s="50"/>
      <c r="FL1969" s="49"/>
      <c r="FM1969" s="49"/>
      <c r="FO1969" s="50"/>
      <c r="FP1969" s="47"/>
      <c r="FQ1969" s="50"/>
      <c r="FT1969" s="49"/>
      <c r="FU1969" s="49"/>
      <c r="FW1969" s="50"/>
      <c r="FX1969" s="47"/>
      <c r="FY1969" s="50"/>
      <c r="GB1969" s="49"/>
      <c r="GC1969" s="49"/>
      <c r="GE1969" s="50"/>
      <c r="GF1969" s="47"/>
      <c r="GG1969" s="50"/>
      <c r="GJ1969" s="49"/>
      <c r="GK1969" s="49"/>
      <c r="GM1969" s="50"/>
      <c r="GN1969" s="47"/>
      <c r="GO1969" s="50"/>
      <c r="GR1969" s="49"/>
      <c r="GS1969" s="49"/>
      <c r="GU1969" s="50"/>
      <c r="GV1969" s="47"/>
      <c r="GW1969" s="50"/>
      <c r="GZ1969" s="49"/>
      <c r="HA1969" s="49"/>
      <c r="HC1969" s="50"/>
      <c r="HD1969" s="47"/>
      <c r="HE1969" s="50"/>
      <c r="HH1969" s="49"/>
      <c r="HI1969" s="49"/>
      <c r="HK1969" s="50"/>
      <c r="HL1969" s="47"/>
      <c r="HM1969" s="50"/>
      <c r="HP1969" s="49"/>
      <c r="HQ1969" s="49"/>
      <c r="HS1969" s="50"/>
      <c r="HT1969" s="47"/>
      <c r="HU1969" s="50"/>
      <c r="HX1969" s="49"/>
      <c r="HY1969" s="49"/>
      <c r="IA1969" s="50"/>
      <c r="IB1969" s="47"/>
      <c r="IC1969" s="50"/>
      <c r="IF1969" s="49"/>
      <c r="IG1969" s="49"/>
      <c r="II1969" s="50"/>
      <c r="IJ1969" s="47"/>
      <c r="IK1969" s="50"/>
      <c r="IN1969" s="49"/>
      <c r="IO1969" s="49"/>
      <c r="IQ1969" s="50"/>
    </row>
    <row r="1970" spans="1:251" s="48" customFormat="1">
      <c r="A1970" s="43">
        <v>1246</v>
      </c>
      <c r="B1970" s="44">
        <v>100000443943</v>
      </c>
      <c r="C1970" s="43">
        <v>0</v>
      </c>
      <c r="D1970" s="45" t="s">
        <v>423</v>
      </c>
      <c r="E1970" s="45" t="s">
        <v>432</v>
      </c>
      <c r="F1970" s="46">
        <v>8285.42</v>
      </c>
      <c r="G1970" s="46">
        <v>-305.64</v>
      </c>
      <c r="H1970" s="46">
        <v>7979.78</v>
      </c>
      <c r="I1970" s="47"/>
      <c r="K1970" s="49"/>
      <c r="L1970" s="47"/>
      <c r="M1970" s="50"/>
      <c r="P1970" s="49"/>
      <c r="R1970" s="49"/>
      <c r="S1970" s="50"/>
      <c r="T1970" s="47"/>
      <c r="U1970" s="50"/>
      <c r="X1970" s="49"/>
      <c r="Z1970" s="49"/>
      <c r="AA1970" s="50"/>
      <c r="AB1970" s="47"/>
      <c r="AC1970" s="50"/>
      <c r="AF1970" s="49"/>
      <c r="AH1970" s="49"/>
      <c r="AI1970" s="50"/>
      <c r="AJ1970" s="47"/>
      <c r="AK1970" s="50"/>
      <c r="AN1970" s="49"/>
      <c r="AP1970" s="49"/>
      <c r="AQ1970" s="50"/>
      <c r="AR1970" s="47"/>
      <c r="AS1970" s="50"/>
      <c r="AV1970" s="49"/>
      <c r="AX1970" s="49"/>
      <c r="AY1970" s="50"/>
      <c r="AZ1970" s="47"/>
      <c r="BA1970" s="50"/>
      <c r="BD1970" s="49"/>
      <c r="BF1970" s="49"/>
      <c r="BG1970" s="50"/>
      <c r="BH1970" s="47"/>
      <c r="BI1970" s="50"/>
      <c r="BL1970" s="49"/>
      <c r="BN1970" s="49"/>
      <c r="BO1970" s="50"/>
      <c r="BP1970" s="47"/>
      <c r="BQ1970" s="50"/>
      <c r="BT1970" s="49"/>
      <c r="BV1970" s="49"/>
      <c r="BW1970" s="50"/>
      <c r="BX1970" s="47"/>
      <c r="BY1970" s="50"/>
      <c r="CB1970" s="49"/>
      <c r="CD1970" s="49"/>
      <c r="CE1970" s="50"/>
      <c r="CF1970" s="47"/>
      <c r="CG1970" s="50"/>
      <c r="CJ1970" s="49"/>
      <c r="CL1970" s="49"/>
      <c r="CM1970" s="50"/>
      <c r="CN1970" s="47"/>
      <c r="CO1970" s="50"/>
      <c r="CR1970" s="49"/>
      <c r="CT1970" s="49"/>
      <c r="CU1970" s="50"/>
      <c r="CV1970" s="47"/>
      <c r="CW1970" s="50"/>
      <c r="CZ1970" s="49"/>
      <c r="DB1970" s="49"/>
      <c r="DC1970" s="50"/>
      <c r="DD1970" s="47"/>
      <c r="DE1970" s="50"/>
      <c r="DH1970" s="49"/>
      <c r="DJ1970" s="49"/>
      <c r="DK1970" s="50"/>
      <c r="DL1970" s="47"/>
      <c r="DM1970" s="50"/>
      <c r="DP1970" s="49"/>
      <c r="DR1970" s="49"/>
      <c r="DS1970" s="50"/>
      <c r="DT1970" s="47"/>
      <c r="DU1970" s="50"/>
      <c r="DX1970" s="49"/>
      <c r="DZ1970" s="49"/>
      <c r="EA1970" s="50"/>
      <c r="EB1970" s="47"/>
      <c r="EC1970" s="50"/>
      <c r="EF1970" s="49"/>
      <c r="EH1970" s="49"/>
      <c r="EI1970" s="50"/>
      <c r="EJ1970" s="47"/>
      <c r="EK1970" s="50"/>
      <c r="EN1970" s="49"/>
      <c r="EP1970" s="49"/>
      <c r="EQ1970" s="50"/>
      <c r="ER1970" s="47"/>
      <c r="ES1970" s="50"/>
      <c r="EV1970" s="49"/>
      <c r="EX1970" s="49"/>
      <c r="EY1970" s="50"/>
      <c r="EZ1970" s="47"/>
      <c r="FA1970" s="50"/>
      <c r="FD1970" s="49"/>
      <c r="FF1970" s="49"/>
      <c r="FG1970" s="50"/>
      <c r="FH1970" s="47"/>
      <c r="FI1970" s="50"/>
      <c r="FL1970" s="49"/>
      <c r="FN1970" s="49"/>
      <c r="FO1970" s="50"/>
      <c r="FP1970" s="47"/>
      <c r="FQ1970" s="50"/>
      <c r="FT1970" s="49"/>
      <c r="FV1970" s="49"/>
      <c r="FW1970" s="50"/>
      <c r="FX1970" s="47"/>
      <c r="FY1970" s="50"/>
      <c r="GB1970" s="49"/>
      <c r="GD1970" s="49"/>
      <c r="GE1970" s="50"/>
      <c r="GF1970" s="47"/>
      <c r="GG1970" s="50"/>
      <c r="GJ1970" s="49"/>
      <c r="GL1970" s="49"/>
      <c r="GM1970" s="50"/>
      <c r="GN1970" s="47"/>
      <c r="GO1970" s="50"/>
      <c r="GR1970" s="49"/>
      <c r="GT1970" s="49"/>
      <c r="GU1970" s="50"/>
      <c r="GV1970" s="47"/>
      <c r="GW1970" s="50"/>
      <c r="GZ1970" s="49"/>
      <c r="HB1970" s="49"/>
      <c r="HC1970" s="50"/>
      <c r="HD1970" s="47"/>
      <c r="HE1970" s="50"/>
      <c r="HH1970" s="49"/>
      <c r="HJ1970" s="49"/>
      <c r="HK1970" s="50"/>
      <c r="HL1970" s="47"/>
      <c r="HM1970" s="50"/>
      <c r="HP1970" s="49"/>
      <c r="HR1970" s="49"/>
      <c r="HS1970" s="50"/>
      <c r="HT1970" s="47"/>
      <c r="HU1970" s="50"/>
      <c r="HX1970" s="49"/>
      <c r="HZ1970" s="49"/>
      <c r="IA1970" s="50"/>
      <c r="IB1970" s="47"/>
      <c r="IC1970" s="50"/>
      <c r="IF1970" s="49"/>
      <c r="IH1970" s="49"/>
      <c r="II1970" s="50"/>
      <c r="IJ1970" s="47"/>
      <c r="IK1970" s="50"/>
      <c r="IN1970" s="49"/>
      <c r="IP1970" s="49"/>
      <c r="IQ1970" s="50"/>
    </row>
    <row r="1971" spans="1:251" s="48" customFormat="1">
      <c r="A1971" s="43"/>
      <c r="B1971" s="44">
        <v>100000443943</v>
      </c>
      <c r="C1971" s="43">
        <v>1</v>
      </c>
      <c r="D1971" s="45" t="s">
        <v>423</v>
      </c>
      <c r="E1971" s="45" t="s">
        <v>432</v>
      </c>
      <c r="F1971" s="46">
        <v>1414.58</v>
      </c>
      <c r="G1971" s="46">
        <v>-1413.58</v>
      </c>
      <c r="H1971" s="46">
        <v>1</v>
      </c>
      <c r="I1971" s="47"/>
      <c r="L1971" s="47"/>
      <c r="M1971" s="50"/>
      <c r="P1971" s="49"/>
      <c r="Q1971" s="49"/>
      <c r="S1971" s="50"/>
      <c r="T1971" s="47"/>
      <c r="U1971" s="50"/>
      <c r="X1971" s="49"/>
      <c r="Y1971" s="49"/>
      <c r="AA1971" s="50"/>
      <c r="AB1971" s="47"/>
      <c r="AC1971" s="50"/>
      <c r="AF1971" s="49"/>
      <c r="AG1971" s="49"/>
      <c r="AI1971" s="50"/>
      <c r="AJ1971" s="47"/>
      <c r="AK1971" s="50"/>
      <c r="AN1971" s="49"/>
      <c r="AO1971" s="49"/>
      <c r="AQ1971" s="50"/>
      <c r="AR1971" s="47"/>
      <c r="AS1971" s="50"/>
      <c r="AV1971" s="49"/>
      <c r="AW1971" s="49"/>
      <c r="AY1971" s="50"/>
      <c r="AZ1971" s="47"/>
      <c r="BA1971" s="50"/>
      <c r="BD1971" s="49"/>
      <c r="BE1971" s="49"/>
      <c r="BG1971" s="50"/>
      <c r="BH1971" s="47"/>
      <c r="BI1971" s="50"/>
      <c r="BL1971" s="49"/>
      <c r="BM1971" s="49"/>
      <c r="BO1971" s="50"/>
      <c r="BP1971" s="47"/>
      <c r="BQ1971" s="50"/>
      <c r="BT1971" s="49"/>
      <c r="BU1971" s="49"/>
      <c r="BW1971" s="50"/>
      <c r="BX1971" s="47"/>
      <c r="BY1971" s="50"/>
      <c r="CB1971" s="49"/>
      <c r="CC1971" s="49"/>
      <c r="CE1971" s="50"/>
      <c r="CF1971" s="47"/>
      <c r="CG1971" s="50"/>
      <c r="CJ1971" s="49"/>
      <c r="CK1971" s="49"/>
      <c r="CM1971" s="50"/>
      <c r="CN1971" s="47"/>
      <c r="CO1971" s="50"/>
      <c r="CR1971" s="49"/>
      <c r="CS1971" s="49"/>
      <c r="CU1971" s="50"/>
      <c r="CV1971" s="47"/>
      <c r="CW1971" s="50"/>
      <c r="CZ1971" s="49"/>
      <c r="DA1971" s="49"/>
      <c r="DC1971" s="50"/>
      <c r="DD1971" s="47"/>
      <c r="DE1971" s="50"/>
      <c r="DH1971" s="49"/>
      <c r="DI1971" s="49"/>
      <c r="DK1971" s="50"/>
      <c r="DL1971" s="47"/>
      <c r="DM1971" s="50"/>
      <c r="DP1971" s="49"/>
      <c r="DQ1971" s="49"/>
      <c r="DS1971" s="50"/>
      <c r="DT1971" s="47"/>
      <c r="DU1971" s="50"/>
      <c r="DX1971" s="49"/>
      <c r="DY1971" s="49"/>
      <c r="EA1971" s="50"/>
      <c r="EB1971" s="47"/>
      <c r="EC1971" s="50"/>
      <c r="EF1971" s="49"/>
      <c r="EG1971" s="49"/>
      <c r="EI1971" s="50"/>
      <c r="EJ1971" s="47"/>
      <c r="EK1971" s="50"/>
      <c r="EN1971" s="49"/>
      <c r="EO1971" s="49"/>
      <c r="EQ1971" s="50"/>
      <c r="ER1971" s="47"/>
      <c r="ES1971" s="50"/>
      <c r="EV1971" s="49"/>
      <c r="EW1971" s="49"/>
      <c r="EY1971" s="50"/>
      <c r="EZ1971" s="47"/>
      <c r="FA1971" s="50"/>
      <c r="FD1971" s="49"/>
      <c r="FE1971" s="49"/>
      <c r="FG1971" s="50"/>
      <c r="FH1971" s="47"/>
      <c r="FI1971" s="50"/>
      <c r="FL1971" s="49"/>
      <c r="FM1971" s="49"/>
      <c r="FO1971" s="50"/>
      <c r="FP1971" s="47"/>
      <c r="FQ1971" s="50"/>
      <c r="FT1971" s="49"/>
      <c r="FU1971" s="49"/>
      <c r="FW1971" s="50"/>
      <c r="FX1971" s="47"/>
      <c r="FY1971" s="50"/>
      <c r="GB1971" s="49"/>
      <c r="GC1971" s="49"/>
      <c r="GE1971" s="50"/>
      <c r="GF1971" s="47"/>
      <c r="GG1971" s="50"/>
      <c r="GJ1971" s="49"/>
      <c r="GK1971" s="49"/>
      <c r="GM1971" s="50"/>
      <c r="GN1971" s="47"/>
      <c r="GO1971" s="50"/>
      <c r="GR1971" s="49"/>
      <c r="GS1971" s="49"/>
      <c r="GU1971" s="50"/>
      <c r="GV1971" s="47"/>
      <c r="GW1971" s="50"/>
      <c r="GZ1971" s="49"/>
      <c r="HA1971" s="49"/>
      <c r="HC1971" s="50"/>
      <c r="HD1971" s="47"/>
      <c r="HE1971" s="50"/>
      <c r="HH1971" s="49"/>
      <c r="HI1971" s="49"/>
      <c r="HK1971" s="50"/>
      <c r="HL1971" s="47"/>
      <c r="HM1971" s="50"/>
      <c r="HP1971" s="49"/>
      <c r="HQ1971" s="49"/>
      <c r="HS1971" s="50"/>
      <c r="HT1971" s="47"/>
      <c r="HU1971" s="50"/>
      <c r="HX1971" s="49"/>
      <c r="HY1971" s="49"/>
      <c r="IA1971" s="50"/>
      <c r="IB1971" s="47"/>
      <c r="IC1971" s="50"/>
      <c r="IF1971" s="49"/>
      <c r="IG1971" s="49"/>
      <c r="II1971" s="50"/>
      <c r="IJ1971" s="47"/>
      <c r="IK1971" s="50"/>
      <c r="IN1971" s="49"/>
      <c r="IO1971" s="49"/>
      <c r="IQ1971" s="50"/>
    </row>
    <row r="1972" spans="1:251" s="48" customFormat="1">
      <c r="A1972" s="43">
        <v>1247</v>
      </c>
      <c r="B1972" s="44">
        <v>100000443944</v>
      </c>
      <c r="C1972" s="43">
        <v>0</v>
      </c>
      <c r="D1972" s="45" t="s">
        <v>423</v>
      </c>
      <c r="E1972" s="45" t="s">
        <v>432</v>
      </c>
      <c r="F1972" s="46">
        <v>8285.42</v>
      </c>
      <c r="G1972" s="46">
        <v>-305.64</v>
      </c>
      <c r="H1972" s="46">
        <v>7979.78</v>
      </c>
      <c r="I1972" s="47"/>
      <c r="K1972" s="49"/>
      <c r="L1972" s="47"/>
      <c r="M1972" s="50"/>
      <c r="P1972" s="49"/>
      <c r="R1972" s="49"/>
      <c r="S1972" s="50"/>
      <c r="T1972" s="47"/>
      <c r="U1972" s="50"/>
      <c r="X1972" s="49"/>
      <c r="Z1972" s="49"/>
      <c r="AA1972" s="50"/>
      <c r="AB1972" s="47"/>
      <c r="AC1972" s="50"/>
      <c r="AF1972" s="49"/>
      <c r="AH1972" s="49"/>
      <c r="AI1972" s="50"/>
      <c r="AJ1972" s="47"/>
      <c r="AK1972" s="50"/>
      <c r="AN1972" s="49"/>
      <c r="AP1972" s="49"/>
      <c r="AQ1972" s="50"/>
      <c r="AR1972" s="47"/>
      <c r="AS1972" s="50"/>
      <c r="AV1972" s="49"/>
      <c r="AX1972" s="49"/>
      <c r="AY1972" s="50"/>
      <c r="AZ1972" s="47"/>
      <c r="BA1972" s="50"/>
      <c r="BD1972" s="49"/>
      <c r="BF1972" s="49"/>
      <c r="BG1972" s="50"/>
      <c r="BH1972" s="47"/>
      <c r="BI1972" s="50"/>
      <c r="BL1972" s="49"/>
      <c r="BN1972" s="49"/>
      <c r="BO1972" s="50"/>
      <c r="BP1972" s="47"/>
      <c r="BQ1972" s="50"/>
      <c r="BT1972" s="49"/>
      <c r="BV1972" s="49"/>
      <c r="BW1972" s="50"/>
      <c r="BX1972" s="47"/>
      <c r="BY1972" s="50"/>
      <c r="CB1972" s="49"/>
      <c r="CD1972" s="49"/>
      <c r="CE1972" s="50"/>
      <c r="CF1972" s="47"/>
      <c r="CG1972" s="50"/>
      <c r="CJ1972" s="49"/>
      <c r="CL1972" s="49"/>
      <c r="CM1972" s="50"/>
      <c r="CN1972" s="47"/>
      <c r="CO1972" s="50"/>
      <c r="CR1972" s="49"/>
      <c r="CT1972" s="49"/>
      <c r="CU1972" s="50"/>
      <c r="CV1972" s="47"/>
      <c r="CW1972" s="50"/>
      <c r="CZ1972" s="49"/>
      <c r="DB1972" s="49"/>
      <c r="DC1972" s="50"/>
      <c r="DD1972" s="47"/>
      <c r="DE1972" s="50"/>
      <c r="DH1972" s="49"/>
      <c r="DJ1972" s="49"/>
      <c r="DK1972" s="50"/>
      <c r="DL1972" s="47"/>
      <c r="DM1972" s="50"/>
      <c r="DP1972" s="49"/>
      <c r="DR1972" s="49"/>
      <c r="DS1972" s="50"/>
      <c r="DT1972" s="47"/>
      <c r="DU1972" s="50"/>
      <c r="DX1972" s="49"/>
      <c r="DZ1972" s="49"/>
      <c r="EA1972" s="50"/>
      <c r="EB1972" s="47"/>
      <c r="EC1972" s="50"/>
      <c r="EF1972" s="49"/>
      <c r="EH1972" s="49"/>
      <c r="EI1972" s="50"/>
      <c r="EJ1972" s="47"/>
      <c r="EK1972" s="50"/>
      <c r="EN1972" s="49"/>
      <c r="EP1972" s="49"/>
      <c r="EQ1972" s="50"/>
      <c r="ER1972" s="47"/>
      <c r="ES1972" s="50"/>
      <c r="EV1972" s="49"/>
      <c r="EX1972" s="49"/>
      <c r="EY1972" s="50"/>
      <c r="EZ1972" s="47"/>
      <c r="FA1972" s="50"/>
      <c r="FD1972" s="49"/>
      <c r="FF1972" s="49"/>
      <c r="FG1972" s="50"/>
      <c r="FH1972" s="47"/>
      <c r="FI1972" s="50"/>
      <c r="FL1972" s="49"/>
      <c r="FN1972" s="49"/>
      <c r="FO1972" s="50"/>
      <c r="FP1972" s="47"/>
      <c r="FQ1972" s="50"/>
      <c r="FT1972" s="49"/>
      <c r="FV1972" s="49"/>
      <c r="FW1972" s="50"/>
      <c r="FX1972" s="47"/>
      <c r="FY1972" s="50"/>
      <c r="GB1972" s="49"/>
      <c r="GD1972" s="49"/>
      <c r="GE1972" s="50"/>
      <c r="GF1972" s="47"/>
      <c r="GG1972" s="50"/>
      <c r="GJ1972" s="49"/>
      <c r="GL1972" s="49"/>
      <c r="GM1972" s="50"/>
      <c r="GN1972" s="47"/>
      <c r="GO1972" s="50"/>
      <c r="GR1972" s="49"/>
      <c r="GT1972" s="49"/>
      <c r="GU1972" s="50"/>
      <c r="GV1972" s="47"/>
      <c r="GW1972" s="50"/>
      <c r="GZ1972" s="49"/>
      <c r="HB1972" s="49"/>
      <c r="HC1972" s="50"/>
      <c r="HD1972" s="47"/>
      <c r="HE1972" s="50"/>
      <c r="HH1972" s="49"/>
      <c r="HJ1972" s="49"/>
      <c r="HK1972" s="50"/>
      <c r="HL1972" s="47"/>
      <c r="HM1972" s="50"/>
      <c r="HP1972" s="49"/>
      <c r="HR1972" s="49"/>
      <c r="HS1972" s="50"/>
      <c r="HT1972" s="47"/>
      <c r="HU1972" s="50"/>
      <c r="HX1972" s="49"/>
      <c r="HZ1972" s="49"/>
      <c r="IA1972" s="50"/>
      <c r="IB1972" s="47"/>
      <c r="IC1972" s="50"/>
      <c r="IF1972" s="49"/>
      <c r="IH1972" s="49"/>
      <c r="II1972" s="50"/>
      <c r="IJ1972" s="47"/>
      <c r="IK1972" s="50"/>
      <c r="IN1972" s="49"/>
      <c r="IP1972" s="49"/>
      <c r="IQ1972" s="50"/>
    </row>
    <row r="1973" spans="1:251" s="48" customFormat="1">
      <c r="A1973" s="43"/>
      <c r="B1973" s="44">
        <v>100000443944</v>
      </c>
      <c r="C1973" s="43">
        <v>1</v>
      </c>
      <c r="D1973" s="45" t="s">
        <v>423</v>
      </c>
      <c r="E1973" s="45" t="s">
        <v>432</v>
      </c>
      <c r="F1973" s="46">
        <v>1414.58</v>
      </c>
      <c r="G1973" s="46">
        <v>-1413.58</v>
      </c>
      <c r="H1973" s="46">
        <v>1</v>
      </c>
      <c r="I1973" s="47"/>
      <c r="L1973" s="47"/>
      <c r="M1973" s="50"/>
      <c r="P1973" s="49"/>
      <c r="Q1973" s="49"/>
      <c r="S1973" s="50"/>
      <c r="T1973" s="47"/>
      <c r="U1973" s="50"/>
      <c r="X1973" s="49"/>
      <c r="Y1973" s="49"/>
      <c r="AA1973" s="50"/>
      <c r="AB1973" s="47"/>
      <c r="AC1973" s="50"/>
      <c r="AF1973" s="49"/>
      <c r="AG1973" s="49"/>
      <c r="AI1973" s="50"/>
      <c r="AJ1973" s="47"/>
      <c r="AK1973" s="50"/>
      <c r="AN1973" s="49"/>
      <c r="AO1973" s="49"/>
      <c r="AQ1973" s="50"/>
      <c r="AR1973" s="47"/>
      <c r="AS1973" s="50"/>
      <c r="AV1973" s="49"/>
      <c r="AW1973" s="49"/>
      <c r="AY1973" s="50"/>
      <c r="AZ1973" s="47"/>
      <c r="BA1973" s="50"/>
      <c r="BD1973" s="49"/>
      <c r="BE1973" s="49"/>
      <c r="BG1973" s="50"/>
      <c r="BH1973" s="47"/>
      <c r="BI1973" s="50"/>
      <c r="BL1973" s="49"/>
      <c r="BM1973" s="49"/>
      <c r="BO1973" s="50"/>
      <c r="BP1973" s="47"/>
      <c r="BQ1973" s="50"/>
      <c r="BT1973" s="49"/>
      <c r="BU1973" s="49"/>
      <c r="BW1973" s="50"/>
      <c r="BX1973" s="47"/>
      <c r="BY1973" s="50"/>
      <c r="CB1973" s="49"/>
      <c r="CC1973" s="49"/>
      <c r="CE1973" s="50"/>
      <c r="CF1973" s="47"/>
      <c r="CG1973" s="50"/>
      <c r="CJ1973" s="49"/>
      <c r="CK1973" s="49"/>
      <c r="CM1973" s="50"/>
      <c r="CN1973" s="47"/>
      <c r="CO1973" s="50"/>
      <c r="CR1973" s="49"/>
      <c r="CS1973" s="49"/>
      <c r="CU1973" s="50"/>
      <c r="CV1973" s="47"/>
      <c r="CW1973" s="50"/>
      <c r="CZ1973" s="49"/>
      <c r="DA1973" s="49"/>
      <c r="DC1973" s="50"/>
      <c r="DD1973" s="47"/>
      <c r="DE1973" s="50"/>
      <c r="DH1973" s="49"/>
      <c r="DI1973" s="49"/>
      <c r="DK1973" s="50"/>
      <c r="DL1973" s="47"/>
      <c r="DM1973" s="50"/>
      <c r="DP1973" s="49"/>
      <c r="DQ1973" s="49"/>
      <c r="DS1973" s="50"/>
      <c r="DT1973" s="47"/>
      <c r="DU1973" s="50"/>
      <c r="DX1973" s="49"/>
      <c r="DY1973" s="49"/>
      <c r="EA1973" s="50"/>
      <c r="EB1973" s="47"/>
      <c r="EC1973" s="50"/>
      <c r="EF1973" s="49"/>
      <c r="EG1973" s="49"/>
      <c r="EI1973" s="50"/>
      <c r="EJ1973" s="47"/>
      <c r="EK1973" s="50"/>
      <c r="EN1973" s="49"/>
      <c r="EO1973" s="49"/>
      <c r="EQ1973" s="50"/>
      <c r="ER1973" s="47"/>
      <c r="ES1973" s="50"/>
      <c r="EV1973" s="49"/>
      <c r="EW1973" s="49"/>
      <c r="EY1973" s="50"/>
      <c r="EZ1973" s="47"/>
      <c r="FA1973" s="50"/>
      <c r="FD1973" s="49"/>
      <c r="FE1973" s="49"/>
      <c r="FG1973" s="50"/>
      <c r="FH1973" s="47"/>
      <c r="FI1973" s="50"/>
      <c r="FL1973" s="49"/>
      <c r="FM1973" s="49"/>
      <c r="FO1973" s="50"/>
      <c r="FP1973" s="47"/>
      <c r="FQ1973" s="50"/>
      <c r="FT1973" s="49"/>
      <c r="FU1973" s="49"/>
      <c r="FW1973" s="50"/>
      <c r="FX1973" s="47"/>
      <c r="FY1973" s="50"/>
      <c r="GB1973" s="49"/>
      <c r="GC1973" s="49"/>
      <c r="GE1973" s="50"/>
      <c r="GF1973" s="47"/>
      <c r="GG1973" s="50"/>
      <c r="GJ1973" s="49"/>
      <c r="GK1973" s="49"/>
      <c r="GM1973" s="50"/>
      <c r="GN1973" s="47"/>
      <c r="GO1973" s="50"/>
      <c r="GR1973" s="49"/>
      <c r="GS1973" s="49"/>
      <c r="GU1973" s="50"/>
      <c r="GV1973" s="47"/>
      <c r="GW1973" s="50"/>
      <c r="GZ1973" s="49"/>
      <c r="HA1973" s="49"/>
      <c r="HC1973" s="50"/>
      <c r="HD1973" s="47"/>
      <c r="HE1973" s="50"/>
      <c r="HH1973" s="49"/>
      <c r="HI1973" s="49"/>
      <c r="HK1973" s="50"/>
      <c r="HL1973" s="47"/>
      <c r="HM1973" s="50"/>
      <c r="HP1973" s="49"/>
      <c r="HQ1973" s="49"/>
      <c r="HS1973" s="50"/>
      <c r="HT1973" s="47"/>
      <c r="HU1973" s="50"/>
      <c r="HX1973" s="49"/>
      <c r="HY1973" s="49"/>
      <c r="IA1973" s="50"/>
      <c r="IB1973" s="47"/>
      <c r="IC1973" s="50"/>
      <c r="IF1973" s="49"/>
      <c r="IG1973" s="49"/>
      <c r="II1973" s="50"/>
      <c r="IJ1973" s="47"/>
      <c r="IK1973" s="50"/>
      <c r="IN1973" s="49"/>
      <c r="IO1973" s="49"/>
      <c r="IQ1973" s="50"/>
    </row>
    <row r="1974" spans="1:251" s="48" customFormat="1">
      <c r="A1974" s="43">
        <v>1248</v>
      </c>
      <c r="B1974" s="44">
        <v>100000443945</v>
      </c>
      <c r="C1974" s="43">
        <v>0</v>
      </c>
      <c r="D1974" s="45" t="s">
        <v>423</v>
      </c>
      <c r="E1974" s="45" t="s">
        <v>432</v>
      </c>
      <c r="F1974" s="46">
        <v>8285.42</v>
      </c>
      <c r="G1974" s="46">
        <v>-305.64</v>
      </c>
      <c r="H1974" s="46">
        <v>7979.78</v>
      </c>
      <c r="I1974" s="47"/>
      <c r="K1974" s="49"/>
      <c r="L1974" s="47"/>
      <c r="M1974" s="50"/>
      <c r="P1974" s="49"/>
      <c r="R1974" s="49"/>
      <c r="S1974" s="50"/>
      <c r="T1974" s="47"/>
      <c r="U1974" s="50"/>
      <c r="X1974" s="49"/>
      <c r="Z1974" s="49"/>
      <c r="AA1974" s="50"/>
      <c r="AB1974" s="47"/>
      <c r="AC1974" s="50"/>
      <c r="AF1974" s="49"/>
      <c r="AH1974" s="49"/>
      <c r="AI1974" s="50"/>
      <c r="AJ1974" s="47"/>
      <c r="AK1974" s="50"/>
      <c r="AN1974" s="49"/>
      <c r="AP1974" s="49"/>
      <c r="AQ1974" s="50"/>
      <c r="AR1974" s="47"/>
      <c r="AS1974" s="50"/>
      <c r="AV1974" s="49"/>
      <c r="AX1974" s="49"/>
      <c r="AY1974" s="50"/>
      <c r="AZ1974" s="47"/>
      <c r="BA1974" s="50"/>
      <c r="BD1974" s="49"/>
      <c r="BF1974" s="49"/>
      <c r="BG1974" s="50"/>
      <c r="BH1974" s="47"/>
      <c r="BI1974" s="50"/>
      <c r="BL1974" s="49"/>
      <c r="BN1974" s="49"/>
      <c r="BO1974" s="50"/>
      <c r="BP1974" s="47"/>
      <c r="BQ1974" s="50"/>
      <c r="BT1974" s="49"/>
      <c r="BV1974" s="49"/>
      <c r="BW1974" s="50"/>
      <c r="BX1974" s="47"/>
      <c r="BY1974" s="50"/>
      <c r="CB1974" s="49"/>
      <c r="CD1974" s="49"/>
      <c r="CE1974" s="50"/>
      <c r="CF1974" s="47"/>
      <c r="CG1974" s="50"/>
      <c r="CJ1974" s="49"/>
      <c r="CL1974" s="49"/>
      <c r="CM1974" s="50"/>
      <c r="CN1974" s="47"/>
      <c r="CO1974" s="50"/>
      <c r="CR1974" s="49"/>
      <c r="CT1974" s="49"/>
      <c r="CU1974" s="50"/>
      <c r="CV1974" s="47"/>
      <c r="CW1974" s="50"/>
      <c r="CZ1974" s="49"/>
      <c r="DB1974" s="49"/>
      <c r="DC1974" s="50"/>
      <c r="DD1974" s="47"/>
      <c r="DE1974" s="50"/>
      <c r="DH1974" s="49"/>
      <c r="DJ1974" s="49"/>
      <c r="DK1974" s="50"/>
      <c r="DL1974" s="47"/>
      <c r="DM1974" s="50"/>
      <c r="DP1974" s="49"/>
      <c r="DR1974" s="49"/>
      <c r="DS1974" s="50"/>
      <c r="DT1974" s="47"/>
      <c r="DU1974" s="50"/>
      <c r="DX1974" s="49"/>
      <c r="DZ1974" s="49"/>
      <c r="EA1974" s="50"/>
      <c r="EB1974" s="47"/>
      <c r="EC1974" s="50"/>
      <c r="EF1974" s="49"/>
      <c r="EH1974" s="49"/>
      <c r="EI1974" s="50"/>
      <c r="EJ1974" s="47"/>
      <c r="EK1974" s="50"/>
      <c r="EN1974" s="49"/>
      <c r="EP1974" s="49"/>
      <c r="EQ1974" s="50"/>
      <c r="ER1974" s="47"/>
      <c r="ES1974" s="50"/>
      <c r="EV1974" s="49"/>
      <c r="EX1974" s="49"/>
      <c r="EY1974" s="50"/>
      <c r="EZ1974" s="47"/>
      <c r="FA1974" s="50"/>
      <c r="FD1974" s="49"/>
      <c r="FF1974" s="49"/>
      <c r="FG1974" s="50"/>
      <c r="FH1974" s="47"/>
      <c r="FI1974" s="50"/>
      <c r="FL1974" s="49"/>
      <c r="FN1974" s="49"/>
      <c r="FO1974" s="50"/>
      <c r="FP1974" s="47"/>
      <c r="FQ1974" s="50"/>
      <c r="FT1974" s="49"/>
      <c r="FV1974" s="49"/>
      <c r="FW1974" s="50"/>
      <c r="FX1974" s="47"/>
      <c r="FY1974" s="50"/>
      <c r="GB1974" s="49"/>
      <c r="GD1974" s="49"/>
      <c r="GE1974" s="50"/>
      <c r="GF1974" s="47"/>
      <c r="GG1974" s="50"/>
      <c r="GJ1974" s="49"/>
      <c r="GL1974" s="49"/>
      <c r="GM1974" s="50"/>
      <c r="GN1974" s="47"/>
      <c r="GO1974" s="50"/>
      <c r="GR1974" s="49"/>
      <c r="GT1974" s="49"/>
      <c r="GU1974" s="50"/>
      <c r="GV1974" s="47"/>
      <c r="GW1974" s="50"/>
      <c r="GZ1974" s="49"/>
      <c r="HB1974" s="49"/>
      <c r="HC1974" s="50"/>
      <c r="HD1974" s="47"/>
      <c r="HE1974" s="50"/>
      <c r="HH1974" s="49"/>
      <c r="HJ1974" s="49"/>
      <c r="HK1974" s="50"/>
      <c r="HL1974" s="47"/>
      <c r="HM1974" s="50"/>
      <c r="HP1974" s="49"/>
      <c r="HR1974" s="49"/>
      <c r="HS1974" s="50"/>
      <c r="HT1974" s="47"/>
      <c r="HU1974" s="50"/>
      <c r="HX1974" s="49"/>
      <c r="HZ1974" s="49"/>
      <c r="IA1974" s="50"/>
      <c r="IB1974" s="47"/>
      <c r="IC1974" s="50"/>
      <c r="IF1974" s="49"/>
      <c r="IH1974" s="49"/>
      <c r="II1974" s="50"/>
      <c r="IJ1974" s="47"/>
      <c r="IK1974" s="50"/>
      <c r="IN1974" s="49"/>
      <c r="IP1974" s="49"/>
      <c r="IQ1974" s="50"/>
    </row>
    <row r="1975" spans="1:251" s="48" customFormat="1">
      <c r="A1975" s="43"/>
      <c r="B1975" s="44">
        <v>100000443945</v>
      </c>
      <c r="C1975" s="43">
        <v>1</v>
      </c>
      <c r="D1975" s="45" t="s">
        <v>423</v>
      </c>
      <c r="E1975" s="45" t="s">
        <v>432</v>
      </c>
      <c r="F1975" s="46">
        <v>1414.58</v>
      </c>
      <c r="G1975" s="46">
        <v>-1413.58</v>
      </c>
      <c r="H1975" s="46">
        <v>1</v>
      </c>
      <c r="I1975" s="47"/>
      <c r="L1975" s="47"/>
      <c r="M1975" s="50"/>
      <c r="P1975" s="49"/>
      <c r="Q1975" s="49"/>
      <c r="S1975" s="50"/>
      <c r="T1975" s="47"/>
      <c r="U1975" s="50"/>
      <c r="X1975" s="49"/>
      <c r="Y1975" s="49"/>
      <c r="AA1975" s="50"/>
      <c r="AB1975" s="47"/>
      <c r="AC1975" s="50"/>
      <c r="AF1975" s="49"/>
      <c r="AG1975" s="49"/>
      <c r="AI1975" s="50"/>
      <c r="AJ1975" s="47"/>
      <c r="AK1975" s="50"/>
      <c r="AN1975" s="49"/>
      <c r="AO1975" s="49"/>
      <c r="AQ1975" s="50"/>
      <c r="AR1975" s="47"/>
      <c r="AS1975" s="50"/>
      <c r="AV1975" s="49"/>
      <c r="AW1975" s="49"/>
      <c r="AY1975" s="50"/>
      <c r="AZ1975" s="47"/>
      <c r="BA1975" s="50"/>
      <c r="BD1975" s="49"/>
      <c r="BE1975" s="49"/>
      <c r="BG1975" s="50"/>
      <c r="BH1975" s="47"/>
      <c r="BI1975" s="50"/>
      <c r="BL1975" s="49"/>
      <c r="BM1975" s="49"/>
      <c r="BO1975" s="50"/>
      <c r="BP1975" s="47"/>
      <c r="BQ1975" s="50"/>
      <c r="BT1975" s="49"/>
      <c r="BU1975" s="49"/>
      <c r="BW1975" s="50"/>
      <c r="BX1975" s="47"/>
      <c r="BY1975" s="50"/>
      <c r="CB1975" s="49"/>
      <c r="CC1975" s="49"/>
      <c r="CE1975" s="50"/>
      <c r="CF1975" s="47"/>
      <c r="CG1975" s="50"/>
      <c r="CJ1975" s="49"/>
      <c r="CK1975" s="49"/>
      <c r="CM1975" s="50"/>
      <c r="CN1975" s="47"/>
      <c r="CO1975" s="50"/>
      <c r="CR1975" s="49"/>
      <c r="CS1975" s="49"/>
      <c r="CU1975" s="50"/>
      <c r="CV1975" s="47"/>
      <c r="CW1975" s="50"/>
      <c r="CZ1975" s="49"/>
      <c r="DA1975" s="49"/>
      <c r="DC1975" s="50"/>
      <c r="DD1975" s="47"/>
      <c r="DE1975" s="50"/>
      <c r="DH1975" s="49"/>
      <c r="DI1975" s="49"/>
      <c r="DK1975" s="50"/>
      <c r="DL1975" s="47"/>
      <c r="DM1975" s="50"/>
      <c r="DP1975" s="49"/>
      <c r="DQ1975" s="49"/>
      <c r="DS1975" s="50"/>
      <c r="DT1975" s="47"/>
      <c r="DU1975" s="50"/>
      <c r="DX1975" s="49"/>
      <c r="DY1975" s="49"/>
      <c r="EA1975" s="50"/>
      <c r="EB1975" s="47"/>
      <c r="EC1975" s="50"/>
      <c r="EF1975" s="49"/>
      <c r="EG1975" s="49"/>
      <c r="EI1975" s="50"/>
      <c r="EJ1975" s="47"/>
      <c r="EK1975" s="50"/>
      <c r="EN1975" s="49"/>
      <c r="EO1975" s="49"/>
      <c r="EQ1975" s="50"/>
      <c r="ER1975" s="47"/>
      <c r="ES1975" s="50"/>
      <c r="EV1975" s="49"/>
      <c r="EW1975" s="49"/>
      <c r="EY1975" s="50"/>
      <c r="EZ1975" s="47"/>
      <c r="FA1975" s="50"/>
      <c r="FD1975" s="49"/>
      <c r="FE1975" s="49"/>
      <c r="FG1975" s="50"/>
      <c r="FH1975" s="47"/>
      <c r="FI1975" s="50"/>
      <c r="FL1975" s="49"/>
      <c r="FM1975" s="49"/>
      <c r="FO1975" s="50"/>
      <c r="FP1975" s="47"/>
      <c r="FQ1975" s="50"/>
      <c r="FT1975" s="49"/>
      <c r="FU1975" s="49"/>
      <c r="FW1975" s="50"/>
      <c r="FX1975" s="47"/>
      <c r="FY1975" s="50"/>
      <c r="GB1975" s="49"/>
      <c r="GC1975" s="49"/>
      <c r="GE1975" s="50"/>
      <c r="GF1975" s="47"/>
      <c r="GG1975" s="50"/>
      <c r="GJ1975" s="49"/>
      <c r="GK1975" s="49"/>
      <c r="GM1975" s="50"/>
      <c r="GN1975" s="47"/>
      <c r="GO1975" s="50"/>
      <c r="GR1975" s="49"/>
      <c r="GS1975" s="49"/>
      <c r="GU1975" s="50"/>
      <c r="GV1975" s="47"/>
      <c r="GW1975" s="50"/>
      <c r="GZ1975" s="49"/>
      <c r="HA1975" s="49"/>
      <c r="HC1975" s="50"/>
      <c r="HD1975" s="47"/>
      <c r="HE1975" s="50"/>
      <c r="HH1975" s="49"/>
      <c r="HI1975" s="49"/>
      <c r="HK1975" s="50"/>
      <c r="HL1975" s="47"/>
      <c r="HM1975" s="50"/>
      <c r="HP1975" s="49"/>
      <c r="HQ1975" s="49"/>
      <c r="HS1975" s="50"/>
      <c r="HT1975" s="47"/>
      <c r="HU1975" s="50"/>
      <c r="HX1975" s="49"/>
      <c r="HY1975" s="49"/>
      <c r="IA1975" s="50"/>
      <c r="IB1975" s="47"/>
      <c r="IC1975" s="50"/>
      <c r="IF1975" s="49"/>
      <c r="IG1975" s="49"/>
      <c r="II1975" s="50"/>
      <c r="IJ1975" s="47"/>
      <c r="IK1975" s="50"/>
      <c r="IN1975" s="49"/>
      <c r="IO1975" s="49"/>
      <c r="IQ1975" s="50"/>
    </row>
    <row r="1976" spans="1:251" s="48" customFormat="1">
      <c r="A1976" s="43">
        <v>1249</v>
      </c>
      <c r="B1976" s="44">
        <v>100000443946</v>
      </c>
      <c r="C1976" s="43">
        <v>0</v>
      </c>
      <c r="D1976" s="45" t="s">
        <v>423</v>
      </c>
      <c r="E1976" s="45" t="s">
        <v>432</v>
      </c>
      <c r="F1976" s="46">
        <v>8285.42</v>
      </c>
      <c r="G1976" s="46">
        <v>-305.64</v>
      </c>
      <c r="H1976" s="46">
        <v>7979.78</v>
      </c>
      <c r="I1976" s="47"/>
      <c r="K1976" s="49"/>
      <c r="L1976" s="47"/>
      <c r="M1976" s="50"/>
      <c r="P1976" s="49"/>
      <c r="R1976" s="49"/>
      <c r="S1976" s="50"/>
      <c r="T1976" s="47"/>
      <c r="U1976" s="50"/>
      <c r="X1976" s="49"/>
      <c r="Z1976" s="49"/>
      <c r="AA1976" s="50"/>
      <c r="AB1976" s="47"/>
      <c r="AC1976" s="50"/>
      <c r="AF1976" s="49"/>
      <c r="AH1976" s="49"/>
      <c r="AI1976" s="50"/>
      <c r="AJ1976" s="47"/>
      <c r="AK1976" s="50"/>
      <c r="AN1976" s="49"/>
      <c r="AP1976" s="49"/>
      <c r="AQ1976" s="50"/>
      <c r="AR1976" s="47"/>
      <c r="AS1976" s="50"/>
      <c r="AV1976" s="49"/>
      <c r="AX1976" s="49"/>
      <c r="AY1976" s="50"/>
      <c r="AZ1976" s="47"/>
      <c r="BA1976" s="50"/>
      <c r="BD1976" s="49"/>
      <c r="BF1976" s="49"/>
      <c r="BG1976" s="50"/>
      <c r="BH1976" s="47"/>
      <c r="BI1976" s="50"/>
      <c r="BL1976" s="49"/>
      <c r="BN1976" s="49"/>
      <c r="BO1976" s="50"/>
      <c r="BP1976" s="47"/>
      <c r="BQ1976" s="50"/>
      <c r="BT1976" s="49"/>
      <c r="BV1976" s="49"/>
      <c r="BW1976" s="50"/>
      <c r="BX1976" s="47"/>
      <c r="BY1976" s="50"/>
      <c r="CB1976" s="49"/>
      <c r="CD1976" s="49"/>
      <c r="CE1976" s="50"/>
      <c r="CF1976" s="47"/>
      <c r="CG1976" s="50"/>
      <c r="CJ1976" s="49"/>
      <c r="CL1976" s="49"/>
      <c r="CM1976" s="50"/>
      <c r="CN1976" s="47"/>
      <c r="CO1976" s="50"/>
      <c r="CR1976" s="49"/>
      <c r="CT1976" s="49"/>
      <c r="CU1976" s="50"/>
      <c r="CV1976" s="47"/>
      <c r="CW1976" s="50"/>
      <c r="CZ1976" s="49"/>
      <c r="DB1976" s="49"/>
      <c r="DC1976" s="50"/>
      <c r="DD1976" s="47"/>
      <c r="DE1976" s="50"/>
      <c r="DH1976" s="49"/>
      <c r="DJ1976" s="49"/>
      <c r="DK1976" s="50"/>
      <c r="DL1976" s="47"/>
      <c r="DM1976" s="50"/>
      <c r="DP1976" s="49"/>
      <c r="DR1976" s="49"/>
      <c r="DS1976" s="50"/>
      <c r="DT1976" s="47"/>
      <c r="DU1976" s="50"/>
      <c r="DX1976" s="49"/>
      <c r="DZ1976" s="49"/>
      <c r="EA1976" s="50"/>
      <c r="EB1976" s="47"/>
      <c r="EC1976" s="50"/>
      <c r="EF1976" s="49"/>
      <c r="EH1976" s="49"/>
      <c r="EI1976" s="50"/>
      <c r="EJ1976" s="47"/>
      <c r="EK1976" s="50"/>
      <c r="EN1976" s="49"/>
      <c r="EP1976" s="49"/>
      <c r="EQ1976" s="50"/>
      <c r="ER1976" s="47"/>
      <c r="ES1976" s="50"/>
      <c r="EV1976" s="49"/>
      <c r="EX1976" s="49"/>
      <c r="EY1976" s="50"/>
      <c r="EZ1976" s="47"/>
      <c r="FA1976" s="50"/>
      <c r="FD1976" s="49"/>
      <c r="FF1976" s="49"/>
      <c r="FG1976" s="50"/>
      <c r="FH1976" s="47"/>
      <c r="FI1976" s="50"/>
      <c r="FL1976" s="49"/>
      <c r="FN1976" s="49"/>
      <c r="FO1976" s="50"/>
      <c r="FP1976" s="47"/>
      <c r="FQ1976" s="50"/>
      <c r="FT1976" s="49"/>
      <c r="FV1976" s="49"/>
      <c r="FW1976" s="50"/>
      <c r="FX1976" s="47"/>
      <c r="FY1976" s="50"/>
      <c r="GB1976" s="49"/>
      <c r="GD1976" s="49"/>
      <c r="GE1976" s="50"/>
      <c r="GF1976" s="47"/>
      <c r="GG1976" s="50"/>
      <c r="GJ1976" s="49"/>
      <c r="GL1976" s="49"/>
      <c r="GM1976" s="50"/>
      <c r="GN1976" s="47"/>
      <c r="GO1976" s="50"/>
      <c r="GR1976" s="49"/>
      <c r="GT1976" s="49"/>
      <c r="GU1976" s="50"/>
      <c r="GV1976" s="47"/>
      <c r="GW1976" s="50"/>
      <c r="GZ1976" s="49"/>
      <c r="HB1976" s="49"/>
      <c r="HC1976" s="50"/>
      <c r="HD1976" s="47"/>
      <c r="HE1976" s="50"/>
      <c r="HH1976" s="49"/>
      <c r="HJ1976" s="49"/>
      <c r="HK1976" s="50"/>
      <c r="HL1976" s="47"/>
      <c r="HM1976" s="50"/>
      <c r="HP1976" s="49"/>
      <c r="HR1976" s="49"/>
      <c r="HS1976" s="50"/>
      <c r="HT1976" s="47"/>
      <c r="HU1976" s="50"/>
      <c r="HX1976" s="49"/>
      <c r="HZ1976" s="49"/>
      <c r="IA1976" s="50"/>
      <c r="IB1976" s="47"/>
      <c r="IC1976" s="50"/>
      <c r="IF1976" s="49"/>
      <c r="IH1976" s="49"/>
      <c r="II1976" s="50"/>
      <c r="IJ1976" s="47"/>
      <c r="IK1976" s="50"/>
      <c r="IN1976" s="49"/>
      <c r="IP1976" s="49"/>
      <c r="IQ1976" s="50"/>
    </row>
    <row r="1977" spans="1:251" s="48" customFormat="1">
      <c r="A1977" s="43"/>
      <c r="B1977" s="44">
        <v>100000443946</v>
      </c>
      <c r="C1977" s="43">
        <v>1</v>
      </c>
      <c r="D1977" s="45" t="s">
        <v>423</v>
      </c>
      <c r="E1977" s="45" t="s">
        <v>432</v>
      </c>
      <c r="F1977" s="46">
        <v>1414.58</v>
      </c>
      <c r="G1977" s="46">
        <v>-1413.58</v>
      </c>
      <c r="H1977" s="46">
        <v>1</v>
      </c>
      <c r="I1977" s="47"/>
      <c r="L1977" s="47"/>
      <c r="M1977" s="50"/>
      <c r="P1977" s="49"/>
      <c r="Q1977" s="49"/>
      <c r="S1977" s="50"/>
      <c r="T1977" s="47"/>
      <c r="U1977" s="50"/>
      <c r="X1977" s="49"/>
      <c r="Y1977" s="49"/>
      <c r="AA1977" s="50"/>
      <c r="AB1977" s="47"/>
      <c r="AC1977" s="50"/>
      <c r="AF1977" s="49"/>
      <c r="AG1977" s="49"/>
      <c r="AI1977" s="50"/>
      <c r="AJ1977" s="47"/>
      <c r="AK1977" s="50"/>
      <c r="AN1977" s="49"/>
      <c r="AO1977" s="49"/>
      <c r="AQ1977" s="50"/>
      <c r="AR1977" s="47"/>
      <c r="AS1977" s="50"/>
      <c r="AV1977" s="49"/>
      <c r="AW1977" s="49"/>
      <c r="AY1977" s="50"/>
      <c r="AZ1977" s="47"/>
      <c r="BA1977" s="50"/>
      <c r="BD1977" s="49"/>
      <c r="BE1977" s="49"/>
      <c r="BG1977" s="50"/>
      <c r="BH1977" s="47"/>
      <c r="BI1977" s="50"/>
      <c r="BL1977" s="49"/>
      <c r="BM1977" s="49"/>
      <c r="BO1977" s="50"/>
      <c r="BP1977" s="47"/>
      <c r="BQ1977" s="50"/>
      <c r="BT1977" s="49"/>
      <c r="BU1977" s="49"/>
      <c r="BW1977" s="50"/>
      <c r="BX1977" s="47"/>
      <c r="BY1977" s="50"/>
      <c r="CB1977" s="49"/>
      <c r="CC1977" s="49"/>
      <c r="CE1977" s="50"/>
      <c r="CF1977" s="47"/>
      <c r="CG1977" s="50"/>
      <c r="CJ1977" s="49"/>
      <c r="CK1977" s="49"/>
      <c r="CM1977" s="50"/>
      <c r="CN1977" s="47"/>
      <c r="CO1977" s="50"/>
      <c r="CR1977" s="49"/>
      <c r="CS1977" s="49"/>
      <c r="CU1977" s="50"/>
      <c r="CV1977" s="47"/>
      <c r="CW1977" s="50"/>
      <c r="CZ1977" s="49"/>
      <c r="DA1977" s="49"/>
      <c r="DC1977" s="50"/>
      <c r="DD1977" s="47"/>
      <c r="DE1977" s="50"/>
      <c r="DH1977" s="49"/>
      <c r="DI1977" s="49"/>
      <c r="DK1977" s="50"/>
      <c r="DL1977" s="47"/>
      <c r="DM1977" s="50"/>
      <c r="DP1977" s="49"/>
      <c r="DQ1977" s="49"/>
      <c r="DS1977" s="50"/>
      <c r="DT1977" s="47"/>
      <c r="DU1977" s="50"/>
      <c r="DX1977" s="49"/>
      <c r="DY1977" s="49"/>
      <c r="EA1977" s="50"/>
      <c r="EB1977" s="47"/>
      <c r="EC1977" s="50"/>
      <c r="EF1977" s="49"/>
      <c r="EG1977" s="49"/>
      <c r="EI1977" s="50"/>
      <c r="EJ1977" s="47"/>
      <c r="EK1977" s="50"/>
      <c r="EN1977" s="49"/>
      <c r="EO1977" s="49"/>
      <c r="EQ1977" s="50"/>
      <c r="ER1977" s="47"/>
      <c r="ES1977" s="50"/>
      <c r="EV1977" s="49"/>
      <c r="EW1977" s="49"/>
      <c r="EY1977" s="50"/>
      <c r="EZ1977" s="47"/>
      <c r="FA1977" s="50"/>
      <c r="FD1977" s="49"/>
      <c r="FE1977" s="49"/>
      <c r="FG1977" s="50"/>
      <c r="FH1977" s="47"/>
      <c r="FI1977" s="50"/>
      <c r="FL1977" s="49"/>
      <c r="FM1977" s="49"/>
      <c r="FO1977" s="50"/>
      <c r="FP1977" s="47"/>
      <c r="FQ1977" s="50"/>
      <c r="FT1977" s="49"/>
      <c r="FU1977" s="49"/>
      <c r="FW1977" s="50"/>
      <c r="FX1977" s="47"/>
      <c r="FY1977" s="50"/>
      <c r="GB1977" s="49"/>
      <c r="GC1977" s="49"/>
      <c r="GE1977" s="50"/>
      <c r="GF1977" s="47"/>
      <c r="GG1977" s="50"/>
      <c r="GJ1977" s="49"/>
      <c r="GK1977" s="49"/>
      <c r="GM1977" s="50"/>
      <c r="GN1977" s="47"/>
      <c r="GO1977" s="50"/>
      <c r="GR1977" s="49"/>
      <c r="GS1977" s="49"/>
      <c r="GU1977" s="50"/>
      <c r="GV1977" s="47"/>
      <c r="GW1977" s="50"/>
      <c r="GZ1977" s="49"/>
      <c r="HA1977" s="49"/>
      <c r="HC1977" s="50"/>
      <c r="HD1977" s="47"/>
      <c r="HE1977" s="50"/>
      <c r="HH1977" s="49"/>
      <c r="HI1977" s="49"/>
      <c r="HK1977" s="50"/>
      <c r="HL1977" s="47"/>
      <c r="HM1977" s="50"/>
      <c r="HP1977" s="49"/>
      <c r="HQ1977" s="49"/>
      <c r="HS1977" s="50"/>
      <c r="HT1977" s="47"/>
      <c r="HU1977" s="50"/>
      <c r="HX1977" s="49"/>
      <c r="HY1977" s="49"/>
      <c r="IA1977" s="50"/>
      <c r="IB1977" s="47"/>
      <c r="IC1977" s="50"/>
      <c r="IF1977" s="49"/>
      <c r="IG1977" s="49"/>
      <c r="II1977" s="50"/>
      <c r="IJ1977" s="47"/>
      <c r="IK1977" s="50"/>
      <c r="IN1977" s="49"/>
      <c r="IO1977" s="49"/>
      <c r="IQ1977" s="50"/>
    </row>
    <row r="1978" spans="1:251" s="48" customFormat="1">
      <c r="A1978" s="43">
        <v>1250</v>
      </c>
      <c r="B1978" s="44">
        <v>100000443947</v>
      </c>
      <c r="C1978" s="43">
        <v>0</v>
      </c>
      <c r="D1978" s="45" t="s">
        <v>423</v>
      </c>
      <c r="E1978" s="45" t="s">
        <v>432</v>
      </c>
      <c r="F1978" s="46">
        <v>8285.42</v>
      </c>
      <c r="G1978" s="46">
        <v>-305.64</v>
      </c>
      <c r="H1978" s="46">
        <v>7979.78</v>
      </c>
      <c r="I1978" s="47"/>
      <c r="K1978" s="49"/>
      <c r="L1978" s="47"/>
      <c r="M1978" s="50"/>
      <c r="P1978" s="49"/>
      <c r="R1978" s="49"/>
      <c r="S1978" s="50"/>
      <c r="T1978" s="47"/>
      <c r="U1978" s="50"/>
      <c r="X1978" s="49"/>
      <c r="Z1978" s="49"/>
      <c r="AA1978" s="50"/>
      <c r="AB1978" s="47"/>
      <c r="AC1978" s="50"/>
      <c r="AF1978" s="49"/>
      <c r="AH1978" s="49"/>
      <c r="AI1978" s="50"/>
      <c r="AJ1978" s="47"/>
      <c r="AK1978" s="50"/>
      <c r="AN1978" s="49"/>
      <c r="AP1978" s="49"/>
      <c r="AQ1978" s="50"/>
      <c r="AR1978" s="47"/>
      <c r="AS1978" s="50"/>
      <c r="AV1978" s="49"/>
      <c r="AX1978" s="49"/>
      <c r="AY1978" s="50"/>
      <c r="AZ1978" s="47"/>
      <c r="BA1978" s="50"/>
      <c r="BD1978" s="49"/>
      <c r="BF1978" s="49"/>
      <c r="BG1978" s="50"/>
      <c r="BH1978" s="47"/>
      <c r="BI1978" s="50"/>
      <c r="BL1978" s="49"/>
      <c r="BN1978" s="49"/>
      <c r="BO1978" s="50"/>
      <c r="BP1978" s="47"/>
      <c r="BQ1978" s="50"/>
      <c r="BT1978" s="49"/>
      <c r="BV1978" s="49"/>
      <c r="BW1978" s="50"/>
      <c r="BX1978" s="47"/>
      <c r="BY1978" s="50"/>
      <c r="CB1978" s="49"/>
      <c r="CD1978" s="49"/>
      <c r="CE1978" s="50"/>
      <c r="CF1978" s="47"/>
      <c r="CG1978" s="50"/>
      <c r="CJ1978" s="49"/>
      <c r="CL1978" s="49"/>
      <c r="CM1978" s="50"/>
      <c r="CN1978" s="47"/>
      <c r="CO1978" s="50"/>
      <c r="CR1978" s="49"/>
      <c r="CT1978" s="49"/>
      <c r="CU1978" s="50"/>
      <c r="CV1978" s="47"/>
      <c r="CW1978" s="50"/>
      <c r="CZ1978" s="49"/>
      <c r="DB1978" s="49"/>
      <c r="DC1978" s="50"/>
      <c r="DD1978" s="47"/>
      <c r="DE1978" s="50"/>
      <c r="DH1978" s="49"/>
      <c r="DJ1978" s="49"/>
      <c r="DK1978" s="50"/>
      <c r="DL1978" s="47"/>
      <c r="DM1978" s="50"/>
      <c r="DP1978" s="49"/>
      <c r="DR1978" s="49"/>
      <c r="DS1978" s="50"/>
      <c r="DT1978" s="47"/>
      <c r="DU1978" s="50"/>
      <c r="DX1978" s="49"/>
      <c r="DZ1978" s="49"/>
      <c r="EA1978" s="50"/>
      <c r="EB1978" s="47"/>
      <c r="EC1978" s="50"/>
      <c r="EF1978" s="49"/>
      <c r="EH1978" s="49"/>
      <c r="EI1978" s="50"/>
      <c r="EJ1978" s="47"/>
      <c r="EK1978" s="50"/>
      <c r="EN1978" s="49"/>
      <c r="EP1978" s="49"/>
      <c r="EQ1978" s="50"/>
      <c r="ER1978" s="47"/>
      <c r="ES1978" s="50"/>
      <c r="EV1978" s="49"/>
      <c r="EX1978" s="49"/>
      <c r="EY1978" s="50"/>
      <c r="EZ1978" s="47"/>
      <c r="FA1978" s="50"/>
      <c r="FD1978" s="49"/>
      <c r="FF1978" s="49"/>
      <c r="FG1978" s="50"/>
      <c r="FH1978" s="47"/>
      <c r="FI1978" s="50"/>
      <c r="FL1978" s="49"/>
      <c r="FN1978" s="49"/>
      <c r="FO1978" s="50"/>
      <c r="FP1978" s="47"/>
      <c r="FQ1978" s="50"/>
      <c r="FT1978" s="49"/>
      <c r="FV1978" s="49"/>
      <c r="FW1978" s="50"/>
      <c r="FX1978" s="47"/>
      <c r="FY1978" s="50"/>
      <c r="GB1978" s="49"/>
      <c r="GD1978" s="49"/>
      <c r="GE1978" s="50"/>
      <c r="GF1978" s="47"/>
      <c r="GG1978" s="50"/>
      <c r="GJ1978" s="49"/>
      <c r="GL1978" s="49"/>
      <c r="GM1978" s="50"/>
      <c r="GN1978" s="47"/>
      <c r="GO1978" s="50"/>
      <c r="GR1978" s="49"/>
      <c r="GT1978" s="49"/>
      <c r="GU1978" s="50"/>
      <c r="GV1978" s="47"/>
      <c r="GW1978" s="50"/>
      <c r="GZ1978" s="49"/>
      <c r="HB1978" s="49"/>
      <c r="HC1978" s="50"/>
      <c r="HD1978" s="47"/>
      <c r="HE1978" s="50"/>
      <c r="HH1978" s="49"/>
      <c r="HJ1978" s="49"/>
      <c r="HK1978" s="50"/>
      <c r="HL1978" s="47"/>
      <c r="HM1978" s="50"/>
      <c r="HP1978" s="49"/>
      <c r="HR1978" s="49"/>
      <c r="HS1978" s="50"/>
      <c r="HT1978" s="47"/>
      <c r="HU1978" s="50"/>
      <c r="HX1978" s="49"/>
      <c r="HZ1978" s="49"/>
      <c r="IA1978" s="50"/>
      <c r="IB1978" s="47"/>
      <c r="IC1978" s="50"/>
      <c r="IF1978" s="49"/>
      <c r="IH1978" s="49"/>
      <c r="II1978" s="50"/>
      <c r="IJ1978" s="47"/>
      <c r="IK1978" s="50"/>
      <c r="IN1978" s="49"/>
      <c r="IP1978" s="49"/>
      <c r="IQ1978" s="50"/>
    </row>
    <row r="1979" spans="1:251" s="48" customFormat="1">
      <c r="A1979" s="43"/>
      <c r="B1979" s="44">
        <v>100000443947</v>
      </c>
      <c r="C1979" s="43">
        <v>1</v>
      </c>
      <c r="D1979" s="45" t="s">
        <v>423</v>
      </c>
      <c r="E1979" s="45" t="s">
        <v>432</v>
      </c>
      <c r="F1979" s="46">
        <v>1414.58</v>
      </c>
      <c r="G1979" s="46">
        <v>-1413.58</v>
      </c>
      <c r="H1979" s="46">
        <v>1</v>
      </c>
      <c r="I1979" s="47"/>
      <c r="L1979" s="47"/>
      <c r="M1979" s="50"/>
      <c r="P1979" s="49"/>
      <c r="Q1979" s="49"/>
      <c r="S1979" s="50"/>
      <c r="T1979" s="47"/>
      <c r="U1979" s="50"/>
      <c r="X1979" s="49"/>
      <c r="Y1979" s="49"/>
      <c r="AA1979" s="50"/>
      <c r="AB1979" s="47"/>
      <c r="AC1979" s="50"/>
      <c r="AF1979" s="49"/>
      <c r="AG1979" s="49"/>
      <c r="AI1979" s="50"/>
      <c r="AJ1979" s="47"/>
      <c r="AK1979" s="50"/>
      <c r="AN1979" s="49"/>
      <c r="AO1979" s="49"/>
      <c r="AQ1979" s="50"/>
      <c r="AR1979" s="47"/>
      <c r="AS1979" s="50"/>
      <c r="AV1979" s="49"/>
      <c r="AW1979" s="49"/>
      <c r="AY1979" s="50"/>
      <c r="AZ1979" s="47"/>
      <c r="BA1979" s="50"/>
      <c r="BD1979" s="49"/>
      <c r="BE1979" s="49"/>
      <c r="BG1979" s="50"/>
      <c r="BH1979" s="47"/>
      <c r="BI1979" s="50"/>
      <c r="BL1979" s="49"/>
      <c r="BM1979" s="49"/>
      <c r="BO1979" s="50"/>
      <c r="BP1979" s="47"/>
      <c r="BQ1979" s="50"/>
      <c r="BT1979" s="49"/>
      <c r="BU1979" s="49"/>
      <c r="BW1979" s="50"/>
      <c r="BX1979" s="47"/>
      <c r="BY1979" s="50"/>
      <c r="CB1979" s="49"/>
      <c r="CC1979" s="49"/>
      <c r="CE1979" s="50"/>
      <c r="CF1979" s="47"/>
      <c r="CG1979" s="50"/>
      <c r="CJ1979" s="49"/>
      <c r="CK1979" s="49"/>
      <c r="CM1979" s="50"/>
      <c r="CN1979" s="47"/>
      <c r="CO1979" s="50"/>
      <c r="CR1979" s="49"/>
      <c r="CS1979" s="49"/>
      <c r="CU1979" s="50"/>
      <c r="CV1979" s="47"/>
      <c r="CW1979" s="50"/>
      <c r="CZ1979" s="49"/>
      <c r="DA1979" s="49"/>
      <c r="DC1979" s="50"/>
      <c r="DD1979" s="47"/>
      <c r="DE1979" s="50"/>
      <c r="DH1979" s="49"/>
      <c r="DI1979" s="49"/>
      <c r="DK1979" s="50"/>
      <c r="DL1979" s="47"/>
      <c r="DM1979" s="50"/>
      <c r="DP1979" s="49"/>
      <c r="DQ1979" s="49"/>
      <c r="DS1979" s="50"/>
      <c r="DT1979" s="47"/>
      <c r="DU1979" s="50"/>
      <c r="DX1979" s="49"/>
      <c r="DY1979" s="49"/>
      <c r="EA1979" s="50"/>
      <c r="EB1979" s="47"/>
      <c r="EC1979" s="50"/>
      <c r="EF1979" s="49"/>
      <c r="EG1979" s="49"/>
      <c r="EI1979" s="50"/>
      <c r="EJ1979" s="47"/>
      <c r="EK1979" s="50"/>
      <c r="EN1979" s="49"/>
      <c r="EO1979" s="49"/>
      <c r="EQ1979" s="50"/>
      <c r="ER1979" s="47"/>
      <c r="ES1979" s="50"/>
      <c r="EV1979" s="49"/>
      <c r="EW1979" s="49"/>
      <c r="EY1979" s="50"/>
      <c r="EZ1979" s="47"/>
      <c r="FA1979" s="50"/>
      <c r="FD1979" s="49"/>
      <c r="FE1979" s="49"/>
      <c r="FG1979" s="50"/>
      <c r="FH1979" s="47"/>
      <c r="FI1979" s="50"/>
      <c r="FL1979" s="49"/>
      <c r="FM1979" s="49"/>
      <c r="FO1979" s="50"/>
      <c r="FP1979" s="47"/>
      <c r="FQ1979" s="50"/>
      <c r="FT1979" s="49"/>
      <c r="FU1979" s="49"/>
      <c r="FW1979" s="50"/>
      <c r="FX1979" s="47"/>
      <c r="FY1979" s="50"/>
      <c r="GB1979" s="49"/>
      <c r="GC1979" s="49"/>
      <c r="GE1979" s="50"/>
      <c r="GF1979" s="47"/>
      <c r="GG1979" s="50"/>
      <c r="GJ1979" s="49"/>
      <c r="GK1979" s="49"/>
      <c r="GM1979" s="50"/>
      <c r="GN1979" s="47"/>
      <c r="GO1979" s="50"/>
      <c r="GR1979" s="49"/>
      <c r="GS1979" s="49"/>
      <c r="GU1979" s="50"/>
      <c r="GV1979" s="47"/>
      <c r="GW1979" s="50"/>
      <c r="GZ1979" s="49"/>
      <c r="HA1979" s="49"/>
      <c r="HC1979" s="50"/>
      <c r="HD1979" s="47"/>
      <c r="HE1979" s="50"/>
      <c r="HH1979" s="49"/>
      <c r="HI1979" s="49"/>
      <c r="HK1979" s="50"/>
      <c r="HL1979" s="47"/>
      <c r="HM1979" s="50"/>
      <c r="HP1979" s="49"/>
      <c r="HQ1979" s="49"/>
      <c r="HS1979" s="50"/>
      <c r="HT1979" s="47"/>
      <c r="HU1979" s="50"/>
      <c r="HX1979" s="49"/>
      <c r="HY1979" s="49"/>
      <c r="IA1979" s="50"/>
      <c r="IB1979" s="47"/>
      <c r="IC1979" s="50"/>
      <c r="IF1979" s="49"/>
      <c r="IG1979" s="49"/>
      <c r="II1979" s="50"/>
      <c r="IJ1979" s="47"/>
      <c r="IK1979" s="50"/>
      <c r="IN1979" s="49"/>
      <c r="IO1979" s="49"/>
      <c r="IQ1979" s="50"/>
    </row>
    <row r="1980" spans="1:251" s="48" customFormat="1">
      <c r="A1980" s="43">
        <v>1251</v>
      </c>
      <c r="B1980" s="44">
        <v>100000443948</v>
      </c>
      <c r="C1980" s="43">
        <v>0</v>
      </c>
      <c r="D1980" s="45" t="s">
        <v>423</v>
      </c>
      <c r="E1980" s="45" t="s">
        <v>432</v>
      </c>
      <c r="F1980" s="46">
        <v>8285.42</v>
      </c>
      <c r="G1980" s="46">
        <v>-305.64</v>
      </c>
      <c r="H1980" s="46">
        <v>7979.78</v>
      </c>
      <c r="I1980" s="47"/>
      <c r="K1980" s="49"/>
      <c r="L1980" s="47"/>
      <c r="M1980" s="50"/>
      <c r="P1980" s="49"/>
      <c r="R1980" s="49"/>
      <c r="S1980" s="50"/>
      <c r="T1980" s="47"/>
      <c r="U1980" s="50"/>
      <c r="X1980" s="49"/>
      <c r="Z1980" s="49"/>
      <c r="AA1980" s="50"/>
      <c r="AB1980" s="47"/>
      <c r="AC1980" s="50"/>
      <c r="AF1980" s="49"/>
      <c r="AH1980" s="49"/>
      <c r="AI1980" s="50"/>
      <c r="AJ1980" s="47"/>
      <c r="AK1980" s="50"/>
      <c r="AN1980" s="49"/>
      <c r="AP1980" s="49"/>
      <c r="AQ1980" s="50"/>
      <c r="AR1980" s="47"/>
      <c r="AS1980" s="50"/>
      <c r="AV1980" s="49"/>
      <c r="AX1980" s="49"/>
      <c r="AY1980" s="50"/>
      <c r="AZ1980" s="47"/>
      <c r="BA1980" s="50"/>
      <c r="BD1980" s="49"/>
      <c r="BF1980" s="49"/>
      <c r="BG1980" s="50"/>
      <c r="BH1980" s="47"/>
      <c r="BI1980" s="50"/>
      <c r="BL1980" s="49"/>
      <c r="BN1980" s="49"/>
      <c r="BO1980" s="50"/>
      <c r="BP1980" s="47"/>
      <c r="BQ1980" s="50"/>
      <c r="BT1980" s="49"/>
      <c r="BV1980" s="49"/>
      <c r="BW1980" s="50"/>
      <c r="BX1980" s="47"/>
      <c r="BY1980" s="50"/>
      <c r="CB1980" s="49"/>
      <c r="CD1980" s="49"/>
      <c r="CE1980" s="50"/>
      <c r="CF1980" s="47"/>
      <c r="CG1980" s="50"/>
      <c r="CJ1980" s="49"/>
      <c r="CL1980" s="49"/>
      <c r="CM1980" s="50"/>
      <c r="CN1980" s="47"/>
      <c r="CO1980" s="50"/>
      <c r="CR1980" s="49"/>
      <c r="CT1980" s="49"/>
      <c r="CU1980" s="50"/>
      <c r="CV1980" s="47"/>
      <c r="CW1980" s="50"/>
      <c r="CZ1980" s="49"/>
      <c r="DB1980" s="49"/>
      <c r="DC1980" s="50"/>
      <c r="DD1980" s="47"/>
      <c r="DE1980" s="50"/>
      <c r="DH1980" s="49"/>
      <c r="DJ1980" s="49"/>
      <c r="DK1980" s="50"/>
      <c r="DL1980" s="47"/>
      <c r="DM1980" s="50"/>
      <c r="DP1980" s="49"/>
      <c r="DR1980" s="49"/>
      <c r="DS1980" s="50"/>
      <c r="DT1980" s="47"/>
      <c r="DU1980" s="50"/>
      <c r="DX1980" s="49"/>
      <c r="DZ1980" s="49"/>
      <c r="EA1980" s="50"/>
      <c r="EB1980" s="47"/>
      <c r="EC1980" s="50"/>
      <c r="EF1980" s="49"/>
      <c r="EH1980" s="49"/>
      <c r="EI1980" s="50"/>
      <c r="EJ1980" s="47"/>
      <c r="EK1980" s="50"/>
      <c r="EN1980" s="49"/>
      <c r="EP1980" s="49"/>
      <c r="EQ1980" s="50"/>
      <c r="ER1980" s="47"/>
      <c r="ES1980" s="50"/>
      <c r="EV1980" s="49"/>
      <c r="EX1980" s="49"/>
      <c r="EY1980" s="50"/>
      <c r="EZ1980" s="47"/>
      <c r="FA1980" s="50"/>
      <c r="FD1980" s="49"/>
      <c r="FF1980" s="49"/>
      <c r="FG1980" s="50"/>
      <c r="FH1980" s="47"/>
      <c r="FI1980" s="50"/>
      <c r="FL1980" s="49"/>
      <c r="FN1980" s="49"/>
      <c r="FO1980" s="50"/>
      <c r="FP1980" s="47"/>
      <c r="FQ1980" s="50"/>
      <c r="FT1980" s="49"/>
      <c r="FV1980" s="49"/>
      <c r="FW1980" s="50"/>
      <c r="FX1980" s="47"/>
      <c r="FY1980" s="50"/>
      <c r="GB1980" s="49"/>
      <c r="GD1980" s="49"/>
      <c r="GE1980" s="50"/>
      <c r="GF1980" s="47"/>
      <c r="GG1980" s="50"/>
      <c r="GJ1980" s="49"/>
      <c r="GL1980" s="49"/>
      <c r="GM1980" s="50"/>
      <c r="GN1980" s="47"/>
      <c r="GO1980" s="50"/>
      <c r="GR1980" s="49"/>
      <c r="GT1980" s="49"/>
      <c r="GU1980" s="50"/>
      <c r="GV1980" s="47"/>
      <c r="GW1980" s="50"/>
      <c r="GZ1980" s="49"/>
      <c r="HB1980" s="49"/>
      <c r="HC1980" s="50"/>
      <c r="HD1980" s="47"/>
      <c r="HE1980" s="50"/>
      <c r="HH1980" s="49"/>
      <c r="HJ1980" s="49"/>
      <c r="HK1980" s="50"/>
      <c r="HL1980" s="47"/>
      <c r="HM1980" s="50"/>
      <c r="HP1980" s="49"/>
      <c r="HR1980" s="49"/>
      <c r="HS1980" s="50"/>
      <c r="HT1980" s="47"/>
      <c r="HU1980" s="50"/>
      <c r="HX1980" s="49"/>
      <c r="HZ1980" s="49"/>
      <c r="IA1980" s="50"/>
      <c r="IB1980" s="47"/>
      <c r="IC1980" s="50"/>
      <c r="IF1980" s="49"/>
      <c r="IH1980" s="49"/>
      <c r="II1980" s="50"/>
      <c r="IJ1980" s="47"/>
      <c r="IK1980" s="50"/>
      <c r="IN1980" s="49"/>
      <c r="IP1980" s="49"/>
      <c r="IQ1980" s="50"/>
    </row>
    <row r="1981" spans="1:251" s="48" customFormat="1">
      <c r="A1981" s="43"/>
      <c r="B1981" s="44">
        <v>100000443948</v>
      </c>
      <c r="C1981" s="43">
        <v>1</v>
      </c>
      <c r="D1981" s="45" t="s">
        <v>423</v>
      </c>
      <c r="E1981" s="45" t="s">
        <v>432</v>
      </c>
      <c r="F1981" s="46">
        <v>1414.58</v>
      </c>
      <c r="G1981" s="46">
        <v>-1413.58</v>
      </c>
      <c r="H1981" s="46">
        <v>1</v>
      </c>
      <c r="I1981" s="47"/>
      <c r="L1981" s="47"/>
      <c r="M1981" s="50"/>
      <c r="P1981" s="49"/>
      <c r="Q1981" s="49"/>
      <c r="S1981" s="50"/>
      <c r="T1981" s="47"/>
      <c r="U1981" s="50"/>
      <c r="X1981" s="49"/>
      <c r="Y1981" s="49"/>
      <c r="AA1981" s="50"/>
      <c r="AB1981" s="47"/>
      <c r="AC1981" s="50"/>
      <c r="AF1981" s="49"/>
      <c r="AG1981" s="49"/>
      <c r="AI1981" s="50"/>
      <c r="AJ1981" s="47"/>
      <c r="AK1981" s="50"/>
      <c r="AN1981" s="49"/>
      <c r="AO1981" s="49"/>
      <c r="AQ1981" s="50"/>
      <c r="AR1981" s="47"/>
      <c r="AS1981" s="50"/>
      <c r="AV1981" s="49"/>
      <c r="AW1981" s="49"/>
      <c r="AY1981" s="50"/>
      <c r="AZ1981" s="47"/>
      <c r="BA1981" s="50"/>
      <c r="BD1981" s="49"/>
      <c r="BE1981" s="49"/>
      <c r="BG1981" s="50"/>
      <c r="BH1981" s="47"/>
      <c r="BI1981" s="50"/>
      <c r="BL1981" s="49"/>
      <c r="BM1981" s="49"/>
      <c r="BO1981" s="50"/>
      <c r="BP1981" s="47"/>
      <c r="BQ1981" s="50"/>
      <c r="BT1981" s="49"/>
      <c r="BU1981" s="49"/>
      <c r="BW1981" s="50"/>
      <c r="BX1981" s="47"/>
      <c r="BY1981" s="50"/>
      <c r="CB1981" s="49"/>
      <c r="CC1981" s="49"/>
      <c r="CE1981" s="50"/>
      <c r="CF1981" s="47"/>
      <c r="CG1981" s="50"/>
      <c r="CJ1981" s="49"/>
      <c r="CK1981" s="49"/>
      <c r="CM1981" s="50"/>
      <c r="CN1981" s="47"/>
      <c r="CO1981" s="50"/>
      <c r="CR1981" s="49"/>
      <c r="CS1981" s="49"/>
      <c r="CU1981" s="50"/>
      <c r="CV1981" s="47"/>
      <c r="CW1981" s="50"/>
      <c r="CZ1981" s="49"/>
      <c r="DA1981" s="49"/>
      <c r="DC1981" s="50"/>
      <c r="DD1981" s="47"/>
      <c r="DE1981" s="50"/>
      <c r="DH1981" s="49"/>
      <c r="DI1981" s="49"/>
      <c r="DK1981" s="50"/>
      <c r="DL1981" s="47"/>
      <c r="DM1981" s="50"/>
      <c r="DP1981" s="49"/>
      <c r="DQ1981" s="49"/>
      <c r="DS1981" s="50"/>
      <c r="DT1981" s="47"/>
      <c r="DU1981" s="50"/>
      <c r="DX1981" s="49"/>
      <c r="DY1981" s="49"/>
      <c r="EA1981" s="50"/>
      <c r="EB1981" s="47"/>
      <c r="EC1981" s="50"/>
      <c r="EF1981" s="49"/>
      <c r="EG1981" s="49"/>
      <c r="EI1981" s="50"/>
      <c r="EJ1981" s="47"/>
      <c r="EK1981" s="50"/>
      <c r="EN1981" s="49"/>
      <c r="EO1981" s="49"/>
      <c r="EQ1981" s="50"/>
      <c r="ER1981" s="47"/>
      <c r="ES1981" s="50"/>
      <c r="EV1981" s="49"/>
      <c r="EW1981" s="49"/>
      <c r="EY1981" s="50"/>
      <c r="EZ1981" s="47"/>
      <c r="FA1981" s="50"/>
      <c r="FD1981" s="49"/>
      <c r="FE1981" s="49"/>
      <c r="FG1981" s="50"/>
      <c r="FH1981" s="47"/>
      <c r="FI1981" s="50"/>
      <c r="FL1981" s="49"/>
      <c r="FM1981" s="49"/>
      <c r="FO1981" s="50"/>
      <c r="FP1981" s="47"/>
      <c r="FQ1981" s="50"/>
      <c r="FT1981" s="49"/>
      <c r="FU1981" s="49"/>
      <c r="FW1981" s="50"/>
      <c r="FX1981" s="47"/>
      <c r="FY1981" s="50"/>
      <c r="GB1981" s="49"/>
      <c r="GC1981" s="49"/>
      <c r="GE1981" s="50"/>
      <c r="GF1981" s="47"/>
      <c r="GG1981" s="50"/>
      <c r="GJ1981" s="49"/>
      <c r="GK1981" s="49"/>
      <c r="GM1981" s="50"/>
      <c r="GN1981" s="47"/>
      <c r="GO1981" s="50"/>
      <c r="GR1981" s="49"/>
      <c r="GS1981" s="49"/>
      <c r="GU1981" s="50"/>
      <c r="GV1981" s="47"/>
      <c r="GW1981" s="50"/>
      <c r="GZ1981" s="49"/>
      <c r="HA1981" s="49"/>
      <c r="HC1981" s="50"/>
      <c r="HD1981" s="47"/>
      <c r="HE1981" s="50"/>
      <c r="HH1981" s="49"/>
      <c r="HI1981" s="49"/>
      <c r="HK1981" s="50"/>
      <c r="HL1981" s="47"/>
      <c r="HM1981" s="50"/>
      <c r="HP1981" s="49"/>
      <c r="HQ1981" s="49"/>
      <c r="HS1981" s="50"/>
      <c r="HT1981" s="47"/>
      <c r="HU1981" s="50"/>
      <c r="HX1981" s="49"/>
      <c r="HY1981" s="49"/>
      <c r="IA1981" s="50"/>
      <c r="IB1981" s="47"/>
      <c r="IC1981" s="50"/>
      <c r="IF1981" s="49"/>
      <c r="IG1981" s="49"/>
      <c r="II1981" s="50"/>
      <c r="IJ1981" s="47"/>
      <c r="IK1981" s="50"/>
      <c r="IN1981" s="49"/>
      <c r="IO1981" s="49"/>
      <c r="IQ1981" s="50"/>
    </row>
    <row r="1982" spans="1:251" s="48" customFormat="1">
      <c r="A1982" s="43">
        <v>1252</v>
      </c>
      <c r="B1982" s="44">
        <v>100000443949</v>
      </c>
      <c r="C1982" s="43">
        <v>0</v>
      </c>
      <c r="D1982" s="45" t="s">
        <v>423</v>
      </c>
      <c r="E1982" s="45" t="s">
        <v>432</v>
      </c>
      <c r="F1982" s="46">
        <v>8285.42</v>
      </c>
      <c r="G1982" s="46">
        <v>-305.64</v>
      </c>
      <c r="H1982" s="46">
        <v>7979.78</v>
      </c>
      <c r="I1982" s="47"/>
      <c r="K1982" s="49"/>
      <c r="L1982" s="47"/>
      <c r="M1982" s="50"/>
      <c r="P1982" s="49"/>
      <c r="R1982" s="49"/>
      <c r="S1982" s="50"/>
      <c r="T1982" s="47"/>
      <c r="U1982" s="50"/>
      <c r="X1982" s="49"/>
      <c r="Z1982" s="49"/>
      <c r="AA1982" s="50"/>
      <c r="AB1982" s="47"/>
      <c r="AC1982" s="50"/>
      <c r="AF1982" s="49"/>
      <c r="AH1982" s="49"/>
      <c r="AI1982" s="50"/>
      <c r="AJ1982" s="47"/>
      <c r="AK1982" s="50"/>
      <c r="AN1982" s="49"/>
      <c r="AP1982" s="49"/>
      <c r="AQ1982" s="50"/>
      <c r="AR1982" s="47"/>
      <c r="AS1982" s="50"/>
      <c r="AV1982" s="49"/>
      <c r="AX1982" s="49"/>
      <c r="AY1982" s="50"/>
      <c r="AZ1982" s="47"/>
      <c r="BA1982" s="50"/>
      <c r="BD1982" s="49"/>
      <c r="BF1982" s="49"/>
      <c r="BG1982" s="50"/>
      <c r="BH1982" s="47"/>
      <c r="BI1982" s="50"/>
      <c r="BL1982" s="49"/>
      <c r="BN1982" s="49"/>
      <c r="BO1982" s="50"/>
      <c r="BP1982" s="47"/>
      <c r="BQ1982" s="50"/>
      <c r="BT1982" s="49"/>
      <c r="BV1982" s="49"/>
      <c r="BW1982" s="50"/>
      <c r="BX1982" s="47"/>
      <c r="BY1982" s="50"/>
      <c r="CB1982" s="49"/>
      <c r="CD1982" s="49"/>
      <c r="CE1982" s="50"/>
      <c r="CF1982" s="47"/>
      <c r="CG1982" s="50"/>
      <c r="CJ1982" s="49"/>
      <c r="CL1982" s="49"/>
      <c r="CM1982" s="50"/>
      <c r="CN1982" s="47"/>
      <c r="CO1982" s="50"/>
      <c r="CR1982" s="49"/>
      <c r="CT1982" s="49"/>
      <c r="CU1982" s="50"/>
      <c r="CV1982" s="47"/>
      <c r="CW1982" s="50"/>
      <c r="CZ1982" s="49"/>
      <c r="DB1982" s="49"/>
      <c r="DC1982" s="50"/>
      <c r="DD1982" s="47"/>
      <c r="DE1982" s="50"/>
      <c r="DH1982" s="49"/>
      <c r="DJ1982" s="49"/>
      <c r="DK1982" s="50"/>
      <c r="DL1982" s="47"/>
      <c r="DM1982" s="50"/>
      <c r="DP1982" s="49"/>
      <c r="DR1982" s="49"/>
      <c r="DS1982" s="50"/>
      <c r="DT1982" s="47"/>
      <c r="DU1982" s="50"/>
      <c r="DX1982" s="49"/>
      <c r="DZ1982" s="49"/>
      <c r="EA1982" s="50"/>
      <c r="EB1982" s="47"/>
      <c r="EC1982" s="50"/>
      <c r="EF1982" s="49"/>
      <c r="EH1982" s="49"/>
      <c r="EI1982" s="50"/>
      <c r="EJ1982" s="47"/>
      <c r="EK1982" s="50"/>
      <c r="EN1982" s="49"/>
      <c r="EP1982" s="49"/>
      <c r="EQ1982" s="50"/>
      <c r="ER1982" s="47"/>
      <c r="ES1982" s="50"/>
      <c r="EV1982" s="49"/>
      <c r="EX1982" s="49"/>
      <c r="EY1982" s="50"/>
      <c r="EZ1982" s="47"/>
      <c r="FA1982" s="50"/>
      <c r="FD1982" s="49"/>
      <c r="FF1982" s="49"/>
      <c r="FG1982" s="50"/>
      <c r="FH1982" s="47"/>
      <c r="FI1982" s="50"/>
      <c r="FL1982" s="49"/>
      <c r="FN1982" s="49"/>
      <c r="FO1982" s="50"/>
      <c r="FP1982" s="47"/>
      <c r="FQ1982" s="50"/>
      <c r="FT1982" s="49"/>
      <c r="FV1982" s="49"/>
      <c r="FW1982" s="50"/>
      <c r="FX1982" s="47"/>
      <c r="FY1982" s="50"/>
      <c r="GB1982" s="49"/>
      <c r="GD1982" s="49"/>
      <c r="GE1982" s="50"/>
      <c r="GF1982" s="47"/>
      <c r="GG1982" s="50"/>
      <c r="GJ1982" s="49"/>
      <c r="GL1982" s="49"/>
      <c r="GM1982" s="50"/>
      <c r="GN1982" s="47"/>
      <c r="GO1982" s="50"/>
      <c r="GR1982" s="49"/>
      <c r="GT1982" s="49"/>
      <c r="GU1982" s="50"/>
      <c r="GV1982" s="47"/>
      <c r="GW1982" s="50"/>
      <c r="GZ1982" s="49"/>
      <c r="HB1982" s="49"/>
      <c r="HC1982" s="50"/>
      <c r="HD1982" s="47"/>
      <c r="HE1982" s="50"/>
      <c r="HH1982" s="49"/>
      <c r="HJ1982" s="49"/>
      <c r="HK1982" s="50"/>
      <c r="HL1982" s="47"/>
      <c r="HM1982" s="50"/>
      <c r="HP1982" s="49"/>
      <c r="HR1982" s="49"/>
      <c r="HS1982" s="50"/>
      <c r="HT1982" s="47"/>
      <c r="HU1982" s="50"/>
      <c r="HX1982" s="49"/>
      <c r="HZ1982" s="49"/>
      <c r="IA1982" s="50"/>
      <c r="IB1982" s="47"/>
      <c r="IC1982" s="50"/>
      <c r="IF1982" s="49"/>
      <c r="IH1982" s="49"/>
      <c r="II1982" s="50"/>
      <c r="IJ1982" s="47"/>
      <c r="IK1982" s="50"/>
      <c r="IN1982" s="49"/>
      <c r="IP1982" s="49"/>
      <c r="IQ1982" s="50"/>
    </row>
    <row r="1983" spans="1:251" s="48" customFormat="1">
      <c r="A1983" s="43"/>
      <c r="B1983" s="44">
        <v>100000443949</v>
      </c>
      <c r="C1983" s="43">
        <v>1</v>
      </c>
      <c r="D1983" s="45" t="s">
        <v>423</v>
      </c>
      <c r="E1983" s="45" t="s">
        <v>432</v>
      </c>
      <c r="F1983" s="46">
        <v>1414.58</v>
      </c>
      <c r="G1983" s="46">
        <v>-1413.58</v>
      </c>
      <c r="H1983" s="46">
        <v>1</v>
      </c>
      <c r="I1983" s="47"/>
      <c r="L1983" s="47"/>
      <c r="M1983" s="50"/>
      <c r="P1983" s="49"/>
      <c r="Q1983" s="49"/>
      <c r="S1983" s="50"/>
      <c r="T1983" s="47"/>
      <c r="U1983" s="50"/>
      <c r="X1983" s="49"/>
      <c r="Y1983" s="49"/>
      <c r="AA1983" s="50"/>
      <c r="AB1983" s="47"/>
      <c r="AC1983" s="50"/>
      <c r="AF1983" s="49"/>
      <c r="AG1983" s="49"/>
      <c r="AI1983" s="50"/>
      <c r="AJ1983" s="47"/>
      <c r="AK1983" s="50"/>
      <c r="AN1983" s="49"/>
      <c r="AO1983" s="49"/>
      <c r="AQ1983" s="50"/>
      <c r="AR1983" s="47"/>
      <c r="AS1983" s="50"/>
      <c r="AV1983" s="49"/>
      <c r="AW1983" s="49"/>
      <c r="AY1983" s="50"/>
      <c r="AZ1983" s="47"/>
      <c r="BA1983" s="50"/>
      <c r="BD1983" s="49"/>
      <c r="BE1983" s="49"/>
      <c r="BG1983" s="50"/>
      <c r="BH1983" s="47"/>
      <c r="BI1983" s="50"/>
      <c r="BL1983" s="49"/>
      <c r="BM1983" s="49"/>
      <c r="BO1983" s="50"/>
      <c r="BP1983" s="47"/>
      <c r="BQ1983" s="50"/>
      <c r="BT1983" s="49"/>
      <c r="BU1983" s="49"/>
      <c r="BW1983" s="50"/>
      <c r="BX1983" s="47"/>
      <c r="BY1983" s="50"/>
      <c r="CB1983" s="49"/>
      <c r="CC1983" s="49"/>
      <c r="CE1983" s="50"/>
      <c r="CF1983" s="47"/>
      <c r="CG1983" s="50"/>
      <c r="CJ1983" s="49"/>
      <c r="CK1983" s="49"/>
      <c r="CM1983" s="50"/>
      <c r="CN1983" s="47"/>
      <c r="CO1983" s="50"/>
      <c r="CR1983" s="49"/>
      <c r="CS1983" s="49"/>
      <c r="CU1983" s="50"/>
      <c r="CV1983" s="47"/>
      <c r="CW1983" s="50"/>
      <c r="CZ1983" s="49"/>
      <c r="DA1983" s="49"/>
      <c r="DC1983" s="50"/>
      <c r="DD1983" s="47"/>
      <c r="DE1983" s="50"/>
      <c r="DH1983" s="49"/>
      <c r="DI1983" s="49"/>
      <c r="DK1983" s="50"/>
      <c r="DL1983" s="47"/>
      <c r="DM1983" s="50"/>
      <c r="DP1983" s="49"/>
      <c r="DQ1983" s="49"/>
      <c r="DS1983" s="50"/>
      <c r="DT1983" s="47"/>
      <c r="DU1983" s="50"/>
      <c r="DX1983" s="49"/>
      <c r="DY1983" s="49"/>
      <c r="EA1983" s="50"/>
      <c r="EB1983" s="47"/>
      <c r="EC1983" s="50"/>
      <c r="EF1983" s="49"/>
      <c r="EG1983" s="49"/>
      <c r="EI1983" s="50"/>
      <c r="EJ1983" s="47"/>
      <c r="EK1983" s="50"/>
      <c r="EN1983" s="49"/>
      <c r="EO1983" s="49"/>
      <c r="EQ1983" s="50"/>
      <c r="ER1983" s="47"/>
      <c r="ES1983" s="50"/>
      <c r="EV1983" s="49"/>
      <c r="EW1983" s="49"/>
      <c r="EY1983" s="50"/>
      <c r="EZ1983" s="47"/>
      <c r="FA1983" s="50"/>
      <c r="FD1983" s="49"/>
      <c r="FE1983" s="49"/>
      <c r="FG1983" s="50"/>
      <c r="FH1983" s="47"/>
      <c r="FI1983" s="50"/>
      <c r="FL1983" s="49"/>
      <c r="FM1983" s="49"/>
      <c r="FO1983" s="50"/>
      <c r="FP1983" s="47"/>
      <c r="FQ1983" s="50"/>
      <c r="FT1983" s="49"/>
      <c r="FU1983" s="49"/>
      <c r="FW1983" s="50"/>
      <c r="FX1983" s="47"/>
      <c r="FY1983" s="50"/>
      <c r="GB1983" s="49"/>
      <c r="GC1983" s="49"/>
      <c r="GE1983" s="50"/>
      <c r="GF1983" s="47"/>
      <c r="GG1983" s="50"/>
      <c r="GJ1983" s="49"/>
      <c r="GK1983" s="49"/>
      <c r="GM1983" s="50"/>
      <c r="GN1983" s="47"/>
      <c r="GO1983" s="50"/>
      <c r="GR1983" s="49"/>
      <c r="GS1983" s="49"/>
      <c r="GU1983" s="50"/>
      <c r="GV1983" s="47"/>
      <c r="GW1983" s="50"/>
      <c r="GZ1983" s="49"/>
      <c r="HA1983" s="49"/>
      <c r="HC1983" s="50"/>
      <c r="HD1983" s="47"/>
      <c r="HE1983" s="50"/>
      <c r="HH1983" s="49"/>
      <c r="HI1983" s="49"/>
      <c r="HK1983" s="50"/>
      <c r="HL1983" s="47"/>
      <c r="HM1983" s="50"/>
      <c r="HP1983" s="49"/>
      <c r="HQ1983" s="49"/>
      <c r="HS1983" s="50"/>
      <c r="HT1983" s="47"/>
      <c r="HU1983" s="50"/>
      <c r="HX1983" s="49"/>
      <c r="HY1983" s="49"/>
      <c r="IA1983" s="50"/>
      <c r="IB1983" s="47"/>
      <c r="IC1983" s="50"/>
      <c r="IF1983" s="49"/>
      <c r="IG1983" s="49"/>
      <c r="II1983" s="50"/>
      <c r="IJ1983" s="47"/>
      <c r="IK1983" s="50"/>
      <c r="IN1983" s="49"/>
      <c r="IO1983" s="49"/>
      <c r="IQ1983" s="50"/>
    </row>
    <row r="1984" spans="1:251" s="48" customFormat="1">
      <c r="A1984" s="43">
        <v>1253</v>
      </c>
      <c r="B1984" s="44">
        <v>100000443950</v>
      </c>
      <c r="C1984" s="43">
        <v>0</v>
      </c>
      <c r="D1984" s="45" t="s">
        <v>423</v>
      </c>
      <c r="E1984" s="45" t="s">
        <v>432</v>
      </c>
      <c r="F1984" s="46">
        <v>8285.42</v>
      </c>
      <c r="G1984" s="46">
        <v>-305.64</v>
      </c>
      <c r="H1984" s="46">
        <v>7979.78</v>
      </c>
      <c r="I1984" s="47"/>
      <c r="K1984" s="49"/>
      <c r="L1984" s="47"/>
      <c r="M1984" s="50"/>
      <c r="P1984" s="49"/>
      <c r="R1984" s="49"/>
      <c r="S1984" s="50"/>
      <c r="T1984" s="47"/>
      <c r="U1984" s="50"/>
      <c r="X1984" s="49"/>
      <c r="Z1984" s="49"/>
      <c r="AA1984" s="50"/>
      <c r="AB1984" s="47"/>
      <c r="AC1984" s="50"/>
      <c r="AF1984" s="49"/>
      <c r="AH1984" s="49"/>
      <c r="AI1984" s="50"/>
      <c r="AJ1984" s="47"/>
      <c r="AK1984" s="50"/>
      <c r="AN1984" s="49"/>
      <c r="AP1984" s="49"/>
      <c r="AQ1984" s="50"/>
      <c r="AR1984" s="47"/>
      <c r="AS1984" s="50"/>
      <c r="AV1984" s="49"/>
      <c r="AX1984" s="49"/>
      <c r="AY1984" s="50"/>
      <c r="AZ1984" s="47"/>
      <c r="BA1984" s="50"/>
      <c r="BD1984" s="49"/>
      <c r="BF1984" s="49"/>
      <c r="BG1984" s="50"/>
      <c r="BH1984" s="47"/>
      <c r="BI1984" s="50"/>
      <c r="BL1984" s="49"/>
      <c r="BN1984" s="49"/>
      <c r="BO1984" s="50"/>
      <c r="BP1984" s="47"/>
      <c r="BQ1984" s="50"/>
      <c r="BT1984" s="49"/>
      <c r="BV1984" s="49"/>
      <c r="BW1984" s="50"/>
      <c r="BX1984" s="47"/>
      <c r="BY1984" s="50"/>
      <c r="CB1984" s="49"/>
      <c r="CD1984" s="49"/>
      <c r="CE1984" s="50"/>
      <c r="CF1984" s="47"/>
      <c r="CG1984" s="50"/>
      <c r="CJ1984" s="49"/>
      <c r="CL1984" s="49"/>
      <c r="CM1984" s="50"/>
      <c r="CN1984" s="47"/>
      <c r="CO1984" s="50"/>
      <c r="CR1984" s="49"/>
      <c r="CT1984" s="49"/>
      <c r="CU1984" s="50"/>
      <c r="CV1984" s="47"/>
      <c r="CW1984" s="50"/>
      <c r="CZ1984" s="49"/>
      <c r="DB1984" s="49"/>
      <c r="DC1984" s="50"/>
      <c r="DD1984" s="47"/>
      <c r="DE1984" s="50"/>
      <c r="DH1984" s="49"/>
      <c r="DJ1984" s="49"/>
      <c r="DK1984" s="50"/>
      <c r="DL1984" s="47"/>
      <c r="DM1984" s="50"/>
      <c r="DP1984" s="49"/>
      <c r="DR1984" s="49"/>
      <c r="DS1984" s="50"/>
      <c r="DT1984" s="47"/>
      <c r="DU1984" s="50"/>
      <c r="DX1984" s="49"/>
      <c r="DZ1984" s="49"/>
      <c r="EA1984" s="50"/>
      <c r="EB1984" s="47"/>
      <c r="EC1984" s="50"/>
      <c r="EF1984" s="49"/>
      <c r="EH1984" s="49"/>
      <c r="EI1984" s="50"/>
      <c r="EJ1984" s="47"/>
      <c r="EK1984" s="50"/>
      <c r="EN1984" s="49"/>
      <c r="EP1984" s="49"/>
      <c r="EQ1984" s="50"/>
      <c r="ER1984" s="47"/>
      <c r="ES1984" s="50"/>
      <c r="EV1984" s="49"/>
      <c r="EX1984" s="49"/>
      <c r="EY1984" s="50"/>
      <c r="EZ1984" s="47"/>
      <c r="FA1984" s="50"/>
      <c r="FD1984" s="49"/>
      <c r="FF1984" s="49"/>
      <c r="FG1984" s="50"/>
      <c r="FH1984" s="47"/>
      <c r="FI1984" s="50"/>
      <c r="FL1984" s="49"/>
      <c r="FN1984" s="49"/>
      <c r="FO1984" s="50"/>
      <c r="FP1984" s="47"/>
      <c r="FQ1984" s="50"/>
      <c r="FT1984" s="49"/>
      <c r="FV1984" s="49"/>
      <c r="FW1984" s="50"/>
      <c r="FX1984" s="47"/>
      <c r="FY1984" s="50"/>
      <c r="GB1984" s="49"/>
      <c r="GD1984" s="49"/>
      <c r="GE1984" s="50"/>
      <c r="GF1984" s="47"/>
      <c r="GG1984" s="50"/>
      <c r="GJ1984" s="49"/>
      <c r="GL1984" s="49"/>
      <c r="GM1984" s="50"/>
      <c r="GN1984" s="47"/>
      <c r="GO1984" s="50"/>
      <c r="GR1984" s="49"/>
      <c r="GT1984" s="49"/>
      <c r="GU1984" s="50"/>
      <c r="GV1984" s="47"/>
      <c r="GW1984" s="50"/>
      <c r="GZ1984" s="49"/>
      <c r="HB1984" s="49"/>
      <c r="HC1984" s="50"/>
      <c r="HD1984" s="47"/>
      <c r="HE1984" s="50"/>
      <c r="HH1984" s="49"/>
      <c r="HJ1984" s="49"/>
      <c r="HK1984" s="50"/>
      <c r="HL1984" s="47"/>
      <c r="HM1984" s="50"/>
      <c r="HP1984" s="49"/>
      <c r="HR1984" s="49"/>
      <c r="HS1984" s="50"/>
      <c r="HT1984" s="47"/>
      <c r="HU1984" s="50"/>
      <c r="HX1984" s="49"/>
      <c r="HZ1984" s="49"/>
      <c r="IA1984" s="50"/>
      <c r="IB1984" s="47"/>
      <c r="IC1984" s="50"/>
      <c r="IF1984" s="49"/>
      <c r="IH1984" s="49"/>
      <c r="II1984" s="50"/>
      <c r="IJ1984" s="47"/>
      <c r="IK1984" s="50"/>
      <c r="IN1984" s="49"/>
      <c r="IP1984" s="49"/>
      <c r="IQ1984" s="50"/>
    </row>
    <row r="1985" spans="1:251" s="48" customFormat="1">
      <c r="A1985" s="43"/>
      <c r="B1985" s="44">
        <v>100000443950</v>
      </c>
      <c r="C1985" s="43">
        <v>1</v>
      </c>
      <c r="D1985" s="45" t="s">
        <v>423</v>
      </c>
      <c r="E1985" s="45" t="s">
        <v>432</v>
      </c>
      <c r="F1985" s="46">
        <v>1414.58</v>
      </c>
      <c r="G1985" s="46">
        <v>-1413.58</v>
      </c>
      <c r="H1985" s="46">
        <v>1</v>
      </c>
      <c r="I1985" s="47"/>
      <c r="L1985" s="47"/>
      <c r="M1985" s="50"/>
      <c r="P1985" s="49"/>
      <c r="Q1985" s="49"/>
      <c r="S1985" s="50"/>
      <c r="T1985" s="47"/>
      <c r="U1985" s="50"/>
      <c r="X1985" s="49"/>
      <c r="Y1985" s="49"/>
      <c r="AA1985" s="50"/>
      <c r="AB1985" s="47"/>
      <c r="AC1985" s="50"/>
      <c r="AF1985" s="49"/>
      <c r="AG1985" s="49"/>
      <c r="AI1985" s="50"/>
      <c r="AJ1985" s="47"/>
      <c r="AK1985" s="50"/>
      <c r="AN1985" s="49"/>
      <c r="AO1985" s="49"/>
      <c r="AQ1985" s="50"/>
      <c r="AR1985" s="47"/>
      <c r="AS1985" s="50"/>
      <c r="AV1985" s="49"/>
      <c r="AW1985" s="49"/>
      <c r="AY1985" s="50"/>
      <c r="AZ1985" s="47"/>
      <c r="BA1985" s="50"/>
      <c r="BD1985" s="49"/>
      <c r="BE1985" s="49"/>
      <c r="BG1985" s="50"/>
      <c r="BH1985" s="47"/>
      <c r="BI1985" s="50"/>
      <c r="BL1985" s="49"/>
      <c r="BM1985" s="49"/>
      <c r="BO1985" s="50"/>
      <c r="BP1985" s="47"/>
      <c r="BQ1985" s="50"/>
      <c r="BT1985" s="49"/>
      <c r="BU1985" s="49"/>
      <c r="BW1985" s="50"/>
      <c r="BX1985" s="47"/>
      <c r="BY1985" s="50"/>
      <c r="CB1985" s="49"/>
      <c r="CC1985" s="49"/>
      <c r="CE1985" s="50"/>
      <c r="CF1985" s="47"/>
      <c r="CG1985" s="50"/>
      <c r="CJ1985" s="49"/>
      <c r="CK1985" s="49"/>
      <c r="CM1985" s="50"/>
      <c r="CN1985" s="47"/>
      <c r="CO1985" s="50"/>
      <c r="CR1985" s="49"/>
      <c r="CS1985" s="49"/>
      <c r="CU1985" s="50"/>
      <c r="CV1985" s="47"/>
      <c r="CW1985" s="50"/>
      <c r="CZ1985" s="49"/>
      <c r="DA1985" s="49"/>
      <c r="DC1985" s="50"/>
      <c r="DD1985" s="47"/>
      <c r="DE1985" s="50"/>
      <c r="DH1985" s="49"/>
      <c r="DI1985" s="49"/>
      <c r="DK1985" s="50"/>
      <c r="DL1985" s="47"/>
      <c r="DM1985" s="50"/>
      <c r="DP1985" s="49"/>
      <c r="DQ1985" s="49"/>
      <c r="DS1985" s="50"/>
      <c r="DT1985" s="47"/>
      <c r="DU1985" s="50"/>
      <c r="DX1985" s="49"/>
      <c r="DY1985" s="49"/>
      <c r="EA1985" s="50"/>
      <c r="EB1985" s="47"/>
      <c r="EC1985" s="50"/>
      <c r="EF1985" s="49"/>
      <c r="EG1985" s="49"/>
      <c r="EI1985" s="50"/>
      <c r="EJ1985" s="47"/>
      <c r="EK1985" s="50"/>
      <c r="EN1985" s="49"/>
      <c r="EO1985" s="49"/>
      <c r="EQ1985" s="50"/>
      <c r="ER1985" s="47"/>
      <c r="ES1985" s="50"/>
      <c r="EV1985" s="49"/>
      <c r="EW1985" s="49"/>
      <c r="EY1985" s="50"/>
      <c r="EZ1985" s="47"/>
      <c r="FA1985" s="50"/>
      <c r="FD1985" s="49"/>
      <c r="FE1985" s="49"/>
      <c r="FG1985" s="50"/>
      <c r="FH1985" s="47"/>
      <c r="FI1985" s="50"/>
      <c r="FL1985" s="49"/>
      <c r="FM1985" s="49"/>
      <c r="FO1985" s="50"/>
      <c r="FP1985" s="47"/>
      <c r="FQ1985" s="50"/>
      <c r="FT1985" s="49"/>
      <c r="FU1985" s="49"/>
      <c r="FW1985" s="50"/>
      <c r="FX1985" s="47"/>
      <c r="FY1985" s="50"/>
      <c r="GB1985" s="49"/>
      <c r="GC1985" s="49"/>
      <c r="GE1985" s="50"/>
      <c r="GF1985" s="47"/>
      <c r="GG1985" s="50"/>
      <c r="GJ1985" s="49"/>
      <c r="GK1985" s="49"/>
      <c r="GM1985" s="50"/>
      <c r="GN1985" s="47"/>
      <c r="GO1985" s="50"/>
      <c r="GR1985" s="49"/>
      <c r="GS1985" s="49"/>
      <c r="GU1985" s="50"/>
      <c r="GV1985" s="47"/>
      <c r="GW1985" s="50"/>
      <c r="GZ1985" s="49"/>
      <c r="HA1985" s="49"/>
      <c r="HC1985" s="50"/>
      <c r="HD1985" s="47"/>
      <c r="HE1985" s="50"/>
      <c r="HH1985" s="49"/>
      <c r="HI1985" s="49"/>
      <c r="HK1985" s="50"/>
      <c r="HL1985" s="47"/>
      <c r="HM1985" s="50"/>
      <c r="HP1985" s="49"/>
      <c r="HQ1985" s="49"/>
      <c r="HS1985" s="50"/>
      <c r="HT1985" s="47"/>
      <c r="HU1985" s="50"/>
      <c r="HX1985" s="49"/>
      <c r="HY1985" s="49"/>
      <c r="IA1985" s="50"/>
      <c r="IB1985" s="47"/>
      <c r="IC1985" s="50"/>
      <c r="IF1985" s="49"/>
      <c r="IG1985" s="49"/>
      <c r="II1985" s="50"/>
      <c r="IJ1985" s="47"/>
      <c r="IK1985" s="50"/>
      <c r="IN1985" s="49"/>
      <c r="IO1985" s="49"/>
      <c r="IQ1985" s="50"/>
    </row>
    <row r="1986" spans="1:251" s="48" customFormat="1">
      <c r="A1986" s="43">
        <v>1254</v>
      </c>
      <c r="B1986" s="44">
        <v>100000443951</v>
      </c>
      <c r="C1986" s="43">
        <v>0</v>
      </c>
      <c r="D1986" s="45" t="s">
        <v>423</v>
      </c>
      <c r="E1986" s="45" t="s">
        <v>432</v>
      </c>
      <c r="F1986" s="46">
        <v>8285.42</v>
      </c>
      <c r="G1986" s="46">
        <v>-305.64</v>
      </c>
      <c r="H1986" s="46">
        <v>7979.78</v>
      </c>
      <c r="I1986" s="47"/>
      <c r="K1986" s="49"/>
      <c r="L1986" s="47"/>
      <c r="M1986" s="50"/>
      <c r="P1986" s="49"/>
      <c r="R1986" s="49"/>
      <c r="S1986" s="50"/>
      <c r="T1986" s="47"/>
      <c r="U1986" s="50"/>
      <c r="X1986" s="49"/>
      <c r="Z1986" s="49"/>
      <c r="AA1986" s="50"/>
      <c r="AB1986" s="47"/>
      <c r="AC1986" s="50"/>
      <c r="AF1986" s="49"/>
      <c r="AH1986" s="49"/>
      <c r="AI1986" s="50"/>
      <c r="AJ1986" s="47"/>
      <c r="AK1986" s="50"/>
      <c r="AN1986" s="49"/>
      <c r="AP1986" s="49"/>
      <c r="AQ1986" s="50"/>
      <c r="AR1986" s="47"/>
      <c r="AS1986" s="50"/>
      <c r="AV1986" s="49"/>
      <c r="AX1986" s="49"/>
      <c r="AY1986" s="50"/>
      <c r="AZ1986" s="47"/>
      <c r="BA1986" s="50"/>
      <c r="BD1986" s="49"/>
      <c r="BF1986" s="49"/>
      <c r="BG1986" s="50"/>
      <c r="BH1986" s="47"/>
      <c r="BI1986" s="50"/>
      <c r="BL1986" s="49"/>
      <c r="BN1986" s="49"/>
      <c r="BO1986" s="50"/>
      <c r="BP1986" s="47"/>
      <c r="BQ1986" s="50"/>
      <c r="BT1986" s="49"/>
      <c r="BV1986" s="49"/>
      <c r="BW1986" s="50"/>
      <c r="BX1986" s="47"/>
      <c r="BY1986" s="50"/>
      <c r="CB1986" s="49"/>
      <c r="CD1986" s="49"/>
      <c r="CE1986" s="50"/>
      <c r="CF1986" s="47"/>
      <c r="CG1986" s="50"/>
      <c r="CJ1986" s="49"/>
      <c r="CL1986" s="49"/>
      <c r="CM1986" s="50"/>
      <c r="CN1986" s="47"/>
      <c r="CO1986" s="50"/>
      <c r="CR1986" s="49"/>
      <c r="CT1986" s="49"/>
      <c r="CU1986" s="50"/>
      <c r="CV1986" s="47"/>
      <c r="CW1986" s="50"/>
      <c r="CZ1986" s="49"/>
      <c r="DB1986" s="49"/>
      <c r="DC1986" s="50"/>
      <c r="DD1986" s="47"/>
      <c r="DE1986" s="50"/>
      <c r="DH1986" s="49"/>
      <c r="DJ1986" s="49"/>
      <c r="DK1986" s="50"/>
      <c r="DL1986" s="47"/>
      <c r="DM1986" s="50"/>
      <c r="DP1986" s="49"/>
      <c r="DR1986" s="49"/>
      <c r="DS1986" s="50"/>
      <c r="DT1986" s="47"/>
      <c r="DU1986" s="50"/>
      <c r="DX1986" s="49"/>
      <c r="DZ1986" s="49"/>
      <c r="EA1986" s="50"/>
      <c r="EB1986" s="47"/>
      <c r="EC1986" s="50"/>
      <c r="EF1986" s="49"/>
      <c r="EH1986" s="49"/>
      <c r="EI1986" s="50"/>
      <c r="EJ1986" s="47"/>
      <c r="EK1986" s="50"/>
      <c r="EN1986" s="49"/>
      <c r="EP1986" s="49"/>
      <c r="EQ1986" s="50"/>
      <c r="ER1986" s="47"/>
      <c r="ES1986" s="50"/>
      <c r="EV1986" s="49"/>
      <c r="EX1986" s="49"/>
      <c r="EY1986" s="50"/>
      <c r="EZ1986" s="47"/>
      <c r="FA1986" s="50"/>
      <c r="FD1986" s="49"/>
      <c r="FF1986" s="49"/>
      <c r="FG1986" s="50"/>
      <c r="FH1986" s="47"/>
      <c r="FI1986" s="50"/>
      <c r="FL1986" s="49"/>
      <c r="FN1986" s="49"/>
      <c r="FO1986" s="50"/>
      <c r="FP1986" s="47"/>
      <c r="FQ1986" s="50"/>
      <c r="FT1986" s="49"/>
      <c r="FV1986" s="49"/>
      <c r="FW1986" s="50"/>
      <c r="FX1986" s="47"/>
      <c r="FY1986" s="50"/>
      <c r="GB1986" s="49"/>
      <c r="GD1986" s="49"/>
      <c r="GE1986" s="50"/>
      <c r="GF1986" s="47"/>
      <c r="GG1986" s="50"/>
      <c r="GJ1986" s="49"/>
      <c r="GL1986" s="49"/>
      <c r="GM1986" s="50"/>
      <c r="GN1986" s="47"/>
      <c r="GO1986" s="50"/>
      <c r="GR1986" s="49"/>
      <c r="GT1986" s="49"/>
      <c r="GU1986" s="50"/>
      <c r="GV1986" s="47"/>
      <c r="GW1986" s="50"/>
      <c r="GZ1986" s="49"/>
      <c r="HB1986" s="49"/>
      <c r="HC1986" s="50"/>
      <c r="HD1986" s="47"/>
      <c r="HE1986" s="50"/>
      <c r="HH1986" s="49"/>
      <c r="HJ1986" s="49"/>
      <c r="HK1986" s="50"/>
      <c r="HL1986" s="47"/>
      <c r="HM1986" s="50"/>
      <c r="HP1986" s="49"/>
      <c r="HR1986" s="49"/>
      <c r="HS1986" s="50"/>
      <c r="HT1986" s="47"/>
      <c r="HU1986" s="50"/>
      <c r="HX1986" s="49"/>
      <c r="HZ1986" s="49"/>
      <c r="IA1986" s="50"/>
      <c r="IB1986" s="47"/>
      <c r="IC1986" s="50"/>
      <c r="IF1986" s="49"/>
      <c r="IH1986" s="49"/>
      <c r="II1986" s="50"/>
      <c r="IJ1986" s="47"/>
      <c r="IK1986" s="50"/>
      <c r="IN1986" s="49"/>
      <c r="IP1986" s="49"/>
      <c r="IQ1986" s="50"/>
    </row>
    <row r="1987" spans="1:251" s="48" customFormat="1">
      <c r="A1987" s="43"/>
      <c r="B1987" s="44">
        <v>100000443951</v>
      </c>
      <c r="C1987" s="43">
        <v>1</v>
      </c>
      <c r="D1987" s="45" t="s">
        <v>423</v>
      </c>
      <c r="E1987" s="45" t="s">
        <v>432</v>
      </c>
      <c r="F1987" s="46">
        <v>1414.58</v>
      </c>
      <c r="G1987" s="46">
        <v>-1413.58</v>
      </c>
      <c r="H1987" s="46">
        <v>1</v>
      </c>
      <c r="I1987" s="47"/>
      <c r="L1987" s="47"/>
      <c r="M1987" s="50"/>
      <c r="P1987" s="49"/>
      <c r="Q1987" s="49"/>
      <c r="S1987" s="50"/>
      <c r="T1987" s="47"/>
      <c r="U1987" s="50"/>
      <c r="X1987" s="49"/>
      <c r="Y1987" s="49"/>
      <c r="AA1987" s="50"/>
      <c r="AB1987" s="47"/>
      <c r="AC1987" s="50"/>
      <c r="AF1987" s="49"/>
      <c r="AG1987" s="49"/>
      <c r="AI1987" s="50"/>
      <c r="AJ1987" s="47"/>
      <c r="AK1987" s="50"/>
      <c r="AN1987" s="49"/>
      <c r="AO1987" s="49"/>
      <c r="AQ1987" s="50"/>
      <c r="AR1987" s="47"/>
      <c r="AS1987" s="50"/>
      <c r="AV1987" s="49"/>
      <c r="AW1987" s="49"/>
      <c r="AY1987" s="50"/>
      <c r="AZ1987" s="47"/>
      <c r="BA1987" s="50"/>
      <c r="BD1987" s="49"/>
      <c r="BE1987" s="49"/>
      <c r="BG1987" s="50"/>
      <c r="BH1987" s="47"/>
      <c r="BI1987" s="50"/>
      <c r="BL1987" s="49"/>
      <c r="BM1987" s="49"/>
      <c r="BO1987" s="50"/>
      <c r="BP1987" s="47"/>
      <c r="BQ1987" s="50"/>
      <c r="BT1987" s="49"/>
      <c r="BU1987" s="49"/>
      <c r="BW1987" s="50"/>
      <c r="BX1987" s="47"/>
      <c r="BY1987" s="50"/>
      <c r="CB1987" s="49"/>
      <c r="CC1987" s="49"/>
      <c r="CE1987" s="50"/>
      <c r="CF1987" s="47"/>
      <c r="CG1987" s="50"/>
      <c r="CJ1987" s="49"/>
      <c r="CK1987" s="49"/>
      <c r="CM1987" s="50"/>
      <c r="CN1987" s="47"/>
      <c r="CO1987" s="50"/>
      <c r="CR1987" s="49"/>
      <c r="CS1987" s="49"/>
      <c r="CU1987" s="50"/>
      <c r="CV1987" s="47"/>
      <c r="CW1987" s="50"/>
      <c r="CZ1987" s="49"/>
      <c r="DA1987" s="49"/>
      <c r="DC1987" s="50"/>
      <c r="DD1987" s="47"/>
      <c r="DE1987" s="50"/>
      <c r="DH1987" s="49"/>
      <c r="DI1987" s="49"/>
      <c r="DK1987" s="50"/>
      <c r="DL1987" s="47"/>
      <c r="DM1987" s="50"/>
      <c r="DP1987" s="49"/>
      <c r="DQ1987" s="49"/>
      <c r="DS1987" s="50"/>
      <c r="DT1987" s="47"/>
      <c r="DU1987" s="50"/>
      <c r="DX1987" s="49"/>
      <c r="DY1987" s="49"/>
      <c r="EA1987" s="50"/>
      <c r="EB1987" s="47"/>
      <c r="EC1987" s="50"/>
      <c r="EF1987" s="49"/>
      <c r="EG1987" s="49"/>
      <c r="EI1987" s="50"/>
      <c r="EJ1987" s="47"/>
      <c r="EK1987" s="50"/>
      <c r="EN1987" s="49"/>
      <c r="EO1987" s="49"/>
      <c r="EQ1987" s="50"/>
      <c r="ER1987" s="47"/>
      <c r="ES1987" s="50"/>
      <c r="EV1987" s="49"/>
      <c r="EW1987" s="49"/>
      <c r="EY1987" s="50"/>
      <c r="EZ1987" s="47"/>
      <c r="FA1987" s="50"/>
      <c r="FD1987" s="49"/>
      <c r="FE1987" s="49"/>
      <c r="FG1987" s="50"/>
      <c r="FH1987" s="47"/>
      <c r="FI1987" s="50"/>
      <c r="FL1987" s="49"/>
      <c r="FM1987" s="49"/>
      <c r="FO1987" s="50"/>
      <c r="FP1987" s="47"/>
      <c r="FQ1987" s="50"/>
      <c r="FT1987" s="49"/>
      <c r="FU1987" s="49"/>
      <c r="FW1987" s="50"/>
      <c r="FX1987" s="47"/>
      <c r="FY1987" s="50"/>
      <c r="GB1987" s="49"/>
      <c r="GC1987" s="49"/>
      <c r="GE1987" s="50"/>
      <c r="GF1987" s="47"/>
      <c r="GG1987" s="50"/>
      <c r="GJ1987" s="49"/>
      <c r="GK1987" s="49"/>
      <c r="GM1987" s="50"/>
      <c r="GN1987" s="47"/>
      <c r="GO1987" s="50"/>
      <c r="GR1987" s="49"/>
      <c r="GS1987" s="49"/>
      <c r="GU1987" s="50"/>
      <c r="GV1987" s="47"/>
      <c r="GW1987" s="50"/>
      <c r="GZ1987" s="49"/>
      <c r="HA1987" s="49"/>
      <c r="HC1987" s="50"/>
      <c r="HD1987" s="47"/>
      <c r="HE1987" s="50"/>
      <c r="HH1987" s="49"/>
      <c r="HI1987" s="49"/>
      <c r="HK1987" s="50"/>
      <c r="HL1987" s="47"/>
      <c r="HM1987" s="50"/>
      <c r="HP1987" s="49"/>
      <c r="HQ1987" s="49"/>
      <c r="HS1987" s="50"/>
      <c r="HT1987" s="47"/>
      <c r="HU1987" s="50"/>
      <c r="HX1987" s="49"/>
      <c r="HY1987" s="49"/>
      <c r="IA1987" s="50"/>
      <c r="IB1987" s="47"/>
      <c r="IC1987" s="50"/>
      <c r="IF1987" s="49"/>
      <c r="IG1987" s="49"/>
      <c r="II1987" s="50"/>
      <c r="IJ1987" s="47"/>
      <c r="IK1987" s="50"/>
      <c r="IN1987" s="49"/>
      <c r="IO1987" s="49"/>
      <c r="IQ1987" s="50"/>
    </row>
    <row r="1988" spans="1:251" s="48" customFormat="1">
      <c r="A1988" s="43">
        <v>1255</v>
      </c>
      <c r="B1988" s="44">
        <v>100000443952</v>
      </c>
      <c r="C1988" s="43">
        <v>0</v>
      </c>
      <c r="D1988" s="45" t="s">
        <v>423</v>
      </c>
      <c r="E1988" s="45" t="s">
        <v>432</v>
      </c>
      <c r="F1988" s="46">
        <v>8285.42</v>
      </c>
      <c r="G1988" s="46">
        <v>-305.64</v>
      </c>
      <c r="H1988" s="46">
        <v>7979.78</v>
      </c>
      <c r="I1988" s="47"/>
      <c r="K1988" s="49"/>
      <c r="L1988" s="47"/>
      <c r="M1988" s="50"/>
      <c r="P1988" s="49"/>
      <c r="R1988" s="49"/>
      <c r="S1988" s="50"/>
      <c r="T1988" s="47"/>
      <c r="U1988" s="50"/>
      <c r="X1988" s="49"/>
      <c r="Z1988" s="49"/>
      <c r="AA1988" s="50"/>
      <c r="AB1988" s="47"/>
      <c r="AC1988" s="50"/>
      <c r="AF1988" s="49"/>
      <c r="AH1988" s="49"/>
      <c r="AI1988" s="50"/>
      <c r="AJ1988" s="47"/>
      <c r="AK1988" s="50"/>
      <c r="AN1988" s="49"/>
      <c r="AP1988" s="49"/>
      <c r="AQ1988" s="50"/>
      <c r="AR1988" s="47"/>
      <c r="AS1988" s="50"/>
      <c r="AV1988" s="49"/>
      <c r="AX1988" s="49"/>
      <c r="AY1988" s="50"/>
      <c r="AZ1988" s="47"/>
      <c r="BA1988" s="50"/>
      <c r="BD1988" s="49"/>
      <c r="BF1988" s="49"/>
      <c r="BG1988" s="50"/>
      <c r="BH1988" s="47"/>
      <c r="BI1988" s="50"/>
      <c r="BL1988" s="49"/>
      <c r="BN1988" s="49"/>
      <c r="BO1988" s="50"/>
      <c r="BP1988" s="47"/>
      <c r="BQ1988" s="50"/>
      <c r="BT1988" s="49"/>
      <c r="BV1988" s="49"/>
      <c r="BW1988" s="50"/>
      <c r="BX1988" s="47"/>
      <c r="BY1988" s="50"/>
      <c r="CB1988" s="49"/>
      <c r="CD1988" s="49"/>
      <c r="CE1988" s="50"/>
      <c r="CF1988" s="47"/>
      <c r="CG1988" s="50"/>
      <c r="CJ1988" s="49"/>
      <c r="CL1988" s="49"/>
      <c r="CM1988" s="50"/>
      <c r="CN1988" s="47"/>
      <c r="CO1988" s="50"/>
      <c r="CR1988" s="49"/>
      <c r="CT1988" s="49"/>
      <c r="CU1988" s="50"/>
      <c r="CV1988" s="47"/>
      <c r="CW1988" s="50"/>
      <c r="CZ1988" s="49"/>
      <c r="DB1988" s="49"/>
      <c r="DC1988" s="50"/>
      <c r="DD1988" s="47"/>
      <c r="DE1988" s="50"/>
      <c r="DH1988" s="49"/>
      <c r="DJ1988" s="49"/>
      <c r="DK1988" s="50"/>
      <c r="DL1988" s="47"/>
      <c r="DM1988" s="50"/>
      <c r="DP1988" s="49"/>
      <c r="DR1988" s="49"/>
      <c r="DS1988" s="50"/>
      <c r="DT1988" s="47"/>
      <c r="DU1988" s="50"/>
      <c r="DX1988" s="49"/>
      <c r="DZ1988" s="49"/>
      <c r="EA1988" s="50"/>
      <c r="EB1988" s="47"/>
      <c r="EC1988" s="50"/>
      <c r="EF1988" s="49"/>
      <c r="EH1988" s="49"/>
      <c r="EI1988" s="50"/>
      <c r="EJ1988" s="47"/>
      <c r="EK1988" s="50"/>
      <c r="EN1988" s="49"/>
      <c r="EP1988" s="49"/>
      <c r="EQ1988" s="50"/>
      <c r="ER1988" s="47"/>
      <c r="ES1988" s="50"/>
      <c r="EV1988" s="49"/>
      <c r="EX1988" s="49"/>
      <c r="EY1988" s="50"/>
      <c r="EZ1988" s="47"/>
      <c r="FA1988" s="50"/>
      <c r="FD1988" s="49"/>
      <c r="FF1988" s="49"/>
      <c r="FG1988" s="50"/>
      <c r="FH1988" s="47"/>
      <c r="FI1988" s="50"/>
      <c r="FL1988" s="49"/>
      <c r="FN1988" s="49"/>
      <c r="FO1988" s="50"/>
      <c r="FP1988" s="47"/>
      <c r="FQ1988" s="50"/>
      <c r="FT1988" s="49"/>
      <c r="FV1988" s="49"/>
      <c r="FW1988" s="50"/>
      <c r="FX1988" s="47"/>
      <c r="FY1988" s="50"/>
      <c r="GB1988" s="49"/>
      <c r="GD1988" s="49"/>
      <c r="GE1988" s="50"/>
      <c r="GF1988" s="47"/>
      <c r="GG1988" s="50"/>
      <c r="GJ1988" s="49"/>
      <c r="GL1988" s="49"/>
      <c r="GM1988" s="50"/>
      <c r="GN1988" s="47"/>
      <c r="GO1988" s="50"/>
      <c r="GR1988" s="49"/>
      <c r="GT1988" s="49"/>
      <c r="GU1988" s="50"/>
      <c r="GV1988" s="47"/>
      <c r="GW1988" s="50"/>
      <c r="GZ1988" s="49"/>
      <c r="HB1988" s="49"/>
      <c r="HC1988" s="50"/>
      <c r="HD1988" s="47"/>
      <c r="HE1988" s="50"/>
      <c r="HH1988" s="49"/>
      <c r="HJ1988" s="49"/>
      <c r="HK1988" s="50"/>
      <c r="HL1988" s="47"/>
      <c r="HM1988" s="50"/>
      <c r="HP1988" s="49"/>
      <c r="HR1988" s="49"/>
      <c r="HS1988" s="50"/>
      <c r="HT1988" s="47"/>
      <c r="HU1988" s="50"/>
      <c r="HX1988" s="49"/>
      <c r="HZ1988" s="49"/>
      <c r="IA1988" s="50"/>
      <c r="IB1988" s="47"/>
      <c r="IC1988" s="50"/>
      <c r="IF1988" s="49"/>
      <c r="IH1988" s="49"/>
      <c r="II1988" s="50"/>
      <c r="IJ1988" s="47"/>
      <c r="IK1988" s="50"/>
      <c r="IN1988" s="49"/>
      <c r="IP1988" s="49"/>
      <c r="IQ1988" s="50"/>
    </row>
    <row r="1989" spans="1:251" s="48" customFormat="1">
      <c r="A1989" s="43"/>
      <c r="B1989" s="44">
        <v>100000443952</v>
      </c>
      <c r="C1989" s="43">
        <v>1</v>
      </c>
      <c r="D1989" s="45" t="s">
        <v>423</v>
      </c>
      <c r="E1989" s="45" t="s">
        <v>432</v>
      </c>
      <c r="F1989" s="46">
        <v>1414.58</v>
      </c>
      <c r="G1989" s="46">
        <v>-1413.58</v>
      </c>
      <c r="H1989" s="46">
        <v>1</v>
      </c>
      <c r="I1989" s="47"/>
      <c r="L1989" s="47"/>
      <c r="M1989" s="50"/>
      <c r="P1989" s="49"/>
      <c r="Q1989" s="49"/>
      <c r="S1989" s="50"/>
      <c r="T1989" s="47"/>
      <c r="U1989" s="50"/>
      <c r="X1989" s="49"/>
      <c r="Y1989" s="49"/>
      <c r="AA1989" s="50"/>
      <c r="AB1989" s="47"/>
      <c r="AC1989" s="50"/>
      <c r="AF1989" s="49"/>
      <c r="AG1989" s="49"/>
      <c r="AI1989" s="50"/>
      <c r="AJ1989" s="47"/>
      <c r="AK1989" s="50"/>
      <c r="AN1989" s="49"/>
      <c r="AO1989" s="49"/>
      <c r="AQ1989" s="50"/>
      <c r="AR1989" s="47"/>
      <c r="AS1989" s="50"/>
      <c r="AV1989" s="49"/>
      <c r="AW1989" s="49"/>
      <c r="AY1989" s="50"/>
      <c r="AZ1989" s="47"/>
      <c r="BA1989" s="50"/>
      <c r="BD1989" s="49"/>
      <c r="BE1989" s="49"/>
      <c r="BG1989" s="50"/>
      <c r="BH1989" s="47"/>
      <c r="BI1989" s="50"/>
      <c r="BL1989" s="49"/>
      <c r="BM1989" s="49"/>
      <c r="BO1989" s="50"/>
      <c r="BP1989" s="47"/>
      <c r="BQ1989" s="50"/>
      <c r="BT1989" s="49"/>
      <c r="BU1989" s="49"/>
      <c r="BW1989" s="50"/>
      <c r="BX1989" s="47"/>
      <c r="BY1989" s="50"/>
      <c r="CB1989" s="49"/>
      <c r="CC1989" s="49"/>
      <c r="CE1989" s="50"/>
      <c r="CF1989" s="47"/>
      <c r="CG1989" s="50"/>
      <c r="CJ1989" s="49"/>
      <c r="CK1989" s="49"/>
      <c r="CM1989" s="50"/>
      <c r="CN1989" s="47"/>
      <c r="CO1989" s="50"/>
      <c r="CR1989" s="49"/>
      <c r="CS1989" s="49"/>
      <c r="CU1989" s="50"/>
      <c r="CV1989" s="47"/>
      <c r="CW1989" s="50"/>
      <c r="CZ1989" s="49"/>
      <c r="DA1989" s="49"/>
      <c r="DC1989" s="50"/>
      <c r="DD1989" s="47"/>
      <c r="DE1989" s="50"/>
      <c r="DH1989" s="49"/>
      <c r="DI1989" s="49"/>
      <c r="DK1989" s="50"/>
      <c r="DL1989" s="47"/>
      <c r="DM1989" s="50"/>
      <c r="DP1989" s="49"/>
      <c r="DQ1989" s="49"/>
      <c r="DS1989" s="50"/>
      <c r="DT1989" s="47"/>
      <c r="DU1989" s="50"/>
      <c r="DX1989" s="49"/>
      <c r="DY1989" s="49"/>
      <c r="EA1989" s="50"/>
      <c r="EB1989" s="47"/>
      <c r="EC1989" s="50"/>
      <c r="EF1989" s="49"/>
      <c r="EG1989" s="49"/>
      <c r="EI1989" s="50"/>
      <c r="EJ1989" s="47"/>
      <c r="EK1989" s="50"/>
      <c r="EN1989" s="49"/>
      <c r="EO1989" s="49"/>
      <c r="EQ1989" s="50"/>
      <c r="ER1989" s="47"/>
      <c r="ES1989" s="50"/>
      <c r="EV1989" s="49"/>
      <c r="EW1989" s="49"/>
      <c r="EY1989" s="50"/>
      <c r="EZ1989" s="47"/>
      <c r="FA1989" s="50"/>
      <c r="FD1989" s="49"/>
      <c r="FE1989" s="49"/>
      <c r="FG1989" s="50"/>
      <c r="FH1989" s="47"/>
      <c r="FI1989" s="50"/>
      <c r="FL1989" s="49"/>
      <c r="FM1989" s="49"/>
      <c r="FO1989" s="50"/>
      <c r="FP1989" s="47"/>
      <c r="FQ1989" s="50"/>
      <c r="FT1989" s="49"/>
      <c r="FU1989" s="49"/>
      <c r="FW1989" s="50"/>
      <c r="FX1989" s="47"/>
      <c r="FY1989" s="50"/>
      <c r="GB1989" s="49"/>
      <c r="GC1989" s="49"/>
      <c r="GE1989" s="50"/>
      <c r="GF1989" s="47"/>
      <c r="GG1989" s="50"/>
      <c r="GJ1989" s="49"/>
      <c r="GK1989" s="49"/>
      <c r="GM1989" s="50"/>
      <c r="GN1989" s="47"/>
      <c r="GO1989" s="50"/>
      <c r="GR1989" s="49"/>
      <c r="GS1989" s="49"/>
      <c r="GU1989" s="50"/>
      <c r="GV1989" s="47"/>
      <c r="GW1989" s="50"/>
      <c r="GZ1989" s="49"/>
      <c r="HA1989" s="49"/>
      <c r="HC1989" s="50"/>
      <c r="HD1989" s="47"/>
      <c r="HE1989" s="50"/>
      <c r="HH1989" s="49"/>
      <c r="HI1989" s="49"/>
      <c r="HK1989" s="50"/>
      <c r="HL1989" s="47"/>
      <c r="HM1989" s="50"/>
      <c r="HP1989" s="49"/>
      <c r="HQ1989" s="49"/>
      <c r="HS1989" s="50"/>
      <c r="HT1989" s="47"/>
      <c r="HU1989" s="50"/>
      <c r="HX1989" s="49"/>
      <c r="HY1989" s="49"/>
      <c r="IA1989" s="50"/>
      <c r="IB1989" s="47"/>
      <c r="IC1989" s="50"/>
      <c r="IF1989" s="49"/>
      <c r="IG1989" s="49"/>
      <c r="II1989" s="50"/>
      <c r="IJ1989" s="47"/>
      <c r="IK1989" s="50"/>
      <c r="IN1989" s="49"/>
      <c r="IO1989" s="49"/>
      <c r="IQ1989" s="50"/>
    </row>
    <row r="1990" spans="1:251" s="48" customFormat="1">
      <c r="A1990" s="43">
        <v>1256</v>
      </c>
      <c r="B1990" s="44">
        <v>100000443953</v>
      </c>
      <c r="C1990" s="43">
        <v>0</v>
      </c>
      <c r="D1990" s="45" t="s">
        <v>423</v>
      </c>
      <c r="E1990" s="45" t="s">
        <v>432</v>
      </c>
      <c r="F1990" s="46">
        <v>8285.42</v>
      </c>
      <c r="G1990" s="46">
        <v>-305.64</v>
      </c>
      <c r="H1990" s="46">
        <v>7979.78</v>
      </c>
      <c r="I1990" s="47"/>
      <c r="K1990" s="49"/>
      <c r="L1990" s="47"/>
      <c r="M1990" s="50"/>
      <c r="P1990" s="49"/>
      <c r="R1990" s="49"/>
      <c r="S1990" s="50"/>
      <c r="T1990" s="47"/>
      <c r="U1990" s="50"/>
      <c r="X1990" s="49"/>
      <c r="Z1990" s="49"/>
      <c r="AA1990" s="50"/>
      <c r="AB1990" s="47"/>
      <c r="AC1990" s="50"/>
      <c r="AF1990" s="49"/>
      <c r="AH1990" s="49"/>
      <c r="AI1990" s="50"/>
      <c r="AJ1990" s="47"/>
      <c r="AK1990" s="50"/>
      <c r="AN1990" s="49"/>
      <c r="AP1990" s="49"/>
      <c r="AQ1990" s="50"/>
      <c r="AR1990" s="47"/>
      <c r="AS1990" s="50"/>
      <c r="AV1990" s="49"/>
      <c r="AX1990" s="49"/>
      <c r="AY1990" s="50"/>
      <c r="AZ1990" s="47"/>
      <c r="BA1990" s="50"/>
      <c r="BD1990" s="49"/>
      <c r="BF1990" s="49"/>
      <c r="BG1990" s="50"/>
      <c r="BH1990" s="47"/>
      <c r="BI1990" s="50"/>
      <c r="BL1990" s="49"/>
      <c r="BN1990" s="49"/>
      <c r="BO1990" s="50"/>
      <c r="BP1990" s="47"/>
      <c r="BQ1990" s="50"/>
      <c r="BT1990" s="49"/>
      <c r="BV1990" s="49"/>
      <c r="BW1990" s="50"/>
      <c r="BX1990" s="47"/>
      <c r="BY1990" s="50"/>
      <c r="CB1990" s="49"/>
      <c r="CD1990" s="49"/>
      <c r="CE1990" s="50"/>
      <c r="CF1990" s="47"/>
      <c r="CG1990" s="50"/>
      <c r="CJ1990" s="49"/>
      <c r="CL1990" s="49"/>
      <c r="CM1990" s="50"/>
      <c r="CN1990" s="47"/>
      <c r="CO1990" s="50"/>
      <c r="CR1990" s="49"/>
      <c r="CT1990" s="49"/>
      <c r="CU1990" s="50"/>
      <c r="CV1990" s="47"/>
      <c r="CW1990" s="50"/>
      <c r="CZ1990" s="49"/>
      <c r="DB1990" s="49"/>
      <c r="DC1990" s="50"/>
      <c r="DD1990" s="47"/>
      <c r="DE1990" s="50"/>
      <c r="DH1990" s="49"/>
      <c r="DJ1990" s="49"/>
      <c r="DK1990" s="50"/>
      <c r="DL1990" s="47"/>
      <c r="DM1990" s="50"/>
      <c r="DP1990" s="49"/>
      <c r="DR1990" s="49"/>
      <c r="DS1990" s="50"/>
      <c r="DT1990" s="47"/>
      <c r="DU1990" s="50"/>
      <c r="DX1990" s="49"/>
      <c r="DZ1990" s="49"/>
      <c r="EA1990" s="50"/>
      <c r="EB1990" s="47"/>
      <c r="EC1990" s="50"/>
      <c r="EF1990" s="49"/>
      <c r="EH1990" s="49"/>
      <c r="EI1990" s="50"/>
      <c r="EJ1990" s="47"/>
      <c r="EK1990" s="50"/>
      <c r="EN1990" s="49"/>
      <c r="EP1990" s="49"/>
      <c r="EQ1990" s="50"/>
      <c r="ER1990" s="47"/>
      <c r="ES1990" s="50"/>
      <c r="EV1990" s="49"/>
      <c r="EX1990" s="49"/>
      <c r="EY1990" s="50"/>
      <c r="EZ1990" s="47"/>
      <c r="FA1990" s="50"/>
      <c r="FD1990" s="49"/>
      <c r="FF1990" s="49"/>
      <c r="FG1990" s="50"/>
      <c r="FH1990" s="47"/>
      <c r="FI1990" s="50"/>
      <c r="FL1990" s="49"/>
      <c r="FN1990" s="49"/>
      <c r="FO1990" s="50"/>
      <c r="FP1990" s="47"/>
      <c r="FQ1990" s="50"/>
      <c r="FT1990" s="49"/>
      <c r="FV1990" s="49"/>
      <c r="FW1990" s="50"/>
      <c r="FX1990" s="47"/>
      <c r="FY1990" s="50"/>
      <c r="GB1990" s="49"/>
      <c r="GD1990" s="49"/>
      <c r="GE1990" s="50"/>
      <c r="GF1990" s="47"/>
      <c r="GG1990" s="50"/>
      <c r="GJ1990" s="49"/>
      <c r="GL1990" s="49"/>
      <c r="GM1990" s="50"/>
      <c r="GN1990" s="47"/>
      <c r="GO1990" s="50"/>
      <c r="GR1990" s="49"/>
      <c r="GT1990" s="49"/>
      <c r="GU1990" s="50"/>
      <c r="GV1990" s="47"/>
      <c r="GW1990" s="50"/>
      <c r="GZ1990" s="49"/>
      <c r="HB1990" s="49"/>
      <c r="HC1990" s="50"/>
      <c r="HD1990" s="47"/>
      <c r="HE1990" s="50"/>
      <c r="HH1990" s="49"/>
      <c r="HJ1990" s="49"/>
      <c r="HK1990" s="50"/>
      <c r="HL1990" s="47"/>
      <c r="HM1990" s="50"/>
      <c r="HP1990" s="49"/>
      <c r="HR1990" s="49"/>
      <c r="HS1990" s="50"/>
      <c r="HT1990" s="47"/>
      <c r="HU1990" s="50"/>
      <c r="HX1990" s="49"/>
      <c r="HZ1990" s="49"/>
      <c r="IA1990" s="50"/>
      <c r="IB1990" s="47"/>
      <c r="IC1990" s="50"/>
      <c r="IF1990" s="49"/>
      <c r="IH1990" s="49"/>
      <c r="II1990" s="50"/>
      <c r="IJ1990" s="47"/>
      <c r="IK1990" s="50"/>
      <c r="IN1990" s="49"/>
      <c r="IP1990" s="49"/>
      <c r="IQ1990" s="50"/>
    </row>
    <row r="1991" spans="1:251" s="48" customFormat="1">
      <c r="A1991" s="43"/>
      <c r="B1991" s="44">
        <v>100000443953</v>
      </c>
      <c r="C1991" s="43">
        <v>1</v>
      </c>
      <c r="D1991" s="45" t="s">
        <v>423</v>
      </c>
      <c r="E1991" s="45" t="s">
        <v>432</v>
      </c>
      <c r="F1991" s="46">
        <v>1414.58</v>
      </c>
      <c r="G1991" s="46">
        <v>-1413.58</v>
      </c>
      <c r="H1991" s="46">
        <v>1</v>
      </c>
      <c r="I1991" s="47"/>
      <c r="L1991" s="47"/>
      <c r="M1991" s="50"/>
      <c r="P1991" s="49"/>
      <c r="Q1991" s="49"/>
      <c r="S1991" s="50"/>
      <c r="T1991" s="47"/>
      <c r="U1991" s="50"/>
      <c r="X1991" s="49"/>
      <c r="Y1991" s="49"/>
      <c r="AA1991" s="50"/>
      <c r="AB1991" s="47"/>
      <c r="AC1991" s="50"/>
      <c r="AF1991" s="49"/>
      <c r="AG1991" s="49"/>
      <c r="AI1991" s="50"/>
      <c r="AJ1991" s="47"/>
      <c r="AK1991" s="50"/>
      <c r="AN1991" s="49"/>
      <c r="AO1991" s="49"/>
      <c r="AQ1991" s="50"/>
      <c r="AR1991" s="47"/>
      <c r="AS1991" s="50"/>
      <c r="AV1991" s="49"/>
      <c r="AW1991" s="49"/>
      <c r="AY1991" s="50"/>
      <c r="AZ1991" s="47"/>
      <c r="BA1991" s="50"/>
      <c r="BD1991" s="49"/>
      <c r="BE1991" s="49"/>
      <c r="BG1991" s="50"/>
      <c r="BH1991" s="47"/>
      <c r="BI1991" s="50"/>
      <c r="BL1991" s="49"/>
      <c r="BM1991" s="49"/>
      <c r="BO1991" s="50"/>
      <c r="BP1991" s="47"/>
      <c r="BQ1991" s="50"/>
      <c r="BT1991" s="49"/>
      <c r="BU1991" s="49"/>
      <c r="BW1991" s="50"/>
      <c r="BX1991" s="47"/>
      <c r="BY1991" s="50"/>
      <c r="CB1991" s="49"/>
      <c r="CC1991" s="49"/>
      <c r="CE1991" s="50"/>
      <c r="CF1991" s="47"/>
      <c r="CG1991" s="50"/>
      <c r="CJ1991" s="49"/>
      <c r="CK1991" s="49"/>
      <c r="CM1991" s="50"/>
      <c r="CN1991" s="47"/>
      <c r="CO1991" s="50"/>
      <c r="CR1991" s="49"/>
      <c r="CS1991" s="49"/>
      <c r="CU1991" s="50"/>
      <c r="CV1991" s="47"/>
      <c r="CW1991" s="50"/>
      <c r="CZ1991" s="49"/>
      <c r="DA1991" s="49"/>
      <c r="DC1991" s="50"/>
      <c r="DD1991" s="47"/>
      <c r="DE1991" s="50"/>
      <c r="DH1991" s="49"/>
      <c r="DI1991" s="49"/>
      <c r="DK1991" s="50"/>
      <c r="DL1991" s="47"/>
      <c r="DM1991" s="50"/>
      <c r="DP1991" s="49"/>
      <c r="DQ1991" s="49"/>
      <c r="DS1991" s="50"/>
      <c r="DT1991" s="47"/>
      <c r="DU1991" s="50"/>
      <c r="DX1991" s="49"/>
      <c r="DY1991" s="49"/>
      <c r="EA1991" s="50"/>
      <c r="EB1991" s="47"/>
      <c r="EC1991" s="50"/>
      <c r="EF1991" s="49"/>
      <c r="EG1991" s="49"/>
      <c r="EI1991" s="50"/>
      <c r="EJ1991" s="47"/>
      <c r="EK1991" s="50"/>
      <c r="EN1991" s="49"/>
      <c r="EO1991" s="49"/>
      <c r="EQ1991" s="50"/>
      <c r="ER1991" s="47"/>
      <c r="ES1991" s="50"/>
      <c r="EV1991" s="49"/>
      <c r="EW1991" s="49"/>
      <c r="EY1991" s="50"/>
      <c r="EZ1991" s="47"/>
      <c r="FA1991" s="50"/>
      <c r="FD1991" s="49"/>
      <c r="FE1991" s="49"/>
      <c r="FG1991" s="50"/>
      <c r="FH1991" s="47"/>
      <c r="FI1991" s="50"/>
      <c r="FL1991" s="49"/>
      <c r="FM1991" s="49"/>
      <c r="FO1991" s="50"/>
      <c r="FP1991" s="47"/>
      <c r="FQ1991" s="50"/>
      <c r="FT1991" s="49"/>
      <c r="FU1991" s="49"/>
      <c r="FW1991" s="50"/>
      <c r="FX1991" s="47"/>
      <c r="FY1991" s="50"/>
      <c r="GB1991" s="49"/>
      <c r="GC1991" s="49"/>
      <c r="GE1991" s="50"/>
      <c r="GF1991" s="47"/>
      <c r="GG1991" s="50"/>
      <c r="GJ1991" s="49"/>
      <c r="GK1991" s="49"/>
      <c r="GM1991" s="50"/>
      <c r="GN1991" s="47"/>
      <c r="GO1991" s="50"/>
      <c r="GR1991" s="49"/>
      <c r="GS1991" s="49"/>
      <c r="GU1991" s="50"/>
      <c r="GV1991" s="47"/>
      <c r="GW1991" s="50"/>
      <c r="GZ1991" s="49"/>
      <c r="HA1991" s="49"/>
      <c r="HC1991" s="50"/>
      <c r="HD1991" s="47"/>
      <c r="HE1991" s="50"/>
      <c r="HH1991" s="49"/>
      <c r="HI1991" s="49"/>
      <c r="HK1991" s="50"/>
      <c r="HL1991" s="47"/>
      <c r="HM1991" s="50"/>
      <c r="HP1991" s="49"/>
      <c r="HQ1991" s="49"/>
      <c r="HS1991" s="50"/>
      <c r="HT1991" s="47"/>
      <c r="HU1991" s="50"/>
      <c r="HX1991" s="49"/>
      <c r="HY1991" s="49"/>
      <c r="IA1991" s="50"/>
      <c r="IB1991" s="47"/>
      <c r="IC1991" s="50"/>
      <c r="IF1991" s="49"/>
      <c r="IG1991" s="49"/>
      <c r="II1991" s="50"/>
      <c r="IJ1991" s="47"/>
      <c r="IK1991" s="50"/>
      <c r="IN1991" s="49"/>
      <c r="IO1991" s="49"/>
      <c r="IQ1991" s="50"/>
    </row>
    <row r="1992" spans="1:251" s="48" customFormat="1">
      <c r="A1992" s="43">
        <v>1257</v>
      </c>
      <c r="B1992" s="44">
        <v>100000443954</v>
      </c>
      <c r="C1992" s="43">
        <v>0</v>
      </c>
      <c r="D1992" s="45" t="s">
        <v>423</v>
      </c>
      <c r="E1992" s="45" t="s">
        <v>432</v>
      </c>
      <c r="F1992" s="46">
        <v>8285.42</v>
      </c>
      <c r="G1992" s="46">
        <v>-305.64</v>
      </c>
      <c r="H1992" s="46">
        <v>7979.78</v>
      </c>
      <c r="I1992" s="47"/>
      <c r="K1992" s="49"/>
      <c r="L1992" s="47"/>
      <c r="M1992" s="50"/>
      <c r="P1992" s="49"/>
      <c r="R1992" s="49"/>
      <c r="S1992" s="50"/>
      <c r="T1992" s="47"/>
      <c r="U1992" s="50"/>
      <c r="X1992" s="49"/>
      <c r="Z1992" s="49"/>
      <c r="AA1992" s="50"/>
      <c r="AB1992" s="47"/>
      <c r="AC1992" s="50"/>
      <c r="AF1992" s="49"/>
      <c r="AH1992" s="49"/>
      <c r="AI1992" s="50"/>
      <c r="AJ1992" s="47"/>
      <c r="AK1992" s="50"/>
      <c r="AN1992" s="49"/>
      <c r="AP1992" s="49"/>
      <c r="AQ1992" s="50"/>
      <c r="AR1992" s="47"/>
      <c r="AS1992" s="50"/>
      <c r="AV1992" s="49"/>
      <c r="AX1992" s="49"/>
      <c r="AY1992" s="50"/>
      <c r="AZ1992" s="47"/>
      <c r="BA1992" s="50"/>
      <c r="BD1992" s="49"/>
      <c r="BF1992" s="49"/>
      <c r="BG1992" s="50"/>
      <c r="BH1992" s="47"/>
      <c r="BI1992" s="50"/>
      <c r="BL1992" s="49"/>
      <c r="BN1992" s="49"/>
      <c r="BO1992" s="50"/>
      <c r="BP1992" s="47"/>
      <c r="BQ1992" s="50"/>
      <c r="BT1992" s="49"/>
      <c r="BV1992" s="49"/>
      <c r="BW1992" s="50"/>
      <c r="BX1992" s="47"/>
      <c r="BY1992" s="50"/>
      <c r="CB1992" s="49"/>
      <c r="CD1992" s="49"/>
      <c r="CE1992" s="50"/>
      <c r="CF1992" s="47"/>
      <c r="CG1992" s="50"/>
      <c r="CJ1992" s="49"/>
      <c r="CL1992" s="49"/>
      <c r="CM1992" s="50"/>
      <c r="CN1992" s="47"/>
      <c r="CO1992" s="50"/>
      <c r="CR1992" s="49"/>
      <c r="CT1992" s="49"/>
      <c r="CU1992" s="50"/>
      <c r="CV1992" s="47"/>
      <c r="CW1992" s="50"/>
      <c r="CZ1992" s="49"/>
      <c r="DB1992" s="49"/>
      <c r="DC1992" s="50"/>
      <c r="DD1992" s="47"/>
      <c r="DE1992" s="50"/>
      <c r="DH1992" s="49"/>
      <c r="DJ1992" s="49"/>
      <c r="DK1992" s="50"/>
      <c r="DL1992" s="47"/>
      <c r="DM1992" s="50"/>
      <c r="DP1992" s="49"/>
      <c r="DR1992" s="49"/>
      <c r="DS1992" s="50"/>
      <c r="DT1992" s="47"/>
      <c r="DU1992" s="50"/>
      <c r="DX1992" s="49"/>
      <c r="DZ1992" s="49"/>
      <c r="EA1992" s="50"/>
      <c r="EB1992" s="47"/>
      <c r="EC1992" s="50"/>
      <c r="EF1992" s="49"/>
      <c r="EH1992" s="49"/>
      <c r="EI1992" s="50"/>
      <c r="EJ1992" s="47"/>
      <c r="EK1992" s="50"/>
      <c r="EN1992" s="49"/>
      <c r="EP1992" s="49"/>
      <c r="EQ1992" s="50"/>
      <c r="ER1992" s="47"/>
      <c r="ES1992" s="50"/>
      <c r="EV1992" s="49"/>
      <c r="EX1992" s="49"/>
      <c r="EY1992" s="50"/>
      <c r="EZ1992" s="47"/>
      <c r="FA1992" s="50"/>
      <c r="FD1992" s="49"/>
      <c r="FF1992" s="49"/>
      <c r="FG1992" s="50"/>
      <c r="FH1992" s="47"/>
      <c r="FI1992" s="50"/>
      <c r="FL1992" s="49"/>
      <c r="FN1992" s="49"/>
      <c r="FO1992" s="50"/>
      <c r="FP1992" s="47"/>
      <c r="FQ1992" s="50"/>
      <c r="FT1992" s="49"/>
      <c r="FV1992" s="49"/>
      <c r="FW1992" s="50"/>
      <c r="FX1992" s="47"/>
      <c r="FY1992" s="50"/>
      <c r="GB1992" s="49"/>
      <c r="GD1992" s="49"/>
      <c r="GE1992" s="50"/>
      <c r="GF1992" s="47"/>
      <c r="GG1992" s="50"/>
      <c r="GJ1992" s="49"/>
      <c r="GL1992" s="49"/>
      <c r="GM1992" s="50"/>
      <c r="GN1992" s="47"/>
      <c r="GO1992" s="50"/>
      <c r="GR1992" s="49"/>
      <c r="GT1992" s="49"/>
      <c r="GU1992" s="50"/>
      <c r="GV1992" s="47"/>
      <c r="GW1992" s="50"/>
      <c r="GZ1992" s="49"/>
      <c r="HB1992" s="49"/>
      <c r="HC1992" s="50"/>
      <c r="HD1992" s="47"/>
      <c r="HE1992" s="50"/>
      <c r="HH1992" s="49"/>
      <c r="HJ1992" s="49"/>
      <c r="HK1992" s="50"/>
      <c r="HL1992" s="47"/>
      <c r="HM1992" s="50"/>
      <c r="HP1992" s="49"/>
      <c r="HR1992" s="49"/>
      <c r="HS1992" s="50"/>
      <c r="HT1992" s="47"/>
      <c r="HU1992" s="50"/>
      <c r="HX1992" s="49"/>
      <c r="HZ1992" s="49"/>
      <c r="IA1992" s="50"/>
      <c r="IB1992" s="47"/>
      <c r="IC1992" s="50"/>
      <c r="IF1992" s="49"/>
      <c r="IH1992" s="49"/>
      <c r="II1992" s="50"/>
      <c r="IJ1992" s="47"/>
      <c r="IK1992" s="50"/>
      <c r="IN1992" s="49"/>
      <c r="IP1992" s="49"/>
      <c r="IQ1992" s="50"/>
    </row>
    <row r="1993" spans="1:251" s="48" customFormat="1">
      <c r="A1993" s="43"/>
      <c r="B1993" s="44">
        <v>100000443954</v>
      </c>
      <c r="C1993" s="43">
        <v>1</v>
      </c>
      <c r="D1993" s="45" t="s">
        <v>423</v>
      </c>
      <c r="E1993" s="45" t="s">
        <v>432</v>
      </c>
      <c r="F1993" s="46">
        <v>1414.58</v>
      </c>
      <c r="G1993" s="46">
        <v>-1413.58</v>
      </c>
      <c r="H1993" s="46">
        <v>1</v>
      </c>
      <c r="I1993" s="47"/>
      <c r="L1993" s="47"/>
      <c r="M1993" s="50"/>
      <c r="P1993" s="49"/>
      <c r="Q1993" s="49"/>
      <c r="S1993" s="50"/>
      <c r="T1993" s="47"/>
      <c r="U1993" s="50"/>
      <c r="X1993" s="49"/>
      <c r="Y1993" s="49"/>
      <c r="AA1993" s="50"/>
      <c r="AB1993" s="47"/>
      <c r="AC1993" s="50"/>
      <c r="AF1993" s="49"/>
      <c r="AG1993" s="49"/>
      <c r="AI1993" s="50"/>
      <c r="AJ1993" s="47"/>
      <c r="AK1993" s="50"/>
      <c r="AN1993" s="49"/>
      <c r="AO1993" s="49"/>
      <c r="AQ1993" s="50"/>
      <c r="AR1993" s="47"/>
      <c r="AS1993" s="50"/>
      <c r="AV1993" s="49"/>
      <c r="AW1993" s="49"/>
      <c r="AY1993" s="50"/>
      <c r="AZ1993" s="47"/>
      <c r="BA1993" s="50"/>
      <c r="BD1993" s="49"/>
      <c r="BE1993" s="49"/>
      <c r="BG1993" s="50"/>
      <c r="BH1993" s="47"/>
      <c r="BI1993" s="50"/>
      <c r="BL1993" s="49"/>
      <c r="BM1993" s="49"/>
      <c r="BO1993" s="50"/>
      <c r="BP1993" s="47"/>
      <c r="BQ1993" s="50"/>
      <c r="BT1993" s="49"/>
      <c r="BU1993" s="49"/>
      <c r="BW1993" s="50"/>
      <c r="BX1993" s="47"/>
      <c r="BY1993" s="50"/>
      <c r="CB1993" s="49"/>
      <c r="CC1993" s="49"/>
      <c r="CE1993" s="50"/>
      <c r="CF1993" s="47"/>
      <c r="CG1993" s="50"/>
      <c r="CJ1993" s="49"/>
      <c r="CK1993" s="49"/>
      <c r="CM1993" s="50"/>
      <c r="CN1993" s="47"/>
      <c r="CO1993" s="50"/>
      <c r="CR1993" s="49"/>
      <c r="CS1993" s="49"/>
      <c r="CU1993" s="50"/>
      <c r="CV1993" s="47"/>
      <c r="CW1993" s="50"/>
      <c r="CZ1993" s="49"/>
      <c r="DA1993" s="49"/>
      <c r="DC1993" s="50"/>
      <c r="DD1993" s="47"/>
      <c r="DE1993" s="50"/>
      <c r="DH1993" s="49"/>
      <c r="DI1993" s="49"/>
      <c r="DK1993" s="50"/>
      <c r="DL1993" s="47"/>
      <c r="DM1993" s="50"/>
      <c r="DP1993" s="49"/>
      <c r="DQ1993" s="49"/>
      <c r="DS1993" s="50"/>
      <c r="DT1993" s="47"/>
      <c r="DU1993" s="50"/>
      <c r="DX1993" s="49"/>
      <c r="DY1993" s="49"/>
      <c r="EA1993" s="50"/>
      <c r="EB1993" s="47"/>
      <c r="EC1993" s="50"/>
      <c r="EF1993" s="49"/>
      <c r="EG1993" s="49"/>
      <c r="EI1993" s="50"/>
      <c r="EJ1993" s="47"/>
      <c r="EK1993" s="50"/>
      <c r="EN1993" s="49"/>
      <c r="EO1993" s="49"/>
      <c r="EQ1993" s="50"/>
      <c r="ER1993" s="47"/>
      <c r="ES1993" s="50"/>
      <c r="EV1993" s="49"/>
      <c r="EW1993" s="49"/>
      <c r="EY1993" s="50"/>
      <c r="EZ1993" s="47"/>
      <c r="FA1993" s="50"/>
      <c r="FD1993" s="49"/>
      <c r="FE1993" s="49"/>
      <c r="FG1993" s="50"/>
      <c r="FH1993" s="47"/>
      <c r="FI1993" s="50"/>
      <c r="FL1993" s="49"/>
      <c r="FM1993" s="49"/>
      <c r="FO1993" s="50"/>
      <c r="FP1993" s="47"/>
      <c r="FQ1993" s="50"/>
      <c r="FT1993" s="49"/>
      <c r="FU1993" s="49"/>
      <c r="FW1993" s="50"/>
      <c r="FX1993" s="47"/>
      <c r="FY1993" s="50"/>
      <c r="GB1993" s="49"/>
      <c r="GC1993" s="49"/>
      <c r="GE1993" s="50"/>
      <c r="GF1993" s="47"/>
      <c r="GG1993" s="50"/>
      <c r="GJ1993" s="49"/>
      <c r="GK1993" s="49"/>
      <c r="GM1993" s="50"/>
      <c r="GN1993" s="47"/>
      <c r="GO1993" s="50"/>
      <c r="GR1993" s="49"/>
      <c r="GS1993" s="49"/>
      <c r="GU1993" s="50"/>
      <c r="GV1993" s="47"/>
      <c r="GW1993" s="50"/>
      <c r="GZ1993" s="49"/>
      <c r="HA1993" s="49"/>
      <c r="HC1993" s="50"/>
      <c r="HD1993" s="47"/>
      <c r="HE1993" s="50"/>
      <c r="HH1993" s="49"/>
      <c r="HI1993" s="49"/>
      <c r="HK1993" s="50"/>
      <c r="HL1993" s="47"/>
      <c r="HM1993" s="50"/>
      <c r="HP1993" s="49"/>
      <c r="HQ1993" s="49"/>
      <c r="HS1993" s="50"/>
      <c r="HT1993" s="47"/>
      <c r="HU1993" s="50"/>
      <c r="HX1993" s="49"/>
      <c r="HY1993" s="49"/>
      <c r="IA1993" s="50"/>
      <c r="IB1993" s="47"/>
      <c r="IC1993" s="50"/>
      <c r="IF1993" s="49"/>
      <c r="IG1993" s="49"/>
      <c r="II1993" s="50"/>
      <c r="IJ1993" s="47"/>
      <c r="IK1993" s="50"/>
      <c r="IN1993" s="49"/>
      <c r="IO1993" s="49"/>
      <c r="IQ1993" s="50"/>
    </row>
    <row r="1994" spans="1:251" s="48" customFormat="1">
      <c r="A1994" s="43">
        <v>1258</v>
      </c>
      <c r="B1994" s="44">
        <v>100000443955</v>
      </c>
      <c r="C1994" s="43">
        <v>0</v>
      </c>
      <c r="D1994" s="45" t="s">
        <v>423</v>
      </c>
      <c r="E1994" s="45" t="s">
        <v>432</v>
      </c>
      <c r="F1994" s="46">
        <v>8285.42</v>
      </c>
      <c r="G1994" s="46">
        <v>-305.64</v>
      </c>
      <c r="H1994" s="46">
        <v>7979.78</v>
      </c>
      <c r="I1994" s="47"/>
      <c r="K1994" s="49"/>
      <c r="L1994" s="47"/>
      <c r="M1994" s="50"/>
      <c r="P1994" s="49"/>
      <c r="R1994" s="49"/>
      <c r="S1994" s="50"/>
      <c r="T1994" s="47"/>
      <c r="U1994" s="50"/>
      <c r="X1994" s="49"/>
      <c r="Z1994" s="49"/>
      <c r="AA1994" s="50"/>
      <c r="AB1994" s="47"/>
      <c r="AC1994" s="50"/>
      <c r="AF1994" s="49"/>
      <c r="AH1994" s="49"/>
      <c r="AI1994" s="50"/>
      <c r="AJ1994" s="47"/>
      <c r="AK1994" s="50"/>
      <c r="AN1994" s="49"/>
      <c r="AP1994" s="49"/>
      <c r="AQ1994" s="50"/>
      <c r="AR1994" s="47"/>
      <c r="AS1994" s="50"/>
      <c r="AV1994" s="49"/>
      <c r="AX1994" s="49"/>
      <c r="AY1994" s="50"/>
      <c r="AZ1994" s="47"/>
      <c r="BA1994" s="50"/>
      <c r="BD1994" s="49"/>
      <c r="BF1994" s="49"/>
      <c r="BG1994" s="50"/>
      <c r="BH1994" s="47"/>
      <c r="BI1994" s="50"/>
      <c r="BL1994" s="49"/>
      <c r="BN1994" s="49"/>
      <c r="BO1994" s="50"/>
      <c r="BP1994" s="47"/>
      <c r="BQ1994" s="50"/>
      <c r="BT1994" s="49"/>
      <c r="BV1994" s="49"/>
      <c r="BW1994" s="50"/>
      <c r="BX1994" s="47"/>
      <c r="BY1994" s="50"/>
      <c r="CB1994" s="49"/>
      <c r="CD1994" s="49"/>
      <c r="CE1994" s="50"/>
      <c r="CF1994" s="47"/>
      <c r="CG1994" s="50"/>
      <c r="CJ1994" s="49"/>
      <c r="CL1994" s="49"/>
      <c r="CM1994" s="50"/>
      <c r="CN1994" s="47"/>
      <c r="CO1994" s="50"/>
      <c r="CR1994" s="49"/>
      <c r="CT1994" s="49"/>
      <c r="CU1994" s="50"/>
      <c r="CV1994" s="47"/>
      <c r="CW1994" s="50"/>
      <c r="CZ1994" s="49"/>
      <c r="DB1994" s="49"/>
      <c r="DC1994" s="50"/>
      <c r="DD1994" s="47"/>
      <c r="DE1994" s="50"/>
      <c r="DH1994" s="49"/>
      <c r="DJ1994" s="49"/>
      <c r="DK1994" s="50"/>
      <c r="DL1994" s="47"/>
      <c r="DM1994" s="50"/>
      <c r="DP1994" s="49"/>
      <c r="DR1994" s="49"/>
      <c r="DS1994" s="50"/>
      <c r="DT1994" s="47"/>
      <c r="DU1994" s="50"/>
      <c r="DX1994" s="49"/>
      <c r="DZ1994" s="49"/>
      <c r="EA1994" s="50"/>
      <c r="EB1994" s="47"/>
      <c r="EC1994" s="50"/>
      <c r="EF1994" s="49"/>
      <c r="EH1994" s="49"/>
      <c r="EI1994" s="50"/>
      <c r="EJ1994" s="47"/>
      <c r="EK1994" s="50"/>
      <c r="EN1994" s="49"/>
      <c r="EP1994" s="49"/>
      <c r="EQ1994" s="50"/>
      <c r="ER1994" s="47"/>
      <c r="ES1994" s="50"/>
      <c r="EV1994" s="49"/>
      <c r="EX1994" s="49"/>
      <c r="EY1994" s="50"/>
      <c r="EZ1994" s="47"/>
      <c r="FA1994" s="50"/>
      <c r="FD1994" s="49"/>
      <c r="FF1994" s="49"/>
      <c r="FG1994" s="50"/>
      <c r="FH1994" s="47"/>
      <c r="FI1994" s="50"/>
      <c r="FL1994" s="49"/>
      <c r="FN1994" s="49"/>
      <c r="FO1994" s="50"/>
      <c r="FP1994" s="47"/>
      <c r="FQ1994" s="50"/>
      <c r="FT1994" s="49"/>
      <c r="FV1994" s="49"/>
      <c r="FW1994" s="50"/>
      <c r="FX1994" s="47"/>
      <c r="FY1994" s="50"/>
      <c r="GB1994" s="49"/>
      <c r="GD1994" s="49"/>
      <c r="GE1994" s="50"/>
      <c r="GF1994" s="47"/>
      <c r="GG1994" s="50"/>
      <c r="GJ1994" s="49"/>
      <c r="GL1994" s="49"/>
      <c r="GM1994" s="50"/>
      <c r="GN1994" s="47"/>
      <c r="GO1994" s="50"/>
      <c r="GR1994" s="49"/>
      <c r="GT1994" s="49"/>
      <c r="GU1994" s="50"/>
      <c r="GV1994" s="47"/>
      <c r="GW1994" s="50"/>
      <c r="GZ1994" s="49"/>
      <c r="HB1994" s="49"/>
      <c r="HC1994" s="50"/>
      <c r="HD1994" s="47"/>
      <c r="HE1994" s="50"/>
      <c r="HH1994" s="49"/>
      <c r="HJ1994" s="49"/>
      <c r="HK1994" s="50"/>
      <c r="HL1994" s="47"/>
      <c r="HM1994" s="50"/>
      <c r="HP1994" s="49"/>
      <c r="HR1994" s="49"/>
      <c r="HS1994" s="50"/>
      <c r="HT1994" s="47"/>
      <c r="HU1994" s="50"/>
      <c r="HX1994" s="49"/>
      <c r="HZ1994" s="49"/>
      <c r="IA1994" s="50"/>
      <c r="IB1994" s="47"/>
      <c r="IC1994" s="50"/>
      <c r="IF1994" s="49"/>
      <c r="IH1994" s="49"/>
      <c r="II1994" s="50"/>
      <c r="IJ1994" s="47"/>
      <c r="IK1994" s="50"/>
      <c r="IN1994" s="49"/>
      <c r="IP1994" s="49"/>
      <c r="IQ1994" s="50"/>
    </row>
    <row r="1995" spans="1:251" s="48" customFormat="1">
      <c r="A1995" s="43"/>
      <c r="B1995" s="44">
        <v>100000443955</v>
      </c>
      <c r="C1995" s="43">
        <v>1</v>
      </c>
      <c r="D1995" s="45" t="s">
        <v>423</v>
      </c>
      <c r="E1995" s="45" t="s">
        <v>432</v>
      </c>
      <c r="F1995" s="46">
        <v>1414.58</v>
      </c>
      <c r="G1995" s="46">
        <v>-1413.58</v>
      </c>
      <c r="H1995" s="46">
        <v>1</v>
      </c>
      <c r="I1995" s="47"/>
      <c r="L1995" s="47"/>
      <c r="M1995" s="50"/>
      <c r="P1995" s="49"/>
      <c r="Q1995" s="49"/>
      <c r="S1995" s="50"/>
      <c r="T1995" s="47"/>
      <c r="U1995" s="50"/>
      <c r="X1995" s="49"/>
      <c r="Y1995" s="49"/>
      <c r="AA1995" s="50"/>
      <c r="AB1995" s="47"/>
      <c r="AC1995" s="50"/>
      <c r="AF1995" s="49"/>
      <c r="AG1995" s="49"/>
      <c r="AI1995" s="50"/>
      <c r="AJ1995" s="47"/>
      <c r="AK1995" s="50"/>
      <c r="AN1995" s="49"/>
      <c r="AO1995" s="49"/>
      <c r="AQ1995" s="50"/>
      <c r="AR1995" s="47"/>
      <c r="AS1995" s="50"/>
      <c r="AV1995" s="49"/>
      <c r="AW1995" s="49"/>
      <c r="AY1995" s="50"/>
      <c r="AZ1995" s="47"/>
      <c r="BA1995" s="50"/>
      <c r="BD1995" s="49"/>
      <c r="BE1995" s="49"/>
      <c r="BG1995" s="50"/>
      <c r="BH1995" s="47"/>
      <c r="BI1995" s="50"/>
      <c r="BL1995" s="49"/>
      <c r="BM1995" s="49"/>
      <c r="BO1995" s="50"/>
      <c r="BP1995" s="47"/>
      <c r="BQ1995" s="50"/>
      <c r="BT1995" s="49"/>
      <c r="BU1995" s="49"/>
      <c r="BW1995" s="50"/>
      <c r="BX1995" s="47"/>
      <c r="BY1995" s="50"/>
      <c r="CB1995" s="49"/>
      <c r="CC1995" s="49"/>
      <c r="CE1995" s="50"/>
      <c r="CF1995" s="47"/>
      <c r="CG1995" s="50"/>
      <c r="CJ1995" s="49"/>
      <c r="CK1995" s="49"/>
      <c r="CM1995" s="50"/>
      <c r="CN1995" s="47"/>
      <c r="CO1995" s="50"/>
      <c r="CR1995" s="49"/>
      <c r="CS1995" s="49"/>
      <c r="CU1995" s="50"/>
      <c r="CV1995" s="47"/>
      <c r="CW1995" s="50"/>
      <c r="CZ1995" s="49"/>
      <c r="DA1995" s="49"/>
      <c r="DC1995" s="50"/>
      <c r="DD1995" s="47"/>
      <c r="DE1995" s="50"/>
      <c r="DH1995" s="49"/>
      <c r="DI1995" s="49"/>
      <c r="DK1995" s="50"/>
      <c r="DL1995" s="47"/>
      <c r="DM1995" s="50"/>
      <c r="DP1995" s="49"/>
      <c r="DQ1995" s="49"/>
      <c r="DS1995" s="50"/>
      <c r="DT1995" s="47"/>
      <c r="DU1995" s="50"/>
      <c r="DX1995" s="49"/>
      <c r="DY1995" s="49"/>
      <c r="EA1995" s="50"/>
      <c r="EB1995" s="47"/>
      <c r="EC1995" s="50"/>
      <c r="EF1995" s="49"/>
      <c r="EG1995" s="49"/>
      <c r="EI1995" s="50"/>
      <c r="EJ1995" s="47"/>
      <c r="EK1995" s="50"/>
      <c r="EN1995" s="49"/>
      <c r="EO1995" s="49"/>
      <c r="EQ1995" s="50"/>
      <c r="ER1995" s="47"/>
      <c r="ES1995" s="50"/>
      <c r="EV1995" s="49"/>
      <c r="EW1995" s="49"/>
      <c r="EY1995" s="50"/>
      <c r="EZ1995" s="47"/>
      <c r="FA1995" s="50"/>
      <c r="FD1995" s="49"/>
      <c r="FE1995" s="49"/>
      <c r="FG1995" s="50"/>
      <c r="FH1995" s="47"/>
      <c r="FI1995" s="50"/>
      <c r="FL1995" s="49"/>
      <c r="FM1995" s="49"/>
      <c r="FO1995" s="50"/>
      <c r="FP1995" s="47"/>
      <c r="FQ1995" s="50"/>
      <c r="FT1995" s="49"/>
      <c r="FU1995" s="49"/>
      <c r="FW1995" s="50"/>
      <c r="FX1995" s="47"/>
      <c r="FY1995" s="50"/>
      <c r="GB1995" s="49"/>
      <c r="GC1995" s="49"/>
      <c r="GE1995" s="50"/>
      <c r="GF1995" s="47"/>
      <c r="GG1995" s="50"/>
      <c r="GJ1995" s="49"/>
      <c r="GK1995" s="49"/>
      <c r="GM1995" s="50"/>
      <c r="GN1995" s="47"/>
      <c r="GO1995" s="50"/>
      <c r="GR1995" s="49"/>
      <c r="GS1995" s="49"/>
      <c r="GU1995" s="50"/>
      <c r="GV1995" s="47"/>
      <c r="GW1995" s="50"/>
      <c r="GZ1995" s="49"/>
      <c r="HA1995" s="49"/>
      <c r="HC1995" s="50"/>
      <c r="HD1995" s="47"/>
      <c r="HE1995" s="50"/>
      <c r="HH1995" s="49"/>
      <c r="HI1995" s="49"/>
      <c r="HK1995" s="50"/>
      <c r="HL1995" s="47"/>
      <c r="HM1995" s="50"/>
      <c r="HP1995" s="49"/>
      <c r="HQ1995" s="49"/>
      <c r="HS1995" s="50"/>
      <c r="HT1995" s="47"/>
      <c r="HU1995" s="50"/>
      <c r="HX1995" s="49"/>
      <c r="HY1995" s="49"/>
      <c r="IA1995" s="50"/>
      <c r="IB1995" s="47"/>
      <c r="IC1995" s="50"/>
      <c r="IF1995" s="49"/>
      <c r="IG1995" s="49"/>
      <c r="II1995" s="50"/>
      <c r="IJ1995" s="47"/>
      <c r="IK1995" s="50"/>
      <c r="IN1995" s="49"/>
      <c r="IO1995" s="49"/>
      <c r="IQ1995" s="50"/>
    </row>
    <row r="1996" spans="1:251" s="48" customFormat="1">
      <c r="A1996" s="43">
        <v>1259</v>
      </c>
      <c r="B1996" s="44">
        <v>100000443956</v>
      </c>
      <c r="C1996" s="43">
        <v>0</v>
      </c>
      <c r="D1996" s="45" t="s">
        <v>423</v>
      </c>
      <c r="E1996" s="45" t="s">
        <v>432</v>
      </c>
      <c r="F1996" s="46">
        <v>8285.42</v>
      </c>
      <c r="G1996" s="46">
        <v>-305.64</v>
      </c>
      <c r="H1996" s="46">
        <v>7979.78</v>
      </c>
      <c r="I1996" s="47"/>
      <c r="K1996" s="49"/>
      <c r="L1996" s="47"/>
      <c r="M1996" s="50"/>
      <c r="P1996" s="49"/>
      <c r="R1996" s="49"/>
      <c r="S1996" s="50"/>
      <c r="T1996" s="47"/>
      <c r="U1996" s="50"/>
      <c r="X1996" s="49"/>
      <c r="Z1996" s="49"/>
      <c r="AA1996" s="50"/>
      <c r="AB1996" s="47"/>
      <c r="AC1996" s="50"/>
      <c r="AF1996" s="49"/>
      <c r="AH1996" s="49"/>
      <c r="AI1996" s="50"/>
      <c r="AJ1996" s="47"/>
      <c r="AK1996" s="50"/>
      <c r="AN1996" s="49"/>
      <c r="AP1996" s="49"/>
      <c r="AQ1996" s="50"/>
      <c r="AR1996" s="47"/>
      <c r="AS1996" s="50"/>
      <c r="AV1996" s="49"/>
      <c r="AX1996" s="49"/>
      <c r="AY1996" s="50"/>
      <c r="AZ1996" s="47"/>
      <c r="BA1996" s="50"/>
      <c r="BD1996" s="49"/>
      <c r="BF1996" s="49"/>
      <c r="BG1996" s="50"/>
      <c r="BH1996" s="47"/>
      <c r="BI1996" s="50"/>
      <c r="BL1996" s="49"/>
      <c r="BN1996" s="49"/>
      <c r="BO1996" s="50"/>
      <c r="BP1996" s="47"/>
      <c r="BQ1996" s="50"/>
      <c r="BT1996" s="49"/>
      <c r="BV1996" s="49"/>
      <c r="BW1996" s="50"/>
      <c r="BX1996" s="47"/>
      <c r="BY1996" s="50"/>
      <c r="CB1996" s="49"/>
      <c r="CD1996" s="49"/>
      <c r="CE1996" s="50"/>
      <c r="CF1996" s="47"/>
      <c r="CG1996" s="50"/>
      <c r="CJ1996" s="49"/>
      <c r="CL1996" s="49"/>
      <c r="CM1996" s="50"/>
      <c r="CN1996" s="47"/>
      <c r="CO1996" s="50"/>
      <c r="CR1996" s="49"/>
      <c r="CT1996" s="49"/>
      <c r="CU1996" s="50"/>
      <c r="CV1996" s="47"/>
      <c r="CW1996" s="50"/>
      <c r="CZ1996" s="49"/>
      <c r="DB1996" s="49"/>
      <c r="DC1996" s="50"/>
      <c r="DD1996" s="47"/>
      <c r="DE1996" s="50"/>
      <c r="DH1996" s="49"/>
      <c r="DJ1996" s="49"/>
      <c r="DK1996" s="50"/>
      <c r="DL1996" s="47"/>
      <c r="DM1996" s="50"/>
      <c r="DP1996" s="49"/>
      <c r="DR1996" s="49"/>
      <c r="DS1996" s="50"/>
      <c r="DT1996" s="47"/>
      <c r="DU1996" s="50"/>
      <c r="DX1996" s="49"/>
      <c r="DZ1996" s="49"/>
      <c r="EA1996" s="50"/>
      <c r="EB1996" s="47"/>
      <c r="EC1996" s="50"/>
      <c r="EF1996" s="49"/>
      <c r="EH1996" s="49"/>
      <c r="EI1996" s="50"/>
      <c r="EJ1996" s="47"/>
      <c r="EK1996" s="50"/>
      <c r="EN1996" s="49"/>
      <c r="EP1996" s="49"/>
      <c r="EQ1996" s="50"/>
      <c r="ER1996" s="47"/>
      <c r="ES1996" s="50"/>
      <c r="EV1996" s="49"/>
      <c r="EX1996" s="49"/>
      <c r="EY1996" s="50"/>
      <c r="EZ1996" s="47"/>
      <c r="FA1996" s="50"/>
      <c r="FD1996" s="49"/>
      <c r="FF1996" s="49"/>
      <c r="FG1996" s="50"/>
      <c r="FH1996" s="47"/>
      <c r="FI1996" s="50"/>
      <c r="FL1996" s="49"/>
      <c r="FN1996" s="49"/>
      <c r="FO1996" s="50"/>
      <c r="FP1996" s="47"/>
      <c r="FQ1996" s="50"/>
      <c r="FT1996" s="49"/>
      <c r="FV1996" s="49"/>
      <c r="FW1996" s="50"/>
      <c r="FX1996" s="47"/>
      <c r="FY1996" s="50"/>
      <c r="GB1996" s="49"/>
      <c r="GD1996" s="49"/>
      <c r="GE1996" s="50"/>
      <c r="GF1996" s="47"/>
      <c r="GG1996" s="50"/>
      <c r="GJ1996" s="49"/>
      <c r="GL1996" s="49"/>
      <c r="GM1996" s="50"/>
      <c r="GN1996" s="47"/>
      <c r="GO1996" s="50"/>
      <c r="GR1996" s="49"/>
      <c r="GT1996" s="49"/>
      <c r="GU1996" s="50"/>
      <c r="GV1996" s="47"/>
      <c r="GW1996" s="50"/>
      <c r="GZ1996" s="49"/>
      <c r="HB1996" s="49"/>
      <c r="HC1996" s="50"/>
      <c r="HD1996" s="47"/>
      <c r="HE1996" s="50"/>
      <c r="HH1996" s="49"/>
      <c r="HJ1996" s="49"/>
      <c r="HK1996" s="50"/>
      <c r="HL1996" s="47"/>
      <c r="HM1996" s="50"/>
      <c r="HP1996" s="49"/>
      <c r="HR1996" s="49"/>
      <c r="HS1996" s="50"/>
      <c r="HT1996" s="47"/>
      <c r="HU1996" s="50"/>
      <c r="HX1996" s="49"/>
      <c r="HZ1996" s="49"/>
      <c r="IA1996" s="50"/>
      <c r="IB1996" s="47"/>
      <c r="IC1996" s="50"/>
      <c r="IF1996" s="49"/>
      <c r="IH1996" s="49"/>
      <c r="II1996" s="50"/>
      <c r="IJ1996" s="47"/>
      <c r="IK1996" s="50"/>
      <c r="IN1996" s="49"/>
      <c r="IP1996" s="49"/>
      <c r="IQ1996" s="50"/>
    </row>
    <row r="1997" spans="1:251" s="48" customFormat="1">
      <c r="A1997" s="43"/>
      <c r="B1997" s="44">
        <v>100000443956</v>
      </c>
      <c r="C1997" s="43">
        <v>1</v>
      </c>
      <c r="D1997" s="45" t="s">
        <v>423</v>
      </c>
      <c r="E1997" s="45" t="s">
        <v>432</v>
      </c>
      <c r="F1997" s="46">
        <v>1414.58</v>
      </c>
      <c r="G1997" s="46">
        <v>-1413.58</v>
      </c>
      <c r="H1997" s="46">
        <v>1</v>
      </c>
      <c r="I1997" s="47"/>
      <c r="L1997" s="47"/>
      <c r="M1997" s="50"/>
      <c r="P1997" s="49"/>
      <c r="Q1997" s="49"/>
      <c r="S1997" s="50"/>
      <c r="T1997" s="47"/>
      <c r="U1997" s="50"/>
      <c r="X1997" s="49"/>
      <c r="Y1997" s="49"/>
      <c r="AA1997" s="50"/>
      <c r="AB1997" s="47"/>
      <c r="AC1997" s="50"/>
      <c r="AF1997" s="49"/>
      <c r="AG1997" s="49"/>
      <c r="AI1997" s="50"/>
      <c r="AJ1997" s="47"/>
      <c r="AK1997" s="50"/>
      <c r="AN1997" s="49"/>
      <c r="AO1997" s="49"/>
      <c r="AQ1997" s="50"/>
      <c r="AR1997" s="47"/>
      <c r="AS1997" s="50"/>
      <c r="AV1997" s="49"/>
      <c r="AW1997" s="49"/>
      <c r="AY1997" s="50"/>
      <c r="AZ1997" s="47"/>
      <c r="BA1997" s="50"/>
      <c r="BD1997" s="49"/>
      <c r="BE1997" s="49"/>
      <c r="BG1997" s="50"/>
      <c r="BH1997" s="47"/>
      <c r="BI1997" s="50"/>
      <c r="BL1997" s="49"/>
      <c r="BM1997" s="49"/>
      <c r="BO1997" s="50"/>
      <c r="BP1997" s="47"/>
      <c r="BQ1997" s="50"/>
      <c r="BT1997" s="49"/>
      <c r="BU1997" s="49"/>
      <c r="BW1997" s="50"/>
      <c r="BX1997" s="47"/>
      <c r="BY1997" s="50"/>
      <c r="CB1997" s="49"/>
      <c r="CC1997" s="49"/>
      <c r="CE1997" s="50"/>
      <c r="CF1997" s="47"/>
      <c r="CG1997" s="50"/>
      <c r="CJ1997" s="49"/>
      <c r="CK1997" s="49"/>
      <c r="CM1997" s="50"/>
      <c r="CN1997" s="47"/>
      <c r="CO1997" s="50"/>
      <c r="CR1997" s="49"/>
      <c r="CS1997" s="49"/>
      <c r="CU1997" s="50"/>
      <c r="CV1997" s="47"/>
      <c r="CW1997" s="50"/>
      <c r="CZ1997" s="49"/>
      <c r="DA1997" s="49"/>
      <c r="DC1997" s="50"/>
      <c r="DD1997" s="47"/>
      <c r="DE1997" s="50"/>
      <c r="DH1997" s="49"/>
      <c r="DI1997" s="49"/>
      <c r="DK1997" s="50"/>
      <c r="DL1997" s="47"/>
      <c r="DM1997" s="50"/>
      <c r="DP1997" s="49"/>
      <c r="DQ1997" s="49"/>
      <c r="DS1997" s="50"/>
      <c r="DT1997" s="47"/>
      <c r="DU1997" s="50"/>
      <c r="DX1997" s="49"/>
      <c r="DY1997" s="49"/>
      <c r="EA1997" s="50"/>
      <c r="EB1997" s="47"/>
      <c r="EC1997" s="50"/>
      <c r="EF1997" s="49"/>
      <c r="EG1997" s="49"/>
      <c r="EI1997" s="50"/>
      <c r="EJ1997" s="47"/>
      <c r="EK1997" s="50"/>
      <c r="EN1997" s="49"/>
      <c r="EO1997" s="49"/>
      <c r="EQ1997" s="50"/>
      <c r="ER1997" s="47"/>
      <c r="ES1997" s="50"/>
      <c r="EV1997" s="49"/>
      <c r="EW1997" s="49"/>
      <c r="EY1997" s="50"/>
      <c r="EZ1997" s="47"/>
      <c r="FA1997" s="50"/>
      <c r="FD1997" s="49"/>
      <c r="FE1997" s="49"/>
      <c r="FG1997" s="50"/>
      <c r="FH1997" s="47"/>
      <c r="FI1997" s="50"/>
      <c r="FL1997" s="49"/>
      <c r="FM1997" s="49"/>
      <c r="FO1997" s="50"/>
      <c r="FP1997" s="47"/>
      <c r="FQ1997" s="50"/>
      <c r="FT1997" s="49"/>
      <c r="FU1997" s="49"/>
      <c r="FW1997" s="50"/>
      <c r="FX1997" s="47"/>
      <c r="FY1997" s="50"/>
      <c r="GB1997" s="49"/>
      <c r="GC1997" s="49"/>
      <c r="GE1997" s="50"/>
      <c r="GF1997" s="47"/>
      <c r="GG1997" s="50"/>
      <c r="GJ1997" s="49"/>
      <c r="GK1997" s="49"/>
      <c r="GM1997" s="50"/>
      <c r="GN1997" s="47"/>
      <c r="GO1997" s="50"/>
      <c r="GR1997" s="49"/>
      <c r="GS1997" s="49"/>
      <c r="GU1997" s="50"/>
      <c r="GV1997" s="47"/>
      <c r="GW1997" s="50"/>
      <c r="GZ1997" s="49"/>
      <c r="HA1997" s="49"/>
      <c r="HC1997" s="50"/>
      <c r="HD1997" s="47"/>
      <c r="HE1997" s="50"/>
      <c r="HH1997" s="49"/>
      <c r="HI1997" s="49"/>
      <c r="HK1997" s="50"/>
      <c r="HL1997" s="47"/>
      <c r="HM1997" s="50"/>
      <c r="HP1997" s="49"/>
      <c r="HQ1997" s="49"/>
      <c r="HS1997" s="50"/>
      <c r="HT1997" s="47"/>
      <c r="HU1997" s="50"/>
      <c r="HX1997" s="49"/>
      <c r="HY1997" s="49"/>
      <c r="IA1997" s="50"/>
      <c r="IB1997" s="47"/>
      <c r="IC1997" s="50"/>
      <c r="IF1997" s="49"/>
      <c r="IG1997" s="49"/>
      <c r="II1997" s="50"/>
      <c r="IJ1997" s="47"/>
      <c r="IK1997" s="50"/>
      <c r="IN1997" s="49"/>
      <c r="IO1997" s="49"/>
      <c r="IQ1997" s="50"/>
    </row>
    <row r="1998" spans="1:251" s="48" customFormat="1">
      <c r="A1998" s="43">
        <v>1260</v>
      </c>
      <c r="B1998" s="44">
        <v>100000443957</v>
      </c>
      <c r="C1998" s="43">
        <v>0</v>
      </c>
      <c r="D1998" s="45" t="s">
        <v>423</v>
      </c>
      <c r="E1998" s="45" t="s">
        <v>432</v>
      </c>
      <c r="F1998" s="46">
        <v>8285.42</v>
      </c>
      <c r="G1998" s="46">
        <v>-305.64</v>
      </c>
      <c r="H1998" s="46">
        <v>7979.78</v>
      </c>
      <c r="I1998" s="47"/>
      <c r="K1998" s="49"/>
      <c r="L1998" s="47"/>
      <c r="M1998" s="50"/>
      <c r="P1998" s="49"/>
      <c r="R1998" s="49"/>
      <c r="S1998" s="50"/>
      <c r="T1998" s="47"/>
      <c r="U1998" s="50"/>
      <c r="X1998" s="49"/>
      <c r="Z1998" s="49"/>
      <c r="AA1998" s="50"/>
      <c r="AB1998" s="47"/>
      <c r="AC1998" s="50"/>
      <c r="AF1998" s="49"/>
      <c r="AH1998" s="49"/>
      <c r="AI1998" s="50"/>
      <c r="AJ1998" s="47"/>
      <c r="AK1998" s="50"/>
      <c r="AN1998" s="49"/>
      <c r="AP1998" s="49"/>
      <c r="AQ1998" s="50"/>
      <c r="AR1998" s="47"/>
      <c r="AS1998" s="50"/>
      <c r="AV1998" s="49"/>
      <c r="AX1998" s="49"/>
      <c r="AY1998" s="50"/>
      <c r="AZ1998" s="47"/>
      <c r="BA1998" s="50"/>
      <c r="BD1998" s="49"/>
      <c r="BF1998" s="49"/>
      <c r="BG1998" s="50"/>
      <c r="BH1998" s="47"/>
      <c r="BI1998" s="50"/>
      <c r="BL1998" s="49"/>
      <c r="BN1998" s="49"/>
      <c r="BO1998" s="50"/>
      <c r="BP1998" s="47"/>
      <c r="BQ1998" s="50"/>
      <c r="BT1998" s="49"/>
      <c r="BV1998" s="49"/>
      <c r="BW1998" s="50"/>
      <c r="BX1998" s="47"/>
      <c r="BY1998" s="50"/>
      <c r="CB1998" s="49"/>
      <c r="CD1998" s="49"/>
      <c r="CE1998" s="50"/>
      <c r="CF1998" s="47"/>
      <c r="CG1998" s="50"/>
      <c r="CJ1998" s="49"/>
      <c r="CL1998" s="49"/>
      <c r="CM1998" s="50"/>
      <c r="CN1998" s="47"/>
      <c r="CO1998" s="50"/>
      <c r="CR1998" s="49"/>
      <c r="CT1998" s="49"/>
      <c r="CU1998" s="50"/>
      <c r="CV1998" s="47"/>
      <c r="CW1998" s="50"/>
      <c r="CZ1998" s="49"/>
      <c r="DB1998" s="49"/>
      <c r="DC1998" s="50"/>
      <c r="DD1998" s="47"/>
      <c r="DE1998" s="50"/>
      <c r="DH1998" s="49"/>
      <c r="DJ1998" s="49"/>
      <c r="DK1998" s="50"/>
      <c r="DL1998" s="47"/>
      <c r="DM1998" s="50"/>
      <c r="DP1998" s="49"/>
      <c r="DR1998" s="49"/>
      <c r="DS1998" s="50"/>
      <c r="DT1998" s="47"/>
      <c r="DU1998" s="50"/>
      <c r="DX1998" s="49"/>
      <c r="DZ1998" s="49"/>
      <c r="EA1998" s="50"/>
      <c r="EB1998" s="47"/>
      <c r="EC1998" s="50"/>
      <c r="EF1998" s="49"/>
      <c r="EH1998" s="49"/>
      <c r="EI1998" s="50"/>
      <c r="EJ1998" s="47"/>
      <c r="EK1998" s="50"/>
      <c r="EN1998" s="49"/>
      <c r="EP1998" s="49"/>
      <c r="EQ1998" s="50"/>
      <c r="ER1998" s="47"/>
      <c r="ES1998" s="50"/>
      <c r="EV1998" s="49"/>
      <c r="EX1998" s="49"/>
      <c r="EY1998" s="50"/>
      <c r="EZ1998" s="47"/>
      <c r="FA1998" s="50"/>
      <c r="FD1998" s="49"/>
      <c r="FF1998" s="49"/>
      <c r="FG1998" s="50"/>
      <c r="FH1998" s="47"/>
      <c r="FI1998" s="50"/>
      <c r="FL1998" s="49"/>
      <c r="FN1998" s="49"/>
      <c r="FO1998" s="50"/>
      <c r="FP1998" s="47"/>
      <c r="FQ1998" s="50"/>
      <c r="FT1998" s="49"/>
      <c r="FV1998" s="49"/>
      <c r="FW1998" s="50"/>
      <c r="FX1998" s="47"/>
      <c r="FY1998" s="50"/>
      <c r="GB1998" s="49"/>
      <c r="GD1998" s="49"/>
      <c r="GE1998" s="50"/>
      <c r="GF1998" s="47"/>
      <c r="GG1998" s="50"/>
      <c r="GJ1998" s="49"/>
      <c r="GL1998" s="49"/>
      <c r="GM1998" s="50"/>
      <c r="GN1998" s="47"/>
      <c r="GO1998" s="50"/>
      <c r="GR1998" s="49"/>
      <c r="GT1998" s="49"/>
      <c r="GU1998" s="50"/>
      <c r="GV1998" s="47"/>
      <c r="GW1998" s="50"/>
      <c r="GZ1998" s="49"/>
      <c r="HB1998" s="49"/>
      <c r="HC1998" s="50"/>
      <c r="HD1998" s="47"/>
      <c r="HE1998" s="50"/>
      <c r="HH1998" s="49"/>
      <c r="HJ1998" s="49"/>
      <c r="HK1998" s="50"/>
      <c r="HL1998" s="47"/>
      <c r="HM1998" s="50"/>
      <c r="HP1998" s="49"/>
      <c r="HR1998" s="49"/>
      <c r="HS1998" s="50"/>
      <c r="HT1998" s="47"/>
      <c r="HU1998" s="50"/>
      <c r="HX1998" s="49"/>
      <c r="HZ1998" s="49"/>
      <c r="IA1998" s="50"/>
      <c r="IB1998" s="47"/>
      <c r="IC1998" s="50"/>
      <c r="IF1998" s="49"/>
      <c r="IH1998" s="49"/>
      <c r="II1998" s="50"/>
      <c r="IJ1998" s="47"/>
      <c r="IK1998" s="50"/>
      <c r="IN1998" s="49"/>
      <c r="IP1998" s="49"/>
      <c r="IQ1998" s="50"/>
    </row>
    <row r="1999" spans="1:251" s="48" customFormat="1">
      <c r="A1999" s="43"/>
      <c r="B1999" s="44">
        <v>100000443957</v>
      </c>
      <c r="C1999" s="43">
        <v>1</v>
      </c>
      <c r="D1999" s="45" t="s">
        <v>423</v>
      </c>
      <c r="E1999" s="45" t="s">
        <v>432</v>
      </c>
      <c r="F1999" s="46">
        <v>1414.58</v>
      </c>
      <c r="G1999" s="46">
        <v>-1413.58</v>
      </c>
      <c r="H1999" s="46">
        <v>1</v>
      </c>
      <c r="I1999" s="47"/>
      <c r="L1999" s="47"/>
      <c r="M1999" s="50"/>
      <c r="P1999" s="49"/>
      <c r="Q1999" s="49"/>
      <c r="S1999" s="50"/>
      <c r="T1999" s="47"/>
      <c r="U1999" s="50"/>
      <c r="X1999" s="49"/>
      <c r="Y1999" s="49"/>
      <c r="AA1999" s="50"/>
      <c r="AB1999" s="47"/>
      <c r="AC1999" s="50"/>
      <c r="AF1999" s="49"/>
      <c r="AG1999" s="49"/>
      <c r="AI1999" s="50"/>
      <c r="AJ1999" s="47"/>
      <c r="AK1999" s="50"/>
      <c r="AN1999" s="49"/>
      <c r="AO1999" s="49"/>
      <c r="AQ1999" s="50"/>
      <c r="AR1999" s="47"/>
      <c r="AS1999" s="50"/>
      <c r="AV1999" s="49"/>
      <c r="AW1999" s="49"/>
      <c r="AY1999" s="50"/>
      <c r="AZ1999" s="47"/>
      <c r="BA1999" s="50"/>
      <c r="BD1999" s="49"/>
      <c r="BE1999" s="49"/>
      <c r="BG1999" s="50"/>
      <c r="BH1999" s="47"/>
      <c r="BI1999" s="50"/>
      <c r="BL1999" s="49"/>
      <c r="BM1999" s="49"/>
      <c r="BO1999" s="50"/>
      <c r="BP1999" s="47"/>
      <c r="BQ1999" s="50"/>
      <c r="BT1999" s="49"/>
      <c r="BU1999" s="49"/>
      <c r="BW1999" s="50"/>
      <c r="BX1999" s="47"/>
      <c r="BY1999" s="50"/>
      <c r="CB1999" s="49"/>
      <c r="CC1999" s="49"/>
      <c r="CE1999" s="50"/>
      <c r="CF1999" s="47"/>
      <c r="CG1999" s="50"/>
      <c r="CJ1999" s="49"/>
      <c r="CK1999" s="49"/>
      <c r="CM1999" s="50"/>
      <c r="CN1999" s="47"/>
      <c r="CO1999" s="50"/>
      <c r="CR1999" s="49"/>
      <c r="CS1999" s="49"/>
      <c r="CU1999" s="50"/>
      <c r="CV1999" s="47"/>
      <c r="CW1999" s="50"/>
      <c r="CZ1999" s="49"/>
      <c r="DA1999" s="49"/>
      <c r="DC1999" s="50"/>
      <c r="DD1999" s="47"/>
      <c r="DE1999" s="50"/>
      <c r="DH1999" s="49"/>
      <c r="DI1999" s="49"/>
      <c r="DK1999" s="50"/>
      <c r="DL1999" s="47"/>
      <c r="DM1999" s="50"/>
      <c r="DP1999" s="49"/>
      <c r="DQ1999" s="49"/>
      <c r="DS1999" s="50"/>
      <c r="DT1999" s="47"/>
      <c r="DU1999" s="50"/>
      <c r="DX1999" s="49"/>
      <c r="DY1999" s="49"/>
      <c r="EA1999" s="50"/>
      <c r="EB1999" s="47"/>
      <c r="EC1999" s="50"/>
      <c r="EF1999" s="49"/>
      <c r="EG1999" s="49"/>
      <c r="EI1999" s="50"/>
      <c r="EJ1999" s="47"/>
      <c r="EK1999" s="50"/>
      <c r="EN1999" s="49"/>
      <c r="EO1999" s="49"/>
      <c r="EQ1999" s="50"/>
      <c r="ER1999" s="47"/>
      <c r="ES1999" s="50"/>
      <c r="EV1999" s="49"/>
      <c r="EW1999" s="49"/>
      <c r="EY1999" s="50"/>
      <c r="EZ1999" s="47"/>
      <c r="FA1999" s="50"/>
      <c r="FD1999" s="49"/>
      <c r="FE1999" s="49"/>
      <c r="FG1999" s="50"/>
      <c r="FH1999" s="47"/>
      <c r="FI1999" s="50"/>
      <c r="FL1999" s="49"/>
      <c r="FM1999" s="49"/>
      <c r="FO1999" s="50"/>
      <c r="FP1999" s="47"/>
      <c r="FQ1999" s="50"/>
      <c r="FT1999" s="49"/>
      <c r="FU1999" s="49"/>
      <c r="FW1999" s="50"/>
      <c r="FX1999" s="47"/>
      <c r="FY1999" s="50"/>
      <c r="GB1999" s="49"/>
      <c r="GC1999" s="49"/>
      <c r="GE1999" s="50"/>
      <c r="GF1999" s="47"/>
      <c r="GG1999" s="50"/>
      <c r="GJ1999" s="49"/>
      <c r="GK1999" s="49"/>
      <c r="GM1999" s="50"/>
      <c r="GN1999" s="47"/>
      <c r="GO1999" s="50"/>
      <c r="GR1999" s="49"/>
      <c r="GS1999" s="49"/>
      <c r="GU1999" s="50"/>
      <c r="GV1999" s="47"/>
      <c r="GW1999" s="50"/>
      <c r="GZ1999" s="49"/>
      <c r="HA1999" s="49"/>
      <c r="HC1999" s="50"/>
      <c r="HD1999" s="47"/>
      <c r="HE1999" s="50"/>
      <c r="HH1999" s="49"/>
      <c r="HI1999" s="49"/>
      <c r="HK1999" s="50"/>
      <c r="HL1999" s="47"/>
      <c r="HM1999" s="50"/>
      <c r="HP1999" s="49"/>
      <c r="HQ1999" s="49"/>
      <c r="HS1999" s="50"/>
      <c r="HT1999" s="47"/>
      <c r="HU1999" s="50"/>
      <c r="HX1999" s="49"/>
      <c r="HY1999" s="49"/>
      <c r="IA1999" s="50"/>
      <c r="IB1999" s="47"/>
      <c r="IC1999" s="50"/>
      <c r="IF1999" s="49"/>
      <c r="IG1999" s="49"/>
      <c r="II1999" s="50"/>
      <c r="IJ1999" s="47"/>
      <c r="IK1999" s="50"/>
      <c r="IN1999" s="49"/>
      <c r="IO1999" s="49"/>
      <c r="IQ1999" s="50"/>
    </row>
    <row r="2000" spans="1:251" s="48" customFormat="1">
      <c r="A2000" s="43">
        <v>1261</v>
      </c>
      <c r="B2000" s="44">
        <v>100000443958</v>
      </c>
      <c r="C2000" s="43">
        <v>0</v>
      </c>
      <c r="D2000" s="45" t="s">
        <v>423</v>
      </c>
      <c r="E2000" s="45" t="s">
        <v>432</v>
      </c>
      <c r="F2000" s="46">
        <v>8285.42</v>
      </c>
      <c r="G2000" s="46">
        <v>-305.64</v>
      </c>
      <c r="H2000" s="46">
        <v>7979.78</v>
      </c>
      <c r="I2000" s="47"/>
      <c r="K2000" s="49"/>
      <c r="L2000" s="47"/>
      <c r="M2000" s="50"/>
      <c r="P2000" s="49"/>
      <c r="R2000" s="49"/>
      <c r="S2000" s="50"/>
      <c r="T2000" s="47"/>
      <c r="U2000" s="50"/>
      <c r="X2000" s="49"/>
      <c r="Z2000" s="49"/>
      <c r="AA2000" s="50"/>
      <c r="AB2000" s="47"/>
      <c r="AC2000" s="50"/>
      <c r="AF2000" s="49"/>
      <c r="AH2000" s="49"/>
      <c r="AI2000" s="50"/>
      <c r="AJ2000" s="47"/>
      <c r="AK2000" s="50"/>
      <c r="AN2000" s="49"/>
      <c r="AP2000" s="49"/>
      <c r="AQ2000" s="50"/>
      <c r="AR2000" s="47"/>
      <c r="AS2000" s="50"/>
      <c r="AV2000" s="49"/>
      <c r="AX2000" s="49"/>
      <c r="AY2000" s="50"/>
      <c r="AZ2000" s="47"/>
      <c r="BA2000" s="50"/>
      <c r="BD2000" s="49"/>
      <c r="BF2000" s="49"/>
      <c r="BG2000" s="50"/>
      <c r="BH2000" s="47"/>
      <c r="BI2000" s="50"/>
      <c r="BL2000" s="49"/>
      <c r="BN2000" s="49"/>
      <c r="BO2000" s="50"/>
      <c r="BP2000" s="47"/>
      <c r="BQ2000" s="50"/>
      <c r="BT2000" s="49"/>
      <c r="BV2000" s="49"/>
      <c r="BW2000" s="50"/>
      <c r="BX2000" s="47"/>
      <c r="BY2000" s="50"/>
      <c r="CB2000" s="49"/>
      <c r="CD2000" s="49"/>
      <c r="CE2000" s="50"/>
      <c r="CF2000" s="47"/>
      <c r="CG2000" s="50"/>
      <c r="CJ2000" s="49"/>
      <c r="CL2000" s="49"/>
      <c r="CM2000" s="50"/>
      <c r="CN2000" s="47"/>
      <c r="CO2000" s="50"/>
      <c r="CR2000" s="49"/>
      <c r="CT2000" s="49"/>
      <c r="CU2000" s="50"/>
      <c r="CV2000" s="47"/>
      <c r="CW2000" s="50"/>
      <c r="CZ2000" s="49"/>
      <c r="DB2000" s="49"/>
      <c r="DC2000" s="50"/>
      <c r="DD2000" s="47"/>
      <c r="DE2000" s="50"/>
      <c r="DH2000" s="49"/>
      <c r="DJ2000" s="49"/>
      <c r="DK2000" s="50"/>
      <c r="DL2000" s="47"/>
      <c r="DM2000" s="50"/>
      <c r="DP2000" s="49"/>
      <c r="DR2000" s="49"/>
      <c r="DS2000" s="50"/>
      <c r="DT2000" s="47"/>
      <c r="DU2000" s="50"/>
      <c r="DX2000" s="49"/>
      <c r="DZ2000" s="49"/>
      <c r="EA2000" s="50"/>
      <c r="EB2000" s="47"/>
      <c r="EC2000" s="50"/>
      <c r="EF2000" s="49"/>
      <c r="EH2000" s="49"/>
      <c r="EI2000" s="50"/>
      <c r="EJ2000" s="47"/>
      <c r="EK2000" s="50"/>
      <c r="EN2000" s="49"/>
      <c r="EP2000" s="49"/>
      <c r="EQ2000" s="50"/>
      <c r="ER2000" s="47"/>
      <c r="ES2000" s="50"/>
      <c r="EV2000" s="49"/>
      <c r="EX2000" s="49"/>
      <c r="EY2000" s="50"/>
      <c r="EZ2000" s="47"/>
      <c r="FA2000" s="50"/>
      <c r="FD2000" s="49"/>
      <c r="FF2000" s="49"/>
      <c r="FG2000" s="50"/>
      <c r="FH2000" s="47"/>
      <c r="FI2000" s="50"/>
      <c r="FL2000" s="49"/>
      <c r="FN2000" s="49"/>
      <c r="FO2000" s="50"/>
      <c r="FP2000" s="47"/>
      <c r="FQ2000" s="50"/>
      <c r="FT2000" s="49"/>
      <c r="FV2000" s="49"/>
      <c r="FW2000" s="50"/>
      <c r="FX2000" s="47"/>
      <c r="FY2000" s="50"/>
      <c r="GB2000" s="49"/>
      <c r="GD2000" s="49"/>
      <c r="GE2000" s="50"/>
      <c r="GF2000" s="47"/>
      <c r="GG2000" s="50"/>
      <c r="GJ2000" s="49"/>
      <c r="GL2000" s="49"/>
      <c r="GM2000" s="50"/>
      <c r="GN2000" s="47"/>
      <c r="GO2000" s="50"/>
      <c r="GR2000" s="49"/>
      <c r="GT2000" s="49"/>
      <c r="GU2000" s="50"/>
      <c r="GV2000" s="47"/>
      <c r="GW2000" s="50"/>
      <c r="GZ2000" s="49"/>
      <c r="HB2000" s="49"/>
      <c r="HC2000" s="50"/>
      <c r="HD2000" s="47"/>
      <c r="HE2000" s="50"/>
      <c r="HH2000" s="49"/>
      <c r="HJ2000" s="49"/>
      <c r="HK2000" s="50"/>
      <c r="HL2000" s="47"/>
      <c r="HM2000" s="50"/>
      <c r="HP2000" s="49"/>
      <c r="HR2000" s="49"/>
      <c r="HS2000" s="50"/>
      <c r="HT2000" s="47"/>
      <c r="HU2000" s="50"/>
      <c r="HX2000" s="49"/>
      <c r="HZ2000" s="49"/>
      <c r="IA2000" s="50"/>
      <c r="IB2000" s="47"/>
      <c r="IC2000" s="50"/>
      <c r="IF2000" s="49"/>
      <c r="IH2000" s="49"/>
      <c r="II2000" s="50"/>
      <c r="IJ2000" s="47"/>
      <c r="IK2000" s="50"/>
      <c r="IN2000" s="49"/>
      <c r="IP2000" s="49"/>
      <c r="IQ2000" s="50"/>
    </row>
    <row r="2001" spans="1:251" s="48" customFormat="1">
      <c r="A2001" s="43"/>
      <c r="B2001" s="44">
        <v>100000443958</v>
      </c>
      <c r="C2001" s="43">
        <v>1</v>
      </c>
      <c r="D2001" s="45" t="s">
        <v>423</v>
      </c>
      <c r="E2001" s="45" t="s">
        <v>432</v>
      </c>
      <c r="F2001" s="46">
        <v>1414.58</v>
      </c>
      <c r="G2001" s="46">
        <v>-1413.58</v>
      </c>
      <c r="H2001" s="46">
        <v>1</v>
      </c>
      <c r="I2001" s="47"/>
      <c r="L2001" s="47"/>
      <c r="M2001" s="50"/>
      <c r="P2001" s="49"/>
      <c r="Q2001" s="49"/>
      <c r="S2001" s="50"/>
      <c r="T2001" s="47"/>
      <c r="U2001" s="50"/>
      <c r="X2001" s="49"/>
      <c r="Y2001" s="49"/>
      <c r="AA2001" s="50"/>
      <c r="AB2001" s="47"/>
      <c r="AC2001" s="50"/>
      <c r="AF2001" s="49"/>
      <c r="AG2001" s="49"/>
      <c r="AI2001" s="50"/>
      <c r="AJ2001" s="47"/>
      <c r="AK2001" s="50"/>
      <c r="AN2001" s="49"/>
      <c r="AO2001" s="49"/>
      <c r="AQ2001" s="50"/>
      <c r="AR2001" s="47"/>
      <c r="AS2001" s="50"/>
      <c r="AV2001" s="49"/>
      <c r="AW2001" s="49"/>
      <c r="AY2001" s="50"/>
      <c r="AZ2001" s="47"/>
      <c r="BA2001" s="50"/>
      <c r="BD2001" s="49"/>
      <c r="BE2001" s="49"/>
      <c r="BG2001" s="50"/>
      <c r="BH2001" s="47"/>
      <c r="BI2001" s="50"/>
      <c r="BL2001" s="49"/>
      <c r="BM2001" s="49"/>
      <c r="BO2001" s="50"/>
      <c r="BP2001" s="47"/>
      <c r="BQ2001" s="50"/>
      <c r="BT2001" s="49"/>
      <c r="BU2001" s="49"/>
      <c r="BW2001" s="50"/>
      <c r="BX2001" s="47"/>
      <c r="BY2001" s="50"/>
      <c r="CB2001" s="49"/>
      <c r="CC2001" s="49"/>
      <c r="CE2001" s="50"/>
      <c r="CF2001" s="47"/>
      <c r="CG2001" s="50"/>
      <c r="CJ2001" s="49"/>
      <c r="CK2001" s="49"/>
      <c r="CM2001" s="50"/>
      <c r="CN2001" s="47"/>
      <c r="CO2001" s="50"/>
      <c r="CR2001" s="49"/>
      <c r="CS2001" s="49"/>
      <c r="CU2001" s="50"/>
      <c r="CV2001" s="47"/>
      <c r="CW2001" s="50"/>
      <c r="CZ2001" s="49"/>
      <c r="DA2001" s="49"/>
      <c r="DC2001" s="50"/>
      <c r="DD2001" s="47"/>
      <c r="DE2001" s="50"/>
      <c r="DH2001" s="49"/>
      <c r="DI2001" s="49"/>
      <c r="DK2001" s="50"/>
      <c r="DL2001" s="47"/>
      <c r="DM2001" s="50"/>
      <c r="DP2001" s="49"/>
      <c r="DQ2001" s="49"/>
      <c r="DS2001" s="50"/>
      <c r="DT2001" s="47"/>
      <c r="DU2001" s="50"/>
      <c r="DX2001" s="49"/>
      <c r="DY2001" s="49"/>
      <c r="EA2001" s="50"/>
      <c r="EB2001" s="47"/>
      <c r="EC2001" s="50"/>
      <c r="EF2001" s="49"/>
      <c r="EG2001" s="49"/>
      <c r="EI2001" s="50"/>
      <c r="EJ2001" s="47"/>
      <c r="EK2001" s="50"/>
      <c r="EN2001" s="49"/>
      <c r="EO2001" s="49"/>
      <c r="EQ2001" s="50"/>
      <c r="ER2001" s="47"/>
      <c r="ES2001" s="50"/>
      <c r="EV2001" s="49"/>
      <c r="EW2001" s="49"/>
      <c r="EY2001" s="50"/>
      <c r="EZ2001" s="47"/>
      <c r="FA2001" s="50"/>
      <c r="FD2001" s="49"/>
      <c r="FE2001" s="49"/>
      <c r="FG2001" s="50"/>
      <c r="FH2001" s="47"/>
      <c r="FI2001" s="50"/>
      <c r="FL2001" s="49"/>
      <c r="FM2001" s="49"/>
      <c r="FO2001" s="50"/>
      <c r="FP2001" s="47"/>
      <c r="FQ2001" s="50"/>
      <c r="FT2001" s="49"/>
      <c r="FU2001" s="49"/>
      <c r="FW2001" s="50"/>
      <c r="FX2001" s="47"/>
      <c r="FY2001" s="50"/>
      <c r="GB2001" s="49"/>
      <c r="GC2001" s="49"/>
      <c r="GE2001" s="50"/>
      <c r="GF2001" s="47"/>
      <c r="GG2001" s="50"/>
      <c r="GJ2001" s="49"/>
      <c r="GK2001" s="49"/>
      <c r="GM2001" s="50"/>
      <c r="GN2001" s="47"/>
      <c r="GO2001" s="50"/>
      <c r="GR2001" s="49"/>
      <c r="GS2001" s="49"/>
      <c r="GU2001" s="50"/>
      <c r="GV2001" s="47"/>
      <c r="GW2001" s="50"/>
      <c r="GZ2001" s="49"/>
      <c r="HA2001" s="49"/>
      <c r="HC2001" s="50"/>
      <c r="HD2001" s="47"/>
      <c r="HE2001" s="50"/>
      <c r="HH2001" s="49"/>
      <c r="HI2001" s="49"/>
      <c r="HK2001" s="50"/>
      <c r="HL2001" s="47"/>
      <c r="HM2001" s="50"/>
      <c r="HP2001" s="49"/>
      <c r="HQ2001" s="49"/>
      <c r="HS2001" s="50"/>
      <c r="HT2001" s="47"/>
      <c r="HU2001" s="50"/>
      <c r="HX2001" s="49"/>
      <c r="HY2001" s="49"/>
      <c r="IA2001" s="50"/>
      <c r="IB2001" s="47"/>
      <c r="IC2001" s="50"/>
      <c r="IF2001" s="49"/>
      <c r="IG2001" s="49"/>
      <c r="II2001" s="50"/>
      <c r="IJ2001" s="47"/>
      <c r="IK2001" s="50"/>
      <c r="IN2001" s="49"/>
      <c r="IO2001" s="49"/>
      <c r="IQ2001" s="50"/>
    </row>
    <row r="2002" spans="1:251" s="48" customFormat="1">
      <c r="A2002" s="43">
        <v>1262</v>
      </c>
      <c r="B2002" s="44">
        <v>100000443959</v>
      </c>
      <c r="C2002" s="43">
        <v>0</v>
      </c>
      <c r="D2002" s="45" t="s">
        <v>423</v>
      </c>
      <c r="E2002" s="45" t="s">
        <v>432</v>
      </c>
      <c r="F2002" s="46">
        <v>8285.42</v>
      </c>
      <c r="G2002" s="46">
        <v>-305.64</v>
      </c>
      <c r="H2002" s="46">
        <v>7979.78</v>
      </c>
      <c r="I2002" s="47"/>
      <c r="K2002" s="49"/>
      <c r="L2002" s="47"/>
      <c r="M2002" s="50"/>
      <c r="P2002" s="49"/>
      <c r="R2002" s="49"/>
      <c r="S2002" s="50"/>
      <c r="T2002" s="47"/>
      <c r="U2002" s="50"/>
      <c r="X2002" s="49"/>
      <c r="Z2002" s="49"/>
      <c r="AA2002" s="50"/>
      <c r="AB2002" s="47"/>
      <c r="AC2002" s="50"/>
      <c r="AF2002" s="49"/>
      <c r="AH2002" s="49"/>
      <c r="AI2002" s="50"/>
      <c r="AJ2002" s="47"/>
      <c r="AK2002" s="50"/>
      <c r="AN2002" s="49"/>
      <c r="AP2002" s="49"/>
      <c r="AQ2002" s="50"/>
      <c r="AR2002" s="47"/>
      <c r="AS2002" s="50"/>
      <c r="AV2002" s="49"/>
      <c r="AX2002" s="49"/>
      <c r="AY2002" s="50"/>
      <c r="AZ2002" s="47"/>
      <c r="BA2002" s="50"/>
      <c r="BD2002" s="49"/>
      <c r="BF2002" s="49"/>
      <c r="BG2002" s="50"/>
      <c r="BH2002" s="47"/>
      <c r="BI2002" s="50"/>
      <c r="BL2002" s="49"/>
      <c r="BN2002" s="49"/>
      <c r="BO2002" s="50"/>
      <c r="BP2002" s="47"/>
      <c r="BQ2002" s="50"/>
      <c r="BT2002" s="49"/>
      <c r="BV2002" s="49"/>
      <c r="BW2002" s="50"/>
      <c r="BX2002" s="47"/>
      <c r="BY2002" s="50"/>
      <c r="CB2002" s="49"/>
      <c r="CD2002" s="49"/>
      <c r="CE2002" s="50"/>
      <c r="CF2002" s="47"/>
      <c r="CG2002" s="50"/>
      <c r="CJ2002" s="49"/>
      <c r="CL2002" s="49"/>
      <c r="CM2002" s="50"/>
      <c r="CN2002" s="47"/>
      <c r="CO2002" s="50"/>
      <c r="CR2002" s="49"/>
      <c r="CT2002" s="49"/>
      <c r="CU2002" s="50"/>
      <c r="CV2002" s="47"/>
      <c r="CW2002" s="50"/>
      <c r="CZ2002" s="49"/>
      <c r="DB2002" s="49"/>
      <c r="DC2002" s="50"/>
      <c r="DD2002" s="47"/>
      <c r="DE2002" s="50"/>
      <c r="DH2002" s="49"/>
      <c r="DJ2002" s="49"/>
      <c r="DK2002" s="50"/>
      <c r="DL2002" s="47"/>
      <c r="DM2002" s="50"/>
      <c r="DP2002" s="49"/>
      <c r="DR2002" s="49"/>
      <c r="DS2002" s="50"/>
      <c r="DT2002" s="47"/>
      <c r="DU2002" s="50"/>
      <c r="DX2002" s="49"/>
      <c r="DZ2002" s="49"/>
      <c r="EA2002" s="50"/>
      <c r="EB2002" s="47"/>
      <c r="EC2002" s="50"/>
      <c r="EF2002" s="49"/>
      <c r="EH2002" s="49"/>
      <c r="EI2002" s="50"/>
      <c r="EJ2002" s="47"/>
      <c r="EK2002" s="50"/>
      <c r="EN2002" s="49"/>
      <c r="EP2002" s="49"/>
      <c r="EQ2002" s="50"/>
      <c r="ER2002" s="47"/>
      <c r="ES2002" s="50"/>
      <c r="EV2002" s="49"/>
      <c r="EX2002" s="49"/>
      <c r="EY2002" s="50"/>
      <c r="EZ2002" s="47"/>
      <c r="FA2002" s="50"/>
      <c r="FD2002" s="49"/>
      <c r="FF2002" s="49"/>
      <c r="FG2002" s="50"/>
      <c r="FH2002" s="47"/>
      <c r="FI2002" s="50"/>
      <c r="FL2002" s="49"/>
      <c r="FN2002" s="49"/>
      <c r="FO2002" s="50"/>
      <c r="FP2002" s="47"/>
      <c r="FQ2002" s="50"/>
      <c r="FT2002" s="49"/>
      <c r="FV2002" s="49"/>
      <c r="FW2002" s="50"/>
      <c r="FX2002" s="47"/>
      <c r="FY2002" s="50"/>
      <c r="GB2002" s="49"/>
      <c r="GD2002" s="49"/>
      <c r="GE2002" s="50"/>
      <c r="GF2002" s="47"/>
      <c r="GG2002" s="50"/>
      <c r="GJ2002" s="49"/>
      <c r="GL2002" s="49"/>
      <c r="GM2002" s="50"/>
      <c r="GN2002" s="47"/>
      <c r="GO2002" s="50"/>
      <c r="GR2002" s="49"/>
      <c r="GT2002" s="49"/>
      <c r="GU2002" s="50"/>
      <c r="GV2002" s="47"/>
      <c r="GW2002" s="50"/>
      <c r="GZ2002" s="49"/>
      <c r="HB2002" s="49"/>
      <c r="HC2002" s="50"/>
      <c r="HD2002" s="47"/>
      <c r="HE2002" s="50"/>
      <c r="HH2002" s="49"/>
      <c r="HJ2002" s="49"/>
      <c r="HK2002" s="50"/>
      <c r="HL2002" s="47"/>
      <c r="HM2002" s="50"/>
      <c r="HP2002" s="49"/>
      <c r="HR2002" s="49"/>
      <c r="HS2002" s="50"/>
      <c r="HT2002" s="47"/>
      <c r="HU2002" s="50"/>
      <c r="HX2002" s="49"/>
      <c r="HZ2002" s="49"/>
      <c r="IA2002" s="50"/>
      <c r="IB2002" s="47"/>
      <c r="IC2002" s="50"/>
      <c r="IF2002" s="49"/>
      <c r="IH2002" s="49"/>
      <c r="II2002" s="50"/>
      <c r="IJ2002" s="47"/>
      <c r="IK2002" s="50"/>
      <c r="IN2002" s="49"/>
      <c r="IP2002" s="49"/>
      <c r="IQ2002" s="50"/>
    </row>
    <row r="2003" spans="1:251" s="48" customFormat="1">
      <c r="A2003" s="43"/>
      <c r="B2003" s="44">
        <v>100000443959</v>
      </c>
      <c r="C2003" s="43">
        <v>1</v>
      </c>
      <c r="D2003" s="45" t="s">
        <v>423</v>
      </c>
      <c r="E2003" s="45" t="s">
        <v>432</v>
      </c>
      <c r="F2003" s="46">
        <v>1414.58</v>
      </c>
      <c r="G2003" s="46">
        <v>-1413.58</v>
      </c>
      <c r="H2003" s="46">
        <v>1</v>
      </c>
      <c r="I2003" s="47"/>
      <c r="L2003" s="47"/>
      <c r="M2003" s="50"/>
      <c r="P2003" s="49"/>
      <c r="Q2003" s="49"/>
      <c r="S2003" s="50"/>
      <c r="T2003" s="47"/>
      <c r="U2003" s="50"/>
      <c r="X2003" s="49"/>
      <c r="Y2003" s="49"/>
      <c r="AA2003" s="50"/>
      <c r="AB2003" s="47"/>
      <c r="AC2003" s="50"/>
      <c r="AF2003" s="49"/>
      <c r="AG2003" s="49"/>
      <c r="AI2003" s="50"/>
      <c r="AJ2003" s="47"/>
      <c r="AK2003" s="50"/>
      <c r="AN2003" s="49"/>
      <c r="AO2003" s="49"/>
      <c r="AQ2003" s="50"/>
      <c r="AR2003" s="47"/>
      <c r="AS2003" s="50"/>
      <c r="AV2003" s="49"/>
      <c r="AW2003" s="49"/>
      <c r="AY2003" s="50"/>
      <c r="AZ2003" s="47"/>
      <c r="BA2003" s="50"/>
      <c r="BD2003" s="49"/>
      <c r="BE2003" s="49"/>
      <c r="BG2003" s="50"/>
      <c r="BH2003" s="47"/>
      <c r="BI2003" s="50"/>
      <c r="BL2003" s="49"/>
      <c r="BM2003" s="49"/>
      <c r="BO2003" s="50"/>
      <c r="BP2003" s="47"/>
      <c r="BQ2003" s="50"/>
      <c r="BT2003" s="49"/>
      <c r="BU2003" s="49"/>
      <c r="BW2003" s="50"/>
      <c r="BX2003" s="47"/>
      <c r="BY2003" s="50"/>
      <c r="CB2003" s="49"/>
      <c r="CC2003" s="49"/>
      <c r="CE2003" s="50"/>
      <c r="CF2003" s="47"/>
      <c r="CG2003" s="50"/>
      <c r="CJ2003" s="49"/>
      <c r="CK2003" s="49"/>
      <c r="CM2003" s="50"/>
      <c r="CN2003" s="47"/>
      <c r="CO2003" s="50"/>
      <c r="CR2003" s="49"/>
      <c r="CS2003" s="49"/>
      <c r="CU2003" s="50"/>
      <c r="CV2003" s="47"/>
      <c r="CW2003" s="50"/>
      <c r="CZ2003" s="49"/>
      <c r="DA2003" s="49"/>
      <c r="DC2003" s="50"/>
      <c r="DD2003" s="47"/>
      <c r="DE2003" s="50"/>
      <c r="DH2003" s="49"/>
      <c r="DI2003" s="49"/>
      <c r="DK2003" s="50"/>
      <c r="DL2003" s="47"/>
      <c r="DM2003" s="50"/>
      <c r="DP2003" s="49"/>
      <c r="DQ2003" s="49"/>
      <c r="DS2003" s="50"/>
      <c r="DT2003" s="47"/>
      <c r="DU2003" s="50"/>
      <c r="DX2003" s="49"/>
      <c r="DY2003" s="49"/>
      <c r="EA2003" s="50"/>
      <c r="EB2003" s="47"/>
      <c r="EC2003" s="50"/>
      <c r="EF2003" s="49"/>
      <c r="EG2003" s="49"/>
      <c r="EI2003" s="50"/>
      <c r="EJ2003" s="47"/>
      <c r="EK2003" s="50"/>
      <c r="EN2003" s="49"/>
      <c r="EO2003" s="49"/>
      <c r="EQ2003" s="50"/>
      <c r="ER2003" s="47"/>
      <c r="ES2003" s="50"/>
      <c r="EV2003" s="49"/>
      <c r="EW2003" s="49"/>
      <c r="EY2003" s="50"/>
      <c r="EZ2003" s="47"/>
      <c r="FA2003" s="50"/>
      <c r="FD2003" s="49"/>
      <c r="FE2003" s="49"/>
      <c r="FG2003" s="50"/>
      <c r="FH2003" s="47"/>
      <c r="FI2003" s="50"/>
      <c r="FL2003" s="49"/>
      <c r="FM2003" s="49"/>
      <c r="FO2003" s="50"/>
      <c r="FP2003" s="47"/>
      <c r="FQ2003" s="50"/>
      <c r="FT2003" s="49"/>
      <c r="FU2003" s="49"/>
      <c r="FW2003" s="50"/>
      <c r="FX2003" s="47"/>
      <c r="FY2003" s="50"/>
      <c r="GB2003" s="49"/>
      <c r="GC2003" s="49"/>
      <c r="GE2003" s="50"/>
      <c r="GF2003" s="47"/>
      <c r="GG2003" s="50"/>
      <c r="GJ2003" s="49"/>
      <c r="GK2003" s="49"/>
      <c r="GM2003" s="50"/>
      <c r="GN2003" s="47"/>
      <c r="GO2003" s="50"/>
      <c r="GR2003" s="49"/>
      <c r="GS2003" s="49"/>
      <c r="GU2003" s="50"/>
      <c r="GV2003" s="47"/>
      <c r="GW2003" s="50"/>
      <c r="GZ2003" s="49"/>
      <c r="HA2003" s="49"/>
      <c r="HC2003" s="50"/>
      <c r="HD2003" s="47"/>
      <c r="HE2003" s="50"/>
      <c r="HH2003" s="49"/>
      <c r="HI2003" s="49"/>
      <c r="HK2003" s="50"/>
      <c r="HL2003" s="47"/>
      <c r="HM2003" s="50"/>
      <c r="HP2003" s="49"/>
      <c r="HQ2003" s="49"/>
      <c r="HS2003" s="50"/>
      <c r="HT2003" s="47"/>
      <c r="HU2003" s="50"/>
      <c r="HX2003" s="49"/>
      <c r="HY2003" s="49"/>
      <c r="IA2003" s="50"/>
      <c r="IB2003" s="47"/>
      <c r="IC2003" s="50"/>
      <c r="IF2003" s="49"/>
      <c r="IG2003" s="49"/>
      <c r="II2003" s="50"/>
      <c r="IJ2003" s="47"/>
      <c r="IK2003" s="50"/>
      <c r="IN2003" s="49"/>
      <c r="IO2003" s="49"/>
      <c r="IQ2003" s="50"/>
    </row>
    <row r="2004" spans="1:251" s="48" customFormat="1">
      <c r="A2004" s="43">
        <v>1263</v>
      </c>
      <c r="B2004" s="44">
        <v>100000443960</v>
      </c>
      <c r="C2004" s="43">
        <v>0</v>
      </c>
      <c r="D2004" s="45" t="s">
        <v>423</v>
      </c>
      <c r="E2004" s="45" t="s">
        <v>432</v>
      </c>
      <c r="F2004" s="46">
        <v>8285.42</v>
      </c>
      <c r="G2004" s="46">
        <v>-305.64</v>
      </c>
      <c r="H2004" s="46">
        <v>7979.78</v>
      </c>
      <c r="I2004" s="47"/>
      <c r="K2004" s="49"/>
      <c r="L2004" s="47"/>
      <c r="M2004" s="50"/>
      <c r="P2004" s="49"/>
      <c r="R2004" s="49"/>
      <c r="S2004" s="50"/>
      <c r="T2004" s="47"/>
      <c r="U2004" s="50"/>
      <c r="X2004" s="49"/>
      <c r="Z2004" s="49"/>
      <c r="AA2004" s="50"/>
      <c r="AB2004" s="47"/>
      <c r="AC2004" s="50"/>
      <c r="AF2004" s="49"/>
      <c r="AH2004" s="49"/>
      <c r="AI2004" s="50"/>
      <c r="AJ2004" s="47"/>
      <c r="AK2004" s="50"/>
      <c r="AN2004" s="49"/>
      <c r="AP2004" s="49"/>
      <c r="AQ2004" s="50"/>
      <c r="AR2004" s="47"/>
      <c r="AS2004" s="50"/>
      <c r="AV2004" s="49"/>
      <c r="AX2004" s="49"/>
      <c r="AY2004" s="50"/>
      <c r="AZ2004" s="47"/>
      <c r="BA2004" s="50"/>
      <c r="BD2004" s="49"/>
      <c r="BF2004" s="49"/>
      <c r="BG2004" s="50"/>
      <c r="BH2004" s="47"/>
      <c r="BI2004" s="50"/>
      <c r="BL2004" s="49"/>
      <c r="BN2004" s="49"/>
      <c r="BO2004" s="50"/>
      <c r="BP2004" s="47"/>
      <c r="BQ2004" s="50"/>
      <c r="BT2004" s="49"/>
      <c r="BV2004" s="49"/>
      <c r="BW2004" s="50"/>
      <c r="BX2004" s="47"/>
      <c r="BY2004" s="50"/>
      <c r="CB2004" s="49"/>
      <c r="CD2004" s="49"/>
      <c r="CE2004" s="50"/>
      <c r="CF2004" s="47"/>
      <c r="CG2004" s="50"/>
      <c r="CJ2004" s="49"/>
      <c r="CL2004" s="49"/>
      <c r="CM2004" s="50"/>
      <c r="CN2004" s="47"/>
      <c r="CO2004" s="50"/>
      <c r="CR2004" s="49"/>
      <c r="CT2004" s="49"/>
      <c r="CU2004" s="50"/>
      <c r="CV2004" s="47"/>
      <c r="CW2004" s="50"/>
      <c r="CZ2004" s="49"/>
      <c r="DB2004" s="49"/>
      <c r="DC2004" s="50"/>
      <c r="DD2004" s="47"/>
      <c r="DE2004" s="50"/>
      <c r="DH2004" s="49"/>
      <c r="DJ2004" s="49"/>
      <c r="DK2004" s="50"/>
      <c r="DL2004" s="47"/>
      <c r="DM2004" s="50"/>
      <c r="DP2004" s="49"/>
      <c r="DR2004" s="49"/>
      <c r="DS2004" s="50"/>
      <c r="DT2004" s="47"/>
      <c r="DU2004" s="50"/>
      <c r="DX2004" s="49"/>
      <c r="DZ2004" s="49"/>
      <c r="EA2004" s="50"/>
      <c r="EB2004" s="47"/>
      <c r="EC2004" s="50"/>
      <c r="EF2004" s="49"/>
      <c r="EH2004" s="49"/>
      <c r="EI2004" s="50"/>
      <c r="EJ2004" s="47"/>
      <c r="EK2004" s="50"/>
      <c r="EN2004" s="49"/>
      <c r="EP2004" s="49"/>
      <c r="EQ2004" s="50"/>
      <c r="ER2004" s="47"/>
      <c r="ES2004" s="50"/>
      <c r="EV2004" s="49"/>
      <c r="EX2004" s="49"/>
      <c r="EY2004" s="50"/>
      <c r="EZ2004" s="47"/>
      <c r="FA2004" s="50"/>
      <c r="FD2004" s="49"/>
      <c r="FF2004" s="49"/>
      <c r="FG2004" s="50"/>
      <c r="FH2004" s="47"/>
      <c r="FI2004" s="50"/>
      <c r="FL2004" s="49"/>
      <c r="FN2004" s="49"/>
      <c r="FO2004" s="50"/>
      <c r="FP2004" s="47"/>
      <c r="FQ2004" s="50"/>
      <c r="FT2004" s="49"/>
      <c r="FV2004" s="49"/>
      <c r="FW2004" s="50"/>
      <c r="FX2004" s="47"/>
      <c r="FY2004" s="50"/>
      <c r="GB2004" s="49"/>
      <c r="GD2004" s="49"/>
      <c r="GE2004" s="50"/>
      <c r="GF2004" s="47"/>
      <c r="GG2004" s="50"/>
      <c r="GJ2004" s="49"/>
      <c r="GL2004" s="49"/>
      <c r="GM2004" s="50"/>
      <c r="GN2004" s="47"/>
      <c r="GO2004" s="50"/>
      <c r="GR2004" s="49"/>
      <c r="GT2004" s="49"/>
      <c r="GU2004" s="50"/>
      <c r="GV2004" s="47"/>
      <c r="GW2004" s="50"/>
      <c r="GZ2004" s="49"/>
      <c r="HB2004" s="49"/>
      <c r="HC2004" s="50"/>
      <c r="HD2004" s="47"/>
      <c r="HE2004" s="50"/>
      <c r="HH2004" s="49"/>
      <c r="HJ2004" s="49"/>
      <c r="HK2004" s="50"/>
      <c r="HL2004" s="47"/>
      <c r="HM2004" s="50"/>
      <c r="HP2004" s="49"/>
      <c r="HR2004" s="49"/>
      <c r="HS2004" s="50"/>
      <c r="HT2004" s="47"/>
      <c r="HU2004" s="50"/>
      <c r="HX2004" s="49"/>
      <c r="HZ2004" s="49"/>
      <c r="IA2004" s="50"/>
      <c r="IB2004" s="47"/>
      <c r="IC2004" s="50"/>
      <c r="IF2004" s="49"/>
      <c r="IH2004" s="49"/>
      <c r="II2004" s="50"/>
      <c r="IJ2004" s="47"/>
      <c r="IK2004" s="50"/>
      <c r="IN2004" s="49"/>
      <c r="IP2004" s="49"/>
      <c r="IQ2004" s="50"/>
    </row>
    <row r="2005" spans="1:251" s="48" customFormat="1">
      <c r="A2005" s="43"/>
      <c r="B2005" s="44">
        <v>100000443960</v>
      </c>
      <c r="C2005" s="43">
        <v>1</v>
      </c>
      <c r="D2005" s="45" t="s">
        <v>423</v>
      </c>
      <c r="E2005" s="45" t="s">
        <v>432</v>
      </c>
      <c r="F2005" s="46">
        <v>1414.58</v>
      </c>
      <c r="G2005" s="46">
        <v>-1413.58</v>
      </c>
      <c r="H2005" s="46">
        <v>1</v>
      </c>
      <c r="I2005" s="47"/>
      <c r="L2005" s="47"/>
      <c r="M2005" s="50"/>
      <c r="P2005" s="49"/>
      <c r="Q2005" s="49"/>
      <c r="S2005" s="50"/>
      <c r="T2005" s="47"/>
      <c r="U2005" s="50"/>
      <c r="X2005" s="49"/>
      <c r="Y2005" s="49"/>
      <c r="AA2005" s="50"/>
      <c r="AB2005" s="47"/>
      <c r="AC2005" s="50"/>
      <c r="AF2005" s="49"/>
      <c r="AG2005" s="49"/>
      <c r="AI2005" s="50"/>
      <c r="AJ2005" s="47"/>
      <c r="AK2005" s="50"/>
      <c r="AN2005" s="49"/>
      <c r="AO2005" s="49"/>
      <c r="AQ2005" s="50"/>
      <c r="AR2005" s="47"/>
      <c r="AS2005" s="50"/>
      <c r="AV2005" s="49"/>
      <c r="AW2005" s="49"/>
      <c r="AY2005" s="50"/>
      <c r="AZ2005" s="47"/>
      <c r="BA2005" s="50"/>
      <c r="BD2005" s="49"/>
      <c r="BE2005" s="49"/>
      <c r="BG2005" s="50"/>
      <c r="BH2005" s="47"/>
      <c r="BI2005" s="50"/>
      <c r="BL2005" s="49"/>
      <c r="BM2005" s="49"/>
      <c r="BO2005" s="50"/>
      <c r="BP2005" s="47"/>
      <c r="BQ2005" s="50"/>
      <c r="BT2005" s="49"/>
      <c r="BU2005" s="49"/>
      <c r="BW2005" s="50"/>
      <c r="BX2005" s="47"/>
      <c r="BY2005" s="50"/>
      <c r="CB2005" s="49"/>
      <c r="CC2005" s="49"/>
      <c r="CE2005" s="50"/>
      <c r="CF2005" s="47"/>
      <c r="CG2005" s="50"/>
      <c r="CJ2005" s="49"/>
      <c r="CK2005" s="49"/>
      <c r="CM2005" s="50"/>
      <c r="CN2005" s="47"/>
      <c r="CO2005" s="50"/>
      <c r="CR2005" s="49"/>
      <c r="CS2005" s="49"/>
      <c r="CU2005" s="50"/>
      <c r="CV2005" s="47"/>
      <c r="CW2005" s="50"/>
      <c r="CZ2005" s="49"/>
      <c r="DA2005" s="49"/>
      <c r="DC2005" s="50"/>
      <c r="DD2005" s="47"/>
      <c r="DE2005" s="50"/>
      <c r="DH2005" s="49"/>
      <c r="DI2005" s="49"/>
      <c r="DK2005" s="50"/>
      <c r="DL2005" s="47"/>
      <c r="DM2005" s="50"/>
      <c r="DP2005" s="49"/>
      <c r="DQ2005" s="49"/>
      <c r="DS2005" s="50"/>
      <c r="DT2005" s="47"/>
      <c r="DU2005" s="50"/>
      <c r="DX2005" s="49"/>
      <c r="DY2005" s="49"/>
      <c r="EA2005" s="50"/>
      <c r="EB2005" s="47"/>
      <c r="EC2005" s="50"/>
      <c r="EF2005" s="49"/>
      <c r="EG2005" s="49"/>
      <c r="EI2005" s="50"/>
      <c r="EJ2005" s="47"/>
      <c r="EK2005" s="50"/>
      <c r="EN2005" s="49"/>
      <c r="EO2005" s="49"/>
      <c r="EQ2005" s="50"/>
      <c r="ER2005" s="47"/>
      <c r="ES2005" s="50"/>
      <c r="EV2005" s="49"/>
      <c r="EW2005" s="49"/>
      <c r="EY2005" s="50"/>
      <c r="EZ2005" s="47"/>
      <c r="FA2005" s="50"/>
      <c r="FD2005" s="49"/>
      <c r="FE2005" s="49"/>
      <c r="FG2005" s="50"/>
      <c r="FH2005" s="47"/>
      <c r="FI2005" s="50"/>
      <c r="FL2005" s="49"/>
      <c r="FM2005" s="49"/>
      <c r="FO2005" s="50"/>
      <c r="FP2005" s="47"/>
      <c r="FQ2005" s="50"/>
      <c r="FT2005" s="49"/>
      <c r="FU2005" s="49"/>
      <c r="FW2005" s="50"/>
      <c r="FX2005" s="47"/>
      <c r="FY2005" s="50"/>
      <c r="GB2005" s="49"/>
      <c r="GC2005" s="49"/>
      <c r="GE2005" s="50"/>
      <c r="GF2005" s="47"/>
      <c r="GG2005" s="50"/>
      <c r="GJ2005" s="49"/>
      <c r="GK2005" s="49"/>
      <c r="GM2005" s="50"/>
      <c r="GN2005" s="47"/>
      <c r="GO2005" s="50"/>
      <c r="GR2005" s="49"/>
      <c r="GS2005" s="49"/>
      <c r="GU2005" s="50"/>
      <c r="GV2005" s="47"/>
      <c r="GW2005" s="50"/>
      <c r="GZ2005" s="49"/>
      <c r="HA2005" s="49"/>
      <c r="HC2005" s="50"/>
      <c r="HD2005" s="47"/>
      <c r="HE2005" s="50"/>
      <c r="HH2005" s="49"/>
      <c r="HI2005" s="49"/>
      <c r="HK2005" s="50"/>
      <c r="HL2005" s="47"/>
      <c r="HM2005" s="50"/>
      <c r="HP2005" s="49"/>
      <c r="HQ2005" s="49"/>
      <c r="HS2005" s="50"/>
      <c r="HT2005" s="47"/>
      <c r="HU2005" s="50"/>
      <c r="HX2005" s="49"/>
      <c r="HY2005" s="49"/>
      <c r="IA2005" s="50"/>
      <c r="IB2005" s="47"/>
      <c r="IC2005" s="50"/>
      <c r="IF2005" s="49"/>
      <c r="IG2005" s="49"/>
      <c r="II2005" s="50"/>
      <c r="IJ2005" s="47"/>
      <c r="IK2005" s="50"/>
      <c r="IN2005" s="49"/>
      <c r="IO2005" s="49"/>
      <c r="IQ2005" s="50"/>
    </row>
    <row r="2006" spans="1:251" s="48" customFormat="1">
      <c r="A2006" s="43">
        <v>1264</v>
      </c>
      <c r="B2006" s="44">
        <v>100000443961</v>
      </c>
      <c r="C2006" s="43">
        <v>0</v>
      </c>
      <c r="D2006" s="45" t="s">
        <v>423</v>
      </c>
      <c r="E2006" s="45" t="s">
        <v>432</v>
      </c>
      <c r="F2006" s="46">
        <v>8285.42</v>
      </c>
      <c r="G2006" s="46">
        <v>-305.64</v>
      </c>
      <c r="H2006" s="46">
        <v>7979.78</v>
      </c>
      <c r="I2006" s="47"/>
      <c r="K2006" s="49"/>
      <c r="L2006" s="47"/>
      <c r="M2006" s="50"/>
      <c r="P2006" s="49"/>
      <c r="R2006" s="49"/>
      <c r="S2006" s="50"/>
      <c r="T2006" s="47"/>
      <c r="U2006" s="50"/>
      <c r="X2006" s="49"/>
      <c r="Z2006" s="49"/>
      <c r="AA2006" s="50"/>
      <c r="AB2006" s="47"/>
      <c r="AC2006" s="50"/>
      <c r="AF2006" s="49"/>
      <c r="AH2006" s="49"/>
      <c r="AI2006" s="50"/>
      <c r="AJ2006" s="47"/>
      <c r="AK2006" s="50"/>
      <c r="AN2006" s="49"/>
      <c r="AP2006" s="49"/>
      <c r="AQ2006" s="50"/>
      <c r="AR2006" s="47"/>
      <c r="AS2006" s="50"/>
      <c r="AV2006" s="49"/>
      <c r="AX2006" s="49"/>
      <c r="AY2006" s="50"/>
      <c r="AZ2006" s="47"/>
      <c r="BA2006" s="50"/>
      <c r="BD2006" s="49"/>
      <c r="BF2006" s="49"/>
      <c r="BG2006" s="50"/>
      <c r="BH2006" s="47"/>
      <c r="BI2006" s="50"/>
      <c r="BL2006" s="49"/>
      <c r="BN2006" s="49"/>
      <c r="BO2006" s="50"/>
      <c r="BP2006" s="47"/>
      <c r="BQ2006" s="50"/>
      <c r="BT2006" s="49"/>
      <c r="BV2006" s="49"/>
      <c r="BW2006" s="50"/>
      <c r="BX2006" s="47"/>
      <c r="BY2006" s="50"/>
      <c r="CB2006" s="49"/>
      <c r="CD2006" s="49"/>
      <c r="CE2006" s="50"/>
      <c r="CF2006" s="47"/>
      <c r="CG2006" s="50"/>
      <c r="CJ2006" s="49"/>
      <c r="CL2006" s="49"/>
      <c r="CM2006" s="50"/>
      <c r="CN2006" s="47"/>
      <c r="CO2006" s="50"/>
      <c r="CR2006" s="49"/>
      <c r="CT2006" s="49"/>
      <c r="CU2006" s="50"/>
      <c r="CV2006" s="47"/>
      <c r="CW2006" s="50"/>
      <c r="CZ2006" s="49"/>
      <c r="DB2006" s="49"/>
      <c r="DC2006" s="50"/>
      <c r="DD2006" s="47"/>
      <c r="DE2006" s="50"/>
      <c r="DH2006" s="49"/>
      <c r="DJ2006" s="49"/>
      <c r="DK2006" s="50"/>
      <c r="DL2006" s="47"/>
      <c r="DM2006" s="50"/>
      <c r="DP2006" s="49"/>
      <c r="DR2006" s="49"/>
      <c r="DS2006" s="50"/>
      <c r="DT2006" s="47"/>
      <c r="DU2006" s="50"/>
      <c r="DX2006" s="49"/>
      <c r="DZ2006" s="49"/>
      <c r="EA2006" s="50"/>
      <c r="EB2006" s="47"/>
      <c r="EC2006" s="50"/>
      <c r="EF2006" s="49"/>
      <c r="EH2006" s="49"/>
      <c r="EI2006" s="50"/>
      <c r="EJ2006" s="47"/>
      <c r="EK2006" s="50"/>
      <c r="EN2006" s="49"/>
      <c r="EP2006" s="49"/>
      <c r="EQ2006" s="50"/>
      <c r="ER2006" s="47"/>
      <c r="ES2006" s="50"/>
      <c r="EV2006" s="49"/>
      <c r="EX2006" s="49"/>
      <c r="EY2006" s="50"/>
      <c r="EZ2006" s="47"/>
      <c r="FA2006" s="50"/>
      <c r="FD2006" s="49"/>
      <c r="FF2006" s="49"/>
      <c r="FG2006" s="50"/>
      <c r="FH2006" s="47"/>
      <c r="FI2006" s="50"/>
      <c r="FL2006" s="49"/>
      <c r="FN2006" s="49"/>
      <c r="FO2006" s="50"/>
      <c r="FP2006" s="47"/>
      <c r="FQ2006" s="50"/>
      <c r="FT2006" s="49"/>
      <c r="FV2006" s="49"/>
      <c r="FW2006" s="50"/>
      <c r="FX2006" s="47"/>
      <c r="FY2006" s="50"/>
      <c r="GB2006" s="49"/>
      <c r="GD2006" s="49"/>
      <c r="GE2006" s="50"/>
      <c r="GF2006" s="47"/>
      <c r="GG2006" s="50"/>
      <c r="GJ2006" s="49"/>
      <c r="GL2006" s="49"/>
      <c r="GM2006" s="50"/>
      <c r="GN2006" s="47"/>
      <c r="GO2006" s="50"/>
      <c r="GR2006" s="49"/>
      <c r="GT2006" s="49"/>
      <c r="GU2006" s="50"/>
      <c r="GV2006" s="47"/>
      <c r="GW2006" s="50"/>
      <c r="GZ2006" s="49"/>
      <c r="HB2006" s="49"/>
      <c r="HC2006" s="50"/>
      <c r="HD2006" s="47"/>
      <c r="HE2006" s="50"/>
      <c r="HH2006" s="49"/>
      <c r="HJ2006" s="49"/>
      <c r="HK2006" s="50"/>
      <c r="HL2006" s="47"/>
      <c r="HM2006" s="50"/>
      <c r="HP2006" s="49"/>
      <c r="HR2006" s="49"/>
      <c r="HS2006" s="50"/>
      <c r="HT2006" s="47"/>
      <c r="HU2006" s="50"/>
      <c r="HX2006" s="49"/>
      <c r="HZ2006" s="49"/>
      <c r="IA2006" s="50"/>
      <c r="IB2006" s="47"/>
      <c r="IC2006" s="50"/>
      <c r="IF2006" s="49"/>
      <c r="IH2006" s="49"/>
      <c r="II2006" s="50"/>
      <c r="IJ2006" s="47"/>
      <c r="IK2006" s="50"/>
      <c r="IN2006" s="49"/>
      <c r="IP2006" s="49"/>
      <c r="IQ2006" s="50"/>
    </row>
    <row r="2007" spans="1:251" s="48" customFormat="1">
      <c r="A2007" s="43"/>
      <c r="B2007" s="44">
        <v>100000443961</v>
      </c>
      <c r="C2007" s="43">
        <v>1</v>
      </c>
      <c r="D2007" s="45" t="s">
        <v>423</v>
      </c>
      <c r="E2007" s="45" t="s">
        <v>432</v>
      </c>
      <c r="F2007" s="46">
        <v>1414.58</v>
      </c>
      <c r="G2007" s="46">
        <v>-1413.58</v>
      </c>
      <c r="H2007" s="46">
        <v>1</v>
      </c>
      <c r="I2007" s="47"/>
      <c r="L2007" s="47"/>
      <c r="M2007" s="50"/>
      <c r="P2007" s="49"/>
      <c r="Q2007" s="49"/>
      <c r="S2007" s="50"/>
      <c r="T2007" s="47"/>
      <c r="U2007" s="50"/>
      <c r="X2007" s="49"/>
      <c r="Y2007" s="49"/>
      <c r="AA2007" s="50"/>
      <c r="AB2007" s="47"/>
      <c r="AC2007" s="50"/>
      <c r="AF2007" s="49"/>
      <c r="AG2007" s="49"/>
      <c r="AI2007" s="50"/>
      <c r="AJ2007" s="47"/>
      <c r="AK2007" s="50"/>
      <c r="AN2007" s="49"/>
      <c r="AO2007" s="49"/>
      <c r="AQ2007" s="50"/>
      <c r="AR2007" s="47"/>
      <c r="AS2007" s="50"/>
      <c r="AV2007" s="49"/>
      <c r="AW2007" s="49"/>
      <c r="AY2007" s="50"/>
      <c r="AZ2007" s="47"/>
      <c r="BA2007" s="50"/>
      <c r="BD2007" s="49"/>
      <c r="BE2007" s="49"/>
      <c r="BG2007" s="50"/>
      <c r="BH2007" s="47"/>
      <c r="BI2007" s="50"/>
      <c r="BL2007" s="49"/>
      <c r="BM2007" s="49"/>
      <c r="BO2007" s="50"/>
      <c r="BP2007" s="47"/>
      <c r="BQ2007" s="50"/>
      <c r="BT2007" s="49"/>
      <c r="BU2007" s="49"/>
      <c r="BW2007" s="50"/>
      <c r="BX2007" s="47"/>
      <c r="BY2007" s="50"/>
      <c r="CB2007" s="49"/>
      <c r="CC2007" s="49"/>
      <c r="CE2007" s="50"/>
      <c r="CF2007" s="47"/>
      <c r="CG2007" s="50"/>
      <c r="CJ2007" s="49"/>
      <c r="CK2007" s="49"/>
      <c r="CM2007" s="50"/>
      <c r="CN2007" s="47"/>
      <c r="CO2007" s="50"/>
      <c r="CR2007" s="49"/>
      <c r="CS2007" s="49"/>
      <c r="CU2007" s="50"/>
      <c r="CV2007" s="47"/>
      <c r="CW2007" s="50"/>
      <c r="CZ2007" s="49"/>
      <c r="DA2007" s="49"/>
      <c r="DC2007" s="50"/>
      <c r="DD2007" s="47"/>
      <c r="DE2007" s="50"/>
      <c r="DH2007" s="49"/>
      <c r="DI2007" s="49"/>
      <c r="DK2007" s="50"/>
      <c r="DL2007" s="47"/>
      <c r="DM2007" s="50"/>
      <c r="DP2007" s="49"/>
      <c r="DQ2007" s="49"/>
      <c r="DS2007" s="50"/>
      <c r="DT2007" s="47"/>
      <c r="DU2007" s="50"/>
      <c r="DX2007" s="49"/>
      <c r="DY2007" s="49"/>
      <c r="EA2007" s="50"/>
      <c r="EB2007" s="47"/>
      <c r="EC2007" s="50"/>
      <c r="EF2007" s="49"/>
      <c r="EG2007" s="49"/>
      <c r="EI2007" s="50"/>
      <c r="EJ2007" s="47"/>
      <c r="EK2007" s="50"/>
      <c r="EN2007" s="49"/>
      <c r="EO2007" s="49"/>
      <c r="EQ2007" s="50"/>
      <c r="ER2007" s="47"/>
      <c r="ES2007" s="50"/>
      <c r="EV2007" s="49"/>
      <c r="EW2007" s="49"/>
      <c r="EY2007" s="50"/>
      <c r="EZ2007" s="47"/>
      <c r="FA2007" s="50"/>
      <c r="FD2007" s="49"/>
      <c r="FE2007" s="49"/>
      <c r="FG2007" s="50"/>
      <c r="FH2007" s="47"/>
      <c r="FI2007" s="50"/>
      <c r="FL2007" s="49"/>
      <c r="FM2007" s="49"/>
      <c r="FO2007" s="50"/>
      <c r="FP2007" s="47"/>
      <c r="FQ2007" s="50"/>
      <c r="FT2007" s="49"/>
      <c r="FU2007" s="49"/>
      <c r="FW2007" s="50"/>
      <c r="FX2007" s="47"/>
      <c r="FY2007" s="50"/>
      <c r="GB2007" s="49"/>
      <c r="GC2007" s="49"/>
      <c r="GE2007" s="50"/>
      <c r="GF2007" s="47"/>
      <c r="GG2007" s="50"/>
      <c r="GJ2007" s="49"/>
      <c r="GK2007" s="49"/>
      <c r="GM2007" s="50"/>
      <c r="GN2007" s="47"/>
      <c r="GO2007" s="50"/>
      <c r="GR2007" s="49"/>
      <c r="GS2007" s="49"/>
      <c r="GU2007" s="50"/>
      <c r="GV2007" s="47"/>
      <c r="GW2007" s="50"/>
      <c r="GZ2007" s="49"/>
      <c r="HA2007" s="49"/>
      <c r="HC2007" s="50"/>
      <c r="HD2007" s="47"/>
      <c r="HE2007" s="50"/>
      <c r="HH2007" s="49"/>
      <c r="HI2007" s="49"/>
      <c r="HK2007" s="50"/>
      <c r="HL2007" s="47"/>
      <c r="HM2007" s="50"/>
      <c r="HP2007" s="49"/>
      <c r="HQ2007" s="49"/>
      <c r="HS2007" s="50"/>
      <c r="HT2007" s="47"/>
      <c r="HU2007" s="50"/>
      <c r="HX2007" s="49"/>
      <c r="HY2007" s="49"/>
      <c r="IA2007" s="50"/>
      <c r="IB2007" s="47"/>
      <c r="IC2007" s="50"/>
      <c r="IF2007" s="49"/>
      <c r="IG2007" s="49"/>
      <c r="II2007" s="50"/>
      <c r="IJ2007" s="47"/>
      <c r="IK2007" s="50"/>
      <c r="IN2007" s="49"/>
      <c r="IO2007" s="49"/>
      <c r="IQ2007" s="50"/>
    </row>
    <row r="2008" spans="1:251" s="48" customFormat="1">
      <c r="A2008" s="43">
        <v>1265</v>
      </c>
      <c r="B2008" s="44">
        <v>100000443962</v>
      </c>
      <c r="C2008" s="43">
        <v>0</v>
      </c>
      <c r="D2008" s="45" t="s">
        <v>423</v>
      </c>
      <c r="E2008" s="45" t="s">
        <v>432</v>
      </c>
      <c r="F2008" s="46">
        <v>8285.42</v>
      </c>
      <c r="G2008" s="46">
        <v>-305.64</v>
      </c>
      <c r="H2008" s="46">
        <v>7979.78</v>
      </c>
      <c r="I2008" s="47"/>
      <c r="K2008" s="49"/>
      <c r="L2008" s="47"/>
      <c r="M2008" s="50"/>
      <c r="P2008" s="49"/>
      <c r="R2008" s="49"/>
      <c r="S2008" s="50"/>
      <c r="T2008" s="47"/>
      <c r="U2008" s="50"/>
      <c r="X2008" s="49"/>
      <c r="Z2008" s="49"/>
      <c r="AA2008" s="50"/>
      <c r="AB2008" s="47"/>
      <c r="AC2008" s="50"/>
      <c r="AF2008" s="49"/>
      <c r="AH2008" s="49"/>
      <c r="AI2008" s="50"/>
      <c r="AJ2008" s="47"/>
      <c r="AK2008" s="50"/>
      <c r="AN2008" s="49"/>
      <c r="AP2008" s="49"/>
      <c r="AQ2008" s="50"/>
      <c r="AR2008" s="47"/>
      <c r="AS2008" s="50"/>
      <c r="AV2008" s="49"/>
      <c r="AX2008" s="49"/>
      <c r="AY2008" s="50"/>
      <c r="AZ2008" s="47"/>
      <c r="BA2008" s="50"/>
      <c r="BD2008" s="49"/>
      <c r="BF2008" s="49"/>
      <c r="BG2008" s="50"/>
      <c r="BH2008" s="47"/>
      <c r="BI2008" s="50"/>
      <c r="BL2008" s="49"/>
      <c r="BN2008" s="49"/>
      <c r="BO2008" s="50"/>
      <c r="BP2008" s="47"/>
      <c r="BQ2008" s="50"/>
      <c r="BT2008" s="49"/>
      <c r="BV2008" s="49"/>
      <c r="BW2008" s="50"/>
      <c r="BX2008" s="47"/>
      <c r="BY2008" s="50"/>
      <c r="CB2008" s="49"/>
      <c r="CD2008" s="49"/>
      <c r="CE2008" s="50"/>
      <c r="CF2008" s="47"/>
      <c r="CG2008" s="50"/>
      <c r="CJ2008" s="49"/>
      <c r="CL2008" s="49"/>
      <c r="CM2008" s="50"/>
      <c r="CN2008" s="47"/>
      <c r="CO2008" s="50"/>
      <c r="CR2008" s="49"/>
      <c r="CT2008" s="49"/>
      <c r="CU2008" s="50"/>
      <c r="CV2008" s="47"/>
      <c r="CW2008" s="50"/>
      <c r="CZ2008" s="49"/>
      <c r="DB2008" s="49"/>
      <c r="DC2008" s="50"/>
      <c r="DD2008" s="47"/>
      <c r="DE2008" s="50"/>
      <c r="DH2008" s="49"/>
      <c r="DJ2008" s="49"/>
      <c r="DK2008" s="50"/>
      <c r="DL2008" s="47"/>
      <c r="DM2008" s="50"/>
      <c r="DP2008" s="49"/>
      <c r="DR2008" s="49"/>
      <c r="DS2008" s="50"/>
      <c r="DT2008" s="47"/>
      <c r="DU2008" s="50"/>
      <c r="DX2008" s="49"/>
      <c r="DZ2008" s="49"/>
      <c r="EA2008" s="50"/>
      <c r="EB2008" s="47"/>
      <c r="EC2008" s="50"/>
      <c r="EF2008" s="49"/>
      <c r="EH2008" s="49"/>
      <c r="EI2008" s="50"/>
      <c r="EJ2008" s="47"/>
      <c r="EK2008" s="50"/>
      <c r="EN2008" s="49"/>
      <c r="EP2008" s="49"/>
      <c r="EQ2008" s="50"/>
      <c r="ER2008" s="47"/>
      <c r="ES2008" s="50"/>
      <c r="EV2008" s="49"/>
      <c r="EX2008" s="49"/>
      <c r="EY2008" s="50"/>
      <c r="EZ2008" s="47"/>
      <c r="FA2008" s="50"/>
      <c r="FD2008" s="49"/>
      <c r="FF2008" s="49"/>
      <c r="FG2008" s="50"/>
      <c r="FH2008" s="47"/>
      <c r="FI2008" s="50"/>
      <c r="FL2008" s="49"/>
      <c r="FN2008" s="49"/>
      <c r="FO2008" s="50"/>
      <c r="FP2008" s="47"/>
      <c r="FQ2008" s="50"/>
      <c r="FT2008" s="49"/>
      <c r="FV2008" s="49"/>
      <c r="FW2008" s="50"/>
      <c r="FX2008" s="47"/>
      <c r="FY2008" s="50"/>
      <c r="GB2008" s="49"/>
      <c r="GD2008" s="49"/>
      <c r="GE2008" s="50"/>
      <c r="GF2008" s="47"/>
      <c r="GG2008" s="50"/>
      <c r="GJ2008" s="49"/>
      <c r="GL2008" s="49"/>
      <c r="GM2008" s="50"/>
      <c r="GN2008" s="47"/>
      <c r="GO2008" s="50"/>
      <c r="GR2008" s="49"/>
      <c r="GT2008" s="49"/>
      <c r="GU2008" s="50"/>
      <c r="GV2008" s="47"/>
      <c r="GW2008" s="50"/>
      <c r="GZ2008" s="49"/>
      <c r="HB2008" s="49"/>
      <c r="HC2008" s="50"/>
      <c r="HD2008" s="47"/>
      <c r="HE2008" s="50"/>
      <c r="HH2008" s="49"/>
      <c r="HJ2008" s="49"/>
      <c r="HK2008" s="50"/>
      <c r="HL2008" s="47"/>
      <c r="HM2008" s="50"/>
      <c r="HP2008" s="49"/>
      <c r="HR2008" s="49"/>
      <c r="HS2008" s="50"/>
      <c r="HT2008" s="47"/>
      <c r="HU2008" s="50"/>
      <c r="HX2008" s="49"/>
      <c r="HZ2008" s="49"/>
      <c r="IA2008" s="50"/>
      <c r="IB2008" s="47"/>
      <c r="IC2008" s="50"/>
      <c r="IF2008" s="49"/>
      <c r="IH2008" s="49"/>
      <c r="II2008" s="50"/>
      <c r="IJ2008" s="47"/>
      <c r="IK2008" s="50"/>
      <c r="IN2008" s="49"/>
      <c r="IP2008" s="49"/>
      <c r="IQ2008" s="50"/>
    </row>
    <row r="2009" spans="1:251" s="48" customFormat="1">
      <c r="A2009" s="43"/>
      <c r="B2009" s="44">
        <v>100000443962</v>
      </c>
      <c r="C2009" s="43">
        <v>1</v>
      </c>
      <c r="D2009" s="45" t="s">
        <v>423</v>
      </c>
      <c r="E2009" s="45" t="s">
        <v>432</v>
      </c>
      <c r="F2009" s="46">
        <v>1414.58</v>
      </c>
      <c r="G2009" s="46">
        <v>-1413.58</v>
      </c>
      <c r="H2009" s="46">
        <v>1</v>
      </c>
      <c r="I2009" s="47"/>
      <c r="L2009" s="47"/>
      <c r="M2009" s="50"/>
      <c r="P2009" s="49"/>
      <c r="Q2009" s="49"/>
      <c r="S2009" s="50"/>
      <c r="T2009" s="47"/>
      <c r="U2009" s="50"/>
      <c r="X2009" s="49"/>
      <c r="Y2009" s="49"/>
      <c r="AA2009" s="50"/>
      <c r="AB2009" s="47"/>
      <c r="AC2009" s="50"/>
      <c r="AF2009" s="49"/>
      <c r="AG2009" s="49"/>
      <c r="AI2009" s="50"/>
      <c r="AJ2009" s="47"/>
      <c r="AK2009" s="50"/>
      <c r="AN2009" s="49"/>
      <c r="AO2009" s="49"/>
      <c r="AQ2009" s="50"/>
      <c r="AR2009" s="47"/>
      <c r="AS2009" s="50"/>
      <c r="AV2009" s="49"/>
      <c r="AW2009" s="49"/>
      <c r="AY2009" s="50"/>
      <c r="AZ2009" s="47"/>
      <c r="BA2009" s="50"/>
      <c r="BD2009" s="49"/>
      <c r="BE2009" s="49"/>
      <c r="BG2009" s="50"/>
      <c r="BH2009" s="47"/>
      <c r="BI2009" s="50"/>
      <c r="BL2009" s="49"/>
      <c r="BM2009" s="49"/>
      <c r="BO2009" s="50"/>
      <c r="BP2009" s="47"/>
      <c r="BQ2009" s="50"/>
      <c r="BT2009" s="49"/>
      <c r="BU2009" s="49"/>
      <c r="BW2009" s="50"/>
      <c r="BX2009" s="47"/>
      <c r="BY2009" s="50"/>
      <c r="CB2009" s="49"/>
      <c r="CC2009" s="49"/>
      <c r="CE2009" s="50"/>
      <c r="CF2009" s="47"/>
      <c r="CG2009" s="50"/>
      <c r="CJ2009" s="49"/>
      <c r="CK2009" s="49"/>
      <c r="CM2009" s="50"/>
      <c r="CN2009" s="47"/>
      <c r="CO2009" s="50"/>
      <c r="CR2009" s="49"/>
      <c r="CS2009" s="49"/>
      <c r="CU2009" s="50"/>
      <c r="CV2009" s="47"/>
      <c r="CW2009" s="50"/>
      <c r="CZ2009" s="49"/>
      <c r="DA2009" s="49"/>
      <c r="DC2009" s="50"/>
      <c r="DD2009" s="47"/>
      <c r="DE2009" s="50"/>
      <c r="DH2009" s="49"/>
      <c r="DI2009" s="49"/>
      <c r="DK2009" s="50"/>
      <c r="DL2009" s="47"/>
      <c r="DM2009" s="50"/>
      <c r="DP2009" s="49"/>
      <c r="DQ2009" s="49"/>
      <c r="DS2009" s="50"/>
      <c r="DT2009" s="47"/>
      <c r="DU2009" s="50"/>
      <c r="DX2009" s="49"/>
      <c r="DY2009" s="49"/>
      <c r="EA2009" s="50"/>
      <c r="EB2009" s="47"/>
      <c r="EC2009" s="50"/>
      <c r="EF2009" s="49"/>
      <c r="EG2009" s="49"/>
      <c r="EI2009" s="50"/>
      <c r="EJ2009" s="47"/>
      <c r="EK2009" s="50"/>
      <c r="EN2009" s="49"/>
      <c r="EO2009" s="49"/>
      <c r="EQ2009" s="50"/>
      <c r="ER2009" s="47"/>
      <c r="ES2009" s="50"/>
      <c r="EV2009" s="49"/>
      <c r="EW2009" s="49"/>
      <c r="EY2009" s="50"/>
      <c r="EZ2009" s="47"/>
      <c r="FA2009" s="50"/>
      <c r="FD2009" s="49"/>
      <c r="FE2009" s="49"/>
      <c r="FG2009" s="50"/>
      <c r="FH2009" s="47"/>
      <c r="FI2009" s="50"/>
      <c r="FL2009" s="49"/>
      <c r="FM2009" s="49"/>
      <c r="FO2009" s="50"/>
      <c r="FP2009" s="47"/>
      <c r="FQ2009" s="50"/>
      <c r="FT2009" s="49"/>
      <c r="FU2009" s="49"/>
      <c r="FW2009" s="50"/>
      <c r="FX2009" s="47"/>
      <c r="FY2009" s="50"/>
      <c r="GB2009" s="49"/>
      <c r="GC2009" s="49"/>
      <c r="GE2009" s="50"/>
      <c r="GF2009" s="47"/>
      <c r="GG2009" s="50"/>
      <c r="GJ2009" s="49"/>
      <c r="GK2009" s="49"/>
      <c r="GM2009" s="50"/>
      <c r="GN2009" s="47"/>
      <c r="GO2009" s="50"/>
      <c r="GR2009" s="49"/>
      <c r="GS2009" s="49"/>
      <c r="GU2009" s="50"/>
      <c r="GV2009" s="47"/>
      <c r="GW2009" s="50"/>
      <c r="GZ2009" s="49"/>
      <c r="HA2009" s="49"/>
      <c r="HC2009" s="50"/>
      <c r="HD2009" s="47"/>
      <c r="HE2009" s="50"/>
      <c r="HH2009" s="49"/>
      <c r="HI2009" s="49"/>
      <c r="HK2009" s="50"/>
      <c r="HL2009" s="47"/>
      <c r="HM2009" s="50"/>
      <c r="HP2009" s="49"/>
      <c r="HQ2009" s="49"/>
      <c r="HS2009" s="50"/>
      <c r="HT2009" s="47"/>
      <c r="HU2009" s="50"/>
      <c r="HX2009" s="49"/>
      <c r="HY2009" s="49"/>
      <c r="IA2009" s="50"/>
      <c r="IB2009" s="47"/>
      <c r="IC2009" s="50"/>
      <c r="IF2009" s="49"/>
      <c r="IG2009" s="49"/>
      <c r="II2009" s="50"/>
      <c r="IJ2009" s="47"/>
      <c r="IK2009" s="50"/>
      <c r="IN2009" s="49"/>
      <c r="IO2009" s="49"/>
      <c r="IQ2009" s="50"/>
    </row>
    <row r="2010" spans="1:251" s="48" customFormat="1">
      <c r="A2010" s="43">
        <v>1266</v>
      </c>
      <c r="B2010" s="44">
        <v>100000443963</v>
      </c>
      <c r="C2010" s="43">
        <v>0</v>
      </c>
      <c r="D2010" s="45" t="s">
        <v>423</v>
      </c>
      <c r="E2010" s="45" t="s">
        <v>432</v>
      </c>
      <c r="F2010" s="46">
        <v>8285.42</v>
      </c>
      <c r="G2010" s="46">
        <v>-305.64</v>
      </c>
      <c r="H2010" s="46">
        <v>7979.78</v>
      </c>
      <c r="I2010" s="47"/>
      <c r="K2010" s="49"/>
      <c r="L2010" s="47"/>
      <c r="M2010" s="50"/>
      <c r="P2010" s="49"/>
      <c r="R2010" s="49"/>
      <c r="S2010" s="50"/>
      <c r="T2010" s="47"/>
      <c r="U2010" s="50"/>
      <c r="X2010" s="49"/>
      <c r="Z2010" s="49"/>
      <c r="AA2010" s="50"/>
      <c r="AB2010" s="47"/>
      <c r="AC2010" s="50"/>
      <c r="AF2010" s="49"/>
      <c r="AH2010" s="49"/>
      <c r="AI2010" s="50"/>
      <c r="AJ2010" s="47"/>
      <c r="AK2010" s="50"/>
      <c r="AN2010" s="49"/>
      <c r="AP2010" s="49"/>
      <c r="AQ2010" s="50"/>
      <c r="AR2010" s="47"/>
      <c r="AS2010" s="50"/>
      <c r="AV2010" s="49"/>
      <c r="AX2010" s="49"/>
      <c r="AY2010" s="50"/>
      <c r="AZ2010" s="47"/>
      <c r="BA2010" s="50"/>
      <c r="BD2010" s="49"/>
      <c r="BF2010" s="49"/>
      <c r="BG2010" s="50"/>
      <c r="BH2010" s="47"/>
      <c r="BI2010" s="50"/>
      <c r="BL2010" s="49"/>
      <c r="BN2010" s="49"/>
      <c r="BO2010" s="50"/>
      <c r="BP2010" s="47"/>
      <c r="BQ2010" s="50"/>
      <c r="BT2010" s="49"/>
      <c r="BV2010" s="49"/>
      <c r="BW2010" s="50"/>
      <c r="BX2010" s="47"/>
      <c r="BY2010" s="50"/>
      <c r="CB2010" s="49"/>
      <c r="CD2010" s="49"/>
      <c r="CE2010" s="50"/>
      <c r="CF2010" s="47"/>
      <c r="CG2010" s="50"/>
      <c r="CJ2010" s="49"/>
      <c r="CL2010" s="49"/>
      <c r="CM2010" s="50"/>
      <c r="CN2010" s="47"/>
      <c r="CO2010" s="50"/>
      <c r="CR2010" s="49"/>
      <c r="CT2010" s="49"/>
      <c r="CU2010" s="50"/>
      <c r="CV2010" s="47"/>
      <c r="CW2010" s="50"/>
      <c r="CZ2010" s="49"/>
      <c r="DB2010" s="49"/>
      <c r="DC2010" s="50"/>
      <c r="DD2010" s="47"/>
      <c r="DE2010" s="50"/>
      <c r="DH2010" s="49"/>
      <c r="DJ2010" s="49"/>
      <c r="DK2010" s="50"/>
      <c r="DL2010" s="47"/>
      <c r="DM2010" s="50"/>
      <c r="DP2010" s="49"/>
      <c r="DR2010" s="49"/>
      <c r="DS2010" s="50"/>
      <c r="DT2010" s="47"/>
      <c r="DU2010" s="50"/>
      <c r="DX2010" s="49"/>
      <c r="DZ2010" s="49"/>
      <c r="EA2010" s="50"/>
      <c r="EB2010" s="47"/>
      <c r="EC2010" s="50"/>
      <c r="EF2010" s="49"/>
      <c r="EH2010" s="49"/>
      <c r="EI2010" s="50"/>
      <c r="EJ2010" s="47"/>
      <c r="EK2010" s="50"/>
      <c r="EN2010" s="49"/>
      <c r="EP2010" s="49"/>
      <c r="EQ2010" s="50"/>
      <c r="ER2010" s="47"/>
      <c r="ES2010" s="50"/>
      <c r="EV2010" s="49"/>
      <c r="EX2010" s="49"/>
      <c r="EY2010" s="50"/>
      <c r="EZ2010" s="47"/>
      <c r="FA2010" s="50"/>
      <c r="FD2010" s="49"/>
      <c r="FF2010" s="49"/>
      <c r="FG2010" s="50"/>
      <c r="FH2010" s="47"/>
      <c r="FI2010" s="50"/>
      <c r="FL2010" s="49"/>
      <c r="FN2010" s="49"/>
      <c r="FO2010" s="50"/>
      <c r="FP2010" s="47"/>
      <c r="FQ2010" s="50"/>
      <c r="FT2010" s="49"/>
      <c r="FV2010" s="49"/>
      <c r="FW2010" s="50"/>
      <c r="FX2010" s="47"/>
      <c r="FY2010" s="50"/>
      <c r="GB2010" s="49"/>
      <c r="GD2010" s="49"/>
      <c r="GE2010" s="50"/>
      <c r="GF2010" s="47"/>
      <c r="GG2010" s="50"/>
      <c r="GJ2010" s="49"/>
      <c r="GL2010" s="49"/>
      <c r="GM2010" s="50"/>
      <c r="GN2010" s="47"/>
      <c r="GO2010" s="50"/>
      <c r="GR2010" s="49"/>
      <c r="GT2010" s="49"/>
      <c r="GU2010" s="50"/>
      <c r="GV2010" s="47"/>
      <c r="GW2010" s="50"/>
      <c r="GZ2010" s="49"/>
      <c r="HB2010" s="49"/>
      <c r="HC2010" s="50"/>
      <c r="HD2010" s="47"/>
      <c r="HE2010" s="50"/>
      <c r="HH2010" s="49"/>
      <c r="HJ2010" s="49"/>
      <c r="HK2010" s="50"/>
      <c r="HL2010" s="47"/>
      <c r="HM2010" s="50"/>
      <c r="HP2010" s="49"/>
      <c r="HR2010" s="49"/>
      <c r="HS2010" s="50"/>
      <c r="HT2010" s="47"/>
      <c r="HU2010" s="50"/>
      <c r="HX2010" s="49"/>
      <c r="HZ2010" s="49"/>
      <c r="IA2010" s="50"/>
      <c r="IB2010" s="47"/>
      <c r="IC2010" s="50"/>
      <c r="IF2010" s="49"/>
      <c r="IH2010" s="49"/>
      <c r="II2010" s="50"/>
      <c r="IJ2010" s="47"/>
      <c r="IK2010" s="50"/>
      <c r="IN2010" s="49"/>
      <c r="IP2010" s="49"/>
      <c r="IQ2010" s="50"/>
    </row>
    <row r="2011" spans="1:251" s="48" customFormat="1">
      <c r="A2011" s="43"/>
      <c r="B2011" s="44">
        <v>100000443963</v>
      </c>
      <c r="C2011" s="43">
        <v>1</v>
      </c>
      <c r="D2011" s="45" t="s">
        <v>423</v>
      </c>
      <c r="E2011" s="45" t="s">
        <v>432</v>
      </c>
      <c r="F2011" s="46">
        <v>1414.58</v>
      </c>
      <c r="G2011" s="46">
        <v>-1413.58</v>
      </c>
      <c r="H2011" s="46">
        <v>1</v>
      </c>
      <c r="I2011" s="47"/>
      <c r="L2011" s="47"/>
      <c r="M2011" s="50"/>
      <c r="P2011" s="49"/>
      <c r="Q2011" s="49"/>
      <c r="S2011" s="50"/>
      <c r="T2011" s="47"/>
      <c r="U2011" s="50"/>
      <c r="X2011" s="49"/>
      <c r="Y2011" s="49"/>
      <c r="AA2011" s="50"/>
      <c r="AB2011" s="47"/>
      <c r="AC2011" s="50"/>
      <c r="AF2011" s="49"/>
      <c r="AG2011" s="49"/>
      <c r="AI2011" s="50"/>
      <c r="AJ2011" s="47"/>
      <c r="AK2011" s="50"/>
      <c r="AN2011" s="49"/>
      <c r="AO2011" s="49"/>
      <c r="AQ2011" s="50"/>
      <c r="AR2011" s="47"/>
      <c r="AS2011" s="50"/>
      <c r="AV2011" s="49"/>
      <c r="AW2011" s="49"/>
      <c r="AY2011" s="50"/>
      <c r="AZ2011" s="47"/>
      <c r="BA2011" s="50"/>
      <c r="BD2011" s="49"/>
      <c r="BE2011" s="49"/>
      <c r="BG2011" s="50"/>
      <c r="BH2011" s="47"/>
      <c r="BI2011" s="50"/>
      <c r="BL2011" s="49"/>
      <c r="BM2011" s="49"/>
      <c r="BO2011" s="50"/>
      <c r="BP2011" s="47"/>
      <c r="BQ2011" s="50"/>
      <c r="BT2011" s="49"/>
      <c r="BU2011" s="49"/>
      <c r="BW2011" s="50"/>
      <c r="BX2011" s="47"/>
      <c r="BY2011" s="50"/>
      <c r="CB2011" s="49"/>
      <c r="CC2011" s="49"/>
      <c r="CE2011" s="50"/>
      <c r="CF2011" s="47"/>
      <c r="CG2011" s="50"/>
      <c r="CJ2011" s="49"/>
      <c r="CK2011" s="49"/>
      <c r="CM2011" s="50"/>
      <c r="CN2011" s="47"/>
      <c r="CO2011" s="50"/>
      <c r="CR2011" s="49"/>
      <c r="CS2011" s="49"/>
      <c r="CU2011" s="50"/>
      <c r="CV2011" s="47"/>
      <c r="CW2011" s="50"/>
      <c r="CZ2011" s="49"/>
      <c r="DA2011" s="49"/>
      <c r="DC2011" s="50"/>
      <c r="DD2011" s="47"/>
      <c r="DE2011" s="50"/>
      <c r="DH2011" s="49"/>
      <c r="DI2011" s="49"/>
      <c r="DK2011" s="50"/>
      <c r="DL2011" s="47"/>
      <c r="DM2011" s="50"/>
      <c r="DP2011" s="49"/>
      <c r="DQ2011" s="49"/>
      <c r="DS2011" s="50"/>
      <c r="DT2011" s="47"/>
      <c r="DU2011" s="50"/>
      <c r="DX2011" s="49"/>
      <c r="DY2011" s="49"/>
      <c r="EA2011" s="50"/>
      <c r="EB2011" s="47"/>
      <c r="EC2011" s="50"/>
      <c r="EF2011" s="49"/>
      <c r="EG2011" s="49"/>
      <c r="EI2011" s="50"/>
      <c r="EJ2011" s="47"/>
      <c r="EK2011" s="50"/>
      <c r="EN2011" s="49"/>
      <c r="EO2011" s="49"/>
      <c r="EQ2011" s="50"/>
      <c r="ER2011" s="47"/>
      <c r="ES2011" s="50"/>
      <c r="EV2011" s="49"/>
      <c r="EW2011" s="49"/>
      <c r="EY2011" s="50"/>
      <c r="EZ2011" s="47"/>
      <c r="FA2011" s="50"/>
      <c r="FD2011" s="49"/>
      <c r="FE2011" s="49"/>
      <c r="FG2011" s="50"/>
      <c r="FH2011" s="47"/>
      <c r="FI2011" s="50"/>
      <c r="FL2011" s="49"/>
      <c r="FM2011" s="49"/>
      <c r="FO2011" s="50"/>
      <c r="FP2011" s="47"/>
      <c r="FQ2011" s="50"/>
      <c r="FT2011" s="49"/>
      <c r="FU2011" s="49"/>
      <c r="FW2011" s="50"/>
      <c r="FX2011" s="47"/>
      <c r="FY2011" s="50"/>
      <c r="GB2011" s="49"/>
      <c r="GC2011" s="49"/>
      <c r="GE2011" s="50"/>
      <c r="GF2011" s="47"/>
      <c r="GG2011" s="50"/>
      <c r="GJ2011" s="49"/>
      <c r="GK2011" s="49"/>
      <c r="GM2011" s="50"/>
      <c r="GN2011" s="47"/>
      <c r="GO2011" s="50"/>
      <c r="GR2011" s="49"/>
      <c r="GS2011" s="49"/>
      <c r="GU2011" s="50"/>
      <c r="GV2011" s="47"/>
      <c r="GW2011" s="50"/>
      <c r="GZ2011" s="49"/>
      <c r="HA2011" s="49"/>
      <c r="HC2011" s="50"/>
      <c r="HD2011" s="47"/>
      <c r="HE2011" s="50"/>
      <c r="HH2011" s="49"/>
      <c r="HI2011" s="49"/>
      <c r="HK2011" s="50"/>
      <c r="HL2011" s="47"/>
      <c r="HM2011" s="50"/>
      <c r="HP2011" s="49"/>
      <c r="HQ2011" s="49"/>
      <c r="HS2011" s="50"/>
      <c r="HT2011" s="47"/>
      <c r="HU2011" s="50"/>
      <c r="HX2011" s="49"/>
      <c r="HY2011" s="49"/>
      <c r="IA2011" s="50"/>
      <c r="IB2011" s="47"/>
      <c r="IC2011" s="50"/>
      <c r="IF2011" s="49"/>
      <c r="IG2011" s="49"/>
      <c r="II2011" s="50"/>
      <c r="IJ2011" s="47"/>
      <c r="IK2011" s="50"/>
      <c r="IN2011" s="49"/>
      <c r="IO2011" s="49"/>
      <c r="IQ2011" s="50"/>
    </row>
    <row r="2012" spans="1:251" s="48" customFormat="1">
      <c r="A2012" s="43">
        <v>1267</v>
      </c>
      <c r="B2012" s="44">
        <v>100000443964</v>
      </c>
      <c r="C2012" s="43">
        <v>0</v>
      </c>
      <c r="D2012" s="45" t="s">
        <v>423</v>
      </c>
      <c r="E2012" s="45" t="s">
        <v>432</v>
      </c>
      <c r="F2012" s="46">
        <v>8285.42</v>
      </c>
      <c r="G2012" s="46">
        <v>-305.64</v>
      </c>
      <c r="H2012" s="46">
        <v>7979.78</v>
      </c>
      <c r="I2012" s="47"/>
      <c r="K2012" s="49"/>
      <c r="L2012" s="47"/>
      <c r="M2012" s="50"/>
      <c r="P2012" s="49"/>
      <c r="R2012" s="49"/>
      <c r="S2012" s="50"/>
      <c r="T2012" s="47"/>
      <c r="U2012" s="50"/>
      <c r="X2012" s="49"/>
      <c r="Z2012" s="49"/>
      <c r="AA2012" s="50"/>
      <c r="AB2012" s="47"/>
      <c r="AC2012" s="50"/>
      <c r="AF2012" s="49"/>
      <c r="AH2012" s="49"/>
      <c r="AI2012" s="50"/>
      <c r="AJ2012" s="47"/>
      <c r="AK2012" s="50"/>
      <c r="AN2012" s="49"/>
      <c r="AP2012" s="49"/>
      <c r="AQ2012" s="50"/>
      <c r="AR2012" s="47"/>
      <c r="AS2012" s="50"/>
      <c r="AV2012" s="49"/>
      <c r="AX2012" s="49"/>
      <c r="AY2012" s="50"/>
      <c r="AZ2012" s="47"/>
      <c r="BA2012" s="50"/>
      <c r="BD2012" s="49"/>
      <c r="BF2012" s="49"/>
      <c r="BG2012" s="50"/>
      <c r="BH2012" s="47"/>
      <c r="BI2012" s="50"/>
      <c r="BL2012" s="49"/>
      <c r="BN2012" s="49"/>
      <c r="BO2012" s="50"/>
      <c r="BP2012" s="47"/>
      <c r="BQ2012" s="50"/>
      <c r="BT2012" s="49"/>
      <c r="BV2012" s="49"/>
      <c r="BW2012" s="50"/>
      <c r="BX2012" s="47"/>
      <c r="BY2012" s="50"/>
      <c r="CB2012" s="49"/>
      <c r="CD2012" s="49"/>
      <c r="CE2012" s="50"/>
      <c r="CF2012" s="47"/>
      <c r="CG2012" s="50"/>
      <c r="CJ2012" s="49"/>
      <c r="CL2012" s="49"/>
      <c r="CM2012" s="50"/>
      <c r="CN2012" s="47"/>
      <c r="CO2012" s="50"/>
      <c r="CR2012" s="49"/>
      <c r="CT2012" s="49"/>
      <c r="CU2012" s="50"/>
      <c r="CV2012" s="47"/>
      <c r="CW2012" s="50"/>
      <c r="CZ2012" s="49"/>
      <c r="DB2012" s="49"/>
      <c r="DC2012" s="50"/>
      <c r="DD2012" s="47"/>
      <c r="DE2012" s="50"/>
      <c r="DH2012" s="49"/>
      <c r="DJ2012" s="49"/>
      <c r="DK2012" s="50"/>
      <c r="DL2012" s="47"/>
      <c r="DM2012" s="50"/>
      <c r="DP2012" s="49"/>
      <c r="DR2012" s="49"/>
      <c r="DS2012" s="50"/>
      <c r="DT2012" s="47"/>
      <c r="DU2012" s="50"/>
      <c r="DX2012" s="49"/>
      <c r="DZ2012" s="49"/>
      <c r="EA2012" s="50"/>
      <c r="EB2012" s="47"/>
      <c r="EC2012" s="50"/>
      <c r="EF2012" s="49"/>
      <c r="EH2012" s="49"/>
      <c r="EI2012" s="50"/>
      <c r="EJ2012" s="47"/>
      <c r="EK2012" s="50"/>
      <c r="EN2012" s="49"/>
      <c r="EP2012" s="49"/>
      <c r="EQ2012" s="50"/>
      <c r="ER2012" s="47"/>
      <c r="ES2012" s="50"/>
      <c r="EV2012" s="49"/>
      <c r="EX2012" s="49"/>
      <c r="EY2012" s="50"/>
      <c r="EZ2012" s="47"/>
      <c r="FA2012" s="50"/>
      <c r="FD2012" s="49"/>
      <c r="FF2012" s="49"/>
      <c r="FG2012" s="50"/>
      <c r="FH2012" s="47"/>
      <c r="FI2012" s="50"/>
      <c r="FL2012" s="49"/>
      <c r="FN2012" s="49"/>
      <c r="FO2012" s="50"/>
      <c r="FP2012" s="47"/>
      <c r="FQ2012" s="50"/>
      <c r="FT2012" s="49"/>
      <c r="FV2012" s="49"/>
      <c r="FW2012" s="50"/>
      <c r="FX2012" s="47"/>
      <c r="FY2012" s="50"/>
      <c r="GB2012" s="49"/>
      <c r="GD2012" s="49"/>
      <c r="GE2012" s="50"/>
      <c r="GF2012" s="47"/>
      <c r="GG2012" s="50"/>
      <c r="GJ2012" s="49"/>
      <c r="GL2012" s="49"/>
      <c r="GM2012" s="50"/>
      <c r="GN2012" s="47"/>
      <c r="GO2012" s="50"/>
      <c r="GR2012" s="49"/>
      <c r="GT2012" s="49"/>
      <c r="GU2012" s="50"/>
      <c r="GV2012" s="47"/>
      <c r="GW2012" s="50"/>
      <c r="GZ2012" s="49"/>
      <c r="HB2012" s="49"/>
      <c r="HC2012" s="50"/>
      <c r="HD2012" s="47"/>
      <c r="HE2012" s="50"/>
      <c r="HH2012" s="49"/>
      <c r="HJ2012" s="49"/>
      <c r="HK2012" s="50"/>
      <c r="HL2012" s="47"/>
      <c r="HM2012" s="50"/>
      <c r="HP2012" s="49"/>
      <c r="HR2012" s="49"/>
      <c r="HS2012" s="50"/>
      <c r="HT2012" s="47"/>
      <c r="HU2012" s="50"/>
      <c r="HX2012" s="49"/>
      <c r="HZ2012" s="49"/>
      <c r="IA2012" s="50"/>
      <c r="IB2012" s="47"/>
      <c r="IC2012" s="50"/>
      <c r="IF2012" s="49"/>
      <c r="IH2012" s="49"/>
      <c r="II2012" s="50"/>
      <c r="IJ2012" s="47"/>
      <c r="IK2012" s="50"/>
      <c r="IN2012" s="49"/>
      <c r="IP2012" s="49"/>
      <c r="IQ2012" s="50"/>
    </row>
    <row r="2013" spans="1:251" s="48" customFormat="1">
      <c r="A2013" s="43"/>
      <c r="B2013" s="44">
        <v>100000443964</v>
      </c>
      <c r="C2013" s="43">
        <v>1</v>
      </c>
      <c r="D2013" s="45" t="s">
        <v>423</v>
      </c>
      <c r="E2013" s="45" t="s">
        <v>432</v>
      </c>
      <c r="F2013" s="46">
        <v>1414.58</v>
      </c>
      <c r="G2013" s="46">
        <v>-1413.58</v>
      </c>
      <c r="H2013" s="46">
        <v>1</v>
      </c>
      <c r="I2013" s="47"/>
      <c r="L2013" s="47"/>
      <c r="M2013" s="50"/>
      <c r="P2013" s="49"/>
      <c r="Q2013" s="49"/>
      <c r="S2013" s="50"/>
      <c r="T2013" s="47"/>
      <c r="U2013" s="50"/>
      <c r="X2013" s="49"/>
      <c r="Y2013" s="49"/>
      <c r="AA2013" s="50"/>
      <c r="AB2013" s="47"/>
      <c r="AC2013" s="50"/>
      <c r="AF2013" s="49"/>
      <c r="AG2013" s="49"/>
      <c r="AI2013" s="50"/>
      <c r="AJ2013" s="47"/>
      <c r="AK2013" s="50"/>
      <c r="AN2013" s="49"/>
      <c r="AO2013" s="49"/>
      <c r="AQ2013" s="50"/>
      <c r="AR2013" s="47"/>
      <c r="AS2013" s="50"/>
      <c r="AV2013" s="49"/>
      <c r="AW2013" s="49"/>
      <c r="AY2013" s="50"/>
      <c r="AZ2013" s="47"/>
      <c r="BA2013" s="50"/>
      <c r="BD2013" s="49"/>
      <c r="BE2013" s="49"/>
      <c r="BG2013" s="50"/>
      <c r="BH2013" s="47"/>
      <c r="BI2013" s="50"/>
      <c r="BL2013" s="49"/>
      <c r="BM2013" s="49"/>
      <c r="BO2013" s="50"/>
      <c r="BP2013" s="47"/>
      <c r="BQ2013" s="50"/>
      <c r="BT2013" s="49"/>
      <c r="BU2013" s="49"/>
      <c r="BW2013" s="50"/>
      <c r="BX2013" s="47"/>
      <c r="BY2013" s="50"/>
      <c r="CB2013" s="49"/>
      <c r="CC2013" s="49"/>
      <c r="CE2013" s="50"/>
      <c r="CF2013" s="47"/>
      <c r="CG2013" s="50"/>
      <c r="CJ2013" s="49"/>
      <c r="CK2013" s="49"/>
      <c r="CM2013" s="50"/>
      <c r="CN2013" s="47"/>
      <c r="CO2013" s="50"/>
      <c r="CR2013" s="49"/>
      <c r="CS2013" s="49"/>
      <c r="CU2013" s="50"/>
      <c r="CV2013" s="47"/>
      <c r="CW2013" s="50"/>
      <c r="CZ2013" s="49"/>
      <c r="DA2013" s="49"/>
      <c r="DC2013" s="50"/>
      <c r="DD2013" s="47"/>
      <c r="DE2013" s="50"/>
      <c r="DH2013" s="49"/>
      <c r="DI2013" s="49"/>
      <c r="DK2013" s="50"/>
      <c r="DL2013" s="47"/>
      <c r="DM2013" s="50"/>
      <c r="DP2013" s="49"/>
      <c r="DQ2013" s="49"/>
      <c r="DS2013" s="50"/>
      <c r="DT2013" s="47"/>
      <c r="DU2013" s="50"/>
      <c r="DX2013" s="49"/>
      <c r="DY2013" s="49"/>
      <c r="EA2013" s="50"/>
      <c r="EB2013" s="47"/>
      <c r="EC2013" s="50"/>
      <c r="EF2013" s="49"/>
      <c r="EG2013" s="49"/>
      <c r="EI2013" s="50"/>
      <c r="EJ2013" s="47"/>
      <c r="EK2013" s="50"/>
      <c r="EN2013" s="49"/>
      <c r="EO2013" s="49"/>
      <c r="EQ2013" s="50"/>
      <c r="ER2013" s="47"/>
      <c r="ES2013" s="50"/>
      <c r="EV2013" s="49"/>
      <c r="EW2013" s="49"/>
      <c r="EY2013" s="50"/>
      <c r="EZ2013" s="47"/>
      <c r="FA2013" s="50"/>
      <c r="FD2013" s="49"/>
      <c r="FE2013" s="49"/>
      <c r="FG2013" s="50"/>
      <c r="FH2013" s="47"/>
      <c r="FI2013" s="50"/>
      <c r="FL2013" s="49"/>
      <c r="FM2013" s="49"/>
      <c r="FO2013" s="50"/>
      <c r="FP2013" s="47"/>
      <c r="FQ2013" s="50"/>
      <c r="FT2013" s="49"/>
      <c r="FU2013" s="49"/>
      <c r="FW2013" s="50"/>
      <c r="FX2013" s="47"/>
      <c r="FY2013" s="50"/>
      <c r="GB2013" s="49"/>
      <c r="GC2013" s="49"/>
      <c r="GE2013" s="50"/>
      <c r="GF2013" s="47"/>
      <c r="GG2013" s="50"/>
      <c r="GJ2013" s="49"/>
      <c r="GK2013" s="49"/>
      <c r="GM2013" s="50"/>
      <c r="GN2013" s="47"/>
      <c r="GO2013" s="50"/>
      <c r="GR2013" s="49"/>
      <c r="GS2013" s="49"/>
      <c r="GU2013" s="50"/>
      <c r="GV2013" s="47"/>
      <c r="GW2013" s="50"/>
      <c r="GZ2013" s="49"/>
      <c r="HA2013" s="49"/>
      <c r="HC2013" s="50"/>
      <c r="HD2013" s="47"/>
      <c r="HE2013" s="50"/>
      <c r="HH2013" s="49"/>
      <c r="HI2013" s="49"/>
      <c r="HK2013" s="50"/>
      <c r="HL2013" s="47"/>
      <c r="HM2013" s="50"/>
      <c r="HP2013" s="49"/>
      <c r="HQ2013" s="49"/>
      <c r="HS2013" s="50"/>
      <c r="HT2013" s="47"/>
      <c r="HU2013" s="50"/>
      <c r="HX2013" s="49"/>
      <c r="HY2013" s="49"/>
      <c r="IA2013" s="50"/>
      <c r="IB2013" s="47"/>
      <c r="IC2013" s="50"/>
      <c r="IF2013" s="49"/>
      <c r="IG2013" s="49"/>
      <c r="II2013" s="50"/>
      <c r="IJ2013" s="47"/>
      <c r="IK2013" s="50"/>
      <c r="IN2013" s="49"/>
      <c r="IO2013" s="49"/>
      <c r="IQ2013" s="50"/>
    </row>
    <row r="2014" spans="1:251" s="48" customFormat="1">
      <c r="A2014" s="43">
        <v>1268</v>
      </c>
      <c r="B2014" s="44">
        <v>100000443965</v>
      </c>
      <c r="C2014" s="43">
        <v>0</v>
      </c>
      <c r="D2014" s="45" t="s">
        <v>423</v>
      </c>
      <c r="E2014" s="45" t="s">
        <v>432</v>
      </c>
      <c r="F2014" s="46">
        <v>8285.42</v>
      </c>
      <c r="G2014" s="46">
        <v>-305.64</v>
      </c>
      <c r="H2014" s="46">
        <v>7979.78</v>
      </c>
      <c r="I2014" s="47"/>
      <c r="K2014" s="49"/>
      <c r="L2014" s="47"/>
      <c r="M2014" s="50"/>
      <c r="P2014" s="49"/>
      <c r="R2014" s="49"/>
      <c r="S2014" s="50"/>
      <c r="T2014" s="47"/>
      <c r="U2014" s="50"/>
      <c r="X2014" s="49"/>
      <c r="Z2014" s="49"/>
      <c r="AA2014" s="50"/>
      <c r="AB2014" s="47"/>
      <c r="AC2014" s="50"/>
      <c r="AF2014" s="49"/>
      <c r="AH2014" s="49"/>
      <c r="AI2014" s="50"/>
      <c r="AJ2014" s="47"/>
      <c r="AK2014" s="50"/>
      <c r="AN2014" s="49"/>
      <c r="AP2014" s="49"/>
      <c r="AQ2014" s="50"/>
      <c r="AR2014" s="47"/>
      <c r="AS2014" s="50"/>
      <c r="AV2014" s="49"/>
      <c r="AX2014" s="49"/>
      <c r="AY2014" s="50"/>
      <c r="AZ2014" s="47"/>
      <c r="BA2014" s="50"/>
      <c r="BD2014" s="49"/>
      <c r="BF2014" s="49"/>
      <c r="BG2014" s="50"/>
      <c r="BH2014" s="47"/>
      <c r="BI2014" s="50"/>
      <c r="BL2014" s="49"/>
      <c r="BN2014" s="49"/>
      <c r="BO2014" s="50"/>
      <c r="BP2014" s="47"/>
      <c r="BQ2014" s="50"/>
      <c r="BT2014" s="49"/>
      <c r="BV2014" s="49"/>
      <c r="BW2014" s="50"/>
      <c r="BX2014" s="47"/>
      <c r="BY2014" s="50"/>
      <c r="CB2014" s="49"/>
      <c r="CD2014" s="49"/>
      <c r="CE2014" s="50"/>
      <c r="CF2014" s="47"/>
      <c r="CG2014" s="50"/>
      <c r="CJ2014" s="49"/>
      <c r="CL2014" s="49"/>
      <c r="CM2014" s="50"/>
      <c r="CN2014" s="47"/>
      <c r="CO2014" s="50"/>
      <c r="CR2014" s="49"/>
      <c r="CT2014" s="49"/>
      <c r="CU2014" s="50"/>
      <c r="CV2014" s="47"/>
      <c r="CW2014" s="50"/>
      <c r="CZ2014" s="49"/>
      <c r="DB2014" s="49"/>
      <c r="DC2014" s="50"/>
      <c r="DD2014" s="47"/>
      <c r="DE2014" s="50"/>
      <c r="DH2014" s="49"/>
      <c r="DJ2014" s="49"/>
      <c r="DK2014" s="50"/>
      <c r="DL2014" s="47"/>
      <c r="DM2014" s="50"/>
      <c r="DP2014" s="49"/>
      <c r="DR2014" s="49"/>
      <c r="DS2014" s="50"/>
      <c r="DT2014" s="47"/>
      <c r="DU2014" s="50"/>
      <c r="DX2014" s="49"/>
      <c r="DZ2014" s="49"/>
      <c r="EA2014" s="50"/>
      <c r="EB2014" s="47"/>
      <c r="EC2014" s="50"/>
      <c r="EF2014" s="49"/>
      <c r="EH2014" s="49"/>
      <c r="EI2014" s="50"/>
      <c r="EJ2014" s="47"/>
      <c r="EK2014" s="50"/>
      <c r="EN2014" s="49"/>
      <c r="EP2014" s="49"/>
      <c r="EQ2014" s="50"/>
      <c r="ER2014" s="47"/>
      <c r="ES2014" s="50"/>
      <c r="EV2014" s="49"/>
      <c r="EX2014" s="49"/>
      <c r="EY2014" s="50"/>
      <c r="EZ2014" s="47"/>
      <c r="FA2014" s="50"/>
      <c r="FD2014" s="49"/>
      <c r="FF2014" s="49"/>
      <c r="FG2014" s="50"/>
      <c r="FH2014" s="47"/>
      <c r="FI2014" s="50"/>
      <c r="FL2014" s="49"/>
      <c r="FN2014" s="49"/>
      <c r="FO2014" s="50"/>
      <c r="FP2014" s="47"/>
      <c r="FQ2014" s="50"/>
      <c r="FT2014" s="49"/>
      <c r="FV2014" s="49"/>
      <c r="FW2014" s="50"/>
      <c r="FX2014" s="47"/>
      <c r="FY2014" s="50"/>
      <c r="GB2014" s="49"/>
      <c r="GD2014" s="49"/>
      <c r="GE2014" s="50"/>
      <c r="GF2014" s="47"/>
      <c r="GG2014" s="50"/>
      <c r="GJ2014" s="49"/>
      <c r="GL2014" s="49"/>
      <c r="GM2014" s="50"/>
      <c r="GN2014" s="47"/>
      <c r="GO2014" s="50"/>
      <c r="GR2014" s="49"/>
      <c r="GT2014" s="49"/>
      <c r="GU2014" s="50"/>
      <c r="GV2014" s="47"/>
      <c r="GW2014" s="50"/>
      <c r="GZ2014" s="49"/>
      <c r="HB2014" s="49"/>
      <c r="HC2014" s="50"/>
      <c r="HD2014" s="47"/>
      <c r="HE2014" s="50"/>
      <c r="HH2014" s="49"/>
      <c r="HJ2014" s="49"/>
      <c r="HK2014" s="50"/>
      <c r="HL2014" s="47"/>
      <c r="HM2014" s="50"/>
      <c r="HP2014" s="49"/>
      <c r="HR2014" s="49"/>
      <c r="HS2014" s="50"/>
      <c r="HT2014" s="47"/>
      <c r="HU2014" s="50"/>
      <c r="HX2014" s="49"/>
      <c r="HZ2014" s="49"/>
      <c r="IA2014" s="50"/>
      <c r="IB2014" s="47"/>
      <c r="IC2014" s="50"/>
      <c r="IF2014" s="49"/>
      <c r="IH2014" s="49"/>
      <c r="II2014" s="50"/>
      <c r="IJ2014" s="47"/>
      <c r="IK2014" s="50"/>
      <c r="IN2014" s="49"/>
      <c r="IP2014" s="49"/>
      <c r="IQ2014" s="50"/>
    </row>
    <row r="2015" spans="1:251" s="48" customFormat="1">
      <c r="A2015" s="43"/>
      <c r="B2015" s="44">
        <v>100000443965</v>
      </c>
      <c r="C2015" s="43">
        <v>1</v>
      </c>
      <c r="D2015" s="45" t="s">
        <v>423</v>
      </c>
      <c r="E2015" s="45" t="s">
        <v>432</v>
      </c>
      <c r="F2015" s="46">
        <v>1414.58</v>
      </c>
      <c r="G2015" s="46">
        <v>-1413.58</v>
      </c>
      <c r="H2015" s="46">
        <v>1</v>
      </c>
      <c r="I2015" s="47"/>
      <c r="L2015" s="47"/>
      <c r="M2015" s="50"/>
      <c r="P2015" s="49"/>
      <c r="Q2015" s="49"/>
      <c r="S2015" s="50"/>
      <c r="T2015" s="47"/>
      <c r="U2015" s="50"/>
      <c r="X2015" s="49"/>
      <c r="Y2015" s="49"/>
      <c r="AA2015" s="50"/>
      <c r="AB2015" s="47"/>
      <c r="AC2015" s="50"/>
      <c r="AF2015" s="49"/>
      <c r="AG2015" s="49"/>
      <c r="AI2015" s="50"/>
      <c r="AJ2015" s="47"/>
      <c r="AK2015" s="50"/>
      <c r="AN2015" s="49"/>
      <c r="AO2015" s="49"/>
      <c r="AQ2015" s="50"/>
      <c r="AR2015" s="47"/>
      <c r="AS2015" s="50"/>
      <c r="AV2015" s="49"/>
      <c r="AW2015" s="49"/>
      <c r="AY2015" s="50"/>
      <c r="AZ2015" s="47"/>
      <c r="BA2015" s="50"/>
      <c r="BD2015" s="49"/>
      <c r="BE2015" s="49"/>
      <c r="BG2015" s="50"/>
      <c r="BH2015" s="47"/>
      <c r="BI2015" s="50"/>
      <c r="BL2015" s="49"/>
      <c r="BM2015" s="49"/>
      <c r="BO2015" s="50"/>
      <c r="BP2015" s="47"/>
      <c r="BQ2015" s="50"/>
      <c r="BT2015" s="49"/>
      <c r="BU2015" s="49"/>
      <c r="BW2015" s="50"/>
      <c r="BX2015" s="47"/>
      <c r="BY2015" s="50"/>
      <c r="CB2015" s="49"/>
      <c r="CC2015" s="49"/>
      <c r="CE2015" s="50"/>
      <c r="CF2015" s="47"/>
      <c r="CG2015" s="50"/>
      <c r="CJ2015" s="49"/>
      <c r="CK2015" s="49"/>
      <c r="CM2015" s="50"/>
      <c r="CN2015" s="47"/>
      <c r="CO2015" s="50"/>
      <c r="CR2015" s="49"/>
      <c r="CS2015" s="49"/>
      <c r="CU2015" s="50"/>
      <c r="CV2015" s="47"/>
      <c r="CW2015" s="50"/>
      <c r="CZ2015" s="49"/>
      <c r="DA2015" s="49"/>
      <c r="DC2015" s="50"/>
      <c r="DD2015" s="47"/>
      <c r="DE2015" s="50"/>
      <c r="DH2015" s="49"/>
      <c r="DI2015" s="49"/>
      <c r="DK2015" s="50"/>
      <c r="DL2015" s="47"/>
      <c r="DM2015" s="50"/>
      <c r="DP2015" s="49"/>
      <c r="DQ2015" s="49"/>
      <c r="DS2015" s="50"/>
      <c r="DT2015" s="47"/>
      <c r="DU2015" s="50"/>
      <c r="DX2015" s="49"/>
      <c r="DY2015" s="49"/>
      <c r="EA2015" s="50"/>
      <c r="EB2015" s="47"/>
      <c r="EC2015" s="50"/>
      <c r="EF2015" s="49"/>
      <c r="EG2015" s="49"/>
      <c r="EI2015" s="50"/>
      <c r="EJ2015" s="47"/>
      <c r="EK2015" s="50"/>
      <c r="EN2015" s="49"/>
      <c r="EO2015" s="49"/>
      <c r="EQ2015" s="50"/>
      <c r="ER2015" s="47"/>
      <c r="ES2015" s="50"/>
      <c r="EV2015" s="49"/>
      <c r="EW2015" s="49"/>
      <c r="EY2015" s="50"/>
      <c r="EZ2015" s="47"/>
      <c r="FA2015" s="50"/>
      <c r="FD2015" s="49"/>
      <c r="FE2015" s="49"/>
      <c r="FG2015" s="50"/>
      <c r="FH2015" s="47"/>
      <c r="FI2015" s="50"/>
      <c r="FL2015" s="49"/>
      <c r="FM2015" s="49"/>
      <c r="FO2015" s="50"/>
      <c r="FP2015" s="47"/>
      <c r="FQ2015" s="50"/>
      <c r="FT2015" s="49"/>
      <c r="FU2015" s="49"/>
      <c r="FW2015" s="50"/>
      <c r="FX2015" s="47"/>
      <c r="FY2015" s="50"/>
      <c r="GB2015" s="49"/>
      <c r="GC2015" s="49"/>
      <c r="GE2015" s="50"/>
      <c r="GF2015" s="47"/>
      <c r="GG2015" s="50"/>
      <c r="GJ2015" s="49"/>
      <c r="GK2015" s="49"/>
      <c r="GM2015" s="50"/>
      <c r="GN2015" s="47"/>
      <c r="GO2015" s="50"/>
      <c r="GR2015" s="49"/>
      <c r="GS2015" s="49"/>
      <c r="GU2015" s="50"/>
      <c r="GV2015" s="47"/>
      <c r="GW2015" s="50"/>
      <c r="GZ2015" s="49"/>
      <c r="HA2015" s="49"/>
      <c r="HC2015" s="50"/>
      <c r="HD2015" s="47"/>
      <c r="HE2015" s="50"/>
      <c r="HH2015" s="49"/>
      <c r="HI2015" s="49"/>
      <c r="HK2015" s="50"/>
      <c r="HL2015" s="47"/>
      <c r="HM2015" s="50"/>
      <c r="HP2015" s="49"/>
      <c r="HQ2015" s="49"/>
      <c r="HS2015" s="50"/>
      <c r="HT2015" s="47"/>
      <c r="HU2015" s="50"/>
      <c r="HX2015" s="49"/>
      <c r="HY2015" s="49"/>
      <c r="IA2015" s="50"/>
      <c r="IB2015" s="47"/>
      <c r="IC2015" s="50"/>
      <c r="IF2015" s="49"/>
      <c r="IG2015" s="49"/>
      <c r="II2015" s="50"/>
      <c r="IJ2015" s="47"/>
      <c r="IK2015" s="50"/>
      <c r="IN2015" s="49"/>
      <c r="IO2015" s="49"/>
      <c r="IQ2015" s="50"/>
    </row>
    <row r="2016" spans="1:251" s="48" customFormat="1">
      <c r="A2016" s="43">
        <v>1269</v>
      </c>
      <c r="B2016" s="44">
        <v>100000443966</v>
      </c>
      <c r="C2016" s="43">
        <v>0</v>
      </c>
      <c r="D2016" s="45" t="s">
        <v>423</v>
      </c>
      <c r="E2016" s="45" t="s">
        <v>432</v>
      </c>
      <c r="F2016" s="46">
        <v>8285.42</v>
      </c>
      <c r="G2016" s="46">
        <v>-305.64</v>
      </c>
      <c r="H2016" s="46">
        <v>7979.78</v>
      </c>
      <c r="I2016" s="47"/>
      <c r="K2016" s="49"/>
      <c r="L2016" s="47"/>
      <c r="M2016" s="50"/>
      <c r="P2016" s="49"/>
      <c r="R2016" s="49"/>
      <c r="S2016" s="50"/>
      <c r="T2016" s="47"/>
      <c r="U2016" s="50"/>
      <c r="X2016" s="49"/>
      <c r="Z2016" s="49"/>
      <c r="AA2016" s="50"/>
      <c r="AB2016" s="47"/>
      <c r="AC2016" s="50"/>
      <c r="AF2016" s="49"/>
      <c r="AH2016" s="49"/>
      <c r="AI2016" s="50"/>
      <c r="AJ2016" s="47"/>
      <c r="AK2016" s="50"/>
      <c r="AN2016" s="49"/>
      <c r="AP2016" s="49"/>
      <c r="AQ2016" s="50"/>
      <c r="AR2016" s="47"/>
      <c r="AS2016" s="50"/>
      <c r="AV2016" s="49"/>
      <c r="AX2016" s="49"/>
      <c r="AY2016" s="50"/>
      <c r="AZ2016" s="47"/>
      <c r="BA2016" s="50"/>
      <c r="BD2016" s="49"/>
      <c r="BF2016" s="49"/>
      <c r="BG2016" s="50"/>
      <c r="BH2016" s="47"/>
      <c r="BI2016" s="50"/>
      <c r="BL2016" s="49"/>
      <c r="BN2016" s="49"/>
      <c r="BO2016" s="50"/>
      <c r="BP2016" s="47"/>
      <c r="BQ2016" s="50"/>
      <c r="BT2016" s="49"/>
      <c r="BV2016" s="49"/>
      <c r="BW2016" s="50"/>
      <c r="BX2016" s="47"/>
      <c r="BY2016" s="50"/>
      <c r="CB2016" s="49"/>
      <c r="CD2016" s="49"/>
      <c r="CE2016" s="50"/>
      <c r="CF2016" s="47"/>
      <c r="CG2016" s="50"/>
      <c r="CJ2016" s="49"/>
      <c r="CL2016" s="49"/>
      <c r="CM2016" s="50"/>
      <c r="CN2016" s="47"/>
      <c r="CO2016" s="50"/>
      <c r="CR2016" s="49"/>
      <c r="CT2016" s="49"/>
      <c r="CU2016" s="50"/>
      <c r="CV2016" s="47"/>
      <c r="CW2016" s="50"/>
      <c r="CZ2016" s="49"/>
      <c r="DB2016" s="49"/>
      <c r="DC2016" s="50"/>
      <c r="DD2016" s="47"/>
      <c r="DE2016" s="50"/>
      <c r="DH2016" s="49"/>
      <c r="DJ2016" s="49"/>
      <c r="DK2016" s="50"/>
      <c r="DL2016" s="47"/>
      <c r="DM2016" s="50"/>
      <c r="DP2016" s="49"/>
      <c r="DR2016" s="49"/>
      <c r="DS2016" s="50"/>
      <c r="DT2016" s="47"/>
      <c r="DU2016" s="50"/>
      <c r="DX2016" s="49"/>
      <c r="DZ2016" s="49"/>
      <c r="EA2016" s="50"/>
      <c r="EB2016" s="47"/>
      <c r="EC2016" s="50"/>
      <c r="EF2016" s="49"/>
      <c r="EH2016" s="49"/>
      <c r="EI2016" s="50"/>
      <c r="EJ2016" s="47"/>
      <c r="EK2016" s="50"/>
      <c r="EN2016" s="49"/>
      <c r="EP2016" s="49"/>
      <c r="EQ2016" s="50"/>
      <c r="ER2016" s="47"/>
      <c r="ES2016" s="50"/>
      <c r="EV2016" s="49"/>
      <c r="EX2016" s="49"/>
      <c r="EY2016" s="50"/>
      <c r="EZ2016" s="47"/>
      <c r="FA2016" s="50"/>
      <c r="FD2016" s="49"/>
      <c r="FF2016" s="49"/>
      <c r="FG2016" s="50"/>
      <c r="FH2016" s="47"/>
      <c r="FI2016" s="50"/>
      <c r="FL2016" s="49"/>
      <c r="FN2016" s="49"/>
      <c r="FO2016" s="50"/>
      <c r="FP2016" s="47"/>
      <c r="FQ2016" s="50"/>
      <c r="FT2016" s="49"/>
      <c r="FV2016" s="49"/>
      <c r="FW2016" s="50"/>
      <c r="FX2016" s="47"/>
      <c r="FY2016" s="50"/>
      <c r="GB2016" s="49"/>
      <c r="GD2016" s="49"/>
      <c r="GE2016" s="50"/>
      <c r="GF2016" s="47"/>
      <c r="GG2016" s="50"/>
      <c r="GJ2016" s="49"/>
      <c r="GL2016" s="49"/>
      <c r="GM2016" s="50"/>
      <c r="GN2016" s="47"/>
      <c r="GO2016" s="50"/>
      <c r="GR2016" s="49"/>
      <c r="GT2016" s="49"/>
      <c r="GU2016" s="50"/>
      <c r="GV2016" s="47"/>
      <c r="GW2016" s="50"/>
      <c r="GZ2016" s="49"/>
      <c r="HB2016" s="49"/>
      <c r="HC2016" s="50"/>
      <c r="HD2016" s="47"/>
      <c r="HE2016" s="50"/>
      <c r="HH2016" s="49"/>
      <c r="HJ2016" s="49"/>
      <c r="HK2016" s="50"/>
      <c r="HL2016" s="47"/>
      <c r="HM2016" s="50"/>
      <c r="HP2016" s="49"/>
      <c r="HR2016" s="49"/>
      <c r="HS2016" s="50"/>
      <c r="HT2016" s="47"/>
      <c r="HU2016" s="50"/>
      <c r="HX2016" s="49"/>
      <c r="HZ2016" s="49"/>
      <c r="IA2016" s="50"/>
      <c r="IB2016" s="47"/>
      <c r="IC2016" s="50"/>
      <c r="IF2016" s="49"/>
      <c r="IH2016" s="49"/>
      <c r="II2016" s="50"/>
      <c r="IJ2016" s="47"/>
      <c r="IK2016" s="50"/>
      <c r="IN2016" s="49"/>
      <c r="IP2016" s="49"/>
      <c r="IQ2016" s="50"/>
    </row>
    <row r="2017" spans="1:251" s="48" customFormat="1">
      <c r="A2017" s="43"/>
      <c r="B2017" s="44">
        <v>100000443966</v>
      </c>
      <c r="C2017" s="43">
        <v>1</v>
      </c>
      <c r="D2017" s="45" t="s">
        <v>423</v>
      </c>
      <c r="E2017" s="45" t="s">
        <v>432</v>
      </c>
      <c r="F2017" s="46">
        <v>1414.58</v>
      </c>
      <c r="G2017" s="46">
        <v>-1413.58</v>
      </c>
      <c r="H2017" s="46">
        <v>1</v>
      </c>
      <c r="I2017" s="47"/>
      <c r="L2017" s="47"/>
      <c r="M2017" s="50"/>
      <c r="P2017" s="49"/>
      <c r="Q2017" s="49"/>
      <c r="S2017" s="50"/>
      <c r="T2017" s="47"/>
      <c r="U2017" s="50"/>
      <c r="X2017" s="49"/>
      <c r="Y2017" s="49"/>
      <c r="AA2017" s="50"/>
      <c r="AB2017" s="47"/>
      <c r="AC2017" s="50"/>
      <c r="AF2017" s="49"/>
      <c r="AG2017" s="49"/>
      <c r="AI2017" s="50"/>
      <c r="AJ2017" s="47"/>
      <c r="AK2017" s="50"/>
      <c r="AN2017" s="49"/>
      <c r="AO2017" s="49"/>
      <c r="AQ2017" s="50"/>
      <c r="AR2017" s="47"/>
      <c r="AS2017" s="50"/>
      <c r="AV2017" s="49"/>
      <c r="AW2017" s="49"/>
      <c r="AY2017" s="50"/>
      <c r="AZ2017" s="47"/>
      <c r="BA2017" s="50"/>
      <c r="BD2017" s="49"/>
      <c r="BE2017" s="49"/>
      <c r="BG2017" s="50"/>
      <c r="BH2017" s="47"/>
      <c r="BI2017" s="50"/>
      <c r="BL2017" s="49"/>
      <c r="BM2017" s="49"/>
      <c r="BO2017" s="50"/>
      <c r="BP2017" s="47"/>
      <c r="BQ2017" s="50"/>
      <c r="BT2017" s="49"/>
      <c r="BU2017" s="49"/>
      <c r="BW2017" s="50"/>
      <c r="BX2017" s="47"/>
      <c r="BY2017" s="50"/>
      <c r="CB2017" s="49"/>
      <c r="CC2017" s="49"/>
      <c r="CE2017" s="50"/>
      <c r="CF2017" s="47"/>
      <c r="CG2017" s="50"/>
      <c r="CJ2017" s="49"/>
      <c r="CK2017" s="49"/>
      <c r="CM2017" s="50"/>
      <c r="CN2017" s="47"/>
      <c r="CO2017" s="50"/>
      <c r="CR2017" s="49"/>
      <c r="CS2017" s="49"/>
      <c r="CU2017" s="50"/>
      <c r="CV2017" s="47"/>
      <c r="CW2017" s="50"/>
      <c r="CZ2017" s="49"/>
      <c r="DA2017" s="49"/>
      <c r="DC2017" s="50"/>
      <c r="DD2017" s="47"/>
      <c r="DE2017" s="50"/>
      <c r="DH2017" s="49"/>
      <c r="DI2017" s="49"/>
      <c r="DK2017" s="50"/>
      <c r="DL2017" s="47"/>
      <c r="DM2017" s="50"/>
      <c r="DP2017" s="49"/>
      <c r="DQ2017" s="49"/>
      <c r="DS2017" s="50"/>
      <c r="DT2017" s="47"/>
      <c r="DU2017" s="50"/>
      <c r="DX2017" s="49"/>
      <c r="DY2017" s="49"/>
      <c r="EA2017" s="50"/>
      <c r="EB2017" s="47"/>
      <c r="EC2017" s="50"/>
      <c r="EF2017" s="49"/>
      <c r="EG2017" s="49"/>
      <c r="EI2017" s="50"/>
      <c r="EJ2017" s="47"/>
      <c r="EK2017" s="50"/>
      <c r="EN2017" s="49"/>
      <c r="EO2017" s="49"/>
      <c r="EQ2017" s="50"/>
      <c r="ER2017" s="47"/>
      <c r="ES2017" s="50"/>
      <c r="EV2017" s="49"/>
      <c r="EW2017" s="49"/>
      <c r="EY2017" s="50"/>
      <c r="EZ2017" s="47"/>
      <c r="FA2017" s="50"/>
      <c r="FD2017" s="49"/>
      <c r="FE2017" s="49"/>
      <c r="FG2017" s="50"/>
      <c r="FH2017" s="47"/>
      <c r="FI2017" s="50"/>
      <c r="FL2017" s="49"/>
      <c r="FM2017" s="49"/>
      <c r="FO2017" s="50"/>
      <c r="FP2017" s="47"/>
      <c r="FQ2017" s="50"/>
      <c r="FT2017" s="49"/>
      <c r="FU2017" s="49"/>
      <c r="FW2017" s="50"/>
      <c r="FX2017" s="47"/>
      <c r="FY2017" s="50"/>
      <c r="GB2017" s="49"/>
      <c r="GC2017" s="49"/>
      <c r="GE2017" s="50"/>
      <c r="GF2017" s="47"/>
      <c r="GG2017" s="50"/>
      <c r="GJ2017" s="49"/>
      <c r="GK2017" s="49"/>
      <c r="GM2017" s="50"/>
      <c r="GN2017" s="47"/>
      <c r="GO2017" s="50"/>
      <c r="GR2017" s="49"/>
      <c r="GS2017" s="49"/>
      <c r="GU2017" s="50"/>
      <c r="GV2017" s="47"/>
      <c r="GW2017" s="50"/>
      <c r="GZ2017" s="49"/>
      <c r="HA2017" s="49"/>
      <c r="HC2017" s="50"/>
      <c r="HD2017" s="47"/>
      <c r="HE2017" s="50"/>
      <c r="HH2017" s="49"/>
      <c r="HI2017" s="49"/>
      <c r="HK2017" s="50"/>
      <c r="HL2017" s="47"/>
      <c r="HM2017" s="50"/>
      <c r="HP2017" s="49"/>
      <c r="HQ2017" s="49"/>
      <c r="HS2017" s="50"/>
      <c r="HT2017" s="47"/>
      <c r="HU2017" s="50"/>
      <c r="HX2017" s="49"/>
      <c r="HY2017" s="49"/>
      <c r="IA2017" s="50"/>
      <c r="IB2017" s="47"/>
      <c r="IC2017" s="50"/>
      <c r="IF2017" s="49"/>
      <c r="IG2017" s="49"/>
      <c r="II2017" s="50"/>
      <c r="IJ2017" s="47"/>
      <c r="IK2017" s="50"/>
      <c r="IN2017" s="49"/>
      <c r="IO2017" s="49"/>
      <c r="IQ2017" s="50"/>
    </row>
    <row r="2018" spans="1:251" s="48" customFormat="1">
      <c r="A2018" s="43">
        <v>1270</v>
      </c>
      <c r="B2018" s="44">
        <v>100000443967</v>
      </c>
      <c r="C2018" s="43">
        <v>0</v>
      </c>
      <c r="D2018" s="45" t="s">
        <v>423</v>
      </c>
      <c r="E2018" s="45" t="s">
        <v>432</v>
      </c>
      <c r="F2018" s="46">
        <v>8285.42</v>
      </c>
      <c r="G2018" s="46">
        <v>-305.64</v>
      </c>
      <c r="H2018" s="46">
        <v>7979.78</v>
      </c>
      <c r="I2018" s="47"/>
      <c r="K2018" s="49"/>
      <c r="L2018" s="47"/>
      <c r="M2018" s="50"/>
      <c r="P2018" s="49"/>
      <c r="R2018" s="49"/>
      <c r="S2018" s="50"/>
      <c r="T2018" s="47"/>
      <c r="U2018" s="50"/>
      <c r="X2018" s="49"/>
      <c r="Z2018" s="49"/>
      <c r="AA2018" s="50"/>
      <c r="AB2018" s="47"/>
      <c r="AC2018" s="50"/>
      <c r="AF2018" s="49"/>
      <c r="AH2018" s="49"/>
      <c r="AI2018" s="50"/>
      <c r="AJ2018" s="47"/>
      <c r="AK2018" s="50"/>
      <c r="AN2018" s="49"/>
      <c r="AP2018" s="49"/>
      <c r="AQ2018" s="50"/>
      <c r="AR2018" s="47"/>
      <c r="AS2018" s="50"/>
      <c r="AV2018" s="49"/>
      <c r="AX2018" s="49"/>
      <c r="AY2018" s="50"/>
      <c r="AZ2018" s="47"/>
      <c r="BA2018" s="50"/>
      <c r="BD2018" s="49"/>
      <c r="BF2018" s="49"/>
      <c r="BG2018" s="50"/>
      <c r="BH2018" s="47"/>
      <c r="BI2018" s="50"/>
      <c r="BL2018" s="49"/>
      <c r="BN2018" s="49"/>
      <c r="BO2018" s="50"/>
      <c r="BP2018" s="47"/>
      <c r="BQ2018" s="50"/>
      <c r="BT2018" s="49"/>
      <c r="BV2018" s="49"/>
      <c r="BW2018" s="50"/>
      <c r="BX2018" s="47"/>
      <c r="BY2018" s="50"/>
      <c r="CB2018" s="49"/>
      <c r="CD2018" s="49"/>
      <c r="CE2018" s="50"/>
      <c r="CF2018" s="47"/>
      <c r="CG2018" s="50"/>
      <c r="CJ2018" s="49"/>
      <c r="CL2018" s="49"/>
      <c r="CM2018" s="50"/>
      <c r="CN2018" s="47"/>
      <c r="CO2018" s="50"/>
      <c r="CR2018" s="49"/>
      <c r="CT2018" s="49"/>
      <c r="CU2018" s="50"/>
      <c r="CV2018" s="47"/>
      <c r="CW2018" s="50"/>
      <c r="CZ2018" s="49"/>
      <c r="DB2018" s="49"/>
      <c r="DC2018" s="50"/>
      <c r="DD2018" s="47"/>
      <c r="DE2018" s="50"/>
      <c r="DH2018" s="49"/>
      <c r="DJ2018" s="49"/>
      <c r="DK2018" s="50"/>
      <c r="DL2018" s="47"/>
      <c r="DM2018" s="50"/>
      <c r="DP2018" s="49"/>
      <c r="DR2018" s="49"/>
      <c r="DS2018" s="50"/>
      <c r="DT2018" s="47"/>
      <c r="DU2018" s="50"/>
      <c r="DX2018" s="49"/>
      <c r="DZ2018" s="49"/>
      <c r="EA2018" s="50"/>
      <c r="EB2018" s="47"/>
      <c r="EC2018" s="50"/>
      <c r="EF2018" s="49"/>
      <c r="EH2018" s="49"/>
      <c r="EI2018" s="50"/>
      <c r="EJ2018" s="47"/>
      <c r="EK2018" s="50"/>
      <c r="EN2018" s="49"/>
      <c r="EP2018" s="49"/>
      <c r="EQ2018" s="50"/>
      <c r="ER2018" s="47"/>
      <c r="ES2018" s="50"/>
      <c r="EV2018" s="49"/>
      <c r="EX2018" s="49"/>
      <c r="EY2018" s="50"/>
      <c r="EZ2018" s="47"/>
      <c r="FA2018" s="50"/>
      <c r="FD2018" s="49"/>
      <c r="FF2018" s="49"/>
      <c r="FG2018" s="50"/>
      <c r="FH2018" s="47"/>
      <c r="FI2018" s="50"/>
      <c r="FL2018" s="49"/>
      <c r="FN2018" s="49"/>
      <c r="FO2018" s="50"/>
      <c r="FP2018" s="47"/>
      <c r="FQ2018" s="50"/>
      <c r="FT2018" s="49"/>
      <c r="FV2018" s="49"/>
      <c r="FW2018" s="50"/>
      <c r="FX2018" s="47"/>
      <c r="FY2018" s="50"/>
      <c r="GB2018" s="49"/>
      <c r="GD2018" s="49"/>
      <c r="GE2018" s="50"/>
      <c r="GF2018" s="47"/>
      <c r="GG2018" s="50"/>
      <c r="GJ2018" s="49"/>
      <c r="GL2018" s="49"/>
      <c r="GM2018" s="50"/>
      <c r="GN2018" s="47"/>
      <c r="GO2018" s="50"/>
      <c r="GR2018" s="49"/>
      <c r="GT2018" s="49"/>
      <c r="GU2018" s="50"/>
      <c r="GV2018" s="47"/>
      <c r="GW2018" s="50"/>
      <c r="GZ2018" s="49"/>
      <c r="HB2018" s="49"/>
      <c r="HC2018" s="50"/>
      <c r="HD2018" s="47"/>
      <c r="HE2018" s="50"/>
      <c r="HH2018" s="49"/>
      <c r="HJ2018" s="49"/>
      <c r="HK2018" s="50"/>
      <c r="HL2018" s="47"/>
      <c r="HM2018" s="50"/>
      <c r="HP2018" s="49"/>
      <c r="HR2018" s="49"/>
      <c r="HS2018" s="50"/>
      <c r="HT2018" s="47"/>
      <c r="HU2018" s="50"/>
      <c r="HX2018" s="49"/>
      <c r="HZ2018" s="49"/>
      <c r="IA2018" s="50"/>
      <c r="IB2018" s="47"/>
      <c r="IC2018" s="50"/>
      <c r="IF2018" s="49"/>
      <c r="IH2018" s="49"/>
      <c r="II2018" s="50"/>
      <c r="IJ2018" s="47"/>
      <c r="IK2018" s="50"/>
      <c r="IN2018" s="49"/>
      <c r="IP2018" s="49"/>
      <c r="IQ2018" s="50"/>
    </row>
    <row r="2019" spans="1:251" s="48" customFormat="1">
      <c r="A2019" s="43"/>
      <c r="B2019" s="44">
        <v>100000443967</v>
      </c>
      <c r="C2019" s="43">
        <v>1</v>
      </c>
      <c r="D2019" s="45" t="s">
        <v>423</v>
      </c>
      <c r="E2019" s="45" t="s">
        <v>432</v>
      </c>
      <c r="F2019" s="46">
        <v>1414.58</v>
      </c>
      <c r="G2019" s="46">
        <v>-1413.58</v>
      </c>
      <c r="H2019" s="46">
        <v>1</v>
      </c>
      <c r="I2019" s="47"/>
      <c r="L2019" s="47"/>
      <c r="M2019" s="50"/>
      <c r="P2019" s="49"/>
      <c r="Q2019" s="49"/>
      <c r="S2019" s="50"/>
      <c r="T2019" s="47"/>
      <c r="U2019" s="50"/>
      <c r="X2019" s="49"/>
      <c r="Y2019" s="49"/>
      <c r="AA2019" s="50"/>
      <c r="AB2019" s="47"/>
      <c r="AC2019" s="50"/>
      <c r="AF2019" s="49"/>
      <c r="AG2019" s="49"/>
      <c r="AI2019" s="50"/>
      <c r="AJ2019" s="47"/>
      <c r="AK2019" s="50"/>
      <c r="AN2019" s="49"/>
      <c r="AO2019" s="49"/>
      <c r="AQ2019" s="50"/>
      <c r="AR2019" s="47"/>
      <c r="AS2019" s="50"/>
      <c r="AV2019" s="49"/>
      <c r="AW2019" s="49"/>
      <c r="AY2019" s="50"/>
      <c r="AZ2019" s="47"/>
      <c r="BA2019" s="50"/>
      <c r="BD2019" s="49"/>
      <c r="BE2019" s="49"/>
      <c r="BG2019" s="50"/>
      <c r="BH2019" s="47"/>
      <c r="BI2019" s="50"/>
      <c r="BL2019" s="49"/>
      <c r="BM2019" s="49"/>
      <c r="BO2019" s="50"/>
      <c r="BP2019" s="47"/>
      <c r="BQ2019" s="50"/>
      <c r="BT2019" s="49"/>
      <c r="BU2019" s="49"/>
      <c r="BW2019" s="50"/>
      <c r="BX2019" s="47"/>
      <c r="BY2019" s="50"/>
      <c r="CB2019" s="49"/>
      <c r="CC2019" s="49"/>
      <c r="CE2019" s="50"/>
      <c r="CF2019" s="47"/>
      <c r="CG2019" s="50"/>
      <c r="CJ2019" s="49"/>
      <c r="CK2019" s="49"/>
      <c r="CM2019" s="50"/>
      <c r="CN2019" s="47"/>
      <c r="CO2019" s="50"/>
      <c r="CR2019" s="49"/>
      <c r="CS2019" s="49"/>
      <c r="CU2019" s="50"/>
      <c r="CV2019" s="47"/>
      <c r="CW2019" s="50"/>
      <c r="CZ2019" s="49"/>
      <c r="DA2019" s="49"/>
      <c r="DC2019" s="50"/>
      <c r="DD2019" s="47"/>
      <c r="DE2019" s="50"/>
      <c r="DH2019" s="49"/>
      <c r="DI2019" s="49"/>
      <c r="DK2019" s="50"/>
      <c r="DL2019" s="47"/>
      <c r="DM2019" s="50"/>
      <c r="DP2019" s="49"/>
      <c r="DQ2019" s="49"/>
      <c r="DS2019" s="50"/>
      <c r="DT2019" s="47"/>
      <c r="DU2019" s="50"/>
      <c r="DX2019" s="49"/>
      <c r="DY2019" s="49"/>
      <c r="EA2019" s="50"/>
      <c r="EB2019" s="47"/>
      <c r="EC2019" s="50"/>
      <c r="EF2019" s="49"/>
      <c r="EG2019" s="49"/>
      <c r="EI2019" s="50"/>
      <c r="EJ2019" s="47"/>
      <c r="EK2019" s="50"/>
      <c r="EN2019" s="49"/>
      <c r="EO2019" s="49"/>
      <c r="EQ2019" s="50"/>
      <c r="ER2019" s="47"/>
      <c r="ES2019" s="50"/>
      <c r="EV2019" s="49"/>
      <c r="EW2019" s="49"/>
      <c r="EY2019" s="50"/>
      <c r="EZ2019" s="47"/>
      <c r="FA2019" s="50"/>
      <c r="FD2019" s="49"/>
      <c r="FE2019" s="49"/>
      <c r="FG2019" s="50"/>
      <c r="FH2019" s="47"/>
      <c r="FI2019" s="50"/>
      <c r="FL2019" s="49"/>
      <c r="FM2019" s="49"/>
      <c r="FO2019" s="50"/>
      <c r="FP2019" s="47"/>
      <c r="FQ2019" s="50"/>
      <c r="FT2019" s="49"/>
      <c r="FU2019" s="49"/>
      <c r="FW2019" s="50"/>
      <c r="FX2019" s="47"/>
      <c r="FY2019" s="50"/>
      <c r="GB2019" s="49"/>
      <c r="GC2019" s="49"/>
      <c r="GE2019" s="50"/>
      <c r="GF2019" s="47"/>
      <c r="GG2019" s="50"/>
      <c r="GJ2019" s="49"/>
      <c r="GK2019" s="49"/>
      <c r="GM2019" s="50"/>
      <c r="GN2019" s="47"/>
      <c r="GO2019" s="50"/>
      <c r="GR2019" s="49"/>
      <c r="GS2019" s="49"/>
      <c r="GU2019" s="50"/>
      <c r="GV2019" s="47"/>
      <c r="GW2019" s="50"/>
      <c r="GZ2019" s="49"/>
      <c r="HA2019" s="49"/>
      <c r="HC2019" s="50"/>
      <c r="HD2019" s="47"/>
      <c r="HE2019" s="50"/>
      <c r="HH2019" s="49"/>
      <c r="HI2019" s="49"/>
      <c r="HK2019" s="50"/>
      <c r="HL2019" s="47"/>
      <c r="HM2019" s="50"/>
      <c r="HP2019" s="49"/>
      <c r="HQ2019" s="49"/>
      <c r="HS2019" s="50"/>
      <c r="HT2019" s="47"/>
      <c r="HU2019" s="50"/>
      <c r="HX2019" s="49"/>
      <c r="HY2019" s="49"/>
      <c r="IA2019" s="50"/>
      <c r="IB2019" s="47"/>
      <c r="IC2019" s="50"/>
      <c r="IF2019" s="49"/>
      <c r="IG2019" s="49"/>
      <c r="II2019" s="50"/>
      <c r="IJ2019" s="47"/>
      <c r="IK2019" s="50"/>
      <c r="IN2019" s="49"/>
      <c r="IO2019" s="49"/>
      <c r="IQ2019" s="50"/>
    </row>
    <row r="2020" spans="1:251" s="48" customFormat="1">
      <c r="A2020" s="43">
        <v>1271</v>
      </c>
      <c r="B2020" s="44">
        <v>100000443968</v>
      </c>
      <c r="C2020" s="43">
        <v>0</v>
      </c>
      <c r="D2020" s="45" t="s">
        <v>423</v>
      </c>
      <c r="E2020" s="45" t="s">
        <v>432</v>
      </c>
      <c r="F2020" s="46">
        <v>8285.42</v>
      </c>
      <c r="G2020" s="46">
        <v>-305.64</v>
      </c>
      <c r="H2020" s="46">
        <v>7979.78</v>
      </c>
      <c r="I2020" s="47"/>
      <c r="K2020" s="49"/>
      <c r="L2020" s="47"/>
      <c r="M2020" s="50"/>
      <c r="P2020" s="49"/>
      <c r="R2020" s="49"/>
      <c r="S2020" s="50"/>
      <c r="T2020" s="47"/>
      <c r="U2020" s="50"/>
      <c r="X2020" s="49"/>
      <c r="Z2020" s="49"/>
      <c r="AA2020" s="50"/>
      <c r="AB2020" s="47"/>
      <c r="AC2020" s="50"/>
      <c r="AF2020" s="49"/>
      <c r="AH2020" s="49"/>
      <c r="AI2020" s="50"/>
      <c r="AJ2020" s="47"/>
      <c r="AK2020" s="50"/>
      <c r="AN2020" s="49"/>
      <c r="AP2020" s="49"/>
      <c r="AQ2020" s="50"/>
      <c r="AR2020" s="47"/>
      <c r="AS2020" s="50"/>
      <c r="AV2020" s="49"/>
      <c r="AX2020" s="49"/>
      <c r="AY2020" s="50"/>
      <c r="AZ2020" s="47"/>
      <c r="BA2020" s="50"/>
      <c r="BD2020" s="49"/>
      <c r="BF2020" s="49"/>
      <c r="BG2020" s="50"/>
      <c r="BH2020" s="47"/>
      <c r="BI2020" s="50"/>
      <c r="BL2020" s="49"/>
      <c r="BN2020" s="49"/>
      <c r="BO2020" s="50"/>
      <c r="BP2020" s="47"/>
      <c r="BQ2020" s="50"/>
      <c r="BT2020" s="49"/>
      <c r="BV2020" s="49"/>
      <c r="BW2020" s="50"/>
      <c r="BX2020" s="47"/>
      <c r="BY2020" s="50"/>
      <c r="CB2020" s="49"/>
      <c r="CD2020" s="49"/>
      <c r="CE2020" s="50"/>
      <c r="CF2020" s="47"/>
      <c r="CG2020" s="50"/>
      <c r="CJ2020" s="49"/>
      <c r="CL2020" s="49"/>
      <c r="CM2020" s="50"/>
      <c r="CN2020" s="47"/>
      <c r="CO2020" s="50"/>
      <c r="CR2020" s="49"/>
      <c r="CT2020" s="49"/>
      <c r="CU2020" s="50"/>
      <c r="CV2020" s="47"/>
      <c r="CW2020" s="50"/>
      <c r="CZ2020" s="49"/>
      <c r="DB2020" s="49"/>
      <c r="DC2020" s="50"/>
      <c r="DD2020" s="47"/>
      <c r="DE2020" s="50"/>
      <c r="DH2020" s="49"/>
      <c r="DJ2020" s="49"/>
      <c r="DK2020" s="50"/>
      <c r="DL2020" s="47"/>
      <c r="DM2020" s="50"/>
      <c r="DP2020" s="49"/>
      <c r="DR2020" s="49"/>
      <c r="DS2020" s="50"/>
      <c r="DT2020" s="47"/>
      <c r="DU2020" s="50"/>
      <c r="DX2020" s="49"/>
      <c r="DZ2020" s="49"/>
      <c r="EA2020" s="50"/>
      <c r="EB2020" s="47"/>
      <c r="EC2020" s="50"/>
      <c r="EF2020" s="49"/>
      <c r="EH2020" s="49"/>
      <c r="EI2020" s="50"/>
      <c r="EJ2020" s="47"/>
      <c r="EK2020" s="50"/>
      <c r="EN2020" s="49"/>
      <c r="EP2020" s="49"/>
      <c r="EQ2020" s="50"/>
      <c r="ER2020" s="47"/>
      <c r="ES2020" s="50"/>
      <c r="EV2020" s="49"/>
      <c r="EX2020" s="49"/>
      <c r="EY2020" s="50"/>
      <c r="EZ2020" s="47"/>
      <c r="FA2020" s="50"/>
      <c r="FD2020" s="49"/>
      <c r="FF2020" s="49"/>
      <c r="FG2020" s="50"/>
      <c r="FH2020" s="47"/>
      <c r="FI2020" s="50"/>
      <c r="FL2020" s="49"/>
      <c r="FN2020" s="49"/>
      <c r="FO2020" s="50"/>
      <c r="FP2020" s="47"/>
      <c r="FQ2020" s="50"/>
      <c r="FT2020" s="49"/>
      <c r="FV2020" s="49"/>
      <c r="FW2020" s="50"/>
      <c r="FX2020" s="47"/>
      <c r="FY2020" s="50"/>
      <c r="GB2020" s="49"/>
      <c r="GD2020" s="49"/>
      <c r="GE2020" s="50"/>
      <c r="GF2020" s="47"/>
      <c r="GG2020" s="50"/>
      <c r="GJ2020" s="49"/>
      <c r="GL2020" s="49"/>
      <c r="GM2020" s="50"/>
      <c r="GN2020" s="47"/>
      <c r="GO2020" s="50"/>
      <c r="GR2020" s="49"/>
      <c r="GT2020" s="49"/>
      <c r="GU2020" s="50"/>
      <c r="GV2020" s="47"/>
      <c r="GW2020" s="50"/>
      <c r="GZ2020" s="49"/>
      <c r="HB2020" s="49"/>
      <c r="HC2020" s="50"/>
      <c r="HD2020" s="47"/>
      <c r="HE2020" s="50"/>
      <c r="HH2020" s="49"/>
      <c r="HJ2020" s="49"/>
      <c r="HK2020" s="50"/>
      <c r="HL2020" s="47"/>
      <c r="HM2020" s="50"/>
      <c r="HP2020" s="49"/>
      <c r="HR2020" s="49"/>
      <c r="HS2020" s="50"/>
      <c r="HT2020" s="47"/>
      <c r="HU2020" s="50"/>
      <c r="HX2020" s="49"/>
      <c r="HZ2020" s="49"/>
      <c r="IA2020" s="50"/>
      <c r="IB2020" s="47"/>
      <c r="IC2020" s="50"/>
      <c r="IF2020" s="49"/>
      <c r="IH2020" s="49"/>
      <c r="II2020" s="50"/>
      <c r="IJ2020" s="47"/>
      <c r="IK2020" s="50"/>
      <c r="IN2020" s="49"/>
      <c r="IP2020" s="49"/>
      <c r="IQ2020" s="50"/>
    </row>
    <row r="2021" spans="1:251" s="48" customFormat="1">
      <c r="A2021" s="43"/>
      <c r="B2021" s="44">
        <v>100000443968</v>
      </c>
      <c r="C2021" s="43">
        <v>1</v>
      </c>
      <c r="D2021" s="45" t="s">
        <v>423</v>
      </c>
      <c r="E2021" s="45" t="s">
        <v>432</v>
      </c>
      <c r="F2021" s="46">
        <v>1414.58</v>
      </c>
      <c r="G2021" s="46">
        <v>-1413.58</v>
      </c>
      <c r="H2021" s="46">
        <v>1</v>
      </c>
      <c r="I2021" s="47"/>
      <c r="L2021" s="47"/>
      <c r="M2021" s="50"/>
      <c r="P2021" s="49"/>
      <c r="Q2021" s="49"/>
      <c r="S2021" s="50"/>
      <c r="T2021" s="47"/>
      <c r="U2021" s="50"/>
      <c r="X2021" s="49"/>
      <c r="Y2021" s="49"/>
      <c r="AA2021" s="50"/>
      <c r="AB2021" s="47"/>
      <c r="AC2021" s="50"/>
      <c r="AF2021" s="49"/>
      <c r="AG2021" s="49"/>
      <c r="AI2021" s="50"/>
      <c r="AJ2021" s="47"/>
      <c r="AK2021" s="50"/>
      <c r="AN2021" s="49"/>
      <c r="AO2021" s="49"/>
      <c r="AQ2021" s="50"/>
      <c r="AR2021" s="47"/>
      <c r="AS2021" s="50"/>
      <c r="AV2021" s="49"/>
      <c r="AW2021" s="49"/>
      <c r="AY2021" s="50"/>
      <c r="AZ2021" s="47"/>
      <c r="BA2021" s="50"/>
      <c r="BD2021" s="49"/>
      <c r="BE2021" s="49"/>
      <c r="BG2021" s="50"/>
      <c r="BH2021" s="47"/>
      <c r="BI2021" s="50"/>
      <c r="BL2021" s="49"/>
      <c r="BM2021" s="49"/>
      <c r="BO2021" s="50"/>
      <c r="BP2021" s="47"/>
      <c r="BQ2021" s="50"/>
      <c r="BT2021" s="49"/>
      <c r="BU2021" s="49"/>
      <c r="BW2021" s="50"/>
      <c r="BX2021" s="47"/>
      <c r="BY2021" s="50"/>
      <c r="CB2021" s="49"/>
      <c r="CC2021" s="49"/>
      <c r="CE2021" s="50"/>
      <c r="CF2021" s="47"/>
      <c r="CG2021" s="50"/>
      <c r="CJ2021" s="49"/>
      <c r="CK2021" s="49"/>
      <c r="CM2021" s="50"/>
      <c r="CN2021" s="47"/>
      <c r="CO2021" s="50"/>
      <c r="CR2021" s="49"/>
      <c r="CS2021" s="49"/>
      <c r="CU2021" s="50"/>
      <c r="CV2021" s="47"/>
      <c r="CW2021" s="50"/>
      <c r="CZ2021" s="49"/>
      <c r="DA2021" s="49"/>
      <c r="DC2021" s="50"/>
      <c r="DD2021" s="47"/>
      <c r="DE2021" s="50"/>
      <c r="DH2021" s="49"/>
      <c r="DI2021" s="49"/>
      <c r="DK2021" s="50"/>
      <c r="DL2021" s="47"/>
      <c r="DM2021" s="50"/>
      <c r="DP2021" s="49"/>
      <c r="DQ2021" s="49"/>
      <c r="DS2021" s="50"/>
      <c r="DT2021" s="47"/>
      <c r="DU2021" s="50"/>
      <c r="DX2021" s="49"/>
      <c r="DY2021" s="49"/>
      <c r="EA2021" s="50"/>
      <c r="EB2021" s="47"/>
      <c r="EC2021" s="50"/>
      <c r="EF2021" s="49"/>
      <c r="EG2021" s="49"/>
      <c r="EI2021" s="50"/>
      <c r="EJ2021" s="47"/>
      <c r="EK2021" s="50"/>
      <c r="EN2021" s="49"/>
      <c r="EO2021" s="49"/>
      <c r="EQ2021" s="50"/>
      <c r="ER2021" s="47"/>
      <c r="ES2021" s="50"/>
      <c r="EV2021" s="49"/>
      <c r="EW2021" s="49"/>
      <c r="EY2021" s="50"/>
      <c r="EZ2021" s="47"/>
      <c r="FA2021" s="50"/>
      <c r="FD2021" s="49"/>
      <c r="FE2021" s="49"/>
      <c r="FG2021" s="50"/>
      <c r="FH2021" s="47"/>
      <c r="FI2021" s="50"/>
      <c r="FL2021" s="49"/>
      <c r="FM2021" s="49"/>
      <c r="FO2021" s="50"/>
      <c r="FP2021" s="47"/>
      <c r="FQ2021" s="50"/>
      <c r="FT2021" s="49"/>
      <c r="FU2021" s="49"/>
      <c r="FW2021" s="50"/>
      <c r="FX2021" s="47"/>
      <c r="FY2021" s="50"/>
      <c r="GB2021" s="49"/>
      <c r="GC2021" s="49"/>
      <c r="GE2021" s="50"/>
      <c r="GF2021" s="47"/>
      <c r="GG2021" s="50"/>
      <c r="GJ2021" s="49"/>
      <c r="GK2021" s="49"/>
      <c r="GM2021" s="50"/>
      <c r="GN2021" s="47"/>
      <c r="GO2021" s="50"/>
      <c r="GR2021" s="49"/>
      <c r="GS2021" s="49"/>
      <c r="GU2021" s="50"/>
      <c r="GV2021" s="47"/>
      <c r="GW2021" s="50"/>
      <c r="GZ2021" s="49"/>
      <c r="HA2021" s="49"/>
      <c r="HC2021" s="50"/>
      <c r="HD2021" s="47"/>
      <c r="HE2021" s="50"/>
      <c r="HH2021" s="49"/>
      <c r="HI2021" s="49"/>
      <c r="HK2021" s="50"/>
      <c r="HL2021" s="47"/>
      <c r="HM2021" s="50"/>
      <c r="HP2021" s="49"/>
      <c r="HQ2021" s="49"/>
      <c r="HS2021" s="50"/>
      <c r="HT2021" s="47"/>
      <c r="HU2021" s="50"/>
      <c r="HX2021" s="49"/>
      <c r="HY2021" s="49"/>
      <c r="IA2021" s="50"/>
      <c r="IB2021" s="47"/>
      <c r="IC2021" s="50"/>
      <c r="IF2021" s="49"/>
      <c r="IG2021" s="49"/>
      <c r="II2021" s="50"/>
      <c r="IJ2021" s="47"/>
      <c r="IK2021" s="50"/>
      <c r="IN2021" s="49"/>
      <c r="IO2021" s="49"/>
      <c r="IQ2021" s="50"/>
    </row>
    <row r="2022" spans="1:251" s="48" customFormat="1">
      <c r="A2022" s="43">
        <v>1272</v>
      </c>
      <c r="B2022" s="44">
        <v>100000443969</v>
      </c>
      <c r="C2022" s="43">
        <v>0</v>
      </c>
      <c r="D2022" s="45" t="s">
        <v>423</v>
      </c>
      <c r="E2022" s="45" t="s">
        <v>432</v>
      </c>
      <c r="F2022" s="46">
        <v>8285.42</v>
      </c>
      <c r="G2022" s="46">
        <v>-305.64</v>
      </c>
      <c r="H2022" s="46">
        <v>7979.78</v>
      </c>
      <c r="I2022" s="47"/>
      <c r="K2022" s="49"/>
      <c r="L2022" s="47"/>
      <c r="M2022" s="50"/>
      <c r="P2022" s="49"/>
      <c r="R2022" s="49"/>
      <c r="S2022" s="50"/>
      <c r="T2022" s="47"/>
      <c r="U2022" s="50"/>
      <c r="X2022" s="49"/>
      <c r="Z2022" s="49"/>
      <c r="AA2022" s="50"/>
      <c r="AB2022" s="47"/>
      <c r="AC2022" s="50"/>
      <c r="AF2022" s="49"/>
      <c r="AH2022" s="49"/>
      <c r="AI2022" s="50"/>
      <c r="AJ2022" s="47"/>
      <c r="AK2022" s="50"/>
      <c r="AN2022" s="49"/>
      <c r="AP2022" s="49"/>
      <c r="AQ2022" s="50"/>
      <c r="AR2022" s="47"/>
      <c r="AS2022" s="50"/>
      <c r="AV2022" s="49"/>
      <c r="AX2022" s="49"/>
      <c r="AY2022" s="50"/>
      <c r="AZ2022" s="47"/>
      <c r="BA2022" s="50"/>
      <c r="BD2022" s="49"/>
      <c r="BF2022" s="49"/>
      <c r="BG2022" s="50"/>
      <c r="BH2022" s="47"/>
      <c r="BI2022" s="50"/>
      <c r="BL2022" s="49"/>
      <c r="BN2022" s="49"/>
      <c r="BO2022" s="50"/>
      <c r="BP2022" s="47"/>
      <c r="BQ2022" s="50"/>
      <c r="BT2022" s="49"/>
      <c r="BV2022" s="49"/>
      <c r="BW2022" s="50"/>
      <c r="BX2022" s="47"/>
      <c r="BY2022" s="50"/>
      <c r="CB2022" s="49"/>
      <c r="CD2022" s="49"/>
      <c r="CE2022" s="50"/>
      <c r="CF2022" s="47"/>
      <c r="CG2022" s="50"/>
      <c r="CJ2022" s="49"/>
      <c r="CL2022" s="49"/>
      <c r="CM2022" s="50"/>
      <c r="CN2022" s="47"/>
      <c r="CO2022" s="50"/>
      <c r="CR2022" s="49"/>
      <c r="CT2022" s="49"/>
      <c r="CU2022" s="50"/>
      <c r="CV2022" s="47"/>
      <c r="CW2022" s="50"/>
      <c r="CZ2022" s="49"/>
      <c r="DB2022" s="49"/>
      <c r="DC2022" s="50"/>
      <c r="DD2022" s="47"/>
      <c r="DE2022" s="50"/>
      <c r="DH2022" s="49"/>
      <c r="DJ2022" s="49"/>
      <c r="DK2022" s="50"/>
      <c r="DL2022" s="47"/>
      <c r="DM2022" s="50"/>
      <c r="DP2022" s="49"/>
      <c r="DR2022" s="49"/>
      <c r="DS2022" s="50"/>
      <c r="DT2022" s="47"/>
      <c r="DU2022" s="50"/>
      <c r="DX2022" s="49"/>
      <c r="DZ2022" s="49"/>
      <c r="EA2022" s="50"/>
      <c r="EB2022" s="47"/>
      <c r="EC2022" s="50"/>
      <c r="EF2022" s="49"/>
      <c r="EH2022" s="49"/>
      <c r="EI2022" s="50"/>
      <c r="EJ2022" s="47"/>
      <c r="EK2022" s="50"/>
      <c r="EN2022" s="49"/>
      <c r="EP2022" s="49"/>
      <c r="EQ2022" s="50"/>
      <c r="ER2022" s="47"/>
      <c r="ES2022" s="50"/>
      <c r="EV2022" s="49"/>
      <c r="EX2022" s="49"/>
      <c r="EY2022" s="50"/>
      <c r="EZ2022" s="47"/>
      <c r="FA2022" s="50"/>
      <c r="FD2022" s="49"/>
      <c r="FF2022" s="49"/>
      <c r="FG2022" s="50"/>
      <c r="FH2022" s="47"/>
      <c r="FI2022" s="50"/>
      <c r="FL2022" s="49"/>
      <c r="FN2022" s="49"/>
      <c r="FO2022" s="50"/>
      <c r="FP2022" s="47"/>
      <c r="FQ2022" s="50"/>
      <c r="FT2022" s="49"/>
      <c r="FV2022" s="49"/>
      <c r="FW2022" s="50"/>
      <c r="FX2022" s="47"/>
      <c r="FY2022" s="50"/>
      <c r="GB2022" s="49"/>
      <c r="GD2022" s="49"/>
      <c r="GE2022" s="50"/>
      <c r="GF2022" s="47"/>
      <c r="GG2022" s="50"/>
      <c r="GJ2022" s="49"/>
      <c r="GL2022" s="49"/>
      <c r="GM2022" s="50"/>
      <c r="GN2022" s="47"/>
      <c r="GO2022" s="50"/>
      <c r="GR2022" s="49"/>
      <c r="GT2022" s="49"/>
      <c r="GU2022" s="50"/>
      <c r="GV2022" s="47"/>
      <c r="GW2022" s="50"/>
      <c r="GZ2022" s="49"/>
      <c r="HB2022" s="49"/>
      <c r="HC2022" s="50"/>
      <c r="HD2022" s="47"/>
      <c r="HE2022" s="50"/>
      <c r="HH2022" s="49"/>
      <c r="HJ2022" s="49"/>
      <c r="HK2022" s="50"/>
      <c r="HL2022" s="47"/>
      <c r="HM2022" s="50"/>
      <c r="HP2022" s="49"/>
      <c r="HR2022" s="49"/>
      <c r="HS2022" s="50"/>
      <c r="HT2022" s="47"/>
      <c r="HU2022" s="50"/>
      <c r="HX2022" s="49"/>
      <c r="HZ2022" s="49"/>
      <c r="IA2022" s="50"/>
      <c r="IB2022" s="47"/>
      <c r="IC2022" s="50"/>
      <c r="IF2022" s="49"/>
      <c r="IH2022" s="49"/>
      <c r="II2022" s="50"/>
      <c r="IJ2022" s="47"/>
      <c r="IK2022" s="50"/>
      <c r="IN2022" s="49"/>
      <c r="IP2022" s="49"/>
      <c r="IQ2022" s="50"/>
    </row>
    <row r="2023" spans="1:251" s="48" customFormat="1">
      <c r="A2023" s="43"/>
      <c r="B2023" s="44">
        <v>100000443969</v>
      </c>
      <c r="C2023" s="43">
        <v>1</v>
      </c>
      <c r="D2023" s="45" t="s">
        <v>423</v>
      </c>
      <c r="E2023" s="45" t="s">
        <v>432</v>
      </c>
      <c r="F2023" s="46">
        <v>1414.58</v>
      </c>
      <c r="G2023" s="46">
        <v>-1413.58</v>
      </c>
      <c r="H2023" s="46">
        <v>1</v>
      </c>
      <c r="I2023" s="47"/>
      <c r="L2023" s="47"/>
      <c r="M2023" s="50"/>
      <c r="P2023" s="49"/>
      <c r="Q2023" s="49"/>
      <c r="S2023" s="50"/>
      <c r="T2023" s="47"/>
      <c r="U2023" s="50"/>
      <c r="X2023" s="49"/>
      <c r="Y2023" s="49"/>
      <c r="AA2023" s="50"/>
      <c r="AB2023" s="47"/>
      <c r="AC2023" s="50"/>
      <c r="AF2023" s="49"/>
      <c r="AG2023" s="49"/>
      <c r="AI2023" s="50"/>
      <c r="AJ2023" s="47"/>
      <c r="AK2023" s="50"/>
      <c r="AN2023" s="49"/>
      <c r="AO2023" s="49"/>
      <c r="AQ2023" s="50"/>
      <c r="AR2023" s="47"/>
      <c r="AS2023" s="50"/>
      <c r="AV2023" s="49"/>
      <c r="AW2023" s="49"/>
      <c r="AY2023" s="50"/>
      <c r="AZ2023" s="47"/>
      <c r="BA2023" s="50"/>
      <c r="BD2023" s="49"/>
      <c r="BE2023" s="49"/>
      <c r="BG2023" s="50"/>
      <c r="BH2023" s="47"/>
      <c r="BI2023" s="50"/>
      <c r="BL2023" s="49"/>
      <c r="BM2023" s="49"/>
      <c r="BO2023" s="50"/>
      <c r="BP2023" s="47"/>
      <c r="BQ2023" s="50"/>
      <c r="BT2023" s="49"/>
      <c r="BU2023" s="49"/>
      <c r="BW2023" s="50"/>
      <c r="BX2023" s="47"/>
      <c r="BY2023" s="50"/>
      <c r="CB2023" s="49"/>
      <c r="CC2023" s="49"/>
      <c r="CE2023" s="50"/>
      <c r="CF2023" s="47"/>
      <c r="CG2023" s="50"/>
      <c r="CJ2023" s="49"/>
      <c r="CK2023" s="49"/>
      <c r="CM2023" s="50"/>
      <c r="CN2023" s="47"/>
      <c r="CO2023" s="50"/>
      <c r="CR2023" s="49"/>
      <c r="CS2023" s="49"/>
      <c r="CU2023" s="50"/>
      <c r="CV2023" s="47"/>
      <c r="CW2023" s="50"/>
      <c r="CZ2023" s="49"/>
      <c r="DA2023" s="49"/>
      <c r="DC2023" s="50"/>
      <c r="DD2023" s="47"/>
      <c r="DE2023" s="50"/>
      <c r="DH2023" s="49"/>
      <c r="DI2023" s="49"/>
      <c r="DK2023" s="50"/>
      <c r="DL2023" s="47"/>
      <c r="DM2023" s="50"/>
      <c r="DP2023" s="49"/>
      <c r="DQ2023" s="49"/>
      <c r="DS2023" s="50"/>
      <c r="DT2023" s="47"/>
      <c r="DU2023" s="50"/>
      <c r="DX2023" s="49"/>
      <c r="DY2023" s="49"/>
      <c r="EA2023" s="50"/>
      <c r="EB2023" s="47"/>
      <c r="EC2023" s="50"/>
      <c r="EF2023" s="49"/>
      <c r="EG2023" s="49"/>
      <c r="EI2023" s="50"/>
      <c r="EJ2023" s="47"/>
      <c r="EK2023" s="50"/>
      <c r="EN2023" s="49"/>
      <c r="EO2023" s="49"/>
      <c r="EQ2023" s="50"/>
      <c r="ER2023" s="47"/>
      <c r="ES2023" s="50"/>
      <c r="EV2023" s="49"/>
      <c r="EW2023" s="49"/>
      <c r="EY2023" s="50"/>
      <c r="EZ2023" s="47"/>
      <c r="FA2023" s="50"/>
      <c r="FD2023" s="49"/>
      <c r="FE2023" s="49"/>
      <c r="FG2023" s="50"/>
      <c r="FH2023" s="47"/>
      <c r="FI2023" s="50"/>
      <c r="FL2023" s="49"/>
      <c r="FM2023" s="49"/>
      <c r="FO2023" s="50"/>
      <c r="FP2023" s="47"/>
      <c r="FQ2023" s="50"/>
      <c r="FT2023" s="49"/>
      <c r="FU2023" s="49"/>
      <c r="FW2023" s="50"/>
      <c r="FX2023" s="47"/>
      <c r="FY2023" s="50"/>
      <c r="GB2023" s="49"/>
      <c r="GC2023" s="49"/>
      <c r="GE2023" s="50"/>
      <c r="GF2023" s="47"/>
      <c r="GG2023" s="50"/>
      <c r="GJ2023" s="49"/>
      <c r="GK2023" s="49"/>
      <c r="GM2023" s="50"/>
      <c r="GN2023" s="47"/>
      <c r="GO2023" s="50"/>
      <c r="GR2023" s="49"/>
      <c r="GS2023" s="49"/>
      <c r="GU2023" s="50"/>
      <c r="GV2023" s="47"/>
      <c r="GW2023" s="50"/>
      <c r="GZ2023" s="49"/>
      <c r="HA2023" s="49"/>
      <c r="HC2023" s="50"/>
      <c r="HD2023" s="47"/>
      <c r="HE2023" s="50"/>
      <c r="HH2023" s="49"/>
      <c r="HI2023" s="49"/>
      <c r="HK2023" s="50"/>
      <c r="HL2023" s="47"/>
      <c r="HM2023" s="50"/>
      <c r="HP2023" s="49"/>
      <c r="HQ2023" s="49"/>
      <c r="HS2023" s="50"/>
      <c r="HT2023" s="47"/>
      <c r="HU2023" s="50"/>
      <c r="HX2023" s="49"/>
      <c r="HY2023" s="49"/>
      <c r="IA2023" s="50"/>
      <c r="IB2023" s="47"/>
      <c r="IC2023" s="50"/>
      <c r="IF2023" s="49"/>
      <c r="IG2023" s="49"/>
      <c r="II2023" s="50"/>
      <c r="IJ2023" s="47"/>
      <c r="IK2023" s="50"/>
      <c r="IN2023" s="49"/>
      <c r="IO2023" s="49"/>
      <c r="IQ2023" s="50"/>
    </row>
    <row r="2024" spans="1:251" s="48" customFormat="1">
      <c r="A2024" s="43">
        <v>1273</v>
      </c>
      <c r="B2024" s="44">
        <v>100000443970</v>
      </c>
      <c r="C2024" s="43">
        <v>0</v>
      </c>
      <c r="D2024" s="45" t="s">
        <v>423</v>
      </c>
      <c r="E2024" s="45" t="s">
        <v>432</v>
      </c>
      <c r="F2024" s="46">
        <v>8285.42</v>
      </c>
      <c r="G2024" s="46">
        <v>-305.64</v>
      </c>
      <c r="H2024" s="46">
        <v>7979.78</v>
      </c>
      <c r="I2024" s="47"/>
      <c r="K2024" s="49"/>
      <c r="L2024" s="47"/>
      <c r="M2024" s="50"/>
      <c r="P2024" s="49"/>
      <c r="R2024" s="49"/>
      <c r="S2024" s="50"/>
      <c r="T2024" s="47"/>
      <c r="U2024" s="50"/>
      <c r="X2024" s="49"/>
      <c r="Z2024" s="49"/>
      <c r="AA2024" s="50"/>
      <c r="AB2024" s="47"/>
      <c r="AC2024" s="50"/>
      <c r="AF2024" s="49"/>
      <c r="AH2024" s="49"/>
      <c r="AI2024" s="50"/>
      <c r="AJ2024" s="47"/>
      <c r="AK2024" s="50"/>
      <c r="AN2024" s="49"/>
      <c r="AP2024" s="49"/>
      <c r="AQ2024" s="50"/>
      <c r="AR2024" s="47"/>
      <c r="AS2024" s="50"/>
      <c r="AV2024" s="49"/>
      <c r="AX2024" s="49"/>
      <c r="AY2024" s="50"/>
      <c r="AZ2024" s="47"/>
      <c r="BA2024" s="50"/>
      <c r="BD2024" s="49"/>
      <c r="BF2024" s="49"/>
      <c r="BG2024" s="50"/>
      <c r="BH2024" s="47"/>
      <c r="BI2024" s="50"/>
      <c r="BL2024" s="49"/>
      <c r="BN2024" s="49"/>
      <c r="BO2024" s="50"/>
      <c r="BP2024" s="47"/>
      <c r="BQ2024" s="50"/>
      <c r="BT2024" s="49"/>
      <c r="BV2024" s="49"/>
      <c r="BW2024" s="50"/>
      <c r="BX2024" s="47"/>
      <c r="BY2024" s="50"/>
      <c r="CB2024" s="49"/>
      <c r="CD2024" s="49"/>
      <c r="CE2024" s="50"/>
      <c r="CF2024" s="47"/>
      <c r="CG2024" s="50"/>
      <c r="CJ2024" s="49"/>
      <c r="CL2024" s="49"/>
      <c r="CM2024" s="50"/>
      <c r="CN2024" s="47"/>
      <c r="CO2024" s="50"/>
      <c r="CR2024" s="49"/>
      <c r="CT2024" s="49"/>
      <c r="CU2024" s="50"/>
      <c r="CV2024" s="47"/>
      <c r="CW2024" s="50"/>
      <c r="CZ2024" s="49"/>
      <c r="DB2024" s="49"/>
      <c r="DC2024" s="50"/>
      <c r="DD2024" s="47"/>
      <c r="DE2024" s="50"/>
      <c r="DH2024" s="49"/>
      <c r="DJ2024" s="49"/>
      <c r="DK2024" s="50"/>
      <c r="DL2024" s="47"/>
      <c r="DM2024" s="50"/>
      <c r="DP2024" s="49"/>
      <c r="DR2024" s="49"/>
      <c r="DS2024" s="50"/>
      <c r="DT2024" s="47"/>
      <c r="DU2024" s="50"/>
      <c r="DX2024" s="49"/>
      <c r="DZ2024" s="49"/>
      <c r="EA2024" s="50"/>
      <c r="EB2024" s="47"/>
      <c r="EC2024" s="50"/>
      <c r="EF2024" s="49"/>
      <c r="EH2024" s="49"/>
      <c r="EI2024" s="50"/>
      <c r="EJ2024" s="47"/>
      <c r="EK2024" s="50"/>
      <c r="EN2024" s="49"/>
      <c r="EP2024" s="49"/>
      <c r="EQ2024" s="50"/>
      <c r="ER2024" s="47"/>
      <c r="ES2024" s="50"/>
      <c r="EV2024" s="49"/>
      <c r="EX2024" s="49"/>
      <c r="EY2024" s="50"/>
      <c r="EZ2024" s="47"/>
      <c r="FA2024" s="50"/>
      <c r="FD2024" s="49"/>
      <c r="FF2024" s="49"/>
      <c r="FG2024" s="50"/>
      <c r="FH2024" s="47"/>
      <c r="FI2024" s="50"/>
      <c r="FL2024" s="49"/>
      <c r="FN2024" s="49"/>
      <c r="FO2024" s="50"/>
      <c r="FP2024" s="47"/>
      <c r="FQ2024" s="50"/>
      <c r="FT2024" s="49"/>
      <c r="FV2024" s="49"/>
      <c r="FW2024" s="50"/>
      <c r="FX2024" s="47"/>
      <c r="FY2024" s="50"/>
      <c r="GB2024" s="49"/>
      <c r="GD2024" s="49"/>
      <c r="GE2024" s="50"/>
      <c r="GF2024" s="47"/>
      <c r="GG2024" s="50"/>
      <c r="GJ2024" s="49"/>
      <c r="GL2024" s="49"/>
      <c r="GM2024" s="50"/>
      <c r="GN2024" s="47"/>
      <c r="GO2024" s="50"/>
      <c r="GR2024" s="49"/>
      <c r="GT2024" s="49"/>
      <c r="GU2024" s="50"/>
      <c r="GV2024" s="47"/>
      <c r="GW2024" s="50"/>
      <c r="GZ2024" s="49"/>
      <c r="HB2024" s="49"/>
      <c r="HC2024" s="50"/>
      <c r="HD2024" s="47"/>
      <c r="HE2024" s="50"/>
      <c r="HH2024" s="49"/>
      <c r="HJ2024" s="49"/>
      <c r="HK2024" s="50"/>
      <c r="HL2024" s="47"/>
      <c r="HM2024" s="50"/>
      <c r="HP2024" s="49"/>
      <c r="HR2024" s="49"/>
      <c r="HS2024" s="50"/>
      <c r="HT2024" s="47"/>
      <c r="HU2024" s="50"/>
      <c r="HX2024" s="49"/>
      <c r="HZ2024" s="49"/>
      <c r="IA2024" s="50"/>
      <c r="IB2024" s="47"/>
      <c r="IC2024" s="50"/>
      <c r="IF2024" s="49"/>
      <c r="IH2024" s="49"/>
      <c r="II2024" s="50"/>
      <c r="IJ2024" s="47"/>
      <c r="IK2024" s="50"/>
      <c r="IN2024" s="49"/>
      <c r="IP2024" s="49"/>
      <c r="IQ2024" s="50"/>
    </row>
    <row r="2025" spans="1:251" s="48" customFormat="1">
      <c r="A2025" s="43"/>
      <c r="B2025" s="44">
        <v>100000443970</v>
      </c>
      <c r="C2025" s="43">
        <v>1</v>
      </c>
      <c r="D2025" s="45" t="s">
        <v>423</v>
      </c>
      <c r="E2025" s="45" t="s">
        <v>432</v>
      </c>
      <c r="F2025" s="46">
        <v>1414.58</v>
      </c>
      <c r="G2025" s="46">
        <v>-1413.58</v>
      </c>
      <c r="H2025" s="46">
        <v>1</v>
      </c>
      <c r="I2025" s="47"/>
      <c r="L2025" s="47"/>
      <c r="M2025" s="50"/>
      <c r="P2025" s="49"/>
      <c r="Q2025" s="49"/>
      <c r="S2025" s="50"/>
      <c r="T2025" s="47"/>
      <c r="U2025" s="50"/>
      <c r="X2025" s="49"/>
      <c r="Y2025" s="49"/>
      <c r="AA2025" s="50"/>
      <c r="AB2025" s="47"/>
      <c r="AC2025" s="50"/>
      <c r="AF2025" s="49"/>
      <c r="AG2025" s="49"/>
      <c r="AI2025" s="50"/>
      <c r="AJ2025" s="47"/>
      <c r="AK2025" s="50"/>
      <c r="AN2025" s="49"/>
      <c r="AO2025" s="49"/>
      <c r="AQ2025" s="50"/>
      <c r="AR2025" s="47"/>
      <c r="AS2025" s="50"/>
      <c r="AV2025" s="49"/>
      <c r="AW2025" s="49"/>
      <c r="AY2025" s="50"/>
      <c r="AZ2025" s="47"/>
      <c r="BA2025" s="50"/>
      <c r="BD2025" s="49"/>
      <c r="BE2025" s="49"/>
      <c r="BG2025" s="50"/>
      <c r="BH2025" s="47"/>
      <c r="BI2025" s="50"/>
      <c r="BL2025" s="49"/>
      <c r="BM2025" s="49"/>
      <c r="BO2025" s="50"/>
      <c r="BP2025" s="47"/>
      <c r="BQ2025" s="50"/>
      <c r="BT2025" s="49"/>
      <c r="BU2025" s="49"/>
      <c r="BW2025" s="50"/>
      <c r="BX2025" s="47"/>
      <c r="BY2025" s="50"/>
      <c r="CB2025" s="49"/>
      <c r="CC2025" s="49"/>
      <c r="CE2025" s="50"/>
      <c r="CF2025" s="47"/>
      <c r="CG2025" s="50"/>
      <c r="CJ2025" s="49"/>
      <c r="CK2025" s="49"/>
      <c r="CM2025" s="50"/>
      <c r="CN2025" s="47"/>
      <c r="CO2025" s="50"/>
      <c r="CR2025" s="49"/>
      <c r="CS2025" s="49"/>
      <c r="CU2025" s="50"/>
      <c r="CV2025" s="47"/>
      <c r="CW2025" s="50"/>
      <c r="CZ2025" s="49"/>
      <c r="DA2025" s="49"/>
      <c r="DC2025" s="50"/>
      <c r="DD2025" s="47"/>
      <c r="DE2025" s="50"/>
      <c r="DH2025" s="49"/>
      <c r="DI2025" s="49"/>
      <c r="DK2025" s="50"/>
      <c r="DL2025" s="47"/>
      <c r="DM2025" s="50"/>
      <c r="DP2025" s="49"/>
      <c r="DQ2025" s="49"/>
      <c r="DS2025" s="50"/>
      <c r="DT2025" s="47"/>
      <c r="DU2025" s="50"/>
      <c r="DX2025" s="49"/>
      <c r="DY2025" s="49"/>
      <c r="EA2025" s="50"/>
      <c r="EB2025" s="47"/>
      <c r="EC2025" s="50"/>
      <c r="EF2025" s="49"/>
      <c r="EG2025" s="49"/>
      <c r="EI2025" s="50"/>
      <c r="EJ2025" s="47"/>
      <c r="EK2025" s="50"/>
      <c r="EN2025" s="49"/>
      <c r="EO2025" s="49"/>
      <c r="EQ2025" s="50"/>
      <c r="ER2025" s="47"/>
      <c r="ES2025" s="50"/>
      <c r="EV2025" s="49"/>
      <c r="EW2025" s="49"/>
      <c r="EY2025" s="50"/>
      <c r="EZ2025" s="47"/>
      <c r="FA2025" s="50"/>
      <c r="FD2025" s="49"/>
      <c r="FE2025" s="49"/>
      <c r="FG2025" s="50"/>
      <c r="FH2025" s="47"/>
      <c r="FI2025" s="50"/>
      <c r="FL2025" s="49"/>
      <c r="FM2025" s="49"/>
      <c r="FO2025" s="50"/>
      <c r="FP2025" s="47"/>
      <c r="FQ2025" s="50"/>
      <c r="FT2025" s="49"/>
      <c r="FU2025" s="49"/>
      <c r="FW2025" s="50"/>
      <c r="FX2025" s="47"/>
      <c r="FY2025" s="50"/>
      <c r="GB2025" s="49"/>
      <c r="GC2025" s="49"/>
      <c r="GE2025" s="50"/>
      <c r="GF2025" s="47"/>
      <c r="GG2025" s="50"/>
      <c r="GJ2025" s="49"/>
      <c r="GK2025" s="49"/>
      <c r="GM2025" s="50"/>
      <c r="GN2025" s="47"/>
      <c r="GO2025" s="50"/>
      <c r="GR2025" s="49"/>
      <c r="GS2025" s="49"/>
      <c r="GU2025" s="50"/>
      <c r="GV2025" s="47"/>
      <c r="GW2025" s="50"/>
      <c r="GZ2025" s="49"/>
      <c r="HA2025" s="49"/>
      <c r="HC2025" s="50"/>
      <c r="HD2025" s="47"/>
      <c r="HE2025" s="50"/>
      <c r="HH2025" s="49"/>
      <c r="HI2025" s="49"/>
      <c r="HK2025" s="50"/>
      <c r="HL2025" s="47"/>
      <c r="HM2025" s="50"/>
      <c r="HP2025" s="49"/>
      <c r="HQ2025" s="49"/>
      <c r="HS2025" s="50"/>
      <c r="HT2025" s="47"/>
      <c r="HU2025" s="50"/>
      <c r="HX2025" s="49"/>
      <c r="HY2025" s="49"/>
      <c r="IA2025" s="50"/>
      <c r="IB2025" s="47"/>
      <c r="IC2025" s="50"/>
      <c r="IF2025" s="49"/>
      <c r="IG2025" s="49"/>
      <c r="II2025" s="50"/>
      <c r="IJ2025" s="47"/>
      <c r="IK2025" s="50"/>
      <c r="IN2025" s="49"/>
      <c r="IO2025" s="49"/>
      <c r="IQ2025" s="50"/>
    </row>
    <row r="2026" spans="1:251" s="48" customFormat="1">
      <c r="A2026" s="43">
        <v>1274</v>
      </c>
      <c r="B2026" s="44">
        <v>100000443971</v>
      </c>
      <c r="C2026" s="43">
        <v>0</v>
      </c>
      <c r="D2026" s="45" t="s">
        <v>423</v>
      </c>
      <c r="E2026" s="45" t="s">
        <v>432</v>
      </c>
      <c r="F2026" s="46">
        <v>8285.42</v>
      </c>
      <c r="G2026" s="46">
        <v>-305.64</v>
      </c>
      <c r="H2026" s="46">
        <v>7979.78</v>
      </c>
      <c r="I2026" s="47"/>
      <c r="K2026" s="49"/>
      <c r="L2026" s="47"/>
      <c r="M2026" s="50"/>
      <c r="P2026" s="49"/>
      <c r="R2026" s="49"/>
      <c r="S2026" s="50"/>
      <c r="T2026" s="47"/>
      <c r="U2026" s="50"/>
      <c r="X2026" s="49"/>
      <c r="Z2026" s="49"/>
      <c r="AA2026" s="50"/>
      <c r="AB2026" s="47"/>
      <c r="AC2026" s="50"/>
      <c r="AF2026" s="49"/>
      <c r="AH2026" s="49"/>
      <c r="AI2026" s="50"/>
      <c r="AJ2026" s="47"/>
      <c r="AK2026" s="50"/>
      <c r="AN2026" s="49"/>
      <c r="AP2026" s="49"/>
      <c r="AQ2026" s="50"/>
      <c r="AR2026" s="47"/>
      <c r="AS2026" s="50"/>
      <c r="AV2026" s="49"/>
      <c r="AX2026" s="49"/>
      <c r="AY2026" s="50"/>
      <c r="AZ2026" s="47"/>
      <c r="BA2026" s="50"/>
      <c r="BD2026" s="49"/>
      <c r="BF2026" s="49"/>
      <c r="BG2026" s="50"/>
      <c r="BH2026" s="47"/>
      <c r="BI2026" s="50"/>
      <c r="BL2026" s="49"/>
      <c r="BN2026" s="49"/>
      <c r="BO2026" s="50"/>
      <c r="BP2026" s="47"/>
      <c r="BQ2026" s="50"/>
      <c r="BT2026" s="49"/>
      <c r="BV2026" s="49"/>
      <c r="BW2026" s="50"/>
      <c r="BX2026" s="47"/>
      <c r="BY2026" s="50"/>
      <c r="CB2026" s="49"/>
      <c r="CD2026" s="49"/>
      <c r="CE2026" s="50"/>
      <c r="CF2026" s="47"/>
      <c r="CG2026" s="50"/>
      <c r="CJ2026" s="49"/>
      <c r="CL2026" s="49"/>
      <c r="CM2026" s="50"/>
      <c r="CN2026" s="47"/>
      <c r="CO2026" s="50"/>
      <c r="CR2026" s="49"/>
      <c r="CT2026" s="49"/>
      <c r="CU2026" s="50"/>
      <c r="CV2026" s="47"/>
      <c r="CW2026" s="50"/>
      <c r="CZ2026" s="49"/>
      <c r="DB2026" s="49"/>
      <c r="DC2026" s="50"/>
      <c r="DD2026" s="47"/>
      <c r="DE2026" s="50"/>
      <c r="DH2026" s="49"/>
      <c r="DJ2026" s="49"/>
      <c r="DK2026" s="50"/>
      <c r="DL2026" s="47"/>
      <c r="DM2026" s="50"/>
      <c r="DP2026" s="49"/>
      <c r="DR2026" s="49"/>
      <c r="DS2026" s="50"/>
      <c r="DT2026" s="47"/>
      <c r="DU2026" s="50"/>
      <c r="DX2026" s="49"/>
      <c r="DZ2026" s="49"/>
      <c r="EA2026" s="50"/>
      <c r="EB2026" s="47"/>
      <c r="EC2026" s="50"/>
      <c r="EF2026" s="49"/>
      <c r="EH2026" s="49"/>
      <c r="EI2026" s="50"/>
      <c r="EJ2026" s="47"/>
      <c r="EK2026" s="50"/>
      <c r="EN2026" s="49"/>
      <c r="EP2026" s="49"/>
      <c r="EQ2026" s="50"/>
      <c r="ER2026" s="47"/>
      <c r="ES2026" s="50"/>
      <c r="EV2026" s="49"/>
      <c r="EX2026" s="49"/>
      <c r="EY2026" s="50"/>
      <c r="EZ2026" s="47"/>
      <c r="FA2026" s="50"/>
      <c r="FD2026" s="49"/>
      <c r="FF2026" s="49"/>
      <c r="FG2026" s="50"/>
      <c r="FH2026" s="47"/>
      <c r="FI2026" s="50"/>
      <c r="FL2026" s="49"/>
      <c r="FN2026" s="49"/>
      <c r="FO2026" s="50"/>
      <c r="FP2026" s="47"/>
      <c r="FQ2026" s="50"/>
      <c r="FT2026" s="49"/>
      <c r="FV2026" s="49"/>
      <c r="FW2026" s="50"/>
      <c r="FX2026" s="47"/>
      <c r="FY2026" s="50"/>
      <c r="GB2026" s="49"/>
      <c r="GD2026" s="49"/>
      <c r="GE2026" s="50"/>
      <c r="GF2026" s="47"/>
      <c r="GG2026" s="50"/>
      <c r="GJ2026" s="49"/>
      <c r="GL2026" s="49"/>
      <c r="GM2026" s="50"/>
      <c r="GN2026" s="47"/>
      <c r="GO2026" s="50"/>
      <c r="GR2026" s="49"/>
      <c r="GT2026" s="49"/>
      <c r="GU2026" s="50"/>
      <c r="GV2026" s="47"/>
      <c r="GW2026" s="50"/>
      <c r="GZ2026" s="49"/>
      <c r="HB2026" s="49"/>
      <c r="HC2026" s="50"/>
      <c r="HD2026" s="47"/>
      <c r="HE2026" s="50"/>
      <c r="HH2026" s="49"/>
      <c r="HJ2026" s="49"/>
      <c r="HK2026" s="50"/>
      <c r="HL2026" s="47"/>
      <c r="HM2026" s="50"/>
      <c r="HP2026" s="49"/>
      <c r="HR2026" s="49"/>
      <c r="HS2026" s="50"/>
      <c r="HT2026" s="47"/>
      <c r="HU2026" s="50"/>
      <c r="HX2026" s="49"/>
      <c r="HZ2026" s="49"/>
      <c r="IA2026" s="50"/>
      <c r="IB2026" s="47"/>
      <c r="IC2026" s="50"/>
      <c r="IF2026" s="49"/>
      <c r="IH2026" s="49"/>
      <c r="II2026" s="50"/>
      <c r="IJ2026" s="47"/>
      <c r="IK2026" s="50"/>
      <c r="IN2026" s="49"/>
      <c r="IP2026" s="49"/>
      <c r="IQ2026" s="50"/>
    </row>
    <row r="2027" spans="1:251" s="48" customFormat="1">
      <c r="A2027" s="43"/>
      <c r="B2027" s="44">
        <v>100000443971</v>
      </c>
      <c r="C2027" s="43">
        <v>1</v>
      </c>
      <c r="D2027" s="45" t="s">
        <v>423</v>
      </c>
      <c r="E2027" s="45" t="s">
        <v>432</v>
      </c>
      <c r="F2027" s="46">
        <v>1414.58</v>
      </c>
      <c r="G2027" s="46">
        <v>-1413.58</v>
      </c>
      <c r="H2027" s="46">
        <v>1</v>
      </c>
      <c r="I2027" s="47"/>
      <c r="L2027" s="47"/>
      <c r="M2027" s="50"/>
      <c r="P2027" s="49"/>
      <c r="Q2027" s="49"/>
      <c r="S2027" s="50"/>
      <c r="T2027" s="47"/>
      <c r="U2027" s="50"/>
      <c r="X2027" s="49"/>
      <c r="Y2027" s="49"/>
      <c r="AA2027" s="50"/>
      <c r="AB2027" s="47"/>
      <c r="AC2027" s="50"/>
      <c r="AF2027" s="49"/>
      <c r="AG2027" s="49"/>
      <c r="AI2027" s="50"/>
      <c r="AJ2027" s="47"/>
      <c r="AK2027" s="50"/>
      <c r="AN2027" s="49"/>
      <c r="AO2027" s="49"/>
      <c r="AQ2027" s="50"/>
      <c r="AR2027" s="47"/>
      <c r="AS2027" s="50"/>
      <c r="AV2027" s="49"/>
      <c r="AW2027" s="49"/>
      <c r="AY2027" s="50"/>
      <c r="AZ2027" s="47"/>
      <c r="BA2027" s="50"/>
      <c r="BD2027" s="49"/>
      <c r="BE2027" s="49"/>
      <c r="BG2027" s="50"/>
      <c r="BH2027" s="47"/>
      <c r="BI2027" s="50"/>
      <c r="BL2027" s="49"/>
      <c r="BM2027" s="49"/>
      <c r="BO2027" s="50"/>
      <c r="BP2027" s="47"/>
      <c r="BQ2027" s="50"/>
      <c r="BT2027" s="49"/>
      <c r="BU2027" s="49"/>
      <c r="BW2027" s="50"/>
      <c r="BX2027" s="47"/>
      <c r="BY2027" s="50"/>
      <c r="CB2027" s="49"/>
      <c r="CC2027" s="49"/>
      <c r="CE2027" s="50"/>
      <c r="CF2027" s="47"/>
      <c r="CG2027" s="50"/>
      <c r="CJ2027" s="49"/>
      <c r="CK2027" s="49"/>
      <c r="CM2027" s="50"/>
      <c r="CN2027" s="47"/>
      <c r="CO2027" s="50"/>
      <c r="CR2027" s="49"/>
      <c r="CS2027" s="49"/>
      <c r="CU2027" s="50"/>
      <c r="CV2027" s="47"/>
      <c r="CW2027" s="50"/>
      <c r="CZ2027" s="49"/>
      <c r="DA2027" s="49"/>
      <c r="DC2027" s="50"/>
      <c r="DD2027" s="47"/>
      <c r="DE2027" s="50"/>
      <c r="DH2027" s="49"/>
      <c r="DI2027" s="49"/>
      <c r="DK2027" s="50"/>
      <c r="DL2027" s="47"/>
      <c r="DM2027" s="50"/>
      <c r="DP2027" s="49"/>
      <c r="DQ2027" s="49"/>
      <c r="DS2027" s="50"/>
      <c r="DT2027" s="47"/>
      <c r="DU2027" s="50"/>
      <c r="DX2027" s="49"/>
      <c r="DY2027" s="49"/>
      <c r="EA2027" s="50"/>
      <c r="EB2027" s="47"/>
      <c r="EC2027" s="50"/>
      <c r="EF2027" s="49"/>
      <c r="EG2027" s="49"/>
      <c r="EI2027" s="50"/>
      <c r="EJ2027" s="47"/>
      <c r="EK2027" s="50"/>
      <c r="EN2027" s="49"/>
      <c r="EO2027" s="49"/>
      <c r="EQ2027" s="50"/>
      <c r="ER2027" s="47"/>
      <c r="ES2027" s="50"/>
      <c r="EV2027" s="49"/>
      <c r="EW2027" s="49"/>
      <c r="EY2027" s="50"/>
      <c r="EZ2027" s="47"/>
      <c r="FA2027" s="50"/>
      <c r="FD2027" s="49"/>
      <c r="FE2027" s="49"/>
      <c r="FG2027" s="50"/>
      <c r="FH2027" s="47"/>
      <c r="FI2027" s="50"/>
      <c r="FL2027" s="49"/>
      <c r="FM2027" s="49"/>
      <c r="FO2027" s="50"/>
      <c r="FP2027" s="47"/>
      <c r="FQ2027" s="50"/>
      <c r="FT2027" s="49"/>
      <c r="FU2027" s="49"/>
      <c r="FW2027" s="50"/>
      <c r="FX2027" s="47"/>
      <c r="FY2027" s="50"/>
      <c r="GB2027" s="49"/>
      <c r="GC2027" s="49"/>
      <c r="GE2027" s="50"/>
      <c r="GF2027" s="47"/>
      <c r="GG2027" s="50"/>
      <c r="GJ2027" s="49"/>
      <c r="GK2027" s="49"/>
      <c r="GM2027" s="50"/>
      <c r="GN2027" s="47"/>
      <c r="GO2027" s="50"/>
      <c r="GR2027" s="49"/>
      <c r="GS2027" s="49"/>
      <c r="GU2027" s="50"/>
      <c r="GV2027" s="47"/>
      <c r="GW2027" s="50"/>
      <c r="GZ2027" s="49"/>
      <c r="HA2027" s="49"/>
      <c r="HC2027" s="50"/>
      <c r="HD2027" s="47"/>
      <c r="HE2027" s="50"/>
      <c r="HH2027" s="49"/>
      <c r="HI2027" s="49"/>
      <c r="HK2027" s="50"/>
      <c r="HL2027" s="47"/>
      <c r="HM2027" s="50"/>
      <c r="HP2027" s="49"/>
      <c r="HQ2027" s="49"/>
      <c r="HS2027" s="50"/>
      <c r="HT2027" s="47"/>
      <c r="HU2027" s="50"/>
      <c r="HX2027" s="49"/>
      <c r="HY2027" s="49"/>
      <c r="IA2027" s="50"/>
      <c r="IB2027" s="47"/>
      <c r="IC2027" s="50"/>
      <c r="IF2027" s="49"/>
      <c r="IG2027" s="49"/>
      <c r="II2027" s="50"/>
      <c r="IJ2027" s="47"/>
      <c r="IK2027" s="50"/>
      <c r="IN2027" s="49"/>
      <c r="IO2027" s="49"/>
      <c r="IQ2027" s="50"/>
    </row>
    <row r="2028" spans="1:251" s="48" customFormat="1">
      <c r="A2028" s="43">
        <v>1275</v>
      </c>
      <c r="B2028" s="44">
        <v>100000443972</v>
      </c>
      <c r="C2028" s="43">
        <v>0</v>
      </c>
      <c r="D2028" s="45" t="s">
        <v>423</v>
      </c>
      <c r="E2028" s="45" t="s">
        <v>432</v>
      </c>
      <c r="F2028" s="46">
        <v>8285.42</v>
      </c>
      <c r="G2028" s="46">
        <v>-305.64</v>
      </c>
      <c r="H2028" s="46">
        <v>7979.78</v>
      </c>
      <c r="I2028" s="47"/>
      <c r="K2028" s="49"/>
      <c r="L2028" s="47"/>
      <c r="M2028" s="50"/>
      <c r="P2028" s="49"/>
      <c r="R2028" s="49"/>
      <c r="S2028" s="50"/>
      <c r="T2028" s="47"/>
      <c r="U2028" s="50"/>
      <c r="X2028" s="49"/>
      <c r="Z2028" s="49"/>
      <c r="AA2028" s="50"/>
      <c r="AB2028" s="47"/>
      <c r="AC2028" s="50"/>
      <c r="AF2028" s="49"/>
      <c r="AH2028" s="49"/>
      <c r="AI2028" s="50"/>
      <c r="AJ2028" s="47"/>
      <c r="AK2028" s="50"/>
      <c r="AN2028" s="49"/>
      <c r="AP2028" s="49"/>
      <c r="AQ2028" s="50"/>
      <c r="AR2028" s="47"/>
      <c r="AS2028" s="50"/>
      <c r="AV2028" s="49"/>
      <c r="AX2028" s="49"/>
      <c r="AY2028" s="50"/>
      <c r="AZ2028" s="47"/>
      <c r="BA2028" s="50"/>
      <c r="BD2028" s="49"/>
      <c r="BF2028" s="49"/>
      <c r="BG2028" s="50"/>
      <c r="BH2028" s="47"/>
      <c r="BI2028" s="50"/>
      <c r="BL2028" s="49"/>
      <c r="BN2028" s="49"/>
      <c r="BO2028" s="50"/>
      <c r="BP2028" s="47"/>
      <c r="BQ2028" s="50"/>
      <c r="BT2028" s="49"/>
      <c r="BV2028" s="49"/>
      <c r="BW2028" s="50"/>
      <c r="BX2028" s="47"/>
      <c r="BY2028" s="50"/>
      <c r="CB2028" s="49"/>
      <c r="CD2028" s="49"/>
      <c r="CE2028" s="50"/>
      <c r="CF2028" s="47"/>
      <c r="CG2028" s="50"/>
      <c r="CJ2028" s="49"/>
      <c r="CL2028" s="49"/>
      <c r="CM2028" s="50"/>
      <c r="CN2028" s="47"/>
      <c r="CO2028" s="50"/>
      <c r="CR2028" s="49"/>
      <c r="CT2028" s="49"/>
      <c r="CU2028" s="50"/>
      <c r="CV2028" s="47"/>
      <c r="CW2028" s="50"/>
      <c r="CZ2028" s="49"/>
      <c r="DB2028" s="49"/>
      <c r="DC2028" s="50"/>
      <c r="DD2028" s="47"/>
      <c r="DE2028" s="50"/>
      <c r="DH2028" s="49"/>
      <c r="DJ2028" s="49"/>
      <c r="DK2028" s="50"/>
      <c r="DL2028" s="47"/>
      <c r="DM2028" s="50"/>
      <c r="DP2028" s="49"/>
      <c r="DR2028" s="49"/>
      <c r="DS2028" s="50"/>
      <c r="DT2028" s="47"/>
      <c r="DU2028" s="50"/>
      <c r="DX2028" s="49"/>
      <c r="DZ2028" s="49"/>
      <c r="EA2028" s="50"/>
      <c r="EB2028" s="47"/>
      <c r="EC2028" s="50"/>
      <c r="EF2028" s="49"/>
      <c r="EH2028" s="49"/>
      <c r="EI2028" s="50"/>
      <c r="EJ2028" s="47"/>
      <c r="EK2028" s="50"/>
      <c r="EN2028" s="49"/>
      <c r="EP2028" s="49"/>
      <c r="EQ2028" s="50"/>
      <c r="ER2028" s="47"/>
      <c r="ES2028" s="50"/>
      <c r="EV2028" s="49"/>
      <c r="EX2028" s="49"/>
      <c r="EY2028" s="50"/>
      <c r="EZ2028" s="47"/>
      <c r="FA2028" s="50"/>
      <c r="FD2028" s="49"/>
      <c r="FF2028" s="49"/>
      <c r="FG2028" s="50"/>
      <c r="FH2028" s="47"/>
      <c r="FI2028" s="50"/>
      <c r="FL2028" s="49"/>
      <c r="FN2028" s="49"/>
      <c r="FO2028" s="50"/>
      <c r="FP2028" s="47"/>
      <c r="FQ2028" s="50"/>
      <c r="FT2028" s="49"/>
      <c r="FV2028" s="49"/>
      <c r="FW2028" s="50"/>
      <c r="FX2028" s="47"/>
      <c r="FY2028" s="50"/>
      <c r="GB2028" s="49"/>
      <c r="GD2028" s="49"/>
      <c r="GE2028" s="50"/>
      <c r="GF2028" s="47"/>
      <c r="GG2028" s="50"/>
      <c r="GJ2028" s="49"/>
      <c r="GL2028" s="49"/>
      <c r="GM2028" s="50"/>
      <c r="GN2028" s="47"/>
      <c r="GO2028" s="50"/>
      <c r="GR2028" s="49"/>
      <c r="GT2028" s="49"/>
      <c r="GU2028" s="50"/>
      <c r="GV2028" s="47"/>
      <c r="GW2028" s="50"/>
      <c r="GZ2028" s="49"/>
      <c r="HB2028" s="49"/>
      <c r="HC2028" s="50"/>
      <c r="HD2028" s="47"/>
      <c r="HE2028" s="50"/>
      <c r="HH2028" s="49"/>
      <c r="HJ2028" s="49"/>
      <c r="HK2028" s="50"/>
      <c r="HL2028" s="47"/>
      <c r="HM2028" s="50"/>
      <c r="HP2028" s="49"/>
      <c r="HR2028" s="49"/>
      <c r="HS2028" s="50"/>
      <c r="HT2028" s="47"/>
      <c r="HU2028" s="50"/>
      <c r="HX2028" s="49"/>
      <c r="HZ2028" s="49"/>
      <c r="IA2028" s="50"/>
      <c r="IB2028" s="47"/>
      <c r="IC2028" s="50"/>
      <c r="IF2028" s="49"/>
      <c r="IH2028" s="49"/>
      <c r="II2028" s="50"/>
      <c r="IJ2028" s="47"/>
      <c r="IK2028" s="50"/>
      <c r="IN2028" s="49"/>
      <c r="IP2028" s="49"/>
      <c r="IQ2028" s="50"/>
    </row>
    <row r="2029" spans="1:251" s="48" customFormat="1">
      <c r="A2029" s="43"/>
      <c r="B2029" s="44">
        <v>100000443972</v>
      </c>
      <c r="C2029" s="43">
        <v>1</v>
      </c>
      <c r="D2029" s="45" t="s">
        <v>423</v>
      </c>
      <c r="E2029" s="45" t="s">
        <v>432</v>
      </c>
      <c r="F2029" s="46">
        <v>1414.58</v>
      </c>
      <c r="G2029" s="46">
        <v>-1413.58</v>
      </c>
      <c r="H2029" s="46">
        <v>1</v>
      </c>
      <c r="I2029" s="47"/>
      <c r="L2029" s="47"/>
      <c r="M2029" s="50"/>
      <c r="P2029" s="49"/>
      <c r="Q2029" s="49"/>
      <c r="S2029" s="50"/>
      <c r="T2029" s="47"/>
      <c r="U2029" s="50"/>
      <c r="X2029" s="49"/>
      <c r="Y2029" s="49"/>
      <c r="AA2029" s="50"/>
      <c r="AB2029" s="47"/>
      <c r="AC2029" s="50"/>
      <c r="AF2029" s="49"/>
      <c r="AG2029" s="49"/>
      <c r="AI2029" s="50"/>
      <c r="AJ2029" s="47"/>
      <c r="AK2029" s="50"/>
      <c r="AN2029" s="49"/>
      <c r="AO2029" s="49"/>
      <c r="AQ2029" s="50"/>
      <c r="AR2029" s="47"/>
      <c r="AS2029" s="50"/>
      <c r="AV2029" s="49"/>
      <c r="AW2029" s="49"/>
      <c r="AY2029" s="50"/>
      <c r="AZ2029" s="47"/>
      <c r="BA2029" s="50"/>
      <c r="BD2029" s="49"/>
      <c r="BE2029" s="49"/>
      <c r="BG2029" s="50"/>
      <c r="BH2029" s="47"/>
      <c r="BI2029" s="50"/>
      <c r="BL2029" s="49"/>
      <c r="BM2029" s="49"/>
      <c r="BO2029" s="50"/>
      <c r="BP2029" s="47"/>
      <c r="BQ2029" s="50"/>
      <c r="BT2029" s="49"/>
      <c r="BU2029" s="49"/>
      <c r="BW2029" s="50"/>
      <c r="BX2029" s="47"/>
      <c r="BY2029" s="50"/>
      <c r="CB2029" s="49"/>
      <c r="CC2029" s="49"/>
      <c r="CE2029" s="50"/>
      <c r="CF2029" s="47"/>
      <c r="CG2029" s="50"/>
      <c r="CJ2029" s="49"/>
      <c r="CK2029" s="49"/>
      <c r="CM2029" s="50"/>
      <c r="CN2029" s="47"/>
      <c r="CO2029" s="50"/>
      <c r="CR2029" s="49"/>
      <c r="CS2029" s="49"/>
      <c r="CU2029" s="50"/>
      <c r="CV2029" s="47"/>
      <c r="CW2029" s="50"/>
      <c r="CZ2029" s="49"/>
      <c r="DA2029" s="49"/>
      <c r="DC2029" s="50"/>
      <c r="DD2029" s="47"/>
      <c r="DE2029" s="50"/>
      <c r="DH2029" s="49"/>
      <c r="DI2029" s="49"/>
      <c r="DK2029" s="50"/>
      <c r="DL2029" s="47"/>
      <c r="DM2029" s="50"/>
      <c r="DP2029" s="49"/>
      <c r="DQ2029" s="49"/>
      <c r="DS2029" s="50"/>
      <c r="DT2029" s="47"/>
      <c r="DU2029" s="50"/>
      <c r="DX2029" s="49"/>
      <c r="DY2029" s="49"/>
      <c r="EA2029" s="50"/>
      <c r="EB2029" s="47"/>
      <c r="EC2029" s="50"/>
      <c r="EF2029" s="49"/>
      <c r="EG2029" s="49"/>
      <c r="EI2029" s="50"/>
      <c r="EJ2029" s="47"/>
      <c r="EK2029" s="50"/>
      <c r="EN2029" s="49"/>
      <c r="EO2029" s="49"/>
      <c r="EQ2029" s="50"/>
      <c r="ER2029" s="47"/>
      <c r="ES2029" s="50"/>
      <c r="EV2029" s="49"/>
      <c r="EW2029" s="49"/>
      <c r="EY2029" s="50"/>
      <c r="EZ2029" s="47"/>
      <c r="FA2029" s="50"/>
      <c r="FD2029" s="49"/>
      <c r="FE2029" s="49"/>
      <c r="FG2029" s="50"/>
      <c r="FH2029" s="47"/>
      <c r="FI2029" s="50"/>
      <c r="FL2029" s="49"/>
      <c r="FM2029" s="49"/>
      <c r="FO2029" s="50"/>
      <c r="FP2029" s="47"/>
      <c r="FQ2029" s="50"/>
      <c r="FT2029" s="49"/>
      <c r="FU2029" s="49"/>
      <c r="FW2029" s="50"/>
      <c r="FX2029" s="47"/>
      <c r="FY2029" s="50"/>
      <c r="GB2029" s="49"/>
      <c r="GC2029" s="49"/>
      <c r="GE2029" s="50"/>
      <c r="GF2029" s="47"/>
      <c r="GG2029" s="50"/>
      <c r="GJ2029" s="49"/>
      <c r="GK2029" s="49"/>
      <c r="GM2029" s="50"/>
      <c r="GN2029" s="47"/>
      <c r="GO2029" s="50"/>
      <c r="GR2029" s="49"/>
      <c r="GS2029" s="49"/>
      <c r="GU2029" s="50"/>
      <c r="GV2029" s="47"/>
      <c r="GW2029" s="50"/>
      <c r="GZ2029" s="49"/>
      <c r="HA2029" s="49"/>
      <c r="HC2029" s="50"/>
      <c r="HD2029" s="47"/>
      <c r="HE2029" s="50"/>
      <c r="HH2029" s="49"/>
      <c r="HI2029" s="49"/>
      <c r="HK2029" s="50"/>
      <c r="HL2029" s="47"/>
      <c r="HM2029" s="50"/>
      <c r="HP2029" s="49"/>
      <c r="HQ2029" s="49"/>
      <c r="HS2029" s="50"/>
      <c r="HT2029" s="47"/>
      <c r="HU2029" s="50"/>
      <c r="HX2029" s="49"/>
      <c r="HY2029" s="49"/>
      <c r="IA2029" s="50"/>
      <c r="IB2029" s="47"/>
      <c r="IC2029" s="50"/>
      <c r="IF2029" s="49"/>
      <c r="IG2029" s="49"/>
      <c r="II2029" s="50"/>
      <c r="IJ2029" s="47"/>
      <c r="IK2029" s="50"/>
      <c r="IN2029" s="49"/>
      <c r="IO2029" s="49"/>
      <c r="IQ2029" s="50"/>
    </row>
    <row r="2030" spans="1:251" s="48" customFormat="1">
      <c r="A2030" s="43">
        <v>1276</v>
      </c>
      <c r="B2030" s="44">
        <v>100000443973</v>
      </c>
      <c r="C2030" s="43">
        <v>0</v>
      </c>
      <c r="D2030" s="45" t="s">
        <v>423</v>
      </c>
      <c r="E2030" s="45" t="s">
        <v>432</v>
      </c>
      <c r="F2030" s="46">
        <v>8285.42</v>
      </c>
      <c r="G2030" s="46">
        <v>-305.64</v>
      </c>
      <c r="H2030" s="46">
        <v>7979.78</v>
      </c>
      <c r="I2030" s="47"/>
      <c r="K2030" s="49"/>
      <c r="L2030" s="47"/>
      <c r="M2030" s="50"/>
      <c r="P2030" s="49"/>
      <c r="R2030" s="49"/>
      <c r="S2030" s="50"/>
      <c r="T2030" s="47"/>
      <c r="U2030" s="50"/>
      <c r="X2030" s="49"/>
      <c r="Z2030" s="49"/>
      <c r="AA2030" s="50"/>
      <c r="AB2030" s="47"/>
      <c r="AC2030" s="50"/>
      <c r="AF2030" s="49"/>
      <c r="AH2030" s="49"/>
      <c r="AI2030" s="50"/>
      <c r="AJ2030" s="47"/>
      <c r="AK2030" s="50"/>
      <c r="AN2030" s="49"/>
      <c r="AP2030" s="49"/>
      <c r="AQ2030" s="50"/>
      <c r="AR2030" s="47"/>
      <c r="AS2030" s="50"/>
      <c r="AV2030" s="49"/>
      <c r="AX2030" s="49"/>
      <c r="AY2030" s="50"/>
      <c r="AZ2030" s="47"/>
      <c r="BA2030" s="50"/>
      <c r="BD2030" s="49"/>
      <c r="BF2030" s="49"/>
      <c r="BG2030" s="50"/>
      <c r="BH2030" s="47"/>
      <c r="BI2030" s="50"/>
      <c r="BL2030" s="49"/>
      <c r="BN2030" s="49"/>
      <c r="BO2030" s="50"/>
      <c r="BP2030" s="47"/>
      <c r="BQ2030" s="50"/>
      <c r="BT2030" s="49"/>
      <c r="BV2030" s="49"/>
      <c r="BW2030" s="50"/>
      <c r="BX2030" s="47"/>
      <c r="BY2030" s="50"/>
      <c r="CB2030" s="49"/>
      <c r="CD2030" s="49"/>
      <c r="CE2030" s="50"/>
      <c r="CF2030" s="47"/>
      <c r="CG2030" s="50"/>
      <c r="CJ2030" s="49"/>
      <c r="CL2030" s="49"/>
      <c r="CM2030" s="50"/>
      <c r="CN2030" s="47"/>
      <c r="CO2030" s="50"/>
      <c r="CR2030" s="49"/>
      <c r="CT2030" s="49"/>
      <c r="CU2030" s="50"/>
      <c r="CV2030" s="47"/>
      <c r="CW2030" s="50"/>
      <c r="CZ2030" s="49"/>
      <c r="DB2030" s="49"/>
      <c r="DC2030" s="50"/>
      <c r="DD2030" s="47"/>
      <c r="DE2030" s="50"/>
      <c r="DH2030" s="49"/>
      <c r="DJ2030" s="49"/>
      <c r="DK2030" s="50"/>
      <c r="DL2030" s="47"/>
      <c r="DM2030" s="50"/>
      <c r="DP2030" s="49"/>
      <c r="DR2030" s="49"/>
      <c r="DS2030" s="50"/>
      <c r="DT2030" s="47"/>
      <c r="DU2030" s="50"/>
      <c r="DX2030" s="49"/>
      <c r="DZ2030" s="49"/>
      <c r="EA2030" s="50"/>
      <c r="EB2030" s="47"/>
      <c r="EC2030" s="50"/>
      <c r="EF2030" s="49"/>
      <c r="EH2030" s="49"/>
      <c r="EI2030" s="50"/>
      <c r="EJ2030" s="47"/>
      <c r="EK2030" s="50"/>
      <c r="EN2030" s="49"/>
      <c r="EP2030" s="49"/>
      <c r="EQ2030" s="50"/>
      <c r="ER2030" s="47"/>
      <c r="ES2030" s="50"/>
      <c r="EV2030" s="49"/>
      <c r="EX2030" s="49"/>
      <c r="EY2030" s="50"/>
      <c r="EZ2030" s="47"/>
      <c r="FA2030" s="50"/>
      <c r="FD2030" s="49"/>
      <c r="FF2030" s="49"/>
      <c r="FG2030" s="50"/>
      <c r="FH2030" s="47"/>
      <c r="FI2030" s="50"/>
      <c r="FL2030" s="49"/>
      <c r="FN2030" s="49"/>
      <c r="FO2030" s="50"/>
      <c r="FP2030" s="47"/>
      <c r="FQ2030" s="50"/>
      <c r="FT2030" s="49"/>
      <c r="FV2030" s="49"/>
      <c r="FW2030" s="50"/>
      <c r="FX2030" s="47"/>
      <c r="FY2030" s="50"/>
      <c r="GB2030" s="49"/>
      <c r="GD2030" s="49"/>
      <c r="GE2030" s="50"/>
      <c r="GF2030" s="47"/>
      <c r="GG2030" s="50"/>
      <c r="GJ2030" s="49"/>
      <c r="GL2030" s="49"/>
      <c r="GM2030" s="50"/>
      <c r="GN2030" s="47"/>
      <c r="GO2030" s="50"/>
      <c r="GR2030" s="49"/>
      <c r="GT2030" s="49"/>
      <c r="GU2030" s="50"/>
      <c r="GV2030" s="47"/>
      <c r="GW2030" s="50"/>
      <c r="GZ2030" s="49"/>
      <c r="HB2030" s="49"/>
      <c r="HC2030" s="50"/>
      <c r="HD2030" s="47"/>
      <c r="HE2030" s="50"/>
      <c r="HH2030" s="49"/>
      <c r="HJ2030" s="49"/>
      <c r="HK2030" s="50"/>
      <c r="HL2030" s="47"/>
      <c r="HM2030" s="50"/>
      <c r="HP2030" s="49"/>
      <c r="HR2030" s="49"/>
      <c r="HS2030" s="50"/>
      <c r="HT2030" s="47"/>
      <c r="HU2030" s="50"/>
      <c r="HX2030" s="49"/>
      <c r="HZ2030" s="49"/>
      <c r="IA2030" s="50"/>
      <c r="IB2030" s="47"/>
      <c r="IC2030" s="50"/>
      <c r="IF2030" s="49"/>
      <c r="IH2030" s="49"/>
      <c r="II2030" s="50"/>
      <c r="IJ2030" s="47"/>
      <c r="IK2030" s="50"/>
      <c r="IN2030" s="49"/>
      <c r="IP2030" s="49"/>
      <c r="IQ2030" s="50"/>
    </row>
    <row r="2031" spans="1:251" s="48" customFormat="1">
      <c r="A2031" s="43"/>
      <c r="B2031" s="44">
        <v>100000443973</v>
      </c>
      <c r="C2031" s="43">
        <v>1</v>
      </c>
      <c r="D2031" s="45" t="s">
        <v>423</v>
      </c>
      <c r="E2031" s="45" t="s">
        <v>432</v>
      </c>
      <c r="F2031" s="46">
        <v>1414.58</v>
      </c>
      <c r="G2031" s="46">
        <v>-1413.58</v>
      </c>
      <c r="H2031" s="46">
        <v>1</v>
      </c>
      <c r="I2031" s="47"/>
      <c r="L2031" s="47"/>
      <c r="M2031" s="50"/>
      <c r="P2031" s="49"/>
      <c r="Q2031" s="49"/>
      <c r="S2031" s="50"/>
      <c r="T2031" s="47"/>
      <c r="U2031" s="50"/>
      <c r="X2031" s="49"/>
      <c r="Y2031" s="49"/>
      <c r="AA2031" s="50"/>
      <c r="AB2031" s="47"/>
      <c r="AC2031" s="50"/>
      <c r="AF2031" s="49"/>
      <c r="AG2031" s="49"/>
      <c r="AI2031" s="50"/>
      <c r="AJ2031" s="47"/>
      <c r="AK2031" s="50"/>
      <c r="AN2031" s="49"/>
      <c r="AO2031" s="49"/>
      <c r="AQ2031" s="50"/>
      <c r="AR2031" s="47"/>
      <c r="AS2031" s="50"/>
      <c r="AV2031" s="49"/>
      <c r="AW2031" s="49"/>
      <c r="AY2031" s="50"/>
      <c r="AZ2031" s="47"/>
      <c r="BA2031" s="50"/>
      <c r="BD2031" s="49"/>
      <c r="BE2031" s="49"/>
      <c r="BG2031" s="50"/>
      <c r="BH2031" s="47"/>
      <c r="BI2031" s="50"/>
      <c r="BL2031" s="49"/>
      <c r="BM2031" s="49"/>
      <c r="BO2031" s="50"/>
      <c r="BP2031" s="47"/>
      <c r="BQ2031" s="50"/>
      <c r="BT2031" s="49"/>
      <c r="BU2031" s="49"/>
      <c r="BW2031" s="50"/>
      <c r="BX2031" s="47"/>
      <c r="BY2031" s="50"/>
      <c r="CB2031" s="49"/>
      <c r="CC2031" s="49"/>
      <c r="CE2031" s="50"/>
      <c r="CF2031" s="47"/>
      <c r="CG2031" s="50"/>
      <c r="CJ2031" s="49"/>
      <c r="CK2031" s="49"/>
      <c r="CM2031" s="50"/>
      <c r="CN2031" s="47"/>
      <c r="CO2031" s="50"/>
      <c r="CR2031" s="49"/>
      <c r="CS2031" s="49"/>
      <c r="CU2031" s="50"/>
      <c r="CV2031" s="47"/>
      <c r="CW2031" s="50"/>
      <c r="CZ2031" s="49"/>
      <c r="DA2031" s="49"/>
      <c r="DC2031" s="50"/>
      <c r="DD2031" s="47"/>
      <c r="DE2031" s="50"/>
      <c r="DH2031" s="49"/>
      <c r="DI2031" s="49"/>
      <c r="DK2031" s="50"/>
      <c r="DL2031" s="47"/>
      <c r="DM2031" s="50"/>
      <c r="DP2031" s="49"/>
      <c r="DQ2031" s="49"/>
      <c r="DS2031" s="50"/>
      <c r="DT2031" s="47"/>
      <c r="DU2031" s="50"/>
      <c r="DX2031" s="49"/>
      <c r="DY2031" s="49"/>
      <c r="EA2031" s="50"/>
      <c r="EB2031" s="47"/>
      <c r="EC2031" s="50"/>
      <c r="EF2031" s="49"/>
      <c r="EG2031" s="49"/>
      <c r="EI2031" s="50"/>
      <c r="EJ2031" s="47"/>
      <c r="EK2031" s="50"/>
      <c r="EN2031" s="49"/>
      <c r="EO2031" s="49"/>
      <c r="EQ2031" s="50"/>
      <c r="ER2031" s="47"/>
      <c r="ES2031" s="50"/>
      <c r="EV2031" s="49"/>
      <c r="EW2031" s="49"/>
      <c r="EY2031" s="50"/>
      <c r="EZ2031" s="47"/>
      <c r="FA2031" s="50"/>
      <c r="FD2031" s="49"/>
      <c r="FE2031" s="49"/>
      <c r="FG2031" s="50"/>
      <c r="FH2031" s="47"/>
      <c r="FI2031" s="50"/>
      <c r="FL2031" s="49"/>
      <c r="FM2031" s="49"/>
      <c r="FO2031" s="50"/>
      <c r="FP2031" s="47"/>
      <c r="FQ2031" s="50"/>
      <c r="FT2031" s="49"/>
      <c r="FU2031" s="49"/>
      <c r="FW2031" s="50"/>
      <c r="FX2031" s="47"/>
      <c r="FY2031" s="50"/>
      <c r="GB2031" s="49"/>
      <c r="GC2031" s="49"/>
      <c r="GE2031" s="50"/>
      <c r="GF2031" s="47"/>
      <c r="GG2031" s="50"/>
      <c r="GJ2031" s="49"/>
      <c r="GK2031" s="49"/>
      <c r="GM2031" s="50"/>
      <c r="GN2031" s="47"/>
      <c r="GO2031" s="50"/>
      <c r="GR2031" s="49"/>
      <c r="GS2031" s="49"/>
      <c r="GU2031" s="50"/>
      <c r="GV2031" s="47"/>
      <c r="GW2031" s="50"/>
      <c r="GZ2031" s="49"/>
      <c r="HA2031" s="49"/>
      <c r="HC2031" s="50"/>
      <c r="HD2031" s="47"/>
      <c r="HE2031" s="50"/>
      <c r="HH2031" s="49"/>
      <c r="HI2031" s="49"/>
      <c r="HK2031" s="50"/>
      <c r="HL2031" s="47"/>
      <c r="HM2031" s="50"/>
      <c r="HP2031" s="49"/>
      <c r="HQ2031" s="49"/>
      <c r="HS2031" s="50"/>
      <c r="HT2031" s="47"/>
      <c r="HU2031" s="50"/>
      <c r="HX2031" s="49"/>
      <c r="HY2031" s="49"/>
      <c r="IA2031" s="50"/>
      <c r="IB2031" s="47"/>
      <c r="IC2031" s="50"/>
      <c r="IF2031" s="49"/>
      <c r="IG2031" s="49"/>
      <c r="II2031" s="50"/>
      <c r="IJ2031" s="47"/>
      <c r="IK2031" s="50"/>
      <c r="IN2031" s="49"/>
      <c r="IO2031" s="49"/>
      <c r="IQ2031" s="50"/>
    </row>
    <row r="2032" spans="1:251" s="48" customFormat="1">
      <c r="A2032" s="43">
        <v>1277</v>
      </c>
      <c r="B2032" s="44">
        <v>100000443974</v>
      </c>
      <c r="C2032" s="43">
        <v>0</v>
      </c>
      <c r="D2032" s="45" t="s">
        <v>423</v>
      </c>
      <c r="E2032" s="45" t="s">
        <v>432</v>
      </c>
      <c r="F2032" s="46">
        <v>8285.42</v>
      </c>
      <c r="G2032" s="46">
        <v>-305.64</v>
      </c>
      <c r="H2032" s="46">
        <v>7979.78</v>
      </c>
      <c r="I2032" s="47"/>
      <c r="K2032" s="49"/>
      <c r="L2032" s="47"/>
      <c r="M2032" s="50"/>
      <c r="P2032" s="49"/>
      <c r="R2032" s="49"/>
      <c r="S2032" s="50"/>
      <c r="T2032" s="47"/>
      <c r="U2032" s="50"/>
      <c r="X2032" s="49"/>
      <c r="Z2032" s="49"/>
      <c r="AA2032" s="50"/>
      <c r="AB2032" s="47"/>
      <c r="AC2032" s="50"/>
      <c r="AF2032" s="49"/>
      <c r="AH2032" s="49"/>
      <c r="AI2032" s="50"/>
      <c r="AJ2032" s="47"/>
      <c r="AK2032" s="50"/>
      <c r="AN2032" s="49"/>
      <c r="AP2032" s="49"/>
      <c r="AQ2032" s="50"/>
      <c r="AR2032" s="47"/>
      <c r="AS2032" s="50"/>
      <c r="AV2032" s="49"/>
      <c r="AX2032" s="49"/>
      <c r="AY2032" s="50"/>
      <c r="AZ2032" s="47"/>
      <c r="BA2032" s="50"/>
      <c r="BD2032" s="49"/>
      <c r="BF2032" s="49"/>
      <c r="BG2032" s="50"/>
      <c r="BH2032" s="47"/>
      <c r="BI2032" s="50"/>
      <c r="BL2032" s="49"/>
      <c r="BN2032" s="49"/>
      <c r="BO2032" s="50"/>
      <c r="BP2032" s="47"/>
      <c r="BQ2032" s="50"/>
      <c r="BT2032" s="49"/>
      <c r="BV2032" s="49"/>
      <c r="BW2032" s="50"/>
      <c r="BX2032" s="47"/>
      <c r="BY2032" s="50"/>
      <c r="CB2032" s="49"/>
      <c r="CD2032" s="49"/>
      <c r="CE2032" s="50"/>
      <c r="CF2032" s="47"/>
      <c r="CG2032" s="50"/>
      <c r="CJ2032" s="49"/>
      <c r="CL2032" s="49"/>
      <c r="CM2032" s="50"/>
      <c r="CN2032" s="47"/>
      <c r="CO2032" s="50"/>
      <c r="CR2032" s="49"/>
      <c r="CT2032" s="49"/>
      <c r="CU2032" s="50"/>
      <c r="CV2032" s="47"/>
      <c r="CW2032" s="50"/>
      <c r="CZ2032" s="49"/>
      <c r="DB2032" s="49"/>
      <c r="DC2032" s="50"/>
      <c r="DD2032" s="47"/>
      <c r="DE2032" s="50"/>
      <c r="DH2032" s="49"/>
      <c r="DJ2032" s="49"/>
      <c r="DK2032" s="50"/>
      <c r="DL2032" s="47"/>
      <c r="DM2032" s="50"/>
      <c r="DP2032" s="49"/>
      <c r="DR2032" s="49"/>
      <c r="DS2032" s="50"/>
      <c r="DT2032" s="47"/>
      <c r="DU2032" s="50"/>
      <c r="DX2032" s="49"/>
      <c r="DZ2032" s="49"/>
      <c r="EA2032" s="50"/>
      <c r="EB2032" s="47"/>
      <c r="EC2032" s="50"/>
      <c r="EF2032" s="49"/>
      <c r="EH2032" s="49"/>
      <c r="EI2032" s="50"/>
      <c r="EJ2032" s="47"/>
      <c r="EK2032" s="50"/>
      <c r="EN2032" s="49"/>
      <c r="EP2032" s="49"/>
      <c r="EQ2032" s="50"/>
      <c r="ER2032" s="47"/>
      <c r="ES2032" s="50"/>
      <c r="EV2032" s="49"/>
      <c r="EX2032" s="49"/>
      <c r="EY2032" s="50"/>
      <c r="EZ2032" s="47"/>
      <c r="FA2032" s="50"/>
      <c r="FD2032" s="49"/>
      <c r="FF2032" s="49"/>
      <c r="FG2032" s="50"/>
      <c r="FH2032" s="47"/>
      <c r="FI2032" s="50"/>
      <c r="FL2032" s="49"/>
      <c r="FN2032" s="49"/>
      <c r="FO2032" s="50"/>
      <c r="FP2032" s="47"/>
      <c r="FQ2032" s="50"/>
      <c r="FT2032" s="49"/>
      <c r="FV2032" s="49"/>
      <c r="FW2032" s="50"/>
      <c r="FX2032" s="47"/>
      <c r="FY2032" s="50"/>
      <c r="GB2032" s="49"/>
      <c r="GD2032" s="49"/>
      <c r="GE2032" s="50"/>
      <c r="GF2032" s="47"/>
      <c r="GG2032" s="50"/>
      <c r="GJ2032" s="49"/>
      <c r="GL2032" s="49"/>
      <c r="GM2032" s="50"/>
      <c r="GN2032" s="47"/>
      <c r="GO2032" s="50"/>
      <c r="GR2032" s="49"/>
      <c r="GT2032" s="49"/>
      <c r="GU2032" s="50"/>
      <c r="GV2032" s="47"/>
      <c r="GW2032" s="50"/>
      <c r="GZ2032" s="49"/>
      <c r="HB2032" s="49"/>
      <c r="HC2032" s="50"/>
      <c r="HD2032" s="47"/>
      <c r="HE2032" s="50"/>
      <c r="HH2032" s="49"/>
      <c r="HJ2032" s="49"/>
      <c r="HK2032" s="50"/>
      <c r="HL2032" s="47"/>
      <c r="HM2032" s="50"/>
      <c r="HP2032" s="49"/>
      <c r="HR2032" s="49"/>
      <c r="HS2032" s="50"/>
      <c r="HT2032" s="47"/>
      <c r="HU2032" s="50"/>
      <c r="HX2032" s="49"/>
      <c r="HZ2032" s="49"/>
      <c r="IA2032" s="50"/>
      <c r="IB2032" s="47"/>
      <c r="IC2032" s="50"/>
      <c r="IF2032" s="49"/>
      <c r="IH2032" s="49"/>
      <c r="II2032" s="50"/>
      <c r="IJ2032" s="47"/>
      <c r="IK2032" s="50"/>
      <c r="IN2032" s="49"/>
      <c r="IP2032" s="49"/>
      <c r="IQ2032" s="50"/>
    </row>
    <row r="2033" spans="1:251" s="48" customFormat="1">
      <c r="A2033" s="43"/>
      <c r="B2033" s="44">
        <v>100000443974</v>
      </c>
      <c r="C2033" s="43">
        <v>1</v>
      </c>
      <c r="D2033" s="45" t="s">
        <v>423</v>
      </c>
      <c r="E2033" s="45" t="s">
        <v>432</v>
      </c>
      <c r="F2033" s="46">
        <v>1414.58</v>
      </c>
      <c r="G2033" s="46">
        <v>-1413.58</v>
      </c>
      <c r="H2033" s="46">
        <v>1</v>
      </c>
      <c r="I2033" s="47"/>
      <c r="L2033" s="47"/>
      <c r="M2033" s="50"/>
      <c r="P2033" s="49"/>
      <c r="Q2033" s="49"/>
      <c r="S2033" s="50"/>
      <c r="T2033" s="47"/>
      <c r="U2033" s="50"/>
      <c r="X2033" s="49"/>
      <c r="Y2033" s="49"/>
      <c r="AA2033" s="50"/>
      <c r="AB2033" s="47"/>
      <c r="AC2033" s="50"/>
      <c r="AF2033" s="49"/>
      <c r="AG2033" s="49"/>
      <c r="AI2033" s="50"/>
      <c r="AJ2033" s="47"/>
      <c r="AK2033" s="50"/>
      <c r="AN2033" s="49"/>
      <c r="AO2033" s="49"/>
      <c r="AQ2033" s="50"/>
      <c r="AR2033" s="47"/>
      <c r="AS2033" s="50"/>
      <c r="AV2033" s="49"/>
      <c r="AW2033" s="49"/>
      <c r="AY2033" s="50"/>
      <c r="AZ2033" s="47"/>
      <c r="BA2033" s="50"/>
      <c r="BD2033" s="49"/>
      <c r="BE2033" s="49"/>
      <c r="BG2033" s="50"/>
      <c r="BH2033" s="47"/>
      <c r="BI2033" s="50"/>
      <c r="BL2033" s="49"/>
      <c r="BM2033" s="49"/>
      <c r="BO2033" s="50"/>
      <c r="BP2033" s="47"/>
      <c r="BQ2033" s="50"/>
      <c r="BT2033" s="49"/>
      <c r="BU2033" s="49"/>
      <c r="BW2033" s="50"/>
      <c r="BX2033" s="47"/>
      <c r="BY2033" s="50"/>
      <c r="CB2033" s="49"/>
      <c r="CC2033" s="49"/>
      <c r="CE2033" s="50"/>
      <c r="CF2033" s="47"/>
      <c r="CG2033" s="50"/>
      <c r="CJ2033" s="49"/>
      <c r="CK2033" s="49"/>
      <c r="CM2033" s="50"/>
      <c r="CN2033" s="47"/>
      <c r="CO2033" s="50"/>
      <c r="CR2033" s="49"/>
      <c r="CS2033" s="49"/>
      <c r="CU2033" s="50"/>
      <c r="CV2033" s="47"/>
      <c r="CW2033" s="50"/>
      <c r="CZ2033" s="49"/>
      <c r="DA2033" s="49"/>
      <c r="DC2033" s="50"/>
      <c r="DD2033" s="47"/>
      <c r="DE2033" s="50"/>
      <c r="DH2033" s="49"/>
      <c r="DI2033" s="49"/>
      <c r="DK2033" s="50"/>
      <c r="DL2033" s="47"/>
      <c r="DM2033" s="50"/>
      <c r="DP2033" s="49"/>
      <c r="DQ2033" s="49"/>
      <c r="DS2033" s="50"/>
      <c r="DT2033" s="47"/>
      <c r="DU2033" s="50"/>
      <c r="DX2033" s="49"/>
      <c r="DY2033" s="49"/>
      <c r="EA2033" s="50"/>
      <c r="EB2033" s="47"/>
      <c r="EC2033" s="50"/>
      <c r="EF2033" s="49"/>
      <c r="EG2033" s="49"/>
      <c r="EI2033" s="50"/>
      <c r="EJ2033" s="47"/>
      <c r="EK2033" s="50"/>
      <c r="EN2033" s="49"/>
      <c r="EO2033" s="49"/>
      <c r="EQ2033" s="50"/>
      <c r="ER2033" s="47"/>
      <c r="ES2033" s="50"/>
      <c r="EV2033" s="49"/>
      <c r="EW2033" s="49"/>
      <c r="EY2033" s="50"/>
      <c r="EZ2033" s="47"/>
      <c r="FA2033" s="50"/>
      <c r="FD2033" s="49"/>
      <c r="FE2033" s="49"/>
      <c r="FG2033" s="50"/>
      <c r="FH2033" s="47"/>
      <c r="FI2033" s="50"/>
      <c r="FL2033" s="49"/>
      <c r="FM2033" s="49"/>
      <c r="FO2033" s="50"/>
      <c r="FP2033" s="47"/>
      <c r="FQ2033" s="50"/>
      <c r="FT2033" s="49"/>
      <c r="FU2033" s="49"/>
      <c r="FW2033" s="50"/>
      <c r="FX2033" s="47"/>
      <c r="FY2033" s="50"/>
      <c r="GB2033" s="49"/>
      <c r="GC2033" s="49"/>
      <c r="GE2033" s="50"/>
      <c r="GF2033" s="47"/>
      <c r="GG2033" s="50"/>
      <c r="GJ2033" s="49"/>
      <c r="GK2033" s="49"/>
      <c r="GM2033" s="50"/>
      <c r="GN2033" s="47"/>
      <c r="GO2033" s="50"/>
      <c r="GR2033" s="49"/>
      <c r="GS2033" s="49"/>
      <c r="GU2033" s="50"/>
      <c r="GV2033" s="47"/>
      <c r="GW2033" s="50"/>
      <c r="GZ2033" s="49"/>
      <c r="HA2033" s="49"/>
      <c r="HC2033" s="50"/>
      <c r="HD2033" s="47"/>
      <c r="HE2033" s="50"/>
      <c r="HH2033" s="49"/>
      <c r="HI2033" s="49"/>
      <c r="HK2033" s="50"/>
      <c r="HL2033" s="47"/>
      <c r="HM2033" s="50"/>
      <c r="HP2033" s="49"/>
      <c r="HQ2033" s="49"/>
      <c r="HS2033" s="50"/>
      <c r="HT2033" s="47"/>
      <c r="HU2033" s="50"/>
      <c r="HX2033" s="49"/>
      <c r="HY2033" s="49"/>
      <c r="IA2033" s="50"/>
      <c r="IB2033" s="47"/>
      <c r="IC2033" s="50"/>
      <c r="IF2033" s="49"/>
      <c r="IG2033" s="49"/>
      <c r="II2033" s="50"/>
      <c r="IJ2033" s="47"/>
      <c r="IK2033" s="50"/>
      <c r="IN2033" s="49"/>
      <c r="IO2033" s="49"/>
      <c r="IQ2033" s="50"/>
    </row>
    <row r="2034" spans="1:251" s="48" customFormat="1">
      <c r="A2034" s="43">
        <v>1278</v>
      </c>
      <c r="B2034" s="44">
        <v>100000443975</v>
      </c>
      <c r="C2034" s="43">
        <v>0</v>
      </c>
      <c r="D2034" s="45" t="s">
        <v>423</v>
      </c>
      <c r="E2034" s="45" t="s">
        <v>432</v>
      </c>
      <c r="F2034" s="46">
        <v>8285.42</v>
      </c>
      <c r="G2034" s="46">
        <v>-305.64</v>
      </c>
      <c r="H2034" s="46">
        <v>7979.78</v>
      </c>
      <c r="I2034" s="47"/>
      <c r="K2034" s="49"/>
      <c r="L2034" s="47"/>
      <c r="M2034" s="50"/>
      <c r="P2034" s="49"/>
      <c r="R2034" s="49"/>
      <c r="S2034" s="50"/>
      <c r="T2034" s="47"/>
      <c r="U2034" s="50"/>
      <c r="X2034" s="49"/>
      <c r="Z2034" s="49"/>
      <c r="AA2034" s="50"/>
      <c r="AB2034" s="47"/>
      <c r="AC2034" s="50"/>
      <c r="AF2034" s="49"/>
      <c r="AH2034" s="49"/>
      <c r="AI2034" s="50"/>
      <c r="AJ2034" s="47"/>
      <c r="AK2034" s="50"/>
      <c r="AN2034" s="49"/>
      <c r="AP2034" s="49"/>
      <c r="AQ2034" s="50"/>
      <c r="AR2034" s="47"/>
      <c r="AS2034" s="50"/>
      <c r="AV2034" s="49"/>
      <c r="AX2034" s="49"/>
      <c r="AY2034" s="50"/>
      <c r="AZ2034" s="47"/>
      <c r="BA2034" s="50"/>
      <c r="BD2034" s="49"/>
      <c r="BF2034" s="49"/>
      <c r="BG2034" s="50"/>
      <c r="BH2034" s="47"/>
      <c r="BI2034" s="50"/>
      <c r="BL2034" s="49"/>
      <c r="BN2034" s="49"/>
      <c r="BO2034" s="50"/>
      <c r="BP2034" s="47"/>
      <c r="BQ2034" s="50"/>
      <c r="BT2034" s="49"/>
      <c r="BV2034" s="49"/>
      <c r="BW2034" s="50"/>
      <c r="BX2034" s="47"/>
      <c r="BY2034" s="50"/>
      <c r="CB2034" s="49"/>
      <c r="CD2034" s="49"/>
      <c r="CE2034" s="50"/>
      <c r="CF2034" s="47"/>
      <c r="CG2034" s="50"/>
      <c r="CJ2034" s="49"/>
      <c r="CL2034" s="49"/>
      <c r="CM2034" s="50"/>
      <c r="CN2034" s="47"/>
      <c r="CO2034" s="50"/>
      <c r="CR2034" s="49"/>
      <c r="CT2034" s="49"/>
      <c r="CU2034" s="50"/>
      <c r="CV2034" s="47"/>
      <c r="CW2034" s="50"/>
      <c r="CZ2034" s="49"/>
      <c r="DB2034" s="49"/>
      <c r="DC2034" s="50"/>
      <c r="DD2034" s="47"/>
      <c r="DE2034" s="50"/>
      <c r="DH2034" s="49"/>
      <c r="DJ2034" s="49"/>
      <c r="DK2034" s="50"/>
      <c r="DL2034" s="47"/>
      <c r="DM2034" s="50"/>
      <c r="DP2034" s="49"/>
      <c r="DR2034" s="49"/>
      <c r="DS2034" s="50"/>
      <c r="DT2034" s="47"/>
      <c r="DU2034" s="50"/>
      <c r="DX2034" s="49"/>
      <c r="DZ2034" s="49"/>
      <c r="EA2034" s="50"/>
      <c r="EB2034" s="47"/>
      <c r="EC2034" s="50"/>
      <c r="EF2034" s="49"/>
      <c r="EH2034" s="49"/>
      <c r="EI2034" s="50"/>
      <c r="EJ2034" s="47"/>
      <c r="EK2034" s="50"/>
      <c r="EN2034" s="49"/>
      <c r="EP2034" s="49"/>
      <c r="EQ2034" s="50"/>
      <c r="ER2034" s="47"/>
      <c r="ES2034" s="50"/>
      <c r="EV2034" s="49"/>
      <c r="EX2034" s="49"/>
      <c r="EY2034" s="50"/>
      <c r="EZ2034" s="47"/>
      <c r="FA2034" s="50"/>
      <c r="FD2034" s="49"/>
      <c r="FF2034" s="49"/>
      <c r="FG2034" s="50"/>
      <c r="FH2034" s="47"/>
      <c r="FI2034" s="50"/>
      <c r="FL2034" s="49"/>
      <c r="FN2034" s="49"/>
      <c r="FO2034" s="50"/>
      <c r="FP2034" s="47"/>
      <c r="FQ2034" s="50"/>
      <c r="FT2034" s="49"/>
      <c r="FV2034" s="49"/>
      <c r="FW2034" s="50"/>
      <c r="FX2034" s="47"/>
      <c r="FY2034" s="50"/>
      <c r="GB2034" s="49"/>
      <c r="GD2034" s="49"/>
      <c r="GE2034" s="50"/>
      <c r="GF2034" s="47"/>
      <c r="GG2034" s="50"/>
      <c r="GJ2034" s="49"/>
      <c r="GL2034" s="49"/>
      <c r="GM2034" s="50"/>
      <c r="GN2034" s="47"/>
      <c r="GO2034" s="50"/>
      <c r="GR2034" s="49"/>
      <c r="GT2034" s="49"/>
      <c r="GU2034" s="50"/>
      <c r="GV2034" s="47"/>
      <c r="GW2034" s="50"/>
      <c r="GZ2034" s="49"/>
      <c r="HB2034" s="49"/>
      <c r="HC2034" s="50"/>
      <c r="HD2034" s="47"/>
      <c r="HE2034" s="50"/>
      <c r="HH2034" s="49"/>
      <c r="HJ2034" s="49"/>
      <c r="HK2034" s="50"/>
      <c r="HL2034" s="47"/>
      <c r="HM2034" s="50"/>
      <c r="HP2034" s="49"/>
      <c r="HR2034" s="49"/>
      <c r="HS2034" s="50"/>
      <c r="HT2034" s="47"/>
      <c r="HU2034" s="50"/>
      <c r="HX2034" s="49"/>
      <c r="HZ2034" s="49"/>
      <c r="IA2034" s="50"/>
      <c r="IB2034" s="47"/>
      <c r="IC2034" s="50"/>
      <c r="IF2034" s="49"/>
      <c r="IH2034" s="49"/>
      <c r="II2034" s="50"/>
      <c r="IJ2034" s="47"/>
      <c r="IK2034" s="50"/>
      <c r="IN2034" s="49"/>
      <c r="IP2034" s="49"/>
      <c r="IQ2034" s="50"/>
    </row>
    <row r="2035" spans="1:251" s="48" customFormat="1">
      <c r="A2035" s="43"/>
      <c r="B2035" s="44">
        <v>100000443975</v>
      </c>
      <c r="C2035" s="43">
        <v>1</v>
      </c>
      <c r="D2035" s="45" t="s">
        <v>423</v>
      </c>
      <c r="E2035" s="45" t="s">
        <v>432</v>
      </c>
      <c r="F2035" s="46">
        <v>1414.58</v>
      </c>
      <c r="G2035" s="46">
        <v>-1413.58</v>
      </c>
      <c r="H2035" s="46">
        <v>1</v>
      </c>
      <c r="I2035" s="47"/>
      <c r="L2035" s="47"/>
      <c r="M2035" s="50"/>
      <c r="P2035" s="49"/>
      <c r="Q2035" s="49"/>
      <c r="S2035" s="50"/>
      <c r="T2035" s="47"/>
      <c r="U2035" s="50"/>
      <c r="X2035" s="49"/>
      <c r="Y2035" s="49"/>
      <c r="AA2035" s="50"/>
      <c r="AB2035" s="47"/>
      <c r="AC2035" s="50"/>
      <c r="AF2035" s="49"/>
      <c r="AG2035" s="49"/>
      <c r="AI2035" s="50"/>
      <c r="AJ2035" s="47"/>
      <c r="AK2035" s="50"/>
      <c r="AN2035" s="49"/>
      <c r="AO2035" s="49"/>
      <c r="AQ2035" s="50"/>
      <c r="AR2035" s="47"/>
      <c r="AS2035" s="50"/>
      <c r="AV2035" s="49"/>
      <c r="AW2035" s="49"/>
      <c r="AY2035" s="50"/>
      <c r="AZ2035" s="47"/>
      <c r="BA2035" s="50"/>
      <c r="BD2035" s="49"/>
      <c r="BE2035" s="49"/>
      <c r="BG2035" s="50"/>
      <c r="BH2035" s="47"/>
      <c r="BI2035" s="50"/>
      <c r="BL2035" s="49"/>
      <c r="BM2035" s="49"/>
      <c r="BO2035" s="50"/>
      <c r="BP2035" s="47"/>
      <c r="BQ2035" s="50"/>
      <c r="BT2035" s="49"/>
      <c r="BU2035" s="49"/>
      <c r="BW2035" s="50"/>
      <c r="BX2035" s="47"/>
      <c r="BY2035" s="50"/>
      <c r="CB2035" s="49"/>
      <c r="CC2035" s="49"/>
      <c r="CE2035" s="50"/>
      <c r="CF2035" s="47"/>
      <c r="CG2035" s="50"/>
      <c r="CJ2035" s="49"/>
      <c r="CK2035" s="49"/>
      <c r="CM2035" s="50"/>
      <c r="CN2035" s="47"/>
      <c r="CO2035" s="50"/>
      <c r="CR2035" s="49"/>
      <c r="CS2035" s="49"/>
      <c r="CU2035" s="50"/>
      <c r="CV2035" s="47"/>
      <c r="CW2035" s="50"/>
      <c r="CZ2035" s="49"/>
      <c r="DA2035" s="49"/>
      <c r="DC2035" s="50"/>
      <c r="DD2035" s="47"/>
      <c r="DE2035" s="50"/>
      <c r="DH2035" s="49"/>
      <c r="DI2035" s="49"/>
      <c r="DK2035" s="50"/>
      <c r="DL2035" s="47"/>
      <c r="DM2035" s="50"/>
      <c r="DP2035" s="49"/>
      <c r="DQ2035" s="49"/>
      <c r="DS2035" s="50"/>
      <c r="DT2035" s="47"/>
      <c r="DU2035" s="50"/>
      <c r="DX2035" s="49"/>
      <c r="DY2035" s="49"/>
      <c r="EA2035" s="50"/>
      <c r="EB2035" s="47"/>
      <c r="EC2035" s="50"/>
      <c r="EF2035" s="49"/>
      <c r="EG2035" s="49"/>
      <c r="EI2035" s="50"/>
      <c r="EJ2035" s="47"/>
      <c r="EK2035" s="50"/>
      <c r="EN2035" s="49"/>
      <c r="EO2035" s="49"/>
      <c r="EQ2035" s="50"/>
      <c r="ER2035" s="47"/>
      <c r="ES2035" s="50"/>
      <c r="EV2035" s="49"/>
      <c r="EW2035" s="49"/>
      <c r="EY2035" s="50"/>
      <c r="EZ2035" s="47"/>
      <c r="FA2035" s="50"/>
      <c r="FD2035" s="49"/>
      <c r="FE2035" s="49"/>
      <c r="FG2035" s="50"/>
      <c r="FH2035" s="47"/>
      <c r="FI2035" s="50"/>
      <c r="FL2035" s="49"/>
      <c r="FM2035" s="49"/>
      <c r="FO2035" s="50"/>
      <c r="FP2035" s="47"/>
      <c r="FQ2035" s="50"/>
      <c r="FT2035" s="49"/>
      <c r="FU2035" s="49"/>
      <c r="FW2035" s="50"/>
      <c r="FX2035" s="47"/>
      <c r="FY2035" s="50"/>
      <c r="GB2035" s="49"/>
      <c r="GC2035" s="49"/>
      <c r="GE2035" s="50"/>
      <c r="GF2035" s="47"/>
      <c r="GG2035" s="50"/>
      <c r="GJ2035" s="49"/>
      <c r="GK2035" s="49"/>
      <c r="GM2035" s="50"/>
      <c r="GN2035" s="47"/>
      <c r="GO2035" s="50"/>
      <c r="GR2035" s="49"/>
      <c r="GS2035" s="49"/>
      <c r="GU2035" s="50"/>
      <c r="GV2035" s="47"/>
      <c r="GW2035" s="50"/>
      <c r="GZ2035" s="49"/>
      <c r="HA2035" s="49"/>
      <c r="HC2035" s="50"/>
      <c r="HD2035" s="47"/>
      <c r="HE2035" s="50"/>
      <c r="HH2035" s="49"/>
      <c r="HI2035" s="49"/>
      <c r="HK2035" s="50"/>
      <c r="HL2035" s="47"/>
      <c r="HM2035" s="50"/>
      <c r="HP2035" s="49"/>
      <c r="HQ2035" s="49"/>
      <c r="HS2035" s="50"/>
      <c r="HT2035" s="47"/>
      <c r="HU2035" s="50"/>
      <c r="HX2035" s="49"/>
      <c r="HY2035" s="49"/>
      <c r="IA2035" s="50"/>
      <c r="IB2035" s="47"/>
      <c r="IC2035" s="50"/>
      <c r="IF2035" s="49"/>
      <c r="IG2035" s="49"/>
      <c r="II2035" s="50"/>
      <c r="IJ2035" s="47"/>
      <c r="IK2035" s="50"/>
      <c r="IN2035" s="49"/>
      <c r="IO2035" s="49"/>
      <c r="IQ2035" s="50"/>
    </row>
    <row r="2036" spans="1:251" s="48" customFormat="1">
      <c r="A2036" s="43">
        <v>1279</v>
      </c>
      <c r="B2036" s="44">
        <v>100000443976</v>
      </c>
      <c r="C2036" s="43">
        <v>0</v>
      </c>
      <c r="D2036" s="45" t="s">
        <v>423</v>
      </c>
      <c r="E2036" s="45" t="s">
        <v>432</v>
      </c>
      <c r="F2036" s="46">
        <v>8285.42</v>
      </c>
      <c r="G2036" s="46">
        <v>-305.64</v>
      </c>
      <c r="H2036" s="46">
        <v>7979.78</v>
      </c>
      <c r="I2036" s="47"/>
      <c r="K2036" s="49"/>
      <c r="L2036" s="47"/>
      <c r="M2036" s="50"/>
      <c r="P2036" s="49"/>
      <c r="R2036" s="49"/>
      <c r="S2036" s="50"/>
      <c r="T2036" s="47"/>
      <c r="U2036" s="50"/>
      <c r="X2036" s="49"/>
      <c r="Z2036" s="49"/>
      <c r="AA2036" s="50"/>
      <c r="AB2036" s="47"/>
      <c r="AC2036" s="50"/>
      <c r="AF2036" s="49"/>
      <c r="AH2036" s="49"/>
      <c r="AI2036" s="50"/>
      <c r="AJ2036" s="47"/>
      <c r="AK2036" s="50"/>
      <c r="AN2036" s="49"/>
      <c r="AP2036" s="49"/>
      <c r="AQ2036" s="50"/>
      <c r="AR2036" s="47"/>
      <c r="AS2036" s="50"/>
      <c r="AV2036" s="49"/>
      <c r="AX2036" s="49"/>
      <c r="AY2036" s="50"/>
      <c r="AZ2036" s="47"/>
      <c r="BA2036" s="50"/>
      <c r="BD2036" s="49"/>
      <c r="BF2036" s="49"/>
      <c r="BG2036" s="50"/>
      <c r="BH2036" s="47"/>
      <c r="BI2036" s="50"/>
      <c r="BL2036" s="49"/>
      <c r="BN2036" s="49"/>
      <c r="BO2036" s="50"/>
      <c r="BP2036" s="47"/>
      <c r="BQ2036" s="50"/>
      <c r="BT2036" s="49"/>
      <c r="BV2036" s="49"/>
      <c r="BW2036" s="50"/>
      <c r="BX2036" s="47"/>
      <c r="BY2036" s="50"/>
      <c r="CB2036" s="49"/>
      <c r="CD2036" s="49"/>
      <c r="CE2036" s="50"/>
      <c r="CF2036" s="47"/>
      <c r="CG2036" s="50"/>
      <c r="CJ2036" s="49"/>
      <c r="CL2036" s="49"/>
      <c r="CM2036" s="50"/>
      <c r="CN2036" s="47"/>
      <c r="CO2036" s="50"/>
      <c r="CR2036" s="49"/>
      <c r="CT2036" s="49"/>
      <c r="CU2036" s="50"/>
      <c r="CV2036" s="47"/>
      <c r="CW2036" s="50"/>
      <c r="CZ2036" s="49"/>
      <c r="DB2036" s="49"/>
      <c r="DC2036" s="50"/>
      <c r="DD2036" s="47"/>
      <c r="DE2036" s="50"/>
      <c r="DH2036" s="49"/>
      <c r="DJ2036" s="49"/>
      <c r="DK2036" s="50"/>
      <c r="DL2036" s="47"/>
      <c r="DM2036" s="50"/>
      <c r="DP2036" s="49"/>
      <c r="DR2036" s="49"/>
      <c r="DS2036" s="50"/>
      <c r="DT2036" s="47"/>
      <c r="DU2036" s="50"/>
      <c r="DX2036" s="49"/>
      <c r="DZ2036" s="49"/>
      <c r="EA2036" s="50"/>
      <c r="EB2036" s="47"/>
      <c r="EC2036" s="50"/>
      <c r="EF2036" s="49"/>
      <c r="EH2036" s="49"/>
      <c r="EI2036" s="50"/>
      <c r="EJ2036" s="47"/>
      <c r="EK2036" s="50"/>
      <c r="EN2036" s="49"/>
      <c r="EP2036" s="49"/>
      <c r="EQ2036" s="50"/>
      <c r="ER2036" s="47"/>
      <c r="ES2036" s="50"/>
      <c r="EV2036" s="49"/>
      <c r="EX2036" s="49"/>
      <c r="EY2036" s="50"/>
      <c r="EZ2036" s="47"/>
      <c r="FA2036" s="50"/>
      <c r="FD2036" s="49"/>
      <c r="FF2036" s="49"/>
      <c r="FG2036" s="50"/>
      <c r="FH2036" s="47"/>
      <c r="FI2036" s="50"/>
      <c r="FL2036" s="49"/>
      <c r="FN2036" s="49"/>
      <c r="FO2036" s="50"/>
      <c r="FP2036" s="47"/>
      <c r="FQ2036" s="50"/>
      <c r="FT2036" s="49"/>
      <c r="FV2036" s="49"/>
      <c r="FW2036" s="50"/>
      <c r="FX2036" s="47"/>
      <c r="FY2036" s="50"/>
      <c r="GB2036" s="49"/>
      <c r="GD2036" s="49"/>
      <c r="GE2036" s="50"/>
      <c r="GF2036" s="47"/>
      <c r="GG2036" s="50"/>
      <c r="GJ2036" s="49"/>
      <c r="GL2036" s="49"/>
      <c r="GM2036" s="50"/>
      <c r="GN2036" s="47"/>
      <c r="GO2036" s="50"/>
      <c r="GR2036" s="49"/>
      <c r="GT2036" s="49"/>
      <c r="GU2036" s="50"/>
      <c r="GV2036" s="47"/>
      <c r="GW2036" s="50"/>
      <c r="GZ2036" s="49"/>
      <c r="HB2036" s="49"/>
      <c r="HC2036" s="50"/>
      <c r="HD2036" s="47"/>
      <c r="HE2036" s="50"/>
      <c r="HH2036" s="49"/>
      <c r="HJ2036" s="49"/>
      <c r="HK2036" s="50"/>
      <c r="HL2036" s="47"/>
      <c r="HM2036" s="50"/>
      <c r="HP2036" s="49"/>
      <c r="HR2036" s="49"/>
      <c r="HS2036" s="50"/>
      <c r="HT2036" s="47"/>
      <c r="HU2036" s="50"/>
      <c r="HX2036" s="49"/>
      <c r="HZ2036" s="49"/>
      <c r="IA2036" s="50"/>
      <c r="IB2036" s="47"/>
      <c r="IC2036" s="50"/>
      <c r="IF2036" s="49"/>
      <c r="IH2036" s="49"/>
      <c r="II2036" s="50"/>
      <c r="IJ2036" s="47"/>
      <c r="IK2036" s="50"/>
      <c r="IN2036" s="49"/>
      <c r="IP2036" s="49"/>
      <c r="IQ2036" s="50"/>
    </row>
    <row r="2037" spans="1:251" s="48" customFormat="1">
      <c r="A2037" s="43"/>
      <c r="B2037" s="44">
        <v>100000443976</v>
      </c>
      <c r="C2037" s="43">
        <v>1</v>
      </c>
      <c r="D2037" s="45" t="s">
        <v>423</v>
      </c>
      <c r="E2037" s="45" t="s">
        <v>432</v>
      </c>
      <c r="F2037" s="46">
        <v>1414.58</v>
      </c>
      <c r="G2037" s="46">
        <v>-1413.58</v>
      </c>
      <c r="H2037" s="46">
        <v>1</v>
      </c>
      <c r="I2037" s="47"/>
      <c r="L2037" s="47"/>
      <c r="M2037" s="50"/>
      <c r="P2037" s="49"/>
      <c r="Q2037" s="49"/>
      <c r="S2037" s="50"/>
      <c r="T2037" s="47"/>
      <c r="U2037" s="50"/>
      <c r="X2037" s="49"/>
      <c r="Y2037" s="49"/>
      <c r="AA2037" s="50"/>
      <c r="AB2037" s="47"/>
      <c r="AC2037" s="50"/>
      <c r="AF2037" s="49"/>
      <c r="AG2037" s="49"/>
      <c r="AI2037" s="50"/>
      <c r="AJ2037" s="47"/>
      <c r="AK2037" s="50"/>
      <c r="AN2037" s="49"/>
      <c r="AO2037" s="49"/>
      <c r="AQ2037" s="50"/>
      <c r="AR2037" s="47"/>
      <c r="AS2037" s="50"/>
      <c r="AV2037" s="49"/>
      <c r="AW2037" s="49"/>
      <c r="AY2037" s="50"/>
      <c r="AZ2037" s="47"/>
      <c r="BA2037" s="50"/>
      <c r="BD2037" s="49"/>
      <c r="BE2037" s="49"/>
      <c r="BG2037" s="50"/>
      <c r="BH2037" s="47"/>
      <c r="BI2037" s="50"/>
      <c r="BL2037" s="49"/>
      <c r="BM2037" s="49"/>
      <c r="BO2037" s="50"/>
      <c r="BP2037" s="47"/>
      <c r="BQ2037" s="50"/>
      <c r="BT2037" s="49"/>
      <c r="BU2037" s="49"/>
      <c r="BW2037" s="50"/>
      <c r="BX2037" s="47"/>
      <c r="BY2037" s="50"/>
      <c r="CB2037" s="49"/>
      <c r="CC2037" s="49"/>
      <c r="CE2037" s="50"/>
      <c r="CF2037" s="47"/>
      <c r="CG2037" s="50"/>
      <c r="CJ2037" s="49"/>
      <c r="CK2037" s="49"/>
      <c r="CM2037" s="50"/>
      <c r="CN2037" s="47"/>
      <c r="CO2037" s="50"/>
      <c r="CR2037" s="49"/>
      <c r="CS2037" s="49"/>
      <c r="CU2037" s="50"/>
      <c r="CV2037" s="47"/>
      <c r="CW2037" s="50"/>
      <c r="CZ2037" s="49"/>
      <c r="DA2037" s="49"/>
      <c r="DC2037" s="50"/>
      <c r="DD2037" s="47"/>
      <c r="DE2037" s="50"/>
      <c r="DH2037" s="49"/>
      <c r="DI2037" s="49"/>
      <c r="DK2037" s="50"/>
      <c r="DL2037" s="47"/>
      <c r="DM2037" s="50"/>
      <c r="DP2037" s="49"/>
      <c r="DQ2037" s="49"/>
      <c r="DS2037" s="50"/>
      <c r="DT2037" s="47"/>
      <c r="DU2037" s="50"/>
      <c r="DX2037" s="49"/>
      <c r="DY2037" s="49"/>
      <c r="EA2037" s="50"/>
      <c r="EB2037" s="47"/>
      <c r="EC2037" s="50"/>
      <c r="EF2037" s="49"/>
      <c r="EG2037" s="49"/>
      <c r="EI2037" s="50"/>
      <c r="EJ2037" s="47"/>
      <c r="EK2037" s="50"/>
      <c r="EN2037" s="49"/>
      <c r="EO2037" s="49"/>
      <c r="EQ2037" s="50"/>
      <c r="ER2037" s="47"/>
      <c r="ES2037" s="50"/>
      <c r="EV2037" s="49"/>
      <c r="EW2037" s="49"/>
      <c r="EY2037" s="50"/>
      <c r="EZ2037" s="47"/>
      <c r="FA2037" s="50"/>
      <c r="FD2037" s="49"/>
      <c r="FE2037" s="49"/>
      <c r="FG2037" s="50"/>
      <c r="FH2037" s="47"/>
      <c r="FI2037" s="50"/>
      <c r="FL2037" s="49"/>
      <c r="FM2037" s="49"/>
      <c r="FO2037" s="50"/>
      <c r="FP2037" s="47"/>
      <c r="FQ2037" s="50"/>
      <c r="FT2037" s="49"/>
      <c r="FU2037" s="49"/>
      <c r="FW2037" s="50"/>
      <c r="FX2037" s="47"/>
      <c r="FY2037" s="50"/>
      <c r="GB2037" s="49"/>
      <c r="GC2037" s="49"/>
      <c r="GE2037" s="50"/>
      <c r="GF2037" s="47"/>
      <c r="GG2037" s="50"/>
      <c r="GJ2037" s="49"/>
      <c r="GK2037" s="49"/>
      <c r="GM2037" s="50"/>
      <c r="GN2037" s="47"/>
      <c r="GO2037" s="50"/>
      <c r="GR2037" s="49"/>
      <c r="GS2037" s="49"/>
      <c r="GU2037" s="50"/>
      <c r="GV2037" s="47"/>
      <c r="GW2037" s="50"/>
      <c r="GZ2037" s="49"/>
      <c r="HA2037" s="49"/>
      <c r="HC2037" s="50"/>
      <c r="HD2037" s="47"/>
      <c r="HE2037" s="50"/>
      <c r="HH2037" s="49"/>
      <c r="HI2037" s="49"/>
      <c r="HK2037" s="50"/>
      <c r="HL2037" s="47"/>
      <c r="HM2037" s="50"/>
      <c r="HP2037" s="49"/>
      <c r="HQ2037" s="49"/>
      <c r="HS2037" s="50"/>
      <c r="HT2037" s="47"/>
      <c r="HU2037" s="50"/>
      <c r="HX2037" s="49"/>
      <c r="HY2037" s="49"/>
      <c r="IA2037" s="50"/>
      <c r="IB2037" s="47"/>
      <c r="IC2037" s="50"/>
      <c r="IF2037" s="49"/>
      <c r="IG2037" s="49"/>
      <c r="II2037" s="50"/>
      <c r="IJ2037" s="47"/>
      <c r="IK2037" s="50"/>
      <c r="IN2037" s="49"/>
      <c r="IO2037" s="49"/>
      <c r="IQ2037" s="50"/>
    </row>
    <row r="2038" spans="1:251" s="48" customFormat="1">
      <c r="A2038" s="43">
        <v>1280</v>
      </c>
      <c r="B2038" s="44">
        <v>100000443977</v>
      </c>
      <c r="C2038" s="43">
        <v>0</v>
      </c>
      <c r="D2038" s="45" t="s">
        <v>423</v>
      </c>
      <c r="E2038" s="45" t="s">
        <v>432</v>
      </c>
      <c r="F2038" s="46">
        <v>8285.42</v>
      </c>
      <c r="G2038" s="46">
        <v>-305.64</v>
      </c>
      <c r="H2038" s="46">
        <v>7979.78</v>
      </c>
      <c r="I2038" s="47"/>
      <c r="K2038" s="49"/>
      <c r="L2038" s="47"/>
      <c r="M2038" s="50"/>
      <c r="P2038" s="49"/>
      <c r="R2038" s="49"/>
      <c r="S2038" s="50"/>
      <c r="T2038" s="47"/>
      <c r="U2038" s="50"/>
      <c r="X2038" s="49"/>
      <c r="Z2038" s="49"/>
      <c r="AA2038" s="50"/>
      <c r="AB2038" s="47"/>
      <c r="AC2038" s="50"/>
      <c r="AF2038" s="49"/>
      <c r="AH2038" s="49"/>
      <c r="AI2038" s="50"/>
      <c r="AJ2038" s="47"/>
      <c r="AK2038" s="50"/>
      <c r="AN2038" s="49"/>
      <c r="AP2038" s="49"/>
      <c r="AQ2038" s="50"/>
      <c r="AR2038" s="47"/>
      <c r="AS2038" s="50"/>
      <c r="AV2038" s="49"/>
      <c r="AX2038" s="49"/>
      <c r="AY2038" s="50"/>
      <c r="AZ2038" s="47"/>
      <c r="BA2038" s="50"/>
      <c r="BD2038" s="49"/>
      <c r="BF2038" s="49"/>
      <c r="BG2038" s="50"/>
      <c r="BH2038" s="47"/>
      <c r="BI2038" s="50"/>
      <c r="BL2038" s="49"/>
      <c r="BN2038" s="49"/>
      <c r="BO2038" s="50"/>
      <c r="BP2038" s="47"/>
      <c r="BQ2038" s="50"/>
      <c r="BT2038" s="49"/>
      <c r="BV2038" s="49"/>
      <c r="BW2038" s="50"/>
      <c r="BX2038" s="47"/>
      <c r="BY2038" s="50"/>
      <c r="CB2038" s="49"/>
      <c r="CD2038" s="49"/>
      <c r="CE2038" s="50"/>
      <c r="CF2038" s="47"/>
      <c r="CG2038" s="50"/>
      <c r="CJ2038" s="49"/>
      <c r="CL2038" s="49"/>
      <c r="CM2038" s="50"/>
      <c r="CN2038" s="47"/>
      <c r="CO2038" s="50"/>
      <c r="CR2038" s="49"/>
      <c r="CT2038" s="49"/>
      <c r="CU2038" s="50"/>
      <c r="CV2038" s="47"/>
      <c r="CW2038" s="50"/>
      <c r="CZ2038" s="49"/>
      <c r="DB2038" s="49"/>
      <c r="DC2038" s="50"/>
      <c r="DD2038" s="47"/>
      <c r="DE2038" s="50"/>
      <c r="DH2038" s="49"/>
      <c r="DJ2038" s="49"/>
      <c r="DK2038" s="50"/>
      <c r="DL2038" s="47"/>
      <c r="DM2038" s="50"/>
      <c r="DP2038" s="49"/>
      <c r="DR2038" s="49"/>
      <c r="DS2038" s="50"/>
      <c r="DT2038" s="47"/>
      <c r="DU2038" s="50"/>
      <c r="DX2038" s="49"/>
      <c r="DZ2038" s="49"/>
      <c r="EA2038" s="50"/>
      <c r="EB2038" s="47"/>
      <c r="EC2038" s="50"/>
      <c r="EF2038" s="49"/>
      <c r="EH2038" s="49"/>
      <c r="EI2038" s="50"/>
      <c r="EJ2038" s="47"/>
      <c r="EK2038" s="50"/>
      <c r="EN2038" s="49"/>
      <c r="EP2038" s="49"/>
      <c r="EQ2038" s="50"/>
      <c r="ER2038" s="47"/>
      <c r="ES2038" s="50"/>
      <c r="EV2038" s="49"/>
      <c r="EX2038" s="49"/>
      <c r="EY2038" s="50"/>
      <c r="EZ2038" s="47"/>
      <c r="FA2038" s="50"/>
      <c r="FD2038" s="49"/>
      <c r="FF2038" s="49"/>
      <c r="FG2038" s="50"/>
      <c r="FH2038" s="47"/>
      <c r="FI2038" s="50"/>
      <c r="FL2038" s="49"/>
      <c r="FN2038" s="49"/>
      <c r="FO2038" s="50"/>
      <c r="FP2038" s="47"/>
      <c r="FQ2038" s="50"/>
      <c r="FT2038" s="49"/>
      <c r="FV2038" s="49"/>
      <c r="FW2038" s="50"/>
      <c r="FX2038" s="47"/>
      <c r="FY2038" s="50"/>
      <c r="GB2038" s="49"/>
      <c r="GD2038" s="49"/>
      <c r="GE2038" s="50"/>
      <c r="GF2038" s="47"/>
      <c r="GG2038" s="50"/>
      <c r="GJ2038" s="49"/>
      <c r="GL2038" s="49"/>
      <c r="GM2038" s="50"/>
      <c r="GN2038" s="47"/>
      <c r="GO2038" s="50"/>
      <c r="GR2038" s="49"/>
      <c r="GT2038" s="49"/>
      <c r="GU2038" s="50"/>
      <c r="GV2038" s="47"/>
      <c r="GW2038" s="50"/>
      <c r="GZ2038" s="49"/>
      <c r="HB2038" s="49"/>
      <c r="HC2038" s="50"/>
      <c r="HD2038" s="47"/>
      <c r="HE2038" s="50"/>
      <c r="HH2038" s="49"/>
      <c r="HJ2038" s="49"/>
      <c r="HK2038" s="50"/>
      <c r="HL2038" s="47"/>
      <c r="HM2038" s="50"/>
      <c r="HP2038" s="49"/>
      <c r="HR2038" s="49"/>
      <c r="HS2038" s="50"/>
      <c r="HT2038" s="47"/>
      <c r="HU2038" s="50"/>
      <c r="HX2038" s="49"/>
      <c r="HZ2038" s="49"/>
      <c r="IA2038" s="50"/>
      <c r="IB2038" s="47"/>
      <c r="IC2038" s="50"/>
      <c r="IF2038" s="49"/>
      <c r="IH2038" s="49"/>
      <c r="II2038" s="50"/>
      <c r="IJ2038" s="47"/>
      <c r="IK2038" s="50"/>
      <c r="IN2038" s="49"/>
      <c r="IP2038" s="49"/>
      <c r="IQ2038" s="50"/>
    </row>
    <row r="2039" spans="1:251" s="48" customFormat="1">
      <c r="A2039" s="43"/>
      <c r="B2039" s="44">
        <v>100000443977</v>
      </c>
      <c r="C2039" s="43">
        <v>1</v>
      </c>
      <c r="D2039" s="45" t="s">
        <v>423</v>
      </c>
      <c r="E2039" s="45" t="s">
        <v>432</v>
      </c>
      <c r="F2039" s="46">
        <v>1414.58</v>
      </c>
      <c r="G2039" s="46">
        <v>-1413.58</v>
      </c>
      <c r="H2039" s="46">
        <v>1</v>
      </c>
      <c r="I2039" s="47"/>
      <c r="L2039" s="47"/>
      <c r="M2039" s="50"/>
      <c r="P2039" s="49"/>
      <c r="Q2039" s="49"/>
      <c r="S2039" s="50"/>
      <c r="T2039" s="47"/>
      <c r="U2039" s="50"/>
      <c r="X2039" s="49"/>
      <c r="Y2039" s="49"/>
      <c r="AA2039" s="50"/>
      <c r="AB2039" s="47"/>
      <c r="AC2039" s="50"/>
      <c r="AF2039" s="49"/>
      <c r="AG2039" s="49"/>
      <c r="AI2039" s="50"/>
      <c r="AJ2039" s="47"/>
      <c r="AK2039" s="50"/>
      <c r="AN2039" s="49"/>
      <c r="AO2039" s="49"/>
      <c r="AQ2039" s="50"/>
      <c r="AR2039" s="47"/>
      <c r="AS2039" s="50"/>
      <c r="AV2039" s="49"/>
      <c r="AW2039" s="49"/>
      <c r="AY2039" s="50"/>
      <c r="AZ2039" s="47"/>
      <c r="BA2039" s="50"/>
      <c r="BD2039" s="49"/>
      <c r="BE2039" s="49"/>
      <c r="BG2039" s="50"/>
      <c r="BH2039" s="47"/>
      <c r="BI2039" s="50"/>
      <c r="BL2039" s="49"/>
      <c r="BM2039" s="49"/>
      <c r="BO2039" s="50"/>
      <c r="BP2039" s="47"/>
      <c r="BQ2039" s="50"/>
      <c r="BT2039" s="49"/>
      <c r="BU2039" s="49"/>
      <c r="BW2039" s="50"/>
      <c r="BX2039" s="47"/>
      <c r="BY2039" s="50"/>
      <c r="CB2039" s="49"/>
      <c r="CC2039" s="49"/>
      <c r="CE2039" s="50"/>
      <c r="CF2039" s="47"/>
      <c r="CG2039" s="50"/>
      <c r="CJ2039" s="49"/>
      <c r="CK2039" s="49"/>
      <c r="CM2039" s="50"/>
      <c r="CN2039" s="47"/>
      <c r="CO2039" s="50"/>
      <c r="CR2039" s="49"/>
      <c r="CS2039" s="49"/>
      <c r="CU2039" s="50"/>
      <c r="CV2039" s="47"/>
      <c r="CW2039" s="50"/>
      <c r="CZ2039" s="49"/>
      <c r="DA2039" s="49"/>
      <c r="DC2039" s="50"/>
      <c r="DD2039" s="47"/>
      <c r="DE2039" s="50"/>
      <c r="DH2039" s="49"/>
      <c r="DI2039" s="49"/>
      <c r="DK2039" s="50"/>
      <c r="DL2039" s="47"/>
      <c r="DM2039" s="50"/>
      <c r="DP2039" s="49"/>
      <c r="DQ2039" s="49"/>
      <c r="DS2039" s="50"/>
      <c r="DT2039" s="47"/>
      <c r="DU2039" s="50"/>
      <c r="DX2039" s="49"/>
      <c r="DY2039" s="49"/>
      <c r="EA2039" s="50"/>
      <c r="EB2039" s="47"/>
      <c r="EC2039" s="50"/>
      <c r="EF2039" s="49"/>
      <c r="EG2039" s="49"/>
      <c r="EI2039" s="50"/>
      <c r="EJ2039" s="47"/>
      <c r="EK2039" s="50"/>
      <c r="EN2039" s="49"/>
      <c r="EO2039" s="49"/>
      <c r="EQ2039" s="50"/>
      <c r="ER2039" s="47"/>
      <c r="ES2039" s="50"/>
      <c r="EV2039" s="49"/>
      <c r="EW2039" s="49"/>
      <c r="EY2039" s="50"/>
      <c r="EZ2039" s="47"/>
      <c r="FA2039" s="50"/>
      <c r="FD2039" s="49"/>
      <c r="FE2039" s="49"/>
      <c r="FG2039" s="50"/>
      <c r="FH2039" s="47"/>
      <c r="FI2039" s="50"/>
      <c r="FL2039" s="49"/>
      <c r="FM2039" s="49"/>
      <c r="FO2039" s="50"/>
      <c r="FP2039" s="47"/>
      <c r="FQ2039" s="50"/>
      <c r="FT2039" s="49"/>
      <c r="FU2039" s="49"/>
      <c r="FW2039" s="50"/>
      <c r="FX2039" s="47"/>
      <c r="FY2039" s="50"/>
      <c r="GB2039" s="49"/>
      <c r="GC2039" s="49"/>
      <c r="GE2039" s="50"/>
      <c r="GF2039" s="47"/>
      <c r="GG2039" s="50"/>
      <c r="GJ2039" s="49"/>
      <c r="GK2039" s="49"/>
      <c r="GM2039" s="50"/>
      <c r="GN2039" s="47"/>
      <c r="GO2039" s="50"/>
      <c r="GR2039" s="49"/>
      <c r="GS2039" s="49"/>
      <c r="GU2039" s="50"/>
      <c r="GV2039" s="47"/>
      <c r="GW2039" s="50"/>
      <c r="GZ2039" s="49"/>
      <c r="HA2039" s="49"/>
      <c r="HC2039" s="50"/>
      <c r="HD2039" s="47"/>
      <c r="HE2039" s="50"/>
      <c r="HH2039" s="49"/>
      <c r="HI2039" s="49"/>
      <c r="HK2039" s="50"/>
      <c r="HL2039" s="47"/>
      <c r="HM2039" s="50"/>
      <c r="HP2039" s="49"/>
      <c r="HQ2039" s="49"/>
      <c r="HS2039" s="50"/>
      <c r="HT2039" s="47"/>
      <c r="HU2039" s="50"/>
      <c r="HX2039" s="49"/>
      <c r="HY2039" s="49"/>
      <c r="IA2039" s="50"/>
      <c r="IB2039" s="47"/>
      <c r="IC2039" s="50"/>
      <c r="IF2039" s="49"/>
      <c r="IG2039" s="49"/>
      <c r="II2039" s="50"/>
      <c r="IJ2039" s="47"/>
      <c r="IK2039" s="50"/>
      <c r="IN2039" s="49"/>
      <c r="IO2039" s="49"/>
      <c r="IQ2039" s="50"/>
    </row>
    <row r="2040" spans="1:251" s="48" customFormat="1">
      <c r="A2040" s="43">
        <v>1281</v>
      </c>
      <c r="B2040" s="44">
        <v>100000443978</v>
      </c>
      <c r="C2040" s="43">
        <v>0</v>
      </c>
      <c r="D2040" s="45" t="s">
        <v>423</v>
      </c>
      <c r="E2040" s="45" t="s">
        <v>432</v>
      </c>
      <c r="F2040" s="46">
        <v>8285.42</v>
      </c>
      <c r="G2040" s="46">
        <v>-305.64</v>
      </c>
      <c r="H2040" s="46">
        <v>7979.78</v>
      </c>
      <c r="I2040" s="47"/>
      <c r="K2040" s="49"/>
      <c r="L2040" s="47"/>
      <c r="M2040" s="50"/>
      <c r="P2040" s="49"/>
      <c r="R2040" s="49"/>
      <c r="S2040" s="50"/>
      <c r="T2040" s="47"/>
      <c r="U2040" s="50"/>
      <c r="X2040" s="49"/>
      <c r="Z2040" s="49"/>
      <c r="AA2040" s="50"/>
      <c r="AB2040" s="47"/>
      <c r="AC2040" s="50"/>
      <c r="AF2040" s="49"/>
      <c r="AH2040" s="49"/>
      <c r="AI2040" s="50"/>
      <c r="AJ2040" s="47"/>
      <c r="AK2040" s="50"/>
      <c r="AN2040" s="49"/>
      <c r="AP2040" s="49"/>
      <c r="AQ2040" s="50"/>
      <c r="AR2040" s="47"/>
      <c r="AS2040" s="50"/>
      <c r="AV2040" s="49"/>
      <c r="AX2040" s="49"/>
      <c r="AY2040" s="50"/>
      <c r="AZ2040" s="47"/>
      <c r="BA2040" s="50"/>
      <c r="BD2040" s="49"/>
      <c r="BF2040" s="49"/>
      <c r="BG2040" s="50"/>
      <c r="BH2040" s="47"/>
      <c r="BI2040" s="50"/>
      <c r="BL2040" s="49"/>
      <c r="BN2040" s="49"/>
      <c r="BO2040" s="50"/>
      <c r="BP2040" s="47"/>
      <c r="BQ2040" s="50"/>
      <c r="BT2040" s="49"/>
      <c r="BV2040" s="49"/>
      <c r="BW2040" s="50"/>
      <c r="BX2040" s="47"/>
      <c r="BY2040" s="50"/>
      <c r="CB2040" s="49"/>
      <c r="CD2040" s="49"/>
      <c r="CE2040" s="50"/>
      <c r="CF2040" s="47"/>
      <c r="CG2040" s="50"/>
      <c r="CJ2040" s="49"/>
      <c r="CL2040" s="49"/>
      <c r="CM2040" s="50"/>
      <c r="CN2040" s="47"/>
      <c r="CO2040" s="50"/>
      <c r="CR2040" s="49"/>
      <c r="CT2040" s="49"/>
      <c r="CU2040" s="50"/>
      <c r="CV2040" s="47"/>
      <c r="CW2040" s="50"/>
      <c r="CZ2040" s="49"/>
      <c r="DB2040" s="49"/>
      <c r="DC2040" s="50"/>
      <c r="DD2040" s="47"/>
      <c r="DE2040" s="50"/>
      <c r="DH2040" s="49"/>
      <c r="DJ2040" s="49"/>
      <c r="DK2040" s="50"/>
      <c r="DL2040" s="47"/>
      <c r="DM2040" s="50"/>
      <c r="DP2040" s="49"/>
      <c r="DR2040" s="49"/>
      <c r="DS2040" s="50"/>
      <c r="DT2040" s="47"/>
      <c r="DU2040" s="50"/>
      <c r="DX2040" s="49"/>
      <c r="DZ2040" s="49"/>
      <c r="EA2040" s="50"/>
      <c r="EB2040" s="47"/>
      <c r="EC2040" s="50"/>
      <c r="EF2040" s="49"/>
      <c r="EH2040" s="49"/>
      <c r="EI2040" s="50"/>
      <c r="EJ2040" s="47"/>
      <c r="EK2040" s="50"/>
      <c r="EN2040" s="49"/>
      <c r="EP2040" s="49"/>
      <c r="EQ2040" s="50"/>
      <c r="ER2040" s="47"/>
      <c r="ES2040" s="50"/>
      <c r="EV2040" s="49"/>
      <c r="EX2040" s="49"/>
      <c r="EY2040" s="50"/>
      <c r="EZ2040" s="47"/>
      <c r="FA2040" s="50"/>
      <c r="FD2040" s="49"/>
      <c r="FF2040" s="49"/>
      <c r="FG2040" s="50"/>
      <c r="FH2040" s="47"/>
      <c r="FI2040" s="50"/>
      <c r="FL2040" s="49"/>
      <c r="FN2040" s="49"/>
      <c r="FO2040" s="50"/>
      <c r="FP2040" s="47"/>
      <c r="FQ2040" s="50"/>
      <c r="FT2040" s="49"/>
      <c r="FV2040" s="49"/>
      <c r="FW2040" s="50"/>
      <c r="FX2040" s="47"/>
      <c r="FY2040" s="50"/>
      <c r="GB2040" s="49"/>
      <c r="GD2040" s="49"/>
      <c r="GE2040" s="50"/>
      <c r="GF2040" s="47"/>
      <c r="GG2040" s="50"/>
      <c r="GJ2040" s="49"/>
      <c r="GL2040" s="49"/>
      <c r="GM2040" s="50"/>
      <c r="GN2040" s="47"/>
      <c r="GO2040" s="50"/>
      <c r="GR2040" s="49"/>
      <c r="GT2040" s="49"/>
      <c r="GU2040" s="50"/>
      <c r="GV2040" s="47"/>
      <c r="GW2040" s="50"/>
      <c r="GZ2040" s="49"/>
      <c r="HB2040" s="49"/>
      <c r="HC2040" s="50"/>
      <c r="HD2040" s="47"/>
      <c r="HE2040" s="50"/>
      <c r="HH2040" s="49"/>
      <c r="HJ2040" s="49"/>
      <c r="HK2040" s="50"/>
      <c r="HL2040" s="47"/>
      <c r="HM2040" s="50"/>
      <c r="HP2040" s="49"/>
      <c r="HR2040" s="49"/>
      <c r="HS2040" s="50"/>
      <c r="HT2040" s="47"/>
      <c r="HU2040" s="50"/>
      <c r="HX2040" s="49"/>
      <c r="HZ2040" s="49"/>
      <c r="IA2040" s="50"/>
      <c r="IB2040" s="47"/>
      <c r="IC2040" s="50"/>
      <c r="IF2040" s="49"/>
      <c r="IH2040" s="49"/>
      <c r="II2040" s="50"/>
      <c r="IJ2040" s="47"/>
      <c r="IK2040" s="50"/>
      <c r="IN2040" s="49"/>
      <c r="IP2040" s="49"/>
      <c r="IQ2040" s="50"/>
    </row>
    <row r="2041" spans="1:251" s="48" customFormat="1">
      <c r="A2041" s="43"/>
      <c r="B2041" s="44">
        <v>100000443978</v>
      </c>
      <c r="C2041" s="43">
        <v>1</v>
      </c>
      <c r="D2041" s="45" t="s">
        <v>423</v>
      </c>
      <c r="E2041" s="45" t="s">
        <v>432</v>
      </c>
      <c r="F2041" s="46">
        <v>1414.58</v>
      </c>
      <c r="G2041" s="46">
        <v>-1413.58</v>
      </c>
      <c r="H2041" s="46">
        <v>1</v>
      </c>
      <c r="I2041" s="47"/>
      <c r="L2041" s="47"/>
      <c r="M2041" s="50"/>
      <c r="P2041" s="49"/>
      <c r="Q2041" s="49"/>
      <c r="S2041" s="50"/>
      <c r="T2041" s="47"/>
      <c r="U2041" s="50"/>
      <c r="X2041" s="49"/>
      <c r="Y2041" s="49"/>
      <c r="AA2041" s="50"/>
      <c r="AB2041" s="47"/>
      <c r="AC2041" s="50"/>
      <c r="AF2041" s="49"/>
      <c r="AG2041" s="49"/>
      <c r="AI2041" s="50"/>
      <c r="AJ2041" s="47"/>
      <c r="AK2041" s="50"/>
      <c r="AN2041" s="49"/>
      <c r="AO2041" s="49"/>
      <c r="AQ2041" s="50"/>
      <c r="AR2041" s="47"/>
      <c r="AS2041" s="50"/>
      <c r="AV2041" s="49"/>
      <c r="AW2041" s="49"/>
      <c r="AY2041" s="50"/>
      <c r="AZ2041" s="47"/>
      <c r="BA2041" s="50"/>
      <c r="BD2041" s="49"/>
      <c r="BE2041" s="49"/>
      <c r="BG2041" s="50"/>
      <c r="BH2041" s="47"/>
      <c r="BI2041" s="50"/>
      <c r="BL2041" s="49"/>
      <c r="BM2041" s="49"/>
      <c r="BO2041" s="50"/>
      <c r="BP2041" s="47"/>
      <c r="BQ2041" s="50"/>
      <c r="BT2041" s="49"/>
      <c r="BU2041" s="49"/>
      <c r="BW2041" s="50"/>
      <c r="BX2041" s="47"/>
      <c r="BY2041" s="50"/>
      <c r="CB2041" s="49"/>
      <c r="CC2041" s="49"/>
      <c r="CE2041" s="50"/>
      <c r="CF2041" s="47"/>
      <c r="CG2041" s="50"/>
      <c r="CJ2041" s="49"/>
      <c r="CK2041" s="49"/>
      <c r="CM2041" s="50"/>
      <c r="CN2041" s="47"/>
      <c r="CO2041" s="50"/>
      <c r="CR2041" s="49"/>
      <c r="CS2041" s="49"/>
      <c r="CU2041" s="50"/>
      <c r="CV2041" s="47"/>
      <c r="CW2041" s="50"/>
      <c r="CZ2041" s="49"/>
      <c r="DA2041" s="49"/>
      <c r="DC2041" s="50"/>
      <c r="DD2041" s="47"/>
      <c r="DE2041" s="50"/>
      <c r="DH2041" s="49"/>
      <c r="DI2041" s="49"/>
      <c r="DK2041" s="50"/>
      <c r="DL2041" s="47"/>
      <c r="DM2041" s="50"/>
      <c r="DP2041" s="49"/>
      <c r="DQ2041" s="49"/>
      <c r="DS2041" s="50"/>
      <c r="DT2041" s="47"/>
      <c r="DU2041" s="50"/>
      <c r="DX2041" s="49"/>
      <c r="DY2041" s="49"/>
      <c r="EA2041" s="50"/>
      <c r="EB2041" s="47"/>
      <c r="EC2041" s="50"/>
      <c r="EF2041" s="49"/>
      <c r="EG2041" s="49"/>
      <c r="EI2041" s="50"/>
      <c r="EJ2041" s="47"/>
      <c r="EK2041" s="50"/>
      <c r="EN2041" s="49"/>
      <c r="EO2041" s="49"/>
      <c r="EQ2041" s="50"/>
      <c r="ER2041" s="47"/>
      <c r="ES2041" s="50"/>
      <c r="EV2041" s="49"/>
      <c r="EW2041" s="49"/>
      <c r="EY2041" s="50"/>
      <c r="EZ2041" s="47"/>
      <c r="FA2041" s="50"/>
      <c r="FD2041" s="49"/>
      <c r="FE2041" s="49"/>
      <c r="FG2041" s="50"/>
      <c r="FH2041" s="47"/>
      <c r="FI2041" s="50"/>
      <c r="FL2041" s="49"/>
      <c r="FM2041" s="49"/>
      <c r="FO2041" s="50"/>
      <c r="FP2041" s="47"/>
      <c r="FQ2041" s="50"/>
      <c r="FT2041" s="49"/>
      <c r="FU2041" s="49"/>
      <c r="FW2041" s="50"/>
      <c r="FX2041" s="47"/>
      <c r="FY2041" s="50"/>
      <c r="GB2041" s="49"/>
      <c r="GC2041" s="49"/>
      <c r="GE2041" s="50"/>
      <c r="GF2041" s="47"/>
      <c r="GG2041" s="50"/>
      <c r="GJ2041" s="49"/>
      <c r="GK2041" s="49"/>
      <c r="GM2041" s="50"/>
      <c r="GN2041" s="47"/>
      <c r="GO2041" s="50"/>
      <c r="GR2041" s="49"/>
      <c r="GS2041" s="49"/>
      <c r="GU2041" s="50"/>
      <c r="GV2041" s="47"/>
      <c r="GW2041" s="50"/>
      <c r="GZ2041" s="49"/>
      <c r="HA2041" s="49"/>
      <c r="HC2041" s="50"/>
      <c r="HD2041" s="47"/>
      <c r="HE2041" s="50"/>
      <c r="HH2041" s="49"/>
      <c r="HI2041" s="49"/>
      <c r="HK2041" s="50"/>
      <c r="HL2041" s="47"/>
      <c r="HM2041" s="50"/>
      <c r="HP2041" s="49"/>
      <c r="HQ2041" s="49"/>
      <c r="HS2041" s="50"/>
      <c r="HT2041" s="47"/>
      <c r="HU2041" s="50"/>
      <c r="HX2041" s="49"/>
      <c r="HY2041" s="49"/>
      <c r="IA2041" s="50"/>
      <c r="IB2041" s="47"/>
      <c r="IC2041" s="50"/>
      <c r="IF2041" s="49"/>
      <c r="IG2041" s="49"/>
      <c r="II2041" s="50"/>
      <c r="IJ2041" s="47"/>
      <c r="IK2041" s="50"/>
      <c r="IN2041" s="49"/>
      <c r="IO2041" s="49"/>
      <c r="IQ2041" s="50"/>
    </row>
    <row r="2042" spans="1:251" s="48" customFormat="1">
      <c r="A2042" s="43">
        <v>1282</v>
      </c>
      <c r="B2042" s="44">
        <v>100000443979</v>
      </c>
      <c r="C2042" s="43">
        <v>0</v>
      </c>
      <c r="D2042" s="45" t="s">
        <v>423</v>
      </c>
      <c r="E2042" s="45" t="s">
        <v>432</v>
      </c>
      <c r="F2042" s="46">
        <v>8285.42</v>
      </c>
      <c r="G2042" s="46">
        <v>-305.64</v>
      </c>
      <c r="H2042" s="46">
        <v>7979.78</v>
      </c>
      <c r="I2042" s="47"/>
      <c r="K2042" s="49"/>
      <c r="L2042" s="47"/>
      <c r="M2042" s="50"/>
      <c r="P2042" s="49"/>
      <c r="R2042" s="49"/>
      <c r="S2042" s="50"/>
      <c r="T2042" s="47"/>
      <c r="U2042" s="50"/>
      <c r="X2042" s="49"/>
      <c r="Z2042" s="49"/>
      <c r="AA2042" s="50"/>
      <c r="AB2042" s="47"/>
      <c r="AC2042" s="50"/>
      <c r="AF2042" s="49"/>
      <c r="AH2042" s="49"/>
      <c r="AI2042" s="50"/>
      <c r="AJ2042" s="47"/>
      <c r="AK2042" s="50"/>
      <c r="AN2042" s="49"/>
      <c r="AP2042" s="49"/>
      <c r="AQ2042" s="50"/>
      <c r="AR2042" s="47"/>
      <c r="AS2042" s="50"/>
      <c r="AV2042" s="49"/>
      <c r="AX2042" s="49"/>
      <c r="AY2042" s="50"/>
      <c r="AZ2042" s="47"/>
      <c r="BA2042" s="50"/>
      <c r="BD2042" s="49"/>
      <c r="BF2042" s="49"/>
      <c r="BG2042" s="50"/>
      <c r="BH2042" s="47"/>
      <c r="BI2042" s="50"/>
      <c r="BL2042" s="49"/>
      <c r="BN2042" s="49"/>
      <c r="BO2042" s="50"/>
      <c r="BP2042" s="47"/>
      <c r="BQ2042" s="50"/>
      <c r="BT2042" s="49"/>
      <c r="BV2042" s="49"/>
      <c r="BW2042" s="50"/>
      <c r="BX2042" s="47"/>
      <c r="BY2042" s="50"/>
      <c r="CB2042" s="49"/>
      <c r="CD2042" s="49"/>
      <c r="CE2042" s="50"/>
      <c r="CF2042" s="47"/>
      <c r="CG2042" s="50"/>
      <c r="CJ2042" s="49"/>
      <c r="CL2042" s="49"/>
      <c r="CM2042" s="50"/>
      <c r="CN2042" s="47"/>
      <c r="CO2042" s="50"/>
      <c r="CR2042" s="49"/>
      <c r="CT2042" s="49"/>
      <c r="CU2042" s="50"/>
      <c r="CV2042" s="47"/>
      <c r="CW2042" s="50"/>
      <c r="CZ2042" s="49"/>
      <c r="DB2042" s="49"/>
      <c r="DC2042" s="50"/>
      <c r="DD2042" s="47"/>
      <c r="DE2042" s="50"/>
      <c r="DH2042" s="49"/>
      <c r="DJ2042" s="49"/>
      <c r="DK2042" s="50"/>
      <c r="DL2042" s="47"/>
      <c r="DM2042" s="50"/>
      <c r="DP2042" s="49"/>
      <c r="DR2042" s="49"/>
      <c r="DS2042" s="50"/>
      <c r="DT2042" s="47"/>
      <c r="DU2042" s="50"/>
      <c r="DX2042" s="49"/>
      <c r="DZ2042" s="49"/>
      <c r="EA2042" s="50"/>
      <c r="EB2042" s="47"/>
      <c r="EC2042" s="50"/>
      <c r="EF2042" s="49"/>
      <c r="EH2042" s="49"/>
      <c r="EI2042" s="50"/>
      <c r="EJ2042" s="47"/>
      <c r="EK2042" s="50"/>
      <c r="EN2042" s="49"/>
      <c r="EP2042" s="49"/>
      <c r="EQ2042" s="50"/>
      <c r="ER2042" s="47"/>
      <c r="ES2042" s="50"/>
      <c r="EV2042" s="49"/>
      <c r="EX2042" s="49"/>
      <c r="EY2042" s="50"/>
      <c r="EZ2042" s="47"/>
      <c r="FA2042" s="50"/>
      <c r="FD2042" s="49"/>
      <c r="FF2042" s="49"/>
      <c r="FG2042" s="50"/>
      <c r="FH2042" s="47"/>
      <c r="FI2042" s="50"/>
      <c r="FL2042" s="49"/>
      <c r="FN2042" s="49"/>
      <c r="FO2042" s="50"/>
      <c r="FP2042" s="47"/>
      <c r="FQ2042" s="50"/>
      <c r="FT2042" s="49"/>
      <c r="FV2042" s="49"/>
      <c r="FW2042" s="50"/>
      <c r="FX2042" s="47"/>
      <c r="FY2042" s="50"/>
      <c r="GB2042" s="49"/>
      <c r="GD2042" s="49"/>
      <c r="GE2042" s="50"/>
      <c r="GF2042" s="47"/>
      <c r="GG2042" s="50"/>
      <c r="GJ2042" s="49"/>
      <c r="GL2042" s="49"/>
      <c r="GM2042" s="50"/>
      <c r="GN2042" s="47"/>
      <c r="GO2042" s="50"/>
      <c r="GR2042" s="49"/>
      <c r="GT2042" s="49"/>
      <c r="GU2042" s="50"/>
      <c r="GV2042" s="47"/>
      <c r="GW2042" s="50"/>
      <c r="GZ2042" s="49"/>
      <c r="HB2042" s="49"/>
      <c r="HC2042" s="50"/>
      <c r="HD2042" s="47"/>
      <c r="HE2042" s="50"/>
      <c r="HH2042" s="49"/>
      <c r="HJ2042" s="49"/>
      <c r="HK2042" s="50"/>
      <c r="HL2042" s="47"/>
      <c r="HM2042" s="50"/>
      <c r="HP2042" s="49"/>
      <c r="HR2042" s="49"/>
      <c r="HS2042" s="50"/>
      <c r="HT2042" s="47"/>
      <c r="HU2042" s="50"/>
      <c r="HX2042" s="49"/>
      <c r="HZ2042" s="49"/>
      <c r="IA2042" s="50"/>
      <c r="IB2042" s="47"/>
      <c r="IC2042" s="50"/>
      <c r="IF2042" s="49"/>
      <c r="IH2042" s="49"/>
      <c r="II2042" s="50"/>
      <c r="IJ2042" s="47"/>
      <c r="IK2042" s="50"/>
      <c r="IN2042" s="49"/>
      <c r="IP2042" s="49"/>
      <c r="IQ2042" s="50"/>
    </row>
    <row r="2043" spans="1:251" s="48" customFormat="1">
      <c r="A2043" s="43"/>
      <c r="B2043" s="44">
        <v>100000443979</v>
      </c>
      <c r="C2043" s="43">
        <v>1</v>
      </c>
      <c r="D2043" s="45" t="s">
        <v>423</v>
      </c>
      <c r="E2043" s="45" t="s">
        <v>432</v>
      </c>
      <c r="F2043" s="46">
        <v>1414.58</v>
      </c>
      <c r="G2043" s="46">
        <v>-1413.58</v>
      </c>
      <c r="H2043" s="46">
        <v>1</v>
      </c>
      <c r="I2043" s="47"/>
      <c r="L2043" s="47"/>
      <c r="M2043" s="50"/>
      <c r="P2043" s="49"/>
      <c r="Q2043" s="49"/>
      <c r="S2043" s="50"/>
      <c r="T2043" s="47"/>
      <c r="U2043" s="50"/>
      <c r="X2043" s="49"/>
      <c r="Y2043" s="49"/>
      <c r="AA2043" s="50"/>
      <c r="AB2043" s="47"/>
      <c r="AC2043" s="50"/>
      <c r="AF2043" s="49"/>
      <c r="AG2043" s="49"/>
      <c r="AI2043" s="50"/>
      <c r="AJ2043" s="47"/>
      <c r="AK2043" s="50"/>
      <c r="AN2043" s="49"/>
      <c r="AO2043" s="49"/>
      <c r="AQ2043" s="50"/>
      <c r="AR2043" s="47"/>
      <c r="AS2043" s="50"/>
      <c r="AV2043" s="49"/>
      <c r="AW2043" s="49"/>
      <c r="AY2043" s="50"/>
      <c r="AZ2043" s="47"/>
      <c r="BA2043" s="50"/>
      <c r="BD2043" s="49"/>
      <c r="BE2043" s="49"/>
      <c r="BG2043" s="50"/>
      <c r="BH2043" s="47"/>
      <c r="BI2043" s="50"/>
      <c r="BL2043" s="49"/>
      <c r="BM2043" s="49"/>
      <c r="BO2043" s="50"/>
      <c r="BP2043" s="47"/>
      <c r="BQ2043" s="50"/>
      <c r="BT2043" s="49"/>
      <c r="BU2043" s="49"/>
      <c r="BW2043" s="50"/>
      <c r="BX2043" s="47"/>
      <c r="BY2043" s="50"/>
      <c r="CB2043" s="49"/>
      <c r="CC2043" s="49"/>
      <c r="CE2043" s="50"/>
      <c r="CF2043" s="47"/>
      <c r="CG2043" s="50"/>
      <c r="CJ2043" s="49"/>
      <c r="CK2043" s="49"/>
      <c r="CM2043" s="50"/>
      <c r="CN2043" s="47"/>
      <c r="CO2043" s="50"/>
      <c r="CR2043" s="49"/>
      <c r="CS2043" s="49"/>
      <c r="CU2043" s="50"/>
      <c r="CV2043" s="47"/>
      <c r="CW2043" s="50"/>
      <c r="CZ2043" s="49"/>
      <c r="DA2043" s="49"/>
      <c r="DC2043" s="50"/>
      <c r="DD2043" s="47"/>
      <c r="DE2043" s="50"/>
      <c r="DH2043" s="49"/>
      <c r="DI2043" s="49"/>
      <c r="DK2043" s="50"/>
      <c r="DL2043" s="47"/>
      <c r="DM2043" s="50"/>
      <c r="DP2043" s="49"/>
      <c r="DQ2043" s="49"/>
      <c r="DS2043" s="50"/>
      <c r="DT2043" s="47"/>
      <c r="DU2043" s="50"/>
      <c r="DX2043" s="49"/>
      <c r="DY2043" s="49"/>
      <c r="EA2043" s="50"/>
      <c r="EB2043" s="47"/>
      <c r="EC2043" s="50"/>
      <c r="EF2043" s="49"/>
      <c r="EG2043" s="49"/>
      <c r="EI2043" s="50"/>
      <c r="EJ2043" s="47"/>
      <c r="EK2043" s="50"/>
      <c r="EN2043" s="49"/>
      <c r="EO2043" s="49"/>
      <c r="EQ2043" s="50"/>
      <c r="ER2043" s="47"/>
      <c r="ES2043" s="50"/>
      <c r="EV2043" s="49"/>
      <c r="EW2043" s="49"/>
      <c r="EY2043" s="50"/>
      <c r="EZ2043" s="47"/>
      <c r="FA2043" s="50"/>
      <c r="FD2043" s="49"/>
      <c r="FE2043" s="49"/>
      <c r="FG2043" s="50"/>
      <c r="FH2043" s="47"/>
      <c r="FI2043" s="50"/>
      <c r="FL2043" s="49"/>
      <c r="FM2043" s="49"/>
      <c r="FO2043" s="50"/>
      <c r="FP2043" s="47"/>
      <c r="FQ2043" s="50"/>
      <c r="FT2043" s="49"/>
      <c r="FU2043" s="49"/>
      <c r="FW2043" s="50"/>
      <c r="FX2043" s="47"/>
      <c r="FY2043" s="50"/>
      <c r="GB2043" s="49"/>
      <c r="GC2043" s="49"/>
      <c r="GE2043" s="50"/>
      <c r="GF2043" s="47"/>
      <c r="GG2043" s="50"/>
      <c r="GJ2043" s="49"/>
      <c r="GK2043" s="49"/>
      <c r="GM2043" s="50"/>
      <c r="GN2043" s="47"/>
      <c r="GO2043" s="50"/>
      <c r="GR2043" s="49"/>
      <c r="GS2043" s="49"/>
      <c r="GU2043" s="50"/>
      <c r="GV2043" s="47"/>
      <c r="GW2043" s="50"/>
      <c r="GZ2043" s="49"/>
      <c r="HA2043" s="49"/>
      <c r="HC2043" s="50"/>
      <c r="HD2043" s="47"/>
      <c r="HE2043" s="50"/>
      <c r="HH2043" s="49"/>
      <c r="HI2043" s="49"/>
      <c r="HK2043" s="50"/>
      <c r="HL2043" s="47"/>
      <c r="HM2043" s="50"/>
      <c r="HP2043" s="49"/>
      <c r="HQ2043" s="49"/>
      <c r="HS2043" s="50"/>
      <c r="HT2043" s="47"/>
      <c r="HU2043" s="50"/>
      <c r="HX2043" s="49"/>
      <c r="HY2043" s="49"/>
      <c r="IA2043" s="50"/>
      <c r="IB2043" s="47"/>
      <c r="IC2043" s="50"/>
      <c r="IF2043" s="49"/>
      <c r="IG2043" s="49"/>
      <c r="II2043" s="50"/>
      <c r="IJ2043" s="47"/>
      <c r="IK2043" s="50"/>
      <c r="IN2043" s="49"/>
      <c r="IO2043" s="49"/>
      <c r="IQ2043" s="50"/>
    </row>
    <row r="2044" spans="1:251" s="48" customFormat="1">
      <c r="A2044" s="43">
        <v>1283</v>
      </c>
      <c r="B2044" s="44">
        <v>100000443980</v>
      </c>
      <c r="C2044" s="43">
        <v>0</v>
      </c>
      <c r="D2044" s="45" t="s">
        <v>423</v>
      </c>
      <c r="E2044" s="45" t="s">
        <v>432</v>
      </c>
      <c r="F2044" s="46">
        <v>8285.42</v>
      </c>
      <c r="G2044" s="46">
        <v>-305.64</v>
      </c>
      <c r="H2044" s="46">
        <v>7979.78</v>
      </c>
      <c r="I2044" s="47"/>
      <c r="K2044" s="49"/>
      <c r="L2044" s="47"/>
      <c r="M2044" s="50"/>
      <c r="P2044" s="49"/>
      <c r="R2044" s="49"/>
      <c r="S2044" s="50"/>
      <c r="T2044" s="47"/>
      <c r="U2044" s="50"/>
      <c r="X2044" s="49"/>
      <c r="Z2044" s="49"/>
      <c r="AA2044" s="50"/>
      <c r="AB2044" s="47"/>
      <c r="AC2044" s="50"/>
      <c r="AF2044" s="49"/>
      <c r="AH2044" s="49"/>
      <c r="AI2044" s="50"/>
      <c r="AJ2044" s="47"/>
      <c r="AK2044" s="50"/>
      <c r="AN2044" s="49"/>
      <c r="AP2044" s="49"/>
      <c r="AQ2044" s="50"/>
      <c r="AR2044" s="47"/>
      <c r="AS2044" s="50"/>
      <c r="AV2044" s="49"/>
      <c r="AX2044" s="49"/>
      <c r="AY2044" s="50"/>
      <c r="AZ2044" s="47"/>
      <c r="BA2044" s="50"/>
      <c r="BD2044" s="49"/>
      <c r="BF2044" s="49"/>
      <c r="BG2044" s="50"/>
      <c r="BH2044" s="47"/>
      <c r="BI2044" s="50"/>
      <c r="BL2044" s="49"/>
      <c r="BN2044" s="49"/>
      <c r="BO2044" s="50"/>
      <c r="BP2044" s="47"/>
      <c r="BQ2044" s="50"/>
      <c r="BT2044" s="49"/>
      <c r="BV2044" s="49"/>
      <c r="BW2044" s="50"/>
      <c r="BX2044" s="47"/>
      <c r="BY2044" s="50"/>
      <c r="CB2044" s="49"/>
      <c r="CD2044" s="49"/>
      <c r="CE2044" s="50"/>
      <c r="CF2044" s="47"/>
      <c r="CG2044" s="50"/>
      <c r="CJ2044" s="49"/>
      <c r="CL2044" s="49"/>
      <c r="CM2044" s="50"/>
      <c r="CN2044" s="47"/>
      <c r="CO2044" s="50"/>
      <c r="CR2044" s="49"/>
      <c r="CT2044" s="49"/>
      <c r="CU2044" s="50"/>
      <c r="CV2044" s="47"/>
      <c r="CW2044" s="50"/>
      <c r="CZ2044" s="49"/>
      <c r="DB2044" s="49"/>
      <c r="DC2044" s="50"/>
      <c r="DD2044" s="47"/>
      <c r="DE2044" s="50"/>
      <c r="DH2044" s="49"/>
      <c r="DJ2044" s="49"/>
      <c r="DK2044" s="50"/>
      <c r="DL2044" s="47"/>
      <c r="DM2044" s="50"/>
      <c r="DP2044" s="49"/>
      <c r="DR2044" s="49"/>
      <c r="DS2044" s="50"/>
      <c r="DT2044" s="47"/>
      <c r="DU2044" s="50"/>
      <c r="DX2044" s="49"/>
      <c r="DZ2044" s="49"/>
      <c r="EA2044" s="50"/>
      <c r="EB2044" s="47"/>
      <c r="EC2044" s="50"/>
      <c r="EF2044" s="49"/>
      <c r="EH2044" s="49"/>
      <c r="EI2044" s="50"/>
      <c r="EJ2044" s="47"/>
      <c r="EK2044" s="50"/>
      <c r="EN2044" s="49"/>
      <c r="EP2044" s="49"/>
      <c r="EQ2044" s="50"/>
      <c r="ER2044" s="47"/>
      <c r="ES2044" s="50"/>
      <c r="EV2044" s="49"/>
      <c r="EX2044" s="49"/>
      <c r="EY2044" s="50"/>
      <c r="EZ2044" s="47"/>
      <c r="FA2044" s="50"/>
      <c r="FD2044" s="49"/>
      <c r="FF2044" s="49"/>
      <c r="FG2044" s="50"/>
      <c r="FH2044" s="47"/>
      <c r="FI2044" s="50"/>
      <c r="FL2044" s="49"/>
      <c r="FN2044" s="49"/>
      <c r="FO2044" s="50"/>
      <c r="FP2044" s="47"/>
      <c r="FQ2044" s="50"/>
      <c r="FT2044" s="49"/>
      <c r="FV2044" s="49"/>
      <c r="FW2044" s="50"/>
      <c r="FX2044" s="47"/>
      <c r="FY2044" s="50"/>
      <c r="GB2044" s="49"/>
      <c r="GD2044" s="49"/>
      <c r="GE2044" s="50"/>
      <c r="GF2044" s="47"/>
      <c r="GG2044" s="50"/>
      <c r="GJ2044" s="49"/>
      <c r="GL2044" s="49"/>
      <c r="GM2044" s="50"/>
      <c r="GN2044" s="47"/>
      <c r="GO2044" s="50"/>
      <c r="GR2044" s="49"/>
      <c r="GT2044" s="49"/>
      <c r="GU2044" s="50"/>
      <c r="GV2044" s="47"/>
      <c r="GW2044" s="50"/>
      <c r="GZ2044" s="49"/>
      <c r="HB2044" s="49"/>
      <c r="HC2044" s="50"/>
      <c r="HD2044" s="47"/>
      <c r="HE2044" s="50"/>
      <c r="HH2044" s="49"/>
      <c r="HJ2044" s="49"/>
      <c r="HK2044" s="50"/>
      <c r="HL2044" s="47"/>
      <c r="HM2044" s="50"/>
      <c r="HP2044" s="49"/>
      <c r="HR2044" s="49"/>
      <c r="HS2044" s="50"/>
      <c r="HT2044" s="47"/>
      <c r="HU2044" s="50"/>
      <c r="HX2044" s="49"/>
      <c r="HZ2044" s="49"/>
      <c r="IA2044" s="50"/>
      <c r="IB2044" s="47"/>
      <c r="IC2044" s="50"/>
      <c r="IF2044" s="49"/>
      <c r="IH2044" s="49"/>
      <c r="II2044" s="50"/>
      <c r="IJ2044" s="47"/>
      <c r="IK2044" s="50"/>
      <c r="IN2044" s="49"/>
      <c r="IP2044" s="49"/>
      <c r="IQ2044" s="50"/>
    </row>
    <row r="2045" spans="1:251" s="48" customFormat="1">
      <c r="A2045" s="43"/>
      <c r="B2045" s="44">
        <v>100000443980</v>
      </c>
      <c r="C2045" s="43">
        <v>1</v>
      </c>
      <c r="D2045" s="45" t="s">
        <v>423</v>
      </c>
      <c r="E2045" s="45" t="s">
        <v>432</v>
      </c>
      <c r="F2045" s="46">
        <v>1414.58</v>
      </c>
      <c r="G2045" s="46">
        <v>-1413.58</v>
      </c>
      <c r="H2045" s="46">
        <v>1</v>
      </c>
      <c r="I2045" s="47"/>
      <c r="L2045" s="47"/>
      <c r="M2045" s="50"/>
      <c r="P2045" s="49"/>
      <c r="Q2045" s="49"/>
      <c r="S2045" s="50"/>
      <c r="T2045" s="47"/>
      <c r="U2045" s="50"/>
      <c r="X2045" s="49"/>
      <c r="Y2045" s="49"/>
      <c r="AA2045" s="50"/>
      <c r="AB2045" s="47"/>
      <c r="AC2045" s="50"/>
      <c r="AF2045" s="49"/>
      <c r="AG2045" s="49"/>
      <c r="AI2045" s="50"/>
      <c r="AJ2045" s="47"/>
      <c r="AK2045" s="50"/>
      <c r="AN2045" s="49"/>
      <c r="AO2045" s="49"/>
      <c r="AQ2045" s="50"/>
      <c r="AR2045" s="47"/>
      <c r="AS2045" s="50"/>
      <c r="AV2045" s="49"/>
      <c r="AW2045" s="49"/>
      <c r="AY2045" s="50"/>
      <c r="AZ2045" s="47"/>
      <c r="BA2045" s="50"/>
      <c r="BD2045" s="49"/>
      <c r="BE2045" s="49"/>
      <c r="BG2045" s="50"/>
      <c r="BH2045" s="47"/>
      <c r="BI2045" s="50"/>
      <c r="BL2045" s="49"/>
      <c r="BM2045" s="49"/>
      <c r="BO2045" s="50"/>
      <c r="BP2045" s="47"/>
      <c r="BQ2045" s="50"/>
      <c r="BT2045" s="49"/>
      <c r="BU2045" s="49"/>
      <c r="BW2045" s="50"/>
      <c r="BX2045" s="47"/>
      <c r="BY2045" s="50"/>
      <c r="CB2045" s="49"/>
      <c r="CC2045" s="49"/>
      <c r="CE2045" s="50"/>
      <c r="CF2045" s="47"/>
      <c r="CG2045" s="50"/>
      <c r="CJ2045" s="49"/>
      <c r="CK2045" s="49"/>
      <c r="CM2045" s="50"/>
      <c r="CN2045" s="47"/>
      <c r="CO2045" s="50"/>
      <c r="CR2045" s="49"/>
      <c r="CS2045" s="49"/>
      <c r="CU2045" s="50"/>
      <c r="CV2045" s="47"/>
      <c r="CW2045" s="50"/>
      <c r="CZ2045" s="49"/>
      <c r="DA2045" s="49"/>
      <c r="DC2045" s="50"/>
      <c r="DD2045" s="47"/>
      <c r="DE2045" s="50"/>
      <c r="DH2045" s="49"/>
      <c r="DI2045" s="49"/>
      <c r="DK2045" s="50"/>
      <c r="DL2045" s="47"/>
      <c r="DM2045" s="50"/>
      <c r="DP2045" s="49"/>
      <c r="DQ2045" s="49"/>
      <c r="DS2045" s="50"/>
      <c r="DT2045" s="47"/>
      <c r="DU2045" s="50"/>
      <c r="DX2045" s="49"/>
      <c r="DY2045" s="49"/>
      <c r="EA2045" s="50"/>
      <c r="EB2045" s="47"/>
      <c r="EC2045" s="50"/>
      <c r="EF2045" s="49"/>
      <c r="EG2045" s="49"/>
      <c r="EI2045" s="50"/>
      <c r="EJ2045" s="47"/>
      <c r="EK2045" s="50"/>
      <c r="EN2045" s="49"/>
      <c r="EO2045" s="49"/>
      <c r="EQ2045" s="50"/>
      <c r="ER2045" s="47"/>
      <c r="ES2045" s="50"/>
      <c r="EV2045" s="49"/>
      <c r="EW2045" s="49"/>
      <c r="EY2045" s="50"/>
      <c r="EZ2045" s="47"/>
      <c r="FA2045" s="50"/>
      <c r="FD2045" s="49"/>
      <c r="FE2045" s="49"/>
      <c r="FG2045" s="50"/>
      <c r="FH2045" s="47"/>
      <c r="FI2045" s="50"/>
      <c r="FL2045" s="49"/>
      <c r="FM2045" s="49"/>
      <c r="FO2045" s="50"/>
      <c r="FP2045" s="47"/>
      <c r="FQ2045" s="50"/>
      <c r="FT2045" s="49"/>
      <c r="FU2045" s="49"/>
      <c r="FW2045" s="50"/>
      <c r="FX2045" s="47"/>
      <c r="FY2045" s="50"/>
      <c r="GB2045" s="49"/>
      <c r="GC2045" s="49"/>
      <c r="GE2045" s="50"/>
      <c r="GF2045" s="47"/>
      <c r="GG2045" s="50"/>
      <c r="GJ2045" s="49"/>
      <c r="GK2045" s="49"/>
      <c r="GM2045" s="50"/>
      <c r="GN2045" s="47"/>
      <c r="GO2045" s="50"/>
      <c r="GR2045" s="49"/>
      <c r="GS2045" s="49"/>
      <c r="GU2045" s="50"/>
      <c r="GV2045" s="47"/>
      <c r="GW2045" s="50"/>
      <c r="GZ2045" s="49"/>
      <c r="HA2045" s="49"/>
      <c r="HC2045" s="50"/>
      <c r="HD2045" s="47"/>
      <c r="HE2045" s="50"/>
      <c r="HH2045" s="49"/>
      <c r="HI2045" s="49"/>
      <c r="HK2045" s="50"/>
      <c r="HL2045" s="47"/>
      <c r="HM2045" s="50"/>
      <c r="HP2045" s="49"/>
      <c r="HQ2045" s="49"/>
      <c r="HS2045" s="50"/>
      <c r="HT2045" s="47"/>
      <c r="HU2045" s="50"/>
      <c r="HX2045" s="49"/>
      <c r="HY2045" s="49"/>
      <c r="IA2045" s="50"/>
      <c r="IB2045" s="47"/>
      <c r="IC2045" s="50"/>
      <c r="IF2045" s="49"/>
      <c r="IG2045" s="49"/>
      <c r="II2045" s="50"/>
      <c r="IJ2045" s="47"/>
      <c r="IK2045" s="50"/>
      <c r="IN2045" s="49"/>
      <c r="IO2045" s="49"/>
      <c r="IQ2045" s="50"/>
    </row>
    <row r="2046" spans="1:251" s="48" customFormat="1">
      <c r="A2046" s="43">
        <v>1284</v>
      </c>
      <c r="B2046" s="44">
        <v>100000443981</v>
      </c>
      <c r="C2046" s="43">
        <v>0</v>
      </c>
      <c r="D2046" s="45" t="s">
        <v>423</v>
      </c>
      <c r="E2046" s="45" t="s">
        <v>432</v>
      </c>
      <c r="F2046" s="46">
        <v>8285.42</v>
      </c>
      <c r="G2046" s="46">
        <v>-305.64</v>
      </c>
      <c r="H2046" s="46">
        <v>7979.78</v>
      </c>
      <c r="I2046" s="47"/>
      <c r="K2046" s="49"/>
      <c r="L2046" s="47"/>
      <c r="M2046" s="50"/>
      <c r="P2046" s="49"/>
      <c r="R2046" s="49"/>
      <c r="S2046" s="50"/>
      <c r="T2046" s="47"/>
      <c r="U2046" s="50"/>
      <c r="X2046" s="49"/>
      <c r="Z2046" s="49"/>
      <c r="AA2046" s="50"/>
      <c r="AB2046" s="47"/>
      <c r="AC2046" s="50"/>
      <c r="AF2046" s="49"/>
      <c r="AH2046" s="49"/>
      <c r="AI2046" s="50"/>
      <c r="AJ2046" s="47"/>
      <c r="AK2046" s="50"/>
      <c r="AN2046" s="49"/>
      <c r="AP2046" s="49"/>
      <c r="AQ2046" s="50"/>
      <c r="AR2046" s="47"/>
      <c r="AS2046" s="50"/>
      <c r="AV2046" s="49"/>
      <c r="AX2046" s="49"/>
      <c r="AY2046" s="50"/>
      <c r="AZ2046" s="47"/>
      <c r="BA2046" s="50"/>
      <c r="BD2046" s="49"/>
      <c r="BF2046" s="49"/>
      <c r="BG2046" s="50"/>
      <c r="BH2046" s="47"/>
      <c r="BI2046" s="50"/>
      <c r="BL2046" s="49"/>
      <c r="BN2046" s="49"/>
      <c r="BO2046" s="50"/>
      <c r="BP2046" s="47"/>
      <c r="BQ2046" s="50"/>
      <c r="BT2046" s="49"/>
      <c r="BV2046" s="49"/>
      <c r="BW2046" s="50"/>
      <c r="BX2046" s="47"/>
      <c r="BY2046" s="50"/>
      <c r="CB2046" s="49"/>
      <c r="CD2046" s="49"/>
      <c r="CE2046" s="50"/>
      <c r="CF2046" s="47"/>
      <c r="CG2046" s="50"/>
      <c r="CJ2046" s="49"/>
      <c r="CL2046" s="49"/>
      <c r="CM2046" s="50"/>
      <c r="CN2046" s="47"/>
      <c r="CO2046" s="50"/>
      <c r="CR2046" s="49"/>
      <c r="CT2046" s="49"/>
      <c r="CU2046" s="50"/>
      <c r="CV2046" s="47"/>
      <c r="CW2046" s="50"/>
      <c r="CZ2046" s="49"/>
      <c r="DB2046" s="49"/>
      <c r="DC2046" s="50"/>
      <c r="DD2046" s="47"/>
      <c r="DE2046" s="50"/>
      <c r="DH2046" s="49"/>
      <c r="DJ2046" s="49"/>
      <c r="DK2046" s="50"/>
      <c r="DL2046" s="47"/>
      <c r="DM2046" s="50"/>
      <c r="DP2046" s="49"/>
      <c r="DR2046" s="49"/>
      <c r="DS2046" s="50"/>
      <c r="DT2046" s="47"/>
      <c r="DU2046" s="50"/>
      <c r="DX2046" s="49"/>
      <c r="DZ2046" s="49"/>
      <c r="EA2046" s="50"/>
      <c r="EB2046" s="47"/>
      <c r="EC2046" s="50"/>
      <c r="EF2046" s="49"/>
      <c r="EH2046" s="49"/>
      <c r="EI2046" s="50"/>
      <c r="EJ2046" s="47"/>
      <c r="EK2046" s="50"/>
      <c r="EN2046" s="49"/>
      <c r="EP2046" s="49"/>
      <c r="EQ2046" s="50"/>
      <c r="ER2046" s="47"/>
      <c r="ES2046" s="50"/>
      <c r="EV2046" s="49"/>
      <c r="EX2046" s="49"/>
      <c r="EY2046" s="50"/>
      <c r="EZ2046" s="47"/>
      <c r="FA2046" s="50"/>
      <c r="FD2046" s="49"/>
      <c r="FF2046" s="49"/>
      <c r="FG2046" s="50"/>
      <c r="FH2046" s="47"/>
      <c r="FI2046" s="50"/>
      <c r="FL2046" s="49"/>
      <c r="FN2046" s="49"/>
      <c r="FO2046" s="50"/>
      <c r="FP2046" s="47"/>
      <c r="FQ2046" s="50"/>
      <c r="FT2046" s="49"/>
      <c r="FV2046" s="49"/>
      <c r="FW2046" s="50"/>
      <c r="FX2046" s="47"/>
      <c r="FY2046" s="50"/>
      <c r="GB2046" s="49"/>
      <c r="GD2046" s="49"/>
      <c r="GE2046" s="50"/>
      <c r="GF2046" s="47"/>
      <c r="GG2046" s="50"/>
      <c r="GJ2046" s="49"/>
      <c r="GL2046" s="49"/>
      <c r="GM2046" s="50"/>
      <c r="GN2046" s="47"/>
      <c r="GO2046" s="50"/>
      <c r="GR2046" s="49"/>
      <c r="GT2046" s="49"/>
      <c r="GU2046" s="50"/>
      <c r="GV2046" s="47"/>
      <c r="GW2046" s="50"/>
      <c r="GZ2046" s="49"/>
      <c r="HB2046" s="49"/>
      <c r="HC2046" s="50"/>
      <c r="HD2046" s="47"/>
      <c r="HE2046" s="50"/>
      <c r="HH2046" s="49"/>
      <c r="HJ2046" s="49"/>
      <c r="HK2046" s="50"/>
      <c r="HL2046" s="47"/>
      <c r="HM2046" s="50"/>
      <c r="HP2046" s="49"/>
      <c r="HR2046" s="49"/>
      <c r="HS2046" s="50"/>
      <c r="HT2046" s="47"/>
      <c r="HU2046" s="50"/>
      <c r="HX2046" s="49"/>
      <c r="HZ2046" s="49"/>
      <c r="IA2046" s="50"/>
      <c r="IB2046" s="47"/>
      <c r="IC2046" s="50"/>
      <c r="IF2046" s="49"/>
      <c r="IH2046" s="49"/>
      <c r="II2046" s="50"/>
      <c r="IJ2046" s="47"/>
      <c r="IK2046" s="50"/>
      <c r="IN2046" s="49"/>
      <c r="IP2046" s="49"/>
      <c r="IQ2046" s="50"/>
    </row>
    <row r="2047" spans="1:251" s="48" customFormat="1">
      <c r="A2047" s="43"/>
      <c r="B2047" s="44">
        <v>100000443981</v>
      </c>
      <c r="C2047" s="43">
        <v>1</v>
      </c>
      <c r="D2047" s="45" t="s">
        <v>423</v>
      </c>
      <c r="E2047" s="45" t="s">
        <v>432</v>
      </c>
      <c r="F2047" s="46">
        <v>1414.58</v>
      </c>
      <c r="G2047" s="46">
        <v>-1413.58</v>
      </c>
      <c r="H2047" s="46">
        <v>1</v>
      </c>
      <c r="I2047" s="47"/>
      <c r="L2047" s="47"/>
      <c r="M2047" s="50"/>
      <c r="P2047" s="49"/>
      <c r="Q2047" s="49"/>
      <c r="S2047" s="50"/>
      <c r="T2047" s="47"/>
      <c r="U2047" s="50"/>
      <c r="X2047" s="49"/>
      <c r="Y2047" s="49"/>
      <c r="AA2047" s="50"/>
      <c r="AB2047" s="47"/>
      <c r="AC2047" s="50"/>
      <c r="AF2047" s="49"/>
      <c r="AG2047" s="49"/>
      <c r="AI2047" s="50"/>
      <c r="AJ2047" s="47"/>
      <c r="AK2047" s="50"/>
      <c r="AN2047" s="49"/>
      <c r="AO2047" s="49"/>
      <c r="AQ2047" s="50"/>
      <c r="AR2047" s="47"/>
      <c r="AS2047" s="50"/>
      <c r="AV2047" s="49"/>
      <c r="AW2047" s="49"/>
      <c r="AY2047" s="50"/>
      <c r="AZ2047" s="47"/>
      <c r="BA2047" s="50"/>
      <c r="BD2047" s="49"/>
      <c r="BE2047" s="49"/>
      <c r="BG2047" s="50"/>
      <c r="BH2047" s="47"/>
      <c r="BI2047" s="50"/>
      <c r="BL2047" s="49"/>
      <c r="BM2047" s="49"/>
      <c r="BO2047" s="50"/>
      <c r="BP2047" s="47"/>
      <c r="BQ2047" s="50"/>
      <c r="BT2047" s="49"/>
      <c r="BU2047" s="49"/>
      <c r="BW2047" s="50"/>
      <c r="BX2047" s="47"/>
      <c r="BY2047" s="50"/>
      <c r="CB2047" s="49"/>
      <c r="CC2047" s="49"/>
      <c r="CE2047" s="50"/>
      <c r="CF2047" s="47"/>
      <c r="CG2047" s="50"/>
      <c r="CJ2047" s="49"/>
      <c r="CK2047" s="49"/>
      <c r="CM2047" s="50"/>
      <c r="CN2047" s="47"/>
      <c r="CO2047" s="50"/>
      <c r="CR2047" s="49"/>
      <c r="CS2047" s="49"/>
      <c r="CU2047" s="50"/>
      <c r="CV2047" s="47"/>
      <c r="CW2047" s="50"/>
      <c r="CZ2047" s="49"/>
      <c r="DA2047" s="49"/>
      <c r="DC2047" s="50"/>
      <c r="DD2047" s="47"/>
      <c r="DE2047" s="50"/>
      <c r="DH2047" s="49"/>
      <c r="DI2047" s="49"/>
      <c r="DK2047" s="50"/>
      <c r="DL2047" s="47"/>
      <c r="DM2047" s="50"/>
      <c r="DP2047" s="49"/>
      <c r="DQ2047" s="49"/>
      <c r="DS2047" s="50"/>
      <c r="DT2047" s="47"/>
      <c r="DU2047" s="50"/>
      <c r="DX2047" s="49"/>
      <c r="DY2047" s="49"/>
      <c r="EA2047" s="50"/>
      <c r="EB2047" s="47"/>
      <c r="EC2047" s="50"/>
      <c r="EF2047" s="49"/>
      <c r="EG2047" s="49"/>
      <c r="EI2047" s="50"/>
      <c r="EJ2047" s="47"/>
      <c r="EK2047" s="50"/>
      <c r="EN2047" s="49"/>
      <c r="EO2047" s="49"/>
      <c r="EQ2047" s="50"/>
      <c r="ER2047" s="47"/>
      <c r="ES2047" s="50"/>
      <c r="EV2047" s="49"/>
      <c r="EW2047" s="49"/>
      <c r="EY2047" s="50"/>
      <c r="EZ2047" s="47"/>
      <c r="FA2047" s="50"/>
      <c r="FD2047" s="49"/>
      <c r="FE2047" s="49"/>
      <c r="FG2047" s="50"/>
      <c r="FH2047" s="47"/>
      <c r="FI2047" s="50"/>
      <c r="FL2047" s="49"/>
      <c r="FM2047" s="49"/>
      <c r="FO2047" s="50"/>
      <c r="FP2047" s="47"/>
      <c r="FQ2047" s="50"/>
      <c r="FT2047" s="49"/>
      <c r="FU2047" s="49"/>
      <c r="FW2047" s="50"/>
      <c r="FX2047" s="47"/>
      <c r="FY2047" s="50"/>
      <c r="GB2047" s="49"/>
      <c r="GC2047" s="49"/>
      <c r="GE2047" s="50"/>
      <c r="GF2047" s="47"/>
      <c r="GG2047" s="50"/>
      <c r="GJ2047" s="49"/>
      <c r="GK2047" s="49"/>
      <c r="GM2047" s="50"/>
      <c r="GN2047" s="47"/>
      <c r="GO2047" s="50"/>
      <c r="GR2047" s="49"/>
      <c r="GS2047" s="49"/>
      <c r="GU2047" s="50"/>
      <c r="GV2047" s="47"/>
      <c r="GW2047" s="50"/>
      <c r="GZ2047" s="49"/>
      <c r="HA2047" s="49"/>
      <c r="HC2047" s="50"/>
      <c r="HD2047" s="47"/>
      <c r="HE2047" s="50"/>
      <c r="HH2047" s="49"/>
      <c r="HI2047" s="49"/>
      <c r="HK2047" s="50"/>
      <c r="HL2047" s="47"/>
      <c r="HM2047" s="50"/>
      <c r="HP2047" s="49"/>
      <c r="HQ2047" s="49"/>
      <c r="HS2047" s="50"/>
      <c r="HT2047" s="47"/>
      <c r="HU2047" s="50"/>
      <c r="HX2047" s="49"/>
      <c r="HY2047" s="49"/>
      <c r="IA2047" s="50"/>
      <c r="IB2047" s="47"/>
      <c r="IC2047" s="50"/>
      <c r="IF2047" s="49"/>
      <c r="IG2047" s="49"/>
      <c r="II2047" s="50"/>
      <c r="IJ2047" s="47"/>
      <c r="IK2047" s="50"/>
      <c r="IN2047" s="49"/>
      <c r="IO2047" s="49"/>
      <c r="IQ2047" s="50"/>
    </row>
    <row r="2048" spans="1:251" s="48" customFormat="1">
      <c r="A2048" s="43">
        <v>1285</v>
      </c>
      <c r="B2048" s="44">
        <v>100000443982</v>
      </c>
      <c r="C2048" s="43">
        <v>0</v>
      </c>
      <c r="D2048" s="45" t="s">
        <v>423</v>
      </c>
      <c r="E2048" s="45" t="s">
        <v>432</v>
      </c>
      <c r="F2048" s="46">
        <v>8285.42</v>
      </c>
      <c r="G2048" s="46">
        <v>-305.64</v>
      </c>
      <c r="H2048" s="46">
        <v>7979.78</v>
      </c>
      <c r="I2048" s="47"/>
      <c r="K2048" s="49"/>
      <c r="L2048" s="47"/>
      <c r="M2048" s="50"/>
      <c r="P2048" s="49"/>
      <c r="R2048" s="49"/>
      <c r="S2048" s="50"/>
      <c r="T2048" s="47"/>
      <c r="U2048" s="50"/>
      <c r="X2048" s="49"/>
      <c r="Z2048" s="49"/>
      <c r="AA2048" s="50"/>
      <c r="AB2048" s="47"/>
      <c r="AC2048" s="50"/>
      <c r="AF2048" s="49"/>
      <c r="AH2048" s="49"/>
      <c r="AI2048" s="50"/>
      <c r="AJ2048" s="47"/>
      <c r="AK2048" s="50"/>
      <c r="AN2048" s="49"/>
      <c r="AP2048" s="49"/>
      <c r="AQ2048" s="50"/>
      <c r="AR2048" s="47"/>
      <c r="AS2048" s="50"/>
      <c r="AV2048" s="49"/>
      <c r="AX2048" s="49"/>
      <c r="AY2048" s="50"/>
      <c r="AZ2048" s="47"/>
      <c r="BA2048" s="50"/>
      <c r="BD2048" s="49"/>
      <c r="BF2048" s="49"/>
      <c r="BG2048" s="50"/>
      <c r="BH2048" s="47"/>
      <c r="BI2048" s="50"/>
      <c r="BL2048" s="49"/>
      <c r="BN2048" s="49"/>
      <c r="BO2048" s="50"/>
      <c r="BP2048" s="47"/>
      <c r="BQ2048" s="50"/>
      <c r="BT2048" s="49"/>
      <c r="BV2048" s="49"/>
      <c r="BW2048" s="50"/>
      <c r="BX2048" s="47"/>
      <c r="BY2048" s="50"/>
      <c r="CB2048" s="49"/>
      <c r="CD2048" s="49"/>
      <c r="CE2048" s="50"/>
      <c r="CF2048" s="47"/>
      <c r="CG2048" s="50"/>
      <c r="CJ2048" s="49"/>
      <c r="CL2048" s="49"/>
      <c r="CM2048" s="50"/>
      <c r="CN2048" s="47"/>
      <c r="CO2048" s="50"/>
      <c r="CR2048" s="49"/>
      <c r="CT2048" s="49"/>
      <c r="CU2048" s="50"/>
      <c r="CV2048" s="47"/>
      <c r="CW2048" s="50"/>
      <c r="CZ2048" s="49"/>
      <c r="DB2048" s="49"/>
      <c r="DC2048" s="50"/>
      <c r="DD2048" s="47"/>
      <c r="DE2048" s="50"/>
      <c r="DH2048" s="49"/>
      <c r="DJ2048" s="49"/>
      <c r="DK2048" s="50"/>
      <c r="DL2048" s="47"/>
      <c r="DM2048" s="50"/>
      <c r="DP2048" s="49"/>
      <c r="DR2048" s="49"/>
      <c r="DS2048" s="50"/>
      <c r="DT2048" s="47"/>
      <c r="DU2048" s="50"/>
      <c r="DX2048" s="49"/>
      <c r="DZ2048" s="49"/>
      <c r="EA2048" s="50"/>
      <c r="EB2048" s="47"/>
      <c r="EC2048" s="50"/>
      <c r="EF2048" s="49"/>
      <c r="EH2048" s="49"/>
      <c r="EI2048" s="50"/>
      <c r="EJ2048" s="47"/>
      <c r="EK2048" s="50"/>
      <c r="EN2048" s="49"/>
      <c r="EP2048" s="49"/>
      <c r="EQ2048" s="50"/>
      <c r="ER2048" s="47"/>
      <c r="ES2048" s="50"/>
      <c r="EV2048" s="49"/>
      <c r="EX2048" s="49"/>
      <c r="EY2048" s="50"/>
      <c r="EZ2048" s="47"/>
      <c r="FA2048" s="50"/>
      <c r="FD2048" s="49"/>
      <c r="FF2048" s="49"/>
      <c r="FG2048" s="50"/>
      <c r="FH2048" s="47"/>
      <c r="FI2048" s="50"/>
      <c r="FL2048" s="49"/>
      <c r="FN2048" s="49"/>
      <c r="FO2048" s="50"/>
      <c r="FP2048" s="47"/>
      <c r="FQ2048" s="50"/>
      <c r="FT2048" s="49"/>
      <c r="FV2048" s="49"/>
      <c r="FW2048" s="50"/>
      <c r="FX2048" s="47"/>
      <c r="FY2048" s="50"/>
      <c r="GB2048" s="49"/>
      <c r="GD2048" s="49"/>
      <c r="GE2048" s="50"/>
      <c r="GF2048" s="47"/>
      <c r="GG2048" s="50"/>
      <c r="GJ2048" s="49"/>
      <c r="GL2048" s="49"/>
      <c r="GM2048" s="50"/>
      <c r="GN2048" s="47"/>
      <c r="GO2048" s="50"/>
      <c r="GR2048" s="49"/>
      <c r="GT2048" s="49"/>
      <c r="GU2048" s="50"/>
      <c r="GV2048" s="47"/>
      <c r="GW2048" s="50"/>
      <c r="GZ2048" s="49"/>
      <c r="HB2048" s="49"/>
      <c r="HC2048" s="50"/>
      <c r="HD2048" s="47"/>
      <c r="HE2048" s="50"/>
      <c r="HH2048" s="49"/>
      <c r="HJ2048" s="49"/>
      <c r="HK2048" s="50"/>
      <c r="HL2048" s="47"/>
      <c r="HM2048" s="50"/>
      <c r="HP2048" s="49"/>
      <c r="HR2048" s="49"/>
      <c r="HS2048" s="50"/>
      <c r="HT2048" s="47"/>
      <c r="HU2048" s="50"/>
      <c r="HX2048" s="49"/>
      <c r="HZ2048" s="49"/>
      <c r="IA2048" s="50"/>
      <c r="IB2048" s="47"/>
      <c r="IC2048" s="50"/>
      <c r="IF2048" s="49"/>
      <c r="IH2048" s="49"/>
      <c r="II2048" s="50"/>
      <c r="IJ2048" s="47"/>
      <c r="IK2048" s="50"/>
      <c r="IN2048" s="49"/>
      <c r="IP2048" s="49"/>
      <c r="IQ2048" s="50"/>
    </row>
    <row r="2049" spans="1:251" s="48" customFormat="1">
      <c r="A2049" s="43"/>
      <c r="B2049" s="44">
        <v>100000443982</v>
      </c>
      <c r="C2049" s="43">
        <v>1</v>
      </c>
      <c r="D2049" s="45" t="s">
        <v>423</v>
      </c>
      <c r="E2049" s="45" t="s">
        <v>432</v>
      </c>
      <c r="F2049" s="46">
        <v>1414.58</v>
      </c>
      <c r="G2049" s="46">
        <v>-1413.58</v>
      </c>
      <c r="H2049" s="46">
        <v>1</v>
      </c>
      <c r="I2049" s="47"/>
      <c r="L2049" s="47"/>
      <c r="M2049" s="50"/>
      <c r="P2049" s="49"/>
      <c r="Q2049" s="49"/>
      <c r="S2049" s="50"/>
      <c r="T2049" s="47"/>
      <c r="U2049" s="50"/>
      <c r="X2049" s="49"/>
      <c r="Y2049" s="49"/>
      <c r="AA2049" s="50"/>
      <c r="AB2049" s="47"/>
      <c r="AC2049" s="50"/>
      <c r="AF2049" s="49"/>
      <c r="AG2049" s="49"/>
      <c r="AI2049" s="50"/>
      <c r="AJ2049" s="47"/>
      <c r="AK2049" s="50"/>
      <c r="AN2049" s="49"/>
      <c r="AO2049" s="49"/>
      <c r="AQ2049" s="50"/>
      <c r="AR2049" s="47"/>
      <c r="AS2049" s="50"/>
      <c r="AV2049" s="49"/>
      <c r="AW2049" s="49"/>
      <c r="AY2049" s="50"/>
      <c r="AZ2049" s="47"/>
      <c r="BA2049" s="50"/>
      <c r="BD2049" s="49"/>
      <c r="BE2049" s="49"/>
      <c r="BG2049" s="50"/>
      <c r="BH2049" s="47"/>
      <c r="BI2049" s="50"/>
      <c r="BL2049" s="49"/>
      <c r="BM2049" s="49"/>
      <c r="BO2049" s="50"/>
      <c r="BP2049" s="47"/>
      <c r="BQ2049" s="50"/>
      <c r="BT2049" s="49"/>
      <c r="BU2049" s="49"/>
      <c r="BW2049" s="50"/>
      <c r="BX2049" s="47"/>
      <c r="BY2049" s="50"/>
      <c r="CB2049" s="49"/>
      <c r="CC2049" s="49"/>
      <c r="CE2049" s="50"/>
      <c r="CF2049" s="47"/>
      <c r="CG2049" s="50"/>
      <c r="CJ2049" s="49"/>
      <c r="CK2049" s="49"/>
      <c r="CM2049" s="50"/>
      <c r="CN2049" s="47"/>
      <c r="CO2049" s="50"/>
      <c r="CR2049" s="49"/>
      <c r="CS2049" s="49"/>
      <c r="CU2049" s="50"/>
      <c r="CV2049" s="47"/>
      <c r="CW2049" s="50"/>
      <c r="CZ2049" s="49"/>
      <c r="DA2049" s="49"/>
      <c r="DC2049" s="50"/>
      <c r="DD2049" s="47"/>
      <c r="DE2049" s="50"/>
      <c r="DH2049" s="49"/>
      <c r="DI2049" s="49"/>
      <c r="DK2049" s="50"/>
      <c r="DL2049" s="47"/>
      <c r="DM2049" s="50"/>
      <c r="DP2049" s="49"/>
      <c r="DQ2049" s="49"/>
      <c r="DS2049" s="50"/>
      <c r="DT2049" s="47"/>
      <c r="DU2049" s="50"/>
      <c r="DX2049" s="49"/>
      <c r="DY2049" s="49"/>
      <c r="EA2049" s="50"/>
      <c r="EB2049" s="47"/>
      <c r="EC2049" s="50"/>
      <c r="EF2049" s="49"/>
      <c r="EG2049" s="49"/>
      <c r="EI2049" s="50"/>
      <c r="EJ2049" s="47"/>
      <c r="EK2049" s="50"/>
      <c r="EN2049" s="49"/>
      <c r="EO2049" s="49"/>
      <c r="EQ2049" s="50"/>
      <c r="ER2049" s="47"/>
      <c r="ES2049" s="50"/>
      <c r="EV2049" s="49"/>
      <c r="EW2049" s="49"/>
      <c r="EY2049" s="50"/>
      <c r="EZ2049" s="47"/>
      <c r="FA2049" s="50"/>
      <c r="FD2049" s="49"/>
      <c r="FE2049" s="49"/>
      <c r="FG2049" s="50"/>
      <c r="FH2049" s="47"/>
      <c r="FI2049" s="50"/>
      <c r="FL2049" s="49"/>
      <c r="FM2049" s="49"/>
      <c r="FO2049" s="50"/>
      <c r="FP2049" s="47"/>
      <c r="FQ2049" s="50"/>
      <c r="FT2049" s="49"/>
      <c r="FU2049" s="49"/>
      <c r="FW2049" s="50"/>
      <c r="FX2049" s="47"/>
      <c r="FY2049" s="50"/>
      <c r="GB2049" s="49"/>
      <c r="GC2049" s="49"/>
      <c r="GE2049" s="50"/>
      <c r="GF2049" s="47"/>
      <c r="GG2049" s="50"/>
      <c r="GJ2049" s="49"/>
      <c r="GK2049" s="49"/>
      <c r="GM2049" s="50"/>
      <c r="GN2049" s="47"/>
      <c r="GO2049" s="50"/>
      <c r="GR2049" s="49"/>
      <c r="GS2049" s="49"/>
      <c r="GU2049" s="50"/>
      <c r="GV2049" s="47"/>
      <c r="GW2049" s="50"/>
      <c r="GZ2049" s="49"/>
      <c r="HA2049" s="49"/>
      <c r="HC2049" s="50"/>
      <c r="HD2049" s="47"/>
      <c r="HE2049" s="50"/>
      <c r="HH2049" s="49"/>
      <c r="HI2049" s="49"/>
      <c r="HK2049" s="50"/>
      <c r="HL2049" s="47"/>
      <c r="HM2049" s="50"/>
      <c r="HP2049" s="49"/>
      <c r="HQ2049" s="49"/>
      <c r="HS2049" s="50"/>
      <c r="HT2049" s="47"/>
      <c r="HU2049" s="50"/>
      <c r="HX2049" s="49"/>
      <c r="HY2049" s="49"/>
      <c r="IA2049" s="50"/>
      <c r="IB2049" s="47"/>
      <c r="IC2049" s="50"/>
      <c r="IF2049" s="49"/>
      <c r="IG2049" s="49"/>
      <c r="II2049" s="50"/>
      <c r="IJ2049" s="47"/>
      <c r="IK2049" s="50"/>
      <c r="IN2049" s="49"/>
      <c r="IO2049" s="49"/>
      <c r="IQ2049" s="50"/>
    </row>
    <row r="2050" spans="1:251" s="48" customFormat="1">
      <c r="A2050" s="43">
        <v>1286</v>
      </c>
      <c r="B2050" s="44">
        <v>100000443983</v>
      </c>
      <c r="C2050" s="43">
        <v>0</v>
      </c>
      <c r="D2050" s="45" t="s">
        <v>423</v>
      </c>
      <c r="E2050" s="45" t="s">
        <v>432</v>
      </c>
      <c r="F2050" s="46">
        <v>8285.42</v>
      </c>
      <c r="G2050" s="46">
        <v>-305.64</v>
      </c>
      <c r="H2050" s="46">
        <v>7979.78</v>
      </c>
      <c r="I2050" s="47"/>
      <c r="K2050" s="49"/>
      <c r="L2050" s="47"/>
      <c r="M2050" s="50"/>
      <c r="P2050" s="49"/>
      <c r="R2050" s="49"/>
      <c r="S2050" s="50"/>
      <c r="T2050" s="47"/>
      <c r="U2050" s="50"/>
      <c r="X2050" s="49"/>
      <c r="Z2050" s="49"/>
      <c r="AA2050" s="50"/>
      <c r="AB2050" s="47"/>
      <c r="AC2050" s="50"/>
      <c r="AF2050" s="49"/>
      <c r="AH2050" s="49"/>
      <c r="AI2050" s="50"/>
      <c r="AJ2050" s="47"/>
      <c r="AK2050" s="50"/>
      <c r="AN2050" s="49"/>
      <c r="AP2050" s="49"/>
      <c r="AQ2050" s="50"/>
      <c r="AR2050" s="47"/>
      <c r="AS2050" s="50"/>
      <c r="AV2050" s="49"/>
      <c r="AX2050" s="49"/>
      <c r="AY2050" s="50"/>
      <c r="AZ2050" s="47"/>
      <c r="BA2050" s="50"/>
      <c r="BD2050" s="49"/>
      <c r="BF2050" s="49"/>
      <c r="BG2050" s="50"/>
      <c r="BH2050" s="47"/>
      <c r="BI2050" s="50"/>
      <c r="BL2050" s="49"/>
      <c r="BN2050" s="49"/>
      <c r="BO2050" s="50"/>
      <c r="BP2050" s="47"/>
      <c r="BQ2050" s="50"/>
      <c r="BT2050" s="49"/>
      <c r="BV2050" s="49"/>
      <c r="BW2050" s="50"/>
      <c r="BX2050" s="47"/>
      <c r="BY2050" s="50"/>
      <c r="CB2050" s="49"/>
      <c r="CD2050" s="49"/>
      <c r="CE2050" s="50"/>
      <c r="CF2050" s="47"/>
      <c r="CG2050" s="50"/>
      <c r="CJ2050" s="49"/>
      <c r="CL2050" s="49"/>
      <c r="CM2050" s="50"/>
      <c r="CN2050" s="47"/>
      <c r="CO2050" s="50"/>
      <c r="CR2050" s="49"/>
      <c r="CT2050" s="49"/>
      <c r="CU2050" s="50"/>
      <c r="CV2050" s="47"/>
      <c r="CW2050" s="50"/>
      <c r="CZ2050" s="49"/>
      <c r="DB2050" s="49"/>
      <c r="DC2050" s="50"/>
      <c r="DD2050" s="47"/>
      <c r="DE2050" s="50"/>
      <c r="DH2050" s="49"/>
      <c r="DJ2050" s="49"/>
      <c r="DK2050" s="50"/>
      <c r="DL2050" s="47"/>
      <c r="DM2050" s="50"/>
      <c r="DP2050" s="49"/>
      <c r="DR2050" s="49"/>
      <c r="DS2050" s="50"/>
      <c r="DT2050" s="47"/>
      <c r="DU2050" s="50"/>
      <c r="DX2050" s="49"/>
      <c r="DZ2050" s="49"/>
      <c r="EA2050" s="50"/>
      <c r="EB2050" s="47"/>
      <c r="EC2050" s="50"/>
      <c r="EF2050" s="49"/>
      <c r="EH2050" s="49"/>
      <c r="EI2050" s="50"/>
      <c r="EJ2050" s="47"/>
      <c r="EK2050" s="50"/>
      <c r="EN2050" s="49"/>
      <c r="EP2050" s="49"/>
      <c r="EQ2050" s="50"/>
      <c r="ER2050" s="47"/>
      <c r="ES2050" s="50"/>
      <c r="EV2050" s="49"/>
      <c r="EX2050" s="49"/>
      <c r="EY2050" s="50"/>
      <c r="EZ2050" s="47"/>
      <c r="FA2050" s="50"/>
      <c r="FD2050" s="49"/>
      <c r="FF2050" s="49"/>
      <c r="FG2050" s="50"/>
      <c r="FH2050" s="47"/>
      <c r="FI2050" s="50"/>
      <c r="FL2050" s="49"/>
      <c r="FN2050" s="49"/>
      <c r="FO2050" s="50"/>
      <c r="FP2050" s="47"/>
      <c r="FQ2050" s="50"/>
      <c r="FT2050" s="49"/>
      <c r="FV2050" s="49"/>
      <c r="FW2050" s="50"/>
      <c r="FX2050" s="47"/>
      <c r="FY2050" s="50"/>
      <c r="GB2050" s="49"/>
      <c r="GD2050" s="49"/>
      <c r="GE2050" s="50"/>
      <c r="GF2050" s="47"/>
      <c r="GG2050" s="50"/>
      <c r="GJ2050" s="49"/>
      <c r="GL2050" s="49"/>
      <c r="GM2050" s="50"/>
      <c r="GN2050" s="47"/>
      <c r="GO2050" s="50"/>
      <c r="GR2050" s="49"/>
      <c r="GT2050" s="49"/>
      <c r="GU2050" s="50"/>
      <c r="GV2050" s="47"/>
      <c r="GW2050" s="50"/>
      <c r="GZ2050" s="49"/>
      <c r="HB2050" s="49"/>
      <c r="HC2050" s="50"/>
      <c r="HD2050" s="47"/>
      <c r="HE2050" s="50"/>
      <c r="HH2050" s="49"/>
      <c r="HJ2050" s="49"/>
      <c r="HK2050" s="50"/>
      <c r="HL2050" s="47"/>
      <c r="HM2050" s="50"/>
      <c r="HP2050" s="49"/>
      <c r="HR2050" s="49"/>
      <c r="HS2050" s="50"/>
      <c r="HT2050" s="47"/>
      <c r="HU2050" s="50"/>
      <c r="HX2050" s="49"/>
      <c r="HZ2050" s="49"/>
      <c r="IA2050" s="50"/>
      <c r="IB2050" s="47"/>
      <c r="IC2050" s="50"/>
      <c r="IF2050" s="49"/>
      <c r="IH2050" s="49"/>
      <c r="II2050" s="50"/>
      <c r="IJ2050" s="47"/>
      <c r="IK2050" s="50"/>
      <c r="IN2050" s="49"/>
      <c r="IP2050" s="49"/>
      <c r="IQ2050" s="50"/>
    </row>
    <row r="2051" spans="1:251" s="48" customFormat="1">
      <c r="A2051" s="43"/>
      <c r="B2051" s="44">
        <v>100000443983</v>
      </c>
      <c r="C2051" s="43">
        <v>1</v>
      </c>
      <c r="D2051" s="45" t="s">
        <v>423</v>
      </c>
      <c r="E2051" s="45" t="s">
        <v>432</v>
      </c>
      <c r="F2051" s="46">
        <v>1414.58</v>
      </c>
      <c r="G2051" s="46">
        <v>-1413.58</v>
      </c>
      <c r="H2051" s="46">
        <v>1</v>
      </c>
      <c r="I2051" s="47"/>
      <c r="L2051" s="47"/>
      <c r="M2051" s="50"/>
      <c r="P2051" s="49"/>
      <c r="Q2051" s="49"/>
      <c r="S2051" s="50"/>
      <c r="T2051" s="47"/>
      <c r="U2051" s="50"/>
      <c r="X2051" s="49"/>
      <c r="Y2051" s="49"/>
      <c r="AA2051" s="50"/>
      <c r="AB2051" s="47"/>
      <c r="AC2051" s="50"/>
      <c r="AF2051" s="49"/>
      <c r="AG2051" s="49"/>
      <c r="AI2051" s="50"/>
      <c r="AJ2051" s="47"/>
      <c r="AK2051" s="50"/>
      <c r="AN2051" s="49"/>
      <c r="AO2051" s="49"/>
      <c r="AQ2051" s="50"/>
      <c r="AR2051" s="47"/>
      <c r="AS2051" s="50"/>
      <c r="AV2051" s="49"/>
      <c r="AW2051" s="49"/>
      <c r="AY2051" s="50"/>
      <c r="AZ2051" s="47"/>
      <c r="BA2051" s="50"/>
      <c r="BD2051" s="49"/>
      <c r="BE2051" s="49"/>
      <c r="BG2051" s="50"/>
      <c r="BH2051" s="47"/>
      <c r="BI2051" s="50"/>
      <c r="BL2051" s="49"/>
      <c r="BM2051" s="49"/>
      <c r="BO2051" s="50"/>
      <c r="BP2051" s="47"/>
      <c r="BQ2051" s="50"/>
      <c r="BT2051" s="49"/>
      <c r="BU2051" s="49"/>
      <c r="BW2051" s="50"/>
      <c r="BX2051" s="47"/>
      <c r="BY2051" s="50"/>
      <c r="CB2051" s="49"/>
      <c r="CC2051" s="49"/>
      <c r="CE2051" s="50"/>
      <c r="CF2051" s="47"/>
      <c r="CG2051" s="50"/>
      <c r="CJ2051" s="49"/>
      <c r="CK2051" s="49"/>
      <c r="CM2051" s="50"/>
      <c r="CN2051" s="47"/>
      <c r="CO2051" s="50"/>
      <c r="CR2051" s="49"/>
      <c r="CS2051" s="49"/>
      <c r="CU2051" s="50"/>
      <c r="CV2051" s="47"/>
      <c r="CW2051" s="50"/>
      <c r="CZ2051" s="49"/>
      <c r="DA2051" s="49"/>
      <c r="DC2051" s="50"/>
      <c r="DD2051" s="47"/>
      <c r="DE2051" s="50"/>
      <c r="DH2051" s="49"/>
      <c r="DI2051" s="49"/>
      <c r="DK2051" s="50"/>
      <c r="DL2051" s="47"/>
      <c r="DM2051" s="50"/>
      <c r="DP2051" s="49"/>
      <c r="DQ2051" s="49"/>
      <c r="DS2051" s="50"/>
      <c r="DT2051" s="47"/>
      <c r="DU2051" s="50"/>
      <c r="DX2051" s="49"/>
      <c r="DY2051" s="49"/>
      <c r="EA2051" s="50"/>
      <c r="EB2051" s="47"/>
      <c r="EC2051" s="50"/>
      <c r="EF2051" s="49"/>
      <c r="EG2051" s="49"/>
      <c r="EI2051" s="50"/>
      <c r="EJ2051" s="47"/>
      <c r="EK2051" s="50"/>
      <c r="EN2051" s="49"/>
      <c r="EO2051" s="49"/>
      <c r="EQ2051" s="50"/>
      <c r="ER2051" s="47"/>
      <c r="ES2051" s="50"/>
      <c r="EV2051" s="49"/>
      <c r="EW2051" s="49"/>
      <c r="EY2051" s="50"/>
      <c r="EZ2051" s="47"/>
      <c r="FA2051" s="50"/>
      <c r="FD2051" s="49"/>
      <c r="FE2051" s="49"/>
      <c r="FG2051" s="50"/>
      <c r="FH2051" s="47"/>
      <c r="FI2051" s="50"/>
      <c r="FL2051" s="49"/>
      <c r="FM2051" s="49"/>
      <c r="FO2051" s="50"/>
      <c r="FP2051" s="47"/>
      <c r="FQ2051" s="50"/>
      <c r="FT2051" s="49"/>
      <c r="FU2051" s="49"/>
      <c r="FW2051" s="50"/>
      <c r="FX2051" s="47"/>
      <c r="FY2051" s="50"/>
      <c r="GB2051" s="49"/>
      <c r="GC2051" s="49"/>
      <c r="GE2051" s="50"/>
      <c r="GF2051" s="47"/>
      <c r="GG2051" s="50"/>
      <c r="GJ2051" s="49"/>
      <c r="GK2051" s="49"/>
      <c r="GM2051" s="50"/>
      <c r="GN2051" s="47"/>
      <c r="GO2051" s="50"/>
      <c r="GR2051" s="49"/>
      <c r="GS2051" s="49"/>
      <c r="GU2051" s="50"/>
      <c r="GV2051" s="47"/>
      <c r="GW2051" s="50"/>
      <c r="GZ2051" s="49"/>
      <c r="HA2051" s="49"/>
      <c r="HC2051" s="50"/>
      <c r="HD2051" s="47"/>
      <c r="HE2051" s="50"/>
      <c r="HH2051" s="49"/>
      <c r="HI2051" s="49"/>
      <c r="HK2051" s="50"/>
      <c r="HL2051" s="47"/>
      <c r="HM2051" s="50"/>
      <c r="HP2051" s="49"/>
      <c r="HQ2051" s="49"/>
      <c r="HS2051" s="50"/>
      <c r="HT2051" s="47"/>
      <c r="HU2051" s="50"/>
      <c r="HX2051" s="49"/>
      <c r="HY2051" s="49"/>
      <c r="IA2051" s="50"/>
      <c r="IB2051" s="47"/>
      <c r="IC2051" s="50"/>
      <c r="IF2051" s="49"/>
      <c r="IG2051" s="49"/>
      <c r="II2051" s="50"/>
      <c r="IJ2051" s="47"/>
      <c r="IK2051" s="50"/>
      <c r="IN2051" s="49"/>
      <c r="IO2051" s="49"/>
      <c r="IQ2051" s="50"/>
    </row>
    <row r="2052" spans="1:251" s="48" customFormat="1">
      <c r="A2052" s="43">
        <v>1287</v>
      </c>
      <c r="B2052" s="44">
        <v>100000443984</v>
      </c>
      <c r="C2052" s="43">
        <v>0</v>
      </c>
      <c r="D2052" s="45" t="s">
        <v>423</v>
      </c>
      <c r="E2052" s="45" t="s">
        <v>432</v>
      </c>
      <c r="F2052" s="46">
        <v>8285.42</v>
      </c>
      <c r="G2052" s="46">
        <v>-305.64</v>
      </c>
      <c r="H2052" s="46">
        <v>7979.78</v>
      </c>
      <c r="I2052" s="47"/>
      <c r="K2052" s="49"/>
      <c r="L2052" s="47"/>
      <c r="M2052" s="50"/>
      <c r="P2052" s="49"/>
      <c r="R2052" s="49"/>
      <c r="S2052" s="50"/>
      <c r="T2052" s="47"/>
      <c r="U2052" s="50"/>
      <c r="X2052" s="49"/>
      <c r="Z2052" s="49"/>
      <c r="AA2052" s="50"/>
      <c r="AB2052" s="47"/>
      <c r="AC2052" s="50"/>
      <c r="AF2052" s="49"/>
      <c r="AH2052" s="49"/>
      <c r="AI2052" s="50"/>
      <c r="AJ2052" s="47"/>
      <c r="AK2052" s="50"/>
      <c r="AN2052" s="49"/>
      <c r="AP2052" s="49"/>
      <c r="AQ2052" s="50"/>
      <c r="AR2052" s="47"/>
      <c r="AS2052" s="50"/>
      <c r="AV2052" s="49"/>
      <c r="AX2052" s="49"/>
      <c r="AY2052" s="50"/>
      <c r="AZ2052" s="47"/>
      <c r="BA2052" s="50"/>
      <c r="BD2052" s="49"/>
      <c r="BF2052" s="49"/>
      <c r="BG2052" s="50"/>
      <c r="BH2052" s="47"/>
      <c r="BI2052" s="50"/>
      <c r="BL2052" s="49"/>
      <c r="BN2052" s="49"/>
      <c r="BO2052" s="50"/>
      <c r="BP2052" s="47"/>
      <c r="BQ2052" s="50"/>
      <c r="BT2052" s="49"/>
      <c r="BV2052" s="49"/>
      <c r="BW2052" s="50"/>
      <c r="BX2052" s="47"/>
      <c r="BY2052" s="50"/>
      <c r="CB2052" s="49"/>
      <c r="CD2052" s="49"/>
      <c r="CE2052" s="50"/>
      <c r="CF2052" s="47"/>
      <c r="CG2052" s="50"/>
      <c r="CJ2052" s="49"/>
      <c r="CL2052" s="49"/>
      <c r="CM2052" s="50"/>
      <c r="CN2052" s="47"/>
      <c r="CO2052" s="50"/>
      <c r="CR2052" s="49"/>
      <c r="CT2052" s="49"/>
      <c r="CU2052" s="50"/>
      <c r="CV2052" s="47"/>
      <c r="CW2052" s="50"/>
      <c r="CZ2052" s="49"/>
      <c r="DB2052" s="49"/>
      <c r="DC2052" s="50"/>
      <c r="DD2052" s="47"/>
      <c r="DE2052" s="50"/>
      <c r="DH2052" s="49"/>
      <c r="DJ2052" s="49"/>
      <c r="DK2052" s="50"/>
      <c r="DL2052" s="47"/>
      <c r="DM2052" s="50"/>
      <c r="DP2052" s="49"/>
      <c r="DR2052" s="49"/>
      <c r="DS2052" s="50"/>
      <c r="DT2052" s="47"/>
      <c r="DU2052" s="50"/>
      <c r="DX2052" s="49"/>
      <c r="DZ2052" s="49"/>
      <c r="EA2052" s="50"/>
      <c r="EB2052" s="47"/>
      <c r="EC2052" s="50"/>
      <c r="EF2052" s="49"/>
      <c r="EH2052" s="49"/>
      <c r="EI2052" s="50"/>
      <c r="EJ2052" s="47"/>
      <c r="EK2052" s="50"/>
      <c r="EN2052" s="49"/>
      <c r="EP2052" s="49"/>
      <c r="EQ2052" s="50"/>
      <c r="ER2052" s="47"/>
      <c r="ES2052" s="50"/>
      <c r="EV2052" s="49"/>
      <c r="EX2052" s="49"/>
      <c r="EY2052" s="50"/>
      <c r="EZ2052" s="47"/>
      <c r="FA2052" s="50"/>
      <c r="FD2052" s="49"/>
      <c r="FF2052" s="49"/>
      <c r="FG2052" s="50"/>
      <c r="FH2052" s="47"/>
      <c r="FI2052" s="50"/>
      <c r="FL2052" s="49"/>
      <c r="FN2052" s="49"/>
      <c r="FO2052" s="50"/>
      <c r="FP2052" s="47"/>
      <c r="FQ2052" s="50"/>
      <c r="FT2052" s="49"/>
      <c r="FV2052" s="49"/>
      <c r="FW2052" s="50"/>
      <c r="FX2052" s="47"/>
      <c r="FY2052" s="50"/>
      <c r="GB2052" s="49"/>
      <c r="GD2052" s="49"/>
      <c r="GE2052" s="50"/>
      <c r="GF2052" s="47"/>
      <c r="GG2052" s="50"/>
      <c r="GJ2052" s="49"/>
      <c r="GL2052" s="49"/>
      <c r="GM2052" s="50"/>
      <c r="GN2052" s="47"/>
      <c r="GO2052" s="50"/>
      <c r="GR2052" s="49"/>
      <c r="GT2052" s="49"/>
      <c r="GU2052" s="50"/>
      <c r="GV2052" s="47"/>
      <c r="GW2052" s="50"/>
      <c r="GZ2052" s="49"/>
      <c r="HB2052" s="49"/>
      <c r="HC2052" s="50"/>
      <c r="HD2052" s="47"/>
      <c r="HE2052" s="50"/>
      <c r="HH2052" s="49"/>
      <c r="HJ2052" s="49"/>
      <c r="HK2052" s="50"/>
      <c r="HL2052" s="47"/>
      <c r="HM2052" s="50"/>
      <c r="HP2052" s="49"/>
      <c r="HR2052" s="49"/>
      <c r="HS2052" s="50"/>
      <c r="HT2052" s="47"/>
      <c r="HU2052" s="50"/>
      <c r="HX2052" s="49"/>
      <c r="HZ2052" s="49"/>
      <c r="IA2052" s="50"/>
      <c r="IB2052" s="47"/>
      <c r="IC2052" s="50"/>
      <c r="IF2052" s="49"/>
      <c r="IH2052" s="49"/>
      <c r="II2052" s="50"/>
      <c r="IJ2052" s="47"/>
      <c r="IK2052" s="50"/>
      <c r="IN2052" s="49"/>
      <c r="IP2052" s="49"/>
      <c r="IQ2052" s="50"/>
    </row>
    <row r="2053" spans="1:251" s="48" customFormat="1">
      <c r="A2053" s="43"/>
      <c r="B2053" s="44">
        <v>100000443984</v>
      </c>
      <c r="C2053" s="43">
        <v>1</v>
      </c>
      <c r="D2053" s="45" t="s">
        <v>423</v>
      </c>
      <c r="E2053" s="45" t="s">
        <v>432</v>
      </c>
      <c r="F2053" s="46">
        <v>1414.58</v>
      </c>
      <c r="G2053" s="46">
        <v>-1413.58</v>
      </c>
      <c r="H2053" s="46">
        <v>1</v>
      </c>
      <c r="I2053" s="47"/>
      <c r="L2053" s="47"/>
      <c r="M2053" s="50"/>
      <c r="P2053" s="49"/>
      <c r="Q2053" s="49"/>
      <c r="S2053" s="50"/>
      <c r="T2053" s="47"/>
      <c r="U2053" s="50"/>
      <c r="X2053" s="49"/>
      <c r="Y2053" s="49"/>
      <c r="AA2053" s="50"/>
      <c r="AB2053" s="47"/>
      <c r="AC2053" s="50"/>
      <c r="AF2053" s="49"/>
      <c r="AG2053" s="49"/>
      <c r="AI2053" s="50"/>
      <c r="AJ2053" s="47"/>
      <c r="AK2053" s="50"/>
      <c r="AN2053" s="49"/>
      <c r="AO2053" s="49"/>
      <c r="AQ2053" s="50"/>
      <c r="AR2053" s="47"/>
      <c r="AS2053" s="50"/>
      <c r="AV2053" s="49"/>
      <c r="AW2053" s="49"/>
      <c r="AY2053" s="50"/>
      <c r="AZ2053" s="47"/>
      <c r="BA2053" s="50"/>
      <c r="BD2053" s="49"/>
      <c r="BE2053" s="49"/>
      <c r="BG2053" s="50"/>
      <c r="BH2053" s="47"/>
      <c r="BI2053" s="50"/>
      <c r="BL2053" s="49"/>
      <c r="BM2053" s="49"/>
      <c r="BO2053" s="50"/>
      <c r="BP2053" s="47"/>
      <c r="BQ2053" s="50"/>
      <c r="BT2053" s="49"/>
      <c r="BU2053" s="49"/>
      <c r="BW2053" s="50"/>
      <c r="BX2053" s="47"/>
      <c r="BY2053" s="50"/>
      <c r="CB2053" s="49"/>
      <c r="CC2053" s="49"/>
      <c r="CE2053" s="50"/>
      <c r="CF2053" s="47"/>
      <c r="CG2053" s="50"/>
      <c r="CJ2053" s="49"/>
      <c r="CK2053" s="49"/>
      <c r="CM2053" s="50"/>
      <c r="CN2053" s="47"/>
      <c r="CO2053" s="50"/>
      <c r="CR2053" s="49"/>
      <c r="CS2053" s="49"/>
      <c r="CU2053" s="50"/>
      <c r="CV2053" s="47"/>
      <c r="CW2053" s="50"/>
      <c r="CZ2053" s="49"/>
      <c r="DA2053" s="49"/>
      <c r="DC2053" s="50"/>
      <c r="DD2053" s="47"/>
      <c r="DE2053" s="50"/>
      <c r="DH2053" s="49"/>
      <c r="DI2053" s="49"/>
      <c r="DK2053" s="50"/>
      <c r="DL2053" s="47"/>
      <c r="DM2053" s="50"/>
      <c r="DP2053" s="49"/>
      <c r="DQ2053" s="49"/>
      <c r="DS2053" s="50"/>
      <c r="DT2053" s="47"/>
      <c r="DU2053" s="50"/>
      <c r="DX2053" s="49"/>
      <c r="DY2053" s="49"/>
      <c r="EA2053" s="50"/>
      <c r="EB2053" s="47"/>
      <c r="EC2053" s="50"/>
      <c r="EF2053" s="49"/>
      <c r="EG2053" s="49"/>
      <c r="EI2053" s="50"/>
      <c r="EJ2053" s="47"/>
      <c r="EK2053" s="50"/>
      <c r="EN2053" s="49"/>
      <c r="EO2053" s="49"/>
      <c r="EQ2053" s="50"/>
      <c r="ER2053" s="47"/>
      <c r="ES2053" s="50"/>
      <c r="EV2053" s="49"/>
      <c r="EW2053" s="49"/>
      <c r="EY2053" s="50"/>
      <c r="EZ2053" s="47"/>
      <c r="FA2053" s="50"/>
      <c r="FD2053" s="49"/>
      <c r="FE2053" s="49"/>
      <c r="FG2053" s="50"/>
      <c r="FH2053" s="47"/>
      <c r="FI2053" s="50"/>
      <c r="FL2053" s="49"/>
      <c r="FM2053" s="49"/>
      <c r="FO2053" s="50"/>
      <c r="FP2053" s="47"/>
      <c r="FQ2053" s="50"/>
      <c r="FT2053" s="49"/>
      <c r="FU2053" s="49"/>
      <c r="FW2053" s="50"/>
      <c r="FX2053" s="47"/>
      <c r="FY2053" s="50"/>
      <c r="GB2053" s="49"/>
      <c r="GC2053" s="49"/>
      <c r="GE2053" s="50"/>
      <c r="GF2053" s="47"/>
      <c r="GG2053" s="50"/>
      <c r="GJ2053" s="49"/>
      <c r="GK2053" s="49"/>
      <c r="GM2053" s="50"/>
      <c r="GN2053" s="47"/>
      <c r="GO2053" s="50"/>
      <c r="GR2053" s="49"/>
      <c r="GS2053" s="49"/>
      <c r="GU2053" s="50"/>
      <c r="GV2053" s="47"/>
      <c r="GW2053" s="50"/>
      <c r="GZ2053" s="49"/>
      <c r="HA2053" s="49"/>
      <c r="HC2053" s="50"/>
      <c r="HD2053" s="47"/>
      <c r="HE2053" s="50"/>
      <c r="HH2053" s="49"/>
      <c r="HI2053" s="49"/>
      <c r="HK2053" s="50"/>
      <c r="HL2053" s="47"/>
      <c r="HM2053" s="50"/>
      <c r="HP2053" s="49"/>
      <c r="HQ2053" s="49"/>
      <c r="HS2053" s="50"/>
      <c r="HT2053" s="47"/>
      <c r="HU2053" s="50"/>
      <c r="HX2053" s="49"/>
      <c r="HY2053" s="49"/>
      <c r="IA2053" s="50"/>
      <c r="IB2053" s="47"/>
      <c r="IC2053" s="50"/>
      <c r="IF2053" s="49"/>
      <c r="IG2053" s="49"/>
      <c r="II2053" s="50"/>
      <c r="IJ2053" s="47"/>
      <c r="IK2053" s="50"/>
      <c r="IN2053" s="49"/>
      <c r="IO2053" s="49"/>
      <c r="IQ2053" s="50"/>
    </row>
    <row r="2054" spans="1:251" s="48" customFormat="1">
      <c r="A2054" s="43">
        <v>1288</v>
      </c>
      <c r="B2054" s="44">
        <v>100000443985</v>
      </c>
      <c r="C2054" s="43">
        <v>0</v>
      </c>
      <c r="D2054" s="45" t="s">
        <v>423</v>
      </c>
      <c r="E2054" s="45" t="s">
        <v>432</v>
      </c>
      <c r="F2054" s="46">
        <v>8285.42</v>
      </c>
      <c r="G2054" s="46">
        <v>-305.64</v>
      </c>
      <c r="H2054" s="46">
        <v>7979.78</v>
      </c>
      <c r="I2054" s="47"/>
      <c r="K2054" s="49"/>
      <c r="L2054" s="47"/>
      <c r="M2054" s="50"/>
      <c r="P2054" s="49"/>
      <c r="R2054" s="49"/>
      <c r="S2054" s="50"/>
      <c r="T2054" s="47"/>
      <c r="U2054" s="50"/>
      <c r="X2054" s="49"/>
      <c r="Z2054" s="49"/>
      <c r="AA2054" s="50"/>
      <c r="AB2054" s="47"/>
      <c r="AC2054" s="50"/>
      <c r="AF2054" s="49"/>
      <c r="AH2054" s="49"/>
      <c r="AI2054" s="50"/>
      <c r="AJ2054" s="47"/>
      <c r="AK2054" s="50"/>
      <c r="AN2054" s="49"/>
      <c r="AP2054" s="49"/>
      <c r="AQ2054" s="50"/>
      <c r="AR2054" s="47"/>
      <c r="AS2054" s="50"/>
      <c r="AV2054" s="49"/>
      <c r="AX2054" s="49"/>
      <c r="AY2054" s="50"/>
      <c r="AZ2054" s="47"/>
      <c r="BA2054" s="50"/>
      <c r="BD2054" s="49"/>
      <c r="BF2054" s="49"/>
      <c r="BG2054" s="50"/>
      <c r="BH2054" s="47"/>
      <c r="BI2054" s="50"/>
      <c r="BL2054" s="49"/>
      <c r="BN2054" s="49"/>
      <c r="BO2054" s="50"/>
      <c r="BP2054" s="47"/>
      <c r="BQ2054" s="50"/>
      <c r="BT2054" s="49"/>
      <c r="BV2054" s="49"/>
      <c r="BW2054" s="50"/>
      <c r="BX2054" s="47"/>
      <c r="BY2054" s="50"/>
      <c r="CB2054" s="49"/>
      <c r="CD2054" s="49"/>
      <c r="CE2054" s="50"/>
      <c r="CF2054" s="47"/>
      <c r="CG2054" s="50"/>
      <c r="CJ2054" s="49"/>
      <c r="CL2054" s="49"/>
      <c r="CM2054" s="50"/>
      <c r="CN2054" s="47"/>
      <c r="CO2054" s="50"/>
      <c r="CR2054" s="49"/>
      <c r="CT2054" s="49"/>
      <c r="CU2054" s="50"/>
      <c r="CV2054" s="47"/>
      <c r="CW2054" s="50"/>
      <c r="CZ2054" s="49"/>
      <c r="DB2054" s="49"/>
      <c r="DC2054" s="50"/>
      <c r="DD2054" s="47"/>
      <c r="DE2054" s="50"/>
      <c r="DH2054" s="49"/>
      <c r="DJ2054" s="49"/>
      <c r="DK2054" s="50"/>
      <c r="DL2054" s="47"/>
      <c r="DM2054" s="50"/>
      <c r="DP2054" s="49"/>
      <c r="DR2054" s="49"/>
      <c r="DS2054" s="50"/>
      <c r="DT2054" s="47"/>
      <c r="DU2054" s="50"/>
      <c r="DX2054" s="49"/>
      <c r="DZ2054" s="49"/>
      <c r="EA2054" s="50"/>
      <c r="EB2054" s="47"/>
      <c r="EC2054" s="50"/>
      <c r="EF2054" s="49"/>
      <c r="EH2054" s="49"/>
      <c r="EI2054" s="50"/>
      <c r="EJ2054" s="47"/>
      <c r="EK2054" s="50"/>
      <c r="EN2054" s="49"/>
      <c r="EP2054" s="49"/>
      <c r="EQ2054" s="50"/>
      <c r="ER2054" s="47"/>
      <c r="ES2054" s="50"/>
      <c r="EV2054" s="49"/>
      <c r="EX2054" s="49"/>
      <c r="EY2054" s="50"/>
      <c r="EZ2054" s="47"/>
      <c r="FA2054" s="50"/>
      <c r="FD2054" s="49"/>
      <c r="FF2054" s="49"/>
      <c r="FG2054" s="50"/>
      <c r="FH2054" s="47"/>
      <c r="FI2054" s="50"/>
      <c r="FL2054" s="49"/>
      <c r="FN2054" s="49"/>
      <c r="FO2054" s="50"/>
      <c r="FP2054" s="47"/>
      <c r="FQ2054" s="50"/>
      <c r="FT2054" s="49"/>
      <c r="FV2054" s="49"/>
      <c r="FW2054" s="50"/>
      <c r="FX2054" s="47"/>
      <c r="FY2054" s="50"/>
      <c r="GB2054" s="49"/>
      <c r="GD2054" s="49"/>
      <c r="GE2054" s="50"/>
      <c r="GF2054" s="47"/>
      <c r="GG2054" s="50"/>
      <c r="GJ2054" s="49"/>
      <c r="GL2054" s="49"/>
      <c r="GM2054" s="50"/>
      <c r="GN2054" s="47"/>
      <c r="GO2054" s="50"/>
      <c r="GR2054" s="49"/>
      <c r="GT2054" s="49"/>
      <c r="GU2054" s="50"/>
      <c r="GV2054" s="47"/>
      <c r="GW2054" s="50"/>
      <c r="GZ2054" s="49"/>
      <c r="HB2054" s="49"/>
      <c r="HC2054" s="50"/>
      <c r="HD2054" s="47"/>
      <c r="HE2054" s="50"/>
      <c r="HH2054" s="49"/>
      <c r="HJ2054" s="49"/>
      <c r="HK2054" s="50"/>
      <c r="HL2054" s="47"/>
      <c r="HM2054" s="50"/>
      <c r="HP2054" s="49"/>
      <c r="HR2054" s="49"/>
      <c r="HS2054" s="50"/>
      <c r="HT2054" s="47"/>
      <c r="HU2054" s="50"/>
      <c r="HX2054" s="49"/>
      <c r="HZ2054" s="49"/>
      <c r="IA2054" s="50"/>
      <c r="IB2054" s="47"/>
      <c r="IC2054" s="50"/>
      <c r="IF2054" s="49"/>
      <c r="IH2054" s="49"/>
      <c r="II2054" s="50"/>
      <c r="IJ2054" s="47"/>
      <c r="IK2054" s="50"/>
      <c r="IN2054" s="49"/>
      <c r="IP2054" s="49"/>
      <c r="IQ2054" s="50"/>
    </row>
    <row r="2055" spans="1:251" s="48" customFormat="1">
      <c r="A2055" s="43"/>
      <c r="B2055" s="44">
        <v>100000443985</v>
      </c>
      <c r="C2055" s="43">
        <v>1</v>
      </c>
      <c r="D2055" s="45" t="s">
        <v>423</v>
      </c>
      <c r="E2055" s="45" t="s">
        <v>432</v>
      </c>
      <c r="F2055" s="46">
        <v>1414.58</v>
      </c>
      <c r="G2055" s="46">
        <v>-1413.58</v>
      </c>
      <c r="H2055" s="46">
        <v>1</v>
      </c>
      <c r="I2055" s="47"/>
      <c r="L2055" s="47"/>
      <c r="M2055" s="50"/>
      <c r="P2055" s="49"/>
      <c r="Q2055" s="49"/>
      <c r="S2055" s="50"/>
      <c r="T2055" s="47"/>
      <c r="U2055" s="50"/>
      <c r="X2055" s="49"/>
      <c r="Y2055" s="49"/>
      <c r="AA2055" s="50"/>
      <c r="AB2055" s="47"/>
      <c r="AC2055" s="50"/>
      <c r="AF2055" s="49"/>
      <c r="AG2055" s="49"/>
      <c r="AI2055" s="50"/>
      <c r="AJ2055" s="47"/>
      <c r="AK2055" s="50"/>
      <c r="AN2055" s="49"/>
      <c r="AO2055" s="49"/>
      <c r="AQ2055" s="50"/>
      <c r="AR2055" s="47"/>
      <c r="AS2055" s="50"/>
      <c r="AV2055" s="49"/>
      <c r="AW2055" s="49"/>
      <c r="AY2055" s="50"/>
      <c r="AZ2055" s="47"/>
      <c r="BA2055" s="50"/>
      <c r="BD2055" s="49"/>
      <c r="BE2055" s="49"/>
      <c r="BG2055" s="50"/>
      <c r="BH2055" s="47"/>
      <c r="BI2055" s="50"/>
      <c r="BL2055" s="49"/>
      <c r="BM2055" s="49"/>
      <c r="BO2055" s="50"/>
      <c r="BP2055" s="47"/>
      <c r="BQ2055" s="50"/>
      <c r="BT2055" s="49"/>
      <c r="BU2055" s="49"/>
      <c r="BW2055" s="50"/>
      <c r="BX2055" s="47"/>
      <c r="BY2055" s="50"/>
      <c r="CB2055" s="49"/>
      <c r="CC2055" s="49"/>
      <c r="CE2055" s="50"/>
      <c r="CF2055" s="47"/>
      <c r="CG2055" s="50"/>
      <c r="CJ2055" s="49"/>
      <c r="CK2055" s="49"/>
      <c r="CM2055" s="50"/>
      <c r="CN2055" s="47"/>
      <c r="CO2055" s="50"/>
      <c r="CR2055" s="49"/>
      <c r="CS2055" s="49"/>
      <c r="CU2055" s="50"/>
      <c r="CV2055" s="47"/>
      <c r="CW2055" s="50"/>
      <c r="CZ2055" s="49"/>
      <c r="DA2055" s="49"/>
      <c r="DC2055" s="50"/>
      <c r="DD2055" s="47"/>
      <c r="DE2055" s="50"/>
      <c r="DH2055" s="49"/>
      <c r="DI2055" s="49"/>
      <c r="DK2055" s="50"/>
      <c r="DL2055" s="47"/>
      <c r="DM2055" s="50"/>
      <c r="DP2055" s="49"/>
      <c r="DQ2055" s="49"/>
      <c r="DS2055" s="50"/>
      <c r="DT2055" s="47"/>
      <c r="DU2055" s="50"/>
      <c r="DX2055" s="49"/>
      <c r="DY2055" s="49"/>
      <c r="EA2055" s="50"/>
      <c r="EB2055" s="47"/>
      <c r="EC2055" s="50"/>
      <c r="EF2055" s="49"/>
      <c r="EG2055" s="49"/>
      <c r="EI2055" s="50"/>
      <c r="EJ2055" s="47"/>
      <c r="EK2055" s="50"/>
      <c r="EN2055" s="49"/>
      <c r="EO2055" s="49"/>
      <c r="EQ2055" s="50"/>
      <c r="ER2055" s="47"/>
      <c r="ES2055" s="50"/>
      <c r="EV2055" s="49"/>
      <c r="EW2055" s="49"/>
      <c r="EY2055" s="50"/>
      <c r="EZ2055" s="47"/>
      <c r="FA2055" s="50"/>
      <c r="FD2055" s="49"/>
      <c r="FE2055" s="49"/>
      <c r="FG2055" s="50"/>
      <c r="FH2055" s="47"/>
      <c r="FI2055" s="50"/>
      <c r="FL2055" s="49"/>
      <c r="FM2055" s="49"/>
      <c r="FO2055" s="50"/>
      <c r="FP2055" s="47"/>
      <c r="FQ2055" s="50"/>
      <c r="FT2055" s="49"/>
      <c r="FU2055" s="49"/>
      <c r="FW2055" s="50"/>
      <c r="FX2055" s="47"/>
      <c r="FY2055" s="50"/>
      <c r="GB2055" s="49"/>
      <c r="GC2055" s="49"/>
      <c r="GE2055" s="50"/>
      <c r="GF2055" s="47"/>
      <c r="GG2055" s="50"/>
      <c r="GJ2055" s="49"/>
      <c r="GK2055" s="49"/>
      <c r="GM2055" s="50"/>
      <c r="GN2055" s="47"/>
      <c r="GO2055" s="50"/>
      <c r="GR2055" s="49"/>
      <c r="GS2055" s="49"/>
      <c r="GU2055" s="50"/>
      <c r="GV2055" s="47"/>
      <c r="GW2055" s="50"/>
      <c r="GZ2055" s="49"/>
      <c r="HA2055" s="49"/>
      <c r="HC2055" s="50"/>
      <c r="HD2055" s="47"/>
      <c r="HE2055" s="50"/>
      <c r="HH2055" s="49"/>
      <c r="HI2055" s="49"/>
      <c r="HK2055" s="50"/>
      <c r="HL2055" s="47"/>
      <c r="HM2055" s="50"/>
      <c r="HP2055" s="49"/>
      <c r="HQ2055" s="49"/>
      <c r="HS2055" s="50"/>
      <c r="HT2055" s="47"/>
      <c r="HU2055" s="50"/>
      <c r="HX2055" s="49"/>
      <c r="HY2055" s="49"/>
      <c r="IA2055" s="50"/>
      <c r="IB2055" s="47"/>
      <c r="IC2055" s="50"/>
      <c r="IF2055" s="49"/>
      <c r="IG2055" s="49"/>
      <c r="II2055" s="50"/>
      <c r="IJ2055" s="47"/>
      <c r="IK2055" s="50"/>
      <c r="IN2055" s="49"/>
      <c r="IO2055" s="49"/>
      <c r="IQ2055" s="50"/>
    </row>
    <row r="2056" spans="1:251" s="48" customFormat="1">
      <c r="A2056" s="43">
        <v>1289</v>
      </c>
      <c r="B2056" s="44">
        <v>100000443986</v>
      </c>
      <c r="C2056" s="43">
        <v>0</v>
      </c>
      <c r="D2056" s="45" t="s">
        <v>423</v>
      </c>
      <c r="E2056" s="45" t="s">
        <v>432</v>
      </c>
      <c r="F2056" s="46">
        <v>8285.42</v>
      </c>
      <c r="G2056" s="46">
        <v>-305.64</v>
      </c>
      <c r="H2056" s="46">
        <v>7979.78</v>
      </c>
      <c r="I2056" s="47"/>
      <c r="K2056" s="49"/>
      <c r="L2056" s="47"/>
      <c r="M2056" s="50"/>
      <c r="P2056" s="49"/>
      <c r="R2056" s="49"/>
      <c r="S2056" s="50"/>
      <c r="T2056" s="47"/>
      <c r="U2056" s="50"/>
      <c r="X2056" s="49"/>
      <c r="Z2056" s="49"/>
      <c r="AA2056" s="50"/>
      <c r="AB2056" s="47"/>
      <c r="AC2056" s="50"/>
      <c r="AF2056" s="49"/>
      <c r="AH2056" s="49"/>
      <c r="AI2056" s="50"/>
      <c r="AJ2056" s="47"/>
      <c r="AK2056" s="50"/>
      <c r="AN2056" s="49"/>
      <c r="AP2056" s="49"/>
      <c r="AQ2056" s="50"/>
      <c r="AR2056" s="47"/>
      <c r="AS2056" s="50"/>
      <c r="AV2056" s="49"/>
      <c r="AX2056" s="49"/>
      <c r="AY2056" s="50"/>
      <c r="AZ2056" s="47"/>
      <c r="BA2056" s="50"/>
      <c r="BD2056" s="49"/>
      <c r="BF2056" s="49"/>
      <c r="BG2056" s="50"/>
      <c r="BH2056" s="47"/>
      <c r="BI2056" s="50"/>
      <c r="BL2056" s="49"/>
      <c r="BN2056" s="49"/>
      <c r="BO2056" s="50"/>
      <c r="BP2056" s="47"/>
      <c r="BQ2056" s="50"/>
      <c r="BT2056" s="49"/>
      <c r="BV2056" s="49"/>
      <c r="BW2056" s="50"/>
      <c r="BX2056" s="47"/>
      <c r="BY2056" s="50"/>
      <c r="CB2056" s="49"/>
      <c r="CD2056" s="49"/>
      <c r="CE2056" s="50"/>
      <c r="CF2056" s="47"/>
      <c r="CG2056" s="50"/>
      <c r="CJ2056" s="49"/>
      <c r="CL2056" s="49"/>
      <c r="CM2056" s="50"/>
      <c r="CN2056" s="47"/>
      <c r="CO2056" s="50"/>
      <c r="CR2056" s="49"/>
      <c r="CT2056" s="49"/>
      <c r="CU2056" s="50"/>
      <c r="CV2056" s="47"/>
      <c r="CW2056" s="50"/>
      <c r="CZ2056" s="49"/>
      <c r="DB2056" s="49"/>
      <c r="DC2056" s="50"/>
      <c r="DD2056" s="47"/>
      <c r="DE2056" s="50"/>
      <c r="DH2056" s="49"/>
      <c r="DJ2056" s="49"/>
      <c r="DK2056" s="50"/>
      <c r="DL2056" s="47"/>
      <c r="DM2056" s="50"/>
      <c r="DP2056" s="49"/>
      <c r="DR2056" s="49"/>
      <c r="DS2056" s="50"/>
      <c r="DT2056" s="47"/>
      <c r="DU2056" s="50"/>
      <c r="DX2056" s="49"/>
      <c r="DZ2056" s="49"/>
      <c r="EA2056" s="50"/>
      <c r="EB2056" s="47"/>
      <c r="EC2056" s="50"/>
      <c r="EF2056" s="49"/>
      <c r="EH2056" s="49"/>
      <c r="EI2056" s="50"/>
      <c r="EJ2056" s="47"/>
      <c r="EK2056" s="50"/>
      <c r="EN2056" s="49"/>
      <c r="EP2056" s="49"/>
      <c r="EQ2056" s="50"/>
      <c r="ER2056" s="47"/>
      <c r="ES2056" s="50"/>
      <c r="EV2056" s="49"/>
      <c r="EX2056" s="49"/>
      <c r="EY2056" s="50"/>
      <c r="EZ2056" s="47"/>
      <c r="FA2056" s="50"/>
      <c r="FD2056" s="49"/>
      <c r="FF2056" s="49"/>
      <c r="FG2056" s="50"/>
      <c r="FH2056" s="47"/>
      <c r="FI2056" s="50"/>
      <c r="FL2056" s="49"/>
      <c r="FN2056" s="49"/>
      <c r="FO2056" s="50"/>
      <c r="FP2056" s="47"/>
      <c r="FQ2056" s="50"/>
      <c r="FT2056" s="49"/>
      <c r="FV2056" s="49"/>
      <c r="FW2056" s="50"/>
      <c r="FX2056" s="47"/>
      <c r="FY2056" s="50"/>
      <c r="GB2056" s="49"/>
      <c r="GD2056" s="49"/>
      <c r="GE2056" s="50"/>
      <c r="GF2056" s="47"/>
      <c r="GG2056" s="50"/>
      <c r="GJ2056" s="49"/>
      <c r="GL2056" s="49"/>
      <c r="GM2056" s="50"/>
      <c r="GN2056" s="47"/>
      <c r="GO2056" s="50"/>
      <c r="GR2056" s="49"/>
      <c r="GT2056" s="49"/>
      <c r="GU2056" s="50"/>
      <c r="GV2056" s="47"/>
      <c r="GW2056" s="50"/>
      <c r="GZ2056" s="49"/>
      <c r="HB2056" s="49"/>
      <c r="HC2056" s="50"/>
      <c r="HD2056" s="47"/>
      <c r="HE2056" s="50"/>
      <c r="HH2056" s="49"/>
      <c r="HJ2056" s="49"/>
      <c r="HK2056" s="50"/>
      <c r="HL2056" s="47"/>
      <c r="HM2056" s="50"/>
      <c r="HP2056" s="49"/>
      <c r="HR2056" s="49"/>
      <c r="HS2056" s="50"/>
      <c r="HT2056" s="47"/>
      <c r="HU2056" s="50"/>
      <c r="HX2056" s="49"/>
      <c r="HZ2056" s="49"/>
      <c r="IA2056" s="50"/>
      <c r="IB2056" s="47"/>
      <c r="IC2056" s="50"/>
      <c r="IF2056" s="49"/>
      <c r="IH2056" s="49"/>
      <c r="II2056" s="50"/>
      <c r="IJ2056" s="47"/>
      <c r="IK2056" s="50"/>
      <c r="IN2056" s="49"/>
      <c r="IP2056" s="49"/>
      <c r="IQ2056" s="50"/>
    </row>
    <row r="2057" spans="1:251" s="48" customFormat="1">
      <c r="A2057" s="43"/>
      <c r="B2057" s="44">
        <v>100000443986</v>
      </c>
      <c r="C2057" s="43">
        <v>1</v>
      </c>
      <c r="D2057" s="45" t="s">
        <v>423</v>
      </c>
      <c r="E2057" s="45" t="s">
        <v>432</v>
      </c>
      <c r="F2057" s="46">
        <v>1414.58</v>
      </c>
      <c r="G2057" s="46">
        <v>-1413.58</v>
      </c>
      <c r="H2057" s="46">
        <v>1</v>
      </c>
      <c r="I2057" s="47"/>
      <c r="L2057" s="47"/>
      <c r="M2057" s="50"/>
      <c r="P2057" s="49"/>
      <c r="Q2057" s="49"/>
      <c r="S2057" s="50"/>
      <c r="T2057" s="47"/>
      <c r="U2057" s="50"/>
      <c r="X2057" s="49"/>
      <c r="Y2057" s="49"/>
      <c r="AA2057" s="50"/>
      <c r="AB2057" s="47"/>
      <c r="AC2057" s="50"/>
      <c r="AF2057" s="49"/>
      <c r="AG2057" s="49"/>
      <c r="AI2057" s="50"/>
      <c r="AJ2057" s="47"/>
      <c r="AK2057" s="50"/>
      <c r="AN2057" s="49"/>
      <c r="AO2057" s="49"/>
      <c r="AQ2057" s="50"/>
      <c r="AR2057" s="47"/>
      <c r="AS2057" s="50"/>
      <c r="AV2057" s="49"/>
      <c r="AW2057" s="49"/>
      <c r="AY2057" s="50"/>
      <c r="AZ2057" s="47"/>
      <c r="BA2057" s="50"/>
      <c r="BD2057" s="49"/>
      <c r="BE2057" s="49"/>
      <c r="BG2057" s="50"/>
      <c r="BH2057" s="47"/>
      <c r="BI2057" s="50"/>
      <c r="BL2057" s="49"/>
      <c r="BM2057" s="49"/>
      <c r="BO2057" s="50"/>
      <c r="BP2057" s="47"/>
      <c r="BQ2057" s="50"/>
      <c r="BT2057" s="49"/>
      <c r="BU2057" s="49"/>
      <c r="BW2057" s="50"/>
      <c r="BX2057" s="47"/>
      <c r="BY2057" s="50"/>
      <c r="CB2057" s="49"/>
      <c r="CC2057" s="49"/>
      <c r="CE2057" s="50"/>
      <c r="CF2057" s="47"/>
      <c r="CG2057" s="50"/>
      <c r="CJ2057" s="49"/>
      <c r="CK2057" s="49"/>
      <c r="CM2057" s="50"/>
      <c r="CN2057" s="47"/>
      <c r="CO2057" s="50"/>
      <c r="CR2057" s="49"/>
      <c r="CS2057" s="49"/>
      <c r="CU2057" s="50"/>
      <c r="CV2057" s="47"/>
      <c r="CW2057" s="50"/>
      <c r="CZ2057" s="49"/>
      <c r="DA2057" s="49"/>
      <c r="DC2057" s="50"/>
      <c r="DD2057" s="47"/>
      <c r="DE2057" s="50"/>
      <c r="DH2057" s="49"/>
      <c r="DI2057" s="49"/>
      <c r="DK2057" s="50"/>
      <c r="DL2057" s="47"/>
      <c r="DM2057" s="50"/>
      <c r="DP2057" s="49"/>
      <c r="DQ2057" s="49"/>
      <c r="DS2057" s="50"/>
      <c r="DT2057" s="47"/>
      <c r="DU2057" s="50"/>
      <c r="DX2057" s="49"/>
      <c r="DY2057" s="49"/>
      <c r="EA2057" s="50"/>
      <c r="EB2057" s="47"/>
      <c r="EC2057" s="50"/>
      <c r="EF2057" s="49"/>
      <c r="EG2057" s="49"/>
      <c r="EI2057" s="50"/>
      <c r="EJ2057" s="47"/>
      <c r="EK2057" s="50"/>
      <c r="EN2057" s="49"/>
      <c r="EO2057" s="49"/>
      <c r="EQ2057" s="50"/>
      <c r="ER2057" s="47"/>
      <c r="ES2057" s="50"/>
      <c r="EV2057" s="49"/>
      <c r="EW2057" s="49"/>
      <c r="EY2057" s="50"/>
      <c r="EZ2057" s="47"/>
      <c r="FA2057" s="50"/>
      <c r="FD2057" s="49"/>
      <c r="FE2057" s="49"/>
      <c r="FG2057" s="50"/>
      <c r="FH2057" s="47"/>
      <c r="FI2057" s="50"/>
      <c r="FL2057" s="49"/>
      <c r="FM2057" s="49"/>
      <c r="FO2057" s="50"/>
      <c r="FP2057" s="47"/>
      <c r="FQ2057" s="50"/>
      <c r="FT2057" s="49"/>
      <c r="FU2057" s="49"/>
      <c r="FW2057" s="50"/>
      <c r="FX2057" s="47"/>
      <c r="FY2057" s="50"/>
      <c r="GB2057" s="49"/>
      <c r="GC2057" s="49"/>
      <c r="GE2057" s="50"/>
      <c r="GF2057" s="47"/>
      <c r="GG2057" s="50"/>
      <c r="GJ2057" s="49"/>
      <c r="GK2057" s="49"/>
      <c r="GM2057" s="50"/>
      <c r="GN2057" s="47"/>
      <c r="GO2057" s="50"/>
      <c r="GR2057" s="49"/>
      <c r="GS2057" s="49"/>
      <c r="GU2057" s="50"/>
      <c r="GV2057" s="47"/>
      <c r="GW2057" s="50"/>
      <c r="GZ2057" s="49"/>
      <c r="HA2057" s="49"/>
      <c r="HC2057" s="50"/>
      <c r="HD2057" s="47"/>
      <c r="HE2057" s="50"/>
      <c r="HH2057" s="49"/>
      <c r="HI2057" s="49"/>
      <c r="HK2057" s="50"/>
      <c r="HL2057" s="47"/>
      <c r="HM2057" s="50"/>
      <c r="HP2057" s="49"/>
      <c r="HQ2057" s="49"/>
      <c r="HS2057" s="50"/>
      <c r="HT2057" s="47"/>
      <c r="HU2057" s="50"/>
      <c r="HX2057" s="49"/>
      <c r="HY2057" s="49"/>
      <c r="IA2057" s="50"/>
      <c r="IB2057" s="47"/>
      <c r="IC2057" s="50"/>
      <c r="IF2057" s="49"/>
      <c r="IG2057" s="49"/>
      <c r="II2057" s="50"/>
      <c r="IJ2057" s="47"/>
      <c r="IK2057" s="50"/>
      <c r="IN2057" s="49"/>
      <c r="IO2057" s="49"/>
      <c r="IQ2057" s="50"/>
    </row>
    <row r="2058" spans="1:251" s="48" customFormat="1">
      <c r="A2058" s="43">
        <v>1290</v>
      </c>
      <c r="B2058" s="44">
        <v>100000443987</v>
      </c>
      <c r="C2058" s="43">
        <v>0</v>
      </c>
      <c r="D2058" s="45" t="s">
        <v>423</v>
      </c>
      <c r="E2058" s="45" t="s">
        <v>432</v>
      </c>
      <c r="F2058" s="46">
        <v>8285.42</v>
      </c>
      <c r="G2058" s="46">
        <v>-305.64</v>
      </c>
      <c r="H2058" s="46">
        <v>7979.78</v>
      </c>
      <c r="I2058" s="47"/>
      <c r="K2058" s="49"/>
      <c r="L2058" s="47"/>
      <c r="M2058" s="50"/>
      <c r="P2058" s="49"/>
      <c r="R2058" s="49"/>
      <c r="S2058" s="50"/>
      <c r="T2058" s="47"/>
      <c r="U2058" s="50"/>
      <c r="X2058" s="49"/>
      <c r="Z2058" s="49"/>
      <c r="AA2058" s="50"/>
      <c r="AB2058" s="47"/>
      <c r="AC2058" s="50"/>
      <c r="AF2058" s="49"/>
      <c r="AH2058" s="49"/>
      <c r="AI2058" s="50"/>
      <c r="AJ2058" s="47"/>
      <c r="AK2058" s="50"/>
      <c r="AN2058" s="49"/>
      <c r="AP2058" s="49"/>
      <c r="AQ2058" s="50"/>
      <c r="AR2058" s="47"/>
      <c r="AS2058" s="50"/>
      <c r="AV2058" s="49"/>
      <c r="AX2058" s="49"/>
      <c r="AY2058" s="50"/>
      <c r="AZ2058" s="47"/>
      <c r="BA2058" s="50"/>
      <c r="BD2058" s="49"/>
      <c r="BF2058" s="49"/>
      <c r="BG2058" s="50"/>
      <c r="BH2058" s="47"/>
      <c r="BI2058" s="50"/>
      <c r="BL2058" s="49"/>
      <c r="BN2058" s="49"/>
      <c r="BO2058" s="50"/>
      <c r="BP2058" s="47"/>
      <c r="BQ2058" s="50"/>
      <c r="BT2058" s="49"/>
      <c r="BV2058" s="49"/>
      <c r="BW2058" s="50"/>
      <c r="BX2058" s="47"/>
      <c r="BY2058" s="50"/>
      <c r="CB2058" s="49"/>
      <c r="CD2058" s="49"/>
      <c r="CE2058" s="50"/>
      <c r="CF2058" s="47"/>
      <c r="CG2058" s="50"/>
      <c r="CJ2058" s="49"/>
      <c r="CL2058" s="49"/>
      <c r="CM2058" s="50"/>
      <c r="CN2058" s="47"/>
      <c r="CO2058" s="50"/>
      <c r="CR2058" s="49"/>
      <c r="CT2058" s="49"/>
      <c r="CU2058" s="50"/>
      <c r="CV2058" s="47"/>
      <c r="CW2058" s="50"/>
      <c r="CZ2058" s="49"/>
      <c r="DB2058" s="49"/>
      <c r="DC2058" s="50"/>
      <c r="DD2058" s="47"/>
      <c r="DE2058" s="50"/>
      <c r="DH2058" s="49"/>
      <c r="DJ2058" s="49"/>
      <c r="DK2058" s="50"/>
      <c r="DL2058" s="47"/>
      <c r="DM2058" s="50"/>
      <c r="DP2058" s="49"/>
      <c r="DR2058" s="49"/>
      <c r="DS2058" s="50"/>
      <c r="DT2058" s="47"/>
      <c r="DU2058" s="50"/>
      <c r="DX2058" s="49"/>
      <c r="DZ2058" s="49"/>
      <c r="EA2058" s="50"/>
      <c r="EB2058" s="47"/>
      <c r="EC2058" s="50"/>
      <c r="EF2058" s="49"/>
      <c r="EH2058" s="49"/>
      <c r="EI2058" s="50"/>
      <c r="EJ2058" s="47"/>
      <c r="EK2058" s="50"/>
      <c r="EN2058" s="49"/>
      <c r="EP2058" s="49"/>
      <c r="EQ2058" s="50"/>
      <c r="ER2058" s="47"/>
      <c r="ES2058" s="50"/>
      <c r="EV2058" s="49"/>
      <c r="EX2058" s="49"/>
      <c r="EY2058" s="50"/>
      <c r="EZ2058" s="47"/>
      <c r="FA2058" s="50"/>
      <c r="FD2058" s="49"/>
      <c r="FF2058" s="49"/>
      <c r="FG2058" s="50"/>
      <c r="FH2058" s="47"/>
      <c r="FI2058" s="50"/>
      <c r="FL2058" s="49"/>
      <c r="FN2058" s="49"/>
      <c r="FO2058" s="50"/>
      <c r="FP2058" s="47"/>
      <c r="FQ2058" s="50"/>
      <c r="FT2058" s="49"/>
      <c r="FV2058" s="49"/>
      <c r="FW2058" s="50"/>
      <c r="FX2058" s="47"/>
      <c r="FY2058" s="50"/>
      <c r="GB2058" s="49"/>
      <c r="GD2058" s="49"/>
      <c r="GE2058" s="50"/>
      <c r="GF2058" s="47"/>
      <c r="GG2058" s="50"/>
      <c r="GJ2058" s="49"/>
      <c r="GL2058" s="49"/>
      <c r="GM2058" s="50"/>
      <c r="GN2058" s="47"/>
      <c r="GO2058" s="50"/>
      <c r="GR2058" s="49"/>
      <c r="GT2058" s="49"/>
      <c r="GU2058" s="50"/>
      <c r="GV2058" s="47"/>
      <c r="GW2058" s="50"/>
      <c r="GZ2058" s="49"/>
      <c r="HB2058" s="49"/>
      <c r="HC2058" s="50"/>
      <c r="HD2058" s="47"/>
      <c r="HE2058" s="50"/>
      <c r="HH2058" s="49"/>
      <c r="HJ2058" s="49"/>
      <c r="HK2058" s="50"/>
      <c r="HL2058" s="47"/>
      <c r="HM2058" s="50"/>
      <c r="HP2058" s="49"/>
      <c r="HR2058" s="49"/>
      <c r="HS2058" s="50"/>
      <c r="HT2058" s="47"/>
      <c r="HU2058" s="50"/>
      <c r="HX2058" s="49"/>
      <c r="HZ2058" s="49"/>
      <c r="IA2058" s="50"/>
      <c r="IB2058" s="47"/>
      <c r="IC2058" s="50"/>
      <c r="IF2058" s="49"/>
      <c r="IH2058" s="49"/>
      <c r="II2058" s="50"/>
      <c r="IJ2058" s="47"/>
      <c r="IK2058" s="50"/>
      <c r="IN2058" s="49"/>
      <c r="IP2058" s="49"/>
      <c r="IQ2058" s="50"/>
    </row>
    <row r="2059" spans="1:251" s="48" customFormat="1">
      <c r="A2059" s="43"/>
      <c r="B2059" s="44">
        <v>100000443987</v>
      </c>
      <c r="C2059" s="43">
        <v>1</v>
      </c>
      <c r="D2059" s="45" t="s">
        <v>423</v>
      </c>
      <c r="E2059" s="45" t="s">
        <v>432</v>
      </c>
      <c r="F2059" s="46">
        <v>1414.58</v>
      </c>
      <c r="G2059" s="46">
        <v>-1413.58</v>
      </c>
      <c r="H2059" s="46">
        <v>1</v>
      </c>
      <c r="I2059" s="47"/>
      <c r="L2059" s="47"/>
      <c r="M2059" s="50"/>
      <c r="P2059" s="49"/>
      <c r="Q2059" s="49"/>
      <c r="S2059" s="50"/>
      <c r="T2059" s="47"/>
      <c r="U2059" s="50"/>
      <c r="X2059" s="49"/>
      <c r="Y2059" s="49"/>
      <c r="AA2059" s="50"/>
      <c r="AB2059" s="47"/>
      <c r="AC2059" s="50"/>
      <c r="AF2059" s="49"/>
      <c r="AG2059" s="49"/>
      <c r="AI2059" s="50"/>
      <c r="AJ2059" s="47"/>
      <c r="AK2059" s="50"/>
      <c r="AN2059" s="49"/>
      <c r="AO2059" s="49"/>
      <c r="AQ2059" s="50"/>
      <c r="AR2059" s="47"/>
      <c r="AS2059" s="50"/>
      <c r="AV2059" s="49"/>
      <c r="AW2059" s="49"/>
      <c r="AY2059" s="50"/>
      <c r="AZ2059" s="47"/>
      <c r="BA2059" s="50"/>
      <c r="BD2059" s="49"/>
      <c r="BE2059" s="49"/>
      <c r="BG2059" s="50"/>
      <c r="BH2059" s="47"/>
      <c r="BI2059" s="50"/>
      <c r="BL2059" s="49"/>
      <c r="BM2059" s="49"/>
      <c r="BO2059" s="50"/>
      <c r="BP2059" s="47"/>
      <c r="BQ2059" s="50"/>
      <c r="BT2059" s="49"/>
      <c r="BU2059" s="49"/>
      <c r="BW2059" s="50"/>
      <c r="BX2059" s="47"/>
      <c r="BY2059" s="50"/>
      <c r="CB2059" s="49"/>
      <c r="CC2059" s="49"/>
      <c r="CE2059" s="50"/>
      <c r="CF2059" s="47"/>
      <c r="CG2059" s="50"/>
      <c r="CJ2059" s="49"/>
      <c r="CK2059" s="49"/>
      <c r="CM2059" s="50"/>
      <c r="CN2059" s="47"/>
      <c r="CO2059" s="50"/>
      <c r="CR2059" s="49"/>
      <c r="CS2059" s="49"/>
      <c r="CU2059" s="50"/>
      <c r="CV2059" s="47"/>
      <c r="CW2059" s="50"/>
      <c r="CZ2059" s="49"/>
      <c r="DA2059" s="49"/>
      <c r="DC2059" s="50"/>
      <c r="DD2059" s="47"/>
      <c r="DE2059" s="50"/>
      <c r="DH2059" s="49"/>
      <c r="DI2059" s="49"/>
      <c r="DK2059" s="50"/>
      <c r="DL2059" s="47"/>
      <c r="DM2059" s="50"/>
      <c r="DP2059" s="49"/>
      <c r="DQ2059" s="49"/>
      <c r="DS2059" s="50"/>
      <c r="DT2059" s="47"/>
      <c r="DU2059" s="50"/>
      <c r="DX2059" s="49"/>
      <c r="DY2059" s="49"/>
      <c r="EA2059" s="50"/>
      <c r="EB2059" s="47"/>
      <c r="EC2059" s="50"/>
      <c r="EF2059" s="49"/>
      <c r="EG2059" s="49"/>
      <c r="EI2059" s="50"/>
      <c r="EJ2059" s="47"/>
      <c r="EK2059" s="50"/>
      <c r="EN2059" s="49"/>
      <c r="EO2059" s="49"/>
      <c r="EQ2059" s="50"/>
      <c r="ER2059" s="47"/>
      <c r="ES2059" s="50"/>
      <c r="EV2059" s="49"/>
      <c r="EW2059" s="49"/>
      <c r="EY2059" s="50"/>
      <c r="EZ2059" s="47"/>
      <c r="FA2059" s="50"/>
      <c r="FD2059" s="49"/>
      <c r="FE2059" s="49"/>
      <c r="FG2059" s="50"/>
      <c r="FH2059" s="47"/>
      <c r="FI2059" s="50"/>
      <c r="FL2059" s="49"/>
      <c r="FM2059" s="49"/>
      <c r="FO2059" s="50"/>
      <c r="FP2059" s="47"/>
      <c r="FQ2059" s="50"/>
      <c r="FT2059" s="49"/>
      <c r="FU2059" s="49"/>
      <c r="FW2059" s="50"/>
      <c r="FX2059" s="47"/>
      <c r="FY2059" s="50"/>
      <c r="GB2059" s="49"/>
      <c r="GC2059" s="49"/>
      <c r="GE2059" s="50"/>
      <c r="GF2059" s="47"/>
      <c r="GG2059" s="50"/>
      <c r="GJ2059" s="49"/>
      <c r="GK2059" s="49"/>
      <c r="GM2059" s="50"/>
      <c r="GN2059" s="47"/>
      <c r="GO2059" s="50"/>
      <c r="GR2059" s="49"/>
      <c r="GS2059" s="49"/>
      <c r="GU2059" s="50"/>
      <c r="GV2059" s="47"/>
      <c r="GW2059" s="50"/>
      <c r="GZ2059" s="49"/>
      <c r="HA2059" s="49"/>
      <c r="HC2059" s="50"/>
      <c r="HD2059" s="47"/>
      <c r="HE2059" s="50"/>
      <c r="HH2059" s="49"/>
      <c r="HI2059" s="49"/>
      <c r="HK2059" s="50"/>
      <c r="HL2059" s="47"/>
      <c r="HM2059" s="50"/>
      <c r="HP2059" s="49"/>
      <c r="HQ2059" s="49"/>
      <c r="HS2059" s="50"/>
      <c r="HT2059" s="47"/>
      <c r="HU2059" s="50"/>
      <c r="HX2059" s="49"/>
      <c r="HY2059" s="49"/>
      <c r="IA2059" s="50"/>
      <c r="IB2059" s="47"/>
      <c r="IC2059" s="50"/>
      <c r="IF2059" s="49"/>
      <c r="IG2059" s="49"/>
      <c r="II2059" s="50"/>
      <c r="IJ2059" s="47"/>
      <c r="IK2059" s="50"/>
      <c r="IN2059" s="49"/>
      <c r="IO2059" s="49"/>
      <c r="IQ2059" s="50"/>
    </row>
    <row r="2060" spans="1:251" s="48" customFormat="1">
      <c r="A2060" s="43">
        <v>1291</v>
      </c>
      <c r="B2060" s="44">
        <v>100000443988</v>
      </c>
      <c r="C2060" s="43">
        <v>0</v>
      </c>
      <c r="D2060" s="45" t="s">
        <v>423</v>
      </c>
      <c r="E2060" s="45" t="s">
        <v>432</v>
      </c>
      <c r="F2060" s="46">
        <v>8285.42</v>
      </c>
      <c r="G2060" s="46">
        <v>-305.64</v>
      </c>
      <c r="H2060" s="46">
        <v>7979.78</v>
      </c>
      <c r="I2060" s="47"/>
      <c r="K2060" s="49"/>
      <c r="L2060" s="47"/>
      <c r="M2060" s="50"/>
      <c r="P2060" s="49"/>
      <c r="R2060" s="49"/>
      <c r="S2060" s="50"/>
      <c r="T2060" s="47"/>
      <c r="U2060" s="50"/>
      <c r="X2060" s="49"/>
      <c r="Z2060" s="49"/>
      <c r="AA2060" s="50"/>
      <c r="AB2060" s="47"/>
      <c r="AC2060" s="50"/>
      <c r="AF2060" s="49"/>
      <c r="AH2060" s="49"/>
      <c r="AI2060" s="50"/>
      <c r="AJ2060" s="47"/>
      <c r="AK2060" s="50"/>
      <c r="AN2060" s="49"/>
      <c r="AP2060" s="49"/>
      <c r="AQ2060" s="50"/>
      <c r="AR2060" s="47"/>
      <c r="AS2060" s="50"/>
      <c r="AV2060" s="49"/>
      <c r="AX2060" s="49"/>
      <c r="AY2060" s="50"/>
      <c r="AZ2060" s="47"/>
      <c r="BA2060" s="50"/>
      <c r="BD2060" s="49"/>
      <c r="BF2060" s="49"/>
      <c r="BG2060" s="50"/>
      <c r="BH2060" s="47"/>
      <c r="BI2060" s="50"/>
      <c r="BL2060" s="49"/>
      <c r="BN2060" s="49"/>
      <c r="BO2060" s="50"/>
      <c r="BP2060" s="47"/>
      <c r="BQ2060" s="50"/>
      <c r="BT2060" s="49"/>
      <c r="BV2060" s="49"/>
      <c r="BW2060" s="50"/>
      <c r="BX2060" s="47"/>
      <c r="BY2060" s="50"/>
      <c r="CB2060" s="49"/>
      <c r="CD2060" s="49"/>
      <c r="CE2060" s="50"/>
      <c r="CF2060" s="47"/>
      <c r="CG2060" s="50"/>
      <c r="CJ2060" s="49"/>
      <c r="CL2060" s="49"/>
      <c r="CM2060" s="50"/>
      <c r="CN2060" s="47"/>
      <c r="CO2060" s="50"/>
      <c r="CR2060" s="49"/>
      <c r="CT2060" s="49"/>
      <c r="CU2060" s="50"/>
      <c r="CV2060" s="47"/>
      <c r="CW2060" s="50"/>
      <c r="CZ2060" s="49"/>
      <c r="DB2060" s="49"/>
      <c r="DC2060" s="50"/>
      <c r="DD2060" s="47"/>
      <c r="DE2060" s="50"/>
      <c r="DH2060" s="49"/>
      <c r="DJ2060" s="49"/>
      <c r="DK2060" s="50"/>
      <c r="DL2060" s="47"/>
      <c r="DM2060" s="50"/>
      <c r="DP2060" s="49"/>
      <c r="DR2060" s="49"/>
      <c r="DS2060" s="50"/>
      <c r="DT2060" s="47"/>
      <c r="DU2060" s="50"/>
      <c r="DX2060" s="49"/>
      <c r="DZ2060" s="49"/>
      <c r="EA2060" s="50"/>
      <c r="EB2060" s="47"/>
      <c r="EC2060" s="50"/>
      <c r="EF2060" s="49"/>
      <c r="EH2060" s="49"/>
      <c r="EI2060" s="50"/>
      <c r="EJ2060" s="47"/>
      <c r="EK2060" s="50"/>
      <c r="EN2060" s="49"/>
      <c r="EP2060" s="49"/>
      <c r="EQ2060" s="50"/>
      <c r="ER2060" s="47"/>
      <c r="ES2060" s="50"/>
      <c r="EV2060" s="49"/>
      <c r="EX2060" s="49"/>
      <c r="EY2060" s="50"/>
      <c r="EZ2060" s="47"/>
      <c r="FA2060" s="50"/>
      <c r="FD2060" s="49"/>
      <c r="FF2060" s="49"/>
      <c r="FG2060" s="50"/>
      <c r="FH2060" s="47"/>
      <c r="FI2060" s="50"/>
      <c r="FL2060" s="49"/>
      <c r="FN2060" s="49"/>
      <c r="FO2060" s="50"/>
      <c r="FP2060" s="47"/>
      <c r="FQ2060" s="50"/>
      <c r="FT2060" s="49"/>
      <c r="FV2060" s="49"/>
      <c r="FW2060" s="50"/>
      <c r="FX2060" s="47"/>
      <c r="FY2060" s="50"/>
      <c r="GB2060" s="49"/>
      <c r="GD2060" s="49"/>
      <c r="GE2060" s="50"/>
      <c r="GF2060" s="47"/>
      <c r="GG2060" s="50"/>
      <c r="GJ2060" s="49"/>
      <c r="GL2060" s="49"/>
      <c r="GM2060" s="50"/>
      <c r="GN2060" s="47"/>
      <c r="GO2060" s="50"/>
      <c r="GR2060" s="49"/>
      <c r="GT2060" s="49"/>
      <c r="GU2060" s="50"/>
      <c r="GV2060" s="47"/>
      <c r="GW2060" s="50"/>
      <c r="GZ2060" s="49"/>
      <c r="HB2060" s="49"/>
      <c r="HC2060" s="50"/>
      <c r="HD2060" s="47"/>
      <c r="HE2060" s="50"/>
      <c r="HH2060" s="49"/>
      <c r="HJ2060" s="49"/>
      <c r="HK2060" s="50"/>
      <c r="HL2060" s="47"/>
      <c r="HM2060" s="50"/>
      <c r="HP2060" s="49"/>
      <c r="HR2060" s="49"/>
      <c r="HS2060" s="50"/>
      <c r="HT2060" s="47"/>
      <c r="HU2060" s="50"/>
      <c r="HX2060" s="49"/>
      <c r="HZ2060" s="49"/>
      <c r="IA2060" s="50"/>
      <c r="IB2060" s="47"/>
      <c r="IC2060" s="50"/>
      <c r="IF2060" s="49"/>
      <c r="IH2060" s="49"/>
      <c r="II2060" s="50"/>
      <c r="IJ2060" s="47"/>
      <c r="IK2060" s="50"/>
      <c r="IN2060" s="49"/>
      <c r="IP2060" s="49"/>
      <c r="IQ2060" s="50"/>
    </row>
    <row r="2061" spans="1:251" s="48" customFormat="1">
      <c r="A2061" s="43"/>
      <c r="B2061" s="44">
        <v>100000443988</v>
      </c>
      <c r="C2061" s="43">
        <v>1</v>
      </c>
      <c r="D2061" s="45" t="s">
        <v>423</v>
      </c>
      <c r="E2061" s="45" t="s">
        <v>432</v>
      </c>
      <c r="F2061" s="46">
        <v>1414.58</v>
      </c>
      <c r="G2061" s="46">
        <v>-1413.58</v>
      </c>
      <c r="H2061" s="46">
        <v>1</v>
      </c>
      <c r="I2061" s="47"/>
      <c r="L2061" s="47"/>
      <c r="M2061" s="50"/>
      <c r="P2061" s="49"/>
      <c r="Q2061" s="49"/>
      <c r="S2061" s="50"/>
      <c r="T2061" s="47"/>
      <c r="U2061" s="50"/>
      <c r="X2061" s="49"/>
      <c r="Y2061" s="49"/>
      <c r="AA2061" s="50"/>
      <c r="AB2061" s="47"/>
      <c r="AC2061" s="50"/>
      <c r="AF2061" s="49"/>
      <c r="AG2061" s="49"/>
      <c r="AI2061" s="50"/>
      <c r="AJ2061" s="47"/>
      <c r="AK2061" s="50"/>
      <c r="AN2061" s="49"/>
      <c r="AO2061" s="49"/>
      <c r="AQ2061" s="50"/>
      <c r="AR2061" s="47"/>
      <c r="AS2061" s="50"/>
      <c r="AV2061" s="49"/>
      <c r="AW2061" s="49"/>
      <c r="AY2061" s="50"/>
      <c r="AZ2061" s="47"/>
      <c r="BA2061" s="50"/>
      <c r="BD2061" s="49"/>
      <c r="BE2061" s="49"/>
      <c r="BG2061" s="50"/>
      <c r="BH2061" s="47"/>
      <c r="BI2061" s="50"/>
      <c r="BL2061" s="49"/>
      <c r="BM2061" s="49"/>
      <c r="BO2061" s="50"/>
      <c r="BP2061" s="47"/>
      <c r="BQ2061" s="50"/>
      <c r="BT2061" s="49"/>
      <c r="BU2061" s="49"/>
      <c r="BW2061" s="50"/>
      <c r="BX2061" s="47"/>
      <c r="BY2061" s="50"/>
      <c r="CB2061" s="49"/>
      <c r="CC2061" s="49"/>
      <c r="CE2061" s="50"/>
      <c r="CF2061" s="47"/>
      <c r="CG2061" s="50"/>
      <c r="CJ2061" s="49"/>
      <c r="CK2061" s="49"/>
      <c r="CM2061" s="50"/>
      <c r="CN2061" s="47"/>
      <c r="CO2061" s="50"/>
      <c r="CR2061" s="49"/>
      <c r="CS2061" s="49"/>
      <c r="CU2061" s="50"/>
      <c r="CV2061" s="47"/>
      <c r="CW2061" s="50"/>
      <c r="CZ2061" s="49"/>
      <c r="DA2061" s="49"/>
      <c r="DC2061" s="50"/>
      <c r="DD2061" s="47"/>
      <c r="DE2061" s="50"/>
      <c r="DH2061" s="49"/>
      <c r="DI2061" s="49"/>
      <c r="DK2061" s="50"/>
      <c r="DL2061" s="47"/>
      <c r="DM2061" s="50"/>
      <c r="DP2061" s="49"/>
      <c r="DQ2061" s="49"/>
      <c r="DS2061" s="50"/>
      <c r="DT2061" s="47"/>
      <c r="DU2061" s="50"/>
      <c r="DX2061" s="49"/>
      <c r="DY2061" s="49"/>
      <c r="EA2061" s="50"/>
      <c r="EB2061" s="47"/>
      <c r="EC2061" s="50"/>
      <c r="EF2061" s="49"/>
      <c r="EG2061" s="49"/>
      <c r="EI2061" s="50"/>
      <c r="EJ2061" s="47"/>
      <c r="EK2061" s="50"/>
      <c r="EN2061" s="49"/>
      <c r="EO2061" s="49"/>
      <c r="EQ2061" s="50"/>
      <c r="ER2061" s="47"/>
      <c r="ES2061" s="50"/>
      <c r="EV2061" s="49"/>
      <c r="EW2061" s="49"/>
      <c r="EY2061" s="50"/>
      <c r="EZ2061" s="47"/>
      <c r="FA2061" s="50"/>
      <c r="FD2061" s="49"/>
      <c r="FE2061" s="49"/>
      <c r="FG2061" s="50"/>
      <c r="FH2061" s="47"/>
      <c r="FI2061" s="50"/>
      <c r="FL2061" s="49"/>
      <c r="FM2061" s="49"/>
      <c r="FO2061" s="50"/>
      <c r="FP2061" s="47"/>
      <c r="FQ2061" s="50"/>
      <c r="FT2061" s="49"/>
      <c r="FU2061" s="49"/>
      <c r="FW2061" s="50"/>
      <c r="FX2061" s="47"/>
      <c r="FY2061" s="50"/>
      <c r="GB2061" s="49"/>
      <c r="GC2061" s="49"/>
      <c r="GE2061" s="50"/>
      <c r="GF2061" s="47"/>
      <c r="GG2061" s="50"/>
      <c r="GJ2061" s="49"/>
      <c r="GK2061" s="49"/>
      <c r="GM2061" s="50"/>
      <c r="GN2061" s="47"/>
      <c r="GO2061" s="50"/>
      <c r="GR2061" s="49"/>
      <c r="GS2061" s="49"/>
      <c r="GU2061" s="50"/>
      <c r="GV2061" s="47"/>
      <c r="GW2061" s="50"/>
      <c r="GZ2061" s="49"/>
      <c r="HA2061" s="49"/>
      <c r="HC2061" s="50"/>
      <c r="HD2061" s="47"/>
      <c r="HE2061" s="50"/>
      <c r="HH2061" s="49"/>
      <c r="HI2061" s="49"/>
      <c r="HK2061" s="50"/>
      <c r="HL2061" s="47"/>
      <c r="HM2061" s="50"/>
      <c r="HP2061" s="49"/>
      <c r="HQ2061" s="49"/>
      <c r="HS2061" s="50"/>
      <c r="HT2061" s="47"/>
      <c r="HU2061" s="50"/>
      <c r="HX2061" s="49"/>
      <c r="HY2061" s="49"/>
      <c r="IA2061" s="50"/>
      <c r="IB2061" s="47"/>
      <c r="IC2061" s="50"/>
      <c r="IF2061" s="49"/>
      <c r="IG2061" s="49"/>
      <c r="II2061" s="50"/>
      <c r="IJ2061" s="47"/>
      <c r="IK2061" s="50"/>
      <c r="IN2061" s="49"/>
      <c r="IO2061" s="49"/>
      <c r="IQ2061" s="50"/>
    </row>
    <row r="2062" spans="1:251" s="48" customFormat="1">
      <c r="A2062" s="43">
        <v>1292</v>
      </c>
      <c r="B2062" s="44">
        <v>100000443989</v>
      </c>
      <c r="C2062" s="43">
        <v>0</v>
      </c>
      <c r="D2062" s="45" t="s">
        <v>423</v>
      </c>
      <c r="E2062" s="45" t="s">
        <v>432</v>
      </c>
      <c r="F2062" s="46">
        <v>8285.42</v>
      </c>
      <c r="G2062" s="46">
        <v>-305.64</v>
      </c>
      <c r="H2062" s="46">
        <v>7979.78</v>
      </c>
      <c r="I2062" s="47"/>
      <c r="K2062" s="49"/>
      <c r="L2062" s="47"/>
      <c r="M2062" s="50"/>
      <c r="P2062" s="49"/>
      <c r="R2062" s="49"/>
      <c r="S2062" s="50"/>
      <c r="T2062" s="47"/>
      <c r="U2062" s="50"/>
      <c r="X2062" s="49"/>
      <c r="Z2062" s="49"/>
      <c r="AA2062" s="50"/>
      <c r="AB2062" s="47"/>
      <c r="AC2062" s="50"/>
      <c r="AF2062" s="49"/>
      <c r="AH2062" s="49"/>
      <c r="AI2062" s="50"/>
      <c r="AJ2062" s="47"/>
      <c r="AK2062" s="50"/>
      <c r="AN2062" s="49"/>
      <c r="AP2062" s="49"/>
      <c r="AQ2062" s="50"/>
      <c r="AR2062" s="47"/>
      <c r="AS2062" s="50"/>
      <c r="AV2062" s="49"/>
      <c r="AX2062" s="49"/>
      <c r="AY2062" s="50"/>
      <c r="AZ2062" s="47"/>
      <c r="BA2062" s="50"/>
      <c r="BD2062" s="49"/>
      <c r="BF2062" s="49"/>
      <c r="BG2062" s="50"/>
      <c r="BH2062" s="47"/>
      <c r="BI2062" s="50"/>
      <c r="BL2062" s="49"/>
      <c r="BN2062" s="49"/>
      <c r="BO2062" s="50"/>
      <c r="BP2062" s="47"/>
      <c r="BQ2062" s="50"/>
      <c r="BT2062" s="49"/>
      <c r="BV2062" s="49"/>
      <c r="BW2062" s="50"/>
      <c r="BX2062" s="47"/>
      <c r="BY2062" s="50"/>
      <c r="CB2062" s="49"/>
      <c r="CD2062" s="49"/>
      <c r="CE2062" s="50"/>
      <c r="CF2062" s="47"/>
      <c r="CG2062" s="50"/>
      <c r="CJ2062" s="49"/>
      <c r="CL2062" s="49"/>
      <c r="CM2062" s="50"/>
      <c r="CN2062" s="47"/>
      <c r="CO2062" s="50"/>
      <c r="CR2062" s="49"/>
      <c r="CT2062" s="49"/>
      <c r="CU2062" s="50"/>
      <c r="CV2062" s="47"/>
      <c r="CW2062" s="50"/>
      <c r="CZ2062" s="49"/>
      <c r="DB2062" s="49"/>
      <c r="DC2062" s="50"/>
      <c r="DD2062" s="47"/>
      <c r="DE2062" s="50"/>
      <c r="DH2062" s="49"/>
      <c r="DJ2062" s="49"/>
      <c r="DK2062" s="50"/>
      <c r="DL2062" s="47"/>
      <c r="DM2062" s="50"/>
      <c r="DP2062" s="49"/>
      <c r="DR2062" s="49"/>
      <c r="DS2062" s="50"/>
      <c r="DT2062" s="47"/>
      <c r="DU2062" s="50"/>
      <c r="DX2062" s="49"/>
      <c r="DZ2062" s="49"/>
      <c r="EA2062" s="50"/>
      <c r="EB2062" s="47"/>
      <c r="EC2062" s="50"/>
      <c r="EF2062" s="49"/>
      <c r="EH2062" s="49"/>
      <c r="EI2062" s="50"/>
      <c r="EJ2062" s="47"/>
      <c r="EK2062" s="50"/>
      <c r="EN2062" s="49"/>
      <c r="EP2062" s="49"/>
      <c r="EQ2062" s="50"/>
      <c r="ER2062" s="47"/>
      <c r="ES2062" s="50"/>
      <c r="EV2062" s="49"/>
      <c r="EX2062" s="49"/>
      <c r="EY2062" s="50"/>
      <c r="EZ2062" s="47"/>
      <c r="FA2062" s="50"/>
      <c r="FD2062" s="49"/>
      <c r="FF2062" s="49"/>
      <c r="FG2062" s="50"/>
      <c r="FH2062" s="47"/>
      <c r="FI2062" s="50"/>
      <c r="FL2062" s="49"/>
      <c r="FN2062" s="49"/>
      <c r="FO2062" s="50"/>
      <c r="FP2062" s="47"/>
      <c r="FQ2062" s="50"/>
      <c r="FT2062" s="49"/>
      <c r="FV2062" s="49"/>
      <c r="FW2062" s="50"/>
      <c r="FX2062" s="47"/>
      <c r="FY2062" s="50"/>
      <c r="GB2062" s="49"/>
      <c r="GD2062" s="49"/>
      <c r="GE2062" s="50"/>
      <c r="GF2062" s="47"/>
      <c r="GG2062" s="50"/>
      <c r="GJ2062" s="49"/>
      <c r="GL2062" s="49"/>
      <c r="GM2062" s="50"/>
      <c r="GN2062" s="47"/>
      <c r="GO2062" s="50"/>
      <c r="GR2062" s="49"/>
      <c r="GT2062" s="49"/>
      <c r="GU2062" s="50"/>
      <c r="GV2062" s="47"/>
      <c r="GW2062" s="50"/>
      <c r="GZ2062" s="49"/>
      <c r="HB2062" s="49"/>
      <c r="HC2062" s="50"/>
      <c r="HD2062" s="47"/>
      <c r="HE2062" s="50"/>
      <c r="HH2062" s="49"/>
      <c r="HJ2062" s="49"/>
      <c r="HK2062" s="50"/>
      <c r="HL2062" s="47"/>
      <c r="HM2062" s="50"/>
      <c r="HP2062" s="49"/>
      <c r="HR2062" s="49"/>
      <c r="HS2062" s="50"/>
      <c r="HT2062" s="47"/>
      <c r="HU2062" s="50"/>
      <c r="HX2062" s="49"/>
      <c r="HZ2062" s="49"/>
      <c r="IA2062" s="50"/>
      <c r="IB2062" s="47"/>
      <c r="IC2062" s="50"/>
      <c r="IF2062" s="49"/>
      <c r="IH2062" s="49"/>
      <c r="II2062" s="50"/>
      <c r="IJ2062" s="47"/>
      <c r="IK2062" s="50"/>
      <c r="IN2062" s="49"/>
      <c r="IP2062" s="49"/>
      <c r="IQ2062" s="50"/>
    </row>
    <row r="2063" spans="1:251" s="48" customFormat="1">
      <c r="A2063" s="43"/>
      <c r="B2063" s="44">
        <v>100000443989</v>
      </c>
      <c r="C2063" s="43">
        <v>1</v>
      </c>
      <c r="D2063" s="45" t="s">
        <v>423</v>
      </c>
      <c r="E2063" s="45" t="s">
        <v>432</v>
      </c>
      <c r="F2063" s="46">
        <v>1414.58</v>
      </c>
      <c r="G2063" s="46">
        <v>-1413.58</v>
      </c>
      <c r="H2063" s="46">
        <v>1</v>
      </c>
      <c r="I2063" s="47"/>
      <c r="L2063" s="47"/>
      <c r="M2063" s="50"/>
      <c r="P2063" s="49"/>
      <c r="Q2063" s="49"/>
      <c r="S2063" s="50"/>
      <c r="T2063" s="47"/>
      <c r="U2063" s="50"/>
      <c r="X2063" s="49"/>
      <c r="Y2063" s="49"/>
      <c r="AA2063" s="50"/>
      <c r="AB2063" s="47"/>
      <c r="AC2063" s="50"/>
      <c r="AF2063" s="49"/>
      <c r="AG2063" s="49"/>
      <c r="AI2063" s="50"/>
      <c r="AJ2063" s="47"/>
      <c r="AK2063" s="50"/>
      <c r="AN2063" s="49"/>
      <c r="AO2063" s="49"/>
      <c r="AQ2063" s="50"/>
      <c r="AR2063" s="47"/>
      <c r="AS2063" s="50"/>
      <c r="AV2063" s="49"/>
      <c r="AW2063" s="49"/>
      <c r="AY2063" s="50"/>
      <c r="AZ2063" s="47"/>
      <c r="BA2063" s="50"/>
      <c r="BD2063" s="49"/>
      <c r="BE2063" s="49"/>
      <c r="BG2063" s="50"/>
      <c r="BH2063" s="47"/>
      <c r="BI2063" s="50"/>
      <c r="BL2063" s="49"/>
      <c r="BM2063" s="49"/>
      <c r="BO2063" s="50"/>
      <c r="BP2063" s="47"/>
      <c r="BQ2063" s="50"/>
      <c r="BT2063" s="49"/>
      <c r="BU2063" s="49"/>
      <c r="BW2063" s="50"/>
      <c r="BX2063" s="47"/>
      <c r="BY2063" s="50"/>
      <c r="CB2063" s="49"/>
      <c r="CC2063" s="49"/>
      <c r="CE2063" s="50"/>
      <c r="CF2063" s="47"/>
      <c r="CG2063" s="50"/>
      <c r="CJ2063" s="49"/>
      <c r="CK2063" s="49"/>
      <c r="CM2063" s="50"/>
      <c r="CN2063" s="47"/>
      <c r="CO2063" s="50"/>
      <c r="CR2063" s="49"/>
      <c r="CS2063" s="49"/>
      <c r="CU2063" s="50"/>
      <c r="CV2063" s="47"/>
      <c r="CW2063" s="50"/>
      <c r="CZ2063" s="49"/>
      <c r="DA2063" s="49"/>
      <c r="DC2063" s="50"/>
      <c r="DD2063" s="47"/>
      <c r="DE2063" s="50"/>
      <c r="DH2063" s="49"/>
      <c r="DI2063" s="49"/>
      <c r="DK2063" s="50"/>
      <c r="DL2063" s="47"/>
      <c r="DM2063" s="50"/>
      <c r="DP2063" s="49"/>
      <c r="DQ2063" s="49"/>
      <c r="DS2063" s="50"/>
      <c r="DT2063" s="47"/>
      <c r="DU2063" s="50"/>
      <c r="DX2063" s="49"/>
      <c r="DY2063" s="49"/>
      <c r="EA2063" s="50"/>
      <c r="EB2063" s="47"/>
      <c r="EC2063" s="50"/>
      <c r="EF2063" s="49"/>
      <c r="EG2063" s="49"/>
      <c r="EI2063" s="50"/>
      <c r="EJ2063" s="47"/>
      <c r="EK2063" s="50"/>
      <c r="EN2063" s="49"/>
      <c r="EO2063" s="49"/>
      <c r="EQ2063" s="50"/>
      <c r="ER2063" s="47"/>
      <c r="ES2063" s="50"/>
      <c r="EV2063" s="49"/>
      <c r="EW2063" s="49"/>
      <c r="EY2063" s="50"/>
      <c r="EZ2063" s="47"/>
      <c r="FA2063" s="50"/>
      <c r="FD2063" s="49"/>
      <c r="FE2063" s="49"/>
      <c r="FG2063" s="50"/>
      <c r="FH2063" s="47"/>
      <c r="FI2063" s="50"/>
      <c r="FL2063" s="49"/>
      <c r="FM2063" s="49"/>
      <c r="FO2063" s="50"/>
      <c r="FP2063" s="47"/>
      <c r="FQ2063" s="50"/>
      <c r="FT2063" s="49"/>
      <c r="FU2063" s="49"/>
      <c r="FW2063" s="50"/>
      <c r="FX2063" s="47"/>
      <c r="FY2063" s="50"/>
      <c r="GB2063" s="49"/>
      <c r="GC2063" s="49"/>
      <c r="GE2063" s="50"/>
      <c r="GF2063" s="47"/>
      <c r="GG2063" s="50"/>
      <c r="GJ2063" s="49"/>
      <c r="GK2063" s="49"/>
      <c r="GM2063" s="50"/>
      <c r="GN2063" s="47"/>
      <c r="GO2063" s="50"/>
      <c r="GR2063" s="49"/>
      <c r="GS2063" s="49"/>
      <c r="GU2063" s="50"/>
      <c r="GV2063" s="47"/>
      <c r="GW2063" s="50"/>
      <c r="GZ2063" s="49"/>
      <c r="HA2063" s="49"/>
      <c r="HC2063" s="50"/>
      <c r="HD2063" s="47"/>
      <c r="HE2063" s="50"/>
      <c r="HH2063" s="49"/>
      <c r="HI2063" s="49"/>
      <c r="HK2063" s="50"/>
      <c r="HL2063" s="47"/>
      <c r="HM2063" s="50"/>
      <c r="HP2063" s="49"/>
      <c r="HQ2063" s="49"/>
      <c r="HS2063" s="50"/>
      <c r="HT2063" s="47"/>
      <c r="HU2063" s="50"/>
      <c r="HX2063" s="49"/>
      <c r="HY2063" s="49"/>
      <c r="IA2063" s="50"/>
      <c r="IB2063" s="47"/>
      <c r="IC2063" s="50"/>
      <c r="IF2063" s="49"/>
      <c r="IG2063" s="49"/>
      <c r="II2063" s="50"/>
      <c r="IJ2063" s="47"/>
      <c r="IK2063" s="50"/>
      <c r="IN2063" s="49"/>
      <c r="IO2063" s="49"/>
      <c r="IQ2063" s="50"/>
    </row>
    <row r="2064" spans="1:251" s="48" customFormat="1">
      <c r="A2064" s="43">
        <v>1293</v>
      </c>
      <c r="B2064" s="44">
        <v>100000443990</v>
      </c>
      <c r="C2064" s="43">
        <v>0</v>
      </c>
      <c r="D2064" s="45" t="s">
        <v>423</v>
      </c>
      <c r="E2064" s="45" t="s">
        <v>432</v>
      </c>
      <c r="F2064" s="46">
        <v>8285.42</v>
      </c>
      <c r="G2064" s="46">
        <v>-305.64</v>
      </c>
      <c r="H2064" s="46">
        <v>7979.78</v>
      </c>
      <c r="I2064" s="47"/>
      <c r="K2064" s="49"/>
      <c r="L2064" s="47"/>
      <c r="M2064" s="50"/>
      <c r="P2064" s="49"/>
      <c r="R2064" s="49"/>
      <c r="S2064" s="50"/>
      <c r="T2064" s="47"/>
      <c r="U2064" s="50"/>
      <c r="X2064" s="49"/>
      <c r="Z2064" s="49"/>
      <c r="AA2064" s="50"/>
      <c r="AB2064" s="47"/>
      <c r="AC2064" s="50"/>
      <c r="AF2064" s="49"/>
      <c r="AH2064" s="49"/>
      <c r="AI2064" s="50"/>
      <c r="AJ2064" s="47"/>
      <c r="AK2064" s="50"/>
      <c r="AN2064" s="49"/>
      <c r="AP2064" s="49"/>
      <c r="AQ2064" s="50"/>
      <c r="AR2064" s="47"/>
      <c r="AS2064" s="50"/>
      <c r="AV2064" s="49"/>
      <c r="AX2064" s="49"/>
      <c r="AY2064" s="50"/>
      <c r="AZ2064" s="47"/>
      <c r="BA2064" s="50"/>
      <c r="BD2064" s="49"/>
      <c r="BF2064" s="49"/>
      <c r="BG2064" s="50"/>
      <c r="BH2064" s="47"/>
      <c r="BI2064" s="50"/>
      <c r="BL2064" s="49"/>
      <c r="BN2064" s="49"/>
      <c r="BO2064" s="50"/>
      <c r="BP2064" s="47"/>
      <c r="BQ2064" s="50"/>
      <c r="BT2064" s="49"/>
      <c r="BV2064" s="49"/>
      <c r="BW2064" s="50"/>
      <c r="BX2064" s="47"/>
      <c r="BY2064" s="50"/>
      <c r="CB2064" s="49"/>
      <c r="CD2064" s="49"/>
      <c r="CE2064" s="50"/>
      <c r="CF2064" s="47"/>
      <c r="CG2064" s="50"/>
      <c r="CJ2064" s="49"/>
      <c r="CL2064" s="49"/>
      <c r="CM2064" s="50"/>
      <c r="CN2064" s="47"/>
      <c r="CO2064" s="50"/>
      <c r="CR2064" s="49"/>
      <c r="CT2064" s="49"/>
      <c r="CU2064" s="50"/>
      <c r="CV2064" s="47"/>
      <c r="CW2064" s="50"/>
      <c r="CZ2064" s="49"/>
      <c r="DB2064" s="49"/>
      <c r="DC2064" s="50"/>
      <c r="DD2064" s="47"/>
      <c r="DE2064" s="50"/>
      <c r="DH2064" s="49"/>
      <c r="DJ2064" s="49"/>
      <c r="DK2064" s="50"/>
      <c r="DL2064" s="47"/>
      <c r="DM2064" s="50"/>
      <c r="DP2064" s="49"/>
      <c r="DR2064" s="49"/>
      <c r="DS2064" s="50"/>
      <c r="DT2064" s="47"/>
      <c r="DU2064" s="50"/>
      <c r="DX2064" s="49"/>
      <c r="DZ2064" s="49"/>
      <c r="EA2064" s="50"/>
      <c r="EB2064" s="47"/>
      <c r="EC2064" s="50"/>
      <c r="EF2064" s="49"/>
      <c r="EH2064" s="49"/>
      <c r="EI2064" s="50"/>
      <c r="EJ2064" s="47"/>
      <c r="EK2064" s="50"/>
      <c r="EN2064" s="49"/>
      <c r="EP2064" s="49"/>
      <c r="EQ2064" s="50"/>
      <c r="ER2064" s="47"/>
      <c r="ES2064" s="50"/>
      <c r="EV2064" s="49"/>
      <c r="EX2064" s="49"/>
      <c r="EY2064" s="50"/>
      <c r="EZ2064" s="47"/>
      <c r="FA2064" s="50"/>
      <c r="FD2064" s="49"/>
      <c r="FF2064" s="49"/>
      <c r="FG2064" s="50"/>
      <c r="FH2064" s="47"/>
      <c r="FI2064" s="50"/>
      <c r="FL2064" s="49"/>
      <c r="FN2064" s="49"/>
      <c r="FO2064" s="50"/>
      <c r="FP2064" s="47"/>
      <c r="FQ2064" s="50"/>
      <c r="FT2064" s="49"/>
      <c r="FV2064" s="49"/>
      <c r="FW2064" s="50"/>
      <c r="FX2064" s="47"/>
      <c r="FY2064" s="50"/>
      <c r="GB2064" s="49"/>
      <c r="GD2064" s="49"/>
      <c r="GE2064" s="50"/>
      <c r="GF2064" s="47"/>
      <c r="GG2064" s="50"/>
      <c r="GJ2064" s="49"/>
      <c r="GL2064" s="49"/>
      <c r="GM2064" s="50"/>
      <c r="GN2064" s="47"/>
      <c r="GO2064" s="50"/>
      <c r="GR2064" s="49"/>
      <c r="GT2064" s="49"/>
      <c r="GU2064" s="50"/>
      <c r="GV2064" s="47"/>
      <c r="GW2064" s="50"/>
      <c r="GZ2064" s="49"/>
      <c r="HB2064" s="49"/>
      <c r="HC2064" s="50"/>
      <c r="HD2064" s="47"/>
      <c r="HE2064" s="50"/>
      <c r="HH2064" s="49"/>
      <c r="HJ2064" s="49"/>
      <c r="HK2064" s="50"/>
      <c r="HL2064" s="47"/>
      <c r="HM2064" s="50"/>
      <c r="HP2064" s="49"/>
      <c r="HR2064" s="49"/>
      <c r="HS2064" s="50"/>
      <c r="HT2064" s="47"/>
      <c r="HU2064" s="50"/>
      <c r="HX2064" s="49"/>
      <c r="HZ2064" s="49"/>
      <c r="IA2064" s="50"/>
      <c r="IB2064" s="47"/>
      <c r="IC2064" s="50"/>
      <c r="IF2064" s="49"/>
      <c r="IH2064" s="49"/>
      <c r="II2064" s="50"/>
      <c r="IJ2064" s="47"/>
      <c r="IK2064" s="50"/>
      <c r="IN2064" s="49"/>
      <c r="IP2064" s="49"/>
      <c r="IQ2064" s="50"/>
    </row>
    <row r="2065" spans="1:251" s="48" customFormat="1">
      <c r="A2065" s="43"/>
      <c r="B2065" s="44">
        <v>100000443990</v>
      </c>
      <c r="C2065" s="43">
        <v>1</v>
      </c>
      <c r="D2065" s="45" t="s">
        <v>423</v>
      </c>
      <c r="E2065" s="45" t="s">
        <v>432</v>
      </c>
      <c r="F2065" s="46">
        <v>1414.58</v>
      </c>
      <c r="G2065" s="46">
        <v>-1413.58</v>
      </c>
      <c r="H2065" s="46">
        <v>1</v>
      </c>
      <c r="I2065" s="47"/>
      <c r="L2065" s="47"/>
      <c r="M2065" s="50"/>
      <c r="P2065" s="49"/>
      <c r="Q2065" s="49"/>
      <c r="S2065" s="50"/>
      <c r="T2065" s="47"/>
      <c r="U2065" s="50"/>
      <c r="X2065" s="49"/>
      <c r="Y2065" s="49"/>
      <c r="AA2065" s="50"/>
      <c r="AB2065" s="47"/>
      <c r="AC2065" s="50"/>
      <c r="AF2065" s="49"/>
      <c r="AG2065" s="49"/>
      <c r="AI2065" s="50"/>
      <c r="AJ2065" s="47"/>
      <c r="AK2065" s="50"/>
      <c r="AN2065" s="49"/>
      <c r="AO2065" s="49"/>
      <c r="AQ2065" s="50"/>
      <c r="AR2065" s="47"/>
      <c r="AS2065" s="50"/>
      <c r="AV2065" s="49"/>
      <c r="AW2065" s="49"/>
      <c r="AY2065" s="50"/>
      <c r="AZ2065" s="47"/>
      <c r="BA2065" s="50"/>
      <c r="BD2065" s="49"/>
      <c r="BE2065" s="49"/>
      <c r="BG2065" s="50"/>
      <c r="BH2065" s="47"/>
      <c r="BI2065" s="50"/>
      <c r="BL2065" s="49"/>
      <c r="BM2065" s="49"/>
      <c r="BO2065" s="50"/>
      <c r="BP2065" s="47"/>
      <c r="BQ2065" s="50"/>
      <c r="BT2065" s="49"/>
      <c r="BU2065" s="49"/>
      <c r="BW2065" s="50"/>
      <c r="BX2065" s="47"/>
      <c r="BY2065" s="50"/>
      <c r="CB2065" s="49"/>
      <c r="CC2065" s="49"/>
      <c r="CE2065" s="50"/>
      <c r="CF2065" s="47"/>
      <c r="CG2065" s="50"/>
      <c r="CJ2065" s="49"/>
      <c r="CK2065" s="49"/>
      <c r="CM2065" s="50"/>
      <c r="CN2065" s="47"/>
      <c r="CO2065" s="50"/>
      <c r="CR2065" s="49"/>
      <c r="CS2065" s="49"/>
      <c r="CU2065" s="50"/>
      <c r="CV2065" s="47"/>
      <c r="CW2065" s="50"/>
      <c r="CZ2065" s="49"/>
      <c r="DA2065" s="49"/>
      <c r="DC2065" s="50"/>
      <c r="DD2065" s="47"/>
      <c r="DE2065" s="50"/>
      <c r="DH2065" s="49"/>
      <c r="DI2065" s="49"/>
      <c r="DK2065" s="50"/>
      <c r="DL2065" s="47"/>
      <c r="DM2065" s="50"/>
      <c r="DP2065" s="49"/>
      <c r="DQ2065" s="49"/>
      <c r="DS2065" s="50"/>
      <c r="DT2065" s="47"/>
      <c r="DU2065" s="50"/>
      <c r="DX2065" s="49"/>
      <c r="DY2065" s="49"/>
      <c r="EA2065" s="50"/>
      <c r="EB2065" s="47"/>
      <c r="EC2065" s="50"/>
      <c r="EF2065" s="49"/>
      <c r="EG2065" s="49"/>
      <c r="EI2065" s="50"/>
      <c r="EJ2065" s="47"/>
      <c r="EK2065" s="50"/>
      <c r="EN2065" s="49"/>
      <c r="EO2065" s="49"/>
      <c r="EQ2065" s="50"/>
      <c r="ER2065" s="47"/>
      <c r="ES2065" s="50"/>
      <c r="EV2065" s="49"/>
      <c r="EW2065" s="49"/>
      <c r="EY2065" s="50"/>
      <c r="EZ2065" s="47"/>
      <c r="FA2065" s="50"/>
      <c r="FD2065" s="49"/>
      <c r="FE2065" s="49"/>
      <c r="FG2065" s="50"/>
      <c r="FH2065" s="47"/>
      <c r="FI2065" s="50"/>
      <c r="FL2065" s="49"/>
      <c r="FM2065" s="49"/>
      <c r="FO2065" s="50"/>
      <c r="FP2065" s="47"/>
      <c r="FQ2065" s="50"/>
      <c r="FT2065" s="49"/>
      <c r="FU2065" s="49"/>
      <c r="FW2065" s="50"/>
      <c r="FX2065" s="47"/>
      <c r="FY2065" s="50"/>
      <c r="GB2065" s="49"/>
      <c r="GC2065" s="49"/>
      <c r="GE2065" s="50"/>
      <c r="GF2065" s="47"/>
      <c r="GG2065" s="50"/>
      <c r="GJ2065" s="49"/>
      <c r="GK2065" s="49"/>
      <c r="GM2065" s="50"/>
      <c r="GN2065" s="47"/>
      <c r="GO2065" s="50"/>
      <c r="GR2065" s="49"/>
      <c r="GS2065" s="49"/>
      <c r="GU2065" s="50"/>
      <c r="GV2065" s="47"/>
      <c r="GW2065" s="50"/>
      <c r="GZ2065" s="49"/>
      <c r="HA2065" s="49"/>
      <c r="HC2065" s="50"/>
      <c r="HD2065" s="47"/>
      <c r="HE2065" s="50"/>
      <c r="HH2065" s="49"/>
      <c r="HI2065" s="49"/>
      <c r="HK2065" s="50"/>
      <c r="HL2065" s="47"/>
      <c r="HM2065" s="50"/>
      <c r="HP2065" s="49"/>
      <c r="HQ2065" s="49"/>
      <c r="HS2065" s="50"/>
      <c r="HT2065" s="47"/>
      <c r="HU2065" s="50"/>
      <c r="HX2065" s="49"/>
      <c r="HY2065" s="49"/>
      <c r="IA2065" s="50"/>
      <c r="IB2065" s="47"/>
      <c r="IC2065" s="50"/>
      <c r="IF2065" s="49"/>
      <c r="IG2065" s="49"/>
      <c r="II2065" s="50"/>
      <c r="IJ2065" s="47"/>
      <c r="IK2065" s="50"/>
      <c r="IN2065" s="49"/>
      <c r="IO2065" s="49"/>
      <c r="IQ2065" s="50"/>
    </row>
    <row r="2066" spans="1:251" s="48" customFormat="1">
      <c r="A2066" s="43">
        <v>1294</v>
      </c>
      <c r="B2066" s="44">
        <v>100000443991</v>
      </c>
      <c r="C2066" s="43">
        <v>0</v>
      </c>
      <c r="D2066" s="45" t="s">
        <v>423</v>
      </c>
      <c r="E2066" s="45" t="s">
        <v>432</v>
      </c>
      <c r="F2066" s="46">
        <v>8285.42</v>
      </c>
      <c r="G2066" s="46">
        <v>-305.64</v>
      </c>
      <c r="H2066" s="46">
        <v>7979.78</v>
      </c>
      <c r="I2066" s="47"/>
      <c r="K2066" s="49"/>
      <c r="L2066" s="47"/>
      <c r="M2066" s="50"/>
      <c r="P2066" s="49"/>
      <c r="R2066" s="49"/>
      <c r="S2066" s="50"/>
      <c r="T2066" s="47"/>
      <c r="U2066" s="50"/>
      <c r="X2066" s="49"/>
      <c r="Z2066" s="49"/>
      <c r="AA2066" s="50"/>
      <c r="AB2066" s="47"/>
      <c r="AC2066" s="50"/>
      <c r="AF2066" s="49"/>
      <c r="AH2066" s="49"/>
      <c r="AI2066" s="50"/>
      <c r="AJ2066" s="47"/>
      <c r="AK2066" s="50"/>
      <c r="AN2066" s="49"/>
      <c r="AP2066" s="49"/>
      <c r="AQ2066" s="50"/>
      <c r="AR2066" s="47"/>
      <c r="AS2066" s="50"/>
      <c r="AV2066" s="49"/>
      <c r="AX2066" s="49"/>
      <c r="AY2066" s="50"/>
      <c r="AZ2066" s="47"/>
      <c r="BA2066" s="50"/>
      <c r="BD2066" s="49"/>
      <c r="BF2066" s="49"/>
      <c r="BG2066" s="50"/>
      <c r="BH2066" s="47"/>
      <c r="BI2066" s="50"/>
      <c r="BL2066" s="49"/>
      <c r="BN2066" s="49"/>
      <c r="BO2066" s="50"/>
      <c r="BP2066" s="47"/>
      <c r="BQ2066" s="50"/>
      <c r="BT2066" s="49"/>
      <c r="BV2066" s="49"/>
      <c r="BW2066" s="50"/>
      <c r="BX2066" s="47"/>
      <c r="BY2066" s="50"/>
      <c r="CB2066" s="49"/>
      <c r="CD2066" s="49"/>
      <c r="CE2066" s="50"/>
      <c r="CF2066" s="47"/>
      <c r="CG2066" s="50"/>
      <c r="CJ2066" s="49"/>
      <c r="CL2066" s="49"/>
      <c r="CM2066" s="50"/>
      <c r="CN2066" s="47"/>
      <c r="CO2066" s="50"/>
      <c r="CR2066" s="49"/>
      <c r="CT2066" s="49"/>
      <c r="CU2066" s="50"/>
      <c r="CV2066" s="47"/>
      <c r="CW2066" s="50"/>
      <c r="CZ2066" s="49"/>
      <c r="DB2066" s="49"/>
      <c r="DC2066" s="50"/>
      <c r="DD2066" s="47"/>
      <c r="DE2066" s="50"/>
      <c r="DH2066" s="49"/>
      <c r="DJ2066" s="49"/>
      <c r="DK2066" s="50"/>
      <c r="DL2066" s="47"/>
      <c r="DM2066" s="50"/>
      <c r="DP2066" s="49"/>
      <c r="DR2066" s="49"/>
      <c r="DS2066" s="50"/>
      <c r="DT2066" s="47"/>
      <c r="DU2066" s="50"/>
      <c r="DX2066" s="49"/>
      <c r="DZ2066" s="49"/>
      <c r="EA2066" s="50"/>
      <c r="EB2066" s="47"/>
      <c r="EC2066" s="50"/>
      <c r="EF2066" s="49"/>
      <c r="EH2066" s="49"/>
      <c r="EI2066" s="50"/>
      <c r="EJ2066" s="47"/>
      <c r="EK2066" s="50"/>
      <c r="EN2066" s="49"/>
      <c r="EP2066" s="49"/>
      <c r="EQ2066" s="50"/>
      <c r="ER2066" s="47"/>
      <c r="ES2066" s="50"/>
      <c r="EV2066" s="49"/>
      <c r="EX2066" s="49"/>
      <c r="EY2066" s="50"/>
      <c r="EZ2066" s="47"/>
      <c r="FA2066" s="50"/>
      <c r="FD2066" s="49"/>
      <c r="FF2066" s="49"/>
      <c r="FG2066" s="50"/>
      <c r="FH2066" s="47"/>
      <c r="FI2066" s="50"/>
      <c r="FL2066" s="49"/>
      <c r="FN2066" s="49"/>
      <c r="FO2066" s="50"/>
      <c r="FP2066" s="47"/>
      <c r="FQ2066" s="50"/>
      <c r="FT2066" s="49"/>
      <c r="FV2066" s="49"/>
      <c r="FW2066" s="50"/>
      <c r="FX2066" s="47"/>
      <c r="FY2066" s="50"/>
      <c r="GB2066" s="49"/>
      <c r="GD2066" s="49"/>
      <c r="GE2066" s="50"/>
      <c r="GF2066" s="47"/>
      <c r="GG2066" s="50"/>
      <c r="GJ2066" s="49"/>
      <c r="GL2066" s="49"/>
      <c r="GM2066" s="50"/>
      <c r="GN2066" s="47"/>
      <c r="GO2066" s="50"/>
      <c r="GR2066" s="49"/>
      <c r="GT2066" s="49"/>
      <c r="GU2066" s="50"/>
      <c r="GV2066" s="47"/>
      <c r="GW2066" s="50"/>
      <c r="GZ2066" s="49"/>
      <c r="HB2066" s="49"/>
      <c r="HC2066" s="50"/>
      <c r="HD2066" s="47"/>
      <c r="HE2066" s="50"/>
      <c r="HH2066" s="49"/>
      <c r="HJ2066" s="49"/>
      <c r="HK2066" s="50"/>
      <c r="HL2066" s="47"/>
      <c r="HM2066" s="50"/>
      <c r="HP2066" s="49"/>
      <c r="HR2066" s="49"/>
      <c r="HS2066" s="50"/>
      <c r="HT2066" s="47"/>
      <c r="HU2066" s="50"/>
      <c r="HX2066" s="49"/>
      <c r="HZ2066" s="49"/>
      <c r="IA2066" s="50"/>
      <c r="IB2066" s="47"/>
      <c r="IC2066" s="50"/>
      <c r="IF2066" s="49"/>
      <c r="IH2066" s="49"/>
      <c r="II2066" s="50"/>
      <c r="IJ2066" s="47"/>
      <c r="IK2066" s="50"/>
      <c r="IN2066" s="49"/>
      <c r="IP2066" s="49"/>
      <c r="IQ2066" s="50"/>
    </row>
    <row r="2067" spans="1:251" s="48" customFormat="1">
      <c r="A2067" s="43"/>
      <c r="B2067" s="44">
        <v>100000443991</v>
      </c>
      <c r="C2067" s="43">
        <v>1</v>
      </c>
      <c r="D2067" s="45" t="s">
        <v>423</v>
      </c>
      <c r="E2067" s="45" t="s">
        <v>432</v>
      </c>
      <c r="F2067" s="46">
        <v>1414.58</v>
      </c>
      <c r="G2067" s="46">
        <v>-1413.58</v>
      </c>
      <c r="H2067" s="46">
        <v>1</v>
      </c>
      <c r="I2067" s="47"/>
      <c r="L2067" s="47"/>
      <c r="M2067" s="50"/>
      <c r="P2067" s="49"/>
      <c r="Q2067" s="49"/>
      <c r="S2067" s="50"/>
      <c r="T2067" s="47"/>
      <c r="U2067" s="50"/>
      <c r="X2067" s="49"/>
      <c r="Y2067" s="49"/>
      <c r="AA2067" s="50"/>
      <c r="AB2067" s="47"/>
      <c r="AC2067" s="50"/>
      <c r="AF2067" s="49"/>
      <c r="AG2067" s="49"/>
      <c r="AI2067" s="50"/>
      <c r="AJ2067" s="47"/>
      <c r="AK2067" s="50"/>
      <c r="AN2067" s="49"/>
      <c r="AO2067" s="49"/>
      <c r="AQ2067" s="50"/>
      <c r="AR2067" s="47"/>
      <c r="AS2067" s="50"/>
      <c r="AV2067" s="49"/>
      <c r="AW2067" s="49"/>
      <c r="AY2067" s="50"/>
      <c r="AZ2067" s="47"/>
      <c r="BA2067" s="50"/>
      <c r="BD2067" s="49"/>
      <c r="BE2067" s="49"/>
      <c r="BG2067" s="50"/>
      <c r="BH2067" s="47"/>
      <c r="BI2067" s="50"/>
      <c r="BL2067" s="49"/>
      <c r="BM2067" s="49"/>
      <c r="BO2067" s="50"/>
      <c r="BP2067" s="47"/>
      <c r="BQ2067" s="50"/>
      <c r="BT2067" s="49"/>
      <c r="BU2067" s="49"/>
      <c r="BW2067" s="50"/>
      <c r="BX2067" s="47"/>
      <c r="BY2067" s="50"/>
      <c r="CB2067" s="49"/>
      <c r="CC2067" s="49"/>
      <c r="CE2067" s="50"/>
      <c r="CF2067" s="47"/>
      <c r="CG2067" s="50"/>
      <c r="CJ2067" s="49"/>
      <c r="CK2067" s="49"/>
      <c r="CM2067" s="50"/>
      <c r="CN2067" s="47"/>
      <c r="CO2067" s="50"/>
      <c r="CR2067" s="49"/>
      <c r="CS2067" s="49"/>
      <c r="CU2067" s="50"/>
      <c r="CV2067" s="47"/>
      <c r="CW2067" s="50"/>
      <c r="CZ2067" s="49"/>
      <c r="DA2067" s="49"/>
      <c r="DC2067" s="50"/>
      <c r="DD2067" s="47"/>
      <c r="DE2067" s="50"/>
      <c r="DH2067" s="49"/>
      <c r="DI2067" s="49"/>
      <c r="DK2067" s="50"/>
      <c r="DL2067" s="47"/>
      <c r="DM2067" s="50"/>
      <c r="DP2067" s="49"/>
      <c r="DQ2067" s="49"/>
      <c r="DS2067" s="50"/>
      <c r="DT2067" s="47"/>
      <c r="DU2067" s="50"/>
      <c r="DX2067" s="49"/>
      <c r="DY2067" s="49"/>
      <c r="EA2067" s="50"/>
      <c r="EB2067" s="47"/>
      <c r="EC2067" s="50"/>
      <c r="EF2067" s="49"/>
      <c r="EG2067" s="49"/>
      <c r="EI2067" s="50"/>
      <c r="EJ2067" s="47"/>
      <c r="EK2067" s="50"/>
      <c r="EN2067" s="49"/>
      <c r="EO2067" s="49"/>
      <c r="EQ2067" s="50"/>
      <c r="ER2067" s="47"/>
      <c r="ES2067" s="50"/>
      <c r="EV2067" s="49"/>
      <c r="EW2067" s="49"/>
      <c r="EY2067" s="50"/>
      <c r="EZ2067" s="47"/>
      <c r="FA2067" s="50"/>
      <c r="FD2067" s="49"/>
      <c r="FE2067" s="49"/>
      <c r="FG2067" s="50"/>
      <c r="FH2067" s="47"/>
      <c r="FI2067" s="50"/>
      <c r="FL2067" s="49"/>
      <c r="FM2067" s="49"/>
      <c r="FO2067" s="50"/>
      <c r="FP2067" s="47"/>
      <c r="FQ2067" s="50"/>
      <c r="FT2067" s="49"/>
      <c r="FU2067" s="49"/>
      <c r="FW2067" s="50"/>
      <c r="FX2067" s="47"/>
      <c r="FY2067" s="50"/>
      <c r="GB2067" s="49"/>
      <c r="GC2067" s="49"/>
      <c r="GE2067" s="50"/>
      <c r="GF2067" s="47"/>
      <c r="GG2067" s="50"/>
      <c r="GJ2067" s="49"/>
      <c r="GK2067" s="49"/>
      <c r="GM2067" s="50"/>
      <c r="GN2067" s="47"/>
      <c r="GO2067" s="50"/>
      <c r="GR2067" s="49"/>
      <c r="GS2067" s="49"/>
      <c r="GU2067" s="50"/>
      <c r="GV2067" s="47"/>
      <c r="GW2067" s="50"/>
      <c r="GZ2067" s="49"/>
      <c r="HA2067" s="49"/>
      <c r="HC2067" s="50"/>
      <c r="HD2067" s="47"/>
      <c r="HE2067" s="50"/>
      <c r="HH2067" s="49"/>
      <c r="HI2067" s="49"/>
      <c r="HK2067" s="50"/>
      <c r="HL2067" s="47"/>
      <c r="HM2067" s="50"/>
      <c r="HP2067" s="49"/>
      <c r="HQ2067" s="49"/>
      <c r="HS2067" s="50"/>
      <c r="HT2067" s="47"/>
      <c r="HU2067" s="50"/>
      <c r="HX2067" s="49"/>
      <c r="HY2067" s="49"/>
      <c r="IA2067" s="50"/>
      <c r="IB2067" s="47"/>
      <c r="IC2067" s="50"/>
      <c r="IF2067" s="49"/>
      <c r="IG2067" s="49"/>
      <c r="II2067" s="50"/>
      <c r="IJ2067" s="47"/>
      <c r="IK2067" s="50"/>
      <c r="IN2067" s="49"/>
      <c r="IO2067" s="49"/>
      <c r="IQ2067" s="50"/>
    </row>
    <row r="2068" spans="1:251" s="48" customFormat="1">
      <c r="A2068" s="43">
        <v>1295</v>
      </c>
      <c r="B2068" s="44">
        <v>100000443992</v>
      </c>
      <c r="C2068" s="43">
        <v>0</v>
      </c>
      <c r="D2068" s="45" t="s">
        <v>423</v>
      </c>
      <c r="E2068" s="45" t="s">
        <v>432</v>
      </c>
      <c r="F2068" s="46">
        <v>8285.42</v>
      </c>
      <c r="G2068" s="46">
        <v>-305.64</v>
      </c>
      <c r="H2068" s="46">
        <v>7979.78</v>
      </c>
      <c r="I2068" s="47"/>
      <c r="K2068" s="49"/>
      <c r="L2068" s="47"/>
      <c r="M2068" s="50"/>
      <c r="P2068" s="49"/>
      <c r="R2068" s="49"/>
      <c r="S2068" s="50"/>
      <c r="T2068" s="47"/>
      <c r="U2068" s="50"/>
      <c r="X2068" s="49"/>
      <c r="Z2068" s="49"/>
      <c r="AA2068" s="50"/>
      <c r="AB2068" s="47"/>
      <c r="AC2068" s="50"/>
      <c r="AF2068" s="49"/>
      <c r="AH2068" s="49"/>
      <c r="AI2068" s="50"/>
      <c r="AJ2068" s="47"/>
      <c r="AK2068" s="50"/>
      <c r="AN2068" s="49"/>
      <c r="AP2068" s="49"/>
      <c r="AQ2068" s="50"/>
      <c r="AR2068" s="47"/>
      <c r="AS2068" s="50"/>
      <c r="AV2068" s="49"/>
      <c r="AX2068" s="49"/>
      <c r="AY2068" s="50"/>
      <c r="AZ2068" s="47"/>
      <c r="BA2068" s="50"/>
      <c r="BD2068" s="49"/>
      <c r="BF2068" s="49"/>
      <c r="BG2068" s="50"/>
      <c r="BH2068" s="47"/>
      <c r="BI2068" s="50"/>
      <c r="BL2068" s="49"/>
      <c r="BN2068" s="49"/>
      <c r="BO2068" s="50"/>
      <c r="BP2068" s="47"/>
      <c r="BQ2068" s="50"/>
      <c r="BT2068" s="49"/>
      <c r="BV2068" s="49"/>
      <c r="BW2068" s="50"/>
      <c r="BX2068" s="47"/>
      <c r="BY2068" s="50"/>
      <c r="CB2068" s="49"/>
      <c r="CD2068" s="49"/>
      <c r="CE2068" s="50"/>
      <c r="CF2068" s="47"/>
      <c r="CG2068" s="50"/>
      <c r="CJ2068" s="49"/>
      <c r="CL2068" s="49"/>
      <c r="CM2068" s="50"/>
      <c r="CN2068" s="47"/>
      <c r="CO2068" s="50"/>
      <c r="CR2068" s="49"/>
      <c r="CT2068" s="49"/>
      <c r="CU2068" s="50"/>
      <c r="CV2068" s="47"/>
      <c r="CW2068" s="50"/>
      <c r="CZ2068" s="49"/>
      <c r="DB2068" s="49"/>
      <c r="DC2068" s="50"/>
      <c r="DD2068" s="47"/>
      <c r="DE2068" s="50"/>
      <c r="DH2068" s="49"/>
      <c r="DJ2068" s="49"/>
      <c r="DK2068" s="50"/>
      <c r="DL2068" s="47"/>
      <c r="DM2068" s="50"/>
      <c r="DP2068" s="49"/>
      <c r="DR2068" s="49"/>
      <c r="DS2068" s="50"/>
      <c r="DT2068" s="47"/>
      <c r="DU2068" s="50"/>
      <c r="DX2068" s="49"/>
      <c r="DZ2068" s="49"/>
      <c r="EA2068" s="50"/>
      <c r="EB2068" s="47"/>
      <c r="EC2068" s="50"/>
      <c r="EF2068" s="49"/>
      <c r="EH2068" s="49"/>
      <c r="EI2068" s="50"/>
      <c r="EJ2068" s="47"/>
      <c r="EK2068" s="50"/>
      <c r="EN2068" s="49"/>
      <c r="EP2068" s="49"/>
      <c r="EQ2068" s="50"/>
      <c r="ER2068" s="47"/>
      <c r="ES2068" s="50"/>
      <c r="EV2068" s="49"/>
      <c r="EX2068" s="49"/>
      <c r="EY2068" s="50"/>
      <c r="EZ2068" s="47"/>
      <c r="FA2068" s="50"/>
      <c r="FD2068" s="49"/>
      <c r="FF2068" s="49"/>
      <c r="FG2068" s="50"/>
      <c r="FH2068" s="47"/>
      <c r="FI2068" s="50"/>
      <c r="FL2068" s="49"/>
      <c r="FN2068" s="49"/>
      <c r="FO2068" s="50"/>
      <c r="FP2068" s="47"/>
      <c r="FQ2068" s="50"/>
      <c r="FT2068" s="49"/>
      <c r="FV2068" s="49"/>
      <c r="FW2068" s="50"/>
      <c r="FX2068" s="47"/>
      <c r="FY2068" s="50"/>
      <c r="GB2068" s="49"/>
      <c r="GD2068" s="49"/>
      <c r="GE2068" s="50"/>
      <c r="GF2068" s="47"/>
      <c r="GG2068" s="50"/>
      <c r="GJ2068" s="49"/>
      <c r="GL2068" s="49"/>
      <c r="GM2068" s="50"/>
      <c r="GN2068" s="47"/>
      <c r="GO2068" s="50"/>
      <c r="GR2068" s="49"/>
      <c r="GT2068" s="49"/>
      <c r="GU2068" s="50"/>
      <c r="GV2068" s="47"/>
      <c r="GW2068" s="50"/>
      <c r="GZ2068" s="49"/>
      <c r="HB2068" s="49"/>
      <c r="HC2068" s="50"/>
      <c r="HD2068" s="47"/>
      <c r="HE2068" s="50"/>
      <c r="HH2068" s="49"/>
      <c r="HJ2068" s="49"/>
      <c r="HK2068" s="50"/>
      <c r="HL2068" s="47"/>
      <c r="HM2068" s="50"/>
      <c r="HP2068" s="49"/>
      <c r="HR2068" s="49"/>
      <c r="HS2068" s="50"/>
      <c r="HT2068" s="47"/>
      <c r="HU2068" s="50"/>
      <c r="HX2068" s="49"/>
      <c r="HZ2068" s="49"/>
      <c r="IA2068" s="50"/>
      <c r="IB2068" s="47"/>
      <c r="IC2068" s="50"/>
      <c r="IF2068" s="49"/>
      <c r="IH2068" s="49"/>
      <c r="II2068" s="50"/>
      <c r="IJ2068" s="47"/>
      <c r="IK2068" s="50"/>
      <c r="IN2068" s="49"/>
      <c r="IP2068" s="49"/>
      <c r="IQ2068" s="50"/>
    </row>
    <row r="2069" spans="1:251" s="48" customFormat="1">
      <c r="A2069" s="43"/>
      <c r="B2069" s="44">
        <v>100000443992</v>
      </c>
      <c r="C2069" s="43">
        <v>1</v>
      </c>
      <c r="D2069" s="45" t="s">
        <v>423</v>
      </c>
      <c r="E2069" s="45" t="s">
        <v>432</v>
      </c>
      <c r="F2069" s="46">
        <v>1414.58</v>
      </c>
      <c r="G2069" s="46">
        <v>-1413.58</v>
      </c>
      <c r="H2069" s="46">
        <v>1</v>
      </c>
      <c r="I2069" s="47"/>
      <c r="L2069" s="47"/>
      <c r="M2069" s="50"/>
      <c r="P2069" s="49"/>
      <c r="Q2069" s="49"/>
      <c r="S2069" s="50"/>
      <c r="T2069" s="47"/>
      <c r="U2069" s="50"/>
      <c r="X2069" s="49"/>
      <c r="Y2069" s="49"/>
      <c r="AA2069" s="50"/>
      <c r="AB2069" s="47"/>
      <c r="AC2069" s="50"/>
      <c r="AF2069" s="49"/>
      <c r="AG2069" s="49"/>
      <c r="AI2069" s="50"/>
      <c r="AJ2069" s="47"/>
      <c r="AK2069" s="50"/>
      <c r="AN2069" s="49"/>
      <c r="AO2069" s="49"/>
      <c r="AQ2069" s="50"/>
      <c r="AR2069" s="47"/>
      <c r="AS2069" s="50"/>
      <c r="AV2069" s="49"/>
      <c r="AW2069" s="49"/>
      <c r="AY2069" s="50"/>
      <c r="AZ2069" s="47"/>
      <c r="BA2069" s="50"/>
      <c r="BD2069" s="49"/>
      <c r="BE2069" s="49"/>
      <c r="BG2069" s="50"/>
      <c r="BH2069" s="47"/>
      <c r="BI2069" s="50"/>
      <c r="BL2069" s="49"/>
      <c r="BM2069" s="49"/>
      <c r="BO2069" s="50"/>
      <c r="BP2069" s="47"/>
      <c r="BQ2069" s="50"/>
      <c r="BT2069" s="49"/>
      <c r="BU2069" s="49"/>
      <c r="BW2069" s="50"/>
      <c r="BX2069" s="47"/>
      <c r="BY2069" s="50"/>
      <c r="CB2069" s="49"/>
      <c r="CC2069" s="49"/>
      <c r="CE2069" s="50"/>
      <c r="CF2069" s="47"/>
      <c r="CG2069" s="50"/>
      <c r="CJ2069" s="49"/>
      <c r="CK2069" s="49"/>
      <c r="CM2069" s="50"/>
      <c r="CN2069" s="47"/>
      <c r="CO2069" s="50"/>
      <c r="CR2069" s="49"/>
      <c r="CS2069" s="49"/>
      <c r="CU2069" s="50"/>
      <c r="CV2069" s="47"/>
      <c r="CW2069" s="50"/>
      <c r="CZ2069" s="49"/>
      <c r="DA2069" s="49"/>
      <c r="DC2069" s="50"/>
      <c r="DD2069" s="47"/>
      <c r="DE2069" s="50"/>
      <c r="DH2069" s="49"/>
      <c r="DI2069" s="49"/>
      <c r="DK2069" s="50"/>
      <c r="DL2069" s="47"/>
      <c r="DM2069" s="50"/>
      <c r="DP2069" s="49"/>
      <c r="DQ2069" s="49"/>
      <c r="DS2069" s="50"/>
      <c r="DT2069" s="47"/>
      <c r="DU2069" s="50"/>
      <c r="DX2069" s="49"/>
      <c r="DY2069" s="49"/>
      <c r="EA2069" s="50"/>
      <c r="EB2069" s="47"/>
      <c r="EC2069" s="50"/>
      <c r="EF2069" s="49"/>
      <c r="EG2069" s="49"/>
      <c r="EI2069" s="50"/>
      <c r="EJ2069" s="47"/>
      <c r="EK2069" s="50"/>
      <c r="EN2069" s="49"/>
      <c r="EO2069" s="49"/>
      <c r="EQ2069" s="50"/>
      <c r="ER2069" s="47"/>
      <c r="ES2069" s="50"/>
      <c r="EV2069" s="49"/>
      <c r="EW2069" s="49"/>
      <c r="EY2069" s="50"/>
      <c r="EZ2069" s="47"/>
      <c r="FA2069" s="50"/>
      <c r="FD2069" s="49"/>
      <c r="FE2069" s="49"/>
      <c r="FG2069" s="50"/>
      <c r="FH2069" s="47"/>
      <c r="FI2069" s="50"/>
      <c r="FL2069" s="49"/>
      <c r="FM2069" s="49"/>
      <c r="FO2069" s="50"/>
      <c r="FP2069" s="47"/>
      <c r="FQ2069" s="50"/>
      <c r="FT2069" s="49"/>
      <c r="FU2069" s="49"/>
      <c r="FW2069" s="50"/>
      <c r="FX2069" s="47"/>
      <c r="FY2069" s="50"/>
      <c r="GB2069" s="49"/>
      <c r="GC2069" s="49"/>
      <c r="GE2069" s="50"/>
      <c r="GF2069" s="47"/>
      <c r="GG2069" s="50"/>
      <c r="GJ2069" s="49"/>
      <c r="GK2069" s="49"/>
      <c r="GM2069" s="50"/>
      <c r="GN2069" s="47"/>
      <c r="GO2069" s="50"/>
      <c r="GR2069" s="49"/>
      <c r="GS2069" s="49"/>
      <c r="GU2069" s="50"/>
      <c r="GV2069" s="47"/>
      <c r="GW2069" s="50"/>
      <c r="GZ2069" s="49"/>
      <c r="HA2069" s="49"/>
      <c r="HC2069" s="50"/>
      <c r="HD2069" s="47"/>
      <c r="HE2069" s="50"/>
      <c r="HH2069" s="49"/>
      <c r="HI2069" s="49"/>
      <c r="HK2069" s="50"/>
      <c r="HL2069" s="47"/>
      <c r="HM2069" s="50"/>
      <c r="HP2069" s="49"/>
      <c r="HQ2069" s="49"/>
      <c r="HS2069" s="50"/>
      <c r="HT2069" s="47"/>
      <c r="HU2069" s="50"/>
      <c r="HX2069" s="49"/>
      <c r="HY2069" s="49"/>
      <c r="IA2069" s="50"/>
      <c r="IB2069" s="47"/>
      <c r="IC2069" s="50"/>
      <c r="IF2069" s="49"/>
      <c r="IG2069" s="49"/>
      <c r="II2069" s="50"/>
      <c r="IJ2069" s="47"/>
      <c r="IK2069" s="50"/>
      <c r="IN2069" s="49"/>
      <c r="IO2069" s="49"/>
      <c r="IQ2069" s="50"/>
    </row>
    <row r="2070" spans="1:251" s="48" customFormat="1">
      <c r="A2070" s="43">
        <v>1296</v>
      </c>
      <c r="B2070" s="44">
        <v>100000443993</v>
      </c>
      <c r="C2070" s="43">
        <v>0</v>
      </c>
      <c r="D2070" s="45" t="s">
        <v>423</v>
      </c>
      <c r="E2070" s="45" t="s">
        <v>432</v>
      </c>
      <c r="F2070" s="46">
        <v>8285.42</v>
      </c>
      <c r="G2070" s="46">
        <v>-305.64</v>
      </c>
      <c r="H2070" s="46">
        <v>7979.78</v>
      </c>
      <c r="I2070" s="47"/>
      <c r="K2070" s="49"/>
      <c r="L2070" s="47"/>
      <c r="M2070" s="50"/>
      <c r="P2070" s="49"/>
      <c r="R2070" s="49"/>
      <c r="S2070" s="50"/>
      <c r="T2070" s="47"/>
      <c r="U2070" s="50"/>
      <c r="X2070" s="49"/>
      <c r="Z2070" s="49"/>
      <c r="AA2070" s="50"/>
      <c r="AB2070" s="47"/>
      <c r="AC2070" s="50"/>
      <c r="AF2070" s="49"/>
      <c r="AH2070" s="49"/>
      <c r="AI2070" s="50"/>
      <c r="AJ2070" s="47"/>
      <c r="AK2070" s="50"/>
      <c r="AN2070" s="49"/>
      <c r="AP2070" s="49"/>
      <c r="AQ2070" s="50"/>
      <c r="AR2070" s="47"/>
      <c r="AS2070" s="50"/>
      <c r="AV2070" s="49"/>
      <c r="AX2070" s="49"/>
      <c r="AY2070" s="50"/>
      <c r="AZ2070" s="47"/>
      <c r="BA2070" s="50"/>
      <c r="BD2070" s="49"/>
      <c r="BF2070" s="49"/>
      <c r="BG2070" s="50"/>
      <c r="BH2070" s="47"/>
      <c r="BI2070" s="50"/>
      <c r="BL2070" s="49"/>
      <c r="BN2070" s="49"/>
      <c r="BO2070" s="50"/>
      <c r="BP2070" s="47"/>
      <c r="BQ2070" s="50"/>
      <c r="BT2070" s="49"/>
      <c r="BV2070" s="49"/>
      <c r="BW2070" s="50"/>
      <c r="BX2070" s="47"/>
      <c r="BY2070" s="50"/>
      <c r="CB2070" s="49"/>
      <c r="CD2070" s="49"/>
      <c r="CE2070" s="50"/>
      <c r="CF2070" s="47"/>
      <c r="CG2070" s="50"/>
      <c r="CJ2070" s="49"/>
      <c r="CL2070" s="49"/>
      <c r="CM2070" s="50"/>
      <c r="CN2070" s="47"/>
      <c r="CO2070" s="50"/>
      <c r="CR2070" s="49"/>
      <c r="CT2070" s="49"/>
      <c r="CU2070" s="50"/>
      <c r="CV2070" s="47"/>
      <c r="CW2070" s="50"/>
      <c r="CZ2070" s="49"/>
      <c r="DB2070" s="49"/>
      <c r="DC2070" s="50"/>
      <c r="DD2070" s="47"/>
      <c r="DE2070" s="50"/>
      <c r="DH2070" s="49"/>
      <c r="DJ2070" s="49"/>
      <c r="DK2070" s="50"/>
      <c r="DL2070" s="47"/>
      <c r="DM2070" s="50"/>
      <c r="DP2070" s="49"/>
      <c r="DR2070" s="49"/>
      <c r="DS2070" s="50"/>
      <c r="DT2070" s="47"/>
      <c r="DU2070" s="50"/>
      <c r="DX2070" s="49"/>
      <c r="DZ2070" s="49"/>
      <c r="EA2070" s="50"/>
      <c r="EB2070" s="47"/>
      <c r="EC2070" s="50"/>
      <c r="EF2070" s="49"/>
      <c r="EH2070" s="49"/>
      <c r="EI2070" s="50"/>
      <c r="EJ2070" s="47"/>
      <c r="EK2070" s="50"/>
      <c r="EN2070" s="49"/>
      <c r="EP2070" s="49"/>
      <c r="EQ2070" s="50"/>
      <c r="ER2070" s="47"/>
      <c r="ES2070" s="50"/>
      <c r="EV2070" s="49"/>
      <c r="EX2070" s="49"/>
      <c r="EY2070" s="50"/>
      <c r="EZ2070" s="47"/>
      <c r="FA2070" s="50"/>
      <c r="FD2070" s="49"/>
      <c r="FF2070" s="49"/>
      <c r="FG2070" s="50"/>
      <c r="FH2070" s="47"/>
      <c r="FI2070" s="50"/>
      <c r="FL2070" s="49"/>
      <c r="FN2070" s="49"/>
      <c r="FO2070" s="50"/>
      <c r="FP2070" s="47"/>
      <c r="FQ2070" s="50"/>
      <c r="FT2070" s="49"/>
      <c r="FV2070" s="49"/>
      <c r="FW2070" s="50"/>
      <c r="FX2070" s="47"/>
      <c r="FY2070" s="50"/>
      <c r="GB2070" s="49"/>
      <c r="GD2070" s="49"/>
      <c r="GE2070" s="50"/>
      <c r="GF2070" s="47"/>
      <c r="GG2070" s="50"/>
      <c r="GJ2070" s="49"/>
      <c r="GL2070" s="49"/>
      <c r="GM2070" s="50"/>
      <c r="GN2070" s="47"/>
      <c r="GO2070" s="50"/>
      <c r="GR2070" s="49"/>
      <c r="GT2070" s="49"/>
      <c r="GU2070" s="50"/>
      <c r="GV2070" s="47"/>
      <c r="GW2070" s="50"/>
      <c r="GZ2070" s="49"/>
      <c r="HB2070" s="49"/>
      <c r="HC2070" s="50"/>
      <c r="HD2070" s="47"/>
      <c r="HE2070" s="50"/>
      <c r="HH2070" s="49"/>
      <c r="HJ2070" s="49"/>
      <c r="HK2070" s="50"/>
      <c r="HL2070" s="47"/>
      <c r="HM2070" s="50"/>
      <c r="HP2070" s="49"/>
      <c r="HR2070" s="49"/>
      <c r="HS2070" s="50"/>
      <c r="HT2070" s="47"/>
      <c r="HU2070" s="50"/>
      <c r="HX2070" s="49"/>
      <c r="HZ2070" s="49"/>
      <c r="IA2070" s="50"/>
      <c r="IB2070" s="47"/>
      <c r="IC2070" s="50"/>
      <c r="IF2070" s="49"/>
      <c r="IH2070" s="49"/>
      <c r="II2070" s="50"/>
      <c r="IJ2070" s="47"/>
      <c r="IK2070" s="50"/>
      <c r="IN2070" s="49"/>
      <c r="IP2070" s="49"/>
      <c r="IQ2070" s="50"/>
    </row>
    <row r="2071" spans="1:251" s="48" customFormat="1">
      <c r="A2071" s="43"/>
      <c r="B2071" s="44">
        <v>100000443993</v>
      </c>
      <c r="C2071" s="43">
        <v>1</v>
      </c>
      <c r="D2071" s="45" t="s">
        <v>423</v>
      </c>
      <c r="E2071" s="45" t="s">
        <v>432</v>
      </c>
      <c r="F2071" s="46">
        <v>1414.58</v>
      </c>
      <c r="G2071" s="46">
        <v>-1413.58</v>
      </c>
      <c r="H2071" s="46">
        <v>1</v>
      </c>
      <c r="I2071" s="47"/>
      <c r="L2071" s="47"/>
      <c r="M2071" s="50"/>
      <c r="P2071" s="49"/>
      <c r="Q2071" s="49"/>
      <c r="S2071" s="50"/>
      <c r="T2071" s="47"/>
      <c r="U2071" s="50"/>
      <c r="X2071" s="49"/>
      <c r="Y2071" s="49"/>
      <c r="AA2071" s="50"/>
      <c r="AB2071" s="47"/>
      <c r="AC2071" s="50"/>
      <c r="AF2071" s="49"/>
      <c r="AG2071" s="49"/>
      <c r="AI2071" s="50"/>
      <c r="AJ2071" s="47"/>
      <c r="AK2071" s="50"/>
      <c r="AN2071" s="49"/>
      <c r="AO2071" s="49"/>
      <c r="AQ2071" s="50"/>
      <c r="AR2071" s="47"/>
      <c r="AS2071" s="50"/>
      <c r="AV2071" s="49"/>
      <c r="AW2071" s="49"/>
      <c r="AY2071" s="50"/>
      <c r="AZ2071" s="47"/>
      <c r="BA2071" s="50"/>
      <c r="BD2071" s="49"/>
      <c r="BE2071" s="49"/>
      <c r="BG2071" s="50"/>
      <c r="BH2071" s="47"/>
      <c r="BI2071" s="50"/>
      <c r="BL2071" s="49"/>
      <c r="BM2071" s="49"/>
      <c r="BO2071" s="50"/>
      <c r="BP2071" s="47"/>
      <c r="BQ2071" s="50"/>
      <c r="BT2071" s="49"/>
      <c r="BU2071" s="49"/>
      <c r="BW2071" s="50"/>
      <c r="BX2071" s="47"/>
      <c r="BY2071" s="50"/>
      <c r="CB2071" s="49"/>
      <c r="CC2071" s="49"/>
      <c r="CE2071" s="50"/>
      <c r="CF2071" s="47"/>
      <c r="CG2071" s="50"/>
      <c r="CJ2071" s="49"/>
      <c r="CK2071" s="49"/>
      <c r="CM2071" s="50"/>
      <c r="CN2071" s="47"/>
      <c r="CO2071" s="50"/>
      <c r="CR2071" s="49"/>
      <c r="CS2071" s="49"/>
      <c r="CU2071" s="50"/>
      <c r="CV2071" s="47"/>
      <c r="CW2071" s="50"/>
      <c r="CZ2071" s="49"/>
      <c r="DA2071" s="49"/>
      <c r="DC2071" s="50"/>
      <c r="DD2071" s="47"/>
      <c r="DE2071" s="50"/>
      <c r="DH2071" s="49"/>
      <c r="DI2071" s="49"/>
      <c r="DK2071" s="50"/>
      <c r="DL2071" s="47"/>
      <c r="DM2071" s="50"/>
      <c r="DP2071" s="49"/>
      <c r="DQ2071" s="49"/>
      <c r="DS2071" s="50"/>
      <c r="DT2071" s="47"/>
      <c r="DU2071" s="50"/>
      <c r="DX2071" s="49"/>
      <c r="DY2071" s="49"/>
      <c r="EA2071" s="50"/>
      <c r="EB2071" s="47"/>
      <c r="EC2071" s="50"/>
      <c r="EF2071" s="49"/>
      <c r="EG2071" s="49"/>
      <c r="EI2071" s="50"/>
      <c r="EJ2071" s="47"/>
      <c r="EK2071" s="50"/>
      <c r="EN2071" s="49"/>
      <c r="EO2071" s="49"/>
      <c r="EQ2071" s="50"/>
      <c r="ER2071" s="47"/>
      <c r="ES2071" s="50"/>
      <c r="EV2071" s="49"/>
      <c r="EW2071" s="49"/>
      <c r="EY2071" s="50"/>
      <c r="EZ2071" s="47"/>
      <c r="FA2071" s="50"/>
      <c r="FD2071" s="49"/>
      <c r="FE2071" s="49"/>
      <c r="FG2071" s="50"/>
      <c r="FH2071" s="47"/>
      <c r="FI2071" s="50"/>
      <c r="FL2071" s="49"/>
      <c r="FM2071" s="49"/>
      <c r="FO2071" s="50"/>
      <c r="FP2071" s="47"/>
      <c r="FQ2071" s="50"/>
      <c r="FT2071" s="49"/>
      <c r="FU2071" s="49"/>
      <c r="FW2071" s="50"/>
      <c r="FX2071" s="47"/>
      <c r="FY2071" s="50"/>
      <c r="GB2071" s="49"/>
      <c r="GC2071" s="49"/>
      <c r="GE2071" s="50"/>
      <c r="GF2071" s="47"/>
      <c r="GG2071" s="50"/>
      <c r="GJ2071" s="49"/>
      <c r="GK2071" s="49"/>
      <c r="GM2071" s="50"/>
      <c r="GN2071" s="47"/>
      <c r="GO2071" s="50"/>
      <c r="GR2071" s="49"/>
      <c r="GS2071" s="49"/>
      <c r="GU2071" s="50"/>
      <c r="GV2071" s="47"/>
      <c r="GW2071" s="50"/>
      <c r="GZ2071" s="49"/>
      <c r="HA2071" s="49"/>
      <c r="HC2071" s="50"/>
      <c r="HD2071" s="47"/>
      <c r="HE2071" s="50"/>
      <c r="HH2071" s="49"/>
      <c r="HI2071" s="49"/>
      <c r="HK2071" s="50"/>
      <c r="HL2071" s="47"/>
      <c r="HM2071" s="50"/>
      <c r="HP2071" s="49"/>
      <c r="HQ2071" s="49"/>
      <c r="HS2071" s="50"/>
      <c r="HT2071" s="47"/>
      <c r="HU2071" s="50"/>
      <c r="HX2071" s="49"/>
      <c r="HY2071" s="49"/>
      <c r="IA2071" s="50"/>
      <c r="IB2071" s="47"/>
      <c r="IC2071" s="50"/>
      <c r="IF2071" s="49"/>
      <c r="IG2071" s="49"/>
      <c r="II2071" s="50"/>
      <c r="IJ2071" s="47"/>
      <c r="IK2071" s="50"/>
      <c r="IN2071" s="49"/>
      <c r="IO2071" s="49"/>
      <c r="IQ2071" s="50"/>
    </row>
    <row r="2072" spans="1:251" s="48" customFormat="1">
      <c r="A2072" s="43">
        <v>1297</v>
      </c>
      <c r="B2072" s="44">
        <v>100000443994</v>
      </c>
      <c r="C2072" s="43">
        <v>0</v>
      </c>
      <c r="D2072" s="45" t="s">
        <v>423</v>
      </c>
      <c r="E2072" s="45" t="s">
        <v>432</v>
      </c>
      <c r="F2072" s="46">
        <v>8285.42</v>
      </c>
      <c r="G2072" s="46">
        <v>-305.64</v>
      </c>
      <c r="H2072" s="46">
        <v>7979.78</v>
      </c>
      <c r="I2072" s="47"/>
      <c r="K2072" s="49"/>
      <c r="L2072" s="47"/>
      <c r="M2072" s="50"/>
      <c r="P2072" s="49"/>
      <c r="R2072" s="49"/>
      <c r="S2072" s="50"/>
      <c r="T2072" s="47"/>
      <c r="U2072" s="50"/>
      <c r="X2072" s="49"/>
      <c r="Z2072" s="49"/>
      <c r="AA2072" s="50"/>
      <c r="AB2072" s="47"/>
      <c r="AC2072" s="50"/>
      <c r="AF2072" s="49"/>
      <c r="AH2072" s="49"/>
      <c r="AI2072" s="50"/>
      <c r="AJ2072" s="47"/>
      <c r="AK2072" s="50"/>
      <c r="AN2072" s="49"/>
      <c r="AP2072" s="49"/>
      <c r="AQ2072" s="50"/>
      <c r="AR2072" s="47"/>
      <c r="AS2072" s="50"/>
      <c r="AV2072" s="49"/>
      <c r="AX2072" s="49"/>
      <c r="AY2072" s="50"/>
      <c r="AZ2072" s="47"/>
      <c r="BA2072" s="50"/>
      <c r="BD2072" s="49"/>
      <c r="BF2072" s="49"/>
      <c r="BG2072" s="50"/>
      <c r="BH2072" s="47"/>
      <c r="BI2072" s="50"/>
      <c r="BL2072" s="49"/>
      <c r="BN2072" s="49"/>
      <c r="BO2072" s="50"/>
      <c r="BP2072" s="47"/>
      <c r="BQ2072" s="50"/>
      <c r="BT2072" s="49"/>
      <c r="BV2072" s="49"/>
      <c r="BW2072" s="50"/>
      <c r="BX2072" s="47"/>
      <c r="BY2072" s="50"/>
      <c r="CB2072" s="49"/>
      <c r="CD2072" s="49"/>
      <c r="CE2072" s="50"/>
      <c r="CF2072" s="47"/>
      <c r="CG2072" s="50"/>
      <c r="CJ2072" s="49"/>
      <c r="CL2072" s="49"/>
      <c r="CM2072" s="50"/>
      <c r="CN2072" s="47"/>
      <c r="CO2072" s="50"/>
      <c r="CR2072" s="49"/>
      <c r="CT2072" s="49"/>
      <c r="CU2072" s="50"/>
      <c r="CV2072" s="47"/>
      <c r="CW2072" s="50"/>
      <c r="CZ2072" s="49"/>
      <c r="DB2072" s="49"/>
      <c r="DC2072" s="50"/>
      <c r="DD2072" s="47"/>
      <c r="DE2072" s="50"/>
      <c r="DH2072" s="49"/>
      <c r="DJ2072" s="49"/>
      <c r="DK2072" s="50"/>
      <c r="DL2072" s="47"/>
      <c r="DM2072" s="50"/>
      <c r="DP2072" s="49"/>
      <c r="DR2072" s="49"/>
      <c r="DS2072" s="50"/>
      <c r="DT2072" s="47"/>
      <c r="DU2072" s="50"/>
      <c r="DX2072" s="49"/>
      <c r="DZ2072" s="49"/>
      <c r="EA2072" s="50"/>
      <c r="EB2072" s="47"/>
      <c r="EC2072" s="50"/>
      <c r="EF2072" s="49"/>
      <c r="EH2072" s="49"/>
      <c r="EI2072" s="50"/>
      <c r="EJ2072" s="47"/>
      <c r="EK2072" s="50"/>
      <c r="EN2072" s="49"/>
      <c r="EP2072" s="49"/>
      <c r="EQ2072" s="50"/>
      <c r="ER2072" s="47"/>
      <c r="ES2072" s="50"/>
      <c r="EV2072" s="49"/>
      <c r="EX2072" s="49"/>
      <c r="EY2072" s="50"/>
      <c r="EZ2072" s="47"/>
      <c r="FA2072" s="50"/>
      <c r="FD2072" s="49"/>
      <c r="FF2072" s="49"/>
      <c r="FG2072" s="50"/>
      <c r="FH2072" s="47"/>
      <c r="FI2072" s="50"/>
      <c r="FL2072" s="49"/>
      <c r="FN2072" s="49"/>
      <c r="FO2072" s="50"/>
      <c r="FP2072" s="47"/>
      <c r="FQ2072" s="50"/>
      <c r="FT2072" s="49"/>
      <c r="FV2072" s="49"/>
      <c r="FW2072" s="50"/>
      <c r="FX2072" s="47"/>
      <c r="FY2072" s="50"/>
      <c r="GB2072" s="49"/>
      <c r="GD2072" s="49"/>
      <c r="GE2072" s="50"/>
      <c r="GF2072" s="47"/>
      <c r="GG2072" s="50"/>
      <c r="GJ2072" s="49"/>
      <c r="GL2072" s="49"/>
      <c r="GM2072" s="50"/>
      <c r="GN2072" s="47"/>
      <c r="GO2072" s="50"/>
      <c r="GR2072" s="49"/>
      <c r="GT2072" s="49"/>
      <c r="GU2072" s="50"/>
      <c r="GV2072" s="47"/>
      <c r="GW2072" s="50"/>
      <c r="GZ2072" s="49"/>
      <c r="HB2072" s="49"/>
      <c r="HC2072" s="50"/>
      <c r="HD2072" s="47"/>
      <c r="HE2072" s="50"/>
      <c r="HH2072" s="49"/>
      <c r="HJ2072" s="49"/>
      <c r="HK2072" s="50"/>
      <c r="HL2072" s="47"/>
      <c r="HM2072" s="50"/>
      <c r="HP2072" s="49"/>
      <c r="HR2072" s="49"/>
      <c r="HS2072" s="50"/>
      <c r="HT2072" s="47"/>
      <c r="HU2072" s="50"/>
      <c r="HX2072" s="49"/>
      <c r="HZ2072" s="49"/>
      <c r="IA2072" s="50"/>
      <c r="IB2072" s="47"/>
      <c r="IC2072" s="50"/>
      <c r="IF2072" s="49"/>
      <c r="IH2072" s="49"/>
      <c r="II2072" s="50"/>
      <c r="IJ2072" s="47"/>
      <c r="IK2072" s="50"/>
      <c r="IN2072" s="49"/>
      <c r="IP2072" s="49"/>
      <c r="IQ2072" s="50"/>
    </row>
    <row r="2073" spans="1:251" s="48" customFormat="1">
      <c r="A2073" s="43"/>
      <c r="B2073" s="44">
        <v>100000443994</v>
      </c>
      <c r="C2073" s="43">
        <v>1</v>
      </c>
      <c r="D2073" s="45" t="s">
        <v>423</v>
      </c>
      <c r="E2073" s="45" t="s">
        <v>432</v>
      </c>
      <c r="F2073" s="46">
        <v>1414.58</v>
      </c>
      <c r="G2073" s="46">
        <v>-1413.58</v>
      </c>
      <c r="H2073" s="46">
        <v>1</v>
      </c>
      <c r="I2073" s="47"/>
      <c r="L2073" s="47"/>
      <c r="M2073" s="50"/>
      <c r="P2073" s="49"/>
      <c r="Q2073" s="49"/>
      <c r="S2073" s="50"/>
      <c r="T2073" s="47"/>
      <c r="U2073" s="50"/>
      <c r="X2073" s="49"/>
      <c r="Y2073" s="49"/>
      <c r="AA2073" s="50"/>
      <c r="AB2073" s="47"/>
      <c r="AC2073" s="50"/>
      <c r="AF2073" s="49"/>
      <c r="AG2073" s="49"/>
      <c r="AI2073" s="50"/>
      <c r="AJ2073" s="47"/>
      <c r="AK2073" s="50"/>
      <c r="AN2073" s="49"/>
      <c r="AO2073" s="49"/>
      <c r="AQ2073" s="50"/>
      <c r="AR2073" s="47"/>
      <c r="AS2073" s="50"/>
      <c r="AV2073" s="49"/>
      <c r="AW2073" s="49"/>
      <c r="AY2073" s="50"/>
      <c r="AZ2073" s="47"/>
      <c r="BA2073" s="50"/>
      <c r="BD2073" s="49"/>
      <c r="BE2073" s="49"/>
      <c r="BG2073" s="50"/>
      <c r="BH2073" s="47"/>
      <c r="BI2073" s="50"/>
      <c r="BL2073" s="49"/>
      <c r="BM2073" s="49"/>
      <c r="BO2073" s="50"/>
      <c r="BP2073" s="47"/>
      <c r="BQ2073" s="50"/>
      <c r="BT2073" s="49"/>
      <c r="BU2073" s="49"/>
      <c r="BW2073" s="50"/>
      <c r="BX2073" s="47"/>
      <c r="BY2073" s="50"/>
      <c r="CB2073" s="49"/>
      <c r="CC2073" s="49"/>
      <c r="CE2073" s="50"/>
      <c r="CF2073" s="47"/>
      <c r="CG2073" s="50"/>
      <c r="CJ2073" s="49"/>
      <c r="CK2073" s="49"/>
      <c r="CM2073" s="50"/>
      <c r="CN2073" s="47"/>
      <c r="CO2073" s="50"/>
      <c r="CR2073" s="49"/>
      <c r="CS2073" s="49"/>
      <c r="CU2073" s="50"/>
      <c r="CV2073" s="47"/>
      <c r="CW2073" s="50"/>
      <c r="CZ2073" s="49"/>
      <c r="DA2073" s="49"/>
      <c r="DC2073" s="50"/>
      <c r="DD2073" s="47"/>
      <c r="DE2073" s="50"/>
      <c r="DH2073" s="49"/>
      <c r="DI2073" s="49"/>
      <c r="DK2073" s="50"/>
      <c r="DL2073" s="47"/>
      <c r="DM2073" s="50"/>
      <c r="DP2073" s="49"/>
      <c r="DQ2073" s="49"/>
      <c r="DS2073" s="50"/>
      <c r="DT2073" s="47"/>
      <c r="DU2073" s="50"/>
      <c r="DX2073" s="49"/>
      <c r="DY2073" s="49"/>
      <c r="EA2073" s="50"/>
      <c r="EB2073" s="47"/>
      <c r="EC2073" s="50"/>
      <c r="EF2073" s="49"/>
      <c r="EG2073" s="49"/>
      <c r="EI2073" s="50"/>
      <c r="EJ2073" s="47"/>
      <c r="EK2073" s="50"/>
      <c r="EN2073" s="49"/>
      <c r="EO2073" s="49"/>
      <c r="EQ2073" s="50"/>
      <c r="ER2073" s="47"/>
      <c r="ES2073" s="50"/>
      <c r="EV2073" s="49"/>
      <c r="EW2073" s="49"/>
      <c r="EY2073" s="50"/>
      <c r="EZ2073" s="47"/>
      <c r="FA2073" s="50"/>
      <c r="FD2073" s="49"/>
      <c r="FE2073" s="49"/>
      <c r="FG2073" s="50"/>
      <c r="FH2073" s="47"/>
      <c r="FI2073" s="50"/>
      <c r="FL2073" s="49"/>
      <c r="FM2073" s="49"/>
      <c r="FO2073" s="50"/>
      <c r="FP2073" s="47"/>
      <c r="FQ2073" s="50"/>
      <c r="FT2073" s="49"/>
      <c r="FU2073" s="49"/>
      <c r="FW2073" s="50"/>
      <c r="FX2073" s="47"/>
      <c r="FY2073" s="50"/>
      <c r="GB2073" s="49"/>
      <c r="GC2073" s="49"/>
      <c r="GE2073" s="50"/>
      <c r="GF2073" s="47"/>
      <c r="GG2073" s="50"/>
      <c r="GJ2073" s="49"/>
      <c r="GK2073" s="49"/>
      <c r="GM2073" s="50"/>
      <c r="GN2073" s="47"/>
      <c r="GO2073" s="50"/>
      <c r="GR2073" s="49"/>
      <c r="GS2073" s="49"/>
      <c r="GU2073" s="50"/>
      <c r="GV2073" s="47"/>
      <c r="GW2073" s="50"/>
      <c r="GZ2073" s="49"/>
      <c r="HA2073" s="49"/>
      <c r="HC2073" s="50"/>
      <c r="HD2073" s="47"/>
      <c r="HE2073" s="50"/>
      <c r="HH2073" s="49"/>
      <c r="HI2073" s="49"/>
      <c r="HK2073" s="50"/>
      <c r="HL2073" s="47"/>
      <c r="HM2073" s="50"/>
      <c r="HP2073" s="49"/>
      <c r="HQ2073" s="49"/>
      <c r="HS2073" s="50"/>
      <c r="HT2073" s="47"/>
      <c r="HU2073" s="50"/>
      <c r="HX2073" s="49"/>
      <c r="HY2073" s="49"/>
      <c r="IA2073" s="50"/>
      <c r="IB2073" s="47"/>
      <c r="IC2073" s="50"/>
      <c r="IF2073" s="49"/>
      <c r="IG2073" s="49"/>
      <c r="II2073" s="50"/>
      <c r="IJ2073" s="47"/>
      <c r="IK2073" s="50"/>
      <c r="IN2073" s="49"/>
      <c r="IO2073" s="49"/>
      <c r="IQ2073" s="50"/>
    </row>
    <row r="2074" spans="1:251" s="48" customFormat="1">
      <c r="A2074" s="43">
        <v>1298</v>
      </c>
      <c r="B2074" s="44">
        <v>100000443995</v>
      </c>
      <c r="C2074" s="43">
        <v>0</v>
      </c>
      <c r="D2074" s="45" t="s">
        <v>423</v>
      </c>
      <c r="E2074" s="45" t="s">
        <v>432</v>
      </c>
      <c r="F2074" s="46">
        <v>8285.42</v>
      </c>
      <c r="G2074" s="46">
        <v>-305.64</v>
      </c>
      <c r="H2074" s="46">
        <v>7979.78</v>
      </c>
      <c r="I2074" s="47"/>
      <c r="K2074" s="49"/>
      <c r="L2074" s="47"/>
      <c r="M2074" s="50"/>
      <c r="P2074" s="49"/>
      <c r="R2074" s="49"/>
      <c r="S2074" s="50"/>
      <c r="T2074" s="47"/>
      <c r="U2074" s="50"/>
      <c r="X2074" s="49"/>
      <c r="Z2074" s="49"/>
      <c r="AA2074" s="50"/>
      <c r="AB2074" s="47"/>
      <c r="AC2074" s="50"/>
      <c r="AF2074" s="49"/>
      <c r="AH2074" s="49"/>
      <c r="AI2074" s="50"/>
      <c r="AJ2074" s="47"/>
      <c r="AK2074" s="50"/>
      <c r="AN2074" s="49"/>
      <c r="AP2074" s="49"/>
      <c r="AQ2074" s="50"/>
      <c r="AR2074" s="47"/>
      <c r="AS2074" s="50"/>
      <c r="AV2074" s="49"/>
      <c r="AX2074" s="49"/>
      <c r="AY2074" s="50"/>
      <c r="AZ2074" s="47"/>
      <c r="BA2074" s="50"/>
      <c r="BD2074" s="49"/>
      <c r="BF2074" s="49"/>
      <c r="BG2074" s="50"/>
      <c r="BH2074" s="47"/>
      <c r="BI2074" s="50"/>
      <c r="BL2074" s="49"/>
      <c r="BN2074" s="49"/>
      <c r="BO2074" s="50"/>
      <c r="BP2074" s="47"/>
      <c r="BQ2074" s="50"/>
      <c r="BT2074" s="49"/>
      <c r="BV2074" s="49"/>
      <c r="BW2074" s="50"/>
      <c r="BX2074" s="47"/>
      <c r="BY2074" s="50"/>
      <c r="CB2074" s="49"/>
      <c r="CD2074" s="49"/>
      <c r="CE2074" s="50"/>
      <c r="CF2074" s="47"/>
      <c r="CG2074" s="50"/>
      <c r="CJ2074" s="49"/>
      <c r="CL2074" s="49"/>
      <c r="CM2074" s="50"/>
      <c r="CN2074" s="47"/>
      <c r="CO2074" s="50"/>
      <c r="CR2074" s="49"/>
      <c r="CT2074" s="49"/>
      <c r="CU2074" s="50"/>
      <c r="CV2074" s="47"/>
      <c r="CW2074" s="50"/>
      <c r="CZ2074" s="49"/>
      <c r="DB2074" s="49"/>
      <c r="DC2074" s="50"/>
      <c r="DD2074" s="47"/>
      <c r="DE2074" s="50"/>
      <c r="DH2074" s="49"/>
      <c r="DJ2074" s="49"/>
      <c r="DK2074" s="50"/>
      <c r="DL2074" s="47"/>
      <c r="DM2074" s="50"/>
      <c r="DP2074" s="49"/>
      <c r="DR2074" s="49"/>
      <c r="DS2074" s="50"/>
      <c r="DT2074" s="47"/>
      <c r="DU2074" s="50"/>
      <c r="DX2074" s="49"/>
      <c r="DZ2074" s="49"/>
      <c r="EA2074" s="50"/>
      <c r="EB2074" s="47"/>
      <c r="EC2074" s="50"/>
      <c r="EF2074" s="49"/>
      <c r="EH2074" s="49"/>
      <c r="EI2074" s="50"/>
      <c r="EJ2074" s="47"/>
      <c r="EK2074" s="50"/>
      <c r="EN2074" s="49"/>
      <c r="EP2074" s="49"/>
      <c r="EQ2074" s="50"/>
      <c r="ER2074" s="47"/>
      <c r="ES2074" s="50"/>
      <c r="EV2074" s="49"/>
      <c r="EX2074" s="49"/>
      <c r="EY2074" s="50"/>
      <c r="EZ2074" s="47"/>
      <c r="FA2074" s="50"/>
      <c r="FD2074" s="49"/>
      <c r="FF2074" s="49"/>
      <c r="FG2074" s="50"/>
      <c r="FH2074" s="47"/>
      <c r="FI2074" s="50"/>
      <c r="FL2074" s="49"/>
      <c r="FN2074" s="49"/>
      <c r="FO2074" s="50"/>
      <c r="FP2074" s="47"/>
      <c r="FQ2074" s="50"/>
      <c r="FT2074" s="49"/>
      <c r="FV2074" s="49"/>
      <c r="FW2074" s="50"/>
      <c r="FX2074" s="47"/>
      <c r="FY2074" s="50"/>
      <c r="GB2074" s="49"/>
      <c r="GD2074" s="49"/>
      <c r="GE2074" s="50"/>
      <c r="GF2074" s="47"/>
      <c r="GG2074" s="50"/>
      <c r="GJ2074" s="49"/>
      <c r="GL2074" s="49"/>
      <c r="GM2074" s="50"/>
      <c r="GN2074" s="47"/>
      <c r="GO2074" s="50"/>
      <c r="GR2074" s="49"/>
      <c r="GT2074" s="49"/>
      <c r="GU2074" s="50"/>
      <c r="GV2074" s="47"/>
      <c r="GW2074" s="50"/>
      <c r="GZ2074" s="49"/>
      <c r="HB2074" s="49"/>
      <c r="HC2074" s="50"/>
      <c r="HD2074" s="47"/>
      <c r="HE2074" s="50"/>
      <c r="HH2074" s="49"/>
      <c r="HJ2074" s="49"/>
      <c r="HK2074" s="50"/>
      <c r="HL2074" s="47"/>
      <c r="HM2074" s="50"/>
      <c r="HP2074" s="49"/>
      <c r="HR2074" s="49"/>
      <c r="HS2074" s="50"/>
      <c r="HT2074" s="47"/>
      <c r="HU2074" s="50"/>
      <c r="HX2074" s="49"/>
      <c r="HZ2074" s="49"/>
      <c r="IA2074" s="50"/>
      <c r="IB2074" s="47"/>
      <c r="IC2074" s="50"/>
      <c r="IF2074" s="49"/>
      <c r="IH2074" s="49"/>
      <c r="II2074" s="50"/>
      <c r="IJ2074" s="47"/>
      <c r="IK2074" s="50"/>
      <c r="IN2074" s="49"/>
      <c r="IP2074" s="49"/>
      <c r="IQ2074" s="50"/>
    </row>
    <row r="2075" spans="1:251" s="48" customFormat="1">
      <c r="A2075" s="43"/>
      <c r="B2075" s="44">
        <v>100000443995</v>
      </c>
      <c r="C2075" s="43">
        <v>1</v>
      </c>
      <c r="D2075" s="45" t="s">
        <v>423</v>
      </c>
      <c r="E2075" s="45" t="s">
        <v>432</v>
      </c>
      <c r="F2075" s="46">
        <v>1414.58</v>
      </c>
      <c r="G2075" s="46">
        <v>-1413.58</v>
      </c>
      <c r="H2075" s="46">
        <v>1</v>
      </c>
      <c r="I2075" s="47"/>
      <c r="L2075" s="47"/>
      <c r="M2075" s="50"/>
      <c r="P2075" s="49"/>
      <c r="Q2075" s="49"/>
      <c r="S2075" s="50"/>
      <c r="T2075" s="47"/>
      <c r="U2075" s="50"/>
      <c r="X2075" s="49"/>
      <c r="Y2075" s="49"/>
      <c r="AA2075" s="50"/>
      <c r="AB2075" s="47"/>
      <c r="AC2075" s="50"/>
      <c r="AF2075" s="49"/>
      <c r="AG2075" s="49"/>
      <c r="AI2075" s="50"/>
      <c r="AJ2075" s="47"/>
      <c r="AK2075" s="50"/>
      <c r="AN2075" s="49"/>
      <c r="AO2075" s="49"/>
      <c r="AQ2075" s="50"/>
      <c r="AR2075" s="47"/>
      <c r="AS2075" s="50"/>
      <c r="AV2075" s="49"/>
      <c r="AW2075" s="49"/>
      <c r="AY2075" s="50"/>
      <c r="AZ2075" s="47"/>
      <c r="BA2075" s="50"/>
      <c r="BD2075" s="49"/>
      <c r="BE2075" s="49"/>
      <c r="BG2075" s="50"/>
      <c r="BH2075" s="47"/>
      <c r="BI2075" s="50"/>
      <c r="BL2075" s="49"/>
      <c r="BM2075" s="49"/>
      <c r="BO2075" s="50"/>
      <c r="BP2075" s="47"/>
      <c r="BQ2075" s="50"/>
      <c r="BT2075" s="49"/>
      <c r="BU2075" s="49"/>
      <c r="BW2075" s="50"/>
      <c r="BX2075" s="47"/>
      <c r="BY2075" s="50"/>
      <c r="CB2075" s="49"/>
      <c r="CC2075" s="49"/>
      <c r="CE2075" s="50"/>
      <c r="CF2075" s="47"/>
      <c r="CG2075" s="50"/>
      <c r="CJ2075" s="49"/>
      <c r="CK2075" s="49"/>
      <c r="CM2075" s="50"/>
      <c r="CN2075" s="47"/>
      <c r="CO2075" s="50"/>
      <c r="CR2075" s="49"/>
      <c r="CS2075" s="49"/>
      <c r="CU2075" s="50"/>
      <c r="CV2075" s="47"/>
      <c r="CW2075" s="50"/>
      <c r="CZ2075" s="49"/>
      <c r="DA2075" s="49"/>
      <c r="DC2075" s="50"/>
      <c r="DD2075" s="47"/>
      <c r="DE2075" s="50"/>
      <c r="DH2075" s="49"/>
      <c r="DI2075" s="49"/>
      <c r="DK2075" s="50"/>
      <c r="DL2075" s="47"/>
      <c r="DM2075" s="50"/>
      <c r="DP2075" s="49"/>
      <c r="DQ2075" s="49"/>
      <c r="DS2075" s="50"/>
      <c r="DT2075" s="47"/>
      <c r="DU2075" s="50"/>
      <c r="DX2075" s="49"/>
      <c r="DY2075" s="49"/>
      <c r="EA2075" s="50"/>
      <c r="EB2075" s="47"/>
      <c r="EC2075" s="50"/>
      <c r="EF2075" s="49"/>
      <c r="EG2075" s="49"/>
      <c r="EI2075" s="50"/>
      <c r="EJ2075" s="47"/>
      <c r="EK2075" s="50"/>
      <c r="EN2075" s="49"/>
      <c r="EO2075" s="49"/>
      <c r="EQ2075" s="50"/>
      <c r="ER2075" s="47"/>
      <c r="ES2075" s="50"/>
      <c r="EV2075" s="49"/>
      <c r="EW2075" s="49"/>
      <c r="EY2075" s="50"/>
      <c r="EZ2075" s="47"/>
      <c r="FA2075" s="50"/>
      <c r="FD2075" s="49"/>
      <c r="FE2075" s="49"/>
      <c r="FG2075" s="50"/>
      <c r="FH2075" s="47"/>
      <c r="FI2075" s="50"/>
      <c r="FL2075" s="49"/>
      <c r="FM2075" s="49"/>
      <c r="FO2075" s="50"/>
      <c r="FP2075" s="47"/>
      <c r="FQ2075" s="50"/>
      <c r="FT2075" s="49"/>
      <c r="FU2075" s="49"/>
      <c r="FW2075" s="50"/>
      <c r="FX2075" s="47"/>
      <c r="FY2075" s="50"/>
      <c r="GB2075" s="49"/>
      <c r="GC2075" s="49"/>
      <c r="GE2075" s="50"/>
      <c r="GF2075" s="47"/>
      <c r="GG2075" s="50"/>
      <c r="GJ2075" s="49"/>
      <c r="GK2075" s="49"/>
      <c r="GM2075" s="50"/>
      <c r="GN2075" s="47"/>
      <c r="GO2075" s="50"/>
      <c r="GR2075" s="49"/>
      <c r="GS2075" s="49"/>
      <c r="GU2075" s="50"/>
      <c r="GV2075" s="47"/>
      <c r="GW2075" s="50"/>
      <c r="GZ2075" s="49"/>
      <c r="HA2075" s="49"/>
      <c r="HC2075" s="50"/>
      <c r="HD2075" s="47"/>
      <c r="HE2075" s="50"/>
      <c r="HH2075" s="49"/>
      <c r="HI2075" s="49"/>
      <c r="HK2075" s="50"/>
      <c r="HL2075" s="47"/>
      <c r="HM2075" s="50"/>
      <c r="HP2075" s="49"/>
      <c r="HQ2075" s="49"/>
      <c r="HS2075" s="50"/>
      <c r="HT2075" s="47"/>
      <c r="HU2075" s="50"/>
      <c r="HX2075" s="49"/>
      <c r="HY2075" s="49"/>
      <c r="IA2075" s="50"/>
      <c r="IB2075" s="47"/>
      <c r="IC2075" s="50"/>
      <c r="IF2075" s="49"/>
      <c r="IG2075" s="49"/>
      <c r="II2075" s="50"/>
      <c r="IJ2075" s="47"/>
      <c r="IK2075" s="50"/>
      <c r="IN2075" s="49"/>
      <c r="IO2075" s="49"/>
      <c r="IQ2075" s="50"/>
    </row>
    <row r="2076" spans="1:251" s="48" customFormat="1">
      <c r="A2076" s="43">
        <v>1299</v>
      </c>
      <c r="B2076" s="44">
        <v>100000444030</v>
      </c>
      <c r="C2076" s="43">
        <v>0</v>
      </c>
      <c r="D2076" s="45" t="s">
        <v>423</v>
      </c>
      <c r="E2076" s="45" t="s">
        <v>433</v>
      </c>
      <c r="F2076" s="46">
        <v>16656.25</v>
      </c>
      <c r="G2076" s="46">
        <v>-614.41999999999996</v>
      </c>
      <c r="H2076" s="46">
        <v>16041.83</v>
      </c>
      <c r="I2076" s="47"/>
      <c r="K2076" s="49"/>
      <c r="L2076" s="47"/>
      <c r="M2076" s="50"/>
      <c r="P2076" s="49"/>
      <c r="R2076" s="49"/>
      <c r="S2076" s="50"/>
      <c r="T2076" s="47"/>
      <c r="U2076" s="50"/>
      <c r="X2076" s="49"/>
      <c r="Z2076" s="49"/>
      <c r="AA2076" s="50"/>
      <c r="AB2076" s="47"/>
      <c r="AC2076" s="50"/>
      <c r="AF2076" s="49"/>
      <c r="AH2076" s="49"/>
      <c r="AI2076" s="50"/>
      <c r="AJ2076" s="47"/>
      <c r="AK2076" s="50"/>
      <c r="AN2076" s="49"/>
      <c r="AP2076" s="49"/>
      <c r="AQ2076" s="50"/>
      <c r="AR2076" s="47"/>
      <c r="AS2076" s="50"/>
      <c r="AV2076" s="49"/>
      <c r="AX2076" s="49"/>
      <c r="AY2076" s="50"/>
      <c r="AZ2076" s="47"/>
      <c r="BA2076" s="50"/>
      <c r="BD2076" s="49"/>
      <c r="BF2076" s="49"/>
      <c r="BG2076" s="50"/>
      <c r="BH2076" s="47"/>
      <c r="BI2076" s="50"/>
      <c r="BL2076" s="49"/>
      <c r="BN2076" s="49"/>
      <c r="BO2076" s="50"/>
      <c r="BP2076" s="47"/>
      <c r="BQ2076" s="50"/>
      <c r="BT2076" s="49"/>
      <c r="BV2076" s="49"/>
      <c r="BW2076" s="50"/>
      <c r="BX2076" s="47"/>
      <c r="BY2076" s="50"/>
      <c r="CB2076" s="49"/>
      <c r="CD2076" s="49"/>
      <c r="CE2076" s="50"/>
      <c r="CF2076" s="47"/>
      <c r="CG2076" s="50"/>
      <c r="CJ2076" s="49"/>
      <c r="CL2076" s="49"/>
      <c r="CM2076" s="50"/>
      <c r="CN2076" s="47"/>
      <c r="CO2076" s="50"/>
      <c r="CR2076" s="49"/>
      <c r="CT2076" s="49"/>
      <c r="CU2076" s="50"/>
      <c r="CV2076" s="47"/>
      <c r="CW2076" s="50"/>
      <c r="CZ2076" s="49"/>
      <c r="DB2076" s="49"/>
      <c r="DC2076" s="50"/>
      <c r="DD2076" s="47"/>
      <c r="DE2076" s="50"/>
      <c r="DH2076" s="49"/>
      <c r="DJ2076" s="49"/>
      <c r="DK2076" s="50"/>
      <c r="DL2076" s="47"/>
      <c r="DM2076" s="50"/>
      <c r="DP2076" s="49"/>
      <c r="DR2076" s="49"/>
      <c r="DS2076" s="50"/>
      <c r="DT2076" s="47"/>
      <c r="DU2076" s="50"/>
      <c r="DX2076" s="49"/>
      <c r="DZ2076" s="49"/>
      <c r="EA2076" s="50"/>
      <c r="EB2076" s="47"/>
      <c r="EC2076" s="50"/>
      <c r="EF2076" s="49"/>
      <c r="EH2076" s="49"/>
      <c r="EI2076" s="50"/>
      <c r="EJ2076" s="47"/>
      <c r="EK2076" s="50"/>
      <c r="EN2076" s="49"/>
      <c r="EP2076" s="49"/>
      <c r="EQ2076" s="50"/>
      <c r="ER2076" s="47"/>
      <c r="ES2076" s="50"/>
      <c r="EV2076" s="49"/>
      <c r="EX2076" s="49"/>
      <c r="EY2076" s="50"/>
      <c r="EZ2076" s="47"/>
      <c r="FA2076" s="50"/>
      <c r="FD2076" s="49"/>
      <c r="FF2076" s="49"/>
      <c r="FG2076" s="50"/>
      <c r="FH2076" s="47"/>
      <c r="FI2076" s="50"/>
      <c r="FL2076" s="49"/>
      <c r="FN2076" s="49"/>
      <c r="FO2076" s="50"/>
      <c r="FP2076" s="47"/>
      <c r="FQ2076" s="50"/>
      <c r="FT2076" s="49"/>
      <c r="FV2076" s="49"/>
      <c r="FW2076" s="50"/>
      <c r="FX2076" s="47"/>
      <c r="FY2076" s="50"/>
      <c r="GB2076" s="49"/>
      <c r="GD2076" s="49"/>
      <c r="GE2076" s="50"/>
      <c r="GF2076" s="47"/>
      <c r="GG2076" s="50"/>
      <c r="GJ2076" s="49"/>
      <c r="GL2076" s="49"/>
      <c r="GM2076" s="50"/>
      <c r="GN2076" s="47"/>
      <c r="GO2076" s="50"/>
      <c r="GR2076" s="49"/>
      <c r="GT2076" s="49"/>
      <c r="GU2076" s="50"/>
      <c r="GV2076" s="47"/>
      <c r="GW2076" s="50"/>
      <c r="GZ2076" s="49"/>
      <c r="HB2076" s="49"/>
      <c r="HC2076" s="50"/>
      <c r="HD2076" s="47"/>
      <c r="HE2076" s="50"/>
      <c r="HH2076" s="49"/>
      <c r="HJ2076" s="49"/>
      <c r="HK2076" s="50"/>
      <c r="HL2076" s="47"/>
      <c r="HM2076" s="50"/>
      <c r="HP2076" s="49"/>
      <c r="HR2076" s="49"/>
      <c r="HS2076" s="50"/>
      <c r="HT2076" s="47"/>
      <c r="HU2076" s="50"/>
      <c r="HX2076" s="49"/>
      <c r="HZ2076" s="49"/>
      <c r="IA2076" s="50"/>
      <c r="IB2076" s="47"/>
      <c r="IC2076" s="50"/>
      <c r="IF2076" s="49"/>
      <c r="IH2076" s="49"/>
      <c r="II2076" s="50"/>
      <c r="IJ2076" s="47"/>
      <c r="IK2076" s="50"/>
      <c r="IN2076" s="49"/>
      <c r="IP2076" s="49"/>
      <c r="IQ2076" s="50"/>
    </row>
    <row r="2077" spans="1:251" s="48" customFormat="1">
      <c r="A2077" s="43"/>
      <c r="B2077" s="44">
        <v>100000444030</v>
      </c>
      <c r="C2077" s="43">
        <v>1</v>
      </c>
      <c r="D2077" s="45" t="s">
        <v>423</v>
      </c>
      <c r="E2077" s="45" t="s">
        <v>433</v>
      </c>
      <c r="F2077" s="46">
        <v>2843.75</v>
      </c>
      <c r="G2077" s="46">
        <v>-2842.75</v>
      </c>
      <c r="H2077" s="46">
        <v>1</v>
      </c>
      <c r="I2077" s="47"/>
      <c r="L2077" s="47"/>
      <c r="M2077" s="50"/>
      <c r="P2077" s="49"/>
      <c r="Q2077" s="49"/>
      <c r="S2077" s="50"/>
      <c r="T2077" s="47"/>
      <c r="U2077" s="50"/>
      <c r="X2077" s="49"/>
      <c r="Y2077" s="49"/>
      <c r="AA2077" s="50"/>
      <c r="AB2077" s="47"/>
      <c r="AC2077" s="50"/>
      <c r="AF2077" s="49"/>
      <c r="AG2077" s="49"/>
      <c r="AI2077" s="50"/>
      <c r="AJ2077" s="47"/>
      <c r="AK2077" s="50"/>
      <c r="AN2077" s="49"/>
      <c r="AO2077" s="49"/>
      <c r="AQ2077" s="50"/>
      <c r="AR2077" s="47"/>
      <c r="AS2077" s="50"/>
      <c r="AV2077" s="49"/>
      <c r="AW2077" s="49"/>
      <c r="AY2077" s="50"/>
      <c r="AZ2077" s="47"/>
      <c r="BA2077" s="50"/>
      <c r="BD2077" s="49"/>
      <c r="BE2077" s="49"/>
      <c r="BG2077" s="50"/>
      <c r="BH2077" s="47"/>
      <c r="BI2077" s="50"/>
      <c r="BL2077" s="49"/>
      <c r="BM2077" s="49"/>
      <c r="BO2077" s="50"/>
      <c r="BP2077" s="47"/>
      <c r="BQ2077" s="50"/>
      <c r="BT2077" s="49"/>
      <c r="BU2077" s="49"/>
      <c r="BW2077" s="50"/>
      <c r="BX2077" s="47"/>
      <c r="BY2077" s="50"/>
      <c r="CB2077" s="49"/>
      <c r="CC2077" s="49"/>
      <c r="CE2077" s="50"/>
      <c r="CF2077" s="47"/>
      <c r="CG2077" s="50"/>
      <c r="CJ2077" s="49"/>
      <c r="CK2077" s="49"/>
      <c r="CM2077" s="50"/>
      <c r="CN2077" s="47"/>
      <c r="CO2077" s="50"/>
      <c r="CR2077" s="49"/>
      <c r="CS2077" s="49"/>
      <c r="CU2077" s="50"/>
      <c r="CV2077" s="47"/>
      <c r="CW2077" s="50"/>
      <c r="CZ2077" s="49"/>
      <c r="DA2077" s="49"/>
      <c r="DC2077" s="50"/>
      <c r="DD2077" s="47"/>
      <c r="DE2077" s="50"/>
      <c r="DH2077" s="49"/>
      <c r="DI2077" s="49"/>
      <c r="DK2077" s="50"/>
      <c r="DL2077" s="47"/>
      <c r="DM2077" s="50"/>
      <c r="DP2077" s="49"/>
      <c r="DQ2077" s="49"/>
      <c r="DS2077" s="50"/>
      <c r="DT2077" s="47"/>
      <c r="DU2077" s="50"/>
      <c r="DX2077" s="49"/>
      <c r="DY2077" s="49"/>
      <c r="EA2077" s="50"/>
      <c r="EB2077" s="47"/>
      <c r="EC2077" s="50"/>
      <c r="EF2077" s="49"/>
      <c r="EG2077" s="49"/>
      <c r="EI2077" s="50"/>
      <c r="EJ2077" s="47"/>
      <c r="EK2077" s="50"/>
      <c r="EN2077" s="49"/>
      <c r="EO2077" s="49"/>
      <c r="EQ2077" s="50"/>
      <c r="ER2077" s="47"/>
      <c r="ES2077" s="50"/>
      <c r="EV2077" s="49"/>
      <c r="EW2077" s="49"/>
      <c r="EY2077" s="50"/>
      <c r="EZ2077" s="47"/>
      <c r="FA2077" s="50"/>
      <c r="FD2077" s="49"/>
      <c r="FE2077" s="49"/>
      <c r="FG2077" s="50"/>
      <c r="FH2077" s="47"/>
      <c r="FI2077" s="50"/>
      <c r="FL2077" s="49"/>
      <c r="FM2077" s="49"/>
      <c r="FO2077" s="50"/>
      <c r="FP2077" s="47"/>
      <c r="FQ2077" s="50"/>
      <c r="FT2077" s="49"/>
      <c r="FU2077" s="49"/>
      <c r="FW2077" s="50"/>
      <c r="FX2077" s="47"/>
      <c r="FY2077" s="50"/>
      <c r="GB2077" s="49"/>
      <c r="GC2077" s="49"/>
      <c r="GE2077" s="50"/>
      <c r="GF2077" s="47"/>
      <c r="GG2077" s="50"/>
      <c r="GJ2077" s="49"/>
      <c r="GK2077" s="49"/>
      <c r="GM2077" s="50"/>
      <c r="GN2077" s="47"/>
      <c r="GO2077" s="50"/>
      <c r="GR2077" s="49"/>
      <c r="GS2077" s="49"/>
      <c r="GU2077" s="50"/>
      <c r="GV2077" s="47"/>
      <c r="GW2077" s="50"/>
      <c r="GZ2077" s="49"/>
      <c r="HA2077" s="49"/>
      <c r="HC2077" s="50"/>
      <c r="HD2077" s="47"/>
      <c r="HE2077" s="50"/>
      <c r="HH2077" s="49"/>
      <c r="HI2077" s="49"/>
      <c r="HK2077" s="50"/>
      <c r="HL2077" s="47"/>
      <c r="HM2077" s="50"/>
      <c r="HP2077" s="49"/>
      <c r="HQ2077" s="49"/>
      <c r="HS2077" s="50"/>
      <c r="HT2077" s="47"/>
      <c r="HU2077" s="50"/>
      <c r="HX2077" s="49"/>
      <c r="HY2077" s="49"/>
      <c r="IA2077" s="50"/>
      <c r="IB2077" s="47"/>
      <c r="IC2077" s="50"/>
      <c r="IF2077" s="49"/>
      <c r="IG2077" s="49"/>
      <c r="II2077" s="50"/>
      <c r="IJ2077" s="47"/>
      <c r="IK2077" s="50"/>
      <c r="IN2077" s="49"/>
      <c r="IO2077" s="49"/>
      <c r="IQ2077" s="50"/>
    </row>
    <row r="2078" spans="1:251" s="48" customFormat="1">
      <c r="A2078" s="43">
        <v>1300</v>
      </c>
      <c r="B2078" s="44">
        <v>100000444031</v>
      </c>
      <c r="C2078" s="43">
        <v>0</v>
      </c>
      <c r="D2078" s="45" t="s">
        <v>423</v>
      </c>
      <c r="E2078" s="45" t="s">
        <v>433</v>
      </c>
      <c r="F2078" s="46">
        <v>16656.25</v>
      </c>
      <c r="G2078" s="46">
        <v>-614.41999999999996</v>
      </c>
      <c r="H2078" s="46">
        <v>16041.83</v>
      </c>
      <c r="I2078" s="47"/>
      <c r="K2078" s="49"/>
      <c r="L2078" s="47"/>
      <c r="M2078" s="50"/>
      <c r="P2078" s="49"/>
      <c r="R2078" s="49"/>
      <c r="S2078" s="50"/>
      <c r="T2078" s="47"/>
      <c r="U2078" s="50"/>
      <c r="X2078" s="49"/>
      <c r="Z2078" s="49"/>
      <c r="AA2078" s="50"/>
      <c r="AB2078" s="47"/>
      <c r="AC2078" s="50"/>
      <c r="AF2078" s="49"/>
      <c r="AH2078" s="49"/>
      <c r="AI2078" s="50"/>
      <c r="AJ2078" s="47"/>
      <c r="AK2078" s="50"/>
      <c r="AN2078" s="49"/>
      <c r="AP2078" s="49"/>
      <c r="AQ2078" s="50"/>
      <c r="AR2078" s="47"/>
      <c r="AS2078" s="50"/>
      <c r="AV2078" s="49"/>
      <c r="AX2078" s="49"/>
      <c r="AY2078" s="50"/>
      <c r="AZ2078" s="47"/>
      <c r="BA2078" s="50"/>
      <c r="BD2078" s="49"/>
      <c r="BF2078" s="49"/>
      <c r="BG2078" s="50"/>
      <c r="BH2078" s="47"/>
      <c r="BI2078" s="50"/>
      <c r="BL2078" s="49"/>
      <c r="BN2078" s="49"/>
      <c r="BO2078" s="50"/>
      <c r="BP2078" s="47"/>
      <c r="BQ2078" s="50"/>
      <c r="BT2078" s="49"/>
      <c r="BV2078" s="49"/>
      <c r="BW2078" s="50"/>
      <c r="BX2078" s="47"/>
      <c r="BY2078" s="50"/>
      <c r="CB2078" s="49"/>
      <c r="CD2078" s="49"/>
      <c r="CE2078" s="50"/>
      <c r="CF2078" s="47"/>
      <c r="CG2078" s="50"/>
      <c r="CJ2078" s="49"/>
      <c r="CL2078" s="49"/>
      <c r="CM2078" s="50"/>
      <c r="CN2078" s="47"/>
      <c r="CO2078" s="50"/>
      <c r="CR2078" s="49"/>
      <c r="CT2078" s="49"/>
      <c r="CU2078" s="50"/>
      <c r="CV2078" s="47"/>
      <c r="CW2078" s="50"/>
      <c r="CZ2078" s="49"/>
      <c r="DB2078" s="49"/>
      <c r="DC2078" s="50"/>
      <c r="DD2078" s="47"/>
      <c r="DE2078" s="50"/>
      <c r="DH2078" s="49"/>
      <c r="DJ2078" s="49"/>
      <c r="DK2078" s="50"/>
      <c r="DL2078" s="47"/>
      <c r="DM2078" s="50"/>
      <c r="DP2078" s="49"/>
      <c r="DR2078" s="49"/>
      <c r="DS2078" s="50"/>
      <c r="DT2078" s="47"/>
      <c r="DU2078" s="50"/>
      <c r="DX2078" s="49"/>
      <c r="DZ2078" s="49"/>
      <c r="EA2078" s="50"/>
      <c r="EB2078" s="47"/>
      <c r="EC2078" s="50"/>
      <c r="EF2078" s="49"/>
      <c r="EH2078" s="49"/>
      <c r="EI2078" s="50"/>
      <c r="EJ2078" s="47"/>
      <c r="EK2078" s="50"/>
      <c r="EN2078" s="49"/>
      <c r="EP2078" s="49"/>
      <c r="EQ2078" s="50"/>
      <c r="ER2078" s="47"/>
      <c r="ES2078" s="50"/>
      <c r="EV2078" s="49"/>
      <c r="EX2078" s="49"/>
      <c r="EY2078" s="50"/>
      <c r="EZ2078" s="47"/>
      <c r="FA2078" s="50"/>
      <c r="FD2078" s="49"/>
      <c r="FF2078" s="49"/>
      <c r="FG2078" s="50"/>
      <c r="FH2078" s="47"/>
      <c r="FI2078" s="50"/>
      <c r="FL2078" s="49"/>
      <c r="FN2078" s="49"/>
      <c r="FO2078" s="50"/>
      <c r="FP2078" s="47"/>
      <c r="FQ2078" s="50"/>
      <c r="FT2078" s="49"/>
      <c r="FV2078" s="49"/>
      <c r="FW2078" s="50"/>
      <c r="FX2078" s="47"/>
      <c r="FY2078" s="50"/>
      <c r="GB2078" s="49"/>
      <c r="GD2078" s="49"/>
      <c r="GE2078" s="50"/>
      <c r="GF2078" s="47"/>
      <c r="GG2078" s="50"/>
      <c r="GJ2078" s="49"/>
      <c r="GL2078" s="49"/>
      <c r="GM2078" s="50"/>
      <c r="GN2078" s="47"/>
      <c r="GO2078" s="50"/>
      <c r="GR2078" s="49"/>
      <c r="GT2078" s="49"/>
      <c r="GU2078" s="50"/>
      <c r="GV2078" s="47"/>
      <c r="GW2078" s="50"/>
      <c r="GZ2078" s="49"/>
      <c r="HB2078" s="49"/>
      <c r="HC2078" s="50"/>
      <c r="HD2078" s="47"/>
      <c r="HE2078" s="50"/>
      <c r="HH2078" s="49"/>
      <c r="HJ2078" s="49"/>
      <c r="HK2078" s="50"/>
      <c r="HL2078" s="47"/>
      <c r="HM2078" s="50"/>
      <c r="HP2078" s="49"/>
      <c r="HR2078" s="49"/>
      <c r="HS2078" s="50"/>
      <c r="HT2078" s="47"/>
      <c r="HU2078" s="50"/>
      <c r="HX2078" s="49"/>
      <c r="HZ2078" s="49"/>
      <c r="IA2078" s="50"/>
      <c r="IB2078" s="47"/>
      <c r="IC2078" s="50"/>
      <c r="IF2078" s="49"/>
      <c r="IH2078" s="49"/>
      <c r="II2078" s="50"/>
      <c r="IJ2078" s="47"/>
      <c r="IK2078" s="50"/>
      <c r="IN2078" s="49"/>
      <c r="IP2078" s="49"/>
      <c r="IQ2078" s="50"/>
    </row>
    <row r="2079" spans="1:251" s="48" customFormat="1">
      <c r="A2079" s="43"/>
      <c r="B2079" s="44">
        <v>100000444031</v>
      </c>
      <c r="C2079" s="43">
        <v>1</v>
      </c>
      <c r="D2079" s="45" t="s">
        <v>423</v>
      </c>
      <c r="E2079" s="45" t="s">
        <v>433</v>
      </c>
      <c r="F2079" s="46">
        <v>2843.75</v>
      </c>
      <c r="G2079" s="46">
        <v>-2842.75</v>
      </c>
      <c r="H2079" s="46">
        <v>1</v>
      </c>
      <c r="I2079" s="47"/>
      <c r="L2079" s="47"/>
      <c r="M2079" s="50"/>
      <c r="P2079" s="49"/>
      <c r="Q2079" s="49"/>
      <c r="S2079" s="50"/>
      <c r="T2079" s="47"/>
      <c r="U2079" s="50"/>
      <c r="X2079" s="49"/>
      <c r="Y2079" s="49"/>
      <c r="AA2079" s="50"/>
      <c r="AB2079" s="47"/>
      <c r="AC2079" s="50"/>
      <c r="AF2079" s="49"/>
      <c r="AG2079" s="49"/>
      <c r="AI2079" s="50"/>
      <c r="AJ2079" s="47"/>
      <c r="AK2079" s="50"/>
      <c r="AN2079" s="49"/>
      <c r="AO2079" s="49"/>
      <c r="AQ2079" s="50"/>
      <c r="AR2079" s="47"/>
      <c r="AS2079" s="50"/>
      <c r="AV2079" s="49"/>
      <c r="AW2079" s="49"/>
      <c r="AY2079" s="50"/>
      <c r="AZ2079" s="47"/>
      <c r="BA2079" s="50"/>
      <c r="BD2079" s="49"/>
      <c r="BE2079" s="49"/>
      <c r="BG2079" s="50"/>
      <c r="BH2079" s="47"/>
      <c r="BI2079" s="50"/>
      <c r="BL2079" s="49"/>
      <c r="BM2079" s="49"/>
      <c r="BO2079" s="50"/>
      <c r="BP2079" s="47"/>
      <c r="BQ2079" s="50"/>
      <c r="BT2079" s="49"/>
      <c r="BU2079" s="49"/>
      <c r="BW2079" s="50"/>
      <c r="BX2079" s="47"/>
      <c r="BY2079" s="50"/>
      <c r="CB2079" s="49"/>
      <c r="CC2079" s="49"/>
      <c r="CE2079" s="50"/>
      <c r="CF2079" s="47"/>
      <c r="CG2079" s="50"/>
      <c r="CJ2079" s="49"/>
      <c r="CK2079" s="49"/>
      <c r="CM2079" s="50"/>
      <c r="CN2079" s="47"/>
      <c r="CO2079" s="50"/>
      <c r="CR2079" s="49"/>
      <c r="CS2079" s="49"/>
      <c r="CU2079" s="50"/>
      <c r="CV2079" s="47"/>
      <c r="CW2079" s="50"/>
      <c r="CZ2079" s="49"/>
      <c r="DA2079" s="49"/>
      <c r="DC2079" s="50"/>
      <c r="DD2079" s="47"/>
      <c r="DE2079" s="50"/>
      <c r="DH2079" s="49"/>
      <c r="DI2079" s="49"/>
      <c r="DK2079" s="50"/>
      <c r="DL2079" s="47"/>
      <c r="DM2079" s="50"/>
      <c r="DP2079" s="49"/>
      <c r="DQ2079" s="49"/>
      <c r="DS2079" s="50"/>
      <c r="DT2079" s="47"/>
      <c r="DU2079" s="50"/>
      <c r="DX2079" s="49"/>
      <c r="DY2079" s="49"/>
      <c r="EA2079" s="50"/>
      <c r="EB2079" s="47"/>
      <c r="EC2079" s="50"/>
      <c r="EF2079" s="49"/>
      <c r="EG2079" s="49"/>
      <c r="EI2079" s="50"/>
      <c r="EJ2079" s="47"/>
      <c r="EK2079" s="50"/>
      <c r="EN2079" s="49"/>
      <c r="EO2079" s="49"/>
      <c r="EQ2079" s="50"/>
      <c r="ER2079" s="47"/>
      <c r="ES2079" s="50"/>
      <c r="EV2079" s="49"/>
      <c r="EW2079" s="49"/>
      <c r="EY2079" s="50"/>
      <c r="EZ2079" s="47"/>
      <c r="FA2079" s="50"/>
      <c r="FD2079" s="49"/>
      <c r="FE2079" s="49"/>
      <c r="FG2079" s="50"/>
      <c r="FH2079" s="47"/>
      <c r="FI2079" s="50"/>
      <c r="FL2079" s="49"/>
      <c r="FM2079" s="49"/>
      <c r="FO2079" s="50"/>
      <c r="FP2079" s="47"/>
      <c r="FQ2079" s="50"/>
      <c r="FT2079" s="49"/>
      <c r="FU2079" s="49"/>
      <c r="FW2079" s="50"/>
      <c r="FX2079" s="47"/>
      <c r="FY2079" s="50"/>
      <c r="GB2079" s="49"/>
      <c r="GC2079" s="49"/>
      <c r="GE2079" s="50"/>
      <c r="GF2079" s="47"/>
      <c r="GG2079" s="50"/>
      <c r="GJ2079" s="49"/>
      <c r="GK2079" s="49"/>
      <c r="GM2079" s="50"/>
      <c r="GN2079" s="47"/>
      <c r="GO2079" s="50"/>
      <c r="GR2079" s="49"/>
      <c r="GS2079" s="49"/>
      <c r="GU2079" s="50"/>
      <c r="GV2079" s="47"/>
      <c r="GW2079" s="50"/>
      <c r="GZ2079" s="49"/>
      <c r="HA2079" s="49"/>
      <c r="HC2079" s="50"/>
      <c r="HD2079" s="47"/>
      <c r="HE2079" s="50"/>
      <c r="HH2079" s="49"/>
      <c r="HI2079" s="49"/>
      <c r="HK2079" s="50"/>
      <c r="HL2079" s="47"/>
      <c r="HM2079" s="50"/>
      <c r="HP2079" s="49"/>
      <c r="HQ2079" s="49"/>
      <c r="HS2079" s="50"/>
      <c r="HT2079" s="47"/>
      <c r="HU2079" s="50"/>
      <c r="HX2079" s="49"/>
      <c r="HY2079" s="49"/>
      <c r="IA2079" s="50"/>
      <c r="IB2079" s="47"/>
      <c r="IC2079" s="50"/>
      <c r="IF2079" s="49"/>
      <c r="IG2079" s="49"/>
      <c r="II2079" s="50"/>
      <c r="IJ2079" s="47"/>
      <c r="IK2079" s="50"/>
      <c r="IN2079" s="49"/>
      <c r="IO2079" s="49"/>
      <c r="IQ2079" s="50"/>
    </row>
    <row r="2080" spans="1:251" s="48" customFormat="1">
      <c r="A2080" s="43">
        <v>1301</v>
      </c>
      <c r="B2080" s="44">
        <v>100000444032</v>
      </c>
      <c r="C2080" s="43">
        <v>0</v>
      </c>
      <c r="D2080" s="45" t="s">
        <v>423</v>
      </c>
      <c r="E2080" s="45" t="s">
        <v>433</v>
      </c>
      <c r="F2080" s="46">
        <v>16656.25</v>
      </c>
      <c r="G2080" s="46">
        <v>-614.41999999999996</v>
      </c>
      <c r="H2080" s="46">
        <v>16041.83</v>
      </c>
      <c r="I2080" s="47"/>
      <c r="K2080" s="49"/>
      <c r="L2080" s="47"/>
      <c r="M2080" s="50"/>
      <c r="P2080" s="49"/>
      <c r="R2080" s="49"/>
      <c r="S2080" s="50"/>
      <c r="T2080" s="47"/>
      <c r="U2080" s="50"/>
      <c r="X2080" s="49"/>
      <c r="Z2080" s="49"/>
      <c r="AA2080" s="50"/>
      <c r="AB2080" s="47"/>
      <c r="AC2080" s="50"/>
      <c r="AF2080" s="49"/>
      <c r="AH2080" s="49"/>
      <c r="AI2080" s="50"/>
      <c r="AJ2080" s="47"/>
      <c r="AK2080" s="50"/>
      <c r="AN2080" s="49"/>
      <c r="AP2080" s="49"/>
      <c r="AQ2080" s="50"/>
      <c r="AR2080" s="47"/>
      <c r="AS2080" s="50"/>
      <c r="AV2080" s="49"/>
      <c r="AX2080" s="49"/>
      <c r="AY2080" s="50"/>
      <c r="AZ2080" s="47"/>
      <c r="BA2080" s="50"/>
      <c r="BD2080" s="49"/>
      <c r="BF2080" s="49"/>
      <c r="BG2080" s="50"/>
      <c r="BH2080" s="47"/>
      <c r="BI2080" s="50"/>
      <c r="BL2080" s="49"/>
      <c r="BN2080" s="49"/>
      <c r="BO2080" s="50"/>
      <c r="BP2080" s="47"/>
      <c r="BQ2080" s="50"/>
      <c r="BT2080" s="49"/>
      <c r="BV2080" s="49"/>
      <c r="BW2080" s="50"/>
      <c r="BX2080" s="47"/>
      <c r="BY2080" s="50"/>
      <c r="CB2080" s="49"/>
      <c r="CD2080" s="49"/>
      <c r="CE2080" s="50"/>
      <c r="CF2080" s="47"/>
      <c r="CG2080" s="50"/>
      <c r="CJ2080" s="49"/>
      <c r="CL2080" s="49"/>
      <c r="CM2080" s="50"/>
      <c r="CN2080" s="47"/>
      <c r="CO2080" s="50"/>
      <c r="CR2080" s="49"/>
      <c r="CT2080" s="49"/>
      <c r="CU2080" s="50"/>
      <c r="CV2080" s="47"/>
      <c r="CW2080" s="50"/>
      <c r="CZ2080" s="49"/>
      <c r="DB2080" s="49"/>
      <c r="DC2080" s="50"/>
      <c r="DD2080" s="47"/>
      <c r="DE2080" s="50"/>
      <c r="DH2080" s="49"/>
      <c r="DJ2080" s="49"/>
      <c r="DK2080" s="50"/>
      <c r="DL2080" s="47"/>
      <c r="DM2080" s="50"/>
      <c r="DP2080" s="49"/>
      <c r="DR2080" s="49"/>
      <c r="DS2080" s="50"/>
      <c r="DT2080" s="47"/>
      <c r="DU2080" s="50"/>
      <c r="DX2080" s="49"/>
      <c r="DZ2080" s="49"/>
      <c r="EA2080" s="50"/>
      <c r="EB2080" s="47"/>
      <c r="EC2080" s="50"/>
      <c r="EF2080" s="49"/>
      <c r="EH2080" s="49"/>
      <c r="EI2080" s="50"/>
      <c r="EJ2080" s="47"/>
      <c r="EK2080" s="50"/>
      <c r="EN2080" s="49"/>
      <c r="EP2080" s="49"/>
      <c r="EQ2080" s="50"/>
      <c r="ER2080" s="47"/>
      <c r="ES2080" s="50"/>
      <c r="EV2080" s="49"/>
      <c r="EX2080" s="49"/>
      <c r="EY2080" s="50"/>
      <c r="EZ2080" s="47"/>
      <c r="FA2080" s="50"/>
      <c r="FD2080" s="49"/>
      <c r="FF2080" s="49"/>
      <c r="FG2080" s="50"/>
      <c r="FH2080" s="47"/>
      <c r="FI2080" s="50"/>
      <c r="FL2080" s="49"/>
      <c r="FN2080" s="49"/>
      <c r="FO2080" s="50"/>
      <c r="FP2080" s="47"/>
      <c r="FQ2080" s="50"/>
      <c r="FT2080" s="49"/>
      <c r="FV2080" s="49"/>
      <c r="FW2080" s="50"/>
      <c r="FX2080" s="47"/>
      <c r="FY2080" s="50"/>
      <c r="GB2080" s="49"/>
      <c r="GD2080" s="49"/>
      <c r="GE2080" s="50"/>
      <c r="GF2080" s="47"/>
      <c r="GG2080" s="50"/>
      <c r="GJ2080" s="49"/>
      <c r="GL2080" s="49"/>
      <c r="GM2080" s="50"/>
      <c r="GN2080" s="47"/>
      <c r="GO2080" s="50"/>
      <c r="GR2080" s="49"/>
      <c r="GT2080" s="49"/>
      <c r="GU2080" s="50"/>
      <c r="GV2080" s="47"/>
      <c r="GW2080" s="50"/>
      <c r="GZ2080" s="49"/>
      <c r="HB2080" s="49"/>
      <c r="HC2080" s="50"/>
      <c r="HD2080" s="47"/>
      <c r="HE2080" s="50"/>
      <c r="HH2080" s="49"/>
      <c r="HJ2080" s="49"/>
      <c r="HK2080" s="50"/>
      <c r="HL2080" s="47"/>
      <c r="HM2080" s="50"/>
      <c r="HP2080" s="49"/>
      <c r="HR2080" s="49"/>
      <c r="HS2080" s="50"/>
      <c r="HT2080" s="47"/>
      <c r="HU2080" s="50"/>
      <c r="HX2080" s="49"/>
      <c r="HZ2080" s="49"/>
      <c r="IA2080" s="50"/>
      <c r="IB2080" s="47"/>
      <c r="IC2080" s="50"/>
      <c r="IF2080" s="49"/>
      <c r="IH2080" s="49"/>
      <c r="II2080" s="50"/>
      <c r="IJ2080" s="47"/>
      <c r="IK2080" s="50"/>
      <c r="IN2080" s="49"/>
      <c r="IP2080" s="49"/>
      <c r="IQ2080" s="50"/>
    </row>
    <row r="2081" spans="1:251" s="48" customFormat="1">
      <c r="A2081" s="43"/>
      <c r="B2081" s="44">
        <v>100000444032</v>
      </c>
      <c r="C2081" s="43">
        <v>1</v>
      </c>
      <c r="D2081" s="45" t="s">
        <v>423</v>
      </c>
      <c r="E2081" s="45" t="s">
        <v>433</v>
      </c>
      <c r="F2081" s="46">
        <v>2843.75</v>
      </c>
      <c r="G2081" s="46">
        <v>-2842.75</v>
      </c>
      <c r="H2081" s="46">
        <v>1</v>
      </c>
      <c r="I2081" s="47"/>
      <c r="L2081" s="47"/>
      <c r="M2081" s="50"/>
      <c r="P2081" s="49"/>
      <c r="Q2081" s="49"/>
      <c r="S2081" s="50"/>
      <c r="T2081" s="47"/>
      <c r="U2081" s="50"/>
      <c r="X2081" s="49"/>
      <c r="Y2081" s="49"/>
      <c r="AA2081" s="50"/>
      <c r="AB2081" s="47"/>
      <c r="AC2081" s="50"/>
      <c r="AF2081" s="49"/>
      <c r="AG2081" s="49"/>
      <c r="AI2081" s="50"/>
      <c r="AJ2081" s="47"/>
      <c r="AK2081" s="50"/>
      <c r="AN2081" s="49"/>
      <c r="AO2081" s="49"/>
      <c r="AQ2081" s="50"/>
      <c r="AR2081" s="47"/>
      <c r="AS2081" s="50"/>
      <c r="AV2081" s="49"/>
      <c r="AW2081" s="49"/>
      <c r="AY2081" s="50"/>
      <c r="AZ2081" s="47"/>
      <c r="BA2081" s="50"/>
      <c r="BD2081" s="49"/>
      <c r="BE2081" s="49"/>
      <c r="BG2081" s="50"/>
      <c r="BH2081" s="47"/>
      <c r="BI2081" s="50"/>
      <c r="BL2081" s="49"/>
      <c r="BM2081" s="49"/>
      <c r="BO2081" s="50"/>
      <c r="BP2081" s="47"/>
      <c r="BQ2081" s="50"/>
      <c r="BT2081" s="49"/>
      <c r="BU2081" s="49"/>
      <c r="BW2081" s="50"/>
      <c r="BX2081" s="47"/>
      <c r="BY2081" s="50"/>
      <c r="CB2081" s="49"/>
      <c r="CC2081" s="49"/>
      <c r="CE2081" s="50"/>
      <c r="CF2081" s="47"/>
      <c r="CG2081" s="50"/>
      <c r="CJ2081" s="49"/>
      <c r="CK2081" s="49"/>
      <c r="CM2081" s="50"/>
      <c r="CN2081" s="47"/>
      <c r="CO2081" s="50"/>
      <c r="CR2081" s="49"/>
      <c r="CS2081" s="49"/>
      <c r="CU2081" s="50"/>
      <c r="CV2081" s="47"/>
      <c r="CW2081" s="50"/>
      <c r="CZ2081" s="49"/>
      <c r="DA2081" s="49"/>
      <c r="DC2081" s="50"/>
      <c r="DD2081" s="47"/>
      <c r="DE2081" s="50"/>
      <c r="DH2081" s="49"/>
      <c r="DI2081" s="49"/>
      <c r="DK2081" s="50"/>
      <c r="DL2081" s="47"/>
      <c r="DM2081" s="50"/>
      <c r="DP2081" s="49"/>
      <c r="DQ2081" s="49"/>
      <c r="DS2081" s="50"/>
      <c r="DT2081" s="47"/>
      <c r="DU2081" s="50"/>
      <c r="DX2081" s="49"/>
      <c r="DY2081" s="49"/>
      <c r="EA2081" s="50"/>
      <c r="EB2081" s="47"/>
      <c r="EC2081" s="50"/>
      <c r="EF2081" s="49"/>
      <c r="EG2081" s="49"/>
      <c r="EI2081" s="50"/>
      <c r="EJ2081" s="47"/>
      <c r="EK2081" s="50"/>
      <c r="EN2081" s="49"/>
      <c r="EO2081" s="49"/>
      <c r="EQ2081" s="50"/>
      <c r="ER2081" s="47"/>
      <c r="ES2081" s="50"/>
      <c r="EV2081" s="49"/>
      <c r="EW2081" s="49"/>
      <c r="EY2081" s="50"/>
      <c r="EZ2081" s="47"/>
      <c r="FA2081" s="50"/>
      <c r="FD2081" s="49"/>
      <c r="FE2081" s="49"/>
      <c r="FG2081" s="50"/>
      <c r="FH2081" s="47"/>
      <c r="FI2081" s="50"/>
      <c r="FL2081" s="49"/>
      <c r="FM2081" s="49"/>
      <c r="FO2081" s="50"/>
      <c r="FP2081" s="47"/>
      <c r="FQ2081" s="50"/>
      <c r="FT2081" s="49"/>
      <c r="FU2081" s="49"/>
      <c r="FW2081" s="50"/>
      <c r="FX2081" s="47"/>
      <c r="FY2081" s="50"/>
      <c r="GB2081" s="49"/>
      <c r="GC2081" s="49"/>
      <c r="GE2081" s="50"/>
      <c r="GF2081" s="47"/>
      <c r="GG2081" s="50"/>
      <c r="GJ2081" s="49"/>
      <c r="GK2081" s="49"/>
      <c r="GM2081" s="50"/>
      <c r="GN2081" s="47"/>
      <c r="GO2081" s="50"/>
      <c r="GR2081" s="49"/>
      <c r="GS2081" s="49"/>
      <c r="GU2081" s="50"/>
      <c r="GV2081" s="47"/>
      <c r="GW2081" s="50"/>
      <c r="GZ2081" s="49"/>
      <c r="HA2081" s="49"/>
      <c r="HC2081" s="50"/>
      <c r="HD2081" s="47"/>
      <c r="HE2081" s="50"/>
      <c r="HH2081" s="49"/>
      <c r="HI2081" s="49"/>
      <c r="HK2081" s="50"/>
      <c r="HL2081" s="47"/>
      <c r="HM2081" s="50"/>
      <c r="HP2081" s="49"/>
      <c r="HQ2081" s="49"/>
      <c r="HS2081" s="50"/>
      <c r="HT2081" s="47"/>
      <c r="HU2081" s="50"/>
      <c r="HX2081" s="49"/>
      <c r="HY2081" s="49"/>
      <c r="IA2081" s="50"/>
      <c r="IB2081" s="47"/>
      <c r="IC2081" s="50"/>
      <c r="IF2081" s="49"/>
      <c r="IG2081" s="49"/>
      <c r="II2081" s="50"/>
      <c r="IJ2081" s="47"/>
      <c r="IK2081" s="50"/>
      <c r="IN2081" s="49"/>
      <c r="IO2081" s="49"/>
      <c r="IQ2081" s="50"/>
    </row>
    <row r="2082" spans="1:251" s="48" customFormat="1">
      <c r="A2082" s="43">
        <v>1302</v>
      </c>
      <c r="B2082" s="44">
        <v>100000444033</v>
      </c>
      <c r="C2082" s="43">
        <v>0</v>
      </c>
      <c r="D2082" s="45" t="s">
        <v>423</v>
      </c>
      <c r="E2082" s="45" t="s">
        <v>433</v>
      </c>
      <c r="F2082" s="46">
        <v>16656.25</v>
      </c>
      <c r="G2082" s="46">
        <v>-614.41999999999996</v>
      </c>
      <c r="H2082" s="46">
        <v>16041.83</v>
      </c>
      <c r="I2082" s="47"/>
      <c r="K2082" s="49"/>
      <c r="L2082" s="47"/>
      <c r="M2082" s="50"/>
      <c r="P2082" s="49"/>
      <c r="R2082" s="49"/>
      <c r="S2082" s="50"/>
      <c r="T2082" s="47"/>
      <c r="U2082" s="50"/>
      <c r="X2082" s="49"/>
      <c r="Z2082" s="49"/>
      <c r="AA2082" s="50"/>
      <c r="AB2082" s="47"/>
      <c r="AC2082" s="50"/>
      <c r="AF2082" s="49"/>
      <c r="AH2082" s="49"/>
      <c r="AI2082" s="50"/>
      <c r="AJ2082" s="47"/>
      <c r="AK2082" s="50"/>
      <c r="AN2082" s="49"/>
      <c r="AP2082" s="49"/>
      <c r="AQ2082" s="50"/>
      <c r="AR2082" s="47"/>
      <c r="AS2082" s="50"/>
      <c r="AV2082" s="49"/>
      <c r="AX2082" s="49"/>
      <c r="AY2082" s="50"/>
      <c r="AZ2082" s="47"/>
      <c r="BA2082" s="50"/>
      <c r="BD2082" s="49"/>
      <c r="BF2082" s="49"/>
      <c r="BG2082" s="50"/>
      <c r="BH2082" s="47"/>
      <c r="BI2082" s="50"/>
      <c r="BL2082" s="49"/>
      <c r="BN2082" s="49"/>
      <c r="BO2082" s="50"/>
      <c r="BP2082" s="47"/>
      <c r="BQ2082" s="50"/>
      <c r="BT2082" s="49"/>
      <c r="BV2082" s="49"/>
      <c r="BW2082" s="50"/>
      <c r="BX2082" s="47"/>
      <c r="BY2082" s="50"/>
      <c r="CB2082" s="49"/>
      <c r="CD2082" s="49"/>
      <c r="CE2082" s="50"/>
      <c r="CF2082" s="47"/>
      <c r="CG2082" s="50"/>
      <c r="CJ2082" s="49"/>
      <c r="CL2082" s="49"/>
      <c r="CM2082" s="50"/>
      <c r="CN2082" s="47"/>
      <c r="CO2082" s="50"/>
      <c r="CR2082" s="49"/>
      <c r="CT2082" s="49"/>
      <c r="CU2082" s="50"/>
      <c r="CV2082" s="47"/>
      <c r="CW2082" s="50"/>
      <c r="CZ2082" s="49"/>
      <c r="DB2082" s="49"/>
      <c r="DC2082" s="50"/>
      <c r="DD2082" s="47"/>
      <c r="DE2082" s="50"/>
      <c r="DH2082" s="49"/>
      <c r="DJ2082" s="49"/>
      <c r="DK2082" s="50"/>
      <c r="DL2082" s="47"/>
      <c r="DM2082" s="50"/>
      <c r="DP2082" s="49"/>
      <c r="DR2082" s="49"/>
      <c r="DS2082" s="50"/>
      <c r="DT2082" s="47"/>
      <c r="DU2082" s="50"/>
      <c r="DX2082" s="49"/>
      <c r="DZ2082" s="49"/>
      <c r="EA2082" s="50"/>
      <c r="EB2082" s="47"/>
      <c r="EC2082" s="50"/>
      <c r="EF2082" s="49"/>
      <c r="EH2082" s="49"/>
      <c r="EI2082" s="50"/>
      <c r="EJ2082" s="47"/>
      <c r="EK2082" s="50"/>
      <c r="EN2082" s="49"/>
      <c r="EP2082" s="49"/>
      <c r="EQ2082" s="50"/>
      <c r="ER2082" s="47"/>
      <c r="ES2082" s="50"/>
      <c r="EV2082" s="49"/>
      <c r="EX2082" s="49"/>
      <c r="EY2082" s="50"/>
      <c r="EZ2082" s="47"/>
      <c r="FA2082" s="50"/>
      <c r="FD2082" s="49"/>
      <c r="FF2082" s="49"/>
      <c r="FG2082" s="50"/>
      <c r="FH2082" s="47"/>
      <c r="FI2082" s="50"/>
      <c r="FL2082" s="49"/>
      <c r="FN2082" s="49"/>
      <c r="FO2082" s="50"/>
      <c r="FP2082" s="47"/>
      <c r="FQ2082" s="50"/>
      <c r="FT2082" s="49"/>
      <c r="FV2082" s="49"/>
      <c r="FW2082" s="50"/>
      <c r="FX2082" s="47"/>
      <c r="FY2082" s="50"/>
      <c r="GB2082" s="49"/>
      <c r="GD2082" s="49"/>
      <c r="GE2082" s="50"/>
      <c r="GF2082" s="47"/>
      <c r="GG2082" s="50"/>
      <c r="GJ2082" s="49"/>
      <c r="GL2082" s="49"/>
      <c r="GM2082" s="50"/>
      <c r="GN2082" s="47"/>
      <c r="GO2082" s="50"/>
      <c r="GR2082" s="49"/>
      <c r="GT2082" s="49"/>
      <c r="GU2082" s="50"/>
      <c r="GV2082" s="47"/>
      <c r="GW2082" s="50"/>
      <c r="GZ2082" s="49"/>
      <c r="HB2082" s="49"/>
      <c r="HC2082" s="50"/>
      <c r="HD2082" s="47"/>
      <c r="HE2082" s="50"/>
      <c r="HH2082" s="49"/>
      <c r="HJ2082" s="49"/>
      <c r="HK2082" s="50"/>
      <c r="HL2082" s="47"/>
      <c r="HM2082" s="50"/>
      <c r="HP2082" s="49"/>
      <c r="HR2082" s="49"/>
      <c r="HS2082" s="50"/>
      <c r="HT2082" s="47"/>
      <c r="HU2082" s="50"/>
      <c r="HX2082" s="49"/>
      <c r="HZ2082" s="49"/>
      <c r="IA2082" s="50"/>
      <c r="IB2082" s="47"/>
      <c r="IC2082" s="50"/>
      <c r="IF2082" s="49"/>
      <c r="IH2082" s="49"/>
      <c r="II2082" s="50"/>
      <c r="IJ2082" s="47"/>
      <c r="IK2082" s="50"/>
      <c r="IN2082" s="49"/>
      <c r="IP2082" s="49"/>
      <c r="IQ2082" s="50"/>
    </row>
    <row r="2083" spans="1:251" s="48" customFormat="1">
      <c r="A2083" s="43"/>
      <c r="B2083" s="44">
        <v>100000444033</v>
      </c>
      <c r="C2083" s="43">
        <v>1</v>
      </c>
      <c r="D2083" s="45" t="s">
        <v>423</v>
      </c>
      <c r="E2083" s="45" t="s">
        <v>433</v>
      </c>
      <c r="F2083" s="46">
        <v>2843.75</v>
      </c>
      <c r="G2083" s="46">
        <v>-2842.75</v>
      </c>
      <c r="H2083" s="46">
        <v>1</v>
      </c>
      <c r="I2083" s="47"/>
      <c r="L2083" s="47"/>
      <c r="M2083" s="50"/>
      <c r="P2083" s="49"/>
      <c r="Q2083" s="49"/>
      <c r="S2083" s="50"/>
      <c r="T2083" s="47"/>
      <c r="U2083" s="50"/>
      <c r="X2083" s="49"/>
      <c r="Y2083" s="49"/>
      <c r="AA2083" s="50"/>
      <c r="AB2083" s="47"/>
      <c r="AC2083" s="50"/>
      <c r="AF2083" s="49"/>
      <c r="AG2083" s="49"/>
      <c r="AI2083" s="50"/>
      <c r="AJ2083" s="47"/>
      <c r="AK2083" s="50"/>
      <c r="AN2083" s="49"/>
      <c r="AO2083" s="49"/>
      <c r="AQ2083" s="50"/>
      <c r="AR2083" s="47"/>
      <c r="AS2083" s="50"/>
      <c r="AV2083" s="49"/>
      <c r="AW2083" s="49"/>
      <c r="AY2083" s="50"/>
      <c r="AZ2083" s="47"/>
      <c r="BA2083" s="50"/>
      <c r="BD2083" s="49"/>
      <c r="BE2083" s="49"/>
      <c r="BG2083" s="50"/>
      <c r="BH2083" s="47"/>
      <c r="BI2083" s="50"/>
      <c r="BL2083" s="49"/>
      <c r="BM2083" s="49"/>
      <c r="BO2083" s="50"/>
      <c r="BP2083" s="47"/>
      <c r="BQ2083" s="50"/>
      <c r="BT2083" s="49"/>
      <c r="BU2083" s="49"/>
      <c r="BW2083" s="50"/>
      <c r="BX2083" s="47"/>
      <c r="BY2083" s="50"/>
      <c r="CB2083" s="49"/>
      <c r="CC2083" s="49"/>
      <c r="CE2083" s="50"/>
      <c r="CF2083" s="47"/>
      <c r="CG2083" s="50"/>
      <c r="CJ2083" s="49"/>
      <c r="CK2083" s="49"/>
      <c r="CM2083" s="50"/>
      <c r="CN2083" s="47"/>
      <c r="CO2083" s="50"/>
      <c r="CR2083" s="49"/>
      <c r="CS2083" s="49"/>
      <c r="CU2083" s="50"/>
      <c r="CV2083" s="47"/>
      <c r="CW2083" s="50"/>
      <c r="CZ2083" s="49"/>
      <c r="DA2083" s="49"/>
      <c r="DC2083" s="50"/>
      <c r="DD2083" s="47"/>
      <c r="DE2083" s="50"/>
      <c r="DH2083" s="49"/>
      <c r="DI2083" s="49"/>
      <c r="DK2083" s="50"/>
      <c r="DL2083" s="47"/>
      <c r="DM2083" s="50"/>
      <c r="DP2083" s="49"/>
      <c r="DQ2083" s="49"/>
      <c r="DS2083" s="50"/>
      <c r="DT2083" s="47"/>
      <c r="DU2083" s="50"/>
      <c r="DX2083" s="49"/>
      <c r="DY2083" s="49"/>
      <c r="EA2083" s="50"/>
      <c r="EB2083" s="47"/>
      <c r="EC2083" s="50"/>
      <c r="EF2083" s="49"/>
      <c r="EG2083" s="49"/>
      <c r="EI2083" s="50"/>
      <c r="EJ2083" s="47"/>
      <c r="EK2083" s="50"/>
      <c r="EN2083" s="49"/>
      <c r="EO2083" s="49"/>
      <c r="EQ2083" s="50"/>
      <c r="ER2083" s="47"/>
      <c r="ES2083" s="50"/>
      <c r="EV2083" s="49"/>
      <c r="EW2083" s="49"/>
      <c r="EY2083" s="50"/>
      <c r="EZ2083" s="47"/>
      <c r="FA2083" s="50"/>
      <c r="FD2083" s="49"/>
      <c r="FE2083" s="49"/>
      <c r="FG2083" s="50"/>
      <c r="FH2083" s="47"/>
      <c r="FI2083" s="50"/>
      <c r="FL2083" s="49"/>
      <c r="FM2083" s="49"/>
      <c r="FO2083" s="50"/>
      <c r="FP2083" s="47"/>
      <c r="FQ2083" s="50"/>
      <c r="FT2083" s="49"/>
      <c r="FU2083" s="49"/>
      <c r="FW2083" s="50"/>
      <c r="FX2083" s="47"/>
      <c r="FY2083" s="50"/>
      <c r="GB2083" s="49"/>
      <c r="GC2083" s="49"/>
      <c r="GE2083" s="50"/>
      <c r="GF2083" s="47"/>
      <c r="GG2083" s="50"/>
      <c r="GJ2083" s="49"/>
      <c r="GK2083" s="49"/>
      <c r="GM2083" s="50"/>
      <c r="GN2083" s="47"/>
      <c r="GO2083" s="50"/>
      <c r="GR2083" s="49"/>
      <c r="GS2083" s="49"/>
      <c r="GU2083" s="50"/>
      <c r="GV2083" s="47"/>
      <c r="GW2083" s="50"/>
      <c r="GZ2083" s="49"/>
      <c r="HA2083" s="49"/>
      <c r="HC2083" s="50"/>
      <c r="HD2083" s="47"/>
      <c r="HE2083" s="50"/>
      <c r="HH2083" s="49"/>
      <c r="HI2083" s="49"/>
      <c r="HK2083" s="50"/>
      <c r="HL2083" s="47"/>
      <c r="HM2083" s="50"/>
      <c r="HP2083" s="49"/>
      <c r="HQ2083" s="49"/>
      <c r="HS2083" s="50"/>
      <c r="HT2083" s="47"/>
      <c r="HU2083" s="50"/>
      <c r="HX2083" s="49"/>
      <c r="HY2083" s="49"/>
      <c r="IA2083" s="50"/>
      <c r="IB2083" s="47"/>
      <c r="IC2083" s="50"/>
      <c r="IF2083" s="49"/>
      <c r="IG2083" s="49"/>
      <c r="II2083" s="50"/>
      <c r="IJ2083" s="47"/>
      <c r="IK2083" s="50"/>
      <c r="IN2083" s="49"/>
      <c r="IO2083" s="49"/>
      <c r="IQ2083" s="50"/>
    </row>
    <row r="2084" spans="1:251" s="48" customFormat="1">
      <c r="A2084" s="43">
        <v>1303</v>
      </c>
      <c r="B2084" s="44">
        <v>100000444034</v>
      </c>
      <c r="C2084" s="43">
        <v>0</v>
      </c>
      <c r="D2084" s="45" t="s">
        <v>423</v>
      </c>
      <c r="E2084" s="45" t="s">
        <v>433</v>
      </c>
      <c r="F2084" s="46">
        <v>16656.25</v>
      </c>
      <c r="G2084" s="46">
        <v>-614.41999999999996</v>
      </c>
      <c r="H2084" s="46">
        <v>16041.83</v>
      </c>
      <c r="I2084" s="47"/>
      <c r="K2084" s="49"/>
      <c r="L2084" s="47"/>
      <c r="M2084" s="50"/>
      <c r="P2084" s="49"/>
      <c r="R2084" s="49"/>
      <c r="S2084" s="50"/>
      <c r="T2084" s="47"/>
      <c r="U2084" s="50"/>
      <c r="X2084" s="49"/>
      <c r="Z2084" s="49"/>
      <c r="AA2084" s="50"/>
      <c r="AB2084" s="47"/>
      <c r="AC2084" s="50"/>
      <c r="AF2084" s="49"/>
      <c r="AH2084" s="49"/>
      <c r="AI2084" s="50"/>
      <c r="AJ2084" s="47"/>
      <c r="AK2084" s="50"/>
      <c r="AN2084" s="49"/>
      <c r="AP2084" s="49"/>
      <c r="AQ2084" s="50"/>
      <c r="AR2084" s="47"/>
      <c r="AS2084" s="50"/>
      <c r="AV2084" s="49"/>
      <c r="AX2084" s="49"/>
      <c r="AY2084" s="50"/>
      <c r="AZ2084" s="47"/>
      <c r="BA2084" s="50"/>
      <c r="BD2084" s="49"/>
      <c r="BF2084" s="49"/>
      <c r="BG2084" s="50"/>
      <c r="BH2084" s="47"/>
      <c r="BI2084" s="50"/>
      <c r="BL2084" s="49"/>
      <c r="BN2084" s="49"/>
      <c r="BO2084" s="50"/>
      <c r="BP2084" s="47"/>
      <c r="BQ2084" s="50"/>
      <c r="BT2084" s="49"/>
      <c r="BV2084" s="49"/>
      <c r="BW2084" s="50"/>
      <c r="BX2084" s="47"/>
      <c r="BY2084" s="50"/>
      <c r="CB2084" s="49"/>
      <c r="CD2084" s="49"/>
      <c r="CE2084" s="50"/>
      <c r="CF2084" s="47"/>
      <c r="CG2084" s="50"/>
      <c r="CJ2084" s="49"/>
      <c r="CL2084" s="49"/>
      <c r="CM2084" s="50"/>
      <c r="CN2084" s="47"/>
      <c r="CO2084" s="50"/>
      <c r="CR2084" s="49"/>
      <c r="CT2084" s="49"/>
      <c r="CU2084" s="50"/>
      <c r="CV2084" s="47"/>
      <c r="CW2084" s="50"/>
      <c r="CZ2084" s="49"/>
      <c r="DB2084" s="49"/>
      <c r="DC2084" s="50"/>
      <c r="DD2084" s="47"/>
      <c r="DE2084" s="50"/>
      <c r="DH2084" s="49"/>
      <c r="DJ2084" s="49"/>
      <c r="DK2084" s="50"/>
      <c r="DL2084" s="47"/>
      <c r="DM2084" s="50"/>
      <c r="DP2084" s="49"/>
      <c r="DR2084" s="49"/>
      <c r="DS2084" s="50"/>
      <c r="DT2084" s="47"/>
      <c r="DU2084" s="50"/>
      <c r="DX2084" s="49"/>
      <c r="DZ2084" s="49"/>
      <c r="EA2084" s="50"/>
      <c r="EB2084" s="47"/>
      <c r="EC2084" s="50"/>
      <c r="EF2084" s="49"/>
      <c r="EH2084" s="49"/>
      <c r="EI2084" s="50"/>
      <c r="EJ2084" s="47"/>
      <c r="EK2084" s="50"/>
      <c r="EN2084" s="49"/>
      <c r="EP2084" s="49"/>
      <c r="EQ2084" s="50"/>
      <c r="ER2084" s="47"/>
      <c r="ES2084" s="50"/>
      <c r="EV2084" s="49"/>
      <c r="EX2084" s="49"/>
      <c r="EY2084" s="50"/>
      <c r="EZ2084" s="47"/>
      <c r="FA2084" s="50"/>
      <c r="FD2084" s="49"/>
      <c r="FF2084" s="49"/>
      <c r="FG2084" s="50"/>
      <c r="FH2084" s="47"/>
      <c r="FI2084" s="50"/>
      <c r="FL2084" s="49"/>
      <c r="FN2084" s="49"/>
      <c r="FO2084" s="50"/>
      <c r="FP2084" s="47"/>
      <c r="FQ2084" s="50"/>
      <c r="FT2084" s="49"/>
      <c r="FV2084" s="49"/>
      <c r="FW2084" s="50"/>
      <c r="FX2084" s="47"/>
      <c r="FY2084" s="50"/>
      <c r="GB2084" s="49"/>
      <c r="GD2084" s="49"/>
      <c r="GE2084" s="50"/>
      <c r="GF2084" s="47"/>
      <c r="GG2084" s="50"/>
      <c r="GJ2084" s="49"/>
      <c r="GL2084" s="49"/>
      <c r="GM2084" s="50"/>
      <c r="GN2084" s="47"/>
      <c r="GO2084" s="50"/>
      <c r="GR2084" s="49"/>
      <c r="GT2084" s="49"/>
      <c r="GU2084" s="50"/>
      <c r="GV2084" s="47"/>
      <c r="GW2084" s="50"/>
      <c r="GZ2084" s="49"/>
      <c r="HB2084" s="49"/>
      <c r="HC2084" s="50"/>
      <c r="HD2084" s="47"/>
      <c r="HE2084" s="50"/>
      <c r="HH2084" s="49"/>
      <c r="HJ2084" s="49"/>
      <c r="HK2084" s="50"/>
      <c r="HL2084" s="47"/>
      <c r="HM2084" s="50"/>
      <c r="HP2084" s="49"/>
      <c r="HR2084" s="49"/>
      <c r="HS2084" s="50"/>
      <c r="HT2084" s="47"/>
      <c r="HU2084" s="50"/>
      <c r="HX2084" s="49"/>
      <c r="HZ2084" s="49"/>
      <c r="IA2084" s="50"/>
      <c r="IB2084" s="47"/>
      <c r="IC2084" s="50"/>
      <c r="IF2084" s="49"/>
      <c r="IH2084" s="49"/>
      <c r="II2084" s="50"/>
      <c r="IJ2084" s="47"/>
      <c r="IK2084" s="50"/>
      <c r="IN2084" s="49"/>
      <c r="IP2084" s="49"/>
      <c r="IQ2084" s="50"/>
    </row>
    <row r="2085" spans="1:251" s="48" customFormat="1">
      <c r="A2085" s="43"/>
      <c r="B2085" s="44">
        <v>100000444034</v>
      </c>
      <c r="C2085" s="43">
        <v>1</v>
      </c>
      <c r="D2085" s="45" t="s">
        <v>423</v>
      </c>
      <c r="E2085" s="45" t="s">
        <v>433</v>
      </c>
      <c r="F2085" s="46">
        <v>2843.75</v>
      </c>
      <c r="G2085" s="46">
        <v>-2842.75</v>
      </c>
      <c r="H2085" s="46">
        <v>1</v>
      </c>
      <c r="I2085" s="47"/>
      <c r="L2085" s="47"/>
      <c r="M2085" s="50"/>
      <c r="P2085" s="49"/>
      <c r="Q2085" s="49"/>
      <c r="S2085" s="50"/>
      <c r="T2085" s="47"/>
      <c r="U2085" s="50"/>
      <c r="X2085" s="49"/>
      <c r="Y2085" s="49"/>
      <c r="AA2085" s="50"/>
      <c r="AB2085" s="47"/>
      <c r="AC2085" s="50"/>
      <c r="AF2085" s="49"/>
      <c r="AG2085" s="49"/>
      <c r="AI2085" s="50"/>
      <c r="AJ2085" s="47"/>
      <c r="AK2085" s="50"/>
      <c r="AN2085" s="49"/>
      <c r="AO2085" s="49"/>
      <c r="AQ2085" s="50"/>
      <c r="AR2085" s="47"/>
      <c r="AS2085" s="50"/>
      <c r="AV2085" s="49"/>
      <c r="AW2085" s="49"/>
      <c r="AY2085" s="50"/>
      <c r="AZ2085" s="47"/>
      <c r="BA2085" s="50"/>
      <c r="BD2085" s="49"/>
      <c r="BE2085" s="49"/>
      <c r="BG2085" s="50"/>
      <c r="BH2085" s="47"/>
      <c r="BI2085" s="50"/>
      <c r="BL2085" s="49"/>
      <c r="BM2085" s="49"/>
      <c r="BO2085" s="50"/>
      <c r="BP2085" s="47"/>
      <c r="BQ2085" s="50"/>
      <c r="BT2085" s="49"/>
      <c r="BU2085" s="49"/>
      <c r="BW2085" s="50"/>
      <c r="BX2085" s="47"/>
      <c r="BY2085" s="50"/>
      <c r="CB2085" s="49"/>
      <c r="CC2085" s="49"/>
      <c r="CE2085" s="50"/>
      <c r="CF2085" s="47"/>
      <c r="CG2085" s="50"/>
      <c r="CJ2085" s="49"/>
      <c r="CK2085" s="49"/>
      <c r="CM2085" s="50"/>
      <c r="CN2085" s="47"/>
      <c r="CO2085" s="50"/>
      <c r="CR2085" s="49"/>
      <c r="CS2085" s="49"/>
      <c r="CU2085" s="50"/>
      <c r="CV2085" s="47"/>
      <c r="CW2085" s="50"/>
      <c r="CZ2085" s="49"/>
      <c r="DA2085" s="49"/>
      <c r="DC2085" s="50"/>
      <c r="DD2085" s="47"/>
      <c r="DE2085" s="50"/>
      <c r="DH2085" s="49"/>
      <c r="DI2085" s="49"/>
      <c r="DK2085" s="50"/>
      <c r="DL2085" s="47"/>
      <c r="DM2085" s="50"/>
      <c r="DP2085" s="49"/>
      <c r="DQ2085" s="49"/>
      <c r="DS2085" s="50"/>
      <c r="DT2085" s="47"/>
      <c r="DU2085" s="50"/>
      <c r="DX2085" s="49"/>
      <c r="DY2085" s="49"/>
      <c r="EA2085" s="50"/>
      <c r="EB2085" s="47"/>
      <c r="EC2085" s="50"/>
      <c r="EF2085" s="49"/>
      <c r="EG2085" s="49"/>
      <c r="EI2085" s="50"/>
      <c r="EJ2085" s="47"/>
      <c r="EK2085" s="50"/>
      <c r="EN2085" s="49"/>
      <c r="EO2085" s="49"/>
      <c r="EQ2085" s="50"/>
      <c r="ER2085" s="47"/>
      <c r="ES2085" s="50"/>
      <c r="EV2085" s="49"/>
      <c r="EW2085" s="49"/>
      <c r="EY2085" s="50"/>
      <c r="EZ2085" s="47"/>
      <c r="FA2085" s="50"/>
      <c r="FD2085" s="49"/>
      <c r="FE2085" s="49"/>
      <c r="FG2085" s="50"/>
      <c r="FH2085" s="47"/>
      <c r="FI2085" s="50"/>
      <c r="FL2085" s="49"/>
      <c r="FM2085" s="49"/>
      <c r="FO2085" s="50"/>
      <c r="FP2085" s="47"/>
      <c r="FQ2085" s="50"/>
      <c r="FT2085" s="49"/>
      <c r="FU2085" s="49"/>
      <c r="FW2085" s="50"/>
      <c r="FX2085" s="47"/>
      <c r="FY2085" s="50"/>
      <c r="GB2085" s="49"/>
      <c r="GC2085" s="49"/>
      <c r="GE2085" s="50"/>
      <c r="GF2085" s="47"/>
      <c r="GG2085" s="50"/>
      <c r="GJ2085" s="49"/>
      <c r="GK2085" s="49"/>
      <c r="GM2085" s="50"/>
      <c r="GN2085" s="47"/>
      <c r="GO2085" s="50"/>
      <c r="GR2085" s="49"/>
      <c r="GS2085" s="49"/>
      <c r="GU2085" s="50"/>
      <c r="GV2085" s="47"/>
      <c r="GW2085" s="50"/>
      <c r="GZ2085" s="49"/>
      <c r="HA2085" s="49"/>
      <c r="HC2085" s="50"/>
      <c r="HD2085" s="47"/>
      <c r="HE2085" s="50"/>
      <c r="HH2085" s="49"/>
      <c r="HI2085" s="49"/>
      <c r="HK2085" s="50"/>
      <c r="HL2085" s="47"/>
      <c r="HM2085" s="50"/>
      <c r="HP2085" s="49"/>
      <c r="HQ2085" s="49"/>
      <c r="HS2085" s="50"/>
      <c r="HT2085" s="47"/>
      <c r="HU2085" s="50"/>
      <c r="HX2085" s="49"/>
      <c r="HY2085" s="49"/>
      <c r="IA2085" s="50"/>
      <c r="IB2085" s="47"/>
      <c r="IC2085" s="50"/>
      <c r="IF2085" s="49"/>
      <c r="IG2085" s="49"/>
      <c r="II2085" s="50"/>
      <c r="IJ2085" s="47"/>
      <c r="IK2085" s="50"/>
      <c r="IN2085" s="49"/>
      <c r="IO2085" s="49"/>
      <c r="IQ2085" s="50"/>
    </row>
    <row r="2086" spans="1:251" s="48" customFormat="1">
      <c r="A2086" s="43">
        <v>1304</v>
      </c>
      <c r="B2086" s="44">
        <v>100000444035</v>
      </c>
      <c r="C2086" s="43">
        <v>0</v>
      </c>
      <c r="D2086" s="45" t="s">
        <v>423</v>
      </c>
      <c r="E2086" s="45" t="s">
        <v>433</v>
      </c>
      <c r="F2086" s="46">
        <v>16656.25</v>
      </c>
      <c r="G2086" s="46">
        <v>-614.41999999999996</v>
      </c>
      <c r="H2086" s="46">
        <v>16041.83</v>
      </c>
      <c r="I2086" s="47"/>
      <c r="K2086" s="49"/>
      <c r="L2086" s="47"/>
      <c r="M2086" s="50"/>
      <c r="P2086" s="49"/>
      <c r="R2086" s="49"/>
      <c r="S2086" s="50"/>
      <c r="T2086" s="47"/>
      <c r="U2086" s="50"/>
      <c r="X2086" s="49"/>
      <c r="Z2086" s="49"/>
      <c r="AA2086" s="50"/>
      <c r="AB2086" s="47"/>
      <c r="AC2086" s="50"/>
      <c r="AF2086" s="49"/>
      <c r="AH2086" s="49"/>
      <c r="AI2086" s="50"/>
      <c r="AJ2086" s="47"/>
      <c r="AK2086" s="50"/>
      <c r="AN2086" s="49"/>
      <c r="AP2086" s="49"/>
      <c r="AQ2086" s="50"/>
      <c r="AR2086" s="47"/>
      <c r="AS2086" s="50"/>
      <c r="AV2086" s="49"/>
      <c r="AX2086" s="49"/>
      <c r="AY2086" s="50"/>
      <c r="AZ2086" s="47"/>
      <c r="BA2086" s="50"/>
      <c r="BD2086" s="49"/>
      <c r="BF2086" s="49"/>
      <c r="BG2086" s="50"/>
      <c r="BH2086" s="47"/>
      <c r="BI2086" s="50"/>
      <c r="BL2086" s="49"/>
      <c r="BN2086" s="49"/>
      <c r="BO2086" s="50"/>
      <c r="BP2086" s="47"/>
      <c r="BQ2086" s="50"/>
      <c r="BT2086" s="49"/>
      <c r="BV2086" s="49"/>
      <c r="BW2086" s="50"/>
      <c r="BX2086" s="47"/>
      <c r="BY2086" s="50"/>
      <c r="CB2086" s="49"/>
      <c r="CD2086" s="49"/>
      <c r="CE2086" s="50"/>
      <c r="CF2086" s="47"/>
      <c r="CG2086" s="50"/>
      <c r="CJ2086" s="49"/>
      <c r="CL2086" s="49"/>
      <c r="CM2086" s="50"/>
      <c r="CN2086" s="47"/>
      <c r="CO2086" s="50"/>
      <c r="CR2086" s="49"/>
      <c r="CT2086" s="49"/>
      <c r="CU2086" s="50"/>
      <c r="CV2086" s="47"/>
      <c r="CW2086" s="50"/>
      <c r="CZ2086" s="49"/>
      <c r="DB2086" s="49"/>
      <c r="DC2086" s="50"/>
      <c r="DD2086" s="47"/>
      <c r="DE2086" s="50"/>
      <c r="DH2086" s="49"/>
      <c r="DJ2086" s="49"/>
      <c r="DK2086" s="50"/>
      <c r="DL2086" s="47"/>
      <c r="DM2086" s="50"/>
      <c r="DP2086" s="49"/>
      <c r="DR2086" s="49"/>
      <c r="DS2086" s="50"/>
      <c r="DT2086" s="47"/>
      <c r="DU2086" s="50"/>
      <c r="DX2086" s="49"/>
      <c r="DZ2086" s="49"/>
      <c r="EA2086" s="50"/>
      <c r="EB2086" s="47"/>
      <c r="EC2086" s="50"/>
      <c r="EF2086" s="49"/>
      <c r="EH2086" s="49"/>
      <c r="EI2086" s="50"/>
      <c r="EJ2086" s="47"/>
      <c r="EK2086" s="50"/>
      <c r="EN2086" s="49"/>
      <c r="EP2086" s="49"/>
      <c r="EQ2086" s="50"/>
      <c r="ER2086" s="47"/>
      <c r="ES2086" s="50"/>
      <c r="EV2086" s="49"/>
      <c r="EX2086" s="49"/>
      <c r="EY2086" s="50"/>
      <c r="EZ2086" s="47"/>
      <c r="FA2086" s="50"/>
      <c r="FD2086" s="49"/>
      <c r="FF2086" s="49"/>
      <c r="FG2086" s="50"/>
      <c r="FH2086" s="47"/>
      <c r="FI2086" s="50"/>
      <c r="FL2086" s="49"/>
      <c r="FN2086" s="49"/>
      <c r="FO2086" s="50"/>
      <c r="FP2086" s="47"/>
      <c r="FQ2086" s="50"/>
      <c r="FT2086" s="49"/>
      <c r="FV2086" s="49"/>
      <c r="FW2086" s="50"/>
      <c r="FX2086" s="47"/>
      <c r="FY2086" s="50"/>
      <c r="GB2086" s="49"/>
      <c r="GD2086" s="49"/>
      <c r="GE2086" s="50"/>
      <c r="GF2086" s="47"/>
      <c r="GG2086" s="50"/>
      <c r="GJ2086" s="49"/>
      <c r="GL2086" s="49"/>
      <c r="GM2086" s="50"/>
      <c r="GN2086" s="47"/>
      <c r="GO2086" s="50"/>
      <c r="GR2086" s="49"/>
      <c r="GT2086" s="49"/>
      <c r="GU2086" s="50"/>
      <c r="GV2086" s="47"/>
      <c r="GW2086" s="50"/>
      <c r="GZ2086" s="49"/>
      <c r="HB2086" s="49"/>
      <c r="HC2086" s="50"/>
      <c r="HD2086" s="47"/>
      <c r="HE2086" s="50"/>
      <c r="HH2086" s="49"/>
      <c r="HJ2086" s="49"/>
      <c r="HK2086" s="50"/>
      <c r="HL2086" s="47"/>
      <c r="HM2086" s="50"/>
      <c r="HP2086" s="49"/>
      <c r="HR2086" s="49"/>
      <c r="HS2086" s="50"/>
      <c r="HT2086" s="47"/>
      <c r="HU2086" s="50"/>
      <c r="HX2086" s="49"/>
      <c r="HZ2086" s="49"/>
      <c r="IA2086" s="50"/>
      <c r="IB2086" s="47"/>
      <c r="IC2086" s="50"/>
      <c r="IF2086" s="49"/>
      <c r="IH2086" s="49"/>
      <c r="II2086" s="50"/>
      <c r="IJ2086" s="47"/>
      <c r="IK2086" s="50"/>
      <c r="IN2086" s="49"/>
      <c r="IP2086" s="49"/>
      <c r="IQ2086" s="50"/>
    </row>
    <row r="2087" spans="1:251" s="48" customFormat="1">
      <c r="A2087" s="43"/>
      <c r="B2087" s="44">
        <v>100000444035</v>
      </c>
      <c r="C2087" s="43">
        <v>1</v>
      </c>
      <c r="D2087" s="45" t="s">
        <v>423</v>
      </c>
      <c r="E2087" s="45" t="s">
        <v>433</v>
      </c>
      <c r="F2087" s="46">
        <v>2843.75</v>
      </c>
      <c r="G2087" s="46">
        <v>-2842.75</v>
      </c>
      <c r="H2087" s="46">
        <v>1</v>
      </c>
      <c r="I2087" s="47"/>
      <c r="L2087" s="47"/>
      <c r="M2087" s="50"/>
      <c r="P2087" s="49"/>
      <c r="Q2087" s="49"/>
      <c r="S2087" s="50"/>
      <c r="T2087" s="47"/>
      <c r="U2087" s="50"/>
      <c r="X2087" s="49"/>
      <c r="Y2087" s="49"/>
      <c r="AA2087" s="50"/>
      <c r="AB2087" s="47"/>
      <c r="AC2087" s="50"/>
      <c r="AF2087" s="49"/>
      <c r="AG2087" s="49"/>
      <c r="AI2087" s="50"/>
      <c r="AJ2087" s="47"/>
      <c r="AK2087" s="50"/>
      <c r="AN2087" s="49"/>
      <c r="AO2087" s="49"/>
      <c r="AQ2087" s="50"/>
      <c r="AR2087" s="47"/>
      <c r="AS2087" s="50"/>
      <c r="AV2087" s="49"/>
      <c r="AW2087" s="49"/>
      <c r="AY2087" s="50"/>
      <c r="AZ2087" s="47"/>
      <c r="BA2087" s="50"/>
      <c r="BD2087" s="49"/>
      <c r="BE2087" s="49"/>
      <c r="BG2087" s="50"/>
      <c r="BH2087" s="47"/>
      <c r="BI2087" s="50"/>
      <c r="BL2087" s="49"/>
      <c r="BM2087" s="49"/>
      <c r="BO2087" s="50"/>
      <c r="BP2087" s="47"/>
      <c r="BQ2087" s="50"/>
      <c r="BT2087" s="49"/>
      <c r="BU2087" s="49"/>
      <c r="BW2087" s="50"/>
      <c r="BX2087" s="47"/>
      <c r="BY2087" s="50"/>
      <c r="CB2087" s="49"/>
      <c r="CC2087" s="49"/>
      <c r="CE2087" s="50"/>
      <c r="CF2087" s="47"/>
      <c r="CG2087" s="50"/>
      <c r="CJ2087" s="49"/>
      <c r="CK2087" s="49"/>
      <c r="CM2087" s="50"/>
      <c r="CN2087" s="47"/>
      <c r="CO2087" s="50"/>
      <c r="CR2087" s="49"/>
      <c r="CS2087" s="49"/>
      <c r="CU2087" s="50"/>
      <c r="CV2087" s="47"/>
      <c r="CW2087" s="50"/>
      <c r="CZ2087" s="49"/>
      <c r="DA2087" s="49"/>
      <c r="DC2087" s="50"/>
      <c r="DD2087" s="47"/>
      <c r="DE2087" s="50"/>
      <c r="DH2087" s="49"/>
      <c r="DI2087" s="49"/>
      <c r="DK2087" s="50"/>
      <c r="DL2087" s="47"/>
      <c r="DM2087" s="50"/>
      <c r="DP2087" s="49"/>
      <c r="DQ2087" s="49"/>
      <c r="DS2087" s="50"/>
      <c r="DT2087" s="47"/>
      <c r="DU2087" s="50"/>
      <c r="DX2087" s="49"/>
      <c r="DY2087" s="49"/>
      <c r="EA2087" s="50"/>
      <c r="EB2087" s="47"/>
      <c r="EC2087" s="50"/>
      <c r="EF2087" s="49"/>
      <c r="EG2087" s="49"/>
      <c r="EI2087" s="50"/>
      <c r="EJ2087" s="47"/>
      <c r="EK2087" s="50"/>
      <c r="EN2087" s="49"/>
      <c r="EO2087" s="49"/>
      <c r="EQ2087" s="50"/>
      <c r="ER2087" s="47"/>
      <c r="ES2087" s="50"/>
      <c r="EV2087" s="49"/>
      <c r="EW2087" s="49"/>
      <c r="EY2087" s="50"/>
      <c r="EZ2087" s="47"/>
      <c r="FA2087" s="50"/>
      <c r="FD2087" s="49"/>
      <c r="FE2087" s="49"/>
      <c r="FG2087" s="50"/>
      <c r="FH2087" s="47"/>
      <c r="FI2087" s="50"/>
      <c r="FL2087" s="49"/>
      <c r="FM2087" s="49"/>
      <c r="FO2087" s="50"/>
      <c r="FP2087" s="47"/>
      <c r="FQ2087" s="50"/>
      <c r="FT2087" s="49"/>
      <c r="FU2087" s="49"/>
      <c r="FW2087" s="50"/>
      <c r="FX2087" s="47"/>
      <c r="FY2087" s="50"/>
      <c r="GB2087" s="49"/>
      <c r="GC2087" s="49"/>
      <c r="GE2087" s="50"/>
      <c r="GF2087" s="47"/>
      <c r="GG2087" s="50"/>
      <c r="GJ2087" s="49"/>
      <c r="GK2087" s="49"/>
      <c r="GM2087" s="50"/>
      <c r="GN2087" s="47"/>
      <c r="GO2087" s="50"/>
      <c r="GR2087" s="49"/>
      <c r="GS2087" s="49"/>
      <c r="GU2087" s="50"/>
      <c r="GV2087" s="47"/>
      <c r="GW2087" s="50"/>
      <c r="GZ2087" s="49"/>
      <c r="HA2087" s="49"/>
      <c r="HC2087" s="50"/>
      <c r="HD2087" s="47"/>
      <c r="HE2087" s="50"/>
      <c r="HH2087" s="49"/>
      <c r="HI2087" s="49"/>
      <c r="HK2087" s="50"/>
      <c r="HL2087" s="47"/>
      <c r="HM2087" s="50"/>
      <c r="HP2087" s="49"/>
      <c r="HQ2087" s="49"/>
      <c r="HS2087" s="50"/>
      <c r="HT2087" s="47"/>
      <c r="HU2087" s="50"/>
      <c r="HX2087" s="49"/>
      <c r="HY2087" s="49"/>
      <c r="IA2087" s="50"/>
      <c r="IB2087" s="47"/>
      <c r="IC2087" s="50"/>
      <c r="IF2087" s="49"/>
      <c r="IG2087" s="49"/>
      <c r="II2087" s="50"/>
      <c r="IJ2087" s="47"/>
      <c r="IK2087" s="50"/>
      <c r="IN2087" s="49"/>
      <c r="IO2087" s="49"/>
      <c r="IQ2087" s="50"/>
    </row>
    <row r="2088" spans="1:251" s="48" customFormat="1">
      <c r="A2088" s="43">
        <v>1305</v>
      </c>
      <c r="B2088" s="44">
        <v>100000444036</v>
      </c>
      <c r="C2088" s="43">
        <v>0</v>
      </c>
      <c r="D2088" s="45" t="s">
        <v>423</v>
      </c>
      <c r="E2088" s="45" t="s">
        <v>433</v>
      </c>
      <c r="F2088" s="46">
        <v>16656.25</v>
      </c>
      <c r="G2088" s="46">
        <v>-614.41999999999996</v>
      </c>
      <c r="H2088" s="46">
        <v>16041.83</v>
      </c>
      <c r="I2088" s="47"/>
      <c r="K2088" s="49"/>
      <c r="L2088" s="47"/>
      <c r="M2088" s="50"/>
      <c r="P2088" s="49"/>
      <c r="R2088" s="49"/>
      <c r="S2088" s="50"/>
      <c r="T2088" s="47"/>
      <c r="U2088" s="50"/>
      <c r="X2088" s="49"/>
      <c r="Z2088" s="49"/>
      <c r="AA2088" s="50"/>
      <c r="AB2088" s="47"/>
      <c r="AC2088" s="50"/>
      <c r="AF2088" s="49"/>
      <c r="AH2088" s="49"/>
      <c r="AI2088" s="50"/>
      <c r="AJ2088" s="47"/>
      <c r="AK2088" s="50"/>
      <c r="AN2088" s="49"/>
      <c r="AP2088" s="49"/>
      <c r="AQ2088" s="50"/>
      <c r="AR2088" s="47"/>
      <c r="AS2088" s="50"/>
      <c r="AV2088" s="49"/>
      <c r="AX2088" s="49"/>
      <c r="AY2088" s="50"/>
      <c r="AZ2088" s="47"/>
      <c r="BA2088" s="50"/>
      <c r="BD2088" s="49"/>
      <c r="BF2088" s="49"/>
      <c r="BG2088" s="50"/>
      <c r="BH2088" s="47"/>
      <c r="BI2088" s="50"/>
      <c r="BL2088" s="49"/>
      <c r="BN2088" s="49"/>
      <c r="BO2088" s="50"/>
      <c r="BP2088" s="47"/>
      <c r="BQ2088" s="50"/>
      <c r="BT2088" s="49"/>
      <c r="BV2088" s="49"/>
      <c r="BW2088" s="50"/>
      <c r="BX2088" s="47"/>
      <c r="BY2088" s="50"/>
      <c r="CB2088" s="49"/>
      <c r="CD2088" s="49"/>
      <c r="CE2088" s="50"/>
      <c r="CF2088" s="47"/>
      <c r="CG2088" s="50"/>
      <c r="CJ2088" s="49"/>
      <c r="CL2088" s="49"/>
      <c r="CM2088" s="50"/>
      <c r="CN2088" s="47"/>
      <c r="CO2088" s="50"/>
      <c r="CR2088" s="49"/>
      <c r="CT2088" s="49"/>
      <c r="CU2088" s="50"/>
      <c r="CV2088" s="47"/>
      <c r="CW2088" s="50"/>
      <c r="CZ2088" s="49"/>
      <c r="DB2088" s="49"/>
      <c r="DC2088" s="50"/>
      <c r="DD2088" s="47"/>
      <c r="DE2088" s="50"/>
      <c r="DH2088" s="49"/>
      <c r="DJ2088" s="49"/>
      <c r="DK2088" s="50"/>
      <c r="DL2088" s="47"/>
      <c r="DM2088" s="50"/>
      <c r="DP2088" s="49"/>
      <c r="DR2088" s="49"/>
      <c r="DS2088" s="50"/>
      <c r="DT2088" s="47"/>
      <c r="DU2088" s="50"/>
      <c r="DX2088" s="49"/>
      <c r="DZ2088" s="49"/>
      <c r="EA2088" s="50"/>
      <c r="EB2088" s="47"/>
      <c r="EC2088" s="50"/>
      <c r="EF2088" s="49"/>
      <c r="EH2088" s="49"/>
      <c r="EI2088" s="50"/>
      <c r="EJ2088" s="47"/>
      <c r="EK2088" s="50"/>
      <c r="EN2088" s="49"/>
      <c r="EP2088" s="49"/>
      <c r="EQ2088" s="50"/>
      <c r="ER2088" s="47"/>
      <c r="ES2088" s="50"/>
      <c r="EV2088" s="49"/>
      <c r="EX2088" s="49"/>
      <c r="EY2088" s="50"/>
      <c r="EZ2088" s="47"/>
      <c r="FA2088" s="50"/>
      <c r="FD2088" s="49"/>
      <c r="FF2088" s="49"/>
      <c r="FG2088" s="50"/>
      <c r="FH2088" s="47"/>
      <c r="FI2088" s="50"/>
      <c r="FL2088" s="49"/>
      <c r="FN2088" s="49"/>
      <c r="FO2088" s="50"/>
      <c r="FP2088" s="47"/>
      <c r="FQ2088" s="50"/>
      <c r="FT2088" s="49"/>
      <c r="FV2088" s="49"/>
      <c r="FW2088" s="50"/>
      <c r="FX2088" s="47"/>
      <c r="FY2088" s="50"/>
      <c r="GB2088" s="49"/>
      <c r="GD2088" s="49"/>
      <c r="GE2088" s="50"/>
      <c r="GF2088" s="47"/>
      <c r="GG2088" s="50"/>
      <c r="GJ2088" s="49"/>
      <c r="GL2088" s="49"/>
      <c r="GM2088" s="50"/>
      <c r="GN2088" s="47"/>
      <c r="GO2088" s="50"/>
      <c r="GR2088" s="49"/>
      <c r="GT2088" s="49"/>
      <c r="GU2088" s="50"/>
      <c r="GV2088" s="47"/>
      <c r="GW2088" s="50"/>
      <c r="GZ2088" s="49"/>
      <c r="HB2088" s="49"/>
      <c r="HC2088" s="50"/>
      <c r="HD2088" s="47"/>
      <c r="HE2088" s="50"/>
      <c r="HH2088" s="49"/>
      <c r="HJ2088" s="49"/>
      <c r="HK2088" s="50"/>
      <c r="HL2088" s="47"/>
      <c r="HM2088" s="50"/>
      <c r="HP2088" s="49"/>
      <c r="HR2088" s="49"/>
      <c r="HS2088" s="50"/>
      <c r="HT2088" s="47"/>
      <c r="HU2088" s="50"/>
      <c r="HX2088" s="49"/>
      <c r="HZ2088" s="49"/>
      <c r="IA2088" s="50"/>
      <c r="IB2088" s="47"/>
      <c r="IC2088" s="50"/>
      <c r="IF2088" s="49"/>
      <c r="IH2088" s="49"/>
      <c r="II2088" s="50"/>
      <c r="IJ2088" s="47"/>
      <c r="IK2088" s="50"/>
      <c r="IN2088" s="49"/>
      <c r="IP2088" s="49"/>
      <c r="IQ2088" s="50"/>
    </row>
    <row r="2089" spans="1:251" s="48" customFormat="1">
      <c r="A2089" s="43"/>
      <c r="B2089" s="44">
        <v>100000444036</v>
      </c>
      <c r="C2089" s="43">
        <v>1</v>
      </c>
      <c r="D2089" s="45" t="s">
        <v>423</v>
      </c>
      <c r="E2089" s="45" t="s">
        <v>433</v>
      </c>
      <c r="F2089" s="46">
        <v>2843.75</v>
      </c>
      <c r="G2089" s="46">
        <v>-2842.75</v>
      </c>
      <c r="H2089" s="46">
        <v>1</v>
      </c>
      <c r="I2089" s="47"/>
      <c r="L2089" s="47"/>
      <c r="M2089" s="50"/>
      <c r="P2089" s="49"/>
      <c r="Q2089" s="49"/>
      <c r="S2089" s="50"/>
      <c r="T2089" s="47"/>
      <c r="U2089" s="50"/>
      <c r="X2089" s="49"/>
      <c r="Y2089" s="49"/>
      <c r="AA2089" s="50"/>
      <c r="AB2089" s="47"/>
      <c r="AC2089" s="50"/>
      <c r="AF2089" s="49"/>
      <c r="AG2089" s="49"/>
      <c r="AI2089" s="50"/>
      <c r="AJ2089" s="47"/>
      <c r="AK2089" s="50"/>
      <c r="AN2089" s="49"/>
      <c r="AO2089" s="49"/>
      <c r="AQ2089" s="50"/>
      <c r="AR2089" s="47"/>
      <c r="AS2089" s="50"/>
      <c r="AV2089" s="49"/>
      <c r="AW2089" s="49"/>
      <c r="AY2089" s="50"/>
      <c r="AZ2089" s="47"/>
      <c r="BA2089" s="50"/>
      <c r="BD2089" s="49"/>
      <c r="BE2089" s="49"/>
      <c r="BG2089" s="50"/>
      <c r="BH2089" s="47"/>
      <c r="BI2089" s="50"/>
      <c r="BL2089" s="49"/>
      <c r="BM2089" s="49"/>
      <c r="BO2089" s="50"/>
      <c r="BP2089" s="47"/>
      <c r="BQ2089" s="50"/>
      <c r="BT2089" s="49"/>
      <c r="BU2089" s="49"/>
      <c r="BW2089" s="50"/>
      <c r="BX2089" s="47"/>
      <c r="BY2089" s="50"/>
      <c r="CB2089" s="49"/>
      <c r="CC2089" s="49"/>
      <c r="CE2089" s="50"/>
      <c r="CF2089" s="47"/>
      <c r="CG2089" s="50"/>
      <c r="CJ2089" s="49"/>
      <c r="CK2089" s="49"/>
      <c r="CM2089" s="50"/>
      <c r="CN2089" s="47"/>
      <c r="CO2089" s="50"/>
      <c r="CR2089" s="49"/>
      <c r="CS2089" s="49"/>
      <c r="CU2089" s="50"/>
      <c r="CV2089" s="47"/>
      <c r="CW2089" s="50"/>
      <c r="CZ2089" s="49"/>
      <c r="DA2089" s="49"/>
      <c r="DC2089" s="50"/>
      <c r="DD2089" s="47"/>
      <c r="DE2089" s="50"/>
      <c r="DH2089" s="49"/>
      <c r="DI2089" s="49"/>
      <c r="DK2089" s="50"/>
      <c r="DL2089" s="47"/>
      <c r="DM2089" s="50"/>
      <c r="DP2089" s="49"/>
      <c r="DQ2089" s="49"/>
      <c r="DS2089" s="50"/>
      <c r="DT2089" s="47"/>
      <c r="DU2089" s="50"/>
      <c r="DX2089" s="49"/>
      <c r="DY2089" s="49"/>
      <c r="EA2089" s="50"/>
      <c r="EB2089" s="47"/>
      <c r="EC2089" s="50"/>
      <c r="EF2089" s="49"/>
      <c r="EG2089" s="49"/>
      <c r="EI2089" s="50"/>
      <c r="EJ2089" s="47"/>
      <c r="EK2089" s="50"/>
      <c r="EN2089" s="49"/>
      <c r="EO2089" s="49"/>
      <c r="EQ2089" s="50"/>
      <c r="ER2089" s="47"/>
      <c r="ES2089" s="50"/>
      <c r="EV2089" s="49"/>
      <c r="EW2089" s="49"/>
      <c r="EY2089" s="50"/>
      <c r="EZ2089" s="47"/>
      <c r="FA2089" s="50"/>
      <c r="FD2089" s="49"/>
      <c r="FE2089" s="49"/>
      <c r="FG2089" s="50"/>
      <c r="FH2089" s="47"/>
      <c r="FI2089" s="50"/>
      <c r="FL2089" s="49"/>
      <c r="FM2089" s="49"/>
      <c r="FO2089" s="50"/>
      <c r="FP2089" s="47"/>
      <c r="FQ2089" s="50"/>
      <c r="FT2089" s="49"/>
      <c r="FU2089" s="49"/>
      <c r="FW2089" s="50"/>
      <c r="FX2089" s="47"/>
      <c r="FY2089" s="50"/>
      <c r="GB2089" s="49"/>
      <c r="GC2089" s="49"/>
      <c r="GE2089" s="50"/>
      <c r="GF2089" s="47"/>
      <c r="GG2089" s="50"/>
      <c r="GJ2089" s="49"/>
      <c r="GK2089" s="49"/>
      <c r="GM2089" s="50"/>
      <c r="GN2089" s="47"/>
      <c r="GO2089" s="50"/>
      <c r="GR2089" s="49"/>
      <c r="GS2089" s="49"/>
      <c r="GU2089" s="50"/>
      <c r="GV2089" s="47"/>
      <c r="GW2089" s="50"/>
      <c r="GZ2089" s="49"/>
      <c r="HA2089" s="49"/>
      <c r="HC2089" s="50"/>
      <c r="HD2089" s="47"/>
      <c r="HE2089" s="50"/>
      <c r="HH2089" s="49"/>
      <c r="HI2089" s="49"/>
      <c r="HK2089" s="50"/>
      <c r="HL2089" s="47"/>
      <c r="HM2089" s="50"/>
      <c r="HP2089" s="49"/>
      <c r="HQ2089" s="49"/>
      <c r="HS2089" s="50"/>
      <c r="HT2089" s="47"/>
      <c r="HU2089" s="50"/>
      <c r="HX2089" s="49"/>
      <c r="HY2089" s="49"/>
      <c r="IA2089" s="50"/>
      <c r="IB2089" s="47"/>
      <c r="IC2089" s="50"/>
      <c r="IF2089" s="49"/>
      <c r="IG2089" s="49"/>
      <c r="II2089" s="50"/>
      <c r="IJ2089" s="47"/>
      <c r="IK2089" s="50"/>
      <c r="IN2089" s="49"/>
      <c r="IO2089" s="49"/>
      <c r="IQ2089" s="50"/>
    </row>
    <row r="2090" spans="1:251" s="48" customFormat="1">
      <c r="A2090" s="43">
        <v>1306</v>
      </c>
      <c r="B2090" s="44">
        <v>100000444037</v>
      </c>
      <c r="C2090" s="43">
        <v>0</v>
      </c>
      <c r="D2090" s="45" t="s">
        <v>423</v>
      </c>
      <c r="E2090" s="45" t="s">
        <v>433</v>
      </c>
      <c r="F2090" s="46">
        <v>16656.25</v>
      </c>
      <c r="G2090" s="46">
        <v>-614.41999999999996</v>
      </c>
      <c r="H2090" s="46">
        <v>16041.83</v>
      </c>
      <c r="I2090" s="47"/>
      <c r="K2090" s="49"/>
      <c r="L2090" s="47"/>
      <c r="M2090" s="50"/>
      <c r="P2090" s="49"/>
      <c r="R2090" s="49"/>
      <c r="S2090" s="50"/>
      <c r="T2090" s="47"/>
      <c r="U2090" s="50"/>
      <c r="X2090" s="49"/>
      <c r="Z2090" s="49"/>
      <c r="AA2090" s="50"/>
      <c r="AB2090" s="47"/>
      <c r="AC2090" s="50"/>
      <c r="AF2090" s="49"/>
      <c r="AH2090" s="49"/>
      <c r="AI2090" s="50"/>
      <c r="AJ2090" s="47"/>
      <c r="AK2090" s="50"/>
      <c r="AN2090" s="49"/>
      <c r="AP2090" s="49"/>
      <c r="AQ2090" s="50"/>
      <c r="AR2090" s="47"/>
      <c r="AS2090" s="50"/>
      <c r="AV2090" s="49"/>
      <c r="AX2090" s="49"/>
      <c r="AY2090" s="50"/>
      <c r="AZ2090" s="47"/>
      <c r="BA2090" s="50"/>
      <c r="BD2090" s="49"/>
      <c r="BF2090" s="49"/>
      <c r="BG2090" s="50"/>
      <c r="BH2090" s="47"/>
      <c r="BI2090" s="50"/>
      <c r="BL2090" s="49"/>
      <c r="BN2090" s="49"/>
      <c r="BO2090" s="50"/>
      <c r="BP2090" s="47"/>
      <c r="BQ2090" s="50"/>
      <c r="BT2090" s="49"/>
      <c r="BV2090" s="49"/>
      <c r="BW2090" s="50"/>
      <c r="BX2090" s="47"/>
      <c r="BY2090" s="50"/>
      <c r="CB2090" s="49"/>
      <c r="CD2090" s="49"/>
      <c r="CE2090" s="50"/>
      <c r="CF2090" s="47"/>
      <c r="CG2090" s="50"/>
      <c r="CJ2090" s="49"/>
      <c r="CL2090" s="49"/>
      <c r="CM2090" s="50"/>
      <c r="CN2090" s="47"/>
      <c r="CO2090" s="50"/>
      <c r="CR2090" s="49"/>
      <c r="CT2090" s="49"/>
      <c r="CU2090" s="50"/>
      <c r="CV2090" s="47"/>
      <c r="CW2090" s="50"/>
      <c r="CZ2090" s="49"/>
      <c r="DB2090" s="49"/>
      <c r="DC2090" s="50"/>
      <c r="DD2090" s="47"/>
      <c r="DE2090" s="50"/>
      <c r="DH2090" s="49"/>
      <c r="DJ2090" s="49"/>
      <c r="DK2090" s="50"/>
      <c r="DL2090" s="47"/>
      <c r="DM2090" s="50"/>
      <c r="DP2090" s="49"/>
      <c r="DR2090" s="49"/>
      <c r="DS2090" s="50"/>
      <c r="DT2090" s="47"/>
      <c r="DU2090" s="50"/>
      <c r="DX2090" s="49"/>
      <c r="DZ2090" s="49"/>
      <c r="EA2090" s="50"/>
      <c r="EB2090" s="47"/>
      <c r="EC2090" s="50"/>
      <c r="EF2090" s="49"/>
      <c r="EH2090" s="49"/>
      <c r="EI2090" s="50"/>
      <c r="EJ2090" s="47"/>
      <c r="EK2090" s="50"/>
      <c r="EN2090" s="49"/>
      <c r="EP2090" s="49"/>
      <c r="EQ2090" s="50"/>
      <c r="ER2090" s="47"/>
      <c r="ES2090" s="50"/>
      <c r="EV2090" s="49"/>
      <c r="EX2090" s="49"/>
      <c r="EY2090" s="50"/>
      <c r="EZ2090" s="47"/>
      <c r="FA2090" s="50"/>
      <c r="FD2090" s="49"/>
      <c r="FF2090" s="49"/>
      <c r="FG2090" s="50"/>
      <c r="FH2090" s="47"/>
      <c r="FI2090" s="50"/>
      <c r="FL2090" s="49"/>
      <c r="FN2090" s="49"/>
      <c r="FO2090" s="50"/>
      <c r="FP2090" s="47"/>
      <c r="FQ2090" s="50"/>
      <c r="FT2090" s="49"/>
      <c r="FV2090" s="49"/>
      <c r="FW2090" s="50"/>
      <c r="FX2090" s="47"/>
      <c r="FY2090" s="50"/>
      <c r="GB2090" s="49"/>
      <c r="GD2090" s="49"/>
      <c r="GE2090" s="50"/>
      <c r="GF2090" s="47"/>
      <c r="GG2090" s="50"/>
      <c r="GJ2090" s="49"/>
      <c r="GL2090" s="49"/>
      <c r="GM2090" s="50"/>
      <c r="GN2090" s="47"/>
      <c r="GO2090" s="50"/>
      <c r="GR2090" s="49"/>
      <c r="GT2090" s="49"/>
      <c r="GU2090" s="50"/>
      <c r="GV2090" s="47"/>
      <c r="GW2090" s="50"/>
      <c r="GZ2090" s="49"/>
      <c r="HB2090" s="49"/>
      <c r="HC2090" s="50"/>
      <c r="HD2090" s="47"/>
      <c r="HE2090" s="50"/>
      <c r="HH2090" s="49"/>
      <c r="HJ2090" s="49"/>
      <c r="HK2090" s="50"/>
      <c r="HL2090" s="47"/>
      <c r="HM2090" s="50"/>
      <c r="HP2090" s="49"/>
      <c r="HR2090" s="49"/>
      <c r="HS2090" s="50"/>
      <c r="HT2090" s="47"/>
      <c r="HU2090" s="50"/>
      <c r="HX2090" s="49"/>
      <c r="HZ2090" s="49"/>
      <c r="IA2090" s="50"/>
      <c r="IB2090" s="47"/>
      <c r="IC2090" s="50"/>
      <c r="IF2090" s="49"/>
      <c r="IH2090" s="49"/>
      <c r="II2090" s="50"/>
      <c r="IJ2090" s="47"/>
      <c r="IK2090" s="50"/>
      <c r="IN2090" s="49"/>
      <c r="IP2090" s="49"/>
      <c r="IQ2090" s="50"/>
    </row>
    <row r="2091" spans="1:251" s="48" customFormat="1">
      <c r="A2091" s="43"/>
      <c r="B2091" s="44">
        <v>100000444037</v>
      </c>
      <c r="C2091" s="43">
        <v>1</v>
      </c>
      <c r="D2091" s="45" t="s">
        <v>423</v>
      </c>
      <c r="E2091" s="45" t="s">
        <v>433</v>
      </c>
      <c r="F2091" s="46">
        <v>2843.75</v>
      </c>
      <c r="G2091" s="46">
        <v>-2842.75</v>
      </c>
      <c r="H2091" s="46">
        <v>1</v>
      </c>
      <c r="I2091" s="47"/>
      <c r="L2091" s="47"/>
      <c r="M2091" s="50"/>
      <c r="P2091" s="49"/>
      <c r="Q2091" s="49"/>
      <c r="S2091" s="50"/>
      <c r="T2091" s="47"/>
      <c r="U2091" s="50"/>
      <c r="X2091" s="49"/>
      <c r="Y2091" s="49"/>
      <c r="AA2091" s="50"/>
      <c r="AB2091" s="47"/>
      <c r="AC2091" s="50"/>
      <c r="AF2091" s="49"/>
      <c r="AG2091" s="49"/>
      <c r="AI2091" s="50"/>
      <c r="AJ2091" s="47"/>
      <c r="AK2091" s="50"/>
      <c r="AN2091" s="49"/>
      <c r="AO2091" s="49"/>
      <c r="AQ2091" s="50"/>
      <c r="AR2091" s="47"/>
      <c r="AS2091" s="50"/>
      <c r="AV2091" s="49"/>
      <c r="AW2091" s="49"/>
      <c r="AY2091" s="50"/>
      <c r="AZ2091" s="47"/>
      <c r="BA2091" s="50"/>
      <c r="BD2091" s="49"/>
      <c r="BE2091" s="49"/>
      <c r="BG2091" s="50"/>
      <c r="BH2091" s="47"/>
      <c r="BI2091" s="50"/>
      <c r="BL2091" s="49"/>
      <c r="BM2091" s="49"/>
      <c r="BO2091" s="50"/>
      <c r="BP2091" s="47"/>
      <c r="BQ2091" s="50"/>
      <c r="BT2091" s="49"/>
      <c r="BU2091" s="49"/>
      <c r="BW2091" s="50"/>
      <c r="BX2091" s="47"/>
      <c r="BY2091" s="50"/>
      <c r="CB2091" s="49"/>
      <c r="CC2091" s="49"/>
      <c r="CE2091" s="50"/>
      <c r="CF2091" s="47"/>
      <c r="CG2091" s="50"/>
      <c r="CJ2091" s="49"/>
      <c r="CK2091" s="49"/>
      <c r="CM2091" s="50"/>
      <c r="CN2091" s="47"/>
      <c r="CO2091" s="50"/>
      <c r="CR2091" s="49"/>
      <c r="CS2091" s="49"/>
      <c r="CU2091" s="50"/>
      <c r="CV2091" s="47"/>
      <c r="CW2091" s="50"/>
      <c r="CZ2091" s="49"/>
      <c r="DA2091" s="49"/>
      <c r="DC2091" s="50"/>
      <c r="DD2091" s="47"/>
      <c r="DE2091" s="50"/>
      <c r="DH2091" s="49"/>
      <c r="DI2091" s="49"/>
      <c r="DK2091" s="50"/>
      <c r="DL2091" s="47"/>
      <c r="DM2091" s="50"/>
      <c r="DP2091" s="49"/>
      <c r="DQ2091" s="49"/>
      <c r="DS2091" s="50"/>
      <c r="DT2091" s="47"/>
      <c r="DU2091" s="50"/>
      <c r="DX2091" s="49"/>
      <c r="DY2091" s="49"/>
      <c r="EA2091" s="50"/>
      <c r="EB2091" s="47"/>
      <c r="EC2091" s="50"/>
      <c r="EF2091" s="49"/>
      <c r="EG2091" s="49"/>
      <c r="EI2091" s="50"/>
      <c r="EJ2091" s="47"/>
      <c r="EK2091" s="50"/>
      <c r="EN2091" s="49"/>
      <c r="EO2091" s="49"/>
      <c r="EQ2091" s="50"/>
      <c r="ER2091" s="47"/>
      <c r="ES2091" s="50"/>
      <c r="EV2091" s="49"/>
      <c r="EW2091" s="49"/>
      <c r="EY2091" s="50"/>
      <c r="EZ2091" s="47"/>
      <c r="FA2091" s="50"/>
      <c r="FD2091" s="49"/>
      <c r="FE2091" s="49"/>
      <c r="FG2091" s="50"/>
      <c r="FH2091" s="47"/>
      <c r="FI2091" s="50"/>
      <c r="FL2091" s="49"/>
      <c r="FM2091" s="49"/>
      <c r="FO2091" s="50"/>
      <c r="FP2091" s="47"/>
      <c r="FQ2091" s="50"/>
      <c r="FT2091" s="49"/>
      <c r="FU2091" s="49"/>
      <c r="FW2091" s="50"/>
      <c r="FX2091" s="47"/>
      <c r="FY2091" s="50"/>
      <c r="GB2091" s="49"/>
      <c r="GC2091" s="49"/>
      <c r="GE2091" s="50"/>
      <c r="GF2091" s="47"/>
      <c r="GG2091" s="50"/>
      <c r="GJ2091" s="49"/>
      <c r="GK2091" s="49"/>
      <c r="GM2091" s="50"/>
      <c r="GN2091" s="47"/>
      <c r="GO2091" s="50"/>
      <c r="GR2091" s="49"/>
      <c r="GS2091" s="49"/>
      <c r="GU2091" s="50"/>
      <c r="GV2091" s="47"/>
      <c r="GW2091" s="50"/>
      <c r="GZ2091" s="49"/>
      <c r="HA2091" s="49"/>
      <c r="HC2091" s="50"/>
      <c r="HD2091" s="47"/>
      <c r="HE2091" s="50"/>
      <c r="HH2091" s="49"/>
      <c r="HI2091" s="49"/>
      <c r="HK2091" s="50"/>
      <c r="HL2091" s="47"/>
      <c r="HM2091" s="50"/>
      <c r="HP2091" s="49"/>
      <c r="HQ2091" s="49"/>
      <c r="HS2091" s="50"/>
      <c r="HT2091" s="47"/>
      <c r="HU2091" s="50"/>
      <c r="HX2091" s="49"/>
      <c r="HY2091" s="49"/>
      <c r="IA2091" s="50"/>
      <c r="IB2091" s="47"/>
      <c r="IC2091" s="50"/>
      <c r="IF2091" s="49"/>
      <c r="IG2091" s="49"/>
      <c r="II2091" s="50"/>
      <c r="IJ2091" s="47"/>
      <c r="IK2091" s="50"/>
      <c r="IN2091" s="49"/>
      <c r="IO2091" s="49"/>
      <c r="IQ2091" s="50"/>
    </row>
    <row r="2092" spans="1:251" s="48" customFormat="1">
      <c r="A2092" s="43">
        <v>1307</v>
      </c>
      <c r="B2092" s="44">
        <v>100000444038</v>
      </c>
      <c r="C2092" s="43">
        <v>0</v>
      </c>
      <c r="D2092" s="45" t="s">
        <v>423</v>
      </c>
      <c r="E2092" s="45" t="s">
        <v>434</v>
      </c>
      <c r="F2092" s="46">
        <v>16656.25</v>
      </c>
      <c r="G2092" s="46">
        <v>-614.41999999999996</v>
      </c>
      <c r="H2092" s="46">
        <v>16041.83</v>
      </c>
      <c r="I2092" s="47"/>
      <c r="K2092" s="49"/>
      <c r="L2092" s="47"/>
      <c r="M2092" s="50"/>
      <c r="P2092" s="49"/>
      <c r="R2092" s="49"/>
      <c r="S2092" s="50"/>
      <c r="T2092" s="47"/>
      <c r="U2092" s="50"/>
      <c r="X2092" s="49"/>
      <c r="Z2092" s="49"/>
      <c r="AA2092" s="50"/>
      <c r="AB2092" s="47"/>
      <c r="AC2092" s="50"/>
      <c r="AF2092" s="49"/>
      <c r="AH2092" s="49"/>
      <c r="AI2092" s="50"/>
      <c r="AJ2092" s="47"/>
      <c r="AK2092" s="50"/>
      <c r="AN2092" s="49"/>
      <c r="AP2092" s="49"/>
      <c r="AQ2092" s="50"/>
      <c r="AR2092" s="47"/>
      <c r="AS2092" s="50"/>
      <c r="AV2092" s="49"/>
      <c r="AX2092" s="49"/>
      <c r="AY2092" s="50"/>
      <c r="AZ2092" s="47"/>
      <c r="BA2092" s="50"/>
      <c r="BD2092" s="49"/>
      <c r="BF2092" s="49"/>
      <c r="BG2092" s="50"/>
      <c r="BH2092" s="47"/>
      <c r="BI2092" s="50"/>
      <c r="BL2092" s="49"/>
      <c r="BN2092" s="49"/>
      <c r="BO2092" s="50"/>
      <c r="BP2092" s="47"/>
      <c r="BQ2092" s="50"/>
      <c r="BT2092" s="49"/>
      <c r="BV2092" s="49"/>
      <c r="BW2092" s="50"/>
      <c r="BX2092" s="47"/>
      <c r="BY2092" s="50"/>
      <c r="CB2092" s="49"/>
      <c r="CD2092" s="49"/>
      <c r="CE2092" s="50"/>
      <c r="CF2092" s="47"/>
      <c r="CG2092" s="50"/>
      <c r="CJ2092" s="49"/>
      <c r="CL2092" s="49"/>
      <c r="CM2092" s="50"/>
      <c r="CN2092" s="47"/>
      <c r="CO2092" s="50"/>
      <c r="CR2092" s="49"/>
      <c r="CT2092" s="49"/>
      <c r="CU2092" s="50"/>
      <c r="CV2092" s="47"/>
      <c r="CW2092" s="50"/>
      <c r="CZ2092" s="49"/>
      <c r="DB2092" s="49"/>
      <c r="DC2092" s="50"/>
      <c r="DD2092" s="47"/>
      <c r="DE2092" s="50"/>
      <c r="DH2092" s="49"/>
      <c r="DJ2092" s="49"/>
      <c r="DK2092" s="50"/>
      <c r="DL2092" s="47"/>
      <c r="DM2092" s="50"/>
      <c r="DP2092" s="49"/>
      <c r="DR2092" s="49"/>
      <c r="DS2092" s="50"/>
      <c r="DT2092" s="47"/>
      <c r="DU2092" s="50"/>
      <c r="DX2092" s="49"/>
      <c r="DZ2092" s="49"/>
      <c r="EA2092" s="50"/>
      <c r="EB2092" s="47"/>
      <c r="EC2092" s="50"/>
      <c r="EF2092" s="49"/>
      <c r="EH2092" s="49"/>
      <c r="EI2092" s="50"/>
      <c r="EJ2092" s="47"/>
      <c r="EK2092" s="50"/>
      <c r="EN2092" s="49"/>
      <c r="EP2092" s="49"/>
      <c r="EQ2092" s="50"/>
      <c r="ER2092" s="47"/>
      <c r="ES2092" s="50"/>
      <c r="EV2092" s="49"/>
      <c r="EX2092" s="49"/>
      <c r="EY2092" s="50"/>
      <c r="EZ2092" s="47"/>
      <c r="FA2092" s="50"/>
      <c r="FD2092" s="49"/>
      <c r="FF2092" s="49"/>
      <c r="FG2092" s="50"/>
      <c r="FH2092" s="47"/>
      <c r="FI2092" s="50"/>
      <c r="FL2092" s="49"/>
      <c r="FN2092" s="49"/>
      <c r="FO2092" s="50"/>
      <c r="FP2092" s="47"/>
      <c r="FQ2092" s="50"/>
      <c r="FT2092" s="49"/>
      <c r="FV2092" s="49"/>
      <c r="FW2092" s="50"/>
      <c r="FX2092" s="47"/>
      <c r="FY2092" s="50"/>
      <c r="GB2092" s="49"/>
      <c r="GD2092" s="49"/>
      <c r="GE2092" s="50"/>
      <c r="GF2092" s="47"/>
      <c r="GG2092" s="50"/>
      <c r="GJ2092" s="49"/>
      <c r="GL2092" s="49"/>
      <c r="GM2092" s="50"/>
      <c r="GN2092" s="47"/>
      <c r="GO2092" s="50"/>
      <c r="GR2092" s="49"/>
      <c r="GT2092" s="49"/>
      <c r="GU2092" s="50"/>
      <c r="GV2092" s="47"/>
      <c r="GW2092" s="50"/>
      <c r="GZ2092" s="49"/>
      <c r="HB2092" s="49"/>
      <c r="HC2092" s="50"/>
      <c r="HD2092" s="47"/>
      <c r="HE2092" s="50"/>
      <c r="HH2092" s="49"/>
      <c r="HJ2092" s="49"/>
      <c r="HK2092" s="50"/>
      <c r="HL2092" s="47"/>
      <c r="HM2092" s="50"/>
      <c r="HP2092" s="49"/>
      <c r="HR2092" s="49"/>
      <c r="HS2092" s="50"/>
      <c r="HT2092" s="47"/>
      <c r="HU2092" s="50"/>
      <c r="HX2092" s="49"/>
      <c r="HZ2092" s="49"/>
      <c r="IA2092" s="50"/>
      <c r="IB2092" s="47"/>
      <c r="IC2092" s="50"/>
      <c r="IF2092" s="49"/>
      <c r="IH2092" s="49"/>
      <c r="II2092" s="50"/>
      <c r="IJ2092" s="47"/>
      <c r="IK2092" s="50"/>
      <c r="IN2092" s="49"/>
      <c r="IP2092" s="49"/>
      <c r="IQ2092" s="50"/>
    </row>
    <row r="2093" spans="1:251" s="48" customFormat="1">
      <c r="A2093" s="43"/>
      <c r="B2093" s="44">
        <v>100000444038</v>
      </c>
      <c r="C2093" s="43">
        <v>1</v>
      </c>
      <c r="D2093" s="45" t="s">
        <v>423</v>
      </c>
      <c r="E2093" s="45" t="s">
        <v>434</v>
      </c>
      <c r="F2093" s="46">
        <v>2843.75</v>
      </c>
      <c r="G2093" s="46">
        <v>-2842.75</v>
      </c>
      <c r="H2093" s="46">
        <v>1</v>
      </c>
      <c r="I2093" s="47"/>
      <c r="L2093" s="47"/>
      <c r="M2093" s="50"/>
      <c r="P2093" s="49"/>
      <c r="Q2093" s="49"/>
      <c r="S2093" s="50"/>
      <c r="T2093" s="47"/>
      <c r="U2093" s="50"/>
      <c r="X2093" s="49"/>
      <c r="Y2093" s="49"/>
      <c r="AA2093" s="50"/>
      <c r="AB2093" s="47"/>
      <c r="AC2093" s="50"/>
      <c r="AF2093" s="49"/>
      <c r="AG2093" s="49"/>
      <c r="AI2093" s="50"/>
      <c r="AJ2093" s="47"/>
      <c r="AK2093" s="50"/>
      <c r="AN2093" s="49"/>
      <c r="AO2093" s="49"/>
      <c r="AQ2093" s="50"/>
      <c r="AR2093" s="47"/>
      <c r="AS2093" s="50"/>
      <c r="AV2093" s="49"/>
      <c r="AW2093" s="49"/>
      <c r="AY2093" s="50"/>
      <c r="AZ2093" s="47"/>
      <c r="BA2093" s="50"/>
      <c r="BD2093" s="49"/>
      <c r="BE2093" s="49"/>
      <c r="BG2093" s="50"/>
      <c r="BH2093" s="47"/>
      <c r="BI2093" s="50"/>
      <c r="BL2093" s="49"/>
      <c r="BM2093" s="49"/>
      <c r="BO2093" s="50"/>
      <c r="BP2093" s="47"/>
      <c r="BQ2093" s="50"/>
      <c r="BT2093" s="49"/>
      <c r="BU2093" s="49"/>
      <c r="BW2093" s="50"/>
      <c r="BX2093" s="47"/>
      <c r="BY2093" s="50"/>
      <c r="CB2093" s="49"/>
      <c r="CC2093" s="49"/>
      <c r="CE2093" s="50"/>
      <c r="CF2093" s="47"/>
      <c r="CG2093" s="50"/>
      <c r="CJ2093" s="49"/>
      <c r="CK2093" s="49"/>
      <c r="CM2093" s="50"/>
      <c r="CN2093" s="47"/>
      <c r="CO2093" s="50"/>
      <c r="CR2093" s="49"/>
      <c r="CS2093" s="49"/>
      <c r="CU2093" s="50"/>
      <c r="CV2093" s="47"/>
      <c r="CW2093" s="50"/>
      <c r="CZ2093" s="49"/>
      <c r="DA2093" s="49"/>
      <c r="DC2093" s="50"/>
      <c r="DD2093" s="47"/>
      <c r="DE2093" s="50"/>
      <c r="DH2093" s="49"/>
      <c r="DI2093" s="49"/>
      <c r="DK2093" s="50"/>
      <c r="DL2093" s="47"/>
      <c r="DM2093" s="50"/>
      <c r="DP2093" s="49"/>
      <c r="DQ2093" s="49"/>
      <c r="DS2093" s="50"/>
      <c r="DT2093" s="47"/>
      <c r="DU2093" s="50"/>
      <c r="DX2093" s="49"/>
      <c r="DY2093" s="49"/>
      <c r="EA2093" s="50"/>
      <c r="EB2093" s="47"/>
      <c r="EC2093" s="50"/>
      <c r="EF2093" s="49"/>
      <c r="EG2093" s="49"/>
      <c r="EI2093" s="50"/>
      <c r="EJ2093" s="47"/>
      <c r="EK2093" s="50"/>
      <c r="EN2093" s="49"/>
      <c r="EO2093" s="49"/>
      <c r="EQ2093" s="50"/>
      <c r="ER2093" s="47"/>
      <c r="ES2093" s="50"/>
      <c r="EV2093" s="49"/>
      <c r="EW2093" s="49"/>
      <c r="EY2093" s="50"/>
      <c r="EZ2093" s="47"/>
      <c r="FA2093" s="50"/>
      <c r="FD2093" s="49"/>
      <c r="FE2093" s="49"/>
      <c r="FG2093" s="50"/>
      <c r="FH2093" s="47"/>
      <c r="FI2093" s="50"/>
      <c r="FL2093" s="49"/>
      <c r="FM2093" s="49"/>
      <c r="FO2093" s="50"/>
      <c r="FP2093" s="47"/>
      <c r="FQ2093" s="50"/>
      <c r="FT2093" s="49"/>
      <c r="FU2093" s="49"/>
      <c r="FW2093" s="50"/>
      <c r="FX2093" s="47"/>
      <c r="FY2093" s="50"/>
      <c r="GB2093" s="49"/>
      <c r="GC2093" s="49"/>
      <c r="GE2093" s="50"/>
      <c r="GF2093" s="47"/>
      <c r="GG2093" s="50"/>
      <c r="GJ2093" s="49"/>
      <c r="GK2093" s="49"/>
      <c r="GM2093" s="50"/>
      <c r="GN2093" s="47"/>
      <c r="GO2093" s="50"/>
      <c r="GR2093" s="49"/>
      <c r="GS2093" s="49"/>
      <c r="GU2093" s="50"/>
      <c r="GV2093" s="47"/>
      <c r="GW2093" s="50"/>
      <c r="GZ2093" s="49"/>
      <c r="HA2093" s="49"/>
      <c r="HC2093" s="50"/>
      <c r="HD2093" s="47"/>
      <c r="HE2093" s="50"/>
      <c r="HH2093" s="49"/>
      <c r="HI2093" s="49"/>
      <c r="HK2093" s="50"/>
      <c r="HL2093" s="47"/>
      <c r="HM2093" s="50"/>
      <c r="HP2093" s="49"/>
      <c r="HQ2093" s="49"/>
      <c r="HS2093" s="50"/>
      <c r="HT2093" s="47"/>
      <c r="HU2093" s="50"/>
      <c r="HX2093" s="49"/>
      <c r="HY2093" s="49"/>
      <c r="IA2093" s="50"/>
      <c r="IB2093" s="47"/>
      <c r="IC2093" s="50"/>
      <c r="IF2093" s="49"/>
      <c r="IG2093" s="49"/>
      <c r="II2093" s="50"/>
      <c r="IJ2093" s="47"/>
      <c r="IK2093" s="50"/>
      <c r="IN2093" s="49"/>
      <c r="IO2093" s="49"/>
      <c r="IQ2093" s="50"/>
    </row>
    <row r="2094" spans="1:251" s="48" customFormat="1">
      <c r="A2094" s="43">
        <v>1308</v>
      </c>
      <c r="B2094" s="44">
        <v>100000444039</v>
      </c>
      <c r="C2094" s="43">
        <v>0</v>
      </c>
      <c r="D2094" s="45" t="s">
        <v>423</v>
      </c>
      <c r="E2094" s="45" t="s">
        <v>434</v>
      </c>
      <c r="F2094" s="46">
        <v>16656.25</v>
      </c>
      <c r="G2094" s="46">
        <v>-614.41999999999996</v>
      </c>
      <c r="H2094" s="46">
        <v>16041.83</v>
      </c>
      <c r="I2094" s="47"/>
      <c r="K2094" s="49"/>
      <c r="L2094" s="47"/>
      <c r="M2094" s="50"/>
      <c r="P2094" s="49"/>
      <c r="R2094" s="49"/>
      <c r="S2094" s="50"/>
      <c r="T2094" s="47"/>
      <c r="U2094" s="50"/>
      <c r="X2094" s="49"/>
      <c r="Z2094" s="49"/>
      <c r="AA2094" s="50"/>
      <c r="AB2094" s="47"/>
      <c r="AC2094" s="50"/>
      <c r="AF2094" s="49"/>
      <c r="AH2094" s="49"/>
      <c r="AI2094" s="50"/>
      <c r="AJ2094" s="47"/>
      <c r="AK2094" s="50"/>
      <c r="AN2094" s="49"/>
      <c r="AP2094" s="49"/>
      <c r="AQ2094" s="50"/>
      <c r="AR2094" s="47"/>
      <c r="AS2094" s="50"/>
      <c r="AV2094" s="49"/>
      <c r="AX2094" s="49"/>
      <c r="AY2094" s="50"/>
      <c r="AZ2094" s="47"/>
      <c r="BA2094" s="50"/>
      <c r="BD2094" s="49"/>
      <c r="BF2094" s="49"/>
      <c r="BG2094" s="50"/>
      <c r="BH2094" s="47"/>
      <c r="BI2094" s="50"/>
      <c r="BL2094" s="49"/>
      <c r="BN2094" s="49"/>
      <c r="BO2094" s="50"/>
      <c r="BP2094" s="47"/>
      <c r="BQ2094" s="50"/>
      <c r="BT2094" s="49"/>
      <c r="BV2094" s="49"/>
      <c r="BW2094" s="50"/>
      <c r="BX2094" s="47"/>
      <c r="BY2094" s="50"/>
      <c r="CB2094" s="49"/>
      <c r="CD2094" s="49"/>
      <c r="CE2094" s="50"/>
      <c r="CF2094" s="47"/>
      <c r="CG2094" s="50"/>
      <c r="CJ2094" s="49"/>
      <c r="CL2094" s="49"/>
      <c r="CM2094" s="50"/>
      <c r="CN2094" s="47"/>
      <c r="CO2094" s="50"/>
      <c r="CR2094" s="49"/>
      <c r="CT2094" s="49"/>
      <c r="CU2094" s="50"/>
      <c r="CV2094" s="47"/>
      <c r="CW2094" s="50"/>
      <c r="CZ2094" s="49"/>
      <c r="DB2094" s="49"/>
      <c r="DC2094" s="50"/>
      <c r="DD2094" s="47"/>
      <c r="DE2094" s="50"/>
      <c r="DH2094" s="49"/>
      <c r="DJ2094" s="49"/>
      <c r="DK2094" s="50"/>
      <c r="DL2094" s="47"/>
      <c r="DM2094" s="50"/>
      <c r="DP2094" s="49"/>
      <c r="DR2094" s="49"/>
      <c r="DS2094" s="50"/>
      <c r="DT2094" s="47"/>
      <c r="DU2094" s="50"/>
      <c r="DX2094" s="49"/>
      <c r="DZ2094" s="49"/>
      <c r="EA2094" s="50"/>
      <c r="EB2094" s="47"/>
      <c r="EC2094" s="50"/>
      <c r="EF2094" s="49"/>
      <c r="EH2094" s="49"/>
      <c r="EI2094" s="50"/>
      <c r="EJ2094" s="47"/>
      <c r="EK2094" s="50"/>
      <c r="EN2094" s="49"/>
      <c r="EP2094" s="49"/>
      <c r="EQ2094" s="50"/>
      <c r="ER2094" s="47"/>
      <c r="ES2094" s="50"/>
      <c r="EV2094" s="49"/>
      <c r="EX2094" s="49"/>
      <c r="EY2094" s="50"/>
      <c r="EZ2094" s="47"/>
      <c r="FA2094" s="50"/>
      <c r="FD2094" s="49"/>
      <c r="FF2094" s="49"/>
      <c r="FG2094" s="50"/>
      <c r="FH2094" s="47"/>
      <c r="FI2094" s="50"/>
      <c r="FL2094" s="49"/>
      <c r="FN2094" s="49"/>
      <c r="FO2094" s="50"/>
      <c r="FP2094" s="47"/>
      <c r="FQ2094" s="50"/>
      <c r="FT2094" s="49"/>
      <c r="FV2094" s="49"/>
      <c r="FW2094" s="50"/>
      <c r="FX2094" s="47"/>
      <c r="FY2094" s="50"/>
      <c r="GB2094" s="49"/>
      <c r="GD2094" s="49"/>
      <c r="GE2094" s="50"/>
      <c r="GF2094" s="47"/>
      <c r="GG2094" s="50"/>
      <c r="GJ2094" s="49"/>
      <c r="GL2094" s="49"/>
      <c r="GM2094" s="50"/>
      <c r="GN2094" s="47"/>
      <c r="GO2094" s="50"/>
      <c r="GR2094" s="49"/>
      <c r="GT2094" s="49"/>
      <c r="GU2094" s="50"/>
      <c r="GV2094" s="47"/>
      <c r="GW2094" s="50"/>
      <c r="GZ2094" s="49"/>
      <c r="HB2094" s="49"/>
      <c r="HC2094" s="50"/>
      <c r="HD2094" s="47"/>
      <c r="HE2094" s="50"/>
      <c r="HH2094" s="49"/>
      <c r="HJ2094" s="49"/>
      <c r="HK2094" s="50"/>
      <c r="HL2094" s="47"/>
      <c r="HM2094" s="50"/>
      <c r="HP2094" s="49"/>
      <c r="HR2094" s="49"/>
      <c r="HS2094" s="50"/>
      <c r="HT2094" s="47"/>
      <c r="HU2094" s="50"/>
      <c r="HX2094" s="49"/>
      <c r="HZ2094" s="49"/>
      <c r="IA2094" s="50"/>
      <c r="IB2094" s="47"/>
      <c r="IC2094" s="50"/>
      <c r="IF2094" s="49"/>
      <c r="IH2094" s="49"/>
      <c r="II2094" s="50"/>
      <c r="IJ2094" s="47"/>
      <c r="IK2094" s="50"/>
      <c r="IN2094" s="49"/>
      <c r="IP2094" s="49"/>
      <c r="IQ2094" s="50"/>
    </row>
    <row r="2095" spans="1:251" s="48" customFormat="1">
      <c r="A2095" s="43"/>
      <c r="B2095" s="44">
        <v>100000444039</v>
      </c>
      <c r="C2095" s="43">
        <v>1</v>
      </c>
      <c r="D2095" s="45" t="s">
        <v>423</v>
      </c>
      <c r="E2095" s="45" t="s">
        <v>434</v>
      </c>
      <c r="F2095" s="46">
        <v>2843.75</v>
      </c>
      <c r="G2095" s="46">
        <v>-2842.75</v>
      </c>
      <c r="H2095" s="46">
        <v>1</v>
      </c>
      <c r="I2095" s="47"/>
      <c r="L2095" s="47"/>
      <c r="M2095" s="50"/>
      <c r="P2095" s="49"/>
      <c r="Q2095" s="49"/>
      <c r="S2095" s="50"/>
      <c r="T2095" s="47"/>
      <c r="U2095" s="50"/>
      <c r="X2095" s="49"/>
      <c r="Y2095" s="49"/>
      <c r="AA2095" s="50"/>
      <c r="AB2095" s="47"/>
      <c r="AC2095" s="50"/>
      <c r="AF2095" s="49"/>
      <c r="AG2095" s="49"/>
      <c r="AI2095" s="50"/>
      <c r="AJ2095" s="47"/>
      <c r="AK2095" s="50"/>
      <c r="AN2095" s="49"/>
      <c r="AO2095" s="49"/>
      <c r="AQ2095" s="50"/>
      <c r="AR2095" s="47"/>
      <c r="AS2095" s="50"/>
      <c r="AV2095" s="49"/>
      <c r="AW2095" s="49"/>
      <c r="AY2095" s="50"/>
      <c r="AZ2095" s="47"/>
      <c r="BA2095" s="50"/>
      <c r="BD2095" s="49"/>
      <c r="BE2095" s="49"/>
      <c r="BG2095" s="50"/>
      <c r="BH2095" s="47"/>
      <c r="BI2095" s="50"/>
      <c r="BL2095" s="49"/>
      <c r="BM2095" s="49"/>
      <c r="BO2095" s="50"/>
      <c r="BP2095" s="47"/>
      <c r="BQ2095" s="50"/>
      <c r="BT2095" s="49"/>
      <c r="BU2095" s="49"/>
      <c r="BW2095" s="50"/>
      <c r="BX2095" s="47"/>
      <c r="BY2095" s="50"/>
      <c r="CB2095" s="49"/>
      <c r="CC2095" s="49"/>
      <c r="CE2095" s="50"/>
      <c r="CF2095" s="47"/>
      <c r="CG2095" s="50"/>
      <c r="CJ2095" s="49"/>
      <c r="CK2095" s="49"/>
      <c r="CM2095" s="50"/>
      <c r="CN2095" s="47"/>
      <c r="CO2095" s="50"/>
      <c r="CR2095" s="49"/>
      <c r="CS2095" s="49"/>
      <c r="CU2095" s="50"/>
      <c r="CV2095" s="47"/>
      <c r="CW2095" s="50"/>
      <c r="CZ2095" s="49"/>
      <c r="DA2095" s="49"/>
      <c r="DC2095" s="50"/>
      <c r="DD2095" s="47"/>
      <c r="DE2095" s="50"/>
      <c r="DH2095" s="49"/>
      <c r="DI2095" s="49"/>
      <c r="DK2095" s="50"/>
      <c r="DL2095" s="47"/>
      <c r="DM2095" s="50"/>
      <c r="DP2095" s="49"/>
      <c r="DQ2095" s="49"/>
      <c r="DS2095" s="50"/>
      <c r="DT2095" s="47"/>
      <c r="DU2095" s="50"/>
      <c r="DX2095" s="49"/>
      <c r="DY2095" s="49"/>
      <c r="EA2095" s="50"/>
      <c r="EB2095" s="47"/>
      <c r="EC2095" s="50"/>
      <c r="EF2095" s="49"/>
      <c r="EG2095" s="49"/>
      <c r="EI2095" s="50"/>
      <c r="EJ2095" s="47"/>
      <c r="EK2095" s="50"/>
      <c r="EN2095" s="49"/>
      <c r="EO2095" s="49"/>
      <c r="EQ2095" s="50"/>
      <c r="ER2095" s="47"/>
      <c r="ES2095" s="50"/>
      <c r="EV2095" s="49"/>
      <c r="EW2095" s="49"/>
      <c r="EY2095" s="50"/>
      <c r="EZ2095" s="47"/>
      <c r="FA2095" s="50"/>
      <c r="FD2095" s="49"/>
      <c r="FE2095" s="49"/>
      <c r="FG2095" s="50"/>
      <c r="FH2095" s="47"/>
      <c r="FI2095" s="50"/>
      <c r="FL2095" s="49"/>
      <c r="FM2095" s="49"/>
      <c r="FO2095" s="50"/>
      <c r="FP2095" s="47"/>
      <c r="FQ2095" s="50"/>
      <c r="FT2095" s="49"/>
      <c r="FU2095" s="49"/>
      <c r="FW2095" s="50"/>
      <c r="FX2095" s="47"/>
      <c r="FY2095" s="50"/>
      <c r="GB2095" s="49"/>
      <c r="GC2095" s="49"/>
      <c r="GE2095" s="50"/>
      <c r="GF2095" s="47"/>
      <c r="GG2095" s="50"/>
      <c r="GJ2095" s="49"/>
      <c r="GK2095" s="49"/>
      <c r="GM2095" s="50"/>
      <c r="GN2095" s="47"/>
      <c r="GO2095" s="50"/>
      <c r="GR2095" s="49"/>
      <c r="GS2095" s="49"/>
      <c r="GU2095" s="50"/>
      <c r="GV2095" s="47"/>
      <c r="GW2095" s="50"/>
      <c r="GZ2095" s="49"/>
      <c r="HA2095" s="49"/>
      <c r="HC2095" s="50"/>
      <c r="HD2095" s="47"/>
      <c r="HE2095" s="50"/>
      <c r="HH2095" s="49"/>
      <c r="HI2095" s="49"/>
      <c r="HK2095" s="50"/>
      <c r="HL2095" s="47"/>
      <c r="HM2095" s="50"/>
      <c r="HP2095" s="49"/>
      <c r="HQ2095" s="49"/>
      <c r="HS2095" s="50"/>
      <c r="HT2095" s="47"/>
      <c r="HU2095" s="50"/>
      <c r="HX2095" s="49"/>
      <c r="HY2095" s="49"/>
      <c r="IA2095" s="50"/>
      <c r="IB2095" s="47"/>
      <c r="IC2095" s="50"/>
      <c r="IF2095" s="49"/>
      <c r="IG2095" s="49"/>
      <c r="II2095" s="50"/>
      <c r="IJ2095" s="47"/>
      <c r="IK2095" s="50"/>
      <c r="IN2095" s="49"/>
      <c r="IO2095" s="49"/>
      <c r="IQ2095" s="50"/>
    </row>
    <row r="2096" spans="1:251" s="48" customFormat="1">
      <c r="A2096" s="43">
        <v>1309</v>
      </c>
      <c r="B2096" s="44">
        <v>100000444040</v>
      </c>
      <c r="C2096" s="43">
        <v>0</v>
      </c>
      <c r="D2096" s="45" t="s">
        <v>423</v>
      </c>
      <c r="E2096" s="45" t="s">
        <v>434</v>
      </c>
      <c r="F2096" s="46">
        <v>16656.25</v>
      </c>
      <c r="G2096" s="46">
        <v>-614.41999999999996</v>
      </c>
      <c r="H2096" s="46">
        <v>16041.83</v>
      </c>
      <c r="I2096" s="47"/>
      <c r="K2096" s="49"/>
      <c r="L2096" s="47"/>
      <c r="M2096" s="50"/>
      <c r="P2096" s="49"/>
      <c r="R2096" s="49"/>
      <c r="S2096" s="50"/>
      <c r="T2096" s="47"/>
      <c r="U2096" s="50"/>
      <c r="X2096" s="49"/>
      <c r="Z2096" s="49"/>
      <c r="AA2096" s="50"/>
      <c r="AB2096" s="47"/>
      <c r="AC2096" s="50"/>
      <c r="AF2096" s="49"/>
      <c r="AH2096" s="49"/>
      <c r="AI2096" s="50"/>
      <c r="AJ2096" s="47"/>
      <c r="AK2096" s="50"/>
      <c r="AN2096" s="49"/>
      <c r="AP2096" s="49"/>
      <c r="AQ2096" s="50"/>
      <c r="AR2096" s="47"/>
      <c r="AS2096" s="50"/>
      <c r="AV2096" s="49"/>
      <c r="AX2096" s="49"/>
      <c r="AY2096" s="50"/>
      <c r="AZ2096" s="47"/>
      <c r="BA2096" s="50"/>
      <c r="BD2096" s="49"/>
      <c r="BF2096" s="49"/>
      <c r="BG2096" s="50"/>
      <c r="BH2096" s="47"/>
      <c r="BI2096" s="50"/>
      <c r="BL2096" s="49"/>
      <c r="BN2096" s="49"/>
      <c r="BO2096" s="50"/>
      <c r="BP2096" s="47"/>
      <c r="BQ2096" s="50"/>
      <c r="BT2096" s="49"/>
      <c r="BV2096" s="49"/>
      <c r="BW2096" s="50"/>
      <c r="BX2096" s="47"/>
      <c r="BY2096" s="50"/>
      <c r="CB2096" s="49"/>
      <c r="CD2096" s="49"/>
      <c r="CE2096" s="50"/>
      <c r="CF2096" s="47"/>
      <c r="CG2096" s="50"/>
      <c r="CJ2096" s="49"/>
      <c r="CL2096" s="49"/>
      <c r="CM2096" s="50"/>
      <c r="CN2096" s="47"/>
      <c r="CO2096" s="50"/>
      <c r="CR2096" s="49"/>
      <c r="CT2096" s="49"/>
      <c r="CU2096" s="50"/>
      <c r="CV2096" s="47"/>
      <c r="CW2096" s="50"/>
      <c r="CZ2096" s="49"/>
      <c r="DB2096" s="49"/>
      <c r="DC2096" s="50"/>
      <c r="DD2096" s="47"/>
      <c r="DE2096" s="50"/>
      <c r="DH2096" s="49"/>
      <c r="DJ2096" s="49"/>
      <c r="DK2096" s="50"/>
      <c r="DL2096" s="47"/>
      <c r="DM2096" s="50"/>
      <c r="DP2096" s="49"/>
      <c r="DR2096" s="49"/>
      <c r="DS2096" s="50"/>
      <c r="DT2096" s="47"/>
      <c r="DU2096" s="50"/>
      <c r="DX2096" s="49"/>
      <c r="DZ2096" s="49"/>
      <c r="EA2096" s="50"/>
      <c r="EB2096" s="47"/>
      <c r="EC2096" s="50"/>
      <c r="EF2096" s="49"/>
      <c r="EH2096" s="49"/>
      <c r="EI2096" s="50"/>
      <c r="EJ2096" s="47"/>
      <c r="EK2096" s="50"/>
      <c r="EN2096" s="49"/>
      <c r="EP2096" s="49"/>
      <c r="EQ2096" s="50"/>
      <c r="ER2096" s="47"/>
      <c r="ES2096" s="50"/>
      <c r="EV2096" s="49"/>
      <c r="EX2096" s="49"/>
      <c r="EY2096" s="50"/>
      <c r="EZ2096" s="47"/>
      <c r="FA2096" s="50"/>
      <c r="FD2096" s="49"/>
      <c r="FF2096" s="49"/>
      <c r="FG2096" s="50"/>
      <c r="FH2096" s="47"/>
      <c r="FI2096" s="50"/>
      <c r="FL2096" s="49"/>
      <c r="FN2096" s="49"/>
      <c r="FO2096" s="50"/>
      <c r="FP2096" s="47"/>
      <c r="FQ2096" s="50"/>
      <c r="FT2096" s="49"/>
      <c r="FV2096" s="49"/>
      <c r="FW2096" s="50"/>
      <c r="FX2096" s="47"/>
      <c r="FY2096" s="50"/>
      <c r="GB2096" s="49"/>
      <c r="GD2096" s="49"/>
      <c r="GE2096" s="50"/>
      <c r="GF2096" s="47"/>
      <c r="GG2096" s="50"/>
      <c r="GJ2096" s="49"/>
      <c r="GL2096" s="49"/>
      <c r="GM2096" s="50"/>
      <c r="GN2096" s="47"/>
      <c r="GO2096" s="50"/>
      <c r="GR2096" s="49"/>
      <c r="GT2096" s="49"/>
      <c r="GU2096" s="50"/>
      <c r="GV2096" s="47"/>
      <c r="GW2096" s="50"/>
      <c r="GZ2096" s="49"/>
      <c r="HB2096" s="49"/>
      <c r="HC2096" s="50"/>
      <c r="HD2096" s="47"/>
      <c r="HE2096" s="50"/>
      <c r="HH2096" s="49"/>
      <c r="HJ2096" s="49"/>
      <c r="HK2096" s="50"/>
      <c r="HL2096" s="47"/>
      <c r="HM2096" s="50"/>
      <c r="HP2096" s="49"/>
      <c r="HR2096" s="49"/>
      <c r="HS2096" s="50"/>
      <c r="HT2096" s="47"/>
      <c r="HU2096" s="50"/>
      <c r="HX2096" s="49"/>
      <c r="HZ2096" s="49"/>
      <c r="IA2096" s="50"/>
      <c r="IB2096" s="47"/>
      <c r="IC2096" s="50"/>
      <c r="IF2096" s="49"/>
      <c r="IH2096" s="49"/>
      <c r="II2096" s="50"/>
      <c r="IJ2096" s="47"/>
      <c r="IK2096" s="50"/>
      <c r="IN2096" s="49"/>
      <c r="IP2096" s="49"/>
      <c r="IQ2096" s="50"/>
    </row>
    <row r="2097" spans="1:251" s="48" customFormat="1">
      <c r="A2097" s="43"/>
      <c r="B2097" s="44">
        <v>100000444040</v>
      </c>
      <c r="C2097" s="43">
        <v>1</v>
      </c>
      <c r="D2097" s="45" t="s">
        <v>423</v>
      </c>
      <c r="E2097" s="45" t="s">
        <v>434</v>
      </c>
      <c r="F2097" s="46">
        <v>2843.75</v>
      </c>
      <c r="G2097" s="46">
        <v>-2842.75</v>
      </c>
      <c r="H2097" s="46">
        <v>1</v>
      </c>
      <c r="I2097" s="47"/>
      <c r="L2097" s="47"/>
      <c r="M2097" s="50"/>
      <c r="P2097" s="49"/>
      <c r="Q2097" s="49"/>
      <c r="S2097" s="50"/>
      <c r="T2097" s="47"/>
      <c r="U2097" s="50"/>
      <c r="X2097" s="49"/>
      <c r="Y2097" s="49"/>
      <c r="AA2097" s="50"/>
      <c r="AB2097" s="47"/>
      <c r="AC2097" s="50"/>
      <c r="AF2097" s="49"/>
      <c r="AG2097" s="49"/>
      <c r="AI2097" s="50"/>
      <c r="AJ2097" s="47"/>
      <c r="AK2097" s="50"/>
      <c r="AN2097" s="49"/>
      <c r="AO2097" s="49"/>
      <c r="AQ2097" s="50"/>
      <c r="AR2097" s="47"/>
      <c r="AS2097" s="50"/>
      <c r="AV2097" s="49"/>
      <c r="AW2097" s="49"/>
      <c r="AY2097" s="50"/>
      <c r="AZ2097" s="47"/>
      <c r="BA2097" s="50"/>
      <c r="BD2097" s="49"/>
      <c r="BE2097" s="49"/>
      <c r="BG2097" s="50"/>
      <c r="BH2097" s="47"/>
      <c r="BI2097" s="50"/>
      <c r="BL2097" s="49"/>
      <c r="BM2097" s="49"/>
      <c r="BO2097" s="50"/>
      <c r="BP2097" s="47"/>
      <c r="BQ2097" s="50"/>
      <c r="BT2097" s="49"/>
      <c r="BU2097" s="49"/>
      <c r="BW2097" s="50"/>
      <c r="BX2097" s="47"/>
      <c r="BY2097" s="50"/>
      <c r="CB2097" s="49"/>
      <c r="CC2097" s="49"/>
      <c r="CE2097" s="50"/>
      <c r="CF2097" s="47"/>
      <c r="CG2097" s="50"/>
      <c r="CJ2097" s="49"/>
      <c r="CK2097" s="49"/>
      <c r="CM2097" s="50"/>
      <c r="CN2097" s="47"/>
      <c r="CO2097" s="50"/>
      <c r="CR2097" s="49"/>
      <c r="CS2097" s="49"/>
      <c r="CU2097" s="50"/>
      <c r="CV2097" s="47"/>
      <c r="CW2097" s="50"/>
      <c r="CZ2097" s="49"/>
      <c r="DA2097" s="49"/>
      <c r="DC2097" s="50"/>
      <c r="DD2097" s="47"/>
      <c r="DE2097" s="50"/>
      <c r="DH2097" s="49"/>
      <c r="DI2097" s="49"/>
      <c r="DK2097" s="50"/>
      <c r="DL2097" s="47"/>
      <c r="DM2097" s="50"/>
      <c r="DP2097" s="49"/>
      <c r="DQ2097" s="49"/>
      <c r="DS2097" s="50"/>
      <c r="DT2097" s="47"/>
      <c r="DU2097" s="50"/>
      <c r="DX2097" s="49"/>
      <c r="DY2097" s="49"/>
      <c r="EA2097" s="50"/>
      <c r="EB2097" s="47"/>
      <c r="EC2097" s="50"/>
      <c r="EF2097" s="49"/>
      <c r="EG2097" s="49"/>
      <c r="EI2097" s="50"/>
      <c r="EJ2097" s="47"/>
      <c r="EK2097" s="50"/>
      <c r="EN2097" s="49"/>
      <c r="EO2097" s="49"/>
      <c r="EQ2097" s="50"/>
      <c r="ER2097" s="47"/>
      <c r="ES2097" s="50"/>
      <c r="EV2097" s="49"/>
      <c r="EW2097" s="49"/>
      <c r="EY2097" s="50"/>
      <c r="EZ2097" s="47"/>
      <c r="FA2097" s="50"/>
      <c r="FD2097" s="49"/>
      <c r="FE2097" s="49"/>
      <c r="FG2097" s="50"/>
      <c r="FH2097" s="47"/>
      <c r="FI2097" s="50"/>
      <c r="FL2097" s="49"/>
      <c r="FM2097" s="49"/>
      <c r="FO2097" s="50"/>
      <c r="FP2097" s="47"/>
      <c r="FQ2097" s="50"/>
      <c r="FT2097" s="49"/>
      <c r="FU2097" s="49"/>
      <c r="FW2097" s="50"/>
      <c r="FX2097" s="47"/>
      <c r="FY2097" s="50"/>
      <c r="GB2097" s="49"/>
      <c r="GC2097" s="49"/>
      <c r="GE2097" s="50"/>
      <c r="GF2097" s="47"/>
      <c r="GG2097" s="50"/>
      <c r="GJ2097" s="49"/>
      <c r="GK2097" s="49"/>
      <c r="GM2097" s="50"/>
      <c r="GN2097" s="47"/>
      <c r="GO2097" s="50"/>
      <c r="GR2097" s="49"/>
      <c r="GS2097" s="49"/>
      <c r="GU2097" s="50"/>
      <c r="GV2097" s="47"/>
      <c r="GW2097" s="50"/>
      <c r="GZ2097" s="49"/>
      <c r="HA2097" s="49"/>
      <c r="HC2097" s="50"/>
      <c r="HD2097" s="47"/>
      <c r="HE2097" s="50"/>
      <c r="HH2097" s="49"/>
      <c r="HI2097" s="49"/>
      <c r="HK2097" s="50"/>
      <c r="HL2097" s="47"/>
      <c r="HM2097" s="50"/>
      <c r="HP2097" s="49"/>
      <c r="HQ2097" s="49"/>
      <c r="HS2097" s="50"/>
      <c r="HT2097" s="47"/>
      <c r="HU2097" s="50"/>
      <c r="HX2097" s="49"/>
      <c r="HY2097" s="49"/>
      <c r="IA2097" s="50"/>
      <c r="IB2097" s="47"/>
      <c r="IC2097" s="50"/>
      <c r="IF2097" s="49"/>
      <c r="IG2097" s="49"/>
      <c r="II2097" s="50"/>
      <c r="IJ2097" s="47"/>
      <c r="IK2097" s="50"/>
      <c r="IN2097" s="49"/>
      <c r="IO2097" s="49"/>
      <c r="IQ2097" s="50"/>
    </row>
    <row r="2098" spans="1:251" s="48" customFormat="1">
      <c r="A2098" s="43">
        <v>1310</v>
      </c>
      <c r="B2098" s="44">
        <v>100000444041</v>
      </c>
      <c r="C2098" s="43">
        <v>0</v>
      </c>
      <c r="D2098" s="45" t="s">
        <v>423</v>
      </c>
      <c r="E2098" s="45" t="s">
        <v>434</v>
      </c>
      <c r="F2098" s="46">
        <v>16656.25</v>
      </c>
      <c r="G2098" s="46">
        <v>-614.41999999999996</v>
      </c>
      <c r="H2098" s="46">
        <v>16041.83</v>
      </c>
      <c r="I2098" s="47"/>
      <c r="K2098" s="49"/>
      <c r="L2098" s="47"/>
      <c r="M2098" s="50"/>
      <c r="P2098" s="49"/>
      <c r="R2098" s="49"/>
      <c r="S2098" s="50"/>
      <c r="T2098" s="47"/>
      <c r="U2098" s="50"/>
      <c r="X2098" s="49"/>
      <c r="Z2098" s="49"/>
      <c r="AA2098" s="50"/>
      <c r="AB2098" s="47"/>
      <c r="AC2098" s="50"/>
      <c r="AF2098" s="49"/>
      <c r="AH2098" s="49"/>
      <c r="AI2098" s="50"/>
      <c r="AJ2098" s="47"/>
      <c r="AK2098" s="50"/>
      <c r="AN2098" s="49"/>
      <c r="AP2098" s="49"/>
      <c r="AQ2098" s="50"/>
      <c r="AR2098" s="47"/>
      <c r="AS2098" s="50"/>
      <c r="AV2098" s="49"/>
      <c r="AX2098" s="49"/>
      <c r="AY2098" s="50"/>
      <c r="AZ2098" s="47"/>
      <c r="BA2098" s="50"/>
      <c r="BD2098" s="49"/>
      <c r="BF2098" s="49"/>
      <c r="BG2098" s="50"/>
      <c r="BH2098" s="47"/>
      <c r="BI2098" s="50"/>
      <c r="BL2098" s="49"/>
      <c r="BN2098" s="49"/>
      <c r="BO2098" s="50"/>
      <c r="BP2098" s="47"/>
      <c r="BQ2098" s="50"/>
      <c r="BT2098" s="49"/>
      <c r="BV2098" s="49"/>
      <c r="BW2098" s="50"/>
      <c r="BX2098" s="47"/>
      <c r="BY2098" s="50"/>
      <c r="CB2098" s="49"/>
      <c r="CD2098" s="49"/>
      <c r="CE2098" s="50"/>
      <c r="CF2098" s="47"/>
      <c r="CG2098" s="50"/>
      <c r="CJ2098" s="49"/>
      <c r="CL2098" s="49"/>
      <c r="CM2098" s="50"/>
      <c r="CN2098" s="47"/>
      <c r="CO2098" s="50"/>
      <c r="CR2098" s="49"/>
      <c r="CT2098" s="49"/>
      <c r="CU2098" s="50"/>
      <c r="CV2098" s="47"/>
      <c r="CW2098" s="50"/>
      <c r="CZ2098" s="49"/>
      <c r="DB2098" s="49"/>
      <c r="DC2098" s="50"/>
      <c r="DD2098" s="47"/>
      <c r="DE2098" s="50"/>
      <c r="DH2098" s="49"/>
      <c r="DJ2098" s="49"/>
      <c r="DK2098" s="50"/>
      <c r="DL2098" s="47"/>
      <c r="DM2098" s="50"/>
      <c r="DP2098" s="49"/>
      <c r="DR2098" s="49"/>
      <c r="DS2098" s="50"/>
      <c r="DT2098" s="47"/>
      <c r="DU2098" s="50"/>
      <c r="DX2098" s="49"/>
      <c r="DZ2098" s="49"/>
      <c r="EA2098" s="50"/>
      <c r="EB2098" s="47"/>
      <c r="EC2098" s="50"/>
      <c r="EF2098" s="49"/>
      <c r="EH2098" s="49"/>
      <c r="EI2098" s="50"/>
      <c r="EJ2098" s="47"/>
      <c r="EK2098" s="50"/>
      <c r="EN2098" s="49"/>
      <c r="EP2098" s="49"/>
      <c r="EQ2098" s="50"/>
      <c r="ER2098" s="47"/>
      <c r="ES2098" s="50"/>
      <c r="EV2098" s="49"/>
      <c r="EX2098" s="49"/>
      <c r="EY2098" s="50"/>
      <c r="EZ2098" s="47"/>
      <c r="FA2098" s="50"/>
      <c r="FD2098" s="49"/>
      <c r="FF2098" s="49"/>
      <c r="FG2098" s="50"/>
      <c r="FH2098" s="47"/>
      <c r="FI2098" s="50"/>
      <c r="FL2098" s="49"/>
      <c r="FN2098" s="49"/>
      <c r="FO2098" s="50"/>
      <c r="FP2098" s="47"/>
      <c r="FQ2098" s="50"/>
      <c r="FT2098" s="49"/>
      <c r="FV2098" s="49"/>
      <c r="FW2098" s="50"/>
      <c r="FX2098" s="47"/>
      <c r="FY2098" s="50"/>
      <c r="GB2098" s="49"/>
      <c r="GD2098" s="49"/>
      <c r="GE2098" s="50"/>
      <c r="GF2098" s="47"/>
      <c r="GG2098" s="50"/>
      <c r="GJ2098" s="49"/>
      <c r="GL2098" s="49"/>
      <c r="GM2098" s="50"/>
      <c r="GN2098" s="47"/>
      <c r="GO2098" s="50"/>
      <c r="GR2098" s="49"/>
      <c r="GT2098" s="49"/>
      <c r="GU2098" s="50"/>
      <c r="GV2098" s="47"/>
      <c r="GW2098" s="50"/>
      <c r="GZ2098" s="49"/>
      <c r="HB2098" s="49"/>
      <c r="HC2098" s="50"/>
      <c r="HD2098" s="47"/>
      <c r="HE2098" s="50"/>
      <c r="HH2098" s="49"/>
      <c r="HJ2098" s="49"/>
      <c r="HK2098" s="50"/>
      <c r="HL2098" s="47"/>
      <c r="HM2098" s="50"/>
      <c r="HP2098" s="49"/>
      <c r="HR2098" s="49"/>
      <c r="HS2098" s="50"/>
      <c r="HT2098" s="47"/>
      <c r="HU2098" s="50"/>
      <c r="HX2098" s="49"/>
      <c r="HZ2098" s="49"/>
      <c r="IA2098" s="50"/>
      <c r="IB2098" s="47"/>
      <c r="IC2098" s="50"/>
      <c r="IF2098" s="49"/>
      <c r="IH2098" s="49"/>
      <c r="II2098" s="50"/>
      <c r="IJ2098" s="47"/>
      <c r="IK2098" s="50"/>
      <c r="IN2098" s="49"/>
      <c r="IP2098" s="49"/>
      <c r="IQ2098" s="50"/>
    </row>
    <row r="2099" spans="1:251" s="48" customFormat="1">
      <c r="A2099" s="43"/>
      <c r="B2099" s="44">
        <v>100000444041</v>
      </c>
      <c r="C2099" s="43">
        <v>1</v>
      </c>
      <c r="D2099" s="45" t="s">
        <v>423</v>
      </c>
      <c r="E2099" s="45" t="s">
        <v>434</v>
      </c>
      <c r="F2099" s="46">
        <v>2843.75</v>
      </c>
      <c r="G2099" s="46">
        <v>-2842.75</v>
      </c>
      <c r="H2099" s="46">
        <v>1</v>
      </c>
      <c r="I2099" s="47"/>
      <c r="L2099" s="47"/>
      <c r="M2099" s="50"/>
      <c r="P2099" s="49"/>
      <c r="Q2099" s="49"/>
      <c r="S2099" s="50"/>
      <c r="T2099" s="47"/>
      <c r="U2099" s="50"/>
      <c r="X2099" s="49"/>
      <c r="Y2099" s="49"/>
      <c r="AA2099" s="50"/>
      <c r="AB2099" s="47"/>
      <c r="AC2099" s="50"/>
      <c r="AF2099" s="49"/>
      <c r="AG2099" s="49"/>
      <c r="AI2099" s="50"/>
      <c r="AJ2099" s="47"/>
      <c r="AK2099" s="50"/>
      <c r="AN2099" s="49"/>
      <c r="AO2099" s="49"/>
      <c r="AQ2099" s="50"/>
      <c r="AR2099" s="47"/>
      <c r="AS2099" s="50"/>
      <c r="AV2099" s="49"/>
      <c r="AW2099" s="49"/>
      <c r="AY2099" s="50"/>
      <c r="AZ2099" s="47"/>
      <c r="BA2099" s="50"/>
      <c r="BD2099" s="49"/>
      <c r="BE2099" s="49"/>
      <c r="BG2099" s="50"/>
      <c r="BH2099" s="47"/>
      <c r="BI2099" s="50"/>
      <c r="BL2099" s="49"/>
      <c r="BM2099" s="49"/>
      <c r="BO2099" s="50"/>
      <c r="BP2099" s="47"/>
      <c r="BQ2099" s="50"/>
      <c r="BT2099" s="49"/>
      <c r="BU2099" s="49"/>
      <c r="BW2099" s="50"/>
      <c r="BX2099" s="47"/>
      <c r="BY2099" s="50"/>
      <c r="CB2099" s="49"/>
      <c r="CC2099" s="49"/>
      <c r="CE2099" s="50"/>
      <c r="CF2099" s="47"/>
      <c r="CG2099" s="50"/>
      <c r="CJ2099" s="49"/>
      <c r="CK2099" s="49"/>
      <c r="CM2099" s="50"/>
      <c r="CN2099" s="47"/>
      <c r="CO2099" s="50"/>
      <c r="CR2099" s="49"/>
      <c r="CS2099" s="49"/>
      <c r="CU2099" s="50"/>
      <c r="CV2099" s="47"/>
      <c r="CW2099" s="50"/>
      <c r="CZ2099" s="49"/>
      <c r="DA2099" s="49"/>
      <c r="DC2099" s="50"/>
      <c r="DD2099" s="47"/>
      <c r="DE2099" s="50"/>
      <c r="DH2099" s="49"/>
      <c r="DI2099" s="49"/>
      <c r="DK2099" s="50"/>
      <c r="DL2099" s="47"/>
      <c r="DM2099" s="50"/>
      <c r="DP2099" s="49"/>
      <c r="DQ2099" s="49"/>
      <c r="DS2099" s="50"/>
      <c r="DT2099" s="47"/>
      <c r="DU2099" s="50"/>
      <c r="DX2099" s="49"/>
      <c r="DY2099" s="49"/>
      <c r="EA2099" s="50"/>
      <c r="EB2099" s="47"/>
      <c r="EC2099" s="50"/>
      <c r="EF2099" s="49"/>
      <c r="EG2099" s="49"/>
      <c r="EI2099" s="50"/>
      <c r="EJ2099" s="47"/>
      <c r="EK2099" s="50"/>
      <c r="EN2099" s="49"/>
      <c r="EO2099" s="49"/>
      <c r="EQ2099" s="50"/>
      <c r="ER2099" s="47"/>
      <c r="ES2099" s="50"/>
      <c r="EV2099" s="49"/>
      <c r="EW2099" s="49"/>
      <c r="EY2099" s="50"/>
      <c r="EZ2099" s="47"/>
      <c r="FA2099" s="50"/>
      <c r="FD2099" s="49"/>
      <c r="FE2099" s="49"/>
      <c r="FG2099" s="50"/>
      <c r="FH2099" s="47"/>
      <c r="FI2099" s="50"/>
      <c r="FL2099" s="49"/>
      <c r="FM2099" s="49"/>
      <c r="FO2099" s="50"/>
      <c r="FP2099" s="47"/>
      <c r="FQ2099" s="50"/>
      <c r="FT2099" s="49"/>
      <c r="FU2099" s="49"/>
      <c r="FW2099" s="50"/>
      <c r="FX2099" s="47"/>
      <c r="FY2099" s="50"/>
      <c r="GB2099" s="49"/>
      <c r="GC2099" s="49"/>
      <c r="GE2099" s="50"/>
      <c r="GF2099" s="47"/>
      <c r="GG2099" s="50"/>
      <c r="GJ2099" s="49"/>
      <c r="GK2099" s="49"/>
      <c r="GM2099" s="50"/>
      <c r="GN2099" s="47"/>
      <c r="GO2099" s="50"/>
      <c r="GR2099" s="49"/>
      <c r="GS2099" s="49"/>
      <c r="GU2099" s="50"/>
      <c r="GV2099" s="47"/>
      <c r="GW2099" s="50"/>
      <c r="GZ2099" s="49"/>
      <c r="HA2099" s="49"/>
      <c r="HC2099" s="50"/>
      <c r="HD2099" s="47"/>
      <c r="HE2099" s="50"/>
      <c r="HH2099" s="49"/>
      <c r="HI2099" s="49"/>
      <c r="HK2099" s="50"/>
      <c r="HL2099" s="47"/>
      <c r="HM2099" s="50"/>
      <c r="HP2099" s="49"/>
      <c r="HQ2099" s="49"/>
      <c r="HS2099" s="50"/>
      <c r="HT2099" s="47"/>
      <c r="HU2099" s="50"/>
      <c r="HX2099" s="49"/>
      <c r="HY2099" s="49"/>
      <c r="IA2099" s="50"/>
      <c r="IB2099" s="47"/>
      <c r="IC2099" s="50"/>
      <c r="IF2099" s="49"/>
      <c r="IG2099" s="49"/>
      <c r="II2099" s="50"/>
      <c r="IJ2099" s="47"/>
      <c r="IK2099" s="50"/>
      <c r="IN2099" s="49"/>
      <c r="IO2099" s="49"/>
      <c r="IQ2099" s="50"/>
    </row>
    <row r="2100" spans="1:251" s="48" customFormat="1">
      <c r="A2100" s="43">
        <v>1311</v>
      </c>
      <c r="B2100" s="44">
        <v>100000444042</v>
      </c>
      <c r="C2100" s="43">
        <v>0</v>
      </c>
      <c r="D2100" s="45" t="s">
        <v>423</v>
      </c>
      <c r="E2100" s="45" t="s">
        <v>434</v>
      </c>
      <c r="F2100" s="46">
        <v>16656.25</v>
      </c>
      <c r="G2100" s="46">
        <v>-614.41999999999996</v>
      </c>
      <c r="H2100" s="46">
        <v>16041.83</v>
      </c>
      <c r="I2100" s="47"/>
      <c r="K2100" s="49"/>
      <c r="L2100" s="47"/>
      <c r="M2100" s="50"/>
      <c r="P2100" s="49"/>
      <c r="R2100" s="49"/>
      <c r="S2100" s="50"/>
      <c r="T2100" s="47"/>
      <c r="U2100" s="50"/>
      <c r="X2100" s="49"/>
      <c r="Z2100" s="49"/>
      <c r="AA2100" s="50"/>
      <c r="AB2100" s="47"/>
      <c r="AC2100" s="50"/>
      <c r="AF2100" s="49"/>
      <c r="AH2100" s="49"/>
      <c r="AI2100" s="50"/>
      <c r="AJ2100" s="47"/>
      <c r="AK2100" s="50"/>
      <c r="AN2100" s="49"/>
      <c r="AP2100" s="49"/>
      <c r="AQ2100" s="50"/>
      <c r="AR2100" s="47"/>
      <c r="AS2100" s="50"/>
      <c r="AV2100" s="49"/>
      <c r="AX2100" s="49"/>
      <c r="AY2100" s="50"/>
      <c r="AZ2100" s="47"/>
      <c r="BA2100" s="50"/>
      <c r="BD2100" s="49"/>
      <c r="BF2100" s="49"/>
      <c r="BG2100" s="50"/>
      <c r="BH2100" s="47"/>
      <c r="BI2100" s="50"/>
      <c r="BL2100" s="49"/>
      <c r="BN2100" s="49"/>
      <c r="BO2100" s="50"/>
      <c r="BP2100" s="47"/>
      <c r="BQ2100" s="50"/>
      <c r="BT2100" s="49"/>
      <c r="BV2100" s="49"/>
      <c r="BW2100" s="50"/>
      <c r="BX2100" s="47"/>
      <c r="BY2100" s="50"/>
      <c r="CB2100" s="49"/>
      <c r="CD2100" s="49"/>
      <c r="CE2100" s="50"/>
      <c r="CF2100" s="47"/>
      <c r="CG2100" s="50"/>
      <c r="CJ2100" s="49"/>
      <c r="CL2100" s="49"/>
      <c r="CM2100" s="50"/>
      <c r="CN2100" s="47"/>
      <c r="CO2100" s="50"/>
      <c r="CR2100" s="49"/>
      <c r="CT2100" s="49"/>
      <c r="CU2100" s="50"/>
      <c r="CV2100" s="47"/>
      <c r="CW2100" s="50"/>
      <c r="CZ2100" s="49"/>
      <c r="DB2100" s="49"/>
      <c r="DC2100" s="50"/>
      <c r="DD2100" s="47"/>
      <c r="DE2100" s="50"/>
      <c r="DH2100" s="49"/>
      <c r="DJ2100" s="49"/>
      <c r="DK2100" s="50"/>
      <c r="DL2100" s="47"/>
      <c r="DM2100" s="50"/>
      <c r="DP2100" s="49"/>
      <c r="DR2100" s="49"/>
      <c r="DS2100" s="50"/>
      <c r="DT2100" s="47"/>
      <c r="DU2100" s="50"/>
      <c r="DX2100" s="49"/>
      <c r="DZ2100" s="49"/>
      <c r="EA2100" s="50"/>
      <c r="EB2100" s="47"/>
      <c r="EC2100" s="50"/>
      <c r="EF2100" s="49"/>
      <c r="EH2100" s="49"/>
      <c r="EI2100" s="50"/>
      <c r="EJ2100" s="47"/>
      <c r="EK2100" s="50"/>
      <c r="EN2100" s="49"/>
      <c r="EP2100" s="49"/>
      <c r="EQ2100" s="50"/>
      <c r="ER2100" s="47"/>
      <c r="ES2100" s="50"/>
      <c r="EV2100" s="49"/>
      <c r="EX2100" s="49"/>
      <c r="EY2100" s="50"/>
      <c r="EZ2100" s="47"/>
      <c r="FA2100" s="50"/>
      <c r="FD2100" s="49"/>
      <c r="FF2100" s="49"/>
      <c r="FG2100" s="50"/>
      <c r="FH2100" s="47"/>
      <c r="FI2100" s="50"/>
      <c r="FL2100" s="49"/>
      <c r="FN2100" s="49"/>
      <c r="FO2100" s="50"/>
      <c r="FP2100" s="47"/>
      <c r="FQ2100" s="50"/>
      <c r="FT2100" s="49"/>
      <c r="FV2100" s="49"/>
      <c r="FW2100" s="50"/>
      <c r="FX2100" s="47"/>
      <c r="FY2100" s="50"/>
      <c r="GB2100" s="49"/>
      <c r="GD2100" s="49"/>
      <c r="GE2100" s="50"/>
      <c r="GF2100" s="47"/>
      <c r="GG2100" s="50"/>
      <c r="GJ2100" s="49"/>
      <c r="GL2100" s="49"/>
      <c r="GM2100" s="50"/>
      <c r="GN2100" s="47"/>
      <c r="GO2100" s="50"/>
      <c r="GR2100" s="49"/>
      <c r="GT2100" s="49"/>
      <c r="GU2100" s="50"/>
      <c r="GV2100" s="47"/>
      <c r="GW2100" s="50"/>
      <c r="GZ2100" s="49"/>
      <c r="HB2100" s="49"/>
      <c r="HC2100" s="50"/>
      <c r="HD2100" s="47"/>
      <c r="HE2100" s="50"/>
      <c r="HH2100" s="49"/>
      <c r="HJ2100" s="49"/>
      <c r="HK2100" s="50"/>
      <c r="HL2100" s="47"/>
      <c r="HM2100" s="50"/>
      <c r="HP2100" s="49"/>
      <c r="HR2100" s="49"/>
      <c r="HS2100" s="50"/>
      <c r="HT2100" s="47"/>
      <c r="HU2100" s="50"/>
      <c r="HX2100" s="49"/>
      <c r="HZ2100" s="49"/>
      <c r="IA2100" s="50"/>
      <c r="IB2100" s="47"/>
      <c r="IC2100" s="50"/>
      <c r="IF2100" s="49"/>
      <c r="IH2100" s="49"/>
      <c r="II2100" s="50"/>
      <c r="IJ2100" s="47"/>
      <c r="IK2100" s="50"/>
      <c r="IN2100" s="49"/>
      <c r="IP2100" s="49"/>
      <c r="IQ2100" s="50"/>
    </row>
    <row r="2101" spans="1:251" s="48" customFormat="1">
      <c r="A2101" s="43"/>
      <c r="B2101" s="44">
        <v>100000444042</v>
      </c>
      <c r="C2101" s="43">
        <v>1</v>
      </c>
      <c r="D2101" s="45" t="s">
        <v>423</v>
      </c>
      <c r="E2101" s="45" t="s">
        <v>434</v>
      </c>
      <c r="F2101" s="46">
        <v>2843.75</v>
      </c>
      <c r="G2101" s="46">
        <v>-2842.75</v>
      </c>
      <c r="H2101" s="46">
        <v>1</v>
      </c>
      <c r="I2101" s="47"/>
      <c r="L2101" s="47"/>
      <c r="M2101" s="50"/>
      <c r="P2101" s="49"/>
      <c r="Q2101" s="49"/>
      <c r="S2101" s="50"/>
      <c r="T2101" s="47"/>
      <c r="U2101" s="50"/>
      <c r="X2101" s="49"/>
      <c r="Y2101" s="49"/>
      <c r="AA2101" s="50"/>
      <c r="AB2101" s="47"/>
      <c r="AC2101" s="50"/>
      <c r="AF2101" s="49"/>
      <c r="AG2101" s="49"/>
      <c r="AI2101" s="50"/>
      <c r="AJ2101" s="47"/>
      <c r="AK2101" s="50"/>
      <c r="AN2101" s="49"/>
      <c r="AO2101" s="49"/>
      <c r="AQ2101" s="50"/>
      <c r="AR2101" s="47"/>
      <c r="AS2101" s="50"/>
      <c r="AV2101" s="49"/>
      <c r="AW2101" s="49"/>
      <c r="AY2101" s="50"/>
      <c r="AZ2101" s="47"/>
      <c r="BA2101" s="50"/>
      <c r="BD2101" s="49"/>
      <c r="BE2101" s="49"/>
      <c r="BG2101" s="50"/>
      <c r="BH2101" s="47"/>
      <c r="BI2101" s="50"/>
      <c r="BL2101" s="49"/>
      <c r="BM2101" s="49"/>
      <c r="BO2101" s="50"/>
      <c r="BP2101" s="47"/>
      <c r="BQ2101" s="50"/>
      <c r="BT2101" s="49"/>
      <c r="BU2101" s="49"/>
      <c r="BW2101" s="50"/>
      <c r="BX2101" s="47"/>
      <c r="BY2101" s="50"/>
      <c r="CB2101" s="49"/>
      <c r="CC2101" s="49"/>
      <c r="CE2101" s="50"/>
      <c r="CF2101" s="47"/>
      <c r="CG2101" s="50"/>
      <c r="CJ2101" s="49"/>
      <c r="CK2101" s="49"/>
      <c r="CM2101" s="50"/>
      <c r="CN2101" s="47"/>
      <c r="CO2101" s="50"/>
      <c r="CR2101" s="49"/>
      <c r="CS2101" s="49"/>
      <c r="CU2101" s="50"/>
      <c r="CV2101" s="47"/>
      <c r="CW2101" s="50"/>
      <c r="CZ2101" s="49"/>
      <c r="DA2101" s="49"/>
      <c r="DC2101" s="50"/>
      <c r="DD2101" s="47"/>
      <c r="DE2101" s="50"/>
      <c r="DH2101" s="49"/>
      <c r="DI2101" s="49"/>
      <c r="DK2101" s="50"/>
      <c r="DL2101" s="47"/>
      <c r="DM2101" s="50"/>
      <c r="DP2101" s="49"/>
      <c r="DQ2101" s="49"/>
      <c r="DS2101" s="50"/>
      <c r="DT2101" s="47"/>
      <c r="DU2101" s="50"/>
      <c r="DX2101" s="49"/>
      <c r="DY2101" s="49"/>
      <c r="EA2101" s="50"/>
      <c r="EB2101" s="47"/>
      <c r="EC2101" s="50"/>
      <c r="EF2101" s="49"/>
      <c r="EG2101" s="49"/>
      <c r="EI2101" s="50"/>
      <c r="EJ2101" s="47"/>
      <c r="EK2101" s="50"/>
      <c r="EN2101" s="49"/>
      <c r="EO2101" s="49"/>
      <c r="EQ2101" s="50"/>
      <c r="ER2101" s="47"/>
      <c r="ES2101" s="50"/>
      <c r="EV2101" s="49"/>
      <c r="EW2101" s="49"/>
      <c r="EY2101" s="50"/>
      <c r="EZ2101" s="47"/>
      <c r="FA2101" s="50"/>
      <c r="FD2101" s="49"/>
      <c r="FE2101" s="49"/>
      <c r="FG2101" s="50"/>
      <c r="FH2101" s="47"/>
      <c r="FI2101" s="50"/>
      <c r="FL2101" s="49"/>
      <c r="FM2101" s="49"/>
      <c r="FO2101" s="50"/>
      <c r="FP2101" s="47"/>
      <c r="FQ2101" s="50"/>
      <c r="FT2101" s="49"/>
      <c r="FU2101" s="49"/>
      <c r="FW2101" s="50"/>
      <c r="FX2101" s="47"/>
      <c r="FY2101" s="50"/>
      <c r="GB2101" s="49"/>
      <c r="GC2101" s="49"/>
      <c r="GE2101" s="50"/>
      <c r="GF2101" s="47"/>
      <c r="GG2101" s="50"/>
      <c r="GJ2101" s="49"/>
      <c r="GK2101" s="49"/>
      <c r="GM2101" s="50"/>
      <c r="GN2101" s="47"/>
      <c r="GO2101" s="50"/>
      <c r="GR2101" s="49"/>
      <c r="GS2101" s="49"/>
      <c r="GU2101" s="50"/>
      <c r="GV2101" s="47"/>
      <c r="GW2101" s="50"/>
      <c r="GZ2101" s="49"/>
      <c r="HA2101" s="49"/>
      <c r="HC2101" s="50"/>
      <c r="HD2101" s="47"/>
      <c r="HE2101" s="50"/>
      <c r="HH2101" s="49"/>
      <c r="HI2101" s="49"/>
      <c r="HK2101" s="50"/>
      <c r="HL2101" s="47"/>
      <c r="HM2101" s="50"/>
      <c r="HP2101" s="49"/>
      <c r="HQ2101" s="49"/>
      <c r="HS2101" s="50"/>
      <c r="HT2101" s="47"/>
      <c r="HU2101" s="50"/>
      <c r="HX2101" s="49"/>
      <c r="HY2101" s="49"/>
      <c r="IA2101" s="50"/>
      <c r="IB2101" s="47"/>
      <c r="IC2101" s="50"/>
      <c r="IF2101" s="49"/>
      <c r="IG2101" s="49"/>
      <c r="II2101" s="50"/>
      <c r="IJ2101" s="47"/>
      <c r="IK2101" s="50"/>
      <c r="IN2101" s="49"/>
      <c r="IO2101" s="49"/>
      <c r="IQ2101" s="50"/>
    </row>
    <row r="2102" spans="1:251" s="48" customFormat="1">
      <c r="A2102" s="43">
        <v>1312</v>
      </c>
      <c r="B2102" s="44">
        <v>100000444043</v>
      </c>
      <c r="C2102" s="43">
        <v>0</v>
      </c>
      <c r="D2102" s="45" t="s">
        <v>423</v>
      </c>
      <c r="E2102" s="45" t="s">
        <v>434</v>
      </c>
      <c r="F2102" s="46">
        <v>16656.25</v>
      </c>
      <c r="G2102" s="46">
        <v>-614.41999999999996</v>
      </c>
      <c r="H2102" s="46">
        <v>16041.83</v>
      </c>
      <c r="I2102" s="47"/>
      <c r="K2102" s="49"/>
      <c r="L2102" s="47"/>
      <c r="M2102" s="50"/>
      <c r="P2102" s="49"/>
      <c r="R2102" s="49"/>
      <c r="S2102" s="50"/>
      <c r="T2102" s="47"/>
      <c r="U2102" s="50"/>
      <c r="X2102" s="49"/>
      <c r="Z2102" s="49"/>
      <c r="AA2102" s="50"/>
      <c r="AB2102" s="47"/>
      <c r="AC2102" s="50"/>
      <c r="AF2102" s="49"/>
      <c r="AH2102" s="49"/>
      <c r="AI2102" s="50"/>
      <c r="AJ2102" s="47"/>
      <c r="AK2102" s="50"/>
      <c r="AN2102" s="49"/>
      <c r="AP2102" s="49"/>
      <c r="AQ2102" s="50"/>
      <c r="AR2102" s="47"/>
      <c r="AS2102" s="50"/>
      <c r="AV2102" s="49"/>
      <c r="AX2102" s="49"/>
      <c r="AY2102" s="50"/>
      <c r="AZ2102" s="47"/>
      <c r="BA2102" s="50"/>
      <c r="BD2102" s="49"/>
      <c r="BF2102" s="49"/>
      <c r="BG2102" s="50"/>
      <c r="BH2102" s="47"/>
      <c r="BI2102" s="50"/>
      <c r="BL2102" s="49"/>
      <c r="BN2102" s="49"/>
      <c r="BO2102" s="50"/>
      <c r="BP2102" s="47"/>
      <c r="BQ2102" s="50"/>
      <c r="BT2102" s="49"/>
      <c r="BV2102" s="49"/>
      <c r="BW2102" s="50"/>
      <c r="BX2102" s="47"/>
      <c r="BY2102" s="50"/>
      <c r="CB2102" s="49"/>
      <c r="CD2102" s="49"/>
      <c r="CE2102" s="50"/>
      <c r="CF2102" s="47"/>
      <c r="CG2102" s="50"/>
      <c r="CJ2102" s="49"/>
      <c r="CL2102" s="49"/>
      <c r="CM2102" s="50"/>
      <c r="CN2102" s="47"/>
      <c r="CO2102" s="50"/>
      <c r="CR2102" s="49"/>
      <c r="CT2102" s="49"/>
      <c r="CU2102" s="50"/>
      <c r="CV2102" s="47"/>
      <c r="CW2102" s="50"/>
      <c r="CZ2102" s="49"/>
      <c r="DB2102" s="49"/>
      <c r="DC2102" s="50"/>
      <c r="DD2102" s="47"/>
      <c r="DE2102" s="50"/>
      <c r="DH2102" s="49"/>
      <c r="DJ2102" s="49"/>
      <c r="DK2102" s="50"/>
      <c r="DL2102" s="47"/>
      <c r="DM2102" s="50"/>
      <c r="DP2102" s="49"/>
      <c r="DR2102" s="49"/>
      <c r="DS2102" s="50"/>
      <c r="DT2102" s="47"/>
      <c r="DU2102" s="50"/>
      <c r="DX2102" s="49"/>
      <c r="DZ2102" s="49"/>
      <c r="EA2102" s="50"/>
      <c r="EB2102" s="47"/>
      <c r="EC2102" s="50"/>
      <c r="EF2102" s="49"/>
      <c r="EH2102" s="49"/>
      <c r="EI2102" s="50"/>
      <c r="EJ2102" s="47"/>
      <c r="EK2102" s="50"/>
      <c r="EN2102" s="49"/>
      <c r="EP2102" s="49"/>
      <c r="EQ2102" s="50"/>
      <c r="ER2102" s="47"/>
      <c r="ES2102" s="50"/>
      <c r="EV2102" s="49"/>
      <c r="EX2102" s="49"/>
      <c r="EY2102" s="50"/>
      <c r="EZ2102" s="47"/>
      <c r="FA2102" s="50"/>
      <c r="FD2102" s="49"/>
      <c r="FF2102" s="49"/>
      <c r="FG2102" s="50"/>
      <c r="FH2102" s="47"/>
      <c r="FI2102" s="50"/>
      <c r="FL2102" s="49"/>
      <c r="FN2102" s="49"/>
      <c r="FO2102" s="50"/>
      <c r="FP2102" s="47"/>
      <c r="FQ2102" s="50"/>
      <c r="FT2102" s="49"/>
      <c r="FV2102" s="49"/>
      <c r="FW2102" s="50"/>
      <c r="FX2102" s="47"/>
      <c r="FY2102" s="50"/>
      <c r="GB2102" s="49"/>
      <c r="GD2102" s="49"/>
      <c r="GE2102" s="50"/>
      <c r="GF2102" s="47"/>
      <c r="GG2102" s="50"/>
      <c r="GJ2102" s="49"/>
      <c r="GL2102" s="49"/>
      <c r="GM2102" s="50"/>
      <c r="GN2102" s="47"/>
      <c r="GO2102" s="50"/>
      <c r="GR2102" s="49"/>
      <c r="GT2102" s="49"/>
      <c r="GU2102" s="50"/>
      <c r="GV2102" s="47"/>
      <c r="GW2102" s="50"/>
      <c r="GZ2102" s="49"/>
      <c r="HB2102" s="49"/>
      <c r="HC2102" s="50"/>
      <c r="HD2102" s="47"/>
      <c r="HE2102" s="50"/>
      <c r="HH2102" s="49"/>
      <c r="HJ2102" s="49"/>
      <c r="HK2102" s="50"/>
      <c r="HL2102" s="47"/>
      <c r="HM2102" s="50"/>
      <c r="HP2102" s="49"/>
      <c r="HR2102" s="49"/>
      <c r="HS2102" s="50"/>
      <c r="HT2102" s="47"/>
      <c r="HU2102" s="50"/>
      <c r="HX2102" s="49"/>
      <c r="HZ2102" s="49"/>
      <c r="IA2102" s="50"/>
      <c r="IB2102" s="47"/>
      <c r="IC2102" s="50"/>
      <c r="IF2102" s="49"/>
      <c r="IH2102" s="49"/>
      <c r="II2102" s="50"/>
      <c r="IJ2102" s="47"/>
      <c r="IK2102" s="50"/>
      <c r="IN2102" s="49"/>
      <c r="IP2102" s="49"/>
      <c r="IQ2102" s="50"/>
    </row>
    <row r="2103" spans="1:251" s="48" customFormat="1">
      <c r="A2103" s="43"/>
      <c r="B2103" s="44">
        <v>100000444043</v>
      </c>
      <c r="C2103" s="43">
        <v>1</v>
      </c>
      <c r="D2103" s="45" t="s">
        <v>423</v>
      </c>
      <c r="E2103" s="45" t="s">
        <v>434</v>
      </c>
      <c r="F2103" s="46">
        <v>2843.75</v>
      </c>
      <c r="G2103" s="46">
        <v>-2842.75</v>
      </c>
      <c r="H2103" s="46">
        <v>1</v>
      </c>
      <c r="I2103" s="47"/>
      <c r="L2103" s="47"/>
      <c r="M2103" s="50"/>
      <c r="P2103" s="49"/>
      <c r="Q2103" s="49"/>
      <c r="S2103" s="50"/>
      <c r="T2103" s="47"/>
      <c r="U2103" s="50"/>
      <c r="X2103" s="49"/>
      <c r="Y2103" s="49"/>
      <c r="AA2103" s="50"/>
      <c r="AB2103" s="47"/>
      <c r="AC2103" s="50"/>
      <c r="AF2103" s="49"/>
      <c r="AG2103" s="49"/>
      <c r="AI2103" s="50"/>
      <c r="AJ2103" s="47"/>
      <c r="AK2103" s="50"/>
      <c r="AN2103" s="49"/>
      <c r="AO2103" s="49"/>
      <c r="AQ2103" s="50"/>
      <c r="AR2103" s="47"/>
      <c r="AS2103" s="50"/>
      <c r="AV2103" s="49"/>
      <c r="AW2103" s="49"/>
      <c r="AY2103" s="50"/>
      <c r="AZ2103" s="47"/>
      <c r="BA2103" s="50"/>
      <c r="BD2103" s="49"/>
      <c r="BE2103" s="49"/>
      <c r="BG2103" s="50"/>
      <c r="BH2103" s="47"/>
      <c r="BI2103" s="50"/>
      <c r="BL2103" s="49"/>
      <c r="BM2103" s="49"/>
      <c r="BO2103" s="50"/>
      <c r="BP2103" s="47"/>
      <c r="BQ2103" s="50"/>
      <c r="BT2103" s="49"/>
      <c r="BU2103" s="49"/>
      <c r="BW2103" s="50"/>
      <c r="BX2103" s="47"/>
      <c r="BY2103" s="50"/>
      <c r="CB2103" s="49"/>
      <c r="CC2103" s="49"/>
      <c r="CE2103" s="50"/>
      <c r="CF2103" s="47"/>
      <c r="CG2103" s="50"/>
      <c r="CJ2103" s="49"/>
      <c r="CK2103" s="49"/>
      <c r="CM2103" s="50"/>
      <c r="CN2103" s="47"/>
      <c r="CO2103" s="50"/>
      <c r="CR2103" s="49"/>
      <c r="CS2103" s="49"/>
      <c r="CU2103" s="50"/>
      <c r="CV2103" s="47"/>
      <c r="CW2103" s="50"/>
      <c r="CZ2103" s="49"/>
      <c r="DA2103" s="49"/>
      <c r="DC2103" s="50"/>
      <c r="DD2103" s="47"/>
      <c r="DE2103" s="50"/>
      <c r="DH2103" s="49"/>
      <c r="DI2103" s="49"/>
      <c r="DK2103" s="50"/>
      <c r="DL2103" s="47"/>
      <c r="DM2103" s="50"/>
      <c r="DP2103" s="49"/>
      <c r="DQ2103" s="49"/>
      <c r="DS2103" s="50"/>
      <c r="DT2103" s="47"/>
      <c r="DU2103" s="50"/>
      <c r="DX2103" s="49"/>
      <c r="DY2103" s="49"/>
      <c r="EA2103" s="50"/>
      <c r="EB2103" s="47"/>
      <c r="EC2103" s="50"/>
      <c r="EF2103" s="49"/>
      <c r="EG2103" s="49"/>
      <c r="EI2103" s="50"/>
      <c r="EJ2103" s="47"/>
      <c r="EK2103" s="50"/>
      <c r="EN2103" s="49"/>
      <c r="EO2103" s="49"/>
      <c r="EQ2103" s="50"/>
      <c r="ER2103" s="47"/>
      <c r="ES2103" s="50"/>
      <c r="EV2103" s="49"/>
      <c r="EW2103" s="49"/>
      <c r="EY2103" s="50"/>
      <c r="EZ2103" s="47"/>
      <c r="FA2103" s="50"/>
      <c r="FD2103" s="49"/>
      <c r="FE2103" s="49"/>
      <c r="FG2103" s="50"/>
      <c r="FH2103" s="47"/>
      <c r="FI2103" s="50"/>
      <c r="FL2103" s="49"/>
      <c r="FM2103" s="49"/>
      <c r="FO2103" s="50"/>
      <c r="FP2103" s="47"/>
      <c r="FQ2103" s="50"/>
      <c r="FT2103" s="49"/>
      <c r="FU2103" s="49"/>
      <c r="FW2103" s="50"/>
      <c r="FX2103" s="47"/>
      <c r="FY2103" s="50"/>
      <c r="GB2103" s="49"/>
      <c r="GC2103" s="49"/>
      <c r="GE2103" s="50"/>
      <c r="GF2103" s="47"/>
      <c r="GG2103" s="50"/>
      <c r="GJ2103" s="49"/>
      <c r="GK2103" s="49"/>
      <c r="GM2103" s="50"/>
      <c r="GN2103" s="47"/>
      <c r="GO2103" s="50"/>
      <c r="GR2103" s="49"/>
      <c r="GS2103" s="49"/>
      <c r="GU2103" s="50"/>
      <c r="GV2103" s="47"/>
      <c r="GW2103" s="50"/>
      <c r="GZ2103" s="49"/>
      <c r="HA2103" s="49"/>
      <c r="HC2103" s="50"/>
      <c r="HD2103" s="47"/>
      <c r="HE2103" s="50"/>
      <c r="HH2103" s="49"/>
      <c r="HI2103" s="49"/>
      <c r="HK2103" s="50"/>
      <c r="HL2103" s="47"/>
      <c r="HM2103" s="50"/>
      <c r="HP2103" s="49"/>
      <c r="HQ2103" s="49"/>
      <c r="HS2103" s="50"/>
      <c r="HT2103" s="47"/>
      <c r="HU2103" s="50"/>
      <c r="HX2103" s="49"/>
      <c r="HY2103" s="49"/>
      <c r="IA2103" s="50"/>
      <c r="IB2103" s="47"/>
      <c r="IC2103" s="50"/>
      <c r="IF2103" s="49"/>
      <c r="IG2103" s="49"/>
      <c r="II2103" s="50"/>
      <c r="IJ2103" s="47"/>
      <c r="IK2103" s="50"/>
      <c r="IN2103" s="49"/>
      <c r="IO2103" s="49"/>
      <c r="IQ2103" s="50"/>
    </row>
    <row r="2104" spans="1:251" s="48" customFormat="1">
      <c r="A2104" s="43">
        <v>1313</v>
      </c>
      <c r="B2104" s="44">
        <v>100000444044</v>
      </c>
      <c r="C2104" s="43">
        <v>0</v>
      </c>
      <c r="D2104" s="45" t="s">
        <v>423</v>
      </c>
      <c r="E2104" s="45" t="s">
        <v>434</v>
      </c>
      <c r="F2104" s="46">
        <v>16656.25</v>
      </c>
      <c r="G2104" s="46">
        <v>-614.41999999999996</v>
      </c>
      <c r="H2104" s="46">
        <v>16041.83</v>
      </c>
      <c r="I2104" s="47"/>
      <c r="K2104" s="49"/>
      <c r="L2104" s="47"/>
      <c r="M2104" s="50"/>
      <c r="P2104" s="49"/>
      <c r="R2104" s="49"/>
      <c r="S2104" s="50"/>
      <c r="T2104" s="47"/>
      <c r="U2104" s="50"/>
      <c r="X2104" s="49"/>
      <c r="Z2104" s="49"/>
      <c r="AA2104" s="50"/>
      <c r="AB2104" s="47"/>
      <c r="AC2104" s="50"/>
      <c r="AF2104" s="49"/>
      <c r="AH2104" s="49"/>
      <c r="AI2104" s="50"/>
      <c r="AJ2104" s="47"/>
      <c r="AK2104" s="50"/>
      <c r="AN2104" s="49"/>
      <c r="AP2104" s="49"/>
      <c r="AQ2104" s="50"/>
      <c r="AR2104" s="47"/>
      <c r="AS2104" s="50"/>
      <c r="AV2104" s="49"/>
      <c r="AX2104" s="49"/>
      <c r="AY2104" s="50"/>
      <c r="AZ2104" s="47"/>
      <c r="BA2104" s="50"/>
      <c r="BD2104" s="49"/>
      <c r="BF2104" s="49"/>
      <c r="BG2104" s="50"/>
      <c r="BH2104" s="47"/>
      <c r="BI2104" s="50"/>
      <c r="BL2104" s="49"/>
      <c r="BN2104" s="49"/>
      <c r="BO2104" s="50"/>
      <c r="BP2104" s="47"/>
      <c r="BQ2104" s="50"/>
      <c r="BT2104" s="49"/>
      <c r="BV2104" s="49"/>
      <c r="BW2104" s="50"/>
      <c r="BX2104" s="47"/>
      <c r="BY2104" s="50"/>
      <c r="CB2104" s="49"/>
      <c r="CD2104" s="49"/>
      <c r="CE2104" s="50"/>
      <c r="CF2104" s="47"/>
      <c r="CG2104" s="50"/>
      <c r="CJ2104" s="49"/>
      <c r="CL2104" s="49"/>
      <c r="CM2104" s="50"/>
      <c r="CN2104" s="47"/>
      <c r="CO2104" s="50"/>
      <c r="CR2104" s="49"/>
      <c r="CT2104" s="49"/>
      <c r="CU2104" s="50"/>
      <c r="CV2104" s="47"/>
      <c r="CW2104" s="50"/>
      <c r="CZ2104" s="49"/>
      <c r="DB2104" s="49"/>
      <c r="DC2104" s="50"/>
      <c r="DD2104" s="47"/>
      <c r="DE2104" s="50"/>
      <c r="DH2104" s="49"/>
      <c r="DJ2104" s="49"/>
      <c r="DK2104" s="50"/>
      <c r="DL2104" s="47"/>
      <c r="DM2104" s="50"/>
      <c r="DP2104" s="49"/>
      <c r="DR2104" s="49"/>
      <c r="DS2104" s="50"/>
      <c r="DT2104" s="47"/>
      <c r="DU2104" s="50"/>
      <c r="DX2104" s="49"/>
      <c r="DZ2104" s="49"/>
      <c r="EA2104" s="50"/>
      <c r="EB2104" s="47"/>
      <c r="EC2104" s="50"/>
      <c r="EF2104" s="49"/>
      <c r="EH2104" s="49"/>
      <c r="EI2104" s="50"/>
      <c r="EJ2104" s="47"/>
      <c r="EK2104" s="50"/>
      <c r="EN2104" s="49"/>
      <c r="EP2104" s="49"/>
      <c r="EQ2104" s="50"/>
      <c r="ER2104" s="47"/>
      <c r="ES2104" s="50"/>
      <c r="EV2104" s="49"/>
      <c r="EX2104" s="49"/>
      <c r="EY2104" s="50"/>
      <c r="EZ2104" s="47"/>
      <c r="FA2104" s="50"/>
      <c r="FD2104" s="49"/>
      <c r="FF2104" s="49"/>
      <c r="FG2104" s="50"/>
      <c r="FH2104" s="47"/>
      <c r="FI2104" s="50"/>
      <c r="FL2104" s="49"/>
      <c r="FN2104" s="49"/>
      <c r="FO2104" s="50"/>
      <c r="FP2104" s="47"/>
      <c r="FQ2104" s="50"/>
      <c r="FT2104" s="49"/>
      <c r="FV2104" s="49"/>
      <c r="FW2104" s="50"/>
      <c r="FX2104" s="47"/>
      <c r="FY2104" s="50"/>
      <c r="GB2104" s="49"/>
      <c r="GD2104" s="49"/>
      <c r="GE2104" s="50"/>
      <c r="GF2104" s="47"/>
      <c r="GG2104" s="50"/>
      <c r="GJ2104" s="49"/>
      <c r="GL2104" s="49"/>
      <c r="GM2104" s="50"/>
      <c r="GN2104" s="47"/>
      <c r="GO2104" s="50"/>
      <c r="GR2104" s="49"/>
      <c r="GT2104" s="49"/>
      <c r="GU2104" s="50"/>
      <c r="GV2104" s="47"/>
      <c r="GW2104" s="50"/>
      <c r="GZ2104" s="49"/>
      <c r="HB2104" s="49"/>
      <c r="HC2104" s="50"/>
      <c r="HD2104" s="47"/>
      <c r="HE2104" s="50"/>
      <c r="HH2104" s="49"/>
      <c r="HJ2104" s="49"/>
      <c r="HK2104" s="50"/>
      <c r="HL2104" s="47"/>
      <c r="HM2104" s="50"/>
      <c r="HP2104" s="49"/>
      <c r="HR2104" s="49"/>
      <c r="HS2104" s="50"/>
      <c r="HT2104" s="47"/>
      <c r="HU2104" s="50"/>
      <c r="HX2104" s="49"/>
      <c r="HZ2104" s="49"/>
      <c r="IA2104" s="50"/>
      <c r="IB2104" s="47"/>
      <c r="IC2104" s="50"/>
      <c r="IF2104" s="49"/>
      <c r="IH2104" s="49"/>
      <c r="II2104" s="50"/>
      <c r="IJ2104" s="47"/>
      <c r="IK2104" s="50"/>
      <c r="IN2104" s="49"/>
      <c r="IP2104" s="49"/>
      <c r="IQ2104" s="50"/>
    </row>
    <row r="2105" spans="1:251" s="48" customFormat="1">
      <c r="A2105" s="43"/>
      <c r="B2105" s="44">
        <v>100000444044</v>
      </c>
      <c r="C2105" s="43">
        <v>1</v>
      </c>
      <c r="D2105" s="45" t="s">
        <v>423</v>
      </c>
      <c r="E2105" s="45" t="s">
        <v>434</v>
      </c>
      <c r="F2105" s="46">
        <v>2843.75</v>
      </c>
      <c r="G2105" s="46">
        <v>-2842.75</v>
      </c>
      <c r="H2105" s="46">
        <v>1</v>
      </c>
      <c r="I2105" s="47"/>
      <c r="L2105" s="47"/>
      <c r="M2105" s="50"/>
      <c r="P2105" s="49"/>
      <c r="Q2105" s="49"/>
      <c r="S2105" s="50"/>
      <c r="T2105" s="47"/>
      <c r="U2105" s="50"/>
      <c r="X2105" s="49"/>
      <c r="Y2105" s="49"/>
      <c r="AA2105" s="50"/>
      <c r="AB2105" s="47"/>
      <c r="AC2105" s="50"/>
      <c r="AF2105" s="49"/>
      <c r="AG2105" s="49"/>
      <c r="AI2105" s="50"/>
      <c r="AJ2105" s="47"/>
      <c r="AK2105" s="50"/>
      <c r="AN2105" s="49"/>
      <c r="AO2105" s="49"/>
      <c r="AQ2105" s="50"/>
      <c r="AR2105" s="47"/>
      <c r="AS2105" s="50"/>
      <c r="AV2105" s="49"/>
      <c r="AW2105" s="49"/>
      <c r="AY2105" s="50"/>
      <c r="AZ2105" s="47"/>
      <c r="BA2105" s="50"/>
      <c r="BD2105" s="49"/>
      <c r="BE2105" s="49"/>
      <c r="BG2105" s="50"/>
      <c r="BH2105" s="47"/>
      <c r="BI2105" s="50"/>
      <c r="BL2105" s="49"/>
      <c r="BM2105" s="49"/>
      <c r="BO2105" s="50"/>
      <c r="BP2105" s="47"/>
      <c r="BQ2105" s="50"/>
      <c r="BT2105" s="49"/>
      <c r="BU2105" s="49"/>
      <c r="BW2105" s="50"/>
      <c r="BX2105" s="47"/>
      <c r="BY2105" s="50"/>
      <c r="CB2105" s="49"/>
      <c r="CC2105" s="49"/>
      <c r="CE2105" s="50"/>
      <c r="CF2105" s="47"/>
      <c r="CG2105" s="50"/>
      <c r="CJ2105" s="49"/>
      <c r="CK2105" s="49"/>
      <c r="CM2105" s="50"/>
      <c r="CN2105" s="47"/>
      <c r="CO2105" s="50"/>
      <c r="CR2105" s="49"/>
      <c r="CS2105" s="49"/>
      <c r="CU2105" s="50"/>
      <c r="CV2105" s="47"/>
      <c r="CW2105" s="50"/>
      <c r="CZ2105" s="49"/>
      <c r="DA2105" s="49"/>
      <c r="DC2105" s="50"/>
      <c r="DD2105" s="47"/>
      <c r="DE2105" s="50"/>
      <c r="DH2105" s="49"/>
      <c r="DI2105" s="49"/>
      <c r="DK2105" s="50"/>
      <c r="DL2105" s="47"/>
      <c r="DM2105" s="50"/>
      <c r="DP2105" s="49"/>
      <c r="DQ2105" s="49"/>
      <c r="DS2105" s="50"/>
      <c r="DT2105" s="47"/>
      <c r="DU2105" s="50"/>
      <c r="DX2105" s="49"/>
      <c r="DY2105" s="49"/>
      <c r="EA2105" s="50"/>
      <c r="EB2105" s="47"/>
      <c r="EC2105" s="50"/>
      <c r="EF2105" s="49"/>
      <c r="EG2105" s="49"/>
      <c r="EI2105" s="50"/>
      <c r="EJ2105" s="47"/>
      <c r="EK2105" s="50"/>
      <c r="EN2105" s="49"/>
      <c r="EO2105" s="49"/>
      <c r="EQ2105" s="50"/>
      <c r="ER2105" s="47"/>
      <c r="ES2105" s="50"/>
      <c r="EV2105" s="49"/>
      <c r="EW2105" s="49"/>
      <c r="EY2105" s="50"/>
      <c r="EZ2105" s="47"/>
      <c r="FA2105" s="50"/>
      <c r="FD2105" s="49"/>
      <c r="FE2105" s="49"/>
      <c r="FG2105" s="50"/>
      <c r="FH2105" s="47"/>
      <c r="FI2105" s="50"/>
      <c r="FL2105" s="49"/>
      <c r="FM2105" s="49"/>
      <c r="FO2105" s="50"/>
      <c r="FP2105" s="47"/>
      <c r="FQ2105" s="50"/>
      <c r="FT2105" s="49"/>
      <c r="FU2105" s="49"/>
      <c r="FW2105" s="50"/>
      <c r="FX2105" s="47"/>
      <c r="FY2105" s="50"/>
      <c r="GB2105" s="49"/>
      <c r="GC2105" s="49"/>
      <c r="GE2105" s="50"/>
      <c r="GF2105" s="47"/>
      <c r="GG2105" s="50"/>
      <c r="GJ2105" s="49"/>
      <c r="GK2105" s="49"/>
      <c r="GM2105" s="50"/>
      <c r="GN2105" s="47"/>
      <c r="GO2105" s="50"/>
      <c r="GR2105" s="49"/>
      <c r="GS2105" s="49"/>
      <c r="GU2105" s="50"/>
      <c r="GV2105" s="47"/>
      <c r="GW2105" s="50"/>
      <c r="GZ2105" s="49"/>
      <c r="HA2105" s="49"/>
      <c r="HC2105" s="50"/>
      <c r="HD2105" s="47"/>
      <c r="HE2105" s="50"/>
      <c r="HH2105" s="49"/>
      <c r="HI2105" s="49"/>
      <c r="HK2105" s="50"/>
      <c r="HL2105" s="47"/>
      <c r="HM2105" s="50"/>
      <c r="HP2105" s="49"/>
      <c r="HQ2105" s="49"/>
      <c r="HS2105" s="50"/>
      <c r="HT2105" s="47"/>
      <c r="HU2105" s="50"/>
      <c r="HX2105" s="49"/>
      <c r="HY2105" s="49"/>
      <c r="IA2105" s="50"/>
      <c r="IB2105" s="47"/>
      <c r="IC2105" s="50"/>
      <c r="IF2105" s="49"/>
      <c r="IG2105" s="49"/>
      <c r="II2105" s="50"/>
      <c r="IJ2105" s="47"/>
      <c r="IK2105" s="50"/>
      <c r="IN2105" s="49"/>
      <c r="IO2105" s="49"/>
      <c r="IQ2105" s="50"/>
    </row>
    <row r="2106" spans="1:251" s="48" customFormat="1">
      <c r="A2106" s="43">
        <v>1314</v>
      </c>
      <c r="B2106" s="44">
        <v>100000444045</v>
      </c>
      <c r="C2106" s="43">
        <v>0</v>
      </c>
      <c r="D2106" s="45" t="s">
        <v>423</v>
      </c>
      <c r="E2106" s="45" t="s">
        <v>434</v>
      </c>
      <c r="F2106" s="46">
        <v>16656.25</v>
      </c>
      <c r="G2106" s="46">
        <v>-614.41999999999996</v>
      </c>
      <c r="H2106" s="46">
        <v>16041.83</v>
      </c>
      <c r="I2106" s="47"/>
      <c r="K2106" s="49"/>
      <c r="L2106" s="47"/>
      <c r="M2106" s="50"/>
      <c r="P2106" s="49"/>
      <c r="R2106" s="49"/>
      <c r="S2106" s="50"/>
      <c r="T2106" s="47"/>
      <c r="U2106" s="50"/>
      <c r="X2106" s="49"/>
      <c r="Z2106" s="49"/>
      <c r="AA2106" s="50"/>
      <c r="AB2106" s="47"/>
      <c r="AC2106" s="50"/>
      <c r="AF2106" s="49"/>
      <c r="AH2106" s="49"/>
      <c r="AI2106" s="50"/>
      <c r="AJ2106" s="47"/>
      <c r="AK2106" s="50"/>
      <c r="AN2106" s="49"/>
      <c r="AP2106" s="49"/>
      <c r="AQ2106" s="50"/>
      <c r="AR2106" s="47"/>
      <c r="AS2106" s="50"/>
      <c r="AV2106" s="49"/>
      <c r="AX2106" s="49"/>
      <c r="AY2106" s="50"/>
      <c r="AZ2106" s="47"/>
      <c r="BA2106" s="50"/>
      <c r="BD2106" s="49"/>
      <c r="BF2106" s="49"/>
      <c r="BG2106" s="50"/>
      <c r="BH2106" s="47"/>
      <c r="BI2106" s="50"/>
      <c r="BL2106" s="49"/>
      <c r="BN2106" s="49"/>
      <c r="BO2106" s="50"/>
      <c r="BP2106" s="47"/>
      <c r="BQ2106" s="50"/>
      <c r="BT2106" s="49"/>
      <c r="BV2106" s="49"/>
      <c r="BW2106" s="50"/>
      <c r="BX2106" s="47"/>
      <c r="BY2106" s="50"/>
      <c r="CB2106" s="49"/>
      <c r="CD2106" s="49"/>
      <c r="CE2106" s="50"/>
      <c r="CF2106" s="47"/>
      <c r="CG2106" s="50"/>
      <c r="CJ2106" s="49"/>
      <c r="CL2106" s="49"/>
      <c r="CM2106" s="50"/>
      <c r="CN2106" s="47"/>
      <c r="CO2106" s="50"/>
      <c r="CR2106" s="49"/>
      <c r="CT2106" s="49"/>
      <c r="CU2106" s="50"/>
      <c r="CV2106" s="47"/>
      <c r="CW2106" s="50"/>
      <c r="CZ2106" s="49"/>
      <c r="DB2106" s="49"/>
      <c r="DC2106" s="50"/>
      <c r="DD2106" s="47"/>
      <c r="DE2106" s="50"/>
      <c r="DH2106" s="49"/>
      <c r="DJ2106" s="49"/>
      <c r="DK2106" s="50"/>
      <c r="DL2106" s="47"/>
      <c r="DM2106" s="50"/>
      <c r="DP2106" s="49"/>
      <c r="DR2106" s="49"/>
      <c r="DS2106" s="50"/>
      <c r="DT2106" s="47"/>
      <c r="DU2106" s="50"/>
      <c r="DX2106" s="49"/>
      <c r="DZ2106" s="49"/>
      <c r="EA2106" s="50"/>
      <c r="EB2106" s="47"/>
      <c r="EC2106" s="50"/>
      <c r="EF2106" s="49"/>
      <c r="EH2106" s="49"/>
      <c r="EI2106" s="50"/>
      <c r="EJ2106" s="47"/>
      <c r="EK2106" s="50"/>
      <c r="EN2106" s="49"/>
      <c r="EP2106" s="49"/>
      <c r="EQ2106" s="50"/>
      <c r="ER2106" s="47"/>
      <c r="ES2106" s="50"/>
      <c r="EV2106" s="49"/>
      <c r="EX2106" s="49"/>
      <c r="EY2106" s="50"/>
      <c r="EZ2106" s="47"/>
      <c r="FA2106" s="50"/>
      <c r="FD2106" s="49"/>
      <c r="FF2106" s="49"/>
      <c r="FG2106" s="50"/>
      <c r="FH2106" s="47"/>
      <c r="FI2106" s="50"/>
      <c r="FL2106" s="49"/>
      <c r="FN2106" s="49"/>
      <c r="FO2106" s="50"/>
      <c r="FP2106" s="47"/>
      <c r="FQ2106" s="50"/>
      <c r="FT2106" s="49"/>
      <c r="FV2106" s="49"/>
      <c r="FW2106" s="50"/>
      <c r="FX2106" s="47"/>
      <c r="FY2106" s="50"/>
      <c r="GB2106" s="49"/>
      <c r="GD2106" s="49"/>
      <c r="GE2106" s="50"/>
      <c r="GF2106" s="47"/>
      <c r="GG2106" s="50"/>
      <c r="GJ2106" s="49"/>
      <c r="GL2106" s="49"/>
      <c r="GM2106" s="50"/>
      <c r="GN2106" s="47"/>
      <c r="GO2106" s="50"/>
      <c r="GR2106" s="49"/>
      <c r="GT2106" s="49"/>
      <c r="GU2106" s="50"/>
      <c r="GV2106" s="47"/>
      <c r="GW2106" s="50"/>
      <c r="GZ2106" s="49"/>
      <c r="HB2106" s="49"/>
      <c r="HC2106" s="50"/>
      <c r="HD2106" s="47"/>
      <c r="HE2106" s="50"/>
      <c r="HH2106" s="49"/>
      <c r="HJ2106" s="49"/>
      <c r="HK2106" s="50"/>
      <c r="HL2106" s="47"/>
      <c r="HM2106" s="50"/>
      <c r="HP2106" s="49"/>
      <c r="HR2106" s="49"/>
      <c r="HS2106" s="50"/>
      <c r="HT2106" s="47"/>
      <c r="HU2106" s="50"/>
      <c r="HX2106" s="49"/>
      <c r="HZ2106" s="49"/>
      <c r="IA2106" s="50"/>
      <c r="IB2106" s="47"/>
      <c r="IC2106" s="50"/>
      <c r="IF2106" s="49"/>
      <c r="IH2106" s="49"/>
      <c r="II2106" s="50"/>
      <c r="IJ2106" s="47"/>
      <c r="IK2106" s="50"/>
      <c r="IN2106" s="49"/>
      <c r="IP2106" s="49"/>
      <c r="IQ2106" s="50"/>
    </row>
    <row r="2107" spans="1:251" s="48" customFormat="1">
      <c r="A2107" s="43"/>
      <c r="B2107" s="44">
        <v>100000444045</v>
      </c>
      <c r="C2107" s="43">
        <v>1</v>
      </c>
      <c r="D2107" s="45" t="s">
        <v>423</v>
      </c>
      <c r="E2107" s="45" t="s">
        <v>434</v>
      </c>
      <c r="F2107" s="46">
        <v>2843.75</v>
      </c>
      <c r="G2107" s="46">
        <v>-2842.75</v>
      </c>
      <c r="H2107" s="46">
        <v>1</v>
      </c>
      <c r="I2107" s="47"/>
      <c r="L2107" s="47"/>
      <c r="M2107" s="50"/>
      <c r="P2107" s="49"/>
      <c r="Q2107" s="49"/>
      <c r="S2107" s="50"/>
      <c r="T2107" s="47"/>
      <c r="U2107" s="50"/>
      <c r="X2107" s="49"/>
      <c r="Y2107" s="49"/>
      <c r="AA2107" s="50"/>
      <c r="AB2107" s="47"/>
      <c r="AC2107" s="50"/>
      <c r="AF2107" s="49"/>
      <c r="AG2107" s="49"/>
      <c r="AI2107" s="50"/>
      <c r="AJ2107" s="47"/>
      <c r="AK2107" s="50"/>
      <c r="AN2107" s="49"/>
      <c r="AO2107" s="49"/>
      <c r="AQ2107" s="50"/>
      <c r="AR2107" s="47"/>
      <c r="AS2107" s="50"/>
      <c r="AV2107" s="49"/>
      <c r="AW2107" s="49"/>
      <c r="AY2107" s="50"/>
      <c r="AZ2107" s="47"/>
      <c r="BA2107" s="50"/>
      <c r="BD2107" s="49"/>
      <c r="BE2107" s="49"/>
      <c r="BG2107" s="50"/>
      <c r="BH2107" s="47"/>
      <c r="BI2107" s="50"/>
      <c r="BL2107" s="49"/>
      <c r="BM2107" s="49"/>
      <c r="BO2107" s="50"/>
      <c r="BP2107" s="47"/>
      <c r="BQ2107" s="50"/>
      <c r="BT2107" s="49"/>
      <c r="BU2107" s="49"/>
      <c r="BW2107" s="50"/>
      <c r="BX2107" s="47"/>
      <c r="BY2107" s="50"/>
      <c r="CB2107" s="49"/>
      <c r="CC2107" s="49"/>
      <c r="CE2107" s="50"/>
      <c r="CF2107" s="47"/>
      <c r="CG2107" s="50"/>
      <c r="CJ2107" s="49"/>
      <c r="CK2107" s="49"/>
      <c r="CM2107" s="50"/>
      <c r="CN2107" s="47"/>
      <c r="CO2107" s="50"/>
      <c r="CR2107" s="49"/>
      <c r="CS2107" s="49"/>
      <c r="CU2107" s="50"/>
      <c r="CV2107" s="47"/>
      <c r="CW2107" s="50"/>
      <c r="CZ2107" s="49"/>
      <c r="DA2107" s="49"/>
      <c r="DC2107" s="50"/>
      <c r="DD2107" s="47"/>
      <c r="DE2107" s="50"/>
      <c r="DH2107" s="49"/>
      <c r="DI2107" s="49"/>
      <c r="DK2107" s="50"/>
      <c r="DL2107" s="47"/>
      <c r="DM2107" s="50"/>
      <c r="DP2107" s="49"/>
      <c r="DQ2107" s="49"/>
      <c r="DS2107" s="50"/>
      <c r="DT2107" s="47"/>
      <c r="DU2107" s="50"/>
      <c r="DX2107" s="49"/>
      <c r="DY2107" s="49"/>
      <c r="EA2107" s="50"/>
      <c r="EB2107" s="47"/>
      <c r="EC2107" s="50"/>
      <c r="EF2107" s="49"/>
      <c r="EG2107" s="49"/>
      <c r="EI2107" s="50"/>
      <c r="EJ2107" s="47"/>
      <c r="EK2107" s="50"/>
      <c r="EN2107" s="49"/>
      <c r="EO2107" s="49"/>
      <c r="EQ2107" s="50"/>
      <c r="ER2107" s="47"/>
      <c r="ES2107" s="50"/>
      <c r="EV2107" s="49"/>
      <c r="EW2107" s="49"/>
      <c r="EY2107" s="50"/>
      <c r="EZ2107" s="47"/>
      <c r="FA2107" s="50"/>
      <c r="FD2107" s="49"/>
      <c r="FE2107" s="49"/>
      <c r="FG2107" s="50"/>
      <c r="FH2107" s="47"/>
      <c r="FI2107" s="50"/>
      <c r="FL2107" s="49"/>
      <c r="FM2107" s="49"/>
      <c r="FO2107" s="50"/>
      <c r="FP2107" s="47"/>
      <c r="FQ2107" s="50"/>
      <c r="FT2107" s="49"/>
      <c r="FU2107" s="49"/>
      <c r="FW2107" s="50"/>
      <c r="FX2107" s="47"/>
      <c r="FY2107" s="50"/>
      <c r="GB2107" s="49"/>
      <c r="GC2107" s="49"/>
      <c r="GE2107" s="50"/>
      <c r="GF2107" s="47"/>
      <c r="GG2107" s="50"/>
      <c r="GJ2107" s="49"/>
      <c r="GK2107" s="49"/>
      <c r="GM2107" s="50"/>
      <c r="GN2107" s="47"/>
      <c r="GO2107" s="50"/>
      <c r="GR2107" s="49"/>
      <c r="GS2107" s="49"/>
      <c r="GU2107" s="50"/>
      <c r="GV2107" s="47"/>
      <c r="GW2107" s="50"/>
      <c r="GZ2107" s="49"/>
      <c r="HA2107" s="49"/>
      <c r="HC2107" s="50"/>
      <c r="HD2107" s="47"/>
      <c r="HE2107" s="50"/>
      <c r="HH2107" s="49"/>
      <c r="HI2107" s="49"/>
      <c r="HK2107" s="50"/>
      <c r="HL2107" s="47"/>
      <c r="HM2107" s="50"/>
      <c r="HP2107" s="49"/>
      <c r="HQ2107" s="49"/>
      <c r="HS2107" s="50"/>
      <c r="HT2107" s="47"/>
      <c r="HU2107" s="50"/>
      <c r="HX2107" s="49"/>
      <c r="HY2107" s="49"/>
      <c r="IA2107" s="50"/>
      <c r="IB2107" s="47"/>
      <c r="IC2107" s="50"/>
      <c r="IF2107" s="49"/>
      <c r="IG2107" s="49"/>
      <c r="II2107" s="50"/>
      <c r="IJ2107" s="47"/>
      <c r="IK2107" s="50"/>
      <c r="IN2107" s="49"/>
      <c r="IO2107" s="49"/>
      <c r="IQ2107" s="50"/>
    </row>
    <row r="2108" spans="1:251" s="48" customFormat="1">
      <c r="A2108" s="43">
        <v>1315</v>
      </c>
      <c r="B2108" s="44">
        <v>100000444046</v>
      </c>
      <c r="C2108" s="43">
        <v>0</v>
      </c>
      <c r="D2108" s="45" t="s">
        <v>423</v>
      </c>
      <c r="E2108" s="45" t="s">
        <v>434</v>
      </c>
      <c r="F2108" s="46">
        <v>16656.25</v>
      </c>
      <c r="G2108" s="46">
        <v>-614.41999999999996</v>
      </c>
      <c r="H2108" s="46">
        <v>16041.83</v>
      </c>
      <c r="I2108" s="47"/>
      <c r="K2108" s="49"/>
      <c r="L2108" s="47"/>
      <c r="M2108" s="50"/>
      <c r="P2108" s="49"/>
      <c r="R2108" s="49"/>
      <c r="S2108" s="50"/>
      <c r="T2108" s="47"/>
      <c r="U2108" s="50"/>
      <c r="X2108" s="49"/>
      <c r="Z2108" s="49"/>
      <c r="AA2108" s="50"/>
      <c r="AB2108" s="47"/>
      <c r="AC2108" s="50"/>
      <c r="AF2108" s="49"/>
      <c r="AH2108" s="49"/>
      <c r="AI2108" s="50"/>
      <c r="AJ2108" s="47"/>
      <c r="AK2108" s="50"/>
      <c r="AN2108" s="49"/>
      <c r="AP2108" s="49"/>
      <c r="AQ2108" s="50"/>
      <c r="AR2108" s="47"/>
      <c r="AS2108" s="50"/>
      <c r="AV2108" s="49"/>
      <c r="AX2108" s="49"/>
      <c r="AY2108" s="50"/>
      <c r="AZ2108" s="47"/>
      <c r="BA2108" s="50"/>
      <c r="BD2108" s="49"/>
      <c r="BF2108" s="49"/>
      <c r="BG2108" s="50"/>
      <c r="BH2108" s="47"/>
      <c r="BI2108" s="50"/>
      <c r="BL2108" s="49"/>
      <c r="BN2108" s="49"/>
      <c r="BO2108" s="50"/>
      <c r="BP2108" s="47"/>
      <c r="BQ2108" s="50"/>
      <c r="BT2108" s="49"/>
      <c r="BV2108" s="49"/>
      <c r="BW2108" s="50"/>
      <c r="BX2108" s="47"/>
      <c r="BY2108" s="50"/>
      <c r="CB2108" s="49"/>
      <c r="CD2108" s="49"/>
      <c r="CE2108" s="50"/>
      <c r="CF2108" s="47"/>
      <c r="CG2108" s="50"/>
      <c r="CJ2108" s="49"/>
      <c r="CL2108" s="49"/>
      <c r="CM2108" s="50"/>
      <c r="CN2108" s="47"/>
      <c r="CO2108" s="50"/>
      <c r="CR2108" s="49"/>
      <c r="CT2108" s="49"/>
      <c r="CU2108" s="50"/>
      <c r="CV2108" s="47"/>
      <c r="CW2108" s="50"/>
      <c r="CZ2108" s="49"/>
      <c r="DB2108" s="49"/>
      <c r="DC2108" s="50"/>
      <c r="DD2108" s="47"/>
      <c r="DE2108" s="50"/>
      <c r="DH2108" s="49"/>
      <c r="DJ2108" s="49"/>
      <c r="DK2108" s="50"/>
      <c r="DL2108" s="47"/>
      <c r="DM2108" s="50"/>
      <c r="DP2108" s="49"/>
      <c r="DR2108" s="49"/>
      <c r="DS2108" s="50"/>
      <c r="DT2108" s="47"/>
      <c r="DU2108" s="50"/>
      <c r="DX2108" s="49"/>
      <c r="DZ2108" s="49"/>
      <c r="EA2108" s="50"/>
      <c r="EB2108" s="47"/>
      <c r="EC2108" s="50"/>
      <c r="EF2108" s="49"/>
      <c r="EH2108" s="49"/>
      <c r="EI2108" s="50"/>
      <c r="EJ2108" s="47"/>
      <c r="EK2108" s="50"/>
      <c r="EN2108" s="49"/>
      <c r="EP2108" s="49"/>
      <c r="EQ2108" s="50"/>
      <c r="ER2108" s="47"/>
      <c r="ES2108" s="50"/>
      <c r="EV2108" s="49"/>
      <c r="EX2108" s="49"/>
      <c r="EY2108" s="50"/>
      <c r="EZ2108" s="47"/>
      <c r="FA2108" s="50"/>
      <c r="FD2108" s="49"/>
      <c r="FF2108" s="49"/>
      <c r="FG2108" s="50"/>
      <c r="FH2108" s="47"/>
      <c r="FI2108" s="50"/>
      <c r="FL2108" s="49"/>
      <c r="FN2108" s="49"/>
      <c r="FO2108" s="50"/>
      <c r="FP2108" s="47"/>
      <c r="FQ2108" s="50"/>
      <c r="FT2108" s="49"/>
      <c r="FV2108" s="49"/>
      <c r="FW2108" s="50"/>
      <c r="FX2108" s="47"/>
      <c r="FY2108" s="50"/>
      <c r="GB2108" s="49"/>
      <c r="GD2108" s="49"/>
      <c r="GE2108" s="50"/>
      <c r="GF2108" s="47"/>
      <c r="GG2108" s="50"/>
      <c r="GJ2108" s="49"/>
      <c r="GL2108" s="49"/>
      <c r="GM2108" s="50"/>
      <c r="GN2108" s="47"/>
      <c r="GO2108" s="50"/>
      <c r="GR2108" s="49"/>
      <c r="GT2108" s="49"/>
      <c r="GU2108" s="50"/>
      <c r="GV2108" s="47"/>
      <c r="GW2108" s="50"/>
      <c r="GZ2108" s="49"/>
      <c r="HB2108" s="49"/>
      <c r="HC2108" s="50"/>
      <c r="HD2108" s="47"/>
      <c r="HE2108" s="50"/>
      <c r="HH2108" s="49"/>
      <c r="HJ2108" s="49"/>
      <c r="HK2108" s="50"/>
      <c r="HL2108" s="47"/>
      <c r="HM2108" s="50"/>
      <c r="HP2108" s="49"/>
      <c r="HR2108" s="49"/>
      <c r="HS2108" s="50"/>
      <c r="HT2108" s="47"/>
      <c r="HU2108" s="50"/>
      <c r="HX2108" s="49"/>
      <c r="HZ2108" s="49"/>
      <c r="IA2108" s="50"/>
      <c r="IB2108" s="47"/>
      <c r="IC2108" s="50"/>
      <c r="IF2108" s="49"/>
      <c r="IH2108" s="49"/>
      <c r="II2108" s="50"/>
      <c r="IJ2108" s="47"/>
      <c r="IK2108" s="50"/>
      <c r="IN2108" s="49"/>
      <c r="IP2108" s="49"/>
      <c r="IQ2108" s="50"/>
    </row>
    <row r="2109" spans="1:251" s="48" customFormat="1">
      <c r="A2109" s="43"/>
      <c r="B2109" s="44">
        <v>100000444046</v>
      </c>
      <c r="C2109" s="43">
        <v>1</v>
      </c>
      <c r="D2109" s="45" t="s">
        <v>423</v>
      </c>
      <c r="E2109" s="45" t="s">
        <v>434</v>
      </c>
      <c r="F2109" s="46">
        <v>2843.75</v>
      </c>
      <c r="G2109" s="46">
        <v>-2842.75</v>
      </c>
      <c r="H2109" s="46">
        <v>1</v>
      </c>
      <c r="I2109" s="47"/>
      <c r="L2109" s="47"/>
      <c r="M2109" s="50"/>
      <c r="P2109" s="49"/>
      <c r="Q2109" s="49"/>
      <c r="S2109" s="50"/>
      <c r="T2109" s="47"/>
      <c r="U2109" s="50"/>
      <c r="X2109" s="49"/>
      <c r="Y2109" s="49"/>
      <c r="AA2109" s="50"/>
      <c r="AB2109" s="47"/>
      <c r="AC2109" s="50"/>
      <c r="AF2109" s="49"/>
      <c r="AG2109" s="49"/>
      <c r="AI2109" s="50"/>
      <c r="AJ2109" s="47"/>
      <c r="AK2109" s="50"/>
      <c r="AN2109" s="49"/>
      <c r="AO2109" s="49"/>
      <c r="AQ2109" s="50"/>
      <c r="AR2109" s="47"/>
      <c r="AS2109" s="50"/>
      <c r="AV2109" s="49"/>
      <c r="AW2109" s="49"/>
      <c r="AY2109" s="50"/>
      <c r="AZ2109" s="47"/>
      <c r="BA2109" s="50"/>
      <c r="BD2109" s="49"/>
      <c r="BE2109" s="49"/>
      <c r="BG2109" s="50"/>
      <c r="BH2109" s="47"/>
      <c r="BI2109" s="50"/>
      <c r="BL2109" s="49"/>
      <c r="BM2109" s="49"/>
      <c r="BO2109" s="50"/>
      <c r="BP2109" s="47"/>
      <c r="BQ2109" s="50"/>
      <c r="BT2109" s="49"/>
      <c r="BU2109" s="49"/>
      <c r="BW2109" s="50"/>
      <c r="BX2109" s="47"/>
      <c r="BY2109" s="50"/>
      <c r="CB2109" s="49"/>
      <c r="CC2109" s="49"/>
      <c r="CE2109" s="50"/>
      <c r="CF2109" s="47"/>
      <c r="CG2109" s="50"/>
      <c r="CJ2109" s="49"/>
      <c r="CK2109" s="49"/>
      <c r="CM2109" s="50"/>
      <c r="CN2109" s="47"/>
      <c r="CO2109" s="50"/>
      <c r="CR2109" s="49"/>
      <c r="CS2109" s="49"/>
      <c r="CU2109" s="50"/>
      <c r="CV2109" s="47"/>
      <c r="CW2109" s="50"/>
      <c r="CZ2109" s="49"/>
      <c r="DA2109" s="49"/>
      <c r="DC2109" s="50"/>
      <c r="DD2109" s="47"/>
      <c r="DE2109" s="50"/>
      <c r="DH2109" s="49"/>
      <c r="DI2109" s="49"/>
      <c r="DK2109" s="50"/>
      <c r="DL2109" s="47"/>
      <c r="DM2109" s="50"/>
      <c r="DP2109" s="49"/>
      <c r="DQ2109" s="49"/>
      <c r="DS2109" s="50"/>
      <c r="DT2109" s="47"/>
      <c r="DU2109" s="50"/>
      <c r="DX2109" s="49"/>
      <c r="DY2109" s="49"/>
      <c r="EA2109" s="50"/>
      <c r="EB2109" s="47"/>
      <c r="EC2109" s="50"/>
      <c r="EF2109" s="49"/>
      <c r="EG2109" s="49"/>
      <c r="EI2109" s="50"/>
      <c r="EJ2109" s="47"/>
      <c r="EK2109" s="50"/>
      <c r="EN2109" s="49"/>
      <c r="EO2109" s="49"/>
      <c r="EQ2109" s="50"/>
      <c r="ER2109" s="47"/>
      <c r="ES2109" s="50"/>
      <c r="EV2109" s="49"/>
      <c r="EW2109" s="49"/>
      <c r="EY2109" s="50"/>
      <c r="EZ2109" s="47"/>
      <c r="FA2109" s="50"/>
      <c r="FD2109" s="49"/>
      <c r="FE2109" s="49"/>
      <c r="FG2109" s="50"/>
      <c r="FH2109" s="47"/>
      <c r="FI2109" s="50"/>
      <c r="FL2109" s="49"/>
      <c r="FM2109" s="49"/>
      <c r="FO2109" s="50"/>
      <c r="FP2109" s="47"/>
      <c r="FQ2109" s="50"/>
      <c r="FT2109" s="49"/>
      <c r="FU2109" s="49"/>
      <c r="FW2109" s="50"/>
      <c r="FX2109" s="47"/>
      <c r="FY2109" s="50"/>
      <c r="GB2109" s="49"/>
      <c r="GC2109" s="49"/>
      <c r="GE2109" s="50"/>
      <c r="GF2109" s="47"/>
      <c r="GG2109" s="50"/>
      <c r="GJ2109" s="49"/>
      <c r="GK2109" s="49"/>
      <c r="GM2109" s="50"/>
      <c r="GN2109" s="47"/>
      <c r="GO2109" s="50"/>
      <c r="GR2109" s="49"/>
      <c r="GS2109" s="49"/>
      <c r="GU2109" s="50"/>
      <c r="GV2109" s="47"/>
      <c r="GW2109" s="50"/>
      <c r="GZ2109" s="49"/>
      <c r="HA2109" s="49"/>
      <c r="HC2109" s="50"/>
      <c r="HD2109" s="47"/>
      <c r="HE2109" s="50"/>
      <c r="HH2109" s="49"/>
      <c r="HI2109" s="49"/>
      <c r="HK2109" s="50"/>
      <c r="HL2109" s="47"/>
      <c r="HM2109" s="50"/>
      <c r="HP2109" s="49"/>
      <c r="HQ2109" s="49"/>
      <c r="HS2109" s="50"/>
      <c r="HT2109" s="47"/>
      <c r="HU2109" s="50"/>
      <c r="HX2109" s="49"/>
      <c r="HY2109" s="49"/>
      <c r="IA2109" s="50"/>
      <c r="IB2109" s="47"/>
      <c r="IC2109" s="50"/>
      <c r="IF2109" s="49"/>
      <c r="IG2109" s="49"/>
      <c r="II2109" s="50"/>
      <c r="IJ2109" s="47"/>
      <c r="IK2109" s="50"/>
      <c r="IN2109" s="49"/>
      <c r="IO2109" s="49"/>
      <c r="IQ2109" s="50"/>
    </row>
    <row r="2110" spans="1:251" s="48" customFormat="1">
      <c r="A2110" s="43">
        <v>1316</v>
      </c>
      <c r="B2110" s="44">
        <v>100000444047</v>
      </c>
      <c r="C2110" s="43">
        <v>0</v>
      </c>
      <c r="D2110" s="45" t="s">
        <v>423</v>
      </c>
      <c r="E2110" s="45" t="s">
        <v>434</v>
      </c>
      <c r="F2110" s="46">
        <v>16656.25</v>
      </c>
      <c r="G2110" s="46">
        <v>-614.41999999999996</v>
      </c>
      <c r="H2110" s="46">
        <v>16041.83</v>
      </c>
      <c r="I2110" s="47"/>
      <c r="K2110" s="49"/>
      <c r="L2110" s="47"/>
      <c r="M2110" s="50"/>
      <c r="P2110" s="49"/>
      <c r="R2110" s="49"/>
      <c r="S2110" s="50"/>
      <c r="T2110" s="47"/>
      <c r="U2110" s="50"/>
      <c r="X2110" s="49"/>
      <c r="Z2110" s="49"/>
      <c r="AA2110" s="50"/>
      <c r="AB2110" s="47"/>
      <c r="AC2110" s="50"/>
      <c r="AF2110" s="49"/>
      <c r="AH2110" s="49"/>
      <c r="AI2110" s="50"/>
      <c r="AJ2110" s="47"/>
      <c r="AK2110" s="50"/>
      <c r="AN2110" s="49"/>
      <c r="AP2110" s="49"/>
      <c r="AQ2110" s="50"/>
      <c r="AR2110" s="47"/>
      <c r="AS2110" s="50"/>
      <c r="AV2110" s="49"/>
      <c r="AX2110" s="49"/>
      <c r="AY2110" s="50"/>
      <c r="AZ2110" s="47"/>
      <c r="BA2110" s="50"/>
      <c r="BD2110" s="49"/>
      <c r="BF2110" s="49"/>
      <c r="BG2110" s="50"/>
      <c r="BH2110" s="47"/>
      <c r="BI2110" s="50"/>
      <c r="BL2110" s="49"/>
      <c r="BN2110" s="49"/>
      <c r="BO2110" s="50"/>
      <c r="BP2110" s="47"/>
      <c r="BQ2110" s="50"/>
      <c r="BT2110" s="49"/>
      <c r="BV2110" s="49"/>
      <c r="BW2110" s="50"/>
      <c r="BX2110" s="47"/>
      <c r="BY2110" s="50"/>
      <c r="CB2110" s="49"/>
      <c r="CD2110" s="49"/>
      <c r="CE2110" s="50"/>
      <c r="CF2110" s="47"/>
      <c r="CG2110" s="50"/>
      <c r="CJ2110" s="49"/>
      <c r="CL2110" s="49"/>
      <c r="CM2110" s="50"/>
      <c r="CN2110" s="47"/>
      <c r="CO2110" s="50"/>
      <c r="CR2110" s="49"/>
      <c r="CT2110" s="49"/>
      <c r="CU2110" s="50"/>
      <c r="CV2110" s="47"/>
      <c r="CW2110" s="50"/>
      <c r="CZ2110" s="49"/>
      <c r="DB2110" s="49"/>
      <c r="DC2110" s="50"/>
      <c r="DD2110" s="47"/>
      <c r="DE2110" s="50"/>
      <c r="DH2110" s="49"/>
      <c r="DJ2110" s="49"/>
      <c r="DK2110" s="50"/>
      <c r="DL2110" s="47"/>
      <c r="DM2110" s="50"/>
      <c r="DP2110" s="49"/>
      <c r="DR2110" s="49"/>
      <c r="DS2110" s="50"/>
      <c r="DT2110" s="47"/>
      <c r="DU2110" s="50"/>
      <c r="DX2110" s="49"/>
      <c r="DZ2110" s="49"/>
      <c r="EA2110" s="50"/>
      <c r="EB2110" s="47"/>
      <c r="EC2110" s="50"/>
      <c r="EF2110" s="49"/>
      <c r="EH2110" s="49"/>
      <c r="EI2110" s="50"/>
      <c r="EJ2110" s="47"/>
      <c r="EK2110" s="50"/>
      <c r="EN2110" s="49"/>
      <c r="EP2110" s="49"/>
      <c r="EQ2110" s="50"/>
      <c r="ER2110" s="47"/>
      <c r="ES2110" s="50"/>
      <c r="EV2110" s="49"/>
      <c r="EX2110" s="49"/>
      <c r="EY2110" s="50"/>
      <c r="EZ2110" s="47"/>
      <c r="FA2110" s="50"/>
      <c r="FD2110" s="49"/>
      <c r="FF2110" s="49"/>
      <c r="FG2110" s="50"/>
      <c r="FH2110" s="47"/>
      <c r="FI2110" s="50"/>
      <c r="FL2110" s="49"/>
      <c r="FN2110" s="49"/>
      <c r="FO2110" s="50"/>
      <c r="FP2110" s="47"/>
      <c r="FQ2110" s="50"/>
      <c r="FT2110" s="49"/>
      <c r="FV2110" s="49"/>
      <c r="FW2110" s="50"/>
      <c r="FX2110" s="47"/>
      <c r="FY2110" s="50"/>
      <c r="GB2110" s="49"/>
      <c r="GD2110" s="49"/>
      <c r="GE2110" s="50"/>
      <c r="GF2110" s="47"/>
      <c r="GG2110" s="50"/>
      <c r="GJ2110" s="49"/>
      <c r="GL2110" s="49"/>
      <c r="GM2110" s="50"/>
      <c r="GN2110" s="47"/>
      <c r="GO2110" s="50"/>
      <c r="GR2110" s="49"/>
      <c r="GT2110" s="49"/>
      <c r="GU2110" s="50"/>
      <c r="GV2110" s="47"/>
      <c r="GW2110" s="50"/>
      <c r="GZ2110" s="49"/>
      <c r="HB2110" s="49"/>
      <c r="HC2110" s="50"/>
      <c r="HD2110" s="47"/>
      <c r="HE2110" s="50"/>
      <c r="HH2110" s="49"/>
      <c r="HJ2110" s="49"/>
      <c r="HK2110" s="50"/>
      <c r="HL2110" s="47"/>
      <c r="HM2110" s="50"/>
      <c r="HP2110" s="49"/>
      <c r="HR2110" s="49"/>
      <c r="HS2110" s="50"/>
      <c r="HT2110" s="47"/>
      <c r="HU2110" s="50"/>
      <c r="HX2110" s="49"/>
      <c r="HZ2110" s="49"/>
      <c r="IA2110" s="50"/>
      <c r="IB2110" s="47"/>
      <c r="IC2110" s="50"/>
      <c r="IF2110" s="49"/>
      <c r="IH2110" s="49"/>
      <c r="II2110" s="50"/>
      <c r="IJ2110" s="47"/>
      <c r="IK2110" s="50"/>
      <c r="IN2110" s="49"/>
      <c r="IP2110" s="49"/>
      <c r="IQ2110" s="50"/>
    </row>
    <row r="2111" spans="1:251" s="48" customFormat="1">
      <c r="A2111" s="43"/>
      <c r="B2111" s="44">
        <v>100000444047</v>
      </c>
      <c r="C2111" s="43">
        <v>1</v>
      </c>
      <c r="D2111" s="45" t="s">
        <v>423</v>
      </c>
      <c r="E2111" s="45" t="s">
        <v>434</v>
      </c>
      <c r="F2111" s="46">
        <v>2843.75</v>
      </c>
      <c r="G2111" s="46">
        <v>-2842.75</v>
      </c>
      <c r="H2111" s="46">
        <v>1</v>
      </c>
      <c r="I2111" s="47"/>
      <c r="L2111" s="47"/>
      <c r="M2111" s="50"/>
      <c r="P2111" s="49"/>
      <c r="Q2111" s="49"/>
      <c r="S2111" s="50"/>
      <c r="T2111" s="47"/>
      <c r="U2111" s="50"/>
      <c r="X2111" s="49"/>
      <c r="Y2111" s="49"/>
      <c r="AA2111" s="50"/>
      <c r="AB2111" s="47"/>
      <c r="AC2111" s="50"/>
      <c r="AF2111" s="49"/>
      <c r="AG2111" s="49"/>
      <c r="AI2111" s="50"/>
      <c r="AJ2111" s="47"/>
      <c r="AK2111" s="50"/>
      <c r="AN2111" s="49"/>
      <c r="AO2111" s="49"/>
      <c r="AQ2111" s="50"/>
      <c r="AR2111" s="47"/>
      <c r="AS2111" s="50"/>
      <c r="AV2111" s="49"/>
      <c r="AW2111" s="49"/>
      <c r="AY2111" s="50"/>
      <c r="AZ2111" s="47"/>
      <c r="BA2111" s="50"/>
      <c r="BD2111" s="49"/>
      <c r="BE2111" s="49"/>
      <c r="BG2111" s="50"/>
      <c r="BH2111" s="47"/>
      <c r="BI2111" s="50"/>
      <c r="BL2111" s="49"/>
      <c r="BM2111" s="49"/>
      <c r="BO2111" s="50"/>
      <c r="BP2111" s="47"/>
      <c r="BQ2111" s="50"/>
      <c r="BT2111" s="49"/>
      <c r="BU2111" s="49"/>
      <c r="BW2111" s="50"/>
      <c r="BX2111" s="47"/>
      <c r="BY2111" s="50"/>
      <c r="CB2111" s="49"/>
      <c r="CC2111" s="49"/>
      <c r="CE2111" s="50"/>
      <c r="CF2111" s="47"/>
      <c r="CG2111" s="50"/>
      <c r="CJ2111" s="49"/>
      <c r="CK2111" s="49"/>
      <c r="CM2111" s="50"/>
      <c r="CN2111" s="47"/>
      <c r="CO2111" s="50"/>
      <c r="CR2111" s="49"/>
      <c r="CS2111" s="49"/>
      <c r="CU2111" s="50"/>
      <c r="CV2111" s="47"/>
      <c r="CW2111" s="50"/>
      <c r="CZ2111" s="49"/>
      <c r="DA2111" s="49"/>
      <c r="DC2111" s="50"/>
      <c r="DD2111" s="47"/>
      <c r="DE2111" s="50"/>
      <c r="DH2111" s="49"/>
      <c r="DI2111" s="49"/>
      <c r="DK2111" s="50"/>
      <c r="DL2111" s="47"/>
      <c r="DM2111" s="50"/>
      <c r="DP2111" s="49"/>
      <c r="DQ2111" s="49"/>
      <c r="DS2111" s="50"/>
      <c r="DT2111" s="47"/>
      <c r="DU2111" s="50"/>
      <c r="DX2111" s="49"/>
      <c r="DY2111" s="49"/>
      <c r="EA2111" s="50"/>
      <c r="EB2111" s="47"/>
      <c r="EC2111" s="50"/>
      <c r="EF2111" s="49"/>
      <c r="EG2111" s="49"/>
      <c r="EI2111" s="50"/>
      <c r="EJ2111" s="47"/>
      <c r="EK2111" s="50"/>
      <c r="EN2111" s="49"/>
      <c r="EO2111" s="49"/>
      <c r="EQ2111" s="50"/>
      <c r="ER2111" s="47"/>
      <c r="ES2111" s="50"/>
      <c r="EV2111" s="49"/>
      <c r="EW2111" s="49"/>
      <c r="EY2111" s="50"/>
      <c r="EZ2111" s="47"/>
      <c r="FA2111" s="50"/>
      <c r="FD2111" s="49"/>
      <c r="FE2111" s="49"/>
      <c r="FG2111" s="50"/>
      <c r="FH2111" s="47"/>
      <c r="FI2111" s="50"/>
      <c r="FL2111" s="49"/>
      <c r="FM2111" s="49"/>
      <c r="FO2111" s="50"/>
      <c r="FP2111" s="47"/>
      <c r="FQ2111" s="50"/>
      <c r="FT2111" s="49"/>
      <c r="FU2111" s="49"/>
      <c r="FW2111" s="50"/>
      <c r="FX2111" s="47"/>
      <c r="FY2111" s="50"/>
      <c r="GB2111" s="49"/>
      <c r="GC2111" s="49"/>
      <c r="GE2111" s="50"/>
      <c r="GF2111" s="47"/>
      <c r="GG2111" s="50"/>
      <c r="GJ2111" s="49"/>
      <c r="GK2111" s="49"/>
      <c r="GM2111" s="50"/>
      <c r="GN2111" s="47"/>
      <c r="GO2111" s="50"/>
      <c r="GR2111" s="49"/>
      <c r="GS2111" s="49"/>
      <c r="GU2111" s="50"/>
      <c r="GV2111" s="47"/>
      <c r="GW2111" s="50"/>
      <c r="GZ2111" s="49"/>
      <c r="HA2111" s="49"/>
      <c r="HC2111" s="50"/>
      <c r="HD2111" s="47"/>
      <c r="HE2111" s="50"/>
      <c r="HH2111" s="49"/>
      <c r="HI2111" s="49"/>
      <c r="HK2111" s="50"/>
      <c r="HL2111" s="47"/>
      <c r="HM2111" s="50"/>
      <c r="HP2111" s="49"/>
      <c r="HQ2111" s="49"/>
      <c r="HS2111" s="50"/>
      <c r="HT2111" s="47"/>
      <c r="HU2111" s="50"/>
      <c r="HX2111" s="49"/>
      <c r="HY2111" s="49"/>
      <c r="IA2111" s="50"/>
      <c r="IB2111" s="47"/>
      <c r="IC2111" s="50"/>
      <c r="IF2111" s="49"/>
      <c r="IG2111" s="49"/>
      <c r="II2111" s="50"/>
      <c r="IJ2111" s="47"/>
      <c r="IK2111" s="50"/>
      <c r="IN2111" s="49"/>
      <c r="IO2111" s="49"/>
      <c r="IQ2111" s="50"/>
    </row>
    <row r="2112" spans="1:251" s="48" customFormat="1">
      <c r="A2112" s="43">
        <v>1317</v>
      </c>
      <c r="B2112" s="44">
        <v>100000444048</v>
      </c>
      <c r="C2112" s="43">
        <v>0</v>
      </c>
      <c r="D2112" s="45" t="s">
        <v>423</v>
      </c>
      <c r="E2112" s="45" t="s">
        <v>435</v>
      </c>
      <c r="F2112" s="46">
        <v>6150</v>
      </c>
      <c r="G2112" s="46">
        <v>-226.86</v>
      </c>
      <c r="H2112" s="46">
        <v>5923.14</v>
      </c>
      <c r="I2112" s="47"/>
      <c r="K2112" s="49"/>
      <c r="L2112" s="47"/>
      <c r="M2112" s="50"/>
      <c r="P2112" s="49"/>
      <c r="R2112" s="49"/>
      <c r="S2112" s="50"/>
      <c r="T2112" s="47"/>
      <c r="U2112" s="50"/>
      <c r="X2112" s="49"/>
      <c r="Z2112" s="49"/>
      <c r="AA2112" s="50"/>
      <c r="AB2112" s="47"/>
      <c r="AC2112" s="50"/>
      <c r="AF2112" s="49"/>
      <c r="AH2112" s="49"/>
      <c r="AI2112" s="50"/>
      <c r="AJ2112" s="47"/>
      <c r="AK2112" s="50"/>
      <c r="AN2112" s="49"/>
      <c r="AP2112" s="49"/>
      <c r="AQ2112" s="50"/>
      <c r="AR2112" s="47"/>
      <c r="AS2112" s="50"/>
      <c r="AV2112" s="49"/>
      <c r="AX2112" s="49"/>
      <c r="AY2112" s="50"/>
      <c r="AZ2112" s="47"/>
      <c r="BA2112" s="50"/>
      <c r="BD2112" s="49"/>
      <c r="BF2112" s="49"/>
      <c r="BG2112" s="50"/>
      <c r="BH2112" s="47"/>
      <c r="BI2112" s="50"/>
      <c r="BL2112" s="49"/>
      <c r="BN2112" s="49"/>
      <c r="BO2112" s="50"/>
      <c r="BP2112" s="47"/>
      <c r="BQ2112" s="50"/>
      <c r="BT2112" s="49"/>
      <c r="BV2112" s="49"/>
      <c r="BW2112" s="50"/>
      <c r="BX2112" s="47"/>
      <c r="BY2112" s="50"/>
      <c r="CB2112" s="49"/>
      <c r="CD2112" s="49"/>
      <c r="CE2112" s="50"/>
      <c r="CF2112" s="47"/>
      <c r="CG2112" s="50"/>
      <c r="CJ2112" s="49"/>
      <c r="CL2112" s="49"/>
      <c r="CM2112" s="50"/>
      <c r="CN2112" s="47"/>
      <c r="CO2112" s="50"/>
      <c r="CR2112" s="49"/>
      <c r="CT2112" s="49"/>
      <c r="CU2112" s="50"/>
      <c r="CV2112" s="47"/>
      <c r="CW2112" s="50"/>
      <c r="CZ2112" s="49"/>
      <c r="DB2112" s="49"/>
      <c r="DC2112" s="50"/>
      <c r="DD2112" s="47"/>
      <c r="DE2112" s="50"/>
      <c r="DH2112" s="49"/>
      <c r="DJ2112" s="49"/>
      <c r="DK2112" s="50"/>
      <c r="DL2112" s="47"/>
      <c r="DM2112" s="50"/>
      <c r="DP2112" s="49"/>
      <c r="DR2112" s="49"/>
      <c r="DS2112" s="50"/>
      <c r="DT2112" s="47"/>
      <c r="DU2112" s="50"/>
      <c r="DX2112" s="49"/>
      <c r="DZ2112" s="49"/>
      <c r="EA2112" s="50"/>
      <c r="EB2112" s="47"/>
      <c r="EC2112" s="50"/>
      <c r="EF2112" s="49"/>
      <c r="EH2112" s="49"/>
      <c r="EI2112" s="50"/>
      <c r="EJ2112" s="47"/>
      <c r="EK2112" s="50"/>
      <c r="EN2112" s="49"/>
      <c r="EP2112" s="49"/>
      <c r="EQ2112" s="50"/>
      <c r="ER2112" s="47"/>
      <c r="ES2112" s="50"/>
      <c r="EV2112" s="49"/>
      <c r="EX2112" s="49"/>
      <c r="EY2112" s="50"/>
      <c r="EZ2112" s="47"/>
      <c r="FA2112" s="50"/>
      <c r="FD2112" s="49"/>
      <c r="FF2112" s="49"/>
      <c r="FG2112" s="50"/>
      <c r="FH2112" s="47"/>
      <c r="FI2112" s="50"/>
      <c r="FL2112" s="49"/>
      <c r="FN2112" s="49"/>
      <c r="FO2112" s="50"/>
      <c r="FP2112" s="47"/>
      <c r="FQ2112" s="50"/>
      <c r="FT2112" s="49"/>
      <c r="FV2112" s="49"/>
      <c r="FW2112" s="50"/>
      <c r="FX2112" s="47"/>
      <c r="FY2112" s="50"/>
      <c r="GB2112" s="49"/>
      <c r="GD2112" s="49"/>
      <c r="GE2112" s="50"/>
      <c r="GF2112" s="47"/>
      <c r="GG2112" s="50"/>
      <c r="GJ2112" s="49"/>
      <c r="GL2112" s="49"/>
      <c r="GM2112" s="50"/>
      <c r="GN2112" s="47"/>
      <c r="GO2112" s="50"/>
      <c r="GR2112" s="49"/>
      <c r="GT2112" s="49"/>
      <c r="GU2112" s="50"/>
      <c r="GV2112" s="47"/>
      <c r="GW2112" s="50"/>
      <c r="GZ2112" s="49"/>
      <c r="HB2112" s="49"/>
      <c r="HC2112" s="50"/>
      <c r="HD2112" s="47"/>
      <c r="HE2112" s="50"/>
      <c r="HH2112" s="49"/>
      <c r="HJ2112" s="49"/>
      <c r="HK2112" s="50"/>
      <c r="HL2112" s="47"/>
      <c r="HM2112" s="50"/>
      <c r="HP2112" s="49"/>
      <c r="HR2112" s="49"/>
      <c r="HS2112" s="50"/>
      <c r="HT2112" s="47"/>
      <c r="HU2112" s="50"/>
      <c r="HX2112" s="49"/>
      <c r="HZ2112" s="49"/>
      <c r="IA2112" s="50"/>
      <c r="IB2112" s="47"/>
      <c r="IC2112" s="50"/>
      <c r="IF2112" s="49"/>
      <c r="IH2112" s="49"/>
      <c r="II2112" s="50"/>
      <c r="IJ2112" s="47"/>
      <c r="IK2112" s="50"/>
      <c r="IN2112" s="49"/>
      <c r="IP2112" s="49"/>
      <c r="IQ2112" s="50"/>
    </row>
    <row r="2113" spans="1:251" s="48" customFormat="1">
      <c r="A2113" s="43"/>
      <c r="B2113" s="44">
        <v>100000444048</v>
      </c>
      <c r="C2113" s="43">
        <v>1</v>
      </c>
      <c r="D2113" s="45" t="s">
        <v>423</v>
      </c>
      <c r="E2113" s="45" t="s">
        <v>435</v>
      </c>
      <c r="F2113" s="46">
        <v>1050</v>
      </c>
      <c r="G2113" s="46">
        <v>-1049</v>
      </c>
      <c r="H2113" s="46">
        <v>1</v>
      </c>
      <c r="I2113" s="47"/>
      <c r="L2113" s="47"/>
      <c r="M2113" s="50"/>
      <c r="P2113" s="49"/>
      <c r="Q2113" s="49"/>
      <c r="S2113" s="50"/>
      <c r="T2113" s="47"/>
      <c r="U2113" s="50"/>
      <c r="X2113" s="49"/>
      <c r="Y2113" s="49"/>
      <c r="AA2113" s="50"/>
      <c r="AB2113" s="47"/>
      <c r="AC2113" s="50"/>
      <c r="AF2113" s="49"/>
      <c r="AG2113" s="49"/>
      <c r="AI2113" s="50"/>
      <c r="AJ2113" s="47"/>
      <c r="AK2113" s="50"/>
      <c r="AN2113" s="49"/>
      <c r="AO2113" s="49"/>
      <c r="AQ2113" s="50"/>
      <c r="AR2113" s="47"/>
      <c r="AS2113" s="50"/>
      <c r="AV2113" s="49"/>
      <c r="AW2113" s="49"/>
      <c r="AY2113" s="50"/>
      <c r="AZ2113" s="47"/>
      <c r="BA2113" s="50"/>
      <c r="BD2113" s="49"/>
      <c r="BE2113" s="49"/>
      <c r="BG2113" s="50"/>
      <c r="BH2113" s="47"/>
      <c r="BI2113" s="50"/>
      <c r="BL2113" s="49"/>
      <c r="BM2113" s="49"/>
      <c r="BO2113" s="50"/>
      <c r="BP2113" s="47"/>
      <c r="BQ2113" s="50"/>
      <c r="BT2113" s="49"/>
      <c r="BU2113" s="49"/>
      <c r="BW2113" s="50"/>
      <c r="BX2113" s="47"/>
      <c r="BY2113" s="50"/>
      <c r="CB2113" s="49"/>
      <c r="CC2113" s="49"/>
      <c r="CE2113" s="50"/>
      <c r="CF2113" s="47"/>
      <c r="CG2113" s="50"/>
      <c r="CJ2113" s="49"/>
      <c r="CK2113" s="49"/>
      <c r="CM2113" s="50"/>
      <c r="CN2113" s="47"/>
      <c r="CO2113" s="50"/>
      <c r="CR2113" s="49"/>
      <c r="CS2113" s="49"/>
      <c r="CU2113" s="50"/>
      <c r="CV2113" s="47"/>
      <c r="CW2113" s="50"/>
      <c r="CZ2113" s="49"/>
      <c r="DA2113" s="49"/>
      <c r="DC2113" s="50"/>
      <c r="DD2113" s="47"/>
      <c r="DE2113" s="50"/>
      <c r="DH2113" s="49"/>
      <c r="DI2113" s="49"/>
      <c r="DK2113" s="50"/>
      <c r="DL2113" s="47"/>
      <c r="DM2113" s="50"/>
      <c r="DP2113" s="49"/>
      <c r="DQ2113" s="49"/>
      <c r="DS2113" s="50"/>
      <c r="DT2113" s="47"/>
      <c r="DU2113" s="50"/>
      <c r="DX2113" s="49"/>
      <c r="DY2113" s="49"/>
      <c r="EA2113" s="50"/>
      <c r="EB2113" s="47"/>
      <c r="EC2113" s="50"/>
      <c r="EF2113" s="49"/>
      <c r="EG2113" s="49"/>
      <c r="EI2113" s="50"/>
      <c r="EJ2113" s="47"/>
      <c r="EK2113" s="50"/>
      <c r="EN2113" s="49"/>
      <c r="EO2113" s="49"/>
      <c r="EQ2113" s="50"/>
      <c r="ER2113" s="47"/>
      <c r="ES2113" s="50"/>
      <c r="EV2113" s="49"/>
      <c r="EW2113" s="49"/>
      <c r="EY2113" s="50"/>
      <c r="EZ2113" s="47"/>
      <c r="FA2113" s="50"/>
      <c r="FD2113" s="49"/>
      <c r="FE2113" s="49"/>
      <c r="FG2113" s="50"/>
      <c r="FH2113" s="47"/>
      <c r="FI2113" s="50"/>
      <c r="FL2113" s="49"/>
      <c r="FM2113" s="49"/>
      <c r="FO2113" s="50"/>
      <c r="FP2113" s="47"/>
      <c r="FQ2113" s="50"/>
      <c r="FT2113" s="49"/>
      <c r="FU2113" s="49"/>
      <c r="FW2113" s="50"/>
      <c r="FX2113" s="47"/>
      <c r="FY2113" s="50"/>
      <c r="GB2113" s="49"/>
      <c r="GC2113" s="49"/>
      <c r="GE2113" s="50"/>
      <c r="GF2113" s="47"/>
      <c r="GG2113" s="50"/>
      <c r="GJ2113" s="49"/>
      <c r="GK2113" s="49"/>
      <c r="GM2113" s="50"/>
      <c r="GN2113" s="47"/>
      <c r="GO2113" s="50"/>
      <c r="GR2113" s="49"/>
      <c r="GS2113" s="49"/>
      <c r="GU2113" s="50"/>
      <c r="GV2113" s="47"/>
      <c r="GW2113" s="50"/>
      <c r="GZ2113" s="49"/>
      <c r="HA2113" s="49"/>
      <c r="HC2113" s="50"/>
      <c r="HD2113" s="47"/>
      <c r="HE2113" s="50"/>
      <c r="HH2113" s="49"/>
      <c r="HI2113" s="49"/>
      <c r="HK2113" s="50"/>
      <c r="HL2113" s="47"/>
      <c r="HM2113" s="50"/>
      <c r="HP2113" s="49"/>
      <c r="HQ2113" s="49"/>
      <c r="HS2113" s="50"/>
      <c r="HT2113" s="47"/>
      <c r="HU2113" s="50"/>
      <c r="HX2113" s="49"/>
      <c r="HY2113" s="49"/>
      <c r="IA2113" s="50"/>
      <c r="IB2113" s="47"/>
      <c r="IC2113" s="50"/>
      <c r="IF2113" s="49"/>
      <c r="IG2113" s="49"/>
      <c r="II2113" s="50"/>
      <c r="IJ2113" s="47"/>
      <c r="IK2113" s="50"/>
      <c r="IN2113" s="49"/>
      <c r="IO2113" s="49"/>
      <c r="IQ2113" s="50"/>
    </row>
    <row r="2114" spans="1:251" s="48" customFormat="1">
      <c r="A2114" s="43">
        <v>1318</v>
      </c>
      <c r="B2114" s="44">
        <v>100000444049</v>
      </c>
      <c r="C2114" s="43">
        <v>0</v>
      </c>
      <c r="D2114" s="45" t="s">
        <v>423</v>
      </c>
      <c r="E2114" s="45" t="s">
        <v>435</v>
      </c>
      <c r="F2114" s="46">
        <v>6150</v>
      </c>
      <c r="G2114" s="46">
        <v>-226.86</v>
      </c>
      <c r="H2114" s="46">
        <v>5923.14</v>
      </c>
      <c r="I2114" s="47"/>
      <c r="K2114" s="49"/>
      <c r="L2114" s="47"/>
      <c r="M2114" s="50"/>
      <c r="P2114" s="49"/>
      <c r="R2114" s="49"/>
      <c r="S2114" s="50"/>
      <c r="T2114" s="47"/>
      <c r="U2114" s="50"/>
      <c r="X2114" s="49"/>
      <c r="Z2114" s="49"/>
      <c r="AA2114" s="50"/>
      <c r="AB2114" s="47"/>
      <c r="AC2114" s="50"/>
      <c r="AF2114" s="49"/>
      <c r="AH2114" s="49"/>
      <c r="AI2114" s="50"/>
      <c r="AJ2114" s="47"/>
      <c r="AK2114" s="50"/>
      <c r="AN2114" s="49"/>
      <c r="AP2114" s="49"/>
      <c r="AQ2114" s="50"/>
      <c r="AR2114" s="47"/>
      <c r="AS2114" s="50"/>
      <c r="AV2114" s="49"/>
      <c r="AX2114" s="49"/>
      <c r="AY2114" s="50"/>
      <c r="AZ2114" s="47"/>
      <c r="BA2114" s="50"/>
      <c r="BD2114" s="49"/>
      <c r="BF2114" s="49"/>
      <c r="BG2114" s="50"/>
      <c r="BH2114" s="47"/>
      <c r="BI2114" s="50"/>
      <c r="BL2114" s="49"/>
      <c r="BN2114" s="49"/>
      <c r="BO2114" s="50"/>
      <c r="BP2114" s="47"/>
      <c r="BQ2114" s="50"/>
      <c r="BT2114" s="49"/>
      <c r="BV2114" s="49"/>
      <c r="BW2114" s="50"/>
      <c r="BX2114" s="47"/>
      <c r="BY2114" s="50"/>
      <c r="CB2114" s="49"/>
      <c r="CD2114" s="49"/>
      <c r="CE2114" s="50"/>
      <c r="CF2114" s="47"/>
      <c r="CG2114" s="50"/>
      <c r="CJ2114" s="49"/>
      <c r="CL2114" s="49"/>
      <c r="CM2114" s="50"/>
      <c r="CN2114" s="47"/>
      <c r="CO2114" s="50"/>
      <c r="CR2114" s="49"/>
      <c r="CT2114" s="49"/>
      <c r="CU2114" s="50"/>
      <c r="CV2114" s="47"/>
      <c r="CW2114" s="50"/>
      <c r="CZ2114" s="49"/>
      <c r="DB2114" s="49"/>
      <c r="DC2114" s="50"/>
      <c r="DD2114" s="47"/>
      <c r="DE2114" s="50"/>
      <c r="DH2114" s="49"/>
      <c r="DJ2114" s="49"/>
      <c r="DK2114" s="50"/>
      <c r="DL2114" s="47"/>
      <c r="DM2114" s="50"/>
      <c r="DP2114" s="49"/>
      <c r="DR2114" s="49"/>
      <c r="DS2114" s="50"/>
      <c r="DT2114" s="47"/>
      <c r="DU2114" s="50"/>
      <c r="DX2114" s="49"/>
      <c r="DZ2114" s="49"/>
      <c r="EA2114" s="50"/>
      <c r="EB2114" s="47"/>
      <c r="EC2114" s="50"/>
      <c r="EF2114" s="49"/>
      <c r="EH2114" s="49"/>
      <c r="EI2114" s="50"/>
      <c r="EJ2114" s="47"/>
      <c r="EK2114" s="50"/>
      <c r="EN2114" s="49"/>
      <c r="EP2114" s="49"/>
      <c r="EQ2114" s="50"/>
      <c r="ER2114" s="47"/>
      <c r="ES2114" s="50"/>
      <c r="EV2114" s="49"/>
      <c r="EX2114" s="49"/>
      <c r="EY2114" s="50"/>
      <c r="EZ2114" s="47"/>
      <c r="FA2114" s="50"/>
      <c r="FD2114" s="49"/>
      <c r="FF2114" s="49"/>
      <c r="FG2114" s="50"/>
      <c r="FH2114" s="47"/>
      <c r="FI2114" s="50"/>
      <c r="FL2114" s="49"/>
      <c r="FN2114" s="49"/>
      <c r="FO2114" s="50"/>
      <c r="FP2114" s="47"/>
      <c r="FQ2114" s="50"/>
      <c r="FT2114" s="49"/>
      <c r="FV2114" s="49"/>
      <c r="FW2114" s="50"/>
      <c r="FX2114" s="47"/>
      <c r="FY2114" s="50"/>
      <c r="GB2114" s="49"/>
      <c r="GD2114" s="49"/>
      <c r="GE2114" s="50"/>
      <c r="GF2114" s="47"/>
      <c r="GG2114" s="50"/>
      <c r="GJ2114" s="49"/>
      <c r="GL2114" s="49"/>
      <c r="GM2114" s="50"/>
      <c r="GN2114" s="47"/>
      <c r="GO2114" s="50"/>
      <c r="GR2114" s="49"/>
      <c r="GT2114" s="49"/>
      <c r="GU2114" s="50"/>
      <c r="GV2114" s="47"/>
      <c r="GW2114" s="50"/>
      <c r="GZ2114" s="49"/>
      <c r="HB2114" s="49"/>
      <c r="HC2114" s="50"/>
      <c r="HD2114" s="47"/>
      <c r="HE2114" s="50"/>
      <c r="HH2114" s="49"/>
      <c r="HJ2114" s="49"/>
      <c r="HK2114" s="50"/>
      <c r="HL2114" s="47"/>
      <c r="HM2114" s="50"/>
      <c r="HP2114" s="49"/>
      <c r="HR2114" s="49"/>
      <c r="HS2114" s="50"/>
      <c r="HT2114" s="47"/>
      <c r="HU2114" s="50"/>
      <c r="HX2114" s="49"/>
      <c r="HZ2114" s="49"/>
      <c r="IA2114" s="50"/>
      <c r="IB2114" s="47"/>
      <c r="IC2114" s="50"/>
      <c r="IF2114" s="49"/>
      <c r="IH2114" s="49"/>
      <c r="II2114" s="50"/>
      <c r="IJ2114" s="47"/>
      <c r="IK2114" s="50"/>
      <c r="IN2114" s="49"/>
      <c r="IP2114" s="49"/>
      <c r="IQ2114" s="50"/>
    </row>
    <row r="2115" spans="1:251" s="48" customFormat="1">
      <c r="A2115" s="43"/>
      <c r="B2115" s="44">
        <v>100000444049</v>
      </c>
      <c r="C2115" s="43">
        <v>1</v>
      </c>
      <c r="D2115" s="45" t="s">
        <v>423</v>
      </c>
      <c r="E2115" s="45" t="s">
        <v>435</v>
      </c>
      <c r="F2115" s="46">
        <v>1050</v>
      </c>
      <c r="G2115" s="46">
        <v>-1049</v>
      </c>
      <c r="H2115" s="46">
        <v>1</v>
      </c>
      <c r="I2115" s="47"/>
      <c r="L2115" s="47"/>
      <c r="M2115" s="50"/>
      <c r="P2115" s="49"/>
      <c r="Q2115" s="49"/>
      <c r="S2115" s="50"/>
      <c r="T2115" s="47"/>
      <c r="U2115" s="50"/>
      <c r="X2115" s="49"/>
      <c r="Y2115" s="49"/>
      <c r="AA2115" s="50"/>
      <c r="AB2115" s="47"/>
      <c r="AC2115" s="50"/>
      <c r="AF2115" s="49"/>
      <c r="AG2115" s="49"/>
      <c r="AI2115" s="50"/>
      <c r="AJ2115" s="47"/>
      <c r="AK2115" s="50"/>
      <c r="AN2115" s="49"/>
      <c r="AO2115" s="49"/>
      <c r="AQ2115" s="50"/>
      <c r="AR2115" s="47"/>
      <c r="AS2115" s="50"/>
      <c r="AV2115" s="49"/>
      <c r="AW2115" s="49"/>
      <c r="AY2115" s="50"/>
      <c r="AZ2115" s="47"/>
      <c r="BA2115" s="50"/>
      <c r="BD2115" s="49"/>
      <c r="BE2115" s="49"/>
      <c r="BG2115" s="50"/>
      <c r="BH2115" s="47"/>
      <c r="BI2115" s="50"/>
      <c r="BL2115" s="49"/>
      <c r="BM2115" s="49"/>
      <c r="BO2115" s="50"/>
      <c r="BP2115" s="47"/>
      <c r="BQ2115" s="50"/>
      <c r="BT2115" s="49"/>
      <c r="BU2115" s="49"/>
      <c r="BW2115" s="50"/>
      <c r="BX2115" s="47"/>
      <c r="BY2115" s="50"/>
      <c r="CB2115" s="49"/>
      <c r="CC2115" s="49"/>
      <c r="CE2115" s="50"/>
      <c r="CF2115" s="47"/>
      <c r="CG2115" s="50"/>
      <c r="CJ2115" s="49"/>
      <c r="CK2115" s="49"/>
      <c r="CM2115" s="50"/>
      <c r="CN2115" s="47"/>
      <c r="CO2115" s="50"/>
      <c r="CR2115" s="49"/>
      <c r="CS2115" s="49"/>
      <c r="CU2115" s="50"/>
      <c r="CV2115" s="47"/>
      <c r="CW2115" s="50"/>
      <c r="CZ2115" s="49"/>
      <c r="DA2115" s="49"/>
      <c r="DC2115" s="50"/>
      <c r="DD2115" s="47"/>
      <c r="DE2115" s="50"/>
      <c r="DH2115" s="49"/>
      <c r="DI2115" s="49"/>
      <c r="DK2115" s="50"/>
      <c r="DL2115" s="47"/>
      <c r="DM2115" s="50"/>
      <c r="DP2115" s="49"/>
      <c r="DQ2115" s="49"/>
      <c r="DS2115" s="50"/>
      <c r="DT2115" s="47"/>
      <c r="DU2115" s="50"/>
      <c r="DX2115" s="49"/>
      <c r="DY2115" s="49"/>
      <c r="EA2115" s="50"/>
      <c r="EB2115" s="47"/>
      <c r="EC2115" s="50"/>
      <c r="EF2115" s="49"/>
      <c r="EG2115" s="49"/>
      <c r="EI2115" s="50"/>
      <c r="EJ2115" s="47"/>
      <c r="EK2115" s="50"/>
      <c r="EN2115" s="49"/>
      <c r="EO2115" s="49"/>
      <c r="EQ2115" s="50"/>
      <c r="ER2115" s="47"/>
      <c r="ES2115" s="50"/>
      <c r="EV2115" s="49"/>
      <c r="EW2115" s="49"/>
      <c r="EY2115" s="50"/>
      <c r="EZ2115" s="47"/>
      <c r="FA2115" s="50"/>
      <c r="FD2115" s="49"/>
      <c r="FE2115" s="49"/>
      <c r="FG2115" s="50"/>
      <c r="FH2115" s="47"/>
      <c r="FI2115" s="50"/>
      <c r="FL2115" s="49"/>
      <c r="FM2115" s="49"/>
      <c r="FO2115" s="50"/>
      <c r="FP2115" s="47"/>
      <c r="FQ2115" s="50"/>
      <c r="FT2115" s="49"/>
      <c r="FU2115" s="49"/>
      <c r="FW2115" s="50"/>
      <c r="FX2115" s="47"/>
      <c r="FY2115" s="50"/>
      <c r="GB2115" s="49"/>
      <c r="GC2115" s="49"/>
      <c r="GE2115" s="50"/>
      <c r="GF2115" s="47"/>
      <c r="GG2115" s="50"/>
      <c r="GJ2115" s="49"/>
      <c r="GK2115" s="49"/>
      <c r="GM2115" s="50"/>
      <c r="GN2115" s="47"/>
      <c r="GO2115" s="50"/>
      <c r="GR2115" s="49"/>
      <c r="GS2115" s="49"/>
      <c r="GU2115" s="50"/>
      <c r="GV2115" s="47"/>
      <c r="GW2115" s="50"/>
      <c r="GZ2115" s="49"/>
      <c r="HA2115" s="49"/>
      <c r="HC2115" s="50"/>
      <c r="HD2115" s="47"/>
      <c r="HE2115" s="50"/>
      <c r="HH2115" s="49"/>
      <c r="HI2115" s="49"/>
      <c r="HK2115" s="50"/>
      <c r="HL2115" s="47"/>
      <c r="HM2115" s="50"/>
      <c r="HP2115" s="49"/>
      <c r="HQ2115" s="49"/>
      <c r="HS2115" s="50"/>
      <c r="HT2115" s="47"/>
      <c r="HU2115" s="50"/>
      <c r="HX2115" s="49"/>
      <c r="HY2115" s="49"/>
      <c r="IA2115" s="50"/>
      <c r="IB2115" s="47"/>
      <c r="IC2115" s="50"/>
      <c r="IF2115" s="49"/>
      <c r="IG2115" s="49"/>
      <c r="II2115" s="50"/>
      <c r="IJ2115" s="47"/>
      <c r="IK2115" s="50"/>
      <c r="IN2115" s="49"/>
      <c r="IO2115" s="49"/>
      <c r="IQ2115" s="50"/>
    </row>
    <row r="2116" spans="1:251" s="48" customFormat="1">
      <c r="A2116" s="43">
        <v>1319</v>
      </c>
      <c r="B2116" s="44">
        <v>100000444050</v>
      </c>
      <c r="C2116" s="43">
        <v>0</v>
      </c>
      <c r="D2116" s="45" t="s">
        <v>423</v>
      </c>
      <c r="E2116" s="45" t="s">
        <v>435</v>
      </c>
      <c r="F2116" s="46">
        <v>6150</v>
      </c>
      <c r="G2116" s="46">
        <v>-226.86</v>
      </c>
      <c r="H2116" s="46">
        <v>5923.14</v>
      </c>
      <c r="I2116" s="47"/>
      <c r="K2116" s="49"/>
      <c r="L2116" s="47"/>
      <c r="M2116" s="50"/>
      <c r="P2116" s="49"/>
      <c r="R2116" s="49"/>
      <c r="S2116" s="50"/>
      <c r="T2116" s="47"/>
      <c r="U2116" s="50"/>
      <c r="X2116" s="49"/>
      <c r="Z2116" s="49"/>
      <c r="AA2116" s="50"/>
      <c r="AB2116" s="47"/>
      <c r="AC2116" s="50"/>
      <c r="AF2116" s="49"/>
      <c r="AH2116" s="49"/>
      <c r="AI2116" s="50"/>
      <c r="AJ2116" s="47"/>
      <c r="AK2116" s="50"/>
      <c r="AN2116" s="49"/>
      <c r="AP2116" s="49"/>
      <c r="AQ2116" s="50"/>
      <c r="AR2116" s="47"/>
      <c r="AS2116" s="50"/>
      <c r="AV2116" s="49"/>
      <c r="AX2116" s="49"/>
      <c r="AY2116" s="50"/>
      <c r="AZ2116" s="47"/>
      <c r="BA2116" s="50"/>
      <c r="BD2116" s="49"/>
      <c r="BF2116" s="49"/>
      <c r="BG2116" s="50"/>
      <c r="BH2116" s="47"/>
      <c r="BI2116" s="50"/>
      <c r="BL2116" s="49"/>
      <c r="BN2116" s="49"/>
      <c r="BO2116" s="50"/>
      <c r="BP2116" s="47"/>
      <c r="BQ2116" s="50"/>
      <c r="BT2116" s="49"/>
      <c r="BV2116" s="49"/>
      <c r="BW2116" s="50"/>
      <c r="BX2116" s="47"/>
      <c r="BY2116" s="50"/>
      <c r="CB2116" s="49"/>
      <c r="CD2116" s="49"/>
      <c r="CE2116" s="50"/>
      <c r="CF2116" s="47"/>
      <c r="CG2116" s="50"/>
      <c r="CJ2116" s="49"/>
      <c r="CL2116" s="49"/>
      <c r="CM2116" s="50"/>
      <c r="CN2116" s="47"/>
      <c r="CO2116" s="50"/>
      <c r="CR2116" s="49"/>
      <c r="CT2116" s="49"/>
      <c r="CU2116" s="50"/>
      <c r="CV2116" s="47"/>
      <c r="CW2116" s="50"/>
      <c r="CZ2116" s="49"/>
      <c r="DB2116" s="49"/>
      <c r="DC2116" s="50"/>
      <c r="DD2116" s="47"/>
      <c r="DE2116" s="50"/>
      <c r="DH2116" s="49"/>
      <c r="DJ2116" s="49"/>
      <c r="DK2116" s="50"/>
      <c r="DL2116" s="47"/>
      <c r="DM2116" s="50"/>
      <c r="DP2116" s="49"/>
      <c r="DR2116" s="49"/>
      <c r="DS2116" s="50"/>
      <c r="DT2116" s="47"/>
      <c r="DU2116" s="50"/>
      <c r="DX2116" s="49"/>
      <c r="DZ2116" s="49"/>
      <c r="EA2116" s="50"/>
      <c r="EB2116" s="47"/>
      <c r="EC2116" s="50"/>
      <c r="EF2116" s="49"/>
      <c r="EH2116" s="49"/>
      <c r="EI2116" s="50"/>
      <c r="EJ2116" s="47"/>
      <c r="EK2116" s="50"/>
      <c r="EN2116" s="49"/>
      <c r="EP2116" s="49"/>
      <c r="EQ2116" s="50"/>
      <c r="ER2116" s="47"/>
      <c r="ES2116" s="50"/>
      <c r="EV2116" s="49"/>
      <c r="EX2116" s="49"/>
      <c r="EY2116" s="50"/>
      <c r="EZ2116" s="47"/>
      <c r="FA2116" s="50"/>
      <c r="FD2116" s="49"/>
      <c r="FF2116" s="49"/>
      <c r="FG2116" s="50"/>
      <c r="FH2116" s="47"/>
      <c r="FI2116" s="50"/>
      <c r="FL2116" s="49"/>
      <c r="FN2116" s="49"/>
      <c r="FO2116" s="50"/>
      <c r="FP2116" s="47"/>
      <c r="FQ2116" s="50"/>
      <c r="FT2116" s="49"/>
      <c r="FV2116" s="49"/>
      <c r="FW2116" s="50"/>
      <c r="FX2116" s="47"/>
      <c r="FY2116" s="50"/>
      <c r="GB2116" s="49"/>
      <c r="GD2116" s="49"/>
      <c r="GE2116" s="50"/>
      <c r="GF2116" s="47"/>
      <c r="GG2116" s="50"/>
      <c r="GJ2116" s="49"/>
      <c r="GL2116" s="49"/>
      <c r="GM2116" s="50"/>
      <c r="GN2116" s="47"/>
      <c r="GO2116" s="50"/>
      <c r="GR2116" s="49"/>
      <c r="GT2116" s="49"/>
      <c r="GU2116" s="50"/>
      <c r="GV2116" s="47"/>
      <c r="GW2116" s="50"/>
      <c r="GZ2116" s="49"/>
      <c r="HB2116" s="49"/>
      <c r="HC2116" s="50"/>
      <c r="HD2116" s="47"/>
      <c r="HE2116" s="50"/>
      <c r="HH2116" s="49"/>
      <c r="HJ2116" s="49"/>
      <c r="HK2116" s="50"/>
      <c r="HL2116" s="47"/>
      <c r="HM2116" s="50"/>
      <c r="HP2116" s="49"/>
      <c r="HR2116" s="49"/>
      <c r="HS2116" s="50"/>
      <c r="HT2116" s="47"/>
      <c r="HU2116" s="50"/>
      <c r="HX2116" s="49"/>
      <c r="HZ2116" s="49"/>
      <c r="IA2116" s="50"/>
      <c r="IB2116" s="47"/>
      <c r="IC2116" s="50"/>
      <c r="IF2116" s="49"/>
      <c r="IH2116" s="49"/>
      <c r="II2116" s="50"/>
      <c r="IJ2116" s="47"/>
      <c r="IK2116" s="50"/>
      <c r="IN2116" s="49"/>
      <c r="IP2116" s="49"/>
      <c r="IQ2116" s="50"/>
    </row>
    <row r="2117" spans="1:251" s="48" customFormat="1">
      <c r="A2117" s="43"/>
      <c r="B2117" s="44">
        <v>100000444050</v>
      </c>
      <c r="C2117" s="43">
        <v>1</v>
      </c>
      <c r="D2117" s="45" t="s">
        <v>423</v>
      </c>
      <c r="E2117" s="45" t="s">
        <v>435</v>
      </c>
      <c r="F2117" s="46">
        <v>1050</v>
      </c>
      <c r="G2117" s="46">
        <v>-1049</v>
      </c>
      <c r="H2117" s="46">
        <v>1</v>
      </c>
      <c r="I2117" s="47"/>
      <c r="L2117" s="47"/>
      <c r="M2117" s="50"/>
      <c r="P2117" s="49"/>
      <c r="Q2117" s="49"/>
      <c r="S2117" s="50"/>
      <c r="T2117" s="47"/>
      <c r="U2117" s="50"/>
      <c r="X2117" s="49"/>
      <c r="Y2117" s="49"/>
      <c r="AA2117" s="50"/>
      <c r="AB2117" s="47"/>
      <c r="AC2117" s="50"/>
      <c r="AF2117" s="49"/>
      <c r="AG2117" s="49"/>
      <c r="AI2117" s="50"/>
      <c r="AJ2117" s="47"/>
      <c r="AK2117" s="50"/>
      <c r="AN2117" s="49"/>
      <c r="AO2117" s="49"/>
      <c r="AQ2117" s="50"/>
      <c r="AR2117" s="47"/>
      <c r="AS2117" s="50"/>
      <c r="AV2117" s="49"/>
      <c r="AW2117" s="49"/>
      <c r="AY2117" s="50"/>
      <c r="AZ2117" s="47"/>
      <c r="BA2117" s="50"/>
      <c r="BD2117" s="49"/>
      <c r="BE2117" s="49"/>
      <c r="BG2117" s="50"/>
      <c r="BH2117" s="47"/>
      <c r="BI2117" s="50"/>
      <c r="BL2117" s="49"/>
      <c r="BM2117" s="49"/>
      <c r="BO2117" s="50"/>
      <c r="BP2117" s="47"/>
      <c r="BQ2117" s="50"/>
      <c r="BT2117" s="49"/>
      <c r="BU2117" s="49"/>
      <c r="BW2117" s="50"/>
      <c r="BX2117" s="47"/>
      <c r="BY2117" s="50"/>
      <c r="CB2117" s="49"/>
      <c r="CC2117" s="49"/>
      <c r="CE2117" s="50"/>
      <c r="CF2117" s="47"/>
      <c r="CG2117" s="50"/>
      <c r="CJ2117" s="49"/>
      <c r="CK2117" s="49"/>
      <c r="CM2117" s="50"/>
      <c r="CN2117" s="47"/>
      <c r="CO2117" s="50"/>
      <c r="CR2117" s="49"/>
      <c r="CS2117" s="49"/>
      <c r="CU2117" s="50"/>
      <c r="CV2117" s="47"/>
      <c r="CW2117" s="50"/>
      <c r="CZ2117" s="49"/>
      <c r="DA2117" s="49"/>
      <c r="DC2117" s="50"/>
      <c r="DD2117" s="47"/>
      <c r="DE2117" s="50"/>
      <c r="DH2117" s="49"/>
      <c r="DI2117" s="49"/>
      <c r="DK2117" s="50"/>
      <c r="DL2117" s="47"/>
      <c r="DM2117" s="50"/>
      <c r="DP2117" s="49"/>
      <c r="DQ2117" s="49"/>
      <c r="DS2117" s="50"/>
      <c r="DT2117" s="47"/>
      <c r="DU2117" s="50"/>
      <c r="DX2117" s="49"/>
      <c r="DY2117" s="49"/>
      <c r="EA2117" s="50"/>
      <c r="EB2117" s="47"/>
      <c r="EC2117" s="50"/>
      <c r="EF2117" s="49"/>
      <c r="EG2117" s="49"/>
      <c r="EI2117" s="50"/>
      <c r="EJ2117" s="47"/>
      <c r="EK2117" s="50"/>
      <c r="EN2117" s="49"/>
      <c r="EO2117" s="49"/>
      <c r="EQ2117" s="50"/>
      <c r="ER2117" s="47"/>
      <c r="ES2117" s="50"/>
      <c r="EV2117" s="49"/>
      <c r="EW2117" s="49"/>
      <c r="EY2117" s="50"/>
      <c r="EZ2117" s="47"/>
      <c r="FA2117" s="50"/>
      <c r="FD2117" s="49"/>
      <c r="FE2117" s="49"/>
      <c r="FG2117" s="50"/>
      <c r="FH2117" s="47"/>
      <c r="FI2117" s="50"/>
      <c r="FL2117" s="49"/>
      <c r="FM2117" s="49"/>
      <c r="FO2117" s="50"/>
      <c r="FP2117" s="47"/>
      <c r="FQ2117" s="50"/>
      <c r="FT2117" s="49"/>
      <c r="FU2117" s="49"/>
      <c r="FW2117" s="50"/>
      <c r="FX2117" s="47"/>
      <c r="FY2117" s="50"/>
      <c r="GB2117" s="49"/>
      <c r="GC2117" s="49"/>
      <c r="GE2117" s="50"/>
      <c r="GF2117" s="47"/>
      <c r="GG2117" s="50"/>
      <c r="GJ2117" s="49"/>
      <c r="GK2117" s="49"/>
      <c r="GM2117" s="50"/>
      <c r="GN2117" s="47"/>
      <c r="GO2117" s="50"/>
      <c r="GR2117" s="49"/>
      <c r="GS2117" s="49"/>
      <c r="GU2117" s="50"/>
      <c r="GV2117" s="47"/>
      <c r="GW2117" s="50"/>
      <c r="GZ2117" s="49"/>
      <c r="HA2117" s="49"/>
      <c r="HC2117" s="50"/>
      <c r="HD2117" s="47"/>
      <c r="HE2117" s="50"/>
      <c r="HH2117" s="49"/>
      <c r="HI2117" s="49"/>
      <c r="HK2117" s="50"/>
      <c r="HL2117" s="47"/>
      <c r="HM2117" s="50"/>
      <c r="HP2117" s="49"/>
      <c r="HQ2117" s="49"/>
      <c r="HS2117" s="50"/>
      <c r="HT2117" s="47"/>
      <c r="HU2117" s="50"/>
      <c r="HX2117" s="49"/>
      <c r="HY2117" s="49"/>
      <c r="IA2117" s="50"/>
      <c r="IB2117" s="47"/>
      <c r="IC2117" s="50"/>
      <c r="IF2117" s="49"/>
      <c r="IG2117" s="49"/>
      <c r="II2117" s="50"/>
      <c r="IJ2117" s="47"/>
      <c r="IK2117" s="50"/>
      <c r="IN2117" s="49"/>
      <c r="IO2117" s="49"/>
      <c r="IQ2117" s="50"/>
    </row>
    <row r="2118" spans="1:251" s="48" customFormat="1">
      <c r="A2118" s="43">
        <v>1320</v>
      </c>
      <c r="B2118" s="44">
        <v>100000444051</v>
      </c>
      <c r="C2118" s="43">
        <v>0</v>
      </c>
      <c r="D2118" s="45" t="s">
        <v>423</v>
      </c>
      <c r="E2118" s="45" t="s">
        <v>435</v>
      </c>
      <c r="F2118" s="46">
        <v>6150</v>
      </c>
      <c r="G2118" s="46">
        <v>-226.86</v>
      </c>
      <c r="H2118" s="46">
        <v>5923.14</v>
      </c>
      <c r="I2118" s="47"/>
      <c r="K2118" s="49"/>
      <c r="L2118" s="47"/>
      <c r="M2118" s="50"/>
      <c r="P2118" s="49"/>
      <c r="R2118" s="49"/>
      <c r="S2118" s="50"/>
      <c r="T2118" s="47"/>
      <c r="U2118" s="50"/>
      <c r="X2118" s="49"/>
      <c r="Z2118" s="49"/>
      <c r="AA2118" s="50"/>
      <c r="AB2118" s="47"/>
      <c r="AC2118" s="50"/>
      <c r="AF2118" s="49"/>
      <c r="AH2118" s="49"/>
      <c r="AI2118" s="50"/>
      <c r="AJ2118" s="47"/>
      <c r="AK2118" s="50"/>
      <c r="AN2118" s="49"/>
      <c r="AP2118" s="49"/>
      <c r="AQ2118" s="50"/>
      <c r="AR2118" s="47"/>
      <c r="AS2118" s="50"/>
      <c r="AV2118" s="49"/>
      <c r="AX2118" s="49"/>
      <c r="AY2118" s="50"/>
      <c r="AZ2118" s="47"/>
      <c r="BA2118" s="50"/>
      <c r="BD2118" s="49"/>
      <c r="BF2118" s="49"/>
      <c r="BG2118" s="50"/>
      <c r="BH2118" s="47"/>
      <c r="BI2118" s="50"/>
      <c r="BL2118" s="49"/>
      <c r="BN2118" s="49"/>
      <c r="BO2118" s="50"/>
      <c r="BP2118" s="47"/>
      <c r="BQ2118" s="50"/>
      <c r="BT2118" s="49"/>
      <c r="BV2118" s="49"/>
      <c r="BW2118" s="50"/>
      <c r="BX2118" s="47"/>
      <c r="BY2118" s="50"/>
      <c r="CB2118" s="49"/>
      <c r="CD2118" s="49"/>
      <c r="CE2118" s="50"/>
      <c r="CF2118" s="47"/>
      <c r="CG2118" s="50"/>
      <c r="CJ2118" s="49"/>
      <c r="CL2118" s="49"/>
      <c r="CM2118" s="50"/>
      <c r="CN2118" s="47"/>
      <c r="CO2118" s="50"/>
      <c r="CR2118" s="49"/>
      <c r="CT2118" s="49"/>
      <c r="CU2118" s="50"/>
      <c r="CV2118" s="47"/>
      <c r="CW2118" s="50"/>
      <c r="CZ2118" s="49"/>
      <c r="DB2118" s="49"/>
      <c r="DC2118" s="50"/>
      <c r="DD2118" s="47"/>
      <c r="DE2118" s="50"/>
      <c r="DH2118" s="49"/>
      <c r="DJ2118" s="49"/>
      <c r="DK2118" s="50"/>
      <c r="DL2118" s="47"/>
      <c r="DM2118" s="50"/>
      <c r="DP2118" s="49"/>
      <c r="DR2118" s="49"/>
      <c r="DS2118" s="50"/>
      <c r="DT2118" s="47"/>
      <c r="DU2118" s="50"/>
      <c r="DX2118" s="49"/>
      <c r="DZ2118" s="49"/>
      <c r="EA2118" s="50"/>
      <c r="EB2118" s="47"/>
      <c r="EC2118" s="50"/>
      <c r="EF2118" s="49"/>
      <c r="EH2118" s="49"/>
      <c r="EI2118" s="50"/>
      <c r="EJ2118" s="47"/>
      <c r="EK2118" s="50"/>
      <c r="EN2118" s="49"/>
      <c r="EP2118" s="49"/>
      <c r="EQ2118" s="50"/>
      <c r="ER2118" s="47"/>
      <c r="ES2118" s="50"/>
      <c r="EV2118" s="49"/>
      <c r="EX2118" s="49"/>
      <c r="EY2118" s="50"/>
      <c r="EZ2118" s="47"/>
      <c r="FA2118" s="50"/>
      <c r="FD2118" s="49"/>
      <c r="FF2118" s="49"/>
      <c r="FG2118" s="50"/>
      <c r="FH2118" s="47"/>
      <c r="FI2118" s="50"/>
      <c r="FL2118" s="49"/>
      <c r="FN2118" s="49"/>
      <c r="FO2118" s="50"/>
      <c r="FP2118" s="47"/>
      <c r="FQ2118" s="50"/>
      <c r="FT2118" s="49"/>
      <c r="FV2118" s="49"/>
      <c r="FW2118" s="50"/>
      <c r="FX2118" s="47"/>
      <c r="FY2118" s="50"/>
      <c r="GB2118" s="49"/>
      <c r="GD2118" s="49"/>
      <c r="GE2118" s="50"/>
      <c r="GF2118" s="47"/>
      <c r="GG2118" s="50"/>
      <c r="GJ2118" s="49"/>
      <c r="GL2118" s="49"/>
      <c r="GM2118" s="50"/>
      <c r="GN2118" s="47"/>
      <c r="GO2118" s="50"/>
      <c r="GR2118" s="49"/>
      <c r="GT2118" s="49"/>
      <c r="GU2118" s="50"/>
      <c r="GV2118" s="47"/>
      <c r="GW2118" s="50"/>
      <c r="GZ2118" s="49"/>
      <c r="HB2118" s="49"/>
      <c r="HC2118" s="50"/>
      <c r="HD2118" s="47"/>
      <c r="HE2118" s="50"/>
      <c r="HH2118" s="49"/>
      <c r="HJ2118" s="49"/>
      <c r="HK2118" s="50"/>
      <c r="HL2118" s="47"/>
      <c r="HM2118" s="50"/>
      <c r="HP2118" s="49"/>
      <c r="HR2118" s="49"/>
      <c r="HS2118" s="50"/>
      <c r="HT2118" s="47"/>
      <c r="HU2118" s="50"/>
      <c r="HX2118" s="49"/>
      <c r="HZ2118" s="49"/>
      <c r="IA2118" s="50"/>
      <c r="IB2118" s="47"/>
      <c r="IC2118" s="50"/>
      <c r="IF2118" s="49"/>
      <c r="IH2118" s="49"/>
      <c r="II2118" s="50"/>
      <c r="IJ2118" s="47"/>
      <c r="IK2118" s="50"/>
      <c r="IN2118" s="49"/>
      <c r="IP2118" s="49"/>
      <c r="IQ2118" s="50"/>
    </row>
    <row r="2119" spans="1:251" s="48" customFormat="1">
      <c r="A2119" s="43"/>
      <c r="B2119" s="44">
        <v>100000444051</v>
      </c>
      <c r="C2119" s="43">
        <v>1</v>
      </c>
      <c r="D2119" s="45" t="s">
        <v>423</v>
      </c>
      <c r="E2119" s="45" t="s">
        <v>435</v>
      </c>
      <c r="F2119" s="46">
        <v>1050</v>
      </c>
      <c r="G2119" s="46">
        <v>-1049</v>
      </c>
      <c r="H2119" s="46">
        <v>1</v>
      </c>
      <c r="I2119" s="47"/>
      <c r="L2119" s="47"/>
      <c r="M2119" s="50"/>
      <c r="P2119" s="49"/>
      <c r="Q2119" s="49"/>
      <c r="S2119" s="50"/>
      <c r="T2119" s="47"/>
      <c r="U2119" s="50"/>
      <c r="X2119" s="49"/>
      <c r="Y2119" s="49"/>
      <c r="AA2119" s="50"/>
      <c r="AB2119" s="47"/>
      <c r="AC2119" s="50"/>
      <c r="AF2119" s="49"/>
      <c r="AG2119" s="49"/>
      <c r="AI2119" s="50"/>
      <c r="AJ2119" s="47"/>
      <c r="AK2119" s="50"/>
      <c r="AN2119" s="49"/>
      <c r="AO2119" s="49"/>
      <c r="AQ2119" s="50"/>
      <c r="AR2119" s="47"/>
      <c r="AS2119" s="50"/>
      <c r="AV2119" s="49"/>
      <c r="AW2119" s="49"/>
      <c r="AY2119" s="50"/>
      <c r="AZ2119" s="47"/>
      <c r="BA2119" s="50"/>
      <c r="BD2119" s="49"/>
      <c r="BE2119" s="49"/>
      <c r="BG2119" s="50"/>
      <c r="BH2119" s="47"/>
      <c r="BI2119" s="50"/>
      <c r="BL2119" s="49"/>
      <c r="BM2119" s="49"/>
      <c r="BO2119" s="50"/>
      <c r="BP2119" s="47"/>
      <c r="BQ2119" s="50"/>
      <c r="BT2119" s="49"/>
      <c r="BU2119" s="49"/>
      <c r="BW2119" s="50"/>
      <c r="BX2119" s="47"/>
      <c r="BY2119" s="50"/>
      <c r="CB2119" s="49"/>
      <c r="CC2119" s="49"/>
      <c r="CE2119" s="50"/>
      <c r="CF2119" s="47"/>
      <c r="CG2119" s="50"/>
      <c r="CJ2119" s="49"/>
      <c r="CK2119" s="49"/>
      <c r="CM2119" s="50"/>
      <c r="CN2119" s="47"/>
      <c r="CO2119" s="50"/>
      <c r="CR2119" s="49"/>
      <c r="CS2119" s="49"/>
      <c r="CU2119" s="50"/>
      <c r="CV2119" s="47"/>
      <c r="CW2119" s="50"/>
      <c r="CZ2119" s="49"/>
      <c r="DA2119" s="49"/>
      <c r="DC2119" s="50"/>
      <c r="DD2119" s="47"/>
      <c r="DE2119" s="50"/>
      <c r="DH2119" s="49"/>
      <c r="DI2119" s="49"/>
      <c r="DK2119" s="50"/>
      <c r="DL2119" s="47"/>
      <c r="DM2119" s="50"/>
      <c r="DP2119" s="49"/>
      <c r="DQ2119" s="49"/>
      <c r="DS2119" s="50"/>
      <c r="DT2119" s="47"/>
      <c r="DU2119" s="50"/>
      <c r="DX2119" s="49"/>
      <c r="DY2119" s="49"/>
      <c r="EA2119" s="50"/>
      <c r="EB2119" s="47"/>
      <c r="EC2119" s="50"/>
      <c r="EF2119" s="49"/>
      <c r="EG2119" s="49"/>
      <c r="EI2119" s="50"/>
      <c r="EJ2119" s="47"/>
      <c r="EK2119" s="50"/>
      <c r="EN2119" s="49"/>
      <c r="EO2119" s="49"/>
      <c r="EQ2119" s="50"/>
      <c r="ER2119" s="47"/>
      <c r="ES2119" s="50"/>
      <c r="EV2119" s="49"/>
      <c r="EW2119" s="49"/>
      <c r="EY2119" s="50"/>
      <c r="EZ2119" s="47"/>
      <c r="FA2119" s="50"/>
      <c r="FD2119" s="49"/>
      <c r="FE2119" s="49"/>
      <c r="FG2119" s="50"/>
      <c r="FH2119" s="47"/>
      <c r="FI2119" s="50"/>
      <c r="FL2119" s="49"/>
      <c r="FM2119" s="49"/>
      <c r="FO2119" s="50"/>
      <c r="FP2119" s="47"/>
      <c r="FQ2119" s="50"/>
      <c r="FT2119" s="49"/>
      <c r="FU2119" s="49"/>
      <c r="FW2119" s="50"/>
      <c r="FX2119" s="47"/>
      <c r="FY2119" s="50"/>
      <c r="GB2119" s="49"/>
      <c r="GC2119" s="49"/>
      <c r="GE2119" s="50"/>
      <c r="GF2119" s="47"/>
      <c r="GG2119" s="50"/>
      <c r="GJ2119" s="49"/>
      <c r="GK2119" s="49"/>
      <c r="GM2119" s="50"/>
      <c r="GN2119" s="47"/>
      <c r="GO2119" s="50"/>
      <c r="GR2119" s="49"/>
      <c r="GS2119" s="49"/>
      <c r="GU2119" s="50"/>
      <c r="GV2119" s="47"/>
      <c r="GW2119" s="50"/>
      <c r="GZ2119" s="49"/>
      <c r="HA2119" s="49"/>
      <c r="HC2119" s="50"/>
      <c r="HD2119" s="47"/>
      <c r="HE2119" s="50"/>
      <c r="HH2119" s="49"/>
      <c r="HI2119" s="49"/>
      <c r="HK2119" s="50"/>
      <c r="HL2119" s="47"/>
      <c r="HM2119" s="50"/>
      <c r="HP2119" s="49"/>
      <c r="HQ2119" s="49"/>
      <c r="HS2119" s="50"/>
      <c r="HT2119" s="47"/>
      <c r="HU2119" s="50"/>
      <c r="HX2119" s="49"/>
      <c r="HY2119" s="49"/>
      <c r="IA2119" s="50"/>
      <c r="IB2119" s="47"/>
      <c r="IC2119" s="50"/>
      <c r="IF2119" s="49"/>
      <c r="IG2119" s="49"/>
      <c r="II2119" s="50"/>
      <c r="IJ2119" s="47"/>
      <c r="IK2119" s="50"/>
      <c r="IN2119" s="49"/>
      <c r="IO2119" s="49"/>
      <c r="IQ2119" s="50"/>
    </row>
    <row r="2120" spans="1:251" s="48" customFormat="1">
      <c r="A2120" s="43">
        <v>1321</v>
      </c>
      <c r="B2120" s="44">
        <v>100000444052</v>
      </c>
      <c r="C2120" s="43">
        <v>0</v>
      </c>
      <c r="D2120" s="45" t="s">
        <v>423</v>
      </c>
      <c r="E2120" s="45" t="s">
        <v>435</v>
      </c>
      <c r="F2120" s="46">
        <v>6150</v>
      </c>
      <c r="G2120" s="46">
        <v>-226.86</v>
      </c>
      <c r="H2120" s="46">
        <v>5923.14</v>
      </c>
      <c r="I2120" s="47"/>
      <c r="K2120" s="49"/>
      <c r="L2120" s="47"/>
      <c r="M2120" s="50"/>
      <c r="P2120" s="49"/>
      <c r="R2120" s="49"/>
      <c r="S2120" s="50"/>
      <c r="T2120" s="47"/>
      <c r="U2120" s="50"/>
      <c r="X2120" s="49"/>
      <c r="Z2120" s="49"/>
      <c r="AA2120" s="50"/>
      <c r="AB2120" s="47"/>
      <c r="AC2120" s="50"/>
      <c r="AF2120" s="49"/>
      <c r="AH2120" s="49"/>
      <c r="AI2120" s="50"/>
      <c r="AJ2120" s="47"/>
      <c r="AK2120" s="50"/>
      <c r="AN2120" s="49"/>
      <c r="AP2120" s="49"/>
      <c r="AQ2120" s="50"/>
      <c r="AR2120" s="47"/>
      <c r="AS2120" s="50"/>
      <c r="AV2120" s="49"/>
      <c r="AX2120" s="49"/>
      <c r="AY2120" s="50"/>
      <c r="AZ2120" s="47"/>
      <c r="BA2120" s="50"/>
      <c r="BD2120" s="49"/>
      <c r="BF2120" s="49"/>
      <c r="BG2120" s="50"/>
      <c r="BH2120" s="47"/>
      <c r="BI2120" s="50"/>
      <c r="BL2120" s="49"/>
      <c r="BN2120" s="49"/>
      <c r="BO2120" s="50"/>
      <c r="BP2120" s="47"/>
      <c r="BQ2120" s="50"/>
      <c r="BT2120" s="49"/>
      <c r="BV2120" s="49"/>
      <c r="BW2120" s="50"/>
      <c r="BX2120" s="47"/>
      <c r="BY2120" s="50"/>
      <c r="CB2120" s="49"/>
      <c r="CD2120" s="49"/>
      <c r="CE2120" s="50"/>
      <c r="CF2120" s="47"/>
      <c r="CG2120" s="50"/>
      <c r="CJ2120" s="49"/>
      <c r="CL2120" s="49"/>
      <c r="CM2120" s="50"/>
      <c r="CN2120" s="47"/>
      <c r="CO2120" s="50"/>
      <c r="CR2120" s="49"/>
      <c r="CT2120" s="49"/>
      <c r="CU2120" s="50"/>
      <c r="CV2120" s="47"/>
      <c r="CW2120" s="50"/>
      <c r="CZ2120" s="49"/>
      <c r="DB2120" s="49"/>
      <c r="DC2120" s="50"/>
      <c r="DD2120" s="47"/>
      <c r="DE2120" s="50"/>
      <c r="DH2120" s="49"/>
      <c r="DJ2120" s="49"/>
      <c r="DK2120" s="50"/>
      <c r="DL2120" s="47"/>
      <c r="DM2120" s="50"/>
      <c r="DP2120" s="49"/>
      <c r="DR2120" s="49"/>
      <c r="DS2120" s="50"/>
      <c r="DT2120" s="47"/>
      <c r="DU2120" s="50"/>
      <c r="DX2120" s="49"/>
      <c r="DZ2120" s="49"/>
      <c r="EA2120" s="50"/>
      <c r="EB2120" s="47"/>
      <c r="EC2120" s="50"/>
      <c r="EF2120" s="49"/>
      <c r="EH2120" s="49"/>
      <c r="EI2120" s="50"/>
      <c r="EJ2120" s="47"/>
      <c r="EK2120" s="50"/>
      <c r="EN2120" s="49"/>
      <c r="EP2120" s="49"/>
      <c r="EQ2120" s="50"/>
      <c r="ER2120" s="47"/>
      <c r="ES2120" s="50"/>
      <c r="EV2120" s="49"/>
      <c r="EX2120" s="49"/>
      <c r="EY2120" s="50"/>
      <c r="EZ2120" s="47"/>
      <c r="FA2120" s="50"/>
      <c r="FD2120" s="49"/>
      <c r="FF2120" s="49"/>
      <c r="FG2120" s="50"/>
      <c r="FH2120" s="47"/>
      <c r="FI2120" s="50"/>
      <c r="FL2120" s="49"/>
      <c r="FN2120" s="49"/>
      <c r="FO2120" s="50"/>
      <c r="FP2120" s="47"/>
      <c r="FQ2120" s="50"/>
      <c r="FT2120" s="49"/>
      <c r="FV2120" s="49"/>
      <c r="FW2120" s="50"/>
      <c r="FX2120" s="47"/>
      <c r="FY2120" s="50"/>
      <c r="GB2120" s="49"/>
      <c r="GD2120" s="49"/>
      <c r="GE2120" s="50"/>
      <c r="GF2120" s="47"/>
      <c r="GG2120" s="50"/>
      <c r="GJ2120" s="49"/>
      <c r="GL2120" s="49"/>
      <c r="GM2120" s="50"/>
      <c r="GN2120" s="47"/>
      <c r="GO2120" s="50"/>
      <c r="GR2120" s="49"/>
      <c r="GT2120" s="49"/>
      <c r="GU2120" s="50"/>
      <c r="GV2120" s="47"/>
      <c r="GW2120" s="50"/>
      <c r="GZ2120" s="49"/>
      <c r="HB2120" s="49"/>
      <c r="HC2120" s="50"/>
      <c r="HD2120" s="47"/>
      <c r="HE2120" s="50"/>
      <c r="HH2120" s="49"/>
      <c r="HJ2120" s="49"/>
      <c r="HK2120" s="50"/>
      <c r="HL2120" s="47"/>
      <c r="HM2120" s="50"/>
      <c r="HP2120" s="49"/>
      <c r="HR2120" s="49"/>
      <c r="HS2120" s="50"/>
      <c r="HT2120" s="47"/>
      <c r="HU2120" s="50"/>
      <c r="HX2120" s="49"/>
      <c r="HZ2120" s="49"/>
      <c r="IA2120" s="50"/>
      <c r="IB2120" s="47"/>
      <c r="IC2120" s="50"/>
      <c r="IF2120" s="49"/>
      <c r="IH2120" s="49"/>
      <c r="II2120" s="50"/>
      <c r="IJ2120" s="47"/>
      <c r="IK2120" s="50"/>
      <c r="IN2120" s="49"/>
      <c r="IP2120" s="49"/>
      <c r="IQ2120" s="50"/>
    </row>
    <row r="2121" spans="1:251" s="48" customFormat="1">
      <c r="A2121" s="43"/>
      <c r="B2121" s="44">
        <v>100000444052</v>
      </c>
      <c r="C2121" s="43">
        <v>1</v>
      </c>
      <c r="D2121" s="45" t="s">
        <v>423</v>
      </c>
      <c r="E2121" s="45" t="s">
        <v>435</v>
      </c>
      <c r="F2121" s="46">
        <v>1050</v>
      </c>
      <c r="G2121" s="46">
        <v>-1049</v>
      </c>
      <c r="H2121" s="46">
        <v>1</v>
      </c>
      <c r="I2121" s="47"/>
      <c r="L2121" s="47"/>
      <c r="M2121" s="50"/>
      <c r="P2121" s="49"/>
      <c r="Q2121" s="49"/>
      <c r="S2121" s="50"/>
      <c r="T2121" s="47"/>
      <c r="U2121" s="50"/>
      <c r="X2121" s="49"/>
      <c r="Y2121" s="49"/>
      <c r="AA2121" s="50"/>
      <c r="AB2121" s="47"/>
      <c r="AC2121" s="50"/>
      <c r="AF2121" s="49"/>
      <c r="AG2121" s="49"/>
      <c r="AI2121" s="50"/>
      <c r="AJ2121" s="47"/>
      <c r="AK2121" s="50"/>
      <c r="AN2121" s="49"/>
      <c r="AO2121" s="49"/>
      <c r="AQ2121" s="50"/>
      <c r="AR2121" s="47"/>
      <c r="AS2121" s="50"/>
      <c r="AV2121" s="49"/>
      <c r="AW2121" s="49"/>
      <c r="AY2121" s="50"/>
      <c r="AZ2121" s="47"/>
      <c r="BA2121" s="50"/>
      <c r="BD2121" s="49"/>
      <c r="BE2121" s="49"/>
      <c r="BG2121" s="50"/>
      <c r="BH2121" s="47"/>
      <c r="BI2121" s="50"/>
      <c r="BL2121" s="49"/>
      <c r="BM2121" s="49"/>
      <c r="BO2121" s="50"/>
      <c r="BP2121" s="47"/>
      <c r="BQ2121" s="50"/>
      <c r="BT2121" s="49"/>
      <c r="BU2121" s="49"/>
      <c r="BW2121" s="50"/>
      <c r="BX2121" s="47"/>
      <c r="BY2121" s="50"/>
      <c r="CB2121" s="49"/>
      <c r="CC2121" s="49"/>
      <c r="CE2121" s="50"/>
      <c r="CF2121" s="47"/>
      <c r="CG2121" s="50"/>
      <c r="CJ2121" s="49"/>
      <c r="CK2121" s="49"/>
      <c r="CM2121" s="50"/>
      <c r="CN2121" s="47"/>
      <c r="CO2121" s="50"/>
      <c r="CR2121" s="49"/>
      <c r="CS2121" s="49"/>
      <c r="CU2121" s="50"/>
      <c r="CV2121" s="47"/>
      <c r="CW2121" s="50"/>
      <c r="CZ2121" s="49"/>
      <c r="DA2121" s="49"/>
      <c r="DC2121" s="50"/>
      <c r="DD2121" s="47"/>
      <c r="DE2121" s="50"/>
      <c r="DH2121" s="49"/>
      <c r="DI2121" s="49"/>
      <c r="DK2121" s="50"/>
      <c r="DL2121" s="47"/>
      <c r="DM2121" s="50"/>
      <c r="DP2121" s="49"/>
      <c r="DQ2121" s="49"/>
      <c r="DS2121" s="50"/>
      <c r="DT2121" s="47"/>
      <c r="DU2121" s="50"/>
      <c r="DX2121" s="49"/>
      <c r="DY2121" s="49"/>
      <c r="EA2121" s="50"/>
      <c r="EB2121" s="47"/>
      <c r="EC2121" s="50"/>
      <c r="EF2121" s="49"/>
      <c r="EG2121" s="49"/>
      <c r="EI2121" s="50"/>
      <c r="EJ2121" s="47"/>
      <c r="EK2121" s="50"/>
      <c r="EN2121" s="49"/>
      <c r="EO2121" s="49"/>
      <c r="EQ2121" s="50"/>
      <c r="ER2121" s="47"/>
      <c r="ES2121" s="50"/>
      <c r="EV2121" s="49"/>
      <c r="EW2121" s="49"/>
      <c r="EY2121" s="50"/>
      <c r="EZ2121" s="47"/>
      <c r="FA2121" s="50"/>
      <c r="FD2121" s="49"/>
      <c r="FE2121" s="49"/>
      <c r="FG2121" s="50"/>
      <c r="FH2121" s="47"/>
      <c r="FI2121" s="50"/>
      <c r="FL2121" s="49"/>
      <c r="FM2121" s="49"/>
      <c r="FO2121" s="50"/>
      <c r="FP2121" s="47"/>
      <c r="FQ2121" s="50"/>
      <c r="FT2121" s="49"/>
      <c r="FU2121" s="49"/>
      <c r="FW2121" s="50"/>
      <c r="FX2121" s="47"/>
      <c r="FY2121" s="50"/>
      <c r="GB2121" s="49"/>
      <c r="GC2121" s="49"/>
      <c r="GE2121" s="50"/>
      <c r="GF2121" s="47"/>
      <c r="GG2121" s="50"/>
      <c r="GJ2121" s="49"/>
      <c r="GK2121" s="49"/>
      <c r="GM2121" s="50"/>
      <c r="GN2121" s="47"/>
      <c r="GO2121" s="50"/>
      <c r="GR2121" s="49"/>
      <c r="GS2121" s="49"/>
      <c r="GU2121" s="50"/>
      <c r="GV2121" s="47"/>
      <c r="GW2121" s="50"/>
      <c r="GZ2121" s="49"/>
      <c r="HA2121" s="49"/>
      <c r="HC2121" s="50"/>
      <c r="HD2121" s="47"/>
      <c r="HE2121" s="50"/>
      <c r="HH2121" s="49"/>
      <c r="HI2121" s="49"/>
      <c r="HK2121" s="50"/>
      <c r="HL2121" s="47"/>
      <c r="HM2121" s="50"/>
      <c r="HP2121" s="49"/>
      <c r="HQ2121" s="49"/>
      <c r="HS2121" s="50"/>
      <c r="HT2121" s="47"/>
      <c r="HU2121" s="50"/>
      <c r="HX2121" s="49"/>
      <c r="HY2121" s="49"/>
      <c r="IA2121" s="50"/>
      <c r="IB2121" s="47"/>
      <c r="IC2121" s="50"/>
      <c r="IF2121" s="49"/>
      <c r="IG2121" s="49"/>
      <c r="II2121" s="50"/>
      <c r="IJ2121" s="47"/>
      <c r="IK2121" s="50"/>
      <c r="IN2121" s="49"/>
      <c r="IO2121" s="49"/>
      <c r="IQ2121" s="50"/>
    </row>
    <row r="2122" spans="1:251" s="48" customFormat="1">
      <c r="A2122" s="43">
        <v>1322</v>
      </c>
      <c r="B2122" s="44">
        <v>100000444053</v>
      </c>
      <c r="C2122" s="43">
        <v>0</v>
      </c>
      <c r="D2122" s="45" t="s">
        <v>423</v>
      </c>
      <c r="E2122" s="45" t="s">
        <v>435</v>
      </c>
      <c r="F2122" s="46">
        <v>6150</v>
      </c>
      <c r="G2122" s="46">
        <v>-226.86</v>
      </c>
      <c r="H2122" s="46">
        <v>5923.14</v>
      </c>
      <c r="I2122" s="47"/>
      <c r="K2122" s="49"/>
      <c r="L2122" s="47"/>
      <c r="M2122" s="50"/>
      <c r="P2122" s="49"/>
      <c r="R2122" s="49"/>
      <c r="S2122" s="50"/>
      <c r="T2122" s="47"/>
      <c r="U2122" s="50"/>
      <c r="X2122" s="49"/>
      <c r="Z2122" s="49"/>
      <c r="AA2122" s="50"/>
      <c r="AB2122" s="47"/>
      <c r="AC2122" s="50"/>
      <c r="AF2122" s="49"/>
      <c r="AH2122" s="49"/>
      <c r="AI2122" s="50"/>
      <c r="AJ2122" s="47"/>
      <c r="AK2122" s="50"/>
      <c r="AN2122" s="49"/>
      <c r="AP2122" s="49"/>
      <c r="AQ2122" s="50"/>
      <c r="AR2122" s="47"/>
      <c r="AS2122" s="50"/>
      <c r="AV2122" s="49"/>
      <c r="AX2122" s="49"/>
      <c r="AY2122" s="50"/>
      <c r="AZ2122" s="47"/>
      <c r="BA2122" s="50"/>
      <c r="BD2122" s="49"/>
      <c r="BF2122" s="49"/>
      <c r="BG2122" s="50"/>
      <c r="BH2122" s="47"/>
      <c r="BI2122" s="50"/>
      <c r="BL2122" s="49"/>
      <c r="BN2122" s="49"/>
      <c r="BO2122" s="50"/>
      <c r="BP2122" s="47"/>
      <c r="BQ2122" s="50"/>
      <c r="BT2122" s="49"/>
      <c r="BV2122" s="49"/>
      <c r="BW2122" s="50"/>
      <c r="BX2122" s="47"/>
      <c r="BY2122" s="50"/>
      <c r="CB2122" s="49"/>
      <c r="CD2122" s="49"/>
      <c r="CE2122" s="50"/>
      <c r="CF2122" s="47"/>
      <c r="CG2122" s="50"/>
      <c r="CJ2122" s="49"/>
      <c r="CL2122" s="49"/>
      <c r="CM2122" s="50"/>
      <c r="CN2122" s="47"/>
      <c r="CO2122" s="50"/>
      <c r="CR2122" s="49"/>
      <c r="CT2122" s="49"/>
      <c r="CU2122" s="50"/>
      <c r="CV2122" s="47"/>
      <c r="CW2122" s="50"/>
      <c r="CZ2122" s="49"/>
      <c r="DB2122" s="49"/>
      <c r="DC2122" s="50"/>
      <c r="DD2122" s="47"/>
      <c r="DE2122" s="50"/>
      <c r="DH2122" s="49"/>
      <c r="DJ2122" s="49"/>
      <c r="DK2122" s="50"/>
      <c r="DL2122" s="47"/>
      <c r="DM2122" s="50"/>
      <c r="DP2122" s="49"/>
      <c r="DR2122" s="49"/>
      <c r="DS2122" s="50"/>
      <c r="DT2122" s="47"/>
      <c r="DU2122" s="50"/>
      <c r="DX2122" s="49"/>
      <c r="DZ2122" s="49"/>
      <c r="EA2122" s="50"/>
      <c r="EB2122" s="47"/>
      <c r="EC2122" s="50"/>
      <c r="EF2122" s="49"/>
      <c r="EH2122" s="49"/>
      <c r="EI2122" s="50"/>
      <c r="EJ2122" s="47"/>
      <c r="EK2122" s="50"/>
      <c r="EN2122" s="49"/>
      <c r="EP2122" s="49"/>
      <c r="EQ2122" s="50"/>
      <c r="ER2122" s="47"/>
      <c r="ES2122" s="50"/>
      <c r="EV2122" s="49"/>
      <c r="EX2122" s="49"/>
      <c r="EY2122" s="50"/>
      <c r="EZ2122" s="47"/>
      <c r="FA2122" s="50"/>
      <c r="FD2122" s="49"/>
      <c r="FF2122" s="49"/>
      <c r="FG2122" s="50"/>
      <c r="FH2122" s="47"/>
      <c r="FI2122" s="50"/>
      <c r="FL2122" s="49"/>
      <c r="FN2122" s="49"/>
      <c r="FO2122" s="50"/>
      <c r="FP2122" s="47"/>
      <c r="FQ2122" s="50"/>
      <c r="FT2122" s="49"/>
      <c r="FV2122" s="49"/>
      <c r="FW2122" s="50"/>
      <c r="FX2122" s="47"/>
      <c r="FY2122" s="50"/>
      <c r="GB2122" s="49"/>
      <c r="GD2122" s="49"/>
      <c r="GE2122" s="50"/>
      <c r="GF2122" s="47"/>
      <c r="GG2122" s="50"/>
      <c r="GJ2122" s="49"/>
      <c r="GL2122" s="49"/>
      <c r="GM2122" s="50"/>
      <c r="GN2122" s="47"/>
      <c r="GO2122" s="50"/>
      <c r="GR2122" s="49"/>
      <c r="GT2122" s="49"/>
      <c r="GU2122" s="50"/>
      <c r="GV2122" s="47"/>
      <c r="GW2122" s="50"/>
      <c r="GZ2122" s="49"/>
      <c r="HB2122" s="49"/>
      <c r="HC2122" s="50"/>
      <c r="HD2122" s="47"/>
      <c r="HE2122" s="50"/>
      <c r="HH2122" s="49"/>
      <c r="HJ2122" s="49"/>
      <c r="HK2122" s="50"/>
      <c r="HL2122" s="47"/>
      <c r="HM2122" s="50"/>
      <c r="HP2122" s="49"/>
      <c r="HR2122" s="49"/>
      <c r="HS2122" s="50"/>
      <c r="HT2122" s="47"/>
      <c r="HU2122" s="50"/>
      <c r="HX2122" s="49"/>
      <c r="HZ2122" s="49"/>
      <c r="IA2122" s="50"/>
      <c r="IB2122" s="47"/>
      <c r="IC2122" s="50"/>
      <c r="IF2122" s="49"/>
      <c r="IH2122" s="49"/>
      <c r="II2122" s="50"/>
      <c r="IJ2122" s="47"/>
      <c r="IK2122" s="50"/>
      <c r="IN2122" s="49"/>
      <c r="IP2122" s="49"/>
      <c r="IQ2122" s="50"/>
    </row>
    <row r="2123" spans="1:251" s="48" customFormat="1">
      <c r="A2123" s="43"/>
      <c r="B2123" s="44">
        <v>100000444053</v>
      </c>
      <c r="C2123" s="43">
        <v>1</v>
      </c>
      <c r="D2123" s="45" t="s">
        <v>423</v>
      </c>
      <c r="E2123" s="45" t="s">
        <v>435</v>
      </c>
      <c r="F2123" s="46">
        <v>1050</v>
      </c>
      <c r="G2123" s="46">
        <v>-1049</v>
      </c>
      <c r="H2123" s="46">
        <v>1</v>
      </c>
      <c r="I2123" s="47"/>
      <c r="L2123" s="47"/>
      <c r="M2123" s="50"/>
      <c r="P2123" s="49"/>
      <c r="Q2123" s="49"/>
      <c r="S2123" s="50"/>
      <c r="T2123" s="47"/>
      <c r="U2123" s="50"/>
      <c r="X2123" s="49"/>
      <c r="Y2123" s="49"/>
      <c r="AA2123" s="50"/>
      <c r="AB2123" s="47"/>
      <c r="AC2123" s="50"/>
      <c r="AF2123" s="49"/>
      <c r="AG2123" s="49"/>
      <c r="AI2123" s="50"/>
      <c r="AJ2123" s="47"/>
      <c r="AK2123" s="50"/>
      <c r="AN2123" s="49"/>
      <c r="AO2123" s="49"/>
      <c r="AQ2123" s="50"/>
      <c r="AR2123" s="47"/>
      <c r="AS2123" s="50"/>
      <c r="AV2123" s="49"/>
      <c r="AW2123" s="49"/>
      <c r="AY2123" s="50"/>
      <c r="AZ2123" s="47"/>
      <c r="BA2123" s="50"/>
      <c r="BD2123" s="49"/>
      <c r="BE2123" s="49"/>
      <c r="BG2123" s="50"/>
      <c r="BH2123" s="47"/>
      <c r="BI2123" s="50"/>
      <c r="BL2123" s="49"/>
      <c r="BM2123" s="49"/>
      <c r="BO2123" s="50"/>
      <c r="BP2123" s="47"/>
      <c r="BQ2123" s="50"/>
      <c r="BT2123" s="49"/>
      <c r="BU2123" s="49"/>
      <c r="BW2123" s="50"/>
      <c r="BX2123" s="47"/>
      <c r="BY2123" s="50"/>
      <c r="CB2123" s="49"/>
      <c r="CC2123" s="49"/>
      <c r="CE2123" s="50"/>
      <c r="CF2123" s="47"/>
      <c r="CG2123" s="50"/>
      <c r="CJ2123" s="49"/>
      <c r="CK2123" s="49"/>
      <c r="CM2123" s="50"/>
      <c r="CN2123" s="47"/>
      <c r="CO2123" s="50"/>
      <c r="CR2123" s="49"/>
      <c r="CS2123" s="49"/>
      <c r="CU2123" s="50"/>
      <c r="CV2123" s="47"/>
      <c r="CW2123" s="50"/>
      <c r="CZ2123" s="49"/>
      <c r="DA2123" s="49"/>
      <c r="DC2123" s="50"/>
      <c r="DD2123" s="47"/>
      <c r="DE2123" s="50"/>
      <c r="DH2123" s="49"/>
      <c r="DI2123" s="49"/>
      <c r="DK2123" s="50"/>
      <c r="DL2123" s="47"/>
      <c r="DM2123" s="50"/>
      <c r="DP2123" s="49"/>
      <c r="DQ2123" s="49"/>
      <c r="DS2123" s="50"/>
      <c r="DT2123" s="47"/>
      <c r="DU2123" s="50"/>
      <c r="DX2123" s="49"/>
      <c r="DY2123" s="49"/>
      <c r="EA2123" s="50"/>
      <c r="EB2123" s="47"/>
      <c r="EC2123" s="50"/>
      <c r="EF2123" s="49"/>
      <c r="EG2123" s="49"/>
      <c r="EI2123" s="50"/>
      <c r="EJ2123" s="47"/>
      <c r="EK2123" s="50"/>
      <c r="EN2123" s="49"/>
      <c r="EO2123" s="49"/>
      <c r="EQ2123" s="50"/>
      <c r="ER2123" s="47"/>
      <c r="ES2123" s="50"/>
      <c r="EV2123" s="49"/>
      <c r="EW2123" s="49"/>
      <c r="EY2123" s="50"/>
      <c r="EZ2123" s="47"/>
      <c r="FA2123" s="50"/>
      <c r="FD2123" s="49"/>
      <c r="FE2123" s="49"/>
      <c r="FG2123" s="50"/>
      <c r="FH2123" s="47"/>
      <c r="FI2123" s="50"/>
      <c r="FL2123" s="49"/>
      <c r="FM2123" s="49"/>
      <c r="FO2123" s="50"/>
      <c r="FP2123" s="47"/>
      <c r="FQ2123" s="50"/>
      <c r="FT2123" s="49"/>
      <c r="FU2123" s="49"/>
      <c r="FW2123" s="50"/>
      <c r="FX2123" s="47"/>
      <c r="FY2123" s="50"/>
      <c r="GB2123" s="49"/>
      <c r="GC2123" s="49"/>
      <c r="GE2123" s="50"/>
      <c r="GF2123" s="47"/>
      <c r="GG2123" s="50"/>
      <c r="GJ2123" s="49"/>
      <c r="GK2123" s="49"/>
      <c r="GM2123" s="50"/>
      <c r="GN2123" s="47"/>
      <c r="GO2123" s="50"/>
      <c r="GR2123" s="49"/>
      <c r="GS2123" s="49"/>
      <c r="GU2123" s="50"/>
      <c r="GV2123" s="47"/>
      <c r="GW2123" s="50"/>
      <c r="GZ2123" s="49"/>
      <c r="HA2123" s="49"/>
      <c r="HC2123" s="50"/>
      <c r="HD2123" s="47"/>
      <c r="HE2123" s="50"/>
      <c r="HH2123" s="49"/>
      <c r="HI2123" s="49"/>
      <c r="HK2123" s="50"/>
      <c r="HL2123" s="47"/>
      <c r="HM2123" s="50"/>
      <c r="HP2123" s="49"/>
      <c r="HQ2123" s="49"/>
      <c r="HS2123" s="50"/>
      <c r="HT2123" s="47"/>
      <c r="HU2123" s="50"/>
      <c r="HX2123" s="49"/>
      <c r="HY2123" s="49"/>
      <c r="IA2123" s="50"/>
      <c r="IB2123" s="47"/>
      <c r="IC2123" s="50"/>
      <c r="IF2123" s="49"/>
      <c r="IG2123" s="49"/>
      <c r="II2123" s="50"/>
      <c r="IJ2123" s="47"/>
      <c r="IK2123" s="50"/>
      <c r="IN2123" s="49"/>
      <c r="IO2123" s="49"/>
      <c r="IQ2123" s="50"/>
    </row>
    <row r="2124" spans="1:251" s="48" customFormat="1">
      <c r="A2124" s="43">
        <v>1323</v>
      </c>
      <c r="B2124" s="44">
        <v>100000444054</v>
      </c>
      <c r="C2124" s="43">
        <v>0</v>
      </c>
      <c r="D2124" s="45" t="s">
        <v>423</v>
      </c>
      <c r="E2124" s="45" t="s">
        <v>435</v>
      </c>
      <c r="F2124" s="46">
        <v>6150</v>
      </c>
      <c r="G2124" s="46">
        <v>-226.86</v>
      </c>
      <c r="H2124" s="46">
        <v>5923.14</v>
      </c>
      <c r="I2124" s="47"/>
      <c r="K2124" s="49"/>
      <c r="L2124" s="47"/>
      <c r="M2124" s="50"/>
      <c r="P2124" s="49"/>
      <c r="R2124" s="49"/>
      <c r="S2124" s="50"/>
      <c r="T2124" s="47"/>
      <c r="U2124" s="50"/>
      <c r="X2124" s="49"/>
      <c r="Z2124" s="49"/>
      <c r="AA2124" s="50"/>
      <c r="AB2124" s="47"/>
      <c r="AC2124" s="50"/>
      <c r="AF2124" s="49"/>
      <c r="AH2124" s="49"/>
      <c r="AI2124" s="50"/>
      <c r="AJ2124" s="47"/>
      <c r="AK2124" s="50"/>
      <c r="AN2124" s="49"/>
      <c r="AP2124" s="49"/>
      <c r="AQ2124" s="50"/>
      <c r="AR2124" s="47"/>
      <c r="AS2124" s="50"/>
      <c r="AV2124" s="49"/>
      <c r="AX2124" s="49"/>
      <c r="AY2124" s="50"/>
      <c r="AZ2124" s="47"/>
      <c r="BA2124" s="50"/>
      <c r="BD2124" s="49"/>
      <c r="BF2124" s="49"/>
      <c r="BG2124" s="50"/>
      <c r="BH2124" s="47"/>
      <c r="BI2124" s="50"/>
      <c r="BL2124" s="49"/>
      <c r="BN2124" s="49"/>
      <c r="BO2124" s="50"/>
      <c r="BP2124" s="47"/>
      <c r="BQ2124" s="50"/>
      <c r="BT2124" s="49"/>
      <c r="BV2124" s="49"/>
      <c r="BW2124" s="50"/>
      <c r="BX2124" s="47"/>
      <c r="BY2124" s="50"/>
      <c r="CB2124" s="49"/>
      <c r="CD2124" s="49"/>
      <c r="CE2124" s="50"/>
      <c r="CF2124" s="47"/>
      <c r="CG2124" s="50"/>
      <c r="CJ2124" s="49"/>
      <c r="CL2124" s="49"/>
      <c r="CM2124" s="50"/>
      <c r="CN2124" s="47"/>
      <c r="CO2124" s="50"/>
      <c r="CR2124" s="49"/>
      <c r="CT2124" s="49"/>
      <c r="CU2124" s="50"/>
      <c r="CV2124" s="47"/>
      <c r="CW2124" s="50"/>
      <c r="CZ2124" s="49"/>
      <c r="DB2124" s="49"/>
      <c r="DC2124" s="50"/>
      <c r="DD2124" s="47"/>
      <c r="DE2124" s="50"/>
      <c r="DH2124" s="49"/>
      <c r="DJ2124" s="49"/>
      <c r="DK2124" s="50"/>
      <c r="DL2124" s="47"/>
      <c r="DM2124" s="50"/>
      <c r="DP2124" s="49"/>
      <c r="DR2124" s="49"/>
      <c r="DS2124" s="50"/>
      <c r="DT2124" s="47"/>
      <c r="DU2124" s="50"/>
      <c r="DX2124" s="49"/>
      <c r="DZ2124" s="49"/>
      <c r="EA2124" s="50"/>
      <c r="EB2124" s="47"/>
      <c r="EC2124" s="50"/>
      <c r="EF2124" s="49"/>
      <c r="EH2124" s="49"/>
      <c r="EI2124" s="50"/>
      <c r="EJ2124" s="47"/>
      <c r="EK2124" s="50"/>
      <c r="EN2124" s="49"/>
      <c r="EP2124" s="49"/>
      <c r="EQ2124" s="50"/>
      <c r="ER2124" s="47"/>
      <c r="ES2124" s="50"/>
      <c r="EV2124" s="49"/>
      <c r="EX2124" s="49"/>
      <c r="EY2124" s="50"/>
      <c r="EZ2124" s="47"/>
      <c r="FA2124" s="50"/>
      <c r="FD2124" s="49"/>
      <c r="FF2124" s="49"/>
      <c r="FG2124" s="50"/>
      <c r="FH2124" s="47"/>
      <c r="FI2124" s="50"/>
      <c r="FL2124" s="49"/>
      <c r="FN2124" s="49"/>
      <c r="FO2124" s="50"/>
      <c r="FP2124" s="47"/>
      <c r="FQ2124" s="50"/>
      <c r="FT2124" s="49"/>
      <c r="FV2124" s="49"/>
      <c r="FW2124" s="50"/>
      <c r="FX2124" s="47"/>
      <c r="FY2124" s="50"/>
      <c r="GB2124" s="49"/>
      <c r="GD2124" s="49"/>
      <c r="GE2124" s="50"/>
      <c r="GF2124" s="47"/>
      <c r="GG2124" s="50"/>
      <c r="GJ2124" s="49"/>
      <c r="GL2124" s="49"/>
      <c r="GM2124" s="50"/>
      <c r="GN2124" s="47"/>
      <c r="GO2124" s="50"/>
      <c r="GR2124" s="49"/>
      <c r="GT2124" s="49"/>
      <c r="GU2124" s="50"/>
      <c r="GV2124" s="47"/>
      <c r="GW2124" s="50"/>
      <c r="GZ2124" s="49"/>
      <c r="HB2124" s="49"/>
      <c r="HC2124" s="50"/>
      <c r="HD2124" s="47"/>
      <c r="HE2124" s="50"/>
      <c r="HH2124" s="49"/>
      <c r="HJ2124" s="49"/>
      <c r="HK2124" s="50"/>
      <c r="HL2124" s="47"/>
      <c r="HM2124" s="50"/>
      <c r="HP2124" s="49"/>
      <c r="HR2124" s="49"/>
      <c r="HS2124" s="50"/>
      <c r="HT2124" s="47"/>
      <c r="HU2124" s="50"/>
      <c r="HX2124" s="49"/>
      <c r="HZ2124" s="49"/>
      <c r="IA2124" s="50"/>
      <c r="IB2124" s="47"/>
      <c r="IC2124" s="50"/>
      <c r="IF2124" s="49"/>
      <c r="IH2124" s="49"/>
      <c r="II2124" s="50"/>
      <c r="IJ2124" s="47"/>
      <c r="IK2124" s="50"/>
      <c r="IN2124" s="49"/>
      <c r="IP2124" s="49"/>
      <c r="IQ2124" s="50"/>
    </row>
    <row r="2125" spans="1:251" s="48" customFormat="1">
      <c r="A2125" s="43"/>
      <c r="B2125" s="44">
        <v>100000444054</v>
      </c>
      <c r="C2125" s="43">
        <v>1</v>
      </c>
      <c r="D2125" s="45" t="s">
        <v>423</v>
      </c>
      <c r="E2125" s="45" t="s">
        <v>435</v>
      </c>
      <c r="F2125" s="46">
        <v>1050</v>
      </c>
      <c r="G2125" s="46">
        <v>-1049</v>
      </c>
      <c r="H2125" s="46">
        <v>1</v>
      </c>
      <c r="I2125" s="47"/>
      <c r="L2125" s="47"/>
      <c r="M2125" s="50"/>
      <c r="P2125" s="49"/>
      <c r="Q2125" s="49"/>
      <c r="S2125" s="50"/>
      <c r="T2125" s="47"/>
      <c r="U2125" s="50"/>
      <c r="X2125" s="49"/>
      <c r="Y2125" s="49"/>
      <c r="AA2125" s="50"/>
      <c r="AB2125" s="47"/>
      <c r="AC2125" s="50"/>
      <c r="AF2125" s="49"/>
      <c r="AG2125" s="49"/>
      <c r="AI2125" s="50"/>
      <c r="AJ2125" s="47"/>
      <c r="AK2125" s="50"/>
      <c r="AN2125" s="49"/>
      <c r="AO2125" s="49"/>
      <c r="AQ2125" s="50"/>
      <c r="AR2125" s="47"/>
      <c r="AS2125" s="50"/>
      <c r="AV2125" s="49"/>
      <c r="AW2125" s="49"/>
      <c r="AY2125" s="50"/>
      <c r="AZ2125" s="47"/>
      <c r="BA2125" s="50"/>
      <c r="BD2125" s="49"/>
      <c r="BE2125" s="49"/>
      <c r="BG2125" s="50"/>
      <c r="BH2125" s="47"/>
      <c r="BI2125" s="50"/>
      <c r="BL2125" s="49"/>
      <c r="BM2125" s="49"/>
      <c r="BO2125" s="50"/>
      <c r="BP2125" s="47"/>
      <c r="BQ2125" s="50"/>
      <c r="BT2125" s="49"/>
      <c r="BU2125" s="49"/>
      <c r="BW2125" s="50"/>
      <c r="BX2125" s="47"/>
      <c r="BY2125" s="50"/>
      <c r="CB2125" s="49"/>
      <c r="CC2125" s="49"/>
      <c r="CE2125" s="50"/>
      <c r="CF2125" s="47"/>
      <c r="CG2125" s="50"/>
      <c r="CJ2125" s="49"/>
      <c r="CK2125" s="49"/>
      <c r="CM2125" s="50"/>
      <c r="CN2125" s="47"/>
      <c r="CO2125" s="50"/>
      <c r="CR2125" s="49"/>
      <c r="CS2125" s="49"/>
      <c r="CU2125" s="50"/>
      <c r="CV2125" s="47"/>
      <c r="CW2125" s="50"/>
      <c r="CZ2125" s="49"/>
      <c r="DA2125" s="49"/>
      <c r="DC2125" s="50"/>
      <c r="DD2125" s="47"/>
      <c r="DE2125" s="50"/>
      <c r="DH2125" s="49"/>
      <c r="DI2125" s="49"/>
      <c r="DK2125" s="50"/>
      <c r="DL2125" s="47"/>
      <c r="DM2125" s="50"/>
      <c r="DP2125" s="49"/>
      <c r="DQ2125" s="49"/>
      <c r="DS2125" s="50"/>
      <c r="DT2125" s="47"/>
      <c r="DU2125" s="50"/>
      <c r="DX2125" s="49"/>
      <c r="DY2125" s="49"/>
      <c r="EA2125" s="50"/>
      <c r="EB2125" s="47"/>
      <c r="EC2125" s="50"/>
      <c r="EF2125" s="49"/>
      <c r="EG2125" s="49"/>
      <c r="EI2125" s="50"/>
      <c r="EJ2125" s="47"/>
      <c r="EK2125" s="50"/>
      <c r="EN2125" s="49"/>
      <c r="EO2125" s="49"/>
      <c r="EQ2125" s="50"/>
      <c r="ER2125" s="47"/>
      <c r="ES2125" s="50"/>
      <c r="EV2125" s="49"/>
      <c r="EW2125" s="49"/>
      <c r="EY2125" s="50"/>
      <c r="EZ2125" s="47"/>
      <c r="FA2125" s="50"/>
      <c r="FD2125" s="49"/>
      <c r="FE2125" s="49"/>
      <c r="FG2125" s="50"/>
      <c r="FH2125" s="47"/>
      <c r="FI2125" s="50"/>
      <c r="FL2125" s="49"/>
      <c r="FM2125" s="49"/>
      <c r="FO2125" s="50"/>
      <c r="FP2125" s="47"/>
      <c r="FQ2125" s="50"/>
      <c r="FT2125" s="49"/>
      <c r="FU2125" s="49"/>
      <c r="FW2125" s="50"/>
      <c r="FX2125" s="47"/>
      <c r="FY2125" s="50"/>
      <c r="GB2125" s="49"/>
      <c r="GC2125" s="49"/>
      <c r="GE2125" s="50"/>
      <c r="GF2125" s="47"/>
      <c r="GG2125" s="50"/>
      <c r="GJ2125" s="49"/>
      <c r="GK2125" s="49"/>
      <c r="GM2125" s="50"/>
      <c r="GN2125" s="47"/>
      <c r="GO2125" s="50"/>
      <c r="GR2125" s="49"/>
      <c r="GS2125" s="49"/>
      <c r="GU2125" s="50"/>
      <c r="GV2125" s="47"/>
      <c r="GW2125" s="50"/>
      <c r="GZ2125" s="49"/>
      <c r="HA2125" s="49"/>
      <c r="HC2125" s="50"/>
      <c r="HD2125" s="47"/>
      <c r="HE2125" s="50"/>
      <c r="HH2125" s="49"/>
      <c r="HI2125" s="49"/>
      <c r="HK2125" s="50"/>
      <c r="HL2125" s="47"/>
      <c r="HM2125" s="50"/>
      <c r="HP2125" s="49"/>
      <c r="HQ2125" s="49"/>
      <c r="HS2125" s="50"/>
      <c r="HT2125" s="47"/>
      <c r="HU2125" s="50"/>
      <c r="HX2125" s="49"/>
      <c r="HY2125" s="49"/>
      <c r="IA2125" s="50"/>
      <c r="IB2125" s="47"/>
      <c r="IC2125" s="50"/>
      <c r="IF2125" s="49"/>
      <c r="IG2125" s="49"/>
      <c r="II2125" s="50"/>
      <c r="IJ2125" s="47"/>
      <c r="IK2125" s="50"/>
      <c r="IN2125" s="49"/>
      <c r="IO2125" s="49"/>
      <c r="IQ2125" s="50"/>
    </row>
    <row r="2126" spans="1:251" s="48" customFormat="1">
      <c r="A2126" s="43">
        <v>1324</v>
      </c>
      <c r="B2126" s="44">
        <v>100000444055</v>
      </c>
      <c r="C2126" s="43">
        <v>0</v>
      </c>
      <c r="D2126" s="45" t="s">
        <v>423</v>
      </c>
      <c r="E2126" s="45" t="s">
        <v>435</v>
      </c>
      <c r="F2126" s="46">
        <v>6150</v>
      </c>
      <c r="G2126" s="46">
        <v>-226.86</v>
      </c>
      <c r="H2126" s="46">
        <v>5923.14</v>
      </c>
      <c r="I2126" s="47"/>
      <c r="K2126" s="49"/>
      <c r="L2126" s="47"/>
      <c r="M2126" s="50"/>
      <c r="P2126" s="49"/>
      <c r="R2126" s="49"/>
      <c r="S2126" s="50"/>
      <c r="T2126" s="47"/>
      <c r="U2126" s="50"/>
      <c r="X2126" s="49"/>
      <c r="Z2126" s="49"/>
      <c r="AA2126" s="50"/>
      <c r="AB2126" s="47"/>
      <c r="AC2126" s="50"/>
      <c r="AF2126" s="49"/>
      <c r="AH2126" s="49"/>
      <c r="AI2126" s="50"/>
      <c r="AJ2126" s="47"/>
      <c r="AK2126" s="50"/>
      <c r="AN2126" s="49"/>
      <c r="AP2126" s="49"/>
      <c r="AQ2126" s="50"/>
      <c r="AR2126" s="47"/>
      <c r="AS2126" s="50"/>
      <c r="AV2126" s="49"/>
      <c r="AX2126" s="49"/>
      <c r="AY2126" s="50"/>
      <c r="AZ2126" s="47"/>
      <c r="BA2126" s="50"/>
      <c r="BD2126" s="49"/>
      <c r="BF2126" s="49"/>
      <c r="BG2126" s="50"/>
      <c r="BH2126" s="47"/>
      <c r="BI2126" s="50"/>
      <c r="BL2126" s="49"/>
      <c r="BN2126" s="49"/>
      <c r="BO2126" s="50"/>
      <c r="BP2126" s="47"/>
      <c r="BQ2126" s="50"/>
      <c r="BT2126" s="49"/>
      <c r="BV2126" s="49"/>
      <c r="BW2126" s="50"/>
      <c r="BX2126" s="47"/>
      <c r="BY2126" s="50"/>
      <c r="CB2126" s="49"/>
      <c r="CD2126" s="49"/>
      <c r="CE2126" s="50"/>
      <c r="CF2126" s="47"/>
      <c r="CG2126" s="50"/>
      <c r="CJ2126" s="49"/>
      <c r="CL2126" s="49"/>
      <c r="CM2126" s="50"/>
      <c r="CN2126" s="47"/>
      <c r="CO2126" s="50"/>
      <c r="CR2126" s="49"/>
      <c r="CT2126" s="49"/>
      <c r="CU2126" s="50"/>
      <c r="CV2126" s="47"/>
      <c r="CW2126" s="50"/>
      <c r="CZ2126" s="49"/>
      <c r="DB2126" s="49"/>
      <c r="DC2126" s="50"/>
      <c r="DD2126" s="47"/>
      <c r="DE2126" s="50"/>
      <c r="DH2126" s="49"/>
      <c r="DJ2126" s="49"/>
      <c r="DK2126" s="50"/>
      <c r="DL2126" s="47"/>
      <c r="DM2126" s="50"/>
      <c r="DP2126" s="49"/>
      <c r="DR2126" s="49"/>
      <c r="DS2126" s="50"/>
      <c r="DT2126" s="47"/>
      <c r="DU2126" s="50"/>
      <c r="DX2126" s="49"/>
      <c r="DZ2126" s="49"/>
      <c r="EA2126" s="50"/>
      <c r="EB2126" s="47"/>
      <c r="EC2126" s="50"/>
      <c r="EF2126" s="49"/>
      <c r="EH2126" s="49"/>
      <c r="EI2126" s="50"/>
      <c r="EJ2126" s="47"/>
      <c r="EK2126" s="50"/>
      <c r="EN2126" s="49"/>
      <c r="EP2126" s="49"/>
      <c r="EQ2126" s="50"/>
      <c r="ER2126" s="47"/>
      <c r="ES2126" s="50"/>
      <c r="EV2126" s="49"/>
      <c r="EX2126" s="49"/>
      <c r="EY2126" s="50"/>
      <c r="EZ2126" s="47"/>
      <c r="FA2126" s="50"/>
      <c r="FD2126" s="49"/>
      <c r="FF2126" s="49"/>
      <c r="FG2126" s="50"/>
      <c r="FH2126" s="47"/>
      <c r="FI2126" s="50"/>
      <c r="FL2126" s="49"/>
      <c r="FN2126" s="49"/>
      <c r="FO2126" s="50"/>
      <c r="FP2126" s="47"/>
      <c r="FQ2126" s="50"/>
      <c r="FT2126" s="49"/>
      <c r="FV2126" s="49"/>
      <c r="FW2126" s="50"/>
      <c r="FX2126" s="47"/>
      <c r="FY2126" s="50"/>
      <c r="GB2126" s="49"/>
      <c r="GD2126" s="49"/>
      <c r="GE2126" s="50"/>
      <c r="GF2126" s="47"/>
      <c r="GG2126" s="50"/>
      <c r="GJ2126" s="49"/>
      <c r="GL2126" s="49"/>
      <c r="GM2126" s="50"/>
      <c r="GN2126" s="47"/>
      <c r="GO2126" s="50"/>
      <c r="GR2126" s="49"/>
      <c r="GT2126" s="49"/>
      <c r="GU2126" s="50"/>
      <c r="GV2126" s="47"/>
      <c r="GW2126" s="50"/>
      <c r="GZ2126" s="49"/>
      <c r="HB2126" s="49"/>
      <c r="HC2126" s="50"/>
      <c r="HD2126" s="47"/>
      <c r="HE2126" s="50"/>
      <c r="HH2126" s="49"/>
      <c r="HJ2126" s="49"/>
      <c r="HK2126" s="50"/>
      <c r="HL2126" s="47"/>
      <c r="HM2126" s="50"/>
      <c r="HP2126" s="49"/>
      <c r="HR2126" s="49"/>
      <c r="HS2126" s="50"/>
      <c r="HT2126" s="47"/>
      <c r="HU2126" s="50"/>
      <c r="HX2126" s="49"/>
      <c r="HZ2126" s="49"/>
      <c r="IA2126" s="50"/>
      <c r="IB2126" s="47"/>
      <c r="IC2126" s="50"/>
      <c r="IF2126" s="49"/>
      <c r="IH2126" s="49"/>
      <c r="II2126" s="50"/>
      <c r="IJ2126" s="47"/>
      <c r="IK2126" s="50"/>
      <c r="IN2126" s="49"/>
      <c r="IP2126" s="49"/>
      <c r="IQ2126" s="50"/>
    </row>
    <row r="2127" spans="1:251" s="48" customFormat="1">
      <c r="A2127" s="43"/>
      <c r="B2127" s="44">
        <v>100000444055</v>
      </c>
      <c r="C2127" s="43">
        <v>1</v>
      </c>
      <c r="D2127" s="45" t="s">
        <v>423</v>
      </c>
      <c r="E2127" s="45" t="s">
        <v>435</v>
      </c>
      <c r="F2127" s="46">
        <v>1050</v>
      </c>
      <c r="G2127" s="46">
        <v>-1049</v>
      </c>
      <c r="H2127" s="46">
        <v>1</v>
      </c>
      <c r="I2127" s="47"/>
      <c r="L2127" s="47"/>
      <c r="M2127" s="50"/>
      <c r="P2127" s="49"/>
      <c r="Q2127" s="49"/>
      <c r="S2127" s="50"/>
      <c r="T2127" s="47"/>
      <c r="U2127" s="50"/>
      <c r="X2127" s="49"/>
      <c r="Y2127" s="49"/>
      <c r="AA2127" s="50"/>
      <c r="AB2127" s="47"/>
      <c r="AC2127" s="50"/>
      <c r="AF2127" s="49"/>
      <c r="AG2127" s="49"/>
      <c r="AI2127" s="50"/>
      <c r="AJ2127" s="47"/>
      <c r="AK2127" s="50"/>
      <c r="AN2127" s="49"/>
      <c r="AO2127" s="49"/>
      <c r="AQ2127" s="50"/>
      <c r="AR2127" s="47"/>
      <c r="AS2127" s="50"/>
      <c r="AV2127" s="49"/>
      <c r="AW2127" s="49"/>
      <c r="AY2127" s="50"/>
      <c r="AZ2127" s="47"/>
      <c r="BA2127" s="50"/>
      <c r="BD2127" s="49"/>
      <c r="BE2127" s="49"/>
      <c r="BG2127" s="50"/>
      <c r="BH2127" s="47"/>
      <c r="BI2127" s="50"/>
      <c r="BL2127" s="49"/>
      <c r="BM2127" s="49"/>
      <c r="BO2127" s="50"/>
      <c r="BP2127" s="47"/>
      <c r="BQ2127" s="50"/>
      <c r="BT2127" s="49"/>
      <c r="BU2127" s="49"/>
      <c r="BW2127" s="50"/>
      <c r="BX2127" s="47"/>
      <c r="BY2127" s="50"/>
      <c r="CB2127" s="49"/>
      <c r="CC2127" s="49"/>
      <c r="CE2127" s="50"/>
      <c r="CF2127" s="47"/>
      <c r="CG2127" s="50"/>
      <c r="CJ2127" s="49"/>
      <c r="CK2127" s="49"/>
      <c r="CM2127" s="50"/>
      <c r="CN2127" s="47"/>
      <c r="CO2127" s="50"/>
      <c r="CR2127" s="49"/>
      <c r="CS2127" s="49"/>
      <c r="CU2127" s="50"/>
      <c r="CV2127" s="47"/>
      <c r="CW2127" s="50"/>
      <c r="CZ2127" s="49"/>
      <c r="DA2127" s="49"/>
      <c r="DC2127" s="50"/>
      <c r="DD2127" s="47"/>
      <c r="DE2127" s="50"/>
      <c r="DH2127" s="49"/>
      <c r="DI2127" s="49"/>
      <c r="DK2127" s="50"/>
      <c r="DL2127" s="47"/>
      <c r="DM2127" s="50"/>
      <c r="DP2127" s="49"/>
      <c r="DQ2127" s="49"/>
      <c r="DS2127" s="50"/>
      <c r="DT2127" s="47"/>
      <c r="DU2127" s="50"/>
      <c r="DX2127" s="49"/>
      <c r="DY2127" s="49"/>
      <c r="EA2127" s="50"/>
      <c r="EB2127" s="47"/>
      <c r="EC2127" s="50"/>
      <c r="EF2127" s="49"/>
      <c r="EG2127" s="49"/>
      <c r="EI2127" s="50"/>
      <c r="EJ2127" s="47"/>
      <c r="EK2127" s="50"/>
      <c r="EN2127" s="49"/>
      <c r="EO2127" s="49"/>
      <c r="EQ2127" s="50"/>
      <c r="ER2127" s="47"/>
      <c r="ES2127" s="50"/>
      <c r="EV2127" s="49"/>
      <c r="EW2127" s="49"/>
      <c r="EY2127" s="50"/>
      <c r="EZ2127" s="47"/>
      <c r="FA2127" s="50"/>
      <c r="FD2127" s="49"/>
      <c r="FE2127" s="49"/>
      <c r="FG2127" s="50"/>
      <c r="FH2127" s="47"/>
      <c r="FI2127" s="50"/>
      <c r="FL2127" s="49"/>
      <c r="FM2127" s="49"/>
      <c r="FO2127" s="50"/>
      <c r="FP2127" s="47"/>
      <c r="FQ2127" s="50"/>
      <c r="FT2127" s="49"/>
      <c r="FU2127" s="49"/>
      <c r="FW2127" s="50"/>
      <c r="FX2127" s="47"/>
      <c r="FY2127" s="50"/>
      <c r="GB2127" s="49"/>
      <c r="GC2127" s="49"/>
      <c r="GE2127" s="50"/>
      <c r="GF2127" s="47"/>
      <c r="GG2127" s="50"/>
      <c r="GJ2127" s="49"/>
      <c r="GK2127" s="49"/>
      <c r="GM2127" s="50"/>
      <c r="GN2127" s="47"/>
      <c r="GO2127" s="50"/>
      <c r="GR2127" s="49"/>
      <c r="GS2127" s="49"/>
      <c r="GU2127" s="50"/>
      <c r="GV2127" s="47"/>
      <c r="GW2127" s="50"/>
      <c r="GZ2127" s="49"/>
      <c r="HA2127" s="49"/>
      <c r="HC2127" s="50"/>
      <c r="HD2127" s="47"/>
      <c r="HE2127" s="50"/>
      <c r="HH2127" s="49"/>
      <c r="HI2127" s="49"/>
      <c r="HK2127" s="50"/>
      <c r="HL2127" s="47"/>
      <c r="HM2127" s="50"/>
      <c r="HP2127" s="49"/>
      <c r="HQ2127" s="49"/>
      <c r="HS2127" s="50"/>
      <c r="HT2127" s="47"/>
      <c r="HU2127" s="50"/>
      <c r="HX2127" s="49"/>
      <c r="HY2127" s="49"/>
      <c r="IA2127" s="50"/>
      <c r="IB2127" s="47"/>
      <c r="IC2127" s="50"/>
      <c r="IF2127" s="49"/>
      <c r="IG2127" s="49"/>
      <c r="II2127" s="50"/>
      <c r="IJ2127" s="47"/>
      <c r="IK2127" s="50"/>
      <c r="IN2127" s="49"/>
      <c r="IO2127" s="49"/>
      <c r="IQ2127" s="50"/>
    </row>
    <row r="2128" spans="1:251" s="48" customFormat="1">
      <c r="A2128" s="43">
        <v>1325</v>
      </c>
      <c r="B2128" s="44">
        <v>100000444056</v>
      </c>
      <c r="C2128" s="43">
        <v>0</v>
      </c>
      <c r="D2128" s="45" t="s">
        <v>423</v>
      </c>
      <c r="E2128" s="45" t="s">
        <v>435</v>
      </c>
      <c r="F2128" s="46">
        <v>6150</v>
      </c>
      <c r="G2128" s="46">
        <v>-226.86</v>
      </c>
      <c r="H2128" s="46">
        <v>5923.14</v>
      </c>
      <c r="I2128" s="47"/>
      <c r="K2128" s="49"/>
      <c r="L2128" s="47"/>
      <c r="M2128" s="50"/>
      <c r="P2128" s="49"/>
      <c r="R2128" s="49"/>
      <c r="S2128" s="50"/>
      <c r="T2128" s="47"/>
      <c r="U2128" s="50"/>
      <c r="X2128" s="49"/>
      <c r="Z2128" s="49"/>
      <c r="AA2128" s="50"/>
      <c r="AB2128" s="47"/>
      <c r="AC2128" s="50"/>
      <c r="AF2128" s="49"/>
      <c r="AH2128" s="49"/>
      <c r="AI2128" s="50"/>
      <c r="AJ2128" s="47"/>
      <c r="AK2128" s="50"/>
      <c r="AN2128" s="49"/>
      <c r="AP2128" s="49"/>
      <c r="AQ2128" s="50"/>
      <c r="AR2128" s="47"/>
      <c r="AS2128" s="50"/>
      <c r="AV2128" s="49"/>
      <c r="AX2128" s="49"/>
      <c r="AY2128" s="50"/>
      <c r="AZ2128" s="47"/>
      <c r="BA2128" s="50"/>
      <c r="BD2128" s="49"/>
      <c r="BF2128" s="49"/>
      <c r="BG2128" s="50"/>
      <c r="BH2128" s="47"/>
      <c r="BI2128" s="50"/>
      <c r="BL2128" s="49"/>
      <c r="BN2128" s="49"/>
      <c r="BO2128" s="50"/>
      <c r="BP2128" s="47"/>
      <c r="BQ2128" s="50"/>
      <c r="BT2128" s="49"/>
      <c r="BV2128" s="49"/>
      <c r="BW2128" s="50"/>
      <c r="BX2128" s="47"/>
      <c r="BY2128" s="50"/>
      <c r="CB2128" s="49"/>
      <c r="CD2128" s="49"/>
      <c r="CE2128" s="50"/>
      <c r="CF2128" s="47"/>
      <c r="CG2128" s="50"/>
      <c r="CJ2128" s="49"/>
      <c r="CL2128" s="49"/>
      <c r="CM2128" s="50"/>
      <c r="CN2128" s="47"/>
      <c r="CO2128" s="50"/>
      <c r="CR2128" s="49"/>
      <c r="CT2128" s="49"/>
      <c r="CU2128" s="50"/>
      <c r="CV2128" s="47"/>
      <c r="CW2128" s="50"/>
      <c r="CZ2128" s="49"/>
      <c r="DB2128" s="49"/>
      <c r="DC2128" s="50"/>
      <c r="DD2128" s="47"/>
      <c r="DE2128" s="50"/>
      <c r="DH2128" s="49"/>
      <c r="DJ2128" s="49"/>
      <c r="DK2128" s="50"/>
      <c r="DL2128" s="47"/>
      <c r="DM2128" s="50"/>
      <c r="DP2128" s="49"/>
      <c r="DR2128" s="49"/>
      <c r="DS2128" s="50"/>
      <c r="DT2128" s="47"/>
      <c r="DU2128" s="50"/>
      <c r="DX2128" s="49"/>
      <c r="DZ2128" s="49"/>
      <c r="EA2128" s="50"/>
      <c r="EB2128" s="47"/>
      <c r="EC2128" s="50"/>
      <c r="EF2128" s="49"/>
      <c r="EH2128" s="49"/>
      <c r="EI2128" s="50"/>
      <c r="EJ2128" s="47"/>
      <c r="EK2128" s="50"/>
      <c r="EN2128" s="49"/>
      <c r="EP2128" s="49"/>
      <c r="EQ2128" s="50"/>
      <c r="ER2128" s="47"/>
      <c r="ES2128" s="50"/>
      <c r="EV2128" s="49"/>
      <c r="EX2128" s="49"/>
      <c r="EY2128" s="50"/>
      <c r="EZ2128" s="47"/>
      <c r="FA2128" s="50"/>
      <c r="FD2128" s="49"/>
      <c r="FF2128" s="49"/>
      <c r="FG2128" s="50"/>
      <c r="FH2128" s="47"/>
      <c r="FI2128" s="50"/>
      <c r="FL2128" s="49"/>
      <c r="FN2128" s="49"/>
      <c r="FO2128" s="50"/>
      <c r="FP2128" s="47"/>
      <c r="FQ2128" s="50"/>
      <c r="FT2128" s="49"/>
      <c r="FV2128" s="49"/>
      <c r="FW2128" s="50"/>
      <c r="FX2128" s="47"/>
      <c r="FY2128" s="50"/>
      <c r="GB2128" s="49"/>
      <c r="GD2128" s="49"/>
      <c r="GE2128" s="50"/>
      <c r="GF2128" s="47"/>
      <c r="GG2128" s="50"/>
      <c r="GJ2128" s="49"/>
      <c r="GL2128" s="49"/>
      <c r="GM2128" s="50"/>
      <c r="GN2128" s="47"/>
      <c r="GO2128" s="50"/>
      <c r="GR2128" s="49"/>
      <c r="GT2128" s="49"/>
      <c r="GU2128" s="50"/>
      <c r="GV2128" s="47"/>
      <c r="GW2128" s="50"/>
      <c r="GZ2128" s="49"/>
      <c r="HB2128" s="49"/>
      <c r="HC2128" s="50"/>
      <c r="HD2128" s="47"/>
      <c r="HE2128" s="50"/>
      <c r="HH2128" s="49"/>
      <c r="HJ2128" s="49"/>
      <c r="HK2128" s="50"/>
      <c r="HL2128" s="47"/>
      <c r="HM2128" s="50"/>
      <c r="HP2128" s="49"/>
      <c r="HR2128" s="49"/>
      <c r="HS2128" s="50"/>
      <c r="HT2128" s="47"/>
      <c r="HU2128" s="50"/>
      <c r="HX2128" s="49"/>
      <c r="HZ2128" s="49"/>
      <c r="IA2128" s="50"/>
      <c r="IB2128" s="47"/>
      <c r="IC2128" s="50"/>
      <c r="IF2128" s="49"/>
      <c r="IH2128" s="49"/>
      <c r="II2128" s="50"/>
      <c r="IJ2128" s="47"/>
      <c r="IK2128" s="50"/>
      <c r="IN2128" s="49"/>
      <c r="IP2128" s="49"/>
      <c r="IQ2128" s="50"/>
    </row>
    <row r="2129" spans="1:251" s="48" customFormat="1">
      <c r="A2129" s="43"/>
      <c r="B2129" s="44">
        <v>100000444056</v>
      </c>
      <c r="C2129" s="43">
        <v>1</v>
      </c>
      <c r="D2129" s="45" t="s">
        <v>423</v>
      </c>
      <c r="E2129" s="45" t="s">
        <v>435</v>
      </c>
      <c r="F2129" s="46">
        <v>1050</v>
      </c>
      <c r="G2129" s="46">
        <v>-1049</v>
      </c>
      <c r="H2129" s="46">
        <v>1</v>
      </c>
      <c r="I2129" s="47"/>
      <c r="L2129" s="47"/>
      <c r="M2129" s="50"/>
      <c r="P2129" s="49"/>
      <c r="Q2129" s="49"/>
      <c r="S2129" s="50"/>
      <c r="T2129" s="47"/>
      <c r="U2129" s="50"/>
      <c r="X2129" s="49"/>
      <c r="Y2129" s="49"/>
      <c r="AA2129" s="50"/>
      <c r="AB2129" s="47"/>
      <c r="AC2129" s="50"/>
      <c r="AF2129" s="49"/>
      <c r="AG2129" s="49"/>
      <c r="AI2129" s="50"/>
      <c r="AJ2129" s="47"/>
      <c r="AK2129" s="50"/>
      <c r="AN2129" s="49"/>
      <c r="AO2129" s="49"/>
      <c r="AQ2129" s="50"/>
      <c r="AR2129" s="47"/>
      <c r="AS2129" s="50"/>
      <c r="AV2129" s="49"/>
      <c r="AW2129" s="49"/>
      <c r="AY2129" s="50"/>
      <c r="AZ2129" s="47"/>
      <c r="BA2129" s="50"/>
      <c r="BD2129" s="49"/>
      <c r="BE2129" s="49"/>
      <c r="BG2129" s="50"/>
      <c r="BH2129" s="47"/>
      <c r="BI2129" s="50"/>
      <c r="BL2129" s="49"/>
      <c r="BM2129" s="49"/>
      <c r="BO2129" s="50"/>
      <c r="BP2129" s="47"/>
      <c r="BQ2129" s="50"/>
      <c r="BT2129" s="49"/>
      <c r="BU2129" s="49"/>
      <c r="BW2129" s="50"/>
      <c r="BX2129" s="47"/>
      <c r="BY2129" s="50"/>
      <c r="CB2129" s="49"/>
      <c r="CC2129" s="49"/>
      <c r="CE2129" s="50"/>
      <c r="CF2129" s="47"/>
      <c r="CG2129" s="50"/>
      <c r="CJ2129" s="49"/>
      <c r="CK2129" s="49"/>
      <c r="CM2129" s="50"/>
      <c r="CN2129" s="47"/>
      <c r="CO2129" s="50"/>
      <c r="CR2129" s="49"/>
      <c r="CS2129" s="49"/>
      <c r="CU2129" s="50"/>
      <c r="CV2129" s="47"/>
      <c r="CW2129" s="50"/>
      <c r="CZ2129" s="49"/>
      <c r="DA2129" s="49"/>
      <c r="DC2129" s="50"/>
      <c r="DD2129" s="47"/>
      <c r="DE2129" s="50"/>
      <c r="DH2129" s="49"/>
      <c r="DI2129" s="49"/>
      <c r="DK2129" s="50"/>
      <c r="DL2129" s="47"/>
      <c r="DM2129" s="50"/>
      <c r="DP2129" s="49"/>
      <c r="DQ2129" s="49"/>
      <c r="DS2129" s="50"/>
      <c r="DT2129" s="47"/>
      <c r="DU2129" s="50"/>
      <c r="DX2129" s="49"/>
      <c r="DY2129" s="49"/>
      <c r="EA2129" s="50"/>
      <c r="EB2129" s="47"/>
      <c r="EC2129" s="50"/>
      <c r="EF2129" s="49"/>
      <c r="EG2129" s="49"/>
      <c r="EI2129" s="50"/>
      <c r="EJ2129" s="47"/>
      <c r="EK2129" s="50"/>
      <c r="EN2129" s="49"/>
      <c r="EO2129" s="49"/>
      <c r="EQ2129" s="50"/>
      <c r="ER2129" s="47"/>
      <c r="ES2129" s="50"/>
      <c r="EV2129" s="49"/>
      <c r="EW2129" s="49"/>
      <c r="EY2129" s="50"/>
      <c r="EZ2129" s="47"/>
      <c r="FA2129" s="50"/>
      <c r="FD2129" s="49"/>
      <c r="FE2129" s="49"/>
      <c r="FG2129" s="50"/>
      <c r="FH2129" s="47"/>
      <c r="FI2129" s="50"/>
      <c r="FL2129" s="49"/>
      <c r="FM2129" s="49"/>
      <c r="FO2129" s="50"/>
      <c r="FP2129" s="47"/>
      <c r="FQ2129" s="50"/>
      <c r="FT2129" s="49"/>
      <c r="FU2129" s="49"/>
      <c r="FW2129" s="50"/>
      <c r="FX2129" s="47"/>
      <c r="FY2129" s="50"/>
      <c r="GB2129" s="49"/>
      <c r="GC2129" s="49"/>
      <c r="GE2129" s="50"/>
      <c r="GF2129" s="47"/>
      <c r="GG2129" s="50"/>
      <c r="GJ2129" s="49"/>
      <c r="GK2129" s="49"/>
      <c r="GM2129" s="50"/>
      <c r="GN2129" s="47"/>
      <c r="GO2129" s="50"/>
      <c r="GR2129" s="49"/>
      <c r="GS2129" s="49"/>
      <c r="GU2129" s="50"/>
      <c r="GV2129" s="47"/>
      <c r="GW2129" s="50"/>
      <c r="GZ2129" s="49"/>
      <c r="HA2129" s="49"/>
      <c r="HC2129" s="50"/>
      <c r="HD2129" s="47"/>
      <c r="HE2129" s="50"/>
      <c r="HH2129" s="49"/>
      <c r="HI2129" s="49"/>
      <c r="HK2129" s="50"/>
      <c r="HL2129" s="47"/>
      <c r="HM2129" s="50"/>
      <c r="HP2129" s="49"/>
      <c r="HQ2129" s="49"/>
      <c r="HS2129" s="50"/>
      <c r="HT2129" s="47"/>
      <c r="HU2129" s="50"/>
      <c r="HX2129" s="49"/>
      <c r="HY2129" s="49"/>
      <c r="IA2129" s="50"/>
      <c r="IB2129" s="47"/>
      <c r="IC2129" s="50"/>
      <c r="IF2129" s="49"/>
      <c r="IG2129" s="49"/>
      <c r="II2129" s="50"/>
      <c r="IJ2129" s="47"/>
      <c r="IK2129" s="50"/>
      <c r="IN2129" s="49"/>
      <c r="IO2129" s="49"/>
      <c r="IQ2129" s="50"/>
    </row>
    <row r="2130" spans="1:251" s="48" customFormat="1">
      <c r="A2130" s="43">
        <v>1326</v>
      </c>
      <c r="B2130" s="44">
        <v>100000444057</v>
      </c>
      <c r="C2130" s="43">
        <v>0</v>
      </c>
      <c r="D2130" s="45" t="s">
        <v>423</v>
      </c>
      <c r="E2130" s="45" t="s">
        <v>435</v>
      </c>
      <c r="F2130" s="46">
        <v>6150</v>
      </c>
      <c r="G2130" s="46">
        <v>-226.86</v>
      </c>
      <c r="H2130" s="46">
        <v>5923.14</v>
      </c>
      <c r="I2130" s="47"/>
      <c r="K2130" s="49"/>
      <c r="L2130" s="47"/>
      <c r="M2130" s="50"/>
      <c r="P2130" s="49"/>
      <c r="R2130" s="49"/>
      <c r="S2130" s="50"/>
      <c r="T2130" s="47"/>
      <c r="U2130" s="50"/>
      <c r="X2130" s="49"/>
      <c r="Z2130" s="49"/>
      <c r="AA2130" s="50"/>
      <c r="AB2130" s="47"/>
      <c r="AC2130" s="50"/>
      <c r="AF2130" s="49"/>
      <c r="AH2130" s="49"/>
      <c r="AI2130" s="50"/>
      <c r="AJ2130" s="47"/>
      <c r="AK2130" s="50"/>
      <c r="AN2130" s="49"/>
      <c r="AP2130" s="49"/>
      <c r="AQ2130" s="50"/>
      <c r="AR2130" s="47"/>
      <c r="AS2130" s="50"/>
      <c r="AV2130" s="49"/>
      <c r="AX2130" s="49"/>
      <c r="AY2130" s="50"/>
      <c r="AZ2130" s="47"/>
      <c r="BA2130" s="50"/>
      <c r="BD2130" s="49"/>
      <c r="BF2130" s="49"/>
      <c r="BG2130" s="50"/>
      <c r="BH2130" s="47"/>
      <c r="BI2130" s="50"/>
      <c r="BL2130" s="49"/>
      <c r="BN2130" s="49"/>
      <c r="BO2130" s="50"/>
      <c r="BP2130" s="47"/>
      <c r="BQ2130" s="50"/>
      <c r="BT2130" s="49"/>
      <c r="BV2130" s="49"/>
      <c r="BW2130" s="50"/>
      <c r="BX2130" s="47"/>
      <c r="BY2130" s="50"/>
      <c r="CB2130" s="49"/>
      <c r="CD2130" s="49"/>
      <c r="CE2130" s="50"/>
      <c r="CF2130" s="47"/>
      <c r="CG2130" s="50"/>
      <c r="CJ2130" s="49"/>
      <c r="CL2130" s="49"/>
      <c r="CM2130" s="50"/>
      <c r="CN2130" s="47"/>
      <c r="CO2130" s="50"/>
      <c r="CR2130" s="49"/>
      <c r="CT2130" s="49"/>
      <c r="CU2130" s="50"/>
      <c r="CV2130" s="47"/>
      <c r="CW2130" s="50"/>
      <c r="CZ2130" s="49"/>
      <c r="DB2130" s="49"/>
      <c r="DC2130" s="50"/>
      <c r="DD2130" s="47"/>
      <c r="DE2130" s="50"/>
      <c r="DH2130" s="49"/>
      <c r="DJ2130" s="49"/>
      <c r="DK2130" s="50"/>
      <c r="DL2130" s="47"/>
      <c r="DM2130" s="50"/>
      <c r="DP2130" s="49"/>
      <c r="DR2130" s="49"/>
      <c r="DS2130" s="50"/>
      <c r="DT2130" s="47"/>
      <c r="DU2130" s="50"/>
      <c r="DX2130" s="49"/>
      <c r="DZ2130" s="49"/>
      <c r="EA2130" s="50"/>
      <c r="EB2130" s="47"/>
      <c r="EC2130" s="50"/>
      <c r="EF2130" s="49"/>
      <c r="EH2130" s="49"/>
      <c r="EI2130" s="50"/>
      <c r="EJ2130" s="47"/>
      <c r="EK2130" s="50"/>
      <c r="EN2130" s="49"/>
      <c r="EP2130" s="49"/>
      <c r="EQ2130" s="50"/>
      <c r="ER2130" s="47"/>
      <c r="ES2130" s="50"/>
      <c r="EV2130" s="49"/>
      <c r="EX2130" s="49"/>
      <c r="EY2130" s="50"/>
      <c r="EZ2130" s="47"/>
      <c r="FA2130" s="50"/>
      <c r="FD2130" s="49"/>
      <c r="FF2130" s="49"/>
      <c r="FG2130" s="50"/>
      <c r="FH2130" s="47"/>
      <c r="FI2130" s="50"/>
      <c r="FL2130" s="49"/>
      <c r="FN2130" s="49"/>
      <c r="FO2130" s="50"/>
      <c r="FP2130" s="47"/>
      <c r="FQ2130" s="50"/>
      <c r="FT2130" s="49"/>
      <c r="FV2130" s="49"/>
      <c r="FW2130" s="50"/>
      <c r="FX2130" s="47"/>
      <c r="FY2130" s="50"/>
      <c r="GB2130" s="49"/>
      <c r="GD2130" s="49"/>
      <c r="GE2130" s="50"/>
      <c r="GF2130" s="47"/>
      <c r="GG2130" s="50"/>
      <c r="GJ2130" s="49"/>
      <c r="GL2130" s="49"/>
      <c r="GM2130" s="50"/>
      <c r="GN2130" s="47"/>
      <c r="GO2130" s="50"/>
      <c r="GR2130" s="49"/>
      <c r="GT2130" s="49"/>
      <c r="GU2130" s="50"/>
      <c r="GV2130" s="47"/>
      <c r="GW2130" s="50"/>
      <c r="GZ2130" s="49"/>
      <c r="HB2130" s="49"/>
      <c r="HC2130" s="50"/>
      <c r="HD2130" s="47"/>
      <c r="HE2130" s="50"/>
      <c r="HH2130" s="49"/>
      <c r="HJ2130" s="49"/>
      <c r="HK2130" s="50"/>
      <c r="HL2130" s="47"/>
      <c r="HM2130" s="50"/>
      <c r="HP2130" s="49"/>
      <c r="HR2130" s="49"/>
      <c r="HS2130" s="50"/>
      <c r="HT2130" s="47"/>
      <c r="HU2130" s="50"/>
      <c r="HX2130" s="49"/>
      <c r="HZ2130" s="49"/>
      <c r="IA2130" s="50"/>
      <c r="IB2130" s="47"/>
      <c r="IC2130" s="50"/>
      <c r="IF2130" s="49"/>
      <c r="IH2130" s="49"/>
      <c r="II2130" s="50"/>
      <c r="IJ2130" s="47"/>
      <c r="IK2130" s="50"/>
      <c r="IN2130" s="49"/>
      <c r="IP2130" s="49"/>
      <c r="IQ2130" s="50"/>
    </row>
    <row r="2131" spans="1:251" s="48" customFormat="1">
      <c r="A2131" s="43"/>
      <c r="B2131" s="44">
        <v>100000444057</v>
      </c>
      <c r="C2131" s="43">
        <v>1</v>
      </c>
      <c r="D2131" s="45" t="s">
        <v>423</v>
      </c>
      <c r="E2131" s="45" t="s">
        <v>435</v>
      </c>
      <c r="F2131" s="46">
        <v>1050</v>
      </c>
      <c r="G2131" s="46">
        <v>-1049</v>
      </c>
      <c r="H2131" s="46">
        <v>1</v>
      </c>
      <c r="I2131" s="47"/>
      <c r="L2131" s="47"/>
      <c r="M2131" s="50"/>
      <c r="P2131" s="49"/>
      <c r="Q2131" s="49"/>
      <c r="S2131" s="50"/>
      <c r="T2131" s="47"/>
      <c r="U2131" s="50"/>
      <c r="X2131" s="49"/>
      <c r="Y2131" s="49"/>
      <c r="AA2131" s="50"/>
      <c r="AB2131" s="47"/>
      <c r="AC2131" s="50"/>
      <c r="AF2131" s="49"/>
      <c r="AG2131" s="49"/>
      <c r="AI2131" s="50"/>
      <c r="AJ2131" s="47"/>
      <c r="AK2131" s="50"/>
      <c r="AN2131" s="49"/>
      <c r="AO2131" s="49"/>
      <c r="AQ2131" s="50"/>
      <c r="AR2131" s="47"/>
      <c r="AS2131" s="50"/>
      <c r="AV2131" s="49"/>
      <c r="AW2131" s="49"/>
      <c r="AY2131" s="50"/>
      <c r="AZ2131" s="47"/>
      <c r="BA2131" s="50"/>
      <c r="BD2131" s="49"/>
      <c r="BE2131" s="49"/>
      <c r="BG2131" s="50"/>
      <c r="BH2131" s="47"/>
      <c r="BI2131" s="50"/>
      <c r="BL2131" s="49"/>
      <c r="BM2131" s="49"/>
      <c r="BO2131" s="50"/>
      <c r="BP2131" s="47"/>
      <c r="BQ2131" s="50"/>
      <c r="BT2131" s="49"/>
      <c r="BU2131" s="49"/>
      <c r="BW2131" s="50"/>
      <c r="BX2131" s="47"/>
      <c r="BY2131" s="50"/>
      <c r="CB2131" s="49"/>
      <c r="CC2131" s="49"/>
      <c r="CE2131" s="50"/>
      <c r="CF2131" s="47"/>
      <c r="CG2131" s="50"/>
      <c r="CJ2131" s="49"/>
      <c r="CK2131" s="49"/>
      <c r="CM2131" s="50"/>
      <c r="CN2131" s="47"/>
      <c r="CO2131" s="50"/>
      <c r="CR2131" s="49"/>
      <c r="CS2131" s="49"/>
      <c r="CU2131" s="50"/>
      <c r="CV2131" s="47"/>
      <c r="CW2131" s="50"/>
      <c r="CZ2131" s="49"/>
      <c r="DA2131" s="49"/>
      <c r="DC2131" s="50"/>
      <c r="DD2131" s="47"/>
      <c r="DE2131" s="50"/>
      <c r="DH2131" s="49"/>
      <c r="DI2131" s="49"/>
      <c r="DK2131" s="50"/>
      <c r="DL2131" s="47"/>
      <c r="DM2131" s="50"/>
      <c r="DP2131" s="49"/>
      <c r="DQ2131" s="49"/>
      <c r="DS2131" s="50"/>
      <c r="DT2131" s="47"/>
      <c r="DU2131" s="50"/>
      <c r="DX2131" s="49"/>
      <c r="DY2131" s="49"/>
      <c r="EA2131" s="50"/>
      <c r="EB2131" s="47"/>
      <c r="EC2131" s="50"/>
      <c r="EF2131" s="49"/>
      <c r="EG2131" s="49"/>
      <c r="EI2131" s="50"/>
      <c r="EJ2131" s="47"/>
      <c r="EK2131" s="50"/>
      <c r="EN2131" s="49"/>
      <c r="EO2131" s="49"/>
      <c r="EQ2131" s="50"/>
      <c r="ER2131" s="47"/>
      <c r="ES2131" s="50"/>
      <c r="EV2131" s="49"/>
      <c r="EW2131" s="49"/>
      <c r="EY2131" s="50"/>
      <c r="EZ2131" s="47"/>
      <c r="FA2131" s="50"/>
      <c r="FD2131" s="49"/>
      <c r="FE2131" s="49"/>
      <c r="FG2131" s="50"/>
      <c r="FH2131" s="47"/>
      <c r="FI2131" s="50"/>
      <c r="FL2131" s="49"/>
      <c r="FM2131" s="49"/>
      <c r="FO2131" s="50"/>
      <c r="FP2131" s="47"/>
      <c r="FQ2131" s="50"/>
      <c r="FT2131" s="49"/>
      <c r="FU2131" s="49"/>
      <c r="FW2131" s="50"/>
      <c r="FX2131" s="47"/>
      <c r="FY2131" s="50"/>
      <c r="GB2131" s="49"/>
      <c r="GC2131" s="49"/>
      <c r="GE2131" s="50"/>
      <c r="GF2131" s="47"/>
      <c r="GG2131" s="50"/>
      <c r="GJ2131" s="49"/>
      <c r="GK2131" s="49"/>
      <c r="GM2131" s="50"/>
      <c r="GN2131" s="47"/>
      <c r="GO2131" s="50"/>
      <c r="GR2131" s="49"/>
      <c r="GS2131" s="49"/>
      <c r="GU2131" s="50"/>
      <c r="GV2131" s="47"/>
      <c r="GW2131" s="50"/>
      <c r="GZ2131" s="49"/>
      <c r="HA2131" s="49"/>
      <c r="HC2131" s="50"/>
      <c r="HD2131" s="47"/>
      <c r="HE2131" s="50"/>
      <c r="HH2131" s="49"/>
      <c r="HI2131" s="49"/>
      <c r="HK2131" s="50"/>
      <c r="HL2131" s="47"/>
      <c r="HM2131" s="50"/>
      <c r="HP2131" s="49"/>
      <c r="HQ2131" s="49"/>
      <c r="HS2131" s="50"/>
      <c r="HT2131" s="47"/>
      <c r="HU2131" s="50"/>
      <c r="HX2131" s="49"/>
      <c r="HY2131" s="49"/>
      <c r="IA2131" s="50"/>
      <c r="IB2131" s="47"/>
      <c r="IC2131" s="50"/>
      <c r="IF2131" s="49"/>
      <c r="IG2131" s="49"/>
      <c r="II2131" s="50"/>
      <c r="IJ2131" s="47"/>
      <c r="IK2131" s="50"/>
      <c r="IN2131" s="49"/>
      <c r="IO2131" s="49"/>
      <c r="IQ2131" s="50"/>
    </row>
    <row r="2132" spans="1:251" s="48" customFormat="1">
      <c r="A2132" s="43">
        <v>1327</v>
      </c>
      <c r="B2132" s="44">
        <v>100000444058</v>
      </c>
      <c r="C2132" s="43">
        <v>0</v>
      </c>
      <c r="D2132" s="45" t="s">
        <v>423</v>
      </c>
      <c r="E2132" s="45" t="s">
        <v>435</v>
      </c>
      <c r="F2132" s="46">
        <v>6150</v>
      </c>
      <c r="G2132" s="46">
        <v>-226.86</v>
      </c>
      <c r="H2132" s="46">
        <v>5923.14</v>
      </c>
      <c r="I2132" s="47"/>
      <c r="K2132" s="49"/>
      <c r="L2132" s="47"/>
      <c r="M2132" s="50"/>
      <c r="P2132" s="49"/>
      <c r="R2132" s="49"/>
      <c r="S2132" s="50"/>
      <c r="T2132" s="47"/>
      <c r="U2132" s="50"/>
      <c r="X2132" s="49"/>
      <c r="Z2132" s="49"/>
      <c r="AA2132" s="50"/>
      <c r="AB2132" s="47"/>
      <c r="AC2132" s="50"/>
      <c r="AF2132" s="49"/>
      <c r="AH2132" s="49"/>
      <c r="AI2132" s="50"/>
      <c r="AJ2132" s="47"/>
      <c r="AK2132" s="50"/>
      <c r="AN2132" s="49"/>
      <c r="AP2132" s="49"/>
      <c r="AQ2132" s="50"/>
      <c r="AR2132" s="47"/>
      <c r="AS2132" s="50"/>
      <c r="AV2132" s="49"/>
      <c r="AX2132" s="49"/>
      <c r="AY2132" s="50"/>
      <c r="AZ2132" s="47"/>
      <c r="BA2132" s="50"/>
      <c r="BD2132" s="49"/>
      <c r="BF2132" s="49"/>
      <c r="BG2132" s="50"/>
      <c r="BH2132" s="47"/>
      <c r="BI2132" s="50"/>
      <c r="BL2132" s="49"/>
      <c r="BN2132" s="49"/>
      <c r="BO2132" s="50"/>
      <c r="BP2132" s="47"/>
      <c r="BQ2132" s="50"/>
      <c r="BT2132" s="49"/>
      <c r="BV2132" s="49"/>
      <c r="BW2132" s="50"/>
      <c r="BX2132" s="47"/>
      <c r="BY2132" s="50"/>
      <c r="CB2132" s="49"/>
      <c r="CD2132" s="49"/>
      <c r="CE2132" s="50"/>
      <c r="CF2132" s="47"/>
      <c r="CG2132" s="50"/>
      <c r="CJ2132" s="49"/>
      <c r="CL2132" s="49"/>
      <c r="CM2132" s="50"/>
      <c r="CN2132" s="47"/>
      <c r="CO2132" s="50"/>
      <c r="CR2132" s="49"/>
      <c r="CT2132" s="49"/>
      <c r="CU2132" s="50"/>
      <c r="CV2132" s="47"/>
      <c r="CW2132" s="50"/>
      <c r="CZ2132" s="49"/>
      <c r="DB2132" s="49"/>
      <c r="DC2132" s="50"/>
      <c r="DD2132" s="47"/>
      <c r="DE2132" s="50"/>
      <c r="DH2132" s="49"/>
      <c r="DJ2132" s="49"/>
      <c r="DK2132" s="50"/>
      <c r="DL2132" s="47"/>
      <c r="DM2132" s="50"/>
      <c r="DP2132" s="49"/>
      <c r="DR2132" s="49"/>
      <c r="DS2132" s="50"/>
      <c r="DT2132" s="47"/>
      <c r="DU2132" s="50"/>
      <c r="DX2132" s="49"/>
      <c r="DZ2132" s="49"/>
      <c r="EA2132" s="50"/>
      <c r="EB2132" s="47"/>
      <c r="EC2132" s="50"/>
      <c r="EF2132" s="49"/>
      <c r="EH2132" s="49"/>
      <c r="EI2132" s="50"/>
      <c r="EJ2132" s="47"/>
      <c r="EK2132" s="50"/>
      <c r="EN2132" s="49"/>
      <c r="EP2132" s="49"/>
      <c r="EQ2132" s="50"/>
      <c r="ER2132" s="47"/>
      <c r="ES2132" s="50"/>
      <c r="EV2132" s="49"/>
      <c r="EX2132" s="49"/>
      <c r="EY2132" s="50"/>
      <c r="EZ2132" s="47"/>
      <c r="FA2132" s="50"/>
      <c r="FD2132" s="49"/>
      <c r="FF2132" s="49"/>
      <c r="FG2132" s="50"/>
      <c r="FH2132" s="47"/>
      <c r="FI2132" s="50"/>
      <c r="FL2132" s="49"/>
      <c r="FN2132" s="49"/>
      <c r="FO2132" s="50"/>
      <c r="FP2132" s="47"/>
      <c r="FQ2132" s="50"/>
      <c r="FT2132" s="49"/>
      <c r="FV2132" s="49"/>
      <c r="FW2132" s="50"/>
      <c r="FX2132" s="47"/>
      <c r="FY2132" s="50"/>
      <c r="GB2132" s="49"/>
      <c r="GD2132" s="49"/>
      <c r="GE2132" s="50"/>
      <c r="GF2132" s="47"/>
      <c r="GG2132" s="50"/>
      <c r="GJ2132" s="49"/>
      <c r="GL2132" s="49"/>
      <c r="GM2132" s="50"/>
      <c r="GN2132" s="47"/>
      <c r="GO2132" s="50"/>
      <c r="GR2132" s="49"/>
      <c r="GT2132" s="49"/>
      <c r="GU2132" s="50"/>
      <c r="GV2132" s="47"/>
      <c r="GW2132" s="50"/>
      <c r="GZ2132" s="49"/>
      <c r="HB2132" s="49"/>
      <c r="HC2132" s="50"/>
      <c r="HD2132" s="47"/>
      <c r="HE2132" s="50"/>
      <c r="HH2132" s="49"/>
      <c r="HJ2132" s="49"/>
      <c r="HK2132" s="50"/>
      <c r="HL2132" s="47"/>
      <c r="HM2132" s="50"/>
      <c r="HP2132" s="49"/>
      <c r="HR2132" s="49"/>
      <c r="HS2132" s="50"/>
      <c r="HT2132" s="47"/>
      <c r="HU2132" s="50"/>
      <c r="HX2132" s="49"/>
      <c r="HZ2132" s="49"/>
      <c r="IA2132" s="50"/>
      <c r="IB2132" s="47"/>
      <c r="IC2132" s="50"/>
      <c r="IF2132" s="49"/>
      <c r="IH2132" s="49"/>
      <c r="II2132" s="50"/>
      <c r="IJ2132" s="47"/>
      <c r="IK2132" s="50"/>
      <c r="IN2132" s="49"/>
      <c r="IP2132" s="49"/>
      <c r="IQ2132" s="50"/>
    </row>
    <row r="2133" spans="1:251" s="48" customFormat="1">
      <c r="A2133" s="43"/>
      <c r="B2133" s="44">
        <v>100000444058</v>
      </c>
      <c r="C2133" s="43">
        <v>1</v>
      </c>
      <c r="D2133" s="45" t="s">
        <v>423</v>
      </c>
      <c r="E2133" s="45" t="s">
        <v>435</v>
      </c>
      <c r="F2133" s="46">
        <v>1050</v>
      </c>
      <c r="G2133" s="46">
        <v>-1049</v>
      </c>
      <c r="H2133" s="46">
        <v>1</v>
      </c>
      <c r="I2133" s="47"/>
      <c r="L2133" s="47"/>
      <c r="M2133" s="50"/>
      <c r="P2133" s="49"/>
      <c r="Q2133" s="49"/>
      <c r="S2133" s="50"/>
      <c r="T2133" s="47"/>
      <c r="U2133" s="50"/>
      <c r="X2133" s="49"/>
      <c r="Y2133" s="49"/>
      <c r="AA2133" s="50"/>
      <c r="AB2133" s="47"/>
      <c r="AC2133" s="50"/>
      <c r="AF2133" s="49"/>
      <c r="AG2133" s="49"/>
      <c r="AI2133" s="50"/>
      <c r="AJ2133" s="47"/>
      <c r="AK2133" s="50"/>
      <c r="AN2133" s="49"/>
      <c r="AO2133" s="49"/>
      <c r="AQ2133" s="50"/>
      <c r="AR2133" s="47"/>
      <c r="AS2133" s="50"/>
      <c r="AV2133" s="49"/>
      <c r="AW2133" s="49"/>
      <c r="AY2133" s="50"/>
      <c r="AZ2133" s="47"/>
      <c r="BA2133" s="50"/>
      <c r="BD2133" s="49"/>
      <c r="BE2133" s="49"/>
      <c r="BG2133" s="50"/>
      <c r="BH2133" s="47"/>
      <c r="BI2133" s="50"/>
      <c r="BL2133" s="49"/>
      <c r="BM2133" s="49"/>
      <c r="BO2133" s="50"/>
      <c r="BP2133" s="47"/>
      <c r="BQ2133" s="50"/>
      <c r="BT2133" s="49"/>
      <c r="BU2133" s="49"/>
      <c r="BW2133" s="50"/>
      <c r="BX2133" s="47"/>
      <c r="BY2133" s="50"/>
      <c r="CB2133" s="49"/>
      <c r="CC2133" s="49"/>
      <c r="CE2133" s="50"/>
      <c r="CF2133" s="47"/>
      <c r="CG2133" s="50"/>
      <c r="CJ2133" s="49"/>
      <c r="CK2133" s="49"/>
      <c r="CM2133" s="50"/>
      <c r="CN2133" s="47"/>
      <c r="CO2133" s="50"/>
      <c r="CR2133" s="49"/>
      <c r="CS2133" s="49"/>
      <c r="CU2133" s="50"/>
      <c r="CV2133" s="47"/>
      <c r="CW2133" s="50"/>
      <c r="CZ2133" s="49"/>
      <c r="DA2133" s="49"/>
      <c r="DC2133" s="50"/>
      <c r="DD2133" s="47"/>
      <c r="DE2133" s="50"/>
      <c r="DH2133" s="49"/>
      <c r="DI2133" s="49"/>
      <c r="DK2133" s="50"/>
      <c r="DL2133" s="47"/>
      <c r="DM2133" s="50"/>
      <c r="DP2133" s="49"/>
      <c r="DQ2133" s="49"/>
      <c r="DS2133" s="50"/>
      <c r="DT2133" s="47"/>
      <c r="DU2133" s="50"/>
      <c r="DX2133" s="49"/>
      <c r="DY2133" s="49"/>
      <c r="EA2133" s="50"/>
      <c r="EB2133" s="47"/>
      <c r="EC2133" s="50"/>
      <c r="EF2133" s="49"/>
      <c r="EG2133" s="49"/>
      <c r="EI2133" s="50"/>
      <c r="EJ2133" s="47"/>
      <c r="EK2133" s="50"/>
      <c r="EN2133" s="49"/>
      <c r="EO2133" s="49"/>
      <c r="EQ2133" s="50"/>
      <c r="ER2133" s="47"/>
      <c r="ES2133" s="50"/>
      <c r="EV2133" s="49"/>
      <c r="EW2133" s="49"/>
      <c r="EY2133" s="50"/>
      <c r="EZ2133" s="47"/>
      <c r="FA2133" s="50"/>
      <c r="FD2133" s="49"/>
      <c r="FE2133" s="49"/>
      <c r="FG2133" s="50"/>
      <c r="FH2133" s="47"/>
      <c r="FI2133" s="50"/>
      <c r="FL2133" s="49"/>
      <c r="FM2133" s="49"/>
      <c r="FO2133" s="50"/>
      <c r="FP2133" s="47"/>
      <c r="FQ2133" s="50"/>
      <c r="FT2133" s="49"/>
      <c r="FU2133" s="49"/>
      <c r="FW2133" s="50"/>
      <c r="FX2133" s="47"/>
      <c r="FY2133" s="50"/>
      <c r="GB2133" s="49"/>
      <c r="GC2133" s="49"/>
      <c r="GE2133" s="50"/>
      <c r="GF2133" s="47"/>
      <c r="GG2133" s="50"/>
      <c r="GJ2133" s="49"/>
      <c r="GK2133" s="49"/>
      <c r="GM2133" s="50"/>
      <c r="GN2133" s="47"/>
      <c r="GO2133" s="50"/>
      <c r="GR2133" s="49"/>
      <c r="GS2133" s="49"/>
      <c r="GU2133" s="50"/>
      <c r="GV2133" s="47"/>
      <c r="GW2133" s="50"/>
      <c r="GZ2133" s="49"/>
      <c r="HA2133" s="49"/>
      <c r="HC2133" s="50"/>
      <c r="HD2133" s="47"/>
      <c r="HE2133" s="50"/>
      <c r="HH2133" s="49"/>
      <c r="HI2133" s="49"/>
      <c r="HK2133" s="50"/>
      <c r="HL2133" s="47"/>
      <c r="HM2133" s="50"/>
      <c r="HP2133" s="49"/>
      <c r="HQ2133" s="49"/>
      <c r="HS2133" s="50"/>
      <c r="HT2133" s="47"/>
      <c r="HU2133" s="50"/>
      <c r="HX2133" s="49"/>
      <c r="HY2133" s="49"/>
      <c r="IA2133" s="50"/>
      <c r="IB2133" s="47"/>
      <c r="IC2133" s="50"/>
      <c r="IF2133" s="49"/>
      <c r="IG2133" s="49"/>
      <c r="II2133" s="50"/>
      <c r="IJ2133" s="47"/>
      <c r="IK2133" s="50"/>
      <c r="IN2133" s="49"/>
      <c r="IO2133" s="49"/>
      <c r="IQ2133" s="50"/>
    </row>
    <row r="2134" spans="1:251" s="48" customFormat="1">
      <c r="A2134" s="43">
        <v>1328</v>
      </c>
      <c r="B2134" s="44">
        <v>100000444059</v>
      </c>
      <c r="C2134" s="43">
        <v>0</v>
      </c>
      <c r="D2134" s="45" t="s">
        <v>423</v>
      </c>
      <c r="E2134" s="45" t="s">
        <v>436</v>
      </c>
      <c r="F2134" s="46">
        <v>6150</v>
      </c>
      <c r="G2134" s="46">
        <v>-226.86</v>
      </c>
      <c r="H2134" s="46">
        <v>5923.14</v>
      </c>
      <c r="I2134" s="47"/>
      <c r="K2134" s="49"/>
      <c r="L2134" s="47"/>
      <c r="M2134" s="50"/>
      <c r="P2134" s="49"/>
      <c r="R2134" s="49"/>
      <c r="S2134" s="50"/>
      <c r="T2134" s="47"/>
      <c r="U2134" s="50"/>
      <c r="X2134" s="49"/>
      <c r="Z2134" s="49"/>
      <c r="AA2134" s="50"/>
      <c r="AB2134" s="47"/>
      <c r="AC2134" s="50"/>
      <c r="AF2134" s="49"/>
      <c r="AH2134" s="49"/>
      <c r="AI2134" s="50"/>
      <c r="AJ2134" s="47"/>
      <c r="AK2134" s="50"/>
      <c r="AN2134" s="49"/>
      <c r="AP2134" s="49"/>
      <c r="AQ2134" s="50"/>
      <c r="AR2134" s="47"/>
      <c r="AS2134" s="50"/>
      <c r="AV2134" s="49"/>
      <c r="AX2134" s="49"/>
      <c r="AY2134" s="50"/>
      <c r="AZ2134" s="47"/>
      <c r="BA2134" s="50"/>
      <c r="BD2134" s="49"/>
      <c r="BF2134" s="49"/>
      <c r="BG2134" s="50"/>
      <c r="BH2134" s="47"/>
      <c r="BI2134" s="50"/>
      <c r="BL2134" s="49"/>
      <c r="BN2134" s="49"/>
      <c r="BO2134" s="50"/>
      <c r="BP2134" s="47"/>
      <c r="BQ2134" s="50"/>
      <c r="BT2134" s="49"/>
      <c r="BV2134" s="49"/>
      <c r="BW2134" s="50"/>
      <c r="BX2134" s="47"/>
      <c r="BY2134" s="50"/>
      <c r="CB2134" s="49"/>
      <c r="CD2134" s="49"/>
      <c r="CE2134" s="50"/>
      <c r="CF2134" s="47"/>
      <c r="CG2134" s="50"/>
      <c r="CJ2134" s="49"/>
      <c r="CL2134" s="49"/>
      <c r="CM2134" s="50"/>
      <c r="CN2134" s="47"/>
      <c r="CO2134" s="50"/>
      <c r="CR2134" s="49"/>
      <c r="CT2134" s="49"/>
      <c r="CU2134" s="50"/>
      <c r="CV2134" s="47"/>
      <c r="CW2134" s="50"/>
      <c r="CZ2134" s="49"/>
      <c r="DB2134" s="49"/>
      <c r="DC2134" s="50"/>
      <c r="DD2134" s="47"/>
      <c r="DE2134" s="50"/>
      <c r="DH2134" s="49"/>
      <c r="DJ2134" s="49"/>
      <c r="DK2134" s="50"/>
      <c r="DL2134" s="47"/>
      <c r="DM2134" s="50"/>
      <c r="DP2134" s="49"/>
      <c r="DR2134" s="49"/>
      <c r="DS2134" s="50"/>
      <c r="DT2134" s="47"/>
      <c r="DU2134" s="50"/>
      <c r="DX2134" s="49"/>
      <c r="DZ2134" s="49"/>
      <c r="EA2134" s="50"/>
      <c r="EB2134" s="47"/>
      <c r="EC2134" s="50"/>
      <c r="EF2134" s="49"/>
      <c r="EH2134" s="49"/>
      <c r="EI2134" s="50"/>
      <c r="EJ2134" s="47"/>
      <c r="EK2134" s="50"/>
      <c r="EN2134" s="49"/>
      <c r="EP2134" s="49"/>
      <c r="EQ2134" s="50"/>
      <c r="ER2134" s="47"/>
      <c r="ES2134" s="50"/>
      <c r="EV2134" s="49"/>
      <c r="EX2134" s="49"/>
      <c r="EY2134" s="50"/>
      <c r="EZ2134" s="47"/>
      <c r="FA2134" s="50"/>
      <c r="FD2134" s="49"/>
      <c r="FF2134" s="49"/>
      <c r="FG2134" s="50"/>
      <c r="FH2134" s="47"/>
      <c r="FI2134" s="50"/>
      <c r="FL2134" s="49"/>
      <c r="FN2134" s="49"/>
      <c r="FO2134" s="50"/>
      <c r="FP2134" s="47"/>
      <c r="FQ2134" s="50"/>
      <c r="FT2134" s="49"/>
      <c r="FV2134" s="49"/>
      <c r="FW2134" s="50"/>
      <c r="FX2134" s="47"/>
      <c r="FY2134" s="50"/>
      <c r="GB2134" s="49"/>
      <c r="GD2134" s="49"/>
      <c r="GE2134" s="50"/>
      <c r="GF2134" s="47"/>
      <c r="GG2134" s="50"/>
      <c r="GJ2134" s="49"/>
      <c r="GL2134" s="49"/>
      <c r="GM2134" s="50"/>
      <c r="GN2134" s="47"/>
      <c r="GO2134" s="50"/>
      <c r="GR2134" s="49"/>
      <c r="GT2134" s="49"/>
      <c r="GU2134" s="50"/>
      <c r="GV2134" s="47"/>
      <c r="GW2134" s="50"/>
      <c r="GZ2134" s="49"/>
      <c r="HB2134" s="49"/>
      <c r="HC2134" s="50"/>
      <c r="HD2134" s="47"/>
      <c r="HE2134" s="50"/>
      <c r="HH2134" s="49"/>
      <c r="HJ2134" s="49"/>
      <c r="HK2134" s="50"/>
      <c r="HL2134" s="47"/>
      <c r="HM2134" s="50"/>
      <c r="HP2134" s="49"/>
      <c r="HR2134" s="49"/>
      <c r="HS2134" s="50"/>
      <c r="HT2134" s="47"/>
      <c r="HU2134" s="50"/>
      <c r="HX2134" s="49"/>
      <c r="HZ2134" s="49"/>
      <c r="IA2134" s="50"/>
      <c r="IB2134" s="47"/>
      <c r="IC2134" s="50"/>
      <c r="IF2134" s="49"/>
      <c r="IH2134" s="49"/>
      <c r="II2134" s="50"/>
      <c r="IJ2134" s="47"/>
      <c r="IK2134" s="50"/>
      <c r="IN2134" s="49"/>
      <c r="IP2134" s="49"/>
      <c r="IQ2134" s="50"/>
    </row>
    <row r="2135" spans="1:251" s="48" customFormat="1">
      <c r="A2135" s="43"/>
      <c r="B2135" s="44">
        <v>100000444059</v>
      </c>
      <c r="C2135" s="43">
        <v>1</v>
      </c>
      <c r="D2135" s="45" t="s">
        <v>423</v>
      </c>
      <c r="E2135" s="45" t="s">
        <v>436</v>
      </c>
      <c r="F2135" s="46">
        <v>1050</v>
      </c>
      <c r="G2135" s="46">
        <v>-1049</v>
      </c>
      <c r="H2135" s="46">
        <v>1</v>
      </c>
      <c r="I2135" s="47"/>
      <c r="L2135" s="47"/>
      <c r="M2135" s="50"/>
      <c r="P2135" s="49"/>
      <c r="Q2135" s="49"/>
      <c r="S2135" s="50"/>
      <c r="T2135" s="47"/>
      <c r="U2135" s="50"/>
      <c r="X2135" s="49"/>
      <c r="Y2135" s="49"/>
      <c r="AA2135" s="50"/>
      <c r="AB2135" s="47"/>
      <c r="AC2135" s="50"/>
      <c r="AF2135" s="49"/>
      <c r="AG2135" s="49"/>
      <c r="AI2135" s="50"/>
      <c r="AJ2135" s="47"/>
      <c r="AK2135" s="50"/>
      <c r="AN2135" s="49"/>
      <c r="AO2135" s="49"/>
      <c r="AQ2135" s="50"/>
      <c r="AR2135" s="47"/>
      <c r="AS2135" s="50"/>
      <c r="AV2135" s="49"/>
      <c r="AW2135" s="49"/>
      <c r="AY2135" s="50"/>
      <c r="AZ2135" s="47"/>
      <c r="BA2135" s="50"/>
      <c r="BD2135" s="49"/>
      <c r="BE2135" s="49"/>
      <c r="BG2135" s="50"/>
      <c r="BH2135" s="47"/>
      <c r="BI2135" s="50"/>
      <c r="BL2135" s="49"/>
      <c r="BM2135" s="49"/>
      <c r="BO2135" s="50"/>
      <c r="BP2135" s="47"/>
      <c r="BQ2135" s="50"/>
      <c r="BT2135" s="49"/>
      <c r="BU2135" s="49"/>
      <c r="BW2135" s="50"/>
      <c r="BX2135" s="47"/>
      <c r="BY2135" s="50"/>
      <c r="CB2135" s="49"/>
      <c r="CC2135" s="49"/>
      <c r="CE2135" s="50"/>
      <c r="CF2135" s="47"/>
      <c r="CG2135" s="50"/>
      <c r="CJ2135" s="49"/>
      <c r="CK2135" s="49"/>
      <c r="CM2135" s="50"/>
      <c r="CN2135" s="47"/>
      <c r="CO2135" s="50"/>
      <c r="CR2135" s="49"/>
      <c r="CS2135" s="49"/>
      <c r="CU2135" s="50"/>
      <c r="CV2135" s="47"/>
      <c r="CW2135" s="50"/>
      <c r="CZ2135" s="49"/>
      <c r="DA2135" s="49"/>
      <c r="DC2135" s="50"/>
      <c r="DD2135" s="47"/>
      <c r="DE2135" s="50"/>
      <c r="DH2135" s="49"/>
      <c r="DI2135" s="49"/>
      <c r="DK2135" s="50"/>
      <c r="DL2135" s="47"/>
      <c r="DM2135" s="50"/>
      <c r="DP2135" s="49"/>
      <c r="DQ2135" s="49"/>
      <c r="DS2135" s="50"/>
      <c r="DT2135" s="47"/>
      <c r="DU2135" s="50"/>
      <c r="DX2135" s="49"/>
      <c r="DY2135" s="49"/>
      <c r="EA2135" s="50"/>
      <c r="EB2135" s="47"/>
      <c r="EC2135" s="50"/>
      <c r="EF2135" s="49"/>
      <c r="EG2135" s="49"/>
      <c r="EI2135" s="50"/>
      <c r="EJ2135" s="47"/>
      <c r="EK2135" s="50"/>
      <c r="EN2135" s="49"/>
      <c r="EO2135" s="49"/>
      <c r="EQ2135" s="50"/>
      <c r="ER2135" s="47"/>
      <c r="ES2135" s="50"/>
      <c r="EV2135" s="49"/>
      <c r="EW2135" s="49"/>
      <c r="EY2135" s="50"/>
      <c r="EZ2135" s="47"/>
      <c r="FA2135" s="50"/>
      <c r="FD2135" s="49"/>
      <c r="FE2135" s="49"/>
      <c r="FG2135" s="50"/>
      <c r="FH2135" s="47"/>
      <c r="FI2135" s="50"/>
      <c r="FL2135" s="49"/>
      <c r="FM2135" s="49"/>
      <c r="FO2135" s="50"/>
      <c r="FP2135" s="47"/>
      <c r="FQ2135" s="50"/>
      <c r="FT2135" s="49"/>
      <c r="FU2135" s="49"/>
      <c r="FW2135" s="50"/>
      <c r="FX2135" s="47"/>
      <c r="FY2135" s="50"/>
      <c r="GB2135" s="49"/>
      <c r="GC2135" s="49"/>
      <c r="GE2135" s="50"/>
      <c r="GF2135" s="47"/>
      <c r="GG2135" s="50"/>
      <c r="GJ2135" s="49"/>
      <c r="GK2135" s="49"/>
      <c r="GM2135" s="50"/>
      <c r="GN2135" s="47"/>
      <c r="GO2135" s="50"/>
      <c r="GR2135" s="49"/>
      <c r="GS2135" s="49"/>
      <c r="GU2135" s="50"/>
      <c r="GV2135" s="47"/>
      <c r="GW2135" s="50"/>
      <c r="GZ2135" s="49"/>
      <c r="HA2135" s="49"/>
      <c r="HC2135" s="50"/>
      <c r="HD2135" s="47"/>
      <c r="HE2135" s="50"/>
      <c r="HH2135" s="49"/>
      <c r="HI2135" s="49"/>
      <c r="HK2135" s="50"/>
      <c r="HL2135" s="47"/>
      <c r="HM2135" s="50"/>
      <c r="HP2135" s="49"/>
      <c r="HQ2135" s="49"/>
      <c r="HS2135" s="50"/>
      <c r="HT2135" s="47"/>
      <c r="HU2135" s="50"/>
      <c r="HX2135" s="49"/>
      <c r="HY2135" s="49"/>
      <c r="IA2135" s="50"/>
      <c r="IB2135" s="47"/>
      <c r="IC2135" s="50"/>
      <c r="IF2135" s="49"/>
      <c r="IG2135" s="49"/>
      <c r="II2135" s="50"/>
      <c r="IJ2135" s="47"/>
      <c r="IK2135" s="50"/>
      <c r="IN2135" s="49"/>
      <c r="IO2135" s="49"/>
      <c r="IQ2135" s="50"/>
    </row>
    <row r="2136" spans="1:251" s="48" customFormat="1">
      <c r="A2136" s="43">
        <v>1329</v>
      </c>
      <c r="B2136" s="44">
        <v>100000444060</v>
      </c>
      <c r="C2136" s="43">
        <v>0</v>
      </c>
      <c r="D2136" s="45" t="s">
        <v>423</v>
      </c>
      <c r="E2136" s="45" t="s">
        <v>436</v>
      </c>
      <c r="F2136" s="46">
        <v>6150</v>
      </c>
      <c r="G2136" s="46">
        <v>-226.86</v>
      </c>
      <c r="H2136" s="46">
        <v>5923.14</v>
      </c>
      <c r="I2136" s="47"/>
      <c r="K2136" s="49"/>
      <c r="L2136" s="47"/>
      <c r="M2136" s="50"/>
      <c r="P2136" s="49"/>
      <c r="R2136" s="49"/>
      <c r="S2136" s="50"/>
      <c r="T2136" s="47"/>
      <c r="U2136" s="50"/>
      <c r="X2136" s="49"/>
      <c r="Z2136" s="49"/>
      <c r="AA2136" s="50"/>
      <c r="AB2136" s="47"/>
      <c r="AC2136" s="50"/>
      <c r="AF2136" s="49"/>
      <c r="AH2136" s="49"/>
      <c r="AI2136" s="50"/>
      <c r="AJ2136" s="47"/>
      <c r="AK2136" s="50"/>
      <c r="AN2136" s="49"/>
      <c r="AP2136" s="49"/>
      <c r="AQ2136" s="50"/>
      <c r="AR2136" s="47"/>
      <c r="AS2136" s="50"/>
      <c r="AV2136" s="49"/>
      <c r="AX2136" s="49"/>
      <c r="AY2136" s="50"/>
      <c r="AZ2136" s="47"/>
      <c r="BA2136" s="50"/>
      <c r="BD2136" s="49"/>
      <c r="BF2136" s="49"/>
      <c r="BG2136" s="50"/>
      <c r="BH2136" s="47"/>
      <c r="BI2136" s="50"/>
      <c r="BL2136" s="49"/>
      <c r="BN2136" s="49"/>
      <c r="BO2136" s="50"/>
      <c r="BP2136" s="47"/>
      <c r="BQ2136" s="50"/>
      <c r="BT2136" s="49"/>
      <c r="BV2136" s="49"/>
      <c r="BW2136" s="50"/>
      <c r="BX2136" s="47"/>
      <c r="BY2136" s="50"/>
      <c r="CB2136" s="49"/>
      <c r="CD2136" s="49"/>
      <c r="CE2136" s="50"/>
      <c r="CF2136" s="47"/>
      <c r="CG2136" s="50"/>
      <c r="CJ2136" s="49"/>
      <c r="CL2136" s="49"/>
      <c r="CM2136" s="50"/>
      <c r="CN2136" s="47"/>
      <c r="CO2136" s="50"/>
      <c r="CR2136" s="49"/>
      <c r="CT2136" s="49"/>
      <c r="CU2136" s="50"/>
      <c r="CV2136" s="47"/>
      <c r="CW2136" s="50"/>
      <c r="CZ2136" s="49"/>
      <c r="DB2136" s="49"/>
      <c r="DC2136" s="50"/>
      <c r="DD2136" s="47"/>
      <c r="DE2136" s="50"/>
      <c r="DH2136" s="49"/>
      <c r="DJ2136" s="49"/>
      <c r="DK2136" s="50"/>
      <c r="DL2136" s="47"/>
      <c r="DM2136" s="50"/>
      <c r="DP2136" s="49"/>
      <c r="DR2136" s="49"/>
      <c r="DS2136" s="50"/>
      <c r="DT2136" s="47"/>
      <c r="DU2136" s="50"/>
      <c r="DX2136" s="49"/>
      <c r="DZ2136" s="49"/>
      <c r="EA2136" s="50"/>
      <c r="EB2136" s="47"/>
      <c r="EC2136" s="50"/>
      <c r="EF2136" s="49"/>
      <c r="EH2136" s="49"/>
      <c r="EI2136" s="50"/>
      <c r="EJ2136" s="47"/>
      <c r="EK2136" s="50"/>
      <c r="EN2136" s="49"/>
      <c r="EP2136" s="49"/>
      <c r="EQ2136" s="50"/>
      <c r="ER2136" s="47"/>
      <c r="ES2136" s="50"/>
      <c r="EV2136" s="49"/>
      <c r="EX2136" s="49"/>
      <c r="EY2136" s="50"/>
      <c r="EZ2136" s="47"/>
      <c r="FA2136" s="50"/>
      <c r="FD2136" s="49"/>
      <c r="FF2136" s="49"/>
      <c r="FG2136" s="50"/>
      <c r="FH2136" s="47"/>
      <c r="FI2136" s="50"/>
      <c r="FL2136" s="49"/>
      <c r="FN2136" s="49"/>
      <c r="FO2136" s="50"/>
      <c r="FP2136" s="47"/>
      <c r="FQ2136" s="50"/>
      <c r="FT2136" s="49"/>
      <c r="FV2136" s="49"/>
      <c r="FW2136" s="50"/>
      <c r="FX2136" s="47"/>
      <c r="FY2136" s="50"/>
      <c r="GB2136" s="49"/>
      <c r="GD2136" s="49"/>
      <c r="GE2136" s="50"/>
      <c r="GF2136" s="47"/>
      <c r="GG2136" s="50"/>
      <c r="GJ2136" s="49"/>
      <c r="GL2136" s="49"/>
      <c r="GM2136" s="50"/>
      <c r="GN2136" s="47"/>
      <c r="GO2136" s="50"/>
      <c r="GR2136" s="49"/>
      <c r="GT2136" s="49"/>
      <c r="GU2136" s="50"/>
      <c r="GV2136" s="47"/>
      <c r="GW2136" s="50"/>
      <c r="GZ2136" s="49"/>
      <c r="HB2136" s="49"/>
      <c r="HC2136" s="50"/>
      <c r="HD2136" s="47"/>
      <c r="HE2136" s="50"/>
      <c r="HH2136" s="49"/>
      <c r="HJ2136" s="49"/>
      <c r="HK2136" s="50"/>
      <c r="HL2136" s="47"/>
      <c r="HM2136" s="50"/>
      <c r="HP2136" s="49"/>
      <c r="HR2136" s="49"/>
      <c r="HS2136" s="50"/>
      <c r="HT2136" s="47"/>
      <c r="HU2136" s="50"/>
      <c r="HX2136" s="49"/>
      <c r="HZ2136" s="49"/>
      <c r="IA2136" s="50"/>
      <c r="IB2136" s="47"/>
      <c r="IC2136" s="50"/>
      <c r="IF2136" s="49"/>
      <c r="IH2136" s="49"/>
      <c r="II2136" s="50"/>
      <c r="IJ2136" s="47"/>
      <c r="IK2136" s="50"/>
      <c r="IN2136" s="49"/>
      <c r="IP2136" s="49"/>
      <c r="IQ2136" s="50"/>
    </row>
    <row r="2137" spans="1:251" s="48" customFormat="1">
      <c r="A2137" s="43"/>
      <c r="B2137" s="44">
        <v>100000444060</v>
      </c>
      <c r="C2137" s="43">
        <v>1</v>
      </c>
      <c r="D2137" s="45" t="s">
        <v>423</v>
      </c>
      <c r="E2137" s="45" t="s">
        <v>436</v>
      </c>
      <c r="F2137" s="46">
        <v>1050</v>
      </c>
      <c r="G2137" s="46">
        <v>-1049</v>
      </c>
      <c r="H2137" s="46">
        <v>1</v>
      </c>
      <c r="I2137" s="47"/>
      <c r="L2137" s="47"/>
      <c r="M2137" s="50"/>
      <c r="P2137" s="49"/>
      <c r="Q2137" s="49"/>
      <c r="S2137" s="50"/>
      <c r="T2137" s="47"/>
      <c r="U2137" s="50"/>
      <c r="X2137" s="49"/>
      <c r="Y2137" s="49"/>
      <c r="AA2137" s="50"/>
      <c r="AB2137" s="47"/>
      <c r="AC2137" s="50"/>
      <c r="AF2137" s="49"/>
      <c r="AG2137" s="49"/>
      <c r="AI2137" s="50"/>
      <c r="AJ2137" s="47"/>
      <c r="AK2137" s="50"/>
      <c r="AN2137" s="49"/>
      <c r="AO2137" s="49"/>
      <c r="AQ2137" s="50"/>
      <c r="AR2137" s="47"/>
      <c r="AS2137" s="50"/>
      <c r="AV2137" s="49"/>
      <c r="AW2137" s="49"/>
      <c r="AY2137" s="50"/>
      <c r="AZ2137" s="47"/>
      <c r="BA2137" s="50"/>
      <c r="BD2137" s="49"/>
      <c r="BE2137" s="49"/>
      <c r="BG2137" s="50"/>
      <c r="BH2137" s="47"/>
      <c r="BI2137" s="50"/>
      <c r="BL2137" s="49"/>
      <c r="BM2137" s="49"/>
      <c r="BO2137" s="50"/>
      <c r="BP2137" s="47"/>
      <c r="BQ2137" s="50"/>
      <c r="BT2137" s="49"/>
      <c r="BU2137" s="49"/>
      <c r="BW2137" s="50"/>
      <c r="BX2137" s="47"/>
      <c r="BY2137" s="50"/>
      <c r="CB2137" s="49"/>
      <c r="CC2137" s="49"/>
      <c r="CE2137" s="50"/>
      <c r="CF2137" s="47"/>
      <c r="CG2137" s="50"/>
      <c r="CJ2137" s="49"/>
      <c r="CK2137" s="49"/>
      <c r="CM2137" s="50"/>
      <c r="CN2137" s="47"/>
      <c r="CO2137" s="50"/>
      <c r="CR2137" s="49"/>
      <c r="CS2137" s="49"/>
      <c r="CU2137" s="50"/>
      <c r="CV2137" s="47"/>
      <c r="CW2137" s="50"/>
      <c r="CZ2137" s="49"/>
      <c r="DA2137" s="49"/>
      <c r="DC2137" s="50"/>
      <c r="DD2137" s="47"/>
      <c r="DE2137" s="50"/>
      <c r="DH2137" s="49"/>
      <c r="DI2137" s="49"/>
      <c r="DK2137" s="50"/>
      <c r="DL2137" s="47"/>
      <c r="DM2137" s="50"/>
      <c r="DP2137" s="49"/>
      <c r="DQ2137" s="49"/>
      <c r="DS2137" s="50"/>
      <c r="DT2137" s="47"/>
      <c r="DU2137" s="50"/>
      <c r="DX2137" s="49"/>
      <c r="DY2137" s="49"/>
      <c r="EA2137" s="50"/>
      <c r="EB2137" s="47"/>
      <c r="EC2137" s="50"/>
      <c r="EF2137" s="49"/>
      <c r="EG2137" s="49"/>
      <c r="EI2137" s="50"/>
      <c r="EJ2137" s="47"/>
      <c r="EK2137" s="50"/>
      <c r="EN2137" s="49"/>
      <c r="EO2137" s="49"/>
      <c r="EQ2137" s="50"/>
      <c r="ER2137" s="47"/>
      <c r="ES2137" s="50"/>
      <c r="EV2137" s="49"/>
      <c r="EW2137" s="49"/>
      <c r="EY2137" s="50"/>
      <c r="EZ2137" s="47"/>
      <c r="FA2137" s="50"/>
      <c r="FD2137" s="49"/>
      <c r="FE2137" s="49"/>
      <c r="FG2137" s="50"/>
      <c r="FH2137" s="47"/>
      <c r="FI2137" s="50"/>
      <c r="FL2137" s="49"/>
      <c r="FM2137" s="49"/>
      <c r="FO2137" s="50"/>
      <c r="FP2137" s="47"/>
      <c r="FQ2137" s="50"/>
      <c r="FT2137" s="49"/>
      <c r="FU2137" s="49"/>
      <c r="FW2137" s="50"/>
      <c r="FX2137" s="47"/>
      <c r="FY2137" s="50"/>
      <c r="GB2137" s="49"/>
      <c r="GC2137" s="49"/>
      <c r="GE2137" s="50"/>
      <c r="GF2137" s="47"/>
      <c r="GG2137" s="50"/>
      <c r="GJ2137" s="49"/>
      <c r="GK2137" s="49"/>
      <c r="GM2137" s="50"/>
      <c r="GN2137" s="47"/>
      <c r="GO2137" s="50"/>
      <c r="GR2137" s="49"/>
      <c r="GS2137" s="49"/>
      <c r="GU2137" s="50"/>
      <c r="GV2137" s="47"/>
      <c r="GW2137" s="50"/>
      <c r="GZ2137" s="49"/>
      <c r="HA2137" s="49"/>
      <c r="HC2137" s="50"/>
      <c r="HD2137" s="47"/>
      <c r="HE2137" s="50"/>
      <c r="HH2137" s="49"/>
      <c r="HI2137" s="49"/>
      <c r="HK2137" s="50"/>
      <c r="HL2137" s="47"/>
      <c r="HM2137" s="50"/>
      <c r="HP2137" s="49"/>
      <c r="HQ2137" s="49"/>
      <c r="HS2137" s="50"/>
      <c r="HT2137" s="47"/>
      <c r="HU2137" s="50"/>
      <c r="HX2137" s="49"/>
      <c r="HY2137" s="49"/>
      <c r="IA2137" s="50"/>
      <c r="IB2137" s="47"/>
      <c r="IC2137" s="50"/>
      <c r="IF2137" s="49"/>
      <c r="IG2137" s="49"/>
      <c r="II2137" s="50"/>
      <c r="IJ2137" s="47"/>
      <c r="IK2137" s="50"/>
      <c r="IN2137" s="49"/>
      <c r="IO2137" s="49"/>
      <c r="IQ2137" s="50"/>
    </row>
    <row r="2138" spans="1:251" s="48" customFormat="1">
      <c r="A2138" s="43">
        <v>1330</v>
      </c>
      <c r="B2138" s="44">
        <v>100000444061</v>
      </c>
      <c r="C2138" s="43">
        <v>0</v>
      </c>
      <c r="D2138" s="45" t="s">
        <v>423</v>
      </c>
      <c r="E2138" s="45" t="s">
        <v>436</v>
      </c>
      <c r="F2138" s="46">
        <v>6150</v>
      </c>
      <c r="G2138" s="46">
        <v>-226.86</v>
      </c>
      <c r="H2138" s="46">
        <v>5923.14</v>
      </c>
      <c r="I2138" s="47"/>
      <c r="K2138" s="49"/>
      <c r="L2138" s="47"/>
      <c r="M2138" s="50"/>
      <c r="P2138" s="49"/>
      <c r="R2138" s="49"/>
      <c r="S2138" s="50"/>
      <c r="T2138" s="47"/>
      <c r="U2138" s="50"/>
      <c r="X2138" s="49"/>
      <c r="Z2138" s="49"/>
      <c r="AA2138" s="50"/>
      <c r="AB2138" s="47"/>
      <c r="AC2138" s="50"/>
      <c r="AF2138" s="49"/>
      <c r="AH2138" s="49"/>
      <c r="AI2138" s="50"/>
      <c r="AJ2138" s="47"/>
      <c r="AK2138" s="50"/>
      <c r="AN2138" s="49"/>
      <c r="AP2138" s="49"/>
      <c r="AQ2138" s="50"/>
      <c r="AR2138" s="47"/>
      <c r="AS2138" s="50"/>
      <c r="AV2138" s="49"/>
      <c r="AX2138" s="49"/>
      <c r="AY2138" s="50"/>
      <c r="AZ2138" s="47"/>
      <c r="BA2138" s="50"/>
      <c r="BD2138" s="49"/>
      <c r="BF2138" s="49"/>
      <c r="BG2138" s="50"/>
      <c r="BH2138" s="47"/>
      <c r="BI2138" s="50"/>
      <c r="BL2138" s="49"/>
      <c r="BN2138" s="49"/>
      <c r="BO2138" s="50"/>
      <c r="BP2138" s="47"/>
      <c r="BQ2138" s="50"/>
      <c r="BT2138" s="49"/>
      <c r="BV2138" s="49"/>
      <c r="BW2138" s="50"/>
      <c r="BX2138" s="47"/>
      <c r="BY2138" s="50"/>
      <c r="CB2138" s="49"/>
      <c r="CD2138" s="49"/>
      <c r="CE2138" s="50"/>
      <c r="CF2138" s="47"/>
      <c r="CG2138" s="50"/>
      <c r="CJ2138" s="49"/>
      <c r="CL2138" s="49"/>
      <c r="CM2138" s="50"/>
      <c r="CN2138" s="47"/>
      <c r="CO2138" s="50"/>
      <c r="CR2138" s="49"/>
      <c r="CT2138" s="49"/>
      <c r="CU2138" s="50"/>
      <c r="CV2138" s="47"/>
      <c r="CW2138" s="50"/>
      <c r="CZ2138" s="49"/>
      <c r="DB2138" s="49"/>
      <c r="DC2138" s="50"/>
      <c r="DD2138" s="47"/>
      <c r="DE2138" s="50"/>
      <c r="DH2138" s="49"/>
      <c r="DJ2138" s="49"/>
      <c r="DK2138" s="50"/>
      <c r="DL2138" s="47"/>
      <c r="DM2138" s="50"/>
      <c r="DP2138" s="49"/>
      <c r="DR2138" s="49"/>
      <c r="DS2138" s="50"/>
      <c r="DT2138" s="47"/>
      <c r="DU2138" s="50"/>
      <c r="DX2138" s="49"/>
      <c r="DZ2138" s="49"/>
      <c r="EA2138" s="50"/>
      <c r="EB2138" s="47"/>
      <c r="EC2138" s="50"/>
      <c r="EF2138" s="49"/>
      <c r="EH2138" s="49"/>
      <c r="EI2138" s="50"/>
      <c r="EJ2138" s="47"/>
      <c r="EK2138" s="50"/>
      <c r="EN2138" s="49"/>
      <c r="EP2138" s="49"/>
      <c r="EQ2138" s="50"/>
      <c r="ER2138" s="47"/>
      <c r="ES2138" s="50"/>
      <c r="EV2138" s="49"/>
      <c r="EX2138" s="49"/>
      <c r="EY2138" s="50"/>
      <c r="EZ2138" s="47"/>
      <c r="FA2138" s="50"/>
      <c r="FD2138" s="49"/>
      <c r="FF2138" s="49"/>
      <c r="FG2138" s="50"/>
      <c r="FH2138" s="47"/>
      <c r="FI2138" s="50"/>
      <c r="FL2138" s="49"/>
      <c r="FN2138" s="49"/>
      <c r="FO2138" s="50"/>
      <c r="FP2138" s="47"/>
      <c r="FQ2138" s="50"/>
      <c r="FT2138" s="49"/>
      <c r="FV2138" s="49"/>
      <c r="FW2138" s="50"/>
      <c r="FX2138" s="47"/>
      <c r="FY2138" s="50"/>
      <c r="GB2138" s="49"/>
      <c r="GD2138" s="49"/>
      <c r="GE2138" s="50"/>
      <c r="GF2138" s="47"/>
      <c r="GG2138" s="50"/>
      <c r="GJ2138" s="49"/>
      <c r="GL2138" s="49"/>
      <c r="GM2138" s="50"/>
      <c r="GN2138" s="47"/>
      <c r="GO2138" s="50"/>
      <c r="GR2138" s="49"/>
      <c r="GT2138" s="49"/>
      <c r="GU2138" s="50"/>
      <c r="GV2138" s="47"/>
      <c r="GW2138" s="50"/>
      <c r="GZ2138" s="49"/>
      <c r="HB2138" s="49"/>
      <c r="HC2138" s="50"/>
      <c r="HD2138" s="47"/>
      <c r="HE2138" s="50"/>
      <c r="HH2138" s="49"/>
      <c r="HJ2138" s="49"/>
      <c r="HK2138" s="50"/>
      <c r="HL2138" s="47"/>
      <c r="HM2138" s="50"/>
      <c r="HP2138" s="49"/>
      <c r="HR2138" s="49"/>
      <c r="HS2138" s="50"/>
      <c r="HT2138" s="47"/>
      <c r="HU2138" s="50"/>
      <c r="HX2138" s="49"/>
      <c r="HZ2138" s="49"/>
      <c r="IA2138" s="50"/>
      <c r="IB2138" s="47"/>
      <c r="IC2138" s="50"/>
      <c r="IF2138" s="49"/>
      <c r="IH2138" s="49"/>
      <c r="II2138" s="50"/>
      <c r="IJ2138" s="47"/>
      <c r="IK2138" s="50"/>
      <c r="IN2138" s="49"/>
      <c r="IP2138" s="49"/>
      <c r="IQ2138" s="50"/>
    </row>
    <row r="2139" spans="1:251" s="48" customFormat="1">
      <c r="A2139" s="43"/>
      <c r="B2139" s="44">
        <v>100000444061</v>
      </c>
      <c r="C2139" s="43">
        <v>1</v>
      </c>
      <c r="D2139" s="45" t="s">
        <v>423</v>
      </c>
      <c r="E2139" s="45" t="s">
        <v>436</v>
      </c>
      <c r="F2139" s="46">
        <v>1050</v>
      </c>
      <c r="G2139" s="46">
        <v>-1049</v>
      </c>
      <c r="H2139" s="46">
        <v>1</v>
      </c>
      <c r="I2139" s="47"/>
      <c r="L2139" s="47"/>
      <c r="M2139" s="50"/>
      <c r="P2139" s="49"/>
      <c r="Q2139" s="49"/>
      <c r="S2139" s="50"/>
      <c r="T2139" s="47"/>
      <c r="U2139" s="50"/>
      <c r="X2139" s="49"/>
      <c r="Y2139" s="49"/>
      <c r="AA2139" s="50"/>
      <c r="AB2139" s="47"/>
      <c r="AC2139" s="50"/>
      <c r="AF2139" s="49"/>
      <c r="AG2139" s="49"/>
      <c r="AI2139" s="50"/>
      <c r="AJ2139" s="47"/>
      <c r="AK2139" s="50"/>
      <c r="AN2139" s="49"/>
      <c r="AO2139" s="49"/>
      <c r="AQ2139" s="50"/>
      <c r="AR2139" s="47"/>
      <c r="AS2139" s="50"/>
      <c r="AV2139" s="49"/>
      <c r="AW2139" s="49"/>
      <c r="AY2139" s="50"/>
      <c r="AZ2139" s="47"/>
      <c r="BA2139" s="50"/>
      <c r="BD2139" s="49"/>
      <c r="BE2139" s="49"/>
      <c r="BG2139" s="50"/>
      <c r="BH2139" s="47"/>
      <c r="BI2139" s="50"/>
      <c r="BL2139" s="49"/>
      <c r="BM2139" s="49"/>
      <c r="BO2139" s="50"/>
      <c r="BP2139" s="47"/>
      <c r="BQ2139" s="50"/>
      <c r="BT2139" s="49"/>
      <c r="BU2139" s="49"/>
      <c r="BW2139" s="50"/>
      <c r="BX2139" s="47"/>
      <c r="BY2139" s="50"/>
      <c r="CB2139" s="49"/>
      <c r="CC2139" s="49"/>
      <c r="CE2139" s="50"/>
      <c r="CF2139" s="47"/>
      <c r="CG2139" s="50"/>
      <c r="CJ2139" s="49"/>
      <c r="CK2139" s="49"/>
      <c r="CM2139" s="50"/>
      <c r="CN2139" s="47"/>
      <c r="CO2139" s="50"/>
      <c r="CR2139" s="49"/>
      <c r="CS2139" s="49"/>
      <c r="CU2139" s="50"/>
      <c r="CV2139" s="47"/>
      <c r="CW2139" s="50"/>
      <c r="CZ2139" s="49"/>
      <c r="DA2139" s="49"/>
      <c r="DC2139" s="50"/>
      <c r="DD2139" s="47"/>
      <c r="DE2139" s="50"/>
      <c r="DH2139" s="49"/>
      <c r="DI2139" s="49"/>
      <c r="DK2139" s="50"/>
      <c r="DL2139" s="47"/>
      <c r="DM2139" s="50"/>
      <c r="DP2139" s="49"/>
      <c r="DQ2139" s="49"/>
      <c r="DS2139" s="50"/>
      <c r="DT2139" s="47"/>
      <c r="DU2139" s="50"/>
      <c r="DX2139" s="49"/>
      <c r="DY2139" s="49"/>
      <c r="EA2139" s="50"/>
      <c r="EB2139" s="47"/>
      <c r="EC2139" s="50"/>
      <c r="EF2139" s="49"/>
      <c r="EG2139" s="49"/>
      <c r="EI2139" s="50"/>
      <c r="EJ2139" s="47"/>
      <c r="EK2139" s="50"/>
      <c r="EN2139" s="49"/>
      <c r="EO2139" s="49"/>
      <c r="EQ2139" s="50"/>
      <c r="ER2139" s="47"/>
      <c r="ES2139" s="50"/>
      <c r="EV2139" s="49"/>
      <c r="EW2139" s="49"/>
      <c r="EY2139" s="50"/>
      <c r="EZ2139" s="47"/>
      <c r="FA2139" s="50"/>
      <c r="FD2139" s="49"/>
      <c r="FE2139" s="49"/>
      <c r="FG2139" s="50"/>
      <c r="FH2139" s="47"/>
      <c r="FI2139" s="50"/>
      <c r="FL2139" s="49"/>
      <c r="FM2139" s="49"/>
      <c r="FO2139" s="50"/>
      <c r="FP2139" s="47"/>
      <c r="FQ2139" s="50"/>
      <c r="FT2139" s="49"/>
      <c r="FU2139" s="49"/>
      <c r="FW2139" s="50"/>
      <c r="FX2139" s="47"/>
      <c r="FY2139" s="50"/>
      <c r="GB2139" s="49"/>
      <c r="GC2139" s="49"/>
      <c r="GE2139" s="50"/>
      <c r="GF2139" s="47"/>
      <c r="GG2139" s="50"/>
      <c r="GJ2139" s="49"/>
      <c r="GK2139" s="49"/>
      <c r="GM2139" s="50"/>
      <c r="GN2139" s="47"/>
      <c r="GO2139" s="50"/>
      <c r="GR2139" s="49"/>
      <c r="GS2139" s="49"/>
      <c r="GU2139" s="50"/>
      <c r="GV2139" s="47"/>
      <c r="GW2139" s="50"/>
      <c r="GZ2139" s="49"/>
      <c r="HA2139" s="49"/>
      <c r="HC2139" s="50"/>
      <c r="HD2139" s="47"/>
      <c r="HE2139" s="50"/>
      <c r="HH2139" s="49"/>
      <c r="HI2139" s="49"/>
      <c r="HK2139" s="50"/>
      <c r="HL2139" s="47"/>
      <c r="HM2139" s="50"/>
      <c r="HP2139" s="49"/>
      <c r="HQ2139" s="49"/>
      <c r="HS2139" s="50"/>
      <c r="HT2139" s="47"/>
      <c r="HU2139" s="50"/>
      <c r="HX2139" s="49"/>
      <c r="HY2139" s="49"/>
      <c r="IA2139" s="50"/>
      <c r="IB2139" s="47"/>
      <c r="IC2139" s="50"/>
      <c r="IF2139" s="49"/>
      <c r="IG2139" s="49"/>
      <c r="II2139" s="50"/>
      <c r="IJ2139" s="47"/>
      <c r="IK2139" s="50"/>
      <c r="IN2139" s="49"/>
      <c r="IO2139" s="49"/>
      <c r="IQ2139" s="50"/>
    </row>
    <row r="2140" spans="1:251" s="48" customFormat="1">
      <c r="A2140" s="43">
        <v>1331</v>
      </c>
      <c r="B2140" s="44">
        <v>100000444062</v>
      </c>
      <c r="C2140" s="43">
        <v>0</v>
      </c>
      <c r="D2140" s="45" t="s">
        <v>423</v>
      </c>
      <c r="E2140" s="45" t="s">
        <v>436</v>
      </c>
      <c r="F2140" s="46">
        <v>6150</v>
      </c>
      <c r="G2140" s="46">
        <v>-226.86</v>
      </c>
      <c r="H2140" s="46">
        <v>5923.14</v>
      </c>
      <c r="I2140" s="47"/>
      <c r="K2140" s="49"/>
      <c r="L2140" s="47"/>
      <c r="M2140" s="50"/>
      <c r="P2140" s="49"/>
      <c r="R2140" s="49"/>
      <c r="S2140" s="50"/>
      <c r="T2140" s="47"/>
      <c r="U2140" s="50"/>
      <c r="X2140" s="49"/>
      <c r="Z2140" s="49"/>
      <c r="AA2140" s="50"/>
      <c r="AB2140" s="47"/>
      <c r="AC2140" s="50"/>
      <c r="AF2140" s="49"/>
      <c r="AH2140" s="49"/>
      <c r="AI2140" s="50"/>
      <c r="AJ2140" s="47"/>
      <c r="AK2140" s="50"/>
      <c r="AN2140" s="49"/>
      <c r="AP2140" s="49"/>
      <c r="AQ2140" s="50"/>
      <c r="AR2140" s="47"/>
      <c r="AS2140" s="50"/>
      <c r="AV2140" s="49"/>
      <c r="AX2140" s="49"/>
      <c r="AY2140" s="50"/>
      <c r="AZ2140" s="47"/>
      <c r="BA2140" s="50"/>
      <c r="BD2140" s="49"/>
      <c r="BF2140" s="49"/>
      <c r="BG2140" s="50"/>
      <c r="BH2140" s="47"/>
      <c r="BI2140" s="50"/>
      <c r="BL2140" s="49"/>
      <c r="BN2140" s="49"/>
      <c r="BO2140" s="50"/>
      <c r="BP2140" s="47"/>
      <c r="BQ2140" s="50"/>
      <c r="BT2140" s="49"/>
      <c r="BV2140" s="49"/>
      <c r="BW2140" s="50"/>
      <c r="BX2140" s="47"/>
      <c r="BY2140" s="50"/>
      <c r="CB2140" s="49"/>
      <c r="CD2140" s="49"/>
      <c r="CE2140" s="50"/>
      <c r="CF2140" s="47"/>
      <c r="CG2140" s="50"/>
      <c r="CJ2140" s="49"/>
      <c r="CL2140" s="49"/>
      <c r="CM2140" s="50"/>
      <c r="CN2140" s="47"/>
      <c r="CO2140" s="50"/>
      <c r="CR2140" s="49"/>
      <c r="CT2140" s="49"/>
      <c r="CU2140" s="50"/>
      <c r="CV2140" s="47"/>
      <c r="CW2140" s="50"/>
      <c r="CZ2140" s="49"/>
      <c r="DB2140" s="49"/>
      <c r="DC2140" s="50"/>
      <c r="DD2140" s="47"/>
      <c r="DE2140" s="50"/>
      <c r="DH2140" s="49"/>
      <c r="DJ2140" s="49"/>
      <c r="DK2140" s="50"/>
      <c r="DL2140" s="47"/>
      <c r="DM2140" s="50"/>
      <c r="DP2140" s="49"/>
      <c r="DR2140" s="49"/>
      <c r="DS2140" s="50"/>
      <c r="DT2140" s="47"/>
      <c r="DU2140" s="50"/>
      <c r="DX2140" s="49"/>
      <c r="DZ2140" s="49"/>
      <c r="EA2140" s="50"/>
      <c r="EB2140" s="47"/>
      <c r="EC2140" s="50"/>
      <c r="EF2140" s="49"/>
      <c r="EH2140" s="49"/>
      <c r="EI2140" s="50"/>
      <c r="EJ2140" s="47"/>
      <c r="EK2140" s="50"/>
      <c r="EN2140" s="49"/>
      <c r="EP2140" s="49"/>
      <c r="EQ2140" s="50"/>
      <c r="ER2140" s="47"/>
      <c r="ES2140" s="50"/>
      <c r="EV2140" s="49"/>
      <c r="EX2140" s="49"/>
      <c r="EY2140" s="50"/>
      <c r="EZ2140" s="47"/>
      <c r="FA2140" s="50"/>
      <c r="FD2140" s="49"/>
      <c r="FF2140" s="49"/>
      <c r="FG2140" s="50"/>
      <c r="FH2140" s="47"/>
      <c r="FI2140" s="50"/>
      <c r="FL2140" s="49"/>
      <c r="FN2140" s="49"/>
      <c r="FO2140" s="50"/>
      <c r="FP2140" s="47"/>
      <c r="FQ2140" s="50"/>
      <c r="FT2140" s="49"/>
      <c r="FV2140" s="49"/>
      <c r="FW2140" s="50"/>
      <c r="FX2140" s="47"/>
      <c r="FY2140" s="50"/>
      <c r="GB2140" s="49"/>
      <c r="GD2140" s="49"/>
      <c r="GE2140" s="50"/>
      <c r="GF2140" s="47"/>
      <c r="GG2140" s="50"/>
      <c r="GJ2140" s="49"/>
      <c r="GL2140" s="49"/>
      <c r="GM2140" s="50"/>
      <c r="GN2140" s="47"/>
      <c r="GO2140" s="50"/>
      <c r="GR2140" s="49"/>
      <c r="GT2140" s="49"/>
      <c r="GU2140" s="50"/>
      <c r="GV2140" s="47"/>
      <c r="GW2140" s="50"/>
      <c r="GZ2140" s="49"/>
      <c r="HB2140" s="49"/>
      <c r="HC2140" s="50"/>
      <c r="HD2140" s="47"/>
      <c r="HE2140" s="50"/>
      <c r="HH2140" s="49"/>
      <c r="HJ2140" s="49"/>
      <c r="HK2140" s="50"/>
      <c r="HL2140" s="47"/>
      <c r="HM2140" s="50"/>
      <c r="HP2140" s="49"/>
      <c r="HR2140" s="49"/>
      <c r="HS2140" s="50"/>
      <c r="HT2140" s="47"/>
      <c r="HU2140" s="50"/>
      <c r="HX2140" s="49"/>
      <c r="HZ2140" s="49"/>
      <c r="IA2140" s="50"/>
      <c r="IB2140" s="47"/>
      <c r="IC2140" s="50"/>
      <c r="IF2140" s="49"/>
      <c r="IH2140" s="49"/>
      <c r="II2140" s="50"/>
      <c r="IJ2140" s="47"/>
      <c r="IK2140" s="50"/>
      <c r="IN2140" s="49"/>
      <c r="IP2140" s="49"/>
      <c r="IQ2140" s="50"/>
    </row>
    <row r="2141" spans="1:251" s="48" customFormat="1">
      <c r="A2141" s="43"/>
      <c r="B2141" s="44">
        <v>100000444062</v>
      </c>
      <c r="C2141" s="43">
        <v>1</v>
      </c>
      <c r="D2141" s="45" t="s">
        <v>423</v>
      </c>
      <c r="E2141" s="45" t="s">
        <v>436</v>
      </c>
      <c r="F2141" s="46">
        <v>1050</v>
      </c>
      <c r="G2141" s="46">
        <v>-1049</v>
      </c>
      <c r="H2141" s="46">
        <v>1</v>
      </c>
      <c r="I2141" s="47"/>
      <c r="L2141" s="47"/>
      <c r="M2141" s="50"/>
      <c r="P2141" s="49"/>
      <c r="Q2141" s="49"/>
      <c r="S2141" s="50"/>
      <c r="T2141" s="47"/>
      <c r="U2141" s="50"/>
      <c r="X2141" s="49"/>
      <c r="Y2141" s="49"/>
      <c r="AA2141" s="50"/>
      <c r="AB2141" s="47"/>
      <c r="AC2141" s="50"/>
      <c r="AF2141" s="49"/>
      <c r="AG2141" s="49"/>
      <c r="AI2141" s="50"/>
      <c r="AJ2141" s="47"/>
      <c r="AK2141" s="50"/>
      <c r="AN2141" s="49"/>
      <c r="AO2141" s="49"/>
      <c r="AQ2141" s="50"/>
      <c r="AR2141" s="47"/>
      <c r="AS2141" s="50"/>
      <c r="AV2141" s="49"/>
      <c r="AW2141" s="49"/>
      <c r="AY2141" s="50"/>
      <c r="AZ2141" s="47"/>
      <c r="BA2141" s="50"/>
      <c r="BD2141" s="49"/>
      <c r="BE2141" s="49"/>
      <c r="BG2141" s="50"/>
      <c r="BH2141" s="47"/>
      <c r="BI2141" s="50"/>
      <c r="BL2141" s="49"/>
      <c r="BM2141" s="49"/>
      <c r="BO2141" s="50"/>
      <c r="BP2141" s="47"/>
      <c r="BQ2141" s="50"/>
      <c r="BT2141" s="49"/>
      <c r="BU2141" s="49"/>
      <c r="BW2141" s="50"/>
      <c r="BX2141" s="47"/>
      <c r="BY2141" s="50"/>
      <c r="CB2141" s="49"/>
      <c r="CC2141" s="49"/>
      <c r="CE2141" s="50"/>
      <c r="CF2141" s="47"/>
      <c r="CG2141" s="50"/>
      <c r="CJ2141" s="49"/>
      <c r="CK2141" s="49"/>
      <c r="CM2141" s="50"/>
      <c r="CN2141" s="47"/>
      <c r="CO2141" s="50"/>
      <c r="CR2141" s="49"/>
      <c r="CS2141" s="49"/>
      <c r="CU2141" s="50"/>
      <c r="CV2141" s="47"/>
      <c r="CW2141" s="50"/>
      <c r="CZ2141" s="49"/>
      <c r="DA2141" s="49"/>
      <c r="DC2141" s="50"/>
      <c r="DD2141" s="47"/>
      <c r="DE2141" s="50"/>
      <c r="DH2141" s="49"/>
      <c r="DI2141" s="49"/>
      <c r="DK2141" s="50"/>
      <c r="DL2141" s="47"/>
      <c r="DM2141" s="50"/>
      <c r="DP2141" s="49"/>
      <c r="DQ2141" s="49"/>
      <c r="DS2141" s="50"/>
      <c r="DT2141" s="47"/>
      <c r="DU2141" s="50"/>
      <c r="DX2141" s="49"/>
      <c r="DY2141" s="49"/>
      <c r="EA2141" s="50"/>
      <c r="EB2141" s="47"/>
      <c r="EC2141" s="50"/>
      <c r="EF2141" s="49"/>
      <c r="EG2141" s="49"/>
      <c r="EI2141" s="50"/>
      <c r="EJ2141" s="47"/>
      <c r="EK2141" s="50"/>
      <c r="EN2141" s="49"/>
      <c r="EO2141" s="49"/>
      <c r="EQ2141" s="50"/>
      <c r="ER2141" s="47"/>
      <c r="ES2141" s="50"/>
      <c r="EV2141" s="49"/>
      <c r="EW2141" s="49"/>
      <c r="EY2141" s="50"/>
      <c r="EZ2141" s="47"/>
      <c r="FA2141" s="50"/>
      <c r="FD2141" s="49"/>
      <c r="FE2141" s="49"/>
      <c r="FG2141" s="50"/>
      <c r="FH2141" s="47"/>
      <c r="FI2141" s="50"/>
      <c r="FL2141" s="49"/>
      <c r="FM2141" s="49"/>
      <c r="FO2141" s="50"/>
      <c r="FP2141" s="47"/>
      <c r="FQ2141" s="50"/>
      <c r="FT2141" s="49"/>
      <c r="FU2141" s="49"/>
      <c r="FW2141" s="50"/>
      <c r="FX2141" s="47"/>
      <c r="FY2141" s="50"/>
      <c r="GB2141" s="49"/>
      <c r="GC2141" s="49"/>
      <c r="GE2141" s="50"/>
      <c r="GF2141" s="47"/>
      <c r="GG2141" s="50"/>
      <c r="GJ2141" s="49"/>
      <c r="GK2141" s="49"/>
      <c r="GM2141" s="50"/>
      <c r="GN2141" s="47"/>
      <c r="GO2141" s="50"/>
      <c r="GR2141" s="49"/>
      <c r="GS2141" s="49"/>
      <c r="GU2141" s="50"/>
      <c r="GV2141" s="47"/>
      <c r="GW2141" s="50"/>
      <c r="GZ2141" s="49"/>
      <c r="HA2141" s="49"/>
      <c r="HC2141" s="50"/>
      <c r="HD2141" s="47"/>
      <c r="HE2141" s="50"/>
      <c r="HH2141" s="49"/>
      <c r="HI2141" s="49"/>
      <c r="HK2141" s="50"/>
      <c r="HL2141" s="47"/>
      <c r="HM2141" s="50"/>
      <c r="HP2141" s="49"/>
      <c r="HQ2141" s="49"/>
      <c r="HS2141" s="50"/>
      <c r="HT2141" s="47"/>
      <c r="HU2141" s="50"/>
      <c r="HX2141" s="49"/>
      <c r="HY2141" s="49"/>
      <c r="IA2141" s="50"/>
      <c r="IB2141" s="47"/>
      <c r="IC2141" s="50"/>
      <c r="IF2141" s="49"/>
      <c r="IG2141" s="49"/>
      <c r="II2141" s="50"/>
      <c r="IJ2141" s="47"/>
      <c r="IK2141" s="50"/>
      <c r="IN2141" s="49"/>
      <c r="IO2141" s="49"/>
      <c r="IQ2141" s="50"/>
    </row>
    <row r="2142" spans="1:251" s="48" customFormat="1">
      <c r="A2142" s="43">
        <v>1332</v>
      </c>
      <c r="B2142" s="44">
        <v>100000444063</v>
      </c>
      <c r="C2142" s="43">
        <v>0</v>
      </c>
      <c r="D2142" s="45" t="s">
        <v>423</v>
      </c>
      <c r="E2142" s="45" t="s">
        <v>436</v>
      </c>
      <c r="F2142" s="46">
        <v>6150</v>
      </c>
      <c r="G2142" s="46">
        <v>-226.86</v>
      </c>
      <c r="H2142" s="46">
        <v>5923.14</v>
      </c>
      <c r="I2142" s="47"/>
      <c r="K2142" s="49"/>
      <c r="L2142" s="47"/>
      <c r="M2142" s="50"/>
      <c r="P2142" s="49"/>
      <c r="R2142" s="49"/>
      <c r="S2142" s="50"/>
      <c r="T2142" s="47"/>
      <c r="U2142" s="50"/>
      <c r="X2142" s="49"/>
      <c r="Z2142" s="49"/>
      <c r="AA2142" s="50"/>
      <c r="AB2142" s="47"/>
      <c r="AC2142" s="50"/>
      <c r="AF2142" s="49"/>
      <c r="AH2142" s="49"/>
      <c r="AI2142" s="50"/>
      <c r="AJ2142" s="47"/>
      <c r="AK2142" s="50"/>
      <c r="AN2142" s="49"/>
      <c r="AP2142" s="49"/>
      <c r="AQ2142" s="50"/>
      <c r="AR2142" s="47"/>
      <c r="AS2142" s="50"/>
      <c r="AV2142" s="49"/>
      <c r="AX2142" s="49"/>
      <c r="AY2142" s="50"/>
      <c r="AZ2142" s="47"/>
      <c r="BA2142" s="50"/>
      <c r="BD2142" s="49"/>
      <c r="BF2142" s="49"/>
      <c r="BG2142" s="50"/>
      <c r="BH2142" s="47"/>
      <c r="BI2142" s="50"/>
      <c r="BL2142" s="49"/>
      <c r="BN2142" s="49"/>
      <c r="BO2142" s="50"/>
      <c r="BP2142" s="47"/>
      <c r="BQ2142" s="50"/>
      <c r="BT2142" s="49"/>
      <c r="BV2142" s="49"/>
      <c r="BW2142" s="50"/>
      <c r="BX2142" s="47"/>
      <c r="BY2142" s="50"/>
      <c r="CB2142" s="49"/>
      <c r="CD2142" s="49"/>
      <c r="CE2142" s="50"/>
      <c r="CF2142" s="47"/>
      <c r="CG2142" s="50"/>
      <c r="CJ2142" s="49"/>
      <c r="CL2142" s="49"/>
      <c r="CM2142" s="50"/>
      <c r="CN2142" s="47"/>
      <c r="CO2142" s="50"/>
      <c r="CR2142" s="49"/>
      <c r="CT2142" s="49"/>
      <c r="CU2142" s="50"/>
      <c r="CV2142" s="47"/>
      <c r="CW2142" s="50"/>
      <c r="CZ2142" s="49"/>
      <c r="DB2142" s="49"/>
      <c r="DC2142" s="50"/>
      <c r="DD2142" s="47"/>
      <c r="DE2142" s="50"/>
      <c r="DH2142" s="49"/>
      <c r="DJ2142" s="49"/>
      <c r="DK2142" s="50"/>
      <c r="DL2142" s="47"/>
      <c r="DM2142" s="50"/>
      <c r="DP2142" s="49"/>
      <c r="DR2142" s="49"/>
      <c r="DS2142" s="50"/>
      <c r="DT2142" s="47"/>
      <c r="DU2142" s="50"/>
      <c r="DX2142" s="49"/>
      <c r="DZ2142" s="49"/>
      <c r="EA2142" s="50"/>
      <c r="EB2142" s="47"/>
      <c r="EC2142" s="50"/>
      <c r="EF2142" s="49"/>
      <c r="EH2142" s="49"/>
      <c r="EI2142" s="50"/>
      <c r="EJ2142" s="47"/>
      <c r="EK2142" s="50"/>
      <c r="EN2142" s="49"/>
      <c r="EP2142" s="49"/>
      <c r="EQ2142" s="50"/>
      <c r="ER2142" s="47"/>
      <c r="ES2142" s="50"/>
      <c r="EV2142" s="49"/>
      <c r="EX2142" s="49"/>
      <c r="EY2142" s="50"/>
      <c r="EZ2142" s="47"/>
      <c r="FA2142" s="50"/>
      <c r="FD2142" s="49"/>
      <c r="FF2142" s="49"/>
      <c r="FG2142" s="50"/>
      <c r="FH2142" s="47"/>
      <c r="FI2142" s="50"/>
      <c r="FL2142" s="49"/>
      <c r="FN2142" s="49"/>
      <c r="FO2142" s="50"/>
      <c r="FP2142" s="47"/>
      <c r="FQ2142" s="50"/>
      <c r="FT2142" s="49"/>
      <c r="FV2142" s="49"/>
      <c r="FW2142" s="50"/>
      <c r="FX2142" s="47"/>
      <c r="FY2142" s="50"/>
      <c r="GB2142" s="49"/>
      <c r="GD2142" s="49"/>
      <c r="GE2142" s="50"/>
      <c r="GF2142" s="47"/>
      <c r="GG2142" s="50"/>
      <c r="GJ2142" s="49"/>
      <c r="GL2142" s="49"/>
      <c r="GM2142" s="50"/>
      <c r="GN2142" s="47"/>
      <c r="GO2142" s="50"/>
      <c r="GR2142" s="49"/>
      <c r="GT2142" s="49"/>
      <c r="GU2142" s="50"/>
      <c r="GV2142" s="47"/>
      <c r="GW2142" s="50"/>
      <c r="GZ2142" s="49"/>
      <c r="HB2142" s="49"/>
      <c r="HC2142" s="50"/>
      <c r="HD2142" s="47"/>
      <c r="HE2142" s="50"/>
      <c r="HH2142" s="49"/>
      <c r="HJ2142" s="49"/>
      <c r="HK2142" s="50"/>
      <c r="HL2142" s="47"/>
      <c r="HM2142" s="50"/>
      <c r="HP2142" s="49"/>
      <c r="HR2142" s="49"/>
      <c r="HS2142" s="50"/>
      <c r="HT2142" s="47"/>
      <c r="HU2142" s="50"/>
      <c r="HX2142" s="49"/>
      <c r="HZ2142" s="49"/>
      <c r="IA2142" s="50"/>
      <c r="IB2142" s="47"/>
      <c r="IC2142" s="50"/>
      <c r="IF2142" s="49"/>
      <c r="IH2142" s="49"/>
      <c r="II2142" s="50"/>
      <c r="IJ2142" s="47"/>
      <c r="IK2142" s="50"/>
      <c r="IN2142" s="49"/>
      <c r="IP2142" s="49"/>
      <c r="IQ2142" s="50"/>
    </row>
    <row r="2143" spans="1:251" s="48" customFormat="1">
      <c r="A2143" s="43"/>
      <c r="B2143" s="44">
        <v>100000444063</v>
      </c>
      <c r="C2143" s="43">
        <v>1</v>
      </c>
      <c r="D2143" s="45" t="s">
        <v>423</v>
      </c>
      <c r="E2143" s="45" t="s">
        <v>436</v>
      </c>
      <c r="F2143" s="46">
        <v>1050</v>
      </c>
      <c r="G2143" s="46">
        <v>-1049</v>
      </c>
      <c r="H2143" s="46">
        <v>1</v>
      </c>
      <c r="I2143" s="47"/>
      <c r="L2143" s="47"/>
      <c r="M2143" s="50"/>
      <c r="P2143" s="49"/>
      <c r="Q2143" s="49"/>
      <c r="S2143" s="50"/>
      <c r="T2143" s="47"/>
      <c r="U2143" s="50"/>
      <c r="X2143" s="49"/>
      <c r="Y2143" s="49"/>
      <c r="AA2143" s="50"/>
      <c r="AB2143" s="47"/>
      <c r="AC2143" s="50"/>
      <c r="AF2143" s="49"/>
      <c r="AG2143" s="49"/>
      <c r="AI2143" s="50"/>
      <c r="AJ2143" s="47"/>
      <c r="AK2143" s="50"/>
      <c r="AN2143" s="49"/>
      <c r="AO2143" s="49"/>
      <c r="AQ2143" s="50"/>
      <c r="AR2143" s="47"/>
      <c r="AS2143" s="50"/>
      <c r="AV2143" s="49"/>
      <c r="AW2143" s="49"/>
      <c r="AY2143" s="50"/>
      <c r="AZ2143" s="47"/>
      <c r="BA2143" s="50"/>
      <c r="BD2143" s="49"/>
      <c r="BE2143" s="49"/>
      <c r="BG2143" s="50"/>
      <c r="BH2143" s="47"/>
      <c r="BI2143" s="50"/>
      <c r="BL2143" s="49"/>
      <c r="BM2143" s="49"/>
      <c r="BO2143" s="50"/>
      <c r="BP2143" s="47"/>
      <c r="BQ2143" s="50"/>
      <c r="BT2143" s="49"/>
      <c r="BU2143" s="49"/>
      <c r="BW2143" s="50"/>
      <c r="BX2143" s="47"/>
      <c r="BY2143" s="50"/>
      <c r="CB2143" s="49"/>
      <c r="CC2143" s="49"/>
      <c r="CE2143" s="50"/>
      <c r="CF2143" s="47"/>
      <c r="CG2143" s="50"/>
      <c r="CJ2143" s="49"/>
      <c r="CK2143" s="49"/>
      <c r="CM2143" s="50"/>
      <c r="CN2143" s="47"/>
      <c r="CO2143" s="50"/>
      <c r="CR2143" s="49"/>
      <c r="CS2143" s="49"/>
      <c r="CU2143" s="50"/>
      <c r="CV2143" s="47"/>
      <c r="CW2143" s="50"/>
      <c r="CZ2143" s="49"/>
      <c r="DA2143" s="49"/>
      <c r="DC2143" s="50"/>
      <c r="DD2143" s="47"/>
      <c r="DE2143" s="50"/>
      <c r="DH2143" s="49"/>
      <c r="DI2143" s="49"/>
      <c r="DK2143" s="50"/>
      <c r="DL2143" s="47"/>
      <c r="DM2143" s="50"/>
      <c r="DP2143" s="49"/>
      <c r="DQ2143" s="49"/>
      <c r="DS2143" s="50"/>
      <c r="DT2143" s="47"/>
      <c r="DU2143" s="50"/>
      <c r="DX2143" s="49"/>
      <c r="DY2143" s="49"/>
      <c r="EA2143" s="50"/>
      <c r="EB2143" s="47"/>
      <c r="EC2143" s="50"/>
      <c r="EF2143" s="49"/>
      <c r="EG2143" s="49"/>
      <c r="EI2143" s="50"/>
      <c r="EJ2143" s="47"/>
      <c r="EK2143" s="50"/>
      <c r="EN2143" s="49"/>
      <c r="EO2143" s="49"/>
      <c r="EQ2143" s="50"/>
      <c r="ER2143" s="47"/>
      <c r="ES2143" s="50"/>
      <c r="EV2143" s="49"/>
      <c r="EW2143" s="49"/>
      <c r="EY2143" s="50"/>
      <c r="EZ2143" s="47"/>
      <c r="FA2143" s="50"/>
      <c r="FD2143" s="49"/>
      <c r="FE2143" s="49"/>
      <c r="FG2143" s="50"/>
      <c r="FH2143" s="47"/>
      <c r="FI2143" s="50"/>
      <c r="FL2143" s="49"/>
      <c r="FM2143" s="49"/>
      <c r="FO2143" s="50"/>
      <c r="FP2143" s="47"/>
      <c r="FQ2143" s="50"/>
      <c r="FT2143" s="49"/>
      <c r="FU2143" s="49"/>
      <c r="FW2143" s="50"/>
      <c r="FX2143" s="47"/>
      <c r="FY2143" s="50"/>
      <c r="GB2143" s="49"/>
      <c r="GC2143" s="49"/>
      <c r="GE2143" s="50"/>
      <c r="GF2143" s="47"/>
      <c r="GG2143" s="50"/>
      <c r="GJ2143" s="49"/>
      <c r="GK2143" s="49"/>
      <c r="GM2143" s="50"/>
      <c r="GN2143" s="47"/>
      <c r="GO2143" s="50"/>
      <c r="GR2143" s="49"/>
      <c r="GS2143" s="49"/>
      <c r="GU2143" s="50"/>
      <c r="GV2143" s="47"/>
      <c r="GW2143" s="50"/>
      <c r="GZ2143" s="49"/>
      <c r="HA2143" s="49"/>
      <c r="HC2143" s="50"/>
      <c r="HD2143" s="47"/>
      <c r="HE2143" s="50"/>
      <c r="HH2143" s="49"/>
      <c r="HI2143" s="49"/>
      <c r="HK2143" s="50"/>
      <c r="HL2143" s="47"/>
      <c r="HM2143" s="50"/>
      <c r="HP2143" s="49"/>
      <c r="HQ2143" s="49"/>
      <c r="HS2143" s="50"/>
      <c r="HT2143" s="47"/>
      <c r="HU2143" s="50"/>
      <c r="HX2143" s="49"/>
      <c r="HY2143" s="49"/>
      <c r="IA2143" s="50"/>
      <c r="IB2143" s="47"/>
      <c r="IC2143" s="50"/>
      <c r="IF2143" s="49"/>
      <c r="IG2143" s="49"/>
      <c r="II2143" s="50"/>
      <c r="IJ2143" s="47"/>
      <c r="IK2143" s="50"/>
      <c r="IN2143" s="49"/>
      <c r="IO2143" s="49"/>
      <c r="IQ2143" s="50"/>
    </row>
    <row r="2144" spans="1:251" s="48" customFormat="1">
      <c r="A2144" s="43">
        <v>1333</v>
      </c>
      <c r="B2144" s="44">
        <v>100000444064</v>
      </c>
      <c r="C2144" s="43">
        <v>0</v>
      </c>
      <c r="D2144" s="45" t="s">
        <v>423</v>
      </c>
      <c r="E2144" s="45" t="s">
        <v>436</v>
      </c>
      <c r="F2144" s="46">
        <v>6150</v>
      </c>
      <c r="G2144" s="46">
        <v>-226.86</v>
      </c>
      <c r="H2144" s="46">
        <v>5923.14</v>
      </c>
      <c r="I2144" s="47"/>
      <c r="K2144" s="49"/>
      <c r="L2144" s="47"/>
      <c r="M2144" s="50"/>
      <c r="P2144" s="49"/>
      <c r="R2144" s="49"/>
      <c r="S2144" s="50"/>
      <c r="T2144" s="47"/>
      <c r="U2144" s="50"/>
      <c r="X2144" s="49"/>
      <c r="Z2144" s="49"/>
      <c r="AA2144" s="50"/>
      <c r="AB2144" s="47"/>
      <c r="AC2144" s="50"/>
      <c r="AF2144" s="49"/>
      <c r="AH2144" s="49"/>
      <c r="AI2144" s="50"/>
      <c r="AJ2144" s="47"/>
      <c r="AK2144" s="50"/>
      <c r="AN2144" s="49"/>
      <c r="AP2144" s="49"/>
      <c r="AQ2144" s="50"/>
      <c r="AR2144" s="47"/>
      <c r="AS2144" s="50"/>
      <c r="AV2144" s="49"/>
      <c r="AX2144" s="49"/>
      <c r="AY2144" s="50"/>
      <c r="AZ2144" s="47"/>
      <c r="BA2144" s="50"/>
      <c r="BD2144" s="49"/>
      <c r="BF2144" s="49"/>
      <c r="BG2144" s="50"/>
      <c r="BH2144" s="47"/>
      <c r="BI2144" s="50"/>
      <c r="BL2144" s="49"/>
      <c r="BN2144" s="49"/>
      <c r="BO2144" s="50"/>
      <c r="BP2144" s="47"/>
      <c r="BQ2144" s="50"/>
      <c r="BT2144" s="49"/>
      <c r="BV2144" s="49"/>
      <c r="BW2144" s="50"/>
      <c r="BX2144" s="47"/>
      <c r="BY2144" s="50"/>
      <c r="CB2144" s="49"/>
      <c r="CD2144" s="49"/>
      <c r="CE2144" s="50"/>
      <c r="CF2144" s="47"/>
      <c r="CG2144" s="50"/>
      <c r="CJ2144" s="49"/>
      <c r="CL2144" s="49"/>
      <c r="CM2144" s="50"/>
      <c r="CN2144" s="47"/>
      <c r="CO2144" s="50"/>
      <c r="CR2144" s="49"/>
      <c r="CT2144" s="49"/>
      <c r="CU2144" s="50"/>
      <c r="CV2144" s="47"/>
      <c r="CW2144" s="50"/>
      <c r="CZ2144" s="49"/>
      <c r="DB2144" s="49"/>
      <c r="DC2144" s="50"/>
      <c r="DD2144" s="47"/>
      <c r="DE2144" s="50"/>
      <c r="DH2144" s="49"/>
      <c r="DJ2144" s="49"/>
      <c r="DK2144" s="50"/>
      <c r="DL2144" s="47"/>
      <c r="DM2144" s="50"/>
      <c r="DP2144" s="49"/>
      <c r="DR2144" s="49"/>
      <c r="DS2144" s="50"/>
      <c r="DT2144" s="47"/>
      <c r="DU2144" s="50"/>
      <c r="DX2144" s="49"/>
      <c r="DZ2144" s="49"/>
      <c r="EA2144" s="50"/>
      <c r="EB2144" s="47"/>
      <c r="EC2144" s="50"/>
      <c r="EF2144" s="49"/>
      <c r="EH2144" s="49"/>
      <c r="EI2144" s="50"/>
      <c r="EJ2144" s="47"/>
      <c r="EK2144" s="50"/>
      <c r="EN2144" s="49"/>
      <c r="EP2144" s="49"/>
      <c r="EQ2144" s="50"/>
      <c r="ER2144" s="47"/>
      <c r="ES2144" s="50"/>
      <c r="EV2144" s="49"/>
      <c r="EX2144" s="49"/>
      <c r="EY2144" s="50"/>
      <c r="EZ2144" s="47"/>
      <c r="FA2144" s="50"/>
      <c r="FD2144" s="49"/>
      <c r="FF2144" s="49"/>
      <c r="FG2144" s="50"/>
      <c r="FH2144" s="47"/>
      <c r="FI2144" s="50"/>
      <c r="FL2144" s="49"/>
      <c r="FN2144" s="49"/>
      <c r="FO2144" s="50"/>
      <c r="FP2144" s="47"/>
      <c r="FQ2144" s="50"/>
      <c r="FT2144" s="49"/>
      <c r="FV2144" s="49"/>
      <c r="FW2144" s="50"/>
      <c r="FX2144" s="47"/>
      <c r="FY2144" s="50"/>
      <c r="GB2144" s="49"/>
      <c r="GD2144" s="49"/>
      <c r="GE2144" s="50"/>
      <c r="GF2144" s="47"/>
      <c r="GG2144" s="50"/>
      <c r="GJ2144" s="49"/>
      <c r="GL2144" s="49"/>
      <c r="GM2144" s="50"/>
      <c r="GN2144" s="47"/>
      <c r="GO2144" s="50"/>
      <c r="GR2144" s="49"/>
      <c r="GT2144" s="49"/>
      <c r="GU2144" s="50"/>
      <c r="GV2144" s="47"/>
      <c r="GW2144" s="50"/>
      <c r="GZ2144" s="49"/>
      <c r="HB2144" s="49"/>
      <c r="HC2144" s="50"/>
      <c r="HD2144" s="47"/>
      <c r="HE2144" s="50"/>
      <c r="HH2144" s="49"/>
      <c r="HJ2144" s="49"/>
      <c r="HK2144" s="50"/>
      <c r="HL2144" s="47"/>
      <c r="HM2144" s="50"/>
      <c r="HP2144" s="49"/>
      <c r="HR2144" s="49"/>
      <c r="HS2144" s="50"/>
      <c r="HT2144" s="47"/>
      <c r="HU2144" s="50"/>
      <c r="HX2144" s="49"/>
      <c r="HZ2144" s="49"/>
      <c r="IA2144" s="50"/>
      <c r="IB2144" s="47"/>
      <c r="IC2144" s="50"/>
      <c r="IF2144" s="49"/>
      <c r="IH2144" s="49"/>
      <c r="II2144" s="50"/>
      <c r="IJ2144" s="47"/>
      <c r="IK2144" s="50"/>
      <c r="IN2144" s="49"/>
      <c r="IP2144" s="49"/>
      <c r="IQ2144" s="50"/>
    </row>
    <row r="2145" spans="1:251" s="48" customFormat="1">
      <c r="A2145" s="43"/>
      <c r="B2145" s="44">
        <v>100000444064</v>
      </c>
      <c r="C2145" s="43">
        <v>1</v>
      </c>
      <c r="D2145" s="45" t="s">
        <v>423</v>
      </c>
      <c r="E2145" s="45" t="s">
        <v>436</v>
      </c>
      <c r="F2145" s="46">
        <v>1050</v>
      </c>
      <c r="G2145" s="46">
        <v>-1049</v>
      </c>
      <c r="H2145" s="46">
        <v>1</v>
      </c>
      <c r="I2145" s="47"/>
      <c r="L2145" s="47"/>
      <c r="M2145" s="50"/>
      <c r="P2145" s="49"/>
      <c r="Q2145" s="49"/>
      <c r="S2145" s="50"/>
      <c r="T2145" s="47"/>
      <c r="U2145" s="50"/>
      <c r="X2145" s="49"/>
      <c r="Y2145" s="49"/>
      <c r="AA2145" s="50"/>
      <c r="AB2145" s="47"/>
      <c r="AC2145" s="50"/>
      <c r="AF2145" s="49"/>
      <c r="AG2145" s="49"/>
      <c r="AI2145" s="50"/>
      <c r="AJ2145" s="47"/>
      <c r="AK2145" s="50"/>
      <c r="AN2145" s="49"/>
      <c r="AO2145" s="49"/>
      <c r="AQ2145" s="50"/>
      <c r="AR2145" s="47"/>
      <c r="AS2145" s="50"/>
      <c r="AV2145" s="49"/>
      <c r="AW2145" s="49"/>
      <c r="AY2145" s="50"/>
      <c r="AZ2145" s="47"/>
      <c r="BA2145" s="50"/>
      <c r="BD2145" s="49"/>
      <c r="BE2145" s="49"/>
      <c r="BG2145" s="50"/>
      <c r="BH2145" s="47"/>
      <c r="BI2145" s="50"/>
      <c r="BL2145" s="49"/>
      <c r="BM2145" s="49"/>
      <c r="BO2145" s="50"/>
      <c r="BP2145" s="47"/>
      <c r="BQ2145" s="50"/>
      <c r="BT2145" s="49"/>
      <c r="BU2145" s="49"/>
      <c r="BW2145" s="50"/>
      <c r="BX2145" s="47"/>
      <c r="BY2145" s="50"/>
      <c r="CB2145" s="49"/>
      <c r="CC2145" s="49"/>
      <c r="CE2145" s="50"/>
      <c r="CF2145" s="47"/>
      <c r="CG2145" s="50"/>
      <c r="CJ2145" s="49"/>
      <c r="CK2145" s="49"/>
      <c r="CM2145" s="50"/>
      <c r="CN2145" s="47"/>
      <c r="CO2145" s="50"/>
      <c r="CR2145" s="49"/>
      <c r="CS2145" s="49"/>
      <c r="CU2145" s="50"/>
      <c r="CV2145" s="47"/>
      <c r="CW2145" s="50"/>
      <c r="CZ2145" s="49"/>
      <c r="DA2145" s="49"/>
      <c r="DC2145" s="50"/>
      <c r="DD2145" s="47"/>
      <c r="DE2145" s="50"/>
      <c r="DH2145" s="49"/>
      <c r="DI2145" s="49"/>
      <c r="DK2145" s="50"/>
      <c r="DL2145" s="47"/>
      <c r="DM2145" s="50"/>
      <c r="DP2145" s="49"/>
      <c r="DQ2145" s="49"/>
      <c r="DS2145" s="50"/>
      <c r="DT2145" s="47"/>
      <c r="DU2145" s="50"/>
      <c r="DX2145" s="49"/>
      <c r="DY2145" s="49"/>
      <c r="EA2145" s="50"/>
      <c r="EB2145" s="47"/>
      <c r="EC2145" s="50"/>
      <c r="EF2145" s="49"/>
      <c r="EG2145" s="49"/>
      <c r="EI2145" s="50"/>
      <c r="EJ2145" s="47"/>
      <c r="EK2145" s="50"/>
      <c r="EN2145" s="49"/>
      <c r="EO2145" s="49"/>
      <c r="EQ2145" s="50"/>
      <c r="ER2145" s="47"/>
      <c r="ES2145" s="50"/>
      <c r="EV2145" s="49"/>
      <c r="EW2145" s="49"/>
      <c r="EY2145" s="50"/>
      <c r="EZ2145" s="47"/>
      <c r="FA2145" s="50"/>
      <c r="FD2145" s="49"/>
      <c r="FE2145" s="49"/>
      <c r="FG2145" s="50"/>
      <c r="FH2145" s="47"/>
      <c r="FI2145" s="50"/>
      <c r="FL2145" s="49"/>
      <c r="FM2145" s="49"/>
      <c r="FO2145" s="50"/>
      <c r="FP2145" s="47"/>
      <c r="FQ2145" s="50"/>
      <c r="FT2145" s="49"/>
      <c r="FU2145" s="49"/>
      <c r="FW2145" s="50"/>
      <c r="FX2145" s="47"/>
      <c r="FY2145" s="50"/>
      <c r="GB2145" s="49"/>
      <c r="GC2145" s="49"/>
      <c r="GE2145" s="50"/>
      <c r="GF2145" s="47"/>
      <c r="GG2145" s="50"/>
      <c r="GJ2145" s="49"/>
      <c r="GK2145" s="49"/>
      <c r="GM2145" s="50"/>
      <c r="GN2145" s="47"/>
      <c r="GO2145" s="50"/>
      <c r="GR2145" s="49"/>
      <c r="GS2145" s="49"/>
      <c r="GU2145" s="50"/>
      <c r="GV2145" s="47"/>
      <c r="GW2145" s="50"/>
      <c r="GZ2145" s="49"/>
      <c r="HA2145" s="49"/>
      <c r="HC2145" s="50"/>
      <c r="HD2145" s="47"/>
      <c r="HE2145" s="50"/>
      <c r="HH2145" s="49"/>
      <c r="HI2145" s="49"/>
      <c r="HK2145" s="50"/>
      <c r="HL2145" s="47"/>
      <c r="HM2145" s="50"/>
      <c r="HP2145" s="49"/>
      <c r="HQ2145" s="49"/>
      <c r="HS2145" s="50"/>
      <c r="HT2145" s="47"/>
      <c r="HU2145" s="50"/>
      <c r="HX2145" s="49"/>
      <c r="HY2145" s="49"/>
      <c r="IA2145" s="50"/>
      <c r="IB2145" s="47"/>
      <c r="IC2145" s="50"/>
      <c r="IF2145" s="49"/>
      <c r="IG2145" s="49"/>
      <c r="II2145" s="50"/>
      <c r="IJ2145" s="47"/>
      <c r="IK2145" s="50"/>
      <c r="IN2145" s="49"/>
      <c r="IO2145" s="49"/>
      <c r="IQ2145" s="50"/>
    </row>
    <row r="2146" spans="1:251" s="48" customFormat="1">
      <c r="A2146" s="43">
        <v>1334</v>
      </c>
      <c r="B2146" s="44">
        <v>100000444065</v>
      </c>
      <c r="C2146" s="43">
        <v>0</v>
      </c>
      <c r="D2146" s="45" t="s">
        <v>423</v>
      </c>
      <c r="E2146" s="45" t="s">
        <v>436</v>
      </c>
      <c r="F2146" s="46">
        <v>6150</v>
      </c>
      <c r="G2146" s="46">
        <v>-226.86</v>
      </c>
      <c r="H2146" s="46">
        <v>5923.14</v>
      </c>
      <c r="I2146" s="47"/>
      <c r="K2146" s="49"/>
      <c r="L2146" s="47"/>
      <c r="M2146" s="50"/>
      <c r="P2146" s="49"/>
      <c r="R2146" s="49"/>
      <c r="S2146" s="50"/>
      <c r="T2146" s="47"/>
      <c r="U2146" s="50"/>
      <c r="X2146" s="49"/>
      <c r="Z2146" s="49"/>
      <c r="AA2146" s="50"/>
      <c r="AB2146" s="47"/>
      <c r="AC2146" s="50"/>
      <c r="AF2146" s="49"/>
      <c r="AH2146" s="49"/>
      <c r="AI2146" s="50"/>
      <c r="AJ2146" s="47"/>
      <c r="AK2146" s="50"/>
      <c r="AN2146" s="49"/>
      <c r="AP2146" s="49"/>
      <c r="AQ2146" s="50"/>
      <c r="AR2146" s="47"/>
      <c r="AS2146" s="50"/>
      <c r="AV2146" s="49"/>
      <c r="AX2146" s="49"/>
      <c r="AY2146" s="50"/>
      <c r="AZ2146" s="47"/>
      <c r="BA2146" s="50"/>
      <c r="BD2146" s="49"/>
      <c r="BF2146" s="49"/>
      <c r="BG2146" s="50"/>
      <c r="BH2146" s="47"/>
      <c r="BI2146" s="50"/>
      <c r="BL2146" s="49"/>
      <c r="BN2146" s="49"/>
      <c r="BO2146" s="50"/>
      <c r="BP2146" s="47"/>
      <c r="BQ2146" s="50"/>
      <c r="BT2146" s="49"/>
      <c r="BV2146" s="49"/>
      <c r="BW2146" s="50"/>
      <c r="BX2146" s="47"/>
      <c r="BY2146" s="50"/>
      <c r="CB2146" s="49"/>
      <c r="CD2146" s="49"/>
      <c r="CE2146" s="50"/>
      <c r="CF2146" s="47"/>
      <c r="CG2146" s="50"/>
      <c r="CJ2146" s="49"/>
      <c r="CL2146" s="49"/>
      <c r="CM2146" s="50"/>
      <c r="CN2146" s="47"/>
      <c r="CO2146" s="50"/>
      <c r="CR2146" s="49"/>
      <c r="CT2146" s="49"/>
      <c r="CU2146" s="50"/>
      <c r="CV2146" s="47"/>
      <c r="CW2146" s="50"/>
      <c r="CZ2146" s="49"/>
      <c r="DB2146" s="49"/>
      <c r="DC2146" s="50"/>
      <c r="DD2146" s="47"/>
      <c r="DE2146" s="50"/>
      <c r="DH2146" s="49"/>
      <c r="DJ2146" s="49"/>
      <c r="DK2146" s="50"/>
      <c r="DL2146" s="47"/>
      <c r="DM2146" s="50"/>
      <c r="DP2146" s="49"/>
      <c r="DR2146" s="49"/>
      <c r="DS2146" s="50"/>
      <c r="DT2146" s="47"/>
      <c r="DU2146" s="50"/>
      <c r="DX2146" s="49"/>
      <c r="DZ2146" s="49"/>
      <c r="EA2146" s="50"/>
      <c r="EB2146" s="47"/>
      <c r="EC2146" s="50"/>
      <c r="EF2146" s="49"/>
      <c r="EH2146" s="49"/>
      <c r="EI2146" s="50"/>
      <c r="EJ2146" s="47"/>
      <c r="EK2146" s="50"/>
      <c r="EN2146" s="49"/>
      <c r="EP2146" s="49"/>
      <c r="EQ2146" s="50"/>
      <c r="ER2146" s="47"/>
      <c r="ES2146" s="50"/>
      <c r="EV2146" s="49"/>
      <c r="EX2146" s="49"/>
      <c r="EY2146" s="50"/>
      <c r="EZ2146" s="47"/>
      <c r="FA2146" s="50"/>
      <c r="FD2146" s="49"/>
      <c r="FF2146" s="49"/>
      <c r="FG2146" s="50"/>
      <c r="FH2146" s="47"/>
      <c r="FI2146" s="50"/>
      <c r="FL2146" s="49"/>
      <c r="FN2146" s="49"/>
      <c r="FO2146" s="50"/>
      <c r="FP2146" s="47"/>
      <c r="FQ2146" s="50"/>
      <c r="FT2146" s="49"/>
      <c r="FV2146" s="49"/>
      <c r="FW2146" s="50"/>
      <c r="FX2146" s="47"/>
      <c r="FY2146" s="50"/>
      <c r="GB2146" s="49"/>
      <c r="GD2146" s="49"/>
      <c r="GE2146" s="50"/>
      <c r="GF2146" s="47"/>
      <c r="GG2146" s="50"/>
      <c r="GJ2146" s="49"/>
      <c r="GL2146" s="49"/>
      <c r="GM2146" s="50"/>
      <c r="GN2146" s="47"/>
      <c r="GO2146" s="50"/>
      <c r="GR2146" s="49"/>
      <c r="GT2146" s="49"/>
      <c r="GU2146" s="50"/>
      <c r="GV2146" s="47"/>
      <c r="GW2146" s="50"/>
      <c r="GZ2146" s="49"/>
      <c r="HB2146" s="49"/>
      <c r="HC2146" s="50"/>
      <c r="HD2146" s="47"/>
      <c r="HE2146" s="50"/>
      <c r="HH2146" s="49"/>
      <c r="HJ2146" s="49"/>
      <c r="HK2146" s="50"/>
      <c r="HL2146" s="47"/>
      <c r="HM2146" s="50"/>
      <c r="HP2146" s="49"/>
      <c r="HR2146" s="49"/>
      <c r="HS2146" s="50"/>
      <c r="HT2146" s="47"/>
      <c r="HU2146" s="50"/>
      <c r="HX2146" s="49"/>
      <c r="HZ2146" s="49"/>
      <c r="IA2146" s="50"/>
      <c r="IB2146" s="47"/>
      <c r="IC2146" s="50"/>
      <c r="IF2146" s="49"/>
      <c r="IH2146" s="49"/>
      <c r="II2146" s="50"/>
      <c r="IJ2146" s="47"/>
      <c r="IK2146" s="50"/>
      <c r="IN2146" s="49"/>
      <c r="IP2146" s="49"/>
      <c r="IQ2146" s="50"/>
    </row>
    <row r="2147" spans="1:251" s="48" customFormat="1">
      <c r="A2147" s="43"/>
      <c r="B2147" s="44">
        <v>100000444065</v>
      </c>
      <c r="C2147" s="43">
        <v>1</v>
      </c>
      <c r="D2147" s="45" t="s">
        <v>423</v>
      </c>
      <c r="E2147" s="45" t="s">
        <v>436</v>
      </c>
      <c r="F2147" s="46">
        <v>1050</v>
      </c>
      <c r="G2147" s="46">
        <v>-1049</v>
      </c>
      <c r="H2147" s="46">
        <v>1</v>
      </c>
      <c r="I2147" s="47"/>
      <c r="L2147" s="47"/>
      <c r="M2147" s="50"/>
      <c r="P2147" s="49"/>
      <c r="Q2147" s="49"/>
      <c r="S2147" s="50"/>
      <c r="T2147" s="47"/>
      <c r="U2147" s="50"/>
      <c r="X2147" s="49"/>
      <c r="Y2147" s="49"/>
      <c r="AA2147" s="50"/>
      <c r="AB2147" s="47"/>
      <c r="AC2147" s="50"/>
      <c r="AF2147" s="49"/>
      <c r="AG2147" s="49"/>
      <c r="AI2147" s="50"/>
      <c r="AJ2147" s="47"/>
      <c r="AK2147" s="50"/>
      <c r="AN2147" s="49"/>
      <c r="AO2147" s="49"/>
      <c r="AQ2147" s="50"/>
      <c r="AR2147" s="47"/>
      <c r="AS2147" s="50"/>
      <c r="AV2147" s="49"/>
      <c r="AW2147" s="49"/>
      <c r="AY2147" s="50"/>
      <c r="AZ2147" s="47"/>
      <c r="BA2147" s="50"/>
      <c r="BD2147" s="49"/>
      <c r="BE2147" s="49"/>
      <c r="BG2147" s="50"/>
      <c r="BH2147" s="47"/>
      <c r="BI2147" s="50"/>
      <c r="BL2147" s="49"/>
      <c r="BM2147" s="49"/>
      <c r="BO2147" s="50"/>
      <c r="BP2147" s="47"/>
      <c r="BQ2147" s="50"/>
      <c r="BT2147" s="49"/>
      <c r="BU2147" s="49"/>
      <c r="BW2147" s="50"/>
      <c r="BX2147" s="47"/>
      <c r="BY2147" s="50"/>
      <c r="CB2147" s="49"/>
      <c r="CC2147" s="49"/>
      <c r="CE2147" s="50"/>
      <c r="CF2147" s="47"/>
      <c r="CG2147" s="50"/>
      <c r="CJ2147" s="49"/>
      <c r="CK2147" s="49"/>
      <c r="CM2147" s="50"/>
      <c r="CN2147" s="47"/>
      <c r="CO2147" s="50"/>
      <c r="CR2147" s="49"/>
      <c r="CS2147" s="49"/>
      <c r="CU2147" s="50"/>
      <c r="CV2147" s="47"/>
      <c r="CW2147" s="50"/>
      <c r="CZ2147" s="49"/>
      <c r="DA2147" s="49"/>
      <c r="DC2147" s="50"/>
      <c r="DD2147" s="47"/>
      <c r="DE2147" s="50"/>
      <c r="DH2147" s="49"/>
      <c r="DI2147" s="49"/>
      <c r="DK2147" s="50"/>
      <c r="DL2147" s="47"/>
      <c r="DM2147" s="50"/>
      <c r="DP2147" s="49"/>
      <c r="DQ2147" s="49"/>
      <c r="DS2147" s="50"/>
      <c r="DT2147" s="47"/>
      <c r="DU2147" s="50"/>
      <c r="DX2147" s="49"/>
      <c r="DY2147" s="49"/>
      <c r="EA2147" s="50"/>
      <c r="EB2147" s="47"/>
      <c r="EC2147" s="50"/>
      <c r="EF2147" s="49"/>
      <c r="EG2147" s="49"/>
      <c r="EI2147" s="50"/>
      <c r="EJ2147" s="47"/>
      <c r="EK2147" s="50"/>
      <c r="EN2147" s="49"/>
      <c r="EO2147" s="49"/>
      <c r="EQ2147" s="50"/>
      <c r="ER2147" s="47"/>
      <c r="ES2147" s="50"/>
      <c r="EV2147" s="49"/>
      <c r="EW2147" s="49"/>
      <c r="EY2147" s="50"/>
      <c r="EZ2147" s="47"/>
      <c r="FA2147" s="50"/>
      <c r="FD2147" s="49"/>
      <c r="FE2147" s="49"/>
      <c r="FG2147" s="50"/>
      <c r="FH2147" s="47"/>
      <c r="FI2147" s="50"/>
      <c r="FL2147" s="49"/>
      <c r="FM2147" s="49"/>
      <c r="FO2147" s="50"/>
      <c r="FP2147" s="47"/>
      <c r="FQ2147" s="50"/>
      <c r="FT2147" s="49"/>
      <c r="FU2147" s="49"/>
      <c r="FW2147" s="50"/>
      <c r="FX2147" s="47"/>
      <c r="FY2147" s="50"/>
      <c r="GB2147" s="49"/>
      <c r="GC2147" s="49"/>
      <c r="GE2147" s="50"/>
      <c r="GF2147" s="47"/>
      <c r="GG2147" s="50"/>
      <c r="GJ2147" s="49"/>
      <c r="GK2147" s="49"/>
      <c r="GM2147" s="50"/>
      <c r="GN2147" s="47"/>
      <c r="GO2147" s="50"/>
      <c r="GR2147" s="49"/>
      <c r="GS2147" s="49"/>
      <c r="GU2147" s="50"/>
      <c r="GV2147" s="47"/>
      <c r="GW2147" s="50"/>
      <c r="GZ2147" s="49"/>
      <c r="HA2147" s="49"/>
      <c r="HC2147" s="50"/>
      <c r="HD2147" s="47"/>
      <c r="HE2147" s="50"/>
      <c r="HH2147" s="49"/>
      <c r="HI2147" s="49"/>
      <c r="HK2147" s="50"/>
      <c r="HL2147" s="47"/>
      <c r="HM2147" s="50"/>
      <c r="HP2147" s="49"/>
      <c r="HQ2147" s="49"/>
      <c r="HS2147" s="50"/>
      <c r="HT2147" s="47"/>
      <c r="HU2147" s="50"/>
      <c r="HX2147" s="49"/>
      <c r="HY2147" s="49"/>
      <c r="IA2147" s="50"/>
      <c r="IB2147" s="47"/>
      <c r="IC2147" s="50"/>
      <c r="IF2147" s="49"/>
      <c r="IG2147" s="49"/>
      <c r="II2147" s="50"/>
      <c r="IJ2147" s="47"/>
      <c r="IK2147" s="50"/>
      <c r="IN2147" s="49"/>
      <c r="IO2147" s="49"/>
      <c r="IQ2147" s="50"/>
    </row>
    <row r="2148" spans="1:251" s="48" customFormat="1">
      <c r="A2148" s="43">
        <v>1335</v>
      </c>
      <c r="B2148" s="44">
        <v>100000444066</v>
      </c>
      <c r="C2148" s="43">
        <v>0</v>
      </c>
      <c r="D2148" s="45" t="s">
        <v>423</v>
      </c>
      <c r="E2148" s="45" t="s">
        <v>436</v>
      </c>
      <c r="F2148" s="46">
        <v>6150</v>
      </c>
      <c r="G2148" s="46">
        <v>-226.86</v>
      </c>
      <c r="H2148" s="46">
        <v>5923.14</v>
      </c>
      <c r="I2148" s="47"/>
      <c r="K2148" s="49"/>
      <c r="L2148" s="47"/>
      <c r="M2148" s="50"/>
      <c r="P2148" s="49"/>
      <c r="R2148" s="49"/>
      <c r="S2148" s="50"/>
      <c r="T2148" s="47"/>
      <c r="U2148" s="50"/>
      <c r="X2148" s="49"/>
      <c r="Z2148" s="49"/>
      <c r="AA2148" s="50"/>
      <c r="AB2148" s="47"/>
      <c r="AC2148" s="50"/>
      <c r="AF2148" s="49"/>
      <c r="AH2148" s="49"/>
      <c r="AI2148" s="50"/>
      <c r="AJ2148" s="47"/>
      <c r="AK2148" s="50"/>
      <c r="AN2148" s="49"/>
      <c r="AP2148" s="49"/>
      <c r="AQ2148" s="50"/>
      <c r="AR2148" s="47"/>
      <c r="AS2148" s="50"/>
      <c r="AV2148" s="49"/>
      <c r="AX2148" s="49"/>
      <c r="AY2148" s="50"/>
      <c r="AZ2148" s="47"/>
      <c r="BA2148" s="50"/>
      <c r="BD2148" s="49"/>
      <c r="BF2148" s="49"/>
      <c r="BG2148" s="50"/>
      <c r="BH2148" s="47"/>
      <c r="BI2148" s="50"/>
      <c r="BL2148" s="49"/>
      <c r="BN2148" s="49"/>
      <c r="BO2148" s="50"/>
      <c r="BP2148" s="47"/>
      <c r="BQ2148" s="50"/>
      <c r="BT2148" s="49"/>
      <c r="BV2148" s="49"/>
      <c r="BW2148" s="50"/>
      <c r="BX2148" s="47"/>
      <c r="BY2148" s="50"/>
      <c r="CB2148" s="49"/>
      <c r="CD2148" s="49"/>
      <c r="CE2148" s="50"/>
      <c r="CF2148" s="47"/>
      <c r="CG2148" s="50"/>
      <c r="CJ2148" s="49"/>
      <c r="CL2148" s="49"/>
      <c r="CM2148" s="50"/>
      <c r="CN2148" s="47"/>
      <c r="CO2148" s="50"/>
      <c r="CR2148" s="49"/>
      <c r="CT2148" s="49"/>
      <c r="CU2148" s="50"/>
      <c r="CV2148" s="47"/>
      <c r="CW2148" s="50"/>
      <c r="CZ2148" s="49"/>
      <c r="DB2148" s="49"/>
      <c r="DC2148" s="50"/>
      <c r="DD2148" s="47"/>
      <c r="DE2148" s="50"/>
      <c r="DH2148" s="49"/>
      <c r="DJ2148" s="49"/>
      <c r="DK2148" s="50"/>
      <c r="DL2148" s="47"/>
      <c r="DM2148" s="50"/>
      <c r="DP2148" s="49"/>
      <c r="DR2148" s="49"/>
      <c r="DS2148" s="50"/>
      <c r="DT2148" s="47"/>
      <c r="DU2148" s="50"/>
      <c r="DX2148" s="49"/>
      <c r="DZ2148" s="49"/>
      <c r="EA2148" s="50"/>
      <c r="EB2148" s="47"/>
      <c r="EC2148" s="50"/>
      <c r="EF2148" s="49"/>
      <c r="EH2148" s="49"/>
      <c r="EI2148" s="50"/>
      <c r="EJ2148" s="47"/>
      <c r="EK2148" s="50"/>
      <c r="EN2148" s="49"/>
      <c r="EP2148" s="49"/>
      <c r="EQ2148" s="50"/>
      <c r="ER2148" s="47"/>
      <c r="ES2148" s="50"/>
      <c r="EV2148" s="49"/>
      <c r="EX2148" s="49"/>
      <c r="EY2148" s="50"/>
      <c r="EZ2148" s="47"/>
      <c r="FA2148" s="50"/>
      <c r="FD2148" s="49"/>
      <c r="FF2148" s="49"/>
      <c r="FG2148" s="50"/>
      <c r="FH2148" s="47"/>
      <c r="FI2148" s="50"/>
      <c r="FL2148" s="49"/>
      <c r="FN2148" s="49"/>
      <c r="FO2148" s="50"/>
      <c r="FP2148" s="47"/>
      <c r="FQ2148" s="50"/>
      <c r="FT2148" s="49"/>
      <c r="FV2148" s="49"/>
      <c r="FW2148" s="50"/>
      <c r="FX2148" s="47"/>
      <c r="FY2148" s="50"/>
      <c r="GB2148" s="49"/>
      <c r="GD2148" s="49"/>
      <c r="GE2148" s="50"/>
      <c r="GF2148" s="47"/>
      <c r="GG2148" s="50"/>
      <c r="GJ2148" s="49"/>
      <c r="GL2148" s="49"/>
      <c r="GM2148" s="50"/>
      <c r="GN2148" s="47"/>
      <c r="GO2148" s="50"/>
      <c r="GR2148" s="49"/>
      <c r="GT2148" s="49"/>
      <c r="GU2148" s="50"/>
      <c r="GV2148" s="47"/>
      <c r="GW2148" s="50"/>
      <c r="GZ2148" s="49"/>
      <c r="HB2148" s="49"/>
      <c r="HC2148" s="50"/>
      <c r="HD2148" s="47"/>
      <c r="HE2148" s="50"/>
      <c r="HH2148" s="49"/>
      <c r="HJ2148" s="49"/>
      <c r="HK2148" s="50"/>
      <c r="HL2148" s="47"/>
      <c r="HM2148" s="50"/>
      <c r="HP2148" s="49"/>
      <c r="HR2148" s="49"/>
      <c r="HS2148" s="50"/>
      <c r="HT2148" s="47"/>
      <c r="HU2148" s="50"/>
      <c r="HX2148" s="49"/>
      <c r="HZ2148" s="49"/>
      <c r="IA2148" s="50"/>
      <c r="IB2148" s="47"/>
      <c r="IC2148" s="50"/>
      <c r="IF2148" s="49"/>
      <c r="IH2148" s="49"/>
      <c r="II2148" s="50"/>
      <c r="IJ2148" s="47"/>
      <c r="IK2148" s="50"/>
      <c r="IN2148" s="49"/>
      <c r="IP2148" s="49"/>
      <c r="IQ2148" s="50"/>
    </row>
    <row r="2149" spans="1:251" s="48" customFormat="1">
      <c r="A2149" s="43"/>
      <c r="B2149" s="44">
        <v>100000444066</v>
      </c>
      <c r="C2149" s="43">
        <v>1</v>
      </c>
      <c r="D2149" s="45" t="s">
        <v>423</v>
      </c>
      <c r="E2149" s="45" t="s">
        <v>436</v>
      </c>
      <c r="F2149" s="46">
        <v>1050</v>
      </c>
      <c r="G2149" s="46">
        <v>-1049</v>
      </c>
      <c r="H2149" s="46">
        <v>1</v>
      </c>
      <c r="I2149" s="47"/>
      <c r="L2149" s="47"/>
      <c r="M2149" s="50"/>
      <c r="P2149" s="49"/>
      <c r="Q2149" s="49"/>
      <c r="S2149" s="50"/>
      <c r="T2149" s="47"/>
      <c r="U2149" s="50"/>
      <c r="X2149" s="49"/>
      <c r="Y2149" s="49"/>
      <c r="AA2149" s="50"/>
      <c r="AB2149" s="47"/>
      <c r="AC2149" s="50"/>
      <c r="AF2149" s="49"/>
      <c r="AG2149" s="49"/>
      <c r="AI2149" s="50"/>
      <c r="AJ2149" s="47"/>
      <c r="AK2149" s="50"/>
      <c r="AN2149" s="49"/>
      <c r="AO2149" s="49"/>
      <c r="AQ2149" s="50"/>
      <c r="AR2149" s="47"/>
      <c r="AS2149" s="50"/>
      <c r="AV2149" s="49"/>
      <c r="AW2149" s="49"/>
      <c r="AY2149" s="50"/>
      <c r="AZ2149" s="47"/>
      <c r="BA2149" s="50"/>
      <c r="BD2149" s="49"/>
      <c r="BE2149" s="49"/>
      <c r="BG2149" s="50"/>
      <c r="BH2149" s="47"/>
      <c r="BI2149" s="50"/>
      <c r="BL2149" s="49"/>
      <c r="BM2149" s="49"/>
      <c r="BO2149" s="50"/>
      <c r="BP2149" s="47"/>
      <c r="BQ2149" s="50"/>
      <c r="BT2149" s="49"/>
      <c r="BU2149" s="49"/>
      <c r="BW2149" s="50"/>
      <c r="BX2149" s="47"/>
      <c r="BY2149" s="50"/>
      <c r="CB2149" s="49"/>
      <c r="CC2149" s="49"/>
      <c r="CE2149" s="50"/>
      <c r="CF2149" s="47"/>
      <c r="CG2149" s="50"/>
      <c r="CJ2149" s="49"/>
      <c r="CK2149" s="49"/>
      <c r="CM2149" s="50"/>
      <c r="CN2149" s="47"/>
      <c r="CO2149" s="50"/>
      <c r="CR2149" s="49"/>
      <c r="CS2149" s="49"/>
      <c r="CU2149" s="50"/>
      <c r="CV2149" s="47"/>
      <c r="CW2149" s="50"/>
      <c r="CZ2149" s="49"/>
      <c r="DA2149" s="49"/>
      <c r="DC2149" s="50"/>
      <c r="DD2149" s="47"/>
      <c r="DE2149" s="50"/>
      <c r="DH2149" s="49"/>
      <c r="DI2149" s="49"/>
      <c r="DK2149" s="50"/>
      <c r="DL2149" s="47"/>
      <c r="DM2149" s="50"/>
      <c r="DP2149" s="49"/>
      <c r="DQ2149" s="49"/>
      <c r="DS2149" s="50"/>
      <c r="DT2149" s="47"/>
      <c r="DU2149" s="50"/>
      <c r="DX2149" s="49"/>
      <c r="DY2149" s="49"/>
      <c r="EA2149" s="50"/>
      <c r="EB2149" s="47"/>
      <c r="EC2149" s="50"/>
      <c r="EF2149" s="49"/>
      <c r="EG2149" s="49"/>
      <c r="EI2149" s="50"/>
      <c r="EJ2149" s="47"/>
      <c r="EK2149" s="50"/>
      <c r="EN2149" s="49"/>
      <c r="EO2149" s="49"/>
      <c r="EQ2149" s="50"/>
      <c r="ER2149" s="47"/>
      <c r="ES2149" s="50"/>
      <c r="EV2149" s="49"/>
      <c r="EW2149" s="49"/>
      <c r="EY2149" s="50"/>
      <c r="EZ2149" s="47"/>
      <c r="FA2149" s="50"/>
      <c r="FD2149" s="49"/>
      <c r="FE2149" s="49"/>
      <c r="FG2149" s="50"/>
      <c r="FH2149" s="47"/>
      <c r="FI2149" s="50"/>
      <c r="FL2149" s="49"/>
      <c r="FM2149" s="49"/>
      <c r="FO2149" s="50"/>
      <c r="FP2149" s="47"/>
      <c r="FQ2149" s="50"/>
      <c r="FT2149" s="49"/>
      <c r="FU2149" s="49"/>
      <c r="FW2149" s="50"/>
      <c r="FX2149" s="47"/>
      <c r="FY2149" s="50"/>
      <c r="GB2149" s="49"/>
      <c r="GC2149" s="49"/>
      <c r="GE2149" s="50"/>
      <c r="GF2149" s="47"/>
      <c r="GG2149" s="50"/>
      <c r="GJ2149" s="49"/>
      <c r="GK2149" s="49"/>
      <c r="GM2149" s="50"/>
      <c r="GN2149" s="47"/>
      <c r="GO2149" s="50"/>
      <c r="GR2149" s="49"/>
      <c r="GS2149" s="49"/>
      <c r="GU2149" s="50"/>
      <c r="GV2149" s="47"/>
      <c r="GW2149" s="50"/>
      <c r="GZ2149" s="49"/>
      <c r="HA2149" s="49"/>
      <c r="HC2149" s="50"/>
      <c r="HD2149" s="47"/>
      <c r="HE2149" s="50"/>
      <c r="HH2149" s="49"/>
      <c r="HI2149" s="49"/>
      <c r="HK2149" s="50"/>
      <c r="HL2149" s="47"/>
      <c r="HM2149" s="50"/>
      <c r="HP2149" s="49"/>
      <c r="HQ2149" s="49"/>
      <c r="HS2149" s="50"/>
      <c r="HT2149" s="47"/>
      <c r="HU2149" s="50"/>
      <c r="HX2149" s="49"/>
      <c r="HY2149" s="49"/>
      <c r="IA2149" s="50"/>
      <c r="IB2149" s="47"/>
      <c r="IC2149" s="50"/>
      <c r="IF2149" s="49"/>
      <c r="IG2149" s="49"/>
      <c r="II2149" s="50"/>
      <c r="IJ2149" s="47"/>
      <c r="IK2149" s="50"/>
      <c r="IN2149" s="49"/>
      <c r="IO2149" s="49"/>
      <c r="IQ2149" s="50"/>
    </row>
    <row r="2150" spans="1:251" s="48" customFormat="1">
      <c r="A2150" s="43">
        <v>1336</v>
      </c>
      <c r="B2150" s="44">
        <v>100000444067</v>
      </c>
      <c r="C2150" s="43">
        <v>0</v>
      </c>
      <c r="D2150" s="45" t="s">
        <v>423</v>
      </c>
      <c r="E2150" s="45" t="s">
        <v>436</v>
      </c>
      <c r="F2150" s="46">
        <v>6150</v>
      </c>
      <c r="G2150" s="46">
        <v>-226.86</v>
      </c>
      <c r="H2150" s="46">
        <v>5923.14</v>
      </c>
      <c r="I2150" s="47"/>
      <c r="K2150" s="49"/>
      <c r="L2150" s="47"/>
      <c r="M2150" s="50"/>
      <c r="P2150" s="49"/>
      <c r="R2150" s="49"/>
      <c r="S2150" s="50"/>
      <c r="T2150" s="47"/>
      <c r="U2150" s="50"/>
      <c r="X2150" s="49"/>
      <c r="Z2150" s="49"/>
      <c r="AA2150" s="50"/>
      <c r="AB2150" s="47"/>
      <c r="AC2150" s="50"/>
      <c r="AF2150" s="49"/>
      <c r="AH2150" s="49"/>
      <c r="AI2150" s="50"/>
      <c r="AJ2150" s="47"/>
      <c r="AK2150" s="50"/>
      <c r="AN2150" s="49"/>
      <c r="AP2150" s="49"/>
      <c r="AQ2150" s="50"/>
      <c r="AR2150" s="47"/>
      <c r="AS2150" s="50"/>
      <c r="AV2150" s="49"/>
      <c r="AX2150" s="49"/>
      <c r="AY2150" s="50"/>
      <c r="AZ2150" s="47"/>
      <c r="BA2150" s="50"/>
      <c r="BD2150" s="49"/>
      <c r="BF2150" s="49"/>
      <c r="BG2150" s="50"/>
      <c r="BH2150" s="47"/>
      <c r="BI2150" s="50"/>
      <c r="BL2150" s="49"/>
      <c r="BN2150" s="49"/>
      <c r="BO2150" s="50"/>
      <c r="BP2150" s="47"/>
      <c r="BQ2150" s="50"/>
      <c r="BT2150" s="49"/>
      <c r="BV2150" s="49"/>
      <c r="BW2150" s="50"/>
      <c r="BX2150" s="47"/>
      <c r="BY2150" s="50"/>
      <c r="CB2150" s="49"/>
      <c r="CD2150" s="49"/>
      <c r="CE2150" s="50"/>
      <c r="CF2150" s="47"/>
      <c r="CG2150" s="50"/>
      <c r="CJ2150" s="49"/>
      <c r="CL2150" s="49"/>
      <c r="CM2150" s="50"/>
      <c r="CN2150" s="47"/>
      <c r="CO2150" s="50"/>
      <c r="CR2150" s="49"/>
      <c r="CT2150" s="49"/>
      <c r="CU2150" s="50"/>
      <c r="CV2150" s="47"/>
      <c r="CW2150" s="50"/>
      <c r="CZ2150" s="49"/>
      <c r="DB2150" s="49"/>
      <c r="DC2150" s="50"/>
      <c r="DD2150" s="47"/>
      <c r="DE2150" s="50"/>
      <c r="DH2150" s="49"/>
      <c r="DJ2150" s="49"/>
      <c r="DK2150" s="50"/>
      <c r="DL2150" s="47"/>
      <c r="DM2150" s="50"/>
      <c r="DP2150" s="49"/>
      <c r="DR2150" s="49"/>
      <c r="DS2150" s="50"/>
      <c r="DT2150" s="47"/>
      <c r="DU2150" s="50"/>
      <c r="DX2150" s="49"/>
      <c r="DZ2150" s="49"/>
      <c r="EA2150" s="50"/>
      <c r="EB2150" s="47"/>
      <c r="EC2150" s="50"/>
      <c r="EF2150" s="49"/>
      <c r="EH2150" s="49"/>
      <c r="EI2150" s="50"/>
      <c r="EJ2150" s="47"/>
      <c r="EK2150" s="50"/>
      <c r="EN2150" s="49"/>
      <c r="EP2150" s="49"/>
      <c r="EQ2150" s="50"/>
      <c r="ER2150" s="47"/>
      <c r="ES2150" s="50"/>
      <c r="EV2150" s="49"/>
      <c r="EX2150" s="49"/>
      <c r="EY2150" s="50"/>
      <c r="EZ2150" s="47"/>
      <c r="FA2150" s="50"/>
      <c r="FD2150" s="49"/>
      <c r="FF2150" s="49"/>
      <c r="FG2150" s="50"/>
      <c r="FH2150" s="47"/>
      <c r="FI2150" s="50"/>
      <c r="FL2150" s="49"/>
      <c r="FN2150" s="49"/>
      <c r="FO2150" s="50"/>
      <c r="FP2150" s="47"/>
      <c r="FQ2150" s="50"/>
      <c r="FT2150" s="49"/>
      <c r="FV2150" s="49"/>
      <c r="FW2150" s="50"/>
      <c r="FX2150" s="47"/>
      <c r="FY2150" s="50"/>
      <c r="GB2150" s="49"/>
      <c r="GD2150" s="49"/>
      <c r="GE2150" s="50"/>
      <c r="GF2150" s="47"/>
      <c r="GG2150" s="50"/>
      <c r="GJ2150" s="49"/>
      <c r="GL2150" s="49"/>
      <c r="GM2150" s="50"/>
      <c r="GN2150" s="47"/>
      <c r="GO2150" s="50"/>
      <c r="GR2150" s="49"/>
      <c r="GT2150" s="49"/>
      <c r="GU2150" s="50"/>
      <c r="GV2150" s="47"/>
      <c r="GW2150" s="50"/>
      <c r="GZ2150" s="49"/>
      <c r="HB2150" s="49"/>
      <c r="HC2150" s="50"/>
      <c r="HD2150" s="47"/>
      <c r="HE2150" s="50"/>
      <c r="HH2150" s="49"/>
      <c r="HJ2150" s="49"/>
      <c r="HK2150" s="50"/>
      <c r="HL2150" s="47"/>
      <c r="HM2150" s="50"/>
      <c r="HP2150" s="49"/>
      <c r="HR2150" s="49"/>
      <c r="HS2150" s="50"/>
      <c r="HT2150" s="47"/>
      <c r="HU2150" s="50"/>
      <c r="HX2150" s="49"/>
      <c r="HZ2150" s="49"/>
      <c r="IA2150" s="50"/>
      <c r="IB2150" s="47"/>
      <c r="IC2150" s="50"/>
      <c r="IF2150" s="49"/>
      <c r="IH2150" s="49"/>
      <c r="II2150" s="50"/>
      <c r="IJ2150" s="47"/>
      <c r="IK2150" s="50"/>
      <c r="IN2150" s="49"/>
      <c r="IP2150" s="49"/>
      <c r="IQ2150" s="50"/>
    </row>
    <row r="2151" spans="1:251" s="48" customFormat="1">
      <c r="A2151" s="43"/>
      <c r="B2151" s="44">
        <v>100000444067</v>
      </c>
      <c r="C2151" s="43">
        <v>1</v>
      </c>
      <c r="D2151" s="45" t="s">
        <v>423</v>
      </c>
      <c r="E2151" s="45" t="s">
        <v>436</v>
      </c>
      <c r="F2151" s="46">
        <v>1050</v>
      </c>
      <c r="G2151" s="46">
        <v>-1049</v>
      </c>
      <c r="H2151" s="46">
        <v>1</v>
      </c>
      <c r="I2151" s="47"/>
      <c r="L2151" s="47"/>
      <c r="M2151" s="50"/>
      <c r="P2151" s="49"/>
      <c r="Q2151" s="49"/>
      <c r="S2151" s="50"/>
      <c r="T2151" s="47"/>
      <c r="U2151" s="50"/>
      <c r="X2151" s="49"/>
      <c r="Y2151" s="49"/>
      <c r="AA2151" s="50"/>
      <c r="AB2151" s="47"/>
      <c r="AC2151" s="50"/>
      <c r="AF2151" s="49"/>
      <c r="AG2151" s="49"/>
      <c r="AI2151" s="50"/>
      <c r="AJ2151" s="47"/>
      <c r="AK2151" s="50"/>
      <c r="AN2151" s="49"/>
      <c r="AO2151" s="49"/>
      <c r="AQ2151" s="50"/>
      <c r="AR2151" s="47"/>
      <c r="AS2151" s="50"/>
      <c r="AV2151" s="49"/>
      <c r="AW2151" s="49"/>
      <c r="AY2151" s="50"/>
      <c r="AZ2151" s="47"/>
      <c r="BA2151" s="50"/>
      <c r="BD2151" s="49"/>
      <c r="BE2151" s="49"/>
      <c r="BG2151" s="50"/>
      <c r="BH2151" s="47"/>
      <c r="BI2151" s="50"/>
      <c r="BL2151" s="49"/>
      <c r="BM2151" s="49"/>
      <c r="BO2151" s="50"/>
      <c r="BP2151" s="47"/>
      <c r="BQ2151" s="50"/>
      <c r="BT2151" s="49"/>
      <c r="BU2151" s="49"/>
      <c r="BW2151" s="50"/>
      <c r="BX2151" s="47"/>
      <c r="BY2151" s="50"/>
      <c r="CB2151" s="49"/>
      <c r="CC2151" s="49"/>
      <c r="CE2151" s="50"/>
      <c r="CF2151" s="47"/>
      <c r="CG2151" s="50"/>
      <c r="CJ2151" s="49"/>
      <c r="CK2151" s="49"/>
      <c r="CM2151" s="50"/>
      <c r="CN2151" s="47"/>
      <c r="CO2151" s="50"/>
      <c r="CR2151" s="49"/>
      <c r="CS2151" s="49"/>
      <c r="CU2151" s="50"/>
      <c r="CV2151" s="47"/>
      <c r="CW2151" s="50"/>
      <c r="CZ2151" s="49"/>
      <c r="DA2151" s="49"/>
      <c r="DC2151" s="50"/>
      <c r="DD2151" s="47"/>
      <c r="DE2151" s="50"/>
      <c r="DH2151" s="49"/>
      <c r="DI2151" s="49"/>
      <c r="DK2151" s="50"/>
      <c r="DL2151" s="47"/>
      <c r="DM2151" s="50"/>
      <c r="DP2151" s="49"/>
      <c r="DQ2151" s="49"/>
      <c r="DS2151" s="50"/>
      <c r="DT2151" s="47"/>
      <c r="DU2151" s="50"/>
      <c r="DX2151" s="49"/>
      <c r="DY2151" s="49"/>
      <c r="EA2151" s="50"/>
      <c r="EB2151" s="47"/>
      <c r="EC2151" s="50"/>
      <c r="EF2151" s="49"/>
      <c r="EG2151" s="49"/>
      <c r="EI2151" s="50"/>
      <c r="EJ2151" s="47"/>
      <c r="EK2151" s="50"/>
      <c r="EN2151" s="49"/>
      <c r="EO2151" s="49"/>
      <c r="EQ2151" s="50"/>
      <c r="ER2151" s="47"/>
      <c r="ES2151" s="50"/>
      <c r="EV2151" s="49"/>
      <c r="EW2151" s="49"/>
      <c r="EY2151" s="50"/>
      <c r="EZ2151" s="47"/>
      <c r="FA2151" s="50"/>
      <c r="FD2151" s="49"/>
      <c r="FE2151" s="49"/>
      <c r="FG2151" s="50"/>
      <c r="FH2151" s="47"/>
      <c r="FI2151" s="50"/>
      <c r="FL2151" s="49"/>
      <c r="FM2151" s="49"/>
      <c r="FO2151" s="50"/>
      <c r="FP2151" s="47"/>
      <c r="FQ2151" s="50"/>
      <c r="FT2151" s="49"/>
      <c r="FU2151" s="49"/>
      <c r="FW2151" s="50"/>
      <c r="FX2151" s="47"/>
      <c r="FY2151" s="50"/>
      <c r="GB2151" s="49"/>
      <c r="GC2151" s="49"/>
      <c r="GE2151" s="50"/>
      <c r="GF2151" s="47"/>
      <c r="GG2151" s="50"/>
      <c r="GJ2151" s="49"/>
      <c r="GK2151" s="49"/>
      <c r="GM2151" s="50"/>
      <c r="GN2151" s="47"/>
      <c r="GO2151" s="50"/>
      <c r="GR2151" s="49"/>
      <c r="GS2151" s="49"/>
      <c r="GU2151" s="50"/>
      <c r="GV2151" s="47"/>
      <c r="GW2151" s="50"/>
      <c r="GZ2151" s="49"/>
      <c r="HA2151" s="49"/>
      <c r="HC2151" s="50"/>
      <c r="HD2151" s="47"/>
      <c r="HE2151" s="50"/>
      <c r="HH2151" s="49"/>
      <c r="HI2151" s="49"/>
      <c r="HK2151" s="50"/>
      <c r="HL2151" s="47"/>
      <c r="HM2151" s="50"/>
      <c r="HP2151" s="49"/>
      <c r="HQ2151" s="49"/>
      <c r="HS2151" s="50"/>
      <c r="HT2151" s="47"/>
      <c r="HU2151" s="50"/>
      <c r="HX2151" s="49"/>
      <c r="HY2151" s="49"/>
      <c r="IA2151" s="50"/>
      <c r="IB2151" s="47"/>
      <c r="IC2151" s="50"/>
      <c r="IF2151" s="49"/>
      <c r="IG2151" s="49"/>
      <c r="II2151" s="50"/>
      <c r="IJ2151" s="47"/>
      <c r="IK2151" s="50"/>
      <c r="IN2151" s="49"/>
      <c r="IO2151" s="49"/>
      <c r="IQ2151" s="50"/>
    </row>
    <row r="2152" spans="1:251" s="48" customFormat="1">
      <c r="A2152" s="43">
        <v>1337</v>
      </c>
      <c r="B2152" s="44">
        <v>100000444068</v>
      </c>
      <c r="C2152" s="43">
        <v>0</v>
      </c>
      <c r="D2152" s="45" t="s">
        <v>423</v>
      </c>
      <c r="E2152" s="45" t="s">
        <v>436</v>
      </c>
      <c r="F2152" s="46">
        <v>6150</v>
      </c>
      <c r="G2152" s="46">
        <v>-226.86</v>
      </c>
      <c r="H2152" s="46">
        <v>5923.14</v>
      </c>
      <c r="I2152" s="47"/>
      <c r="K2152" s="49"/>
      <c r="L2152" s="47"/>
      <c r="M2152" s="50"/>
      <c r="P2152" s="49"/>
      <c r="R2152" s="49"/>
      <c r="S2152" s="50"/>
      <c r="T2152" s="47"/>
      <c r="U2152" s="50"/>
      <c r="X2152" s="49"/>
      <c r="Z2152" s="49"/>
      <c r="AA2152" s="50"/>
      <c r="AB2152" s="47"/>
      <c r="AC2152" s="50"/>
      <c r="AF2152" s="49"/>
      <c r="AH2152" s="49"/>
      <c r="AI2152" s="50"/>
      <c r="AJ2152" s="47"/>
      <c r="AK2152" s="50"/>
      <c r="AN2152" s="49"/>
      <c r="AP2152" s="49"/>
      <c r="AQ2152" s="50"/>
      <c r="AR2152" s="47"/>
      <c r="AS2152" s="50"/>
      <c r="AV2152" s="49"/>
      <c r="AX2152" s="49"/>
      <c r="AY2152" s="50"/>
      <c r="AZ2152" s="47"/>
      <c r="BA2152" s="50"/>
      <c r="BD2152" s="49"/>
      <c r="BF2152" s="49"/>
      <c r="BG2152" s="50"/>
      <c r="BH2152" s="47"/>
      <c r="BI2152" s="50"/>
      <c r="BL2152" s="49"/>
      <c r="BN2152" s="49"/>
      <c r="BO2152" s="50"/>
      <c r="BP2152" s="47"/>
      <c r="BQ2152" s="50"/>
      <c r="BT2152" s="49"/>
      <c r="BV2152" s="49"/>
      <c r="BW2152" s="50"/>
      <c r="BX2152" s="47"/>
      <c r="BY2152" s="50"/>
      <c r="CB2152" s="49"/>
      <c r="CD2152" s="49"/>
      <c r="CE2152" s="50"/>
      <c r="CF2152" s="47"/>
      <c r="CG2152" s="50"/>
      <c r="CJ2152" s="49"/>
      <c r="CL2152" s="49"/>
      <c r="CM2152" s="50"/>
      <c r="CN2152" s="47"/>
      <c r="CO2152" s="50"/>
      <c r="CR2152" s="49"/>
      <c r="CT2152" s="49"/>
      <c r="CU2152" s="50"/>
      <c r="CV2152" s="47"/>
      <c r="CW2152" s="50"/>
      <c r="CZ2152" s="49"/>
      <c r="DB2152" s="49"/>
      <c r="DC2152" s="50"/>
      <c r="DD2152" s="47"/>
      <c r="DE2152" s="50"/>
      <c r="DH2152" s="49"/>
      <c r="DJ2152" s="49"/>
      <c r="DK2152" s="50"/>
      <c r="DL2152" s="47"/>
      <c r="DM2152" s="50"/>
      <c r="DP2152" s="49"/>
      <c r="DR2152" s="49"/>
      <c r="DS2152" s="50"/>
      <c r="DT2152" s="47"/>
      <c r="DU2152" s="50"/>
      <c r="DX2152" s="49"/>
      <c r="DZ2152" s="49"/>
      <c r="EA2152" s="50"/>
      <c r="EB2152" s="47"/>
      <c r="EC2152" s="50"/>
      <c r="EF2152" s="49"/>
      <c r="EH2152" s="49"/>
      <c r="EI2152" s="50"/>
      <c r="EJ2152" s="47"/>
      <c r="EK2152" s="50"/>
      <c r="EN2152" s="49"/>
      <c r="EP2152" s="49"/>
      <c r="EQ2152" s="50"/>
      <c r="ER2152" s="47"/>
      <c r="ES2152" s="50"/>
      <c r="EV2152" s="49"/>
      <c r="EX2152" s="49"/>
      <c r="EY2152" s="50"/>
      <c r="EZ2152" s="47"/>
      <c r="FA2152" s="50"/>
      <c r="FD2152" s="49"/>
      <c r="FF2152" s="49"/>
      <c r="FG2152" s="50"/>
      <c r="FH2152" s="47"/>
      <c r="FI2152" s="50"/>
      <c r="FL2152" s="49"/>
      <c r="FN2152" s="49"/>
      <c r="FO2152" s="50"/>
      <c r="FP2152" s="47"/>
      <c r="FQ2152" s="50"/>
      <c r="FT2152" s="49"/>
      <c r="FV2152" s="49"/>
      <c r="FW2152" s="50"/>
      <c r="FX2152" s="47"/>
      <c r="FY2152" s="50"/>
      <c r="GB2152" s="49"/>
      <c r="GD2152" s="49"/>
      <c r="GE2152" s="50"/>
      <c r="GF2152" s="47"/>
      <c r="GG2152" s="50"/>
      <c r="GJ2152" s="49"/>
      <c r="GL2152" s="49"/>
      <c r="GM2152" s="50"/>
      <c r="GN2152" s="47"/>
      <c r="GO2152" s="50"/>
      <c r="GR2152" s="49"/>
      <c r="GT2152" s="49"/>
      <c r="GU2152" s="50"/>
      <c r="GV2152" s="47"/>
      <c r="GW2152" s="50"/>
      <c r="GZ2152" s="49"/>
      <c r="HB2152" s="49"/>
      <c r="HC2152" s="50"/>
      <c r="HD2152" s="47"/>
      <c r="HE2152" s="50"/>
      <c r="HH2152" s="49"/>
      <c r="HJ2152" s="49"/>
      <c r="HK2152" s="50"/>
      <c r="HL2152" s="47"/>
      <c r="HM2152" s="50"/>
      <c r="HP2152" s="49"/>
      <c r="HR2152" s="49"/>
      <c r="HS2152" s="50"/>
      <c r="HT2152" s="47"/>
      <c r="HU2152" s="50"/>
      <c r="HX2152" s="49"/>
      <c r="HZ2152" s="49"/>
      <c r="IA2152" s="50"/>
      <c r="IB2152" s="47"/>
      <c r="IC2152" s="50"/>
      <c r="IF2152" s="49"/>
      <c r="IH2152" s="49"/>
      <c r="II2152" s="50"/>
      <c r="IJ2152" s="47"/>
      <c r="IK2152" s="50"/>
      <c r="IN2152" s="49"/>
      <c r="IP2152" s="49"/>
      <c r="IQ2152" s="50"/>
    </row>
    <row r="2153" spans="1:251" s="48" customFormat="1">
      <c r="A2153" s="43"/>
      <c r="B2153" s="44">
        <v>100000444068</v>
      </c>
      <c r="C2153" s="43">
        <v>1</v>
      </c>
      <c r="D2153" s="45" t="s">
        <v>423</v>
      </c>
      <c r="E2153" s="45" t="s">
        <v>436</v>
      </c>
      <c r="F2153" s="46">
        <v>1050</v>
      </c>
      <c r="G2153" s="46">
        <v>-1049</v>
      </c>
      <c r="H2153" s="46">
        <v>1</v>
      </c>
      <c r="I2153" s="47"/>
      <c r="L2153" s="47"/>
      <c r="M2153" s="50"/>
      <c r="P2153" s="49"/>
      <c r="Q2153" s="49"/>
      <c r="S2153" s="50"/>
      <c r="T2153" s="47"/>
      <c r="U2153" s="50"/>
      <c r="X2153" s="49"/>
      <c r="Y2153" s="49"/>
      <c r="AA2153" s="50"/>
      <c r="AB2153" s="47"/>
      <c r="AC2153" s="50"/>
      <c r="AF2153" s="49"/>
      <c r="AG2153" s="49"/>
      <c r="AI2153" s="50"/>
      <c r="AJ2153" s="47"/>
      <c r="AK2153" s="50"/>
      <c r="AN2153" s="49"/>
      <c r="AO2153" s="49"/>
      <c r="AQ2153" s="50"/>
      <c r="AR2153" s="47"/>
      <c r="AS2153" s="50"/>
      <c r="AV2153" s="49"/>
      <c r="AW2153" s="49"/>
      <c r="AY2153" s="50"/>
      <c r="AZ2153" s="47"/>
      <c r="BA2153" s="50"/>
      <c r="BD2153" s="49"/>
      <c r="BE2153" s="49"/>
      <c r="BG2153" s="50"/>
      <c r="BH2153" s="47"/>
      <c r="BI2153" s="50"/>
      <c r="BL2153" s="49"/>
      <c r="BM2153" s="49"/>
      <c r="BO2153" s="50"/>
      <c r="BP2153" s="47"/>
      <c r="BQ2153" s="50"/>
      <c r="BT2153" s="49"/>
      <c r="BU2153" s="49"/>
      <c r="BW2153" s="50"/>
      <c r="BX2153" s="47"/>
      <c r="BY2153" s="50"/>
      <c r="CB2153" s="49"/>
      <c r="CC2153" s="49"/>
      <c r="CE2153" s="50"/>
      <c r="CF2153" s="47"/>
      <c r="CG2153" s="50"/>
      <c r="CJ2153" s="49"/>
      <c r="CK2153" s="49"/>
      <c r="CM2153" s="50"/>
      <c r="CN2153" s="47"/>
      <c r="CO2153" s="50"/>
      <c r="CR2153" s="49"/>
      <c r="CS2153" s="49"/>
      <c r="CU2153" s="50"/>
      <c r="CV2153" s="47"/>
      <c r="CW2153" s="50"/>
      <c r="CZ2153" s="49"/>
      <c r="DA2153" s="49"/>
      <c r="DC2153" s="50"/>
      <c r="DD2153" s="47"/>
      <c r="DE2153" s="50"/>
      <c r="DH2153" s="49"/>
      <c r="DI2153" s="49"/>
      <c r="DK2153" s="50"/>
      <c r="DL2153" s="47"/>
      <c r="DM2153" s="50"/>
      <c r="DP2153" s="49"/>
      <c r="DQ2153" s="49"/>
      <c r="DS2153" s="50"/>
      <c r="DT2153" s="47"/>
      <c r="DU2153" s="50"/>
      <c r="DX2153" s="49"/>
      <c r="DY2153" s="49"/>
      <c r="EA2153" s="50"/>
      <c r="EB2153" s="47"/>
      <c r="EC2153" s="50"/>
      <c r="EF2153" s="49"/>
      <c r="EG2153" s="49"/>
      <c r="EI2153" s="50"/>
      <c r="EJ2153" s="47"/>
      <c r="EK2153" s="50"/>
      <c r="EN2153" s="49"/>
      <c r="EO2153" s="49"/>
      <c r="EQ2153" s="50"/>
      <c r="ER2153" s="47"/>
      <c r="ES2153" s="50"/>
      <c r="EV2153" s="49"/>
      <c r="EW2153" s="49"/>
      <c r="EY2153" s="50"/>
      <c r="EZ2153" s="47"/>
      <c r="FA2153" s="50"/>
      <c r="FD2153" s="49"/>
      <c r="FE2153" s="49"/>
      <c r="FG2153" s="50"/>
      <c r="FH2153" s="47"/>
      <c r="FI2153" s="50"/>
      <c r="FL2153" s="49"/>
      <c r="FM2153" s="49"/>
      <c r="FO2153" s="50"/>
      <c r="FP2153" s="47"/>
      <c r="FQ2153" s="50"/>
      <c r="FT2153" s="49"/>
      <c r="FU2153" s="49"/>
      <c r="FW2153" s="50"/>
      <c r="FX2153" s="47"/>
      <c r="FY2153" s="50"/>
      <c r="GB2153" s="49"/>
      <c r="GC2153" s="49"/>
      <c r="GE2153" s="50"/>
      <c r="GF2153" s="47"/>
      <c r="GG2153" s="50"/>
      <c r="GJ2153" s="49"/>
      <c r="GK2153" s="49"/>
      <c r="GM2153" s="50"/>
      <c r="GN2153" s="47"/>
      <c r="GO2153" s="50"/>
      <c r="GR2153" s="49"/>
      <c r="GS2153" s="49"/>
      <c r="GU2153" s="50"/>
      <c r="GV2153" s="47"/>
      <c r="GW2153" s="50"/>
      <c r="GZ2153" s="49"/>
      <c r="HA2153" s="49"/>
      <c r="HC2153" s="50"/>
      <c r="HD2153" s="47"/>
      <c r="HE2153" s="50"/>
      <c r="HH2153" s="49"/>
      <c r="HI2153" s="49"/>
      <c r="HK2153" s="50"/>
      <c r="HL2153" s="47"/>
      <c r="HM2153" s="50"/>
      <c r="HP2153" s="49"/>
      <c r="HQ2153" s="49"/>
      <c r="HS2153" s="50"/>
      <c r="HT2153" s="47"/>
      <c r="HU2153" s="50"/>
      <c r="HX2153" s="49"/>
      <c r="HY2153" s="49"/>
      <c r="IA2153" s="50"/>
      <c r="IB2153" s="47"/>
      <c r="IC2153" s="50"/>
      <c r="IF2153" s="49"/>
      <c r="IG2153" s="49"/>
      <c r="II2153" s="50"/>
      <c r="IJ2153" s="47"/>
      <c r="IK2153" s="50"/>
      <c r="IN2153" s="49"/>
      <c r="IO2153" s="49"/>
      <c r="IQ2153" s="50"/>
    </row>
    <row r="2154" spans="1:251" s="48" customFormat="1">
      <c r="A2154" s="43">
        <v>1338</v>
      </c>
      <c r="B2154" s="44">
        <v>100000444069</v>
      </c>
      <c r="C2154" s="43">
        <v>0</v>
      </c>
      <c r="D2154" s="45" t="s">
        <v>423</v>
      </c>
      <c r="E2154" s="45" t="s">
        <v>436</v>
      </c>
      <c r="F2154" s="46">
        <v>6150</v>
      </c>
      <c r="G2154" s="46">
        <v>-226.86</v>
      </c>
      <c r="H2154" s="46">
        <v>5923.14</v>
      </c>
      <c r="I2154" s="47"/>
      <c r="K2154" s="49"/>
      <c r="L2154" s="47"/>
      <c r="M2154" s="50"/>
      <c r="P2154" s="49"/>
      <c r="R2154" s="49"/>
      <c r="S2154" s="50"/>
      <c r="T2154" s="47"/>
      <c r="U2154" s="50"/>
      <c r="X2154" s="49"/>
      <c r="Z2154" s="49"/>
      <c r="AA2154" s="50"/>
      <c r="AB2154" s="47"/>
      <c r="AC2154" s="50"/>
      <c r="AF2154" s="49"/>
      <c r="AH2154" s="49"/>
      <c r="AI2154" s="50"/>
      <c r="AJ2154" s="47"/>
      <c r="AK2154" s="50"/>
      <c r="AN2154" s="49"/>
      <c r="AP2154" s="49"/>
      <c r="AQ2154" s="50"/>
      <c r="AR2154" s="47"/>
      <c r="AS2154" s="50"/>
      <c r="AV2154" s="49"/>
      <c r="AX2154" s="49"/>
      <c r="AY2154" s="50"/>
      <c r="AZ2154" s="47"/>
      <c r="BA2154" s="50"/>
      <c r="BD2154" s="49"/>
      <c r="BF2154" s="49"/>
      <c r="BG2154" s="50"/>
      <c r="BH2154" s="47"/>
      <c r="BI2154" s="50"/>
      <c r="BL2154" s="49"/>
      <c r="BN2154" s="49"/>
      <c r="BO2154" s="50"/>
      <c r="BP2154" s="47"/>
      <c r="BQ2154" s="50"/>
      <c r="BT2154" s="49"/>
      <c r="BV2154" s="49"/>
      <c r="BW2154" s="50"/>
      <c r="BX2154" s="47"/>
      <c r="BY2154" s="50"/>
      <c r="CB2154" s="49"/>
      <c r="CD2154" s="49"/>
      <c r="CE2154" s="50"/>
      <c r="CF2154" s="47"/>
      <c r="CG2154" s="50"/>
      <c r="CJ2154" s="49"/>
      <c r="CL2154" s="49"/>
      <c r="CM2154" s="50"/>
      <c r="CN2154" s="47"/>
      <c r="CO2154" s="50"/>
      <c r="CR2154" s="49"/>
      <c r="CT2154" s="49"/>
      <c r="CU2154" s="50"/>
      <c r="CV2154" s="47"/>
      <c r="CW2154" s="50"/>
      <c r="CZ2154" s="49"/>
      <c r="DB2154" s="49"/>
      <c r="DC2154" s="50"/>
      <c r="DD2154" s="47"/>
      <c r="DE2154" s="50"/>
      <c r="DH2154" s="49"/>
      <c r="DJ2154" s="49"/>
      <c r="DK2154" s="50"/>
      <c r="DL2154" s="47"/>
      <c r="DM2154" s="50"/>
      <c r="DP2154" s="49"/>
      <c r="DR2154" s="49"/>
      <c r="DS2154" s="50"/>
      <c r="DT2154" s="47"/>
      <c r="DU2154" s="50"/>
      <c r="DX2154" s="49"/>
      <c r="DZ2154" s="49"/>
      <c r="EA2154" s="50"/>
      <c r="EB2154" s="47"/>
      <c r="EC2154" s="50"/>
      <c r="EF2154" s="49"/>
      <c r="EH2154" s="49"/>
      <c r="EI2154" s="50"/>
      <c r="EJ2154" s="47"/>
      <c r="EK2154" s="50"/>
      <c r="EN2154" s="49"/>
      <c r="EP2154" s="49"/>
      <c r="EQ2154" s="50"/>
      <c r="ER2154" s="47"/>
      <c r="ES2154" s="50"/>
      <c r="EV2154" s="49"/>
      <c r="EX2154" s="49"/>
      <c r="EY2154" s="50"/>
      <c r="EZ2154" s="47"/>
      <c r="FA2154" s="50"/>
      <c r="FD2154" s="49"/>
      <c r="FF2154" s="49"/>
      <c r="FG2154" s="50"/>
      <c r="FH2154" s="47"/>
      <c r="FI2154" s="50"/>
      <c r="FL2154" s="49"/>
      <c r="FN2154" s="49"/>
      <c r="FO2154" s="50"/>
      <c r="FP2154" s="47"/>
      <c r="FQ2154" s="50"/>
      <c r="FT2154" s="49"/>
      <c r="FV2154" s="49"/>
      <c r="FW2154" s="50"/>
      <c r="FX2154" s="47"/>
      <c r="FY2154" s="50"/>
      <c r="GB2154" s="49"/>
      <c r="GD2154" s="49"/>
      <c r="GE2154" s="50"/>
      <c r="GF2154" s="47"/>
      <c r="GG2154" s="50"/>
      <c r="GJ2154" s="49"/>
      <c r="GL2154" s="49"/>
      <c r="GM2154" s="50"/>
      <c r="GN2154" s="47"/>
      <c r="GO2154" s="50"/>
      <c r="GR2154" s="49"/>
      <c r="GT2154" s="49"/>
      <c r="GU2154" s="50"/>
      <c r="GV2154" s="47"/>
      <c r="GW2154" s="50"/>
      <c r="GZ2154" s="49"/>
      <c r="HB2154" s="49"/>
      <c r="HC2154" s="50"/>
      <c r="HD2154" s="47"/>
      <c r="HE2154" s="50"/>
      <c r="HH2154" s="49"/>
      <c r="HJ2154" s="49"/>
      <c r="HK2154" s="50"/>
      <c r="HL2154" s="47"/>
      <c r="HM2154" s="50"/>
      <c r="HP2154" s="49"/>
      <c r="HR2154" s="49"/>
      <c r="HS2154" s="50"/>
      <c r="HT2154" s="47"/>
      <c r="HU2154" s="50"/>
      <c r="HX2154" s="49"/>
      <c r="HZ2154" s="49"/>
      <c r="IA2154" s="50"/>
      <c r="IB2154" s="47"/>
      <c r="IC2154" s="50"/>
      <c r="IF2154" s="49"/>
      <c r="IH2154" s="49"/>
      <c r="II2154" s="50"/>
      <c r="IJ2154" s="47"/>
      <c r="IK2154" s="50"/>
      <c r="IN2154" s="49"/>
      <c r="IP2154" s="49"/>
      <c r="IQ2154" s="50"/>
    </row>
    <row r="2155" spans="1:251" s="48" customFormat="1">
      <c r="A2155" s="43"/>
      <c r="B2155" s="44">
        <v>100000444069</v>
      </c>
      <c r="C2155" s="43">
        <v>1</v>
      </c>
      <c r="D2155" s="45" t="s">
        <v>423</v>
      </c>
      <c r="E2155" s="45" t="s">
        <v>436</v>
      </c>
      <c r="F2155" s="46">
        <v>1050</v>
      </c>
      <c r="G2155" s="46">
        <v>-1049</v>
      </c>
      <c r="H2155" s="46">
        <v>1</v>
      </c>
      <c r="I2155" s="47"/>
      <c r="L2155" s="47"/>
      <c r="M2155" s="50"/>
      <c r="P2155" s="49"/>
      <c r="Q2155" s="49"/>
      <c r="S2155" s="50"/>
      <c r="T2155" s="47"/>
      <c r="U2155" s="50"/>
      <c r="X2155" s="49"/>
      <c r="Y2155" s="49"/>
      <c r="AA2155" s="50"/>
      <c r="AB2155" s="47"/>
      <c r="AC2155" s="50"/>
      <c r="AF2155" s="49"/>
      <c r="AG2155" s="49"/>
      <c r="AI2155" s="50"/>
      <c r="AJ2155" s="47"/>
      <c r="AK2155" s="50"/>
      <c r="AN2155" s="49"/>
      <c r="AO2155" s="49"/>
      <c r="AQ2155" s="50"/>
      <c r="AR2155" s="47"/>
      <c r="AS2155" s="50"/>
      <c r="AV2155" s="49"/>
      <c r="AW2155" s="49"/>
      <c r="AY2155" s="50"/>
      <c r="AZ2155" s="47"/>
      <c r="BA2155" s="50"/>
      <c r="BD2155" s="49"/>
      <c r="BE2155" s="49"/>
      <c r="BG2155" s="50"/>
      <c r="BH2155" s="47"/>
      <c r="BI2155" s="50"/>
      <c r="BL2155" s="49"/>
      <c r="BM2155" s="49"/>
      <c r="BO2155" s="50"/>
      <c r="BP2155" s="47"/>
      <c r="BQ2155" s="50"/>
      <c r="BT2155" s="49"/>
      <c r="BU2155" s="49"/>
      <c r="BW2155" s="50"/>
      <c r="BX2155" s="47"/>
      <c r="BY2155" s="50"/>
      <c r="CB2155" s="49"/>
      <c r="CC2155" s="49"/>
      <c r="CE2155" s="50"/>
      <c r="CF2155" s="47"/>
      <c r="CG2155" s="50"/>
      <c r="CJ2155" s="49"/>
      <c r="CK2155" s="49"/>
      <c r="CM2155" s="50"/>
      <c r="CN2155" s="47"/>
      <c r="CO2155" s="50"/>
      <c r="CR2155" s="49"/>
      <c r="CS2155" s="49"/>
      <c r="CU2155" s="50"/>
      <c r="CV2155" s="47"/>
      <c r="CW2155" s="50"/>
      <c r="CZ2155" s="49"/>
      <c r="DA2155" s="49"/>
      <c r="DC2155" s="50"/>
      <c r="DD2155" s="47"/>
      <c r="DE2155" s="50"/>
      <c r="DH2155" s="49"/>
      <c r="DI2155" s="49"/>
      <c r="DK2155" s="50"/>
      <c r="DL2155" s="47"/>
      <c r="DM2155" s="50"/>
      <c r="DP2155" s="49"/>
      <c r="DQ2155" s="49"/>
      <c r="DS2155" s="50"/>
      <c r="DT2155" s="47"/>
      <c r="DU2155" s="50"/>
      <c r="DX2155" s="49"/>
      <c r="DY2155" s="49"/>
      <c r="EA2155" s="50"/>
      <c r="EB2155" s="47"/>
      <c r="EC2155" s="50"/>
      <c r="EF2155" s="49"/>
      <c r="EG2155" s="49"/>
      <c r="EI2155" s="50"/>
      <c r="EJ2155" s="47"/>
      <c r="EK2155" s="50"/>
      <c r="EN2155" s="49"/>
      <c r="EO2155" s="49"/>
      <c r="EQ2155" s="50"/>
      <c r="ER2155" s="47"/>
      <c r="ES2155" s="50"/>
      <c r="EV2155" s="49"/>
      <c r="EW2155" s="49"/>
      <c r="EY2155" s="50"/>
      <c r="EZ2155" s="47"/>
      <c r="FA2155" s="50"/>
      <c r="FD2155" s="49"/>
      <c r="FE2155" s="49"/>
      <c r="FG2155" s="50"/>
      <c r="FH2155" s="47"/>
      <c r="FI2155" s="50"/>
      <c r="FL2155" s="49"/>
      <c r="FM2155" s="49"/>
      <c r="FO2155" s="50"/>
      <c r="FP2155" s="47"/>
      <c r="FQ2155" s="50"/>
      <c r="FT2155" s="49"/>
      <c r="FU2155" s="49"/>
      <c r="FW2155" s="50"/>
      <c r="FX2155" s="47"/>
      <c r="FY2155" s="50"/>
      <c r="GB2155" s="49"/>
      <c r="GC2155" s="49"/>
      <c r="GE2155" s="50"/>
      <c r="GF2155" s="47"/>
      <c r="GG2155" s="50"/>
      <c r="GJ2155" s="49"/>
      <c r="GK2155" s="49"/>
      <c r="GM2155" s="50"/>
      <c r="GN2155" s="47"/>
      <c r="GO2155" s="50"/>
      <c r="GR2155" s="49"/>
      <c r="GS2155" s="49"/>
      <c r="GU2155" s="50"/>
      <c r="GV2155" s="47"/>
      <c r="GW2155" s="50"/>
      <c r="GZ2155" s="49"/>
      <c r="HA2155" s="49"/>
      <c r="HC2155" s="50"/>
      <c r="HD2155" s="47"/>
      <c r="HE2155" s="50"/>
      <c r="HH2155" s="49"/>
      <c r="HI2155" s="49"/>
      <c r="HK2155" s="50"/>
      <c r="HL2155" s="47"/>
      <c r="HM2155" s="50"/>
      <c r="HP2155" s="49"/>
      <c r="HQ2155" s="49"/>
      <c r="HS2155" s="50"/>
      <c r="HT2155" s="47"/>
      <c r="HU2155" s="50"/>
      <c r="HX2155" s="49"/>
      <c r="HY2155" s="49"/>
      <c r="IA2155" s="50"/>
      <c r="IB2155" s="47"/>
      <c r="IC2155" s="50"/>
      <c r="IF2155" s="49"/>
      <c r="IG2155" s="49"/>
      <c r="II2155" s="50"/>
      <c r="IJ2155" s="47"/>
      <c r="IK2155" s="50"/>
      <c r="IN2155" s="49"/>
      <c r="IO2155" s="49"/>
      <c r="IQ2155" s="50"/>
    </row>
    <row r="2156" spans="1:251" s="48" customFormat="1">
      <c r="A2156" s="43">
        <v>1339</v>
      </c>
      <c r="B2156" s="44">
        <v>100000444070</v>
      </c>
      <c r="C2156" s="43">
        <v>0</v>
      </c>
      <c r="D2156" s="45" t="s">
        <v>423</v>
      </c>
      <c r="E2156" s="45" t="s">
        <v>437</v>
      </c>
      <c r="F2156" s="46">
        <v>59791.67</v>
      </c>
      <c r="G2156" s="46">
        <v>-2205.63</v>
      </c>
      <c r="H2156" s="46">
        <v>57586.04</v>
      </c>
      <c r="I2156" s="47"/>
      <c r="K2156" s="49"/>
      <c r="L2156" s="47"/>
      <c r="M2156" s="50"/>
      <c r="P2156" s="49"/>
      <c r="Q2156" s="49"/>
      <c r="R2156" s="49"/>
      <c r="S2156" s="50"/>
      <c r="T2156" s="47"/>
      <c r="U2156" s="50"/>
      <c r="X2156" s="49"/>
      <c r="Y2156" s="49"/>
      <c r="Z2156" s="49"/>
      <c r="AA2156" s="50"/>
      <c r="AB2156" s="47"/>
      <c r="AC2156" s="50"/>
      <c r="AF2156" s="49"/>
      <c r="AG2156" s="49"/>
      <c r="AH2156" s="49"/>
      <c r="AI2156" s="50"/>
      <c r="AJ2156" s="47"/>
      <c r="AK2156" s="50"/>
      <c r="AN2156" s="49"/>
      <c r="AO2156" s="49"/>
      <c r="AP2156" s="49"/>
      <c r="AQ2156" s="50"/>
      <c r="AR2156" s="47"/>
      <c r="AS2156" s="50"/>
      <c r="AV2156" s="49"/>
      <c r="AW2156" s="49"/>
      <c r="AX2156" s="49"/>
      <c r="AY2156" s="50"/>
      <c r="AZ2156" s="47"/>
      <c r="BA2156" s="50"/>
      <c r="BD2156" s="49"/>
      <c r="BE2156" s="49"/>
      <c r="BF2156" s="49"/>
      <c r="BG2156" s="50"/>
      <c r="BH2156" s="47"/>
      <c r="BI2156" s="50"/>
      <c r="BL2156" s="49"/>
      <c r="BM2156" s="49"/>
      <c r="BN2156" s="49"/>
      <c r="BO2156" s="50"/>
      <c r="BP2156" s="47"/>
      <c r="BQ2156" s="50"/>
      <c r="BT2156" s="49"/>
      <c r="BU2156" s="49"/>
      <c r="BV2156" s="49"/>
      <c r="BW2156" s="50"/>
      <c r="BX2156" s="47"/>
      <c r="BY2156" s="50"/>
      <c r="CB2156" s="49"/>
      <c r="CC2156" s="49"/>
      <c r="CD2156" s="49"/>
      <c r="CE2156" s="50"/>
      <c r="CF2156" s="47"/>
      <c r="CG2156" s="50"/>
      <c r="CJ2156" s="49"/>
      <c r="CK2156" s="49"/>
      <c r="CL2156" s="49"/>
      <c r="CM2156" s="50"/>
      <c r="CN2156" s="47"/>
      <c r="CO2156" s="50"/>
      <c r="CR2156" s="49"/>
      <c r="CS2156" s="49"/>
      <c r="CT2156" s="49"/>
      <c r="CU2156" s="50"/>
      <c r="CV2156" s="47"/>
      <c r="CW2156" s="50"/>
      <c r="CZ2156" s="49"/>
      <c r="DA2156" s="49"/>
      <c r="DB2156" s="49"/>
      <c r="DC2156" s="50"/>
      <c r="DD2156" s="47"/>
      <c r="DE2156" s="50"/>
      <c r="DH2156" s="49"/>
      <c r="DI2156" s="49"/>
      <c r="DJ2156" s="49"/>
      <c r="DK2156" s="50"/>
      <c r="DL2156" s="47"/>
      <c r="DM2156" s="50"/>
      <c r="DP2156" s="49"/>
      <c r="DQ2156" s="49"/>
      <c r="DR2156" s="49"/>
      <c r="DS2156" s="50"/>
      <c r="DT2156" s="47"/>
      <c r="DU2156" s="50"/>
      <c r="DX2156" s="49"/>
      <c r="DY2156" s="49"/>
      <c r="DZ2156" s="49"/>
      <c r="EA2156" s="50"/>
      <c r="EB2156" s="47"/>
      <c r="EC2156" s="50"/>
      <c r="EF2156" s="49"/>
      <c r="EG2156" s="49"/>
      <c r="EH2156" s="49"/>
      <c r="EI2156" s="50"/>
      <c r="EJ2156" s="47"/>
      <c r="EK2156" s="50"/>
      <c r="EN2156" s="49"/>
      <c r="EO2156" s="49"/>
      <c r="EP2156" s="49"/>
      <c r="EQ2156" s="50"/>
      <c r="ER2156" s="47"/>
      <c r="ES2156" s="50"/>
      <c r="EV2156" s="49"/>
      <c r="EW2156" s="49"/>
      <c r="EX2156" s="49"/>
      <c r="EY2156" s="50"/>
      <c r="EZ2156" s="47"/>
      <c r="FA2156" s="50"/>
      <c r="FD2156" s="49"/>
      <c r="FE2156" s="49"/>
      <c r="FF2156" s="49"/>
      <c r="FG2156" s="50"/>
      <c r="FH2156" s="47"/>
      <c r="FI2156" s="50"/>
      <c r="FL2156" s="49"/>
      <c r="FM2156" s="49"/>
      <c r="FN2156" s="49"/>
      <c r="FO2156" s="50"/>
      <c r="FP2156" s="47"/>
      <c r="FQ2156" s="50"/>
      <c r="FT2156" s="49"/>
      <c r="FU2156" s="49"/>
      <c r="FV2156" s="49"/>
      <c r="FW2156" s="50"/>
      <c r="FX2156" s="47"/>
      <c r="FY2156" s="50"/>
      <c r="GB2156" s="49"/>
      <c r="GC2156" s="49"/>
      <c r="GD2156" s="49"/>
      <c r="GE2156" s="50"/>
      <c r="GF2156" s="47"/>
      <c r="GG2156" s="50"/>
      <c r="GJ2156" s="49"/>
      <c r="GK2156" s="49"/>
      <c r="GL2156" s="49"/>
      <c r="GM2156" s="50"/>
      <c r="GN2156" s="47"/>
      <c r="GO2156" s="50"/>
      <c r="GR2156" s="49"/>
      <c r="GS2156" s="49"/>
      <c r="GT2156" s="49"/>
      <c r="GU2156" s="50"/>
      <c r="GV2156" s="47"/>
      <c r="GW2156" s="50"/>
      <c r="GZ2156" s="49"/>
      <c r="HA2156" s="49"/>
      <c r="HB2156" s="49"/>
      <c r="HC2156" s="50"/>
      <c r="HD2156" s="47"/>
      <c r="HE2156" s="50"/>
      <c r="HH2156" s="49"/>
      <c r="HI2156" s="49"/>
      <c r="HJ2156" s="49"/>
      <c r="HK2156" s="50"/>
      <c r="HL2156" s="47"/>
      <c r="HM2156" s="50"/>
      <c r="HP2156" s="49"/>
      <c r="HQ2156" s="49"/>
      <c r="HR2156" s="49"/>
      <c r="HS2156" s="50"/>
      <c r="HT2156" s="47"/>
      <c r="HU2156" s="50"/>
      <c r="HX2156" s="49"/>
      <c r="HY2156" s="49"/>
      <c r="HZ2156" s="49"/>
      <c r="IA2156" s="50"/>
      <c r="IB2156" s="47"/>
      <c r="IC2156" s="50"/>
      <c r="IF2156" s="49"/>
      <c r="IG2156" s="49"/>
      <c r="IH2156" s="49"/>
      <c r="II2156" s="50"/>
      <c r="IJ2156" s="47"/>
      <c r="IK2156" s="50"/>
      <c r="IN2156" s="49"/>
      <c r="IO2156" s="49"/>
      <c r="IP2156" s="49"/>
      <c r="IQ2156" s="50"/>
    </row>
    <row r="2157" spans="1:251" s="48" customFormat="1">
      <c r="A2157" s="43"/>
      <c r="B2157" s="44">
        <v>100000444070</v>
      </c>
      <c r="C2157" s="43">
        <v>1</v>
      </c>
      <c r="D2157" s="45" t="s">
        <v>423</v>
      </c>
      <c r="E2157" s="45" t="s">
        <v>437</v>
      </c>
      <c r="F2157" s="46">
        <v>10208.33</v>
      </c>
      <c r="G2157" s="46">
        <v>-10207.33</v>
      </c>
      <c r="H2157" s="46">
        <v>1</v>
      </c>
      <c r="I2157" s="47"/>
      <c r="L2157" s="47"/>
      <c r="M2157" s="50"/>
      <c r="P2157" s="49"/>
      <c r="Q2157" s="49"/>
      <c r="S2157" s="50"/>
      <c r="T2157" s="47"/>
      <c r="U2157" s="50"/>
      <c r="X2157" s="49"/>
      <c r="Y2157" s="49"/>
      <c r="AA2157" s="50"/>
      <c r="AB2157" s="47"/>
      <c r="AC2157" s="50"/>
      <c r="AF2157" s="49"/>
      <c r="AG2157" s="49"/>
      <c r="AI2157" s="50"/>
      <c r="AJ2157" s="47"/>
      <c r="AK2157" s="50"/>
      <c r="AN2157" s="49"/>
      <c r="AO2157" s="49"/>
      <c r="AQ2157" s="50"/>
      <c r="AR2157" s="47"/>
      <c r="AS2157" s="50"/>
      <c r="AV2157" s="49"/>
      <c r="AW2157" s="49"/>
      <c r="AY2157" s="50"/>
      <c r="AZ2157" s="47"/>
      <c r="BA2157" s="50"/>
      <c r="BD2157" s="49"/>
      <c r="BE2157" s="49"/>
      <c r="BG2157" s="50"/>
      <c r="BH2157" s="47"/>
      <c r="BI2157" s="50"/>
      <c r="BL2157" s="49"/>
      <c r="BM2157" s="49"/>
      <c r="BO2157" s="50"/>
      <c r="BP2157" s="47"/>
      <c r="BQ2157" s="50"/>
      <c r="BT2157" s="49"/>
      <c r="BU2157" s="49"/>
      <c r="BW2157" s="50"/>
      <c r="BX2157" s="47"/>
      <c r="BY2157" s="50"/>
      <c r="CB2157" s="49"/>
      <c r="CC2157" s="49"/>
      <c r="CE2157" s="50"/>
      <c r="CF2157" s="47"/>
      <c r="CG2157" s="50"/>
      <c r="CJ2157" s="49"/>
      <c r="CK2157" s="49"/>
      <c r="CM2157" s="50"/>
      <c r="CN2157" s="47"/>
      <c r="CO2157" s="50"/>
      <c r="CR2157" s="49"/>
      <c r="CS2157" s="49"/>
      <c r="CU2157" s="50"/>
      <c r="CV2157" s="47"/>
      <c r="CW2157" s="50"/>
      <c r="CZ2157" s="49"/>
      <c r="DA2157" s="49"/>
      <c r="DC2157" s="50"/>
      <c r="DD2157" s="47"/>
      <c r="DE2157" s="50"/>
      <c r="DH2157" s="49"/>
      <c r="DI2157" s="49"/>
      <c r="DK2157" s="50"/>
      <c r="DL2157" s="47"/>
      <c r="DM2157" s="50"/>
      <c r="DP2157" s="49"/>
      <c r="DQ2157" s="49"/>
      <c r="DS2157" s="50"/>
      <c r="DT2157" s="47"/>
      <c r="DU2157" s="50"/>
      <c r="DX2157" s="49"/>
      <c r="DY2157" s="49"/>
      <c r="EA2157" s="50"/>
      <c r="EB2157" s="47"/>
      <c r="EC2157" s="50"/>
      <c r="EF2157" s="49"/>
      <c r="EG2157" s="49"/>
      <c r="EI2157" s="50"/>
      <c r="EJ2157" s="47"/>
      <c r="EK2157" s="50"/>
      <c r="EN2157" s="49"/>
      <c r="EO2157" s="49"/>
      <c r="EQ2157" s="50"/>
      <c r="ER2157" s="47"/>
      <c r="ES2157" s="50"/>
      <c r="EV2157" s="49"/>
      <c r="EW2157" s="49"/>
      <c r="EY2157" s="50"/>
      <c r="EZ2157" s="47"/>
      <c r="FA2157" s="50"/>
      <c r="FD2157" s="49"/>
      <c r="FE2157" s="49"/>
      <c r="FG2157" s="50"/>
      <c r="FH2157" s="47"/>
      <c r="FI2157" s="50"/>
      <c r="FL2157" s="49"/>
      <c r="FM2157" s="49"/>
      <c r="FO2157" s="50"/>
      <c r="FP2157" s="47"/>
      <c r="FQ2157" s="50"/>
      <c r="FT2157" s="49"/>
      <c r="FU2157" s="49"/>
      <c r="FW2157" s="50"/>
      <c r="FX2157" s="47"/>
      <c r="FY2157" s="50"/>
      <c r="GB2157" s="49"/>
      <c r="GC2157" s="49"/>
      <c r="GE2157" s="50"/>
      <c r="GF2157" s="47"/>
      <c r="GG2157" s="50"/>
      <c r="GJ2157" s="49"/>
      <c r="GK2157" s="49"/>
      <c r="GM2157" s="50"/>
      <c r="GN2157" s="47"/>
      <c r="GO2157" s="50"/>
      <c r="GR2157" s="49"/>
      <c r="GS2157" s="49"/>
      <c r="GU2157" s="50"/>
      <c r="GV2157" s="47"/>
      <c r="GW2157" s="50"/>
      <c r="GZ2157" s="49"/>
      <c r="HA2157" s="49"/>
      <c r="HC2157" s="50"/>
      <c r="HD2157" s="47"/>
      <c r="HE2157" s="50"/>
      <c r="HH2157" s="49"/>
      <c r="HI2157" s="49"/>
      <c r="HK2157" s="50"/>
      <c r="HL2157" s="47"/>
      <c r="HM2157" s="50"/>
      <c r="HP2157" s="49"/>
      <c r="HQ2157" s="49"/>
      <c r="HS2157" s="50"/>
      <c r="HT2157" s="47"/>
      <c r="HU2157" s="50"/>
      <c r="HX2157" s="49"/>
      <c r="HY2157" s="49"/>
      <c r="IA2157" s="50"/>
      <c r="IB2157" s="47"/>
      <c r="IC2157" s="50"/>
      <c r="IF2157" s="49"/>
      <c r="IG2157" s="49"/>
      <c r="II2157" s="50"/>
      <c r="IJ2157" s="47"/>
      <c r="IK2157" s="50"/>
      <c r="IN2157" s="49"/>
      <c r="IO2157" s="49"/>
      <c r="IQ2157" s="50"/>
    </row>
    <row r="2158" spans="1:251" s="48" customFormat="1">
      <c r="A2158" s="43">
        <v>1340</v>
      </c>
      <c r="B2158" s="44">
        <v>100000444071</v>
      </c>
      <c r="C2158" s="43">
        <v>0</v>
      </c>
      <c r="D2158" s="45" t="s">
        <v>423</v>
      </c>
      <c r="E2158" s="45" t="s">
        <v>438</v>
      </c>
      <c r="F2158" s="46">
        <v>25625</v>
      </c>
      <c r="G2158" s="46">
        <v>-945.27</v>
      </c>
      <c r="H2158" s="46">
        <v>24679.73</v>
      </c>
      <c r="I2158" s="47"/>
      <c r="K2158" s="49"/>
      <c r="L2158" s="47"/>
      <c r="M2158" s="50"/>
      <c r="P2158" s="49"/>
      <c r="R2158" s="49"/>
      <c r="S2158" s="50"/>
      <c r="T2158" s="47"/>
      <c r="U2158" s="50"/>
      <c r="X2158" s="49"/>
      <c r="Z2158" s="49"/>
      <c r="AA2158" s="50"/>
      <c r="AB2158" s="47"/>
      <c r="AC2158" s="50"/>
      <c r="AF2158" s="49"/>
      <c r="AH2158" s="49"/>
      <c r="AI2158" s="50"/>
      <c r="AJ2158" s="47"/>
      <c r="AK2158" s="50"/>
      <c r="AN2158" s="49"/>
      <c r="AP2158" s="49"/>
      <c r="AQ2158" s="50"/>
      <c r="AR2158" s="47"/>
      <c r="AS2158" s="50"/>
      <c r="AV2158" s="49"/>
      <c r="AX2158" s="49"/>
      <c r="AY2158" s="50"/>
      <c r="AZ2158" s="47"/>
      <c r="BA2158" s="50"/>
      <c r="BD2158" s="49"/>
      <c r="BF2158" s="49"/>
      <c r="BG2158" s="50"/>
      <c r="BH2158" s="47"/>
      <c r="BI2158" s="50"/>
      <c r="BL2158" s="49"/>
      <c r="BN2158" s="49"/>
      <c r="BO2158" s="50"/>
      <c r="BP2158" s="47"/>
      <c r="BQ2158" s="50"/>
      <c r="BT2158" s="49"/>
      <c r="BV2158" s="49"/>
      <c r="BW2158" s="50"/>
      <c r="BX2158" s="47"/>
      <c r="BY2158" s="50"/>
      <c r="CB2158" s="49"/>
      <c r="CD2158" s="49"/>
      <c r="CE2158" s="50"/>
      <c r="CF2158" s="47"/>
      <c r="CG2158" s="50"/>
      <c r="CJ2158" s="49"/>
      <c r="CL2158" s="49"/>
      <c r="CM2158" s="50"/>
      <c r="CN2158" s="47"/>
      <c r="CO2158" s="50"/>
      <c r="CR2158" s="49"/>
      <c r="CT2158" s="49"/>
      <c r="CU2158" s="50"/>
      <c r="CV2158" s="47"/>
      <c r="CW2158" s="50"/>
      <c r="CZ2158" s="49"/>
      <c r="DB2158" s="49"/>
      <c r="DC2158" s="50"/>
      <c r="DD2158" s="47"/>
      <c r="DE2158" s="50"/>
      <c r="DH2158" s="49"/>
      <c r="DJ2158" s="49"/>
      <c r="DK2158" s="50"/>
      <c r="DL2158" s="47"/>
      <c r="DM2158" s="50"/>
      <c r="DP2158" s="49"/>
      <c r="DR2158" s="49"/>
      <c r="DS2158" s="50"/>
      <c r="DT2158" s="47"/>
      <c r="DU2158" s="50"/>
      <c r="DX2158" s="49"/>
      <c r="DZ2158" s="49"/>
      <c r="EA2158" s="50"/>
      <c r="EB2158" s="47"/>
      <c r="EC2158" s="50"/>
      <c r="EF2158" s="49"/>
      <c r="EH2158" s="49"/>
      <c r="EI2158" s="50"/>
      <c r="EJ2158" s="47"/>
      <c r="EK2158" s="50"/>
      <c r="EN2158" s="49"/>
      <c r="EP2158" s="49"/>
      <c r="EQ2158" s="50"/>
      <c r="ER2158" s="47"/>
      <c r="ES2158" s="50"/>
      <c r="EV2158" s="49"/>
      <c r="EX2158" s="49"/>
      <c r="EY2158" s="50"/>
      <c r="EZ2158" s="47"/>
      <c r="FA2158" s="50"/>
      <c r="FD2158" s="49"/>
      <c r="FF2158" s="49"/>
      <c r="FG2158" s="50"/>
      <c r="FH2158" s="47"/>
      <c r="FI2158" s="50"/>
      <c r="FL2158" s="49"/>
      <c r="FN2158" s="49"/>
      <c r="FO2158" s="50"/>
      <c r="FP2158" s="47"/>
      <c r="FQ2158" s="50"/>
      <c r="FT2158" s="49"/>
      <c r="FV2158" s="49"/>
      <c r="FW2158" s="50"/>
      <c r="FX2158" s="47"/>
      <c r="FY2158" s="50"/>
      <c r="GB2158" s="49"/>
      <c r="GD2158" s="49"/>
      <c r="GE2158" s="50"/>
      <c r="GF2158" s="47"/>
      <c r="GG2158" s="50"/>
      <c r="GJ2158" s="49"/>
      <c r="GL2158" s="49"/>
      <c r="GM2158" s="50"/>
      <c r="GN2158" s="47"/>
      <c r="GO2158" s="50"/>
      <c r="GR2158" s="49"/>
      <c r="GT2158" s="49"/>
      <c r="GU2158" s="50"/>
      <c r="GV2158" s="47"/>
      <c r="GW2158" s="50"/>
      <c r="GZ2158" s="49"/>
      <c r="HB2158" s="49"/>
      <c r="HC2158" s="50"/>
      <c r="HD2158" s="47"/>
      <c r="HE2158" s="50"/>
      <c r="HH2158" s="49"/>
      <c r="HJ2158" s="49"/>
      <c r="HK2158" s="50"/>
      <c r="HL2158" s="47"/>
      <c r="HM2158" s="50"/>
      <c r="HP2158" s="49"/>
      <c r="HR2158" s="49"/>
      <c r="HS2158" s="50"/>
      <c r="HT2158" s="47"/>
      <c r="HU2158" s="50"/>
      <c r="HX2158" s="49"/>
      <c r="HZ2158" s="49"/>
      <c r="IA2158" s="50"/>
      <c r="IB2158" s="47"/>
      <c r="IC2158" s="50"/>
      <c r="IF2158" s="49"/>
      <c r="IH2158" s="49"/>
      <c r="II2158" s="50"/>
      <c r="IJ2158" s="47"/>
      <c r="IK2158" s="50"/>
      <c r="IN2158" s="49"/>
      <c r="IP2158" s="49"/>
      <c r="IQ2158" s="50"/>
    </row>
    <row r="2159" spans="1:251" s="48" customFormat="1">
      <c r="A2159" s="43"/>
      <c r="B2159" s="44">
        <v>100000444071</v>
      </c>
      <c r="C2159" s="43">
        <v>1</v>
      </c>
      <c r="D2159" s="45" t="s">
        <v>423</v>
      </c>
      <c r="E2159" s="45" t="s">
        <v>438</v>
      </c>
      <c r="F2159" s="46">
        <v>4375</v>
      </c>
      <c r="G2159" s="46">
        <v>-4374</v>
      </c>
      <c r="H2159" s="46">
        <v>1</v>
      </c>
      <c r="I2159" s="47"/>
      <c r="L2159" s="47"/>
      <c r="M2159" s="50"/>
      <c r="P2159" s="49"/>
      <c r="Q2159" s="49"/>
      <c r="S2159" s="50"/>
      <c r="T2159" s="47"/>
      <c r="U2159" s="50"/>
      <c r="X2159" s="49"/>
      <c r="Y2159" s="49"/>
      <c r="AA2159" s="50"/>
      <c r="AB2159" s="47"/>
      <c r="AC2159" s="50"/>
      <c r="AF2159" s="49"/>
      <c r="AG2159" s="49"/>
      <c r="AI2159" s="50"/>
      <c r="AJ2159" s="47"/>
      <c r="AK2159" s="50"/>
      <c r="AN2159" s="49"/>
      <c r="AO2159" s="49"/>
      <c r="AQ2159" s="50"/>
      <c r="AR2159" s="47"/>
      <c r="AS2159" s="50"/>
      <c r="AV2159" s="49"/>
      <c r="AW2159" s="49"/>
      <c r="AY2159" s="50"/>
      <c r="AZ2159" s="47"/>
      <c r="BA2159" s="50"/>
      <c r="BD2159" s="49"/>
      <c r="BE2159" s="49"/>
      <c r="BG2159" s="50"/>
      <c r="BH2159" s="47"/>
      <c r="BI2159" s="50"/>
      <c r="BL2159" s="49"/>
      <c r="BM2159" s="49"/>
      <c r="BO2159" s="50"/>
      <c r="BP2159" s="47"/>
      <c r="BQ2159" s="50"/>
      <c r="BT2159" s="49"/>
      <c r="BU2159" s="49"/>
      <c r="BW2159" s="50"/>
      <c r="BX2159" s="47"/>
      <c r="BY2159" s="50"/>
      <c r="CB2159" s="49"/>
      <c r="CC2159" s="49"/>
      <c r="CE2159" s="50"/>
      <c r="CF2159" s="47"/>
      <c r="CG2159" s="50"/>
      <c r="CJ2159" s="49"/>
      <c r="CK2159" s="49"/>
      <c r="CM2159" s="50"/>
      <c r="CN2159" s="47"/>
      <c r="CO2159" s="50"/>
      <c r="CR2159" s="49"/>
      <c r="CS2159" s="49"/>
      <c r="CU2159" s="50"/>
      <c r="CV2159" s="47"/>
      <c r="CW2159" s="50"/>
      <c r="CZ2159" s="49"/>
      <c r="DA2159" s="49"/>
      <c r="DC2159" s="50"/>
      <c r="DD2159" s="47"/>
      <c r="DE2159" s="50"/>
      <c r="DH2159" s="49"/>
      <c r="DI2159" s="49"/>
      <c r="DK2159" s="50"/>
      <c r="DL2159" s="47"/>
      <c r="DM2159" s="50"/>
      <c r="DP2159" s="49"/>
      <c r="DQ2159" s="49"/>
      <c r="DS2159" s="50"/>
      <c r="DT2159" s="47"/>
      <c r="DU2159" s="50"/>
      <c r="DX2159" s="49"/>
      <c r="DY2159" s="49"/>
      <c r="EA2159" s="50"/>
      <c r="EB2159" s="47"/>
      <c r="EC2159" s="50"/>
      <c r="EF2159" s="49"/>
      <c r="EG2159" s="49"/>
      <c r="EI2159" s="50"/>
      <c r="EJ2159" s="47"/>
      <c r="EK2159" s="50"/>
      <c r="EN2159" s="49"/>
      <c r="EO2159" s="49"/>
      <c r="EQ2159" s="50"/>
      <c r="ER2159" s="47"/>
      <c r="ES2159" s="50"/>
      <c r="EV2159" s="49"/>
      <c r="EW2159" s="49"/>
      <c r="EY2159" s="50"/>
      <c r="EZ2159" s="47"/>
      <c r="FA2159" s="50"/>
      <c r="FD2159" s="49"/>
      <c r="FE2159" s="49"/>
      <c r="FG2159" s="50"/>
      <c r="FH2159" s="47"/>
      <c r="FI2159" s="50"/>
      <c r="FL2159" s="49"/>
      <c r="FM2159" s="49"/>
      <c r="FO2159" s="50"/>
      <c r="FP2159" s="47"/>
      <c r="FQ2159" s="50"/>
      <c r="FT2159" s="49"/>
      <c r="FU2159" s="49"/>
      <c r="FW2159" s="50"/>
      <c r="FX2159" s="47"/>
      <c r="FY2159" s="50"/>
      <c r="GB2159" s="49"/>
      <c r="GC2159" s="49"/>
      <c r="GE2159" s="50"/>
      <c r="GF2159" s="47"/>
      <c r="GG2159" s="50"/>
      <c r="GJ2159" s="49"/>
      <c r="GK2159" s="49"/>
      <c r="GM2159" s="50"/>
      <c r="GN2159" s="47"/>
      <c r="GO2159" s="50"/>
      <c r="GR2159" s="49"/>
      <c r="GS2159" s="49"/>
      <c r="GU2159" s="50"/>
      <c r="GV2159" s="47"/>
      <c r="GW2159" s="50"/>
      <c r="GZ2159" s="49"/>
      <c r="HA2159" s="49"/>
      <c r="HC2159" s="50"/>
      <c r="HD2159" s="47"/>
      <c r="HE2159" s="50"/>
      <c r="HH2159" s="49"/>
      <c r="HI2159" s="49"/>
      <c r="HK2159" s="50"/>
      <c r="HL2159" s="47"/>
      <c r="HM2159" s="50"/>
      <c r="HP2159" s="49"/>
      <c r="HQ2159" s="49"/>
      <c r="HS2159" s="50"/>
      <c r="HT2159" s="47"/>
      <c r="HU2159" s="50"/>
      <c r="HX2159" s="49"/>
      <c r="HY2159" s="49"/>
      <c r="IA2159" s="50"/>
      <c r="IB2159" s="47"/>
      <c r="IC2159" s="50"/>
      <c r="IF2159" s="49"/>
      <c r="IG2159" s="49"/>
      <c r="II2159" s="50"/>
      <c r="IJ2159" s="47"/>
      <c r="IK2159" s="50"/>
      <c r="IN2159" s="49"/>
      <c r="IO2159" s="49"/>
      <c r="IQ2159" s="50"/>
    </row>
    <row r="2160" spans="1:251" s="48" customFormat="1">
      <c r="A2160" s="43">
        <v>1341</v>
      </c>
      <c r="B2160" s="44">
        <v>100000444072</v>
      </c>
      <c r="C2160" s="43">
        <v>0</v>
      </c>
      <c r="D2160" s="45" t="s">
        <v>423</v>
      </c>
      <c r="E2160" s="45" t="s">
        <v>439</v>
      </c>
      <c r="F2160" s="46">
        <v>81145.83</v>
      </c>
      <c r="G2160" s="46">
        <v>-2993.35</v>
      </c>
      <c r="H2160" s="46">
        <v>78152.479999999996</v>
      </c>
      <c r="I2160" s="47"/>
      <c r="K2160" s="49"/>
      <c r="L2160" s="47"/>
      <c r="M2160" s="50"/>
      <c r="P2160" s="49"/>
      <c r="Q2160" s="49"/>
      <c r="R2160" s="49"/>
      <c r="S2160" s="50"/>
      <c r="T2160" s="47"/>
      <c r="U2160" s="50"/>
      <c r="X2160" s="49"/>
      <c r="Y2160" s="49"/>
      <c r="Z2160" s="49"/>
      <c r="AA2160" s="50"/>
      <c r="AB2160" s="47"/>
      <c r="AC2160" s="50"/>
      <c r="AF2160" s="49"/>
      <c r="AG2160" s="49"/>
      <c r="AH2160" s="49"/>
      <c r="AI2160" s="50"/>
      <c r="AJ2160" s="47"/>
      <c r="AK2160" s="50"/>
      <c r="AN2160" s="49"/>
      <c r="AO2160" s="49"/>
      <c r="AP2160" s="49"/>
      <c r="AQ2160" s="50"/>
      <c r="AR2160" s="47"/>
      <c r="AS2160" s="50"/>
      <c r="AV2160" s="49"/>
      <c r="AW2160" s="49"/>
      <c r="AX2160" s="49"/>
      <c r="AY2160" s="50"/>
      <c r="AZ2160" s="47"/>
      <c r="BA2160" s="50"/>
      <c r="BD2160" s="49"/>
      <c r="BE2160" s="49"/>
      <c r="BF2160" s="49"/>
      <c r="BG2160" s="50"/>
      <c r="BH2160" s="47"/>
      <c r="BI2160" s="50"/>
      <c r="BL2160" s="49"/>
      <c r="BM2160" s="49"/>
      <c r="BN2160" s="49"/>
      <c r="BO2160" s="50"/>
      <c r="BP2160" s="47"/>
      <c r="BQ2160" s="50"/>
      <c r="BT2160" s="49"/>
      <c r="BU2160" s="49"/>
      <c r="BV2160" s="49"/>
      <c r="BW2160" s="50"/>
      <c r="BX2160" s="47"/>
      <c r="BY2160" s="50"/>
      <c r="CB2160" s="49"/>
      <c r="CC2160" s="49"/>
      <c r="CD2160" s="49"/>
      <c r="CE2160" s="50"/>
      <c r="CF2160" s="47"/>
      <c r="CG2160" s="50"/>
      <c r="CJ2160" s="49"/>
      <c r="CK2160" s="49"/>
      <c r="CL2160" s="49"/>
      <c r="CM2160" s="50"/>
      <c r="CN2160" s="47"/>
      <c r="CO2160" s="50"/>
      <c r="CR2160" s="49"/>
      <c r="CS2160" s="49"/>
      <c r="CT2160" s="49"/>
      <c r="CU2160" s="50"/>
      <c r="CV2160" s="47"/>
      <c r="CW2160" s="50"/>
      <c r="CZ2160" s="49"/>
      <c r="DA2160" s="49"/>
      <c r="DB2160" s="49"/>
      <c r="DC2160" s="50"/>
      <c r="DD2160" s="47"/>
      <c r="DE2160" s="50"/>
      <c r="DH2160" s="49"/>
      <c r="DI2160" s="49"/>
      <c r="DJ2160" s="49"/>
      <c r="DK2160" s="50"/>
      <c r="DL2160" s="47"/>
      <c r="DM2160" s="50"/>
      <c r="DP2160" s="49"/>
      <c r="DQ2160" s="49"/>
      <c r="DR2160" s="49"/>
      <c r="DS2160" s="50"/>
      <c r="DT2160" s="47"/>
      <c r="DU2160" s="50"/>
      <c r="DX2160" s="49"/>
      <c r="DY2160" s="49"/>
      <c r="DZ2160" s="49"/>
      <c r="EA2160" s="50"/>
      <c r="EB2160" s="47"/>
      <c r="EC2160" s="50"/>
      <c r="EF2160" s="49"/>
      <c r="EG2160" s="49"/>
      <c r="EH2160" s="49"/>
      <c r="EI2160" s="50"/>
      <c r="EJ2160" s="47"/>
      <c r="EK2160" s="50"/>
      <c r="EN2160" s="49"/>
      <c r="EO2160" s="49"/>
      <c r="EP2160" s="49"/>
      <c r="EQ2160" s="50"/>
      <c r="ER2160" s="47"/>
      <c r="ES2160" s="50"/>
      <c r="EV2160" s="49"/>
      <c r="EW2160" s="49"/>
      <c r="EX2160" s="49"/>
      <c r="EY2160" s="50"/>
      <c r="EZ2160" s="47"/>
      <c r="FA2160" s="50"/>
      <c r="FD2160" s="49"/>
      <c r="FE2160" s="49"/>
      <c r="FF2160" s="49"/>
      <c r="FG2160" s="50"/>
      <c r="FH2160" s="47"/>
      <c r="FI2160" s="50"/>
      <c r="FL2160" s="49"/>
      <c r="FM2160" s="49"/>
      <c r="FN2160" s="49"/>
      <c r="FO2160" s="50"/>
      <c r="FP2160" s="47"/>
      <c r="FQ2160" s="50"/>
      <c r="FT2160" s="49"/>
      <c r="FU2160" s="49"/>
      <c r="FV2160" s="49"/>
      <c r="FW2160" s="50"/>
      <c r="FX2160" s="47"/>
      <c r="FY2160" s="50"/>
      <c r="GB2160" s="49"/>
      <c r="GC2160" s="49"/>
      <c r="GD2160" s="49"/>
      <c r="GE2160" s="50"/>
      <c r="GF2160" s="47"/>
      <c r="GG2160" s="50"/>
      <c r="GJ2160" s="49"/>
      <c r="GK2160" s="49"/>
      <c r="GL2160" s="49"/>
      <c r="GM2160" s="50"/>
      <c r="GN2160" s="47"/>
      <c r="GO2160" s="50"/>
      <c r="GR2160" s="49"/>
      <c r="GS2160" s="49"/>
      <c r="GT2160" s="49"/>
      <c r="GU2160" s="50"/>
      <c r="GV2160" s="47"/>
      <c r="GW2160" s="50"/>
      <c r="GZ2160" s="49"/>
      <c r="HA2160" s="49"/>
      <c r="HB2160" s="49"/>
      <c r="HC2160" s="50"/>
      <c r="HD2160" s="47"/>
      <c r="HE2160" s="50"/>
      <c r="HH2160" s="49"/>
      <c r="HI2160" s="49"/>
      <c r="HJ2160" s="49"/>
      <c r="HK2160" s="50"/>
      <c r="HL2160" s="47"/>
      <c r="HM2160" s="50"/>
      <c r="HP2160" s="49"/>
      <c r="HQ2160" s="49"/>
      <c r="HR2160" s="49"/>
      <c r="HS2160" s="50"/>
      <c r="HT2160" s="47"/>
      <c r="HU2160" s="50"/>
      <c r="HX2160" s="49"/>
      <c r="HY2160" s="49"/>
      <c r="HZ2160" s="49"/>
      <c r="IA2160" s="50"/>
      <c r="IB2160" s="47"/>
      <c r="IC2160" s="50"/>
      <c r="IF2160" s="49"/>
      <c r="IG2160" s="49"/>
      <c r="IH2160" s="49"/>
      <c r="II2160" s="50"/>
      <c r="IJ2160" s="47"/>
      <c r="IK2160" s="50"/>
      <c r="IN2160" s="49"/>
      <c r="IO2160" s="49"/>
      <c r="IP2160" s="49"/>
      <c r="IQ2160" s="50"/>
    </row>
    <row r="2161" spans="1:251" s="48" customFormat="1">
      <c r="A2161" s="43"/>
      <c r="B2161" s="44">
        <v>100000444072</v>
      </c>
      <c r="C2161" s="43">
        <v>1</v>
      </c>
      <c r="D2161" s="45" t="s">
        <v>423</v>
      </c>
      <c r="E2161" s="45" t="s">
        <v>439</v>
      </c>
      <c r="F2161" s="46">
        <v>13854.17</v>
      </c>
      <c r="G2161" s="46">
        <v>-13853.17</v>
      </c>
      <c r="H2161" s="46">
        <v>1</v>
      </c>
      <c r="I2161" s="47"/>
      <c r="L2161" s="47"/>
      <c r="M2161" s="50"/>
      <c r="P2161" s="49"/>
      <c r="Q2161" s="49"/>
      <c r="S2161" s="50"/>
      <c r="T2161" s="47"/>
      <c r="U2161" s="50"/>
      <c r="X2161" s="49"/>
      <c r="Y2161" s="49"/>
      <c r="AA2161" s="50"/>
      <c r="AB2161" s="47"/>
      <c r="AC2161" s="50"/>
      <c r="AF2161" s="49"/>
      <c r="AG2161" s="49"/>
      <c r="AI2161" s="50"/>
      <c r="AJ2161" s="47"/>
      <c r="AK2161" s="50"/>
      <c r="AN2161" s="49"/>
      <c r="AO2161" s="49"/>
      <c r="AQ2161" s="50"/>
      <c r="AR2161" s="47"/>
      <c r="AS2161" s="50"/>
      <c r="AV2161" s="49"/>
      <c r="AW2161" s="49"/>
      <c r="AY2161" s="50"/>
      <c r="AZ2161" s="47"/>
      <c r="BA2161" s="50"/>
      <c r="BD2161" s="49"/>
      <c r="BE2161" s="49"/>
      <c r="BG2161" s="50"/>
      <c r="BH2161" s="47"/>
      <c r="BI2161" s="50"/>
      <c r="BL2161" s="49"/>
      <c r="BM2161" s="49"/>
      <c r="BO2161" s="50"/>
      <c r="BP2161" s="47"/>
      <c r="BQ2161" s="50"/>
      <c r="BT2161" s="49"/>
      <c r="BU2161" s="49"/>
      <c r="BW2161" s="50"/>
      <c r="BX2161" s="47"/>
      <c r="BY2161" s="50"/>
      <c r="CB2161" s="49"/>
      <c r="CC2161" s="49"/>
      <c r="CE2161" s="50"/>
      <c r="CF2161" s="47"/>
      <c r="CG2161" s="50"/>
      <c r="CJ2161" s="49"/>
      <c r="CK2161" s="49"/>
      <c r="CM2161" s="50"/>
      <c r="CN2161" s="47"/>
      <c r="CO2161" s="50"/>
      <c r="CR2161" s="49"/>
      <c r="CS2161" s="49"/>
      <c r="CU2161" s="50"/>
      <c r="CV2161" s="47"/>
      <c r="CW2161" s="50"/>
      <c r="CZ2161" s="49"/>
      <c r="DA2161" s="49"/>
      <c r="DC2161" s="50"/>
      <c r="DD2161" s="47"/>
      <c r="DE2161" s="50"/>
      <c r="DH2161" s="49"/>
      <c r="DI2161" s="49"/>
      <c r="DK2161" s="50"/>
      <c r="DL2161" s="47"/>
      <c r="DM2161" s="50"/>
      <c r="DP2161" s="49"/>
      <c r="DQ2161" s="49"/>
      <c r="DS2161" s="50"/>
      <c r="DT2161" s="47"/>
      <c r="DU2161" s="50"/>
      <c r="DX2161" s="49"/>
      <c r="DY2161" s="49"/>
      <c r="EA2161" s="50"/>
      <c r="EB2161" s="47"/>
      <c r="EC2161" s="50"/>
      <c r="EF2161" s="49"/>
      <c r="EG2161" s="49"/>
      <c r="EI2161" s="50"/>
      <c r="EJ2161" s="47"/>
      <c r="EK2161" s="50"/>
      <c r="EN2161" s="49"/>
      <c r="EO2161" s="49"/>
      <c r="EQ2161" s="50"/>
      <c r="ER2161" s="47"/>
      <c r="ES2161" s="50"/>
      <c r="EV2161" s="49"/>
      <c r="EW2161" s="49"/>
      <c r="EY2161" s="50"/>
      <c r="EZ2161" s="47"/>
      <c r="FA2161" s="50"/>
      <c r="FD2161" s="49"/>
      <c r="FE2161" s="49"/>
      <c r="FG2161" s="50"/>
      <c r="FH2161" s="47"/>
      <c r="FI2161" s="50"/>
      <c r="FL2161" s="49"/>
      <c r="FM2161" s="49"/>
      <c r="FO2161" s="50"/>
      <c r="FP2161" s="47"/>
      <c r="FQ2161" s="50"/>
      <c r="FT2161" s="49"/>
      <c r="FU2161" s="49"/>
      <c r="FW2161" s="50"/>
      <c r="FX2161" s="47"/>
      <c r="FY2161" s="50"/>
      <c r="GB2161" s="49"/>
      <c r="GC2161" s="49"/>
      <c r="GE2161" s="50"/>
      <c r="GF2161" s="47"/>
      <c r="GG2161" s="50"/>
      <c r="GJ2161" s="49"/>
      <c r="GK2161" s="49"/>
      <c r="GM2161" s="50"/>
      <c r="GN2161" s="47"/>
      <c r="GO2161" s="50"/>
      <c r="GR2161" s="49"/>
      <c r="GS2161" s="49"/>
      <c r="GU2161" s="50"/>
      <c r="GV2161" s="47"/>
      <c r="GW2161" s="50"/>
      <c r="GZ2161" s="49"/>
      <c r="HA2161" s="49"/>
      <c r="HC2161" s="50"/>
      <c r="HD2161" s="47"/>
      <c r="HE2161" s="50"/>
      <c r="HH2161" s="49"/>
      <c r="HI2161" s="49"/>
      <c r="HK2161" s="50"/>
      <c r="HL2161" s="47"/>
      <c r="HM2161" s="50"/>
      <c r="HP2161" s="49"/>
      <c r="HQ2161" s="49"/>
      <c r="HS2161" s="50"/>
      <c r="HT2161" s="47"/>
      <c r="HU2161" s="50"/>
      <c r="HX2161" s="49"/>
      <c r="HY2161" s="49"/>
      <c r="IA2161" s="50"/>
      <c r="IB2161" s="47"/>
      <c r="IC2161" s="50"/>
      <c r="IF2161" s="49"/>
      <c r="IG2161" s="49"/>
      <c r="II2161" s="50"/>
      <c r="IJ2161" s="47"/>
      <c r="IK2161" s="50"/>
      <c r="IN2161" s="49"/>
      <c r="IO2161" s="49"/>
      <c r="IQ2161" s="50"/>
    </row>
    <row r="2162" spans="1:251" s="48" customFormat="1">
      <c r="A2162" s="43">
        <v>1342</v>
      </c>
      <c r="B2162" s="44">
        <v>100000444074</v>
      </c>
      <c r="C2162" s="43">
        <v>0</v>
      </c>
      <c r="D2162" s="45" t="s">
        <v>423</v>
      </c>
      <c r="E2162" s="45" t="s">
        <v>440</v>
      </c>
      <c r="F2162" s="46">
        <v>14520.83</v>
      </c>
      <c r="G2162" s="46">
        <v>-535.65</v>
      </c>
      <c r="H2162" s="46">
        <v>13985.18</v>
      </c>
      <c r="I2162" s="47"/>
      <c r="K2162" s="49"/>
      <c r="L2162" s="47"/>
      <c r="M2162" s="50"/>
      <c r="P2162" s="49"/>
      <c r="R2162" s="49"/>
      <c r="S2162" s="50"/>
      <c r="T2162" s="47"/>
      <c r="U2162" s="50"/>
      <c r="X2162" s="49"/>
      <c r="Z2162" s="49"/>
      <c r="AA2162" s="50"/>
      <c r="AB2162" s="47"/>
      <c r="AC2162" s="50"/>
      <c r="AF2162" s="49"/>
      <c r="AH2162" s="49"/>
      <c r="AI2162" s="50"/>
      <c r="AJ2162" s="47"/>
      <c r="AK2162" s="50"/>
      <c r="AN2162" s="49"/>
      <c r="AP2162" s="49"/>
      <c r="AQ2162" s="50"/>
      <c r="AR2162" s="47"/>
      <c r="AS2162" s="50"/>
      <c r="AV2162" s="49"/>
      <c r="AX2162" s="49"/>
      <c r="AY2162" s="50"/>
      <c r="AZ2162" s="47"/>
      <c r="BA2162" s="50"/>
      <c r="BD2162" s="49"/>
      <c r="BF2162" s="49"/>
      <c r="BG2162" s="50"/>
      <c r="BH2162" s="47"/>
      <c r="BI2162" s="50"/>
      <c r="BL2162" s="49"/>
      <c r="BN2162" s="49"/>
      <c r="BO2162" s="50"/>
      <c r="BP2162" s="47"/>
      <c r="BQ2162" s="50"/>
      <c r="BT2162" s="49"/>
      <c r="BV2162" s="49"/>
      <c r="BW2162" s="50"/>
      <c r="BX2162" s="47"/>
      <c r="BY2162" s="50"/>
      <c r="CB2162" s="49"/>
      <c r="CD2162" s="49"/>
      <c r="CE2162" s="50"/>
      <c r="CF2162" s="47"/>
      <c r="CG2162" s="50"/>
      <c r="CJ2162" s="49"/>
      <c r="CL2162" s="49"/>
      <c r="CM2162" s="50"/>
      <c r="CN2162" s="47"/>
      <c r="CO2162" s="50"/>
      <c r="CR2162" s="49"/>
      <c r="CT2162" s="49"/>
      <c r="CU2162" s="50"/>
      <c r="CV2162" s="47"/>
      <c r="CW2162" s="50"/>
      <c r="CZ2162" s="49"/>
      <c r="DB2162" s="49"/>
      <c r="DC2162" s="50"/>
      <c r="DD2162" s="47"/>
      <c r="DE2162" s="50"/>
      <c r="DH2162" s="49"/>
      <c r="DJ2162" s="49"/>
      <c r="DK2162" s="50"/>
      <c r="DL2162" s="47"/>
      <c r="DM2162" s="50"/>
      <c r="DP2162" s="49"/>
      <c r="DR2162" s="49"/>
      <c r="DS2162" s="50"/>
      <c r="DT2162" s="47"/>
      <c r="DU2162" s="50"/>
      <c r="DX2162" s="49"/>
      <c r="DZ2162" s="49"/>
      <c r="EA2162" s="50"/>
      <c r="EB2162" s="47"/>
      <c r="EC2162" s="50"/>
      <c r="EF2162" s="49"/>
      <c r="EH2162" s="49"/>
      <c r="EI2162" s="50"/>
      <c r="EJ2162" s="47"/>
      <c r="EK2162" s="50"/>
      <c r="EN2162" s="49"/>
      <c r="EP2162" s="49"/>
      <c r="EQ2162" s="50"/>
      <c r="ER2162" s="47"/>
      <c r="ES2162" s="50"/>
      <c r="EV2162" s="49"/>
      <c r="EX2162" s="49"/>
      <c r="EY2162" s="50"/>
      <c r="EZ2162" s="47"/>
      <c r="FA2162" s="50"/>
      <c r="FD2162" s="49"/>
      <c r="FF2162" s="49"/>
      <c r="FG2162" s="50"/>
      <c r="FH2162" s="47"/>
      <c r="FI2162" s="50"/>
      <c r="FL2162" s="49"/>
      <c r="FN2162" s="49"/>
      <c r="FO2162" s="50"/>
      <c r="FP2162" s="47"/>
      <c r="FQ2162" s="50"/>
      <c r="FT2162" s="49"/>
      <c r="FV2162" s="49"/>
      <c r="FW2162" s="50"/>
      <c r="FX2162" s="47"/>
      <c r="FY2162" s="50"/>
      <c r="GB2162" s="49"/>
      <c r="GD2162" s="49"/>
      <c r="GE2162" s="50"/>
      <c r="GF2162" s="47"/>
      <c r="GG2162" s="50"/>
      <c r="GJ2162" s="49"/>
      <c r="GL2162" s="49"/>
      <c r="GM2162" s="50"/>
      <c r="GN2162" s="47"/>
      <c r="GO2162" s="50"/>
      <c r="GR2162" s="49"/>
      <c r="GT2162" s="49"/>
      <c r="GU2162" s="50"/>
      <c r="GV2162" s="47"/>
      <c r="GW2162" s="50"/>
      <c r="GZ2162" s="49"/>
      <c r="HB2162" s="49"/>
      <c r="HC2162" s="50"/>
      <c r="HD2162" s="47"/>
      <c r="HE2162" s="50"/>
      <c r="HH2162" s="49"/>
      <c r="HJ2162" s="49"/>
      <c r="HK2162" s="50"/>
      <c r="HL2162" s="47"/>
      <c r="HM2162" s="50"/>
      <c r="HP2162" s="49"/>
      <c r="HR2162" s="49"/>
      <c r="HS2162" s="50"/>
      <c r="HT2162" s="47"/>
      <c r="HU2162" s="50"/>
      <c r="HX2162" s="49"/>
      <c r="HZ2162" s="49"/>
      <c r="IA2162" s="50"/>
      <c r="IB2162" s="47"/>
      <c r="IC2162" s="50"/>
      <c r="IF2162" s="49"/>
      <c r="IH2162" s="49"/>
      <c r="II2162" s="50"/>
      <c r="IJ2162" s="47"/>
      <c r="IK2162" s="50"/>
      <c r="IN2162" s="49"/>
      <c r="IP2162" s="49"/>
      <c r="IQ2162" s="50"/>
    </row>
    <row r="2163" spans="1:251" s="48" customFormat="1">
      <c r="A2163" s="43"/>
      <c r="B2163" s="44">
        <v>100000444074</v>
      </c>
      <c r="C2163" s="43">
        <v>1</v>
      </c>
      <c r="D2163" s="45" t="s">
        <v>423</v>
      </c>
      <c r="E2163" s="45" t="s">
        <v>440</v>
      </c>
      <c r="F2163" s="46">
        <v>2479.17</v>
      </c>
      <c r="G2163" s="46">
        <v>-2478.17</v>
      </c>
      <c r="H2163" s="46">
        <v>1</v>
      </c>
      <c r="I2163" s="47"/>
      <c r="L2163" s="47"/>
      <c r="M2163" s="50"/>
      <c r="P2163" s="49"/>
      <c r="Q2163" s="49"/>
      <c r="S2163" s="50"/>
      <c r="T2163" s="47"/>
      <c r="U2163" s="50"/>
      <c r="X2163" s="49"/>
      <c r="Y2163" s="49"/>
      <c r="AA2163" s="50"/>
      <c r="AB2163" s="47"/>
      <c r="AC2163" s="50"/>
      <c r="AF2163" s="49"/>
      <c r="AG2163" s="49"/>
      <c r="AI2163" s="50"/>
      <c r="AJ2163" s="47"/>
      <c r="AK2163" s="50"/>
      <c r="AN2163" s="49"/>
      <c r="AO2163" s="49"/>
      <c r="AQ2163" s="50"/>
      <c r="AR2163" s="47"/>
      <c r="AS2163" s="50"/>
      <c r="AV2163" s="49"/>
      <c r="AW2163" s="49"/>
      <c r="AY2163" s="50"/>
      <c r="AZ2163" s="47"/>
      <c r="BA2163" s="50"/>
      <c r="BD2163" s="49"/>
      <c r="BE2163" s="49"/>
      <c r="BG2163" s="50"/>
      <c r="BH2163" s="47"/>
      <c r="BI2163" s="50"/>
      <c r="BL2163" s="49"/>
      <c r="BM2163" s="49"/>
      <c r="BO2163" s="50"/>
      <c r="BP2163" s="47"/>
      <c r="BQ2163" s="50"/>
      <c r="BT2163" s="49"/>
      <c r="BU2163" s="49"/>
      <c r="BW2163" s="50"/>
      <c r="BX2163" s="47"/>
      <c r="BY2163" s="50"/>
      <c r="CB2163" s="49"/>
      <c r="CC2163" s="49"/>
      <c r="CE2163" s="50"/>
      <c r="CF2163" s="47"/>
      <c r="CG2163" s="50"/>
      <c r="CJ2163" s="49"/>
      <c r="CK2163" s="49"/>
      <c r="CM2163" s="50"/>
      <c r="CN2163" s="47"/>
      <c r="CO2163" s="50"/>
      <c r="CR2163" s="49"/>
      <c r="CS2163" s="49"/>
      <c r="CU2163" s="50"/>
      <c r="CV2163" s="47"/>
      <c r="CW2163" s="50"/>
      <c r="CZ2163" s="49"/>
      <c r="DA2163" s="49"/>
      <c r="DC2163" s="50"/>
      <c r="DD2163" s="47"/>
      <c r="DE2163" s="50"/>
      <c r="DH2163" s="49"/>
      <c r="DI2163" s="49"/>
      <c r="DK2163" s="50"/>
      <c r="DL2163" s="47"/>
      <c r="DM2163" s="50"/>
      <c r="DP2163" s="49"/>
      <c r="DQ2163" s="49"/>
      <c r="DS2163" s="50"/>
      <c r="DT2163" s="47"/>
      <c r="DU2163" s="50"/>
      <c r="DX2163" s="49"/>
      <c r="DY2163" s="49"/>
      <c r="EA2163" s="50"/>
      <c r="EB2163" s="47"/>
      <c r="EC2163" s="50"/>
      <c r="EF2163" s="49"/>
      <c r="EG2163" s="49"/>
      <c r="EI2163" s="50"/>
      <c r="EJ2163" s="47"/>
      <c r="EK2163" s="50"/>
      <c r="EN2163" s="49"/>
      <c r="EO2163" s="49"/>
      <c r="EQ2163" s="50"/>
      <c r="ER2163" s="47"/>
      <c r="ES2163" s="50"/>
      <c r="EV2163" s="49"/>
      <c r="EW2163" s="49"/>
      <c r="EY2163" s="50"/>
      <c r="EZ2163" s="47"/>
      <c r="FA2163" s="50"/>
      <c r="FD2163" s="49"/>
      <c r="FE2163" s="49"/>
      <c r="FG2163" s="50"/>
      <c r="FH2163" s="47"/>
      <c r="FI2163" s="50"/>
      <c r="FL2163" s="49"/>
      <c r="FM2163" s="49"/>
      <c r="FO2163" s="50"/>
      <c r="FP2163" s="47"/>
      <c r="FQ2163" s="50"/>
      <c r="FT2163" s="49"/>
      <c r="FU2163" s="49"/>
      <c r="FW2163" s="50"/>
      <c r="FX2163" s="47"/>
      <c r="FY2163" s="50"/>
      <c r="GB2163" s="49"/>
      <c r="GC2163" s="49"/>
      <c r="GE2163" s="50"/>
      <c r="GF2163" s="47"/>
      <c r="GG2163" s="50"/>
      <c r="GJ2163" s="49"/>
      <c r="GK2163" s="49"/>
      <c r="GM2163" s="50"/>
      <c r="GN2163" s="47"/>
      <c r="GO2163" s="50"/>
      <c r="GR2163" s="49"/>
      <c r="GS2163" s="49"/>
      <c r="GU2163" s="50"/>
      <c r="GV2163" s="47"/>
      <c r="GW2163" s="50"/>
      <c r="GZ2163" s="49"/>
      <c r="HA2163" s="49"/>
      <c r="HC2163" s="50"/>
      <c r="HD2163" s="47"/>
      <c r="HE2163" s="50"/>
      <c r="HH2163" s="49"/>
      <c r="HI2163" s="49"/>
      <c r="HK2163" s="50"/>
      <c r="HL2163" s="47"/>
      <c r="HM2163" s="50"/>
      <c r="HP2163" s="49"/>
      <c r="HQ2163" s="49"/>
      <c r="HS2163" s="50"/>
      <c r="HT2163" s="47"/>
      <c r="HU2163" s="50"/>
      <c r="HX2163" s="49"/>
      <c r="HY2163" s="49"/>
      <c r="IA2163" s="50"/>
      <c r="IB2163" s="47"/>
      <c r="IC2163" s="50"/>
      <c r="IF2163" s="49"/>
      <c r="IG2163" s="49"/>
      <c r="II2163" s="50"/>
      <c r="IJ2163" s="47"/>
      <c r="IK2163" s="50"/>
      <c r="IN2163" s="49"/>
      <c r="IO2163" s="49"/>
      <c r="IQ2163" s="50"/>
    </row>
    <row r="2164" spans="1:251" s="48" customFormat="1">
      <c r="A2164" s="43">
        <v>1343</v>
      </c>
      <c r="B2164" s="44">
        <v>100000444075</v>
      </c>
      <c r="C2164" s="43">
        <v>0</v>
      </c>
      <c r="D2164" s="45" t="s">
        <v>423</v>
      </c>
      <c r="E2164" s="45" t="s">
        <v>440</v>
      </c>
      <c r="F2164" s="46">
        <v>14520.83</v>
      </c>
      <c r="G2164" s="46">
        <v>-535.65</v>
      </c>
      <c r="H2164" s="46">
        <v>13985.18</v>
      </c>
      <c r="I2164" s="47"/>
      <c r="K2164" s="49"/>
      <c r="L2164" s="47"/>
      <c r="M2164" s="50"/>
      <c r="P2164" s="49"/>
      <c r="R2164" s="49"/>
      <c r="S2164" s="50"/>
      <c r="T2164" s="47"/>
      <c r="U2164" s="50"/>
      <c r="X2164" s="49"/>
      <c r="Z2164" s="49"/>
      <c r="AA2164" s="50"/>
      <c r="AB2164" s="47"/>
      <c r="AC2164" s="50"/>
      <c r="AF2164" s="49"/>
      <c r="AH2164" s="49"/>
      <c r="AI2164" s="50"/>
      <c r="AJ2164" s="47"/>
      <c r="AK2164" s="50"/>
      <c r="AN2164" s="49"/>
      <c r="AP2164" s="49"/>
      <c r="AQ2164" s="50"/>
      <c r="AR2164" s="47"/>
      <c r="AS2164" s="50"/>
      <c r="AV2164" s="49"/>
      <c r="AX2164" s="49"/>
      <c r="AY2164" s="50"/>
      <c r="AZ2164" s="47"/>
      <c r="BA2164" s="50"/>
      <c r="BD2164" s="49"/>
      <c r="BF2164" s="49"/>
      <c r="BG2164" s="50"/>
      <c r="BH2164" s="47"/>
      <c r="BI2164" s="50"/>
      <c r="BL2164" s="49"/>
      <c r="BN2164" s="49"/>
      <c r="BO2164" s="50"/>
      <c r="BP2164" s="47"/>
      <c r="BQ2164" s="50"/>
      <c r="BT2164" s="49"/>
      <c r="BV2164" s="49"/>
      <c r="BW2164" s="50"/>
      <c r="BX2164" s="47"/>
      <c r="BY2164" s="50"/>
      <c r="CB2164" s="49"/>
      <c r="CD2164" s="49"/>
      <c r="CE2164" s="50"/>
      <c r="CF2164" s="47"/>
      <c r="CG2164" s="50"/>
      <c r="CJ2164" s="49"/>
      <c r="CL2164" s="49"/>
      <c r="CM2164" s="50"/>
      <c r="CN2164" s="47"/>
      <c r="CO2164" s="50"/>
      <c r="CR2164" s="49"/>
      <c r="CT2164" s="49"/>
      <c r="CU2164" s="50"/>
      <c r="CV2164" s="47"/>
      <c r="CW2164" s="50"/>
      <c r="CZ2164" s="49"/>
      <c r="DB2164" s="49"/>
      <c r="DC2164" s="50"/>
      <c r="DD2164" s="47"/>
      <c r="DE2164" s="50"/>
      <c r="DH2164" s="49"/>
      <c r="DJ2164" s="49"/>
      <c r="DK2164" s="50"/>
      <c r="DL2164" s="47"/>
      <c r="DM2164" s="50"/>
      <c r="DP2164" s="49"/>
      <c r="DR2164" s="49"/>
      <c r="DS2164" s="50"/>
      <c r="DT2164" s="47"/>
      <c r="DU2164" s="50"/>
      <c r="DX2164" s="49"/>
      <c r="DZ2164" s="49"/>
      <c r="EA2164" s="50"/>
      <c r="EB2164" s="47"/>
      <c r="EC2164" s="50"/>
      <c r="EF2164" s="49"/>
      <c r="EH2164" s="49"/>
      <c r="EI2164" s="50"/>
      <c r="EJ2164" s="47"/>
      <c r="EK2164" s="50"/>
      <c r="EN2164" s="49"/>
      <c r="EP2164" s="49"/>
      <c r="EQ2164" s="50"/>
      <c r="ER2164" s="47"/>
      <c r="ES2164" s="50"/>
      <c r="EV2164" s="49"/>
      <c r="EX2164" s="49"/>
      <c r="EY2164" s="50"/>
      <c r="EZ2164" s="47"/>
      <c r="FA2164" s="50"/>
      <c r="FD2164" s="49"/>
      <c r="FF2164" s="49"/>
      <c r="FG2164" s="50"/>
      <c r="FH2164" s="47"/>
      <c r="FI2164" s="50"/>
      <c r="FL2164" s="49"/>
      <c r="FN2164" s="49"/>
      <c r="FO2164" s="50"/>
      <c r="FP2164" s="47"/>
      <c r="FQ2164" s="50"/>
      <c r="FT2164" s="49"/>
      <c r="FV2164" s="49"/>
      <c r="FW2164" s="50"/>
      <c r="FX2164" s="47"/>
      <c r="FY2164" s="50"/>
      <c r="GB2164" s="49"/>
      <c r="GD2164" s="49"/>
      <c r="GE2164" s="50"/>
      <c r="GF2164" s="47"/>
      <c r="GG2164" s="50"/>
      <c r="GJ2164" s="49"/>
      <c r="GL2164" s="49"/>
      <c r="GM2164" s="50"/>
      <c r="GN2164" s="47"/>
      <c r="GO2164" s="50"/>
      <c r="GR2164" s="49"/>
      <c r="GT2164" s="49"/>
      <c r="GU2164" s="50"/>
      <c r="GV2164" s="47"/>
      <c r="GW2164" s="50"/>
      <c r="GZ2164" s="49"/>
      <c r="HB2164" s="49"/>
      <c r="HC2164" s="50"/>
      <c r="HD2164" s="47"/>
      <c r="HE2164" s="50"/>
      <c r="HH2164" s="49"/>
      <c r="HJ2164" s="49"/>
      <c r="HK2164" s="50"/>
      <c r="HL2164" s="47"/>
      <c r="HM2164" s="50"/>
      <c r="HP2164" s="49"/>
      <c r="HR2164" s="49"/>
      <c r="HS2164" s="50"/>
      <c r="HT2164" s="47"/>
      <c r="HU2164" s="50"/>
      <c r="HX2164" s="49"/>
      <c r="HZ2164" s="49"/>
      <c r="IA2164" s="50"/>
      <c r="IB2164" s="47"/>
      <c r="IC2164" s="50"/>
      <c r="IF2164" s="49"/>
      <c r="IH2164" s="49"/>
      <c r="II2164" s="50"/>
      <c r="IJ2164" s="47"/>
      <c r="IK2164" s="50"/>
      <c r="IN2164" s="49"/>
      <c r="IP2164" s="49"/>
      <c r="IQ2164" s="50"/>
    </row>
    <row r="2165" spans="1:251" s="48" customFormat="1">
      <c r="A2165" s="43"/>
      <c r="B2165" s="44">
        <v>100000444075</v>
      </c>
      <c r="C2165" s="43">
        <v>1</v>
      </c>
      <c r="D2165" s="45" t="s">
        <v>423</v>
      </c>
      <c r="E2165" s="45" t="s">
        <v>440</v>
      </c>
      <c r="F2165" s="46">
        <v>2479.17</v>
      </c>
      <c r="G2165" s="46">
        <v>-2478.17</v>
      </c>
      <c r="H2165" s="46">
        <v>1</v>
      </c>
      <c r="I2165" s="47"/>
      <c r="L2165" s="47"/>
      <c r="M2165" s="50"/>
      <c r="P2165" s="49"/>
      <c r="Q2165" s="49"/>
      <c r="S2165" s="50"/>
      <c r="T2165" s="47"/>
      <c r="U2165" s="50"/>
      <c r="X2165" s="49"/>
      <c r="Y2165" s="49"/>
      <c r="AA2165" s="50"/>
      <c r="AB2165" s="47"/>
      <c r="AC2165" s="50"/>
      <c r="AF2165" s="49"/>
      <c r="AG2165" s="49"/>
      <c r="AI2165" s="50"/>
      <c r="AJ2165" s="47"/>
      <c r="AK2165" s="50"/>
      <c r="AN2165" s="49"/>
      <c r="AO2165" s="49"/>
      <c r="AQ2165" s="50"/>
      <c r="AR2165" s="47"/>
      <c r="AS2165" s="50"/>
      <c r="AV2165" s="49"/>
      <c r="AW2165" s="49"/>
      <c r="AY2165" s="50"/>
      <c r="AZ2165" s="47"/>
      <c r="BA2165" s="50"/>
      <c r="BD2165" s="49"/>
      <c r="BE2165" s="49"/>
      <c r="BG2165" s="50"/>
      <c r="BH2165" s="47"/>
      <c r="BI2165" s="50"/>
      <c r="BL2165" s="49"/>
      <c r="BM2165" s="49"/>
      <c r="BO2165" s="50"/>
      <c r="BP2165" s="47"/>
      <c r="BQ2165" s="50"/>
      <c r="BT2165" s="49"/>
      <c r="BU2165" s="49"/>
      <c r="BW2165" s="50"/>
      <c r="BX2165" s="47"/>
      <c r="BY2165" s="50"/>
      <c r="CB2165" s="49"/>
      <c r="CC2165" s="49"/>
      <c r="CE2165" s="50"/>
      <c r="CF2165" s="47"/>
      <c r="CG2165" s="50"/>
      <c r="CJ2165" s="49"/>
      <c r="CK2165" s="49"/>
      <c r="CM2165" s="50"/>
      <c r="CN2165" s="47"/>
      <c r="CO2165" s="50"/>
      <c r="CR2165" s="49"/>
      <c r="CS2165" s="49"/>
      <c r="CU2165" s="50"/>
      <c r="CV2165" s="47"/>
      <c r="CW2165" s="50"/>
      <c r="CZ2165" s="49"/>
      <c r="DA2165" s="49"/>
      <c r="DC2165" s="50"/>
      <c r="DD2165" s="47"/>
      <c r="DE2165" s="50"/>
      <c r="DH2165" s="49"/>
      <c r="DI2165" s="49"/>
      <c r="DK2165" s="50"/>
      <c r="DL2165" s="47"/>
      <c r="DM2165" s="50"/>
      <c r="DP2165" s="49"/>
      <c r="DQ2165" s="49"/>
      <c r="DS2165" s="50"/>
      <c r="DT2165" s="47"/>
      <c r="DU2165" s="50"/>
      <c r="DX2165" s="49"/>
      <c r="DY2165" s="49"/>
      <c r="EA2165" s="50"/>
      <c r="EB2165" s="47"/>
      <c r="EC2165" s="50"/>
      <c r="EF2165" s="49"/>
      <c r="EG2165" s="49"/>
      <c r="EI2165" s="50"/>
      <c r="EJ2165" s="47"/>
      <c r="EK2165" s="50"/>
      <c r="EN2165" s="49"/>
      <c r="EO2165" s="49"/>
      <c r="EQ2165" s="50"/>
      <c r="ER2165" s="47"/>
      <c r="ES2165" s="50"/>
      <c r="EV2165" s="49"/>
      <c r="EW2165" s="49"/>
      <c r="EY2165" s="50"/>
      <c r="EZ2165" s="47"/>
      <c r="FA2165" s="50"/>
      <c r="FD2165" s="49"/>
      <c r="FE2165" s="49"/>
      <c r="FG2165" s="50"/>
      <c r="FH2165" s="47"/>
      <c r="FI2165" s="50"/>
      <c r="FL2165" s="49"/>
      <c r="FM2165" s="49"/>
      <c r="FO2165" s="50"/>
      <c r="FP2165" s="47"/>
      <c r="FQ2165" s="50"/>
      <c r="FT2165" s="49"/>
      <c r="FU2165" s="49"/>
      <c r="FW2165" s="50"/>
      <c r="FX2165" s="47"/>
      <c r="FY2165" s="50"/>
      <c r="GB2165" s="49"/>
      <c r="GC2165" s="49"/>
      <c r="GE2165" s="50"/>
      <c r="GF2165" s="47"/>
      <c r="GG2165" s="50"/>
      <c r="GJ2165" s="49"/>
      <c r="GK2165" s="49"/>
      <c r="GM2165" s="50"/>
      <c r="GN2165" s="47"/>
      <c r="GO2165" s="50"/>
      <c r="GR2165" s="49"/>
      <c r="GS2165" s="49"/>
      <c r="GU2165" s="50"/>
      <c r="GV2165" s="47"/>
      <c r="GW2165" s="50"/>
      <c r="GZ2165" s="49"/>
      <c r="HA2165" s="49"/>
      <c r="HC2165" s="50"/>
      <c r="HD2165" s="47"/>
      <c r="HE2165" s="50"/>
      <c r="HH2165" s="49"/>
      <c r="HI2165" s="49"/>
      <c r="HK2165" s="50"/>
      <c r="HL2165" s="47"/>
      <c r="HM2165" s="50"/>
      <c r="HP2165" s="49"/>
      <c r="HQ2165" s="49"/>
      <c r="HS2165" s="50"/>
      <c r="HT2165" s="47"/>
      <c r="HU2165" s="50"/>
      <c r="HX2165" s="49"/>
      <c r="HY2165" s="49"/>
      <c r="IA2165" s="50"/>
      <c r="IB2165" s="47"/>
      <c r="IC2165" s="50"/>
      <c r="IF2165" s="49"/>
      <c r="IG2165" s="49"/>
      <c r="II2165" s="50"/>
      <c r="IJ2165" s="47"/>
      <c r="IK2165" s="50"/>
      <c r="IN2165" s="49"/>
      <c r="IO2165" s="49"/>
      <c r="IQ2165" s="50"/>
    </row>
    <row r="2166" spans="1:251" s="48" customFormat="1">
      <c r="A2166" s="43">
        <v>1344</v>
      </c>
      <c r="B2166" s="44">
        <v>100000444076</v>
      </c>
      <c r="C2166" s="43">
        <v>0</v>
      </c>
      <c r="D2166" s="45" t="s">
        <v>423</v>
      </c>
      <c r="E2166" s="45" t="s">
        <v>441</v>
      </c>
      <c r="F2166" s="46">
        <v>10591.67</v>
      </c>
      <c r="G2166" s="46">
        <v>-390.71</v>
      </c>
      <c r="H2166" s="46">
        <v>10200.959999999999</v>
      </c>
      <c r="I2166" s="47"/>
      <c r="K2166" s="49"/>
      <c r="L2166" s="47"/>
      <c r="M2166" s="50"/>
      <c r="P2166" s="49"/>
      <c r="R2166" s="49"/>
      <c r="S2166" s="50"/>
      <c r="T2166" s="47"/>
      <c r="U2166" s="50"/>
      <c r="X2166" s="49"/>
      <c r="Z2166" s="49"/>
      <c r="AA2166" s="50"/>
      <c r="AB2166" s="47"/>
      <c r="AC2166" s="50"/>
      <c r="AF2166" s="49"/>
      <c r="AH2166" s="49"/>
      <c r="AI2166" s="50"/>
      <c r="AJ2166" s="47"/>
      <c r="AK2166" s="50"/>
      <c r="AN2166" s="49"/>
      <c r="AP2166" s="49"/>
      <c r="AQ2166" s="50"/>
      <c r="AR2166" s="47"/>
      <c r="AS2166" s="50"/>
      <c r="AV2166" s="49"/>
      <c r="AX2166" s="49"/>
      <c r="AY2166" s="50"/>
      <c r="AZ2166" s="47"/>
      <c r="BA2166" s="50"/>
      <c r="BD2166" s="49"/>
      <c r="BF2166" s="49"/>
      <c r="BG2166" s="50"/>
      <c r="BH2166" s="47"/>
      <c r="BI2166" s="50"/>
      <c r="BL2166" s="49"/>
      <c r="BN2166" s="49"/>
      <c r="BO2166" s="50"/>
      <c r="BP2166" s="47"/>
      <c r="BQ2166" s="50"/>
      <c r="BT2166" s="49"/>
      <c r="BV2166" s="49"/>
      <c r="BW2166" s="50"/>
      <c r="BX2166" s="47"/>
      <c r="BY2166" s="50"/>
      <c r="CB2166" s="49"/>
      <c r="CD2166" s="49"/>
      <c r="CE2166" s="50"/>
      <c r="CF2166" s="47"/>
      <c r="CG2166" s="50"/>
      <c r="CJ2166" s="49"/>
      <c r="CL2166" s="49"/>
      <c r="CM2166" s="50"/>
      <c r="CN2166" s="47"/>
      <c r="CO2166" s="50"/>
      <c r="CR2166" s="49"/>
      <c r="CT2166" s="49"/>
      <c r="CU2166" s="50"/>
      <c r="CV2166" s="47"/>
      <c r="CW2166" s="50"/>
      <c r="CZ2166" s="49"/>
      <c r="DB2166" s="49"/>
      <c r="DC2166" s="50"/>
      <c r="DD2166" s="47"/>
      <c r="DE2166" s="50"/>
      <c r="DH2166" s="49"/>
      <c r="DJ2166" s="49"/>
      <c r="DK2166" s="50"/>
      <c r="DL2166" s="47"/>
      <c r="DM2166" s="50"/>
      <c r="DP2166" s="49"/>
      <c r="DR2166" s="49"/>
      <c r="DS2166" s="50"/>
      <c r="DT2166" s="47"/>
      <c r="DU2166" s="50"/>
      <c r="DX2166" s="49"/>
      <c r="DZ2166" s="49"/>
      <c r="EA2166" s="50"/>
      <c r="EB2166" s="47"/>
      <c r="EC2166" s="50"/>
      <c r="EF2166" s="49"/>
      <c r="EH2166" s="49"/>
      <c r="EI2166" s="50"/>
      <c r="EJ2166" s="47"/>
      <c r="EK2166" s="50"/>
      <c r="EN2166" s="49"/>
      <c r="EP2166" s="49"/>
      <c r="EQ2166" s="50"/>
      <c r="ER2166" s="47"/>
      <c r="ES2166" s="50"/>
      <c r="EV2166" s="49"/>
      <c r="EX2166" s="49"/>
      <c r="EY2166" s="50"/>
      <c r="EZ2166" s="47"/>
      <c r="FA2166" s="50"/>
      <c r="FD2166" s="49"/>
      <c r="FF2166" s="49"/>
      <c r="FG2166" s="50"/>
      <c r="FH2166" s="47"/>
      <c r="FI2166" s="50"/>
      <c r="FL2166" s="49"/>
      <c r="FN2166" s="49"/>
      <c r="FO2166" s="50"/>
      <c r="FP2166" s="47"/>
      <c r="FQ2166" s="50"/>
      <c r="FT2166" s="49"/>
      <c r="FV2166" s="49"/>
      <c r="FW2166" s="50"/>
      <c r="FX2166" s="47"/>
      <c r="FY2166" s="50"/>
      <c r="GB2166" s="49"/>
      <c r="GD2166" s="49"/>
      <c r="GE2166" s="50"/>
      <c r="GF2166" s="47"/>
      <c r="GG2166" s="50"/>
      <c r="GJ2166" s="49"/>
      <c r="GL2166" s="49"/>
      <c r="GM2166" s="50"/>
      <c r="GN2166" s="47"/>
      <c r="GO2166" s="50"/>
      <c r="GR2166" s="49"/>
      <c r="GT2166" s="49"/>
      <c r="GU2166" s="50"/>
      <c r="GV2166" s="47"/>
      <c r="GW2166" s="50"/>
      <c r="GZ2166" s="49"/>
      <c r="HB2166" s="49"/>
      <c r="HC2166" s="50"/>
      <c r="HD2166" s="47"/>
      <c r="HE2166" s="50"/>
      <c r="HH2166" s="49"/>
      <c r="HJ2166" s="49"/>
      <c r="HK2166" s="50"/>
      <c r="HL2166" s="47"/>
      <c r="HM2166" s="50"/>
      <c r="HP2166" s="49"/>
      <c r="HR2166" s="49"/>
      <c r="HS2166" s="50"/>
      <c r="HT2166" s="47"/>
      <c r="HU2166" s="50"/>
      <c r="HX2166" s="49"/>
      <c r="HZ2166" s="49"/>
      <c r="IA2166" s="50"/>
      <c r="IB2166" s="47"/>
      <c r="IC2166" s="50"/>
      <c r="IF2166" s="49"/>
      <c r="IH2166" s="49"/>
      <c r="II2166" s="50"/>
      <c r="IJ2166" s="47"/>
      <c r="IK2166" s="50"/>
      <c r="IN2166" s="49"/>
      <c r="IP2166" s="49"/>
      <c r="IQ2166" s="50"/>
    </row>
    <row r="2167" spans="1:251" s="48" customFormat="1">
      <c r="A2167" s="43"/>
      <c r="B2167" s="44">
        <v>100000444076</v>
      </c>
      <c r="C2167" s="43">
        <v>1</v>
      </c>
      <c r="D2167" s="45" t="s">
        <v>423</v>
      </c>
      <c r="E2167" s="45" t="s">
        <v>441</v>
      </c>
      <c r="F2167" s="46">
        <v>1808.33</v>
      </c>
      <c r="G2167" s="46">
        <v>-1807.33</v>
      </c>
      <c r="H2167" s="46">
        <v>1</v>
      </c>
      <c r="I2167" s="47"/>
      <c r="L2167" s="47"/>
      <c r="M2167" s="50"/>
      <c r="P2167" s="49"/>
      <c r="Q2167" s="49"/>
      <c r="S2167" s="50"/>
      <c r="T2167" s="47"/>
      <c r="U2167" s="50"/>
      <c r="X2167" s="49"/>
      <c r="Y2167" s="49"/>
      <c r="AA2167" s="50"/>
      <c r="AB2167" s="47"/>
      <c r="AC2167" s="50"/>
      <c r="AF2167" s="49"/>
      <c r="AG2167" s="49"/>
      <c r="AI2167" s="50"/>
      <c r="AJ2167" s="47"/>
      <c r="AK2167" s="50"/>
      <c r="AN2167" s="49"/>
      <c r="AO2167" s="49"/>
      <c r="AQ2167" s="50"/>
      <c r="AR2167" s="47"/>
      <c r="AS2167" s="50"/>
      <c r="AV2167" s="49"/>
      <c r="AW2167" s="49"/>
      <c r="AY2167" s="50"/>
      <c r="AZ2167" s="47"/>
      <c r="BA2167" s="50"/>
      <c r="BD2167" s="49"/>
      <c r="BE2167" s="49"/>
      <c r="BG2167" s="50"/>
      <c r="BH2167" s="47"/>
      <c r="BI2167" s="50"/>
      <c r="BL2167" s="49"/>
      <c r="BM2167" s="49"/>
      <c r="BO2167" s="50"/>
      <c r="BP2167" s="47"/>
      <c r="BQ2167" s="50"/>
      <c r="BT2167" s="49"/>
      <c r="BU2167" s="49"/>
      <c r="BW2167" s="50"/>
      <c r="BX2167" s="47"/>
      <c r="BY2167" s="50"/>
      <c r="CB2167" s="49"/>
      <c r="CC2167" s="49"/>
      <c r="CE2167" s="50"/>
      <c r="CF2167" s="47"/>
      <c r="CG2167" s="50"/>
      <c r="CJ2167" s="49"/>
      <c r="CK2167" s="49"/>
      <c r="CM2167" s="50"/>
      <c r="CN2167" s="47"/>
      <c r="CO2167" s="50"/>
      <c r="CR2167" s="49"/>
      <c r="CS2167" s="49"/>
      <c r="CU2167" s="50"/>
      <c r="CV2167" s="47"/>
      <c r="CW2167" s="50"/>
      <c r="CZ2167" s="49"/>
      <c r="DA2167" s="49"/>
      <c r="DC2167" s="50"/>
      <c r="DD2167" s="47"/>
      <c r="DE2167" s="50"/>
      <c r="DH2167" s="49"/>
      <c r="DI2167" s="49"/>
      <c r="DK2167" s="50"/>
      <c r="DL2167" s="47"/>
      <c r="DM2167" s="50"/>
      <c r="DP2167" s="49"/>
      <c r="DQ2167" s="49"/>
      <c r="DS2167" s="50"/>
      <c r="DT2167" s="47"/>
      <c r="DU2167" s="50"/>
      <c r="DX2167" s="49"/>
      <c r="DY2167" s="49"/>
      <c r="EA2167" s="50"/>
      <c r="EB2167" s="47"/>
      <c r="EC2167" s="50"/>
      <c r="EF2167" s="49"/>
      <c r="EG2167" s="49"/>
      <c r="EI2167" s="50"/>
      <c r="EJ2167" s="47"/>
      <c r="EK2167" s="50"/>
      <c r="EN2167" s="49"/>
      <c r="EO2167" s="49"/>
      <c r="EQ2167" s="50"/>
      <c r="ER2167" s="47"/>
      <c r="ES2167" s="50"/>
      <c r="EV2167" s="49"/>
      <c r="EW2167" s="49"/>
      <c r="EY2167" s="50"/>
      <c r="EZ2167" s="47"/>
      <c r="FA2167" s="50"/>
      <c r="FD2167" s="49"/>
      <c r="FE2167" s="49"/>
      <c r="FG2167" s="50"/>
      <c r="FH2167" s="47"/>
      <c r="FI2167" s="50"/>
      <c r="FL2167" s="49"/>
      <c r="FM2167" s="49"/>
      <c r="FO2167" s="50"/>
      <c r="FP2167" s="47"/>
      <c r="FQ2167" s="50"/>
      <c r="FT2167" s="49"/>
      <c r="FU2167" s="49"/>
      <c r="FW2167" s="50"/>
      <c r="FX2167" s="47"/>
      <c r="FY2167" s="50"/>
      <c r="GB2167" s="49"/>
      <c r="GC2167" s="49"/>
      <c r="GE2167" s="50"/>
      <c r="GF2167" s="47"/>
      <c r="GG2167" s="50"/>
      <c r="GJ2167" s="49"/>
      <c r="GK2167" s="49"/>
      <c r="GM2167" s="50"/>
      <c r="GN2167" s="47"/>
      <c r="GO2167" s="50"/>
      <c r="GR2167" s="49"/>
      <c r="GS2167" s="49"/>
      <c r="GU2167" s="50"/>
      <c r="GV2167" s="47"/>
      <c r="GW2167" s="50"/>
      <c r="GZ2167" s="49"/>
      <c r="HA2167" s="49"/>
      <c r="HC2167" s="50"/>
      <c r="HD2167" s="47"/>
      <c r="HE2167" s="50"/>
      <c r="HH2167" s="49"/>
      <c r="HI2167" s="49"/>
      <c r="HK2167" s="50"/>
      <c r="HL2167" s="47"/>
      <c r="HM2167" s="50"/>
      <c r="HP2167" s="49"/>
      <c r="HQ2167" s="49"/>
      <c r="HS2167" s="50"/>
      <c r="HT2167" s="47"/>
      <c r="HU2167" s="50"/>
      <c r="HX2167" s="49"/>
      <c r="HY2167" s="49"/>
      <c r="IA2167" s="50"/>
      <c r="IB2167" s="47"/>
      <c r="IC2167" s="50"/>
      <c r="IF2167" s="49"/>
      <c r="IG2167" s="49"/>
      <c r="II2167" s="50"/>
      <c r="IJ2167" s="47"/>
      <c r="IK2167" s="50"/>
      <c r="IN2167" s="49"/>
      <c r="IO2167" s="49"/>
      <c r="IQ2167" s="50"/>
    </row>
    <row r="2168" spans="1:251" s="48" customFormat="1">
      <c r="A2168" s="43">
        <v>1345</v>
      </c>
      <c r="B2168" s="44">
        <v>100000444077</v>
      </c>
      <c r="C2168" s="43">
        <v>0</v>
      </c>
      <c r="D2168" s="45" t="s">
        <v>423</v>
      </c>
      <c r="E2168" s="45" t="s">
        <v>441</v>
      </c>
      <c r="F2168" s="46">
        <v>10591.67</v>
      </c>
      <c r="G2168" s="46">
        <v>-390.71</v>
      </c>
      <c r="H2168" s="46">
        <v>10200.959999999999</v>
      </c>
      <c r="I2168" s="47"/>
      <c r="K2168" s="49"/>
      <c r="L2168" s="47"/>
      <c r="M2168" s="50"/>
      <c r="P2168" s="49"/>
      <c r="R2168" s="49"/>
      <c r="S2168" s="50"/>
      <c r="T2168" s="47"/>
      <c r="U2168" s="50"/>
      <c r="X2168" s="49"/>
      <c r="Z2168" s="49"/>
      <c r="AA2168" s="50"/>
      <c r="AB2168" s="47"/>
      <c r="AC2168" s="50"/>
      <c r="AF2168" s="49"/>
      <c r="AH2168" s="49"/>
      <c r="AI2168" s="50"/>
      <c r="AJ2168" s="47"/>
      <c r="AK2168" s="50"/>
      <c r="AN2168" s="49"/>
      <c r="AP2168" s="49"/>
      <c r="AQ2168" s="50"/>
      <c r="AR2168" s="47"/>
      <c r="AS2168" s="50"/>
      <c r="AV2168" s="49"/>
      <c r="AX2168" s="49"/>
      <c r="AY2168" s="50"/>
      <c r="AZ2168" s="47"/>
      <c r="BA2168" s="50"/>
      <c r="BD2168" s="49"/>
      <c r="BF2168" s="49"/>
      <c r="BG2168" s="50"/>
      <c r="BH2168" s="47"/>
      <c r="BI2168" s="50"/>
      <c r="BL2168" s="49"/>
      <c r="BN2168" s="49"/>
      <c r="BO2168" s="50"/>
      <c r="BP2168" s="47"/>
      <c r="BQ2168" s="50"/>
      <c r="BT2168" s="49"/>
      <c r="BV2168" s="49"/>
      <c r="BW2168" s="50"/>
      <c r="BX2168" s="47"/>
      <c r="BY2168" s="50"/>
      <c r="CB2168" s="49"/>
      <c r="CD2168" s="49"/>
      <c r="CE2168" s="50"/>
      <c r="CF2168" s="47"/>
      <c r="CG2168" s="50"/>
      <c r="CJ2168" s="49"/>
      <c r="CL2168" s="49"/>
      <c r="CM2168" s="50"/>
      <c r="CN2168" s="47"/>
      <c r="CO2168" s="50"/>
      <c r="CR2168" s="49"/>
      <c r="CT2168" s="49"/>
      <c r="CU2168" s="50"/>
      <c r="CV2168" s="47"/>
      <c r="CW2168" s="50"/>
      <c r="CZ2168" s="49"/>
      <c r="DB2168" s="49"/>
      <c r="DC2168" s="50"/>
      <c r="DD2168" s="47"/>
      <c r="DE2168" s="50"/>
      <c r="DH2168" s="49"/>
      <c r="DJ2168" s="49"/>
      <c r="DK2168" s="50"/>
      <c r="DL2168" s="47"/>
      <c r="DM2168" s="50"/>
      <c r="DP2168" s="49"/>
      <c r="DR2168" s="49"/>
      <c r="DS2168" s="50"/>
      <c r="DT2168" s="47"/>
      <c r="DU2168" s="50"/>
      <c r="DX2168" s="49"/>
      <c r="DZ2168" s="49"/>
      <c r="EA2168" s="50"/>
      <c r="EB2168" s="47"/>
      <c r="EC2168" s="50"/>
      <c r="EF2168" s="49"/>
      <c r="EH2168" s="49"/>
      <c r="EI2168" s="50"/>
      <c r="EJ2168" s="47"/>
      <c r="EK2168" s="50"/>
      <c r="EN2168" s="49"/>
      <c r="EP2168" s="49"/>
      <c r="EQ2168" s="50"/>
      <c r="ER2168" s="47"/>
      <c r="ES2168" s="50"/>
      <c r="EV2168" s="49"/>
      <c r="EX2168" s="49"/>
      <c r="EY2168" s="50"/>
      <c r="EZ2168" s="47"/>
      <c r="FA2168" s="50"/>
      <c r="FD2168" s="49"/>
      <c r="FF2168" s="49"/>
      <c r="FG2168" s="50"/>
      <c r="FH2168" s="47"/>
      <c r="FI2168" s="50"/>
      <c r="FL2168" s="49"/>
      <c r="FN2168" s="49"/>
      <c r="FO2168" s="50"/>
      <c r="FP2168" s="47"/>
      <c r="FQ2168" s="50"/>
      <c r="FT2168" s="49"/>
      <c r="FV2168" s="49"/>
      <c r="FW2168" s="50"/>
      <c r="FX2168" s="47"/>
      <c r="FY2168" s="50"/>
      <c r="GB2168" s="49"/>
      <c r="GD2168" s="49"/>
      <c r="GE2168" s="50"/>
      <c r="GF2168" s="47"/>
      <c r="GG2168" s="50"/>
      <c r="GJ2168" s="49"/>
      <c r="GL2168" s="49"/>
      <c r="GM2168" s="50"/>
      <c r="GN2168" s="47"/>
      <c r="GO2168" s="50"/>
      <c r="GR2168" s="49"/>
      <c r="GT2168" s="49"/>
      <c r="GU2168" s="50"/>
      <c r="GV2168" s="47"/>
      <c r="GW2168" s="50"/>
      <c r="GZ2168" s="49"/>
      <c r="HB2168" s="49"/>
      <c r="HC2168" s="50"/>
      <c r="HD2168" s="47"/>
      <c r="HE2168" s="50"/>
      <c r="HH2168" s="49"/>
      <c r="HJ2168" s="49"/>
      <c r="HK2168" s="50"/>
      <c r="HL2168" s="47"/>
      <c r="HM2168" s="50"/>
      <c r="HP2168" s="49"/>
      <c r="HR2168" s="49"/>
      <c r="HS2168" s="50"/>
      <c r="HT2168" s="47"/>
      <c r="HU2168" s="50"/>
      <c r="HX2168" s="49"/>
      <c r="HZ2168" s="49"/>
      <c r="IA2168" s="50"/>
      <c r="IB2168" s="47"/>
      <c r="IC2168" s="50"/>
      <c r="IF2168" s="49"/>
      <c r="IH2168" s="49"/>
      <c r="II2168" s="50"/>
      <c r="IJ2168" s="47"/>
      <c r="IK2168" s="50"/>
      <c r="IN2168" s="49"/>
      <c r="IP2168" s="49"/>
      <c r="IQ2168" s="50"/>
    </row>
    <row r="2169" spans="1:251" s="48" customFormat="1">
      <c r="A2169" s="43"/>
      <c r="B2169" s="44">
        <v>100000444077</v>
      </c>
      <c r="C2169" s="43">
        <v>1</v>
      </c>
      <c r="D2169" s="45" t="s">
        <v>423</v>
      </c>
      <c r="E2169" s="45" t="s">
        <v>441</v>
      </c>
      <c r="F2169" s="46">
        <v>1808.33</v>
      </c>
      <c r="G2169" s="46">
        <v>-1807.33</v>
      </c>
      <c r="H2169" s="46">
        <v>1</v>
      </c>
      <c r="I2169" s="47"/>
      <c r="L2169" s="47"/>
      <c r="M2169" s="50"/>
      <c r="P2169" s="49"/>
      <c r="Q2169" s="49"/>
      <c r="S2169" s="50"/>
      <c r="T2169" s="47"/>
      <c r="U2169" s="50"/>
      <c r="X2169" s="49"/>
      <c r="Y2169" s="49"/>
      <c r="AA2169" s="50"/>
      <c r="AB2169" s="47"/>
      <c r="AC2169" s="50"/>
      <c r="AF2169" s="49"/>
      <c r="AG2169" s="49"/>
      <c r="AI2169" s="50"/>
      <c r="AJ2169" s="47"/>
      <c r="AK2169" s="50"/>
      <c r="AN2169" s="49"/>
      <c r="AO2169" s="49"/>
      <c r="AQ2169" s="50"/>
      <c r="AR2169" s="47"/>
      <c r="AS2169" s="50"/>
      <c r="AV2169" s="49"/>
      <c r="AW2169" s="49"/>
      <c r="AY2169" s="50"/>
      <c r="AZ2169" s="47"/>
      <c r="BA2169" s="50"/>
      <c r="BD2169" s="49"/>
      <c r="BE2169" s="49"/>
      <c r="BG2169" s="50"/>
      <c r="BH2169" s="47"/>
      <c r="BI2169" s="50"/>
      <c r="BL2169" s="49"/>
      <c r="BM2169" s="49"/>
      <c r="BO2169" s="50"/>
      <c r="BP2169" s="47"/>
      <c r="BQ2169" s="50"/>
      <c r="BT2169" s="49"/>
      <c r="BU2169" s="49"/>
      <c r="BW2169" s="50"/>
      <c r="BX2169" s="47"/>
      <c r="BY2169" s="50"/>
      <c r="CB2169" s="49"/>
      <c r="CC2169" s="49"/>
      <c r="CE2169" s="50"/>
      <c r="CF2169" s="47"/>
      <c r="CG2169" s="50"/>
      <c r="CJ2169" s="49"/>
      <c r="CK2169" s="49"/>
      <c r="CM2169" s="50"/>
      <c r="CN2169" s="47"/>
      <c r="CO2169" s="50"/>
      <c r="CR2169" s="49"/>
      <c r="CS2169" s="49"/>
      <c r="CU2169" s="50"/>
      <c r="CV2169" s="47"/>
      <c r="CW2169" s="50"/>
      <c r="CZ2169" s="49"/>
      <c r="DA2169" s="49"/>
      <c r="DC2169" s="50"/>
      <c r="DD2169" s="47"/>
      <c r="DE2169" s="50"/>
      <c r="DH2169" s="49"/>
      <c r="DI2169" s="49"/>
      <c r="DK2169" s="50"/>
      <c r="DL2169" s="47"/>
      <c r="DM2169" s="50"/>
      <c r="DP2169" s="49"/>
      <c r="DQ2169" s="49"/>
      <c r="DS2169" s="50"/>
      <c r="DT2169" s="47"/>
      <c r="DU2169" s="50"/>
      <c r="DX2169" s="49"/>
      <c r="DY2169" s="49"/>
      <c r="EA2169" s="50"/>
      <c r="EB2169" s="47"/>
      <c r="EC2169" s="50"/>
      <c r="EF2169" s="49"/>
      <c r="EG2169" s="49"/>
      <c r="EI2169" s="50"/>
      <c r="EJ2169" s="47"/>
      <c r="EK2169" s="50"/>
      <c r="EN2169" s="49"/>
      <c r="EO2169" s="49"/>
      <c r="EQ2169" s="50"/>
      <c r="ER2169" s="47"/>
      <c r="ES2169" s="50"/>
      <c r="EV2169" s="49"/>
      <c r="EW2169" s="49"/>
      <c r="EY2169" s="50"/>
      <c r="EZ2169" s="47"/>
      <c r="FA2169" s="50"/>
      <c r="FD2169" s="49"/>
      <c r="FE2169" s="49"/>
      <c r="FG2169" s="50"/>
      <c r="FH2169" s="47"/>
      <c r="FI2169" s="50"/>
      <c r="FL2169" s="49"/>
      <c r="FM2169" s="49"/>
      <c r="FO2169" s="50"/>
      <c r="FP2169" s="47"/>
      <c r="FQ2169" s="50"/>
      <c r="FT2169" s="49"/>
      <c r="FU2169" s="49"/>
      <c r="FW2169" s="50"/>
      <c r="FX2169" s="47"/>
      <c r="FY2169" s="50"/>
      <c r="GB2169" s="49"/>
      <c r="GC2169" s="49"/>
      <c r="GE2169" s="50"/>
      <c r="GF2169" s="47"/>
      <c r="GG2169" s="50"/>
      <c r="GJ2169" s="49"/>
      <c r="GK2169" s="49"/>
      <c r="GM2169" s="50"/>
      <c r="GN2169" s="47"/>
      <c r="GO2169" s="50"/>
      <c r="GR2169" s="49"/>
      <c r="GS2169" s="49"/>
      <c r="GU2169" s="50"/>
      <c r="GV2169" s="47"/>
      <c r="GW2169" s="50"/>
      <c r="GZ2169" s="49"/>
      <c r="HA2169" s="49"/>
      <c r="HC2169" s="50"/>
      <c r="HD2169" s="47"/>
      <c r="HE2169" s="50"/>
      <c r="HH2169" s="49"/>
      <c r="HI2169" s="49"/>
      <c r="HK2169" s="50"/>
      <c r="HL2169" s="47"/>
      <c r="HM2169" s="50"/>
      <c r="HP2169" s="49"/>
      <c r="HQ2169" s="49"/>
      <c r="HS2169" s="50"/>
      <c r="HT2169" s="47"/>
      <c r="HU2169" s="50"/>
      <c r="HX2169" s="49"/>
      <c r="HY2169" s="49"/>
      <c r="IA2169" s="50"/>
      <c r="IB2169" s="47"/>
      <c r="IC2169" s="50"/>
      <c r="IF2169" s="49"/>
      <c r="IG2169" s="49"/>
      <c r="II2169" s="50"/>
      <c r="IJ2169" s="47"/>
      <c r="IK2169" s="50"/>
      <c r="IN2169" s="49"/>
      <c r="IO2169" s="49"/>
      <c r="IQ2169" s="50"/>
    </row>
    <row r="2170" spans="1:251" s="48" customFormat="1">
      <c r="A2170" s="43">
        <v>1346</v>
      </c>
      <c r="B2170" s="44">
        <v>100000444078</v>
      </c>
      <c r="C2170" s="43">
        <v>0</v>
      </c>
      <c r="D2170" s="45" t="s">
        <v>423</v>
      </c>
      <c r="E2170" s="45" t="s">
        <v>441</v>
      </c>
      <c r="F2170" s="46">
        <v>10591.67</v>
      </c>
      <c r="G2170" s="46">
        <v>-390.71</v>
      </c>
      <c r="H2170" s="46">
        <v>10200.959999999999</v>
      </c>
      <c r="I2170" s="47"/>
      <c r="K2170" s="49"/>
      <c r="L2170" s="47"/>
      <c r="M2170" s="50"/>
      <c r="P2170" s="49"/>
      <c r="R2170" s="49"/>
      <c r="S2170" s="50"/>
      <c r="T2170" s="47"/>
      <c r="U2170" s="50"/>
      <c r="X2170" s="49"/>
      <c r="Z2170" s="49"/>
      <c r="AA2170" s="50"/>
      <c r="AB2170" s="47"/>
      <c r="AC2170" s="50"/>
      <c r="AF2170" s="49"/>
      <c r="AH2170" s="49"/>
      <c r="AI2170" s="50"/>
      <c r="AJ2170" s="47"/>
      <c r="AK2170" s="50"/>
      <c r="AN2170" s="49"/>
      <c r="AP2170" s="49"/>
      <c r="AQ2170" s="50"/>
      <c r="AR2170" s="47"/>
      <c r="AS2170" s="50"/>
      <c r="AV2170" s="49"/>
      <c r="AX2170" s="49"/>
      <c r="AY2170" s="50"/>
      <c r="AZ2170" s="47"/>
      <c r="BA2170" s="50"/>
      <c r="BD2170" s="49"/>
      <c r="BF2170" s="49"/>
      <c r="BG2170" s="50"/>
      <c r="BH2170" s="47"/>
      <c r="BI2170" s="50"/>
      <c r="BL2170" s="49"/>
      <c r="BN2170" s="49"/>
      <c r="BO2170" s="50"/>
      <c r="BP2170" s="47"/>
      <c r="BQ2170" s="50"/>
      <c r="BT2170" s="49"/>
      <c r="BV2170" s="49"/>
      <c r="BW2170" s="50"/>
      <c r="BX2170" s="47"/>
      <c r="BY2170" s="50"/>
      <c r="CB2170" s="49"/>
      <c r="CD2170" s="49"/>
      <c r="CE2170" s="50"/>
      <c r="CF2170" s="47"/>
      <c r="CG2170" s="50"/>
      <c r="CJ2170" s="49"/>
      <c r="CL2170" s="49"/>
      <c r="CM2170" s="50"/>
      <c r="CN2170" s="47"/>
      <c r="CO2170" s="50"/>
      <c r="CR2170" s="49"/>
      <c r="CT2170" s="49"/>
      <c r="CU2170" s="50"/>
      <c r="CV2170" s="47"/>
      <c r="CW2170" s="50"/>
      <c r="CZ2170" s="49"/>
      <c r="DB2170" s="49"/>
      <c r="DC2170" s="50"/>
      <c r="DD2170" s="47"/>
      <c r="DE2170" s="50"/>
      <c r="DH2170" s="49"/>
      <c r="DJ2170" s="49"/>
      <c r="DK2170" s="50"/>
      <c r="DL2170" s="47"/>
      <c r="DM2170" s="50"/>
      <c r="DP2170" s="49"/>
      <c r="DR2170" s="49"/>
      <c r="DS2170" s="50"/>
      <c r="DT2170" s="47"/>
      <c r="DU2170" s="50"/>
      <c r="DX2170" s="49"/>
      <c r="DZ2170" s="49"/>
      <c r="EA2170" s="50"/>
      <c r="EB2170" s="47"/>
      <c r="EC2170" s="50"/>
      <c r="EF2170" s="49"/>
      <c r="EH2170" s="49"/>
      <c r="EI2170" s="50"/>
      <c r="EJ2170" s="47"/>
      <c r="EK2170" s="50"/>
      <c r="EN2170" s="49"/>
      <c r="EP2170" s="49"/>
      <c r="EQ2170" s="50"/>
      <c r="ER2170" s="47"/>
      <c r="ES2170" s="50"/>
      <c r="EV2170" s="49"/>
      <c r="EX2170" s="49"/>
      <c r="EY2170" s="50"/>
      <c r="EZ2170" s="47"/>
      <c r="FA2170" s="50"/>
      <c r="FD2170" s="49"/>
      <c r="FF2170" s="49"/>
      <c r="FG2170" s="50"/>
      <c r="FH2170" s="47"/>
      <c r="FI2170" s="50"/>
      <c r="FL2170" s="49"/>
      <c r="FN2170" s="49"/>
      <c r="FO2170" s="50"/>
      <c r="FP2170" s="47"/>
      <c r="FQ2170" s="50"/>
      <c r="FT2170" s="49"/>
      <c r="FV2170" s="49"/>
      <c r="FW2170" s="50"/>
      <c r="FX2170" s="47"/>
      <c r="FY2170" s="50"/>
      <c r="GB2170" s="49"/>
      <c r="GD2170" s="49"/>
      <c r="GE2170" s="50"/>
      <c r="GF2170" s="47"/>
      <c r="GG2170" s="50"/>
      <c r="GJ2170" s="49"/>
      <c r="GL2170" s="49"/>
      <c r="GM2170" s="50"/>
      <c r="GN2170" s="47"/>
      <c r="GO2170" s="50"/>
      <c r="GR2170" s="49"/>
      <c r="GT2170" s="49"/>
      <c r="GU2170" s="50"/>
      <c r="GV2170" s="47"/>
      <c r="GW2170" s="50"/>
      <c r="GZ2170" s="49"/>
      <c r="HB2170" s="49"/>
      <c r="HC2170" s="50"/>
      <c r="HD2170" s="47"/>
      <c r="HE2170" s="50"/>
      <c r="HH2170" s="49"/>
      <c r="HJ2170" s="49"/>
      <c r="HK2170" s="50"/>
      <c r="HL2170" s="47"/>
      <c r="HM2170" s="50"/>
      <c r="HP2170" s="49"/>
      <c r="HR2170" s="49"/>
      <c r="HS2170" s="50"/>
      <c r="HT2170" s="47"/>
      <c r="HU2170" s="50"/>
      <c r="HX2170" s="49"/>
      <c r="HZ2170" s="49"/>
      <c r="IA2170" s="50"/>
      <c r="IB2170" s="47"/>
      <c r="IC2170" s="50"/>
      <c r="IF2170" s="49"/>
      <c r="IH2170" s="49"/>
      <c r="II2170" s="50"/>
      <c r="IJ2170" s="47"/>
      <c r="IK2170" s="50"/>
      <c r="IN2170" s="49"/>
      <c r="IP2170" s="49"/>
      <c r="IQ2170" s="50"/>
    </row>
    <row r="2171" spans="1:251" s="48" customFormat="1">
      <c r="A2171" s="43"/>
      <c r="B2171" s="44">
        <v>100000444078</v>
      </c>
      <c r="C2171" s="43">
        <v>1</v>
      </c>
      <c r="D2171" s="45" t="s">
        <v>423</v>
      </c>
      <c r="E2171" s="45" t="s">
        <v>441</v>
      </c>
      <c r="F2171" s="46">
        <v>1808.33</v>
      </c>
      <c r="G2171" s="46">
        <v>-1807.33</v>
      </c>
      <c r="H2171" s="46">
        <v>1</v>
      </c>
      <c r="I2171" s="47"/>
      <c r="L2171" s="47"/>
      <c r="M2171" s="50"/>
      <c r="P2171" s="49"/>
      <c r="Q2171" s="49"/>
      <c r="S2171" s="50"/>
      <c r="T2171" s="47"/>
      <c r="U2171" s="50"/>
      <c r="X2171" s="49"/>
      <c r="Y2171" s="49"/>
      <c r="AA2171" s="50"/>
      <c r="AB2171" s="47"/>
      <c r="AC2171" s="50"/>
      <c r="AF2171" s="49"/>
      <c r="AG2171" s="49"/>
      <c r="AI2171" s="50"/>
      <c r="AJ2171" s="47"/>
      <c r="AK2171" s="50"/>
      <c r="AN2171" s="49"/>
      <c r="AO2171" s="49"/>
      <c r="AQ2171" s="50"/>
      <c r="AR2171" s="47"/>
      <c r="AS2171" s="50"/>
      <c r="AV2171" s="49"/>
      <c r="AW2171" s="49"/>
      <c r="AY2171" s="50"/>
      <c r="AZ2171" s="47"/>
      <c r="BA2171" s="50"/>
      <c r="BD2171" s="49"/>
      <c r="BE2171" s="49"/>
      <c r="BG2171" s="50"/>
      <c r="BH2171" s="47"/>
      <c r="BI2171" s="50"/>
      <c r="BL2171" s="49"/>
      <c r="BM2171" s="49"/>
      <c r="BO2171" s="50"/>
      <c r="BP2171" s="47"/>
      <c r="BQ2171" s="50"/>
      <c r="BT2171" s="49"/>
      <c r="BU2171" s="49"/>
      <c r="BW2171" s="50"/>
      <c r="BX2171" s="47"/>
      <c r="BY2171" s="50"/>
      <c r="CB2171" s="49"/>
      <c r="CC2171" s="49"/>
      <c r="CE2171" s="50"/>
      <c r="CF2171" s="47"/>
      <c r="CG2171" s="50"/>
      <c r="CJ2171" s="49"/>
      <c r="CK2171" s="49"/>
      <c r="CM2171" s="50"/>
      <c r="CN2171" s="47"/>
      <c r="CO2171" s="50"/>
      <c r="CR2171" s="49"/>
      <c r="CS2171" s="49"/>
      <c r="CU2171" s="50"/>
      <c r="CV2171" s="47"/>
      <c r="CW2171" s="50"/>
      <c r="CZ2171" s="49"/>
      <c r="DA2171" s="49"/>
      <c r="DC2171" s="50"/>
      <c r="DD2171" s="47"/>
      <c r="DE2171" s="50"/>
      <c r="DH2171" s="49"/>
      <c r="DI2171" s="49"/>
      <c r="DK2171" s="50"/>
      <c r="DL2171" s="47"/>
      <c r="DM2171" s="50"/>
      <c r="DP2171" s="49"/>
      <c r="DQ2171" s="49"/>
      <c r="DS2171" s="50"/>
      <c r="DT2171" s="47"/>
      <c r="DU2171" s="50"/>
      <c r="DX2171" s="49"/>
      <c r="DY2171" s="49"/>
      <c r="EA2171" s="50"/>
      <c r="EB2171" s="47"/>
      <c r="EC2171" s="50"/>
      <c r="EF2171" s="49"/>
      <c r="EG2171" s="49"/>
      <c r="EI2171" s="50"/>
      <c r="EJ2171" s="47"/>
      <c r="EK2171" s="50"/>
      <c r="EN2171" s="49"/>
      <c r="EO2171" s="49"/>
      <c r="EQ2171" s="50"/>
      <c r="ER2171" s="47"/>
      <c r="ES2171" s="50"/>
      <c r="EV2171" s="49"/>
      <c r="EW2171" s="49"/>
      <c r="EY2171" s="50"/>
      <c r="EZ2171" s="47"/>
      <c r="FA2171" s="50"/>
      <c r="FD2171" s="49"/>
      <c r="FE2171" s="49"/>
      <c r="FG2171" s="50"/>
      <c r="FH2171" s="47"/>
      <c r="FI2171" s="50"/>
      <c r="FL2171" s="49"/>
      <c r="FM2171" s="49"/>
      <c r="FO2171" s="50"/>
      <c r="FP2171" s="47"/>
      <c r="FQ2171" s="50"/>
      <c r="FT2171" s="49"/>
      <c r="FU2171" s="49"/>
      <c r="FW2171" s="50"/>
      <c r="FX2171" s="47"/>
      <c r="FY2171" s="50"/>
      <c r="GB2171" s="49"/>
      <c r="GC2171" s="49"/>
      <c r="GE2171" s="50"/>
      <c r="GF2171" s="47"/>
      <c r="GG2171" s="50"/>
      <c r="GJ2171" s="49"/>
      <c r="GK2171" s="49"/>
      <c r="GM2171" s="50"/>
      <c r="GN2171" s="47"/>
      <c r="GO2171" s="50"/>
      <c r="GR2171" s="49"/>
      <c r="GS2171" s="49"/>
      <c r="GU2171" s="50"/>
      <c r="GV2171" s="47"/>
      <c r="GW2171" s="50"/>
      <c r="GZ2171" s="49"/>
      <c r="HA2171" s="49"/>
      <c r="HC2171" s="50"/>
      <c r="HD2171" s="47"/>
      <c r="HE2171" s="50"/>
      <c r="HH2171" s="49"/>
      <c r="HI2171" s="49"/>
      <c r="HK2171" s="50"/>
      <c r="HL2171" s="47"/>
      <c r="HM2171" s="50"/>
      <c r="HP2171" s="49"/>
      <c r="HQ2171" s="49"/>
      <c r="HS2171" s="50"/>
      <c r="HT2171" s="47"/>
      <c r="HU2171" s="50"/>
      <c r="HX2171" s="49"/>
      <c r="HY2171" s="49"/>
      <c r="IA2171" s="50"/>
      <c r="IB2171" s="47"/>
      <c r="IC2171" s="50"/>
      <c r="IF2171" s="49"/>
      <c r="IG2171" s="49"/>
      <c r="II2171" s="50"/>
      <c r="IJ2171" s="47"/>
      <c r="IK2171" s="50"/>
      <c r="IN2171" s="49"/>
      <c r="IO2171" s="49"/>
      <c r="IQ2171" s="50"/>
    </row>
    <row r="2172" spans="1:251" s="48" customFormat="1">
      <c r="A2172" s="43">
        <v>1347</v>
      </c>
      <c r="B2172" s="44">
        <v>100000444079</v>
      </c>
      <c r="C2172" s="43">
        <v>0</v>
      </c>
      <c r="D2172" s="45" t="s">
        <v>423</v>
      </c>
      <c r="E2172" s="45" t="s">
        <v>441</v>
      </c>
      <c r="F2172" s="46">
        <v>10591.67</v>
      </c>
      <c r="G2172" s="46">
        <v>-390.71</v>
      </c>
      <c r="H2172" s="46">
        <v>10200.959999999999</v>
      </c>
      <c r="I2172" s="47"/>
      <c r="K2172" s="49"/>
      <c r="L2172" s="47"/>
      <c r="M2172" s="50"/>
      <c r="P2172" s="49"/>
      <c r="R2172" s="49"/>
      <c r="S2172" s="50"/>
      <c r="T2172" s="47"/>
      <c r="U2172" s="50"/>
      <c r="X2172" s="49"/>
      <c r="Z2172" s="49"/>
      <c r="AA2172" s="50"/>
      <c r="AB2172" s="47"/>
      <c r="AC2172" s="50"/>
      <c r="AF2172" s="49"/>
      <c r="AH2172" s="49"/>
      <c r="AI2172" s="50"/>
      <c r="AJ2172" s="47"/>
      <c r="AK2172" s="50"/>
      <c r="AN2172" s="49"/>
      <c r="AP2172" s="49"/>
      <c r="AQ2172" s="50"/>
      <c r="AR2172" s="47"/>
      <c r="AS2172" s="50"/>
      <c r="AV2172" s="49"/>
      <c r="AX2172" s="49"/>
      <c r="AY2172" s="50"/>
      <c r="AZ2172" s="47"/>
      <c r="BA2172" s="50"/>
      <c r="BD2172" s="49"/>
      <c r="BF2172" s="49"/>
      <c r="BG2172" s="50"/>
      <c r="BH2172" s="47"/>
      <c r="BI2172" s="50"/>
      <c r="BL2172" s="49"/>
      <c r="BN2172" s="49"/>
      <c r="BO2172" s="50"/>
      <c r="BP2172" s="47"/>
      <c r="BQ2172" s="50"/>
      <c r="BT2172" s="49"/>
      <c r="BV2172" s="49"/>
      <c r="BW2172" s="50"/>
      <c r="BX2172" s="47"/>
      <c r="BY2172" s="50"/>
      <c r="CB2172" s="49"/>
      <c r="CD2172" s="49"/>
      <c r="CE2172" s="50"/>
      <c r="CF2172" s="47"/>
      <c r="CG2172" s="50"/>
      <c r="CJ2172" s="49"/>
      <c r="CL2172" s="49"/>
      <c r="CM2172" s="50"/>
      <c r="CN2172" s="47"/>
      <c r="CO2172" s="50"/>
      <c r="CR2172" s="49"/>
      <c r="CT2172" s="49"/>
      <c r="CU2172" s="50"/>
      <c r="CV2172" s="47"/>
      <c r="CW2172" s="50"/>
      <c r="CZ2172" s="49"/>
      <c r="DB2172" s="49"/>
      <c r="DC2172" s="50"/>
      <c r="DD2172" s="47"/>
      <c r="DE2172" s="50"/>
      <c r="DH2172" s="49"/>
      <c r="DJ2172" s="49"/>
      <c r="DK2172" s="50"/>
      <c r="DL2172" s="47"/>
      <c r="DM2172" s="50"/>
      <c r="DP2172" s="49"/>
      <c r="DR2172" s="49"/>
      <c r="DS2172" s="50"/>
      <c r="DT2172" s="47"/>
      <c r="DU2172" s="50"/>
      <c r="DX2172" s="49"/>
      <c r="DZ2172" s="49"/>
      <c r="EA2172" s="50"/>
      <c r="EB2172" s="47"/>
      <c r="EC2172" s="50"/>
      <c r="EF2172" s="49"/>
      <c r="EH2172" s="49"/>
      <c r="EI2172" s="50"/>
      <c r="EJ2172" s="47"/>
      <c r="EK2172" s="50"/>
      <c r="EN2172" s="49"/>
      <c r="EP2172" s="49"/>
      <c r="EQ2172" s="50"/>
      <c r="ER2172" s="47"/>
      <c r="ES2172" s="50"/>
      <c r="EV2172" s="49"/>
      <c r="EX2172" s="49"/>
      <c r="EY2172" s="50"/>
      <c r="EZ2172" s="47"/>
      <c r="FA2172" s="50"/>
      <c r="FD2172" s="49"/>
      <c r="FF2172" s="49"/>
      <c r="FG2172" s="50"/>
      <c r="FH2172" s="47"/>
      <c r="FI2172" s="50"/>
      <c r="FL2172" s="49"/>
      <c r="FN2172" s="49"/>
      <c r="FO2172" s="50"/>
      <c r="FP2172" s="47"/>
      <c r="FQ2172" s="50"/>
      <c r="FT2172" s="49"/>
      <c r="FV2172" s="49"/>
      <c r="FW2172" s="50"/>
      <c r="FX2172" s="47"/>
      <c r="FY2172" s="50"/>
      <c r="GB2172" s="49"/>
      <c r="GD2172" s="49"/>
      <c r="GE2172" s="50"/>
      <c r="GF2172" s="47"/>
      <c r="GG2172" s="50"/>
      <c r="GJ2172" s="49"/>
      <c r="GL2172" s="49"/>
      <c r="GM2172" s="50"/>
      <c r="GN2172" s="47"/>
      <c r="GO2172" s="50"/>
      <c r="GR2172" s="49"/>
      <c r="GT2172" s="49"/>
      <c r="GU2172" s="50"/>
      <c r="GV2172" s="47"/>
      <c r="GW2172" s="50"/>
      <c r="GZ2172" s="49"/>
      <c r="HB2172" s="49"/>
      <c r="HC2172" s="50"/>
      <c r="HD2172" s="47"/>
      <c r="HE2172" s="50"/>
      <c r="HH2172" s="49"/>
      <c r="HJ2172" s="49"/>
      <c r="HK2172" s="50"/>
      <c r="HL2172" s="47"/>
      <c r="HM2172" s="50"/>
      <c r="HP2172" s="49"/>
      <c r="HR2172" s="49"/>
      <c r="HS2172" s="50"/>
      <c r="HT2172" s="47"/>
      <c r="HU2172" s="50"/>
      <c r="HX2172" s="49"/>
      <c r="HZ2172" s="49"/>
      <c r="IA2172" s="50"/>
      <c r="IB2172" s="47"/>
      <c r="IC2172" s="50"/>
      <c r="IF2172" s="49"/>
      <c r="IH2172" s="49"/>
      <c r="II2172" s="50"/>
      <c r="IJ2172" s="47"/>
      <c r="IK2172" s="50"/>
      <c r="IN2172" s="49"/>
      <c r="IP2172" s="49"/>
      <c r="IQ2172" s="50"/>
    </row>
    <row r="2173" spans="1:251" s="48" customFormat="1">
      <c r="A2173" s="43"/>
      <c r="B2173" s="44">
        <v>100000444079</v>
      </c>
      <c r="C2173" s="43">
        <v>1</v>
      </c>
      <c r="D2173" s="45" t="s">
        <v>423</v>
      </c>
      <c r="E2173" s="45" t="s">
        <v>441</v>
      </c>
      <c r="F2173" s="46">
        <v>1808.33</v>
      </c>
      <c r="G2173" s="46">
        <v>-1807.33</v>
      </c>
      <c r="H2173" s="46">
        <v>1</v>
      </c>
      <c r="I2173" s="47"/>
      <c r="L2173" s="47"/>
      <c r="M2173" s="50"/>
      <c r="P2173" s="49"/>
      <c r="Q2173" s="49"/>
      <c r="S2173" s="50"/>
      <c r="T2173" s="47"/>
      <c r="U2173" s="50"/>
      <c r="X2173" s="49"/>
      <c r="Y2173" s="49"/>
      <c r="AA2173" s="50"/>
      <c r="AB2173" s="47"/>
      <c r="AC2173" s="50"/>
      <c r="AF2173" s="49"/>
      <c r="AG2173" s="49"/>
      <c r="AI2173" s="50"/>
      <c r="AJ2173" s="47"/>
      <c r="AK2173" s="50"/>
      <c r="AN2173" s="49"/>
      <c r="AO2173" s="49"/>
      <c r="AQ2173" s="50"/>
      <c r="AR2173" s="47"/>
      <c r="AS2173" s="50"/>
      <c r="AV2173" s="49"/>
      <c r="AW2173" s="49"/>
      <c r="AY2173" s="50"/>
      <c r="AZ2173" s="47"/>
      <c r="BA2173" s="50"/>
      <c r="BD2173" s="49"/>
      <c r="BE2173" s="49"/>
      <c r="BG2173" s="50"/>
      <c r="BH2173" s="47"/>
      <c r="BI2173" s="50"/>
      <c r="BL2173" s="49"/>
      <c r="BM2173" s="49"/>
      <c r="BO2173" s="50"/>
      <c r="BP2173" s="47"/>
      <c r="BQ2173" s="50"/>
      <c r="BT2173" s="49"/>
      <c r="BU2173" s="49"/>
      <c r="BW2173" s="50"/>
      <c r="BX2173" s="47"/>
      <c r="BY2173" s="50"/>
      <c r="CB2173" s="49"/>
      <c r="CC2173" s="49"/>
      <c r="CE2173" s="50"/>
      <c r="CF2173" s="47"/>
      <c r="CG2173" s="50"/>
      <c r="CJ2173" s="49"/>
      <c r="CK2173" s="49"/>
      <c r="CM2173" s="50"/>
      <c r="CN2173" s="47"/>
      <c r="CO2173" s="50"/>
      <c r="CR2173" s="49"/>
      <c r="CS2173" s="49"/>
      <c r="CU2173" s="50"/>
      <c r="CV2173" s="47"/>
      <c r="CW2173" s="50"/>
      <c r="CZ2173" s="49"/>
      <c r="DA2173" s="49"/>
      <c r="DC2173" s="50"/>
      <c r="DD2173" s="47"/>
      <c r="DE2173" s="50"/>
      <c r="DH2173" s="49"/>
      <c r="DI2173" s="49"/>
      <c r="DK2173" s="50"/>
      <c r="DL2173" s="47"/>
      <c r="DM2173" s="50"/>
      <c r="DP2173" s="49"/>
      <c r="DQ2173" s="49"/>
      <c r="DS2173" s="50"/>
      <c r="DT2173" s="47"/>
      <c r="DU2173" s="50"/>
      <c r="DX2173" s="49"/>
      <c r="DY2173" s="49"/>
      <c r="EA2173" s="50"/>
      <c r="EB2173" s="47"/>
      <c r="EC2173" s="50"/>
      <c r="EF2173" s="49"/>
      <c r="EG2173" s="49"/>
      <c r="EI2173" s="50"/>
      <c r="EJ2173" s="47"/>
      <c r="EK2173" s="50"/>
      <c r="EN2173" s="49"/>
      <c r="EO2173" s="49"/>
      <c r="EQ2173" s="50"/>
      <c r="ER2173" s="47"/>
      <c r="ES2173" s="50"/>
      <c r="EV2173" s="49"/>
      <c r="EW2173" s="49"/>
      <c r="EY2173" s="50"/>
      <c r="EZ2173" s="47"/>
      <c r="FA2173" s="50"/>
      <c r="FD2173" s="49"/>
      <c r="FE2173" s="49"/>
      <c r="FG2173" s="50"/>
      <c r="FH2173" s="47"/>
      <c r="FI2173" s="50"/>
      <c r="FL2173" s="49"/>
      <c r="FM2173" s="49"/>
      <c r="FO2173" s="50"/>
      <c r="FP2173" s="47"/>
      <c r="FQ2173" s="50"/>
      <c r="FT2173" s="49"/>
      <c r="FU2173" s="49"/>
      <c r="FW2173" s="50"/>
      <c r="FX2173" s="47"/>
      <c r="FY2173" s="50"/>
      <c r="GB2173" s="49"/>
      <c r="GC2173" s="49"/>
      <c r="GE2173" s="50"/>
      <c r="GF2173" s="47"/>
      <c r="GG2173" s="50"/>
      <c r="GJ2173" s="49"/>
      <c r="GK2173" s="49"/>
      <c r="GM2173" s="50"/>
      <c r="GN2173" s="47"/>
      <c r="GO2173" s="50"/>
      <c r="GR2173" s="49"/>
      <c r="GS2173" s="49"/>
      <c r="GU2173" s="50"/>
      <c r="GV2173" s="47"/>
      <c r="GW2173" s="50"/>
      <c r="GZ2173" s="49"/>
      <c r="HA2173" s="49"/>
      <c r="HC2173" s="50"/>
      <c r="HD2173" s="47"/>
      <c r="HE2173" s="50"/>
      <c r="HH2173" s="49"/>
      <c r="HI2173" s="49"/>
      <c r="HK2173" s="50"/>
      <c r="HL2173" s="47"/>
      <c r="HM2173" s="50"/>
      <c r="HP2173" s="49"/>
      <c r="HQ2173" s="49"/>
      <c r="HS2173" s="50"/>
      <c r="HT2173" s="47"/>
      <c r="HU2173" s="50"/>
      <c r="HX2173" s="49"/>
      <c r="HY2173" s="49"/>
      <c r="IA2173" s="50"/>
      <c r="IB2173" s="47"/>
      <c r="IC2173" s="50"/>
      <c r="IF2173" s="49"/>
      <c r="IG2173" s="49"/>
      <c r="II2173" s="50"/>
      <c r="IJ2173" s="47"/>
      <c r="IK2173" s="50"/>
      <c r="IN2173" s="49"/>
      <c r="IO2173" s="49"/>
      <c r="IQ2173" s="50"/>
    </row>
    <row r="2174" spans="1:251" s="48" customFormat="1">
      <c r="A2174" s="43">
        <v>1348</v>
      </c>
      <c r="B2174" s="44">
        <v>100000444080</v>
      </c>
      <c r="C2174" s="43">
        <v>0</v>
      </c>
      <c r="D2174" s="45" t="s">
        <v>423</v>
      </c>
      <c r="E2174" s="45" t="s">
        <v>441</v>
      </c>
      <c r="F2174" s="46">
        <v>10591.67</v>
      </c>
      <c r="G2174" s="46">
        <v>-390.71</v>
      </c>
      <c r="H2174" s="46">
        <v>10200.959999999999</v>
      </c>
      <c r="I2174" s="47"/>
      <c r="K2174" s="49"/>
      <c r="L2174" s="47"/>
      <c r="M2174" s="50"/>
      <c r="P2174" s="49"/>
      <c r="R2174" s="49"/>
      <c r="S2174" s="50"/>
      <c r="T2174" s="47"/>
      <c r="U2174" s="50"/>
      <c r="X2174" s="49"/>
      <c r="Z2174" s="49"/>
      <c r="AA2174" s="50"/>
      <c r="AB2174" s="47"/>
      <c r="AC2174" s="50"/>
      <c r="AF2174" s="49"/>
      <c r="AH2174" s="49"/>
      <c r="AI2174" s="50"/>
      <c r="AJ2174" s="47"/>
      <c r="AK2174" s="50"/>
      <c r="AN2174" s="49"/>
      <c r="AP2174" s="49"/>
      <c r="AQ2174" s="50"/>
      <c r="AR2174" s="47"/>
      <c r="AS2174" s="50"/>
      <c r="AV2174" s="49"/>
      <c r="AX2174" s="49"/>
      <c r="AY2174" s="50"/>
      <c r="AZ2174" s="47"/>
      <c r="BA2174" s="50"/>
      <c r="BD2174" s="49"/>
      <c r="BF2174" s="49"/>
      <c r="BG2174" s="50"/>
      <c r="BH2174" s="47"/>
      <c r="BI2174" s="50"/>
      <c r="BL2174" s="49"/>
      <c r="BN2174" s="49"/>
      <c r="BO2174" s="50"/>
      <c r="BP2174" s="47"/>
      <c r="BQ2174" s="50"/>
      <c r="BT2174" s="49"/>
      <c r="BV2174" s="49"/>
      <c r="BW2174" s="50"/>
      <c r="BX2174" s="47"/>
      <c r="BY2174" s="50"/>
      <c r="CB2174" s="49"/>
      <c r="CD2174" s="49"/>
      <c r="CE2174" s="50"/>
      <c r="CF2174" s="47"/>
      <c r="CG2174" s="50"/>
      <c r="CJ2174" s="49"/>
      <c r="CL2174" s="49"/>
      <c r="CM2174" s="50"/>
      <c r="CN2174" s="47"/>
      <c r="CO2174" s="50"/>
      <c r="CR2174" s="49"/>
      <c r="CT2174" s="49"/>
      <c r="CU2174" s="50"/>
      <c r="CV2174" s="47"/>
      <c r="CW2174" s="50"/>
      <c r="CZ2174" s="49"/>
      <c r="DB2174" s="49"/>
      <c r="DC2174" s="50"/>
      <c r="DD2174" s="47"/>
      <c r="DE2174" s="50"/>
      <c r="DH2174" s="49"/>
      <c r="DJ2174" s="49"/>
      <c r="DK2174" s="50"/>
      <c r="DL2174" s="47"/>
      <c r="DM2174" s="50"/>
      <c r="DP2174" s="49"/>
      <c r="DR2174" s="49"/>
      <c r="DS2174" s="50"/>
      <c r="DT2174" s="47"/>
      <c r="DU2174" s="50"/>
      <c r="DX2174" s="49"/>
      <c r="DZ2174" s="49"/>
      <c r="EA2174" s="50"/>
      <c r="EB2174" s="47"/>
      <c r="EC2174" s="50"/>
      <c r="EF2174" s="49"/>
      <c r="EH2174" s="49"/>
      <c r="EI2174" s="50"/>
      <c r="EJ2174" s="47"/>
      <c r="EK2174" s="50"/>
      <c r="EN2174" s="49"/>
      <c r="EP2174" s="49"/>
      <c r="EQ2174" s="50"/>
      <c r="ER2174" s="47"/>
      <c r="ES2174" s="50"/>
      <c r="EV2174" s="49"/>
      <c r="EX2174" s="49"/>
      <c r="EY2174" s="50"/>
      <c r="EZ2174" s="47"/>
      <c r="FA2174" s="50"/>
      <c r="FD2174" s="49"/>
      <c r="FF2174" s="49"/>
      <c r="FG2174" s="50"/>
      <c r="FH2174" s="47"/>
      <c r="FI2174" s="50"/>
      <c r="FL2174" s="49"/>
      <c r="FN2174" s="49"/>
      <c r="FO2174" s="50"/>
      <c r="FP2174" s="47"/>
      <c r="FQ2174" s="50"/>
      <c r="FT2174" s="49"/>
      <c r="FV2174" s="49"/>
      <c r="FW2174" s="50"/>
      <c r="FX2174" s="47"/>
      <c r="FY2174" s="50"/>
      <c r="GB2174" s="49"/>
      <c r="GD2174" s="49"/>
      <c r="GE2174" s="50"/>
      <c r="GF2174" s="47"/>
      <c r="GG2174" s="50"/>
      <c r="GJ2174" s="49"/>
      <c r="GL2174" s="49"/>
      <c r="GM2174" s="50"/>
      <c r="GN2174" s="47"/>
      <c r="GO2174" s="50"/>
      <c r="GR2174" s="49"/>
      <c r="GT2174" s="49"/>
      <c r="GU2174" s="50"/>
      <c r="GV2174" s="47"/>
      <c r="GW2174" s="50"/>
      <c r="GZ2174" s="49"/>
      <c r="HB2174" s="49"/>
      <c r="HC2174" s="50"/>
      <c r="HD2174" s="47"/>
      <c r="HE2174" s="50"/>
      <c r="HH2174" s="49"/>
      <c r="HJ2174" s="49"/>
      <c r="HK2174" s="50"/>
      <c r="HL2174" s="47"/>
      <c r="HM2174" s="50"/>
      <c r="HP2174" s="49"/>
      <c r="HR2174" s="49"/>
      <c r="HS2174" s="50"/>
      <c r="HT2174" s="47"/>
      <c r="HU2174" s="50"/>
      <c r="HX2174" s="49"/>
      <c r="HZ2174" s="49"/>
      <c r="IA2174" s="50"/>
      <c r="IB2174" s="47"/>
      <c r="IC2174" s="50"/>
      <c r="IF2174" s="49"/>
      <c r="IH2174" s="49"/>
      <c r="II2174" s="50"/>
      <c r="IJ2174" s="47"/>
      <c r="IK2174" s="50"/>
      <c r="IN2174" s="49"/>
      <c r="IP2174" s="49"/>
      <c r="IQ2174" s="50"/>
    </row>
    <row r="2175" spans="1:251" s="48" customFormat="1">
      <c r="A2175" s="43"/>
      <c r="B2175" s="44">
        <v>100000444080</v>
      </c>
      <c r="C2175" s="43">
        <v>1</v>
      </c>
      <c r="D2175" s="45" t="s">
        <v>423</v>
      </c>
      <c r="E2175" s="45" t="s">
        <v>441</v>
      </c>
      <c r="F2175" s="46">
        <v>1808.33</v>
      </c>
      <c r="G2175" s="46">
        <v>-1807.33</v>
      </c>
      <c r="H2175" s="46">
        <v>1</v>
      </c>
      <c r="I2175" s="47"/>
      <c r="L2175" s="47"/>
      <c r="M2175" s="50"/>
      <c r="P2175" s="49"/>
      <c r="Q2175" s="49"/>
      <c r="S2175" s="50"/>
      <c r="T2175" s="47"/>
      <c r="U2175" s="50"/>
      <c r="X2175" s="49"/>
      <c r="Y2175" s="49"/>
      <c r="AA2175" s="50"/>
      <c r="AB2175" s="47"/>
      <c r="AC2175" s="50"/>
      <c r="AF2175" s="49"/>
      <c r="AG2175" s="49"/>
      <c r="AI2175" s="50"/>
      <c r="AJ2175" s="47"/>
      <c r="AK2175" s="50"/>
      <c r="AN2175" s="49"/>
      <c r="AO2175" s="49"/>
      <c r="AQ2175" s="50"/>
      <c r="AR2175" s="47"/>
      <c r="AS2175" s="50"/>
      <c r="AV2175" s="49"/>
      <c r="AW2175" s="49"/>
      <c r="AY2175" s="50"/>
      <c r="AZ2175" s="47"/>
      <c r="BA2175" s="50"/>
      <c r="BD2175" s="49"/>
      <c r="BE2175" s="49"/>
      <c r="BG2175" s="50"/>
      <c r="BH2175" s="47"/>
      <c r="BI2175" s="50"/>
      <c r="BL2175" s="49"/>
      <c r="BM2175" s="49"/>
      <c r="BO2175" s="50"/>
      <c r="BP2175" s="47"/>
      <c r="BQ2175" s="50"/>
      <c r="BT2175" s="49"/>
      <c r="BU2175" s="49"/>
      <c r="BW2175" s="50"/>
      <c r="BX2175" s="47"/>
      <c r="BY2175" s="50"/>
      <c r="CB2175" s="49"/>
      <c r="CC2175" s="49"/>
      <c r="CE2175" s="50"/>
      <c r="CF2175" s="47"/>
      <c r="CG2175" s="50"/>
      <c r="CJ2175" s="49"/>
      <c r="CK2175" s="49"/>
      <c r="CM2175" s="50"/>
      <c r="CN2175" s="47"/>
      <c r="CO2175" s="50"/>
      <c r="CR2175" s="49"/>
      <c r="CS2175" s="49"/>
      <c r="CU2175" s="50"/>
      <c r="CV2175" s="47"/>
      <c r="CW2175" s="50"/>
      <c r="CZ2175" s="49"/>
      <c r="DA2175" s="49"/>
      <c r="DC2175" s="50"/>
      <c r="DD2175" s="47"/>
      <c r="DE2175" s="50"/>
      <c r="DH2175" s="49"/>
      <c r="DI2175" s="49"/>
      <c r="DK2175" s="50"/>
      <c r="DL2175" s="47"/>
      <c r="DM2175" s="50"/>
      <c r="DP2175" s="49"/>
      <c r="DQ2175" s="49"/>
      <c r="DS2175" s="50"/>
      <c r="DT2175" s="47"/>
      <c r="DU2175" s="50"/>
      <c r="DX2175" s="49"/>
      <c r="DY2175" s="49"/>
      <c r="EA2175" s="50"/>
      <c r="EB2175" s="47"/>
      <c r="EC2175" s="50"/>
      <c r="EF2175" s="49"/>
      <c r="EG2175" s="49"/>
      <c r="EI2175" s="50"/>
      <c r="EJ2175" s="47"/>
      <c r="EK2175" s="50"/>
      <c r="EN2175" s="49"/>
      <c r="EO2175" s="49"/>
      <c r="EQ2175" s="50"/>
      <c r="ER2175" s="47"/>
      <c r="ES2175" s="50"/>
      <c r="EV2175" s="49"/>
      <c r="EW2175" s="49"/>
      <c r="EY2175" s="50"/>
      <c r="EZ2175" s="47"/>
      <c r="FA2175" s="50"/>
      <c r="FD2175" s="49"/>
      <c r="FE2175" s="49"/>
      <c r="FG2175" s="50"/>
      <c r="FH2175" s="47"/>
      <c r="FI2175" s="50"/>
      <c r="FL2175" s="49"/>
      <c r="FM2175" s="49"/>
      <c r="FO2175" s="50"/>
      <c r="FP2175" s="47"/>
      <c r="FQ2175" s="50"/>
      <c r="FT2175" s="49"/>
      <c r="FU2175" s="49"/>
      <c r="FW2175" s="50"/>
      <c r="FX2175" s="47"/>
      <c r="FY2175" s="50"/>
      <c r="GB2175" s="49"/>
      <c r="GC2175" s="49"/>
      <c r="GE2175" s="50"/>
      <c r="GF2175" s="47"/>
      <c r="GG2175" s="50"/>
      <c r="GJ2175" s="49"/>
      <c r="GK2175" s="49"/>
      <c r="GM2175" s="50"/>
      <c r="GN2175" s="47"/>
      <c r="GO2175" s="50"/>
      <c r="GR2175" s="49"/>
      <c r="GS2175" s="49"/>
      <c r="GU2175" s="50"/>
      <c r="GV2175" s="47"/>
      <c r="GW2175" s="50"/>
      <c r="GZ2175" s="49"/>
      <c r="HA2175" s="49"/>
      <c r="HC2175" s="50"/>
      <c r="HD2175" s="47"/>
      <c r="HE2175" s="50"/>
      <c r="HH2175" s="49"/>
      <c r="HI2175" s="49"/>
      <c r="HK2175" s="50"/>
      <c r="HL2175" s="47"/>
      <c r="HM2175" s="50"/>
      <c r="HP2175" s="49"/>
      <c r="HQ2175" s="49"/>
      <c r="HS2175" s="50"/>
      <c r="HT2175" s="47"/>
      <c r="HU2175" s="50"/>
      <c r="HX2175" s="49"/>
      <c r="HY2175" s="49"/>
      <c r="IA2175" s="50"/>
      <c r="IB2175" s="47"/>
      <c r="IC2175" s="50"/>
      <c r="IF2175" s="49"/>
      <c r="IG2175" s="49"/>
      <c r="II2175" s="50"/>
      <c r="IJ2175" s="47"/>
      <c r="IK2175" s="50"/>
      <c r="IN2175" s="49"/>
      <c r="IO2175" s="49"/>
      <c r="IQ2175" s="50"/>
    </row>
    <row r="2176" spans="1:251" s="48" customFormat="1">
      <c r="A2176" s="43">
        <v>1349</v>
      </c>
      <c r="B2176" s="44">
        <v>100000444081</v>
      </c>
      <c r="C2176" s="43">
        <v>0</v>
      </c>
      <c r="D2176" s="45" t="s">
        <v>423</v>
      </c>
      <c r="E2176" s="45" t="s">
        <v>442</v>
      </c>
      <c r="F2176" s="46">
        <v>5552.08</v>
      </c>
      <c r="G2176" s="46">
        <v>-204.81</v>
      </c>
      <c r="H2176" s="46">
        <v>5347.27</v>
      </c>
      <c r="I2176" s="47"/>
      <c r="K2176" s="49"/>
      <c r="L2176" s="47"/>
      <c r="M2176" s="50"/>
      <c r="P2176" s="49"/>
      <c r="R2176" s="49"/>
      <c r="S2176" s="50"/>
      <c r="T2176" s="47"/>
      <c r="U2176" s="50"/>
      <c r="X2176" s="49"/>
      <c r="Z2176" s="49"/>
      <c r="AA2176" s="50"/>
      <c r="AB2176" s="47"/>
      <c r="AC2176" s="50"/>
      <c r="AF2176" s="49"/>
      <c r="AH2176" s="49"/>
      <c r="AI2176" s="50"/>
      <c r="AJ2176" s="47"/>
      <c r="AK2176" s="50"/>
      <c r="AN2176" s="49"/>
      <c r="AP2176" s="49"/>
      <c r="AQ2176" s="50"/>
      <c r="AR2176" s="47"/>
      <c r="AS2176" s="50"/>
      <c r="AV2176" s="49"/>
      <c r="AX2176" s="49"/>
      <c r="AY2176" s="50"/>
      <c r="AZ2176" s="47"/>
      <c r="BA2176" s="50"/>
      <c r="BD2176" s="49"/>
      <c r="BF2176" s="49"/>
      <c r="BG2176" s="50"/>
      <c r="BH2176" s="47"/>
      <c r="BI2176" s="50"/>
      <c r="BL2176" s="49"/>
      <c r="BN2176" s="49"/>
      <c r="BO2176" s="50"/>
      <c r="BP2176" s="47"/>
      <c r="BQ2176" s="50"/>
      <c r="BT2176" s="49"/>
      <c r="BV2176" s="49"/>
      <c r="BW2176" s="50"/>
      <c r="BX2176" s="47"/>
      <c r="BY2176" s="50"/>
      <c r="CB2176" s="49"/>
      <c r="CD2176" s="49"/>
      <c r="CE2176" s="50"/>
      <c r="CF2176" s="47"/>
      <c r="CG2176" s="50"/>
      <c r="CJ2176" s="49"/>
      <c r="CL2176" s="49"/>
      <c r="CM2176" s="50"/>
      <c r="CN2176" s="47"/>
      <c r="CO2176" s="50"/>
      <c r="CR2176" s="49"/>
      <c r="CT2176" s="49"/>
      <c r="CU2176" s="50"/>
      <c r="CV2176" s="47"/>
      <c r="CW2176" s="50"/>
      <c r="CZ2176" s="49"/>
      <c r="DB2176" s="49"/>
      <c r="DC2176" s="50"/>
      <c r="DD2176" s="47"/>
      <c r="DE2176" s="50"/>
      <c r="DH2176" s="49"/>
      <c r="DJ2176" s="49"/>
      <c r="DK2176" s="50"/>
      <c r="DL2176" s="47"/>
      <c r="DM2176" s="50"/>
      <c r="DP2176" s="49"/>
      <c r="DR2176" s="49"/>
      <c r="DS2176" s="50"/>
      <c r="DT2176" s="47"/>
      <c r="DU2176" s="50"/>
      <c r="DX2176" s="49"/>
      <c r="DZ2176" s="49"/>
      <c r="EA2176" s="50"/>
      <c r="EB2176" s="47"/>
      <c r="EC2176" s="50"/>
      <c r="EF2176" s="49"/>
      <c r="EH2176" s="49"/>
      <c r="EI2176" s="50"/>
      <c r="EJ2176" s="47"/>
      <c r="EK2176" s="50"/>
      <c r="EN2176" s="49"/>
      <c r="EP2176" s="49"/>
      <c r="EQ2176" s="50"/>
      <c r="ER2176" s="47"/>
      <c r="ES2176" s="50"/>
      <c r="EV2176" s="49"/>
      <c r="EX2176" s="49"/>
      <c r="EY2176" s="50"/>
      <c r="EZ2176" s="47"/>
      <c r="FA2176" s="50"/>
      <c r="FD2176" s="49"/>
      <c r="FF2176" s="49"/>
      <c r="FG2176" s="50"/>
      <c r="FH2176" s="47"/>
      <c r="FI2176" s="50"/>
      <c r="FL2176" s="49"/>
      <c r="FN2176" s="49"/>
      <c r="FO2176" s="50"/>
      <c r="FP2176" s="47"/>
      <c r="FQ2176" s="50"/>
      <c r="FT2176" s="49"/>
      <c r="FV2176" s="49"/>
      <c r="FW2176" s="50"/>
      <c r="FX2176" s="47"/>
      <c r="FY2176" s="50"/>
      <c r="GB2176" s="49"/>
      <c r="GD2176" s="49"/>
      <c r="GE2176" s="50"/>
      <c r="GF2176" s="47"/>
      <c r="GG2176" s="50"/>
      <c r="GJ2176" s="49"/>
      <c r="GL2176" s="49"/>
      <c r="GM2176" s="50"/>
      <c r="GN2176" s="47"/>
      <c r="GO2176" s="50"/>
      <c r="GR2176" s="49"/>
      <c r="GT2176" s="49"/>
      <c r="GU2176" s="50"/>
      <c r="GV2176" s="47"/>
      <c r="GW2176" s="50"/>
      <c r="GZ2176" s="49"/>
      <c r="HB2176" s="49"/>
      <c r="HC2176" s="50"/>
      <c r="HD2176" s="47"/>
      <c r="HE2176" s="50"/>
      <c r="HH2176" s="49"/>
      <c r="HJ2176" s="49"/>
      <c r="HK2176" s="50"/>
      <c r="HL2176" s="47"/>
      <c r="HM2176" s="50"/>
      <c r="HP2176" s="49"/>
      <c r="HR2176" s="49"/>
      <c r="HS2176" s="50"/>
      <c r="HT2176" s="47"/>
      <c r="HU2176" s="50"/>
      <c r="HX2176" s="49"/>
      <c r="HZ2176" s="49"/>
      <c r="IA2176" s="50"/>
      <c r="IB2176" s="47"/>
      <c r="IC2176" s="50"/>
      <c r="IF2176" s="49"/>
      <c r="IH2176" s="49"/>
      <c r="II2176" s="50"/>
      <c r="IJ2176" s="47"/>
      <c r="IK2176" s="50"/>
      <c r="IN2176" s="49"/>
      <c r="IP2176" s="49"/>
      <c r="IQ2176" s="50"/>
    </row>
    <row r="2177" spans="1:251" s="48" customFormat="1">
      <c r="A2177" s="43"/>
      <c r="B2177" s="44">
        <v>100000444081</v>
      </c>
      <c r="C2177" s="43">
        <v>1</v>
      </c>
      <c r="D2177" s="45" t="s">
        <v>423</v>
      </c>
      <c r="E2177" s="45" t="s">
        <v>442</v>
      </c>
      <c r="F2177" s="46">
        <v>947.92</v>
      </c>
      <c r="G2177" s="46">
        <v>-946.92</v>
      </c>
      <c r="H2177" s="46">
        <v>1</v>
      </c>
      <c r="I2177" s="47"/>
      <c r="L2177" s="47"/>
      <c r="M2177" s="50"/>
      <c r="S2177" s="50"/>
      <c r="T2177" s="47"/>
      <c r="U2177" s="50"/>
      <c r="AA2177" s="50"/>
      <c r="AB2177" s="47"/>
      <c r="AC2177" s="50"/>
      <c r="AI2177" s="50"/>
      <c r="AJ2177" s="47"/>
      <c r="AK2177" s="50"/>
      <c r="AQ2177" s="50"/>
      <c r="AR2177" s="47"/>
      <c r="AS2177" s="50"/>
      <c r="AY2177" s="50"/>
      <c r="AZ2177" s="47"/>
      <c r="BA2177" s="50"/>
      <c r="BG2177" s="50"/>
      <c r="BH2177" s="47"/>
      <c r="BI2177" s="50"/>
      <c r="BO2177" s="50"/>
      <c r="BP2177" s="47"/>
      <c r="BQ2177" s="50"/>
      <c r="BW2177" s="50"/>
      <c r="BX2177" s="47"/>
      <c r="BY2177" s="50"/>
      <c r="CE2177" s="50"/>
      <c r="CF2177" s="47"/>
      <c r="CG2177" s="50"/>
      <c r="CM2177" s="50"/>
      <c r="CN2177" s="47"/>
      <c r="CO2177" s="50"/>
      <c r="CU2177" s="50"/>
      <c r="CV2177" s="47"/>
      <c r="CW2177" s="50"/>
      <c r="DC2177" s="50"/>
      <c r="DD2177" s="47"/>
      <c r="DE2177" s="50"/>
      <c r="DK2177" s="50"/>
      <c r="DL2177" s="47"/>
      <c r="DM2177" s="50"/>
      <c r="DS2177" s="50"/>
      <c r="DT2177" s="47"/>
      <c r="DU2177" s="50"/>
      <c r="EA2177" s="50"/>
      <c r="EB2177" s="47"/>
      <c r="EC2177" s="50"/>
      <c r="EI2177" s="50"/>
      <c r="EJ2177" s="47"/>
      <c r="EK2177" s="50"/>
      <c r="EQ2177" s="50"/>
      <c r="ER2177" s="47"/>
      <c r="ES2177" s="50"/>
      <c r="EY2177" s="50"/>
      <c r="EZ2177" s="47"/>
      <c r="FA2177" s="50"/>
      <c r="FG2177" s="50"/>
      <c r="FH2177" s="47"/>
      <c r="FI2177" s="50"/>
      <c r="FO2177" s="50"/>
      <c r="FP2177" s="47"/>
      <c r="FQ2177" s="50"/>
      <c r="FW2177" s="50"/>
      <c r="FX2177" s="47"/>
      <c r="FY2177" s="50"/>
      <c r="GE2177" s="50"/>
      <c r="GF2177" s="47"/>
      <c r="GG2177" s="50"/>
      <c r="GM2177" s="50"/>
      <c r="GN2177" s="47"/>
      <c r="GO2177" s="50"/>
      <c r="GU2177" s="50"/>
      <c r="GV2177" s="47"/>
      <c r="GW2177" s="50"/>
      <c r="HC2177" s="50"/>
      <c r="HD2177" s="47"/>
      <c r="HE2177" s="50"/>
      <c r="HK2177" s="50"/>
      <c r="HL2177" s="47"/>
      <c r="HM2177" s="50"/>
      <c r="HS2177" s="50"/>
      <c r="HT2177" s="47"/>
      <c r="HU2177" s="50"/>
      <c r="IA2177" s="50"/>
      <c r="IB2177" s="47"/>
      <c r="IC2177" s="50"/>
      <c r="II2177" s="50"/>
      <c r="IJ2177" s="47"/>
      <c r="IK2177" s="50"/>
      <c r="IQ2177" s="50"/>
    </row>
    <row r="2178" spans="1:251" s="48" customFormat="1">
      <c r="A2178" s="43">
        <v>1350</v>
      </c>
      <c r="B2178" s="44">
        <v>100000444082</v>
      </c>
      <c r="C2178" s="43">
        <v>0</v>
      </c>
      <c r="D2178" s="45" t="s">
        <v>423</v>
      </c>
      <c r="E2178" s="45" t="s">
        <v>442</v>
      </c>
      <c r="F2178" s="46">
        <v>5552.08</v>
      </c>
      <c r="G2178" s="46">
        <v>-204.81</v>
      </c>
      <c r="H2178" s="46">
        <v>5347.27</v>
      </c>
      <c r="I2178" s="47"/>
      <c r="K2178" s="49"/>
      <c r="L2178" s="47"/>
      <c r="M2178" s="50"/>
      <c r="P2178" s="49"/>
      <c r="R2178" s="49"/>
      <c r="S2178" s="50"/>
      <c r="T2178" s="47"/>
      <c r="U2178" s="50"/>
      <c r="X2178" s="49"/>
      <c r="Z2178" s="49"/>
      <c r="AA2178" s="50"/>
      <c r="AB2178" s="47"/>
      <c r="AC2178" s="50"/>
      <c r="AF2178" s="49"/>
      <c r="AH2178" s="49"/>
      <c r="AI2178" s="50"/>
      <c r="AJ2178" s="47"/>
      <c r="AK2178" s="50"/>
      <c r="AN2178" s="49"/>
      <c r="AP2178" s="49"/>
      <c r="AQ2178" s="50"/>
      <c r="AR2178" s="47"/>
      <c r="AS2178" s="50"/>
      <c r="AV2178" s="49"/>
      <c r="AX2178" s="49"/>
      <c r="AY2178" s="50"/>
      <c r="AZ2178" s="47"/>
      <c r="BA2178" s="50"/>
      <c r="BD2178" s="49"/>
      <c r="BF2178" s="49"/>
      <c r="BG2178" s="50"/>
      <c r="BH2178" s="47"/>
      <c r="BI2178" s="50"/>
      <c r="BL2178" s="49"/>
      <c r="BN2178" s="49"/>
      <c r="BO2178" s="50"/>
      <c r="BP2178" s="47"/>
      <c r="BQ2178" s="50"/>
      <c r="BT2178" s="49"/>
      <c r="BV2178" s="49"/>
      <c r="BW2178" s="50"/>
      <c r="BX2178" s="47"/>
      <c r="BY2178" s="50"/>
      <c r="CB2178" s="49"/>
      <c r="CD2178" s="49"/>
      <c r="CE2178" s="50"/>
      <c r="CF2178" s="47"/>
      <c r="CG2178" s="50"/>
      <c r="CJ2178" s="49"/>
      <c r="CL2178" s="49"/>
      <c r="CM2178" s="50"/>
      <c r="CN2178" s="47"/>
      <c r="CO2178" s="50"/>
      <c r="CR2178" s="49"/>
      <c r="CT2178" s="49"/>
      <c r="CU2178" s="50"/>
      <c r="CV2178" s="47"/>
      <c r="CW2178" s="50"/>
      <c r="CZ2178" s="49"/>
      <c r="DB2178" s="49"/>
      <c r="DC2178" s="50"/>
      <c r="DD2178" s="47"/>
      <c r="DE2178" s="50"/>
      <c r="DH2178" s="49"/>
      <c r="DJ2178" s="49"/>
      <c r="DK2178" s="50"/>
      <c r="DL2178" s="47"/>
      <c r="DM2178" s="50"/>
      <c r="DP2178" s="49"/>
      <c r="DR2178" s="49"/>
      <c r="DS2178" s="50"/>
      <c r="DT2178" s="47"/>
      <c r="DU2178" s="50"/>
      <c r="DX2178" s="49"/>
      <c r="DZ2178" s="49"/>
      <c r="EA2178" s="50"/>
      <c r="EB2178" s="47"/>
      <c r="EC2178" s="50"/>
      <c r="EF2178" s="49"/>
      <c r="EH2178" s="49"/>
      <c r="EI2178" s="50"/>
      <c r="EJ2178" s="47"/>
      <c r="EK2178" s="50"/>
      <c r="EN2178" s="49"/>
      <c r="EP2178" s="49"/>
      <c r="EQ2178" s="50"/>
      <c r="ER2178" s="47"/>
      <c r="ES2178" s="50"/>
      <c r="EV2178" s="49"/>
      <c r="EX2178" s="49"/>
      <c r="EY2178" s="50"/>
      <c r="EZ2178" s="47"/>
      <c r="FA2178" s="50"/>
      <c r="FD2178" s="49"/>
      <c r="FF2178" s="49"/>
      <c r="FG2178" s="50"/>
      <c r="FH2178" s="47"/>
      <c r="FI2178" s="50"/>
      <c r="FL2178" s="49"/>
      <c r="FN2178" s="49"/>
      <c r="FO2178" s="50"/>
      <c r="FP2178" s="47"/>
      <c r="FQ2178" s="50"/>
      <c r="FT2178" s="49"/>
      <c r="FV2178" s="49"/>
      <c r="FW2178" s="50"/>
      <c r="FX2178" s="47"/>
      <c r="FY2178" s="50"/>
      <c r="GB2178" s="49"/>
      <c r="GD2178" s="49"/>
      <c r="GE2178" s="50"/>
      <c r="GF2178" s="47"/>
      <c r="GG2178" s="50"/>
      <c r="GJ2178" s="49"/>
      <c r="GL2178" s="49"/>
      <c r="GM2178" s="50"/>
      <c r="GN2178" s="47"/>
      <c r="GO2178" s="50"/>
      <c r="GR2178" s="49"/>
      <c r="GT2178" s="49"/>
      <c r="GU2178" s="50"/>
      <c r="GV2178" s="47"/>
      <c r="GW2178" s="50"/>
      <c r="GZ2178" s="49"/>
      <c r="HB2178" s="49"/>
      <c r="HC2178" s="50"/>
      <c r="HD2178" s="47"/>
      <c r="HE2178" s="50"/>
      <c r="HH2178" s="49"/>
      <c r="HJ2178" s="49"/>
      <c r="HK2178" s="50"/>
      <c r="HL2178" s="47"/>
      <c r="HM2178" s="50"/>
      <c r="HP2178" s="49"/>
      <c r="HR2178" s="49"/>
      <c r="HS2178" s="50"/>
      <c r="HT2178" s="47"/>
      <c r="HU2178" s="50"/>
      <c r="HX2178" s="49"/>
      <c r="HZ2178" s="49"/>
      <c r="IA2178" s="50"/>
      <c r="IB2178" s="47"/>
      <c r="IC2178" s="50"/>
      <c r="IF2178" s="49"/>
      <c r="IH2178" s="49"/>
      <c r="II2178" s="50"/>
      <c r="IJ2178" s="47"/>
      <c r="IK2178" s="50"/>
      <c r="IN2178" s="49"/>
      <c r="IP2178" s="49"/>
      <c r="IQ2178" s="50"/>
    </row>
    <row r="2179" spans="1:251" s="48" customFormat="1">
      <c r="A2179" s="43"/>
      <c r="B2179" s="44">
        <v>100000444082</v>
      </c>
      <c r="C2179" s="43">
        <v>1</v>
      </c>
      <c r="D2179" s="45" t="s">
        <v>423</v>
      </c>
      <c r="E2179" s="45" t="s">
        <v>442</v>
      </c>
      <c r="F2179" s="46">
        <v>947.92</v>
      </c>
      <c r="G2179" s="46">
        <v>-946.92</v>
      </c>
      <c r="H2179" s="46">
        <v>1</v>
      </c>
      <c r="I2179" s="47"/>
      <c r="L2179" s="47"/>
      <c r="M2179" s="50"/>
      <c r="S2179" s="50"/>
      <c r="T2179" s="47"/>
      <c r="U2179" s="50"/>
      <c r="AA2179" s="50"/>
      <c r="AB2179" s="47"/>
      <c r="AC2179" s="50"/>
      <c r="AI2179" s="50"/>
      <c r="AJ2179" s="47"/>
      <c r="AK2179" s="50"/>
      <c r="AQ2179" s="50"/>
      <c r="AR2179" s="47"/>
      <c r="AS2179" s="50"/>
      <c r="AY2179" s="50"/>
      <c r="AZ2179" s="47"/>
      <c r="BA2179" s="50"/>
      <c r="BG2179" s="50"/>
      <c r="BH2179" s="47"/>
      <c r="BI2179" s="50"/>
      <c r="BO2179" s="50"/>
      <c r="BP2179" s="47"/>
      <c r="BQ2179" s="50"/>
      <c r="BW2179" s="50"/>
      <c r="BX2179" s="47"/>
      <c r="BY2179" s="50"/>
      <c r="CE2179" s="50"/>
      <c r="CF2179" s="47"/>
      <c r="CG2179" s="50"/>
      <c r="CM2179" s="50"/>
      <c r="CN2179" s="47"/>
      <c r="CO2179" s="50"/>
      <c r="CU2179" s="50"/>
      <c r="CV2179" s="47"/>
      <c r="CW2179" s="50"/>
      <c r="DC2179" s="50"/>
      <c r="DD2179" s="47"/>
      <c r="DE2179" s="50"/>
      <c r="DK2179" s="50"/>
      <c r="DL2179" s="47"/>
      <c r="DM2179" s="50"/>
      <c r="DS2179" s="50"/>
      <c r="DT2179" s="47"/>
      <c r="DU2179" s="50"/>
      <c r="EA2179" s="50"/>
      <c r="EB2179" s="47"/>
      <c r="EC2179" s="50"/>
      <c r="EI2179" s="50"/>
      <c r="EJ2179" s="47"/>
      <c r="EK2179" s="50"/>
      <c r="EQ2179" s="50"/>
      <c r="ER2179" s="47"/>
      <c r="ES2179" s="50"/>
      <c r="EY2179" s="50"/>
      <c r="EZ2179" s="47"/>
      <c r="FA2179" s="50"/>
      <c r="FG2179" s="50"/>
      <c r="FH2179" s="47"/>
      <c r="FI2179" s="50"/>
      <c r="FO2179" s="50"/>
      <c r="FP2179" s="47"/>
      <c r="FQ2179" s="50"/>
      <c r="FW2179" s="50"/>
      <c r="FX2179" s="47"/>
      <c r="FY2179" s="50"/>
      <c r="GE2179" s="50"/>
      <c r="GF2179" s="47"/>
      <c r="GG2179" s="50"/>
      <c r="GM2179" s="50"/>
      <c r="GN2179" s="47"/>
      <c r="GO2179" s="50"/>
      <c r="GU2179" s="50"/>
      <c r="GV2179" s="47"/>
      <c r="GW2179" s="50"/>
      <c r="HC2179" s="50"/>
      <c r="HD2179" s="47"/>
      <c r="HE2179" s="50"/>
      <c r="HK2179" s="50"/>
      <c r="HL2179" s="47"/>
      <c r="HM2179" s="50"/>
      <c r="HS2179" s="50"/>
      <c r="HT2179" s="47"/>
      <c r="HU2179" s="50"/>
      <c r="IA2179" s="50"/>
      <c r="IB2179" s="47"/>
      <c r="IC2179" s="50"/>
      <c r="II2179" s="50"/>
      <c r="IJ2179" s="47"/>
      <c r="IK2179" s="50"/>
      <c r="IQ2179" s="50"/>
    </row>
    <row r="2180" spans="1:251" s="48" customFormat="1">
      <c r="A2180" s="43">
        <v>1351</v>
      </c>
      <c r="B2180" s="44">
        <v>100000444083</v>
      </c>
      <c r="C2180" s="43">
        <v>0</v>
      </c>
      <c r="D2180" s="45" t="s">
        <v>423</v>
      </c>
      <c r="E2180" s="45" t="s">
        <v>443</v>
      </c>
      <c r="F2180" s="46">
        <v>9737.5</v>
      </c>
      <c r="G2180" s="46">
        <v>-359.2</v>
      </c>
      <c r="H2180" s="46">
        <v>9378.2999999999993</v>
      </c>
      <c r="I2180" s="47"/>
      <c r="K2180" s="49"/>
      <c r="L2180" s="47"/>
      <c r="M2180" s="50"/>
      <c r="P2180" s="49"/>
      <c r="R2180" s="49"/>
      <c r="S2180" s="50"/>
      <c r="T2180" s="47"/>
      <c r="U2180" s="50"/>
      <c r="X2180" s="49"/>
      <c r="Z2180" s="49"/>
      <c r="AA2180" s="50"/>
      <c r="AB2180" s="47"/>
      <c r="AC2180" s="50"/>
      <c r="AF2180" s="49"/>
      <c r="AH2180" s="49"/>
      <c r="AI2180" s="50"/>
      <c r="AJ2180" s="47"/>
      <c r="AK2180" s="50"/>
      <c r="AN2180" s="49"/>
      <c r="AP2180" s="49"/>
      <c r="AQ2180" s="50"/>
      <c r="AR2180" s="47"/>
      <c r="AS2180" s="50"/>
      <c r="AV2180" s="49"/>
      <c r="AX2180" s="49"/>
      <c r="AY2180" s="50"/>
      <c r="AZ2180" s="47"/>
      <c r="BA2180" s="50"/>
      <c r="BD2180" s="49"/>
      <c r="BF2180" s="49"/>
      <c r="BG2180" s="50"/>
      <c r="BH2180" s="47"/>
      <c r="BI2180" s="50"/>
      <c r="BL2180" s="49"/>
      <c r="BN2180" s="49"/>
      <c r="BO2180" s="50"/>
      <c r="BP2180" s="47"/>
      <c r="BQ2180" s="50"/>
      <c r="BT2180" s="49"/>
      <c r="BV2180" s="49"/>
      <c r="BW2180" s="50"/>
      <c r="BX2180" s="47"/>
      <c r="BY2180" s="50"/>
      <c r="CB2180" s="49"/>
      <c r="CD2180" s="49"/>
      <c r="CE2180" s="50"/>
      <c r="CF2180" s="47"/>
      <c r="CG2180" s="50"/>
      <c r="CJ2180" s="49"/>
      <c r="CL2180" s="49"/>
      <c r="CM2180" s="50"/>
      <c r="CN2180" s="47"/>
      <c r="CO2180" s="50"/>
      <c r="CR2180" s="49"/>
      <c r="CT2180" s="49"/>
      <c r="CU2180" s="50"/>
      <c r="CV2180" s="47"/>
      <c r="CW2180" s="50"/>
      <c r="CZ2180" s="49"/>
      <c r="DB2180" s="49"/>
      <c r="DC2180" s="50"/>
      <c r="DD2180" s="47"/>
      <c r="DE2180" s="50"/>
      <c r="DH2180" s="49"/>
      <c r="DJ2180" s="49"/>
      <c r="DK2180" s="50"/>
      <c r="DL2180" s="47"/>
      <c r="DM2180" s="50"/>
      <c r="DP2180" s="49"/>
      <c r="DR2180" s="49"/>
      <c r="DS2180" s="50"/>
      <c r="DT2180" s="47"/>
      <c r="DU2180" s="50"/>
      <c r="DX2180" s="49"/>
      <c r="DZ2180" s="49"/>
      <c r="EA2180" s="50"/>
      <c r="EB2180" s="47"/>
      <c r="EC2180" s="50"/>
      <c r="EF2180" s="49"/>
      <c r="EH2180" s="49"/>
      <c r="EI2180" s="50"/>
      <c r="EJ2180" s="47"/>
      <c r="EK2180" s="50"/>
      <c r="EN2180" s="49"/>
      <c r="EP2180" s="49"/>
      <c r="EQ2180" s="50"/>
      <c r="ER2180" s="47"/>
      <c r="ES2180" s="50"/>
      <c r="EV2180" s="49"/>
      <c r="EX2180" s="49"/>
      <c r="EY2180" s="50"/>
      <c r="EZ2180" s="47"/>
      <c r="FA2180" s="50"/>
      <c r="FD2180" s="49"/>
      <c r="FF2180" s="49"/>
      <c r="FG2180" s="50"/>
      <c r="FH2180" s="47"/>
      <c r="FI2180" s="50"/>
      <c r="FL2180" s="49"/>
      <c r="FN2180" s="49"/>
      <c r="FO2180" s="50"/>
      <c r="FP2180" s="47"/>
      <c r="FQ2180" s="50"/>
      <c r="FT2180" s="49"/>
      <c r="FV2180" s="49"/>
      <c r="FW2180" s="50"/>
      <c r="FX2180" s="47"/>
      <c r="FY2180" s="50"/>
      <c r="GB2180" s="49"/>
      <c r="GD2180" s="49"/>
      <c r="GE2180" s="50"/>
      <c r="GF2180" s="47"/>
      <c r="GG2180" s="50"/>
      <c r="GJ2180" s="49"/>
      <c r="GL2180" s="49"/>
      <c r="GM2180" s="50"/>
      <c r="GN2180" s="47"/>
      <c r="GO2180" s="50"/>
      <c r="GR2180" s="49"/>
      <c r="GT2180" s="49"/>
      <c r="GU2180" s="50"/>
      <c r="GV2180" s="47"/>
      <c r="GW2180" s="50"/>
      <c r="GZ2180" s="49"/>
      <c r="HB2180" s="49"/>
      <c r="HC2180" s="50"/>
      <c r="HD2180" s="47"/>
      <c r="HE2180" s="50"/>
      <c r="HH2180" s="49"/>
      <c r="HJ2180" s="49"/>
      <c r="HK2180" s="50"/>
      <c r="HL2180" s="47"/>
      <c r="HM2180" s="50"/>
      <c r="HP2180" s="49"/>
      <c r="HR2180" s="49"/>
      <c r="HS2180" s="50"/>
      <c r="HT2180" s="47"/>
      <c r="HU2180" s="50"/>
      <c r="HX2180" s="49"/>
      <c r="HZ2180" s="49"/>
      <c r="IA2180" s="50"/>
      <c r="IB2180" s="47"/>
      <c r="IC2180" s="50"/>
      <c r="IF2180" s="49"/>
      <c r="IH2180" s="49"/>
      <c r="II2180" s="50"/>
      <c r="IJ2180" s="47"/>
      <c r="IK2180" s="50"/>
      <c r="IN2180" s="49"/>
      <c r="IP2180" s="49"/>
      <c r="IQ2180" s="50"/>
    </row>
    <row r="2181" spans="1:251" s="48" customFormat="1">
      <c r="A2181" s="43"/>
      <c r="B2181" s="44">
        <v>100000444083</v>
      </c>
      <c r="C2181" s="43">
        <v>1</v>
      </c>
      <c r="D2181" s="45" t="s">
        <v>423</v>
      </c>
      <c r="E2181" s="45" t="s">
        <v>443</v>
      </c>
      <c r="F2181" s="46">
        <v>1662.5</v>
      </c>
      <c r="G2181" s="46">
        <v>-1661.5</v>
      </c>
      <c r="H2181" s="46">
        <v>1</v>
      </c>
      <c r="I2181" s="47"/>
      <c r="L2181" s="47"/>
      <c r="M2181" s="50"/>
      <c r="P2181" s="49"/>
      <c r="Q2181" s="49"/>
      <c r="S2181" s="50"/>
      <c r="T2181" s="47"/>
      <c r="U2181" s="50"/>
      <c r="X2181" s="49"/>
      <c r="Y2181" s="49"/>
      <c r="AA2181" s="50"/>
      <c r="AB2181" s="47"/>
      <c r="AC2181" s="50"/>
      <c r="AF2181" s="49"/>
      <c r="AG2181" s="49"/>
      <c r="AI2181" s="50"/>
      <c r="AJ2181" s="47"/>
      <c r="AK2181" s="50"/>
      <c r="AN2181" s="49"/>
      <c r="AO2181" s="49"/>
      <c r="AQ2181" s="50"/>
      <c r="AR2181" s="47"/>
      <c r="AS2181" s="50"/>
      <c r="AV2181" s="49"/>
      <c r="AW2181" s="49"/>
      <c r="AY2181" s="50"/>
      <c r="AZ2181" s="47"/>
      <c r="BA2181" s="50"/>
      <c r="BD2181" s="49"/>
      <c r="BE2181" s="49"/>
      <c r="BG2181" s="50"/>
      <c r="BH2181" s="47"/>
      <c r="BI2181" s="50"/>
      <c r="BL2181" s="49"/>
      <c r="BM2181" s="49"/>
      <c r="BO2181" s="50"/>
      <c r="BP2181" s="47"/>
      <c r="BQ2181" s="50"/>
      <c r="BT2181" s="49"/>
      <c r="BU2181" s="49"/>
      <c r="BW2181" s="50"/>
      <c r="BX2181" s="47"/>
      <c r="BY2181" s="50"/>
      <c r="CB2181" s="49"/>
      <c r="CC2181" s="49"/>
      <c r="CE2181" s="50"/>
      <c r="CF2181" s="47"/>
      <c r="CG2181" s="50"/>
      <c r="CJ2181" s="49"/>
      <c r="CK2181" s="49"/>
      <c r="CM2181" s="50"/>
      <c r="CN2181" s="47"/>
      <c r="CO2181" s="50"/>
      <c r="CR2181" s="49"/>
      <c r="CS2181" s="49"/>
      <c r="CU2181" s="50"/>
      <c r="CV2181" s="47"/>
      <c r="CW2181" s="50"/>
      <c r="CZ2181" s="49"/>
      <c r="DA2181" s="49"/>
      <c r="DC2181" s="50"/>
      <c r="DD2181" s="47"/>
      <c r="DE2181" s="50"/>
      <c r="DH2181" s="49"/>
      <c r="DI2181" s="49"/>
      <c r="DK2181" s="50"/>
      <c r="DL2181" s="47"/>
      <c r="DM2181" s="50"/>
      <c r="DP2181" s="49"/>
      <c r="DQ2181" s="49"/>
      <c r="DS2181" s="50"/>
      <c r="DT2181" s="47"/>
      <c r="DU2181" s="50"/>
      <c r="DX2181" s="49"/>
      <c r="DY2181" s="49"/>
      <c r="EA2181" s="50"/>
      <c r="EB2181" s="47"/>
      <c r="EC2181" s="50"/>
      <c r="EF2181" s="49"/>
      <c r="EG2181" s="49"/>
      <c r="EI2181" s="50"/>
      <c r="EJ2181" s="47"/>
      <c r="EK2181" s="50"/>
      <c r="EN2181" s="49"/>
      <c r="EO2181" s="49"/>
      <c r="EQ2181" s="50"/>
      <c r="ER2181" s="47"/>
      <c r="ES2181" s="50"/>
      <c r="EV2181" s="49"/>
      <c r="EW2181" s="49"/>
      <c r="EY2181" s="50"/>
      <c r="EZ2181" s="47"/>
      <c r="FA2181" s="50"/>
      <c r="FD2181" s="49"/>
      <c r="FE2181" s="49"/>
      <c r="FG2181" s="50"/>
      <c r="FH2181" s="47"/>
      <c r="FI2181" s="50"/>
      <c r="FL2181" s="49"/>
      <c r="FM2181" s="49"/>
      <c r="FO2181" s="50"/>
      <c r="FP2181" s="47"/>
      <c r="FQ2181" s="50"/>
      <c r="FT2181" s="49"/>
      <c r="FU2181" s="49"/>
      <c r="FW2181" s="50"/>
      <c r="FX2181" s="47"/>
      <c r="FY2181" s="50"/>
      <c r="GB2181" s="49"/>
      <c r="GC2181" s="49"/>
      <c r="GE2181" s="50"/>
      <c r="GF2181" s="47"/>
      <c r="GG2181" s="50"/>
      <c r="GJ2181" s="49"/>
      <c r="GK2181" s="49"/>
      <c r="GM2181" s="50"/>
      <c r="GN2181" s="47"/>
      <c r="GO2181" s="50"/>
      <c r="GR2181" s="49"/>
      <c r="GS2181" s="49"/>
      <c r="GU2181" s="50"/>
      <c r="GV2181" s="47"/>
      <c r="GW2181" s="50"/>
      <c r="GZ2181" s="49"/>
      <c r="HA2181" s="49"/>
      <c r="HC2181" s="50"/>
      <c r="HD2181" s="47"/>
      <c r="HE2181" s="50"/>
      <c r="HH2181" s="49"/>
      <c r="HI2181" s="49"/>
      <c r="HK2181" s="50"/>
      <c r="HL2181" s="47"/>
      <c r="HM2181" s="50"/>
      <c r="HP2181" s="49"/>
      <c r="HQ2181" s="49"/>
      <c r="HS2181" s="50"/>
      <c r="HT2181" s="47"/>
      <c r="HU2181" s="50"/>
      <c r="HX2181" s="49"/>
      <c r="HY2181" s="49"/>
      <c r="IA2181" s="50"/>
      <c r="IB2181" s="47"/>
      <c r="IC2181" s="50"/>
      <c r="IF2181" s="49"/>
      <c r="IG2181" s="49"/>
      <c r="II2181" s="50"/>
      <c r="IJ2181" s="47"/>
      <c r="IK2181" s="50"/>
      <c r="IN2181" s="49"/>
      <c r="IO2181" s="49"/>
      <c r="IQ2181" s="50"/>
    </row>
    <row r="2182" spans="1:251" s="48" customFormat="1">
      <c r="A2182" s="43">
        <v>1352</v>
      </c>
      <c r="B2182" s="44">
        <v>100000444084</v>
      </c>
      <c r="C2182" s="43">
        <v>0</v>
      </c>
      <c r="D2182" s="45" t="s">
        <v>423</v>
      </c>
      <c r="E2182" s="45" t="s">
        <v>443</v>
      </c>
      <c r="F2182" s="46">
        <v>9737.5</v>
      </c>
      <c r="G2182" s="46">
        <v>-359.2</v>
      </c>
      <c r="H2182" s="46">
        <v>9378.2999999999993</v>
      </c>
      <c r="I2182" s="47"/>
      <c r="K2182" s="49"/>
      <c r="L2182" s="47"/>
      <c r="M2182" s="50"/>
      <c r="P2182" s="49"/>
      <c r="R2182" s="49"/>
      <c r="S2182" s="50"/>
      <c r="T2182" s="47"/>
      <c r="U2182" s="50"/>
      <c r="X2182" s="49"/>
      <c r="Z2182" s="49"/>
      <c r="AA2182" s="50"/>
      <c r="AB2182" s="47"/>
      <c r="AC2182" s="50"/>
      <c r="AF2182" s="49"/>
      <c r="AH2182" s="49"/>
      <c r="AI2182" s="50"/>
      <c r="AJ2182" s="47"/>
      <c r="AK2182" s="50"/>
      <c r="AN2182" s="49"/>
      <c r="AP2182" s="49"/>
      <c r="AQ2182" s="50"/>
      <c r="AR2182" s="47"/>
      <c r="AS2182" s="50"/>
      <c r="AV2182" s="49"/>
      <c r="AX2182" s="49"/>
      <c r="AY2182" s="50"/>
      <c r="AZ2182" s="47"/>
      <c r="BA2182" s="50"/>
      <c r="BD2182" s="49"/>
      <c r="BF2182" s="49"/>
      <c r="BG2182" s="50"/>
      <c r="BH2182" s="47"/>
      <c r="BI2182" s="50"/>
      <c r="BL2182" s="49"/>
      <c r="BN2182" s="49"/>
      <c r="BO2182" s="50"/>
      <c r="BP2182" s="47"/>
      <c r="BQ2182" s="50"/>
      <c r="BT2182" s="49"/>
      <c r="BV2182" s="49"/>
      <c r="BW2182" s="50"/>
      <c r="BX2182" s="47"/>
      <c r="BY2182" s="50"/>
      <c r="CB2182" s="49"/>
      <c r="CD2182" s="49"/>
      <c r="CE2182" s="50"/>
      <c r="CF2182" s="47"/>
      <c r="CG2182" s="50"/>
      <c r="CJ2182" s="49"/>
      <c r="CL2182" s="49"/>
      <c r="CM2182" s="50"/>
      <c r="CN2182" s="47"/>
      <c r="CO2182" s="50"/>
      <c r="CR2182" s="49"/>
      <c r="CT2182" s="49"/>
      <c r="CU2182" s="50"/>
      <c r="CV2182" s="47"/>
      <c r="CW2182" s="50"/>
      <c r="CZ2182" s="49"/>
      <c r="DB2182" s="49"/>
      <c r="DC2182" s="50"/>
      <c r="DD2182" s="47"/>
      <c r="DE2182" s="50"/>
      <c r="DH2182" s="49"/>
      <c r="DJ2182" s="49"/>
      <c r="DK2182" s="50"/>
      <c r="DL2182" s="47"/>
      <c r="DM2182" s="50"/>
      <c r="DP2182" s="49"/>
      <c r="DR2182" s="49"/>
      <c r="DS2182" s="50"/>
      <c r="DT2182" s="47"/>
      <c r="DU2182" s="50"/>
      <c r="DX2182" s="49"/>
      <c r="DZ2182" s="49"/>
      <c r="EA2182" s="50"/>
      <c r="EB2182" s="47"/>
      <c r="EC2182" s="50"/>
      <c r="EF2182" s="49"/>
      <c r="EH2182" s="49"/>
      <c r="EI2182" s="50"/>
      <c r="EJ2182" s="47"/>
      <c r="EK2182" s="50"/>
      <c r="EN2182" s="49"/>
      <c r="EP2182" s="49"/>
      <c r="EQ2182" s="50"/>
      <c r="ER2182" s="47"/>
      <c r="ES2182" s="50"/>
      <c r="EV2182" s="49"/>
      <c r="EX2182" s="49"/>
      <c r="EY2182" s="50"/>
      <c r="EZ2182" s="47"/>
      <c r="FA2182" s="50"/>
      <c r="FD2182" s="49"/>
      <c r="FF2182" s="49"/>
      <c r="FG2182" s="50"/>
      <c r="FH2182" s="47"/>
      <c r="FI2182" s="50"/>
      <c r="FL2182" s="49"/>
      <c r="FN2182" s="49"/>
      <c r="FO2182" s="50"/>
      <c r="FP2182" s="47"/>
      <c r="FQ2182" s="50"/>
      <c r="FT2182" s="49"/>
      <c r="FV2182" s="49"/>
      <c r="FW2182" s="50"/>
      <c r="FX2182" s="47"/>
      <c r="FY2182" s="50"/>
      <c r="GB2182" s="49"/>
      <c r="GD2182" s="49"/>
      <c r="GE2182" s="50"/>
      <c r="GF2182" s="47"/>
      <c r="GG2182" s="50"/>
      <c r="GJ2182" s="49"/>
      <c r="GL2182" s="49"/>
      <c r="GM2182" s="50"/>
      <c r="GN2182" s="47"/>
      <c r="GO2182" s="50"/>
      <c r="GR2182" s="49"/>
      <c r="GT2182" s="49"/>
      <c r="GU2182" s="50"/>
      <c r="GV2182" s="47"/>
      <c r="GW2182" s="50"/>
      <c r="GZ2182" s="49"/>
      <c r="HB2182" s="49"/>
      <c r="HC2182" s="50"/>
      <c r="HD2182" s="47"/>
      <c r="HE2182" s="50"/>
      <c r="HH2182" s="49"/>
      <c r="HJ2182" s="49"/>
      <c r="HK2182" s="50"/>
      <c r="HL2182" s="47"/>
      <c r="HM2182" s="50"/>
      <c r="HP2182" s="49"/>
      <c r="HR2182" s="49"/>
      <c r="HS2182" s="50"/>
      <c r="HT2182" s="47"/>
      <c r="HU2182" s="50"/>
      <c r="HX2182" s="49"/>
      <c r="HZ2182" s="49"/>
      <c r="IA2182" s="50"/>
      <c r="IB2182" s="47"/>
      <c r="IC2182" s="50"/>
      <c r="IF2182" s="49"/>
      <c r="IH2182" s="49"/>
      <c r="II2182" s="50"/>
      <c r="IJ2182" s="47"/>
      <c r="IK2182" s="50"/>
      <c r="IN2182" s="49"/>
      <c r="IP2182" s="49"/>
      <c r="IQ2182" s="50"/>
    </row>
    <row r="2183" spans="1:251" s="48" customFormat="1">
      <c r="A2183" s="43"/>
      <c r="B2183" s="44">
        <v>100000444084</v>
      </c>
      <c r="C2183" s="43">
        <v>1</v>
      </c>
      <c r="D2183" s="45" t="s">
        <v>423</v>
      </c>
      <c r="E2183" s="45" t="s">
        <v>443</v>
      </c>
      <c r="F2183" s="46">
        <v>1662.5</v>
      </c>
      <c r="G2183" s="46">
        <v>-1661.5</v>
      </c>
      <c r="H2183" s="46">
        <v>1</v>
      </c>
      <c r="I2183" s="47"/>
      <c r="L2183" s="47"/>
      <c r="M2183" s="50"/>
      <c r="P2183" s="49"/>
      <c r="Q2183" s="49"/>
      <c r="S2183" s="50"/>
      <c r="T2183" s="47"/>
      <c r="U2183" s="50"/>
      <c r="X2183" s="49"/>
      <c r="Y2183" s="49"/>
      <c r="AA2183" s="50"/>
      <c r="AB2183" s="47"/>
      <c r="AC2183" s="50"/>
      <c r="AF2183" s="49"/>
      <c r="AG2183" s="49"/>
      <c r="AI2183" s="50"/>
      <c r="AJ2183" s="47"/>
      <c r="AK2183" s="50"/>
      <c r="AN2183" s="49"/>
      <c r="AO2183" s="49"/>
      <c r="AQ2183" s="50"/>
      <c r="AR2183" s="47"/>
      <c r="AS2183" s="50"/>
      <c r="AV2183" s="49"/>
      <c r="AW2183" s="49"/>
      <c r="AY2183" s="50"/>
      <c r="AZ2183" s="47"/>
      <c r="BA2183" s="50"/>
      <c r="BD2183" s="49"/>
      <c r="BE2183" s="49"/>
      <c r="BG2183" s="50"/>
      <c r="BH2183" s="47"/>
      <c r="BI2183" s="50"/>
      <c r="BL2183" s="49"/>
      <c r="BM2183" s="49"/>
      <c r="BO2183" s="50"/>
      <c r="BP2183" s="47"/>
      <c r="BQ2183" s="50"/>
      <c r="BT2183" s="49"/>
      <c r="BU2183" s="49"/>
      <c r="BW2183" s="50"/>
      <c r="BX2183" s="47"/>
      <c r="BY2183" s="50"/>
      <c r="CB2183" s="49"/>
      <c r="CC2183" s="49"/>
      <c r="CE2183" s="50"/>
      <c r="CF2183" s="47"/>
      <c r="CG2183" s="50"/>
      <c r="CJ2183" s="49"/>
      <c r="CK2183" s="49"/>
      <c r="CM2183" s="50"/>
      <c r="CN2183" s="47"/>
      <c r="CO2183" s="50"/>
      <c r="CR2183" s="49"/>
      <c r="CS2183" s="49"/>
      <c r="CU2183" s="50"/>
      <c r="CV2183" s="47"/>
      <c r="CW2183" s="50"/>
      <c r="CZ2183" s="49"/>
      <c r="DA2183" s="49"/>
      <c r="DC2183" s="50"/>
      <c r="DD2183" s="47"/>
      <c r="DE2183" s="50"/>
      <c r="DH2183" s="49"/>
      <c r="DI2183" s="49"/>
      <c r="DK2183" s="50"/>
      <c r="DL2183" s="47"/>
      <c r="DM2183" s="50"/>
      <c r="DP2183" s="49"/>
      <c r="DQ2183" s="49"/>
      <c r="DS2183" s="50"/>
      <c r="DT2183" s="47"/>
      <c r="DU2183" s="50"/>
      <c r="DX2183" s="49"/>
      <c r="DY2183" s="49"/>
      <c r="EA2183" s="50"/>
      <c r="EB2183" s="47"/>
      <c r="EC2183" s="50"/>
      <c r="EF2183" s="49"/>
      <c r="EG2183" s="49"/>
      <c r="EI2183" s="50"/>
      <c r="EJ2183" s="47"/>
      <c r="EK2183" s="50"/>
      <c r="EN2183" s="49"/>
      <c r="EO2183" s="49"/>
      <c r="EQ2183" s="50"/>
      <c r="ER2183" s="47"/>
      <c r="ES2183" s="50"/>
      <c r="EV2183" s="49"/>
      <c r="EW2183" s="49"/>
      <c r="EY2183" s="50"/>
      <c r="EZ2183" s="47"/>
      <c r="FA2183" s="50"/>
      <c r="FD2183" s="49"/>
      <c r="FE2183" s="49"/>
      <c r="FG2183" s="50"/>
      <c r="FH2183" s="47"/>
      <c r="FI2183" s="50"/>
      <c r="FL2183" s="49"/>
      <c r="FM2183" s="49"/>
      <c r="FO2183" s="50"/>
      <c r="FP2183" s="47"/>
      <c r="FQ2183" s="50"/>
      <c r="FT2183" s="49"/>
      <c r="FU2183" s="49"/>
      <c r="FW2183" s="50"/>
      <c r="FX2183" s="47"/>
      <c r="FY2183" s="50"/>
      <c r="GB2183" s="49"/>
      <c r="GC2183" s="49"/>
      <c r="GE2183" s="50"/>
      <c r="GF2183" s="47"/>
      <c r="GG2183" s="50"/>
      <c r="GJ2183" s="49"/>
      <c r="GK2183" s="49"/>
      <c r="GM2183" s="50"/>
      <c r="GN2183" s="47"/>
      <c r="GO2183" s="50"/>
      <c r="GR2183" s="49"/>
      <c r="GS2183" s="49"/>
      <c r="GU2183" s="50"/>
      <c r="GV2183" s="47"/>
      <c r="GW2183" s="50"/>
      <c r="GZ2183" s="49"/>
      <c r="HA2183" s="49"/>
      <c r="HC2183" s="50"/>
      <c r="HD2183" s="47"/>
      <c r="HE2183" s="50"/>
      <c r="HH2183" s="49"/>
      <c r="HI2183" s="49"/>
      <c r="HK2183" s="50"/>
      <c r="HL2183" s="47"/>
      <c r="HM2183" s="50"/>
      <c r="HP2183" s="49"/>
      <c r="HQ2183" s="49"/>
      <c r="HS2183" s="50"/>
      <c r="HT2183" s="47"/>
      <c r="HU2183" s="50"/>
      <c r="HX2183" s="49"/>
      <c r="HY2183" s="49"/>
      <c r="IA2183" s="50"/>
      <c r="IB2183" s="47"/>
      <c r="IC2183" s="50"/>
      <c r="IF2183" s="49"/>
      <c r="IG2183" s="49"/>
      <c r="II2183" s="50"/>
      <c r="IJ2183" s="47"/>
      <c r="IK2183" s="50"/>
      <c r="IN2183" s="49"/>
      <c r="IO2183" s="49"/>
      <c r="IQ2183" s="50"/>
    </row>
    <row r="2184" spans="1:251" s="48" customFormat="1">
      <c r="A2184" s="43">
        <v>1353</v>
      </c>
      <c r="B2184" s="44">
        <v>100000444085</v>
      </c>
      <c r="C2184" s="43">
        <v>0</v>
      </c>
      <c r="D2184" s="45" t="s">
        <v>423</v>
      </c>
      <c r="E2184" s="45" t="s">
        <v>443</v>
      </c>
      <c r="F2184" s="46">
        <v>9737.5</v>
      </c>
      <c r="G2184" s="46">
        <v>-359.2</v>
      </c>
      <c r="H2184" s="46">
        <v>9378.2999999999993</v>
      </c>
      <c r="I2184" s="47"/>
      <c r="K2184" s="49"/>
      <c r="L2184" s="47"/>
      <c r="M2184" s="50"/>
      <c r="P2184" s="49"/>
      <c r="R2184" s="49"/>
      <c r="S2184" s="50"/>
      <c r="T2184" s="47"/>
      <c r="U2184" s="50"/>
      <c r="X2184" s="49"/>
      <c r="Z2184" s="49"/>
      <c r="AA2184" s="50"/>
      <c r="AB2184" s="47"/>
      <c r="AC2184" s="50"/>
      <c r="AF2184" s="49"/>
      <c r="AH2184" s="49"/>
      <c r="AI2184" s="50"/>
      <c r="AJ2184" s="47"/>
      <c r="AK2184" s="50"/>
      <c r="AN2184" s="49"/>
      <c r="AP2184" s="49"/>
      <c r="AQ2184" s="50"/>
      <c r="AR2184" s="47"/>
      <c r="AS2184" s="50"/>
      <c r="AV2184" s="49"/>
      <c r="AX2184" s="49"/>
      <c r="AY2184" s="50"/>
      <c r="AZ2184" s="47"/>
      <c r="BA2184" s="50"/>
      <c r="BD2184" s="49"/>
      <c r="BF2184" s="49"/>
      <c r="BG2184" s="50"/>
      <c r="BH2184" s="47"/>
      <c r="BI2184" s="50"/>
      <c r="BL2184" s="49"/>
      <c r="BN2184" s="49"/>
      <c r="BO2184" s="50"/>
      <c r="BP2184" s="47"/>
      <c r="BQ2184" s="50"/>
      <c r="BT2184" s="49"/>
      <c r="BV2184" s="49"/>
      <c r="BW2184" s="50"/>
      <c r="BX2184" s="47"/>
      <c r="BY2184" s="50"/>
      <c r="CB2184" s="49"/>
      <c r="CD2184" s="49"/>
      <c r="CE2184" s="50"/>
      <c r="CF2184" s="47"/>
      <c r="CG2184" s="50"/>
      <c r="CJ2184" s="49"/>
      <c r="CL2184" s="49"/>
      <c r="CM2184" s="50"/>
      <c r="CN2184" s="47"/>
      <c r="CO2184" s="50"/>
      <c r="CR2184" s="49"/>
      <c r="CT2184" s="49"/>
      <c r="CU2184" s="50"/>
      <c r="CV2184" s="47"/>
      <c r="CW2184" s="50"/>
      <c r="CZ2184" s="49"/>
      <c r="DB2184" s="49"/>
      <c r="DC2184" s="50"/>
      <c r="DD2184" s="47"/>
      <c r="DE2184" s="50"/>
      <c r="DH2184" s="49"/>
      <c r="DJ2184" s="49"/>
      <c r="DK2184" s="50"/>
      <c r="DL2184" s="47"/>
      <c r="DM2184" s="50"/>
      <c r="DP2184" s="49"/>
      <c r="DR2184" s="49"/>
      <c r="DS2184" s="50"/>
      <c r="DT2184" s="47"/>
      <c r="DU2184" s="50"/>
      <c r="DX2184" s="49"/>
      <c r="DZ2184" s="49"/>
      <c r="EA2184" s="50"/>
      <c r="EB2184" s="47"/>
      <c r="EC2184" s="50"/>
      <c r="EF2184" s="49"/>
      <c r="EH2184" s="49"/>
      <c r="EI2184" s="50"/>
      <c r="EJ2184" s="47"/>
      <c r="EK2184" s="50"/>
      <c r="EN2184" s="49"/>
      <c r="EP2184" s="49"/>
      <c r="EQ2184" s="50"/>
      <c r="ER2184" s="47"/>
      <c r="ES2184" s="50"/>
      <c r="EV2184" s="49"/>
      <c r="EX2184" s="49"/>
      <c r="EY2184" s="50"/>
      <c r="EZ2184" s="47"/>
      <c r="FA2184" s="50"/>
      <c r="FD2184" s="49"/>
      <c r="FF2184" s="49"/>
      <c r="FG2184" s="50"/>
      <c r="FH2184" s="47"/>
      <c r="FI2184" s="50"/>
      <c r="FL2184" s="49"/>
      <c r="FN2184" s="49"/>
      <c r="FO2184" s="50"/>
      <c r="FP2184" s="47"/>
      <c r="FQ2184" s="50"/>
      <c r="FT2184" s="49"/>
      <c r="FV2184" s="49"/>
      <c r="FW2184" s="50"/>
      <c r="FX2184" s="47"/>
      <c r="FY2184" s="50"/>
      <c r="GB2184" s="49"/>
      <c r="GD2184" s="49"/>
      <c r="GE2184" s="50"/>
      <c r="GF2184" s="47"/>
      <c r="GG2184" s="50"/>
      <c r="GJ2184" s="49"/>
      <c r="GL2184" s="49"/>
      <c r="GM2184" s="50"/>
      <c r="GN2184" s="47"/>
      <c r="GO2184" s="50"/>
      <c r="GR2184" s="49"/>
      <c r="GT2184" s="49"/>
      <c r="GU2184" s="50"/>
      <c r="GV2184" s="47"/>
      <c r="GW2184" s="50"/>
      <c r="GZ2184" s="49"/>
      <c r="HB2184" s="49"/>
      <c r="HC2184" s="50"/>
      <c r="HD2184" s="47"/>
      <c r="HE2184" s="50"/>
      <c r="HH2184" s="49"/>
      <c r="HJ2184" s="49"/>
      <c r="HK2184" s="50"/>
      <c r="HL2184" s="47"/>
      <c r="HM2184" s="50"/>
      <c r="HP2184" s="49"/>
      <c r="HR2184" s="49"/>
      <c r="HS2184" s="50"/>
      <c r="HT2184" s="47"/>
      <c r="HU2184" s="50"/>
      <c r="HX2184" s="49"/>
      <c r="HZ2184" s="49"/>
      <c r="IA2184" s="50"/>
      <c r="IB2184" s="47"/>
      <c r="IC2184" s="50"/>
      <c r="IF2184" s="49"/>
      <c r="IH2184" s="49"/>
      <c r="II2184" s="50"/>
      <c r="IJ2184" s="47"/>
      <c r="IK2184" s="50"/>
      <c r="IN2184" s="49"/>
      <c r="IP2184" s="49"/>
      <c r="IQ2184" s="50"/>
    </row>
    <row r="2185" spans="1:251" s="48" customFormat="1">
      <c r="A2185" s="43"/>
      <c r="B2185" s="44">
        <v>100000444085</v>
      </c>
      <c r="C2185" s="43">
        <v>1</v>
      </c>
      <c r="D2185" s="45" t="s">
        <v>423</v>
      </c>
      <c r="E2185" s="45" t="s">
        <v>443</v>
      </c>
      <c r="F2185" s="46">
        <v>1662.5</v>
      </c>
      <c r="G2185" s="46">
        <v>-1661.5</v>
      </c>
      <c r="H2185" s="46">
        <v>1</v>
      </c>
      <c r="I2185" s="47"/>
      <c r="L2185" s="47"/>
      <c r="M2185" s="50"/>
      <c r="P2185" s="49"/>
      <c r="Q2185" s="49"/>
      <c r="S2185" s="50"/>
      <c r="T2185" s="47"/>
      <c r="U2185" s="50"/>
      <c r="X2185" s="49"/>
      <c r="Y2185" s="49"/>
      <c r="AA2185" s="50"/>
      <c r="AB2185" s="47"/>
      <c r="AC2185" s="50"/>
      <c r="AF2185" s="49"/>
      <c r="AG2185" s="49"/>
      <c r="AI2185" s="50"/>
      <c r="AJ2185" s="47"/>
      <c r="AK2185" s="50"/>
      <c r="AN2185" s="49"/>
      <c r="AO2185" s="49"/>
      <c r="AQ2185" s="50"/>
      <c r="AR2185" s="47"/>
      <c r="AS2185" s="50"/>
      <c r="AV2185" s="49"/>
      <c r="AW2185" s="49"/>
      <c r="AY2185" s="50"/>
      <c r="AZ2185" s="47"/>
      <c r="BA2185" s="50"/>
      <c r="BD2185" s="49"/>
      <c r="BE2185" s="49"/>
      <c r="BG2185" s="50"/>
      <c r="BH2185" s="47"/>
      <c r="BI2185" s="50"/>
      <c r="BL2185" s="49"/>
      <c r="BM2185" s="49"/>
      <c r="BO2185" s="50"/>
      <c r="BP2185" s="47"/>
      <c r="BQ2185" s="50"/>
      <c r="BT2185" s="49"/>
      <c r="BU2185" s="49"/>
      <c r="BW2185" s="50"/>
      <c r="BX2185" s="47"/>
      <c r="BY2185" s="50"/>
      <c r="CB2185" s="49"/>
      <c r="CC2185" s="49"/>
      <c r="CE2185" s="50"/>
      <c r="CF2185" s="47"/>
      <c r="CG2185" s="50"/>
      <c r="CJ2185" s="49"/>
      <c r="CK2185" s="49"/>
      <c r="CM2185" s="50"/>
      <c r="CN2185" s="47"/>
      <c r="CO2185" s="50"/>
      <c r="CR2185" s="49"/>
      <c r="CS2185" s="49"/>
      <c r="CU2185" s="50"/>
      <c r="CV2185" s="47"/>
      <c r="CW2185" s="50"/>
      <c r="CZ2185" s="49"/>
      <c r="DA2185" s="49"/>
      <c r="DC2185" s="50"/>
      <c r="DD2185" s="47"/>
      <c r="DE2185" s="50"/>
      <c r="DH2185" s="49"/>
      <c r="DI2185" s="49"/>
      <c r="DK2185" s="50"/>
      <c r="DL2185" s="47"/>
      <c r="DM2185" s="50"/>
      <c r="DP2185" s="49"/>
      <c r="DQ2185" s="49"/>
      <c r="DS2185" s="50"/>
      <c r="DT2185" s="47"/>
      <c r="DU2185" s="50"/>
      <c r="DX2185" s="49"/>
      <c r="DY2185" s="49"/>
      <c r="EA2185" s="50"/>
      <c r="EB2185" s="47"/>
      <c r="EC2185" s="50"/>
      <c r="EF2185" s="49"/>
      <c r="EG2185" s="49"/>
      <c r="EI2185" s="50"/>
      <c r="EJ2185" s="47"/>
      <c r="EK2185" s="50"/>
      <c r="EN2185" s="49"/>
      <c r="EO2185" s="49"/>
      <c r="EQ2185" s="50"/>
      <c r="ER2185" s="47"/>
      <c r="ES2185" s="50"/>
      <c r="EV2185" s="49"/>
      <c r="EW2185" s="49"/>
      <c r="EY2185" s="50"/>
      <c r="EZ2185" s="47"/>
      <c r="FA2185" s="50"/>
      <c r="FD2185" s="49"/>
      <c r="FE2185" s="49"/>
      <c r="FG2185" s="50"/>
      <c r="FH2185" s="47"/>
      <c r="FI2185" s="50"/>
      <c r="FL2185" s="49"/>
      <c r="FM2185" s="49"/>
      <c r="FO2185" s="50"/>
      <c r="FP2185" s="47"/>
      <c r="FQ2185" s="50"/>
      <c r="FT2185" s="49"/>
      <c r="FU2185" s="49"/>
      <c r="FW2185" s="50"/>
      <c r="FX2185" s="47"/>
      <c r="FY2185" s="50"/>
      <c r="GB2185" s="49"/>
      <c r="GC2185" s="49"/>
      <c r="GE2185" s="50"/>
      <c r="GF2185" s="47"/>
      <c r="GG2185" s="50"/>
      <c r="GJ2185" s="49"/>
      <c r="GK2185" s="49"/>
      <c r="GM2185" s="50"/>
      <c r="GN2185" s="47"/>
      <c r="GO2185" s="50"/>
      <c r="GR2185" s="49"/>
      <c r="GS2185" s="49"/>
      <c r="GU2185" s="50"/>
      <c r="GV2185" s="47"/>
      <c r="GW2185" s="50"/>
      <c r="GZ2185" s="49"/>
      <c r="HA2185" s="49"/>
      <c r="HC2185" s="50"/>
      <c r="HD2185" s="47"/>
      <c r="HE2185" s="50"/>
      <c r="HH2185" s="49"/>
      <c r="HI2185" s="49"/>
      <c r="HK2185" s="50"/>
      <c r="HL2185" s="47"/>
      <c r="HM2185" s="50"/>
      <c r="HP2185" s="49"/>
      <c r="HQ2185" s="49"/>
      <c r="HS2185" s="50"/>
      <c r="HT2185" s="47"/>
      <c r="HU2185" s="50"/>
      <c r="HX2185" s="49"/>
      <c r="HY2185" s="49"/>
      <c r="IA2185" s="50"/>
      <c r="IB2185" s="47"/>
      <c r="IC2185" s="50"/>
      <c r="IF2185" s="49"/>
      <c r="IG2185" s="49"/>
      <c r="II2185" s="50"/>
      <c r="IJ2185" s="47"/>
      <c r="IK2185" s="50"/>
      <c r="IN2185" s="49"/>
      <c r="IO2185" s="49"/>
      <c r="IQ2185" s="50"/>
    </row>
    <row r="2186" spans="1:251" s="48" customFormat="1">
      <c r="A2186" s="43">
        <v>1354</v>
      </c>
      <c r="B2186" s="44">
        <v>100000444086</v>
      </c>
      <c r="C2186" s="43">
        <v>0</v>
      </c>
      <c r="D2186" s="45" t="s">
        <v>423</v>
      </c>
      <c r="E2186" s="45" t="s">
        <v>443</v>
      </c>
      <c r="F2186" s="46">
        <v>9737.5</v>
      </c>
      <c r="G2186" s="46">
        <v>-359.2</v>
      </c>
      <c r="H2186" s="46">
        <v>9378.2999999999993</v>
      </c>
      <c r="I2186" s="47"/>
      <c r="K2186" s="49"/>
      <c r="L2186" s="47"/>
      <c r="M2186" s="50"/>
      <c r="P2186" s="49"/>
      <c r="R2186" s="49"/>
      <c r="S2186" s="50"/>
      <c r="T2186" s="47"/>
      <c r="U2186" s="50"/>
      <c r="X2186" s="49"/>
      <c r="Z2186" s="49"/>
      <c r="AA2186" s="50"/>
      <c r="AB2186" s="47"/>
      <c r="AC2186" s="50"/>
      <c r="AF2186" s="49"/>
      <c r="AH2186" s="49"/>
      <c r="AI2186" s="50"/>
      <c r="AJ2186" s="47"/>
      <c r="AK2186" s="50"/>
      <c r="AN2186" s="49"/>
      <c r="AP2186" s="49"/>
      <c r="AQ2186" s="50"/>
      <c r="AR2186" s="47"/>
      <c r="AS2186" s="50"/>
      <c r="AV2186" s="49"/>
      <c r="AX2186" s="49"/>
      <c r="AY2186" s="50"/>
      <c r="AZ2186" s="47"/>
      <c r="BA2186" s="50"/>
      <c r="BD2186" s="49"/>
      <c r="BF2186" s="49"/>
      <c r="BG2186" s="50"/>
      <c r="BH2186" s="47"/>
      <c r="BI2186" s="50"/>
      <c r="BL2186" s="49"/>
      <c r="BN2186" s="49"/>
      <c r="BO2186" s="50"/>
      <c r="BP2186" s="47"/>
      <c r="BQ2186" s="50"/>
      <c r="BT2186" s="49"/>
      <c r="BV2186" s="49"/>
      <c r="BW2186" s="50"/>
      <c r="BX2186" s="47"/>
      <c r="BY2186" s="50"/>
      <c r="CB2186" s="49"/>
      <c r="CD2186" s="49"/>
      <c r="CE2186" s="50"/>
      <c r="CF2186" s="47"/>
      <c r="CG2186" s="50"/>
      <c r="CJ2186" s="49"/>
      <c r="CL2186" s="49"/>
      <c r="CM2186" s="50"/>
      <c r="CN2186" s="47"/>
      <c r="CO2186" s="50"/>
      <c r="CR2186" s="49"/>
      <c r="CT2186" s="49"/>
      <c r="CU2186" s="50"/>
      <c r="CV2186" s="47"/>
      <c r="CW2186" s="50"/>
      <c r="CZ2186" s="49"/>
      <c r="DB2186" s="49"/>
      <c r="DC2186" s="50"/>
      <c r="DD2186" s="47"/>
      <c r="DE2186" s="50"/>
      <c r="DH2186" s="49"/>
      <c r="DJ2186" s="49"/>
      <c r="DK2186" s="50"/>
      <c r="DL2186" s="47"/>
      <c r="DM2186" s="50"/>
      <c r="DP2186" s="49"/>
      <c r="DR2186" s="49"/>
      <c r="DS2186" s="50"/>
      <c r="DT2186" s="47"/>
      <c r="DU2186" s="50"/>
      <c r="DX2186" s="49"/>
      <c r="DZ2186" s="49"/>
      <c r="EA2186" s="50"/>
      <c r="EB2186" s="47"/>
      <c r="EC2186" s="50"/>
      <c r="EF2186" s="49"/>
      <c r="EH2186" s="49"/>
      <c r="EI2186" s="50"/>
      <c r="EJ2186" s="47"/>
      <c r="EK2186" s="50"/>
      <c r="EN2186" s="49"/>
      <c r="EP2186" s="49"/>
      <c r="EQ2186" s="50"/>
      <c r="ER2186" s="47"/>
      <c r="ES2186" s="50"/>
      <c r="EV2186" s="49"/>
      <c r="EX2186" s="49"/>
      <c r="EY2186" s="50"/>
      <c r="EZ2186" s="47"/>
      <c r="FA2186" s="50"/>
      <c r="FD2186" s="49"/>
      <c r="FF2186" s="49"/>
      <c r="FG2186" s="50"/>
      <c r="FH2186" s="47"/>
      <c r="FI2186" s="50"/>
      <c r="FL2186" s="49"/>
      <c r="FN2186" s="49"/>
      <c r="FO2186" s="50"/>
      <c r="FP2186" s="47"/>
      <c r="FQ2186" s="50"/>
      <c r="FT2186" s="49"/>
      <c r="FV2186" s="49"/>
      <c r="FW2186" s="50"/>
      <c r="FX2186" s="47"/>
      <c r="FY2186" s="50"/>
      <c r="GB2186" s="49"/>
      <c r="GD2186" s="49"/>
      <c r="GE2186" s="50"/>
      <c r="GF2186" s="47"/>
      <c r="GG2186" s="50"/>
      <c r="GJ2186" s="49"/>
      <c r="GL2186" s="49"/>
      <c r="GM2186" s="50"/>
      <c r="GN2186" s="47"/>
      <c r="GO2186" s="50"/>
      <c r="GR2186" s="49"/>
      <c r="GT2186" s="49"/>
      <c r="GU2186" s="50"/>
      <c r="GV2186" s="47"/>
      <c r="GW2186" s="50"/>
      <c r="GZ2186" s="49"/>
      <c r="HB2186" s="49"/>
      <c r="HC2186" s="50"/>
      <c r="HD2186" s="47"/>
      <c r="HE2186" s="50"/>
      <c r="HH2186" s="49"/>
      <c r="HJ2186" s="49"/>
      <c r="HK2186" s="50"/>
      <c r="HL2186" s="47"/>
      <c r="HM2186" s="50"/>
      <c r="HP2186" s="49"/>
      <c r="HR2186" s="49"/>
      <c r="HS2186" s="50"/>
      <c r="HT2186" s="47"/>
      <c r="HU2186" s="50"/>
      <c r="HX2186" s="49"/>
      <c r="HZ2186" s="49"/>
      <c r="IA2186" s="50"/>
      <c r="IB2186" s="47"/>
      <c r="IC2186" s="50"/>
      <c r="IF2186" s="49"/>
      <c r="IH2186" s="49"/>
      <c r="II2186" s="50"/>
      <c r="IJ2186" s="47"/>
      <c r="IK2186" s="50"/>
      <c r="IN2186" s="49"/>
      <c r="IP2186" s="49"/>
      <c r="IQ2186" s="50"/>
    </row>
    <row r="2187" spans="1:251" s="48" customFormat="1">
      <c r="A2187" s="43"/>
      <c r="B2187" s="44">
        <v>100000444086</v>
      </c>
      <c r="C2187" s="43">
        <v>1</v>
      </c>
      <c r="D2187" s="45" t="s">
        <v>423</v>
      </c>
      <c r="E2187" s="45" t="s">
        <v>443</v>
      </c>
      <c r="F2187" s="46">
        <v>1662.5</v>
      </c>
      <c r="G2187" s="46">
        <v>-1661.5</v>
      </c>
      <c r="H2187" s="46">
        <v>1</v>
      </c>
      <c r="I2187" s="47"/>
      <c r="L2187" s="47"/>
      <c r="M2187" s="50"/>
      <c r="P2187" s="49"/>
      <c r="Q2187" s="49"/>
      <c r="S2187" s="50"/>
      <c r="T2187" s="47"/>
      <c r="U2187" s="50"/>
      <c r="X2187" s="49"/>
      <c r="Y2187" s="49"/>
      <c r="AA2187" s="50"/>
      <c r="AB2187" s="47"/>
      <c r="AC2187" s="50"/>
      <c r="AF2187" s="49"/>
      <c r="AG2187" s="49"/>
      <c r="AI2187" s="50"/>
      <c r="AJ2187" s="47"/>
      <c r="AK2187" s="50"/>
      <c r="AN2187" s="49"/>
      <c r="AO2187" s="49"/>
      <c r="AQ2187" s="50"/>
      <c r="AR2187" s="47"/>
      <c r="AS2187" s="50"/>
      <c r="AV2187" s="49"/>
      <c r="AW2187" s="49"/>
      <c r="AY2187" s="50"/>
      <c r="AZ2187" s="47"/>
      <c r="BA2187" s="50"/>
      <c r="BD2187" s="49"/>
      <c r="BE2187" s="49"/>
      <c r="BG2187" s="50"/>
      <c r="BH2187" s="47"/>
      <c r="BI2187" s="50"/>
      <c r="BL2187" s="49"/>
      <c r="BM2187" s="49"/>
      <c r="BO2187" s="50"/>
      <c r="BP2187" s="47"/>
      <c r="BQ2187" s="50"/>
      <c r="BT2187" s="49"/>
      <c r="BU2187" s="49"/>
      <c r="BW2187" s="50"/>
      <c r="BX2187" s="47"/>
      <c r="BY2187" s="50"/>
      <c r="CB2187" s="49"/>
      <c r="CC2187" s="49"/>
      <c r="CE2187" s="50"/>
      <c r="CF2187" s="47"/>
      <c r="CG2187" s="50"/>
      <c r="CJ2187" s="49"/>
      <c r="CK2187" s="49"/>
      <c r="CM2187" s="50"/>
      <c r="CN2187" s="47"/>
      <c r="CO2187" s="50"/>
      <c r="CR2187" s="49"/>
      <c r="CS2187" s="49"/>
      <c r="CU2187" s="50"/>
      <c r="CV2187" s="47"/>
      <c r="CW2187" s="50"/>
      <c r="CZ2187" s="49"/>
      <c r="DA2187" s="49"/>
      <c r="DC2187" s="50"/>
      <c r="DD2187" s="47"/>
      <c r="DE2187" s="50"/>
      <c r="DH2187" s="49"/>
      <c r="DI2187" s="49"/>
      <c r="DK2187" s="50"/>
      <c r="DL2187" s="47"/>
      <c r="DM2187" s="50"/>
      <c r="DP2187" s="49"/>
      <c r="DQ2187" s="49"/>
      <c r="DS2187" s="50"/>
      <c r="DT2187" s="47"/>
      <c r="DU2187" s="50"/>
      <c r="DX2187" s="49"/>
      <c r="DY2187" s="49"/>
      <c r="EA2187" s="50"/>
      <c r="EB2187" s="47"/>
      <c r="EC2187" s="50"/>
      <c r="EF2187" s="49"/>
      <c r="EG2187" s="49"/>
      <c r="EI2187" s="50"/>
      <c r="EJ2187" s="47"/>
      <c r="EK2187" s="50"/>
      <c r="EN2187" s="49"/>
      <c r="EO2187" s="49"/>
      <c r="EQ2187" s="50"/>
      <c r="ER2187" s="47"/>
      <c r="ES2187" s="50"/>
      <c r="EV2187" s="49"/>
      <c r="EW2187" s="49"/>
      <c r="EY2187" s="50"/>
      <c r="EZ2187" s="47"/>
      <c r="FA2187" s="50"/>
      <c r="FD2187" s="49"/>
      <c r="FE2187" s="49"/>
      <c r="FG2187" s="50"/>
      <c r="FH2187" s="47"/>
      <c r="FI2187" s="50"/>
      <c r="FL2187" s="49"/>
      <c r="FM2187" s="49"/>
      <c r="FO2187" s="50"/>
      <c r="FP2187" s="47"/>
      <c r="FQ2187" s="50"/>
      <c r="FT2187" s="49"/>
      <c r="FU2187" s="49"/>
      <c r="FW2187" s="50"/>
      <c r="FX2187" s="47"/>
      <c r="FY2187" s="50"/>
      <c r="GB2187" s="49"/>
      <c r="GC2187" s="49"/>
      <c r="GE2187" s="50"/>
      <c r="GF2187" s="47"/>
      <c r="GG2187" s="50"/>
      <c r="GJ2187" s="49"/>
      <c r="GK2187" s="49"/>
      <c r="GM2187" s="50"/>
      <c r="GN2187" s="47"/>
      <c r="GO2187" s="50"/>
      <c r="GR2187" s="49"/>
      <c r="GS2187" s="49"/>
      <c r="GU2187" s="50"/>
      <c r="GV2187" s="47"/>
      <c r="GW2187" s="50"/>
      <c r="GZ2187" s="49"/>
      <c r="HA2187" s="49"/>
      <c r="HC2187" s="50"/>
      <c r="HD2187" s="47"/>
      <c r="HE2187" s="50"/>
      <c r="HH2187" s="49"/>
      <c r="HI2187" s="49"/>
      <c r="HK2187" s="50"/>
      <c r="HL2187" s="47"/>
      <c r="HM2187" s="50"/>
      <c r="HP2187" s="49"/>
      <c r="HQ2187" s="49"/>
      <c r="HS2187" s="50"/>
      <c r="HT2187" s="47"/>
      <c r="HU2187" s="50"/>
      <c r="HX2187" s="49"/>
      <c r="HY2187" s="49"/>
      <c r="IA2187" s="50"/>
      <c r="IB2187" s="47"/>
      <c r="IC2187" s="50"/>
      <c r="IF2187" s="49"/>
      <c r="IG2187" s="49"/>
      <c r="II2187" s="50"/>
      <c r="IJ2187" s="47"/>
      <c r="IK2187" s="50"/>
      <c r="IN2187" s="49"/>
      <c r="IO2187" s="49"/>
      <c r="IQ2187" s="50"/>
    </row>
    <row r="2188" spans="1:251" s="48" customFormat="1">
      <c r="A2188" s="43">
        <v>1355</v>
      </c>
      <c r="B2188" s="44">
        <v>100000444087</v>
      </c>
      <c r="C2188" s="43">
        <v>0</v>
      </c>
      <c r="D2188" s="45" t="s">
        <v>423</v>
      </c>
      <c r="E2188" s="45" t="s">
        <v>443</v>
      </c>
      <c r="F2188" s="46">
        <v>9737.5</v>
      </c>
      <c r="G2188" s="46">
        <v>-359.2</v>
      </c>
      <c r="H2188" s="46">
        <v>9378.2999999999993</v>
      </c>
      <c r="I2188" s="47"/>
      <c r="K2188" s="49"/>
      <c r="L2188" s="47"/>
      <c r="M2188" s="50"/>
      <c r="P2188" s="49"/>
      <c r="R2188" s="49"/>
      <c r="S2188" s="50"/>
      <c r="T2188" s="47"/>
      <c r="U2188" s="50"/>
      <c r="X2188" s="49"/>
      <c r="Z2188" s="49"/>
      <c r="AA2188" s="50"/>
      <c r="AB2188" s="47"/>
      <c r="AC2188" s="50"/>
      <c r="AF2188" s="49"/>
      <c r="AH2188" s="49"/>
      <c r="AI2188" s="50"/>
      <c r="AJ2188" s="47"/>
      <c r="AK2188" s="50"/>
      <c r="AN2188" s="49"/>
      <c r="AP2188" s="49"/>
      <c r="AQ2188" s="50"/>
      <c r="AR2188" s="47"/>
      <c r="AS2188" s="50"/>
      <c r="AV2188" s="49"/>
      <c r="AX2188" s="49"/>
      <c r="AY2188" s="50"/>
      <c r="AZ2188" s="47"/>
      <c r="BA2188" s="50"/>
      <c r="BD2188" s="49"/>
      <c r="BF2188" s="49"/>
      <c r="BG2188" s="50"/>
      <c r="BH2188" s="47"/>
      <c r="BI2188" s="50"/>
      <c r="BL2188" s="49"/>
      <c r="BN2188" s="49"/>
      <c r="BO2188" s="50"/>
      <c r="BP2188" s="47"/>
      <c r="BQ2188" s="50"/>
      <c r="BT2188" s="49"/>
      <c r="BV2188" s="49"/>
      <c r="BW2188" s="50"/>
      <c r="BX2188" s="47"/>
      <c r="BY2188" s="50"/>
      <c r="CB2188" s="49"/>
      <c r="CD2188" s="49"/>
      <c r="CE2188" s="50"/>
      <c r="CF2188" s="47"/>
      <c r="CG2188" s="50"/>
      <c r="CJ2188" s="49"/>
      <c r="CL2188" s="49"/>
      <c r="CM2188" s="50"/>
      <c r="CN2188" s="47"/>
      <c r="CO2188" s="50"/>
      <c r="CR2188" s="49"/>
      <c r="CT2188" s="49"/>
      <c r="CU2188" s="50"/>
      <c r="CV2188" s="47"/>
      <c r="CW2188" s="50"/>
      <c r="CZ2188" s="49"/>
      <c r="DB2188" s="49"/>
      <c r="DC2188" s="50"/>
      <c r="DD2188" s="47"/>
      <c r="DE2188" s="50"/>
      <c r="DH2188" s="49"/>
      <c r="DJ2188" s="49"/>
      <c r="DK2188" s="50"/>
      <c r="DL2188" s="47"/>
      <c r="DM2188" s="50"/>
      <c r="DP2188" s="49"/>
      <c r="DR2188" s="49"/>
      <c r="DS2188" s="50"/>
      <c r="DT2188" s="47"/>
      <c r="DU2188" s="50"/>
      <c r="DX2188" s="49"/>
      <c r="DZ2188" s="49"/>
      <c r="EA2188" s="50"/>
      <c r="EB2188" s="47"/>
      <c r="EC2188" s="50"/>
      <c r="EF2188" s="49"/>
      <c r="EH2188" s="49"/>
      <c r="EI2188" s="50"/>
      <c r="EJ2188" s="47"/>
      <c r="EK2188" s="50"/>
      <c r="EN2188" s="49"/>
      <c r="EP2188" s="49"/>
      <c r="EQ2188" s="50"/>
      <c r="ER2188" s="47"/>
      <c r="ES2188" s="50"/>
      <c r="EV2188" s="49"/>
      <c r="EX2188" s="49"/>
      <c r="EY2188" s="50"/>
      <c r="EZ2188" s="47"/>
      <c r="FA2188" s="50"/>
      <c r="FD2188" s="49"/>
      <c r="FF2188" s="49"/>
      <c r="FG2188" s="50"/>
      <c r="FH2188" s="47"/>
      <c r="FI2188" s="50"/>
      <c r="FL2188" s="49"/>
      <c r="FN2188" s="49"/>
      <c r="FO2188" s="50"/>
      <c r="FP2188" s="47"/>
      <c r="FQ2188" s="50"/>
      <c r="FT2188" s="49"/>
      <c r="FV2188" s="49"/>
      <c r="FW2188" s="50"/>
      <c r="FX2188" s="47"/>
      <c r="FY2188" s="50"/>
      <c r="GB2188" s="49"/>
      <c r="GD2188" s="49"/>
      <c r="GE2188" s="50"/>
      <c r="GF2188" s="47"/>
      <c r="GG2188" s="50"/>
      <c r="GJ2188" s="49"/>
      <c r="GL2188" s="49"/>
      <c r="GM2188" s="50"/>
      <c r="GN2188" s="47"/>
      <c r="GO2188" s="50"/>
      <c r="GR2188" s="49"/>
      <c r="GT2188" s="49"/>
      <c r="GU2188" s="50"/>
      <c r="GV2188" s="47"/>
      <c r="GW2188" s="50"/>
      <c r="GZ2188" s="49"/>
      <c r="HB2188" s="49"/>
      <c r="HC2188" s="50"/>
      <c r="HD2188" s="47"/>
      <c r="HE2188" s="50"/>
      <c r="HH2188" s="49"/>
      <c r="HJ2188" s="49"/>
      <c r="HK2188" s="50"/>
      <c r="HL2188" s="47"/>
      <c r="HM2188" s="50"/>
      <c r="HP2188" s="49"/>
      <c r="HR2188" s="49"/>
      <c r="HS2188" s="50"/>
      <c r="HT2188" s="47"/>
      <c r="HU2188" s="50"/>
      <c r="HX2188" s="49"/>
      <c r="HZ2188" s="49"/>
      <c r="IA2188" s="50"/>
      <c r="IB2188" s="47"/>
      <c r="IC2188" s="50"/>
      <c r="IF2188" s="49"/>
      <c r="IH2188" s="49"/>
      <c r="II2188" s="50"/>
      <c r="IJ2188" s="47"/>
      <c r="IK2188" s="50"/>
      <c r="IN2188" s="49"/>
      <c r="IP2188" s="49"/>
      <c r="IQ2188" s="50"/>
    </row>
    <row r="2189" spans="1:251" s="48" customFormat="1">
      <c r="A2189" s="43"/>
      <c r="B2189" s="44">
        <v>100000444087</v>
      </c>
      <c r="C2189" s="43">
        <v>1</v>
      </c>
      <c r="D2189" s="45" t="s">
        <v>423</v>
      </c>
      <c r="E2189" s="45" t="s">
        <v>443</v>
      </c>
      <c r="F2189" s="46">
        <v>1662.5</v>
      </c>
      <c r="G2189" s="46">
        <v>-1661.5</v>
      </c>
      <c r="H2189" s="46">
        <v>1</v>
      </c>
      <c r="I2189" s="47"/>
      <c r="L2189" s="47"/>
      <c r="M2189" s="50"/>
      <c r="P2189" s="49"/>
      <c r="Q2189" s="49"/>
      <c r="S2189" s="50"/>
      <c r="T2189" s="47"/>
      <c r="U2189" s="50"/>
      <c r="X2189" s="49"/>
      <c r="Y2189" s="49"/>
      <c r="AA2189" s="50"/>
      <c r="AB2189" s="47"/>
      <c r="AC2189" s="50"/>
      <c r="AF2189" s="49"/>
      <c r="AG2189" s="49"/>
      <c r="AI2189" s="50"/>
      <c r="AJ2189" s="47"/>
      <c r="AK2189" s="50"/>
      <c r="AN2189" s="49"/>
      <c r="AO2189" s="49"/>
      <c r="AQ2189" s="50"/>
      <c r="AR2189" s="47"/>
      <c r="AS2189" s="50"/>
      <c r="AV2189" s="49"/>
      <c r="AW2189" s="49"/>
      <c r="AY2189" s="50"/>
      <c r="AZ2189" s="47"/>
      <c r="BA2189" s="50"/>
      <c r="BD2189" s="49"/>
      <c r="BE2189" s="49"/>
      <c r="BG2189" s="50"/>
      <c r="BH2189" s="47"/>
      <c r="BI2189" s="50"/>
      <c r="BL2189" s="49"/>
      <c r="BM2189" s="49"/>
      <c r="BO2189" s="50"/>
      <c r="BP2189" s="47"/>
      <c r="BQ2189" s="50"/>
      <c r="BT2189" s="49"/>
      <c r="BU2189" s="49"/>
      <c r="BW2189" s="50"/>
      <c r="BX2189" s="47"/>
      <c r="BY2189" s="50"/>
      <c r="CB2189" s="49"/>
      <c r="CC2189" s="49"/>
      <c r="CE2189" s="50"/>
      <c r="CF2189" s="47"/>
      <c r="CG2189" s="50"/>
      <c r="CJ2189" s="49"/>
      <c r="CK2189" s="49"/>
      <c r="CM2189" s="50"/>
      <c r="CN2189" s="47"/>
      <c r="CO2189" s="50"/>
      <c r="CR2189" s="49"/>
      <c r="CS2189" s="49"/>
      <c r="CU2189" s="50"/>
      <c r="CV2189" s="47"/>
      <c r="CW2189" s="50"/>
      <c r="CZ2189" s="49"/>
      <c r="DA2189" s="49"/>
      <c r="DC2189" s="50"/>
      <c r="DD2189" s="47"/>
      <c r="DE2189" s="50"/>
      <c r="DH2189" s="49"/>
      <c r="DI2189" s="49"/>
      <c r="DK2189" s="50"/>
      <c r="DL2189" s="47"/>
      <c r="DM2189" s="50"/>
      <c r="DP2189" s="49"/>
      <c r="DQ2189" s="49"/>
      <c r="DS2189" s="50"/>
      <c r="DT2189" s="47"/>
      <c r="DU2189" s="50"/>
      <c r="DX2189" s="49"/>
      <c r="DY2189" s="49"/>
      <c r="EA2189" s="50"/>
      <c r="EB2189" s="47"/>
      <c r="EC2189" s="50"/>
      <c r="EF2189" s="49"/>
      <c r="EG2189" s="49"/>
      <c r="EI2189" s="50"/>
      <c r="EJ2189" s="47"/>
      <c r="EK2189" s="50"/>
      <c r="EN2189" s="49"/>
      <c r="EO2189" s="49"/>
      <c r="EQ2189" s="50"/>
      <c r="ER2189" s="47"/>
      <c r="ES2189" s="50"/>
      <c r="EV2189" s="49"/>
      <c r="EW2189" s="49"/>
      <c r="EY2189" s="50"/>
      <c r="EZ2189" s="47"/>
      <c r="FA2189" s="50"/>
      <c r="FD2189" s="49"/>
      <c r="FE2189" s="49"/>
      <c r="FG2189" s="50"/>
      <c r="FH2189" s="47"/>
      <c r="FI2189" s="50"/>
      <c r="FL2189" s="49"/>
      <c r="FM2189" s="49"/>
      <c r="FO2189" s="50"/>
      <c r="FP2189" s="47"/>
      <c r="FQ2189" s="50"/>
      <c r="FT2189" s="49"/>
      <c r="FU2189" s="49"/>
      <c r="FW2189" s="50"/>
      <c r="FX2189" s="47"/>
      <c r="FY2189" s="50"/>
      <c r="GB2189" s="49"/>
      <c r="GC2189" s="49"/>
      <c r="GE2189" s="50"/>
      <c r="GF2189" s="47"/>
      <c r="GG2189" s="50"/>
      <c r="GJ2189" s="49"/>
      <c r="GK2189" s="49"/>
      <c r="GM2189" s="50"/>
      <c r="GN2189" s="47"/>
      <c r="GO2189" s="50"/>
      <c r="GR2189" s="49"/>
      <c r="GS2189" s="49"/>
      <c r="GU2189" s="50"/>
      <c r="GV2189" s="47"/>
      <c r="GW2189" s="50"/>
      <c r="GZ2189" s="49"/>
      <c r="HA2189" s="49"/>
      <c r="HC2189" s="50"/>
      <c r="HD2189" s="47"/>
      <c r="HE2189" s="50"/>
      <c r="HH2189" s="49"/>
      <c r="HI2189" s="49"/>
      <c r="HK2189" s="50"/>
      <c r="HL2189" s="47"/>
      <c r="HM2189" s="50"/>
      <c r="HP2189" s="49"/>
      <c r="HQ2189" s="49"/>
      <c r="HS2189" s="50"/>
      <c r="HT2189" s="47"/>
      <c r="HU2189" s="50"/>
      <c r="HX2189" s="49"/>
      <c r="HY2189" s="49"/>
      <c r="IA2189" s="50"/>
      <c r="IB2189" s="47"/>
      <c r="IC2189" s="50"/>
      <c r="IF2189" s="49"/>
      <c r="IG2189" s="49"/>
      <c r="II2189" s="50"/>
      <c r="IJ2189" s="47"/>
      <c r="IK2189" s="50"/>
      <c r="IN2189" s="49"/>
      <c r="IO2189" s="49"/>
      <c r="IQ2189" s="50"/>
    </row>
    <row r="2190" spans="1:251" s="48" customFormat="1">
      <c r="A2190" s="43">
        <v>1356</v>
      </c>
      <c r="B2190" s="44">
        <v>100000444088</v>
      </c>
      <c r="C2190" s="43">
        <v>0</v>
      </c>
      <c r="D2190" s="45" t="s">
        <v>423</v>
      </c>
      <c r="E2190" s="45" t="s">
        <v>443</v>
      </c>
      <c r="F2190" s="46">
        <v>9737.5</v>
      </c>
      <c r="G2190" s="46">
        <v>-359.2</v>
      </c>
      <c r="H2190" s="46">
        <v>9378.2999999999993</v>
      </c>
      <c r="I2190" s="47"/>
      <c r="K2190" s="49"/>
      <c r="L2190" s="47"/>
      <c r="M2190" s="50"/>
      <c r="P2190" s="49"/>
      <c r="R2190" s="49"/>
      <c r="S2190" s="50"/>
      <c r="T2190" s="47"/>
      <c r="U2190" s="50"/>
      <c r="X2190" s="49"/>
      <c r="Z2190" s="49"/>
      <c r="AA2190" s="50"/>
      <c r="AB2190" s="47"/>
      <c r="AC2190" s="50"/>
      <c r="AF2190" s="49"/>
      <c r="AH2190" s="49"/>
      <c r="AI2190" s="50"/>
      <c r="AJ2190" s="47"/>
      <c r="AK2190" s="50"/>
      <c r="AN2190" s="49"/>
      <c r="AP2190" s="49"/>
      <c r="AQ2190" s="50"/>
      <c r="AR2190" s="47"/>
      <c r="AS2190" s="50"/>
      <c r="AV2190" s="49"/>
      <c r="AX2190" s="49"/>
      <c r="AY2190" s="50"/>
      <c r="AZ2190" s="47"/>
      <c r="BA2190" s="50"/>
      <c r="BD2190" s="49"/>
      <c r="BF2190" s="49"/>
      <c r="BG2190" s="50"/>
      <c r="BH2190" s="47"/>
      <c r="BI2190" s="50"/>
      <c r="BL2190" s="49"/>
      <c r="BN2190" s="49"/>
      <c r="BO2190" s="50"/>
      <c r="BP2190" s="47"/>
      <c r="BQ2190" s="50"/>
      <c r="BT2190" s="49"/>
      <c r="BV2190" s="49"/>
      <c r="BW2190" s="50"/>
      <c r="BX2190" s="47"/>
      <c r="BY2190" s="50"/>
      <c r="CB2190" s="49"/>
      <c r="CD2190" s="49"/>
      <c r="CE2190" s="50"/>
      <c r="CF2190" s="47"/>
      <c r="CG2190" s="50"/>
      <c r="CJ2190" s="49"/>
      <c r="CL2190" s="49"/>
      <c r="CM2190" s="50"/>
      <c r="CN2190" s="47"/>
      <c r="CO2190" s="50"/>
      <c r="CR2190" s="49"/>
      <c r="CT2190" s="49"/>
      <c r="CU2190" s="50"/>
      <c r="CV2190" s="47"/>
      <c r="CW2190" s="50"/>
      <c r="CZ2190" s="49"/>
      <c r="DB2190" s="49"/>
      <c r="DC2190" s="50"/>
      <c r="DD2190" s="47"/>
      <c r="DE2190" s="50"/>
      <c r="DH2190" s="49"/>
      <c r="DJ2190" s="49"/>
      <c r="DK2190" s="50"/>
      <c r="DL2190" s="47"/>
      <c r="DM2190" s="50"/>
      <c r="DP2190" s="49"/>
      <c r="DR2190" s="49"/>
      <c r="DS2190" s="50"/>
      <c r="DT2190" s="47"/>
      <c r="DU2190" s="50"/>
      <c r="DX2190" s="49"/>
      <c r="DZ2190" s="49"/>
      <c r="EA2190" s="50"/>
      <c r="EB2190" s="47"/>
      <c r="EC2190" s="50"/>
      <c r="EF2190" s="49"/>
      <c r="EH2190" s="49"/>
      <c r="EI2190" s="50"/>
      <c r="EJ2190" s="47"/>
      <c r="EK2190" s="50"/>
      <c r="EN2190" s="49"/>
      <c r="EP2190" s="49"/>
      <c r="EQ2190" s="50"/>
      <c r="ER2190" s="47"/>
      <c r="ES2190" s="50"/>
      <c r="EV2190" s="49"/>
      <c r="EX2190" s="49"/>
      <c r="EY2190" s="50"/>
      <c r="EZ2190" s="47"/>
      <c r="FA2190" s="50"/>
      <c r="FD2190" s="49"/>
      <c r="FF2190" s="49"/>
      <c r="FG2190" s="50"/>
      <c r="FH2190" s="47"/>
      <c r="FI2190" s="50"/>
      <c r="FL2190" s="49"/>
      <c r="FN2190" s="49"/>
      <c r="FO2190" s="50"/>
      <c r="FP2190" s="47"/>
      <c r="FQ2190" s="50"/>
      <c r="FT2190" s="49"/>
      <c r="FV2190" s="49"/>
      <c r="FW2190" s="50"/>
      <c r="FX2190" s="47"/>
      <c r="FY2190" s="50"/>
      <c r="GB2190" s="49"/>
      <c r="GD2190" s="49"/>
      <c r="GE2190" s="50"/>
      <c r="GF2190" s="47"/>
      <c r="GG2190" s="50"/>
      <c r="GJ2190" s="49"/>
      <c r="GL2190" s="49"/>
      <c r="GM2190" s="50"/>
      <c r="GN2190" s="47"/>
      <c r="GO2190" s="50"/>
      <c r="GR2190" s="49"/>
      <c r="GT2190" s="49"/>
      <c r="GU2190" s="50"/>
      <c r="GV2190" s="47"/>
      <c r="GW2190" s="50"/>
      <c r="GZ2190" s="49"/>
      <c r="HB2190" s="49"/>
      <c r="HC2190" s="50"/>
      <c r="HD2190" s="47"/>
      <c r="HE2190" s="50"/>
      <c r="HH2190" s="49"/>
      <c r="HJ2190" s="49"/>
      <c r="HK2190" s="50"/>
      <c r="HL2190" s="47"/>
      <c r="HM2190" s="50"/>
      <c r="HP2190" s="49"/>
      <c r="HR2190" s="49"/>
      <c r="HS2190" s="50"/>
      <c r="HT2190" s="47"/>
      <c r="HU2190" s="50"/>
      <c r="HX2190" s="49"/>
      <c r="HZ2190" s="49"/>
      <c r="IA2190" s="50"/>
      <c r="IB2190" s="47"/>
      <c r="IC2190" s="50"/>
      <c r="IF2190" s="49"/>
      <c r="IH2190" s="49"/>
      <c r="II2190" s="50"/>
      <c r="IJ2190" s="47"/>
      <c r="IK2190" s="50"/>
      <c r="IN2190" s="49"/>
      <c r="IP2190" s="49"/>
      <c r="IQ2190" s="50"/>
    </row>
    <row r="2191" spans="1:251" s="48" customFormat="1">
      <c r="A2191" s="43"/>
      <c r="B2191" s="44">
        <v>100000444088</v>
      </c>
      <c r="C2191" s="43">
        <v>1</v>
      </c>
      <c r="D2191" s="45" t="s">
        <v>423</v>
      </c>
      <c r="E2191" s="45" t="s">
        <v>443</v>
      </c>
      <c r="F2191" s="46">
        <v>1662.5</v>
      </c>
      <c r="G2191" s="46">
        <v>-1661.5</v>
      </c>
      <c r="H2191" s="46">
        <v>1</v>
      </c>
      <c r="I2191" s="47"/>
      <c r="L2191" s="47"/>
      <c r="M2191" s="50"/>
      <c r="P2191" s="49"/>
      <c r="Q2191" s="49"/>
      <c r="S2191" s="50"/>
      <c r="T2191" s="47"/>
      <c r="U2191" s="50"/>
      <c r="X2191" s="49"/>
      <c r="Y2191" s="49"/>
      <c r="AA2191" s="50"/>
      <c r="AB2191" s="47"/>
      <c r="AC2191" s="50"/>
      <c r="AF2191" s="49"/>
      <c r="AG2191" s="49"/>
      <c r="AI2191" s="50"/>
      <c r="AJ2191" s="47"/>
      <c r="AK2191" s="50"/>
      <c r="AN2191" s="49"/>
      <c r="AO2191" s="49"/>
      <c r="AQ2191" s="50"/>
      <c r="AR2191" s="47"/>
      <c r="AS2191" s="50"/>
      <c r="AV2191" s="49"/>
      <c r="AW2191" s="49"/>
      <c r="AY2191" s="50"/>
      <c r="AZ2191" s="47"/>
      <c r="BA2191" s="50"/>
      <c r="BD2191" s="49"/>
      <c r="BE2191" s="49"/>
      <c r="BG2191" s="50"/>
      <c r="BH2191" s="47"/>
      <c r="BI2191" s="50"/>
      <c r="BL2191" s="49"/>
      <c r="BM2191" s="49"/>
      <c r="BO2191" s="50"/>
      <c r="BP2191" s="47"/>
      <c r="BQ2191" s="50"/>
      <c r="BT2191" s="49"/>
      <c r="BU2191" s="49"/>
      <c r="BW2191" s="50"/>
      <c r="BX2191" s="47"/>
      <c r="BY2191" s="50"/>
      <c r="CB2191" s="49"/>
      <c r="CC2191" s="49"/>
      <c r="CE2191" s="50"/>
      <c r="CF2191" s="47"/>
      <c r="CG2191" s="50"/>
      <c r="CJ2191" s="49"/>
      <c r="CK2191" s="49"/>
      <c r="CM2191" s="50"/>
      <c r="CN2191" s="47"/>
      <c r="CO2191" s="50"/>
      <c r="CR2191" s="49"/>
      <c r="CS2191" s="49"/>
      <c r="CU2191" s="50"/>
      <c r="CV2191" s="47"/>
      <c r="CW2191" s="50"/>
      <c r="CZ2191" s="49"/>
      <c r="DA2191" s="49"/>
      <c r="DC2191" s="50"/>
      <c r="DD2191" s="47"/>
      <c r="DE2191" s="50"/>
      <c r="DH2191" s="49"/>
      <c r="DI2191" s="49"/>
      <c r="DK2191" s="50"/>
      <c r="DL2191" s="47"/>
      <c r="DM2191" s="50"/>
      <c r="DP2191" s="49"/>
      <c r="DQ2191" s="49"/>
      <c r="DS2191" s="50"/>
      <c r="DT2191" s="47"/>
      <c r="DU2191" s="50"/>
      <c r="DX2191" s="49"/>
      <c r="DY2191" s="49"/>
      <c r="EA2191" s="50"/>
      <c r="EB2191" s="47"/>
      <c r="EC2191" s="50"/>
      <c r="EF2191" s="49"/>
      <c r="EG2191" s="49"/>
      <c r="EI2191" s="50"/>
      <c r="EJ2191" s="47"/>
      <c r="EK2191" s="50"/>
      <c r="EN2191" s="49"/>
      <c r="EO2191" s="49"/>
      <c r="EQ2191" s="50"/>
      <c r="ER2191" s="47"/>
      <c r="ES2191" s="50"/>
      <c r="EV2191" s="49"/>
      <c r="EW2191" s="49"/>
      <c r="EY2191" s="50"/>
      <c r="EZ2191" s="47"/>
      <c r="FA2191" s="50"/>
      <c r="FD2191" s="49"/>
      <c r="FE2191" s="49"/>
      <c r="FG2191" s="50"/>
      <c r="FH2191" s="47"/>
      <c r="FI2191" s="50"/>
      <c r="FL2191" s="49"/>
      <c r="FM2191" s="49"/>
      <c r="FO2191" s="50"/>
      <c r="FP2191" s="47"/>
      <c r="FQ2191" s="50"/>
      <c r="FT2191" s="49"/>
      <c r="FU2191" s="49"/>
      <c r="FW2191" s="50"/>
      <c r="FX2191" s="47"/>
      <c r="FY2191" s="50"/>
      <c r="GB2191" s="49"/>
      <c r="GC2191" s="49"/>
      <c r="GE2191" s="50"/>
      <c r="GF2191" s="47"/>
      <c r="GG2191" s="50"/>
      <c r="GJ2191" s="49"/>
      <c r="GK2191" s="49"/>
      <c r="GM2191" s="50"/>
      <c r="GN2191" s="47"/>
      <c r="GO2191" s="50"/>
      <c r="GR2191" s="49"/>
      <c r="GS2191" s="49"/>
      <c r="GU2191" s="50"/>
      <c r="GV2191" s="47"/>
      <c r="GW2191" s="50"/>
      <c r="GZ2191" s="49"/>
      <c r="HA2191" s="49"/>
      <c r="HC2191" s="50"/>
      <c r="HD2191" s="47"/>
      <c r="HE2191" s="50"/>
      <c r="HH2191" s="49"/>
      <c r="HI2191" s="49"/>
      <c r="HK2191" s="50"/>
      <c r="HL2191" s="47"/>
      <c r="HM2191" s="50"/>
      <c r="HP2191" s="49"/>
      <c r="HQ2191" s="49"/>
      <c r="HS2191" s="50"/>
      <c r="HT2191" s="47"/>
      <c r="HU2191" s="50"/>
      <c r="HX2191" s="49"/>
      <c r="HY2191" s="49"/>
      <c r="IA2191" s="50"/>
      <c r="IB2191" s="47"/>
      <c r="IC2191" s="50"/>
      <c r="IF2191" s="49"/>
      <c r="IG2191" s="49"/>
      <c r="II2191" s="50"/>
      <c r="IJ2191" s="47"/>
      <c r="IK2191" s="50"/>
      <c r="IN2191" s="49"/>
      <c r="IO2191" s="49"/>
      <c r="IQ2191" s="50"/>
    </row>
    <row r="2192" spans="1:251" s="48" customFormat="1">
      <c r="A2192" s="43">
        <v>1357</v>
      </c>
      <c r="B2192" s="44">
        <v>100000444089</v>
      </c>
      <c r="C2192" s="43">
        <v>0</v>
      </c>
      <c r="D2192" s="45" t="s">
        <v>423</v>
      </c>
      <c r="E2192" s="45" t="s">
        <v>443</v>
      </c>
      <c r="F2192" s="46">
        <v>9737.5</v>
      </c>
      <c r="G2192" s="46">
        <v>-359.2</v>
      </c>
      <c r="H2192" s="46">
        <v>9378.2999999999993</v>
      </c>
      <c r="I2192" s="47"/>
      <c r="K2192" s="49"/>
      <c r="L2192" s="47"/>
      <c r="M2192" s="50"/>
      <c r="P2192" s="49"/>
      <c r="R2192" s="49"/>
      <c r="S2192" s="50"/>
      <c r="T2192" s="47"/>
      <c r="U2192" s="50"/>
      <c r="X2192" s="49"/>
      <c r="Z2192" s="49"/>
      <c r="AA2192" s="50"/>
      <c r="AB2192" s="47"/>
      <c r="AC2192" s="50"/>
      <c r="AF2192" s="49"/>
      <c r="AH2192" s="49"/>
      <c r="AI2192" s="50"/>
      <c r="AJ2192" s="47"/>
      <c r="AK2192" s="50"/>
      <c r="AN2192" s="49"/>
      <c r="AP2192" s="49"/>
      <c r="AQ2192" s="50"/>
      <c r="AR2192" s="47"/>
      <c r="AS2192" s="50"/>
      <c r="AV2192" s="49"/>
      <c r="AX2192" s="49"/>
      <c r="AY2192" s="50"/>
      <c r="AZ2192" s="47"/>
      <c r="BA2192" s="50"/>
      <c r="BD2192" s="49"/>
      <c r="BF2192" s="49"/>
      <c r="BG2192" s="50"/>
      <c r="BH2192" s="47"/>
      <c r="BI2192" s="50"/>
      <c r="BL2192" s="49"/>
      <c r="BN2192" s="49"/>
      <c r="BO2192" s="50"/>
      <c r="BP2192" s="47"/>
      <c r="BQ2192" s="50"/>
      <c r="BT2192" s="49"/>
      <c r="BV2192" s="49"/>
      <c r="BW2192" s="50"/>
      <c r="BX2192" s="47"/>
      <c r="BY2192" s="50"/>
      <c r="CB2192" s="49"/>
      <c r="CD2192" s="49"/>
      <c r="CE2192" s="50"/>
      <c r="CF2192" s="47"/>
      <c r="CG2192" s="50"/>
      <c r="CJ2192" s="49"/>
      <c r="CL2192" s="49"/>
      <c r="CM2192" s="50"/>
      <c r="CN2192" s="47"/>
      <c r="CO2192" s="50"/>
      <c r="CR2192" s="49"/>
      <c r="CT2192" s="49"/>
      <c r="CU2192" s="50"/>
      <c r="CV2192" s="47"/>
      <c r="CW2192" s="50"/>
      <c r="CZ2192" s="49"/>
      <c r="DB2192" s="49"/>
      <c r="DC2192" s="50"/>
      <c r="DD2192" s="47"/>
      <c r="DE2192" s="50"/>
      <c r="DH2192" s="49"/>
      <c r="DJ2192" s="49"/>
      <c r="DK2192" s="50"/>
      <c r="DL2192" s="47"/>
      <c r="DM2192" s="50"/>
      <c r="DP2192" s="49"/>
      <c r="DR2192" s="49"/>
      <c r="DS2192" s="50"/>
      <c r="DT2192" s="47"/>
      <c r="DU2192" s="50"/>
      <c r="DX2192" s="49"/>
      <c r="DZ2192" s="49"/>
      <c r="EA2192" s="50"/>
      <c r="EB2192" s="47"/>
      <c r="EC2192" s="50"/>
      <c r="EF2192" s="49"/>
      <c r="EH2192" s="49"/>
      <c r="EI2192" s="50"/>
      <c r="EJ2192" s="47"/>
      <c r="EK2192" s="50"/>
      <c r="EN2192" s="49"/>
      <c r="EP2192" s="49"/>
      <c r="EQ2192" s="50"/>
      <c r="ER2192" s="47"/>
      <c r="ES2192" s="50"/>
      <c r="EV2192" s="49"/>
      <c r="EX2192" s="49"/>
      <c r="EY2192" s="50"/>
      <c r="EZ2192" s="47"/>
      <c r="FA2192" s="50"/>
      <c r="FD2192" s="49"/>
      <c r="FF2192" s="49"/>
      <c r="FG2192" s="50"/>
      <c r="FH2192" s="47"/>
      <c r="FI2192" s="50"/>
      <c r="FL2192" s="49"/>
      <c r="FN2192" s="49"/>
      <c r="FO2192" s="50"/>
      <c r="FP2192" s="47"/>
      <c r="FQ2192" s="50"/>
      <c r="FT2192" s="49"/>
      <c r="FV2192" s="49"/>
      <c r="FW2192" s="50"/>
      <c r="FX2192" s="47"/>
      <c r="FY2192" s="50"/>
      <c r="GB2192" s="49"/>
      <c r="GD2192" s="49"/>
      <c r="GE2192" s="50"/>
      <c r="GF2192" s="47"/>
      <c r="GG2192" s="50"/>
      <c r="GJ2192" s="49"/>
      <c r="GL2192" s="49"/>
      <c r="GM2192" s="50"/>
      <c r="GN2192" s="47"/>
      <c r="GO2192" s="50"/>
      <c r="GR2192" s="49"/>
      <c r="GT2192" s="49"/>
      <c r="GU2192" s="50"/>
      <c r="GV2192" s="47"/>
      <c r="GW2192" s="50"/>
      <c r="GZ2192" s="49"/>
      <c r="HB2192" s="49"/>
      <c r="HC2192" s="50"/>
      <c r="HD2192" s="47"/>
      <c r="HE2192" s="50"/>
      <c r="HH2192" s="49"/>
      <c r="HJ2192" s="49"/>
      <c r="HK2192" s="50"/>
      <c r="HL2192" s="47"/>
      <c r="HM2192" s="50"/>
      <c r="HP2192" s="49"/>
      <c r="HR2192" s="49"/>
      <c r="HS2192" s="50"/>
      <c r="HT2192" s="47"/>
      <c r="HU2192" s="50"/>
      <c r="HX2192" s="49"/>
      <c r="HZ2192" s="49"/>
      <c r="IA2192" s="50"/>
      <c r="IB2192" s="47"/>
      <c r="IC2192" s="50"/>
      <c r="IF2192" s="49"/>
      <c r="IH2192" s="49"/>
      <c r="II2192" s="50"/>
      <c r="IJ2192" s="47"/>
      <c r="IK2192" s="50"/>
      <c r="IN2192" s="49"/>
      <c r="IP2192" s="49"/>
      <c r="IQ2192" s="50"/>
    </row>
    <row r="2193" spans="1:251" s="48" customFormat="1">
      <c r="A2193" s="43"/>
      <c r="B2193" s="44">
        <v>100000444089</v>
      </c>
      <c r="C2193" s="43">
        <v>1</v>
      </c>
      <c r="D2193" s="45" t="s">
        <v>423</v>
      </c>
      <c r="E2193" s="45" t="s">
        <v>443</v>
      </c>
      <c r="F2193" s="46">
        <v>1662.5</v>
      </c>
      <c r="G2193" s="46">
        <v>-1661.5</v>
      </c>
      <c r="H2193" s="46">
        <v>1</v>
      </c>
      <c r="I2193" s="47"/>
      <c r="L2193" s="47"/>
      <c r="M2193" s="50"/>
      <c r="P2193" s="49"/>
      <c r="Q2193" s="49"/>
      <c r="S2193" s="50"/>
      <c r="T2193" s="47"/>
      <c r="U2193" s="50"/>
      <c r="X2193" s="49"/>
      <c r="Y2193" s="49"/>
      <c r="AA2193" s="50"/>
      <c r="AB2193" s="47"/>
      <c r="AC2193" s="50"/>
      <c r="AF2193" s="49"/>
      <c r="AG2193" s="49"/>
      <c r="AI2193" s="50"/>
      <c r="AJ2193" s="47"/>
      <c r="AK2193" s="50"/>
      <c r="AN2193" s="49"/>
      <c r="AO2193" s="49"/>
      <c r="AQ2193" s="50"/>
      <c r="AR2193" s="47"/>
      <c r="AS2193" s="50"/>
      <c r="AV2193" s="49"/>
      <c r="AW2193" s="49"/>
      <c r="AY2193" s="50"/>
      <c r="AZ2193" s="47"/>
      <c r="BA2193" s="50"/>
      <c r="BD2193" s="49"/>
      <c r="BE2193" s="49"/>
      <c r="BG2193" s="50"/>
      <c r="BH2193" s="47"/>
      <c r="BI2193" s="50"/>
      <c r="BL2193" s="49"/>
      <c r="BM2193" s="49"/>
      <c r="BO2193" s="50"/>
      <c r="BP2193" s="47"/>
      <c r="BQ2193" s="50"/>
      <c r="BT2193" s="49"/>
      <c r="BU2193" s="49"/>
      <c r="BW2193" s="50"/>
      <c r="BX2193" s="47"/>
      <c r="BY2193" s="50"/>
      <c r="CB2193" s="49"/>
      <c r="CC2193" s="49"/>
      <c r="CE2193" s="50"/>
      <c r="CF2193" s="47"/>
      <c r="CG2193" s="50"/>
      <c r="CJ2193" s="49"/>
      <c r="CK2193" s="49"/>
      <c r="CM2193" s="50"/>
      <c r="CN2193" s="47"/>
      <c r="CO2193" s="50"/>
      <c r="CR2193" s="49"/>
      <c r="CS2193" s="49"/>
      <c r="CU2193" s="50"/>
      <c r="CV2193" s="47"/>
      <c r="CW2193" s="50"/>
      <c r="CZ2193" s="49"/>
      <c r="DA2193" s="49"/>
      <c r="DC2193" s="50"/>
      <c r="DD2193" s="47"/>
      <c r="DE2193" s="50"/>
      <c r="DH2193" s="49"/>
      <c r="DI2193" s="49"/>
      <c r="DK2193" s="50"/>
      <c r="DL2193" s="47"/>
      <c r="DM2193" s="50"/>
      <c r="DP2193" s="49"/>
      <c r="DQ2193" s="49"/>
      <c r="DS2193" s="50"/>
      <c r="DT2193" s="47"/>
      <c r="DU2193" s="50"/>
      <c r="DX2193" s="49"/>
      <c r="DY2193" s="49"/>
      <c r="EA2193" s="50"/>
      <c r="EB2193" s="47"/>
      <c r="EC2193" s="50"/>
      <c r="EF2193" s="49"/>
      <c r="EG2193" s="49"/>
      <c r="EI2193" s="50"/>
      <c r="EJ2193" s="47"/>
      <c r="EK2193" s="50"/>
      <c r="EN2193" s="49"/>
      <c r="EO2193" s="49"/>
      <c r="EQ2193" s="50"/>
      <c r="ER2193" s="47"/>
      <c r="ES2193" s="50"/>
      <c r="EV2193" s="49"/>
      <c r="EW2193" s="49"/>
      <c r="EY2193" s="50"/>
      <c r="EZ2193" s="47"/>
      <c r="FA2193" s="50"/>
      <c r="FD2193" s="49"/>
      <c r="FE2193" s="49"/>
      <c r="FG2193" s="50"/>
      <c r="FH2193" s="47"/>
      <c r="FI2193" s="50"/>
      <c r="FL2193" s="49"/>
      <c r="FM2193" s="49"/>
      <c r="FO2193" s="50"/>
      <c r="FP2193" s="47"/>
      <c r="FQ2193" s="50"/>
      <c r="FT2193" s="49"/>
      <c r="FU2193" s="49"/>
      <c r="FW2193" s="50"/>
      <c r="FX2193" s="47"/>
      <c r="FY2193" s="50"/>
      <c r="GB2193" s="49"/>
      <c r="GC2193" s="49"/>
      <c r="GE2193" s="50"/>
      <c r="GF2193" s="47"/>
      <c r="GG2193" s="50"/>
      <c r="GJ2193" s="49"/>
      <c r="GK2193" s="49"/>
      <c r="GM2193" s="50"/>
      <c r="GN2193" s="47"/>
      <c r="GO2193" s="50"/>
      <c r="GR2193" s="49"/>
      <c r="GS2193" s="49"/>
      <c r="GU2193" s="50"/>
      <c r="GV2193" s="47"/>
      <c r="GW2193" s="50"/>
      <c r="GZ2193" s="49"/>
      <c r="HA2193" s="49"/>
      <c r="HC2193" s="50"/>
      <c r="HD2193" s="47"/>
      <c r="HE2193" s="50"/>
      <c r="HH2193" s="49"/>
      <c r="HI2193" s="49"/>
      <c r="HK2193" s="50"/>
      <c r="HL2193" s="47"/>
      <c r="HM2193" s="50"/>
      <c r="HP2193" s="49"/>
      <c r="HQ2193" s="49"/>
      <c r="HS2193" s="50"/>
      <c r="HT2193" s="47"/>
      <c r="HU2193" s="50"/>
      <c r="HX2193" s="49"/>
      <c r="HY2193" s="49"/>
      <c r="IA2193" s="50"/>
      <c r="IB2193" s="47"/>
      <c r="IC2193" s="50"/>
      <c r="IF2193" s="49"/>
      <c r="IG2193" s="49"/>
      <c r="II2193" s="50"/>
      <c r="IJ2193" s="47"/>
      <c r="IK2193" s="50"/>
      <c r="IN2193" s="49"/>
      <c r="IO2193" s="49"/>
      <c r="IQ2193" s="50"/>
    </row>
    <row r="2194" spans="1:251" s="48" customFormat="1">
      <c r="A2194" s="43">
        <v>1358</v>
      </c>
      <c r="B2194" s="44">
        <v>100000444090</v>
      </c>
      <c r="C2194" s="43">
        <v>0</v>
      </c>
      <c r="D2194" s="45" t="s">
        <v>423</v>
      </c>
      <c r="E2194" s="45" t="s">
        <v>443</v>
      </c>
      <c r="F2194" s="46">
        <v>9737.5</v>
      </c>
      <c r="G2194" s="46">
        <v>-359.2</v>
      </c>
      <c r="H2194" s="46">
        <v>9378.2999999999993</v>
      </c>
      <c r="I2194" s="47"/>
      <c r="K2194" s="49"/>
      <c r="L2194" s="47"/>
      <c r="M2194" s="50"/>
      <c r="P2194" s="49"/>
      <c r="R2194" s="49"/>
      <c r="S2194" s="50"/>
      <c r="T2194" s="47"/>
      <c r="U2194" s="50"/>
      <c r="X2194" s="49"/>
      <c r="Z2194" s="49"/>
      <c r="AA2194" s="50"/>
      <c r="AB2194" s="47"/>
      <c r="AC2194" s="50"/>
      <c r="AF2194" s="49"/>
      <c r="AH2194" s="49"/>
      <c r="AI2194" s="50"/>
      <c r="AJ2194" s="47"/>
      <c r="AK2194" s="50"/>
      <c r="AN2194" s="49"/>
      <c r="AP2194" s="49"/>
      <c r="AQ2194" s="50"/>
      <c r="AR2194" s="47"/>
      <c r="AS2194" s="50"/>
      <c r="AV2194" s="49"/>
      <c r="AX2194" s="49"/>
      <c r="AY2194" s="50"/>
      <c r="AZ2194" s="47"/>
      <c r="BA2194" s="50"/>
      <c r="BD2194" s="49"/>
      <c r="BF2194" s="49"/>
      <c r="BG2194" s="50"/>
      <c r="BH2194" s="47"/>
      <c r="BI2194" s="50"/>
      <c r="BL2194" s="49"/>
      <c r="BN2194" s="49"/>
      <c r="BO2194" s="50"/>
      <c r="BP2194" s="47"/>
      <c r="BQ2194" s="50"/>
      <c r="BT2194" s="49"/>
      <c r="BV2194" s="49"/>
      <c r="BW2194" s="50"/>
      <c r="BX2194" s="47"/>
      <c r="BY2194" s="50"/>
      <c r="CB2194" s="49"/>
      <c r="CD2194" s="49"/>
      <c r="CE2194" s="50"/>
      <c r="CF2194" s="47"/>
      <c r="CG2194" s="50"/>
      <c r="CJ2194" s="49"/>
      <c r="CL2194" s="49"/>
      <c r="CM2194" s="50"/>
      <c r="CN2194" s="47"/>
      <c r="CO2194" s="50"/>
      <c r="CR2194" s="49"/>
      <c r="CT2194" s="49"/>
      <c r="CU2194" s="50"/>
      <c r="CV2194" s="47"/>
      <c r="CW2194" s="50"/>
      <c r="CZ2194" s="49"/>
      <c r="DB2194" s="49"/>
      <c r="DC2194" s="50"/>
      <c r="DD2194" s="47"/>
      <c r="DE2194" s="50"/>
      <c r="DH2194" s="49"/>
      <c r="DJ2194" s="49"/>
      <c r="DK2194" s="50"/>
      <c r="DL2194" s="47"/>
      <c r="DM2194" s="50"/>
      <c r="DP2194" s="49"/>
      <c r="DR2194" s="49"/>
      <c r="DS2194" s="50"/>
      <c r="DT2194" s="47"/>
      <c r="DU2194" s="50"/>
      <c r="DX2194" s="49"/>
      <c r="DZ2194" s="49"/>
      <c r="EA2194" s="50"/>
      <c r="EB2194" s="47"/>
      <c r="EC2194" s="50"/>
      <c r="EF2194" s="49"/>
      <c r="EH2194" s="49"/>
      <c r="EI2194" s="50"/>
      <c r="EJ2194" s="47"/>
      <c r="EK2194" s="50"/>
      <c r="EN2194" s="49"/>
      <c r="EP2194" s="49"/>
      <c r="EQ2194" s="50"/>
      <c r="ER2194" s="47"/>
      <c r="ES2194" s="50"/>
      <c r="EV2194" s="49"/>
      <c r="EX2194" s="49"/>
      <c r="EY2194" s="50"/>
      <c r="EZ2194" s="47"/>
      <c r="FA2194" s="50"/>
      <c r="FD2194" s="49"/>
      <c r="FF2194" s="49"/>
      <c r="FG2194" s="50"/>
      <c r="FH2194" s="47"/>
      <c r="FI2194" s="50"/>
      <c r="FL2194" s="49"/>
      <c r="FN2194" s="49"/>
      <c r="FO2194" s="50"/>
      <c r="FP2194" s="47"/>
      <c r="FQ2194" s="50"/>
      <c r="FT2194" s="49"/>
      <c r="FV2194" s="49"/>
      <c r="FW2194" s="50"/>
      <c r="FX2194" s="47"/>
      <c r="FY2194" s="50"/>
      <c r="GB2194" s="49"/>
      <c r="GD2194" s="49"/>
      <c r="GE2194" s="50"/>
      <c r="GF2194" s="47"/>
      <c r="GG2194" s="50"/>
      <c r="GJ2194" s="49"/>
      <c r="GL2194" s="49"/>
      <c r="GM2194" s="50"/>
      <c r="GN2194" s="47"/>
      <c r="GO2194" s="50"/>
      <c r="GR2194" s="49"/>
      <c r="GT2194" s="49"/>
      <c r="GU2194" s="50"/>
      <c r="GV2194" s="47"/>
      <c r="GW2194" s="50"/>
      <c r="GZ2194" s="49"/>
      <c r="HB2194" s="49"/>
      <c r="HC2194" s="50"/>
      <c r="HD2194" s="47"/>
      <c r="HE2194" s="50"/>
      <c r="HH2194" s="49"/>
      <c r="HJ2194" s="49"/>
      <c r="HK2194" s="50"/>
      <c r="HL2194" s="47"/>
      <c r="HM2194" s="50"/>
      <c r="HP2194" s="49"/>
      <c r="HR2194" s="49"/>
      <c r="HS2194" s="50"/>
      <c r="HT2194" s="47"/>
      <c r="HU2194" s="50"/>
      <c r="HX2194" s="49"/>
      <c r="HZ2194" s="49"/>
      <c r="IA2194" s="50"/>
      <c r="IB2194" s="47"/>
      <c r="IC2194" s="50"/>
      <c r="IF2194" s="49"/>
      <c r="IH2194" s="49"/>
      <c r="II2194" s="50"/>
      <c r="IJ2194" s="47"/>
      <c r="IK2194" s="50"/>
      <c r="IN2194" s="49"/>
      <c r="IP2194" s="49"/>
      <c r="IQ2194" s="50"/>
    </row>
    <row r="2195" spans="1:251" s="48" customFormat="1">
      <c r="A2195" s="43"/>
      <c r="B2195" s="44">
        <v>100000444090</v>
      </c>
      <c r="C2195" s="43">
        <v>1</v>
      </c>
      <c r="D2195" s="45" t="s">
        <v>423</v>
      </c>
      <c r="E2195" s="45" t="s">
        <v>443</v>
      </c>
      <c r="F2195" s="46">
        <v>1662.5</v>
      </c>
      <c r="G2195" s="46">
        <v>-1661.5</v>
      </c>
      <c r="H2195" s="46">
        <v>1</v>
      </c>
      <c r="I2195" s="47"/>
      <c r="L2195" s="47"/>
      <c r="M2195" s="50"/>
      <c r="P2195" s="49"/>
      <c r="Q2195" s="49"/>
      <c r="S2195" s="50"/>
      <c r="T2195" s="47"/>
      <c r="U2195" s="50"/>
      <c r="X2195" s="49"/>
      <c r="Y2195" s="49"/>
      <c r="AA2195" s="50"/>
      <c r="AB2195" s="47"/>
      <c r="AC2195" s="50"/>
      <c r="AF2195" s="49"/>
      <c r="AG2195" s="49"/>
      <c r="AI2195" s="50"/>
      <c r="AJ2195" s="47"/>
      <c r="AK2195" s="50"/>
      <c r="AN2195" s="49"/>
      <c r="AO2195" s="49"/>
      <c r="AQ2195" s="50"/>
      <c r="AR2195" s="47"/>
      <c r="AS2195" s="50"/>
      <c r="AV2195" s="49"/>
      <c r="AW2195" s="49"/>
      <c r="AY2195" s="50"/>
      <c r="AZ2195" s="47"/>
      <c r="BA2195" s="50"/>
      <c r="BD2195" s="49"/>
      <c r="BE2195" s="49"/>
      <c r="BG2195" s="50"/>
      <c r="BH2195" s="47"/>
      <c r="BI2195" s="50"/>
      <c r="BL2195" s="49"/>
      <c r="BM2195" s="49"/>
      <c r="BO2195" s="50"/>
      <c r="BP2195" s="47"/>
      <c r="BQ2195" s="50"/>
      <c r="BT2195" s="49"/>
      <c r="BU2195" s="49"/>
      <c r="BW2195" s="50"/>
      <c r="BX2195" s="47"/>
      <c r="BY2195" s="50"/>
      <c r="CB2195" s="49"/>
      <c r="CC2195" s="49"/>
      <c r="CE2195" s="50"/>
      <c r="CF2195" s="47"/>
      <c r="CG2195" s="50"/>
      <c r="CJ2195" s="49"/>
      <c r="CK2195" s="49"/>
      <c r="CM2195" s="50"/>
      <c r="CN2195" s="47"/>
      <c r="CO2195" s="50"/>
      <c r="CR2195" s="49"/>
      <c r="CS2195" s="49"/>
      <c r="CU2195" s="50"/>
      <c r="CV2195" s="47"/>
      <c r="CW2195" s="50"/>
      <c r="CZ2195" s="49"/>
      <c r="DA2195" s="49"/>
      <c r="DC2195" s="50"/>
      <c r="DD2195" s="47"/>
      <c r="DE2195" s="50"/>
      <c r="DH2195" s="49"/>
      <c r="DI2195" s="49"/>
      <c r="DK2195" s="50"/>
      <c r="DL2195" s="47"/>
      <c r="DM2195" s="50"/>
      <c r="DP2195" s="49"/>
      <c r="DQ2195" s="49"/>
      <c r="DS2195" s="50"/>
      <c r="DT2195" s="47"/>
      <c r="DU2195" s="50"/>
      <c r="DX2195" s="49"/>
      <c r="DY2195" s="49"/>
      <c r="EA2195" s="50"/>
      <c r="EB2195" s="47"/>
      <c r="EC2195" s="50"/>
      <c r="EF2195" s="49"/>
      <c r="EG2195" s="49"/>
      <c r="EI2195" s="50"/>
      <c r="EJ2195" s="47"/>
      <c r="EK2195" s="50"/>
      <c r="EN2195" s="49"/>
      <c r="EO2195" s="49"/>
      <c r="EQ2195" s="50"/>
      <c r="ER2195" s="47"/>
      <c r="ES2195" s="50"/>
      <c r="EV2195" s="49"/>
      <c r="EW2195" s="49"/>
      <c r="EY2195" s="50"/>
      <c r="EZ2195" s="47"/>
      <c r="FA2195" s="50"/>
      <c r="FD2195" s="49"/>
      <c r="FE2195" s="49"/>
      <c r="FG2195" s="50"/>
      <c r="FH2195" s="47"/>
      <c r="FI2195" s="50"/>
      <c r="FL2195" s="49"/>
      <c r="FM2195" s="49"/>
      <c r="FO2195" s="50"/>
      <c r="FP2195" s="47"/>
      <c r="FQ2195" s="50"/>
      <c r="FT2195" s="49"/>
      <c r="FU2195" s="49"/>
      <c r="FW2195" s="50"/>
      <c r="FX2195" s="47"/>
      <c r="FY2195" s="50"/>
      <c r="GB2195" s="49"/>
      <c r="GC2195" s="49"/>
      <c r="GE2195" s="50"/>
      <c r="GF2195" s="47"/>
      <c r="GG2195" s="50"/>
      <c r="GJ2195" s="49"/>
      <c r="GK2195" s="49"/>
      <c r="GM2195" s="50"/>
      <c r="GN2195" s="47"/>
      <c r="GO2195" s="50"/>
      <c r="GR2195" s="49"/>
      <c r="GS2195" s="49"/>
      <c r="GU2195" s="50"/>
      <c r="GV2195" s="47"/>
      <c r="GW2195" s="50"/>
      <c r="GZ2195" s="49"/>
      <c r="HA2195" s="49"/>
      <c r="HC2195" s="50"/>
      <c r="HD2195" s="47"/>
      <c r="HE2195" s="50"/>
      <c r="HH2195" s="49"/>
      <c r="HI2195" s="49"/>
      <c r="HK2195" s="50"/>
      <c r="HL2195" s="47"/>
      <c r="HM2195" s="50"/>
      <c r="HP2195" s="49"/>
      <c r="HQ2195" s="49"/>
      <c r="HS2195" s="50"/>
      <c r="HT2195" s="47"/>
      <c r="HU2195" s="50"/>
      <c r="HX2195" s="49"/>
      <c r="HY2195" s="49"/>
      <c r="IA2195" s="50"/>
      <c r="IB2195" s="47"/>
      <c r="IC2195" s="50"/>
      <c r="IF2195" s="49"/>
      <c r="IG2195" s="49"/>
      <c r="II2195" s="50"/>
      <c r="IJ2195" s="47"/>
      <c r="IK2195" s="50"/>
      <c r="IN2195" s="49"/>
      <c r="IO2195" s="49"/>
      <c r="IQ2195" s="50"/>
    </row>
    <row r="2196" spans="1:251" s="48" customFormat="1">
      <c r="A2196" s="43">
        <v>1359</v>
      </c>
      <c r="B2196" s="44">
        <v>100000444091</v>
      </c>
      <c r="C2196" s="43">
        <v>0</v>
      </c>
      <c r="D2196" s="45" t="s">
        <v>423</v>
      </c>
      <c r="E2196" s="45" t="s">
        <v>443</v>
      </c>
      <c r="F2196" s="46">
        <v>9737.5</v>
      </c>
      <c r="G2196" s="46">
        <v>-359.2</v>
      </c>
      <c r="H2196" s="46">
        <v>9378.2999999999993</v>
      </c>
      <c r="I2196" s="47"/>
      <c r="K2196" s="49"/>
      <c r="L2196" s="47"/>
      <c r="M2196" s="50"/>
      <c r="P2196" s="49"/>
      <c r="R2196" s="49"/>
      <c r="S2196" s="50"/>
      <c r="T2196" s="47"/>
      <c r="U2196" s="50"/>
      <c r="X2196" s="49"/>
      <c r="Z2196" s="49"/>
      <c r="AA2196" s="50"/>
      <c r="AB2196" s="47"/>
      <c r="AC2196" s="50"/>
      <c r="AF2196" s="49"/>
      <c r="AH2196" s="49"/>
      <c r="AI2196" s="50"/>
      <c r="AJ2196" s="47"/>
      <c r="AK2196" s="50"/>
      <c r="AN2196" s="49"/>
      <c r="AP2196" s="49"/>
      <c r="AQ2196" s="50"/>
      <c r="AR2196" s="47"/>
      <c r="AS2196" s="50"/>
      <c r="AV2196" s="49"/>
      <c r="AX2196" s="49"/>
      <c r="AY2196" s="50"/>
      <c r="AZ2196" s="47"/>
      <c r="BA2196" s="50"/>
      <c r="BD2196" s="49"/>
      <c r="BF2196" s="49"/>
      <c r="BG2196" s="50"/>
      <c r="BH2196" s="47"/>
      <c r="BI2196" s="50"/>
      <c r="BL2196" s="49"/>
      <c r="BN2196" s="49"/>
      <c r="BO2196" s="50"/>
      <c r="BP2196" s="47"/>
      <c r="BQ2196" s="50"/>
      <c r="BT2196" s="49"/>
      <c r="BV2196" s="49"/>
      <c r="BW2196" s="50"/>
      <c r="BX2196" s="47"/>
      <c r="BY2196" s="50"/>
      <c r="CB2196" s="49"/>
      <c r="CD2196" s="49"/>
      <c r="CE2196" s="50"/>
      <c r="CF2196" s="47"/>
      <c r="CG2196" s="50"/>
      <c r="CJ2196" s="49"/>
      <c r="CL2196" s="49"/>
      <c r="CM2196" s="50"/>
      <c r="CN2196" s="47"/>
      <c r="CO2196" s="50"/>
      <c r="CR2196" s="49"/>
      <c r="CT2196" s="49"/>
      <c r="CU2196" s="50"/>
      <c r="CV2196" s="47"/>
      <c r="CW2196" s="50"/>
      <c r="CZ2196" s="49"/>
      <c r="DB2196" s="49"/>
      <c r="DC2196" s="50"/>
      <c r="DD2196" s="47"/>
      <c r="DE2196" s="50"/>
      <c r="DH2196" s="49"/>
      <c r="DJ2196" s="49"/>
      <c r="DK2196" s="50"/>
      <c r="DL2196" s="47"/>
      <c r="DM2196" s="50"/>
      <c r="DP2196" s="49"/>
      <c r="DR2196" s="49"/>
      <c r="DS2196" s="50"/>
      <c r="DT2196" s="47"/>
      <c r="DU2196" s="50"/>
      <c r="DX2196" s="49"/>
      <c r="DZ2196" s="49"/>
      <c r="EA2196" s="50"/>
      <c r="EB2196" s="47"/>
      <c r="EC2196" s="50"/>
      <c r="EF2196" s="49"/>
      <c r="EH2196" s="49"/>
      <c r="EI2196" s="50"/>
      <c r="EJ2196" s="47"/>
      <c r="EK2196" s="50"/>
      <c r="EN2196" s="49"/>
      <c r="EP2196" s="49"/>
      <c r="EQ2196" s="50"/>
      <c r="ER2196" s="47"/>
      <c r="ES2196" s="50"/>
      <c r="EV2196" s="49"/>
      <c r="EX2196" s="49"/>
      <c r="EY2196" s="50"/>
      <c r="EZ2196" s="47"/>
      <c r="FA2196" s="50"/>
      <c r="FD2196" s="49"/>
      <c r="FF2196" s="49"/>
      <c r="FG2196" s="50"/>
      <c r="FH2196" s="47"/>
      <c r="FI2196" s="50"/>
      <c r="FL2196" s="49"/>
      <c r="FN2196" s="49"/>
      <c r="FO2196" s="50"/>
      <c r="FP2196" s="47"/>
      <c r="FQ2196" s="50"/>
      <c r="FT2196" s="49"/>
      <c r="FV2196" s="49"/>
      <c r="FW2196" s="50"/>
      <c r="FX2196" s="47"/>
      <c r="FY2196" s="50"/>
      <c r="GB2196" s="49"/>
      <c r="GD2196" s="49"/>
      <c r="GE2196" s="50"/>
      <c r="GF2196" s="47"/>
      <c r="GG2196" s="50"/>
      <c r="GJ2196" s="49"/>
      <c r="GL2196" s="49"/>
      <c r="GM2196" s="50"/>
      <c r="GN2196" s="47"/>
      <c r="GO2196" s="50"/>
      <c r="GR2196" s="49"/>
      <c r="GT2196" s="49"/>
      <c r="GU2196" s="50"/>
      <c r="GV2196" s="47"/>
      <c r="GW2196" s="50"/>
      <c r="GZ2196" s="49"/>
      <c r="HB2196" s="49"/>
      <c r="HC2196" s="50"/>
      <c r="HD2196" s="47"/>
      <c r="HE2196" s="50"/>
      <c r="HH2196" s="49"/>
      <c r="HJ2196" s="49"/>
      <c r="HK2196" s="50"/>
      <c r="HL2196" s="47"/>
      <c r="HM2196" s="50"/>
      <c r="HP2196" s="49"/>
      <c r="HR2196" s="49"/>
      <c r="HS2196" s="50"/>
      <c r="HT2196" s="47"/>
      <c r="HU2196" s="50"/>
      <c r="HX2196" s="49"/>
      <c r="HZ2196" s="49"/>
      <c r="IA2196" s="50"/>
      <c r="IB2196" s="47"/>
      <c r="IC2196" s="50"/>
      <c r="IF2196" s="49"/>
      <c r="IH2196" s="49"/>
      <c r="II2196" s="50"/>
      <c r="IJ2196" s="47"/>
      <c r="IK2196" s="50"/>
      <c r="IN2196" s="49"/>
      <c r="IP2196" s="49"/>
      <c r="IQ2196" s="50"/>
    </row>
    <row r="2197" spans="1:251" s="48" customFormat="1">
      <c r="A2197" s="43"/>
      <c r="B2197" s="44">
        <v>100000444091</v>
      </c>
      <c r="C2197" s="43">
        <v>1</v>
      </c>
      <c r="D2197" s="45" t="s">
        <v>423</v>
      </c>
      <c r="E2197" s="45" t="s">
        <v>443</v>
      </c>
      <c r="F2197" s="46">
        <v>1662.5</v>
      </c>
      <c r="G2197" s="46">
        <v>-1661.5</v>
      </c>
      <c r="H2197" s="46">
        <v>1</v>
      </c>
      <c r="I2197" s="47"/>
      <c r="L2197" s="47"/>
      <c r="M2197" s="50"/>
      <c r="P2197" s="49"/>
      <c r="Q2197" s="49"/>
      <c r="S2197" s="50"/>
      <c r="T2197" s="47"/>
      <c r="U2197" s="50"/>
      <c r="X2197" s="49"/>
      <c r="Y2197" s="49"/>
      <c r="AA2197" s="50"/>
      <c r="AB2197" s="47"/>
      <c r="AC2197" s="50"/>
      <c r="AF2197" s="49"/>
      <c r="AG2197" s="49"/>
      <c r="AI2197" s="50"/>
      <c r="AJ2197" s="47"/>
      <c r="AK2197" s="50"/>
      <c r="AN2197" s="49"/>
      <c r="AO2197" s="49"/>
      <c r="AQ2197" s="50"/>
      <c r="AR2197" s="47"/>
      <c r="AS2197" s="50"/>
      <c r="AV2197" s="49"/>
      <c r="AW2197" s="49"/>
      <c r="AY2197" s="50"/>
      <c r="AZ2197" s="47"/>
      <c r="BA2197" s="50"/>
      <c r="BD2197" s="49"/>
      <c r="BE2197" s="49"/>
      <c r="BG2197" s="50"/>
      <c r="BH2197" s="47"/>
      <c r="BI2197" s="50"/>
      <c r="BL2197" s="49"/>
      <c r="BM2197" s="49"/>
      <c r="BO2197" s="50"/>
      <c r="BP2197" s="47"/>
      <c r="BQ2197" s="50"/>
      <c r="BT2197" s="49"/>
      <c r="BU2197" s="49"/>
      <c r="BW2197" s="50"/>
      <c r="BX2197" s="47"/>
      <c r="BY2197" s="50"/>
      <c r="CB2197" s="49"/>
      <c r="CC2197" s="49"/>
      <c r="CE2197" s="50"/>
      <c r="CF2197" s="47"/>
      <c r="CG2197" s="50"/>
      <c r="CJ2197" s="49"/>
      <c r="CK2197" s="49"/>
      <c r="CM2197" s="50"/>
      <c r="CN2197" s="47"/>
      <c r="CO2197" s="50"/>
      <c r="CR2197" s="49"/>
      <c r="CS2197" s="49"/>
      <c r="CU2197" s="50"/>
      <c r="CV2197" s="47"/>
      <c r="CW2197" s="50"/>
      <c r="CZ2197" s="49"/>
      <c r="DA2197" s="49"/>
      <c r="DC2197" s="50"/>
      <c r="DD2197" s="47"/>
      <c r="DE2197" s="50"/>
      <c r="DH2197" s="49"/>
      <c r="DI2197" s="49"/>
      <c r="DK2197" s="50"/>
      <c r="DL2197" s="47"/>
      <c r="DM2197" s="50"/>
      <c r="DP2197" s="49"/>
      <c r="DQ2197" s="49"/>
      <c r="DS2197" s="50"/>
      <c r="DT2197" s="47"/>
      <c r="DU2197" s="50"/>
      <c r="DX2197" s="49"/>
      <c r="DY2197" s="49"/>
      <c r="EA2197" s="50"/>
      <c r="EB2197" s="47"/>
      <c r="EC2197" s="50"/>
      <c r="EF2197" s="49"/>
      <c r="EG2197" s="49"/>
      <c r="EI2197" s="50"/>
      <c r="EJ2197" s="47"/>
      <c r="EK2197" s="50"/>
      <c r="EN2197" s="49"/>
      <c r="EO2197" s="49"/>
      <c r="EQ2197" s="50"/>
      <c r="ER2197" s="47"/>
      <c r="ES2197" s="50"/>
      <c r="EV2197" s="49"/>
      <c r="EW2197" s="49"/>
      <c r="EY2197" s="50"/>
      <c r="EZ2197" s="47"/>
      <c r="FA2197" s="50"/>
      <c r="FD2197" s="49"/>
      <c r="FE2197" s="49"/>
      <c r="FG2197" s="50"/>
      <c r="FH2197" s="47"/>
      <c r="FI2197" s="50"/>
      <c r="FL2197" s="49"/>
      <c r="FM2197" s="49"/>
      <c r="FO2197" s="50"/>
      <c r="FP2197" s="47"/>
      <c r="FQ2197" s="50"/>
      <c r="FT2197" s="49"/>
      <c r="FU2197" s="49"/>
      <c r="FW2197" s="50"/>
      <c r="FX2197" s="47"/>
      <c r="FY2197" s="50"/>
      <c r="GB2197" s="49"/>
      <c r="GC2197" s="49"/>
      <c r="GE2197" s="50"/>
      <c r="GF2197" s="47"/>
      <c r="GG2197" s="50"/>
      <c r="GJ2197" s="49"/>
      <c r="GK2197" s="49"/>
      <c r="GM2197" s="50"/>
      <c r="GN2197" s="47"/>
      <c r="GO2197" s="50"/>
      <c r="GR2197" s="49"/>
      <c r="GS2197" s="49"/>
      <c r="GU2197" s="50"/>
      <c r="GV2197" s="47"/>
      <c r="GW2197" s="50"/>
      <c r="GZ2197" s="49"/>
      <c r="HA2197" s="49"/>
      <c r="HC2197" s="50"/>
      <c r="HD2197" s="47"/>
      <c r="HE2197" s="50"/>
      <c r="HH2197" s="49"/>
      <c r="HI2197" s="49"/>
      <c r="HK2197" s="50"/>
      <c r="HL2197" s="47"/>
      <c r="HM2197" s="50"/>
      <c r="HP2197" s="49"/>
      <c r="HQ2197" s="49"/>
      <c r="HS2197" s="50"/>
      <c r="HT2197" s="47"/>
      <c r="HU2197" s="50"/>
      <c r="HX2197" s="49"/>
      <c r="HY2197" s="49"/>
      <c r="IA2197" s="50"/>
      <c r="IB2197" s="47"/>
      <c r="IC2197" s="50"/>
      <c r="IF2197" s="49"/>
      <c r="IG2197" s="49"/>
      <c r="II2197" s="50"/>
      <c r="IJ2197" s="47"/>
      <c r="IK2197" s="50"/>
      <c r="IN2197" s="49"/>
      <c r="IO2197" s="49"/>
      <c r="IQ2197" s="50"/>
    </row>
    <row r="2198" spans="1:251" s="48" customFormat="1">
      <c r="A2198" s="43">
        <v>1360</v>
      </c>
      <c r="B2198" s="44">
        <v>100000444092</v>
      </c>
      <c r="C2198" s="43">
        <v>0</v>
      </c>
      <c r="D2198" s="45" t="s">
        <v>423</v>
      </c>
      <c r="E2198" s="45" t="s">
        <v>443</v>
      </c>
      <c r="F2198" s="46">
        <v>9737.5</v>
      </c>
      <c r="G2198" s="46">
        <v>-359.2</v>
      </c>
      <c r="H2198" s="46">
        <v>9378.2999999999993</v>
      </c>
      <c r="I2198" s="47"/>
      <c r="K2198" s="49"/>
      <c r="L2198" s="47"/>
      <c r="M2198" s="50"/>
      <c r="P2198" s="49"/>
      <c r="R2198" s="49"/>
      <c r="S2198" s="50"/>
      <c r="T2198" s="47"/>
      <c r="U2198" s="50"/>
      <c r="X2198" s="49"/>
      <c r="Z2198" s="49"/>
      <c r="AA2198" s="50"/>
      <c r="AB2198" s="47"/>
      <c r="AC2198" s="50"/>
      <c r="AF2198" s="49"/>
      <c r="AH2198" s="49"/>
      <c r="AI2198" s="50"/>
      <c r="AJ2198" s="47"/>
      <c r="AK2198" s="50"/>
      <c r="AN2198" s="49"/>
      <c r="AP2198" s="49"/>
      <c r="AQ2198" s="50"/>
      <c r="AR2198" s="47"/>
      <c r="AS2198" s="50"/>
      <c r="AV2198" s="49"/>
      <c r="AX2198" s="49"/>
      <c r="AY2198" s="50"/>
      <c r="AZ2198" s="47"/>
      <c r="BA2198" s="50"/>
      <c r="BD2198" s="49"/>
      <c r="BF2198" s="49"/>
      <c r="BG2198" s="50"/>
      <c r="BH2198" s="47"/>
      <c r="BI2198" s="50"/>
      <c r="BL2198" s="49"/>
      <c r="BN2198" s="49"/>
      <c r="BO2198" s="50"/>
      <c r="BP2198" s="47"/>
      <c r="BQ2198" s="50"/>
      <c r="BT2198" s="49"/>
      <c r="BV2198" s="49"/>
      <c r="BW2198" s="50"/>
      <c r="BX2198" s="47"/>
      <c r="BY2198" s="50"/>
      <c r="CB2198" s="49"/>
      <c r="CD2198" s="49"/>
      <c r="CE2198" s="50"/>
      <c r="CF2198" s="47"/>
      <c r="CG2198" s="50"/>
      <c r="CJ2198" s="49"/>
      <c r="CL2198" s="49"/>
      <c r="CM2198" s="50"/>
      <c r="CN2198" s="47"/>
      <c r="CO2198" s="50"/>
      <c r="CR2198" s="49"/>
      <c r="CT2198" s="49"/>
      <c r="CU2198" s="50"/>
      <c r="CV2198" s="47"/>
      <c r="CW2198" s="50"/>
      <c r="CZ2198" s="49"/>
      <c r="DB2198" s="49"/>
      <c r="DC2198" s="50"/>
      <c r="DD2198" s="47"/>
      <c r="DE2198" s="50"/>
      <c r="DH2198" s="49"/>
      <c r="DJ2198" s="49"/>
      <c r="DK2198" s="50"/>
      <c r="DL2198" s="47"/>
      <c r="DM2198" s="50"/>
      <c r="DP2198" s="49"/>
      <c r="DR2198" s="49"/>
      <c r="DS2198" s="50"/>
      <c r="DT2198" s="47"/>
      <c r="DU2198" s="50"/>
      <c r="DX2198" s="49"/>
      <c r="DZ2198" s="49"/>
      <c r="EA2198" s="50"/>
      <c r="EB2198" s="47"/>
      <c r="EC2198" s="50"/>
      <c r="EF2198" s="49"/>
      <c r="EH2198" s="49"/>
      <c r="EI2198" s="50"/>
      <c r="EJ2198" s="47"/>
      <c r="EK2198" s="50"/>
      <c r="EN2198" s="49"/>
      <c r="EP2198" s="49"/>
      <c r="EQ2198" s="50"/>
      <c r="ER2198" s="47"/>
      <c r="ES2198" s="50"/>
      <c r="EV2198" s="49"/>
      <c r="EX2198" s="49"/>
      <c r="EY2198" s="50"/>
      <c r="EZ2198" s="47"/>
      <c r="FA2198" s="50"/>
      <c r="FD2198" s="49"/>
      <c r="FF2198" s="49"/>
      <c r="FG2198" s="50"/>
      <c r="FH2198" s="47"/>
      <c r="FI2198" s="50"/>
      <c r="FL2198" s="49"/>
      <c r="FN2198" s="49"/>
      <c r="FO2198" s="50"/>
      <c r="FP2198" s="47"/>
      <c r="FQ2198" s="50"/>
      <c r="FT2198" s="49"/>
      <c r="FV2198" s="49"/>
      <c r="FW2198" s="50"/>
      <c r="FX2198" s="47"/>
      <c r="FY2198" s="50"/>
      <c r="GB2198" s="49"/>
      <c r="GD2198" s="49"/>
      <c r="GE2198" s="50"/>
      <c r="GF2198" s="47"/>
      <c r="GG2198" s="50"/>
      <c r="GJ2198" s="49"/>
      <c r="GL2198" s="49"/>
      <c r="GM2198" s="50"/>
      <c r="GN2198" s="47"/>
      <c r="GO2198" s="50"/>
      <c r="GR2198" s="49"/>
      <c r="GT2198" s="49"/>
      <c r="GU2198" s="50"/>
      <c r="GV2198" s="47"/>
      <c r="GW2198" s="50"/>
      <c r="GZ2198" s="49"/>
      <c r="HB2198" s="49"/>
      <c r="HC2198" s="50"/>
      <c r="HD2198" s="47"/>
      <c r="HE2198" s="50"/>
      <c r="HH2198" s="49"/>
      <c r="HJ2198" s="49"/>
      <c r="HK2198" s="50"/>
      <c r="HL2198" s="47"/>
      <c r="HM2198" s="50"/>
      <c r="HP2198" s="49"/>
      <c r="HR2198" s="49"/>
      <c r="HS2198" s="50"/>
      <c r="HT2198" s="47"/>
      <c r="HU2198" s="50"/>
      <c r="HX2198" s="49"/>
      <c r="HZ2198" s="49"/>
      <c r="IA2198" s="50"/>
      <c r="IB2198" s="47"/>
      <c r="IC2198" s="50"/>
      <c r="IF2198" s="49"/>
      <c r="IH2198" s="49"/>
      <c r="II2198" s="50"/>
      <c r="IJ2198" s="47"/>
      <c r="IK2198" s="50"/>
      <c r="IN2198" s="49"/>
      <c r="IP2198" s="49"/>
      <c r="IQ2198" s="50"/>
    </row>
    <row r="2199" spans="1:251" s="48" customFormat="1">
      <c r="A2199" s="43"/>
      <c r="B2199" s="44">
        <v>100000444092</v>
      </c>
      <c r="C2199" s="43">
        <v>1</v>
      </c>
      <c r="D2199" s="45" t="s">
        <v>423</v>
      </c>
      <c r="E2199" s="45" t="s">
        <v>443</v>
      </c>
      <c r="F2199" s="46">
        <v>1662.5</v>
      </c>
      <c r="G2199" s="46">
        <v>-1661.5</v>
      </c>
      <c r="H2199" s="46">
        <v>1</v>
      </c>
      <c r="I2199" s="47"/>
      <c r="L2199" s="47"/>
      <c r="M2199" s="50"/>
      <c r="P2199" s="49"/>
      <c r="Q2199" s="49"/>
      <c r="S2199" s="50"/>
      <c r="T2199" s="47"/>
      <c r="U2199" s="50"/>
      <c r="X2199" s="49"/>
      <c r="Y2199" s="49"/>
      <c r="AA2199" s="50"/>
      <c r="AB2199" s="47"/>
      <c r="AC2199" s="50"/>
      <c r="AF2199" s="49"/>
      <c r="AG2199" s="49"/>
      <c r="AI2199" s="50"/>
      <c r="AJ2199" s="47"/>
      <c r="AK2199" s="50"/>
      <c r="AN2199" s="49"/>
      <c r="AO2199" s="49"/>
      <c r="AQ2199" s="50"/>
      <c r="AR2199" s="47"/>
      <c r="AS2199" s="50"/>
      <c r="AV2199" s="49"/>
      <c r="AW2199" s="49"/>
      <c r="AY2199" s="50"/>
      <c r="AZ2199" s="47"/>
      <c r="BA2199" s="50"/>
      <c r="BD2199" s="49"/>
      <c r="BE2199" s="49"/>
      <c r="BG2199" s="50"/>
      <c r="BH2199" s="47"/>
      <c r="BI2199" s="50"/>
      <c r="BL2199" s="49"/>
      <c r="BM2199" s="49"/>
      <c r="BO2199" s="50"/>
      <c r="BP2199" s="47"/>
      <c r="BQ2199" s="50"/>
      <c r="BT2199" s="49"/>
      <c r="BU2199" s="49"/>
      <c r="BW2199" s="50"/>
      <c r="BX2199" s="47"/>
      <c r="BY2199" s="50"/>
      <c r="CB2199" s="49"/>
      <c r="CC2199" s="49"/>
      <c r="CE2199" s="50"/>
      <c r="CF2199" s="47"/>
      <c r="CG2199" s="50"/>
      <c r="CJ2199" s="49"/>
      <c r="CK2199" s="49"/>
      <c r="CM2199" s="50"/>
      <c r="CN2199" s="47"/>
      <c r="CO2199" s="50"/>
      <c r="CR2199" s="49"/>
      <c r="CS2199" s="49"/>
      <c r="CU2199" s="50"/>
      <c r="CV2199" s="47"/>
      <c r="CW2199" s="50"/>
      <c r="CZ2199" s="49"/>
      <c r="DA2199" s="49"/>
      <c r="DC2199" s="50"/>
      <c r="DD2199" s="47"/>
      <c r="DE2199" s="50"/>
      <c r="DH2199" s="49"/>
      <c r="DI2199" s="49"/>
      <c r="DK2199" s="50"/>
      <c r="DL2199" s="47"/>
      <c r="DM2199" s="50"/>
      <c r="DP2199" s="49"/>
      <c r="DQ2199" s="49"/>
      <c r="DS2199" s="50"/>
      <c r="DT2199" s="47"/>
      <c r="DU2199" s="50"/>
      <c r="DX2199" s="49"/>
      <c r="DY2199" s="49"/>
      <c r="EA2199" s="50"/>
      <c r="EB2199" s="47"/>
      <c r="EC2199" s="50"/>
      <c r="EF2199" s="49"/>
      <c r="EG2199" s="49"/>
      <c r="EI2199" s="50"/>
      <c r="EJ2199" s="47"/>
      <c r="EK2199" s="50"/>
      <c r="EN2199" s="49"/>
      <c r="EO2199" s="49"/>
      <c r="EQ2199" s="50"/>
      <c r="ER2199" s="47"/>
      <c r="ES2199" s="50"/>
      <c r="EV2199" s="49"/>
      <c r="EW2199" s="49"/>
      <c r="EY2199" s="50"/>
      <c r="EZ2199" s="47"/>
      <c r="FA2199" s="50"/>
      <c r="FD2199" s="49"/>
      <c r="FE2199" s="49"/>
      <c r="FG2199" s="50"/>
      <c r="FH2199" s="47"/>
      <c r="FI2199" s="50"/>
      <c r="FL2199" s="49"/>
      <c r="FM2199" s="49"/>
      <c r="FO2199" s="50"/>
      <c r="FP2199" s="47"/>
      <c r="FQ2199" s="50"/>
      <c r="FT2199" s="49"/>
      <c r="FU2199" s="49"/>
      <c r="FW2199" s="50"/>
      <c r="FX2199" s="47"/>
      <c r="FY2199" s="50"/>
      <c r="GB2199" s="49"/>
      <c r="GC2199" s="49"/>
      <c r="GE2199" s="50"/>
      <c r="GF2199" s="47"/>
      <c r="GG2199" s="50"/>
      <c r="GJ2199" s="49"/>
      <c r="GK2199" s="49"/>
      <c r="GM2199" s="50"/>
      <c r="GN2199" s="47"/>
      <c r="GO2199" s="50"/>
      <c r="GR2199" s="49"/>
      <c r="GS2199" s="49"/>
      <c r="GU2199" s="50"/>
      <c r="GV2199" s="47"/>
      <c r="GW2199" s="50"/>
      <c r="GZ2199" s="49"/>
      <c r="HA2199" s="49"/>
      <c r="HC2199" s="50"/>
      <c r="HD2199" s="47"/>
      <c r="HE2199" s="50"/>
      <c r="HH2199" s="49"/>
      <c r="HI2199" s="49"/>
      <c r="HK2199" s="50"/>
      <c r="HL2199" s="47"/>
      <c r="HM2199" s="50"/>
      <c r="HP2199" s="49"/>
      <c r="HQ2199" s="49"/>
      <c r="HS2199" s="50"/>
      <c r="HT2199" s="47"/>
      <c r="HU2199" s="50"/>
      <c r="HX2199" s="49"/>
      <c r="HY2199" s="49"/>
      <c r="IA2199" s="50"/>
      <c r="IB2199" s="47"/>
      <c r="IC2199" s="50"/>
      <c r="IF2199" s="49"/>
      <c r="IG2199" s="49"/>
      <c r="II2199" s="50"/>
      <c r="IJ2199" s="47"/>
      <c r="IK2199" s="50"/>
      <c r="IN2199" s="49"/>
      <c r="IO2199" s="49"/>
      <c r="IQ2199" s="50"/>
    </row>
    <row r="2200" spans="1:251" s="48" customFormat="1">
      <c r="A2200" s="43">
        <v>1361</v>
      </c>
      <c r="B2200" s="44">
        <v>100000444093</v>
      </c>
      <c r="C2200" s="43">
        <v>0</v>
      </c>
      <c r="D2200" s="45" t="s">
        <v>423</v>
      </c>
      <c r="E2200" s="45" t="s">
        <v>443</v>
      </c>
      <c r="F2200" s="46">
        <v>9737.5</v>
      </c>
      <c r="G2200" s="46">
        <v>-359.2</v>
      </c>
      <c r="H2200" s="46">
        <v>9378.2999999999993</v>
      </c>
      <c r="I2200" s="47"/>
      <c r="K2200" s="49"/>
      <c r="L2200" s="47"/>
      <c r="M2200" s="50"/>
      <c r="P2200" s="49"/>
      <c r="R2200" s="49"/>
      <c r="S2200" s="50"/>
      <c r="T2200" s="47"/>
      <c r="U2200" s="50"/>
      <c r="X2200" s="49"/>
      <c r="Z2200" s="49"/>
      <c r="AA2200" s="50"/>
      <c r="AB2200" s="47"/>
      <c r="AC2200" s="50"/>
      <c r="AF2200" s="49"/>
      <c r="AH2200" s="49"/>
      <c r="AI2200" s="50"/>
      <c r="AJ2200" s="47"/>
      <c r="AK2200" s="50"/>
      <c r="AN2200" s="49"/>
      <c r="AP2200" s="49"/>
      <c r="AQ2200" s="50"/>
      <c r="AR2200" s="47"/>
      <c r="AS2200" s="50"/>
      <c r="AV2200" s="49"/>
      <c r="AX2200" s="49"/>
      <c r="AY2200" s="50"/>
      <c r="AZ2200" s="47"/>
      <c r="BA2200" s="50"/>
      <c r="BD2200" s="49"/>
      <c r="BF2200" s="49"/>
      <c r="BG2200" s="50"/>
      <c r="BH2200" s="47"/>
      <c r="BI2200" s="50"/>
      <c r="BL2200" s="49"/>
      <c r="BN2200" s="49"/>
      <c r="BO2200" s="50"/>
      <c r="BP2200" s="47"/>
      <c r="BQ2200" s="50"/>
      <c r="BT2200" s="49"/>
      <c r="BV2200" s="49"/>
      <c r="BW2200" s="50"/>
      <c r="BX2200" s="47"/>
      <c r="BY2200" s="50"/>
      <c r="CB2200" s="49"/>
      <c r="CD2200" s="49"/>
      <c r="CE2200" s="50"/>
      <c r="CF2200" s="47"/>
      <c r="CG2200" s="50"/>
      <c r="CJ2200" s="49"/>
      <c r="CL2200" s="49"/>
      <c r="CM2200" s="50"/>
      <c r="CN2200" s="47"/>
      <c r="CO2200" s="50"/>
      <c r="CR2200" s="49"/>
      <c r="CT2200" s="49"/>
      <c r="CU2200" s="50"/>
      <c r="CV2200" s="47"/>
      <c r="CW2200" s="50"/>
      <c r="CZ2200" s="49"/>
      <c r="DB2200" s="49"/>
      <c r="DC2200" s="50"/>
      <c r="DD2200" s="47"/>
      <c r="DE2200" s="50"/>
      <c r="DH2200" s="49"/>
      <c r="DJ2200" s="49"/>
      <c r="DK2200" s="50"/>
      <c r="DL2200" s="47"/>
      <c r="DM2200" s="50"/>
      <c r="DP2200" s="49"/>
      <c r="DR2200" s="49"/>
      <c r="DS2200" s="50"/>
      <c r="DT2200" s="47"/>
      <c r="DU2200" s="50"/>
      <c r="DX2200" s="49"/>
      <c r="DZ2200" s="49"/>
      <c r="EA2200" s="50"/>
      <c r="EB2200" s="47"/>
      <c r="EC2200" s="50"/>
      <c r="EF2200" s="49"/>
      <c r="EH2200" s="49"/>
      <c r="EI2200" s="50"/>
      <c r="EJ2200" s="47"/>
      <c r="EK2200" s="50"/>
      <c r="EN2200" s="49"/>
      <c r="EP2200" s="49"/>
      <c r="EQ2200" s="50"/>
      <c r="ER2200" s="47"/>
      <c r="ES2200" s="50"/>
      <c r="EV2200" s="49"/>
      <c r="EX2200" s="49"/>
      <c r="EY2200" s="50"/>
      <c r="EZ2200" s="47"/>
      <c r="FA2200" s="50"/>
      <c r="FD2200" s="49"/>
      <c r="FF2200" s="49"/>
      <c r="FG2200" s="50"/>
      <c r="FH2200" s="47"/>
      <c r="FI2200" s="50"/>
      <c r="FL2200" s="49"/>
      <c r="FN2200" s="49"/>
      <c r="FO2200" s="50"/>
      <c r="FP2200" s="47"/>
      <c r="FQ2200" s="50"/>
      <c r="FT2200" s="49"/>
      <c r="FV2200" s="49"/>
      <c r="FW2200" s="50"/>
      <c r="FX2200" s="47"/>
      <c r="FY2200" s="50"/>
      <c r="GB2200" s="49"/>
      <c r="GD2200" s="49"/>
      <c r="GE2200" s="50"/>
      <c r="GF2200" s="47"/>
      <c r="GG2200" s="50"/>
      <c r="GJ2200" s="49"/>
      <c r="GL2200" s="49"/>
      <c r="GM2200" s="50"/>
      <c r="GN2200" s="47"/>
      <c r="GO2200" s="50"/>
      <c r="GR2200" s="49"/>
      <c r="GT2200" s="49"/>
      <c r="GU2200" s="50"/>
      <c r="GV2200" s="47"/>
      <c r="GW2200" s="50"/>
      <c r="GZ2200" s="49"/>
      <c r="HB2200" s="49"/>
      <c r="HC2200" s="50"/>
      <c r="HD2200" s="47"/>
      <c r="HE2200" s="50"/>
      <c r="HH2200" s="49"/>
      <c r="HJ2200" s="49"/>
      <c r="HK2200" s="50"/>
      <c r="HL2200" s="47"/>
      <c r="HM2200" s="50"/>
      <c r="HP2200" s="49"/>
      <c r="HR2200" s="49"/>
      <c r="HS2200" s="50"/>
      <c r="HT2200" s="47"/>
      <c r="HU2200" s="50"/>
      <c r="HX2200" s="49"/>
      <c r="HZ2200" s="49"/>
      <c r="IA2200" s="50"/>
      <c r="IB2200" s="47"/>
      <c r="IC2200" s="50"/>
      <c r="IF2200" s="49"/>
      <c r="IH2200" s="49"/>
      <c r="II2200" s="50"/>
      <c r="IJ2200" s="47"/>
      <c r="IK2200" s="50"/>
      <c r="IN2200" s="49"/>
      <c r="IP2200" s="49"/>
      <c r="IQ2200" s="50"/>
    </row>
    <row r="2201" spans="1:251" s="48" customFormat="1">
      <c r="A2201" s="43"/>
      <c r="B2201" s="44">
        <v>100000444093</v>
      </c>
      <c r="C2201" s="43">
        <v>1</v>
      </c>
      <c r="D2201" s="45" t="s">
        <v>423</v>
      </c>
      <c r="E2201" s="45" t="s">
        <v>443</v>
      </c>
      <c r="F2201" s="46">
        <v>1662.5</v>
      </c>
      <c r="G2201" s="46">
        <v>-1661.5</v>
      </c>
      <c r="H2201" s="46">
        <v>1</v>
      </c>
      <c r="I2201" s="47"/>
      <c r="L2201" s="47"/>
      <c r="M2201" s="50"/>
      <c r="P2201" s="49"/>
      <c r="Q2201" s="49"/>
      <c r="S2201" s="50"/>
      <c r="T2201" s="47"/>
      <c r="U2201" s="50"/>
      <c r="X2201" s="49"/>
      <c r="Y2201" s="49"/>
      <c r="AA2201" s="50"/>
      <c r="AB2201" s="47"/>
      <c r="AC2201" s="50"/>
      <c r="AF2201" s="49"/>
      <c r="AG2201" s="49"/>
      <c r="AI2201" s="50"/>
      <c r="AJ2201" s="47"/>
      <c r="AK2201" s="50"/>
      <c r="AN2201" s="49"/>
      <c r="AO2201" s="49"/>
      <c r="AQ2201" s="50"/>
      <c r="AR2201" s="47"/>
      <c r="AS2201" s="50"/>
      <c r="AV2201" s="49"/>
      <c r="AW2201" s="49"/>
      <c r="AY2201" s="50"/>
      <c r="AZ2201" s="47"/>
      <c r="BA2201" s="50"/>
      <c r="BD2201" s="49"/>
      <c r="BE2201" s="49"/>
      <c r="BG2201" s="50"/>
      <c r="BH2201" s="47"/>
      <c r="BI2201" s="50"/>
      <c r="BL2201" s="49"/>
      <c r="BM2201" s="49"/>
      <c r="BO2201" s="50"/>
      <c r="BP2201" s="47"/>
      <c r="BQ2201" s="50"/>
      <c r="BT2201" s="49"/>
      <c r="BU2201" s="49"/>
      <c r="BW2201" s="50"/>
      <c r="BX2201" s="47"/>
      <c r="BY2201" s="50"/>
      <c r="CB2201" s="49"/>
      <c r="CC2201" s="49"/>
      <c r="CE2201" s="50"/>
      <c r="CF2201" s="47"/>
      <c r="CG2201" s="50"/>
      <c r="CJ2201" s="49"/>
      <c r="CK2201" s="49"/>
      <c r="CM2201" s="50"/>
      <c r="CN2201" s="47"/>
      <c r="CO2201" s="50"/>
      <c r="CR2201" s="49"/>
      <c r="CS2201" s="49"/>
      <c r="CU2201" s="50"/>
      <c r="CV2201" s="47"/>
      <c r="CW2201" s="50"/>
      <c r="CZ2201" s="49"/>
      <c r="DA2201" s="49"/>
      <c r="DC2201" s="50"/>
      <c r="DD2201" s="47"/>
      <c r="DE2201" s="50"/>
      <c r="DH2201" s="49"/>
      <c r="DI2201" s="49"/>
      <c r="DK2201" s="50"/>
      <c r="DL2201" s="47"/>
      <c r="DM2201" s="50"/>
      <c r="DP2201" s="49"/>
      <c r="DQ2201" s="49"/>
      <c r="DS2201" s="50"/>
      <c r="DT2201" s="47"/>
      <c r="DU2201" s="50"/>
      <c r="DX2201" s="49"/>
      <c r="DY2201" s="49"/>
      <c r="EA2201" s="50"/>
      <c r="EB2201" s="47"/>
      <c r="EC2201" s="50"/>
      <c r="EF2201" s="49"/>
      <c r="EG2201" s="49"/>
      <c r="EI2201" s="50"/>
      <c r="EJ2201" s="47"/>
      <c r="EK2201" s="50"/>
      <c r="EN2201" s="49"/>
      <c r="EO2201" s="49"/>
      <c r="EQ2201" s="50"/>
      <c r="ER2201" s="47"/>
      <c r="ES2201" s="50"/>
      <c r="EV2201" s="49"/>
      <c r="EW2201" s="49"/>
      <c r="EY2201" s="50"/>
      <c r="EZ2201" s="47"/>
      <c r="FA2201" s="50"/>
      <c r="FD2201" s="49"/>
      <c r="FE2201" s="49"/>
      <c r="FG2201" s="50"/>
      <c r="FH2201" s="47"/>
      <c r="FI2201" s="50"/>
      <c r="FL2201" s="49"/>
      <c r="FM2201" s="49"/>
      <c r="FO2201" s="50"/>
      <c r="FP2201" s="47"/>
      <c r="FQ2201" s="50"/>
      <c r="FT2201" s="49"/>
      <c r="FU2201" s="49"/>
      <c r="FW2201" s="50"/>
      <c r="FX2201" s="47"/>
      <c r="FY2201" s="50"/>
      <c r="GB2201" s="49"/>
      <c r="GC2201" s="49"/>
      <c r="GE2201" s="50"/>
      <c r="GF2201" s="47"/>
      <c r="GG2201" s="50"/>
      <c r="GJ2201" s="49"/>
      <c r="GK2201" s="49"/>
      <c r="GM2201" s="50"/>
      <c r="GN2201" s="47"/>
      <c r="GO2201" s="50"/>
      <c r="GR2201" s="49"/>
      <c r="GS2201" s="49"/>
      <c r="GU2201" s="50"/>
      <c r="GV2201" s="47"/>
      <c r="GW2201" s="50"/>
      <c r="GZ2201" s="49"/>
      <c r="HA2201" s="49"/>
      <c r="HC2201" s="50"/>
      <c r="HD2201" s="47"/>
      <c r="HE2201" s="50"/>
      <c r="HH2201" s="49"/>
      <c r="HI2201" s="49"/>
      <c r="HK2201" s="50"/>
      <c r="HL2201" s="47"/>
      <c r="HM2201" s="50"/>
      <c r="HP2201" s="49"/>
      <c r="HQ2201" s="49"/>
      <c r="HS2201" s="50"/>
      <c r="HT2201" s="47"/>
      <c r="HU2201" s="50"/>
      <c r="HX2201" s="49"/>
      <c r="HY2201" s="49"/>
      <c r="IA2201" s="50"/>
      <c r="IB2201" s="47"/>
      <c r="IC2201" s="50"/>
      <c r="IF2201" s="49"/>
      <c r="IG2201" s="49"/>
      <c r="II2201" s="50"/>
      <c r="IJ2201" s="47"/>
      <c r="IK2201" s="50"/>
      <c r="IN2201" s="49"/>
      <c r="IO2201" s="49"/>
      <c r="IQ2201" s="50"/>
    </row>
    <row r="2202" spans="1:251" s="48" customFormat="1">
      <c r="A2202" s="43">
        <v>1362</v>
      </c>
      <c r="B2202" s="44">
        <v>100000444094</v>
      </c>
      <c r="C2202" s="43">
        <v>0</v>
      </c>
      <c r="D2202" s="45" t="s">
        <v>423</v>
      </c>
      <c r="E2202" s="45" t="s">
        <v>443</v>
      </c>
      <c r="F2202" s="46">
        <v>9737.5</v>
      </c>
      <c r="G2202" s="46">
        <v>-359.2</v>
      </c>
      <c r="H2202" s="46">
        <v>9378.2999999999993</v>
      </c>
      <c r="I2202" s="47"/>
      <c r="K2202" s="49"/>
      <c r="L2202" s="47"/>
      <c r="M2202" s="50"/>
      <c r="P2202" s="49"/>
      <c r="R2202" s="49"/>
      <c r="S2202" s="50"/>
      <c r="T2202" s="47"/>
      <c r="U2202" s="50"/>
      <c r="X2202" s="49"/>
      <c r="Z2202" s="49"/>
      <c r="AA2202" s="50"/>
      <c r="AB2202" s="47"/>
      <c r="AC2202" s="50"/>
      <c r="AF2202" s="49"/>
      <c r="AH2202" s="49"/>
      <c r="AI2202" s="50"/>
      <c r="AJ2202" s="47"/>
      <c r="AK2202" s="50"/>
      <c r="AN2202" s="49"/>
      <c r="AP2202" s="49"/>
      <c r="AQ2202" s="50"/>
      <c r="AR2202" s="47"/>
      <c r="AS2202" s="50"/>
      <c r="AV2202" s="49"/>
      <c r="AX2202" s="49"/>
      <c r="AY2202" s="50"/>
      <c r="AZ2202" s="47"/>
      <c r="BA2202" s="50"/>
      <c r="BD2202" s="49"/>
      <c r="BF2202" s="49"/>
      <c r="BG2202" s="50"/>
      <c r="BH2202" s="47"/>
      <c r="BI2202" s="50"/>
      <c r="BL2202" s="49"/>
      <c r="BN2202" s="49"/>
      <c r="BO2202" s="50"/>
      <c r="BP2202" s="47"/>
      <c r="BQ2202" s="50"/>
      <c r="BT2202" s="49"/>
      <c r="BV2202" s="49"/>
      <c r="BW2202" s="50"/>
      <c r="BX2202" s="47"/>
      <c r="BY2202" s="50"/>
      <c r="CB2202" s="49"/>
      <c r="CD2202" s="49"/>
      <c r="CE2202" s="50"/>
      <c r="CF2202" s="47"/>
      <c r="CG2202" s="50"/>
      <c r="CJ2202" s="49"/>
      <c r="CL2202" s="49"/>
      <c r="CM2202" s="50"/>
      <c r="CN2202" s="47"/>
      <c r="CO2202" s="50"/>
      <c r="CR2202" s="49"/>
      <c r="CT2202" s="49"/>
      <c r="CU2202" s="50"/>
      <c r="CV2202" s="47"/>
      <c r="CW2202" s="50"/>
      <c r="CZ2202" s="49"/>
      <c r="DB2202" s="49"/>
      <c r="DC2202" s="50"/>
      <c r="DD2202" s="47"/>
      <c r="DE2202" s="50"/>
      <c r="DH2202" s="49"/>
      <c r="DJ2202" s="49"/>
      <c r="DK2202" s="50"/>
      <c r="DL2202" s="47"/>
      <c r="DM2202" s="50"/>
      <c r="DP2202" s="49"/>
      <c r="DR2202" s="49"/>
      <c r="DS2202" s="50"/>
      <c r="DT2202" s="47"/>
      <c r="DU2202" s="50"/>
      <c r="DX2202" s="49"/>
      <c r="DZ2202" s="49"/>
      <c r="EA2202" s="50"/>
      <c r="EB2202" s="47"/>
      <c r="EC2202" s="50"/>
      <c r="EF2202" s="49"/>
      <c r="EH2202" s="49"/>
      <c r="EI2202" s="50"/>
      <c r="EJ2202" s="47"/>
      <c r="EK2202" s="50"/>
      <c r="EN2202" s="49"/>
      <c r="EP2202" s="49"/>
      <c r="EQ2202" s="50"/>
      <c r="ER2202" s="47"/>
      <c r="ES2202" s="50"/>
      <c r="EV2202" s="49"/>
      <c r="EX2202" s="49"/>
      <c r="EY2202" s="50"/>
      <c r="EZ2202" s="47"/>
      <c r="FA2202" s="50"/>
      <c r="FD2202" s="49"/>
      <c r="FF2202" s="49"/>
      <c r="FG2202" s="50"/>
      <c r="FH2202" s="47"/>
      <c r="FI2202" s="50"/>
      <c r="FL2202" s="49"/>
      <c r="FN2202" s="49"/>
      <c r="FO2202" s="50"/>
      <c r="FP2202" s="47"/>
      <c r="FQ2202" s="50"/>
      <c r="FT2202" s="49"/>
      <c r="FV2202" s="49"/>
      <c r="FW2202" s="50"/>
      <c r="FX2202" s="47"/>
      <c r="FY2202" s="50"/>
      <c r="GB2202" s="49"/>
      <c r="GD2202" s="49"/>
      <c r="GE2202" s="50"/>
      <c r="GF2202" s="47"/>
      <c r="GG2202" s="50"/>
      <c r="GJ2202" s="49"/>
      <c r="GL2202" s="49"/>
      <c r="GM2202" s="50"/>
      <c r="GN2202" s="47"/>
      <c r="GO2202" s="50"/>
      <c r="GR2202" s="49"/>
      <c r="GT2202" s="49"/>
      <c r="GU2202" s="50"/>
      <c r="GV2202" s="47"/>
      <c r="GW2202" s="50"/>
      <c r="GZ2202" s="49"/>
      <c r="HB2202" s="49"/>
      <c r="HC2202" s="50"/>
      <c r="HD2202" s="47"/>
      <c r="HE2202" s="50"/>
      <c r="HH2202" s="49"/>
      <c r="HJ2202" s="49"/>
      <c r="HK2202" s="50"/>
      <c r="HL2202" s="47"/>
      <c r="HM2202" s="50"/>
      <c r="HP2202" s="49"/>
      <c r="HR2202" s="49"/>
      <c r="HS2202" s="50"/>
      <c r="HT2202" s="47"/>
      <c r="HU2202" s="50"/>
      <c r="HX2202" s="49"/>
      <c r="HZ2202" s="49"/>
      <c r="IA2202" s="50"/>
      <c r="IB2202" s="47"/>
      <c r="IC2202" s="50"/>
      <c r="IF2202" s="49"/>
      <c r="IH2202" s="49"/>
      <c r="II2202" s="50"/>
      <c r="IJ2202" s="47"/>
      <c r="IK2202" s="50"/>
      <c r="IN2202" s="49"/>
      <c r="IP2202" s="49"/>
      <c r="IQ2202" s="50"/>
    </row>
    <row r="2203" spans="1:251" s="48" customFormat="1">
      <c r="A2203" s="43"/>
      <c r="B2203" s="44">
        <v>100000444094</v>
      </c>
      <c r="C2203" s="43">
        <v>1</v>
      </c>
      <c r="D2203" s="45" t="s">
        <v>423</v>
      </c>
      <c r="E2203" s="45" t="s">
        <v>443</v>
      </c>
      <c r="F2203" s="46">
        <v>1662.5</v>
      </c>
      <c r="G2203" s="46">
        <v>-1661.5</v>
      </c>
      <c r="H2203" s="46">
        <v>1</v>
      </c>
      <c r="I2203" s="47"/>
      <c r="L2203" s="47"/>
      <c r="M2203" s="50"/>
      <c r="P2203" s="49"/>
      <c r="Q2203" s="49"/>
      <c r="S2203" s="50"/>
      <c r="T2203" s="47"/>
      <c r="U2203" s="50"/>
      <c r="X2203" s="49"/>
      <c r="Y2203" s="49"/>
      <c r="AA2203" s="50"/>
      <c r="AB2203" s="47"/>
      <c r="AC2203" s="50"/>
      <c r="AF2203" s="49"/>
      <c r="AG2203" s="49"/>
      <c r="AI2203" s="50"/>
      <c r="AJ2203" s="47"/>
      <c r="AK2203" s="50"/>
      <c r="AN2203" s="49"/>
      <c r="AO2203" s="49"/>
      <c r="AQ2203" s="50"/>
      <c r="AR2203" s="47"/>
      <c r="AS2203" s="50"/>
      <c r="AV2203" s="49"/>
      <c r="AW2203" s="49"/>
      <c r="AY2203" s="50"/>
      <c r="AZ2203" s="47"/>
      <c r="BA2203" s="50"/>
      <c r="BD2203" s="49"/>
      <c r="BE2203" s="49"/>
      <c r="BG2203" s="50"/>
      <c r="BH2203" s="47"/>
      <c r="BI2203" s="50"/>
      <c r="BL2203" s="49"/>
      <c r="BM2203" s="49"/>
      <c r="BO2203" s="50"/>
      <c r="BP2203" s="47"/>
      <c r="BQ2203" s="50"/>
      <c r="BT2203" s="49"/>
      <c r="BU2203" s="49"/>
      <c r="BW2203" s="50"/>
      <c r="BX2203" s="47"/>
      <c r="BY2203" s="50"/>
      <c r="CB2203" s="49"/>
      <c r="CC2203" s="49"/>
      <c r="CE2203" s="50"/>
      <c r="CF2203" s="47"/>
      <c r="CG2203" s="50"/>
      <c r="CJ2203" s="49"/>
      <c r="CK2203" s="49"/>
      <c r="CM2203" s="50"/>
      <c r="CN2203" s="47"/>
      <c r="CO2203" s="50"/>
      <c r="CR2203" s="49"/>
      <c r="CS2203" s="49"/>
      <c r="CU2203" s="50"/>
      <c r="CV2203" s="47"/>
      <c r="CW2203" s="50"/>
      <c r="CZ2203" s="49"/>
      <c r="DA2203" s="49"/>
      <c r="DC2203" s="50"/>
      <c r="DD2203" s="47"/>
      <c r="DE2203" s="50"/>
      <c r="DH2203" s="49"/>
      <c r="DI2203" s="49"/>
      <c r="DK2203" s="50"/>
      <c r="DL2203" s="47"/>
      <c r="DM2203" s="50"/>
      <c r="DP2203" s="49"/>
      <c r="DQ2203" s="49"/>
      <c r="DS2203" s="50"/>
      <c r="DT2203" s="47"/>
      <c r="DU2203" s="50"/>
      <c r="DX2203" s="49"/>
      <c r="DY2203" s="49"/>
      <c r="EA2203" s="50"/>
      <c r="EB2203" s="47"/>
      <c r="EC2203" s="50"/>
      <c r="EF2203" s="49"/>
      <c r="EG2203" s="49"/>
      <c r="EI2203" s="50"/>
      <c r="EJ2203" s="47"/>
      <c r="EK2203" s="50"/>
      <c r="EN2203" s="49"/>
      <c r="EO2203" s="49"/>
      <c r="EQ2203" s="50"/>
      <c r="ER2203" s="47"/>
      <c r="ES2203" s="50"/>
      <c r="EV2203" s="49"/>
      <c r="EW2203" s="49"/>
      <c r="EY2203" s="50"/>
      <c r="EZ2203" s="47"/>
      <c r="FA2203" s="50"/>
      <c r="FD2203" s="49"/>
      <c r="FE2203" s="49"/>
      <c r="FG2203" s="50"/>
      <c r="FH2203" s="47"/>
      <c r="FI2203" s="50"/>
      <c r="FL2203" s="49"/>
      <c r="FM2203" s="49"/>
      <c r="FO2203" s="50"/>
      <c r="FP2203" s="47"/>
      <c r="FQ2203" s="50"/>
      <c r="FT2203" s="49"/>
      <c r="FU2203" s="49"/>
      <c r="FW2203" s="50"/>
      <c r="FX2203" s="47"/>
      <c r="FY2203" s="50"/>
      <c r="GB2203" s="49"/>
      <c r="GC2203" s="49"/>
      <c r="GE2203" s="50"/>
      <c r="GF2203" s="47"/>
      <c r="GG2203" s="50"/>
      <c r="GJ2203" s="49"/>
      <c r="GK2203" s="49"/>
      <c r="GM2203" s="50"/>
      <c r="GN2203" s="47"/>
      <c r="GO2203" s="50"/>
      <c r="GR2203" s="49"/>
      <c r="GS2203" s="49"/>
      <c r="GU2203" s="50"/>
      <c r="GV2203" s="47"/>
      <c r="GW2203" s="50"/>
      <c r="GZ2203" s="49"/>
      <c r="HA2203" s="49"/>
      <c r="HC2203" s="50"/>
      <c r="HD2203" s="47"/>
      <c r="HE2203" s="50"/>
      <c r="HH2203" s="49"/>
      <c r="HI2203" s="49"/>
      <c r="HK2203" s="50"/>
      <c r="HL2203" s="47"/>
      <c r="HM2203" s="50"/>
      <c r="HP2203" s="49"/>
      <c r="HQ2203" s="49"/>
      <c r="HS2203" s="50"/>
      <c r="HT2203" s="47"/>
      <c r="HU2203" s="50"/>
      <c r="HX2203" s="49"/>
      <c r="HY2203" s="49"/>
      <c r="IA2203" s="50"/>
      <c r="IB2203" s="47"/>
      <c r="IC2203" s="50"/>
      <c r="IF2203" s="49"/>
      <c r="IG2203" s="49"/>
      <c r="II2203" s="50"/>
      <c r="IJ2203" s="47"/>
      <c r="IK2203" s="50"/>
      <c r="IN2203" s="49"/>
      <c r="IO2203" s="49"/>
      <c r="IQ2203" s="50"/>
    </row>
    <row r="2204" spans="1:251" s="48" customFormat="1">
      <c r="A2204" s="43">
        <v>1363</v>
      </c>
      <c r="B2204" s="44">
        <v>100000444095</v>
      </c>
      <c r="C2204" s="43">
        <v>0</v>
      </c>
      <c r="D2204" s="45" t="s">
        <v>423</v>
      </c>
      <c r="E2204" s="45" t="s">
        <v>443</v>
      </c>
      <c r="F2204" s="46">
        <v>9737.5</v>
      </c>
      <c r="G2204" s="46">
        <v>-359.2</v>
      </c>
      <c r="H2204" s="46">
        <v>9378.2999999999993</v>
      </c>
      <c r="I2204" s="47"/>
      <c r="K2204" s="49"/>
      <c r="L2204" s="47"/>
      <c r="M2204" s="50"/>
      <c r="P2204" s="49"/>
      <c r="R2204" s="49"/>
      <c r="S2204" s="50"/>
      <c r="T2204" s="47"/>
      <c r="U2204" s="50"/>
      <c r="X2204" s="49"/>
      <c r="Z2204" s="49"/>
      <c r="AA2204" s="50"/>
      <c r="AB2204" s="47"/>
      <c r="AC2204" s="50"/>
      <c r="AF2204" s="49"/>
      <c r="AH2204" s="49"/>
      <c r="AI2204" s="50"/>
      <c r="AJ2204" s="47"/>
      <c r="AK2204" s="50"/>
      <c r="AN2204" s="49"/>
      <c r="AP2204" s="49"/>
      <c r="AQ2204" s="50"/>
      <c r="AR2204" s="47"/>
      <c r="AS2204" s="50"/>
      <c r="AV2204" s="49"/>
      <c r="AX2204" s="49"/>
      <c r="AY2204" s="50"/>
      <c r="AZ2204" s="47"/>
      <c r="BA2204" s="50"/>
      <c r="BD2204" s="49"/>
      <c r="BF2204" s="49"/>
      <c r="BG2204" s="50"/>
      <c r="BH2204" s="47"/>
      <c r="BI2204" s="50"/>
      <c r="BL2204" s="49"/>
      <c r="BN2204" s="49"/>
      <c r="BO2204" s="50"/>
      <c r="BP2204" s="47"/>
      <c r="BQ2204" s="50"/>
      <c r="BT2204" s="49"/>
      <c r="BV2204" s="49"/>
      <c r="BW2204" s="50"/>
      <c r="BX2204" s="47"/>
      <c r="BY2204" s="50"/>
      <c r="CB2204" s="49"/>
      <c r="CD2204" s="49"/>
      <c r="CE2204" s="50"/>
      <c r="CF2204" s="47"/>
      <c r="CG2204" s="50"/>
      <c r="CJ2204" s="49"/>
      <c r="CL2204" s="49"/>
      <c r="CM2204" s="50"/>
      <c r="CN2204" s="47"/>
      <c r="CO2204" s="50"/>
      <c r="CR2204" s="49"/>
      <c r="CT2204" s="49"/>
      <c r="CU2204" s="50"/>
      <c r="CV2204" s="47"/>
      <c r="CW2204" s="50"/>
      <c r="CZ2204" s="49"/>
      <c r="DB2204" s="49"/>
      <c r="DC2204" s="50"/>
      <c r="DD2204" s="47"/>
      <c r="DE2204" s="50"/>
      <c r="DH2204" s="49"/>
      <c r="DJ2204" s="49"/>
      <c r="DK2204" s="50"/>
      <c r="DL2204" s="47"/>
      <c r="DM2204" s="50"/>
      <c r="DP2204" s="49"/>
      <c r="DR2204" s="49"/>
      <c r="DS2204" s="50"/>
      <c r="DT2204" s="47"/>
      <c r="DU2204" s="50"/>
      <c r="DX2204" s="49"/>
      <c r="DZ2204" s="49"/>
      <c r="EA2204" s="50"/>
      <c r="EB2204" s="47"/>
      <c r="EC2204" s="50"/>
      <c r="EF2204" s="49"/>
      <c r="EH2204" s="49"/>
      <c r="EI2204" s="50"/>
      <c r="EJ2204" s="47"/>
      <c r="EK2204" s="50"/>
      <c r="EN2204" s="49"/>
      <c r="EP2204" s="49"/>
      <c r="EQ2204" s="50"/>
      <c r="ER2204" s="47"/>
      <c r="ES2204" s="50"/>
      <c r="EV2204" s="49"/>
      <c r="EX2204" s="49"/>
      <c r="EY2204" s="50"/>
      <c r="EZ2204" s="47"/>
      <c r="FA2204" s="50"/>
      <c r="FD2204" s="49"/>
      <c r="FF2204" s="49"/>
      <c r="FG2204" s="50"/>
      <c r="FH2204" s="47"/>
      <c r="FI2204" s="50"/>
      <c r="FL2204" s="49"/>
      <c r="FN2204" s="49"/>
      <c r="FO2204" s="50"/>
      <c r="FP2204" s="47"/>
      <c r="FQ2204" s="50"/>
      <c r="FT2204" s="49"/>
      <c r="FV2204" s="49"/>
      <c r="FW2204" s="50"/>
      <c r="FX2204" s="47"/>
      <c r="FY2204" s="50"/>
      <c r="GB2204" s="49"/>
      <c r="GD2204" s="49"/>
      <c r="GE2204" s="50"/>
      <c r="GF2204" s="47"/>
      <c r="GG2204" s="50"/>
      <c r="GJ2204" s="49"/>
      <c r="GL2204" s="49"/>
      <c r="GM2204" s="50"/>
      <c r="GN2204" s="47"/>
      <c r="GO2204" s="50"/>
      <c r="GR2204" s="49"/>
      <c r="GT2204" s="49"/>
      <c r="GU2204" s="50"/>
      <c r="GV2204" s="47"/>
      <c r="GW2204" s="50"/>
      <c r="GZ2204" s="49"/>
      <c r="HB2204" s="49"/>
      <c r="HC2204" s="50"/>
      <c r="HD2204" s="47"/>
      <c r="HE2204" s="50"/>
      <c r="HH2204" s="49"/>
      <c r="HJ2204" s="49"/>
      <c r="HK2204" s="50"/>
      <c r="HL2204" s="47"/>
      <c r="HM2204" s="50"/>
      <c r="HP2204" s="49"/>
      <c r="HR2204" s="49"/>
      <c r="HS2204" s="50"/>
      <c r="HT2204" s="47"/>
      <c r="HU2204" s="50"/>
      <c r="HX2204" s="49"/>
      <c r="HZ2204" s="49"/>
      <c r="IA2204" s="50"/>
      <c r="IB2204" s="47"/>
      <c r="IC2204" s="50"/>
      <c r="IF2204" s="49"/>
      <c r="IH2204" s="49"/>
      <c r="II2204" s="50"/>
      <c r="IJ2204" s="47"/>
      <c r="IK2204" s="50"/>
      <c r="IN2204" s="49"/>
      <c r="IP2204" s="49"/>
      <c r="IQ2204" s="50"/>
    </row>
    <row r="2205" spans="1:251" s="48" customFormat="1">
      <c r="A2205" s="43"/>
      <c r="B2205" s="44">
        <v>100000444095</v>
      </c>
      <c r="C2205" s="43">
        <v>1</v>
      </c>
      <c r="D2205" s="45" t="s">
        <v>423</v>
      </c>
      <c r="E2205" s="45" t="s">
        <v>443</v>
      </c>
      <c r="F2205" s="46">
        <v>1662.5</v>
      </c>
      <c r="G2205" s="46">
        <v>-1661.5</v>
      </c>
      <c r="H2205" s="46">
        <v>1</v>
      </c>
      <c r="I2205" s="47"/>
      <c r="L2205" s="47"/>
      <c r="M2205" s="50"/>
      <c r="P2205" s="49"/>
      <c r="Q2205" s="49"/>
      <c r="S2205" s="50"/>
      <c r="T2205" s="47"/>
      <c r="U2205" s="50"/>
      <c r="X2205" s="49"/>
      <c r="Y2205" s="49"/>
      <c r="AA2205" s="50"/>
      <c r="AB2205" s="47"/>
      <c r="AC2205" s="50"/>
      <c r="AF2205" s="49"/>
      <c r="AG2205" s="49"/>
      <c r="AI2205" s="50"/>
      <c r="AJ2205" s="47"/>
      <c r="AK2205" s="50"/>
      <c r="AN2205" s="49"/>
      <c r="AO2205" s="49"/>
      <c r="AQ2205" s="50"/>
      <c r="AR2205" s="47"/>
      <c r="AS2205" s="50"/>
      <c r="AV2205" s="49"/>
      <c r="AW2205" s="49"/>
      <c r="AY2205" s="50"/>
      <c r="AZ2205" s="47"/>
      <c r="BA2205" s="50"/>
      <c r="BD2205" s="49"/>
      <c r="BE2205" s="49"/>
      <c r="BG2205" s="50"/>
      <c r="BH2205" s="47"/>
      <c r="BI2205" s="50"/>
      <c r="BL2205" s="49"/>
      <c r="BM2205" s="49"/>
      <c r="BO2205" s="50"/>
      <c r="BP2205" s="47"/>
      <c r="BQ2205" s="50"/>
      <c r="BT2205" s="49"/>
      <c r="BU2205" s="49"/>
      <c r="BW2205" s="50"/>
      <c r="BX2205" s="47"/>
      <c r="BY2205" s="50"/>
      <c r="CB2205" s="49"/>
      <c r="CC2205" s="49"/>
      <c r="CE2205" s="50"/>
      <c r="CF2205" s="47"/>
      <c r="CG2205" s="50"/>
      <c r="CJ2205" s="49"/>
      <c r="CK2205" s="49"/>
      <c r="CM2205" s="50"/>
      <c r="CN2205" s="47"/>
      <c r="CO2205" s="50"/>
      <c r="CR2205" s="49"/>
      <c r="CS2205" s="49"/>
      <c r="CU2205" s="50"/>
      <c r="CV2205" s="47"/>
      <c r="CW2205" s="50"/>
      <c r="CZ2205" s="49"/>
      <c r="DA2205" s="49"/>
      <c r="DC2205" s="50"/>
      <c r="DD2205" s="47"/>
      <c r="DE2205" s="50"/>
      <c r="DH2205" s="49"/>
      <c r="DI2205" s="49"/>
      <c r="DK2205" s="50"/>
      <c r="DL2205" s="47"/>
      <c r="DM2205" s="50"/>
      <c r="DP2205" s="49"/>
      <c r="DQ2205" s="49"/>
      <c r="DS2205" s="50"/>
      <c r="DT2205" s="47"/>
      <c r="DU2205" s="50"/>
      <c r="DX2205" s="49"/>
      <c r="DY2205" s="49"/>
      <c r="EA2205" s="50"/>
      <c r="EB2205" s="47"/>
      <c r="EC2205" s="50"/>
      <c r="EF2205" s="49"/>
      <c r="EG2205" s="49"/>
      <c r="EI2205" s="50"/>
      <c r="EJ2205" s="47"/>
      <c r="EK2205" s="50"/>
      <c r="EN2205" s="49"/>
      <c r="EO2205" s="49"/>
      <c r="EQ2205" s="50"/>
      <c r="ER2205" s="47"/>
      <c r="ES2205" s="50"/>
      <c r="EV2205" s="49"/>
      <c r="EW2205" s="49"/>
      <c r="EY2205" s="50"/>
      <c r="EZ2205" s="47"/>
      <c r="FA2205" s="50"/>
      <c r="FD2205" s="49"/>
      <c r="FE2205" s="49"/>
      <c r="FG2205" s="50"/>
      <c r="FH2205" s="47"/>
      <c r="FI2205" s="50"/>
      <c r="FL2205" s="49"/>
      <c r="FM2205" s="49"/>
      <c r="FO2205" s="50"/>
      <c r="FP2205" s="47"/>
      <c r="FQ2205" s="50"/>
      <c r="FT2205" s="49"/>
      <c r="FU2205" s="49"/>
      <c r="FW2205" s="50"/>
      <c r="FX2205" s="47"/>
      <c r="FY2205" s="50"/>
      <c r="GB2205" s="49"/>
      <c r="GC2205" s="49"/>
      <c r="GE2205" s="50"/>
      <c r="GF2205" s="47"/>
      <c r="GG2205" s="50"/>
      <c r="GJ2205" s="49"/>
      <c r="GK2205" s="49"/>
      <c r="GM2205" s="50"/>
      <c r="GN2205" s="47"/>
      <c r="GO2205" s="50"/>
      <c r="GR2205" s="49"/>
      <c r="GS2205" s="49"/>
      <c r="GU2205" s="50"/>
      <c r="GV2205" s="47"/>
      <c r="GW2205" s="50"/>
      <c r="GZ2205" s="49"/>
      <c r="HA2205" s="49"/>
      <c r="HC2205" s="50"/>
      <c r="HD2205" s="47"/>
      <c r="HE2205" s="50"/>
      <c r="HH2205" s="49"/>
      <c r="HI2205" s="49"/>
      <c r="HK2205" s="50"/>
      <c r="HL2205" s="47"/>
      <c r="HM2205" s="50"/>
      <c r="HP2205" s="49"/>
      <c r="HQ2205" s="49"/>
      <c r="HS2205" s="50"/>
      <c r="HT2205" s="47"/>
      <c r="HU2205" s="50"/>
      <c r="HX2205" s="49"/>
      <c r="HY2205" s="49"/>
      <c r="IA2205" s="50"/>
      <c r="IB2205" s="47"/>
      <c r="IC2205" s="50"/>
      <c r="IF2205" s="49"/>
      <c r="IG2205" s="49"/>
      <c r="II2205" s="50"/>
      <c r="IJ2205" s="47"/>
      <c r="IK2205" s="50"/>
      <c r="IN2205" s="49"/>
      <c r="IO2205" s="49"/>
      <c r="IQ2205" s="50"/>
    </row>
    <row r="2206" spans="1:251" s="48" customFormat="1">
      <c r="A2206" s="43">
        <v>1364</v>
      </c>
      <c r="B2206" s="44">
        <v>100000447288</v>
      </c>
      <c r="C2206" s="43">
        <v>0</v>
      </c>
      <c r="D2206" s="45" t="s">
        <v>417</v>
      </c>
      <c r="E2206" s="45" t="s">
        <v>444</v>
      </c>
      <c r="F2206" s="46">
        <v>28968</v>
      </c>
      <c r="G2206" s="46">
        <v>-1388.88</v>
      </c>
      <c r="H2206" s="46">
        <v>27579.119999999999</v>
      </c>
      <c r="I2206" s="47"/>
      <c r="K2206" s="49"/>
      <c r="L2206" s="47"/>
      <c r="M2206" s="50"/>
      <c r="P2206" s="49"/>
      <c r="Q2206" s="49"/>
      <c r="R2206" s="49"/>
      <c r="S2206" s="50"/>
      <c r="T2206" s="47"/>
      <c r="U2206" s="50"/>
      <c r="X2206" s="49"/>
      <c r="Y2206" s="49"/>
      <c r="Z2206" s="49"/>
      <c r="AA2206" s="50"/>
      <c r="AB2206" s="47"/>
      <c r="AC2206" s="50"/>
      <c r="AF2206" s="49"/>
      <c r="AG2206" s="49"/>
      <c r="AH2206" s="49"/>
      <c r="AI2206" s="50"/>
      <c r="AJ2206" s="47"/>
      <c r="AK2206" s="50"/>
      <c r="AN2206" s="49"/>
      <c r="AO2206" s="49"/>
      <c r="AP2206" s="49"/>
      <c r="AQ2206" s="50"/>
      <c r="AR2206" s="47"/>
      <c r="AS2206" s="50"/>
      <c r="AV2206" s="49"/>
      <c r="AW2206" s="49"/>
      <c r="AX2206" s="49"/>
      <c r="AY2206" s="50"/>
      <c r="AZ2206" s="47"/>
      <c r="BA2206" s="50"/>
      <c r="BD2206" s="49"/>
      <c r="BE2206" s="49"/>
      <c r="BF2206" s="49"/>
      <c r="BG2206" s="50"/>
      <c r="BH2206" s="47"/>
      <c r="BI2206" s="50"/>
      <c r="BL2206" s="49"/>
      <c r="BM2206" s="49"/>
      <c r="BN2206" s="49"/>
      <c r="BO2206" s="50"/>
      <c r="BP2206" s="47"/>
      <c r="BQ2206" s="50"/>
      <c r="BT2206" s="49"/>
      <c r="BU2206" s="49"/>
      <c r="BV2206" s="49"/>
      <c r="BW2206" s="50"/>
      <c r="BX2206" s="47"/>
      <c r="BY2206" s="50"/>
      <c r="CB2206" s="49"/>
      <c r="CC2206" s="49"/>
      <c r="CD2206" s="49"/>
      <c r="CE2206" s="50"/>
      <c r="CF2206" s="47"/>
      <c r="CG2206" s="50"/>
      <c r="CJ2206" s="49"/>
      <c r="CK2206" s="49"/>
      <c r="CL2206" s="49"/>
      <c r="CM2206" s="50"/>
      <c r="CN2206" s="47"/>
      <c r="CO2206" s="50"/>
      <c r="CR2206" s="49"/>
      <c r="CS2206" s="49"/>
      <c r="CT2206" s="49"/>
      <c r="CU2206" s="50"/>
      <c r="CV2206" s="47"/>
      <c r="CW2206" s="50"/>
      <c r="CZ2206" s="49"/>
      <c r="DA2206" s="49"/>
      <c r="DB2206" s="49"/>
      <c r="DC2206" s="50"/>
      <c r="DD2206" s="47"/>
      <c r="DE2206" s="50"/>
      <c r="DH2206" s="49"/>
      <c r="DI2206" s="49"/>
      <c r="DJ2206" s="49"/>
      <c r="DK2206" s="50"/>
      <c r="DL2206" s="47"/>
      <c r="DM2206" s="50"/>
      <c r="DP2206" s="49"/>
      <c r="DQ2206" s="49"/>
      <c r="DR2206" s="49"/>
      <c r="DS2206" s="50"/>
      <c r="DT2206" s="47"/>
      <c r="DU2206" s="50"/>
      <c r="DX2206" s="49"/>
      <c r="DY2206" s="49"/>
      <c r="DZ2206" s="49"/>
      <c r="EA2206" s="50"/>
      <c r="EB2206" s="47"/>
      <c r="EC2206" s="50"/>
      <c r="EF2206" s="49"/>
      <c r="EG2206" s="49"/>
      <c r="EH2206" s="49"/>
      <c r="EI2206" s="50"/>
      <c r="EJ2206" s="47"/>
      <c r="EK2206" s="50"/>
      <c r="EN2206" s="49"/>
      <c r="EO2206" s="49"/>
      <c r="EP2206" s="49"/>
      <c r="EQ2206" s="50"/>
      <c r="ER2206" s="47"/>
      <c r="ES2206" s="50"/>
      <c r="EV2206" s="49"/>
      <c r="EW2206" s="49"/>
      <c r="EX2206" s="49"/>
      <c r="EY2206" s="50"/>
      <c r="EZ2206" s="47"/>
      <c r="FA2206" s="50"/>
      <c r="FD2206" s="49"/>
      <c r="FE2206" s="49"/>
      <c r="FF2206" s="49"/>
      <c r="FG2206" s="50"/>
      <c r="FH2206" s="47"/>
      <c r="FI2206" s="50"/>
      <c r="FL2206" s="49"/>
      <c r="FM2206" s="49"/>
      <c r="FN2206" s="49"/>
      <c r="FO2206" s="50"/>
      <c r="FP2206" s="47"/>
      <c r="FQ2206" s="50"/>
      <c r="FT2206" s="49"/>
      <c r="FU2206" s="49"/>
      <c r="FV2206" s="49"/>
      <c r="FW2206" s="50"/>
      <c r="FX2206" s="47"/>
      <c r="FY2206" s="50"/>
      <c r="GB2206" s="49"/>
      <c r="GC2206" s="49"/>
      <c r="GD2206" s="49"/>
      <c r="GE2206" s="50"/>
      <c r="GF2206" s="47"/>
      <c r="GG2206" s="50"/>
      <c r="GJ2206" s="49"/>
      <c r="GK2206" s="49"/>
      <c r="GL2206" s="49"/>
      <c r="GM2206" s="50"/>
      <c r="GN2206" s="47"/>
      <c r="GO2206" s="50"/>
      <c r="GR2206" s="49"/>
      <c r="GS2206" s="49"/>
      <c r="GT2206" s="49"/>
      <c r="GU2206" s="50"/>
      <c r="GV2206" s="47"/>
      <c r="GW2206" s="50"/>
      <c r="GZ2206" s="49"/>
      <c r="HA2206" s="49"/>
      <c r="HB2206" s="49"/>
      <c r="HC2206" s="50"/>
      <c r="HD2206" s="47"/>
      <c r="HE2206" s="50"/>
      <c r="HH2206" s="49"/>
      <c r="HI2206" s="49"/>
      <c r="HJ2206" s="49"/>
      <c r="HK2206" s="50"/>
      <c r="HL2206" s="47"/>
      <c r="HM2206" s="50"/>
      <c r="HP2206" s="49"/>
      <c r="HQ2206" s="49"/>
      <c r="HR2206" s="49"/>
      <c r="HS2206" s="50"/>
      <c r="HT2206" s="47"/>
      <c r="HU2206" s="50"/>
      <c r="HX2206" s="49"/>
      <c r="HY2206" s="49"/>
      <c r="HZ2206" s="49"/>
      <c r="IA2206" s="50"/>
      <c r="IB2206" s="47"/>
      <c r="IC2206" s="50"/>
      <c r="IF2206" s="49"/>
      <c r="IG2206" s="49"/>
      <c r="IH2206" s="49"/>
      <c r="II2206" s="50"/>
      <c r="IJ2206" s="47"/>
      <c r="IK2206" s="50"/>
      <c r="IN2206" s="49"/>
      <c r="IO2206" s="49"/>
      <c r="IP2206" s="49"/>
      <c r="IQ2206" s="50"/>
    </row>
    <row r="2207" spans="1:251" s="48" customFormat="1">
      <c r="A2207" s="43">
        <v>1365</v>
      </c>
      <c r="B2207" s="44">
        <v>100000447289</v>
      </c>
      <c r="C2207" s="43">
        <v>0</v>
      </c>
      <c r="D2207" s="45" t="s">
        <v>417</v>
      </c>
      <c r="E2207" s="45" t="s">
        <v>444</v>
      </c>
      <c r="F2207" s="46">
        <v>39158</v>
      </c>
      <c r="G2207" s="46">
        <v>-1877.44</v>
      </c>
      <c r="H2207" s="46">
        <v>37280.559999999998</v>
      </c>
      <c r="I2207" s="47"/>
      <c r="K2207" s="49"/>
      <c r="L2207" s="47"/>
      <c r="M2207" s="50"/>
      <c r="P2207" s="49"/>
      <c r="Q2207" s="49"/>
      <c r="R2207" s="49"/>
      <c r="S2207" s="50"/>
      <c r="T2207" s="47"/>
      <c r="U2207" s="50"/>
      <c r="X2207" s="49"/>
      <c r="Y2207" s="49"/>
      <c r="Z2207" s="49"/>
      <c r="AA2207" s="50"/>
      <c r="AB2207" s="47"/>
      <c r="AC2207" s="50"/>
      <c r="AF2207" s="49"/>
      <c r="AG2207" s="49"/>
      <c r="AH2207" s="49"/>
      <c r="AI2207" s="50"/>
      <c r="AJ2207" s="47"/>
      <c r="AK2207" s="50"/>
      <c r="AN2207" s="49"/>
      <c r="AO2207" s="49"/>
      <c r="AP2207" s="49"/>
      <c r="AQ2207" s="50"/>
      <c r="AR2207" s="47"/>
      <c r="AS2207" s="50"/>
      <c r="AV2207" s="49"/>
      <c r="AW2207" s="49"/>
      <c r="AX2207" s="49"/>
      <c r="AY2207" s="50"/>
      <c r="AZ2207" s="47"/>
      <c r="BA2207" s="50"/>
      <c r="BD2207" s="49"/>
      <c r="BE2207" s="49"/>
      <c r="BF2207" s="49"/>
      <c r="BG2207" s="50"/>
      <c r="BH2207" s="47"/>
      <c r="BI2207" s="50"/>
      <c r="BL2207" s="49"/>
      <c r="BM2207" s="49"/>
      <c r="BN2207" s="49"/>
      <c r="BO2207" s="50"/>
      <c r="BP2207" s="47"/>
      <c r="BQ2207" s="50"/>
      <c r="BT2207" s="49"/>
      <c r="BU2207" s="49"/>
      <c r="BV2207" s="49"/>
      <c r="BW2207" s="50"/>
      <c r="BX2207" s="47"/>
      <c r="BY2207" s="50"/>
      <c r="CB2207" s="49"/>
      <c r="CC2207" s="49"/>
      <c r="CD2207" s="49"/>
      <c r="CE2207" s="50"/>
      <c r="CF2207" s="47"/>
      <c r="CG2207" s="50"/>
      <c r="CJ2207" s="49"/>
      <c r="CK2207" s="49"/>
      <c r="CL2207" s="49"/>
      <c r="CM2207" s="50"/>
      <c r="CN2207" s="47"/>
      <c r="CO2207" s="50"/>
      <c r="CR2207" s="49"/>
      <c r="CS2207" s="49"/>
      <c r="CT2207" s="49"/>
      <c r="CU2207" s="50"/>
      <c r="CV2207" s="47"/>
      <c r="CW2207" s="50"/>
      <c r="CZ2207" s="49"/>
      <c r="DA2207" s="49"/>
      <c r="DB2207" s="49"/>
      <c r="DC2207" s="50"/>
      <c r="DD2207" s="47"/>
      <c r="DE2207" s="50"/>
      <c r="DH2207" s="49"/>
      <c r="DI2207" s="49"/>
      <c r="DJ2207" s="49"/>
      <c r="DK2207" s="50"/>
      <c r="DL2207" s="47"/>
      <c r="DM2207" s="50"/>
      <c r="DP2207" s="49"/>
      <c r="DQ2207" s="49"/>
      <c r="DR2207" s="49"/>
      <c r="DS2207" s="50"/>
      <c r="DT2207" s="47"/>
      <c r="DU2207" s="50"/>
      <c r="DX2207" s="49"/>
      <c r="DY2207" s="49"/>
      <c r="DZ2207" s="49"/>
      <c r="EA2207" s="50"/>
      <c r="EB2207" s="47"/>
      <c r="EC2207" s="50"/>
      <c r="EF2207" s="49"/>
      <c r="EG2207" s="49"/>
      <c r="EH2207" s="49"/>
      <c r="EI2207" s="50"/>
      <c r="EJ2207" s="47"/>
      <c r="EK2207" s="50"/>
      <c r="EN2207" s="49"/>
      <c r="EO2207" s="49"/>
      <c r="EP2207" s="49"/>
      <c r="EQ2207" s="50"/>
      <c r="ER2207" s="47"/>
      <c r="ES2207" s="50"/>
      <c r="EV2207" s="49"/>
      <c r="EW2207" s="49"/>
      <c r="EX2207" s="49"/>
      <c r="EY2207" s="50"/>
      <c r="EZ2207" s="47"/>
      <c r="FA2207" s="50"/>
      <c r="FD2207" s="49"/>
      <c r="FE2207" s="49"/>
      <c r="FF2207" s="49"/>
      <c r="FG2207" s="50"/>
      <c r="FH2207" s="47"/>
      <c r="FI2207" s="50"/>
      <c r="FL2207" s="49"/>
      <c r="FM2207" s="49"/>
      <c r="FN2207" s="49"/>
      <c r="FO2207" s="50"/>
      <c r="FP2207" s="47"/>
      <c r="FQ2207" s="50"/>
      <c r="FT2207" s="49"/>
      <c r="FU2207" s="49"/>
      <c r="FV2207" s="49"/>
      <c r="FW2207" s="50"/>
      <c r="FX2207" s="47"/>
      <c r="FY2207" s="50"/>
      <c r="GB2207" s="49"/>
      <c r="GC2207" s="49"/>
      <c r="GD2207" s="49"/>
      <c r="GE2207" s="50"/>
      <c r="GF2207" s="47"/>
      <c r="GG2207" s="50"/>
      <c r="GJ2207" s="49"/>
      <c r="GK2207" s="49"/>
      <c r="GL2207" s="49"/>
      <c r="GM2207" s="50"/>
      <c r="GN2207" s="47"/>
      <c r="GO2207" s="50"/>
      <c r="GR2207" s="49"/>
      <c r="GS2207" s="49"/>
      <c r="GT2207" s="49"/>
      <c r="GU2207" s="50"/>
      <c r="GV2207" s="47"/>
      <c r="GW2207" s="50"/>
      <c r="GZ2207" s="49"/>
      <c r="HA2207" s="49"/>
      <c r="HB2207" s="49"/>
      <c r="HC2207" s="50"/>
      <c r="HD2207" s="47"/>
      <c r="HE2207" s="50"/>
      <c r="HH2207" s="49"/>
      <c r="HI2207" s="49"/>
      <c r="HJ2207" s="49"/>
      <c r="HK2207" s="50"/>
      <c r="HL2207" s="47"/>
      <c r="HM2207" s="50"/>
      <c r="HP2207" s="49"/>
      <c r="HQ2207" s="49"/>
      <c r="HR2207" s="49"/>
      <c r="HS2207" s="50"/>
      <c r="HT2207" s="47"/>
      <c r="HU2207" s="50"/>
      <c r="HX2207" s="49"/>
      <c r="HY2207" s="49"/>
      <c r="HZ2207" s="49"/>
      <c r="IA2207" s="50"/>
      <c r="IB2207" s="47"/>
      <c r="IC2207" s="50"/>
      <c r="IF2207" s="49"/>
      <c r="IG2207" s="49"/>
      <c r="IH2207" s="49"/>
      <c r="II2207" s="50"/>
      <c r="IJ2207" s="47"/>
      <c r="IK2207" s="50"/>
      <c r="IN2207" s="49"/>
      <c r="IO2207" s="49"/>
      <c r="IP2207" s="49"/>
      <c r="IQ2207" s="50"/>
    </row>
    <row r="2208" spans="1:251" s="48" customFormat="1">
      <c r="A2208" s="43">
        <v>1366</v>
      </c>
      <c r="B2208" s="44">
        <v>100000447290</v>
      </c>
      <c r="C2208" s="43">
        <v>0</v>
      </c>
      <c r="D2208" s="45" t="s">
        <v>417</v>
      </c>
      <c r="E2208" s="45" t="s">
        <v>444</v>
      </c>
      <c r="F2208" s="46">
        <v>39158</v>
      </c>
      <c r="G2208" s="46">
        <v>-1877.44</v>
      </c>
      <c r="H2208" s="46">
        <v>37280.559999999998</v>
      </c>
      <c r="I2208" s="47"/>
      <c r="K2208" s="49"/>
      <c r="L2208" s="47"/>
      <c r="M2208" s="50"/>
      <c r="P2208" s="49"/>
      <c r="Q2208" s="49"/>
      <c r="R2208" s="49"/>
      <c r="S2208" s="50"/>
      <c r="T2208" s="47"/>
      <c r="U2208" s="50"/>
      <c r="X2208" s="49"/>
      <c r="Y2208" s="49"/>
      <c r="Z2208" s="49"/>
      <c r="AA2208" s="50"/>
      <c r="AB2208" s="47"/>
      <c r="AC2208" s="50"/>
      <c r="AF2208" s="49"/>
      <c r="AG2208" s="49"/>
      <c r="AH2208" s="49"/>
      <c r="AI2208" s="50"/>
      <c r="AJ2208" s="47"/>
      <c r="AK2208" s="50"/>
      <c r="AN2208" s="49"/>
      <c r="AO2208" s="49"/>
      <c r="AP2208" s="49"/>
      <c r="AQ2208" s="50"/>
      <c r="AR2208" s="47"/>
      <c r="AS2208" s="50"/>
      <c r="AV2208" s="49"/>
      <c r="AW2208" s="49"/>
      <c r="AX2208" s="49"/>
      <c r="AY2208" s="50"/>
      <c r="AZ2208" s="47"/>
      <c r="BA2208" s="50"/>
      <c r="BD2208" s="49"/>
      <c r="BE2208" s="49"/>
      <c r="BF2208" s="49"/>
      <c r="BG2208" s="50"/>
      <c r="BH2208" s="47"/>
      <c r="BI2208" s="50"/>
      <c r="BL2208" s="49"/>
      <c r="BM2208" s="49"/>
      <c r="BN2208" s="49"/>
      <c r="BO2208" s="50"/>
      <c r="BP2208" s="47"/>
      <c r="BQ2208" s="50"/>
      <c r="BT2208" s="49"/>
      <c r="BU2208" s="49"/>
      <c r="BV2208" s="49"/>
      <c r="BW2208" s="50"/>
      <c r="BX2208" s="47"/>
      <c r="BY2208" s="50"/>
      <c r="CB2208" s="49"/>
      <c r="CC2208" s="49"/>
      <c r="CD2208" s="49"/>
      <c r="CE2208" s="50"/>
      <c r="CF2208" s="47"/>
      <c r="CG2208" s="50"/>
      <c r="CJ2208" s="49"/>
      <c r="CK2208" s="49"/>
      <c r="CL2208" s="49"/>
      <c r="CM2208" s="50"/>
      <c r="CN2208" s="47"/>
      <c r="CO2208" s="50"/>
      <c r="CR2208" s="49"/>
      <c r="CS2208" s="49"/>
      <c r="CT2208" s="49"/>
      <c r="CU2208" s="50"/>
      <c r="CV2208" s="47"/>
      <c r="CW2208" s="50"/>
      <c r="CZ2208" s="49"/>
      <c r="DA2208" s="49"/>
      <c r="DB2208" s="49"/>
      <c r="DC2208" s="50"/>
      <c r="DD2208" s="47"/>
      <c r="DE2208" s="50"/>
      <c r="DH2208" s="49"/>
      <c r="DI2208" s="49"/>
      <c r="DJ2208" s="49"/>
      <c r="DK2208" s="50"/>
      <c r="DL2208" s="47"/>
      <c r="DM2208" s="50"/>
      <c r="DP2208" s="49"/>
      <c r="DQ2208" s="49"/>
      <c r="DR2208" s="49"/>
      <c r="DS2208" s="50"/>
      <c r="DT2208" s="47"/>
      <c r="DU2208" s="50"/>
      <c r="DX2208" s="49"/>
      <c r="DY2208" s="49"/>
      <c r="DZ2208" s="49"/>
      <c r="EA2208" s="50"/>
      <c r="EB2208" s="47"/>
      <c r="EC2208" s="50"/>
      <c r="EF2208" s="49"/>
      <c r="EG2208" s="49"/>
      <c r="EH2208" s="49"/>
      <c r="EI2208" s="50"/>
      <c r="EJ2208" s="47"/>
      <c r="EK2208" s="50"/>
      <c r="EN2208" s="49"/>
      <c r="EO2208" s="49"/>
      <c r="EP2208" s="49"/>
      <c r="EQ2208" s="50"/>
      <c r="ER2208" s="47"/>
      <c r="ES2208" s="50"/>
      <c r="EV2208" s="49"/>
      <c r="EW2208" s="49"/>
      <c r="EX2208" s="49"/>
      <c r="EY2208" s="50"/>
      <c r="EZ2208" s="47"/>
      <c r="FA2208" s="50"/>
      <c r="FD2208" s="49"/>
      <c r="FE2208" s="49"/>
      <c r="FF2208" s="49"/>
      <c r="FG2208" s="50"/>
      <c r="FH2208" s="47"/>
      <c r="FI2208" s="50"/>
      <c r="FL2208" s="49"/>
      <c r="FM2208" s="49"/>
      <c r="FN2208" s="49"/>
      <c r="FO2208" s="50"/>
      <c r="FP2208" s="47"/>
      <c r="FQ2208" s="50"/>
      <c r="FT2208" s="49"/>
      <c r="FU2208" s="49"/>
      <c r="FV2208" s="49"/>
      <c r="FW2208" s="50"/>
      <c r="FX2208" s="47"/>
      <c r="FY2208" s="50"/>
      <c r="GB2208" s="49"/>
      <c r="GC2208" s="49"/>
      <c r="GD2208" s="49"/>
      <c r="GE2208" s="50"/>
      <c r="GF2208" s="47"/>
      <c r="GG2208" s="50"/>
      <c r="GJ2208" s="49"/>
      <c r="GK2208" s="49"/>
      <c r="GL2208" s="49"/>
      <c r="GM2208" s="50"/>
      <c r="GN2208" s="47"/>
      <c r="GO2208" s="50"/>
      <c r="GR2208" s="49"/>
      <c r="GS2208" s="49"/>
      <c r="GT2208" s="49"/>
      <c r="GU2208" s="50"/>
      <c r="GV2208" s="47"/>
      <c r="GW2208" s="50"/>
      <c r="GZ2208" s="49"/>
      <c r="HA2208" s="49"/>
      <c r="HB2208" s="49"/>
      <c r="HC2208" s="50"/>
      <c r="HD2208" s="47"/>
      <c r="HE2208" s="50"/>
      <c r="HH2208" s="49"/>
      <c r="HI2208" s="49"/>
      <c r="HJ2208" s="49"/>
      <c r="HK2208" s="50"/>
      <c r="HL2208" s="47"/>
      <c r="HM2208" s="50"/>
      <c r="HP2208" s="49"/>
      <c r="HQ2208" s="49"/>
      <c r="HR2208" s="49"/>
      <c r="HS2208" s="50"/>
      <c r="HT2208" s="47"/>
      <c r="HU2208" s="50"/>
      <c r="HX2208" s="49"/>
      <c r="HY2208" s="49"/>
      <c r="HZ2208" s="49"/>
      <c r="IA2208" s="50"/>
      <c r="IB2208" s="47"/>
      <c r="IC2208" s="50"/>
      <c r="IF2208" s="49"/>
      <c r="IG2208" s="49"/>
      <c r="IH2208" s="49"/>
      <c r="II2208" s="50"/>
      <c r="IJ2208" s="47"/>
      <c r="IK2208" s="50"/>
      <c r="IN2208" s="49"/>
      <c r="IO2208" s="49"/>
      <c r="IP2208" s="49"/>
      <c r="IQ2208" s="50"/>
    </row>
    <row r="2209" spans="1:251" s="48" customFormat="1">
      <c r="A2209" s="43">
        <v>1367</v>
      </c>
      <c r="B2209" s="44">
        <v>100000447291</v>
      </c>
      <c r="C2209" s="43">
        <v>0</v>
      </c>
      <c r="D2209" s="45" t="s">
        <v>417</v>
      </c>
      <c r="E2209" s="45" t="s">
        <v>444</v>
      </c>
      <c r="F2209" s="46">
        <v>39158</v>
      </c>
      <c r="G2209" s="46">
        <v>-1877.44</v>
      </c>
      <c r="H2209" s="46">
        <v>37280.559999999998</v>
      </c>
      <c r="I2209" s="47"/>
      <c r="K2209" s="49"/>
      <c r="L2209" s="47"/>
      <c r="M2209" s="50"/>
      <c r="P2209" s="49"/>
      <c r="Q2209" s="49"/>
      <c r="R2209" s="49"/>
      <c r="S2209" s="50"/>
      <c r="T2209" s="47"/>
      <c r="U2209" s="50"/>
      <c r="X2209" s="49"/>
      <c r="Y2209" s="49"/>
      <c r="Z2209" s="49"/>
      <c r="AA2209" s="50"/>
      <c r="AB2209" s="47"/>
      <c r="AC2209" s="50"/>
      <c r="AF2209" s="49"/>
      <c r="AG2209" s="49"/>
      <c r="AH2209" s="49"/>
      <c r="AI2209" s="50"/>
      <c r="AJ2209" s="47"/>
      <c r="AK2209" s="50"/>
      <c r="AN2209" s="49"/>
      <c r="AO2209" s="49"/>
      <c r="AP2209" s="49"/>
      <c r="AQ2209" s="50"/>
      <c r="AR2209" s="47"/>
      <c r="AS2209" s="50"/>
      <c r="AV2209" s="49"/>
      <c r="AW2209" s="49"/>
      <c r="AX2209" s="49"/>
      <c r="AY2209" s="50"/>
      <c r="AZ2209" s="47"/>
      <c r="BA2209" s="50"/>
      <c r="BD2209" s="49"/>
      <c r="BE2209" s="49"/>
      <c r="BF2209" s="49"/>
      <c r="BG2209" s="50"/>
      <c r="BH2209" s="47"/>
      <c r="BI2209" s="50"/>
      <c r="BL2209" s="49"/>
      <c r="BM2209" s="49"/>
      <c r="BN2209" s="49"/>
      <c r="BO2209" s="50"/>
      <c r="BP2209" s="47"/>
      <c r="BQ2209" s="50"/>
      <c r="BT2209" s="49"/>
      <c r="BU2209" s="49"/>
      <c r="BV2209" s="49"/>
      <c r="BW2209" s="50"/>
      <c r="BX2209" s="47"/>
      <c r="BY2209" s="50"/>
      <c r="CB2209" s="49"/>
      <c r="CC2209" s="49"/>
      <c r="CD2209" s="49"/>
      <c r="CE2209" s="50"/>
      <c r="CF2209" s="47"/>
      <c r="CG2209" s="50"/>
      <c r="CJ2209" s="49"/>
      <c r="CK2209" s="49"/>
      <c r="CL2209" s="49"/>
      <c r="CM2209" s="50"/>
      <c r="CN2209" s="47"/>
      <c r="CO2209" s="50"/>
      <c r="CR2209" s="49"/>
      <c r="CS2209" s="49"/>
      <c r="CT2209" s="49"/>
      <c r="CU2209" s="50"/>
      <c r="CV2209" s="47"/>
      <c r="CW2209" s="50"/>
      <c r="CZ2209" s="49"/>
      <c r="DA2209" s="49"/>
      <c r="DB2209" s="49"/>
      <c r="DC2209" s="50"/>
      <c r="DD2209" s="47"/>
      <c r="DE2209" s="50"/>
      <c r="DH2209" s="49"/>
      <c r="DI2209" s="49"/>
      <c r="DJ2209" s="49"/>
      <c r="DK2209" s="50"/>
      <c r="DL2209" s="47"/>
      <c r="DM2209" s="50"/>
      <c r="DP2209" s="49"/>
      <c r="DQ2209" s="49"/>
      <c r="DR2209" s="49"/>
      <c r="DS2209" s="50"/>
      <c r="DT2209" s="47"/>
      <c r="DU2209" s="50"/>
      <c r="DX2209" s="49"/>
      <c r="DY2209" s="49"/>
      <c r="DZ2209" s="49"/>
      <c r="EA2209" s="50"/>
      <c r="EB2209" s="47"/>
      <c r="EC2209" s="50"/>
      <c r="EF2209" s="49"/>
      <c r="EG2209" s="49"/>
      <c r="EH2209" s="49"/>
      <c r="EI2209" s="50"/>
      <c r="EJ2209" s="47"/>
      <c r="EK2209" s="50"/>
      <c r="EN2209" s="49"/>
      <c r="EO2209" s="49"/>
      <c r="EP2209" s="49"/>
      <c r="EQ2209" s="50"/>
      <c r="ER2209" s="47"/>
      <c r="ES2209" s="50"/>
      <c r="EV2209" s="49"/>
      <c r="EW2209" s="49"/>
      <c r="EX2209" s="49"/>
      <c r="EY2209" s="50"/>
      <c r="EZ2209" s="47"/>
      <c r="FA2209" s="50"/>
      <c r="FD2209" s="49"/>
      <c r="FE2209" s="49"/>
      <c r="FF2209" s="49"/>
      <c r="FG2209" s="50"/>
      <c r="FH2209" s="47"/>
      <c r="FI2209" s="50"/>
      <c r="FL2209" s="49"/>
      <c r="FM2209" s="49"/>
      <c r="FN2209" s="49"/>
      <c r="FO2209" s="50"/>
      <c r="FP2209" s="47"/>
      <c r="FQ2209" s="50"/>
      <c r="FT2209" s="49"/>
      <c r="FU2209" s="49"/>
      <c r="FV2209" s="49"/>
      <c r="FW2209" s="50"/>
      <c r="FX2209" s="47"/>
      <c r="FY2209" s="50"/>
      <c r="GB2209" s="49"/>
      <c r="GC2209" s="49"/>
      <c r="GD2209" s="49"/>
      <c r="GE2209" s="50"/>
      <c r="GF2209" s="47"/>
      <c r="GG2209" s="50"/>
      <c r="GJ2209" s="49"/>
      <c r="GK2209" s="49"/>
      <c r="GL2209" s="49"/>
      <c r="GM2209" s="50"/>
      <c r="GN2209" s="47"/>
      <c r="GO2209" s="50"/>
      <c r="GR2209" s="49"/>
      <c r="GS2209" s="49"/>
      <c r="GT2209" s="49"/>
      <c r="GU2209" s="50"/>
      <c r="GV2209" s="47"/>
      <c r="GW2209" s="50"/>
      <c r="GZ2209" s="49"/>
      <c r="HA2209" s="49"/>
      <c r="HB2209" s="49"/>
      <c r="HC2209" s="50"/>
      <c r="HD2209" s="47"/>
      <c r="HE2209" s="50"/>
      <c r="HH2209" s="49"/>
      <c r="HI2209" s="49"/>
      <c r="HJ2209" s="49"/>
      <c r="HK2209" s="50"/>
      <c r="HL2209" s="47"/>
      <c r="HM2209" s="50"/>
      <c r="HP2209" s="49"/>
      <c r="HQ2209" s="49"/>
      <c r="HR2209" s="49"/>
      <c r="HS2209" s="50"/>
      <c r="HT2209" s="47"/>
      <c r="HU2209" s="50"/>
      <c r="HX2209" s="49"/>
      <c r="HY2209" s="49"/>
      <c r="HZ2209" s="49"/>
      <c r="IA2209" s="50"/>
      <c r="IB2209" s="47"/>
      <c r="IC2209" s="50"/>
      <c r="IF2209" s="49"/>
      <c r="IG2209" s="49"/>
      <c r="IH2209" s="49"/>
      <c r="II2209" s="50"/>
      <c r="IJ2209" s="47"/>
      <c r="IK2209" s="50"/>
      <c r="IN2209" s="49"/>
      <c r="IO2209" s="49"/>
      <c r="IP2209" s="49"/>
      <c r="IQ2209" s="50"/>
    </row>
    <row r="2210" spans="1:251" s="48" customFormat="1">
      <c r="A2210" s="43">
        <v>1368</v>
      </c>
      <c r="B2210" s="44">
        <v>100000447292</v>
      </c>
      <c r="C2210" s="43">
        <v>0</v>
      </c>
      <c r="D2210" s="45" t="s">
        <v>417</v>
      </c>
      <c r="E2210" s="45" t="s">
        <v>444</v>
      </c>
      <c r="F2210" s="46">
        <v>39158</v>
      </c>
      <c r="G2210" s="46">
        <v>-1877.44</v>
      </c>
      <c r="H2210" s="46">
        <v>37280.559999999998</v>
      </c>
      <c r="I2210" s="47"/>
      <c r="K2210" s="49"/>
      <c r="L2210" s="47"/>
      <c r="M2210" s="50"/>
      <c r="P2210" s="49"/>
      <c r="Q2210" s="49"/>
      <c r="R2210" s="49"/>
      <c r="S2210" s="50"/>
      <c r="T2210" s="47"/>
      <c r="U2210" s="50"/>
      <c r="X2210" s="49"/>
      <c r="Y2210" s="49"/>
      <c r="Z2210" s="49"/>
      <c r="AA2210" s="50"/>
      <c r="AB2210" s="47"/>
      <c r="AC2210" s="50"/>
      <c r="AF2210" s="49"/>
      <c r="AG2210" s="49"/>
      <c r="AH2210" s="49"/>
      <c r="AI2210" s="50"/>
      <c r="AJ2210" s="47"/>
      <c r="AK2210" s="50"/>
      <c r="AN2210" s="49"/>
      <c r="AO2210" s="49"/>
      <c r="AP2210" s="49"/>
      <c r="AQ2210" s="50"/>
      <c r="AR2210" s="47"/>
      <c r="AS2210" s="50"/>
      <c r="AV2210" s="49"/>
      <c r="AW2210" s="49"/>
      <c r="AX2210" s="49"/>
      <c r="AY2210" s="50"/>
      <c r="AZ2210" s="47"/>
      <c r="BA2210" s="50"/>
      <c r="BD2210" s="49"/>
      <c r="BE2210" s="49"/>
      <c r="BF2210" s="49"/>
      <c r="BG2210" s="50"/>
      <c r="BH2210" s="47"/>
      <c r="BI2210" s="50"/>
      <c r="BL2210" s="49"/>
      <c r="BM2210" s="49"/>
      <c r="BN2210" s="49"/>
      <c r="BO2210" s="50"/>
      <c r="BP2210" s="47"/>
      <c r="BQ2210" s="50"/>
      <c r="BT2210" s="49"/>
      <c r="BU2210" s="49"/>
      <c r="BV2210" s="49"/>
      <c r="BW2210" s="50"/>
      <c r="BX2210" s="47"/>
      <c r="BY2210" s="50"/>
      <c r="CB2210" s="49"/>
      <c r="CC2210" s="49"/>
      <c r="CD2210" s="49"/>
      <c r="CE2210" s="50"/>
      <c r="CF2210" s="47"/>
      <c r="CG2210" s="50"/>
      <c r="CJ2210" s="49"/>
      <c r="CK2210" s="49"/>
      <c r="CL2210" s="49"/>
      <c r="CM2210" s="50"/>
      <c r="CN2210" s="47"/>
      <c r="CO2210" s="50"/>
      <c r="CR2210" s="49"/>
      <c r="CS2210" s="49"/>
      <c r="CT2210" s="49"/>
      <c r="CU2210" s="50"/>
      <c r="CV2210" s="47"/>
      <c r="CW2210" s="50"/>
      <c r="CZ2210" s="49"/>
      <c r="DA2210" s="49"/>
      <c r="DB2210" s="49"/>
      <c r="DC2210" s="50"/>
      <c r="DD2210" s="47"/>
      <c r="DE2210" s="50"/>
      <c r="DH2210" s="49"/>
      <c r="DI2210" s="49"/>
      <c r="DJ2210" s="49"/>
      <c r="DK2210" s="50"/>
      <c r="DL2210" s="47"/>
      <c r="DM2210" s="50"/>
      <c r="DP2210" s="49"/>
      <c r="DQ2210" s="49"/>
      <c r="DR2210" s="49"/>
      <c r="DS2210" s="50"/>
      <c r="DT2210" s="47"/>
      <c r="DU2210" s="50"/>
      <c r="DX2210" s="49"/>
      <c r="DY2210" s="49"/>
      <c r="DZ2210" s="49"/>
      <c r="EA2210" s="50"/>
      <c r="EB2210" s="47"/>
      <c r="EC2210" s="50"/>
      <c r="EF2210" s="49"/>
      <c r="EG2210" s="49"/>
      <c r="EH2210" s="49"/>
      <c r="EI2210" s="50"/>
      <c r="EJ2210" s="47"/>
      <c r="EK2210" s="50"/>
      <c r="EN2210" s="49"/>
      <c r="EO2210" s="49"/>
      <c r="EP2210" s="49"/>
      <c r="EQ2210" s="50"/>
      <c r="ER2210" s="47"/>
      <c r="ES2210" s="50"/>
      <c r="EV2210" s="49"/>
      <c r="EW2210" s="49"/>
      <c r="EX2210" s="49"/>
      <c r="EY2210" s="50"/>
      <c r="EZ2210" s="47"/>
      <c r="FA2210" s="50"/>
      <c r="FD2210" s="49"/>
      <c r="FE2210" s="49"/>
      <c r="FF2210" s="49"/>
      <c r="FG2210" s="50"/>
      <c r="FH2210" s="47"/>
      <c r="FI2210" s="50"/>
      <c r="FL2210" s="49"/>
      <c r="FM2210" s="49"/>
      <c r="FN2210" s="49"/>
      <c r="FO2210" s="50"/>
      <c r="FP2210" s="47"/>
      <c r="FQ2210" s="50"/>
      <c r="FT2210" s="49"/>
      <c r="FU2210" s="49"/>
      <c r="FV2210" s="49"/>
      <c r="FW2210" s="50"/>
      <c r="FX2210" s="47"/>
      <c r="FY2210" s="50"/>
      <c r="GB2210" s="49"/>
      <c r="GC2210" s="49"/>
      <c r="GD2210" s="49"/>
      <c r="GE2210" s="50"/>
      <c r="GF2210" s="47"/>
      <c r="GG2210" s="50"/>
      <c r="GJ2210" s="49"/>
      <c r="GK2210" s="49"/>
      <c r="GL2210" s="49"/>
      <c r="GM2210" s="50"/>
      <c r="GN2210" s="47"/>
      <c r="GO2210" s="50"/>
      <c r="GR2210" s="49"/>
      <c r="GS2210" s="49"/>
      <c r="GT2210" s="49"/>
      <c r="GU2210" s="50"/>
      <c r="GV2210" s="47"/>
      <c r="GW2210" s="50"/>
      <c r="GZ2210" s="49"/>
      <c r="HA2210" s="49"/>
      <c r="HB2210" s="49"/>
      <c r="HC2210" s="50"/>
      <c r="HD2210" s="47"/>
      <c r="HE2210" s="50"/>
      <c r="HH2210" s="49"/>
      <c r="HI2210" s="49"/>
      <c r="HJ2210" s="49"/>
      <c r="HK2210" s="50"/>
      <c r="HL2210" s="47"/>
      <c r="HM2210" s="50"/>
      <c r="HP2210" s="49"/>
      <c r="HQ2210" s="49"/>
      <c r="HR2210" s="49"/>
      <c r="HS2210" s="50"/>
      <c r="HT2210" s="47"/>
      <c r="HU2210" s="50"/>
      <c r="HX2210" s="49"/>
      <c r="HY2210" s="49"/>
      <c r="HZ2210" s="49"/>
      <c r="IA2210" s="50"/>
      <c r="IB2210" s="47"/>
      <c r="IC2210" s="50"/>
      <c r="IF2210" s="49"/>
      <c r="IG2210" s="49"/>
      <c r="IH2210" s="49"/>
      <c r="II2210" s="50"/>
      <c r="IJ2210" s="47"/>
      <c r="IK2210" s="50"/>
      <c r="IN2210" s="49"/>
      <c r="IO2210" s="49"/>
      <c r="IP2210" s="49"/>
      <c r="IQ2210" s="50"/>
    </row>
    <row r="2211" spans="1:251" s="48" customFormat="1">
      <c r="A2211" s="43">
        <v>1369</v>
      </c>
      <c r="B2211" s="44">
        <v>100000447293</v>
      </c>
      <c r="C2211" s="43">
        <v>0</v>
      </c>
      <c r="D2211" s="45" t="s">
        <v>417</v>
      </c>
      <c r="E2211" s="45" t="s">
        <v>444</v>
      </c>
      <c r="F2211" s="46">
        <v>39158</v>
      </c>
      <c r="G2211" s="46">
        <v>-1877.44</v>
      </c>
      <c r="H2211" s="46">
        <v>37280.559999999998</v>
      </c>
      <c r="I2211" s="47"/>
      <c r="K2211" s="49"/>
      <c r="L2211" s="47"/>
      <c r="M2211" s="50"/>
      <c r="P2211" s="49"/>
      <c r="Q2211" s="49"/>
      <c r="R2211" s="49"/>
      <c r="S2211" s="50"/>
      <c r="T2211" s="47"/>
      <c r="U2211" s="50"/>
      <c r="X2211" s="49"/>
      <c r="Y2211" s="49"/>
      <c r="Z2211" s="49"/>
      <c r="AA2211" s="50"/>
      <c r="AB2211" s="47"/>
      <c r="AC2211" s="50"/>
      <c r="AF2211" s="49"/>
      <c r="AG2211" s="49"/>
      <c r="AH2211" s="49"/>
      <c r="AI2211" s="50"/>
      <c r="AJ2211" s="47"/>
      <c r="AK2211" s="50"/>
      <c r="AN2211" s="49"/>
      <c r="AO2211" s="49"/>
      <c r="AP2211" s="49"/>
      <c r="AQ2211" s="50"/>
      <c r="AR2211" s="47"/>
      <c r="AS2211" s="50"/>
      <c r="AV2211" s="49"/>
      <c r="AW2211" s="49"/>
      <c r="AX2211" s="49"/>
      <c r="AY2211" s="50"/>
      <c r="AZ2211" s="47"/>
      <c r="BA2211" s="50"/>
      <c r="BD2211" s="49"/>
      <c r="BE2211" s="49"/>
      <c r="BF2211" s="49"/>
      <c r="BG2211" s="50"/>
      <c r="BH2211" s="47"/>
      <c r="BI2211" s="50"/>
      <c r="BL2211" s="49"/>
      <c r="BM2211" s="49"/>
      <c r="BN2211" s="49"/>
      <c r="BO2211" s="50"/>
      <c r="BP2211" s="47"/>
      <c r="BQ2211" s="50"/>
      <c r="BT2211" s="49"/>
      <c r="BU2211" s="49"/>
      <c r="BV2211" s="49"/>
      <c r="BW2211" s="50"/>
      <c r="BX2211" s="47"/>
      <c r="BY2211" s="50"/>
      <c r="CB2211" s="49"/>
      <c r="CC2211" s="49"/>
      <c r="CD2211" s="49"/>
      <c r="CE2211" s="50"/>
      <c r="CF2211" s="47"/>
      <c r="CG2211" s="50"/>
      <c r="CJ2211" s="49"/>
      <c r="CK2211" s="49"/>
      <c r="CL2211" s="49"/>
      <c r="CM2211" s="50"/>
      <c r="CN2211" s="47"/>
      <c r="CO2211" s="50"/>
      <c r="CR2211" s="49"/>
      <c r="CS2211" s="49"/>
      <c r="CT2211" s="49"/>
      <c r="CU2211" s="50"/>
      <c r="CV2211" s="47"/>
      <c r="CW2211" s="50"/>
      <c r="CZ2211" s="49"/>
      <c r="DA2211" s="49"/>
      <c r="DB2211" s="49"/>
      <c r="DC2211" s="50"/>
      <c r="DD2211" s="47"/>
      <c r="DE2211" s="50"/>
      <c r="DH2211" s="49"/>
      <c r="DI2211" s="49"/>
      <c r="DJ2211" s="49"/>
      <c r="DK2211" s="50"/>
      <c r="DL2211" s="47"/>
      <c r="DM2211" s="50"/>
      <c r="DP2211" s="49"/>
      <c r="DQ2211" s="49"/>
      <c r="DR2211" s="49"/>
      <c r="DS2211" s="50"/>
      <c r="DT2211" s="47"/>
      <c r="DU2211" s="50"/>
      <c r="DX2211" s="49"/>
      <c r="DY2211" s="49"/>
      <c r="DZ2211" s="49"/>
      <c r="EA2211" s="50"/>
      <c r="EB2211" s="47"/>
      <c r="EC2211" s="50"/>
      <c r="EF2211" s="49"/>
      <c r="EG2211" s="49"/>
      <c r="EH2211" s="49"/>
      <c r="EI2211" s="50"/>
      <c r="EJ2211" s="47"/>
      <c r="EK2211" s="50"/>
      <c r="EN2211" s="49"/>
      <c r="EO2211" s="49"/>
      <c r="EP2211" s="49"/>
      <c r="EQ2211" s="50"/>
      <c r="ER2211" s="47"/>
      <c r="ES2211" s="50"/>
      <c r="EV2211" s="49"/>
      <c r="EW2211" s="49"/>
      <c r="EX2211" s="49"/>
      <c r="EY2211" s="50"/>
      <c r="EZ2211" s="47"/>
      <c r="FA2211" s="50"/>
      <c r="FD2211" s="49"/>
      <c r="FE2211" s="49"/>
      <c r="FF2211" s="49"/>
      <c r="FG2211" s="50"/>
      <c r="FH2211" s="47"/>
      <c r="FI2211" s="50"/>
      <c r="FL2211" s="49"/>
      <c r="FM2211" s="49"/>
      <c r="FN2211" s="49"/>
      <c r="FO2211" s="50"/>
      <c r="FP2211" s="47"/>
      <c r="FQ2211" s="50"/>
      <c r="FT2211" s="49"/>
      <c r="FU2211" s="49"/>
      <c r="FV2211" s="49"/>
      <c r="FW2211" s="50"/>
      <c r="FX2211" s="47"/>
      <c r="FY2211" s="50"/>
      <c r="GB2211" s="49"/>
      <c r="GC2211" s="49"/>
      <c r="GD2211" s="49"/>
      <c r="GE2211" s="50"/>
      <c r="GF2211" s="47"/>
      <c r="GG2211" s="50"/>
      <c r="GJ2211" s="49"/>
      <c r="GK2211" s="49"/>
      <c r="GL2211" s="49"/>
      <c r="GM2211" s="50"/>
      <c r="GN2211" s="47"/>
      <c r="GO2211" s="50"/>
      <c r="GR2211" s="49"/>
      <c r="GS2211" s="49"/>
      <c r="GT2211" s="49"/>
      <c r="GU2211" s="50"/>
      <c r="GV2211" s="47"/>
      <c r="GW2211" s="50"/>
      <c r="GZ2211" s="49"/>
      <c r="HA2211" s="49"/>
      <c r="HB2211" s="49"/>
      <c r="HC2211" s="50"/>
      <c r="HD2211" s="47"/>
      <c r="HE2211" s="50"/>
      <c r="HH2211" s="49"/>
      <c r="HI2211" s="49"/>
      <c r="HJ2211" s="49"/>
      <c r="HK2211" s="50"/>
      <c r="HL2211" s="47"/>
      <c r="HM2211" s="50"/>
      <c r="HP2211" s="49"/>
      <c r="HQ2211" s="49"/>
      <c r="HR2211" s="49"/>
      <c r="HS2211" s="50"/>
      <c r="HT2211" s="47"/>
      <c r="HU2211" s="50"/>
      <c r="HX2211" s="49"/>
      <c r="HY2211" s="49"/>
      <c r="HZ2211" s="49"/>
      <c r="IA2211" s="50"/>
      <c r="IB2211" s="47"/>
      <c r="IC2211" s="50"/>
      <c r="IF2211" s="49"/>
      <c r="IG2211" s="49"/>
      <c r="IH2211" s="49"/>
      <c r="II2211" s="50"/>
      <c r="IJ2211" s="47"/>
      <c r="IK2211" s="50"/>
      <c r="IN2211" s="49"/>
      <c r="IO2211" s="49"/>
      <c r="IP2211" s="49"/>
      <c r="IQ2211" s="50"/>
    </row>
    <row r="2212" spans="1:251" s="48" customFormat="1">
      <c r="A2212" s="43">
        <v>1370</v>
      </c>
      <c r="B2212" s="44">
        <v>100000447294</v>
      </c>
      <c r="C2212" s="43">
        <v>0</v>
      </c>
      <c r="D2212" s="45" t="s">
        <v>417</v>
      </c>
      <c r="E2212" s="45" t="s">
        <v>444</v>
      </c>
      <c r="F2212" s="46">
        <v>39158</v>
      </c>
      <c r="G2212" s="46">
        <v>-1877.44</v>
      </c>
      <c r="H2212" s="46">
        <v>37280.559999999998</v>
      </c>
      <c r="I2212" s="47"/>
      <c r="K2212" s="49"/>
      <c r="L2212" s="47"/>
      <c r="M2212" s="50"/>
      <c r="P2212" s="49"/>
      <c r="Q2212" s="49"/>
      <c r="R2212" s="49"/>
      <c r="S2212" s="50"/>
      <c r="T2212" s="47"/>
      <c r="U2212" s="50"/>
      <c r="X2212" s="49"/>
      <c r="Y2212" s="49"/>
      <c r="Z2212" s="49"/>
      <c r="AA2212" s="50"/>
      <c r="AB2212" s="47"/>
      <c r="AC2212" s="50"/>
      <c r="AF2212" s="49"/>
      <c r="AG2212" s="49"/>
      <c r="AH2212" s="49"/>
      <c r="AI2212" s="50"/>
      <c r="AJ2212" s="47"/>
      <c r="AK2212" s="50"/>
      <c r="AN2212" s="49"/>
      <c r="AO2212" s="49"/>
      <c r="AP2212" s="49"/>
      <c r="AQ2212" s="50"/>
      <c r="AR2212" s="47"/>
      <c r="AS2212" s="50"/>
      <c r="AV2212" s="49"/>
      <c r="AW2212" s="49"/>
      <c r="AX2212" s="49"/>
      <c r="AY2212" s="50"/>
      <c r="AZ2212" s="47"/>
      <c r="BA2212" s="50"/>
      <c r="BD2212" s="49"/>
      <c r="BE2212" s="49"/>
      <c r="BF2212" s="49"/>
      <c r="BG2212" s="50"/>
      <c r="BH2212" s="47"/>
      <c r="BI2212" s="50"/>
      <c r="BL2212" s="49"/>
      <c r="BM2212" s="49"/>
      <c r="BN2212" s="49"/>
      <c r="BO2212" s="50"/>
      <c r="BP2212" s="47"/>
      <c r="BQ2212" s="50"/>
      <c r="BT2212" s="49"/>
      <c r="BU2212" s="49"/>
      <c r="BV2212" s="49"/>
      <c r="BW2212" s="50"/>
      <c r="BX2212" s="47"/>
      <c r="BY2212" s="50"/>
      <c r="CB2212" s="49"/>
      <c r="CC2212" s="49"/>
      <c r="CD2212" s="49"/>
      <c r="CE2212" s="50"/>
      <c r="CF2212" s="47"/>
      <c r="CG2212" s="50"/>
      <c r="CJ2212" s="49"/>
      <c r="CK2212" s="49"/>
      <c r="CL2212" s="49"/>
      <c r="CM2212" s="50"/>
      <c r="CN2212" s="47"/>
      <c r="CO2212" s="50"/>
      <c r="CR2212" s="49"/>
      <c r="CS2212" s="49"/>
      <c r="CT2212" s="49"/>
      <c r="CU2212" s="50"/>
      <c r="CV2212" s="47"/>
      <c r="CW2212" s="50"/>
      <c r="CZ2212" s="49"/>
      <c r="DA2212" s="49"/>
      <c r="DB2212" s="49"/>
      <c r="DC2212" s="50"/>
      <c r="DD2212" s="47"/>
      <c r="DE2212" s="50"/>
      <c r="DH2212" s="49"/>
      <c r="DI2212" s="49"/>
      <c r="DJ2212" s="49"/>
      <c r="DK2212" s="50"/>
      <c r="DL2212" s="47"/>
      <c r="DM2212" s="50"/>
      <c r="DP2212" s="49"/>
      <c r="DQ2212" s="49"/>
      <c r="DR2212" s="49"/>
      <c r="DS2212" s="50"/>
      <c r="DT2212" s="47"/>
      <c r="DU2212" s="50"/>
      <c r="DX2212" s="49"/>
      <c r="DY2212" s="49"/>
      <c r="DZ2212" s="49"/>
      <c r="EA2212" s="50"/>
      <c r="EB2212" s="47"/>
      <c r="EC2212" s="50"/>
      <c r="EF2212" s="49"/>
      <c r="EG2212" s="49"/>
      <c r="EH2212" s="49"/>
      <c r="EI2212" s="50"/>
      <c r="EJ2212" s="47"/>
      <c r="EK2212" s="50"/>
      <c r="EN2212" s="49"/>
      <c r="EO2212" s="49"/>
      <c r="EP2212" s="49"/>
      <c r="EQ2212" s="50"/>
      <c r="ER2212" s="47"/>
      <c r="ES2212" s="50"/>
      <c r="EV2212" s="49"/>
      <c r="EW2212" s="49"/>
      <c r="EX2212" s="49"/>
      <c r="EY2212" s="50"/>
      <c r="EZ2212" s="47"/>
      <c r="FA2212" s="50"/>
      <c r="FD2212" s="49"/>
      <c r="FE2212" s="49"/>
      <c r="FF2212" s="49"/>
      <c r="FG2212" s="50"/>
      <c r="FH2212" s="47"/>
      <c r="FI2212" s="50"/>
      <c r="FL2212" s="49"/>
      <c r="FM2212" s="49"/>
      <c r="FN2212" s="49"/>
      <c r="FO2212" s="50"/>
      <c r="FP2212" s="47"/>
      <c r="FQ2212" s="50"/>
      <c r="FT2212" s="49"/>
      <c r="FU2212" s="49"/>
      <c r="FV2212" s="49"/>
      <c r="FW2212" s="50"/>
      <c r="FX2212" s="47"/>
      <c r="FY2212" s="50"/>
      <c r="GB2212" s="49"/>
      <c r="GC2212" s="49"/>
      <c r="GD2212" s="49"/>
      <c r="GE2212" s="50"/>
      <c r="GF2212" s="47"/>
      <c r="GG2212" s="50"/>
      <c r="GJ2212" s="49"/>
      <c r="GK2212" s="49"/>
      <c r="GL2212" s="49"/>
      <c r="GM2212" s="50"/>
      <c r="GN2212" s="47"/>
      <c r="GO2212" s="50"/>
      <c r="GR2212" s="49"/>
      <c r="GS2212" s="49"/>
      <c r="GT2212" s="49"/>
      <c r="GU2212" s="50"/>
      <c r="GV2212" s="47"/>
      <c r="GW2212" s="50"/>
      <c r="GZ2212" s="49"/>
      <c r="HA2212" s="49"/>
      <c r="HB2212" s="49"/>
      <c r="HC2212" s="50"/>
      <c r="HD2212" s="47"/>
      <c r="HE2212" s="50"/>
      <c r="HH2212" s="49"/>
      <c r="HI2212" s="49"/>
      <c r="HJ2212" s="49"/>
      <c r="HK2212" s="50"/>
      <c r="HL2212" s="47"/>
      <c r="HM2212" s="50"/>
      <c r="HP2212" s="49"/>
      <c r="HQ2212" s="49"/>
      <c r="HR2212" s="49"/>
      <c r="HS2212" s="50"/>
      <c r="HT2212" s="47"/>
      <c r="HU2212" s="50"/>
      <c r="HX2212" s="49"/>
      <c r="HY2212" s="49"/>
      <c r="HZ2212" s="49"/>
      <c r="IA2212" s="50"/>
      <c r="IB2212" s="47"/>
      <c r="IC2212" s="50"/>
      <c r="IF2212" s="49"/>
      <c r="IG2212" s="49"/>
      <c r="IH2212" s="49"/>
      <c r="II2212" s="50"/>
      <c r="IJ2212" s="47"/>
      <c r="IK2212" s="50"/>
      <c r="IN2212" s="49"/>
      <c r="IO2212" s="49"/>
      <c r="IP2212" s="49"/>
      <c r="IQ2212" s="50"/>
    </row>
    <row r="2213" spans="1:251" s="48" customFormat="1">
      <c r="A2213" s="43">
        <v>1371</v>
      </c>
      <c r="B2213" s="44">
        <v>100000447295</v>
      </c>
      <c r="C2213" s="43">
        <v>0</v>
      </c>
      <c r="D2213" s="45" t="s">
        <v>417</v>
      </c>
      <c r="E2213" s="45" t="s">
        <v>444</v>
      </c>
      <c r="F2213" s="46">
        <v>39158</v>
      </c>
      <c r="G2213" s="46">
        <v>-1877.44</v>
      </c>
      <c r="H2213" s="46">
        <v>37280.559999999998</v>
      </c>
      <c r="I2213" s="47"/>
      <c r="K2213" s="49"/>
      <c r="L2213" s="47"/>
      <c r="M2213" s="50"/>
      <c r="P2213" s="49"/>
      <c r="Q2213" s="49"/>
      <c r="R2213" s="49"/>
      <c r="S2213" s="50"/>
      <c r="T2213" s="47"/>
      <c r="U2213" s="50"/>
      <c r="X2213" s="49"/>
      <c r="Y2213" s="49"/>
      <c r="Z2213" s="49"/>
      <c r="AA2213" s="50"/>
      <c r="AB2213" s="47"/>
      <c r="AC2213" s="50"/>
      <c r="AF2213" s="49"/>
      <c r="AG2213" s="49"/>
      <c r="AH2213" s="49"/>
      <c r="AI2213" s="50"/>
      <c r="AJ2213" s="47"/>
      <c r="AK2213" s="50"/>
      <c r="AN2213" s="49"/>
      <c r="AO2213" s="49"/>
      <c r="AP2213" s="49"/>
      <c r="AQ2213" s="50"/>
      <c r="AR2213" s="47"/>
      <c r="AS2213" s="50"/>
      <c r="AV2213" s="49"/>
      <c r="AW2213" s="49"/>
      <c r="AX2213" s="49"/>
      <c r="AY2213" s="50"/>
      <c r="AZ2213" s="47"/>
      <c r="BA2213" s="50"/>
      <c r="BD2213" s="49"/>
      <c r="BE2213" s="49"/>
      <c r="BF2213" s="49"/>
      <c r="BG2213" s="50"/>
      <c r="BH2213" s="47"/>
      <c r="BI2213" s="50"/>
      <c r="BL2213" s="49"/>
      <c r="BM2213" s="49"/>
      <c r="BN2213" s="49"/>
      <c r="BO2213" s="50"/>
      <c r="BP2213" s="47"/>
      <c r="BQ2213" s="50"/>
      <c r="BT2213" s="49"/>
      <c r="BU2213" s="49"/>
      <c r="BV2213" s="49"/>
      <c r="BW2213" s="50"/>
      <c r="BX2213" s="47"/>
      <c r="BY2213" s="50"/>
      <c r="CB2213" s="49"/>
      <c r="CC2213" s="49"/>
      <c r="CD2213" s="49"/>
      <c r="CE2213" s="50"/>
      <c r="CF2213" s="47"/>
      <c r="CG2213" s="50"/>
      <c r="CJ2213" s="49"/>
      <c r="CK2213" s="49"/>
      <c r="CL2213" s="49"/>
      <c r="CM2213" s="50"/>
      <c r="CN2213" s="47"/>
      <c r="CO2213" s="50"/>
      <c r="CR2213" s="49"/>
      <c r="CS2213" s="49"/>
      <c r="CT2213" s="49"/>
      <c r="CU2213" s="50"/>
      <c r="CV2213" s="47"/>
      <c r="CW2213" s="50"/>
      <c r="CZ2213" s="49"/>
      <c r="DA2213" s="49"/>
      <c r="DB2213" s="49"/>
      <c r="DC2213" s="50"/>
      <c r="DD2213" s="47"/>
      <c r="DE2213" s="50"/>
      <c r="DH2213" s="49"/>
      <c r="DI2213" s="49"/>
      <c r="DJ2213" s="49"/>
      <c r="DK2213" s="50"/>
      <c r="DL2213" s="47"/>
      <c r="DM2213" s="50"/>
      <c r="DP2213" s="49"/>
      <c r="DQ2213" s="49"/>
      <c r="DR2213" s="49"/>
      <c r="DS2213" s="50"/>
      <c r="DT2213" s="47"/>
      <c r="DU2213" s="50"/>
      <c r="DX2213" s="49"/>
      <c r="DY2213" s="49"/>
      <c r="DZ2213" s="49"/>
      <c r="EA2213" s="50"/>
      <c r="EB2213" s="47"/>
      <c r="EC2213" s="50"/>
      <c r="EF2213" s="49"/>
      <c r="EG2213" s="49"/>
      <c r="EH2213" s="49"/>
      <c r="EI2213" s="50"/>
      <c r="EJ2213" s="47"/>
      <c r="EK2213" s="50"/>
      <c r="EN2213" s="49"/>
      <c r="EO2213" s="49"/>
      <c r="EP2213" s="49"/>
      <c r="EQ2213" s="50"/>
      <c r="ER2213" s="47"/>
      <c r="ES2213" s="50"/>
      <c r="EV2213" s="49"/>
      <c r="EW2213" s="49"/>
      <c r="EX2213" s="49"/>
      <c r="EY2213" s="50"/>
      <c r="EZ2213" s="47"/>
      <c r="FA2213" s="50"/>
      <c r="FD2213" s="49"/>
      <c r="FE2213" s="49"/>
      <c r="FF2213" s="49"/>
      <c r="FG2213" s="50"/>
      <c r="FH2213" s="47"/>
      <c r="FI2213" s="50"/>
      <c r="FL2213" s="49"/>
      <c r="FM2213" s="49"/>
      <c r="FN2213" s="49"/>
      <c r="FO2213" s="50"/>
      <c r="FP2213" s="47"/>
      <c r="FQ2213" s="50"/>
      <c r="FT2213" s="49"/>
      <c r="FU2213" s="49"/>
      <c r="FV2213" s="49"/>
      <c r="FW2213" s="50"/>
      <c r="FX2213" s="47"/>
      <c r="FY2213" s="50"/>
      <c r="GB2213" s="49"/>
      <c r="GC2213" s="49"/>
      <c r="GD2213" s="49"/>
      <c r="GE2213" s="50"/>
      <c r="GF2213" s="47"/>
      <c r="GG2213" s="50"/>
      <c r="GJ2213" s="49"/>
      <c r="GK2213" s="49"/>
      <c r="GL2213" s="49"/>
      <c r="GM2213" s="50"/>
      <c r="GN2213" s="47"/>
      <c r="GO2213" s="50"/>
      <c r="GR2213" s="49"/>
      <c r="GS2213" s="49"/>
      <c r="GT2213" s="49"/>
      <c r="GU2213" s="50"/>
      <c r="GV2213" s="47"/>
      <c r="GW2213" s="50"/>
      <c r="GZ2213" s="49"/>
      <c r="HA2213" s="49"/>
      <c r="HB2213" s="49"/>
      <c r="HC2213" s="50"/>
      <c r="HD2213" s="47"/>
      <c r="HE2213" s="50"/>
      <c r="HH2213" s="49"/>
      <c r="HI2213" s="49"/>
      <c r="HJ2213" s="49"/>
      <c r="HK2213" s="50"/>
      <c r="HL2213" s="47"/>
      <c r="HM2213" s="50"/>
      <c r="HP2213" s="49"/>
      <c r="HQ2213" s="49"/>
      <c r="HR2213" s="49"/>
      <c r="HS2213" s="50"/>
      <c r="HT2213" s="47"/>
      <c r="HU2213" s="50"/>
      <c r="HX2213" s="49"/>
      <c r="HY2213" s="49"/>
      <c r="HZ2213" s="49"/>
      <c r="IA2213" s="50"/>
      <c r="IB2213" s="47"/>
      <c r="IC2213" s="50"/>
      <c r="IF2213" s="49"/>
      <c r="IG2213" s="49"/>
      <c r="IH2213" s="49"/>
      <c r="II2213" s="50"/>
      <c r="IJ2213" s="47"/>
      <c r="IK2213" s="50"/>
      <c r="IN2213" s="49"/>
      <c r="IO2213" s="49"/>
      <c r="IP2213" s="49"/>
      <c r="IQ2213" s="50"/>
    </row>
    <row r="2214" spans="1:251" s="48" customFormat="1">
      <c r="A2214" s="43">
        <v>1372</v>
      </c>
      <c r="B2214" s="44">
        <v>100000447296</v>
      </c>
      <c r="C2214" s="43">
        <v>0</v>
      </c>
      <c r="D2214" s="45" t="s">
        <v>417</v>
      </c>
      <c r="E2214" s="45" t="s">
        <v>444</v>
      </c>
      <c r="F2214" s="46">
        <v>39158</v>
      </c>
      <c r="G2214" s="46">
        <v>-1877.44</v>
      </c>
      <c r="H2214" s="46">
        <v>37280.559999999998</v>
      </c>
      <c r="I2214" s="47"/>
      <c r="K2214" s="49"/>
      <c r="L2214" s="47"/>
      <c r="M2214" s="50"/>
      <c r="P2214" s="49"/>
      <c r="Q2214" s="49"/>
      <c r="R2214" s="49"/>
      <c r="S2214" s="50"/>
      <c r="T2214" s="47"/>
      <c r="U2214" s="50"/>
      <c r="X2214" s="49"/>
      <c r="Y2214" s="49"/>
      <c r="Z2214" s="49"/>
      <c r="AA2214" s="50"/>
      <c r="AB2214" s="47"/>
      <c r="AC2214" s="50"/>
      <c r="AF2214" s="49"/>
      <c r="AG2214" s="49"/>
      <c r="AH2214" s="49"/>
      <c r="AI2214" s="50"/>
      <c r="AJ2214" s="47"/>
      <c r="AK2214" s="50"/>
      <c r="AN2214" s="49"/>
      <c r="AO2214" s="49"/>
      <c r="AP2214" s="49"/>
      <c r="AQ2214" s="50"/>
      <c r="AR2214" s="47"/>
      <c r="AS2214" s="50"/>
      <c r="AV2214" s="49"/>
      <c r="AW2214" s="49"/>
      <c r="AX2214" s="49"/>
      <c r="AY2214" s="50"/>
      <c r="AZ2214" s="47"/>
      <c r="BA2214" s="50"/>
      <c r="BD2214" s="49"/>
      <c r="BE2214" s="49"/>
      <c r="BF2214" s="49"/>
      <c r="BG2214" s="50"/>
      <c r="BH2214" s="47"/>
      <c r="BI2214" s="50"/>
      <c r="BL2214" s="49"/>
      <c r="BM2214" s="49"/>
      <c r="BN2214" s="49"/>
      <c r="BO2214" s="50"/>
      <c r="BP2214" s="47"/>
      <c r="BQ2214" s="50"/>
      <c r="BT2214" s="49"/>
      <c r="BU2214" s="49"/>
      <c r="BV2214" s="49"/>
      <c r="BW2214" s="50"/>
      <c r="BX2214" s="47"/>
      <c r="BY2214" s="50"/>
      <c r="CB2214" s="49"/>
      <c r="CC2214" s="49"/>
      <c r="CD2214" s="49"/>
      <c r="CE2214" s="50"/>
      <c r="CF2214" s="47"/>
      <c r="CG2214" s="50"/>
      <c r="CJ2214" s="49"/>
      <c r="CK2214" s="49"/>
      <c r="CL2214" s="49"/>
      <c r="CM2214" s="50"/>
      <c r="CN2214" s="47"/>
      <c r="CO2214" s="50"/>
      <c r="CR2214" s="49"/>
      <c r="CS2214" s="49"/>
      <c r="CT2214" s="49"/>
      <c r="CU2214" s="50"/>
      <c r="CV2214" s="47"/>
      <c r="CW2214" s="50"/>
      <c r="CZ2214" s="49"/>
      <c r="DA2214" s="49"/>
      <c r="DB2214" s="49"/>
      <c r="DC2214" s="50"/>
      <c r="DD2214" s="47"/>
      <c r="DE2214" s="50"/>
      <c r="DH2214" s="49"/>
      <c r="DI2214" s="49"/>
      <c r="DJ2214" s="49"/>
      <c r="DK2214" s="50"/>
      <c r="DL2214" s="47"/>
      <c r="DM2214" s="50"/>
      <c r="DP2214" s="49"/>
      <c r="DQ2214" s="49"/>
      <c r="DR2214" s="49"/>
      <c r="DS2214" s="50"/>
      <c r="DT2214" s="47"/>
      <c r="DU2214" s="50"/>
      <c r="DX2214" s="49"/>
      <c r="DY2214" s="49"/>
      <c r="DZ2214" s="49"/>
      <c r="EA2214" s="50"/>
      <c r="EB2214" s="47"/>
      <c r="EC2214" s="50"/>
      <c r="EF2214" s="49"/>
      <c r="EG2214" s="49"/>
      <c r="EH2214" s="49"/>
      <c r="EI2214" s="50"/>
      <c r="EJ2214" s="47"/>
      <c r="EK2214" s="50"/>
      <c r="EN2214" s="49"/>
      <c r="EO2214" s="49"/>
      <c r="EP2214" s="49"/>
      <c r="EQ2214" s="50"/>
      <c r="ER2214" s="47"/>
      <c r="ES2214" s="50"/>
      <c r="EV2214" s="49"/>
      <c r="EW2214" s="49"/>
      <c r="EX2214" s="49"/>
      <c r="EY2214" s="50"/>
      <c r="EZ2214" s="47"/>
      <c r="FA2214" s="50"/>
      <c r="FD2214" s="49"/>
      <c r="FE2214" s="49"/>
      <c r="FF2214" s="49"/>
      <c r="FG2214" s="50"/>
      <c r="FH2214" s="47"/>
      <c r="FI2214" s="50"/>
      <c r="FL2214" s="49"/>
      <c r="FM2214" s="49"/>
      <c r="FN2214" s="49"/>
      <c r="FO2214" s="50"/>
      <c r="FP2214" s="47"/>
      <c r="FQ2214" s="50"/>
      <c r="FT2214" s="49"/>
      <c r="FU2214" s="49"/>
      <c r="FV2214" s="49"/>
      <c r="FW2214" s="50"/>
      <c r="FX2214" s="47"/>
      <c r="FY2214" s="50"/>
      <c r="GB2214" s="49"/>
      <c r="GC2214" s="49"/>
      <c r="GD2214" s="49"/>
      <c r="GE2214" s="50"/>
      <c r="GF2214" s="47"/>
      <c r="GG2214" s="50"/>
      <c r="GJ2214" s="49"/>
      <c r="GK2214" s="49"/>
      <c r="GL2214" s="49"/>
      <c r="GM2214" s="50"/>
      <c r="GN2214" s="47"/>
      <c r="GO2214" s="50"/>
      <c r="GR2214" s="49"/>
      <c r="GS2214" s="49"/>
      <c r="GT2214" s="49"/>
      <c r="GU2214" s="50"/>
      <c r="GV2214" s="47"/>
      <c r="GW2214" s="50"/>
      <c r="GZ2214" s="49"/>
      <c r="HA2214" s="49"/>
      <c r="HB2214" s="49"/>
      <c r="HC2214" s="50"/>
      <c r="HD2214" s="47"/>
      <c r="HE2214" s="50"/>
      <c r="HH2214" s="49"/>
      <c r="HI2214" s="49"/>
      <c r="HJ2214" s="49"/>
      <c r="HK2214" s="50"/>
      <c r="HL2214" s="47"/>
      <c r="HM2214" s="50"/>
      <c r="HP2214" s="49"/>
      <c r="HQ2214" s="49"/>
      <c r="HR2214" s="49"/>
      <c r="HS2214" s="50"/>
      <c r="HT2214" s="47"/>
      <c r="HU2214" s="50"/>
      <c r="HX2214" s="49"/>
      <c r="HY2214" s="49"/>
      <c r="HZ2214" s="49"/>
      <c r="IA2214" s="50"/>
      <c r="IB2214" s="47"/>
      <c r="IC2214" s="50"/>
      <c r="IF2214" s="49"/>
      <c r="IG2214" s="49"/>
      <c r="IH2214" s="49"/>
      <c r="II2214" s="50"/>
      <c r="IJ2214" s="47"/>
      <c r="IK2214" s="50"/>
      <c r="IN2214" s="49"/>
      <c r="IO2214" s="49"/>
      <c r="IP2214" s="49"/>
      <c r="IQ2214" s="50"/>
    </row>
    <row r="2215" spans="1:251" s="48" customFormat="1">
      <c r="A2215" s="43">
        <v>1373</v>
      </c>
      <c r="B2215" s="44">
        <v>100000447297</v>
      </c>
      <c r="C2215" s="43">
        <v>0</v>
      </c>
      <c r="D2215" s="45" t="s">
        <v>417</v>
      </c>
      <c r="E2215" s="45" t="s">
        <v>444</v>
      </c>
      <c r="F2215" s="46">
        <v>39158</v>
      </c>
      <c r="G2215" s="46">
        <v>-1877.44</v>
      </c>
      <c r="H2215" s="46">
        <v>37280.559999999998</v>
      </c>
      <c r="I2215" s="47"/>
      <c r="K2215" s="49"/>
      <c r="L2215" s="47"/>
      <c r="M2215" s="50"/>
      <c r="P2215" s="49"/>
      <c r="Q2215" s="49"/>
      <c r="R2215" s="49"/>
      <c r="S2215" s="50"/>
      <c r="T2215" s="47"/>
      <c r="U2215" s="50"/>
      <c r="X2215" s="49"/>
      <c r="Y2215" s="49"/>
      <c r="Z2215" s="49"/>
      <c r="AA2215" s="50"/>
      <c r="AB2215" s="47"/>
      <c r="AC2215" s="50"/>
      <c r="AF2215" s="49"/>
      <c r="AG2215" s="49"/>
      <c r="AH2215" s="49"/>
      <c r="AI2215" s="50"/>
      <c r="AJ2215" s="47"/>
      <c r="AK2215" s="50"/>
      <c r="AN2215" s="49"/>
      <c r="AO2215" s="49"/>
      <c r="AP2215" s="49"/>
      <c r="AQ2215" s="50"/>
      <c r="AR2215" s="47"/>
      <c r="AS2215" s="50"/>
      <c r="AV2215" s="49"/>
      <c r="AW2215" s="49"/>
      <c r="AX2215" s="49"/>
      <c r="AY2215" s="50"/>
      <c r="AZ2215" s="47"/>
      <c r="BA2215" s="50"/>
      <c r="BD2215" s="49"/>
      <c r="BE2215" s="49"/>
      <c r="BF2215" s="49"/>
      <c r="BG2215" s="50"/>
      <c r="BH2215" s="47"/>
      <c r="BI2215" s="50"/>
      <c r="BL2215" s="49"/>
      <c r="BM2215" s="49"/>
      <c r="BN2215" s="49"/>
      <c r="BO2215" s="50"/>
      <c r="BP2215" s="47"/>
      <c r="BQ2215" s="50"/>
      <c r="BT2215" s="49"/>
      <c r="BU2215" s="49"/>
      <c r="BV2215" s="49"/>
      <c r="BW2215" s="50"/>
      <c r="BX2215" s="47"/>
      <c r="BY2215" s="50"/>
      <c r="CB2215" s="49"/>
      <c r="CC2215" s="49"/>
      <c r="CD2215" s="49"/>
      <c r="CE2215" s="50"/>
      <c r="CF2215" s="47"/>
      <c r="CG2215" s="50"/>
      <c r="CJ2215" s="49"/>
      <c r="CK2215" s="49"/>
      <c r="CL2215" s="49"/>
      <c r="CM2215" s="50"/>
      <c r="CN2215" s="47"/>
      <c r="CO2215" s="50"/>
      <c r="CR2215" s="49"/>
      <c r="CS2215" s="49"/>
      <c r="CT2215" s="49"/>
      <c r="CU2215" s="50"/>
      <c r="CV2215" s="47"/>
      <c r="CW2215" s="50"/>
      <c r="CZ2215" s="49"/>
      <c r="DA2215" s="49"/>
      <c r="DB2215" s="49"/>
      <c r="DC2215" s="50"/>
      <c r="DD2215" s="47"/>
      <c r="DE2215" s="50"/>
      <c r="DH2215" s="49"/>
      <c r="DI2215" s="49"/>
      <c r="DJ2215" s="49"/>
      <c r="DK2215" s="50"/>
      <c r="DL2215" s="47"/>
      <c r="DM2215" s="50"/>
      <c r="DP2215" s="49"/>
      <c r="DQ2215" s="49"/>
      <c r="DR2215" s="49"/>
      <c r="DS2215" s="50"/>
      <c r="DT2215" s="47"/>
      <c r="DU2215" s="50"/>
      <c r="DX2215" s="49"/>
      <c r="DY2215" s="49"/>
      <c r="DZ2215" s="49"/>
      <c r="EA2215" s="50"/>
      <c r="EB2215" s="47"/>
      <c r="EC2215" s="50"/>
      <c r="EF2215" s="49"/>
      <c r="EG2215" s="49"/>
      <c r="EH2215" s="49"/>
      <c r="EI2215" s="50"/>
      <c r="EJ2215" s="47"/>
      <c r="EK2215" s="50"/>
      <c r="EN2215" s="49"/>
      <c r="EO2215" s="49"/>
      <c r="EP2215" s="49"/>
      <c r="EQ2215" s="50"/>
      <c r="ER2215" s="47"/>
      <c r="ES2215" s="50"/>
      <c r="EV2215" s="49"/>
      <c r="EW2215" s="49"/>
      <c r="EX2215" s="49"/>
      <c r="EY2215" s="50"/>
      <c r="EZ2215" s="47"/>
      <c r="FA2215" s="50"/>
      <c r="FD2215" s="49"/>
      <c r="FE2215" s="49"/>
      <c r="FF2215" s="49"/>
      <c r="FG2215" s="50"/>
      <c r="FH2215" s="47"/>
      <c r="FI2215" s="50"/>
      <c r="FL2215" s="49"/>
      <c r="FM2215" s="49"/>
      <c r="FN2215" s="49"/>
      <c r="FO2215" s="50"/>
      <c r="FP2215" s="47"/>
      <c r="FQ2215" s="50"/>
      <c r="FT2215" s="49"/>
      <c r="FU2215" s="49"/>
      <c r="FV2215" s="49"/>
      <c r="FW2215" s="50"/>
      <c r="FX2215" s="47"/>
      <c r="FY2215" s="50"/>
      <c r="GB2215" s="49"/>
      <c r="GC2215" s="49"/>
      <c r="GD2215" s="49"/>
      <c r="GE2215" s="50"/>
      <c r="GF2215" s="47"/>
      <c r="GG2215" s="50"/>
      <c r="GJ2215" s="49"/>
      <c r="GK2215" s="49"/>
      <c r="GL2215" s="49"/>
      <c r="GM2215" s="50"/>
      <c r="GN2215" s="47"/>
      <c r="GO2215" s="50"/>
      <c r="GR2215" s="49"/>
      <c r="GS2215" s="49"/>
      <c r="GT2215" s="49"/>
      <c r="GU2215" s="50"/>
      <c r="GV2215" s="47"/>
      <c r="GW2215" s="50"/>
      <c r="GZ2215" s="49"/>
      <c r="HA2215" s="49"/>
      <c r="HB2215" s="49"/>
      <c r="HC2215" s="50"/>
      <c r="HD2215" s="47"/>
      <c r="HE2215" s="50"/>
      <c r="HH2215" s="49"/>
      <c r="HI2215" s="49"/>
      <c r="HJ2215" s="49"/>
      <c r="HK2215" s="50"/>
      <c r="HL2215" s="47"/>
      <c r="HM2215" s="50"/>
      <c r="HP2215" s="49"/>
      <c r="HQ2215" s="49"/>
      <c r="HR2215" s="49"/>
      <c r="HS2215" s="50"/>
      <c r="HT2215" s="47"/>
      <c r="HU2215" s="50"/>
      <c r="HX2215" s="49"/>
      <c r="HY2215" s="49"/>
      <c r="HZ2215" s="49"/>
      <c r="IA2215" s="50"/>
      <c r="IB2215" s="47"/>
      <c r="IC2215" s="50"/>
      <c r="IF2215" s="49"/>
      <c r="IG2215" s="49"/>
      <c r="IH2215" s="49"/>
      <c r="II2215" s="50"/>
      <c r="IJ2215" s="47"/>
      <c r="IK2215" s="50"/>
      <c r="IN2215" s="49"/>
      <c r="IO2215" s="49"/>
      <c r="IP2215" s="49"/>
      <c r="IQ2215" s="50"/>
    </row>
    <row r="2216" spans="1:251" s="48" customFormat="1">
      <c r="A2216" s="43">
        <v>1374</v>
      </c>
      <c r="B2216" s="44">
        <v>100000447298</v>
      </c>
      <c r="C2216" s="43">
        <v>0</v>
      </c>
      <c r="D2216" s="45" t="s">
        <v>417</v>
      </c>
      <c r="E2216" s="45" t="s">
        <v>444</v>
      </c>
      <c r="F2216" s="46">
        <v>39158</v>
      </c>
      <c r="G2216" s="46">
        <v>-1877.44</v>
      </c>
      <c r="H2216" s="46">
        <v>37280.559999999998</v>
      </c>
      <c r="I2216" s="47"/>
      <c r="K2216" s="49"/>
      <c r="L2216" s="47"/>
      <c r="M2216" s="50"/>
      <c r="P2216" s="49"/>
      <c r="Q2216" s="49"/>
      <c r="R2216" s="49"/>
      <c r="S2216" s="50"/>
      <c r="T2216" s="47"/>
      <c r="U2216" s="50"/>
      <c r="X2216" s="49"/>
      <c r="Y2216" s="49"/>
      <c r="Z2216" s="49"/>
      <c r="AA2216" s="50"/>
      <c r="AB2216" s="47"/>
      <c r="AC2216" s="50"/>
      <c r="AF2216" s="49"/>
      <c r="AG2216" s="49"/>
      <c r="AH2216" s="49"/>
      <c r="AI2216" s="50"/>
      <c r="AJ2216" s="47"/>
      <c r="AK2216" s="50"/>
      <c r="AN2216" s="49"/>
      <c r="AO2216" s="49"/>
      <c r="AP2216" s="49"/>
      <c r="AQ2216" s="50"/>
      <c r="AR2216" s="47"/>
      <c r="AS2216" s="50"/>
      <c r="AV2216" s="49"/>
      <c r="AW2216" s="49"/>
      <c r="AX2216" s="49"/>
      <c r="AY2216" s="50"/>
      <c r="AZ2216" s="47"/>
      <c r="BA2216" s="50"/>
      <c r="BD2216" s="49"/>
      <c r="BE2216" s="49"/>
      <c r="BF2216" s="49"/>
      <c r="BG2216" s="50"/>
      <c r="BH2216" s="47"/>
      <c r="BI2216" s="50"/>
      <c r="BL2216" s="49"/>
      <c r="BM2216" s="49"/>
      <c r="BN2216" s="49"/>
      <c r="BO2216" s="50"/>
      <c r="BP2216" s="47"/>
      <c r="BQ2216" s="50"/>
      <c r="BT2216" s="49"/>
      <c r="BU2216" s="49"/>
      <c r="BV2216" s="49"/>
      <c r="BW2216" s="50"/>
      <c r="BX2216" s="47"/>
      <c r="BY2216" s="50"/>
      <c r="CB2216" s="49"/>
      <c r="CC2216" s="49"/>
      <c r="CD2216" s="49"/>
      <c r="CE2216" s="50"/>
      <c r="CF2216" s="47"/>
      <c r="CG2216" s="50"/>
      <c r="CJ2216" s="49"/>
      <c r="CK2216" s="49"/>
      <c r="CL2216" s="49"/>
      <c r="CM2216" s="50"/>
      <c r="CN2216" s="47"/>
      <c r="CO2216" s="50"/>
      <c r="CR2216" s="49"/>
      <c r="CS2216" s="49"/>
      <c r="CT2216" s="49"/>
      <c r="CU2216" s="50"/>
      <c r="CV2216" s="47"/>
      <c r="CW2216" s="50"/>
      <c r="CZ2216" s="49"/>
      <c r="DA2216" s="49"/>
      <c r="DB2216" s="49"/>
      <c r="DC2216" s="50"/>
      <c r="DD2216" s="47"/>
      <c r="DE2216" s="50"/>
      <c r="DH2216" s="49"/>
      <c r="DI2216" s="49"/>
      <c r="DJ2216" s="49"/>
      <c r="DK2216" s="50"/>
      <c r="DL2216" s="47"/>
      <c r="DM2216" s="50"/>
      <c r="DP2216" s="49"/>
      <c r="DQ2216" s="49"/>
      <c r="DR2216" s="49"/>
      <c r="DS2216" s="50"/>
      <c r="DT2216" s="47"/>
      <c r="DU2216" s="50"/>
      <c r="DX2216" s="49"/>
      <c r="DY2216" s="49"/>
      <c r="DZ2216" s="49"/>
      <c r="EA2216" s="50"/>
      <c r="EB2216" s="47"/>
      <c r="EC2216" s="50"/>
      <c r="EF2216" s="49"/>
      <c r="EG2216" s="49"/>
      <c r="EH2216" s="49"/>
      <c r="EI2216" s="50"/>
      <c r="EJ2216" s="47"/>
      <c r="EK2216" s="50"/>
      <c r="EN2216" s="49"/>
      <c r="EO2216" s="49"/>
      <c r="EP2216" s="49"/>
      <c r="EQ2216" s="50"/>
      <c r="ER2216" s="47"/>
      <c r="ES2216" s="50"/>
      <c r="EV2216" s="49"/>
      <c r="EW2216" s="49"/>
      <c r="EX2216" s="49"/>
      <c r="EY2216" s="50"/>
      <c r="EZ2216" s="47"/>
      <c r="FA2216" s="50"/>
      <c r="FD2216" s="49"/>
      <c r="FE2216" s="49"/>
      <c r="FF2216" s="49"/>
      <c r="FG2216" s="50"/>
      <c r="FH2216" s="47"/>
      <c r="FI2216" s="50"/>
      <c r="FL2216" s="49"/>
      <c r="FM2216" s="49"/>
      <c r="FN2216" s="49"/>
      <c r="FO2216" s="50"/>
      <c r="FP2216" s="47"/>
      <c r="FQ2216" s="50"/>
      <c r="FT2216" s="49"/>
      <c r="FU2216" s="49"/>
      <c r="FV2216" s="49"/>
      <c r="FW2216" s="50"/>
      <c r="FX2216" s="47"/>
      <c r="FY2216" s="50"/>
      <c r="GB2216" s="49"/>
      <c r="GC2216" s="49"/>
      <c r="GD2216" s="49"/>
      <c r="GE2216" s="50"/>
      <c r="GF2216" s="47"/>
      <c r="GG2216" s="50"/>
      <c r="GJ2216" s="49"/>
      <c r="GK2216" s="49"/>
      <c r="GL2216" s="49"/>
      <c r="GM2216" s="50"/>
      <c r="GN2216" s="47"/>
      <c r="GO2216" s="50"/>
      <c r="GR2216" s="49"/>
      <c r="GS2216" s="49"/>
      <c r="GT2216" s="49"/>
      <c r="GU2216" s="50"/>
      <c r="GV2216" s="47"/>
      <c r="GW2216" s="50"/>
      <c r="GZ2216" s="49"/>
      <c r="HA2216" s="49"/>
      <c r="HB2216" s="49"/>
      <c r="HC2216" s="50"/>
      <c r="HD2216" s="47"/>
      <c r="HE2216" s="50"/>
      <c r="HH2216" s="49"/>
      <c r="HI2216" s="49"/>
      <c r="HJ2216" s="49"/>
      <c r="HK2216" s="50"/>
      <c r="HL2216" s="47"/>
      <c r="HM2216" s="50"/>
      <c r="HP2216" s="49"/>
      <c r="HQ2216" s="49"/>
      <c r="HR2216" s="49"/>
      <c r="HS2216" s="50"/>
      <c r="HT2216" s="47"/>
      <c r="HU2216" s="50"/>
      <c r="HX2216" s="49"/>
      <c r="HY2216" s="49"/>
      <c r="HZ2216" s="49"/>
      <c r="IA2216" s="50"/>
      <c r="IB2216" s="47"/>
      <c r="IC2216" s="50"/>
      <c r="IF2216" s="49"/>
      <c r="IG2216" s="49"/>
      <c r="IH2216" s="49"/>
      <c r="II2216" s="50"/>
      <c r="IJ2216" s="47"/>
      <c r="IK2216" s="50"/>
      <c r="IN2216" s="49"/>
      <c r="IO2216" s="49"/>
      <c r="IP2216" s="49"/>
      <c r="IQ2216" s="50"/>
    </row>
    <row r="2217" spans="1:251" s="48" customFormat="1">
      <c r="A2217" s="43">
        <v>1375</v>
      </c>
      <c r="B2217" s="44">
        <v>100000447299</v>
      </c>
      <c r="C2217" s="43">
        <v>0</v>
      </c>
      <c r="D2217" s="45" t="s">
        <v>417</v>
      </c>
      <c r="E2217" s="45" t="s">
        <v>444</v>
      </c>
      <c r="F2217" s="46">
        <v>39158</v>
      </c>
      <c r="G2217" s="46">
        <v>-1877.44</v>
      </c>
      <c r="H2217" s="46">
        <v>37280.559999999998</v>
      </c>
      <c r="I2217" s="47"/>
      <c r="K2217" s="49"/>
      <c r="L2217" s="47"/>
      <c r="M2217" s="50"/>
      <c r="P2217" s="49"/>
      <c r="Q2217" s="49"/>
      <c r="R2217" s="49"/>
      <c r="S2217" s="50"/>
      <c r="T2217" s="47"/>
      <c r="U2217" s="50"/>
      <c r="X2217" s="49"/>
      <c r="Y2217" s="49"/>
      <c r="Z2217" s="49"/>
      <c r="AA2217" s="50"/>
      <c r="AB2217" s="47"/>
      <c r="AC2217" s="50"/>
      <c r="AF2217" s="49"/>
      <c r="AG2217" s="49"/>
      <c r="AH2217" s="49"/>
      <c r="AI2217" s="50"/>
      <c r="AJ2217" s="47"/>
      <c r="AK2217" s="50"/>
      <c r="AN2217" s="49"/>
      <c r="AO2217" s="49"/>
      <c r="AP2217" s="49"/>
      <c r="AQ2217" s="50"/>
      <c r="AR2217" s="47"/>
      <c r="AS2217" s="50"/>
      <c r="AV2217" s="49"/>
      <c r="AW2217" s="49"/>
      <c r="AX2217" s="49"/>
      <c r="AY2217" s="50"/>
      <c r="AZ2217" s="47"/>
      <c r="BA2217" s="50"/>
      <c r="BD2217" s="49"/>
      <c r="BE2217" s="49"/>
      <c r="BF2217" s="49"/>
      <c r="BG2217" s="50"/>
      <c r="BH2217" s="47"/>
      <c r="BI2217" s="50"/>
      <c r="BL2217" s="49"/>
      <c r="BM2217" s="49"/>
      <c r="BN2217" s="49"/>
      <c r="BO2217" s="50"/>
      <c r="BP2217" s="47"/>
      <c r="BQ2217" s="50"/>
      <c r="BT2217" s="49"/>
      <c r="BU2217" s="49"/>
      <c r="BV2217" s="49"/>
      <c r="BW2217" s="50"/>
      <c r="BX2217" s="47"/>
      <c r="BY2217" s="50"/>
      <c r="CB2217" s="49"/>
      <c r="CC2217" s="49"/>
      <c r="CD2217" s="49"/>
      <c r="CE2217" s="50"/>
      <c r="CF2217" s="47"/>
      <c r="CG2217" s="50"/>
      <c r="CJ2217" s="49"/>
      <c r="CK2217" s="49"/>
      <c r="CL2217" s="49"/>
      <c r="CM2217" s="50"/>
      <c r="CN2217" s="47"/>
      <c r="CO2217" s="50"/>
      <c r="CR2217" s="49"/>
      <c r="CS2217" s="49"/>
      <c r="CT2217" s="49"/>
      <c r="CU2217" s="50"/>
      <c r="CV2217" s="47"/>
      <c r="CW2217" s="50"/>
      <c r="CZ2217" s="49"/>
      <c r="DA2217" s="49"/>
      <c r="DB2217" s="49"/>
      <c r="DC2217" s="50"/>
      <c r="DD2217" s="47"/>
      <c r="DE2217" s="50"/>
      <c r="DH2217" s="49"/>
      <c r="DI2217" s="49"/>
      <c r="DJ2217" s="49"/>
      <c r="DK2217" s="50"/>
      <c r="DL2217" s="47"/>
      <c r="DM2217" s="50"/>
      <c r="DP2217" s="49"/>
      <c r="DQ2217" s="49"/>
      <c r="DR2217" s="49"/>
      <c r="DS2217" s="50"/>
      <c r="DT2217" s="47"/>
      <c r="DU2217" s="50"/>
      <c r="DX2217" s="49"/>
      <c r="DY2217" s="49"/>
      <c r="DZ2217" s="49"/>
      <c r="EA2217" s="50"/>
      <c r="EB2217" s="47"/>
      <c r="EC2217" s="50"/>
      <c r="EF2217" s="49"/>
      <c r="EG2217" s="49"/>
      <c r="EH2217" s="49"/>
      <c r="EI2217" s="50"/>
      <c r="EJ2217" s="47"/>
      <c r="EK2217" s="50"/>
      <c r="EN2217" s="49"/>
      <c r="EO2217" s="49"/>
      <c r="EP2217" s="49"/>
      <c r="EQ2217" s="50"/>
      <c r="ER2217" s="47"/>
      <c r="ES2217" s="50"/>
      <c r="EV2217" s="49"/>
      <c r="EW2217" s="49"/>
      <c r="EX2217" s="49"/>
      <c r="EY2217" s="50"/>
      <c r="EZ2217" s="47"/>
      <c r="FA2217" s="50"/>
      <c r="FD2217" s="49"/>
      <c r="FE2217" s="49"/>
      <c r="FF2217" s="49"/>
      <c r="FG2217" s="50"/>
      <c r="FH2217" s="47"/>
      <c r="FI2217" s="50"/>
      <c r="FL2217" s="49"/>
      <c r="FM2217" s="49"/>
      <c r="FN2217" s="49"/>
      <c r="FO2217" s="50"/>
      <c r="FP2217" s="47"/>
      <c r="FQ2217" s="50"/>
      <c r="FT2217" s="49"/>
      <c r="FU2217" s="49"/>
      <c r="FV2217" s="49"/>
      <c r="FW2217" s="50"/>
      <c r="FX2217" s="47"/>
      <c r="FY2217" s="50"/>
      <c r="GB2217" s="49"/>
      <c r="GC2217" s="49"/>
      <c r="GD2217" s="49"/>
      <c r="GE2217" s="50"/>
      <c r="GF2217" s="47"/>
      <c r="GG2217" s="50"/>
      <c r="GJ2217" s="49"/>
      <c r="GK2217" s="49"/>
      <c r="GL2217" s="49"/>
      <c r="GM2217" s="50"/>
      <c r="GN2217" s="47"/>
      <c r="GO2217" s="50"/>
      <c r="GR2217" s="49"/>
      <c r="GS2217" s="49"/>
      <c r="GT2217" s="49"/>
      <c r="GU2217" s="50"/>
      <c r="GV2217" s="47"/>
      <c r="GW2217" s="50"/>
      <c r="GZ2217" s="49"/>
      <c r="HA2217" s="49"/>
      <c r="HB2217" s="49"/>
      <c r="HC2217" s="50"/>
      <c r="HD2217" s="47"/>
      <c r="HE2217" s="50"/>
      <c r="HH2217" s="49"/>
      <c r="HI2217" s="49"/>
      <c r="HJ2217" s="49"/>
      <c r="HK2217" s="50"/>
      <c r="HL2217" s="47"/>
      <c r="HM2217" s="50"/>
      <c r="HP2217" s="49"/>
      <c r="HQ2217" s="49"/>
      <c r="HR2217" s="49"/>
      <c r="HS2217" s="50"/>
      <c r="HT2217" s="47"/>
      <c r="HU2217" s="50"/>
      <c r="HX2217" s="49"/>
      <c r="HY2217" s="49"/>
      <c r="HZ2217" s="49"/>
      <c r="IA2217" s="50"/>
      <c r="IB2217" s="47"/>
      <c r="IC2217" s="50"/>
      <c r="IF2217" s="49"/>
      <c r="IG2217" s="49"/>
      <c r="IH2217" s="49"/>
      <c r="II2217" s="50"/>
      <c r="IJ2217" s="47"/>
      <c r="IK2217" s="50"/>
      <c r="IN2217" s="49"/>
      <c r="IO2217" s="49"/>
      <c r="IP2217" s="49"/>
      <c r="IQ2217" s="50"/>
    </row>
    <row r="2218" spans="1:251" s="48" customFormat="1">
      <c r="A2218" s="43">
        <v>1376</v>
      </c>
      <c r="B2218" s="44">
        <v>100000447300</v>
      </c>
      <c r="C2218" s="43">
        <v>0</v>
      </c>
      <c r="D2218" s="45" t="s">
        <v>417</v>
      </c>
      <c r="E2218" s="45" t="s">
        <v>444</v>
      </c>
      <c r="F2218" s="46">
        <v>39158</v>
      </c>
      <c r="G2218" s="46">
        <v>-1877.44</v>
      </c>
      <c r="H2218" s="46">
        <v>37280.559999999998</v>
      </c>
      <c r="I2218" s="47"/>
      <c r="K2218" s="49"/>
      <c r="L2218" s="47"/>
      <c r="M2218" s="50"/>
      <c r="P2218" s="49"/>
      <c r="Q2218" s="49"/>
      <c r="R2218" s="49"/>
      <c r="S2218" s="50"/>
      <c r="T2218" s="47"/>
      <c r="U2218" s="50"/>
      <c r="X2218" s="49"/>
      <c r="Y2218" s="49"/>
      <c r="Z2218" s="49"/>
      <c r="AA2218" s="50"/>
      <c r="AB2218" s="47"/>
      <c r="AC2218" s="50"/>
      <c r="AF2218" s="49"/>
      <c r="AG2218" s="49"/>
      <c r="AH2218" s="49"/>
      <c r="AI2218" s="50"/>
      <c r="AJ2218" s="47"/>
      <c r="AK2218" s="50"/>
      <c r="AN2218" s="49"/>
      <c r="AO2218" s="49"/>
      <c r="AP2218" s="49"/>
      <c r="AQ2218" s="50"/>
      <c r="AR2218" s="47"/>
      <c r="AS2218" s="50"/>
      <c r="AV2218" s="49"/>
      <c r="AW2218" s="49"/>
      <c r="AX2218" s="49"/>
      <c r="AY2218" s="50"/>
      <c r="AZ2218" s="47"/>
      <c r="BA2218" s="50"/>
      <c r="BD2218" s="49"/>
      <c r="BE2218" s="49"/>
      <c r="BF2218" s="49"/>
      <c r="BG2218" s="50"/>
      <c r="BH2218" s="47"/>
      <c r="BI2218" s="50"/>
      <c r="BL2218" s="49"/>
      <c r="BM2218" s="49"/>
      <c r="BN2218" s="49"/>
      <c r="BO2218" s="50"/>
      <c r="BP2218" s="47"/>
      <c r="BQ2218" s="50"/>
      <c r="BT2218" s="49"/>
      <c r="BU2218" s="49"/>
      <c r="BV2218" s="49"/>
      <c r="BW2218" s="50"/>
      <c r="BX2218" s="47"/>
      <c r="BY2218" s="50"/>
      <c r="CB2218" s="49"/>
      <c r="CC2218" s="49"/>
      <c r="CD2218" s="49"/>
      <c r="CE2218" s="50"/>
      <c r="CF2218" s="47"/>
      <c r="CG2218" s="50"/>
      <c r="CJ2218" s="49"/>
      <c r="CK2218" s="49"/>
      <c r="CL2218" s="49"/>
      <c r="CM2218" s="50"/>
      <c r="CN2218" s="47"/>
      <c r="CO2218" s="50"/>
      <c r="CR2218" s="49"/>
      <c r="CS2218" s="49"/>
      <c r="CT2218" s="49"/>
      <c r="CU2218" s="50"/>
      <c r="CV2218" s="47"/>
      <c r="CW2218" s="50"/>
      <c r="CZ2218" s="49"/>
      <c r="DA2218" s="49"/>
      <c r="DB2218" s="49"/>
      <c r="DC2218" s="50"/>
      <c r="DD2218" s="47"/>
      <c r="DE2218" s="50"/>
      <c r="DH2218" s="49"/>
      <c r="DI2218" s="49"/>
      <c r="DJ2218" s="49"/>
      <c r="DK2218" s="50"/>
      <c r="DL2218" s="47"/>
      <c r="DM2218" s="50"/>
      <c r="DP2218" s="49"/>
      <c r="DQ2218" s="49"/>
      <c r="DR2218" s="49"/>
      <c r="DS2218" s="50"/>
      <c r="DT2218" s="47"/>
      <c r="DU2218" s="50"/>
      <c r="DX2218" s="49"/>
      <c r="DY2218" s="49"/>
      <c r="DZ2218" s="49"/>
      <c r="EA2218" s="50"/>
      <c r="EB2218" s="47"/>
      <c r="EC2218" s="50"/>
      <c r="EF2218" s="49"/>
      <c r="EG2218" s="49"/>
      <c r="EH2218" s="49"/>
      <c r="EI2218" s="50"/>
      <c r="EJ2218" s="47"/>
      <c r="EK2218" s="50"/>
      <c r="EN2218" s="49"/>
      <c r="EO2218" s="49"/>
      <c r="EP2218" s="49"/>
      <c r="EQ2218" s="50"/>
      <c r="ER2218" s="47"/>
      <c r="ES2218" s="50"/>
      <c r="EV2218" s="49"/>
      <c r="EW2218" s="49"/>
      <c r="EX2218" s="49"/>
      <c r="EY2218" s="50"/>
      <c r="EZ2218" s="47"/>
      <c r="FA2218" s="50"/>
      <c r="FD2218" s="49"/>
      <c r="FE2218" s="49"/>
      <c r="FF2218" s="49"/>
      <c r="FG2218" s="50"/>
      <c r="FH2218" s="47"/>
      <c r="FI2218" s="50"/>
      <c r="FL2218" s="49"/>
      <c r="FM2218" s="49"/>
      <c r="FN2218" s="49"/>
      <c r="FO2218" s="50"/>
      <c r="FP2218" s="47"/>
      <c r="FQ2218" s="50"/>
      <c r="FT2218" s="49"/>
      <c r="FU2218" s="49"/>
      <c r="FV2218" s="49"/>
      <c r="FW2218" s="50"/>
      <c r="FX2218" s="47"/>
      <c r="FY2218" s="50"/>
      <c r="GB2218" s="49"/>
      <c r="GC2218" s="49"/>
      <c r="GD2218" s="49"/>
      <c r="GE2218" s="50"/>
      <c r="GF2218" s="47"/>
      <c r="GG2218" s="50"/>
      <c r="GJ2218" s="49"/>
      <c r="GK2218" s="49"/>
      <c r="GL2218" s="49"/>
      <c r="GM2218" s="50"/>
      <c r="GN2218" s="47"/>
      <c r="GO2218" s="50"/>
      <c r="GR2218" s="49"/>
      <c r="GS2218" s="49"/>
      <c r="GT2218" s="49"/>
      <c r="GU2218" s="50"/>
      <c r="GV2218" s="47"/>
      <c r="GW2218" s="50"/>
      <c r="GZ2218" s="49"/>
      <c r="HA2218" s="49"/>
      <c r="HB2218" s="49"/>
      <c r="HC2218" s="50"/>
      <c r="HD2218" s="47"/>
      <c r="HE2218" s="50"/>
      <c r="HH2218" s="49"/>
      <c r="HI2218" s="49"/>
      <c r="HJ2218" s="49"/>
      <c r="HK2218" s="50"/>
      <c r="HL2218" s="47"/>
      <c r="HM2218" s="50"/>
      <c r="HP2218" s="49"/>
      <c r="HQ2218" s="49"/>
      <c r="HR2218" s="49"/>
      <c r="HS2218" s="50"/>
      <c r="HT2218" s="47"/>
      <c r="HU2218" s="50"/>
      <c r="HX2218" s="49"/>
      <c r="HY2218" s="49"/>
      <c r="HZ2218" s="49"/>
      <c r="IA2218" s="50"/>
      <c r="IB2218" s="47"/>
      <c r="IC2218" s="50"/>
      <c r="IF2218" s="49"/>
      <c r="IG2218" s="49"/>
      <c r="IH2218" s="49"/>
      <c r="II2218" s="50"/>
      <c r="IJ2218" s="47"/>
      <c r="IK2218" s="50"/>
      <c r="IN2218" s="49"/>
      <c r="IO2218" s="49"/>
      <c r="IP2218" s="49"/>
      <c r="IQ2218" s="50"/>
    </row>
    <row r="2219" spans="1:251" s="48" customFormat="1">
      <c r="A2219" s="43">
        <v>1377</v>
      </c>
      <c r="B2219" s="44">
        <v>100000447301</v>
      </c>
      <c r="C2219" s="43">
        <v>0</v>
      </c>
      <c r="D2219" s="45" t="s">
        <v>417</v>
      </c>
      <c r="E2219" s="45" t="s">
        <v>444</v>
      </c>
      <c r="F2219" s="46">
        <v>39158</v>
      </c>
      <c r="G2219" s="46">
        <v>-1877.44</v>
      </c>
      <c r="H2219" s="46">
        <v>37280.559999999998</v>
      </c>
      <c r="I2219" s="47"/>
      <c r="K2219" s="49"/>
      <c r="L2219" s="47"/>
      <c r="M2219" s="50"/>
      <c r="P2219" s="49"/>
      <c r="Q2219" s="49"/>
      <c r="R2219" s="49"/>
      <c r="S2219" s="50"/>
      <c r="T2219" s="47"/>
      <c r="U2219" s="50"/>
      <c r="X2219" s="49"/>
      <c r="Y2219" s="49"/>
      <c r="Z2219" s="49"/>
      <c r="AA2219" s="50"/>
      <c r="AB2219" s="47"/>
      <c r="AC2219" s="50"/>
      <c r="AF2219" s="49"/>
      <c r="AG2219" s="49"/>
      <c r="AH2219" s="49"/>
      <c r="AI2219" s="50"/>
      <c r="AJ2219" s="47"/>
      <c r="AK2219" s="50"/>
      <c r="AN2219" s="49"/>
      <c r="AO2219" s="49"/>
      <c r="AP2219" s="49"/>
      <c r="AQ2219" s="50"/>
      <c r="AR2219" s="47"/>
      <c r="AS2219" s="50"/>
      <c r="AV2219" s="49"/>
      <c r="AW2219" s="49"/>
      <c r="AX2219" s="49"/>
      <c r="AY2219" s="50"/>
      <c r="AZ2219" s="47"/>
      <c r="BA2219" s="50"/>
      <c r="BD2219" s="49"/>
      <c r="BE2219" s="49"/>
      <c r="BF2219" s="49"/>
      <c r="BG2219" s="50"/>
      <c r="BH2219" s="47"/>
      <c r="BI2219" s="50"/>
      <c r="BL2219" s="49"/>
      <c r="BM2219" s="49"/>
      <c r="BN2219" s="49"/>
      <c r="BO2219" s="50"/>
      <c r="BP2219" s="47"/>
      <c r="BQ2219" s="50"/>
      <c r="BT2219" s="49"/>
      <c r="BU2219" s="49"/>
      <c r="BV2219" s="49"/>
      <c r="BW2219" s="50"/>
      <c r="BX2219" s="47"/>
      <c r="BY2219" s="50"/>
      <c r="CB2219" s="49"/>
      <c r="CC2219" s="49"/>
      <c r="CD2219" s="49"/>
      <c r="CE2219" s="50"/>
      <c r="CF2219" s="47"/>
      <c r="CG2219" s="50"/>
      <c r="CJ2219" s="49"/>
      <c r="CK2219" s="49"/>
      <c r="CL2219" s="49"/>
      <c r="CM2219" s="50"/>
      <c r="CN2219" s="47"/>
      <c r="CO2219" s="50"/>
      <c r="CR2219" s="49"/>
      <c r="CS2219" s="49"/>
      <c r="CT2219" s="49"/>
      <c r="CU2219" s="50"/>
      <c r="CV2219" s="47"/>
      <c r="CW2219" s="50"/>
      <c r="CZ2219" s="49"/>
      <c r="DA2219" s="49"/>
      <c r="DB2219" s="49"/>
      <c r="DC2219" s="50"/>
      <c r="DD2219" s="47"/>
      <c r="DE2219" s="50"/>
      <c r="DH2219" s="49"/>
      <c r="DI2219" s="49"/>
      <c r="DJ2219" s="49"/>
      <c r="DK2219" s="50"/>
      <c r="DL2219" s="47"/>
      <c r="DM2219" s="50"/>
      <c r="DP2219" s="49"/>
      <c r="DQ2219" s="49"/>
      <c r="DR2219" s="49"/>
      <c r="DS2219" s="50"/>
      <c r="DT2219" s="47"/>
      <c r="DU2219" s="50"/>
      <c r="DX2219" s="49"/>
      <c r="DY2219" s="49"/>
      <c r="DZ2219" s="49"/>
      <c r="EA2219" s="50"/>
      <c r="EB2219" s="47"/>
      <c r="EC2219" s="50"/>
      <c r="EF2219" s="49"/>
      <c r="EG2219" s="49"/>
      <c r="EH2219" s="49"/>
      <c r="EI2219" s="50"/>
      <c r="EJ2219" s="47"/>
      <c r="EK2219" s="50"/>
      <c r="EN2219" s="49"/>
      <c r="EO2219" s="49"/>
      <c r="EP2219" s="49"/>
      <c r="EQ2219" s="50"/>
      <c r="ER2219" s="47"/>
      <c r="ES2219" s="50"/>
      <c r="EV2219" s="49"/>
      <c r="EW2219" s="49"/>
      <c r="EX2219" s="49"/>
      <c r="EY2219" s="50"/>
      <c r="EZ2219" s="47"/>
      <c r="FA2219" s="50"/>
      <c r="FD2219" s="49"/>
      <c r="FE2219" s="49"/>
      <c r="FF2219" s="49"/>
      <c r="FG2219" s="50"/>
      <c r="FH2219" s="47"/>
      <c r="FI2219" s="50"/>
      <c r="FL2219" s="49"/>
      <c r="FM2219" s="49"/>
      <c r="FN2219" s="49"/>
      <c r="FO2219" s="50"/>
      <c r="FP2219" s="47"/>
      <c r="FQ2219" s="50"/>
      <c r="FT2219" s="49"/>
      <c r="FU2219" s="49"/>
      <c r="FV2219" s="49"/>
      <c r="FW2219" s="50"/>
      <c r="FX2219" s="47"/>
      <c r="FY2219" s="50"/>
      <c r="GB2219" s="49"/>
      <c r="GC2219" s="49"/>
      <c r="GD2219" s="49"/>
      <c r="GE2219" s="50"/>
      <c r="GF2219" s="47"/>
      <c r="GG2219" s="50"/>
      <c r="GJ2219" s="49"/>
      <c r="GK2219" s="49"/>
      <c r="GL2219" s="49"/>
      <c r="GM2219" s="50"/>
      <c r="GN2219" s="47"/>
      <c r="GO2219" s="50"/>
      <c r="GR2219" s="49"/>
      <c r="GS2219" s="49"/>
      <c r="GT2219" s="49"/>
      <c r="GU2219" s="50"/>
      <c r="GV2219" s="47"/>
      <c r="GW2219" s="50"/>
      <c r="GZ2219" s="49"/>
      <c r="HA2219" s="49"/>
      <c r="HB2219" s="49"/>
      <c r="HC2219" s="50"/>
      <c r="HD2219" s="47"/>
      <c r="HE2219" s="50"/>
      <c r="HH2219" s="49"/>
      <c r="HI2219" s="49"/>
      <c r="HJ2219" s="49"/>
      <c r="HK2219" s="50"/>
      <c r="HL2219" s="47"/>
      <c r="HM2219" s="50"/>
      <c r="HP2219" s="49"/>
      <c r="HQ2219" s="49"/>
      <c r="HR2219" s="49"/>
      <c r="HS2219" s="50"/>
      <c r="HT2219" s="47"/>
      <c r="HU2219" s="50"/>
      <c r="HX2219" s="49"/>
      <c r="HY2219" s="49"/>
      <c r="HZ2219" s="49"/>
      <c r="IA2219" s="50"/>
      <c r="IB2219" s="47"/>
      <c r="IC2219" s="50"/>
      <c r="IF2219" s="49"/>
      <c r="IG2219" s="49"/>
      <c r="IH2219" s="49"/>
      <c r="II2219" s="50"/>
      <c r="IJ2219" s="47"/>
      <c r="IK2219" s="50"/>
      <c r="IN2219" s="49"/>
      <c r="IO2219" s="49"/>
      <c r="IP2219" s="49"/>
      <c r="IQ2219" s="50"/>
    </row>
    <row r="2220" spans="1:251" s="48" customFormat="1">
      <c r="A2220" s="43">
        <v>1378</v>
      </c>
      <c r="B2220" s="44">
        <v>100000447302</v>
      </c>
      <c r="C2220" s="43">
        <v>0</v>
      </c>
      <c r="D2220" s="45" t="s">
        <v>417</v>
      </c>
      <c r="E2220" s="45" t="s">
        <v>444</v>
      </c>
      <c r="F2220" s="46">
        <v>39158</v>
      </c>
      <c r="G2220" s="46">
        <v>-1877.44</v>
      </c>
      <c r="H2220" s="46">
        <v>37280.559999999998</v>
      </c>
      <c r="I2220" s="47"/>
      <c r="K2220" s="49"/>
      <c r="L2220" s="47"/>
      <c r="M2220" s="50"/>
      <c r="P2220" s="49"/>
      <c r="Q2220" s="49"/>
      <c r="R2220" s="49"/>
      <c r="S2220" s="50"/>
      <c r="T2220" s="47"/>
      <c r="U2220" s="50"/>
      <c r="X2220" s="49"/>
      <c r="Y2220" s="49"/>
      <c r="Z2220" s="49"/>
      <c r="AA2220" s="50"/>
      <c r="AB2220" s="47"/>
      <c r="AC2220" s="50"/>
      <c r="AF2220" s="49"/>
      <c r="AG2220" s="49"/>
      <c r="AH2220" s="49"/>
      <c r="AI2220" s="50"/>
      <c r="AJ2220" s="47"/>
      <c r="AK2220" s="50"/>
      <c r="AN2220" s="49"/>
      <c r="AO2220" s="49"/>
      <c r="AP2220" s="49"/>
      <c r="AQ2220" s="50"/>
      <c r="AR2220" s="47"/>
      <c r="AS2220" s="50"/>
      <c r="AV2220" s="49"/>
      <c r="AW2220" s="49"/>
      <c r="AX2220" s="49"/>
      <c r="AY2220" s="50"/>
      <c r="AZ2220" s="47"/>
      <c r="BA2220" s="50"/>
      <c r="BD2220" s="49"/>
      <c r="BE2220" s="49"/>
      <c r="BF2220" s="49"/>
      <c r="BG2220" s="50"/>
      <c r="BH2220" s="47"/>
      <c r="BI2220" s="50"/>
      <c r="BL2220" s="49"/>
      <c r="BM2220" s="49"/>
      <c r="BN2220" s="49"/>
      <c r="BO2220" s="50"/>
      <c r="BP2220" s="47"/>
      <c r="BQ2220" s="50"/>
      <c r="BT2220" s="49"/>
      <c r="BU2220" s="49"/>
      <c r="BV2220" s="49"/>
      <c r="BW2220" s="50"/>
      <c r="BX2220" s="47"/>
      <c r="BY2220" s="50"/>
      <c r="CB2220" s="49"/>
      <c r="CC2220" s="49"/>
      <c r="CD2220" s="49"/>
      <c r="CE2220" s="50"/>
      <c r="CF2220" s="47"/>
      <c r="CG2220" s="50"/>
      <c r="CJ2220" s="49"/>
      <c r="CK2220" s="49"/>
      <c r="CL2220" s="49"/>
      <c r="CM2220" s="50"/>
      <c r="CN2220" s="47"/>
      <c r="CO2220" s="50"/>
      <c r="CR2220" s="49"/>
      <c r="CS2220" s="49"/>
      <c r="CT2220" s="49"/>
      <c r="CU2220" s="50"/>
      <c r="CV2220" s="47"/>
      <c r="CW2220" s="50"/>
      <c r="CZ2220" s="49"/>
      <c r="DA2220" s="49"/>
      <c r="DB2220" s="49"/>
      <c r="DC2220" s="50"/>
      <c r="DD2220" s="47"/>
      <c r="DE2220" s="50"/>
      <c r="DH2220" s="49"/>
      <c r="DI2220" s="49"/>
      <c r="DJ2220" s="49"/>
      <c r="DK2220" s="50"/>
      <c r="DL2220" s="47"/>
      <c r="DM2220" s="50"/>
      <c r="DP2220" s="49"/>
      <c r="DQ2220" s="49"/>
      <c r="DR2220" s="49"/>
      <c r="DS2220" s="50"/>
      <c r="DT2220" s="47"/>
      <c r="DU2220" s="50"/>
      <c r="DX2220" s="49"/>
      <c r="DY2220" s="49"/>
      <c r="DZ2220" s="49"/>
      <c r="EA2220" s="50"/>
      <c r="EB2220" s="47"/>
      <c r="EC2220" s="50"/>
      <c r="EF2220" s="49"/>
      <c r="EG2220" s="49"/>
      <c r="EH2220" s="49"/>
      <c r="EI2220" s="50"/>
      <c r="EJ2220" s="47"/>
      <c r="EK2220" s="50"/>
      <c r="EN2220" s="49"/>
      <c r="EO2220" s="49"/>
      <c r="EP2220" s="49"/>
      <c r="EQ2220" s="50"/>
      <c r="ER2220" s="47"/>
      <c r="ES2220" s="50"/>
      <c r="EV2220" s="49"/>
      <c r="EW2220" s="49"/>
      <c r="EX2220" s="49"/>
      <c r="EY2220" s="50"/>
      <c r="EZ2220" s="47"/>
      <c r="FA2220" s="50"/>
      <c r="FD2220" s="49"/>
      <c r="FE2220" s="49"/>
      <c r="FF2220" s="49"/>
      <c r="FG2220" s="50"/>
      <c r="FH2220" s="47"/>
      <c r="FI2220" s="50"/>
      <c r="FL2220" s="49"/>
      <c r="FM2220" s="49"/>
      <c r="FN2220" s="49"/>
      <c r="FO2220" s="50"/>
      <c r="FP2220" s="47"/>
      <c r="FQ2220" s="50"/>
      <c r="FT2220" s="49"/>
      <c r="FU2220" s="49"/>
      <c r="FV2220" s="49"/>
      <c r="FW2220" s="50"/>
      <c r="FX2220" s="47"/>
      <c r="FY2220" s="50"/>
      <c r="GB2220" s="49"/>
      <c r="GC2220" s="49"/>
      <c r="GD2220" s="49"/>
      <c r="GE2220" s="50"/>
      <c r="GF2220" s="47"/>
      <c r="GG2220" s="50"/>
      <c r="GJ2220" s="49"/>
      <c r="GK2220" s="49"/>
      <c r="GL2220" s="49"/>
      <c r="GM2220" s="50"/>
      <c r="GN2220" s="47"/>
      <c r="GO2220" s="50"/>
      <c r="GR2220" s="49"/>
      <c r="GS2220" s="49"/>
      <c r="GT2220" s="49"/>
      <c r="GU2220" s="50"/>
      <c r="GV2220" s="47"/>
      <c r="GW2220" s="50"/>
      <c r="GZ2220" s="49"/>
      <c r="HA2220" s="49"/>
      <c r="HB2220" s="49"/>
      <c r="HC2220" s="50"/>
      <c r="HD2220" s="47"/>
      <c r="HE2220" s="50"/>
      <c r="HH2220" s="49"/>
      <c r="HI2220" s="49"/>
      <c r="HJ2220" s="49"/>
      <c r="HK2220" s="50"/>
      <c r="HL2220" s="47"/>
      <c r="HM2220" s="50"/>
      <c r="HP2220" s="49"/>
      <c r="HQ2220" s="49"/>
      <c r="HR2220" s="49"/>
      <c r="HS2220" s="50"/>
      <c r="HT2220" s="47"/>
      <c r="HU2220" s="50"/>
      <c r="HX2220" s="49"/>
      <c r="HY2220" s="49"/>
      <c r="HZ2220" s="49"/>
      <c r="IA2220" s="50"/>
      <c r="IB2220" s="47"/>
      <c r="IC2220" s="50"/>
      <c r="IF2220" s="49"/>
      <c r="IG2220" s="49"/>
      <c r="IH2220" s="49"/>
      <c r="II2220" s="50"/>
      <c r="IJ2220" s="47"/>
      <c r="IK2220" s="50"/>
      <c r="IN2220" s="49"/>
      <c r="IO2220" s="49"/>
      <c r="IP2220" s="49"/>
      <c r="IQ2220" s="50"/>
    </row>
    <row r="2221" spans="1:251" s="48" customFormat="1">
      <c r="A2221" s="43">
        <v>1379</v>
      </c>
      <c r="B2221" s="44">
        <v>100000447303</v>
      </c>
      <c r="C2221" s="43">
        <v>0</v>
      </c>
      <c r="D2221" s="45" t="s">
        <v>417</v>
      </c>
      <c r="E2221" s="45" t="s">
        <v>444</v>
      </c>
      <c r="F2221" s="46">
        <v>39158</v>
      </c>
      <c r="G2221" s="46">
        <v>-1877.44</v>
      </c>
      <c r="H2221" s="46">
        <v>37280.559999999998</v>
      </c>
      <c r="I2221" s="47"/>
      <c r="K2221" s="49"/>
      <c r="L2221" s="47"/>
      <c r="M2221" s="50"/>
      <c r="P2221" s="49"/>
      <c r="Q2221" s="49"/>
      <c r="R2221" s="49"/>
      <c r="S2221" s="50"/>
      <c r="T2221" s="47"/>
      <c r="U2221" s="50"/>
      <c r="X2221" s="49"/>
      <c r="Y2221" s="49"/>
      <c r="Z2221" s="49"/>
      <c r="AA2221" s="50"/>
      <c r="AB2221" s="47"/>
      <c r="AC2221" s="50"/>
      <c r="AF2221" s="49"/>
      <c r="AG2221" s="49"/>
      <c r="AH2221" s="49"/>
      <c r="AI2221" s="50"/>
      <c r="AJ2221" s="47"/>
      <c r="AK2221" s="50"/>
      <c r="AN2221" s="49"/>
      <c r="AO2221" s="49"/>
      <c r="AP2221" s="49"/>
      <c r="AQ2221" s="50"/>
      <c r="AR2221" s="47"/>
      <c r="AS2221" s="50"/>
      <c r="AV2221" s="49"/>
      <c r="AW2221" s="49"/>
      <c r="AX2221" s="49"/>
      <c r="AY2221" s="50"/>
      <c r="AZ2221" s="47"/>
      <c r="BA2221" s="50"/>
      <c r="BD2221" s="49"/>
      <c r="BE2221" s="49"/>
      <c r="BF2221" s="49"/>
      <c r="BG2221" s="50"/>
      <c r="BH2221" s="47"/>
      <c r="BI2221" s="50"/>
      <c r="BL2221" s="49"/>
      <c r="BM2221" s="49"/>
      <c r="BN2221" s="49"/>
      <c r="BO2221" s="50"/>
      <c r="BP2221" s="47"/>
      <c r="BQ2221" s="50"/>
      <c r="BT2221" s="49"/>
      <c r="BU2221" s="49"/>
      <c r="BV2221" s="49"/>
      <c r="BW2221" s="50"/>
      <c r="BX2221" s="47"/>
      <c r="BY2221" s="50"/>
      <c r="CB2221" s="49"/>
      <c r="CC2221" s="49"/>
      <c r="CD2221" s="49"/>
      <c r="CE2221" s="50"/>
      <c r="CF2221" s="47"/>
      <c r="CG2221" s="50"/>
      <c r="CJ2221" s="49"/>
      <c r="CK2221" s="49"/>
      <c r="CL2221" s="49"/>
      <c r="CM2221" s="50"/>
      <c r="CN2221" s="47"/>
      <c r="CO2221" s="50"/>
      <c r="CR2221" s="49"/>
      <c r="CS2221" s="49"/>
      <c r="CT2221" s="49"/>
      <c r="CU2221" s="50"/>
      <c r="CV2221" s="47"/>
      <c r="CW2221" s="50"/>
      <c r="CZ2221" s="49"/>
      <c r="DA2221" s="49"/>
      <c r="DB2221" s="49"/>
      <c r="DC2221" s="50"/>
      <c r="DD2221" s="47"/>
      <c r="DE2221" s="50"/>
      <c r="DH2221" s="49"/>
      <c r="DI2221" s="49"/>
      <c r="DJ2221" s="49"/>
      <c r="DK2221" s="50"/>
      <c r="DL2221" s="47"/>
      <c r="DM2221" s="50"/>
      <c r="DP2221" s="49"/>
      <c r="DQ2221" s="49"/>
      <c r="DR2221" s="49"/>
      <c r="DS2221" s="50"/>
      <c r="DT2221" s="47"/>
      <c r="DU2221" s="50"/>
      <c r="DX2221" s="49"/>
      <c r="DY2221" s="49"/>
      <c r="DZ2221" s="49"/>
      <c r="EA2221" s="50"/>
      <c r="EB2221" s="47"/>
      <c r="EC2221" s="50"/>
      <c r="EF2221" s="49"/>
      <c r="EG2221" s="49"/>
      <c r="EH2221" s="49"/>
      <c r="EI2221" s="50"/>
      <c r="EJ2221" s="47"/>
      <c r="EK2221" s="50"/>
      <c r="EN2221" s="49"/>
      <c r="EO2221" s="49"/>
      <c r="EP2221" s="49"/>
      <c r="EQ2221" s="50"/>
      <c r="ER2221" s="47"/>
      <c r="ES2221" s="50"/>
      <c r="EV2221" s="49"/>
      <c r="EW2221" s="49"/>
      <c r="EX2221" s="49"/>
      <c r="EY2221" s="50"/>
      <c r="EZ2221" s="47"/>
      <c r="FA2221" s="50"/>
      <c r="FD2221" s="49"/>
      <c r="FE2221" s="49"/>
      <c r="FF2221" s="49"/>
      <c r="FG2221" s="50"/>
      <c r="FH2221" s="47"/>
      <c r="FI2221" s="50"/>
      <c r="FL2221" s="49"/>
      <c r="FM2221" s="49"/>
      <c r="FN2221" s="49"/>
      <c r="FO2221" s="50"/>
      <c r="FP2221" s="47"/>
      <c r="FQ2221" s="50"/>
      <c r="FT2221" s="49"/>
      <c r="FU2221" s="49"/>
      <c r="FV2221" s="49"/>
      <c r="FW2221" s="50"/>
      <c r="FX2221" s="47"/>
      <c r="FY2221" s="50"/>
      <c r="GB2221" s="49"/>
      <c r="GC2221" s="49"/>
      <c r="GD2221" s="49"/>
      <c r="GE2221" s="50"/>
      <c r="GF2221" s="47"/>
      <c r="GG2221" s="50"/>
      <c r="GJ2221" s="49"/>
      <c r="GK2221" s="49"/>
      <c r="GL2221" s="49"/>
      <c r="GM2221" s="50"/>
      <c r="GN2221" s="47"/>
      <c r="GO2221" s="50"/>
      <c r="GR2221" s="49"/>
      <c r="GS2221" s="49"/>
      <c r="GT2221" s="49"/>
      <c r="GU2221" s="50"/>
      <c r="GV2221" s="47"/>
      <c r="GW2221" s="50"/>
      <c r="GZ2221" s="49"/>
      <c r="HA2221" s="49"/>
      <c r="HB2221" s="49"/>
      <c r="HC2221" s="50"/>
      <c r="HD2221" s="47"/>
      <c r="HE2221" s="50"/>
      <c r="HH2221" s="49"/>
      <c r="HI2221" s="49"/>
      <c r="HJ2221" s="49"/>
      <c r="HK2221" s="50"/>
      <c r="HL2221" s="47"/>
      <c r="HM2221" s="50"/>
      <c r="HP2221" s="49"/>
      <c r="HQ2221" s="49"/>
      <c r="HR2221" s="49"/>
      <c r="HS2221" s="50"/>
      <c r="HT2221" s="47"/>
      <c r="HU2221" s="50"/>
      <c r="HX2221" s="49"/>
      <c r="HY2221" s="49"/>
      <c r="HZ2221" s="49"/>
      <c r="IA2221" s="50"/>
      <c r="IB2221" s="47"/>
      <c r="IC2221" s="50"/>
      <c r="IF2221" s="49"/>
      <c r="IG2221" s="49"/>
      <c r="IH2221" s="49"/>
      <c r="II2221" s="50"/>
      <c r="IJ2221" s="47"/>
      <c r="IK2221" s="50"/>
      <c r="IN2221" s="49"/>
      <c r="IO2221" s="49"/>
      <c r="IP2221" s="49"/>
      <c r="IQ2221" s="50"/>
    </row>
    <row r="2222" spans="1:251" s="48" customFormat="1">
      <c r="A2222" s="43">
        <v>1380</v>
      </c>
      <c r="B2222" s="44">
        <v>100000447304</v>
      </c>
      <c r="C2222" s="43">
        <v>0</v>
      </c>
      <c r="D2222" s="45" t="s">
        <v>417</v>
      </c>
      <c r="E2222" s="45" t="s">
        <v>444</v>
      </c>
      <c r="F2222" s="46">
        <v>28968</v>
      </c>
      <c r="G2222" s="46">
        <v>-1388.88</v>
      </c>
      <c r="H2222" s="46">
        <v>27579.119999999999</v>
      </c>
      <c r="I2222" s="47"/>
      <c r="K2222" s="49"/>
      <c r="L2222" s="47"/>
      <c r="M2222" s="50"/>
      <c r="P2222" s="49"/>
      <c r="Q2222" s="49"/>
      <c r="R2222" s="49"/>
      <c r="S2222" s="50"/>
      <c r="T2222" s="47"/>
      <c r="U2222" s="50"/>
      <c r="X2222" s="49"/>
      <c r="Y2222" s="49"/>
      <c r="Z2222" s="49"/>
      <c r="AA2222" s="50"/>
      <c r="AB2222" s="47"/>
      <c r="AC2222" s="50"/>
      <c r="AF2222" s="49"/>
      <c r="AG2222" s="49"/>
      <c r="AH2222" s="49"/>
      <c r="AI2222" s="50"/>
      <c r="AJ2222" s="47"/>
      <c r="AK2222" s="50"/>
      <c r="AN2222" s="49"/>
      <c r="AO2222" s="49"/>
      <c r="AP2222" s="49"/>
      <c r="AQ2222" s="50"/>
      <c r="AR2222" s="47"/>
      <c r="AS2222" s="50"/>
      <c r="AV2222" s="49"/>
      <c r="AW2222" s="49"/>
      <c r="AX2222" s="49"/>
      <c r="AY2222" s="50"/>
      <c r="AZ2222" s="47"/>
      <c r="BA2222" s="50"/>
      <c r="BD2222" s="49"/>
      <c r="BE2222" s="49"/>
      <c r="BF2222" s="49"/>
      <c r="BG2222" s="50"/>
      <c r="BH2222" s="47"/>
      <c r="BI2222" s="50"/>
      <c r="BL2222" s="49"/>
      <c r="BM2222" s="49"/>
      <c r="BN2222" s="49"/>
      <c r="BO2222" s="50"/>
      <c r="BP2222" s="47"/>
      <c r="BQ2222" s="50"/>
      <c r="BT2222" s="49"/>
      <c r="BU2222" s="49"/>
      <c r="BV2222" s="49"/>
      <c r="BW2222" s="50"/>
      <c r="BX2222" s="47"/>
      <c r="BY2222" s="50"/>
      <c r="CB2222" s="49"/>
      <c r="CC2222" s="49"/>
      <c r="CD2222" s="49"/>
      <c r="CE2222" s="50"/>
      <c r="CF2222" s="47"/>
      <c r="CG2222" s="50"/>
      <c r="CJ2222" s="49"/>
      <c r="CK2222" s="49"/>
      <c r="CL2222" s="49"/>
      <c r="CM2222" s="50"/>
      <c r="CN2222" s="47"/>
      <c r="CO2222" s="50"/>
      <c r="CR2222" s="49"/>
      <c r="CS2222" s="49"/>
      <c r="CT2222" s="49"/>
      <c r="CU2222" s="50"/>
      <c r="CV2222" s="47"/>
      <c r="CW2222" s="50"/>
      <c r="CZ2222" s="49"/>
      <c r="DA2222" s="49"/>
      <c r="DB2222" s="49"/>
      <c r="DC2222" s="50"/>
      <c r="DD2222" s="47"/>
      <c r="DE2222" s="50"/>
      <c r="DH2222" s="49"/>
      <c r="DI2222" s="49"/>
      <c r="DJ2222" s="49"/>
      <c r="DK2222" s="50"/>
      <c r="DL2222" s="47"/>
      <c r="DM2222" s="50"/>
      <c r="DP2222" s="49"/>
      <c r="DQ2222" s="49"/>
      <c r="DR2222" s="49"/>
      <c r="DS2222" s="50"/>
      <c r="DT2222" s="47"/>
      <c r="DU2222" s="50"/>
      <c r="DX2222" s="49"/>
      <c r="DY2222" s="49"/>
      <c r="DZ2222" s="49"/>
      <c r="EA2222" s="50"/>
      <c r="EB2222" s="47"/>
      <c r="EC2222" s="50"/>
      <c r="EF2222" s="49"/>
      <c r="EG2222" s="49"/>
      <c r="EH2222" s="49"/>
      <c r="EI2222" s="50"/>
      <c r="EJ2222" s="47"/>
      <c r="EK2222" s="50"/>
      <c r="EN2222" s="49"/>
      <c r="EO2222" s="49"/>
      <c r="EP2222" s="49"/>
      <c r="EQ2222" s="50"/>
      <c r="ER2222" s="47"/>
      <c r="ES2222" s="50"/>
      <c r="EV2222" s="49"/>
      <c r="EW2222" s="49"/>
      <c r="EX2222" s="49"/>
      <c r="EY2222" s="50"/>
      <c r="EZ2222" s="47"/>
      <c r="FA2222" s="50"/>
      <c r="FD2222" s="49"/>
      <c r="FE2222" s="49"/>
      <c r="FF2222" s="49"/>
      <c r="FG2222" s="50"/>
      <c r="FH2222" s="47"/>
      <c r="FI2222" s="50"/>
      <c r="FL2222" s="49"/>
      <c r="FM2222" s="49"/>
      <c r="FN2222" s="49"/>
      <c r="FO2222" s="50"/>
      <c r="FP2222" s="47"/>
      <c r="FQ2222" s="50"/>
      <c r="FT2222" s="49"/>
      <c r="FU2222" s="49"/>
      <c r="FV2222" s="49"/>
      <c r="FW2222" s="50"/>
      <c r="FX2222" s="47"/>
      <c r="FY2222" s="50"/>
      <c r="GB2222" s="49"/>
      <c r="GC2222" s="49"/>
      <c r="GD2222" s="49"/>
      <c r="GE2222" s="50"/>
      <c r="GF2222" s="47"/>
      <c r="GG2222" s="50"/>
      <c r="GJ2222" s="49"/>
      <c r="GK2222" s="49"/>
      <c r="GL2222" s="49"/>
      <c r="GM2222" s="50"/>
      <c r="GN2222" s="47"/>
      <c r="GO2222" s="50"/>
      <c r="GR2222" s="49"/>
      <c r="GS2222" s="49"/>
      <c r="GT2222" s="49"/>
      <c r="GU2222" s="50"/>
      <c r="GV2222" s="47"/>
      <c r="GW2222" s="50"/>
      <c r="GZ2222" s="49"/>
      <c r="HA2222" s="49"/>
      <c r="HB2222" s="49"/>
      <c r="HC2222" s="50"/>
      <c r="HD2222" s="47"/>
      <c r="HE2222" s="50"/>
      <c r="HH2222" s="49"/>
      <c r="HI2222" s="49"/>
      <c r="HJ2222" s="49"/>
      <c r="HK2222" s="50"/>
      <c r="HL2222" s="47"/>
      <c r="HM2222" s="50"/>
      <c r="HP2222" s="49"/>
      <c r="HQ2222" s="49"/>
      <c r="HR2222" s="49"/>
      <c r="HS2222" s="50"/>
      <c r="HT2222" s="47"/>
      <c r="HU2222" s="50"/>
      <c r="HX2222" s="49"/>
      <c r="HY2222" s="49"/>
      <c r="HZ2222" s="49"/>
      <c r="IA2222" s="50"/>
      <c r="IB2222" s="47"/>
      <c r="IC2222" s="50"/>
      <c r="IF2222" s="49"/>
      <c r="IG2222" s="49"/>
      <c r="IH2222" s="49"/>
      <c r="II2222" s="50"/>
      <c r="IJ2222" s="47"/>
      <c r="IK2222" s="50"/>
      <c r="IN2222" s="49"/>
      <c r="IO2222" s="49"/>
      <c r="IP2222" s="49"/>
      <c r="IQ2222" s="50"/>
    </row>
    <row r="2223" spans="1:251" s="48" customFormat="1">
      <c r="A2223" s="43">
        <v>1381</v>
      </c>
      <c r="B2223" s="44">
        <v>100000447305</v>
      </c>
      <c r="C2223" s="43">
        <v>0</v>
      </c>
      <c r="D2223" s="45" t="s">
        <v>417</v>
      </c>
      <c r="E2223" s="45" t="s">
        <v>444</v>
      </c>
      <c r="F2223" s="46">
        <v>39158</v>
      </c>
      <c r="G2223" s="46">
        <v>-1877.44</v>
      </c>
      <c r="H2223" s="46">
        <v>37280.559999999998</v>
      </c>
      <c r="I2223" s="47"/>
      <c r="K2223" s="49"/>
      <c r="L2223" s="47"/>
      <c r="M2223" s="50"/>
      <c r="P2223" s="49"/>
      <c r="Q2223" s="49"/>
      <c r="R2223" s="49"/>
      <c r="S2223" s="50"/>
      <c r="T2223" s="47"/>
      <c r="U2223" s="50"/>
      <c r="X2223" s="49"/>
      <c r="Y2223" s="49"/>
      <c r="Z2223" s="49"/>
      <c r="AA2223" s="50"/>
      <c r="AB2223" s="47"/>
      <c r="AC2223" s="50"/>
      <c r="AF2223" s="49"/>
      <c r="AG2223" s="49"/>
      <c r="AH2223" s="49"/>
      <c r="AI2223" s="50"/>
      <c r="AJ2223" s="47"/>
      <c r="AK2223" s="50"/>
      <c r="AN2223" s="49"/>
      <c r="AO2223" s="49"/>
      <c r="AP2223" s="49"/>
      <c r="AQ2223" s="50"/>
      <c r="AR2223" s="47"/>
      <c r="AS2223" s="50"/>
      <c r="AV2223" s="49"/>
      <c r="AW2223" s="49"/>
      <c r="AX2223" s="49"/>
      <c r="AY2223" s="50"/>
      <c r="AZ2223" s="47"/>
      <c r="BA2223" s="50"/>
      <c r="BD2223" s="49"/>
      <c r="BE2223" s="49"/>
      <c r="BF2223" s="49"/>
      <c r="BG2223" s="50"/>
      <c r="BH2223" s="47"/>
      <c r="BI2223" s="50"/>
      <c r="BL2223" s="49"/>
      <c r="BM2223" s="49"/>
      <c r="BN2223" s="49"/>
      <c r="BO2223" s="50"/>
      <c r="BP2223" s="47"/>
      <c r="BQ2223" s="50"/>
      <c r="BT2223" s="49"/>
      <c r="BU2223" s="49"/>
      <c r="BV2223" s="49"/>
      <c r="BW2223" s="50"/>
      <c r="BX2223" s="47"/>
      <c r="BY2223" s="50"/>
      <c r="CB2223" s="49"/>
      <c r="CC2223" s="49"/>
      <c r="CD2223" s="49"/>
      <c r="CE2223" s="50"/>
      <c r="CF2223" s="47"/>
      <c r="CG2223" s="50"/>
      <c r="CJ2223" s="49"/>
      <c r="CK2223" s="49"/>
      <c r="CL2223" s="49"/>
      <c r="CM2223" s="50"/>
      <c r="CN2223" s="47"/>
      <c r="CO2223" s="50"/>
      <c r="CR2223" s="49"/>
      <c r="CS2223" s="49"/>
      <c r="CT2223" s="49"/>
      <c r="CU2223" s="50"/>
      <c r="CV2223" s="47"/>
      <c r="CW2223" s="50"/>
      <c r="CZ2223" s="49"/>
      <c r="DA2223" s="49"/>
      <c r="DB2223" s="49"/>
      <c r="DC2223" s="50"/>
      <c r="DD2223" s="47"/>
      <c r="DE2223" s="50"/>
      <c r="DH2223" s="49"/>
      <c r="DI2223" s="49"/>
      <c r="DJ2223" s="49"/>
      <c r="DK2223" s="50"/>
      <c r="DL2223" s="47"/>
      <c r="DM2223" s="50"/>
      <c r="DP2223" s="49"/>
      <c r="DQ2223" s="49"/>
      <c r="DR2223" s="49"/>
      <c r="DS2223" s="50"/>
      <c r="DT2223" s="47"/>
      <c r="DU2223" s="50"/>
      <c r="DX2223" s="49"/>
      <c r="DY2223" s="49"/>
      <c r="DZ2223" s="49"/>
      <c r="EA2223" s="50"/>
      <c r="EB2223" s="47"/>
      <c r="EC2223" s="50"/>
      <c r="EF2223" s="49"/>
      <c r="EG2223" s="49"/>
      <c r="EH2223" s="49"/>
      <c r="EI2223" s="50"/>
      <c r="EJ2223" s="47"/>
      <c r="EK2223" s="50"/>
      <c r="EN2223" s="49"/>
      <c r="EO2223" s="49"/>
      <c r="EP2223" s="49"/>
      <c r="EQ2223" s="50"/>
      <c r="ER2223" s="47"/>
      <c r="ES2223" s="50"/>
      <c r="EV2223" s="49"/>
      <c r="EW2223" s="49"/>
      <c r="EX2223" s="49"/>
      <c r="EY2223" s="50"/>
      <c r="EZ2223" s="47"/>
      <c r="FA2223" s="50"/>
      <c r="FD2223" s="49"/>
      <c r="FE2223" s="49"/>
      <c r="FF2223" s="49"/>
      <c r="FG2223" s="50"/>
      <c r="FH2223" s="47"/>
      <c r="FI2223" s="50"/>
      <c r="FL2223" s="49"/>
      <c r="FM2223" s="49"/>
      <c r="FN2223" s="49"/>
      <c r="FO2223" s="50"/>
      <c r="FP2223" s="47"/>
      <c r="FQ2223" s="50"/>
      <c r="FT2223" s="49"/>
      <c r="FU2223" s="49"/>
      <c r="FV2223" s="49"/>
      <c r="FW2223" s="50"/>
      <c r="FX2223" s="47"/>
      <c r="FY2223" s="50"/>
      <c r="GB2223" s="49"/>
      <c r="GC2223" s="49"/>
      <c r="GD2223" s="49"/>
      <c r="GE2223" s="50"/>
      <c r="GF2223" s="47"/>
      <c r="GG2223" s="50"/>
      <c r="GJ2223" s="49"/>
      <c r="GK2223" s="49"/>
      <c r="GL2223" s="49"/>
      <c r="GM2223" s="50"/>
      <c r="GN2223" s="47"/>
      <c r="GO2223" s="50"/>
      <c r="GR2223" s="49"/>
      <c r="GS2223" s="49"/>
      <c r="GT2223" s="49"/>
      <c r="GU2223" s="50"/>
      <c r="GV2223" s="47"/>
      <c r="GW2223" s="50"/>
      <c r="GZ2223" s="49"/>
      <c r="HA2223" s="49"/>
      <c r="HB2223" s="49"/>
      <c r="HC2223" s="50"/>
      <c r="HD2223" s="47"/>
      <c r="HE2223" s="50"/>
      <c r="HH2223" s="49"/>
      <c r="HI2223" s="49"/>
      <c r="HJ2223" s="49"/>
      <c r="HK2223" s="50"/>
      <c r="HL2223" s="47"/>
      <c r="HM2223" s="50"/>
      <c r="HP2223" s="49"/>
      <c r="HQ2223" s="49"/>
      <c r="HR2223" s="49"/>
      <c r="HS2223" s="50"/>
      <c r="HT2223" s="47"/>
      <c r="HU2223" s="50"/>
      <c r="HX2223" s="49"/>
      <c r="HY2223" s="49"/>
      <c r="HZ2223" s="49"/>
      <c r="IA2223" s="50"/>
      <c r="IB2223" s="47"/>
      <c r="IC2223" s="50"/>
      <c r="IF2223" s="49"/>
      <c r="IG2223" s="49"/>
      <c r="IH2223" s="49"/>
      <c r="II2223" s="50"/>
      <c r="IJ2223" s="47"/>
      <c r="IK2223" s="50"/>
      <c r="IN2223" s="49"/>
      <c r="IO2223" s="49"/>
      <c r="IP2223" s="49"/>
      <c r="IQ2223" s="50"/>
    </row>
    <row r="2224" spans="1:251" s="48" customFormat="1">
      <c r="A2224" s="43">
        <v>1382</v>
      </c>
      <c r="B2224" s="44">
        <v>100000447306</v>
      </c>
      <c r="C2224" s="43">
        <v>0</v>
      </c>
      <c r="D2224" s="45" t="s">
        <v>417</v>
      </c>
      <c r="E2224" s="45" t="s">
        <v>444</v>
      </c>
      <c r="F2224" s="46">
        <v>28968</v>
      </c>
      <c r="G2224" s="46">
        <v>-1388.88</v>
      </c>
      <c r="H2224" s="46">
        <v>27579.119999999999</v>
      </c>
      <c r="I2224" s="47"/>
      <c r="K2224" s="49"/>
      <c r="L2224" s="47"/>
      <c r="M2224" s="50"/>
      <c r="P2224" s="49"/>
      <c r="Q2224" s="49"/>
      <c r="R2224" s="49"/>
      <c r="S2224" s="50"/>
      <c r="T2224" s="47"/>
      <c r="U2224" s="50"/>
      <c r="X2224" s="49"/>
      <c r="Y2224" s="49"/>
      <c r="Z2224" s="49"/>
      <c r="AA2224" s="50"/>
      <c r="AB2224" s="47"/>
      <c r="AC2224" s="50"/>
      <c r="AF2224" s="49"/>
      <c r="AG2224" s="49"/>
      <c r="AH2224" s="49"/>
      <c r="AI2224" s="50"/>
      <c r="AJ2224" s="47"/>
      <c r="AK2224" s="50"/>
      <c r="AN2224" s="49"/>
      <c r="AO2224" s="49"/>
      <c r="AP2224" s="49"/>
      <c r="AQ2224" s="50"/>
      <c r="AR2224" s="47"/>
      <c r="AS2224" s="50"/>
      <c r="AV2224" s="49"/>
      <c r="AW2224" s="49"/>
      <c r="AX2224" s="49"/>
      <c r="AY2224" s="50"/>
      <c r="AZ2224" s="47"/>
      <c r="BA2224" s="50"/>
      <c r="BD2224" s="49"/>
      <c r="BE2224" s="49"/>
      <c r="BF2224" s="49"/>
      <c r="BG2224" s="50"/>
      <c r="BH2224" s="47"/>
      <c r="BI2224" s="50"/>
      <c r="BL2224" s="49"/>
      <c r="BM2224" s="49"/>
      <c r="BN2224" s="49"/>
      <c r="BO2224" s="50"/>
      <c r="BP2224" s="47"/>
      <c r="BQ2224" s="50"/>
      <c r="BT2224" s="49"/>
      <c r="BU2224" s="49"/>
      <c r="BV2224" s="49"/>
      <c r="BW2224" s="50"/>
      <c r="BX2224" s="47"/>
      <c r="BY2224" s="50"/>
      <c r="CB2224" s="49"/>
      <c r="CC2224" s="49"/>
      <c r="CD2224" s="49"/>
      <c r="CE2224" s="50"/>
      <c r="CF2224" s="47"/>
      <c r="CG2224" s="50"/>
      <c r="CJ2224" s="49"/>
      <c r="CK2224" s="49"/>
      <c r="CL2224" s="49"/>
      <c r="CM2224" s="50"/>
      <c r="CN2224" s="47"/>
      <c r="CO2224" s="50"/>
      <c r="CR2224" s="49"/>
      <c r="CS2224" s="49"/>
      <c r="CT2224" s="49"/>
      <c r="CU2224" s="50"/>
      <c r="CV2224" s="47"/>
      <c r="CW2224" s="50"/>
      <c r="CZ2224" s="49"/>
      <c r="DA2224" s="49"/>
      <c r="DB2224" s="49"/>
      <c r="DC2224" s="50"/>
      <c r="DD2224" s="47"/>
      <c r="DE2224" s="50"/>
      <c r="DH2224" s="49"/>
      <c r="DI2224" s="49"/>
      <c r="DJ2224" s="49"/>
      <c r="DK2224" s="50"/>
      <c r="DL2224" s="47"/>
      <c r="DM2224" s="50"/>
      <c r="DP2224" s="49"/>
      <c r="DQ2224" s="49"/>
      <c r="DR2224" s="49"/>
      <c r="DS2224" s="50"/>
      <c r="DT2224" s="47"/>
      <c r="DU2224" s="50"/>
      <c r="DX2224" s="49"/>
      <c r="DY2224" s="49"/>
      <c r="DZ2224" s="49"/>
      <c r="EA2224" s="50"/>
      <c r="EB2224" s="47"/>
      <c r="EC2224" s="50"/>
      <c r="EF2224" s="49"/>
      <c r="EG2224" s="49"/>
      <c r="EH2224" s="49"/>
      <c r="EI2224" s="50"/>
      <c r="EJ2224" s="47"/>
      <c r="EK2224" s="50"/>
      <c r="EN2224" s="49"/>
      <c r="EO2224" s="49"/>
      <c r="EP2224" s="49"/>
      <c r="EQ2224" s="50"/>
      <c r="ER2224" s="47"/>
      <c r="ES2224" s="50"/>
      <c r="EV2224" s="49"/>
      <c r="EW2224" s="49"/>
      <c r="EX2224" s="49"/>
      <c r="EY2224" s="50"/>
      <c r="EZ2224" s="47"/>
      <c r="FA2224" s="50"/>
      <c r="FD2224" s="49"/>
      <c r="FE2224" s="49"/>
      <c r="FF2224" s="49"/>
      <c r="FG2224" s="50"/>
      <c r="FH2224" s="47"/>
      <c r="FI2224" s="50"/>
      <c r="FL2224" s="49"/>
      <c r="FM2224" s="49"/>
      <c r="FN2224" s="49"/>
      <c r="FO2224" s="50"/>
      <c r="FP2224" s="47"/>
      <c r="FQ2224" s="50"/>
      <c r="FT2224" s="49"/>
      <c r="FU2224" s="49"/>
      <c r="FV2224" s="49"/>
      <c r="FW2224" s="50"/>
      <c r="FX2224" s="47"/>
      <c r="FY2224" s="50"/>
      <c r="GB2224" s="49"/>
      <c r="GC2224" s="49"/>
      <c r="GD2224" s="49"/>
      <c r="GE2224" s="50"/>
      <c r="GF2224" s="47"/>
      <c r="GG2224" s="50"/>
      <c r="GJ2224" s="49"/>
      <c r="GK2224" s="49"/>
      <c r="GL2224" s="49"/>
      <c r="GM2224" s="50"/>
      <c r="GN2224" s="47"/>
      <c r="GO2224" s="50"/>
      <c r="GR2224" s="49"/>
      <c r="GS2224" s="49"/>
      <c r="GT2224" s="49"/>
      <c r="GU2224" s="50"/>
      <c r="GV2224" s="47"/>
      <c r="GW2224" s="50"/>
      <c r="GZ2224" s="49"/>
      <c r="HA2224" s="49"/>
      <c r="HB2224" s="49"/>
      <c r="HC2224" s="50"/>
      <c r="HD2224" s="47"/>
      <c r="HE2224" s="50"/>
      <c r="HH2224" s="49"/>
      <c r="HI2224" s="49"/>
      <c r="HJ2224" s="49"/>
      <c r="HK2224" s="50"/>
      <c r="HL2224" s="47"/>
      <c r="HM2224" s="50"/>
      <c r="HP2224" s="49"/>
      <c r="HQ2224" s="49"/>
      <c r="HR2224" s="49"/>
      <c r="HS2224" s="50"/>
      <c r="HT2224" s="47"/>
      <c r="HU2224" s="50"/>
      <c r="HX2224" s="49"/>
      <c r="HY2224" s="49"/>
      <c r="HZ2224" s="49"/>
      <c r="IA2224" s="50"/>
      <c r="IB2224" s="47"/>
      <c r="IC2224" s="50"/>
      <c r="IF2224" s="49"/>
      <c r="IG2224" s="49"/>
      <c r="IH2224" s="49"/>
      <c r="II2224" s="50"/>
      <c r="IJ2224" s="47"/>
      <c r="IK2224" s="50"/>
      <c r="IN2224" s="49"/>
      <c r="IO2224" s="49"/>
      <c r="IP2224" s="49"/>
      <c r="IQ2224" s="50"/>
    </row>
    <row r="2225" spans="1:251" s="48" customFormat="1">
      <c r="A2225" s="43">
        <v>1383</v>
      </c>
      <c r="B2225" s="44">
        <v>100000447307</v>
      </c>
      <c r="C2225" s="43">
        <v>0</v>
      </c>
      <c r="D2225" s="45" t="s">
        <v>417</v>
      </c>
      <c r="E2225" s="45" t="s">
        <v>444</v>
      </c>
      <c r="F2225" s="46">
        <v>28968</v>
      </c>
      <c r="G2225" s="46">
        <v>-1388.88</v>
      </c>
      <c r="H2225" s="46">
        <v>27579.119999999999</v>
      </c>
      <c r="I2225" s="47"/>
      <c r="K2225" s="49"/>
      <c r="L2225" s="47"/>
      <c r="M2225" s="50"/>
      <c r="P2225" s="49"/>
      <c r="Q2225" s="49"/>
      <c r="R2225" s="49"/>
      <c r="S2225" s="50"/>
      <c r="T2225" s="47"/>
      <c r="U2225" s="50"/>
      <c r="X2225" s="49"/>
      <c r="Y2225" s="49"/>
      <c r="Z2225" s="49"/>
      <c r="AA2225" s="50"/>
      <c r="AB2225" s="47"/>
      <c r="AC2225" s="50"/>
      <c r="AF2225" s="49"/>
      <c r="AG2225" s="49"/>
      <c r="AH2225" s="49"/>
      <c r="AI2225" s="50"/>
      <c r="AJ2225" s="47"/>
      <c r="AK2225" s="50"/>
      <c r="AN2225" s="49"/>
      <c r="AO2225" s="49"/>
      <c r="AP2225" s="49"/>
      <c r="AQ2225" s="50"/>
      <c r="AR2225" s="47"/>
      <c r="AS2225" s="50"/>
      <c r="AV2225" s="49"/>
      <c r="AW2225" s="49"/>
      <c r="AX2225" s="49"/>
      <c r="AY2225" s="50"/>
      <c r="AZ2225" s="47"/>
      <c r="BA2225" s="50"/>
      <c r="BD2225" s="49"/>
      <c r="BE2225" s="49"/>
      <c r="BF2225" s="49"/>
      <c r="BG2225" s="50"/>
      <c r="BH2225" s="47"/>
      <c r="BI2225" s="50"/>
      <c r="BL2225" s="49"/>
      <c r="BM2225" s="49"/>
      <c r="BN2225" s="49"/>
      <c r="BO2225" s="50"/>
      <c r="BP2225" s="47"/>
      <c r="BQ2225" s="50"/>
      <c r="BT2225" s="49"/>
      <c r="BU2225" s="49"/>
      <c r="BV2225" s="49"/>
      <c r="BW2225" s="50"/>
      <c r="BX2225" s="47"/>
      <c r="BY2225" s="50"/>
      <c r="CB2225" s="49"/>
      <c r="CC2225" s="49"/>
      <c r="CD2225" s="49"/>
      <c r="CE2225" s="50"/>
      <c r="CF2225" s="47"/>
      <c r="CG2225" s="50"/>
      <c r="CJ2225" s="49"/>
      <c r="CK2225" s="49"/>
      <c r="CL2225" s="49"/>
      <c r="CM2225" s="50"/>
      <c r="CN2225" s="47"/>
      <c r="CO2225" s="50"/>
      <c r="CR2225" s="49"/>
      <c r="CS2225" s="49"/>
      <c r="CT2225" s="49"/>
      <c r="CU2225" s="50"/>
      <c r="CV2225" s="47"/>
      <c r="CW2225" s="50"/>
      <c r="CZ2225" s="49"/>
      <c r="DA2225" s="49"/>
      <c r="DB2225" s="49"/>
      <c r="DC2225" s="50"/>
      <c r="DD2225" s="47"/>
      <c r="DE2225" s="50"/>
      <c r="DH2225" s="49"/>
      <c r="DI2225" s="49"/>
      <c r="DJ2225" s="49"/>
      <c r="DK2225" s="50"/>
      <c r="DL2225" s="47"/>
      <c r="DM2225" s="50"/>
      <c r="DP2225" s="49"/>
      <c r="DQ2225" s="49"/>
      <c r="DR2225" s="49"/>
      <c r="DS2225" s="50"/>
      <c r="DT2225" s="47"/>
      <c r="DU2225" s="50"/>
      <c r="DX2225" s="49"/>
      <c r="DY2225" s="49"/>
      <c r="DZ2225" s="49"/>
      <c r="EA2225" s="50"/>
      <c r="EB2225" s="47"/>
      <c r="EC2225" s="50"/>
      <c r="EF2225" s="49"/>
      <c r="EG2225" s="49"/>
      <c r="EH2225" s="49"/>
      <c r="EI2225" s="50"/>
      <c r="EJ2225" s="47"/>
      <c r="EK2225" s="50"/>
      <c r="EN2225" s="49"/>
      <c r="EO2225" s="49"/>
      <c r="EP2225" s="49"/>
      <c r="EQ2225" s="50"/>
      <c r="ER2225" s="47"/>
      <c r="ES2225" s="50"/>
      <c r="EV2225" s="49"/>
      <c r="EW2225" s="49"/>
      <c r="EX2225" s="49"/>
      <c r="EY2225" s="50"/>
      <c r="EZ2225" s="47"/>
      <c r="FA2225" s="50"/>
      <c r="FD2225" s="49"/>
      <c r="FE2225" s="49"/>
      <c r="FF2225" s="49"/>
      <c r="FG2225" s="50"/>
      <c r="FH2225" s="47"/>
      <c r="FI2225" s="50"/>
      <c r="FL2225" s="49"/>
      <c r="FM2225" s="49"/>
      <c r="FN2225" s="49"/>
      <c r="FO2225" s="50"/>
      <c r="FP2225" s="47"/>
      <c r="FQ2225" s="50"/>
      <c r="FT2225" s="49"/>
      <c r="FU2225" s="49"/>
      <c r="FV2225" s="49"/>
      <c r="FW2225" s="50"/>
      <c r="FX2225" s="47"/>
      <c r="FY2225" s="50"/>
      <c r="GB2225" s="49"/>
      <c r="GC2225" s="49"/>
      <c r="GD2225" s="49"/>
      <c r="GE2225" s="50"/>
      <c r="GF2225" s="47"/>
      <c r="GG2225" s="50"/>
      <c r="GJ2225" s="49"/>
      <c r="GK2225" s="49"/>
      <c r="GL2225" s="49"/>
      <c r="GM2225" s="50"/>
      <c r="GN2225" s="47"/>
      <c r="GO2225" s="50"/>
      <c r="GR2225" s="49"/>
      <c r="GS2225" s="49"/>
      <c r="GT2225" s="49"/>
      <c r="GU2225" s="50"/>
      <c r="GV2225" s="47"/>
      <c r="GW2225" s="50"/>
      <c r="GZ2225" s="49"/>
      <c r="HA2225" s="49"/>
      <c r="HB2225" s="49"/>
      <c r="HC2225" s="50"/>
      <c r="HD2225" s="47"/>
      <c r="HE2225" s="50"/>
      <c r="HH2225" s="49"/>
      <c r="HI2225" s="49"/>
      <c r="HJ2225" s="49"/>
      <c r="HK2225" s="50"/>
      <c r="HL2225" s="47"/>
      <c r="HM2225" s="50"/>
      <c r="HP2225" s="49"/>
      <c r="HQ2225" s="49"/>
      <c r="HR2225" s="49"/>
      <c r="HS2225" s="50"/>
      <c r="HT2225" s="47"/>
      <c r="HU2225" s="50"/>
      <c r="HX2225" s="49"/>
      <c r="HY2225" s="49"/>
      <c r="HZ2225" s="49"/>
      <c r="IA2225" s="50"/>
      <c r="IB2225" s="47"/>
      <c r="IC2225" s="50"/>
      <c r="IF2225" s="49"/>
      <c r="IG2225" s="49"/>
      <c r="IH2225" s="49"/>
      <c r="II2225" s="50"/>
      <c r="IJ2225" s="47"/>
      <c r="IK2225" s="50"/>
      <c r="IN2225" s="49"/>
      <c r="IO2225" s="49"/>
      <c r="IP2225" s="49"/>
      <c r="IQ2225" s="50"/>
    </row>
    <row r="2226" spans="1:251" s="48" customFormat="1">
      <c r="A2226" s="43">
        <v>1384</v>
      </c>
      <c r="B2226" s="44">
        <v>100000447308</v>
      </c>
      <c r="C2226" s="43">
        <v>0</v>
      </c>
      <c r="D2226" s="45" t="s">
        <v>417</v>
      </c>
      <c r="E2226" s="45" t="s">
        <v>444</v>
      </c>
      <c r="F2226" s="46">
        <v>78316</v>
      </c>
      <c r="G2226" s="46">
        <v>-3754.88</v>
      </c>
      <c r="H2226" s="46">
        <v>74561.119999999995</v>
      </c>
      <c r="I2226" s="47"/>
      <c r="K2226" s="49"/>
      <c r="L2226" s="47"/>
      <c r="M2226" s="50"/>
      <c r="P2226" s="49"/>
      <c r="Q2226" s="49"/>
      <c r="R2226" s="49"/>
      <c r="S2226" s="50"/>
      <c r="T2226" s="47"/>
      <c r="U2226" s="50"/>
      <c r="X2226" s="49"/>
      <c r="Y2226" s="49"/>
      <c r="Z2226" s="49"/>
      <c r="AA2226" s="50"/>
      <c r="AB2226" s="47"/>
      <c r="AC2226" s="50"/>
      <c r="AF2226" s="49"/>
      <c r="AG2226" s="49"/>
      <c r="AH2226" s="49"/>
      <c r="AI2226" s="50"/>
      <c r="AJ2226" s="47"/>
      <c r="AK2226" s="50"/>
      <c r="AN2226" s="49"/>
      <c r="AO2226" s="49"/>
      <c r="AP2226" s="49"/>
      <c r="AQ2226" s="50"/>
      <c r="AR2226" s="47"/>
      <c r="AS2226" s="50"/>
      <c r="AV2226" s="49"/>
      <c r="AW2226" s="49"/>
      <c r="AX2226" s="49"/>
      <c r="AY2226" s="50"/>
      <c r="AZ2226" s="47"/>
      <c r="BA2226" s="50"/>
      <c r="BD2226" s="49"/>
      <c r="BE2226" s="49"/>
      <c r="BF2226" s="49"/>
      <c r="BG2226" s="50"/>
      <c r="BH2226" s="47"/>
      <c r="BI2226" s="50"/>
      <c r="BL2226" s="49"/>
      <c r="BM2226" s="49"/>
      <c r="BN2226" s="49"/>
      <c r="BO2226" s="50"/>
      <c r="BP2226" s="47"/>
      <c r="BQ2226" s="50"/>
      <c r="BT2226" s="49"/>
      <c r="BU2226" s="49"/>
      <c r="BV2226" s="49"/>
      <c r="BW2226" s="50"/>
      <c r="BX2226" s="47"/>
      <c r="BY2226" s="50"/>
      <c r="CB2226" s="49"/>
      <c r="CC2226" s="49"/>
      <c r="CD2226" s="49"/>
      <c r="CE2226" s="50"/>
      <c r="CF2226" s="47"/>
      <c r="CG2226" s="50"/>
      <c r="CJ2226" s="49"/>
      <c r="CK2226" s="49"/>
      <c r="CL2226" s="49"/>
      <c r="CM2226" s="50"/>
      <c r="CN2226" s="47"/>
      <c r="CO2226" s="50"/>
      <c r="CR2226" s="49"/>
      <c r="CS2226" s="49"/>
      <c r="CT2226" s="49"/>
      <c r="CU2226" s="50"/>
      <c r="CV2226" s="47"/>
      <c r="CW2226" s="50"/>
      <c r="CZ2226" s="49"/>
      <c r="DA2226" s="49"/>
      <c r="DB2226" s="49"/>
      <c r="DC2226" s="50"/>
      <c r="DD2226" s="47"/>
      <c r="DE2226" s="50"/>
      <c r="DH2226" s="49"/>
      <c r="DI2226" s="49"/>
      <c r="DJ2226" s="49"/>
      <c r="DK2226" s="50"/>
      <c r="DL2226" s="47"/>
      <c r="DM2226" s="50"/>
      <c r="DP2226" s="49"/>
      <c r="DQ2226" s="49"/>
      <c r="DR2226" s="49"/>
      <c r="DS2226" s="50"/>
      <c r="DT2226" s="47"/>
      <c r="DU2226" s="50"/>
      <c r="DX2226" s="49"/>
      <c r="DY2226" s="49"/>
      <c r="DZ2226" s="49"/>
      <c r="EA2226" s="50"/>
      <c r="EB2226" s="47"/>
      <c r="EC2226" s="50"/>
      <c r="EF2226" s="49"/>
      <c r="EG2226" s="49"/>
      <c r="EH2226" s="49"/>
      <c r="EI2226" s="50"/>
      <c r="EJ2226" s="47"/>
      <c r="EK2226" s="50"/>
      <c r="EN2226" s="49"/>
      <c r="EO2226" s="49"/>
      <c r="EP2226" s="49"/>
      <c r="EQ2226" s="50"/>
      <c r="ER2226" s="47"/>
      <c r="ES2226" s="50"/>
      <c r="EV2226" s="49"/>
      <c r="EW2226" s="49"/>
      <c r="EX2226" s="49"/>
      <c r="EY2226" s="50"/>
      <c r="EZ2226" s="47"/>
      <c r="FA2226" s="50"/>
      <c r="FD2226" s="49"/>
      <c r="FE2226" s="49"/>
      <c r="FF2226" s="49"/>
      <c r="FG2226" s="50"/>
      <c r="FH2226" s="47"/>
      <c r="FI2226" s="50"/>
      <c r="FL2226" s="49"/>
      <c r="FM2226" s="49"/>
      <c r="FN2226" s="49"/>
      <c r="FO2226" s="50"/>
      <c r="FP2226" s="47"/>
      <c r="FQ2226" s="50"/>
      <c r="FT2226" s="49"/>
      <c r="FU2226" s="49"/>
      <c r="FV2226" s="49"/>
      <c r="FW2226" s="50"/>
      <c r="FX2226" s="47"/>
      <c r="FY2226" s="50"/>
      <c r="GB2226" s="49"/>
      <c r="GC2226" s="49"/>
      <c r="GD2226" s="49"/>
      <c r="GE2226" s="50"/>
      <c r="GF2226" s="47"/>
      <c r="GG2226" s="50"/>
      <c r="GJ2226" s="49"/>
      <c r="GK2226" s="49"/>
      <c r="GL2226" s="49"/>
      <c r="GM2226" s="50"/>
      <c r="GN2226" s="47"/>
      <c r="GO2226" s="50"/>
      <c r="GR2226" s="49"/>
      <c r="GS2226" s="49"/>
      <c r="GT2226" s="49"/>
      <c r="GU2226" s="50"/>
      <c r="GV2226" s="47"/>
      <c r="GW2226" s="50"/>
      <c r="GZ2226" s="49"/>
      <c r="HA2226" s="49"/>
      <c r="HB2226" s="49"/>
      <c r="HC2226" s="50"/>
      <c r="HD2226" s="47"/>
      <c r="HE2226" s="50"/>
      <c r="HH2226" s="49"/>
      <c r="HI2226" s="49"/>
      <c r="HJ2226" s="49"/>
      <c r="HK2226" s="50"/>
      <c r="HL2226" s="47"/>
      <c r="HM2226" s="50"/>
      <c r="HP2226" s="49"/>
      <c r="HQ2226" s="49"/>
      <c r="HR2226" s="49"/>
      <c r="HS2226" s="50"/>
      <c r="HT2226" s="47"/>
      <c r="HU2226" s="50"/>
      <c r="HX2226" s="49"/>
      <c r="HY2226" s="49"/>
      <c r="HZ2226" s="49"/>
      <c r="IA2226" s="50"/>
      <c r="IB2226" s="47"/>
      <c r="IC2226" s="50"/>
      <c r="IF2226" s="49"/>
      <c r="IG2226" s="49"/>
      <c r="IH2226" s="49"/>
      <c r="II2226" s="50"/>
      <c r="IJ2226" s="47"/>
      <c r="IK2226" s="50"/>
      <c r="IN2226" s="49"/>
      <c r="IO2226" s="49"/>
      <c r="IP2226" s="49"/>
      <c r="IQ2226" s="50"/>
    </row>
    <row r="2227" spans="1:251" s="48" customFormat="1">
      <c r="A2227" s="43">
        <v>1385</v>
      </c>
      <c r="B2227" s="44">
        <v>100000447310</v>
      </c>
      <c r="C2227" s="43">
        <v>0</v>
      </c>
      <c r="D2227" s="45" t="s">
        <v>417</v>
      </c>
      <c r="E2227" s="45" t="s">
        <v>444</v>
      </c>
      <c r="F2227" s="46">
        <v>39158</v>
      </c>
      <c r="G2227" s="46">
        <v>-1877.44</v>
      </c>
      <c r="H2227" s="46">
        <v>37280.559999999998</v>
      </c>
      <c r="I2227" s="47"/>
      <c r="K2227" s="49"/>
      <c r="L2227" s="47"/>
      <c r="M2227" s="50"/>
      <c r="P2227" s="49"/>
      <c r="Q2227" s="49"/>
      <c r="R2227" s="49"/>
      <c r="S2227" s="50"/>
      <c r="T2227" s="47"/>
      <c r="U2227" s="50"/>
      <c r="X2227" s="49"/>
      <c r="Y2227" s="49"/>
      <c r="Z2227" s="49"/>
      <c r="AA2227" s="50"/>
      <c r="AB2227" s="47"/>
      <c r="AC2227" s="50"/>
      <c r="AF2227" s="49"/>
      <c r="AG2227" s="49"/>
      <c r="AH2227" s="49"/>
      <c r="AI2227" s="50"/>
      <c r="AJ2227" s="47"/>
      <c r="AK2227" s="50"/>
      <c r="AN2227" s="49"/>
      <c r="AO2227" s="49"/>
      <c r="AP2227" s="49"/>
      <c r="AQ2227" s="50"/>
      <c r="AR2227" s="47"/>
      <c r="AS2227" s="50"/>
      <c r="AV2227" s="49"/>
      <c r="AW2227" s="49"/>
      <c r="AX2227" s="49"/>
      <c r="AY2227" s="50"/>
      <c r="AZ2227" s="47"/>
      <c r="BA2227" s="50"/>
      <c r="BD2227" s="49"/>
      <c r="BE2227" s="49"/>
      <c r="BF2227" s="49"/>
      <c r="BG2227" s="50"/>
      <c r="BH2227" s="47"/>
      <c r="BI2227" s="50"/>
      <c r="BL2227" s="49"/>
      <c r="BM2227" s="49"/>
      <c r="BN2227" s="49"/>
      <c r="BO2227" s="50"/>
      <c r="BP2227" s="47"/>
      <c r="BQ2227" s="50"/>
      <c r="BT2227" s="49"/>
      <c r="BU2227" s="49"/>
      <c r="BV2227" s="49"/>
      <c r="BW2227" s="50"/>
      <c r="BX2227" s="47"/>
      <c r="BY2227" s="50"/>
      <c r="CB2227" s="49"/>
      <c r="CC2227" s="49"/>
      <c r="CD2227" s="49"/>
      <c r="CE2227" s="50"/>
      <c r="CF2227" s="47"/>
      <c r="CG2227" s="50"/>
      <c r="CJ2227" s="49"/>
      <c r="CK2227" s="49"/>
      <c r="CL2227" s="49"/>
      <c r="CM2227" s="50"/>
      <c r="CN2227" s="47"/>
      <c r="CO2227" s="50"/>
      <c r="CR2227" s="49"/>
      <c r="CS2227" s="49"/>
      <c r="CT2227" s="49"/>
      <c r="CU2227" s="50"/>
      <c r="CV2227" s="47"/>
      <c r="CW2227" s="50"/>
      <c r="CZ2227" s="49"/>
      <c r="DA2227" s="49"/>
      <c r="DB2227" s="49"/>
      <c r="DC2227" s="50"/>
      <c r="DD2227" s="47"/>
      <c r="DE2227" s="50"/>
      <c r="DH2227" s="49"/>
      <c r="DI2227" s="49"/>
      <c r="DJ2227" s="49"/>
      <c r="DK2227" s="50"/>
      <c r="DL2227" s="47"/>
      <c r="DM2227" s="50"/>
      <c r="DP2227" s="49"/>
      <c r="DQ2227" s="49"/>
      <c r="DR2227" s="49"/>
      <c r="DS2227" s="50"/>
      <c r="DT2227" s="47"/>
      <c r="DU2227" s="50"/>
      <c r="DX2227" s="49"/>
      <c r="DY2227" s="49"/>
      <c r="DZ2227" s="49"/>
      <c r="EA2227" s="50"/>
      <c r="EB2227" s="47"/>
      <c r="EC2227" s="50"/>
      <c r="EF2227" s="49"/>
      <c r="EG2227" s="49"/>
      <c r="EH2227" s="49"/>
      <c r="EI2227" s="50"/>
      <c r="EJ2227" s="47"/>
      <c r="EK2227" s="50"/>
      <c r="EN2227" s="49"/>
      <c r="EO2227" s="49"/>
      <c r="EP2227" s="49"/>
      <c r="EQ2227" s="50"/>
      <c r="ER2227" s="47"/>
      <c r="ES2227" s="50"/>
      <c r="EV2227" s="49"/>
      <c r="EW2227" s="49"/>
      <c r="EX2227" s="49"/>
      <c r="EY2227" s="50"/>
      <c r="EZ2227" s="47"/>
      <c r="FA2227" s="50"/>
      <c r="FD2227" s="49"/>
      <c r="FE2227" s="49"/>
      <c r="FF2227" s="49"/>
      <c r="FG2227" s="50"/>
      <c r="FH2227" s="47"/>
      <c r="FI2227" s="50"/>
      <c r="FL2227" s="49"/>
      <c r="FM2227" s="49"/>
      <c r="FN2227" s="49"/>
      <c r="FO2227" s="50"/>
      <c r="FP2227" s="47"/>
      <c r="FQ2227" s="50"/>
      <c r="FT2227" s="49"/>
      <c r="FU2227" s="49"/>
      <c r="FV2227" s="49"/>
      <c r="FW2227" s="50"/>
      <c r="FX2227" s="47"/>
      <c r="FY2227" s="50"/>
      <c r="GB2227" s="49"/>
      <c r="GC2227" s="49"/>
      <c r="GD2227" s="49"/>
      <c r="GE2227" s="50"/>
      <c r="GF2227" s="47"/>
      <c r="GG2227" s="50"/>
      <c r="GJ2227" s="49"/>
      <c r="GK2227" s="49"/>
      <c r="GL2227" s="49"/>
      <c r="GM2227" s="50"/>
      <c r="GN2227" s="47"/>
      <c r="GO2227" s="50"/>
      <c r="GR2227" s="49"/>
      <c r="GS2227" s="49"/>
      <c r="GT2227" s="49"/>
      <c r="GU2227" s="50"/>
      <c r="GV2227" s="47"/>
      <c r="GW2227" s="50"/>
      <c r="GZ2227" s="49"/>
      <c r="HA2227" s="49"/>
      <c r="HB2227" s="49"/>
      <c r="HC2227" s="50"/>
      <c r="HD2227" s="47"/>
      <c r="HE2227" s="50"/>
      <c r="HH2227" s="49"/>
      <c r="HI2227" s="49"/>
      <c r="HJ2227" s="49"/>
      <c r="HK2227" s="50"/>
      <c r="HL2227" s="47"/>
      <c r="HM2227" s="50"/>
      <c r="HP2227" s="49"/>
      <c r="HQ2227" s="49"/>
      <c r="HR2227" s="49"/>
      <c r="HS2227" s="50"/>
      <c r="HT2227" s="47"/>
      <c r="HU2227" s="50"/>
      <c r="HX2227" s="49"/>
      <c r="HY2227" s="49"/>
      <c r="HZ2227" s="49"/>
      <c r="IA2227" s="50"/>
      <c r="IB2227" s="47"/>
      <c r="IC2227" s="50"/>
      <c r="IF2227" s="49"/>
      <c r="IG2227" s="49"/>
      <c r="IH2227" s="49"/>
      <c r="II2227" s="50"/>
      <c r="IJ2227" s="47"/>
      <c r="IK2227" s="50"/>
      <c r="IN2227" s="49"/>
      <c r="IO2227" s="49"/>
      <c r="IP2227" s="49"/>
      <c r="IQ2227" s="50"/>
    </row>
    <row r="2228" spans="1:251" s="48" customFormat="1">
      <c r="A2228" s="43">
        <v>1386</v>
      </c>
      <c r="B2228" s="44">
        <v>100000447311</v>
      </c>
      <c r="C2228" s="43">
        <v>0</v>
      </c>
      <c r="D2228" s="45" t="s">
        <v>417</v>
      </c>
      <c r="E2228" s="45" t="s">
        <v>444</v>
      </c>
      <c r="F2228" s="46">
        <v>39158</v>
      </c>
      <c r="G2228" s="46">
        <v>-1877.44</v>
      </c>
      <c r="H2228" s="46">
        <v>37280.559999999998</v>
      </c>
      <c r="I2228" s="47"/>
      <c r="K2228" s="49"/>
      <c r="L2228" s="47"/>
      <c r="M2228" s="50"/>
      <c r="P2228" s="49"/>
      <c r="Q2228" s="49"/>
      <c r="R2228" s="49"/>
      <c r="S2228" s="50"/>
      <c r="T2228" s="47"/>
      <c r="U2228" s="50"/>
      <c r="X2228" s="49"/>
      <c r="Y2228" s="49"/>
      <c r="Z2228" s="49"/>
      <c r="AA2228" s="50"/>
      <c r="AB2228" s="47"/>
      <c r="AC2228" s="50"/>
      <c r="AF2228" s="49"/>
      <c r="AG2228" s="49"/>
      <c r="AH2228" s="49"/>
      <c r="AI2228" s="50"/>
      <c r="AJ2228" s="47"/>
      <c r="AK2228" s="50"/>
      <c r="AN2228" s="49"/>
      <c r="AO2228" s="49"/>
      <c r="AP2228" s="49"/>
      <c r="AQ2228" s="50"/>
      <c r="AR2228" s="47"/>
      <c r="AS2228" s="50"/>
      <c r="AV2228" s="49"/>
      <c r="AW2228" s="49"/>
      <c r="AX2228" s="49"/>
      <c r="AY2228" s="50"/>
      <c r="AZ2228" s="47"/>
      <c r="BA2228" s="50"/>
      <c r="BD2228" s="49"/>
      <c r="BE2228" s="49"/>
      <c r="BF2228" s="49"/>
      <c r="BG2228" s="50"/>
      <c r="BH2228" s="47"/>
      <c r="BI2228" s="50"/>
      <c r="BL2228" s="49"/>
      <c r="BM2228" s="49"/>
      <c r="BN2228" s="49"/>
      <c r="BO2228" s="50"/>
      <c r="BP2228" s="47"/>
      <c r="BQ2228" s="50"/>
      <c r="BT2228" s="49"/>
      <c r="BU2228" s="49"/>
      <c r="BV2228" s="49"/>
      <c r="BW2228" s="50"/>
      <c r="BX2228" s="47"/>
      <c r="BY2228" s="50"/>
      <c r="CB2228" s="49"/>
      <c r="CC2228" s="49"/>
      <c r="CD2228" s="49"/>
      <c r="CE2228" s="50"/>
      <c r="CF2228" s="47"/>
      <c r="CG2228" s="50"/>
      <c r="CJ2228" s="49"/>
      <c r="CK2228" s="49"/>
      <c r="CL2228" s="49"/>
      <c r="CM2228" s="50"/>
      <c r="CN2228" s="47"/>
      <c r="CO2228" s="50"/>
      <c r="CR2228" s="49"/>
      <c r="CS2228" s="49"/>
      <c r="CT2228" s="49"/>
      <c r="CU2228" s="50"/>
      <c r="CV2228" s="47"/>
      <c r="CW2228" s="50"/>
      <c r="CZ2228" s="49"/>
      <c r="DA2228" s="49"/>
      <c r="DB2228" s="49"/>
      <c r="DC2228" s="50"/>
      <c r="DD2228" s="47"/>
      <c r="DE2228" s="50"/>
      <c r="DH2228" s="49"/>
      <c r="DI2228" s="49"/>
      <c r="DJ2228" s="49"/>
      <c r="DK2228" s="50"/>
      <c r="DL2228" s="47"/>
      <c r="DM2228" s="50"/>
      <c r="DP2228" s="49"/>
      <c r="DQ2228" s="49"/>
      <c r="DR2228" s="49"/>
      <c r="DS2228" s="50"/>
      <c r="DT2228" s="47"/>
      <c r="DU2228" s="50"/>
      <c r="DX2228" s="49"/>
      <c r="DY2228" s="49"/>
      <c r="DZ2228" s="49"/>
      <c r="EA2228" s="50"/>
      <c r="EB2228" s="47"/>
      <c r="EC2228" s="50"/>
      <c r="EF2228" s="49"/>
      <c r="EG2228" s="49"/>
      <c r="EH2228" s="49"/>
      <c r="EI2228" s="50"/>
      <c r="EJ2228" s="47"/>
      <c r="EK2228" s="50"/>
      <c r="EN2228" s="49"/>
      <c r="EO2228" s="49"/>
      <c r="EP2228" s="49"/>
      <c r="EQ2228" s="50"/>
      <c r="ER2228" s="47"/>
      <c r="ES2228" s="50"/>
      <c r="EV2228" s="49"/>
      <c r="EW2228" s="49"/>
      <c r="EX2228" s="49"/>
      <c r="EY2228" s="50"/>
      <c r="EZ2228" s="47"/>
      <c r="FA2228" s="50"/>
      <c r="FD2228" s="49"/>
      <c r="FE2228" s="49"/>
      <c r="FF2228" s="49"/>
      <c r="FG2228" s="50"/>
      <c r="FH2228" s="47"/>
      <c r="FI2228" s="50"/>
      <c r="FL2228" s="49"/>
      <c r="FM2228" s="49"/>
      <c r="FN2228" s="49"/>
      <c r="FO2228" s="50"/>
      <c r="FP2228" s="47"/>
      <c r="FQ2228" s="50"/>
      <c r="FT2228" s="49"/>
      <c r="FU2228" s="49"/>
      <c r="FV2228" s="49"/>
      <c r="FW2228" s="50"/>
      <c r="FX2228" s="47"/>
      <c r="FY2228" s="50"/>
      <c r="GB2228" s="49"/>
      <c r="GC2228" s="49"/>
      <c r="GD2228" s="49"/>
      <c r="GE2228" s="50"/>
      <c r="GF2228" s="47"/>
      <c r="GG2228" s="50"/>
      <c r="GJ2228" s="49"/>
      <c r="GK2228" s="49"/>
      <c r="GL2228" s="49"/>
      <c r="GM2228" s="50"/>
      <c r="GN2228" s="47"/>
      <c r="GO2228" s="50"/>
      <c r="GR2228" s="49"/>
      <c r="GS2228" s="49"/>
      <c r="GT2228" s="49"/>
      <c r="GU2228" s="50"/>
      <c r="GV2228" s="47"/>
      <c r="GW2228" s="50"/>
      <c r="GZ2228" s="49"/>
      <c r="HA2228" s="49"/>
      <c r="HB2228" s="49"/>
      <c r="HC2228" s="50"/>
      <c r="HD2228" s="47"/>
      <c r="HE2228" s="50"/>
      <c r="HH2228" s="49"/>
      <c r="HI2228" s="49"/>
      <c r="HJ2228" s="49"/>
      <c r="HK2228" s="50"/>
      <c r="HL2228" s="47"/>
      <c r="HM2228" s="50"/>
      <c r="HP2228" s="49"/>
      <c r="HQ2228" s="49"/>
      <c r="HR2228" s="49"/>
      <c r="HS2228" s="50"/>
      <c r="HT2228" s="47"/>
      <c r="HU2228" s="50"/>
      <c r="HX2228" s="49"/>
      <c r="HY2228" s="49"/>
      <c r="HZ2228" s="49"/>
      <c r="IA2228" s="50"/>
      <c r="IB2228" s="47"/>
      <c r="IC2228" s="50"/>
      <c r="IF2228" s="49"/>
      <c r="IG2228" s="49"/>
      <c r="IH2228" s="49"/>
      <c r="II2228" s="50"/>
      <c r="IJ2228" s="47"/>
      <c r="IK2228" s="50"/>
      <c r="IN2228" s="49"/>
      <c r="IO2228" s="49"/>
      <c r="IP2228" s="49"/>
      <c r="IQ2228" s="50"/>
    </row>
    <row r="2229" spans="1:251" s="48" customFormat="1">
      <c r="A2229" s="43">
        <v>1387</v>
      </c>
      <c r="B2229" s="44">
        <v>100000447312</v>
      </c>
      <c r="C2229" s="43">
        <v>0</v>
      </c>
      <c r="D2229" s="45" t="s">
        <v>417</v>
      </c>
      <c r="E2229" s="45" t="s">
        <v>444</v>
      </c>
      <c r="F2229" s="46">
        <v>39158</v>
      </c>
      <c r="G2229" s="46">
        <v>-1877.44</v>
      </c>
      <c r="H2229" s="46">
        <v>37280.559999999998</v>
      </c>
      <c r="I2229" s="47"/>
      <c r="K2229" s="49"/>
      <c r="L2229" s="47"/>
      <c r="M2229" s="50"/>
      <c r="P2229" s="49"/>
      <c r="Q2229" s="49"/>
      <c r="R2229" s="49"/>
      <c r="S2229" s="50"/>
      <c r="T2229" s="47"/>
      <c r="U2229" s="50"/>
      <c r="X2229" s="49"/>
      <c r="Y2229" s="49"/>
      <c r="Z2229" s="49"/>
      <c r="AA2229" s="50"/>
      <c r="AB2229" s="47"/>
      <c r="AC2229" s="50"/>
      <c r="AF2229" s="49"/>
      <c r="AG2229" s="49"/>
      <c r="AH2229" s="49"/>
      <c r="AI2229" s="50"/>
      <c r="AJ2229" s="47"/>
      <c r="AK2229" s="50"/>
      <c r="AN2229" s="49"/>
      <c r="AO2229" s="49"/>
      <c r="AP2229" s="49"/>
      <c r="AQ2229" s="50"/>
      <c r="AR2229" s="47"/>
      <c r="AS2229" s="50"/>
      <c r="AV2229" s="49"/>
      <c r="AW2229" s="49"/>
      <c r="AX2229" s="49"/>
      <c r="AY2229" s="50"/>
      <c r="AZ2229" s="47"/>
      <c r="BA2229" s="50"/>
      <c r="BD2229" s="49"/>
      <c r="BE2229" s="49"/>
      <c r="BF2229" s="49"/>
      <c r="BG2229" s="50"/>
      <c r="BH2229" s="47"/>
      <c r="BI2229" s="50"/>
      <c r="BL2229" s="49"/>
      <c r="BM2229" s="49"/>
      <c r="BN2229" s="49"/>
      <c r="BO2229" s="50"/>
      <c r="BP2229" s="47"/>
      <c r="BQ2229" s="50"/>
      <c r="BT2229" s="49"/>
      <c r="BU2229" s="49"/>
      <c r="BV2229" s="49"/>
      <c r="BW2229" s="50"/>
      <c r="BX2229" s="47"/>
      <c r="BY2229" s="50"/>
      <c r="CB2229" s="49"/>
      <c r="CC2229" s="49"/>
      <c r="CD2229" s="49"/>
      <c r="CE2229" s="50"/>
      <c r="CF2229" s="47"/>
      <c r="CG2229" s="50"/>
      <c r="CJ2229" s="49"/>
      <c r="CK2229" s="49"/>
      <c r="CL2229" s="49"/>
      <c r="CM2229" s="50"/>
      <c r="CN2229" s="47"/>
      <c r="CO2229" s="50"/>
      <c r="CR2229" s="49"/>
      <c r="CS2229" s="49"/>
      <c r="CT2229" s="49"/>
      <c r="CU2229" s="50"/>
      <c r="CV2229" s="47"/>
      <c r="CW2229" s="50"/>
      <c r="CZ2229" s="49"/>
      <c r="DA2229" s="49"/>
      <c r="DB2229" s="49"/>
      <c r="DC2229" s="50"/>
      <c r="DD2229" s="47"/>
      <c r="DE2229" s="50"/>
      <c r="DH2229" s="49"/>
      <c r="DI2229" s="49"/>
      <c r="DJ2229" s="49"/>
      <c r="DK2229" s="50"/>
      <c r="DL2229" s="47"/>
      <c r="DM2229" s="50"/>
      <c r="DP2229" s="49"/>
      <c r="DQ2229" s="49"/>
      <c r="DR2229" s="49"/>
      <c r="DS2229" s="50"/>
      <c r="DT2229" s="47"/>
      <c r="DU2229" s="50"/>
      <c r="DX2229" s="49"/>
      <c r="DY2229" s="49"/>
      <c r="DZ2229" s="49"/>
      <c r="EA2229" s="50"/>
      <c r="EB2229" s="47"/>
      <c r="EC2229" s="50"/>
      <c r="EF2229" s="49"/>
      <c r="EG2229" s="49"/>
      <c r="EH2229" s="49"/>
      <c r="EI2229" s="50"/>
      <c r="EJ2229" s="47"/>
      <c r="EK2229" s="50"/>
      <c r="EN2229" s="49"/>
      <c r="EO2229" s="49"/>
      <c r="EP2229" s="49"/>
      <c r="EQ2229" s="50"/>
      <c r="ER2229" s="47"/>
      <c r="ES2229" s="50"/>
      <c r="EV2229" s="49"/>
      <c r="EW2229" s="49"/>
      <c r="EX2229" s="49"/>
      <c r="EY2229" s="50"/>
      <c r="EZ2229" s="47"/>
      <c r="FA2229" s="50"/>
      <c r="FD2229" s="49"/>
      <c r="FE2229" s="49"/>
      <c r="FF2229" s="49"/>
      <c r="FG2229" s="50"/>
      <c r="FH2229" s="47"/>
      <c r="FI2229" s="50"/>
      <c r="FL2229" s="49"/>
      <c r="FM2229" s="49"/>
      <c r="FN2229" s="49"/>
      <c r="FO2229" s="50"/>
      <c r="FP2229" s="47"/>
      <c r="FQ2229" s="50"/>
      <c r="FT2229" s="49"/>
      <c r="FU2229" s="49"/>
      <c r="FV2229" s="49"/>
      <c r="FW2229" s="50"/>
      <c r="FX2229" s="47"/>
      <c r="FY2229" s="50"/>
      <c r="GB2229" s="49"/>
      <c r="GC2229" s="49"/>
      <c r="GD2229" s="49"/>
      <c r="GE2229" s="50"/>
      <c r="GF2229" s="47"/>
      <c r="GG2229" s="50"/>
      <c r="GJ2229" s="49"/>
      <c r="GK2229" s="49"/>
      <c r="GL2229" s="49"/>
      <c r="GM2229" s="50"/>
      <c r="GN2229" s="47"/>
      <c r="GO2229" s="50"/>
      <c r="GR2229" s="49"/>
      <c r="GS2229" s="49"/>
      <c r="GT2229" s="49"/>
      <c r="GU2229" s="50"/>
      <c r="GV2229" s="47"/>
      <c r="GW2229" s="50"/>
      <c r="GZ2229" s="49"/>
      <c r="HA2229" s="49"/>
      <c r="HB2229" s="49"/>
      <c r="HC2229" s="50"/>
      <c r="HD2229" s="47"/>
      <c r="HE2229" s="50"/>
      <c r="HH2229" s="49"/>
      <c r="HI2229" s="49"/>
      <c r="HJ2229" s="49"/>
      <c r="HK2229" s="50"/>
      <c r="HL2229" s="47"/>
      <c r="HM2229" s="50"/>
      <c r="HP2229" s="49"/>
      <c r="HQ2229" s="49"/>
      <c r="HR2229" s="49"/>
      <c r="HS2229" s="50"/>
      <c r="HT2229" s="47"/>
      <c r="HU2229" s="50"/>
      <c r="HX2229" s="49"/>
      <c r="HY2229" s="49"/>
      <c r="HZ2229" s="49"/>
      <c r="IA2229" s="50"/>
      <c r="IB2229" s="47"/>
      <c r="IC2229" s="50"/>
      <c r="IF2229" s="49"/>
      <c r="IG2229" s="49"/>
      <c r="IH2229" s="49"/>
      <c r="II2229" s="50"/>
      <c r="IJ2229" s="47"/>
      <c r="IK2229" s="50"/>
      <c r="IN2229" s="49"/>
      <c r="IO2229" s="49"/>
      <c r="IP2229" s="49"/>
      <c r="IQ2229" s="50"/>
    </row>
    <row r="2230" spans="1:251" s="48" customFormat="1">
      <c r="A2230" s="43">
        <v>1388</v>
      </c>
      <c r="B2230" s="44">
        <v>100000447313</v>
      </c>
      <c r="C2230" s="43">
        <v>0</v>
      </c>
      <c r="D2230" s="45" t="s">
        <v>417</v>
      </c>
      <c r="E2230" s="45" t="s">
        <v>444</v>
      </c>
      <c r="F2230" s="46">
        <v>39158</v>
      </c>
      <c r="G2230" s="46">
        <v>-1877.44</v>
      </c>
      <c r="H2230" s="46">
        <v>37280.559999999998</v>
      </c>
      <c r="I2230" s="47"/>
      <c r="K2230" s="49"/>
      <c r="L2230" s="47"/>
      <c r="M2230" s="50"/>
      <c r="P2230" s="49"/>
      <c r="Q2230" s="49"/>
      <c r="R2230" s="49"/>
      <c r="S2230" s="50"/>
      <c r="T2230" s="47"/>
      <c r="U2230" s="50"/>
      <c r="X2230" s="49"/>
      <c r="Y2230" s="49"/>
      <c r="Z2230" s="49"/>
      <c r="AA2230" s="50"/>
      <c r="AB2230" s="47"/>
      <c r="AC2230" s="50"/>
      <c r="AF2230" s="49"/>
      <c r="AG2230" s="49"/>
      <c r="AH2230" s="49"/>
      <c r="AI2230" s="50"/>
      <c r="AJ2230" s="47"/>
      <c r="AK2230" s="50"/>
      <c r="AN2230" s="49"/>
      <c r="AO2230" s="49"/>
      <c r="AP2230" s="49"/>
      <c r="AQ2230" s="50"/>
      <c r="AR2230" s="47"/>
      <c r="AS2230" s="50"/>
      <c r="AV2230" s="49"/>
      <c r="AW2230" s="49"/>
      <c r="AX2230" s="49"/>
      <c r="AY2230" s="50"/>
      <c r="AZ2230" s="47"/>
      <c r="BA2230" s="50"/>
      <c r="BD2230" s="49"/>
      <c r="BE2230" s="49"/>
      <c r="BF2230" s="49"/>
      <c r="BG2230" s="50"/>
      <c r="BH2230" s="47"/>
      <c r="BI2230" s="50"/>
      <c r="BL2230" s="49"/>
      <c r="BM2230" s="49"/>
      <c r="BN2230" s="49"/>
      <c r="BO2230" s="50"/>
      <c r="BP2230" s="47"/>
      <c r="BQ2230" s="50"/>
      <c r="BT2230" s="49"/>
      <c r="BU2230" s="49"/>
      <c r="BV2230" s="49"/>
      <c r="BW2230" s="50"/>
      <c r="BX2230" s="47"/>
      <c r="BY2230" s="50"/>
      <c r="CB2230" s="49"/>
      <c r="CC2230" s="49"/>
      <c r="CD2230" s="49"/>
      <c r="CE2230" s="50"/>
      <c r="CF2230" s="47"/>
      <c r="CG2230" s="50"/>
      <c r="CJ2230" s="49"/>
      <c r="CK2230" s="49"/>
      <c r="CL2230" s="49"/>
      <c r="CM2230" s="50"/>
      <c r="CN2230" s="47"/>
      <c r="CO2230" s="50"/>
      <c r="CR2230" s="49"/>
      <c r="CS2230" s="49"/>
      <c r="CT2230" s="49"/>
      <c r="CU2230" s="50"/>
      <c r="CV2230" s="47"/>
      <c r="CW2230" s="50"/>
      <c r="CZ2230" s="49"/>
      <c r="DA2230" s="49"/>
      <c r="DB2230" s="49"/>
      <c r="DC2230" s="50"/>
      <c r="DD2230" s="47"/>
      <c r="DE2230" s="50"/>
      <c r="DH2230" s="49"/>
      <c r="DI2230" s="49"/>
      <c r="DJ2230" s="49"/>
      <c r="DK2230" s="50"/>
      <c r="DL2230" s="47"/>
      <c r="DM2230" s="50"/>
      <c r="DP2230" s="49"/>
      <c r="DQ2230" s="49"/>
      <c r="DR2230" s="49"/>
      <c r="DS2230" s="50"/>
      <c r="DT2230" s="47"/>
      <c r="DU2230" s="50"/>
      <c r="DX2230" s="49"/>
      <c r="DY2230" s="49"/>
      <c r="DZ2230" s="49"/>
      <c r="EA2230" s="50"/>
      <c r="EB2230" s="47"/>
      <c r="EC2230" s="50"/>
      <c r="EF2230" s="49"/>
      <c r="EG2230" s="49"/>
      <c r="EH2230" s="49"/>
      <c r="EI2230" s="50"/>
      <c r="EJ2230" s="47"/>
      <c r="EK2230" s="50"/>
      <c r="EN2230" s="49"/>
      <c r="EO2230" s="49"/>
      <c r="EP2230" s="49"/>
      <c r="EQ2230" s="50"/>
      <c r="ER2230" s="47"/>
      <c r="ES2230" s="50"/>
      <c r="EV2230" s="49"/>
      <c r="EW2230" s="49"/>
      <c r="EX2230" s="49"/>
      <c r="EY2230" s="50"/>
      <c r="EZ2230" s="47"/>
      <c r="FA2230" s="50"/>
      <c r="FD2230" s="49"/>
      <c r="FE2230" s="49"/>
      <c r="FF2230" s="49"/>
      <c r="FG2230" s="50"/>
      <c r="FH2230" s="47"/>
      <c r="FI2230" s="50"/>
      <c r="FL2230" s="49"/>
      <c r="FM2230" s="49"/>
      <c r="FN2230" s="49"/>
      <c r="FO2230" s="50"/>
      <c r="FP2230" s="47"/>
      <c r="FQ2230" s="50"/>
      <c r="FT2230" s="49"/>
      <c r="FU2230" s="49"/>
      <c r="FV2230" s="49"/>
      <c r="FW2230" s="50"/>
      <c r="FX2230" s="47"/>
      <c r="FY2230" s="50"/>
      <c r="GB2230" s="49"/>
      <c r="GC2230" s="49"/>
      <c r="GD2230" s="49"/>
      <c r="GE2230" s="50"/>
      <c r="GF2230" s="47"/>
      <c r="GG2230" s="50"/>
      <c r="GJ2230" s="49"/>
      <c r="GK2230" s="49"/>
      <c r="GL2230" s="49"/>
      <c r="GM2230" s="50"/>
      <c r="GN2230" s="47"/>
      <c r="GO2230" s="50"/>
      <c r="GR2230" s="49"/>
      <c r="GS2230" s="49"/>
      <c r="GT2230" s="49"/>
      <c r="GU2230" s="50"/>
      <c r="GV2230" s="47"/>
      <c r="GW2230" s="50"/>
      <c r="GZ2230" s="49"/>
      <c r="HA2230" s="49"/>
      <c r="HB2230" s="49"/>
      <c r="HC2230" s="50"/>
      <c r="HD2230" s="47"/>
      <c r="HE2230" s="50"/>
      <c r="HH2230" s="49"/>
      <c r="HI2230" s="49"/>
      <c r="HJ2230" s="49"/>
      <c r="HK2230" s="50"/>
      <c r="HL2230" s="47"/>
      <c r="HM2230" s="50"/>
      <c r="HP2230" s="49"/>
      <c r="HQ2230" s="49"/>
      <c r="HR2230" s="49"/>
      <c r="HS2230" s="50"/>
      <c r="HT2230" s="47"/>
      <c r="HU2230" s="50"/>
      <c r="HX2230" s="49"/>
      <c r="HY2230" s="49"/>
      <c r="HZ2230" s="49"/>
      <c r="IA2230" s="50"/>
      <c r="IB2230" s="47"/>
      <c r="IC2230" s="50"/>
      <c r="IF2230" s="49"/>
      <c r="IG2230" s="49"/>
      <c r="IH2230" s="49"/>
      <c r="II2230" s="50"/>
      <c r="IJ2230" s="47"/>
      <c r="IK2230" s="50"/>
      <c r="IN2230" s="49"/>
      <c r="IO2230" s="49"/>
      <c r="IP2230" s="49"/>
      <c r="IQ2230" s="50"/>
    </row>
    <row r="2231" spans="1:251" s="48" customFormat="1">
      <c r="A2231" s="43">
        <v>1389</v>
      </c>
      <c r="B2231" s="44">
        <v>100000447314</v>
      </c>
      <c r="C2231" s="43">
        <v>0</v>
      </c>
      <c r="D2231" s="45" t="s">
        <v>417</v>
      </c>
      <c r="E2231" s="45" t="s">
        <v>444</v>
      </c>
      <c r="F2231" s="46">
        <v>39158</v>
      </c>
      <c r="G2231" s="46">
        <v>-1877.44</v>
      </c>
      <c r="H2231" s="46">
        <v>37280.559999999998</v>
      </c>
      <c r="I2231" s="47"/>
      <c r="K2231" s="49"/>
      <c r="L2231" s="47"/>
      <c r="M2231" s="50"/>
      <c r="P2231" s="49"/>
      <c r="Q2231" s="49"/>
      <c r="R2231" s="49"/>
      <c r="S2231" s="50"/>
      <c r="T2231" s="47"/>
      <c r="U2231" s="50"/>
      <c r="X2231" s="49"/>
      <c r="Y2231" s="49"/>
      <c r="Z2231" s="49"/>
      <c r="AA2231" s="50"/>
      <c r="AB2231" s="47"/>
      <c r="AC2231" s="50"/>
      <c r="AF2231" s="49"/>
      <c r="AG2231" s="49"/>
      <c r="AH2231" s="49"/>
      <c r="AI2231" s="50"/>
      <c r="AJ2231" s="47"/>
      <c r="AK2231" s="50"/>
      <c r="AN2231" s="49"/>
      <c r="AO2231" s="49"/>
      <c r="AP2231" s="49"/>
      <c r="AQ2231" s="50"/>
      <c r="AR2231" s="47"/>
      <c r="AS2231" s="50"/>
      <c r="AV2231" s="49"/>
      <c r="AW2231" s="49"/>
      <c r="AX2231" s="49"/>
      <c r="AY2231" s="50"/>
      <c r="AZ2231" s="47"/>
      <c r="BA2231" s="50"/>
      <c r="BD2231" s="49"/>
      <c r="BE2231" s="49"/>
      <c r="BF2231" s="49"/>
      <c r="BG2231" s="50"/>
      <c r="BH2231" s="47"/>
      <c r="BI2231" s="50"/>
      <c r="BL2231" s="49"/>
      <c r="BM2231" s="49"/>
      <c r="BN2231" s="49"/>
      <c r="BO2231" s="50"/>
      <c r="BP2231" s="47"/>
      <c r="BQ2231" s="50"/>
      <c r="BT2231" s="49"/>
      <c r="BU2231" s="49"/>
      <c r="BV2231" s="49"/>
      <c r="BW2231" s="50"/>
      <c r="BX2231" s="47"/>
      <c r="BY2231" s="50"/>
      <c r="CB2231" s="49"/>
      <c r="CC2231" s="49"/>
      <c r="CD2231" s="49"/>
      <c r="CE2231" s="50"/>
      <c r="CF2231" s="47"/>
      <c r="CG2231" s="50"/>
      <c r="CJ2231" s="49"/>
      <c r="CK2231" s="49"/>
      <c r="CL2231" s="49"/>
      <c r="CM2231" s="50"/>
      <c r="CN2231" s="47"/>
      <c r="CO2231" s="50"/>
      <c r="CR2231" s="49"/>
      <c r="CS2231" s="49"/>
      <c r="CT2231" s="49"/>
      <c r="CU2231" s="50"/>
      <c r="CV2231" s="47"/>
      <c r="CW2231" s="50"/>
      <c r="CZ2231" s="49"/>
      <c r="DA2231" s="49"/>
      <c r="DB2231" s="49"/>
      <c r="DC2231" s="50"/>
      <c r="DD2231" s="47"/>
      <c r="DE2231" s="50"/>
      <c r="DH2231" s="49"/>
      <c r="DI2231" s="49"/>
      <c r="DJ2231" s="49"/>
      <c r="DK2231" s="50"/>
      <c r="DL2231" s="47"/>
      <c r="DM2231" s="50"/>
      <c r="DP2231" s="49"/>
      <c r="DQ2231" s="49"/>
      <c r="DR2231" s="49"/>
      <c r="DS2231" s="50"/>
      <c r="DT2231" s="47"/>
      <c r="DU2231" s="50"/>
      <c r="DX2231" s="49"/>
      <c r="DY2231" s="49"/>
      <c r="DZ2231" s="49"/>
      <c r="EA2231" s="50"/>
      <c r="EB2231" s="47"/>
      <c r="EC2231" s="50"/>
      <c r="EF2231" s="49"/>
      <c r="EG2231" s="49"/>
      <c r="EH2231" s="49"/>
      <c r="EI2231" s="50"/>
      <c r="EJ2231" s="47"/>
      <c r="EK2231" s="50"/>
      <c r="EN2231" s="49"/>
      <c r="EO2231" s="49"/>
      <c r="EP2231" s="49"/>
      <c r="EQ2231" s="50"/>
      <c r="ER2231" s="47"/>
      <c r="ES2231" s="50"/>
      <c r="EV2231" s="49"/>
      <c r="EW2231" s="49"/>
      <c r="EX2231" s="49"/>
      <c r="EY2231" s="50"/>
      <c r="EZ2231" s="47"/>
      <c r="FA2231" s="50"/>
      <c r="FD2231" s="49"/>
      <c r="FE2231" s="49"/>
      <c r="FF2231" s="49"/>
      <c r="FG2231" s="50"/>
      <c r="FH2231" s="47"/>
      <c r="FI2231" s="50"/>
      <c r="FL2231" s="49"/>
      <c r="FM2231" s="49"/>
      <c r="FN2231" s="49"/>
      <c r="FO2231" s="50"/>
      <c r="FP2231" s="47"/>
      <c r="FQ2231" s="50"/>
      <c r="FT2231" s="49"/>
      <c r="FU2231" s="49"/>
      <c r="FV2231" s="49"/>
      <c r="FW2231" s="50"/>
      <c r="FX2231" s="47"/>
      <c r="FY2231" s="50"/>
      <c r="GB2231" s="49"/>
      <c r="GC2231" s="49"/>
      <c r="GD2231" s="49"/>
      <c r="GE2231" s="50"/>
      <c r="GF2231" s="47"/>
      <c r="GG2231" s="50"/>
      <c r="GJ2231" s="49"/>
      <c r="GK2231" s="49"/>
      <c r="GL2231" s="49"/>
      <c r="GM2231" s="50"/>
      <c r="GN2231" s="47"/>
      <c r="GO2231" s="50"/>
      <c r="GR2231" s="49"/>
      <c r="GS2231" s="49"/>
      <c r="GT2231" s="49"/>
      <c r="GU2231" s="50"/>
      <c r="GV2231" s="47"/>
      <c r="GW2231" s="50"/>
      <c r="GZ2231" s="49"/>
      <c r="HA2231" s="49"/>
      <c r="HB2231" s="49"/>
      <c r="HC2231" s="50"/>
      <c r="HD2231" s="47"/>
      <c r="HE2231" s="50"/>
      <c r="HH2231" s="49"/>
      <c r="HI2231" s="49"/>
      <c r="HJ2231" s="49"/>
      <c r="HK2231" s="50"/>
      <c r="HL2231" s="47"/>
      <c r="HM2231" s="50"/>
      <c r="HP2231" s="49"/>
      <c r="HQ2231" s="49"/>
      <c r="HR2231" s="49"/>
      <c r="HS2231" s="50"/>
      <c r="HT2231" s="47"/>
      <c r="HU2231" s="50"/>
      <c r="HX2231" s="49"/>
      <c r="HY2231" s="49"/>
      <c r="HZ2231" s="49"/>
      <c r="IA2231" s="50"/>
      <c r="IB2231" s="47"/>
      <c r="IC2231" s="50"/>
      <c r="IF2231" s="49"/>
      <c r="IG2231" s="49"/>
      <c r="IH2231" s="49"/>
      <c r="II2231" s="50"/>
      <c r="IJ2231" s="47"/>
      <c r="IK2231" s="50"/>
      <c r="IN2231" s="49"/>
      <c r="IO2231" s="49"/>
      <c r="IP2231" s="49"/>
      <c r="IQ2231" s="50"/>
    </row>
    <row r="2232" spans="1:251" s="48" customFormat="1">
      <c r="A2232" s="43">
        <v>1390</v>
      </c>
      <c r="B2232" s="44">
        <v>100000447315</v>
      </c>
      <c r="C2232" s="43">
        <v>0</v>
      </c>
      <c r="D2232" s="45" t="s">
        <v>417</v>
      </c>
      <c r="E2232" s="45" t="s">
        <v>444</v>
      </c>
      <c r="F2232" s="46">
        <v>39158</v>
      </c>
      <c r="G2232" s="46">
        <v>-1877.44</v>
      </c>
      <c r="H2232" s="46">
        <v>37280.559999999998</v>
      </c>
      <c r="I2232" s="47"/>
      <c r="K2232" s="49"/>
      <c r="L2232" s="47"/>
      <c r="M2232" s="50"/>
      <c r="P2232" s="49"/>
      <c r="Q2232" s="49"/>
      <c r="R2232" s="49"/>
      <c r="S2232" s="50"/>
      <c r="T2232" s="47"/>
      <c r="U2232" s="50"/>
      <c r="X2232" s="49"/>
      <c r="Y2232" s="49"/>
      <c r="Z2232" s="49"/>
      <c r="AA2232" s="50"/>
      <c r="AB2232" s="47"/>
      <c r="AC2232" s="50"/>
      <c r="AF2232" s="49"/>
      <c r="AG2232" s="49"/>
      <c r="AH2232" s="49"/>
      <c r="AI2232" s="50"/>
      <c r="AJ2232" s="47"/>
      <c r="AK2232" s="50"/>
      <c r="AN2232" s="49"/>
      <c r="AO2232" s="49"/>
      <c r="AP2232" s="49"/>
      <c r="AQ2232" s="50"/>
      <c r="AR2232" s="47"/>
      <c r="AS2232" s="50"/>
      <c r="AV2232" s="49"/>
      <c r="AW2232" s="49"/>
      <c r="AX2232" s="49"/>
      <c r="AY2232" s="50"/>
      <c r="AZ2232" s="47"/>
      <c r="BA2232" s="50"/>
      <c r="BD2232" s="49"/>
      <c r="BE2232" s="49"/>
      <c r="BF2232" s="49"/>
      <c r="BG2232" s="50"/>
      <c r="BH2232" s="47"/>
      <c r="BI2232" s="50"/>
      <c r="BL2232" s="49"/>
      <c r="BM2232" s="49"/>
      <c r="BN2232" s="49"/>
      <c r="BO2232" s="50"/>
      <c r="BP2232" s="47"/>
      <c r="BQ2232" s="50"/>
      <c r="BT2232" s="49"/>
      <c r="BU2232" s="49"/>
      <c r="BV2232" s="49"/>
      <c r="BW2232" s="50"/>
      <c r="BX2232" s="47"/>
      <c r="BY2232" s="50"/>
      <c r="CB2232" s="49"/>
      <c r="CC2232" s="49"/>
      <c r="CD2232" s="49"/>
      <c r="CE2232" s="50"/>
      <c r="CF2232" s="47"/>
      <c r="CG2232" s="50"/>
      <c r="CJ2232" s="49"/>
      <c r="CK2232" s="49"/>
      <c r="CL2232" s="49"/>
      <c r="CM2232" s="50"/>
      <c r="CN2232" s="47"/>
      <c r="CO2232" s="50"/>
      <c r="CR2232" s="49"/>
      <c r="CS2232" s="49"/>
      <c r="CT2232" s="49"/>
      <c r="CU2232" s="50"/>
      <c r="CV2232" s="47"/>
      <c r="CW2232" s="50"/>
      <c r="CZ2232" s="49"/>
      <c r="DA2232" s="49"/>
      <c r="DB2232" s="49"/>
      <c r="DC2232" s="50"/>
      <c r="DD2232" s="47"/>
      <c r="DE2232" s="50"/>
      <c r="DH2232" s="49"/>
      <c r="DI2232" s="49"/>
      <c r="DJ2232" s="49"/>
      <c r="DK2232" s="50"/>
      <c r="DL2232" s="47"/>
      <c r="DM2232" s="50"/>
      <c r="DP2232" s="49"/>
      <c r="DQ2232" s="49"/>
      <c r="DR2232" s="49"/>
      <c r="DS2232" s="50"/>
      <c r="DT2232" s="47"/>
      <c r="DU2232" s="50"/>
      <c r="DX2232" s="49"/>
      <c r="DY2232" s="49"/>
      <c r="DZ2232" s="49"/>
      <c r="EA2232" s="50"/>
      <c r="EB2232" s="47"/>
      <c r="EC2232" s="50"/>
      <c r="EF2232" s="49"/>
      <c r="EG2232" s="49"/>
      <c r="EH2232" s="49"/>
      <c r="EI2232" s="50"/>
      <c r="EJ2232" s="47"/>
      <c r="EK2232" s="50"/>
      <c r="EN2232" s="49"/>
      <c r="EO2232" s="49"/>
      <c r="EP2232" s="49"/>
      <c r="EQ2232" s="50"/>
      <c r="ER2232" s="47"/>
      <c r="ES2232" s="50"/>
      <c r="EV2232" s="49"/>
      <c r="EW2232" s="49"/>
      <c r="EX2232" s="49"/>
      <c r="EY2232" s="50"/>
      <c r="EZ2232" s="47"/>
      <c r="FA2232" s="50"/>
      <c r="FD2232" s="49"/>
      <c r="FE2232" s="49"/>
      <c r="FF2232" s="49"/>
      <c r="FG2232" s="50"/>
      <c r="FH2232" s="47"/>
      <c r="FI2232" s="50"/>
      <c r="FL2232" s="49"/>
      <c r="FM2232" s="49"/>
      <c r="FN2232" s="49"/>
      <c r="FO2232" s="50"/>
      <c r="FP2232" s="47"/>
      <c r="FQ2232" s="50"/>
      <c r="FT2232" s="49"/>
      <c r="FU2232" s="49"/>
      <c r="FV2232" s="49"/>
      <c r="FW2232" s="50"/>
      <c r="FX2232" s="47"/>
      <c r="FY2232" s="50"/>
      <c r="GB2232" s="49"/>
      <c r="GC2232" s="49"/>
      <c r="GD2232" s="49"/>
      <c r="GE2232" s="50"/>
      <c r="GF2232" s="47"/>
      <c r="GG2232" s="50"/>
      <c r="GJ2232" s="49"/>
      <c r="GK2232" s="49"/>
      <c r="GL2232" s="49"/>
      <c r="GM2232" s="50"/>
      <c r="GN2232" s="47"/>
      <c r="GO2232" s="50"/>
      <c r="GR2232" s="49"/>
      <c r="GS2232" s="49"/>
      <c r="GT2232" s="49"/>
      <c r="GU2232" s="50"/>
      <c r="GV2232" s="47"/>
      <c r="GW2232" s="50"/>
      <c r="GZ2232" s="49"/>
      <c r="HA2232" s="49"/>
      <c r="HB2232" s="49"/>
      <c r="HC2232" s="50"/>
      <c r="HD2232" s="47"/>
      <c r="HE2232" s="50"/>
      <c r="HH2232" s="49"/>
      <c r="HI2232" s="49"/>
      <c r="HJ2232" s="49"/>
      <c r="HK2232" s="50"/>
      <c r="HL2232" s="47"/>
      <c r="HM2232" s="50"/>
      <c r="HP2232" s="49"/>
      <c r="HQ2232" s="49"/>
      <c r="HR2232" s="49"/>
      <c r="HS2232" s="50"/>
      <c r="HT2232" s="47"/>
      <c r="HU2232" s="50"/>
      <c r="HX2232" s="49"/>
      <c r="HY2232" s="49"/>
      <c r="HZ2232" s="49"/>
      <c r="IA2232" s="50"/>
      <c r="IB2232" s="47"/>
      <c r="IC2232" s="50"/>
      <c r="IF2232" s="49"/>
      <c r="IG2232" s="49"/>
      <c r="IH2232" s="49"/>
      <c r="II2232" s="50"/>
      <c r="IJ2232" s="47"/>
      <c r="IK2232" s="50"/>
      <c r="IN2232" s="49"/>
      <c r="IO2232" s="49"/>
      <c r="IP2232" s="49"/>
      <c r="IQ2232" s="50"/>
    </row>
    <row r="2233" spans="1:251" s="48" customFormat="1">
      <c r="A2233" s="43">
        <v>1391</v>
      </c>
      <c r="B2233" s="44">
        <v>100000447316</v>
      </c>
      <c r="C2233" s="43">
        <v>0</v>
      </c>
      <c r="D2233" s="45" t="s">
        <v>417</v>
      </c>
      <c r="E2233" s="45" t="s">
        <v>444</v>
      </c>
      <c r="F2233" s="46">
        <v>39158</v>
      </c>
      <c r="G2233" s="46">
        <v>-1877.44</v>
      </c>
      <c r="H2233" s="46">
        <v>37280.559999999998</v>
      </c>
      <c r="I2233" s="47"/>
      <c r="K2233" s="49"/>
      <c r="L2233" s="47"/>
      <c r="M2233" s="50"/>
      <c r="P2233" s="49"/>
      <c r="Q2233" s="49"/>
      <c r="R2233" s="49"/>
      <c r="S2233" s="50"/>
      <c r="T2233" s="47"/>
      <c r="U2233" s="50"/>
      <c r="X2233" s="49"/>
      <c r="Y2233" s="49"/>
      <c r="Z2233" s="49"/>
      <c r="AA2233" s="50"/>
      <c r="AB2233" s="47"/>
      <c r="AC2233" s="50"/>
      <c r="AF2233" s="49"/>
      <c r="AG2233" s="49"/>
      <c r="AH2233" s="49"/>
      <c r="AI2233" s="50"/>
      <c r="AJ2233" s="47"/>
      <c r="AK2233" s="50"/>
      <c r="AN2233" s="49"/>
      <c r="AO2233" s="49"/>
      <c r="AP2233" s="49"/>
      <c r="AQ2233" s="50"/>
      <c r="AR2233" s="47"/>
      <c r="AS2233" s="50"/>
      <c r="AV2233" s="49"/>
      <c r="AW2233" s="49"/>
      <c r="AX2233" s="49"/>
      <c r="AY2233" s="50"/>
      <c r="AZ2233" s="47"/>
      <c r="BA2233" s="50"/>
      <c r="BD2233" s="49"/>
      <c r="BE2233" s="49"/>
      <c r="BF2233" s="49"/>
      <c r="BG2233" s="50"/>
      <c r="BH2233" s="47"/>
      <c r="BI2233" s="50"/>
      <c r="BL2233" s="49"/>
      <c r="BM2233" s="49"/>
      <c r="BN2233" s="49"/>
      <c r="BO2233" s="50"/>
      <c r="BP2233" s="47"/>
      <c r="BQ2233" s="50"/>
      <c r="BT2233" s="49"/>
      <c r="BU2233" s="49"/>
      <c r="BV2233" s="49"/>
      <c r="BW2233" s="50"/>
      <c r="BX2233" s="47"/>
      <c r="BY2233" s="50"/>
      <c r="CB2233" s="49"/>
      <c r="CC2233" s="49"/>
      <c r="CD2233" s="49"/>
      <c r="CE2233" s="50"/>
      <c r="CF2233" s="47"/>
      <c r="CG2233" s="50"/>
      <c r="CJ2233" s="49"/>
      <c r="CK2233" s="49"/>
      <c r="CL2233" s="49"/>
      <c r="CM2233" s="50"/>
      <c r="CN2233" s="47"/>
      <c r="CO2233" s="50"/>
      <c r="CR2233" s="49"/>
      <c r="CS2233" s="49"/>
      <c r="CT2233" s="49"/>
      <c r="CU2233" s="50"/>
      <c r="CV2233" s="47"/>
      <c r="CW2233" s="50"/>
      <c r="CZ2233" s="49"/>
      <c r="DA2233" s="49"/>
      <c r="DB2233" s="49"/>
      <c r="DC2233" s="50"/>
      <c r="DD2233" s="47"/>
      <c r="DE2233" s="50"/>
      <c r="DH2233" s="49"/>
      <c r="DI2233" s="49"/>
      <c r="DJ2233" s="49"/>
      <c r="DK2233" s="50"/>
      <c r="DL2233" s="47"/>
      <c r="DM2233" s="50"/>
      <c r="DP2233" s="49"/>
      <c r="DQ2233" s="49"/>
      <c r="DR2233" s="49"/>
      <c r="DS2233" s="50"/>
      <c r="DT2233" s="47"/>
      <c r="DU2233" s="50"/>
      <c r="DX2233" s="49"/>
      <c r="DY2233" s="49"/>
      <c r="DZ2233" s="49"/>
      <c r="EA2233" s="50"/>
      <c r="EB2233" s="47"/>
      <c r="EC2233" s="50"/>
      <c r="EF2233" s="49"/>
      <c r="EG2233" s="49"/>
      <c r="EH2233" s="49"/>
      <c r="EI2233" s="50"/>
      <c r="EJ2233" s="47"/>
      <c r="EK2233" s="50"/>
      <c r="EN2233" s="49"/>
      <c r="EO2233" s="49"/>
      <c r="EP2233" s="49"/>
      <c r="EQ2233" s="50"/>
      <c r="ER2233" s="47"/>
      <c r="ES2233" s="50"/>
      <c r="EV2233" s="49"/>
      <c r="EW2233" s="49"/>
      <c r="EX2233" s="49"/>
      <c r="EY2233" s="50"/>
      <c r="EZ2233" s="47"/>
      <c r="FA2233" s="50"/>
      <c r="FD2233" s="49"/>
      <c r="FE2233" s="49"/>
      <c r="FF2233" s="49"/>
      <c r="FG2233" s="50"/>
      <c r="FH2233" s="47"/>
      <c r="FI2233" s="50"/>
      <c r="FL2233" s="49"/>
      <c r="FM2233" s="49"/>
      <c r="FN2233" s="49"/>
      <c r="FO2233" s="50"/>
      <c r="FP2233" s="47"/>
      <c r="FQ2233" s="50"/>
      <c r="FT2233" s="49"/>
      <c r="FU2233" s="49"/>
      <c r="FV2233" s="49"/>
      <c r="FW2233" s="50"/>
      <c r="FX2233" s="47"/>
      <c r="FY2233" s="50"/>
      <c r="GB2233" s="49"/>
      <c r="GC2233" s="49"/>
      <c r="GD2233" s="49"/>
      <c r="GE2233" s="50"/>
      <c r="GF2233" s="47"/>
      <c r="GG2233" s="50"/>
      <c r="GJ2233" s="49"/>
      <c r="GK2233" s="49"/>
      <c r="GL2233" s="49"/>
      <c r="GM2233" s="50"/>
      <c r="GN2233" s="47"/>
      <c r="GO2233" s="50"/>
      <c r="GR2233" s="49"/>
      <c r="GS2233" s="49"/>
      <c r="GT2233" s="49"/>
      <c r="GU2233" s="50"/>
      <c r="GV2233" s="47"/>
      <c r="GW2233" s="50"/>
      <c r="GZ2233" s="49"/>
      <c r="HA2233" s="49"/>
      <c r="HB2233" s="49"/>
      <c r="HC2233" s="50"/>
      <c r="HD2233" s="47"/>
      <c r="HE2233" s="50"/>
      <c r="HH2233" s="49"/>
      <c r="HI2233" s="49"/>
      <c r="HJ2233" s="49"/>
      <c r="HK2233" s="50"/>
      <c r="HL2233" s="47"/>
      <c r="HM2233" s="50"/>
      <c r="HP2233" s="49"/>
      <c r="HQ2233" s="49"/>
      <c r="HR2233" s="49"/>
      <c r="HS2233" s="50"/>
      <c r="HT2233" s="47"/>
      <c r="HU2233" s="50"/>
      <c r="HX2233" s="49"/>
      <c r="HY2233" s="49"/>
      <c r="HZ2233" s="49"/>
      <c r="IA2233" s="50"/>
      <c r="IB2233" s="47"/>
      <c r="IC2233" s="50"/>
      <c r="IF2233" s="49"/>
      <c r="IG2233" s="49"/>
      <c r="IH2233" s="49"/>
      <c r="II2233" s="50"/>
      <c r="IJ2233" s="47"/>
      <c r="IK2233" s="50"/>
      <c r="IN2233" s="49"/>
      <c r="IO2233" s="49"/>
      <c r="IP2233" s="49"/>
      <c r="IQ2233" s="50"/>
    </row>
    <row r="2234" spans="1:251" s="48" customFormat="1">
      <c r="A2234" s="43">
        <v>1392</v>
      </c>
      <c r="B2234" s="44">
        <v>100000447317</v>
      </c>
      <c r="C2234" s="43">
        <v>0</v>
      </c>
      <c r="D2234" s="45" t="s">
        <v>417</v>
      </c>
      <c r="E2234" s="45" t="s">
        <v>444</v>
      </c>
      <c r="F2234" s="46">
        <v>39158</v>
      </c>
      <c r="G2234" s="46">
        <v>-1877.44</v>
      </c>
      <c r="H2234" s="46">
        <v>37280.559999999998</v>
      </c>
      <c r="I2234" s="47"/>
      <c r="K2234" s="49"/>
      <c r="L2234" s="47"/>
      <c r="M2234" s="50"/>
      <c r="P2234" s="49"/>
      <c r="Q2234" s="49"/>
      <c r="R2234" s="49"/>
      <c r="S2234" s="50"/>
      <c r="T2234" s="47"/>
      <c r="U2234" s="50"/>
      <c r="X2234" s="49"/>
      <c r="Y2234" s="49"/>
      <c r="Z2234" s="49"/>
      <c r="AA2234" s="50"/>
      <c r="AB2234" s="47"/>
      <c r="AC2234" s="50"/>
      <c r="AF2234" s="49"/>
      <c r="AG2234" s="49"/>
      <c r="AH2234" s="49"/>
      <c r="AI2234" s="50"/>
      <c r="AJ2234" s="47"/>
      <c r="AK2234" s="50"/>
      <c r="AN2234" s="49"/>
      <c r="AO2234" s="49"/>
      <c r="AP2234" s="49"/>
      <c r="AQ2234" s="50"/>
      <c r="AR2234" s="47"/>
      <c r="AS2234" s="50"/>
      <c r="AV2234" s="49"/>
      <c r="AW2234" s="49"/>
      <c r="AX2234" s="49"/>
      <c r="AY2234" s="50"/>
      <c r="AZ2234" s="47"/>
      <c r="BA2234" s="50"/>
      <c r="BD2234" s="49"/>
      <c r="BE2234" s="49"/>
      <c r="BF2234" s="49"/>
      <c r="BG2234" s="50"/>
      <c r="BH2234" s="47"/>
      <c r="BI2234" s="50"/>
      <c r="BL2234" s="49"/>
      <c r="BM2234" s="49"/>
      <c r="BN2234" s="49"/>
      <c r="BO2234" s="50"/>
      <c r="BP2234" s="47"/>
      <c r="BQ2234" s="50"/>
      <c r="BT2234" s="49"/>
      <c r="BU2234" s="49"/>
      <c r="BV2234" s="49"/>
      <c r="BW2234" s="50"/>
      <c r="BX2234" s="47"/>
      <c r="BY2234" s="50"/>
      <c r="CB2234" s="49"/>
      <c r="CC2234" s="49"/>
      <c r="CD2234" s="49"/>
      <c r="CE2234" s="50"/>
      <c r="CF2234" s="47"/>
      <c r="CG2234" s="50"/>
      <c r="CJ2234" s="49"/>
      <c r="CK2234" s="49"/>
      <c r="CL2234" s="49"/>
      <c r="CM2234" s="50"/>
      <c r="CN2234" s="47"/>
      <c r="CO2234" s="50"/>
      <c r="CR2234" s="49"/>
      <c r="CS2234" s="49"/>
      <c r="CT2234" s="49"/>
      <c r="CU2234" s="50"/>
      <c r="CV2234" s="47"/>
      <c r="CW2234" s="50"/>
      <c r="CZ2234" s="49"/>
      <c r="DA2234" s="49"/>
      <c r="DB2234" s="49"/>
      <c r="DC2234" s="50"/>
      <c r="DD2234" s="47"/>
      <c r="DE2234" s="50"/>
      <c r="DH2234" s="49"/>
      <c r="DI2234" s="49"/>
      <c r="DJ2234" s="49"/>
      <c r="DK2234" s="50"/>
      <c r="DL2234" s="47"/>
      <c r="DM2234" s="50"/>
      <c r="DP2234" s="49"/>
      <c r="DQ2234" s="49"/>
      <c r="DR2234" s="49"/>
      <c r="DS2234" s="50"/>
      <c r="DT2234" s="47"/>
      <c r="DU2234" s="50"/>
      <c r="DX2234" s="49"/>
      <c r="DY2234" s="49"/>
      <c r="DZ2234" s="49"/>
      <c r="EA2234" s="50"/>
      <c r="EB2234" s="47"/>
      <c r="EC2234" s="50"/>
      <c r="EF2234" s="49"/>
      <c r="EG2234" s="49"/>
      <c r="EH2234" s="49"/>
      <c r="EI2234" s="50"/>
      <c r="EJ2234" s="47"/>
      <c r="EK2234" s="50"/>
      <c r="EN2234" s="49"/>
      <c r="EO2234" s="49"/>
      <c r="EP2234" s="49"/>
      <c r="EQ2234" s="50"/>
      <c r="ER2234" s="47"/>
      <c r="ES2234" s="50"/>
      <c r="EV2234" s="49"/>
      <c r="EW2234" s="49"/>
      <c r="EX2234" s="49"/>
      <c r="EY2234" s="50"/>
      <c r="EZ2234" s="47"/>
      <c r="FA2234" s="50"/>
      <c r="FD2234" s="49"/>
      <c r="FE2234" s="49"/>
      <c r="FF2234" s="49"/>
      <c r="FG2234" s="50"/>
      <c r="FH2234" s="47"/>
      <c r="FI2234" s="50"/>
      <c r="FL2234" s="49"/>
      <c r="FM2234" s="49"/>
      <c r="FN2234" s="49"/>
      <c r="FO2234" s="50"/>
      <c r="FP2234" s="47"/>
      <c r="FQ2234" s="50"/>
      <c r="FT2234" s="49"/>
      <c r="FU2234" s="49"/>
      <c r="FV2234" s="49"/>
      <c r="FW2234" s="50"/>
      <c r="FX2234" s="47"/>
      <c r="FY2234" s="50"/>
      <c r="GB2234" s="49"/>
      <c r="GC2234" s="49"/>
      <c r="GD2234" s="49"/>
      <c r="GE2234" s="50"/>
      <c r="GF2234" s="47"/>
      <c r="GG2234" s="50"/>
      <c r="GJ2234" s="49"/>
      <c r="GK2234" s="49"/>
      <c r="GL2234" s="49"/>
      <c r="GM2234" s="50"/>
      <c r="GN2234" s="47"/>
      <c r="GO2234" s="50"/>
      <c r="GR2234" s="49"/>
      <c r="GS2234" s="49"/>
      <c r="GT2234" s="49"/>
      <c r="GU2234" s="50"/>
      <c r="GV2234" s="47"/>
      <c r="GW2234" s="50"/>
      <c r="GZ2234" s="49"/>
      <c r="HA2234" s="49"/>
      <c r="HB2234" s="49"/>
      <c r="HC2234" s="50"/>
      <c r="HD2234" s="47"/>
      <c r="HE2234" s="50"/>
      <c r="HH2234" s="49"/>
      <c r="HI2234" s="49"/>
      <c r="HJ2234" s="49"/>
      <c r="HK2234" s="50"/>
      <c r="HL2234" s="47"/>
      <c r="HM2234" s="50"/>
      <c r="HP2234" s="49"/>
      <c r="HQ2234" s="49"/>
      <c r="HR2234" s="49"/>
      <c r="HS2234" s="50"/>
      <c r="HT2234" s="47"/>
      <c r="HU2234" s="50"/>
      <c r="HX2234" s="49"/>
      <c r="HY2234" s="49"/>
      <c r="HZ2234" s="49"/>
      <c r="IA2234" s="50"/>
      <c r="IB2234" s="47"/>
      <c r="IC2234" s="50"/>
      <c r="IF2234" s="49"/>
      <c r="IG2234" s="49"/>
      <c r="IH2234" s="49"/>
      <c r="II2234" s="50"/>
      <c r="IJ2234" s="47"/>
      <c r="IK2234" s="50"/>
      <c r="IN2234" s="49"/>
      <c r="IO2234" s="49"/>
      <c r="IP2234" s="49"/>
      <c r="IQ2234" s="50"/>
    </row>
    <row r="2235" spans="1:251" s="48" customFormat="1">
      <c r="A2235" s="43">
        <v>1393</v>
      </c>
      <c r="B2235" s="44">
        <v>100000447318</v>
      </c>
      <c r="C2235" s="43">
        <v>0</v>
      </c>
      <c r="D2235" s="45" t="s">
        <v>417</v>
      </c>
      <c r="E2235" s="45" t="s">
        <v>444</v>
      </c>
      <c r="F2235" s="46">
        <v>39158</v>
      </c>
      <c r="G2235" s="46">
        <v>-1877.44</v>
      </c>
      <c r="H2235" s="46">
        <v>37280.559999999998</v>
      </c>
      <c r="I2235" s="47"/>
      <c r="K2235" s="49"/>
      <c r="L2235" s="47"/>
      <c r="M2235" s="50"/>
      <c r="P2235" s="49"/>
      <c r="Q2235" s="49"/>
      <c r="R2235" s="49"/>
      <c r="S2235" s="50"/>
      <c r="T2235" s="47"/>
      <c r="U2235" s="50"/>
      <c r="X2235" s="49"/>
      <c r="Y2235" s="49"/>
      <c r="Z2235" s="49"/>
      <c r="AA2235" s="50"/>
      <c r="AB2235" s="47"/>
      <c r="AC2235" s="50"/>
      <c r="AF2235" s="49"/>
      <c r="AG2235" s="49"/>
      <c r="AH2235" s="49"/>
      <c r="AI2235" s="50"/>
      <c r="AJ2235" s="47"/>
      <c r="AK2235" s="50"/>
      <c r="AN2235" s="49"/>
      <c r="AO2235" s="49"/>
      <c r="AP2235" s="49"/>
      <c r="AQ2235" s="50"/>
      <c r="AR2235" s="47"/>
      <c r="AS2235" s="50"/>
      <c r="AV2235" s="49"/>
      <c r="AW2235" s="49"/>
      <c r="AX2235" s="49"/>
      <c r="AY2235" s="50"/>
      <c r="AZ2235" s="47"/>
      <c r="BA2235" s="50"/>
      <c r="BD2235" s="49"/>
      <c r="BE2235" s="49"/>
      <c r="BF2235" s="49"/>
      <c r="BG2235" s="50"/>
      <c r="BH2235" s="47"/>
      <c r="BI2235" s="50"/>
      <c r="BL2235" s="49"/>
      <c r="BM2235" s="49"/>
      <c r="BN2235" s="49"/>
      <c r="BO2235" s="50"/>
      <c r="BP2235" s="47"/>
      <c r="BQ2235" s="50"/>
      <c r="BT2235" s="49"/>
      <c r="BU2235" s="49"/>
      <c r="BV2235" s="49"/>
      <c r="BW2235" s="50"/>
      <c r="BX2235" s="47"/>
      <c r="BY2235" s="50"/>
      <c r="CB2235" s="49"/>
      <c r="CC2235" s="49"/>
      <c r="CD2235" s="49"/>
      <c r="CE2235" s="50"/>
      <c r="CF2235" s="47"/>
      <c r="CG2235" s="50"/>
      <c r="CJ2235" s="49"/>
      <c r="CK2235" s="49"/>
      <c r="CL2235" s="49"/>
      <c r="CM2235" s="50"/>
      <c r="CN2235" s="47"/>
      <c r="CO2235" s="50"/>
      <c r="CR2235" s="49"/>
      <c r="CS2235" s="49"/>
      <c r="CT2235" s="49"/>
      <c r="CU2235" s="50"/>
      <c r="CV2235" s="47"/>
      <c r="CW2235" s="50"/>
      <c r="CZ2235" s="49"/>
      <c r="DA2235" s="49"/>
      <c r="DB2235" s="49"/>
      <c r="DC2235" s="50"/>
      <c r="DD2235" s="47"/>
      <c r="DE2235" s="50"/>
      <c r="DH2235" s="49"/>
      <c r="DI2235" s="49"/>
      <c r="DJ2235" s="49"/>
      <c r="DK2235" s="50"/>
      <c r="DL2235" s="47"/>
      <c r="DM2235" s="50"/>
      <c r="DP2235" s="49"/>
      <c r="DQ2235" s="49"/>
      <c r="DR2235" s="49"/>
      <c r="DS2235" s="50"/>
      <c r="DT2235" s="47"/>
      <c r="DU2235" s="50"/>
      <c r="DX2235" s="49"/>
      <c r="DY2235" s="49"/>
      <c r="DZ2235" s="49"/>
      <c r="EA2235" s="50"/>
      <c r="EB2235" s="47"/>
      <c r="EC2235" s="50"/>
      <c r="EF2235" s="49"/>
      <c r="EG2235" s="49"/>
      <c r="EH2235" s="49"/>
      <c r="EI2235" s="50"/>
      <c r="EJ2235" s="47"/>
      <c r="EK2235" s="50"/>
      <c r="EN2235" s="49"/>
      <c r="EO2235" s="49"/>
      <c r="EP2235" s="49"/>
      <c r="EQ2235" s="50"/>
      <c r="ER2235" s="47"/>
      <c r="ES2235" s="50"/>
      <c r="EV2235" s="49"/>
      <c r="EW2235" s="49"/>
      <c r="EX2235" s="49"/>
      <c r="EY2235" s="50"/>
      <c r="EZ2235" s="47"/>
      <c r="FA2235" s="50"/>
      <c r="FD2235" s="49"/>
      <c r="FE2235" s="49"/>
      <c r="FF2235" s="49"/>
      <c r="FG2235" s="50"/>
      <c r="FH2235" s="47"/>
      <c r="FI2235" s="50"/>
      <c r="FL2235" s="49"/>
      <c r="FM2235" s="49"/>
      <c r="FN2235" s="49"/>
      <c r="FO2235" s="50"/>
      <c r="FP2235" s="47"/>
      <c r="FQ2235" s="50"/>
      <c r="FT2235" s="49"/>
      <c r="FU2235" s="49"/>
      <c r="FV2235" s="49"/>
      <c r="FW2235" s="50"/>
      <c r="FX2235" s="47"/>
      <c r="FY2235" s="50"/>
      <c r="GB2235" s="49"/>
      <c r="GC2235" s="49"/>
      <c r="GD2235" s="49"/>
      <c r="GE2235" s="50"/>
      <c r="GF2235" s="47"/>
      <c r="GG2235" s="50"/>
      <c r="GJ2235" s="49"/>
      <c r="GK2235" s="49"/>
      <c r="GL2235" s="49"/>
      <c r="GM2235" s="50"/>
      <c r="GN2235" s="47"/>
      <c r="GO2235" s="50"/>
      <c r="GR2235" s="49"/>
      <c r="GS2235" s="49"/>
      <c r="GT2235" s="49"/>
      <c r="GU2235" s="50"/>
      <c r="GV2235" s="47"/>
      <c r="GW2235" s="50"/>
      <c r="GZ2235" s="49"/>
      <c r="HA2235" s="49"/>
      <c r="HB2235" s="49"/>
      <c r="HC2235" s="50"/>
      <c r="HD2235" s="47"/>
      <c r="HE2235" s="50"/>
      <c r="HH2235" s="49"/>
      <c r="HI2235" s="49"/>
      <c r="HJ2235" s="49"/>
      <c r="HK2235" s="50"/>
      <c r="HL2235" s="47"/>
      <c r="HM2235" s="50"/>
      <c r="HP2235" s="49"/>
      <c r="HQ2235" s="49"/>
      <c r="HR2235" s="49"/>
      <c r="HS2235" s="50"/>
      <c r="HT2235" s="47"/>
      <c r="HU2235" s="50"/>
      <c r="HX2235" s="49"/>
      <c r="HY2235" s="49"/>
      <c r="HZ2235" s="49"/>
      <c r="IA2235" s="50"/>
      <c r="IB2235" s="47"/>
      <c r="IC2235" s="50"/>
      <c r="IF2235" s="49"/>
      <c r="IG2235" s="49"/>
      <c r="IH2235" s="49"/>
      <c r="II2235" s="50"/>
      <c r="IJ2235" s="47"/>
      <c r="IK2235" s="50"/>
      <c r="IN2235" s="49"/>
      <c r="IO2235" s="49"/>
      <c r="IP2235" s="49"/>
      <c r="IQ2235" s="50"/>
    </row>
    <row r="2236" spans="1:251" s="48" customFormat="1">
      <c r="A2236" s="43">
        <v>1394</v>
      </c>
      <c r="B2236" s="44">
        <v>100000447319</v>
      </c>
      <c r="C2236" s="43">
        <v>0</v>
      </c>
      <c r="D2236" s="45" t="s">
        <v>417</v>
      </c>
      <c r="E2236" s="45" t="s">
        <v>444</v>
      </c>
      <c r="F2236" s="46">
        <v>39158</v>
      </c>
      <c r="G2236" s="46">
        <v>-1877.44</v>
      </c>
      <c r="H2236" s="46">
        <v>37280.559999999998</v>
      </c>
      <c r="I2236" s="47"/>
      <c r="K2236" s="49"/>
      <c r="L2236" s="47"/>
      <c r="M2236" s="50"/>
      <c r="P2236" s="49"/>
      <c r="Q2236" s="49"/>
      <c r="R2236" s="49"/>
      <c r="S2236" s="50"/>
      <c r="T2236" s="47"/>
      <c r="U2236" s="50"/>
      <c r="X2236" s="49"/>
      <c r="Y2236" s="49"/>
      <c r="Z2236" s="49"/>
      <c r="AA2236" s="50"/>
      <c r="AB2236" s="47"/>
      <c r="AC2236" s="50"/>
      <c r="AF2236" s="49"/>
      <c r="AG2236" s="49"/>
      <c r="AH2236" s="49"/>
      <c r="AI2236" s="50"/>
      <c r="AJ2236" s="47"/>
      <c r="AK2236" s="50"/>
      <c r="AN2236" s="49"/>
      <c r="AO2236" s="49"/>
      <c r="AP2236" s="49"/>
      <c r="AQ2236" s="50"/>
      <c r="AR2236" s="47"/>
      <c r="AS2236" s="50"/>
      <c r="AV2236" s="49"/>
      <c r="AW2236" s="49"/>
      <c r="AX2236" s="49"/>
      <c r="AY2236" s="50"/>
      <c r="AZ2236" s="47"/>
      <c r="BA2236" s="50"/>
      <c r="BD2236" s="49"/>
      <c r="BE2236" s="49"/>
      <c r="BF2236" s="49"/>
      <c r="BG2236" s="50"/>
      <c r="BH2236" s="47"/>
      <c r="BI2236" s="50"/>
      <c r="BL2236" s="49"/>
      <c r="BM2236" s="49"/>
      <c r="BN2236" s="49"/>
      <c r="BO2236" s="50"/>
      <c r="BP2236" s="47"/>
      <c r="BQ2236" s="50"/>
      <c r="BT2236" s="49"/>
      <c r="BU2236" s="49"/>
      <c r="BV2236" s="49"/>
      <c r="BW2236" s="50"/>
      <c r="BX2236" s="47"/>
      <c r="BY2236" s="50"/>
      <c r="CB2236" s="49"/>
      <c r="CC2236" s="49"/>
      <c r="CD2236" s="49"/>
      <c r="CE2236" s="50"/>
      <c r="CF2236" s="47"/>
      <c r="CG2236" s="50"/>
      <c r="CJ2236" s="49"/>
      <c r="CK2236" s="49"/>
      <c r="CL2236" s="49"/>
      <c r="CM2236" s="50"/>
      <c r="CN2236" s="47"/>
      <c r="CO2236" s="50"/>
      <c r="CR2236" s="49"/>
      <c r="CS2236" s="49"/>
      <c r="CT2236" s="49"/>
      <c r="CU2236" s="50"/>
      <c r="CV2236" s="47"/>
      <c r="CW2236" s="50"/>
      <c r="CZ2236" s="49"/>
      <c r="DA2236" s="49"/>
      <c r="DB2236" s="49"/>
      <c r="DC2236" s="50"/>
      <c r="DD2236" s="47"/>
      <c r="DE2236" s="50"/>
      <c r="DH2236" s="49"/>
      <c r="DI2236" s="49"/>
      <c r="DJ2236" s="49"/>
      <c r="DK2236" s="50"/>
      <c r="DL2236" s="47"/>
      <c r="DM2236" s="50"/>
      <c r="DP2236" s="49"/>
      <c r="DQ2236" s="49"/>
      <c r="DR2236" s="49"/>
      <c r="DS2236" s="50"/>
      <c r="DT2236" s="47"/>
      <c r="DU2236" s="50"/>
      <c r="DX2236" s="49"/>
      <c r="DY2236" s="49"/>
      <c r="DZ2236" s="49"/>
      <c r="EA2236" s="50"/>
      <c r="EB2236" s="47"/>
      <c r="EC2236" s="50"/>
      <c r="EF2236" s="49"/>
      <c r="EG2236" s="49"/>
      <c r="EH2236" s="49"/>
      <c r="EI2236" s="50"/>
      <c r="EJ2236" s="47"/>
      <c r="EK2236" s="50"/>
      <c r="EN2236" s="49"/>
      <c r="EO2236" s="49"/>
      <c r="EP2236" s="49"/>
      <c r="EQ2236" s="50"/>
      <c r="ER2236" s="47"/>
      <c r="ES2236" s="50"/>
      <c r="EV2236" s="49"/>
      <c r="EW2236" s="49"/>
      <c r="EX2236" s="49"/>
      <c r="EY2236" s="50"/>
      <c r="EZ2236" s="47"/>
      <c r="FA2236" s="50"/>
      <c r="FD2236" s="49"/>
      <c r="FE2236" s="49"/>
      <c r="FF2236" s="49"/>
      <c r="FG2236" s="50"/>
      <c r="FH2236" s="47"/>
      <c r="FI2236" s="50"/>
      <c r="FL2236" s="49"/>
      <c r="FM2236" s="49"/>
      <c r="FN2236" s="49"/>
      <c r="FO2236" s="50"/>
      <c r="FP2236" s="47"/>
      <c r="FQ2236" s="50"/>
      <c r="FT2236" s="49"/>
      <c r="FU2236" s="49"/>
      <c r="FV2236" s="49"/>
      <c r="FW2236" s="50"/>
      <c r="FX2236" s="47"/>
      <c r="FY2236" s="50"/>
      <c r="GB2236" s="49"/>
      <c r="GC2236" s="49"/>
      <c r="GD2236" s="49"/>
      <c r="GE2236" s="50"/>
      <c r="GF2236" s="47"/>
      <c r="GG2236" s="50"/>
      <c r="GJ2236" s="49"/>
      <c r="GK2236" s="49"/>
      <c r="GL2236" s="49"/>
      <c r="GM2236" s="50"/>
      <c r="GN2236" s="47"/>
      <c r="GO2236" s="50"/>
      <c r="GR2236" s="49"/>
      <c r="GS2236" s="49"/>
      <c r="GT2236" s="49"/>
      <c r="GU2236" s="50"/>
      <c r="GV2236" s="47"/>
      <c r="GW2236" s="50"/>
      <c r="GZ2236" s="49"/>
      <c r="HA2236" s="49"/>
      <c r="HB2236" s="49"/>
      <c r="HC2236" s="50"/>
      <c r="HD2236" s="47"/>
      <c r="HE2236" s="50"/>
      <c r="HH2236" s="49"/>
      <c r="HI2236" s="49"/>
      <c r="HJ2236" s="49"/>
      <c r="HK2236" s="50"/>
      <c r="HL2236" s="47"/>
      <c r="HM2236" s="50"/>
      <c r="HP2236" s="49"/>
      <c r="HQ2236" s="49"/>
      <c r="HR2236" s="49"/>
      <c r="HS2236" s="50"/>
      <c r="HT2236" s="47"/>
      <c r="HU2236" s="50"/>
      <c r="HX2236" s="49"/>
      <c r="HY2236" s="49"/>
      <c r="HZ2236" s="49"/>
      <c r="IA2236" s="50"/>
      <c r="IB2236" s="47"/>
      <c r="IC2236" s="50"/>
      <c r="IF2236" s="49"/>
      <c r="IG2236" s="49"/>
      <c r="IH2236" s="49"/>
      <c r="II2236" s="50"/>
      <c r="IJ2236" s="47"/>
      <c r="IK2236" s="50"/>
      <c r="IN2236" s="49"/>
      <c r="IO2236" s="49"/>
      <c r="IP2236" s="49"/>
      <c r="IQ2236" s="50"/>
    </row>
    <row r="2237" spans="1:251" s="48" customFormat="1">
      <c r="A2237" s="43">
        <v>1395</v>
      </c>
      <c r="B2237" s="44">
        <v>100000447320</v>
      </c>
      <c r="C2237" s="43">
        <v>0</v>
      </c>
      <c r="D2237" s="45" t="s">
        <v>417</v>
      </c>
      <c r="E2237" s="45" t="s">
        <v>444</v>
      </c>
      <c r="F2237" s="46">
        <v>14128</v>
      </c>
      <c r="G2237" s="46">
        <v>-677.37</v>
      </c>
      <c r="H2237" s="46">
        <v>13450.63</v>
      </c>
      <c r="I2237" s="47"/>
      <c r="K2237" s="49"/>
      <c r="L2237" s="47"/>
      <c r="M2237" s="50"/>
      <c r="P2237" s="49"/>
      <c r="R2237" s="49"/>
      <c r="S2237" s="50"/>
      <c r="T2237" s="47"/>
      <c r="U2237" s="50"/>
      <c r="X2237" s="49"/>
      <c r="Z2237" s="49"/>
      <c r="AA2237" s="50"/>
      <c r="AB2237" s="47"/>
      <c r="AC2237" s="50"/>
      <c r="AF2237" s="49"/>
      <c r="AH2237" s="49"/>
      <c r="AI2237" s="50"/>
      <c r="AJ2237" s="47"/>
      <c r="AK2237" s="50"/>
      <c r="AN2237" s="49"/>
      <c r="AP2237" s="49"/>
      <c r="AQ2237" s="50"/>
      <c r="AR2237" s="47"/>
      <c r="AS2237" s="50"/>
      <c r="AV2237" s="49"/>
      <c r="AX2237" s="49"/>
      <c r="AY2237" s="50"/>
      <c r="AZ2237" s="47"/>
      <c r="BA2237" s="50"/>
      <c r="BD2237" s="49"/>
      <c r="BF2237" s="49"/>
      <c r="BG2237" s="50"/>
      <c r="BH2237" s="47"/>
      <c r="BI2237" s="50"/>
      <c r="BL2237" s="49"/>
      <c r="BN2237" s="49"/>
      <c r="BO2237" s="50"/>
      <c r="BP2237" s="47"/>
      <c r="BQ2237" s="50"/>
      <c r="BT2237" s="49"/>
      <c r="BV2237" s="49"/>
      <c r="BW2237" s="50"/>
      <c r="BX2237" s="47"/>
      <c r="BY2237" s="50"/>
      <c r="CB2237" s="49"/>
      <c r="CD2237" s="49"/>
      <c r="CE2237" s="50"/>
      <c r="CF2237" s="47"/>
      <c r="CG2237" s="50"/>
      <c r="CJ2237" s="49"/>
      <c r="CL2237" s="49"/>
      <c r="CM2237" s="50"/>
      <c r="CN2237" s="47"/>
      <c r="CO2237" s="50"/>
      <c r="CR2237" s="49"/>
      <c r="CT2237" s="49"/>
      <c r="CU2237" s="50"/>
      <c r="CV2237" s="47"/>
      <c r="CW2237" s="50"/>
      <c r="CZ2237" s="49"/>
      <c r="DB2237" s="49"/>
      <c r="DC2237" s="50"/>
      <c r="DD2237" s="47"/>
      <c r="DE2237" s="50"/>
      <c r="DH2237" s="49"/>
      <c r="DJ2237" s="49"/>
      <c r="DK2237" s="50"/>
      <c r="DL2237" s="47"/>
      <c r="DM2237" s="50"/>
      <c r="DP2237" s="49"/>
      <c r="DR2237" s="49"/>
      <c r="DS2237" s="50"/>
      <c r="DT2237" s="47"/>
      <c r="DU2237" s="50"/>
      <c r="DX2237" s="49"/>
      <c r="DZ2237" s="49"/>
      <c r="EA2237" s="50"/>
      <c r="EB2237" s="47"/>
      <c r="EC2237" s="50"/>
      <c r="EF2237" s="49"/>
      <c r="EH2237" s="49"/>
      <c r="EI2237" s="50"/>
      <c r="EJ2237" s="47"/>
      <c r="EK2237" s="50"/>
      <c r="EN2237" s="49"/>
      <c r="EP2237" s="49"/>
      <c r="EQ2237" s="50"/>
      <c r="ER2237" s="47"/>
      <c r="ES2237" s="50"/>
      <c r="EV2237" s="49"/>
      <c r="EX2237" s="49"/>
      <c r="EY2237" s="50"/>
      <c r="EZ2237" s="47"/>
      <c r="FA2237" s="50"/>
      <c r="FD2237" s="49"/>
      <c r="FF2237" s="49"/>
      <c r="FG2237" s="50"/>
      <c r="FH2237" s="47"/>
      <c r="FI2237" s="50"/>
      <c r="FL2237" s="49"/>
      <c r="FN2237" s="49"/>
      <c r="FO2237" s="50"/>
      <c r="FP2237" s="47"/>
      <c r="FQ2237" s="50"/>
      <c r="FT2237" s="49"/>
      <c r="FV2237" s="49"/>
      <c r="FW2237" s="50"/>
      <c r="FX2237" s="47"/>
      <c r="FY2237" s="50"/>
      <c r="GB2237" s="49"/>
      <c r="GD2237" s="49"/>
      <c r="GE2237" s="50"/>
      <c r="GF2237" s="47"/>
      <c r="GG2237" s="50"/>
      <c r="GJ2237" s="49"/>
      <c r="GL2237" s="49"/>
      <c r="GM2237" s="50"/>
      <c r="GN2237" s="47"/>
      <c r="GO2237" s="50"/>
      <c r="GR2237" s="49"/>
      <c r="GT2237" s="49"/>
      <c r="GU2237" s="50"/>
      <c r="GV2237" s="47"/>
      <c r="GW2237" s="50"/>
      <c r="GZ2237" s="49"/>
      <c r="HB2237" s="49"/>
      <c r="HC2237" s="50"/>
      <c r="HD2237" s="47"/>
      <c r="HE2237" s="50"/>
      <c r="HH2237" s="49"/>
      <c r="HJ2237" s="49"/>
      <c r="HK2237" s="50"/>
      <c r="HL2237" s="47"/>
      <c r="HM2237" s="50"/>
      <c r="HP2237" s="49"/>
      <c r="HR2237" s="49"/>
      <c r="HS2237" s="50"/>
      <c r="HT2237" s="47"/>
      <c r="HU2237" s="50"/>
      <c r="HX2237" s="49"/>
      <c r="HZ2237" s="49"/>
      <c r="IA2237" s="50"/>
      <c r="IB2237" s="47"/>
      <c r="IC2237" s="50"/>
      <c r="IF2237" s="49"/>
      <c r="IH2237" s="49"/>
      <c r="II2237" s="50"/>
      <c r="IJ2237" s="47"/>
      <c r="IK2237" s="50"/>
      <c r="IN2237" s="49"/>
      <c r="IP2237" s="49"/>
      <c r="IQ2237" s="50"/>
    </row>
    <row r="2238" spans="1:251" s="48" customFormat="1">
      <c r="A2238" s="43">
        <v>1396</v>
      </c>
      <c r="B2238" s="44">
        <v>100000447321</v>
      </c>
      <c r="C2238" s="43">
        <v>0</v>
      </c>
      <c r="D2238" s="45" t="s">
        <v>417</v>
      </c>
      <c r="E2238" s="45" t="s">
        <v>444</v>
      </c>
      <c r="F2238" s="46">
        <v>39158</v>
      </c>
      <c r="G2238" s="46">
        <v>-1877.44</v>
      </c>
      <c r="H2238" s="46">
        <v>37280.559999999998</v>
      </c>
      <c r="I2238" s="47"/>
      <c r="K2238" s="49"/>
      <c r="L2238" s="47"/>
      <c r="M2238" s="50"/>
      <c r="P2238" s="49"/>
      <c r="Q2238" s="49"/>
      <c r="R2238" s="49"/>
      <c r="S2238" s="50"/>
      <c r="T2238" s="47"/>
      <c r="U2238" s="50"/>
      <c r="X2238" s="49"/>
      <c r="Y2238" s="49"/>
      <c r="Z2238" s="49"/>
      <c r="AA2238" s="50"/>
      <c r="AB2238" s="47"/>
      <c r="AC2238" s="50"/>
      <c r="AF2238" s="49"/>
      <c r="AG2238" s="49"/>
      <c r="AH2238" s="49"/>
      <c r="AI2238" s="50"/>
      <c r="AJ2238" s="47"/>
      <c r="AK2238" s="50"/>
      <c r="AN2238" s="49"/>
      <c r="AO2238" s="49"/>
      <c r="AP2238" s="49"/>
      <c r="AQ2238" s="50"/>
      <c r="AR2238" s="47"/>
      <c r="AS2238" s="50"/>
      <c r="AV2238" s="49"/>
      <c r="AW2238" s="49"/>
      <c r="AX2238" s="49"/>
      <c r="AY2238" s="50"/>
      <c r="AZ2238" s="47"/>
      <c r="BA2238" s="50"/>
      <c r="BD2238" s="49"/>
      <c r="BE2238" s="49"/>
      <c r="BF2238" s="49"/>
      <c r="BG2238" s="50"/>
      <c r="BH2238" s="47"/>
      <c r="BI2238" s="50"/>
      <c r="BL2238" s="49"/>
      <c r="BM2238" s="49"/>
      <c r="BN2238" s="49"/>
      <c r="BO2238" s="50"/>
      <c r="BP2238" s="47"/>
      <c r="BQ2238" s="50"/>
      <c r="BT2238" s="49"/>
      <c r="BU2238" s="49"/>
      <c r="BV2238" s="49"/>
      <c r="BW2238" s="50"/>
      <c r="BX2238" s="47"/>
      <c r="BY2238" s="50"/>
      <c r="CB2238" s="49"/>
      <c r="CC2238" s="49"/>
      <c r="CD2238" s="49"/>
      <c r="CE2238" s="50"/>
      <c r="CF2238" s="47"/>
      <c r="CG2238" s="50"/>
      <c r="CJ2238" s="49"/>
      <c r="CK2238" s="49"/>
      <c r="CL2238" s="49"/>
      <c r="CM2238" s="50"/>
      <c r="CN2238" s="47"/>
      <c r="CO2238" s="50"/>
      <c r="CR2238" s="49"/>
      <c r="CS2238" s="49"/>
      <c r="CT2238" s="49"/>
      <c r="CU2238" s="50"/>
      <c r="CV2238" s="47"/>
      <c r="CW2238" s="50"/>
      <c r="CZ2238" s="49"/>
      <c r="DA2238" s="49"/>
      <c r="DB2238" s="49"/>
      <c r="DC2238" s="50"/>
      <c r="DD2238" s="47"/>
      <c r="DE2238" s="50"/>
      <c r="DH2238" s="49"/>
      <c r="DI2238" s="49"/>
      <c r="DJ2238" s="49"/>
      <c r="DK2238" s="50"/>
      <c r="DL2238" s="47"/>
      <c r="DM2238" s="50"/>
      <c r="DP2238" s="49"/>
      <c r="DQ2238" s="49"/>
      <c r="DR2238" s="49"/>
      <c r="DS2238" s="50"/>
      <c r="DT2238" s="47"/>
      <c r="DU2238" s="50"/>
      <c r="DX2238" s="49"/>
      <c r="DY2238" s="49"/>
      <c r="DZ2238" s="49"/>
      <c r="EA2238" s="50"/>
      <c r="EB2238" s="47"/>
      <c r="EC2238" s="50"/>
      <c r="EF2238" s="49"/>
      <c r="EG2238" s="49"/>
      <c r="EH2238" s="49"/>
      <c r="EI2238" s="50"/>
      <c r="EJ2238" s="47"/>
      <c r="EK2238" s="50"/>
      <c r="EN2238" s="49"/>
      <c r="EO2238" s="49"/>
      <c r="EP2238" s="49"/>
      <c r="EQ2238" s="50"/>
      <c r="ER2238" s="47"/>
      <c r="ES2238" s="50"/>
      <c r="EV2238" s="49"/>
      <c r="EW2238" s="49"/>
      <c r="EX2238" s="49"/>
      <c r="EY2238" s="50"/>
      <c r="EZ2238" s="47"/>
      <c r="FA2238" s="50"/>
      <c r="FD2238" s="49"/>
      <c r="FE2238" s="49"/>
      <c r="FF2238" s="49"/>
      <c r="FG2238" s="50"/>
      <c r="FH2238" s="47"/>
      <c r="FI2238" s="50"/>
      <c r="FL2238" s="49"/>
      <c r="FM2238" s="49"/>
      <c r="FN2238" s="49"/>
      <c r="FO2238" s="50"/>
      <c r="FP2238" s="47"/>
      <c r="FQ2238" s="50"/>
      <c r="FT2238" s="49"/>
      <c r="FU2238" s="49"/>
      <c r="FV2238" s="49"/>
      <c r="FW2238" s="50"/>
      <c r="FX2238" s="47"/>
      <c r="FY2238" s="50"/>
      <c r="GB2238" s="49"/>
      <c r="GC2238" s="49"/>
      <c r="GD2238" s="49"/>
      <c r="GE2238" s="50"/>
      <c r="GF2238" s="47"/>
      <c r="GG2238" s="50"/>
      <c r="GJ2238" s="49"/>
      <c r="GK2238" s="49"/>
      <c r="GL2238" s="49"/>
      <c r="GM2238" s="50"/>
      <c r="GN2238" s="47"/>
      <c r="GO2238" s="50"/>
      <c r="GR2238" s="49"/>
      <c r="GS2238" s="49"/>
      <c r="GT2238" s="49"/>
      <c r="GU2238" s="50"/>
      <c r="GV2238" s="47"/>
      <c r="GW2238" s="50"/>
      <c r="GZ2238" s="49"/>
      <c r="HA2238" s="49"/>
      <c r="HB2238" s="49"/>
      <c r="HC2238" s="50"/>
      <c r="HD2238" s="47"/>
      <c r="HE2238" s="50"/>
      <c r="HH2238" s="49"/>
      <c r="HI2238" s="49"/>
      <c r="HJ2238" s="49"/>
      <c r="HK2238" s="50"/>
      <c r="HL2238" s="47"/>
      <c r="HM2238" s="50"/>
      <c r="HP2238" s="49"/>
      <c r="HQ2238" s="49"/>
      <c r="HR2238" s="49"/>
      <c r="HS2238" s="50"/>
      <c r="HT2238" s="47"/>
      <c r="HU2238" s="50"/>
      <c r="HX2238" s="49"/>
      <c r="HY2238" s="49"/>
      <c r="HZ2238" s="49"/>
      <c r="IA2238" s="50"/>
      <c r="IB2238" s="47"/>
      <c r="IC2238" s="50"/>
      <c r="IF2238" s="49"/>
      <c r="IG2238" s="49"/>
      <c r="IH2238" s="49"/>
      <c r="II2238" s="50"/>
      <c r="IJ2238" s="47"/>
      <c r="IK2238" s="50"/>
      <c r="IN2238" s="49"/>
      <c r="IO2238" s="49"/>
      <c r="IP2238" s="49"/>
      <c r="IQ2238" s="50"/>
    </row>
    <row r="2239" spans="1:251" s="48" customFormat="1">
      <c r="A2239" s="43">
        <v>1397</v>
      </c>
      <c r="B2239" s="44">
        <v>100000447322</v>
      </c>
      <c r="C2239" s="43">
        <v>0</v>
      </c>
      <c r="D2239" s="45" t="s">
        <v>417</v>
      </c>
      <c r="E2239" s="45" t="s">
        <v>444</v>
      </c>
      <c r="F2239" s="46">
        <v>39158</v>
      </c>
      <c r="G2239" s="46">
        <v>-1877.44</v>
      </c>
      <c r="H2239" s="46">
        <v>37280.559999999998</v>
      </c>
      <c r="I2239" s="47"/>
      <c r="K2239" s="49"/>
      <c r="L2239" s="47"/>
      <c r="M2239" s="50"/>
      <c r="P2239" s="49"/>
      <c r="Q2239" s="49"/>
      <c r="R2239" s="49"/>
      <c r="S2239" s="50"/>
      <c r="T2239" s="47"/>
      <c r="U2239" s="50"/>
      <c r="X2239" s="49"/>
      <c r="Y2239" s="49"/>
      <c r="Z2239" s="49"/>
      <c r="AA2239" s="50"/>
      <c r="AB2239" s="47"/>
      <c r="AC2239" s="50"/>
      <c r="AF2239" s="49"/>
      <c r="AG2239" s="49"/>
      <c r="AH2239" s="49"/>
      <c r="AI2239" s="50"/>
      <c r="AJ2239" s="47"/>
      <c r="AK2239" s="50"/>
      <c r="AN2239" s="49"/>
      <c r="AO2239" s="49"/>
      <c r="AP2239" s="49"/>
      <c r="AQ2239" s="50"/>
      <c r="AR2239" s="47"/>
      <c r="AS2239" s="50"/>
      <c r="AV2239" s="49"/>
      <c r="AW2239" s="49"/>
      <c r="AX2239" s="49"/>
      <c r="AY2239" s="50"/>
      <c r="AZ2239" s="47"/>
      <c r="BA2239" s="50"/>
      <c r="BD2239" s="49"/>
      <c r="BE2239" s="49"/>
      <c r="BF2239" s="49"/>
      <c r="BG2239" s="50"/>
      <c r="BH2239" s="47"/>
      <c r="BI2239" s="50"/>
      <c r="BL2239" s="49"/>
      <c r="BM2239" s="49"/>
      <c r="BN2239" s="49"/>
      <c r="BO2239" s="50"/>
      <c r="BP2239" s="47"/>
      <c r="BQ2239" s="50"/>
      <c r="BT2239" s="49"/>
      <c r="BU2239" s="49"/>
      <c r="BV2239" s="49"/>
      <c r="BW2239" s="50"/>
      <c r="BX2239" s="47"/>
      <c r="BY2239" s="50"/>
      <c r="CB2239" s="49"/>
      <c r="CC2239" s="49"/>
      <c r="CD2239" s="49"/>
      <c r="CE2239" s="50"/>
      <c r="CF2239" s="47"/>
      <c r="CG2239" s="50"/>
      <c r="CJ2239" s="49"/>
      <c r="CK2239" s="49"/>
      <c r="CL2239" s="49"/>
      <c r="CM2239" s="50"/>
      <c r="CN2239" s="47"/>
      <c r="CO2239" s="50"/>
      <c r="CR2239" s="49"/>
      <c r="CS2239" s="49"/>
      <c r="CT2239" s="49"/>
      <c r="CU2239" s="50"/>
      <c r="CV2239" s="47"/>
      <c r="CW2239" s="50"/>
      <c r="CZ2239" s="49"/>
      <c r="DA2239" s="49"/>
      <c r="DB2239" s="49"/>
      <c r="DC2239" s="50"/>
      <c r="DD2239" s="47"/>
      <c r="DE2239" s="50"/>
      <c r="DH2239" s="49"/>
      <c r="DI2239" s="49"/>
      <c r="DJ2239" s="49"/>
      <c r="DK2239" s="50"/>
      <c r="DL2239" s="47"/>
      <c r="DM2239" s="50"/>
      <c r="DP2239" s="49"/>
      <c r="DQ2239" s="49"/>
      <c r="DR2239" s="49"/>
      <c r="DS2239" s="50"/>
      <c r="DT2239" s="47"/>
      <c r="DU2239" s="50"/>
      <c r="DX2239" s="49"/>
      <c r="DY2239" s="49"/>
      <c r="DZ2239" s="49"/>
      <c r="EA2239" s="50"/>
      <c r="EB2239" s="47"/>
      <c r="EC2239" s="50"/>
      <c r="EF2239" s="49"/>
      <c r="EG2239" s="49"/>
      <c r="EH2239" s="49"/>
      <c r="EI2239" s="50"/>
      <c r="EJ2239" s="47"/>
      <c r="EK2239" s="50"/>
      <c r="EN2239" s="49"/>
      <c r="EO2239" s="49"/>
      <c r="EP2239" s="49"/>
      <c r="EQ2239" s="50"/>
      <c r="ER2239" s="47"/>
      <c r="ES2239" s="50"/>
      <c r="EV2239" s="49"/>
      <c r="EW2239" s="49"/>
      <c r="EX2239" s="49"/>
      <c r="EY2239" s="50"/>
      <c r="EZ2239" s="47"/>
      <c r="FA2239" s="50"/>
      <c r="FD2239" s="49"/>
      <c r="FE2239" s="49"/>
      <c r="FF2239" s="49"/>
      <c r="FG2239" s="50"/>
      <c r="FH2239" s="47"/>
      <c r="FI2239" s="50"/>
      <c r="FL2239" s="49"/>
      <c r="FM2239" s="49"/>
      <c r="FN2239" s="49"/>
      <c r="FO2239" s="50"/>
      <c r="FP2239" s="47"/>
      <c r="FQ2239" s="50"/>
      <c r="FT2239" s="49"/>
      <c r="FU2239" s="49"/>
      <c r="FV2239" s="49"/>
      <c r="FW2239" s="50"/>
      <c r="FX2239" s="47"/>
      <c r="FY2239" s="50"/>
      <c r="GB2239" s="49"/>
      <c r="GC2239" s="49"/>
      <c r="GD2239" s="49"/>
      <c r="GE2239" s="50"/>
      <c r="GF2239" s="47"/>
      <c r="GG2239" s="50"/>
      <c r="GJ2239" s="49"/>
      <c r="GK2239" s="49"/>
      <c r="GL2239" s="49"/>
      <c r="GM2239" s="50"/>
      <c r="GN2239" s="47"/>
      <c r="GO2239" s="50"/>
      <c r="GR2239" s="49"/>
      <c r="GS2239" s="49"/>
      <c r="GT2239" s="49"/>
      <c r="GU2239" s="50"/>
      <c r="GV2239" s="47"/>
      <c r="GW2239" s="50"/>
      <c r="GZ2239" s="49"/>
      <c r="HA2239" s="49"/>
      <c r="HB2239" s="49"/>
      <c r="HC2239" s="50"/>
      <c r="HD2239" s="47"/>
      <c r="HE2239" s="50"/>
      <c r="HH2239" s="49"/>
      <c r="HI2239" s="49"/>
      <c r="HJ2239" s="49"/>
      <c r="HK2239" s="50"/>
      <c r="HL2239" s="47"/>
      <c r="HM2239" s="50"/>
      <c r="HP2239" s="49"/>
      <c r="HQ2239" s="49"/>
      <c r="HR2239" s="49"/>
      <c r="HS2239" s="50"/>
      <c r="HT2239" s="47"/>
      <c r="HU2239" s="50"/>
      <c r="HX2239" s="49"/>
      <c r="HY2239" s="49"/>
      <c r="HZ2239" s="49"/>
      <c r="IA2239" s="50"/>
      <c r="IB2239" s="47"/>
      <c r="IC2239" s="50"/>
      <c r="IF2239" s="49"/>
      <c r="IG2239" s="49"/>
      <c r="IH2239" s="49"/>
      <c r="II2239" s="50"/>
      <c r="IJ2239" s="47"/>
      <c r="IK2239" s="50"/>
      <c r="IN2239" s="49"/>
      <c r="IO2239" s="49"/>
      <c r="IP2239" s="49"/>
      <c r="IQ2239" s="50"/>
    </row>
    <row r="2240" spans="1:251" s="48" customFormat="1">
      <c r="A2240" s="43">
        <v>1398</v>
      </c>
      <c r="B2240" s="44">
        <v>100000447323</v>
      </c>
      <c r="C2240" s="43">
        <v>0</v>
      </c>
      <c r="D2240" s="45" t="s">
        <v>417</v>
      </c>
      <c r="E2240" s="45" t="s">
        <v>444</v>
      </c>
      <c r="F2240" s="46">
        <v>39158</v>
      </c>
      <c r="G2240" s="46">
        <v>-1877.44</v>
      </c>
      <c r="H2240" s="46">
        <v>37280.559999999998</v>
      </c>
      <c r="I2240" s="47"/>
      <c r="K2240" s="49"/>
      <c r="L2240" s="47"/>
      <c r="M2240" s="50"/>
      <c r="P2240" s="49"/>
      <c r="Q2240" s="49"/>
      <c r="R2240" s="49"/>
      <c r="S2240" s="50"/>
      <c r="T2240" s="47"/>
      <c r="U2240" s="50"/>
      <c r="X2240" s="49"/>
      <c r="Y2240" s="49"/>
      <c r="Z2240" s="49"/>
      <c r="AA2240" s="50"/>
      <c r="AB2240" s="47"/>
      <c r="AC2240" s="50"/>
      <c r="AF2240" s="49"/>
      <c r="AG2240" s="49"/>
      <c r="AH2240" s="49"/>
      <c r="AI2240" s="50"/>
      <c r="AJ2240" s="47"/>
      <c r="AK2240" s="50"/>
      <c r="AN2240" s="49"/>
      <c r="AO2240" s="49"/>
      <c r="AP2240" s="49"/>
      <c r="AQ2240" s="50"/>
      <c r="AR2240" s="47"/>
      <c r="AS2240" s="50"/>
      <c r="AV2240" s="49"/>
      <c r="AW2240" s="49"/>
      <c r="AX2240" s="49"/>
      <c r="AY2240" s="50"/>
      <c r="AZ2240" s="47"/>
      <c r="BA2240" s="50"/>
      <c r="BD2240" s="49"/>
      <c r="BE2240" s="49"/>
      <c r="BF2240" s="49"/>
      <c r="BG2240" s="50"/>
      <c r="BH2240" s="47"/>
      <c r="BI2240" s="50"/>
      <c r="BL2240" s="49"/>
      <c r="BM2240" s="49"/>
      <c r="BN2240" s="49"/>
      <c r="BO2240" s="50"/>
      <c r="BP2240" s="47"/>
      <c r="BQ2240" s="50"/>
      <c r="BT2240" s="49"/>
      <c r="BU2240" s="49"/>
      <c r="BV2240" s="49"/>
      <c r="BW2240" s="50"/>
      <c r="BX2240" s="47"/>
      <c r="BY2240" s="50"/>
      <c r="CB2240" s="49"/>
      <c r="CC2240" s="49"/>
      <c r="CD2240" s="49"/>
      <c r="CE2240" s="50"/>
      <c r="CF2240" s="47"/>
      <c r="CG2240" s="50"/>
      <c r="CJ2240" s="49"/>
      <c r="CK2240" s="49"/>
      <c r="CL2240" s="49"/>
      <c r="CM2240" s="50"/>
      <c r="CN2240" s="47"/>
      <c r="CO2240" s="50"/>
      <c r="CR2240" s="49"/>
      <c r="CS2240" s="49"/>
      <c r="CT2240" s="49"/>
      <c r="CU2240" s="50"/>
      <c r="CV2240" s="47"/>
      <c r="CW2240" s="50"/>
      <c r="CZ2240" s="49"/>
      <c r="DA2240" s="49"/>
      <c r="DB2240" s="49"/>
      <c r="DC2240" s="50"/>
      <c r="DD2240" s="47"/>
      <c r="DE2240" s="50"/>
      <c r="DH2240" s="49"/>
      <c r="DI2240" s="49"/>
      <c r="DJ2240" s="49"/>
      <c r="DK2240" s="50"/>
      <c r="DL2240" s="47"/>
      <c r="DM2240" s="50"/>
      <c r="DP2240" s="49"/>
      <c r="DQ2240" s="49"/>
      <c r="DR2240" s="49"/>
      <c r="DS2240" s="50"/>
      <c r="DT2240" s="47"/>
      <c r="DU2240" s="50"/>
      <c r="DX2240" s="49"/>
      <c r="DY2240" s="49"/>
      <c r="DZ2240" s="49"/>
      <c r="EA2240" s="50"/>
      <c r="EB2240" s="47"/>
      <c r="EC2240" s="50"/>
      <c r="EF2240" s="49"/>
      <c r="EG2240" s="49"/>
      <c r="EH2240" s="49"/>
      <c r="EI2240" s="50"/>
      <c r="EJ2240" s="47"/>
      <c r="EK2240" s="50"/>
      <c r="EN2240" s="49"/>
      <c r="EO2240" s="49"/>
      <c r="EP2240" s="49"/>
      <c r="EQ2240" s="50"/>
      <c r="ER2240" s="47"/>
      <c r="ES2240" s="50"/>
      <c r="EV2240" s="49"/>
      <c r="EW2240" s="49"/>
      <c r="EX2240" s="49"/>
      <c r="EY2240" s="50"/>
      <c r="EZ2240" s="47"/>
      <c r="FA2240" s="50"/>
      <c r="FD2240" s="49"/>
      <c r="FE2240" s="49"/>
      <c r="FF2240" s="49"/>
      <c r="FG2240" s="50"/>
      <c r="FH2240" s="47"/>
      <c r="FI2240" s="50"/>
      <c r="FL2240" s="49"/>
      <c r="FM2240" s="49"/>
      <c r="FN2240" s="49"/>
      <c r="FO2240" s="50"/>
      <c r="FP2240" s="47"/>
      <c r="FQ2240" s="50"/>
      <c r="FT2240" s="49"/>
      <c r="FU2240" s="49"/>
      <c r="FV2240" s="49"/>
      <c r="FW2240" s="50"/>
      <c r="FX2240" s="47"/>
      <c r="FY2240" s="50"/>
      <c r="GB2240" s="49"/>
      <c r="GC2240" s="49"/>
      <c r="GD2240" s="49"/>
      <c r="GE2240" s="50"/>
      <c r="GF2240" s="47"/>
      <c r="GG2240" s="50"/>
      <c r="GJ2240" s="49"/>
      <c r="GK2240" s="49"/>
      <c r="GL2240" s="49"/>
      <c r="GM2240" s="50"/>
      <c r="GN2240" s="47"/>
      <c r="GO2240" s="50"/>
      <c r="GR2240" s="49"/>
      <c r="GS2240" s="49"/>
      <c r="GT2240" s="49"/>
      <c r="GU2240" s="50"/>
      <c r="GV2240" s="47"/>
      <c r="GW2240" s="50"/>
      <c r="GZ2240" s="49"/>
      <c r="HA2240" s="49"/>
      <c r="HB2240" s="49"/>
      <c r="HC2240" s="50"/>
      <c r="HD2240" s="47"/>
      <c r="HE2240" s="50"/>
      <c r="HH2240" s="49"/>
      <c r="HI2240" s="49"/>
      <c r="HJ2240" s="49"/>
      <c r="HK2240" s="50"/>
      <c r="HL2240" s="47"/>
      <c r="HM2240" s="50"/>
      <c r="HP2240" s="49"/>
      <c r="HQ2240" s="49"/>
      <c r="HR2240" s="49"/>
      <c r="HS2240" s="50"/>
      <c r="HT2240" s="47"/>
      <c r="HU2240" s="50"/>
      <c r="HX2240" s="49"/>
      <c r="HY2240" s="49"/>
      <c r="HZ2240" s="49"/>
      <c r="IA2240" s="50"/>
      <c r="IB2240" s="47"/>
      <c r="IC2240" s="50"/>
      <c r="IF2240" s="49"/>
      <c r="IG2240" s="49"/>
      <c r="IH2240" s="49"/>
      <c r="II2240" s="50"/>
      <c r="IJ2240" s="47"/>
      <c r="IK2240" s="50"/>
      <c r="IN2240" s="49"/>
      <c r="IO2240" s="49"/>
      <c r="IP2240" s="49"/>
      <c r="IQ2240" s="50"/>
    </row>
    <row r="2241" spans="1:251" s="48" customFormat="1">
      <c r="A2241" s="43">
        <v>1399</v>
      </c>
      <c r="B2241" s="44">
        <v>100000447324</v>
      </c>
      <c r="C2241" s="43">
        <v>0</v>
      </c>
      <c r="D2241" s="45" t="s">
        <v>417</v>
      </c>
      <c r="E2241" s="45" t="s">
        <v>444</v>
      </c>
      <c r="F2241" s="46">
        <v>39158</v>
      </c>
      <c r="G2241" s="46">
        <v>-1877.44</v>
      </c>
      <c r="H2241" s="46">
        <v>37280.559999999998</v>
      </c>
      <c r="I2241" s="47"/>
      <c r="K2241" s="49"/>
      <c r="L2241" s="47"/>
      <c r="M2241" s="50"/>
      <c r="P2241" s="49"/>
      <c r="Q2241" s="49"/>
      <c r="R2241" s="49"/>
      <c r="S2241" s="50"/>
      <c r="T2241" s="47"/>
      <c r="U2241" s="50"/>
      <c r="X2241" s="49"/>
      <c r="Y2241" s="49"/>
      <c r="Z2241" s="49"/>
      <c r="AA2241" s="50"/>
      <c r="AB2241" s="47"/>
      <c r="AC2241" s="50"/>
      <c r="AF2241" s="49"/>
      <c r="AG2241" s="49"/>
      <c r="AH2241" s="49"/>
      <c r="AI2241" s="50"/>
      <c r="AJ2241" s="47"/>
      <c r="AK2241" s="50"/>
      <c r="AN2241" s="49"/>
      <c r="AO2241" s="49"/>
      <c r="AP2241" s="49"/>
      <c r="AQ2241" s="50"/>
      <c r="AR2241" s="47"/>
      <c r="AS2241" s="50"/>
      <c r="AV2241" s="49"/>
      <c r="AW2241" s="49"/>
      <c r="AX2241" s="49"/>
      <c r="AY2241" s="50"/>
      <c r="AZ2241" s="47"/>
      <c r="BA2241" s="50"/>
      <c r="BD2241" s="49"/>
      <c r="BE2241" s="49"/>
      <c r="BF2241" s="49"/>
      <c r="BG2241" s="50"/>
      <c r="BH2241" s="47"/>
      <c r="BI2241" s="50"/>
      <c r="BL2241" s="49"/>
      <c r="BM2241" s="49"/>
      <c r="BN2241" s="49"/>
      <c r="BO2241" s="50"/>
      <c r="BP2241" s="47"/>
      <c r="BQ2241" s="50"/>
      <c r="BT2241" s="49"/>
      <c r="BU2241" s="49"/>
      <c r="BV2241" s="49"/>
      <c r="BW2241" s="50"/>
      <c r="BX2241" s="47"/>
      <c r="BY2241" s="50"/>
      <c r="CB2241" s="49"/>
      <c r="CC2241" s="49"/>
      <c r="CD2241" s="49"/>
      <c r="CE2241" s="50"/>
      <c r="CF2241" s="47"/>
      <c r="CG2241" s="50"/>
      <c r="CJ2241" s="49"/>
      <c r="CK2241" s="49"/>
      <c r="CL2241" s="49"/>
      <c r="CM2241" s="50"/>
      <c r="CN2241" s="47"/>
      <c r="CO2241" s="50"/>
      <c r="CR2241" s="49"/>
      <c r="CS2241" s="49"/>
      <c r="CT2241" s="49"/>
      <c r="CU2241" s="50"/>
      <c r="CV2241" s="47"/>
      <c r="CW2241" s="50"/>
      <c r="CZ2241" s="49"/>
      <c r="DA2241" s="49"/>
      <c r="DB2241" s="49"/>
      <c r="DC2241" s="50"/>
      <c r="DD2241" s="47"/>
      <c r="DE2241" s="50"/>
      <c r="DH2241" s="49"/>
      <c r="DI2241" s="49"/>
      <c r="DJ2241" s="49"/>
      <c r="DK2241" s="50"/>
      <c r="DL2241" s="47"/>
      <c r="DM2241" s="50"/>
      <c r="DP2241" s="49"/>
      <c r="DQ2241" s="49"/>
      <c r="DR2241" s="49"/>
      <c r="DS2241" s="50"/>
      <c r="DT2241" s="47"/>
      <c r="DU2241" s="50"/>
      <c r="DX2241" s="49"/>
      <c r="DY2241" s="49"/>
      <c r="DZ2241" s="49"/>
      <c r="EA2241" s="50"/>
      <c r="EB2241" s="47"/>
      <c r="EC2241" s="50"/>
      <c r="EF2241" s="49"/>
      <c r="EG2241" s="49"/>
      <c r="EH2241" s="49"/>
      <c r="EI2241" s="50"/>
      <c r="EJ2241" s="47"/>
      <c r="EK2241" s="50"/>
      <c r="EN2241" s="49"/>
      <c r="EO2241" s="49"/>
      <c r="EP2241" s="49"/>
      <c r="EQ2241" s="50"/>
      <c r="ER2241" s="47"/>
      <c r="ES2241" s="50"/>
      <c r="EV2241" s="49"/>
      <c r="EW2241" s="49"/>
      <c r="EX2241" s="49"/>
      <c r="EY2241" s="50"/>
      <c r="EZ2241" s="47"/>
      <c r="FA2241" s="50"/>
      <c r="FD2241" s="49"/>
      <c r="FE2241" s="49"/>
      <c r="FF2241" s="49"/>
      <c r="FG2241" s="50"/>
      <c r="FH2241" s="47"/>
      <c r="FI2241" s="50"/>
      <c r="FL2241" s="49"/>
      <c r="FM2241" s="49"/>
      <c r="FN2241" s="49"/>
      <c r="FO2241" s="50"/>
      <c r="FP2241" s="47"/>
      <c r="FQ2241" s="50"/>
      <c r="FT2241" s="49"/>
      <c r="FU2241" s="49"/>
      <c r="FV2241" s="49"/>
      <c r="FW2241" s="50"/>
      <c r="FX2241" s="47"/>
      <c r="FY2241" s="50"/>
      <c r="GB2241" s="49"/>
      <c r="GC2241" s="49"/>
      <c r="GD2241" s="49"/>
      <c r="GE2241" s="50"/>
      <c r="GF2241" s="47"/>
      <c r="GG2241" s="50"/>
      <c r="GJ2241" s="49"/>
      <c r="GK2241" s="49"/>
      <c r="GL2241" s="49"/>
      <c r="GM2241" s="50"/>
      <c r="GN2241" s="47"/>
      <c r="GO2241" s="50"/>
      <c r="GR2241" s="49"/>
      <c r="GS2241" s="49"/>
      <c r="GT2241" s="49"/>
      <c r="GU2241" s="50"/>
      <c r="GV2241" s="47"/>
      <c r="GW2241" s="50"/>
      <c r="GZ2241" s="49"/>
      <c r="HA2241" s="49"/>
      <c r="HB2241" s="49"/>
      <c r="HC2241" s="50"/>
      <c r="HD2241" s="47"/>
      <c r="HE2241" s="50"/>
      <c r="HH2241" s="49"/>
      <c r="HI2241" s="49"/>
      <c r="HJ2241" s="49"/>
      <c r="HK2241" s="50"/>
      <c r="HL2241" s="47"/>
      <c r="HM2241" s="50"/>
      <c r="HP2241" s="49"/>
      <c r="HQ2241" s="49"/>
      <c r="HR2241" s="49"/>
      <c r="HS2241" s="50"/>
      <c r="HT2241" s="47"/>
      <c r="HU2241" s="50"/>
      <c r="HX2241" s="49"/>
      <c r="HY2241" s="49"/>
      <c r="HZ2241" s="49"/>
      <c r="IA2241" s="50"/>
      <c r="IB2241" s="47"/>
      <c r="IC2241" s="50"/>
      <c r="IF2241" s="49"/>
      <c r="IG2241" s="49"/>
      <c r="IH2241" s="49"/>
      <c r="II2241" s="50"/>
      <c r="IJ2241" s="47"/>
      <c r="IK2241" s="50"/>
      <c r="IN2241" s="49"/>
      <c r="IO2241" s="49"/>
      <c r="IP2241" s="49"/>
      <c r="IQ2241" s="50"/>
    </row>
    <row r="2242" spans="1:251" s="48" customFormat="1">
      <c r="A2242" s="43">
        <v>1400</v>
      </c>
      <c r="B2242" s="44">
        <v>100000447325</v>
      </c>
      <c r="C2242" s="43">
        <v>0</v>
      </c>
      <c r="D2242" s="45" t="s">
        <v>417</v>
      </c>
      <c r="E2242" s="45" t="s">
        <v>444</v>
      </c>
      <c r="F2242" s="46">
        <v>39158</v>
      </c>
      <c r="G2242" s="46">
        <v>-1877.44</v>
      </c>
      <c r="H2242" s="46">
        <v>37280.559999999998</v>
      </c>
      <c r="I2242" s="47"/>
      <c r="K2242" s="49"/>
      <c r="L2242" s="47"/>
      <c r="M2242" s="50"/>
      <c r="P2242" s="49"/>
      <c r="Q2242" s="49"/>
      <c r="R2242" s="49"/>
      <c r="S2242" s="50"/>
      <c r="T2242" s="47"/>
      <c r="U2242" s="50"/>
      <c r="X2242" s="49"/>
      <c r="Y2242" s="49"/>
      <c r="Z2242" s="49"/>
      <c r="AA2242" s="50"/>
      <c r="AB2242" s="47"/>
      <c r="AC2242" s="50"/>
      <c r="AF2242" s="49"/>
      <c r="AG2242" s="49"/>
      <c r="AH2242" s="49"/>
      <c r="AI2242" s="50"/>
      <c r="AJ2242" s="47"/>
      <c r="AK2242" s="50"/>
      <c r="AN2242" s="49"/>
      <c r="AO2242" s="49"/>
      <c r="AP2242" s="49"/>
      <c r="AQ2242" s="50"/>
      <c r="AR2242" s="47"/>
      <c r="AS2242" s="50"/>
      <c r="AV2242" s="49"/>
      <c r="AW2242" s="49"/>
      <c r="AX2242" s="49"/>
      <c r="AY2242" s="50"/>
      <c r="AZ2242" s="47"/>
      <c r="BA2242" s="50"/>
      <c r="BD2242" s="49"/>
      <c r="BE2242" s="49"/>
      <c r="BF2242" s="49"/>
      <c r="BG2242" s="50"/>
      <c r="BH2242" s="47"/>
      <c r="BI2242" s="50"/>
      <c r="BL2242" s="49"/>
      <c r="BM2242" s="49"/>
      <c r="BN2242" s="49"/>
      <c r="BO2242" s="50"/>
      <c r="BP2242" s="47"/>
      <c r="BQ2242" s="50"/>
      <c r="BT2242" s="49"/>
      <c r="BU2242" s="49"/>
      <c r="BV2242" s="49"/>
      <c r="BW2242" s="50"/>
      <c r="BX2242" s="47"/>
      <c r="BY2242" s="50"/>
      <c r="CB2242" s="49"/>
      <c r="CC2242" s="49"/>
      <c r="CD2242" s="49"/>
      <c r="CE2242" s="50"/>
      <c r="CF2242" s="47"/>
      <c r="CG2242" s="50"/>
      <c r="CJ2242" s="49"/>
      <c r="CK2242" s="49"/>
      <c r="CL2242" s="49"/>
      <c r="CM2242" s="50"/>
      <c r="CN2242" s="47"/>
      <c r="CO2242" s="50"/>
      <c r="CR2242" s="49"/>
      <c r="CS2242" s="49"/>
      <c r="CT2242" s="49"/>
      <c r="CU2242" s="50"/>
      <c r="CV2242" s="47"/>
      <c r="CW2242" s="50"/>
      <c r="CZ2242" s="49"/>
      <c r="DA2242" s="49"/>
      <c r="DB2242" s="49"/>
      <c r="DC2242" s="50"/>
      <c r="DD2242" s="47"/>
      <c r="DE2242" s="50"/>
      <c r="DH2242" s="49"/>
      <c r="DI2242" s="49"/>
      <c r="DJ2242" s="49"/>
      <c r="DK2242" s="50"/>
      <c r="DL2242" s="47"/>
      <c r="DM2242" s="50"/>
      <c r="DP2242" s="49"/>
      <c r="DQ2242" s="49"/>
      <c r="DR2242" s="49"/>
      <c r="DS2242" s="50"/>
      <c r="DT2242" s="47"/>
      <c r="DU2242" s="50"/>
      <c r="DX2242" s="49"/>
      <c r="DY2242" s="49"/>
      <c r="DZ2242" s="49"/>
      <c r="EA2242" s="50"/>
      <c r="EB2242" s="47"/>
      <c r="EC2242" s="50"/>
      <c r="EF2242" s="49"/>
      <c r="EG2242" s="49"/>
      <c r="EH2242" s="49"/>
      <c r="EI2242" s="50"/>
      <c r="EJ2242" s="47"/>
      <c r="EK2242" s="50"/>
      <c r="EN2242" s="49"/>
      <c r="EO2242" s="49"/>
      <c r="EP2242" s="49"/>
      <c r="EQ2242" s="50"/>
      <c r="ER2242" s="47"/>
      <c r="ES2242" s="50"/>
      <c r="EV2242" s="49"/>
      <c r="EW2242" s="49"/>
      <c r="EX2242" s="49"/>
      <c r="EY2242" s="50"/>
      <c r="EZ2242" s="47"/>
      <c r="FA2242" s="50"/>
      <c r="FD2242" s="49"/>
      <c r="FE2242" s="49"/>
      <c r="FF2242" s="49"/>
      <c r="FG2242" s="50"/>
      <c r="FH2242" s="47"/>
      <c r="FI2242" s="50"/>
      <c r="FL2242" s="49"/>
      <c r="FM2242" s="49"/>
      <c r="FN2242" s="49"/>
      <c r="FO2242" s="50"/>
      <c r="FP2242" s="47"/>
      <c r="FQ2242" s="50"/>
      <c r="FT2242" s="49"/>
      <c r="FU2242" s="49"/>
      <c r="FV2242" s="49"/>
      <c r="FW2242" s="50"/>
      <c r="FX2242" s="47"/>
      <c r="FY2242" s="50"/>
      <c r="GB2242" s="49"/>
      <c r="GC2242" s="49"/>
      <c r="GD2242" s="49"/>
      <c r="GE2242" s="50"/>
      <c r="GF2242" s="47"/>
      <c r="GG2242" s="50"/>
      <c r="GJ2242" s="49"/>
      <c r="GK2242" s="49"/>
      <c r="GL2242" s="49"/>
      <c r="GM2242" s="50"/>
      <c r="GN2242" s="47"/>
      <c r="GO2242" s="50"/>
      <c r="GR2242" s="49"/>
      <c r="GS2242" s="49"/>
      <c r="GT2242" s="49"/>
      <c r="GU2242" s="50"/>
      <c r="GV2242" s="47"/>
      <c r="GW2242" s="50"/>
      <c r="GZ2242" s="49"/>
      <c r="HA2242" s="49"/>
      <c r="HB2242" s="49"/>
      <c r="HC2242" s="50"/>
      <c r="HD2242" s="47"/>
      <c r="HE2242" s="50"/>
      <c r="HH2242" s="49"/>
      <c r="HI2242" s="49"/>
      <c r="HJ2242" s="49"/>
      <c r="HK2242" s="50"/>
      <c r="HL2242" s="47"/>
      <c r="HM2242" s="50"/>
      <c r="HP2242" s="49"/>
      <c r="HQ2242" s="49"/>
      <c r="HR2242" s="49"/>
      <c r="HS2242" s="50"/>
      <c r="HT2242" s="47"/>
      <c r="HU2242" s="50"/>
      <c r="HX2242" s="49"/>
      <c r="HY2242" s="49"/>
      <c r="HZ2242" s="49"/>
      <c r="IA2242" s="50"/>
      <c r="IB2242" s="47"/>
      <c r="IC2242" s="50"/>
      <c r="IF2242" s="49"/>
      <c r="IG2242" s="49"/>
      <c r="IH2242" s="49"/>
      <c r="II2242" s="50"/>
      <c r="IJ2242" s="47"/>
      <c r="IK2242" s="50"/>
      <c r="IN2242" s="49"/>
      <c r="IO2242" s="49"/>
      <c r="IP2242" s="49"/>
      <c r="IQ2242" s="50"/>
    </row>
    <row r="2243" spans="1:251" s="48" customFormat="1">
      <c r="A2243" s="43">
        <v>1401</v>
      </c>
      <c r="B2243" s="44">
        <v>100000447326</v>
      </c>
      <c r="C2243" s="43">
        <v>0</v>
      </c>
      <c r="D2243" s="45" t="s">
        <v>417</v>
      </c>
      <c r="E2243" s="45" t="s">
        <v>444</v>
      </c>
      <c r="F2243" s="46">
        <v>39158</v>
      </c>
      <c r="G2243" s="46">
        <v>-1877.44</v>
      </c>
      <c r="H2243" s="46">
        <v>37280.559999999998</v>
      </c>
      <c r="I2243" s="47"/>
      <c r="K2243" s="49"/>
      <c r="L2243" s="47"/>
      <c r="M2243" s="50"/>
      <c r="P2243" s="49"/>
      <c r="Q2243" s="49"/>
      <c r="R2243" s="49"/>
      <c r="S2243" s="50"/>
      <c r="T2243" s="47"/>
      <c r="U2243" s="50"/>
      <c r="X2243" s="49"/>
      <c r="Y2243" s="49"/>
      <c r="Z2243" s="49"/>
      <c r="AA2243" s="50"/>
      <c r="AB2243" s="47"/>
      <c r="AC2243" s="50"/>
      <c r="AF2243" s="49"/>
      <c r="AG2243" s="49"/>
      <c r="AH2243" s="49"/>
      <c r="AI2243" s="50"/>
      <c r="AJ2243" s="47"/>
      <c r="AK2243" s="50"/>
      <c r="AN2243" s="49"/>
      <c r="AO2243" s="49"/>
      <c r="AP2243" s="49"/>
      <c r="AQ2243" s="50"/>
      <c r="AR2243" s="47"/>
      <c r="AS2243" s="50"/>
      <c r="AV2243" s="49"/>
      <c r="AW2243" s="49"/>
      <c r="AX2243" s="49"/>
      <c r="AY2243" s="50"/>
      <c r="AZ2243" s="47"/>
      <c r="BA2243" s="50"/>
      <c r="BD2243" s="49"/>
      <c r="BE2243" s="49"/>
      <c r="BF2243" s="49"/>
      <c r="BG2243" s="50"/>
      <c r="BH2243" s="47"/>
      <c r="BI2243" s="50"/>
      <c r="BL2243" s="49"/>
      <c r="BM2243" s="49"/>
      <c r="BN2243" s="49"/>
      <c r="BO2243" s="50"/>
      <c r="BP2243" s="47"/>
      <c r="BQ2243" s="50"/>
      <c r="BT2243" s="49"/>
      <c r="BU2243" s="49"/>
      <c r="BV2243" s="49"/>
      <c r="BW2243" s="50"/>
      <c r="BX2243" s="47"/>
      <c r="BY2243" s="50"/>
      <c r="CB2243" s="49"/>
      <c r="CC2243" s="49"/>
      <c r="CD2243" s="49"/>
      <c r="CE2243" s="50"/>
      <c r="CF2243" s="47"/>
      <c r="CG2243" s="50"/>
      <c r="CJ2243" s="49"/>
      <c r="CK2243" s="49"/>
      <c r="CL2243" s="49"/>
      <c r="CM2243" s="50"/>
      <c r="CN2243" s="47"/>
      <c r="CO2243" s="50"/>
      <c r="CR2243" s="49"/>
      <c r="CS2243" s="49"/>
      <c r="CT2243" s="49"/>
      <c r="CU2243" s="50"/>
      <c r="CV2243" s="47"/>
      <c r="CW2243" s="50"/>
      <c r="CZ2243" s="49"/>
      <c r="DA2243" s="49"/>
      <c r="DB2243" s="49"/>
      <c r="DC2243" s="50"/>
      <c r="DD2243" s="47"/>
      <c r="DE2243" s="50"/>
      <c r="DH2243" s="49"/>
      <c r="DI2243" s="49"/>
      <c r="DJ2243" s="49"/>
      <c r="DK2243" s="50"/>
      <c r="DL2243" s="47"/>
      <c r="DM2243" s="50"/>
      <c r="DP2243" s="49"/>
      <c r="DQ2243" s="49"/>
      <c r="DR2243" s="49"/>
      <c r="DS2243" s="50"/>
      <c r="DT2243" s="47"/>
      <c r="DU2243" s="50"/>
      <c r="DX2243" s="49"/>
      <c r="DY2243" s="49"/>
      <c r="DZ2243" s="49"/>
      <c r="EA2243" s="50"/>
      <c r="EB2243" s="47"/>
      <c r="EC2243" s="50"/>
      <c r="EF2243" s="49"/>
      <c r="EG2243" s="49"/>
      <c r="EH2243" s="49"/>
      <c r="EI2243" s="50"/>
      <c r="EJ2243" s="47"/>
      <c r="EK2243" s="50"/>
      <c r="EN2243" s="49"/>
      <c r="EO2243" s="49"/>
      <c r="EP2243" s="49"/>
      <c r="EQ2243" s="50"/>
      <c r="ER2243" s="47"/>
      <c r="ES2243" s="50"/>
      <c r="EV2243" s="49"/>
      <c r="EW2243" s="49"/>
      <c r="EX2243" s="49"/>
      <c r="EY2243" s="50"/>
      <c r="EZ2243" s="47"/>
      <c r="FA2243" s="50"/>
      <c r="FD2243" s="49"/>
      <c r="FE2243" s="49"/>
      <c r="FF2243" s="49"/>
      <c r="FG2243" s="50"/>
      <c r="FH2243" s="47"/>
      <c r="FI2243" s="50"/>
      <c r="FL2243" s="49"/>
      <c r="FM2243" s="49"/>
      <c r="FN2243" s="49"/>
      <c r="FO2243" s="50"/>
      <c r="FP2243" s="47"/>
      <c r="FQ2243" s="50"/>
      <c r="FT2243" s="49"/>
      <c r="FU2243" s="49"/>
      <c r="FV2243" s="49"/>
      <c r="FW2243" s="50"/>
      <c r="FX2243" s="47"/>
      <c r="FY2243" s="50"/>
      <c r="GB2243" s="49"/>
      <c r="GC2243" s="49"/>
      <c r="GD2243" s="49"/>
      <c r="GE2243" s="50"/>
      <c r="GF2243" s="47"/>
      <c r="GG2243" s="50"/>
      <c r="GJ2243" s="49"/>
      <c r="GK2243" s="49"/>
      <c r="GL2243" s="49"/>
      <c r="GM2243" s="50"/>
      <c r="GN2243" s="47"/>
      <c r="GO2243" s="50"/>
      <c r="GR2243" s="49"/>
      <c r="GS2243" s="49"/>
      <c r="GT2243" s="49"/>
      <c r="GU2243" s="50"/>
      <c r="GV2243" s="47"/>
      <c r="GW2243" s="50"/>
      <c r="GZ2243" s="49"/>
      <c r="HA2243" s="49"/>
      <c r="HB2243" s="49"/>
      <c r="HC2243" s="50"/>
      <c r="HD2243" s="47"/>
      <c r="HE2243" s="50"/>
      <c r="HH2243" s="49"/>
      <c r="HI2243" s="49"/>
      <c r="HJ2243" s="49"/>
      <c r="HK2243" s="50"/>
      <c r="HL2243" s="47"/>
      <c r="HM2243" s="50"/>
      <c r="HP2243" s="49"/>
      <c r="HQ2243" s="49"/>
      <c r="HR2243" s="49"/>
      <c r="HS2243" s="50"/>
      <c r="HT2243" s="47"/>
      <c r="HU2243" s="50"/>
      <c r="HX2243" s="49"/>
      <c r="HY2243" s="49"/>
      <c r="HZ2243" s="49"/>
      <c r="IA2243" s="50"/>
      <c r="IB2243" s="47"/>
      <c r="IC2243" s="50"/>
      <c r="IF2243" s="49"/>
      <c r="IG2243" s="49"/>
      <c r="IH2243" s="49"/>
      <c r="II2243" s="50"/>
      <c r="IJ2243" s="47"/>
      <c r="IK2243" s="50"/>
      <c r="IN2243" s="49"/>
      <c r="IO2243" s="49"/>
      <c r="IP2243" s="49"/>
      <c r="IQ2243" s="50"/>
    </row>
    <row r="2244" spans="1:251" s="48" customFormat="1">
      <c r="A2244" s="43">
        <v>1402</v>
      </c>
      <c r="B2244" s="44">
        <v>100000447327</v>
      </c>
      <c r="C2244" s="43">
        <v>0</v>
      </c>
      <c r="D2244" s="45" t="s">
        <v>417</v>
      </c>
      <c r="E2244" s="45" t="s">
        <v>444</v>
      </c>
      <c r="F2244" s="46">
        <v>39158</v>
      </c>
      <c r="G2244" s="46">
        <v>-1877.44</v>
      </c>
      <c r="H2244" s="46">
        <v>37280.559999999998</v>
      </c>
      <c r="I2244" s="47"/>
      <c r="K2244" s="49"/>
      <c r="L2244" s="47"/>
      <c r="M2244" s="50"/>
      <c r="P2244" s="49"/>
      <c r="Q2244" s="49"/>
      <c r="R2244" s="49"/>
      <c r="S2244" s="50"/>
      <c r="T2244" s="47"/>
      <c r="U2244" s="50"/>
      <c r="X2244" s="49"/>
      <c r="Y2244" s="49"/>
      <c r="Z2244" s="49"/>
      <c r="AA2244" s="50"/>
      <c r="AB2244" s="47"/>
      <c r="AC2244" s="50"/>
      <c r="AF2244" s="49"/>
      <c r="AG2244" s="49"/>
      <c r="AH2244" s="49"/>
      <c r="AI2244" s="50"/>
      <c r="AJ2244" s="47"/>
      <c r="AK2244" s="50"/>
      <c r="AN2244" s="49"/>
      <c r="AO2244" s="49"/>
      <c r="AP2244" s="49"/>
      <c r="AQ2244" s="50"/>
      <c r="AR2244" s="47"/>
      <c r="AS2244" s="50"/>
      <c r="AV2244" s="49"/>
      <c r="AW2244" s="49"/>
      <c r="AX2244" s="49"/>
      <c r="AY2244" s="50"/>
      <c r="AZ2244" s="47"/>
      <c r="BA2244" s="50"/>
      <c r="BD2244" s="49"/>
      <c r="BE2244" s="49"/>
      <c r="BF2244" s="49"/>
      <c r="BG2244" s="50"/>
      <c r="BH2244" s="47"/>
      <c r="BI2244" s="50"/>
      <c r="BL2244" s="49"/>
      <c r="BM2244" s="49"/>
      <c r="BN2244" s="49"/>
      <c r="BO2244" s="50"/>
      <c r="BP2244" s="47"/>
      <c r="BQ2244" s="50"/>
      <c r="BT2244" s="49"/>
      <c r="BU2244" s="49"/>
      <c r="BV2244" s="49"/>
      <c r="BW2244" s="50"/>
      <c r="BX2244" s="47"/>
      <c r="BY2244" s="50"/>
      <c r="CB2244" s="49"/>
      <c r="CC2244" s="49"/>
      <c r="CD2244" s="49"/>
      <c r="CE2244" s="50"/>
      <c r="CF2244" s="47"/>
      <c r="CG2244" s="50"/>
      <c r="CJ2244" s="49"/>
      <c r="CK2244" s="49"/>
      <c r="CL2244" s="49"/>
      <c r="CM2244" s="50"/>
      <c r="CN2244" s="47"/>
      <c r="CO2244" s="50"/>
      <c r="CR2244" s="49"/>
      <c r="CS2244" s="49"/>
      <c r="CT2244" s="49"/>
      <c r="CU2244" s="50"/>
      <c r="CV2244" s="47"/>
      <c r="CW2244" s="50"/>
      <c r="CZ2244" s="49"/>
      <c r="DA2244" s="49"/>
      <c r="DB2244" s="49"/>
      <c r="DC2244" s="50"/>
      <c r="DD2244" s="47"/>
      <c r="DE2244" s="50"/>
      <c r="DH2244" s="49"/>
      <c r="DI2244" s="49"/>
      <c r="DJ2244" s="49"/>
      <c r="DK2244" s="50"/>
      <c r="DL2244" s="47"/>
      <c r="DM2244" s="50"/>
      <c r="DP2244" s="49"/>
      <c r="DQ2244" s="49"/>
      <c r="DR2244" s="49"/>
      <c r="DS2244" s="50"/>
      <c r="DT2244" s="47"/>
      <c r="DU2244" s="50"/>
      <c r="DX2244" s="49"/>
      <c r="DY2244" s="49"/>
      <c r="DZ2244" s="49"/>
      <c r="EA2244" s="50"/>
      <c r="EB2244" s="47"/>
      <c r="EC2244" s="50"/>
      <c r="EF2244" s="49"/>
      <c r="EG2244" s="49"/>
      <c r="EH2244" s="49"/>
      <c r="EI2244" s="50"/>
      <c r="EJ2244" s="47"/>
      <c r="EK2244" s="50"/>
      <c r="EN2244" s="49"/>
      <c r="EO2244" s="49"/>
      <c r="EP2244" s="49"/>
      <c r="EQ2244" s="50"/>
      <c r="ER2244" s="47"/>
      <c r="ES2244" s="50"/>
      <c r="EV2244" s="49"/>
      <c r="EW2244" s="49"/>
      <c r="EX2244" s="49"/>
      <c r="EY2244" s="50"/>
      <c r="EZ2244" s="47"/>
      <c r="FA2244" s="50"/>
      <c r="FD2244" s="49"/>
      <c r="FE2244" s="49"/>
      <c r="FF2244" s="49"/>
      <c r="FG2244" s="50"/>
      <c r="FH2244" s="47"/>
      <c r="FI2244" s="50"/>
      <c r="FL2244" s="49"/>
      <c r="FM2244" s="49"/>
      <c r="FN2244" s="49"/>
      <c r="FO2244" s="50"/>
      <c r="FP2244" s="47"/>
      <c r="FQ2244" s="50"/>
      <c r="FT2244" s="49"/>
      <c r="FU2244" s="49"/>
      <c r="FV2244" s="49"/>
      <c r="FW2244" s="50"/>
      <c r="FX2244" s="47"/>
      <c r="FY2244" s="50"/>
      <c r="GB2244" s="49"/>
      <c r="GC2244" s="49"/>
      <c r="GD2244" s="49"/>
      <c r="GE2244" s="50"/>
      <c r="GF2244" s="47"/>
      <c r="GG2244" s="50"/>
      <c r="GJ2244" s="49"/>
      <c r="GK2244" s="49"/>
      <c r="GL2244" s="49"/>
      <c r="GM2244" s="50"/>
      <c r="GN2244" s="47"/>
      <c r="GO2244" s="50"/>
      <c r="GR2244" s="49"/>
      <c r="GS2244" s="49"/>
      <c r="GT2244" s="49"/>
      <c r="GU2244" s="50"/>
      <c r="GV2244" s="47"/>
      <c r="GW2244" s="50"/>
      <c r="GZ2244" s="49"/>
      <c r="HA2244" s="49"/>
      <c r="HB2244" s="49"/>
      <c r="HC2244" s="50"/>
      <c r="HD2244" s="47"/>
      <c r="HE2244" s="50"/>
      <c r="HH2244" s="49"/>
      <c r="HI2244" s="49"/>
      <c r="HJ2244" s="49"/>
      <c r="HK2244" s="50"/>
      <c r="HL2244" s="47"/>
      <c r="HM2244" s="50"/>
      <c r="HP2244" s="49"/>
      <c r="HQ2244" s="49"/>
      <c r="HR2244" s="49"/>
      <c r="HS2244" s="50"/>
      <c r="HT2244" s="47"/>
      <c r="HU2244" s="50"/>
      <c r="HX2244" s="49"/>
      <c r="HY2244" s="49"/>
      <c r="HZ2244" s="49"/>
      <c r="IA2244" s="50"/>
      <c r="IB2244" s="47"/>
      <c r="IC2244" s="50"/>
      <c r="IF2244" s="49"/>
      <c r="IG2244" s="49"/>
      <c r="IH2244" s="49"/>
      <c r="II2244" s="50"/>
      <c r="IJ2244" s="47"/>
      <c r="IK2244" s="50"/>
      <c r="IN2244" s="49"/>
      <c r="IO2244" s="49"/>
      <c r="IP2244" s="49"/>
      <c r="IQ2244" s="50"/>
    </row>
    <row r="2245" spans="1:251" s="48" customFormat="1">
      <c r="A2245" s="43">
        <v>1403</v>
      </c>
      <c r="B2245" s="44">
        <v>100000447328</v>
      </c>
      <c r="C2245" s="43">
        <v>0</v>
      </c>
      <c r="D2245" s="45" t="s">
        <v>417</v>
      </c>
      <c r="E2245" s="45" t="s">
        <v>444</v>
      </c>
      <c r="F2245" s="46">
        <v>39158</v>
      </c>
      <c r="G2245" s="46">
        <v>-1877.44</v>
      </c>
      <c r="H2245" s="46">
        <v>37280.559999999998</v>
      </c>
      <c r="I2245" s="47"/>
      <c r="K2245" s="49"/>
      <c r="L2245" s="47"/>
      <c r="M2245" s="50"/>
      <c r="P2245" s="49"/>
      <c r="Q2245" s="49"/>
      <c r="R2245" s="49"/>
      <c r="S2245" s="50"/>
      <c r="T2245" s="47"/>
      <c r="U2245" s="50"/>
      <c r="X2245" s="49"/>
      <c r="Y2245" s="49"/>
      <c r="Z2245" s="49"/>
      <c r="AA2245" s="50"/>
      <c r="AB2245" s="47"/>
      <c r="AC2245" s="50"/>
      <c r="AF2245" s="49"/>
      <c r="AG2245" s="49"/>
      <c r="AH2245" s="49"/>
      <c r="AI2245" s="50"/>
      <c r="AJ2245" s="47"/>
      <c r="AK2245" s="50"/>
      <c r="AN2245" s="49"/>
      <c r="AO2245" s="49"/>
      <c r="AP2245" s="49"/>
      <c r="AQ2245" s="50"/>
      <c r="AR2245" s="47"/>
      <c r="AS2245" s="50"/>
      <c r="AV2245" s="49"/>
      <c r="AW2245" s="49"/>
      <c r="AX2245" s="49"/>
      <c r="AY2245" s="50"/>
      <c r="AZ2245" s="47"/>
      <c r="BA2245" s="50"/>
      <c r="BD2245" s="49"/>
      <c r="BE2245" s="49"/>
      <c r="BF2245" s="49"/>
      <c r="BG2245" s="50"/>
      <c r="BH2245" s="47"/>
      <c r="BI2245" s="50"/>
      <c r="BL2245" s="49"/>
      <c r="BM2245" s="49"/>
      <c r="BN2245" s="49"/>
      <c r="BO2245" s="50"/>
      <c r="BP2245" s="47"/>
      <c r="BQ2245" s="50"/>
      <c r="BT2245" s="49"/>
      <c r="BU2245" s="49"/>
      <c r="BV2245" s="49"/>
      <c r="BW2245" s="50"/>
      <c r="BX2245" s="47"/>
      <c r="BY2245" s="50"/>
      <c r="CB2245" s="49"/>
      <c r="CC2245" s="49"/>
      <c r="CD2245" s="49"/>
      <c r="CE2245" s="50"/>
      <c r="CF2245" s="47"/>
      <c r="CG2245" s="50"/>
      <c r="CJ2245" s="49"/>
      <c r="CK2245" s="49"/>
      <c r="CL2245" s="49"/>
      <c r="CM2245" s="50"/>
      <c r="CN2245" s="47"/>
      <c r="CO2245" s="50"/>
      <c r="CR2245" s="49"/>
      <c r="CS2245" s="49"/>
      <c r="CT2245" s="49"/>
      <c r="CU2245" s="50"/>
      <c r="CV2245" s="47"/>
      <c r="CW2245" s="50"/>
      <c r="CZ2245" s="49"/>
      <c r="DA2245" s="49"/>
      <c r="DB2245" s="49"/>
      <c r="DC2245" s="50"/>
      <c r="DD2245" s="47"/>
      <c r="DE2245" s="50"/>
      <c r="DH2245" s="49"/>
      <c r="DI2245" s="49"/>
      <c r="DJ2245" s="49"/>
      <c r="DK2245" s="50"/>
      <c r="DL2245" s="47"/>
      <c r="DM2245" s="50"/>
      <c r="DP2245" s="49"/>
      <c r="DQ2245" s="49"/>
      <c r="DR2245" s="49"/>
      <c r="DS2245" s="50"/>
      <c r="DT2245" s="47"/>
      <c r="DU2245" s="50"/>
      <c r="DX2245" s="49"/>
      <c r="DY2245" s="49"/>
      <c r="DZ2245" s="49"/>
      <c r="EA2245" s="50"/>
      <c r="EB2245" s="47"/>
      <c r="EC2245" s="50"/>
      <c r="EF2245" s="49"/>
      <c r="EG2245" s="49"/>
      <c r="EH2245" s="49"/>
      <c r="EI2245" s="50"/>
      <c r="EJ2245" s="47"/>
      <c r="EK2245" s="50"/>
      <c r="EN2245" s="49"/>
      <c r="EO2245" s="49"/>
      <c r="EP2245" s="49"/>
      <c r="EQ2245" s="50"/>
      <c r="ER2245" s="47"/>
      <c r="ES2245" s="50"/>
      <c r="EV2245" s="49"/>
      <c r="EW2245" s="49"/>
      <c r="EX2245" s="49"/>
      <c r="EY2245" s="50"/>
      <c r="EZ2245" s="47"/>
      <c r="FA2245" s="50"/>
      <c r="FD2245" s="49"/>
      <c r="FE2245" s="49"/>
      <c r="FF2245" s="49"/>
      <c r="FG2245" s="50"/>
      <c r="FH2245" s="47"/>
      <c r="FI2245" s="50"/>
      <c r="FL2245" s="49"/>
      <c r="FM2245" s="49"/>
      <c r="FN2245" s="49"/>
      <c r="FO2245" s="50"/>
      <c r="FP2245" s="47"/>
      <c r="FQ2245" s="50"/>
      <c r="FT2245" s="49"/>
      <c r="FU2245" s="49"/>
      <c r="FV2245" s="49"/>
      <c r="FW2245" s="50"/>
      <c r="FX2245" s="47"/>
      <c r="FY2245" s="50"/>
      <c r="GB2245" s="49"/>
      <c r="GC2245" s="49"/>
      <c r="GD2245" s="49"/>
      <c r="GE2245" s="50"/>
      <c r="GF2245" s="47"/>
      <c r="GG2245" s="50"/>
      <c r="GJ2245" s="49"/>
      <c r="GK2245" s="49"/>
      <c r="GL2245" s="49"/>
      <c r="GM2245" s="50"/>
      <c r="GN2245" s="47"/>
      <c r="GO2245" s="50"/>
      <c r="GR2245" s="49"/>
      <c r="GS2245" s="49"/>
      <c r="GT2245" s="49"/>
      <c r="GU2245" s="50"/>
      <c r="GV2245" s="47"/>
      <c r="GW2245" s="50"/>
      <c r="GZ2245" s="49"/>
      <c r="HA2245" s="49"/>
      <c r="HB2245" s="49"/>
      <c r="HC2245" s="50"/>
      <c r="HD2245" s="47"/>
      <c r="HE2245" s="50"/>
      <c r="HH2245" s="49"/>
      <c r="HI2245" s="49"/>
      <c r="HJ2245" s="49"/>
      <c r="HK2245" s="50"/>
      <c r="HL2245" s="47"/>
      <c r="HM2245" s="50"/>
      <c r="HP2245" s="49"/>
      <c r="HQ2245" s="49"/>
      <c r="HR2245" s="49"/>
      <c r="HS2245" s="50"/>
      <c r="HT2245" s="47"/>
      <c r="HU2245" s="50"/>
      <c r="HX2245" s="49"/>
      <c r="HY2245" s="49"/>
      <c r="HZ2245" s="49"/>
      <c r="IA2245" s="50"/>
      <c r="IB2245" s="47"/>
      <c r="IC2245" s="50"/>
      <c r="IF2245" s="49"/>
      <c r="IG2245" s="49"/>
      <c r="IH2245" s="49"/>
      <c r="II2245" s="50"/>
      <c r="IJ2245" s="47"/>
      <c r="IK2245" s="50"/>
      <c r="IN2245" s="49"/>
      <c r="IO2245" s="49"/>
      <c r="IP2245" s="49"/>
      <c r="IQ2245" s="50"/>
    </row>
    <row r="2246" spans="1:251" s="48" customFormat="1">
      <c r="A2246" s="43">
        <v>1404</v>
      </c>
      <c r="B2246" s="44">
        <v>100000447329</v>
      </c>
      <c r="C2246" s="43">
        <v>0</v>
      </c>
      <c r="D2246" s="45" t="s">
        <v>417</v>
      </c>
      <c r="E2246" s="45" t="s">
        <v>444</v>
      </c>
      <c r="F2246" s="46">
        <v>39158</v>
      </c>
      <c r="G2246" s="46">
        <v>-1877.44</v>
      </c>
      <c r="H2246" s="46">
        <v>37280.559999999998</v>
      </c>
      <c r="I2246" s="47"/>
      <c r="K2246" s="49"/>
      <c r="L2246" s="47"/>
      <c r="M2246" s="50"/>
      <c r="P2246" s="49"/>
      <c r="Q2246" s="49"/>
      <c r="R2246" s="49"/>
      <c r="S2246" s="50"/>
      <c r="T2246" s="47"/>
      <c r="U2246" s="50"/>
      <c r="X2246" s="49"/>
      <c r="Y2246" s="49"/>
      <c r="Z2246" s="49"/>
      <c r="AA2246" s="50"/>
      <c r="AB2246" s="47"/>
      <c r="AC2246" s="50"/>
      <c r="AF2246" s="49"/>
      <c r="AG2246" s="49"/>
      <c r="AH2246" s="49"/>
      <c r="AI2246" s="50"/>
      <c r="AJ2246" s="47"/>
      <c r="AK2246" s="50"/>
      <c r="AN2246" s="49"/>
      <c r="AO2246" s="49"/>
      <c r="AP2246" s="49"/>
      <c r="AQ2246" s="50"/>
      <c r="AR2246" s="47"/>
      <c r="AS2246" s="50"/>
      <c r="AV2246" s="49"/>
      <c r="AW2246" s="49"/>
      <c r="AX2246" s="49"/>
      <c r="AY2246" s="50"/>
      <c r="AZ2246" s="47"/>
      <c r="BA2246" s="50"/>
      <c r="BD2246" s="49"/>
      <c r="BE2246" s="49"/>
      <c r="BF2246" s="49"/>
      <c r="BG2246" s="50"/>
      <c r="BH2246" s="47"/>
      <c r="BI2246" s="50"/>
      <c r="BL2246" s="49"/>
      <c r="BM2246" s="49"/>
      <c r="BN2246" s="49"/>
      <c r="BO2246" s="50"/>
      <c r="BP2246" s="47"/>
      <c r="BQ2246" s="50"/>
      <c r="BT2246" s="49"/>
      <c r="BU2246" s="49"/>
      <c r="BV2246" s="49"/>
      <c r="BW2246" s="50"/>
      <c r="BX2246" s="47"/>
      <c r="BY2246" s="50"/>
      <c r="CB2246" s="49"/>
      <c r="CC2246" s="49"/>
      <c r="CD2246" s="49"/>
      <c r="CE2246" s="50"/>
      <c r="CF2246" s="47"/>
      <c r="CG2246" s="50"/>
      <c r="CJ2246" s="49"/>
      <c r="CK2246" s="49"/>
      <c r="CL2246" s="49"/>
      <c r="CM2246" s="50"/>
      <c r="CN2246" s="47"/>
      <c r="CO2246" s="50"/>
      <c r="CR2246" s="49"/>
      <c r="CS2246" s="49"/>
      <c r="CT2246" s="49"/>
      <c r="CU2246" s="50"/>
      <c r="CV2246" s="47"/>
      <c r="CW2246" s="50"/>
      <c r="CZ2246" s="49"/>
      <c r="DA2246" s="49"/>
      <c r="DB2246" s="49"/>
      <c r="DC2246" s="50"/>
      <c r="DD2246" s="47"/>
      <c r="DE2246" s="50"/>
      <c r="DH2246" s="49"/>
      <c r="DI2246" s="49"/>
      <c r="DJ2246" s="49"/>
      <c r="DK2246" s="50"/>
      <c r="DL2246" s="47"/>
      <c r="DM2246" s="50"/>
      <c r="DP2246" s="49"/>
      <c r="DQ2246" s="49"/>
      <c r="DR2246" s="49"/>
      <c r="DS2246" s="50"/>
      <c r="DT2246" s="47"/>
      <c r="DU2246" s="50"/>
      <c r="DX2246" s="49"/>
      <c r="DY2246" s="49"/>
      <c r="DZ2246" s="49"/>
      <c r="EA2246" s="50"/>
      <c r="EB2246" s="47"/>
      <c r="EC2246" s="50"/>
      <c r="EF2246" s="49"/>
      <c r="EG2246" s="49"/>
      <c r="EH2246" s="49"/>
      <c r="EI2246" s="50"/>
      <c r="EJ2246" s="47"/>
      <c r="EK2246" s="50"/>
      <c r="EN2246" s="49"/>
      <c r="EO2246" s="49"/>
      <c r="EP2246" s="49"/>
      <c r="EQ2246" s="50"/>
      <c r="ER2246" s="47"/>
      <c r="ES2246" s="50"/>
      <c r="EV2246" s="49"/>
      <c r="EW2246" s="49"/>
      <c r="EX2246" s="49"/>
      <c r="EY2246" s="50"/>
      <c r="EZ2246" s="47"/>
      <c r="FA2246" s="50"/>
      <c r="FD2246" s="49"/>
      <c r="FE2246" s="49"/>
      <c r="FF2246" s="49"/>
      <c r="FG2246" s="50"/>
      <c r="FH2246" s="47"/>
      <c r="FI2246" s="50"/>
      <c r="FL2246" s="49"/>
      <c r="FM2246" s="49"/>
      <c r="FN2246" s="49"/>
      <c r="FO2246" s="50"/>
      <c r="FP2246" s="47"/>
      <c r="FQ2246" s="50"/>
      <c r="FT2246" s="49"/>
      <c r="FU2246" s="49"/>
      <c r="FV2246" s="49"/>
      <c r="FW2246" s="50"/>
      <c r="FX2246" s="47"/>
      <c r="FY2246" s="50"/>
      <c r="GB2246" s="49"/>
      <c r="GC2246" s="49"/>
      <c r="GD2246" s="49"/>
      <c r="GE2246" s="50"/>
      <c r="GF2246" s="47"/>
      <c r="GG2246" s="50"/>
      <c r="GJ2246" s="49"/>
      <c r="GK2246" s="49"/>
      <c r="GL2246" s="49"/>
      <c r="GM2246" s="50"/>
      <c r="GN2246" s="47"/>
      <c r="GO2246" s="50"/>
      <c r="GR2246" s="49"/>
      <c r="GS2246" s="49"/>
      <c r="GT2246" s="49"/>
      <c r="GU2246" s="50"/>
      <c r="GV2246" s="47"/>
      <c r="GW2246" s="50"/>
      <c r="GZ2246" s="49"/>
      <c r="HA2246" s="49"/>
      <c r="HB2246" s="49"/>
      <c r="HC2246" s="50"/>
      <c r="HD2246" s="47"/>
      <c r="HE2246" s="50"/>
      <c r="HH2246" s="49"/>
      <c r="HI2246" s="49"/>
      <c r="HJ2246" s="49"/>
      <c r="HK2246" s="50"/>
      <c r="HL2246" s="47"/>
      <c r="HM2246" s="50"/>
      <c r="HP2246" s="49"/>
      <c r="HQ2246" s="49"/>
      <c r="HR2246" s="49"/>
      <c r="HS2246" s="50"/>
      <c r="HT2246" s="47"/>
      <c r="HU2246" s="50"/>
      <c r="HX2246" s="49"/>
      <c r="HY2246" s="49"/>
      <c r="HZ2246" s="49"/>
      <c r="IA2246" s="50"/>
      <c r="IB2246" s="47"/>
      <c r="IC2246" s="50"/>
      <c r="IF2246" s="49"/>
      <c r="IG2246" s="49"/>
      <c r="IH2246" s="49"/>
      <c r="II2246" s="50"/>
      <c r="IJ2246" s="47"/>
      <c r="IK2246" s="50"/>
      <c r="IN2246" s="49"/>
      <c r="IO2246" s="49"/>
      <c r="IP2246" s="49"/>
      <c r="IQ2246" s="50"/>
    </row>
    <row r="2247" spans="1:251" s="48" customFormat="1">
      <c r="A2247" s="43">
        <v>1405</v>
      </c>
      <c r="B2247" s="44">
        <v>100000447330</v>
      </c>
      <c r="C2247" s="43">
        <v>0</v>
      </c>
      <c r="D2247" s="45" t="s">
        <v>417</v>
      </c>
      <c r="E2247" s="45" t="s">
        <v>444</v>
      </c>
      <c r="F2247" s="46">
        <v>39158</v>
      </c>
      <c r="G2247" s="46">
        <v>-1877.44</v>
      </c>
      <c r="H2247" s="46">
        <v>37280.559999999998</v>
      </c>
      <c r="I2247" s="47"/>
      <c r="K2247" s="49"/>
      <c r="L2247" s="47"/>
      <c r="M2247" s="50"/>
      <c r="P2247" s="49"/>
      <c r="Q2247" s="49"/>
      <c r="R2247" s="49"/>
      <c r="S2247" s="50"/>
      <c r="T2247" s="47"/>
      <c r="U2247" s="50"/>
      <c r="X2247" s="49"/>
      <c r="Y2247" s="49"/>
      <c r="Z2247" s="49"/>
      <c r="AA2247" s="50"/>
      <c r="AB2247" s="47"/>
      <c r="AC2247" s="50"/>
      <c r="AF2247" s="49"/>
      <c r="AG2247" s="49"/>
      <c r="AH2247" s="49"/>
      <c r="AI2247" s="50"/>
      <c r="AJ2247" s="47"/>
      <c r="AK2247" s="50"/>
      <c r="AN2247" s="49"/>
      <c r="AO2247" s="49"/>
      <c r="AP2247" s="49"/>
      <c r="AQ2247" s="50"/>
      <c r="AR2247" s="47"/>
      <c r="AS2247" s="50"/>
      <c r="AV2247" s="49"/>
      <c r="AW2247" s="49"/>
      <c r="AX2247" s="49"/>
      <c r="AY2247" s="50"/>
      <c r="AZ2247" s="47"/>
      <c r="BA2247" s="50"/>
      <c r="BD2247" s="49"/>
      <c r="BE2247" s="49"/>
      <c r="BF2247" s="49"/>
      <c r="BG2247" s="50"/>
      <c r="BH2247" s="47"/>
      <c r="BI2247" s="50"/>
      <c r="BL2247" s="49"/>
      <c r="BM2247" s="49"/>
      <c r="BN2247" s="49"/>
      <c r="BO2247" s="50"/>
      <c r="BP2247" s="47"/>
      <c r="BQ2247" s="50"/>
      <c r="BT2247" s="49"/>
      <c r="BU2247" s="49"/>
      <c r="BV2247" s="49"/>
      <c r="BW2247" s="50"/>
      <c r="BX2247" s="47"/>
      <c r="BY2247" s="50"/>
      <c r="CB2247" s="49"/>
      <c r="CC2247" s="49"/>
      <c r="CD2247" s="49"/>
      <c r="CE2247" s="50"/>
      <c r="CF2247" s="47"/>
      <c r="CG2247" s="50"/>
      <c r="CJ2247" s="49"/>
      <c r="CK2247" s="49"/>
      <c r="CL2247" s="49"/>
      <c r="CM2247" s="50"/>
      <c r="CN2247" s="47"/>
      <c r="CO2247" s="50"/>
      <c r="CR2247" s="49"/>
      <c r="CS2247" s="49"/>
      <c r="CT2247" s="49"/>
      <c r="CU2247" s="50"/>
      <c r="CV2247" s="47"/>
      <c r="CW2247" s="50"/>
      <c r="CZ2247" s="49"/>
      <c r="DA2247" s="49"/>
      <c r="DB2247" s="49"/>
      <c r="DC2247" s="50"/>
      <c r="DD2247" s="47"/>
      <c r="DE2247" s="50"/>
      <c r="DH2247" s="49"/>
      <c r="DI2247" s="49"/>
      <c r="DJ2247" s="49"/>
      <c r="DK2247" s="50"/>
      <c r="DL2247" s="47"/>
      <c r="DM2247" s="50"/>
      <c r="DP2247" s="49"/>
      <c r="DQ2247" s="49"/>
      <c r="DR2247" s="49"/>
      <c r="DS2247" s="50"/>
      <c r="DT2247" s="47"/>
      <c r="DU2247" s="50"/>
      <c r="DX2247" s="49"/>
      <c r="DY2247" s="49"/>
      <c r="DZ2247" s="49"/>
      <c r="EA2247" s="50"/>
      <c r="EB2247" s="47"/>
      <c r="EC2247" s="50"/>
      <c r="EF2247" s="49"/>
      <c r="EG2247" s="49"/>
      <c r="EH2247" s="49"/>
      <c r="EI2247" s="50"/>
      <c r="EJ2247" s="47"/>
      <c r="EK2247" s="50"/>
      <c r="EN2247" s="49"/>
      <c r="EO2247" s="49"/>
      <c r="EP2247" s="49"/>
      <c r="EQ2247" s="50"/>
      <c r="ER2247" s="47"/>
      <c r="ES2247" s="50"/>
      <c r="EV2247" s="49"/>
      <c r="EW2247" s="49"/>
      <c r="EX2247" s="49"/>
      <c r="EY2247" s="50"/>
      <c r="EZ2247" s="47"/>
      <c r="FA2247" s="50"/>
      <c r="FD2247" s="49"/>
      <c r="FE2247" s="49"/>
      <c r="FF2247" s="49"/>
      <c r="FG2247" s="50"/>
      <c r="FH2247" s="47"/>
      <c r="FI2247" s="50"/>
      <c r="FL2247" s="49"/>
      <c r="FM2247" s="49"/>
      <c r="FN2247" s="49"/>
      <c r="FO2247" s="50"/>
      <c r="FP2247" s="47"/>
      <c r="FQ2247" s="50"/>
      <c r="FT2247" s="49"/>
      <c r="FU2247" s="49"/>
      <c r="FV2247" s="49"/>
      <c r="FW2247" s="50"/>
      <c r="FX2247" s="47"/>
      <c r="FY2247" s="50"/>
      <c r="GB2247" s="49"/>
      <c r="GC2247" s="49"/>
      <c r="GD2247" s="49"/>
      <c r="GE2247" s="50"/>
      <c r="GF2247" s="47"/>
      <c r="GG2247" s="50"/>
      <c r="GJ2247" s="49"/>
      <c r="GK2247" s="49"/>
      <c r="GL2247" s="49"/>
      <c r="GM2247" s="50"/>
      <c r="GN2247" s="47"/>
      <c r="GO2247" s="50"/>
      <c r="GR2247" s="49"/>
      <c r="GS2247" s="49"/>
      <c r="GT2247" s="49"/>
      <c r="GU2247" s="50"/>
      <c r="GV2247" s="47"/>
      <c r="GW2247" s="50"/>
      <c r="GZ2247" s="49"/>
      <c r="HA2247" s="49"/>
      <c r="HB2247" s="49"/>
      <c r="HC2247" s="50"/>
      <c r="HD2247" s="47"/>
      <c r="HE2247" s="50"/>
      <c r="HH2247" s="49"/>
      <c r="HI2247" s="49"/>
      <c r="HJ2247" s="49"/>
      <c r="HK2247" s="50"/>
      <c r="HL2247" s="47"/>
      <c r="HM2247" s="50"/>
      <c r="HP2247" s="49"/>
      <c r="HQ2247" s="49"/>
      <c r="HR2247" s="49"/>
      <c r="HS2247" s="50"/>
      <c r="HT2247" s="47"/>
      <c r="HU2247" s="50"/>
      <c r="HX2247" s="49"/>
      <c r="HY2247" s="49"/>
      <c r="HZ2247" s="49"/>
      <c r="IA2247" s="50"/>
      <c r="IB2247" s="47"/>
      <c r="IC2247" s="50"/>
      <c r="IF2247" s="49"/>
      <c r="IG2247" s="49"/>
      <c r="IH2247" s="49"/>
      <c r="II2247" s="50"/>
      <c r="IJ2247" s="47"/>
      <c r="IK2247" s="50"/>
      <c r="IN2247" s="49"/>
      <c r="IO2247" s="49"/>
      <c r="IP2247" s="49"/>
      <c r="IQ2247" s="50"/>
    </row>
    <row r="2248" spans="1:251" s="48" customFormat="1">
      <c r="A2248" s="43">
        <v>1406</v>
      </c>
      <c r="B2248" s="44">
        <v>100000447331</v>
      </c>
      <c r="C2248" s="43">
        <v>0</v>
      </c>
      <c r="D2248" s="45" t="s">
        <v>417</v>
      </c>
      <c r="E2248" s="45" t="s">
        <v>444</v>
      </c>
      <c r="F2248" s="46">
        <v>39158</v>
      </c>
      <c r="G2248" s="46">
        <v>-1877.44</v>
      </c>
      <c r="H2248" s="46">
        <v>37280.559999999998</v>
      </c>
      <c r="I2248" s="47"/>
      <c r="K2248" s="49"/>
      <c r="L2248" s="47"/>
      <c r="M2248" s="50"/>
      <c r="P2248" s="49"/>
      <c r="Q2248" s="49"/>
      <c r="R2248" s="49"/>
      <c r="S2248" s="50"/>
      <c r="T2248" s="47"/>
      <c r="U2248" s="50"/>
      <c r="X2248" s="49"/>
      <c r="Y2248" s="49"/>
      <c r="Z2248" s="49"/>
      <c r="AA2248" s="50"/>
      <c r="AB2248" s="47"/>
      <c r="AC2248" s="50"/>
      <c r="AF2248" s="49"/>
      <c r="AG2248" s="49"/>
      <c r="AH2248" s="49"/>
      <c r="AI2248" s="50"/>
      <c r="AJ2248" s="47"/>
      <c r="AK2248" s="50"/>
      <c r="AN2248" s="49"/>
      <c r="AO2248" s="49"/>
      <c r="AP2248" s="49"/>
      <c r="AQ2248" s="50"/>
      <c r="AR2248" s="47"/>
      <c r="AS2248" s="50"/>
      <c r="AV2248" s="49"/>
      <c r="AW2248" s="49"/>
      <c r="AX2248" s="49"/>
      <c r="AY2248" s="50"/>
      <c r="AZ2248" s="47"/>
      <c r="BA2248" s="50"/>
      <c r="BD2248" s="49"/>
      <c r="BE2248" s="49"/>
      <c r="BF2248" s="49"/>
      <c r="BG2248" s="50"/>
      <c r="BH2248" s="47"/>
      <c r="BI2248" s="50"/>
      <c r="BL2248" s="49"/>
      <c r="BM2248" s="49"/>
      <c r="BN2248" s="49"/>
      <c r="BO2248" s="50"/>
      <c r="BP2248" s="47"/>
      <c r="BQ2248" s="50"/>
      <c r="BT2248" s="49"/>
      <c r="BU2248" s="49"/>
      <c r="BV2248" s="49"/>
      <c r="BW2248" s="50"/>
      <c r="BX2248" s="47"/>
      <c r="BY2248" s="50"/>
      <c r="CB2248" s="49"/>
      <c r="CC2248" s="49"/>
      <c r="CD2248" s="49"/>
      <c r="CE2248" s="50"/>
      <c r="CF2248" s="47"/>
      <c r="CG2248" s="50"/>
      <c r="CJ2248" s="49"/>
      <c r="CK2248" s="49"/>
      <c r="CL2248" s="49"/>
      <c r="CM2248" s="50"/>
      <c r="CN2248" s="47"/>
      <c r="CO2248" s="50"/>
      <c r="CR2248" s="49"/>
      <c r="CS2248" s="49"/>
      <c r="CT2248" s="49"/>
      <c r="CU2248" s="50"/>
      <c r="CV2248" s="47"/>
      <c r="CW2248" s="50"/>
      <c r="CZ2248" s="49"/>
      <c r="DA2248" s="49"/>
      <c r="DB2248" s="49"/>
      <c r="DC2248" s="50"/>
      <c r="DD2248" s="47"/>
      <c r="DE2248" s="50"/>
      <c r="DH2248" s="49"/>
      <c r="DI2248" s="49"/>
      <c r="DJ2248" s="49"/>
      <c r="DK2248" s="50"/>
      <c r="DL2248" s="47"/>
      <c r="DM2248" s="50"/>
      <c r="DP2248" s="49"/>
      <c r="DQ2248" s="49"/>
      <c r="DR2248" s="49"/>
      <c r="DS2248" s="50"/>
      <c r="DT2248" s="47"/>
      <c r="DU2248" s="50"/>
      <c r="DX2248" s="49"/>
      <c r="DY2248" s="49"/>
      <c r="DZ2248" s="49"/>
      <c r="EA2248" s="50"/>
      <c r="EB2248" s="47"/>
      <c r="EC2248" s="50"/>
      <c r="EF2248" s="49"/>
      <c r="EG2248" s="49"/>
      <c r="EH2248" s="49"/>
      <c r="EI2248" s="50"/>
      <c r="EJ2248" s="47"/>
      <c r="EK2248" s="50"/>
      <c r="EN2248" s="49"/>
      <c r="EO2248" s="49"/>
      <c r="EP2248" s="49"/>
      <c r="EQ2248" s="50"/>
      <c r="ER2248" s="47"/>
      <c r="ES2248" s="50"/>
      <c r="EV2248" s="49"/>
      <c r="EW2248" s="49"/>
      <c r="EX2248" s="49"/>
      <c r="EY2248" s="50"/>
      <c r="EZ2248" s="47"/>
      <c r="FA2248" s="50"/>
      <c r="FD2248" s="49"/>
      <c r="FE2248" s="49"/>
      <c r="FF2248" s="49"/>
      <c r="FG2248" s="50"/>
      <c r="FH2248" s="47"/>
      <c r="FI2248" s="50"/>
      <c r="FL2248" s="49"/>
      <c r="FM2248" s="49"/>
      <c r="FN2248" s="49"/>
      <c r="FO2248" s="50"/>
      <c r="FP2248" s="47"/>
      <c r="FQ2248" s="50"/>
      <c r="FT2248" s="49"/>
      <c r="FU2248" s="49"/>
      <c r="FV2248" s="49"/>
      <c r="FW2248" s="50"/>
      <c r="FX2248" s="47"/>
      <c r="FY2248" s="50"/>
      <c r="GB2248" s="49"/>
      <c r="GC2248" s="49"/>
      <c r="GD2248" s="49"/>
      <c r="GE2248" s="50"/>
      <c r="GF2248" s="47"/>
      <c r="GG2248" s="50"/>
      <c r="GJ2248" s="49"/>
      <c r="GK2248" s="49"/>
      <c r="GL2248" s="49"/>
      <c r="GM2248" s="50"/>
      <c r="GN2248" s="47"/>
      <c r="GO2248" s="50"/>
      <c r="GR2248" s="49"/>
      <c r="GS2248" s="49"/>
      <c r="GT2248" s="49"/>
      <c r="GU2248" s="50"/>
      <c r="GV2248" s="47"/>
      <c r="GW2248" s="50"/>
      <c r="GZ2248" s="49"/>
      <c r="HA2248" s="49"/>
      <c r="HB2248" s="49"/>
      <c r="HC2248" s="50"/>
      <c r="HD2248" s="47"/>
      <c r="HE2248" s="50"/>
      <c r="HH2248" s="49"/>
      <c r="HI2248" s="49"/>
      <c r="HJ2248" s="49"/>
      <c r="HK2248" s="50"/>
      <c r="HL2248" s="47"/>
      <c r="HM2248" s="50"/>
      <c r="HP2248" s="49"/>
      <c r="HQ2248" s="49"/>
      <c r="HR2248" s="49"/>
      <c r="HS2248" s="50"/>
      <c r="HT2248" s="47"/>
      <c r="HU2248" s="50"/>
      <c r="HX2248" s="49"/>
      <c r="HY2248" s="49"/>
      <c r="HZ2248" s="49"/>
      <c r="IA2248" s="50"/>
      <c r="IB2248" s="47"/>
      <c r="IC2248" s="50"/>
      <c r="IF2248" s="49"/>
      <c r="IG2248" s="49"/>
      <c r="IH2248" s="49"/>
      <c r="II2248" s="50"/>
      <c r="IJ2248" s="47"/>
      <c r="IK2248" s="50"/>
      <c r="IN2248" s="49"/>
      <c r="IO2248" s="49"/>
      <c r="IP2248" s="49"/>
      <c r="IQ2248" s="50"/>
    </row>
    <row r="2249" spans="1:251" s="48" customFormat="1">
      <c r="A2249" s="43">
        <v>1407</v>
      </c>
      <c r="B2249" s="44">
        <v>100000447332</v>
      </c>
      <c r="C2249" s="43">
        <v>0</v>
      </c>
      <c r="D2249" s="45" t="s">
        <v>417</v>
      </c>
      <c r="E2249" s="45" t="s">
        <v>444</v>
      </c>
      <c r="F2249" s="46">
        <v>39158</v>
      </c>
      <c r="G2249" s="46">
        <v>-1877.44</v>
      </c>
      <c r="H2249" s="46">
        <v>37280.559999999998</v>
      </c>
      <c r="I2249" s="47"/>
      <c r="K2249" s="49"/>
      <c r="L2249" s="47"/>
      <c r="M2249" s="50"/>
      <c r="P2249" s="49"/>
      <c r="Q2249" s="49"/>
      <c r="R2249" s="49"/>
      <c r="S2249" s="50"/>
      <c r="T2249" s="47"/>
      <c r="U2249" s="50"/>
      <c r="X2249" s="49"/>
      <c r="Y2249" s="49"/>
      <c r="Z2249" s="49"/>
      <c r="AA2249" s="50"/>
      <c r="AB2249" s="47"/>
      <c r="AC2249" s="50"/>
      <c r="AF2249" s="49"/>
      <c r="AG2249" s="49"/>
      <c r="AH2249" s="49"/>
      <c r="AI2249" s="50"/>
      <c r="AJ2249" s="47"/>
      <c r="AK2249" s="50"/>
      <c r="AN2249" s="49"/>
      <c r="AO2249" s="49"/>
      <c r="AP2249" s="49"/>
      <c r="AQ2249" s="50"/>
      <c r="AR2249" s="47"/>
      <c r="AS2249" s="50"/>
      <c r="AV2249" s="49"/>
      <c r="AW2249" s="49"/>
      <c r="AX2249" s="49"/>
      <c r="AY2249" s="50"/>
      <c r="AZ2249" s="47"/>
      <c r="BA2249" s="50"/>
      <c r="BD2249" s="49"/>
      <c r="BE2249" s="49"/>
      <c r="BF2249" s="49"/>
      <c r="BG2249" s="50"/>
      <c r="BH2249" s="47"/>
      <c r="BI2249" s="50"/>
      <c r="BL2249" s="49"/>
      <c r="BM2249" s="49"/>
      <c r="BN2249" s="49"/>
      <c r="BO2249" s="50"/>
      <c r="BP2249" s="47"/>
      <c r="BQ2249" s="50"/>
      <c r="BT2249" s="49"/>
      <c r="BU2249" s="49"/>
      <c r="BV2249" s="49"/>
      <c r="BW2249" s="50"/>
      <c r="BX2249" s="47"/>
      <c r="BY2249" s="50"/>
      <c r="CB2249" s="49"/>
      <c r="CC2249" s="49"/>
      <c r="CD2249" s="49"/>
      <c r="CE2249" s="50"/>
      <c r="CF2249" s="47"/>
      <c r="CG2249" s="50"/>
      <c r="CJ2249" s="49"/>
      <c r="CK2249" s="49"/>
      <c r="CL2249" s="49"/>
      <c r="CM2249" s="50"/>
      <c r="CN2249" s="47"/>
      <c r="CO2249" s="50"/>
      <c r="CR2249" s="49"/>
      <c r="CS2249" s="49"/>
      <c r="CT2249" s="49"/>
      <c r="CU2249" s="50"/>
      <c r="CV2249" s="47"/>
      <c r="CW2249" s="50"/>
      <c r="CZ2249" s="49"/>
      <c r="DA2249" s="49"/>
      <c r="DB2249" s="49"/>
      <c r="DC2249" s="50"/>
      <c r="DD2249" s="47"/>
      <c r="DE2249" s="50"/>
      <c r="DH2249" s="49"/>
      <c r="DI2249" s="49"/>
      <c r="DJ2249" s="49"/>
      <c r="DK2249" s="50"/>
      <c r="DL2249" s="47"/>
      <c r="DM2249" s="50"/>
      <c r="DP2249" s="49"/>
      <c r="DQ2249" s="49"/>
      <c r="DR2249" s="49"/>
      <c r="DS2249" s="50"/>
      <c r="DT2249" s="47"/>
      <c r="DU2249" s="50"/>
      <c r="DX2249" s="49"/>
      <c r="DY2249" s="49"/>
      <c r="DZ2249" s="49"/>
      <c r="EA2249" s="50"/>
      <c r="EB2249" s="47"/>
      <c r="EC2249" s="50"/>
      <c r="EF2249" s="49"/>
      <c r="EG2249" s="49"/>
      <c r="EH2249" s="49"/>
      <c r="EI2249" s="50"/>
      <c r="EJ2249" s="47"/>
      <c r="EK2249" s="50"/>
      <c r="EN2249" s="49"/>
      <c r="EO2249" s="49"/>
      <c r="EP2249" s="49"/>
      <c r="EQ2249" s="50"/>
      <c r="ER2249" s="47"/>
      <c r="ES2249" s="50"/>
      <c r="EV2249" s="49"/>
      <c r="EW2249" s="49"/>
      <c r="EX2249" s="49"/>
      <c r="EY2249" s="50"/>
      <c r="EZ2249" s="47"/>
      <c r="FA2249" s="50"/>
      <c r="FD2249" s="49"/>
      <c r="FE2249" s="49"/>
      <c r="FF2249" s="49"/>
      <c r="FG2249" s="50"/>
      <c r="FH2249" s="47"/>
      <c r="FI2249" s="50"/>
      <c r="FL2249" s="49"/>
      <c r="FM2249" s="49"/>
      <c r="FN2249" s="49"/>
      <c r="FO2249" s="50"/>
      <c r="FP2249" s="47"/>
      <c r="FQ2249" s="50"/>
      <c r="FT2249" s="49"/>
      <c r="FU2249" s="49"/>
      <c r="FV2249" s="49"/>
      <c r="FW2249" s="50"/>
      <c r="FX2249" s="47"/>
      <c r="FY2249" s="50"/>
      <c r="GB2249" s="49"/>
      <c r="GC2249" s="49"/>
      <c r="GD2249" s="49"/>
      <c r="GE2249" s="50"/>
      <c r="GF2249" s="47"/>
      <c r="GG2249" s="50"/>
      <c r="GJ2249" s="49"/>
      <c r="GK2249" s="49"/>
      <c r="GL2249" s="49"/>
      <c r="GM2249" s="50"/>
      <c r="GN2249" s="47"/>
      <c r="GO2249" s="50"/>
      <c r="GR2249" s="49"/>
      <c r="GS2249" s="49"/>
      <c r="GT2249" s="49"/>
      <c r="GU2249" s="50"/>
      <c r="GV2249" s="47"/>
      <c r="GW2249" s="50"/>
      <c r="GZ2249" s="49"/>
      <c r="HA2249" s="49"/>
      <c r="HB2249" s="49"/>
      <c r="HC2249" s="50"/>
      <c r="HD2249" s="47"/>
      <c r="HE2249" s="50"/>
      <c r="HH2249" s="49"/>
      <c r="HI2249" s="49"/>
      <c r="HJ2249" s="49"/>
      <c r="HK2249" s="50"/>
      <c r="HL2249" s="47"/>
      <c r="HM2249" s="50"/>
      <c r="HP2249" s="49"/>
      <c r="HQ2249" s="49"/>
      <c r="HR2249" s="49"/>
      <c r="HS2249" s="50"/>
      <c r="HT2249" s="47"/>
      <c r="HU2249" s="50"/>
      <c r="HX2249" s="49"/>
      <c r="HY2249" s="49"/>
      <c r="HZ2249" s="49"/>
      <c r="IA2249" s="50"/>
      <c r="IB2249" s="47"/>
      <c r="IC2249" s="50"/>
      <c r="IF2249" s="49"/>
      <c r="IG2249" s="49"/>
      <c r="IH2249" s="49"/>
      <c r="II2249" s="50"/>
      <c r="IJ2249" s="47"/>
      <c r="IK2249" s="50"/>
      <c r="IN2249" s="49"/>
      <c r="IO2249" s="49"/>
      <c r="IP2249" s="49"/>
      <c r="IQ2249" s="50"/>
    </row>
    <row r="2250" spans="1:251" s="48" customFormat="1">
      <c r="A2250" s="43">
        <v>1408</v>
      </c>
      <c r="B2250" s="44">
        <v>100000447333</v>
      </c>
      <c r="C2250" s="43">
        <v>0</v>
      </c>
      <c r="D2250" s="45" t="s">
        <v>417</v>
      </c>
      <c r="E2250" s="45" t="s">
        <v>444</v>
      </c>
      <c r="F2250" s="46">
        <v>28968</v>
      </c>
      <c r="G2250" s="46">
        <v>-1388.88</v>
      </c>
      <c r="H2250" s="46">
        <v>27579.119999999999</v>
      </c>
      <c r="I2250" s="47"/>
      <c r="K2250" s="49"/>
      <c r="L2250" s="47"/>
      <c r="M2250" s="50"/>
      <c r="P2250" s="49"/>
      <c r="Q2250" s="49"/>
      <c r="R2250" s="49"/>
      <c r="S2250" s="50"/>
      <c r="T2250" s="47"/>
      <c r="U2250" s="50"/>
      <c r="X2250" s="49"/>
      <c r="Y2250" s="49"/>
      <c r="Z2250" s="49"/>
      <c r="AA2250" s="50"/>
      <c r="AB2250" s="47"/>
      <c r="AC2250" s="50"/>
      <c r="AF2250" s="49"/>
      <c r="AG2250" s="49"/>
      <c r="AH2250" s="49"/>
      <c r="AI2250" s="50"/>
      <c r="AJ2250" s="47"/>
      <c r="AK2250" s="50"/>
      <c r="AN2250" s="49"/>
      <c r="AO2250" s="49"/>
      <c r="AP2250" s="49"/>
      <c r="AQ2250" s="50"/>
      <c r="AR2250" s="47"/>
      <c r="AS2250" s="50"/>
      <c r="AV2250" s="49"/>
      <c r="AW2250" s="49"/>
      <c r="AX2250" s="49"/>
      <c r="AY2250" s="50"/>
      <c r="AZ2250" s="47"/>
      <c r="BA2250" s="50"/>
      <c r="BD2250" s="49"/>
      <c r="BE2250" s="49"/>
      <c r="BF2250" s="49"/>
      <c r="BG2250" s="50"/>
      <c r="BH2250" s="47"/>
      <c r="BI2250" s="50"/>
      <c r="BL2250" s="49"/>
      <c r="BM2250" s="49"/>
      <c r="BN2250" s="49"/>
      <c r="BO2250" s="50"/>
      <c r="BP2250" s="47"/>
      <c r="BQ2250" s="50"/>
      <c r="BT2250" s="49"/>
      <c r="BU2250" s="49"/>
      <c r="BV2250" s="49"/>
      <c r="BW2250" s="50"/>
      <c r="BX2250" s="47"/>
      <c r="BY2250" s="50"/>
      <c r="CB2250" s="49"/>
      <c r="CC2250" s="49"/>
      <c r="CD2250" s="49"/>
      <c r="CE2250" s="50"/>
      <c r="CF2250" s="47"/>
      <c r="CG2250" s="50"/>
      <c r="CJ2250" s="49"/>
      <c r="CK2250" s="49"/>
      <c r="CL2250" s="49"/>
      <c r="CM2250" s="50"/>
      <c r="CN2250" s="47"/>
      <c r="CO2250" s="50"/>
      <c r="CR2250" s="49"/>
      <c r="CS2250" s="49"/>
      <c r="CT2250" s="49"/>
      <c r="CU2250" s="50"/>
      <c r="CV2250" s="47"/>
      <c r="CW2250" s="50"/>
      <c r="CZ2250" s="49"/>
      <c r="DA2250" s="49"/>
      <c r="DB2250" s="49"/>
      <c r="DC2250" s="50"/>
      <c r="DD2250" s="47"/>
      <c r="DE2250" s="50"/>
      <c r="DH2250" s="49"/>
      <c r="DI2250" s="49"/>
      <c r="DJ2250" s="49"/>
      <c r="DK2250" s="50"/>
      <c r="DL2250" s="47"/>
      <c r="DM2250" s="50"/>
      <c r="DP2250" s="49"/>
      <c r="DQ2250" s="49"/>
      <c r="DR2250" s="49"/>
      <c r="DS2250" s="50"/>
      <c r="DT2250" s="47"/>
      <c r="DU2250" s="50"/>
      <c r="DX2250" s="49"/>
      <c r="DY2250" s="49"/>
      <c r="DZ2250" s="49"/>
      <c r="EA2250" s="50"/>
      <c r="EB2250" s="47"/>
      <c r="EC2250" s="50"/>
      <c r="EF2250" s="49"/>
      <c r="EG2250" s="49"/>
      <c r="EH2250" s="49"/>
      <c r="EI2250" s="50"/>
      <c r="EJ2250" s="47"/>
      <c r="EK2250" s="50"/>
      <c r="EN2250" s="49"/>
      <c r="EO2250" s="49"/>
      <c r="EP2250" s="49"/>
      <c r="EQ2250" s="50"/>
      <c r="ER2250" s="47"/>
      <c r="ES2250" s="50"/>
      <c r="EV2250" s="49"/>
      <c r="EW2250" s="49"/>
      <c r="EX2250" s="49"/>
      <c r="EY2250" s="50"/>
      <c r="EZ2250" s="47"/>
      <c r="FA2250" s="50"/>
      <c r="FD2250" s="49"/>
      <c r="FE2250" s="49"/>
      <c r="FF2250" s="49"/>
      <c r="FG2250" s="50"/>
      <c r="FH2250" s="47"/>
      <c r="FI2250" s="50"/>
      <c r="FL2250" s="49"/>
      <c r="FM2250" s="49"/>
      <c r="FN2250" s="49"/>
      <c r="FO2250" s="50"/>
      <c r="FP2250" s="47"/>
      <c r="FQ2250" s="50"/>
      <c r="FT2250" s="49"/>
      <c r="FU2250" s="49"/>
      <c r="FV2250" s="49"/>
      <c r="FW2250" s="50"/>
      <c r="FX2250" s="47"/>
      <c r="FY2250" s="50"/>
      <c r="GB2250" s="49"/>
      <c r="GC2250" s="49"/>
      <c r="GD2250" s="49"/>
      <c r="GE2250" s="50"/>
      <c r="GF2250" s="47"/>
      <c r="GG2250" s="50"/>
      <c r="GJ2250" s="49"/>
      <c r="GK2250" s="49"/>
      <c r="GL2250" s="49"/>
      <c r="GM2250" s="50"/>
      <c r="GN2250" s="47"/>
      <c r="GO2250" s="50"/>
      <c r="GR2250" s="49"/>
      <c r="GS2250" s="49"/>
      <c r="GT2250" s="49"/>
      <c r="GU2250" s="50"/>
      <c r="GV2250" s="47"/>
      <c r="GW2250" s="50"/>
      <c r="GZ2250" s="49"/>
      <c r="HA2250" s="49"/>
      <c r="HB2250" s="49"/>
      <c r="HC2250" s="50"/>
      <c r="HD2250" s="47"/>
      <c r="HE2250" s="50"/>
      <c r="HH2250" s="49"/>
      <c r="HI2250" s="49"/>
      <c r="HJ2250" s="49"/>
      <c r="HK2250" s="50"/>
      <c r="HL2250" s="47"/>
      <c r="HM2250" s="50"/>
      <c r="HP2250" s="49"/>
      <c r="HQ2250" s="49"/>
      <c r="HR2250" s="49"/>
      <c r="HS2250" s="50"/>
      <c r="HT2250" s="47"/>
      <c r="HU2250" s="50"/>
      <c r="HX2250" s="49"/>
      <c r="HY2250" s="49"/>
      <c r="HZ2250" s="49"/>
      <c r="IA2250" s="50"/>
      <c r="IB2250" s="47"/>
      <c r="IC2250" s="50"/>
      <c r="IF2250" s="49"/>
      <c r="IG2250" s="49"/>
      <c r="IH2250" s="49"/>
      <c r="II2250" s="50"/>
      <c r="IJ2250" s="47"/>
      <c r="IK2250" s="50"/>
      <c r="IN2250" s="49"/>
      <c r="IO2250" s="49"/>
      <c r="IP2250" s="49"/>
      <c r="IQ2250" s="50"/>
    </row>
    <row r="2251" spans="1:251" s="48" customFormat="1">
      <c r="A2251" s="43">
        <v>1409</v>
      </c>
      <c r="B2251" s="44">
        <v>100000447334</v>
      </c>
      <c r="C2251" s="43">
        <v>0</v>
      </c>
      <c r="D2251" s="45" t="s">
        <v>417</v>
      </c>
      <c r="E2251" s="45" t="s">
        <v>444</v>
      </c>
      <c r="F2251" s="46">
        <v>39158</v>
      </c>
      <c r="G2251" s="46">
        <v>-1877.44</v>
      </c>
      <c r="H2251" s="46">
        <v>37280.559999999998</v>
      </c>
      <c r="I2251" s="47"/>
      <c r="K2251" s="49"/>
      <c r="L2251" s="47"/>
      <c r="M2251" s="50"/>
      <c r="P2251" s="49"/>
      <c r="Q2251" s="49"/>
      <c r="R2251" s="49"/>
      <c r="S2251" s="50"/>
      <c r="T2251" s="47"/>
      <c r="U2251" s="50"/>
      <c r="X2251" s="49"/>
      <c r="Y2251" s="49"/>
      <c r="Z2251" s="49"/>
      <c r="AA2251" s="50"/>
      <c r="AB2251" s="47"/>
      <c r="AC2251" s="50"/>
      <c r="AF2251" s="49"/>
      <c r="AG2251" s="49"/>
      <c r="AH2251" s="49"/>
      <c r="AI2251" s="50"/>
      <c r="AJ2251" s="47"/>
      <c r="AK2251" s="50"/>
      <c r="AN2251" s="49"/>
      <c r="AO2251" s="49"/>
      <c r="AP2251" s="49"/>
      <c r="AQ2251" s="50"/>
      <c r="AR2251" s="47"/>
      <c r="AS2251" s="50"/>
      <c r="AV2251" s="49"/>
      <c r="AW2251" s="49"/>
      <c r="AX2251" s="49"/>
      <c r="AY2251" s="50"/>
      <c r="AZ2251" s="47"/>
      <c r="BA2251" s="50"/>
      <c r="BD2251" s="49"/>
      <c r="BE2251" s="49"/>
      <c r="BF2251" s="49"/>
      <c r="BG2251" s="50"/>
      <c r="BH2251" s="47"/>
      <c r="BI2251" s="50"/>
      <c r="BL2251" s="49"/>
      <c r="BM2251" s="49"/>
      <c r="BN2251" s="49"/>
      <c r="BO2251" s="50"/>
      <c r="BP2251" s="47"/>
      <c r="BQ2251" s="50"/>
      <c r="BT2251" s="49"/>
      <c r="BU2251" s="49"/>
      <c r="BV2251" s="49"/>
      <c r="BW2251" s="50"/>
      <c r="BX2251" s="47"/>
      <c r="BY2251" s="50"/>
      <c r="CB2251" s="49"/>
      <c r="CC2251" s="49"/>
      <c r="CD2251" s="49"/>
      <c r="CE2251" s="50"/>
      <c r="CF2251" s="47"/>
      <c r="CG2251" s="50"/>
      <c r="CJ2251" s="49"/>
      <c r="CK2251" s="49"/>
      <c r="CL2251" s="49"/>
      <c r="CM2251" s="50"/>
      <c r="CN2251" s="47"/>
      <c r="CO2251" s="50"/>
      <c r="CR2251" s="49"/>
      <c r="CS2251" s="49"/>
      <c r="CT2251" s="49"/>
      <c r="CU2251" s="50"/>
      <c r="CV2251" s="47"/>
      <c r="CW2251" s="50"/>
      <c r="CZ2251" s="49"/>
      <c r="DA2251" s="49"/>
      <c r="DB2251" s="49"/>
      <c r="DC2251" s="50"/>
      <c r="DD2251" s="47"/>
      <c r="DE2251" s="50"/>
      <c r="DH2251" s="49"/>
      <c r="DI2251" s="49"/>
      <c r="DJ2251" s="49"/>
      <c r="DK2251" s="50"/>
      <c r="DL2251" s="47"/>
      <c r="DM2251" s="50"/>
      <c r="DP2251" s="49"/>
      <c r="DQ2251" s="49"/>
      <c r="DR2251" s="49"/>
      <c r="DS2251" s="50"/>
      <c r="DT2251" s="47"/>
      <c r="DU2251" s="50"/>
      <c r="DX2251" s="49"/>
      <c r="DY2251" s="49"/>
      <c r="DZ2251" s="49"/>
      <c r="EA2251" s="50"/>
      <c r="EB2251" s="47"/>
      <c r="EC2251" s="50"/>
      <c r="EF2251" s="49"/>
      <c r="EG2251" s="49"/>
      <c r="EH2251" s="49"/>
      <c r="EI2251" s="50"/>
      <c r="EJ2251" s="47"/>
      <c r="EK2251" s="50"/>
      <c r="EN2251" s="49"/>
      <c r="EO2251" s="49"/>
      <c r="EP2251" s="49"/>
      <c r="EQ2251" s="50"/>
      <c r="ER2251" s="47"/>
      <c r="ES2251" s="50"/>
      <c r="EV2251" s="49"/>
      <c r="EW2251" s="49"/>
      <c r="EX2251" s="49"/>
      <c r="EY2251" s="50"/>
      <c r="EZ2251" s="47"/>
      <c r="FA2251" s="50"/>
      <c r="FD2251" s="49"/>
      <c r="FE2251" s="49"/>
      <c r="FF2251" s="49"/>
      <c r="FG2251" s="50"/>
      <c r="FH2251" s="47"/>
      <c r="FI2251" s="50"/>
      <c r="FL2251" s="49"/>
      <c r="FM2251" s="49"/>
      <c r="FN2251" s="49"/>
      <c r="FO2251" s="50"/>
      <c r="FP2251" s="47"/>
      <c r="FQ2251" s="50"/>
      <c r="FT2251" s="49"/>
      <c r="FU2251" s="49"/>
      <c r="FV2251" s="49"/>
      <c r="FW2251" s="50"/>
      <c r="FX2251" s="47"/>
      <c r="FY2251" s="50"/>
      <c r="GB2251" s="49"/>
      <c r="GC2251" s="49"/>
      <c r="GD2251" s="49"/>
      <c r="GE2251" s="50"/>
      <c r="GF2251" s="47"/>
      <c r="GG2251" s="50"/>
      <c r="GJ2251" s="49"/>
      <c r="GK2251" s="49"/>
      <c r="GL2251" s="49"/>
      <c r="GM2251" s="50"/>
      <c r="GN2251" s="47"/>
      <c r="GO2251" s="50"/>
      <c r="GR2251" s="49"/>
      <c r="GS2251" s="49"/>
      <c r="GT2251" s="49"/>
      <c r="GU2251" s="50"/>
      <c r="GV2251" s="47"/>
      <c r="GW2251" s="50"/>
      <c r="GZ2251" s="49"/>
      <c r="HA2251" s="49"/>
      <c r="HB2251" s="49"/>
      <c r="HC2251" s="50"/>
      <c r="HD2251" s="47"/>
      <c r="HE2251" s="50"/>
      <c r="HH2251" s="49"/>
      <c r="HI2251" s="49"/>
      <c r="HJ2251" s="49"/>
      <c r="HK2251" s="50"/>
      <c r="HL2251" s="47"/>
      <c r="HM2251" s="50"/>
      <c r="HP2251" s="49"/>
      <c r="HQ2251" s="49"/>
      <c r="HR2251" s="49"/>
      <c r="HS2251" s="50"/>
      <c r="HT2251" s="47"/>
      <c r="HU2251" s="50"/>
      <c r="HX2251" s="49"/>
      <c r="HY2251" s="49"/>
      <c r="HZ2251" s="49"/>
      <c r="IA2251" s="50"/>
      <c r="IB2251" s="47"/>
      <c r="IC2251" s="50"/>
      <c r="IF2251" s="49"/>
      <c r="IG2251" s="49"/>
      <c r="IH2251" s="49"/>
      <c r="II2251" s="50"/>
      <c r="IJ2251" s="47"/>
      <c r="IK2251" s="50"/>
      <c r="IN2251" s="49"/>
      <c r="IO2251" s="49"/>
      <c r="IP2251" s="49"/>
      <c r="IQ2251" s="50"/>
    </row>
    <row r="2252" spans="1:251" s="48" customFormat="1">
      <c r="A2252" s="43">
        <v>1410</v>
      </c>
      <c r="B2252" s="44">
        <v>100000447335</v>
      </c>
      <c r="C2252" s="43">
        <v>0</v>
      </c>
      <c r="D2252" s="45" t="s">
        <v>417</v>
      </c>
      <c r="E2252" s="45" t="s">
        <v>444</v>
      </c>
      <c r="F2252" s="46">
        <v>39158</v>
      </c>
      <c r="G2252" s="46">
        <v>-1877.44</v>
      </c>
      <c r="H2252" s="46">
        <v>37280.559999999998</v>
      </c>
      <c r="I2252" s="47"/>
      <c r="K2252" s="49"/>
      <c r="L2252" s="47"/>
      <c r="M2252" s="50"/>
      <c r="P2252" s="49"/>
      <c r="Q2252" s="49"/>
      <c r="R2252" s="49"/>
      <c r="S2252" s="50"/>
      <c r="T2252" s="47"/>
      <c r="U2252" s="50"/>
      <c r="X2252" s="49"/>
      <c r="Y2252" s="49"/>
      <c r="Z2252" s="49"/>
      <c r="AA2252" s="50"/>
      <c r="AB2252" s="47"/>
      <c r="AC2252" s="50"/>
      <c r="AF2252" s="49"/>
      <c r="AG2252" s="49"/>
      <c r="AH2252" s="49"/>
      <c r="AI2252" s="50"/>
      <c r="AJ2252" s="47"/>
      <c r="AK2252" s="50"/>
      <c r="AN2252" s="49"/>
      <c r="AO2252" s="49"/>
      <c r="AP2252" s="49"/>
      <c r="AQ2252" s="50"/>
      <c r="AR2252" s="47"/>
      <c r="AS2252" s="50"/>
      <c r="AV2252" s="49"/>
      <c r="AW2252" s="49"/>
      <c r="AX2252" s="49"/>
      <c r="AY2252" s="50"/>
      <c r="AZ2252" s="47"/>
      <c r="BA2252" s="50"/>
      <c r="BD2252" s="49"/>
      <c r="BE2252" s="49"/>
      <c r="BF2252" s="49"/>
      <c r="BG2252" s="50"/>
      <c r="BH2252" s="47"/>
      <c r="BI2252" s="50"/>
      <c r="BL2252" s="49"/>
      <c r="BM2252" s="49"/>
      <c r="BN2252" s="49"/>
      <c r="BO2252" s="50"/>
      <c r="BP2252" s="47"/>
      <c r="BQ2252" s="50"/>
      <c r="BT2252" s="49"/>
      <c r="BU2252" s="49"/>
      <c r="BV2252" s="49"/>
      <c r="BW2252" s="50"/>
      <c r="BX2252" s="47"/>
      <c r="BY2252" s="50"/>
      <c r="CB2252" s="49"/>
      <c r="CC2252" s="49"/>
      <c r="CD2252" s="49"/>
      <c r="CE2252" s="50"/>
      <c r="CF2252" s="47"/>
      <c r="CG2252" s="50"/>
      <c r="CJ2252" s="49"/>
      <c r="CK2252" s="49"/>
      <c r="CL2252" s="49"/>
      <c r="CM2252" s="50"/>
      <c r="CN2252" s="47"/>
      <c r="CO2252" s="50"/>
      <c r="CR2252" s="49"/>
      <c r="CS2252" s="49"/>
      <c r="CT2252" s="49"/>
      <c r="CU2252" s="50"/>
      <c r="CV2252" s="47"/>
      <c r="CW2252" s="50"/>
      <c r="CZ2252" s="49"/>
      <c r="DA2252" s="49"/>
      <c r="DB2252" s="49"/>
      <c r="DC2252" s="50"/>
      <c r="DD2252" s="47"/>
      <c r="DE2252" s="50"/>
      <c r="DH2252" s="49"/>
      <c r="DI2252" s="49"/>
      <c r="DJ2252" s="49"/>
      <c r="DK2252" s="50"/>
      <c r="DL2252" s="47"/>
      <c r="DM2252" s="50"/>
      <c r="DP2252" s="49"/>
      <c r="DQ2252" s="49"/>
      <c r="DR2252" s="49"/>
      <c r="DS2252" s="50"/>
      <c r="DT2252" s="47"/>
      <c r="DU2252" s="50"/>
      <c r="DX2252" s="49"/>
      <c r="DY2252" s="49"/>
      <c r="DZ2252" s="49"/>
      <c r="EA2252" s="50"/>
      <c r="EB2252" s="47"/>
      <c r="EC2252" s="50"/>
      <c r="EF2252" s="49"/>
      <c r="EG2252" s="49"/>
      <c r="EH2252" s="49"/>
      <c r="EI2252" s="50"/>
      <c r="EJ2252" s="47"/>
      <c r="EK2252" s="50"/>
      <c r="EN2252" s="49"/>
      <c r="EO2252" s="49"/>
      <c r="EP2252" s="49"/>
      <c r="EQ2252" s="50"/>
      <c r="ER2252" s="47"/>
      <c r="ES2252" s="50"/>
      <c r="EV2252" s="49"/>
      <c r="EW2252" s="49"/>
      <c r="EX2252" s="49"/>
      <c r="EY2252" s="50"/>
      <c r="EZ2252" s="47"/>
      <c r="FA2252" s="50"/>
      <c r="FD2252" s="49"/>
      <c r="FE2252" s="49"/>
      <c r="FF2252" s="49"/>
      <c r="FG2252" s="50"/>
      <c r="FH2252" s="47"/>
      <c r="FI2252" s="50"/>
      <c r="FL2252" s="49"/>
      <c r="FM2252" s="49"/>
      <c r="FN2252" s="49"/>
      <c r="FO2252" s="50"/>
      <c r="FP2252" s="47"/>
      <c r="FQ2252" s="50"/>
      <c r="FT2252" s="49"/>
      <c r="FU2252" s="49"/>
      <c r="FV2252" s="49"/>
      <c r="FW2252" s="50"/>
      <c r="FX2252" s="47"/>
      <c r="FY2252" s="50"/>
      <c r="GB2252" s="49"/>
      <c r="GC2252" s="49"/>
      <c r="GD2252" s="49"/>
      <c r="GE2252" s="50"/>
      <c r="GF2252" s="47"/>
      <c r="GG2252" s="50"/>
      <c r="GJ2252" s="49"/>
      <c r="GK2252" s="49"/>
      <c r="GL2252" s="49"/>
      <c r="GM2252" s="50"/>
      <c r="GN2252" s="47"/>
      <c r="GO2252" s="50"/>
      <c r="GR2252" s="49"/>
      <c r="GS2252" s="49"/>
      <c r="GT2252" s="49"/>
      <c r="GU2252" s="50"/>
      <c r="GV2252" s="47"/>
      <c r="GW2252" s="50"/>
      <c r="GZ2252" s="49"/>
      <c r="HA2252" s="49"/>
      <c r="HB2252" s="49"/>
      <c r="HC2252" s="50"/>
      <c r="HD2252" s="47"/>
      <c r="HE2252" s="50"/>
      <c r="HH2252" s="49"/>
      <c r="HI2252" s="49"/>
      <c r="HJ2252" s="49"/>
      <c r="HK2252" s="50"/>
      <c r="HL2252" s="47"/>
      <c r="HM2252" s="50"/>
      <c r="HP2252" s="49"/>
      <c r="HQ2252" s="49"/>
      <c r="HR2252" s="49"/>
      <c r="HS2252" s="50"/>
      <c r="HT2252" s="47"/>
      <c r="HU2252" s="50"/>
      <c r="HX2252" s="49"/>
      <c r="HY2252" s="49"/>
      <c r="HZ2252" s="49"/>
      <c r="IA2252" s="50"/>
      <c r="IB2252" s="47"/>
      <c r="IC2252" s="50"/>
      <c r="IF2252" s="49"/>
      <c r="IG2252" s="49"/>
      <c r="IH2252" s="49"/>
      <c r="II2252" s="50"/>
      <c r="IJ2252" s="47"/>
      <c r="IK2252" s="50"/>
      <c r="IN2252" s="49"/>
      <c r="IO2252" s="49"/>
      <c r="IP2252" s="49"/>
      <c r="IQ2252" s="50"/>
    </row>
    <row r="2253" spans="1:251" s="48" customFormat="1">
      <c r="A2253" s="43">
        <v>1411</v>
      </c>
      <c r="B2253" s="44">
        <v>100000447336</v>
      </c>
      <c r="C2253" s="43">
        <v>0</v>
      </c>
      <c r="D2253" s="45" t="s">
        <v>417</v>
      </c>
      <c r="E2253" s="45" t="s">
        <v>444</v>
      </c>
      <c r="F2253" s="46">
        <v>39158</v>
      </c>
      <c r="G2253" s="46">
        <v>-1877.44</v>
      </c>
      <c r="H2253" s="46">
        <v>37280.559999999998</v>
      </c>
      <c r="I2253" s="47"/>
      <c r="K2253" s="49"/>
      <c r="L2253" s="47"/>
      <c r="M2253" s="50"/>
      <c r="P2253" s="49"/>
      <c r="Q2253" s="49"/>
      <c r="R2253" s="49"/>
      <c r="S2253" s="50"/>
      <c r="T2253" s="47"/>
      <c r="U2253" s="50"/>
      <c r="X2253" s="49"/>
      <c r="Y2253" s="49"/>
      <c r="Z2253" s="49"/>
      <c r="AA2253" s="50"/>
      <c r="AB2253" s="47"/>
      <c r="AC2253" s="50"/>
      <c r="AF2253" s="49"/>
      <c r="AG2253" s="49"/>
      <c r="AH2253" s="49"/>
      <c r="AI2253" s="50"/>
      <c r="AJ2253" s="47"/>
      <c r="AK2253" s="50"/>
      <c r="AN2253" s="49"/>
      <c r="AO2253" s="49"/>
      <c r="AP2253" s="49"/>
      <c r="AQ2253" s="50"/>
      <c r="AR2253" s="47"/>
      <c r="AS2253" s="50"/>
      <c r="AV2253" s="49"/>
      <c r="AW2253" s="49"/>
      <c r="AX2253" s="49"/>
      <c r="AY2253" s="50"/>
      <c r="AZ2253" s="47"/>
      <c r="BA2253" s="50"/>
      <c r="BD2253" s="49"/>
      <c r="BE2253" s="49"/>
      <c r="BF2253" s="49"/>
      <c r="BG2253" s="50"/>
      <c r="BH2253" s="47"/>
      <c r="BI2253" s="50"/>
      <c r="BL2253" s="49"/>
      <c r="BM2253" s="49"/>
      <c r="BN2253" s="49"/>
      <c r="BO2253" s="50"/>
      <c r="BP2253" s="47"/>
      <c r="BQ2253" s="50"/>
      <c r="BT2253" s="49"/>
      <c r="BU2253" s="49"/>
      <c r="BV2253" s="49"/>
      <c r="BW2253" s="50"/>
      <c r="BX2253" s="47"/>
      <c r="BY2253" s="50"/>
      <c r="CB2253" s="49"/>
      <c r="CC2253" s="49"/>
      <c r="CD2253" s="49"/>
      <c r="CE2253" s="50"/>
      <c r="CF2253" s="47"/>
      <c r="CG2253" s="50"/>
      <c r="CJ2253" s="49"/>
      <c r="CK2253" s="49"/>
      <c r="CL2253" s="49"/>
      <c r="CM2253" s="50"/>
      <c r="CN2253" s="47"/>
      <c r="CO2253" s="50"/>
      <c r="CR2253" s="49"/>
      <c r="CS2253" s="49"/>
      <c r="CT2253" s="49"/>
      <c r="CU2253" s="50"/>
      <c r="CV2253" s="47"/>
      <c r="CW2253" s="50"/>
      <c r="CZ2253" s="49"/>
      <c r="DA2253" s="49"/>
      <c r="DB2253" s="49"/>
      <c r="DC2253" s="50"/>
      <c r="DD2253" s="47"/>
      <c r="DE2253" s="50"/>
      <c r="DH2253" s="49"/>
      <c r="DI2253" s="49"/>
      <c r="DJ2253" s="49"/>
      <c r="DK2253" s="50"/>
      <c r="DL2253" s="47"/>
      <c r="DM2253" s="50"/>
      <c r="DP2253" s="49"/>
      <c r="DQ2253" s="49"/>
      <c r="DR2253" s="49"/>
      <c r="DS2253" s="50"/>
      <c r="DT2253" s="47"/>
      <c r="DU2253" s="50"/>
      <c r="DX2253" s="49"/>
      <c r="DY2253" s="49"/>
      <c r="DZ2253" s="49"/>
      <c r="EA2253" s="50"/>
      <c r="EB2253" s="47"/>
      <c r="EC2253" s="50"/>
      <c r="EF2253" s="49"/>
      <c r="EG2253" s="49"/>
      <c r="EH2253" s="49"/>
      <c r="EI2253" s="50"/>
      <c r="EJ2253" s="47"/>
      <c r="EK2253" s="50"/>
      <c r="EN2253" s="49"/>
      <c r="EO2253" s="49"/>
      <c r="EP2253" s="49"/>
      <c r="EQ2253" s="50"/>
      <c r="ER2253" s="47"/>
      <c r="ES2253" s="50"/>
      <c r="EV2253" s="49"/>
      <c r="EW2253" s="49"/>
      <c r="EX2253" s="49"/>
      <c r="EY2253" s="50"/>
      <c r="EZ2253" s="47"/>
      <c r="FA2253" s="50"/>
      <c r="FD2253" s="49"/>
      <c r="FE2253" s="49"/>
      <c r="FF2253" s="49"/>
      <c r="FG2253" s="50"/>
      <c r="FH2253" s="47"/>
      <c r="FI2253" s="50"/>
      <c r="FL2253" s="49"/>
      <c r="FM2253" s="49"/>
      <c r="FN2253" s="49"/>
      <c r="FO2253" s="50"/>
      <c r="FP2253" s="47"/>
      <c r="FQ2253" s="50"/>
      <c r="FT2253" s="49"/>
      <c r="FU2253" s="49"/>
      <c r="FV2253" s="49"/>
      <c r="FW2253" s="50"/>
      <c r="FX2253" s="47"/>
      <c r="FY2253" s="50"/>
      <c r="GB2253" s="49"/>
      <c r="GC2253" s="49"/>
      <c r="GD2253" s="49"/>
      <c r="GE2253" s="50"/>
      <c r="GF2253" s="47"/>
      <c r="GG2253" s="50"/>
      <c r="GJ2253" s="49"/>
      <c r="GK2253" s="49"/>
      <c r="GL2253" s="49"/>
      <c r="GM2253" s="50"/>
      <c r="GN2253" s="47"/>
      <c r="GO2253" s="50"/>
      <c r="GR2253" s="49"/>
      <c r="GS2253" s="49"/>
      <c r="GT2253" s="49"/>
      <c r="GU2253" s="50"/>
      <c r="GV2253" s="47"/>
      <c r="GW2253" s="50"/>
      <c r="GZ2253" s="49"/>
      <c r="HA2253" s="49"/>
      <c r="HB2253" s="49"/>
      <c r="HC2253" s="50"/>
      <c r="HD2253" s="47"/>
      <c r="HE2253" s="50"/>
      <c r="HH2253" s="49"/>
      <c r="HI2253" s="49"/>
      <c r="HJ2253" s="49"/>
      <c r="HK2253" s="50"/>
      <c r="HL2253" s="47"/>
      <c r="HM2253" s="50"/>
      <c r="HP2253" s="49"/>
      <c r="HQ2253" s="49"/>
      <c r="HR2253" s="49"/>
      <c r="HS2253" s="50"/>
      <c r="HT2253" s="47"/>
      <c r="HU2253" s="50"/>
      <c r="HX2253" s="49"/>
      <c r="HY2253" s="49"/>
      <c r="HZ2253" s="49"/>
      <c r="IA2253" s="50"/>
      <c r="IB2253" s="47"/>
      <c r="IC2253" s="50"/>
      <c r="IF2253" s="49"/>
      <c r="IG2253" s="49"/>
      <c r="IH2253" s="49"/>
      <c r="II2253" s="50"/>
      <c r="IJ2253" s="47"/>
      <c r="IK2253" s="50"/>
      <c r="IN2253" s="49"/>
      <c r="IO2253" s="49"/>
      <c r="IP2253" s="49"/>
      <c r="IQ2253" s="50"/>
    </row>
    <row r="2254" spans="1:251" s="48" customFormat="1">
      <c r="A2254" s="43">
        <v>1412</v>
      </c>
      <c r="B2254" s="44">
        <v>100000447337</v>
      </c>
      <c r="C2254" s="43">
        <v>0</v>
      </c>
      <c r="D2254" s="45" t="s">
        <v>417</v>
      </c>
      <c r="E2254" s="45" t="s">
        <v>444</v>
      </c>
      <c r="F2254" s="46">
        <v>39158</v>
      </c>
      <c r="G2254" s="46">
        <v>-1877.44</v>
      </c>
      <c r="H2254" s="46">
        <v>37280.559999999998</v>
      </c>
      <c r="I2254" s="47"/>
      <c r="K2254" s="49"/>
      <c r="L2254" s="47"/>
      <c r="M2254" s="50"/>
      <c r="P2254" s="49"/>
      <c r="Q2254" s="49"/>
      <c r="R2254" s="49"/>
      <c r="S2254" s="50"/>
      <c r="T2254" s="47"/>
      <c r="U2254" s="50"/>
      <c r="X2254" s="49"/>
      <c r="Y2254" s="49"/>
      <c r="Z2254" s="49"/>
      <c r="AA2254" s="50"/>
      <c r="AB2254" s="47"/>
      <c r="AC2254" s="50"/>
      <c r="AF2254" s="49"/>
      <c r="AG2254" s="49"/>
      <c r="AH2254" s="49"/>
      <c r="AI2254" s="50"/>
      <c r="AJ2254" s="47"/>
      <c r="AK2254" s="50"/>
      <c r="AN2254" s="49"/>
      <c r="AO2254" s="49"/>
      <c r="AP2254" s="49"/>
      <c r="AQ2254" s="50"/>
      <c r="AR2254" s="47"/>
      <c r="AS2254" s="50"/>
      <c r="AV2254" s="49"/>
      <c r="AW2254" s="49"/>
      <c r="AX2254" s="49"/>
      <c r="AY2254" s="50"/>
      <c r="AZ2254" s="47"/>
      <c r="BA2254" s="50"/>
      <c r="BD2254" s="49"/>
      <c r="BE2254" s="49"/>
      <c r="BF2254" s="49"/>
      <c r="BG2254" s="50"/>
      <c r="BH2254" s="47"/>
      <c r="BI2254" s="50"/>
      <c r="BL2254" s="49"/>
      <c r="BM2254" s="49"/>
      <c r="BN2254" s="49"/>
      <c r="BO2254" s="50"/>
      <c r="BP2254" s="47"/>
      <c r="BQ2254" s="50"/>
      <c r="BT2254" s="49"/>
      <c r="BU2254" s="49"/>
      <c r="BV2254" s="49"/>
      <c r="BW2254" s="50"/>
      <c r="BX2254" s="47"/>
      <c r="BY2254" s="50"/>
      <c r="CB2254" s="49"/>
      <c r="CC2254" s="49"/>
      <c r="CD2254" s="49"/>
      <c r="CE2254" s="50"/>
      <c r="CF2254" s="47"/>
      <c r="CG2254" s="50"/>
      <c r="CJ2254" s="49"/>
      <c r="CK2254" s="49"/>
      <c r="CL2254" s="49"/>
      <c r="CM2254" s="50"/>
      <c r="CN2254" s="47"/>
      <c r="CO2254" s="50"/>
      <c r="CR2254" s="49"/>
      <c r="CS2254" s="49"/>
      <c r="CT2254" s="49"/>
      <c r="CU2254" s="50"/>
      <c r="CV2254" s="47"/>
      <c r="CW2254" s="50"/>
      <c r="CZ2254" s="49"/>
      <c r="DA2254" s="49"/>
      <c r="DB2254" s="49"/>
      <c r="DC2254" s="50"/>
      <c r="DD2254" s="47"/>
      <c r="DE2254" s="50"/>
      <c r="DH2254" s="49"/>
      <c r="DI2254" s="49"/>
      <c r="DJ2254" s="49"/>
      <c r="DK2254" s="50"/>
      <c r="DL2254" s="47"/>
      <c r="DM2254" s="50"/>
      <c r="DP2254" s="49"/>
      <c r="DQ2254" s="49"/>
      <c r="DR2254" s="49"/>
      <c r="DS2254" s="50"/>
      <c r="DT2254" s="47"/>
      <c r="DU2254" s="50"/>
      <c r="DX2254" s="49"/>
      <c r="DY2254" s="49"/>
      <c r="DZ2254" s="49"/>
      <c r="EA2254" s="50"/>
      <c r="EB2254" s="47"/>
      <c r="EC2254" s="50"/>
      <c r="EF2254" s="49"/>
      <c r="EG2254" s="49"/>
      <c r="EH2254" s="49"/>
      <c r="EI2254" s="50"/>
      <c r="EJ2254" s="47"/>
      <c r="EK2254" s="50"/>
      <c r="EN2254" s="49"/>
      <c r="EO2254" s="49"/>
      <c r="EP2254" s="49"/>
      <c r="EQ2254" s="50"/>
      <c r="ER2254" s="47"/>
      <c r="ES2254" s="50"/>
      <c r="EV2254" s="49"/>
      <c r="EW2254" s="49"/>
      <c r="EX2254" s="49"/>
      <c r="EY2254" s="50"/>
      <c r="EZ2254" s="47"/>
      <c r="FA2254" s="50"/>
      <c r="FD2254" s="49"/>
      <c r="FE2254" s="49"/>
      <c r="FF2254" s="49"/>
      <c r="FG2254" s="50"/>
      <c r="FH2254" s="47"/>
      <c r="FI2254" s="50"/>
      <c r="FL2254" s="49"/>
      <c r="FM2254" s="49"/>
      <c r="FN2254" s="49"/>
      <c r="FO2254" s="50"/>
      <c r="FP2254" s="47"/>
      <c r="FQ2254" s="50"/>
      <c r="FT2254" s="49"/>
      <c r="FU2254" s="49"/>
      <c r="FV2254" s="49"/>
      <c r="FW2254" s="50"/>
      <c r="FX2254" s="47"/>
      <c r="FY2254" s="50"/>
      <c r="GB2254" s="49"/>
      <c r="GC2254" s="49"/>
      <c r="GD2254" s="49"/>
      <c r="GE2254" s="50"/>
      <c r="GF2254" s="47"/>
      <c r="GG2254" s="50"/>
      <c r="GJ2254" s="49"/>
      <c r="GK2254" s="49"/>
      <c r="GL2254" s="49"/>
      <c r="GM2254" s="50"/>
      <c r="GN2254" s="47"/>
      <c r="GO2254" s="50"/>
      <c r="GR2254" s="49"/>
      <c r="GS2254" s="49"/>
      <c r="GT2254" s="49"/>
      <c r="GU2254" s="50"/>
      <c r="GV2254" s="47"/>
      <c r="GW2254" s="50"/>
      <c r="GZ2254" s="49"/>
      <c r="HA2254" s="49"/>
      <c r="HB2254" s="49"/>
      <c r="HC2254" s="50"/>
      <c r="HD2254" s="47"/>
      <c r="HE2254" s="50"/>
      <c r="HH2254" s="49"/>
      <c r="HI2254" s="49"/>
      <c r="HJ2254" s="49"/>
      <c r="HK2254" s="50"/>
      <c r="HL2254" s="47"/>
      <c r="HM2254" s="50"/>
      <c r="HP2254" s="49"/>
      <c r="HQ2254" s="49"/>
      <c r="HR2254" s="49"/>
      <c r="HS2254" s="50"/>
      <c r="HT2254" s="47"/>
      <c r="HU2254" s="50"/>
      <c r="HX2254" s="49"/>
      <c r="HY2254" s="49"/>
      <c r="HZ2254" s="49"/>
      <c r="IA2254" s="50"/>
      <c r="IB2254" s="47"/>
      <c r="IC2254" s="50"/>
      <c r="IF2254" s="49"/>
      <c r="IG2254" s="49"/>
      <c r="IH2254" s="49"/>
      <c r="II2254" s="50"/>
      <c r="IJ2254" s="47"/>
      <c r="IK2254" s="50"/>
      <c r="IN2254" s="49"/>
      <c r="IO2254" s="49"/>
      <c r="IP2254" s="49"/>
      <c r="IQ2254" s="50"/>
    </row>
    <row r="2255" spans="1:251" s="48" customFormat="1">
      <c r="A2255" s="43">
        <v>1413</v>
      </c>
      <c r="B2255" s="44">
        <v>100000447338</v>
      </c>
      <c r="C2255" s="43">
        <v>0</v>
      </c>
      <c r="D2255" s="45" t="s">
        <v>417</v>
      </c>
      <c r="E2255" s="45" t="s">
        <v>444</v>
      </c>
      <c r="F2255" s="46">
        <v>39158</v>
      </c>
      <c r="G2255" s="46">
        <v>-1877.44</v>
      </c>
      <c r="H2255" s="46">
        <v>37280.559999999998</v>
      </c>
      <c r="I2255" s="47"/>
      <c r="K2255" s="49"/>
      <c r="L2255" s="47"/>
      <c r="M2255" s="50"/>
      <c r="P2255" s="49"/>
      <c r="Q2255" s="49"/>
      <c r="R2255" s="49"/>
      <c r="S2255" s="50"/>
      <c r="T2255" s="47"/>
      <c r="U2255" s="50"/>
      <c r="X2255" s="49"/>
      <c r="Y2255" s="49"/>
      <c r="Z2255" s="49"/>
      <c r="AA2255" s="50"/>
      <c r="AB2255" s="47"/>
      <c r="AC2255" s="50"/>
      <c r="AF2255" s="49"/>
      <c r="AG2255" s="49"/>
      <c r="AH2255" s="49"/>
      <c r="AI2255" s="50"/>
      <c r="AJ2255" s="47"/>
      <c r="AK2255" s="50"/>
      <c r="AN2255" s="49"/>
      <c r="AO2255" s="49"/>
      <c r="AP2255" s="49"/>
      <c r="AQ2255" s="50"/>
      <c r="AR2255" s="47"/>
      <c r="AS2255" s="50"/>
      <c r="AV2255" s="49"/>
      <c r="AW2255" s="49"/>
      <c r="AX2255" s="49"/>
      <c r="AY2255" s="50"/>
      <c r="AZ2255" s="47"/>
      <c r="BA2255" s="50"/>
      <c r="BD2255" s="49"/>
      <c r="BE2255" s="49"/>
      <c r="BF2255" s="49"/>
      <c r="BG2255" s="50"/>
      <c r="BH2255" s="47"/>
      <c r="BI2255" s="50"/>
      <c r="BL2255" s="49"/>
      <c r="BM2255" s="49"/>
      <c r="BN2255" s="49"/>
      <c r="BO2255" s="50"/>
      <c r="BP2255" s="47"/>
      <c r="BQ2255" s="50"/>
      <c r="BT2255" s="49"/>
      <c r="BU2255" s="49"/>
      <c r="BV2255" s="49"/>
      <c r="BW2255" s="50"/>
      <c r="BX2255" s="47"/>
      <c r="BY2255" s="50"/>
      <c r="CB2255" s="49"/>
      <c r="CC2255" s="49"/>
      <c r="CD2255" s="49"/>
      <c r="CE2255" s="50"/>
      <c r="CF2255" s="47"/>
      <c r="CG2255" s="50"/>
      <c r="CJ2255" s="49"/>
      <c r="CK2255" s="49"/>
      <c r="CL2255" s="49"/>
      <c r="CM2255" s="50"/>
      <c r="CN2255" s="47"/>
      <c r="CO2255" s="50"/>
      <c r="CR2255" s="49"/>
      <c r="CS2255" s="49"/>
      <c r="CT2255" s="49"/>
      <c r="CU2255" s="50"/>
      <c r="CV2255" s="47"/>
      <c r="CW2255" s="50"/>
      <c r="CZ2255" s="49"/>
      <c r="DA2255" s="49"/>
      <c r="DB2255" s="49"/>
      <c r="DC2255" s="50"/>
      <c r="DD2255" s="47"/>
      <c r="DE2255" s="50"/>
      <c r="DH2255" s="49"/>
      <c r="DI2255" s="49"/>
      <c r="DJ2255" s="49"/>
      <c r="DK2255" s="50"/>
      <c r="DL2255" s="47"/>
      <c r="DM2255" s="50"/>
      <c r="DP2255" s="49"/>
      <c r="DQ2255" s="49"/>
      <c r="DR2255" s="49"/>
      <c r="DS2255" s="50"/>
      <c r="DT2255" s="47"/>
      <c r="DU2255" s="50"/>
      <c r="DX2255" s="49"/>
      <c r="DY2255" s="49"/>
      <c r="DZ2255" s="49"/>
      <c r="EA2255" s="50"/>
      <c r="EB2255" s="47"/>
      <c r="EC2255" s="50"/>
      <c r="EF2255" s="49"/>
      <c r="EG2255" s="49"/>
      <c r="EH2255" s="49"/>
      <c r="EI2255" s="50"/>
      <c r="EJ2255" s="47"/>
      <c r="EK2255" s="50"/>
      <c r="EN2255" s="49"/>
      <c r="EO2255" s="49"/>
      <c r="EP2255" s="49"/>
      <c r="EQ2255" s="50"/>
      <c r="ER2255" s="47"/>
      <c r="ES2255" s="50"/>
      <c r="EV2255" s="49"/>
      <c r="EW2255" s="49"/>
      <c r="EX2255" s="49"/>
      <c r="EY2255" s="50"/>
      <c r="EZ2255" s="47"/>
      <c r="FA2255" s="50"/>
      <c r="FD2255" s="49"/>
      <c r="FE2255" s="49"/>
      <c r="FF2255" s="49"/>
      <c r="FG2255" s="50"/>
      <c r="FH2255" s="47"/>
      <c r="FI2255" s="50"/>
      <c r="FL2255" s="49"/>
      <c r="FM2255" s="49"/>
      <c r="FN2255" s="49"/>
      <c r="FO2255" s="50"/>
      <c r="FP2255" s="47"/>
      <c r="FQ2255" s="50"/>
      <c r="FT2255" s="49"/>
      <c r="FU2255" s="49"/>
      <c r="FV2255" s="49"/>
      <c r="FW2255" s="50"/>
      <c r="FX2255" s="47"/>
      <c r="FY2255" s="50"/>
      <c r="GB2255" s="49"/>
      <c r="GC2255" s="49"/>
      <c r="GD2255" s="49"/>
      <c r="GE2255" s="50"/>
      <c r="GF2255" s="47"/>
      <c r="GG2255" s="50"/>
      <c r="GJ2255" s="49"/>
      <c r="GK2255" s="49"/>
      <c r="GL2255" s="49"/>
      <c r="GM2255" s="50"/>
      <c r="GN2255" s="47"/>
      <c r="GO2255" s="50"/>
      <c r="GR2255" s="49"/>
      <c r="GS2255" s="49"/>
      <c r="GT2255" s="49"/>
      <c r="GU2255" s="50"/>
      <c r="GV2255" s="47"/>
      <c r="GW2255" s="50"/>
      <c r="GZ2255" s="49"/>
      <c r="HA2255" s="49"/>
      <c r="HB2255" s="49"/>
      <c r="HC2255" s="50"/>
      <c r="HD2255" s="47"/>
      <c r="HE2255" s="50"/>
      <c r="HH2255" s="49"/>
      <c r="HI2255" s="49"/>
      <c r="HJ2255" s="49"/>
      <c r="HK2255" s="50"/>
      <c r="HL2255" s="47"/>
      <c r="HM2255" s="50"/>
      <c r="HP2255" s="49"/>
      <c r="HQ2255" s="49"/>
      <c r="HR2255" s="49"/>
      <c r="HS2255" s="50"/>
      <c r="HT2255" s="47"/>
      <c r="HU2255" s="50"/>
      <c r="HX2255" s="49"/>
      <c r="HY2255" s="49"/>
      <c r="HZ2255" s="49"/>
      <c r="IA2255" s="50"/>
      <c r="IB2255" s="47"/>
      <c r="IC2255" s="50"/>
      <c r="IF2255" s="49"/>
      <c r="IG2255" s="49"/>
      <c r="IH2255" s="49"/>
      <c r="II2255" s="50"/>
      <c r="IJ2255" s="47"/>
      <c r="IK2255" s="50"/>
      <c r="IN2255" s="49"/>
      <c r="IO2255" s="49"/>
      <c r="IP2255" s="49"/>
      <c r="IQ2255" s="50"/>
    </row>
    <row r="2256" spans="1:251" s="48" customFormat="1">
      <c r="A2256" s="43">
        <v>1414</v>
      </c>
      <c r="B2256" s="44">
        <v>100000447339</v>
      </c>
      <c r="C2256" s="43">
        <v>0</v>
      </c>
      <c r="D2256" s="45" t="s">
        <v>417</v>
      </c>
      <c r="E2256" s="45" t="s">
        <v>444</v>
      </c>
      <c r="F2256" s="46">
        <v>39158</v>
      </c>
      <c r="G2256" s="46">
        <v>-1877.44</v>
      </c>
      <c r="H2256" s="46">
        <v>37280.559999999998</v>
      </c>
      <c r="I2256" s="47"/>
      <c r="K2256" s="49"/>
      <c r="L2256" s="47"/>
      <c r="M2256" s="50"/>
      <c r="P2256" s="49"/>
      <c r="Q2256" s="49"/>
      <c r="R2256" s="49"/>
      <c r="S2256" s="50"/>
      <c r="T2256" s="47"/>
      <c r="U2256" s="50"/>
      <c r="X2256" s="49"/>
      <c r="Y2256" s="49"/>
      <c r="Z2256" s="49"/>
      <c r="AA2256" s="50"/>
      <c r="AB2256" s="47"/>
      <c r="AC2256" s="50"/>
      <c r="AF2256" s="49"/>
      <c r="AG2256" s="49"/>
      <c r="AH2256" s="49"/>
      <c r="AI2256" s="50"/>
      <c r="AJ2256" s="47"/>
      <c r="AK2256" s="50"/>
      <c r="AN2256" s="49"/>
      <c r="AO2256" s="49"/>
      <c r="AP2256" s="49"/>
      <c r="AQ2256" s="50"/>
      <c r="AR2256" s="47"/>
      <c r="AS2256" s="50"/>
      <c r="AV2256" s="49"/>
      <c r="AW2256" s="49"/>
      <c r="AX2256" s="49"/>
      <c r="AY2256" s="50"/>
      <c r="AZ2256" s="47"/>
      <c r="BA2256" s="50"/>
      <c r="BD2256" s="49"/>
      <c r="BE2256" s="49"/>
      <c r="BF2256" s="49"/>
      <c r="BG2256" s="50"/>
      <c r="BH2256" s="47"/>
      <c r="BI2256" s="50"/>
      <c r="BL2256" s="49"/>
      <c r="BM2256" s="49"/>
      <c r="BN2256" s="49"/>
      <c r="BO2256" s="50"/>
      <c r="BP2256" s="47"/>
      <c r="BQ2256" s="50"/>
      <c r="BT2256" s="49"/>
      <c r="BU2256" s="49"/>
      <c r="BV2256" s="49"/>
      <c r="BW2256" s="50"/>
      <c r="BX2256" s="47"/>
      <c r="BY2256" s="50"/>
      <c r="CB2256" s="49"/>
      <c r="CC2256" s="49"/>
      <c r="CD2256" s="49"/>
      <c r="CE2256" s="50"/>
      <c r="CF2256" s="47"/>
      <c r="CG2256" s="50"/>
      <c r="CJ2256" s="49"/>
      <c r="CK2256" s="49"/>
      <c r="CL2256" s="49"/>
      <c r="CM2256" s="50"/>
      <c r="CN2256" s="47"/>
      <c r="CO2256" s="50"/>
      <c r="CR2256" s="49"/>
      <c r="CS2256" s="49"/>
      <c r="CT2256" s="49"/>
      <c r="CU2256" s="50"/>
      <c r="CV2256" s="47"/>
      <c r="CW2256" s="50"/>
      <c r="CZ2256" s="49"/>
      <c r="DA2256" s="49"/>
      <c r="DB2256" s="49"/>
      <c r="DC2256" s="50"/>
      <c r="DD2256" s="47"/>
      <c r="DE2256" s="50"/>
      <c r="DH2256" s="49"/>
      <c r="DI2256" s="49"/>
      <c r="DJ2256" s="49"/>
      <c r="DK2256" s="50"/>
      <c r="DL2256" s="47"/>
      <c r="DM2256" s="50"/>
      <c r="DP2256" s="49"/>
      <c r="DQ2256" s="49"/>
      <c r="DR2256" s="49"/>
      <c r="DS2256" s="50"/>
      <c r="DT2256" s="47"/>
      <c r="DU2256" s="50"/>
      <c r="DX2256" s="49"/>
      <c r="DY2256" s="49"/>
      <c r="DZ2256" s="49"/>
      <c r="EA2256" s="50"/>
      <c r="EB2256" s="47"/>
      <c r="EC2256" s="50"/>
      <c r="EF2256" s="49"/>
      <c r="EG2256" s="49"/>
      <c r="EH2256" s="49"/>
      <c r="EI2256" s="50"/>
      <c r="EJ2256" s="47"/>
      <c r="EK2256" s="50"/>
      <c r="EN2256" s="49"/>
      <c r="EO2256" s="49"/>
      <c r="EP2256" s="49"/>
      <c r="EQ2256" s="50"/>
      <c r="ER2256" s="47"/>
      <c r="ES2256" s="50"/>
      <c r="EV2256" s="49"/>
      <c r="EW2256" s="49"/>
      <c r="EX2256" s="49"/>
      <c r="EY2256" s="50"/>
      <c r="EZ2256" s="47"/>
      <c r="FA2256" s="50"/>
      <c r="FD2256" s="49"/>
      <c r="FE2256" s="49"/>
      <c r="FF2256" s="49"/>
      <c r="FG2256" s="50"/>
      <c r="FH2256" s="47"/>
      <c r="FI2256" s="50"/>
      <c r="FL2256" s="49"/>
      <c r="FM2256" s="49"/>
      <c r="FN2256" s="49"/>
      <c r="FO2256" s="50"/>
      <c r="FP2256" s="47"/>
      <c r="FQ2256" s="50"/>
      <c r="FT2256" s="49"/>
      <c r="FU2256" s="49"/>
      <c r="FV2256" s="49"/>
      <c r="FW2256" s="50"/>
      <c r="FX2256" s="47"/>
      <c r="FY2256" s="50"/>
      <c r="GB2256" s="49"/>
      <c r="GC2256" s="49"/>
      <c r="GD2256" s="49"/>
      <c r="GE2256" s="50"/>
      <c r="GF2256" s="47"/>
      <c r="GG2256" s="50"/>
      <c r="GJ2256" s="49"/>
      <c r="GK2256" s="49"/>
      <c r="GL2256" s="49"/>
      <c r="GM2256" s="50"/>
      <c r="GN2256" s="47"/>
      <c r="GO2256" s="50"/>
      <c r="GR2256" s="49"/>
      <c r="GS2256" s="49"/>
      <c r="GT2256" s="49"/>
      <c r="GU2256" s="50"/>
      <c r="GV2256" s="47"/>
      <c r="GW2256" s="50"/>
      <c r="GZ2256" s="49"/>
      <c r="HA2256" s="49"/>
      <c r="HB2256" s="49"/>
      <c r="HC2256" s="50"/>
      <c r="HD2256" s="47"/>
      <c r="HE2256" s="50"/>
      <c r="HH2256" s="49"/>
      <c r="HI2256" s="49"/>
      <c r="HJ2256" s="49"/>
      <c r="HK2256" s="50"/>
      <c r="HL2256" s="47"/>
      <c r="HM2256" s="50"/>
      <c r="HP2256" s="49"/>
      <c r="HQ2256" s="49"/>
      <c r="HR2256" s="49"/>
      <c r="HS2256" s="50"/>
      <c r="HT2256" s="47"/>
      <c r="HU2256" s="50"/>
      <c r="HX2256" s="49"/>
      <c r="HY2256" s="49"/>
      <c r="HZ2256" s="49"/>
      <c r="IA2256" s="50"/>
      <c r="IB2256" s="47"/>
      <c r="IC2256" s="50"/>
      <c r="IF2256" s="49"/>
      <c r="IG2256" s="49"/>
      <c r="IH2256" s="49"/>
      <c r="II2256" s="50"/>
      <c r="IJ2256" s="47"/>
      <c r="IK2256" s="50"/>
      <c r="IN2256" s="49"/>
      <c r="IO2256" s="49"/>
      <c r="IP2256" s="49"/>
      <c r="IQ2256" s="50"/>
    </row>
    <row r="2257" spans="1:251" s="48" customFormat="1">
      <c r="A2257" s="43">
        <v>1415</v>
      </c>
      <c r="B2257" s="44">
        <v>100000447340</v>
      </c>
      <c r="C2257" s="43">
        <v>0</v>
      </c>
      <c r="D2257" s="45" t="s">
        <v>417</v>
      </c>
      <c r="E2257" s="45" t="s">
        <v>444</v>
      </c>
      <c r="F2257" s="46">
        <v>39158</v>
      </c>
      <c r="G2257" s="46">
        <v>-1877.44</v>
      </c>
      <c r="H2257" s="46">
        <v>37280.559999999998</v>
      </c>
      <c r="I2257" s="47"/>
      <c r="K2257" s="49"/>
      <c r="L2257" s="47"/>
      <c r="M2257" s="50"/>
      <c r="P2257" s="49"/>
      <c r="Q2257" s="49"/>
      <c r="R2257" s="49"/>
      <c r="S2257" s="50"/>
      <c r="T2257" s="47"/>
      <c r="U2257" s="50"/>
      <c r="X2257" s="49"/>
      <c r="Y2257" s="49"/>
      <c r="Z2257" s="49"/>
      <c r="AA2257" s="50"/>
      <c r="AB2257" s="47"/>
      <c r="AC2257" s="50"/>
      <c r="AF2257" s="49"/>
      <c r="AG2257" s="49"/>
      <c r="AH2257" s="49"/>
      <c r="AI2257" s="50"/>
      <c r="AJ2257" s="47"/>
      <c r="AK2257" s="50"/>
      <c r="AN2257" s="49"/>
      <c r="AO2257" s="49"/>
      <c r="AP2257" s="49"/>
      <c r="AQ2257" s="50"/>
      <c r="AR2257" s="47"/>
      <c r="AS2257" s="50"/>
      <c r="AV2257" s="49"/>
      <c r="AW2257" s="49"/>
      <c r="AX2257" s="49"/>
      <c r="AY2257" s="50"/>
      <c r="AZ2257" s="47"/>
      <c r="BA2257" s="50"/>
      <c r="BD2257" s="49"/>
      <c r="BE2257" s="49"/>
      <c r="BF2257" s="49"/>
      <c r="BG2257" s="50"/>
      <c r="BH2257" s="47"/>
      <c r="BI2257" s="50"/>
      <c r="BL2257" s="49"/>
      <c r="BM2257" s="49"/>
      <c r="BN2257" s="49"/>
      <c r="BO2257" s="50"/>
      <c r="BP2257" s="47"/>
      <c r="BQ2257" s="50"/>
      <c r="BT2257" s="49"/>
      <c r="BU2257" s="49"/>
      <c r="BV2257" s="49"/>
      <c r="BW2257" s="50"/>
      <c r="BX2257" s="47"/>
      <c r="BY2257" s="50"/>
      <c r="CB2257" s="49"/>
      <c r="CC2257" s="49"/>
      <c r="CD2257" s="49"/>
      <c r="CE2257" s="50"/>
      <c r="CF2257" s="47"/>
      <c r="CG2257" s="50"/>
      <c r="CJ2257" s="49"/>
      <c r="CK2257" s="49"/>
      <c r="CL2257" s="49"/>
      <c r="CM2257" s="50"/>
      <c r="CN2257" s="47"/>
      <c r="CO2257" s="50"/>
      <c r="CR2257" s="49"/>
      <c r="CS2257" s="49"/>
      <c r="CT2257" s="49"/>
      <c r="CU2257" s="50"/>
      <c r="CV2257" s="47"/>
      <c r="CW2257" s="50"/>
      <c r="CZ2257" s="49"/>
      <c r="DA2257" s="49"/>
      <c r="DB2257" s="49"/>
      <c r="DC2257" s="50"/>
      <c r="DD2257" s="47"/>
      <c r="DE2257" s="50"/>
      <c r="DH2257" s="49"/>
      <c r="DI2257" s="49"/>
      <c r="DJ2257" s="49"/>
      <c r="DK2257" s="50"/>
      <c r="DL2257" s="47"/>
      <c r="DM2257" s="50"/>
      <c r="DP2257" s="49"/>
      <c r="DQ2257" s="49"/>
      <c r="DR2257" s="49"/>
      <c r="DS2257" s="50"/>
      <c r="DT2257" s="47"/>
      <c r="DU2257" s="50"/>
      <c r="DX2257" s="49"/>
      <c r="DY2257" s="49"/>
      <c r="DZ2257" s="49"/>
      <c r="EA2257" s="50"/>
      <c r="EB2257" s="47"/>
      <c r="EC2257" s="50"/>
      <c r="EF2257" s="49"/>
      <c r="EG2257" s="49"/>
      <c r="EH2257" s="49"/>
      <c r="EI2257" s="50"/>
      <c r="EJ2257" s="47"/>
      <c r="EK2257" s="50"/>
      <c r="EN2257" s="49"/>
      <c r="EO2257" s="49"/>
      <c r="EP2257" s="49"/>
      <c r="EQ2257" s="50"/>
      <c r="ER2257" s="47"/>
      <c r="ES2257" s="50"/>
      <c r="EV2257" s="49"/>
      <c r="EW2257" s="49"/>
      <c r="EX2257" s="49"/>
      <c r="EY2257" s="50"/>
      <c r="EZ2257" s="47"/>
      <c r="FA2257" s="50"/>
      <c r="FD2257" s="49"/>
      <c r="FE2257" s="49"/>
      <c r="FF2257" s="49"/>
      <c r="FG2257" s="50"/>
      <c r="FH2257" s="47"/>
      <c r="FI2257" s="50"/>
      <c r="FL2257" s="49"/>
      <c r="FM2257" s="49"/>
      <c r="FN2257" s="49"/>
      <c r="FO2257" s="50"/>
      <c r="FP2257" s="47"/>
      <c r="FQ2257" s="50"/>
      <c r="FT2257" s="49"/>
      <c r="FU2257" s="49"/>
      <c r="FV2257" s="49"/>
      <c r="FW2257" s="50"/>
      <c r="FX2257" s="47"/>
      <c r="FY2257" s="50"/>
      <c r="GB2257" s="49"/>
      <c r="GC2257" s="49"/>
      <c r="GD2257" s="49"/>
      <c r="GE2257" s="50"/>
      <c r="GF2257" s="47"/>
      <c r="GG2257" s="50"/>
      <c r="GJ2257" s="49"/>
      <c r="GK2257" s="49"/>
      <c r="GL2257" s="49"/>
      <c r="GM2257" s="50"/>
      <c r="GN2257" s="47"/>
      <c r="GO2257" s="50"/>
      <c r="GR2257" s="49"/>
      <c r="GS2257" s="49"/>
      <c r="GT2257" s="49"/>
      <c r="GU2257" s="50"/>
      <c r="GV2257" s="47"/>
      <c r="GW2257" s="50"/>
      <c r="GZ2257" s="49"/>
      <c r="HA2257" s="49"/>
      <c r="HB2257" s="49"/>
      <c r="HC2257" s="50"/>
      <c r="HD2257" s="47"/>
      <c r="HE2257" s="50"/>
      <c r="HH2257" s="49"/>
      <c r="HI2257" s="49"/>
      <c r="HJ2257" s="49"/>
      <c r="HK2257" s="50"/>
      <c r="HL2257" s="47"/>
      <c r="HM2257" s="50"/>
      <c r="HP2257" s="49"/>
      <c r="HQ2257" s="49"/>
      <c r="HR2257" s="49"/>
      <c r="HS2257" s="50"/>
      <c r="HT2257" s="47"/>
      <c r="HU2257" s="50"/>
      <c r="HX2257" s="49"/>
      <c r="HY2257" s="49"/>
      <c r="HZ2257" s="49"/>
      <c r="IA2257" s="50"/>
      <c r="IB2257" s="47"/>
      <c r="IC2257" s="50"/>
      <c r="IF2257" s="49"/>
      <c r="IG2257" s="49"/>
      <c r="IH2257" s="49"/>
      <c r="II2257" s="50"/>
      <c r="IJ2257" s="47"/>
      <c r="IK2257" s="50"/>
      <c r="IN2257" s="49"/>
      <c r="IO2257" s="49"/>
      <c r="IP2257" s="49"/>
      <c r="IQ2257" s="50"/>
    </row>
    <row r="2258" spans="1:251" s="48" customFormat="1">
      <c r="A2258" s="43">
        <v>1416</v>
      </c>
      <c r="B2258" s="44">
        <v>100000447341</v>
      </c>
      <c r="C2258" s="43">
        <v>0</v>
      </c>
      <c r="D2258" s="45" t="s">
        <v>417</v>
      </c>
      <c r="E2258" s="45" t="s">
        <v>444</v>
      </c>
      <c r="F2258" s="46">
        <v>39158</v>
      </c>
      <c r="G2258" s="46">
        <v>-1877.44</v>
      </c>
      <c r="H2258" s="46">
        <v>37280.559999999998</v>
      </c>
      <c r="I2258" s="47"/>
      <c r="K2258" s="49"/>
      <c r="L2258" s="47"/>
      <c r="M2258" s="50"/>
      <c r="P2258" s="49"/>
      <c r="Q2258" s="49"/>
      <c r="R2258" s="49"/>
      <c r="S2258" s="50"/>
      <c r="T2258" s="47"/>
      <c r="U2258" s="50"/>
      <c r="X2258" s="49"/>
      <c r="Y2258" s="49"/>
      <c r="Z2258" s="49"/>
      <c r="AA2258" s="50"/>
      <c r="AB2258" s="47"/>
      <c r="AC2258" s="50"/>
      <c r="AF2258" s="49"/>
      <c r="AG2258" s="49"/>
      <c r="AH2258" s="49"/>
      <c r="AI2258" s="50"/>
      <c r="AJ2258" s="47"/>
      <c r="AK2258" s="50"/>
      <c r="AN2258" s="49"/>
      <c r="AO2258" s="49"/>
      <c r="AP2258" s="49"/>
      <c r="AQ2258" s="50"/>
      <c r="AR2258" s="47"/>
      <c r="AS2258" s="50"/>
      <c r="AV2258" s="49"/>
      <c r="AW2258" s="49"/>
      <c r="AX2258" s="49"/>
      <c r="AY2258" s="50"/>
      <c r="AZ2258" s="47"/>
      <c r="BA2258" s="50"/>
      <c r="BD2258" s="49"/>
      <c r="BE2258" s="49"/>
      <c r="BF2258" s="49"/>
      <c r="BG2258" s="50"/>
      <c r="BH2258" s="47"/>
      <c r="BI2258" s="50"/>
      <c r="BL2258" s="49"/>
      <c r="BM2258" s="49"/>
      <c r="BN2258" s="49"/>
      <c r="BO2258" s="50"/>
      <c r="BP2258" s="47"/>
      <c r="BQ2258" s="50"/>
      <c r="BT2258" s="49"/>
      <c r="BU2258" s="49"/>
      <c r="BV2258" s="49"/>
      <c r="BW2258" s="50"/>
      <c r="BX2258" s="47"/>
      <c r="BY2258" s="50"/>
      <c r="CB2258" s="49"/>
      <c r="CC2258" s="49"/>
      <c r="CD2258" s="49"/>
      <c r="CE2258" s="50"/>
      <c r="CF2258" s="47"/>
      <c r="CG2258" s="50"/>
      <c r="CJ2258" s="49"/>
      <c r="CK2258" s="49"/>
      <c r="CL2258" s="49"/>
      <c r="CM2258" s="50"/>
      <c r="CN2258" s="47"/>
      <c r="CO2258" s="50"/>
      <c r="CR2258" s="49"/>
      <c r="CS2258" s="49"/>
      <c r="CT2258" s="49"/>
      <c r="CU2258" s="50"/>
      <c r="CV2258" s="47"/>
      <c r="CW2258" s="50"/>
      <c r="CZ2258" s="49"/>
      <c r="DA2258" s="49"/>
      <c r="DB2258" s="49"/>
      <c r="DC2258" s="50"/>
      <c r="DD2258" s="47"/>
      <c r="DE2258" s="50"/>
      <c r="DH2258" s="49"/>
      <c r="DI2258" s="49"/>
      <c r="DJ2258" s="49"/>
      <c r="DK2258" s="50"/>
      <c r="DL2258" s="47"/>
      <c r="DM2258" s="50"/>
      <c r="DP2258" s="49"/>
      <c r="DQ2258" s="49"/>
      <c r="DR2258" s="49"/>
      <c r="DS2258" s="50"/>
      <c r="DT2258" s="47"/>
      <c r="DU2258" s="50"/>
      <c r="DX2258" s="49"/>
      <c r="DY2258" s="49"/>
      <c r="DZ2258" s="49"/>
      <c r="EA2258" s="50"/>
      <c r="EB2258" s="47"/>
      <c r="EC2258" s="50"/>
      <c r="EF2258" s="49"/>
      <c r="EG2258" s="49"/>
      <c r="EH2258" s="49"/>
      <c r="EI2258" s="50"/>
      <c r="EJ2258" s="47"/>
      <c r="EK2258" s="50"/>
      <c r="EN2258" s="49"/>
      <c r="EO2258" s="49"/>
      <c r="EP2258" s="49"/>
      <c r="EQ2258" s="50"/>
      <c r="ER2258" s="47"/>
      <c r="ES2258" s="50"/>
      <c r="EV2258" s="49"/>
      <c r="EW2258" s="49"/>
      <c r="EX2258" s="49"/>
      <c r="EY2258" s="50"/>
      <c r="EZ2258" s="47"/>
      <c r="FA2258" s="50"/>
      <c r="FD2258" s="49"/>
      <c r="FE2258" s="49"/>
      <c r="FF2258" s="49"/>
      <c r="FG2258" s="50"/>
      <c r="FH2258" s="47"/>
      <c r="FI2258" s="50"/>
      <c r="FL2258" s="49"/>
      <c r="FM2258" s="49"/>
      <c r="FN2258" s="49"/>
      <c r="FO2258" s="50"/>
      <c r="FP2258" s="47"/>
      <c r="FQ2258" s="50"/>
      <c r="FT2258" s="49"/>
      <c r="FU2258" s="49"/>
      <c r="FV2258" s="49"/>
      <c r="FW2258" s="50"/>
      <c r="FX2258" s="47"/>
      <c r="FY2258" s="50"/>
      <c r="GB2258" s="49"/>
      <c r="GC2258" s="49"/>
      <c r="GD2258" s="49"/>
      <c r="GE2258" s="50"/>
      <c r="GF2258" s="47"/>
      <c r="GG2258" s="50"/>
      <c r="GJ2258" s="49"/>
      <c r="GK2258" s="49"/>
      <c r="GL2258" s="49"/>
      <c r="GM2258" s="50"/>
      <c r="GN2258" s="47"/>
      <c r="GO2258" s="50"/>
      <c r="GR2258" s="49"/>
      <c r="GS2258" s="49"/>
      <c r="GT2258" s="49"/>
      <c r="GU2258" s="50"/>
      <c r="GV2258" s="47"/>
      <c r="GW2258" s="50"/>
      <c r="GZ2258" s="49"/>
      <c r="HA2258" s="49"/>
      <c r="HB2258" s="49"/>
      <c r="HC2258" s="50"/>
      <c r="HD2258" s="47"/>
      <c r="HE2258" s="50"/>
      <c r="HH2258" s="49"/>
      <c r="HI2258" s="49"/>
      <c r="HJ2258" s="49"/>
      <c r="HK2258" s="50"/>
      <c r="HL2258" s="47"/>
      <c r="HM2258" s="50"/>
      <c r="HP2258" s="49"/>
      <c r="HQ2258" s="49"/>
      <c r="HR2258" s="49"/>
      <c r="HS2258" s="50"/>
      <c r="HT2258" s="47"/>
      <c r="HU2258" s="50"/>
      <c r="HX2258" s="49"/>
      <c r="HY2258" s="49"/>
      <c r="HZ2258" s="49"/>
      <c r="IA2258" s="50"/>
      <c r="IB2258" s="47"/>
      <c r="IC2258" s="50"/>
      <c r="IF2258" s="49"/>
      <c r="IG2258" s="49"/>
      <c r="IH2258" s="49"/>
      <c r="II2258" s="50"/>
      <c r="IJ2258" s="47"/>
      <c r="IK2258" s="50"/>
      <c r="IN2258" s="49"/>
      <c r="IO2258" s="49"/>
      <c r="IP2258" s="49"/>
      <c r="IQ2258" s="50"/>
    </row>
    <row r="2259" spans="1:251" s="48" customFormat="1">
      <c r="A2259" s="43">
        <v>1417</v>
      </c>
      <c r="B2259" s="44">
        <v>100000447342</v>
      </c>
      <c r="C2259" s="43">
        <v>0</v>
      </c>
      <c r="D2259" s="45" t="s">
        <v>417</v>
      </c>
      <c r="E2259" s="45" t="s">
        <v>444</v>
      </c>
      <c r="F2259" s="46">
        <v>39158</v>
      </c>
      <c r="G2259" s="46">
        <v>-1877.44</v>
      </c>
      <c r="H2259" s="46">
        <v>37280.559999999998</v>
      </c>
      <c r="I2259" s="47"/>
      <c r="K2259" s="49"/>
      <c r="L2259" s="47"/>
      <c r="M2259" s="50"/>
      <c r="P2259" s="49"/>
      <c r="Q2259" s="49"/>
      <c r="R2259" s="49"/>
      <c r="S2259" s="50"/>
      <c r="T2259" s="47"/>
      <c r="U2259" s="50"/>
      <c r="X2259" s="49"/>
      <c r="Y2259" s="49"/>
      <c r="Z2259" s="49"/>
      <c r="AA2259" s="50"/>
      <c r="AB2259" s="47"/>
      <c r="AC2259" s="50"/>
      <c r="AF2259" s="49"/>
      <c r="AG2259" s="49"/>
      <c r="AH2259" s="49"/>
      <c r="AI2259" s="50"/>
      <c r="AJ2259" s="47"/>
      <c r="AK2259" s="50"/>
      <c r="AN2259" s="49"/>
      <c r="AO2259" s="49"/>
      <c r="AP2259" s="49"/>
      <c r="AQ2259" s="50"/>
      <c r="AR2259" s="47"/>
      <c r="AS2259" s="50"/>
      <c r="AV2259" s="49"/>
      <c r="AW2259" s="49"/>
      <c r="AX2259" s="49"/>
      <c r="AY2259" s="50"/>
      <c r="AZ2259" s="47"/>
      <c r="BA2259" s="50"/>
      <c r="BD2259" s="49"/>
      <c r="BE2259" s="49"/>
      <c r="BF2259" s="49"/>
      <c r="BG2259" s="50"/>
      <c r="BH2259" s="47"/>
      <c r="BI2259" s="50"/>
      <c r="BL2259" s="49"/>
      <c r="BM2259" s="49"/>
      <c r="BN2259" s="49"/>
      <c r="BO2259" s="50"/>
      <c r="BP2259" s="47"/>
      <c r="BQ2259" s="50"/>
      <c r="BT2259" s="49"/>
      <c r="BU2259" s="49"/>
      <c r="BV2259" s="49"/>
      <c r="BW2259" s="50"/>
      <c r="BX2259" s="47"/>
      <c r="BY2259" s="50"/>
      <c r="CB2259" s="49"/>
      <c r="CC2259" s="49"/>
      <c r="CD2259" s="49"/>
      <c r="CE2259" s="50"/>
      <c r="CF2259" s="47"/>
      <c r="CG2259" s="50"/>
      <c r="CJ2259" s="49"/>
      <c r="CK2259" s="49"/>
      <c r="CL2259" s="49"/>
      <c r="CM2259" s="50"/>
      <c r="CN2259" s="47"/>
      <c r="CO2259" s="50"/>
      <c r="CR2259" s="49"/>
      <c r="CS2259" s="49"/>
      <c r="CT2259" s="49"/>
      <c r="CU2259" s="50"/>
      <c r="CV2259" s="47"/>
      <c r="CW2259" s="50"/>
      <c r="CZ2259" s="49"/>
      <c r="DA2259" s="49"/>
      <c r="DB2259" s="49"/>
      <c r="DC2259" s="50"/>
      <c r="DD2259" s="47"/>
      <c r="DE2259" s="50"/>
      <c r="DH2259" s="49"/>
      <c r="DI2259" s="49"/>
      <c r="DJ2259" s="49"/>
      <c r="DK2259" s="50"/>
      <c r="DL2259" s="47"/>
      <c r="DM2259" s="50"/>
      <c r="DP2259" s="49"/>
      <c r="DQ2259" s="49"/>
      <c r="DR2259" s="49"/>
      <c r="DS2259" s="50"/>
      <c r="DT2259" s="47"/>
      <c r="DU2259" s="50"/>
      <c r="DX2259" s="49"/>
      <c r="DY2259" s="49"/>
      <c r="DZ2259" s="49"/>
      <c r="EA2259" s="50"/>
      <c r="EB2259" s="47"/>
      <c r="EC2259" s="50"/>
      <c r="EF2259" s="49"/>
      <c r="EG2259" s="49"/>
      <c r="EH2259" s="49"/>
      <c r="EI2259" s="50"/>
      <c r="EJ2259" s="47"/>
      <c r="EK2259" s="50"/>
      <c r="EN2259" s="49"/>
      <c r="EO2259" s="49"/>
      <c r="EP2259" s="49"/>
      <c r="EQ2259" s="50"/>
      <c r="ER2259" s="47"/>
      <c r="ES2259" s="50"/>
      <c r="EV2259" s="49"/>
      <c r="EW2259" s="49"/>
      <c r="EX2259" s="49"/>
      <c r="EY2259" s="50"/>
      <c r="EZ2259" s="47"/>
      <c r="FA2259" s="50"/>
      <c r="FD2259" s="49"/>
      <c r="FE2259" s="49"/>
      <c r="FF2259" s="49"/>
      <c r="FG2259" s="50"/>
      <c r="FH2259" s="47"/>
      <c r="FI2259" s="50"/>
      <c r="FL2259" s="49"/>
      <c r="FM2259" s="49"/>
      <c r="FN2259" s="49"/>
      <c r="FO2259" s="50"/>
      <c r="FP2259" s="47"/>
      <c r="FQ2259" s="50"/>
      <c r="FT2259" s="49"/>
      <c r="FU2259" s="49"/>
      <c r="FV2259" s="49"/>
      <c r="FW2259" s="50"/>
      <c r="FX2259" s="47"/>
      <c r="FY2259" s="50"/>
      <c r="GB2259" s="49"/>
      <c r="GC2259" s="49"/>
      <c r="GD2259" s="49"/>
      <c r="GE2259" s="50"/>
      <c r="GF2259" s="47"/>
      <c r="GG2259" s="50"/>
      <c r="GJ2259" s="49"/>
      <c r="GK2259" s="49"/>
      <c r="GL2259" s="49"/>
      <c r="GM2259" s="50"/>
      <c r="GN2259" s="47"/>
      <c r="GO2259" s="50"/>
      <c r="GR2259" s="49"/>
      <c r="GS2259" s="49"/>
      <c r="GT2259" s="49"/>
      <c r="GU2259" s="50"/>
      <c r="GV2259" s="47"/>
      <c r="GW2259" s="50"/>
      <c r="GZ2259" s="49"/>
      <c r="HA2259" s="49"/>
      <c r="HB2259" s="49"/>
      <c r="HC2259" s="50"/>
      <c r="HD2259" s="47"/>
      <c r="HE2259" s="50"/>
      <c r="HH2259" s="49"/>
      <c r="HI2259" s="49"/>
      <c r="HJ2259" s="49"/>
      <c r="HK2259" s="50"/>
      <c r="HL2259" s="47"/>
      <c r="HM2259" s="50"/>
      <c r="HP2259" s="49"/>
      <c r="HQ2259" s="49"/>
      <c r="HR2259" s="49"/>
      <c r="HS2259" s="50"/>
      <c r="HT2259" s="47"/>
      <c r="HU2259" s="50"/>
      <c r="HX2259" s="49"/>
      <c r="HY2259" s="49"/>
      <c r="HZ2259" s="49"/>
      <c r="IA2259" s="50"/>
      <c r="IB2259" s="47"/>
      <c r="IC2259" s="50"/>
      <c r="IF2259" s="49"/>
      <c r="IG2259" s="49"/>
      <c r="IH2259" s="49"/>
      <c r="II2259" s="50"/>
      <c r="IJ2259" s="47"/>
      <c r="IK2259" s="50"/>
      <c r="IN2259" s="49"/>
      <c r="IO2259" s="49"/>
      <c r="IP2259" s="49"/>
      <c r="IQ2259" s="50"/>
    </row>
    <row r="2260" spans="1:251" s="48" customFormat="1">
      <c r="A2260" s="43">
        <v>1418</v>
      </c>
      <c r="B2260" s="44">
        <v>100000447343</v>
      </c>
      <c r="C2260" s="43">
        <v>0</v>
      </c>
      <c r="D2260" s="45" t="s">
        <v>417</v>
      </c>
      <c r="E2260" s="45" t="s">
        <v>444</v>
      </c>
      <c r="F2260" s="46">
        <v>39158</v>
      </c>
      <c r="G2260" s="46">
        <v>-1877.44</v>
      </c>
      <c r="H2260" s="46">
        <v>37280.559999999998</v>
      </c>
      <c r="I2260" s="47"/>
      <c r="K2260" s="49"/>
      <c r="L2260" s="47"/>
      <c r="M2260" s="50"/>
      <c r="P2260" s="49"/>
      <c r="Q2260" s="49"/>
      <c r="R2260" s="49"/>
      <c r="S2260" s="50"/>
      <c r="T2260" s="47"/>
      <c r="U2260" s="50"/>
      <c r="X2260" s="49"/>
      <c r="Y2260" s="49"/>
      <c r="Z2260" s="49"/>
      <c r="AA2260" s="50"/>
      <c r="AB2260" s="47"/>
      <c r="AC2260" s="50"/>
      <c r="AF2260" s="49"/>
      <c r="AG2260" s="49"/>
      <c r="AH2260" s="49"/>
      <c r="AI2260" s="50"/>
      <c r="AJ2260" s="47"/>
      <c r="AK2260" s="50"/>
      <c r="AN2260" s="49"/>
      <c r="AO2260" s="49"/>
      <c r="AP2260" s="49"/>
      <c r="AQ2260" s="50"/>
      <c r="AR2260" s="47"/>
      <c r="AS2260" s="50"/>
      <c r="AV2260" s="49"/>
      <c r="AW2260" s="49"/>
      <c r="AX2260" s="49"/>
      <c r="AY2260" s="50"/>
      <c r="AZ2260" s="47"/>
      <c r="BA2260" s="50"/>
      <c r="BD2260" s="49"/>
      <c r="BE2260" s="49"/>
      <c r="BF2260" s="49"/>
      <c r="BG2260" s="50"/>
      <c r="BH2260" s="47"/>
      <c r="BI2260" s="50"/>
      <c r="BL2260" s="49"/>
      <c r="BM2260" s="49"/>
      <c r="BN2260" s="49"/>
      <c r="BO2260" s="50"/>
      <c r="BP2260" s="47"/>
      <c r="BQ2260" s="50"/>
      <c r="BT2260" s="49"/>
      <c r="BU2260" s="49"/>
      <c r="BV2260" s="49"/>
      <c r="BW2260" s="50"/>
      <c r="BX2260" s="47"/>
      <c r="BY2260" s="50"/>
      <c r="CB2260" s="49"/>
      <c r="CC2260" s="49"/>
      <c r="CD2260" s="49"/>
      <c r="CE2260" s="50"/>
      <c r="CF2260" s="47"/>
      <c r="CG2260" s="50"/>
      <c r="CJ2260" s="49"/>
      <c r="CK2260" s="49"/>
      <c r="CL2260" s="49"/>
      <c r="CM2260" s="50"/>
      <c r="CN2260" s="47"/>
      <c r="CO2260" s="50"/>
      <c r="CR2260" s="49"/>
      <c r="CS2260" s="49"/>
      <c r="CT2260" s="49"/>
      <c r="CU2260" s="50"/>
      <c r="CV2260" s="47"/>
      <c r="CW2260" s="50"/>
      <c r="CZ2260" s="49"/>
      <c r="DA2260" s="49"/>
      <c r="DB2260" s="49"/>
      <c r="DC2260" s="50"/>
      <c r="DD2260" s="47"/>
      <c r="DE2260" s="50"/>
      <c r="DH2260" s="49"/>
      <c r="DI2260" s="49"/>
      <c r="DJ2260" s="49"/>
      <c r="DK2260" s="50"/>
      <c r="DL2260" s="47"/>
      <c r="DM2260" s="50"/>
      <c r="DP2260" s="49"/>
      <c r="DQ2260" s="49"/>
      <c r="DR2260" s="49"/>
      <c r="DS2260" s="50"/>
      <c r="DT2260" s="47"/>
      <c r="DU2260" s="50"/>
      <c r="DX2260" s="49"/>
      <c r="DY2260" s="49"/>
      <c r="DZ2260" s="49"/>
      <c r="EA2260" s="50"/>
      <c r="EB2260" s="47"/>
      <c r="EC2260" s="50"/>
      <c r="EF2260" s="49"/>
      <c r="EG2260" s="49"/>
      <c r="EH2260" s="49"/>
      <c r="EI2260" s="50"/>
      <c r="EJ2260" s="47"/>
      <c r="EK2260" s="50"/>
      <c r="EN2260" s="49"/>
      <c r="EO2260" s="49"/>
      <c r="EP2260" s="49"/>
      <c r="EQ2260" s="50"/>
      <c r="ER2260" s="47"/>
      <c r="ES2260" s="50"/>
      <c r="EV2260" s="49"/>
      <c r="EW2260" s="49"/>
      <c r="EX2260" s="49"/>
      <c r="EY2260" s="50"/>
      <c r="EZ2260" s="47"/>
      <c r="FA2260" s="50"/>
      <c r="FD2260" s="49"/>
      <c r="FE2260" s="49"/>
      <c r="FF2260" s="49"/>
      <c r="FG2260" s="50"/>
      <c r="FH2260" s="47"/>
      <c r="FI2260" s="50"/>
      <c r="FL2260" s="49"/>
      <c r="FM2260" s="49"/>
      <c r="FN2260" s="49"/>
      <c r="FO2260" s="50"/>
      <c r="FP2260" s="47"/>
      <c r="FQ2260" s="50"/>
      <c r="FT2260" s="49"/>
      <c r="FU2260" s="49"/>
      <c r="FV2260" s="49"/>
      <c r="FW2260" s="50"/>
      <c r="FX2260" s="47"/>
      <c r="FY2260" s="50"/>
      <c r="GB2260" s="49"/>
      <c r="GC2260" s="49"/>
      <c r="GD2260" s="49"/>
      <c r="GE2260" s="50"/>
      <c r="GF2260" s="47"/>
      <c r="GG2260" s="50"/>
      <c r="GJ2260" s="49"/>
      <c r="GK2260" s="49"/>
      <c r="GL2260" s="49"/>
      <c r="GM2260" s="50"/>
      <c r="GN2260" s="47"/>
      <c r="GO2260" s="50"/>
      <c r="GR2260" s="49"/>
      <c r="GS2260" s="49"/>
      <c r="GT2260" s="49"/>
      <c r="GU2260" s="50"/>
      <c r="GV2260" s="47"/>
      <c r="GW2260" s="50"/>
      <c r="GZ2260" s="49"/>
      <c r="HA2260" s="49"/>
      <c r="HB2260" s="49"/>
      <c r="HC2260" s="50"/>
      <c r="HD2260" s="47"/>
      <c r="HE2260" s="50"/>
      <c r="HH2260" s="49"/>
      <c r="HI2260" s="49"/>
      <c r="HJ2260" s="49"/>
      <c r="HK2260" s="50"/>
      <c r="HL2260" s="47"/>
      <c r="HM2260" s="50"/>
      <c r="HP2260" s="49"/>
      <c r="HQ2260" s="49"/>
      <c r="HR2260" s="49"/>
      <c r="HS2260" s="50"/>
      <c r="HT2260" s="47"/>
      <c r="HU2260" s="50"/>
      <c r="HX2260" s="49"/>
      <c r="HY2260" s="49"/>
      <c r="HZ2260" s="49"/>
      <c r="IA2260" s="50"/>
      <c r="IB2260" s="47"/>
      <c r="IC2260" s="50"/>
      <c r="IF2260" s="49"/>
      <c r="IG2260" s="49"/>
      <c r="IH2260" s="49"/>
      <c r="II2260" s="50"/>
      <c r="IJ2260" s="47"/>
      <c r="IK2260" s="50"/>
      <c r="IN2260" s="49"/>
      <c r="IO2260" s="49"/>
      <c r="IP2260" s="49"/>
      <c r="IQ2260" s="50"/>
    </row>
    <row r="2261" spans="1:251" s="48" customFormat="1">
      <c r="A2261" s="43">
        <v>1419</v>
      </c>
      <c r="B2261" s="44">
        <v>100000447344</v>
      </c>
      <c r="C2261" s="43">
        <v>0</v>
      </c>
      <c r="D2261" s="45" t="s">
        <v>417</v>
      </c>
      <c r="E2261" s="45" t="s">
        <v>444</v>
      </c>
      <c r="F2261" s="46">
        <v>39158</v>
      </c>
      <c r="G2261" s="46">
        <v>-1877.44</v>
      </c>
      <c r="H2261" s="46">
        <v>37280.559999999998</v>
      </c>
      <c r="I2261" s="47"/>
      <c r="K2261" s="49"/>
      <c r="L2261" s="47"/>
      <c r="M2261" s="50"/>
      <c r="P2261" s="49"/>
      <c r="Q2261" s="49"/>
      <c r="R2261" s="49"/>
      <c r="S2261" s="50"/>
      <c r="T2261" s="47"/>
      <c r="U2261" s="50"/>
      <c r="X2261" s="49"/>
      <c r="Y2261" s="49"/>
      <c r="Z2261" s="49"/>
      <c r="AA2261" s="50"/>
      <c r="AB2261" s="47"/>
      <c r="AC2261" s="50"/>
      <c r="AF2261" s="49"/>
      <c r="AG2261" s="49"/>
      <c r="AH2261" s="49"/>
      <c r="AI2261" s="50"/>
      <c r="AJ2261" s="47"/>
      <c r="AK2261" s="50"/>
      <c r="AN2261" s="49"/>
      <c r="AO2261" s="49"/>
      <c r="AP2261" s="49"/>
      <c r="AQ2261" s="50"/>
      <c r="AR2261" s="47"/>
      <c r="AS2261" s="50"/>
      <c r="AV2261" s="49"/>
      <c r="AW2261" s="49"/>
      <c r="AX2261" s="49"/>
      <c r="AY2261" s="50"/>
      <c r="AZ2261" s="47"/>
      <c r="BA2261" s="50"/>
      <c r="BD2261" s="49"/>
      <c r="BE2261" s="49"/>
      <c r="BF2261" s="49"/>
      <c r="BG2261" s="50"/>
      <c r="BH2261" s="47"/>
      <c r="BI2261" s="50"/>
      <c r="BL2261" s="49"/>
      <c r="BM2261" s="49"/>
      <c r="BN2261" s="49"/>
      <c r="BO2261" s="50"/>
      <c r="BP2261" s="47"/>
      <c r="BQ2261" s="50"/>
      <c r="BT2261" s="49"/>
      <c r="BU2261" s="49"/>
      <c r="BV2261" s="49"/>
      <c r="BW2261" s="50"/>
      <c r="BX2261" s="47"/>
      <c r="BY2261" s="50"/>
      <c r="CB2261" s="49"/>
      <c r="CC2261" s="49"/>
      <c r="CD2261" s="49"/>
      <c r="CE2261" s="50"/>
      <c r="CF2261" s="47"/>
      <c r="CG2261" s="50"/>
      <c r="CJ2261" s="49"/>
      <c r="CK2261" s="49"/>
      <c r="CL2261" s="49"/>
      <c r="CM2261" s="50"/>
      <c r="CN2261" s="47"/>
      <c r="CO2261" s="50"/>
      <c r="CR2261" s="49"/>
      <c r="CS2261" s="49"/>
      <c r="CT2261" s="49"/>
      <c r="CU2261" s="50"/>
      <c r="CV2261" s="47"/>
      <c r="CW2261" s="50"/>
      <c r="CZ2261" s="49"/>
      <c r="DA2261" s="49"/>
      <c r="DB2261" s="49"/>
      <c r="DC2261" s="50"/>
      <c r="DD2261" s="47"/>
      <c r="DE2261" s="50"/>
      <c r="DH2261" s="49"/>
      <c r="DI2261" s="49"/>
      <c r="DJ2261" s="49"/>
      <c r="DK2261" s="50"/>
      <c r="DL2261" s="47"/>
      <c r="DM2261" s="50"/>
      <c r="DP2261" s="49"/>
      <c r="DQ2261" s="49"/>
      <c r="DR2261" s="49"/>
      <c r="DS2261" s="50"/>
      <c r="DT2261" s="47"/>
      <c r="DU2261" s="50"/>
      <c r="DX2261" s="49"/>
      <c r="DY2261" s="49"/>
      <c r="DZ2261" s="49"/>
      <c r="EA2261" s="50"/>
      <c r="EB2261" s="47"/>
      <c r="EC2261" s="50"/>
      <c r="EF2261" s="49"/>
      <c r="EG2261" s="49"/>
      <c r="EH2261" s="49"/>
      <c r="EI2261" s="50"/>
      <c r="EJ2261" s="47"/>
      <c r="EK2261" s="50"/>
      <c r="EN2261" s="49"/>
      <c r="EO2261" s="49"/>
      <c r="EP2261" s="49"/>
      <c r="EQ2261" s="50"/>
      <c r="ER2261" s="47"/>
      <c r="ES2261" s="50"/>
      <c r="EV2261" s="49"/>
      <c r="EW2261" s="49"/>
      <c r="EX2261" s="49"/>
      <c r="EY2261" s="50"/>
      <c r="EZ2261" s="47"/>
      <c r="FA2261" s="50"/>
      <c r="FD2261" s="49"/>
      <c r="FE2261" s="49"/>
      <c r="FF2261" s="49"/>
      <c r="FG2261" s="50"/>
      <c r="FH2261" s="47"/>
      <c r="FI2261" s="50"/>
      <c r="FL2261" s="49"/>
      <c r="FM2261" s="49"/>
      <c r="FN2261" s="49"/>
      <c r="FO2261" s="50"/>
      <c r="FP2261" s="47"/>
      <c r="FQ2261" s="50"/>
      <c r="FT2261" s="49"/>
      <c r="FU2261" s="49"/>
      <c r="FV2261" s="49"/>
      <c r="FW2261" s="50"/>
      <c r="FX2261" s="47"/>
      <c r="FY2261" s="50"/>
      <c r="GB2261" s="49"/>
      <c r="GC2261" s="49"/>
      <c r="GD2261" s="49"/>
      <c r="GE2261" s="50"/>
      <c r="GF2261" s="47"/>
      <c r="GG2261" s="50"/>
      <c r="GJ2261" s="49"/>
      <c r="GK2261" s="49"/>
      <c r="GL2261" s="49"/>
      <c r="GM2261" s="50"/>
      <c r="GN2261" s="47"/>
      <c r="GO2261" s="50"/>
      <c r="GR2261" s="49"/>
      <c r="GS2261" s="49"/>
      <c r="GT2261" s="49"/>
      <c r="GU2261" s="50"/>
      <c r="GV2261" s="47"/>
      <c r="GW2261" s="50"/>
      <c r="GZ2261" s="49"/>
      <c r="HA2261" s="49"/>
      <c r="HB2261" s="49"/>
      <c r="HC2261" s="50"/>
      <c r="HD2261" s="47"/>
      <c r="HE2261" s="50"/>
      <c r="HH2261" s="49"/>
      <c r="HI2261" s="49"/>
      <c r="HJ2261" s="49"/>
      <c r="HK2261" s="50"/>
      <c r="HL2261" s="47"/>
      <c r="HM2261" s="50"/>
      <c r="HP2261" s="49"/>
      <c r="HQ2261" s="49"/>
      <c r="HR2261" s="49"/>
      <c r="HS2261" s="50"/>
      <c r="HT2261" s="47"/>
      <c r="HU2261" s="50"/>
      <c r="HX2261" s="49"/>
      <c r="HY2261" s="49"/>
      <c r="HZ2261" s="49"/>
      <c r="IA2261" s="50"/>
      <c r="IB2261" s="47"/>
      <c r="IC2261" s="50"/>
      <c r="IF2261" s="49"/>
      <c r="IG2261" s="49"/>
      <c r="IH2261" s="49"/>
      <c r="II2261" s="50"/>
      <c r="IJ2261" s="47"/>
      <c r="IK2261" s="50"/>
      <c r="IN2261" s="49"/>
      <c r="IO2261" s="49"/>
      <c r="IP2261" s="49"/>
      <c r="IQ2261" s="50"/>
    </row>
    <row r="2262" spans="1:251" s="48" customFormat="1">
      <c r="A2262" s="43">
        <v>1420</v>
      </c>
      <c r="B2262" s="44">
        <v>100000447345</v>
      </c>
      <c r="C2262" s="43">
        <v>0</v>
      </c>
      <c r="D2262" s="45" t="s">
        <v>417</v>
      </c>
      <c r="E2262" s="45" t="s">
        <v>444</v>
      </c>
      <c r="F2262" s="46">
        <v>39158</v>
      </c>
      <c r="G2262" s="46">
        <v>-1877.44</v>
      </c>
      <c r="H2262" s="46">
        <v>37280.559999999998</v>
      </c>
      <c r="I2262" s="47"/>
      <c r="K2262" s="49"/>
      <c r="L2262" s="47"/>
      <c r="M2262" s="50"/>
      <c r="P2262" s="49"/>
      <c r="Q2262" s="49"/>
      <c r="R2262" s="49"/>
      <c r="S2262" s="50"/>
      <c r="T2262" s="47"/>
      <c r="U2262" s="50"/>
      <c r="X2262" s="49"/>
      <c r="Y2262" s="49"/>
      <c r="Z2262" s="49"/>
      <c r="AA2262" s="50"/>
      <c r="AB2262" s="47"/>
      <c r="AC2262" s="50"/>
      <c r="AF2262" s="49"/>
      <c r="AG2262" s="49"/>
      <c r="AH2262" s="49"/>
      <c r="AI2262" s="50"/>
      <c r="AJ2262" s="47"/>
      <c r="AK2262" s="50"/>
      <c r="AN2262" s="49"/>
      <c r="AO2262" s="49"/>
      <c r="AP2262" s="49"/>
      <c r="AQ2262" s="50"/>
      <c r="AR2262" s="47"/>
      <c r="AS2262" s="50"/>
      <c r="AV2262" s="49"/>
      <c r="AW2262" s="49"/>
      <c r="AX2262" s="49"/>
      <c r="AY2262" s="50"/>
      <c r="AZ2262" s="47"/>
      <c r="BA2262" s="50"/>
      <c r="BD2262" s="49"/>
      <c r="BE2262" s="49"/>
      <c r="BF2262" s="49"/>
      <c r="BG2262" s="50"/>
      <c r="BH2262" s="47"/>
      <c r="BI2262" s="50"/>
      <c r="BL2262" s="49"/>
      <c r="BM2262" s="49"/>
      <c r="BN2262" s="49"/>
      <c r="BO2262" s="50"/>
      <c r="BP2262" s="47"/>
      <c r="BQ2262" s="50"/>
      <c r="BT2262" s="49"/>
      <c r="BU2262" s="49"/>
      <c r="BV2262" s="49"/>
      <c r="BW2262" s="50"/>
      <c r="BX2262" s="47"/>
      <c r="BY2262" s="50"/>
      <c r="CB2262" s="49"/>
      <c r="CC2262" s="49"/>
      <c r="CD2262" s="49"/>
      <c r="CE2262" s="50"/>
      <c r="CF2262" s="47"/>
      <c r="CG2262" s="50"/>
      <c r="CJ2262" s="49"/>
      <c r="CK2262" s="49"/>
      <c r="CL2262" s="49"/>
      <c r="CM2262" s="50"/>
      <c r="CN2262" s="47"/>
      <c r="CO2262" s="50"/>
      <c r="CR2262" s="49"/>
      <c r="CS2262" s="49"/>
      <c r="CT2262" s="49"/>
      <c r="CU2262" s="50"/>
      <c r="CV2262" s="47"/>
      <c r="CW2262" s="50"/>
      <c r="CZ2262" s="49"/>
      <c r="DA2262" s="49"/>
      <c r="DB2262" s="49"/>
      <c r="DC2262" s="50"/>
      <c r="DD2262" s="47"/>
      <c r="DE2262" s="50"/>
      <c r="DH2262" s="49"/>
      <c r="DI2262" s="49"/>
      <c r="DJ2262" s="49"/>
      <c r="DK2262" s="50"/>
      <c r="DL2262" s="47"/>
      <c r="DM2262" s="50"/>
      <c r="DP2262" s="49"/>
      <c r="DQ2262" s="49"/>
      <c r="DR2262" s="49"/>
      <c r="DS2262" s="50"/>
      <c r="DT2262" s="47"/>
      <c r="DU2262" s="50"/>
      <c r="DX2262" s="49"/>
      <c r="DY2262" s="49"/>
      <c r="DZ2262" s="49"/>
      <c r="EA2262" s="50"/>
      <c r="EB2262" s="47"/>
      <c r="EC2262" s="50"/>
      <c r="EF2262" s="49"/>
      <c r="EG2262" s="49"/>
      <c r="EH2262" s="49"/>
      <c r="EI2262" s="50"/>
      <c r="EJ2262" s="47"/>
      <c r="EK2262" s="50"/>
      <c r="EN2262" s="49"/>
      <c r="EO2262" s="49"/>
      <c r="EP2262" s="49"/>
      <c r="EQ2262" s="50"/>
      <c r="ER2262" s="47"/>
      <c r="ES2262" s="50"/>
      <c r="EV2262" s="49"/>
      <c r="EW2262" s="49"/>
      <c r="EX2262" s="49"/>
      <c r="EY2262" s="50"/>
      <c r="EZ2262" s="47"/>
      <c r="FA2262" s="50"/>
      <c r="FD2262" s="49"/>
      <c r="FE2262" s="49"/>
      <c r="FF2262" s="49"/>
      <c r="FG2262" s="50"/>
      <c r="FH2262" s="47"/>
      <c r="FI2262" s="50"/>
      <c r="FL2262" s="49"/>
      <c r="FM2262" s="49"/>
      <c r="FN2262" s="49"/>
      <c r="FO2262" s="50"/>
      <c r="FP2262" s="47"/>
      <c r="FQ2262" s="50"/>
      <c r="FT2262" s="49"/>
      <c r="FU2262" s="49"/>
      <c r="FV2262" s="49"/>
      <c r="FW2262" s="50"/>
      <c r="FX2262" s="47"/>
      <c r="FY2262" s="50"/>
      <c r="GB2262" s="49"/>
      <c r="GC2262" s="49"/>
      <c r="GD2262" s="49"/>
      <c r="GE2262" s="50"/>
      <c r="GF2262" s="47"/>
      <c r="GG2262" s="50"/>
      <c r="GJ2262" s="49"/>
      <c r="GK2262" s="49"/>
      <c r="GL2262" s="49"/>
      <c r="GM2262" s="50"/>
      <c r="GN2262" s="47"/>
      <c r="GO2262" s="50"/>
      <c r="GR2262" s="49"/>
      <c r="GS2262" s="49"/>
      <c r="GT2262" s="49"/>
      <c r="GU2262" s="50"/>
      <c r="GV2262" s="47"/>
      <c r="GW2262" s="50"/>
      <c r="GZ2262" s="49"/>
      <c r="HA2262" s="49"/>
      <c r="HB2262" s="49"/>
      <c r="HC2262" s="50"/>
      <c r="HD2262" s="47"/>
      <c r="HE2262" s="50"/>
      <c r="HH2262" s="49"/>
      <c r="HI2262" s="49"/>
      <c r="HJ2262" s="49"/>
      <c r="HK2262" s="50"/>
      <c r="HL2262" s="47"/>
      <c r="HM2262" s="50"/>
      <c r="HP2262" s="49"/>
      <c r="HQ2262" s="49"/>
      <c r="HR2262" s="49"/>
      <c r="HS2262" s="50"/>
      <c r="HT2262" s="47"/>
      <c r="HU2262" s="50"/>
      <c r="HX2262" s="49"/>
      <c r="HY2262" s="49"/>
      <c r="HZ2262" s="49"/>
      <c r="IA2262" s="50"/>
      <c r="IB2262" s="47"/>
      <c r="IC2262" s="50"/>
      <c r="IF2262" s="49"/>
      <c r="IG2262" s="49"/>
      <c r="IH2262" s="49"/>
      <c r="II2262" s="50"/>
      <c r="IJ2262" s="47"/>
      <c r="IK2262" s="50"/>
      <c r="IN2262" s="49"/>
      <c r="IO2262" s="49"/>
      <c r="IP2262" s="49"/>
      <c r="IQ2262" s="50"/>
    </row>
    <row r="2263" spans="1:251" s="48" customFormat="1">
      <c r="A2263" s="43">
        <v>1421</v>
      </c>
      <c r="B2263" s="44">
        <v>100000447346</v>
      </c>
      <c r="C2263" s="43">
        <v>0</v>
      </c>
      <c r="D2263" s="45" t="s">
        <v>417</v>
      </c>
      <c r="E2263" s="45" t="s">
        <v>444</v>
      </c>
      <c r="F2263" s="46">
        <v>39158</v>
      </c>
      <c r="G2263" s="46">
        <v>-1877.44</v>
      </c>
      <c r="H2263" s="46">
        <v>37280.559999999998</v>
      </c>
      <c r="I2263" s="47"/>
      <c r="K2263" s="49"/>
      <c r="L2263" s="47"/>
      <c r="M2263" s="50"/>
      <c r="P2263" s="49"/>
      <c r="Q2263" s="49"/>
      <c r="R2263" s="49"/>
      <c r="S2263" s="50"/>
      <c r="T2263" s="47"/>
      <c r="U2263" s="50"/>
      <c r="X2263" s="49"/>
      <c r="Y2263" s="49"/>
      <c r="Z2263" s="49"/>
      <c r="AA2263" s="50"/>
      <c r="AB2263" s="47"/>
      <c r="AC2263" s="50"/>
      <c r="AF2263" s="49"/>
      <c r="AG2263" s="49"/>
      <c r="AH2263" s="49"/>
      <c r="AI2263" s="50"/>
      <c r="AJ2263" s="47"/>
      <c r="AK2263" s="50"/>
      <c r="AN2263" s="49"/>
      <c r="AO2263" s="49"/>
      <c r="AP2263" s="49"/>
      <c r="AQ2263" s="50"/>
      <c r="AR2263" s="47"/>
      <c r="AS2263" s="50"/>
      <c r="AV2263" s="49"/>
      <c r="AW2263" s="49"/>
      <c r="AX2263" s="49"/>
      <c r="AY2263" s="50"/>
      <c r="AZ2263" s="47"/>
      <c r="BA2263" s="50"/>
      <c r="BD2263" s="49"/>
      <c r="BE2263" s="49"/>
      <c r="BF2263" s="49"/>
      <c r="BG2263" s="50"/>
      <c r="BH2263" s="47"/>
      <c r="BI2263" s="50"/>
      <c r="BL2263" s="49"/>
      <c r="BM2263" s="49"/>
      <c r="BN2263" s="49"/>
      <c r="BO2263" s="50"/>
      <c r="BP2263" s="47"/>
      <c r="BQ2263" s="50"/>
      <c r="BT2263" s="49"/>
      <c r="BU2263" s="49"/>
      <c r="BV2263" s="49"/>
      <c r="BW2263" s="50"/>
      <c r="BX2263" s="47"/>
      <c r="BY2263" s="50"/>
      <c r="CB2263" s="49"/>
      <c r="CC2263" s="49"/>
      <c r="CD2263" s="49"/>
      <c r="CE2263" s="50"/>
      <c r="CF2263" s="47"/>
      <c r="CG2263" s="50"/>
      <c r="CJ2263" s="49"/>
      <c r="CK2263" s="49"/>
      <c r="CL2263" s="49"/>
      <c r="CM2263" s="50"/>
      <c r="CN2263" s="47"/>
      <c r="CO2263" s="50"/>
      <c r="CR2263" s="49"/>
      <c r="CS2263" s="49"/>
      <c r="CT2263" s="49"/>
      <c r="CU2263" s="50"/>
      <c r="CV2263" s="47"/>
      <c r="CW2263" s="50"/>
      <c r="CZ2263" s="49"/>
      <c r="DA2263" s="49"/>
      <c r="DB2263" s="49"/>
      <c r="DC2263" s="50"/>
      <c r="DD2263" s="47"/>
      <c r="DE2263" s="50"/>
      <c r="DH2263" s="49"/>
      <c r="DI2263" s="49"/>
      <c r="DJ2263" s="49"/>
      <c r="DK2263" s="50"/>
      <c r="DL2263" s="47"/>
      <c r="DM2263" s="50"/>
      <c r="DP2263" s="49"/>
      <c r="DQ2263" s="49"/>
      <c r="DR2263" s="49"/>
      <c r="DS2263" s="50"/>
      <c r="DT2263" s="47"/>
      <c r="DU2263" s="50"/>
      <c r="DX2263" s="49"/>
      <c r="DY2263" s="49"/>
      <c r="DZ2263" s="49"/>
      <c r="EA2263" s="50"/>
      <c r="EB2263" s="47"/>
      <c r="EC2263" s="50"/>
      <c r="EF2263" s="49"/>
      <c r="EG2263" s="49"/>
      <c r="EH2263" s="49"/>
      <c r="EI2263" s="50"/>
      <c r="EJ2263" s="47"/>
      <c r="EK2263" s="50"/>
      <c r="EN2263" s="49"/>
      <c r="EO2263" s="49"/>
      <c r="EP2263" s="49"/>
      <c r="EQ2263" s="50"/>
      <c r="ER2263" s="47"/>
      <c r="ES2263" s="50"/>
      <c r="EV2263" s="49"/>
      <c r="EW2263" s="49"/>
      <c r="EX2263" s="49"/>
      <c r="EY2263" s="50"/>
      <c r="EZ2263" s="47"/>
      <c r="FA2263" s="50"/>
      <c r="FD2263" s="49"/>
      <c r="FE2263" s="49"/>
      <c r="FF2263" s="49"/>
      <c r="FG2263" s="50"/>
      <c r="FH2263" s="47"/>
      <c r="FI2263" s="50"/>
      <c r="FL2263" s="49"/>
      <c r="FM2263" s="49"/>
      <c r="FN2263" s="49"/>
      <c r="FO2263" s="50"/>
      <c r="FP2263" s="47"/>
      <c r="FQ2263" s="50"/>
      <c r="FT2263" s="49"/>
      <c r="FU2263" s="49"/>
      <c r="FV2263" s="49"/>
      <c r="FW2263" s="50"/>
      <c r="FX2263" s="47"/>
      <c r="FY2263" s="50"/>
      <c r="GB2263" s="49"/>
      <c r="GC2263" s="49"/>
      <c r="GD2263" s="49"/>
      <c r="GE2263" s="50"/>
      <c r="GF2263" s="47"/>
      <c r="GG2263" s="50"/>
      <c r="GJ2263" s="49"/>
      <c r="GK2263" s="49"/>
      <c r="GL2263" s="49"/>
      <c r="GM2263" s="50"/>
      <c r="GN2263" s="47"/>
      <c r="GO2263" s="50"/>
      <c r="GR2263" s="49"/>
      <c r="GS2263" s="49"/>
      <c r="GT2263" s="49"/>
      <c r="GU2263" s="50"/>
      <c r="GV2263" s="47"/>
      <c r="GW2263" s="50"/>
      <c r="GZ2263" s="49"/>
      <c r="HA2263" s="49"/>
      <c r="HB2263" s="49"/>
      <c r="HC2263" s="50"/>
      <c r="HD2263" s="47"/>
      <c r="HE2263" s="50"/>
      <c r="HH2263" s="49"/>
      <c r="HI2263" s="49"/>
      <c r="HJ2263" s="49"/>
      <c r="HK2263" s="50"/>
      <c r="HL2263" s="47"/>
      <c r="HM2263" s="50"/>
      <c r="HP2263" s="49"/>
      <c r="HQ2263" s="49"/>
      <c r="HR2263" s="49"/>
      <c r="HS2263" s="50"/>
      <c r="HT2263" s="47"/>
      <c r="HU2263" s="50"/>
      <c r="HX2263" s="49"/>
      <c r="HY2263" s="49"/>
      <c r="HZ2263" s="49"/>
      <c r="IA2263" s="50"/>
      <c r="IB2263" s="47"/>
      <c r="IC2263" s="50"/>
      <c r="IF2263" s="49"/>
      <c r="IG2263" s="49"/>
      <c r="IH2263" s="49"/>
      <c r="II2263" s="50"/>
      <c r="IJ2263" s="47"/>
      <c r="IK2263" s="50"/>
      <c r="IN2263" s="49"/>
      <c r="IO2263" s="49"/>
      <c r="IP2263" s="49"/>
      <c r="IQ2263" s="50"/>
    </row>
    <row r="2264" spans="1:251" s="48" customFormat="1">
      <c r="A2264" s="43">
        <v>1422</v>
      </c>
      <c r="B2264" s="44">
        <v>100000447347</v>
      </c>
      <c r="C2264" s="43">
        <v>0</v>
      </c>
      <c r="D2264" s="45" t="s">
        <v>417</v>
      </c>
      <c r="E2264" s="45" t="s">
        <v>444</v>
      </c>
      <c r="F2264" s="46">
        <v>39158</v>
      </c>
      <c r="G2264" s="46">
        <v>-1877.44</v>
      </c>
      <c r="H2264" s="46">
        <v>37280.559999999998</v>
      </c>
      <c r="I2264" s="47"/>
      <c r="K2264" s="49"/>
      <c r="L2264" s="47"/>
      <c r="M2264" s="50"/>
      <c r="P2264" s="49"/>
      <c r="Q2264" s="49"/>
      <c r="R2264" s="49"/>
      <c r="S2264" s="50"/>
      <c r="T2264" s="47"/>
      <c r="U2264" s="50"/>
      <c r="X2264" s="49"/>
      <c r="Y2264" s="49"/>
      <c r="Z2264" s="49"/>
      <c r="AA2264" s="50"/>
      <c r="AB2264" s="47"/>
      <c r="AC2264" s="50"/>
      <c r="AF2264" s="49"/>
      <c r="AG2264" s="49"/>
      <c r="AH2264" s="49"/>
      <c r="AI2264" s="50"/>
      <c r="AJ2264" s="47"/>
      <c r="AK2264" s="50"/>
      <c r="AN2264" s="49"/>
      <c r="AO2264" s="49"/>
      <c r="AP2264" s="49"/>
      <c r="AQ2264" s="50"/>
      <c r="AR2264" s="47"/>
      <c r="AS2264" s="50"/>
      <c r="AV2264" s="49"/>
      <c r="AW2264" s="49"/>
      <c r="AX2264" s="49"/>
      <c r="AY2264" s="50"/>
      <c r="AZ2264" s="47"/>
      <c r="BA2264" s="50"/>
      <c r="BD2264" s="49"/>
      <c r="BE2264" s="49"/>
      <c r="BF2264" s="49"/>
      <c r="BG2264" s="50"/>
      <c r="BH2264" s="47"/>
      <c r="BI2264" s="50"/>
      <c r="BL2264" s="49"/>
      <c r="BM2264" s="49"/>
      <c r="BN2264" s="49"/>
      <c r="BO2264" s="50"/>
      <c r="BP2264" s="47"/>
      <c r="BQ2264" s="50"/>
      <c r="BT2264" s="49"/>
      <c r="BU2264" s="49"/>
      <c r="BV2264" s="49"/>
      <c r="BW2264" s="50"/>
      <c r="BX2264" s="47"/>
      <c r="BY2264" s="50"/>
      <c r="CB2264" s="49"/>
      <c r="CC2264" s="49"/>
      <c r="CD2264" s="49"/>
      <c r="CE2264" s="50"/>
      <c r="CF2264" s="47"/>
      <c r="CG2264" s="50"/>
      <c r="CJ2264" s="49"/>
      <c r="CK2264" s="49"/>
      <c r="CL2264" s="49"/>
      <c r="CM2264" s="50"/>
      <c r="CN2264" s="47"/>
      <c r="CO2264" s="50"/>
      <c r="CR2264" s="49"/>
      <c r="CS2264" s="49"/>
      <c r="CT2264" s="49"/>
      <c r="CU2264" s="50"/>
      <c r="CV2264" s="47"/>
      <c r="CW2264" s="50"/>
      <c r="CZ2264" s="49"/>
      <c r="DA2264" s="49"/>
      <c r="DB2264" s="49"/>
      <c r="DC2264" s="50"/>
      <c r="DD2264" s="47"/>
      <c r="DE2264" s="50"/>
      <c r="DH2264" s="49"/>
      <c r="DI2264" s="49"/>
      <c r="DJ2264" s="49"/>
      <c r="DK2264" s="50"/>
      <c r="DL2264" s="47"/>
      <c r="DM2264" s="50"/>
      <c r="DP2264" s="49"/>
      <c r="DQ2264" s="49"/>
      <c r="DR2264" s="49"/>
      <c r="DS2264" s="50"/>
      <c r="DT2264" s="47"/>
      <c r="DU2264" s="50"/>
      <c r="DX2264" s="49"/>
      <c r="DY2264" s="49"/>
      <c r="DZ2264" s="49"/>
      <c r="EA2264" s="50"/>
      <c r="EB2264" s="47"/>
      <c r="EC2264" s="50"/>
      <c r="EF2264" s="49"/>
      <c r="EG2264" s="49"/>
      <c r="EH2264" s="49"/>
      <c r="EI2264" s="50"/>
      <c r="EJ2264" s="47"/>
      <c r="EK2264" s="50"/>
      <c r="EN2264" s="49"/>
      <c r="EO2264" s="49"/>
      <c r="EP2264" s="49"/>
      <c r="EQ2264" s="50"/>
      <c r="ER2264" s="47"/>
      <c r="ES2264" s="50"/>
      <c r="EV2264" s="49"/>
      <c r="EW2264" s="49"/>
      <c r="EX2264" s="49"/>
      <c r="EY2264" s="50"/>
      <c r="EZ2264" s="47"/>
      <c r="FA2264" s="50"/>
      <c r="FD2264" s="49"/>
      <c r="FE2264" s="49"/>
      <c r="FF2264" s="49"/>
      <c r="FG2264" s="50"/>
      <c r="FH2264" s="47"/>
      <c r="FI2264" s="50"/>
      <c r="FL2264" s="49"/>
      <c r="FM2264" s="49"/>
      <c r="FN2264" s="49"/>
      <c r="FO2264" s="50"/>
      <c r="FP2264" s="47"/>
      <c r="FQ2264" s="50"/>
      <c r="FT2264" s="49"/>
      <c r="FU2264" s="49"/>
      <c r="FV2264" s="49"/>
      <c r="FW2264" s="50"/>
      <c r="FX2264" s="47"/>
      <c r="FY2264" s="50"/>
      <c r="GB2264" s="49"/>
      <c r="GC2264" s="49"/>
      <c r="GD2264" s="49"/>
      <c r="GE2264" s="50"/>
      <c r="GF2264" s="47"/>
      <c r="GG2264" s="50"/>
      <c r="GJ2264" s="49"/>
      <c r="GK2264" s="49"/>
      <c r="GL2264" s="49"/>
      <c r="GM2264" s="50"/>
      <c r="GN2264" s="47"/>
      <c r="GO2264" s="50"/>
      <c r="GR2264" s="49"/>
      <c r="GS2264" s="49"/>
      <c r="GT2264" s="49"/>
      <c r="GU2264" s="50"/>
      <c r="GV2264" s="47"/>
      <c r="GW2264" s="50"/>
      <c r="GZ2264" s="49"/>
      <c r="HA2264" s="49"/>
      <c r="HB2264" s="49"/>
      <c r="HC2264" s="50"/>
      <c r="HD2264" s="47"/>
      <c r="HE2264" s="50"/>
      <c r="HH2264" s="49"/>
      <c r="HI2264" s="49"/>
      <c r="HJ2264" s="49"/>
      <c r="HK2264" s="50"/>
      <c r="HL2264" s="47"/>
      <c r="HM2264" s="50"/>
      <c r="HP2264" s="49"/>
      <c r="HQ2264" s="49"/>
      <c r="HR2264" s="49"/>
      <c r="HS2264" s="50"/>
      <c r="HT2264" s="47"/>
      <c r="HU2264" s="50"/>
      <c r="HX2264" s="49"/>
      <c r="HY2264" s="49"/>
      <c r="HZ2264" s="49"/>
      <c r="IA2264" s="50"/>
      <c r="IB2264" s="47"/>
      <c r="IC2264" s="50"/>
      <c r="IF2264" s="49"/>
      <c r="IG2264" s="49"/>
      <c r="IH2264" s="49"/>
      <c r="II2264" s="50"/>
      <c r="IJ2264" s="47"/>
      <c r="IK2264" s="50"/>
      <c r="IN2264" s="49"/>
      <c r="IO2264" s="49"/>
      <c r="IP2264" s="49"/>
      <c r="IQ2264" s="50"/>
    </row>
    <row r="2265" spans="1:251" s="48" customFormat="1">
      <c r="A2265" s="43">
        <v>1423</v>
      </c>
      <c r="B2265" s="44">
        <v>100000447348</v>
      </c>
      <c r="C2265" s="43">
        <v>0</v>
      </c>
      <c r="D2265" s="45" t="s">
        <v>417</v>
      </c>
      <c r="E2265" s="45" t="s">
        <v>444</v>
      </c>
      <c r="F2265" s="46">
        <v>39158</v>
      </c>
      <c r="G2265" s="46">
        <v>-1877.44</v>
      </c>
      <c r="H2265" s="46">
        <v>37280.559999999998</v>
      </c>
      <c r="I2265" s="47"/>
      <c r="K2265" s="49"/>
      <c r="L2265" s="47"/>
      <c r="M2265" s="50"/>
      <c r="P2265" s="49"/>
      <c r="Q2265" s="49"/>
      <c r="R2265" s="49"/>
      <c r="S2265" s="50"/>
      <c r="T2265" s="47"/>
      <c r="U2265" s="50"/>
      <c r="X2265" s="49"/>
      <c r="Y2265" s="49"/>
      <c r="Z2265" s="49"/>
      <c r="AA2265" s="50"/>
      <c r="AB2265" s="47"/>
      <c r="AC2265" s="50"/>
      <c r="AF2265" s="49"/>
      <c r="AG2265" s="49"/>
      <c r="AH2265" s="49"/>
      <c r="AI2265" s="50"/>
      <c r="AJ2265" s="47"/>
      <c r="AK2265" s="50"/>
      <c r="AN2265" s="49"/>
      <c r="AO2265" s="49"/>
      <c r="AP2265" s="49"/>
      <c r="AQ2265" s="50"/>
      <c r="AR2265" s="47"/>
      <c r="AS2265" s="50"/>
      <c r="AV2265" s="49"/>
      <c r="AW2265" s="49"/>
      <c r="AX2265" s="49"/>
      <c r="AY2265" s="50"/>
      <c r="AZ2265" s="47"/>
      <c r="BA2265" s="50"/>
      <c r="BD2265" s="49"/>
      <c r="BE2265" s="49"/>
      <c r="BF2265" s="49"/>
      <c r="BG2265" s="50"/>
      <c r="BH2265" s="47"/>
      <c r="BI2265" s="50"/>
      <c r="BL2265" s="49"/>
      <c r="BM2265" s="49"/>
      <c r="BN2265" s="49"/>
      <c r="BO2265" s="50"/>
      <c r="BP2265" s="47"/>
      <c r="BQ2265" s="50"/>
      <c r="BT2265" s="49"/>
      <c r="BU2265" s="49"/>
      <c r="BV2265" s="49"/>
      <c r="BW2265" s="50"/>
      <c r="BX2265" s="47"/>
      <c r="BY2265" s="50"/>
      <c r="CB2265" s="49"/>
      <c r="CC2265" s="49"/>
      <c r="CD2265" s="49"/>
      <c r="CE2265" s="50"/>
      <c r="CF2265" s="47"/>
      <c r="CG2265" s="50"/>
      <c r="CJ2265" s="49"/>
      <c r="CK2265" s="49"/>
      <c r="CL2265" s="49"/>
      <c r="CM2265" s="50"/>
      <c r="CN2265" s="47"/>
      <c r="CO2265" s="50"/>
      <c r="CR2265" s="49"/>
      <c r="CS2265" s="49"/>
      <c r="CT2265" s="49"/>
      <c r="CU2265" s="50"/>
      <c r="CV2265" s="47"/>
      <c r="CW2265" s="50"/>
      <c r="CZ2265" s="49"/>
      <c r="DA2265" s="49"/>
      <c r="DB2265" s="49"/>
      <c r="DC2265" s="50"/>
      <c r="DD2265" s="47"/>
      <c r="DE2265" s="50"/>
      <c r="DH2265" s="49"/>
      <c r="DI2265" s="49"/>
      <c r="DJ2265" s="49"/>
      <c r="DK2265" s="50"/>
      <c r="DL2265" s="47"/>
      <c r="DM2265" s="50"/>
      <c r="DP2265" s="49"/>
      <c r="DQ2265" s="49"/>
      <c r="DR2265" s="49"/>
      <c r="DS2265" s="50"/>
      <c r="DT2265" s="47"/>
      <c r="DU2265" s="50"/>
      <c r="DX2265" s="49"/>
      <c r="DY2265" s="49"/>
      <c r="DZ2265" s="49"/>
      <c r="EA2265" s="50"/>
      <c r="EB2265" s="47"/>
      <c r="EC2265" s="50"/>
      <c r="EF2265" s="49"/>
      <c r="EG2265" s="49"/>
      <c r="EH2265" s="49"/>
      <c r="EI2265" s="50"/>
      <c r="EJ2265" s="47"/>
      <c r="EK2265" s="50"/>
      <c r="EN2265" s="49"/>
      <c r="EO2265" s="49"/>
      <c r="EP2265" s="49"/>
      <c r="EQ2265" s="50"/>
      <c r="ER2265" s="47"/>
      <c r="ES2265" s="50"/>
      <c r="EV2265" s="49"/>
      <c r="EW2265" s="49"/>
      <c r="EX2265" s="49"/>
      <c r="EY2265" s="50"/>
      <c r="EZ2265" s="47"/>
      <c r="FA2265" s="50"/>
      <c r="FD2265" s="49"/>
      <c r="FE2265" s="49"/>
      <c r="FF2265" s="49"/>
      <c r="FG2265" s="50"/>
      <c r="FH2265" s="47"/>
      <c r="FI2265" s="50"/>
      <c r="FL2265" s="49"/>
      <c r="FM2265" s="49"/>
      <c r="FN2265" s="49"/>
      <c r="FO2265" s="50"/>
      <c r="FP2265" s="47"/>
      <c r="FQ2265" s="50"/>
      <c r="FT2265" s="49"/>
      <c r="FU2265" s="49"/>
      <c r="FV2265" s="49"/>
      <c r="FW2265" s="50"/>
      <c r="FX2265" s="47"/>
      <c r="FY2265" s="50"/>
      <c r="GB2265" s="49"/>
      <c r="GC2265" s="49"/>
      <c r="GD2265" s="49"/>
      <c r="GE2265" s="50"/>
      <c r="GF2265" s="47"/>
      <c r="GG2265" s="50"/>
      <c r="GJ2265" s="49"/>
      <c r="GK2265" s="49"/>
      <c r="GL2265" s="49"/>
      <c r="GM2265" s="50"/>
      <c r="GN2265" s="47"/>
      <c r="GO2265" s="50"/>
      <c r="GR2265" s="49"/>
      <c r="GS2265" s="49"/>
      <c r="GT2265" s="49"/>
      <c r="GU2265" s="50"/>
      <c r="GV2265" s="47"/>
      <c r="GW2265" s="50"/>
      <c r="GZ2265" s="49"/>
      <c r="HA2265" s="49"/>
      <c r="HB2265" s="49"/>
      <c r="HC2265" s="50"/>
      <c r="HD2265" s="47"/>
      <c r="HE2265" s="50"/>
      <c r="HH2265" s="49"/>
      <c r="HI2265" s="49"/>
      <c r="HJ2265" s="49"/>
      <c r="HK2265" s="50"/>
      <c r="HL2265" s="47"/>
      <c r="HM2265" s="50"/>
      <c r="HP2265" s="49"/>
      <c r="HQ2265" s="49"/>
      <c r="HR2265" s="49"/>
      <c r="HS2265" s="50"/>
      <c r="HT2265" s="47"/>
      <c r="HU2265" s="50"/>
      <c r="HX2265" s="49"/>
      <c r="HY2265" s="49"/>
      <c r="HZ2265" s="49"/>
      <c r="IA2265" s="50"/>
      <c r="IB2265" s="47"/>
      <c r="IC2265" s="50"/>
      <c r="IF2265" s="49"/>
      <c r="IG2265" s="49"/>
      <c r="IH2265" s="49"/>
      <c r="II2265" s="50"/>
      <c r="IJ2265" s="47"/>
      <c r="IK2265" s="50"/>
      <c r="IN2265" s="49"/>
      <c r="IO2265" s="49"/>
      <c r="IP2265" s="49"/>
      <c r="IQ2265" s="50"/>
    </row>
    <row r="2266" spans="1:251" s="48" customFormat="1">
      <c r="A2266" s="43">
        <v>1424</v>
      </c>
      <c r="B2266" s="44">
        <v>100000447349</v>
      </c>
      <c r="C2266" s="43">
        <v>0</v>
      </c>
      <c r="D2266" s="45" t="s">
        <v>417</v>
      </c>
      <c r="E2266" s="45" t="s">
        <v>444</v>
      </c>
      <c r="F2266" s="46">
        <v>39158</v>
      </c>
      <c r="G2266" s="46">
        <v>-1877.44</v>
      </c>
      <c r="H2266" s="46">
        <v>37280.559999999998</v>
      </c>
      <c r="I2266" s="47"/>
      <c r="K2266" s="49"/>
      <c r="L2266" s="47"/>
      <c r="M2266" s="50"/>
      <c r="P2266" s="49"/>
      <c r="Q2266" s="49"/>
      <c r="R2266" s="49"/>
      <c r="S2266" s="50"/>
      <c r="T2266" s="47"/>
      <c r="U2266" s="50"/>
      <c r="X2266" s="49"/>
      <c r="Y2266" s="49"/>
      <c r="Z2266" s="49"/>
      <c r="AA2266" s="50"/>
      <c r="AB2266" s="47"/>
      <c r="AC2266" s="50"/>
      <c r="AF2266" s="49"/>
      <c r="AG2266" s="49"/>
      <c r="AH2266" s="49"/>
      <c r="AI2266" s="50"/>
      <c r="AJ2266" s="47"/>
      <c r="AK2266" s="50"/>
      <c r="AN2266" s="49"/>
      <c r="AO2266" s="49"/>
      <c r="AP2266" s="49"/>
      <c r="AQ2266" s="50"/>
      <c r="AR2266" s="47"/>
      <c r="AS2266" s="50"/>
      <c r="AV2266" s="49"/>
      <c r="AW2266" s="49"/>
      <c r="AX2266" s="49"/>
      <c r="AY2266" s="50"/>
      <c r="AZ2266" s="47"/>
      <c r="BA2266" s="50"/>
      <c r="BD2266" s="49"/>
      <c r="BE2266" s="49"/>
      <c r="BF2266" s="49"/>
      <c r="BG2266" s="50"/>
      <c r="BH2266" s="47"/>
      <c r="BI2266" s="50"/>
      <c r="BL2266" s="49"/>
      <c r="BM2266" s="49"/>
      <c r="BN2266" s="49"/>
      <c r="BO2266" s="50"/>
      <c r="BP2266" s="47"/>
      <c r="BQ2266" s="50"/>
      <c r="BT2266" s="49"/>
      <c r="BU2266" s="49"/>
      <c r="BV2266" s="49"/>
      <c r="BW2266" s="50"/>
      <c r="BX2266" s="47"/>
      <c r="BY2266" s="50"/>
      <c r="CB2266" s="49"/>
      <c r="CC2266" s="49"/>
      <c r="CD2266" s="49"/>
      <c r="CE2266" s="50"/>
      <c r="CF2266" s="47"/>
      <c r="CG2266" s="50"/>
      <c r="CJ2266" s="49"/>
      <c r="CK2266" s="49"/>
      <c r="CL2266" s="49"/>
      <c r="CM2266" s="50"/>
      <c r="CN2266" s="47"/>
      <c r="CO2266" s="50"/>
      <c r="CR2266" s="49"/>
      <c r="CS2266" s="49"/>
      <c r="CT2266" s="49"/>
      <c r="CU2266" s="50"/>
      <c r="CV2266" s="47"/>
      <c r="CW2266" s="50"/>
      <c r="CZ2266" s="49"/>
      <c r="DA2266" s="49"/>
      <c r="DB2266" s="49"/>
      <c r="DC2266" s="50"/>
      <c r="DD2266" s="47"/>
      <c r="DE2266" s="50"/>
      <c r="DH2266" s="49"/>
      <c r="DI2266" s="49"/>
      <c r="DJ2266" s="49"/>
      <c r="DK2266" s="50"/>
      <c r="DL2266" s="47"/>
      <c r="DM2266" s="50"/>
      <c r="DP2266" s="49"/>
      <c r="DQ2266" s="49"/>
      <c r="DR2266" s="49"/>
      <c r="DS2266" s="50"/>
      <c r="DT2266" s="47"/>
      <c r="DU2266" s="50"/>
      <c r="DX2266" s="49"/>
      <c r="DY2266" s="49"/>
      <c r="DZ2266" s="49"/>
      <c r="EA2266" s="50"/>
      <c r="EB2266" s="47"/>
      <c r="EC2266" s="50"/>
      <c r="EF2266" s="49"/>
      <c r="EG2266" s="49"/>
      <c r="EH2266" s="49"/>
      <c r="EI2266" s="50"/>
      <c r="EJ2266" s="47"/>
      <c r="EK2266" s="50"/>
      <c r="EN2266" s="49"/>
      <c r="EO2266" s="49"/>
      <c r="EP2266" s="49"/>
      <c r="EQ2266" s="50"/>
      <c r="ER2266" s="47"/>
      <c r="ES2266" s="50"/>
      <c r="EV2266" s="49"/>
      <c r="EW2266" s="49"/>
      <c r="EX2266" s="49"/>
      <c r="EY2266" s="50"/>
      <c r="EZ2266" s="47"/>
      <c r="FA2266" s="50"/>
      <c r="FD2266" s="49"/>
      <c r="FE2266" s="49"/>
      <c r="FF2266" s="49"/>
      <c r="FG2266" s="50"/>
      <c r="FH2266" s="47"/>
      <c r="FI2266" s="50"/>
      <c r="FL2266" s="49"/>
      <c r="FM2266" s="49"/>
      <c r="FN2266" s="49"/>
      <c r="FO2266" s="50"/>
      <c r="FP2266" s="47"/>
      <c r="FQ2266" s="50"/>
      <c r="FT2266" s="49"/>
      <c r="FU2266" s="49"/>
      <c r="FV2266" s="49"/>
      <c r="FW2266" s="50"/>
      <c r="FX2266" s="47"/>
      <c r="FY2266" s="50"/>
      <c r="GB2266" s="49"/>
      <c r="GC2266" s="49"/>
      <c r="GD2266" s="49"/>
      <c r="GE2266" s="50"/>
      <c r="GF2266" s="47"/>
      <c r="GG2266" s="50"/>
      <c r="GJ2266" s="49"/>
      <c r="GK2266" s="49"/>
      <c r="GL2266" s="49"/>
      <c r="GM2266" s="50"/>
      <c r="GN2266" s="47"/>
      <c r="GO2266" s="50"/>
      <c r="GR2266" s="49"/>
      <c r="GS2266" s="49"/>
      <c r="GT2266" s="49"/>
      <c r="GU2266" s="50"/>
      <c r="GV2266" s="47"/>
      <c r="GW2266" s="50"/>
      <c r="GZ2266" s="49"/>
      <c r="HA2266" s="49"/>
      <c r="HB2266" s="49"/>
      <c r="HC2266" s="50"/>
      <c r="HD2266" s="47"/>
      <c r="HE2266" s="50"/>
      <c r="HH2266" s="49"/>
      <c r="HI2266" s="49"/>
      <c r="HJ2266" s="49"/>
      <c r="HK2266" s="50"/>
      <c r="HL2266" s="47"/>
      <c r="HM2266" s="50"/>
      <c r="HP2266" s="49"/>
      <c r="HQ2266" s="49"/>
      <c r="HR2266" s="49"/>
      <c r="HS2266" s="50"/>
      <c r="HT2266" s="47"/>
      <c r="HU2266" s="50"/>
      <c r="HX2266" s="49"/>
      <c r="HY2266" s="49"/>
      <c r="HZ2266" s="49"/>
      <c r="IA2266" s="50"/>
      <c r="IB2266" s="47"/>
      <c r="IC2266" s="50"/>
      <c r="IF2266" s="49"/>
      <c r="IG2266" s="49"/>
      <c r="IH2266" s="49"/>
      <c r="II2266" s="50"/>
      <c r="IJ2266" s="47"/>
      <c r="IK2266" s="50"/>
      <c r="IN2266" s="49"/>
      <c r="IO2266" s="49"/>
      <c r="IP2266" s="49"/>
      <c r="IQ2266" s="50"/>
    </row>
    <row r="2267" spans="1:251" s="48" customFormat="1">
      <c r="A2267" s="43">
        <v>1425</v>
      </c>
      <c r="B2267" s="44">
        <v>100000447350</v>
      </c>
      <c r="C2267" s="43">
        <v>0</v>
      </c>
      <c r="D2267" s="45" t="s">
        <v>417</v>
      </c>
      <c r="E2267" s="45" t="s">
        <v>444</v>
      </c>
      <c r="F2267" s="46">
        <v>39158</v>
      </c>
      <c r="G2267" s="46">
        <v>-1877.44</v>
      </c>
      <c r="H2267" s="46">
        <v>37280.559999999998</v>
      </c>
      <c r="I2267" s="47"/>
      <c r="K2267" s="49"/>
      <c r="L2267" s="47"/>
      <c r="M2267" s="50"/>
      <c r="P2267" s="49"/>
      <c r="Q2267" s="49"/>
      <c r="R2267" s="49"/>
      <c r="S2267" s="50"/>
      <c r="T2267" s="47"/>
      <c r="U2267" s="50"/>
      <c r="X2267" s="49"/>
      <c r="Y2267" s="49"/>
      <c r="Z2267" s="49"/>
      <c r="AA2267" s="50"/>
      <c r="AB2267" s="47"/>
      <c r="AC2267" s="50"/>
      <c r="AF2267" s="49"/>
      <c r="AG2267" s="49"/>
      <c r="AH2267" s="49"/>
      <c r="AI2267" s="50"/>
      <c r="AJ2267" s="47"/>
      <c r="AK2267" s="50"/>
      <c r="AN2267" s="49"/>
      <c r="AO2267" s="49"/>
      <c r="AP2267" s="49"/>
      <c r="AQ2267" s="50"/>
      <c r="AR2267" s="47"/>
      <c r="AS2267" s="50"/>
      <c r="AV2267" s="49"/>
      <c r="AW2267" s="49"/>
      <c r="AX2267" s="49"/>
      <c r="AY2267" s="50"/>
      <c r="AZ2267" s="47"/>
      <c r="BA2267" s="50"/>
      <c r="BD2267" s="49"/>
      <c r="BE2267" s="49"/>
      <c r="BF2267" s="49"/>
      <c r="BG2267" s="50"/>
      <c r="BH2267" s="47"/>
      <c r="BI2267" s="50"/>
      <c r="BL2267" s="49"/>
      <c r="BM2267" s="49"/>
      <c r="BN2267" s="49"/>
      <c r="BO2267" s="50"/>
      <c r="BP2267" s="47"/>
      <c r="BQ2267" s="50"/>
      <c r="BT2267" s="49"/>
      <c r="BU2267" s="49"/>
      <c r="BV2267" s="49"/>
      <c r="BW2267" s="50"/>
      <c r="BX2267" s="47"/>
      <c r="BY2267" s="50"/>
      <c r="CB2267" s="49"/>
      <c r="CC2267" s="49"/>
      <c r="CD2267" s="49"/>
      <c r="CE2267" s="50"/>
      <c r="CF2267" s="47"/>
      <c r="CG2267" s="50"/>
      <c r="CJ2267" s="49"/>
      <c r="CK2267" s="49"/>
      <c r="CL2267" s="49"/>
      <c r="CM2267" s="50"/>
      <c r="CN2267" s="47"/>
      <c r="CO2267" s="50"/>
      <c r="CR2267" s="49"/>
      <c r="CS2267" s="49"/>
      <c r="CT2267" s="49"/>
      <c r="CU2267" s="50"/>
      <c r="CV2267" s="47"/>
      <c r="CW2267" s="50"/>
      <c r="CZ2267" s="49"/>
      <c r="DA2267" s="49"/>
      <c r="DB2267" s="49"/>
      <c r="DC2267" s="50"/>
      <c r="DD2267" s="47"/>
      <c r="DE2267" s="50"/>
      <c r="DH2267" s="49"/>
      <c r="DI2267" s="49"/>
      <c r="DJ2267" s="49"/>
      <c r="DK2267" s="50"/>
      <c r="DL2267" s="47"/>
      <c r="DM2267" s="50"/>
      <c r="DP2267" s="49"/>
      <c r="DQ2267" s="49"/>
      <c r="DR2267" s="49"/>
      <c r="DS2267" s="50"/>
      <c r="DT2267" s="47"/>
      <c r="DU2267" s="50"/>
      <c r="DX2267" s="49"/>
      <c r="DY2267" s="49"/>
      <c r="DZ2267" s="49"/>
      <c r="EA2267" s="50"/>
      <c r="EB2267" s="47"/>
      <c r="EC2267" s="50"/>
      <c r="EF2267" s="49"/>
      <c r="EG2267" s="49"/>
      <c r="EH2267" s="49"/>
      <c r="EI2267" s="50"/>
      <c r="EJ2267" s="47"/>
      <c r="EK2267" s="50"/>
      <c r="EN2267" s="49"/>
      <c r="EO2267" s="49"/>
      <c r="EP2267" s="49"/>
      <c r="EQ2267" s="50"/>
      <c r="ER2267" s="47"/>
      <c r="ES2267" s="50"/>
      <c r="EV2267" s="49"/>
      <c r="EW2267" s="49"/>
      <c r="EX2267" s="49"/>
      <c r="EY2267" s="50"/>
      <c r="EZ2267" s="47"/>
      <c r="FA2267" s="50"/>
      <c r="FD2267" s="49"/>
      <c r="FE2267" s="49"/>
      <c r="FF2267" s="49"/>
      <c r="FG2267" s="50"/>
      <c r="FH2267" s="47"/>
      <c r="FI2267" s="50"/>
      <c r="FL2267" s="49"/>
      <c r="FM2267" s="49"/>
      <c r="FN2267" s="49"/>
      <c r="FO2267" s="50"/>
      <c r="FP2267" s="47"/>
      <c r="FQ2267" s="50"/>
      <c r="FT2267" s="49"/>
      <c r="FU2267" s="49"/>
      <c r="FV2267" s="49"/>
      <c r="FW2267" s="50"/>
      <c r="FX2267" s="47"/>
      <c r="FY2267" s="50"/>
      <c r="GB2267" s="49"/>
      <c r="GC2267" s="49"/>
      <c r="GD2267" s="49"/>
      <c r="GE2267" s="50"/>
      <c r="GF2267" s="47"/>
      <c r="GG2267" s="50"/>
      <c r="GJ2267" s="49"/>
      <c r="GK2267" s="49"/>
      <c r="GL2267" s="49"/>
      <c r="GM2267" s="50"/>
      <c r="GN2267" s="47"/>
      <c r="GO2267" s="50"/>
      <c r="GR2267" s="49"/>
      <c r="GS2267" s="49"/>
      <c r="GT2267" s="49"/>
      <c r="GU2267" s="50"/>
      <c r="GV2267" s="47"/>
      <c r="GW2267" s="50"/>
      <c r="GZ2267" s="49"/>
      <c r="HA2267" s="49"/>
      <c r="HB2267" s="49"/>
      <c r="HC2267" s="50"/>
      <c r="HD2267" s="47"/>
      <c r="HE2267" s="50"/>
      <c r="HH2267" s="49"/>
      <c r="HI2267" s="49"/>
      <c r="HJ2267" s="49"/>
      <c r="HK2267" s="50"/>
      <c r="HL2267" s="47"/>
      <c r="HM2267" s="50"/>
      <c r="HP2267" s="49"/>
      <c r="HQ2267" s="49"/>
      <c r="HR2267" s="49"/>
      <c r="HS2267" s="50"/>
      <c r="HT2267" s="47"/>
      <c r="HU2267" s="50"/>
      <c r="HX2267" s="49"/>
      <c r="HY2267" s="49"/>
      <c r="HZ2267" s="49"/>
      <c r="IA2267" s="50"/>
      <c r="IB2267" s="47"/>
      <c r="IC2267" s="50"/>
      <c r="IF2267" s="49"/>
      <c r="IG2267" s="49"/>
      <c r="IH2267" s="49"/>
      <c r="II2267" s="50"/>
      <c r="IJ2267" s="47"/>
      <c r="IK2267" s="50"/>
      <c r="IN2267" s="49"/>
      <c r="IO2267" s="49"/>
      <c r="IP2267" s="49"/>
      <c r="IQ2267" s="50"/>
    </row>
    <row r="2268" spans="1:251" s="48" customFormat="1">
      <c r="A2268" s="43">
        <v>1426</v>
      </c>
      <c r="B2268" s="44">
        <v>100000447351</v>
      </c>
      <c r="C2268" s="43">
        <v>0</v>
      </c>
      <c r="D2268" s="45" t="s">
        <v>417</v>
      </c>
      <c r="E2268" s="45" t="s">
        <v>444</v>
      </c>
      <c r="F2268" s="46">
        <v>39158</v>
      </c>
      <c r="G2268" s="46">
        <v>-1877.44</v>
      </c>
      <c r="H2268" s="46">
        <v>37280.559999999998</v>
      </c>
      <c r="I2268" s="47"/>
      <c r="K2268" s="49"/>
      <c r="L2268" s="47"/>
      <c r="M2268" s="50"/>
      <c r="P2268" s="49"/>
      <c r="Q2268" s="49"/>
      <c r="R2268" s="49"/>
      <c r="S2268" s="50"/>
      <c r="T2268" s="47"/>
      <c r="U2268" s="50"/>
      <c r="X2268" s="49"/>
      <c r="Y2268" s="49"/>
      <c r="Z2268" s="49"/>
      <c r="AA2268" s="50"/>
      <c r="AB2268" s="47"/>
      <c r="AC2268" s="50"/>
      <c r="AF2268" s="49"/>
      <c r="AG2268" s="49"/>
      <c r="AH2268" s="49"/>
      <c r="AI2268" s="50"/>
      <c r="AJ2268" s="47"/>
      <c r="AK2268" s="50"/>
      <c r="AN2268" s="49"/>
      <c r="AO2268" s="49"/>
      <c r="AP2268" s="49"/>
      <c r="AQ2268" s="50"/>
      <c r="AR2268" s="47"/>
      <c r="AS2268" s="50"/>
      <c r="AV2268" s="49"/>
      <c r="AW2268" s="49"/>
      <c r="AX2268" s="49"/>
      <c r="AY2268" s="50"/>
      <c r="AZ2268" s="47"/>
      <c r="BA2268" s="50"/>
      <c r="BD2268" s="49"/>
      <c r="BE2268" s="49"/>
      <c r="BF2268" s="49"/>
      <c r="BG2268" s="50"/>
      <c r="BH2268" s="47"/>
      <c r="BI2268" s="50"/>
      <c r="BL2268" s="49"/>
      <c r="BM2268" s="49"/>
      <c r="BN2268" s="49"/>
      <c r="BO2268" s="50"/>
      <c r="BP2268" s="47"/>
      <c r="BQ2268" s="50"/>
      <c r="BT2268" s="49"/>
      <c r="BU2268" s="49"/>
      <c r="BV2268" s="49"/>
      <c r="BW2268" s="50"/>
      <c r="BX2268" s="47"/>
      <c r="BY2268" s="50"/>
      <c r="CB2268" s="49"/>
      <c r="CC2268" s="49"/>
      <c r="CD2268" s="49"/>
      <c r="CE2268" s="50"/>
      <c r="CF2268" s="47"/>
      <c r="CG2268" s="50"/>
      <c r="CJ2268" s="49"/>
      <c r="CK2268" s="49"/>
      <c r="CL2268" s="49"/>
      <c r="CM2268" s="50"/>
      <c r="CN2268" s="47"/>
      <c r="CO2268" s="50"/>
      <c r="CR2268" s="49"/>
      <c r="CS2268" s="49"/>
      <c r="CT2268" s="49"/>
      <c r="CU2268" s="50"/>
      <c r="CV2268" s="47"/>
      <c r="CW2268" s="50"/>
      <c r="CZ2268" s="49"/>
      <c r="DA2268" s="49"/>
      <c r="DB2268" s="49"/>
      <c r="DC2268" s="50"/>
      <c r="DD2268" s="47"/>
      <c r="DE2268" s="50"/>
      <c r="DH2268" s="49"/>
      <c r="DI2268" s="49"/>
      <c r="DJ2268" s="49"/>
      <c r="DK2268" s="50"/>
      <c r="DL2268" s="47"/>
      <c r="DM2268" s="50"/>
      <c r="DP2268" s="49"/>
      <c r="DQ2268" s="49"/>
      <c r="DR2268" s="49"/>
      <c r="DS2268" s="50"/>
      <c r="DT2268" s="47"/>
      <c r="DU2268" s="50"/>
      <c r="DX2268" s="49"/>
      <c r="DY2268" s="49"/>
      <c r="DZ2268" s="49"/>
      <c r="EA2268" s="50"/>
      <c r="EB2268" s="47"/>
      <c r="EC2268" s="50"/>
      <c r="EF2268" s="49"/>
      <c r="EG2268" s="49"/>
      <c r="EH2268" s="49"/>
      <c r="EI2268" s="50"/>
      <c r="EJ2268" s="47"/>
      <c r="EK2268" s="50"/>
      <c r="EN2268" s="49"/>
      <c r="EO2268" s="49"/>
      <c r="EP2268" s="49"/>
      <c r="EQ2268" s="50"/>
      <c r="ER2268" s="47"/>
      <c r="ES2268" s="50"/>
      <c r="EV2268" s="49"/>
      <c r="EW2268" s="49"/>
      <c r="EX2268" s="49"/>
      <c r="EY2268" s="50"/>
      <c r="EZ2268" s="47"/>
      <c r="FA2268" s="50"/>
      <c r="FD2268" s="49"/>
      <c r="FE2268" s="49"/>
      <c r="FF2268" s="49"/>
      <c r="FG2268" s="50"/>
      <c r="FH2268" s="47"/>
      <c r="FI2268" s="50"/>
      <c r="FL2268" s="49"/>
      <c r="FM2268" s="49"/>
      <c r="FN2268" s="49"/>
      <c r="FO2268" s="50"/>
      <c r="FP2268" s="47"/>
      <c r="FQ2268" s="50"/>
      <c r="FT2268" s="49"/>
      <c r="FU2268" s="49"/>
      <c r="FV2268" s="49"/>
      <c r="FW2268" s="50"/>
      <c r="FX2268" s="47"/>
      <c r="FY2268" s="50"/>
      <c r="GB2268" s="49"/>
      <c r="GC2268" s="49"/>
      <c r="GD2268" s="49"/>
      <c r="GE2268" s="50"/>
      <c r="GF2268" s="47"/>
      <c r="GG2268" s="50"/>
      <c r="GJ2268" s="49"/>
      <c r="GK2268" s="49"/>
      <c r="GL2268" s="49"/>
      <c r="GM2268" s="50"/>
      <c r="GN2268" s="47"/>
      <c r="GO2268" s="50"/>
      <c r="GR2268" s="49"/>
      <c r="GS2268" s="49"/>
      <c r="GT2268" s="49"/>
      <c r="GU2268" s="50"/>
      <c r="GV2268" s="47"/>
      <c r="GW2268" s="50"/>
      <c r="GZ2268" s="49"/>
      <c r="HA2268" s="49"/>
      <c r="HB2268" s="49"/>
      <c r="HC2268" s="50"/>
      <c r="HD2268" s="47"/>
      <c r="HE2268" s="50"/>
      <c r="HH2268" s="49"/>
      <c r="HI2268" s="49"/>
      <c r="HJ2268" s="49"/>
      <c r="HK2268" s="50"/>
      <c r="HL2268" s="47"/>
      <c r="HM2268" s="50"/>
      <c r="HP2268" s="49"/>
      <c r="HQ2268" s="49"/>
      <c r="HR2268" s="49"/>
      <c r="HS2268" s="50"/>
      <c r="HT2268" s="47"/>
      <c r="HU2268" s="50"/>
      <c r="HX2268" s="49"/>
      <c r="HY2268" s="49"/>
      <c r="HZ2268" s="49"/>
      <c r="IA2268" s="50"/>
      <c r="IB2268" s="47"/>
      <c r="IC2268" s="50"/>
      <c r="IF2268" s="49"/>
      <c r="IG2268" s="49"/>
      <c r="IH2268" s="49"/>
      <c r="II2268" s="50"/>
      <c r="IJ2268" s="47"/>
      <c r="IK2268" s="50"/>
      <c r="IN2268" s="49"/>
      <c r="IO2268" s="49"/>
      <c r="IP2268" s="49"/>
      <c r="IQ2268" s="50"/>
    </row>
    <row r="2269" spans="1:251" s="48" customFormat="1">
      <c r="A2269" s="43">
        <v>1427</v>
      </c>
      <c r="B2269" s="44">
        <v>100000447352</v>
      </c>
      <c r="C2269" s="43">
        <v>0</v>
      </c>
      <c r="D2269" s="45" t="s">
        <v>417</v>
      </c>
      <c r="E2269" s="45" t="s">
        <v>444</v>
      </c>
      <c r="F2269" s="46">
        <v>39158</v>
      </c>
      <c r="G2269" s="46">
        <v>-1877.44</v>
      </c>
      <c r="H2269" s="46">
        <v>37280.559999999998</v>
      </c>
      <c r="I2269" s="47"/>
      <c r="K2269" s="49"/>
      <c r="L2269" s="47"/>
      <c r="M2269" s="50"/>
      <c r="P2269" s="49"/>
      <c r="Q2269" s="49"/>
      <c r="R2269" s="49"/>
      <c r="S2269" s="50"/>
      <c r="T2269" s="47"/>
      <c r="U2269" s="50"/>
      <c r="X2269" s="49"/>
      <c r="Y2269" s="49"/>
      <c r="Z2269" s="49"/>
      <c r="AA2269" s="50"/>
      <c r="AB2269" s="47"/>
      <c r="AC2269" s="50"/>
      <c r="AF2269" s="49"/>
      <c r="AG2269" s="49"/>
      <c r="AH2269" s="49"/>
      <c r="AI2269" s="50"/>
      <c r="AJ2269" s="47"/>
      <c r="AK2269" s="50"/>
      <c r="AN2269" s="49"/>
      <c r="AO2269" s="49"/>
      <c r="AP2269" s="49"/>
      <c r="AQ2269" s="50"/>
      <c r="AR2269" s="47"/>
      <c r="AS2269" s="50"/>
      <c r="AV2269" s="49"/>
      <c r="AW2269" s="49"/>
      <c r="AX2269" s="49"/>
      <c r="AY2269" s="50"/>
      <c r="AZ2269" s="47"/>
      <c r="BA2269" s="50"/>
      <c r="BD2269" s="49"/>
      <c r="BE2269" s="49"/>
      <c r="BF2269" s="49"/>
      <c r="BG2269" s="50"/>
      <c r="BH2269" s="47"/>
      <c r="BI2269" s="50"/>
      <c r="BL2269" s="49"/>
      <c r="BM2269" s="49"/>
      <c r="BN2269" s="49"/>
      <c r="BO2269" s="50"/>
      <c r="BP2269" s="47"/>
      <c r="BQ2269" s="50"/>
      <c r="BT2269" s="49"/>
      <c r="BU2269" s="49"/>
      <c r="BV2269" s="49"/>
      <c r="BW2269" s="50"/>
      <c r="BX2269" s="47"/>
      <c r="BY2269" s="50"/>
      <c r="CB2269" s="49"/>
      <c r="CC2269" s="49"/>
      <c r="CD2269" s="49"/>
      <c r="CE2269" s="50"/>
      <c r="CF2269" s="47"/>
      <c r="CG2269" s="50"/>
      <c r="CJ2269" s="49"/>
      <c r="CK2269" s="49"/>
      <c r="CL2269" s="49"/>
      <c r="CM2269" s="50"/>
      <c r="CN2269" s="47"/>
      <c r="CO2269" s="50"/>
      <c r="CR2269" s="49"/>
      <c r="CS2269" s="49"/>
      <c r="CT2269" s="49"/>
      <c r="CU2269" s="50"/>
      <c r="CV2269" s="47"/>
      <c r="CW2269" s="50"/>
      <c r="CZ2269" s="49"/>
      <c r="DA2269" s="49"/>
      <c r="DB2269" s="49"/>
      <c r="DC2269" s="50"/>
      <c r="DD2269" s="47"/>
      <c r="DE2269" s="50"/>
      <c r="DH2269" s="49"/>
      <c r="DI2269" s="49"/>
      <c r="DJ2269" s="49"/>
      <c r="DK2269" s="50"/>
      <c r="DL2269" s="47"/>
      <c r="DM2269" s="50"/>
      <c r="DP2269" s="49"/>
      <c r="DQ2269" s="49"/>
      <c r="DR2269" s="49"/>
      <c r="DS2269" s="50"/>
      <c r="DT2269" s="47"/>
      <c r="DU2269" s="50"/>
      <c r="DX2269" s="49"/>
      <c r="DY2269" s="49"/>
      <c r="DZ2269" s="49"/>
      <c r="EA2269" s="50"/>
      <c r="EB2269" s="47"/>
      <c r="EC2269" s="50"/>
      <c r="EF2269" s="49"/>
      <c r="EG2269" s="49"/>
      <c r="EH2269" s="49"/>
      <c r="EI2269" s="50"/>
      <c r="EJ2269" s="47"/>
      <c r="EK2269" s="50"/>
      <c r="EN2269" s="49"/>
      <c r="EO2269" s="49"/>
      <c r="EP2269" s="49"/>
      <c r="EQ2269" s="50"/>
      <c r="ER2269" s="47"/>
      <c r="ES2269" s="50"/>
      <c r="EV2269" s="49"/>
      <c r="EW2269" s="49"/>
      <c r="EX2269" s="49"/>
      <c r="EY2269" s="50"/>
      <c r="EZ2269" s="47"/>
      <c r="FA2269" s="50"/>
      <c r="FD2269" s="49"/>
      <c r="FE2269" s="49"/>
      <c r="FF2269" s="49"/>
      <c r="FG2269" s="50"/>
      <c r="FH2269" s="47"/>
      <c r="FI2269" s="50"/>
      <c r="FL2269" s="49"/>
      <c r="FM2269" s="49"/>
      <c r="FN2269" s="49"/>
      <c r="FO2269" s="50"/>
      <c r="FP2269" s="47"/>
      <c r="FQ2269" s="50"/>
      <c r="FT2269" s="49"/>
      <c r="FU2269" s="49"/>
      <c r="FV2269" s="49"/>
      <c r="FW2269" s="50"/>
      <c r="FX2269" s="47"/>
      <c r="FY2269" s="50"/>
      <c r="GB2269" s="49"/>
      <c r="GC2269" s="49"/>
      <c r="GD2269" s="49"/>
      <c r="GE2269" s="50"/>
      <c r="GF2269" s="47"/>
      <c r="GG2269" s="50"/>
      <c r="GJ2269" s="49"/>
      <c r="GK2269" s="49"/>
      <c r="GL2269" s="49"/>
      <c r="GM2269" s="50"/>
      <c r="GN2269" s="47"/>
      <c r="GO2269" s="50"/>
      <c r="GR2269" s="49"/>
      <c r="GS2269" s="49"/>
      <c r="GT2269" s="49"/>
      <c r="GU2269" s="50"/>
      <c r="GV2269" s="47"/>
      <c r="GW2269" s="50"/>
      <c r="GZ2269" s="49"/>
      <c r="HA2269" s="49"/>
      <c r="HB2269" s="49"/>
      <c r="HC2269" s="50"/>
      <c r="HD2269" s="47"/>
      <c r="HE2269" s="50"/>
      <c r="HH2269" s="49"/>
      <c r="HI2269" s="49"/>
      <c r="HJ2269" s="49"/>
      <c r="HK2269" s="50"/>
      <c r="HL2269" s="47"/>
      <c r="HM2269" s="50"/>
      <c r="HP2269" s="49"/>
      <c r="HQ2269" s="49"/>
      <c r="HR2269" s="49"/>
      <c r="HS2269" s="50"/>
      <c r="HT2269" s="47"/>
      <c r="HU2269" s="50"/>
      <c r="HX2269" s="49"/>
      <c r="HY2269" s="49"/>
      <c r="HZ2269" s="49"/>
      <c r="IA2269" s="50"/>
      <c r="IB2269" s="47"/>
      <c r="IC2269" s="50"/>
      <c r="IF2269" s="49"/>
      <c r="IG2269" s="49"/>
      <c r="IH2269" s="49"/>
      <c r="II2269" s="50"/>
      <c r="IJ2269" s="47"/>
      <c r="IK2269" s="50"/>
      <c r="IN2269" s="49"/>
      <c r="IO2269" s="49"/>
      <c r="IP2269" s="49"/>
      <c r="IQ2269" s="50"/>
    </row>
    <row r="2270" spans="1:251" s="48" customFormat="1">
      <c r="A2270" s="43">
        <v>1428</v>
      </c>
      <c r="B2270" s="44">
        <v>100000447353</v>
      </c>
      <c r="C2270" s="43">
        <v>0</v>
      </c>
      <c r="D2270" s="45" t="s">
        <v>417</v>
      </c>
      <c r="E2270" s="45" t="s">
        <v>444</v>
      </c>
      <c r="F2270" s="46">
        <v>39158</v>
      </c>
      <c r="G2270" s="46">
        <v>-1877.44</v>
      </c>
      <c r="H2270" s="46">
        <v>37280.559999999998</v>
      </c>
      <c r="I2270" s="47"/>
      <c r="K2270" s="49"/>
      <c r="L2270" s="47"/>
      <c r="M2270" s="50"/>
      <c r="P2270" s="49"/>
      <c r="Q2270" s="49"/>
      <c r="R2270" s="49"/>
      <c r="S2270" s="50"/>
      <c r="T2270" s="47"/>
      <c r="U2270" s="50"/>
      <c r="X2270" s="49"/>
      <c r="Y2270" s="49"/>
      <c r="Z2270" s="49"/>
      <c r="AA2270" s="50"/>
      <c r="AB2270" s="47"/>
      <c r="AC2270" s="50"/>
      <c r="AF2270" s="49"/>
      <c r="AG2270" s="49"/>
      <c r="AH2270" s="49"/>
      <c r="AI2270" s="50"/>
      <c r="AJ2270" s="47"/>
      <c r="AK2270" s="50"/>
      <c r="AN2270" s="49"/>
      <c r="AO2270" s="49"/>
      <c r="AP2270" s="49"/>
      <c r="AQ2270" s="50"/>
      <c r="AR2270" s="47"/>
      <c r="AS2270" s="50"/>
      <c r="AV2270" s="49"/>
      <c r="AW2270" s="49"/>
      <c r="AX2270" s="49"/>
      <c r="AY2270" s="50"/>
      <c r="AZ2270" s="47"/>
      <c r="BA2270" s="50"/>
      <c r="BD2270" s="49"/>
      <c r="BE2270" s="49"/>
      <c r="BF2270" s="49"/>
      <c r="BG2270" s="50"/>
      <c r="BH2270" s="47"/>
      <c r="BI2270" s="50"/>
      <c r="BL2270" s="49"/>
      <c r="BM2270" s="49"/>
      <c r="BN2270" s="49"/>
      <c r="BO2270" s="50"/>
      <c r="BP2270" s="47"/>
      <c r="BQ2270" s="50"/>
      <c r="BT2270" s="49"/>
      <c r="BU2270" s="49"/>
      <c r="BV2270" s="49"/>
      <c r="BW2270" s="50"/>
      <c r="BX2270" s="47"/>
      <c r="BY2270" s="50"/>
      <c r="CB2270" s="49"/>
      <c r="CC2270" s="49"/>
      <c r="CD2270" s="49"/>
      <c r="CE2270" s="50"/>
      <c r="CF2270" s="47"/>
      <c r="CG2270" s="50"/>
      <c r="CJ2270" s="49"/>
      <c r="CK2270" s="49"/>
      <c r="CL2270" s="49"/>
      <c r="CM2270" s="50"/>
      <c r="CN2270" s="47"/>
      <c r="CO2270" s="50"/>
      <c r="CR2270" s="49"/>
      <c r="CS2270" s="49"/>
      <c r="CT2270" s="49"/>
      <c r="CU2270" s="50"/>
      <c r="CV2270" s="47"/>
      <c r="CW2270" s="50"/>
      <c r="CZ2270" s="49"/>
      <c r="DA2270" s="49"/>
      <c r="DB2270" s="49"/>
      <c r="DC2270" s="50"/>
      <c r="DD2270" s="47"/>
      <c r="DE2270" s="50"/>
      <c r="DH2270" s="49"/>
      <c r="DI2270" s="49"/>
      <c r="DJ2270" s="49"/>
      <c r="DK2270" s="50"/>
      <c r="DL2270" s="47"/>
      <c r="DM2270" s="50"/>
      <c r="DP2270" s="49"/>
      <c r="DQ2270" s="49"/>
      <c r="DR2270" s="49"/>
      <c r="DS2270" s="50"/>
      <c r="DT2270" s="47"/>
      <c r="DU2270" s="50"/>
      <c r="DX2270" s="49"/>
      <c r="DY2270" s="49"/>
      <c r="DZ2270" s="49"/>
      <c r="EA2270" s="50"/>
      <c r="EB2270" s="47"/>
      <c r="EC2270" s="50"/>
      <c r="EF2270" s="49"/>
      <c r="EG2270" s="49"/>
      <c r="EH2270" s="49"/>
      <c r="EI2270" s="50"/>
      <c r="EJ2270" s="47"/>
      <c r="EK2270" s="50"/>
      <c r="EN2270" s="49"/>
      <c r="EO2270" s="49"/>
      <c r="EP2270" s="49"/>
      <c r="EQ2270" s="50"/>
      <c r="ER2270" s="47"/>
      <c r="ES2270" s="50"/>
      <c r="EV2270" s="49"/>
      <c r="EW2270" s="49"/>
      <c r="EX2270" s="49"/>
      <c r="EY2270" s="50"/>
      <c r="EZ2270" s="47"/>
      <c r="FA2270" s="50"/>
      <c r="FD2270" s="49"/>
      <c r="FE2270" s="49"/>
      <c r="FF2270" s="49"/>
      <c r="FG2270" s="50"/>
      <c r="FH2270" s="47"/>
      <c r="FI2270" s="50"/>
      <c r="FL2270" s="49"/>
      <c r="FM2270" s="49"/>
      <c r="FN2270" s="49"/>
      <c r="FO2270" s="50"/>
      <c r="FP2270" s="47"/>
      <c r="FQ2270" s="50"/>
      <c r="FT2270" s="49"/>
      <c r="FU2270" s="49"/>
      <c r="FV2270" s="49"/>
      <c r="FW2270" s="50"/>
      <c r="FX2270" s="47"/>
      <c r="FY2270" s="50"/>
      <c r="GB2270" s="49"/>
      <c r="GC2270" s="49"/>
      <c r="GD2270" s="49"/>
      <c r="GE2270" s="50"/>
      <c r="GF2270" s="47"/>
      <c r="GG2270" s="50"/>
      <c r="GJ2270" s="49"/>
      <c r="GK2270" s="49"/>
      <c r="GL2270" s="49"/>
      <c r="GM2270" s="50"/>
      <c r="GN2270" s="47"/>
      <c r="GO2270" s="50"/>
      <c r="GR2270" s="49"/>
      <c r="GS2270" s="49"/>
      <c r="GT2270" s="49"/>
      <c r="GU2270" s="50"/>
      <c r="GV2270" s="47"/>
      <c r="GW2270" s="50"/>
      <c r="GZ2270" s="49"/>
      <c r="HA2270" s="49"/>
      <c r="HB2270" s="49"/>
      <c r="HC2270" s="50"/>
      <c r="HD2270" s="47"/>
      <c r="HE2270" s="50"/>
      <c r="HH2270" s="49"/>
      <c r="HI2270" s="49"/>
      <c r="HJ2270" s="49"/>
      <c r="HK2270" s="50"/>
      <c r="HL2270" s="47"/>
      <c r="HM2270" s="50"/>
      <c r="HP2270" s="49"/>
      <c r="HQ2270" s="49"/>
      <c r="HR2270" s="49"/>
      <c r="HS2270" s="50"/>
      <c r="HT2270" s="47"/>
      <c r="HU2270" s="50"/>
      <c r="HX2270" s="49"/>
      <c r="HY2270" s="49"/>
      <c r="HZ2270" s="49"/>
      <c r="IA2270" s="50"/>
      <c r="IB2270" s="47"/>
      <c r="IC2270" s="50"/>
      <c r="IF2270" s="49"/>
      <c r="IG2270" s="49"/>
      <c r="IH2270" s="49"/>
      <c r="II2270" s="50"/>
      <c r="IJ2270" s="47"/>
      <c r="IK2270" s="50"/>
      <c r="IN2270" s="49"/>
      <c r="IO2270" s="49"/>
      <c r="IP2270" s="49"/>
      <c r="IQ2270" s="50"/>
    </row>
    <row r="2271" spans="1:251" s="48" customFormat="1">
      <c r="A2271" s="43">
        <v>1429</v>
      </c>
      <c r="B2271" s="44">
        <v>100000447354</v>
      </c>
      <c r="C2271" s="43">
        <v>0</v>
      </c>
      <c r="D2271" s="45" t="s">
        <v>417</v>
      </c>
      <c r="E2271" s="45" t="s">
        <v>444</v>
      </c>
      <c r="F2271" s="46">
        <v>39158</v>
      </c>
      <c r="G2271" s="46">
        <v>-1877.44</v>
      </c>
      <c r="H2271" s="46">
        <v>37280.559999999998</v>
      </c>
      <c r="I2271" s="47"/>
      <c r="K2271" s="49"/>
      <c r="L2271" s="47"/>
      <c r="M2271" s="50"/>
      <c r="P2271" s="49"/>
      <c r="Q2271" s="49"/>
      <c r="R2271" s="49"/>
      <c r="S2271" s="50"/>
      <c r="T2271" s="47"/>
      <c r="U2271" s="50"/>
      <c r="X2271" s="49"/>
      <c r="Y2271" s="49"/>
      <c r="Z2271" s="49"/>
      <c r="AA2271" s="50"/>
      <c r="AB2271" s="47"/>
      <c r="AC2271" s="50"/>
      <c r="AF2271" s="49"/>
      <c r="AG2271" s="49"/>
      <c r="AH2271" s="49"/>
      <c r="AI2271" s="50"/>
      <c r="AJ2271" s="47"/>
      <c r="AK2271" s="50"/>
      <c r="AN2271" s="49"/>
      <c r="AO2271" s="49"/>
      <c r="AP2271" s="49"/>
      <c r="AQ2271" s="50"/>
      <c r="AR2271" s="47"/>
      <c r="AS2271" s="50"/>
      <c r="AV2271" s="49"/>
      <c r="AW2271" s="49"/>
      <c r="AX2271" s="49"/>
      <c r="AY2271" s="50"/>
      <c r="AZ2271" s="47"/>
      <c r="BA2271" s="50"/>
      <c r="BD2271" s="49"/>
      <c r="BE2271" s="49"/>
      <c r="BF2271" s="49"/>
      <c r="BG2271" s="50"/>
      <c r="BH2271" s="47"/>
      <c r="BI2271" s="50"/>
      <c r="BL2271" s="49"/>
      <c r="BM2271" s="49"/>
      <c r="BN2271" s="49"/>
      <c r="BO2271" s="50"/>
      <c r="BP2271" s="47"/>
      <c r="BQ2271" s="50"/>
      <c r="BT2271" s="49"/>
      <c r="BU2271" s="49"/>
      <c r="BV2271" s="49"/>
      <c r="BW2271" s="50"/>
      <c r="BX2271" s="47"/>
      <c r="BY2271" s="50"/>
      <c r="CB2271" s="49"/>
      <c r="CC2271" s="49"/>
      <c r="CD2271" s="49"/>
      <c r="CE2271" s="50"/>
      <c r="CF2271" s="47"/>
      <c r="CG2271" s="50"/>
      <c r="CJ2271" s="49"/>
      <c r="CK2271" s="49"/>
      <c r="CL2271" s="49"/>
      <c r="CM2271" s="50"/>
      <c r="CN2271" s="47"/>
      <c r="CO2271" s="50"/>
      <c r="CR2271" s="49"/>
      <c r="CS2271" s="49"/>
      <c r="CT2271" s="49"/>
      <c r="CU2271" s="50"/>
      <c r="CV2271" s="47"/>
      <c r="CW2271" s="50"/>
      <c r="CZ2271" s="49"/>
      <c r="DA2271" s="49"/>
      <c r="DB2271" s="49"/>
      <c r="DC2271" s="50"/>
      <c r="DD2271" s="47"/>
      <c r="DE2271" s="50"/>
      <c r="DH2271" s="49"/>
      <c r="DI2271" s="49"/>
      <c r="DJ2271" s="49"/>
      <c r="DK2271" s="50"/>
      <c r="DL2271" s="47"/>
      <c r="DM2271" s="50"/>
      <c r="DP2271" s="49"/>
      <c r="DQ2271" s="49"/>
      <c r="DR2271" s="49"/>
      <c r="DS2271" s="50"/>
      <c r="DT2271" s="47"/>
      <c r="DU2271" s="50"/>
      <c r="DX2271" s="49"/>
      <c r="DY2271" s="49"/>
      <c r="DZ2271" s="49"/>
      <c r="EA2271" s="50"/>
      <c r="EB2271" s="47"/>
      <c r="EC2271" s="50"/>
      <c r="EF2271" s="49"/>
      <c r="EG2271" s="49"/>
      <c r="EH2271" s="49"/>
      <c r="EI2271" s="50"/>
      <c r="EJ2271" s="47"/>
      <c r="EK2271" s="50"/>
      <c r="EN2271" s="49"/>
      <c r="EO2271" s="49"/>
      <c r="EP2271" s="49"/>
      <c r="EQ2271" s="50"/>
      <c r="ER2271" s="47"/>
      <c r="ES2271" s="50"/>
      <c r="EV2271" s="49"/>
      <c r="EW2271" s="49"/>
      <c r="EX2271" s="49"/>
      <c r="EY2271" s="50"/>
      <c r="EZ2271" s="47"/>
      <c r="FA2271" s="50"/>
      <c r="FD2271" s="49"/>
      <c r="FE2271" s="49"/>
      <c r="FF2271" s="49"/>
      <c r="FG2271" s="50"/>
      <c r="FH2271" s="47"/>
      <c r="FI2271" s="50"/>
      <c r="FL2271" s="49"/>
      <c r="FM2271" s="49"/>
      <c r="FN2271" s="49"/>
      <c r="FO2271" s="50"/>
      <c r="FP2271" s="47"/>
      <c r="FQ2271" s="50"/>
      <c r="FT2271" s="49"/>
      <c r="FU2271" s="49"/>
      <c r="FV2271" s="49"/>
      <c r="FW2271" s="50"/>
      <c r="FX2271" s="47"/>
      <c r="FY2271" s="50"/>
      <c r="GB2271" s="49"/>
      <c r="GC2271" s="49"/>
      <c r="GD2271" s="49"/>
      <c r="GE2271" s="50"/>
      <c r="GF2271" s="47"/>
      <c r="GG2271" s="50"/>
      <c r="GJ2271" s="49"/>
      <c r="GK2271" s="49"/>
      <c r="GL2271" s="49"/>
      <c r="GM2271" s="50"/>
      <c r="GN2271" s="47"/>
      <c r="GO2271" s="50"/>
      <c r="GR2271" s="49"/>
      <c r="GS2271" s="49"/>
      <c r="GT2271" s="49"/>
      <c r="GU2271" s="50"/>
      <c r="GV2271" s="47"/>
      <c r="GW2271" s="50"/>
      <c r="GZ2271" s="49"/>
      <c r="HA2271" s="49"/>
      <c r="HB2271" s="49"/>
      <c r="HC2271" s="50"/>
      <c r="HD2271" s="47"/>
      <c r="HE2271" s="50"/>
      <c r="HH2271" s="49"/>
      <c r="HI2271" s="49"/>
      <c r="HJ2271" s="49"/>
      <c r="HK2271" s="50"/>
      <c r="HL2271" s="47"/>
      <c r="HM2271" s="50"/>
      <c r="HP2271" s="49"/>
      <c r="HQ2271" s="49"/>
      <c r="HR2271" s="49"/>
      <c r="HS2271" s="50"/>
      <c r="HT2271" s="47"/>
      <c r="HU2271" s="50"/>
      <c r="HX2271" s="49"/>
      <c r="HY2271" s="49"/>
      <c r="HZ2271" s="49"/>
      <c r="IA2271" s="50"/>
      <c r="IB2271" s="47"/>
      <c r="IC2271" s="50"/>
      <c r="IF2271" s="49"/>
      <c r="IG2271" s="49"/>
      <c r="IH2271" s="49"/>
      <c r="II2271" s="50"/>
      <c r="IJ2271" s="47"/>
      <c r="IK2271" s="50"/>
      <c r="IN2271" s="49"/>
      <c r="IO2271" s="49"/>
      <c r="IP2271" s="49"/>
      <c r="IQ2271" s="50"/>
    </row>
    <row r="2272" spans="1:251" s="48" customFormat="1">
      <c r="A2272" s="43">
        <v>1430</v>
      </c>
      <c r="B2272" s="44">
        <v>100000447355</v>
      </c>
      <c r="C2272" s="43">
        <v>0</v>
      </c>
      <c r="D2272" s="45" t="s">
        <v>417</v>
      </c>
      <c r="E2272" s="45" t="s">
        <v>444</v>
      </c>
      <c r="F2272" s="46">
        <v>39158</v>
      </c>
      <c r="G2272" s="46">
        <v>-1877.44</v>
      </c>
      <c r="H2272" s="46">
        <v>37280.559999999998</v>
      </c>
      <c r="I2272" s="47"/>
      <c r="K2272" s="49"/>
      <c r="L2272" s="47"/>
      <c r="M2272" s="50"/>
      <c r="P2272" s="49"/>
      <c r="Q2272" s="49"/>
      <c r="R2272" s="49"/>
      <c r="S2272" s="50"/>
      <c r="T2272" s="47"/>
      <c r="U2272" s="50"/>
      <c r="X2272" s="49"/>
      <c r="Y2272" s="49"/>
      <c r="Z2272" s="49"/>
      <c r="AA2272" s="50"/>
      <c r="AB2272" s="47"/>
      <c r="AC2272" s="50"/>
      <c r="AF2272" s="49"/>
      <c r="AG2272" s="49"/>
      <c r="AH2272" s="49"/>
      <c r="AI2272" s="50"/>
      <c r="AJ2272" s="47"/>
      <c r="AK2272" s="50"/>
      <c r="AN2272" s="49"/>
      <c r="AO2272" s="49"/>
      <c r="AP2272" s="49"/>
      <c r="AQ2272" s="50"/>
      <c r="AR2272" s="47"/>
      <c r="AS2272" s="50"/>
      <c r="AV2272" s="49"/>
      <c r="AW2272" s="49"/>
      <c r="AX2272" s="49"/>
      <c r="AY2272" s="50"/>
      <c r="AZ2272" s="47"/>
      <c r="BA2272" s="50"/>
      <c r="BD2272" s="49"/>
      <c r="BE2272" s="49"/>
      <c r="BF2272" s="49"/>
      <c r="BG2272" s="50"/>
      <c r="BH2272" s="47"/>
      <c r="BI2272" s="50"/>
      <c r="BL2272" s="49"/>
      <c r="BM2272" s="49"/>
      <c r="BN2272" s="49"/>
      <c r="BO2272" s="50"/>
      <c r="BP2272" s="47"/>
      <c r="BQ2272" s="50"/>
      <c r="BT2272" s="49"/>
      <c r="BU2272" s="49"/>
      <c r="BV2272" s="49"/>
      <c r="BW2272" s="50"/>
      <c r="BX2272" s="47"/>
      <c r="BY2272" s="50"/>
      <c r="CB2272" s="49"/>
      <c r="CC2272" s="49"/>
      <c r="CD2272" s="49"/>
      <c r="CE2272" s="50"/>
      <c r="CF2272" s="47"/>
      <c r="CG2272" s="50"/>
      <c r="CJ2272" s="49"/>
      <c r="CK2272" s="49"/>
      <c r="CL2272" s="49"/>
      <c r="CM2272" s="50"/>
      <c r="CN2272" s="47"/>
      <c r="CO2272" s="50"/>
      <c r="CR2272" s="49"/>
      <c r="CS2272" s="49"/>
      <c r="CT2272" s="49"/>
      <c r="CU2272" s="50"/>
      <c r="CV2272" s="47"/>
      <c r="CW2272" s="50"/>
      <c r="CZ2272" s="49"/>
      <c r="DA2272" s="49"/>
      <c r="DB2272" s="49"/>
      <c r="DC2272" s="50"/>
      <c r="DD2272" s="47"/>
      <c r="DE2272" s="50"/>
      <c r="DH2272" s="49"/>
      <c r="DI2272" s="49"/>
      <c r="DJ2272" s="49"/>
      <c r="DK2272" s="50"/>
      <c r="DL2272" s="47"/>
      <c r="DM2272" s="50"/>
      <c r="DP2272" s="49"/>
      <c r="DQ2272" s="49"/>
      <c r="DR2272" s="49"/>
      <c r="DS2272" s="50"/>
      <c r="DT2272" s="47"/>
      <c r="DU2272" s="50"/>
      <c r="DX2272" s="49"/>
      <c r="DY2272" s="49"/>
      <c r="DZ2272" s="49"/>
      <c r="EA2272" s="50"/>
      <c r="EB2272" s="47"/>
      <c r="EC2272" s="50"/>
      <c r="EF2272" s="49"/>
      <c r="EG2272" s="49"/>
      <c r="EH2272" s="49"/>
      <c r="EI2272" s="50"/>
      <c r="EJ2272" s="47"/>
      <c r="EK2272" s="50"/>
      <c r="EN2272" s="49"/>
      <c r="EO2272" s="49"/>
      <c r="EP2272" s="49"/>
      <c r="EQ2272" s="50"/>
      <c r="ER2272" s="47"/>
      <c r="ES2272" s="50"/>
      <c r="EV2272" s="49"/>
      <c r="EW2272" s="49"/>
      <c r="EX2272" s="49"/>
      <c r="EY2272" s="50"/>
      <c r="EZ2272" s="47"/>
      <c r="FA2272" s="50"/>
      <c r="FD2272" s="49"/>
      <c r="FE2272" s="49"/>
      <c r="FF2272" s="49"/>
      <c r="FG2272" s="50"/>
      <c r="FH2272" s="47"/>
      <c r="FI2272" s="50"/>
      <c r="FL2272" s="49"/>
      <c r="FM2272" s="49"/>
      <c r="FN2272" s="49"/>
      <c r="FO2272" s="50"/>
      <c r="FP2272" s="47"/>
      <c r="FQ2272" s="50"/>
      <c r="FT2272" s="49"/>
      <c r="FU2272" s="49"/>
      <c r="FV2272" s="49"/>
      <c r="FW2272" s="50"/>
      <c r="FX2272" s="47"/>
      <c r="FY2272" s="50"/>
      <c r="GB2272" s="49"/>
      <c r="GC2272" s="49"/>
      <c r="GD2272" s="49"/>
      <c r="GE2272" s="50"/>
      <c r="GF2272" s="47"/>
      <c r="GG2272" s="50"/>
      <c r="GJ2272" s="49"/>
      <c r="GK2272" s="49"/>
      <c r="GL2272" s="49"/>
      <c r="GM2272" s="50"/>
      <c r="GN2272" s="47"/>
      <c r="GO2272" s="50"/>
      <c r="GR2272" s="49"/>
      <c r="GS2272" s="49"/>
      <c r="GT2272" s="49"/>
      <c r="GU2272" s="50"/>
      <c r="GV2272" s="47"/>
      <c r="GW2272" s="50"/>
      <c r="GZ2272" s="49"/>
      <c r="HA2272" s="49"/>
      <c r="HB2272" s="49"/>
      <c r="HC2272" s="50"/>
      <c r="HD2272" s="47"/>
      <c r="HE2272" s="50"/>
      <c r="HH2272" s="49"/>
      <c r="HI2272" s="49"/>
      <c r="HJ2272" s="49"/>
      <c r="HK2272" s="50"/>
      <c r="HL2272" s="47"/>
      <c r="HM2272" s="50"/>
      <c r="HP2272" s="49"/>
      <c r="HQ2272" s="49"/>
      <c r="HR2272" s="49"/>
      <c r="HS2272" s="50"/>
      <c r="HT2272" s="47"/>
      <c r="HU2272" s="50"/>
      <c r="HX2272" s="49"/>
      <c r="HY2272" s="49"/>
      <c r="HZ2272" s="49"/>
      <c r="IA2272" s="50"/>
      <c r="IB2272" s="47"/>
      <c r="IC2272" s="50"/>
      <c r="IF2272" s="49"/>
      <c r="IG2272" s="49"/>
      <c r="IH2272" s="49"/>
      <c r="II2272" s="50"/>
      <c r="IJ2272" s="47"/>
      <c r="IK2272" s="50"/>
      <c r="IN2272" s="49"/>
      <c r="IO2272" s="49"/>
      <c r="IP2272" s="49"/>
      <c r="IQ2272" s="50"/>
    </row>
    <row r="2273" spans="1:251" s="48" customFormat="1">
      <c r="A2273" s="43">
        <v>1431</v>
      </c>
      <c r="B2273" s="44">
        <v>100000447356</v>
      </c>
      <c r="C2273" s="43">
        <v>0</v>
      </c>
      <c r="D2273" s="45" t="s">
        <v>417</v>
      </c>
      <c r="E2273" s="45" t="s">
        <v>444</v>
      </c>
      <c r="F2273" s="46">
        <v>39158</v>
      </c>
      <c r="G2273" s="46">
        <v>-1877.44</v>
      </c>
      <c r="H2273" s="46">
        <v>37280.559999999998</v>
      </c>
      <c r="I2273" s="47"/>
      <c r="K2273" s="49"/>
      <c r="L2273" s="47"/>
      <c r="M2273" s="50"/>
      <c r="P2273" s="49"/>
      <c r="Q2273" s="49"/>
      <c r="R2273" s="49"/>
      <c r="S2273" s="50"/>
      <c r="T2273" s="47"/>
      <c r="U2273" s="50"/>
      <c r="X2273" s="49"/>
      <c r="Y2273" s="49"/>
      <c r="Z2273" s="49"/>
      <c r="AA2273" s="50"/>
      <c r="AB2273" s="47"/>
      <c r="AC2273" s="50"/>
      <c r="AF2273" s="49"/>
      <c r="AG2273" s="49"/>
      <c r="AH2273" s="49"/>
      <c r="AI2273" s="50"/>
      <c r="AJ2273" s="47"/>
      <c r="AK2273" s="50"/>
      <c r="AN2273" s="49"/>
      <c r="AO2273" s="49"/>
      <c r="AP2273" s="49"/>
      <c r="AQ2273" s="50"/>
      <c r="AR2273" s="47"/>
      <c r="AS2273" s="50"/>
      <c r="AV2273" s="49"/>
      <c r="AW2273" s="49"/>
      <c r="AX2273" s="49"/>
      <c r="AY2273" s="50"/>
      <c r="AZ2273" s="47"/>
      <c r="BA2273" s="50"/>
      <c r="BD2273" s="49"/>
      <c r="BE2273" s="49"/>
      <c r="BF2273" s="49"/>
      <c r="BG2273" s="50"/>
      <c r="BH2273" s="47"/>
      <c r="BI2273" s="50"/>
      <c r="BL2273" s="49"/>
      <c r="BM2273" s="49"/>
      <c r="BN2273" s="49"/>
      <c r="BO2273" s="50"/>
      <c r="BP2273" s="47"/>
      <c r="BQ2273" s="50"/>
      <c r="BT2273" s="49"/>
      <c r="BU2273" s="49"/>
      <c r="BV2273" s="49"/>
      <c r="BW2273" s="50"/>
      <c r="BX2273" s="47"/>
      <c r="BY2273" s="50"/>
      <c r="CB2273" s="49"/>
      <c r="CC2273" s="49"/>
      <c r="CD2273" s="49"/>
      <c r="CE2273" s="50"/>
      <c r="CF2273" s="47"/>
      <c r="CG2273" s="50"/>
      <c r="CJ2273" s="49"/>
      <c r="CK2273" s="49"/>
      <c r="CL2273" s="49"/>
      <c r="CM2273" s="50"/>
      <c r="CN2273" s="47"/>
      <c r="CO2273" s="50"/>
      <c r="CR2273" s="49"/>
      <c r="CS2273" s="49"/>
      <c r="CT2273" s="49"/>
      <c r="CU2273" s="50"/>
      <c r="CV2273" s="47"/>
      <c r="CW2273" s="50"/>
      <c r="CZ2273" s="49"/>
      <c r="DA2273" s="49"/>
      <c r="DB2273" s="49"/>
      <c r="DC2273" s="50"/>
      <c r="DD2273" s="47"/>
      <c r="DE2273" s="50"/>
      <c r="DH2273" s="49"/>
      <c r="DI2273" s="49"/>
      <c r="DJ2273" s="49"/>
      <c r="DK2273" s="50"/>
      <c r="DL2273" s="47"/>
      <c r="DM2273" s="50"/>
      <c r="DP2273" s="49"/>
      <c r="DQ2273" s="49"/>
      <c r="DR2273" s="49"/>
      <c r="DS2273" s="50"/>
      <c r="DT2273" s="47"/>
      <c r="DU2273" s="50"/>
      <c r="DX2273" s="49"/>
      <c r="DY2273" s="49"/>
      <c r="DZ2273" s="49"/>
      <c r="EA2273" s="50"/>
      <c r="EB2273" s="47"/>
      <c r="EC2273" s="50"/>
      <c r="EF2273" s="49"/>
      <c r="EG2273" s="49"/>
      <c r="EH2273" s="49"/>
      <c r="EI2273" s="50"/>
      <c r="EJ2273" s="47"/>
      <c r="EK2273" s="50"/>
      <c r="EN2273" s="49"/>
      <c r="EO2273" s="49"/>
      <c r="EP2273" s="49"/>
      <c r="EQ2273" s="50"/>
      <c r="ER2273" s="47"/>
      <c r="ES2273" s="50"/>
      <c r="EV2273" s="49"/>
      <c r="EW2273" s="49"/>
      <c r="EX2273" s="49"/>
      <c r="EY2273" s="50"/>
      <c r="EZ2273" s="47"/>
      <c r="FA2273" s="50"/>
      <c r="FD2273" s="49"/>
      <c r="FE2273" s="49"/>
      <c r="FF2273" s="49"/>
      <c r="FG2273" s="50"/>
      <c r="FH2273" s="47"/>
      <c r="FI2273" s="50"/>
      <c r="FL2273" s="49"/>
      <c r="FM2273" s="49"/>
      <c r="FN2273" s="49"/>
      <c r="FO2273" s="50"/>
      <c r="FP2273" s="47"/>
      <c r="FQ2273" s="50"/>
      <c r="FT2273" s="49"/>
      <c r="FU2273" s="49"/>
      <c r="FV2273" s="49"/>
      <c r="FW2273" s="50"/>
      <c r="FX2273" s="47"/>
      <c r="FY2273" s="50"/>
      <c r="GB2273" s="49"/>
      <c r="GC2273" s="49"/>
      <c r="GD2273" s="49"/>
      <c r="GE2273" s="50"/>
      <c r="GF2273" s="47"/>
      <c r="GG2273" s="50"/>
      <c r="GJ2273" s="49"/>
      <c r="GK2273" s="49"/>
      <c r="GL2273" s="49"/>
      <c r="GM2273" s="50"/>
      <c r="GN2273" s="47"/>
      <c r="GO2273" s="50"/>
      <c r="GR2273" s="49"/>
      <c r="GS2273" s="49"/>
      <c r="GT2273" s="49"/>
      <c r="GU2273" s="50"/>
      <c r="GV2273" s="47"/>
      <c r="GW2273" s="50"/>
      <c r="GZ2273" s="49"/>
      <c r="HA2273" s="49"/>
      <c r="HB2273" s="49"/>
      <c r="HC2273" s="50"/>
      <c r="HD2273" s="47"/>
      <c r="HE2273" s="50"/>
      <c r="HH2273" s="49"/>
      <c r="HI2273" s="49"/>
      <c r="HJ2273" s="49"/>
      <c r="HK2273" s="50"/>
      <c r="HL2273" s="47"/>
      <c r="HM2273" s="50"/>
      <c r="HP2273" s="49"/>
      <c r="HQ2273" s="49"/>
      <c r="HR2273" s="49"/>
      <c r="HS2273" s="50"/>
      <c r="HT2273" s="47"/>
      <c r="HU2273" s="50"/>
      <c r="HX2273" s="49"/>
      <c r="HY2273" s="49"/>
      <c r="HZ2273" s="49"/>
      <c r="IA2273" s="50"/>
      <c r="IB2273" s="47"/>
      <c r="IC2273" s="50"/>
      <c r="IF2273" s="49"/>
      <c r="IG2273" s="49"/>
      <c r="IH2273" s="49"/>
      <c r="II2273" s="50"/>
      <c r="IJ2273" s="47"/>
      <c r="IK2273" s="50"/>
      <c r="IN2273" s="49"/>
      <c r="IO2273" s="49"/>
      <c r="IP2273" s="49"/>
      <c r="IQ2273" s="50"/>
    </row>
    <row r="2274" spans="1:251" s="48" customFormat="1">
      <c r="A2274" s="43">
        <v>1432</v>
      </c>
      <c r="B2274" s="44">
        <v>100000447357</v>
      </c>
      <c r="C2274" s="43">
        <v>0</v>
      </c>
      <c r="D2274" s="45" t="s">
        <v>417</v>
      </c>
      <c r="E2274" s="45" t="s">
        <v>444</v>
      </c>
      <c r="F2274" s="46">
        <v>25918</v>
      </c>
      <c r="G2274" s="46">
        <v>-1242.6400000000001</v>
      </c>
      <c r="H2274" s="46">
        <v>24675.360000000001</v>
      </c>
      <c r="I2274" s="47"/>
      <c r="K2274" s="49"/>
      <c r="L2274" s="47"/>
      <c r="M2274" s="50"/>
      <c r="P2274" s="49"/>
      <c r="Q2274" s="49"/>
      <c r="R2274" s="49"/>
      <c r="S2274" s="50"/>
      <c r="T2274" s="47"/>
      <c r="U2274" s="50"/>
      <c r="X2274" s="49"/>
      <c r="Y2274" s="49"/>
      <c r="Z2274" s="49"/>
      <c r="AA2274" s="50"/>
      <c r="AB2274" s="47"/>
      <c r="AC2274" s="50"/>
      <c r="AF2274" s="49"/>
      <c r="AG2274" s="49"/>
      <c r="AH2274" s="49"/>
      <c r="AI2274" s="50"/>
      <c r="AJ2274" s="47"/>
      <c r="AK2274" s="50"/>
      <c r="AN2274" s="49"/>
      <c r="AO2274" s="49"/>
      <c r="AP2274" s="49"/>
      <c r="AQ2274" s="50"/>
      <c r="AR2274" s="47"/>
      <c r="AS2274" s="50"/>
      <c r="AV2274" s="49"/>
      <c r="AW2274" s="49"/>
      <c r="AX2274" s="49"/>
      <c r="AY2274" s="50"/>
      <c r="AZ2274" s="47"/>
      <c r="BA2274" s="50"/>
      <c r="BD2274" s="49"/>
      <c r="BE2274" s="49"/>
      <c r="BF2274" s="49"/>
      <c r="BG2274" s="50"/>
      <c r="BH2274" s="47"/>
      <c r="BI2274" s="50"/>
      <c r="BL2274" s="49"/>
      <c r="BM2274" s="49"/>
      <c r="BN2274" s="49"/>
      <c r="BO2274" s="50"/>
      <c r="BP2274" s="47"/>
      <c r="BQ2274" s="50"/>
      <c r="BT2274" s="49"/>
      <c r="BU2274" s="49"/>
      <c r="BV2274" s="49"/>
      <c r="BW2274" s="50"/>
      <c r="BX2274" s="47"/>
      <c r="BY2274" s="50"/>
      <c r="CB2274" s="49"/>
      <c r="CC2274" s="49"/>
      <c r="CD2274" s="49"/>
      <c r="CE2274" s="50"/>
      <c r="CF2274" s="47"/>
      <c r="CG2274" s="50"/>
      <c r="CJ2274" s="49"/>
      <c r="CK2274" s="49"/>
      <c r="CL2274" s="49"/>
      <c r="CM2274" s="50"/>
      <c r="CN2274" s="47"/>
      <c r="CO2274" s="50"/>
      <c r="CR2274" s="49"/>
      <c r="CS2274" s="49"/>
      <c r="CT2274" s="49"/>
      <c r="CU2274" s="50"/>
      <c r="CV2274" s="47"/>
      <c r="CW2274" s="50"/>
      <c r="CZ2274" s="49"/>
      <c r="DA2274" s="49"/>
      <c r="DB2274" s="49"/>
      <c r="DC2274" s="50"/>
      <c r="DD2274" s="47"/>
      <c r="DE2274" s="50"/>
      <c r="DH2274" s="49"/>
      <c r="DI2274" s="49"/>
      <c r="DJ2274" s="49"/>
      <c r="DK2274" s="50"/>
      <c r="DL2274" s="47"/>
      <c r="DM2274" s="50"/>
      <c r="DP2274" s="49"/>
      <c r="DQ2274" s="49"/>
      <c r="DR2274" s="49"/>
      <c r="DS2274" s="50"/>
      <c r="DT2274" s="47"/>
      <c r="DU2274" s="50"/>
      <c r="DX2274" s="49"/>
      <c r="DY2274" s="49"/>
      <c r="DZ2274" s="49"/>
      <c r="EA2274" s="50"/>
      <c r="EB2274" s="47"/>
      <c r="EC2274" s="50"/>
      <c r="EF2274" s="49"/>
      <c r="EG2274" s="49"/>
      <c r="EH2274" s="49"/>
      <c r="EI2274" s="50"/>
      <c r="EJ2274" s="47"/>
      <c r="EK2274" s="50"/>
      <c r="EN2274" s="49"/>
      <c r="EO2274" s="49"/>
      <c r="EP2274" s="49"/>
      <c r="EQ2274" s="50"/>
      <c r="ER2274" s="47"/>
      <c r="ES2274" s="50"/>
      <c r="EV2274" s="49"/>
      <c r="EW2274" s="49"/>
      <c r="EX2274" s="49"/>
      <c r="EY2274" s="50"/>
      <c r="EZ2274" s="47"/>
      <c r="FA2274" s="50"/>
      <c r="FD2274" s="49"/>
      <c r="FE2274" s="49"/>
      <c r="FF2274" s="49"/>
      <c r="FG2274" s="50"/>
      <c r="FH2274" s="47"/>
      <c r="FI2274" s="50"/>
      <c r="FL2274" s="49"/>
      <c r="FM2274" s="49"/>
      <c r="FN2274" s="49"/>
      <c r="FO2274" s="50"/>
      <c r="FP2274" s="47"/>
      <c r="FQ2274" s="50"/>
      <c r="FT2274" s="49"/>
      <c r="FU2274" s="49"/>
      <c r="FV2274" s="49"/>
      <c r="FW2274" s="50"/>
      <c r="FX2274" s="47"/>
      <c r="FY2274" s="50"/>
      <c r="GB2274" s="49"/>
      <c r="GC2274" s="49"/>
      <c r="GD2274" s="49"/>
      <c r="GE2274" s="50"/>
      <c r="GF2274" s="47"/>
      <c r="GG2274" s="50"/>
      <c r="GJ2274" s="49"/>
      <c r="GK2274" s="49"/>
      <c r="GL2274" s="49"/>
      <c r="GM2274" s="50"/>
      <c r="GN2274" s="47"/>
      <c r="GO2274" s="50"/>
      <c r="GR2274" s="49"/>
      <c r="GS2274" s="49"/>
      <c r="GT2274" s="49"/>
      <c r="GU2274" s="50"/>
      <c r="GV2274" s="47"/>
      <c r="GW2274" s="50"/>
      <c r="GZ2274" s="49"/>
      <c r="HA2274" s="49"/>
      <c r="HB2274" s="49"/>
      <c r="HC2274" s="50"/>
      <c r="HD2274" s="47"/>
      <c r="HE2274" s="50"/>
      <c r="HH2274" s="49"/>
      <c r="HI2274" s="49"/>
      <c r="HJ2274" s="49"/>
      <c r="HK2274" s="50"/>
      <c r="HL2274" s="47"/>
      <c r="HM2274" s="50"/>
      <c r="HP2274" s="49"/>
      <c r="HQ2274" s="49"/>
      <c r="HR2274" s="49"/>
      <c r="HS2274" s="50"/>
      <c r="HT2274" s="47"/>
      <c r="HU2274" s="50"/>
      <c r="HX2274" s="49"/>
      <c r="HY2274" s="49"/>
      <c r="HZ2274" s="49"/>
      <c r="IA2274" s="50"/>
      <c r="IB2274" s="47"/>
      <c r="IC2274" s="50"/>
      <c r="IF2274" s="49"/>
      <c r="IG2274" s="49"/>
      <c r="IH2274" s="49"/>
      <c r="II2274" s="50"/>
      <c r="IJ2274" s="47"/>
      <c r="IK2274" s="50"/>
      <c r="IN2274" s="49"/>
      <c r="IO2274" s="49"/>
      <c r="IP2274" s="49"/>
      <c r="IQ2274" s="50"/>
    </row>
    <row r="2275" spans="1:251" s="48" customFormat="1">
      <c r="A2275" s="43">
        <v>1433</v>
      </c>
      <c r="B2275" s="44">
        <v>100000447358</v>
      </c>
      <c r="C2275" s="43">
        <v>0</v>
      </c>
      <c r="D2275" s="45" t="s">
        <v>417</v>
      </c>
      <c r="E2275" s="45" t="s">
        <v>444</v>
      </c>
      <c r="F2275" s="46">
        <v>39158</v>
      </c>
      <c r="G2275" s="46">
        <v>-1877.44</v>
      </c>
      <c r="H2275" s="46">
        <v>37280.559999999998</v>
      </c>
      <c r="I2275" s="47"/>
      <c r="K2275" s="49"/>
      <c r="L2275" s="47"/>
      <c r="M2275" s="50"/>
      <c r="P2275" s="49"/>
      <c r="Q2275" s="49"/>
      <c r="R2275" s="49"/>
      <c r="S2275" s="50"/>
      <c r="T2275" s="47"/>
      <c r="U2275" s="50"/>
      <c r="X2275" s="49"/>
      <c r="Y2275" s="49"/>
      <c r="Z2275" s="49"/>
      <c r="AA2275" s="50"/>
      <c r="AB2275" s="47"/>
      <c r="AC2275" s="50"/>
      <c r="AF2275" s="49"/>
      <c r="AG2275" s="49"/>
      <c r="AH2275" s="49"/>
      <c r="AI2275" s="50"/>
      <c r="AJ2275" s="47"/>
      <c r="AK2275" s="50"/>
      <c r="AN2275" s="49"/>
      <c r="AO2275" s="49"/>
      <c r="AP2275" s="49"/>
      <c r="AQ2275" s="50"/>
      <c r="AR2275" s="47"/>
      <c r="AS2275" s="50"/>
      <c r="AV2275" s="49"/>
      <c r="AW2275" s="49"/>
      <c r="AX2275" s="49"/>
      <c r="AY2275" s="50"/>
      <c r="AZ2275" s="47"/>
      <c r="BA2275" s="50"/>
      <c r="BD2275" s="49"/>
      <c r="BE2275" s="49"/>
      <c r="BF2275" s="49"/>
      <c r="BG2275" s="50"/>
      <c r="BH2275" s="47"/>
      <c r="BI2275" s="50"/>
      <c r="BL2275" s="49"/>
      <c r="BM2275" s="49"/>
      <c r="BN2275" s="49"/>
      <c r="BO2275" s="50"/>
      <c r="BP2275" s="47"/>
      <c r="BQ2275" s="50"/>
      <c r="BT2275" s="49"/>
      <c r="BU2275" s="49"/>
      <c r="BV2275" s="49"/>
      <c r="BW2275" s="50"/>
      <c r="BX2275" s="47"/>
      <c r="BY2275" s="50"/>
      <c r="CB2275" s="49"/>
      <c r="CC2275" s="49"/>
      <c r="CD2275" s="49"/>
      <c r="CE2275" s="50"/>
      <c r="CF2275" s="47"/>
      <c r="CG2275" s="50"/>
      <c r="CJ2275" s="49"/>
      <c r="CK2275" s="49"/>
      <c r="CL2275" s="49"/>
      <c r="CM2275" s="50"/>
      <c r="CN2275" s="47"/>
      <c r="CO2275" s="50"/>
      <c r="CR2275" s="49"/>
      <c r="CS2275" s="49"/>
      <c r="CT2275" s="49"/>
      <c r="CU2275" s="50"/>
      <c r="CV2275" s="47"/>
      <c r="CW2275" s="50"/>
      <c r="CZ2275" s="49"/>
      <c r="DA2275" s="49"/>
      <c r="DB2275" s="49"/>
      <c r="DC2275" s="50"/>
      <c r="DD2275" s="47"/>
      <c r="DE2275" s="50"/>
      <c r="DH2275" s="49"/>
      <c r="DI2275" s="49"/>
      <c r="DJ2275" s="49"/>
      <c r="DK2275" s="50"/>
      <c r="DL2275" s="47"/>
      <c r="DM2275" s="50"/>
      <c r="DP2275" s="49"/>
      <c r="DQ2275" s="49"/>
      <c r="DR2275" s="49"/>
      <c r="DS2275" s="50"/>
      <c r="DT2275" s="47"/>
      <c r="DU2275" s="50"/>
      <c r="DX2275" s="49"/>
      <c r="DY2275" s="49"/>
      <c r="DZ2275" s="49"/>
      <c r="EA2275" s="50"/>
      <c r="EB2275" s="47"/>
      <c r="EC2275" s="50"/>
      <c r="EF2275" s="49"/>
      <c r="EG2275" s="49"/>
      <c r="EH2275" s="49"/>
      <c r="EI2275" s="50"/>
      <c r="EJ2275" s="47"/>
      <c r="EK2275" s="50"/>
      <c r="EN2275" s="49"/>
      <c r="EO2275" s="49"/>
      <c r="EP2275" s="49"/>
      <c r="EQ2275" s="50"/>
      <c r="ER2275" s="47"/>
      <c r="ES2275" s="50"/>
      <c r="EV2275" s="49"/>
      <c r="EW2275" s="49"/>
      <c r="EX2275" s="49"/>
      <c r="EY2275" s="50"/>
      <c r="EZ2275" s="47"/>
      <c r="FA2275" s="50"/>
      <c r="FD2275" s="49"/>
      <c r="FE2275" s="49"/>
      <c r="FF2275" s="49"/>
      <c r="FG2275" s="50"/>
      <c r="FH2275" s="47"/>
      <c r="FI2275" s="50"/>
      <c r="FL2275" s="49"/>
      <c r="FM2275" s="49"/>
      <c r="FN2275" s="49"/>
      <c r="FO2275" s="50"/>
      <c r="FP2275" s="47"/>
      <c r="FQ2275" s="50"/>
      <c r="FT2275" s="49"/>
      <c r="FU2275" s="49"/>
      <c r="FV2275" s="49"/>
      <c r="FW2275" s="50"/>
      <c r="FX2275" s="47"/>
      <c r="FY2275" s="50"/>
      <c r="GB2275" s="49"/>
      <c r="GC2275" s="49"/>
      <c r="GD2275" s="49"/>
      <c r="GE2275" s="50"/>
      <c r="GF2275" s="47"/>
      <c r="GG2275" s="50"/>
      <c r="GJ2275" s="49"/>
      <c r="GK2275" s="49"/>
      <c r="GL2275" s="49"/>
      <c r="GM2275" s="50"/>
      <c r="GN2275" s="47"/>
      <c r="GO2275" s="50"/>
      <c r="GR2275" s="49"/>
      <c r="GS2275" s="49"/>
      <c r="GT2275" s="49"/>
      <c r="GU2275" s="50"/>
      <c r="GV2275" s="47"/>
      <c r="GW2275" s="50"/>
      <c r="GZ2275" s="49"/>
      <c r="HA2275" s="49"/>
      <c r="HB2275" s="49"/>
      <c r="HC2275" s="50"/>
      <c r="HD2275" s="47"/>
      <c r="HE2275" s="50"/>
      <c r="HH2275" s="49"/>
      <c r="HI2275" s="49"/>
      <c r="HJ2275" s="49"/>
      <c r="HK2275" s="50"/>
      <c r="HL2275" s="47"/>
      <c r="HM2275" s="50"/>
      <c r="HP2275" s="49"/>
      <c r="HQ2275" s="49"/>
      <c r="HR2275" s="49"/>
      <c r="HS2275" s="50"/>
      <c r="HT2275" s="47"/>
      <c r="HU2275" s="50"/>
      <c r="HX2275" s="49"/>
      <c r="HY2275" s="49"/>
      <c r="HZ2275" s="49"/>
      <c r="IA2275" s="50"/>
      <c r="IB2275" s="47"/>
      <c r="IC2275" s="50"/>
      <c r="IF2275" s="49"/>
      <c r="IG2275" s="49"/>
      <c r="IH2275" s="49"/>
      <c r="II2275" s="50"/>
      <c r="IJ2275" s="47"/>
      <c r="IK2275" s="50"/>
      <c r="IN2275" s="49"/>
      <c r="IO2275" s="49"/>
      <c r="IP2275" s="49"/>
      <c r="IQ2275" s="50"/>
    </row>
    <row r="2276" spans="1:251" s="48" customFormat="1">
      <c r="A2276" s="43">
        <v>1434</v>
      </c>
      <c r="B2276" s="44">
        <v>100000447359</v>
      </c>
      <c r="C2276" s="43">
        <v>0</v>
      </c>
      <c r="D2276" s="45" t="s">
        <v>417</v>
      </c>
      <c r="E2276" s="45" t="s">
        <v>444</v>
      </c>
      <c r="F2276" s="46">
        <v>28968</v>
      </c>
      <c r="G2276" s="46">
        <v>-1388.88</v>
      </c>
      <c r="H2276" s="46">
        <v>27579.119999999999</v>
      </c>
      <c r="I2276" s="47"/>
      <c r="K2276" s="49"/>
      <c r="L2276" s="47"/>
      <c r="M2276" s="50"/>
      <c r="P2276" s="49"/>
      <c r="Q2276" s="49"/>
      <c r="R2276" s="49"/>
      <c r="S2276" s="50"/>
      <c r="T2276" s="47"/>
      <c r="U2276" s="50"/>
      <c r="X2276" s="49"/>
      <c r="Y2276" s="49"/>
      <c r="Z2276" s="49"/>
      <c r="AA2276" s="50"/>
      <c r="AB2276" s="47"/>
      <c r="AC2276" s="50"/>
      <c r="AF2276" s="49"/>
      <c r="AG2276" s="49"/>
      <c r="AH2276" s="49"/>
      <c r="AI2276" s="50"/>
      <c r="AJ2276" s="47"/>
      <c r="AK2276" s="50"/>
      <c r="AN2276" s="49"/>
      <c r="AO2276" s="49"/>
      <c r="AP2276" s="49"/>
      <c r="AQ2276" s="50"/>
      <c r="AR2276" s="47"/>
      <c r="AS2276" s="50"/>
      <c r="AV2276" s="49"/>
      <c r="AW2276" s="49"/>
      <c r="AX2276" s="49"/>
      <c r="AY2276" s="50"/>
      <c r="AZ2276" s="47"/>
      <c r="BA2276" s="50"/>
      <c r="BD2276" s="49"/>
      <c r="BE2276" s="49"/>
      <c r="BF2276" s="49"/>
      <c r="BG2276" s="50"/>
      <c r="BH2276" s="47"/>
      <c r="BI2276" s="50"/>
      <c r="BL2276" s="49"/>
      <c r="BM2276" s="49"/>
      <c r="BN2276" s="49"/>
      <c r="BO2276" s="50"/>
      <c r="BP2276" s="47"/>
      <c r="BQ2276" s="50"/>
      <c r="BT2276" s="49"/>
      <c r="BU2276" s="49"/>
      <c r="BV2276" s="49"/>
      <c r="BW2276" s="50"/>
      <c r="BX2276" s="47"/>
      <c r="BY2276" s="50"/>
      <c r="CB2276" s="49"/>
      <c r="CC2276" s="49"/>
      <c r="CD2276" s="49"/>
      <c r="CE2276" s="50"/>
      <c r="CF2276" s="47"/>
      <c r="CG2276" s="50"/>
      <c r="CJ2276" s="49"/>
      <c r="CK2276" s="49"/>
      <c r="CL2276" s="49"/>
      <c r="CM2276" s="50"/>
      <c r="CN2276" s="47"/>
      <c r="CO2276" s="50"/>
      <c r="CR2276" s="49"/>
      <c r="CS2276" s="49"/>
      <c r="CT2276" s="49"/>
      <c r="CU2276" s="50"/>
      <c r="CV2276" s="47"/>
      <c r="CW2276" s="50"/>
      <c r="CZ2276" s="49"/>
      <c r="DA2276" s="49"/>
      <c r="DB2276" s="49"/>
      <c r="DC2276" s="50"/>
      <c r="DD2276" s="47"/>
      <c r="DE2276" s="50"/>
      <c r="DH2276" s="49"/>
      <c r="DI2276" s="49"/>
      <c r="DJ2276" s="49"/>
      <c r="DK2276" s="50"/>
      <c r="DL2276" s="47"/>
      <c r="DM2276" s="50"/>
      <c r="DP2276" s="49"/>
      <c r="DQ2276" s="49"/>
      <c r="DR2276" s="49"/>
      <c r="DS2276" s="50"/>
      <c r="DT2276" s="47"/>
      <c r="DU2276" s="50"/>
      <c r="DX2276" s="49"/>
      <c r="DY2276" s="49"/>
      <c r="DZ2276" s="49"/>
      <c r="EA2276" s="50"/>
      <c r="EB2276" s="47"/>
      <c r="EC2276" s="50"/>
      <c r="EF2276" s="49"/>
      <c r="EG2276" s="49"/>
      <c r="EH2276" s="49"/>
      <c r="EI2276" s="50"/>
      <c r="EJ2276" s="47"/>
      <c r="EK2276" s="50"/>
      <c r="EN2276" s="49"/>
      <c r="EO2276" s="49"/>
      <c r="EP2276" s="49"/>
      <c r="EQ2276" s="50"/>
      <c r="ER2276" s="47"/>
      <c r="ES2276" s="50"/>
      <c r="EV2276" s="49"/>
      <c r="EW2276" s="49"/>
      <c r="EX2276" s="49"/>
      <c r="EY2276" s="50"/>
      <c r="EZ2276" s="47"/>
      <c r="FA2276" s="50"/>
      <c r="FD2276" s="49"/>
      <c r="FE2276" s="49"/>
      <c r="FF2276" s="49"/>
      <c r="FG2276" s="50"/>
      <c r="FH2276" s="47"/>
      <c r="FI2276" s="50"/>
      <c r="FL2276" s="49"/>
      <c r="FM2276" s="49"/>
      <c r="FN2276" s="49"/>
      <c r="FO2276" s="50"/>
      <c r="FP2276" s="47"/>
      <c r="FQ2276" s="50"/>
      <c r="FT2276" s="49"/>
      <c r="FU2276" s="49"/>
      <c r="FV2276" s="49"/>
      <c r="FW2276" s="50"/>
      <c r="FX2276" s="47"/>
      <c r="FY2276" s="50"/>
      <c r="GB2276" s="49"/>
      <c r="GC2276" s="49"/>
      <c r="GD2276" s="49"/>
      <c r="GE2276" s="50"/>
      <c r="GF2276" s="47"/>
      <c r="GG2276" s="50"/>
      <c r="GJ2276" s="49"/>
      <c r="GK2276" s="49"/>
      <c r="GL2276" s="49"/>
      <c r="GM2276" s="50"/>
      <c r="GN2276" s="47"/>
      <c r="GO2276" s="50"/>
      <c r="GR2276" s="49"/>
      <c r="GS2276" s="49"/>
      <c r="GT2276" s="49"/>
      <c r="GU2276" s="50"/>
      <c r="GV2276" s="47"/>
      <c r="GW2276" s="50"/>
      <c r="GZ2276" s="49"/>
      <c r="HA2276" s="49"/>
      <c r="HB2276" s="49"/>
      <c r="HC2276" s="50"/>
      <c r="HD2276" s="47"/>
      <c r="HE2276" s="50"/>
      <c r="HH2276" s="49"/>
      <c r="HI2276" s="49"/>
      <c r="HJ2276" s="49"/>
      <c r="HK2276" s="50"/>
      <c r="HL2276" s="47"/>
      <c r="HM2276" s="50"/>
      <c r="HP2276" s="49"/>
      <c r="HQ2276" s="49"/>
      <c r="HR2276" s="49"/>
      <c r="HS2276" s="50"/>
      <c r="HT2276" s="47"/>
      <c r="HU2276" s="50"/>
      <c r="HX2276" s="49"/>
      <c r="HY2276" s="49"/>
      <c r="HZ2276" s="49"/>
      <c r="IA2276" s="50"/>
      <c r="IB2276" s="47"/>
      <c r="IC2276" s="50"/>
      <c r="IF2276" s="49"/>
      <c r="IG2276" s="49"/>
      <c r="IH2276" s="49"/>
      <c r="II2276" s="50"/>
      <c r="IJ2276" s="47"/>
      <c r="IK2276" s="50"/>
      <c r="IN2276" s="49"/>
      <c r="IO2276" s="49"/>
      <c r="IP2276" s="49"/>
      <c r="IQ2276" s="50"/>
    </row>
    <row r="2277" spans="1:251" s="48" customFormat="1">
      <c r="A2277" s="43">
        <v>1435</v>
      </c>
      <c r="B2277" s="44">
        <v>100000447360</v>
      </c>
      <c r="C2277" s="43">
        <v>0</v>
      </c>
      <c r="D2277" s="45" t="s">
        <v>417</v>
      </c>
      <c r="E2277" s="45" t="s">
        <v>444</v>
      </c>
      <c r="F2277" s="46">
        <v>39158</v>
      </c>
      <c r="G2277" s="46">
        <v>-1877.44</v>
      </c>
      <c r="H2277" s="46">
        <v>37280.559999999998</v>
      </c>
      <c r="I2277" s="47"/>
      <c r="K2277" s="49"/>
      <c r="L2277" s="47"/>
      <c r="M2277" s="50"/>
      <c r="P2277" s="49"/>
      <c r="Q2277" s="49"/>
      <c r="R2277" s="49"/>
      <c r="S2277" s="50"/>
      <c r="T2277" s="47"/>
      <c r="U2277" s="50"/>
      <c r="X2277" s="49"/>
      <c r="Y2277" s="49"/>
      <c r="Z2277" s="49"/>
      <c r="AA2277" s="50"/>
      <c r="AB2277" s="47"/>
      <c r="AC2277" s="50"/>
      <c r="AF2277" s="49"/>
      <c r="AG2277" s="49"/>
      <c r="AH2277" s="49"/>
      <c r="AI2277" s="50"/>
      <c r="AJ2277" s="47"/>
      <c r="AK2277" s="50"/>
      <c r="AN2277" s="49"/>
      <c r="AO2277" s="49"/>
      <c r="AP2277" s="49"/>
      <c r="AQ2277" s="50"/>
      <c r="AR2277" s="47"/>
      <c r="AS2277" s="50"/>
      <c r="AV2277" s="49"/>
      <c r="AW2277" s="49"/>
      <c r="AX2277" s="49"/>
      <c r="AY2277" s="50"/>
      <c r="AZ2277" s="47"/>
      <c r="BA2277" s="50"/>
      <c r="BD2277" s="49"/>
      <c r="BE2277" s="49"/>
      <c r="BF2277" s="49"/>
      <c r="BG2277" s="50"/>
      <c r="BH2277" s="47"/>
      <c r="BI2277" s="50"/>
      <c r="BL2277" s="49"/>
      <c r="BM2277" s="49"/>
      <c r="BN2277" s="49"/>
      <c r="BO2277" s="50"/>
      <c r="BP2277" s="47"/>
      <c r="BQ2277" s="50"/>
      <c r="BT2277" s="49"/>
      <c r="BU2277" s="49"/>
      <c r="BV2277" s="49"/>
      <c r="BW2277" s="50"/>
      <c r="BX2277" s="47"/>
      <c r="BY2277" s="50"/>
      <c r="CB2277" s="49"/>
      <c r="CC2277" s="49"/>
      <c r="CD2277" s="49"/>
      <c r="CE2277" s="50"/>
      <c r="CF2277" s="47"/>
      <c r="CG2277" s="50"/>
      <c r="CJ2277" s="49"/>
      <c r="CK2277" s="49"/>
      <c r="CL2277" s="49"/>
      <c r="CM2277" s="50"/>
      <c r="CN2277" s="47"/>
      <c r="CO2277" s="50"/>
      <c r="CR2277" s="49"/>
      <c r="CS2277" s="49"/>
      <c r="CT2277" s="49"/>
      <c r="CU2277" s="50"/>
      <c r="CV2277" s="47"/>
      <c r="CW2277" s="50"/>
      <c r="CZ2277" s="49"/>
      <c r="DA2277" s="49"/>
      <c r="DB2277" s="49"/>
      <c r="DC2277" s="50"/>
      <c r="DD2277" s="47"/>
      <c r="DE2277" s="50"/>
      <c r="DH2277" s="49"/>
      <c r="DI2277" s="49"/>
      <c r="DJ2277" s="49"/>
      <c r="DK2277" s="50"/>
      <c r="DL2277" s="47"/>
      <c r="DM2277" s="50"/>
      <c r="DP2277" s="49"/>
      <c r="DQ2277" s="49"/>
      <c r="DR2277" s="49"/>
      <c r="DS2277" s="50"/>
      <c r="DT2277" s="47"/>
      <c r="DU2277" s="50"/>
      <c r="DX2277" s="49"/>
      <c r="DY2277" s="49"/>
      <c r="DZ2277" s="49"/>
      <c r="EA2277" s="50"/>
      <c r="EB2277" s="47"/>
      <c r="EC2277" s="50"/>
      <c r="EF2277" s="49"/>
      <c r="EG2277" s="49"/>
      <c r="EH2277" s="49"/>
      <c r="EI2277" s="50"/>
      <c r="EJ2277" s="47"/>
      <c r="EK2277" s="50"/>
      <c r="EN2277" s="49"/>
      <c r="EO2277" s="49"/>
      <c r="EP2277" s="49"/>
      <c r="EQ2277" s="50"/>
      <c r="ER2277" s="47"/>
      <c r="ES2277" s="50"/>
      <c r="EV2277" s="49"/>
      <c r="EW2277" s="49"/>
      <c r="EX2277" s="49"/>
      <c r="EY2277" s="50"/>
      <c r="EZ2277" s="47"/>
      <c r="FA2277" s="50"/>
      <c r="FD2277" s="49"/>
      <c r="FE2277" s="49"/>
      <c r="FF2277" s="49"/>
      <c r="FG2277" s="50"/>
      <c r="FH2277" s="47"/>
      <c r="FI2277" s="50"/>
      <c r="FL2277" s="49"/>
      <c r="FM2277" s="49"/>
      <c r="FN2277" s="49"/>
      <c r="FO2277" s="50"/>
      <c r="FP2277" s="47"/>
      <c r="FQ2277" s="50"/>
      <c r="FT2277" s="49"/>
      <c r="FU2277" s="49"/>
      <c r="FV2277" s="49"/>
      <c r="FW2277" s="50"/>
      <c r="FX2277" s="47"/>
      <c r="FY2277" s="50"/>
      <c r="GB2277" s="49"/>
      <c r="GC2277" s="49"/>
      <c r="GD2277" s="49"/>
      <c r="GE2277" s="50"/>
      <c r="GF2277" s="47"/>
      <c r="GG2277" s="50"/>
      <c r="GJ2277" s="49"/>
      <c r="GK2277" s="49"/>
      <c r="GL2277" s="49"/>
      <c r="GM2277" s="50"/>
      <c r="GN2277" s="47"/>
      <c r="GO2277" s="50"/>
      <c r="GR2277" s="49"/>
      <c r="GS2277" s="49"/>
      <c r="GT2277" s="49"/>
      <c r="GU2277" s="50"/>
      <c r="GV2277" s="47"/>
      <c r="GW2277" s="50"/>
      <c r="GZ2277" s="49"/>
      <c r="HA2277" s="49"/>
      <c r="HB2277" s="49"/>
      <c r="HC2277" s="50"/>
      <c r="HD2277" s="47"/>
      <c r="HE2277" s="50"/>
      <c r="HH2277" s="49"/>
      <c r="HI2277" s="49"/>
      <c r="HJ2277" s="49"/>
      <c r="HK2277" s="50"/>
      <c r="HL2277" s="47"/>
      <c r="HM2277" s="50"/>
      <c r="HP2277" s="49"/>
      <c r="HQ2277" s="49"/>
      <c r="HR2277" s="49"/>
      <c r="HS2277" s="50"/>
      <c r="HT2277" s="47"/>
      <c r="HU2277" s="50"/>
      <c r="HX2277" s="49"/>
      <c r="HY2277" s="49"/>
      <c r="HZ2277" s="49"/>
      <c r="IA2277" s="50"/>
      <c r="IB2277" s="47"/>
      <c r="IC2277" s="50"/>
      <c r="IF2277" s="49"/>
      <c r="IG2277" s="49"/>
      <c r="IH2277" s="49"/>
      <c r="II2277" s="50"/>
      <c r="IJ2277" s="47"/>
      <c r="IK2277" s="50"/>
      <c r="IN2277" s="49"/>
      <c r="IO2277" s="49"/>
      <c r="IP2277" s="49"/>
      <c r="IQ2277" s="50"/>
    </row>
    <row r="2278" spans="1:251" s="48" customFormat="1">
      <c r="A2278" s="43">
        <v>1436</v>
      </c>
      <c r="B2278" s="44">
        <v>100000447361</v>
      </c>
      <c r="C2278" s="43">
        <v>0</v>
      </c>
      <c r="D2278" s="45" t="s">
        <v>417</v>
      </c>
      <c r="E2278" s="45" t="s">
        <v>444</v>
      </c>
      <c r="F2278" s="46">
        <v>28968</v>
      </c>
      <c r="G2278" s="46">
        <v>-1388.88</v>
      </c>
      <c r="H2278" s="46">
        <v>27579.119999999999</v>
      </c>
      <c r="I2278" s="47"/>
      <c r="K2278" s="49"/>
      <c r="L2278" s="47"/>
      <c r="M2278" s="50"/>
      <c r="P2278" s="49"/>
      <c r="Q2278" s="49"/>
      <c r="R2278" s="49"/>
      <c r="S2278" s="50"/>
      <c r="T2278" s="47"/>
      <c r="U2278" s="50"/>
      <c r="X2278" s="49"/>
      <c r="Y2278" s="49"/>
      <c r="Z2278" s="49"/>
      <c r="AA2278" s="50"/>
      <c r="AB2278" s="47"/>
      <c r="AC2278" s="50"/>
      <c r="AF2278" s="49"/>
      <c r="AG2278" s="49"/>
      <c r="AH2278" s="49"/>
      <c r="AI2278" s="50"/>
      <c r="AJ2278" s="47"/>
      <c r="AK2278" s="50"/>
      <c r="AN2278" s="49"/>
      <c r="AO2278" s="49"/>
      <c r="AP2278" s="49"/>
      <c r="AQ2278" s="50"/>
      <c r="AR2278" s="47"/>
      <c r="AS2278" s="50"/>
      <c r="AV2278" s="49"/>
      <c r="AW2278" s="49"/>
      <c r="AX2278" s="49"/>
      <c r="AY2278" s="50"/>
      <c r="AZ2278" s="47"/>
      <c r="BA2278" s="50"/>
      <c r="BD2278" s="49"/>
      <c r="BE2278" s="49"/>
      <c r="BF2278" s="49"/>
      <c r="BG2278" s="50"/>
      <c r="BH2278" s="47"/>
      <c r="BI2278" s="50"/>
      <c r="BL2278" s="49"/>
      <c r="BM2278" s="49"/>
      <c r="BN2278" s="49"/>
      <c r="BO2278" s="50"/>
      <c r="BP2278" s="47"/>
      <c r="BQ2278" s="50"/>
      <c r="BT2278" s="49"/>
      <c r="BU2278" s="49"/>
      <c r="BV2278" s="49"/>
      <c r="BW2278" s="50"/>
      <c r="BX2278" s="47"/>
      <c r="BY2278" s="50"/>
      <c r="CB2278" s="49"/>
      <c r="CC2278" s="49"/>
      <c r="CD2278" s="49"/>
      <c r="CE2278" s="50"/>
      <c r="CF2278" s="47"/>
      <c r="CG2278" s="50"/>
      <c r="CJ2278" s="49"/>
      <c r="CK2278" s="49"/>
      <c r="CL2278" s="49"/>
      <c r="CM2278" s="50"/>
      <c r="CN2278" s="47"/>
      <c r="CO2278" s="50"/>
      <c r="CR2278" s="49"/>
      <c r="CS2278" s="49"/>
      <c r="CT2278" s="49"/>
      <c r="CU2278" s="50"/>
      <c r="CV2278" s="47"/>
      <c r="CW2278" s="50"/>
      <c r="CZ2278" s="49"/>
      <c r="DA2278" s="49"/>
      <c r="DB2278" s="49"/>
      <c r="DC2278" s="50"/>
      <c r="DD2278" s="47"/>
      <c r="DE2278" s="50"/>
      <c r="DH2278" s="49"/>
      <c r="DI2278" s="49"/>
      <c r="DJ2278" s="49"/>
      <c r="DK2278" s="50"/>
      <c r="DL2278" s="47"/>
      <c r="DM2278" s="50"/>
      <c r="DP2278" s="49"/>
      <c r="DQ2278" s="49"/>
      <c r="DR2278" s="49"/>
      <c r="DS2278" s="50"/>
      <c r="DT2278" s="47"/>
      <c r="DU2278" s="50"/>
      <c r="DX2278" s="49"/>
      <c r="DY2278" s="49"/>
      <c r="DZ2278" s="49"/>
      <c r="EA2278" s="50"/>
      <c r="EB2278" s="47"/>
      <c r="EC2278" s="50"/>
      <c r="EF2278" s="49"/>
      <c r="EG2278" s="49"/>
      <c r="EH2278" s="49"/>
      <c r="EI2278" s="50"/>
      <c r="EJ2278" s="47"/>
      <c r="EK2278" s="50"/>
      <c r="EN2278" s="49"/>
      <c r="EO2278" s="49"/>
      <c r="EP2278" s="49"/>
      <c r="EQ2278" s="50"/>
      <c r="ER2278" s="47"/>
      <c r="ES2278" s="50"/>
      <c r="EV2278" s="49"/>
      <c r="EW2278" s="49"/>
      <c r="EX2278" s="49"/>
      <c r="EY2278" s="50"/>
      <c r="EZ2278" s="47"/>
      <c r="FA2278" s="50"/>
      <c r="FD2278" s="49"/>
      <c r="FE2278" s="49"/>
      <c r="FF2278" s="49"/>
      <c r="FG2278" s="50"/>
      <c r="FH2278" s="47"/>
      <c r="FI2278" s="50"/>
      <c r="FL2278" s="49"/>
      <c r="FM2278" s="49"/>
      <c r="FN2278" s="49"/>
      <c r="FO2278" s="50"/>
      <c r="FP2278" s="47"/>
      <c r="FQ2278" s="50"/>
      <c r="FT2278" s="49"/>
      <c r="FU2278" s="49"/>
      <c r="FV2278" s="49"/>
      <c r="FW2278" s="50"/>
      <c r="FX2278" s="47"/>
      <c r="FY2278" s="50"/>
      <c r="GB2278" s="49"/>
      <c r="GC2278" s="49"/>
      <c r="GD2278" s="49"/>
      <c r="GE2278" s="50"/>
      <c r="GF2278" s="47"/>
      <c r="GG2278" s="50"/>
      <c r="GJ2278" s="49"/>
      <c r="GK2278" s="49"/>
      <c r="GL2278" s="49"/>
      <c r="GM2278" s="50"/>
      <c r="GN2278" s="47"/>
      <c r="GO2278" s="50"/>
      <c r="GR2278" s="49"/>
      <c r="GS2278" s="49"/>
      <c r="GT2278" s="49"/>
      <c r="GU2278" s="50"/>
      <c r="GV2278" s="47"/>
      <c r="GW2278" s="50"/>
      <c r="GZ2278" s="49"/>
      <c r="HA2278" s="49"/>
      <c r="HB2278" s="49"/>
      <c r="HC2278" s="50"/>
      <c r="HD2278" s="47"/>
      <c r="HE2278" s="50"/>
      <c r="HH2278" s="49"/>
      <c r="HI2278" s="49"/>
      <c r="HJ2278" s="49"/>
      <c r="HK2278" s="50"/>
      <c r="HL2278" s="47"/>
      <c r="HM2278" s="50"/>
      <c r="HP2278" s="49"/>
      <c r="HQ2278" s="49"/>
      <c r="HR2278" s="49"/>
      <c r="HS2278" s="50"/>
      <c r="HT2278" s="47"/>
      <c r="HU2278" s="50"/>
      <c r="HX2278" s="49"/>
      <c r="HY2278" s="49"/>
      <c r="HZ2278" s="49"/>
      <c r="IA2278" s="50"/>
      <c r="IB2278" s="47"/>
      <c r="IC2278" s="50"/>
      <c r="IF2278" s="49"/>
      <c r="IG2278" s="49"/>
      <c r="IH2278" s="49"/>
      <c r="II2278" s="50"/>
      <c r="IJ2278" s="47"/>
      <c r="IK2278" s="50"/>
      <c r="IN2278" s="49"/>
      <c r="IO2278" s="49"/>
      <c r="IP2278" s="49"/>
      <c r="IQ2278" s="50"/>
    </row>
    <row r="2279" spans="1:251" s="48" customFormat="1">
      <c r="A2279" s="43">
        <v>1437</v>
      </c>
      <c r="B2279" s="44">
        <v>100000447362</v>
      </c>
      <c r="C2279" s="43">
        <v>0</v>
      </c>
      <c r="D2279" s="45" t="s">
        <v>417</v>
      </c>
      <c r="E2279" s="45" t="s">
        <v>444</v>
      </c>
      <c r="F2279" s="46">
        <v>28968</v>
      </c>
      <c r="G2279" s="46">
        <v>-1388.88</v>
      </c>
      <c r="H2279" s="46">
        <v>27579.119999999999</v>
      </c>
      <c r="I2279" s="47"/>
      <c r="K2279" s="49"/>
      <c r="L2279" s="47"/>
      <c r="M2279" s="50"/>
      <c r="P2279" s="49"/>
      <c r="Q2279" s="49"/>
      <c r="R2279" s="49"/>
      <c r="S2279" s="50"/>
      <c r="T2279" s="47"/>
      <c r="U2279" s="50"/>
      <c r="X2279" s="49"/>
      <c r="Y2279" s="49"/>
      <c r="Z2279" s="49"/>
      <c r="AA2279" s="50"/>
      <c r="AB2279" s="47"/>
      <c r="AC2279" s="50"/>
      <c r="AF2279" s="49"/>
      <c r="AG2279" s="49"/>
      <c r="AH2279" s="49"/>
      <c r="AI2279" s="50"/>
      <c r="AJ2279" s="47"/>
      <c r="AK2279" s="50"/>
      <c r="AN2279" s="49"/>
      <c r="AO2279" s="49"/>
      <c r="AP2279" s="49"/>
      <c r="AQ2279" s="50"/>
      <c r="AR2279" s="47"/>
      <c r="AS2279" s="50"/>
      <c r="AV2279" s="49"/>
      <c r="AW2279" s="49"/>
      <c r="AX2279" s="49"/>
      <c r="AY2279" s="50"/>
      <c r="AZ2279" s="47"/>
      <c r="BA2279" s="50"/>
      <c r="BD2279" s="49"/>
      <c r="BE2279" s="49"/>
      <c r="BF2279" s="49"/>
      <c r="BG2279" s="50"/>
      <c r="BH2279" s="47"/>
      <c r="BI2279" s="50"/>
      <c r="BL2279" s="49"/>
      <c r="BM2279" s="49"/>
      <c r="BN2279" s="49"/>
      <c r="BO2279" s="50"/>
      <c r="BP2279" s="47"/>
      <c r="BQ2279" s="50"/>
      <c r="BT2279" s="49"/>
      <c r="BU2279" s="49"/>
      <c r="BV2279" s="49"/>
      <c r="BW2279" s="50"/>
      <c r="BX2279" s="47"/>
      <c r="BY2279" s="50"/>
      <c r="CB2279" s="49"/>
      <c r="CC2279" s="49"/>
      <c r="CD2279" s="49"/>
      <c r="CE2279" s="50"/>
      <c r="CF2279" s="47"/>
      <c r="CG2279" s="50"/>
      <c r="CJ2279" s="49"/>
      <c r="CK2279" s="49"/>
      <c r="CL2279" s="49"/>
      <c r="CM2279" s="50"/>
      <c r="CN2279" s="47"/>
      <c r="CO2279" s="50"/>
      <c r="CR2279" s="49"/>
      <c r="CS2279" s="49"/>
      <c r="CT2279" s="49"/>
      <c r="CU2279" s="50"/>
      <c r="CV2279" s="47"/>
      <c r="CW2279" s="50"/>
      <c r="CZ2279" s="49"/>
      <c r="DA2279" s="49"/>
      <c r="DB2279" s="49"/>
      <c r="DC2279" s="50"/>
      <c r="DD2279" s="47"/>
      <c r="DE2279" s="50"/>
      <c r="DH2279" s="49"/>
      <c r="DI2279" s="49"/>
      <c r="DJ2279" s="49"/>
      <c r="DK2279" s="50"/>
      <c r="DL2279" s="47"/>
      <c r="DM2279" s="50"/>
      <c r="DP2279" s="49"/>
      <c r="DQ2279" s="49"/>
      <c r="DR2279" s="49"/>
      <c r="DS2279" s="50"/>
      <c r="DT2279" s="47"/>
      <c r="DU2279" s="50"/>
      <c r="DX2279" s="49"/>
      <c r="DY2279" s="49"/>
      <c r="DZ2279" s="49"/>
      <c r="EA2279" s="50"/>
      <c r="EB2279" s="47"/>
      <c r="EC2279" s="50"/>
      <c r="EF2279" s="49"/>
      <c r="EG2279" s="49"/>
      <c r="EH2279" s="49"/>
      <c r="EI2279" s="50"/>
      <c r="EJ2279" s="47"/>
      <c r="EK2279" s="50"/>
      <c r="EN2279" s="49"/>
      <c r="EO2279" s="49"/>
      <c r="EP2279" s="49"/>
      <c r="EQ2279" s="50"/>
      <c r="ER2279" s="47"/>
      <c r="ES2279" s="50"/>
      <c r="EV2279" s="49"/>
      <c r="EW2279" s="49"/>
      <c r="EX2279" s="49"/>
      <c r="EY2279" s="50"/>
      <c r="EZ2279" s="47"/>
      <c r="FA2279" s="50"/>
      <c r="FD2279" s="49"/>
      <c r="FE2279" s="49"/>
      <c r="FF2279" s="49"/>
      <c r="FG2279" s="50"/>
      <c r="FH2279" s="47"/>
      <c r="FI2279" s="50"/>
      <c r="FL2279" s="49"/>
      <c r="FM2279" s="49"/>
      <c r="FN2279" s="49"/>
      <c r="FO2279" s="50"/>
      <c r="FP2279" s="47"/>
      <c r="FQ2279" s="50"/>
      <c r="FT2279" s="49"/>
      <c r="FU2279" s="49"/>
      <c r="FV2279" s="49"/>
      <c r="FW2279" s="50"/>
      <c r="FX2279" s="47"/>
      <c r="FY2279" s="50"/>
      <c r="GB2279" s="49"/>
      <c r="GC2279" s="49"/>
      <c r="GD2279" s="49"/>
      <c r="GE2279" s="50"/>
      <c r="GF2279" s="47"/>
      <c r="GG2279" s="50"/>
      <c r="GJ2279" s="49"/>
      <c r="GK2279" s="49"/>
      <c r="GL2279" s="49"/>
      <c r="GM2279" s="50"/>
      <c r="GN2279" s="47"/>
      <c r="GO2279" s="50"/>
      <c r="GR2279" s="49"/>
      <c r="GS2279" s="49"/>
      <c r="GT2279" s="49"/>
      <c r="GU2279" s="50"/>
      <c r="GV2279" s="47"/>
      <c r="GW2279" s="50"/>
      <c r="GZ2279" s="49"/>
      <c r="HA2279" s="49"/>
      <c r="HB2279" s="49"/>
      <c r="HC2279" s="50"/>
      <c r="HD2279" s="47"/>
      <c r="HE2279" s="50"/>
      <c r="HH2279" s="49"/>
      <c r="HI2279" s="49"/>
      <c r="HJ2279" s="49"/>
      <c r="HK2279" s="50"/>
      <c r="HL2279" s="47"/>
      <c r="HM2279" s="50"/>
      <c r="HP2279" s="49"/>
      <c r="HQ2279" s="49"/>
      <c r="HR2279" s="49"/>
      <c r="HS2279" s="50"/>
      <c r="HT2279" s="47"/>
      <c r="HU2279" s="50"/>
      <c r="HX2279" s="49"/>
      <c r="HY2279" s="49"/>
      <c r="HZ2279" s="49"/>
      <c r="IA2279" s="50"/>
      <c r="IB2279" s="47"/>
      <c r="IC2279" s="50"/>
      <c r="IF2279" s="49"/>
      <c r="IG2279" s="49"/>
      <c r="IH2279" s="49"/>
      <c r="II2279" s="50"/>
      <c r="IJ2279" s="47"/>
      <c r="IK2279" s="50"/>
      <c r="IN2279" s="49"/>
      <c r="IO2279" s="49"/>
      <c r="IP2279" s="49"/>
      <c r="IQ2279" s="50"/>
    </row>
    <row r="2280" spans="1:251" s="48" customFormat="1">
      <c r="A2280" s="43">
        <v>1438</v>
      </c>
      <c r="B2280" s="44">
        <v>100000447410</v>
      </c>
      <c r="C2280" s="43">
        <v>0</v>
      </c>
      <c r="D2280" s="45" t="s">
        <v>445</v>
      </c>
      <c r="E2280" s="45" t="s">
        <v>446</v>
      </c>
      <c r="F2280" s="46">
        <v>55000</v>
      </c>
      <c r="G2280" s="46">
        <v>-1996.58</v>
      </c>
      <c r="H2280" s="46">
        <v>53003.42</v>
      </c>
      <c r="I2280" s="47"/>
      <c r="K2280" s="49"/>
      <c r="L2280" s="47"/>
      <c r="M2280" s="50"/>
      <c r="P2280" s="49"/>
      <c r="Q2280" s="49"/>
      <c r="R2280" s="49"/>
      <c r="S2280" s="50"/>
      <c r="T2280" s="47"/>
      <c r="U2280" s="50"/>
      <c r="X2280" s="49"/>
      <c r="Y2280" s="49"/>
      <c r="Z2280" s="49"/>
      <c r="AA2280" s="50"/>
      <c r="AB2280" s="47"/>
      <c r="AC2280" s="50"/>
      <c r="AF2280" s="49"/>
      <c r="AG2280" s="49"/>
      <c r="AH2280" s="49"/>
      <c r="AI2280" s="50"/>
      <c r="AJ2280" s="47"/>
      <c r="AK2280" s="50"/>
      <c r="AN2280" s="49"/>
      <c r="AO2280" s="49"/>
      <c r="AP2280" s="49"/>
      <c r="AQ2280" s="50"/>
      <c r="AR2280" s="47"/>
      <c r="AS2280" s="50"/>
      <c r="AV2280" s="49"/>
      <c r="AW2280" s="49"/>
      <c r="AX2280" s="49"/>
      <c r="AY2280" s="50"/>
      <c r="AZ2280" s="47"/>
      <c r="BA2280" s="50"/>
      <c r="BD2280" s="49"/>
      <c r="BE2280" s="49"/>
      <c r="BF2280" s="49"/>
      <c r="BG2280" s="50"/>
      <c r="BH2280" s="47"/>
      <c r="BI2280" s="50"/>
      <c r="BL2280" s="49"/>
      <c r="BM2280" s="49"/>
      <c r="BN2280" s="49"/>
      <c r="BO2280" s="50"/>
      <c r="BP2280" s="47"/>
      <c r="BQ2280" s="50"/>
      <c r="BT2280" s="49"/>
      <c r="BU2280" s="49"/>
      <c r="BV2280" s="49"/>
      <c r="BW2280" s="50"/>
      <c r="BX2280" s="47"/>
      <c r="BY2280" s="50"/>
      <c r="CB2280" s="49"/>
      <c r="CC2280" s="49"/>
      <c r="CD2280" s="49"/>
      <c r="CE2280" s="50"/>
      <c r="CF2280" s="47"/>
      <c r="CG2280" s="50"/>
      <c r="CJ2280" s="49"/>
      <c r="CK2280" s="49"/>
      <c r="CL2280" s="49"/>
      <c r="CM2280" s="50"/>
      <c r="CN2280" s="47"/>
      <c r="CO2280" s="50"/>
      <c r="CR2280" s="49"/>
      <c r="CS2280" s="49"/>
      <c r="CT2280" s="49"/>
      <c r="CU2280" s="50"/>
      <c r="CV2280" s="47"/>
      <c r="CW2280" s="50"/>
      <c r="CZ2280" s="49"/>
      <c r="DA2280" s="49"/>
      <c r="DB2280" s="49"/>
      <c r="DC2280" s="50"/>
      <c r="DD2280" s="47"/>
      <c r="DE2280" s="50"/>
      <c r="DH2280" s="49"/>
      <c r="DI2280" s="49"/>
      <c r="DJ2280" s="49"/>
      <c r="DK2280" s="50"/>
      <c r="DL2280" s="47"/>
      <c r="DM2280" s="50"/>
      <c r="DP2280" s="49"/>
      <c r="DQ2280" s="49"/>
      <c r="DR2280" s="49"/>
      <c r="DS2280" s="50"/>
      <c r="DT2280" s="47"/>
      <c r="DU2280" s="50"/>
      <c r="DX2280" s="49"/>
      <c r="DY2280" s="49"/>
      <c r="DZ2280" s="49"/>
      <c r="EA2280" s="50"/>
      <c r="EB2280" s="47"/>
      <c r="EC2280" s="50"/>
      <c r="EF2280" s="49"/>
      <c r="EG2280" s="49"/>
      <c r="EH2280" s="49"/>
      <c r="EI2280" s="50"/>
      <c r="EJ2280" s="47"/>
      <c r="EK2280" s="50"/>
      <c r="EN2280" s="49"/>
      <c r="EO2280" s="49"/>
      <c r="EP2280" s="49"/>
      <c r="EQ2280" s="50"/>
      <c r="ER2280" s="47"/>
      <c r="ES2280" s="50"/>
      <c r="EV2280" s="49"/>
      <c r="EW2280" s="49"/>
      <c r="EX2280" s="49"/>
      <c r="EY2280" s="50"/>
      <c r="EZ2280" s="47"/>
      <c r="FA2280" s="50"/>
      <c r="FD2280" s="49"/>
      <c r="FE2280" s="49"/>
      <c r="FF2280" s="49"/>
      <c r="FG2280" s="50"/>
      <c r="FH2280" s="47"/>
      <c r="FI2280" s="50"/>
      <c r="FL2280" s="49"/>
      <c r="FM2280" s="49"/>
      <c r="FN2280" s="49"/>
      <c r="FO2280" s="50"/>
      <c r="FP2280" s="47"/>
      <c r="FQ2280" s="50"/>
      <c r="FT2280" s="49"/>
      <c r="FU2280" s="49"/>
      <c r="FV2280" s="49"/>
      <c r="FW2280" s="50"/>
      <c r="FX2280" s="47"/>
      <c r="FY2280" s="50"/>
      <c r="GB2280" s="49"/>
      <c r="GC2280" s="49"/>
      <c r="GD2280" s="49"/>
      <c r="GE2280" s="50"/>
      <c r="GF2280" s="47"/>
      <c r="GG2280" s="50"/>
      <c r="GJ2280" s="49"/>
      <c r="GK2280" s="49"/>
      <c r="GL2280" s="49"/>
      <c r="GM2280" s="50"/>
      <c r="GN2280" s="47"/>
      <c r="GO2280" s="50"/>
      <c r="GR2280" s="49"/>
      <c r="GS2280" s="49"/>
      <c r="GT2280" s="49"/>
      <c r="GU2280" s="50"/>
      <c r="GV2280" s="47"/>
      <c r="GW2280" s="50"/>
      <c r="GZ2280" s="49"/>
      <c r="HA2280" s="49"/>
      <c r="HB2280" s="49"/>
      <c r="HC2280" s="50"/>
      <c r="HD2280" s="47"/>
      <c r="HE2280" s="50"/>
      <c r="HH2280" s="49"/>
      <c r="HI2280" s="49"/>
      <c r="HJ2280" s="49"/>
      <c r="HK2280" s="50"/>
      <c r="HL2280" s="47"/>
      <c r="HM2280" s="50"/>
      <c r="HP2280" s="49"/>
      <c r="HQ2280" s="49"/>
      <c r="HR2280" s="49"/>
      <c r="HS2280" s="50"/>
      <c r="HT2280" s="47"/>
      <c r="HU2280" s="50"/>
      <c r="HX2280" s="49"/>
      <c r="HY2280" s="49"/>
      <c r="HZ2280" s="49"/>
      <c r="IA2280" s="50"/>
      <c r="IB2280" s="47"/>
      <c r="IC2280" s="50"/>
      <c r="IF2280" s="49"/>
      <c r="IG2280" s="49"/>
      <c r="IH2280" s="49"/>
      <c r="II2280" s="50"/>
      <c r="IJ2280" s="47"/>
      <c r="IK2280" s="50"/>
      <c r="IN2280" s="49"/>
      <c r="IO2280" s="49"/>
      <c r="IP2280" s="49"/>
      <c r="IQ2280" s="50"/>
    </row>
    <row r="2281" spans="1:251" s="48" customFormat="1">
      <c r="A2281" s="43">
        <v>1439</v>
      </c>
      <c r="B2281" s="44">
        <v>100000447411</v>
      </c>
      <c r="C2281" s="43">
        <v>0</v>
      </c>
      <c r="D2281" s="45" t="s">
        <v>445</v>
      </c>
      <c r="E2281" s="45" t="s">
        <v>446</v>
      </c>
      <c r="F2281" s="46">
        <v>55000</v>
      </c>
      <c r="G2281" s="46">
        <v>-1996.58</v>
      </c>
      <c r="H2281" s="46">
        <v>53003.42</v>
      </c>
      <c r="I2281" s="47"/>
      <c r="K2281" s="49"/>
      <c r="L2281" s="47"/>
      <c r="M2281" s="50"/>
      <c r="P2281" s="49"/>
      <c r="Q2281" s="49"/>
      <c r="R2281" s="49"/>
      <c r="S2281" s="50"/>
      <c r="T2281" s="47"/>
      <c r="U2281" s="50"/>
      <c r="X2281" s="49"/>
      <c r="Y2281" s="49"/>
      <c r="Z2281" s="49"/>
      <c r="AA2281" s="50"/>
      <c r="AB2281" s="47"/>
      <c r="AC2281" s="50"/>
      <c r="AF2281" s="49"/>
      <c r="AG2281" s="49"/>
      <c r="AH2281" s="49"/>
      <c r="AI2281" s="50"/>
      <c r="AJ2281" s="47"/>
      <c r="AK2281" s="50"/>
      <c r="AN2281" s="49"/>
      <c r="AO2281" s="49"/>
      <c r="AP2281" s="49"/>
      <c r="AQ2281" s="50"/>
      <c r="AR2281" s="47"/>
      <c r="AS2281" s="50"/>
      <c r="AV2281" s="49"/>
      <c r="AW2281" s="49"/>
      <c r="AX2281" s="49"/>
      <c r="AY2281" s="50"/>
      <c r="AZ2281" s="47"/>
      <c r="BA2281" s="50"/>
      <c r="BD2281" s="49"/>
      <c r="BE2281" s="49"/>
      <c r="BF2281" s="49"/>
      <c r="BG2281" s="50"/>
      <c r="BH2281" s="47"/>
      <c r="BI2281" s="50"/>
      <c r="BL2281" s="49"/>
      <c r="BM2281" s="49"/>
      <c r="BN2281" s="49"/>
      <c r="BO2281" s="50"/>
      <c r="BP2281" s="47"/>
      <c r="BQ2281" s="50"/>
      <c r="BT2281" s="49"/>
      <c r="BU2281" s="49"/>
      <c r="BV2281" s="49"/>
      <c r="BW2281" s="50"/>
      <c r="BX2281" s="47"/>
      <c r="BY2281" s="50"/>
      <c r="CB2281" s="49"/>
      <c r="CC2281" s="49"/>
      <c r="CD2281" s="49"/>
      <c r="CE2281" s="50"/>
      <c r="CF2281" s="47"/>
      <c r="CG2281" s="50"/>
      <c r="CJ2281" s="49"/>
      <c r="CK2281" s="49"/>
      <c r="CL2281" s="49"/>
      <c r="CM2281" s="50"/>
      <c r="CN2281" s="47"/>
      <c r="CO2281" s="50"/>
      <c r="CR2281" s="49"/>
      <c r="CS2281" s="49"/>
      <c r="CT2281" s="49"/>
      <c r="CU2281" s="50"/>
      <c r="CV2281" s="47"/>
      <c r="CW2281" s="50"/>
      <c r="CZ2281" s="49"/>
      <c r="DA2281" s="49"/>
      <c r="DB2281" s="49"/>
      <c r="DC2281" s="50"/>
      <c r="DD2281" s="47"/>
      <c r="DE2281" s="50"/>
      <c r="DH2281" s="49"/>
      <c r="DI2281" s="49"/>
      <c r="DJ2281" s="49"/>
      <c r="DK2281" s="50"/>
      <c r="DL2281" s="47"/>
      <c r="DM2281" s="50"/>
      <c r="DP2281" s="49"/>
      <c r="DQ2281" s="49"/>
      <c r="DR2281" s="49"/>
      <c r="DS2281" s="50"/>
      <c r="DT2281" s="47"/>
      <c r="DU2281" s="50"/>
      <c r="DX2281" s="49"/>
      <c r="DY2281" s="49"/>
      <c r="DZ2281" s="49"/>
      <c r="EA2281" s="50"/>
      <c r="EB2281" s="47"/>
      <c r="EC2281" s="50"/>
      <c r="EF2281" s="49"/>
      <c r="EG2281" s="49"/>
      <c r="EH2281" s="49"/>
      <c r="EI2281" s="50"/>
      <c r="EJ2281" s="47"/>
      <c r="EK2281" s="50"/>
      <c r="EN2281" s="49"/>
      <c r="EO2281" s="49"/>
      <c r="EP2281" s="49"/>
      <c r="EQ2281" s="50"/>
      <c r="ER2281" s="47"/>
      <c r="ES2281" s="50"/>
      <c r="EV2281" s="49"/>
      <c r="EW2281" s="49"/>
      <c r="EX2281" s="49"/>
      <c r="EY2281" s="50"/>
      <c r="EZ2281" s="47"/>
      <c r="FA2281" s="50"/>
      <c r="FD2281" s="49"/>
      <c r="FE2281" s="49"/>
      <c r="FF2281" s="49"/>
      <c r="FG2281" s="50"/>
      <c r="FH2281" s="47"/>
      <c r="FI2281" s="50"/>
      <c r="FL2281" s="49"/>
      <c r="FM2281" s="49"/>
      <c r="FN2281" s="49"/>
      <c r="FO2281" s="50"/>
      <c r="FP2281" s="47"/>
      <c r="FQ2281" s="50"/>
      <c r="FT2281" s="49"/>
      <c r="FU2281" s="49"/>
      <c r="FV2281" s="49"/>
      <c r="FW2281" s="50"/>
      <c r="FX2281" s="47"/>
      <c r="FY2281" s="50"/>
      <c r="GB2281" s="49"/>
      <c r="GC2281" s="49"/>
      <c r="GD2281" s="49"/>
      <c r="GE2281" s="50"/>
      <c r="GF2281" s="47"/>
      <c r="GG2281" s="50"/>
      <c r="GJ2281" s="49"/>
      <c r="GK2281" s="49"/>
      <c r="GL2281" s="49"/>
      <c r="GM2281" s="50"/>
      <c r="GN2281" s="47"/>
      <c r="GO2281" s="50"/>
      <c r="GR2281" s="49"/>
      <c r="GS2281" s="49"/>
      <c r="GT2281" s="49"/>
      <c r="GU2281" s="50"/>
      <c r="GV2281" s="47"/>
      <c r="GW2281" s="50"/>
      <c r="GZ2281" s="49"/>
      <c r="HA2281" s="49"/>
      <c r="HB2281" s="49"/>
      <c r="HC2281" s="50"/>
      <c r="HD2281" s="47"/>
      <c r="HE2281" s="50"/>
      <c r="HH2281" s="49"/>
      <c r="HI2281" s="49"/>
      <c r="HJ2281" s="49"/>
      <c r="HK2281" s="50"/>
      <c r="HL2281" s="47"/>
      <c r="HM2281" s="50"/>
      <c r="HP2281" s="49"/>
      <c r="HQ2281" s="49"/>
      <c r="HR2281" s="49"/>
      <c r="HS2281" s="50"/>
      <c r="HT2281" s="47"/>
      <c r="HU2281" s="50"/>
      <c r="HX2281" s="49"/>
      <c r="HY2281" s="49"/>
      <c r="HZ2281" s="49"/>
      <c r="IA2281" s="50"/>
      <c r="IB2281" s="47"/>
      <c r="IC2281" s="50"/>
      <c r="IF2281" s="49"/>
      <c r="IG2281" s="49"/>
      <c r="IH2281" s="49"/>
      <c r="II2281" s="50"/>
      <c r="IJ2281" s="47"/>
      <c r="IK2281" s="50"/>
      <c r="IN2281" s="49"/>
      <c r="IO2281" s="49"/>
      <c r="IP2281" s="49"/>
      <c r="IQ2281" s="50"/>
    </row>
    <row r="2282" spans="1:251" s="48" customFormat="1">
      <c r="A2282" s="43">
        <v>1440</v>
      </c>
      <c r="B2282" s="44">
        <v>100000447412</v>
      </c>
      <c r="C2282" s="43">
        <v>0</v>
      </c>
      <c r="D2282" s="45" t="s">
        <v>447</v>
      </c>
      <c r="E2282" s="45" t="s">
        <v>448</v>
      </c>
      <c r="F2282" s="46">
        <v>9416</v>
      </c>
      <c r="G2282" s="46">
        <v>-383.73</v>
      </c>
      <c r="H2282" s="46">
        <v>9032.27</v>
      </c>
      <c r="I2282" s="47"/>
      <c r="K2282" s="49"/>
      <c r="L2282" s="47"/>
      <c r="M2282" s="50"/>
      <c r="P2282" s="49"/>
      <c r="R2282" s="49"/>
      <c r="S2282" s="50"/>
      <c r="T2282" s="47"/>
      <c r="U2282" s="50"/>
      <c r="X2282" s="49"/>
      <c r="Z2282" s="49"/>
      <c r="AA2282" s="50"/>
      <c r="AB2282" s="47"/>
      <c r="AC2282" s="50"/>
      <c r="AF2282" s="49"/>
      <c r="AH2282" s="49"/>
      <c r="AI2282" s="50"/>
      <c r="AJ2282" s="47"/>
      <c r="AK2282" s="50"/>
      <c r="AN2282" s="49"/>
      <c r="AP2282" s="49"/>
      <c r="AQ2282" s="50"/>
      <c r="AR2282" s="47"/>
      <c r="AS2282" s="50"/>
      <c r="AV2282" s="49"/>
      <c r="AX2282" s="49"/>
      <c r="AY2282" s="50"/>
      <c r="AZ2282" s="47"/>
      <c r="BA2282" s="50"/>
      <c r="BD2282" s="49"/>
      <c r="BF2282" s="49"/>
      <c r="BG2282" s="50"/>
      <c r="BH2282" s="47"/>
      <c r="BI2282" s="50"/>
      <c r="BL2282" s="49"/>
      <c r="BN2282" s="49"/>
      <c r="BO2282" s="50"/>
      <c r="BP2282" s="47"/>
      <c r="BQ2282" s="50"/>
      <c r="BT2282" s="49"/>
      <c r="BV2282" s="49"/>
      <c r="BW2282" s="50"/>
      <c r="BX2282" s="47"/>
      <c r="BY2282" s="50"/>
      <c r="CB2282" s="49"/>
      <c r="CD2282" s="49"/>
      <c r="CE2282" s="50"/>
      <c r="CF2282" s="47"/>
      <c r="CG2282" s="50"/>
      <c r="CJ2282" s="49"/>
      <c r="CL2282" s="49"/>
      <c r="CM2282" s="50"/>
      <c r="CN2282" s="47"/>
      <c r="CO2282" s="50"/>
      <c r="CR2282" s="49"/>
      <c r="CT2282" s="49"/>
      <c r="CU2282" s="50"/>
      <c r="CV2282" s="47"/>
      <c r="CW2282" s="50"/>
      <c r="CZ2282" s="49"/>
      <c r="DB2282" s="49"/>
      <c r="DC2282" s="50"/>
      <c r="DD2282" s="47"/>
      <c r="DE2282" s="50"/>
      <c r="DH2282" s="49"/>
      <c r="DJ2282" s="49"/>
      <c r="DK2282" s="50"/>
      <c r="DL2282" s="47"/>
      <c r="DM2282" s="50"/>
      <c r="DP2282" s="49"/>
      <c r="DR2282" s="49"/>
      <c r="DS2282" s="50"/>
      <c r="DT2282" s="47"/>
      <c r="DU2282" s="50"/>
      <c r="DX2282" s="49"/>
      <c r="DZ2282" s="49"/>
      <c r="EA2282" s="50"/>
      <c r="EB2282" s="47"/>
      <c r="EC2282" s="50"/>
      <c r="EF2282" s="49"/>
      <c r="EH2282" s="49"/>
      <c r="EI2282" s="50"/>
      <c r="EJ2282" s="47"/>
      <c r="EK2282" s="50"/>
      <c r="EN2282" s="49"/>
      <c r="EP2282" s="49"/>
      <c r="EQ2282" s="50"/>
      <c r="ER2282" s="47"/>
      <c r="ES2282" s="50"/>
      <c r="EV2282" s="49"/>
      <c r="EX2282" s="49"/>
      <c r="EY2282" s="50"/>
      <c r="EZ2282" s="47"/>
      <c r="FA2282" s="50"/>
      <c r="FD2282" s="49"/>
      <c r="FF2282" s="49"/>
      <c r="FG2282" s="50"/>
      <c r="FH2282" s="47"/>
      <c r="FI2282" s="50"/>
      <c r="FL2282" s="49"/>
      <c r="FN2282" s="49"/>
      <c r="FO2282" s="50"/>
      <c r="FP2282" s="47"/>
      <c r="FQ2282" s="50"/>
      <c r="FT2282" s="49"/>
      <c r="FV2282" s="49"/>
      <c r="FW2282" s="50"/>
      <c r="FX2282" s="47"/>
      <c r="FY2282" s="50"/>
      <c r="GB2282" s="49"/>
      <c r="GD2282" s="49"/>
      <c r="GE2282" s="50"/>
      <c r="GF2282" s="47"/>
      <c r="GG2282" s="50"/>
      <c r="GJ2282" s="49"/>
      <c r="GL2282" s="49"/>
      <c r="GM2282" s="50"/>
      <c r="GN2282" s="47"/>
      <c r="GO2282" s="50"/>
      <c r="GR2282" s="49"/>
      <c r="GT2282" s="49"/>
      <c r="GU2282" s="50"/>
      <c r="GV2282" s="47"/>
      <c r="GW2282" s="50"/>
      <c r="GZ2282" s="49"/>
      <c r="HB2282" s="49"/>
      <c r="HC2282" s="50"/>
      <c r="HD2282" s="47"/>
      <c r="HE2282" s="50"/>
      <c r="HH2282" s="49"/>
      <c r="HJ2282" s="49"/>
      <c r="HK2282" s="50"/>
      <c r="HL2282" s="47"/>
      <c r="HM2282" s="50"/>
      <c r="HP2282" s="49"/>
      <c r="HR2282" s="49"/>
      <c r="HS2282" s="50"/>
      <c r="HT2282" s="47"/>
      <c r="HU2282" s="50"/>
      <c r="HX2282" s="49"/>
      <c r="HZ2282" s="49"/>
      <c r="IA2282" s="50"/>
      <c r="IB2282" s="47"/>
      <c r="IC2282" s="50"/>
      <c r="IF2282" s="49"/>
      <c r="IH2282" s="49"/>
      <c r="II2282" s="50"/>
      <c r="IJ2282" s="47"/>
      <c r="IK2282" s="50"/>
      <c r="IN2282" s="49"/>
      <c r="IP2282" s="49"/>
      <c r="IQ2282" s="50"/>
    </row>
    <row r="2283" spans="1:251" s="48" customFormat="1">
      <c r="A2283" s="43">
        <v>1441</v>
      </c>
      <c r="B2283" s="44">
        <v>100000447413</v>
      </c>
      <c r="C2283" s="43">
        <v>0</v>
      </c>
      <c r="D2283" s="45" t="s">
        <v>449</v>
      </c>
      <c r="E2283" s="45" t="s">
        <v>450</v>
      </c>
      <c r="F2283" s="46">
        <v>7000</v>
      </c>
      <c r="G2283" s="46">
        <v>-270.89</v>
      </c>
      <c r="H2283" s="46">
        <v>6729.11</v>
      </c>
      <c r="I2283" s="47"/>
      <c r="K2283" s="49"/>
      <c r="L2283" s="47"/>
      <c r="M2283" s="50"/>
      <c r="P2283" s="49"/>
      <c r="R2283" s="49"/>
      <c r="S2283" s="50"/>
      <c r="T2283" s="47"/>
      <c r="U2283" s="50"/>
      <c r="X2283" s="49"/>
      <c r="Z2283" s="49"/>
      <c r="AA2283" s="50"/>
      <c r="AB2283" s="47"/>
      <c r="AC2283" s="50"/>
      <c r="AF2283" s="49"/>
      <c r="AH2283" s="49"/>
      <c r="AI2283" s="50"/>
      <c r="AJ2283" s="47"/>
      <c r="AK2283" s="50"/>
      <c r="AN2283" s="49"/>
      <c r="AP2283" s="49"/>
      <c r="AQ2283" s="50"/>
      <c r="AR2283" s="47"/>
      <c r="AS2283" s="50"/>
      <c r="AV2283" s="49"/>
      <c r="AX2283" s="49"/>
      <c r="AY2283" s="50"/>
      <c r="AZ2283" s="47"/>
      <c r="BA2283" s="50"/>
      <c r="BD2283" s="49"/>
      <c r="BF2283" s="49"/>
      <c r="BG2283" s="50"/>
      <c r="BH2283" s="47"/>
      <c r="BI2283" s="50"/>
      <c r="BL2283" s="49"/>
      <c r="BN2283" s="49"/>
      <c r="BO2283" s="50"/>
      <c r="BP2283" s="47"/>
      <c r="BQ2283" s="50"/>
      <c r="BT2283" s="49"/>
      <c r="BV2283" s="49"/>
      <c r="BW2283" s="50"/>
      <c r="BX2283" s="47"/>
      <c r="BY2283" s="50"/>
      <c r="CB2283" s="49"/>
      <c r="CD2283" s="49"/>
      <c r="CE2283" s="50"/>
      <c r="CF2283" s="47"/>
      <c r="CG2283" s="50"/>
      <c r="CJ2283" s="49"/>
      <c r="CL2283" s="49"/>
      <c r="CM2283" s="50"/>
      <c r="CN2283" s="47"/>
      <c r="CO2283" s="50"/>
      <c r="CR2283" s="49"/>
      <c r="CT2283" s="49"/>
      <c r="CU2283" s="50"/>
      <c r="CV2283" s="47"/>
      <c r="CW2283" s="50"/>
      <c r="CZ2283" s="49"/>
      <c r="DB2283" s="49"/>
      <c r="DC2283" s="50"/>
      <c r="DD2283" s="47"/>
      <c r="DE2283" s="50"/>
      <c r="DH2283" s="49"/>
      <c r="DJ2283" s="49"/>
      <c r="DK2283" s="50"/>
      <c r="DL2283" s="47"/>
      <c r="DM2283" s="50"/>
      <c r="DP2283" s="49"/>
      <c r="DR2283" s="49"/>
      <c r="DS2283" s="50"/>
      <c r="DT2283" s="47"/>
      <c r="DU2283" s="50"/>
      <c r="DX2283" s="49"/>
      <c r="DZ2283" s="49"/>
      <c r="EA2283" s="50"/>
      <c r="EB2283" s="47"/>
      <c r="EC2283" s="50"/>
      <c r="EF2283" s="49"/>
      <c r="EH2283" s="49"/>
      <c r="EI2283" s="50"/>
      <c r="EJ2283" s="47"/>
      <c r="EK2283" s="50"/>
      <c r="EN2283" s="49"/>
      <c r="EP2283" s="49"/>
      <c r="EQ2283" s="50"/>
      <c r="ER2283" s="47"/>
      <c r="ES2283" s="50"/>
      <c r="EV2283" s="49"/>
      <c r="EX2283" s="49"/>
      <c r="EY2283" s="50"/>
      <c r="EZ2283" s="47"/>
      <c r="FA2283" s="50"/>
      <c r="FD2283" s="49"/>
      <c r="FF2283" s="49"/>
      <c r="FG2283" s="50"/>
      <c r="FH2283" s="47"/>
      <c r="FI2283" s="50"/>
      <c r="FL2283" s="49"/>
      <c r="FN2283" s="49"/>
      <c r="FO2283" s="50"/>
      <c r="FP2283" s="47"/>
      <c r="FQ2283" s="50"/>
      <c r="FT2283" s="49"/>
      <c r="FV2283" s="49"/>
      <c r="FW2283" s="50"/>
      <c r="FX2283" s="47"/>
      <c r="FY2283" s="50"/>
      <c r="GB2283" s="49"/>
      <c r="GD2283" s="49"/>
      <c r="GE2283" s="50"/>
      <c r="GF2283" s="47"/>
      <c r="GG2283" s="50"/>
      <c r="GJ2283" s="49"/>
      <c r="GL2283" s="49"/>
      <c r="GM2283" s="50"/>
      <c r="GN2283" s="47"/>
      <c r="GO2283" s="50"/>
      <c r="GR2283" s="49"/>
      <c r="GT2283" s="49"/>
      <c r="GU2283" s="50"/>
      <c r="GV2283" s="47"/>
      <c r="GW2283" s="50"/>
      <c r="GZ2283" s="49"/>
      <c r="HB2283" s="49"/>
      <c r="HC2283" s="50"/>
      <c r="HD2283" s="47"/>
      <c r="HE2283" s="50"/>
      <c r="HH2283" s="49"/>
      <c r="HJ2283" s="49"/>
      <c r="HK2283" s="50"/>
      <c r="HL2283" s="47"/>
      <c r="HM2283" s="50"/>
      <c r="HP2283" s="49"/>
      <c r="HR2283" s="49"/>
      <c r="HS2283" s="50"/>
      <c r="HT2283" s="47"/>
      <c r="HU2283" s="50"/>
      <c r="HX2283" s="49"/>
      <c r="HZ2283" s="49"/>
      <c r="IA2283" s="50"/>
      <c r="IB2283" s="47"/>
      <c r="IC2283" s="50"/>
      <c r="IF2283" s="49"/>
      <c r="IH2283" s="49"/>
      <c r="II2283" s="50"/>
      <c r="IJ2283" s="47"/>
      <c r="IK2283" s="50"/>
      <c r="IN2283" s="49"/>
      <c r="IP2283" s="49"/>
      <c r="IQ2283" s="50"/>
    </row>
    <row r="2284" spans="1:251" s="48" customFormat="1">
      <c r="A2284" s="43">
        <v>1442</v>
      </c>
      <c r="B2284" s="44">
        <v>100000449345</v>
      </c>
      <c r="C2284" s="43">
        <v>0</v>
      </c>
      <c r="D2284" s="45" t="s">
        <v>451</v>
      </c>
      <c r="E2284" s="45" t="s">
        <v>452</v>
      </c>
      <c r="F2284" s="46">
        <v>8560</v>
      </c>
      <c r="G2284" s="46">
        <v>-404.55</v>
      </c>
      <c r="H2284" s="46">
        <v>8155.45</v>
      </c>
      <c r="I2284" s="47"/>
      <c r="K2284" s="49"/>
      <c r="L2284" s="47"/>
      <c r="M2284" s="50"/>
      <c r="P2284" s="49"/>
      <c r="R2284" s="49"/>
      <c r="S2284" s="50"/>
      <c r="T2284" s="47"/>
      <c r="U2284" s="50"/>
      <c r="X2284" s="49"/>
      <c r="Z2284" s="49"/>
      <c r="AA2284" s="50"/>
      <c r="AB2284" s="47"/>
      <c r="AC2284" s="50"/>
      <c r="AF2284" s="49"/>
      <c r="AH2284" s="49"/>
      <c r="AI2284" s="50"/>
      <c r="AJ2284" s="47"/>
      <c r="AK2284" s="50"/>
      <c r="AN2284" s="49"/>
      <c r="AP2284" s="49"/>
      <c r="AQ2284" s="50"/>
      <c r="AR2284" s="47"/>
      <c r="AS2284" s="50"/>
      <c r="AV2284" s="49"/>
      <c r="AX2284" s="49"/>
      <c r="AY2284" s="50"/>
      <c r="AZ2284" s="47"/>
      <c r="BA2284" s="50"/>
      <c r="BD2284" s="49"/>
      <c r="BF2284" s="49"/>
      <c r="BG2284" s="50"/>
      <c r="BH2284" s="47"/>
      <c r="BI2284" s="50"/>
      <c r="BL2284" s="49"/>
      <c r="BN2284" s="49"/>
      <c r="BO2284" s="50"/>
      <c r="BP2284" s="47"/>
      <c r="BQ2284" s="50"/>
      <c r="BT2284" s="49"/>
      <c r="BV2284" s="49"/>
      <c r="BW2284" s="50"/>
      <c r="BX2284" s="47"/>
      <c r="BY2284" s="50"/>
      <c r="CB2284" s="49"/>
      <c r="CD2284" s="49"/>
      <c r="CE2284" s="50"/>
      <c r="CF2284" s="47"/>
      <c r="CG2284" s="50"/>
      <c r="CJ2284" s="49"/>
      <c r="CL2284" s="49"/>
      <c r="CM2284" s="50"/>
      <c r="CN2284" s="47"/>
      <c r="CO2284" s="50"/>
      <c r="CR2284" s="49"/>
      <c r="CT2284" s="49"/>
      <c r="CU2284" s="50"/>
      <c r="CV2284" s="47"/>
      <c r="CW2284" s="50"/>
      <c r="CZ2284" s="49"/>
      <c r="DB2284" s="49"/>
      <c r="DC2284" s="50"/>
      <c r="DD2284" s="47"/>
      <c r="DE2284" s="50"/>
      <c r="DH2284" s="49"/>
      <c r="DJ2284" s="49"/>
      <c r="DK2284" s="50"/>
      <c r="DL2284" s="47"/>
      <c r="DM2284" s="50"/>
      <c r="DP2284" s="49"/>
      <c r="DR2284" s="49"/>
      <c r="DS2284" s="50"/>
      <c r="DT2284" s="47"/>
      <c r="DU2284" s="50"/>
      <c r="DX2284" s="49"/>
      <c r="DZ2284" s="49"/>
      <c r="EA2284" s="50"/>
      <c r="EB2284" s="47"/>
      <c r="EC2284" s="50"/>
      <c r="EF2284" s="49"/>
      <c r="EH2284" s="49"/>
      <c r="EI2284" s="50"/>
      <c r="EJ2284" s="47"/>
      <c r="EK2284" s="50"/>
      <c r="EN2284" s="49"/>
      <c r="EP2284" s="49"/>
      <c r="EQ2284" s="50"/>
      <c r="ER2284" s="47"/>
      <c r="ES2284" s="50"/>
      <c r="EV2284" s="49"/>
      <c r="EX2284" s="49"/>
      <c r="EY2284" s="50"/>
      <c r="EZ2284" s="47"/>
      <c r="FA2284" s="50"/>
      <c r="FD2284" s="49"/>
      <c r="FF2284" s="49"/>
      <c r="FG2284" s="50"/>
      <c r="FH2284" s="47"/>
      <c r="FI2284" s="50"/>
      <c r="FL2284" s="49"/>
      <c r="FN2284" s="49"/>
      <c r="FO2284" s="50"/>
      <c r="FP2284" s="47"/>
      <c r="FQ2284" s="50"/>
      <c r="FT2284" s="49"/>
      <c r="FV2284" s="49"/>
      <c r="FW2284" s="50"/>
      <c r="FX2284" s="47"/>
      <c r="FY2284" s="50"/>
      <c r="GB2284" s="49"/>
      <c r="GD2284" s="49"/>
      <c r="GE2284" s="50"/>
      <c r="GF2284" s="47"/>
      <c r="GG2284" s="50"/>
      <c r="GJ2284" s="49"/>
      <c r="GL2284" s="49"/>
      <c r="GM2284" s="50"/>
      <c r="GN2284" s="47"/>
      <c r="GO2284" s="50"/>
      <c r="GR2284" s="49"/>
      <c r="GT2284" s="49"/>
      <c r="GU2284" s="50"/>
      <c r="GV2284" s="47"/>
      <c r="GW2284" s="50"/>
      <c r="GZ2284" s="49"/>
      <c r="HB2284" s="49"/>
      <c r="HC2284" s="50"/>
      <c r="HD2284" s="47"/>
      <c r="HE2284" s="50"/>
      <c r="HH2284" s="49"/>
      <c r="HJ2284" s="49"/>
      <c r="HK2284" s="50"/>
      <c r="HL2284" s="47"/>
      <c r="HM2284" s="50"/>
      <c r="HP2284" s="49"/>
      <c r="HR2284" s="49"/>
      <c r="HS2284" s="50"/>
      <c r="HT2284" s="47"/>
      <c r="HU2284" s="50"/>
      <c r="HX2284" s="49"/>
      <c r="HZ2284" s="49"/>
      <c r="IA2284" s="50"/>
      <c r="IB2284" s="47"/>
      <c r="IC2284" s="50"/>
      <c r="IF2284" s="49"/>
      <c r="IH2284" s="49"/>
      <c r="II2284" s="50"/>
      <c r="IJ2284" s="47"/>
      <c r="IK2284" s="50"/>
      <c r="IN2284" s="49"/>
      <c r="IP2284" s="49"/>
      <c r="IQ2284" s="50"/>
    </row>
    <row r="2285" spans="1:251" s="48" customFormat="1">
      <c r="A2285" s="43">
        <v>1443</v>
      </c>
      <c r="B2285" s="44">
        <v>100000449376</v>
      </c>
      <c r="C2285" s="43">
        <v>0</v>
      </c>
      <c r="D2285" s="45" t="s">
        <v>109</v>
      </c>
      <c r="E2285" s="45" t="s">
        <v>453</v>
      </c>
      <c r="F2285" s="46">
        <v>15268.9</v>
      </c>
      <c r="G2285" s="46">
        <v>-1912.54</v>
      </c>
      <c r="H2285" s="46">
        <v>13356.36</v>
      </c>
      <c r="I2285" s="47"/>
      <c r="K2285" s="49"/>
      <c r="L2285" s="47"/>
      <c r="M2285" s="50"/>
      <c r="P2285" s="49"/>
      <c r="Q2285" s="49"/>
      <c r="R2285" s="49"/>
      <c r="S2285" s="50"/>
      <c r="T2285" s="47"/>
      <c r="U2285" s="50"/>
      <c r="X2285" s="49"/>
      <c r="Y2285" s="49"/>
      <c r="Z2285" s="49"/>
      <c r="AA2285" s="50"/>
      <c r="AB2285" s="47"/>
      <c r="AC2285" s="50"/>
      <c r="AF2285" s="49"/>
      <c r="AG2285" s="49"/>
      <c r="AH2285" s="49"/>
      <c r="AI2285" s="50"/>
      <c r="AJ2285" s="47"/>
      <c r="AK2285" s="50"/>
      <c r="AN2285" s="49"/>
      <c r="AO2285" s="49"/>
      <c r="AP2285" s="49"/>
      <c r="AQ2285" s="50"/>
      <c r="AR2285" s="47"/>
      <c r="AS2285" s="50"/>
      <c r="AV2285" s="49"/>
      <c r="AW2285" s="49"/>
      <c r="AX2285" s="49"/>
      <c r="AY2285" s="50"/>
      <c r="AZ2285" s="47"/>
      <c r="BA2285" s="50"/>
      <c r="BD2285" s="49"/>
      <c r="BE2285" s="49"/>
      <c r="BF2285" s="49"/>
      <c r="BG2285" s="50"/>
      <c r="BH2285" s="47"/>
      <c r="BI2285" s="50"/>
      <c r="BL2285" s="49"/>
      <c r="BM2285" s="49"/>
      <c r="BN2285" s="49"/>
      <c r="BO2285" s="50"/>
      <c r="BP2285" s="47"/>
      <c r="BQ2285" s="50"/>
      <c r="BT2285" s="49"/>
      <c r="BU2285" s="49"/>
      <c r="BV2285" s="49"/>
      <c r="BW2285" s="50"/>
      <c r="BX2285" s="47"/>
      <c r="BY2285" s="50"/>
      <c r="CB2285" s="49"/>
      <c r="CC2285" s="49"/>
      <c r="CD2285" s="49"/>
      <c r="CE2285" s="50"/>
      <c r="CF2285" s="47"/>
      <c r="CG2285" s="50"/>
      <c r="CJ2285" s="49"/>
      <c r="CK2285" s="49"/>
      <c r="CL2285" s="49"/>
      <c r="CM2285" s="50"/>
      <c r="CN2285" s="47"/>
      <c r="CO2285" s="50"/>
      <c r="CR2285" s="49"/>
      <c r="CS2285" s="49"/>
      <c r="CT2285" s="49"/>
      <c r="CU2285" s="50"/>
      <c r="CV2285" s="47"/>
      <c r="CW2285" s="50"/>
      <c r="CZ2285" s="49"/>
      <c r="DA2285" s="49"/>
      <c r="DB2285" s="49"/>
      <c r="DC2285" s="50"/>
      <c r="DD2285" s="47"/>
      <c r="DE2285" s="50"/>
      <c r="DH2285" s="49"/>
      <c r="DI2285" s="49"/>
      <c r="DJ2285" s="49"/>
      <c r="DK2285" s="50"/>
      <c r="DL2285" s="47"/>
      <c r="DM2285" s="50"/>
      <c r="DP2285" s="49"/>
      <c r="DQ2285" s="49"/>
      <c r="DR2285" s="49"/>
      <c r="DS2285" s="50"/>
      <c r="DT2285" s="47"/>
      <c r="DU2285" s="50"/>
      <c r="DX2285" s="49"/>
      <c r="DY2285" s="49"/>
      <c r="DZ2285" s="49"/>
      <c r="EA2285" s="50"/>
      <c r="EB2285" s="47"/>
      <c r="EC2285" s="50"/>
      <c r="EF2285" s="49"/>
      <c r="EG2285" s="49"/>
      <c r="EH2285" s="49"/>
      <c r="EI2285" s="50"/>
      <c r="EJ2285" s="47"/>
      <c r="EK2285" s="50"/>
      <c r="EN2285" s="49"/>
      <c r="EO2285" s="49"/>
      <c r="EP2285" s="49"/>
      <c r="EQ2285" s="50"/>
      <c r="ER2285" s="47"/>
      <c r="ES2285" s="50"/>
      <c r="EV2285" s="49"/>
      <c r="EW2285" s="49"/>
      <c r="EX2285" s="49"/>
      <c r="EY2285" s="50"/>
      <c r="EZ2285" s="47"/>
      <c r="FA2285" s="50"/>
      <c r="FD2285" s="49"/>
      <c r="FE2285" s="49"/>
      <c r="FF2285" s="49"/>
      <c r="FG2285" s="50"/>
      <c r="FH2285" s="47"/>
      <c r="FI2285" s="50"/>
      <c r="FL2285" s="49"/>
      <c r="FM2285" s="49"/>
      <c r="FN2285" s="49"/>
      <c r="FO2285" s="50"/>
      <c r="FP2285" s="47"/>
      <c r="FQ2285" s="50"/>
      <c r="FT2285" s="49"/>
      <c r="FU2285" s="49"/>
      <c r="FV2285" s="49"/>
      <c r="FW2285" s="50"/>
      <c r="FX2285" s="47"/>
      <c r="FY2285" s="50"/>
      <c r="GB2285" s="49"/>
      <c r="GC2285" s="49"/>
      <c r="GD2285" s="49"/>
      <c r="GE2285" s="50"/>
      <c r="GF2285" s="47"/>
      <c r="GG2285" s="50"/>
      <c r="GJ2285" s="49"/>
      <c r="GK2285" s="49"/>
      <c r="GL2285" s="49"/>
      <c r="GM2285" s="50"/>
      <c r="GN2285" s="47"/>
      <c r="GO2285" s="50"/>
      <c r="GR2285" s="49"/>
      <c r="GS2285" s="49"/>
      <c r="GT2285" s="49"/>
      <c r="GU2285" s="50"/>
      <c r="GV2285" s="47"/>
      <c r="GW2285" s="50"/>
      <c r="GZ2285" s="49"/>
      <c r="HA2285" s="49"/>
      <c r="HB2285" s="49"/>
      <c r="HC2285" s="50"/>
      <c r="HD2285" s="47"/>
      <c r="HE2285" s="50"/>
      <c r="HH2285" s="49"/>
      <c r="HI2285" s="49"/>
      <c r="HJ2285" s="49"/>
      <c r="HK2285" s="50"/>
      <c r="HL2285" s="47"/>
      <c r="HM2285" s="50"/>
      <c r="HP2285" s="49"/>
      <c r="HQ2285" s="49"/>
      <c r="HR2285" s="49"/>
      <c r="HS2285" s="50"/>
      <c r="HT2285" s="47"/>
      <c r="HU2285" s="50"/>
      <c r="HX2285" s="49"/>
      <c r="HY2285" s="49"/>
      <c r="HZ2285" s="49"/>
      <c r="IA2285" s="50"/>
      <c r="IB2285" s="47"/>
      <c r="IC2285" s="50"/>
      <c r="IF2285" s="49"/>
      <c r="IG2285" s="49"/>
      <c r="IH2285" s="49"/>
      <c r="II2285" s="50"/>
      <c r="IJ2285" s="47"/>
      <c r="IK2285" s="50"/>
      <c r="IN2285" s="49"/>
      <c r="IO2285" s="49"/>
      <c r="IP2285" s="49"/>
      <c r="IQ2285" s="50"/>
    </row>
    <row r="2286" spans="1:251" s="48" customFormat="1">
      <c r="A2286" s="43">
        <v>1444</v>
      </c>
      <c r="B2286" s="44">
        <v>100000449377</v>
      </c>
      <c r="C2286" s="43">
        <v>0</v>
      </c>
      <c r="D2286" s="45" t="s">
        <v>454</v>
      </c>
      <c r="E2286" s="45" t="s">
        <v>453</v>
      </c>
      <c r="F2286" s="46">
        <v>15268.9</v>
      </c>
      <c r="G2286" s="46">
        <v>-1912.54</v>
      </c>
      <c r="H2286" s="46">
        <v>13356.36</v>
      </c>
      <c r="I2286" s="47"/>
      <c r="K2286" s="49"/>
      <c r="L2286" s="47"/>
      <c r="M2286" s="50"/>
      <c r="P2286" s="49"/>
      <c r="Q2286" s="49"/>
      <c r="R2286" s="49"/>
      <c r="S2286" s="50"/>
      <c r="T2286" s="47"/>
      <c r="U2286" s="50"/>
      <c r="X2286" s="49"/>
      <c r="Y2286" s="49"/>
      <c r="Z2286" s="49"/>
      <c r="AA2286" s="50"/>
      <c r="AB2286" s="47"/>
      <c r="AC2286" s="50"/>
      <c r="AF2286" s="49"/>
      <c r="AG2286" s="49"/>
      <c r="AH2286" s="49"/>
      <c r="AI2286" s="50"/>
      <c r="AJ2286" s="47"/>
      <c r="AK2286" s="50"/>
      <c r="AN2286" s="49"/>
      <c r="AO2286" s="49"/>
      <c r="AP2286" s="49"/>
      <c r="AQ2286" s="50"/>
      <c r="AR2286" s="47"/>
      <c r="AS2286" s="50"/>
      <c r="AV2286" s="49"/>
      <c r="AW2286" s="49"/>
      <c r="AX2286" s="49"/>
      <c r="AY2286" s="50"/>
      <c r="AZ2286" s="47"/>
      <c r="BA2286" s="50"/>
      <c r="BD2286" s="49"/>
      <c r="BE2286" s="49"/>
      <c r="BF2286" s="49"/>
      <c r="BG2286" s="50"/>
      <c r="BH2286" s="47"/>
      <c r="BI2286" s="50"/>
      <c r="BL2286" s="49"/>
      <c r="BM2286" s="49"/>
      <c r="BN2286" s="49"/>
      <c r="BO2286" s="50"/>
      <c r="BP2286" s="47"/>
      <c r="BQ2286" s="50"/>
      <c r="BT2286" s="49"/>
      <c r="BU2286" s="49"/>
      <c r="BV2286" s="49"/>
      <c r="BW2286" s="50"/>
      <c r="BX2286" s="47"/>
      <c r="BY2286" s="50"/>
      <c r="CB2286" s="49"/>
      <c r="CC2286" s="49"/>
      <c r="CD2286" s="49"/>
      <c r="CE2286" s="50"/>
      <c r="CF2286" s="47"/>
      <c r="CG2286" s="50"/>
      <c r="CJ2286" s="49"/>
      <c r="CK2286" s="49"/>
      <c r="CL2286" s="49"/>
      <c r="CM2286" s="50"/>
      <c r="CN2286" s="47"/>
      <c r="CO2286" s="50"/>
      <c r="CR2286" s="49"/>
      <c r="CS2286" s="49"/>
      <c r="CT2286" s="49"/>
      <c r="CU2286" s="50"/>
      <c r="CV2286" s="47"/>
      <c r="CW2286" s="50"/>
      <c r="CZ2286" s="49"/>
      <c r="DA2286" s="49"/>
      <c r="DB2286" s="49"/>
      <c r="DC2286" s="50"/>
      <c r="DD2286" s="47"/>
      <c r="DE2286" s="50"/>
      <c r="DH2286" s="49"/>
      <c r="DI2286" s="49"/>
      <c r="DJ2286" s="49"/>
      <c r="DK2286" s="50"/>
      <c r="DL2286" s="47"/>
      <c r="DM2286" s="50"/>
      <c r="DP2286" s="49"/>
      <c r="DQ2286" s="49"/>
      <c r="DR2286" s="49"/>
      <c r="DS2286" s="50"/>
      <c r="DT2286" s="47"/>
      <c r="DU2286" s="50"/>
      <c r="DX2286" s="49"/>
      <c r="DY2286" s="49"/>
      <c r="DZ2286" s="49"/>
      <c r="EA2286" s="50"/>
      <c r="EB2286" s="47"/>
      <c r="EC2286" s="50"/>
      <c r="EF2286" s="49"/>
      <c r="EG2286" s="49"/>
      <c r="EH2286" s="49"/>
      <c r="EI2286" s="50"/>
      <c r="EJ2286" s="47"/>
      <c r="EK2286" s="50"/>
      <c r="EN2286" s="49"/>
      <c r="EO2286" s="49"/>
      <c r="EP2286" s="49"/>
      <c r="EQ2286" s="50"/>
      <c r="ER2286" s="47"/>
      <c r="ES2286" s="50"/>
      <c r="EV2286" s="49"/>
      <c r="EW2286" s="49"/>
      <c r="EX2286" s="49"/>
      <c r="EY2286" s="50"/>
      <c r="EZ2286" s="47"/>
      <c r="FA2286" s="50"/>
      <c r="FD2286" s="49"/>
      <c r="FE2286" s="49"/>
      <c r="FF2286" s="49"/>
      <c r="FG2286" s="50"/>
      <c r="FH2286" s="47"/>
      <c r="FI2286" s="50"/>
      <c r="FL2286" s="49"/>
      <c r="FM2286" s="49"/>
      <c r="FN2286" s="49"/>
      <c r="FO2286" s="50"/>
      <c r="FP2286" s="47"/>
      <c r="FQ2286" s="50"/>
      <c r="FT2286" s="49"/>
      <c r="FU2286" s="49"/>
      <c r="FV2286" s="49"/>
      <c r="FW2286" s="50"/>
      <c r="FX2286" s="47"/>
      <c r="FY2286" s="50"/>
      <c r="GB2286" s="49"/>
      <c r="GC2286" s="49"/>
      <c r="GD2286" s="49"/>
      <c r="GE2286" s="50"/>
      <c r="GF2286" s="47"/>
      <c r="GG2286" s="50"/>
      <c r="GJ2286" s="49"/>
      <c r="GK2286" s="49"/>
      <c r="GL2286" s="49"/>
      <c r="GM2286" s="50"/>
      <c r="GN2286" s="47"/>
      <c r="GO2286" s="50"/>
      <c r="GR2286" s="49"/>
      <c r="GS2286" s="49"/>
      <c r="GT2286" s="49"/>
      <c r="GU2286" s="50"/>
      <c r="GV2286" s="47"/>
      <c r="GW2286" s="50"/>
      <c r="GZ2286" s="49"/>
      <c r="HA2286" s="49"/>
      <c r="HB2286" s="49"/>
      <c r="HC2286" s="50"/>
      <c r="HD2286" s="47"/>
      <c r="HE2286" s="50"/>
      <c r="HH2286" s="49"/>
      <c r="HI2286" s="49"/>
      <c r="HJ2286" s="49"/>
      <c r="HK2286" s="50"/>
      <c r="HL2286" s="47"/>
      <c r="HM2286" s="50"/>
      <c r="HP2286" s="49"/>
      <c r="HQ2286" s="49"/>
      <c r="HR2286" s="49"/>
      <c r="HS2286" s="50"/>
      <c r="HT2286" s="47"/>
      <c r="HU2286" s="50"/>
      <c r="HX2286" s="49"/>
      <c r="HY2286" s="49"/>
      <c r="HZ2286" s="49"/>
      <c r="IA2286" s="50"/>
      <c r="IB2286" s="47"/>
      <c r="IC2286" s="50"/>
      <c r="IF2286" s="49"/>
      <c r="IG2286" s="49"/>
      <c r="IH2286" s="49"/>
      <c r="II2286" s="50"/>
      <c r="IJ2286" s="47"/>
      <c r="IK2286" s="50"/>
      <c r="IN2286" s="49"/>
      <c r="IO2286" s="49"/>
      <c r="IP2286" s="49"/>
      <c r="IQ2286" s="50"/>
    </row>
    <row r="2287" spans="1:251" s="48" customFormat="1">
      <c r="A2287" s="43">
        <v>1445</v>
      </c>
      <c r="B2287" s="44">
        <v>100000449378</v>
      </c>
      <c r="C2287" s="43">
        <v>0</v>
      </c>
      <c r="D2287" s="45" t="s">
        <v>454</v>
      </c>
      <c r="E2287" s="45" t="s">
        <v>453</v>
      </c>
      <c r="F2287" s="46">
        <v>15268.9</v>
      </c>
      <c r="G2287" s="46">
        <v>-1912.54</v>
      </c>
      <c r="H2287" s="46">
        <v>13356.36</v>
      </c>
      <c r="I2287" s="47"/>
      <c r="K2287" s="49"/>
      <c r="L2287" s="47"/>
      <c r="M2287" s="50"/>
      <c r="P2287" s="49"/>
      <c r="Q2287" s="49"/>
      <c r="R2287" s="49"/>
      <c r="S2287" s="50"/>
      <c r="T2287" s="47"/>
      <c r="U2287" s="50"/>
      <c r="X2287" s="49"/>
      <c r="Y2287" s="49"/>
      <c r="Z2287" s="49"/>
      <c r="AA2287" s="50"/>
      <c r="AB2287" s="47"/>
      <c r="AC2287" s="50"/>
      <c r="AF2287" s="49"/>
      <c r="AG2287" s="49"/>
      <c r="AH2287" s="49"/>
      <c r="AI2287" s="50"/>
      <c r="AJ2287" s="47"/>
      <c r="AK2287" s="50"/>
      <c r="AN2287" s="49"/>
      <c r="AO2287" s="49"/>
      <c r="AP2287" s="49"/>
      <c r="AQ2287" s="50"/>
      <c r="AR2287" s="47"/>
      <c r="AS2287" s="50"/>
      <c r="AV2287" s="49"/>
      <c r="AW2287" s="49"/>
      <c r="AX2287" s="49"/>
      <c r="AY2287" s="50"/>
      <c r="AZ2287" s="47"/>
      <c r="BA2287" s="50"/>
      <c r="BD2287" s="49"/>
      <c r="BE2287" s="49"/>
      <c r="BF2287" s="49"/>
      <c r="BG2287" s="50"/>
      <c r="BH2287" s="47"/>
      <c r="BI2287" s="50"/>
      <c r="BL2287" s="49"/>
      <c r="BM2287" s="49"/>
      <c r="BN2287" s="49"/>
      <c r="BO2287" s="50"/>
      <c r="BP2287" s="47"/>
      <c r="BQ2287" s="50"/>
      <c r="BT2287" s="49"/>
      <c r="BU2287" s="49"/>
      <c r="BV2287" s="49"/>
      <c r="BW2287" s="50"/>
      <c r="BX2287" s="47"/>
      <c r="BY2287" s="50"/>
      <c r="CB2287" s="49"/>
      <c r="CC2287" s="49"/>
      <c r="CD2287" s="49"/>
      <c r="CE2287" s="50"/>
      <c r="CF2287" s="47"/>
      <c r="CG2287" s="50"/>
      <c r="CJ2287" s="49"/>
      <c r="CK2287" s="49"/>
      <c r="CL2287" s="49"/>
      <c r="CM2287" s="50"/>
      <c r="CN2287" s="47"/>
      <c r="CO2287" s="50"/>
      <c r="CR2287" s="49"/>
      <c r="CS2287" s="49"/>
      <c r="CT2287" s="49"/>
      <c r="CU2287" s="50"/>
      <c r="CV2287" s="47"/>
      <c r="CW2287" s="50"/>
      <c r="CZ2287" s="49"/>
      <c r="DA2287" s="49"/>
      <c r="DB2287" s="49"/>
      <c r="DC2287" s="50"/>
      <c r="DD2287" s="47"/>
      <c r="DE2287" s="50"/>
      <c r="DH2287" s="49"/>
      <c r="DI2287" s="49"/>
      <c r="DJ2287" s="49"/>
      <c r="DK2287" s="50"/>
      <c r="DL2287" s="47"/>
      <c r="DM2287" s="50"/>
      <c r="DP2287" s="49"/>
      <c r="DQ2287" s="49"/>
      <c r="DR2287" s="49"/>
      <c r="DS2287" s="50"/>
      <c r="DT2287" s="47"/>
      <c r="DU2287" s="50"/>
      <c r="DX2287" s="49"/>
      <c r="DY2287" s="49"/>
      <c r="DZ2287" s="49"/>
      <c r="EA2287" s="50"/>
      <c r="EB2287" s="47"/>
      <c r="EC2287" s="50"/>
      <c r="EF2287" s="49"/>
      <c r="EG2287" s="49"/>
      <c r="EH2287" s="49"/>
      <c r="EI2287" s="50"/>
      <c r="EJ2287" s="47"/>
      <c r="EK2287" s="50"/>
      <c r="EN2287" s="49"/>
      <c r="EO2287" s="49"/>
      <c r="EP2287" s="49"/>
      <c r="EQ2287" s="50"/>
      <c r="ER2287" s="47"/>
      <c r="ES2287" s="50"/>
      <c r="EV2287" s="49"/>
      <c r="EW2287" s="49"/>
      <c r="EX2287" s="49"/>
      <c r="EY2287" s="50"/>
      <c r="EZ2287" s="47"/>
      <c r="FA2287" s="50"/>
      <c r="FD2287" s="49"/>
      <c r="FE2287" s="49"/>
      <c r="FF2287" s="49"/>
      <c r="FG2287" s="50"/>
      <c r="FH2287" s="47"/>
      <c r="FI2287" s="50"/>
      <c r="FL2287" s="49"/>
      <c r="FM2287" s="49"/>
      <c r="FN2287" s="49"/>
      <c r="FO2287" s="50"/>
      <c r="FP2287" s="47"/>
      <c r="FQ2287" s="50"/>
      <c r="FT2287" s="49"/>
      <c r="FU2287" s="49"/>
      <c r="FV2287" s="49"/>
      <c r="FW2287" s="50"/>
      <c r="FX2287" s="47"/>
      <c r="FY2287" s="50"/>
      <c r="GB2287" s="49"/>
      <c r="GC2287" s="49"/>
      <c r="GD2287" s="49"/>
      <c r="GE2287" s="50"/>
      <c r="GF2287" s="47"/>
      <c r="GG2287" s="50"/>
      <c r="GJ2287" s="49"/>
      <c r="GK2287" s="49"/>
      <c r="GL2287" s="49"/>
      <c r="GM2287" s="50"/>
      <c r="GN2287" s="47"/>
      <c r="GO2287" s="50"/>
      <c r="GR2287" s="49"/>
      <c r="GS2287" s="49"/>
      <c r="GT2287" s="49"/>
      <c r="GU2287" s="50"/>
      <c r="GV2287" s="47"/>
      <c r="GW2287" s="50"/>
      <c r="GZ2287" s="49"/>
      <c r="HA2287" s="49"/>
      <c r="HB2287" s="49"/>
      <c r="HC2287" s="50"/>
      <c r="HD2287" s="47"/>
      <c r="HE2287" s="50"/>
      <c r="HH2287" s="49"/>
      <c r="HI2287" s="49"/>
      <c r="HJ2287" s="49"/>
      <c r="HK2287" s="50"/>
      <c r="HL2287" s="47"/>
      <c r="HM2287" s="50"/>
      <c r="HP2287" s="49"/>
      <c r="HQ2287" s="49"/>
      <c r="HR2287" s="49"/>
      <c r="HS2287" s="50"/>
      <c r="HT2287" s="47"/>
      <c r="HU2287" s="50"/>
      <c r="HX2287" s="49"/>
      <c r="HY2287" s="49"/>
      <c r="HZ2287" s="49"/>
      <c r="IA2287" s="50"/>
      <c r="IB2287" s="47"/>
      <c r="IC2287" s="50"/>
      <c r="IF2287" s="49"/>
      <c r="IG2287" s="49"/>
      <c r="IH2287" s="49"/>
      <c r="II2287" s="50"/>
      <c r="IJ2287" s="47"/>
      <c r="IK2287" s="50"/>
      <c r="IN2287" s="49"/>
      <c r="IO2287" s="49"/>
      <c r="IP2287" s="49"/>
      <c r="IQ2287" s="50"/>
    </row>
    <row r="2288" spans="1:251" s="48" customFormat="1">
      <c r="A2288" s="43">
        <v>1446</v>
      </c>
      <c r="B2288" s="44">
        <v>100000449379</v>
      </c>
      <c r="C2288" s="43">
        <v>0</v>
      </c>
      <c r="D2288" s="45" t="s">
        <v>454</v>
      </c>
      <c r="E2288" s="45" t="s">
        <v>453</v>
      </c>
      <c r="F2288" s="46">
        <v>15268.9</v>
      </c>
      <c r="G2288" s="46">
        <v>-1912.54</v>
      </c>
      <c r="H2288" s="46">
        <v>13356.36</v>
      </c>
      <c r="I2288" s="47"/>
      <c r="K2288" s="49"/>
      <c r="L2288" s="47"/>
      <c r="M2288" s="50"/>
      <c r="P2288" s="49"/>
      <c r="Q2288" s="49"/>
      <c r="R2288" s="49"/>
      <c r="S2288" s="50"/>
      <c r="T2288" s="47"/>
      <c r="U2288" s="50"/>
      <c r="X2288" s="49"/>
      <c r="Y2288" s="49"/>
      <c r="Z2288" s="49"/>
      <c r="AA2288" s="50"/>
      <c r="AB2288" s="47"/>
      <c r="AC2288" s="50"/>
      <c r="AF2288" s="49"/>
      <c r="AG2288" s="49"/>
      <c r="AH2288" s="49"/>
      <c r="AI2288" s="50"/>
      <c r="AJ2288" s="47"/>
      <c r="AK2288" s="50"/>
      <c r="AN2288" s="49"/>
      <c r="AO2288" s="49"/>
      <c r="AP2288" s="49"/>
      <c r="AQ2288" s="50"/>
      <c r="AR2288" s="47"/>
      <c r="AS2288" s="50"/>
      <c r="AV2288" s="49"/>
      <c r="AW2288" s="49"/>
      <c r="AX2288" s="49"/>
      <c r="AY2288" s="50"/>
      <c r="AZ2288" s="47"/>
      <c r="BA2288" s="50"/>
      <c r="BD2288" s="49"/>
      <c r="BE2288" s="49"/>
      <c r="BF2288" s="49"/>
      <c r="BG2288" s="50"/>
      <c r="BH2288" s="47"/>
      <c r="BI2288" s="50"/>
      <c r="BL2288" s="49"/>
      <c r="BM2288" s="49"/>
      <c r="BN2288" s="49"/>
      <c r="BO2288" s="50"/>
      <c r="BP2288" s="47"/>
      <c r="BQ2288" s="50"/>
      <c r="BT2288" s="49"/>
      <c r="BU2288" s="49"/>
      <c r="BV2288" s="49"/>
      <c r="BW2288" s="50"/>
      <c r="BX2288" s="47"/>
      <c r="BY2288" s="50"/>
      <c r="CB2288" s="49"/>
      <c r="CC2288" s="49"/>
      <c r="CD2288" s="49"/>
      <c r="CE2288" s="50"/>
      <c r="CF2288" s="47"/>
      <c r="CG2288" s="50"/>
      <c r="CJ2288" s="49"/>
      <c r="CK2288" s="49"/>
      <c r="CL2288" s="49"/>
      <c r="CM2288" s="50"/>
      <c r="CN2288" s="47"/>
      <c r="CO2288" s="50"/>
      <c r="CR2288" s="49"/>
      <c r="CS2288" s="49"/>
      <c r="CT2288" s="49"/>
      <c r="CU2288" s="50"/>
      <c r="CV2288" s="47"/>
      <c r="CW2288" s="50"/>
      <c r="CZ2288" s="49"/>
      <c r="DA2288" s="49"/>
      <c r="DB2288" s="49"/>
      <c r="DC2288" s="50"/>
      <c r="DD2288" s="47"/>
      <c r="DE2288" s="50"/>
      <c r="DH2288" s="49"/>
      <c r="DI2288" s="49"/>
      <c r="DJ2288" s="49"/>
      <c r="DK2288" s="50"/>
      <c r="DL2288" s="47"/>
      <c r="DM2288" s="50"/>
      <c r="DP2288" s="49"/>
      <c r="DQ2288" s="49"/>
      <c r="DR2288" s="49"/>
      <c r="DS2288" s="50"/>
      <c r="DT2288" s="47"/>
      <c r="DU2288" s="50"/>
      <c r="DX2288" s="49"/>
      <c r="DY2288" s="49"/>
      <c r="DZ2288" s="49"/>
      <c r="EA2288" s="50"/>
      <c r="EB2288" s="47"/>
      <c r="EC2288" s="50"/>
      <c r="EF2288" s="49"/>
      <c r="EG2288" s="49"/>
      <c r="EH2288" s="49"/>
      <c r="EI2288" s="50"/>
      <c r="EJ2288" s="47"/>
      <c r="EK2288" s="50"/>
      <c r="EN2288" s="49"/>
      <c r="EO2288" s="49"/>
      <c r="EP2288" s="49"/>
      <c r="EQ2288" s="50"/>
      <c r="ER2288" s="47"/>
      <c r="ES2288" s="50"/>
      <c r="EV2288" s="49"/>
      <c r="EW2288" s="49"/>
      <c r="EX2288" s="49"/>
      <c r="EY2288" s="50"/>
      <c r="EZ2288" s="47"/>
      <c r="FA2288" s="50"/>
      <c r="FD2288" s="49"/>
      <c r="FE2288" s="49"/>
      <c r="FF2288" s="49"/>
      <c r="FG2288" s="50"/>
      <c r="FH2288" s="47"/>
      <c r="FI2288" s="50"/>
      <c r="FL2288" s="49"/>
      <c r="FM2288" s="49"/>
      <c r="FN2288" s="49"/>
      <c r="FO2288" s="50"/>
      <c r="FP2288" s="47"/>
      <c r="FQ2288" s="50"/>
      <c r="FT2288" s="49"/>
      <c r="FU2288" s="49"/>
      <c r="FV2288" s="49"/>
      <c r="FW2288" s="50"/>
      <c r="FX2288" s="47"/>
      <c r="FY2288" s="50"/>
      <c r="GB2288" s="49"/>
      <c r="GC2288" s="49"/>
      <c r="GD2288" s="49"/>
      <c r="GE2288" s="50"/>
      <c r="GF2288" s="47"/>
      <c r="GG2288" s="50"/>
      <c r="GJ2288" s="49"/>
      <c r="GK2288" s="49"/>
      <c r="GL2288" s="49"/>
      <c r="GM2288" s="50"/>
      <c r="GN2288" s="47"/>
      <c r="GO2288" s="50"/>
      <c r="GR2288" s="49"/>
      <c r="GS2288" s="49"/>
      <c r="GT2288" s="49"/>
      <c r="GU2288" s="50"/>
      <c r="GV2288" s="47"/>
      <c r="GW2288" s="50"/>
      <c r="GZ2288" s="49"/>
      <c r="HA2288" s="49"/>
      <c r="HB2288" s="49"/>
      <c r="HC2288" s="50"/>
      <c r="HD2288" s="47"/>
      <c r="HE2288" s="50"/>
      <c r="HH2288" s="49"/>
      <c r="HI2288" s="49"/>
      <c r="HJ2288" s="49"/>
      <c r="HK2288" s="50"/>
      <c r="HL2288" s="47"/>
      <c r="HM2288" s="50"/>
      <c r="HP2288" s="49"/>
      <c r="HQ2288" s="49"/>
      <c r="HR2288" s="49"/>
      <c r="HS2288" s="50"/>
      <c r="HT2288" s="47"/>
      <c r="HU2288" s="50"/>
      <c r="HX2288" s="49"/>
      <c r="HY2288" s="49"/>
      <c r="HZ2288" s="49"/>
      <c r="IA2288" s="50"/>
      <c r="IB2288" s="47"/>
      <c r="IC2288" s="50"/>
      <c r="IF2288" s="49"/>
      <c r="IG2288" s="49"/>
      <c r="IH2288" s="49"/>
      <c r="II2288" s="50"/>
      <c r="IJ2288" s="47"/>
      <c r="IK2288" s="50"/>
      <c r="IN2288" s="49"/>
      <c r="IO2288" s="49"/>
      <c r="IP2288" s="49"/>
      <c r="IQ2288" s="50"/>
    </row>
    <row r="2289" spans="1:251" s="48" customFormat="1">
      <c r="A2289" s="43">
        <v>1447</v>
      </c>
      <c r="B2289" s="44">
        <v>100000449380</v>
      </c>
      <c r="C2289" s="43">
        <v>0</v>
      </c>
      <c r="D2289" s="45" t="s">
        <v>454</v>
      </c>
      <c r="E2289" s="45" t="s">
        <v>453</v>
      </c>
      <c r="F2289" s="46">
        <v>15268.9</v>
      </c>
      <c r="G2289" s="46">
        <v>-1912.54</v>
      </c>
      <c r="H2289" s="46">
        <v>13356.36</v>
      </c>
      <c r="I2289" s="47"/>
      <c r="K2289" s="49"/>
      <c r="L2289" s="47"/>
      <c r="M2289" s="50"/>
      <c r="P2289" s="49"/>
      <c r="Q2289" s="49"/>
      <c r="R2289" s="49"/>
      <c r="S2289" s="50"/>
      <c r="T2289" s="47"/>
      <c r="U2289" s="50"/>
      <c r="X2289" s="49"/>
      <c r="Y2289" s="49"/>
      <c r="Z2289" s="49"/>
      <c r="AA2289" s="50"/>
      <c r="AB2289" s="47"/>
      <c r="AC2289" s="50"/>
      <c r="AF2289" s="49"/>
      <c r="AG2289" s="49"/>
      <c r="AH2289" s="49"/>
      <c r="AI2289" s="50"/>
      <c r="AJ2289" s="47"/>
      <c r="AK2289" s="50"/>
      <c r="AN2289" s="49"/>
      <c r="AO2289" s="49"/>
      <c r="AP2289" s="49"/>
      <c r="AQ2289" s="50"/>
      <c r="AR2289" s="47"/>
      <c r="AS2289" s="50"/>
      <c r="AV2289" s="49"/>
      <c r="AW2289" s="49"/>
      <c r="AX2289" s="49"/>
      <c r="AY2289" s="50"/>
      <c r="AZ2289" s="47"/>
      <c r="BA2289" s="50"/>
      <c r="BD2289" s="49"/>
      <c r="BE2289" s="49"/>
      <c r="BF2289" s="49"/>
      <c r="BG2289" s="50"/>
      <c r="BH2289" s="47"/>
      <c r="BI2289" s="50"/>
      <c r="BL2289" s="49"/>
      <c r="BM2289" s="49"/>
      <c r="BN2289" s="49"/>
      <c r="BO2289" s="50"/>
      <c r="BP2289" s="47"/>
      <c r="BQ2289" s="50"/>
      <c r="BT2289" s="49"/>
      <c r="BU2289" s="49"/>
      <c r="BV2289" s="49"/>
      <c r="BW2289" s="50"/>
      <c r="BX2289" s="47"/>
      <c r="BY2289" s="50"/>
      <c r="CB2289" s="49"/>
      <c r="CC2289" s="49"/>
      <c r="CD2289" s="49"/>
      <c r="CE2289" s="50"/>
      <c r="CF2289" s="47"/>
      <c r="CG2289" s="50"/>
      <c r="CJ2289" s="49"/>
      <c r="CK2289" s="49"/>
      <c r="CL2289" s="49"/>
      <c r="CM2289" s="50"/>
      <c r="CN2289" s="47"/>
      <c r="CO2289" s="50"/>
      <c r="CR2289" s="49"/>
      <c r="CS2289" s="49"/>
      <c r="CT2289" s="49"/>
      <c r="CU2289" s="50"/>
      <c r="CV2289" s="47"/>
      <c r="CW2289" s="50"/>
      <c r="CZ2289" s="49"/>
      <c r="DA2289" s="49"/>
      <c r="DB2289" s="49"/>
      <c r="DC2289" s="50"/>
      <c r="DD2289" s="47"/>
      <c r="DE2289" s="50"/>
      <c r="DH2289" s="49"/>
      <c r="DI2289" s="49"/>
      <c r="DJ2289" s="49"/>
      <c r="DK2289" s="50"/>
      <c r="DL2289" s="47"/>
      <c r="DM2289" s="50"/>
      <c r="DP2289" s="49"/>
      <c r="DQ2289" s="49"/>
      <c r="DR2289" s="49"/>
      <c r="DS2289" s="50"/>
      <c r="DT2289" s="47"/>
      <c r="DU2289" s="50"/>
      <c r="DX2289" s="49"/>
      <c r="DY2289" s="49"/>
      <c r="DZ2289" s="49"/>
      <c r="EA2289" s="50"/>
      <c r="EB2289" s="47"/>
      <c r="EC2289" s="50"/>
      <c r="EF2289" s="49"/>
      <c r="EG2289" s="49"/>
      <c r="EH2289" s="49"/>
      <c r="EI2289" s="50"/>
      <c r="EJ2289" s="47"/>
      <c r="EK2289" s="50"/>
      <c r="EN2289" s="49"/>
      <c r="EO2289" s="49"/>
      <c r="EP2289" s="49"/>
      <c r="EQ2289" s="50"/>
      <c r="ER2289" s="47"/>
      <c r="ES2289" s="50"/>
      <c r="EV2289" s="49"/>
      <c r="EW2289" s="49"/>
      <c r="EX2289" s="49"/>
      <c r="EY2289" s="50"/>
      <c r="EZ2289" s="47"/>
      <c r="FA2289" s="50"/>
      <c r="FD2289" s="49"/>
      <c r="FE2289" s="49"/>
      <c r="FF2289" s="49"/>
      <c r="FG2289" s="50"/>
      <c r="FH2289" s="47"/>
      <c r="FI2289" s="50"/>
      <c r="FL2289" s="49"/>
      <c r="FM2289" s="49"/>
      <c r="FN2289" s="49"/>
      <c r="FO2289" s="50"/>
      <c r="FP2289" s="47"/>
      <c r="FQ2289" s="50"/>
      <c r="FT2289" s="49"/>
      <c r="FU2289" s="49"/>
      <c r="FV2289" s="49"/>
      <c r="FW2289" s="50"/>
      <c r="FX2289" s="47"/>
      <c r="FY2289" s="50"/>
      <c r="GB2289" s="49"/>
      <c r="GC2289" s="49"/>
      <c r="GD2289" s="49"/>
      <c r="GE2289" s="50"/>
      <c r="GF2289" s="47"/>
      <c r="GG2289" s="50"/>
      <c r="GJ2289" s="49"/>
      <c r="GK2289" s="49"/>
      <c r="GL2289" s="49"/>
      <c r="GM2289" s="50"/>
      <c r="GN2289" s="47"/>
      <c r="GO2289" s="50"/>
      <c r="GR2289" s="49"/>
      <c r="GS2289" s="49"/>
      <c r="GT2289" s="49"/>
      <c r="GU2289" s="50"/>
      <c r="GV2289" s="47"/>
      <c r="GW2289" s="50"/>
      <c r="GZ2289" s="49"/>
      <c r="HA2289" s="49"/>
      <c r="HB2289" s="49"/>
      <c r="HC2289" s="50"/>
      <c r="HD2289" s="47"/>
      <c r="HE2289" s="50"/>
      <c r="HH2289" s="49"/>
      <c r="HI2289" s="49"/>
      <c r="HJ2289" s="49"/>
      <c r="HK2289" s="50"/>
      <c r="HL2289" s="47"/>
      <c r="HM2289" s="50"/>
      <c r="HP2289" s="49"/>
      <c r="HQ2289" s="49"/>
      <c r="HR2289" s="49"/>
      <c r="HS2289" s="50"/>
      <c r="HT2289" s="47"/>
      <c r="HU2289" s="50"/>
      <c r="HX2289" s="49"/>
      <c r="HY2289" s="49"/>
      <c r="HZ2289" s="49"/>
      <c r="IA2289" s="50"/>
      <c r="IB2289" s="47"/>
      <c r="IC2289" s="50"/>
      <c r="IF2289" s="49"/>
      <c r="IG2289" s="49"/>
      <c r="IH2289" s="49"/>
      <c r="II2289" s="50"/>
      <c r="IJ2289" s="47"/>
      <c r="IK2289" s="50"/>
      <c r="IN2289" s="49"/>
      <c r="IO2289" s="49"/>
      <c r="IP2289" s="49"/>
      <c r="IQ2289" s="50"/>
    </row>
    <row r="2290" spans="1:251" s="48" customFormat="1">
      <c r="A2290" s="43">
        <v>1448</v>
      </c>
      <c r="B2290" s="44">
        <v>100000449381</v>
      </c>
      <c r="C2290" s="43">
        <v>0</v>
      </c>
      <c r="D2290" s="45" t="s">
        <v>454</v>
      </c>
      <c r="E2290" s="45" t="s">
        <v>453</v>
      </c>
      <c r="F2290" s="46">
        <v>15268.9</v>
      </c>
      <c r="G2290" s="46">
        <v>-1912.54</v>
      </c>
      <c r="H2290" s="46">
        <v>13356.36</v>
      </c>
      <c r="I2290" s="47"/>
      <c r="K2290" s="49"/>
      <c r="L2290" s="47"/>
      <c r="M2290" s="50"/>
      <c r="P2290" s="49"/>
      <c r="Q2290" s="49"/>
      <c r="R2290" s="49"/>
      <c r="S2290" s="50"/>
      <c r="T2290" s="47"/>
      <c r="U2290" s="50"/>
      <c r="X2290" s="49"/>
      <c r="Y2290" s="49"/>
      <c r="Z2290" s="49"/>
      <c r="AA2290" s="50"/>
      <c r="AB2290" s="47"/>
      <c r="AC2290" s="50"/>
      <c r="AF2290" s="49"/>
      <c r="AG2290" s="49"/>
      <c r="AH2290" s="49"/>
      <c r="AI2290" s="50"/>
      <c r="AJ2290" s="47"/>
      <c r="AK2290" s="50"/>
      <c r="AN2290" s="49"/>
      <c r="AO2290" s="49"/>
      <c r="AP2290" s="49"/>
      <c r="AQ2290" s="50"/>
      <c r="AR2290" s="47"/>
      <c r="AS2290" s="50"/>
      <c r="AV2290" s="49"/>
      <c r="AW2290" s="49"/>
      <c r="AX2290" s="49"/>
      <c r="AY2290" s="50"/>
      <c r="AZ2290" s="47"/>
      <c r="BA2290" s="50"/>
      <c r="BD2290" s="49"/>
      <c r="BE2290" s="49"/>
      <c r="BF2290" s="49"/>
      <c r="BG2290" s="50"/>
      <c r="BH2290" s="47"/>
      <c r="BI2290" s="50"/>
      <c r="BL2290" s="49"/>
      <c r="BM2290" s="49"/>
      <c r="BN2290" s="49"/>
      <c r="BO2290" s="50"/>
      <c r="BP2290" s="47"/>
      <c r="BQ2290" s="50"/>
      <c r="BT2290" s="49"/>
      <c r="BU2290" s="49"/>
      <c r="BV2290" s="49"/>
      <c r="BW2290" s="50"/>
      <c r="BX2290" s="47"/>
      <c r="BY2290" s="50"/>
      <c r="CB2290" s="49"/>
      <c r="CC2290" s="49"/>
      <c r="CD2290" s="49"/>
      <c r="CE2290" s="50"/>
      <c r="CF2290" s="47"/>
      <c r="CG2290" s="50"/>
      <c r="CJ2290" s="49"/>
      <c r="CK2290" s="49"/>
      <c r="CL2290" s="49"/>
      <c r="CM2290" s="50"/>
      <c r="CN2290" s="47"/>
      <c r="CO2290" s="50"/>
      <c r="CR2290" s="49"/>
      <c r="CS2290" s="49"/>
      <c r="CT2290" s="49"/>
      <c r="CU2290" s="50"/>
      <c r="CV2290" s="47"/>
      <c r="CW2290" s="50"/>
      <c r="CZ2290" s="49"/>
      <c r="DA2290" s="49"/>
      <c r="DB2290" s="49"/>
      <c r="DC2290" s="50"/>
      <c r="DD2290" s="47"/>
      <c r="DE2290" s="50"/>
      <c r="DH2290" s="49"/>
      <c r="DI2290" s="49"/>
      <c r="DJ2290" s="49"/>
      <c r="DK2290" s="50"/>
      <c r="DL2290" s="47"/>
      <c r="DM2290" s="50"/>
      <c r="DP2290" s="49"/>
      <c r="DQ2290" s="49"/>
      <c r="DR2290" s="49"/>
      <c r="DS2290" s="50"/>
      <c r="DT2290" s="47"/>
      <c r="DU2290" s="50"/>
      <c r="DX2290" s="49"/>
      <c r="DY2290" s="49"/>
      <c r="DZ2290" s="49"/>
      <c r="EA2290" s="50"/>
      <c r="EB2290" s="47"/>
      <c r="EC2290" s="50"/>
      <c r="EF2290" s="49"/>
      <c r="EG2290" s="49"/>
      <c r="EH2290" s="49"/>
      <c r="EI2290" s="50"/>
      <c r="EJ2290" s="47"/>
      <c r="EK2290" s="50"/>
      <c r="EN2290" s="49"/>
      <c r="EO2290" s="49"/>
      <c r="EP2290" s="49"/>
      <c r="EQ2290" s="50"/>
      <c r="ER2290" s="47"/>
      <c r="ES2290" s="50"/>
      <c r="EV2290" s="49"/>
      <c r="EW2290" s="49"/>
      <c r="EX2290" s="49"/>
      <c r="EY2290" s="50"/>
      <c r="EZ2290" s="47"/>
      <c r="FA2290" s="50"/>
      <c r="FD2290" s="49"/>
      <c r="FE2290" s="49"/>
      <c r="FF2290" s="49"/>
      <c r="FG2290" s="50"/>
      <c r="FH2290" s="47"/>
      <c r="FI2290" s="50"/>
      <c r="FL2290" s="49"/>
      <c r="FM2290" s="49"/>
      <c r="FN2290" s="49"/>
      <c r="FO2290" s="50"/>
      <c r="FP2290" s="47"/>
      <c r="FQ2290" s="50"/>
      <c r="FT2290" s="49"/>
      <c r="FU2290" s="49"/>
      <c r="FV2290" s="49"/>
      <c r="FW2290" s="50"/>
      <c r="FX2290" s="47"/>
      <c r="FY2290" s="50"/>
      <c r="GB2290" s="49"/>
      <c r="GC2290" s="49"/>
      <c r="GD2290" s="49"/>
      <c r="GE2290" s="50"/>
      <c r="GF2290" s="47"/>
      <c r="GG2290" s="50"/>
      <c r="GJ2290" s="49"/>
      <c r="GK2290" s="49"/>
      <c r="GL2290" s="49"/>
      <c r="GM2290" s="50"/>
      <c r="GN2290" s="47"/>
      <c r="GO2290" s="50"/>
      <c r="GR2290" s="49"/>
      <c r="GS2290" s="49"/>
      <c r="GT2290" s="49"/>
      <c r="GU2290" s="50"/>
      <c r="GV2290" s="47"/>
      <c r="GW2290" s="50"/>
      <c r="GZ2290" s="49"/>
      <c r="HA2290" s="49"/>
      <c r="HB2290" s="49"/>
      <c r="HC2290" s="50"/>
      <c r="HD2290" s="47"/>
      <c r="HE2290" s="50"/>
      <c r="HH2290" s="49"/>
      <c r="HI2290" s="49"/>
      <c r="HJ2290" s="49"/>
      <c r="HK2290" s="50"/>
      <c r="HL2290" s="47"/>
      <c r="HM2290" s="50"/>
      <c r="HP2290" s="49"/>
      <c r="HQ2290" s="49"/>
      <c r="HR2290" s="49"/>
      <c r="HS2290" s="50"/>
      <c r="HT2290" s="47"/>
      <c r="HU2290" s="50"/>
      <c r="HX2290" s="49"/>
      <c r="HY2290" s="49"/>
      <c r="HZ2290" s="49"/>
      <c r="IA2290" s="50"/>
      <c r="IB2290" s="47"/>
      <c r="IC2290" s="50"/>
      <c r="IF2290" s="49"/>
      <c r="IG2290" s="49"/>
      <c r="IH2290" s="49"/>
      <c r="II2290" s="50"/>
      <c r="IJ2290" s="47"/>
      <c r="IK2290" s="50"/>
      <c r="IN2290" s="49"/>
      <c r="IO2290" s="49"/>
      <c r="IP2290" s="49"/>
      <c r="IQ2290" s="50"/>
    </row>
    <row r="2291" spans="1:251" s="48" customFormat="1">
      <c r="A2291" s="43">
        <v>1449</v>
      </c>
      <c r="B2291" s="44">
        <v>100000449382</v>
      </c>
      <c r="C2291" s="43">
        <v>0</v>
      </c>
      <c r="D2291" s="45" t="s">
        <v>454</v>
      </c>
      <c r="E2291" s="45" t="s">
        <v>453</v>
      </c>
      <c r="F2291" s="46">
        <v>15268.9</v>
      </c>
      <c r="G2291" s="46">
        <v>-1912.54</v>
      </c>
      <c r="H2291" s="46">
        <v>13356.36</v>
      </c>
      <c r="I2291" s="47"/>
      <c r="K2291" s="49"/>
      <c r="L2291" s="47"/>
      <c r="M2291" s="50"/>
      <c r="P2291" s="49"/>
      <c r="Q2291" s="49"/>
      <c r="R2291" s="49"/>
      <c r="S2291" s="50"/>
      <c r="T2291" s="47"/>
      <c r="U2291" s="50"/>
      <c r="X2291" s="49"/>
      <c r="Y2291" s="49"/>
      <c r="Z2291" s="49"/>
      <c r="AA2291" s="50"/>
      <c r="AB2291" s="47"/>
      <c r="AC2291" s="50"/>
      <c r="AF2291" s="49"/>
      <c r="AG2291" s="49"/>
      <c r="AH2291" s="49"/>
      <c r="AI2291" s="50"/>
      <c r="AJ2291" s="47"/>
      <c r="AK2291" s="50"/>
      <c r="AN2291" s="49"/>
      <c r="AO2291" s="49"/>
      <c r="AP2291" s="49"/>
      <c r="AQ2291" s="50"/>
      <c r="AR2291" s="47"/>
      <c r="AS2291" s="50"/>
      <c r="AV2291" s="49"/>
      <c r="AW2291" s="49"/>
      <c r="AX2291" s="49"/>
      <c r="AY2291" s="50"/>
      <c r="AZ2291" s="47"/>
      <c r="BA2291" s="50"/>
      <c r="BD2291" s="49"/>
      <c r="BE2291" s="49"/>
      <c r="BF2291" s="49"/>
      <c r="BG2291" s="50"/>
      <c r="BH2291" s="47"/>
      <c r="BI2291" s="50"/>
      <c r="BL2291" s="49"/>
      <c r="BM2291" s="49"/>
      <c r="BN2291" s="49"/>
      <c r="BO2291" s="50"/>
      <c r="BP2291" s="47"/>
      <c r="BQ2291" s="50"/>
      <c r="BT2291" s="49"/>
      <c r="BU2291" s="49"/>
      <c r="BV2291" s="49"/>
      <c r="BW2291" s="50"/>
      <c r="BX2291" s="47"/>
      <c r="BY2291" s="50"/>
      <c r="CB2291" s="49"/>
      <c r="CC2291" s="49"/>
      <c r="CD2291" s="49"/>
      <c r="CE2291" s="50"/>
      <c r="CF2291" s="47"/>
      <c r="CG2291" s="50"/>
      <c r="CJ2291" s="49"/>
      <c r="CK2291" s="49"/>
      <c r="CL2291" s="49"/>
      <c r="CM2291" s="50"/>
      <c r="CN2291" s="47"/>
      <c r="CO2291" s="50"/>
      <c r="CR2291" s="49"/>
      <c r="CS2291" s="49"/>
      <c r="CT2291" s="49"/>
      <c r="CU2291" s="50"/>
      <c r="CV2291" s="47"/>
      <c r="CW2291" s="50"/>
      <c r="CZ2291" s="49"/>
      <c r="DA2291" s="49"/>
      <c r="DB2291" s="49"/>
      <c r="DC2291" s="50"/>
      <c r="DD2291" s="47"/>
      <c r="DE2291" s="50"/>
      <c r="DH2291" s="49"/>
      <c r="DI2291" s="49"/>
      <c r="DJ2291" s="49"/>
      <c r="DK2291" s="50"/>
      <c r="DL2291" s="47"/>
      <c r="DM2291" s="50"/>
      <c r="DP2291" s="49"/>
      <c r="DQ2291" s="49"/>
      <c r="DR2291" s="49"/>
      <c r="DS2291" s="50"/>
      <c r="DT2291" s="47"/>
      <c r="DU2291" s="50"/>
      <c r="DX2291" s="49"/>
      <c r="DY2291" s="49"/>
      <c r="DZ2291" s="49"/>
      <c r="EA2291" s="50"/>
      <c r="EB2291" s="47"/>
      <c r="EC2291" s="50"/>
      <c r="EF2291" s="49"/>
      <c r="EG2291" s="49"/>
      <c r="EH2291" s="49"/>
      <c r="EI2291" s="50"/>
      <c r="EJ2291" s="47"/>
      <c r="EK2291" s="50"/>
      <c r="EN2291" s="49"/>
      <c r="EO2291" s="49"/>
      <c r="EP2291" s="49"/>
      <c r="EQ2291" s="50"/>
      <c r="ER2291" s="47"/>
      <c r="ES2291" s="50"/>
      <c r="EV2291" s="49"/>
      <c r="EW2291" s="49"/>
      <c r="EX2291" s="49"/>
      <c r="EY2291" s="50"/>
      <c r="EZ2291" s="47"/>
      <c r="FA2291" s="50"/>
      <c r="FD2291" s="49"/>
      <c r="FE2291" s="49"/>
      <c r="FF2291" s="49"/>
      <c r="FG2291" s="50"/>
      <c r="FH2291" s="47"/>
      <c r="FI2291" s="50"/>
      <c r="FL2291" s="49"/>
      <c r="FM2291" s="49"/>
      <c r="FN2291" s="49"/>
      <c r="FO2291" s="50"/>
      <c r="FP2291" s="47"/>
      <c r="FQ2291" s="50"/>
      <c r="FT2291" s="49"/>
      <c r="FU2291" s="49"/>
      <c r="FV2291" s="49"/>
      <c r="FW2291" s="50"/>
      <c r="FX2291" s="47"/>
      <c r="FY2291" s="50"/>
      <c r="GB2291" s="49"/>
      <c r="GC2291" s="49"/>
      <c r="GD2291" s="49"/>
      <c r="GE2291" s="50"/>
      <c r="GF2291" s="47"/>
      <c r="GG2291" s="50"/>
      <c r="GJ2291" s="49"/>
      <c r="GK2291" s="49"/>
      <c r="GL2291" s="49"/>
      <c r="GM2291" s="50"/>
      <c r="GN2291" s="47"/>
      <c r="GO2291" s="50"/>
      <c r="GR2291" s="49"/>
      <c r="GS2291" s="49"/>
      <c r="GT2291" s="49"/>
      <c r="GU2291" s="50"/>
      <c r="GV2291" s="47"/>
      <c r="GW2291" s="50"/>
      <c r="GZ2291" s="49"/>
      <c r="HA2291" s="49"/>
      <c r="HB2291" s="49"/>
      <c r="HC2291" s="50"/>
      <c r="HD2291" s="47"/>
      <c r="HE2291" s="50"/>
      <c r="HH2291" s="49"/>
      <c r="HI2291" s="49"/>
      <c r="HJ2291" s="49"/>
      <c r="HK2291" s="50"/>
      <c r="HL2291" s="47"/>
      <c r="HM2291" s="50"/>
      <c r="HP2291" s="49"/>
      <c r="HQ2291" s="49"/>
      <c r="HR2291" s="49"/>
      <c r="HS2291" s="50"/>
      <c r="HT2291" s="47"/>
      <c r="HU2291" s="50"/>
      <c r="HX2291" s="49"/>
      <c r="HY2291" s="49"/>
      <c r="HZ2291" s="49"/>
      <c r="IA2291" s="50"/>
      <c r="IB2291" s="47"/>
      <c r="IC2291" s="50"/>
      <c r="IF2291" s="49"/>
      <c r="IG2291" s="49"/>
      <c r="IH2291" s="49"/>
      <c r="II2291" s="50"/>
      <c r="IJ2291" s="47"/>
      <c r="IK2291" s="50"/>
      <c r="IN2291" s="49"/>
      <c r="IO2291" s="49"/>
      <c r="IP2291" s="49"/>
      <c r="IQ2291" s="50"/>
    </row>
    <row r="2292" spans="1:251" s="48" customFormat="1">
      <c r="A2292" s="43">
        <v>1450</v>
      </c>
      <c r="B2292" s="44">
        <v>100000449383</v>
      </c>
      <c r="C2292" s="43">
        <v>0</v>
      </c>
      <c r="D2292" s="45" t="s">
        <v>454</v>
      </c>
      <c r="E2292" s="45" t="s">
        <v>453</v>
      </c>
      <c r="F2292" s="46">
        <v>15268.9</v>
      </c>
      <c r="G2292" s="46">
        <v>-1912.54</v>
      </c>
      <c r="H2292" s="46">
        <v>13356.36</v>
      </c>
      <c r="I2292" s="47"/>
      <c r="K2292" s="49"/>
      <c r="L2292" s="47"/>
      <c r="M2292" s="50"/>
      <c r="P2292" s="49"/>
      <c r="Q2292" s="49"/>
      <c r="R2292" s="49"/>
      <c r="S2292" s="50"/>
      <c r="T2292" s="47"/>
      <c r="U2292" s="50"/>
      <c r="X2292" s="49"/>
      <c r="Y2292" s="49"/>
      <c r="Z2292" s="49"/>
      <c r="AA2292" s="50"/>
      <c r="AB2292" s="47"/>
      <c r="AC2292" s="50"/>
      <c r="AF2292" s="49"/>
      <c r="AG2292" s="49"/>
      <c r="AH2292" s="49"/>
      <c r="AI2292" s="50"/>
      <c r="AJ2292" s="47"/>
      <c r="AK2292" s="50"/>
      <c r="AN2292" s="49"/>
      <c r="AO2292" s="49"/>
      <c r="AP2292" s="49"/>
      <c r="AQ2292" s="50"/>
      <c r="AR2292" s="47"/>
      <c r="AS2292" s="50"/>
      <c r="AV2292" s="49"/>
      <c r="AW2292" s="49"/>
      <c r="AX2292" s="49"/>
      <c r="AY2292" s="50"/>
      <c r="AZ2292" s="47"/>
      <c r="BA2292" s="50"/>
      <c r="BD2292" s="49"/>
      <c r="BE2292" s="49"/>
      <c r="BF2292" s="49"/>
      <c r="BG2292" s="50"/>
      <c r="BH2292" s="47"/>
      <c r="BI2292" s="50"/>
      <c r="BL2292" s="49"/>
      <c r="BM2292" s="49"/>
      <c r="BN2292" s="49"/>
      <c r="BO2292" s="50"/>
      <c r="BP2292" s="47"/>
      <c r="BQ2292" s="50"/>
      <c r="BT2292" s="49"/>
      <c r="BU2292" s="49"/>
      <c r="BV2292" s="49"/>
      <c r="BW2292" s="50"/>
      <c r="BX2292" s="47"/>
      <c r="BY2292" s="50"/>
      <c r="CB2292" s="49"/>
      <c r="CC2292" s="49"/>
      <c r="CD2292" s="49"/>
      <c r="CE2292" s="50"/>
      <c r="CF2292" s="47"/>
      <c r="CG2292" s="50"/>
      <c r="CJ2292" s="49"/>
      <c r="CK2292" s="49"/>
      <c r="CL2292" s="49"/>
      <c r="CM2292" s="50"/>
      <c r="CN2292" s="47"/>
      <c r="CO2292" s="50"/>
      <c r="CR2292" s="49"/>
      <c r="CS2292" s="49"/>
      <c r="CT2292" s="49"/>
      <c r="CU2292" s="50"/>
      <c r="CV2292" s="47"/>
      <c r="CW2292" s="50"/>
      <c r="CZ2292" s="49"/>
      <c r="DA2292" s="49"/>
      <c r="DB2292" s="49"/>
      <c r="DC2292" s="50"/>
      <c r="DD2292" s="47"/>
      <c r="DE2292" s="50"/>
      <c r="DH2292" s="49"/>
      <c r="DI2292" s="49"/>
      <c r="DJ2292" s="49"/>
      <c r="DK2292" s="50"/>
      <c r="DL2292" s="47"/>
      <c r="DM2292" s="50"/>
      <c r="DP2292" s="49"/>
      <c r="DQ2292" s="49"/>
      <c r="DR2292" s="49"/>
      <c r="DS2292" s="50"/>
      <c r="DT2292" s="47"/>
      <c r="DU2292" s="50"/>
      <c r="DX2292" s="49"/>
      <c r="DY2292" s="49"/>
      <c r="DZ2292" s="49"/>
      <c r="EA2292" s="50"/>
      <c r="EB2292" s="47"/>
      <c r="EC2292" s="50"/>
      <c r="EF2292" s="49"/>
      <c r="EG2292" s="49"/>
      <c r="EH2292" s="49"/>
      <c r="EI2292" s="50"/>
      <c r="EJ2292" s="47"/>
      <c r="EK2292" s="50"/>
      <c r="EN2292" s="49"/>
      <c r="EO2292" s="49"/>
      <c r="EP2292" s="49"/>
      <c r="EQ2292" s="50"/>
      <c r="ER2292" s="47"/>
      <c r="ES2292" s="50"/>
      <c r="EV2292" s="49"/>
      <c r="EW2292" s="49"/>
      <c r="EX2292" s="49"/>
      <c r="EY2292" s="50"/>
      <c r="EZ2292" s="47"/>
      <c r="FA2292" s="50"/>
      <c r="FD2292" s="49"/>
      <c r="FE2292" s="49"/>
      <c r="FF2292" s="49"/>
      <c r="FG2292" s="50"/>
      <c r="FH2292" s="47"/>
      <c r="FI2292" s="50"/>
      <c r="FL2292" s="49"/>
      <c r="FM2292" s="49"/>
      <c r="FN2292" s="49"/>
      <c r="FO2292" s="50"/>
      <c r="FP2292" s="47"/>
      <c r="FQ2292" s="50"/>
      <c r="FT2292" s="49"/>
      <c r="FU2292" s="49"/>
      <c r="FV2292" s="49"/>
      <c r="FW2292" s="50"/>
      <c r="FX2292" s="47"/>
      <c r="FY2292" s="50"/>
      <c r="GB2292" s="49"/>
      <c r="GC2292" s="49"/>
      <c r="GD2292" s="49"/>
      <c r="GE2292" s="50"/>
      <c r="GF2292" s="47"/>
      <c r="GG2292" s="50"/>
      <c r="GJ2292" s="49"/>
      <c r="GK2292" s="49"/>
      <c r="GL2292" s="49"/>
      <c r="GM2292" s="50"/>
      <c r="GN2292" s="47"/>
      <c r="GO2292" s="50"/>
      <c r="GR2292" s="49"/>
      <c r="GS2292" s="49"/>
      <c r="GT2292" s="49"/>
      <c r="GU2292" s="50"/>
      <c r="GV2292" s="47"/>
      <c r="GW2292" s="50"/>
      <c r="GZ2292" s="49"/>
      <c r="HA2292" s="49"/>
      <c r="HB2292" s="49"/>
      <c r="HC2292" s="50"/>
      <c r="HD2292" s="47"/>
      <c r="HE2292" s="50"/>
      <c r="HH2292" s="49"/>
      <c r="HI2292" s="49"/>
      <c r="HJ2292" s="49"/>
      <c r="HK2292" s="50"/>
      <c r="HL2292" s="47"/>
      <c r="HM2292" s="50"/>
      <c r="HP2292" s="49"/>
      <c r="HQ2292" s="49"/>
      <c r="HR2292" s="49"/>
      <c r="HS2292" s="50"/>
      <c r="HT2292" s="47"/>
      <c r="HU2292" s="50"/>
      <c r="HX2292" s="49"/>
      <c r="HY2292" s="49"/>
      <c r="HZ2292" s="49"/>
      <c r="IA2292" s="50"/>
      <c r="IB2292" s="47"/>
      <c r="IC2292" s="50"/>
      <c r="IF2292" s="49"/>
      <c r="IG2292" s="49"/>
      <c r="IH2292" s="49"/>
      <c r="II2292" s="50"/>
      <c r="IJ2292" s="47"/>
      <c r="IK2292" s="50"/>
      <c r="IN2292" s="49"/>
      <c r="IO2292" s="49"/>
      <c r="IP2292" s="49"/>
      <c r="IQ2292" s="50"/>
    </row>
    <row r="2293" spans="1:251" s="48" customFormat="1">
      <c r="A2293" s="43">
        <v>1451</v>
      </c>
      <c r="B2293" s="44">
        <v>100000449384</v>
      </c>
      <c r="C2293" s="43">
        <v>0</v>
      </c>
      <c r="D2293" s="45" t="s">
        <v>454</v>
      </c>
      <c r="E2293" s="45" t="s">
        <v>453</v>
      </c>
      <c r="F2293" s="46">
        <v>15268.9</v>
      </c>
      <c r="G2293" s="46">
        <v>-1912.54</v>
      </c>
      <c r="H2293" s="46">
        <v>13356.36</v>
      </c>
      <c r="I2293" s="47"/>
      <c r="K2293" s="49"/>
      <c r="L2293" s="47"/>
      <c r="M2293" s="50"/>
      <c r="P2293" s="49"/>
      <c r="Q2293" s="49"/>
      <c r="R2293" s="49"/>
      <c r="S2293" s="50"/>
      <c r="T2293" s="47"/>
      <c r="U2293" s="50"/>
      <c r="X2293" s="49"/>
      <c r="Y2293" s="49"/>
      <c r="Z2293" s="49"/>
      <c r="AA2293" s="50"/>
      <c r="AB2293" s="47"/>
      <c r="AC2293" s="50"/>
      <c r="AF2293" s="49"/>
      <c r="AG2293" s="49"/>
      <c r="AH2293" s="49"/>
      <c r="AI2293" s="50"/>
      <c r="AJ2293" s="47"/>
      <c r="AK2293" s="50"/>
      <c r="AN2293" s="49"/>
      <c r="AO2293" s="49"/>
      <c r="AP2293" s="49"/>
      <c r="AQ2293" s="50"/>
      <c r="AR2293" s="47"/>
      <c r="AS2293" s="50"/>
      <c r="AV2293" s="49"/>
      <c r="AW2293" s="49"/>
      <c r="AX2293" s="49"/>
      <c r="AY2293" s="50"/>
      <c r="AZ2293" s="47"/>
      <c r="BA2293" s="50"/>
      <c r="BD2293" s="49"/>
      <c r="BE2293" s="49"/>
      <c r="BF2293" s="49"/>
      <c r="BG2293" s="50"/>
      <c r="BH2293" s="47"/>
      <c r="BI2293" s="50"/>
      <c r="BL2293" s="49"/>
      <c r="BM2293" s="49"/>
      <c r="BN2293" s="49"/>
      <c r="BO2293" s="50"/>
      <c r="BP2293" s="47"/>
      <c r="BQ2293" s="50"/>
      <c r="BT2293" s="49"/>
      <c r="BU2293" s="49"/>
      <c r="BV2293" s="49"/>
      <c r="BW2293" s="50"/>
      <c r="BX2293" s="47"/>
      <c r="BY2293" s="50"/>
      <c r="CB2293" s="49"/>
      <c r="CC2293" s="49"/>
      <c r="CD2293" s="49"/>
      <c r="CE2293" s="50"/>
      <c r="CF2293" s="47"/>
      <c r="CG2293" s="50"/>
      <c r="CJ2293" s="49"/>
      <c r="CK2293" s="49"/>
      <c r="CL2293" s="49"/>
      <c r="CM2293" s="50"/>
      <c r="CN2293" s="47"/>
      <c r="CO2293" s="50"/>
      <c r="CR2293" s="49"/>
      <c r="CS2293" s="49"/>
      <c r="CT2293" s="49"/>
      <c r="CU2293" s="50"/>
      <c r="CV2293" s="47"/>
      <c r="CW2293" s="50"/>
      <c r="CZ2293" s="49"/>
      <c r="DA2293" s="49"/>
      <c r="DB2293" s="49"/>
      <c r="DC2293" s="50"/>
      <c r="DD2293" s="47"/>
      <c r="DE2293" s="50"/>
      <c r="DH2293" s="49"/>
      <c r="DI2293" s="49"/>
      <c r="DJ2293" s="49"/>
      <c r="DK2293" s="50"/>
      <c r="DL2293" s="47"/>
      <c r="DM2293" s="50"/>
      <c r="DP2293" s="49"/>
      <c r="DQ2293" s="49"/>
      <c r="DR2293" s="49"/>
      <c r="DS2293" s="50"/>
      <c r="DT2293" s="47"/>
      <c r="DU2293" s="50"/>
      <c r="DX2293" s="49"/>
      <c r="DY2293" s="49"/>
      <c r="DZ2293" s="49"/>
      <c r="EA2293" s="50"/>
      <c r="EB2293" s="47"/>
      <c r="EC2293" s="50"/>
      <c r="EF2293" s="49"/>
      <c r="EG2293" s="49"/>
      <c r="EH2293" s="49"/>
      <c r="EI2293" s="50"/>
      <c r="EJ2293" s="47"/>
      <c r="EK2293" s="50"/>
      <c r="EN2293" s="49"/>
      <c r="EO2293" s="49"/>
      <c r="EP2293" s="49"/>
      <c r="EQ2293" s="50"/>
      <c r="ER2293" s="47"/>
      <c r="ES2293" s="50"/>
      <c r="EV2293" s="49"/>
      <c r="EW2293" s="49"/>
      <c r="EX2293" s="49"/>
      <c r="EY2293" s="50"/>
      <c r="EZ2293" s="47"/>
      <c r="FA2293" s="50"/>
      <c r="FD2293" s="49"/>
      <c r="FE2293" s="49"/>
      <c r="FF2293" s="49"/>
      <c r="FG2293" s="50"/>
      <c r="FH2293" s="47"/>
      <c r="FI2293" s="50"/>
      <c r="FL2293" s="49"/>
      <c r="FM2293" s="49"/>
      <c r="FN2293" s="49"/>
      <c r="FO2293" s="50"/>
      <c r="FP2293" s="47"/>
      <c r="FQ2293" s="50"/>
      <c r="FT2293" s="49"/>
      <c r="FU2293" s="49"/>
      <c r="FV2293" s="49"/>
      <c r="FW2293" s="50"/>
      <c r="FX2293" s="47"/>
      <c r="FY2293" s="50"/>
      <c r="GB2293" s="49"/>
      <c r="GC2293" s="49"/>
      <c r="GD2293" s="49"/>
      <c r="GE2293" s="50"/>
      <c r="GF2293" s="47"/>
      <c r="GG2293" s="50"/>
      <c r="GJ2293" s="49"/>
      <c r="GK2293" s="49"/>
      <c r="GL2293" s="49"/>
      <c r="GM2293" s="50"/>
      <c r="GN2293" s="47"/>
      <c r="GO2293" s="50"/>
      <c r="GR2293" s="49"/>
      <c r="GS2293" s="49"/>
      <c r="GT2293" s="49"/>
      <c r="GU2293" s="50"/>
      <c r="GV2293" s="47"/>
      <c r="GW2293" s="50"/>
      <c r="GZ2293" s="49"/>
      <c r="HA2293" s="49"/>
      <c r="HB2293" s="49"/>
      <c r="HC2293" s="50"/>
      <c r="HD2293" s="47"/>
      <c r="HE2293" s="50"/>
      <c r="HH2293" s="49"/>
      <c r="HI2293" s="49"/>
      <c r="HJ2293" s="49"/>
      <c r="HK2293" s="50"/>
      <c r="HL2293" s="47"/>
      <c r="HM2293" s="50"/>
      <c r="HP2293" s="49"/>
      <c r="HQ2293" s="49"/>
      <c r="HR2293" s="49"/>
      <c r="HS2293" s="50"/>
      <c r="HT2293" s="47"/>
      <c r="HU2293" s="50"/>
      <c r="HX2293" s="49"/>
      <c r="HY2293" s="49"/>
      <c r="HZ2293" s="49"/>
      <c r="IA2293" s="50"/>
      <c r="IB2293" s="47"/>
      <c r="IC2293" s="50"/>
      <c r="IF2293" s="49"/>
      <c r="IG2293" s="49"/>
      <c r="IH2293" s="49"/>
      <c r="II2293" s="50"/>
      <c r="IJ2293" s="47"/>
      <c r="IK2293" s="50"/>
      <c r="IN2293" s="49"/>
      <c r="IO2293" s="49"/>
      <c r="IP2293" s="49"/>
      <c r="IQ2293" s="50"/>
    </row>
    <row r="2294" spans="1:251" s="48" customFormat="1">
      <c r="A2294" s="43">
        <v>1452</v>
      </c>
      <c r="B2294" s="44">
        <v>100000449385</v>
      </c>
      <c r="C2294" s="43">
        <v>0</v>
      </c>
      <c r="D2294" s="45" t="s">
        <v>454</v>
      </c>
      <c r="E2294" s="45" t="s">
        <v>453</v>
      </c>
      <c r="F2294" s="46">
        <v>15268.9</v>
      </c>
      <c r="G2294" s="46">
        <v>-1912.54</v>
      </c>
      <c r="H2294" s="46">
        <v>13356.36</v>
      </c>
      <c r="I2294" s="47"/>
      <c r="K2294" s="49"/>
      <c r="L2294" s="47"/>
      <c r="M2294" s="50"/>
      <c r="P2294" s="49"/>
      <c r="Q2294" s="49"/>
      <c r="R2294" s="49"/>
      <c r="S2294" s="50"/>
      <c r="T2294" s="47"/>
      <c r="U2294" s="50"/>
      <c r="X2294" s="49"/>
      <c r="Y2294" s="49"/>
      <c r="Z2294" s="49"/>
      <c r="AA2294" s="50"/>
      <c r="AB2294" s="47"/>
      <c r="AC2294" s="50"/>
      <c r="AF2294" s="49"/>
      <c r="AG2294" s="49"/>
      <c r="AH2294" s="49"/>
      <c r="AI2294" s="50"/>
      <c r="AJ2294" s="47"/>
      <c r="AK2294" s="50"/>
      <c r="AN2294" s="49"/>
      <c r="AO2294" s="49"/>
      <c r="AP2294" s="49"/>
      <c r="AQ2294" s="50"/>
      <c r="AR2294" s="47"/>
      <c r="AS2294" s="50"/>
      <c r="AV2294" s="49"/>
      <c r="AW2294" s="49"/>
      <c r="AX2294" s="49"/>
      <c r="AY2294" s="50"/>
      <c r="AZ2294" s="47"/>
      <c r="BA2294" s="50"/>
      <c r="BD2294" s="49"/>
      <c r="BE2294" s="49"/>
      <c r="BF2294" s="49"/>
      <c r="BG2294" s="50"/>
      <c r="BH2294" s="47"/>
      <c r="BI2294" s="50"/>
      <c r="BL2294" s="49"/>
      <c r="BM2294" s="49"/>
      <c r="BN2294" s="49"/>
      <c r="BO2294" s="50"/>
      <c r="BP2294" s="47"/>
      <c r="BQ2294" s="50"/>
      <c r="BT2294" s="49"/>
      <c r="BU2294" s="49"/>
      <c r="BV2294" s="49"/>
      <c r="BW2294" s="50"/>
      <c r="BX2294" s="47"/>
      <c r="BY2294" s="50"/>
      <c r="CB2294" s="49"/>
      <c r="CC2294" s="49"/>
      <c r="CD2294" s="49"/>
      <c r="CE2294" s="50"/>
      <c r="CF2294" s="47"/>
      <c r="CG2294" s="50"/>
      <c r="CJ2294" s="49"/>
      <c r="CK2294" s="49"/>
      <c r="CL2294" s="49"/>
      <c r="CM2294" s="50"/>
      <c r="CN2294" s="47"/>
      <c r="CO2294" s="50"/>
      <c r="CR2294" s="49"/>
      <c r="CS2294" s="49"/>
      <c r="CT2294" s="49"/>
      <c r="CU2294" s="50"/>
      <c r="CV2294" s="47"/>
      <c r="CW2294" s="50"/>
      <c r="CZ2294" s="49"/>
      <c r="DA2294" s="49"/>
      <c r="DB2294" s="49"/>
      <c r="DC2294" s="50"/>
      <c r="DD2294" s="47"/>
      <c r="DE2294" s="50"/>
      <c r="DH2294" s="49"/>
      <c r="DI2294" s="49"/>
      <c r="DJ2294" s="49"/>
      <c r="DK2294" s="50"/>
      <c r="DL2294" s="47"/>
      <c r="DM2294" s="50"/>
      <c r="DP2294" s="49"/>
      <c r="DQ2294" s="49"/>
      <c r="DR2294" s="49"/>
      <c r="DS2294" s="50"/>
      <c r="DT2294" s="47"/>
      <c r="DU2294" s="50"/>
      <c r="DX2294" s="49"/>
      <c r="DY2294" s="49"/>
      <c r="DZ2294" s="49"/>
      <c r="EA2294" s="50"/>
      <c r="EB2294" s="47"/>
      <c r="EC2294" s="50"/>
      <c r="EF2294" s="49"/>
      <c r="EG2294" s="49"/>
      <c r="EH2294" s="49"/>
      <c r="EI2294" s="50"/>
      <c r="EJ2294" s="47"/>
      <c r="EK2294" s="50"/>
      <c r="EN2294" s="49"/>
      <c r="EO2294" s="49"/>
      <c r="EP2294" s="49"/>
      <c r="EQ2294" s="50"/>
      <c r="ER2294" s="47"/>
      <c r="ES2294" s="50"/>
      <c r="EV2294" s="49"/>
      <c r="EW2294" s="49"/>
      <c r="EX2294" s="49"/>
      <c r="EY2294" s="50"/>
      <c r="EZ2294" s="47"/>
      <c r="FA2294" s="50"/>
      <c r="FD2294" s="49"/>
      <c r="FE2294" s="49"/>
      <c r="FF2294" s="49"/>
      <c r="FG2294" s="50"/>
      <c r="FH2294" s="47"/>
      <c r="FI2294" s="50"/>
      <c r="FL2294" s="49"/>
      <c r="FM2294" s="49"/>
      <c r="FN2294" s="49"/>
      <c r="FO2294" s="50"/>
      <c r="FP2294" s="47"/>
      <c r="FQ2294" s="50"/>
      <c r="FT2294" s="49"/>
      <c r="FU2294" s="49"/>
      <c r="FV2294" s="49"/>
      <c r="FW2294" s="50"/>
      <c r="FX2294" s="47"/>
      <c r="FY2294" s="50"/>
      <c r="GB2294" s="49"/>
      <c r="GC2294" s="49"/>
      <c r="GD2294" s="49"/>
      <c r="GE2294" s="50"/>
      <c r="GF2294" s="47"/>
      <c r="GG2294" s="50"/>
      <c r="GJ2294" s="49"/>
      <c r="GK2294" s="49"/>
      <c r="GL2294" s="49"/>
      <c r="GM2294" s="50"/>
      <c r="GN2294" s="47"/>
      <c r="GO2294" s="50"/>
      <c r="GR2294" s="49"/>
      <c r="GS2294" s="49"/>
      <c r="GT2294" s="49"/>
      <c r="GU2294" s="50"/>
      <c r="GV2294" s="47"/>
      <c r="GW2294" s="50"/>
      <c r="GZ2294" s="49"/>
      <c r="HA2294" s="49"/>
      <c r="HB2294" s="49"/>
      <c r="HC2294" s="50"/>
      <c r="HD2294" s="47"/>
      <c r="HE2294" s="50"/>
      <c r="HH2294" s="49"/>
      <c r="HI2294" s="49"/>
      <c r="HJ2294" s="49"/>
      <c r="HK2294" s="50"/>
      <c r="HL2294" s="47"/>
      <c r="HM2294" s="50"/>
      <c r="HP2294" s="49"/>
      <c r="HQ2294" s="49"/>
      <c r="HR2294" s="49"/>
      <c r="HS2294" s="50"/>
      <c r="HT2294" s="47"/>
      <c r="HU2294" s="50"/>
      <c r="HX2294" s="49"/>
      <c r="HY2294" s="49"/>
      <c r="HZ2294" s="49"/>
      <c r="IA2294" s="50"/>
      <c r="IB2294" s="47"/>
      <c r="IC2294" s="50"/>
      <c r="IF2294" s="49"/>
      <c r="IG2294" s="49"/>
      <c r="IH2294" s="49"/>
      <c r="II2294" s="50"/>
      <c r="IJ2294" s="47"/>
      <c r="IK2294" s="50"/>
      <c r="IN2294" s="49"/>
      <c r="IO2294" s="49"/>
      <c r="IP2294" s="49"/>
      <c r="IQ2294" s="50"/>
    </row>
    <row r="2295" spans="1:251" s="48" customFormat="1">
      <c r="A2295" s="43">
        <v>1453</v>
      </c>
      <c r="B2295" s="44">
        <v>100000449386</v>
      </c>
      <c r="C2295" s="43">
        <v>0</v>
      </c>
      <c r="D2295" s="45" t="s">
        <v>454</v>
      </c>
      <c r="E2295" s="45" t="s">
        <v>453</v>
      </c>
      <c r="F2295" s="46">
        <v>15268.9</v>
      </c>
      <c r="G2295" s="46">
        <v>-1912.54</v>
      </c>
      <c r="H2295" s="46">
        <v>13356.36</v>
      </c>
      <c r="I2295" s="47"/>
      <c r="K2295" s="49"/>
      <c r="L2295" s="47"/>
      <c r="M2295" s="50"/>
      <c r="P2295" s="49"/>
      <c r="Q2295" s="49"/>
      <c r="R2295" s="49"/>
      <c r="S2295" s="50"/>
      <c r="T2295" s="47"/>
      <c r="U2295" s="50"/>
      <c r="X2295" s="49"/>
      <c r="Y2295" s="49"/>
      <c r="Z2295" s="49"/>
      <c r="AA2295" s="50"/>
      <c r="AB2295" s="47"/>
      <c r="AC2295" s="50"/>
      <c r="AF2295" s="49"/>
      <c r="AG2295" s="49"/>
      <c r="AH2295" s="49"/>
      <c r="AI2295" s="50"/>
      <c r="AJ2295" s="47"/>
      <c r="AK2295" s="50"/>
      <c r="AN2295" s="49"/>
      <c r="AO2295" s="49"/>
      <c r="AP2295" s="49"/>
      <c r="AQ2295" s="50"/>
      <c r="AR2295" s="47"/>
      <c r="AS2295" s="50"/>
      <c r="AV2295" s="49"/>
      <c r="AW2295" s="49"/>
      <c r="AX2295" s="49"/>
      <c r="AY2295" s="50"/>
      <c r="AZ2295" s="47"/>
      <c r="BA2295" s="50"/>
      <c r="BD2295" s="49"/>
      <c r="BE2295" s="49"/>
      <c r="BF2295" s="49"/>
      <c r="BG2295" s="50"/>
      <c r="BH2295" s="47"/>
      <c r="BI2295" s="50"/>
      <c r="BL2295" s="49"/>
      <c r="BM2295" s="49"/>
      <c r="BN2295" s="49"/>
      <c r="BO2295" s="50"/>
      <c r="BP2295" s="47"/>
      <c r="BQ2295" s="50"/>
      <c r="BT2295" s="49"/>
      <c r="BU2295" s="49"/>
      <c r="BV2295" s="49"/>
      <c r="BW2295" s="50"/>
      <c r="BX2295" s="47"/>
      <c r="BY2295" s="50"/>
      <c r="CB2295" s="49"/>
      <c r="CC2295" s="49"/>
      <c r="CD2295" s="49"/>
      <c r="CE2295" s="50"/>
      <c r="CF2295" s="47"/>
      <c r="CG2295" s="50"/>
      <c r="CJ2295" s="49"/>
      <c r="CK2295" s="49"/>
      <c r="CL2295" s="49"/>
      <c r="CM2295" s="50"/>
      <c r="CN2295" s="47"/>
      <c r="CO2295" s="50"/>
      <c r="CR2295" s="49"/>
      <c r="CS2295" s="49"/>
      <c r="CT2295" s="49"/>
      <c r="CU2295" s="50"/>
      <c r="CV2295" s="47"/>
      <c r="CW2295" s="50"/>
      <c r="CZ2295" s="49"/>
      <c r="DA2295" s="49"/>
      <c r="DB2295" s="49"/>
      <c r="DC2295" s="50"/>
      <c r="DD2295" s="47"/>
      <c r="DE2295" s="50"/>
      <c r="DH2295" s="49"/>
      <c r="DI2295" s="49"/>
      <c r="DJ2295" s="49"/>
      <c r="DK2295" s="50"/>
      <c r="DL2295" s="47"/>
      <c r="DM2295" s="50"/>
      <c r="DP2295" s="49"/>
      <c r="DQ2295" s="49"/>
      <c r="DR2295" s="49"/>
      <c r="DS2295" s="50"/>
      <c r="DT2295" s="47"/>
      <c r="DU2295" s="50"/>
      <c r="DX2295" s="49"/>
      <c r="DY2295" s="49"/>
      <c r="DZ2295" s="49"/>
      <c r="EA2295" s="50"/>
      <c r="EB2295" s="47"/>
      <c r="EC2295" s="50"/>
      <c r="EF2295" s="49"/>
      <c r="EG2295" s="49"/>
      <c r="EH2295" s="49"/>
      <c r="EI2295" s="50"/>
      <c r="EJ2295" s="47"/>
      <c r="EK2295" s="50"/>
      <c r="EN2295" s="49"/>
      <c r="EO2295" s="49"/>
      <c r="EP2295" s="49"/>
      <c r="EQ2295" s="50"/>
      <c r="ER2295" s="47"/>
      <c r="ES2295" s="50"/>
      <c r="EV2295" s="49"/>
      <c r="EW2295" s="49"/>
      <c r="EX2295" s="49"/>
      <c r="EY2295" s="50"/>
      <c r="EZ2295" s="47"/>
      <c r="FA2295" s="50"/>
      <c r="FD2295" s="49"/>
      <c r="FE2295" s="49"/>
      <c r="FF2295" s="49"/>
      <c r="FG2295" s="50"/>
      <c r="FH2295" s="47"/>
      <c r="FI2295" s="50"/>
      <c r="FL2295" s="49"/>
      <c r="FM2295" s="49"/>
      <c r="FN2295" s="49"/>
      <c r="FO2295" s="50"/>
      <c r="FP2295" s="47"/>
      <c r="FQ2295" s="50"/>
      <c r="FT2295" s="49"/>
      <c r="FU2295" s="49"/>
      <c r="FV2295" s="49"/>
      <c r="FW2295" s="50"/>
      <c r="FX2295" s="47"/>
      <c r="FY2295" s="50"/>
      <c r="GB2295" s="49"/>
      <c r="GC2295" s="49"/>
      <c r="GD2295" s="49"/>
      <c r="GE2295" s="50"/>
      <c r="GF2295" s="47"/>
      <c r="GG2295" s="50"/>
      <c r="GJ2295" s="49"/>
      <c r="GK2295" s="49"/>
      <c r="GL2295" s="49"/>
      <c r="GM2295" s="50"/>
      <c r="GN2295" s="47"/>
      <c r="GO2295" s="50"/>
      <c r="GR2295" s="49"/>
      <c r="GS2295" s="49"/>
      <c r="GT2295" s="49"/>
      <c r="GU2295" s="50"/>
      <c r="GV2295" s="47"/>
      <c r="GW2295" s="50"/>
      <c r="GZ2295" s="49"/>
      <c r="HA2295" s="49"/>
      <c r="HB2295" s="49"/>
      <c r="HC2295" s="50"/>
      <c r="HD2295" s="47"/>
      <c r="HE2295" s="50"/>
      <c r="HH2295" s="49"/>
      <c r="HI2295" s="49"/>
      <c r="HJ2295" s="49"/>
      <c r="HK2295" s="50"/>
      <c r="HL2295" s="47"/>
      <c r="HM2295" s="50"/>
      <c r="HP2295" s="49"/>
      <c r="HQ2295" s="49"/>
      <c r="HR2295" s="49"/>
      <c r="HS2295" s="50"/>
      <c r="HT2295" s="47"/>
      <c r="HU2295" s="50"/>
      <c r="HX2295" s="49"/>
      <c r="HY2295" s="49"/>
      <c r="HZ2295" s="49"/>
      <c r="IA2295" s="50"/>
      <c r="IB2295" s="47"/>
      <c r="IC2295" s="50"/>
      <c r="IF2295" s="49"/>
      <c r="IG2295" s="49"/>
      <c r="IH2295" s="49"/>
      <c r="II2295" s="50"/>
      <c r="IJ2295" s="47"/>
      <c r="IK2295" s="50"/>
      <c r="IN2295" s="49"/>
      <c r="IO2295" s="49"/>
      <c r="IP2295" s="49"/>
      <c r="IQ2295" s="50"/>
    </row>
    <row r="2296" spans="1:251" s="48" customFormat="1">
      <c r="A2296" s="43">
        <v>1454</v>
      </c>
      <c r="B2296" s="44">
        <v>100000449387</v>
      </c>
      <c r="C2296" s="43">
        <v>0</v>
      </c>
      <c r="D2296" s="45" t="s">
        <v>454</v>
      </c>
      <c r="E2296" s="45" t="s">
        <v>453</v>
      </c>
      <c r="F2296" s="46">
        <v>15268.9</v>
      </c>
      <c r="G2296" s="46">
        <v>-1912.54</v>
      </c>
      <c r="H2296" s="46">
        <v>13356.36</v>
      </c>
      <c r="I2296" s="47"/>
      <c r="K2296" s="49"/>
      <c r="L2296" s="47"/>
      <c r="M2296" s="50"/>
      <c r="P2296" s="49"/>
      <c r="Q2296" s="49"/>
      <c r="R2296" s="49"/>
      <c r="S2296" s="50"/>
      <c r="T2296" s="47"/>
      <c r="U2296" s="50"/>
      <c r="X2296" s="49"/>
      <c r="Y2296" s="49"/>
      <c r="Z2296" s="49"/>
      <c r="AA2296" s="50"/>
      <c r="AB2296" s="47"/>
      <c r="AC2296" s="50"/>
      <c r="AF2296" s="49"/>
      <c r="AG2296" s="49"/>
      <c r="AH2296" s="49"/>
      <c r="AI2296" s="50"/>
      <c r="AJ2296" s="47"/>
      <c r="AK2296" s="50"/>
      <c r="AN2296" s="49"/>
      <c r="AO2296" s="49"/>
      <c r="AP2296" s="49"/>
      <c r="AQ2296" s="50"/>
      <c r="AR2296" s="47"/>
      <c r="AS2296" s="50"/>
      <c r="AV2296" s="49"/>
      <c r="AW2296" s="49"/>
      <c r="AX2296" s="49"/>
      <c r="AY2296" s="50"/>
      <c r="AZ2296" s="47"/>
      <c r="BA2296" s="50"/>
      <c r="BD2296" s="49"/>
      <c r="BE2296" s="49"/>
      <c r="BF2296" s="49"/>
      <c r="BG2296" s="50"/>
      <c r="BH2296" s="47"/>
      <c r="BI2296" s="50"/>
      <c r="BL2296" s="49"/>
      <c r="BM2296" s="49"/>
      <c r="BN2296" s="49"/>
      <c r="BO2296" s="50"/>
      <c r="BP2296" s="47"/>
      <c r="BQ2296" s="50"/>
      <c r="BT2296" s="49"/>
      <c r="BU2296" s="49"/>
      <c r="BV2296" s="49"/>
      <c r="BW2296" s="50"/>
      <c r="BX2296" s="47"/>
      <c r="BY2296" s="50"/>
      <c r="CB2296" s="49"/>
      <c r="CC2296" s="49"/>
      <c r="CD2296" s="49"/>
      <c r="CE2296" s="50"/>
      <c r="CF2296" s="47"/>
      <c r="CG2296" s="50"/>
      <c r="CJ2296" s="49"/>
      <c r="CK2296" s="49"/>
      <c r="CL2296" s="49"/>
      <c r="CM2296" s="50"/>
      <c r="CN2296" s="47"/>
      <c r="CO2296" s="50"/>
      <c r="CR2296" s="49"/>
      <c r="CS2296" s="49"/>
      <c r="CT2296" s="49"/>
      <c r="CU2296" s="50"/>
      <c r="CV2296" s="47"/>
      <c r="CW2296" s="50"/>
      <c r="CZ2296" s="49"/>
      <c r="DA2296" s="49"/>
      <c r="DB2296" s="49"/>
      <c r="DC2296" s="50"/>
      <c r="DD2296" s="47"/>
      <c r="DE2296" s="50"/>
      <c r="DH2296" s="49"/>
      <c r="DI2296" s="49"/>
      <c r="DJ2296" s="49"/>
      <c r="DK2296" s="50"/>
      <c r="DL2296" s="47"/>
      <c r="DM2296" s="50"/>
      <c r="DP2296" s="49"/>
      <c r="DQ2296" s="49"/>
      <c r="DR2296" s="49"/>
      <c r="DS2296" s="50"/>
      <c r="DT2296" s="47"/>
      <c r="DU2296" s="50"/>
      <c r="DX2296" s="49"/>
      <c r="DY2296" s="49"/>
      <c r="DZ2296" s="49"/>
      <c r="EA2296" s="50"/>
      <c r="EB2296" s="47"/>
      <c r="EC2296" s="50"/>
      <c r="EF2296" s="49"/>
      <c r="EG2296" s="49"/>
      <c r="EH2296" s="49"/>
      <c r="EI2296" s="50"/>
      <c r="EJ2296" s="47"/>
      <c r="EK2296" s="50"/>
      <c r="EN2296" s="49"/>
      <c r="EO2296" s="49"/>
      <c r="EP2296" s="49"/>
      <c r="EQ2296" s="50"/>
      <c r="ER2296" s="47"/>
      <c r="ES2296" s="50"/>
      <c r="EV2296" s="49"/>
      <c r="EW2296" s="49"/>
      <c r="EX2296" s="49"/>
      <c r="EY2296" s="50"/>
      <c r="EZ2296" s="47"/>
      <c r="FA2296" s="50"/>
      <c r="FD2296" s="49"/>
      <c r="FE2296" s="49"/>
      <c r="FF2296" s="49"/>
      <c r="FG2296" s="50"/>
      <c r="FH2296" s="47"/>
      <c r="FI2296" s="50"/>
      <c r="FL2296" s="49"/>
      <c r="FM2296" s="49"/>
      <c r="FN2296" s="49"/>
      <c r="FO2296" s="50"/>
      <c r="FP2296" s="47"/>
      <c r="FQ2296" s="50"/>
      <c r="FT2296" s="49"/>
      <c r="FU2296" s="49"/>
      <c r="FV2296" s="49"/>
      <c r="FW2296" s="50"/>
      <c r="FX2296" s="47"/>
      <c r="FY2296" s="50"/>
      <c r="GB2296" s="49"/>
      <c r="GC2296" s="49"/>
      <c r="GD2296" s="49"/>
      <c r="GE2296" s="50"/>
      <c r="GF2296" s="47"/>
      <c r="GG2296" s="50"/>
      <c r="GJ2296" s="49"/>
      <c r="GK2296" s="49"/>
      <c r="GL2296" s="49"/>
      <c r="GM2296" s="50"/>
      <c r="GN2296" s="47"/>
      <c r="GO2296" s="50"/>
      <c r="GR2296" s="49"/>
      <c r="GS2296" s="49"/>
      <c r="GT2296" s="49"/>
      <c r="GU2296" s="50"/>
      <c r="GV2296" s="47"/>
      <c r="GW2296" s="50"/>
      <c r="GZ2296" s="49"/>
      <c r="HA2296" s="49"/>
      <c r="HB2296" s="49"/>
      <c r="HC2296" s="50"/>
      <c r="HD2296" s="47"/>
      <c r="HE2296" s="50"/>
      <c r="HH2296" s="49"/>
      <c r="HI2296" s="49"/>
      <c r="HJ2296" s="49"/>
      <c r="HK2296" s="50"/>
      <c r="HL2296" s="47"/>
      <c r="HM2296" s="50"/>
      <c r="HP2296" s="49"/>
      <c r="HQ2296" s="49"/>
      <c r="HR2296" s="49"/>
      <c r="HS2296" s="50"/>
      <c r="HT2296" s="47"/>
      <c r="HU2296" s="50"/>
      <c r="HX2296" s="49"/>
      <c r="HY2296" s="49"/>
      <c r="HZ2296" s="49"/>
      <c r="IA2296" s="50"/>
      <c r="IB2296" s="47"/>
      <c r="IC2296" s="50"/>
      <c r="IF2296" s="49"/>
      <c r="IG2296" s="49"/>
      <c r="IH2296" s="49"/>
      <c r="II2296" s="50"/>
      <c r="IJ2296" s="47"/>
      <c r="IK2296" s="50"/>
      <c r="IN2296" s="49"/>
      <c r="IO2296" s="49"/>
      <c r="IP2296" s="49"/>
      <c r="IQ2296" s="50"/>
    </row>
    <row r="2297" spans="1:251" s="48" customFormat="1">
      <c r="A2297" s="43">
        <v>1455</v>
      </c>
      <c r="B2297" s="44">
        <v>100000449388</v>
      </c>
      <c r="C2297" s="43">
        <v>0</v>
      </c>
      <c r="D2297" s="45" t="s">
        <v>454</v>
      </c>
      <c r="E2297" s="45" t="s">
        <v>453</v>
      </c>
      <c r="F2297" s="46">
        <v>15268.9</v>
      </c>
      <c r="G2297" s="46">
        <v>-1912.54</v>
      </c>
      <c r="H2297" s="46">
        <v>13356.36</v>
      </c>
      <c r="I2297" s="47"/>
      <c r="K2297" s="49"/>
      <c r="L2297" s="47"/>
      <c r="M2297" s="50"/>
      <c r="P2297" s="49"/>
      <c r="Q2297" s="49"/>
      <c r="R2297" s="49"/>
      <c r="S2297" s="50"/>
      <c r="T2297" s="47"/>
      <c r="U2297" s="50"/>
      <c r="X2297" s="49"/>
      <c r="Y2297" s="49"/>
      <c r="Z2297" s="49"/>
      <c r="AA2297" s="50"/>
      <c r="AB2297" s="47"/>
      <c r="AC2297" s="50"/>
      <c r="AF2297" s="49"/>
      <c r="AG2297" s="49"/>
      <c r="AH2297" s="49"/>
      <c r="AI2297" s="50"/>
      <c r="AJ2297" s="47"/>
      <c r="AK2297" s="50"/>
      <c r="AN2297" s="49"/>
      <c r="AO2297" s="49"/>
      <c r="AP2297" s="49"/>
      <c r="AQ2297" s="50"/>
      <c r="AR2297" s="47"/>
      <c r="AS2297" s="50"/>
      <c r="AV2297" s="49"/>
      <c r="AW2297" s="49"/>
      <c r="AX2297" s="49"/>
      <c r="AY2297" s="50"/>
      <c r="AZ2297" s="47"/>
      <c r="BA2297" s="50"/>
      <c r="BD2297" s="49"/>
      <c r="BE2297" s="49"/>
      <c r="BF2297" s="49"/>
      <c r="BG2297" s="50"/>
      <c r="BH2297" s="47"/>
      <c r="BI2297" s="50"/>
      <c r="BL2297" s="49"/>
      <c r="BM2297" s="49"/>
      <c r="BN2297" s="49"/>
      <c r="BO2297" s="50"/>
      <c r="BP2297" s="47"/>
      <c r="BQ2297" s="50"/>
      <c r="BT2297" s="49"/>
      <c r="BU2297" s="49"/>
      <c r="BV2297" s="49"/>
      <c r="BW2297" s="50"/>
      <c r="BX2297" s="47"/>
      <c r="BY2297" s="50"/>
      <c r="CB2297" s="49"/>
      <c r="CC2297" s="49"/>
      <c r="CD2297" s="49"/>
      <c r="CE2297" s="50"/>
      <c r="CF2297" s="47"/>
      <c r="CG2297" s="50"/>
      <c r="CJ2297" s="49"/>
      <c r="CK2297" s="49"/>
      <c r="CL2297" s="49"/>
      <c r="CM2297" s="50"/>
      <c r="CN2297" s="47"/>
      <c r="CO2297" s="50"/>
      <c r="CR2297" s="49"/>
      <c r="CS2297" s="49"/>
      <c r="CT2297" s="49"/>
      <c r="CU2297" s="50"/>
      <c r="CV2297" s="47"/>
      <c r="CW2297" s="50"/>
      <c r="CZ2297" s="49"/>
      <c r="DA2297" s="49"/>
      <c r="DB2297" s="49"/>
      <c r="DC2297" s="50"/>
      <c r="DD2297" s="47"/>
      <c r="DE2297" s="50"/>
      <c r="DH2297" s="49"/>
      <c r="DI2297" s="49"/>
      <c r="DJ2297" s="49"/>
      <c r="DK2297" s="50"/>
      <c r="DL2297" s="47"/>
      <c r="DM2297" s="50"/>
      <c r="DP2297" s="49"/>
      <c r="DQ2297" s="49"/>
      <c r="DR2297" s="49"/>
      <c r="DS2297" s="50"/>
      <c r="DT2297" s="47"/>
      <c r="DU2297" s="50"/>
      <c r="DX2297" s="49"/>
      <c r="DY2297" s="49"/>
      <c r="DZ2297" s="49"/>
      <c r="EA2297" s="50"/>
      <c r="EB2297" s="47"/>
      <c r="EC2297" s="50"/>
      <c r="EF2297" s="49"/>
      <c r="EG2297" s="49"/>
      <c r="EH2297" s="49"/>
      <c r="EI2297" s="50"/>
      <c r="EJ2297" s="47"/>
      <c r="EK2297" s="50"/>
      <c r="EN2297" s="49"/>
      <c r="EO2297" s="49"/>
      <c r="EP2297" s="49"/>
      <c r="EQ2297" s="50"/>
      <c r="ER2297" s="47"/>
      <c r="ES2297" s="50"/>
      <c r="EV2297" s="49"/>
      <c r="EW2297" s="49"/>
      <c r="EX2297" s="49"/>
      <c r="EY2297" s="50"/>
      <c r="EZ2297" s="47"/>
      <c r="FA2297" s="50"/>
      <c r="FD2297" s="49"/>
      <c r="FE2297" s="49"/>
      <c r="FF2297" s="49"/>
      <c r="FG2297" s="50"/>
      <c r="FH2297" s="47"/>
      <c r="FI2297" s="50"/>
      <c r="FL2297" s="49"/>
      <c r="FM2297" s="49"/>
      <c r="FN2297" s="49"/>
      <c r="FO2297" s="50"/>
      <c r="FP2297" s="47"/>
      <c r="FQ2297" s="50"/>
      <c r="FT2297" s="49"/>
      <c r="FU2297" s="49"/>
      <c r="FV2297" s="49"/>
      <c r="FW2297" s="50"/>
      <c r="FX2297" s="47"/>
      <c r="FY2297" s="50"/>
      <c r="GB2297" s="49"/>
      <c r="GC2297" s="49"/>
      <c r="GD2297" s="49"/>
      <c r="GE2297" s="50"/>
      <c r="GF2297" s="47"/>
      <c r="GG2297" s="50"/>
      <c r="GJ2297" s="49"/>
      <c r="GK2297" s="49"/>
      <c r="GL2297" s="49"/>
      <c r="GM2297" s="50"/>
      <c r="GN2297" s="47"/>
      <c r="GO2297" s="50"/>
      <c r="GR2297" s="49"/>
      <c r="GS2297" s="49"/>
      <c r="GT2297" s="49"/>
      <c r="GU2297" s="50"/>
      <c r="GV2297" s="47"/>
      <c r="GW2297" s="50"/>
      <c r="GZ2297" s="49"/>
      <c r="HA2297" s="49"/>
      <c r="HB2297" s="49"/>
      <c r="HC2297" s="50"/>
      <c r="HD2297" s="47"/>
      <c r="HE2297" s="50"/>
      <c r="HH2297" s="49"/>
      <c r="HI2297" s="49"/>
      <c r="HJ2297" s="49"/>
      <c r="HK2297" s="50"/>
      <c r="HL2297" s="47"/>
      <c r="HM2297" s="50"/>
      <c r="HP2297" s="49"/>
      <c r="HQ2297" s="49"/>
      <c r="HR2297" s="49"/>
      <c r="HS2297" s="50"/>
      <c r="HT2297" s="47"/>
      <c r="HU2297" s="50"/>
      <c r="HX2297" s="49"/>
      <c r="HY2297" s="49"/>
      <c r="HZ2297" s="49"/>
      <c r="IA2297" s="50"/>
      <c r="IB2297" s="47"/>
      <c r="IC2297" s="50"/>
      <c r="IF2297" s="49"/>
      <c r="IG2297" s="49"/>
      <c r="IH2297" s="49"/>
      <c r="II2297" s="50"/>
      <c r="IJ2297" s="47"/>
      <c r="IK2297" s="50"/>
      <c r="IN2297" s="49"/>
      <c r="IO2297" s="49"/>
      <c r="IP2297" s="49"/>
      <c r="IQ2297" s="50"/>
    </row>
    <row r="2298" spans="1:251" s="48" customFormat="1">
      <c r="A2298" s="43">
        <v>1456</v>
      </c>
      <c r="B2298" s="44">
        <v>100000449389</v>
      </c>
      <c r="C2298" s="43">
        <v>0</v>
      </c>
      <c r="D2298" s="45" t="s">
        <v>454</v>
      </c>
      <c r="E2298" s="45" t="s">
        <v>453</v>
      </c>
      <c r="F2298" s="46">
        <v>15268.9</v>
      </c>
      <c r="G2298" s="46">
        <v>-1912.54</v>
      </c>
      <c r="H2298" s="46">
        <v>13356.36</v>
      </c>
      <c r="I2298" s="47"/>
      <c r="K2298" s="49"/>
      <c r="L2298" s="47"/>
      <c r="M2298" s="50"/>
      <c r="P2298" s="49"/>
      <c r="Q2298" s="49"/>
      <c r="R2298" s="49"/>
      <c r="S2298" s="50"/>
      <c r="T2298" s="47"/>
      <c r="U2298" s="50"/>
      <c r="X2298" s="49"/>
      <c r="Y2298" s="49"/>
      <c r="Z2298" s="49"/>
      <c r="AA2298" s="50"/>
      <c r="AB2298" s="47"/>
      <c r="AC2298" s="50"/>
      <c r="AF2298" s="49"/>
      <c r="AG2298" s="49"/>
      <c r="AH2298" s="49"/>
      <c r="AI2298" s="50"/>
      <c r="AJ2298" s="47"/>
      <c r="AK2298" s="50"/>
      <c r="AN2298" s="49"/>
      <c r="AO2298" s="49"/>
      <c r="AP2298" s="49"/>
      <c r="AQ2298" s="50"/>
      <c r="AR2298" s="47"/>
      <c r="AS2298" s="50"/>
      <c r="AV2298" s="49"/>
      <c r="AW2298" s="49"/>
      <c r="AX2298" s="49"/>
      <c r="AY2298" s="50"/>
      <c r="AZ2298" s="47"/>
      <c r="BA2298" s="50"/>
      <c r="BD2298" s="49"/>
      <c r="BE2298" s="49"/>
      <c r="BF2298" s="49"/>
      <c r="BG2298" s="50"/>
      <c r="BH2298" s="47"/>
      <c r="BI2298" s="50"/>
      <c r="BL2298" s="49"/>
      <c r="BM2298" s="49"/>
      <c r="BN2298" s="49"/>
      <c r="BO2298" s="50"/>
      <c r="BP2298" s="47"/>
      <c r="BQ2298" s="50"/>
      <c r="BT2298" s="49"/>
      <c r="BU2298" s="49"/>
      <c r="BV2298" s="49"/>
      <c r="BW2298" s="50"/>
      <c r="BX2298" s="47"/>
      <c r="BY2298" s="50"/>
      <c r="CB2298" s="49"/>
      <c r="CC2298" s="49"/>
      <c r="CD2298" s="49"/>
      <c r="CE2298" s="50"/>
      <c r="CF2298" s="47"/>
      <c r="CG2298" s="50"/>
      <c r="CJ2298" s="49"/>
      <c r="CK2298" s="49"/>
      <c r="CL2298" s="49"/>
      <c r="CM2298" s="50"/>
      <c r="CN2298" s="47"/>
      <c r="CO2298" s="50"/>
      <c r="CR2298" s="49"/>
      <c r="CS2298" s="49"/>
      <c r="CT2298" s="49"/>
      <c r="CU2298" s="50"/>
      <c r="CV2298" s="47"/>
      <c r="CW2298" s="50"/>
      <c r="CZ2298" s="49"/>
      <c r="DA2298" s="49"/>
      <c r="DB2298" s="49"/>
      <c r="DC2298" s="50"/>
      <c r="DD2298" s="47"/>
      <c r="DE2298" s="50"/>
      <c r="DH2298" s="49"/>
      <c r="DI2298" s="49"/>
      <c r="DJ2298" s="49"/>
      <c r="DK2298" s="50"/>
      <c r="DL2298" s="47"/>
      <c r="DM2298" s="50"/>
      <c r="DP2298" s="49"/>
      <c r="DQ2298" s="49"/>
      <c r="DR2298" s="49"/>
      <c r="DS2298" s="50"/>
      <c r="DT2298" s="47"/>
      <c r="DU2298" s="50"/>
      <c r="DX2298" s="49"/>
      <c r="DY2298" s="49"/>
      <c r="DZ2298" s="49"/>
      <c r="EA2298" s="50"/>
      <c r="EB2298" s="47"/>
      <c r="EC2298" s="50"/>
      <c r="EF2298" s="49"/>
      <c r="EG2298" s="49"/>
      <c r="EH2298" s="49"/>
      <c r="EI2298" s="50"/>
      <c r="EJ2298" s="47"/>
      <c r="EK2298" s="50"/>
      <c r="EN2298" s="49"/>
      <c r="EO2298" s="49"/>
      <c r="EP2298" s="49"/>
      <c r="EQ2298" s="50"/>
      <c r="ER2298" s="47"/>
      <c r="ES2298" s="50"/>
      <c r="EV2298" s="49"/>
      <c r="EW2298" s="49"/>
      <c r="EX2298" s="49"/>
      <c r="EY2298" s="50"/>
      <c r="EZ2298" s="47"/>
      <c r="FA2298" s="50"/>
      <c r="FD2298" s="49"/>
      <c r="FE2298" s="49"/>
      <c r="FF2298" s="49"/>
      <c r="FG2298" s="50"/>
      <c r="FH2298" s="47"/>
      <c r="FI2298" s="50"/>
      <c r="FL2298" s="49"/>
      <c r="FM2298" s="49"/>
      <c r="FN2298" s="49"/>
      <c r="FO2298" s="50"/>
      <c r="FP2298" s="47"/>
      <c r="FQ2298" s="50"/>
      <c r="FT2298" s="49"/>
      <c r="FU2298" s="49"/>
      <c r="FV2298" s="49"/>
      <c r="FW2298" s="50"/>
      <c r="FX2298" s="47"/>
      <c r="FY2298" s="50"/>
      <c r="GB2298" s="49"/>
      <c r="GC2298" s="49"/>
      <c r="GD2298" s="49"/>
      <c r="GE2298" s="50"/>
      <c r="GF2298" s="47"/>
      <c r="GG2298" s="50"/>
      <c r="GJ2298" s="49"/>
      <c r="GK2298" s="49"/>
      <c r="GL2298" s="49"/>
      <c r="GM2298" s="50"/>
      <c r="GN2298" s="47"/>
      <c r="GO2298" s="50"/>
      <c r="GR2298" s="49"/>
      <c r="GS2298" s="49"/>
      <c r="GT2298" s="49"/>
      <c r="GU2298" s="50"/>
      <c r="GV2298" s="47"/>
      <c r="GW2298" s="50"/>
      <c r="GZ2298" s="49"/>
      <c r="HA2298" s="49"/>
      <c r="HB2298" s="49"/>
      <c r="HC2298" s="50"/>
      <c r="HD2298" s="47"/>
      <c r="HE2298" s="50"/>
      <c r="HH2298" s="49"/>
      <c r="HI2298" s="49"/>
      <c r="HJ2298" s="49"/>
      <c r="HK2298" s="50"/>
      <c r="HL2298" s="47"/>
      <c r="HM2298" s="50"/>
      <c r="HP2298" s="49"/>
      <c r="HQ2298" s="49"/>
      <c r="HR2298" s="49"/>
      <c r="HS2298" s="50"/>
      <c r="HT2298" s="47"/>
      <c r="HU2298" s="50"/>
      <c r="HX2298" s="49"/>
      <c r="HY2298" s="49"/>
      <c r="HZ2298" s="49"/>
      <c r="IA2298" s="50"/>
      <c r="IB2298" s="47"/>
      <c r="IC2298" s="50"/>
      <c r="IF2298" s="49"/>
      <c r="IG2298" s="49"/>
      <c r="IH2298" s="49"/>
      <c r="II2298" s="50"/>
      <c r="IJ2298" s="47"/>
      <c r="IK2298" s="50"/>
      <c r="IN2298" s="49"/>
      <c r="IO2298" s="49"/>
      <c r="IP2298" s="49"/>
      <c r="IQ2298" s="50"/>
    </row>
    <row r="2299" spans="1:251" s="48" customFormat="1">
      <c r="A2299" s="43">
        <v>1457</v>
      </c>
      <c r="B2299" s="44">
        <v>100000449390</v>
      </c>
      <c r="C2299" s="43">
        <v>0</v>
      </c>
      <c r="D2299" s="45" t="s">
        <v>454</v>
      </c>
      <c r="E2299" s="45" t="s">
        <v>453</v>
      </c>
      <c r="F2299" s="46">
        <v>15268.9</v>
      </c>
      <c r="G2299" s="46">
        <v>-1912.54</v>
      </c>
      <c r="H2299" s="46">
        <v>13356.36</v>
      </c>
      <c r="I2299" s="47"/>
      <c r="K2299" s="49"/>
      <c r="L2299" s="47"/>
      <c r="M2299" s="50"/>
      <c r="P2299" s="49"/>
      <c r="Q2299" s="49"/>
      <c r="R2299" s="49"/>
      <c r="S2299" s="50"/>
      <c r="T2299" s="47"/>
      <c r="U2299" s="50"/>
      <c r="X2299" s="49"/>
      <c r="Y2299" s="49"/>
      <c r="Z2299" s="49"/>
      <c r="AA2299" s="50"/>
      <c r="AB2299" s="47"/>
      <c r="AC2299" s="50"/>
      <c r="AF2299" s="49"/>
      <c r="AG2299" s="49"/>
      <c r="AH2299" s="49"/>
      <c r="AI2299" s="50"/>
      <c r="AJ2299" s="47"/>
      <c r="AK2299" s="50"/>
      <c r="AN2299" s="49"/>
      <c r="AO2299" s="49"/>
      <c r="AP2299" s="49"/>
      <c r="AQ2299" s="50"/>
      <c r="AR2299" s="47"/>
      <c r="AS2299" s="50"/>
      <c r="AV2299" s="49"/>
      <c r="AW2299" s="49"/>
      <c r="AX2299" s="49"/>
      <c r="AY2299" s="50"/>
      <c r="AZ2299" s="47"/>
      <c r="BA2299" s="50"/>
      <c r="BD2299" s="49"/>
      <c r="BE2299" s="49"/>
      <c r="BF2299" s="49"/>
      <c r="BG2299" s="50"/>
      <c r="BH2299" s="47"/>
      <c r="BI2299" s="50"/>
      <c r="BL2299" s="49"/>
      <c r="BM2299" s="49"/>
      <c r="BN2299" s="49"/>
      <c r="BO2299" s="50"/>
      <c r="BP2299" s="47"/>
      <c r="BQ2299" s="50"/>
      <c r="BT2299" s="49"/>
      <c r="BU2299" s="49"/>
      <c r="BV2299" s="49"/>
      <c r="BW2299" s="50"/>
      <c r="BX2299" s="47"/>
      <c r="BY2299" s="50"/>
      <c r="CB2299" s="49"/>
      <c r="CC2299" s="49"/>
      <c r="CD2299" s="49"/>
      <c r="CE2299" s="50"/>
      <c r="CF2299" s="47"/>
      <c r="CG2299" s="50"/>
      <c r="CJ2299" s="49"/>
      <c r="CK2299" s="49"/>
      <c r="CL2299" s="49"/>
      <c r="CM2299" s="50"/>
      <c r="CN2299" s="47"/>
      <c r="CO2299" s="50"/>
      <c r="CR2299" s="49"/>
      <c r="CS2299" s="49"/>
      <c r="CT2299" s="49"/>
      <c r="CU2299" s="50"/>
      <c r="CV2299" s="47"/>
      <c r="CW2299" s="50"/>
      <c r="CZ2299" s="49"/>
      <c r="DA2299" s="49"/>
      <c r="DB2299" s="49"/>
      <c r="DC2299" s="50"/>
      <c r="DD2299" s="47"/>
      <c r="DE2299" s="50"/>
      <c r="DH2299" s="49"/>
      <c r="DI2299" s="49"/>
      <c r="DJ2299" s="49"/>
      <c r="DK2299" s="50"/>
      <c r="DL2299" s="47"/>
      <c r="DM2299" s="50"/>
      <c r="DP2299" s="49"/>
      <c r="DQ2299" s="49"/>
      <c r="DR2299" s="49"/>
      <c r="DS2299" s="50"/>
      <c r="DT2299" s="47"/>
      <c r="DU2299" s="50"/>
      <c r="DX2299" s="49"/>
      <c r="DY2299" s="49"/>
      <c r="DZ2299" s="49"/>
      <c r="EA2299" s="50"/>
      <c r="EB2299" s="47"/>
      <c r="EC2299" s="50"/>
      <c r="EF2299" s="49"/>
      <c r="EG2299" s="49"/>
      <c r="EH2299" s="49"/>
      <c r="EI2299" s="50"/>
      <c r="EJ2299" s="47"/>
      <c r="EK2299" s="50"/>
      <c r="EN2299" s="49"/>
      <c r="EO2299" s="49"/>
      <c r="EP2299" s="49"/>
      <c r="EQ2299" s="50"/>
      <c r="ER2299" s="47"/>
      <c r="ES2299" s="50"/>
      <c r="EV2299" s="49"/>
      <c r="EW2299" s="49"/>
      <c r="EX2299" s="49"/>
      <c r="EY2299" s="50"/>
      <c r="EZ2299" s="47"/>
      <c r="FA2299" s="50"/>
      <c r="FD2299" s="49"/>
      <c r="FE2299" s="49"/>
      <c r="FF2299" s="49"/>
      <c r="FG2299" s="50"/>
      <c r="FH2299" s="47"/>
      <c r="FI2299" s="50"/>
      <c r="FL2299" s="49"/>
      <c r="FM2299" s="49"/>
      <c r="FN2299" s="49"/>
      <c r="FO2299" s="50"/>
      <c r="FP2299" s="47"/>
      <c r="FQ2299" s="50"/>
      <c r="FT2299" s="49"/>
      <c r="FU2299" s="49"/>
      <c r="FV2299" s="49"/>
      <c r="FW2299" s="50"/>
      <c r="FX2299" s="47"/>
      <c r="FY2299" s="50"/>
      <c r="GB2299" s="49"/>
      <c r="GC2299" s="49"/>
      <c r="GD2299" s="49"/>
      <c r="GE2299" s="50"/>
      <c r="GF2299" s="47"/>
      <c r="GG2299" s="50"/>
      <c r="GJ2299" s="49"/>
      <c r="GK2299" s="49"/>
      <c r="GL2299" s="49"/>
      <c r="GM2299" s="50"/>
      <c r="GN2299" s="47"/>
      <c r="GO2299" s="50"/>
      <c r="GR2299" s="49"/>
      <c r="GS2299" s="49"/>
      <c r="GT2299" s="49"/>
      <c r="GU2299" s="50"/>
      <c r="GV2299" s="47"/>
      <c r="GW2299" s="50"/>
      <c r="GZ2299" s="49"/>
      <c r="HA2299" s="49"/>
      <c r="HB2299" s="49"/>
      <c r="HC2299" s="50"/>
      <c r="HD2299" s="47"/>
      <c r="HE2299" s="50"/>
      <c r="HH2299" s="49"/>
      <c r="HI2299" s="49"/>
      <c r="HJ2299" s="49"/>
      <c r="HK2299" s="50"/>
      <c r="HL2299" s="47"/>
      <c r="HM2299" s="50"/>
      <c r="HP2299" s="49"/>
      <c r="HQ2299" s="49"/>
      <c r="HR2299" s="49"/>
      <c r="HS2299" s="50"/>
      <c r="HT2299" s="47"/>
      <c r="HU2299" s="50"/>
      <c r="HX2299" s="49"/>
      <c r="HY2299" s="49"/>
      <c r="HZ2299" s="49"/>
      <c r="IA2299" s="50"/>
      <c r="IB2299" s="47"/>
      <c r="IC2299" s="50"/>
      <c r="IF2299" s="49"/>
      <c r="IG2299" s="49"/>
      <c r="IH2299" s="49"/>
      <c r="II2299" s="50"/>
      <c r="IJ2299" s="47"/>
      <c r="IK2299" s="50"/>
      <c r="IN2299" s="49"/>
      <c r="IO2299" s="49"/>
      <c r="IP2299" s="49"/>
      <c r="IQ2299" s="50"/>
    </row>
    <row r="2300" spans="1:251" s="48" customFormat="1">
      <c r="A2300" s="43">
        <v>1458</v>
      </c>
      <c r="B2300" s="44">
        <v>100000449391</v>
      </c>
      <c r="C2300" s="43">
        <v>0</v>
      </c>
      <c r="D2300" s="45" t="s">
        <v>454</v>
      </c>
      <c r="E2300" s="45" t="s">
        <v>453</v>
      </c>
      <c r="F2300" s="46">
        <v>15268.9</v>
      </c>
      <c r="G2300" s="46">
        <v>-1912.54</v>
      </c>
      <c r="H2300" s="46">
        <v>13356.36</v>
      </c>
      <c r="I2300" s="47"/>
      <c r="K2300" s="49"/>
      <c r="L2300" s="47"/>
      <c r="M2300" s="50"/>
      <c r="P2300" s="49"/>
      <c r="Q2300" s="49"/>
      <c r="R2300" s="49"/>
      <c r="S2300" s="50"/>
      <c r="T2300" s="47"/>
      <c r="U2300" s="50"/>
      <c r="X2300" s="49"/>
      <c r="Y2300" s="49"/>
      <c r="Z2300" s="49"/>
      <c r="AA2300" s="50"/>
      <c r="AB2300" s="47"/>
      <c r="AC2300" s="50"/>
      <c r="AF2300" s="49"/>
      <c r="AG2300" s="49"/>
      <c r="AH2300" s="49"/>
      <c r="AI2300" s="50"/>
      <c r="AJ2300" s="47"/>
      <c r="AK2300" s="50"/>
      <c r="AN2300" s="49"/>
      <c r="AO2300" s="49"/>
      <c r="AP2300" s="49"/>
      <c r="AQ2300" s="50"/>
      <c r="AR2300" s="47"/>
      <c r="AS2300" s="50"/>
      <c r="AV2300" s="49"/>
      <c r="AW2300" s="49"/>
      <c r="AX2300" s="49"/>
      <c r="AY2300" s="50"/>
      <c r="AZ2300" s="47"/>
      <c r="BA2300" s="50"/>
      <c r="BD2300" s="49"/>
      <c r="BE2300" s="49"/>
      <c r="BF2300" s="49"/>
      <c r="BG2300" s="50"/>
      <c r="BH2300" s="47"/>
      <c r="BI2300" s="50"/>
      <c r="BL2300" s="49"/>
      <c r="BM2300" s="49"/>
      <c r="BN2300" s="49"/>
      <c r="BO2300" s="50"/>
      <c r="BP2300" s="47"/>
      <c r="BQ2300" s="50"/>
      <c r="BT2300" s="49"/>
      <c r="BU2300" s="49"/>
      <c r="BV2300" s="49"/>
      <c r="BW2300" s="50"/>
      <c r="BX2300" s="47"/>
      <c r="BY2300" s="50"/>
      <c r="CB2300" s="49"/>
      <c r="CC2300" s="49"/>
      <c r="CD2300" s="49"/>
      <c r="CE2300" s="50"/>
      <c r="CF2300" s="47"/>
      <c r="CG2300" s="50"/>
      <c r="CJ2300" s="49"/>
      <c r="CK2300" s="49"/>
      <c r="CL2300" s="49"/>
      <c r="CM2300" s="50"/>
      <c r="CN2300" s="47"/>
      <c r="CO2300" s="50"/>
      <c r="CR2300" s="49"/>
      <c r="CS2300" s="49"/>
      <c r="CT2300" s="49"/>
      <c r="CU2300" s="50"/>
      <c r="CV2300" s="47"/>
      <c r="CW2300" s="50"/>
      <c r="CZ2300" s="49"/>
      <c r="DA2300" s="49"/>
      <c r="DB2300" s="49"/>
      <c r="DC2300" s="50"/>
      <c r="DD2300" s="47"/>
      <c r="DE2300" s="50"/>
      <c r="DH2300" s="49"/>
      <c r="DI2300" s="49"/>
      <c r="DJ2300" s="49"/>
      <c r="DK2300" s="50"/>
      <c r="DL2300" s="47"/>
      <c r="DM2300" s="50"/>
      <c r="DP2300" s="49"/>
      <c r="DQ2300" s="49"/>
      <c r="DR2300" s="49"/>
      <c r="DS2300" s="50"/>
      <c r="DT2300" s="47"/>
      <c r="DU2300" s="50"/>
      <c r="DX2300" s="49"/>
      <c r="DY2300" s="49"/>
      <c r="DZ2300" s="49"/>
      <c r="EA2300" s="50"/>
      <c r="EB2300" s="47"/>
      <c r="EC2300" s="50"/>
      <c r="EF2300" s="49"/>
      <c r="EG2300" s="49"/>
      <c r="EH2300" s="49"/>
      <c r="EI2300" s="50"/>
      <c r="EJ2300" s="47"/>
      <c r="EK2300" s="50"/>
      <c r="EN2300" s="49"/>
      <c r="EO2300" s="49"/>
      <c r="EP2300" s="49"/>
      <c r="EQ2300" s="50"/>
      <c r="ER2300" s="47"/>
      <c r="ES2300" s="50"/>
      <c r="EV2300" s="49"/>
      <c r="EW2300" s="49"/>
      <c r="EX2300" s="49"/>
      <c r="EY2300" s="50"/>
      <c r="EZ2300" s="47"/>
      <c r="FA2300" s="50"/>
      <c r="FD2300" s="49"/>
      <c r="FE2300" s="49"/>
      <c r="FF2300" s="49"/>
      <c r="FG2300" s="50"/>
      <c r="FH2300" s="47"/>
      <c r="FI2300" s="50"/>
      <c r="FL2300" s="49"/>
      <c r="FM2300" s="49"/>
      <c r="FN2300" s="49"/>
      <c r="FO2300" s="50"/>
      <c r="FP2300" s="47"/>
      <c r="FQ2300" s="50"/>
      <c r="FT2300" s="49"/>
      <c r="FU2300" s="49"/>
      <c r="FV2300" s="49"/>
      <c r="FW2300" s="50"/>
      <c r="FX2300" s="47"/>
      <c r="FY2300" s="50"/>
      <c r="GB2300" s="49"/>
      <c r="GC2300" s="49"/>
      <c r="GD2300" s="49"/>
      <c r="GE2300" s="50"/>
      <c r="GF2300" s="47"/>
      <c r="GG2300" s="50"/>
      <c r="GJ2300" s="49"/>
      <c r="GK2300" s="49"/>
      <c r="GL2300" s="49"/>
      <c r="GM2300" s="50"/>
      <c r="GN2300" s="47"/>
      <c r="GO2300" s="50"/>
      <c r="GR2300" s="49"/>
      <c r="GS2300" s="49"/>
      <c r="GT2300" s="49"/>
      <c r="GU2300" s="50"/>
      <c r="GV2300" s="47"/>
      <c r="GW2300" s="50"/>
      <c r="GZ2300" s="49"/>
      <c r="HA2300" s="49"/>
      <c r="HB2300" s="49"/>
      <c r="HC2300" s="50"/>
      <c r="HD2300" s="47"/>
      <c r="HE2300" s="50"/>
      <c r="HH2300" s="49"/>
      <c r="HI2300" s="49"/>
      <c r="HJ2300" s="49"/>
      <c r="HK2300" s="50"/>
      <c r="HL2300" s="47"/>
      <c r="HM2300" s="50"/>
      <c r="HP2300" s="49"/>
      <c r="HQ2300" s="49"/>
      <c r="HR2300" s="49"/>
      <c r="HS2300" s="50"/>
      <c r="HT2300" s="47"/>
      <c r="HU2300" s="50"/>
      <c r="HX2300" s="49"/>
      <c r="HY2300" s="49"/>
      <c r="HZ2300" s="49"/>
      <c r="IA2300" s="50"/>
      <c r="IB2300" s="47"/>
      <c r="IC2300" s="50"/>
      <c r="IF2300" s="49"/>
      <c r="IG2300" s="49"/>
      <c r="IH2300" s="49"/>
      <c r="II2300" s="50"/>
      <c r="IJ2300" s="47"/>
      <c r="IK2300" s="50"/>
      <c r="IN2300" s="49"/>
      <c r="IO2300" s="49"/>
      <c r="IP2300" s="49"/>
      <c r="IQ2300" s="50"/>
    </row>
    <row r="2301" spans="1:251" s="48" customFormat="1">
      <c r="A2301" s="43">
        <v>1459</v>
      </c>
      <c r="B2301" s="44">
        <v>100000449392</v>
      </c>
      <c r="C2301" s="43">
        <v>0</v>
      </c>
      <c r="D2301" s="45" t="s">
        <v>454</v>
      </c>
      <c r="E2301" s="45" t="s">
        <v>453</v>
      </c>
      <c r="F2301" s="46">
        <v>15268.9</v>
      </c>
      <c r="G2301" s="46">
        <v>-1912.54</v>
      </c>
      <c r="H2301" s="46">
        <v>13356.36</v>
      </c>
      <c r="I2301" s="47"/>
      <c r="K2301" s="49"/>
      <c r="L2301" s="47"/>
      <c r="M2301" s="50"/>
      <c r="P2301" s="49"/>
      <c r="Q2301" s="49"/>
      <c r="R2301" s="49"/>
      <c r="S2301" s="50"/>
      <c r="T2301" s="47"/>
      <c r="U2301" s="50"/>
      <c r="X2301" s="49"/>
      <c r="Y2301" s="49"/>
      <c r="Z2301" s="49"/>
      <c r="AA2301" s="50"/>
      <c r="AB2301" s="47"/>
      <c r="AC2301" s="50"/>
      <c r="AF2301" s="49"/>
      <c r="AG2301" s="49"/>
      <c r="AH2301" s="49"/>
      <c r="AI2301" s="50"/>
      <c r="AJ2301" s="47"/>
      <c r="AK2301" s="50"/>
      <c r="AN2301" s="49"/>
      <c r="AO2301" s="49"/>
      <c r="AP2301" s="49"/>
      <c r="AQ2301" s="50"/>
      <c r="AR2301" s="47"/>
      <c r="AS2301" s="50"/>
      <c r="AV2301" s="49"/>
      <c r="AW2301" s="49"/>
      <c r="AX2301" s="49"/>
      <c r="AY2301" s="50"/>
      <c r="AZ2301" s="47"/>
      <c r="BA2301" s="50"/>
      <c r="BD2301" s="49"/>
      <c r="BE2301" s="49"/>
      <c r="BF2301" s="49"/>
      <c r="BG2301" s="50"/>
      <c r="BH2301" s="47"/>
      <c r="BI2301" s="50"/>
      <c r="BL2301" s="49"/>
      <c r="BM2301" s="49"/>
      <c r="BN2301" s="49"/>
      <c r="BO2301" s="50"/>
      <c r="BP2301" s="47"/>
      <c r="BQ2301" s="50"/>
      <c r="BT2301" s="49"/>
      <c r="BU2301" s="49"/>
      <c r="BV2301" s="49"/>
      <c r="BW2301" s="50"/>
      <c r="BX2301" s="47"/>
      <c r="BY2301" s="50"/>
      <c r="CB2301" s="49"/>
      <c r="CC2301" s="49"/>
      <c r="CD2301" s="49"/>
      <c r="CE2301" s="50"/>
      <c r="CF2301" s="47"/>
      <c r="CG2301" s="50"/>
      <c r="CJ2301" s="49"/>
      <c r="CK2301" s="49"/>
      <c r="CL2301" s="49"/>
      <c r="CM2301" s="50"/>
      <c r="CN2301" s="47"/>
      <c r="CO2301" s="50"/>
      <c r="CR2301" s="49"/>
      <c r="CS2301" s="49"/>
      <c r="CT2301" s="49"/>
      <c r="CU2301" s="50"/>
      <c r="CV2301" s="47"/>
      <c r="CW2301" s="50"/>
      <c r="CZ2301" s="49"/>
      <c r="DA2301" s="49"/>
      <c r="DB2301" s="49"/>
      <c r="DC2301" s="50"/>
      <c r="DD2301" s="47"/>
      <c r="DE2301" s="50"/>
      <c r="DH2301" s="49"/>
      <c r="DI2301" s="49"/>
      <c r="DJ2301" s="49"/>
      <c r="DK2301" s="50"/>
      <c r="DL2301" s="47"/>
      <c r="DM2301" s="50"/>
      <c r="DP2301" s="49"/>
      <c r="DQ2301" s="49"/>
      <c r="DR2301" s="49"/>
      <c r="DS2301" s="50"/>
      <c r="DT2301" s="47"/>
      <c r="DU2301" s="50"/>
      <c r="DX2301" s="49"/>
      <c r="DY2301" s="49"/>
      <c r="DZ2301" s="49"/>
      <c r="EA2301" s="50"/>
      <c r="EB2301" s="47"/>
      <c r="EC2301" s="50"/>
      <c r="EF2301" s="49"/>
      <c r="EG2301" s="49"/>
      <c r="EH2301" s="49"/>
      <c r="EI2301" s="50"/>
      <c r="EJ2301" s="47"/>
      <c r="EK2301" s="50"/>
      <c r="EN2301" s="49"/>
      <c r="EO2301" s="49"/>
      <c r="EP2301" s="49"/>
      <c r="EQ2301" s="50"/>
      <c r="ER2301" s="47"/>
      <c r="ES2301" s="50"/>
      <c r="EV2301" s="49"/>
      <c r="EW2301" s="49"/>
      <c r="EX2301" s="49"/>
      <c r="EY2301" s="50"/>
      <c r="EZ2301" s="47"/>
      <c r="FA2301" s="50"/>
      <c r="FD2301" s="49"/>
      <c r="FE2301" s="49"/>
      <c r="FF2301" s="49"/>
      <c r="FG2301" s="50"/>
      <c r="FH2301" s="47"/>
      <c r="FI2301" s="50"/>
      <c r="FL2301" s="49"/>
      <c r="FM2301" s="49"/>
      <c r="FN2301" s="49"/>
      <c r="FO2301" s="50"/>
      <c r="FP2301" s="47"/>
      <c r="FQ2301" s="50"/>
      <c r="FT2301" s="49"/>
      <c r="FU2301" s="49"/>
      <c r="FV2301" s="49"/>
      <c r="FW2301" s="50"/>
      <c r="FX2301" s="47"/>
      <c r="FY2301" s="50"/>
      <c r="GB2301" s="49"/>
      <c r="GC2301" s="49"/>
      <c r="GD2301" s="49"/>
      <c r="GE2301" s="50"/>
      <c r="GF2301" s="47"/>
      <c r="GG2301" s="50"/>
      <c r="GJ2301" s="49"/>
      <c r="GK2301" s="49"/>
      <c r="GL2301" s="49"/>
      <c r="GM2301" s="50"/>
      <c r="GN2301" s="47"/>
      <c r="GO2301" s="50"/>
      <c r="GR2301" s="49"/>
      <c r="GS2301" s="49"/>
      <c r="GT2301" s="49"/>
      <c r="GU2301" s="50"/>
      <c r="GV2301" s="47"/>
      <c r="GW2301" s="50"/>
      <c r="GZ2301" s="49"/>
      <c r="HA2301" s="49"/>
      <c r="HB2301" s="49"/>
      <c r="HC2301" s="50"/>
      <c r="HD2301" s="47"/>
      <c r="HE2301" s="50"/>
      <c r="HH2301" s="49"/>
      <c r="HI2301" s="49"/>
      <c r="HJ2301" s="49"/>
      <c r="HK2301" s="50"/>
      <c r="HL2301" s="47"/>
      <c r="HM2301" s="50"/>
      <c r="HP2301" s="49"/>
      <c r="HQ2301" s="49"/>
      <c r="HR2301" s="49"/>
      <c r="HS2301" s="50"/>
      <c r="HT2301" s="47"/>
      <c r="HU2301" s="50"/>
      <c r="HX2301" s="49"/>
      <c r="HY2301" s="49"/>
      <c r="HZ2301" s="49"/>
      <c r="IA2301" s="50"/>
      <c r="IB2301" s="47"/>
      <c r="IC2301" s="50"/>
      <c r="IF2301" s="49"/>
      <c r="IG2301" s="49"/>
      <c r="IH2301" s="49"/>
      <c r="II2301" s="50"/>
      <c r="IJ2301" s="47"/>
      <c r="IK2301" s="50"/>
      <c r="IN2301" s="49"/>
      <c r="IO2301" s="49"/>
      <c r="IP2301" s="49"/>
      <c r="IQ2301" s="50"/>
    </row>
    <row r="2302" spans="1:251" s="48" customFormat="1">
      <c r="A2302" s="43">
        <v>1460</v>
      </c>
      <c r="B2302" s="44">
        <v>100000449393</v>
      </c>
      <c r="C2302" s="43">
        <v>0</v>
      </c>
      <c r="D2302" s="45" t="s">
        <v>454</v>
      </c>
      <c r="E2302" s="45" t="s">
        <v>453</v>
      </c>
      <c r="F2302" s="46">
        <v>15268.9</v>
      </c>
      <c r="G2302" s="46">
        <v>-1912.54</v>
      </c>
      <c r="H2302" s="46">
        <v>13356.36</v>
      </c>
      <c r="I2302" s="47"/>
      <c r="K2302" s="49"/>
      <c r="L2302" s="47"/>
      <c r="M2302" s="50"/>
      <c r="P2302" s="49"/>
      <c r="Q2302" s="49"/>
      <c r="R2302" s="49"/>
      <c r="S2302" s="50"/>
      <c r="T2302" s="47"/>
      <c r="U2302" s="50"/>
      <c r="X2302" s="49"/>
      <c r="Y2302" s="49"/>
      <c r="Z2302" s="49"/>
      <c r="AA2302" s="50"/>
      <c r="AB2302" s="47"/>
      <c r="AC2302" s="50"/>
      <c r="AF2302" s="49"/>
      <c r="AG2302" s="49"/>
      <c r="AH2302" s="49"/>
      <c r="AI2302" s="50"/>
      <c r="AJ2302" s="47"/>
      <c r="AK2302" s="50"/>
      <c r="AN2302" s="49"/>
      <c r="AO2302" s="49"/>
      <c r="AP2302" s="49"/>
      <c r="AQ2302" s="50"/>
      <c r="AR2302" s="47"/>
      <c r="AS2302" s="50"/>
      <c r="AV2302" s="49"/>
      <c r="AW2302" s="49"/>
      <c r="AX2302" s="49"/>
      <c r="AY2302" s="50"/>
      <c r="AZ2302" s="47"/>
      <c r="BA2302" s="50"/>
      <c r="BD2302" s="49"/>
      <c r="BE2302" s="49"/>
      <c r="BF2302" s="49"/>
      <c r="BG2302" s="50"/>
      <c r="BH2302" s="47"/>
      <c r="BI2302" s="50"/>
      <c r="BL2302" s="49"/>
      <c r="BM2302" s="49"/>
      <c r="BN2302" s="49"/>
      <c r="BO2302" s="50"/>
      <c r="BP2302" s="47"/>
      <c r="BQ2302" s="50"/>
      <c r="BT2302" s="49"/>
      <c r="BU2302" s="49"/>
      <c r="BV2302" s="49"/>
      <c r="BW2302" s="50"/>
      <c r="BX2302" s="47"/>
      <c r="BY2302" s="50"/>
      <c r="CB2302" s="49"/>
      <c r="CC2302" s="49"/>
      <c r="CD2302" s="49"/>
      <c r="CE2302" s="50"/>
      <c r="CF2302" s="47"/>
      <c r="CG2302" s="50"/>
      <c r="CJ2302" s="49"/>
      <c r="CK2302" s="49"/>
      <c r="CL2302" s="49"/>
      <c r="CM2302" s="50"/>
      <c r="CN2302" s="47"/>
      <c r="CO2302" s="50"/>
      <c r="CR2302" s="49"/>
      <c r="CS2302" s="49"/>
      <c r="CT2302" s="49"/>
      <c r="CU2302" s="50"/>
      <c r="CV2302" s="47"/>
      <c r="CW2302" s="50"/>
      <c r="CZ2302" s="49"/>
      <c r="DA2302" s="49"/>
      <c r="DB2302" s="49"/>
      <c r="DC2302" s="50"/>
      <c r="DD2302" s="47"/>
      <c r="DE2302" s="50"/>
      <c r="DH2302" s="49"/>
      <c r="DI2302" s="49"/>
      <c r="DJ2302" s="49"/>
      <c r="DK2302" s="50"/>
      <c r="DL2302" s="47"/>
      <c r="DM2302" s="50"/>
      <c r="DP2302" s="49"/>
      <c r="DQ2302" s="49"/>
      <c r="DR2302" s="49"/>
      <c r="DS2302" s="50"/>
      <c r="DT2302" s="47"/>
      <c r="DU2302" s="50"/>
      <c r="DX2302" s="49"/>
      <c r="DY2302" s="49"/>
      <c r="DZ2302" s="49"/>
      <c r="EA2302" s="50"/>
      <c r="EB2302" s="47"/>
      <c r="EC2302" s="50"/>
      <c r="EF2302" s="49"/>
      <c r="EG2302" s="49"/>
      <c r="EH2302" s="49"/>
      <c r="EI2302" s="50"/>
      <c r="EJ2302" s="47"/>
      <c r="EK2302" s="50"/>
      <c r="EN2302" s="49"/>
      <c r="EO2302" s="49"/>
      <c r="EP2302" s="49"/>
      <c r="EQ2302" s="50"/>
      <c r="ER2302" s="47"/>
      <c r="ES2302" s="50"/>
      <c r="EV2302" s="49"/>
      <c r="EW2302" s="49"/>
      <c r="EX2302" s="49"/>
      <c r="EY2302" s="50"/>
      <c r="EZ2302" s="47"/>
      <c r="FA2302" s="50"/>
      <c r="FD2302" s="49"/>
      <c r="FE2302" s="49"/>
      <c r="FF2302" s="49"/>
      <c r="FG2302" s="50"/>
      <c r="FH2302" s="47"/>
      <c r="FI2302" s="50"/>
      <c r="FL2302" s="49"/>
      <c r="FM2302" s="49"/>
      <c r="FN2302" s="49"/>
      <c r="FO2302" s="50"/>
      <c r="FP2302" s="47"/>
      <c r="FQ2302" s="50"/>
      <c r="FT2302" s="49"/>
      <c r="FU2302" s="49"/>
      <c r="FV2302" s="49"/>
      <c r="FW2302" s="50"/>
      <c r="FX2302" s="47"/>
      <c r="FY2302" s="50"/>
      <c r="GB2302" s="49"/>
      <c r="GC2302" s="49"/>
      <c r="GD2302" s="49"/>
      <c r="GE2302" s="50"/>
      <c r="GF2302" s="47"/>
      <c r="GG2302" s="50"/>
      <c r="GJ2302" s="49"/>
      <c r="GK2302" s="49"/>
      <c r="GL2302" s="49"/>
      <c r="GM2302" s="50"/>
      <c r="GN2302" s="47"/>
      <c r="GO2302" s="50"/>
      <c r="GR2302" s="49"/>
      <c r="GS2302" s="49"/>
      <c r="GT2302" s="49"/>
      <c r="GU2302" s="50"/>
      <c r="GV2302" s="47"/>
      <c r="GW2302" s="50"/>
      <c r="GZ2302" s="49"/>
      <c r="HA2302" s="49"/>
      <c r="HB2302" s="49"/>
      <c r="HC2302" s="50"/>
      <c r="HD2302" s="47"/>
      <c r="HE2302" s="50"/>
      <c r="HH2302" s="49"/>
      <c r="HI2302" s="49"/>
      <c r="HJ2302" s="49"/>
      <c r="HK2302" s="50"/>
      <c r="HL2302" s="47"/>
      <c r="HM2302" s="50"/>
      <c r="HP2302" s="49"/>
      <c r="HQ2302" s="49"/>
      <c r="HR2302" s="49"/>
      <c r="HS2302" s="50"/>
      <c r="HT2302" s="47"/>
      <c r="HU2302" s="50"/>
      <c r="HX2302" s="49"/>
      <c r="HY2302" s="49"/>
      <c r="HZ2302" s="49"/>
      <c r="IA2302" s="50"/>
      <c r="IB2302" s="47"/>
      <c r="IC2302" s="50"/>
      <c r="IF2302" s="49"/>
      <c r="IG2302" s="49"/>
      <c r="IH2302" s="49"/>
      <c r="II2302" s="50"/>
      <c r="IJ2302" s="47"/>
      <c r="IK2302" s="50"/>
      <c r="IN2302" s="49"/>
      <c r="IO2302" s="49"/>
      <c r="IP2302" s="49"/>
      <c r="IQ2302" s="50"/>
    </row>
    <row r="2303" spans="1:251" s="48" customFormat="1">
      <c r="A2303" s="43">
        <v>1461</v>
      </c>
      <c r="B2303" s="44">
        <v>100000449394</v>
      </c>
      <c r="C2303" s="43">
        <v>0</v>
      </c>
      <c r="D2303" s="45" t="s">
        <v>454</v>
      </c>
      <c r="E2303" s="45" t="s">
        <v>453</v>
      </c>
      <c r="F2303" s="46">
        <v>15268.9</v>
      </c>
      <c r="G2303" s="46">
        <v>-1912.54</v>
      </c>
      <c r="H2303" s="46">
        <v>13356.36</v>
      </c>
      <c r="I2303" s="47"/>
      <c r="K2303" s="49"/>
      <c r="L2303" s="47"/>
      <c r="M2303" s="50"/>
      <c r="P2303" s="49"/>
      <c r="Q2303" s="49"/>
      <c r="R2303" s="49"/>
      <c r="S2303" s="50"/>
      <c r="T2303" s="47"/>
      <c r="U2303" s="50"/>
      <c r="X2303" s="49"/>
      <c r="Y2303" s="49"/>
      <c r="Z2303" s="49"/>
      <c r="AA2303" s="50"/>
      <c r="AB2303" s="47"/>
      <c r="AC2303" s="50"/>
      <c r="AF2303" s="49"/>
      <c r="AG2303" s="49"/>
      <c r="AH2303" s="49"/>
      <c r="AI2303" s="50"/>
      <c r="AJ2303" s="47"/>
      <c r="AK2303" s="50"/>
      <c r="AN2303" s="49"/>
      <c r="AO2303" s="49"/>
      <c r="AP2303" s="49"/>
      <c r="AQ2303" s="50"/>
      <c r="AR2303" s="47"/>
      <c r="AS2303" s="50"/>
      <c r="AV2303" s="49"/>
      <c r="AW2303" s="49"/>
      <c r="AX2303" s="49"/>
      <c r="AY2303" s="50"/>
      <c r="AZ2303" s="47"/>
      <c r="BA2303" s="50"/>
      <c r="BD2303" s="49"/>
      <c r="BE2303" s="49"/>
      <c r="BF2303" s="49"/>
      <c r="BG2303" s="50"/>
      <c r="BH2303" s="47"/>
      <c r="BI2303" s="50"/>
      <c r="BL2303" s="49"/>
      <c r="BM2303" s="49"/>
      <c r="BN2303" s="49"/>
      <c r="BO2303" s="50"/>
      <c r="BP2303" s="47"/>
      <c r="BQ2303" s="50"/>
      <c r="BT2303" s="49"/>
      <c r="BU2303" s="49"/>
      <c r="BV2303" s="49"/>
      <c r="BW2303" s="50"/>
      <c r="BX2303" s="47"/>
      <c r="BY2303" s="50"/>
      <c r="CB2303" s="49"/>
      <c r="CC2303" s="49"/>
      <c r="CD2303" s="49"/>
      <c r="CE2303" s="50"/>
      <c r="CF2303" s="47"/>
      <c r="CG2303" s="50"/>
      <c r="CJ2303" s="49"/>
      <c r="CK2303" s="49"/>
      <c r="CL2303" s="49"/>
      <c r="CM2303" s="50"/>
      <c r="CN2303" s="47"/>
      <c r="CO2303" s="50"/>
      <c r="CR2303" s="49"/>
      <c r="CS2303" s="49"/>
      <c r="CT2303" s="49"/>
      <c r="CU2303" s="50"/>
      <c r="CV2303" s="47"/>
      <c r="CW2303" s="50"/>
      <c r="CZ2303" s="49"/>
      <c r="DA2303" s="49"/>
      <c r="DB2303" s="49"/>
      <c r="DC2303" s="50"/>
      <c r="DD2303" s="47"/>
      <c r="DE2303" s="50"/>
      <c r="DH2303" s="49"/>
      <c r="DI2303" s="49"/>
      <c r="DJ2303" s="49"/>
      <c r="DK2303" s="50"/>
      <c r="DL2303" s="47"/>
      <c r="DM2303" s="50"/>
      <c r="DP2303" s="49"/>
      <c r="DQ2303" s="49"/>
      <c r="DR2303" s="49"/>
      <c r="DS2303" s="50"/>
      <c r="DT2303" s="47"/>
      <c r="DU2303" s="50"/>
      <c r="DX2303" s="49"/>
      <c r="DY2303" s="49"/>
      <c r="DZ2303" s="49"/>
      <c r="EA2303" s="50"/>
      <c r="EB2303" s="47"/>
      <c r="EC2303" s="50"/>
      <c r="EF2303" s="49"/>
      <c r="EG2303" s="49"/>
      <c r="EH2303" s="49"/>
      <c r="EI2303" s="50"/>
      <c r="EJ2303" s="47"/>
      <c r="EK2303" s="50"/>
      <c r="EN2303" s="49"/>
      <c r="EO2303" s="49"/>
      <c r="EP2303" s="49"/>
      <c r="EQ2303" s="50"/>
      <c r="ER2303" s="47"/>
      <c r="ES2303" s="50"/>
      <c r="EV2303" s="49"/>
      <c r="EW2303" s="49"/>
      <c r="EX2303" s="49"/>
      <c r="EY2303" s="50"/>
      <c r="EZ2303" s="47"/>
      <c r="FA2303" s="50"/>
      <c r="FD2303" s="49"/>
      <c r="FE2303" s="49"/>
      <c r="FF2303" s="49"/>
      <c r="FG2303" s="50"/>
      <c r="FH2303" s="47"/>
      <c r="FI2303" s="50"/>
      <c r="FL2303" s="49"/>
      <c r="FM2303" s="49"/>
      <c r="FN2303" s="49"/>
      <c r="FO2303" s="50"/>
      <c r="FP2303" s="47"/>
      <c r="FQ2303" s="50"/>
      <c r="FT2303" s="49"/>
      <c r="FU2303" s="49"/>
      <c r="FV2303" s="49"/>
      <c r="FW2303" s="50"/>
      <c r="FX2303" s="47"/>
      <c r="FY2303" s="50"/>
      <c r="GB2303" s="49"/>
      <c r="GC2303" s="49"/>
      <c r="GD2303" s="49"/>
      <c r="GE2303" s="50"/>
      <c r="GF2303" s="47"/>
      <c r="GG2303" s="50"/>
      <c r="GJ2303" s="49"/>
      <c r="GK2303" s="49"/>
      <c r="GL2303" s="49"/>
      <c r="GM2303" s="50"/>
      <c r="GN2303" s="47"/>
      <c r="GO2303" s="50"/>
      <c r="GR2303" s="49"/>
      <c r="GS2303" s="49"/>
      <c r="GT2303" s="49"/>
      <c r="GU2303" s="50"/>
      <c r="GV2303" s="47"/>
      <c r="GW2303" s="50"/>
      <c r="GZ2303" s="49"/>
      <c r="HA2303" s="49"/>
      <c r="HB2303" s="49"/>
      <c r="HC2303" s="50"/>
      <c r="HD2303" s="47"/>
      <c r="HE2303" s="50"/>
      <c r="HH2303" s="49"/>
      <c r="HI2303" s="49"/>
      <c r="HJ2303" s="49"/>
      <c r="HK2303" s="50"/>
      <c r="HL2303" s="47"/>
      <c r="HM2303" s="50"/>
      <c r="HP2303" s="49"/>
      <c r="HQ2303" s="49"/>
      <c r="HR2303" s="49"/>
      <c r="HS2303" s="50"/>
      <c r="HT2303" s="47"/>
      <c r="HU2303" s="50"/>
      <c r="HX2303" s="49"/>
      <c r="HY2303" s="49"/>
      <c r="HZ2303" s="49"/>
      <c r="IA2303" s="50"/>
      <c r="IB2303" s="47"/>
      <c r="IC2303" s="50"/>
      <c r="IF2303" s="49"/>
      <c r="IG2303" s="49"/>
      <c r="IH2303" s="49"/>
      <c r="II2303" s="50"/>
      <c r="IJ2303" s="47"/>
      <c r="IK2303" s="50"/>
      <c r="IN2303" s="49"/>
      <c r="IO2303" s="49"/>
      <c r="IP2303" s="49"/>
      <c r="IQ2303" s="50"/>
    </row>
    <row r="2304" spans="1:251" s="48" customFormat="1">
      <c r="A2304" s="43">
        <v>1462</v>
      </c>
      <c r="B2304" s="44">
        <v>100000449395</v>
      </c>
      <c r="C2304" s="43">
        <v>0</v>
      </c>
      <c r="D2304" s="45" t="s">
        <v>454</v>
      </c>
      <c r="E2304" s="45" t="s">
        <v>453</v>
      </c>
      <c r="F2304" s="46">
        <v>15268.9</v>
      </c>
      <c r="G2304" s="46">
        <v>-1912.54</v>
      </c>
      <c r="H2304" s="46">
        <v>13356.36</v>
      </c>
      <c r="I2304" s="47"/>
      <c r="K2304" s="49"/>
      <c r="L2304" s="47"/>
      <c r="M2304" s="50"/>
      <c r="P2304" s="49"/>
      <c r="Q2304" s="49"/>
      <c r="R2304" s="49"/>
      <c r="S2304" s="50"/>
      <c r="T2304" s="47"/>
      <c r="U2304" s="50"/>
      <c r="X2304" s="49"/>
      <c r="Y2304" s="49"/>
      <c r="Z2304" s="49"/>
      <c r="AA2304" s="50"/>
      <c r="AB2304" s="47"/>
      <c r="AC2304" s="50"/>
      <c r="AF2304" s="49"/>
      <c r="AG2304" s="49"/>
      <c r="AH2304" s="49"/>
      <c r="AI2304" s="50"/>
      <c r="AJ2304" s="47"/>
      <c r="AK2304" s="50"/>
      <c r="AN2304" s="49"/>
      <c r="AO2304" s="49"/>
      <c r="AP2304" s="49"/>
      <c r="AQ2304" s="50"/>
      <c r="AR2304" s="47"/>
      <c r="AS2304" s="50"/>
      <c r="AV2304" s="49"/>
      <c r="AW2304" s="49"/>
      <c r="AX2304" s="49"/>
      <c r="AY2304" s="50"/>
      <c r="AZ2304" s="47"/>
      <c r="BA2304" s="50"/>
      <c r="BD2304" s="49"/>
      <c r="BE2304" s="49"/>
      <c r="BF2304" s="49"/>
      <c r="BG2304" s="50"/>
      <c r="BH2304" s="47"/>
      <c r="BI2304" s="50"/>
      <c r="BL2304" s="49"/>
      <c r="BM2304" s="49"/>
      <c r="BN2304" s="49"/>
      <c r="BO2304" s="50"/>
      <c r="BP2304" s="47"/>
      <c r="BQ2304" s="50"/>
      <c r="BT2304" s="49"/>
      <c r="BU2304" s="49"/>
      <c r="BV2304" s="49"/>
      <c r="BW2304" s="50"/>
      <c r="BX2304" s="47"/>
      <c r="BY2304" s="50"/>
      <c r="CB2304" s="49"/>
      <c r="CC2304" s="49"/>
      <c r="CD2304" s="49"/>
      <c r="CE2304" s="50"/>
      <c r="CF2304" s="47"/>
      <c r="CG2304" s="50"/>
      <c r="CJ2304" s="49"/>
      <c r="CK2304" s="49"/>
      <c r="CL2304" s="49"/>
      <c r="CM2304" s="50"/>
      <c r="CN2304" s="47"/>
      <c r="CO2304" s="50"/>
      <c r="CR2304" s="49"/>
      <c r="CS2304" s="49"/>
      <c r="CT2304" s="49"/>
      <c r="CU2304" s="50"/>
      <c r="CV2304" s="47"/>
      <c r="CW2304" s="50"/>
      <c r="CZ2304" s="49"/>
      <c r="DA2304" s="49"/>
      <c r="DB2304" s="49"/>
      <c r="DC2304" s="50"/>
      <c r="DD2304" s="47"/>
      <c r="DE2304" s="50"/>
      <c r="DH2304" s="49"/>
      <c r="DI2304" s="49"/>
      <c r="DJ2304" s="49"/>
      <c r="DK2304" s="50"/>
      <c r="DL2304" s="47"/>
      <c r="DM2304" s="50"/>
      <c r="DP2304" s="49"/>
      <c r="DQ2304" s="49"/>
      <c r="DR2304" s="49"/>
      <c r="DS2304" s="50"/>
      <c r="DT2304" s="47"/>
      <c r="DU2304" s="50"/>
      <c r="DX2304" s="49"/>
      <c r="DY2304" s="49"/>
      <c r="DZ2304" s="49"/>
      <c r="EA2304" s="50"/>
      <c r="EB2304" s="47"/>
      <c r="EC2304" s="50"/>
      <c r="EF2304" s="49"/>
      <c r="EG2304" s="49"/>
      <c r="EH2304" s="49"/>
      <c r="EI2304" s="50"/>
      <c r="EJ2304" s="47"/>
      <c r="EK2304" s="50"/>
      <c r="EN2304" s="49"/>
      <c r="EO2304" s="49"/>
      <c r="EP2304" s="49"/>
      <c r="EQ2304" s="50"/>
      <c r="ER2304" s="47"/>
      <c r="ES2304" s="50"/>
      <c r="EV2304" s="49"/>
      <c r="EW2304" s="49"/>
      <c r="EX2304" s="49"/>
      <c r="EY2304" s="50"/>
      <c r="EZ2304" s="47"/>
      <c r="FA2304" s="50"/>
      <c r="FD2304" s="49"/>
      <c r="FE2304" s="49"/>
      <c r="FF2304" s="49"/>
      <c r="FG2304" s="50"/>
      <c r="FH2304" s="47"/>
      <c r="FI2304" s="50"/>
      <c r="FL2304" s="49"/>
      <c r="FM2304" s="49"/>
      <c r="FN2304" s="49"/>
      <c r="FO2304" s="50"/>
      <c r="FP2304" s="47"/>
      <c r="FQ2304" s="50"/>
      <c r="FT2304" s="49"/>
      <c r="FU2304" s="49"/>
      <c r="FV2304" s="49"/>
      <c r="FW2304" s="50"/>
      <c r="FX2304" s="47"/>
      <c r="FY2304" s="50"/>
      <c r="GB2304" s="49"/>
      <c r="GC2304" s="49"/>
      <c r="GD2304" s="49"/>
      <c r="GE2304" s="50"/>
      <c r="GF2304" s="47"/>
      <c r="GG2304" s="50"/>
      <c r="GJ2304" s="49"/>
      <c r="GK2304" s="49"/>
      <c r="GL2304" s="49"/>
      <c r="GM2304" s="50"/>
      <c r="GN2304" s="47"/>
      <c r="GO2304" s="50"/>
      <c r="GR2304" s="49"/>
      <c r="GS2304" s="49"/>
      <c r="GT2304" s="49"/>
      <c r="GU2304" s="50"/>
      <c r="GV2304" s="47"/>
      <c r="GW2304" s="50"/>
      <c r="GZ2304" s="49"/>
      <c r="HA2304" s="49"/>
      <c r="HB2304" s="49"/>
      <c r="HC2304" s="50"/>
      <c r="HD2304" s="47"/>
      <c r="HE2304" s="50"/>
      <c r="HH2304" s="49"/>
      <c r="HI2304" s="49"/>
      <c r="HJ2304" s="49"/>
      <c r="HK2304" s="50"/>
      <c r="HL2304" s="47"/>
      <c r="HM2304" s="50"/>
      <c r="HP2304" s="49"/>
      <c r="HQ2304" s="49"/>
      <c r="HR2304" s="49"/>
      <c r="HS2304" s="50"/>
      <c r="HT2304" s="47"/>
      <c r="HU2304" s="50"/>
      <c r="HX2304" s="49"/>
      <c r="HY2304" s="49"/>
      <c r="HZ2304" s="49"/>
      <c r="IA2304" s="50"/>
      <c r="IB2304" s="47"/>
      <c r="IC2304" s="50"/>
      <c r="IF2304" s="49"/>
      <c r="IG2304" s="49"/>
      <c r="IH2304" s="49"/>
      <c r="II2304" s="50"/>
      <c r="IJ2304" s="47"/>
      <c r="IK2304" s="50"/>
      <c r="IN2304" s="49"/>
      <c r="IO2304" s="49"/>
      <c r="IP2304" s="49"/>
      <c r="IQ2304" s="50"/>
    </row>
    <row r="2305" spans="1:251" s="48" customFormat="1">
      <c r="A2305" s="43">
        <v>1463</v>
      </c>
      <c r="B2305" s="44">
        <v>100000449396</v>
      </c>
      <c r="C2305" s="43">
        <v>0</v>
      </c>
      <c r="D2305" s="45" t="s">
        <v>454</v>
      </c>
      <c r="E2305" s="45" t="s">
        <v>453</v>
      </c>
      <c r="F2305" s="46">
        <v>15268.9</v>
      </c>
      <c r="G2305" s="46">
        <v>-1912.54</v>
      </c>
      <c r="H2305" s="46">
        <v>13356.36</v>
      </c>
      <c r="I2305" s="47"/>
      <c r="K2305" s="49"/>
      <c r="L2305" s="47"/>
      <c r="M2305" s="50"/>
      <c r="P2305" s="49"/>
      <c r="Q2305" s="49"/>
      <c r="R2305" s="49"/>
      <c r="S2305" s="50"/>
      <c r="T2305" s="47"/>
      <c r="U2305" s="50"/>
      <c r="X2305" s="49"/>
      <c r="Y2305" s="49"/>
      <c r="Z2305" s="49"/>
      <c r="AA2305" s="50"/>
      <c r="AB2305" s="47"/>
      <c r="AC2305" s="50"/>
      <c r="AF2305" s="49"/>
      <c r="AG2305" s="49"/>
      <c r="AH2305" s="49"/>
      <c r="AI2305" s="50"/>
      <c r="AJ2305" s="47"/>
      <c r="AK2305" s="50"/>
      <c r="AN2305" s="49"/>
      <c r="AO2305" s="49"/>
      <c r="AP2305" s="49"/>
      <c r="AQ2305" s="50"/>
      <c r="AR2305" s="47"/>
      <c r="AS2305" s="50"/>
      <c r="AV2305" s="49"/>
      <c r="AW2305" s="49"/>
      <c r="AX2305" s="49"/>
      <c r="AY2305" s="50"/>
      <c r="AZ2305" s="47"/>
      <c r="BA2305" s="50"/>
      <c r="BD2305" s="49"/>
      <c r="BE2305" s="49"/>
      <c r="BF2305" s="49"/>
      <c r="BG2305" s="50"/>
      <c r="BH2305" s="47"/>
      <c r="BI2305" s="50"/>
      <c r="BL2305" s="49"/>
      <c r="BM2305" s="49"/>
      <c r="BN2305" s="49"/>
      <c r="BO2305" s="50"/>
      <c r="BP2305" s="47"/>
      <c r="BQ2305" s="50"/>
      <c r="BT2305" s="49"/>
      <c r="BU2305" s="49"/>
      <c r="BV2305" s="49"/>
      <c r="BW2305" s="50"/>
      <c r="BX2305" s="47"/>
      <c r="BY2305" s="50"/>
      <c r="CB2305" s="49"/>
      <c r="CC2305" s="49"/>
      <c r="CD2305" s="49"/>
      <c r="CE2305" s="50"/>
      <c r="CF2305" s="47"/>
      <c r="CG2305" s="50"/>
      <c r="CJ2305" s="49"/>
      <c r="CK2305" s="49"/>
      <c r="CL2305" s="49"/>
      <c r="CM2305" s="50"/>
      <c r="CN2305" s="47"/>
      <c r="CO2305" s="50"/>
      <c r="CR2305" s="49"/>
      <c r="CS2305" s="49"/>
      <c r="CT2305" s="49"/>
      <c r="CU2305" s="50"/>
      <c r="CV2305" s="47"/>
      <c r="CW2305" s="50"/>
      <c r="CZ2305" s="49"/>
      <c r="DA2305" s="49"/>
      <c r="DB2305" s="49"/>
      <c r="DC2305" s="50"/>
      <c r="DD2305" s="47"/>
      <c r="DE2305" s="50"/>
      <c r="DH2305" s="49"/>
      <c r="DI2305" s="49"/>
      <c r="DJ2305" s="49"/>
      <c r="DK2305" s="50"/>
      <c r="DL2305" s="47"/>
      <c r="DM2305" s="50"/>
      <c r="DP2305" s="49"/>
      <c r="DQ2305" s="49"/>
      <c r="DR2305" s="49"/>
      <c r="DS2305" s="50"/>
      <c r="DT2305" s="47"/>
      <c r="DU2305" s="50"/>
      <c r="DX2305" s="49"/>
      <c r="DY2305" s="49"/>
      <c r="DZ2305" s="49"/>
      <c r="EA2305" s="50"/>
      <c r="EB2305" s="47"/>
      <c r="EC2305" s="50"/>
      <c r="EF2305" s="49"/>
      <c r="EG2305" s="49"/>
      <c r="EH2305" s="49"/>
      <c r="EI2305" s="50"/>
      <c r="EJ2305" s="47"/>
      <c r="EK2305" s="50"/>
      <c r="EN2305" s="49"/>
      <c r="EO2305" s="49"/>
      <c r="EP2305" s="49"/>
      <c r="EQ2305" s="50"/>
      <c r="ER2305" s="47"/>
      <c r="ES2305" s="50"/>
      <c r="EV2305" s="49"/>
      <c r="EW2305" s="49"/>
      <c r="EX2305" s="49"/>
      <c r="EY2305" s="50"/>
      <c r="EZ2305" s="47"/>
      <c r="FA2305" s="50"/>
      <c r="FD2305" s="49"/>
      <c r="FE2305" s="49"/>
      <c r="FF2305" s="49"/>
      <c r="FG2305" s="50"/>
      <c r="FH2305" s="47"/>
      <c r="FI2305" s="50"/>
      <c r="FL2305" s="49"/>
      <c r="FM2305" s="49"/>
      <c r="FN2305" s="49"/>
      <c r="FO2305" s="50"/>
      <c r="FP2305" s="47"/>
      <c r="FQ2305" s="50"/>
      <c r="FT2305" s="49"/>
      <c r="FU2305" s="49"/>
      <c r="FV2305" s="49"/>
      <c r="FW2305" s="50"/>
      <c r="FX2305" s="47"/>
      <c r="FY2305" s="50"/>
      <c r="GB2305" s="49"/>
      <c r="GC2305" s="49"/>
      <c r="GD2305" s="49"/>
      <c r="GE2305" s="50"/>
      <c r="GF2305" s="47"/>
      <c r="GG2305" s="50"/>
      <c r="GJ2305" s="49"/>
      <c r="GK2305" s="49"/>
      <c r="GL2305" s="49"/>
      <c r="GM2305" s="50"/>
      <c r="GN2305" s="47"/>
      <c r="GO2305" s="50"/>
      <c r="GR2305" s="49"/>
      <c r="GS2305" s="49"/>
      <c r="GT2305" s="49"/>
      <c r="GU2305" s="50"/>
      <c r="GV2305" s="47"/>
      <c r="GW2305" s="50"/>
      <c r="GZ2305" s="49"/>
      <c r="HA2305" s="49"/>
      <c r="HB2305" s="49"/>
      <c r="HC2305" s="50"/>
      <c r="HD2305" s="47"/>
      <c r="HE2305" s="50"/>
      <c r="HH2305" s="49"/>
      <c r="HI2305" s="49"/>
      <c r="HJ2305" s="49"/>
      <c r="HK2305" s="50"/>
      <c r="HL2305" s="47"/>
      <c r="HM2305" s="50"/>
      <c r="HP2305" s="49"/>
      <c r="HQ2305" s="49"/>
      <c r="HR2305" s="49"/>
      <c r="HS2305" s="50"/>
      <c r="HT2305" s="47"/>
      <c r="HU2305" s="50"/>
      <c r="HX2305" s="49"/>
      <c r="HY2305" s="49"/>
      <c r="HZ2305" s="49"/>
      <c r="IA2305" s="50"/>
      <c r="IB2305" s="47"/>
      <c r="IC2305" s="50"/>
      <c r="IF2305" s="49"/>
      <c r="IG2305" s="49"/>
      <c r="IH2305" s="49"/>
      <c r="II2305" s="50"/>
      <c r="IJ2305" s="47"/>
      <c r="IK2305" s="50"/>
      <c r="IN2305" s="49"/>
      <c r="IO2305" s="49"/>
      <c r="IP2305" s="49"/>
      <c r="IQ2305" s="50"/>
    </row>
    <row r="2306" spans="1:251" s="48" customFormat="1">
      <c r="A2306" s="43">
        <v>1464</v>
      </c>
      <c r="B2306" s="44">
        <v>100000449397</v>
      </c>
      <c r="C2306" s="43">
        <v>0</v>
      </c>
      <c r="D2306" s="45" t="s">
        <v>454</v>
      </c>
      <c r="E2306" s="45" t="s">
        <v>453</v>
      </c>
      <c r="F2306" s="46">
        <v>15268.9</v>
      </c>
      <c r="G2306" s="46">
        <v>-1912.54</v>
      </c>
      <c r="H2306" s="46">
        <v>13356.36</v>
      </c>
      <c r="I2306" s="47"/>
      <c r="K2306" s="49"/>
      <c r="L2306" s="47"/>
      <c r="M2306" s="50"/>
      <c r="P2306" s="49"/>
      <c r="Q2306" s="49"/>
      <c r="R2306" s="49"/>
      <c r="S2306" s="50"/>
      <c r="T2306" s="47"/>
      <c r="U2306" s="50"/>
      <c r="X2306" s="49"/>
      <c r="Y2306" s="49"/>
      <c r="Z2306" s="49"/>
      <c r="AA2306" s="50"/>
      <c r="AB2306" s="47"/>
      <c r="AC2306" s="50"/>
      <c r="AF2306" s="49"/>
      <c r="AG2306" s="49"/>
      <c r="AH2306" s="49"/>
      <c r="AI2306" s="50"/>
      <c r="AJ2306" s="47"/>
      <c r="AK2306" s="50"/>
      <c r="AN2306" s="49"/>
      <c r="AO2306" s="49"/>
      <c r="AP2306" s="49"/>
      <c r="AQ2306" s="50"/>
      <c r="AR2306" s="47"/>
      <c r="AS2306" s="50"/>
      <c r="AV2306" s="49"/>
      <c r="AW2306" s="49"/>
      <c r="AX2306" s="49"/>
      <c r="AY2306" s="50"/>
      <c r="AZ2306" s="47"/>
      <c r="BA2306" s="50"/>
      <c r="BD2306" s="49"/>
      <c r="BE2306" s="49"/>
      <c r="BF2306" s="49"/>
      <c r="BG2306" s="50"/>
      <c r="BH2306" s="47"/>
      <c r="BI2306" s="50"/>
      <c r="BL2306" s="49"/>
      <c r="BM2306" s="49"/>
      <c r="BN2306" s="49"/>
      <c r="BO2306" s="50"/>
      <c r="BP2306" s="47"/>
      <c r="BQ2306" s="50"/>
      <c r="BT2306" s="49"/>
      <c r="BU2306" s="49"/>
      <c r="BV2306" s="49"/>
      <c r="BW2306" s="50"/>
      <c r="BX2306" s="47"/>
      <c r="BY2306" s="50"/>
      <c r="CB2306" s="49"/>
      <c r="CC2306" s="49"/>
      <c r="CD2306" s="49"/>
      <c r="CE2306" s="50"/>
      <c r="CF2306" s="47"/>
      <c r="CG2306" s="50"/>
      <c r="CJ2306" s="49"/>
      <c r="CK2306" s="49"/>
      <c r="CL2306" s="49"/>
      <c r="CM2306" s="50"/>
      <c r="CN2306" s="47"/>
      <c r="CO2306" s="50"/>
      <c r="CR2306" s="49"/>
      <c r="CS2306" s="49"/>
      <c r="CT2306" s="49"/>
      <c r="CU2306" s="50"/>
      <c r="CV2306" s="47"/>
      <c r="CW2306" s="50"/>
      <c r="CZ2306" s="49"/>
      <c r="DA2306" s="49"/>
      <c r="DB2306" s="49"/>
      <c r="DC2306" s="50"/>
      <c r="DD2306" s="47"/>
      <c r="DE2306" s="50"/>
      <c r="DH2306" s="49"/>
      <c r="DI2306" s="49"/>
      <c r="DJ2306" s="49"/>
      <c r="DK2306" s="50"/>
      <c r="DL2306" s="47"/>
      <c r="DM2306" s="50"/>
      <c r="DP2306" s="49"/>
      <c r="DQ2306" s="49"/>
      <c r="DR2306" s="49"/>
      <c r="DS2306" s="50"/>
      <c r="DT2306" s="47"/>
      <c r="DU2306" s="50"/>
      <c r="DX2306" s="49"/>
      <c r="DY2306" s="49"/>
      <c r="DZ2306" s="49"/>
      <c r="EA2306" s="50"/>
      <c r="EB2306" s="47"/>
      <c r="EC2306" s="50"/>
      <c r="EF2306" s="49"/>
      <c r="EG2306" s="49"/>
      <c r="EH2306" s="49"/>
      <c r="EI2306" s="50"/>
      <c r="EJ2306" s="47"/>
      <c r="EK2306" s="50"/>
      <c r="EN2306" s="49"/>
      <c r="EO2306" s="49"/>
      <c r="EP2306" s="49"/>
      <c r="EQ2306" s="50"/>
      <c r="ER2306" s="47"/>
      <c r="ES2306" s="50"/>
      <c r="EV2306" s="49"/>
      <c r="EW2306" s="49"/>
      <c r="EX2306" s="49"/>
      <c r="EY2306" s="50"/>
      <c r="EZ2306" s="47"/>
      <c r="FA2306" s="50"/>
      <c r="FD2306" s="49"/>
      <c r="FE2306" s="49"/>
      <c r="FF2306" s="49"/>
      <c r="FG2306" s="50"/>
      <c r="FH2306" s="47"/>
      <c r="FI2306" s="50"/>
      <c r="FL2306" s="49"/>
      <c r="FM2306" s="49"/>
      <c r="FN2306" s="49"/>
      <c r="FO2306" s="50"/>
      <c r="FP2306" s="47"/>
      <c r="FQ2306" s="50"/>
      <c r="FT2306" s="49"/>
      <c r="FU2306" s="49"/>
      <c r="FV2306" s="49"/>
      <c r="FW2306" s="50"/>
      <c r="FX2306" s="47"/>
      <c r="FY2306" s="50"/>
      <c r="GB2306" s="49"/>
      <c r="GC2306" s="49"/>
      <c r="GD2306" s="49"/>
      <c r="GE2306" s="50"/>
      <c r="GF2306" s="47"/>
      <c r="GG2306" s="50"/>
      <c r="GJ2306" s="49"/>
      <c r="GK2306" s="49"/>
      <c r="GL2306" s="49"/>
      <c r="GM2306" s="50"/>
      <c r="GN2306" s="47"/>
      <c r="GO2306" s="50"/>
      <c r="GR2306" s="49"/>
      <c r="GS2306" s="49"/>
      <c r="GT2306" s="49"/>
      <c r="GU2306" s="50"/>
      <c r="GV2306" s="47"/>
      <c r="GW2306" s="50"/>
      <c r="GZ2306" s="49"/>
      <c r="HA2306" s="49"/>
      <c r="HB2306" s="49"/>
      <c r="HC2306" s="50"/>
      <c r="HD2306" s="47"/>
      <c r="HE2306" s="50"/>
      <c r="HH2306" s="49"/>
      <c r="HI2306" s="49"/>
      <c r="HJ2306" s="49"/>
      <c r="HK2306" s="50"/>
      <c r="HL2306" s="47"/>
      <c r="HM2306" s="50"/>
      <c r="HP2306" s="49"/>
      <c r="HQ2306" s="49"/>
      <c r="HR2306" s="49"/>
      <c r="HS2306" s="50"/>
      <c r="HT2306" s="47"/>
      <c r="HU2306" s="50"/>
      <c r="HX2306" s="49"/>
      <c r="HY2306" s="49"/>
      <c r="HZ2306" s="49"/>
      <c r="IA2306" s="50"/>
      <c r="IB2306" s="47"/>
      <c r="IC2306" s="50"/>
      <c r="IF2306" s="49"/>
      <c r="IG2306" s="49"/>
      <c r="IH2306" s="49"/>
      <c r="II2306" s="50"/>
      <c r="IJ2306" s="47"/>
      <c r="IK2306" s="50"/>
      <c r="IN2306" s="49"/>
      <c r="IO2306" s="49"/>
      <c r="IP2306" s="49"/>
      <c r="IQ2306" s="50"/>
    </row>
    <row r="2307" spans="1:251" s="48" customFormat="1">
      <c r="A2307" s="43">
        <v>1465</v>
      </c>
      <c r="B2307" s="44">
        <v>100000449398</v>
      </c>
      <c r="C2307" s="43">
        <v>0</v>
      </c>
      <c r="D2307" s="45" t="s">
        <v>454</v>
      </c>
      <c r="E2307" s="45" t="s">
        <v>453</v>
      </c>
      <c r="F2307" s="46">
        <v>15268.9</v>
      </c>
      <c r="G2307" s="46">
        <v>-1912.54</v>
      </c>
      <c r="H2307" s="46">
        <v>13356.36</v>
      </c>
      <c r="I2307" s="47"/>
      <c r="K2307" s="49"/>
      <c r="L2307" s="47"/>
      <c r="M2307" s="50"/>
      <c r="P2307" s="49"/>
      <c r="Q2307" s="49"/>
      <c r="R2307" s="49"/>
      <c r="S2307" s="50"/>
      <c r="T2307" s="47"/>
      <c r="U2307" s="50"/>
      <c r="X2307" s="49"/>
      <c r="Y2307" s="49"/>
      <c r="Z2307" s="49"/>
      <c r="AA2307" s="50"/>
      <c r="AB2307" s="47"/>
      <c r="AC2307" s="50"/>
      <c r="AF2307" s="49"/>
      <c r="AG2307" s="49"/>
      <c r="AH2307" s="49"/>
      <c r="AI2307" s="50"/>
      <c r="AJ2307" s="47"/>
      <c r="AK2307" s="50"/>
      <c r="AN2307" s="49"/>
      <c r="AO2307" s="49"/>
      <c r="AP2307" s="49"/>
      <c r="AQ2307" s="50"/>
      <c r="AR2307" s="47"/>
      <c r="AS2307" s="50"/>
      <c r="AV2307" s="49"/>
      <c r="AW2307" s="49"/>
      <c r="AX2307" s="49"/>
      <c r="AY2307" s="50"/>
      <c r="AZ2307" s="47"/>
      <c r="BA2307" s="50"/>
      <c r="BD2307" s="49"/>
      <c r="BE2307" s="49"/>
      <c r="BF2307" s="49"/>
      <c r="BG2307" s="50"/>
      <c r="BH2307" s="47"/>
      <c r="BI2307" s="50"/>
      <c r="BL2307" s="49"/>
      <c r="BM2307" s="49"/>
      <c r="BN2307" s="49"/>
      <c r="BO2307" s="50"/>
      <c r="BP2307" s="47"/>
      <c r="BQ2307" s="50"/>
      <c r="BT2307" s="49"/>
      <c r="BU2307" s="49"/>
      <c r="BV2307" s="49"/>
      <c r="BW2307" s="50"/>
      <c r="BX2307" s="47"/>
      <c r="BY2307" s="50"/>
      <c r="CB2307" s="49"/>
      <c r="CC2307" s="49"/>
      <c r="CD2307" s="49"/>
      <c r="CE2307" s="50"/>
      <c r="CF2307" s="47"/>
      <c r="CG2307" s="50"/>
      <c r="CJ2307" s="49"/>
      <c r="CK2307" s="49"/>
      <c r="CL2307" s="49"/>
      <c r="CM2307" s="50"/>
      <c r="CN2307" s="47"/>
      <c r="CO2307" s="50"/>
      <c r="CR2307" s="49"/>
      <c r="CS2307" s="49"/>
      <c r="CT2307" s="49"/>
      <c r="CU2307" s="50"/>
      <c r="CV2307" s="47"/>
      <c r="CW2307" s="50"/>
      <c r="CZ2307" s="49"/>
      <c r="DA2307" s="49"/>
      <c r="DB2307" s="49"/>
      <c r="DC2307" s="50"/>
      <c r="DD2307" s="47"/>
      <c r="DE2307" s="50"/>
      <c r="DH2307" s="49"/>
      <c r="DI2307" s="49"/>
      <c r="DJ2307" s="49"/>
      <c r="DK2307" s="50"/>
      <c r="DL2307" s="47"/>
      <c r="DM2307" s="50"/>
      <c r="DP2307" s="49"/>
      <c r="DQ2307" s="49"/>
      <c r="DR2307" s="49"/>
      <c r="DS2307" s="50"/>
      <c r="DT2307" s="47"/>
      <c r="DU2307" s="50"/>
      <c r="DX2307" s="49"/>
      <c r="DY2307" s="49"/>
      <c r="DZ2307" s="49"/>
      <c r="EA2307" s="50"/>
      <c r="EB2307" s="47"/>
      <c r="EC2307" s="50"/>
      <c r="EF2307" s="49"/>
      <c r="EG2307" s="49"/>
      <c r="EH2307" s="49"/>
      <c r="EI2307" s="50"/>
      <c r="EJ2307" s="47"/>
      <c r="EK2307" s="50"/>
      <c r="EN2307" s="49"/>
      <c r="EO2307" s="49"/>
      <c r="EP2307" s="49"/>
      <c r="EQ2307" s="50"/>
      <c r="ER2307" s="47"/>
      <c r="ES2307" s="50"/>
      <c r="EV2307" s="49"/>
      <c r="EW2307" s="49"/>
      <c r="EX2307" s="49"/>
      <c r="EY2307" s="50"/>
      <c r="EZ2307" s="47"/>
      <c r="FA2307" s="50"/>
      <c r="FD2307" s="49"/>
      <c r="FE2307" s="49"/>
      <c r="FF2307" s="49"/>
      <c r="FG2307" s="50"/>
      <c r="FH2307" s="47"/>
      <c r="FI2307" s="50"/>
      <c r="FL2307" s="49"/>
      <c r="FM2307" s="49"/>
      <c r="FN2307" s="49"/>
      <c r="FO2307" s="50"/>
      <c r="FP2307" s="47"/>
      <c r="FQ2307" s="50"/>
      <c r="FT2307" s="49"/>
      <c r="FU2307" s="49"/>
      <c r="FV2307" s="49"/>
      <c r="FW2307" s="50"/>
      <c r="FX2307" s="47"/>
      <c r="FY2307" s="50"/>
      <c r="GB2307" s="49"/>
      <c r="GC2307" s="49"/>
      <c r="GD2307" s="49"/>
      <c r="GE2307" s="50"/>
      <c r="GF2307" s="47"/>
      <c r="GG2307" s="50"/>
      <c r="GJ2307" s="49"/>
      <c r="GK2307" s="49"/>
      <c r="GL2307" s="49"/>
      <c r="GM2307" s="50"/>
      <c r="GN2307" s="47"/>
      <c r="GO2307" s="50"/>
      <c r="GR2307" s="49"/>
      <c r="GS2307" s="49"/>
      <c r="GT2307" s="49"/>
      <c r="GU2307" s="50"/>
      <c r="GV2307" s="47"/>
      <c r="GW2307" s="50"/>
      <c r="GZ2307" s="49"/>
      <c r="HA2307" s="49"/>
      <c r="HB2307" s="49"/>
      <c r="HC2307" s="50"/>
      <c r="HD2307" s="47"/>
      <c r="HE2307" s="50"/>
      <c r="HH2307" s="49"/>
      <c r="HI2307" s="49"/>
      <c r="HJ2307" s="49"/>
      <c r="HK2307" s="50"/>
      <c r="HL2307" s="47"/>
      <c r="HM2307" s="50"/>
      <c r="HP2307" s="49"/>
      <c r="HQ2307" s="49"/>
      <c r="HR2307" s="49"/>
      <c r="HS2307" s="50"/>
      <c r="HT2307" s="47"/>
      <c r="HU2307" s="50"/>
      <c r="HX2307" s="49"/>
      <c r="HY2307" s="49"/>
      <c r="HZ2307" s="49"/>
      <c r="IA2307" s="50"/>
      <c r="IB2307" s="47"/>
      <c r="IC2307" s="50"/>
      <c r="IF2307" s="49"/>
      <c r="IG2307" s="49"/>
      <c r="IH2307" s="49"/>
      <c r="II2307" s="50"/>
      <c r="IJ2307" s="47"/>
      <c r="IK2307" s="50"/>
      <c r="IN2307" s="49"/>
      <c r="IO2307" s="49"/>
      <c r="IP2307" s="49"/>
      <c r="IQ2307" s="50"/>
    </row>
    <row r="2308" spans="1:251" s="48" customFormat="1">
      <c r="A2308" s="43">
        <v>1466</v>
      </c>
      <c r="B2308" s="44">
        <v>100000449399</v>
      </c>
      <c r="C2308" s="43">
        <v>0</v>
      </c>
      <c r="D2308" s="45" t="s">
        <v>454</v>
      </c>
      <c r="E2308" s="45" t="s">
        <v>453</v>
      </c>
      <c r="F2308" s="46">
        <v>15268.9</v>
      </c>
      <c r="G2308" s="46">
        <v>-1912.54</v>
      </c>
      <c r="H2308" s="46">
        <v>13356.36</v>
      </c>
      <c r="I2308" s="47"/>
      <c r="K2308" s="49"/>
      <c r="L2308" s="47"/>
      <c r="M2308" s="50"/>
      <c r="P2308" s="49"/>
      <c r="Q2308" s="49"/>
      <c r="R2308" s="49"/>
      <c r="S2308" s="50"/>
      <c r="T2308" s="47"/>
      <c r="U2308" s="50"/>
      <c r="X2308" s="49"/>
      <c r="Y2308" s="49"/>
      <c r="Z2308" s="49"/>
      <c r="AA2308" s="50"/>
      <c r="AB2308" s="47"/>
      <c r="AC2308" s="50"/>
      <c r="AF2308" s="49"/>
      <c r="AG2308" s="49"/>
      <c r="AH2308" s="49"/>
      <c r="AI2308" s="50"/>
      <c r="AJ2308" s="47"/>
      <c r="AK2308" s="50"/>
      <c r="AN2308" s="49"/>
      <c r="AO2308" s="49"/>
      <c r="AP2308" s="49"/>
      <c r="AQ2308" s="50"/>
      <c r="AR2308" s="47"/>
      <c r="AS2308" s="50"/>
      <c r="AV2308" s="49"/>
      <c r="AW2308" s="49"/>
      <c r="AX2308" s="49"/>
      <c r="AY2308" s="50"/>
      <c r="AZ2308" s="47"/>
      <c r="BA2308" s="50"/>
      <c r="BD2308" s="49"/>
      <c r="BE2308" s="49"/>
      <c r="BF2308" s="49"/>
      <c r="BG2308" s="50"/>
      <c r="BH2308" s="47"/>
      <c r="BI2308" s="50"/>
      <c r="BL2308" s="49"/>
      <c r="BM2308" s="49"/>
      <c r="BN2308" s="49"/>
      <c r="BO2308" s="50"/>
      <c r="BP2308" s="47"/>
      <c r="BQ2308" s="50"/>
      <c r="BT2308" s="49"/>
      <c r="BU2308" s="49"/>
      <c r="BV2308" s="49"/>
      <c r="BW2308" s="50"/>
      <c r="BX2308" s="47"/>
      <c r="BY2308" s="50"/>
      <c r="CB2308" s="49"/>
      <c r="CC2308" s="49"/>
      <c r="CD2308" s="49"/>
      <c r="CE2308" s="50"/>
      <c r="CF2308" s="47"/>
      <c r="CG2308" s="50"/>
      <c r="CJ2308" s="49"/>
      <c r="CK2308" s="49"/>
      <c r="CL2308" s="49"/>
      <c r="CM2308" s="50"/>
      <c r="CN2308" s="47"/>
      <c r="CO2308" s="50"/>
      <c r="CR2308" s="49"/>
      <c r="CS2308" s="49"/>
      <c r="CT2308" s="49"/>
      <c r="CU2308" s="50"/>
      <c r="CV2308" s="47"/>
      <c r="CW2308" s="50"/>
      <c r="CZ2308" s="49"/>
      <c r="DA2308" s="49"/>
      <c r="DB2308" s="49"/>
      <c r="DC2308" s="50"/>
      <c r="DD2308" s="47"/>
      <c r="DE2308" s="50"/>
      <c r="DH2308" s="49"/>
      <c r="DI2308" s="49"/>
      <c r="DJ2308" s="49"/>
      <c r="DK2308" s="50"/>
      <c r="DL2308" s="47"/>
      <c r="DM2308" s="50"/>
      <c r="DP2308" s="49"/>
      <c r="DQ2308" s="49"/>
      <c r="DR2308" s="49"/>
      <c r="DS2308" s="50"/>
      <c r="DT2308" s="47"/>
      <c r="DU2308" s="50"/>
      <c r="DX2308" s="49"/>
      <c r="DY2308" s="49"/>
      <c r="DZ2308" s="49"/>
      <c r="EA2308" s="50"/>
      <c r="EB2308" s="47"/>
      <c r="EC2308" s="50"/>
      <c r="EF2308" s="49"/>
      <c r="EG2308" s="49"/>
      <c r="EH2308" s="49"/>
      <c r="EI2308" s="50"/>
      <c r="EJ2308" s="47"/>
      <c r="EK2308" s="50"/>
      <c r="EN2308" s="49"/>
      <c r="EO2308" s="49"/>
      <c r="EP2308" s="49"/>
      <c r="EQ2308" s="50"/>
      <c r="ER2308" s="47"/>
      <c r="ES2308" s="50"/>
      <c r="EV2308" s="49"/>
      <c r="EW2308" s="49"/>
      <c r="EX2308" s="49"/>
      <c r="EY2308" s="50"/>
      <c r="EZ2308" s="47"/>
      <c r="FA2308" s="50"/>
      <c r="FD2308" s="49"/>
      <c r="FE2308" s="49"/>
      <c r="FF2308" s="49"/>
      <c r="FG2308" s="50"/>
      <c r="FH2308" s="47"/>
      <c r="FI2308" s="50"/>
      <c r="FL2308" s="49"/>
      <c r="FM2308" s="49"/>
      <c r="FN2308" s="49"/>
      <c r="FO2308" s="50"/>
      <c r="FP2308" s="47"/>
      <c r="FQ2308" s="50"/>
      <c r="FT2308" s="49"/>
      <c r="FU2308" s="49"/>
      <c r="FV2308" s="49"/>
      <c r="FW2308" s="50"/>
      <c r="FX2308" s="47"/>
      <c r="FY2308" s="50"/>
      <c r="GB2308" s="49"/>
      <c r="GC2308" s="49"/>
      <c r="GD2308" s="49"/>
      <c r="GE2308" s="50"/>
      <c r="GF2308" s="47"/>
      <c r="GG2308" s="50"/>
      <c r="GJ2308" s="49"/>
      <c r="GK2308" s="49"/>
      <c r="GL2308" s="49"/>
      <c r="GM2308" s="50"/>
      <c r="GN2308" s="47"/>
      <c r="GO2308" s="50"/>
      <c r="GR2308" s="49"/>
      <c r="GS2308" s="49"/>
      <c r="GT2308" s="49"/>
      <c r="GU2308" s="50"/>
      <c r="GV2308" s="47"/>
      <c r="GW2308" s="50"/>
      <c r="GZ2308" s="49"/>
      <c r="HA2308" s="49"/>
      <c r="HB2308" s="49"/>
      <c r="HC2308" s="50"/>
      <c r="HD2308" s="47"/>
      <c r="HE2308" s="50"/>
      <c r="HH2308" s="49"/>
      <c r="HI2308" s="49"/>
      <c r="HJ2308" s="49"/>
      <c r="HK2308" s="50"/>
      <c r="HL2308" s="47"/>
      <c r="HM2308" s="50"/>
      <c r="HP2308" s="49"/>
      <c r="HQ2308" s="49"/>
      <c r="HR2308" s="49"/>
      <c r="HS2308" s="50"/>
      <c r="HT2308" s="47"/>
      <c r="HU2308" s="50"/>
      <c r="HX2308" s="49"/>
      <c r="HY2308" s="49"/>
      <c r="HZ2308" s="49"/>
      <c r="IA2308" s="50"/>
      <c r="IB2308" s="47"/>
      <c r="IC2308" s="50"/>
      <c r="IF2308" s="49"/>
      <c r="IG2308" s="49"/>
      <c r="IH2308" s="49"/>
      <c r="II2308" s="50"/>
      <c r="IJ2308" s="47"/>
      <c r="IK2308" s="50"/>
      <c r="IN2308" s="49"/>
      <c r="IO2308" s="49"/>
      <c r="IP2308" s="49"/>
      <c r="IQ2308" s="50"/>
    </row>
    <row r="2309" spans="1:251" s="48" customFormat="1">
      <c r="A2309" s="43">
        <v>1467</v>
      </c>
      <c r="B2309" s="44">
        <v>100000449400</v>
      </c>
      <c r="C2309" s="43">
        <v>0</v>
      </c>
      <c r="D2309" s="45" t="s">
        <v>454</v>
      </c>
      <c r="E2309" s="45" t="s">
        <v>453</v>
      </c>
      <c r="F2309" s="46">
        <v>15268.9</v>
      </c>
      <c r="G2309" s="46">
        <v>-1912.54</v>
      </c>
      <c r="H2309" s="46">
        <v>13356.36</v>
      </c>
      <c r="I2309" s="47"/>
      <c r="K2309" s="49"/>
      <c r="L2309" s="47"/>
      <c r="M2309" s="50"/>
      <c r="P2309" s="49"/>
      <c r="Q2309" s="49"/>
      <c r="R2309" s="49"/>
      <c r="S2309" s="50"/>
      <c r="T2309" s="47"/>
      <c r="U2309" s="50"/>
      <c r="X2309" s="49"/>
      <c r="Y2309" s="49"/>
      <c r="Z2309" s="49"/>
      <c r="AA2309" s="50"/>
      <c r="AB2309" s="47"/>
      <c r="AC2309" s="50"/>
      <c r="AF2309" s="49"/>
      <c r="AG2309" s="49"/>
      <c r="AH2309" s="49"/>
      <c r="AI2309" s="50"/>
      <c r="AJ2309" s="47"/>
      <c r="AK2309" s="50"/>
      <c r="AN2309" s="49"/>
      <c r="AO2309" s="49"/>
      <c r="AP2309" s="49"/>
      <c r="AQ2309" s="50"/>
      <c r="AR2309" s="47"/>
      <c r="AS2309" s="50"/>
      <c r="AV2309" s="49"/>
      <c r="AW2309" s="49"/>
      <c r="AX2309" s="49"/>
      <c r="AY2309" s="50"/>
      <c r="AZ2309" s="47"/>
      <c r="BA2309" s="50"/>
      <c r="BD2309" s="49"/>
      <c r="BE2309" s="49"/>
      <c r="BF2309" s="49"/>
      <c r="BG2309" s="50"/>
      <c r="BH2309" s="47"/>
      <c r="BI2309" s="50"/>
      <c r="BL2309" s="49"/>
      <c r="BM2309" s="49"/>
      <c r="BN2309" s="49"/>
      <c r="BO2309" s="50"/>
      <c r="BP2309" s="47"/>
      <c r="BQ2309" s="50"/>
      <c r="BT2309" s="49"/>
      <c r="BU2309" s="49"/>
      <c r="BV2309" s="49"/>
      <c r="BW2309" s="50"/>
      <c r="BX2309" s="47"/>
      <c r="BY2309" s="50"/>
      <c r="CB2309" s="49"/>
      <c r="CC2309" s="49"/>
      <c r="CD2309" s="49"/>
      <c r="CE2309" s="50"/>
      <c r="CF2309" s="47"/>
      <c r="CG2309" s="50"/>
      <c r="CJ2309" s="49"/>
      <c r="CK2309" s="49"/>
      <c r="CL2309" s="49"/>
      <c r="CM2309" s="50"/>
      <c r="CN2309" s="47"/>
      <c r="CO2309" s="50"/>
      <c r="CR2309" s="49"/>
      <c r="CS2309" s="49"/>
      <c r="CT2309" s="49"/>
      <c r="CU2309" s="50"/>
      <c r="CV2309" s="47"/>
      <c r="CW2309" s="50"/>
      <c r="CZ2309" s="49"/>
      <c r="DA2309" s="49"/>
      <c r="DB2309" s="49"/>
      <c r="DC2309" s="50"/>
      <c r="DD2309" s="47"/>
      <c r="DE2309" s="50"/>
      <c r="DH2309" s="49"/>
      <c r="DI2309" s="49"/>
      <c r="DJ2309" s="49"/>
      <c r="DK2309" s="50"/>
      <c r="DL2309" s="47"/>
      <c r="DM2309" s="50"/>
      <c r="DP2309" s="49"/>
      <c r="DQ2309" s="49"/>
      <c r="DR2309" s="49"/>
      <c r="DS2309" s="50"/>
      <c r="DT2309" s="47"/>
      <c r="DU2309" s="50"/>
      <c r="DX2309" s="49"/>
      <c r="DY2309" s="49"/>
      <c r="DZ2309" s="49"/>
      <c r="EA2309" s="50"/>
      <c r="EB2309" s="47"/>
      <c r="EC2309" s="50"/>
      <c r="EF2309" s="49"/>
      <c r="EG2309" s="49"/>
      <c r="EH2309" s="49"/>
      <c r="EI2309" s="50"/>
      <c r="EJ2309" s="47"/>
      <c r="EK2309" s="50"/>
      <c r="EN2309" s="49"/>
      <c r="EO2309" s="49"/>
      <c r="EP2309" s="49"/>
      <c r="EQ2309" s="50"/>
      <c r="ER2309" s="47"/>
      <c r="ES2309" s="50"/>
      <c r="EV2309" s="49"/>
      <c r="EW2309" s="49"/>
      <c r="EX2309" s="49"/>
      <c r="EY2309" s="50"/>
      <c r="EZ2309" s="47"/>
      <c r="FA2309" s="50"/>
      <c r="FD2309" s="49"/>
      <c r="FE2309" s="49"/>
      <c r="FF2309" s="49"/>
      <c r="FG2309" s="50"/>
      <c r="FH2309" s="47"/>
      <c r="FI2309" s="50"/>
      <c r="FL2309" s="49"/>
      <c r="FM2309" s="49"/>
      <c r="FN2309" s="49"/>
      <c r="FO2309" s="50"/>
      <c r="FP2309" s="47"/>
      <c r="FQ2309" s="50"/>
      <c r="FT2309" s="49"/>
      <c r="FU2309" s="49"/>
      <c r="FV2309" s="49"/>
      <c r="FW2309" s="50"/>
      <c r="FX2309" s="47"/>
      <c r="FY2309" s="50"/>
      <c r="GB2309" s="49"/>
      <c r="GC2309" s="49"/>
      <c r="GD2309" s="49"/>
      <c r="GE2309" s="50"/>
      <c r="GF2309" s="47"/>
      <c r="GG2309" s="50"/>
      <c r="GJ2309" s="49"/>
      <c r="GK2309" s="49"/>
      <c r="GL2309" s="49"/>
      <c r="GM2309" s="50"/>
      <c r="GN2309" s="47"/>
      <c r="GO2309" s="50"/>
      <c r="GR2309" s="49"/>
      <c r="GS2309" s="49"/>
      <c r="GT2309" s="49"/>
      <c r="GU2309" s="50"/>
      <c r="GV2309" s="47"/>
      <c r="GW2309" s="50"/>
      <c r="GZ2309" s="49"/>
      <c r="HA2309" s="49"/>
      <c r="HB2309" s="49"/>
      <c r="HC2309" s="50"/>
      <c r="HD2309" s="47"/>
      <c r="HE2309" s="50"/>
      <c r="HH2309" s="49"/>
      <c r="HI2309" s="49"/>
      <c r="HJ2309" s="49"/>
      <c r="HK2309" s="50"/>
      <c r="HL2309" s="47"/>
      <c r="HM2309" s="50"/>
      <c r="HP2309" s="49"/>
      <c r="HQ2309" s="49"/>
      <c r="HR2309" s="49"/>
      <c r="HS2309" s="50"/>
      <c r="HT2309" s="47"/>
      <c r="HU2309" s="50"/>
      <c r="HX2309" s="49"/>
      <c r="HY2309" s="49"/>
      <c r="HZ2309" s="49"/>
      <c r="IA2309" s="50"/>
      <c r="IB2309" s="47"/>
      <c r="IC2309" s="50"/>
      <c r="IF2309" s="49"/>
      <c r="IG2309" s="49"/>
      <c r="IH2309" s="49"/>
      <c r="II2309" s="50"/>
      <c r="IJ2309" s="47"/>
      <c r="IK2309" s="50"/>
      <c r="IN2309" s="49"/>
      <c r="IO2309" s="49"/>
      <c r="IP2309" s="49"/>
      <c r="IQ2309" s="50"/>
    </row>
    <row r="2310" spans="1:251" s="48" customFormat="1">
      <c r="A2310" s="43">
        <v>1468</v>
      </c>
      <c r="B2310" s="44">
        <v>100000449401</v>
      </c>
      <c r="C2310" s="43">
        <v>0</v>
      </c>
      <c r="D2310" s="45" t="s">
        <v>454</v>
      </c>
      <c r="E2310" s="45" t="s">
        <v>453</v>
      </c>
      <c r="F2310" s="46">
        <v>15268.9</v>
      </c>
      <c r="G2310" s="46">
        <v>-1912.54</v>
      </c>
      <c r="H2310" s="46">
        <v>13356.36</v>
      </c>
      <c r="I2310" s="47"/>
      <c r="K2310" s="49"/>
      <c r="L2310" s="47"/>
      <c r="M2310" s="50"/>
      <c r="P2310" s="49"/>
      <c r="Q2310" s="49"/>
      <c r="R2310" s="49"/>
      <c r="S2310" s="50"/>
      <c r="T2310" s="47"/>
      <c r="U2310" s="50"/>
      <c r="X2310" s="49"/>
      <c r="Y2310" s="49"/>
      <c r="Z2310" s="49"/>
      <c r="AA2310" s="50"/>
      <c r="AB2310" s="47"/>
      <c r="AC2310" s="50"/>
      <c r="AF2310" s="49"/>
      <c r="AG2310" s="49"/>
      <c r="AH2310" s="49"/>
      <c r="AI2310" s="50"/>
      <c r="AJ2310" s="47"/>
      <c r="AK2310" s="50"/>
      <c r="AN2310" s="49"/>
      <c r="AO2310" s="49"/>
      <c r="AP2310" s="49"/>
      <c r="AQ2310" s="50"/>
      <c r="AR2310" s="47"/>
      <c r="AS2310" s="50"/>
      <c r="AV2310" s="49"/>
      <c r="AW2310" s="49"/>
      <c r="AX2310" s="49"/>
      <c r="AY2310" s="50"/>
      <c r="AZ2310" s="47"/>
      <c r="BA2310" s="50"/>
      <c r="BD2310" s="49"/>
      <c r="BE2310" s="49"/>
      <c r="BF2310" s="49"/>
      <c r="BG2310" s="50"/>
      <c r="BH2310" s="47"/>
      <c r="BI2310" s="50"/>
      <c r="BL2310" s="49"/>
      <c r="BM2310" s="49"/>
      <c r="BN2310" s="49"/>
      <c r="BO2310" s="50"/>
      <c r="BP2310" s="47"/>
      <c r="BQ2310" s="50"/>
      <c r="BT2310" s="49"/>
      <c r="BU2310" s="49"/>
      <c r="BV2310" s="49"/>
      <c r="BW2310" s="50"/>
      <c r="BX2310" s="47"/>
      <c r="BY2310" s="50"/>
      <c r="CB2310" s="49"/>
      <c r="CC2310" s="49"/>
      <c r="CD2310" s="49"/>
      <c r="CE2310" s="50"/>
      <c r="CF2310" s="47"/>
      <c r="CG2310" s="50"/>
      <c r="CJ2310" s="49"/>
      <c r="CK2310" s="49"/>
      <c r="CL2310" s="49"/>
      <c r="CM2310" s="50"/>
      <c r="CN2310" s="47"/>
      <c r="CO2310" s="50"/>
      <c r="CR2310" s="49"/>
      <c r="CS2310" s="49"/>
      <c r="CT2310" s="49"/>
      <c r="CU2310" s="50"/>
      <c r="CV2310" s="47"/>
      <c r="CW2310" s="50"/>
      <c r="CZ2310" s="49"/>
      <c r="DA2310" s="49"/>
      <c r="DB2310" s="49"/>
      <c r="DC2310" s="50"/>
      <c r="DD2310" s="47"/>
      <c r="DE2310" s="50"/>
      <c r="DH2310" s="49"/>
      <c r="DI2310" s="49"/>
      <c r="DJ2310" s="49"/>
      <c r="DK2310" s="50"/>
      <c r="DL2310" s="47"/>
      <c r="DM2310" s="50"/>
      <c r="DP2310" s="49"/>
      <c r="DQ2310" s="49"/>
      <c r="DR2310" s="49"/>
      <c r="DS2310" s="50"/>
      <c r="DT2310" s="47"/>
      <c r="DU2310" s="50"/>
      <c r="DX2310" s="49"/>
      <c r="DY2310" s="49"/>
      <c r="DZ2310" s="49"/>
      <c r="EA2310" s="50"/>
      <c r="EB2310" s="47"/>
      <c r="EC2310" s="50"/>
      <c r="EF2310" s="49"/>
      <c r="EG2310" s="49"/>
      <c r="EH2310" s="49"/>
      <c r="EI2310" s="50"/>
      <c r="EJ2310" s="47"/>
      <c r="EK2310" s="50"/>
      <c r="EN2310" s="49"/>
      <c r="EO2310" s="49"/>
      <c r="EP2310" s="49"/>
      <c r="EQ2310" s="50"/>
      <c r="ER2310" s="47"/>
      <c r="ES2310" s="50"/>
      <c r="EV2310" s="49"/>
      <c r="EW2310" s="49"/>
      <c r="EX2310" s="49"/>
      <c r="EY2310" s="50"/>
      <c r="EZ2310" s="47"/>
      <c r="FA2310" s="50"/>
      <c r="FD2310" s="49"/>
      <c r="FE2310" s="49"/>
      <c r="FF2310" s="49"/>
      <c r="FG2310" s="50"/>
      <c r="FH2310" s="47"/>
      <c r="FI2310" s="50"/>
      <c r="FL2310" s="49"/>
      <c r="FM2310" s="49"/>
      <c r="FN2310" s="49"/>
      <c r="FO2310" s="50"/>
      <c r="FP2310" s="47"/>
      <c r="FQ2310" s="50"/>
      <c r="FT2310" s="49"/>
      <c r="FU2310" s="49"/>
      <c r="FV2310" s="49"/>
      <c r="FW2310" s="50"/>
      <c r="FX2310" s="47"/>
      <c r="FY2310" s="50"/>
      <c r="GB2310" s="49"/>
      <c r="GC2310" s="49"/>
      <c r="GD2310" s="49"/>
      <c r="GE2310" s="50"/>
      <c r="GF2310" s="47"/>
      <c r="GG2310" s="50"/>
      <c r="GJ2310" s="49"/>
      <c r="GK2310" s="49"/>
      <c r="GL2310" s="49"/>
      <c r="GM2310" s="50"/>
      <c r="GN2310" s="47"/>
      <c r="GO2310" s="50"/>
      <c r="GR2310" s="49"/>
      <c r="GS2310" s="49"/>
      <c r="GT2310" s="49"/>
      <c r="GU2310" s="50"/>
      <c r="GV2310" s="47"/>
      <c r="GW2310" s="50"/>
      <c r="GZ2310" s="49"/>
      <c r="HA2310" s="49"/>
      <c r="HB2310" s="49"/>
      <c r="HC2310" s="50"/>
      <c r="HD2310" s="47"/>
      <c r="HE2310" s="50"/>
      <c r="HH2310" s="49"/>
      <c r="HI2310" s="49"/>
      <c r="HJ2310" s="49"/>
      <c r="HK2310" s="50"/>
      <c r="HL2310" s="47"/>
      <c r="HM2310" s="50"/>
      <c r="HP2310" s="49"/>
      <c r="HQ2310" s="49"/>
      <c r="HR2310" s="49"/>
      <c r="HS2310" s="50"/>
      <c r="HT2310" s="47"/>
      <c r="HU2310" s="50"/>
      <c r="HX2310" s="49"/>
      <c r="HY2310" s="49"/>
      <c r="HZ2310" s="49"/>
      <c r="IA2310" s="50"/>
      <c r="IB2310" s="47"/>
      <c r="IC2310" s="50"/>
      <c r="IF2310" s="49"/>
      <c r="IG2310" s="49"/>
      <c r="IH2310" s="49"/>
      <c r="II2310" s="50"/>
      <c r="IJ2310" s="47"/>
      <c r="IK2310" s="50"/>
      <c r="IN2310" s="49"/>
      <c r="IO2310" s="49"/>
      <c r="IP2310" s="49"/>
      <c r="IQ2310" s="50"/>
    </row>
    <row r="2311" spans="1:251" s="48" customFormat="1">
      <c r="A2311" s="43">
        <v>1469</v>
      </c>
      <c r="B2311" s="44">
        <v>100000449402</v>
      </c>
      <c r="C2311" s="43">
        <v>0</v>
      </c>
      <c r="D2311" s="45" t="s">
        <v>454</v>
      </c>
      <c r="E2311" s="45" t="s">
        <v>453</v>
      </c>
      <c r="F2311" s="46">
        <v>15268.9</v>
      </c>
      <c r="G2311" s="46">
        <v>-1912.54</v>
      </c>
      <c r="H2311" s="46">
        <v>13356.36</v>
      </c>
      <c r="I2311" s="47"/>
      <c r="K2311" s="49"/>
      <c r="L2311" s="47"/>
      <c r="M2311" s="50"/>
      <c r="P2311" s="49"/>
      <c r="Q2311" s="49"/>
      <c r="R2311" s="49"/>
      <c r="S2311" s="50"/>
      <c r="T2311" s="47"/>
      <c r="U2311" s="50"/>
      <c r="X2311" s="49"/>
      <c r="Y2311" s="49"/>
      <c r="Z2311" s="49"/>
      <c r="AA2311" s="50"/>
      <c r="AB2311" s="47"/>
      <c r="AC2311" s="50"/>
      <c r="AF2311" s="49"/>
      <c r="AG2311" s="49"/>
      <c r="AH2311" s="49"/>
      <c r="AI2311" s="50"/>
      <c r="AJ2311" s="47"/>
      <c r="AK2311" s="50"/>
      <c r="AN2311" s="49"/>
      <c r="AO2311" s="49"/>
      <c r="AP2311" s="49"/>
      <c r="AQ2311" s="50"/>
      <c r="AR2311" s="47"/>
      <c r="AS2311" s="50"/>
      <c r="AV2311" s="49"/>
      <c r="AW2311" s="49"/>
      <c r="AX2311" s="49"/>
      <c r="AY2311" s="50"/>
      <c r="AZ2311" s="47"/>
      <c r="BA2311" s="50"/>
      <c r="BD2311" s="49"/>
      <c r="BE2311" s="49"/>
      <c r="BF2311" s="49"/>
      <c r="BG2311" s="50"/>
      <c r="BH2311" s="47"/>
      <c r="BI2311" s="50"/>
      <c r="BL2311" s="49"/>
      <c r="BM2311" s="49"/>
      <c r="BN2311" s="49"/>
      <c r="BO2311" s="50"/>
      <c r="BP2311" s="47"/>
      <c r="BQ2311" s="50"/>
      <c r="BT2311" s="49"/>
      <c r="BU2311" s="49"/>
      <c r="BV2311" s="49"/>
      <c r="BW2311" s="50"/>
      <c r="BX2311" s="47"/>
      <c r="BY2311" s="50"/>
      <c r="CB2311" s="49"/>
      <c r="CC2311" s="49"/>
      <c r="CD2311" s="49"/>
      <c r="CE2311" s="50"/>
      <c r="CF2311" s="47"/>
      <c r="CG2311" s="50"/>
      <c r="CJ2311" s="49"/>
      <c r="CK2311" s="49"/>
      <c r="CL2311" s="49"/>
      <c r="CM2311" s="50"/>
      <c r="CN2311" s="47"/>
      <c r="CO2311" s="50"/>
      <c r="CR2311" s="49"/>
      <c r="CS2311" s="49"/>
      <c r="CT2311" s="49"/>
      <c r="CU2311" s="50"/>
      <c r="CV2311" s="47"/>
      <c r="CW2311" s="50"/>
      <c r="CZ2311" s="49"/>
      <c r="DA2311" s="49"/>
      <c r="DB2311" s="49"/>
      <c r="DC2311" s="50"/>
      <c r="DD2311" s="47"/>
      <c r="DE2311" s="50"/>
      <c r="DH2311" s="49"/>
      <c r="DI2311" s="49"/>
      <c r="DJ2311" s="49"/>
      <c r="DK2311" s="50"/>
      <c r="DL2311" s="47"/>
      <c r="DM2311" s="50"/>
      <c r="DP2311" s="49"/>
      <c r="DQ2311" s="49"/>
      <c r="DR2311" s="49"/>
      <c r="DS2311" s="50"/>
      <c r="DT2311" s="47"/>
      <c r="DU2311" s="50"/>
      <c r="DX2311" s="49"/>
      <c r="DY2311" s="49"/>
      <c r="DZ2311" s="49"/>
      <c r="EA2311" s="50"/>
      <c r="EB2311" s="47"/>
      <c r="EC2311" s="50"/>
      <c r="EF2311" s="49"/>
      <c r="EG2311" s="49"/>
      <c r="EH2311" s="49"/>
      <c r="EI2311" s="50"/>
      <c r="EJ2311" s="47"/>
      <c r="EK2311" s="50"/>
      <c r="EN2311" s="49"/>
      <c r="EO2311" s="49"/>
      <c r="EP2311" s="49"/>
      <c r="EQ2311" s="50"/>
      <c r="ER2311" s="47"/>
      <c r="ES2311" s="50"/>
      <c r="EV2311" s="49"/>
      <c r="EW2311" s="49"/>
      <c r="EX2311" s="49"/>
      <c r="EY2311" s="50"/>
      <c r="EZ2311" s="47"/>
      <c r="FA2311" s="50"/>
      <c r="FD2311" s="49"/>
      <c r="FE2311" s="49"/>
      <c r="FF2311" s="49"/>
      <c r="FG2311" s="50"/>
      <c r="FH2311" s="47"/>
      <c r="FI2311" s="50"/>
      <c r="FL2311" s="49"/>
      <c r="FM2311" s="49"/>
      <c r="FN2311" s="49"/>
      <c r="FO2311" s="50"/>
      <c r="FP2311" s="47"/>
      <c r="FQ2311" s="50"/>
      <c r="FT2311" s="49"/>
      <c r="FU2311" s="49"/>
      <c r="FV2311" s="49"/>
      <c r="FW2311" s="50"/>
      <c r="FX2311" s="47"/>
      <c r="FY2311" s="50"/>
      <c r="GB2311" s="49"/>
      <c r="GC2311" s="49"/>
      <c r="GD2311" s="49"/>
      <c r="GE2311" s="50"/>
      <c r="GF2311" s="47"/>
      <c r="GG2311" s="50"/>
      <c r="GJ2311" s="49"/>
      <c r="GK2311" s="49"/>
      <c r="GL2311" s="49"/>
      <c r="GM2311" s="50"/>
      <c r="GN2311" s="47"/>
      <c r="GO2311" s="50"/>
      <c r="GR2311" s="49"/>
      <c r="GS2311" s="49"/>
      <c r="GT2311" s="49"/>
      <c r="GU2311" s="50"/>
      <c r="GV2311" s="47"/>
      <c r="GW2311" s="50"/>
      <c r="GZ2311" s="49"/>
      <c r="HA2311" s="49"/>
      <c r="HB2311" s="49"/>
      <c r="HC2311" s="50"/>
      <c r="HD2311" s="47"/>
      <c r="HE2311" s="50"/>
      <c r="HH2311" s="49"/>
      <c r="HI2311" s="49"/>
      <c r="HJ2311" s="49"/>
      <c r="HK2311" s="50"/>
      <c r="HL2311" s="47"/>
      <c r="HM2311" s="50"/>
      <c r="HP2311" s="49"/>
      <c r="HQ2311" s="49"/>
      <c r="HR2311" s="49"/>
      <c r="HS2311" s="50"/>
      <c r="HT2311" s="47"/>
      <c r="HU2311" s="50"/>
      <c r="HX2311" s="49"/>
      <c r="HY2311" s="49"/>
      <c r="HZ2311" s="49"/>
      <c r="IA2311" s="50"/>
      <c r="IB2311" s="47"/>
      <c r="IC2311" s="50"/>
      <c r="IF2311" s="49"/>
      <c r="IG2311" s="49"/>
      <c r="IH2311" s="49"/>
      <c r="II2311" s="50"/>
      <c r="IJ2311" s="47"/>
      <c r="IK2311" s="50"/>
      <c r="IN2311" s="49"/>
      <c r="IO2311" s="49"/>
      <c r="IP2311" s="49"/>
      <c r="IQ2311" s="50"/>
    </row>
    <row r="2312" spans="1:251" s="48" customFormat="1">
      <c r="A2312" s="43">
        <v>1470</v>
      </c>
      <c r="B2312" s="44">
        <v>100000449403</v>
      </c>
      <c r="C2312" s="43">
        <v>0</v>
      </c>
      <c r="D2312" s="45" t="s">
        <v>454</v>
      </c>
      <c r="E2312" s="45" t="s">
        <v>453</v>
      </c>
      <c r="F2312" s="46">
        <v>15268.9</v>
      </c>
      <c r="G2312" s="46">
        <v>-1912.54</v>
      </c>
      <c r="H2312" s="46">
        <v>13356.36</v>
      </c>
      <c r="I2312" s="47"/>
      <c r="K2312" s="49"/>
      <c r="L2312" s="47"/>
      <c r="M2312" s="50"/>
      <c r="P2312" s="49"/>
      <c r="Q2312" s="49"/>
      <c r="R2312" s="49"/>
      <c r="S2312" s="50"/>
      <c r="T2312" s="47"/>
      <c r="U2312" s="50"/>
      <c r="X2312" s="49"/>
      <c r="Y2312" s="49"/>
      <c r="Z2312" s="49"/>
      <c r="AA2312" s="50"/>
      <c r="AB2312" s="47"/>
      <c r="AC2312" s="50"/>
      <c r="AF2312" s="49"/>
      <c r="AG2312" s="49"/>
      <c r="AH2312" s="49"/>
      <c r="AI2312" s="50"/>
      <c r="AJ2312" s="47"/>
      <c r="AK2312" s="50"/>
      <c r="AN2312" s="49"/>
      <c r="AO2312" s="49"/>
      <c r="AP2312" s="49"/>
      <c r="AQ2312" s="50"/>
      <c r="AR2312" s="47"/>
      <c r="AS2312" s="50"/>
      <c r="AV2312" s="49"/>
      <c r="AW2312" s="49"/>
      <c r="AX2312" s="49"/>
      <c r="AY2312" s="50"/>
      <c r="AZ2312" s="47"/>
      <c r="BA2312" s="50"/>
      <c r="BD2312" s="49"/>
      <c r="BE2312" s="49"/>
      <c r="BF2312" s="49"/>
      <c r="BG2312" s="50"/>
      <c r="BH2312" s="47"/>
      <c r="BI2312" s="50"/>
      <c r="BL2312" s="49"/>
      <c r="BM2312" s="49"/>
      <c r="BN2312" s="49"/>
      <c r="BO2312" s="50"/>
      <c r="BP2312" s="47"/>
      <c r="BQ2312" s="50"/>
      <c r="BT2312" s="49"/>
      <c r="BU2312" s="49"/>
      <c r="BV2312" s="49"/>
      <c r="BW2312" s="50"/>
      <c r="BX2312" s="47"/>
      <c r="BY2312" s="50"/>
      <c r="CB2312" s="49"/>
      <c r="CC2312" s="49"/>
      <c r="CD2312" s="49"/>
      <c r="CE2312" s="50"/>
      <c r="CF2312" s="47"/>
      <c r="CG2312" s="50"/>
      <c r="CJ2312" s="49"/>
      <c r="CK2312" s="49"/>
      <c r="CL2312" s="49"/>
      <c r="CM2312" s="50"/>
      <c r="CN2312" s="47"/>
      <c r="CO2312" s="50"/>
      <c r="CR2312" s="49"/>
      <c r="CS2312" s="49"/>
      <c r="CT2312" s="49"/>
      <c r="CU2312" s="50"/>
      <c r="CV2312" s="47"/>
      <c r="CW2312" s="50"/>
      <c r="CZ2312" s="49"/>
      <c r="DA2312" s="49"/>
      <c r="DB2312" s="49"/>
      <c r="DC2312" s="50"/>
      <c r="DD2312" s="47"/>
      <c r="DE2312" s="50"/>
      <c r="DH2312" s="49"/>
      <c r="DI2312" s="49"/>
      <c r="DJ2312" s="49"/>
      <c r="DK2312" s="50"/>
      <c r="DL2312" s="47"/>
      <c r="DM2312" s="50"/>
      <c r="DP2312" s="49"/>
      <c r="DQ2312" s="49"/>
      <c r="DR2312" s="49"/>
      <c r="DS2312" s="50"/>
      <c r="DT2312" s="47"/>
      <c r="DU2312" s="50"/>
      <c r="DX2312" s="49"/>
      <c r="DY2312" s="49"/>
      <c r="DZ2312" s="49"/>
      <c r="EA2312" s="50"/>
      <c r="EB2312" s="47"/>
      <c r="EC2312" s="50"/>
      <c r="EF2312" s="49"/>
      <c r="EG2312" s="49"/>
      <c r="EH2312" s="49"/>
      <c r="EI2312" s="50"/>
      <c r="EJ2312" s="47"/>
      <c r="EK2312" s="50"/>
      <c r="EN2312" s="49"/>
      <c r="EO2312" s="49"/>
      <c r="EP2312" s="49"/>
      <c r="EQ2312" s="50"/>
      <c r="ER2312" s="47"/>
      <c r="ES2312" s="50"/>
      <c r="EV2312" s="49"/>
      <c r="EW2312" s="49"/>
      <c r="EX2312" s="49"/>
      <c r="EY2312" s="50"/>
      <c r="EZ2312" s="47"/>
      <c r="FA2312" s="50"/>
      <c r="FD2312" s="49"/>
      <c r="FE2312" s="49"/>
      <c r="FF2312" s="49"/>
      <c r="FG2312" s="50"/>
      <c r="FH2312" s="47"/>
      <c r="FI2312" s="50"/>
      <c r="FL2312" s="49"/>
      <c r="FM2312" s="49"/>
      <c r="FN2312" s="49"/>
      <c r="FO2312" s="50"/>
      <c r="FP2312" s="47"/>
      <c r="FQ2312" s="50"/>
      <c r="FT2312" s="49"/>
      <c r="FU2312" s="49"/>
      <c r="FV2312" s="49"/>
      <c r="FW2312" s="50"/>
      <c r="FX2312" s="47"/>
      <c r="FY2312" s="50"/>
      <c r="GB2312" s="49"/>
      <c r="GC2312" s="49"/>
      <c r="GD2312" s="49"/>
      <c r="GE2312" s="50"/>
      <c r="GF2312" s="47"/>
      <c r="GG2312" s="50"/>
      <c r="GJ2312" s="49"/>
      <c r="GK2312" s="49"/>
      <c r="GL2312" s="49"/>
      <c r="GM2312" s="50"/>
      <c r="GN2312" s="47"/>
      <c r="GO2312" s="50"/>
      <c r="GR2312" s="49"/>
      <c r="GS2312" s="49"/>
      <c r="GT2312" s="49"/>
      <c r="GU2312" s="50"/>
      <c r="GV2312" s="47"/>
      <c r="GW2312" s="50"/>
      <c r="GZ2312" s="49"/>
      <c r="HA2312" s="49"/>
      <c r="HB2312" s="49"/>
      <c r="HC2312" s="50"/>
      <c r="HD2312" s="47"/>
      <c r="HE2312" s="50"/>
      <c r="HH2312" s="49"/>
      <c r="HI2312" s="49"/>
      <c r="HJ2312" s="49"/>
      <c r="HK2312" s="50"/>
      <c r="HL2312" s="47"/>
      <c r="HM2312" s="50"/>
      <c r="HP2312" s="49"/>
      <c r="HQ2312" s="49"/>
      <c r="HR2312" s="49"/>
      <c r="HS2312" s="50"/>
      <c r="HT2312" s="47"/>
      <c r="HU2312" s="50"/>
      <c r="HX2312" s="49"/>
      <c r="HY2312" s="49"/>
      <c r="HZ2312" s="49"/>
      <c r="IA2312" s="50"/>
      <c r="IB2312" s="47"/>
      <c r="IC2312" s="50"/>
      <c r="IF2312" s="49"/>
      <c r="IG2312" s="49"/>
      <c r="IH2312" s="49"/>
      <c r="II2312" s="50"/>
      <c r="IJ2312" s="47"/>
      <c r="IK2312" s="50"/>
      <c r="IN2312" s="49"/>
      <c r="IO2312" s="49"/>
      <c r="IP2312" s="49"/>
      <c r="IQ2312" s="50"/>
    </row>
    <row r="2313" spans="1:251" s="48" customFormat="1">
      <c r="A2313" s="43">
        <v>1471</v>
      </c>
      <c r="B2313" s="44">
        <v>100000449404</v>
      </c>
      <c r="C2313" s="43">
        <v>0</v>
      </c>
      <c r="D2313" s="45" t="s">
        <v>454</v>
      </c>
      <c r="E2313" s="45" t="s">
        <v>453</v>
      </c>
      <c r="F2313" s="46">
        <v>15268.9</v>
      </c>
      <c r="G2313" s="46">
        <v>-1912.54</v>
      </c>
      <c r="H2313" s="46">
        <v>13356.36</v>
      </c>
      <c r="I2313" s="47"/>
      <c r="K2313" s="49"/>
      <c r="L2313" s="47"/>
      <c r="M2313" s="50"/>
      <c r="P2313" s="49"/>
      <c r="Q2313" s="49"/>
      <c r="R2313" s="49"/>
      <c r="S2313" s="50"/>
      <c r="T2313" s="47"/>
      <c r="U2313" s="50"/>
      <c r="X2313" s="49"/>
      <c r="Y2313" s="49"/>
      <c r="Z2313" s="49"/>
      <c r="AA2313" s="50"/>
      <c r="AB2313" s="47"/>
      <c r="AC2313" s="50"/>
      <c r="AF2313" s="49"/>
      <c r="AG2313" s="49"/>
      <c r="AH2313" s="49"/>
      <c r="AI2313" s="50"/>
      <c r="AJ2313" s="47"/>
      <c r="AK2313" s="50"/>
      <c r="AN2313" s="49"/>
      <c r="AO2313" s="49"/>
      <c r="AP2313" s="49"/>
      <c r="AQ2313" s="50"/>
      <c r="AR2313" s="47"/>
      <c r="AS2313" s="50"/>
      <c r="AV2313" s="49"/>
      <c r="AW2313" s="49"/>
      <c r="AX2313" s="49"/>
      <c r="AY2313" s="50"/>
      <c r="AZ2313" s="47"/>
      <c r="BA2313" s="50"/>
      <c r="BD2313" s="49"/>
      <c r="BE2313" s="49"/>
      <c r="BF2313" s="49"/>
      <c r="BG2313" s="50"/>
      <c r="BH2313" s="47"/>
      <c r="BI2313" s="50"/>
      <c r="BL2313" s="49"/>
      <c r="BM2313" s="49"/>
      <c r="BN2313" s="49"/>
      <c r="BO2313" s="50"/>
      <c r="BP2313" s="47"/>
      <c r="BQ2313" s="50"/>
      <c r="BT2313" s="49"/>
      <c r="BU2313" s="49"/>
      <c r="BV2313" s="49"/>
      <c r="BW2313" s="50"/>
      <c r="BX2313" s="47"/>
      <c r="BY2313" s="50"/>
      <c r="CB2313" s="49"/>
      <c r="CC2313" s="49"/>
      <c r="CD2313" s="49"/>
      <c r="CE2313" s="50"/>
      <c r="CF2313" s="47"/>
      <c r="CG2313" s="50"/>
      <c r="CJ2313" s="49"/>
      <c r="CK2313" s="49"/>
      <c r="CL2313" s="49"/>
      <c r="CM2313" s="50"/>
      <c r="CN2313" s="47"/>
      <c r="CO2313" s="50"/>
      <c r="CR2313" s="49"/>
      <c r="CS2313" s="49"/>
      <c r="CT2313" s="49"/>
      <c r="CU2313" s="50"/>
      <c r="CV2313" s="47"/>
      <c r="CW2313" s="50"/>
      <c r="CZ2313" s="49"/>
      <c r="DA2313" s="49"/>
      <c r="DB2313" s="49"/>
      <c r="DC2313" s="50"/>
      <c r="DD2313" s="47"/>
      <c r="DE2313" s="50"/>
      <c r="DH2313" s="49"/>
      <c r="DI2313" s="49"/>
      <c r="DJ2313" s="49"/>
      <c r="DK2313" s="50"/>
      <c r="DL2313" s="47"/>
      <c r="DM2313" s="50"/>
      <c r="DP2313" s="49"/>
      <c r="DQ2313" s="49"/>
      <c r="DR2313" s="49"/>
      <c r="DS2313" s="50"/>
      <c r="DT2313" s="47"/>
      <c r="DU2313" s="50"/>
      <c r="DX2313" s="49"/>
      <c r="DY2313" s="49"/>
      <c r="DZ2313" s="49"/>
      <c r="EA2313" s="50"/>
      <c r="EB2313" s="47"/>
      <c r="EC2313" s="50"/>
      <c r="EF2313" s="49"/>
      <c r="EG2313" s="49"/>
      <c r="EH2313" s="49"/>
      <c r="EI2313" s="50"/>
      <c r="EJ2313" s="47"/>
      <c r="EK2313" s="50"/>
      <c r="EN2313" s="49"/>
      <c r="EO2313" s="49"/>
      <c r="EP2313" s="49"/>
      <c r="EQ2313" s="50"/>
      <c r="ER2313" s="47"/>
      <c r="ES2313" s="50"/>
      <c r="EV2313" s="49"/>
      <c r="EW2313" s="49"/>
      <c r="EX2313" s="49"/>
      <c r="EY2313" s="50"/>
      <c r="EZ2313" s="47"/>
      <c r="FA2313" s="50"/>
      <c r="FD2313" s="49"/>
      <c r="FE2313" s="49"/>
      <c r="FF2313" s="49"/>
      <c r="FG2313" s="50"/>
      <c r="FH2313" s="47"/>
      <c r="FI2313" s="50"/>
      <c r="FL2313" s="49"/>
      <c r="FM2313" s="49"/>
      <c r="FN2313" s="49"/>
      <c r="FO2313" s="50"/>
      <c r="FP2313" s="47"/>
      <c r="FQ2313" s="50"/>
      <c r="FT2313" s="49"/>
      <c r="FU2313" s="49"/>
      <c r="FV2313" s="49"/>
      <c r="FW2313" s="50"/>
      <c r="FX2313" s="47"/>
      <c r="FY2313" s="50"/>
      <c r="GB2313" s="49"/>
      <c r="GC2313" s="49"/>
      <c r="GD2313" s="49"/>
      <c r="GE2313" s="50"/>
      <c r="GF2313" s="47"/>
      <c r="GG2313" s="50"/>
      <c r="GJ2313" s="49"/>
      <c r="GK2313" s="49"/>
      <c r="GL2313" s="49"/>
      <c r="GM2313" s="50"/>
      <c r="GN2313" s="47"/>
      <c r="GO2313" s="50"/>
      <c r="GR2313" s="49"/>
      <c r="GS2313" s="49"/>
      <c r="GT2313" s="49"/>
      <c r="GU2313" s="50"/>
      <c r="GV2313" s="47"/>
      <c r="GW2313" s="50"/>
      <c r="GZ2313" s="49"/>
      <c r="HA2313" s="49"/>
      <c r="HB2313" s="49"/>
      <c r="HC2313" s="50"/>
      <c r="HD2313" s="47"/>
      <c r="HE2313" s="50"/>
      <c r="HH2313" s="49"/>
      <c r="HI2313" s="49"/>
      <c r="HJ2313" s="49"/>
      <c r="HK2313" s="50"/>
      <c r="HL2313" s="47"/>
      <c r="HM2313" s="50"/>
      <c r="HP2313" s="49"/>
      <c r="HQ2313" s="49"/>
      <c r="HR2313" s="49"/>
      <c r="HS2313" s="50"/>
      <c r="HT2313" s="47"/>
      <c r="HU2313" s="50"/>
      <c r="HX2313" s="49"/>
      <c r="HY2313" s="49"/>
      <c r="HZ2313" s="49"/>
      <c r="IA2313" s="50"/>
      <c r="IB2313" s="47"/>
      <c r="IC2313" s="50"/>
      <c r="IF2313" s="49"/>
      <c r="IG2313" s="49"/>
      <c r="IH2313" s="49"/>
      <c r="II2313" s="50"/>
      <c r="IJ2313" s="47"/>
      <c r="IK2313" s="50"/>
      <c r="IN2313" s="49"/>
      <c r="IO2313" s="49"/>
      <c r="IP2313" s="49"/>
      <c r="IQ2313" s="50"/>
    </row>
    <row r="2314" spans="1:251" s="48" customFormat="1">
      <c r="A2314" s="43">
        <v>1472</v>
      </c>
      <c r="B2314" s="44">
        <v>100000449405</v>
      </c>
      <c r="C2314" s="43">
        <v>0</v>
      </c>
      <c r="D2314" s="45" t="s">
        <v>454</v>
      </c>
      <c r="E2314" s="45" t="s">
        <v>453</v>
      </c>
      <c r="F2314" s="46">
        <v>15268.9</v>
      </c>
      <c r="G2314" s="46">
        <v>-1912.54</v>
      </c>
      <c r="H2314" s="46">
        <v>13356.36</v>
      </c>
      <c r="I2314" s="47"/>
      <c r="K2314" s="49"/>
      <c r="L2314" s="47"/>
      <c r="M2314" s="50"/>
      <c r="P2314" s="49"/>
      <c r="Q2314" s="49"/>
      <c r="R2314" s="49"/>
      <c r="S2314" s="50"/>
      <c r="T2314" s="47"/>
      <c r="U2314" s="50"/>
      <c r="X2314" s="49"/>
      <c r="Y2314" s="49"/>
      <c r="Z2314" s="49"/>
      <c r="AA2314" s="50"/>
      <c r="AB2314" s="47"/>
      <c r="AC2314" s="50"/>
      <c r="AF2314" s="49"/>
      <c r="AG2314" s="49"/>
      <c r="AH2314" s="49"/>
      <c r="AI2314" s="50"/>
      <c r="AJ2314" s="47"/>
      <c r="AK2314" s="50"/>
      <c r="AN2314" s="49"/>
      <c r="AO2314" s="49"/>
      <c r="AP2314" s="49"/>
      <c r="AQ2314" s="50"/>
      <c r="AR2314" s="47"/>
      <c r="AS2314" s="50"/>
      <c r="AV2314" s="49"/>
      <c r="AW2314" s="49"/>
      <c r="AX2314" s="49"/>
      <c r="AY2314" s="50"/>
      <c r="AZ2314" s="47"/>
      <c r="BA2314" s="50"/>
      <c r="BD2314" s="49"/>
      <c r="BE2314" s="49"/>
      <c r="BF2314" s="49"/>
      <c r="BG2314" s="50"/>
      <c r="BH2314" s="47"/>
      <c r="BI2314" s="50"/>
      <c r="BL2314" s="49"/>
      <c r="BM2314" s="49"/>
      <c r="BN2314" s="49"/>
      <c r="BO2314" s="50"/>
      <c r="BP2314" s="47"/>
      <c r="BQ2314" s="50"/>
      <c r="BT2314" s="49"/>
      <c r="BU2314" s="49"/>
      <c r="BV2314" s="49"/>
      <c r="BW2314" s="50"/>
      <c r="BX2314" s="47"/>
      <c r="BY2314" s="50"/>
      <c r="CB2314" s="49"/>
      <c r="CC2314" s="49"/>
      <c r="CD2314" s="49"/>
      <c r="CE2314" s="50"/>
      <c r="CF2314" s="47"/>
      <c r="CG2314" s="50"/>
      <c r="CJ2314" s="49"/>
      <c r="CK2314" s="49"/>
      <c r="CL2314" s="49"/>
      <c r="CM2314" s="50"/>
      <c r="CN2314" s="47"/>
      <c r="CO2314" s="50"/>
      <c r="CR2314" s="49"/>
      <c r="CS2314" s="49"/>
      <c r="CT2314" s="49"/>
      <c r="CU2314" s="50"/>
      <c r="CV2314" s="47"/>
      <c r="CW2314" s="50"/>
      <c r="CZ2314" s="49"/>
      <c r="DA2314" s="49"/>
      <c r="DB2314" s="49"/>
      <c r="DC2314" s="50"/>
      <c r="DD2314" s="47"/>
      <c r="DE2314" s="50"/>
      <c r="DH2314" s="49"/>
      <c r="DI2314" s="49"/>
      <c r="DJ2314" s="49"/>
      <c r="DK2314" s="50"/>
      <c r="DL2314" s="47"/>
      <c r="DM2314" s="50"/>
      <c r="DP2314" s="49"/>
      <c r="DQ2314" s="49"/>
      <c r="DR2314" s="49"/>
      <c r="DS2314" s="50"/>
      <c r="DT2314" s="47"/>
      <c r="DU2314" s="50"/>
      <c r="DX2314" s="49"/>
      <c r="DY2314" s="49"/>
      <c r="DZ2314" s="49"/>
      <c r="EA2314" s="50"/>
      <c r="EB2314" s="47"/>
      <c r="EC2314" s="50"/>
      <c r="EF2314" s="49"/>
      <c r="EG2314" s="49"/>
      <c r="EH2314" s="49"/>
      <c r="EI2314" s="50"/>
      <c r="EJ2314" s="47"/>
      <c r="EK2314" s="50"/>
      <c r="EN2314" s="49"/>
      <c r="EO2314" s="49"/>
      <c r="EP2314" s="49"/>
      <c r="EQ2314" s="50"/>
      <c r="ER2314" s="47"/>
      <c r="ES2314" s="50"/>
      <c r="EV2314" s="49"/>
      <c r="EW2314" s="49"/>
      <c r="EX2314" s="49"/>
      <c r="EY2314" s="50"/>
      <c r="EZ2314" s="47"/>
      <c r="FA2314" s="50"/>
      <c r="FD2314" s="49"/>
      <c r="FE2314" s="49"/>
      <c r="FF2314" s="49"/>
      <c r="FG2314" s="50"/>
      <c r="FH2314" s="47"/>
      <c r="FI2314" s="50"/>
      <c r="FL2314" s="49"/>
      <c r="FM2314" s="49"/>
      <c r="FN2314" s="49"/>
      <c r="FO2314" s="50"/>
      <c r="FP2314" s="47"/>
      <c r="FQ2314" s="50"/>
      <c r="FT2314" s="49"/>
      <c r="FU2314" s="49"/>
      <c r="FV2314" s="49"/>
      <c r="FW2314" s="50"/>
      <c r="FX2314" s="47"/>
      <c r="FY2314" s="50"/>
      <c r="GB2314" s="49"/>
      <c r="GC2314" s="49"/>
      <c r="GD2314" s="49"/>
      <c r="GE2314" s="50"/>
      <c r="GF2314" s="47"/>
      <c r="GG2314" s="50"/>
      <c r="GJ2314" s="49"/>
      <c r="GK2314" s="49"/>
      <c r="GL2314" s="49"/>
      <c r="GM2314" s="50"/>
      <c r="GN2314" s="47"/>
      <c r="GO2314" s="50"/>
      <c r="GR2314" s="49"/>
      <c r="GS2314" s="49"/>
      <c r="GT2314" s="49"/>
      <c r="GU2314" s="50"/>
      <c r="GV2314" s="47"/>
      <c r="GW2314" s="50"/>
      <c r="GZ2314" s="49"/>
      <c r="HA2314" s="49"/>
      <c r="HB2314" s="49"/>
      <c r="HC2314" s="50"/>
      <c r="HD2314" s="47"/>
      <c r="HE2314" s="50"/>
      <c r="HH2314" s="49"/>
      <c r="HI2314" s="49"/>
      <c r="HJ2314" s="49"/>
      <c r="HK2314" s="50"/>
      <c r="HL2314" s="47"/>
      <c r="HM2314" s="50"/>
      <c r="HP2314" s="49"/>
      <c r="HQ2314" s="49"/>
      <c r="HR2314" s="49"/>
      <c r="HS2314" s="50"/>
      <c r="HT2314" s="47"/>
      <c r="HU2314" s="50"/>
      <c r="HX2314" s="49"/>
      <c r="HY2314" s="49"/>
      <c r="HZ2314" s="49"/>
      <c r="IA2314" s="50"/>
      <c r="IB2314" s="47"/>
      <c r="IC2314" s="50"/>
      <c r="IF2314" s="49"/>
      <c r="IG2314" s="49"/>
      <c r="IH2314" s="49"/>
      <c r="II2314" s="50"/>
      <c r="IJ2314" s="47"/>
      <c r="IK2314" s="50"/>
      <c r="IN2314" s="49"/>
      <c r="IO2314" s="49"/>
      <c r="IP2314" s="49"/>
      <c r="IQ2314" s="50"/>
    </row>
    <row r="2315" spans="1:251" s="48" customFormat="1">
      <c r="A2315" s="43">
        <v>1473</v>
      </c>
      <c r="B2315" s="44">
        <v>100000449406</v>
      </c>
      <c r="C2315" s="43">
        <v>0</v>
      </c>
      <c r="D2315" s="45" t="s">
        <v>454</v>
      </c>
      <c r="E2315" s="45" t="s">
        <v>453</v>
      </c>
      <c r="F2315" s="46">
        <v>15268.9</v>
      </c>
      <c r="G2315" s="46">
        <v>-1912.54</v>
      </c>
      <c r="H2315" s="46">
        <v>13356.36</v>
      </c>
      <c r="I2315" s="47"/>
      <c r="K2315" s="49"/>
      <c r="L2315" s="47"/>
      <c r="M2315" s="50"/>
      <c r="P2315" s="49"/>
      <c r="Q2315" s="49"/>
      <c r="R2315" s="49"/>
      <c r="S2315" s="50"/>
      <c r="T2315" s="47"/>
      <c r="U2315" s="50"/>
      <c r="X2315" s="49"/>
      <c r="Y2315" s="49"/>
      <c r="Z2315" s="49"/>
      <c r="AA2315" s="50"/>
      <c r="AB2315" s="47"/>
      <c r="AC2315" s="50"/>
      <c r="AF2315" s="49"/>
      <c r="AG2315" s="49"/>
      <c r="AH2315" s="49"/>
      <c r="AI2315" s="50"/>
      <c r="AJ2315" s="47"/>
      <c r="AK2315" s="50"/>
      <c r="AN2315" s="49"/>
      <c r="AO2315" s="49"/>
      <c r="AP2315" s="49"/>
      <c r="AQ2315" s="50"/>
      <c r="AR2315" s="47"/>
      <c r="AS2315" s="50"/>
      <c r="AV2315" s="49"/>
      <c r="AW2315" s="49"/>
      <c r="AX2315" s="49"/>
      <c r="AY2315" s="50"/>
      <c r="AZ2315" s="47"/>
      <c r="BA2315" s="50"/>
      <c r="BD2315" s="49"/>
      <c r="BE2315" s="49"/>
      <c r="BF2315" s="49"/>
      <c r="BG2315" s="50"/>
      <c r="BH2315" s="47"/>
      <c r="BI2315" s="50"/>
      <c r="BL2315" s="49"/>
      <c r="BM2315" s="49"/>
      <c r="BN2315" s="49"/>
      <c r="BO2315" s="50"/>
      <c r="BP2315" s="47"/>
      <c r="BQ2315" s="50"/>
      <c r="BT2315" s="49"/>
      <c r="BU2315" s="49"/>
      <c r="BV2315" s="49"/>
      <c r="BW2315" s="50"/>
      <c r="BX2315" s="47"/>
      <c r="BY2315" s="50"/>
      <c r="CB2315" s="49"/>
      <c r="CC2315" s="49"/>
      <c r="CD2315" s="49"/>
      <c r="CE2315" s="50"/>
      <c r="CF2315" s="47"/>
      <c r="CG2315" s="50"/>
      <c r="CJ2315" s="49"/>
      <c r="CK2315" s="49"/>
      <c r="CL2315" s="49"/>
      <c r="CM2315" s="50"/>
      <c r="CN2315" s="47"/>
      <c r="CO2315" s="50"/>
      <c r="CR2315" s="49"/>
      <c r="CS2315" s="49"/>
      <c r="CT2315" s="49"/>
      <c r="CU2315" s="50"/>
      <c r="CV2315" s="47"/>
      <c r="CW2315" s="50"/>
      <c r="CZ2315" s="49"/>
      <c r="DA2315" s="49"/>
      <c r="DB2315" s="49"/>
      <c r="DC2315" s="50"/>
      <c r="DD2315" s="47"/>
      <c r="DE2315" s="50"/>
      <c r="DH2315" s="49"/>
      <c r="DI2315" s="49"/>
      <c r="DJ2315" s="49"/>
      <c r="DK2315" s="50"/>
      <c r="DL2315" s="47"/>
      <c r="DM2315" s="50"/>
      <c r="DP2315" s="49"/>
      <c r="DQ2315" s="49"/>
      <c r="DR2315" s="49"/>
      <c r="DS2315" s="50"/>
      <c r="DT2315" s="47"/>
      <c r="DU2315" s="50"/>
      <c r="DX2315" s="49"/>
      <c r="DY2315" s="49"/>
      <c r="DZ2315" s="49"/>
      <c r="EA2315" s="50"/>
      <c r="EB2315" s="47"/>
      <c r="EC2315" s="50"/>
      <c r="EF2315" s="49"/>
      <c r="EG2315" s="49"/>
      <c r="EH2315" s="49"/>
      <c r="EI2315" s="50"/>
      <c r="EJ2315" s="47"/>
      <c r="EK2315" s="50"/>
      <c r="EN2315" s="49"/>
      <c r="EO2315" s="49"/>
      <c r="EP2315" s="49"/>
      <c r="EQ2315" s="50"/>
      <c r="ER2315" s="47"/>
      <c r="ES2315" s="50"/>
      <c r="EV2315" s="49"/>
      <c r="EW2315" s="49"/>
      <c r="EX2315" s="49"/>
      <c r="EY2315" s="50"/>
      <c r="EZ2315" s="47"/>
      <c r="FA2315" s="50"/>
      <c r="FD2315" s="49"/>
      <c r="FE2315" s="49"/>
      <c r="FF2315" s="49"/>
      <c r="FG2315" s="50"/>
      <c r="FH2315" s="47"/>
      <c r="FI2315" s="50"/>
      <c r="FL2315" s="49"/>
      <c r="FM2315" s="49"/>
      <c r="FN2315" s="49"/>
      <c r="FO2315" s="50"/>
      <c r="FP2315" s="47"/>
      <c r="FQ2315" s="50"/>
      <c r="FT2315" s="49"/>
      <c r="FU2315" s="49"/>
      <c r="FV2315" s="49"/>
      <c r="FW2315" s="50"/>
      <c r="FX2315" s="47"/>
      <c r="FY2315" s="50"/>
      <c r="GB2315" s="49"/>
      <c r="GC2315" s="49"/>
      <c r="GD2315" s="49"/>
      <c r="GE2315" s="50"/>
      <c r="GF2315" s="47"/>
      <c r="GG2315" s="50"/>
      <c r="GJ2315" s="49"/>
      <c r="GK2315" s="49"/>
      <c r="GL2315" s="49"/>
      <c r="GM2315" s="50"/>
      <c r="GN2315" s="47"/>
      <c r="GO2315" s="50"/>
      <c r="GR2315" s="49"/>
      <c r="GS2315" s="49"/>
      <c r="GT2315" s="49"/>
      <c r="GU2315" s="50"/>
      <c r="GV2315" s="47"/>
      <c r="GW2315" s="50"/>
      <c r="GZ2315" s="49"/>
      <c r="HA2315" s="49"/>
      <c r="HB2315" s="49"/>
      <c r="HC2315" s="50"/>
      <c r="HD2315" s="47"/>
      <c r="HE2315" s="50"/>
      <c r="HH2315" s="49"/>
      <c r="HI2315" s="49"/>
      <c r="HJ2315" s="49"/>
      <c r="HK2315" s="50"/>
      <c r="HL2315" s="47"/>
      <c r="HM2315" s="50"/>
      <c r="HP2315" s="49"/>
      <c r="HQ2315" s="49"/>
      <c r="HR2315" s="49"/>
      <c r="HS2315" s="50"/>
      <c r="HT2315" s="47"/>
      <c r="HU2315" s="50"/>
      <c r="HX2315" s="49"/>
      <c r="HY2315" s="49"/>
      <c r="HZ2315" s="49"/>
      <c r="IA2315" s="50"/>
      <c r="IB2315" s="47"/>
      <c r="IC2315" s="50"/>
      <c r="IF2315" s="49"/>
      <c r="IG2315" s="49"/>
      <c r="IH2315" s="49"/>
      <c r="II2315" s="50"/>
      <c r="IJ2315" s="47"/>
      <c r="IK2315" s="50"/>
      <c r="IN2315" s="49"/>
      <c r="IO2315" s="49"/>
      <c r="IP2315" s="49"/>
      <c r="IQ2315" s="50"/>
    </row>
    <row r="2316" spans="1:251" s="48" customFormat="1">
      <c r="A2316" s="43">
        <v>1474</v>
      </c>
      <c r="B2316" s="44">
        <v>100000449407</v>
      </c>
      <c r="C2316" s="43">
        <v>0</v>
      </c>
      <c r="D2316" s="45" t="s">
        <v>454</v>
      </c>
      <c r="E2316" s="45" t="s">
        <v>453</v>
      </c>
      <c r="F2316" s="46">
        <v>15268.9</v>
      </c>
      <c r="G2316" s="46">
        <v>-1912.54</v>
      </c>
      <c r="H2316" s="46">
        <v>13356.36</v>
      </c>
      <c r="I2316" s="47"/>
      <c r="K2316" s="49"/>
      <c r="L2316" s="47"/>
      <c r="M2316" s="50"/>
      <c r="P2316" s="49"/>
      <c r="Q2316" s="49"/>
      <c r="R2316" s="49"/>
      <c r="S2316" s="50"/>
      <c r="T2316" s="47"/>
      <c r="U2316" s="50"/>
      <c r="X2316" s="49"/>
      <c r="Y2316" s="49"/>
      <c r="Z2316" s="49"/>
      <c r="AA2316" s="50"/>
      <c r="AB2316" s="47"/>
      <c r="AC2316" s="50"/>
      <c r="AF2316" s="49"/>
      <c r="AG2316" s="49"/>
      <c r="AH2316" s="49"/>
      <c r="AI2316" s="50"/>
      <c r="AJ2316" s="47"/>
      <c r="AK2316" s="50"/>
      <c r="AN2316" s="49"/>
      <c r="AO2316" s="49"/>
      <c r="AP2316" s="49"/>
      <c r="AQ2316" s="50"/>
      <c r="AR2316" s="47"/>
      <c r="AS2316" s="50"/>
      <c r="AV2316" s="49"/>
      <c r="AW2316" s="49"/>
      <c r="AX2316" s="49"/>
      <c r="AY2316" s="50"/>
      <c r="AZ2316" s="47"/>
      <c r="BA2316" s="50"/>
      <c r="BD2316" s="49"/>
      <c r="BE2316" s="49"/>
      <c r="BF2316" s="49"/>
      <c r="BG2316" s="50"/>
      <c r="BH2316" s="47"/>
      <c r="BI2316" s="50"/>
      <c r="BL2316" s="49"/>
      <c r="BM2316" s="49"/>
      <c r="BN2316" s="49"/>
      <c r="BO2316" s="50"/>
      <c r="BP2316" s="47"/>
      <c r="BQ2316" s="50"/>
      <c r="BT2316" s="49"/>
      <c r="BU2316" s="49"/>
      <c r="BV2316" s="49"/>
      <c r="BW2316" s="50"/>
      <c r="BX2316" s="47"/>
      <c r="BY2316" s="50"/>
      <c r="CB2316" s="49"/>
      <c r="CC2316" s="49"/>
      <c r="CD2316" s="49"/>
      <c r="CE2316" s="50"/>
      <c r="CF2316" s="47"/>
      <c r="CG2316" s="50"/>
      <c r="CJ2316" s="49"/>
      <c r="CK2316" s="49"/>
      <c r="CL2316" s="49"/>
      <c r="CM2316" s="50"/>
      <c r="CN2316" s="47"/>
      <c r="CO2316" s="50"/>
      <c r="CR2316" s="49"/>
      <c r="CS2316" s="49"/>
      <c r="CT2316" s="49"/>
      <c r="CU2316" s="50"/>
      <c r="CV2316" s="47"/>
      <c r="CW2316" s="50"/>
      <c r="CZ2316" s="49"/>
      <c r="DA2316" s="49"/>
      <c r="DB2316" s="49"/>
      <c r="DC2316" s="50"/>
      <c r="DD2316" s="47"/>
      <c r="DE2316" s="50"/>
      <c r="DH2316" s="49"/>
      <c r="DI2316" s="49"/>
      <c r="DJ2316" s="49"/>
      <c r="DK2316" s="50"/>
      <c r="DL2316" s="47"/>
      <c r="DM2316" s="50"/>
      <c r="DP2316" s="49"/>
      <c r="DQ2316" s="49"/>
      <c r="DR2316" s="49"/>
      <c r="DS2316" s="50"/>
      <c r="DT2316" s="47"/>
      <c r="DU2316" s="50"/>
      <c r="DX2316" s="49"/>
      <c r="DY2316" s="49"/>
      <c r="DZ2316" s="49"/>
      <c r="EA2316" s="50"/>
      <c r="EB2316" s="47"/>
      <c r="EC2316" s="50"/>
      <c r="EF2316" s="49"/>
      <c r="EG2316" s="49"/>
      <c r="EH2316" s="49"/>
      <c r="EI2316" s="50"/>
      <c r="EJ2316" s="47"/>
      <c r="EK2316" s="50"/>
      <c r="EN2316" s="49"/>
      <c r="EO2316" s="49"/>
      <c r="EP2316" s="49"/>
      <c r="EQ2316" s="50"/>
      <c r="ER2316" s="47"/>
      <c r="ES2316" s="50"/>
      <c r="EV2316" s="49"/>
      <c r="EW2316" s="49"/>
      <c r="EX2316" s="49"/>
      <c r="EY2316" s="50"/>
      <c r="EZ2316" s="47"/>
      <c r="FA2316" s="50"/>
      <c r="FD2316" s="49"/>
      <c r="FE2316" s="49"/>
      <c r="FF2316" s="49"/>
      <c r="FG2316" s="50"/>
      <c r="FH2316" s="47"/>
      <c r="FI2316" s="50"/>
      <c r="FL2316" s="49"/>
      <c r="FM2316" s="49"/>
      <c r="FN2316" s="49"/>
      <c r="FO2316" s="50"/>
      <c r="FP2316" s="47"/>
      <c r="FQ2316" s="50"/>
      <c r="FT2316" s="49"/>
      <c r="FU2316" s="49"/>
      <c r="FV2316" s="49"/>
      <c r="FW2316" s="50"/>
      <c r="FX2316" s="47"/>
      <c r="FY2316" s="50"/>
      <c r="GB2316" s="49"/>
      <c r="GC2316" s="49"/>
      <c r="GD2316" s="49"/>
      <c r="GE2316" s="50"/>
      <c r="GF2316" s="47"/>
      <c r="GG2316" s="50"/>
      <c r="GJ2316" s="49"/>
      <c r="GK2316" s="49"/>
      <c r="GL2316" s="49"/>
      <c r="GM2316" s="50"/>
      <c r="GN2316" s="47"/>
      <c r="GO2316" s="50"/>
      <c r="GR2316" s="49"/>
      <c r="GS2316" s="49"/>
      <c r="GT2316" s="49"/>
      <c r="GU2316" s="50"/>
      <c r="GV2316" s="47"/>
      <c r="GW2316" s="50"/>
      <c r="GZ2316" s="49"/>
      <c r="HA2316" s="49"/>
      <c r="HB2316" s="49"/>
      <c r="HC2316" s="50"/>
      <c r="HD2316" s="47"/>
      <c r="HE2316" s="50"/>
      <c r="HH2316" s="49"/>
      <c r="HI2316" s="49"/>
      <c r="HJ2316" s="49"/>
      <c r="HK2316" s="50"/>
      <c r="HL2316" s="47"/>
      <c r="HM2316" s="50"/>
      <c r="HP2316" s="49"/>
      <c r="HQ2316" s="49"/>
      <c r="HR2316" s="49"/>
      <c r="HS2316" s="50"/>
      <c r="HT2316" s="47"/>
      <c r="HU2316" s="50"/>
      <c r="HX2316" s="49"/>
      <c r="HY2316" s="49"/>
      <c r="HZ2316" s="49"/>
      <c r="IA2316" s="50"/>
      <c r="IB2316" s="47"/>
      <c r="IC2316" s="50"/>
      <c r="IF2316" s="49"/>
      <c r="IG2316" s="49"/>
      <c r="IH2316" s="49"/>
      <c r="II2316" s="50"/>
      <c r="IJ2316" s="47"/>
      <c r="IK2316" s="50"/>
      <c r="IN2316" s="49"/>
      <c r="IO2316" s="49"/>
      <c r="IP2316" s="49"/>
      <c r="IQ2316" s="50"/>
    </row>
    <row r="2317" spans="1:251" s="48" customFormat="1">
      <c r="A2317" s="43">
        <v>1475</v>
      </c>
      <c r="B2317" s="44">
        <v>100000449408</v>
      </c>
      <c r="C2317" s="43">
        <v>0</v>
      </c>
      <c r="D2317" s="45" t="s">
        <v>454</v>
      </c>
      <c r="E2317" s="45" t="s">
        <v>453</v>
      </c>
      <c r="F2317" s="46">
        <v>15268.9</v>
      </c>
      <c r="G2317" s="46">
        <v>-1912.54</v>
      </c>
      <c r="H2317" s="46">
        <v>13356.36</v>
      </c>
      <c r="I2317" s="47"/>
      <c r="K2317" s="49"/>
      <c r="L2317" s="47"/>
      <c r="M2317" s="50"/>
      <c r="P2317" s="49"/>
      <c r="Q2317" s="49"/>
      <c r="R2317" s="49"/>
      <c r="S2317" s="50"/>
      <c r="T2317" s="47"/>
      <c r="U2317" s="50"/>
      <c r="X2317" s="49"/>
      <c r="Y2317" s="49"/>
      <c r="Z2317" s="49"/>
      <c r="AA2317" s="50"/>
      <c r="AB2317" s="47"/>
      <c r="AC2317" s="50"/>
      <c r="AF2317" s="49"/>
      <c r="AG2317" s="49"/>
      <c r="AH2317" s="49"/>
      <c r="AI2317" s="50"/>
      <c r="AJ2317" s="47"/>
      <c r="AK2317" s="50"/>
      <c r="AN2317" s="49"/>
      <c r="AO2317" s="49"/>
      <c r="AP2317" s="49"/>
      <c r="AQ2317" s="50"/>
      <c r="AR2317" s="47"/>
      <c r="AS2317" s="50"/>
      <c r="AV2317" s="49"/>
      <c r="AW2317" s="49"/>
      <c r="AX2317" s="49"/>
      <c r="AY2317" s="50"/>
      <c r="AZ2317" s="47"/>
      <c r="BA2317" s="50"/>
      <c r="BD2317" s="49"/>
      <c r="BE2317" s="49"/>
      <c r="BF2317" s="49"/>
      <c r="BG2317" s="50"/>
      <c r="BH2317" s="47"/>
      <c r="BI2317" s="50"/>
      <c r="BL2317" s="49"/>
      <c r="BM2317" s="49"/>
      <c r="BN2317" s="49"/>
      <c r="BO2317" s="50"/>
      <c r="BP2317" s="47"/>
      <c r="BQ2317" s="50"/>
      <c r="BT2317" s="49"/>
      <c r="BU2317" s="49"/>
      <c r="BV2317" s="49"/>
      <c r="BW2317" s="50"/>
      <c r="BX2317" s="47"/>
      <c r="BY2317" s="50"/>
      <c r="CB2317" s="49"/>
      <c r="CC2317" s="49"/>
      <c r="CD2317" s="49"/>
      <c r="CE2317" s="50"/>
      <c r="CF2317" s="47"/>
      <c r="CG2317" s="50"/>
      <c r="CJ2317" s="49"/>
      <c r="CK2317" s="49"/>
      <c r="CL2317" s="49"/>
      <c r="CM2317" s="50"/>
      <c r="CN2317" s="47"/>
      <c r="CO2317" s="50"/>
      <c r="CR2317" s="49"/>
      <c r="CS2317" s="49"/>
      <c r="CT2317" s="49"/>
      <c r="CU2317" s="50"/>
      <c r="CV2317" s="47"/>
      <c r="CW2317" s="50"/>
      <c r="CZ2317" s="49"/>
      <c r="DA2317" s="49"/>
      <c r="DB2317" s="49"/>
      <c r="DC2317" s="50"/>
      <c r="DD2317" s="47"/>
      <c r="DE2317" s="50"/>
      <c r="DH2317" s="49"/>
      <c r="DI2317" s="49"/>
      <c r="DJ2317" s="49"/>
      <c r="DK2317" s="50"/>
      <c r="DL2317" s="47"/>
      <c r="DM2317" s="50"/>
      <c r="DP2317" s="49"/>
      <c r="DQ2317" s="49"/>
      <c r="DR2317" s="49"/>
      <c r="DS2317" s="50"/>
      <c r="DT2317" s="47"/>
      <c r="DU2317" s="50"/>
      <c r="DX2317" s="49"/>
      <c r="DY2317" s="49"/>
      <c r="DZ2317" s="49"/>
      <c r="EA2317" s="50"/>
      <c r="EB2317" s="47"/>
      <c r="EC2317" s="50"/>
      <c r="EF2317" s="49"/>
      <c r="EG2317" s="49"/>
      <c r="EH2317" s="49"/>
      <c r="EI2317" s="50"/>
      <c r="EJ2317" s="47"/>
      <c r="EK2317" s="50"/>
      <c r="EN2317" s="49"/>
      <c r="EO2317" s="49"/>
      <c r="EP2317" s="49"/>
      <c r="EQ2317" s="50"/>
      <c r="ER2317" s="47"/>
      <c r="ES2317" s="50"/>
      <c r="EV2317" s="49"/>
      <c r="EW2317" s="49"/>
      <c r="EX2317" s="49"/>
      <c r="EY2317" s="50"/>
      <c r="EZ2317" s="47"/>
      <c r="FA2317" s="50"/>
      <c r="FD2317" s="49"/>
      <c r="FE2317" s="49"/>
      <c r="FF2317" s="49"/>
      <c r="FG2317" s="50"/>
      <c r="FH2317" s="47"/>
      <c r="FI2317" s="50"/>
      <c r="FL2317" s="49"/>
      <c r="FM2317" s="49"/>
      <c r="FN2317" s="49"/>
      <c r="FO2317" s="50"/>
      <c r="FP2317" s="47"/>
      <c r="FQ2317" s="50"/>
      <c r="FT2317" s="49"/>
      <c r="FU2317" s="49"/>
      <c r="FV2317" s="49"/>
      <c r="FW2317" s="50"/>
      <c r="FX2317" s="47"/>
      <c r="FY2317" s="50"/>
      <c r="GB2317" s="49"/>
      <c r="GC2317" s="49"/>
      <c r="GD2317" s="49"/>
      <c r="GE2317" s="50"/>
      <c r="GF2317" s="47"/>
      <c r="GG2317" s="50"/>
      <c r="GJ2317" s="49"/>
      <c r="GK2317" s="49"/>
      <c r="GL2317" s="49"/>
      <c r="GM2317" s="50"/>
      <c r="GN2317" s="47"/>
      <c r="GO2317" s="50"/>
      <c r="GR2317" s="49"/>
      <c r="GS2317" s="49"/>
      <c r="GT2317" s="49"/>
      <c r="GU2317" s="50"/>
      <c r="GV2317" s="47"/>
      <c r="GW2317" s="50"/>
      <c r="GZ2317" s="49"/>
      <c r="HA2317" s="49"/>
      <c r="HB2317" s="49"/>
      <c r="HC2317" s="50"/>
      <c r="HD2317" s="47"/>
      <c r="HE2317" s="50"/>
      <c r="HH2317" s="49"/>
      <c r="HI2317" s="49"/>
      <c r="HJ2317" s="49"/>
      <c r="HK2317" s="50"/>
      <c r="HL2317" s="47"/>
      <c r="HM2317" s="50"/>
      <c r="HP2317" s="49"/>
      <c r="HQ2317" s="49"/>
      <c r="HR2317" s="49"/>
      <c r="HS2317" s="50"/>
      <c r="HT2317" s="47"/>
      <c r="HU2317" s="50"/>
      <c r="HX2317" s="49"/>
      <c r="HY2317" s="49"/>
      <c r="HZ2317" s="49"/>
      <c r="IA2317" s="50"/>
      <c r="IB2317" s="47"/>
      <c r="IC2317" s="50"/>
      <c r="IF2317" s="49"/>
      <c r="IG2317" s="49"/>
      <c r="IH2317" s="49"/>
      <c r="II2317" s="50"/>
      <c r="IJ2317" s="47"/>
      <c r="IK2317" s="50"/>
      <c r="IN2317" s="49"/>
      <c r="IO2317" s="49"/>
      <c r="IP2317" s="49"/>
      <c r="IQ2317" s="50"/>
    </row>
    <row r="2318" spans="1:251" s="48" customFormat="1">
      <c r="A2318" s="43">
        <v>1476</v>
      </c>
      <c r="B2318" s="44">
        <v>100000449409</v>
      </c>
      <c r="C2318" s="43">
        <v>0</v>
      </c>
      <c r="D2318" s="45" t="s">
        <v>454</v>
      </c>
      <c r="E2318" s="45" t="s">
        <v>453</v>
      </c>
      <c r="F2318" s="46">
        <v>15268.9</v>
      </c>
      <c r="G2318" s="46">
        <v>-1912.54</v>
      </c>
      <c r="H2318" s="46">
        <v>13356.36</v>
      </c>
      <c r="I2318" s="47"/>
      <c r="K2318" s="49"/>
      <c r="L2318" s="47"/>
      <c r="M2318" s="50"/>
      <c r="P2318" s="49"/>
      <c r="Q2318" s="49"/>
      <c r="R2318" s="49"/>
      <c r="S2318" s="50"/>
      <c r="T2318" s="47"/>
      <c r="U2318" s="50"/>
      <c r="X2318" s="49"/>
      <c r="Y2318" s="49"/>
      <c r="Z2318" s="49"/>
      <c r="AA2318" s="50"/>
      <c r="AB2318" s="47"/>
      <c r="AC2318" s="50"/>
      <c r="AF2318" s="49"/>
      <c r="AG2318" s="49"/>
      <c r="AH2318" s="49"/>
      <c r="AI2318" s="50"/>
      <c r="AJ2318" s="47"/>
      <c r="AK2318" s="50"/>
      <c r="AN2318" s="49"/>
      <c r="AO2318" s="49"/>
      <c r="AP2318" s="49"/>
      <c r="AQ2318" s="50"/>
      <c r="AR2318" s="47"/>
      <c r="AS2318" s="50"/>
      <c r="AV2318" s="49"/>
      <c r="AW2318" s="49"/>
      <c r="AX2318" s="49"/>
      <c r="AY2318" s="50"/>
      <c r="AZ2318" s="47"/>
      <c r="BA2318" s="50"/>
      <c r="BD2318" s="49"/>
      <c r="BE2318" s="49"/>
      <c r="BF2318" s="49"/>
      <c r="BG2318" s="50"/>
      <c r="BH2318" s="47"/>
      <c r="BI2318" s="50"/>
      <c r="BL2318" s="49"/>
      <c r="BM2318" s="49"/>
      <c r="BN2318" s="49"/>
      <c r="BO2318" s="50"/>
      <c r="BP2318" s="47"/>
      <c r="BQ2318" s="50"/>
      <c r="BT2318" s="49"/>
      <c r="BU2318" s="49"/>
      <c r="BV2318" s="49"/>
      <c r="BW2318" s="50"/>
      <c r="BX2318" s="47"/>
      <c r="BY2318" s="50"/>
      <c r="CB2318" s="49"/>
      <c r="CC2318" s="49"/>
      <c r="CD2318" s="49"/>
      <c r="CE2318" s="50"/>
      <c r="CF2318" s="47"/>
      <c r="CG2318" s="50"/>
      <c r="CJ2318" s="49"/>
      <c r="CK2318" s="49"/>
      <c r="CL2318" s="49"/>
      <c r="CM2318" s="50"/>
      <c r="CN2318" s="47"/>
      <c r="CO2318" s="50"/>
      <c r="CR2318" s="49"/>
      <c r="CS2318" s="49"/>
      <c r="CT2318" s="49"/>
      <c r="CU2318" s="50"/>
      <c r="CV2318" s="47"/>
      <c r="CW2318" s="50"/>
      <c r="CZ2318" s="49"/>
      <c r="DA2318" s="49"/>
      <c r="DB2318" s="49"/>
      <c r="DC2318" s="50"/>
      <c r="DD2318" s="47"/>
      <c r="DE2318" s="50"/>
      <c r="DH2318" s="49"/>
      <c r="DI2318" s="49"/>
      <c r="DJ2318" s="49"/>
      <c r="DK2318" s="50"/>
      <c r="DL2318" s="47"/>
      <c r="DM2318" s="50"/>
      <c r="DP2318" s="49"/>
      <c r="DQ2318" s="49"/>
      <c r="DR2318" s="49"/>
      <c r="DS2318" s="50"/>
      <c r="DT2318" s="47"/>
      <c r="DU2318" s="50"/>
      <c r="DX2318" s="49"/>
      <c r="DY2318" s="49"/>
      <c r="DZ2318" s="49"/>
      <c r="EA2318" s="50"/>
      <c r="EB2318" s="47"/>
      <c r="EC2318" s="50"/>
      <c r="EF2318" s="49"/>
      <c r="EG2318" s="49"/>
      <c r="EH2318" s="49"/>
      <c r="EI2318" s="50"/>
      <c r="EJ2318" s="47"/>
      <c r="EK2318" s="50"/>
      <c r="EN2318" s="49"/>
      <c r="EO2318" s="49"/>
      <c r="EP2318" s="49"/>
      <c r="EQ2318" s="50"/>
      <c r="ER2318" s="47"/>
      <c r="ES2318" s="50"/>
      <c r="EV2318" s="49"/>
      <c r="EW2318" s="49"/>
      <c r="EX2318" s="49"/>
      <c r="EY2318" s="50"/>
      <c r="EZ2318" s="47"/>
      <c r="FA2318" s="50"/>
      <c r="FD2318" s="49"/>
      <c r="FE2318" s="49"/>
      <c r="FF2318" s="49"/>
      <c r="FG2318" s="50"/>
      <c r="FH2318" s="47"/>
      <c r="FI2318" s="50"/>
      <c r="FL2318" s="49"/>
      <c r="FM2318" s="49"/>
      <c r="FN2318" s="49"/>
      <c r="FO2318" s="50"/>
      <c r="FP2318" s="47"/>
      <c r="FQ2318" s="50"/>
      <c r="FT2318" s="49"/>
      <c r="FU2318" s="49"/>
      <c r="FV2318" s="49"/>
      <c r="FW2318" s="50"/>
      <c r="FX2318" s="47"/>
      <c r="FY2318" s="50"/>
      <c r="GB2318" s="49"/>
      <c r="GC2318" s="49"/>
      <c r="GD2318" s="49"/>
      <c r="GE2318" s="50"/>
      <c r="GF2318" s="47"/>
      <c r="GG2318" s="50"/>
      <c r="GJ2318" s="49"/>
      <c r="GK2318" s="49"/>
      <c r="GL2318" s="49"/>
      <c r="GM2318" s="50"/>
      <c r="GN2318" s="47"/>
      <c r="GO2318" s="50"/>
      <c r="GR2318" s="49"/>
      <c r="GS2318" s="49"/>
      <c r="GT2318" s="49"/>
      <c r="GU2318" s="50"/>
      <c r="GV2318" s="47"/>
      <c r="GW2318" s="50"/>
      <c r="GZ2318" s="49"/>
      <c r="HA2318" s="49"/>
      <c r="HB2318" s="49"/>
      <c r="HC2318" s="50"/>
      <c r="HD2318" s="47"/>
      <c r="HE2318" s="50"/>
      <c r="HH2318" s="49"/>
      <c r="HI2318" s="49"/>
      <c r="HJ2318" s="49"/>
      <c r="HK2318" s="50"/>
      <c r="HL2318" s="47"/>
      <c r="HM2318" s="50"/>
      <c r="HP2318" s="49"/>
      <c r="HQ2318" s="49"/>
      <c r="HR2318" s="49"/>
      <c r="HS2318" s="50"/>
      <c r="HT2318" s="47"/>
      <c r="HU2318" s="50"/>
      <c r="HX2318" s="49"/>
      <c r="HY2318" s="49"/>
      <c r="HZ2318" s="49"/>
      <c r="IA2318" s="50"/>
      <c r="IB2318" s="47"/>
      <c r="IC2318" s="50"/>
      <c r="IF2318" s="49"/>
      <c r="IG2318" s="49"/>
      <c r="IH2318" s="49"/>
      <c r="II2318" s="50"/>
      <c r="IJ2318" s="47"/>
      <c r="IK2318" s="50"/>
      <c r="IN2318" s="49"/>
      <c r="IO2318" s="49"/>
      <c r="IP2318" s="49"/>
      <c r="IQ2318" s="50"/>
    </row>
    <row r="2319" spans="1:251" s="48" customFormat="1">
      <c r="A2319" s="43">
        <v>1477</v>
      </c>
      <c r="B2319" s="44">
        <v>100000449410</v>
      </c>
      <c r="C2319" s="43">
        <v>0</v>
      </c>
      <c r="D2319" s="45" t="s">
        <v>454</v>
      </c>
      <c r="E2319" s="45" t="s">
        <v>453</v>
      </c>
      <c r="F2319" s="46">
        <v>15268.9</v>
      </c>
      <c r="G2319" s="46">
        <v>-1912.54</v>
      </c>
      <c r="H2319" s="46">
        <v>13356.36</v>
      </c>
      <c r="I2319" s="47"/>
      <c r="K2319" s="49"/>
      <c r="L2319" s="47"/>
      <c r="M2319" s="50"/>
      <c r="P2319" s="49"/>
      <c r="Q2319" s="49"/>
      <c r="R2319" s="49"/>
      <c r="S2319" s="50"/>
      <c r="T2319" s="47"/>
      <c r="U2319" s="50"/>
      <c r="X2319" s="49"/>
      <c r="Y2319" s="49"/>
      <c r="Z2319" s="49"/>
      <c r="AA2319" s="50"/>
      <c r="AB2319" s="47"/>
      <c r="AC2319" s="50"/>
      <c r="AF2319" s="49"/>
      <c r="AG2319" s="49"/>
      <c r="AH2319" s="49"/>
      <c r="AI2319" s="50"/>
      <c r="AJ2319" s="47"/>
      <c r="AK2319" s="50"/>
      <c r="AN2319" s="49"/>
      <c r="AO2319" s="49"/>
      <c r="AP2319" s="49"/>
      <c r="AQ2319" s="50"/>
      <c r="AR2319" s="47"/>
      <c r="AS2319" s="50"/>
      <c r="AV2319" s="49"/>
      <c r="AW2319" s="49"/>
      <c r="AX2319" s="49"/>
      <c r="AY2319" s="50"/>
      <c r="AZ2319" s="47"/>
      <c r="BA2319" s="50"/>
      <c r="BD2319" s="49"/>
      <c r="BE2319" s="49"/>
      <c r="BF2319" s="49"/>
      <c r="BG2319" s="50"/>
      <c r="BH2319" s="47"/>
      <c r="BI2319" s="50"/>
      <c r="BL2319" s="49"/>
      <c r="BM2319" s="49"/>
      <c r="BN2319" s="49"/>
      <c r="BO2319" s="50"/>
      <c r="BP2319" s="47"/>
      <c r="BQ2319" s="50"/>
      <c r="BT2319" s="49"/>
      <c r="BU2319" s="49"/>
      <c r="BV2319" s="49"/>
      <c r="BW2319" s="50"/>
      <c r="BX2319" s="47"/>
      <c r="BY2319" s="50"/>
      <c r="CB2319" s="49"/>
      <c r="CC2319" s="49"/>
      <c r="CD2319" s="49"/>
      <c r="CE2319" s="50"/>
      <c r="CF2319" s="47"/>
      <c r="CG2319" s="50"/>
      <c r="CJ2319" s="49"/>
      <c r="CK2319" s="49"/>
      <c r="CL2319" s="49"/>
      <c r="CM2319" s="50"/>
      <c r="CN2319" s="47"/>
      <c r="CO2319" s="50"/>
      <c r="CR2319" s="49"/>
      <c r="CS2319" s="49"/>
      <c r="CT2319" s="49"/>
      <c r="CU2319" s="50"/>
      <c r="CV2319" s="47"/>
      <c r="CW2319" s="50"/>
      <c r="CZ2319" s="49"/>
      <c r="DA2319" s="49"/>
      <c r="DB2319" s="49"/>
      <c r="DC2319" s="50"/>
      <c r="DD2319" s="47"/>
      <c r="DE2319" s="50"/>
      <c r="DH2319" s="49"/>
      <c r="DI2319" s="49"/>
      <c r="DJ2319" s="49"/>
      <c r="DK2319" s="50"/>
      <c r="DL2319" s="47"/>
      <c r="DM2319" s="50"/>
      <c r="DP2319" s="49"/>
      <c r="DQ2319" s="49"/>
      <c r="DR2319" s="49"/>
      <c r="DS2319" s="50"/>
      <c r="DT2319" s="47"/>
      <c r="DU2319" s="50"/>
      <c r="DX2319" s="49"/>
      <c r="DY2319" s="49"/>
      <c r="DZ2319" s="49"/>
      <c r="EA2319" s="50"/>
      <c r="EB2319" s="47"/>
      <c r="EC2319" s="50"/>
      <c r="EF2319" s="49"/>
      <c r="EG2319" s="49"/>
      <c r="EH2319" s="49"/>
      <c r="EI2319" s="50"/>
      <c r="EJ2319" s="47"/>
      <c r="EK2319" s="50"/>
      <c r="EN2319" s="49"/>
      <c r="EO2319" s="49"/>
      <c r="EP2319" s="49"/>
      <c r="EQ2319" s="50"/>
      <c r="ER2319" s="47"/>
      <c r="ES2319" s="50"/>
      <c r="EV2319" s="49"/>
      <c r="EW2319" s="49"/>
      <c r="EX2319" s="49"/>
      <c r="EY2319" s="50"/>
      <c r="EZ2319" s="47"/>
      <c r="FA2319" s="50"/>
      <c r="FD2319" s="49"/>
      <c r="FE2319" s="49"/>
      <c r="FF2319" s="49"/>
      <c r="FG2319" s="50"/>
      <c r="FH2319" s="47"/>
      <c r="FI2319" s="50"/>
      <c r="FL2319" s="49"/>
      <c r="FM2319" s="49"/>
      <c r="FN2319" s="49"/>
      <c r="FO2319" s="50"/>
      <c r="FP2319" s="47"/>
      <c r="FQ2319" s="50"/>
      <c r="FT2319" s="49"/>
      <c r="FU2319" s="49"/>
      <c r="FV2319" s="49"/>
      <c r="FW2319" s="50"/>
      <c r="FX2319" s="47"/>
      <c r="FY2319" s="50"/>
      <c r="GB2319" s="49"/>
      <c r="GC2319" s="49"/>
      <c r="GD2319" s="49"/>
      <c r="GE2319" s="50"/>
      <c r="GF2319" s="47"/>
      <c r="GG2319" s="50"/>
      <c r="GJ2319" s="49"/>
      <c r="GK2319" s="49"/>
      <c r="GL2319" s="49"/>
      <c r="GM2319" s="50"/>
      <c r="GN2319" s="47"/>
      <c r="GO2319" s="50"/>
      <c r="GR2319" s="49"/>
      <c r="GS2319" s="49"/>
      <c r="GT2319" s="49"/>
      <c r="GU2319" s="50"/>
      <c r="GV2319" s="47"/>
      <c r="GW2319" s="50"/>
      <c r="GZ2319" s="49"/>
      <c r="HA2319" s="49"/>
      <c r="HB2319" s="49"/>
      <c r="HC2319" s="50"/>
      <c r="HD2319" s="47"/>
      <c r="HE2319" s="50"/>
      <c r="HH2319" s="49"/>
      <c r="HI2319" s="49"/>
      <c r="HJ2319" s="49"/>
      <c r="HK2319" s="50"/>
      <c r="HL2319" s="47"/>
      <c r="HM2319" s="50"/>
      <c r="HP2319" s="49"/>
      <c r="HQ2319" s="49"/>
      <c r="HR2319" s="49"/>
      <c r="HS2319" s="50"/>
      <c r="HT2319" s="47"/>
      <c r="HU2319" s="50"/>
      <c r="HX2319" s="49"/>
      <c r="HY2319" s="49"/>
      <c r="HZ2319" s="49"/>
      <c r="IA2319" s="50"/>
      <c r="IB2319" s="47"/>
      <c r="IC2319" s="50"/>
      <c r="IF2319" s="49"/>
      <c r="IG2319" s="49"/>
      <c r="IH2319" s="49"/>
      <c r="II2319" s="50"/>
      <c r="IJ2319" s="47"/>
      <c r="IK2319" s="50"/>
      <c r="IN2319" s="49"/>
      <c r="IO2319" s="49"/>
      <c r="IP2319" s="49"/>
      <c r="IQ2319" s="50"/>
    </row>
    <row r="2320" spans="1:251" s="48" customFormat="1">
      <c r="A2320" s="43">
        <v>1478</v>
      </c>
      <c r="B2320" s="44">
        <v>100000449411</v>
      </c>
      <c r="C2320" s="43">
        <v>0</v>
      </c>
      <c r="D2320" s="45" t="s">
        <v>454</v>
      </c>
      <c r="E2320" s="45" t="s">
        <v>453</v>
      </c>
      <c r="F2320" s="46">
        <v>15268.9</v>
      </c>
      <c r="G2320" s="46">
        <v>-1912.54</v>
      </c>
      <c r="H2320" s="46">
        <v>13356.36</v>
      </c>
      <c r="I2320" s="47"/>
      <c r="K2320" s="49"/>
      <c r="L2320" s="47"/>
      <c r="M2320" s="50"/>
      <c r="P2320" s="49"/>
      <c r="Q2320" s="49"/>
      <c r="R2320" s="49"/>
      <c r="S2320" s="50"/>
      <c r="T2320" s="47"/>
      <c r="U2320" s="50"/>
      <c r="X2320" s="49"/>
      <c r="Y2320" s="49"/>
      <c r="Z2320" s="49"/>
      <c r="AA2320" s="50"/>
      <c r="AB2320" s="47"/>
      <c r="AC2320" s="50"/>
      <c r="AF2320" s="49"/>
      <c r="AG2320" s="49"/>
      <c r="AH2320" s="49"/>
      <c r="AI2320" s="50"/>
      <c r="AJ2320" s="47"/>
      <c r="AK2320" s="50"/>
      <c r="AN2320" s="49"/>
      <c r="AO2320" s="49"/>
      <c r="AP2320" s="49"/>
      <c r="AQ2320" s="50"/>
      <c r="AR2320" s="47"/>
      <c r="AS2320" s="50"/>
      <c r="AV2320" s="49"/>
      <c r="AW2320" s="49"/>
      <c r="AX2320" s="49"/>
      <c r="AY2320" s="50"/>
      <c r="AZ2320" s="47"/>
      <c r="BA2320" s="50"/>
      <c r="BD2320" s="49"/>
      <c r="BE2320" s="49"/>
      <c r="BF2320" s="49"/>
      <c r="BG2320" s="50"/>
      <c r="BH2320" s="47"/>
      <c r="BI2320" s="50"/>
      <c r="BL2320" s="49"/>
      <c r="BM2320" s="49"/>
      <c r="BN2320" s="49"/>
      <c r="BO2320" s="50"/>
      <c r="BP2320" s="47"/>
      <c r="BQ2320" s="50"/>
      <c r="BT2320" s="49"/>
      <c r="BU2320" s="49"/>
      <c r="BV2320" s="49"/>
      <c r="BW2320" s="50"/>
      <c r="BX2320" s="47"/>
      <c r="BY2320" s="50"/>
      <c r="CB2320" s="49"/>
      <c r="CC2320" s="49"/>
      <c r="CD2320" s="49"/>
      <c r="CE2320" s="50"/>
      <c r="CF2320" s="47"/>
      <c r="CG2320" s="50"/>
      <c r="CJ2320" s="49"/>
      <c r="CK2320" s="49"/>
      <c r="CL2320" s="49"/>
      <c r="CM2320" s="50"/>
      <c r="CN2320" s="47"/>
      <c r="CO2320" s="50"/>
      <c r="CR2320" s="49"/>
      <c r="CS2320" s="49"/>
      <c r="CT2320" s="49"/>
      <c r="CU2320" s="50"/>
      <c r="CV2320" s="47"/>
      <c r="CW2320" s="50"/>
      <c r="CZ2320" s="49"/>
      <c r="DA2320" s="49"/>
      <c r="DB2320" s="49"/>
      <c r="DC2320" s="50"/>
      <c r="DD2320" s="47"/>
      <c r="DE2320" s="50"/>
      <c r="DH2320" s="49"/>
      <c r="DI2320" s="49"/>
      <c r="DJ2320" s="49"/>
      <c r="DK2320" s="50"/>
      <c r="DL2320" s="47"/>
      <c r="DM2320" s="50"/>
      <c r="DP2320" s="49"/>
      <c r="DQ2320" s="49"/>
      <c r="DR2320" s="49"/>
      <c r="DS2320" s="50"/>
      <c r="DT2320" s="47"/>
      <c r="DU2320" s="50"/>
      <c r="DX2320" s="49"/>
      <c r="DY2320" s="49"/>
      <c r="DZ2320" s="49"/>
      <c r="EA2320" s="50"/>
      <c r="EB2320" s="47"/>
      <c r="EC2320" s="50"/>
      <c r="EF2320" s="49"/>
      <c r="EG2320" s="49"/>
      <c r="EH2320" s="49"/>
      <c r="EI2320" s="50"/>
      <c r="EJ2320" s="47"/>
      <c r="EK2320" s="50"/>
      <c r="EN2320" s="49"/>
      <c r="EO2320" s="49"/>
      <c r="EP2320" s="49"/>
      <c r="EQ2320" s="50"/>
      <c r="ER2320" s="47"/>
      <c r="ES2320" s="50"/>
      <c r="EV2320" s="49"/>
      <c r="EW2320" s="49"/>
      <c r="EX2320" s="49"/>
      <c r="EY2320" s="50"/>
      <c r="EZ2320" s="47"/>
      <c r="FA2320" s="50"/>
      <c r="FD2320" s="49"/>
      <c r="FE2320" s="49"/>
      <c r="FF2320" s="49"/>
      <c r="FG2320" s="50"/>
      <c r="FH2320" s="47"/>
      <c r="FI2320" s="50"/>
      <c r="FL2320" s="49"/>
      <c r="FM2320" s="49"/>
      <c r="FN2320" s="49"/>
      <c r="FO2320" s="50"/>
      <c r="FP2320" s="47"/>
      <c r="FQ2320" s="50"/>
      <c r="FT2320" s="49"/>
      <c r="FU2320" s="49"/>
      <c r="FV2320" s="49"/>
      <c r="FW2320" s="50"/>
      <c r="FX2320" s="47"/>
      <c r="FY2320" s="50"/>
      <c r="GB2320" s="49"/>
      <c r="GC2320" s="49"/>
      <c r="GD2320" s="49"/>
      <c r="GE2320" s="50"/>
      <c r="GF2320" s="47"/>
      <c r="GG2320" s="50"/>
      <c r="GJ2320" s="49"/>
      <c r="GK2320" s="49"/>
      <c r="GL2320" s="49"/>
      <c r="GM2320" s="50"/>
      <c r="GN2320" s="47"/>
      <c r="GO2320" s="50"/>
      <c r="GR2320" s="49"/>
      <c r="GS2320" s="49"/>
      <c r="GT2320" s="49"/>
      <c r="GU2320" s="50"/>
      <c r="GV2320" s="47"/>
      <c r="GW2320" s="50"/>
      <c r="GZ2320" s="49"/>
      <c r="HA2320" s="49"/>
      <c r="HB2320" s="49"/>
      <c r="HC2320" s="50"/>
      <c r="HD2320" s="47"/>
      <c r="HE2320" s="50"/>
      <c r="HH2320" s="49"/>
      <c r="HI2320" s="49"/>
      <c r="HJ2320" s="49"/>
      <c r="HK2320" s="50"/>
      <c r="HL2320" s="47"/>
      <c r="HM2320" s="50"/>
      <c r="HP2320" s="49"/>
      <c r="HQ2320" s="49"/>
      <c r="HR2320" s="49"/>
      <c r="HS2320" s="50"/>
      <c r="HT2320" s="47"/>
      <c r="HU2320" s="50"/>
      <c r="HX2320" s="49"/>
      <c r="HY2320" s="49"/>
      <c r="HZ2320" s="49"/>
      <c r="IA2320" s="50"/>
      <c r="IB2320" s="47"/>
      <c r="IC2320" s="50"/>
      <c r="IF2320" s="49"/>
      <c r="IG2320" s="49"/>
      <c r="IH2320" s="49"/>
      <c r="II2320" s="50"/>
      <c r="IJ2320" s="47"/>
      <c r="IK2320" s="50"/>
      <c r="IN2320" s="49"/>
      <c r="IO2320" s="49"/>
      <c r="IP2320" s="49"/>
      <c r="IQ2320" s="50"/>
    </row>
    <row r="2321" spans="1:251" s="48" customFormat="1">
      <c r="A2321" s="43">
        <v>1479</v>
      </c>
      <c r="B2321" s="44">
        <v>100000449412</v>
      </c>
      <c r="C2321" s="43">
        <v>0</v>
      </c>
      <c r="D2321" s="45" t="s">
        <v>454</v>
      </c>
      <c r="E2321" s="45" t="s">
        <v>453</v>
      </c>
      <c r="F2321" s="46">
        <v>15268.9</v>
      </c>
      <c r="G2321" s="46">
        <v>-1912.54</v>
      </c>
      <c r="H2321" s="46">
        <v>13356.36</v>
      </c>
      <c r="I2321" s="47"/>
      <c r="K2321" s="49"/>
      <c r="L2321" s="47"/>
      <c r="M2321" s="50"/>
      <c r="P2321" s="49"/>
      <c r="Q2321" s="49"/>
      <c r="R2321" s="49"/>
      <c r="S2321" s="50"/>
      <c r="T2321" s="47"/>
      <c r="U2321" s="50"/>
      <c r="X2321" s="49"/>
      <c r="Y2321" s="49"/>
      <c r="Z2321" s="49"/>
      <c r="AA2321" s="50"/>
      <c r="AB2321" s="47"/>
      <c r="AC2321" s="50"/>
      <c r="AF2321" s="49"/>
      <c r="AG2321" s="49"/>
      <c r="AH2321" s="49"/>
      <c r="AI2321" s="50"/>
      <c r="AJ2321" s="47"/>
      <c r="AK2321" s="50"/>
      <c r="AN2321" s="49"/>
      <c r="AO2321" s="49"/>
      <c r="AP2321" s="49"/>
      <c r="AQ2321" s="50"/>
      <c r="AR2321" s="47"/>
      <c r="AS2321" s="50"/>
      <c r="AV2321" s="49"/>
      <c r="AW2321" s="49"/>
      <c r="AX2321" s="49"/>
      <c r="AY2321" s="50"/>
      <c r="AZ2321" s="47"/>
      <c r="BA2321" s="50"/>
      <c r="BD2321" s="49"/>
      <c r="BE2321" s="49"/>
      <c r="BF2321" s="49"/>
      <c r="BG2321" s="50"/>
      <c r="BH2321" s="47"/>
      <c r="BI2321" s="50"/>
      <c r="BL2321" s="49"/>
      <c r="BM2321" s="49"/>
      <c r="BN2321" s="49"/>
      <c r="BO2321" s="50"/>
      <c r="BP2321" s="47"/>
      <c r="BQ2321" s="50"/>
      <c r="BT2321" s="49"/>
      <c r="BU2321" s="49"/>
      <c r="BV2321" s="49"/>
      <c r="BW2321" s="50"/>
      <c r="BX2321" s="47"/>
      <c r="BY2321" s="50"/>
      <c r="CB2321" s="49"/>
      <c r="CC2321" s="49"/>
      <c r="CD2321" s="49"/>
      <c r="CE2321" s="50"/>
      <c r="CF2321" s="47"/>
      <c r="CG2321" s="50"/>
      <c r="CJ2321" s="49"/>
      <c r="CK2321" s="49"/>
      <c r="CL2321" s="49"/>
      <c r="CM2321" s="50"/>
      <c r="CN2321" s="47"/>
      <c r="CO2321" s="50"/>
      <c r="CR2321" s="49"/>
      <c r="CS2321" s="49"/>
      <c r="CT2321" s="49"/>
      <c r="CU2321" s="50"/>
      <c r="CV2321" s="47"/>
      <c r="CW2321" s="50"/>
      <c r="CZ2321" s="49"/>
      <c r="DA2321" s="49"/>
      <c r="DB2321" s="49"/>
      <c r="DC2321" s="50"/>
      <c r="DD2321" s="47"/>
      <c r="DE2321" s="50"/>
      <c r="DH2321" s="49"/>
      <c r="DI2321" s="49"/>
      <c r="DJ2321" s="49"/>
      <c r="DK2321" s="50"/>
      <c r="DL2321" s="47"/>
      <c r="DM2321" s="50"/>
      <c r="DP2321" s="49"/>
      <c r="DQ2321" s="49"/>
      <c r="DR2321" s="49"/>
      <c r="DS2321" s="50"/>
      <c r="DT2321" s="47"/>
      <c r="DU2321" s="50"/>
      <c r="DX2321" s="49"/>
      <c r="DY2321" s="49"/>
      <c r="DZ2321" s="49"/>
      <c r="EA2321" s="50"/>
      <c r="EB2321" s="47"/>
      <c r="EC2321" s="50"/>
      <c r="EF2321" s="49"/>
      <c r="EG2321" s="49"/>
      <c r="EH2321" s="49"/>
      <c r="EI2321" s="50"/>
      <c r="EJ2321" s="47"/>
      <c r="EK2321" s="50"/>
      <c r="EN2321" s="49"/>
      <c r="EO2321" s="49"/>
      <c r="EP2321" s="49"/>
      <c r="EQ2321" s="50"/>
      <c r="ER2321" s="47"/>
      <c r="ES2321" s="50"/>
      <c r="EV2321" s="49"/>
      <c r="EW2321" s="49"/>
      <c r="EX2321" s="49"/>
      <c r="EY2321" s="50"/>
      <c r="EZ2321" s="47"/>
      <c r="FA2321" s="50"/>
      <c r="FD2321" s="49"/>
      <c r="FE2321" s="49"/>
      <c r="FF2321" s="49"/>
      <c r="FG2321" s="50"/>
      <c r="FH2321" s="47"/>
      <c r="FI2321" s="50"/>
      <c r="FL2321" s="49"/>
      <c r="FM2321" s="49"/>
      <c r="FN2321" s="49"/>
      <c r="FO2321" s="50"/>
      <c r="FP2321" s="47"/>
      <c r="FQ2321" s="50"/>
      <c r="FT2321" s="49"/>
      <c r="FU2321" s="49"/>
      <c r="FV2321" s="49"/>
      <c r="FW2321" s="50"/>
      <c r="FX2321" s="47"/>
      <c r="FY2321" s="50"/>
      <c r="GB2321" s="49"/>
      <c r="GC2321" s="49"/>
      <c r="GD2321" s="49"/>
      <c r="GE2321" s="50"/>
      <c r="GF2321" s="47"/>
      <c r="GG2321" s="50"/>
      <c r="GJ2321" s="49"/>
      <c r="GK2321" s="49"/>
      <c r="GL2321" s="49"/>
      <c r="GM2321" s="50"/>
      <c r="GN2321" s="47"/>
      <c r="GO2321" s="50"/>
      <c r="GR2321" s="49"/>
      <c r="GS2321" s="49"/>
      <c r="GT2321" s="49"/>
      <c r="GU2321" s="50"/>
      <c r="GV2321" s="47"/>
      <c r="GW2321" s="50"/>
      <c r="GZ2321" s="49"/>
      <c r="HA2321" s="49"/>
      <c r="HB2321" s="49"/>
      <c r="HC2321" s="50"/>
      <c r="HD2321" s="47"/>
      <c r="HE2321" s="50"/>
      <c r="HH2321" s="49"/>
      <c r="HI2321" s="49"/>
      <c r="HJ2321" s="49"/>
      <c r="HK2321" s="50"/>
      <c r="HL2321" s="47"/>
      <c r="HM2321" s="50"/>
      <c r="HP2321" s="49"/>
      <c r="HQ2321" s="49"/>
      <c r="HR2321" s="49"/>
      <c r="HS2321" s="50"/>
      <c r="HT2321" s="47"/>
      <c r="HU2321" s="50"/>
      <c r="HX2321" s="49"/>
      <c r="HY2321" s="49"/>
      <c r="HZ2321" s="49"/>
      <c r="IA2321" s="50"/>
      <c r="IB2321" s="47"/>
      <c r="IC2321" s="50"/>
      <c r="IF2321" s="49"/>
      <c r="IG2321" s="49"/>
      <c r="IH2321" s="49"/>
      <c r="II2321" s="50"/>
      <c r="IJ2321" s="47"/>
      <c r="IK2321" s="50"/>
      <c r="IN2321" s="49"/>
      <c r="IO2321" s="49"/>
      <c r="IP2321" s="49"/>
      <c r="IQ2321" s="50"/>
    </row>
    <row r="2322" spans="1:251" s="48" customFormat="1">
      <c r="A2322" s="43">
        <v>1480</v>
      </c>
      <c r="B2322" s="44">
        <v>100000449413</v>
      </c>
      <c r="C2322" s="43">
        <v>0</v>
      </c>
      <c r="D2322" s="45" t="s">
        <v>454</v>
      </c>
      <c r="E2322" s="45" t="s">
        <v>453</v>
      </c>
      <c r="F2322" s="46">
        <v>15268.9</v>
      </c>
      <c r="G2322" s="46">
        <v>-1912.54</v>
      </c>
      <c r="H2322" s="46">
        <v>13356.36</v>
      </c>
      <c r="I2322" s="47"/>
      <c r="K2322" s="49"/>
      <c r="L2322" s="47"/>
      <c r="M2322" s="50"/>
      <c r="P2322" s="49"/>
      <c r="Q2322" s="49"/>
      <c r="R2322" s="49"/>
      <c r="S2322" s="50"/>
      <c r="T2322" s="47"/>
      <c r="U2322" s="50"/>
      <c r="X2322" s="49"/>
      <c r="Y2322" s="49"/>
      <c r="Z2322" s="49"/>
      <c r="AA2322" s="50"/>
      <c r="AB2322" s="47"/>
      <c r="AC2322" s="50"/>
      <c r="AF2322" s="49"/>
      <c r="AG2322" s="49"/>
      <c r="AH2322" s="49"/>
      <c r="AI2322" s="50"/>
      <c r="AJ2322" s="47"/>
      <c r="AK2322" s="50"/>
      <c r="AN2322" s="49"/>
      <c r="AO2322" s="49"/>
      <c r="AP2322" s="49"/>
      <c r="AQ2322" s="50"/>
      <c r="AR2322" s="47"/>
      <c r="AS2322" s="50"/>
      <c r="AV2322" s="49"/>
      <c r="AW2322" s="49"/>
      <c r="AX2322" s="49"/>
      <c r="AY2322" s="50"/>
      <c r="AZ2322" s="47"/>
      <c r="BA2322" s="50"/>
      <c r="BD2322" s="49"/>
      <c r="BE2322" s="49"/>
      <c r="BF2322" s="49"/>
      <c r="BG2322" s="50"/>
      <c r="BH2322" s="47"/>
      <c r="BI2322" s="50"/>
      <c r="BL2322" s="49"/>
      <c r="BM2322" s="49"/>
      <c r="BN2322" s="49"/>
      <c r="BO2322" s="50"/>
      <c r="BP2322" s="47"/>
      <c r="BQ2322" s="50"/>
      <c r="BT2322" s="49"/>
      <c r="BU2322" s="49"/>
      <c r="BV2322" s="49"/>
      <c r="BW2322" s="50"/>
      <c r="BX2322" s="47"/>
      <c r="BY2322" s="50"/>
      <c r="CB2322" s="49"/>
      <c r="CC2322" s="49"/>
      <c r="CD2322" s="49"/>
      <c r="CE2322" s="50"/>
      <c r="CF2322" s="47"/>
      <c r="CG2322" s="50"/>
      <c r="CJ2322" s="49"/>
      <c r="CK2322" s="49"/>
      <c r="CL2322" s="49"/>
      <c r="CM2322" s="50"/>
      <c r="CN2322" s="47"/>
      <c r="CO2322" s="50"/>
      <c r="CR2322" s="49"/>
      <c r="CS2322" s="49"/>
      <c r="CT2322" s="49"/>
      <c r="CU2322" s="50"/>
      <c r="CV2322" s="47"/>
      <c r="CW2322" s="50"/>
      <c r="CZ2322" s="49"/>
      <c r="DA2322" s="49"/>
      <c r="DB2322" s="49"/>
      <c r="DC2322" s="50"/>
      <c r="DD2322" s="47"/>
      <c r="DE2322" s="50"/>
      <c r="DH2322" s="49"/>
      <c r="DI2322" s="49"/>
      <c r="DJ2322" s="49"/>
      <c r="DK2322" s="50"/>
      <c r="DL2322" s="47"/>
      <c r="DM2322" s="50"/>
      <c r="DP2322" s="49"/>
      <c r="DQ2322" s="49"/>
      <c r="DR2322" s="49"/>
      <c r="DS2322" s="50"/>
      <c r="DT2322" s="47"/>
      <c r="DU2322" s="50"/>
      <c r="DX2322" s="49"/>
      <c r="DY2322" s="49"/>
      <c r="DZ2322" s="49"/>
      <c r="EA2322" s="50"/>
      <c r="EB2322" s="47"/>
      <c r="EC2322" s="50"/>
      <c r="EF2322" s="49"/>
      <c r="EG2322" s="49"/>
      <c r="EH2322" s="49"/>
      <c r="EI2322" s="50"/>
      <c r="EJ2322" s="47"/>
      <c r="EK2322" s="50"/>
      <c r="EN2322" s="49"/>
      <c r="EO2322" s="49"/>
      <c r="EP2322" s="49"/>
      <c r="EQ2322" s="50"/>
      <c r="ER2322" s="47"/>
      <c r="ES2322" s="50"/>
      <c r="EV2322" s="49"/>
      <c r="EW2322" s="49"/>
      <c r="EX2322" s="49"/>
      <c r="EY2322" s="50"/>
      <c r="EZ2322" s="47"/>
      <c r="FA2322" s="50"/>
      <c r="FD2322" s="49"/>
      <c r="FE2322" s="49"/>
      <c r="FF2322" s="49"/>
      <c r="FG2322" s="50"/>
      <c r="FH2322" s="47"/>
      <c r="FI2322" s="50"/>
      <c r="FL2322" s="49"/>
      <c r="FM2322" s="49"/>
      <c r="FN2322" s="49"/>
      <c r="FO2322" s="50"/>
      <c r="FP2322" s="47"/>
      <c r="FQ2322" s="50"/>
      <c r="FT2322" s="49"/>
      <c r="FU2322" s="49"/>
      <c r="FV2322" s="49"/>
      <c r="FW2322" s="50"/>
      <c r="FX2322" s="47"/>
      <c r="FY2322" s="50"/>
      <c r="GB2322" s="49"/>
      <c r="GC2322" s="49"/>
      <c r="GD2322" s="49"/>
      <c r="GE2322" s="50"/>
      <c r="GF2322" s="47"/>
      <c r="GG2322" s="50"/>
      <c r="GJ2322" s="49"/>
      <c r="GK2322" s="49"/>
      <c r="GL2322" s="49"/>
      <c r="GM2322" s="50"/>
      <c r="GN2322" s="47"/>
      <c r="GO2322" s="50"/>
      <c r="GR2322" s="49"/>
      <c r="GS2322" s="49"/>
      <c r="GT2322" s="49"/>
      <c r="GU2322" s="50"/>
      <c r="GV2322" s="47"/>
      <c r="GW2322" s="50"/>
      <c r="GZ2322" s="49"/>
      <c r="HA2322" s="49"/>
      <c r="HB2322" s="49"/>
      <c r="HC2322" s="50"/>
      <c r="HD2322" s="47"/>
      <c r="HE2322" s="50"/>
      <c r="HH2322" s="49"/>
      <c r="HI2322" s="49"/>
      <c r="HJ2322" s="49"/>
      <c r="HK2322" s="50"/>
      <c r="HL2322" s="47"/>
      <c r="HM2322" s="50"/>
      <c r="HP2322" s="49"/>
      <c r="HQ2322" s="49"/>
      <c r="HR2322" s="49"/>
      <c r="HS2322" s="50"/>
      <c r="HT2322" s="47"/>
      <c r="HU2322" s="50"/>
      <c r="HX2322" s="49"/>
      <c r="HY2322" s="49"/>
      <c r="HZ2322" s="49"/>
      <c r="IA2322" s="50"/>
      <c r="IB2322" s="47"/>
      <c r="IC2322" s="50"/>
      <c r="IF2322" s="49"/>
      <c r="IG2322" s="49"/>
      <c r="IH2322" s="49"/>
      <c r="II2322" s="50"/>
      <c r="IJ2322" s="47"/>
      <c r="IK2322" s="50"/>
      <c r="IN2322" s="49"/>
      <c r="IO2322" s="49"/>
      <c r="IP2322" s="49"/>
      <c r="IQ2322" s="50"/>
    </row>
    <row r="2323" spans="1:251" s="48" customFormat="1">
      <c r="A2323" s="43">
        <v>1481</v>
      </c>
      <c r="B2323" s="44">
        <v>100000449414</v>
      </c>
      <c r="C2323" s="43">
        <v>0</v>
      </c>
      <c r="D2323" s="45" t="s">
        <v>454</v>
      </c>
      <c r="E2323" s="45" t="s">
        <v>453</v>
      </c>
      <c r="F2323" s="46">
        <v>15268.9</v>
      </c>
      <c r="G2323" s="46">
        <v>-1912.54</v>
      </c>
      <c r="H2323" s="46">
        <v>13356.36</v>
      </c>
      <c r="I2323" s="47"/>
      <c r="K2323" s="49"/>
      <c r="L2323" s="47"/>
      <c r="M2323" s="50"/>
      <c r="P2323" s="49"/>
      <c r="Q2323" s="49"/>
      <c r="R2323" s="49"/>
      <c r="S2323" s="50"/>
      <c r="T2323" s="47"/>
      <c r="U2323" s="50"/>
      <c r="X2323" s="49"/>
      <c r="Y2323" s="49"/>
      <c r="Z2323" s="49"/>
      <c r="AA2323" s="50"/>
      <c r="AB2323" s="47"/>
      <c r="AC2323" s="50"/>
      <c r="AF2323" s="49"/>
      <c r="AG2323" s="49"/>
      <c r="AH2323" s="49"/>
      <c r="AI2323" s="50"/>
      <c r="AJ2323" s="47"/>
      <c r="AK2323" s="50"/>
      <c r="AN2323" s="49"/>
      <c r="AO2323" s="49"/>
      <c r="AP2323" s="49"/>
      <c r="AQ2323" s="50"/>
      <c r="AR2323" s="47"/>
      <c r="AS2323" s="50"/>
      <c r="AV2323" s="49"/>
      <c r="AW2323" s="49"/>
      <c r="AX2323" s="49"/>
      <c r="AY2323" s="50"/>
      <c r="AZ2323" s="47"/>
      <c r="BA2323" s="50"/>
      <c r="BD2323" s="49"/>
      <c r="BE2323" s="49"/>
      <c r="BF2323" s="49"/>
      <c r="BG2323" s="50"/>
      <c r="BH2323" s="47"/>
      <c r="BI2323" s="50"/>
      <c r="BL2323" s="49"/>
      <c r="BM2323" s="49"/>
      <c r="BN2323" s="49"/>
      <c r="BO2323" s="50"/>
      <c r="BP2323" s="47"/>
      <c r="BQ2323" s="50"/>
      <c r="BT2323" s="49"/>
      <c r="BU2323" s="49"/>
      <c r="BV2323" s="49"/>
      <c r="BW2323" s="50"/>
      <c r="BX2323" s="47"/>
      <c r="BY2323" s="50"/>
      <c r="CB2323" s="49"/>
      <c r="CC2323" s="49"/>
      <c r="CD2323" s="49"/>
      <c r="CE2323" s="50"/>
      <c r="CF2323" s="47"/>
      <c r="CG2323" s="50"/>
      <c r="CJ2323" s="49"/>
      <c r="CK2323" s="49"/>
      <c r="CL2323" s="49"/>
      <c r="CM2323" s="50"/>
      <c r="CN2323" s="47"/>
      <c r="CO2323" s="50"/>
      <c r="CR2323" s="49"/>
      <c r="CS2323" s="49"/>
      <c r="CT2323" s="49"/>
      <c r="CU2323" s="50"/>
      <c r="CV2323" s="47"/>
      <c r="CW2323" s="50"/>
      <c r="CZ2323" s="49"/>
      <c r="DA2323" s="49"/>
      <c r="DB2323" s="49"/>
      <c r="DC2323" s="50"/>
      <c r="DD2323" s="47"/>
      <c r="DE2323" s="50"/>
      <c r="DH2323" s="49"/>
      <c r="DI2323" s="49"/>
      <c r="DJ2323" s="49"/>
      <c r="DK2323" s="50"/>
      <c r="DL2323" s="47"/>
      <c r="DM2323" s="50"/>
      <c r="DP2323" s="49"/>
      <c r="DQ2323" s="49"/>
      <c r="DR2323" s="49"/>
      <c r="DS2323" s="50"/>
      <c r="DT2323" s="47"/>
      <c r="DU2323" s="50"/>
      <c r="DX2323" s="49"/>
      <c r="DY2323" s="49"/>
      <c r="DZ2323" s="49"/>
      <c r="EA2323" s="50"/>
      <c r="EB2323" s="47"/>
      <c r="EC2323" s="50"/>
      <c r="EF2323" s="49"/>
      <c r="EG2323" s="49"/>
      <c r="EH2323" s="49"/>
      <c r="EI2323" s="50"/>
      <c r="EJ2323" s="47"/>
      <c r="EK2323" s="50"/>
      <c r="EN2323" s="49"/>
      <c r="EO2323" s="49"/>
      <c r="EP2323" s="49"/>
      <c r="EQ2323" s="50"/>
      <c r="ER2323" s="47"/>
      <c r="ES2323" s="50"/>
      <c r="EV2323" s="49"/>
      <c r="EW2323" s="49"/>
      <c r="EX2323" s="49"/>
      <c r="EY2323" s="50"/>
      <c r="EZ2323" s="47"/>
      <c r="FA2323" s="50"/>
      <c r="FD2323" s="49"/>
      <c r="FE2323" s="49"/>
      <c r="FF2323" s="49"/>
      <c r="FG2323" s="50"/>
      <c r="FH2323" s="47"/>
      <c r="FI2323" s="50"/>
      <c r="FL2323" s="49"/>
      <c r="FM2323" s="49"/>
      <c r="FN2323" s="49"/>
      <c r="FO2323" s="50"/>
      <c r="FP2323" s="47"/>
      <c r="FQ2323" s="50"/>
      <c r="FT2323" s="49"/>
      <c r="FU2323" s="49"/>
      <c r="FV2323" s="49"/>
      <c r="FW2323" s="50"/>
      <c r="FX2323" s="47"/>
      <c r="FY2323" s="50"/>
      <c r="GB2323" s="49"/>
      <c r="GC2323" s="49"/>
      <c r="GD2323" s="49"/>
      <c r="GE2323" s="50"/>
      <c r="GF2323" s="47"/>
      <c r="GG2323" s="50"/>
      <c r="GJ2323" s="49"/>
      <c r="GK2323" s="49"/>
      <c r="GL2323" s="49"/>
      <c r="GM2323" s="50"/>
      <c r="GN2323" s="47"/>
      <c r="GO2323" s="50"/>
      <c r="GR2323" s="49"/>
      <c r="GS2323" s="49"/>
      <c r="GT2323" s="49"/>
      <c r="GU2323" s="50"/>
      <c r="GV2323" s="47"/>
      <c r="GW2323" s="50"/>
      <c r="GZ2323" s="49"/>
      <c r="HA2323" s="49"/>
      <c r="HB2323" s="49"/>
      <c r="HC2323" s="50"/>
      <c r="HD2323" s="47"/>
      <c r="HE2323" s="50"/>
      <c r="HH2323" s="49"/>
      <c r="HI2323" s="49"/>
      <c r="HJ2323" s="49"/>
      <c r="HK2323" s="50"/>
      <c r="HL2323" s="47"/>
      <c r="HM2323" s="50"/>
      <c r="HP2323" s="49"/>
      <c r="HQ2323" s="49"/>
      <c r="HR2323" s="49"/>
      <c r="HS2323" s="50"/>
      <c r="HT2323" s="47"/>
      <c r="HU2323" s="50"/>
      <c r="HX2323" s="49"/>
      <c r="HY2323" s="49"/>
      <c r="HZ2323" s="49"/>
      <c r="IA2323" s="50"/>
      <c r="IB2323" s="47"/>
      <c r="IC2323" s="50"/>
      <c r="IF2323" s="49"/>
      <c r="IG2323" s="49"/>
      <c r="IH2323" s="49"/>
      <c r="II2323" s="50"/>
      <c r="IJ2323" s="47"/>
      <c r="IK2323" s="50"/>
      <c r="IN2323" s="49"/>
      <c r="IO2323" s="49"/>
      <c r="IP2323" s="49"/>
      <c r="IQ2323" s="50"/>
    </row>
    <row r="2324" spans="1:251" s="48" customFormat="1">
      <c r="A2324" s="43">
        <v>1482</v>
      </c>
      <c r="B2324" s="44">
        <v>100000449415</v>
      </c>
      <c r="C2324" s="43">
        <v>0</v>
      </c>
      <c r="D2324" s="45" t="s">
        <v>454</v>
      </c>
      <c r="E2324" s="45" t="s">
        <v>453</v>
      </c>
      <c r="F2324" s="46">
        <v>15268.9</v>
      </c>
      <c r="G2324" s="46">
        <v>-1912.54</v>
      </c>
      <c r="H2324" s="46">
        <v>13356.36</v>
      </c>
      <c r="I2324" s="47"/>
      <c r="K2324" s="49"/>
      <c r="L2324" s="47"/>
      <c r="M2324" s="50"/>
      <c r="P2324" s="49"/>
      <c r="Q2324" s="49"/>
      <c r="R2324" s="49"/>
      <c r="S2324" s="50"/>
      <c r="T2324" s="47"/>
      <c r="U2324" s="50"/>
      <c r="X2324" s="49"/>
      <c r="Y2324" s="49"/>
      <c r="Z2324" s="49"/>
      <c r="AA2324" s="50"/>
      <c r="AB2324" s="47"/>
      <c r="AC2324" s="50"/>
      <c r="AF2324" s="49"/>
      <c r="AG2324" s="49"/>
      <c r="AH2324" s="49"/>
      <c r="AI2324" s="50"/>
      <c r="AJ2324" s="47"/>
      <c r="AK2324" s="50"/>
      <c r="AN2324" s="49"/>
      <c r="AO2324" s="49"/>
      <c r="AP2324" s="49"/>
      <c r="AQ2324" s="50"/>
      <c r="AR2324" s="47"/>
      <c r="AS2324" s="50"/>
      <c r="AV2324" s="49"/>
      <c r="AW2324" s="49"/>
      <c r="AX2324" s="49"/>
      <c r="AY2324" s="50"/>
      <c r="AZ2324" s="47"/>
      <c r="BA2324" s="50"/>
      <c r="BD2324" s="49"/>
      <c r="BE2324" s="49"/>
      <c r="BF2324" s="49"/>
      <c r="BG2324" s="50"/>
      <c r="BH2324" s="47"/>
      <c r="BI2324" s="50"/>
      <c r="BL2324" s="49"/>
      <c r="BM2324" s="49"/>
      <c r="BN2324" s="49"/>
      <c r="BO2324" s="50"/>
      <c r="BP2324" s="47"/>
      <c r="BQ2324" s="50"/>
      <c r="BT2324" s="49"/>
      <c r="BU2324" s="49"/>
      <c r="BV2324" s="49"/>
      <c r="BW2324" s="50"/>
      <c r="BX2324" s="47"/>
      <c r="BY2324" s="50"/>
      <c r="CB2324" s="49"/>
      <c r="CC2324" s="49"/>
      <c r="CD2324" s="49"/>
      <c r="CE2324" s="50"/>
      <c r="CF2324" s="47"/>
      <c r="CG2324" s="50"/>
      <c r="CJ2324" s="49"/>
      <c r="CK2324" s="49"/>
      <c r="CL2324" s="49"/>
      <c r="CM2324" s="50"/>
      <c r="CN2324" s="47"/>
      <c r="CO2324" s="50"/>
      <c r="CR2324" s="49"/>
      <c r="CS2324" s="49"/>
      <c r="CT2324" s="49"/>
      <c r="CU2324" s="50"/>
      <c r="CV2324" s="47"/>
      <c r="CW2324" s="50"/>
      <c r="CZ2324" s="49"/>
      <c r="DA2324" s="49"/>
      <c r="DB2324" s="49"/>
      <c r="DC2324" s="50"/>
      <c r="DD2324" s="47"/>
      <c r="DE2324" s="50"/>
      <c r="DH2324" s="49"/>
      <c r="DI2324" s="49"/>
      <c r="DJ2324" s="49"/>
      <c r="DK2324" s="50"/>
      <c r="DL2324" s="47"/>
      <c r="DM2324" s="50"/>
      <c r="DP2324" s="49"/>
      <c r="DQ2324" s="49"/>
      <c r="DR2324" s="49"/>
      <c r="DS2324" s="50"/>
      <c r="DT2324" s="47"/>
      <c r="DU2324" s="50"/>
      <c r="DX2324" s="49"/>
      <c r="DY2324" s="49"/>
      <c r="DZ2324" s="49"/>
      <c r="EA2324" s="50"/>
      <c r="EB2324" s="47"/>
      <c r="EC2324" s="50"/>
      <c r="EF2324" s="49"/>
      <c r="EG2324" s="49"/>
      <c r="EH2324" s="49"/>
      <c r="EI2324" s="50"/>
      <c r="EJ2324" s="47"/>
      <c r="EK2324" s="50"/>
      <c r="EN2324" s="49"/>
      <c r="EO2324" s="49"/>
      <c r="EP2324" s="49"/>
      <c r="EQ2324" s="50"/>
      <c r="ER2324" s="47"/>
      <c r="ES2324" s="50"/>
      <c r="EV2324" s="49"/>
      <c r="EW2324" s="49"/>
      <c r="EX2324" s="49"/>
      <c r="EY2324" s="50"/>
      <c r="EZ2324" s="47"/>
      <c r="FA2324" s="50"/>
      <c r="FD2324" s="49"/>
      <c r="FE2324" s="49"/>
      <c r="FF2324" s="49"/>
      <c r="FG2324" s="50"/>
      <c r="FH2324" s="47"/>
      <c r="FI2324" s="50"/>
      <c r="FL2324" s="49"/>
      <c r="FM2324" s="49"/>
      <c r="FN2324" s="49"/>
      <c r="FO2324" s="50"/>
      <c r="FP2324" s="47"/>
      <c r="FQ2324" s="50"/>
      <c r="FT2324" s="49"/>
      <c r="FU2324" s="49"/>
      <c r="FV2324" s="49"/>
      <c r="FW2324" s="50"/>
      <c r="FX2324" s="47"/>
      <c r="FY2324" s="50"/>
      <c r="GB2324" s="49"/>
      <c r="GC2324" s="49"/>
      <c r="GD2324" s="49"/>
      <c r="GE2324" s="50"/>
      <c r="GF2324" s="47"/>
      <c r="GG2324" s="50"/>
      <c r="GJ2324" s="49"/>
      <c r="GK2324" s="49"/>
      <c r="GL2324" s="49"/>
      <c r="GM2324" s="50"/>
      <c r="GN2324" s="47"/>
      <c r="GO2324" s="50"/>
      <c r="GR2324" s="49"/>
      <c r="GS2324" s="49"/>
      <c r="GT2324" s="49"/>
      <c r="GU2324" s="50"/>
      <c r="GV2324" s="47"/>
      <c r="GW2324" s="50"/>
      <c r="GZ2324" s="49"/>
      <c r="HA2324" s="49"/>
      <c r="HB2324" s="49"/>
      <c r="HC2324" s="50"/>
      <c r="HD2324" s="47"/>
      <c r="HE2324" s="50"/>
      <c r="HH2324" s="49"/>
      <c r="HI2324" s="49"/>
      <c r="HJ2324" s="49"/>
      <c r="HK2324" s="50"/>
      <c r="HL2324" s="47"/>
      <c r="HM2324" s="50"/>
      <c r="HP2324" s="49"/>
      <c r="HQ2324" s="49"/>
      <c r="HR2324" s="49"/>
      <c r="HS2324" s="50"/>
      <c r="HT2324" s="47"/>
      <c r="HU2324" s="50"/>
      <c r="HX2324" s="49"/>
      <c r="HY2324" s="49"/>
      <c r="HZ2324" s="49"/>
      <c r="IA2324" s="50"/>
      <c r="IB2324" s="47"/>
      <c r="IC2324" s="50"/>
      <c r="IF2324" s="49"/>
      <c r="IG2324" s="49"/>
      <c r="IH2324" s="49"/>
      <c r="II2324" s="50"/>
      <c r="IJ2324" s="47"/>
      <c r="IK2324" s="50"/>
      <c r="IN2324" s="49"/>
      <c r="IO2324" s="49"/>
      <c r="IP2324" s="49"/>
      <c r="IQ2324" s="50"/>
    </row>
    <row r="2325" spans="1:251" s="48" customFormat="1">
      <c r="A2325" s="43">
        <v>1483</v>
      </c>
      <c r="B2325" s="44">
        <v>100000449416</v>
      </c>
      <c r="C2325" s="43">
        <v>0</v>
      </c>
      <c r="D2325" s="45" t="s">
        <v>454</v>
      </c>
      <c r="E2325" s="45" t="s">
        <v>453</v>
      </c>
      <c r="F2325" s="46">
        <v>15268.9</v>
      </c>
      <c r="G2325" s="46">
        <v>-1912.54</v>
      </c>
      <c r="H2325" s="46">
        <v>13356.36</v>
      </c>
      <c r="I2325" s="47"/>
      <c r="K2325" s="49"/>
      <c r="L2325" s="47"/>
      <c r="M2325" s="50"/>
      <c r="P2325" s="49"/>
      <c r="Q2325" s="49"/>
      <c r="R2325" s="49"/>
      <c r="S2325" s="50"/>
      <c r="T2325" s="47"/>
      <c r="U2325" s="50"/>
      <c r="X2325" s="49"/>
      <c r="Y2325" s="49"/>
      <c r="Z2325" s="49"/>
      <c r="AA2325" s="50"/>
      <c r="AB2325" s="47"/>
      <c r="AC2325" s="50"/>
      <c r="AF2325" s="49"/>
      <c r="AG2325" s="49"/>
      <c r="AH2325" s="49"/>
      <c r="AI2325" s="50"/>
      <c r="AJ2325" s="47"/>
      <c r="AK2325" s="50"/>
      <c r="AN2325" s="49"/>
      <c r="AO2325" s="49"/>
      <c r="AP2325" s="49"/>
      <c r="AQ2325" s="50"/>
      <c r="AR2325" s="47"/>
      <c r="AS2325" s="50"/>
      <c r="AV2325" s="49"/>
      <c r="AW2325" s="49"/>
      <c r="AX2325" s="49"/>
      <c r="AY2325" s="50"/>
      <c r="AZ2325" s="47"/>
      <c r="BA2325" s="50"/>
      <c r="BD2325" s="49"/>
      <c r="BE2325" s="49"/>
      <c r="BF2325" s="49"/>
      <c r="BG2325" s="50"/>
      <c r="BH2325" s="47"/>
      <c r="BI2325" s="50"/>
      <c r="BL2325" s="49"/>
      <c r="BM2325" s="49"/>
      <c r="BN2325" s="49"/>
      <c r="BO2325" s="50"/>
      <c r="BP2325" s="47"/>
      <c r="BQ2325" s="50"/>
      <c r="BT2325" s="49"/>
      <c r="BU2325" s="49"/>
      <c r="BV2325" s="49"/>
      <c r="BW2325" s="50"/>
      <c r="BX2325" s="47"/>
      <c r="BY2325" s="50"/>
      <c r="CB2325" s="49"/>
      <c r="CC2325" s="49"/>
      <c r="CD2325" s="49"/>
      <c r="CE2325" s="50"/>
      <c r="CF2325" s="47"/>
      <c r="CG2325" s="50"/>
      <c r="CJ2325" s="49"/>
      <c r="CK2325" s="49"/>
      <c r="CL2325" s="49"/>
      <c r="CM2325" s="50"/>
      <c r="CN2325" s="47"/>
      <c r="CO2325" s="50"/>
      <c r="CR2325" s="49"/>
      <c r="CS2325" s="49"/>
      <c r="CT2325" s="49"/>
      <c r="CU2325" s="50"/>
      <c r="CV2325" s="47"/>
      <c r="CW2325" s="50"/>
      <c r="CZ2325" s="49"/>
      <c r="DA2325" s="49"/>
      <c r="DB2325" s="49"/>
      <c r="DC2325" s="50"/>
      <c r="DD2325" s="47"/>
      <c r="DE2325" s="50"/>
      <c r="DH2325" s="49"/>
      <c r="DI2325" s="49"/>
      <c r="DJ2325" s="49"/>
      <c r="DK2325" s="50"/>
      <c r="DL2325" s="47"/>
      <c r="DM2325" s="50"/>
      <c r="DP2325" s="49"/>
      <c r="DQ2325" s="49"/>
      <c r="DR2325" s="49"/>
      <c r="DS2325" s="50"/>
      <c r="DT2325" s="47"/>
      <c r="DU2325" s="50"/>
      <c r="DX2325" s="49"/>
      <c r="DY2325" s="49"/>
      <c r="DZ2325" s="49"/>
      <c r="EA2325" s="50"/>
      <c r="EB2325" s="47"/>
      <c r="EC2325" s="50"/>
      <c r="EF2325" s="49"/>
      <c r="EG2325" s="49"/>
      <c r="EH2325" s="49"/>
      <c r="EI2325" s="50"/>
      <c r="EJ2325" s="47"/>
      <c r="EK2325" s="50"/>
      <c r="EN2325" s="49"/>
      <c r="EO2325" s="49"/>
      <c r="EP2325" s="49"/>
      <c r="EQ2325" s="50"/>
      <c r="ER2325" s="47"/>
      <c r="ES2325" s="50"/>
      <c r="EV2325" s="49"/>
      <c r="EW2325" s="49"/>
      <c r="EX2325" s="49"/>
      <c r="EY2325" s="50"/>
      <c r="EZ2325" s="47"/>
      <c r="FA2325" s="50"/>
      <c r="FD2325" s="49"/>
      <c r="FE2325" s="49"/>
      <c r="FF2325" s="49"/>
      <c r="FG2325" s="50"/>
      <c r="FH2325" s="47"/>
      <c r="FI2325" s="50"/>
      <c r="FL2325" s="49"/>
      <c r="FM2325" s="49"/>
      <c r="FN2325" s="49"/>
      <c r="FO2325" s="50"/>
      <c r="FP2325" s="47"/>
      <c r="FQ2325" s="50"/>
      <c r="FT2325" s="49"/>
      <c r="FU2325" s="49"/>
      <c r="FV2325" s="49"/>
      <c r="FW2325" s="50"/>
      <c r="FX2325" s="47"/>
      <c r="FY2325" s="50"/>
      <c r="GB2325" s="49"/>
      <c r="GC2325" s="49"/>
      <c r="GD2325" s="49"/>
      <c r="GE2325" s="50"/>
      <c r="GF2325" s="47"/>
      <c r="GG2325" s="50"/>
      <c r="GJ2325" s="49"/>
      <c r="GK2325" s="49"/>
      <c r="GL2325" s="49"/>
      <c r="GM2325" s="50"/>
      <c r="GN2325" s="47"/>
      <c r="GO2325" s="50"/>
      <c r="GR2325" s="49"/>
      <c r="GS2325" s="49"/>
      <c r="GT2325" s="49"/>
      <c r="GU2325" s="50"/>
      <c r="GV2325" s="47"/>
      <c r="GW2325" s="50"/>
      <c r="GZ2325" s="49"/>
      <c r="HA2325" s="49"/>
      <c r="HB2325" s="49"/>
      <c r="HC2325" s="50"/>
      <c r="HD2325" s="47"/>
      <c r="HE2325" s="50"/>
      <c r="HH2325" s="49"/>
      <c r="HI2325" s="49"/>
      <c r="HJ2325" s="49"/>
      <c r="HK2325" s="50"/>
      <c r="HL2325" s="47"/>
      <c r="HM2325" s="50"/>
      <c r="HP2325" s="49"/>
      <c r="HQ2325" s="49"/>
      <c r="HR2325" s="49"/>
      <c r="HS2325" s="50"/>
      <c r="HT2325" s="47"/>
      <c r="HU2325" s="50"/>
      <c r="HX2325" s="49"/>
      <c r="HY2325" s="49"/>
      <c r="HZ2325" s="49"/>
      <c r="IA2325" s="50"/>
      <c r="IB2325" s="47"/>
      <c r="IC2325" s="50"/>
      <c r="IF2325" s="49"/>
      <c r="IG2325" s="49"/>
      <c r="IH2325" s="49"/>
      <c r="II2325" s="50"/>
      <c r="IJ2325" s="47"/>
      <c r="IK2325" s="50"/>
      <c r="IN2325" s="49"/>
      <c r="IO2325" s="49"/>
      <c r="IP2325" s="49"/>
      <c r="IQ2325" s="50"/>
    </row>
    <row r="2326" spans="1:251" s="48" customFormat="1">
      <c r="A2326" s="43">
        <v>1484</v>
      </c>
      <c r="B2326" s="44">
        <v>100000449417</v>
      </c>
      <c r="C2326" s="43">
        <v>0</v>
      </c>
      <c r="D2326" s="45" t="s">
        <v>454</v>
      </c>
      <c r="E2326" s="45" t="s">
        <v>453</v>
      </c>
      <c r="F2326" s="46">
        <v>15268.9</v>
      </c>
      <c r="G2326" s="46">
        <v>-1912.54</v>
      </c>
      <c r="H2326" s="46">
        <v>13356.36</v>
      </c>
      <c r="I2326" s="47"/>
      <c r="K2326" s="49"/>
      <c r="L2326" s="47"/>
      <c r="M2326" s="50"/>
      <c r="P2326" s="49"/>
      <c r="Q2326" s="49"/>
      <c r="R2326" s="49"/>
      <c r="S2326" s="50"/>
      <c r="T2326" s="47"/>
      <c r="U2326" s="50"/>
      <c r="X2326" s="49"/>
      <c r="Y2326" s="49"/>
      <c r="Z2326" s="49"/>
      <c r="AA2326" s="50"/>
      <c r="AB2326" s="47"/>
      <c r="AC2326" s="50"/>
      <c r="AF2326" s="49"/>
      <c r="AG2326" s="49"/>
      <c r="AH2326" s="49"/>
      <c r="AI2326" s="50"/>
      <c r="AJ2326" s="47"/>
      <c r="AK2326" s="50"/>
      <c r="AN2326" s="49"/>
      <c r="AO2326" s="49"/>
      <c r="AP2326" s="49"/>
      <c r="AQ2326" s="50"/>
      <c r="AR2326" s="47"/>
      <c r="AS2326" s="50"/>
      <c r="AV2326" s="49"/>
      <c r="AW2326" s="49"/>
      <c r="AX2326" s="49"/>
      <c r="AY2326" s="50"/>
      <c r="AZ2326" s="47"/>
      <c r="BA2326" s="50"/>
      <c r="BD2326" s="49"/>
      <c r="BE2326" s="49"/>
      <c r="BF2326" s="49"/>
      <c r="BG2326" s="50"/>
      <c r="BH2326" s="47"/>
      <c r="BI2326" s="50"/>
      <c r="BL2326" s="49"/>
      <c r="BM2326" s="49"/>
      <c r="BN2326" s="49"/>
      <c r="BO2326" s="50"/>
      <c r="BP2326" s="47"/>
      <c r="BQ2326" s="50"/>
      <c r="BT2326" s="49"/>
      <c r="BU2326" s="49"/>
      <c r="BV2326" s="49"/>
      <c r="BW2326" s="50"/>
      <c r="BX2326" s="47"/>
      <c r="BY2326" s="50"/>
      <c r="CB2326" s="49"/>
      <c r="CC2326" s="49"/>
      <c r="CD2326" s="49"/>
      <c r="CE2326" s="50"/>
      <c r="CF2326" s="47"/>
      <c r="CG2326" s="50"/>
      <c r="CJ2326" s="49"/>
      <c r="CK2326" s="49"/>
      <c r="CL2326" s="49"/>
      <c r="CM2326" s="50"/>
      <c r="CN2326" s="47"/>
      <c r="CO2326" s="50"/>
      <c r="CR2326" s="49"/>
      <c r="CS2326" s="49"/>
      <c r="CT2326" s="49"/>
      <c r="CU2326" s="50"/>
      <c r="CV2326" s="47"/>
      <c r="CW2326" s="50"/>
      <c r="CZ2326" s="49"/>
      <c r="DA2326" s="49"/>
      <c r="DB2326" s="49"/>
      <c r="DC2326" s="50"/>
      <c r="DD2326" s="47"/>
      <c r="DE2326" s="50"/>
      <c r="DH2326" s="49"/>
      <c r="DI2326" s="49"/>
      <c r="DJ2326" s="49"/>
      <c r="DK2326" s="50"/>
      <c r="DL2326" s="47"/>
      <c r="DM2326" s="50"/>
      <c r="DP2326" s="49"/>
      <c r="DQ2326" s="49"/>
      <c r="DR2326" s="49"/>
      <c r="DS2326" s="50"/>
      <c r="DT2326" s="47"/>
      <c r="DU2326" s="50"/>
      <c r="DX2326" s="49"/>
      <c r="DY2326" s="49"/>
      <c r="DZ2326" s="49"/>
      <c r="EA2326" s="50"/>
      <c r="EB2326" s="47"/>
      <c r="EC2326" s="50"/>
      <c r="EF2326" s="49"/>
      <c r="EG2326" s="49"/>
      <c r="EH2326" s="49"/>
      <c r="EI2326" s="50"/>
      <c r="EJ2326" s="47"/>
      <c r="EK2326" s="50"/>
      <c r="EN2326" s="49"/>
      <c r="EO2326" s="49"/>
      <c r="EP2326" s="49"/>
      <c r="EQ2326" s="50"/>
      <c r="ER2326" s="47"/>
      <c r="ES2326" s="50"/>
      <c r="EV2326" s="49"/>
      <c r="EW2326" s="49"/>
      <c r="EX2326" s="49"/>
      <c r="EY2326" s="50"/>
      <c r="EZ2326" s="47"/>
      <c r="FA2326" s="50"/>
      <c r="FD2326" s="49"/>
      <c r="FE2326" s="49"/>
      <c r="FF2326" s="49"/>
      <c r="FG2326" s="50"/>
      <c r="FH2326" s="47"/>
      <c r="FI2326" s="50"/>
      <c r="FL2326" s="49"/>
      <c r="FM2326" s="49"/>
      <c r="FN2326" s="49"/>
      <c r="FO2326" s="50"/>
      <c r="FP2326" s="47"/>
      <c r="FQ2326" s="50"/>
      <c r="FT2326" s="49"/>
      <c r="FU2326" s="49"/>
      <c r="FV2326" s="49"/>
      <c r="FW2326" s="50"/>
      <c r="FX2326" s="47"/>
      <c r="FY2326" s="50"/>
      <c r="GB2326" s="49"/>
      <c r="GC2326" s="49"/>
      <c r="GD2326" s="49"/>
      <c r="GE2326" s="50"/>
      <c r="GF2326" s="47"/>
      <c r="GG2326" s="50"/>
      <c r="GJ2326" s="49"/>
      <c r="GK2326" s="49"/>
      <c r="GL2326" s="49"/>
      <c r="GM2326" s="50"/>
      <c r="GN2326" s="47"/>
      <c r="GO2326" s="50"/>
      <c r="GR2326" s="49"/>
      <c r="GS2326" s="49"/>
      <c r="GT2326" s="49"/>
      <c r="GU2326" s="50"/>
      <c r="GV2326" s="47"/>
      <c r="GW2326" s="50"/>
      <c r="GZ2326" s="49"/>
      <c r="HA2326" s="49"/>
      <c r="HB2326" s="49"/>
      <c r="HC2326" s="50"/>
      <c r="HD2326" s="47"/>
      <c r="HE2326" s="50"/>
      <c r="HH2326" s="49"/>
      <c r="HI2326" s="49"/>
      <c r="HJ2326" s="49"/>
      <c r="HK2326" s="50"/>
      <c r="HL2326" s="47"/>
      <c r="HM2326" s="50"/>
      <c r="HP2326" s="49"/>
      <c r="HQ2326" s="49"/>
      <c r="HR2326" s="49"/>
      <c r="HS2326" s="50"/>
      <c r="HT2326" s="47"/>
      <c r="HU2326" s="50"/>
      <c r="HX2326" s="49"/>
      <c r="HY2326" s="49"/>
      <c r="HZ2326" s="49"/>
      <c r="IA2326" s="50"/>
      <c r="IB2326" s="47"/>
      <c r="IC2326" s="50"/>
      <c r="IF2326" s="49"/>
      <c r="IG2326" s="49"/>
      <c r="IH2326" s="49"/>
      <c r="II2326" s="50"/>
      <c r="IJ2326" s="47"/>
      <c r="IK2326" s="50"/>
      <c r="IN2326" s="49"/>
      <c r="IO2326" s="49"/>
      <c r="IP2326" s="49"/>
      <c r="IQ2326" s="50"/>
    </row>
    <row r="2327" spans="1:251" s="48" customFormat="1">
      <c r="A2327" s="43">
        <v>1485</v>
      </c>
      <c r="B2327" s="44">
        <v>100000449418</v>
      </c>
      <c r="C2327" s="43">
        <v>0</v>
      </c>
      <c r="D2327" s="45" t="s">
        <v>454</v>
      </c>
      <c r="E2327" s="45" t="s">
        <v>453</v>
      </c>
      <c r="F2327" s="46">
        <v>15268.9</v>
      </c>
      <c r="G2327" s="46">
        <v>-1912.54</v>
      </c>
      <c r="H2327" s="46">
        <v>13356.36</v>
      </c>
      <c r="I2327" s="47"/>
      <c r="K2327" s="49"/>
      <c r="L2327" s="47"/>
      <c r="M2327" s="50"/>
      <c r="P2327" s="49"/>
      <c r="Q2327" s="49"/>
      <c r="R2327" s="49"/>
      <c r="S2327" s="50"/>
      <c r="T2327" s="47"/>
      <c r="U2327" s="50"/>
      <c r="X2327" s="49"/>
      <c r="Y2327" s="49"/>
      <c r="Z2327" s="49"/>
      <c r="AA2327" s="50"/>
      <c r="AB2327" s="47"/>
      <c r="AC2327" s="50"/>
      <c r="AF2327" s="49"/>
      <c r="AG2327" s="49"/>
      <c r="AH2327" s="49"/>
      <c r="AI2327" s="50"/>
      <c r="AJ2327" s="47"/>
      <c r="AK2327" s="50"/>
      <c r="AN2327" s="49"/>
      <c r="AO2327" s="49"/>
      <c r="AP2327" s="49"/>
      <c r="AQ2327" s="50"/>
      <c r="AR2327" s="47"/>
      <c r="AS2327" s="50"/>
      <c r="AV2327" s="49"/>
      <c r="AW2327" s="49"/>
      <c r="AX2327" s="49"/>
      <c r="AY2327" s="50"/>
      <c r="AZ2327" s="47"/>
      <c r="BA2327" s="50"/>
      <c r="BD2327" s="49"/>
      <c r="BE2327" s="49"/>
      <c r="BF2327" s="49"/>
      <c r="BG2327" s="50"/>
      <c r="BH2327" s="47"/>
      <c r="BI2327" s="50"/>
      <c r="BL2327" s="49"/>
      <c r="BM2327" s="49"/>
      <c r="BN2327" s="49"/>
      <c r="BO2327" s="50"/>
      <c r="BP2327" s="47"/>
      <c r="BQ2327" s="50"/>
      <c r="BT2327" s="49"/>
      <c r="BU2327" s="49"/>
      <c r="BV2327" s="49"/>
      <c r="BW2327" s="50"/>
      <c r="BX2327" s="47"/>
      <c r="BY2327" s="50"/>
      <c r="CB2327" s="49"/>
      <c r="CC2327" s="49"/>
      <c r="CD2327" s="49"/>
      <c r="CE2327" s="50"/>
      <c r="CF2327" s="47"/>
      <c r="CG2327" s="50"/>
      <c r="CJ2327" s="49"/>
      <c r="CK2327" s="49"/>
      <c r="CL2327" s="49"/>
      <c r="CM2327" s="50"/>
      <c r="CN2327" s="47"/>
      <c r="CO2327" s="50"/>
      <c r="CR2327" s="49"/>
      <c r="CS2327" s="49"/>
      <c r="CT2327" s="49"/>
      <c r="CU2327" s="50"/>
      <c r="CV2327" s="47"/>
      <c r="CW2327" s="50"/>
      <c r="CZ2327" s="49"/>
      <c r="DA2327" s="49"/>
      <c r="DB2327" s="49"/>
      <c r="DC2327" s="50"/>
      <c r="DD2327" s="47"/>
      <c r="DE2327" s="50"/>
      <c r="DH2327" s="49"/>
      <c r="DI2327" s="49"/>
      <c r="DJ2327" s="49"/>
      <c r="DK2327" s="50"/>
      <c r="DL2327" s="47"/>
      <c r="DM2327" s="50"/>
      <c r="DP2327" s="49"/>
      <c r="DQ2327" s="49"/>
      <c r="DR2327" s="49"/>
      <c r="DS2327" s="50"/>
      <c r="DT2327" s="47"/>
      <c r="DU2327" s="50"/>
      <c r="DX2327" s="49"/>
      <c r="DY2327" s="49"/>
      <c r="DZ2327" s="49"/>
      <c r="EA2327" s="50"/>
      <c r="EB2327" s="47"/>
      <c r="EC2327" s="50"/>
      <c r="EF2327" s="49"/>
      <c r="EG2327" s="49"/>
      <c r="EH2327" s="49"/>
      <c r="EI2327" s="50"/>
      <c r="EJ2327" s="47"/>
      <c r="EK2327" s="50"/>
      <c r="EN2327" s="49"/>
      <c r="EO2327" s="49"/>
      <c r="EP2327" s="49"/>
      <c r="EQ2327" s="50"/>
      <c r="ER2327" s="47"/>
      <c r="ES2327" s="50"/>
      <c r="EV2327" s="49"/>
      <c r="EW2327" s="49"/>
      <c r="EX2327" s="49"/>
      <c r="EY2327" s="50"/>
      <c r="EZ2327" s="47"/>
      <c r="FA2327" s="50"/>
      <c r="FD2327" s="49"/>
      <c r="FE2327" s="49"/>
      <c r="FF2327" s="49"/>
      <c r="FG2327" s="50"/>
      <c r="FH2327" s="47"/>
      <c r="FI2327" s="50"/>
      <c r="FL2327" s="49"/>
      <c r="FM2327" s="49"/>
      <c r="FN2327" s="49"/>
      <c r="FO2327" s="50"/>
      <c r="FP2327" s="47"/>
      <c r="FQ2327" s="50"/>
      <c r="FT2327" s="49"/>
      <c r="FU2327" s="49"/>
      <c r="FV2327" s="49"/>
      <c r="FW2327" s="50"/>
      <c r="FX2327" s="47"/>
      <c r="FY2327" s="50"/>
      <c r="GB2327" s="49"/>
      <c r="GC2327" s="49"/>
      <c r="GD2327" s="49"/>
      <c r="GE2327" s="50"/>
      <c r="GF2327" s="47"/>
      <c r="GG2327" s="50"/>
      <c r="GJ2327" s="49"/>
      <c r="GK2327" s="49"/>
      <c r="GL2327" s="49"/>
      <c r="GM2327" s="50"/>
      <c r="GN2327" s="47"/>
      <c r="GO2327" s="50"/>
      <c r="GR2327" s="49"/>
      <c r="GS2327" s="49"/>
      <c r="GT2327" s="49"/>
      <c r="GU2327" s="50"/>
      <c r="GV2327" s="47"/>
      <c r="GW2327" s="50"/>
      <c r="GZ2327" s="49"/>
      <c r="HA2327" s="49"/>
      <c r="HB2327" s="49"/>
      <c r="HC2327" s="50"/>
      <c r="HD2327" s="47"/>
      <c r="HE2327" s="50"/>
      <c r="HH2327" s="49"/>
      <c r="HI2327" s="49"/>
      <c r="HJ2327" s="49"/>
      <c r="HK2327" s="50"/>
      <c r="HL2327" s="47"/>
      <c r="HM2327" s="50"/>
      <c r="HP2327" s="49"/>
      <c r="HQ2327" s="49"/>
      <c r="HR2327" s="49"/>
      <c r="HS2327" s="50"/>
      <c r="HT2327" s="47"/>
      <c r="HU2327" s="50"/>
      <c r="HX2327" s="49"/>
      <c r="HY2327" s="49"/>
      <c r="HZ2327" s="49"/>
      <c r="IA2327" s="50"/>
      <c r="IB2327" s="47"/>
      <c r="IC2327" s="50"/>
      <c r="IF2327" s="49"/>
      <c r="IG2327" s="49"/>
      <c r="IH2327" s="49"/>
      <c r="II2327" s="50"/>
      <c r="IJ2327" s="47"/>
      <c r="IK2327" s="50"/>
      <c r="IN2327" s="49"/>
      <c r="IO2327" s="49"/>
      <c r="IP2327" s="49"/>
      <c r="IQ2327" s="50"/>
    </row>
    <row r="2328" spans="1:251" s="48" customFormat="1">
      <c r="A2328" s="43">
        <v>1486</v>
      </c>
      <c r="B2328" s="44">
        <v>100000449419</v>
      </c>
      <c r="C2328" s="43">
        <v>0</v>
      </c>
      <c r="D2328" s="45" t="s">
        <v>454</v>
      </c>
      <c r="E2328" s="45" t="s">
        <v>453</v>
      </c>
      <c r="F2328" s="46">
        <v>15268.9</v>
      </c>
      <c r="G2328" s="46">
        <v>-1912.54</v>
      </c>
      <c r="H2328" s="46">
        <v>13356.36</v>
      </c>
      <c r="I2328" s="47"/>
      <c r="K2328" s="49"/>
      <c r="L2328" s="47"/>
      <c r="M2328" s="50"/>
      <c r="P2328" s="49"/>
      <c r="Q2328" s="49"/>
      <c r="R2328" s="49"/>
      <c r="S2328" s="50"/>
      <c r="T2328" s="47"/>
      <c r="U2328" s="50"/>
      <c r="X2328" s="49"/>
      <c r="Y2328" s="49"/>
      <c r="Z2328" s="49"/>
      <c r="AA2328" s="50"/>
      <c r="AB2328" s="47"/>
      <c r="AC2328" s="50"/>
      <c r="AF2328" s="49"/>
      <c r="AG2328" s="49"/>
      <c r="AH2328" s="49"/>
      <c r="AI2328" s="50"/>
      <c r="AJ2328" s="47"/>
      <c r="AK2328" s="50"/>
      <c r="AN2328" s="49"/>
      <c r="AO2328" s="49"/>
      <c r="AP2328" s="49"/>
      <c r="AQ2328" s="50"/>
      <c r="AR2328" s="47"/>
      <c r="AS2328" s="50"/>
      <c r="AV2328" s="49"/>
      <c r="AW2328" s="49"/>
      <c r="AX2328" s="49"/>
      <c r="AY2328" s="50"/>
      <c r="AZ2328" s="47"/>
      <c r="BA2328" s="50"/>
      <c r="BD2328" s="49"/>
      <c r="BE2328" s="49"/>
      <c r="BF2328" s="49"/>
      <c r="BG2328" s="50"/>
      <c r="BH2328" s="47"/>
      <c r="BI2328" s="50"/>
      <c r="BL2328" s="49"/>
      <c r="BM2328" s="49"/>
      <c r="BN2328" s="49"/>
      <c r="BO2328" s="50"/>
      <c r="BP2328" s="47"/>
      <c r="BQ2328" s="50"/>
      <c r="BT2328" s="49"/>
      <c r="BU2328" s="49"/>
      <c r="BV2328" s="49"/>
      <c r="BW2328" s="50"/>
      <c r="BX2328" s="47"/>
      <c r="BY2328" s="50"/>
      <c r="CB2328" s="49"/>
      <c r="CC2328" s="49"/>
      <c r="CD2328" s="49"/>
      <c r="CE2328" s="50"/>
      <c r="CF2328" s="47"/>
      <c r="CG2328" s="50"/>
      <c r="CJ2328" s="49"/>
      <c r="CK2328" s="49"/>
      <c r="CL2328" s="49"/>
      <c r="CM2328" s="50"/>
      <c r="CN2328" s="47"/>
      <c r="CO2328" s="50"/>
      <c r="CR2328" s="49"/>
      <c r="CS2328" s="49"/>
      <c r="CT2328" s="49"/>
      <c r="CU2328" s="50"/>
      <c r="CV2328" s="47"/>
      <c r="CW2328" s="50"/>
      <c r="CZ2328" s="49"/>
      <c r="DA2328" s="49"/>
      <c r="DB2328" s="49"/>
      <c r="DC2328" s="50"/>
      <c r="DD2328" s="47"/>
      <c r="DE2328" s="50"/>
      <c r="DH2328" s="49"/>
      <c r="DI2328" s="49"/>
      <c r="DJ2328" s="49"/>
      <c r="DK2328" s="50"/>
      <c r="DL2328" s="47"/>
      <c r="DM2328" s="50"/>
      <c r="DP2328" s="49"/>
      <c r="DQ2328" s="49"/>
      <c r="DR2328" s="49"/>
      <c r="DS2328" s="50"/>
      <c r="DT2328" s="47"/>
      <c r="DU2328" s="50"/>
      <c r="DX2328" s="49"/>
      <c r="DY2328" s="49"/>
      <c r="DZ2328" s="49"/>
      <c r="EA2328" s="50"/>
      <c r="EB2328" s="47"/>
      <c r="EC2328" s="50"/>
      <c r="EF2328" s="49"/>
      <c r="EG2328" s="49"/>
      <c r="EH2328" s="49"/>
      <c r="EI2328" s="50"/>
      <c r="EJ2328" s="47"/>
      <c r="EK2328" s="50"/>
      <c r="EN2328" s="49"/>
      <c r="EO2328" s="49"/>
      <c r="EP2328" s="49"/>
      <c r="EQ2328" s="50"/>
      <c r="ER2328" s="47"/>
      <c r="ES2328" s="50"/>
      <c r="EV2328" s="49"/>
      <c r="EW2328" s="49"/>
      <c r="EX2328" s="49"/>
      <c r="EY2328" s="50"/>
      <c r="EZ2328" s="47"/>
      <c r="FA2328" s="50"/>
      <c r="FD2328" s="49"/>
      <c r="FE2328" s="49"/>
      <c r="FF2328" s="49"/>
      <c r="FG2328" s="50"/>
      <c r="FH2328" s="47"/>
      <c r="FI2328" s="50"/>
      <c r="FL2328" s="49"/>
      <c r="FM2328" s="49"/>
      <c r="FN2328" s="49"/>
      <c r="FO2328" s="50"/>
      <c r="FP2328" s="47"/>
      <c r="FQ2328" s="50"/>
      <c r="FT2328" s="49"/>
      <c r="FU2328" s="49"/>
      <c r="FV2328" s="49"/>
      <c r="FW2328" s="50"/>
      <c r="FX2328" s="47"/>
      <c r="FY2328" s="50"/>
      <c r="GB2328" s="49"/>
      <c r="GC2328" s="49"/>
      <c r="GD2328" s="49"/>
      <c r="GE2328" s="50"/>
      <c r="GF2328" s="47"/>
      <c r="GG2328" s="50"/>
      <c r="GJ2328" s="49"/>
      <c r="GK2328" s="49"/>
      <c r="GL2328" s="49"/>
      <c r="GM2328" s="50"/>
      <c r="GN2328" s="47"/>
      <c r="GO2328" s="50"/>
      <c r="GR2328" s="49"/>
      <c r="GS2328" s="49"/>
      <c r="GT2328" s="49"/>
      <c r="GU2328" s="50"/>
      <c r="GV2328" s="47"/>
      <c r="GW2328" s="50"/>
      <c r="GZ2328" s="49"/>
      <c r="HA2328" s="49"/>
      <c r="HB2328" s="49"/>
      <c r="HC2328" s="50"/>
      <c r="HD2328" s="47"/>
      <c r="HE2328" s="50"/>
      <c r="HH2328" s="49"/>
      <c r="HI2328" s="49"/>
      <c r="HJ2328" s="49"/>
      <c r="HK2328" s="50"/>
      <c r="HL2328" s="47"/>
      <c r="HM2328" s="50"/>
      <c r="HP2328" s="49"/>
      <c r="HQ2328" s="49"/>
      <c r="HR2328" s="49"/>
      <c r="HS2328" s="50"/>
      <c r="HT2328" s="47"/>
      <c r="HU2328" s="50"/>
      <c r="HX2328" s="49"/>
      <c r="HY2328" s="49"/>
      <c r="HZ2328" s="49"/>
      <c r="IA2328" s="50"/>
      <c r="IB2328" s="47"/>
      <c r="IC2328" s="50"/>
      <c r="IF2328" s="49"/>
      <c r="IG2328" s="49"/>
      <c r="IH2328" s="49"/>
      <c r="II2328" s="50"/>
      <c r="IJ2328" s="47"/>
      <c r="IK2328" s="50"/>
      <c r="IN2328" s="49"/>
      <c r="IO2328" s="49"/>
      <c r="IP2328" s="49"/>
      <c r="IQ2328" s="50"/>
    </row>
    <row r="2329" spans="1:251" s="48" customFormat="1">
      <c r="A2329" s="43">
        <v>1487</v>
      </c>
      <c r="B2329" s="44">
        <v>100000449420</v>
      </c>
      <c r="C2329" s="43">
        <v>0</v>
      </c>
      <c r="D2329" s="45" t="s">
        <v>454</v>
      </c>
      <c r="E2329" s="45" t="s">
        <v>453</v>
      </c>
      <c r="F2329" s="46">
        <v>15268.9</v>
      </c>
      <c r="G2329" s="46">
        <v>-1912.54</v>
      </c>
      <c r="H2329" s="46">
        <v>13356.36</v>
      </c>
      <c r="I2329" s="47"/>
      <c r="K2329" s="49"/>
      <c r="L2329" s="47"/>
      <c r="M2329" s="50"/>
      <c r="P2329" s="49"/>
      <c r="Q2329" s="49"/>
      <c r="R2329" s="49"/>
      <c r="S2329" s="50"/>
      <c r="T2329" s="47"/>
      <c r="U2329" s="50"/>
      <c r="X2329" s="49"/>
      <c r="Y2329" s="49"/>
      <c r="Z2329" s="49"/>
      <c r="AA2329" s="50"/>
      <c r="AB2329" s="47"/>
      <c r="AC2329" s="50"/>
      <c r="AF2329" s="49"/>
      <c r="AG2329" s="49"/>
      <c r="AH2329" s="49"/>
      <c r="AI2329" s="50"/>
      <c r="AJ2329" s="47"/>
      <c r="AK2329" s="50"/>
      <c r="AN2329" s="49"/>
      <c r="AO2329" s="49"/>
      <c r="AP2329" s="49"/>
      <c r="AQ2329" s="50"/>
      <c r="AR2329" s="47"/>
      <c r="AS2329" s="50"/>
      <c r="AV2329" s="49"/>
      <c r="AW2329" s="49"/>
      <c r="AX2329" s="49"/>
      <c r="AY2329" s="50"/>
      <c r="AZ2329" s="47"/>
      <c r="BA2329" s="50"/>
      <c r="BD2329" s="49"/>
      <c r="BE2329" s="49"/>
      <c r="BF2329" s="49"/>
      <c r="BG2329" s="50"/>
      <c r="BH2329" s="47"/>
      <c r="BI2329" s="50"/>
      <c r="BL2329" s="49"/>
      <c r="BM2329" s="49"/>
      <c r="BN2329" s="49"/>
      <c r="BO2329" s="50"/>
      <c r="BP2329" s="47"/>
      <c r="BQ2329" s="50"/>
      <c r="BT2329" s="49"/>
      <c r="BU2329" s="49"/>
      <c r="BV2329" s="49"/>
      <c r="BW2329" s="50"/>
      <c r="BX2329" s="47"/>
      <c r="BY2329" s="50"/>
      <c r="CB2329" s="49"/>
      <c r="CC2329" s="49"/>
      <c r="CD2329" s="49"/>
      <c r="CE2329" s="50"/>
      <c r="CF2329" s="47"/>
      <c r="CG2329" s="50"/>
      <c r="CJ2329" s="49"/>
      <c r="CK2329" s="49"/>
      <c r="CL2329" s="49"/>
      <c r="CM2329" s="50"/>
      <c r="CN2329" s="47"/>
      <c r="CO2329" s="50"/>
      <c r="CR2329" s="49"/>
      <c r="CS2329" s="49"/>
      <c r="CT2329" s="49"/>
      <c r="CU2329" s="50"/>
      <c r="CV2329" s="47"/>
      <c r="CW2329" s="50"/>
      <c r="CZ2329" s="49"/>
      <c r="DA2329" s="49"/>
      <c r="DB2329" s="49"/>
      <c r="DC2329" s="50"/>
      <c r="DD2329" s="47"/>
      <c r="DE2329" s="50"/>
      <c r="DH2329" s="49"/>
      <c r="DI2329" s="49"/>
      <c r="DJ2329" s="49"/>
      <c r="DK2329" s="50"/>
      <c r="DL2329" s="47"/>
      <c r="DM2329" s="50"/>
      <c r="DP2329" s="49"/>
      <c r="DQ2329" s="49"/>
      <c r="DR2329" s="49"/>
      <c r="DS2329" s="50"/>
      <c r="DT2329" s="47"/>
      <c r="DU2329" s="50"/>
      <c r="DX2329" s="49"/>
      <c r="DY2329" s="49"/>
      <c r="DZ2329" s="49"/>
      <c r="EA2329" s="50"/>
      <c r="EB2329" s="47"/>
      <c r="EC2329" s="50"/>
      <c r="EF2329" s="49"/>
      <c r="EG2329" s="49"/>
      <c r="EH2329" s="49"/>
      <c r="EI2329" s="50"/>
      <c r="EJ2329" s="47"/>
      <c r="EK2329" s="50"/>
      <c r="EN2329" s="49"/>
      <c r="EO2329" s="49"/>
      <c r="EP2329" s="49"/>
      <c r="EQ2329" s="50"/>
      <c r="ER2329" s="47"/>
      <c r="ES2329" s="50"/>
      <c r="EV2329" s="49"/>
      <c r="EW2329" s="49"/>
      <c r="EX2329" s="49"/>
      <c r="EY2329" s="50"/>
      <c r="EZ2329" s="47"/>
      <c r="FA2329" s="50"/>
      <c r="FD2329" s="49"/>
      <c r="FE2329" s="49"/>
      <c r="FF2329" s="49"/>
      <c r="FG2329" s="50"/>
      <c r="FH2329" s="47"/>
      <c r="FI2329" s="50"/>
      <c r="FL2329" s="49"/>
      <c r="FM2329" s="49"/>
      <c r="FN2329" s="49"/>
      <c r="FO2329" s="50"/>
      <c r="FP2329" s="47"/>
      <c r="FQ2329" s="50"/>
      <c r="FT2329" s="49"/>
      <c r="FU2329" s="49"/>
      <c r="FV2329" s="49"/>
      <c r="FW2329" s="50"/>
      <c r="FX2329" s="47"/>
      <c r="FY2329" s="50"/>
      <c r="GB2329" s="49"/>
      <c r="GC2329" s="49"/>
      <c r="GD2329" s="49"/>
      <c r="GE2329" s="50"/>
      <c r="GF2329" s="47"/>
      <c r="GG2329" s="50"/>
      <c r="GJ2329" s="49"/>
      <c r="GK2329" s="49"/>
      <c r="GL2329" s="49"/>
      <c r="GM2329" s="50"/>
      <c r="GN2329" s="47"/>
      <c r="GO2329" s="50"/>
      <c r="GR2329" s="49"/>
      <c r="GS2329" s="49"/>
      <c r="GT2329" s="49"/>
      <c r="GU2329" s="50"/>
      <c r="GV2329" s="47"/>
      <c r="GW2329" s="50"/>
      <c r="GZ2329" s="49"/>
      <c r="HA2329" s="49"/>
      <c r="HB2329" s="49"/>
      <c r="HC2329" s="50"/>
      <c r="HD2329" s="47"/>
      <c r="HE2329" s="50"/>
      <c r="HH2329" s="49"/>
      <c r="HI2329" s="49"/>
      <c r="HJ2329" s="49"/>
      <c r="HK2329" s="50"/>
      <c r="HL2329" s="47"/>
      <c r="HM2329" s="50"/>
      <c r="HP2329" s="49"/>
      <c r="HQ2329" s="49"/>
      <c r="HR2329" s="49"/>
      <c r="HS2329" s="50"/>
      <c r="HT2329" s="47"/>
      <c r="HU2329" s="50"/>
      <c r="HX2329" s="49"/>
      <c r="HY2329" s="49"/>
      <c r="HZ2329" s="49"/>
      <c r="IA2329" s="50"/>
      <c r="IB2329" s="47"/>
      <c r="IC2329" s="50"/>
      <c r="IF2329" s="49"/>
      <c r="IG2329" s="49"/>
      <c r="IH2329" s="49"/>
      <c r="II2329" s="50"/>
      <c r="IJ2329" s="47"/>
      <c r="IK2329" s="50"/>
      <c r="IN2329" s="49"/>
      <c r="IO2329" s="49"/>
      <c r="IP2329" s="49"/>
      <c r="IQ2329" s="50"/>
    </row>
    <row r="2330" spans="1:251" s="48" customFormat="1">
      <c r="A2330" s="43">
        <v>1488</v>
      </c>
      <c r="B2330" s="44">
        <v>100000449421</v>
      </c>
      <c r="C2330" s="43">
        <v>0</v>
      </c>
      <c r="D2330" s="45" t="s">
        <v>454</v>
      </c>
      <c r="E2330" s="45" t="s">
        <v>453</v>
      </c>
      <c r="F2330" s="46">
        <v>15268.9</v>
      </c>
      <c r="G2330" s="46">
        <v>-1912.54</v>
      </c>
      <c r="H2330" s="46">
        <v>13356.36</v>
      </c>
      <c r="I2330" s="47"/>
      <c r="K2330" s="49"/>
      <c r="L2330" s="47"/>
      <c r="M2330" s="50"/>
      <c r="P2330" s="49"/>
      <c r="Q2330" s="49"/>
      <c r="R2330" s="49"/>
      <c r="S2330" s="50"/>
      <c r="T2330" s="47"/>
      <c r="U2330" s="50"/>
      <c r="X2330" s="49"/>
      <c r="Y2330" s="49"/>
      <c r="Z2330" s="49"/>
      <c r="AA2330" s="50"/>
      <c r="AB2330" s="47"/>
      <c r="AC2330" s="50"/>
      <c r="AF2330" s="49"/>
      <c r="AG2330" s="49"/>
      <c r="AH2330" s="49"/>
      <c r="AI2330" s="50"/>
      <c r="AJ2330" s="47"/>
      <c r="AK2330" s="50"/>
      <c r="AN2330" s="49"/>
      <c r="AO2330" s="49"/>
      <c r="AP2330" s="49"/>
      <c r="AQ2330" s="50"/>
      <c r="AR2330" s="47"/>
      <c r="AS2330" s="50"/>
      <c r="AV2330" s="49"/>
      <c r="AW2330" s="49"/>
      <c r="AX2330" s="49"/>
      <c r="AY2330" s="50"/>
      <c r="AZ2330" s="47"/>
      <c r="BA2330" s="50"/>
      <c r="BD2330" s="49"/>
      <c r="BE2330" s="49"/>
      <c r="BF2330" s="49"/>
      <c r="BG2330" s="50"/>
      <c r="BH2330" s="47"/>
      <c r="BI2330" s="50"/>
      <c r="BL2330" s="49"/>
      <c r="BM2330" s="49"/>
      <c r="BN2330" s="49"/>
      <c r="BO2330" s="50"/>
      <c r="BP2330" s="47"/>
      <c r="BQ2330" s="50"/>
      <c r="BT2330" s="49"/>
      <c r="BU2330" s="49"/>
      <c r="BV2330" s="49"/>
      <c r="BW2330" s="50"/>
      <c r="BX2330" s="47"/>
      <c r="BY2330" s="50"/>
      <c r="CB2330" s="49"/>
      <c r="CC2330" s="49"/>
      <c r="CD2330" s="49"/>
      <c r="CE2330" s="50"/>
      <c r="CF2330" s="47"/>
      <c r="CG2330" s="50"/>
      <c r="CJ2330" s="49"/>
      <c r="CK2330" s="49"/>
      <c r="CL2330" s="49"/>
      <c r="CM2330" s="50"/>
      <c r="CN2330" s="47"/>
      <c r="CO2330" s="50"/>
      <c r="CR2330" s="49"/>
      <c r="CS2330" s="49"/>
      <c r="CT2330" s="49"/>
      <c r="CU2330" s="50"/>
      <c r="CV2330" s="47"/>
      <c r="CW2330" s="50"/>
      <c r="CZ2330" s="49"/>
      <c r="DA2330" s="49"/>
      <c r="DB2330" s="49"/>
      <c r="DC2330" s="50"/>
      <c r="DD2330" s="47"/>
      <c r="DE2330" s="50"/>
      <c r="DH2330" s="49"/>
      <c r="DI2330" s="49"/>
      <c r="DJ2330" s="49"/>
      <c r="DK2330" s="50"/>
      <c r="DL2330" s="47"/>
      <c r="DM2330" s="50"/>
      <c r="DP2330" s="49"/>
      <c r="DQ2330" s="49"/>
      <c r="DR2330" s="49"/>
      <c r="DS2330" s="50"/>
      <c r="DT2330" s="47"/>
      <c r="DU2330" s="50"/>
      <c r="DX2330" s="49"/>
      <c r="DY2330" s="49"/>
      <c r="DZ2330" s="49"/>
      <c r="EA2330" s="50"/>
      <c r="EB2330" s="47"/>
      <c r="EC2330" s="50"/>
      <c r="EF2330" s="49"/>
      <c r="EG2330" s="49"/>
      <c r="EH2330" s="49"/>
      <c r="EI2330" s="50"/>
      <c r="EJ2330" s="47"/>
      <c r="EK2330" s="50"/>
      <c r="EN2330" s="49"/>
      <c r="EO2330" s="49"/>
      <c r="EP2330" s="49"/>
      <c r="EQ2330" s="50"/>
      <c r="ER2330" s="47"/>
      <c r="ES2330" s="50"/>
      <c r="EV2330" s="49"/>
      <c r="EW2330" s="49"/>
      <c r="EX2330" s="49"/>
      <c r="EY2330" s="50"/>
      <c r="EZ2330" s="47"/>
      <c r="FA2330" s="50"/>
      <c r="FD2330" s="49"/>
      <c r="FE2330" s="49"/>
      <c r="FF2330" s="49"/>
      <c r="FG2330" s="50"/>
      <c r="FH2330" s="47"/>
      <c r="FI2330" s="50"/>
      <c r="FL2330" s="49"/>
      <c r="FM2330" s="49"/>
      <c r="FN2330" s="49"/>
      <c r="FO2330" s="50"/>
      <c r="FP2330" s="47"/>
      <c r="FQ2330" s="50"/>
      <c r="FT2330" s="49"/>
      <c r="FU2330" s="49"/>
      <c r="FV2330" s="49"/>
      <c r="FW2330" s="50"/>
      <c r="FX2330" s="47"/>
      <c r="FY2330" s="50"/>
      <c r="GB2330" s="49"/>
      <c r="GC2330" s="49"/>
      <c r="GD2330" s="49"/>
      <c r="GE2330" s="50"/>
      <c r="GF2330" s="47"/>
      <c r="GG2330" s="50"/>
      <c r="GJ2330" s="49"/>
      <c r="GK2330" s="49"/>
      <c r="GL2330" s="49"/>
      <c r="GM2330" s="50"/>
      <c r="GN2330" s="47"/>
      <c r="GO2330" s="50"/>
      <c r="GR2330" s="49"/>
      <c r="GS2330" s="49"/>
      <c r="GT2330" s="49"/>
      <c r="GU2330" s="50"/>
      <c r="GV2330" s="47"/>
      <c r="GW2330" s="50"/>
      <c r="GZ2330" s="49"/>
      <c r="HA2330" s="49"/>
      <c r="HB2330" s="49"/>
      <c r="HC2330" s="50"/>
      <c r="HD2330" s="47"/>
      <c r="HE2330" s="50"/>
      <c r="HH2330" s="49"/>
      <c r="HI2330" s="49"/>
      <c r="HJ2330" s="49"/>
      <c r="HK2330" s="50"/>
      <c r="HL2330" s="47"/>
      <c r="HM2330" s="50"/>
      <c r="HP2330" s="49"/>
      <c r="HQ2330" s="49"/>
      <c r="HR2330" s="49"/>
      <c r="HS2330" s="50"/>
      <c r="HT2330" s="47"/>
      <c r="HU2330" s="50"/>
      <c r="HX2330" s="49"/>
      <c r="HY2330" s="49"/>
      <c r="HZ2330" s="49"/>
      <c r="IA2330" s="50"/>
      <c r="IB2330" s="47"/>
      <c r="IC2330" s="50"/>
      <c r="IF2330" s="49"/>
      <c r="IG2330" s="49"/>
      <c r="IH2330" s="49"/>
      <c r="II2330" s="50"/>
      <c r="IJ2330" s="47"/>
      <c r="IK2330" s="50"/>
      <c r="IN2330" s="49"/>
      <c r="IO2330" s="49"/>
      <c r="IP2330" s="49"/>
      <c r="IQ2330" s="50"/>
    </row>
    <row r="2331" spans="1:251" s="48" customFormat="1">
      <c r="A2331" s="43">
        <v>1489</v>
      </c>
      <c r="B2331" s="44">
        <v>100000449422</v>
      </c>
      <c r="C2331" s="43">
        <v>0</v>
      </c>
      <c r="D2331" s="45" t="s">
        <v>454</v>
      </c>
      <c r="E2331" s="45" t="s">
        <v>453</v>
      </c>
      <c r="F2331" s="46">
        <v>15268.9</v>
      </c>
      <c r="G2331" s="46">
        <v>-1912.54</v>
      </c>
      <c r="H2331" s="46">
        <v>13356.36</v>
      </c>
      <c r="I2331" s="47"/>
      <c r="K2331" s="49"/>
      <c r="L2331" s="47"/>
      <c r="M2331" s="50"/>
      <c r="P2331" s="49"/>
      <c r="Q2331" s="49"/>
      <c r="R2331" s="49"/>
      <c r="S2331" s="50"/>
      <c r="T2331" s="47"/>
      <c r="U2331" s="50"/>
      <c r="X2331" s="49"/>
      <c r="Y2331" s="49"/>
      <c r="Z2331" s="49"/>
      <c r="AA2331" s="50"/>
      <c r="AB2331" s="47"/>
      <c r="AC2331" s="50"/>
      <c r="AF2331" s="49"/>
      <c r="AG2331" s="49"/>
      <c r="AH2331" s="49"/>
      <c r="AI2331" s="50"/>
      <c r="AJ2331" s="47"/>
      <c r="AK2331" s="50"/>
      <c r="AN2331" s="49"/>
      <c r="AO2331" s="49"/>
      <c r="AP2331" s="49"/>
      <c r="AQ2331" s="50"/>
      <c r="AR2331" s="47"/>
      <c r="AS2331" s="50"/>
      <c r="AV2331" s="49"/>
      <c r="AW2331" s="49"/>
      <c r="AX2331" s="49"/>
      <c r="AY2331" s="50"/>
      <c r="AZ2331" s="47"/>
      <c r="BA2331" s="50"/>
      <c r="BD2331" s="49"/>
      <c r="BE2331" s="49"/>
      <c r="BF2331" s="49"/>
      <c r="BG2331" s="50"/>
      <c r="BH2331" s="47"/>
      <c r="BI2331" s="50"/>
      <c r="BL2331" s="49"/>
      <c r="BM2331" s="49"/>
      <c r="BN2331" s="49"/>
      <c r="BO2331" s="50"/>
      <c r="BP2331" s="47"/>
      <c r="BQ2331" s="50"/>
      <c r="BT2331" s="49"/>
      <c r="BU2331" s="49"/>
      <c r="BV2331" s="49"/>
      <c r="BW2331" s="50"/>
      <c r="BX2331" s="47"/>
      <c r="BY2331" s="50"/>
      <c r="CB2331" s="49"/>
      <c r="CC2331" s="49"/>
      <c r="CD2331" s="49"/>
      <c r="CE2331" s="50"/>
      <c r="CF2331" s="47"/>
      <c r="CG2331" s="50"/>
      <c r="CJ2331" s="49"/>
      <c r="CK2331" s="49"/>
      <c r="CL2331" s="49"/>
      <c r="CM2331" s="50"/>
      <c r="CN2331" s="47"/>
      <c r="CO2331" s="50"/>
      <c r="CR2331" s="49"/>
      <c r="CS2331" s="49"/>
      <c r="CT2331" s="49"/>
      <c r="CU2331" s="50"/>
      <c r="CV2331" s="47"/>
      <c r="CW2331" s="50"/>
      <c r="CZ2331" s="49"/>
      <c r="DA2331" s="49"/>
      <c r="DB2331" s="49"/>
      <c r="DC2331" s="50"/>
      <c r="DD2331" s="47"/>
      <c r="DE2331" s="50"/>
      <c r="DH2331" s="49"/>
      <c r="DI2331" s="49"/>
      <c r="DJ2331" s="49"/>
      <c r="DK2331" s="50"/>
      <c r="DL2331" s="47"/>
      <c r="DM2331" s="50"/>
      <c r="DP2331" s="49"/>
      <c r="DQ2331" s="49"/>
      <c r="DR2331" s="49"/>
      <c r="DS2331" s="50"/>
      <c r="DT2331" s="47"/>
      <c r="DU2331" s="50"/>
      <c r="DX2331" s="49"/>
      <c r="DY2331" s="49"/>
      <c r="DZ2331" s="49"/>
      <c r="EA2331" s="50"/>
      <c r="EB2331" s="47"/>
      <c r="EC2331" s="50"/>
      <c r="EF2331" s="49"/>
      <c r="EG2331" s="49"/>
      <c r="EH2331" s="49"/>
      <c r="EI2331" s="50"/>
      <c r="EJ2331" s="47"/>
      <c r="EK2331" s="50"/>
      <c r="EN2331" s="49"/>
      <c r="EO2331" s="49"/>
      <c r="EP2331" s="49"/>
      <c r="EQ2331" s="50"/>
      <c r="ER2331" s="47"/>
      <c r="ES2331" s="50"/>
      <c r="EV2331" s="49"/>
      <c r="EW2331" s="49"/>
      <c r="EX2331" s="49"/>
      <c r="EY2331" s="50"/>
      <c r="EZ2331" s="47"/>
      <c r="FA2331" s="50"/>
      <c r="FD2331" s="49"/>
      <c r="FE2331" s="49"/>
      <c r="FF2331" s="49"/>
      <c r="FG2331" s="50"/>
      <c r="FH2331" s="47"/>
      <c r="FI2331" s="50"/>
      <c r="FL2331" s="49"/>
      <c r="FM2331" s="49"/>
      <c r="FN2331" s="49"/>
      <c r="FO2331" s="50"/>
      <c r="FP2331" s="47"/>
      <c r="FQ2331" s="50"/>
      <c r="FT2331" s="49"/>
      <c r="FU2331" s="49"/>
      <c r="FV2331" s="49"/>
      <c r="FW2331" s="50"/>
      <c r="FX2331" s="47"/>
      <c r="FY2331" s="50"/>
      <c r="GB2331" s="49"/>
      <c r="GC2331" s="49"/>
      <c r="GD2331" s="49"/>
      <c r="GE2331" s="50"/>
      <c r="GF2331" s="47"/>
      <c r="GG2331" s="50"/>
      <c r="GJ2331" s="49"/>
      <c r="GK2331" s="49"/>
      <c r="GL2331" s="49"/>
      <c r="GM2331" s="50"/>
      <c r="GN2331" s="47"/>
      <c r="GO2331" s="50"/>
      <c r="GR2331" s="49"/>
      <c r="GS2331" s="49"/>
      <c r="GT2331" s="49"/>
      <c r="GU2331" s="50"/>
      <c r="GV2331" s="47"/>
      <c r="GW2331" s="50"/>
      <c r="GZ2331" s="49"/>
      <c r="HA2331" s="49"/>
      <c r="HB2331" s="49"/>
      <c r="HC2331" s="50"/>
      <c r="HD2331" s="47"/>
      <c r="HE2331" s="50"/>
      <c r="HH2331" s="49"/>
      <c r="HI2331" s="49"/>
      <c r="HJ2331" s="49"/>
      <c r="HK2331" s="50"/>
      <c r="HL2331" s="47"/>
      <c r="HM2331" s="50"/>
      <c r="HP2331" s="49"/>
      <c r="HQ2331" s="49"/>
      <c r="HR2331" s="49"/>
      <c r="HS2331" s="50"/>
      <c r="HT2331" s="47"/>
      <c r="HU2331" s="50"/>
      <c r="HX2331" s="49"/>
      <c r="HY2331" s="49"/>
      <c r="HZ2331" s="49"/>
      <c r="IA2331" s="50"/>
      <c r="IB2331" s="47"/>
      <c r="IC2331" s="50"/>
      <c r="IF2331" s="49"/>
      <c r="IG2331" s="49"/>
      <c r="IH2331" s="49"/>
      <c r="II2331" s="50"/>
      <c r="IJ2331" s="47"/>
      <c r="IK2331" s="50"/>
      <c r="IN2331" s="49"/>
      <c r="IO2331" s="49"/>
      <c r="IP2331" s="49"/>
      <c r="IQ2331" s="50"/>
    </row>
    <row r="2332" spans="1:251" s="48" customFormat="1">
      <c r="A2332" s="43">
        <v>1490</v>
      </c>
      <c r="B2332" s="44">
        <v>100000449423</v>
      </c>
      <c r="C2332" s="43">
        <v>0</v>
      </c>
      <c r="D2332" s="45" t="s">
        <v>454</v>
      </c>
      <c r="E2332" s="45" t="s">
        <v>453</v>
      </c>
      <c r="F2332" s="46">
        <v>15268.9</v>
      </c>
      <c r="G2332" s="46">
        <v>-1912.54</v>
      </c>
      <c r="H2332" s="46">
        <v>13356.36</v>
      </c>
      <c r="I2332" s="47"/>
      <c r="K2332" s="49"/>
      <c r="L2332" s="47"/>
      <c r="M2332" s="50"/>
      <c r="P2332" s="49"/>
      <c r="Q2332" s="49"/>
      <c r="R2332" s="49"/>
      <c r="S2332" s="50"/>
      <c r="T2332" s="47"/>
      <c r="U2332" s="50"/>
      <c r="X2332" s="49"/>
      <c r="Y2332" s="49"/>
      <c r="Z2332" s="49"/>
      <c r="AA2332" s="50"/>
      <c r="AB2332" s="47"/>
      <c r="AC2332" s="50"/>
      <c r="AF2332" s="49"/>
      <c r="AG2332" s="49"/>
      <c r="AH2332" s="49"/>
      <c r="AI2332" s="50"/>
      <c r="AJ2332" s="47"/>
      <c r="AK2332" s="50"/>
      <c r="AN2332" s="49"/>
      <c r="AO2332" s="49"/>
      <c r="AP2332" s="49"/>
      <c r="AQ2332" s="50"/>
      <c r="AR2332" s="47"/>
      <c r="AS2332" s="50"/>
      <c r="AV2332" s="49"/>
      <c r="AW2332" s="49"/>
      <c r="AX2332" s="49"/>
      <c r="AY2332" s="50"/>
      <c r="AZ2332" s="47"/>
      <c r="BA2332" s="50"/>
      <c r="BD2332" s="49"/>
      <c r="BE2332" s="49"/>
      <c r="BF2332" s="49"/>
      <c r="BG2332" s="50"/>
      <c r="BH2332" s="47"/>
      <c r="BI2332" s="50"/>
      <c r="BL2332" s="49"/>
      <c r="BM2332" s="49"/>
      <c r="BN2332" s="49"/>
      <c r="BO2332" s="50"/>
      <c r="BP2332" s="47"/>
      <c r="BQ2332" s="50"/>
      <c r="BT2332" s="49"/>
      <c r="BU2332" s="49"/>
      <c r="BV2332" s="49"/>
      <c r="BW2332" s="50"/>
      <c r="BX2332" s="47"/>
      <c r="BY2332" s="50"/>
      <c r="CB2332" s="49"/>
      <c r="CC2332" s="49"/>
      <c r="CD2332" s="49"/>
      <c r="CE2332" s="50"/>
      <c r="CF2332" s="47"/>
      <c r="CG2332" s="50"/>
      <c r="CJ2332" s="49"/>
      <c r="CK2332" s="49"/>
      <c r="CL2332" s="49"/>
      <c r="CM2332" s="50"/>
      <c r="CN2332" s="47"/>
      <c r="CO2332" s="50"/>
      <c r="CR2332" s="49"/>
      <c r="CS2332" s="49"/>
      <c r="CT2332" s="49"/>
      <c r="CU2332" s="50"/>
      <c r="CV2332" s="47"/>
      <c r="CW2332" s="50"/>
      <c r="CZ2332" s="49"/>
      <c r="DA2332" s="49"/>
      <c r="DB2332" s="49"/>
      <c r="DC2332" s="50"/>
      <c r="DD2332" s="47"/>
      <c r="DE2332" s="50"/>
      <c r="DH2332" s="49"/>
      <c r="DI2332" s="49"/>
      <c r="DJ2332" s="49"/>
      <c r="DK2332" s="50"/>
      <c r="DL2332" s="47"/>
      <c r="DM2332" s="50"/>
      <c r="DP2332" s="49"/>
      <c r="DQ2332" s="49"/>
      <c r="DR2332" s="49"/>
      <c r="DS2332" s="50"/>
      <c r="DT2332" s="47"/>
      <c r="DU2332" s="50"/>
      <c r="DX2332" s="49"/>
      <c r="DY2332" s="49"/>
      <c r="DZ2332" s="49"/>
      <c r="EA2332" s="50"/>
      <c r="EB2332" s="47"/>
      <c r="EC2332" s="50"/>
      <c r="EF2332" s="49"/>
      <c r="EG2332" s="49"/>
      <c r="EH2332" s="49"/>
      <c r="EI2332" s="50"/>
      <c r="EJ2332" s="47"/>
      <c r="EK2332" s="50"/>
      <c r="EN2332" s="49"/>
      <c r="EO2332" s="49"/>
      <c r="EP2332" s="49"/>
      <c r="EQ2332" s="50"/>
      <c r="ER2332" s="47"/>
      <c r="ES2332" s="50"/>
      <c r="EV2332" s="49"/>
      <c r="EW2332" s="49"/>
      <c r="EX2332" s="49"/>
      <c r="EY2332" s="50"/>
      <c r="EZ2332" s="47"/>
      <c r="FA2332" s="50"/>
      <c r="FD2332" s="49"/>
      <c r="FE2332" s="49"/>
      <c r="FF2332" s="49"/>
      <c r="FG2332" s="50"/>
      <c r="FH2332" s="47"/>
      <c r="FI2332" s="50"/>
      <c r="FL2332" s="49"/>
      <c r="FM2332" s="49"/>
      <c r="FN2332" s="49"/>
      <c r="FO2332" s="50"/>
      <c r="FP2332" s="47"/>
      <c r="FQ2332" s="50"/>
      <c r="FT2332" s="49"/>
      <c r="FU2332" s="49"/>
      <c r="FV2332" s="49"/>
      <c r="FW2332" s="50"/>
      <c r="FX2332" s="47"/>
      <c r="FY2332" s="50"/>
      <c r="GB2332" s="49"/>
      <c r="GC2332" s="49"/>
      <c r="GD2332" s="49"/>
      <c r="GE2332" s="50"/>
      <c r="GF2332" s="47"/>
      <c r="GG2332" s="50"/>
      <c r="GJ2332" s="49"/>
      <c r="GK2332" s="49"/>
      <c r="GL2332" s="49"/>
      <c r="GM2332" s="50"/>
      <c r="GN2332" s="47"/>
      <c r="GO2332" s="50"/>
      <c r="GR2332" s="49"/>
      <c r="GS2332" s="49"/>
      <c r="GT2332" s="49"/>
      <c r="GU2332" s="50"/>
      <c r="GV2332" s="47"/>
      <c r="GW2332" s="50"/>
      <c r="GZ2332" s="49"/>
      <c r="HA2332" s="49"/>
      <c r="HB2332" s="49"/>
      <c r="HC2332" s="50"/>
      <c r="HD2332" s="47"/>
      <c r="HE2332" s="50"/>
      <c r="HH2332" s="49"/>
      <c r="HI2332" s="49"/>
      <c r="HJ2332" s="49"/>
      <c r="HK2332" s="50"/>
      <c r="HL2332" s="47"/>
      <c r="HM2332" s="50"/>
      <c r="HP2332" s="49"/>
      <c r="HQ2332" s="49"/>
      <c r="HR2332" s="49"/>
      <c r="HS2332" s="50"/>
      <c r="HT2332" s="47"/>
      <c r="HU2332" s="50"/>
      <c r="HX2332" s="49"/>
      <c r="HY2332" s="49"/>
      <c r="HZ2332" s="49"/>
      <c r="IA2332" s="50"/>
      <c r="IB2332" s="47"/>
      <c r="IC2332" s="50"/>
      <c r="IF2332" s="49"/>
      <c r="IG2332" s="49"/>
      <c r="IH2332" s="49"/>
      <c r="II2332" s="50"/>
      <c r="IJ2332" s="47"/>
      <c r="IK2332" s="50"/>
      <c r="IN2332" s="49"/>
      <c r="IO2332" s="49"/>
      <c r="IP2332" s="49"/>
      <c r="IQ2332" s="50"/>
    </row>
    <row r="2333" spans="1:251" s="48" customFormat="1">
      <c r="A2333" s="43">
        <v>1491</v>
      </c>
      <c r="B2333" s="44">
        <v>100000449424</v>
      </c>
      <c r="C2333" s="43">
        <v>0</v>
      </c>
      <c r="D2333" s="45" t="s">
        <v>454</v>
      </c>
      <c r="E2333" s="45" t="s">
        <v>453</v>
      </c>
      <c r="F2333" s="46">
        <v>15268.9</v>
      </c>
      <c r="G2333" s="46">
        <v>-1912.54</v>
      </c>
      <c r="H2333" s="46">
        <v>13356.36</v>
      </c>
      <c r="I2333" s="47"/>
      <c r="K2333" s="49"/>
      <c r="L2333" s="47"/>
      <c r="M2333" s="50"/>
      <c r="P2333" s="49"/>
      <c r="Q2333" s="49"/>
      <c r="R2333" s="49"/>
      <c r="S2333" s="50"/>
      <c r="T2333" s="47"/>
      <c r="U2333" s="50"/>
      <c r="X2333" s="49"/>
      <c r="Y2333" s="49"/>
      <c r="Z2333" s="49"/>
      <c r="AA2333" s="50"/>
      <c r="AB2333" s="47"/>
      <c r="AC2333" s="50"/>
      <c r="AF2333" s="49"/>
      <c r="AG2333" s="49"/>
      <c r="AH2333" s="49"/>
      <c r="AI2333" s="50"/>
      <c r="AJ2333" s="47"/>
      <c r="AK2333" s="50"/>
      <c r="AN2333" s="49"/>
      <c r="AO2333" s="49"/>
      <c r="AP2333" s="49"/>
      <c r="AQ2333" s="50"/>
      <c r="AR2333" s="47"/>
      <c r="AS2333" s="50"/>
      <c r="AV2333" s="49"/>
      <c r="AW2333" s="49"/>
      <c r="AX2333" s="49"/>
      <c r="AY2333" s="50"/>
      <c r="AZ2333" s="47"/>
      <c r="BA2333" s="50"/>
      <c r="BD2333" s="49"/>
      <c r="BE2333" s="49"/>
      <c r="BF2333" s="49"/>
      <c r="BG2333" s="50"/>
      <c r="BH2333" s="47"/>
      <c r="BI2333" s="50"/>
      <c r="BL2333" s="49"/>
      <c r="BM2333" s="49"/>
      <c r="BN2333" s="49"/>
      <c r="BO2333" s="50"/>
      <c r="BP2333" s="47"/>
      <c r="BQ2333" s="50"/>
      <c r="BT2333" s="49"/>
      <c r="BU2333" s="49"/>
      <c r="BV2333" s="49"/>
      <c r="BW2333" s="50"/>
      <c r="BX2333" s="47"/>
      <c r="BY2333" s="50"/>
      <c r="CB2333" s="49"/>
      <c r="CC2333" s="49"/>
      <c r="CD2333" s="49"/>
      <c r="CE2333" s="50"/>
      <c r="CF2333" s="47"/>
      <c r="CG2333" s="50"/>
      <c r="CJ2333" s="49"/>
      <c r="CK2333" s="49"/>
      <c r="CL2333" s="49"/>
      <c r="CM2333" s="50"/>
      <c r="CN2333" s="47"/>
      <c r="CO2333" s="50"/>
      <c r="CR2333" s="49"/>
      <c r="CS2333" s="49"/>
      <c r="CT2333" s="49"/>
      <c r="CU2333" s="50"/>
      <c r="CV2333" s="47"/>
      <c r="CW2333" s="50"/>
      <c r="CZ2333" s="49"/>
      <c r="DA2333" s="49"/>
      <c r="DB2333" s="49"/>
      <c r="DC2333" s="50"/>
      <c r="DD2333" s="47"/>
      <c r="DE2333" s="50"/>
      <c r="DH2333" s="49"/>
      <c r="DI2333" s="49"/>
      <c r="DJ2333" s="49"/>
      <c r="DK2333" s="50"/>
      <c r="DL2333" s="47"/>
      <c r="DM2333" s="50"/>
      <c r="DP2333" s="49"/>
      <c r="DQ2333" s="49"/>
      <c r="DR2333" s="49"/>
      <c r="DS2333" s="50"/>
      <c r="DT2333" s="47"/>
      <c r="DU2333" s="50"/>
      <c r="DX2333" s="49"/>
      <c r="DY2333" s="49"/>
      <c r="DZ2333" s="49"/>
      <c r="EA2333" s="50"/>
      <c r="EB2333" s="47"/>
      <c r="EC2333" s="50"/>
      <c r="EF2333" s="49"/>
      <c r="EG2333" s="49"/>
      <c r="EH2333" s="49"/>
      <c r="EI2333" s="50"/>
      <c r="EJ2333" s="47"/>
      <c r="EK2333" s="50"/>
      <c r="EN2333" s="49"/>
      <c r="EO2333" s="49"/>
      <c r="EP2333" s="49"/>
      <c r="EQ2333" s="50"/>
      <c r="ER2333" s="47"/>
      <c r="ES2333" s="50"/>
      <c r="EV2333" s="49"/>
      <c r="EW2333" s="49"/>
      <c r="EX2333" s="49"/>
      <c r="EY2333" s="50"/>
      <c r="EZ2333" s="47"/>
      <c r="FA2333" s="50"/>
      <c r="FD2333" s="49"/>
      <c r="FE2333" s="49"/>
      <c r="FF2333" s="49"/>
      <c r="FG2333" s="50"/>
      <c r="FH2333" s="47"/>
      <c r="FI2333" s="50"/>
      <c r="FL2333" s="49"/>
      <c r="FM2333" s="49"/>
      <c r="FN2333" s="49"/>
      <c r="FO2333" s="50"/>
      <c r="FP2333" s="47"/>
      <c r="FQ2333" s="50"/>
      <c r="FT2333" s="49"/>
      <c r="FU2333" s="49"/>
      <c r="FV2333" s="49"/>
      <c r="FW2333" s="50"/>
      <c r="FX2333" s="47"/>
      <c r="FY2333" s="50"/>
      <c r="GB2333" s="49"/>
      <c r="GC2333" s="49"/>
      <c r="GD2333" s="49"/>
      <c r="GE2333" s="50"/>
      <c r="GF2333" s="47"/>
      <c r="GG2333" s="50"/>
      <c r="GJ2333" s="49"/>
      <c r="GK2333" s="49"/>
      <c r="GL2333" s="49"/>
      <c r="GM2333" s="50"/>
      <c r="GN2333" s="47"/>
      <c r="GO2333" s="50"/>
      <c r="GR2333" s="49"/>
      <c r="GS2333" s="49"/>
      <c r="GT2333" s="49"/>
      <c r="GU2333" s="50"/>
      <c r="GV2333" s="47"/>
      <c r="GW2333" s="50"/>
      <c r="GZ2333" s="49"/>
      <c r="HA2333" s="49"/>
      <c r="HB2333" s="49"/>
      <c r="HC2333" s="50"/>
      <c r="HD2333" s="47"/>
      <c r="HE2333" s="50"/>
      <c r="HH2333" s="49"/>
      <c r="HI2333" s="49"/>
      <c r="HJ2333" s="49"/>
      <c r="HK2333" s="50"/>
      <c r="HL2333" s="47"/>
      <c r="HM2333" s="50"/>
      <c r="HP2333" s="49"/>
      <c r="HQ2333" s="49"/>
      <c r="HR2333" s="49"/>
      <c r="HS2333" s="50"/>
      <c r="HT2333" s="47"/>
      <c r="HU2333" s="50"/>
      <c r="HX2333" s="49"/>
      <c r="HY2333" s="49"/>
      <c r="HZ2333" s="49"/>
      <c r="IA2333" s="50"/>
      <c r="IB2333" s="47"/>
      <c r="IC2333" s="50"/>
      <c r="IF2333" s="49"/>
      <c r="IG2333" s="49"/>
      <c r="IH2333" s="49"/>
      <c r="II2333" s="50"/>
      <c r="IJ2333" s="47"/>
      <c r="IK2333" s="50"/>
      <c r="IN2333" s="49"/>
      <c r="IO2333" s="49"/>
      <c r="IP2333" s="49"/>
      <c r="IQ2333" s="50"/>
    </row>
    <row r="2334" spans="1:251" s="48" customFormat="1">
      <c r="A2334" s="43">
        <v>1492</v>
      </c>
      <c r="B2334" s="44">
        <v>100000449425</v>
      </c>
      <c r="C2334" s="43">
        <v>0</v>
      </c>
      <c r="D2334" s="45" t="s">
        <v>454</v>
      </c>
      <c r="E2334" s="45" t="s">
        <v>453</v>
      </c>
      <c r="F2334" s="46">
        <v>15268.9</v>
      </c>
      <c r="G2334" s="46">
        <v>-1912.54</v>
      </c>
      <c r="H2334" s="46">
        <v>13356.36</v>
      </c>
      <c r="I2334" s="47"/>
      <c r="K2334" s="49"/>
      <c r="L2334" s="47"/>
      <c r="M2334" s="50"/>
      <c r="P2334" s="49"/>
      <c r="Q2334" s="49"/>
      <c r="R2334" s="49"/>
      <c r="S2334" s="50"/>
      <c r="T2334" s="47"/>
      <c r="U2334" s="50"/>
      <c r="X2334" s="49"/>
      <c r="Y2334" s="49"/>
      <c r="Z2334" s="49"/>
      <c r="AA2334" s="50"/>
      <c r="AB2334" s="47"/>
      <c r="AC2334" s="50"/>
      <c r="AF2334" s="49"/>
      <c r="AG2334" s="49"/>
      <c r="AH2334" s="49"/>
      <c r="AI2334" s="50"/>
      <c r="AJ2334" s="47"/>
      <c r="AK2334" s="50"/>
      <c r="AN2334" s="49"/>
      <c r="AO2334" s="49"/>
      <c r="AP2334" s="49"/>
      <c r="AQ2334" s="50"/>
      <c r="AR2334" s="47"/>
      <c r="AS2334" s="50"/>
      <c r="AV2334" s="49"/>
      <c r="AW2334" s="49"/>
      <c r="AX2334" s="49"/>
      <c r="AY2334" s="50"/>
      <c r="AZ2334" s="47"/>
      <c r="BA2334" s="50"/>
      <c r="BD2334" s="49"/>
      <c r="BE2334" s="49"/>
      <c r="BF2334" s="49"/>
      <c r="BG2334" s="50"/>
      <c r="BH2334" s="47"/>
      <c r="BI2334" s="50"/>
      <c r="BL2334" s="49"/>
      <c r="BM2334" s="49"/>
      <c r="BN2334" s="49"/>
      <c r="BO2334" s="50"/>
      <c r="BP2334" s="47"/>
      <c r="BQ2334" s="50"/>
      <c r="BT2334" s="49"/>
      <c r="BU2334" s="49"/>
      <c r="BV2334" s="49"/>
      <c r="BW2334" s="50"/>
      <c r="BX2334" s="47"/>
      <c r="BY2334" s="50"/>
      <c r="CB2334" s="49"/>
      <c r="CC2334" s="49"/>
      <c r="CD2334" s="49"/>
      <c r="CE2334" s="50"/>
      <c r="CF2334" s="47"/>
      <c r="CG2334" s="50"/>
      <c r="CJ2334" s="49"/>
      <c r="CK2334" s="49"/>
      <c r="CL2334" s="49"/>
      <c r="CM2334" s="50"/>
      <c r="CN2334" s="47"/>
      <c r="CO2334" s="50"/>
      <c r="CR2334" s="49"/>
      <c r="CS2334" s="49"/>
      <c r="CT2334" s="49"/>
      <c r="CU2334" s="50"/>
      <c r="CV2334" s="47"/>
      <c r="CW2334" s="50"/>
      <c r="CZ2334" s="49"/>
      <c r="DA2334" s="49"/>
      <c r="DB2334" s="49"/>
      <c r="DC2334" s="50"/>
      <c r="DD2334" s="47"/>
      <c r="DE2334" s="50"/>
      <c r="DH2334" s="49"/>
      <c r="DI2334" s="49"/>
      <c r="DJ2334" s="49"/>
      <c r="DK2334" s="50"/>
      <c r="DL2334" s="47"/>
      <c r="DM2334" s="50"/>
      <c r="DP2334" s="49"/>
      <c r="DQ2334" s="49"/>
      <c r="DR2334" s="49"/>
      <c r="DS2334" s="50"/>
      <c r="DT2334" s="47"/>
      <c r="DU2334" s="50"/>
      <c r="DX2334" s="49"/>
      <c r="DY2334" s="49"/>
      <c r="DZ2334" s="49"/>
      <c r="EA2334" s="50"/>
      <c r="EB2334" s="47"/>
      <c r="EC2334" s="50"/>
      <c r="EF2334" s="49"/>
      <c r="EG2334" s="49"/>
      <c r="EH2334" s="49"/>
      <c r="EI2334" s="50"/>
      <c r="EJ2334" s="47"/>
      <c r="EK2334" s="50"/>
      <c r="EN2334" s="49"/>
      <c r="EO2334" s="49"/>
      <c r="EP2334" s="49"/>
      <c r="EQ2334" s="50"/>
      <c r="ER2334" s="47"/>
      <c r="ES2334" s="50"/>
      <c r="EV2334" s="49"/>
      <c r="EW2334" s="49"/>
      <c r="EX2334" s="49"/>
      <c r="EY2334" s="50"/>
      <c r="EZ2334" s="47"/>
      <c r="FA2334" s="50"/>
      <c r="FD2334" s="49"/>
      <c r="FE2334" s="49"/>
      <c r="FF2334" s="49"/>
      <c r="FG2334" s="50"/>
      <c r="FH2334" s="47"/>
      <c r="FI2334" s="50"/>
      <c r="FL2334" s="49"/>
      <c r="FM2334" s="49"/>
      <c r="FN2334" s="49"/>
      <c r="FO2334" s="50"/>
      <c r="FP2334" s="47"/>
      <c r="FQ2334" s="50"/>
      <c r="FT2334" s="49"/>
      <c r="FU2334" s="49"/>
      <c r="FV2334" s="49"/>
      <c r="FW2334" s="50"/>
      <c r="FX2334" s="47"/>
      <c r="FY2334" s="50"/>
      <c r="GB2334" s="49"/>
      <c r="GC2334" s="49"/>
      <c r="GD2334" s="49"/>
      <c r="GE2334" s="50"/>
      <c r="GF2334" s="47"/>
      <c r="GG2334" s="50"/>
      <c r="GJ2334" s="49"/>
      <c r="GK2334" s="49"/>
      <c r="GL2334" s="49"/>
      <c r="GM2334" s="50"/>
      <c r="GN2334" s="47"/>
      <c r="GO2334" s="50"/>
      <c r="GR2334" s="49"/>
      <c r="GS2334" s="49"/>
      <c r="GT2334" s="49"/>
      <c r="GU2334" s="50"/>
      <c r="GV2334" s="47"/>
      <c r="GW2334" s="50"/>
      <c r="GZ2334" s="49"/>
      <c r="HA2334" s="49"/>
      <c r="HB2334" s="49"/>
      <c r="HC2334" s="50"/>
      <c r="HD2334" s="47"/>
      <c r="HE2334" s="50"/>
      <c r="HH2334" s="49"/>
      <c r="HI2334" s="49"/>
      <c r="HJ2334" s="49"/>
      <c r="HK2334" s="50"/>
      <c r="HL2334" s="47"/>
      <c r="HM2334" s="50"/>
      <c r="HP2334" s="49"/>
      <c r="HQ2334" s="49"/>
      <c r="HR2334" s="49"/>
      <c r="HS2334" s="50"/>
      <c r="HT2334" s="47"/>
      <c r="HU2334" s="50"/>
      <c r="HX2334" s="49"/>
      <c r="HY2334" s="49"/>
      <c r="HZ2334" s="49"/>
      <c r="IA2334" s="50"/>
      <c r="IB2334" s="47"/>
      <c r="IC2334" s="50"/>
      <c r="IF2334" s="49"/>
      <c r="IG2334" s="49"/>
      <c r="IH2334" s="49"/>
      <c r="II2334" s="50"/>
      <c r="IJ2334" s="47"/>
      <c r="IK2334" s="50"/>
      <c r="IN2334" s="49"/>
      <c r="IO2334" s="49"/>
      <c r="IP2334" s="49"/>
      <c r="IQ2334" s="50"/>
    </row>
    <row r="2335" spans="1:251" s="48" customFormat="1">
      <c r="A2335" s="43">
        <v>1493</v>
      </c>
      <c r="B2335" s="44">
        <v>100000449426</v>
      </c>
      <c r="C2335" s="43">
        <v>0</v>
      </c>
      <c r="D2335" s="45" t="s">
        <v>454</v>
      </c>
      <c r="E2335" s="45" t="s">
        <v>453</v>
      </c>
      <c r="F2335" s="46">
        <v>15268.9</v>
      </c>
      <c r="G2335" s="46">
        <v>-1912.54</v>
      </c>
      <c r="H2335" s="46">
        <v>13356.36</v>
      </c>
      <c r="I2335" s="47"/>
      <c r="K2335" s="49"/>
      <c r="L2335" s="47"/>
      <c r="M2335" s="50"/>
      <c r="P2335" s="49"/>
      <c r="Q2335" s="49"/>
      <c r="R2335" s="49"/>
      <c r="S2335" s="50"/>
      <c r="T2335" s="47"/>
      <c r="U2335" s="50"/>
      <c r="X2335" s="49"/>
      <c r="Y2335" s="49"/>
      <c r="Z2335" s="49"/>
      <c r="AA2335" s="50"/>
      <c r="AB2335" s="47"/>
      <c r="AC2335" s="50"/>
      <c r="AF2335" s="49"/>
      <c r="AG2335" s="49"/>
      <c r="AH2335" s="49"/>
      <c r="AI2335" s="50"/>
      <c r="AJ2335" s="47"/>
      <c r="AK2335" s="50"/>
      <c r="AN2335" s="49"/>
      <c r="AO2335" s="49"/>
      <c r="AP2335" s="49"/>
      <c r="AQ2335" s="50"/>
      <c r="AR2335" s="47"/>
      <c r="AS2335" s="50"/>
      <c r="AV2335" s="49"/>
      <c r="AW2335" s="49"/>
      <c r="AX2335" s="49"/>
      <c r="AY2335" s="50"/>
      <c r="AZ2335" s="47"/>
      <c r="BA2335" s="50"/>
      <c r="BD2335" s="49"/>
      <c r="BE2335" s="49"/>
      <c r="BF2335" s="49"/>
      <c r="BG2335" s="50"/>
      <c r="BH2335" s="47"/>
      <c r="BI2335" s="50"/>
      <c r="BL2335" s="49"/>
      <c r="BM2335" s="49"/>
      <c r="BN2335" s="49"/>
      <c r="BO2335" s="50"/>
      <c r="BP2335" s="47"/>
      <c r="BQ2335" s="50"/>
      <c r="BT2335" s="49"/>
      <c r="BU2335" s="49"/>
      <c r="BV2335" s="49"/>
      <c r="BW2335" s="50"/>
      <c r="BX2335" s="47"/>
      <c r="BY2335" s="50"/>
      <c r="CB2335" s="49"/>
      <c r="CC2335" s="49"/>
      <c r="CD2335" s="49"/>
      <c r="CE2335" s="50"/>
      <c r="CF2335" s="47"/>
      <c r="CG2335" s="50"/>
      <c r="CJ2335" s="49"/>
      <c r="CK2335" s="49"/>
      <c r="CL2335" s="49"/>
      <c r="CM2335" s="50"/>
      <c r="CN2335" s="47"/>
      <c r="CO2335" s="50"/>
      <c r="CR2335" s="49"/>
      <c r="CS2335" s="49"/>
      <c r="CT2335" s="49"/>
      <c r="CU2335" s="50"/>
      <c r="CV2335" s="47"/>
      <c r="CW2335" s="50"/>
      <c r="CZ2335" s="49"/>
      <c r="DA2335" s="49"/>
      <c r="DB2335" s="49"/>
      <c r="DC2335" s="50"/>
      <c r="DD2335" s="47"/>
      <c r="DE2335" s="50"/>
      <c r="DH2335" s="49"/>
      <c r="DI2335" s="49"/>
      <c r="DJ2335" s="49"/>
      <c r="DK2335" s="50"/>
      <c r="DL2335" s="47"/>
      <c r="DM2335" s="50"/>
      <c r="DP2335" s="49"/>
      <c r="DQ2335" s="49"/>
      <c r="DR2335" s="49"/>
      <c r="DS2335" s="50"/>
      <c r="DT2335" s="47"/>
      <c r="DU2335" s="50"/>
      <c r="DX2335" s="49"/>
      <c r="DY2335" s="49"/>
      <c r="DZ2335" s="49"/>
      <c r="EA2335" s="50"/>
      <c r="EB2335" s="47"/>
      <c r="EC2335" s="50"/>
      <c r="EF2335" s="49"/>
      <c r="EG2335" s="49"/>
      <c r="EH2335" s="49"/>
      <c r="EI2335" s="50"/>
      <c r="EJ2335" s="47"/>
      <c r="EK2335" s="50"/>
      <c r="EN2335" s="49"/>
      <c r="EO2335" s="49"/>
      <c r="EP2335" s="49"/>
      <c r="EQ2335" s="50"/>
      <c r="ER2335" s="47"/>
      <c r="ES2335" s="50"/>
      <c r="EV2335" s="49"/>
      <c r="EW2335" s="49"/>
      <c r="EX2335" s="49"/>
      <c r="EY2335" s="50"/>
      <c r="EZ2335" s="47"/>
      <c r="FA2335" s="50"/>
      <c r="FD2335" s="49"/>
      <c r="FE2335" s="49"/>
      <c r="FF2335" s="49"/>
      <c r="FG2335" s="50"/>
      <c r="FH2335" s="47"/>
      <c r="FI2335" s="50"/>
      <c r="FL2335" s="49"/>
      <c r="FM2335" s="49"/>
      <c r="FN2335" s="49"/>
      <c r="FO2335" s="50"/>
      <c r="FP2335" s="47"/>
      <c r="FQ2335" s="50"/>
      <c r="FT2335" s="49"/>
      <c r="FU2335" s="49"/>
      <c r="FV2335" s="49"/>
      <c r="FW2335" s="50"/>
      <c r="FX2335" s="47"/>
      <c r="FY2335" s="50"/>
      <c r="GB2335" s="49"/>
      <c r="GC2335" s="49"/>
      <c r="GD2335" s="49"/>
      <c r="GE2335" s="50"/>
      <c r="GF2335" s="47"/>
      <c r="GG2335" s="50"/>
      <c r="GJ2335" s="49"/>
      <c r="GK2335" s="49"/>
      <c r="GL2335" s="49"/>
      <c r="GM2335" s="50"/>
      <c r="GN2335" s="47"/>
      <c r="GO2335" s="50"/>
      <c r="GR2335" s="49"/>
      <c r="GS2335" s="49"/>
      <c r="GT2335" s="49"/>
      <c r="GU2335" s="50"/>
      <c r="GV2335" s="47"/>
      <c r="GW2335" s="50"/>
      <c r="GZ2335" s="49"/>
      <c r="HA2335" s="49"/>
      <c r="HB2335" s="49"/>
      <c r="HC2335" s="50"/>
      <c r="HD2335" s="47"/>
      <c r="HE2335" s="50"/>
      <c r="HH2335" s="49"/>
      <c r="HI2335" s="49"/>
      <c r="HJ2335" s="49"/>
      <c r="HK2335" s="50"/>
      <c r="HL2335" s="47"/>
      <c r="HM2335" s="50"/>
      <c r="HP2335" s="49"/>
      <c r="HQ2335" s="49"/>
      <c r="HR2335" s="49"/>
      <c r="HS2335" s="50"/>
      <c r="HT2335" s="47"/>
      <c r="HU2335" s="50"/>
      <c r="HX2335" s="49"/>
      <c r="HY2335" s="49"/>
      <c r="HZ2335" s="49"/>
      <c r="IA2335" s="50"/>
      <c r="IB2335" s="47"/>
      <c r="IC2335" s="50"/>
      <c r="IF2335" s="49"/>
      <c r="IG2335" s="49"/>
      <c r="IH2335" s="49"/>
      <c r="II2335" s="50"/>
      <c r="IJ2335" s="47"/>
      <c r="IK2335" s="50"/>
      <c r="IN2335" s="49"/>
      <c r="IO2335" s="49"/>
      <c r="IP2335" s="49"/>
      <c r="IQ2335" s="50"/>
    </row>
    <row r="2336" spans="1:251" s="48" customFormat="1">
      <c r="A2336" s="43">
        <v>1494</v>
      </c>
      <c r="B2336" s="44">
        <v>100000449427</v>
      </c>
      <c r="C2336" s="43">
        <v>0</v>
      </c>
      <c r="D2336" s="45" t="s">
        <v>454</v>
      </c>
      <c r="E2336" s="45" t="s">
        <v>453</v>
      </c>
      <c r="F2336" s="46">
        <v>15268.9</v>
      </c>
      <c r="G2336" s="46">
        <v>-1912.54</v>
      </c>
      <c r="H2336" s="46">
        <v>13356.36</v>
      </c>
      <c r="I2336" s="47"/>
      <c r="K2336" s="49"/>
      <c r="L2336" s="47"/>
      <c r="M2336" s="50"/>
      <c r="P2336" s="49"/>
      <c r="Q2336" s="49"/>
      <c r="R2336" s="49"/>
      <c r="S2336" s="50"/>
      <c r="T2336" s="47"/>
      <c r="U2336" s="50"/>
      <c r="X2336" s="49"/>
      <c r="Y2336" s="49"/>
      <c r="Z2336" s="49"/>
      <c r="AA2336" s="50"/>
      <c r="AB2336" s="47"/>
      <c r="AC2336" s="50"/>
      <c r="AF2336" s="49"/>
      <c r="AG2336" s="49"/>
      <c r="AH2336" s="49"/>
      <c r="AI2336" s="50"/>
      <c r="AJ2336" s="47"/>
      <c r="AK2336" s="50"/>
      <c r="AN2336" s="49"/>
      <c r="AO2336" s="49"/>
      <c r="AP2336" s="49"/>
      <c r="AQ2336" s="50"/>
      <c r="AR2336" s="47"/>
      <c r="AS2336" s="50"/>
      <c r="AV2336" s="49"/>
      <c r="AW2336" s="49"/>
      <c r="AX2336" s="49"/>
      <c r="AY2336" s="50"/>
      <c r="AZ2336" s="47"/>
      <c r="BA2336" s="50"/>
      <c r="BD2336" s="49"/>
      <c r="BE2336" s="49"/>
      <c r="BF2336" s="49"/>
      <c r="BG2336" s="50"/>
      <c r="BH2336" s="47"/>
      <c r="BI2336" s="50"/>
      <c r="BL2336" s="49"/>
      <c r="BM2336" s="49"/>
      <c r="BN2336" s="49"/>
      <c r="BO2336" s="50"/>
      <c r="BP2336" s="47"/>
      <c r="BQ2336" s="50"/>
      <c r="BT2336" s="49"/>
      <c r="BU2336" s="49"/>
      <c r="BV2336" s="49"/>
      <c r="BW2336" s="50"/>
      <c r="BX2336" s="47"/>
      <c r="BY2336" s="50"/>
      <c r="CB2336" s="49"/>
      <c r="CC2336" s="49"/>
      <c r="CD2336" s="49"/>
      <c r="CE2336" s="50"/>
      <c r="CF2336" s="47"/>
      <c r="CG2336" s="50"/>
      <c r="CJ2336" s="49"/>
      <c r="CK2336" s="49"/>
      <c r="CL2336" s="49"/>
      <c r="CM2336" s="50"/>
      <c r="CN2336" s="47"/>
      <c r="CO2336" s="50"/>
      <c r="CR2336" s="49"/>
      <c r="CS2336" s="49"/>
      <c r="CT2336" s="49"/>
      <c r="CU2336" s="50"/>
      <c r="CV2336" s="47"/>
      <c r="CW2336" s="50"/>
      <c r="CZ2336" s="49"/>
      <c r="DA2336" s="49"/>
      <c r="DB2336" s="49"/>
      <c r="DC2336" s="50"/>
      <c r="DD2336" s="47"/>
      <c r="DE2336" s="50"/>
      <c r="DH2336" s="49"/>
      <c r="DI2336" s="49"/>
      <c r="DJ2336" s="49"/>
      <c r="DK2336" s="50"/>
      <c r="DL2336" s="47"/>
      <c r="DM2336" s="50"/>
      <c r="DP2336" s="49"/>
      <c r="DQ2336" s="49"/>
      <c r="DR2336" s="49"/>
      <c r="DS2336" s="50"/>
      <c r="DT2336" s="47"/>
      <c r="DU2336" s="50"/>
      <c r="DX2336" s="49"/>
      <c r="DY2336" s="49"/>
      <c r="DZ2336" s="49"/>
      <c r="EA2336" s="50"/>
      <c r="EB2336" s="47"/>
      <c r="EC2336" s="50"/>
      <c r="EF2336" s="49"/>
      <c r="EG2336" s="49"/>
      <c r="EH2336" s="49"/>
      <c r="EI2336" s="50"/>
      <c r="EJ2336" s="47"/>
      <c r="EK2336" s="50"/>
      <c r="EN2336" s="49"/>
      <c r="EO2336" s="49"/>
      <c r="EP2336" s="49"/>
      <c r="EQ2336" s="50"/>
      <c r="ER2336" s="47"/>
      <c r="ES2336" s="50"/>
      <c r="EV2336" s="49"/>
      <c r="EW2336" s="49"/>
      <c r="EX2336" s="49"/>
      <c r="EY2336" s="50"/>
      <c r="EZ2336" s="47"/>
      <c r="FA2336" s="50"/>
      <c r="FD2336" s="49"/>
      <c r="FE2336" s="49"/>
      <c r="FF2336" s="49"/>
      <c r="FG2336" s="50"/>
      <c r="FH2336" s="47"/>
      <c r="FI2336" s="50"/>
      <c r="FL2336" s="49"/>
      <c r="FM2336" s="49"/>
      <c r="FN2336" s="49"/>
      <c r="FO2336" s="50"/>
      <c r="FP2336" s="47"/>
      <c r="FQ2336" s="50"/>
      <c r="FT2336" s="49"/>
      <c r="FU2336" s="49"/>
      <c r="FV2336" s="49"/>
      <c r="FW2336" s="50"/>
      <c r="FX2336" s="47"/>
      <c r="FY2336" s="50"/>
      <c r="GB2336" s="49"/>
      <c r="GC2336" s="49"/>
      <c r="GD2336" s="49"/>
      <c r="GE2336" s="50"/>
      <c r="GF2336" s="47"/>
      <c r="GG2336" s="50"/>
      <c r="GJ2336" s="49"/>
      <c r="GK2336" s="49"/>
      <c r="GL2336" s="49"/>
      <c r="GM2336" s="50"/>
      <c r="GN2336" s="47"/>
      <c r="GO2336" s="50"/>
      <c r="GR2336" s="49"/>
      <c r="GS2336" s="49"/>
      <c r="GT2336" s="49"/>
      <c r="GU2336" s="50"/>
      <c r="GV2336" s="47"/>
      <c r="GW2336" s="50"/>
      <c r="GZ2336" s="49"/>
      <c r="HA2336" s="49"/>
      <c r="HB2336" s="49"/>
      <c r="HC2336" s="50"/>
      <c r="HD2336" s="47"/>
      <c r="HE2336" s="50"/>
      <c r="HH2336" s="49"/>
      <c r="HI2336" s="49"/>
      <c r="HJ2336" s="49"/>
      <c r="HK2336" s="50"/>
      <c r="HL2336" s="47"/>
      <c r="HM2336" s="50"/>
      <c r="HP2336" s="49"/>
      <c r="HQ2336" s="49"/>
      <c r="HR2336" s="49"/>
      <c r="HS2336" s="50"/>
      <c r="HT2336" s="47"/>
      <c r="HU2336" s="50"/>
      <c r="HX2336" s="49"/>
      <c r="HY2336" s="49"/>
      <c r="HZ2336" s="49"/>
      <c r="IA2336" s="50"/>
      <c r="IB2336" s="47"/>
      <c r="IC2336" s="50"/>
      <c r="IF2336" s="49"/>
      <c r="IG2336" s="49"/>
      <c r="IH2336" s="49"/>
      <c r="II2336" s="50"/>
      <c r="IJ2336" s="47"/>
      <c r="IK2336" s="50"/>
      <c r="IN2336" s="49"/>
      <c r="IO2336" s="49"/>
      <c r="IP2336" s="49"/>
      <c r="IQ2336" s="50"/>
    </row>
    <row r="2337" spans="1:251" s="48" customFormat="1">
      <c r="A2337" s="43">
        <v>1495</v>
      </c>
      <c r="B2337" s="44">
        <v>100000449428</v>
      </c>
      <c r="C2337" s="43">
        <v>0</v>
      </c>
      <c r="D2337" s="45" t="s">
        <v>454</v>
      </c>
      <c r="E2337" s="45" t="s">
        <v>453</v>
      </c>
      <c r="F2337" s="46">
        <v>15268.9</v>
      </c>
      <c r="G2337" s="46">
        <v>-1912.54</v>
      </c>
      <c r="H2337" s="46">
        <v>13356.36</v>
      </c>
      <c r="I2337" s="47"/>
      <c r="K2337" s="49"/>
      <c r="L2337" s="47"/>
      <c r="M2337" s="50"/>
      <c r="P2337" s="49"/>
      <c r="Q2337" s="49"/>
      <c r="R2337" s="49"/>
      <c r="S2337" s="50"/>
      <c r="T2337" s="47"/>
      <c r="U2337" s="50"/>
      <c r="X2337" s="49"/>
      <c r="Y2337" s="49"/>
      <c r="Z2337" s="49"/>
      <c r="AA2337" s="50"/>
      <c r="AB2337" s="47"/>
      <c r="AC2337" s="50"/>
      <c r="AF2337" s="49"/>
      <c r="AG2337" s="49"/>
      <c r="AH2337" s="49"/>
      <c r="AI2337" s="50"/>
      <c r="AJ2337" s="47"/>
      <c r="AK2337" s="50"/>
      <c r="AN2337" s="49"/>
      <c r="AO2337" s="49"/>
      <c r="AP2337" s="49"/>
      <c r="AQ2337" s="50"/>
      <c r="AR2337" s="47"/>
      <c r="AS2337" s="50"/>
      <c r="AV2337" s="49"/>
      <c r="AW2337" s="49"/>
      <c r="AX2337" s="49"/>
      <c r="AY2337" s="50"/>
      <c r="AZ2337" s="47"/>
      <c r="BA2337" s="50"/>
      <c r="BD2337" s="49"/>
      <c r="BE2337" s="49"/>
      <c r="BF2337" s="49"/>
      <c r="BG2337" s="50"/>
      <c r="BH2337" s="47"/>
      <c r="BI2337" s="50"/>
      <c r="BL2337" s="49"/>
      <c r="BM2337" s="49"/>
      <c r="BN2337" s="49"/>
      <c r="BO2337" s="50"/>
      <c r="BP2337" s="47"/>
      <c r="BQ2337" s="50"/>
      <c r="BT2337" s="49"/>
      <c r="BU2337" s="49"/>
      <c r="BV2337" s="49"/>
      <c r="BW2337" s="50"/>
      <c r="BX2337" s="47"/>
      <c r="BY2337" s="50"/>
      <c r="CB2337" s="49"/>
      <c r="CC2337" s="49"/>
      <c r="CD2337" s="49"/>
      <c r="CE2337" s="50"/>
      <c r="CF2337" s="47"/>
      <c r="CG2337" s="50"/>
      <c r="CJ2337" s="49"/>
      <c r="CK2337" s="49"/>
      <c r="CL2337" s="49"/>
      <c r="CM2337" s="50"/>
      <c r="CN2337" s="47"/>
      <c r="CO2337" s="50"/>
      <c r="CR2337" s="49"/>
      <c r="CS2337" s="49"/>
      <c r="CT2337" s="49"/>
      <c r="CU2337" s="50"/>
      <c r="CV2337" s="47"/>
      <c r="CW2337" s="50"/>
      <c r="CZ2337" s="49"/>
      <c r="DA2337" s="49"/>
      <c r="DB2337" s="49"/>
      <c r="DC2337" s="50"/>
      <c r="DD2337" s="47"/>
      <c r="DE2337" s="50"/>
      <c r="DH2337" s="49"/>
      <c r="DI2337" s="49"/>
      <c r="DJ2337" s="49"/>
      <c r="DK2337" s="50"/>
      <c r="DL2337" s="47"/>
      <c r="DM2337" s="50"/>
      <c r="DP2337" s="49"/>
      <c r="DQ2337" s="49"/>
      <c r="DR2337" s="49"/>
      <c r="DS2337" s="50"/>
      <c r="DT2337" s="47"/>
      <c r="DU2337" s="50"/>
      <c r="DX2337" s="49"/>
      <c r="DY2337" s="49"/>
      <c r="DZ2337" s="49"/>
      <c r="EA2337" s="50"/>
      <c r="EB2337" s="47"/>
      <c r="EC2337" s="50"/>
      <c r="EF2337" s="49"/>
      <c r="EG2337" s="49"/>
      <c r="EH2337" s="49"/>
      <c r="EI2337" s="50"/>
      <c r="EJ2337" s="47"/>
      <c r="EK2337" s="50"/>
      <c r="EN2337" s="49"/>
      <c r="EO2337" s="49"/>
      <c r="EP2337" s="49"/>
      <c r="EQ2337" s="50"/>
      <c r="ER2337" s="47"/>
      <c r="ES2337" s="50"/>
      <c r="EV2337" s="49"/>
      <c r="EW2337" s="49"/>
      <c r="EX2337" s="49"/>
      <c r="EY2337" s="50"/>
      <c r="EZ2337" s="47"/>
      <c r="FA2337" s="50"/>
      <c r="FD2337" s="49"/>
      <c r="FE2337" s="49"/>
      <c r="FF2337" s="49"/>
      <c r="FG2337" s="50"/>
      <c r="FH2337" s="47"/>
      <c r="FI2337" s="50"/>
      <c r="FL2337" s="49"/>
      <c r="FM2337" s="49"/>
      <c r="FN2337" s="49"/>
      <c r="FO2337" s="50"/>
      <c r="FP2337" s="47"/>
      <c r="FQ2337" s="50"/>
      <c r="FT2337" s="49"/>
      <c r="FU2337" s="49"/>
      <c r="FV2337" s="49"/>
      <c r="FW2337" s="50"/>
      <c r="FX2337" s="47"/>
      <c r="FY2337" s="50"/>
      <c r="GB2337" s="49"/>
      <c r="GC2337" s="49"/>
      <c r="GD2337" s="49"/>
      <c r="GE2337" s="50"/>
      <c r="GF2337" s="47"/>
      <c r="GG2337" s="50"/>
      <c r="GJ2337" s="49"/>
      <c r="GK2337" s="49"/>
      <c r="GL2337" s="49"/>
      <c r="GM2337" s="50"/>
      <c r="GN2337" s="47"/>
      <c r="GO2337" s="50"/>
      <c r="GR2337" s="49"/>
      <c r="GS2337" s="49"/>
      <c r="GT2337" s="49"/>
      <c r="GU2337" s="50"/>
      <c r="GV2337" s="47"/>
      <c r="GW2337" s="50"/>
      <c r="GZ2337" s="49"/>
      <c r="HA2337" s="49"/>
      <c r="HB2337" s="49"/>
      <c r="HC2337" s="50"/>
      <c r="HD2337" s="47"/>
      <c r="HE2337" s="50"/>
      <c r="HH2337" s="49"/>
      <c r="HI2337" s="49"/>
      <c r="HJ2337" s="49"/>
      <c r="HK2337" s="50"/>
      <c r="HL2337" s="47"/>
      <c r="HM2337" s="50"/>
      <c r="HP2337" s="49"/>
      <c r="HQ2337" s="49"/>
      <c r="HR2337" s="49"/>
      <c r="HS2337" s="50"/>
      <c r="HT2337" s="47"/>
      <c r="HU2337" s="50"/>
      <c r="HX2337" s="49"/>
      <c r="HY2337" s="49"/>
      <c r="HZ2337" s="49"/>
      <c r="IA2337" s="50"/>
      <c r="IB2337" s="47"/>
      <c r="IC2337" s="50"/>
      <c r="IF2337" s="49"/>
      <c r="IG2337" s="49"/>
      <c r="IH2337" s="49"/>
      <c r="II2337" s="50"/>
      <c r="IJ2337" s="47"/>
      <c r="IK2337" s="50"/>
      <c r="IN2337" s="49"/>
      <c r="IO2337" s="49"/>
      <c r="IP2337" s="49"/>
      <c r="IQ2337" s="50"/>
    </row>
    <row r="2338" spans="1:251" s="48" customFormat="1">
      <c r="A2338" s="43">
        <v>1496</v>
      </c>
      <c r="B2338" s="44">
        <v>100000449429</v>
      </c>
      <c r="C2338" s="43">
        <v>0</v>
      </c>
      <c r="D2338" s="45" t="s">
        <v>454</v>
      </c>
      <c r="E2338" s="45" t="s">
        <v>453</v>
      </c>
      <c r="F2338" s="46">
        <v>15268.9</v>
      </c>
      <c r="G2338" s="46">
        <v>-1912.54</v>
      </c>
      <c r="H2338" s="46">
        <v>13356.36</v>
      </c>
      <c r="I2338" s="47"/>
      <c r="K2338" s="49"/>
      <c r="L2338" s="47"/>
      <c r="M2338" s="50"/>
      <c r="P2338" s="49"/>
      <c r="Q2338" s="49"/>
      <c r="R2338" s="49"/>
      <c r="S2338" s="50"/>
      <c r="T2338" s="47"/>
      <c r="U2338" s="50"/>
      <c r="X2338" s="49"/>
      <c r="Y2338" s="49"/>
      <c r="Z2338" s="49"/>
      <c r="AA2338" s="50"/>
      <c r="AB2338" s="47"/>
      <c r="AC2338" s="50"/>
      <c r="AF2338" s="49"/>
      <c r="AG2338" s="49"/>
      <c r="AH2338" s="49"/>
      <c r="AI2338" s="50"/>
      <c r="AJ2338" s="47"/>
      <c r="AK2338" s="50"/>
      <c r="AN2338" s="49"/>
      <c r="AO2338" s="49"/>
      <c r="AP2338" s="49"/>
      <c r="AQ2338" s="50"/>
      <c r="AR2338" s="47"/>
      <c r="AS2338" s="50"/>
      <c r="AV2338" s="49"/>
      <c r="AW2338" s="49"/>
      <c r="AX2338" s="49"/>
      <c r="AY2338" s="50"/>
      <c r="AZ2338" s="47"/>
      <c r="BA2338" s="50"/>
      <c r="BD2338" s="49"/>
      <c r="BE2338" s="49"/>
      <c r="BF2338" s="49"/>
      <c r="BG2338" s="50"/>
      <c r="BH2338" s="47"/>
      <c r="BI2338" s="50"/>
      <c r="BL2338" s="49"/>
      <c r="BM2338" s="49"/>
      <c r="BN2338" s="49"/>
      <c r="BO2338" s="50"/>
      <c r="BP2338" s="47"/>
      <c r="BQ2338" s="50"/>
      <c r="BT2338" s="49"/>
      <c r="BU2338" s="49"/>
      <c r="BV2338" s="49"/>
      <c r="BW2338" s="50"/>
      <c r="BX2338" s="47"/>
      <c r="BY2338" s="50"/>
      <c r="CB2338" s="49"/>
      <c r="CC2338" s="49"/>
      <c r="CD2338" s="49"/>
      <c r="CE2338" s="50"/>
      <c r="CF2338" s="47"/>
      <c r="CG2338" s="50"/>
      <c r="CJ2338" s="49"/>
      <c r="CK2338" s="49"/>
      <c r="CL2338" s="49"/>
      <c r="CM2338" s="50"/>
      <c r="CN2338" s="47"/>
      <c r="CO2338" s="50"/>
      <c r="CR2338" s="49"/>
      <c r="CS2338" s="49"/>
      <c r="CT2338" s="49"/>
      <c r="CU2338" s="50"/>
      <c r="CV2338" s="47"/>
      <c r="CW2338" s="50"/>
      <c r="CZ2338" s="49"/>
      <c r="DA2338" s="49"/>
      <c r="DB2338" s="49"/>
      <c r="DC2338" s="50"/>
      <c r="DD2338" s="47"/>
      <c r="DE2338" s="50"/>
      <c r="DH2338" s="49"/>
      <c r="DI2338" s="49"/>
      <c r="DJ2338" s="49"/>
      <c r="DK2338" s="50"/>
      <c r="DL2338" s="47"/>
      <c r="DM2338" s="50"/>
      <c r="DP2338" s="49"/>
      <c r="DQ2338" s="49"/>
      <c r="DR2338" s="49"/>
      <c r="DS2338" s="50"/>
      <c r="DT2338" s="47"/>
      <c r="DU2338" s="50"/>
      <c r="DX2338" s="49"/>
      <c r="DY2338" s="49"/>
      <c r="DZ2338" s="49"/>
      <c r="EA2338" s="50"/>
      <c r="EB2338" s="47"/>
      <c r="EC2338" s="50"/>
      <c r="EF2338" s="49"/>
      <c r="EG2338" s="49"/>
      <c r="EH2338" s="49"/>
      <c r="EI2338" s="50"/>
      <c r="EJ2338" s="47"/>
      <c r="EK2338" s="50"/>
      <c r="EN2338" s="49"/>
      <c r="EO2338" s="49"/>
      <c r="EP2338" s="49"/>
      <c r="EQ2338" s="50"/>
      <c r="ER2338" s="47"/>
      <c r="ES2338" s="50"/>
      <c r="EV2338" s="49"/>
      <c r="EW2338" s="49"/>
      <c r="EX2338" s="49"/>
      <c r="EY2338" s="50"/>
      <c r="EZ2338" s="47"/>
      <c r="FA2338" s="50"/>
      <c r="FD2338" s="49"/>
      <c r="FE2338" s="49"/>
      <c r="FF2338" s="49"/>
      <c r="FG2338" s="50"/>
      <c r="FH2338" s="47"/>
      <c r="FI2338" s="50"/>
      <c r="FL2338" s="49"/>
      <c r="FM2338" s="49"/>
      <c r="FN2338" s="49"/>
      <c r="FO2338" s="50"/>
      <c r="FP2338" s="47"/>
      <c r="FQ2338" s="50"/>
      <c r="FT2338" s="49"/>
      <c r="FU2338" s="49"/>
      <c r="FV2338" s="49"/>
      <c r="FW2338" s="50"/>
      <c r="FX2338" s="47"/>
      <c r="FY2338" s="50"/>
      <c r="GB2338" s="49"/>
      <c r="GC2338" s="49"/>
      <c r="GD2338" s="49"/>
      <c r="GE2338" s="50"/>
      <c r="GF2338" s="47"/>
      <c r="GG2338" s="50"/>
      <c r="GJ2338" s="49"/>
      <c r="GK2338" s="49"/>
      <c r="GL2338" s="49"/>
      <c r="GM2338" s="50"/>
      <c r="GN2338" s="47"/>
      <c r="GO2338" s="50"/>
      <c r="GR2338" s="49"/>
      <c r="GS2338" s="49"/>
      <c r="GT2338" s="49"/>
      <c r="GU2338" s="50"/>
      <c r="GV2338" s="47"/>
      <c r="GW2338" s="50"/>
      <c r="GZ2338" s="49"/>
      <c r="HA2338" s="49"/>
      <c r="HB2338" s="49"/>
      <c r="HC2338" s="50"/>
      <c r="HD2338" s="47"/>
      <c r="HE2338" s="50"/>
      <c r="HH2338" s="49"/>
      <c r="HI2338" s="49"/>
      <c r="HJ2338" s="49"/>
      <c r="HK2338" s="50"/>
      <c r="HL2338" s="47"/>
      <c r="HM2338" s="50"/>
      <c r="HP2338" s="49"/>
      <c r="HQ2338" s="49"/>
      <c r="HR2338" s="49"/>
      <c r="HS2338" s="50"/>
      <c r="HT2338" s="47"/>
      <c r="HU2338" s="50"/>
      <c r="HX2338" s="49"/>
      <c r="HY2338" s="49"/>
      <c r="HZ2338" s="49"/>
      <c r="IA2338" s="50"/>
      <c r="IB2338" s="47"/>
      <c r="IC2338" s="50"/>
      <c r="IF2338" s="49"/>
      <c r="IG2338" s="49"/>
      <c r="IH2338" s="49"/>
      <c r="II2338" s="50"/>
      <c r="IJ2338" s="47"/>
      <c r="IK2338" s="50"/>
      <c r="IN2338" s="49"/>
      <c r="IO2338" s="49"/>
      <c r="IP2338" s="49"/>
      <c r="IQ2338" s="50"/>
    </row>
    <row r="2339" spans="1:251" s="48" customFormat="1">
      <c r="A2339" s="43">
        <v>1497</v>
      </c>
      <c r="B2339" s="44">
        <v>100000449430</v>
      </c>
      <c r="C2339" s="43">
        <v>0</v>
      </c>
      <c r="D2339" s="45" t="s">
        <v>454</v>
      </c>
      <c r="E2339" s="45" t="s">
        <v>453</v>
      </c>
      <c r="F2339" s="46">
        <v>15268.9</v>
      </c>
      <c r="G2339" s="46">
        <v>-1912.54</v>
      </c>
      <c r="H2339" s="46">
        <v>13356.36</v>
      </c>
      <c r="I2339" s="47"/>
      <c r="K2339" s="49"/>
      <c r="L2339" s="47"/>
      <c r="M2339" s="50"/>
      <c r="P2339" s="49"/>
      <c r="Q2339" s="49"/>
      <c r="R2339" s="49"/>
      <c r="S2339" s="50"/>
      <c r="T2339" s="47"/>
      <c r="U2339" s="50"/>
      <c r="X2339" s="49"/>
      <c r="Y2339" s="49"/>
      <c r="Z2339" s="49"/>
      <c r="AA2339" s="50"/>
      <c r="AB2339" s="47"/>
      <c r="AC2339" s="50"/>
      <c r="AF2339" s="49"/>
      <c r="AG2339" s="49"/>
      <c r="AH2339" s="49"/>
      <c r="AI2339" s="50"/>
      <c r="AJ2339" s="47"/>
      <c r="AK2339" s="50"/>
      <c r="AN2339" s="49"/>
      <c r="AO2339" s="49"/>
      <c r="AP2339" s="49"/>
      <c r="AQ2339" s="50"/>
      <c r="AR2339" s="47"/>
      <c r="AS2339" s="50"/>
      <c r="AV2339" s="49"/>
      <c r="AW2339" s="49"/>
      <c r="AX2339" s="49"/>
      <c r="AY2339" s="50"/>
      <c r="AZ2339" s="47"/>
      <c r="BA2339" s="50"/>
      <c r="BD2339" s="49"/>
      <c r="BE2339" s="49"/>
      <c r="BF2339" s="49"/>
      <c r="BG2339" s="50"/>
      <c r="BH2339" s="47"/>
      <c r="BI2339" s="50"/>
      <c r="BL2339" s="49"/>
      <c r="BM2339" s="49"/>
      <c r="BN2339" s="49"/>
      <c r="BO2339" s="50"/>
      <c r="BP2339" s="47"/>
      <c r="BQ2339" s="50"/>
      <c r="BT2339" s="49"/>
      <c r="BU2339" s="49"/>
      <c r="BV2339" s="49"/>
      <c r="BW2339" s="50"/>
      <c r="BX2339" s="47"/>
      <c r="BY2339" s="50"/>
      <c r="CB2339" s="49"/>
      <c r="CC2339" s="49"/>
      <c r="CD2339" s="49"/>
      <c r="CE2339" s="50"/>
      <c r="CF2339" s="47"/>
      <c r="CG2339" s="50"/>
      <c r="CJ2339" s="49"/>
      <c r="CK2339" s="49"/>
      <c r="CL2339" s="49"/>
      <c r="CM2339" s="50"/>
      <c r="CN2339" s="47"/>
      <c r="CO2339" s="50"/>
      <c r="CR2339" s="49"/>
      <c r="CS2339" s="49"/>
      <c r="CT2339" s="49"/>
      <c r="CU2339" s="50"/>
      <c r="CV2339" s="47"/>
      <c r="CW2339" s="50"/>
      <c r="CZ2339" s="49"/>
      <c r="DA2339" s="49"/>
      <c r="DB2339" s="49"/>
      <c r="DC2339" s="50"/>
      <c r="DD2339" s="47"/>
      <c r="DE2339" s="50"/>
      <c r="DH2339" s="49"/>
      <c r="DI2339" s="49"/>
      <c r="DJ2339" s="49"/>
      <c r="DK2339" s="50"/>
      <c r="DL2339" s="47"/>
      <c r="DM2339" s="50"/>
      <c r="DP2339" s="49"/>
      <c r="DQ2339" s="49"/>
      <c r="DR2339" s="49"/>
      <c r="DS2339" s="50"/>
      <c r="DT2339" s="47"/>
      <c r="DU2339" s="50"/>
      <c r="DX2339" s="49"/>
      <c r="DY2339" s="49"/>
      <c r="DZ2339" s="49"/>
      <c r="EA2339" s="50"/>
      <c r="EB2339" s="47"/>
      <c r="EC2339" s="50"/>
      <c r="EF2339" s="49"/>
      <c r="EG2339" s="49"/>
      <c r="EH2339" s="49"/>
      <c r="EI2339" s="50"/>
      <c r="EJ2339" s="47"/>
      <c r="EK2339" s="50"/>
      <c r="EN2339" s="49"/>
      <c r="EO2339" s="49"/>
      <c r="EP2339" s="49"/>
      <c r="EQ2339" s="50"/>
      <c r="ER2339" s="47"/>
      <c r="ES2339" s="50"/>
      <c r="EV2339" s="49"/>
      <c r="EW2339" s="49"/>
      <c r="EX2339" s="49"/>
      <c r="EY2339" s="50"/>
      <c r="EZ2339" s="47"/>
      <c r="FA2339" s="50"/>
      <c r="FD2339" s="49"/>
      <c r="FE2339" s="49"/>
      <c r="FF2339" s="49"/>
      <c r="FG2339" s="50"/>
      <c r="FH2339" s="47"/>
      <c r="FI2339" s="50"/>
      <c r="FL2339" s="49"/>
      <c r="FM2339" s="49"/>
      <c r="FN2339" s="49"/>
      <c r="FO2339" s="50"/>
      <c r="FP2339" s="47"/>
      <c r="FQ2339" s="50"/>
      <c r="FT2339" s="49"/>
      <c r="FU2339" s="49"/>
      <c r="FV2339" s="49"/>
      <c r="FW2339" s="50"/>
      <c r="FX2339" s="47"/>
      <c r="FY2339" s="50"/>
      <c r="GB2339" s="49"/>
      <c r="GC2339" s="49"/>
      <c r="GD2339" s="49"/>
      <c r="GE2339" s="50"/>
      <c r="GF2339" s="47"/>
      <c r="GG2339" s="50"/>
      <c r="GJ2339" s="49"/>
      <c r="GK2339" s="49"/>
      <c r="GL2339" s="49"/>
      <c r="GM2339" s="50"/>
      <c r="GN2339" s="47"/>
      <c r="GO2339" s="50"/>
      <c r="GR2339" s="49"/>
      <c r="GS2339" s="49"/>
      <c r="GT2339" s="49"/>
      <c r="GU2339" s="50"/>
      <c r="GV2339" s="47"/>
      <c r="GW2339" s="50"/>
      <c r="GZ2339" s="49"/>
      <c r="HA2339" s="49"/>
      <c r="HB2339" s="49"/>
      <c r="HC2339" s="50"/>
      <c r="HD2339" s="47"/>
      <c r="HE2339" s="50"/>
      <c r="HH2339" s="49"/>
      <c r="HI2339" s="49"/>
      <c r="HJ2339" s="49"/>
      <c r="HK2339" s="50"/>
      <c r="HL2339" s="47"/>
      <c r="HM2339" s="50"/>
      <c r="HP2339" s="49"/>
      <c r="HQ2339" s="49"/>
      <c r="HR2339" s="49"/>
      <c r="HS2339" s="50"/>
      <c r="HT2339" s="47"/>
      <c r="HU2339" s="50"/>
      <c r="HX2339" s="49"/>
      <c r="HY2339" s="49"/>
      <c r="HZ2339" s="49"/>
      <c r="IA2339" s="50"/>
      <c r="IB2339" s="47"/>
      <c r="IC2339" s="50"/>
      <c r="IF2339" s="49"/>
      <c r="IG2339" s="49"/>
      <c r="IH2339" s="49"/>
      <c r="II2339" s="50"/>
      <c r="IJ2339" s="47"/>
      <c r="IK2339" s="50"/>
      <c r="IN2339" s="49"/>
      <c r="IO2339" s="49"/>
      <c r="IP2339" s="49"/>
      <c r="IQ2339" s="50"/>
    </row>
    <row r="2340" spans="1:251" s="48" customFormat="1">
      <c r="A2340" s="43">
        <v>1498</v>
      </c>
      <c r="B2340" s="44">
        <v>100000449431</v>
      </c>
      <c r="C2340" s="43">
        <v>0</v>
      </c>
      <c r="D2340" s="45" t="s">
        <v>454</v>
      </c>
      <c r="E2340" s="45" t="s">
        <v>453</v>
      </c>
      <c r="F2340" s="46">
        <v>15268.9</v>
      </c>
      <c r="G2340" s="46">
        <v>-1912.54</v>
      </c>
      <c r="H2340" s="46">
        <v>13356.36</v>
      </c>
      <c r="I2340" s="47"/>
      <c r="K2340" s="49"/>
      <c r="L2340" s="47"/>
      <c r="M2340" s="50"/>
      <c r="P2340" s="49"/>
      <c r="Q2340" s="49"/>
      <c r="R2340" s="49"/>
      <c r="S2340" s="50"/>
      <c r="T2340" s="47"/>
      <c r="U2340" s="50"/>
      <c r="X2340" s="49"/>
      <c r="Y2340" s="49"/>
      <c r="Z2340" s="49"/>
      <c r="AA2340" s="50"/>
      <c r="AB2340" s="47"/>
      <c r="AC2340" s="50"/>
      <c r="AF2340" s="49"/>
      <c r="AG2340" s="49"/>
      <c r="AH2340" s="49"/>
      <c r="AI2340" s="50"/>
      <c r="AJ2340" s="47"/>
      <c r="AK2340" s="50"/>
      <c r="AN2340" s="49"/>
      <c r="AO2340" s="49"/>
      <c r="AP2340" s="49"/>
      <c r="AQ2340" s="50"/>
      <c r="AR2340" s="47"/>
      <c r="AS2340" s="50"/>
      <c r="AV2340" s="49"/>
      <c r="AW2340" s="49"/>
      <c r="AX2340" s="49"/>
      <c r="AY2340" s="50"/>
      <c r="AZ2340" s="47"/>
      <c r="BA2340" s="50"/>
      <c r="BD2340" s="49"/>
      <c r="BE2340" s="49"/>
      <c r="BF2340" s="49"/>
      <c r="BG2340" s="50"/>
      <c r="BH2340" s="47"/>
      <c r="BI2340" s="50"/>
      <c r="BL2340" s="49"/>
      <c r="BM2340" s="49"/>
      <c r="BN2340" s="49"/>
      <c r="BO2340" s="50"/>
      <c r="BP2340" s="47"/>
      <c r="BQ2340" s="50"/>
      <c r="BT2340" s="49"/>
      <c r="BU2340" s="49"/>
      <c r="BV2340" s="49"/>
      <c r="BW2340" s="50"/>
      <c r="BX2340" s="47"/>
      <c r="BY2340" s="50"/>
      <c r="CB2340" s="49"/>
      <c r="CC2340" s="49"/>
      <c r="CD2340" s="49"/>
      <c r="CE2340" s="50"/>
      <c r="CF2340" s="47"/>
      <c r="CG2340" s="50"/>
      <c r="CJ2340" s="49"/>
      <c r="CK2340" s="49"/>
      <c r="CL2340" s="49"/>
      <c r="CM2340" s="50"/>
      <c r="CN2340" s="47"/>
      <c r="CO2340" s="50"/>
      <c r="CR2340" s="49"/>
      <c r="CS2340" s="49"/>
      <c r="CT2340" s="49"/>
      <c r="CU2340" s="50"/>
      <c r="CV2340" s="47"/>
      <c r="CW2340" s="50"/>
      <c r="CZ2340" s="49"/>
      <c r="DA2340" s="49"/>
      <c r="DB2340" s="49"/>
      <c r="DC2340" s="50"/>
      <c r="DD2340" s="47"/>
      <c r="DE2340" s="50"/>
      <c r="DH2340" s="49"/>
      <c r="DI2340" s="49"/>
      <c r="DJ2340" s="49"/>
      <c r="DK2340" s="50"/>
      <c r="DL2340" s="47"/>
      <c r="DM2340" s="50"/>
      <c r="DP2340" s="49"/>
      <c r="DQ2340" s="49"/>
      <c r="DR2340" s="49"/>
      <c r="DS2340" s="50"/>
      <c r="DT2340" s="47"/>
      <c r="DU2340" s="50"/>
      <c r="DX2340" s="49"/>
      <c r="DY2340" s="49"/>
      <c r="DZ2340" s="49"/>
      <c r="EA2340" s="50"/>
      <c r="EB2340" s="47"/>
      <c r="EC2340" s="50"/>
      <c r="EF2340" s="49"/>
      <c r="EG2340" s="49"/>
      <c r="EH2340" s="49"/>
      <c r="EI2340" s="50"/>
      <c r="EJ2340" s="47"/>
      <c r="EK2340" s="50"/>
      <c r="EN2340" s="49"/>
      <c r="EO2340" s="49"/>
      <c r="EP2340" s="49"/>
      <c r="EQ2340" s="50"/>
      <c r="ER2340" s="47"/>
      <c r="ES2340" s="50"/>
      <c r="EV2340" s="49"/>
      <c r="EW2340" s="49"/>
      <c r="EX2340" s="49"/>
      <c r="EY2340" s="50"/>
      <c r="EZ2340" s="47"/>
      <c r="FA2340" s="50"/>
      <c r="FD2340" s="49"/>
      <c r="FE2340" s="49"/>
      <c r="FF2340" s="49"/>
      <c r="FG2340" s="50"/>
      <c r="FH2340" s="47"/>
      <c r="FI2340" s="50"/>
      <c r="FL2340" s="49"/>
      <c r="FM2340" s="49"/>
      <c r="FN2340" s="49"/>
      <c r="FO2340" s="50"/>
      <c r="FP2340" s="47"/>
      <c r="FQ2340" s="50"/>
      <c r="FT2340" s="49"/>
      <c r="FU2340" s="49"/>
      <c r="FV2340" s="49"/>
      <c r="FW2340" s="50"/>
      <c r="FX2340" s="47"/>
      <c r="FY2340" s="50"/>
      <c r="GB2340" s="49"/>
      <c r="GC2340" s="49"/>
      <c r="GD2340" s="49"/>
      <c r="GE2340" s="50"/>
      <c r="GF2340" s="47"/>
      <c r="GG2340" s="50"/>
      <c r="GJ2340" s="49"/>
      <c r="GK2340" s="49"/>
      <c r="GL2340" s="49"/>
      <c r="GM2340" s="50"/>
      <c r="GN2340" s="47"/>
      <c r="GO2340" s="50"/>
      <c r="GR2340" s="49"/>
      <c r="GS2340" s="49"/>
      <c r="GT2340" s="49"/>
      <c r="GU2340" s="50"/>
      <c r="GV2340" s="47"/>
      <c r="GW2340" s="50"/>
      <c r="GZ2340" s="49"/>
      <c r="HA2340" s="49"/>
      <c r="HB2340" s="49"/>
      <c r="HC2340" s="50"/>
      <c r="HD2340" s="47"/>
      <c r="HE2340" s="50"/>
      <c r="HH2340" s="49"/>
      <c r="HI2340" s="49"/>
      <c r="HJ2340" s="49"/>
      <c r="HK2340" s="50"/>
      <c r="HL2340" s="47"/>
      <c r="HM2340" s="50"/>
      <c r="HP2340" s="49"/>
      <c r="HQ2340" s="49"/>
      <c r="HR2340" s="49"/>
      <c r="HS2340" s="50"/>
      <c r="HT2340" s="47"/>
      <c r="HU2340" s="50"/>
      <c r="HX2340" s="49"/>
      <c r="HY2340" s="49"/>
      <c r="HZ2340" s="49"/>
      <c r="IA2340" s="50"/>
      <c r="IB2340" s="47"/>
      <c r="IC2340" s="50"/>
      <c r="IF2340" s="49"/>
      <c r="IG2340" s="49"/>
      <c r="IH2340" s="49"/>
      <c r="II2340" s="50"/>
      <c r="IJ2340" s="47"/>
      <c r="IK2340" s="50"/>
      <c r="IN2340" s="49"/>
      <c r="IO2340" s="49"/>
      <c r="IP2340" s="49"/>
      <c r="IQ2340" s="50"/>
    </row>
    <row r="2341" spans="1:251" s="48" customFormat="1">
      <c r="A2341" s="43">
        <v>1499</v>
      </c>
      <c r="B2341" s="44">
        <v>100000449432</v>
      </c>
      <c r="C2341" s="43">
        <v>0</v>
      </c>
      <c r="D2341" s="45" t="s">
        <v>454</v>
      </c>
      <c r="E2341" s="45" t="s">
        <v>453</v>
      </c>
      <c r="F2341" s="46">
        <v>15268.9</v>
      </c>
      <c r="G2341" s="46">
        <v>-1912.54</v>
      </c>
      <c r="H2341" s="46">
        <v>13356.36</v>
      </c>
      <c r="I2341" s="47"/>
      <c r="K2341" s="49"/>
      <c r="L2341" s="47"/>
      <c r="M2341" s="50"/>
      <c r="P2341" s="49"/>
      <c r="Q2341" s="49"/>
      <c r="R2341" s="49"/>
      <c r="S2341" s="50"/>
      <c r="T2341" s="47"/>
      <c r="U2341" s="50"/>
      <c r="X2341" s="49"/>
      <c r="Y2341" s="49"/>
      <c r="Z2341" s="49"/>
      <c r="AA2341" s="50"/>
      <c r="AB2341" s="47"/>
      <c r="AC2341" s="50"/>
      <c r="AF2341" s="49"/>
      <c r="AG2341" s="49"/>
      <c r="AH2341" s="49"/>
      <c r="AI2341" s="50"/>
      <c r="AJ2341" s="47"/>
      <c r="AK2341" s="50"/>
      <c r="AN2341" s="49"/>
      <c r="AO2341" s="49"/>
      <c r="AP2341" s="49"/>
      <c r="AQ2341" s="50"/>
      <c r="AR2341" s="47"/>
      <c r="AS2341" s="50"/>
      <c r="AV2341" s="49"/>
      <c r="AW2341" s="49"/>
      <c r="AX2341" s="49"/>
      <c r="AY2341" s="50"/>
      <c r="AZ2341" s="47"/>
      <c r="BA2341" s="50"/>
      <c r="BD2341" s="49"/>
      <c r="BE2341" s="49"/>
      <c r="BF2341" s="49"/>
      <c r="BG2341" s="50"/>
      <c r="BH2341" s="47"/>
      <c r="BI2341" s="50"/>
      <c r="BL2341" s="49"/>
      <c r="BM2341" s="49"/>
      <c r="BN2341" s="49"/>
      <c r="BO2341" s="50"/>
      <c r="BP2341" s="47"/>
      <c r="BQ2341" s="50"/>
      <c r="BT2341" s="49"/>
      <c r="BU2341" s="49"/>
      <c r="BV2341" s="49"/>
      <c r="BW2341" s="50"/>
      <c r="BX2341" s="47"/>
      <c r="BY2341" s="50"/>
      <c r="CB2341" s="49"/>
      <c r="CC2341" s="49"/>
      <c r="CD2341" s="49"/>
      <c r="CE2341" s="50"/>
      <c r="CF2341" s="47"/>
      <c r="CG2341" s="50"/>
      <c r="CJ2341" s="49"/>
      <c r="CK2341" s="49"/>
      <c r="CL2341" s="49"/>
      <c r="CM2341" s="50"/>
      <c r="CN2341" s="47"/>
      <c r="CO2341" s="50"/>
      <c r="CR2341" s="49"/>
      <c r="CS2341" s="49"/>
      <c r="CT2341" s="49"/>
      <c r="CU2341" s="50"/>
      <c r="CV2341" s="47"/>
      <c r="CW2341" s="50"/>
      <c r="CZ2341" s="49"/>
      <c r="DA2341" s="49"/>
      <c r="DB2341" s="49"/>
      <c r="DC2341" s="50"/>
      <c r="DD2341" s="47"/>
      <c r="DE2341" s="50"/>
      <c r="DH2341" s="49"/>
      <c r="DI2341" s="49"/>
      <c r="DJ2341" s="49"/>
      <c r="DK2341" s="50"/>
      <c r="DL2341" s="47"/>
      <c r="DM2341" s="50"/>
      <c r="DP2341" s="49"/>
      <c r="DQ2341" s="49"/>
      <c r="DR2341" s="49"/>
      <c r="DS2341" s="50"/>
      <c r="DT2341" s="47"/>
      <c r="DU2341" s="50"/>
      <c r="DX2341" s="49"/>
      <c r="DY2341" s="49"/>
      <c r="DZ2341" s="49"/>
      <c r="EA2341" s="50"/>
      <c r="EB2341" s="47"/>
      <c r="EC2341" s="50"/>
      <c r="EF2341" s="49"/>
      <c r="EG2341" s="49"/>
      <c r="EH2341" s="49"/>
      <c r="EI2341" s="50"/>
      <c r="EJ2341" s="47"/>
      <c r="EK2341" s="50"/>
      <c r="EN2341" s="49"/>
      <c r="EO2341" s="49"/>
      <c r="EP2341" s="49"/>
      <c r="EQ2341" s="50"/>
      <c r="ER2341" s="47"/>
      <c r="ES2341" s="50"/>
      <c r="EV2341" s="49"/>
      <c r="EW2341" s="49"/>
      <c r="EX2341" s="49"/>
      <c r="EY2341" s="50"/>
      <c r="EZ2341" s="47"/>
      <c r="FA2341" s="50"/>
      <c r="FD2341" s="49"/>
      <c r="FE2341" s="49"/>
      <c r="FF2341" s="49"/>
      <c r="FG2341" s="50"/>
      <c r="FH2341" s="47"/>
      <c r="FI2341" s="50"/>
      <c r="FL2341" s="49"/>
      <c r="FM2341" s="49"/>
      <c r="FN2341" s="49"/>
      <c r="FO2341" s="50"/>
      <c r="FP2341" s="47"/>
      <c r="FQ2341" s="50"/>
      <c r="FT2341" s="49"/>
      <c r="FU2341" s="49"/>
      <c r="FV2341" s="49"/>
      <c r="FW2341" s="50"/>
      <c r="FX2341" s="47"/>
      <c r="FY2341" s="50"/>
      <c r="GB2341" s="49"/>
      <c r="GC2341" s="49"/>
      <c r="GD2341" s="49"/>
      <c r="GE2341" s="50"/>
      <c r="GF2341" s="47"/>
      <c r="GG2341" s="50"/>
      <c r="GJ2341" s="49"/>
      <c r="GK2341" s="49"/>
      <c r="GL2341" s="49"/>
      <c r="GM2341" s="50"/>
      <c r="GN2341" s="47"/>
      <c r="GO2341" s="50"/>
      <c r="GR2341" s="49"/>
      <c r="GS2341" s="49"/>
      <c r="GT2341" s="49"/>
      <c r="GU2341" s="50"/>
      <c r="GV2341" s="47"/>
      <c r="GW2341" s="50"/>
      <c r="GZ2341" s="49"/>
      <c r="HA2341" s="49"/>
      <c r="HB2341" s="49"/>
      <c r="HC2341" s="50"/>
      <c r="HD2341" s="47"/>
      <c r="HE2341" s="50"/>
      <c r="HH2341" s="49"/>
      <c r="HI2341" s="49"/>
      <c r="HJ2341" s="49"/>
      <c r="HK2341" s="50"/>
      <c r="HL2341" s="47"/>
      <c r="HM2341" s="50"/>
      <c r="HP2341" s="49"/>
      <c r="HQ2341" s="49"/>
      <c r="HR2341" s="49"/>
      <c r="HS2341" s="50"/>
      <c r="HT2341" s="47"/>
      <c r="HU2341" s="50"/>
      <c r="HX2341" s="49"/>
      <c r="HY2341" s="49"/>
      <c r="HZ2341" s="49"/>
      <c r="IA2341" s="50"/>
      <c r="IB2341" s="47"/>
      <c r="IC2341" s="50"/>
      <c r="IF2341" s="49"/>
      <c r="IG2341" s="49"/>
      <c r="IH2341" s="49"/>
      <c r="II2341" s="50"/>
      <c r="IJ2341" s="47"/>
      <c r="IK2341" s="50"/>
      <c r="IN2341" s="49"/>
      <c r="IO2341" s="49"/>
      <c r="IP2341" s="49"/>
      <c r="IQ2341" s="50"/>
    </row>
    <row r="2342" spans="1:251" s="48" customFormat="1">
      <c r="A2342" s="43">
        <v>1500</v>
      </c>
      <c r="B2342" s="44">
        <v>100000449433</v>
      </c>
      <c r="C2342" s="43">
        <v>0</v>
      </c>
      <c r="D2342" s="45" t="s">
        <v>454</v>
      </c>
      <c r="E2342" s="45" t="s">
        <v>453</v>
      </c>
      <c r="F2342" s="46">
        <v>15268.9</v>
      </c>
      <c r="G2342" s="46">
        <v>-1912.54</v>
      </c>
      <c r="H2342" s="46">
        <v>13356.36</v>
      </c>
      <c r="I2342" s="47"/>
      <c r="K2342" s="49"/>
      <c r="L2342" s="47"/>
      <c r="M2342" s="50"/>
      <c r="P2342" s="49"/>
      <c r="Q2342" s="49"/>
      <c r="R2342" s="49"/>
      <c r="S2342" s="50"/>
      <c r="T2342" s="47"/>
      <c r="U2342" s="50"/>
      <c r="X2342" s="49"/>
      <c r="Y2342" s="49"/>
      <c r="Z2342" s="49"/>
      <c r="AA2342" s="50"/>
      <c r="AB2342" s="47"/>
      <c r="AC2342" s="50"/>
      <c r="AF2342" s="49"/>
      <c r="AG2342" s="49"/>
      <c r="AH2342" s="49"/>
      <c r="AI2342" s="50"/>
      <c r="AJ2342" s="47"/>
      <c r="AK2342" s="50"/>
      <c r="AN2342" s="49"/>
      <c r="AO2342" s="49"/>
      <c r="AP2342" s="49"/>
      <c r="AQ2342" s="50"/>
      <c r="AR2342" s="47"/>
      <c r="AS2342" s="50"/>
      <c r="AV2342" s="49"/>
      <c r="AW2342" s="49"/>
      <c r="AX2342" s="49"/>
      <c r="AY2342" s="50"/>
      <c r="AZ2342" s="47"/>
      <c r="BA2342" s="50"/>
      <c r="BD2342" s="49"/>
      <c r="BE2342" s="49"/>
      <c r="BF2342" s="49"/>
      <c r="BG2342" s="50"/>
      <c r="BH2342" s="47"/>
      <c r="BI2342" s="50"/>
      <c r="BL2342" s="49"/>
      <c r="BM2342" s="49"/>
      <c r="BN2342" s="49"/>
      <c r="BO2342" s="50"/>
      <c r="BP2342" s="47"/>
      <c r="BQ2342" s="50"/>
      <c r="BT2342" s="49"/>
      <c r="BU2342" s="49"/>
      <c r="BV2342" s="49"/>
      <c r="BW2342" s="50"/>
      <c r="BX2342" s="47"/>
      <c r="BY2342" s="50"/>
      <c r="CB2342" s="49"/>
      <c r="CC2342" s="49"/>
      <c r="CD2342" s="49"/>
      <c r="CE2342" s="50"/>
      <c r="CF2342" s="47"/>
      <c r="CG2342" s="50"/>
      <c r="CJ2342" s="49"/>
      <c r="CK2342" s="49"/>
      <c r="CL2342" s="49"/>
      <c r="CM2342" s="50"/>
      <c r="CN2342" s="47"/>
      <c r="CO2342" s="50"/>
      <c r="CR2342" s="49"/>
      <c r="CS2342" s="49"/>
      <c r="CT2342" s="49"/>
      <c r="CU2342" s="50"/>
      <c r="CV2342" s="47"/>
      <c r="CW2342" s="50"/>
      <c r="CZ2342" s="49"/>
      <c r="DA2342" s="49"/>
      <c r="DB2342" s="49"/>
      <c r="DC2342" s="50"/>
      <c r="DD2342" s="47"/>
      <c r="DE2342" s="50"/>
      <c r="DH2342" s="49"/>
      <c r="DI2342" s="49"/>
      <c r="DJ2342" s="49"/>
      <c r="DK2342" s="50"/>
      <c r="DL2342" s="47"/>
      <c r="DM2342" s="50"/>
      <c r="DP2342" s="49"/>
      <c r="DQ2342" s="49"/>
      <c r="DR2342" s="49"/>
      <c r="DS2342" s="50"/>
      <c r="DT2342" s="47"/>
      <c r="DU2342" s="50"/>
      <c r="DX2342" s="49"/>
      <c r="DY2342" s="49"/>
      <c r="DZ2342" s="49"/>
      <c r="EA2342" s="50"/>
      <c r="EB2342" s="47"/>
      <c r="EC2342" s="50"/>
      <c r="EF2342" s="49"/>
      <c r="EG2342" s="49"/>
      <c r="EH2342" s="49"/>
      <c r="EI2342" s="50"/>
      <c r="EJ2342" s="47"/>
      <c r="EK2342" s="50"/>
      <c r="EN2342" s="49"/>
      <c r="EO2342" s="49"/>
      <c r="EP2342" s="49"/>
      <c r="EQ2342" s="50"/>
      <c r="ER2342" s="47"/>
      <c r="ES2342" s="50"/>
      <c r="EV2342" s="49"/>
      <c r="EW2342" s="49"/>
      <c r="EX2342" s="49"/>
      <c r="EY2342" s="50"/>
      <c r="EZ2342" s="47"/>
      <c r="FA2342" s="50"/>
      <c r="FD2342" s="49"/>
      <c r="FE2342" s="49"/>
      <c r="FF2342" s="49"/>
      <c r="FG2342" s="50"/>
      <c r="FH2342" s="47"/>
      <c r="FI2342" s="50"/>
      <c r="FL2342" s="49"/>
      <c r="FM2342" s="49"/>
      <c r="FN2342" s="49"/>
      <c r="FO2342" s="50"/>
      <c r="FP2342" s="47"/>
      <c r="FQ2342" s="50"/>
      <c r="FT2342" s="49"/>
      <c r="FU2342" s="49"/>
      <c r="FV2342" s="49"/>
      <c r="FW2342" s="50"/>
      <c r="FX2342" s="47"/>
      <c r="FY2342" s="50"/>
      <c r="GB2342" s="49"/>
      <c r="GC2342" s="49"/>
      <c r="GD2342" s="49"/>
      <c r="GE2342" s="50"/>
      <c r="GF2342" s="47"/>
      <c r="GG2342" s="50"/>
      <c r="GJ2342" s="49"/>
      <c r="GK2342" s="49"/>
      <c r="GL2342" s="49"/>
      <c r="GM2342" s="50"/>
      <c r="GN2342" s="47"/>
      <c r="GO2342" s="50"/>
      <c r="GR2342" s="49"/>
      <c r="GS2342" s="49"/>
      <c r="GT2342" s="49"/>
      <c r="GU2342" s="50"/>
      <c r="GV2342" s="47"/>
      <c r="GW2342" s="50"/>
      <c r="GZ2342" s="49"/>
      <c r="HA2342" s="49"/>
      <c r="HB2342" s="49"/>
      <c r="HC2342" s="50"/>
      <c r="HD2342" s="47"/>
      <c r="HE2342" s="50"/>
      <c r="HH2342" s="49"/>
      <c r="HI2342" s="49"/>
      <c r="HJ2342" s="49"/>
      <c r="HK2342" s="50"/>
      <c r="HL2342" s="47"/>
      <c r="HM2342" s="50"/>
      <c r="HP2342" s="49"/>
      <c r="HQ2342" s="49"/>
      <c r="HR2342" s="49"/>
      <c r="HS2342" s="50"/>
      <c r="HT2342" s="47"/>
      <c r="HU2342" s="50"/>
      <c r="HX2342" s="49"/>
      <c r="HY2342" s="49"/>
      <c r="HZ2342" s="49"/>
      <c r="IA2342" s="50"/>
      <c r="IB2342" s="47"/>
      <c r="IC2342" s="50"/>
      <c r="IF2342" s="49"/>
      <c r="IG2342" s="49"/>
      <c r="IH2342" s="49"/>
      <c r="II2342" s="50"/>
      <c r="IJ2342" s="47"/>
      <c r="IK2342" s="50"/>
      <c r="IN2342" s="49"/>
      <c r="IO2342" s="49"/>
      <c r="IP2342" s="49"/>
      <c r="IQ2342" s="50"/>
    </row>
    <row r="2343" spans="1:251" s="48" customFormat="1">
      <c r="A2343" s="43">
        <v>1501</v>
      </c>
      <c r="B2343" s="44">
        <v>100000449434</v>
      </c>
      <c r="C2343" s="43">
        <v>0</v>
      </c>
      <c r="D2343" s="45" t="s">
        <v>454</v>
      </c>
      <c r="E2343" s="45" t="s">
        <v>453</v>
      </c>
      <c r="F2343" s="46">
        <v>15268.9</v>
      </c>
      <c r="G2343" s="46">
        <v>-1912.54</v>
      </c>
      <c r="H2343" s="46">
        <v>13356.36</v>
      </c>
      <c r="I2343" s="47"/>
      <c r="K2343" s="49"/>
      <c r="L2343" s="47"/>
      <c r="M2343" s="50"/>
      <c r="P2343" s="49"/>
      <c r="Q2343" s="49"/>
      <c r="R2343" s="49"/>
      <c r="S2343" s="50"/>
      <c r="T2343" s="47"/>
      <c r="U2343" s="50"/>
      <c r="X2343" s="49"/>
      <c r="Y2343" s="49"/>
      <c r="Z2343" s="49"/>
      <c r="AA2343" s="50"/>
      <c r="AB2343" s="47"/>
      <c r="AC2343" s="50"/>
      <c r="AF2343" s="49"/>
      <c r="AG2343" s="49"/>
      <c r="AH2343" s="49"/>
      <c r="AI2343" s="50"/>
      <c r="AJ2343" s="47"/>
      <c r="AK2343" s="50"/>
      <c r="AN2343" s="49"/>
      <c r="AO2343" s="49"/>
      <c r="AP2343" s="49"/>
      <c r="AQ2343" s="50"/>
      <c r="AR2343" s="47"/>
      <c r="AS2343" s="50"/>
      <c r="AV2343" s="49"/>
      <c r="AW2343" s="49"/>
      <c r="AX2343" s="49"/>
      <c r="AY2343" s="50"/>
      <c r="AZ2343" s="47"/>
      <c r="BA2343" s="50"/>
      <c r="BD2343" s="49"/>
      <c r="BE2343" s="49"/>
      <c r="BF2343" s="49"/>
      <c r="BG2343" s="50"/>
      <c r="BH2343" s="47"/>
      <c r="BI2343" s="50"/>
      <c r="BL2343" s="49"/>
      <c r="BM2343" s="49"/>
      <c r="BN2343" s="49"/>
      <c r="BO2343" s="50"/>
      <c r="BP2343" s="47"/>
      <c r="BQ2343" s="50"/>
      <c r="BT2343" s="49"/>
      <c r="BU2343" s="49"/>
      <c r="BV2343" s="49"/>
      <c r="BW2343" s="50"/>
      <c r="BX2343" s="47"/>
      <c r="BY2343" s="50"/>
      <c r="CB2343" s="49"/>
      <c r="CC2343" s="49"/>
      <c r="CD2343" s="49"/>
      <c r="CE2343" s="50"/>
      <c r="CF2343" s="47"/>
      <c r="CG2343" s="50"/>
      <c r="CJ2343" s="49"/>
      <c r="CK2343" s="49"/>
      <c r="CL2343" s="49"/>
      <c r="CM2343" s="50"/>
      <c r="CN2343" s="47"/>
      <c r="CO2343" s="50"/>
      <c r="CR2343" s="49"/>
      <c r="CS2343" s="49"/>
      <c r="CT2343" s="49"/>
      <c r="CU2343" s="50"/>
      <c r="CV2343" s="47"/>
      <c r="CW2343" s="50"/>
      <c r="CZ2343" s="49"/>
      <c r="DA2343" s="49"/>
      <c r="DB2343" s="49"/>
      <c r="DC2343" s="50"/>
      <c r="DD2343" s="47"/>
      <c r="DE2343" s="50"/>
      <c r="DH2343" s="49"/>
      <c r="DI2343" s="49"/>
      <c r="DJ2343" s="49"/>
      <c r="DK2343" s="50"/>
      <c r="DL2343" s="47"/>
      <c r="DM2343" s="50"/>
      <c r="DP2343" s="49"/>
      <c r="DQ2343" s="49"/>
      <c r="DR2343" s="49"/>
      <c r="DS2343" s="50"/>
      <c r="DT2343" s="47"/>
      <c r="DU2343" s="50"/>
      <c r="DX2343" s="49"/>
      <c r="DY2343" s="49"/>
      <c r="DZ2343" s="49"/>
      <c r="EA2343" s="50"/>
      <c r="EB2343" s="47"/>
      <c r="EC2343" s="50"/>
      <c r="EF2343" s="49"/>
      <c r="EG2343" s="49"/>
      <c r="EH2343" s="49"/>
      <c r="EI2343" s="50"/>
      <c r="EJ2343" s="47"/>
      <c r="EK2343" s="50"/>
      <c r="EN2343" s="49"/>
      <c r="EO2343" s="49"/>
      <c r="EP2343" s="49"/>
      <c r="EQ2343" s="50"/>
      <c r="ER2343" s="47"/>
      <c r="ES2343" s="50"/>
      <c r="EV2343" s="49"/>
      <c r="EW2343" s="49"/>
      <c r="EX2343" s="49"/>
      <c r="EY2343" s="50"/>
      <c r="EZ2343" s="47"/>
      <c r="FA2343" s="50"/>
      <c r="FD2343" s="49"/>
      <c r="FE2343" s="49"/>
      <c r="FF2343" s="49"/>
      <c r="FG2343" s="50"/>
      <c r="FH2343" s="47"/>
      <c r="FI2343" s="50"/>
      <c r="FL2343" s="49"/>
      <c r="FM2343" s="49"/>
      <c r="FN2343" s="49"/>
      <c r="FO2343" s="50"/>
      <c r="FP2343" s="47"/>
      <c r="FQ2343" s="50"/>
      <c r="FT2343" s="49"/>
      <c r="FU2343" s="49"/>
      <c r="FV2343" s="49"/>
      <c r="FW2343" s="50"/>
      <c r="FX2343" s="47"/>
      <c r="FY2343" s="50"/>
      <c r="GB2343" s="49"/>
      <c r="GC2343" s="49"/>
      <c r="GD2343" s="49"/>
      <c r="GE2343" s="50"/>
      <c r="GF2343" s="47"/>
      <c r="GG2343" s="50"/>
      <c r="GJ2343" s="49"/>
      <c r="GK2343" s="49"/>
      <c r="GL2343" s="49"/>
      <c r="GM2343" s="50"/>
      <c r="GN2343" s="47"/>
      <c r="GO2343" s="50"/>
      <c r="GR2343" s="49"/>
      <c r="GS2343" s="49"/>
      <c r="GT2343" s="49"/>
      <c r="GU2343" s="50"/>
      <c r="GV2343" s="47"/>
      <c r="GW2343" s="50"/>
      <c r="GZ2343" s="49"/>
      <c r="HA2343" s="49"/>
      <c r="HB2343" s="49"/>
      <c r="HC2343" s="50"/>
      <c r="HD2343" s="47"/>
      <c r="HE2343" s="50"/>
      <c r="HH2343" s="49"/>
      <c r="HI2343" s="49"/>
      <c r="HJ2343" s="49"/>
      <c r="HK2343" s="50"/>
      <c r="HL2343" s="47"/>
      <c r="HM2343" s="50"/>
      <c r="HP2343" s="49"/>
      <c r="HQ2343" s="49"/>
      <c r="HR2343" s="49"/>
      <c r="HS2343" s="50"/>
      <c r="HT2343" s="47"/>
      <c r="HU2343" s="50"/>
      <c r="HX2343" s="49"/>
      <c r="HY2343" s="49"/>
      <c r="HZ2343" s="49"/>
      <c r="IA2343" s="50"/>
      <c r="IB2343" s="47"/>
      <c r="IC2343" s="50"/>
      <c r="IF2343" s="49"/>
      <c r="IG2343" s="49"/>
      <c r="IH2343" s="49"/>
      <c r="II2343" s="50"/>
      <c r="IJ2343" s="47"/>
      <c r="IK2343" s="50"/>
      <c r="IN2343" s="49"/>
      <c r="IO2343" s="49"/>
      <c r="IP2343" s="49"/>
      <c r="IQ2343" s="50"/>
    </row>
    <row r="2344" spans="1:251" s="48" customFormat="1">
      <c r="A2344" s="43">
        <v>1502</v>
      </c>
      <c r="B2344" s="44">
        <v>100000449435</v>
      </c>
      <c r="C2344" s="43">
        <v>0</v>
      </c>
      <c r="D2344" s="45" t="s">
        <v>454</v>
      </c>
      <c r="E2344" s="45" t="s">
        <v>453</v>
      </c>
      <c r="F2344" s="46">
        <v>15268.9</v>
      </c>
      <c r="G2344" s="46">
        <v>-1912.54</v>
      </c>
      <c r="H2344" s="46">
        <v>13356.36</v>
      </c>
      <c r="I2344" s="47"/>
      <c r="K2344" s="49"/>
      <c r="L2344" s="47"/>
      <c r="M2344" s="50"/>
      <c r="P2344" s="49"/>
      <c r="Q2344" s="49"/>
      <c r="R2344" s="49"/>
      <c r="S2344" s="50"/>
      <c r="T2344" s="47"/>
      <c r="U2344" s="50"/>
      <c r="X2344" s="49"/>
      <c r="Y2344" s="49"/>
      <c r="Z2344" s="49"/>
      <c r="AA2344" s="50"/>
      <c r="AB2344" s="47"/>
      <c r="AC2344" s="50"/>
      <c r="AF2344" s="49"/>
      <c r="AG2344" s="49"/>
      <c r="AH2344" s="49"/>
      <c r="AI2344" s="50"/>
      <c r="AJ2344" s="47"/>
      <c r="AK2344" s="50"/>
      <c r="AN2344" s="49"/>
      <c r="AO2344" s="49"/>
      <c r="AP2344" s="49"/>
      <c r="AQ2344" s="50"/>
      <c r="AR2344" s="47"/>
      <c r="AS2344" s="50"/>
      <c r="AV2344" s="49"/>
      <c r="AW2344" s="49"/>
      <c r="AX2344" s="49"/>
      <c r="AY2344" s="50"/>
      <c r="AZ2344" s="47"/>
      <c r="BA2344" s="50"/>
      <c r="BD2344" s="49"/>
      <c r="BE2344" s="49"/>
      <c r="BF2344" s="49"/>
      <c r="BG2344" s="50"/>
      <c r="BH2344" s="47"/>
      <c r="BI2344" s="50"/>
      <c r="BL2344" s="49"/>
      <c r="BM2344" s="49"/>
      <c r="BN2344" s="49"/>
      <c r="BO2344" s="50"/>
      <c r="BP2344" s="47"/>
      <c r="BQ2344" s="50"/>
      <c r="BT2344" s="49"/>
      <c r="BU2344" s="49"/>
      <c r="BV2344" s="49"/>
      <c r="BW2344" s="50"/>
      <c r="BX2344" s="47"/>
      <c r="BY2344" s="50"/>
      <c r="CB2344" s="49"/>
      <c r="CC2344" s="49"/>
      <c r="CD2344" s="49"/>
      <c r="CE2344" s="50"/>
      <c r="CF2344" s="47"/>
      <c r="CG2344" s="50"/>
      <c r="CJ2344" s="49"/>
      <c r="CK2344" s="49"/>
      <c r="CL2344" s="49"/>
      <c r="CM2344" s="50"/>
      <c r="CN2344" s="47"/>
      <c r="CO2344" s="50"/>
      <c r="CR2344" s="49"/>
      <c r="CS2344" s="49"/>
      <c r="CT2344" s="49"/>
      <c r="CU2344" s="50"/>
      <c r="CV2344" s="47"/>
      <c r="CW2344" s="50"/>
      <c r="CZ2344" s="49"/>
      <c r="DA2344" s="49"/>
      <c r="DB2344" s="49"/>
      <c r="DC2344" s="50"/>
      <c r="DD2344" s="47"/>
      <c r="DE2344" s="50"/>
      <c r="DH2344" s="49"/>
      <c r="DI2344" s="49"/>
      <c r="DJ2344" s="49"/>
      <c r="DK2344" s="50"/>
      <c r="DL2344" s="47"/>
      <c r="DM2344" s="50"/>
      <c r="DP2344" s="49"/>
      <c r="DQ2344" s="49"/>
      <c r="DR2344" s="49"/>
      <c r="DS2344" s="50"/>
      <c r="DT2344" s="47"/>
      <c r="DU2344" s="50"/>
      <c r="DX2344" s="49"/>
      <c r="DY2344" s="49"/>
      <c r="DZ2344" s="49"/>
      <c r="EA2344" s="50"/>
      <c r="EB2344" s="47"/>
      <c r="EC2344" s="50"/>
      <c r="EF2344" s="49"/>
      <c r="EG2344" s="49"/>
      <c r="EH2344" s="49"/>
      <c r="EI2344" s="50"/>
      <c r="EJ2344" s="47"/>
      <c r="EK2344" s="50"/>
      <c r="EN2344" s="49"/>
      <c r="EO2344" s="49"/>
      <c r="EP2344" s="49"/>
      <c r="EQ2344" s="50"/>
      <c r="ER2344" s="47"/>
      <c r="ES2344" s="50"/>
      <c r="EV2344" s="49"/>
      <c r="EW2344" s="49"/>
      <c r="EX2344" s="49"/>
      <c r="EY2344" s="50"/>
      <c r="EZ2344" s="47"/>
      <c r="FA2344" s="50"/>
      <c r="FD2344" s="49"/>
      <c r="FE2344" s="49"/>
      <c r="FF2344" s="49"/>
      <c r="FG2344" s="50"/>
      <c r="FH2344" s="47"/>
      <c r="FI2344" s="50"/>
      <c r="FL2344" s="49"/>
      <c r="FM2344" s="49"/>
      <c r="FN2344" s="49"/>
      <c r="FO2344" s="50"/>
      <c r="FP2344" s="47"/>
      <c r="FQ2344" s="50"/>
      <c r="FT2344" s="49"/>
      <c r="FU2344" s="49"/>
      <c r="FV2344" s="49"/>
      <c r="FW2344" s="50"/>
      <c r="FX2344" s="47"/>
      <c r="FY2344" s="50"/>
      <c r="GB2344" s="49"/>
      <c r="GC2344" s="49"/>
      <c r="GD2344" s="49"/>
      <c r="GE2344" s="50"/>
      <c r="GF2344" s="47"/>
      <c r="GG2344" s="50"/>
      <c r="GJ2344" s="49"/>
      <c r="GK2344" s="49"/>
      <c r="GL2344" s="49"/>
      <c r="GM2344" s="50"/>
      <c r="GN2344" s="47"/>
      <c r="GO2344" s="50"/>
      <c r="GR2344" s="49"/>
      <c r="GS2344" s="49"/>
      <c r="GT2344" s="49"/>
      <c r="GU2344" s="50"/>
      <c r="GV2344" s="47"/>
      <c r="GW2344" s="50"/>
      <c r="GZ2344" s="49"/>
      <c r="HA2344" s="49"/>
      <c r="HB2344" s="49"/>
      <c r="HC2344" s="50"/>
      <c r="HD2344" s="47"/>
      <c r="HE2344" s="50"/>
      <c r="HH2344" s="49"/>
      <c r="HI2344" s="49"/>
      <c r="HJ2344" s="49"/>
      <c r="HK2344" s="50"/>
      <c r="HL2344" s="47"/>
      <c r="HM2344" s="50"/>
      <c r="HP2344" s="49"/>
      <c r="HQ2344" s="49"/>
      <c r="HR2344" s="49"/>
      <c r="HS2344" s="50"/>
      <c r="HT2344" s="47"/>
      <c r="HU2344" s="50"/>
      <c r="HX2344" s="49"/>
      <c r="HY2344" s="49"/>
      <c r="HZ2344" s="49"/>
      <c r="IA2344" s="50"/>
      <c r="IB2344" s="47"/>
      <c r="IC2344" s="50"/>
      <c r="IF2344" s="49"/>
      <c r="IG2344" s="49"/>
      <c r="IH2344" s="49"/>
      <c r="II2344" s="50"/>
      <c r="IJ2344" s="47"/>
      <c r="IK2344" s="50"/>
      <c r="IN2344" s="49"/>
      <c r="IO2344" s="49"/>
      <c r="IP2344" s="49"/>
      <c r="IQ2344" s="50"/>
    </row>
    <row r="2345" spans="1:251" s="48" customFormat="1">
      <c r="A2345" s="43">
        <v>1503</v>
      </c>
      <c r="B2345" s="44">
        <v>100000449436</v>
      </c>
      <c r="C2345" s="43">
        <v>0</v>
      </c>
      <c r="D2345" s="45" t="s">
        <v>454</v>
      </c>
      <c r="E2345" s="45" t="s">
        <v>453</v>
      </c>
      <c r="F2345" s="46">
        <v>15268.9</v>
      </c>
      <c r="G2345" s="46">
        <v>-1912.54</v>
      </c>
      <c r="H2345" s="46">
        <v>13356.36</v>
      </c>
      <c r="I2345" s="47"/>
      <c r="K2345" s="49"/>
      <c r="L2345" s="47"/>
      <c r="M2345" s="50"/>
      <c r="P2345" s="49"/>
      <c r="Q2345" s="49"/>
      <c r="R2345" s="49"/>
      <c r="S2345" s="50"/>
      <c r="T2345" s="47"/>
      <c r="U2345" s="50"/>
      <c r="X2345" s="49"/>
      <c r="Y2345" s="49"/>
      <c r="Z2345" s="49"/>
      <c r="AA2345" s="50"/>
      <c r="AB2345" s="47"/>
      <c r="AC2345" s="50"/>
      <c r="AF2345" s="49"/>
      <c r="AG2345" s="49"/>
      <c r="AH2345" s="49"/>
      <c r="AI2345" s="50"/>
      <c r="AJ2345" s="47"/>
      <c r="AK2345" s="50"/>
      <c r="AN2345" s="49"/>
      <c r="AO2345" s="49"/>
      <c r="AP2345" s="49"/>
      <c r="AQ2345" s="50"/>
      <c r="AR2345" s="47"/>
      <c r="AS2345" s="50"/>
      <c r="AV2345" s="49"/>
      <c r="AW2345" s="49"/>
      <c r="AX2345" s="49"/>
      <c r="AY2345" s="50"/>
      <c r="AZ2345" s="47"/>
      <c r="BA2345" s="50"/>
      <c r="BD2345" s="49"/>
      <c r="BE2345" s="49"/>
      <c r="BF2345" s="49"/>
      <c r="BG2345" s="50"/>
      <c r="BH2345" s="47"/>
      <c r="BI2345" s="50"/>
      <c r="BL2345" s="49"/>
      <c r="BM2345" s="49"/>
      <c r="BN2345" s="49"/>
      <c r="BO2345" s="50"/>
      <c r="BP2345" s="47"/>
      <c r="BQ2345" s="50"/>
      <c r="BT2345" s="49"/>
      <c r="BU2345" s="49"/>
      <c r="BV2345" s="49"/>
      <c r="BW2345" s="50"/>
      <c r="BX2345" s="47"/>
      <c r="BY2345" s="50"/>
      <c r="CB2345" s="49"/>
      <c r="CC2345" s="49"/>
      <c r="CD2345" s="49"/>
      <c r="CE2345" s="50"/>
      <c r="CF2345" s="47"/>
      <c r="CG2345" s="50"/>
      <c r="CJ2345" s="49"/>
      <c r="CK2345" s="49"/>
      <c r="CL2345" s="49"/>
      <c r="CM2345" s="50"/>
      <c r="CN2345" s="47"/>
      <c r="CO2345" s="50"/>
      <c r="CR2345" s="49"/>
      <c r="CS2345" s="49"/>
      <c r="CT2345" s="49"/>
      <c r="CU2345" s="50"/>
      <c r="CV2345" s="47"/>
      <c r="CW2345" s="50"/>
      <c r="CZ2345" s="49"/>
      <c r="DA2345" s="49"/>
      <c r="DB2345" s="49"/>
      <c r="DC2345" s="50"/>
      <c r="DD2345" s="47"/>
      <c r="DE2345" s="50"/>
      <c r="DH2345" s="49"/>
      <c r="DI2345" s="49"/>
      <c r="DJ2345" s="49"/>
      <c r="DK2345" s="50"/>
      <c r="DL2345" s="47"/>
      <c r="DM2345" s="50"/>
      <c r="DP2345" s="49"/>
      <c r="DQ2345" s="49"/>
      <c r="DR2345" s="49"/>
      <c r="DS2345" s="50"/>
      <c r="DT2345" s="47"/>
      <c r="DU2345" s="50"/>
      <c r="DX2345" s="49"/>
      <c r="DY2345" s="49"/>
      <c r="DZ2345" s="49"/>
      <c r="EA2345" s="50"/>
      <c r="EB2345" s="47"/>
      <c r="EC2345" s="50"/>
      <c r="EF2345" s="49"/>
      <c r="EG2345" s="49"/>
      <c r="EH2345" s="49"/>
      <c r="EI2345" s="50"/>
      <c r="EJ2345" s="47"/>
      <c r="EK2345" s="50"/>
      <c r="EN2345" s="49"/>
      <c r="EO2345" s="49"/>
      <c r="EP2345" s="49"/>
      <c r="EQ2345" s="50"/>
      <c r="ER2345" s="47"/>
      <c r="ES2345" s="50"/>
      <c r="EV2345" s="49"/>
      <c r="EW2345" s="49"/>
      <c r="EX2345" s="49"/>
      <c r="EY2345" s="50"/>
      <c r="EZ2345" s="47"/>
      <c r="FA2345" s="50"/>
      <c r="FD2345" s="49"/>
      <c r="FE2345" s="49"/>
      <c r="FF2345" s="49"/>
      <c r="FG2345" s="50"/>
      <c r="FH2345" s="47"/>
      <c r="FI2345" s="50"/>
      <c r="FL2345" s="49"/>
      <c r="FM2345" s="49"/>
      <c r="FN2345" s="49"/>
      <c r="FO2345" s="50"/>
      <c r="FP2345" s="47"/>
      <c r="FQ2345" s="50"/>
      <c r="FT2345" s="49"/>
      <c r="FU2345" s="49"/>
      <c r="FV2345" s="49"/>
      <c r="FW2345" s="50"/>
      <c r="FX2345" s="47"/>
      <c r="FY2345" s="50"/>
      <c r="GB2345" s="49"/>
      <c r="GC2345" s="49"/>
      <c r="GD2345" s="49"/>
      <c r="GE2345" s="50"/>
      <c r="GF2345" s="47"/>
      <c r="GG2345" s="50"/>
      <c r="GJ2345" s="49"/>
      <c r="GK2345" s="49"/>
      <c r="GL2345" s="49"/>
      <c r="GM2345" s="50"/>
      <c r="GN2345" s="47"/>
      <c r="GO2345" s="50"/>
      <c r="GR2345" s="49"/>
      <c r="GS2345" s="49"/>
      <c r="GT2345" s="49"/>
      <c r="GU2345" s="50"/>
      <c r="GV2345" s="47"/>
      <c r="GW2345" s="50"/>
      <c r="GZ2345" s="49"/>
      <c r="HA2345" s="49"/>
      <c r="HB2345" s="49"/>
      <c r="HC2345" s="50"/>
      <c r="HD2345" s="47"/>
      <c r="HE2345" s="50"/>
      <c r="HH2345" s="49"/>
      <c r="HI2345" s="49"/>
      <c r="HJ2345" s="49"/>
      <c r="HK2345" s="50"/>
      <c r="HL2345" s="47"/>
      <c r="HM2345" s="50"/>
      <c r="HP2345" s="49"/>
      <c r="HQ2345" s="49"/>
      <c r="HR2345" s="49"/>
      <c r="HS2345" s="50"/>
      <c r="HT2345" s="47"/>
      <c r="HU2345" s="50"/>
      <c r="HX2345" s="49"/>
      <c r="HY2345" s="49"/>
      <c r="HZ2345" s="49"/>
      <c r="IA2345" s="50"/>
      <c r="IB2345" s="47"/>
      <c r="IC2345" s="50"/>
      <c r="IF2345" s="49"/>
      <c r="IG2345" s="49"/>
      <c r="IH2345" s="49"/>
      <c r="II2345" s="50"/>
      <c r="IJ2345" s="47"/>
      <c r="IK2345" s="50"/>
      <c r="IN2345" s="49"/>
      <c r="IO2345" s="49"/>
      <c r="IP2345" s="49"/>
      <c r="IQ2345" s="50"/>
    </row>
    <row r="2346" spans="1:251" s="48" customFormat="1">
      <c r="A2346" s="43">
        <v>1504</v>
      </c>
      <c r="B2346" s="44">
        <v>100000449437</v>
      </c>
      <c r="C2346" s="43">
        <v>0</v>
      </c>
      <c r="D2346" s="45" t="s">
        <v>454</v>
      </c>
      <c r="E2346" s="45" t="s">
        <v>453</v>
      </c>
      <c r="F2346" s="46">
        <v>15268.9</v>
      </c>
      <c r="G2346" s="46">
        <v>-1912.54</v>
      </c>
      <c r="H2346" s="46">
        <v>13356.36</v>
      </c>
      <c r="I2346" s="47"/>
      <c r="K2346" s="49"/>
      <c r="L2346" s="47"/>
      <c r="M2346" s="50"/>
      <c r="P2346" s="49"/>
      <c r="Q2346" s="49"/>
      <c r="R2346" s="49"/>
      <c r="S2346" s="50"/>
      <c r="T2346" s="47"/>
      <c r="U2346" s="50"/>
      <c r="X2346" s="49"/>
      <c r="Y2346" s="49"/>
      <c r="Z2346" s="49"/>
      <c r="AA2346" s="50"/>
      <c r="AB2346" s="47"/>
      <c r="AC2346" s="50"/>
      <c r="AF2346" s="49"/>
      <c r="AG2346" s="49"/>
      <c r="AH2346" s="49"/>
      <c r="AI2346" s="50"/>
      <c r="AJ2346" s="47"/>
      <c r="AK2346" s="50"/>
      <c r="AN2346" s="49"/>
      <c r="AO2346" s="49"/>
      <c r="AP2346" s="49"/>
      <c r="AQ2346" s="50"/>
      <c r="AR2346" s="47"/>
      <c r="AS2346" s="50"/>
      <c r="AV2346" s="49"/>
      <c r="AW2346" s="49"/>
      <c r="AX2346" s="49"/>
      <c r="AY2346" s="50"/>
      <c r="AZ2346" s="47"/>
      <c r="BA2346" s="50"/>
      <c r="BD2346" s="49"/>
      <c r="BE2346" s="49"/>
      <c r="BF2346" s="49"/>
      <c r="BG2346" s="50"/>
      <c r="BH2346" s="47"/>
      <c r="BI2346" s="50"/>
      <c r="BL2346" s="49"/>
      <c r="BM2346" s="49"/>
      <c r="BN2346" s="49"/>
      <c r="BO2346" s="50"/>
      <c r="BP2346" s="47"/>
      <c r="BQ2346" s="50"/>
      <c r="BT2346" s="49"/>
      <c r="BU2346" s="49"/>
      <c r="BV2346" s="49"/>
      <c r="BW2346" s="50"/>
      <c r="BX2346" s="47"/>
      <c r="BY2346" s="50"/>
      <c r="CB2346" s="49"/>
      <c r="CC2346" s="49"/>
      <c r="CD2346" s="49"/>
      <c r="CE2346" s="50"/>
      <c r="CF2346" s="47"/>
      <c r="CG2346" s="50"/>
      <c r="CJ2346" s="49"/>
      <c r="CK2346" s="49"/>
      <c r="CL2346" s="49"/>
      <c r="CM2346" s="50"/>
      <c r="CN2346" s="47"/>
      <c r="CO2346" s="50"/>
      <c r="CR2346" s="49"/>
      <c r="CS2346" s="49"/>
      <c r="CT2346" s="49"/>
      <c r="CU2346" s="50"/>
      <c r="CV2346" s="47"/>
      <c r="CW2346" s="50"/>
      <c r="CZ2346" s="49"/>
      <c r="DA2346" s="49"/>
      <c r="DB2346" s="49"/>
      <c r="DC2346" s="50"/>
      <c r="DD2346" s="47"/>
      <c r="DE2346" s="50"/>
      <c r="DH2346" s="49"/>
      <c r="DI2346" s="49"/>
      <c r="DJ2346" s="49"/>
      <c r="DK2346" s="50"/>
      <c r="DL2346" s="47"/>
      <c r="DM2346" s="50"/>
      <c r="DP2346" s="49"/>
      <c r="DQ2346" s="49"/>
      <c r="DR2346" s="49"/>
      <c r="DS2346" s="50"/>
      <c r="DT2346" s="47"/>
      <c r="DU2346" s="50"/>
      <c r="DX2346" s="49"/>
      <c r="DY2346" s="49"/>
      <c r="DZ2346" s="49"/>
      <c r="EA2346" s="50"/>
      <c r="EB2346" s="47"/>
      <c r="EC2346" s="50"/>
      <c r="EF2346" s="49"/>
      <c r="EG2346" s="49"/>
      <c r="EH2346" s="49"/>
      <c r="EI2346" s="50"/>
      <c r="EJ2346" s="47"/>
      <c r="EK2346" s="50"/>
      <c r="EN2346" s="49"/>
      <c r="EO2346" s="49"/>
      <c r="EP2346" s="49"/>
      <c r="EQ2346" s="50"/>
      <c r="ER2346" s="47"/>
      <c r="ES2346" s="50"/>
      <c r="EV2346" s="49"/>
      <c r="EW2346" s="49"/>
      <c r="EX2346" s="49"/>
      <c r="EY2346" s="50"/>
      <c r="EZ2346" s="47"/>
      <c r="FA2346" s="50"/>
      <c r="FD2346" s="49"/>
      <c r="FE2346" s="49"/>
      <c r="FF2346" s="49"/>
      <c r="FG2346" s="50"/>
      <c r="FH2346" s="47"/>
      <c r="FI2346" s="50"/>
      <c r="FL2346" s="49"/>
      <c r="FM2346" s="49"/>
      <c r="FN2346" s="49"/>
      <c r="FO2346" s="50"/>
      <c r="FP2346" s="47"/>
      <c r="FQ2346" s="50"/>
      <c r="FT2346" s="49"/>
      <c r="FU2346" s="49"/>
      <c r="FV2346" s="49"/>
      <c r="FW2346" s="50"/>
      <c r="FX2346" s="47"/>
      <c r="FY2346" s="50"/>
      <c r="GB2346" s="49"/>
      <c r="GC2346" s="49"/>
      <c r="GD2346" s="49"/>
      <c r="GE2346" s="50"/>
      <c r="GF2346" s="47"/>
      <c r="GG2346" s="50"/>
      <c r="GJ2346" s="49"/>
      <c r="GK2346" s="49"/>
      <c r="GL2346" s="49"/>
      <c r="GM2346" s="50"/>
      <c r="GN2346" s="47"/>
      <c r="GO2346" s="50"/>
      <c r="GR2346" s="49"/>
      <c r="GS2346" s="49"/>
      <c r="GT2346" s="49"/>
      <c r="GU2346" s="50"/>
      <c r="GV2346" s="47"/>
      <c r="GW2346" s="50"/>
      <c r="GZ2346" s="49"/>
      <c r="HA2346" s="49"/>
      <c r="HB2346" s="49"/>
      <c r="HC2346" s="50"/>
      <c r="HD2346" s="47"/>
      <c r="HE2346" s="50"/>
      <c r="HH2346" s="49"/>
      <c r="HI2346" s="49"/>
      <c r="HJ2346" s="49"/>
      <c r="HK2346" s="50"/>
      <c r="HL2346" s="47"/>
      <c r="HM2346" s="50"/>
      <c r="HP2346" s="49"/>
      <c r="HQ2346" s="49"/>
      <c r="HR2346" s="49"/>
      <c r="HS2346" s="50"/>
      <c r="HT2346" s="47"/>
      <c r="HU2346" s="50"/>
      <c r="HX2346" s="49"/>
      <c r="HY2346" s="49"/>
      <c r="HZ2346" s="49"/>
      <c r="IA2346" s="50"/>
      <c r="IB2346" s="47"/>
      <c r="IC2346" s="50"/>
      <c r="IF2346" s="49"/>
      <c r="IG2346" s="49"/>
      <c r="IH2346" s="49"/>
      <c r="II2346" s="50"/>
      <c r="IJ2346" s="47"/>
      <c r="IK2346" s="50"/>
      <c r="IN2346" s="49"/>
      <c r="IO2346" s="49"/>
      <c r="IP2346" s="49"/>
      <c r="IQ2346" s="50"/>
    </row>
    <row r="2347" spans="1:251" s="48" customFormat="1">
      <c r="A2347" s="43">
        <v>1505</v>
      </c>
      <c r="B2347" s="44">
        <v>100000449438</v>
      </c>
      <c r="C2347" s="43">
        <v>0</v>
      </c>
      <c r="D2347" s="45" t="s">
        <v>454</v>
      </c>
      <c r="E2347" s="45" t="s">
        <v>453</v>
      </c>
      <c r="F2347" s="46">
        <v>15268.9</v>
      </c>
      <c r="G2347" s="46">
        <v>-1912.54</v>
      </c>
      <c r="H2347" s="46">
        <v>13356.36</v>
      </c>
      <c r="I2347" s="47"/>
      <c r="K2347" s="49"/>
      <c r="L2347" s="47"/>
      <c r="M2347" s="50"/>
      <c r="P2347" s="49"/>
      <c r="Q2347" s="49"/>
      <c r="R2347" s="49"/>
      <c r="S2347" s="50"/>
      <c r="T2347" s="47"/>
      <c r="U2347" s="50"/>
      <c r="X2347" s="49"/>
      <c r="Y2347" s="49"/>
      <c r="Z2347" s="49"/>
      <c r="AA2347" s="50"/>
      <c r="AB2347" s="47"/>
      <c r="AC2347" s="50"/>
      <c r="AF2347" s="49"/>
      <c r="AG2347" s="49"/>
      <c r="AH2347" s="49"/>
      <c r="AI2347" s="50"/>
      <c r="AJ2347" s="47"/>
      <c r="AK2347" s="50"/>
      <c r="AN2347" s="49"/>
      <c r="AO2347" s="49"/>
      <c r="AP2347" s="49"/>
      <c r="AQ2347" s="50"/>
      <c r="AR2347" s="47"/>
      <c r="AS2347" s="50"/>
      <c r="AV2347" s="49"/>
      <c r="AW2347" s="49"/>
      <c r="AX2347" s="49"/>
      <c r="AY2347" s="50"/>
      <c r="AZ2347" s="47"/>
      <c r="BA2347" s="50"/>
      <c r="BD2347" s="49"/>
      <c r="BE2347" s="49"/>
      <c r="BF2347" s="49"/>
      <c r="BG2347" s="50"/>
      <c r="BH2347" s="47"/>
      <c r="BI2347" s="50"/>
      <c r="BL2347" s="49"/>
      <c r="BM2347" s="49"/>
      <c r="BN2347" s="49"/>
      <c r="BO2347" s="50"/>
      <c r="BP2347" s="47"/>
      <c r="BQ2347" s="50"/>
      <c r="BT2347" s="49"/>
      <c r="BU2347" s="49"/>
      <c r="BV2347" s="49"/>
      <c r="BW2347" s="50"/>
      <c r="BX2347" s="47"/>
      <c r="BY2347" s="50"/>
      <c r="CB2347" s="49"/>
      <c r="CC2347" s="49"/>
      <c r="CD2347" s="49"/>
      <c r="CE2347" s="50"/>
      <c r="CF2347" s="47"/>
      <c r="CG2347" s="50"/>
      <c r="CJ2347" s="49"/>
      <c r="CK2347" s="49"/>
      <c r="CL2347" s="49"/>
      <c r="CM2347" s="50"/>
      <c r="CN2347" s="47"/>
      <c r="CO2347" s="50"/>
      <c r="CR2347" s="49"/>
      <c r="CS2347" s="49"/>
      <c r="CT2347" s="49"/>
      <c r="CU2347" s="50"/>
      <c r="CV2347" s="47"/>
      <c r="CW2347" s="50"/>
      <c r="CZ2347" s="49"/>
      <c r="DA2347" s="49"/>
      <c r="DB2347" s="49"/>
      <c r="DC2347" s="50"/>
      <c r="DD2347" s="47"/>
      <c r="DE2347" s="50"/>
      <c r="DH2347" s="49"/>
      <c r="DI2347" s="49"/>
      <c r="DJ2347" s="49"/>
      <c r="DK2347" s="50"/>
      <c r="DL2347" s="47"/>
      <c r="DM2347" s="50"/>
      <c r="DP2347" s="49"/>
      <c r="DQ2347" s="49"/>
      <c r="DR2347" s="49"/>
      <c r="DS2347" s="50"/>
      <c r="DT2347" s="47"/>
      <c r="DU2347" s="50"/>
      <c r="DX2347" s="49"/>
      <c r="DY2347" s="49"/>
      <c r="DZ2347" s="49"/>
      <c r="EA2347" s="50"/>
      <c r="EB2347" s="47"/>
      <c r="EC2347" s="50"/>
      <c r="EF2347" s="49"/>
      <c r="EG2347" s="49"/>
      <c r="EH2347" s="49"/>
      <c r="EI2347" s="50"/>
      <c r="EJ2347" s="47"/>
      <c r="EK2347" s="50"/>
      <c r="EN2347" s="49"/>
      <c r="EO2347" s="49"/>
      <c r="EP2347" s="49"/>
      <c r="EQ2347" s="50"/>
      <c r="ER2347" s="47"/>
      <c r="ES2347" s="50"/>
      <c r="EV2347" s="49"/>
      <c r="EW2347" s="49"/>
      <c r="EX2347" s="49"/>
      <c r="EY2347" s="50"/>
      <c r="EZ2347" s="47"/>
      <c r="FA2347" s="50"/>
      <c r="FD2347" s="49"/>
      <c r="FE2347" s="49"/>
      <c r="FF2347" s="49"/>
      <c r="FG2347" s="50"/>
      <c r="FH2347" s="47"/>
      <c r="FI2347" s="50"/>
      <c r="FL2347" s="49"/>
      <c r="FM2347" s="49"/>
      <c r="FN2347" s="49"/>
      <c r="FO2347" s="50"/>
      <c r="FP2347" s="47"/>
      <c r="FQ2347" s="50"/>
      <c r="FT2347" s="49"/>
      <c r="FU2347" s="49"/>
      <c r="FV2347" s="49"/>
      <c r="FW2347" s="50"/>
      <c r="FX2347" s="47"/>
      <c r="FY2347" s="50"/>
      <c r="GB2347" s="49"/>
      <c r="GC2347" s="49"/>
      <c r="GD2347" s="49"/>
      <c r="GE2347" s="50"/>
      <c r="GF2347" s="47"/>
      <c r="GG2347" s="50"/>
      <c r="GJ2347" s="49"/>
      <c r="GK2347" s="49"/>
      <c r="GL2347" s="49"/>
      <c r="GM2347" s="50"/>
      <c r="GN2347" s="47"/>
      <c r="GO2347" s="50"/>
      <c r="GR2347" s="49"/>
      <c r="GS2347" s="49"/>
      <c r="GT2347" s="49"/>
      <c r="GU2347" s="50"/>
      <c r="GV2347" s="47"/>
      <c r="GW2347" s="50"/>
      <c r="GZ2347" s="49"/>
      <c r="HA2347" s="49"/>
      <c r="HB2347" s="49"/>
      <c r="HC2347" s="50"/>
      <c r="HD2347" s="47"/>
      <c r="HE2347" s="50"/>
      <c r="HH2347" s="49"/>
      <c r="HI2347" s="49"/>
      <c r="HJ2347" s="49"/>
      <c r="HK2347" s="50"/>
      <c r="HL2347" s="47"/>
      <c r="HM2347" s="50"/>
      <c r="HP2347" s="49"/>
      <c r="HQ2347" s="49"/>
      <c r="HR2347" s="49"/>
      <c r="HS2347" s="50"/>
      <c r="HT2347" s="47"/>
      <c r="HU2347" s="50"/>
      <c r="HX2347" s="49"/>
      <c r="HY2347" s="49"/>
      <c r="HZ2347" s="49"/>
      <c r="IA2347" s="50"/>
      <c r="IB2347" s="47"/>
      <c r="IC2347" s="50"/>
      <c r="IF2347" s="49"/>
      <c r="IG2347" s="49"/>
      <c r="IH2347" s="49"/>
      <c r="II2347" s="50"/>
      <c r="IJ2347" s="47"/>
      <c r="IK2347" s="50"/>
      <c r="IN2347" s="49"/>
      <c r="IO2347" s="49"/>
      <c r="IP2347" s="49"/>
      <c r="IQ2347" s="50"/>
    </row>
    <row r="2348" spans="1:251" s="48" customFormat="1">
      <c r="A2348" s="43">
        <v>1506</v>
      </c>
      <c r="B2348" s="44">
        <v>100000449439</v>
      </c>
      <c r="C2348" s="43">
        <v>0</v>
      </c>
      <c r="D2348" s="45" t="s">
        <v>454</v>
      </c>
      <c r="E2348" s="45" t="s">
        <v>453</v>
      </c>
      <c r="F2348" s="46">
        <v>15268.9</v>
      </c>
      <c r="G2348" s="46">
        <v>-1912.54</v>
      </c>
      <c r="H2348" s="46">
        <v>13356.36</v>
      </c>
      <c r="I2348" s="47"/>
      <c r="K2348" s="49"/>
      <c r="L2348" s="47"/>
      <c r="M2348" s="50"/>
      <c r="P2348" s="49"/>
      <c r="Q2348" s="49"/>
      <c r="R2348" s="49"/>
      <c r="S2348" s="50"/>
      <c r="T2348" s="47"/>
      <c r="U2348" s="50"/>
      <c r="X2348" s="49"/>
      <c r="Y2348" s="49"/>
      <c r="Z2348" s="49"/>
      <c r="AA2348" s="50"/>
      <c r="AB2348" s="47"/>
      <c r="AC2348" s="50"/>
      <c r="AF2348" s="49"/>
      <c r="AG2348" s="49"/>
      <c r="AH2348" s="49"/>
      <c r="AI2348" s="50"/>
      <c r="AJ2348" s="47"/>
      <c r="AK2348" s="50"/>
      <c r="AN2348" s="49"/>
      <c r="AO2348" s="49"/>
      <c r="AP2348" s="49"/>
      <c r="AQ2348" s="50"/>
      <c r="AR2348" s="47"/>
      <c r="AS2348" s="50"/>
      <c r="AV2348" s="49"/>
      <c r="AW2348" s="49"/>
      <c r="AX2348" s="49"/>
      <c r="AY2348" s="50"/>
      <c r="AZ2348" s="47"/>
      <c r="BA2348" s="50"/>
      <c r="BD2348" s="49"/>
      <c r="BE2348" s="49"/>
      <c r="BF2348" s="49"/>
      <c r="BG2348" s="50"/>
      <c r="BH2348" s="47"/>
      <c r="BI2348" s="50"/>
      <c r="BL2348" s="49"/>
      <c r="BM2348" s="49"/>
      <c r="BN2348" s="49"/>
      <c r="BO2348" s="50"/>
      <c r="BP2348" s="47"/>
      <c r="BQ2348" s="50"/>
      <c r="BT2348" s="49"/>
      <c r="BU2348" s="49"/>
      <c r="BV2348" s="49"/>
      <c r="BW2348" s="50"/>
      <c r="BX2348" s="47"/>
      <c r="BY2348" s="50"/>
      <c r="CB2348" s="49"/>
      <c r="CC2348" s="49"/>
      <c r="CD2348" s="49"/>
      <c r="CE2348" s="50"/>
      <c r="CF2348" s="47"/>
      <c r="CG2348" s="50"/>
      <c r="CJ2348" s="49"/>
      <c r="CK2348" s="49"/>
      <c r="CL2348" s="49"/>
      <c r="CM2348" s="50"/>
      <c r="CN2348" s="47"/>
      <c r="CO2348" s="50"/>
      <c r="CR2348" s="49"/>
      <c r="CS2348" s="49"/>
      <c r="CT2348" s="49"/>
      <c r="CU2348" s="50"/>
      <c r="CV2348" s="47"/>
      <c r="CW2348" s="50"/>
      <c r="CZ2348" s="49"/>
      <c r="DA2348" s="49"/>
      <c r="DB2348" s="49"/>
      <c r="DC2348" s="50"/>
      <c r="DD2348" s="47"/>
      <c r="DE2348" s="50"/>
      <c r="DH2348" s="49"/>
      <c r="DI2348" s="49"/>
      <c r="DJ2348" s="49"/>
      <c r="DK2348" s="50"/>
      <c r="DL2348" s="47"/>
      <c r="DM2348" s="50"/>
      <c r="DP2348" s="49"/>
      <c r="DQ2348" s="49"/>
      <c r="DR2348" s="49"/>
      <c r="DS2348" s="50"/>
      <c r="DT2348" s="47"/>
      <c r="DU2348" s="50"/>
      <c r="DX2348" s="49"/>
      <c r="DY2348" s="49"/>
      <c r="DZ2348" s="49"/>
      <c r="EA2348" s="50"/>
      <c r="EB2348" s="47"/>
      <c r="EC2348" s="50"/>
      <c r="EF2348" s="49"/>
      <c r="EG2348" s="49"/>
      <c r="EH2348" s="49"/>
      <c r="EI2348" s="50"/>
      <c r="EJ2348" s="47"/>
      <c r="EK2348" s="50"/>
      <c r="EN2348" s="49"/>
      <c r="EO2348" s="49"/>
      <c r="EP2348" s="49"/>
      <c r="EQ2348" s="50"/>
      <c r="ER2348" s="47"/>
      <c r="ES2348" s="50"/>
      <c r="EV2348" s="49"/>
      <c r="EW2348" s="49"/>
      <c r="EX2348" s="49"/>
      <c r="EY2348" s="50"/>
      <c r="EZ2348" s="47"/>
      <c r="FA2348" s="50"/>
      <c r="FD2348" s="49"/>
      <c r="FE2348" s="49"/>
      <c r="FF2348" s="49"/>
      <c r="FG2348" s="50"/>
      <c r="FH2348" s="47"/>
      <c r="FI2348" s="50"/>
      <c r="FL2348" s="49"/>
      <c r="FM2348" s="49"/>
      <c r="FN2348" s="49"/>
      <c r="FO2348" s="50"/>
      <c r="FP2348" s="47"/>
      <c r="FQ2348" s="50"/>
      <c r="FT2348" s="49"/>
      <c r="FU2348" s="49"/>
      <c r="FV2348" s="49"/>
      <c r="FW2348" s="50"/>
      <c r="FX2348" s="47"/>
      <c r="FY2348" s="50"/>
      <c r="GB2348" s="49"/>
      <c r="GC2348" s="49"/>
      <c r="GD2348" s="49"/>
      <c r="GE2348" s="50"/>
      <c r="GF2348" s="47"/>
      <c r="GG2348" s="50"/>
      <c r="GJ2348" s="49"/>
      <c r="GK2348" s="49"/>
      <c r="GL2348" s="49"/>
      <c r="GM2348" s="50"/>
      <c r="GN2348" s="47"/>
      <c r="GO2348" s="50"/>
      <c r="GR2348" s="49"/>
      <c r="GS2348" s="49"/>
      <c r="GT2348" s="49"/>
      <c r="GU2348" s="50"/>
      <c r="GV2348" s="47"/>
      <c r="GW2348" s="50"/>
      <c r="GZ2348" s="49"/>
      <c r="HA2348" s="49"/>
      <c r="HB2348" s="49"/>
      <c r="HC2348" s="50"/>
      <c r="HD2348" s="47"/>
      <c r="HE2348" s="50"/>
      <c r="HH2348" s="49"/>
      <c r="HI2348" s="49"/>
      <c r="HJ2348" s="49"/>
      <c r="HK2348" s="50"/>
      <c r="HL2348" s="47"/>
      <c r="HM2348" s="50"/>
      <c r="HP2348" s="49"/>
      <c r="HQ2348" s="49"/>
      <c r="HR2348" s="49"/>
      <c r="HS2348" s="50"/>
      <c r="HT2348" s="47"/>
      <c r="HU2348" s="50"/>
      <c r="HX2348" s="49"/>
      <c r="HY2348" s="49"/>
      <c r="HZ2348" s="49"/>
      <c r="IA2348" s="50"/>
      <c r="IB2348" s="47"/>
      <c r="IC2348" s="50"/>
      <c r="IF2348" s="49"/>
      <c r="IG2348" s="49"/>
      <c r="IH2348" s="49"/>
      <c r="II2348" s="50"/>
      <c r="IJ2348" s="47"/>
      <c r="IK2348" s="50"/>
      <c r="IN2348" s="49"/>
      <c r="IO2348" s="49"/>
      <c r="IP2348" s="49"/>
      <c r="IQ2348" s="50"/>
    </row>
    <row r="2349" spans="1:251" s="48" customFormat="1">
      <c r="A2349" s="43">
        <v>1507</v>
      </c>
      <c r="B2349" s="44">
        <v>100000449440</v>
      </c>
      <c r="C2349" s="43">
        <v>0</v>
      </c>
      <c r="D2349" s="45" t="s">
        <v>454</v>
      </c>
      <c r="E2349" s="45" t="s">
        <v>453</v>
      </c>
      <c r="F2349" s="46">
        <v>15268.9</v>
      </c>
      <c r="G2349" s="46">
        <v>-1912.54</v>
      </c>
      <c r="H2349" s="46">
        <v>13356.36</v>
      </c>
      <c r="I2349" s="47"/>
      <c r="K2349" s="49"/>
      <c r="L2349" s="47"/>
      <c r="M2349" s="50"/>
      <c r="P2349" s="49"/>
      <c r="Q2349" s="49"/>
      <c r="R2349" s="49"/>
      <c r="S2349" s="50"/>
      <c r="T2349" s="47"/>
      <c r="U2349" s="50"/>
      <c r="X2349" s="49"/>
      <c r="Y2349" s="49"/>
      <c r="Z2349" s="49"/>
      <c r="AA2349" s="50"/>
      <c r="AB2349" s="47"/>
      <c r="AC2349" s="50"/>
      <c r="AF2349" s="49"/>
      <c r="AG2349" s="49"/>
      <c r="AH2349" s="49"/>
      <c r="AI2349" s="50"/>
      <c r="AJ2349" s="47"/>
      <c r="AK2349" s="50"/>
      <c r="AN2349" s="49"/>
      <c r="AO2349" s="49"/>
      <c r="AP2349" s="49"/>
      <c r="AQ2349" s="50"/>
      <c r="AR2349" s="47"/>
      <c r="AS2349" s="50"/>
      <c r="AV2349" s="49"/>
      <c r="AW2349" s="49"/>
      <c r="AX2349" s="49"/>
      <c r="AY2349" s="50"/>
      <c r="AZ2349" s="47"/>
      <c r="BA2349" s="50"/>
      <c r="BD2349" s="49"/>
      <c r="BE2349" s="49"/>
      <c r="BF2349" s="49"/>
      <c r="BG2349" s="50"/>
      <c r="BH2349" s="47"/>
      <c r="BI2349" s="50"/>
      <c r="BL2349" s="49"/>
      <c r="BM2349" s="49"/>
      <c r="BN2349" s="49"/>
      <c r="BO2349" s="50"/>
      <c r="BP2349" s="47"/>
      <c r="BQ2349" s="50"/>
      <c r="BT2349" s="49"/>
      <c r="BU2349" s="49"/>
      <c r="BV2349" s="49"/>
      <c r="BW2349" s="50"/>
      <c r="BX2349" s="47"/>
      <c r="BY2349" s="50"/>
      <c r="CB2349" s="49"/>
      <c r="CC2349" s="49"/>
      <c r="CD2349" s="49"/>
      <c r="CE2349" s="50"/>
      <c r="CF2349" s="47"/>
      <c r="CG2349" s="50"/>
      <c r="CJ2349" s="49"/>
      <c r="CK2349" s="49"/>
      <c r="CL2349" s="49"/>
      <c r="CM2349" s="50"/>
      <c r="CN2349" s="47"/>
      <c r="CO2349" s="50"/>
      <c r="CR2349" s="49"/>
      <c r="CS2349" s="49"/>
      <c r="CT2349" s="49"/>
      <c r="CU2349" s="50"/>
      <c r="CV2349" s="47"/>
      <c r="CW2349" s="50"/>
      <c r="CZ2349" s="49"/>
      <c r="DA2349" s="49"/>
      <c r="DB2349" s="49"/>
      <c r="DC2349" s="50"/>
      <c r="DD2349" s="47"/>
      <c r="DE2349" s="50"/>
      <c r="DH2349" s="49"/>
      <c r="DI2349" s="49"/>
      <c r="DJ2349" s="49"/>
      <c r="DK2349" s="50"/>
      <c r="DL2349" s="47"/>
      <c r="DM2349" s="50"/>
      <c r="DP2349" s="49"/>
      <c r="DQ2349" s="49"/>
      <c r="DR2349" s="49"/>
      <c r="DS2349" s="50"/>
      <c r="DT2349" s="47"/>
      <c r="DU2349" s="50"/>
      <c r="DX2349" s="49"/>
      <c r="DY2349" s="49"/>
      <c r="DZ2349" s="49"/>
      <c r="EA2349" s="50"/>
      <c r="EB2349" s="47"/>
      <c r="EC2349" s="50"/>
      <c r="EF2349" s="49"/>
      <c r="EG2349" s="49"/>
      <c r="EH2349" s="49"/>
      <c r="EI2349" s="50"/>
      <c r="EJ2349" s="47"/>
      <c r="EK2349" s="50"/>
      <c r="EN2349" s="49"/>
      <c r="EO2349" s="49"/>
      <c r="EP2349" s="49"/>
      <c r="EQ2349" s="50"/>
      <c r="ER2349" s="47"/>
      <c r="ES2349" s="50"/>
      <c r="EV2349" s="49"/>
      <c r="EW2349" s="49"/>
      <c r="EX2349" s="49"/>
      <c r="EY2349" s="50"/>
      <c r="EZ2349" s="47"/>
      <c r="FA2349" s="50"/>
      <c r="FD2349" s="49"/>
      <c r="FE2349" s="49"/>
      <c r="FF2349" s="49"/>
      <c r="FG2349" s="50"/>
      <c r="FH2349" s="47"/>
      <c r="FI2349" s="50"/>
      <c r="FL2349" s="49"/>
      <c r="FM2349" s="49"/>
      <c r="FN2349" s="49"/>
      <c r="FO2349" s="50"/>
      <c r="FP2349" s="47"/>
      <c r="FQ2349" s="50"/>
      <c r="FT2349" s="49"/>
      <c r="FU2349" s="49"/>
      <c r="FV2349" s="49"/>
      <c r="FW2349" s="50"/>
      <c r="FX2349" s="47"/>
      <c r="FY2349" s="50"/>
      <c r="GB2349" s="49"/>
      <c r="GC2349" s="49"/>
      <c r="GD2349" s="49"/>
      <c r="GE2349" s="50"/>
      <c r="GF2349" s="47"/>
      <c r="GG2349" s="50"/>
      <c r="GJ2349" s="49"/>
      <c r="GK2349" s="49"/>
      <c r="GL2349" s="49"/>
      <c r="GM2349" s="50"/>
      <c r="GN2349" s="47"/>
      <c r="GO2349" s="50"/>
      <c r="GR2349" s="49"/>
      <c r="GS2349" s="49"/>
      <c r="GT2349" s="49"/>
      <c r="GU2349" s="50"/>
      <c r="GV2349" s="47"/>
      <c r="GW2349" s="50"/>
      <c r="GZ2349" s="49"/>
      <c r="HA2349" s="49"/>
      <c r="HB2349" s="49"/>
      <c r="HC2349" s="50"/>
      <c r="HD2349" s="47"/>
      <c r="HE2349" s="50"/>
      <c r="HH2349" s="49"/>
      <c r="HI2349" s="49"/>
      <c r="HJ2349" s="49"/>
      <c r="HK2349" s="50"/>
      <c r="HL2349" s="47"/>
      <c r="HM2349" s="50"/>
      <c r="HP2349" s="49"/>
      <c r="HQ2349" s="49"/>
      <c r="HR2349" s="49"/>
      <c r="HS2349" s="50"/>
      <c r="HT2349" s="47"/>
      <c r="HU2349" s="50"/>
      <c r="HX2349" s="49"/>
      <c r="HY2349" s="49"/>
      <c r="HZ2349" s="49"/>
      <c r="IA2349" s="50"/>
      <c r="IB2349" s="47"/>
      <c r="IC2349" s="50"/>
      <c r="IF2349" s="49"/>
      <c r="IG2349" s="49"/>
      <c r="IH2349" s="49"/>
      <c r="II2349" s="50"/>
      <c r="IJ2349" s="47"/>
      <c r="IK2349" s="50"/>
      <c r="IN2349" s="49"/>
      <c r="IO2349" s="49"/>
      <c r="IP2349" s="49"/>
      <c r="IQ2349" s="50"/>
    </row>
    <row r="2350" spans="1:251" s="48" customFormat="1">
      <c r="A2350" s="43">
        <v>1508</v>
      </c>
      <c r="B2350" s="44">
        <v>100000449441</v>
      </c>
      <c r="C2350" s="43">
        <v>0</v>
      </c>
      <c r="D2350" s="45" t="s">
        <v>454</v>
      </c>
      <c r="E2350" s="45" t="s">
        <v>453</v>
      </c>
      <c r="F2350" s="46">
        <v>15268.9</v>
      </c>
      <c r="G2350" s="46">
        <v>-1912.54</v>
      </c>
      <c r="H2350" s="46">
        <v>13356.36</v>
      </c>
      <c r="I2350" s="47"/>
      <c r="K2350" s="49"/>
      <c r="L2350" s="47"/>
      <c r="M2350" s="50"/>
      <c r="P2350" s="49"/>
      <c r="Q2350" s="49"/>
      <c r="R2350" s="49"/>
      <c r="S2350" s="50"/>
      <c r="T2350" s="47"/>
      <c r="U2350" s="50"/>
      <c r="X2350" s="49"/>
      <c r="Y2350" s="49"/>
      <c r="Z2350" s="49"/>
      <c r="AA2350" s="50"/>
      <c r="AB2350" s="47"/>
      <c r="AC2350" s="50"/>
      <c r="AF2350" s="49"/>
      <c r="AG2350" s="49"/>
      <c r="AH2350" s="49"/>
      <c r="AI2350" s="50"/>
      <c r="AJ2350" s="47"/>
      <c r="AK2350" s="50"/>
      <c r="AN2350" s="49"/>
      <c r="AO2350" s="49"/>
      <c r="AP2350" s="49"/>
      <c r="AQ2350" s="50"/>
      <c r="AR2350" s="47"/>
      <c r="AS2350" s="50"/>
      <c r="AV2350" s="49"/>
      <c r="AW2350" s="49"/>
      <c r="AX2350" s="49"/>
      <c r="AY2350" s="50"/>
      <c r="AZ2350" s="47"/>
      <c r="BA2350" s="50"/>
      <c r="BD2350" s="49"/>
      <c r="BE2350" s="49"/>
      <c r="BF2350" s="49"/>
      <c r="BG2350" s="50"/>
      <c r="BH2350" s="47"/>
      <c r="BI2350" s="50"/>
      <c r="BL2350" s="49"/>
      <c r="BM2350" s="49"/>
      <c r="BN2350" s="49"/>
      <c r="BO2350" s="50"/>
      <c r="BP2350" s="47"/>
      <c r="BQ2350" s="50"/>
      <c r="BT2350" s="49"/>
      <c r="BU2350" s="49"/>
      <c r="BV2350" s="49"/>
      <c r="BW2350" s="50"/>
      <c r="BX2350" s="47"/>
      <c r="BY2350" s="50"/>
      <c r="CB2350" s="49"/>
      <c r="CC2350" s="49"/>
      <c r="CD2350" s="49"/>
      <c r="CE2350" s="50"/>
      <c r="CF2350" s="47"/>
      <c r="CG2350" s="50"/>
      <c r="CJ2350" s="49"/>
      <c r="CK2350" s="49"/>
      <c r="CL2350" s="49"/>
      <c r="CM2350" s="50"/>
      <c r="CN2350" s="47"/>
      <c r="CO2350" s="50"/>
      <c r="CR2350" s="49"/>
      <c r="CS2350" s="49"/>
      <c r="CT2350" s="49"/>
      <c r="CU2350" s="50"/>
      <c r="CV2350" s="47"/>
      <c r="CW2350" s="50"/>
      <c r="CZ2350" s="49"/>
      <c r="DA2350" s="49"/>
      <c r="DB2350" s="49"/>
      <c r="DC2350" s="50"/>
      <c r="DD2350" s="47"/>
      <c r="DE2350" s="50"/>
      <c r="DH2350" s="49"/>
      <c r="DI2350" s="49"/>
      <c r="DJ2350" s="49"/>
      <c r="DK2350" s="50"/>
      <c r="DL2350" s="47"/>
      <c r="DM2350" s="50"/>
      <c r="DP2350" s="49"/>
      <c r="DQ2350" s="49"/>
      <c r="DR2350" s="49"/>
      <c r="DS2350" s="50"/>
      <c r="DT2350" s="47"/>
      <c r="DU2350" s="50"/>
      <c r="DX2350" s="49"/>
      <c r="DY2350" s="49"/>
      <c r="DZ2350" s="49"/>
      <c r="EA2350" s="50"/>
      <c r="EB2350" s="47"/>
      <c r="EC2350" s="50"/>
      <c r="EF2350" s="49"/>
      <c r="EG2350" s="49"/>
      <c r="EH2350" s="49"/>
      <c r="EI2350" s="50"/>
      <c r="EJ2350" s="47"/>
      <c r="EK2350" s="50"/>
      <c r="EN2350" s="49"/>
      <c r="EO2350" s="49"/>
      <c r="EP2350" s="49"/>
      <c r="EQ2350" s="50"/>
      <c r="ER2350" s="47"/>
      <c r="ES2350" s="50"/>
      <c r="EV2350" s="49"/>
      <c r="EW2350" s="49"/>
      <c r="EX2350" s="49"/>
      <c r="EY2350" s="50"/>
      <c r="EZ2350" s="47"/>
      <c r="FA2350" s="50"/>
      <c r="FD2350" s="49"/>
      <c r="FE2350" s="49"/>
      <c r="FF2350" s="49"/>
      <c r="FG2350" s="50"/>
      <c r="FH2350" s="47"/>
      <c r="FI2350" s="50"/>
      <c r="FL2350" s="49"/>
      <c r="FM2350" s="49"/>
      <c r="FN2350" s="49"/>
      <c r="FO2350" s="50"/>
      <c r="FP2350" s="47"/>
      <c r="FQ2350" s="50"/>
      <c r="FT2350" s="49"/>
      <c r="FU2350" s="49"/>
      <c r="FV2350" s="49"/>
      <c r="FW2350" s="50"/>
      <c r="FX2350" s="47"/>
      <c r="FY2350" s="50"/>
      <c r="GB2350" s="49"/>
      <c r="GC2350" s="49"/>
      <c r="GD2350" s="49"/>
      <c r="GE2350" s="50"/>
      <c r="GF2350" s="47"/>
      <c r="GG2350" s="50"/>
      <c r="GJ2350" s="49"/>
      <c r="GK2350" s="49"/>
      <c r="GL2350" s="49"/>
      <c r="GM2350" s="50"/>
      <c r="GN2350" s="47"/>
      <c r="GO2350" s="50"/>
      <c r="GR2350" s="49"/>
      <c r="GS2350" s="49"/>
      <c r="GT2350" s="49"/>
      <c r="GU2350" s="50"/>
      <c r="GV2350" s="47"/>
      <c r="GW2350" s="50"/>
      <c r="GZ2350" s="49"/>
      <c r="HA2350" s="49"/>
      <c r="HB2350" s="49"/>
      <c r="HC2350" s="50"/>
      <c r="HD2350" s="47"/>
      <c r="HE2350" s="50"/>
      <c r="HH2350" s="49"/>
      <c r="HI2350" s="49"/>
      <c r="HJ2350" s="49"/>
      <c r="HK2350" s="50"/>
      <c r="HL2350" s="47"/>
      <c r="HM2350" s="50"/>
      <c r="HP2350" s="49"/>
      <c r="HQ2350" s="49"/>
      <c r="HR2350" s="49"/>
      <c r="HS2350" s="50"/>
      <c r="HT2350" s="47"/>
      <c r="HU2350" s="50"/>
      <c r="HX2350" s="49"/>
      <c r="HY2350" s="49"/>
      <c r="HZ2350" s="49"/>
      <c r="IA2350" s="50"/>
      <c r="IB2350" s="47"/>
      <c r="IC2350" s="50"/>
      <c r="IF2350" s="49"/>
      <c r="IG2350" s="49"/>
      <c r="IH2350" s="49"/>
      <c r="II2350" s="50"/>
      <c r="IJ2350" s="47"/>
      <c r="IK2350" s="50"/>
      <c r="IN2350" s="49"/>
      <c r="IO2350" s="49"/>
      <c r="IP2350" s="49"/>
      <c r="IQ2350" s="50"/>
    </row>
    <row r="2351" spans="1:251" s="48" customFormat="1">
      <c r="A2351" s="43">
        <v>1509</v>
      </c>
      <c r="B2351" s="44">
        <v>100000449442</v>
      </c>
      <c r="C2351" s="43">
        <v>0</v>
      </c>
      <c r="D2351" s="45" t="s">
        <v>454</v>
      </c>
      <c r="E2351" s="45" t="s">
        <v>453</v>
      </c>
      <c r="F2351" s="46">
        <v>15268.9</v>
      </c>
      <c r="G2351" s="46">
        <v>-1912.54</v>
      </c>
      <c r="H2351" s="46">
        <v>13356.36</v>
      </c>
      <c r="I2351" s="47"/>
      <c r="K2351" s="49"/>
      <c r="L2351" s="47"/>
      <c r="M2351" s="50"/>
      <c r="P2351" s="49"/>
      <c r="Q2351" s="49"/>
      <c r="R2351" s="49"/>
      <c r="S2351" s="50"/>
      <c r="T2351" s="47"/>
      <c r="U2351" s="50"/>
      <c r="X2351" s="49"/>
      <c r="Y2351" s="49"/>
      <c r="Z2351" s="49"/>
      <c r="AA2351" s="50"/>
      <c r="AB2351" s="47"/>
      <c r="AC2351" s="50"/>
      <c r="AF2351" s="49"/>
      <c r="AG2351" s="49"/>
      <c r="AH2351" s="49"/>
      <c r="AI2351" s="50"/>
      <c r="AJ2351" s="47"/>
      <c r="AK2351" s="50"/>
      <c r="AN2351" s="49"/>
      <c r="AO2351" s="49"/>
      <c r="AP2351" s="49"/>
      <c r="AQ2351" s="50"/>
      <c r="AR2351" s="47"/>
      <c r="AS2351" s="50"/>
      <c r="AV2351" s="49"/>
      <c r="AW2351" s="49"/>
      <c r="AX2351" s="49"/>
      <c r="AY2351" s="50"/>
      <c r="AZ2351" s="47"/>
      <c r="BA2351" s="50"/>
      <c r="BD2351" s="49"/>
      <c r="BE2351" s="49"/>
      <c r="BF2351" s="49"/>
      <c r="BG2351" s="50"/>
      <c r="BH2351" s="47"/>
      <c r="BI2351" s="50"/>
      <c r="BL2351" s="49"/>
      <c r="BM2351" s="49"/>
      <c r="BN2351" s="49"/>
      <c r="BO2351" s="50"/>
      <c r="BP2351" s="47"/>
      <c r="BQ2351" s="50"/>
      <c r="BT2351" s="49"/>
      <c r="BU2351" s="49"/>
      <c r="BV2351" s="49"/>
      <c r="BW2351" s="50"/>
      <c r="BX2351" s="47"/>
      <c r="BY2351" s="50"/>
      <c r="CB2351" s="49"/>
      <c r="CC2351" s="49"/>
      <c r="CD2351" s="49"/>
      <c r="CE2351" s="50"/>
      <c r="CF2351" s="47"/>
      <c r="CG2351" s="50"/>
      <c r="CJ2351" s="49"/>
      <c r="CK2351" s="49"/>
      <c r="CL2351" s="49"/>
      <c r="CM2351" s="50"/>
      <c r="CN2351" s="47"/>
      <c r="CO2351" s="50"/>
      <c r="CR2351" s="49"/>
      <c r="CS2351" s="49"/>
      <c r="CT2351" s="49"/>
      <c r="CU2351" s="50"/>
      <c r="CV2351" s="47"/>
      <c r="CW2351" s="50"/>
      <c r="CZ2351" s="49"/>
      <c r="DA2351" s="49"/>
      <c r="DB2351" s="49"/>
      <c r="DC2351" s="50"/>
      <c r="DD2351" s="47"/>
      <c r="DE2351" s="50"/>
      <c r="DH2351" s="49"/>
      <c r="DI2351" s="49"/>
      <c r="DJ2351" s="49"/>
      <c r="DK2351" s="50"/>
      <c r="DL2351" s="47"/>
      <c r="DM2351" s="50"/>
      <c r="DP2351" s="49"/>
      <c r="DQ2351" s="49"/>
      <c r="DR2351" s="49"/>
      <c r="DS2351" s="50"/>
      <c r="DT2351" s="47"/>
      <c r="DU2351" s="50"/>
      <c r="DX2351" s="49"/>
      <c r="DY2351" s="49"/>
      <c r="DZ2351" s="49"/>
      <c r="EA2351" s="50"/>
      <c r="EB2351" s="47"/>
      <c r="EC2351" s="50"/>
      <c r="EF2351" s="49"/>
      <c r="EG2351" s="49"/>
      <c r="EH2351" s="49"/>
      <c r="EI2351" s="50"/>
      <c r="EJ2351" s="47"/>
      <c r="EK2351" s="50"/>
      <c r="EN2351" s="49"/>
      <c r="EO2351" s="49"/>
      <c r="EP2351" s="49"/>
      <c r="EQ2351" s="50"/>
      <c r="ER2351" s="47"/>
      <c r="ES2351" s="50"/>
      <c r="EV2351" s="49"/>
      <c r="EW2351" s="49"/>
      <c r="EX2351" s="49"/>
      <c r="EY2351" s="50"/>
      <c r="EZ2351" s="47"/>
      <c r="FA2351" s="50"/>
      <c r="FD2351" s="49"/>
      <c r="FE2351" s="49"/>
      <c r="FF2351" s="49"/>
      <c r="FG2351" s="50"/>
      <c r="FH2351" s="47"/>
      <c r="FI2351" s="50"/>
      <c r="FL2351" s="49"/>
      <c r="FM2351" s="49"/>
      <c r="FN2351" s="49"/>
      <c r="FO2351" s="50"/>
      <c r="FP2351" s="47"/>
      <c r="FQ2351" s="50"/>
      <c r="FT2351" s="49"/>
      <c r="FU2351" s="49"/>
      <c r="FV2351" s="49"/>
      <c r="FW2351" s="50"/>
      <c r="FX2351" s="47"/>
      <c r="FY2351" s="50"/>
      <c r="GB2351" s="49"/>
      <c r="GC2351" s="49"/>
      <c r="GD2351" s="49"/>
      <c r="GE2351" s="50"/>
      <c r="GF2351" s="47"/>
      <c r="GG2351" s="50"/>
      <c r="GJ2351" s="49"/>
      <c r="GK2351" s="49"/>
      <c r="GL2351" s="49"/>
      <c r="GM2351" s="50"/>
      <c r="GN2351" s="47"/>
      <c r="GO2351" s="50"/>
      <c r="GR2351" s="49"/>
      <c r="GS2351" s="49"/>
      <c r="GT2351" s="49"/>
      <c r="GU2351" s="50"/>
      <c r="GV2351" s="47"/>
      <c r="GW2351" s="50"/>
      <c r="GZ2351" s="49"/>
      <c r="HA2351" s="49"/>
      <c r="HB2351" s="49"/>
      <c r="HC2351" s="50"/>
      <c r="HD2351" s="47"/>
      <c r="HE2351" s="50"/>
      <c r="HH2351" s="49"/>
      <c r="HI2351" s="49"/>
      <c r="HJ2351" s="49"/>
      <c r="HK2351" s="50"/>
      <c r="HL2351" s="47"/>
      <c r="HM2351" s="50"/>
      <c r="HP2351" s="49"/>
      <c r="HQ2351" s="49"/>
      <c r="HR2351" s="49"/>
      <c r="HS2351" s="50"/>
      <c r="HT2351" s="47"/>
      <c r="HU2351" s="50"/>
      <c r="HX2351" s="49"/>
      <c r="HY2351" s="49"/>
      <c r="HZ2351" s="49"/>
      <c r="IA2351" s="50"/>
      <c r="IB2351" s="47"/>
      <c r="IC2351" s="50"/>
      <c r="IF2351" s="49"/>
      <c r="IG2351" s="49"/>
      <c r="IH2351" s="49"/>
      <c r="II2351" s="50"/>
      <c r="IJ2351" s="47"/>
      <c r="IK2351" s="50"/>
      <c r="IN2351" s="49"/>
      <c r="IO2351" s="49"/>
      <c r="IP2351" s="49"/>
      <c r="IQ2351" s="50"/>
    </row>
    <row r="2352" spans="1:251" s="48" customFormat="1">
      <c r="A2352" s="43">
        <v>1510</v>
      </c>
      <c r="B2352" s="44">
        <v>100000449443</v>
      </c>
      <c r="C2352" s="43">
        <v>0</v>
      </c>
      <c r="D2352" s="45" t="s">
        <v>454</v>
      </c>
      <c r="E2352" s="45" t="s">
        <v>453</v>
      </c>
      <c r="F2352" s="46">
        <v>15268.9</v>
      </c>
      <c r="G2352" s="46">
        <v>-1912.54</v>
      </c>
      <c r="H2352" s="46">
        <v>13356.36</v>
      </c>
      <c r="I2352" s="47"/>
      <c r="K2352" s="49"/>
      <c r="L2352" s="47"/>
      <c r="M2352" s="50"/>
      <c r="P2352" s="49"/>
      <c r="Q2352" s="49"/>
      <c r="R2352" s="49"/>
      <c r="S2352" s="50"/>
      <c r="T2352" s="47"/>
      <c r="U2352" s="50"/>
      <c r="X2352" s="49"/>
      <c r="Y2352" s="49"/>
      <c r="Z2352" s="49"/>
      <c r="AA2352" s="50"/>
      <c r="AB2352" s="47"/>
      <c r="AC2352" s="50"/>
      <c r="AF2352" s="49"/>
      <c r="AG2352" s="49"/>
      <c r="AH2352" s="49"/>
      <c r="AI2352" s="50"/>
      <c r="AJ2352" s="47"/>
      <c r="AK2352" s="50"/>
      <c r="AN2352" s="49"/>
      <c r="AO2352" s="49"/>
      <c r="AP2352" s="49"/>
      <c r="AQ2352" s="50"/>
      <c r="AR2352" s="47"/>
      <c r="AS2352" s="50"/>
      <c r="AV2352" s="49"/>
      <c r="AW2352" s="49"/>
      <c r="AX2352" s="49"/>
      <c r="AY2352" s="50"/>
      <c r="AZ2352" s="47"/>
      <c r="BA2352" s="50"/>
      <c r="BD2352" s="49"/>
      <c r="BE2352" s="49"/>
      <c r="BF2352" s="49"/>
      <c r="BG2352" s="50"/>
      <c r="BH2352" s="47"/>
      <c r="BI2352" s="50"/>
      <c r="BL2352" s="49"/>
      <c r="BM2352" s="49"/>
      <c r="BN2352" s="49"/>
      <c r="BO2352" s="50"/>
      <c r="BP2352" s="47"/>
      <c r="BQ2352" s="50"/>
      <c r="BT2352" s="49"/>
      <c r="BU2352" s="49"/>
      <c r="BV2352" s="49"/>
      <c r="BW2352" s="50"/>
      <c r="BX2352" s="47"/>
      <c r="BY2352" s="50"/>
      <c r="CB2352" s="49"/>
      <c r="CC2352" s="49"/>
      <c r="CD2352" s="49"/>
      <c r="CE2352" s="50"/>
      <c r="CF2352" s="47"/>
      <c r="CG2352" s="50"/>
      <c r="CJ2352" s="49"/>
      <c r="CK2352" s="49"/>
      <c r="CL2352" s="49"/>
      <c r="CM2352" s="50"/>
      <c r="CN2352" s="47"/>
      <c r="CO2352" s="50"/>
      <c r="CR2352" s="49"/>
      <c r="CS2352" s="49"/>
      <c r="CT2352" s="49"/>
      <c r="CU2352" s="50"/>
      <c r="CV2352" s="47"/>
      <c r="CW2352" s="50"/>
      <c r="CZ2352" s="49"/>
      <c r="DA2352" s="49"/>
      <c r="DB2352" s="49"/>
      <c r="DC2352" s="50"/>
      <c r="DD2352" s="47"/>
      <c r="DE2352" s="50"/>
      <c r="DH2352" s="49"/>
      <c r="DI2352" s="49"/>
      <c r="DJ2352" s="49"/>
      <c r="DK2352" s="50"/>
      <c r="DL2352" s="47"/>
      <c r="DM2352" s="50"/>
      <c r="DP2352" s="49"/>
      <c r="DQ2352" s="49"/>
      <c r="DR2352" s="49"/>
      <c r="DS2352" s="50"/>
      <c r="DT2352" s="47"/>
      <c r="DU2352" s="50"/>
      <c r="DX2352" s="49"/>
      <c r="DY2352" s="49"/>
      <c r="DZ2352" s="49"/>
      <c r="EA2352" s="50"/>
      <c r="EB2352" s="47"/>
      <c r="EC2352" s="50"/>
      <c r="EF2352" s="49"/>
      <c r="EG2352" s="49"/>
      <c r="EH2352" s="49"/>
      <c r="EI2352" s="50"/>
      <c r="EJ2352" s="47"/>
      <c r="EK2352" s="50"/>
      <c r="EN2352" s="49"/>
      <c r="EO2352" s="49"/>
      <c r="EP2352" s="49"/>
      <c r="EQ2352" s="50"/>
      <c r="ER2352" s="47"/>
      <c r="ES2352" s="50"/>
      <c r="EV2352" s="49"/>
      <c r="EW2352" s="49"/>
      <c r="EX2352" s="49"/>
      <c r="EY2352" s="50"/>
      <c r="EZ2352" s="47"/>
      <c r="FA2352" s="50"/>
      <c r="FD2352" s="49"/>
      <c r="FE2352" s="49"/>
      <c r="FF2352" s="49"/>
      <c r="FG2352" s="50"/>
      <c r="FH2352" s="47"/>
      <c r="FI2352" s="50"/>
      <c r="FL2352" s="49"/>
      <c r="FM2352" s="49"/>
      <c r="FN2352" s="49"/>
      <c r="FO2352" s="50"/>
      <c r="FP2352" s="47"/>
      <c r="FQ2352" s="50"/>
      <c r="FT2352" s="49"/>
      <c r="FU2352" s="49"/>
      <c r="FV2352" s="49"/>
      <c r="FW2352" s="50"/>
      <c r="FX2352" s="47"/>
      <c r="FY2352" s="50"/>
      <c r="GB2352" s="49"/>
      <c r="GC2352" s="49"/>
      <c r="GD2352" s="49"/>
      <c r="GE2352" s="50"/>
      <c r="GF2352" s="47"/>
      <c r="GG2352" s="50"/>
      <c r="GJ2352" s="49"/>
      <c r="GK2352" s="49"/>
      <c r="GL2352" s="49"/>
      <c r="GM2352" s="50"/>
      <c r="GN2352" s="47"/>
      <c r="GO2352" s="50"/>
      <c r="GR2352" s="49"/>
      <c r="GS2352" s="49"/>
      <c r="GT2352" s="49"/>
      <c r="GU2352" s="50"/>
      <c r="GV2352" s="47"/>
      <c r="GW2352" s="50"/>
      <c r="GZ2352" s="49"/>
      <c r="HA2352" s="49"/>
      <c r="HB2352" s="49"/>
      <c r="HC2352" s="50"/>
      <c r="HD2352" s="47"/>
      <c r="HE2352" s="50"/>
      <c r="HH2352" s="49"/>
      <c r="HI2352" s="49"/>
      <c r="HJ2352" s="49"/>
      <c r="HK2352" s="50"/>
      <c r="HL2352" s="47"/>
      <c r="HM2352" s="50"/>
      <c r="HP2352" s="49"/>
      <c r="HQ2352" s="49"/>
      <c r="HR2352" s="49"/>
      <c r="HS2352" s="50"/>
      <c r="HT2352" s="47"/>
      <c r="HU2352" s="50"/>
      <c r="HX2352" s="49"/>
      <c r="HY2352" s="49"/>
      <c r="HZ2352" s="49"/>
      <c r="IA2352" s="50"/>
      <c r="IB2352" s="47"/>
      <c r="IC2352" s="50"/>
      <c r="IF2352" s="49"/>
      <c r="IG2352" s="49"/>
      <c r="IH2352" s="49"/>
      <c r="II2352" s="50"/>
      <c r="IJ2352" s="47"/>
      <c r="IK2352" s="50"/>
      <c r="IN2352" s="49"/>
      <c r="IO2352" s="49"/>
      <c r="IP2352" s="49"/>
      <c r="IQ2352" s="50"/>
    </row>
    <row r="2353" spans="1:251" s="48" customFormat="1">
      <c r="A2353" s="43">
        <v>1511</v>
      </c>
      <c r="B2353" s="44">
        <v>100000449444</v>
      </c>
      <c r="C2353" s="43">
        <v>0</v>
      </c>
      <c r="D2353" s="45" t="s">
        <v>454</v>
      </c>
      <c r="E2353" s="45" t="s">
        <v>453</v>
      </c>
      <c r="F2353" s="46">
        <v>15268.9</v>
      </c>
      <c r="G2353" s="46">
        <v>-1912.54</v>
      </c>
      <c r="H2353" s="46">
        <v>13356.36</v>
      </c>
      <c r="I2353" s="47"/>
      <c r="K2353" s="49"/>
      <c r="L2353" s="47"/>
      <c r="M2353" s="50"/>
      <c r="P2353" s="49"/>
      <c r="Q2353" s="49"/>
      <c r="R2353" s="49"/>
      <c r="S2353" s="50"/>
      <c r="T2353" s="47"/>
      <c r="U2353" s="50"/>
      <c r="X2353" s="49"/>
      <c r="Y2353" s="49"/>
      <c r="Z2353" s="49"/>
      <c r="AA2353" s="50"/>
      <c r="AB2353" s="47"/>
      <c r="AC2353" s="50"/>
      <c r="AF2353" s="49"/>
      <c r="AG2353" s="49"/>
      <c r="AH2353" s="49"/>
      <c r="AI2353" s="50"/>
      <c r="AJ2353" s="47"/>
      <c r="AK2353" s="50"/>
      <c r="AN2353" s="49"/>
      <c r="AO2353" s="49"/>
      <c r="AP2353" s="49"/>
      <c r="AQ2353" s="50"/>
      <c r="AR2353" s="47"/>
      <c r="AS2353" s="50"/>
      <c r="AV2353" s="49"/>
      <c r="AW2353" s="49"/>
      <c r="AX2353" s="49"/>
      <c r="AY2353" s="50"/>
      <c r="AZ2353" s="47"/>
      <c r="BA2353" s="50"/>
      <c r="BD2353" s="49"/>
      <c r="BE2353" s="49"/>
      <c r="BF2353" s="49"/>
      <c r="BG2353" s="50"/>
      <c r="BH2353" s="47"/>
      <c r="BI2353" s="50"/>
      <c r="BL2353" s="49"/>
      <c r="BM2353" s="49"/>
      <c r="BN2353" s="49"/>
      <c r="BO2353" s="50"/>
      <c r="BP2353" s="47"/>
      <c r="BQ2353" s="50"/>
      <c r="BT2353" s="49"/>
      <c r="BU2353" s="49"/>
      <c r="BV2353" s="49"/>
      <c r="BW2353" s="50"/>
      <c r="BX2353" s="47"/>
      <c r="BY2353" s="50"/>
      <c r="CB2353" s="49"/>
      <c r="CC2353" s="49"/>
      <c r="CD2353" s="49"/>
      <c r="CE2353" s="50"/>
      <c r="CF2353" s="47"/>
      <c r="CG2353" s="50"/>
      <c r="CJ2353" s="49"/>
      <c r="CK2353" s="49"/>
      <c r="CL2353" s="49"/>
      <c r="CM2353" s="50"/>
      <c r="CN2353" s="47"/>
      <c r="CO2353" s="50"/>
      <c r="CR2353" s="49"/>
      <c r="CS2353" s="49"/>
      <c r="CT2353" s="49"/>
      <c r="CU2353" s="50"/>
      <c r="CV2353" s="47"/>
      <c r="CW2353" s="50"/>
      <c r="CZ2353" s="49"/>
      <c r="DA2353" s="49"/>
      <c r="DB2353" s="49"/>
      <c r="DC2353" s="50"/>
      <c r="DD2353" s="47"/>
      <c r="DE2353" s="50"/>
      <c r="DH2353" s="49"/>
      <c r="DI2353" s="49"/>
      <c r="DJ2353" s="49"/>
      <c r="DK2353" s="50"/>
      <c r="DL2353" s="47"/>
      <c r="DM2353" s="50"/>
      <c r="DP2353" s="49"/>
      <c r="DQ2353" s="49"/>
      <c r="DR2353" s="49"/>
      <c r="DS2353" s="50"/>
      <c r="DT2353" s="47"/>
      <c r="DU2353" s="50"/>
      <c r="DX2353" s="49"/>
      <c r="DY2353" s="49"/>
      <c r="DZ2353" s="49"/>
      <c r="EA2353" s="50"/>
      <c r="EB2353" s="47"/>
      <c r="EC2353" s="50"/>
      <c r="EF2353" s="49"/>
      <c r="EG2353" s="49"/>
      <c r="EH2353" s="49"/>
      <c r="EI2353" s="50"/>
      <c r="EJ2353" s="47"/>
      <c r="EK2353" s="50"/>
      <c r="EN2353" s="49"/>
      <c r="EO2353" s="49"/>
      <c r="EP2353" s="49"/>
      <c r="EQ2353" s="50"/>
      <c r="ER2353" s="47"/>
      <c r="ES2353" s="50"/>
      <c r="EV2353" s="49"/>
      <c r="EW2353" s="49"/>
      <c r="EX2353" s="49"/>
      <c r="EY2353" s="50"/>
      <c r="EZ2353" s="47"/>
      <c r="FA2353" s="50"/>
      <c r="FD2353" s="49"/>
      <c r="FE2353" s="49"/>
      <c r="FF2353" s="49"/>
      <c r="FG2353" s="50"/>
      <c r="FH2353" s="47"/>
      <c r="FI2353" s="50"/>
      <c r="FL2353" s="49"/>
      <c r="FM2353" s="49"/>
      <c r="FN2353" s="49"/>
      <c r="FO2353" s="50"/>
      <c r="FP2353" s="47"/>
      <c r="FQ2353" s="50"/>
      <c r="FT2353" s="49"/>
      <c r="FU2353" s="49"/>
      <c r="FV2353" s="49"/>
      <c r="FW2353" s="50"/>
      <c r="FX2353" s="47"/>
      <c r="FY2353" s="50"/>
      <c r="GB2353" s="49"/>
      <c r="GC2353" s="49"/>
      <c r="GD2353" s="49"/>
      <c r="GE2353" s="50"/>
      <c r="GF2353" s="47"/>
      <c r="GG2353" s="50"/>
      <c r="GJ2353" s="49"/>
      <c r="GK2353" s="49"/>
      <c r="GL2353" s="49"/>
      <c r="GM2353" s="50"/>
      <c r="GN2353" s="47"/>
      <c r="GO2353" s="50"/>
      <c r="GR2353" s="49"/>
      <c r="GS2353" s="49"/>
      <c r="GT2353" s="49"/>
      <c r="GU2353" s="50"/>
      <c r="GV2353" s="47"/>
      <c r="GW2353" s="50"/>
      <c r="GZ2353" s="49"/>
      <c r="HA2353" s="49"/>
      <c r="HB2353" s="49"/>
      <c r="HC2353" s="50"/>
      <c r="HD2353" s="47"/>
      <c r="HE2353" s="50"/>
      <c r="HH2353" s="49"/>
      <c r="HI2353" s="49"/>
      <c r="HJ2353" s="49"/>
      <c r="HK2353" s="50"/>
      <c r="HL2353" s="47"/>
      <c r="HM2353" s="50"/>
      <c r="HP2353" s="49"/>
      <c r="HQ2353" s="49"/>
      <c r="HR2353" s="49"/>
      <c r="HS2353" s="50"/>
      <c r="HT2353" s="47"/>
      <c r="HU2353" s="50"/>
      <c r="HX2353" s="49"/>
      <c r="HY2353" s="49"/>
      <c r="HZ2353" s="49"/>
      <c r="IA2353" s="50"/>
      <c r="IB2353" s="47"/>
      <c r="IC2353" s="50"/>
      <c r="IF2353" s="49"/>
      <c r="IG2353" s="49"/>
      <c r="IH2353" s="49"/>
      <c r="II2353" s="50"/>
      <c r="IJ2353" s="47"/>
      <c r="IK2353" s="50"/>
      <c r="IN2353" s="49"/>
      <c r="IO2353" s="49"/>
      <c r="IP2353" s="49"/>
      <c r="IQ2353" s="50"/>
    </row>
    <row r="2354" spans="1:251" s="48" customFormat="1">
      <c r="A2354" s="43">
        <v>1512</v>
      </c>
      <c r="B2354" s="44">
        <v>100000449445</v>
      </c>
      <c r="C2354" s="43">
        <v>0</v>
      </c>
      <c r="D2354" s="45" t="s">
        <v>454</v>
      </c>
      <c r="E2354" s="45" t="s">
        <v>453</v>
      </c>
      <c r="F2354" s="46">
        <v>15268.9</v>
      </c>
      <c r="G2354" s="46">
        <v>-1912.54</v>
      </c>
      <c r="H2354" s="46">
        <v>13356.36</v>
      </c>
      <c r="I2354" s="47"/>
      <c r="K2354" s="49"/>
      <c r="L2354" s="47"/>
      <c r="M2354" s="50"/>
      <c r="P2354" s="49"/>
      <c r="Q2354" s="49"/>
      <c r="R2354" s="49"/>
      <c r="S2354" s="50"/>
      <c r="T2354" s="47"/>
      <c r="U2354" s="50"/>
      <c r="X2354" s="49"/>
      <c r="Y2354" s="49"/>
      <c r="Z2354" s="49"/>
      <c r="AA2354" s="50"/>
      <c r="AB2354" s="47"/>
      <c r="AC2354" s="50"/>
      <c r="AF2354" s="49"/>
      <c r="AG2354" s="49"/>
      <c r="AH2354" s="49"/>
      <c r="AI2354" s="50"/>
      <c r="AJ2354" s="47"/>
      <c r="AK2354" s="50"/>
      <c r="AN2354" s="49"/>
      <c r="AO2354" s="49"/>
      <c r="AP2354" s="49"/>
      <c r="AQ2354" s="50"/>
      <c r="AR2354" s="47"/>
      <c r="AS2354" s="50"/>
      <c r="AV2354" s="49"/>
      <c r="AW2354" s="49"/>
      <c r="AX2354" s="49"/>
      <c r="AY2354" s="50"/>
      <c r="AZ2354" s="47"/>
      <c r="BA2354" s="50"/>
      <c r="BD2354" s="49"/>
      <c r="BE2354" s="49"/>
      <c r="BF2354" s="49"/>
      <c r="BG2354" s="50"/>
      <c r="BH2354" s="47"/>
      <c r="BI2354" s="50"/>
      <c r="BL2354" s="49"/>
      <c r="BM2354" s="49"/>
      <c r="BN2354" s="49"/>
      <c r="BO2354" s="50"/>
      <c r="BP2354" s="47"/>
      <c r="BQ2354" s="50"/>
      <c r="BT2354" s="49"/>
      <c r="BU2354" s="49"/>
      <c r="BV2354" s="49"/>
      <c r="BW2354" s="50"/>
      <c r="BX2354" s="47"/>
      <c r="BY2354" s="50"/>
      <c r="CB2354" s="49"/>
      <c r="CC2354" s="49"/>
      <c r="CD2354" s="49"/>
      <c r="CE2354" s="50"/>
      <c r="CF2354" s="47"/>
      <c r="CG2354" s="50"/>
      <c r="CJ2354" s="49"/>
      <c r="CK2354" s="49"/>
      <c r="CL2354" s="49"/>
      <c r="CM2354" s="50"/>
      <c r="CN2354" s="47"/>
      <c r="CO2354" s="50"/>
      <c r="CR2354" s="49"/>
      <c r="CS2354" s="49"/>
      <c r="CT2354" s="49"/>
      <c r="CU2354" s="50"/>
      <c r="CV2354" s="47"/>
      <c r="CW2354" s="50"/>
      <c r="CZ2354" s="49"/>
      <c r="DA2354" s="49"/>
      <c r="DB2354" s="49"/>
      <c r="DC2354" s="50"/>
      <c r="DD2354" s="47"/>
      <c r="DE2354" s="50"/>
      <c r="DH2354" s="49"/>
      <c r="DI2354" s="49"/>
      <c r="DJ2354" s="49"/>
      <c r="DK2354" s="50"/>
      <c r="DL2354" s="47"/>
      <c r="DM2354" s="50"/>
      <c r="DP2354" s="49"/>
      <c r="DQ2354" s="49"/>
      <c r="DR2354" s="49"/>
      <c r="DS2354" s="50"/>
      <c r="DT2354" s="47"/>
      <c r="DU2354" s="50"/>
      <c r="DX2354" s="49"/>
      <c r="DY2354" s="49"/>
      <c r="DZ2354" s="49"/>
      <c r="EA2354" s="50"/>
      <c r="EB2354" s="47"/>
      <c r="EC2354" s="50"/>
      <c r="EF2354" s="49"/>
      <c r="EG2354" s="49"/>
      <c r="EH2354" s="49"/>
      <c r="EI2354" s="50"/>
      <c r="EJ2354" s="47"/>
      <c r="EK2354" s="50"/>
      <c r="EN2354" s="49"/>
      <c r="EO2354" s="49"/>
      <c r="EP2354" s="49"/>
      <c r="EQ2354" s="50"/>
      <c r="ER2354" s="47"/>
      <c r="ES2354" s="50"/>
      <c r="EV2354" s="49"/>
      <c r="EW2354" s="49"/>
      <c r="EX2354" s="49"/>
      <c r="EY2354" s="50"/>
      <c r="EZ2354" s="47"/>
      <c r="FA2354" s="50"/>
      <c r="FD2354" s="49"/>
      <c r="FE2354" s="49"/>
      <c r="FF2354" s="49"/>
      <c r="FG2354" s="50"/>
      <c r="FH2354" s="47"/>
      <c r="FI2354" s="50"/>
      <c r="FL2354" s="49"/>
      <c r="FM2354" s="49"/>
      <c r="FN2354" s="49"/>
      <c r="FO2354" s="50"/>
      <c r="FP2354" s="47"/>
      <c r="FQ2354" s="50"/>
      <c r="FT2354" s="49"/>
      <c r="FU2354" s="49"/>
      <c r="FV2354" s="49"/>
      <c r="FW2354" s="50"/>
      <c r="FX2354" s="47"/>
      <c r="FY2354" s="50"/>
      <c r="GB2354" s="49"/>
      <c r="GC2354" s="49"/>
      <c r="GD2354" s="49"/>
      <c r="GE2354" s="50"/>
      <c r="GF2354" s="47"/>
      <c r="GG2354" s="50"/>
      <c r="GJ2354" s="49"/>
      <c r="GK2354" s="49"/>
      <c r="GL2354" s="49"/>
      <c r="GM2354" s="50"/>
      <c r="GN2354" s="47"/>
      <c r="GO2354" s="50"/>
      <c r="GR2354" s="49"/>
      <c r="GS2354" s="49"/>
      <c r="GT2354" s="49"/>
      <c r="GU2354" s="50"/>
      <c r="GV2354" s="47"/>
      <c r="GW2354" s="50"/>
      <c r="GZ2354" s="49"/>
      <c r="HA2354" s="49"/>
      <c r="HB2354" s="49"/>
      <c r="HC2354" s="50"/>
      <c r="HD2354" s="47"/>
      <c r="HE2354" s="50"/>
      <c r="HH2354" s="49"/>
      <c r="HI2354" s="49"/>
      <c r="HJ2354" s="49"/>
      <c r="HK2354" s="50"/>
      <c r="HL2354" s="47"/>
      <c r="HM2354" s="50"/>
      <c r="HP2354" s="49"/>
      <c r="HQ2354" s="49"/>
      <c r="HR2354" s="49"/>
      <c r="HS2354" s="50"/>
      <c r="HT2354" s="47"/>
      <c r="HU2354" s="50"/>
      <c r="HX2354" s="49"/>
      <c r="HY2354" s="49"/>
      <c r="HZ2354" s="49"/>
      <c r="IA2354" s="50"/>
      <c r="IB2354" s="47"/>
      <c r="IC2354" s="50"/>
      <c r="IF2354" s="49"/>
      <c r="IG2354" s="49"/>
      <c r="IH2354" s="49"/>
      <c r="II2354" s="50"/>
      <c r="IJ2354" s="47"/>
      <c r="IK2354" s="50"/>
      <c r="IN2354" s="49"/>
      <c r="IO2354" s="49"/>
      <c r="IP2354" s="49"/>
      <c r="IQ2354" s="50"/>
    </row>
    <row r="2355" spans="1:251" s="48" customFormat="1">
      <c r="A2355" s="43">
        <v>1513</v>
      </c>
      <c r="B2355" s="44">
        <v>100000449446</v>
      </c>
      <c r="C2355" s="43">
        <v>0</v>
      </c>
      <c r="D2355" s="45" t="s">
        <v>454</v>
      </c>
      <c r="E2355" s="45" t="s">
        <v>453</v>
      </c>
      <c r="F2355" s="46">
        <v>15268.9</v>
      </c>
      <c r="G2355" s="46">
        <v>-1912.54</v>
      </c>
      <c r="H2355" s="46">
        <v>13356.36</v>
      </c>
      <c r="I2355" s="47"/>
      <c r="K2355" s="49"/>
      <c r="L2355" s="47"/>
      <c r="M2355" s="50"/>
      <c r="P2355" s="49"/>
      <c r="Q2355" s="49"/>
      <c r="R2355" s="49"/>
      <c r="S2355" s="50"/>
      <c r="T2355" s="47"/>
      <c r="U2355" s="50"/>
      <c r="X2355" s="49"/>
      <c r="Y2355" s="49"/>
      <c r="Z2355" s="49"/>
      <c r="AA2355" s="50"/>
      <c r="AB2355" s="47"/>
      <c r="AC2355" s="50"/>
      <c r="AF2355" s="49"/>
      <c r="AG2355" s="49"/>
      <c r="AH2355" s="49"/>
      <c r="AI2355" s="50"/>
      <c r="AJ2355" s="47"/>
      <c r="AK2355" s="50"/>
      <c r="AN2355" s="49"/>
      <c r="AO2355" s="49"/>
      <c r="AP2355" s="49"/>
      <c r="AQ2355" s="50"/>
      <c r="AR2355" s="47"/>
      <c r="AS2355" s="50"/>
      <c r="AV2355" s="49"/>
      <c r="AW2355" s="49"/>
      <c r="AX2355" s="49"/>
      <c r="AY2355" s="50"/>
      <c r="AZ2355" s="47"/>
      <c r="BA2355" s="50"/>
      <c r="BD2355" s="49"/>
      <c r="BE2355" s="49"/>
      <c r="BF2355" s="49"/>
      <c r="BG2355" s="50"/>
      <c r="BH2355" s="47"/>
      <c r="BI2355" s="50"/>
      <c r="BL2355" s="49"/>
      <c r="BM2355" s="49"/>
      <c r="BN2355" s="49"/>
      <c r="BO2355" s="50"/>
      <c r="BP2355" s="47"/>
      <c r="BQ2355" s="50"/>
      <c r="BT2355" s="49"/>
      <c r="BU2355" s="49"/>
      <c r="BV2355" s="49"/>
      <c r="BW2355" s="50"/>
      <c r="BX2355" s="47"/>
      <c r="BY2355" s="50"/>
      <c r="CB2355" s="49"/>
      <c r="CC2355" s="49"/>
      <c r="CD2355" s="49"/>
      <c r="CE2355" s="50"/>
      <c r="CF2355" s="47"/>
      <c r="CG2355" s="50"/>
      <c r="CJ2355" s="49"/>
      <c r="CK2355" s="49"/>
      <c r="CL2355" s="49"/>
      <c r="CM2355" s="50"/>
      <c r="CN2355" s="47"/>
      <c r="CO2355" s="50"/>
      <c r="CR2355" s="49"/>
      <c r="CS2355" s="49"/>
      <c r="CT2355" s="49"/>
      <c r="CU2355" s="50"/>
      <c r="CV2355" s="47"/>
      <c r="CW2355" s="50"/>
      <c r="CZ2355" s="49"/>
      <c r="DA2355" s="49"/>
      <c r="DB2355" s="49"/>
      <c r="DC2355" s="50"/>
      <c r="DD2355" s="47"/>
      <c r="DE2355" s="50"/>
      <c r="DH2355" s="49"/>
      <c r="DI2355" s="49"/>
      <c r="DJ2355" s="49"/>
      <c r="DK2355" s="50"/>
      <c r="DL2355" s="47"/>
      <c r="DM2355" s="50"/>
      <c r="DP2355" s="49"/>
      <c r="DQ2355" s="49"/>
      <c r="DR2355" s="49"/>
      <c r="DS2355" s="50"/>
      <c r="DT2355" s="47"/>
      <c r="DU2355" s="50"/>
      <c r="DX2355" s="49"/>
      <c r="DY2355" s="49"/>
      <c r="DZ2355" s="49"/>
      <c r="EA2355" s="50"/>
      <c r="EB2355" s="47"/>
      <c r="EC2355" s="50"/>
      <c r="EF2355" s="49"/>
      <c r="EG2355" s="49"/>
      <c r="EH2355" s="49"/>
      <c r="EI2355" s="50"/>
      <c r="EJ2355" s="47"/>
      <c r="EK2355" s="50"/>
      <c r="EN2355" s="49"/>
      <c r="EO2355" s="49"/>
      <c r="EP2355" s="49"/>
      <c r="EQ2355" s="50"/>
      <c r="ER2355" s="47"/>
      <c r="ES2355" s="50"/>
      <c r="EV2355" s="49"/>
      <c r="EW2355" s="49"/>
      <c r="EX2355" s="49"/>
      <c r="EY2355" s="50"/>
      <c r="EZ2355" s="47"/>
      <c r="FA2355" s="50"/>
      <c r="FD2355" s="49"/>
      <c r="FE2355" s="49"/>
      <c r="FF2355" s="49"/>
      <c r="FG2355" s="50"/>
      <c r="FH2355" s="47"/>
      <c r="FI2355" s="50"/>
      <c r="FL2355" s="49"/>
      <c r="FM2355" s="49"/>
      <c r="FN2355" s="49"/>
      <c r="FO2355" s="50"/>
      <c r="FP2355" s="47"/>
      <c r="FQ2355" s="50"/>
      <c r="FT2355" s="49"/>
      <c r="FU2355" s="49"/>
      <c r="FV2355" s="49"/>
      <c r="FW2355" s="50"/>
      <c r="FX2355" s="47"/>
      <c r="FY2355" s="50"/>
      <c r="GB2355" s="49"/>
      <c r="GC2355" s="49"/>
      <c r="GD2355" s="49"/>
      <c r="GE2355" s="50"/>
      <c r="GF2355" s="47"/>
      <c r="GG2355" s="50"/>
      <c r="GJ2355" s="49"/>
      <c r="GK2355" s="49"/>
      <c r="GL2355" s="49"/>
      <c r="GM2355" s="50"/>
      <c r="GN2355" s="47"/>
      <c r="GO2355" s="50"/>
      <c r="GR2355" s="49"/>
      <c r="GS2355" s="49"/>
      <c r="GT2355" s="49"/>
      <c r="GU2355" s="50"/>
      <c r="GV2355" s="47"/>
      <c r="GW2355" s="50"/>
      <c r="GZ2355" s="49"/>
      <c r="HA2355" s="49"/>
      <c r="HB2355" s="49"/>
      <c r="HC2355" s="50"/>
      <c r="HD2355" s="47"/>
      <c r="HE2355" s="50"/>
      <c r="HH2355" s="49"/>
      <c r="HI2355" s="49"/>
      <c r="HJ2355" s="49"/>
      <c r="HK2355" s="50"/>
      <c r="HL2355" s="47"/>
      <c r="HM2355" s="50"/>
      <c r="HP2355" s="49"/>
      <c r="HQ2355" s="49"/>
      <c r="HR2355" s="49"/>
      <c r="HS2355" s="50"/>
      <c r="HT2355" s="47"/>
      <c r="HU2355" s="50"/>
      <c r="HX2355" s="49"/>
      <c r="HY2355" s="49"/>
      <c r="HZ2355" s="49"/>
      <c r="IA2355" s="50"/>
      <c r="IB2355" s="47"/>
      <c r="IC2355" s="50"/>
      <c r="IF2355" s="49"/>
      <c r="IG2355" s="49"/>
      <c r="IH2355" s="49"/>
      <c r="II2355" s="50"/>
      <c r="IJ2355" s="47"/>
      <c r="IK2355" s="50"/>
      <c r="IN2355" s="49"/>
      <c r="IO2355" s="49"/>
      <c r="IP2355" s="49"/>
      <c r="IQ2355" s="50"/>
    </row>
    <row r="2356" spans="1:251" s="48" customFormat="1">
      <c r="A2356" s="43">
        <v>1514</v>
      </c>
      <c r="B2356" s="44">
        <v>100000449447</v>
      </c>
      <c r="C2356" s="43">
        <v>0</v>
      </c>
      <c r="D2356" s="45" t="s">
        <v>454</v>
      </c>
      <c r="E2356" s="45" t="s">
        <v>453</v>
      </c>
      <c r="F2356" s="46">
        <v>15268.9</v>
      </c>
      <c r="G2356" s="46">
        <v>-1912.54</v>
      </c>
      <c r="H2356" s="46">
        <v>13356.36</v>
      </c>
      <c r="I2356" s="47"/>
      <c r="K2356" s="49"/>
      <c r="L2356" s="47"/>
      <c r="M2356" s="50"/>
      <c r="P2356" s="49"/>
      <c r="Q2356" s="49"/>
      <c r="R2356" s="49"/>
      <c r="S2356" s="50"/>
      <c r="T2356" s="47"/>
      <c r="U2356" s="50"/>
      <c r="X2356" s="49"/>
      <c r="Y2356" s="49"/>
      <c r="Z2356" s="49"/>
      <c r="AA2356" s="50"/>
      <c r="AB2356" s="47"/>
      <c r="AC2356" s="50"/>
      <c r="AF2356" s="49"/>
      <c r="AG2356" s="49"/>
      <c r="AH2356" s="49"/>
      <c r="AI2356" s="50"/>
      <c r="AJ2356" s="47"/>
      <c r="AK2356" s="50"/>
      <c r="AN2356" s="49"/>
      <c r="AO2356" s="49"/>
      <c r="AP2356" s="49"/>
      <c r="AQ2356" s="50"/>
      <c r="AR2356" s="47"/>
      <c r="AS2356" s="50"/>
      <c r="AV2356" s="49"/>
      <c r="AW2356" s="49"/>
      <c r="AX2356" s="49"/>
      <c r="AY2356" s="50"/>
      <c r="AZ2356" s="47"/>
      <c r="BA2356" s="50"/>
      <c r="BD2356" s="49"/>
      <c r="BE2356" s="49"/>
      <c r="BF2356" s="49"/>
      <c r="BG2356" s="50"/>
      <c r="BH2356" s="47"/>
      <c r="BI2356" s="50"/>
      <c r="BL2356" s="49"/>
      <c r="BM2356" s="49"/>
      <c r="BN2356" s="49"/>
      <c r="BO2356" s="50"/>
      <c r="BP2356" s="47"/>
      <c r="BQ2356" s="50"/>
      <c r="BT2356" s="49"/>
      <c r="BU2356" s="49"/>
      <c r="BV2356" s="49"/>
      <c r="BW2356" s="50"/>
      <c r="BX2356" s="47"/>
      <c r="BY2356" s="50"/>
      <c r="CB2356" s="49"/>
      <c r="CC2356" s="49"/>
      <c r="CD2356" s="49"/>
      <c r="CE2356" s="50"/>
      <c r="CF2356" s="47"/>
      <c r="CG2356" s="50"/>
      <c r="CJ2356" s="49"/>
      <c r="CK2356" s="49"/>
      <c r="CL2356" s="49"/>
      <c r="CM2356" s="50"/>
      <c r="CN2356" s="47"/>
      <c r="CO2356" s="50"/>
      <c r="CR2356" s="49"/>
      <c r="CS2356" s="49"/>
      <c r="CT2356" s="49"/>
      <c r="CU2356" s="50"/>
      <c r="CV2356" s="47"/>
      <c r="CW2356" s="50"/>
      <c r="CZ2356" s="49"/>
      <c r="DA2356" s="49"/>
      <c r="DB2356" s="49"/>
      <c r="DC2356" s="50"/>
      <c r="DD2356" s="47"/>
      <c r="DE2356" s="50"/>
      <c r="DH2356" s="49"/>
      <c r="DI2356" s="49"/>
      <c r="DJ2356" s="49"/>
      <c r="DK2356" s="50"/>
      <c r="DL2356" s="47"/>
      <c r="DM2356" s="50"/>
      <c r="DP2356" s="49"/>
      <c r="DQ2356" s="49"/>
      <c r="DR2356" s="49"/>
      <c r="DS2356" s="50"/>
      <c r="DT2356" s="47"/>
      <c r="DU2356" s="50"/>
      <c r="DX2356" s="49"/>
      <c r="DY2356" s="49"/>
      <c r="DZ2356" s="49"/>
      <c r="EA2356" s="50"/>
      <c r="EB2356" s="47"/>
      <c r="EC2356" s="50"/>
      <c r="EF2356" s="49"/>
      <c r="EG2356" s="49"/>
      <c r="EH2356" s="49"/>
      <c r="EI2356" s="50"/>
      <c r="EJ2356" s="47"/>
      <c r="EK2356" s="50"/>
      <c r="EN2356" s="49"/>
      <c r="EO2356" s="49"/>
      <c r="EP2356" s="49"/>
      <c r="EQ2356" s="50"/>
      <c r="ER2356" s="47"/>
      <c r="ES2356" s="50"/>
      <c r="EV2356" s="49"/>
      <c r="EW2356" s="49"/>
      <c r="EX2356" s="49"/>
      <c r="EY2356" s="50"/>
      <c r="EZ2356" s="47"/>
      <c r="FA2356" s="50"/>
      <c r="FD2356" s="49"/>
      <c r="FE2356" s="49"/>
      <c r="FF2356" s="49"/>
      <c r="FG2356" s="50"/>
      <c r="FH2356" s="47"/>
      <c r="FI2356" s="50"/>
      <c r="FL2356" s="49"/>
      <c r="FM2356" s="49"/>
      <c r="FN2356" s="49"/>
      <c r="FO2356" s="50"/>
      <c r="FP2356" s="47"/>
      <c r="FQ2356" s="50"/>
      <c r="FT2356" s="49"/>
      <c r="FU2356" s="49"/>
      <c r="FV2356" s="49"/>
      <c r="FW2356" s="50"/>
      <c r="FX2356" s="47"/>
      <c r="FY2356" s="50"/>
      <c r="GB2356" s="49"/>
      <c r="GC2356" s="49"/>
      <c r="GD2356" s="49"/>
      <c r="GE2356" s="50"/>
      <c r="GF2356" s="47"/>
      <c r="GG2356" s="50"/>
      <c r="GJ2356" s="49"/>
      <c r="GK2356" s="49"/>
      <c r="GL2356" s="49"/>
      <c r="GM2356" s="50"/>
      <c r="GN2356" s="47"/>
      <c r="GO2356" s="50"/>
      <c r="GR2356" s="49"/>
      <c r="GS2356" s="49"/>
      <c r="GT2356" s="49"/>
      <c r="GU2356" s="50"/>
      <c r="GV2356" s="47"/>
      <c r="GW2356" s="50"/>
      <c r="GZ2356" s="49"/>
      <c r="HA2356" s="49"/>
      <c r="HB2356" s="49"/>
      <c r="HC2356" s="50"/>
      <c r="HD2356" s="47"/>
      <c r="HE2356" s="50"/>
      <c r="HH2356" s="49"/>
      <c r="HI2356" s="49"/>
      <c r="HJ2356" s="49"/>
      <c r="HK2356" s="50"/>
      <c r="HL2356" s="47"/>
      <c r="HM2356" s="50"/>
      <c r="HP2356" s="49"/>
      <c r="HQ2356" s="49"/>
      <c r="HR2356" s="49"/>
      <c r="HS2356" s="50"/>
      <c r="HT2356" s="47"/>
      <c r="HU2356" s="50"/>
      <c r="HX2356" s="49"/>
      <c r="HY2356" s="49"/>
      <c r="HZ2356" s="49"/>
      <c r="IA2356" s="50"/>
      <c r="IB2356" s="47"/>
      <c r="IC2356" s="50"/>
      <c r="IF2356" s="49"/>
      <c r="IG2356" s="49"/>
      <c r="IH2356" s="49"/>
      <c r="II2356" s="50"/>
      <c r="IJ2356" s="47"/>
      <c r="IK2356" s="50"/>
      <c r="IN2356" s="49"/>
      <c r="IO2356" s="49"/>
      <c r="IP2356" s="49"/>
      <c r="IQ2356" s="50"/>
    </row>
    <row r="2357" spans="1:251" s="48" customFormat="1">
      <c r="A2357" s="43">
        <v>1515</v>
      </c>
      <c r="B2357" s="44">
        <v>100000449448</v>
      </c>
      <c r="C2357" s="43">
        <v>0</v>
      </c>
      <c r="D2357" s="45" t="s">
        <v>454</v>
      </c>
      <c r="E2357" s="45" t="s">
        <v>453</v>
      </c>
      <c r="F2357" s="46">
        <v>15268.9</v>
      </c>
      <c r="G2357" s="46">
        <v>-1912.54</v>
      </c>
      <c r="H2357" s="46">
        <v>13356.36</v>
      </c>
      <c r="I2357" s="47"/>
      <c r="K2357" s="49"/>
      <c r="L2357" s="47"/>
      <c r="M2357" s="50"/>
      <c r="P2357" s="49"/>
      <c r="Q2357" s="49"/>
      <c r="R2357" s="49"/>
      <c r="S2357" s="50"/>
      <c r="T2357" s="47"/>
      <c r="U2357" s="50"/>
      <c r="X2357" s="49"/>
      <c r="Y2357" s="49"/>
      <c r="Z2357" s="49"/>
      <c r="AA2357" s="50"/>
      <c r="AB2357" s="47"/>
      <c r="AC2357" s="50"/>
      <c r="AF2357" s="49"/>
      <c r="AG2357" s="49"/>
      <c r="AH2357" s="49"/>
      <c r="AI2357" s="50"/>
      <c r="AJ2357" s="47"/>
      <c r="AK2357" s="50"/>
      <c r="AN2357" s="49"/>
      <c r="AO2357" s="49"/>
      <c r="AP2357" s="49"/>
      <c r="AQ2357" s="50"/>
      <c r="AR2357" s="47"/>
      <c r="AS2357" s="50"/>
      <c r="AV2357" s="49"/>
      <c r="AW2357" s="49"/>
      <c r="AX2357" s="49"/>
      <c r="AY2357" s="50"/>
      <c r="AZ2357" s="47"/>
      <c r="BA2357" s="50"/>
      <c r="BD2357" s="49"/>
      <c r="BE2357" s="49"/>
      <c r="BF2357" s="49"/>
      <c r="BG2357" s="50"/>
      <c r="BH2357" s="47"/>
      <c r="BI2357" s="50"/>
      <c r="BL2357" s="49"/>
      <c r="BM2357" s="49"/>
      <c r="BN2357" s="49"/>
      <c r="BO2357" s="50"/>
      <c r="BP2357" s="47"/>
      <c r="BQ2357" s="50"/>
      <c r="BT2357" s="49"/>
      <c r="BU2357" s="49"/>
      <c r="BV2357" s="49"/>
      <c r="BW2357" s="50"/>
      <c r="BX2357" s="47"/>
      <c r="BY2357" s="50"/>
      <c r="CB2357" s="49"/>
      <c r="CC2357" s="49"/>
      <c r="CD2357" s="49"/>
      <c r="CE2357" s="50"/>
      <c r="CF2357" s="47"/>
      <c r="CG2357" s="50"/>
      <c r="CJ2357" s="49"/>
      <c r="CK2357" s="49"/>
      <c r="CL2357" s="49"/>
      <c r="CM2357" s="50"/>
      <c r="CN2357" s="47"/>
      <c r="CO2357" s="50"/>
      <c r="CR2357" s="49"/>
      <c r="CS2357" s="49"/>
      <c r="CT2357" s="49"/>
      <c r="CU2357" s="50"/>
      <c r="CV2357" s="47"/>
      <c r="CW2357" s="50"/>
      <c r="CZ2357" s="49"/>
      <c r="DA2357" s="49"/>
      <c r="DB2357" s="49"/>
      <c r="DC2357" s="50"/>
      <c r="DD2357" s="47"/>
      <c r="DE2357" s="50"/>
      <c r="DH2357" s="49"/>
      <c r="DI2357" s="49"/>
      <c r="DJ2357" s="49"/>
      <c r="DK2357" s="50"/>
      <c r="DL2357" s="47"/>
      <c r="DM2357" s="50"/>
      <c r="DP2357" s="49"/>
      <c r="DQ2357" s="49"/>
      <c r="DR2357" s="49"/>
      <c r="DS2357" s="50"/>
      <c r="DT2357" s="47"/>
      <c r="DU2357" s="50"/>
      <c r="DX2357" s="49"/>
      <c r="DY2357" s="49"/>
      <c r="DZ2357" s="49"/>
      <c r="EA2357" s="50"/>
      <c r="EB2357" s="47"/>
      <c r="EC2357" s="50"/>
      <c r="EF2357" s="49"/>
      <c r="EG2357" s="49"/>
      <c r="EH2357" s="49"/>
      <c r="EI2357" s="50"/>
      <c r="EJ2357" s="47"/>
      <c r="EK2357" s="50"/>
      <c r="EN2357" s="49"/>
      <c r="EO2357" s="49"/>
      <c r="EP2357" s="49"/>
      <c r="EQ2357" s="50"/>
      <c r="ER2357" s="47"/>
      <c r="ES2357" s="50"/>
      <c r="EV2357" s="49"/>
      <c r="EW2357" s="49"/>
      <c r="EX2357" s="49"/>
      <c r="EY2357" s="50"/>
      <c r="EZ2357" s="47"/>
      <c r="FA2357" s="50"/>
      <c r="FD2357" s="49"/>
      <c r="FE2357" s="49"/>
      <c r="FF2357" s="49"/>
      <c r="FG2357" s="50"/>
      <c r="FH2357" s="47"/>
      <c r="FI2357" s="50"/>
      <c r="FL2357" s="49"/>
      <c r="FM2357" s="49"/>
      <c r="FN2357" s="49"/>
      <c r="FO2357" s="50"/>
      <c r="FP2357" s="47"/>
      <c r="FQ2357" s="50"/>
      <c r="FT2357" s="49"/>
      <c r="FU2357" s="49"/>
      <c r="FV2357" s="49"/>
      <c r="FW2357" s="50"/>
      <c r="FX2357" s="47"/>
      <c r="FY2357" s="50"/>
      <c r="GB2357" s="49"/>
      <c r="GC2357" s="49"/>
      <c r="GD2357" s="49"/>
      <c r="GE2357" s="50"/>
      <c r="GF2357" s="47"/>
      <c r="GG2357" s="50"/>
      <c r="GJ2357" s="49"/>
      <c r="GK2357" s="49"/>
      <c r="GL2357" s="49"/>
      <c r="GM2357" s="50"/>
      <c r="GN2357" s="47"/>
      <c r="GO2357" s="50"/>
      <c r="GR2357" s="49"/>
      <c r="GS2357" s="49"/>
      <c r="GT2357" s="49"/>
      <c r="GU2357" s="50"/>
      <c r="GV2357" s="47"/>
      <c r="GW2357" s="50"/>
      <c r="GZ2357" s="49"/>
      <c r="HA2357" s="49"/>
      <c r="HB2357" s="49"/>
      <c r="HC2357" s="50"/>
      <c r="HD2357" s="47"/>
      <c r="HE2357" s="50"/>
      <c r="HH2357" s="49"/>
      <c r="HI2357" s="49"/>
      <c r="HJ2357" s="49"/>
      <c r="HK2357" s="50"/>
      <c r="HL2357" s="47"/>
      <c r="HM2357" s="50"/>
      <c r="HP2357" s="49"/>
      <c r="HQ2357" s="49"/>
      <c r="HR2357" s="49"/>
      <c r="HS2357" s="50"/>
      <c r="HT2357" s="47"/>
      <c r="HU2357" s="50"/>
      <c r="HX2357" s="49"/>
      <c r="HY2357" s="49"/>
      <c r="HZ2357" s="49"/>
      <c r="IA2357" s="50"/>
      <c r="IB2357" s="47"/>
      <c r="IC2357" s="50"/>
      <c r="IF2357" s="49"/>
      <c r="IG2357" s="49"/>
      <c r="IH2357" s="49"/>
      <c r="II2357" s="50"/>
      <c r="IJ2357" s="47"/>
      <c r="IK2357" s="50"/>
      <c r="IN2357" s="49"/>
      <c r="IO2357" s="49"/>
      <c r="IP2357" s="49"/>
      <c r="IQ2357" s="50"/>
    </row>
    <row r="2358" spans="1:251" s="48" customFormat="1">
      <c r="A2358" s="43">
        <v>1516</v>
      </c>
      <c r="B2358" s="44">
        <v>100000449449</v>
      </c>
      <c r="C2358" s="43">
        <v>0</v>
      </c>
      <c r="D2358" s="45" t="s">
        <v>454</v>
      </c>
      <c r="E2358" s="45" t="s">
        <v>453</v>
      </c>
      <c r="F2358" s="46">
        <v>15268.9</v>
      </c>
      <c r="G2358" s="46">
        <v>-1912.54</v>
      </c>
      <c r="H2358" s="46">
        <v>13356.36</v>
      </c>
      <c r="I2358" s="47"/>
      <c r="K2358" s="49"/>
      <c r="L2358" s="47"/>
      <c r="M2358" s="50"/>
      <c r="P2358" s="49"/>
      <c r="Q2358" s="49"/>
      <c r="R2358" s="49"/>
      <c r="S2358" s="50"/>
      <c r="T2358" s="47"/>
      <c r="U2358" s="50"/>
      <c r="X2358" s="49"/>
      <c r="Y2358" s="49"/>
      <c r="Z2358" s="49"/>
      <c r="AA2358" s="50"/>
      <c r="AB2358" s="47"/>
      <c r="AC2358" s="50"/>
      <c r="AF2358" s="49"/>
      <c r="AG2358" s="49"/>
      <c r="AH2358" s="49"/>
      <c r="AI2358" s="50"/>
      <c r="AJ2358" s="47"/>
      <c r="AK2358" s="50"/>
      <c r="AN2358" s="49"/>
      <c r="AO2358" s="49"/>
      <c r="AP2358" s="49"/>
      <c r="AQ2358" s="50"/>
      <c r="AR2358" s="47"/>
      <c r="AS2358" s="50"/>
      <c r="AV2358" s="49"/>
      <c r="AW2358" s="49"/>
      <c r="AX2358" s="49"/>
      <c r="AY2358" s="50"/>
      <c r="AZ2358" s="47"/>
      <c r="BA2358" s="50"/>
      <c r="BD2358" s="49"/>
      <c r="BE2358" s="49"/>
      <c r="BF2358" s="49"/>
      <c r="BG2358" s="50"/>
      <c r="BH2358" s="47"/>
      <c r="BI2358" s="50"/>
      <c r="BL2358" s="49"/>
      <c r="BM2358" s="49"/>
      <c r="BN2358" s="49"/>
      <c r="BO2358" s="50"/>
      <c r="BP2358" s="47"/>
      <c r="BQ2358" s="50"/>
      <c r="BT2358" s="49"/>
      <c r="BU2358" s="49"/>
      <c r="BV2358" s="49"/>
      <c r="BW2358" s="50"/>
      <c r="BX2358" s="47"/>
      <c r="BY2358" s="50"/>
      <c r="CB2358" s="49"/>
      <c r="CC2358" s="49"/>
      <c r="CD2358" s="49"/>
      <c r="CE2358" s="50"/>
      <c r="CF2358" s="47"/>
      <c r="CG2358" s="50"/>
      <c r="CJ2358" s="49"/>
      <c r="CK2358" s="49"/>
      <c r="CL2358" s="49"/>
      <c r="CM2358" s="50"/>
      <c r="CN2358" s="47"/>
      <c r="CO2358" s="50"/>
      <c r="CR2358" s="49"/>
      <c r="CS2358" s="49"/>
      <c r="CT2358" s="49"/>
      <c r="CU2358" s="50"/>
      <c r="CV2358" s="47"/>
      <c r="CW2358" s="50"/>
      <c r="CZ2358" s="49"/>
      <c r="DA2358" s="49"/>
      <c r="DB2358" s="49"/>
      <c r="DC2358" s="50"/>
      <c r="DD2358" s="47"/>
      <c r="DE2358" s="50"/>
      <c r="DH2358" s="49"/>
      <c r="DI2358" s="49"/>
      <c r="DJ2358" s="49"/>
      <c r="DK2358" s="50"/>
      <c r="DL2358" s="47"/>
      <c r="DM2358" s="50"/>
      <c r="DP2358" s="49"/>
      <c r="DQ2358" s="49"/>
      <c r="DR2358" s="49"/>
      <c r="DS2358" s="50"/>
      <c r="DT2358" s="47"/>
      <c r="DU2358" s="50"/>
      <c r="DX2358" s="49"/>
      <c r="DY2358" s="49"/>
      <c r="DZ2358" s="49"/>
      <c r="EA2358" s="50"/>
      <c r="EB2358" s="47"/>
      <c r="EC2358" s="50"/>
      <c r="EF2358" s="49"/>
      <c r="EG2358" s="49"/>
      <c r="EH2358" s="49"/>
      <c r="EI2358" s="50"/>
      <c r="EJ2358" s="47"/>
      <c r="EK2358" s="50"/>
      <c r="EN2358" s="49"/>
      <c r="EO2358" s="49"/>
      <c r="EP2358" s="49"/>
      <c r="EQ2358" s="50"/>
      <c r="ER2358" s="47"/>
      <c r="ES2358" s="50"/>
      <c r="EV2358" s="49"/>
      <c r="EW2358" s="49"/>
      <c r="EX2358" s="49"/>
      <c r="EY2358" s="50"/>
      <c r="EZ2358" s="47"/>
      <c r="FA2358" s="50"/>
      <c r="FD2358" s="49"/>
      <c r="FE2358" s="49"/>
      <c r="FF2358" s="49"/>
      <c r="FG2358" s="50"/>
      <c r="FH2358" s="47"/>
      <c r="FI2358" s="50"/>
      <c r="FL2358" s="49"/>
      <c r="FM2358" s="49"/>
      <c r="FN2358" s="49"/>
      <c r="FO2358" s="50"/>
      <c r="FP2358" s="47"/>
      <c r="FQ2358" s="50"/>
      <c r="FT2358" s="49"/>
      <c r="FU2358" s="49"/>
      <c r="FV2358" s="49"/>
      <c r="FW2358" s="50"/>
      <c r="FX2358" s="47"/>
      <c r="FY2358" s="50"/>
      <c r="GB2358" s="49"/>
      <c r="GC2358" s="49"/>
      <c r="GD2358" s="49"/>
      <c r="GE2358" s="50"/>
      <c r="GF2358" s="47"/>
      <c r="GG2358" s="50"/>
      <c r="GJ2358" s="49"/>
      <c r="GK2358" s="49"/>
      <c r="GL2358" s="49"/>
      <c r="GM2358" s="50"/>
      <c r="GN2358" s="47"/>
      <c r="GO2358" s="50"/>
      <c r="GR2358" s="49"/>
      <c r="GS2358" s="49"/>
      <c r="GT2358" s="49"/>
      <c r="GU2358" s="50"/>
      <c r="GV2358" s="47"/>
      <c r="GW2358" s="50"/>
      <c r="GZ2358" s="49"/>
      <c r="HA2358" s="49"/>
      <c r="HB2358" s="49"/>
      <c r="HC2358" s="50"/>
      <c r="HD2358" s="47"/>
      <c r="HE2358" s="50"/>
      <c r="HH2358" s="49"/>
      <c r="HI2358" s="49"/>
      <c r="HJ2358" s="49"/>
      <c r="HK2358" s="50"/>
      <c r="HL2358" s="47"/>
      <c r="HM2358" s="50"/>
      <c r="HP2358" s="49"/>
      <c r="HQ2358" s="49"/>
      <c r="HR2358" s="49"/>
      <c r="HS2358" s="50"/>
      <c r="HT2358" s="47"/>
      <c r="HU2358" s="50"/>
      <c r="HX2358" s="49"/>
      <c r="HY2358" s="49"/>
      <c r="HZ2358" s="49"/>
      <c r="IA2358" s="50"/>
      <c r="IB2358" s="47"/>
      <c r="IC2358" s="50"/>
      <c r="IF2358" s="49"/>
      <c r="IG2358" s="49"/>
      <c r="IH2358" s="49"/>
      <c r="II2358" s="50"/>
      <c r="IJ2358" s="47"/>
      <c r="IK2358" s="50"/>
      <c r="IN2358" s="49"/>
      <c r="IO2358" s="49"/>
      <c r="IP2358" s="49"/>
      <c r="IQ2358" s="50"/>
    </row>
    <row r="2359" spans="1:251" s="48" customFormat="1">
      <c r="A2359" s="43">
        <v>1517</v>
      </c>
      <c r="B2359" s="44">
        <v>100000449450</v>
      </c>
      <c r="C2359" s="43">
        <v>0</v>
      </c>
      <c r="D2359" s="45" t="s">
        <v>454</v>
      </c>
      <c r="E2359" s="45" t="s">
        <v>453</v>
      </c>
      <c r="F2359" s="46">
        <v>15268.9</v>
      </c>
      <c r="G2359" s="46">
        <v>-1912.54</v>
      </c>
      <c r="H2359" s="46">
        <v>13356.36</v>
      </c>
      <c r="I2359" s="47"/>
      <c r="K2359" s="49"/>
      <c r="L2359" s="47"/>
      <c r="M2359" s="50"/>
      <c r="P2359" s="49"/>
      <c r="Q2359" s="49"/>
      <c r="R2359" s="49"/>
      <c r="S2359" s="50"/>
      <c r="T2359" s="47"/>
      <c r="U2359" s="50"/>
      <c r="X2359" s="49"/>
      <c r="Y2359" s="49"/>
      <c r="Z2359" s="49"/>
      <c r="AA2359" s="50"/>
      <c r="AB2359" s="47"/>
      <c r="AC2359" s="50"/>
      <c r="AF2359" s="49"/>
      <c r="AG2359" s="49"/>
      <c r="AH2359" s="49"/>
      <c r="AI2359" s="50"/>
      <c r="AJ2359" s="47"/>
      <c r="AK2359" s="50"/>
      <c r="AN2359" s="49"/>
      <c r="AO2359" s="49"/>
      <c r="AP2359" s="49"/>
      <c r="AQ2359" s="50"/>
      <c r="AR2359" s="47"/>
      <c r="AS2359" s="50"/>
      <c r="AV2359" s="49"/>
      <c r="AW2359" s="49"/>
      <c r="AX2359" s="49"/>
      <c r="AY2359" s="50"/>
      <c r="AZ2359" s="47"/>
      <c r="BA2359" s="50"/>
      <c r="BD2359" s="49"/>
      <c r="BE2359" s="49"/>
      <c r="BF2359" s="49"/>
      <c r="BG2359" s="50"/>
      <c r="BH2359" s="47"/>
      <c r="BI2359" s="50"/>
      <c r="BL2359" s="49"/>
      <c r="BM2359" s="49"/>
      <c r="BN2359" s="49"/>
      <c r="BO2359" s="50"/>
      <c r="BP2359" s="47"/>
      <c r="BQ2359" s="50"/>
      <c r="BT2359" s="49"/>
      <c r="BU2359" s="49"/>
      <c r="BV2359" s="49"/>
      <c r="BW2359" s="50"/>
      <c r="BX2359" s="47"/>
      <c r="BY2359" s="50"/>
      <c r="CB2359" s="49"/>
      <c r="CC2359" s="49"/>
      <c r="CD2359" s="49"/>
      <c r="CE2359" s="50"/>
      <c r="CF2359" s="47"/>
      <c r="CG2359" s="50"/>
      <c r="CJ2359" s="49"/>
      <c r="CK2359" s="49"/>
      <c r="CL2359" s="49"/>
      <c r="CM2359" s="50"/>
      <c r="CN2359" s="47"/>
      <c r="CO2359" s="50"/>
      <c r="CR2359" s="49"/>
      <c r="CS2359" s="49"/>
      <c r="CT2359" s="49"/>
      <c r="CU2359" s="50"/>
      <c r="CV2359" s="47"/>
      <c r="CW2359" s="50"/>
      <c r="CZ2359" s="49"/>
      <c r="DA2359" s="49"/>
      <c r="DB2359" s="49"/>
      <c r="DC2359" s="50"/>
      <c r="DD2359" s="47"/>
      <c r="DE2359" s="50"/>
      <c r="DH2359" s="49"/>
      <c r="DI2359" s="49"/>
      <c r="DJ2359" s="49"/>
      <c r="DK2359" s="50"/>
      <c r="DL2359" s="47"/>
      <c r="DM2359" s="50"/>
      <c r="DP2359" s="49"/>
      <c r="DQ2359" s="49"/>
      <c r="DR2359" s="49"/>
      <c r="DS2359" s="50"/>
      <c r="DT2359" s="47"/>
      <c r="DU2359" s="50"/>
      <c r="DX2359" s="49"/>
      <c r="DY2359" s="49"/>
      <c r="DZ2359" s="49"/>
      <c r="EA2359" s="50"/>
      <c r="EB2359" s="47"/>
      <c r="EC2359" s="50"/>
      <c r="EF2359" s="49"/>
      <c r="EG2359" s="49"/>
      <c r="EH2359" s="49"/>
      <c r="EI2359" s="50"/>
      <c r="EJ2359" s="47"/>
      <c r="EK2359" s="50"/>
      <c r="EN2359" s="49"/>
      <c r="EO2359" s="49"/>
      <c r="EP2359" s="49"/>
      <c r="EQ2359" s="50"/>
      <c r="ER2359" s="47"/>
      <c r="ES2359" s="50"/>
      <c r="EV2359" s="49"/>
      <c r="EW2359" s="49"/>
      <c r="EX2359" s="49"/>
      <c r="EY2359" s="50"/>
      <c r="EZ2359" s="47"/>
      <c r="FA2359" s="50"/>
      <c r="FD2359" s="49"/>
      <c r="FE2359" s="49"/>
      <c r="FF2359" s="49"/>
      <c r="FG2359" s="50"/>
      <c r="FH2359" s="47"/>
      <c r="FI2359" s="50"/>
      <c r="FL2359" s="49"/>
      <c r="FM2359" s="49"/>
      <c r="FN2359" s="49"/>
      <c r="FO2359" s="50"/>
      <c r="FP2359" s="47"/>
      <c r="FQ2359" s="50"/>
      <c r="FT2359" s="49"/>
      <c r="FU2359" s="49"/>
      <c r="FV2359" s="49"/>
      <c r="FW2359" s="50"/>
      <c r="FX2359" s="47"/>
      <c r="FY2359" s="50"/>
      <c r="GB2359" s="49"/>
      <c r="GC2359" s="49"/>
      <c r="GD2359" s="49"/>
      <c r="GE2359" s="50"/>
      <c r="GF2359" s="47"/>
      <c r="GG2359" s="50"/>
      <c r="GJ2359" s="49"/>
      <c r="GK2359" s="49"/>
      <c r="GL2359" s="49"/>
      <c r="GM2359" s="50"/>
      <c r="GN2359" s="47"/>
      <c r="GO2359" s="50"/>
      <c r="GR2359" s="49"/>
      <c r="GS2359" s="49"/>
      <c r="GT2359" s="49"/>
      <c r="GU2359" s="50"/>
      <c r="GV2359" s="47"/>
      <c r="GW2359" s="50"/>
      <c r="GZ2359" s="49"/>
      <c r="HA2359" s="49"/>
      <c r="HB2359" s="49"/>
      <c r="HC2359" s="50"/>
      <c r="HD2359" s="47"/>
      <c r="HE2359" s="50"/>
      <c r="HH2359" s="49"/>
      <c r="HI2359" s="49"/>
      <c r="HJ2359" s="49"/>
      <c r="HK2359" s="50"/>
      <c r="HL2359" s="47"/>
      <c r="HM2359" s="50"/>
      <c r="HP2359" s="49"/>
      <c r="HQ2359" s="49"/>
      <c r="HR2359" s="49"/>
      <c r="HS2359" s="50"/>
      <c r="HT2359" s="47"/>
      <c r="HU2359" s="50"/>
      <c r="HX2359" s="49"/>
      <c r="HY2359" s="49"/>
      <c r="HZ2359" s="49"/>
      <c r="IA2359" s="50"/>
      <c r="IB2359" s="47"/>
      <c r="IC2359" s="50"/>
      <c r="IF2359" s="49"/>
      <c r="IG2359" s="49"/>
      <c r="IH2359" s="49"/>
      <c r="II2359" s="50"/>
      <c r="IJ2359" s="47"/>
      <c r="IK2359" s="50"/>
      <c r="IN2359" s="49"/>
      <c r="IO2359" s="49"/>
      <c r="IP2359" s="49"/>
      <c r="IQ2359" s="50"/>
    </row>
    <row r="2360" spans="1:251" s="48" customFormat="1">
      <c r="A2360" s="43">
        <v>1518</v>
      </c>
      <c r="B2360" s="44">
        <v>100000449451</v>
      </c>
      <c r="C2360" s="43">
        <v>0</v>
      </c>
      <c r="D2360" s="45" t="s">
        <v>454</v>
      </c>
      <c r="E2360" s="45" t="s">
        <v>453</v>
      </c>
      <c r="F2360" s="46">
        <v>15268.9</v>
      </c>
      <c r="G2360" s="46">
        <v>-1912.54</v>
      </c>
      <c r="H2360" s="46">
        <v>13356.36</v>
      </c>
      <c r="I2360" s="47"/>
      <c r="K2360" s="49"/>
      <c r="L2360" s="47"/>
      <c r="M2360" s="50"/>
      <c r="P2360" s="49"/>
      <c r="Q2360" s="49"/>
      <c r="R2360" s="49"/>
      <c r="S2360" s="50"/>
      <c r="T2360" s="47"/>
      <c r="U2360" s="50"/>
      <c r="X2360" s="49"/>
      <c r="Y2360" s="49"/>
      <c r="Z2360" s="49"/>
      <c r="AA2360" s="50"/>
      <c r="AB2360" s="47"/>
      <c r="AC2360" s="50"/>
      <c r="AF2360" s="49"/>
      <c r="AG2360" s="49"/>
      <c r="AH2360" s="49"/>
      <c r="AI2360" s="50"/>
      <c r="AJ2360" s="47"/>
      <c r="AK2360" s="50"/>
      <c r="AN2360" s="49"/>
      <c r="AO2360" s="49"/>
      <c r="AP2360" s="49"/>
      <c r="AQ2360" s="50"/>
      <c r="AR2360" s="47"/>
      <c r="AS2360" s="50"/>
      <c r="AV2360" s="49"/>
      <c r="AW2360" s="49"/>
      <c r="AX2360" s="49"/>
      <c r="AY2360" s="50"/>
      <c r="AZ2360" s="47"/>
      <c r="BA2360" s="50"/>
      <c r="BD2360" s="49"/>
      <c r="BE2360" s="49"/>
      <c r="BF2360" s="49"/>
      <c r="BG2360" s="50"/>
      <c r="BH2360" s="47"/>
      <c r="BI2360" s="50"/>
      <c r="BL2360" s="49"/>
      <c r="BM2360" s="49"/>
      <c r="BN2360" s="49"/>
      <c r="BO2360" s="50"/>
      <c r="BP2360" s="47"/>
      <c r="BQ2360" s="50"/>
      <c r="BT2360" s="49"/>
      <c r="BU2360" s="49"/>
      <c r="BV2360" s="49"/>
      <c r="BW2360" s="50"/>
      <c r="BX2360" s="47"/>
      <c r="BY2360" s="50"/>
      <c r="CB2360" s="49"/>
      <c r="CC2360" s="49"/>
      <c r="CD2360" s="49"/>
      <c r="CE2360" s="50"/>
      <c r="CF2360" s="47"/>
      <c r="CG2360" s="50"/>
      <c r="CJ2360" s="49"/>
      <c r="CK2360" s="49"/>
      <c r="CL2360" s="49"/>
      <c r="CM2360" s="50"/>
      <c r="CN2360" s="47"/>
      <c r="CO2360" s="50"/>
      <c r="CR2360" s="49"/>
      <c r="CS2360" s="49"/>
      <c r="CT2360" s="49"/>
      <c r="CU2360" s="50"/>
      <c r="CV2360" s="47"/>
      <c r="CW2360" s="50"/>
      <c r="CZ2360" s="49"/>
      <c r="DA2360" s="49"/>
      <c r="DB2360" s="49"/>
      <c r="DC2360" s="50"/>
      <c r="DD2360" s="47"/>
      <c r="DE2360" s="50"/>
      <c r="DH2360" s="49"/>
      <c r="DI2360" s="49"/>
      <c r="DJ2360" s="49"/>
      <c r="DK2360" s="50"/>
      <c r="DL2360" s="47"/>
      <c r="DM2360" s="50"/>
      <c r="DP2360" s="49"/>
      <c r="DQ2360" s="49"/>
      <c r="DR2360" s="49"/>
      <c r="DS2360" s="50"/>
      <c r="DT2360" s="47"/>
      <c r="DU2360" s="50"/>
      <c r="DX2360" s="49"/>
      <c r="DY2360" s="49"/>
      <c r="DZ2360" s="49"/>
      <c r="EA2360" s="50"/>
      <c r="EB2360" s="47"/>
      <c r="EC2360" s="50"/>
      <c r="EF2360" s="49"/>
      <c r="EG2360" s="49"/>
      <c r="EH2360" s="49"/>
      <c r="EI2360" s="50"/>
      <c r="EJ2360" s="47"/>
      <c r="EK2360" s="50"/>
      <c r="EN2360" s="49"/>
      <c r="EO2360" s="49"/>
      <c r="EP2360" s="49"/>
      <c r="EQ2360" s="50"/>
      <c r="ER2360" s="47"/>
      <c r="ES2360" s="50"/>
      <c r="EV2360" s="49"/>
      <c r="EW2360" s="49"/>
      <c r="EX2360" s="49"/>
      <c r="EY2360" s="50"/>
      <c r="EZ2360" s="47"/>
      <c r="FA2360" s="50"/>
      <c r="FD2360" s="49"/>
      <c r="FE2360" s="49"/>
      <c r="FF2360" s="49"/>
      <c r="FG2360" s="50"/>
      <c r="FH2360" s="47"/>
      <c r="FI2360" s="50"/>
      <c r="FL2360" s="49"/>
      <c r="FM2360" s="49"/>
      <c r="FN2360" s="49"/>
      <c r="FO2360" s="50"/>
      <c r="FP2360" s="47"/>
      <c r="FQ2360" s="50"/>
      <c r="FT2360" s="49"/>
      <c r="FU2360" s="49"/>
      <c r="FV2360" s="49"/>
      <c r="FW2360" s="50"/>
      <c r="FX2360" s="47"/>
      <c r="FY2360" s="50"/>
      <c r="GB2360" s="49"/>
      <c r="GC2360" s="49"/>
      <c r="GD2360" s="49"/>
      <c r="GE2360" s="50"/>
      <c r="GF2360" s="47"/>
      <c r="GG2360" s="50"/>
      <c r="GJ2360" s="49"/>
      <c r="GK2360" s="49"/>
      <c r="GL2360" s="49"/>
      <c r="GM2360" s="50"/>
      <c r="GN2360" s="47"/>
      <c r="GO2360" s="50"/>
      <c r="GR2360" s="49"/>
      <c r="GS2360" s="49"/>
      <c r="GT2360" s="49"/>
      <c r="GU2360" s="50"/>
      <c r="GV2360" s="47"/>
      <c r="GW2360" s="50"/>
      <c r="GZ2360" s="49"/>
      <c r="HA2360" s="49"/>
      <c r="HB2360" s="49"/>
      <c r="HC2360" s="50"/>
      <c r="HD2360" s="47"/>
      <c r="HE2360" s="50"/>
      <c r="HH2360" s="49"/>
      <c r="HI2360" s="49"/>
      <c r="HJ2360" s="49"/>
      <c r="HK2360" s="50"/>
      <c r="HL2360" s="47"/>
      <c r="HM2360" s="50"/>
      <c r="HP2360" s="49"/>
      <c r="HQ2360" s="49"/>
      <c r="HR2360" s="49"/>
      <c r="HS2360" s="50"/>
      <c r="HT2360" s="47"/>
      <c r="HU2360" s="50"/>
      <c r="HX2360" s="49"/>
      <c r="HY2360" s="49"/>
      <c r="HZ2360" s="49"/>
      <c r="IA2360" s="50"/>
      <c r="IB2360" s="47"/>
      <c r="IC2360" s="50"/>
      <c r="IF2360" s="49"/>
      <c r="IG2360" s="49"/>
      <c r="IH2360" s="49"/>
      <c r="II2360" s="50"/>
      <c r="IJ2360" s="47"/>
      <c r="IK2360" s="50"/>
      <c r="IN2360" s="49"/>
      <c r="IO2360" s="49"/>
      <c r="IP2360" s="49"/>
      <c r="IQ2360" s="50"/>
    </row>
    <row r="2361" spans="1:251" s="48" customFormat="1">
      <c r="A2361" s="43">
        <v>1519</v>
      </c>
      <c r="B2361" s="44">
        <v>100000449452</v>
      </c>
      <c r="C2361" s="43">
        <v>0</v>
      </c>
      <c r="D2361" s="45" t="s">
        <v>454</v>
      </c>
      <c r="E2361" s="45" t="s">
        <v>453</v>
      </c>
      <c r="F2361" s="46">
        <v>15268.9</v>
      </c>
      <c r="G2361" s="46">
        <v>-1912.54</v>
      </c>
      <c r="H2361" s="46">
        <v>13356.36</v>
      </c>
      <c r="I2361" s="47"/>
      <c r="K2361" s="49"/>
      <c r="L2361" s="47"/>
      <c r="M2361" s="50"/>
      <c r="P2361" s="49"/>
      <c r="Q2361" s="49"/>
      <c r="R2361" s="49"/>
      <c r="S2361" s="50"/>
      <c r="T2361" s="47"/>
      <c r="U2361" s="50"/>
      <c r="X2361" s="49"/>
      <c r="Y2361" s="49"/>
      <c r="Z2361" s="49"/>
      <c r="AA2361" s="50"/>
      <c r="AB2361" s="47"/>
      <c r="AC2361" s="50"/>
      <c r="AF2361" s="49"/>
      <c r="AG2361" s="49"/>
      <c r="AH2361" s="49"/>
      <c r="AI2361" s="50"/>
      <c r="AJ2361" s="47"/>
      <c r="AK2361" s="50"/>
      <c r="AN2361" s="49"/>
      <c r="AO2361" s="49"/>
      <c r="AP2361" s="49"/>
      <c r="AQ2361" s="50"/>
      <c r="AR2361" s="47"/>
      <c r="AS2361" s="50"/>
      <c r="AV2361" s="49"/>
      <c r="AW2361" s="49"/>
      <c r="AX2361" s="49"/>
      <c r="AY2361" s="50"/>
      <c r="AZ2361" s="47"/>
      <c r="BA2361" s="50"/>
      <c r="BD2361" s="49"/>
      <c r="BE2361" s="49"/>
      <c r="BF2361" s="49"/>
      <c r="BG2361" s="50"/>
      <c r="BH2361" s="47"/>
      <c r="BI2361" s="50"/>
      <c r="BL2361" s="49"/>
      <c r="BM2361" s="49"/>
      <c r="BN2361" s="49"/>
      <c r="BO2361" s="50"/>
      <c r="BP2361" s="47"/>
      <c r="BQ2361" s="50"/>
      <c r="BT2361" s="49"/>
      <c r="BU2361" s="49"/>
      <c r="BV2361" s="49"/>
      <c r="BW2361" s="50"/>
      <c r="BX2361" s="47"/>
      <c r="BY2361" s="50"/>
      <c r="CB2361" s="49"/>
      <c r="CC2361" s="49"/>
      <c r="CD2361" s="49"/>
      <c r="CE2361" s="50"/>
      <c r="CF2361" s="47"/>
      <c r="CG2361" s="50"/>
      <c r="CJ2361" s="49"/>
      <c r="CK2361" s="49"/>
      <c r="CL2361" s="49"/>
      <c r="CM2361" s="50"/>
      <c r="CN2361" s="47"/>
      <c r="CO2361" s="50"/>
      <c r="CR2361" s="49"/>
      <c r="CS2361" s="49"/>
      <c r="CT2361" s="49"/>
      <c r="CU2361" s="50"/>
      <c r="CV2361" s="47"/>
      <c r="CW2361" s="50"/>
      <c r="CZ2361" s="49"/>
      <c r="DA2361" s="49"/>
      <c r="DB2361" s="49"/>
      <c r="DC2361" s="50"/>
      <c r="DD2361" s="47"/>
      <c r="DE2361" s="50"/>
      <c r="DH2361" s="49"/>
      <c r="DI2361" s="49"/>
      <c r="DJ2361" s="49"/>
      <c r="DK2361" s="50"/>
      <c r="DL2361" s="47"/>
      <c r="DM2361" s="50"/>
      <c r="DP2361" s="49"/>
      <c r="DQ2361" s="49"/>
      <c r="DR2361" s="49"/>
      <c r="DS2361" s="50"/>
      <c r="DT2361" s="47"/>
      <c r="DU2361" s="50"/>
      <c r="DX2361" s="49"/>
      <c r="DY2361" s="49"/>
      <c r="DZ2361" s="49"/>
      <c r="EA2361" s="50"/>
      <c r="EB2361" s="47"/>
      <c r="EC2361" s="50"/>
      <c r="EF2361" s="49"/>
      <c r="EG2361" s="49"/>
      <c r="EH2361" s="49"/>
      <c r="EI2361" s="50"/>
      <c r="EJ2361" s="47"/>
      <c r="EK2361" s="50"/>
      <c r="EN2361" s="49"/>
      <c r="EO2361" s="49"/>
      <c r="EP2361" s="49"/>
      <c r="EQ2361" s="50"/>
      <c r="ER2361" s="47"/>
      <c r="ES2361" s="50"/>
      <c r="EV2361" s="49"/>
      <c r="EW2361" s="49"/>
      <c r="EX2361" s="49"/>
      <c r="EY2361" s="50"/>
      <c r="EZ2361" s="47"/>
      <c r="FA2361" s="50"/>
      <c r="FD2361" s="49"/>
      <c r="FE2361" s="49"/>
      <c r="FF2361" s="49"/>
      <c r="FG2361" s="50"/>
      <c r="FH2361" s="47"/>
      <c r="FI2361" s="50"/>
      <c r="FL2361" s="49"/>
      <c r="FM2361" s="49"/>
      <c r="FN2361" s="49"/>
      <c r="FO2361" s="50"/>
      <c r="FP2361" s="47"/>
      <c r="FQ2361" s="50"/>
      <c r="FT2361" s="49"/>
      <c r="FU2361" s="49"/>
      <c r="FV2361" s="49"/>
      <c r="FW2361" s="50"/>
      <c r="FX2361" s="47"/>
      <c r="FY2361" s="50"/>
      <c r="GB2361" s="49"/>
      <c r="GC2361" s="49"/>
      <c r="GD2361" s="49"/>
      <c r="GE2361" s="50"/>
      <c r="GF2361" s="47"/>
      <c r="GG2361" s="50"/>
      <c r="GJ2361" s="49"/>
      <c r="GK2361" s="49"/>
      <c r="GL2361" s="49"/>
      <c r="GM2361" s="50"/>
      <c r="GN2361" s="47"/>
      <c r="GO2361" s="50"/>
      <c r="GR2361" s="49"/>
      <c r="GS2361" s="49"/>
      <c r="GT2361" s="49"/>
      <c r="GU2361" s="50"/>
      <c r="GV2361" s="47"/>
      <c r="GW2361" s="50"/>
      <c r="GZ2361" s="49"/>
      <c r="HA2361" s="49"/>
      <c r="HB2361" s="49"/>
      <c r="HC2361" s="50"/>
      <c r="HD2361" s="47"/>
      <c r="HE2361" s="50"/>
      <c r="HH2361" s="49"/>
      <c r="HI2361" s="49"/>
      <c r="HJ2361" s="49"/>
      <c r="HK2361" s="50"/>
      <c r="HL2361" s="47"/>
      <c r="HM2361" s="50"/>
      <c r="HP2361" s="49"/>
      <c r="HQ2361" s="49"/>
      <c r="HR2361" s="49"/>
      <c r="HS2361" s="50"/>
      <c r="HT2361" s="47"/>
      <c r="HU2361" s="50"/>
      <c r="HX2361" s="49"/>
      <c r="HY2361" s="49"/>
      <c r="HZ2361" s="49"/>
      <c r="IA2361" s="50"/>
      <c r="IB2361" s="47"/>
      <c r="IC2361" s="50"/>
      <c r="IF2361" s="49"/>
      <c r="IG2361" s="49"/>
      <c r="IH2361" s="49"/>
      <c r="II2361" s="50"/>
      <c r="IJ2361" s="47"/>
      <c r="IK2361" s="50"/>
      <c r="IN2361" s="49"/>
      <c r="IO2361" s="49"/>
      <c r="IP2361" s="49"/>
      <c r="IQ2361" s="50"/>
    </row>
    <row r="2362" spans="1:251" s="48" customFormat="1">
      <c r="A2362" s="43">
        <v>1520</v>
      </c>
      <c r="B2362" s="44">
        <v>100000449453</v>
      </c>
      <c r="C2362" s="43">
        <v>0</v>
      </c>
      <c r="D2362" s="45" t="s">
        <v>454</v>
      </c>
      <c r="E2362" s="45" t="s">
        <v>453</v>
      </c>
      <c r="F2362" s="46">
        <v>15268.9</v>
      </c>
      <c r="G2362" s="46">
        <v>-1912.54</v>
      </c>
      <c r="H2362" s="46">
        <v>13356.36</v>
      </c>
      <c r="I2362" s="47"/>
      <c r="K2362" s="49"/>
      <c r="L2362" s="47"/>
      <c r="M2362" s="50"/>
      <c r="P2362" s="49"/>
      <c r="Q2362" s="49"/>
      <c r="R2362" s="49"/>
      <c r="S2362" s="50"/>
      <c r="T2362" s="47"/>
      <c r="U2362" s="50"/>
      <c r="X2362" s="49"/>
      <c r="Y2362" s="49"/>
      <c r="Z2362" s="49"/>
      <c r="AA2362" s="50"/>
      <c r="AB2362" s="47"/>
      <c r="AC2362" s="50"/>
      <c r="AF2362" s="49"/>
      <c r="AG2362" s="49"/>
      <c r="AH2362" s="49"/>
      <c r="AI2362" s="50"/>
      <c r="AJ2362" s="47"/>
      <c r="AK2362" s="50"/>
      <c r="AN2362" s="49"/>
      <c r="AO2362" s="49"/>
      <c r="AP2362" s="49"/>
      <c r="AQ2362" s="50"/>
      <c r="AR2362" s="47"/>
      <c r="AS2362" s="50"/>
      <c r="AV2362" s="49"/>
      <c r="AW2362" s="49"/>
      <c r="AX2362" s="49"/>
      <c r="AY2362" s="50"/>
      <c r="AZ2362" s="47"/>
      <c r="BA2362" s="50"/>
      <c r="BD2362" s="49"/>
      <c r="BE2362" s="49"/>
      <c r="BF2362" s="49"/>
      <c r="BG2362" s="50"/>
      <c r="BH2362" s="47"/>
      <c r="BI2362" s="50"/>
      <c r="BL2362" s="49"/>
      <c r="BM2362" s="49"/>
      <c r="BN2362" s="49"/>
      <c r="BO2362" s="50"/>
      <c r="BP2362" s="47"/>
      <c r="BQ2362" s="50"/>
      <c r="BT2362" s="49"/>
      <c r="BU2362" s="49"/>
      <c r="BV2362" s="49"/>
      <c r="BW2362" s="50"/>
      <c r="BX2362" s="47"/>
      <c r="BY2362" s="50"/>
      <c r="CB2362" s="49"/>
      <c r="CC2362" s="49"/>
      <c r="CD2362" s="49"/>
      <c r="CE2362" s="50"/>
      <c r="CF2362" s="47"/>
      <c r="CG2362" s="50"/>
      <c r="CJ2362" s="49"/>
      <c r="CK2362" s="49"/>
      <c r="CL2362" s="49"/>
      <c r="CM2362" s="50"/>
      <c r="CN2362" s="47"/>
      <c r="CO2362" s="50"/>
      <c r="CR2362" s="49"/>
      <c r="CS2362" s="49"/>
      <c r="CT2362" s="49"/>
      <c r="CU2362" s="50"/>
      <c r="CV2362" s="47"/>
      <c r="CW2362" s="50"/>
      <c r="CZ2362" s="49"/>
      <c r="DA2362" s="49"/>
      <c r="DB2362" s="49"/>
      <c r="DC2362" s="50"/>
      <c r="DD2362" s="47"/>
      <c r="DE2362" s="50"/>
      <c r="DH2362" s="49"/>
      <c r="DI2362" s="49"/>
      <c r="DJ2362" s="49"/>
      <c r="DK2362" s="50"/>
      <c r="DL2362" s="47"/>
      <c r="DM2362" s="50"/>
      <c r="DP2362" s="49"/>
      <c r="DQ2362" s="49"/>
      <c r="DR2362" s="49"/>
      <c r="DS2362" s="50"/>
      <c r="DT2362" s="47"/>
      <c r="DU2362" s="50"/>
      <c r="DX2362" s="49"/>
      <c r="DY2362" s="49"/>
      <c r="DZ2362" s="49"/>
      <c r="EA2362" s="50"/>
      <c r="EB2362" s="47"/>
      <c r="EC2362" s="50"/>
      <c r="EF2362" s="49"/>
      <c r="EG2362" s="49"/>
      <c r="EH2362" s="49"/>
      <c r="EI2362" s="50"/>
      <c r="EJ2362" s="47"/>
      <c r="EK2362" s="50"/>
      <c r="EN2362" s="49"/>
      <c r="EO2362" s="49"/>
      <c r="EP2362" s="49"/>
      <c r="EQ2362" s="50"/>
      <c r="ER2362" s="47"/>
      <c r="ES2362" s="50"/>
      <c r="EV2362" s="49"/>
      <c r="EW2362" s="49"/>
      <c r="EX2362" s="49"/>
      <c r="EY2362" s="50"/>
      <c r="EZ2362" s="47"/>
      <c r="FA2362" s="50"/>
      <c r="FD2362" s="49"/>
      <c r="FE2362" s="49"/>
      <c r="FF2362" s="49"/>
      <c r="FG2362" s="50"/>
      <c r="FH2362" s="47"/>
      <c r="FI2362" s="50"/>
      <c r="FL2362" s="49"/>
      <c r="FM2362" s="49"/>
      <c r="FN2362" s="49"/>
      <c r="FO2362" s="50"/>
      <c r="FP2362" s="47"/>
      <c r="FQ2362" s="50"/>
      <c r="FT2362" s="49"/>
      <c r="FU2362" s="49"/>
      <c r="FV2362" s="49"/>
      <c r="FW2362" s="50"/>
      <c r="FX2362" s="47"/>
      <c r="FY2362" s="50"/>
      <c r="GB2362" s="49"/>
      <c r="GC2362" s="49"/>
      <c r="GD2362" s="49"/>
      <c r="GE2362" s="50"/>
      <c r="GF2362" s="47"/>
      <c r="GG2362" s="50"/>
      <c r="GJ2362" s="49"/>
      <c r="GK2362" s="49"/>
      <c r="GL2362" s="49"/>
      <c r="GM2362" s="50"/>
      <c r="GN2362" s="47"/>
      <c r="GO2362" s="50"/>
      <c r="GR2362" s="49"/>
      <c r="GS2362" s="49"/>
      <c r="GT2362" s="49"/>
      <c r="GU2362" s="50"/>
      <c r="GV2362" s="47"/>
      <c r="GW2362" s="50"/>
      <c r="GZ2362" s="49"/>
      <c r="HA2362" s="49"/>
      <c r="HB2362" s="49"/>
      <c r="HC2362" s="50"/>
      <c r="HD2362" s="47"/>
      <c r="HE2362" s="50"/>
      <c r="HH2362" s="49"/>
      <c r="HI2362" s="49"/>
      <c r="HJ2362" s="49"/>
      <c r="HK2362" s="50"/>
      <c r="HL2362" s="47"/>
      <c r="HM2362" s="50"/>
      <c r="HP2362" s="49"/>
      <c r="HQ2362" s="49"/>
      <c r="HR2362" s="49"/>
      <c r="HS2362" s="50"/>
      <c r="HT2362" s="47"/>
      <c r="HU2362" s="50"/>
      <c r="HX2362" s="49"/>
      <c r="HY2362" s="49"/>
      <c r="HZ2362" s="49"/>
      <c r="IA2362" s="50"/>
      <c r="IB2362" s="47"/>
      <c r="IC2362" s="50"/>
      <c r="IF2362" s="49"/>
      <c r="IG2362" s="49"/>
      <c r="IH2362" s="49"/>
      <c r="II2362" s="50"/>
      <c r="IJ2362" s="47"/>
      <c r="IK2362" s="50"/>
      <c r="IN2362" s="49"/>
      <c r="IO2362" s="49"/>
      <c r="IP2362" s="49"/>
      <c r="IQ2362" s="50"/>
    </row>
    <row r="2363" spans="1:251" s="48" customFormat="1">
      <c r="A2363" s="43">
        <v>1521</v>
      </c>
      <c r="B2363" s="44">
        <v>100000449454</v>
      </c>
      <c r="C2363" s="43">
        <v>0</v>
      </c>
      <c r="D2363" s="45" t="s">
        <v>454</v>
      </c>
      <c r="E2363" s="45" t="s">
        <v>453</v>
      </c>
      <c r="F2363" s="46">
        <v>15268.9</v>
      </c>
      <c r="G2363" s="46">
        <v>-1912.54</v>
      </c>
      <c r="H2363" s="46">
        <v>13356.36</v>
      </c>
      <c r="I2363" s="47"/>
      <c r="K2363" s="49"/>
      <c r="L2363" s="47"/>
      <c r="M2363" s="50"/>
      <c r="P2363" s="49"/>
      <c r="Q2363" s="49"/>
      <c r="R2363" s="49"/>
      <c r="S2363" s="50"/>
      <c r="T2363" s="47"/>
      <c r="U2363" s="50"/>
      <c r="X2363" s="49"/>
      <c r="Y2363" s="49"/>
      <c r="Z2363" s="49"/>
      <c r="AA2363" s="50"/>
      <c r="AB2363" s="47"/>
      <c r="AC2363" s="50"/>
      <c r="AF2363" s="49"/>
      <c r="AG2363" s="49"/>
      <c r="AH2363" s="49"/>
      <c r="AI2363" s="50"/>
      <c r="AJ2363" s="47"/>
      <c r="AK2363" s="50"/>
      <c r="AN2363" s="49"/>
      <c r="AO2363" s="49"/>
      <c r="AP2363" s="49"/>
      <c r="AQ2363" s="50"/>
      <c r="AR2363" s="47"/>
      <c r="AS2363" s="50"/>
      <c r="AV2363" s="49"/>
      <c r="AW2363" s="49"/>
      <c r="AX2363" s="49"/>
      <c r="AY2363" s="50"/>
      <c r="AZ2363" s="47"/>
      <c r="BA2363" s="50"/>
      <c r="BD2363" s="49"/>
      <c r="BE2363" s="49"/>
      <c r="BF2363" s="49"/>
      <c r="BG2363" s="50"/>
      <c r="BH2363" s="47"/>
      <c r="BI2363" s="50"/>
      <c r="BL2363" s="49"/>
      <c r="BM2363" s="49"/>
      <c r="BN2363" s="49"/>
      <c r="BO2363" s="50"/>
      <c r="BP2363" s="47"/>
      <c r="BQ2363" s="50"/>
      <c r="BT2363" s="49"/>
      <c r="BU2363" s="49"/>
      <c r="BV2363" s="49"/>
      <c r="BW2363" s="50"/>
      <c r="BX2363" s="47"/>
      <c r="BY2363" s="50"/>
      <c r="CB2363" s="49"/>
      <c r="CC2363" s="49"/>
      <c r="CD2363" s="49"/>
      <c r="CE2363" s="50"/>
      <c r="CF2363" s="47"/>
      <c r="CG2363" s="50"/>
      <c r="CJ2363" s="49"/>
      <c r="CK2363" s="49"/>
      <c r="CL2363" s="49"/>
      <c r="CM2363" s="50"/>
      <c r="CN2363" s="47"/>
      <c r="CO2363" s="50"/>
      <c r="CR2363" s="49"/>
      <c r="CS2363" s="49"/>
      <c r="CT2363" s="49"/>
      <c r="CU2363" s="50"/>
      <c r="CV2363" s="47"/>
      <c r="CW2363" s="50"/>
      <c r="CZ2363" s="49"/>
      <c r="DA2363" s="49"/>
      <c r="DB2363" s="49"/>
      <c r="DC2363" s="50"/>
      <c r="DD2363" s="47"/>
      <c r="DE2363" s="50"/>
      <c r="DH2363" s="49"/>
      <c r="DI2363" s="49"/>
      <c r="DJ2363" s="49"/>
      <c r="DK2363" s="50"/>
      <c r="DL2363" s="47"/>
      <c r="DM2363" s="50"/>
      <c r="DP2363" s="49"/>
      <c r="DQ2363" s="49"/>
      <c r="DR2363" s="49"/>
      <c r="DS2363" s="50"/>
      <c r="DT2363" s="47"/>
      <c r="DU2363" s="50"/>
      <c r="DX2363" s="49"/>
      <c r="DY2363" s="49"/>
      <c r="DZ2363" s="49"/>
      <c r="EA2363" s="50"/>
      <c r="EB2363" s="47"/>
      <c r="EC2363" s="50"/>
      <c r="EF2363" s="49"/>
      <c r="EG2363" s="49"/>
      <c r="EH2363" s="49"/>
      <c r="EI2363" s="50"/>
      <c r="EJ2363" s="47"/>
      <c r="EK2363" s="50"/>
      <c r="EN2363" s="49"/>
      <c r="EO2363" s="49"/>
      <c r="EP2363" s="49"/>
      <c r="EQ2363" s="50"/>
      <c r="ER2363" s="47"/>
      <c r="ES2363" s="50"/>
      <c r="EV2363" s="49"/>
      <c r="EW2363" s="49"/>
      <c r="EX2363" s="49"/>
      <c r="EY2363" s="50"/>
      <c r="EZ2363" s="47"/>
      <c r="FA2363" s="50"/>
      <c r="FD2363" s="49"/>
      <c r="FE2363" s="49"/>
      <c r="FF2363" s="49"/>
      <c r="FG2363" s="50"/>
      <c r="FH2363" s="47"/>
      <c r="FI2363" s="50"/>
      <c r="FL2363" s="49"/>
      <c r="FM2363" s="49"/>
      <c r="FN2363" s="49"/>
      <c r="FO2363" s="50"/>
      <c r="FP2363" s="47"/>
      <c r="FQ2363" s="50"/>
      <c r="FT2363" s="49"/>
      <c r="FU2363" s="49"/>
      <c r="FV2363" s="49"/>
      <c r="FW2363" s="50"/>
      <c r="FX2363" s="47"/>
      <c r="FY2363" s="50"/>
      <c r="GB2363" s="49"/>
      <c r="GC2363" s="49"/>
      <c r="GD2363" s="49"/>
      <c r="GE2363" s="50"/>
      <c r="GF2363" s="47"/>
      <c r="GG2363" s="50"/>
      <c r="GJ2363" s="49"/>
      <c r="GK2363" s="49"/>
      <c r="GL2363" s="49"/>
      <c r="GM2363" s="50"/>
      <c r="GN2363" s="47"/>
      <c r="GO2363" s="50"/>
      <c r="GR2363" s="49"/>
      <c r="GS2363" s="49"/>
      <c r="GT2363" s="49"/>
      <c r="GU2363" s="50"/>
      <c r="GV2363" s="47"/>
      <c r="GW2363" s="50"/>
      <c r="GZ2363" s="49"/>
      <c r="HA2363" s="49"/>
      <c r="HB2363" s="49"/>
      <c r="HC2363" s="50"/>
      <c r="HD2363" s="47"/>
      <c r="HE2363" s="50"/>
      <c r="HH2363" s="49"/>
      <c r="HI2363" s="49"/>
      <c r="HJ2363" s="49"/>
      <c r="HK2363" s="50"/>
      <c r="HL2363" s="47"/>
      <c r="HM2363" s="50"/>
      <c r="HP2363" s="49"/>
      <c r="HQ2363" s="49"/>
      <c r="HR2363" s="49"/>
      <c r="HS2363" s="50"/>
      <c r="HT2363" s="47"/>
      <c r="HU2363" s="50"/>
      <c r="HX2363" s="49"/>
      <c r="HY2363" s="49"/>
      <c r="HZ2363" s="49"/>
      <c r="IA2363" s="50"/>
      <c r="IB2363" s="47"/>
      <c r="IC2363" s="50"/>
      <c r="IF2363" s="49"/>
      <c r="IG2363" s="49"/>
      <c r="IH2363" s="49"/>
      <c r="II2363" s="50"/>
      <c r="IJ2363" s="47"/>
      <c r="IK2363" s="50"/>
      <c r="IN2363" s="49"/>
      <c r="IO2363" s="49"/>
      <c r="IP2363" s="49"/>
      <c r="IQ2363" s="50"/>
    </row>
    <row r="2364" spans="1:251" s="48" customFormat="1">
      <c r="A2364" s="43">
        <v>1522</v>
      </c>
      <c r="B2364" s="44">
        <v>100000449455</v>
      </c>
      <c r="C2364" s="43">
        <v>0</v>
      </c>
      <c r="D2364" s="45" t="s">
        <v>454</v>
      </c>
      <c r="E2364" s="45" t="s">
        <v>453</v>
      </c>
      <c r="F2364" s="46">
        <v>15268.9</v>
      </c>
      <c r="G2364" s="46">
        <v>-1912.54</v>
      </c>
      <c r="H2364" s="46">
        <v>13356.36</v>
      </c>
      <c r="I2364" s="47"/>
      <c r="K2364" s="49"/>
      <c r="L2364" s="47"/>
      <c r="M2364" s="50"/>
      <c r="P2364" s="49"/>
      <c r="Q2364" s="49"/>
      <c r="R2364" s="49"/>
      <c r="S2364" s="50"/>
      <c r="T2364" s="47"/>
      <c r="U2364" s="50"/>
      <c r="X2364" s="49"/>
      <c r="Y2364" s="49"/>
      <c r="Z2364" s="49"/>
      <c r="AA2364" s="50"/>
      <c r="AB2364" s="47"/>
      <c r="AC2364" s="50"/>
      <c r="AF2364" s="49"/>
      <c r="AG2364" s="49"/>
      <c r="AH2364" s="49"/>
      <c r="AI2364" s="50"/>
      <c r="AJ2364" s="47"/>
      <c r="AK2364" s="50"/>
      <c r="AN2364" s="49"/>
      <c r="AO2364" s="49"/>
      <c r="AP2364" s="49"/>
      <c r="AQ2364" s="50"/>
      <c r="AR2364" s="47"/>
      <c r="AS2364" s="50"/>
      <c r="AV2364" s="49"/>
      <c r="AW2364" s="49"/>
      <c r="AX2364" s="49"/>
      <c r="AY2364" s="50"/>
      <c r="AZ2364" s="47"/>
      <c r="BA2364" s="50"/>
      <c r="BD2364" s="49"/>
      <c r="BE2364" s="49"/>
      <c r="BF2364" s="49"/>
      <c r="BG2364" s="50"/>
      <c r="BH2364" s="47"/>
      <c r="BI2364" s="50"/>
      <c r="BL2364" s="49"/>
      <c r="BM2364" s="49"/>
      <c r="BN2364" s="49"/>
      <c r="BO2364" s="50"/>
      <c r="BP2364" s="47"/>
      <c r="BQ2364" s="50"/>
      <c r="BT2364" s="49"/>
      <c r="BU2364" s="49"/>
      <c r="BV2364" s="49"/>
      <c r="BW2364" s="50"/>
      <c r="BX2364" s="47"/>
      <c r="BY2364" s="50"/>
      <c r="CB2364" s="49"/>
      <c r="CC2364" s="49"/>
      <c r="CD2364" s="49"/>
      <c r="CE2364" s="50"/>
      <c r="CF2364" s="47"/>
      <c r="CG2364" s="50"/>
      <c r="CJ2364" s="49"/>
      <c r="CK2364" s="49"/>
      <c r="CL2364" s="49"/>
      <c r="CM2364" s="50"/>
      <c r="CN2364" s="47"/>
      <c r="CO2364" s="50"/>
      <c r="CR2364" s="49"/>
      <c r="CS2364" s="49"/>
      <c r="CT2364" s="49"/>
      <c r="CU2364" s="50"/>
      <c r="CV2364" s="47"/>
      <c r="CW2364" s="50"/>
      <c r="CZ2364" s="49"/>
      <c r="DA2364" s="49"/>
      <c r="DB2364" s="49"/>
      <c r="DC2364" s="50"/>
      <c r="DD2364" s="47"/>
      <c r="DE2364" s="50"/>
      <c r="DH2364" s="49"/>
      <c r="DI2364" s="49"/>
      <c r="DJ2364" s="49"/>
      <c r="DK2364" s="50"/>
      <c r="DL2364" s="47"/>
      <c r="DM2364" s="50"/>
      <c r="DP2364" s="49"/>
      <c r="DQ2364" s="49"/>
      <c r="DR2364" s="49"/>
      <c r="DS2364" s="50"/>
      <c r="DT2364" s="47"/>
      <c r="DU2364" s="50"/>
      <c r="DX2364" s="49"/>
      <c r="DY2364" s="49"/>
      <c r="DZ2364" s="49"/>
      <c r="EA2364" s="50"/>
      <c r="EB2364" s="47"/>
      <c r="EC2364" s="50"/>
      <c r="EF2364" s="49"/>
      <c r="EG2364" s="49"/>
      <c r="EH2364" s="49"/>
      <c r="EI2364" s="50"/>
      <c r="EJ2364" s="47"/>
      <c r="EK2364" s="50"/>
      <c r="EN2364" s="49"/>
      <c r="EO2364" s="49"/>
      <c r="EP2364" s="49"/>
      <c r="EQ2364" s="50"/>
      <c r="ER2364" s="47"/>
      <c r="ES2364" s="50"/>
      <c r="EV2364" s="49"/>
      <c r="EW2364" s="49"/>
      <c r="EX2364" s="49"/>
      <c r="EY2364" s="50"/>
      <c r="EZ2364" s="47"/>
      <c r="FA2364" s="50"/>
      <c r="FD2364" s="49"/>
      <c r="FE2364" s="49"/>
      <c r="FF2364" s="49"/>
      <c r="FG2364" s="50"/>
      <c r="FH2364" s="47"/>
      <c r="FI2364" s="50"/>
      <c r="FL2364" s="49"/>
      <c r="FM2364" s="49"/>
      <c r="FN2364" s="49"/>
      <c r="FO2364" s="50"/>
      <c r="FP2364" s="47"/>
      <c r="FQ2364" s="50"/>
      <c r="FT2364" s="49"/>
      <c r="FU2364" s="49"/>
      <c r="FV2364" s="49"/>
      <c r="FW2364" s="50"/>
      <c r="FX2364" s="47"/>
      <c r="FY2364" s="50"/>
      <c r="GB2364" s="49"/>
      <c r="GC2364" s="49"/>
      <c r="GD2364" s="49"/>
      <c r="GE2364" s="50"/>
      <c r="GF2364" s="47"/>
      <c r="GG2364" s="50"/>
      <c r="GJ2364" s="49"/>
      <c r="GK2364" s="49"/>
      <c r="GL2364" s="49"/>
      <c r="GM2364" s="50"/>
      <c r="GN2364" s="47"/>
      <c r="GO2364" s="50"/>
      <c r="GR2364" s="49"/>
      <c r="GS2364" s="49"/>
      <c r="GT2364" s="49"/>
      <c r="GU2364" s="50"/>
      <c r="GV2364" s="47"/>
      <c r="GW2364" s="50"/>
      <c r="GZ2364" s="49"/>
      <c r="HA2364" s="49"/>
      <c r="HB2364" s="49"/>
      <c r="HC2364" s="50"/>
      <c r="HD2364" s="47"/>
      <c r="HE2364" s="50"/>
      <c r="HH2364" s="49"/>
      <c r="HI2364" s="49"/>
      <c r="HJ2364" s="49"/>
      <c r="HK2364" s="50"/>
      <c r="HL2364" s="47"/>
      <c r="HM2364" s="50"/>
      <c r="HP2364" s="49"/>
      <c r="HQ2364" s="49"/>
      <c r="HR2364" s="49"/>
      <c r="HS2364" s="50"/>
      <c r="HT2364" s="47"/>
      <c r="HU2364" s="50"/>
      <c r="HX2364" s="49"/>
      <c r="HY2364" s="49"/>
      <c r="HZ2364" s="49"/>
      <c r="IA2364" s="50"/>
      <c r="IB2364" s="47"/>
      <c r="IC2364" s="50"/>
      <c r="IF2364" s="49"/>
      <c r="IG2364" s="49"/>
      <c r="IH2364" s="49"/>
      <c r="II2364" s="50"/>
      <c r="IJ2364" s="47"/>
      <c r="IK2364" s="50"/>
      <c r="IN2364" s="49"/>
      <c r="IO2364" s="49"/>
      <c r="IP2364" s="49"/>
      <c r="IQ2364" s="50"/>
    </row>
    <row r="2365" spans="1:251" s="48" customFormat="1">
      <c r="A2365" s="43">
        <v>1523</v>
      </c>
      <c r="B2365" s="44">
        <v>100000449456</v>
      </c>
      <c r="C2365" s="43">
        <v>0</v>
      </c>
      <c r="D2365" s="45" t="s">
        <v>454</v>
      </c>
      <c r="E2365" s="45" t="s">
        <v>453</v>
      </c>
      <c r="F2365" s="46">
        <v>15268.9</v>
      </c>
      <c r="G2365" s="46">
        <v>-1912.54</v>
      </c>
      <c r="H2365" s="46">
        <v>13356.36</v>
      </c>
      <c r="I2365" s="47"/>
      <c r="K2365" s="49"/>
      <c r="L2365" s="47"/>
      <c r="M2365" s="50"/>
      <c r="P2365" s="49"/>
      <c r="Q2365" s="49"/>
      <c r="R2365" s="49"/>
      <c r="S2365" s="50"/>
      <c r="T2365" s="47"/>
      <c r="U2365" s="50"/>
      <c r="X2365" s="49"/>
      <c r="Y2365" s="49"/>
      <c r="Z2365" s="49"/>
      <c r="AA2365" s="50"/>
      <c r="AB2365" s="47"/>
      <c r="AC2365" s="50"/>
      <c r="AF2365" s="49"/>
      <c r="AG2365" s="49"/>
      <c r="AH2365" s="49"/>
      <c r="AI2365" s="50"/>
      <c r="AJ2365" s="47"/>
      <c r="AK2365" s="50"/>
      <c r="AN2365" s="49"/>
      <c r="AO2365" s="49"/>
      <c r="AP2365" s="49"/>
      <c r="AQ2365" s="50"/>
      <c r="AR2365" s="47"/>
      <c r="AS2365" s="50"/>
      <c r="AV2365" s="49"/>
      <c r="AW2365" s="49"/>
      <c r="AX2365" s="49"/>
      <c r="AY2365" s="50"/>
      <c r="AZ2365" s="47"/>
      <c r="BA2365" s="50"/>
      <c r="BD2365" s="49"/>
      <c r="BE2365" s="49"/>
      <c r="BF2365" s="49"/>
      <c r="BG2365" s="50"/>
      <c r="BH2365" s="47"/>
      <c r="BI2365" s="50"/>
      <c r="BL2365" s="49"/>
      <c r="BM2365" s="49"/>
      <c r="BN2365" s="49"/>
      <c r="BO2365" s="50"/>
      <c r="BP2365" s="47"/>
      <c r="BQ2365" s="50"/>
      <c r="BT2365" s="49"/>
      <c r="BU2365" s="49"/>
      <c r="BV2365" s="49"/>
      <c r="BW2365" s="50"/>
      <c r="BX2365" s="47"/>
      <c r="BY2365" s="50"/>
      <c r="CB2365" s="49"/>
      <c r="CC2365" s="49"/>
      <c r="CD2365" s="49"/>
      <c r="CE2365" s="50"/>
      <c r="CF2365" s="47"/>
      <c r="CG2365" s="50"/>
      <c r="CJ2365" s="49"/>
      <c r="CK2365" s="49"/>
      <c r="CL2365" s="49"/>
      <c r="CM2365" s="50"/>
      <c r="CN2365" s="47"/>
      <c r="CO2365" s="50"/>
      <c r="CR2365" s="49"/>
      <c r="CS2365" s="49"/>
      <c r="CT2365" s="49"/>
      <c r="CU2365" s="50"/>
      <c r="CV2365" s="47"/>
      <c r="CW2365" s="50"/>
      <c r="CZ2365" s="49"/>
      <c r="DA2365" s="49"/>
      <c r="DB2365" s="49"/>
      <c r="DC2365" s="50"/>
      <c r="DD2365" s="47"/>
      <c r="DE2365" s="50"/>
      <c r="DH2365" s="49"/>
      <c r="DI2365" s="49"/>
      <c r="DJ2365" s="49"/>
      <c r="DK2365" s="50"/>
      <c r="DL2365" s="47"/>
      <c r="DM2365" s="50"/>
      <c r="DP2365" s="49"/>
      <c r="DQ2365" s="49"/>
      <c r="DR2365" s="49"/>
      <c r="DS2365" s="50"/>
      <c r="DT2365" s="47"/>
      <c r="DU2365" s="50"/>
      <c r="DX2365" s="49"/>
      <c r="DY2365" s="49"/>
      <c r="DZ2365" s="49"/>
      <c r="EA2365" s="50"/>
      <c r="EB2365" s="47"/>
      <c r="EC2365" s="50"/>
      <c r="EF2365" s="49"/>
      <c r="EG2365" s="49"/>
      <c r="EH2365" s="49"/>
      <c r="EI2365" s="50"/>
      <c r="EJ2365" s="47"/>
      <c r="EK2365" s="50"/>
      <c r="EN2365" s="49"/>
      <c r="EO2365" s="49"/>
      <c r="EP2365" s="49"/>
      <c r="EQ2365" s="50"/>
      <c r="ER2365" s="47"/>
      <c r="ES2365" s="50"/>
      <c r="EV2365" s="49"/>
      <c r="EW2365" s="49"/>
      <c r="EX2365" s="49"/>
      <c r="EY2365" s="50"/>
      <c r="EZ2365" s="47"/>
      <c r="FA2365" s="50"/>
      <c r="FD2365" s="49"/>
      <c r="FE2365" s="49"/>
      <c r="FF2365" s="49"/>
      <c r="FG2365" s="50"/>
      <c r="FH2365" s="47"/>
      <c r="FI2365" s="50"/>
      <c r="FL2365" s="49"/>
      <c r="FM2365" s="49"/>
      <c r="FN2365" s="49"/>
      <c r="FO2365" s="50"/>
      <c r="FP2365" s="47"/>
      <c r="FQ2365" s="50"/>
      <c r="FT2365" s="49"/>
      <c r="FU2365" s="49"/>
      <c r="FV2365" s="49"/>
      <c r="FW2365" s="50"/>
      <c r="FX2365" s="47"/>
      <c r="FY2365" s="50"/>
      <c r="GB2365" s="49"/>
      <c r="GC2365" s="49"/>
      <c r="GD2365" s="49"/>
      <c r="GE2365" s="50"/>
      <c r="GF2365" s="47"/>
      <c r="GG2365" s="50"/>
      <c r="GJ2365" s="49"/>
      <c r="GK2365" s="49"/>
      <c r="GL2365" s="49"/>
      <c r="GM2365" s="50"/>
      <c r="GN2365" s="47"/>
      <c r="GO2365" s="50"/>
      <c r="GR2365" s="49"/>
      <c r="GS2365" s="49"/>
      <c r="GT2365" s="49"/>
      <c r="GU2365" s="50"/>
      <c r="GV2365" s="47"/>
      <c r="GW2365" s="50"/>
      <c r="GZ2365" s="49"/>
      <c r="HA2365" s="49"/>
      <c r="HB2365" s="49"/>
      <c r="HC2365" s="50"/>
      <c r="HD2365" s="47"/>
      <c r="HE2365" s="50"/>
      <c r="HH2365" s="49"/>
      <c r="HI2365" s="49"/>
      <c r="HJ2365" s="49"/>
      <c r="HK2365" s="50"/>
      <c r="HL2365" s="47"/>
      <c r="HM2365" s="50"/>
      <c r="HP2365" s="49"/>
      <c r="HQ2365" s="49"/>
      <c r="HR2365" s="49"/>
      <c r="HS2365" s="50"/>
      <c r="HT2365" s="47"/>
      <c r="HU2365" s="50"/>
      <c r="HX2365" s="49"/>
      <c r="HY2365" s="49"/>
      <c r="HZ2365" s="49"/>
      <c r="IA2365" s="50"/>
      <c r="IB2365" s="47"/>
      <c r="IC2365" s="50"/>
      <c r="IF2365" s="49"/>
      <c r="IG2365" s="49"/>
      <c r="IH2365" s="49"/>
      <c r="II2365" s="50"/>
      <c r="IJ2365" s="47"/>
      <c r="IK2365" s="50"/>
      <c r="IN2365" s="49"/>
      <c r="IO2365" s="49"/>
      <c r="IP2365" s="49"/>
      <c r="IQ2365" s="50"/>
    </row>
    <row r="2366" spans="1:251" s="48" customFormat="1">
      <c r="A2366" s="43">
        <v>1524</v>
      </c>
      <c r="B2366" s="44">
        <v>100000449457</v>
      </c>
      <c r="C2366" s="43">
        <v>0</v>
      </c>
      <c r="D2366" s="45" t="s">
        <v>454</v>
      </c>
      <c r="E2366" s="45" t="s">
        <v>453</v>
      </c>
      <c r="F2366" s="46">
        <v>15268.9</v>
      </c>
      <c r="G2366" s="46">
        <v>-1912.54</v>
      </c>
      <c r="H2366" s="46">
        <v>13356.36</v>
      </c>
      <c r="I2366" s="47"/>
      <c r="K2366" s="49"/>
      <c r="L2366" s="47"/>
      <c r="M2366" s="50"/>
      <c r="P2366" s="49"/>
      <c r="Q2366" s="49"/>
      <c r="R2366" s="49"/>
      <c r="S2366" s="50"/>
      <c r="T2366" s="47"/>
      <c r="U2366" s="50"/>
      <c r="X2366" s="49"/>
      <c r="Y2366" s="49"/>
      <c r="Z2366" s="49"/>
      <c r="AA2366" s="50"/>
      <c r="AB2366" s="47"/>
      <c r="AC2366" s="50"/>
      <c r="AF2366" s="49"/>
      <c r="AG2366" s="49"/>
      <c r="AH2366" s="49"/>
      <c r="AI2366" s="50"/>
      <c r="AJ2366" s="47"/>
      <c r="AK2366" s="50"/>
      <c r="AN2366" s="49"/>
      <c r="AO2366" s="49"/>
      <c r="AP2366" s="49"/>
      <c r="AQ2366" s="50"/>
      <c r="AR2366" s="47"/>
      <c r="AS2366" s="50"/>
      <c r="AV2366" s="49"/>
      <c r="AW2366" s="49"/>
      <c r="AX2366" s="49"/>
      <c r="AY2366" s="50"/>
      <c r="AZ2366" s="47"/>
      <c r="BA2366" s="50"/>
      <c r="BD2366" s="49"/>
      <c r="BE2366" s="49"/>
      <c r="BF2366" s="49"/>
      <c r="BG2366" s="50"/>
      <c r="BH2366" s="47"/>
      <c r="BI2366" s="50"/>
      <c r="BL2366" s="49"/>
      <c r="BM2366" s="49"/>
      <c r="BN2366" s="49"/>
      <c r="BO2366" s="50"/>
      <c r="BP2366" s="47"/>
      <c r="BQ2366" s="50"/>
      <c r="BT2366" s="49"/>
      <c r="BU2366" s="49"/>
      <c r="BV2366" s="49"/>
      <c r="BW2366" s="50"/>
      <c r="BX2366" s="47"/>
      <c r="BY2366" s="50"/>
      <c r="CB2366" s="49"/>
      <c r="CC2366" s="49"/>
      <c r="CD2366" s="49"/>
      <c r="CE2366" s="50"/>
      <c r="CF2366" s="47"/>
      <c r="CG2366" s="50"/>
      <c r="CJ2366" s="49"/>
      <c r="CK2366" s="49"/>
      <c r="CL2366" s="49"/>
      <c r="CM2366" s="50"/>
      <c r="CN2366" s="47"/>
      <c r="CO2366" s="50"/>
      <c r="CR2366" s="49"/>
      <c r="CS2366" s="49"/>
      <c r="CT2366" s="49"/>
      <c r="CU2366" s="50"/>
      <c r="CV2366" s="47"/>
      <c r="CW2366" s="50"/>
      <c r="CZ2366" s="49"/>
      <c r="DA2366" s="49"/>
      <c r="DB2366" s="49"/>
      <c r="DC2366" s="50"/>
      <c r="DD2366" s="47"/>
      <c r="DE2366" s="50"/>
      <c r="DH2366" s="49"/>
      <c r="DI2366" s="49"/>
      <c r="DJ2366" s="49"/>
      <c r="DK2366" s="50"/>
      <c r="DL2366" s="47"/>
      <c r="DM2366" s="50"/>
      <c r="DP2366" s="49"/>
      <c r="DQ2366" s="49"/>
      <c r="DR2366" s="49"/>
      <c r="DS2366" s="50"/>
      <c r="DT2366" s="47"/>
      <c r="DU2366" s="50"/>
      <c r="DX2366" s="49"/>
      <c r="DY2366" s="49"/>
      <c r="DZ2366" s="49"/>
      <c r="EA2366" s="50"/>
      <c r="EB2366" s="47"/>
      <c r="EC2366" s="50"/>
      <c r="EF2366" s="49"/>
      <c r="EG2366" s="49"/>
      <c r="EH2366" s="49"/>
      <c r="EI2366" s="50"/>
      <c r="EJ2366" s="47"/>
      <c r="EK2366" s="50"/>
      <c r="EN2366" s="49"/>
      <c r="EO2366" s="49"/>
      <c r="EP2366" s="49"/>
      <c r="EQ2366" s="50"/>
      <c r="ER2366" s="47"/>
      <c r="ES2366" s="50"/>
      <c r="EV2366" s="49"/>
      <c r="EW2366" s="49"/>
      <c r="EX2366" s="49"/>
      <c r="EY2366" s="50"/>
      <c r="EZ2366" s="47"/>
      <c r="FA2366" s="50"/>
      <c r="FD2366" s="49"/>
      <c r="FE2366" s="49"/>
      <c r="FF2366" s="49"/>
      <c r="FG2366" s="50"/>
      <c r="FH2366" s="47"/>
      <c r="FI2366" s="50"/>
      <c r="FL2366" s="49"/>
      <c r="FM2366" s="49"/>
      <c r="FN2366" s="49"/>
      <c r="FO2366" s="50"/>
      <c r="FP2366" s="47"/>
      <c r="FQ2366" s="50"/>
      <c r="FT2366" s="49"/>
      <c r="FU2366" s="49"/>
      <c r="FV2366" s="49"/>
      <c r="FW2366" s="50"/>
      <c r="FX2366" s="47"/>
      <c r="FY2366" s="50"/>
      <c r="GB2366" s="49"/>
      <c r="GC2366" s="49"/>
      <c r="GD2366" s="49"/>
      <c r="GE2366" s="50"/>
      <c r="GF2366" s="47"/>
      <c r="GG2366" s="50"/>
      <c r="GJ2366" s="49"/>
      <c r="GK2366" s="49"/>
      <c r="GL2366" s="49"/>
      <c r="GM2366" s="50"/>
      <c r="GN2366" s="47"/>
      <c r="GO2366" s="50"/>
      <c r="GR2366" s="49"/>
      <c r="GS2366" s="49"/>
      <c r="GT2366" s="49"/>
      <c r="GU2366" s="50"/>
      <c r="GV2366" s="47"/>
      <c r="GW2366" s="50"/>
      <c r="GZ2366" s="49"/>
      <c r="HA2366" s="49"/>
      <c r="HB2366" s="49"/>
      <c r="HC2366" s="50"/>
      <c r="HD2366" s="47"/>
      <c r="HE2366" s="50"/>
      <c r="HH2366" s="49"/>
      <c r="HI2366" s="49"/>
      <c r="HJ2366" s="49"/>
      <c r="HK2366" s="50"/>
      <c r="HL2366" s="47"/>
      <c r="HM2366" s="50"/>
      <c r="HP2366" s="49"/>
      <c r="HQ2366" s="49"/>
      <c r="HR2366" s="49"/>
      <c r="HS2366" s="50"/>
      <c r="HT2366" s="47"/>
      <c r="HU2366" s="50"/>
      <c r="HX2366" s="49"/>
      <c r="HY2366" s="49"/>
      <c r="HZ2366" s="49"/>
      <c r="IA2366" s="50"/>
      <c r="IB2366" s="47"/>
      <c r="IC2366" s="50"/>
      <c r="IF2366" s="49"/>
      <c r="IG2366" s="49"/>
      <c r="IH2366" s="49"/>
      <c r="II2366" s="50"/>
      <c r="IJ2366" s="47"/>
      <c r="IK2366" s="50"/>
      <c r="IN2366" s="49"/>
      <c r="IO2366" s="49"/>
      <c r="IP2366" s="49"/>
      <c r="IQ2366" s="50"/>
    </row>
    <row r="2367" spans="1:251" s="48" customFormat="1">
      <c r="A2367" s="43">
        <v>1525</v>
      </c>
      <c r="B2367" s="44">
        <v>100000449458</v>
      </c>
      <c r="C2367" s="43">
        <v>0</v>
      </c>
      <c r="D2367" s="45" t="s">
        <v>454</v>
      </c>
      <c r="E2367" s="45" t="s">
        <v>453</v>
      </c>
      <c r="F2367" s="46">
        <v>15268.9</v>
      </c>
      <c r="G2367" s="46">
        <v>-1912.54</v>
      </c>
      <c r="H2367" s="46">
        <v>13356.36</v>
      </c>
      <c r="I2367" s="47"/>
      <c r="K2367" s="49"/>
      <c r="L2367" s="47"/>
      <c r="M2367" s="50"/>
      <c r="P2367" s="49"/>
      <c r="Q2367" s="49"/>
      <c r="R2367" s="49"/>
      <c r="S2367" s="50"/>
      <c r="T2367" s="47"/>
      <c r="U2367" s="50"/>
      <c r="X2367" s="49"/>
      <c r="Y2367" s="49"/>
      <c r="Z2367" s="49"/>
      <c r="AA2367" s="50"/>
      <c r="AB2367" s="47"/>
      <c r="AC2367" s="50"/>
      <c r="AF2367" s="49"/>
      <c r="AG2367" s="49"/>
      <c r="AH2367" s="49"/>
      <c r="AI2367" s="50"/>
      <c r="AJ2367" s="47"/>
      <c r="AK2367" s="50"/>
      <c r="AN2367" s="49"/>
      <c r="AO2367" s="49"/>
      <c r="AP2367" s="49"/>
      <c r="AQ2367" s="50"/>
      <c r="AR2367" s="47"/>
      <c r="AS2367" s="50"/>
      <c r="AV2367" s="49"/>
      <c r="AW2367" s="49"/>
      <c r="AX2367" s="49"/>
      <c r="AY2367" s="50"/>
      <c r="AZ2367" s="47"/>
      <c r="BA2367" s="50"/>
      <c r="BD2367" s="49"/>
      <c r="BE2367" s="49"/>
      <c r="BF2367" s="49"/>
      <c r="BG2367" s="50"/>
      <c r="BH2367" s="47"/>
      <c r="BI2367" s="50"/>
      <c r="BL2367" s="49"/>
      <c r="BM2367" s="49"/>
      <c r="BN2367" s="49"/>
      <c r="BO2367" s="50"/>
      <c r="BP2367" s="47"/>
      <c r="BQ2367" s="50"/>
      <c r="BT2367" s="49"/>
      <c r="BU2367" s="49"/>
      <c r="BV2367" s="49"/>
      <c r="BW2367" s="50"/>
      <c r="BX2367" s="47"/>
      <c r="BY2367" s="50"/>
      <c r="CB2367" s="49"/>
      <c r="CC2367" s="49"/>
      <c r="CD2367" s="49"/>
      <c r="CE2367" s="50"/>
      <c r="CF2367" s="47"/>
      <c r="CG2367" s="50"/>
      <c r="CJ2367" s="49"/>
      <c r="CK2367" s="49"/>
      <c r="CL2367" s="49"/>
      <c r="CM2367" s="50"/>
      <c r="CN2367" s="47"/>
      <c r="CO2367" s="50"/>
      <c r="CR2367" s="49"/>
      <c r="CS2367" s="49"/>
      <c r="CT2367" s="49"/>
      <c r="CU2367" s="50"/>
      <c r="CV2367" s="47"/>
      <c r="CW2367" s="50"/>
      <c r="CZ2367" s="49"/>
      <c r="DA2367" s="49"/>
      <c r="DB2367" s="49"/>
      <c r="DC2367" s="50"/>
      <c r="DD2367" s="47"/>
      <c r="DE2367" s="50"/>
      <c r="DH2367" s="49"/>
      <c r="DI2367" s="49"/>
      <c r="DJ2367" s="49"/>
      <c r="DK2367" s="50"/>
      <c r="DL2367" s="47"/>
      <c r="DM2367" s="50"/>
      <c r="DP2367" s="49"/>
      <c r="DQ2367" s="49"/>
      <c r="DR2367" s="49"/>
      <c r="DS2367" s="50"/>
      <c r="DT2367" s="47"/>
      <c r="DU2367" s="50"/>
      <c r="DX2367" s="49"/>
      <c r="DY2367" s="49"/>
      <c r="DZ2367" s="49"/>
      <c r="EA2367" s="50"/>
      <c r="EB2367" s="47"/>
      <c r="EC2367" s="50"/>
      <c r="EF2367" s="49"/>
      <c r="EG2367" s="49"/>
      <c r="EH2367" s="49"/>
      <c r="EI2367" s="50"/>
      <c r="EJ2367" s="47"/>
      <c r="EK2367" s="50"/>
      <c r="EN2367" s="49"/>
      <c r="EO2367" s="49"/>
      <c r="EP2367" s="49"/>
      <c r="EQ2367" s="50"/>
      <c r="ER2367" s="47"/>
      <c r="ES2367" s="50"/>
      <c r="EV2367" s="49"/>
      <c r="EW2367" s="49"/>
      <c r="EX2367" s="49"/>
      <c r="EY2367" s="50"/>
      <c r="EZ2367" s="47"/>
      <c r="FA2367" s="50"/>
      <c r="FD2367" s="49"/>
      <c r="FE2367" s="49"/>
      <c r="FF2367" s="49"/>
      <c r="FG2367" s="50"/>
      <c r="FH2367" s="47"/>
      <c r="FI2367" s="50"/>
      <c r="FL2367" s="49"/>
      <c r="FM2367" s="49"/>
      <c r="FN2367" s="49"/>
      <c r="FO2367" s="50"/>
      <c r="FP2367" s="47"/>
      <c r="FQ2367" s="50"/>
      <c r="FT2367" s="49"/>
      <c r="FU2367" s="49"/>
      <c r="FV2367" s="49"/>
      <c r="FW2367" s="50"/>
      <c r="FX2367" s="47"/>
      <c r="FY2367" s="50"/>
      <c r="GB2367" s="49"/>
      <c r="GC2367" s="49"/>
      <c r="GD2367" s="49"/>
      <c r="GE2367" s="50"/>
      <c r="GF2367" s="47"/>
      <c r="GG2367" s="50"/>
      <c r="GJ2367" s="49"/>
      <c r="GK2367" s="49"/>
      <c r="GL2367" s="49"/>
      <c r="GM2367" s="50"/>
      <c r="GN2367" s="47"/>
      <c r="GO2367" s="50"/>
      <c r="GR2367" s="49"/>
      <c r="GS2367" s="49"/>
      <c r="GT2367" s="49"/>
      <c r="GU2367" s="50"/>
      <c r="GV2367" s="47"/>
      <c r="GW2367" s="50"/>
      <c r="GZ2367" s="49"/>
      <c r="HA2367" s="49"/>
      <c r="HB2367" s="49"/>
      <c r="HC2367" s="50"/>
      <c r="HD2367" s="47"/>
      <c r="HE2367" s="50"/>
      <c r="HH2367" s="49"/>
      <c r="HI2367" s="49"/>
      <c r="HJ2367" s="49"/>
      <c r="HK2367" s="50"/>
      <c r="HL2367" s="47"/>
      <c r="HM2367" s="50"/>
      <c r="HP2367" s="49"/>
      <c r="HQ2367" s="49"/>
      <c r="HR2367" s="49"/>
      <c r="HS2367" s="50"/>
      <c r="HT2367" s="47"/>
      <c r="HU2367" s="50"/>
      <c r="HX2367" s="49"/>
      <c r="HY2367" s="49"/>
      <c r="HZ2367" s="49"/>
      <c r="IA2367" s="50"/>
      <c r="IB2367" s="47"/>
      <c r="IC2367" s="50"/>
      <c r="IF2367" s="49"/>
      <c r="IG2367" s="49"/>
      <c r="IH2367" s="49"/>
      <c r="II2367" s="50"/>
      <c r="IJ2367" s="47"/>
      <c r="IK2367" s="50"/>
      <c r="IN2367" s="49"/>
      <c r="IO2367" s="49"/>
      <c r="IP2367" s="49"/>
      <c r="IQ2367" s="50"/>
    </row>
    <row r="2368" spans="1:251" s="48" customFormat="1">
      <c r="A2368" s="43">
        <v>1526</v>
      </c>
      <c r="B2368" s="44">
        <v>100000449459</v>
      </c>
      <c r="C2368" s="43">
        <v>0</v>
      </c>
      <c r="D2368" s="45" t="s">
        <v>454</v>
      </c>
      <c r="E2368" s="45" t="s">
        <v>453</v>
      </c>
      <c r="F2368" s="46">
        <v>13910</v>
      </c>
      <c r="G2368" s="46">
        <v>-1742.33</v>
      </c>
      <c r="H2368" s="46">
        <v>12167.67</v>
      </c>
      <c r="I2368" s="47"/>
      <c r="K2368" s="49"/>
      <c r="L2368" s="47"/>
      <c r="M2368" s="50"/>
      <c r="P2368" s="49"/>
      <c r="Q2368" s="49"/>
      <c r="R2368" s="49"/>
      <c r="S2368" s="50"/>
      <c r="T2368" s="47"/>
      <c r="U2368" s="50"/>
      <c r="X2368" s="49"/>
      <c r="Y2368" s="49"/>
      <c r="Z2368" s="49"/>
      <c r="AA2368" s="50"/>
      <c r="AB2368" s="47"/>
      <c r="AC2368" s="50"/>
      <c r="AF2368" s="49"/>
      <c r="AG2368" s="49"/>
      <c r="AH2368" s="49"/>
      <c r="AI2368" s="50"/>
      <c r="AJ2368" s="47"/>
      <c r="AK2368" s="50"/>
      <c r="AN2368" s="49"/>
      <c r="AO2368" s="49"/>
      <c r="AP2368" s="49"/>
      <c r="AQ2368" s="50"/>
      <c r="AR2368" s="47"/>
      <c r="AS2368" s="50"/>
      <c r="AV2368" s="49"/>
      <c r="AW2368" s="49"/>
      <c r="AX2368" s="49"/>
      <c r="AY2368" s="50"/>
      <c r="AZ2368" s="47"/>
      <c r="BA2368" s="50"/>
      <c r="BD2368" s="49"/>
      <c r="BE2368" s="49"/>
      <c r="BF2368" s="49"/>
      <c r="BG2368" s="50"/>
      <c r="BH2368" s="47"/>
      <c r="BI2368" s="50"/>
      <c r="BL2368" s="49"/>
      <c r="BM2368" s="49"/>
      <c r="BN2368" s="49"/>
      <c r="BO2368" s="50"/>
      <c r="BP2368" s="47"/>
      <c r="BQ2368" s="50"/>
      <c r="BT2368" s="49"/>
      <c r="BU2368" s="49"/>
      <c r="BV2368" s="49"/>
      <c r="BW2368" s="50"/>
      <c r="BX2368" s="47"/>
      <c r="BY2368" s="50"/>
      <c r="CB2368" s="49"/>
      <c r="CC2368" s="49"/>
      <c r="CD2368" s="49"/>
      <c r="CE2368" s="50"/>
      <c r="CF2368" s="47"/>
      <c r="CG2368" s="50"/>
      <c r="CJ2368" s="49"/>
      <c r="CK2368" s="49"/>
      <c r="CL2368" s="49"/>
      <c r="CM2368" s="50"/>
      <c r="CN2368" s="47"/>
      <c r="CO2368" s="50"/>
      <c r="CR2368" s="49"/>
      <c r="CS2368" s="49"/>
      <c r="CT2368" s="49"/>
      <c r="CU2368" s="50"/>
      <c r="CV2368" s="47"/>
      <c r="CW2368" s="50"/>
      <c r="CZ2368" s="49"/>
      <c r="DA2368" s="49"/>
      <c r="DB2368" s="49"/>
      <c r="DC2368" s="50"/>
      <c r="DD2368" s="47"/>
      <c r="DE2368" s="50"/>
      <c r="DH2368" s="49"/>
      <c r="DI2368" s="49"/>
      <c r="DJ2368" s="49"/>
      <c r="DK2368" s="50"/>
      <c r="DL2368" s="47"/>
      <c r="DM2368" s="50"/>
      <c r="DP2368" s="49"/>
      <c r="DQ2368" s="49"/>
      <c r="DR2368" s="49"/>
      <c r="DS2368" s="50"/>
      <c r="DT2368" s="47"/>
      <c r="DU2368" s="50"/>
      <c r="DX2368" s="49"/>
      <c r="DY2368" s="49"/>
      <c r="DZ2368" s="49"/>
      <c r="EA2368" s="50"/>
      <c r="EB2368" s="47"/>
      <c r="EC2368" s="50"/>
      <c r="EF2368" s="49"/>
      <c r="EG2368" s="49"/>
      <c r="EH2368" s="49"/>
      <c r="EI2368" s="50"/>
      <c r="EJ2368" s="47"/>
      <c r="EK2368" s="50"/>
      <c r="EN2368" s="49"/>
      <c r="EO2368" s="49"/>
      <c r="EP2368" s="49"/>
      <c r="EQ2368" s="50"/>
      <c r="ER2368" s="47"/>
      <c r="ES2368" s="50"/>
      <c r="EV2368" s="49"/>
      <c r="EW2368" s="49"/>
      <c r="EX2368" s="49"/>
      <c r="EY2368" s="50"/>
      <c r="EZ2368" s="47"/>
      <c r="FA2368" s="50"/>
      <c r="FD2368" s="49"/>
      <c r="FE2368" s="49"/>
      <c r="FF2368" s="49"/>
      <c r="FG2368" s="50"/>
      <c r="FH2368" s="47"/>
      <c r="FI2368" s="50"/>
      <c r="FL2368" s="49"/>
      <c r="FM2368" s="49"/>
      <c r="FN2368" s="49"/>
      <c r="FO2368" s="50"/>
      <c r="FP2368" s="47"/>
      <c r="FQ2368" s="50"/>
      <c r="FT2368" s="49"/>
      <c r="FU2368" s="49"/>
      <c r="FV2368" s="49"/>
      <c r="FW2368" s="50"/>
      <c r="FX2368" s="47"/>
      <c r="FY2368" s="50"/>
      <c r="GB2368" s="49"/>
      <c r="GC2368" s="49"/>
      <c r="GD2368" s="49"/>
      <c r="GE2368" s="50"/>
      <c r="GF2368" s="47"/>
      <c r="GG2368" s="50"/>
      <c r="GJ2368" s="49"/>
      <c r="GK2368" s="49"/>
      <c r="GL2368" s="49"/>
      <c r="GM2368" s="50"/>
      <c r="GN2368" s="47"/>
      <c r="GO2368" s="50"/>
      <c r="GR2368" s="49"/>
      <c r="GS2368" s="49"/>
      <c r="GT2368" s="49"/>
      <c r="GU2368" s="50"/>
      <c r="GV2368" s="47"/>
      <c r="GW2368" s="50"/>
      <c r="GZ2368" s="49"/>
      <c r="HA2368" s="49"/>
      <c r="HB2368" s="49"/>
      <c r="HC2368" s="50"/>
      <c r="HD2368" s="47"/>
      <c r="HE2368" s="50"/>
      <c r="HH2368" s="49"/>
      <c r="HI2368" s="49"/>
      <c r="HJ2368" s="49"/>
      <c r="HK2368" s="50"/>
      <c r="HL2368" s="47"/>
      <c r="HM2368" s="50"/>
      <c r="HP2368" s="49"/>
      <c r="HQ2368" s="49"/>
      <c r="HR2368" s="49"/>
      <c r="HS2368" s="50"/>
      <c r="HT2368" s="47"/>
      <c r="HU2368" s="50"/>
      <c r="HX2368" s="49"/>
      <c r="HY2368" s="49"/>
      <c r="HZ2368" s="49"/>
      <c r="IA2368" s="50"/>
      <c r="IB2368" s="47"/>
      <c r="IC2368" s="50"/>
      <c r="IF2368" s="49"/>
      <c r="IG2368" s="49"/>
      <c r="IH2368" s="49"/>
      <c r="II2368" s="50"/>
      <c r="IJ2368" s="47"/>
      <c r="IK2368" s="50"/>
      <c r="IN2368" s="49"/>
      <c r="IO2368" s="49"/>
      <c r="IP2368" s="49"/>
      <c r="IQ2368" s="50"/>
    </row>
    <row r="2369" spans="1:251" s="48" customFormat="1">
      <c r="A2369" s="43">
        <v>1527</v>
      </c>
      <c r="B2369" s="44">
        <v>100000449460</v>
      </c>
      <c r="C2369" s="43">
        <v>0</v>
      </c>
      <c r="D2369" s="45" t="s">
        <v>454</v>
      </c>
      <c r="E2369" s="45" t="s">
        <v>453</v>
      </c>
      <c r="F2369" s="46">
        <v>13910</v>
      </c>
      <c r="G2369" s="46">
        <v>-1742.33</v>
      </c>
      <c r="H2369" s="46">
        <v>12167.67</v>
      </c>
      <c r="I2369" s="47"/>
      <c r="K2369" s="49"/>
      <c r="L2369" s="47"/>
      <c r="M2369" s="50"/>
      <c r="P2369" s="49"/>
      <c r="Q2369" s="49"/>
      <c r="R2369" s="49"/>
      <c r="S2369" s="50"/>
      <c r="T2369" s="47"/>
      <c r="U2369" s="50"/>
      <c r="X2369" s="49"/>
      <c r="Y2369" s="49"/>
      <c r="Z2369" s="49"/>
      <c r="AA2369" s="50"/>
      <c r="AB2369" s="47"/>
      <c r="AC2369" s="50"/>
      <c r="AF2369" s="49"/>
      <c r="AG2369" s="49"/>
      <c r="AH2369" s="49"/>
      <c r="AI2369" s="50"/>
      <c r="AJ2369" s="47"/>
      <c r="AK2369" s="50"/>
      <c r="AN2369" s="49"/>
      <c r="AO2369" s="49"/>
      <c r="AP2369" s="49"/>
      <c r="AQ2369" s="50"/>
      <c r="AR2369" s="47"/>
      <c r="AS2369" s="50"/>
      <c r="AV2369" s="49"/>
      <c r="AW2369" s="49"/>
      <c r="AX2369" s="49"/>
      <c r="AY2369" s="50"/>
      <c r="AZ2369" s="47"/>
      <c r="BA2369" s="50"/>
      <c r="BD2369" s="49"/>
      <c r="BE2369" s="49"/>
      <c r="BF2369" s="49"/>
      <c r="BG2369" s="50"/>
      <c r="BH2369" s="47"/>
      <c r="BI2369" s="50"/>
      <c r="BL2369" s="49"/>
      <c r="BM2369" s="49"/>
      <c r="BN2369" s="49"/>
      <c r="BO2369" s="50"/>
      <c r="BP2369" s="47"/>
      <c r="BQ2369" s="50"/>
      <c r="BT2369" s="49"/>
      <c r="BU2369" s="49"/>
      <c r="BV2369" s="49"/>
      <c r="BW2369" s="50"/>
      <c r="BX2369" s="47"/>
      <c r="BY2369" s="50"/>
      <c r="CB2369" s="49"/>
      <c r="CC2369" s="49"/>
      <c r="CD2369" s="49"/>
      <c r="CE2369" s="50"/>
      <c r="CF2369" s="47"/>
      <c r="CG2369" s="50"/>
      <c r="CJ2369" s="49"/>
      <c r="CK2369" s="49"/>
      <c r="CL2369" s="49"/>
      <c r="CM2369" s="50"/>
      <c r="CN2369" s="47"/>
      <c r="CO2369" s="50"/>
      <c r="CR2369" s="49"/>
      <c r="CS2369" s="49"/>
      <c r="CT2369" s="49"/>
      <c r="CU2369" s="50"/>
      <c r="CV2369" s="47"/>
      <c r="CW2369" s="50"/>
      <c r="CZ2369" s="49"/>
      <c r="DA2369" s="49"/>
      <c r="DB2369" s="49"/>
      <c r="DC2369" s="50"/>
      <c r="DD2369" s="47"/>
      <c r="DE2369" s="50"/>
      <c r="DH2369" s="49"/>
      <c r="DI2369" s="49"/>
      <c r="DJ2369" s="49"/>
      <c r="DK2369" s="50"/>
      <c r="DL2369" s="47"/>
      <c r="DM2369" s="50"/>
      <c r="DP2369" s="49"/>
      <c r="DQ2369" s="49"/>
      <c r="DR2369" s="49"/>
      <c r="DS2369" s="50"/>
      <c r="DT2369" s="47"/>
      <c r="DU2369" s="50"/>
      <c r="DX2369" s="49"/>
      <c r="DY2369" s="49"/>
      <c r="DZ2369" s="49"/>
      <c r="EA2369" s="50"/>
      <c r="EB2369" s="47"/>
      <c r="EC2369" s="50"/>
      <c r="EF2369" s="49"/>
      <c r="EG2369" s="49"/>
      <c r="EH2369" s="49"/>
      <c r="EI2369" s="50"/>
      <c r="EJ2369" s="47"/>
      <c r="EK2369" s="50"/>
      <c r="EN2369" s="49"/>
      <c r="EO2369" s="49"/>
      <c r="EP2369" s="49"/>
      <c r="EQ2369" s="50"/>
      <c r="ER2369" s="47"/>
      <c r="ES2369" s="50"/>
      <c r="EV2369" s="49"/>
      <c r="EW2369" s="49"/>
      <c r="EX2369" s="49"/>
      <c r="EY2369" s="50"/>
      <c r="EZ2369" s="47"/>
      <c r="FA2369" s="50"/>
      <c r="FD2369" s="49"/>
      <c r="FE2369" s="49"/>
      <c r="FF2369" s="49"/>
      <c r="FG2369" s="50"/>
      <c r="FH2369" s="47"/>
      <c r="FI2369" s="50"/>
      <c r="FL2369" s="49"/>
      <c r="FM2369" s="49"/>
      <c r="FN2369" s="49"/>
      <c r="FO2369" s="50"/>
      <c r="FP2369" s="47"/>
      <c r="FQ2369" s="50"/>
      <c r="FT2369" s="49"/>
      <c r="FU2369" s="49"/>
      <c r="FV2369" s="49"/>
      <c r="FW2369" s="50"/>
      <c r="FX2369" s="47"/>
      <c r="FY2369" s="50"/>
      <c r="GB2369" s="49"/>
      <c r="GC2369" s="49"/>
      <c r="GD2369" s="49"/>
      <c r="GE2369" s="50"/>
      <c r="GF2369" s="47"/>
      <c r="GG2369" s="50"/>
      <c r="GJ2369" s="49"/>
      <c r="GK2369" s="49"/>
      <c r="GL2369" s="49"/>
      <c r="GM2369" s="50"/>
      <c r="GN2369" s="47"/>
      <c r="GO2369" s="50"/>
      <c r="GR2369" s="49"/>
      <c r="GS2369" s="49"/>
      <c r="GT2369" s="49"/>
      <c r="GU2369" s="50"/>
      <c r="GV2369" s="47"/>
      <c r="GW2369" s="50"/>
      <c r="GZ2369" s="49"/>
      <c r="HA2369" s="49"/>
      <c r="HB2369" s="49"/>
      <c r="HC2369" s="50"/>
      <c r="HD2369" s="47"/>
      <c r="HE2369" s="50"/>
      <c r="HH2369" s="49"/>
      <c r="HI2369" s="49"/>
      <c r="HJ2369" s="49"/>
      <c r="HK2369" s="50"/>
      <c r="HL2369" s="47"/>
      <c r="HM2369" s="50"/>
      <c r="HP2369" s="49"/>
      <c r="HQ2369" s="49"/>
      <c r="HR2369" s="49"/>
      <c r="HS2369" s="50"/>
      <c r="HT2369" s="47"/>
      <c r="HU2369" s="50"/>
      <c r="HX2369" s="49"/>
      <c r="HY2369" s="49"/>
      <c r="HZ2369" s="49"/>
      <c r="IA2369" s="50"/>
      <c r="IB2369" s="47"/>
      <c r="IC2369" s="50"/>
      <c r="IF2369" s="49"/>
      <c r="IG2369" s="49"/>
      <c r="IH2369" s="49"/>
      <c r="II2369" s="50"/>
      <c r="IJ2369" s="47"/>
      <c r="IK2369" s="50"/>
      <c r="IN2369" s="49"/>
      <c r="IO2369" s="49"/>
      <c r="IP2369" s="49"/>
      <c r="IQ2369" s="50"/>
    </row>
    <row r="2370" spans="1:251" s="48" customFormat="1">
      <c r="A2370" s="43">
        <v>1528</v>
      </c>
      <c r="B2370" s="44">
        <v>100000449461</v>
      </c>
      <c r="C2370" s="43">
        <v>0</v>
      </c>
      <c r="D2370" s="45" t="s">
        <v>454</v>
      </c>
      <c r="E2370" s="45" t="s">
        <v>453</v>
      </c>
      <c r="F2370" s="46">
        <v>13910</v>
      </c>
      <c r="G2370" s="46">
        <v>-1742.33</v>
      </c>
      <c r="H2370" s="46">
        <v>12167.67</v>
      </c>
      <c r="I2370" s="47"/>
      <c r="K2370" s="49"/>
      <c r="L2370" s="47"/>
      <c r="M2370" s="50"/>
      <c r="P2370" s="49"/>
      <c r="Q2370" s="49"/>
      <c r="R2370" s="49"/>
      <c r="S2370" s="50"/>
      <c r="T2370" s="47"/>
      <c r="U2370" s="50"/>
      <c r="X2370" s="49"/>
      <c r="Y2370" s="49"/>
      <c r="Z2370" s="49"/>
      <c r="AA2370" s="50"/>
      <c r="AB2370" s="47"/>
      <c r="AC2370" s="50"/>
      <c r="AF2370" s="49"/>
      <c r="AG2370" s="49"/>
      <c r="AH2370" s="49"/>
      <c r="AI2370" s="50"/>
      <c r="AJ2370" s="47"/>
      <c r="AK2370" s="50"/>
      <c r="AN2370" s="49"/>
      <c r="AO2370" s="49"/>
      <c r="AP2370" s="49"/>
      <c r="AQ2370" s="50"/>
      <c r="AR2370" s="47"/>
      <c r="AS2370" s="50"/>
      <c r="AV2370" s="49"/>
      <c r="AW2370" s="49"/>
      <c r="AX2370" s="49"/>
      <c r="AY2370" s="50"/>
      <c r="AZ2370" s="47"/>
      <c r="BA2370" s="50"/>
      <c r="BD2370" s="49"/>
      <c r="BE2370" s="49"/>
      <c r="BF2370" s="49"/>
      <c r="BG2370" s="50"/>
      <c r="BH2370" s="47"/>
      <c r="BI2370" s="50"/>
      <c r="BL2370" s="49"/>
      <c r="BM2370" s="49"/>
      <c r="BN2370" s="49"/>
      <c r="BO2370" s="50"/>
      <c r="BP2370" s="47"/>
      <c r="BQ2370" s="50"/>
      <c r="BT2370" s="49"/>
      <c r="BU2370" s="49"/>
      <c r="BV2370" s="49"/>
      <c r="BW2370" s="50"/>
      <c r="BX2370" s="47"/>
      <c r="BY2370" s="50"/>
      <c r="CB2370" s="49"/>
      <c r="CC2370" s="49"/>
      <c r="CD2370" s="49"/>
      <c r="CE2370" s="50"/>
      <c r="CF2370" s="47"/>
      <c r="CG2370" s="50"/>
      <c r="CJ2370" s="49"/>
      <c r="CK2370" s="49"/>
      <c r="CL2370" s="49"/>
      <c r="CM2370" s="50"/>
      <c r="CN2370" s="47"/>
      <c r="CO2370" s="50"/>
      <c r="CR2370" s="49"/>
      <c r="CS2370" s="49"/>
      <c r="CT2370" s="49"/>
      <c r="CU2370" s="50"/>
      <c r="CV2370" s="47"/>
      <c r="CW2370" s="50"/>
      <c r="CZ2370" s="49"/>
      <c r="DA2370" s="49"/>
      <c r="DB2370" s="49"/>
      <c r="DC2370" s="50"/>
      <c r="DD2370" s="47"/>
      <c r="DE2370" s="50"/>
      <c r="DH2370" s="49"/>
      <c r="DI2370" s="49"/>
      <c r="DJ2370" s="49"/>
      <c r="DK2370" s="50"/>
      <c r="DL2370" s="47"/>
      <c r="DM2370" s="50"/>
      <c r="DP2370" s="49"/>
      <c r="DQ2370" s="49"/>
      <c r="DR2370" s="49"/>
      <c r="DS2370" s="50"/>
      <c r="DT2370" s="47"/>
      <c r="DU2370" s="50"/>
      <c r="DX2370" s="49"/>
      <c r="DY2370" s="49"/>
      <c r="DZ2370" s="49"/>
      <c r="EA2370" s="50"/>
      <c r="EB2370" s="47"/>
      <c r="EC2370" s="50"/>
      <c r="EF2370" s="49"/>
      <c r="EG2370" s="49"/>
      <c r="EH2370" s="49"/>
      <c r="EI2370" s="50"/>
      <c r="EJ2370" s="47"/>
      <c r="EK2370" s="50"/>
      <c r="EN2370" s="49"/>
      <c r="EO2370" s="49"/>
      <c r="EP2370" s="49"/>
      <c r="EQ2370" s="50"/>
      <c r="ER2370" s="47"/>
      <c r="ES2370" s="50"/>
      <c r="EV2370" s="49"/>
      <c r="EW2370" s="49"/>
      <c r="EX2370" s="49"/>
      <c r="EY2370" s="50"/>
      <c r="EZ2370" s="47"/>
      <c r="FA2370" s="50"/>
      <c r="FD2370" s="49"/>
      <c r="FE2370" s="49"/>
      <c r="FF2370" s="49"/>
      <c r="FG2370" s="50"/>
      <c r="FH2370" s="47"/>
      <c r="FI2370" s="50"/>
      <c r="FL2370" s="49"/>
      <c r="FM2370" s="49"/>
      <c r="FN2370" s="49"/>
      <c r="FO2370" s="50"/>
      <c r="FP2370" s="47"/>
      <c r="FQ2370" s="50"/>
      <c r="FT2370" s="49"/>
      <c r="FU2370" s="49"/>
      <c r="FV2370" s="49"/>
      <c r="FW2370" s="50"/>
      <c r="FX2370" s="47"/>
      <c r="FY2370" s="50"/>
      <c r="GB2370" s="49"/>
      <c r="GC2370" s="49"/>
      <c r="GD2370" s="49"/>
      <c r="GE2370" s="50"/>
      <c r="GF2370" s="47"/>
      <c r="GG2370" s="50"/>
      <c r="GJ2370" s="49"/>
      <c r="GK2370" s="49"/>
      <c r="GL2370" s="49"/>
      <c r="GM2370" s="50"/>
      <c r="GN2370" s="47"/>
      <c r="GO2370" s="50"/>
      <c r="GR2370" s="49"/>
      <c r="GS2370" s="49"/>
      <c r="GT2370" s="49"/>
      <c r="GU2370" s="50"/>
      <c r="GV2370" s="47"/>
      <c r="GW2370" s="50"/>
      <c r="GZ2370" s="49"/>
      <c r="HA2370" s="49"/>
      <c r="HB2370" s="49"/>
      <c r="HC2370" s="50"/>
      <c r="HD2370" s="47"/>
      <c r="HE2370" s="50"/>
      <c r="HH2370" s="49"/>
      <c r="HI2370" s="49"/>
      <c r="HJ2370" s="49"/>
      <c r="HK2370" s="50"/>
      <c r="HL2370" s="47"/>
      <c r="HM2370" s="50"/>
      <c r="HP2370" s="49"/>
      <c r="HQ2370" s="49"/>
      <c r="HR2370" s="49"/>
      <c r="HS2370" s="50"/>
      <c r="HT2370" s="47"/>
      <c r="HU2370" s="50"/>
      <c r="HX2370" s="49"/>
      <c r="HY2370" s="49"/>
      <c r="HZ2370" s="49"/>
      <c r="IA2370" s="50"/>
      <c r="IB2370" s="47"/>
      <c r="IC2370" s="50"/>
      <c r="IF2370" s="49"/>
      <c r="IG2370" s="49"/>
      <c r="IH2370" s="49"/>
      <c r="II2370" s="50"/>
      <c r="IJ2370" s="47"/>
      <c r="IK2370" s="50"/>
      <c r="IN2370" s="49"/>
      <c r="IO2370" s="49"/>
      <c r="IP2370" s="49"/>
      <c r="IQ2370" s="50"/>
    </row>
    <row r="2371" spans="1:251" s="48" customFormat="1">
      <c r="A2371" s="43">
        <v>1529</v>
      </c>
      <c r="B2371" s="44">
        <v>100000449462</v>
      </c>
      <c r="C2371" s="43">
        <v>0</v>
      </c>
      <c r="D2371" s="45" t="s">
        <v>454</v>
      </c>
      <c r="E2371" s="45" t="s">
        <v>453</v>
      </c>
      <c r="F2371" s="46">
        <v>13910</v>
      </c>
      <c r="G2371" s="46">
        <v>-1742.33</v>
      </c>
      <c r="H2371" s="46">
        <v>12167.67</v>
      </c>
      <c r="I2371" s="47"/>
      <c r="K2371" s="49"/>
      <c r="L2371" s="47"/>
      <c r="M2371" s="50"/>
      <c r="P2371" s="49"/>
      <c r="Q2371" s="49"/>
      <c r="R2371" s="49"/>
      <c r="S2371" s="50"/>
      <c r="T2371" s="47"/>
      <c r="U2371" s="50"/>
      <c r="X2371" s="49"/>
      <c r="Y2371" s="49"/>
      <c r="Z2371" s="49"/>
      <c r="AA2371" s="50"/>
      <c r="AB2371" s="47"/>
      <c r="AC2371" s="50"/>
      <c r="AF2371" s="49"/>
      <c r="AG2371" s="49"/>
      <c r="AH2371" s="49"/>
      <c r="AI2371" s="50"/>
      <c r="AJ2371" s="47"/>
      <c r="AK2371" s="50"/>
      <c r="AN2371" s="49"/>
      <c r="AO2371" s="49"/>
      <c r="AP2371" s="49"/>
      <c r="AQ2371" s="50"/>
      <c r="AR2371" s="47"/>
      <c r="AS2371" s="50"/>
      <c r="AV2371" s="49"/>
      <c r="AW2371" s="49"/>
      <c r="AX2371" s="49"/>
      <c r="AY2371" s="50"/>
      <c r="AZ2371" s="47"/>
      <c r="BA2371" s="50"/>
      <c r="BD2371" s="49"/>
      <c r="BE2371" s="49"/>
      <c r="BF2371" s="49"/>
      <c r="BG2371" s="50"/>
      <c r="BH2371" s="47"/>
      <c r="BI2371" s="50"/>
      <c r="BL2371" s="49"/>
      <c r="BM2371" s="49"/>
      <c r="BN2371" s="49"/>
      <c r="BO2371" s="50"/>
      <c r="BP2371" s="47"/>
      <c r="BQ2371" s="50"/>
      <c r="BT2371" s="49"/>
      <c r="BU2371" s="49"/>
      <c r="BV2371" s="49"/>
      <c r="BW2371" s="50"/>
      <c r="BX2371" s="47"/>
      <c r="BY2371" s="50"/>
      <c r="CB2371" s="49"/>
      <c r="CC2371" s="49"/>
      <c r="CD2371" s="49"/>
      <c r="CE2371" s="50"/>
      <c r="CF2371" s="47"/>
      <c r="CG2371" s="50"/>
      <c r="CJ2371" s="49"/>
      <c r="CK2371" s="49"/>
      <c r="CL2371" s="49"/>
      <c r="CM2371" s="50"/>
      <c r="CN2371" s="47"/>
      <c r="CO2371" s="50"/>
      <c r="CR2371" s="49"/>
      <c r="CS2371" s="49"/>
      <c r="CT2371" s="49"/>
      <c r="CU2371" s="50"/>
      <c r="CV2371" s="47"/>
      <c r="CW2371" s="50"/>
      <c r="CZ2371" s="49"/>
      <c r="DA2371" s="49"/>
      <c r="DB2371" s="49"/>
      <c r="DC2371" s="50"/>
      <c r="DD2371" s="47"/>
      <c r="DE2371" s="50"/>
      <c r="DH2371" s="49"/>
      <c r="DI2371" s="49"/>
      <c r="DJ2371" s="49"/>
      <c r="DK2371" s="50"/>
      <c r="DL2371" s="47"/>
      <c r="DM2371" s="50"/>
      <c r="DP2371" s="49"/>
      <c r="DQ2371" s="49"/>
      <c r="DR2371" s="49"/>
      <c r="DS2371" s="50"/>
      <c r="DT2371" s="47"/>
      <c r="DU2371" s="50"/>
      <c r="DX2371" s="49"/>
      <c r="DY2371" s="49"/>
      <c r="DZ2371" s="49"/>
      <c r="EA2371" s="50"/>
      <c r="EB2371" s="47"/>
      <c r="EC2371" s="50"/>
      <c r="EF2371" s="49"/>
      <c r="EG2371" s="49"/>
      <c r="EH2371" s="49"/>
      <c r="EI2371" s="50"/>
      <c r="EJ2371" s="47"/>
      <c r="EK2371" s="50"/>
      <c r="EN2371" s="49"/>
      <c r="EO2371" s="49"/>
      <c r="EP2371" s="49"/>
      <c r="EQ2371" s="50"/>
      <c r="ER2371" s="47"/>
      <c r="ES2371" s="50"/>
      <c r="EV2371" s="49"/>
      <c r="EW2371" s="49"/>
      <c r="EX2371" s="49"/>
      <c r="EY2371" s="50"/>
      <c r="EZ2371" s="47"/>
      <c r="FA2371" s="50"/>
      <c r="FD2371" s="49"/>
      <c r="FE2371" s="49"/>
      <c r="FF2371" s="49"/>
      <c r="FG2371" s="50"/>
      <c r="FH2371" s="47"/>
      <c r="FI2371" s="50"/>
      <c r="FL2371" s="49"/>
      <c r="FM2371" s="49"/>
      <c r="FN2371" s="49"/>
      <c r="FO2371" s="50"/>
      <c r="FP2371" s="47"/>
      <c r="FQ2371" s="50"/>
      <c r="FT2371" s="49"/>
      <c r="FU2371" s="49"/>
      <c r="FV2371" s="49"/>
      <c r="FW2371" s="50"/>
      <c r="FX2371" s="47"/>
      <c r="FY2371" s="50"/>
      <c r="GB2371" s="49"/>
      <c r="GC2371" s="49"/>
      <c r="GD2371" s="49"/>
      <c r="GE2371" s="50"/>
      <c r="GF2371" s="47"/>
      <c r="GG2371" s="50"/>
      <c r="GJ2371" s="49"/>
      <c r="GK2371" s="49"/>
      <c r="GL2371" s="49"/>
      <c r="GM2371" s="50"/>
      <c r="GN2371" s="47"/>
      <c r="GO2371" s="50"/>
      <c r="GR2371" s="49"/>
      <c r="GS2371" s="49"/>
      <c r="GT2371" s="49"/>
      <c r="GU2371" s="50"/>
      <c r="GV2371" s="47"/>
      <c r="GW2371" s="50"/>
      <c r="GZ2371" s="49"/>
      <c r="HA2371" s="49"/>
      <c r="HB2371" s="49"/>
      <c r="HC2371" s="50"/>
      <c r="HD2371" s="47"/>
      <c r="HE2371" s="50"/>
      <c r="HH2371" s="49"/>
      <c r="HI2371" s="49"/>
      <c r="HJ2371" s="49"/>
      <c r="HK2371" s="50"/>
      <c r="HL2371" s="47"/>
      <c r="HM2371" s="50"/>
      <c r="HP2371" s="49"/>
      <c r="HQ2371" s="49"/>
      <c r="HR2371" s="49"/>
      <c r="HS2371" s="50"/>
      <c r="HT2371" s="47"/>
      <c r="HU2371" s="50"/>
      <c r="HX2371" s="49"/>
      <c r="HY2371" s="49"/>
      <c r="HZ2371" s="49"/>
      <c r="IA2371" s="50"/>
      <c r="IB2371" s="47"/>
      <c r="IC2371" s="50"/>
      <c r="IF2371" s="49"/>
      <c r="IG2371" s="49"/>
      <c r="IH2371" s="49"/>
      <c r="II2371" s="50"/>
      <c r="IJ2371" s="47"/>
      <c r="IK2371" s="50"/>
      <c r="IN2371" s="49"/>
      <c r="IO2371" s="49"/>
      <c r="IP2371" s="49"/>
      <c r="IQ2371" s="50"/>
    </row>
    <row r="2372" spans="1:251" s="48" customFormat="1">
      <c r="A2372" s="43">
        <v>1530</v>
      </c>
      <c r="B2372" s="44">
        <v>100000449463</v>
      </c>
      <c r="C2372" s="43">
        <v>0</v>
      </c>
      <c r="D2372" s="45" t="s">
        <v>454</v>
      </c>
      <c r="E2372" s="45" t="s">
        <v>453</v>
      </c>
      <c r="F2372" s="46">
        <v>13910</v>
      </c>
      <c r="G2372" s="46">
        <v>-1742.33</v>
      </c>
      <c r="H2372" s="46">
        <v>12167.67</v>
      </c>
      <c r="I2372" s="47"/>
      <c r="K2372" s="49"/>
      <c r="L2372" s="47"/>
      <c r="M2372" s="50"/>
      <c r="P2372" s="49"/>
      <c r="Q2372" s="49"/>
      <c r="R2372" s="49"/>
      <c r="S2372" s="50"/>
      <c r="T2372" s="47"/>
      <c r="U2372" s="50"/>
      <c r="X2372" s="49"/>
      <c r="Y2372" s="49"/>
      <c r="Z2372" s="49"/>
      <c r="AA2372" s="50"/>
      <c r="AB2372" s="47"/>
      <c r="AC2372" s="50"/>
      <c r="AF2372" s="49"/>
      <c r="AG2372" s="49"/>
      <c r="AH2372" s="49"/>
      <c r="AI2372" s="50"/>
      <c r="AJ2372" s="47"/>
      <c r="AK2372" s="50"/>
      <c r="AN2372" s="49"/>
      <c r="AO2372" s="49"/>
      <c r="AP2372" s="49"/>
      <c r="AQ2372" s="50"/>
      <c r="AR2372" s="47"/>
      <c r="AS2372" s="50"/>
      <c r="AV2372" s="49"/>
      <c r="AW2372" s="49"/>
      <c r="AX2372" s="49"/>
      <c r="AY2372" s="50"/>
      <c r="AZ2372" s="47"/>
      <c r="BA2372" s="50"/>
      <c r="BD2372" s="49"/>
      <c r="BE2372" s="49"/>
      <c r="BF2372" s="49"/>
      <c r="BG2372" s="50"/>
      <c r="BH2372" s="47"/>
      <c r="BI2372" s="50"/>
      <c r="BL2372" s="49"/>
      <c r="BM2372" s="49"/>
      <c r="BN2372" s="49"/>
      <c r="BO2372" s="50"/>
      <c r="BP2372" s="47"/>
      <c r="BQ2372" s="50"/>
      <c r="BT2372" s="49"/>
      <c r="BU2372" s="49"/>
      <c r="BV2372" s="49"/>
      <c r="BW2372" s="50"/>
      <c r="BX2372" s="47"/>
      <c r="BY2372" s="50"/>
      <c r="CB2372" s="49"/>
      <c r="CC2372" s="49"/>
      <c r="CD2372" s="49"/>
      <c r="CE2372" s="50"/>
      <c r="CF2372" s="47"/>
      <c r="CG2372" s="50"/>
      <c r="CJ2372" s="49"/>
      <c r="CK2372" s="49"/>
      <c r="CL2372" s="49"/>
      <c r="CM2372" s="50"/>
      <c r="CN2372" s="47"/>
      <c r="CO2372" s="50"/>
      <c r="CR2372" s="49"/>
      <c r="CS2372" s="49"/>
      <c r="CT2372" s="49"/>
      <c r="CU2372" s="50"/>
      <c r="CV2372" s="47"/>
      <c r="CW2372" s="50"/>
      <c r="CZ2372" s="49"/>
      <c r="DA2372" s="49"/>
      <c r="DB2372" s="49"/>
      <c r="DC2372" s="50"/>
      <c r="DD2372" s="47"/>
      <c r="DE2372" s="50"/>
      <c r="DH2372" s="49"/>
      <c r="DI2372" s="49"/>
      <c r="DJ2372" s="49"/>
      <c r="DK2372" s="50"/>
      <c r="DL2372" s="47"/>
      <c r="DM2372" s="50"/>
      <c r="DP2372" s="49"/>
      <c r="DQ2372" s="49"/>
      <c r="DR2372" s="49"/>
      <c r="DS2372" s="50"/>
      <c r="DT2372" s="47"/>
      <c r="DU2372" s="50"/>
      <c r="DX2372" s="49"/>
      <c r="DY2372" s="49"/>
      <c r="DZ2372" s="49"/>
      <c r="EA2372" s="50"/>
      <c r="EB2372" s="47"/>
      <c r="EC2372" s="50"/>
      <c r="EF2372" s="49"/>
      <c r="EG2372" s="49"/>
      <c r="EH2372" s="49"/>
      <c r="EI2372" s="50"/>
      <c r="EJ2372" s="47"/>
      <c r="EK2372" s="50"/>
      <c r="EN2372" s="49"/>
      <c r="EO2372" s="49"/>
      <c r="EP2372" s="49"/>
      <c r="EQ2372" s="50"/>
      <c r="ER2372" s="47"/>
      <c r="ES2372" s="50"/>
      <c r="EV2372" s="49"/>
      <c r="EW2372" s="49"/>
      <c r="EX2372" s="49"/>
      <c r="EY2372" s="50"/>
      <c r="EZ2372" s="47"/>
      <c r="FA2372" s="50"/>
      <c r="FD2372" s="49"/>
      <c r="FE2372" s="49"/>
      <c r="FF2372" s="49"/>
      <c r="FG2372" s="50"/>
      <c r="FH2372" s="47"/>
      <c r="FI2372" s="50"/>
      <c r="FL2372" s="49"/>
      <c r="FM2372" s="49"/>
      <c r="FN2372" s="49"/>
      <c r="FO2372" s="50"/>
      <c r="FP2372" s="47"/>
      <c r="FQ2372" s="50"/>
      <c r="FT2372" s="49"/>
      <c r="FU2372" s="49"/>
      <c r="FV2372" s="49"/>
      <c r="FW2372" s="50"/>
      <c r="FX2372" s="47"/>
      <c r="FY2372" s="50"/>
      <c r="GB2372" s="49"/>
      <c r="GC2372" s="49"/>
      <c r="GD2372" s="49"/>
      <c r="GE2372" s="50"/>
      <c r="GF2372" s="47"/>
      <c r="GG2372" s="50"/>
      <c r="GJ2372" s="49"/>
      <c r="GK2372" s="49"/>
      <c r="GL2372" s="49"/>
      <c r="GM2372" s="50"/>
      <c r="GN2372" s="47"/>
      <c r="GO2372" s="50"/>
      <c r="GR2372" s="49"/>
      <c r="GS2372" s="49"/>
      <c r="GT2372" s="49"/>
      <c r="GU2372" s="50"/>
      <c r="GV2372" s="47"/>
      <c r="GW2372" s="50"/>
      <c r="GZ2372" s="49"/>
      <c r="HA2372" s="49"/>
      <c r="HB2372" s="49"/>
      <c r="HC2372" s="50"/>
      <c r="HD2372" s="47"/>
      <c r="HE2372" s="50"/>
      <c r="HH2372" s="49"/>
      <c r="HI2372" s="49"/>
      <c r="HJ2372" s="49"/>
      <c r="HK2372" s="50"/>
      <c r="HL2372" s="47"/>
      <c r="HM2372" s="50"/>
      <c r="HP2372" s="49"/>
      <c r="HQ2372" s="49"/>
      <c r="HR2372" s="49"/>
      <c r="HS2372" s="50"/>
      <c r="HT2372" s="47"/>
      <c r="HU2372" s="50"/>
      <c r="HX2372" s="49"/>
      <c r="HY2372" s="49"/>
      <c r="HZ2372" s="49"/>
      <c r="IA2372" s="50"/>
      <c r="IB2372" s="47"/>
      <c r="IC2372" s="50"/>
      <c r="IF2372" s="49"/>
      <c r="IG2372" s="49"/>
      <c r="IH2372" s="49"/>
      <c r="II2372" s="50"/>
      <c r="IJ2372" s="47"/>
      <c r="IK2372" s="50"/>
      <c r="IN2372" s="49"/>
      <c r="IO2372" s="49"/>
      <c r="IP2372" s="49"/>
      <c r="IQ2372" s="50"/>
    </row>
    <row r="2373" spans="1:251" s="48" customFormat="1">
      <c r="A2373" s="43">
        <v>1531</v>
      </c>
      <c r="B2373" s="44">
        <v>100000449464</v>
      </c>
      <c r="C2373" s="43">
        <v>0</v>
      </c>
      <c r="D2373" s="45" t="s">
        <v>454</v>
      </c>
      <c r="E2373" s="45" t="s">
        <v>453</v>
      </c>
      <c r="F2373" s="46">
        <v>13910</v>
      </c>
      <c r="G2373" s="46">
        <v>-1742.33</v>
      </c>
      <c r="H2373" s="46">
        <v>12167.67</v>
      </c>
      <c r="I2373" s="47"/>
      <c r="K2373" s="49"/>
      <c r="L2373" s="47"/>
      <c r="M2373" s="50"/>
      <c r="P2373" s="49"/>
      <c r="Q2373" s="49"/>
      <c r="R2373" s="49"/>
      <c r="S2373" s="50"/>
      <c r="T2373" s="47"/>
      <c r="U2373" s="50"/>
      <c r="X2373" s="49"/>
      <c r="Y2373" s="49"/>
      <c r="Z2373" s="49"/>
      <c r="AA2373" s="50"/>
      <c r="AB2373" s="47"/>
      <c r="AC2373" s="50"/>
      <c r="AF2373" s="49"/>
      <c r="AG2373" s="49"/>
      <c r="AH2373" s="49"/>
      <c r="AI2373" s="50"/>
      <c r="AJ2373" s="47"/>
      <c r="AK2373" s="50"/>
      <c r="AN2373" s="49"/>
      <c r="AO2373" s="49"/>
      <c r="AP2373" s="49"/>
      <c r="AQ2373" s="50"/>
      <c r="AR2373" s="47"/>
      <c r="AS2373" s="50"/>
      <c r="AV2373" s="49"/>
      <c r="AW2373" s="49"/>
      <c r="AX2373" s="49"/>
      <c r="AY2373" s="50"/>
      <c r="AZ2373" s="47"/>
      <c r="BA2373" s="50"/>
      <c r="BD2373" s="49"/>
      <c r="BE2373" s="49"/>
      <c r="BF2373" s="49"/>
      <c r="BG2373" s="50"/>
      <c r="BH2373" s="47"/>
      <c r="BI2373" s="50"/>
      <c r="BL2373" s="49"/>
      <c r="BM2373" s="49"/>
      <c r="BN2373" s="49"/>
      <c r="BO2373" s="50"/>
      <c r="BP2373" s="47"/>
      <c r="BQ2373" s="50"/>
      <c r="BT2373" s="49"/>
      <c r="BU2373" s="49"/>
      <c r="BV2373" s="49"/>
      <c r="BW2373" s="50"/>
      <c r="BX2373" s="47"/>
      <c r="BY2373" s="50"/>
      <c r="CB2373" s="49"/>
      <c r="CC2373" s="49"/>
      <c r="CD2373" s="49"/>
      <c r="CE2373" s="50"/>
      <c r="CF2373" s="47"/>
      <c r="CG2373" s="50"/>
      <c r="CJ2373" s="49"/>
      <c r="CK2373" s="49"/>
      <c r="CL2373" s="49"/>
      <c r="CM2373" s="50"/>
      <c r="CN2373" s="47"/>
      <c r="CO2373" s="50"/>
      <c r="CR2373" s="49"/>
      <c r="CS2373" s="49"/>
      <c r="CT2373" s="49"/>
      <c r="CU2373" s="50"/>
      <c r="CV2373" s="47"/>
      <c r="CW2373" s="50"/>
      <c r="CZ2373" s="49"/>
      <c r="DA2373" s="49"/>
      <c r="DB2373" s="49"/>
      <c r="DC2373" s="50"/>
      <c r="DD2373" s="47"/>
      <c r="DE2373" s="50"/>
      <c r="DH2373" s="49"/>
      <c r="DI2373" s="49"/>
      <c r="DJ2373" s="49"/>
      <c r="DK2373" s="50"/>
      <c r="DL2373" s="47"/>
      <c r="DM2373" s="50"/>
      <c r="DP2373" s="49"/>
      <c r="DQ2373" s="49"/>
      <c r="DR2373" s="49"/>
      <c r="DS2373" s="50"/>
      <c r="DT2373" s="47"/>
      <c r="DU2373" s="50"/>
      <c r="DX2373" s="49"/>
      <c r="DY2373" s="49"/>
      <c r="DZ2373" s="49"/>
      <c r="EA2373" s="50"/>
      <c r="EB2373" s="47"/>
      <c r="EC2373" s="50"/>
      <c r="EF2373" s="49"/>
      <c r="EG2373" s="49"/>
      <c r="EH2373" s="49"/>
      <c r="EI2373" s="50"/>
      <c r="EJ2373" s="47"/>
      <c r="EK2373" s="50"/>
      <c r="EN2373" s="49"/>
      <c r="EO2373" s="49"/>
      <c r="EP2373" s="49"/>
      <c r="EQ2373" s="50"/>
      <c r="ER2373" s="47"/>
      <c r="ES2373" s="50"/>
      <c r="EV2373" s="49"/>
      <c r="EW2373" s="49"/>
      <c r="EX2373" s="49"/>
      <c r="EY2373" s="50"/>
      <c r="EZ2373" s="47"/>
      <c r="FA2373" s="50"/>
      <c r="FD2373" s="49"/>
      <c r="FE2373" s="49"/>
      <c r="FF2373" s="49"/>
      <c r="FG2373" s="50"/>
      <c r="FH2373" s="47"/>
      <c r="FI2373" s="50"/>
      <c r="FL2373" s="49"/>
      <c r="FM2373" s="49"/>
      <c r="FN2373" s="49"/>
      <c r="FO2373" s="50"/>
      <c r="FP2373" s="47"/>
      <c r="FQ2373" s="50"/>
      <c r="FT2373" s="49"/>
      <c r="FU2373" s="49"/>
      <c r="FV2373" s="49"/>
      <c r="FW2373" s="50"/>
      <c r="FX2373" s="47"/>
      <c r="FY2373" s="50"/>
      <c r="GB2373" s="49"/>
      <c r="GC2373" s="49"/>
      <c r="GD2373" s="49"/>
      <c r="GE2373" s="50"/>
      <c r="GF2373" s="47"/>
      <c r="GG2373" s="50"/>
      <c r="GJ2373" s="49"/>
      <c r="GK2373" s="49"/>
      <c r="GL2373" s="49"/>
      <c r="GM2373" s="50"/>
      <c r="GN2373" s="47"/>
      <c r="GO2373" s="50"/>
      <c r="GR2373" s="49"/>
      <c r="GS2373" s="49"/>
      <c r="GT2373" s="49"/>
      <c r="GU2373" s="50"/>
      <c r="GV2373" s="47"/>
      <c r="GW2373" s="50"/>
      <c r="GZ2373" s="49"/>
      <c r="HA2373" s="49"/>
      <c r="HB2373" s="49"/>
      <c r="HC2373" s="50"/>
      <c r="HD2373" s="47"/>
      <c r="HE2373" s="50"/>
      <c r="HH2373" s="49"/>
      <c r="HI2373" s="49"/>
      <c r="HJ2373" s="49"/>
      <c r="HK2373" s="50"/>
      <c r="HL2373" s="47"/>
      <c r="HM2373" s="50"/>
      <c r="HP2373" s="49"/>
      <c r="HQ2373" s="49"/>
      <c r="HR2373" s="49"/>
      <c r="HS2373" s="50"/>
      <c r="HT2373" s="47"/>
      <c r="HU2373" s="50"/>
      <c r="HX2373" s="49"/>
      <c r="HY2373" s="49"/>
      <c r="HZ2373" s="49"/>
      <c r="IA2373" s="50"/>
      <c r="IB2373" s="47"/>
      <c r="IC2373" s="50"/>
      <c r="IF2373" s="49"/>
      <c r="IG2373" s="49"/>
      <c r="IH2373" s="49"/>
      <c r="II2373" s="50"/>
      <c r="IJ2373" s="47"/>
      <c r="IK2373" s="50"/>
      <c r="IN2373" s="49"/>
      <c r="IO2373" s="49"/>
      <c r="IP2373" s="49"/>
      <c r="IQ2373" s="50"/>
    </row>
    <row r="2374" spans="1:251" s="48" customFormat="1">
      <c r="A2374" s="43">
        <v>1532</v>
      </c>
      <c r="B2374" s="44">
        <v>100000449465</v>
      </c>
      <c r="C2374" s="43">
        <v>0</v>
      </c>
      <c r="D2374" s="45" t="s">
        <v>454</v>
      </c>
      <c r="E2374" s="45" t="s">
        <v>453</v>
      </c>
      <c r="F2374" s="46">
        <v>13910</v>
      </c>
      <c r="G2374" s="46">
        <v>-1742.33</v>
      </c>
      <c r="H2374" s="46">
        <v>12167.67</v>
      </c>
      <c r="I2374" s="47"/>
      <c r="K2374" s="49"/>
      <c r="L2374" s="47"/>
      <c r="M2374" s="50"/>
      <c r="P2374" s="49"/>
      <c r="Q2374" s="49"/>
      <c r="R2374" s="49"/>
      <c r="S2374" s="50"/>
      <c r="T2374" s="47"/>
      <c r="U2374" s="50"/>
      <c r="X2374" s="49"/>
      <c r="Y2374" s="49"/>
      <c r="Z2374" s="49"/>
      <c r="AA2374" s="50"/>
      <c r="AB2374" s="47"/>
      <c r="AC2374" s="50"/>
      <c r="AF2374" s="49"/>
      <c r="AG2374" s="49"/>
      <c r="AH2374" s="49"/>
      <c r="AI2374" s="50"/>
      <c r="AJ2374" s="47"/>
      <c r="AK2374" s="50"/>
      <c r="AN2374" s="49"/>
      <c r="AO2374" s="49"/>
      <c r="AP2374" s="49"/>
      <c r="AQ2374" s="50"/>
      <c r="AR2374" s="47"/>
      <c r="AS2374" s="50"/>
      <c r="AV2374" s="49"/>
      <c r="AW2374" s="49"/>
      <c r="AX2374" s="49"/>
      <c r="AY2374" s="50"/>
      <c r="AZ2374" s="47"/>
      <c r="BA2374" s="50"/>
      <c r="BD2374" s="49"/>
      <c r="BE2374" s="49"/>
      <c r="BF2374" s="49"/>
      <c r="BG2374" s="50"/>
      <c r="BH2374" s="47"/>
      <c r="BI2374" s="50"/>
      <c r="BL2374" s="49"/>
      <c r="BM2374" s="49"/>
      <c r="BN2374" s="49"/>
      <c r="BO2374" s="50"/>
      <c r="BP2374" s="47"/>
      <c r="BQ2374" s="50"/>
      <c r="BT2374" s="49"/>
      <c r="BU2374" s="49"/>
      <c r="BV2374" s="49"/>
      <c r="BW2374" s="50"/>
      <c r="BX2374" s="47"/>
      <c r="BY2374" s="50"/>
      <c r="CB2374" s="49"/>
      <c r="CC2374" s="49"/>
      <c r="CD2374" s="49"/>
      <c r="CE2374" s="50"/>
      <c r="CF2374" s="47"/>
      <c r="CG2374" s="50"/>
      <c r="CJ2374" s="49"/>
      <c r="CK2374" s="49"/>
      <c r="CL2374" s="49"/>
      <c r="CM2374" s="50"/>
      <c r="CN2374" s="47"/>
      <c r="CO2374" s="50"/>
      <c r="CR2374" s="49"/>
      <c r="CS2374" s="49"/>
      <c r="CT2374" s="49"/>
      <c r="CU2374" s="50"/>
      <c r="CV2374" s="47"/>
      <c r="CW2374" s="50"/>
      <c r="CZ2374" s="49"/>
      <c r="DA2374" s="49"/>
      <c r="DB2374" s="49"/>
      <c r="DC2374" s="50"/>
      <c r="DD2374" s="47"/>
      <c r="DE2374" s="50"/>
      <c r="DH2374" s="49"/>
      <c r="DI2374" s="49"/>
      <c r="DJ2374" s="49"/>
      <c r="DK2374" s="50"/>
      <c r="DL2374" s="47"/>
      <c r="DM2374" s="50"/>
      <c r="DP2374" s="49"/>
      <c r="DQ2374" s="49"/>
      <c r="DR2374" s="49"/>
      <c r="DS2374" s="50"/>
      <c r="DT2374" s="47"/>
      <c r="DU2374" s="50"/>
      <c r="DX2374" s="49"/>
      <c r="DY2374" s="49"/>
      <c r="DZ2374" s="49"/>
      <c r="EA2374" s="50"/>
      <c r="EB2374" s="47"/>
      <c r="EC2374" s="50"/>
      <c r="EF2374" s="49"/>
      <c r="EG2374" s="49"/>
      <c r="EH2374" s="49"/>
      <c r="EI2374" s="50"/>
      <c r="EJ2374" s="47"/>
      <c r="EK2374" s="50"/>
      <c r="EN2374" s="49"/>
      <c r="EO2374" s="49"/>
      <c r="EP2374" s="49"/>
      <c r="EQ2374" s="50"/>
      <c r="ER2374" s="47"/>
      <c r="ES2374" s="50"/>
      <c r="EV2374" s="49"/>
      <c r="EW2374" s="49"/>
      <c r="EX2374" s="49"/>
      <c r="EY2374" s="50"/>
      <c r="EZ2374" s="47"/>
      <c r="FA2374" s="50"/>
      <c r="FD2374" s="49"/>
      <c r="FE2374" s="49"/>
      <c r="FF2374" s="49"/>
      <c r="FG2374" s="50"/>
      <c r="FH2374" s="47"/>
      <c r="FI2374" s="50"/>
      <c r="FL2374" s="49"/>
      <c r="FM2374" s="49"/>
      <c r="FN2374" s="49"/>
      <c r="FO2374" s="50"/>
      <c r="FP2374" s="47"/>
      <c r="FQ2374" s="50"/>
      <c r="FT2374" s="49"/>
      <c r="FU2374" s="49"/>
      <c r="FV2374" s="49"/>
      <c r="FW2374" s="50"/>
      <c r="FX2374" s="47"/>
      <c r="FY2374" s="50"/>
      <c r="GB2374" s="49"/>
      <c r="GC2374" s="49"/>
      <c r="GD2374" s="49"/>
      <c r="GE2374" s="50"/>
      <c r="GF2374" s="47"/>
      <c r="GG2374" s="50"/>
      <c r="GJ2374" s="49"/>
      <c r="GK2374" s="49"/>
      <c r="GL2374" s="49"/>
      <c r="GM2374" s="50"/>
      <c r="GN2374" s="47"/>
      <c r="GO2374" s="50"/>
      <c r="GR2374" s="49"/>
      <c r="GS2374" s="49"/>
      <c r="GT2374" s="49"/>
      <c r="GU2374" s="50"/>
      <c r="GV2374" s="47"/>
      <c r="GW2374" s="50"/>
      <c r="GZ2374" s="49"/>
      <c r="HA2374" s="49"/>
      <c r="HB2374" s="49"/>
      <c r="HC2374" s="50"/>
      <c r="HD2374" s="47"/>
      <c r="HE2374" s="50"/>
      <c r="HH2374" s="49"/>
      <c r="HI2374" s="49"/>
      <c r="HJ2374" s="49"/>
      <c r="HK2374" s="50"/>
      <c r="HL2374" s="47"/>
      <c r="HM2374" s="50"/>
      <c r="HP2374" s="49"/>
      <c r="HQ2374" s="49"/>
      <c r="HR2374" s="49"/>
      <c r="HS2374" s="50"/>
      <c r="HT2374" s="47"/>
      <c r="HU2374" s="50"/>
      <c r="HX2374" s="49"/>
      <c r="HY2374" s="49"/>
      <c r="HZ2374" s="49"/>
      <c r="IA2374" s="50"/>
      <c r="IB2374" s="47"/>
      <c r="IC2374" s="50"/>
      <c r="IF2374" s="49"/>
      <c r="IG2374" s="49"/>
      <c r="IH2374" s="49"/>
      <c r="II2374" s="50"/>
      <c r="IJ2374" s="47"/>
      <c r="IK2374" s="50"/>
      <c r="IN2374" s="49"/>
      <c r="IO2374" s="49"/>
      <c r="IP2374" s="49"/>
      <c r="IQ2374" s="50"/>
    </row>
    <row r="2375" spans="1:251" s="48" customFormat="1">
      <c r="A2375" s="43">
        <v>1533</v>
      </c>
      <c r="B2375" s="44">
        <v>100000449466</v>
      </c>
      <c r="C2375" s="43">
        <v>0</v>
      </c>
      <c r="D2375" s="45" t="s">
        <v>454</v>
      </c>
      <c r="E2375" s="45" t="s">
        <v>453</v>
      </c>
      <c r="F2375" s="46">
        <v>13910</v>
      </c>
      <c r="G2375" s="46">
        <v>-1742.33</v>
      </c>
      <c r="H2375" s="46">
        <v>12167.67</v>
      </c>
      <c r="I2375" s="47"/>
      <c r="K2375" s="49"/>
      <c r="L2375" s="47"/>
      <c r="M2375" s="50"/>
      <c r="P2375" s="49"/>
      <c r="Q2375" s="49"/>
      <c r="R2375" s="49"/>
      <c r="S2375" s="50"/>
      <c r="T2375" s="47"/>
      <c r="U2375" s="50"/>
      <c r="X2375" s="49"/>
      <c r="Y2375" s="49"/>
      <c r="Z2375" s="49"/>
      <c r="AA2375" s="50"/>
      <c r="AB2375" s="47"/>
      <c r="AC2375" s="50"/>
      <c r="AF2375" s="49"/>
      <c r="AG2375" s="49"/>
      <c r="AH2375" s="49"/>
      <c r="AI2375" s="50"/>
      <c r="AJ2375" s="47"/>
      <c r="AK2375" s="50"/>
      <c r="AN2375" s="49"/>
      <c r="AO2375" s="49"/>
      <c r="AP2375" s="49"/>
      <c r="AQ2375" s="50"/>
      <c r="AR2375" s="47"/>
      <c r="AS2375" s="50"/>
      <c r="AV2375" s="49"/>
      <c r="AW2375" s="49"/>
      <c r="AX2375" s="49"/>
      <c r="AY2375" s="50"/>
      <c r="AZ2375" s="47"/>
      <c r="BA2375" s="50"/>
      <c r="BD2375" s="49"/>
      <c r="BE2375" s="49"/>
      <c r="BF2375" s="49"/>
      <c r="BG2375" s="50"/>
      <c r="BH2375" s="47"/>
      <c r="BI2375" s="50"/>
      <c r="BL2375" s="49"/>
      <c r="BM2375" s="49"/>
      <c r="BN2375" s="49"/>
      <c r="BO2375" s="50"/>
      <c r="BP2375" s="47"/>
      <c r="BQ2375" s="50"/>
      <c r="BT2375" s="49"/>
      <c r="BU2375" s="49"/>
      <c r="BV2375" s="49"/>
      <c r="BW2375" s="50"/>
      <c r="BX2375" s="47"/>
      <c r="BY2375" s="50"/>
      <c r="CB2375" s="49"/>
      <c r="CC2375" s="49"/>
      <c r="CD2375" s="49"/>
      <c r="CE2375" s="50"/>
      <c r="CF2375" s="47"/>
      <c r="CG2375" s="50"/>
      <c r="CJ2375" s="49"/>
      <c r="CK2375" s="49"/>
      <c r="CL2375" s="49"/>
      <c r="CM2375" s="50"/>
      <c r="CN2375" s="47"/>
      <c r="CO2375" s="50"/>
      <c r="CR2375" s="49"/>
      <c r="CS2375" s="49"/>
      <c r="CT2375" s="49"/>
      <c r="CU2375" s="50"/>
      <c r="CV2375" s="47"/>
      <c r="CW2375" s="50"/>
      <c r="CZ2375" s="49"/>
      <c r="DA2375" s="49"/>
      <c r="DB2375" s="49"/>
      <c r="DC2375" s="50"/>
      <c r="DD2375" s="47"/>
      <c r="DE2375" s="50"/>
      <c r="DH2375" s="49"/>
      <c r="DI2375" s="49"/>
      <c r="DJ2375" s="49"/>
      <c r="DK2375" s="50"/>
      <c r="DL2375" s="47"/>
      <c r="DM2375" s="50"/>
      <c r="DP2375" s="49"/>
      <c r="DQ2375" s="49"/>
      <c r="DR2375" s="49"/>
      <c r="DS2375" s="50"/>
      <c r="DT2375" s="47"/>
      <c r="DU2375" s="50"/>
      <c r="DX2375" s="49"/>
      <c r="DY2375" s="49"/>
      <c r="DZ2375" s="49"/>
      <c r="EA2375" s="50"/>
      <c r="EB2375" s="47"/>
      <c r="EC2375" s="50"/>
      <c r="EF2375" s="49"/>
      <c r="EG2375" s="49"/>
      <c r="EH2375" s="49"/>
      <c r="EI2375" s="50"/>
      <c r="EJ2375" s="47"/>
      <c r="EK2375" s="50"/>
      <c r="EN2375" s="49"/>
      <c r="EO2375" s="49"/>
      <c r="EP2375" s="49"/>
      <c r="EQ2375" s="50"/>
      <c r="ER2375" s="47"/>
      <c r="ES2375" s="50"/>
      <c r="EV2375" s="49"/>
      <c r="EW2375" s="49"/>
      <c r="EX2375" s="49"/>
      <c r="EY2375" s="50"/>
      <c r="EZ2375" s="47"/>
      <c r="FA2375" s="50"/>
      <c r="FD2375" s="49"/>
      <c r="FE2375" s="49"/>
      <c r="FF2375" s="49"/>
      <c r="FG2375" s="50"/>
      <c r="FH2375" s="47"/>
      <c r="FI2375" s="50"/>
      <c r="FL2375" s="49"/>
      <c r="FM2375" s="49"/>
      <c r="FN2375" s="49"/>
      <c r="FO2375" s="50"/>
      <c r="FP2375" s="47"/>
      <c r="FQ2375" s="50"/>
      <c r="FT2375" s="49"/>
      <c r="FU2375" s="49"/>
      <c r="FV2375" s="49"/>
      <c r="FW2375" s="50"/>
      <c r="FX2375" s="47"/>
      <c r="FY2375" s="50"/>
      <c r="GB2375" s="49"/>
      <c r="GC2375" s="49"/>
      <c r="GD2375" s="49"/>
      <c r="GE2375" s="50"/>
      <c r="GF2375" s="47"/>
      <c r="GG2375" s="50"/>
      <c r="GJ2375" s="49"/>
      <c r="GK2375" s="49"/>
      <c r="GL2375" s="49"/>
      <c r="GM2375" s="50"/>
      <c r="GN2375" s="47"/>
      <c r="GO2375" s="50"/>
      <c r="GR2375" s="49"/>
      <c r="GS2375" s="49"/>
      <c r="GT2375" s="49"/>
      <c r="GU2375" s="50"/>
      <c r="GV2375" s="47"/>
      <c r="GW2375" s="50"/>
      <c r="GZ2375" s="49"/>
      <c r="HA2375" s="49"/>
      <c r="HB2375" s="49"/>
      <c r="HC2375" s="50"/>
      <c r="HD2375" s="47"/>
      <c r="HE2375" s="50"/>
      <c r="HH2375" s="49"/>
      <c r="HI2375" s="49"/>
      <c r="HJ2375" s="49"/>
      <c r="HK2375" s="50"/>
      <c r="HL2375" s="47"/>
      <c r="HM2375" s="50"/>
      <c r="HP2375" s="49"/>
      <c r="HQ2375" s="49"/>
      <c r="HR2375" s="49"/>
      <c r="HS2375" s="50"/>
      <c r="HT2375" s="47"/>
      <c r="HU2375" s="50"/>
      <c r="HX2375" s="49"/>
      <c r="HY2375" s="49"/>
      <c r="HZ2375" s="49"/>
      <c r="IA2375" s="50"/>
      <c r="IB2375" s="47"/>
      <c r="IC2375" s="50"/>
      <c r="IF2375" s="49"/>
      <c r="IG2375" s="49"/>
      <c r="IH2375" s="49"/>
      <c r="II2375" s="50"/>
      <c r="IJ2375" s="47"/>
      <c r="IK2375" s="50"/>
      <c r="IN2375" s="49"/>
      <c r="IO2375" s="49"/>
      <c r="IP2375" s="49"/>
      <c r="IQ2375" s="50"/>
    </row>
    <row r="2376" spans="1:251" s="48" customFormat="1">
      <c r="A2376" s="43">
        <v>1534</v>
      </c>
      <c r="B2376" s="44">
        <v>100000449467</v>
      </c>
      <c r="C2376" s="43">
        <v>0</v>
      </c>
      <c r="D2376" s="45" t="s">
        <v>454</v>
      </c>
      <c r="E2376" s="45" t="s">
        <v>453</v>
      </c>
      <c r="F2376" s="46">
        <v>13910</v>
      </c>
      <c r="G2376" s="46">
        <v>-1742.33</v>
      </c>
      <c r="H2376" s="46">
        <v>12167.67</v>
      </c>
      <c r="I2376" s="47"/>
      <c r="K2376" s="49"/>
      <c r="L2376" s="47"/>
      <c r="M2376" s="50"/>
      <c r="P2376" s="49"/>
      <c r="Q2376" s="49"/>
      <c r="R2376" s="49"/>
      <c r="S2376" s="50"/>
      <c r="T2376" s="47"/>
      <c r="U2376" s="50"/>
      <c r="X2376" s="49"/>
      <c r="Y2376" s="49"/>
      <c r="Z2376" s="49"/>
      <c r="AA2376" s="50"/>
      <c r="AB2376" s="47"/>
      <c r="AC2376" s="50"/>
      <c r="AF2376" s="49"/>
      <c r="AG2376" s="49"/>
      <c r="AH2376" s="49"/>
      <c r="AI2376" s="50"/>
      <c r="AJ2376" s="47"/>
      <c r="AK2376" s="50"/>
      <c r="AN2376" s="49"/>
      <c r="AO2376" s="49"/>
      <c r="AP2376" s="49"/>
      <c r="AQ2376" s="50"/>
      <c r="AR2376" s="47"/>
      <c r="AS2376" s="50"/>
      <c r="AV2376" s="49"/>
      <c r="AW2376" s="49"/>
      <c r="AX2376" s="49"/>
      <c r="AY2376" s="50"/>
      <c r="AZ2376" s="47"/>
      <c r="BA2376" s="50"/>
      <c r="BD2376" s="49"/>
      <c r="BE2376" s="49"/>
      <c r="BF2376" s="49"/>
      <c r="BG2376" s="50"/>
      <c r="BH2376" s="47"/>
      <c r="BI2376" s="50"/>
      <c r="BL2376" s="49"/>
      <c r="BM2376" s="49"/>
      <c r="BN2376" s="49"/>
      <c r="BO2376" s="50"/>
      <c r="BP2376" s="47"/>
      <c r="BQ2376" s="50"/>
      <c r="BT2376" s="49"/>
      <c r="BU2376" s="49"/>
      <c r="BV2376" s="49"/>
      <c r="BW2376" s="50"/>
      <c r="BX2376" s="47"/>
      <c r="BY2376" s="50"/>
      <c r="CB2376" s="49"/>
      <c r="CC2376" s="49"/>
      <c r="CD2376" s="49"/>
      <c r="CE2376" s="50"/>
      <c r="CF2376" s="47"/>
      <c r="CG2376" s="50"/>
      <c r="CJ2376" s="49"/>
      <c r="CK2376" s="49"/>
      <c r="CL2376" s="49"/>
      <c r="CM2376" s="50"/>
      <c r="CN2376" s="47"/>
      <c r="CO2376" s="50"/>
      <c r="CR2376" s="49"/>
      <c r="CS2376" s="49"/>
      <c r="CT2376" s="49"/>
      <c r="CU2376" s="50"/>
      <c r="CV2376" s="47"/>
      <c r="CW2376" s="50"/>
      <c r="CZ2376" s="49"/>
      <c r="DA2376" s="49"/>
      <c r="DB2376" s="49"/>
      <c r="DC2376" s="50"/>
      <c r="DD2376" s="47"/>
      <c r="DE2376" s="50"/>
      <c r="DH2376" s="49"/>
      <c r="DI2376" s="49"/>
      <c r="DJ2376" s="49"/>
      <c r="DK2376" s="50"/>
      <c r="DL2376" s="47"/>
      <c r="DM2376" s="50"/>
      <c r="DP2376" s="49"/>
      <c r="DQ2376" s="49"/>
      <c r="DR2376" s="49"/>
      <c r="DS2376" s="50"/>
      <c r="DT2376" s="47"/>
      <c r="DU2376" s="50"/>
      <c r="DX2376" s="49"/>
      <c r="DY2376" s="49"/>
      <c r="DZ2376" s="49"/>
      <c r="EA2376" s="50"/>
      <c r="EB2376" s="47"/>
      <c r="EC2376" s="50"/>
      <c r="EF2376" s="49"/>
      <c r="EG2376" s="49"/>
      <c r="EH2376" s="49"/>
      <c r="EI2376" s="50"/>
      <c r="EJ2376" s="47"/>
      <c r="EK2376" s="50"/>
      <c r="EN2376" s="49"/>
      <c r="EO2376" s="49"/>
      <c r="EP2376" s="49"/>
      <c r="EQ2376" s="50"/>
      <c r="ER2376" s="47"/>
      <c r="ES2376" s="50"/>
      <c r="EV2376" s="49"/>
      <c r="EW2376" s="49"/>
      <c r="EX2376" s="49"/>
      <c r="EY2376" s="50"/>
      <c r="EZ2376" s="47"/>
      <c r="FA2376" s="50"/>
      <c r="FD2376" s="49"/>
      <c r="FE2376" s="49"/>
      <c r="FF2376" s="49"/>
      <c r="FG2376" s="50"/>
      <c r="FH2376" s="47"/>
      <c r="FI2376" s="50"/>
      <c r="FL2376" s="49"/>
      <c r="FM2376" s="49"/>
      <c r="FN2376" s="49"/>
      <c r="FO2376" s="50"/>
      <c r="FP2376" s="47"/>
      <c r="FQ2376" s="50"/>
      <c r="FT2376" s="49"/>
      <c r="FU2376" s="49"/>
      <c r="FV2376" s="49"/>
      <c r="FW2376" s="50"/>
      <c r="FX2376" s="47"/>
      <c r="FY2376" s="50"/>
      <c r="GB2376" s="49"/>
      <c r="GC2376" s="49"/>
      <c r="GD2376" s="49"/>
      <c r="GE2376" s="50"/>
      <c r="GF2376" s="47"/>
      <c r="GG2376" s="50"/>
      <c r="GJ2376" s="49"/>
      <c r="GK2376" s="49"/>
      <c r="GL2376" s="49"/>
      <c r="GM2376" s="50"/>
      <c r="GN2376" s="47"/>
      <c r="GO2376" s="50"/>
      <c r="GR2376" s="49"/>
      <c r="GS2376" s="49"/>
      <c r="GT2376" s="49"/>
      <c r="GU2376" s="50"/>
      <c r="GV2376" s="47"/>
      <c r="GW2376" s="50"/>
      <c r="GZ2376" s="49"/>
      <c r="HA2376" s="49"/>
      <c r="HB2376" s="49"/>
      <c r="HC2376" s="50"/>
      <c r="HD2376" s="47"/>
      <c r="HE2376" s="50"/>
      <c r="HH2376" s="49"/>
      <c r="HI2376" s="49"/>
      <c r="HJ2376" s="49"/>
      <c r="HK2376" s="50"/>
      <c r="HL2376" s="47"/>
      <c r="HM2376" s="50"/>
      <c r="HP2376" s="49"/>
      <c r="HQ2376" s="49"/>
      <c r="HR2376" s="49"/>
      <c r="HS2376" s="50"/>
      <c r="HT2376" s="47"/>
      <c r="HU2376" s="50"/>
      <c r="HX2376" s="49"/>
      <c r="HY2376" s="49"/>
      <c r="HZ2376" s="49"/>
      <c r="IA2376" s="50"/>
      <c r="IB2376" s="47"/>
      <c r="IC2376" s="50"/>
      <c r="IF2376" s="49"/>
      <c r="IG2376" s="49"/>
      <c r="IH2376" s="49"/>
      <c r="II2376" s="50"/>
      <c r="IJ2376" s="47"/>
      <c r="IK2376" s="50"/>
      <c r="IN2376" s="49"/>
      <c r="IO2376" s="49"/>
      <c r="IP2376" s="49"/>
      <c r="IQ2376" s="50"/>
    </row>
    <row r="2377" spans="1:251" s="48" customFormat="1">
      <c r="A2377" s="43">
        <v>1535</v>
      </c>
      <c r="B2377" s="44">
        <v>100000449468</v>
      </c>
      <c r="C2377" s="43">
        <v>0</v>
      </c>
      <c r="D2377" s="45" t="s">
        <v>454</v>
      </c>
      <c r="E2377" s="45" t="s">
        <v>453</v>
      </c>
      <c r="F2377" s="46">
        <v>13910</v>
      </c>
      <c r="G2377" s="46">
        <v>-1742.33</v>
      </c>
      <c r="H2377" s="46">
        <v>12167.67</v>
      </c>
      <c r="I2377" s="47"/>
      <c r="K2377" s="49"/>
      <c r="L2377" s="47"/>
      <c r="M2377" s="50"/>
      <c r="P2377" s="49"/>
      <c r="Q2377" s="49"/>
      <c r="R2377" s="49"/>
      <c r="S2377" s="50"/>
      <c r="T2377" s="47"/>
      <c r="U2377" s="50"/>
      <c r="X2377" s="49"/>
      <c r="Y2377" s="49"/>
      <c r="Z2377" s="49"/>
      <c r="AA2377" s="50"/>
      <c r="AB2377" s="47"/>
      <c r="AC2377" s="50"/>
      <c r="AF2377" s="49"/>
      <c r="AG2377" s="49"/>
      <c r="AH2377" s="49"/>
      <c r="AI2377" s="50"/>
      <c r="AJ2377" s="47"/>
      <c r="AK2377" s="50"/>
      <c r="AN2377" s="49"/>
      <c r="AO2377" s="49"/>
      <c r="AP2377" s="49"/>
      <c r="AQ2377" s="50"/>
      <c r="AR2377" s="47"/>
      <c r="AS2377" s="50"/>
      <c r="AV2377" s="49"/>
      <c r="AW2377" s="49"/>
      <c r="AX2377" s="49"/>
      <c r="AY2377" s="50"/>
      <c r="AZ2377" s="47"/>
      <c r="BA2377" s="50"/>
      <c r="BD2377" s="49"/>
      <c r="BE2377" s="49"/>
      <c r="BF2377" s="49"/>
      <c r="BG2377" s="50"/>
      <c r="BH2377" s="47"/>
      <c r="BI2377" s="50"/>
      <c r="BL2377" s="49"/>
      <c r="BM2377" s="49"/>
      <c r="BN2377" s="49"/>
      <c r="BO2377" s="50"/>
      <c r="BP2377" s="47"/>
      <c r="BQ2377" s="50"/>
      <c r="BT2377" s="49"/>
      <c r="BU2377" s="49"/>
      <c r="BV2377" s="49"/>
      <c r="BW2377" s="50"/>
      <c r="BX2377" s="47"/>
      <c r="BY2377" s="50"/>
      <c r="CB2377" s="49"/>
      <c r="CC2377" s="49"/>
      <c r="CD2377" s="49"/>
      <c r="CE2377" s="50"/>
      <c r="CF2377" s="47"/>
      <c r="CG2377" s="50"/>
      <c r="CJ2377" s="49"/>
      <c r="CK2377" s="49"/>
      <c r="CL2377" s="49"/>
      <c r="CM2377" s="50"/>
      <c r="CN2377" s="47"/>
      <c r="CO2377" s="50"/>
      <c r="CR2377" s="49"/>
      <c r="CS2377" s="49"/>
      <c r="CT2377" s="49"/>
      <c r="CU2377" s="50"/>
      <c r="CV2377" s="47"/>
      <c r="CW2377" s="50"/>
      <c r="CZ2377" s="49"/>
      <c r="DA2377" s="49"/>
      <c r="DB2377" s="49"/>
      <c r="DC2377" s="50"/>
      <c r="DD2377" s="47"/>
      <c r="DE2377" s="50"/>
      <c r="DH2377" s="49"/>
      <c r="DI2377" s="49"/>
      <c r="DJ2377" s="49"/>
      <c r="DK2377" s="50"/>
      <c r="DL2377" s="47"/>
      <c r="DM2377" s="50"/>
      <c r="DP2377" s="49"/>
      <c r="DQ2377" s="49"/>
      <c r="DR2377" s="49"/>
      <c r="DS2377" s="50"/>
      <c r="DT2377" s="47"/>
      <c r="DU2377" s="50"/>
      <c r="DX2377" s="49"/>
      <c r="DY2377" s="49"/>
      <c r="DZ2377" s="49"/>
      <c r="EA2377" s="50"/>
      <c r="EB2377" s="47"/>
      <c r="EC2377" s="50"/>
      <c r="EF2377" s="49"/>
      <c r="EG2377" s="49"/>
      <c r="EH2377" s="49"/>
      <c r="EI2377" s="50"/>
      <c r="EJ2377" s="47"/>
      <c r="EK2377" s="50"/>
      <c r="EN2377" s="49"/>
      <c r="EO2377" s="49"/>
      <c r="EP2377" s="49"/>
      <c r="EQ2377" s="50"/>
      <c r="ER2377" s="47"/>
      <c r="ES2377" s="50"/>
      <c r="EV2377" s="49"/>
      <c r="EW2377" s="49"/>
      <c r="EX2377" s="49"/>
      <c r="EY2377" s="50"/>
      <c r="EZ2377" s="47"/>
      <c r="FA2377" s="50"/>
      <c r="FD2377" s="49"/>
      <c r="FE2377" s="49"/>
      <c r="FF2377" s="49"/>
      <c r="FG2377" s="50"/>
      <c r="FH2377" s="47"/>
      <c r="FI2377" s="50"/>
      <c r="FL2377" s="49"/>
      <c r="FM2377" s="49"/>
      <c r="FN2377" s="49"/>
      <c r="FO2377" s="50"/>
      <c r="FP2377" s="47"/>
      <c r="FQ2377" s="50"/>
      <c r="FT2377" s="49"/>
      <c r="FU2377" s="49"/>
      <c r="FV2377" s="49"/>
      <c r="FW2377" s="50"/>
      <c r="FX2377" s="47"/>
      <c r="FY2377" s="50"/>
      <c r="GB2377" s="49"/>
      <c r="GC2377" s="49"/>
      <c r="GD2377" s="49"/>
      <c r="GE2377" s="50"/>
      <c r="GF2377" s="47"/>
      <c r="GG2377" s="50"/>
      <c r="GJ2377" s="49"/>
      <c r="GK2377" s="49"/>
      <c r="GL2377" s="49"/>
      <c r="GM2377" s="50"/>
      <c r="GN2377" s="47"/>
      <c r="GO2377" s="50"/>
      <c r="GR2377" s="49"/>
      <c r="GS2377" s="49"/>
      <c r="GT2377" s="49"/>
      <c r="GU2377" s="50"/>
      <c r="GV2377" s="47"/>
      <c r="GW2377" s="50"/>
      <c r="GZ2377" s="49"/>
      <c r="HA2377" s="49"/>
      <c r="HB2377" s="49"/>
      <c r="HC2377" s="50"/>
      <c r="HD2377" s="47"/>
      <c r="HE2377" s="50"/>
      <c r="HH2377" s="49"/>
      <c r="HI2377" s="49"/>
      <c r="HJ2377" s="49"/>
      <c r="HK2377" s="50"/>
      <c r="HL2377" s="47"/>
      <c r="HM2377" s="50"/>
      <c r="HP2377" s="49"/>
      <c r="HQ2377" s="49"/>
      <c r="HR2377" s="49"/>
      <c r="HS2377" s="50"/>
      <c r="HT2377" s="47"/>
      <c r="HU2377" s="50"/>
      <c r="HX2377" s="49"/>
      <c r="HY2377" s="49"/>
      <c r="HZ2377" s="49"/>
      <c r="IA2377" s="50"/>
      <c r="IB2377" s="47"/>
      <c r="IC2377" s="50"/>
      <c r="IF2377" s="49"/>
      <c r="IG2377" s="49"/>
      <c r="IH2377" s="49"/>
      <c r="II2377" s="50"/>
      <c r="IJ2377" s="47"/>
      <c r="IK2377" s="50"/>
      <c r="IN2377" s="49"/>
      <c r="IO2377" s="49"/>
      <c r="IP2377" s="49"/>
      <c r="IQ2377" s="50"/>
    </row>
    <row r="2378" spans="1:251" s="48" customFormat="1">
      <c r="A2378" s="43">
        <v>1536</v>
      </c>
      <c r="B2378" s="44">
        <v>100000449469</v>
      </c>
      <c r="C2378" s="43">
        <v>0</v>
      </c>
      <c r="D2378" s="45" t="s">
        <v>454</v>
      </c>
      <c r="E2378" s="45" t="s">
        <v>453</v>
      </c>
      <c r="F2378" s="46">
        <v>13910</v>
      </c>
      <c r="G2378" s="46">
        <v>-1742.33</v>
      </c>
      <c r="H2378" s="46">
        <v>12167.67</v>
      </c>
      <c r="I2378" s="47"/>
      <c r="K2378" s="49"/>
      <c r="L2378" s="47"/>
      <c r="M2378" s="50"/>
      <c r="P2378" s="49"/>
      <c r="Q2378" s="49"/>
      <c r="R2378" s="49"/>
      <c r="S2378" s="50"/>
      <c r="T2378" s="47"/>
      <c r="U2378" s="50"/>
      <c r="X2378" s="49"/>
      <c r="Y2378" s="49"/>
      <c r="Z2378" s="49"/>
      <c r="AA2378" s="50"/>
      <c r="AB2378" s="47"/>
      <c r="AC2378" s="50"/>
      <c r="AF2378" s="49"/>
      <c r="AG2378" s="49"/>
      <c r="AH2378" s="49"/>
      <c r="AI2378" s="50"/>
      <c r="AJ2378" s="47"/>
      <c r="AK2378" s="50"/>
      <c r="AN2378" s="49"/>
      <c r="AO2378" s="49"/>
      <c r="AP2378" s="49"/>
      <c r="AQ2378" s="50"/>
      <c r="AR2378" s="47"/>
      <c r="AS2378" s="50"/>
      <c r="AV2378" s="49"/>
      <c r="AW2378" s="49"/>
      <c r="AX2378" s="49"/>
      <c r="AY2378" s="50"/>
      <c r="AZ2378" s="47"/>
      <c r="BA2378" s="50"/>
      <c r="BD2378" s="49"/>
      <c r="BE2378" s="49"/>
      <c r="BF2378" s="49"/>
      <c r="BG2378" s="50"/>
      <c r="BH2378" s="47"/>
      <c r="BI2378" s="50"/>
      <c r="BL2378" s="49"/>
      <c r="BM2378" s="49"/>
      <c r="BN2378" s="49"/>
      <c r="BO2378" s="50"/>
      <c r="BP2378" s="47"/>
      <c r="BQ2378" s="50"/>
      <c r="BT2378" s="49"/>
      <c r="BU2378" s="49"/>
      <c r="BV2378" s="49"/>
      <c r="BW2378" s="50"/>
      <c r="BX2378" s="47"/>
      <c r="BY2378" s="50"/>
      <c r="CB2378" s="49"/>
      <c r="CC2378" s="49"/>
      <c r="CD2378" s="49"/>
      <c r="CE2378" s="50"/>
      <c r="CF2378" s="47"/>
      <c r="CG2378" s="50"/>
      <c r="CJ2378" s="49"/>
      <c r="CK2378" s="49"/>
      <c r="CL2378" s="49"/>
      <c r="CM2378" s="50"/>
      <c r="CN2378" s="47"/>
      <c r="CO2378" s="50"/>
      <c r="CR2378" s="49"/>
      <c r="CS2378" s="49"/>
      <c r="CT2378" s="49"/>
      <c r="CU2378" s="50"/>
      <c r="CV2378" s="47"/>
      <c r="CW2378" s="50"/>
      <c r="CZ2378" s="49"/>
      <c r="DA2378" s="49"/>
      <c r="DB2378" s="49"/>
      <c r="DC2378" s="50"/>
      <c r="DD2378" s="47"/>
      <c r="DE2378" s="50"/>
      <c r="DH2378" s="49"/>
      <c r="DI2378" s="49"/>
      <c r="DJ2378" s="49"/>
      <c r="DK2378" s="50"/>
      <c r="DL2378" s="47"/>
      <c r="DM2378" s="50"/>
      <c r="DP2378" s="49"/>
      <c r="DQ2378" s="49"/>
      <c r="DR2378" s="49"/>
      <c r="DS2378" s="50"/>
      <c r="DT2378" s="47"/>
      <c r="DU2378" s="50"/>
      <c r="DX2378" s="49"/>
      <c r="DY2378" s="49"/>
      <c r="DZ2378" s="49"/>
      <c r="EA2378" s="50"/>
      <c r="EB2378" s="47"/>
      <c r="EC2378" s="50"/>
      <c r="EF2378" s="49"/>
      <c r="EG2378" s="49"/>
      <c r="EH2378" s="49"/>
      <c r="EI2378" s="50"/>
      <c r="EJ2378" s="47"/>
      <c r="EK2378" s="50"/>
      <c r="EN2378" s="49"/>
      <c r="EO2378" s="49"/>
      <c r="EP2378" s="49"/>
      <c r="EQ2378" s="50"/>
      <c r="ER2378" s="47"/>
      <c r="ES2378" s="50"/>
      <c r="EV2378" s="49"/>
      <c r="EW2378" s="49"/>
      <c r="EX2378" s="49"/>
      <c r="EY2378" s="50"/>
      <c r="EZ2378" s="47"/>
      <c r="FA2378" s="50"/>
      <c r="FD2378" s="49"/>
      <c r="FE2378" s="49"/>
      <c r="FF2378" s="49"/>
      <c r="FG2378" s="50"/>
      <c r="FH2378" s="47"/>
      <c r="FI2378" s="50"/>
      <c r="FL2378" s="49"/>
      <c r="FM2378" s="49"/>
      <c r="FN2378" s="49"/>
      <c r="FO2378" s="50"/>
      <c r="FP2378" s="47"/>
      <c r="FQ2378" s="50"/>
      <c r="FT2378" s="49"/>
      <c r="FU2378" s="49"/>
      <c r="FV2378" s="49"/>
      <c r="FW2378" s="50"/>
      <c r="FX2378" s="47"/>
      <c r="FY2378" s="50"/>
      <c r="GB2378" s="49"/>
      <c r="GC2378" s="49"/>
      <c r="GD2378" s="49"/>
      <c r="GE2378" s="50"/>
      <c r="GF2378" s="47"/>
      <c r="GG2378" s="50"/>
      <c r="GJ2378" s="49"/>
      <c r="GK2378" s="49"/>
      <c r="GL2378" s="49"/>
      <c r="GM2378" s="50"/>
      <c r="GN2378" s="47"/>
      <c r="GO2378" s="50"/>
      <c r="GR2378" s="49"/>
      <c r="GS2378" s="49"/>
      <c r="GT2378" s="49"/>
      <c r="GU2378" s="50"/>
      <c r="GV2378" s="47"/>
      <c r="GW2378" s="50"/>
      <c r="GZ2378" s="49"/>
      <c r="HA2378" s="49"/>
      <c r="HB2378" s="49"/>
      <c r="HC2378" s="50"/>
      <c r="HD2378" s="47"/>
      <c r="HE2378" s="50"/>
      <c r="HH2378" s="49"/>
      <c r="HI2378" s="49"/>
      <c r="HJ2378" s="49"/>
      <c r="HK2378" s="50"/>
      <c r="HL2378" s="47"/>
      <c r="HM2378" s="50"/>
      <c r="HP2378" s="49"/>
      <c r="HQ2378" s="49"/>
      <c r="HR2378" s="49"/>
      <c r="HS2378" s="50"/>
      <c r="HT2378" s="47"/>
      <c r="HU2378" s="50"/>
      <c r="HX2378" s="49"/>
      <c r="HY2378" s="49"/>
      <c r="HZ2378" s="49"/>
      <c r="IA2378" s="50"/>
      <c r="IB2378" s="47"/>
      <c r="IC2378" s="50"/>
      <c r="IF2378" s="49"/>
      <c r="IG2378" s="49"/>
      <c r="IH2378" s="49"/>
      <c r="II2378" s="50"/>
      <c r="IJ2378" s="47"/>
      <c r="IK2378" s="50"/>
      <c r="IN2378" s="49"/>
      <c r="IO2378" s="49"/>
      <c r="IP2378" s="49"/>
      <c r="IQ2378" s="50"/>
    </row>
    <row r="2379" spans="1:251" s="48" customFormat="1">
      <c r="A2379" s="43">
        <v>1537</v>
      </c>
      <c r="B2379" s="44">
        <v>100000449470</v>
      </c>
      <c r="C2379" s="43">
        <v>0</v>
      </c>
      <c r="D2379" s="45" t="s">
        <v>454</v>
      </c>
      <c r="E2379" s="45" t="s">
        <v>453</v>
      </c>
      <c r="F2379" s="46">
        <v>13910</v>
      </c>
      <c r="G2379" s="46">
        <v>-1742.33</v>
      </c>
      <c r="H2379" s="46">
        <v>12167.67</v>
      </c>
      <c r="I2379" s="47"/>
      <c r="K2379" s="49"/>
      <c r="L2379" s="47"/>
      <c r="M2379" s="50"/>
      <c r="P2379" s="49"/>
      <c r="Q2379" s="49"/>
      <c r="R2379" s="49"/>
      <c r="S2379" s="50"/>
      <c r="T2379" s="47"/>
      <c r="U2379" s="50"/>
      <c r="X2379" s="49"/>
      <c r="Y2379" s="49"/>
      <c r="Z2379" s="49"/>
      <c r="AA2379" s="50"/>
      <c r="AB2379" s="47"/>
      <c r="AC2379" s="50"/>
      <c r="AF2379" s="49"/>
      <c r="AG2379" s="49"/>
      <c r="AH2379" s="49"/>
      <c r="AI2379" s="50"/>
      <c r="AJ2379" s="47"/>
      <c r="AK2379" s="50"/>
      <c r="AN2379" s="49"/>
      <c r="AO2379" s="49"/>
      <c r="AP2379" s="49"/>
      <c r="AQ2379" s="50"/>
      <c r="AR2379" s="47"/>
      <c r="AS2379" s="50"/>
      <c r="AV2379" s="49"/>
      <c r="AW2379" s="49"/>
      <c r="AX2379" s="49"/>
      <c r="AY2379" s="50"/>
      <c r="AZ2379" s="47"/>
      <c r="BA2379" s="50"/>
      <c r="BD2379" s="49"/>
      <c r="BE2379" s="49"/>
      <c r="BF2379" s="49"/>
      <c r="BG2379" s="50"/>
      <c r="BH2379" s="47"/>
      <c r="BI2379" s="50"/>
      <c r="BL2379" s="49"/>
      <c r="BM2379" s="49"/>
      <c r="BN2379" s="49"/>
      <c r="BO2379" s="50"/>
      <c r="BP2379" s="47"/>
      <c r="BQ2379" s="50"/>
      <c r="BT2379" s="49"/>
      <c r="BU2379" s="49"/>
      <c r="BV2379" s="49"/>
      <c r="BW2379" s="50"/>
      <c r="BX2379" s="47"/>
      <c r="BY2379" s="50"/>
      <c r="CB2379" s="49"/>
      <c r="CC2379" s="49"/>
      <c r="CD2379" s="49"/>
      <c r="CE2379" s="50"/>
      <c r="CF2379" s="47"/>
      <c r="CG2379" s="50"/>
      <c r="CJ2379" s="49"/>
      <c r="CK2379" s="49"/>
      <c r="CL2379" s="49"/>
      <c r="CM2379" s="50"/>
      <c r="CN2379" s="47"/>
      <c r="CO2379" s="50"/>
      <c r="CR2379" s="49"/>
      <c r="CS2379" s="49"/>
      <c r="CT2379" s="49"/>
      <c r="CU2379" s="50"/>
      <c r="CV2379" s="47"/>
      <c r="CW2379" s="50"/>
      <c r="CZ2379" s="49"/>
      <c r="DA2379" s="49"/>
      <c r="DB2379" s="49"/>
      <c r="DC2379" s="50"/>
      <c r="DD2379" s="47"/>
      <c r="DE2379" s="50"/>
      <c r="DH2379" s="49"/>
      <c r="DI2379" s="49"/>
      <c r="DJ2379" s="49"/>
      <c r="DK2379" s="50"/>
      <c r="DL2379" s="47"/>
      <c r="DM2379" s="50"/>
      <c r="DP2379" s="49"/>
      <c r="DQ2379" s="49"/>
      <c r="DR2379" s="49"/>
      <c r="DS2379" s="50"/>
      <c r="DT2379" s="47"/>
      <c r="DU2379" s="50"/>
      <c r="DX2379" s="49"/>
      <c r="DY2379" s="49"/>
      <c r="DZ2379" s="49"/>
      <c r="EA2379" s="50"/>
      <c r="EB2379" s="47"/>
      <c r="EC2379" s="50"/>
      <c r="EF2379" s="49"/>
      <c r="EG2379" s="49"/>
      <c r="EH2379" s="49"/>
      <c r="EI2379" s="50"/>
      <c r="EJ2379" s="47"/>
      <c r="EK2379" s="50"/>
      <c r="EN2379" s="49"/>
      <c r="EO2379" s="49"/>
      <c r="EP2379" s="49"/>
      <c r="EQ2379" s="50"/>
      <c r="ER2379" s="47"/>
      <c r="ES2379" s="50"/>
      <c r="EV2379" s="49"/>
      <c r="EW2379" s="49"/>
      <c r="EX2379" s="49"/>
      <c r="EY2379" s="50"/>
      <c r="EZ2379" s="47"/>
      <c r="FA2379" s="50"/>
      <c r="FD2379" s="49"/>
      <c r="FE2379" s="49"/>
      <c r="FF2379" s="49"/>
      <c r="FG2379" s="50"/>
      <c r="FH2379" s="47"/>
      <c r="FI2379" s="50"/>
      <c r="FL2379" s="49"/>
      <c r="FM2379" s="49"/>
      <c r="FN2379" s="49"/>
      <c r="FO2379" s="50"/>
      <c r="FP2379" s="47"/>
      <c r="FQ2379" s="50"/>
      <c r="FT2379" s="49"/>
      <c r="FU2379" s="49"/>
      <c r="FV2379" s="49"/>
      <c r="FW2379" s="50"/>
      <c r="FX2379" s="47"/>
      <c r="FY2379" s="50"/>
      <c r="GB2379" s="49"/>
      <c r="GC2379" s="49"/>
      <c r="GD2379" s="49"/>
      <c r="GE2379" s="50"/>
      <c r="GF2379" s="47"/>
      <c r="GG2379" s="50"/>
      <c r="GJ2379" s="49"/>
      <c r="GK2379" s="49"/>
      <c r="GL2379" s="49"/>
      <c r="GM2379" s="50"/>
      <c r="GN2379" s="47"/>
      <c r="GO2379" s="50"/>
      <c r="GR2379" s="49"/>
      <c r="GS2379" s="49"/>
      <c r="GT2379" s="49"/>
      <c r="GU2379" s="50"/>
      <c r="GV2379" s="47"/>
      <c r="GW2379" s="50"/>
      <c r="GZ2379" s="49"/>
      <c r="HA2379" s="49"/>
      <c r="HB2379" s="49"/>
      <c r="HC2379" s="50"/>
      <c r="HD2379" s="47"/>
      <c r="HE2379" s="50"/>
      <c r="HH2379" s="49"/>
      <c r="HI2379" s="49"/>
      <c r="HJ2379" s="49"/>
      <c r="HK2379" s="50"/>
      <c r="HL2379" s="47"/>
      <c r="HM2379" s="50"/>
      <c r="HP2379" s="49"/>
      <c r="HQ2379" s="49"/>
      <c r="HR2379" s="49"/>
      <c r="HS2379" s="50"/>
      <c r="HT2379" s="47"/>
      <c r="HU2379" s="50"/>
      <c r="HX2379" s="49"/>
      <c r="HY2379" s="49"/>
      <c r="HZ2379" s="49"/>
      <c r="IA2379" s="50"/>
      <c r="IB2379" s="47"/>
      <c r="IC2379" s="50"/>
      <c r="IF2379" s="49"/>
      <c r="IG2379" s="49"/>
      <c r="IH2379" s="49"/>
      <c r="II2379" s="50"/>
      <c r="IJ2379" s="47"/>
      <c r="IK2379" s="50"/>
      <c r="IN2379" s="49"/>
      <c r="IO2379" s="49"/>
      <c r="IP2379" s="49"/>
      <c r="IQ2379" s="50"/>
    </row>
    <row r="2380" spans="1:251" s="48" customFormat="1">
      <c r="A2380" s="43">
        <v>1538</v>
      </c>
      <c r="B2380" s="44">
        <v>100000449471</v>
      </c>
      <c r="C2380" s="43">
        <v>0</v>
      </c>
      <c r="D2380" s="45" t="s">
        <v>454</v>
      </c>
      <c r="E2380" s="45" t="s">
        <v>453</v>
      </c>
      <c r="F2380" s="46">
        <v>13910</v>
      </c>
      <c r="G2380" s="46">
        <v>-1742.33</v>
      </c>
      <c r="H2380" s="46">
        <v>12167.67</v>
      </c>
      <c r="I2380" s="47"/>
      <c r="K2380" s="49"/>
      <c r="L2380" s="47"/>
      <c r="M2380" s="50"/>
      <c r="P2380" s="49"/>
      <c r="Q2380" s="49"/>
      <c r="R2380" s="49"/>
      <c r="S2380" s="50"/>
      <c r="T2380" s="47"/>
      <c r="U2380" s="50"/>
      <c r="X2380" s="49"/>
      <c r="Y2380" s="49"/>
      <c r="Z2380" s="49"/>
      <c r="AA2380" s="50"/>
      <c r="AB2380" s="47"/>
      <c r="AC2380" s="50"/>
      <c r="AF2380" s="49"/>
      <c r="AG2380" s="49"/>
      <c r="AH2380" s="49"/>
      <c r="AI2380" s="50"/>
      <c r="AJ2380" s="47"/>
      <c r="AK2380" s="50"/>
      <c r="AN2380" s="49"/>
      <c r="AO2380" s="49"/>
      <c r="AP2380" s="49"/>
      <c r="AQ2380" s="50"/>
      <c r="AR2380" s="47"/>
      <c r="AS2380" s="50"/>
      <c r="AV2380" s="49"/>
      <c r="AW2380" s="49"/>
      <c r="AX2380" s="49"/>
      <c r="AY2380" s="50"/>
      <c r="AZ2380" s="47"/>
      <c r="BA2380" s="50"/>
      <c r="BD2380" s="49"/>
      <c r="BE2380" s="49"/>
      <c r="BF2380" s="49"/>
      <c r="BG2380" s="50"/>
      <c r="BH2380" s="47"/>
      <c r="BI2380" s="50"/>
      <c r="BL2380" s="49"/>
      <c r="BM2380" s="49"/>
      <c r="BN2380" s="49"/>
      <c r="BO2380" s="50"/>
      <c r="BP2380" s="47"/>
      <c r="BQ2380" s="50"/>
      <c r="BT2380" s="49"/>
      <c r="BU2380" s="49"/>
      <c r="BV2380" s="49"/>
      <c r="BW2380" s="50"/>
      <c r="BX2380" s="47"/>
      <c r="BY2380" s="50"/>
      <c r="CB2380" s="49"/>
      <c r="CC2380" s="49"/>
      <c r="CD2380" s="49"/>
      <c r="CE2380" s="50"/>
      <c r="CF2380" s="47"/>
      <c r="CG2380" s="50"/>
      <c r="CJ2380" s="49"/>
      <c r="CK2380" s="49"/>
      <c r="CL2380" s="49"/>
      <c r="CM2380" s="50"/>
      <c r="CN2380" s="47"/>
      <c r="CO2380" s="50"/>
      <c r="CR2380" s="49"/>
      <c r="CS2380" s="49"/>
      <c r="CT2380" s="49"/>
      <c r="CU2380" s="50"/>
      <c r="CV2380" s="47"/>
      <c r="CW2380" s="50"/>
      <c r="CZ2380" s="49"/>
      <c r="DA2380" s="49"/>
      <c r="DB2380" s="49"/>
      <c r="DC2380" s="50"/>
      <c r="DD2380" s="47"/>
      <c r="DE2380" s="50"/>
      <c r="DH2380" s="49"/>
      <c r="DI2380" s="49"/>
      <c r="DJ2380" s="49"/>
      <c r="DK2380" s="50"/>
      <c r="DL2380" s="47"/>
      <c r="DM2380" s="50"/>
      <c r="DP2380" s="49"/>
      <c r="DQ2380" s="49"/>
      <c r="DR2380" s="49"/>
      <c r="DS2380" s="50"/>
      <c r="DT2380" s="47"/>
      <c r="DU2380" s="50"/>
      <c r="DX2380" s="49"/>
      <c r="DY2380" s="49"/>
      <c r="DZ2380" s="49"/>
      <c r="EA2380" s="50"/>
      <c r="EB2380" s="47"/>
      <c r="EC2380" s="50"/>
      <c r="EF2380" s="49"/>
      <c r="EG2380" s="49"/>
      <c r="EH2380" s="49"/>
      <c r="EI2380" s="50"/>
      <c r="EJ2380" s="47"/>
      <c r="EK2380" s="50"/>
      <c r="EN2380" s="49"/>
      <c r="EO2380" s="49"/>
      <c r="EP2380" s="49"/>
      <c r="EQ2380" s="50"/>
      <c r="ER2380" s="47"/>
      <c r="ES2380" s="50"/>
      <c r="EV2380" s="49"/>
      <c r="EW2380" s="49"/>
      <c r="EX2380" s="49"/>
      <c r="EY2380" s="50"/>
      <c r="EZ2380" s="47"/>
      <c r="FA2380" s="50"/>
      <c r="FD2380" s="49"/>
      <c r="FE2380" s="49"/>
      <c r="FF2380" s="49"/>
      <c r="FG2380" s="50"/>
      <c r="FH2380" s="47"/>
      <c r="FI2380" s="50"/>
      <c r="FL2380" s="49"/>
      <c r="FM2380" s="49"/>
      <c r="FN2380" s="49"/>
      <c r="FO2380" s="50"/>
      <c r="FP2380" s="47"/>
      <c r="FQ2380" s="50"/>
      <c r="FT2380" s="49"/>
      <c r="FU2380" s="49"/>
      <c r="FV2380" s="49"/>
      <c r="FW2380" s="50"/>
      <c r="FX2380" s="47"/>
      <c r="FY2380" s="50"/>
      <c r="GB2380" s="49"/>
      <c r="GC2380" s="49"/>
      <c r="GD2380" s="49"/>
      <c r="GE2380" s="50"/>
      <c r="GF2380" s="47"/>
      <c r="GG2380" s="50"/>
      <c r="GJ2380" s="49"/>
      <c r="GK2380" s="49"/>
      <c r="GL2380" s="49"/>
      <c r="GM2380" s="50"/>
      <c r="GN2380" s="47"/>
      <c r="GO2380" s="50"/>
      <c r="GR2380" s="49"/>
      <c r="GS2380" s="49"/>
      <c r="GT2380" s="49"/>
      <c r="GU2380" s="50"/>
      <c r="GV2380" s="47"/>
      <c r="GW2380" s="50"/>
      <c r="GZ2380" s="49"/>
      <c r="HA2380" s="49"/>
      <c r="HB2380" s="49"/>
      <c r="HC2380" s="50"/>
      <c r="HD2380" s="47"/>
      <c r="HE2380" s="50"/>
      <c r="HH2380" s="49"/>
      <c r="HI2380" s="49"/>
      <c r="HJ2380" s="49"/>
      <c r="HK2380" s="50"/>
      <c r="HL2380" s="47"/>
      <c r="HM2380" s="50"/>
      <c r="HP2380" s="49"/>
      <c r="HQ2380" s="49"/>
      <c r="HR2380" s="49"/>
      <c r="HS2380" s="50"/>
      <c r="HT2380" s="47"/>
      <c r="HU2380" s="50"/>
      <c r="HX2380" s="49"/>
      <c r="HY2380" s="49"/>
      <c r="HZ2380" s="49"/>
      <c r="IA2380" s="50"/>
      <c r="IB2380" s="47"/>
      <c r="IC2380" s="50"/>
      <c r="IF2380" s="49"/>
      <c r="IG2380" s="49"/>
      <c r="IH2380" s="49"/>
      <c r="II2380" s="50"/>
      <c r="IJ2380" s="47"/>
      <c r="IK2380" s="50"/>
      <c r="IN2380" s="49"/>
      <c r="IO2380" s="49"/>
      <c r="IP2380" s="49"/>
      <c r="IQ2380" s="50"/>
    </row>
    <row r="2381" spans="1:251" s="48" customFormat="1">
      <c r="A2381" s="43">
        <v>1539</v>
      </c>
      <c r="B2381" s="44">
        <v>100000449472</v>
      </c>
      <c r="C2381" s="43">
        <v>0</v>
      </c>
      <c r="D2381" s="45" t="s">
        <v>454</v>
      </c>
      <c r="E2381" s="45" t="s">
        <v>453</v>
      </c>
      <c r="F2381" s="46">
        <v>13910</v>
      </c>
      <c r="G2381" s="46">
        <v>-1742.33</v>
      </c>
      <c r="H2381" s="46">
        <v>12167.67</v>
      </c>
      <c r="I2381" s="47"/>
      <c r="K2381" s="49"/>
      <c r="L2381" s="47"/>
      <c r="M2381" s="50"/>
      <c r="P2381" s="49"/>
      <c r="Q2381" s="49"/>
      <c r="R2381" s="49"/>
      <c r="S2381" s="50"/>
      <c r="T2381" s="47"/>
      <c r="U2381" s="50"/>
      <c r="X2381" s="49"/>
      <c r="Y2381" s="49"/>
      <c r="Z2381" s="49"/>
      <c r="AA2381" s="50"/>
      <c r="AB2381" s="47"/>
      <c r="AC2381" s="50"/>
      <c r="AF2381" s="49"/>
      <c r="AG2381" s="49"/>
      <c r="AH2381" s="49"/>
      <c r="AI2381" s="50"/>
      <c r="AJ2381" s="47"/>
      <c r="AK2381" s="50"/>
      <c r="AN2381" s="49"/>
      <c r="AO2381" s="49"/>
      <c r="AP2381" s="49"/>
      <c r="AQ2381" s="50"/>
      <c r="AR2381" s="47"/>
      <c r="AS2381" s="50"/>
      <c r="AV2381" s="49"/>
      <c r="AW2381" s="49"/>
      <c r="AX2381" s="49"/>
      <c r="AY2381" s="50"/>
      <c r="AZ2381" s="47"/>
      <c r="BA2381" s="50"/>
      <c r="BD2381" s="49"/>
      <c r="BE2381" s="49"/>
      <c r="BF2381" s="49"/>
      <c r="BG2381" s="50"/>
      <c r="BH2381" s="47"/>
      <c r="BI2381" s="50"/>
      <c r="BL2381" s="49"/>
      <c r="BM2381" s="49"/>
      <c r="BN2381" s="49"/>
      <c r="BO2381" s="50"/>
      <c r="BP2381" s="47"/>
      <c r="BQ2381" s="50"/>
      <c r="BT2381" s="49"/>
      <c r="BU2381" s="49"/>
      <c r="BV2381" s="49"/>
      <c r="BW2381" s="50"/>
      <c r="BX2381" s="47"/>
      <c r="BY2381" s="50"/>
      <c r="CB2381" s="49"/>
      <c r="CC2381" s="49"/>
      <c r="CD2381" s="49"/>
      <c r="CE2381" s="50"/>
      <c r="CF2381" s="47"/>
      <c r="CG2381" s="50"/>
      <c r="CJ2381" s="49"/>
      <c r="CK2381" s="49"/>
      <c r="CL2381" s="49"/>
      <c r="CM2381" s="50"/>
      <c r="CN2381" s="47"/>
      <c r="CO2381" s="50"/>
      <c r="CR2381" s="49"/>
      <c r="CS2381" s="49"/>
      <c r="CT2381" s="49"/>
      <c r="CU2381" s="50"/>
      <c r="CV2381" s="47"/>
      <c r="CW2381" s="50"/>
      <c r="CZ2381" s="49"/>
      <c r="DA2381" s="49"/>
      <c r="DB2381" s="49"/>
      <c r="DC2381" s="50"/>
      <c r="DD2381" s="47"/>
      <c r="DE2381" s="50"/>
      <c r="DH2381" s="49"/>
      <c r="DI2381" s="49"/>
      <c r="DJ2381" s="49"/>
      <c r="DK2381" s="50"/>
      <c r="DL2381" s="47"/>
      <c r="DM2381" s="50"/>
      <c r="DP2381" s="49"/>
      <c r="DQ2381" s="49"/>
      <c r="DR2381" s="49"/>
      <c r="DS2381" s="50"/>
      <c r="DT2381" s="47"/>
      <c r="DU2381" s="50"/>
      <c r="DX2381" s="49"/>
      <c r="DY2381" s="49"/>
      <c r="DZ2381" s="49"/>
      <c r="EA2381" s="50"/>
      <c r="EB2381" s="47"/>
      <c r="EC2381" s="50"/>
      <c r="EF2381" s="49"/>
      <c r="EG2381" s="49"/>
      <c r="EH2381" s="49"/>
      <c r="EI2381" s="50"/>
      <c r="EJ2381" s="47"/>
      <c r="EK2381" s="50"/>
      <c r="EN2381" s="49"/>
      <c r="EO2381" s="49"/>
      <c r="EP2381" s="49"/>
      <c r="EQ2381" s="50"/>
      <c r="ER2381" s="47"/>
      <c r="ES2381" s="50"/>
      <c r="EV2381" s="49"/>
      <c r="EW2381" s="49"/>
      <c r="EX2381" s="49"/>
      <c r="EY2381" s="50"/>
      <c r="EZ2381" s="47"/>
      <c r="FA2381" s="50"/>
      <c r="FD2381" s="49"/>
      <c r="FE2381" s="49"/>
      <c r="FF2381" s="49"/>
      <c r="FG2381" s="50"/>
      <c r="FH2381" s="47"/>
      <c r="FI2381" s="50"/>
      <c r="FL2381" s="49"/>
      <c r="FM2381" s="49"/>
      <c r="FN2381" s="49"/>
      <c r="FO2381" s="50"/>
      <c r="FP2381" s="47"/>
      <c r="FQ2381" s="50"/>
      <c r="FT2381" s="49"/>
      <c r="FU2381" s="49"/>
      <c r="FV2381" s="49"/>
      <c r="FW2381" s="50"/>
      <c r="FX2381" s="47"/>
      <c r="FY2381" s="50"/>
      <c r="GB2381" s="49"/>
      <c r="GC2381" s="49"/>
      <c r="GD2381" s="49"/>
      <c r="GE2381" s="50"/>
      <c r="GF2381" s="47"/>
      <c r="GG2381" s="50"/>
      <c r="GJ2381" s="49"/>
      <c r="GK2381" s="49"/>
      <c r="GL2381" s="49"/>
      <c r="GM2381" s="50"/>
      <c r="GN2381" s="47"/>
      <c r="GO2381" s="50"/>
      <c r="GR2381" s="49"/>
      <c r="GS2381" s="49"/>
      <c r="GT2381" s="49"/>
      <c r="GU2381" s="50"/>
      <c r="GV2381" s="47"/>
      <c r="GW2381" s="50"/>
      <c r="GZ2381" s="49"/>
      <c r="HA2381" s="49"/>
      <c r="HB2381" s="49"/>
      <c r="HC2381" s="50"/>
      <c r="HD2381" s="47"/>
      <c r="HE2381" s="50"/>
      <c r="HH2381" s="49"/>
      <c r="HI2381" s="49"/>
      <c r="HJ2381" s="49"/>
      <c r="HK2381" s="50"/>
      <c r="HL2381" s="47"/>
      <c r="HM2381" s="50"/>
      <c r="HP2381" s="49"/>
      <c r="HQ2381" s="49"/>
      <c r="HR2381" s="49"/>
      <c r="HS2381" s="50"/>
      <c r="HT2381" s="47"/>
      <c r="HU2381" s="50"/>
      <c r="HX2381" s="49"/>
      <c r="HY2381" s="49"/>
      <c r="HZ2381" s="49"/>
      <c r="IA2381" s="50"/>
      <c r="IB2381" s="47"/>
      <c r="IC2381" s="50"/>
      <c r="IF2381" s="49"/>
      <c r="IG2381" s="49"/>
      <c r="IH2381" s="49"/>
      <c r="II2381" s="50"/>
      <c r="IJ2381" s="47"/>
      <c r="IK2381" s="50"/>
      <c r="IN2381" s="49"/>
      <c r="IO2381" s="49"/>
      <c r="IP2381" s="49"/>
      <c r="IQ2381" s="50"/>
    </row>
    <row r="2382" spans="1:251" s="48" customFormat="1">
      <c r="A2382" s="43">
        <v>1540</v>
      </c>
      <c r="B2382" s="44">
        <v>100000449473</v>
      </c>
      <c r="C2382" s="43">
        <v>0</v>
      </c>
      <c r="D2382" s="45" t="s">
        <v>454</v>
      </c>
      <c r="E2382" s="45" t="s">
        <v>453</v>
      </c>
      <c r="F2382" s="46">
        <v>13910</v>
      </c>
      <c r="G2382" s="46">
        <v>-1742.33</v>
      </c>
      <c r="H2382" s="46">
        <v>12167.67</v>
      </c>
      <c r="I2382" s="47"/>
      <c r="K2382" s="49"/>
      <c r="L2382" s="47"/>
      <c r="M2382" s="50"/>
      <c r="P2382" s="49"/>
      <c r="Q2382" s="49"/>
      <c r="R2382" s="49"/>
      <c r="S2382" s="50"/>
      <c r="T2382" s="47"/>
      <c r="U2382" s="50"/>
      <c r="X2382" s="49"/>
      <c r="Y2382" s="49"/>
      <c r="Z2382" s="49"/>
      <c r="AA2382" s="50"/>
      <c r="AB2382" s="47"/>
      <c r="AC2382" s="50"/>
      <c r="AF2382" s="49"/>
      <c r="AG2382" s="49"/>
      <c r="AH2382" s="49"/>
      <c r="AI2382" s="50"/>
      <c r="AJ2382" s="47"/>
      <c r="AK2382" s="50"/>
      <c r="AN2382" s="49"/>
      <c r="AO2382" s="49"/>
      <c r="AP2382" s="49"/>
      <c r="AQ2382" s="50"/>
      <c r="AR2382" s="47"/>
      <c r="AS2382" s="50"/>
      <c r="AV2382" s="49"/>
      <c r="AW2382" s="49"/>
      <c r="AX2382" s="49"/>
      <c r="AY2382" s="50"/>
      <c r="AZ2382" s="47"/>
      <c r="BA2382" s="50"/>
      <c r="BD2382" s="49"/>
      <c r="BE2382" s="49"/>
      <c r="BF2382" s="49"/>
      <c r="BG2382" s="50"/>
      <c r="BH2382" s="47"/>
      <c r="BI2382" s="50"/>
      <c r="BL2382" s="49"/>
      <c r="BM2382" s="49"/>
      <c r="BN2382" s="49"/>
      <c r="BO2382" s="50"/>
      <c r="BP2382" s="47"/>
      <c r="BQ2382" s="50"/>
      <c r="BT2382" s="49"/>
      <c r="BU2382" s="49"/>
      <c r="BV2382" s="49"/>
      <c r="BW2382" s="50"/>
      <c r="BX2382" s="47"/>
      <c r="BY2382" s="50"/>
      <c r="CB2382" s="49"/>
      <c r="CC2382" s="49"/>
      <c r="CD2382" s="49"/>
      <c r="CE2382" s="50"/>
      <c r="CF2382" s="47"/>
      <c r="CG2382" s="50"/>
      <c r="CJ2382" s="49"/>
      <c r="CK2382" s="49"/>
      <c r="CL2382" s="49"/>
      <c r="CM2382" s="50"/>
      <c r="CN2382" s="47"/>
      <c r="CO2382" s="50"/>
      <c r="CR2382" s="49"/>
      <c r="CS2382" s="49"/>
      <c r="CT2382" s="49"/>
      <c r="CU2382" s="50"/>
      <c r="CV2382" s="47"/>
      <c r="CW2382" s="50"/>
      <c r="CZ2382" s="49"/>
      <c r="DA2382" s="49"/>
      <c r="DB2382" s="49"/>
      <c r="DC2382" s="50"/>
      <c r="DD2382" s="47"/>
      <c r="DE2382" s="50"/>
      <c r="DH2382" s="49"/>
      <c r="DI2382" s="49"/>
      <c r="DJ2382" s="49"/>
      <c r="DK2382" s="50"/>
      <c r="DL2382" s="47"/>
      <c r="DM2382" s="50"/>
      <c r="DP2382" s="49"/>
      <c r="DQ2382" s="49"/>
      <c r="DR2382" s="49"/>
      <c r="DS2382" s="50"/>
      <c r="DT2382" s="47"/>
      <c r="DU2382" s="50"/>
      <c r="DX2382" s="49"/>
      <c r="DY2382" s="49"/>
      <c r="DZ2382" s="49"/>
      <c r="EA2382" s="50"/>
      <c r="EB2382" s="47"/>
      <c r="EC2382" s="50"/>
      <c r="EF2382" s="49"/>
      <c r="EG2382" s="49"/>
      <c r="EH2382" s="49"/>
      <c r="EI2382" s="50"/>
      <c r="EJ2382" s="47"/>
      <c r="EK2382" s="50"/>
      <c r="EN2382" s="49"/>
      <c r="EO2382" s="49"/>
      <c r="EP2382" s="49"/>
      <c r="EQ2382" s="50"/>
      <c r="ER2382" s="47"/>
      <c r="ES2382" s="50"/>
      <c r="EV2382" s="49"/>
      <c r="EW2382" s="49"/>
      <c r="EX2382" s="49"/>
      <c r="EY2382" s="50"/>
      <c r="EZ2382" s="47"/>
      <c r="FA2382" s="50"/>
      <c r="FD2382" s="49"/>
      <c r="FE2382" s="49"/>
      <c r="FF2382" s="49"/>
      <c r="FG2382" s="50"/>
      <c r="FH2382" s="47"/>
      <c r="FI2382" s="50"/>
      <c r="FL2382" s="49"/>
      <c r="FM2382" s="49"/>
      <c r="FN2382" s="49"/>
      <c r="FO2382" s="50"/>
      <c r="FP2382" s="47"/>
      <c r="FQ2382" s="50"/>
      <c r="FT2382" s="49"/>
      <c r="FU2382" s="49"/>
      <c r="FV2382" s="49"/>
      <c r="FW2382" s="50"/>
      <c r="FX2382" s="47"/>
      <c r="FY2382" s="50"/>
      <c r="GB2382" s="49"/>
      <c r="GC2382" s="49"/>
      <c r="GD2382" s="49"/>
      <c r="GE2382" s="50"/>
      <c r="GF2382" s="47"/>
      <c r="GG2382" s="50"/>
      <c r="GJ2382" s="49"/>
      <c r="GK2382" s="49"/>
      <c r="GL2382" s="49"/>
      <c r="GM2382" s="50"/>
      <c r="GN2382" s="47"/>
      <c r="GO2382" s="50"/>
      <c r="GR2382" s="49"/>
      <c r="GS2382" s="49"/>
      <c r="GT2382" s="49"/>
      <c r="GU2382" s="50"/>
      <c r="GV2382" s="47"/>
      <c r="GW2382" s="50"/>
      <c r="GZ2382" s="49"/>
      <c r="HA2382" s="49"/>
      <c r="HB2382" s="49"/>
      <c r="HC2382" s="50"/>
      <c r="HD2382" s="47"/>
      <c r="HE2382" s="50"/>
      <c r="HH2382" s="49"/>
      <c r="HI2382" s="49"/>
      <c r="HJ2382" s="49"/>
      <c r="HK2382" s="50"/>
      <c r="HL2382" s="47"/>
      <c r="HM2382" s="50"/>
      <c r="HP2382" s="49"/>
      <c r="HQ2382" s="49"/>
      <c r="HR2382" s="49"/>
      <c r="HS2382" s="50"/>
      <c r="HT2382" s="47"/>
      <c r="HU2382" s="50"/>
      <c r="HX2382" s="49"/>
      <c r="HY2382" s="49"/>
      <c r="HZ2382" s="49"/>
      <c r="IA2382" s="50"/>
      <c r="IB2382" s="47"/>
      <c r="IC2382" s="50"/>
      <c r="IF2382" s="49"/>
      <c r="IG2382" s="49"/>
      <c r="IH2382" s="49"/>
      <c r="II2382" s="50"/>
      <c r="IJ2382" s="47"/>
      <c r="IK2382" s="50"/>
      <c r="IN2382" s="49"/>
      <c r="IO2382" s="49"/>
      <c r="IP2382" s="49"/>
      <c r="IQ2382" s="50"/>
    </row>
    <row r="2383" spans="1:251" s="48" customFormat="1">
      <c r="A2383" s="43">
        <v>1541</v>
      </c>
      <c r="B2383" s="44">
        <v>100000449474</v>
      </c>
      <c r="C2383" s="43">
        <v>0</v>
      </c>
      <c r="D2383" s="45" t="s">
        <v>454</v>
      </c>
      <c r="E2383" s="45" t="s">
        <v>453</v>
      </c>
      <c r="F2383" s="46">
        <v>13910</v>
      </c>
      <c r="G2383" s="46">
        <v>-1742.33</v>
      </c>
      <c r="H2383" s="46">
        <v>12167.67</v>
      </c>
      <c r="I2383" s="47"/>
      <c r="K2383" s="49"/>
      <c r="L2383" s="47"/>
      <c r="M2383" s="50"/>
      <c r="P2383" s="49"/>
      <c r="Q2383" s="49"/>
      <c r="R2383" s="49"/>
      <c r="S2383" s="50"/>
      <c r="T2383" s="47"/>
      <c r="U2383" s="50"/>
      <c r="X2383" s="49"/>
      <c r="Y2383" s="49"/>
      <c r="Z2383" s="49"/>
      <c r="AA2383" s="50"/>
      <c r="AB2383" s="47"/>
      <c r="AC2383" s="50"/>
      <c r="AF2383" s="49"/>
      <c r="AG2383" s="49"/>
      <c r="AH2383" s="49"/>
      <c r="AI2383" s="50"/>
      <c r="AJ2383" s="47"/>
      <c r="AK2383" s="50"/>
      <c r="AN2383" s="49"/>
      <c r="AO2383" s="49"/>
      <c r="AP2383" s="49"/>
      <c r="AQ2383" s="50"/>
      <c r="AR2383" s="47"/>
      <c r="AS2383" s="50"/>
      <c r="AV2383" s="49"/>
      <c r="AW2383" s="49"/>
      <c r="AX2383" s="49"/>
      <c r="AY2383" s="50"/>
      <c r="AZ2383" s="47"/>
      <c r="BA2383" s="50"/>
      <c r="BD2383" s="49"/>
      <c r="BE2383" s="49"/>
      <c r="BF2383" s="49"/>
      <c r="BG2383" s="50"/>
      <c r="BH2383" s="47"/>
      <c r="BI2383" s="50"/>
      <c r="BL2383" s="49"/>
      <c r="BM2383" s="49"/>
      <c r="BN2383" s="49"/>
      <c r="BO2383" s="50"/>
      <c r="BP2383" s="47"/>
      <c r="BQ2383" s="50"/>
      <c r="BT2383" s="49"/>
      <c r="BU2383" s="49"/>
      <c r="BV2383" s="49"/>
      <c r="BW2383" s="50"/>
      <c r="BX2383" s="47"/>
      <c r="BY2383" s="50"/>
      <c r="CB2383" s="49"/>
      <c r="CC2383" s="49"/>
      <c r="CD2383" s="49"/>
      <c r="CE2383" s="50"/>
      <c r="CF2383" s="47"/>
      <c r="CG2383" s="50"/>
      <c r="CJ2383" s="49"/>
      <c r="CK2383" s="49"/>
      <c r="CL2383" s="49"/>
      <c r="CM2383" s="50"/>
      <c r="CN2383" s="47"/>
      <c r="CO2383" s="50"/>
      <c r="CR2383" s="49"/>
      <c r="CS2383" s="49"/>
      <c r="CT2383" s="49"/>
      <c r="CU2383" s="50"/>
      <c r="CV2383" s="47"/>
      <c r="CW2383" s="50"/>
      <c r="CZ2383" s="49"/>
      <c r="DA2383" s="49"/>
      <c r="DB2383" s="49"/>
      <c r="DC2383" s="50"/>
      <c r="DD2383" s="47"/>
      <c r="DE2383" s="50"/>
      <c r="DH2383" s="49"/>
      <c r="DI2383" s="49"/>
      <c r="DJ2383" s="49"/>
      <c r="DK2383" s="50"/>
      <c r="DL2383" s="47"/>
      <c r="DM2383" s="50"/>
      <c r="DP2383" s="49"/>
      <c r="DQ2383" s="49"/>
      <c r="DR2383" s="49"/>
      <c r="DS2383" s="50"/>
      <c r="DT2383" s="47"/>
      <c r="DU2383" s="50"/>
      <c r="DX2383" s="49"/>
      <c r="DY2383" s="49"/>
      <c r="DZ2383" s="49"/>
      <c r="EA2383" s="50"/>
      <c r="EB2383" s="47"/>
      <c r="EC2383" s="50"/>
      <c r="EF2383" s="49"/>
      <c r="EG2383" s="49"/>
      <c r="EH2383" s="49"/>
      <c r="EI2383" s="50"/>
      <c r="EJ2383" s="47"/>
      <c r="EK2383" s="50"/>
      <c r="EN2383" s="49"/>
      <c r="EO2383" s="49"/>
      <c r="EP2383" s="49"/>
      <c r="EQ2383" s="50"/>
      <c r="ER2383" s="47"/>
      <c r="ES2383" s="50"/>
      <c r="EV2383" s="49"/>
      <c r="EW2383" s="49"/>
      <c r="EX2383" s="49"/>
      <c r="EY2383" s="50"/>
      <c r="EZ2383" s="47"/>
      <c r="FA2383" s="50"/>
      <c r="FD2383" s="49"/>
      <c r="FE2383" s="49"/>
      <c r="FF2383" s="49"/>
      <c r="FG2383" s="50"/>
      <c r="FH2383" s="47"/>
      <c r="FI2383" s="50"/>
      <c r="FL2383" s="49"/>
      <c r="FM2383" s="49"/>
      <c r="FN2383" s="49"/>
      <c r="FO2383" s="50"/>
      <c r="FP2383" s="47"/>
      <c r="FQ2383" s="50"/>
      <c r="FT2383" s="49"/>
      <c r="FU2383" s="49"/>
      <c r="FV2383" s="49"/>
      <c r="FW2383" s="50"/>
      <c r="FX2383" s="47"/>
      <c r="FY2383" s="50"/>
      <c r="GB2383" s="49"/>
      <c r="GC2383" s="49"/>
      <c r="GD2383" s="49"/>
      <c r="GE2383" s="50"/>
      <c r="GF2383" s="47"/>
      <c r="GG2383" s="50"/>
      <c r="GJ2383" s="49"/>
      <c r="GK2383" s="49"/>
      <c r="GL2383" s="49"/>
      <c r="GM2383" s="50"/>
      <c r="GN2383" s="47"/>
      <c r="GO2383" s="50"/>
      <c r="GR2383" s="49"/>
      <c r="GS2383" s="49"/>
      <c r="GT2383" s="49"/>
      <c r="GU2383" s="50"/>
      <c r="GV2383" s="47"/>
      <c r="GW2383" s="50"/>
      <c r="GZ2383" s="49"/>
      <c r="HA2383" s="49"/>
      <c r="HB2383" s="49"/>
      <c r="HC2383" s="50"/>
      <c r="HD2383" s="47"/>
      <c r="HE2383" s="50"/>
      <c r="HH2383" s="49"/>
      <c r="HI2383" s="49"/>
      <c r="HJ2383" s="49"/>
      <c r="HK2383" s="50"/>
      <c r="HL2383" s="47"/>
      <c r="HM2383" s="50"/>
      <c r="HP2383" s="49"/>
      <c r="HQ2383" s="49"/>
      <c r="HR2383" s="49"/>
      <c r="HS2383" s="50"/>
      <c r="HT2383" s="47"/>
      <c r="HU2383" s="50"/>
      <c r="HX2383" s="49"/>
      <c r="HY2383" s="49"/>
      <c r="HZ2383" s="49"/>
      <c r="IA2383" s="50"/>
      <c r="IB2383" s="47"/>
      <c r="IC2383" s="50"/>
      <c r="IF2383" s="49"/>
      <c r="IG2383" s="49"/>
      <c r="IH2383" s="49"/>
      <c r="II2383" s="50"/>
      <c r="IJ2383" s="47"/>
      <c r="IK2383" s="50"/>
      <c r="IN2383" s="49"/>
      <c r="IO2383" s="49"/>
      <c r="IP2383" s="49"/>
      <c r="IQ2383" s="50"/>
    </row>
    <row r="2384" spans="1:251" s="48" customFormat="1">
      <c r="A2384" s="43">
        <v>1542</v>
      </c>
      <c r="B2384" s="44">
        <v>100000449475</v>
      </c>
      <c r="C2384" s="43">
        <v>0</v>
      </c>
      <c r="D2384" s="45" t="s">
        <v>454</v>
      </c>
      <c r="E2384" s="45" t="s">
        <v>453</v>
      </c>
      <c r="F2384" s="46">
        <v>13910</v>
      </c>
      <c r="G2384" s="46">
        <v>-1742.33</v>
      </c>
      <c r="H2384" s="46">
        <v>12167.67</v>
      </c>
      <c r="I2384" s="47"/>
      <c r="K2384" s="49"/>
      <c r="L2384" s="47"/>
      <c r="M2384" s="50"/>
      <c r="P2384" s="49"/>
      <c r="Q2384" s="49"/>
      <c r="R2384" s="49"/>
      <c r="S2384" s="50"/>
      <c r="T2384" s="47"/>
      <c r="U2384" s="50"/>
      <c r="X2384" s="49"/>
      <c r="Y2384" s="49"/>
      <c r="Z2384" s="49"/>
      <c r="AA2384" s="50"/>
      <c r="AB2384" s="47"/>
      <c r="AC2384" s="50"/>
      <c r="AF2384" s="49"/>
      <c r="AG2384" s="49"/>
      <c r="AH2384" s="49"/>
      <c r="AI2384" s="50"/>
      <c r="AJ2384" s="47"/>
      <c r="AK2384" s="50"/>
      <c r="AN2384" s="49"/>
      <c r="AO2384" s="49"/>
      <c r="AP2384" s="49"/>
      <c r="AQ2384" s="50"/>
      <c r="AR2384" s="47"/>
      <c r="AS2384" s="50"/>
      <c r="AV2384" s="49"/>
      <c r="AW2384" s="49"/>
      <c r="AX2384" s="49"/>
      <c r="AY2384" s="50"/>
      <c r="AZ2384" s="47"/>
      <c r="BA2384" s="50"/>
      <c r="BD2384" s="49"/>
      <c r="BE2384" s="49"/>
      <c r="BF2384" s="49"/>
      <c r="BG2384" s="50"/>
      <c r="BH2384" s="47"/>
      <c r="BI2384" s="50"/>
      <c r="BL2384" s="49"/>
      <c r="BM2384" s="49"/>
      <c r="BN2384" s="49"/>
      <c r="BO2384" s="50"/>
      <c r="BP2384" s="47"/>
      <c r="BQ2384" s="50"/>
      <c r="BT2384" s="49"/>
      <c r="BU2384" s="49"/>
      <c r="BV2384" s="49"/>
      <c r="BW2384" s="50"/>
      <c r="BX2384" s="47"/>
      <c r="BY2384" s="50"/>
      <c r="CB2384" s="49"/>
      <c r="CC2384" s="49"/>
      <c r="CD2384" s="49"/>
      <c r="CE2384" s="50"/>
      <c r="CF2384" s="47"/>
      <c r="CG2384" s="50"/>
      <c r="CJ2384" s="49"/>
      <c r="CK2384" s="49"/>
      <c r="CL2384" s="49"/>
      <c r="CM2384" s="50"/>
      <c r="CN2384" s="47"/>
      <c r="CO2384" s="50"/>
      <c r="CR2384" s="49"/>
      <c r="CS2384" s="49"/>
      <c r="CT2384" s="49"/>
      <c r="CU2384" s="50"/>
      <c r="CV2384" s="47"/>
      <c r="CW2384" s="50"/>
      <c r="CZ2384" s="49"/>
      <c r="DA2384" s="49"/>
      <c r="DB2384" s="49"/>
      <c r="DC2384" s="50"/>
      <c r="DD2384" s="47"/>
      <c r="DE2384" s="50"/>
      <c r="DH2384" s="49"/>
      <c r="DI2384" s="49"/>
      <c r="DJ2384" s="49"/>
      <c r="DK2384" s="50"/>
      <c r="DL2384" s="47"/>
      <c r="DM2384" s="50"/>
      <c r="DP2384" s="49"/>
      <c r="DQ2384" s="49"/>
      <c r="DR2384" s="49"/>
      <c r="DS2384" s="50"/>
      <c r="DT2384" s="47"/>
      <c r="DU2384" s="50"/>
      <c r="DX2384" s="49"/>
      <c r="DY2384" s="49"/>
      <c r="DZ2384" s="49"/>
      <c r="EA2384" s="50"/>
      <c r="EB2384" s="47"/>
      <c r="EC2384" s="50"/>
      <c r="EF2384" s="49"/>
      <c r="EG2384" s="49"/>
      <c r="EH2384" s="49"/>
      <c r="EI2384" s="50"/>
      <c r="EJ2384" s="47"/>
      <c r="EK2384" s="50"/>
      <c r="EN2384" s="49"/>
      <c r="EO2384" s="49"/>
      <c r="EP2384" s="49"/>
      <c r="EQ2384" s="50"/>
      <c r="ER2384" s="47"/>
      <c r="ES2384" s="50"/>
      <c r="EV2384" s="49"/>
      <c r="EW2384" s="49"/>
      <c r="EX2384" s="49"/>
      <c r="EY2384" s="50"/>
      <c r="EZ2384" s="47"/>
      <c r="FA2384" s="50"/>
      <c r="FD2384" s="49"/>
      <c r="FE2384" s="49"/>
      <c r="FF2384" s="49"/>
      <c r="FG2384" s="50"/>
      <c r="FH2384" s="47"/>
      <c r="FI2384" s="50"/>
      <c r="FL2384" s="49"/>
      <c r="FM2384" s="49"/>
      <c r="FN2384" s="49"/>
      <c r="FO2384" s="50"/>
      <c r="FP2384" s="47"/>
      <c r="FQ2384" s="50"/>
      <c r="FT2384" s="49"/>
      <c r="FU2384" s="49"/>
      <c r="FV2384" s="49"/>
      <c r="FW2384" s="50"/>
      <c r="FX2384" s="47"/>
      <c r="FY2384" s="50"/>
      <c r="GB2384" s="49"/>
      <c r="GC2384" s="49"/>
      <c r="GD2384" s="49"/>
      <c r="GE2384" s="50"/>
      <c r="GF2384" s="47"/>
      <c r="GG2384" s="50"/>
      <c r="GJ2384" s="49"/>
      <c r="GK2384" s="49"/>
      <c r="GL2384" s="49"/>
      <c r="GM2384" s="50"/>
      <c r="GN2384" s="47"/>
      <c r="GO2384" s="50"/>
      <c r="GR2384" s="49"/>
      <c r="GS2384" s="49"/>
      <c r="GT2384" s="49"/>
      <c r="GU2384" s="50"/>
      <c r="GV2384" s="47"/>
      <c r="GW2384" s="50"/>
      <c r="GZ2384" s="49"/>
      <c r="HA2384" s="49"/>
      <c r="HB2384" s="49"/>
      <c r="HC2384" s="50"/>
      <c r="HD2384" s="47"/>
      <c r="HE2384" s="50"/>
      <c r="HH2384" s="49"/>
      <c r="HI2384" s="49"/>
      <c r="HJ2384" s="49"/>
      <c r="HK2384" s="50"/>
      <c r="HL2384" s="47"/>
      <c r="HM2384" s="50"/>
      <c r="HP2384" s="49"/>
      <c r="HQ2384" s="49"/>
      <c r="HR2384" s="49"/>
      <c r="HS2384" s="50"/>
      <c r="HT2384" s="47"/>
      <c r="HU2384" s="50"/>
      <c r="HX2384" s="49"/>
      <c r="HY2384" s="49"/>
      <c r="HZ2384" s="49"/>
      <c r="IA2384" s="50"/>
      <c r="IB2384" s="47"/>
      <c r="IC2384" s="50"/>
      <c r="IF2384" s="49"/>
      <c r="IG2384" s="49"/>
      <c r="IH2384" s="49"/>
      <c r="II2384" s="50"/>
      <c r="IJ2384" s="47"/>
      <c r="IK2384" s="50"/>
      <c r="IN2384" s="49"/>
      <c r="IO2384" s="49"/>
      <c r="IP2384" s="49"/>
      <c r="IQ2384" s="50"/>
    </row>
    <row r="2385" spans="1:251" s="48" customFormat="1">
      <c r="A2385" s="43">
        <v>1543</v>
      </c>
      <c r="B2385" s="44">
        <v>100000449476</v>
      </c>
      <c r="C2385" s="43">
        <v>0</v>
      </c>
      <c r="D2385" s="45" t="s">
        <v>454</v>
      </c>
      <c r="E2385" s="45" t="s">
        <v>453</v>
      </c>
      <c r="F2385" s="46">
        <v>13910</v>
      </c>
      <c r="G2385" s="46">
        <v>-1742.33</v>
      </c>
      <c r="H2385" s="46">
        <v>12167.67</v>
      </c>
      <c r="I2385" s="47"/>
      <c r="K2385" s="49"/>
      <c r="L2385" s="47"/>
      <c r="M2385" s="50"/>
      <c r="P2385" s="49"/>
      <c r="Q2385" s="49"/>
      <c r="R2385" s="49"/>
      <c r="S2385" s="50"/>
      <c r="T2385" s="47"/>
      <c r="U2385" s="50"/>
      <c r="X2385" s="49"/>
      <c r="Y2385" s="49"/>
      <c r="Z2385" s="49"/>
      <c r="AA2385" s="50"/>
      <c r="AB2385" s="47"/>
      <c r="AC2385" s="50"/>
      <c r="AF2385" s="49"/>
      <c r="AG2385" s="49"/>
      <c r="AH2385" s="49"/>
      <c r="AI2385" s="50"/>
      <c r="AJ2385" s="47"/>
      <c r="AK2385" s="50"/>
      <c r="AN2385" s="49"/>
      <c r="AO2385" s="49"/>
      <c r="AP2385" s="49"/>
      <c r="AQ2385" s="50"/>
      <c r="AR2385" s="47"/>
      <c r="AS2385" s="50"/>
      <c r="AV2385" s="49"/>
      <c r="AW2385" s="49"/>
      <c r="AX2385" s="49"/>
      <c r="AY2385" s="50"/>
      <c r="AZ2385" s="47"/>
      <c r="BA2385" s="50"/>
      <c r="BD2385" s="49"/>
      <c r="BE2385" s="49"/>
      <c r="BF2385" s="49"/>
      <c r="BG2385" s="50"/>
      <c r="BH2385" s="47"/>
      <c r="BI2385" s="50"/>
      <c r="BL2385" s="49"/>
      <c r="BM2385" s="49"/>
      <c r="BN2385" s="49"/>
      <c r="BO2385" s="50"/>
      <c r="BP2385" s="47"/>
      <c r="BQ2385" s="50"/>
      <c r="BT2385" s="49"/>
      <c r="BU2385" s="49"/>
      <c r="BV2385" s="49"/>
      <c r="BW2385" s="50"/>
      <c r="BX2385" s="47"/>
      <c r="BY2385" s="50"/>
      <c r="CB2385" s="49"/>
      <c r="CC2385" s="49"/>
      <c r="CD2385" s="49"/>
      <c r="CE2385" s="50"/>
      <c r="CF2385" s="47"/>
      <c r="CG2385" s="50"/>
      <c r="CJ2385" s="49"/>
      <c r="CK2385" s="49"/>
      <c r="CL2385" s="49"/>
      <c r="CM2385" s="50"/>
      <c r="CN2385" s="47"/>
      <c r="CO2385" s="50"/>
      <c r="CR2385" s="49"/>
      <c r="CS2385" s="49"/>
      <c r="CT2385" s="49"/>
      <c r="CU2385" s="50"/>
      <c r="CV2385" s="47"/>
      <c r="CW2385" s="50"/>
      <c r="CZ2385" s="49"/>
      <c r="DA2385" s="49"/>
      <c r="DB2385" s="49"/>
      <c r="DC2385" s="50"/>
      <c r="DD2385" s="47"/>
      <c r="DE2385" s="50"/>
      <c r="DH2385" s="49"/>
      <c r="DI2385" s="49"/>
      <c r="DJ2385" s="49"/>
      <c r="DK2385" s="50"/>
      <c r="DL2385" s="47"/>
      <c r="DM2385" s="50"/>
      <c r="DP2385" s="49"/>
      <c r="DQ2385" s="49"/>
      <c r="DR2385" s="49"/>
      <c r="DS2385" s="50"/>
      <c r="DT2385" s="47"/>
      <c r="DU2385" s="50"/>
      <c r="DX2385" s="49"/>
      <c r="DY2385" s="49"/>
      <c r="DZ2385" s="49"/>
      <c r="EA2385" s="50"/>
      <c r="EB2385" s="47"/>
      <c r="EC2385" s="50"/>
      <c r="EF2385" s="49"/>
      <c r="EG2385" s="49"/>
      <c r="EH2385" s="49"/>
      <c r="EI2385" s="50"/>
      <c r="EJ2385" s="47"/>
      <c r="EK2385" s="50"/>
      <c r="EN2385" s="49"/>
      <c r="EO2385" s="49"/>
      <c r="EP2385" s="49"/>
      <c r="EQ2385" s="50"/>
      <c r="ER2385" s="47"/>
      <c r="ES2385" s="50"/>
      <c r="EV2385" s="49"/>
      <c r="EW2385" s="49"/>
      <c r="EX2385" s="49"/>
      <c r="EY2385" s="50"/>
      <c r="EZ2385" s="47"/>
      <c r="FA2385" s="50"/>
      <c r="FD2385" s="49"/>
      <c r="FE2385" s="49"/>
      <c r="FF2385" s="49"/>
      <c r="FG2385" s="50"/>
      <c r="FH2385" s="47"/>
      <c r="FI2385" s="50"/>
      <c r="FL2385" s="49"/>
      <c r="FM2385" s="49"/>
      <c r="FN2385" s="49"/>
      <c r="FO2385" s="50"/>
      <c r="FP2385" s="47"/>
      <c r="FQ2385" s="50"/>
      <c r="FT2385" s="49"/>
      <c r="FU2385" s="49"/>
      <c r="FV2385" s="49"/>
      <c r="FW2385" s="50"/>
      <c r="FX2385" s="47"/>
      <c r="FY2385" s="50"/>
      <c r="GB2385" s="49"/>
      <c r="GC2385" s="49"/>
      <c r="GD2385" s="49"/>
      <c r="GE2385" s="50"/>
      <c r="GF2385" s="47"/>
      <c r="GG2385" s="50"/>
      <c r="GJ2385" s="49"/>
      <c r="GK2385" s="49"/>
      <c r="GL2385" s="49"/>
      <c r="GM2385" s="50"/>
      <c r="GN2385" s="47"/>
      <c r="GO2385" s="50"/>
      <c r="GR2385" s="49"/>
      <c r="GS2385" s="49"/>
      <c r="GT2385" s="49"/>
      <c r="GU2385" s="50"/>
      <c r="GV2385" s="47"/>
      <c r="GW2385" s="50"/>
      <c r="GZ2385" s="49"/>
      <c r="HA2385" s="49"/>
      <c r="HB2385" s="49"/>
      <c r="HC2385" s="50"/>
      <c r="HD2385" s="47"/>
      <c r="HE2385" s="50"/>
      <c r="HH2385" s="49"/>
      <c r="HI2385" s="49"/>
      <c r="HJ2385" s="49"/>
      <c r="HK2385" s="50"/>
      <c r="HL2385" s="47"/>
      <c r="HM2385" s="50"/>
      <c r="HP2385" s="49"/>
      <c r="HQ2385" s="49"/>
      <c r="HR2385" s="49"/>
      <c r="HS2385" s="50"/>
      <c r="HT2385" s="47"/>
      <c r="HU2385" s="50"/>
      <c r="HX2385" s="49"/>
      <c r="HY2385" s="49"/>
      <c r="HZ2385" s="49"/>
      <c r="IA2385" s="50"/>
      <c r="IB2385" s="47"/>
      <c r="IC2385" s="50"/>
      <c r="IF2385" s="49"/>
      <c r="IG2385" s="49"/>
      <c r="IH2385" s="49"/>
      <c r="II2385" s="50"/>
      <c r="IJ2385" s="47"/>
      <c r="IK2385" s="50"/>
      <c r="IN2385" s="49"/>
      <c r="IO2385" s="49"/>
      <c r="IP2385" s="49"/>
      <c r="IQ2385" s="50"/>
    </row>
    <row r="2386" spans="1:251" s="48" customFormat="1">
      <c r="A2386" s="43">
        <v>1544</v>
      </c>
      <c r="B2386" s="44">
        <v>100000449477</v>
      </c>
      <c r="C2386" s="43">
        <v>0</v>
      </c>
      <c r="D2386" s="45" t="s">
        <v>454</v>
      </c>
      <c r="E2386" s="45" t="s">
        <v>453</v>
      </c>
      <c r="F2386" s="46">
        <v>13910</v>
      </c>
      <c r="G2386" s="46">
        <v>-1742.33</v>
      </c>
      <c r="H2386" s="46">
        <v>12167.67</v>
      </c>
      <c r="I2386" s="47"/>
      <c r="K2386" s="49"/>
      <c r="L2386" s="47"/>
      <c r="M2386" s="50"/>
      <c r="P2386" s="49"/>
      <c r="Q2386" s="49"/>
      <c r="R2386" s="49"/>
      <c r="S2386" s="50"/>
      <c r="T2386" s="47"/>
      <c r="U2386" s="50"/>
      <c r="X2386" s="49"/>
      <c r="Y2386" s="49"/>
      <c r="Z2386" s="49"/>
      <c r="AA2386" s="50"/>
      <c r="AB2386" s="47"/>
      <c r="AC2386" s="50"/>
      <c r="AF2386" s="49"/>
      <c r="AG2386" s="49"/>
      <c r="AH2386" s="49"/>
      <c r="AI2386" s="50"/>
      <c r="AJ2386" s="47"/>
      <c r="AK2386" s="50"/>
      <c r="AN2386" s="49"/>
      <c r="AO2386" s="49"/>
      <c r="AP2386" s="49"/>
      <c r="AQ2386" s="50"/>
      <c r="AR2386" s="47"/>
      <c r="AS2386" s="50"/>
      <c r="AV2386" s="49"/>
      <c r="AW2386" s="49"/>
      <c r="AX2386" s="49"/>
      <c r="AY2386" s="50"/>
      <c r="AZ2386" s="47"/>
      <c r="BA2386" s="50"/>
      <c r="BD2386" s="49"/>
      <c r="BE2386" s="49"/>
      <c r="BF2386" s="49"/>
      <c r="BG2386" s="50"/>
      <c r="BH2386" s="47"/>
      <c r="BI2386" s="50"/>
      <c r="BL2386" s="49"/>
      <c r="BM2386" s="49"/>
      <c r="BN2386" s="49"/>
      <c r="BO2386" s="50"/>
      <c r="BP2386" s="47"/>
      <c r="BQ2386" s="50"/>
      <c r="BT2386" s="49"/>
      <c r="BU2386" s="49"/>
      <c r="BV2386" s="49"/>
      <c r="BW2386" s="50"/>
      <c r="BX2386" s="47"/>
      <c r="BY2386" s="50"/>
      <c r="CB2386" s="49"/>
      <c r="CC2386" s="49"/>
      <c r="CD2386" s="49"/>
      <c r="CE2386" s="50"/>
      <c r="CF2386" s="47"/>
      <c r="CG2386" s="50"/>
      <c r="CJ2386" s="49"/>
      <c r="CK2386" s="49"/>
      <c r="CL2386" s="49"/>
      <c r="CM2386" s="50"/>
      <c r="CN2386" s="47"/>
      <c r="CO2386" s="50"/>
      <c r="CR2386" s="49"/>
      <c r="CS2386" s="49"/>
      <c r="CT2386" s="49"/>
      <c r="CU2386" s="50"/>
      <c r="CV2386" s="47"/>
      <c r="CW2386" s="50"/>
      <c r="CZ2386" s="49"/>
      <c r="DA2386" s="49"/>
      <c r="DB2386" s="49"/>
      <c r="DC2386" s="50"/>
      <c r="DD2386" s="47"/>
      <c r="DE2386" s="50"/>
      <c r="DH2386" s="49"/>
      <c r="DI2386" s="49"/>
      <c r="DJ2386" s="49"/>
      <c r="DK2386" s="50"/>
      <c r="DL2386" s="47"/>
      <c r="DM2386" s="50"/>
      <c r="DP2386" s="49"/>
      <c r="DQ2386" s="49"/>
      <c r="DR2386" s="49"/>
      <c r="DS2386" s="50"/>
      <c r="DT2386" s="47"/>
      <c r="DU2386" s="50"/>
      <c r="DX2386" s="49"/>
      <c r="DY2386" s="49"/>
      <c r="DZ2386" s="49"/>
      <c r="EA2386" s="50"/>
      <c r="EB2386" s="47"/>
      <c r="EC2386" s="50"/>
      <c r="EF2386" s="49"/>
      <c r="EG2386" s="49"/>
      <c r="EH2386" s="49"/>
      <c r="EI2386" s="50"/>
      <c r="EJ2386" s="47"/>
      <c r="EK2386" s="50"/>
      <c r="EN2386" s="49"/>
      <c r="EO2386" s="49"/>
      <c r="EP2386" s="49"/>
      <c r="EQ2386" s="50"/>
      <c r="ER2386" s="47"/>
      <c r="ES2386" s="50"/>
      <c r="EV2386" s="49"/>
      <c r="EW2386" s="49"/>
      <c r="EX2386" s="49"/>
      <c r="EY2386" s="50"/>
      <c r="EZ2386" s="47"/>
      <c r="FA2386" s="50"/>
      <c r="FD2386" s="49"/>
      <c r="FE2386" s="49"/>
      <c r="FF2386" s="49"/>
      <c r="FG2386" s="50"/>
      <c r="FH2386" s="47"/>
      <c r="FI2386" s="50"/>
      <c r="FL2386" s="49"/>
      <c r="FM2386" s="49"/>
      <c r="FN2386" s="49"/>
      <c r="FO2386" s="50"/>
      <c r="FP2386" s="47"/>
      <c r="FQ2386" s="50"/>
      <c r="FT2386" s="49"/>
      <c r="FU2386" s="49"/>
      <c r="FV2386" s="49"/>
      <c r="FW2386" s="50"/>
      <c r="FX2386" s="47"/>
      <c r="FY2386" s="50"/>
      <c r="GB2386" s="49"/>
      <c r="GC2386" s="49"/>
      <c r="GD2386" s="49"/>
      <c r="GE2386" s="50"/>
      <c r="GF2386" s="47"/>
      <c r="GG2386" s="50"/>
      <c r="GJ2386" s="49"/>
      <c r="GK2386" s="49"/>
      <c r="GL2386" s="49"/>
      <c r="GM2386" s="50"/>
      <c r="GN2386" s="47"/>
      <c r="GO2386" s="50"/>
      <c r="GR2386" s="49"/>
      <c r="GS2386" s="49"/>
      <c r="GT2386" s="49"/>
      <c r="GU2386" s="50"/>
      <c r="GV2386" s="47"/>
      <c r="GW2386" s="50"/>
      <c r="GZ2386" s="49"/>
      <c r="HA2386" s="49"/>
      <c r="HB2386" s="49"/>
      <c r="HC2386" s="50"/>
      <c r="HD2386" s="47"/>
      <c r="HE2386" s="50"/>
      <c r="HH2386" s="49"/>
      <c r="HI2386" s="49"/>
      <c r="HJ2386" s="49"/>
      <c r="HK2386" s="50"/>
      <c r="HL2386" s="47"/>
      <c r="HM2386" s="50"/>
      <c r="HP2386" s="49"/>
      <c r="HQ2386" s="49"/>
      <c r="HR2386" s="49"/>
      <c r="HS2386" s="50"/>
      <c r="HT2386" s="47"/>
      <c r="HU2386" s="50"/>
      <c r="HX2386" s="49"/>
      <c r="HY2386" s="49"/>
      <c r="HZ2386" s="49"/>
      <c r="IA2386" s="50"/>
      <c r="IB2386" s="47"/>
      <c r="IC2386" s="50"/>
      <c r="IF2386" s="49"/>
      <c r="IG2386" s="49"/>
      <c r="IH2386" s="49"/>
      <c r="II2386" s="50"/>
      <c r="IJ2386" s="47"/>
      <c r="IK2386" s="50"/>
      <c r="IN2386" s="49"/>
      <c r="IO2386" s="49"/>
      <c r="IP2386" s="49"/>
      <c r="IQ2386" s="50"/>
    </row>
    <row r="2387" spans="1:251" s="48" customFormat="1">
      <c r="A2387" s="43">
        <v>1545</v>
      </c>
      <c r="B2387" s="44">
        <v>100000449478</v>
      </c>
      <c r="C2387" s="43">
        <v>0</v>
      </c>
      <c r="D2387" s="45" t="s">
        <v>454</v>
      </c>
      <c r="E2387" s="45" t="s">
        <v>453</v>
      </c>
      <c r="F2387" s="46">
        <v>13910</v>
      </c>
      <c r="G2387" s="46">
        <v>-1742.33</v>
      </c>
      <c r="H2387" s="46">
        <v>12167.67</v>
      </c>
      <c r="I2387" s="47"/>
      <c r="K2387" s="49"/>
      <c r="L2387" s="47"/>
      <c r="M2387" s="50"/>
      <c r="P2387" s="49"/>
      <c r="Q2387" s="49"/>
      <c r="R2387" s="49"/>
      <c r="S2387" s="50"/>
      <c r="T2387" s="47"/>
      <c r="U2387" s="50"/>
      <c r="X2387" s="49"/>
      <c r="Y2387" s="49"/>
      <c r="Z2387" s="49"/>
      <c r="AA2387" s="50"/>
      <c r="AB2387" s="47"/>
      <c r="AC2387" s="50"/>
      <c r="AF2387" s="49"/>
      <c r="AG2387" s="49"/>
      <c r="AH2387" s="49"/>
      <c r="AI2387" s="50"/>
      <c r="AJ2387" s="47"/>
      <c r="AK2387" s="50"/>
      <c r="AN2387" s="49"/>
      <c r="AO2387" s="49"/>
      <c r="AP2387" s="49"/>
      <c r="AQ2387" s="50"/>
      <c r="AR2387" s="47"/>
      <c r="AS2387" s="50"/>
      <c r="AV2387" s="49"/>
      <c r="AW2387" s="49"/>
      <c r="AX2387" s="49"/>
      <c r="AY2387" s="50"/>
      <c r="AZ2387" s="47"/>
      <c r="BA2387" s="50"/>
      <c r="BD2387" s="49"/>
      <c r="BE2387" s="49"/>
      <c r="BF2387" s="49"/>
      <c r="BG2387" s="50"/>
      <c r="BH2387" s="47"/>
      <c r="BI2387" s="50"/>
      <c r="BL2387" s="49"/>
      <c r="BM2387" s="49"/>
      <c r="BN2387" s="49"/>
      <c r="BO2387" s="50"/>
      <c r="BP2387" s="47"/>
      <c r="BQ2387" s="50"/>
      <c r="BT2387" s="49"/>
      <c r="BU2387" s="49"/>
      <c r="BV2387" s="49"/>
      <c r="BW2387" s="50"/>
      <c r="BX2387" s="47"/>
      <c r="BY2387" s="50"/>
      <c r="CB2387" s="49"/>
      <c r="CC2387" s="49"/>
      <c r="CD2387" s="49"/>
      <c r="CE2387" s="50"/>
      <c r="CF2387" s="47"/>
      <c r="CG2387" s="50"/>
      <c r="CJ2387" s="49"/>
      <c r="CK2387" s="49"/>
      <c r="CL2387" s="49"/>
      <c r="CM2387" s="50"/>
      <c r="CN2387" s="47"/>
      <c r="CO2387" s="50"/>
      <c r="CR2387" s="49"/>
      <c r="CS2387" s="49"/>
      <c r="CT2387" s="49"/>
      <c r="CU2387" s="50"/>
      <c r="CV2387" s="47"/>
      <c r="CW2387" s="50"/>
      <c r="CZ2387" s="49"/>
      <c r="DA2387" s="49"/>
      <c r="DB2387" s="49"/>
      <c r="DC2387" s="50"/>
      <c r="DD2387" s="47"/>
      <c r="DE2387" s="50"/>
      <c r="DH2387" s="49"/>
      <c r="DI2387" s="49"/>
      <c r="DJ2387" s="49"/>
      <c r="DK2387" s="50"/>
      <c r="DL2387" s="47"/>
      <c r="DM2387" s="50"/>
      <c r="DP2387" s="49"/>
      <c r="DQ2387" s="49"/>
      <c r="DR2387" s="49"/>
      <c r="DS2387" s="50"/>
      <c r="DT2387" s="47"/>
      <c r="DU2387" s="50"/>
      <c r="DX2387" s="49"/>
      <c r="DY2387" s="49"/>
      <c r="DZ2387" s="49"/>
      <c r="EA2387" s="50"/>
      <c r="EB2387" s="47"/>
      <c r="EC2387" s="50"/>
      <c r="EF2387" s="49"/>
      <c r="EG2387" s="49"/>
      <c r="EH2387" s="49"/>
      <c r="EI2387" s="50"/>
      <c r="EJ2387" s="47"/>
      <c r="EK2387" s="50"/>
      <c r="EN2387" s="49"/>
      <c r="EO2387" s="49"/>
      <c r="EP2387" s="49"/>
      <c r="EQ2387" s="50"/>
      <c r="ER2387" s="47"/>
      <c r="ES2387" s="50"/>
      <c r="EV2387" s="49"/>
      <c r="EW2387" s="49"/>
      <c r="EX2387" s="49"/>
      <c r="EY2387" s="50"/>
      <c r="EZ2387" s="47"/>
      <c r="FA2387" s="50"/>
      <c r="FD2387" s="49"/>
      <c r="FE2387" s="49"/>
      <c r="FF2387" s="49"/>
      <c r="FG2387" s="50"/>
      <c r="FH2387" s="47"/>
      <c r="FI2387" s="50"/>
      <c r="FL2387" s="49"/>
      <c r="FM2387" s="49"/>
      <c r="FN2387" s="49"/>
      <c r="FO2387" s="50"/>
      <c r="FP2387" s="47"/>
      <c r="FQ2387" s="50"/>
      <c r="FT2387" s="49"/>
      <c r="FU2387" s="49"/>
      <c r="FV2387" s="49"/>
      <c r="FW2387" s="50"/>
      <c r="FX2387" s="47"/>
      <c r="FY2387" s="50"/>
      <c r="GB2387" s="49"/>
      <c r="GC2387" s="49"/>
      <c r="GD2387" s="49"/>
      <c r="GE2387" s="50"/>
      <c r="GF2387" s="47"/>
      <c r="GG2387" s="50"/>
      <c r="GJ2387" s="49"/>
      <c r="GK2387" s="49"/>
      <c r="GL2387" s="49"/>
      <c r="GM2387" s="50"/>
      <c r="GN2387" s="47"/>
      <c r="GO2387" s="50"/>
      <c r="GR2387" s="49"/>
      <c r="GS2387" s="49"/>
      <c r="GT2387" s="49"/>
      <c r="GU2387" s="50"/>
      <c r="GV2387" s="47"/>
      <c r="GW2387" s="50"/>
      <c r="GZ2387" s="49"/>
      <c r="HA2387" s="49"/>
      <c r="HB2387" s="49"/>
      <c r="HC2387" s="50"/>
      <c r="HD2387" s="47"/>
      <c r="HE2387" s="50"/>
      <c r="HH2387" s="49"/>
      <c r="HI2387" s="49"/>
      <c r="HJ2387" s="49"/>
      <c r="HK2387" s="50"/>
      <c r="HL2387" s="47"/>
      <c r="HM2387" s="50"/>
      <c r="HP2387" s="49"/>
      <c r="HQ2387" s="49"/>
      <c r="HR2387" s="49"/>
      <c r="HS2387" s="50"/>
      <c r="HT2387" s="47"/>
      <c r="HU2387" s="50"/>
      <c r="HX2387" s="49"/>
      <c r="HY2387" s="49"/>
      <c r="HZ2387" s="49"/>
      <c r="IA2387" s="50"/>
      <c r="IB2387" s="47"/>
      <c r="IC2387" s="50"/>
      <c r="IF2387" s="49"/>
      <c r="IG2387" s="49"/>
      <c r="IH2387" s="49"/>
      <c r="II2387" s="50"/>
      <c r="IJ2387" s="47"/>
      <c r="IK2387" s="50"/>
      <c r="IN2387" s="49"/>
      <c r="IO2387" s="49"/>
      <c r="IP2387" s="49"/>
      <c r="IQ2387" s="50"/>
    </row>
    <row r="2388" spans="1:251" s="48" customFormat="1">
      <c r="A2388" s="43">
        <v>1546</v>
      </c>
      <c r="B2388" s="44">
        <v>100000449479</v>
      </c>
      <c r="C2388" s="43">
        <v>0</v>
      </c>
      <c r="D2388" s="45" t="s">
        <v>454</v>
      </c>
      <c r="E2388" s="45" t="s">
        <v>453</v>
      </c>
      <c r="F2388" s="46">
        <v>13910</v>
      </c>
      <c r="G2388" s="46">
        <v>-1742.33</v>
      </c>
      <c r="H2388" s="46">
        <v>12167.67</v>
      </c>
      <c r="I2388" s="47"/>
      <c r="K2388" s="49"/>
      <c r="L2388" s="47"/>
      <c r="M2388" s="50"/>
      <c r="P2388" s="49"/>
      <c r="Q2388" s="49"/>
      <c r="R2388" s="49"/>
      <c r="S2388" s="50"/>
      <c r="T2388" s="47"/>
      <c r="U2388" s="50"/>
      <c r="X2388" s="49"/>
      <c r="Y2388" s="49"/>
      <c r="Z2388" s="49"/>
      <c r="AA2388" s="50"/>
      <c r="AB2388" s="47"/>
      <c r="AC2388" s="50"/>
      <c r="AF2388" s="49"/>
      <c r="AG2388" s="49"/>
      <c r="AH2388" s="49"/>
      <c r="AI2388" s="50"/>
      <c r="AJ2388" s="47"/>
      <c r="AK2388" s="50"/>
      <c r="AN2388" s="49"/>
      <c r="AO2388" s="49"/>
      <c r="AP2388" s="49"/>
      <c r="AQ2388" s="50"/>
      <c r="AR2388" s="47"/>
      <c r="AS2388" s="50"/>
      <c r="AV2388" s="49"/>
      <c r="AW2388" s="49"/>
      <c r="AX2388" s="49"/>
      <c r="AY2388" s="50"/>
      <c r="AZ2388" s="47"/>
      <c r="BA2388" s="50"/>
      <c r="BD2388" s="49"/>
      <c r="BE2388" s="49"/>
      <c r="BF2388" s="49"/>
      <c r="BG2388" s="50"/>
      <c r="BH2388" s="47"/>
      <c r="BI2388" s="50"/>
      <c r="BL2388" s="49"/>
      <c r="BM2388" s="49"/>
      <c r="BN2388" s="49"/>
      <c r="BO2388" s="50"/>
      <c r="BP2388" s="47"/>
      <c r="BQ2388" s="50"/>
      <c r="BT2388" s="49"/>
      <c r="BU2388" s="49"/>
      <c r="BV2388" s="49"/>
      <c r="BW2388" s="50"/>
      <c r="BX2388" s="47"/>
      <c r="BY2388" s="50"/>
      <c r="CB2388" s="49"/>
      <c r="CC2388" s="49"/>
      <c r="CD2388" s="49"/>
      <c r="CE2388" s="50"/>
      <c r="CF2388" s="47"/>
      <c r="CG2388" s="50"/>
      <c r="CJ2388" s="49"/>
      <c r="CK2388" s="49"/>
      <c r="CL2388" s="49"/>
      <c r="CM2388" s="50"/>
      <c r="CN2388" s="47"/>
      <c r="CO2388" s="50"/>
      <c r="CR2388" s="49"/>
      <c r="CS2388" s="49"/>
      <c r="CT2388" s="49"/>
      <c r="CU2388" s="50"/>
      <c r="CV2388" s="47"/>
      <c r="CW2388" s="50"/>
      <c r="CZ2388" s="49"/>
      <c r="DA2388" s="49"/>
      <c r="DB2388" s="49"/>
      <c r="DC2388" s="50"/>
      <c r="DD2388" s="47"/>
      <c r="DE2388" s="50"/>
      <c r="DH2388" s="49"/>
      <c r="DI2388" s="49"/>
      <c r="DJ2388" s="49"/>
      <c r="DK2388" s="50"/>
      <c r="DL2388" s="47"/>
      <c r="DM2388" s="50"/>
      <c r="DP2388" s="49"/>
      <c r="DQ2388" s="49"/>
      <c r="DR2388" s="49"/>
      <c r="DS2388" s="50"/>
      <c r="DT2388" s="47"/>
      <c r="DU2388" s="50"/>
      <c r="DX2388" s="49"/>
      <c r="DY2388" s="49"/>
      <c r="DZ2388" s="49"/>
      <c r="EA2388" s="50"/>
      <c r="EB2388" s="47"/>
      <c r="EC2388" s="50"/>
      <c r="EF2388" s="49"/>
      <c r="EG2388" s="49"/>
      <c r="EH2388" s="49"/>
      <c r="EI2388" s="50"/>
      <c r="EJ2388" s="47"/>
      <c r="EK2388" s="50"/>
      <c r="EN2388" s="49"/>
      <c r="EO2388" s="49"/>
      <c r="EP2388" s="49"/>
      <c r="EQ2388" s="50"/>
      <c r="ER2388" s="47"/>
      <c r="ES2388" s="50"/>
      <c r="EV2388" s="49"/>
      <c r="EW2388" s="49"/>
      <c r="EX2388" s="49"/>
      <c r="EY2388" s="50"/>
      <c r="EZ2388" s="47"/>
      <c r="FA2388" s="50"/>
      <c r="FD2388" s="49"/>
      <c r="FE2388" s="49"/>
      <c r="FF2388" s="49"/>
      <c r="FG2388" s="50"/>
      <c r="FH2388" s="47"/>
      <c r="FI2388" s="50"/>
      <c r="FL2388" s="49"/>
      <c r="FM2388" s="49"/>
      <c r="FN2388" s="49"/>
      <c r="FO2388" s="50"/>
      <c r="FP2388" s="47"/>
      <c r="FQ2388" s="50"/>
      <c r="FT2388" s="49"/>
      <c r="FU2388" s="49"/>
      <c r="FV2388" s="49"/>
      <c r="FW2388" s="50"/>
      <c r="FX2388" s="47"/>
      <c r="FY2388" s="50"/>
      <c r="GB2388" s="49"/>
      <c r="GC2388" s="49"/>
      <c r="GD2388" s="49"/>
      <c r="GE2388" s="50"/>
      <c r="GF2388" s="47"/>
      <c r="GG2388" s="50"/>
      <c r="GJ2388" s="49"/>
      <c r="GK2388" s="49"/>
      <c r="GL2388" s="49"/>
      <c r="GM2388" s="50"/>
      <c r="GN2388" s="47"/>
      <c r="GO2388" s="50"/>
      <c r="GR2388" s="49"/>
      <c r="GS2388" s="49"/>
      <c r="GT2388" s="49"/>
      <c r="GU2388" s="50"/>
      <c r="GV2388" s="47"/>
      <c r="GW2388" s="50"/>
      <c r="GZ2388" s="49"/>
      <c r="HA2388" s="49"/>
      <c r="HB2388" s="49"/>
      <c r="HC2388" s="50"/>
      <c r="HD2388" s="47"/>
      <c r="HE2388" s="50"/>
      <c r="HH2388" s="49"/>
      <c r="HI2388" s="49"/>
      <c r="HJ2388" s="49"/>
      <c r="HK2388" s="50"/>
      <c r="HL2388" s="47"/>
      <c r="HM2388" s="50"/>
      <c r="HP2388" s="49"/>
      <c r="HQ2388" s="49"/>
      <c r="HR2388" s="49"/>
      <c r="HS2388" s="50"/>
      <c r="HT2388" s="47"/>
      <c r="HU2388" s="50"/>
      <c r="HX2388" s="49"/>
      <c r="HY2388" s="49"/>
      <c r="HZ2388" s="49"/>
      <c r="IA2388" s="50"/>
      <c r="IB2388" s="47"/>
      <c r="IC2388" s="50"/>
      <c r="IF2388" s="49"/>
      <c r="IG2388" s="49"/>
      <c r="IH2388" s="49"/>
      <c r="II2388" s="50"/>
      <c r="IJ2388" s="47"/>
      <c r="IK2388" s="50"/>
      <c r="IN2388" s="49"/>
      <c r="IO2388" s="49"/>
      <c r="IP2388" s="49"/>
      <c r="IQ2388" s="50"/>
    </row>
    <row r="2389" spans="1:251" s="48" customFormat="1">
      <c r="A2389" s="43">
        <v>1547</v>
      </c>
      <c r="B2389" s="44">
        <v>100000449571</v>
      </c>
      <c r="C2389" s="43">
        <v>0</v>
      </c>
      <c r="D2389" s="45" t="s">
        <v>454</v>
      </c>
      <c r="E2389" s="45" t="s">
        <v>455</v>
      </c>
      <c r="F2389" s="46">
        <v>6420</v>
      </c>
      <c r="G2389" s="46">
        <v>-804.15</v>
      </c>
      <c r="H2389" s="46">
        <v>5615.85</v>
      </c>
      <c r="I2389" s="47"/>
      <c r="K2389" s="49"/>
      <c r="L2389" s="47"/>
      <c r="M2389" s="50"/>
      <c r="P2389" s="49"/>
      <c r="R2389" s="49"/>
      <c r="S2389" s="50"/>
      <c r="T2389" s="47"/>
      <c r="U2389" s="50"/>
      <c r="X2389" s="49"/>
      <c r="Z2389" s="49"/>
      <c r="AA2389" s="50"/>
      <c r="AB2389" s="47"/>
      <c r="AC2389" s="50"/>
      <c r="AF2389" s="49"/>
      <c r="AH2389" s="49"/>
      <c r="AI2389" s="50"/>
      <c r="AJ2389" s="47"/>
      <c r="AK2389" s="50"/>
      <c r="AN2389" s="49"/>
      <c r="AP2389" s="49"/>
      <c r="AQ2389" s="50"/>
      <c r="AR2389" s="47"/>
      <c r="AS2389" s="50"/>
      <c r="AV2389" s="49"/>
      <c r="AX2389" s="49"/>
      <c r="AY2389" s="50"/>
      <c r="AZ2389" s="47"/>
      <c r="BA2389" s="50"/>
      <c r="BD2389" s="49"/>
      <c r="BF2389" s="49"/>
      <c r="BG2389" s="50"/>
      <c r="BH2389" s="47"/>
      <c r="BI2389" s="50"/>
      <c r="BL2389" s="49"/>
      <c r="BN2389" s="49"/>
      <c r="BO2389" s="50"/>
      <c r="BP2389" s="47"/>
      <c r="BQ2389" s="50"/>
      <c r="BT2389" s="49"/>
      <c r="BV2389" s="49"/>
      <c r="BW2389" s="50"/>
      <c r="BX2389" s="47"/>
      <c r="BY2389" s="50"/>
      <c r="CB2389" s="49"/>
      <c r="CD2389" s="49"/>
      <c r="CE2389" s="50"/>
      <c r="CF2389" s="47"/>
      <c r="CG2389" s="50"/>
      <c r="CJ2389" s="49"/>
      <c r="CL2389" s="49"/>
      <c r="CM2389" s="50"/>
      <c r="CN2389" s="47"/>
      <c r="CO2389" s="50"/>
      <c r="CR2389" s="49"/>
      <c r="CT2389" s="49"/>
      <c r="CU2389" s="50"/>
      <c r="CV2389" s="47"/>
      <c r="CW2389" s="50"/>
      <c r="CZ2389" s="49"/>
      <c r="DB2389" s="49"/>
      <c r="DC2389" s="50"/>
      <c r="DD2389" s="47"/>
      <c r="DE2389" s="50"/>
      <c r="DH2389" s="49"/>
      <c r="DJ2389" s="49"/>
      <c r="DK2389" s="50"/>
      <c r="DL2389" s="47"/>
      <c r="DM2389" s="50"/>
      <c r="DP2389" s="49"/>
      <c r="DR2389" s="49"/>
      <c r="DS2389" s="50"/>
      <c r="DT2389" s="47"/>
      <c r="DU2389" s="50"/>
      <c r="DX2389" s="49"/>
      <c r="DZ2389" s="49"/>
      <c r="EA2389" s="50"/>
      <c r="EB2389" s="47"/>
      <c r="EC2389" s="50"/>
      <c r="EF2389" s="49"/>
      <c r="EH2389" s="49"/>
      <c r="EI2389" s="50"/>
      <c r="EJ2389" s="47"/>
      <c r="EK2389" s="50"/>
      <c r="EN2389" s="49"/>
      <c r="EP2389" s="49"/>
      <c r="EQ2389" s="50"/>
      <c r="ER2389" s="47"/>
      <c r="ES2389" s="50"/>
      <c r="EV2389" s="49"/>
      <c r="EX2389" s="49"/>
      <c r="EY2389" s="50"/>
      <c r="EZ2389" s="47"/>
      <c r="FA2389" s="50"/>
      <c r="FD2389" s="49"/>
      <c r="FF2389" s="49"/>
      <c r="FG2389" s="50"/>
      <c r="FH2389" s="47"/>
      <c r="FI2389" s="50"/>
      <c r="FL2389" s="49"/>
      <c r="FN2389" s="49"/>
      <c r="FO2389" s="50"/>
      <c r="FP2389" s="47"/>
      <c r="FQ2389" s="50"/>
      <c r="FT2389" s="49"/>
      <c r="FV2389" s="49"/>
      <c r="FW2389" s="50"/>
      <c r="FX2389" s="47"/>
      <c r="FY2389" s="50"/>
      <c r="GB2389" s="49"/>
      <c r="GD2389" s="49"/>
      <c r="GE2389" s="50"/>
      <c r="GF2389" s="47"/>
      <c r="GG2389" s="50"/>
      <c r="GJ2389" s="49"/>
      <c r="GL2389" s="49"/>
      <c r="GM2389" s="50"/>
      <c r="GN2389" s="47"/>
      <c r="GO2389" s="50"/>
      <c r="GR2389" s="49"/>
      <c r="GT2389" s="49"/>
      <c r="GU2389" s="50"/>
      <c r="GV2389" s="47"/>
      <c r="GW2389" s="50"/>
      <c r="GZ2389" s="49"/>
      <c r="HB2389" s="49"/>
      <c r="HC2389" s="50"/>
      <c r="HD2389" s="47"/>
      <c r="HE2389" s="50"/>
      <c r="HH2389" s="49"/>
      <c r="HJ2389" s="49"/>
      <c r="HK2389" s="50"/>
      <c r="HL2389" s="47"/>
      <c r="HM2389" s="50"/>
      <c r="HP2389" s="49"/>
      <c r="HR2389" s="49"/>
      <c r="HS2389" s="50"/>
      <c r="HT2389" s="47"/>
      <c r="HU2389" s="50"/>
      <c r="HX2389" s="49"/>
      <c r="HZ2389" s="49"/>
      <c r="IA2389" s="50"/>
      <c r="IB2389" s="47"/>
      <c r="IC2389" s="50"/>
      <c r="IF2389" s="49"/>
      <c r="IH2389" s="49"/>
      <c r="II2389" s="50"/>
      <c r="IJ2389" s="47"/>
      <c r="IK2389" s="50"/>
      <c r="IN2389" s="49"/>
      <c r="IP2389" s="49"/>
      <c r="IQ2389" s="50"/>
    </row>
    <row r="2390" spans="1:251" s="48" customFormat="1">
      <c r="A2390" s="43">
        <v>1548</v>
      </c>
      <c r="B2390" s="44">
        <v>100000449572</v>
      </c>
      <c r="C2390" s="43">
        <v>0</v>
      </c>
      <c r="D2390" s="45" t="s">
        <v>454</v>
      </c>
      <c r="E2390" s="45" t="s">
        <v>455</v>
      </c>
      <c r="F2390" s="46">
        <v>6420</v>
      </c>
      <c r="G2390" s="46">
        <v>-804.15</v>
      </c>
      <c r="H2390" s="46">
        <v>5615.85</v>
      </c>
      <c r="I2390" s="47"/>
      <c r="K2390" s="49"/>
      <c r="L2390" s="47"/>
      <c r="M2390" s="50"/>
      <c r="P2390" s="49"/>
      <c r="R2390" s="49"/>
      <c r="S2390" s="50"/>
      <c r="T2390" s="47"/>
      <c r="U2390" s="50"/>
      <c r="X2390" s="49"/>
      <c r="Z2390" s="49"/>
      <c r="AA2390" s="50"/>
      <c r="AB2390" s="47"/>
      <c r="AC2390" s="50"/>
      <c r="AF2390" s="49"/>
      <c r="AH2390" s="49"/>
      <c r="AI2390" s="50"/>
      <c r="AJ2390" s="47"/>
      <c r="AK2390" s="50"/>
      <c r="AN2390" s="49"/>
      <c r="AP2390" s="49"/>
      <c r="AQ2390" s="50"/>
      <c r="AR2390" s="47"/>
      <c r="AS2390" s="50"/>
      <c r="AV2390" s="49"/>
      <c r="AX2390" s="49"/>
      <c r="AY2390" s="50"/>
      <c r="AZ2390" s="47"/>
      <c r="BA2390" s="50"/>
      <c r="BD2390" s="49"/>
      <c r="BF2390" s="49"/>
      <c r="BG2390" s="50"/>
      <c r="BH2390" s="47"/>
      <c r="BI2390" s="50"/>
      <c r="BL2390" s="49"/>
      <c r="BN2390" s="49"/>
      <c r="BO2390" s="50"/>
      <c r="BP2390" s="47"/>
      <c r="BQ2390" s="50"/>
      <c r="BT2390" s="49"/>
      <c r="BV2390" s="49"/>
      <c r="BW2390" s="50"/>
      <c r="BX2390" s="47"/>
      <c r="BY2390" s="50"/>
      <c r="CB2390" s="49"/>
      <c r="CD2390" s="49"/>
      <c r="CE2390" s="50"/>
      <c r="CF2390" s="47"/>
      <c r="CG2390" s="50"/>
      <c r="CJ2390" s="49"/>
      <c r="CL2390" s="49"/>
      <c r="CM2390" s="50"/>
      <c r="CN2390" s="47"/>
      <c r="CO2390" s="50"/>
      <c r="CR2390" s="49"/>
      <c r="CT2390" s="49"/>
      <c r="CU2390" s="50"/>
      <c r="CV2390" s="47"/>
      <c r="CW2390" s="50"/>
      <c r="CZ2390" s="49"/>
      <c r="DB2390" s="49"/>
      <c r="DC2390" s="50"/>
      <c r="DD2390" s="47"/>
      <c r="DE2390" s="50"/>
      <c r="DH2390" s="49"/>
      <c r="DJ2390" s="49"/>
      <c r="DK2390" s="50"/>
      <c r="DL2390" s="47"/>
      <c r="DM2390" s="50"/>
      <c r="DP2390" s="49"/>
      <c r="DR2390" s="49"/>
      <c r="DS2390" s="50"/>
      <c r="DT2390" s="47"/>
      <c r="DU2390" s="50"/>
      <c r="DX2390" s="49"/>
      <c r="DZ2390" s="49"/>
      <c r="EA2390" s="50"/>
      <c r="EB2390" s="47"/>
      <c r="EC2390" s="50"/>
      <c r="EF2390" s="49"/>
      <c r="EH2390" s="49"/>
      <c r="EI2390" s="50"/>
      <c r="EJ2390" s="47"/>
      <c r="EK2390" s="50"/>
      <c r="EN2390" s="49"/>
      <c r="EP2390" s="49"/>
      <c r="EQ2390" s="50"/>
      <c r="ER2390" s="47"/>
      <c r="ES2390" s="50"/>
      <c r="EV2390" s="49"/>
      <c r="EX2390" s="49"/>
      <c r="EY2390" s="50"/>
      <c r="EZ2390" s="47"/>
      <c r="FA2390" s="50"/>
      <c r="FD2390" s="49"/>
      <c r="FF2390" s="49"/>
      <c r="FG2390" s="50"/>
      <c r="FH2390" s="47"/>
      <c r="FI2390" s="50"/>
      <c r="FL2390" s="49"/>
      <c r="FN2390" s="49"/>
      <c r="FO2390" s="50"/>
      <c r="FP2390" s="47"/>
      <c r="FQ2390" s="50"/>
      <c r="FT2390" s="49"/>
      <c r="FV2390" s="49"/>
      <c r="FW2390" s="50"/>
      <c r="FX2390" s="47"/>
      <c r="FY2390" s="50"/>
      <c r="GB2390" s="49"/>
      <c r="GD2390" s="49"/>
      <c r="GE2390" s="50"/>
      <c r="GF2390" s="47"/>
      <c r="GG2390" s="50"/>
      <c r="GJ2390" s="49"/>
      <c r="GL2390" s="49"/>
      <c r="GM2390" s="50"/>
      <c r="GN2390" s="47"/>
      <c r="GO2390" s="50"/>
      <c r="GR2390" s="49"/>
      <c r="GT2390" s="49"/>
      <c r="GU2390" s="50"/>
      <c r="GV2390" s="47"/>
      <c r="GW2390" s="50"/>
      <c r="GZ2390" s="49"/>
      <c r="HB2390" s="49"/>
      <c r="HC2390" s="50"/>
      <c r="HD2390" s="47"/>
      <c r="HE2390" s="50"/>
      <c r="HH2390" s="49"/>
      <c r="HJ2390" s="49"/>
      <c r="HK2390" s="50"/>
      <c r="HL2390" s="47"/>
      <c r="HM2390" s="50"/>
      <c r="HP2390" s="49"/>
      <c r="HR2390" s="49"/>
      <c r="HS2390" s="50"/>
      <c r="HT2390" s="47"/>
      <c r="HU2390" s="50"/>
      <c r="HX2390" s="49"/>
      <c r="HZ2390" s="49"/>
      <c r="IA2390" s="50"/>
      <c r="IB2390" s="47"/>
      <c r="IC2390" s="50"/>
      <c r="IF2390" s="49"/>
      <c r="IH2390" s="49"/>
      <c r="II2390" s="50"/>
      <c r="IJ2390" s="47"/>
      <c r="IK2390" s="50"/>
      <c r="IN2390" s="49"/>
      <c r="IP2390" s="49"/>
      <c r="IQ2390" s="50"/>
    </row>
    <row r="2391" spans="1:251" s="48" customFormat="1">
      <c r="A2391" s="43">
        <v>1549</v>
      </c>
      <c r="B2391" s="44">
        <v>100000449573</v>
      </c>
      <c r="C2391" s="43">
        <v>0</v>
      </c>
      <c r="D2391" s="45" t="s">
        <v>454</v>
      </c>
      <c r="E2391" s="45" t="s">
        <v>455</v>
      </c>
      <c r="F2391" s="46">
        <v>6420</v>
      </c>
      <c r="G2391" s="46">
        <v>-804.15</v>
      </c>
      <c r="H2391" s="46">
        <v>5615.85</v>
      </c>
      <c r="I2391" s="47"/>
      <c r="K2391" s="49"/>
      <c r="L2391" s="47"/>
      <c r="M2391" s="50"/>
      <c r="P2391" s="49"/>
      <c r="R2391" s="49"/>
      <c r="S2391" s="50"/>
      <c r="T2391" s="47"/>
      <c r="U2391" s="50"/>
      <c r="X2391" s="49"/>
      <c r="Z2391" s="49"/>
      <c r="AA2391" s="50"/>
      <c r="AB2391" s="47"/>
      <c r="AC2391" s="50"/>
      <c r="AF2391" s="49"/>
      <c r="AH2391" s="49"/>
      <c r="AI2391" s="50"/>
      <c r="AJ2391" s="47"/>
      <c r="AK2391" s="50"/>
      <c r="AN2391" s="49"/>
      <c r="AP2391" s="49"/>
      <c r="AQ2391" s="50"/>
      <c r="AR2391" s="47"/>
      <c r="AS2391" s="50"/>
      <c r="AV2391" s="49"/>
      <c r="AX2391" s="49"/>
      <c r="AY2391" s="50"/>
      <c r="AZ2391" s="47"/>
      <c r="BA2391" s="50"/>
      <c r="BD2391" s="49"/>
      <c r="BF2391" s="49"/>
      <c r="BG2391" s="50"/>
      <c r="BH2391" s="47"/>
      <c r="BI2391" s="50"/>
      <c r="BL2391" s="49"/>
      <c r="BN2391" s="49"/>
      <c r="BO2391" s="50"/>
      <c r="BP2391" s="47"/>
      <c r="BQ2391" s="50"/>
      <c r="BT2391" s="49"/>
      <c r="BV2391" s="49"/>
      <c r="BW2391" s="50"/>
      <c r="BX2391" s="47"/>
      <c r="BY2391" s="50"/>
      <c r="CB2391" s="49"/>
      <c r="CD2391" s="49"/>
      <c r="CE2391" s="50"/>
      <c r="CF2391" s="47"/>
      <c r="CG2391" s="50"/>
      <c r="CJ2391" s="49"/>
      <c r="CL2391" s="49"/>
      <c r="CM2391" s="50"/>
      <c r="CN2391" s="47"/>
      <c r="CO2391" s="50"/>
      <c r="CR2391" s="49"/>
      <c r="CT2391" s="49"/>
      <c r="CU2391" s="50"/>
      <c r="CV2391" s="47"/>
      <c r="CW2391" s="50"/>
      <c r="CZ2391" s="49"/>
      <c r="DB2391" s="49"/>
      <c r="DC2391" s="50"/>
      <c r="DD2391" s="47"/>
      <c r="DE2391" s="50"/>
      <c r="DH2391" s="49"/>
      <c r="DJ2391" s="49"/>
      <c r="DK2391" s="50"/>
      <c r="DL2391" s="47"/>
      <c r="DM2391" s="50"/>
      <c r="DP2391" s="49"/>
      <c r="DR2391" s="49"/>
      <c r="DS2391" s="50"/>
      <c r="DT2391" s="47"/>
      <c r="DU2391" s="50"/>
      <c r="DX2391" s="49"/>
      <c r="DZ2391" s="49"/>
      <c r="EA2391" s="50"/>
      <c r="EB2391" s="47"/>
      <c r="EC2391" s="50"/>
      <c r="EF2391" s="49"/>
      <c r="EH2391" s="49"/>
      <c r="EI2391" s="50"/>
      <c r="EJ2391" s="47"/>
      <c r="EK2391" s="50"/>
      <c r="EN2391" s="49"/>
      <c r="EP2391" s="49"/>
      <c r="EQ2391" s="50"/>
      <c r="ER2391" s="47"/>
      <c r="ES2391" s="50"/>
      <c r="EV2391" s="49"/>
      <c r="EX2391" s="49"/>
      <c r="EY2391" s="50"/>
      <c r="EZ2391" s="47"/>
      <c r="FA2391" s="50"/>
      <c r="FD2391" s="49"/>
      <c r="FF2391" s="49"/>
      <c r="FG2391" s="50"/>
      <c r="FH2391" s="47"/>
      <c r="FI2391" s="50"/>
      <c r="FL2391" s="49"/>
      <c r="FN2391" s="49"/>
      <c r="FO2391" s="50"/>
      <c r="FP2391" s="47"/>
      <c r="FQ2391" s="50"/>
      <c r="FT2391" s="49"/>
      <c r="FV2391" s="49"/>
      <c r="FW2391" s="50"/>
      <c r="FX2391" s="47"/>
      <c r="FY2391" s="50"/>
      <c r="GB2391" s="49"/>
      <c r="GD2391" s="49"/>
      <c r="GE2391" s="50"/>
      <c r="GF2391" s="47"/>
      <c r="GG2391" s="50"/>
      <c r="GJ2391" s="49"/>
      <c r="GL2391" s="49"/>
      <c r="GM2391" s="50"/>
      <c r="GN2391" s="47"/>
      <c r="GO2391" s="50"/>
      <c r="GR2391" s="49"/>
      <c r="GT2391" s="49"/>
      <c r="GU2391" s="50"/>
      <c r="GV2391" s="47"/>
      <c r="GW2391" s="50"/>
      <c r="GZ2391" s="49"/>
      <c r="HB2391" s="49"/>
      <c r="HC2391" s="50"/>
      <c r="HD2391" s="47"/>
      <c r="HE2391" s="50"/>
      <c r="HH2391" s="49"/>
      <c r="HJ2391" s="49"/>
      <c r="HK2391" s="50"/>
      <c r="HL2391" s="47"/>
      <c r="HM2391" s="50"/>
      <c r="HP2391" s="49"/>
      <c r="HR2391" s="49"/>
      <c r="HS2391" s="50"/>
      <c r="HT2391" s="47"/>
      <c r="HU2391" s="50"/>
      <c r="HX2391" s="49"/>
      <c r="HZ2391" s="49"/>
      <c r="IA2391" s="50"/>
      <c r="IB2391" s="47"/>
      <c r="IC2391" s="50"/>
      <c r="IF2391" s="49"/>
      <c r="IH2391" s="49"/>
      <c r="II2391" s="50"/>
      <c r="IJ2391" s="47"/>
      <c r="IK2391" s="50"/>
      <c r="IN2391" s="49"/>
      <c r="IP2391" s="49"/>
      <c r="IQ2391" s="50"/>
    </row>
    <row r="2392" spans="1:251" s="48" customFormat="1">
      <c r="A2392" s="43">
        <v>1550</v>
      </c>
      <c r="B2392" s="44">
        <v>100000449574</v>
      </c>
      <c r="C2392" s="43">
        <v>0</v>
      </c>
      <c r="D2392" s="45" t="s">
        <v>454</v>
      </c>
      <c r="E2392" s="45" t="s">
        <v>455</v>
      </c>
      <c r="F2392" s="46">
        <v>6420</v>
      </c>
      <c r="G2392" s="46">
        <v>-804.15</v>
      </c>
      <c r="H2392" s="46">
        <v>5615.85</v>
      </c>
      <c r="I2392" s="47"/>
      <c r="K2392" s="49"/>
      <c r="L2392" s="47"/>
      <c r="M2392" s="50"/>
      <c r="P2392" s="49"/>
      <c r="R2392" s="49"/>
      <c r="S2392" s="50"/>
      <c r="T2392" s="47"/>
      <c r="U2392" s="50"/>
      <c r="X2392" s="49"/>
      <c r="Z2392" s="49"/>
      <c r="AA2392" s="50"/>
      <c r="AB2392" s="47"/>
      <c r="AC2392" s="50"/>
      <c r="AF2392" s="49"/>
      <c r="AH2392" s="49"/>
      <c r="AI2392" s="50"/>
      <c r="AJ2392" s="47"/>
      <c r="AK2392" s="50"/>
      <c r="AN2392" s="49"/>
      <c r="AP2392" s="49"/>
      <c r="AQ2392" s="50"/>
      <c r="AR2392" s="47"/>
      <c r="AS2392" s="50"/>
      <c r="AV2392" s="49"/>
      <c r="AX2392" s="49"/>
      <c r="AY2392" s="50"/>
      <c r="AZ2392" s="47"/>
      <c r="BA2392" s="50"/>
      <c r="BD2392" s="49"/>
      <c r="BF2392" s="49"/>
      <c r="BG2392" s="50"/>
      <c r="BH2392" s="47"/>
      <c r="BI2392" s="50"/>
      <c r="BL2392" s="49"/>
      <c r="BN2392" s="49"/>
      <c r="BO2392" s="50"/>
      <c r="BP2392" s="47"/>
      <c r="BQ2392" s="50"/>
      <c r="BT2392" s="49"/>
      <c r="BV2392" s="49"/>
      <c r="BW2392" s="50"/>
      <c r="BX2392" s="47"/>
      <c r="BY2392" s="50"/>
      <c r="CB2392" s="49"/>
      <c r="CD2392" s="49"/>
      <c r="CE2392" s="50"/>
      <c r="CF2392" s="47"/>
      <c r="CG2392" s="50"/>
      <c r="CJ2392" s="49"/>
      <c r="CL2392" s="49"/>
      <c r="CM2392" s="50"/>
      <c r="CN2392" s="47"/>
      <c r="CO2392" s="50"/>
      <c r="CR2392" s="49"/>
      <c r="CT2392" s="49"/>
      <c r="CU2392" s="50"/>
      <c r="CV2392" s="47"/>
      <c r="CW2392" s="50"/>
      <c r="CZ2392" s="49"/>
      <c r="DB2392" s="49"/>
      <c r="DC2392" s="50"/>
      <c r="DD2392" s="47"/>
      <c r="DE2392" s="50"/>
      <c r="DH2392" s="49"/>
      <c r="DJ2392" s="49"/>
      <c r="DK2392" s="50"/>
      <c r="DL2392" s="47"/>
      <c r="DM2392" s="50"/>
      <c r="DP2392" s="49"/>
      <c r="DR2392" s="49"/>
      <c r="DS2392" s="50"/>
      <c r="DT2392" s="47"/>
      <c r="DU2392" s="50"/>
      <c r="DX2392" s="49"/>
      <c r="DZ2392" s="49"/>
      <c r="EA2392" s="50"/>
      <c r="EB2392" s="47"/>
      <c r="EC2392" s="50"/>
      <c r="EF2392" s="49"/>
      <c r="EH2392" s="49"/>
      <c r="EI2392" s="50"/>
      <c r="EJ2392" s="47"/>
      <c r="EK2392" s="50"/>
      <c r="EN2392" s="49"/>
      <c r="EP2392" s="49"/>
      <c r="EQ2392" s="50"/>
      <c r="ER2392" s="47"/>
      <c r="ES2392" s="50"/>
      <c r="EV2392" s="49"/>
      <c r="EX2392" s="49"/>
      <c r="EY2392" s="50"/>
      <c r="EZ2392" s="47"/>
      <c r="FA2392" s="50"/>
      <c r="FD2392" s="49"/>
      <c r="FF2392" s="49"/>
      <c r="FG2392" s="50"/>
      <c r="FH2392" s="47"/>
      <c r="FI2392" s="50"/>
      <c r="FL2392" s="49"/>
      <c r="FN2392" s="49"/>
      <c r="FO2392" s="50"/>
      <c r="FP2392" s="47"/>
      <c r="FQ2392" s="50"/>
      <c r="FT2392" s="49"/>
      <c r="FV2392" s="49"/>
      <c r="FW2392" s="50"/>
      <c r="FX2392" s="47"/>
      <c r="FY2392" s="50"/>
      <c r="GB2392" s="49"/>
      <c r="GD2392" s="49"/>
      <c r="GE2392" s="50"/>
      <c r="GF2392" s="47"/>
      <c r="GG2392" s="50"/>
      <c r="GJ2392" s="49"/>
      <c r="GL2392" s="49"/>
      <c r="GM2392" s="50"/>
      <c r="GN2392" s="47"/>
      <c r="GO2392" s="50"/>
      <c r="GR2392" s="49"/>
      <c r="GT2392" s="49"/>
      <c r="GU2392" s="50"/>
      <c r="GV2392" s="47"/>
      <c r="GW2392" s="50"/>
      <c r="GZ2392" s="49"/>
      <c r="HB2392" s="49"/>
      <c r="HC2392" s="50"/>
      <c r="HD2392" s="47"/>
      <c r="HE2392" s="50"/>
      <c r="HH2392" s="49"/>
      <c r="HJ2392" s="49"/>
      <c r="HK2392" s="50"/>
      <c r="HL2392" s="47"/>
      <c r="HM2392" s="50"/>
      <c r="HP2392" s="49"/>
      <c r="HR2392" s="49"/>
      <c r="HS2392" s="50"/>
      <c r="HT2392" s="47"/>
      <c r="HU2392" s="50"/>
      <c r="HX2392" s="49"/>
      <c r="HZ2392" s="49"/>
      <c r="IA2392" s="50"/>
      <c r="IB2392" s="47"/>
      <c r="IC2392" s="50"/>
      <c r="IF2392" s="49"/>
      <c r="IH2392" s="49"/>
      <c r="II2392" s="50"/>
      <c r="IJ2392" s="47"/>
      <c r="IK2392" s="50"/>
      <c r="IN2392" s="49"/>
      <c r="IP2392" s="49"/>
      <c r="IQ2392" s="50"/>
    </row>
    <row r="2393" spans="1:251" s="48" customFormat="1">
      <c r="A2393" s="43">
        <v>1551</v>
      </c>
      <c r="B2393" s="44">
        <v>100000449575</v>
      </c>
      <c r="C2393" s="43">
        <v>0</v>
      </c>
      <c r="D2393" s="45" t="s">
        <v>454</v>
      </c>
      <c r="E2393" s="45" t="s">
        <v>455</v>
      </c>
      <c r="F2393" s="46">
        <v>6420</v>
      </c>
      <c r="G2393" s="46">
        <v>-804.15</v>
      </c>
      <c r="H2393" s="46">
        <v>5615.85</v>
      </c>
      <c r="I2393" s="47"/>
      <c r="K2393" s="49"/>
      <c r="L2393" s="47"/>
      <c r="M2393" s="50"/>
      <c r="P2393" s="49"/>
      <c r="R2393" s="49"/>
      <c r="S2393" s="50"/>
      <c r="T2393" s="47"/>
      <c r="U2393" s="50"/>
      <c r="X2393" s="49"/>
      <c r="Z2393" s="49"/>
      <c r="AA2393" s="50"/>
      <c r="AB2393" s="47"/>
      <c r="AC2393" s="50"/>
      <c r="AF2393" s="49"/>
      <c r="AH2393" s="49"/>
      <c r="AI2393" s="50"/>
      <c r="AJ2393" s="47"/>
      <c r="AK2393" s="50"/>
      <c r="AN2393" s="49"/>
      <c r="AP2393" s="49"/>
      <c r="AQ2393" s="50"/>
      <c r="AR2393" s="47"/>
      <c r="AS2393" s="50"/>
      <c r="AV2393" s="49"/>
      <c r="AX2393" s="49"/>
      <c r="AY2393" s="50"/>
      <c r="AZ2393" s="47"/>
      <c r="BA2393" s="50"/>
      <c r="BD2393" s="49"/>
      <c r="BF2393" s="49"/>
      <c r="BG2393" s="50"/>
      <c r="BH2393" s="47"/>
      <c r="BI2393" s="50"/>
      <c r="BL2393" s="49"/>
      <c r="BN2393" s="49"/>
      <c r="BO2393" s="50"/>
      <c r="BP2393" s="47"/>
      <c r="BQ2393" s="50"/>
      <c r="BT2393" s="49"/>
      <c r="BV2393" s="49"/>
      <c r="BW2393" s="50"/>
      <c r="BX2393" s="47"/>
      <c r="BY2393" s="50"/>
      <c r="CB2393" s="49"/>
      <c r="CD2393" s="49"/>
      <c r="CE2393" s="50"/>
      <c r="CF2393" s="47"/>
      <c r="CG2393" s="50"/>
      <c r="CJ2393" s="49"/>
      <c r="CL2393" s="49"/>
      <c r="CM2393" s="50"/>
      <c r="CN2393" s="47"/>
      <c r="CO2393" s="50"/>
      <c r="CR2393" s="49"/>
      <c r="CT2393" s="49"/>
      <c r="CU2393" s="50"/>
      <c r="CV2393" s="47"/>
      <c r="CW2393" s="50"/>
      <c r="CZ2393" s="49"/>
      <c r="DB2393" s="49"/>
      <c r="DC2393" s="50"/>
      <c r="DD2393" s="47"/>
      <c r="DE2393" s="50"/>
      <c r="DH2393" s="49"/>
      <c r="DJ2393" s="49"/>
      <c r="DK2393" s="50"/>
      <c r="DL2393" s="47"/>
      <c r="DM2393" s="50"/>
      <c r="DP2393" s="49"/>
      <c r="DR2393" s="49"/>
      <c r="DS2393" s="50"/>
      <c r="DT2393" s="47"/>
      <c r="DU2393" s="50"/>
      <c r="DX2393" s="49"/>
      <c r="DZ2393" s="49"/>
      <c r="EA2393" s="50"/>
      <c r="EB2393" s="47"/>
      <c r="EC2393" s="50"/>
      <c r="EF2393" s="49"/>
      <c r="EH2393" s="49"/>
      <c r="EI2393" s="50"/>
      <c r="EJ2393" s="47"/>
      <c r="EK2393" s="50"/>
      <c r="EN2393" s="49"/>
      <c r="EP2393" s="49"/>
      <c r="EQ2393" s="50"/>
      <c r="ER2393" s="47"/>
      <c r="ES2393" s="50"/>
      <c r="EV2393" s="49"/>
      <c r="EX2393" s="49"/>
      <c r="EY2393" s="50"/>
      <c r="EZ2393" s="47"/>
      <c r="FA2393" s="50"/>
      <c r="FD2393" s="49"/>
      <c r="FF2393" s="49"/>
      <c r="FG2393" s="50"/>
      <c r="FH2393" s="47"/>
      <c r="FI2393" s="50"/>
      <c r="FL2393" s="49"/>
      <c r="FN2393" s="49"/>
      <c r="FO2393" s="50"/>
      <c r="FP2393" s="47"/>
      <c r="FQ2393" s="50"/>
      <c r="FT2393" s="49"/>
      <c r="FV2393" s="49"/>
      <c r="FW2393" s="50"/>
      <c r="FX2393" s="47"/>
      <c r="FY2393" s="50"/>
      <c r="GB2393" s="49"/>
      <c r="GD2393" s="49"/>
      <c r="GE2393" s="50"/>
      <c r="GF2393" s="47"/>
      <c r="GG2393" s="50"/>
      <c r="GJ2393" s="49"/>
      <c r="GL2393" s="49"/>
      <c r="GM2393" s="50"/>
      <c r="GN2393" s="47"/>
      <c r="GO2393" s="50"/>
      <c r="GR2393" s="49"/>
      <c r="GT2393" s="49"/>
      <c r="GU2393" s="50"/>
      <c r="GV2393" s="47"/>
      <c r="GW2393" s="50"/>
      <c r="GZ2393" s="49"/>
      <c r="HB2393" s="49"/>
      <c r="HC2393" s="50"/>
      <c r="HD2393" s="47"/>
      <c r="HE2393" s="50"/>
      <c r="HH2393" s="49"/>
      <c r="HJ2393" s="49"/>
      <c r="HK2393" s="50"/>
      <c r="HL2393" s="47"/>
      <c r="HM2393" s="50"/>
      <c r="HP2393" s="49"/>
      <c r="HR2393" s="49"/>
      <c r="HS2393" s="50"/>
      <c r="HT2393" s="47"/>
      <c r="HU2393" s="50"/>
      <c r="HX2393" s="49"/>
      <c r="HZ2393" s="49"/>
      <c r="IA2393" s="50"/>
      <c r="IB2393" s="47"/>
      <c r="IC2393" s="50"/>
      <c r="IF2393" s="49"/>
      <c r="IH2393" s="49"/>
      <c r="II2393" s="50"/>
      <c r="IJ2393" s="47"/>
      <c r="IK2393" s="50"/>
      <c r="IN2393" s="49"/>
      <c r="IP2393" s="49"/>
      <c r="IQ2393" s="50"/>
    </row>
    <row r="2394" spans="1:251" s="48" customFormat="1">
      <c r="A2394" s="43">
        <v>1552</v>
      </c>
      <c r="B2394" s="44">
        <v>100000449576</v>
      </c>
      <c r="C2394" s="43">
        <v>0</v>
      </c>
      <c r="D2394" s="45" t="s">
        <v>454</v>
      </c>
      <c r="E2394" s="45" t="s">
        <v>455</v>
      </c>
      <c r="F2394" s="46">
        <v>6420</v>
      </c>
      <c r="G2394" s="46">
        <v>-804.15</v>
      </c>
      <c r="H2394" s="46">
        <v>5615.85</v>
      </c>
      <c r="I2394" s="47"/>
      <c r="K2394" s="49"/>
      <c r="L2394" s="47"/>
      <c r="M2394" s="50"/>
      <c r="P2394" s="49"/>
      <c r="R2394" s="49"/>
      <c r="S2394" s="50"/>
      <c r="T2394" s="47"/>
      <c r="U2394" s="50"/>
      <c r="X2394" s="49"/>
      <c r="Z2394" s="49"/>
      <c r="AA2394" s="50"/>
      <c r="AB2394" s="47"/>
      <c r="AC2394" s="50"/>
      <c r="AF2394" s="49"/>
      <c r="AH2394" s="49"/>
      <c r="AI2394" s="50"/>
      <c r="AJ2394" s="47"/>
      <c r="AK2394" s="50"/>
      <c r="AN2394" s="49"/>
      <c r="AP2394" s="49"/>
      <c r="AQ2394" s="50"/>
      <c r="AR2394" s="47"/>
      <c r="AS2394" s="50"/>
      <c r="AV2394" s="49"/>
      <c r="AX2394" s="49"/>
      <c r="AY2394" s="50"/>
      <c r="AZ2394" s="47"/>
      <c r="BA2394" s="50"/>
      <c r="BD2394" s="49"/>
      <c r="BF2394" s="49"/>
      <c r="BG2394" s="50"/>
      <c r="BH2394" s="47"/>
      <c r="BI2394" s="50"/>
      <c r="BL2394" s="49"/>
      <c r="BN2394" s="49"/>
      <c r="BO2394" s="50"/>
      <c r="BP2394" s="47"/>
      <c r="BQ2394" s="50"/>
      <c r="BT2394" s="49"/>
      <c r="BV2394" s="49"/>
      <c r="BW2394" s="50"/>
      <c r="BX2394" s="47"/>
      <c r="BY2394" s="50"/>
      <c r="CB2394" s="49"/>
      <c r="CD2394" s="49"/>
      <c r="CE2394" s="50"/>
      <c r="CF2394" s="47"/>
      <c r="CG2394" s="50"/>
      <c r="CJ2394" s="49"/>
      <c r="CL2394" s="49"/>
      <c r="CM2394" s="50"/>
      <c r="CN2394" s="47"/>
      <c r="CO2394" s="50"/>
      <c r="CR2394" s="49"/>
      <c r="CT2394" s="49"/>
      <c r="CU2394" s="50"/>
      <c r="CV2394" s="47"/>
      <c r="CW2394" s="50"/>
      <c r="CZ2394" s="49"/>
      <c r="DB2394" s="49"/>
      <c r="DC2394" s="50"/>
      <c r="DD2394" s="47"/>
      <c r="DE2394" s="50"/>
      <c r="DH2394" s="49"/>
      <c r="DJ2394" s="49"/>
      <c r="DK2394" s="50"/>
      <c r="DL2394" s="47"/>
      <c r="DM2394" s="50"/>
      <c r="DP2394" s="49"/>
      <c r="DR2394" s="49"/>
      <c r="DS2394" s="50"/>
      <c r="DT2394" s="47"/>
      <c r="DU2394" s="50"/>
      <c r="DX2394" s="49"/>
      <c r="DZ2394" s="49"/>
      <c r="EA2394" s="50"/>
      <c r="EB2394" s="47"/>
      <c r="EC2394" s="50"/>
      <c r="EF2394" s="49"/>
      <c r="EH2394" s="49"/>
      <c r="EI2394" s="50"/>
      <c r="EJ2394" s="47"/>
      <c r="EK2394" s="50"/>
      <c r="EN2394" s="49"/>
      <c r="EP2394" s="49"/>
      <c r="EQ2394" s="50"/>
      <c r="ER2394" s="47"/>
      <c r="ES2394" s="50"/>
      <c r="EV2394" s="49"/>
      <c r="EX2394" s="49"/>
      <c r="EY2394" s="50"/>
      <c r="EZ2394" s="47"/>
      <c r="FA2394" s="50"/>
      <c r="FD2394" s="49"/>
      <c r="FF2394" s="49"/>
      <c r="FG2394" s="50"/>
      <c r="FH2394" s="47"/>
      <c r="FI2394" s="50"/>
      <c r="FL2394" s="49"/>
      <c r="FN2394" s="49"/>
      <c r="FO2394" s="50"/>
      <c r="FP2394" s="47"/>
      <c r="FQ2394" s="50"/>
      <c r="FT2394" s="49"/>
      <c r="FV2394" s="49"/>
      <c r="FW2394" s="50"/>
      <c r="FX2394" s="47"/>
      <c r="FY2394" s="50"/>
      <c r="GB2394" s="49"/>
      <c r="GD2394" s="49"/>
      <c r="GE2394" s="50"/>
      <c r="GF2394" s="47"/>
      <c r="GG2394" s="50"/>
      <c r="GJ2394" s="49"/>
      <c r="GL2394" s="49"/>
      <c r="GM2394" s="50"/>
      <c r="GN2394" s="47"/>
      <c r="GO2394" s="50"/>
      <c r="GR2394" s="49"/>
      <c r="GT2394" s="49"/>
      <c r="GU2394" s="50"/>
      <c r="GV2394" s="47"/>
      <c r="GW2394" s="50"/>
      <c r="GZ2394" s="49"/>
      <c r="HB2394" s="49"/>
      <c r="HC2394" s="50"/>
      <c r="HD2394" s="47"/>
      <c r="HE2394" s="50"/>
      <c r="HH2394" s="49"/>
      <c r="HJ2394" s="49"/>
      <c r="HK2394" s="50"/>
      <c r="HL2394" s="47"/>
      <c r="HM2394" s="50"/>
      <c r="HP2394" s="49"/>
      <c r="HR2394" s="49"/>
      <c r="HS2394" s="50"/>
      <c r="HT2394" s="47"/>
      <c r="HU2394" s="50"/>
      <c r="HX2394" s="49"/>
      <c r="HZ2394" s="49"/>
      <c r="IA2394" s="50"/>
      <c r="IB2394" s="47"/>
      <c r="IC2394" s="50"/>
      <c r="IF2394" s="49"/>
      <c r="IH2394" s="49"/>
      <c r="II2394" s="50"/>
      <c r="IJ2394" s="47"/>
      <c r="IK2394" s="50"/>
      <c r="IN2394" s="49"/>
      <c r="IP2394" s="49"/>
      <c r="IQ2394" s="50"/>
    </row>
    <row r="2395" spans="1:251" s="48" customFormat="1">
      <c r="A2395" s="43">
        <v>1553</v>
      </c>
      <c r="B2395" s="44">
        <v>100000449577</v>
      </c>
      <c r="C2395" s="43">
        <v>0</v>
      </c>
      <c r="D2395" s="45" t="s">
        <v>454</v>
      </c>
      <c r="E2395" s="45" t="s">
        <v>455</v>
      </c>
      <c r="F2395" s="46">
        <v>6420</v>
      </c>
      <c r="G2395" s="46">
        <v>-804.15</v>
      </c>
      <c r="H2395" s="46">
        <v>5615.85</v>
      </c>
      <c r="I2395" s="47"/>
      <c r="K2395" s="49"/>
      <c r="L2395" s="47"/>
      <c r="M2395" s="50"/>
      <c r="P2395" s="49"/>
      <c r="R2395" s="49"/>
      <c r="S2395" s="50"/>
      <c r="T2395" s="47"/>
      <c r="U2395" s="50"/>
      <c r="X2395" s="49"/>
      <c r="Z2395" s="49"/>
      <c r="AA2395" s="50"/>
      <c r="AB2395" s="47"/>
      <c r="AC2395" s="50"/>
      <c r="AF2395" s="49"/>
      <c r="AH2395" s="49"/>
      <c r="AI2395" s="50"/>
      <c r="AJ2395" s="47"/>
      <c r="AK2395" s="50"/>
      <c r="AN2395" s="49"/>
      <c r="AP2395" s="49"/>
      <c r="AQ2395" s="50"/>
      <c r="AR2395" s="47"/>
      <c r="AS2395" s="50"/>
      <c r="AV2395" s="49"/>
      <c r="AX2395" s="49"/>
      <c r="AY2395" s="50"/>
      <c r="AZ2395" s="47"/>
      <c r="BA2395" s="50"/>
      <c r="BD2395" s="49"/>
      <c r="BF2395" s="49"/>
      <c r="BG2395" s="50"/>
      <c r="BH2395" s="47"/>
      <c r="BI2395" s="50"/>
      <c r="BL2395" s="49"/>
      <c r="BN2395" s="49"/>
      <c r="BO2395" s="50"/>
      <c r="BP2395" s="47"/>
      <c r="BQ2395" s="50"/>
      <c r="BT2395" s="49"/>
      <c r="BV2395" s="49"/>
      <c r="BW2395" s="50"/>
      <c r="BX2395" s="47"/>
      <c r="BY2395" s="50"/>
      <c r="CB2395" s="49"/>
      <c r="CD2395" s="49"/>
      <c r="CE2395" s="50"/>
      <c r="CF2395" s="47"/>
      <c r="CG2395" s="50"/>
      <c r="CJ2395" s="49"/>
      <c r="CL2395" s="49"/>
      <c r="CM2395" s="50"/>
      <c r="CN2395" s="47"/>
      <c r="CO2395" s="50"/>
      <c r="CR2395" s="49"/>
      <c r="CT2395" s="49"/>
      <c r="CU2395" s="50"/>
      <c r="CV2395" s="47"/>
      <c r="CW2395" s="50"/>
      <c r="CZ2395" s="49"/>
      <c r="DB2395" s="49"/>
      <c r="DC2395" s="50"/>
      <c r="DD2395" s="47"/>
      <c r="DE2395" s="50"/>
      <c r="DH2395" s="49"/>
      <c r="DJ2395" s="49"/>
      <c r="DK2395" s="50"/>
      <c r="DL2395" s="47"/>
      <c r="DM2395" s="50"/>
      <c r="DP2395" s="49"/>
      <c r="DR2395" s="49"/>
      <c r="DS2395" s="50"/>
      <c r="DT2395" s="47"/>
      <c r="DU2395" s="50"/>
      <c r="DX2395" s="49"/>
      <c r="DZ2395" s="49"/>
      <c r="EA2395" s="50"/>
      <c r="EB2395" s="47"/>
      <c r="EC2395" s="50"/>
      <c r="EF2395" s="49"/>
      <c r="EH2395" s="49"/>
      <c r="EI2395" s="50"/>
      <c r="EJ2395" s="47"/>
      <c r="EK2395" s="50"/>
      <c r="EN2395" s="49"/>
      <c r="EP2395" s="49"/>
      <c r="EQ2395" s="50"/>
      <c r="ER2395" s="47"/>
      <c r="ES2395" s="50"/>
      <c r="EV2395" s="49"/>
      <c r="EX2395" s="49"/>
      <c r="EY2395" s="50"/>
      <c r="EZ2395" s="47"/>
      <c r="FA2395" s="50"/>
      <c r="FD2395" s="49"/>
      <c r="FF2395" s="49"/>
      <c r="FG2395" s="50"/>
      <c r="FH2395" s="47"/>
      <c r="FI2395" s="50"/>
      <c r="FL2395" s="49"/>
      <c r="FN2395" s="49"/>
      <c r="FO2395" s="50"/>
      <c r="FP2395" s="47"/>
      <c r="FQ2395" s="50"/>
      <c r="FT2395" s="49"/>
      <c r="FV2395" s="49"/>
      <c r="FW2395" s="50"/>
      <c r="FX2395" s="47"/>
      <c r="FY2395" s="50"/>
      <c r="GB2395" s="49"/>
      <c r="GD2395" s="49"/>
      <c r="GE2395" s="50"/>
      <c r="GF2395" s="47"/>
      <c r="GG2395" s="50"/>
      <c r="GJ2395" s="49"/>
      <c r="GL2395" s="49"/>
      <c r="GM2395" s="50"/>
      <c r="GN2395" s="47"/>
      <c r="GO2395" s="50"/>
      <c r="GR2395" s="49"/>
      <c r="GT2395" s="49"/>
      <c r="GU2395" s="50"/>
      <c r="GV2395" s="47"/>
      <c r="GW2395" s="50"/>
      <c r="GZ2395" s="49"/>
      <c r="HB2395" s="49"/>
      <c r="HC2395" s="50"/>
      <c r="HD2395" s="47"/>
      <c r="HE2395" s="50"/>
      <c r="HH2395" s="49"/>
      <c r="HJ2395" s="49"/>
      <c r="HK2395" s="50"/>
      <c r="HL2395" s="47"/>
      <c r="HM2395" s="50"/>
      <c r="HP2395" s="49"/>
      <c r="HR2395" s="49"/>
      <c r="HS2395" s="50"/>
      <c r="HT2395" s="47"/>
      <c r="HU2395" s="50"/>
      <c r="HX2395" s="49"/>
      <c r="HZ2395" s="49"/>
      <c r="IA2395" s="50"/>
      <c r="IB2395" s="47"/>
      <c r="IC2395" s="50"/>
      <c r="IF2395" s="49"/>
      <c r="IH2395" s="49"/>
      <c r="II2395" s="50"/>
      <c r="IJ2395" s="47"/>
      <c r="IK2395" s="50"/>
      <c r="IN2395" s="49"/>
      <c r="IP2395" s="49"/>
      <c r="IQ2395" s="50"/>
    </row>
    <row r="2396" spans="1:251" s="48" customFormat="1">
      <c r="A2396" s="43">
        <v>1554</v>
      </c>
      <c r="B2396" s="44">
        <v>100000449578</v>
      </c>
      <c r="C2396" s="43">
        <v>0</v>
      </c>
      <c r="D2396" s="45" t="s">
        <v>454</v>
      </c>
      <c r="E2396" s="45" t="s">
        <v>455</v>
      </c>
      <c r="F2396" s="46">
        <v>6420</v>
      </c>
      <c r="G2396" s="46">
        <v>-804.15</v>
      </c>
      <c r="H2396" s="46">
        <v>5615.85</v>
      </c>
      <c r="I2396" s="47"/>
      <c r="K2396" s="49"/>
      <c r="L2396" s="47"/>
      <c r="M2396" s="50"/>
      <c r="P2396" s="49"/>
      <c r="R2396" s="49"/>
      <c r="S2396" s="50"/>
      <c r="T2396" s="47"/>
      <c r="U2396" s="50"/>
      <c r="X2396" s="49"/>
      <c r="Z2396" s="49"/>
      <c r="AA2396" s="50"/>
      <c r="AB2396" s="47"/>
      <c r="AC2396" s="50"/>
      <c r="AF2396" s="49"/>
      <c r="AH2396" s="49"/>
      <c r="AI2396" s="50"/>
      <c r="AJ2396" s="47"/>
      <c r="AK2396" s="50"/>
      <c r="AN2396" s="49"/>
      <c r="AP2396" s="49"/>
      <c r="AQ2396" s="50"/>
      <c r="AR2396" s="47"/>
      <c r="AS2396" s="50"/>
      <c r="AV2396" s="49"/>
      <c r="AX2396" s="49"/>
      <c r="AY2396" s="50"/>
      <c r="AZ2396" s="47"/>
      <c r="BA2396" s="50"/>
      <c r="BD2396" s="49"/>
      <c r="BF2396" s="49"/>
      <c r="BG2396" s="50"/>
      <c r="BH2396" s="47"/>
      <c r="BI2396" s="50"/>
      <c r="BL2396" s="49"/>
      <c r="BN2396" s="49"/>
      <c r="BO2396" s="50"/>
      <c r="BP2396" s="47"/>
      <c r="BQ2396" s="50"/>
      <c r="BT2396" s="49"/>
      <c r="BV2396" s="49"/>
      <c r="BW2396" s="50"/>
      <c r="BX2396" s="47"/>
      <c r="BY2396" s="50"/>
      <c r="CB2396" s="49"/>
      <c r="CD2396" s="49"/>
      <c r="CE2396" s="50"/>
      <c r="CF2396" s="47"/>
      <c r="CG2396" s="50"/>
      <c r="CJ2396" s="49"/>
      <c r="CL2396" s="49"/>
      <c r="CM2396" s="50"/>
      <c r="CN2396" s="47"/>
      <c r="CO2396" s="50"/>
      <c r="CR2396" s="49"/>
      <c r="CT2396" s="49"/>
      <c r="CU2396" s="50"/>
      <c r="CV2396" s="47"/>
      <c r="CW2396" s="50"/>
      <c r="CZ2396" s="49"/>
      <c r="DB2396" s="49"/>
      <c r="DC2396" s="50"/>
      <c r="DD2396" s="47"/>
      <c r="DE2396" s="50"/>
      <c r="DH2396" s="49"/>
      <c r="DJ2396" s="49"/>
      <c r="DK2396" s="50"/>
      <c r="DL2396" s="47"/>
      <c r="DM2396" s="50"/>
      <c r="DP2396" s="49"/>
      <c r="DR2396" s="49"/>
      <c r="DS2396" s="50"/>
      <c r="DT2396" s="47"/>
      <c r="DU2396" s="50"/>
      <c r="DX2396" s="49"/>
      <c r="DZ2396" s="49"/>
      <c r="EA2396" s="50"/>
      <c r="EB2396" s="47"/>
      <c r="EC2396" s="50"/>
      <c r="EF2396" s="49"/>
      <c r="EH2396" s="49"/>
      <c r="EI2396" s="50"/>
      <c r="EJ2396" s="47"/>
      <c r="EK2396" s="50"/>
      <c r="EN2396" s="49"/>
      <c r="EP2396" s="49"/>
      <c r="EQ2396" s="50"/>
      <c r="ER2396" s="47"/>
      <c r="ES2396" s="50"/>
      <c r="EV2396" s="49"/>
      <c r="EX2396" s="49"/>
      <c r="EY2396" s="50"/>
      <c r="EZ2396" s="47"/>
      <c r="FA2396" s="50"/>
      <c r="FD2396" s="49"/>
      <c r="FF2396" s="49"/>
      <c r="FG2396" s="50"/>
      <c r="FH2396" s="47"/>
      <c r="FI2396" s="50"/>
      <c r="FL2396" s="49"/>
      <c r="FN2396" s="49"/>
      <c r="FO2396" s="50"/>
      <c r="FP2396" s="47"/>
      <c r="FQ2396" s="50"/>
      <c r="FT2396" s="49"/>
      <c r="FV2396" s="49"/>
      <c r="FW2396" s="50"/>
      <c r="FX2396" s="47"/>
      <c r="FY2396" s="50"/>
      <c r="GB2396" s="49"/>
      <c r="GD2396" s="49"/>
      <c r="GE2396" s="50"/>
      <c r="GF2396" s="47"/>
      <c r="GG2396" s="50"/>
      <c r="GJ2396" s="49"/>
      <c r="GL2396" s="49"/>
      <c r="GM2396" s="50"/>
      <c r="GN2396" s="47"/>
      <c r="GO2396" s="50"/>
      <c r="GR2396" s="49"/>
      <c r="GT2396" s="49"/>
      <c r="GU2396" s="50"/>
      <c r="GV2396" s="47"/>
      <c r="GW2396" s="50"/>
      <c r="GZ2396" s="49"/>
      <c r="HB2396" s="49"/>
      <c r="HC2396" s="50"/>
      <c r="HD2396" s="47"/>
      <c r="HE2396" s="50"/>
      <c r="HH2396" s="49"/>
      <c r="HJ2396" s="49"/>
      <c r="HK2396" s="50"/>
      <c r="HL2396" s="47"/>
      <c r="HM2396" s="50"/>
      <c r="HP2396" s="49"/>
      <c r="HR2396" s="49"/>
      <c r="HS2396" s="50"/>
      <c r="HT2396" s="47"/>
      <c r="HU2396" s="50"/>
      <c r="HX2396" s="49"/>
      <c r="HZ2396" s="49"/>
      <c r="IA2396" s="50"/>
      <c r="IB2396" s="47"/>
      <c r="IC2396" s="50"/>
      <c r="IF2396" s="49"/>
      <c r="IH2396" s="49"/>
      <c r="II2396" s="50"/>
      <c r="IJ2396" s="47"/>
      <c r="IK2396" s="50"/>
      <c r="IN2396" s="49"/>
      <c r="IP2396" s="49"/>
      <c r="IQ2396" s="50"/>
    </row>
    <row r="2397" spans="1:251" s="48" customFormat="1">
      <c r="A2397" s="43">
        <v>1555</v>
      </c>
      <c r="B2397" s="44">
        <v>100000449579</v>
      </c>
      <c r="C2397" s="43">
        <v>0</v>
      </c>
      <c r="D2397" s="45" t="s">
        <v>454</v>
      </c>
      <c r="E2397" s="45" t="s">
        <v>455</v>
      </c>
      <c r="F2397" s="46">
        <v>6420</v>
      </c>
      <c r="G2397" s="46">
        <v>-804.15</v>
      </c>
      <c r="H2397" s="46">
        <v>5615.85</v>
      </c>
      <c r="I2397" s="47"/>
      <c r="K2397" s="49"/>
      <c r="L2397" s="47"/>
      <c r="M2397" s="50"/>
      <c r="P2397" s="49"/>
      <c r="R2397" s="49"/>
      <c r="S2397" s="50"/>
      <c r="T2397" s="47"/>
      <c r="U2397" s="50"/>
      <c r="X2397" s="49"/>
      <c r="Z2397" s="49"/>
      <c r="AA2397" s="50"/>
      <c r="AB2397" s="47"/>
      <c r="AC2397" s="50"/>
      <c r="AF2397" s="49"/>
      <c r="AH2397" s="49"/>
      <c r="AI2397" s="50"/>
      <c r="AJ2397" s="47"/>
      <c r="AK2397" s="50"/>
      <c r="AN2397" s="49"/>
      <c r="AP2397" s="49"/>
      <c r="AQ2397" s="50"/>
      <c r="AR2397" s="47"/>
      <c r="AS2397" s="50"/>
      <c r="AV2397" s="49"/>
      <c r="AX2397" s="49"/>
      <c r="AY2397" s="50"/>
      <c r="AZ2397" s="47"/>
      <c r="BA2397" s="50"/>
      <c r="BD2397" s="49"/>
      <c r="BF2397" s="49"/>
      <c r="BG2397" s="50"/>
      <c r="BH2397" s="47"/>
      <c r="BI2397" s="50"/>
      <c r="BL2397" s="49"/>
      <c r="BN2397" s="49"/>
      <c r="BO2397" s="50"/>
      <c r="BP2397" s="47"/>
      <c r="BQ2397" s="50"/>
      <c r="BT2397" s="49"/>
      <c r="BV2397" s="49"/>
      <c r="BW2397" s="50"/>
      <c r="BX2397" s="47"/>
      <c r="BY2397" s="50"/>
      <c r="CB2397" s="49"/>
      <c r="CD2397" s="49"/>
      <c r="CE2397" s="50"/>
      <c r="CF2397" s="47"/>
      <c r="CG2397" s="50"/>
      <c r="CJ2397" s="49"/>
      <c r="CL2397" s="49"/>
      <c r="CM2397" s="50"/>
      <c r="CN2397" s="47"/>
      <c r="CO2397" s="50"/>
      <c r="CR2397" s="49"/>
      <c r="CT2397" s="49"/>
      <c r="CU2397" s="50"/>
      <c r="CV2397" s="47"/>
      <c r="CW2397" s="50"/>
      <c r="CZ2397" s="49"/>
      <c r="DB2397" s="49"/>
      <c r="DC2397" s="50"/>
      <c r="DD2397" s="47"/>
      <c r="DE2397" s="50"/>
      <c r="DH2397" s="49"/>
      <c r="DJ2397" s="49"/>
      <c r="DK2397" s="50"/>
      <c r="DL2397" s="47"/>
      <c r="DM2397" s="50"/>
      <c r="DP2397" s="49"/>
      <c r="DR2397" s="49"/>
      <c r="DS2397" s="50"/>
      <c r="DT2397" s="47"/>
      <c r="DU2397" s="50"/>
      <c r="DX2397" s="49"/>
      <c r="DZ2397" s="49"/>
      <c r="EA2397" s="50"/>
      <c r="EB2397" s="47"/>
      <c r="EC2397" s="50"/>
      <c r="EF2397" s="49"/>
      <c r="EH2397" s="49"/>
      <c r="EI2397" s="50"/>
      <c r="EJ2397" s="47"/>
      <c r="EK2397" s="50"/>
      <c r="EN2397" s="49"/>
      <c r="EP2397" s="49"/>
      <c r="EQ2397" s="50"/>
      <c r="ER2397" s="47"/>
      <c r="ES2397" s="50"/>
      <c r="EV2397" s="49"/>
      <c r="EX2397" s="49"/>
      <c r="EY2397" s="50"/>
      <c r="EZ2397" s="47"/>
      <c r="FA2397" s="50"/>
      <c r="FD2397" s="49"/>
      <c r="FF2397" s="49"/>
      <c r="FG2397" s="50"/>
      <c r="FH2397" s="47"/>
      <c r="FI2397" s="50"/>
      <c r="FL2397" s="49"/>
      <c r="FN2397" s="49"/>
      <c r="FO2397" s="50"/>
      <c r="FP2397" s="47"/>
      <c r="FQ2397" s="50"/>
      <c r="FT2397" s="49"/>
      <c r="FV2397" s="49"/>
      <c r="FW2397" s="50"/>
      <c r="FX2397" s="47"/>
      <c r="FY2397" s="50"/>
      <c r="GB2397" s="49"/>
      <c r="GD2397" s="49"/>
      <c r="GE2397" s="50"/>
      <c r="GF2397" s="47"/>
      <c r="GG2397" s="50"/>
      <c r="GJ2397" s="49"/>
      <c r="GL2397" s="49"/>
      <c r="GM2397" s="50"/>
      <c r="GN2397" s="47"/>
      <c r="GO2397" s="50"/>
      <c r="GR2397" s="49"/>
      <c r="GT2397" s="49"/>
      <c r="GU2397" s="50"/>
      <c r="GV2397" s="47"/>
      <c r="GW2397" s="50"/>
      <c r="GZ2397" s="49"/>
      <c r="HB2397" s="49"/>
      <c r="HC2397" s="50"/>
      <c r="HD2397" s="47"/>
      <c r="HE2397" s="50"/>
      <c r="HH2397" s="49"/>
      <c r="HJ2397" s="49"/>
      <c r="HK2397" s="50"/>
      <c r="HL2397" s="47"/>
      <c r="HM2397" s="50"/>
      <c r="HP2397" s="49"/>
      <c r="HR2397" s="49"/>
      <c r="HS2397" s="50"/>
      <c r="HT2397" s="47"/>
      <c r="HU2397" s="50"/>
      <c r="HX2397" s="49"/>
      <c r="HZ2397" s="49"/>
      <c r="IA2397" s="50"/>
      <c r="IB2397" s="47"/>
      <c r="IC2397" s="50"/>
      <c r="IF2397" s="49"/>
      <c r="IH2397" s="49"/>
      <c r="II2397" s="50"/>
      <c r="IJ2397" s="47"/>
      <c r="IK2397" s="50"/>
      <c r="IN2397" s="49"/>
      <c r="IP2397" s="49"/>
      <c r="IQ2397" s="50"/>
    </row>
    <row r="2398" spans="1:251" s="48" customFormat="1">
      <c r="A2398" s="43">
        <v>1556</v>
      </c>
      <c r="B2398" s="44">
        <v>100000449580</v>
      </c>
      <c r="C2398" s="43">
        <v>0</v>
      </c>
      <c r="D2398" s="45" t="s">
        <v>454</v>
      </c>
      <c r="E2398" s="45" t="s">
        <v>455</v>
      </c>
      <c r="F2398" s="46">
        <v>6420</v>
      </c>
      <c r="G2398" s="46">
        <v>-804.15</v>
      </c>
      <c r="H2398" s="46">
        <v>5615.85</v>
      </c>
      <c r="I2398" s="47"/>
      <c r="K2398" s="49"/>
      <c r="L2398" s="47"/>
      <c r="M2398" s="50"/>
      <c r="P2398" s="49"/>
      <c r="R2398" s="49"/>
      <c r="S2398" s="50"/>
      <c r="T2398" s="47"/>
      <c r="U2398" s="50"/>
      <c r="X2398" s="49"/>
      <c r="Z2398" s="49"/>
      <c r="AA2398" s="50"/>
      <c r="AB2398" s="47"/>
      <c r="AC2398" s="50"/>
      <c r="AF2398" s="49"/>
      <c r="AH2398" s="49"/>
      <c r="AI2398" s="50"/>
      <c r="AJ2398" s="47"/>
      <c r="AK2398" s="50"/>
      <c r="AN2398" s="49"/>
      <c r="AP2398" s="49"/>
      <c r="AQ2398" s="50"/>
      <c r="AR2398" s="47"/>
      <c r="AS2398" s="50"/>
      <c r="AV2398" s="49"/>
      <c r="AX2398" s="49"/>
      <c r="AY2398" s="50"/>
      <c r="AZ2398" s="47"/>
      <c r="BA2398" s="50"/>
      <c r="BD2398" s="49"/>
      <c r="BF2398" s="49"/>
      <c r="BG2398" s="50"/>
      <c r="BH2398" s="47"/>
      <c r="BI2398" s="50"/>
      <c r="BL2398" s="49"/>
      <c r="BN2398" s="49"/>
      <c r="BO2398" s="50"/>
      <c r="BP2398" s="47"/>
      <c r="BQ2398" s="50"/>
      <c r="BT2398" s="49"/>
      <c r="BV2398" s="49"/>
      <c r="BW2398" s="50"/>
      <c r="BX2398" s="47"/>
      <c r="BY2398" s="50"/>
      <c r="CB2398" s="49"/>
      <c r="CD2398" s="49"/>
      <c r="CE2398" s="50"/>
      <c r="CF2398" s="47"/>
      <c r="CG2398" s="50"/>
      <c r="CJ2398" s="49"/>
      <c r="CL2398" s="49"/>
      <c r="CM2398" s="50"/>
      <c r="CN2398" s="47"/>
      <c r="CO2398" s="50"/>
      <c r="CR2398" s="49"/>
      <c r="CT2398" s="49"/>
      <c r="CU2398" s="50"/>
      <c r="CV2398" s="47"/>
      <c r="CW2398" s="50"/>
      <c r="CZ2398" s="49"/>
      <c r="DB2398" s="49"/>
      <c r="DC2398" s="50"/>
      <c r="DD2398" s="47"/>
      <c r="DE2398" s="50"/>
      <c r="DH2398" s="49"/>
      <c r="DJ2398" s="49"/>
      <c r="DK2398" s="50"/>
      <c r="DL2398" s="47"/>
      <c r="DM2398" s="50"/>
      <c r="DP2398" s="49"/>
      <c r="DR2398" s="49"/>
      <c r="DS2398" s="50"/>
      <c r="DT2398" s="47"/>
      <c r="DU2398" s="50"/>
      <c r="DX2398" s="49"/>
      <c r="DZ2398" s="49"/>
      <c r="EA2398" s="50"/>
      <c r="EB2398" s="47"/>
      <c r="EC2398" s="50"/>
      <c r="EF2398" s="49"/>
      <c r="EH2398" s="49"/>
      <c r="EI2398" s="50"/>
      <c r="EJ2398" s="47"/>
      <c r="EK2398" s="50"/>
      <c r="EN2398" s="49"/>
      <c r="EP2398" s="49"/>
      <c r="EQ2398" s="50"/>
      <c r="ER2398" s="47"/>
      <c r="ES2398" s="50"/>
      <c r="EV2398" s="49"/>
      <c r="EX2398" s="49"/>
      <c r="EY2398" s="50"/>
      <c r="EZ2398" s="47"/>
      <c r="FA2398" s="50"/>
      <c r="FD2398" s="49"/>
      <c r="FF2398" s="49"/>
      <c r="FG2398" s="50"/>
      <c r="FH2398" s="47"/>
      <c r="FI2398" s="50"/>
      <c r="FL2398" s="49"/>
      <c r="FN2398" s="49"/>
      <c r="FO2398" s="50"/>
      <c r="FP2398" s="47"/>
      <c r="FQ2398" s="50"/>
      <c r="FT2398" s="49"/>
      <c r="FV2398" s="49"/>
      <c r="FW2398" s="50"/>
      <c r="FX2398" s="47"/>
      <c r="FY2398" s="50"/>
      <c r="GB2398" s="49"/>
      <c r="GD2398" s="49"/>
      <c r="GE2398" s="50"/>
      <c r="GF2398" s="47"/>
      <c r="GG2398" s="50"/>
      <c r="GJ2398" s="49"/>
      <c r="GL2398" s="49"/>
      <c r="GM2398" s="50"/>
      <c r="GN2398" s="47"/>
      <c r="GO2398" s="50"/>
      <c r="GR2398" s="49"/>
      <c r="GT2398" s="49"/>
      <c r="GU2398" s="50"/>
      <c r="GV2398" s="47"/>
      <c r="GW2398" s="50"/>
      <c r="GZ2398" s="49"/>
      <c r="HB2398" s="49"/>
      <c r="HC2398" s="50"/>
      <c r="HD2398" s="47"/>
      <c r="HE2398" s="50"/>
      <c r="HH2398" s="49"/>
      <c r="HJ2398" s="49"/>
      <c r="HK2398" s="50"/>
      <c r="HL2398" s="47"/>
      <c r="HM2398" s="50"/>
      <c r="HP2398" s="49"/>
      <c r="HR2398" s="49"/>
      <c r="HS2398" s="50"/>
      <c r="HT2398" s="47"/>
      <c r="HU2398" s="50"/>
      <c r="HX2398" s="49"/>
      <c r="HZ2398" s="49"/>
      <c r="IA2398" s="50"/>
      <c r="IB2398" s="47"/>
      <c r="IC2398" s="50"/>
      <c r="IF2398" s="49"/>
      <c r="IH2398" s="49"/>
      <c r="II2398" s="50"/>
      <c r="IJ2398" s="47"/>
      <c r="IK2398" s="50"/>
      <c r="IN2398" s="49"/>
      <c r="IP2398" s="49"/>
      <c r="IQ2398" s="50"/>
    </row>
    <row r="2399" spans="1:251" s="48" customFormat="1">
      <c r="A2399" s="43">
        <v>1557</v>
      </c>
      <c r="B2399" s="44">
        <v>100000449581</v>
      </c>
      <c r="C2399" s="43">
        <v>0</v>
      </c>
      <c r="D2399" s="45" t="s">
        <v>454</v>
      </c>
      <c r="E2399" s="45" t="s">
        <v>455</v>
      </c>
      <c r="F2399" s="46">
        <v>6420</v>
      </c>
      <c r="G2399" s="46">
        <v>-804.15</v>
      </c>
      <c r="H2399" s="46">
        <v>5615.85</v>
      </c>
      <c r="I2399" s="47"/>
      <c r="K2399" s="49"/>
      <c r="L2399" s="47"/>
      <c r="M2399" s="50"/>
      <c r="P2399" s="49"/>
      <c r="R2399" s="49"/>
      <c r="S2399" s="50"/>
      <c r="T2399" s="47"/>
      <c r="U2399" s="50"/>
      <c r="X2399" s="49"/>
      <c r="Z2399" s="49"/>
      <c r="AA2399" s="50"/>
      <c r="AB2399" s="47"/>
      <c r="AC2399" s="50"/>
      <c r="AF2399" s="49"/>
      <c r="AH2399" s="49"/>
      <c r="AI2399" s="50"/>
      <c r="AJ2399" s="47"/>
      <c r="AK2399" s="50"/>
      <c r="AN2399" s="49"/>
      <c r="AP2399" s="49"/>
      <c r="AQ2399" s="50"/>
      <c r="AR2399" s="47"/>
      <c r="AS2399" s="50"/>
      <c r="AV2399" s="49"/>
      <c r="AX2399" s="49"/>
      <c r="AY2399" s="50"/>
      <c r="AZ2399" s="47"/>
      <c r="BA2399" s="50"/>
      <c r="BD2399" s="49"/>
      <c r="BF2399" s="49"/>
      <c r="BG2399" s="50"/>
      <c r="BH2399" s="47"/>
      <c r="BI2399" s="50"/>
      <c r="BL2399" s="49"/>
      <c r="BN2399" s="49"/>
      <c r="BO2399" s="50"/>
      <c r="BP2399" s="47"/>
      <c r="BQ2399" s="50"/>
      <c r="BT2399" s="49"/>
      <c r="BV2399" s="49"/>
      <c r="BW2399" s="50"/>
      <c r="BX2399" s="47"/>
      <c r="BY2399" s="50"/>
      <c r="CB2399" s="49"/>
      <c r="CD2399" s="49"/>
      <c r="CE2399" s="50"/>
      <c r="CF2399" s="47"/>
      <c r="CG2399" s="50"/>
      <c r="CJ2399" s="49"/>
      <c r="CL2399" s="49"/>
      <c r="CM2399" s="50"/>
      <c r="CN2399" s="47"/>
      <c r="CO2399" s="50"/>
      <c r="CR2399" s="49"/>
      <c r="CT2399" s="49"/>
      <c r="CU2399" s="50"/>
      <c r="CV2399" s="47"/>
      <c r="CW2399" s="50"/>
      <c r="CZ2399" s="49"/>
      <c r="DB2399" s="49"/>
      <c r="DC2399" s="50"/>
      <c r="DD2399" s="47"/>
      <c r="DE2399" s="50"/>
      <c r="DH2399" s="49"/>
      <c r="DJ2399" s="49"/>
      <c r="DK2399" s="50"/>
      <c r="DL2399" s="47"/>
      <c r="DM2399" s="50"/>
      <c r="DP2399" s="49"/>
      <c r="DR2399" s="49"/>
      <c r="DS2399" s="50"/>
      <c r="DT2399" s="47"/>
      <c r="DU2399" s="50"/>
      <c r="DX2399" s="49"/>
      <c r="DZ2399" s="49"/>
      <c r="EA2399" s="50"/>
      <c r="EB2399" s="47"/>
      <c r="EC2399" s="50"/>
      <c r="EF2399" s="49"/>
      <c r="EH2399" s="49"/>
      <c r="EI2399" s="50"/>
      <c r="EJ2399" s="47"/>
      <c r="EK2399" s="50"/>
      <c r="EN2399" s="49"/>
      <c r="EP2399" s="49"/>
      <c r="EQ2399" s="50"/>
      <c r="ER2399" s="47"/>
      <c r="ES2399" s="50"/>
      <c r="EV2399" s="49"/>
      <c r="EX2399" s="49"/>
      <c r="EY2399" s="50"/>
      <c r="EZ2399" s="47"/>
      <c r="FA2399" s="50"/>
      <c r="FD2399" s="49"/>
      <c r="FF2399" s="49"/>
      <c r="FG2399" s="50"/>
      <c r="FH2399" s="47"/>
      <c r="FI2399" s="50"/>
      <c r="FL2399" s="49"/>
      <c r="FN2399" s="49"/>
      <c r="FO2399" s="50"/>
      <c r="FP2399" s="47"/>
      <c r="FQ2399" s="50"/>
      <c r="FT2399" s="49"/>
      <c r="FV2399" s="49"/>
      <c r="FW2399" s="50"/>
      <c r="FX2399" s="47"/>
      <c r="FY2399" s="50"/>
      <c r="GB2399" s="49"/>
      <c r="GD2399" s="49"/>
      <c r="GE2399" s="50"/>
      <c r="GF2399" s="47"/>
      <c r="GG2399" s="50"/>
      <c r="GJ2399" s="49"/>
      <c r="GL2399" s="49"/>
      <c r="GM2399" s="50"/>
      <c r="GN2399" s="47"/>
      <c r="GO2399" s="50"/>
      <c r="GR2399" s="49"/>
      <c r="GT2399" s="49"/>
      <c r="GU2399" s="50"/>
      <c r="GV2399" s="47"/>
      <c r="GW2399" s="50"/>
      <c r="GZ2399" s="49"/>
      <c r="HB2399" s="49"/>
      <c r="HC2399" s="50"/>
      <c r="HD2399" s="47"/>
      <c r="HE2399" s="50"/>
      <c r="HH2399" s="49"/>
      <c r="HJ2399" s="49"/>
      <c r="HK2399" s="50"/>
      <c r="HL2399" s="47"/>
      <c r="HM2399" s="50"/>
      <c r="HP2399" s="49"/>
      <c r="HR2399" s="49"/>
      <c r="HS2399" s="50"/>
      <c r="HT2399" s="47"/>
      <c r="HU2399" s="50"/>
      <c r="HX2399" s="49"/>
      <c r="HZ2399" s="49"/>
      <c r="IA2399" s="50"/>
      <c r="IB2399" s="47"/>
      <c r="IC2399" s="50"/>
      <c r="IF2399" s="49"/>
      <c r="IH2399" s="49"/>
      <c r="II2399" s="50"/>
      <c r="IJ2399" s="47"/>
      <c r="IK2399" s="50"/>
      <c r="IN2399" s="49"/>
      <c r="IP2399" s="49"/>
      <c r="IQ2399" s="50"/>
    </row>
    <row r="2400" spans="1:251" s="48" customFormat="1">
      <c r="A2400" s="43">
        <v>1558</v>
      </c>
      <c r="B2400" s="44">
        <v>100000449582</v>
      </c>
      <c r="C2400" s="43">
        <v>0</v>
      </c>
      <c r="D2400" s="45" t="s">
        <v>454</v>
      </c>
      <c r="E2400" s="45" t="s">
        <v>455</v>
      </c>
      <c r="F2400" s="46">
        <v>6420</v>
      </c>
      <c r="G2400" s="46">
        <v>-804.15</v>
      </c>
      <c r="H2400" s="46">
        <v>5615.85</v>
      </c>
      <c r="I2400" s="47"/>
      <c r="K2400" s="49"/>
      <c r="L2400" s="47"/>
      <c r="M2400" s="50"/>
      <c r="P2400" s="49"/>
      <c r="R2400" s="49"/>
      <c r="S2400" s="50"/>
      <c r="T2400" s="47"/>
      <c r="U2400" s="50"/>
      <c r="X2400" s="49"/>
      <c r="Z2400" s="49"/>
      <c r="AA2400" s="50"/>
      <c r="AB2400" s="47"/>
      <c r="AC2400" s="50"/>
      <c r="AF2400" s="49"/>
      <c r="AH2400" s="49"/>
      <c r="AI2400" s="50"/>
      <c r="AJ2400" s="47"/>
      <c r="AK2400" s="50"/>
      <c r="AN2400" s="49"/>
      <c r="AP2400" s="49"/>
      <c r="AQ2400" s="50"/>
      <c r="AR2400" s="47"/>
      <c r="AS2400" s="50"/>
      <c r="AV2400" s="49"/>
      <c r="AX2400" s="49"/>
      <c r="AY2400" s="50"/>
      <c r="AZ2400" s="47"/>
      <c r="BA2400" s="50"/>
      <c r="BD2400" s="49"/>
      <c r="BF2400" s="49"/>
      <c r="BG2400" s="50"/>
      <c r="BH2400" s="47"/>
      <c r="BI2400" s="50"/>
      <c r="BL2400" s="49"/>
      <c r="BN2400" s="49"/>
      <c r="BO2400" s="50"/>
      <c r="BP2400" s="47"/>
      <c r="BQ2400" s="50"/>
      <c r="BT2400" s="49"/>
      <c r="BV2400" s="49"/>
      <c r="BW2400" s="50"/>
      <c r="BX2400" s="47"/>
      <c r="BY2400" s="50"/>
      <c r="CB2400" s="49"/>
      <c r="CD2400" s="49"/>
      <c r="CE2400" s="50"/>
      <c r="CF2400" s="47"/>
      <c r="CG2400" s="50"/>
      <c r="CJ2400" s="49"/>
      <c r="CL2400" s="49"/>
      <c r="CM2400" s="50"/>
      <c r="CN2400" s="47"/>
      <c r="CO2400" s="50"/>
      <c r="CR2400" s="49"/>
      <c r="CT2400" s="49"/>
      <c r="CU2400" s="50"/>
      <c r="CV2400" s="47"/>
      <c r="CW2400" s="50"/>
      <c r="CZ2400" s="49"/>
      <c r="DB2400" s="49"/>
      <c r="DC2400" s="50"/>
      <c r="DD2400" s="47"/>
      <c r="DE2400" s="50"/>
      <c r="DH2400" s="49"/>
      <c r="DJ2400" s="49"/>
      <c r="DK2400" s="50"/>
      <c r="DL2400" s="47"/>
      <c r="DM2400" s="50"/>
      <c r="DP2400" s="49"/>
      <c r="DR2400" s="49"/>
      <c r="DS2400" s="50"/>
      <c r="DT2400" s="47"/>
      <c r="DU2400" s="50"/>
      <c r="DX2400" s="49"/>
      <c r="DZ2400" s="49"/>
      <c r="EA2400" s="50"/>
      <c r="EB2400" s="47"/>
      <c r="EC2400" s="50"/>
      <c r="EF2400" s="49"/>
      <c r="EH2400" s="49"/>
      <c r="EI2400" s="50"/>
      <c r="EJ2400" s="47"/>
      <c r="EK2400" s="50"/>
      <c r="EN2400" s="49"/>
      <c r="EP2400" s="49"/>
      <c r="EQ2400" s="50"/>
      <c r="ER2400" s="47"/>
      <c r="ES2400" s="50"/>
      <c r="EV2400" s="49"/>
      <c r="EX2400" s="49"/>
      <c r="EY2400" s="50"/>
      <c r="EZ2400" s="47"/>
      <c r="FA2400" s="50"/>
      <c r="FD2400" s="49"/>
      <c r="FF2400" s="49"/>
      <c r="FG2400" s="50"/>
      <c r="FH2400" s="47"/>
      <c r="FI2400" s="50"/>
      <c r="FL2400" s="49"/>
      <c r="FN2400" s="49"/>
      <c r="FO2400" s="50"/>
      <c r="FP2400" s="47"/>
      <c r="FQ2400" s="50"/>
      <c r="FT2400" s="49"/>
      <c r="FV2400" s="49"/>
      <c r="FW2400" s="50"/>
      <c r="FX2400" s="47"/>
      <c r="FY2400" s="50"/>
      <c r="GB2400" s="49"/>
      <c r="GD2400" s="49"/>
      <c r="GE2400" s="50"/>
      <c r="GF2400" s="47"/>
      <c r="GG2400" s="50"/>
      <c r="GJ2400" s="49"/>
      <c r="GL2400" s="49"/>
      <c r="GM2400" s="50"/>
      <c r="GN2400" s="47"/>
      <c r="GO2400" s="50"/>
      <c r="GR2400" s="49"/>
      <c r="GT2400" s="49"/>
      <c r="GU2400" s="50"/>
      <c r="GV2400" s="47"/>
      <c r="GW2400" s="50"/>
      <c r="GZ2400" s="49"/>
      <c r="HB2400" s="49"/>
      <c r="HC2400" s="50"/>
      <c r="HD2400" s="47"/>
      <c r="HE2400" s="50"/>
      <c r="HH2400" s="49"/>
      <c r="HJ2400" s="49"/>
      <c r="HK2400" s="50"/>
      <c r="HL2400" s="47"/>
      <c r="HM2400" s="50"/>
      <c r="HP2400" s="49"/>
      <c r="HR2400" s="49"/>
      <c r="HS2400" s="50"/>
      <c r="HT2400" s="47"/>
      <c r="HU2400" s="50"/>
      <c r="HX2400" s="49"/>
      <c r="HZ2400" s="49"/>
      <c r="IA2400" s="50"/>
      <c r="IB2400" s="47"/>
      <c r="IC2400" s="50"/>
      <c r="IF2400" s="49"/>
      <c r="IH2400" s="49"/>
      <c r="II2400" s="50"/>
      <c r="IJ2400" s="47"/>
      <c r="IK2400" s="50"/>
      <c r="IN2400" s="49"/>
      <c r="IP2400" s="49"/>
      <c r="IQ2400" s="50"/>
    </row>
    <row r="2401" spans="1:251" s="48" customFormat="1">
      <c r="A2401" s="43">
        <v>1559</v>
      </c>
      <c r="B2401" s="44">
        <v>100000449583</v>
      </c>
      <c r="C2401" s="43">
        <v>0</v>
      </c>
      <c r="D2401" s="45" t="s">
        <v>454</v>
      </c>
      <c r="E2401" s="45" t="s">
        <v>455</v>
      </c>
      <c r="F2401" s="46">
        <v>6420</v>
      </c>
      <c r="G2401" s="46">
        <v>-804.15</v>
      </c>
      <c r="H2401" s="46">
        <v>5615.85</v>
      </c>
      <c r="I2401" s="47"/>
      <c r="K2401" s="49"/>
      <c r="L2401" s="47"/>
      <c r="M2401" s="50"/>
      <c r="P2401" s="49"/>
      <c r="R2401" s="49"/>
      <c r="S2401" s="50"/>
      <c r="T2401" s="47"/>
      <c r="U2401" s="50"/>
      <c r="X2401" s="49"/>
      <c r="Z2401" s="49"/>
      <c r="AA2401" s="50"/>
      <c r="AB2401" s="47"/>
      <c r="AC2401" s="50"/>
      <c r="AF2401" s="49"/>
      <c r="AH2401" s="49"/>
      <c r="AI2401" s="50"/>
      <c r="AJ2401" s="47"/>
      <c r="AK2401" s="50"/>
      <c r="AN2401" s="49"/>
      <c r="AP2401" s="49"/>
      <c r="AQ2401" s="50"/>
      <c r="AR2401" s="47"/>
      <c r="AS2401" s="50"/>
      <c r="AV2401" s="49"/>
      <c r="AX2401" s="49"/>
      <c r="AY2401" s="50"/>
      <c r="AZ2401" s="47"/>
      <c r="BA2401" s="50"/>
      <c r="BD2401" s="49"/>
      <c r="BF2401" s="49"/>
      <c r="BG2401" s="50"/>
      <c r="BH2401" s="47"/>
      <c r="BI2401" s="50"/>
      <c r="BL2401" s="49"/>
      <c r="BN2401" s="49"/>
      <c r="BO2401" s="50"/>
      <c r="BP2401" s="47"/>
      <c r="BQ2401" s="50"/>
      <c r="BT2401" s="49"/>
      <c r="BV2401" s="49"/>
      <c r="BW2401" s="50"/>
      <c r="BX2401" s="47"/>
      <c r="BY2401" s="50"/>
      <c r="CB2401" s="49"/>
      <c r="CD2401" s="49"/>
      <c r="CE2401" s="50"/>
      <c r="CF2401" s="47"/>
      <c r="CG2401" s="50"/>
      <c r="CJ2401" s="49"/>
      <c r="CL2401" s="49"/>
      <c r="CM2401" s="50"/>
      <c r="CN2401" s="47"/>
      <c r="CO2401" s="50"/>
      <c r="CR2401" s="49"/>
      <c r="CT2401" s="49"/>
      <c r="CU2401" s="50"/>
      <c r="CV2401" s="47"/>
      <c r="CW2401" s="50"/>
      <c r="CZ2401" s="49"/>
      <c r="DB2401" s="49"/>
      <c r="DC2401" s="50"/>
      <c r="DD2401" s="47"/>
      <c r="DE2401" s="50"/>
      <c r="DH2401" s="49"/>
      <c r="DJ2401" s="49"/>
      <c r="DK2401" s="50"/>
      <c r="DL2401" s="47"/>
      <c r="DM2401" s="50"/>
      <c r="DP2401" s="49"/>
      <c r="DR2401" s="49"/>
      <c r="DS2401" s="50"/>
      <c r="DT2401" s="47"/>
      <c r="DU2401" s="50"/>
      <c r="DX2401" s="49"/>
      <c r="DZ2401" s="49"/>
      <c r="EA2401" s="50"/>
      <c r="EB2401" s="47"/>
      <c r="EC2401" s="50"/>
      <c r="EF2401" s="49"/>
      <c r="EH2401" s="49"/>
      <c r="EI2401" s="50"/>
      <c r="EJ2401" s="47"/>
      <c r="EK2401" s="50"/>
      <c r="EN2401" s="49"/>
      <c r="EP2401" s="49"/>
      <c r="EQ2401" s="50"/>
      <c r="ER2401" s="47"/>
      <c r="ES2401" s="50"/>
      <c r="EV2401" s="49"/>
      <c r="EX2401" s="49"/>
      <c r="EY2401" s="50"/>
      <c r="EZ2401" s="47"/>
      <c r="FA2401" s="50"/>
      <c r="FD2401" s="49"/>
      <c r="FF2401" s="49"/>
      <c r="FG2401" s="50"/>
      <c r="FH2401" s="47"/>
      <c r="FI2401" s="50"/>
      <c r="FL2401" s="49"/>
      <c r="FN2401" s="49"/>
      <c r="FO2401" s="50"/>
      <c r="FP2401" s="47"/>
      <c r="FQ2401" s="50"/>
      <c r="FT2401" s="49"/>
      <c r="FV2401" s="49"/>
      <c r="FW2401" s="50"/>
      <c r="FX2401" s="47"/>
      <c r="FY2401" s="50"/>
      <c r="GB2401" s="49"/>
      <c r="GD2401" s="49"/>
      <c r="GE2401" s="50"/>
      <c r="GF2401" s="47"/>
      <c r="GG2401" s="50"/>
      <c r="GJ2401" s="49"/>
      <c r="GL2401" s="49"/>
      <c r="GM2401" s="50"/>
      <c r="GN2401" s="47"/>
      <c r="GO2401" s="50"/>
      <c r="GR2401" s="49"/>
      <c r="GT2401" s="49"/>
      <c r="GU2401" s="50"/>
      <c r="GV2401" s="47"/>
      <c r="GW2401" s="50"/>
      <c r="GZ2401" s="49"/>
      <c r="HB2401" s="49"/>
      <c r="HC2401" s="50"/>
      <c r="HD2401" s="47"/>
      <c r="HE2401" s="50"/>
      <c r="HH2401" s="49"/>
      <c r="HJ2401" s="49"/>
      <c r="HK2401" s="50"/>
      <c r="HL2401" s="47"/>
      <c r="HM2401" s="50"/>
      <c r="HP2401" s="49"/>
      <c r="HR2401" s="49"/>
      <c r="HS2401" s="50"/>
      <c r="HT2401" s="47"/>
      <c r="HU2401" s="50"/>
      <c r="HX2401" s="49"/>
      <c r="HZ2401" s="49"/>
      <c r="IA2401" s="50"/>
      <c r="IB2401" s="47"/>
      <c r="IC2401" s="50"/>
      <c r="IF2401" s="49"/>
      <c r="IH2401" s="49"/>
      <c r="II2401" s="50"/>
      <c r="IJ2401" s="47"/>
      <c r="IK2401" s="50"/>
      <c r="IN2401" s="49"/>
      <c r="IP2401" s="49"/>
      <c r="IQ2401" s="50"/>
    </row>
    <row r="2402" spans="1:251" s="48" customFormat="1">
      <c r="A2402" s="43">
        <v>1560</v>
      </c>
      <c r="B2402" s="44">
        <v>100000449584</v>
      </c>
      <c r="C2402" s="43">
        <v>0</v>
      </c>
      <c r="D2402" s="45" t="s">
        <v>454</v>
      </c>
      <c r="E2402" s="45" t="s">
        <v>455</v>
      </c>
      <c r="F2402" s="46">
        <v>6420</v>
      </c>
      <c r="G2402" s="46">
        <v>-804.15</v>
      </c>
      <c r="H2402" s="46">
        <v>5615.85</v>
      </c>
      <c r="I2402" s="47"/>
      <c r="K2402" s="49"/>
      <c r="L2402" s="47"/>
      <c r="M2402" s="50"/>
      <c r="P2402" s="49"/>
      <c r="R2402" s="49"/>
      <c r="S2402" s="50"/>
      <c r="T2402" s="47"/>
      <c r="U2402" s="50"/>
      <c r="X2402" s="49"/>
      <c r="Z2402" s="49"/>
      <c r="AA2402" s="50"/>
      <c r="AB2402" s="47"/>
      <c r="AC2402" s="50"/>
      <c r="AF2402" s="49"/>
      <c r="AH2402" s="49"/>
      <c r="AI2402" s="50"/>
      <c r="AJ2402" s="47"/>
      <c r="AK2402" s="50"/>
      <c r="AN2402" s="49"/>
      <c r="AP2402" s="49"/>
      <c r="AQ2402" s="50"/>
      <c r="AR2402" s="47"/>
      <c r="AS2402" s="50"/>
      <c r="AV2402" s="49"/>
      <c r="AX2402" s="49"/>
      <c r="AY2402" s="50"/>
      <c r="AZ2402" s="47"/>
      <c r="BA2402" s="50"/>
      <c r="BD2402" s="49"/>
      <c r="BF2402" s="49"/>
      <c r="BG2402" s="50"/>
      <c r="BH2402" s="47"/>
      <c r="BI2402" s="50"/>
      <c r="BL2402" s="49"/>
      <c r="BN2402" s="49"/>
      <c r="BO2402" s="50"/>
      <c r="BP2402" s="47"/>
      <c r="BQ2402" s="50"/>
      <c r="BT2402" s="49"/>
      <c r="BV2402" s="49"/>
      <c r="BW2402" s="50"/>
      <c r="BX2402" s="47"/>
      <c r="BY2402" s="50"/>
      <c r="CB2402" s="49"/>
      <c r="CD2402" s="49"/>
      <c r="CE2402" s="50"/>
      <c r="CF2402" s="47"/>
      <c r="CG2402" s="50"/>
      <c r="CJ2402" s="49"/>
      <c r="CL2402" s="49"/>
      <c r="CM2402" s="50"/>
      <c r="CN2402" s="47"/>
      <c r="CO2402" s="50"/>
      <c r="CR2402" s="49"/>
      <c r="CT2402" s="49"/>
      <c r="CU2402" s="50"/>
      <c r="CV2402" s="47"/>
      <c r="CW2402" s="50"/>
      <c r="CZ2402" s="49"/>
      <c r="DB2402" s="49"/>
      <c r="DC2402" s="50"/>
      <c r="DD2402" s="47"/>
      <c r="DE2402" s="50"/>
      <c r="DH2402" s="49"/>
      <c r="DJ2402" s="49"/>
      <c r="DK2402" s="50"/>
      <c r="DL2402" s="47"/>
      <c r="DM2402" s="50"/>
      <c r="DP2402" s="49"/>
      <c r="DR2402" s="49"/>
      <c r="DS2402" s="50"/>
      <c r="DT2402" s="47"/>
      <c r="DU2402" s="50"/>
      <c r="DX2402" s="49"/>
      <c r="DZ2402" s="49"/>
      <c r="EA2402" s="50"/>
      <c r="EB2402" s="47"/>
      <c r="EC2402" s="50"/>
      <c r="EF2402" s="49"/>
      <c r="EH2402" s="49"/>
      <c r="EI2402" s="50"/>
      <c r="EJ2402" s="47"/>
      <c r="EK2402" s="50"/>
      <c r="EN2402" s="49"/>
      <c r="EP2402" s="49"/>
      <c r="EQ2402" s="50"/>
      <c r="ER2402" s="47"/>
      <c r="ES2402" s="50"/>
      <c r="EV2402" s="49"/>
      <c r="EX2402" s="49"/>
      <c r="EY2402" s="50"/>
      <c r="EZ2402" s="47"/>
      <c r="FA2402" s="50"/>
      <c r="FD2402" s="49"/>
      <c r="FF2402" s="49"/>
      <c r="FG2402" s="50"/>
      <c r="FH2402" s="47"/>
      <c r="FI2402" s="50"/>
      <c r="FL2402" s="49"/>
      <c r="FN2402" s="49"/>
      <c r="FO2402" s="50"/>
      <c r="FP2402" s="47"/>
      <c r="FQ2402" s="50"/>
      <c r="FT2402" s="49"/>
      <c r="FV2402" s="49"/>
      <c r="FW2402" s="50"/>
      <c r="FX2402" s="47"/>
      <c r="FY2402" s="50"/>
      <c r="GB2402" s="49"/>
      <c r="GD2402" s="49"/>
      <c r="GE2402" s="50"/>
      <c r="GF2402" s="47"/>
      <c r="GG2402" s="50"/>
      <c r="GJ2402" s="49"/>
      <c r="GL2402" s="49"/>
      <c r="GM2402" s="50"/>
      <c r="GN2402" s="47"/>
      <c r="GO2402" s="50"/>
      <c r="GR2402" s="49"/>
      <c r="GT2402" s="49"/>
      <c r="GU2402" s="50"/>
      <c r="GV2402" s="47"/>
      <c r="GW2402" s="50"/>
      <c r="GZ2402" s="49"/>
      <c r="HB2402" s="49"/>
      <c r="HC2402" s="50"/>
      <c r="HD2402" s="47"/>
      <c r="HE2402" s="50"/>
      <c r="HH2402" s="49"/>
      <c r="HJ2402" s="49"/>
      <c r="HK2402" s="50"/>
      <c r="HL2402" s="47"/>
      <c r="HM2402" s="50"/>
      <c r="HP2402" s="49"/>
      <c r="HR2402" s="49"/>
      <c r="HS2402" s="50"/>
      <c r="HT2402" s="47"/>
      <c r="HU2402" s="50"/>
      <c r="HX2402" s="49"/>
      <c r="HZ2402" s="49"/>
      <c r="IA2402" s="50"/>
      <c r="IB2402" s="47"/>
      <c r="IC2402" s="50"/>
      <c r="IF2402" s="49"/>
      <c r="IH2402" s="49"/>
      <c r="II2402" s="50"/>
      <c r="IJ2402" s="47"/>
      <c r="IK2402" s="50"/>
      <c r="IN2402" s="49"/>
      <c r="IP2402" s="49"/>
      <c r="IQ2402" s="50"/>
    </row>
    <row r="2403" spans="1:251" s="48" customFormat="1">
      <c r="A2403" s="43">
        <v>1561</v>
      </c>
      <c r="B2403" s="44">
        <v>100000449585</v>
      </c>
      <c r="C2403" s="43">
        <v>0</v>
      </c>
      <c r="D2403" s="45" t="s">
        <v>454</v>
      </c>
      <c r="E2403" s="45" t="s">
        <v>455</v>
      </c>
      <c r="F2403" s="46">
        <v>6420</v>
      </c>
      <c r="G2403" s="46">
        <v>-804.15</v>
      </c>
      <c r="H2403" s="46">
        <v>5615.85</v>
      </c>
      <c r="I2403" s="47"/>
      <c r="K2403" s="49"/>
      <c r="L2403" s="47"/>
      <c r="M2403" s="50"/>
      <c r="P2403" s="49"/>
      <c r="R2403" s="49"/>
      <c r="S2403" s="50"/>
      <c r="T2403" s="47"/>
      <c r="U2403" s="50"/>
      <c r="X2403" s="49"/>
      <c r="Z2403" s="49"/>
      <c r="AA2403" s="50"/>
      <c r="AB2403" s="47"/>
      <c r="AC2403" s="50"/>
      <c r="AF2403" s="49"/>
      <c r="AH2403" s="49"/>
      <c r="AI2403" s="50"/>
      <c r="AJ2403" s="47"/>
      <c r="AK2403" s="50"/>
      <c r="AN2403" s="49"/>
      <c r="AP2403" s="49"/>
      <c r="AQ2403" s="50"/>
      <c r="AR2403" s="47"/>
      <c r="AS2403" s="50"/>
      <c r="AV2403" s="49"/>
      <c r="AX2403" s="49"/>
      <c r="AY2403" s="50"/>
      <c r="AZ2403" s="47"/>
      <c r="BA2403" s="50"/>
      <c r="BD2403" s="49"/>
      <c r="BF2403" s="49"/>
      <c r="BG2403" s="50"/>
      <c r="BH2403" s="47"/>
      <c r="BI2403" s="50"/>
      <c r="BL2403" s="49"/>
      <c r="BN2403" s="49"/>
      <c r="BO2403" s="50"/>
      <c r="BP2403" s="47"/>
      <c r="BQ2403" s="50"/>
      <c r="BT2403" s="49"/>
      <c r="BV2403" s="49"/>
      <c r="BW2403" s="50"/>
      <c r="BX2403" s="47"/>
      <c r="BY2403" s="50"/>
      <c r="CB2403" s="49"/>
      <c r="CD2403" s="49"/>
      <c r="CE2403" s="50"/>
      <c r="CF2403" s="47"/>
      <c r="CG2403" s="50"/>
      <c r="CJ2403" s="49"/>
      <c r="CL2403" s="49"/>
      <c r="CM2403" s="50"/>
      <c r="CN2403" s="47"/>
      <c r="CO2403" s="50"/>
      <c r="CR2403" s="49"/>
      <c r="CT2403" s="49"/>
      <c r="CU2403" s="50"/>
      <c r="CV2403" s="47"/>
      <c r="CW2403" s="50"/>
      <c r="CZ2403" s="49"/>
      <c r="DB2403" s="49"/>
      <c r="DC2403" s="50"/>
      <c r="DD2403" s="47"/>
      <c r="DE2403" s="50"/>
      <c r="DH2403" s="49"/>
      <c r="DJ2403" s="49"/>
      <c r="DK2403" s="50"/>
      <c r="DL2403" s="47"/>
      <c r="DM2403" s="50"/>
      <c r="DP2403" s="49"/>
      <c r="DR2403" s="49"/>
      <c r="DS2403" s="50"/>
      <c r="DT2403" s="47"/>
      <c r="DU2403" s="50"/>
      <c r="DX2403" s="49"/>
      <c r="DZ2403" s="49"/>
      <c r="EA2403" s="50"/>
      <c r="EB2403" s="47"/>
      <c r="EC2403" s="50"/>
      <c r="EF2403" s="49"/>
      <c r="EH2403" s="49"/>
      <c r="EI2403" s="50"/>
      <c r="EJ2403" s="47"/>
      <c r="EK2403" s="50"/>
      <c r="EN2403" s="49"/>
      <c r="EP2403" s="49"/>
      <c r="EQ2403" s="50"/>
      <c r="ER2403" s="47"/>
      <c r="ES2403" s="50"/>
      <c r="EV2403" s="49"/>
      <c r="EX2403" s="49"/>
      <c r="EY2403" s="50"/>
      <c r="EZ2403" s="47"/>
      <c r="FA2403" s="50"/>
      <c r="FD2403" s="49"/>
      <c r="FF2403" s="49"/>
      <c r="FG2403" s="50"/>
      <c r="FH2403" s="47"/>
      <c r="FI2403" s="50"/>
      <c r="FL2403" s="49"/>
      <c r="FN2403" s="49"/>
      <c r="FO2403" s="50"/>
      <c r="FP2403" s="47"/>
      <c r="FQ2403" s="50"/>
      <c r="FT2403" s="49"/>
      <c r="FV2403" s="49"/>
      <c r="FW2403" s="50"/>
      <c r="FX2403" s="47"/>
      <c r="FY2403" s="50"/>
      <c r="GB2403" s="49"/>
      <c r="GD2403" s="49"/>
      <c r="GE2403" s="50"/>
      <c r="GF2403" s="47"/>
      <c r="GG2403" s="50"/>
      <c r="GJ2403" s="49"/>
      <c r="GL2403" s="49"/>
      <c r="GM2403" s="50"/>
      <c r="GN2403" s="47"/>
      <c r="GO2403" s="50"/>
      <c r="GR2403" s="49"/>
      <c r="GT2403" s="49"/>
      <c r="GU2403" s="50"/>
      <c r="GV2403" s="47"/>
      <c r="GW2403" s="50"/>
      <c r="GZ2403" s="49"/>
      <c r="HB2403" s="49"/>
      <c r="HC2403" s="50"/>
      <c r="HD2403" s="47"/>
      <c r="HE2403" s="50"/>
      <c r="HH2403" s="49"/>
      <c r="HJ2403" s="49"/>
      <c r="HK2403" s="50"/>
      <c r="HL2403" s="47"/>
      <c r="HM2403" s="50"/>
      <c r="HP2403" s="49"/>
      <c r="HR2403" s="49"/>
      <c r="HS2403" s="50"/>
      <c r="HT2403" s="47"/>
      <c r="HU2403" s="50"/>
      <c r="HX2403" s="49"/>
      <c r="HZ2403" s="49"/>
      <c r="IA2403" s="50"/>
      <c r="IB2403" s="47"/>
      <c r="IC2403" s="50"/>
      <c r="IF2403" s="49"/>
      <c r="IH2403" s="49"/>
      <c r="II2403" s="50"/>
      <c r="IJ2403" s="47"/>
      <c r="IK2403" s="50"/>
      <c r="IN2403" s="49"/>
      <c r="IP2403" s="49"/>
      <c r="IQ2403" s="50"/>
    </row>
    <row r="2404" spans="1:251" s="48" customFormat="1">
      <c r="A2404" s="43">
        <v>1562</v>
      </c>
      <c r="B2404" s="44">
        <v>100000449586</v>
      </c>
      <c r="C2404" s="43">
        <v>0</v>
      </c>
      <c r="D2404" s="45" t="s">
        <v>454</v>
      </c>
      <c r="E2404" s="45" t="s">
        <v>455</v>
      </c>
      <c r="F2404" s="46">
        <v>6420</v>
      </c>
      <c r="G2404" s="46">
        <v>-804.15</v>
      </c>
      <c r="H2404" s="46">
        <v>5615.85</v>
      </c>
      <c r="I2404" s="47"/>
      <c r="K2404" s="49"/>
      <c r="L2404" s="47"/>
      <c r="M2404" s="50"/>
      <c r="P2404" s="49"/>
      <c r="R2404" s="49"/>
      <c r="S2404" s="50"/>
      <c r="T2404" s="47"/>
      <c r="U2404" s="50"/>
      <c r="X2404" s="49"/>
      <c r="Z2404" s="49"/>
      <c r="AA2404" s="50"/>
      <c r="AB2404" s="47"/>
      <c r="AC2404" s="50"/>
      <c r="AF2404" s="49"/>
      <c r="AH2404" s="49"/>
      <c r="AI2404" s="50"/>
      <c r="AJ2404" s="47"/>
      <c r="AK2404" s="50"/>
      <c r="AN2404" s="49"/>
      <c r="AP2404" s="49"/>
      <c r="AQ2404" s="50"/>
      <c r="AR2404" s="47"/>
      <c r="AS2404" s="50"/>
      <c r="AV2404" s="49"/>
      <c r="AX2404" s="49"/>
      <c r="AY2404" s="50"/>
      <c r="AZ2404" s="47"/>
      <c r="BA2404" s="50"/>
      <c r="BD2404" s="49"/>
      <c r="BF2404" s="49"/>
      <c r="BG2404" s="50"/>
      <c r="BH2404" s="47"/>
      <c r="BI2404" s="50"/>
      <c r="BL2404" s="49"/>
      <c r="BN2404" s="49"/>
      <c r="BO2404" s="50"/>
      <c r="BP2404" s="47"/>
      <c r="BQ2404" s="50"/>
      <c r="BT2404" s="49"/>
      <c r="BV2404" s="49"/>
      <c r="BW2404" s="50"/>
      <c r="BX2404" s="47"/>
      <c r="BY2404" s="50"/>
      <c r="CB2404" s="49"/>
      <c r="CD2404" s="49"/>
      <c r="CE2404" s="50"/>
      <c r="CF2404" s="47"/>
      <c r="CG2404" s="50"/>
      <c r="CJ2404" s="49"/>
      <c r="CL2404" s="49"/>
      <c r="CM2404" s="50"/>
      <c r="CN2404" s="47"/>
      <c r="CO2404" s="50"/>
      <c r="CR2404" s="49"/>
      <c r="CT2404" s="49"/>
      <c r="CU2404" s="50"/>
      <c r="CV2404" s="47"/>
      <c r="CW2404" s="50"/>
      <c r="CZ2404" s="49"/>
      <c r="DB2404" s="49"/>
      <c r="DC2404" s="50"/>
      <c r="DD2404" s="47"/>
      <c r="DE2404" s="50"/>
      <c r="DH2404" s="49"/>
      <c r="DJ2404" s="49"/>
      <c r="DK2404" s="50"/>
      <c r="DL2404" s="47"/>
      <c r="DM2404" s="50"/>
      <c r="DP2404" s="49"/>
      <c r="DR2404" s="49"/>
      <c r="DS2404" s="50"/>
      <c r="DT2404" s="47"/>
      <c r="DU2404" s="50"/>
      <c r="DX2404" s="49"/>
      <c r="DZ2404" s="49"/>
      <c r="EA2404" s="50"/>
      <c r="EB2404" s="47"/>
      <c r="EC2404" s="50"/>
      <c r="EF2404" s="49"/>
      <c r="EH2404" s="49"/>
      <c r="EI2404" s="50"/>
      <c r="EJ2404" s="47"/>
      <c r="EK2404" s="50"/>
      <c r="EN2404" s="49"/>
      <c r="EP2404" s="49"/>
      <c r="EQ2404" s="50"/>
      <c r="ER2404" s="47"/>
      <c r="ES2404" s="50"/>
      <c r="EV2404" s="49"/>
      <c r="EX2404" s="49"/>
      <c r="EY2404" s="50"/>
      <c r="EZ2404" s="47"/>
      <c r="FA2404" s="50"/>
      <c r="FD2404" s="49"/>
      <c r="FF2404" s="49"/>
      <c r="FG2404" s="50"/>
      <c r="FH2404" s="47"/>
      <c r="FI2404" s="50"/>
      <c r="FL2404" s="49"/>
      <c r="FN2404" s="49"/>
      <c r="FO2404" s="50"/>
      <c r="FP2404" s="47"/>
      <c r="FQ2404" s="50"/>
      <c r="FT2404" s="49"/>
      <c r="FV2404" s="49"/>
      <c r="FW2404" s="50"/>
      <c r="FX2404" s="47"/>
      <c r="FY2404" s="50"/>
      <c r="GB2404" s="49"/>
      <c r="GD2404" s="49"/>
      <c r="GE2404" s="50"/>
      <c r="GF2404" s="47"/>
      <c r="GG2404" s="50"/>
      <c r="GJ2404" s="49"/>
      <c r="GL2404" s="49"/>
      <c r="GM2404" s="50"/>
      <c r="GN2404" s="47"/>
      <c r="GO2404" s="50"/>
      <c r="GR2404" s="49"/>
      <c r="GT2404" s="49"/>
      <c r="GU2404" s="50"/>
      <c r="GV2404" s="47"/>
      <c r="GW2404" s="50"/>
      <c r="GZ2404" s="49"/>
      <c r="HB2404" s="49"/>
      <c r="HC2404" s="50"/>
      <c r="HD2404" s="47"/>
      <c r="HE2404" s="50"/>
      <c r="HH2404" s="49"/>
      <c r="HJ2404" s="49"/>
      <c r="HK2404" s="50"/>
      <c r="HL2404" s="47"/>
      <c r="HM2404" s="50"/>
      <c r="HP2404" s="49"/>
      <c r="HR2404" s="49"/>
      <c r="HS2404" s="50"/>
      <c r="HT2404" s="47"/>
      <c r="HU2404" s="50"/>
      <c r="HX2404" s="49"/>
      <c r="HZ2404" s="49"/>
      <c r="IA2404" s="50"/>
      <c r="IB2404" s="47"/>
      <c r="IC2404" s="50"/>
      <c r="IF2404" s="49"/>
      <c r="IH2404" s="49"/>
      <c r="II2404" s="50"/>
      <c r="IJ2404" s="47"/>
      <c r="IK2404" s="50"/>
      <c r="IN2404" s="49"/>
      <c r="IP2404" s="49"/>
      <c r="IQ2404" s="50"/>
    </row>
    <row r="2405" spans="1:251" s="48" customFormat="1">
      <c r="A2405" s="43">
        <v>1563</v>
      </c>
      <c r="B2405" s="44">
        <v>100000449587</v>
      </c>
      <c r="C2405" s="43">
        <v>0</v>
      </c>
      <c r="D2405" s="45" t="s">
        <v>454</v>
      </c>
      <c r="E2405" s="45" t="s">
        <v>455</v>
      </c>
      <c r="F2405" s="46">
        <v>6420</v>
      </c>
      <c r="G2405" s="46">
        <v>-804.15</v>
      </c>
      <c r="H2405" s="46">
        <v>5615.85</v>
      </c>
      <c r="I2405" s="47"/>
      <c r="K2405" s="49"/>
      <c r="L2405" s="47"/>
      <c r="M2405" s="50"/>
      <c r="P2405" s="49"/>
      <c r="R2405" s="49"/>
      <c r="S2405" s="50"/>
      <c r="T2405" s="47"/>
      <c r="U2405" s="50"/>
      <c r="X2405" s="49"/>
      <c r="Z2405" s="49"/>
      <c r="AA2405" s="50"/>
      <c r="AB2405" s="47"/>
      <c r="AC2405" s="50"/>
      <c r="AF2405" s="49"/>
      <c r="AH2405" s="49"/>
      <c r="AI2405" s="50"/>
      <c r="AJ2405" s="47"/>
      <c r="AK2405" s="50"/>
      <c r="AN2405" s="49"/>
      <c r="AP2405" s="49"/>
      <c r="AQ2405" s="50"/>
      <c r="AR2405" s="47"/>
      <c r="AS2405" s="50"/>
      <c r="AV2405" s="49"/>
      <c r="AX2405" s="49"/>
      <c r="AY2405" s="50"/>
      <c r="AZ2405" s="47"/>
      <c r="BA2405" s="50"/>
      <c r="BD2405" s="49"/>
      <c r="BF2405" s="49"/>
      <c r="BG2405" s="50"/>
      <c r="BH2405" s="47"/>
      <c r="BI2405" s="50"/>
      <c r="BL2405" s="49"/>
      <c r="BN2405" s="49"/>
      <c r="BO2405" s="50"/>
      <c r="BP2405" s="47"/>
      <c r="BQ2405" s="50"/>
      <c r="BT2405" s="49"/>
      <c r="BV2405" s="49"/>
      <c r="BW2405" s="50"/>
      <c r="BX2405" s="47"/>
      <c r="BY2405" s="50"/>
      <c r="CB2405" s="49"/>
      <c r="CD2405" s="49"/>
      <c r="CE2405" s="50"/>
      <c r="CF2405" s="47"/>
      <c r="CG2405" s="50"/>
      <c r="CJ2405" s="49"/>
      <c r="CL2405" s="49"/>
      <c r="CM2405" s="50"/>
      <c r="CN2405" s="47"/>
      <c r="CO2405" s="50"/>
      <c r="CR2405" s="49"/>
      <c r="CT2405" s="49"/>
      <c r="CU2405" s="50"/>
      <c r="CV2405" s="47"/>
      <c r="CW2405" s="50"/>
      <c r="CZ2405" s="49"/>
      <c r="DB2405" s="49"/>
      <c r="DC2405" s="50"/>
      <c r="DD2405" s="47"/>
      <c r="DE2405" s="50"/>
      <c r="DH2405" s="49"/>
      <c r="DJ2405" s="49"/>
      <c r="DK2405" s="50"/>
      <c r="DL2405" s="47"/>
      <c r="DM2405" s="50"/>
      <c r="DP2405" s="49"/>
      <c r="DR2405" s="49"/>
      <c r="DS2405" s="50"/>
      <c r="DT2405" s="47"/>
      <c r="DU2405" s="50"/>
      <c r="DX2405" s="49"/>
      <c r="DZ2405" s="49"/>
      <c r="EA2405" s="50"/>
      <c r="EB2405" s="47"/>
      <c r="EC2405" s="50"/>
      <c r="EF2405" s="49"/>
      <c r="EH2405" s="49"/>
      <c r="EI2405" s="50"/>
      <c r="EJ2405" s="47"/>
      <c r="EK2405" s="50"/>
      <c r="EN2405" s="49"/>
      <c r="EP2405" s="49"/>
      <c r="EQ2405" s="50"/>
      <c r="ER2405" s="47"/>
      <c r="ES2405" s="50"/>
      <c r="EV2405" s="49"/>
      <c r="EX2405" s="49"/>
      <c r="EY2405" s="50"/>
      <c r="EZ2405" s="47"/>
      <c r="FA2405" s="50"/>
      <c r="FD2405" s="49"/>
      <c r="FF2405" s="49"/>
      <c r="FG2405" s="50"/>
      <c r="FH2405" s="47"/>
      <c r="FI2405" s="50"/>
      <c r="FL2405" s="49"/>
      <c r="FN2405" s="49"/>
      <c r="FO2405" s="50"/>
      <c r="FP2405" s="47"/>
      <c r="FQ2405" s="50"/>
      <c r="FT2405" s="49"/>
      <c r="FV2405" s="49"/>
      <c r="FW2405" s="50"/>
      <c r="FX2405" s="47"/>
      <c r="FY2405" s="50"/>
      <c r="GB2405" s="49"/>
      <c r="GD2405" s="49"/>
      <c r="GE2405" s="50"/>
      <c r="GF2405" s="47"/>
      <c r="GG2405" s="50"/>
      <c r="GJ2405" s="49"/>
      <c r="GL2405" s="49"/>
      <c r="GM2405" s="50"/>
      <c r="GN2405" s="47"/>
      <c r="GO2405" s="50"/>
      <c r="GR2405" s="49"/>
      <c r="GT2405" s="49"/>
      <c r="GU2405" s="50"/>
      <c r="GV2405" s="47"/>
      <c r="GW2405" s="50"/>
      <c r="GZ2405" s="49"/>
      <c r="HB2405" s="49"/>
      <c r="HC2405" s="50"/>
      <c r="HD2405" s="47"/>
      <c r="HE2405" s="50"/>
      <c r="HH2405" s="49"/>
      <c r="HJ2405" s="49"/>
      <c r="HK2405" s="50"/>
      <c r="HL2405" s="47"/>
      <c r="HM2405" s="50"/>
      <c r="HP2405" s="49"/>
      <c r="HR2405" s="49"/>
      <c r="HS2405" s="50"/>
      <c r="HT2405" s="47"/>
      <c r="HU2405" s="50"/>
      <c r="HX2405" s="49"/>
      <c r="HZ2405" s="49"/>
      <c r="IA2405" s="50"/>
      <c r="IB2405" s="47"/>
      <c r="IC2405" s="50"/>
      <c r="IF2405" s="49"/>
      <c r="IH2405" s="49"/>
      <c r="II2405" s="50"/>
      <c r="IJ2405" s="47"/>
      <c r="IK2405" s="50"/>
      <c r="IN2405" s="49"/>
      <c r="IP2405" s="49"/>
      <c r="IQ2405" s="50"/>
    </row>
    <row r="2406" spans="1:251" s="48" customFormat="1">
      <c r="A2406" s="43">
        <v>1564</v>
      </c>
      <c r="B2406" s="44">
        <v>100000449588</v>
      </c>
      <c r="C2406" s="43">
        <v>0</v>
      </c>
      <c r="D2406" s="45" t="s">
        <v>454</v>
      </c>
      <c r="E2406" s="45" t="s">
        <v>455</v>
      </c>
      <c r="F2406" s="46">
        <v>6420</v>
      </c>
      <c r="G2406" s="46">
        <v>-804.15</v>
      </c>
      <c r="H2406" s="46">
        <v>5615.85</v>
      </c>
      <c r="I2406" s="47"/>
      <c r="K2406" s="49"/>
      <c r="L2406" s="47"/>
      <c r="M2406" s="50"/>
      <c r="P2406" s="49"/>
      <c r="R2406" s="49"/>
      <c r="S2406" s="50"/>
      <c r="T2406" s="47"/>
      <c r="U2406" s="50"/>
      <c r="X2406" s="49"/>
      <c r="Z2406" s="49"/>
      <c r="AA2406" s="50"/>
      <c r="AB2406" s="47"/>
      <c r="AC2406" s="50"/>
      <c r="AF2406" s="49"/>
      <c r="AH2406" s="49"/>
      <c r="AI2406" s="50"/>
      <c r="AJ2406" s="47"/>
      <c r="AK2406" s="50"/>
      <c r="AN2406" s="49"/>
      <c r="AP2406" s="49"/>
      <c r="AQ2406" s="50"/>
      <c r="AR2406" s="47"/>
      <c r="AS2406" s="50"/>
      <c r="AV2406" s="49"/>
      <c r="AX2406" s="49"/>
      <c r="AY2406" s="50"/>
      <c r="AZ2406" s="47"/>
      <c r="BA2406" s="50"/>
      <c r="BD2406" s="49"/>
      <c r="BF2406" s="49"/>
      <c r="BG2406" s="50"/>
      <c r="BH2406" s="47"/>
      <c r="BI2406" s="50"/>
      <c r="BL2406" s="49"/>
      <c r="BN2406" s="49"/>
      <c r="BO2406" s="50"/>
      <c r="BP2406" s="47"/>
      <c r="BQ2406" s="50"/>
      <c r="BT2406" s="49"/>
      <c r="BV2406" s="49"/>
      <c r="BW2406" s="50"/>
      <c r="BX2406" s="47"/>
      <c r="BY2406" s="50"/>
      <c r="CB2406" s="49"/>
      <c r="CD2406" s="49"/>
      <c r="CE2406" s="50"/>
      <c r="CF2406" s="47"/>
      <c r="CG2406" s="50"/>
      <c r="CJ2406" s="49"/>
      <c r="CL2406" s="49"/>
      <c r="CM2406" s="50"/>
      <c r="CN2406" s="47"/>
      <c r="CO2406" s="50"/>
      <c r="CR2406" s="49"/>
      <c r="CT2406" s="49"/>
      <c r="CU2406" s="50"/>
      <c r="CV2406" s="47"/>
      <c r="CW2406" s="50"/>
      <c r="CZ2406" s="49"/>
      <c r="DB2406" s="49"/>
      <c r="DC2406" s="50"/>
      <c r="DD2406" s="47"/>
      <c r="DE2406" s="50"/>
      <c r="DH2406" s="49"/>
      <c r="DJ2406" s="49"/>
      <c r="DK2406" s="50"/>
      <c r="DL2406" s="47"/>
      <c r="DM2406" s="50"/>
      <c r="DP2406" s="49"/>
      <c r="DR2406" s="49"/>
      <c r="DS2406" s="50"/>
      <c r="DT2406" s="47"/>
      <c r="DU2406" s="50"/>
      <c r="DX2406" s="49"/>
      <c r="DZ2406" s="49"/>
      <c r="EA2406" s="50"/>
      <c r="EB2406" s="47"/>
      <c r="EC2406" s="50"/>
      <c r="EF2406" s="49"/>
      <c r="EH2406" s="49"/>
      <c r="EI2406" s="50"/>
      <c r="EJ2406" s="47"/>
      <c r="EK2406" s="50"/>
      <c r="EN2406" s="49"/>
      <c r="EP2406" s="49"/>
      <c r="EQ2406" s="50"/>
      <c r="ER2406" s="47"/>
      <c r="ES2406" s="50"/>
      <c r="EV2406" s="49"/>
      <c r="EX2406" s="49"/>
      <c r="EY2406" s="50"/>
      <c r="EZ2406" s="47"/>
      <c r="FA2406" s="50"/>
      <c r="FD2406" s="49"/>
      <c r="FF2406" s="49"/>
      <c r="FG2406" s="50"/>
      <c r="FH2406" s="47"/>
      <c r="FI2406" s="50"/>
      <c r="FL2406" s="49"/>
      <c r="FN2406" s="49"/>
      <c r="FO2406" s="50"/>
      <c r="FP2406" s="47"/>
      <c r="FQ2406" s="50"/>
      <c r="FT2406" s="49"/>
      <c r="FV2406" s="49"/>
      <c r="FW2406" s="50"/>
      <c r="FX2406" s="47"/>
      <c r="FY2406" s="50"/>
      <c r="GB2406" s="49"/>
      <c r="GD2406" s="49"/>
      <c r="GE2406" s="50"/>
      <c r="GF2406" s="47"/>
      <c r="GG2406" s="50"/>
      <c r="GJ2406" s="49"/>
      <c r="GL2406" s="49"/>
      <c r="GM2406" s="50"/>
      <c r="GN2406" s="47"/>
      <c r="GO2406" s="50"/>
      <c r="GR2406" s="49"/>
      <c r="GT2406" s="49"/>
      <c r="GU2406" s="50"/>
      <c r="GV2406" s="47"/>
      <c r="GW2406" s="50"/>
      <c r="GZ2406" s="49"/>
      <c r="HB2406" s="49"/>
      <c r="HC2406" s="50"/>
      <c r="HD2406" s="47"/>
      <c r="HE2406" s="50"/>
      <c r="HH2406" s="49"/>
      <c r="HJ2406" s="49"/>
      <c r="HK2406" s="50"/>
      <c r="HL2406" s="47"/>
      <c r="HM2406" s="50"/>
      <c r="HP2406" s="49"/>
      <c r="HR2406" s="49"/>
      <c r="HS2406" s="50"/>
      <c r="HT2406" s="47"/>
      <c r="HU2406" s="50"/>
      <c r="HX2406" s="49"/>
      <c r="HZ2406" s="49"/>
      <c r="IA2406" s="50"/>
      <c r="IB2406" s="47"/>
      <c r="IC2406" s="50"/>
      <c r="IF2406" s="49"/>
      <c r="IH2406" s="49"/>
      <c r="II2406" s="50"/>
      <c r="IJ2406" s="47"/>
      <c r="IK2406" s="50"/>
      <c r="IN2406" s="49"/>
      <c r="IP2406" s="49"/>
      <c r="IQ2406" s="50"/>
    </row>
    <row r="2407" spans="1:251" s="48" customFormat="1">
      <c r="A2407" s="43">
        <v>1565</v>
      </c>
      <c r="B2407" s="44">
        <v>100000449589</v>
      </c>
      <c r="C2407" s="43">
        <v>0</v>
      </c>
      <c r="D2407" s="45" t="s">
        <v>454</v>
      </c>
      <c r="E2407" s="45" t="s">
        <v>455</v>
      </c>
      <c r="F2407" s="46">
        <v>6420</v>
      </c>
      <c r="G2407" s="46">
        <v>-804.15</v>
      </c>
      <c r="H2407" s="46">
        <v>5615.85</v>
      </c>
      <c r="I2407" s="47"/>
      <c r="K2407" s="49"/>
      <c r="L2407" s="47"/>
      <c r="M2407" s="50"/>
      <c r="P2407" s="49"/>
      <c r="R2407" s="49"/>
      <c r="S2407" s="50"/>
      <c r="T2407" s="47"/>
      <c r="U2407" s="50"/>
      <c r="X2407" s="49"/>
      <c r="Z2407" s="49"/>
      <c r="AA2407" s="50"/>
      <c r="AB2407" s="47"/>
      <c r="AC2407" s="50"/>
      <c r="AF2407" s="49"/>
      <c r="AH2407" s="49"/>
      <c r="AI2407" s="50"/>
      <c r="AJ2407" s="47"/>
      <c r="AK2407" s="50"/>
      <c r="AN2407" s="49"/>
      <c r="AP2407" s="49"/>
      <c r="AQ2407" s="50"/>
      <c r="AR2407" s="47"/>
      <c r="AS2407" s="50"/>
      <c r="AV2407" s="49"/>
      <c r="AX2407" s="49"/>
      <c r="AY2407" s="50"/>
      <c r="AZ2407" s="47"/>
      <c r="BA2407" s="50"/>
      <c r="BD2407" s="49"/>
      <c r="BF2407" s="49"/>
      <c r="BG2407" s="50"/>
      <c r="BH2407" s="47"/>
      <c r="BI2407" s="50"/>
      <c r="BL2407" s="49"/>
      <c r="BN2407" s="49"/>
      <c r="BO2407" s="50"/>
      <c r="BP2407" s="47"/>
      <c r="BQ2407" s="50"/>
      <c r="BT2407" s="49"/>
      <c r="BV2407" s="49"/>
      <c r="BW2407" s="50"/>
      <c r="BX2407" s="47"/>
      <c r="BY2407" s="50"/>
      <c r="CB2407" s="49"/>
      <c r="CD2407" s="49"/>
      <c r="CE2407" s="50"/>
      <c r="CF2407" s="47"/>
      <c r="CG2407" s="50"/>
      <c r="CJ2407" s="49"/>
      <c r="CL2407" s="49"/>
      <c r="CM2407" s="50"/>
      <c r="CN2407" s="47"/>
      <c r="CO2407" s="50"/>
      <c r="CR2407" s="49"/>
      <c r="CT2407" s="49"/>
      <c r="CU2407" s="50"/>
      <c r="CV2407" s="47"/>
      <c r="CW2407" s="50"/>
      <c r="CZ2407" s="49"/>
      <c r="DB2407" s="49"/>
      <c r="DC2407" s="50"/>
      <c r="DD2407" s="47"/>
      <c r="DE2407" s="50"/>
      <c r="DH2407" s="49"/>
      <c r="DJ2407" s="49"/>
      <c r="DK2407" s="50"/>
      <c r="DL2407" s="47"/>
      <c r="DM2407" s="50"/>
      <c r="DP2407" s="49"/>
      <c r="DR2407" s="49"/>
      <c r="DS2407" s="50"/>
      <c r="DT2407" s="47"/>
      <c r="DU2407" s="50"/>
      <c r="DX2407" s="49"/>
      <c r="DZ2407" s="49"/>
      <c r="EA2407" s="50"/>
      <c r="EB2407" s="47"/>
      <c r="EC2407" s="50"/>
      <c r="EF2407" s="49"/>
      <c r="EH2407" s="49"/>
      <c r="EI2407" s="50"/>
      <c r="EJ2407" s="47"/>
      <c r="EK2407" s="50"/>
      <c r="EN2407" s="49"/>
      <c r="EP2407" s="49"/>
      <c r="EQ2407" s="50"/>
      <c r="ER2407" s="47"/>
      <c r="ES2407" s="50"/>
      <c r="EV2407" s="49"/>
      <c r="EX2407" s="49"/>
      <c r="EY2407" s="50"/>
      <c r="EZ2407" s="47"/>
      <c r="FA2407" s="50"/>
      <c r="FD2407" s="49"/>
      <c r="FF2407" s="49"/>
      <c r="FG2407" s="50"/>
      <c r="FH2407" s="47"/>
      <c r="FI2407" s="50"/>
      <c r="FL2407" s="49"/>
      <c r="FN2407" s="49"/>
      <c r="FO2407" s="50"/>
      <c r="FP2407" s="47"/>
      <c r="FQ2407" s="50"/>
      <c r="FT2407" s="49"/>
      <c r="FV2407" s="49"/>
      <c r="FW2407" s="50"/>
      <c r="FX2407" s="47"/>
      <c r="FY2407" s="50"/>
      <c r="GB2407" s="49"/>
      <c r="GD2407" s="49"/>
      <c r="GE2407" s="50"/>
      <c r="GF2407" s="47"/>
      <c r="GG2407" s="50"/>
      <c r="GJ2407" s="49"/>
      <c r="GL2407" s="49"/>
      <c r="GM2407" s="50"/>
      <c r="GN2407" s="47"/>
      <c r="GO2407" s="50"/>
      <c r="GR2407" s="49"/>
      <c r="GT2407" s="49"/>
      <c r="GU2407" s="50"/>
      <c r="GV2407" s="47"/>
      <c r="GW2407" s="50"/>
      <c r="GZ2407" s="49"/>
      <c r="HB2407" s="49"/>
      <c r="HC2407" s="50"/>
      <c r="HD2407" s="47"/>
      <c r="HE2407" s="50"/>
      <c r="HH2407" s="49"/>
      <c r="HJ2407" s="49"/>
      <c r="HK2407" s="50"/>
      <c r="HL2407" s="47"/>
      <c r="HM2407" s="50"/>
      <c r="HP2407" s="49"/>
      <c r="HR2407" s="49"/>
      <c r="HS2407" s="50"/>
      <c r="HT2407" s="47"/>
      <c r="HU2407" s="50"/>
      <c r="HX2407" s="49"/>
      <c r="HZ2407" s="49"/>
      <c r="IA2407" s="50"/>
      <c r="IB2407" s="47"/>
      <c r="IC2407" s="50"/>
      <c r="IF2407" s="49"/>
      <c r="IH2407" s="49"/>
      <c r="II2407" s="50"/>
      <c r="IJ2407" s="47"/>
      <c r="IK2407" s="50"/>
      <c r="IN2407" s="49"/>
      <c r="IP2407" s="49"/>
      <c r="IQ2407" s="50"/>
    </row>
    <row r="2408" spans="1:251" s="48" customFormat="1">
      <c r="A2408" s="43">
        <v>1566</v>
      </c>
      <c r="B2408" s="44">
        <v>100000449590</v>
      </c>
      <c r="C2408" s="43">
        <v>0</v>
      </c>
      <c r="D2408" s="45" t="s">
        <v>454</v>
      </c>
      <c r="E2408" s="45" t="s">
        <v>455</v>
      </c>
      <c r="F2408" s="46">
        <v>6420</v>
      </c>
      <c r="G2408" s="46">
        <v>-804.15</v>
      </c>
      <c r="H2408" s="46">
        <v>5615.85</v>
      </c>
      <c r="I2408" s="47"/>
      <c r="K2408" s="49"/>
      <c r="L2408" s="47"/>
      <c r="M2408" s="50"/>
      <c r="P2408" s="49"/>
      <c r="R2408" s="49"/>
      <c r="S2408" s="50"/>
      <c r="T2408" s="47"/>
      <c r="U2408" s="50"/>
      <c r="X2408" s="49"/>
      <c r="Z2408" s="49"/>
      <c r="AA2408" s="50"/>
      <c r="AB2408" s="47"/>
      <c r="AC2408" s="50"/>
      <c r="AF2408" s="49"/>
      <c r="AH2408" s="49"/>
      <c r="AI2408" s="50"/>
      <c r="AJ2408" s="47"/>
      <c r="AK2408" s="50"/>
      <c r="AN2408" s="49"/>
      <c r="AP2408" s="49"/>
      <c r="AQ2408" s="50"/>
      <c r="AR2408" s="47"/>
      <c r="AS2408" s="50"/>
      <c r="AV2408" s="49"/>
      <c r="AX2408" s="49"/>
      <c r="AY2408" s="50"/>
      <c r="AZ2408" s="47"/>
      <c r="BA2408" s="50"/>
      <c r="BD2408" s="49"/>
      <c r="BF2408" s="49"/>
      <c r="BG2408" s="50"/>
      <c r="BH2408" s="47"/>
      <c r="BI2408" s="50"/>
      <c r="BL2408" s="49"/>
      <c r="BN2408" s="49"/>
      <c r="BO2408" s="50"/>
      <c r="BP2408" s="47"/>
      <c r="BQ2408" s="50"/>
      <c r="BT2408" s="49"/>
      <c r="BV2408" s="49"/>
      <c r="BW2408" s="50"/>
      <c r="BX2408" s="47"/>
      <c r="BY2408" s="50"/>
      <c r="CB2408" s="49"/>
      <c r="CD2408" s="49"/>
      <c r="CE2408" s="50"/>
      <c r="CF2408" s="47"/>
      <c r="CG2408" s="50"/>
      <c r="CJ2408" s="49"/>
      <c r="CL2408" s="49"/>
      <c r="CM2408" s="50"/>
      <c r="CN2408" s="47"/>
      <c r="CO2408" s="50"/>
      <c r="CR2408" s="49"/>
      <c r="CT2408" s="49"/>
      <c r="CU2408" s="50"/>
      <c r="CV2408" s="47"/>
      <c r="CW2408" s="50"/>
      <c r="CZ2408" s="49"/>
      <c r="DB2408" s="49"/>
      <c r="DC2408" s="50"/>
      <c r="DD2408" s="47"/>
      <c r="DE2408" s="50"/>
      <c r="DH2408" s="49"/>
      <c r="DJ2408" s="49"/>
      <c r="DK2408" s="50"/>
      <c r="DL2408" s="47"/>
      <c r="DM2408" s="50"/>
      <c r="DP2408" s="49"/>
      <c r="DR2408" s="49"/>
      <c r="DS2408" s="50"/>
      <c r="DT2408" s="47"/>
      <c r="DU2408" s="50"/>
      <c r="DX2408" s="49"/>
      <c r="DZ2408" s="49"/>
      <c r="EA2408" s="50"/>
      <c r="EB2408" s="47"/>
      <c r="EC2408" s="50"/>
      <c r="EF2408" s="49"/>
      <c r="EH2408" s="49"/>
      <c r="EI2408" s="50"/>
      <c r="EJ2408" s="47"/>
      <c r="EK2408" s="50"/>
      <c r="EN2408" s="49"/>
      <c r="EP2408" s="49"/>
      <c r="EQ2408" s="50"/>
      <c r="ER2408" s="47"/>
      <c r="ES2408" s="50"/>
      <c r="EV2408" s="49"/>
      <c r="EX2408" s="49"/>
      <c r="EY2408" s="50"/>
      <c r="EZ2408" s="47"/>
      <c r="FA2408" s="50"/>
      <c r="FD2408" s="49"/>
      <c r="FF2408" s="49"/>
      <c r="FG2408" s="50"/>
      <c r="FH2408" s="47"/>
      <c r="FI2408" s="50"/>
      <c r="FL2408" s="49"/>
      <c r="FN2408" s="49"/>
      <c r="FO2408" s="50"/>
      <c r="FP2408" s="47"/>
      <c r="FQ2408" s="50"/>
      <c r="FT2408" s="49"/>
      <c r="FV2408" s="49"/>
      <c r="FW2408" s="50"/>
      <c r="FX2408" s="47"/>
      <c r="FY2408" s="50"/>
      <c r="GB2408" s="49"/>
      <c r="GD2408" s="49"/>
      <c r="GE2408" s="50"/>
      <c r="GF2408" s="47"/>
      <c r="GG2408" s="50"/>
      <c r="GJ2408" s="49"/>
      <c r="GL2408" s="49"/>
      <c r="GM2408" s="50"/>
      <c r="GN2408" s="47"/>
      <c r="GO2408" s="50"/>
      <c r="GR2408" s="49"/>
      <c r="GT2408" s="49"/>
      <c r="GU2408" s="50"/>
      <c r="GV2408" s="47"/>
      <c r="GW2408" s="50"/>
      <c r="GZ2408" s="49"/>
      <c r="HB2408" s="49"/>
      <c r="HC2408" s="50"/>
      <c r="HD2408" s="47"/>
      <c r="HE2408" s="50"/>
      <c r="HH2408" s="49"/>
      <c r="HJ2408" s="49"/>
      <c r="HK2408" s="50"/>
      <c r="HL2408" s="47"/>
      <c r="HM2408" s="50"/>
      <c r="HP2408" s="49"/>
      <c r="HR2408" s="49"/>
      <c r="HS2408" s="50"/>
      <c r="HT2408" s="47"/>
      <c r="HU2408" s="50"/>
      <c r="HX2408" s="49"/>
      <c r="HZ2408" s="49"/>
      <c r="IA2408" s="50"/>
      <c r="IB2408" s="47"/>
      <c r="IC2408" s="50"/>
      <c r="IF2408" s="49"/>
      <c r="IH2408" s="49"/>
      <c r="II2408" s="50"/>
      <c r="IJ2408" s="47"/>
      <c r="IK2408" s="50"/>
      <c r="IN2408" s="49"/>
      <c r="IP2408" s="49"/>
      <c r="IQ2408" s="50"/>
    </row>
    <row r="2409" spans="1:251" s="48" customFormat="1">
      <c r="A2409" s="43">
        <v>1567</v>
      </c>
      <c r="B2409" s="44">
        <v>100000449591</v>
      </c>
      <c r="C2409" s="43">
        <v>0</v>
      </c>
      <c r="D2409" s="45" t="s">
        <v>454</v>
      </c>
      <c r="E2409" s="45" t="s">
        <v>455</v>
      </c>
      <c r="F2409" s="46">
        <v>6420</v>
      </c>
      <c r="G2409" s="46">
        <v>-804.15</v>
      </c>
      <c r="H2409" s="46">
        <v>5615.85</v>
      </c>
      <c r="I2409" s="47"/>
      <c r="K2409" s="49"/>
      <c r="L2409" s="47"/>
      <c r="M2409" s="50"/>
      <c r="P2409" s="49"/>
      <c r="R2409" s="49"/>
      <c r="S2409" s="50"/>
      <c r="T2409" s="47"/>
      <c r="U2409" s="50"/>
      <c r="X2409" s="49"/>
      <c r="Z2409" s="49"/>
      <c r="AA2409" s="50"/>
      <c r="AB2409" s="47"/>
      <c r="AC2409" s="50"/>
      <c r="AF2409" s="49"/>
      <c r="AH2409" s="49"/>
      <c r="AI2409" s="50"/>
      <c r="AJ2409" s="47"/>
      <c r="AK2409" s="50"/>
      <c r="AN2409" s="49"/>
      <c r="AP2409" s="49"/>
      <c r="AQ2409" s="50"/>
      <c r="AR2409" s="47"/>
      <c r="AS2409" s="50"/>
      <c r="AV2409" s="49"/>
      <c r="AX2409" s="49"/>
      <c r="AY2409" s="50"/>
      <c r="AZ2409" s="47"/>
      <c r="BA2409" s="50"/>
      <c r="BD2409" s="49"/>
      <c r="BF2409" s="49"/>
      <c r="BG2409" s="50"/>
      <c r="BH2409" s="47"/>
      <c r="BI2409" s="50"/>
      <c r="BL2409" s="49"/>
      <c r="BN2409" s="49"/>
      <c r="BO2409" s="50"/>
      <c r="BP2409" s="47"/>
      <c r="BQ2409" s="50"/>
      <c r="BT2409" s="49"/>
      <c r="BV2409" s="49"/>
      <c r="BW2409" s="50"/>
      <c r="BX2409" s="47"/>
      <c r="BY2409" s="50"/>
      <c r="CB2409" s="49"/>
      <c r="CD2409" s="49"/>
      <c r="CE2409" s="50"/>
      <c r="CF2409" s="47"/>
      <c r="CG2409" s="50"/>
      <c r="CJ2409" s="49"/>
      <c r="CL2409" s="49"/>
      <c r="CM2409" s="50"/>
      <c r="CN2409" s="47"/>
      <c r="CO2409" s="50"/>
      <c r="CR2409" s="49"/>
      <c r="CT2409" s="49"/>
      <c r="CU2409" s="50"/>
      <c r="CV2409" s="47"/>
      <c r="CW2409" s="50"/>
      <c r="CZ2409" s="49"/>
      <c r="DB2409" s="49"/>
      <c r="DC2409" s="50"/>
      <c r="DD2409" s="47"/>
      <c r="DE2409" s="50"/>
      <c r="DH2409" s="49"/>
      <c r="DJ2409" s="49"/>
      <c r="DK2409" s="50"/>
      <c r="DL2409" s="47"/>
      <c r="DM2409" s="50"/>
      <c r="DP2409" s="49"/>
      <c r="DR2409" s="49"/>
      <c r="DS2409" s="50"/>
      <c r="DT2409" s="47"/>
      <c r="DU2409" s="50"/>
      <c r="DX2409" s="49"/>
      <c r="DZ2409" s="49"/>
      <c r="EA2409" s="50"/>
      <c r="EB2409" s="47"/>
      <c r="EC2409" s="50"/>
      <c r="EF2409" s="49"/>
      <c r="EH2409" s="49"/>
      <c r="EI2409" s="50"/>
      <c r="EJ2409" s="47"/>
      <c r="EK2409" s="50"/>
      <c r="EN2409" s="49"/>
      <c r="EP2409" s="49"/>
      <c r="EQ2409" s="50"/>
      <c r="ER2409" s="47"/>
      <c r="ES2409" s="50"/>
      <c r="EV2409" s="49"/>
      <c r="EX2409" s="49"/>
      <c r="EY2409" s="50"/>
      <c r="EZ2409" s="47"/>
      <c r="FA2409" s="50"/>
      <c r="FD2409" s="49"/>
      <c r="FF2409" s="49"/>
      <c r="FG2409" s="50"/>
      <c r="FH2409" s="47"/>
      <c r="FI2409" s="50"/>
      <c r="FL2409" s="49"/>
      <c r="FN2409" s="49"/>
      <c r="FO2409" s="50"/>
      <c r="FP2409" s="47"/>
      <c r="FQ2409" s="50"/>
      <c r="FT2409" s="49"/>
      <c r="FV2409" s="49"/>
      <c r="FW2409" s="50"/>
      <c r="FX2409" s="47"/>
      <c r="FY2409" s="50"/>
      <c r="GB2409" s="49"/>
      <c r="GD2409" s="49"/>
      <c r="GE2409" s="50"/>
      <c r="GF2409" s="47"/>
      <c r="GG2409" s="50"/>
      <c r="GJ2409" s="49"/>
      <c r="GL2409" s="49"/>
      <c r="GM2409" s="50"/>
      <c r="GN2409" s="47"/>
      <c r="GO2409" s="50"/>
      <c r="GR2409" s="49"/>
      <c r="GT2409" s="49"/>
      <c r="GU2409" s="50"/>
      <c r="GV2409" s="47"/>
      <c r="GW2409" s="50"/>
      <c r="GZ2409" s="49"/>
      <c r="HB2409" s="49"/>
      <c r="HC2409" s="50"/>
      <c r="HD2409" s="47"/>
      <c r="HE2409" s="50"/>
      <c r="HH2409" s="49"/>
      <c r="HJ2409" s="49"/>
      <c r="HK2409" s="50"/>
      <c r="HL2409" s="47"/>
      <c r="HM2409" s="50"/>
      <c r="HP2409" s="49"/>
      <c r="HR2409" s="49"/>
      <c r="HS2409" s="50"/>
      <c r="HT2409" s="47"/>
      <c r="HU2409" s="50"/>
      <c r="HX2409" s="49"/>
      <c r="HZ2409" s="49"/>
      <c r="IA2409" s="50"/>
      <c r="IB2409" s="47"/>
      <c r="IC2409" s="50"/>
      <c r="IF2409" s="49"/>
      <c r="IH2409" s="49"/>
      <c r="II2409" s="50"/>
      <c r="IJ2409" s="47"/>
      <c r="IK2409" s="50"/>
      <c r="IN2409" s="49"/>
      <c r="IP2409" s="49"/>
      <c r="IQ2409" s="50"/>
    </row>
    <row r="2410" spans="1:251" s="48" customFormat="1">
      <c r="A2410" s="43">
        <v>1568</v>
      </c>
      <c r="B2410" s="44">
        <v>100000449595</v>
      </c>
      <c r="C2410" s="43">
        <v>0</v>
      </c>
      <c r="D2410" s="45" t="s">
        <v>454</v>
      </c>
      <c r="E2410" s="45" t="s">
        <v>456</v>
      </c>
      <c r="F2410" s="46">
        <v>6955</v>
      </c>
      <c r="G2410" s="46">
        <v>-871.17</v>
      </c>
      <c r="H2410" s="46">
        <v>6083.83</v>
      </c>
      <c r="I2410" s="47"/>
      <c r="K2410" s="49"/>
      <c r="L2410" s="47"/>
      <c r="M2410" s="50"/>
      <c r="P2410" s="49"/>
      <c r="R2410" s="49"/>
      <c r="S2410" s="50"/>
      <c r="T2410" s="47"/>
      <c r="U2410" s="50"/>
      <c r="X2410" s="49"/>
      <c r="Z2410" s="49"/>
      <c r="AA2410" s="50"/>
      <c r="AB2410" s="47"/>
      <c r="AC2410" s="50"/>
      <c r="AF2410" s="49"/>
      <c r="AH2410" s="49"/>
      <c r="AI2410" s="50"/>
      <c r="AJ2410" s="47"/>
      <c r="AK2410" s="50"/>
      <c r="AN2410" s="49"/>
      <c r="AP2410" s="49"/>
      <c r="AQ2410" s="50"/>
      <c r="AR2410" s="47"/>
      <c r="AS2410" s="50"/>
      <c r="AV2410" s="49"/>
      <c r="AX2410" s="49"/>
      <c r="AY2410" s="50"/>
      <c r="AZ2410" s="47"/>
      <c r="BA2410" s="50"/>
      <c r="BD2410" s="49"/>
      <c r="BF2410" s="49"/>
      <c r="BG2410" s="50"/>
      <c r="BH2410" s="47"/>
      <c r="BI2410" s="50"/>
      <c r="BL2410" s="49"/>
      <c r="BN2410" s="49"/>
      <c r="BO2410" s="50"/>
      <c r="BP2410" s="47"/>
      <c r="BQ2410" s="50"/>
      <c r="BT2410" s="49"/>
      <c r="BV2410" s="49"/>
      <c r="BW2410" s="50"/>
      <c r="BX2410" s="47"/>
      <c r="BY2410" s="50"/>
      <c r="CB2410" s="49"/>
      <c r="CD2410" s="49"/>
      <c r="CE2410" s="50"/>
      <c r="CF2410" s="47"/>
      <c r="CG2410" s="50"/>
      <c r="CJ2410" s="49"/>
      <c r="CL2410" s="49"/>
      <c r="CM2410" s="50"/>
      <c r="CN2410" s="47"/>
      <c r="CO2410" s="50"/>
      <c r="CR2410" s="49"/>
      <c r="CT2410" s="49"/>
      <c r="CU2410" s="50"/>
      <c r="CV2410" s="47"/>
      <c r="CW2410" s="50"/>
      <c r="CZ2410" s="49"/>
      <c r="DB2410" s="49"/>
      <c r="DC2410" s="50"/>
      <c r="DD2410" s="47"/>
      <c r="DE2410" s="50"/>
      <c r="DH2410" s="49"/>
      <c r="DJ2410" s="49"/>
      <c r="DK2410" s="50"/>
      <c r="DL2410" s="47"/>
      <c r="DM2410" s="50"/>
      <c r="DP2410" s="49"/>
      <c r="DR2410" s="49"/>
      <c r="DS2410" s="50"/>
      <c r="DT2410" s="47"/>
      <c r="DU2410" s="50"/>
      <c r="DX2410" s="49"/>
      <c r="DZ2410" s="49"/>
      <c r="EA2410" s="50"/>
      <c r="EB2410" s="47"/>
      <c r="EC2410" s="50"/>
      <c r="EF2410" s="49"/>
      <c r="EH2410" s="49"/>
      <c r="EI2410" s="50"/>
      <c r="EJ2410" s="47"/>
      <c r="EK2410" s="50"/>
      <c r="EN2410" s="49"/>
      <c r="EP2410" s="49"/>
      <c r="EQ2410" s="50"/>
      <c r="ER2410" s="47"/>
      <c r="ES2410" s="50"/>
      <c r="EV2410" s="49"/>
      <c r="EX2410" s="49"/>
      <c r="EY2410" s="50"/>
      <c r="EZ2410" s="47"/>
      <c r="FA2410" s="50"/>
      <c r="FD2410" s="49"/>
      <c r="FF2410" s="49"/>
      <c r="FG2410" s="50"/>
      <c r="FH2410" s="47"/>
      <c r="FI2410" s="50"/>
      <c r="FL2410" s="49"/>
      <c r="FN2410" s="49"/>
      <c r="FO2410" s="50"/>
      <c r="FP2410" s="47"/>
      <c r="FQ2410" s="50"/>
      <c r="FT2410" s="49"/>
      <c r="FV2410" s="49"/>
      <c r="FW2410" s="50"/>
      <c r="FX2410" s="47"/>
      <c r="FY2410" s="50"/>
      <c r="GB2410" s="49"/>
      <c r="GD2410" s="49"/>
      <c r="GE2410" s="50"/>
      <c r="GF2410" s="47"/>
      <c r="GG2410" s="50"/>
      <c r="GJ2410" s="49"/>
      <c r="GL2410" s="49"/>
      <c r="GM2410" s="50"/>
      <c r="GN2410" s="47"/>
      <c r="GO2410" s="50"/>
      <c r="GR2410" s="49"/>
      <c r="GT2410" s="49"/>
      <c r="GU2410" s="50"/>
      <c r="GV2410" s="47"/>
      <c r="GW2410" s="50"/>
      <c r="GZ2410" s="49"/>
      <c r="HB2410" s="49"/>
      <c r="HC2410" s="50"/>
      <c r="HD2410" s="47"/>
      <c r="HE2410" s="50"/>
      <c r="HH2410" s="49"/>
      <c r="HJ2410" s="49"/>
      <c r="HK2410" s="50"/>
      <c r="HL2410" s="47"/>
      <c r="HM2410" s="50"/>
      <c r="HP2410" s="49"/>
      <c r="HR2410" s="49"/>
      <c r="HS2410" s="50"/>
      <c r="HT2410" s="47"/>
      <c r="HU2410" s="50"/>
      <c r="HX2410" s="49"/>
      <c r="HZ2410" s="49"/>
      <c r="IA2410" s="50"/>
      <c r="IB2410" s="47"/>
      <c r="IC2410" s="50"/>
      <c r="IF2410" s="49"/>
      <c r="IH2410" s="49"/>
      <c r="II2410" s="50"/>
      <c r="IJ2410" s="47"/>
      <c r="IK2410" s="50"/>
      <c r="IN2410" s="49"/>
      <c r="IP2410" s="49"/>
      <c r="IQ2410" s="50"/>
    </row>
    <row r="2411" spans="1:251" s="48" customFormat="1">
      <c r="A2411" s="43">
        <v>1569</v>
      </c>
      <c r="B2411" s="44">
        <v>100000449596</v>
      </c>
      <c r="C2411" s="43">
        <v>0</v>
      </c>
      <c r="D2411" s="45" t="s">
        <v>454</v>
      </c>
      <c r="E2411" s="45" t="s">
        <v>456</v>
      </c>
      <c r="F2411" s="46">
        <v>6955</v>
      </c>
      <c r="G2411" s="46">
        <v>-871.17</v>
      </c>
      <c r="H2411" s="46">
        <v>6083.83</v>
      </c>
      <c r="I2411" s="47"/>
      <c r="K2411" s="49"/>
      <c r="L2411" s="47"/>
      <c r="M2411" s="50"/>
      <c r="P2411" s="49"/>
      <c r="R2411" s="49"/>
      <c r="S2411" s="50"/>
      <c r="T2411" s="47"/>
      <c r="U2411" s="50"/>
      <c r="X2411" s="49"/>
      <c r="Z2411" s="49"/>
      <c r="AA2411" s="50"/>
      <c r="AB2411" s="47"/>
      <c r="AC2411" s="50"/>
      <c r="AF2411" s="49"/>
      <c r="AH2411" s="49"/>
      <c r="AI2411" s="50"/>
      <c r="AJ2411" s="47"/>
      <c r="AK2411" s="50"/>
      <c r="AN2411" s="49"/>
      <c r="AP2411" s="49"/>
      <c r="AQ2411" s="50"/>
      <c r="AR2411" s="47"/>
      <c r="AS2411" s="50"/>
      <c r="AV2411" s="49"/>
      <c r="AX2411" s="49"/>
      <c r="AY2411" s="50"/>
      <c r="AZ2411" s="47"/>
      <c r="BA2411" s="50"/>
      <c r="BD2411" s="49"/>
      <c r="BF2411" s="49"/>
      <c r="BG2411" s="50"/>
      <c r="BH2411" s="47"/>
      <c r="BI2411" s="50"/>
      <c r="BL2411" s="49"/>
      <c r="BN2411" s="49"/>
      <c r="BO2411" s="50"/>
      <c r="BP2411" s="47"/>
      <c r="BQ2411" s="50"/>
      <c r="BT2411" s="49"/>
      <c r="BV2411" s="49"/>
      <c r="BW2411" s="50"/>
      <c r="BX2411" s="47"/>
      <c r="BY2411" s="50"/>
      <c r="CB2411" s="49"/>
      <c r="CD2411" s="49"/>
      <c r="CE2411" s="50"/>
      <c r="CF2411" s="47"/>
      <c r="CG2411" s="50"/>
      <c r="CJ2411" s="49"/>
      <c r="CL2411" s="49"/>
      <c r="CM2411" s="50"/>
      <c r="CN2411" s="47"/>
      <c r="CO2411" s="50"/>
      <c r="CR2411" s="49"/>
      <c r="CT2411" s="49"/>
      <c r="CU2411" s="50"/>
      <c r="CV2411" s="47"/>
      <c r="CW2411" s="50"/>
      <c r="CZ2411" s="49"/>
      <c r="DB2411" s="49"/>
      <c r="DC2411" s="50"/>
      <c r="DD2411" s="47"/>
      <c r="DE2411" s="50"/>
      <c r="DH2411" s="49"/>
      <c r="DJ2411" s="49"/>
      <c r="DK2411" s="50"/>
      <c r="DL2411" s="47"/>
      <c r="DM2411" s="50"/>
      <c r="DP2411" s="49"/>
      <c r="DR2411" s="49"/>
      <c r="DS2411" s="50"/>
      <c r="DT2411" s="47"/>
      <c r="DU2411" s="50"/>
      <c r="DX2411" s="49"/>
      <c r="DZ2411" s="49"/>
      <c r="EA2411" s="50"/>
      <c r="EB2411" s="47"/>
      <c r="EC2411" s="50"/>
      <c r="EF2411" s="49"/>
      <c r="EH2411" s="49"/>
      <c r="EI2411" s="50"/>
      <c r="EJ2411" s="47"/>
      <c r="EK2411" s="50"/>
      <c r="EN2411" s="49"/>
      <c r="EP2411" s="49"/>
      <c r="EQ2411" s="50"/>
      <c r="ER2411" s="47"/>
      <c r="ES2411" s="50"/>
      <c r="EV2411" s="49"/>
      <c r="EX2411" s="49"/>
      <c r="EY2411" s="50"/>
      <c r="EZ2411" s="47"/>
      <c r="FA2411" s="50"/>
      <c r="FD2411" s="49"/>
      <c r="FF2411" s="49"/>
      <c r="FG2411" s="50"/>
      <c r="FH2411" s="47"/>
      <c r="FI2411" s="50"/>
      <c r="FL2411" s="49"/>
      <c r="FN2411" s="49"/>
      <c r="FO2411" s="50"/>
      <c r="FP2411" s="47"/>
      <c r="FQ2411" s="50"/>
      <c r="FT2411" s="49"/>
      <c r="FV2411" s="49"/>
      <c r="FW2411" s="50"/>
      <c r="FX2411" s="47"/>
      <c r="FY2411" s="50"/>
      <c r="GB2411" s="49"/>
      <c r="GD2411" s="49"/>
      <c r="GE2411" s="50"/>
      <c r="GF2411" s="47"/>
      <c r="GG2411" s="50"/>
      <c r="GJ2411" s="49"/>
      <c r="GL2411" s="49"/>
      <c r="GM2411" s="50"/>
      <c r="GN2411" s="47"/>
      <c r="GO2411" s="50"/>
      <c r="GR2411" s="49"/>
      <c r="GT2411" s="49"/>
      <c r="GU2411" s="50"/>
      <c r="GV2411" s="47"/>
      <c r="GW2411" s="50"/>
      <c r="GZ2411" s="49"/>
      <c r="HB2411" s="49"/>
      <c r="HC2411" s="50"/>
      <c r="HD2411" s="47"/>
      <c r="HE2411" s="50"/>
      <c r="HH2411" s="49"/>
      <c r="HJ2411" s="49"/>
      <c r="HK2411" s="50"/>
      <c r="HL2411" s="47"/>
      <c r="HM2411" s="50"/>
      <c r="HP2411" s="49"/>
      <c r="HR2411" s="49"/>
      <c r="HS2411" s="50"/>
      <c r="HT2411" s="47"/>
      <c r="HU2411" s="50"/>
      <c r="HX2411" s="49"/>
      <c r="HZ2411" s="49"/>
      <c r="IA2411" s="50"/>
      <c r="IB2411" s="47"/>
      <c r="IC2411" s="50"/>
      <c r="IF2411" s="49"/>
      <c r="IH2411" s="49"/>
      <c r="II2411" s="50"/>
      <c r="IJ2411" s="47"/>
      <c r="IK2411" s="50"/>
      <c r="IN2411" s="49"/>
      <c r="IP2411" s="49"/>
      <c r="IQ2411" s="50"/>
    </row>
    <row r="2412" spans="1:251" s="48" customFormat="1">
      <c r="A2412" s="43">
        <v>1570</v>
      </c>
      <c r="B2412" s="44">
        <v>100000449597</v>
      </c>
      <c r="C2412" s="43">
        <v>0</v>
      </c>
      <c r="D2412" s="45" t="s">
        <v>454</v>
      </c>
      <c r="E2412" s="45" t="s">
        <v>456</v>
      </c>
      <c r="F2412" s="46">
        <v>6955</v>
      </c>
      <c r="G2412" s="46">
        <v>-871.17</v>
      </c>
      <c r="H2412" s="46">
        <v>6083.83</v>
      </c>
      <c r="I2412" s="47"/>
      <c r="K2412" s="49"/>
      <c r="L2412" s="47"/>
      <c r="M2412" s="50"/>
      <c r="P2412" s="49"/>
      <c r="R2412" s="49"/>
      <c r="S2412" s="50"/>
      <c r="T2412" s="47"/>
      <c r="U2412" s="50"/>
      <c r="X2412" s="49"/>
      <c r="Z2412" s="49"/>
      <c r="AA2412" s="50"/>
      <c r="AB2412" s="47"/>
      <c r="AC2412" s="50"/>
      <c r="AF2412" s="49"/>
      <c r="AH2412" s="49"/>
      <c r="AI2412" s="50"/>
      <c r="AJ2412" s="47"/>
      <c r="AK2412" s="50"/>
      <c r="AN2412" s="49"/>
      <c r="AP2412" s="49"/>
      <c r="AQ2412" s="50"/>
      <c r="AR2412" s="47"/>
      <c r="AS2412" s="50"/>
      <c r="AV2412" s="49"/>
      <c r="AX2412" s="49"/>
      <c r="AY2412" s="50"/>
      <c r="AZ2412" s="47"/>
      <c r="BA2412" s="50"/>
      <c r="BD2412" s="49"/>
      <c r="BF2412" s="49"/>
      <c r="BG2412" s="50"/>
      <c r="BH2412" s="47"/>
      <c r="BI2412" s="50"/>
      <c r="BL2412" s="49"/>
      <c r="BN2412" s="49"/>
      <c r="BO2412" s="50"/>
      <c r="BP2412" s="47"/>
      <c r="BQ2412" s="50"/>
      <c r="BT2412" s="49"/>
      <c r="BV2412" s="49"/>
      <c r="BW2412" s="50"/>
      <c r="BX2412" s="47"/>
      <c r="BY2412" s="50"/>
      <c r="CB2412" s="49"/>
      <c r="CD2412" s="49"/>
      <c r="CE2412" s="50"/>
      <c r="CF2412" s="47"/>
      <c r="CG2412" s="50"/>
      <c r="CJ2412" s="49"/>
      <c r="CL2412" s="49"/>
      <c r="CM2412" s="50"/>
      <c r="CN2412" s="47"/>
      <c r="CO2412" s="50"/>
      <c r="CR2412" s="49"/>
      <c r="CT2412" s="49"/>
      <c r="CU2412" s="50"/>
      <c r="CV2412" s="47"/>
      <c r="CW2412" s="50"/>
      <c r="CZ2412" s="49"/>
      <c r="DB2412" s="49"/>
      <c r="DC2412" s="50"/>
      <c r="DD2412" s="47"/>
      <c r="DE2412" s="50"/>
      <c r="DH2412" s="49"/>
      <c r="DJ2412" s="49"/>
      <c r="DK2412" s="50"/>
      <c r="DL2412" s="47"/>
      <c r="DM2412" s="50"/>
      <c r="DP2412" s="49"/>
      <c r="DR2412" s="49"/>
      <c r="DS2412" s="50"/>
      <c r="DT2412" s="47"/>
      <c r="DU2412" s="50"/>
      <c r="DX2412" s="49"/>
      <c r="DZ2412" s="49"/>
      <c r="EA2412" s="50"/>
      <c r="EB2412" s="47"/>
      <c r="EC2412" s="50"/>
      <c r="EF2412" s="49"/>
      <c r="EH2412" s="49"/>
      <c r="EI2412" s="50"/>
      <c r="EJ2412" s="47"/>
      <c r="EK2412" s="50"/>
      <c r="EN2412" s="49"/>
      <c r="EP2412" s="49"/>
      <c r="EQ2412" s="50"/>
      <c r="ER2412" s="47"/>
      <c r="ES2412" s="50"/>
      <c r="EV2412" s="49"/>
      <c r="EX2412" s="49"/>
      <c r="EY2412" s="50"/>
      <c r="EZ2412" s="47"/>
      <c r="FA2412" s="50"/>
      <c r="FD2412" s="49"/>
      <c r="FF2412" s="49"/>
      <c r="FG2412" s="50"/>
      <c r="FH2412" s="47"/>
      <c r="FI2412" s="50"/>
      <c r="FL2412" s="49"/>
      <c r="FN2412" s="49"/>
      <c r="FO2412" s="50"/>
      <c r="FP2412" s="47"/>
      <c r="FQ2412" s="50"/>
      <c r="FT2412" s="49"/>
      <c r="FV2412" s="49"/>
      <c r="FW2412" s="50"/>
      <c r="FX2412" s="47"/>
      <c r="FY2412" s="50"/>
      <c r="GB2412" s="49"/>
      <c r="GD2412" s="49"/>
      <c r="GE2412" s="50"/>
      <c r="GF2412" s="47"/>
      <c r="GG2412" s="50"/>
      <c r="GJ2412" s="49"/>
      <c r="GL2412" s="49"/>
      <c r="GM2412" s="50"/>
      <c r="GN2412" s="47"/>
      <c r="GO2412" s="50"/>
      <c r="GR2412" s="49"/>
      <c r="GT2412" s="49"/>
      <c r="GU2412" s="50"/>
      <c r="GV2412" s="47"/>
      <c r="GW2412" s="50"/>
      <c r="GZ2412" s="49"/>
      <c r="HB2412" s="49"/>
      <c r="HC2412" s="50"/>
      <c r="HD2412" s="47"/>
      <c r="HE2412" s="50"/>
      <c r="HH2412" s="49"/>
      <c r="HJ2412" s="49"/>
      <c r="HK2412" s="50"/>
      <c r="HL2412" s="47"/>
      <c r="HM2412" s="50"/>
      <c r="HP2412" s="49"/>
      <c r="HR2412" s="49"/>
      <c r="HS2412" s="50"/>
      <c r="HT2412" s="47"/>
      <c r="HU2412" s="50"/>
      <c r="HX2412" s="49"/>
      <c r="HZ2412" s="49"/>
      <c r="IA2412" s="50"/>
      <c r="IB2412" s="47"/>
      <c r="IC2412" s="50"/>
      <c r="IF2412" s="49"/>
      <c r="IH2412" s="49"/>
      <c r="II2412" s="50"/>
      <c r="IJ2412" s="47"/>
      <c r="IK2412" s="50"/>
      <c r="IN2412" s="49"/>
      <c r="IP2412" s="49"/>
      <c r="IQ2412" s="50"/>
    </row>
    <row r="2413" spans="1:251" s="48" customFormat="1">
      <c r="A2413" s="43">
        <v>1571</v>
      </c>
      <c r="B2413" s="44">
        <v>100000449598</v>
      </c>
      <c r="C2413" s="43">
        <v>0</v>
      </c>
      <c r="D2413" s="45" t="s">
        <v>454</v>
      </c>
      <c r="E2413" s="45" t="s">
        <v>456</v>
      </c>
      <c r="F2413" s="46">
        <v>6955</v>
      </c>
      <c r="G2413" s="46">
        <v>-871.17</v>
      </c>
      <c r="H2413" s="46">
        <v>6083.83</v>
      </c>
      <c r="I2413" s="47"/>
      <c r="K2413" s="49"/>
      <c r="L2413" s="47"/>
      <c r="M2413" s="50"/>
      <c r="P2413" s="49"/>
      <c r="R2413" s="49"/>
      <c r="S2413" s="50"/>
      <c r="T2413" s="47"/>
      <c r="U2413" s="50"/>
      <c r="X2413" s="49"/>
      <c r="Z2413" s="49"/>
      <c r="AA2413" s="50"/>
      <c r="AB2413" s="47"/>
      <c r="AC2413" s="50"/>
      <c r="AF2413" s="49"/>
      <c r="AH2413" s="49"/>
      <c r="AI2413" s="50"/>
      <c r="AJ2413" s="47"/>
      <c r="AK2413" s="50"/>
      <c r="AN2413" s="49"/>
      <c r="AP2413" s="49"/>
      <c r="AQ2413" s="50"/>
      <c r="AR2413" s="47"/>
      <c r="AS2413" s="50"/>
      <c r="AV2413" s="49"/>
      <c r="AX2413" s="49"/>
      <c r="AY2413" s="50"/>
      <c r="AZ2413" s="47"/>
      <c r="BA2413" s="50"/>
      <c r="BD2413" s="49"/>
      <c r="BF2413" s="49"/>
      <c r="BG2413" s="50"/>
      <c r="BH2413" s="47"/>
      <c r="BI2413" s="50"/>
      <c r="BL2413" s="49"/>
      <c r="BN2413" s="49"/>
      <c r="BO2413" s="50"/>
      <c r="BP2413" s="47"/>
      <c r="BQ2413" s="50"/>
      <c r="BT2413" s="49"/>
      <c r="BV2413" s="49"/>
      <c r="BW2413" s="50"/>
      <c r="BX2413" s="47"/>
      <c r="BY2413" s="50"/>
      <c r="CB2413" s="49"/>
      <c r="CD2413" s="49"/>
      <c r="CE2413" s="50"/>
      <c r="CF2413" s="47"/>
      <c r="CG2413" s="50"/>
      <c r="CJ2413" s="49"/>
      <c r="CL2413" s="49"/>
      <c r="CM2413" s="50"/>
      <c r="CN2413" s="47"/>
      <c r="CO2413" s="50"/>
      <c r="CR2413" s="49"/>
      <c r="CT2413" s="49"/>
      <c r="CU2413" s="50"/>
      <c r="CV2413" s="47"/>
      <c r="CW2413" s="50"/>
      <c r="CZ2413" s="49"/>
      <c r="DB2413" s="49"/>
      <c r="DC2413" s="50"/>
      <c r="DD2413" s="47"/>
      <c r="DE2413" s="50"/>
      <c r="DH2413" s="49"/>
      <c r="DJ2413" s="49"/>
      <c r="DK2413" s="50"/>
      <c r="DL2413" s="47"/>
      <c r="DM2413" s="50"/>
      <c r="DP2413" s="49"/>
      <c r="DR2413" s="49"/>
      <c r="DS2413" s="50"/>
      <c r="DT2413" s="47"/>
      <c r="DU2413" s="50"/>
      <c r="DX2413" s="49"/>
      <c r="DZ2413" s="49"/>
      <c r="EA2413" s="50"/>
      <c r="EB2413" s="47"/>
      <c r="EC2413" s="50"/>
      <c r="EF2413" s="49"/>
      <c r="EH2413" s="49"/>
      <c r="EI2413" s="50"/>
      <c r="EJ2413" s="47"/>
      <c r="EK2413" s="50"/>
      <c r="EN2413" s="49"/>
      <c r="EP2413" s="49"/>
      <c r="EQ2413" s="50"/>
      <c r="ER2413" s="47"/>
      <c r="ES2413" s="50"/>
      <c r="EV2413" s="49"/>
      <c r="EX2413" s="49"/>
      <c r="EY2413" s="50"/>
      <c r="EZ2413" s="47"/>
      <c r="FA2413" s="50"/>
      <c r="FD2413" s="49"/>
      <c r="FF2413" s="49"/>
      <c r="FG2413" s="50"/>
      <c r="FH2413" s="47"/>
      <c r="FI2413" s="50"/>
      <c r="FL2413" s="49"/>
      <c r="FN2413" s="49"/>
      <c r="FO2413" s="50"/>
      <c r="FP2413" s="47"/>
      <c r="FQ2413" s="50"/>
      <c r="FT2413" s="49"/>
      <c r="FV2413" s="49"/>
      <c r="FW2413" s="50"/>
      <c r="FX2413" s="47"/>
      <c r="FY2413" s="50"/>
      <c r="GB2413" s="49"/>
      <c r="GD2413" s="49"/>
      <c r="GE2413" s="50"/>
      <c r="GF2413" s="47"/>
      <c r="GG2413" s="50"/>
      <c r="GJ2413" s="49"/>
      <c r="GL2413" s="49"/>
      <c r="GM2413" s="50"/>
      <c r="GN2413" s="47"/>
      <c r="GO2413" s="50"/>
      <c r="GR2413" s="49"/>
      <c r="GT2413" s="49"/>
      <c r="GU2413" s="50"/>
      <c r="GV2413" s="47"/>
      <c r="GW2413" s="50"/>
      <c r="GZ2413" s="49"/>
      <c r="HB2413" s="49"/>
      <c r="HC2413" s="50"/>
      <c r="HD2413" s="47"/>
      <c r="HE2413" s="50"/>
      <c r="HH2413" s="49"/>
      <c r="HJ2413" s="49"/>
      <c r="HK2413" s="50"/>
      <c r="HL2413" s="47"/>
      <c r="HM2413" s="50"/>
      <c r="HP2413" s="49"/>
      <c r="HR2413" s="49"/>
      <c r="HS2413" s="50"/>
      <c r="HT2413" s="47"/>
      <c r="HU2413" s="50"/>
      <c r="HX2413" s="49"/>
      <c r="HZ2413" s="49"/>
      <c r="IA2413" s="50"/>
      <c r="IB2413" s="47"/>
      <c r="IC2413" s="50"/>
      <c r="IF2413" s="49"/>
      <c r="IH2413" s="49"/>
      <c r="II2413" s="50"/>
      <c r="IJ2413" s="47"/>
      <c r="IK2413" s="50"/>
      <c r="IN2413" s="49"/>
      <c r="IP2413" s="49"/>
      <c r="IQ2413" s="50"/>
    </row>
    <row r="2414" spans="1:251" s="48" customFormat="1">
      <c r="A2414" s="43">
        <v>1572</v>
      </c>
      <c r="B2414" s="44">
        <v>100000449599</v>
      </c>
      <c r="C2414" s="43">
        <v>0</v>
      </c>
      <c r="D2414" s="45" t="s">
        <v>454</v>
      </c>
      <c r="E2414" s="45" t="s">
        <v>456</v>
      </c>
      <c r="F2414" s="46">
        <v>6955</v>
      </c>
      <c r="G2414" s="46">
        <v>-871.17</v>
      </c>
      <c r="H2414" s="46">
        <v>6083.83</v>
      </c>
      <c r="I2414" s="47"/>
      <c r="K2414" s="49"/>
      <c r="L2414" s="47"/>
      <c r="M2414" s="50"/>
      <c r="P2414" s="49"/>
      <c r="R2414" s="49"/>
      <c r="S2414" s="50"/>
      <c r="T2414" s="47"/>
      <c r="U2414" s="50"/>
      <c r="X2414" s="49"/>
      <c r="Z2414" s="49"/>
      <c r="AA2414" s="50"/>
      <c r="AB2414" s="47"/>
      <c r="AC2414" s="50"/>
      <c r="AF2414" s="49"/>
      <c r="AH2414" s="49"/>
      <c r="AI2414" s="50"/>
      <c r="AJ2414" s="47"/>
      <c r="AK2414" s="50"/>
      <c r="AN2414" s="49"/>
      <c r="AP2414" s="49"/>
      <c r="AQ2414" s="50"/>
      <c r="AR2414" s="47"/>
      <c r="AS2414" s="50"/>
      <c r="AV2414" s="49"/>
      <c r="AX2414" s="49"/>
      <c r="AY2414" s="50"/>
      <c r="AZ2414" s="47"/>
      <c r="BA2414" s="50"/>
      <c r="BD2414" s="49"/>
      <c r="BF2414" s="49"/>
      <c r="BG2414" s="50"/>
      <c r="BH2414" s="47"/>
      <c r="BI2414" s="50"/>
      <c r="BL2414" s="49"/>
      <c r="BN2414" s="49"/>
      <c r="BO2414" s="50"/>
      <c r="BP2414" s="47"/>
      <c r="BQ2414" s="50"/>
      <c r="BT2414" s="49"/>
      <c r="BV2414" s="49"/>
      <c r="BW2414" s="50"/>
      <c r="BX2414" s="47"/>
      <c r="BY2414" s="50"/>
      <c r="CB2414" s="49"/>
      <c r="CD2414" s="49"/>
      <c r="CE2414" s="50"/>
      <c r="CF2414" s="47"/>
      <c r="CG2414" s="50"/>
      <c r="CJ2414" s="49"/>
      <c r="CL2414" s="49"/>
      <c r="CM2414" s="50"/>
      <c r="CN2414" s="47"/>
      <c r="CO2414" s="50"/>
      <c r="CR2414" s="49"/>
      <c r="CT2414" s="49"/>
      <c r="CU2414" s="50"/>
      <c r="CV2414" s="47"/>
      <c r="CW2414" s="50"/>
      <c r="CZ2414" s="49"/>
      <c r="DB2414" s="49"/>
      <c r="DC2414" s="50"/>
      <c r="DD2414" s="47"/>
      <c r="DE2414" s="50"/>
      <c r="DH2414" s="49"/>
      <c r="DJ2414" s="49"/>
      <c r="DK2414" s="50"/>
      <c r="DL2414" s="47"/>
      <c r="DM2414" s="50"/>
      <c r="DP2414" s="49"/>
      <c r="DR2414" s="49"/>
      <c r="DS2414" s="50"/>
      <c r="DT2414" s="47"/>
      <c r="DU2414" s="50"/>
      <c r="DX2414" s="49"/>
      <c r="DZ2414" s="49"/>
      <c r="EA2414" s="50"/>
      <c r="EB2414" s="47"/>
      <c r="EC2414" s="50"/>
      <c r="EF2414" s="49"/>
      <c r="EH2414" s="49"/>
      <c r="EI2414" s="50"/>
      <c r="EJ2414" s="47"/>
      <c r="EK2414" s="50"/>
      <c r="EN2414" s="49"/>
      <c r="EP2414" s="49"/>
      <c r="EQ2414" s="50"/>
      <c r="ER2414" s="47"/>
      <c r="ES2414" s="50"/>
      <c r="EV2414" s="49"/>
      <c r="EX2414" s="49"/>
      <c r="EY2414" s="50"/>
      <c r="EZ2414" s="47"/>
      <c r="FA2414" s="50"/>
      <c r="FD2414" s="49"/>
      <c r="FF2414" s="49"/>
      <c r="FG2414" s="50"/>
      <c r="FH2414" s="47"/>
      <c r="FI2414" s="50"/>
      <c r="FL2414" s="49"/>
      <c r="FN2414" s="49"/>
      <c r="FO2414" s="50"/>
      <c r="FP2414" s="47"/>
      <c r="FQ2414" s="50"/>
      <c r="FT2414" s="49"/>
      <c r="FV2414" s="49"/>
      <c r="FW2414" s="50"/>
      <c r="FX2414" s="47"/>
      <c r="FY2414" s="50"/>
      <c r="GB2414" s="49"/>
      <c r="GD2414" s="49"/>
      <c r="GE2414" s="50"/>
      <c r="GF2414" s="47"/>
      <c r="GG2414" s="50"/>
      <c r="GJ2414" s="49"/>
      <c r="GL2414" s="49"/>
      <c r="GM2414" s="50"/>
      <c r="GN2414" s="47"/>
      <c r="GO2414" s="50"/>
      <c r="GR2414" s="49"/>
      <c r="GT2414" s="49"/>
      <c r="GU2414" s="50"/>
      <c r="GV2414" s="47"/>
      <c r="GW2414" s="50"/>
      <c r="GZ2414" s="49"/>
      <c r="HB2414" s="49"/>
      <c r="HC2414" s="50"/>
      <c r="HD2414" s="47"/>
      <c r="HE2414" s="50"/>
      <c r="HH2414" s="49"/>
      <c r="HJ2414" s="49"/>
      <c r="HK2414" s="50"/>
      <c r="HL2414" s="47"/>
      <c r="HM2414" s="50"/>
      <c r="HP2414" s="49"/>
      <c r="HR2414" s="49"/>
      <c r="HS2414" s="50"/>
      <c r="HT2414" s="47"/>
      <c r="HU2414" s="50"/>
      <c r="HX2414" s="49"/>
      <c r="HZ2414" s="49"/>
      <c r="IA2414" s="50"/>
      <c r="IB2414" s="47"/>
      <c r="IC2414" s="50"/>
      <c r="IF2414" s="49"/>
      <c r="IH2414" s="49"/>
      <c r="II2414" s="50"/>
      <c r="IJ2414" s="47"/>
      <c r="IK2414" s="50"/>
      <c r="IN2414" s="49"/>
      <c r="IP2414" s="49"/>
      <c r="IQ2414" s="50"/>
    </row>
    <row r="2415" spans="1:251" s="48" customFormat="1">
      <c r="A2415" s="43">
        <v>1573</v>
      </c>
      <c r="B2415" s="44">
        <v>100000449600</v>
      </c>
      <c r="C2415" s="43">
        <v>0</v>
      </c>
      <c r="D2415" s="45" t="s">
        <v>454</v>
      </c>
      <c r="E2415" s="45" t="s">
        <v>456</v>
      </c>
      <c r="F2415" s="46">
        <v>6955</v>
      </c>
      <c r="G2415" s="46">
        <v>-871.17</v>
      </c>
      <c r="H2415" s="46">
        <v>6083.83</v>
      </c>
      <c r="I2415" s="47"/>
      <c r="K2415" s="49"/>
      <c r="L2415" s="47"/>
      <c r="M2415" s="50"/>
      <c r="P2415" s="49"/>
      <c r="R2415" s="49"/>
      <c r="S2415" s="50"/>
      <c r="T2415" s="47"/>
      <c r="U2415" s="50"/>
      <c r="X2415" s="49"/>
      <c r="Z2415" s="49"/>
      <c r="AA2415" s="50"/>
      <c r="AB2415" s="47"/>
      <c r="AC2415" s="50"/>
      <c r="AF2415" s="49"/>
      <c r="AH2415" s="49"/>
      <c r="AI2415" s="50"/>
      <c r="AJ2415" s="47"/>
      <c r="AK2415" s="50"/>
      <c r="AN2415" s="49"/>
      <c r="AP2415" s="49"/>
      <c r="AQ2415" s="50"/>
      <c r="AR2415" s="47"/>
      <c r="AS2415" s="50"/>
      <c r="AV2415" s="49"/>
      <c r="AX2415" s="49"/>
      <c r="AY2415" s="50"/>
      <c r="AZ2415" s="47"/>
      <c r="BA2415" s="50"/>
      <c r="BD2415" s="49"/>
      <c r="BF2415" s="49"/>
      <c r="BG2415" s="50"/>
      <c r="BH2415" s="47"/>
      <c r="BI2415" s="50"/>
      <c r="BL2415" s="49"/>
      <c r="BN2415" s="49"/>
      <c r="BO2415" s="50"/>
      <c r="BP2415" s="47"/>
      <c r="BQ2415" s="50"/>
      <c r="BT2415" s="49"/>
      <c r="BV2415" s="49"/>
      <c r="BW2415" s="50"/>
      <c r="BX2415" s="47"/>
      <c r="BY2415" s="50"/>
      <c r="CB2415" s="49"/>
      <c r="CD2415" s="49"/>
      <c r="CE2415" s="50"/>
      <c r="CF2415" s="47"/>
      <c r="CG2415" s="50"/>
      <c r="CJ2415" s="49"/>
      <c r="CL2415" s="49"/>
      <c r="CM2415" s="50"/>
      <c r="CN2415" s="47"/>
      <c r="CO2415" s="50"/>
      <c r="CR2415" s="49"/>
      <c r="CT2415" s="49"/>
      <c r="CU2415" s="50"/>
      <c r="CV2415" s="47"/>
      <c r="CW2415" s="50"/>
      <c r="CZ2415" s="49"/>
      <c r="DB2415" s="49"/>
      <c r="DC2415" s="50"/>
      <c r="DD2415" s="47"/>
      <c r="DE2415" s="50"/>
      <c r="DH2415" s="49"/>
      <c r="DJ2415" s="49"/>
      <c r="DK2415" s="50"/>
      <c r="DL2415" s="47"/>
      <c r="DM2415" s="50"/>
      <c r="DP2415" s="49"/>
      <c r="DR2415" s="49"/>
      <c r="DS2415" s="50"/>
      <c r="DT2415" s="47"/>
      <c r="DU2415" s="50"/>
      <c r="DX2415" s="49"/>
      <c r="DZ2415" s="49"/>
      <c r="EA2415" s="50"/>
      <c r="EB2415" s="47"/>
      <c r="EC2415" s="50"/>
      <c r="EF2415" s="49"/>
      <c r="EH2415" s="49"/>
      <c r="EI2415" s="50"/>
      <c r="EJ2415" s="47"/>
      <c r="EK2415" s="50"/>
      <c r="EN2415" s="49"/>
      <c r="EP2415" s="49"/>
      <c r="EQ2415" s="50"/>
      <c r="ER2415" s="47"/>
      <c r="ES2415" s="50"/>
      <c r="EV2415" s="49"/>
      <c r="EX2415" s="49"/>
      <c r="EY2415" s="50"/>
      <c r="EZ2415" s="47"/>
      <c r="FA2415" s="50"/>
      <c r="FD2415" s="49"/>
      <c r="FF2415" s="49"/>
      <c r="FG2415" s="50"/>
      <c r="FH2415" s="47"/>
      <c r="FI2415" s="50"/>
      <c r="FL2415" s="49"/>
      <c r="FN2415" s="49"/>
      <c r="FO2415" s="50"/>
      <c r="FP2415" s="47"/>
      <c r="FQ2415" s="50"/>
      <c r="FT2415" s="49"/>
      <c r="FV2415" s="49"/>
      <c r="FW2415" s="50"/>
      <c r="FX2415" s="47"/>
      <c r="FY2415" s="50"/>
      <c r="GB2415" s="49"/>
      <c r="GD2415" s="49"/>
      <c r="GE2415" s="50"/>
      <c r="GF2415" s="47"/>
      <c r="GG2415" s="50"/>
      <c r="GJ2415" s="49"/>
      <c r="GL2415" s="49"/>
      <c r="GM2415" s="50"/>
      <c r="GN2415" s="47"/>
      <c r="GO2415" s="50"/>
      <c r="GR2415" s="49"/>
      <c r="GT2415" s="49"/>
      <c r="GU2415" s="50"/>
      <c r="GV2415" s="47"/>
      <c r="GW2415" s="50"/>
      <c r="GZ2415" s="49"/>
      <c r="HB2415" s="49"/>
      <c r="HC2415" s="50"/>
      <c r="HD2415" s="47"/>
      <c r="HE2415" s="50"/>
      <c r="HH2415" s="49"/>
      <c r="HJ2415" s="49"/>
      <c r="HK2415" s="50"/>
      <c r="HL2415" s="47"/>
      <c r="HM2415" s="50"/>
      <c r="HP2415" s="49"/>
      <c r="HR2415" s="49"/>
      <c r="HS2415" s="50"/>
      <c r="HT2415" s="47"/>
      <c r="HU2415" s="50"/>
      <c r="HX2415" s="49"/>
      <c r="HZ2415" s="49"/>
      <c r="IA2415" s="50"/>
      <c r="IB2415" s="47"/>
      <c r="IC2415" s="50"/>
      <c r="IF2415" s="49"/>
      <c r="IH2415" s="49"/>
      <c r="II2415" s="50"/>
      <c r="IJ2415" s="47"/>
      <c r="IK2415" s="50"/>
      <c r="IN2415" s="49"/>
      <c r="IP2415" s="49"/>
      <c r="IQ2415" s="50"/>
    </row>
    <row r="2416" spans="1:251" s="48" customFormat="1">
      <c r="A2416" s="43">
        <v>1574</v>
      </c>
      <c r="B2416" s="44">
        <v>100000449601</v>
      </c>
      <c r="C2416" s="43">
        <v>0</v>
      </c>
      <c r="D2416" s="45" t="s">
        <v>454</v>
      </c>
      <c r="E2416" s="45" t="s">
        <v>456</v>
      </c>
      <c r="F2416" s="46">
        <v>6955</v>
      </c>
      <c r="G2416" s="46">
        <v>-871.17</v>
      </c>
      <c r="H2416" s="46">
        <v>6083.83</v>
      </c>
      <c r="I2416" s="47"/>
      <c r="K2416" s="49"/>
      <c r="L2416" s="47"/>
      <c r="M2416" s="50"/>
      <c r="P2416" s="49"/>
      <c r="R2416" s="49"/>
      <c r="S2416" s="50"/>
      <c r="T2416" s="47"/>
      <c r="U2416" s="50"/>
      <c r="X2416" s="49"/>
      <c r="Z2416" s="49"/>
      <c r="AA2416" s="50"/>
      <c r="AB2416" s="47"/>
      <c r="AC2416" s="50"/>
      <c r="AF2416" s="49"/>
      <c r="AH2416" s="49"/>
      <c r="AI2416" s="50"/>
      <c r="AJ2416" s="47"/>
      <c r="AK2416" s="50"/>
      <c r="AN2416" s="49"/>
      <c r="AP2416" s="49"/>
      <c r="AQ2416" s="50"/>
      <c r="AR2416" s="47"/>
      <c r="AS2416" s="50"/>
      <c r="AV2416" s="49"/>
      <c r="AX2416" s="49"/>
      <c r="AY2416" s="50"/>
      <c r="AZ2416" s="47"/>
      <c r="BA2416" s="50"/>
      <c r="BD2416" s="49"/>
      <c r="BF2416" s="49"/>
      <c r="BG2416" s="50"/>
      <c r="BH2416" s="47"/>
      <c r="BI2416" s="50"/>
      <c r="BL2416" s="49"/>
      <c r="BN2416" s="49"/>
      <c r="BO2416" s="50"/>
      <c r="BP2416" s="47"/>
      <c r="BQ2416" s="50"/>
      <c r="BT2416" s="49"/>
      <c r="BV2416" s="49"/>
      <c r="BW2416" s="50"/>
      <c r="BX2416" s="47"/>
      <c r="BY2416" s="50"/>
      <c r="CB2416" s="49"/>
      <c r="CD2416" s="49"/>
      <c r="CE2416" s="50"/>
      <c r="CF2416" s="47"/>
      <c r="CG2416" s="50"/>
      <c r="CJ2416" s="49"/>
      <c r="CL2416" s="49"/>
      <c r="CM2416" s="50"/>
      <c r="CN2416" s="47"/>
      <c r="CO2416" s="50"/>
      <c r="CR2416" s="49"/>
      <c r="CT2416" s="49"/>
      <c r="CU2416" s="50"/>
      <c r="CV2416" s="47"/>
      <c r="CW2416" s="50"/>
      <c r="CZ2416" s="49"/>
      <c r="DB2416" s="49"/>
      <c r="DC2416" s="50"/>
      <c r="DD2416" s="47"/>
      <c r="DE2416" s="50"/>
      <c r="DH2416" s="49"/>
      <c r="DJ2416" s="49"/>
      <c r="DK2416" s="50"/>
      <c r="DL2416" s="47"/>
      <c r="DM2416" s="50"/>
      <c r="DP2416" s="49"/>
      <c r="DR2416" s="49"/>
      <c r="DS2416" s="50"/>
      <c r="DT2416" s="47"/>
      <c r="DU2416" s="50"/>
      <c r="DX2416" s="49"/>
      <c r="DZ2416" s="49"/>
      <c r="EA2416" s="50"/>
      <c r="EB2416" s="47"/>
      <c r="EC2416" s="50"/>
      <c r="EF2416" s="49"/>
      <c r="EH2416" s="49"/>
      <c r="EI2416" s="50"/>
      <c r="EJ2416" s="47"/>
      <c r="EK2416" s="50"/>
      <c r="EN2416" s="49"/>
      <c r="EP2416" s="49"/>
      <c r="EQ2416" s="50"/>
      <c r="ER2416" s="47"/>
      <c r="ES2416" s="50"/>
      <c r="EV2416" s="49"/>
      <c r="EX2416" s="49"/>
      <c r="EY2416" s="50"/>
      <c r="EZ2416" s="47"/>
      <c r="FA2416" s="50"/>
      <c r="FD2416" s="49"/>
      <c r="FF2416" s="49"/>
      <c r="FG2416" s="50"/>
      <c r="FH2416" s="47"/>
      <c r="FI2416" s="50"/>
      <c r="FL2416" s="49"/>
      <c r="FN2416" s="49"/>
      <c r="FO2416" s="50"/>
      <c r="FP2416" s="47"/>
      <c r="FQ2416" s="50"/>
      <c r="FT2416" s="49"/>
      <c r="FV2416" s="49"/>
      <c r="FW2416" s="50"/>
      <c r="FX2416" s="47"/>
      <c r="FY2416" s="50"/>
      <c r="GB2416" s="49"/>
      <c r="GD2416" s="49"/>
      <c r="GE2416" s="50"/>
      <c r="GF2416" s="47"/>
      <c r="GG2416" s="50"/>
      <c r="GJ2416" s="49"/>
      <c r="GL2416" s="49"/>
      <c r="GM2416" s="50"/>
      <c r="GN2416" s="47"/>
      <c r="GO2416" s="50"/>
      <c r="GR2416" s="49"/>
      <c r="GT2416" s="49"/>
      <c r="GU2416" s="50"/>
      <c r="GV2416" s="47"/>
      <c r="GW2416" s="50"/>
      <c r="GZ2416" s="49"/>
      <c r="HB2416" s="49"/>
      <c r="HC2416" s="50"/>
      <c r="HD2416" s="47"/>
      <c r="HE2416" s="50"/>
      <c r="HH2416" s="49"/>
      <c r="HJ2416" s="49"/>
      <c r="HK2416" s="50"/>
      <c r="HL2416" s="47"/>
      <c r="HM2416" s="50"/>
      <c r="HP2416" s="49"/>
      <c r="HR2416" s="49"/>
      <c r="HS2416" s="50"/>
      <c r="HT2416" s="47"/>
      <c r="HU2416" s="50"/>
      <c r="HX2416" s="49"/>
      <c r="HZ2416" s="49"/>
      <c r="IA2416" s="50"/>
      <c r="IB2416" s="47"/>
      <c r="IC2416" s="50"/>
      <c r="IF2416" s="49"/>
      <c r="IH2416" s="49"/>
      <c r="II2416" s="50"/>
      <c r="IJ2416" s="47"/>
      <c r="IK2416" s="50"/>
      <c r="IN2416" s="49"/>
      <c r="IP2416" s="49"/>
      <c r="IQ2416" s="50"/>
    </row>
    <row r="2417" spans="1:251" s="48" customFormat="1">
      <c r="A2417" s="43">
        <v>1575</v>
      </c>
      <c r="B2417" s="44">
        <v>100000449602</v>
      </c>
      <c r="C2417" s="43">
        <v>0</v>
      </c>
      <c r="D2417" s="45" t="s">
        <v>454</v>
      </c>
      <c r="E2417" s="45" t="s">
        <v>456</v>
      </c>
      <c r="F2417" s="46">
        <v>6955</v>
      </c>
      <c r="G2417" s="46">
        <v>-871.17</v>
      </c>
      <c r="H2417" s="46">
        <v>6083.83</v>
      </c>
      <c r="I2417" s="47"/>
      <c r="K2417" s="49"/>
      <c r="L2417" s="47"/>
      <c r="M2417" s="50"/>
      <c r="P2417" s="49"/>
      <c r="R2417" s="49"/>
      <c r="S2417" s="50"/>
      <c r="T2417" s="47"/>
      <c r="U2417" s="50"/>
      <c r="X2417" s="49"/>
      <c r="Z2417" s="49"/>
      <c r="AA2417" s="50"/>
      <c r="AB2417" s="47"/>
      <c r="AC2417" s="50"/>
      <c r="AF2417" s="49"/>
      <c r="AH2417" s="49"/>
      <c r="AI2417" s="50"/>
      <c r="AJ2417" s="47"/>
      <c r="AK2417" s="50"/>
      <c r="AN2417" s="49"/>
      <c r="AP2417" s="49"/>
      <c r="AQ2417" s="50"/>
      <c r="AR2417" s="47"/>
      <c r="AS2417" s="50"/>
      <c r="AV2417" s="49"/>
      <c r="AX2417" s="49"/>
      <c r="AY2417" s="50"/>
      <c r="AZ2417" s="47"/>
      <c r="BA2417" s="50"/>
      <c r="BD2417" s="49"/>
      <c r="BF2417" s="49"/>
      <c r="BG2417" s="50"/>
      <c r="BH2417" s="47"/>
      <c r="BI2417" s="50"/>
      <c r="BL2417" s="49"/>
      <c r="BN2417" s="49"/>
      <c r="BO2417" s="50"/>
      <c r="BP2417" s="47"/>
      <c r="BQ2417" s="50"/>
      <c r="BT2417" s="49"/>
      <c r="BV2417" s="49"/>
      <c r="BW2417" s="50"/>
      <c r="BX2417" s="47"/>
      <c r="BY2417" s="50"/>
      <c r="CB2417" s="49"/>
      <c r="CD2417" s="49"/>
      <c r="CE2417" s="50"/>
      <c r="CF2417" s="47"/>
      <c r="CG2417" s="50"/>
      <c r="CJ2417" s="49"/>
      <c r="CL2417" s="49"/>
      <c r="CM2417" s="50"/>
      <c r="CN2417" s="47"/>
      <c r="CO2417" s="50"/>
      <c r="CR2417" s="49"/>
      <c r="CT2417" s="49"/>
      <c r="CU2417" s="50"/>
      <c r="CV2417" s="47"/>
      <c r="CW2417" s="50"/>
      <c r="CZ2417" s="49"/>
      <c r="DB2417" s="49"/>
      <c r="DC2417" s="50"/>
      <c r="DD2417" s="47"/>
      <c r="DE2417" s="50"/>
      <c r="DH2417" s="49"/>
      <c r="DJ2417" s="49"/>
      <c r="DK2417" s="50"/>
      <c r="DL2417" s="47"/>
      <c r="DM2417" s="50"/>
      <c r="DP2417" s="49"/>
      <c r="DR2417" s="49"/>
      <c r="DS2417" s="50"/>
      <c r="DT2417" s="47"/>
      <c r="DU2417" s="50"/>
      <c r="DX2417" s="49"/>
      <c r="DZ2417" s="49"/>
      <c r="EA2417" s="50"/>
      <c r="EB2417" s="47"/>
      <c r="EC2417" s="50"/>
      <c r="EF2417" s="49"/>
      <c r="EH2417" s="49"/>
      <c r="EI2417" s="50"/>
      <c r="EJ2417" s="47"/>
      <c r="EK2417" s="50"/>
      <c r="EN2417" s="49"/>
      <c r="EP2417" s="49"/>
      <c r="EQ2417" s="50"/>
      <c r="ER2417" s="47"/>
      <c r="ES2417" s="50"/>
      <c r="EV2417" s="49"/>
      <c r="EX2417" s="49"/>
      <c r="EY2417" s="50"/>
      <c r="EZ2417" s="47"/>
      <c r="FA2417" s="50"/>
      <c r="FD2417" s="49"/>
      <c r="FF2417" s="49"/>
      <c r="FG2417" s="50"/>
      <c r="FH2417" s="47"/>
      <c r="FI2417" s="50"/>
      <c r="FL2417" s="49"/>
      <c r="FN2417" s="49"/>
      <c r="FO2417" s="50"/>
      <c r="FP2417" s="47"/>
      <c r="FQ2417" s="50"/>
      <c r="FT2417" s="49"/>
      <c r="FV2417" s="49"/>
      <c r="FW2417" s="50"/>
      <c r="FX2417" s="47"/>
      <c r="FY2417" s="50"/>
      <c r="GB2417" s="49"/>
      <c r="GD2417" s="49"/>
      <c r="GE2417" s="50"/>
      <c r="GF2417" s="47"/>
      <c r="GG2417" s="50"/>
      <c r="GJ2417" s="49"/>
      <c r="GL2417" s="49"/>
      <c r="GM2417" s="50"/>
      <c r="GN2417" s="47"/>
      <c r="GO2417" s="50"/>
      <c r="GR2417" s="49"/>
      <c r="GT2417" s="49"/>
      <c r="GU2417" s="50"/>
      <c r="GV2417" s="47"/>
      <c r="GW2417" s="50"/>
      <c r="GZ2417" s="49"/>
      <c r="HB2417" s="49"/>
      <c r="HC2417" s="50"/>
      <c r="HD2417" s="47"/>
      <c r="HE2417" s="50"/>
      <c r="HH2417" s="49"/>
      <c r="HJ2417" s="49"/>
      <c r="HK2417" s="50"/>
      <c r="HL2417" s="47"/>
      <c r="HM2417" s="50"/>
      <c r="HP2417" s="49"/>
      <c r="HR2417" s="49"/>
      <c r="HS2417" s="50"/>
      <c r="HT2417" s="47"/>
      <c r="HU2417" s="50"/>
      <c r="HX2417" s="49"/>
      <c r="HZ2417" s="49"/>
      <c r="IA2417" s="50"/>
      <c r="IB2417" s="47"/>
      <c r="IC2417" s="50"/>
      <c r="IF2417" s="49"/>
      <c r="IH2417" s="49"/>
      <c r="II2417" s="50"/>
      <c r="IJ2417" s="47"/>
      <c r="IK2417" s="50"/>
      <c r="IN2417" s="49"/>
      <c r="IP2417" s="49"/>
      <c r="IQ2417" s="50"/>
    </row>
    <row r="2418" spans="1:251" s="48" customFormat="1">
      <c r="A2418" s="43">
        <v>1576</v>
      </c>
      <c r="B2418" s="44">
        <v>100000449603</v>
      </c>
      <c r="C2418" s="43">
        <v>0</v>
      </c>
      <c r="D2418" s="45" t="s">
        <v>454</v>
      </c>
      <c r="E2418" s="45" t="s">
        <v>456</v>
      </c>
      <c r="F2418" s="46">
        <v>6955</v>
      </c>
      <c r="G2418" s="46">
        <v>-871.17</v>
      </c>
      <c r="H2418" s="46">
        <v>6083.83</v>
      </c>
      <c r="I2418" s="47"/>
      <c r="K2418" s="49"/>
      <c r="L2418" s="47"/>
      <c r="M2418" s="50"/>
      <c r="P2418" s="49"/>
      <c r="R2418" s="49"/>
      <c r="S2418" s="50"/>
      <c r="T2418" s="47"/>
      <c r="U2418" s="50"/>
      <c r="X2418" s="49"/>
      <c r="Z2418" s="49"/>
      <c r="AA2418" s="50"/>
      <c r="AB2418" s="47"/>
      <c r="AC2418" s="50"/>
      <c r="AF2418" s="49"/>
      <c r="AH2418" s="49"/>
      <c r="AI2418" s="50"/>
      <c r="AJ2418" s="47"/>
      <c r="AK2418" s="50"/>
      <c r="AN2418" s="49"/>
      <c r="AP2418" s="49"/>
      <c r="AQ2418" s="50"/>
      <c r="AR2418" s="47"/>
      <c r="AS2418" s="50"/>
      <c r="AV2418" s="49"/>
      <c r="AX2418" s="49"/>
      <c r="AY2418" s="50"/>
      <c r="AZ2418" s="47"/>
      <c r="BA2418" s="50"/>
      <c r="BD2418" s="49"/>
      <c r="BF2418" s="49"/>
      <c r="BG2418" s="50"/>
      <c r="BH2418" s="47"/>
      <c r="BI2418" s="50"/>
      <c r="BL2418" s="49"/>
      <c r="BN2418" s="49"/>
      <c r="BO2418" s="50"/>
      <c r="BP2418" s="47"/>
      <c r="BQ2418" s="50"/>
      <c r="BT2418" s="49"/>
      <c r="BV2418" s="49"/>
      <c r="BW2418" s="50"/>
      <c r="BX2418" s="47"/>
      <c r="BY2418" s="50"/>
      <c r="CB2418" s="49"/>
      <c r="CD2418" s="49"/>
      <c r="CE2418" s="50"/>
      <c r="CF2418" s="47"/>
      <c r="CG2418" s="50"/>
      <c r="CJ2418" s="49"/>
      <c r="CL2418" s="49"/>
      <c r="CM2418" s="50"/>
      <c r="CN2418" s="47"/>
      <c r="CO2418" s="50"/>
      <c r="CR2418" s="49"/>
      <c r="CT2418" s="49"/>
      <c r="CU2418" s="50"/>
      <c r="CV2418" s="47"/>
      <c r="CW2418" s="50"/>
      <c r="CZ2418" s="49"/>
      <c r="DB2418" s="49"/>
      <c r="DC2418" s="50"/>
      <c r="DD2418" s="47"/>
      <c r="DE2418" s="50"/>
      <c r="DH2418" s="49"/>
      <c r="DJ2418" s="49"/>
      <c r="DK2418" s="50"/>
      <c r="DL2418" s="47"/>
      <c r="DM2418" s="50"/>
      <c r="DP2418" s="49"/>
      <c r="DR2418" s="49"/>
      <c r="DS2418" s="50"/>
      <c r="DT2418" s="47"/>
      <c r="DU2418" s="50"/>
      <c r="DX2418" s="49"/>
      <c r="DZ2418" s="49"/>
      <c r="EA2418" s="50"/>
      <c r="EB2418" s="47"/>
      <c r="EC2418" s="50"/>
      <c r="EF2418" s="49"/>
      <c r="EH2418" s="49"/>
      <c r="EI2418" s="50"/>
      <c r="EJ2418" s="47"/>
      <c r="EK2418" s="50"/>
      <c r="EN2418" s="49"/>
      <c r="EP2418" s="49"/>
      <c r="EQ2418" s="50"/>
      <c r="ER2418" s="47"/>
      <c r="ES2418" s="50"/>
      <c r="EV2418" s="49"/>
      <c r="EX2418" s="49"/>
      <c r="EY2418" s="50"/>
      <c r="EZ2418" s="47"/>
      <c r="FA2418" s="50"/>
      <c r="FD2418" s="49"/>
      <c r="FF2418" s="49"/>
      <c r="FG2418" s="50"/>
      <c r="FH2418" s="47"/>
      <c r="FI2418" s="50"/>
      <c r="FL2418" s="49"/>
      <c r="FN2418" s="49"/>
      <c r="FO2418" s="50"/>
      <c r="FP2418" s="47"/>
      <c r="FQ2418" s="50"/>
      <c r="FT2418" s="49"/>
      <c r="FV2418" s="49"/>
      <c r="FW2418" s="50"/>
      <c r="FX2418" s="47"/>
      <c r="FY2418" s="50"/>
      <c r="GB2418" s="49"/>
      <c r="GD2418" s="49"/>
      <c r="GE2418" s="50"/>
      <c r="GF2418" s="47"/>
      <c r="GG2418" s="50"/>
      <c r="GJ2418" s="49"/>
      <c r="GL2418" s="49"/>
      <c r="GM2418" s="50"/>
      <c r="GN2418" s="47"/>
      <c r="GO2418" s="50"/>
      <c r="GR2418" s="49"/>
      <c r="GT2418" s="49"/>
      <c r="GU2418" s="50"/>
      <c r="GV2418" s="47"/>
      <c r="GW2418" s="50"/>
      <c r="GZ2418" s="49"/>
      <c r="HB2418" s="49"/>
      <c r="HC2418" s="50"/>
      <c r="HD2418" s="47"/>
      <c r="HE2418" s="50"/>
      <c r="HH2418" s="49"/>
      <c r="HJ2418" s="49"/>
      <c r="HK2418" s="50"/>
      <c r="HL2418" s="47"/>
      <c r="HM2418" s="50"/>
      <c r="HP2418" s="49"/>
      <c r="HR2418" s="49"/>
      <c r="HS2418" s="50"/>
      <c r="HT2418" s="47"/>
      <c r="HU2418" s="50"/>
      <c r="HX2418" s="49"/>
      <c r="HZ2418" s="49"/>
      <c r="IA2418" s="50"/>
      <c r="IB2418" s="47"/>
      <c r="IC2418" s="50"/>
      <c r="IF2418" s="49"/>
      <c r="IH2418" s="49"/>
      <c r="II2418" s="50"/>
      <c r="IJ2418" s="47"/>
      <c r="IK2418" s="50"/>
      <c r="IN2418" s="49"/>
      <c r="IP2418" s="49"/>
      <c r="IQ2418" s="50"/>
    </row>
    <row r="2419" spans="1:251" s="48" customFormat="1">
      <c r="A2419" s="43">
        <v>1577</v>
      </c>
      <c r="B2419" s="44">
        <v>100000449604</v>
      </c>
      <c r="C2419" s="43">
        <v>0</v>
      </c>
      <c r="D2419" s="45" t="s">
        <v>454</v>
      </c>
      <c r="E2419" s="45" t="s">
        <v>456</v>
      </c>
      <c r="F2419" s="46">
        <v>6955</v>
      </c>
      <c r="G2419" s="46">
        <v>-871.17</v>
      </c>
      <c r="H2419" s="46">
        <v>6083.83</v>
      </c>
      <c r="I2419" s="47"/>
      <c r="K2419" s="49"/>
      <c r="L2419" s="47"/>
      <c r="M2419" s="50"/>
      <c r="P2419" s="49"/>
      <c r="R2419" s="49"/>
      <c r="S2419" s="50"/>
      <c r="T2419" s="47"/>
      <c r="U2419" s="50"/>
      <c r="X2419" s="49"/>
      <c r="Z2419" s="49"/>
      <c r="AA2419" s="50"/>
      <c r="AB2419" s="47"/>
      <c r="AC2419" s="50"/>
      <c r="AF2419" s="49"/>
      <c r="AH2419" s="49"/>
      <c r="AI2419" s="50"/>
      <c r="AJ2419" s="47"/>
      <c r="AK2419" s="50"/>
      <c r="AN2419" s="49"/>
      <c r="AP2419" s="49"/>
      <c r="AQ2419" s="50"/>
      <c r="AR2419" s="47"/>
      <c r="AS2419" s="50"/>
      <c r="AV2419" s="49"/>
      <c r="AX2419" s="49"/>
      <c r="AY2419" s="50"/>
      <c r="AZ2419" s="47"/>
      <c r="BA2419" s="50"/>
      <c r="BD2419" s="49"/>
      <c r="BF2419" s="49"/>
      <c r="BG2419" s="50"/>
      <c r="BH2419" s="47"/>
      <c r="BI2419" s="50"/>
      <c r="BL2419" s="49"/>
      <c r="BN2419" s="49"/>
      <c r="BO2419" s="50"/>
      <c r="BP2419" s="47"/>
      <c r="BQ2419" s="50"/>
      <c r="BT2419" s="49"/>
      <c r="BV2419" s="49"/>
      <c r="BW2419" s="50"/>
      <c r="BX2419" s="47"/>
      <c r="BY2419" s="50"/>
      <c r="CB2419" s="49"/>
      <c r="CD2419" s="49"/>
      <c r="CE2419" s="50"/>
      <c r="CF2419" s="47"/>
      <c r="CG2419" s="50"/>
      <c r="CJ2419" s="49"/>
      <c r="CL2419" s="49"/>
      <c r="CM2419" s="50"/>
      <c r="CN2419" s="47"/>
      <c r="CO2419" s="50"/>
      <c r="CR2419" s="49"/>
      <c r="CT2419" s="49"/>
      <c r="CU2419" s="50"/>
      <c r="CV2419" s="47"/>
      <c r="CW2419" s="50"/>
      <c r="CZ2419" s="49"/>
      <c r="DB2419" s="49"/>
      <c r="DC2419" s="50"/>
      <c r="DD2419" s="47"/>
      <c r="DE2419" s="50"/>
      <c r="DH2419" s="49"/>
      <c r="DJ2419" s="49"/>
      <c r="DK2419" s="50"/>
      <c r="DL2419" s="47"/>
      <c r="DM2419" s="50"/>
      <c r="DP2419" s="49"/>
      <c r="DR2419" s="49"/>
      <c r="DS2419" s="50"/>
      <c r="DT2419" s="47"/>
      <c r="DU2419" s="50"/>
      <c r="DX2419" s="49"/>
      <c r="DZ2419" s="49"/>
      <c r="EA2419" s="50"/>
      <c r="EB2419" s="47"/>
      <c r="EC2419" s="50"/>
      <c r="EF2419" s="49"/>
      <c r="EH2419" s="49"/>
      <c r="EI2419" s="50"/>
      <c r="EJ2419" s="47"/>
      <c r="EK2419" s="50"/>
      <c r="EN2419" s="49"/>
      <c r="EP2419" s="49"/>
      <c r="EQ2419" s="50"/>
      <c r="ER2419" s="47"/>
      <c r="ES2419" s="50"/>
      <c r="EV2419" s="49"/>
      <c r="EX2419" s="49"/>
      <c r="EY2419" s="50"/>
      <c r="EZ2419" s="47"/>
      <c r="FA2419" s="50"/>
      <c r="FD2419" s="49"/>
      <c r="FF2419" s="49"/>
      <c r="FG2419" s="50"/>
      <c r="FH2419" s="47"/>
      <c r="FI2419" s="50"/>
      <c r="FL2419" s="49"/>
      <c r="FN2419" s="49"/>
      <c r="FO2419" s="50"/>
      <c r="FP2419" s="47"/>
      <c r="FQ2419" s="50"/>
      <c r="FT2419" s="49"/>
      <c r="FV2419" s="49"/>
      <c r="FW2419" s="50"/>
      <c r="FX2419" s="47"/>
      <c r="FY2419" s="50"/>
      <c r="GB2419" s="49"/>
      <c r="GD2419" s="49"/>
      <c r="GE2419" s="50"/>
      <c r="GF2419" s="47"/>
      <c r="GG2419" s="50"/>
      <c r="GJ2419" s="49"/>
      <c r="GL2419" s="49"/>
      <c r="GM2419" s="50"/>
      <c r="GN2419" s="47"/>
      <c r="GO2419" s="50"/>
      <c r="GR2419" s="49"/>
      <c r="GT2419" s="49"/>
      <c r="GU2419" s="50"/>
      <c r="GV2419" s="47"/>
      <c r="GW2419" s="50"/>
      <c r="GZ2419" s="49"/>
      <c r="HB2419" s="49"/>
      <c r="HC2419" s="50"/>
      <c r="HD2419" s="47"/>
      <c r="HE2419" s="50"/>
      <c r="HH2419" s="49"/>
      <c r="HJ2419" s="49"/>
      <c r="HK2419" s="50"/>
      <c r="HL2419" s="47"/>
      <c r="HM2419" s="50"/>
      <c r="HP2419" s="49"/>
      <c r="HR2419" s="49"/>
      <c r="HS2419" s="50"/>
      <c r="HT2419" s="47"/>
      <c r="HU2419" s="50"/>
      <c r="HX2419" s="49"/>
      <c r="HZ2419" s="49"/>
      <c r="IA2419" s="50"/>
      <c r="IB2419" s="47"/>
      <c r="IC2419" s="50"/>
      <c r="IF2419" s="49"/>
      <c r="IH2419" s="49"/>
      <c r="II2419" s="50"/>
      <c r="IJ2419" s="47"/>
      <c r="IK2419" s="50"/>
      <c r="IN2419" s="49"/>
      <c r="IP2419" s="49"/>
      <c r="IQ2419" s="50"/>
    </row>
    <row r="2420" spans="1:251" s="48" customFormat="1">
      <c r="A2420" s="43">
        <v>1578</v>
      </c>
      <c r="B2420" s="44">
        <v>100000449605</v>
      </c>
      <c r="C2420" s="43">
        <v>0</v>
      </c>
      <c r="D2420" s="45" t="s">
        <v>454</v>
      </c>
      <c r="E2420" s="45" t="s">
        <v>456</v>
      </c>
      <c r="F2420" s="46">
        <v>6955</v>
      </c>
      <c r="G2420" s="46">
        <v>-871.17</v>
      </c>
      <c r="H2420" s="46">
        <v>6083.83</v>
      </c>
      <c r="I2420" s="47"/>
      <c r="K2420" s="49"/>
      <c r="L2420" s="47"/>
      <c r="M2420" s="50"/>
      <c r="P2420" s="49"/>
      <c r="R2420" s="49"/>
      <c r="S2420" s="50"/>
      <c r="T2420" s="47"/>
      <c r="U2420" s="50"/>
      <c r="X2420" s="49"/>
      <c r="Z2420" s="49"/>
      <c r="AA2420" s="50"/>
      <c r="AB2420" s="47"/>
      <c r="AC2420" s="50"/>
      <c r="AF2420" s="49"/>
      <c r="AH2420" s="49"/>
      <c r="AI2420" s="50"/>
      <c r="AJ2420" s="47"/>
      <c r="AK2420" s="50"/>
      <c r="AN2420" s="49"/>
      <c r="AP2420" s="49"/>
      <c r="AQ2420" s="50"/>
      <c r="AR2420" s="47"/>
      <c r="AS2420" s="50"/>
      <c r="AV2420" s="49"/>
      <c r="AX2420" s="49"/>
      <c r="AY2420" s="50"/>
      <c r="AZ2420" s="47"/>
      <c r="BA2420" s="50"/>
      <c r="BD2420" s="49"/>
      <c r="BF2420" s="49"/>
      <c r="BG2420" s="50"/>
      <c r="BH2420" s="47"/>
      <c r="BI2420" s="50"/>
      <c r="BL2420" s="49"/>
      <c r="BN2420" s="49"/>
      <c r="BO2420" s="50"/>
      <c r="BP2420" s="47"/>
      <c r="BQ2420" s="50"/>
      <c r="BT2420" s="49"/>
      <c r="BV2420" s="49"/>
      <c r="BW2420" s="50"/>
      <c r="BX2420" s="47"/>
      <c r="BY2420" s="50"/>
      <c r="CB2420" s="49"/>
      <c r="CD2420" s="49"/>
      <c r="CE2420" s="50"/>
      <c r="CF2420" s="47"/>
      <c r="CG2420" s="50"/>
      <c r="CJ2420" s="49"/>
      <c r="CL2420" s="49"/>
      <c r="CM2420" s="50"/>
      <c r="CN2420" s="47"/>
      <c r="CO2420" s="50"/>
      <c r="CR2420" s="49"/>
      <c r="CT2420" s="49"/>
      <c r="CU2420" s="50"/>
      <c r="CV2420" s="47"/>
      <c r="CW2420" s="50"/>
      <c r="CZ2420" s="49"/>
      <c r="DB2420" s="49"/>
      <c r="DC2420" s="50"/>
      <c r="DD2420" s="47"/>
      <c r="DE2420" s="50"/>
      <c r="DH2420" s="49"/>
      <c r="DJ2420" s="49"/>
      <c r="DK2420" s="50"/>
      <c r="DL2420" s="47"/>
      <c r="DM2420" s="50"/>
      <c r="DP2420" s="49"/>
      <c r="DR2420" s="49"/>
      <c r="DS2420" s="50"/>
      <c r="DT2420" s="47"/>
      <c r="DU2420" s="50"/>
      <c r="DX2420" s="49"/>
      <c r="DZ2420" s="49"/>
      <c r="EA2420" s="50"/>
      <c r="EB2420" s="47"/>
      <c r="EC2420" s="50"/>
      <c r="EF2420" s="49"/>
      <c r="EH2420" s="49"/>
      <c r="EI2420" s="50"/>
      <c r="EJ2420" s="47"/>
      <c r="EK2420" s="50"/>
      <c r="EN2420" s="49"/>
      <c r="EP2420" s="49"/>
      <c r="EQ2420" s="50"/>
      <c r="ER2420" s="47"/>
      <c r="ES2420" s="50"/>
      <c r="EV2420" s="49"/>
      <c r="EX2420" s="49"/>
      <c r="EY2420" s="50"/>
      <c r="EZ2420" s="47"/>
      <c r="FA2420" s="50"/>
      <c r="FD2420" s="49"/>
      <c r="FF2420" s="49"/>
      <c r="FG2420" s="50"/>
      <c r="FH2420" s="47"/>
      <c r="FI2420" s="50"/>
      <c r="FL2420" s="49"/>
      <c r="FN2420" s="49"/>
      <c r="FO2420" s="50"/>
      <c r="FP2420" s="47"/>
      <c r="FQ2420" s="50"/>
      <c r="FT2420" s="49"/>
      <c r="FV2420" s="49"/>
      <c r="FW2420" s="50"/>
      <c r="FX2420" s="47"/>
      <c r="FY2420" s="50"/>
      <c r="GB2420" s="49"/>
      <c r="GD2420" s="49"/>
      <c r="GE2420" s="50"/>
      <c r="GF2420" s="47"/>
      <c r="GG2420" s="50"/>
      <c r="GJ2420" s="49"/>
      <c r="GL2420" s="49"/>
      <c r="GM2420" s="50"/>
      <c r="GN2420" s="47"/>
      <c r="GO2420" s="50"/>
      <c r="GR2420" s="49"/>
      <c r="GT2420" s="49"/>
      <c r="GU2420" s="50"/>
      <c r="GV2420" s="47"/>
      <c r="GW2420" s="50"/>
      <c r="GZ2420" s="49"/>
      <c r="HB2420" s="49"/>
      <c r="HC2420" s="50"/>
      <c r="HD2420" s="47"/>
      <c r="HE2420" s="50"/>
      <c r="HH2420" s="49"/>
      <c r="HJ2420" s="49"/>
      <c r="HK2420" s="50"/>
      <c r="HL2420" s="47"/>
      <c r="HM2420" s="50"/>
      <c r="HP2420" s="49"/>
      <c r="HR2420" s="49"/>
      <c r="HS2420" s="50"/>
      <c r="HT2420" s="47"/>
      <c r="HU2420" s="50"/>
      <c r="HX2420" s="49"/>
      <c r="HZ2420" s="49"/>
      <c r="IA2420" s="50"/>
      <c r="IB2420" s="47"/>
      <c r="IC2420" s="50"/>
      <c r="IF2420" s="49"/>
      <c r="IH2420" s="49"/>
      <c r="II2420" s="50"/>
      <c r="IJ2420" s="47"/>
      <c r="IK2420" s="50"/>
      <c r="IN2420" s="49"/>
      <c r="IP2420" s="49"/>
      <c r="IQ2420" s="50"/>
    </row>
    <row r="2421" spans="1:251" s="48" customFormat="1">
      <c r="A2421" s="43">
        <v>1579</v>
      </c>
      <c r="B2421" s="44">
        <v>100000449606</v>
      </c>
      <c r="C2421" s="43">
        <v>0</v>
      </c>
      <c r="D2421" s="45" t="s">
        <v>454</v>
      </c>
      <c r="E2421" s="45" t="s">
        <v>456</v>
      </c>
      <c r="F2421" s="46">
        <v>6955</v>
      </c>
      <c r="G2421" s="46">
        <v>-871.17</v>
      </c>
      <c r="H2421" s="46">
        <v>6083.83</v>
      </c>
      <c r="I2421" s="47"/>
      <c r="K2421" s="49"/>
      <c r="L2421" s="47"/>
      <c r="M2421" s="50"/>
      <c r="P2421" s="49"/>
      <c r="R2421" s="49"/>
      <c r="S2421" s="50"/>
      <c r="T2421" s="47"/>
      <c r="U2421" s="50"/>
      <c r="X2421" s="49"/>
      <c r="Z2421" s="49"/>
      <c r="AA2421" s="50"/>
      <c r="AB2421" s="47"/>
      <c r="AC2421" s="50"/>
      <c r="AF2421" s="49"/>
      <c r="AH2421" s="49"/>
      <c r="AI2421" s="50"/>
      <c r="AJ2421" s="47"/>
      <c r="AK2421" s="50"/>
      <c r="AN2421" s="49"/>
      <c r="AP2421" s="49"/>
      <c r="AQ2421" s="50"/>
      <c r="AR2421" s="47"/>
      <c r="AS2421" s="50"/>
      <c r="AV2421" s="49"/>
      <c r="AX2421" s="49"/>
      <c r="AY2421" s="50"/>
      <c r="AZ2421" s="47"/>
      <c r="BA2421" s="50"/>
      <c r="BD2421" s="49"/>
      <c r="BF2421" s="49"/>
      <c r="BG2421" s="50"/>
      <c r="BH2421" s="47"/>
      <c r="BI2421" s="50"/>
      <c r="BL2421" s="49"/>
      <c r="BN2421" s="49"/>
      <c r="BO2421" s="50"/>
      <c r="BP2421" s="47"/>
      <c r="BQ2421" s="50"/>
      <c r="BT2421" s="49"/>
      <c r="BV2421" s="49"/>
      <c r="BW2421" s="50"/>
      <c r="BX2421" s="47"/>
      <c r="BY2421" s="50"/>
      <c r="CB2421" s="49"/>
      <c r="CD2421" s="49"/>
      <c r="CE2421" s="50"/>
      <c r="CF2421" s="47"/>
      <c r="CG2421" s="50"/>
      <c r="CJ2421" s="49"/>
      <c r="CL2421" s="49"/>
      <c r="CM2421" s="50"/>
      <c r="CN2421" s="47"/>
      <c r="CO2421" s="50"/>
      <c r="CR2421" s="49"/>
      <c r="CT2421" s="49"/>
      <c r="CU2421" s="50"/>
      <c r="CV2421" s="47"/>
      <c r="CW2421" s="50"/>
      <c r="CZ2421" s="49"/>
      <c r="DB2421" s="49"/>
      <c r="DC2421" s="50"/>
      <c r="DD2421" s="47"/>
      <c r="DE2421" s="50"/>
      <c r="DH2421" s="49"/>
      <c r="DJ2421" s="49"/>
      <c r="DK2421" s="50"/>
      <c r="DL2421" s="47"/>
      <c r="DM2421" s="50"/>
      <c r="DP2421" s="49"/>
      <c r="DR2421" s="49"/>
      <c r="DS2421" s="50"/>
      <c r="DT2421" s="47"/>
      <c r="DU2421" s="50"/>
      <c r="DX2421" s="49"/>
      <c r="DZ2421" s="49"/>
      <c r="EA2421" s="50"/>
      <c r="EB2421" s="47"/>
      <c r="EC2421" s="50"/>
      <c r="EF2421" s="49"/>
      <c r="EH2421" s="49"/>
      <c r="EI2421" s="50"/>
      <c r="EJ2421" s="47"/>
      <c r="EK2421" s="50"/>
      <c r="EN2421" s="49"/>
      <c r="EP2421" s="49"/>
      <c r="EQ2421" s="50"/>
      <c r="ER2421" s="47"/>
      <c r="ES2421" s="50"/>
      <c r="EV2421" s="49"/>
      <c r="EX2421" s="49"/>
      <c r="EY2421" s="50"/>
      <c r="EZ2421" s="47"/>
      <c r="FA2421" s="50"/>
      <c r="FD2421" s="49"/>
      <c r="FF2421" s="49"/>
      <c r="FG2421" s="50"/>
      <c r="FH2421" s="47"/>
      <c r="FI2421" s="50"/>
      <c r="FL2421" s="49"/>
      <c r="FN2421" s="49"/>
      <c r="FO2421" s="50"/>
      <c r="FP2421" s="47"/>
      <c r="FQ2421" s="50"/>
      <c r="FT2421" s="49"/>
      <c r="FV2421" s="49"/>
      <c r="FW2421" s="50"/>
      <c r="FX2421" s="47"/>
      <c r="FY2421" s="50"/>
      <c r="GB2421" s="49"/>
      <c r="GD2421" s="49"/>
      <c r="GE2421" s="50"/>
      <c r="GF2421" s="47"/>
      <c r="GG2421" s="50"/>
      <c r="GJ2421" s="49"/>
      <c r="GL2421" s="49"/>
      <c r="GM2421" s="50"/>
      <c r="GN2421" s="47"/>
      <c r="GO2421" s="50"/>
      <c r="GR2421" s="49"/>
      <c r="GT2421" s="49"/>
      <c r="GU2421" s="50"/>
      <c r="GV2421" s="47"/>
      <c r="GW2421" s="50"/>
      <c r="GZ2421" s="49"/>
      <c r="HB2421" s="49"/>
      <c r="HC2421" s="50"/>
      <c r="HD2421" s="47"/>
      <c r="HE2421" s="50"/>
      <c r="HH2421" s="49"/>
      <c r="HJ2421" s="49"/>
      <c r="HK2421" s="50"/>
      <c r="HL2421" s="47"/>
      <c r="HM2421" s="50"/>
      <c r="HP2421" s="49"/>
      <c r="HR2421" s="49"/>
      <c r="HS2421" s="50"/>
      <c r="HT2421" s="47"/>
      <c r="HU2421" s="50"/>
      <c r="HX2421" s="49"/>
      <c r="HZ2421" s="49"/>
      <c r="IA2421" s="50"/>
      <c r="IB2421" s="47"/>
      <c r="IC2421" s="50"/>
      <c r="IF2421" s="49"/>
      <c r="IH2421" s="49"/>
      <c r="II2421" s="50"/>
      <c r="IJ2421" s="47"/>
      <c r="IK2421" s="50"/>
      <c r="IN2421" s="49"/>
      <c r="IP2421" s="49"/>
      <c r="IQ2421" s="50"/>
    </row>
    <row r="2422" spans="1:251" s="48" customFormat="1">
      <c r="A2422" s="43">
        <v>1580</v>
      </c>
      <c r="B2422" s="44">
        <v>100000449607</v>
      </c>
      <c r="C2422" s="43">
        <v>0</v>
      </c>
      <c r="D2422" s="45" t="s">
        <v>454</v>
      </c>
      <c r="E2422" s="45" t="s">
        <v>456</v>
      </c>
      <c r="F2422" s="46">
        <v>6955</v>
      </c>
      <c r="G2422" s="46">
        <v>-871.17</v>
      </c>
      <c r="H2422" s="46">
        <v>6083.83</v>
      </c>
      <c r="I2422" s="47"/>
      <c r="K2422" s="49"/>
      <c r="L2422" s="47"/>
      <c r="M2422" s="50"/>
      <c r="P2422" s="49"/>
      <c r="R2422" s="49"/>
      <c r="S2422" s="50"/>
      <c r="T2422" s="47"/>
      <c r="U2422" s="50"/>
      <c r="X2422" s="49"/>
      <c r="Z2422" s="49"/>
      <c r="AA2422" s="50"/>
      <c r="AB2422" s="47"/>
      <c r="AC2422" s="50"/>
      <c r="AF2422" s="49"/>
      <c r="AH2422" s="49"/>
      <c r="AI2422" s="50"/>
      <c r="AJ2422" s="47"/>
      <c r="AK2422" s="50"/>
      <c r="AN2422" s="49"/>
      <c r="AP2422" s="49"/>
      <c r="AQ2422" s="50"/>
      <c r="AR2422" s="47"/>
      <c r="AS2422" s="50"/>
      <c r="AV2422" s="49"/>
      <c r="AX2422" s="49"/>
      <c r="AY2422" s="50"/>
      <c r="AZ2422" s="47"/>
      <c r="BA2422" s="50"/>
      <c r="BD2422" s="49"/>
      <c r="BF2422" s="49"/>
      <c r="BG2422" s="50"/>
      <c r="BH2422" s="47"/>
      <c r="BI2422" s="50"/>
      <c r="BL2422" s="49"/>
      <c r="BN2422" s="49"/>
      <c r="BO2422" s="50"/>
      <c r="BP2422" s="47"/>
      <c r="BQ2422" s="50"/>
      <c r="BT2422" s="49"/>
      <c r="BV2422" s="49"/>
      <c r="BW2422" s="50"/>
      <c r="BX2422" s="47"/>
      <c r="BY2422" s="50"/>
      <c r="CB2422" s="49"/>
      <c r="CD2422" s="49"/>
      <c r="CE2422" s="50"/>
      <c r="CF2422" s="47"/>
      <c r="CG2422" s="50"/>
      <c r="CJ2422" s="49"/>
      <c r="CL2422" s="49"/>
      <c r="CM2422" s="50"/>
      <c r="CN2422" s="47"/>
      <c r="CO2422" s="50"/>
      <c r="CR2422" s="49"/>
      <c r="CT2422" s="49"/>
      <c r="CU2422" s="50"/>
      <c r="CV2422" s="47"/>
      <c r="CW2422" s="50"/>
      <c r="CZ2422" s="49"/>
      <c r="DB2422" s="49"/>
      <c r="DC2422" s="50"/>
      <c r="DD2422" s="47"/>
      <c r="DE2422" s="50"/>
      <c r="DH2422" s="49"/>
      <c r="DJ2422" s="49"/>
      <c r="DK2422" s="50"/>
      <c r="DL2422" s="47"/>
      <c r="DM2422" s="50"/>
      <c r="DP2422" s="49"/>
      <c r="DR2422" s="49"/>
      <c r="DS2422" s="50"/>
      <c r="DT2422" s="47"/>
      <c r="DU2422" s="50"/>
      <c r="DX2422" s="49"/>
      <c r="DZ2422" s="49"/>
      <c r="EA2422" s="50"/>
      <c r="EB2422" s="47"/>
      <c r="EC2422" s="50"/>
      <c r="EF2422" s="49"/>
      <c r="EH2422" s="49"/>
      <c r="EI2422" s="50"/>
      <c r="EJ2422" s="47"/>
      <c r="EK2422" s="50"/>
      <c r="EN2422" s="49"/>
      <c r="EP2422" s="49"/>
      <c r="EQ2422" s="50"/>
      <c r="ER2422" s="47"/>
      <c r="ES2422" s="50"/>
      <c r="EV2422" s="49"/>
      <c r="EX2422" s="49"/>
      <c r="EY2422" s="50"/>
      <c r="EZ2422" s="47"/>
      <c r="FA2422" s="50"/>
      <c r="FD2422" s="49"/>
      <c r="FF2422" s="49"/>
      <c r="FG2422" s="50"/>
      <c r="FH2422" s="47"/>
      <c r="FI2422" s="50"/>
      <c r="FL2422" s="49"/>
      <c r="FN2422" s="49"/>
      <c r="FO2422" s="50"/>
      <c r="FP2422" s="47"/>
      <c r="FQ2422" s="50"/>
      <c r="FT2422" s="49"/>
      <c r="FV2422" s="49"/>
      <c r="FW2422" s="50"/>
      <c r="FX2422" s="47"/>
      <c r="FY2422" s="50"/>
      <c r="GB2422" s="49"/>
      <c r="GD2422" s="49"/>
      <c r="GE2422" s="50"/>
      <c r="GF2422" s="47"/>
      <c r="GG2422" s="50"/>
      <c r="GJ2422" s="49"/>
      <c r="GL2422" s="49"/>
      <c r="GM2422" s="50"/>
      <c r="GN2422" s="47"/>
      <c r="GO2422" s="50"/>
      <c r="GR2422" s="49"/>
      <c r="GT2422" s="49"/>
      <c r="GU2422" s="50"/>
      <c r="GV2422" s="47"/>
      <c r="GW2422" s="50"/>
      <c r="GZ2422" s="49"/>
      <c r="HB2422" s="49"/>
      <c r="HC2422" s="50"/>
      <c r="HD2422" s="47"/>
      <c r="HE2422" s="50"/>
      <c r="HH2422" s="49"/>
      <c r="HJ2422" s="49"/>
      <c r="HK2422" s="50"/>
      <c r="HL2422" s="47"/>
      <c r="HM2422" s="50"/>
      <c r="HP2422" s="49"/>
      <c r="HR2422" s="49"/>
      <c r="HS2422" s="50"/>
      <c r="HT2422" s="47"/>
      <c r="HU2422" s="50"/>
      <c r="HX2422" s="49"/>
      <c r="HZ2422" s="49"/>
      <c r="IA2422" s="50"/>
      <c r="IB2422" s="47"/>
      <c r="IC2422" s="50"/>
      <c r="IF2422" s="49"/>
      <c r="IH2422" s="49"/>
      <c r="II2422" s="50"/>
      <c r="IJ2422" s="47"/>
      <c r="IK2422" s="50"/>
      <c r="IN2422" s="49"/>
      <c r="IP2422" s="49"/>
      <c r="IQ2422" s="50"/>
    </row>
    <row r="2423" spans="1:251" s="48" customFormat="1">
      <c r="A2423" s="43">
        <v>1581</v>
      </c>
      <c r="B2423" s="44">
        <v>100000449608</v>
      </c>
      <c r="C2423" s="43">
        <v>0</v>
      </c>
      <c r="D2423" s="45" t="s">
        <v>454</v>
      </c>
      <c r="E2423" s="45" t="s">
        <v>456</v>
      </c>
      <c r="F2423" s="46">
        <v>6955</v>
      </c>
      <c r="G2423" s="46">
        <v>-871.17</v>
      </c>
      <c r="H2423" s="46">
        <v>6083.83</v>
      </c>
      <c r="I2423" s="47"/>
      <c r="K2423" s="49"/>
      <c r="L2423" s="47"/>
      <c r="M2423" s="50"/>
      <c r="P2423" s="49"/>
      <c r="R2423" s="49"/>
      <c r="S2423" s="50"/>
      <c r="T2423" s="47"/>
      <c r="U2423" s="50"/>
      <c r="X2423" s="49"/>
      <c r="Z2423" s="49"/>
      <c r="AA2423" s="50"/>
      <c r="AB2423" s="47"/>
      <c r="AC2423" s="50"/>
      <c r="AF2423" s="49"/>
      <c r="AH2423" s="49"/>
      <c r="AI2423" s="50"/>
      <c r="AJ2423" s="47"/>
      <c r="AK2423" s="50"/>
      <c r="AN2423" s="49"/>
      <c r="AP2423" s="49"/>
      <c r="AQ2423" s="50"/>
      <c r="AR2423" s="47"/>
      <c r="AS2423" s="50"/>
      <c r="AV2423" s="49"/>
      <c r="AX2423" s="49"/>
      <c r="AY2423" s="50"/>
      <c r="AZ2423" s="47"/>
      <c r="BA2423" s="50"/>
      <c r="BD2423" s="49"/>
      <c r="BF2423" s="49"/>
      <c r="BG2423" s="50"/>
      <c r="BH2423" s="47"/>
      <c r="BI2423" s="50"/>
      <c r="BL2423" s="49"/>
      <c r="BN2423" s="49"/>
      <c r="BO2423" s="50"/>
      <c r="BP2423" s="47"/>
      <c r="BQ2423" s="50"/>
      <c r="BT2423" s="49"/>
      <c r="BV2423" s="49"/>
      <c r="BW2423" s="50"/>
      <c r="BX2423" s="47"/>
      <c r="BY2423" s="50"/>
      <c r="CB2423" s="49"/>
      <c r="CD2423" s="49"/>
      <c r="CE2423" s="50"/>
      <c r="CF2423" s="47"/>
      <c r="CG2423" s="50"/>
      <c r="CJ2423" s="49"/>
      <c r="CL2423" s="49"/>
      <c r="CM2423" s="50"/>
      <c r="CN2423" s="47"/>
      <c r="CO2423" s="50"/>
      <c r="CR2423" s="49"/>
      <c r="CT2423" s="49"/>
      <c r="CU2423" s="50"/>
      <c r="CV2423" s="47"/>
      <c r="CW2423" s="50"/>
      <c r="CZ2423" s="49"/>
      <c r="DB2423" s="49"/>
      <c r="DC2423" s="50"/>
      <c r="DD2423" s="47"/>
      <c r="DE2423" s="50"/>
      <c r="DH2423" s="49"/>
      <c r="DJ2423" s="49"/>
      <c r="DK2423" s="50"/>
      <c r="DL2423" s="47"/>
      <c r="DM2423" s="50"/>
      <c r="DP2423" s="49"/>
      <c r="DR2423" s="49"/>
      <c r="DS2423" s="50"/>
      <c r="DT2423" s="47"/>
      <c r="DU2423" s="50"/>
      <c r="DX2423" s="49"/>
      <c r="DZ2423" s="49"/>
      <c r="EA2423" s="50"/>
      <c r="EB2423" s="47"/>
      <c r="EC2423" s="50"/>
      <c r="EF2423" s="49"/>
      <c r="EH2423" s="49"/>
      <c r="EI2423" s="50"/>
      <c r="EJ2423" s="47"/>
      <c r="EK2423" s="50"/>
      <c r="EN2423" s="49"/>
      <c r="EP2423" s="49"/>
      <c r="EQ2423" s="50"/>
      <c r="ER2423" s="47"/>
      <c r="ES2423" s="50"/>
      <c r="EV2423" s="49"/>
      <c r="EX2423" s="49"/>
      <c r="EY2423" s="50"/>
      <c r="EZ2423" s="47"/>
      <c r="FA2423" s="50"/>
      <c r="FD2423" s="49"/>
      <c r="FF2423" s="49"/>
      <c r="FG2423" s="50"/>
      <c r="FH2423" s="47"/>
      <c r="FI2423" s="50"/>
      <c r="FL2423" s="49"/>
      <c r="FN2423" s="49"/>
      <c r="FO2423" s="50"/>
      <c r="FP2423" s="47"/>
      <c r="FQ2423" s="50"/>
      <c r="FT2423" s="49"/>
      <c r="FV2423" s="49"/>
      <c r="FW2423" s="50"/>
      <c r="FX2423" s="47"/>
      <c r="FY2423" s="50"/>
      <c r="GB2423" s="49"/>
      <c r="GD2423" s="49"/>
      <c r="GE2423" s="50"/>
      <c r="GF2423" s="47"/>
      <c r="GG2423" s="50"/>
      <c r="GJ2423" s="49"/>
      <c r="GL2423" s="49"/>
      <c r="GM2423" s="50"/>
      <c r="GN2423" s="47"/>
      <c r="GO2423" s="50"/>
      <c r="GR2423" s="49"/>
      <c r="GT2423" s="49"/>
      <c r="GU2423" s="50"/>
      <c r="GV2423" s="47"/>
      <c r="GW2423" s="50"/>
      <c r="GZ2423" s="49"/>
      <c r="HB2423" s="49"/>
      <c r="HC2423" s="50"/>
      <c r="HD2423" s="47"/>
      <c r="HE2423" s="50"/>
      <c r="HH2423" s="49"/>
      <c r="HJ2423" s="49"/>
      <c r="HK2423" s="50"/>
      <c r="HL2423" s="47"/>
      <c r="HM2423" s="50"/>
      <c r="HP2423" s="49"/>
      <c r="HR2423" s="49"/>
      <c r="HS2423" s="50"/>
      <c r="HT2423" s="47"/>
      <c r="HU2423" s="50"/>
      <c r="HX2423" s="49"/>
      <c r="HZ2423" s="49"/>
      <c r="IA2423" s="50"/>
      <c r="IB2423" s="47"/>
      <c r="IC2423" s="50"/>
      <c r="IF2423" s="49"/>
      <c r="IH2423" s="49"/>
      <c r="II2423" s="50"/>
      <c r="IJ2423" s="47"/>
      <c r="IK2423" s="50"/>
      <c r="IN2423" s="49"/>
      <c r="IP2423" s="49"/>
      <c r="IQ2423" s="50"/>
    </row>
    <row r="2424" spans="1:251" s="48" customFormat="1">
      <c r="A2424" s="43">
        <v>1582</v>
      </c>
      <c r="B2424" s="44">
        <v>100000449609</v>
      </c>
      <c r="C2424" s="43">
        <v>0</v>
      </c>
      <c r="D2424" s="45" t="s">
        <v>454</v>
      </c>
      <c r="E2424" s="45" t="s">
        <v>456</v>
      </c>
      <c r="F2424" s="46">
        <v>6955</v>
      </c>
      <c r="G2424" s="46">
        <v>-871.17</v>
      </c>
      <c r="H2424" s="46">
        <v>6083.83</v>
      </c>
      <c r="I2424" s="47"/>
      <c r="K2424" s="49"/>
      <c r="L2424" s="47"/>
      <c r="M2424" s="50"/>
      <c r="P2424" s="49"/>
      <c r="R2424" s="49"/>
      <c r="S2424" s="50"/>
      <c r="T2424" s="47"/>
      <c r="U2424" s="50"/>
      <c r="X2424" s="49"/>
      <c r="Z2424" s="49"/>
      <c r="AA2424" s="50"/>
      <c r="AB2424" s="47"/>
      <c r="AC2424" s="50"/>
      <c r="AF2424" s="49"/>
      <c r="AH2424" s="49"/>
      <c r="AI2424" s="50"/>
      <c r="AJ2424" s="47"/>
      <c r="AK2424" s="50"/>
      <c r="AN2424" s="49"/>
      <c r="AP2424" s="49"/>
      <c r="AQ2424" s="50"/>
      <c r="AR2424" s="47"/>
      <c r="AS2424" s="50"/>
      <c r="AV2424" s="49"/>
      <c r="AX2424" s="49"/>
      <c r="AY2424" s="50"/>
      <c r="AZ2424" s="47"/>
      <c r="BA2424" s="50"/>
      <c r="BD2424" s="49"/>
      <c r="BF2424" s="49"/>
      <c r="BG2424" s="50"/>
      <c r="BH2424" s="47"/>
      <c r="BI2424" s="50"/>
      <c r="BL2424" s="49"/>
      <c r="BN2424" s="49"/>
      <c r="BO2424" s="50"/>
      <c r="BP2424" s="47"/>
      <c r="BQ2424" s="50"/>
      <c r="BT2424" s="49"/>
      <c r="BV2424" s="49"/>
      <c r="BW2424" s="50"/>
      <c r="BX2424" s="47"/>
      <c r="BY2424" s="50"/>
      <c r="CB2424" s="49"/>
      <c r="CD2424" s="49"/>
      <c r="CE2424" s="50"/>
      <c r="CF2424" s="47"/>
      <c r="CG2424" s="50"/>
      <c r="CJ2424" s="49"/>
      <c r="CL2424" s="49"/>
      <c r="CM2424" s="50"/>
      <c r="CN2424" s="47"/>
      <c r="CO2424" s="50"/>
      <c r="CR2424" s="49"/>
      <c r="CT2424" s="49"/>
      <c r="CU2424" s="50"/>
      <c r="CV2424" s="47"/>
      <c r="CW2424" s="50"/>
      <c r="CZ2424" s="49"/>
      <c r="DB2424" s="49"/>
      <c r="DC2424" s="50"/>
      <c r="DD2424" s="47"/>
      <c r="DE2424" s="50"/>
      <c r="DH2424" s="49"/>
      <c r="DJ2424" s="49"/>
      <c r="DK2424" s="50"/>
      <c r="DL2424" s="47"/>
      <c r="DM2424" s="50"/>
      <c r="DP2424" s="49"/>
      <c r="DR2424" s="49"/>
      <c r="DS2424" s="50"/>
      <c r="DT2424" s="47"/>
      <c r="DU2424" s="50"/>
      <c r="DX2424" s="49"/>
      <c r="DZ2424" s="49"/>
      <c r="EA2424" s="50"/>
      <c r="EB2424" s="47"/>
      <c r="EC2424" s="50"/>
      <c r="EF2424" s="49"/>
      <c r="EH2424" s="49"/>
      <c r="EI2424" s="50"/>
      <c r="EJ2424" s="47"/>
      <c r="EK2424" s="50"/>
      <c r="EN2424" s="49"/>
      <c r="EP2424" s="49"/>
      <c r="EQ2424" s="50"/>
      <c r="ER2424" s="47"/>
      <c r="ES2424" s="50"/>
      <c r="EV2424" s="49"/>
      <c r="EX2424" s="49"/>
      <c r="EY2424" s="50"/>
      <c r="EZ2424" s="47"/>
      <c r="FA2424" s="50"/>
      <c r="FD2424" s="49"/>
      <c r="FF2424" s="49"/>
      <c r="FG2424" s="50"/>
      <c r="FH2424" s="47"/>
      <c r="FI2424" s="50"/>
      <c r="FL2424" s="49"/>
      <c r="FN2424" s="49"/>
      <c r="FO2424" s="50"/>
      <c r="FP2424" s="47"/>
      <c r="FQ2424" s="50"/>
      <c r="FT2424" s="49"/>
      <c r="FV2424" s="49"/>
      <c r="FW2424" s="50"/>
      <c r="FX2424" s="47"/>
      <c r="FY2424" s="50"/>
      <c r="GB2424" s="49"/>
      <c r="GD2424" s="49"/>
      <c r="GE2424" s="50"/>
      <c r="GF2424" s="47"/>
      <c r="GG2424" s="50"/>
      <c r="GJ2424" s="49"/>
      <c r="GL2424" s="49"/>
      <c r="GM2424" s="50"/>
      <c r="GN2424" s="47"/>
      <c r="GO2424" s="50"/>
      <c r="GR2424" s="49"/>
      <c r="GT2424" s="49"/>
      <c r="GU2424" s="50"/>
      <c r="GV2424" s="47"/>
      <c r="GW2424" s="50"/>
      <c r="GZ2424" s="49"/>
      <c r="HB2424" s="49"/>
      <c r="HC2424" s="50"/>
      <c r="HD2424" s="47"/>
      <c r="HE2424" s="50"/>
      <c r="HH2424" s="49"/>
      <c r="HJ2424" s="49"/>
      <c r="HK2424" s="50"/>
      <c r="HL2424" s="47"/>
      <c r="HM2424" s="50"/>
      <c r="HP2424" s="49"/>
      <c r="HR2424" s="49"/>
      <c r="HS2424" s="50"/>
      <c r="HT2424" s="47"/>
      <c r="HU2424" s="50"/>
      <c r="HX2424" s="49"/>
      <c r="HZ2424" s="49"/>
      <c r="IA2424" s="50"/>
      <c r="IB2424" s="47"/>
      <c r="IC2424" s="50"/>
      <c r="IF2424" s="49"/>
      <c r="IH2424" s="49"/>
      <c r="II2424" s="50"/>
      <c r="IJ2424" s="47"/>
      <c r="IK2424" s="50"/>
      <c r="IN2424" s="49"/>
      <c r="IP2424" s="49"/>
      <c r="IQ2424" s="50"/>
    </row>
    <row r="2425" spans="1:251" s="48" customFormat="1">
      <c r="A2425" s="43">
        <v>1583</v>
      </c>
      <c r="B2425" s="44">
        <v>100000449610</v>
      </c>
      <c r="C2425" s="43">
        <v>0</v>
      </c>
      <c r="D2425" s="45" t="s">
        <v>454</v>
      </c>
      <c r="E2425" s="45" t="s">
        <v>456</v>
      </c>
      <c r="F2425" s="46">
        <v>6955</v>
      </c>
      <c r="G2425" s="46">
        <v>-871.17</v>
      </c>
      <c r="H2425" s="46">
        <v>6083.83</v>
      </c>
      <c r="I2425" s="47"/>
      <c r="K2425" s="49"/>
      <c r="L2425" s="47"/>
      <c r="M2425" s="50"/>
      <c r="P2425" s="49"/>
      <c r="R2425" s="49"/>
      <c r="S2425" s="50"/>
      <c r="T2425" s="47"/>
      <c r="U2425" s="50"/>
      <c r="X2425" s="49"/>
      <c r="Z2425" s="49"/>
      <c r="AA2425" s="50"/>
      <c r="AB2425" s="47"/>
      <c r="AC2425" s="50"/>
      <c r="AF2425" s="49"/>
      <c r="AH2425" s="49"/>
      <c r="AI2425" s="50"/>
      <c r="AJ2425" s="47"/>
      <c r="AK2425" s="50"/>
      <c r="AN2425" s="49"/>
      <c r="AP2425" s="49"/>
      <c r="AQ2425" s="50"/>
      <c r="AR2425" s="47"/>
      <c r="AS2425" s="50"/>
      <c r="AV2425" s="49"/>
      <c r="AX2425" s="49"/>
      <c r="AY2425" s="50"/>
      <c r="AZ2425" s="47"/>
      <c r="BA2425" s="50"/>
      <c r="BD2425" s="49"/>
      <c r="BF2425" s="49"/>
      <c r="BG2425" s="50"/>
      <c r="BH2425" s="47"/>
      <c r="BI2425" s="50"/>
      <c r="BL2425" s="49"/>
      <c r="BN2425" s="49"/>
      <c r="BO2425" s="50"/>
      <c r="BP2425" s="47"/>
      <c r="BQ2425" s="50"/>
      <c r="BT2425" s="49"/>
      <c r="BV2425" s="49"/>
      <c r="BW2425" s="50"/>
      <c r="BX2425" s="47"/>
      <c r="BY2425" s="50"/>
      <c r="CB2425" s="49"/>
      <c r="CD2425" s="49"/>
      <c r="CE2425" s="50"/>
      <c r="CF2425" s="47"/>
      <c r="CG2425" s="50"/>
      <c r="CJ2425" s="49"/>
      <c r="CL2425" s="49"/>
      <c r="CM2425" s="50"/>
      <c r="CN2425" s="47"/>
      <c r="CO2425" s="50"/>
      <c r="CR2425" s="49"/>
      <c r="CT2425" s="49"/>
      <c r="CU2425" s="50"/>
      <c r="CV2425" s="47"/>
      <c r="CW2425" s="50"/>
      <c r="CZ2425" s="49"/>
      <c r="DB2425" s="49"/>
      <c r="DC2425" s="50"/>
      <c r="DD2425" s="47"/>
      <c r="DE2425" s="50"/>
      <c r="DH2425" s="49"/>
      <c r="DJ2425" s="49"/>
      <c r="DK2425" s="50"/>
      <c r="DL2425" s="47"/>
      <c r="DM2425" s="50"/>
      <c r="DP2425" s="49"/>
      <c r="DR2425" s="49"/>
      <c r="DS2425" s="50"/>
      <c r="DT2425" s="47"/>
      <c r="DU2425" s="50"/>
      <c r="DX2425" s="49"/>
      <c r="DZ2425" s="49"/>
      <c r="EA2425" s="50"/>
      <c r="EB2425" s="47"/>
      <c r="EC2425" s="50"/>
      <c r="EF2425" s="49"/>
      <c r="EH2425" s="49"/>
      <c r="EI2425" s="50"/>
      <c r="EJ2425" s="47"/>
      <c r="EK2425" s="50"/>
      <c r="EN2425" s="49"/>
      <c r="EP2425" s="49"/>
      <c r="EQ2425" s="50"/>
      <c r="ER2425" s="47"/>
      <c r="ES2425" s="50"/>
      <c r="EV2425" s="49"/>
      <c r="EX2425" s="49"/>
      <c r="EY2425" s="50"/>
      <c r="EZ2425" s="47"/>
      <c r="FA2425" s="50"/>
      <c r="FD2425" s="49"/>
      <c r="FF2425" s="49"/>
      <c r="FG2425" s="50"/>
      <c r="FH2425" s="47"/>
      <c r="FI2425" s="50"/>
      <c r="FL2425" s="49"/>
      <c r="FN2425" s="49"/>
      <c r="FO2425" s="50"/>
      <c r="FP2425" s="47"/>
      <c r="FQ2425" s="50"/>
      <c r="FT2425" s="49"/>
      <c r="FV2425" s="49"/>
      <c r="FW2425" s="50"/>
      <c r="FX2425" s="47"/>
      <c r="FY2425" s="50"/>
      <c r="GB2425" s="49"/>
      <c r="GD2425" s="49"/>
      <c r="GE2425" s="50"/>
      <c r="GF2425" s="47"/>
      <c r="GG2425" s="50"/>
      <c r="GJ2425" s="49"/>
      <c r="GL2425" s="49"/>
      <c r="GM2425" s="50"/>
      <c r="GN2425" s="47"/>
      <c r="GO2425" s="50"/>
      <c r="GR2425" s="49"/>
      <c r="GT2425" s="49"/>
      <c r="GU2425" s="50"/>
      <c r="GV2425" s="47"/>
      <c r="GW2425" s="50"/>
      <c r="GZ2425" s="49"/>
      <c r="HB2425" s="49"/>
      <c r="HC2425" s="50"/>
      <c r="HD2425" s="47"/>
      <c r="HE2425" s="50"/>
      <c r="HH2425" s="49"/>
      <c r="HJ2425" s="49"/>
      <c r="HK2425" s="50"/>
      <c r="HL2425" s="47"/>
      <c r="HM2425" s="50"/>
      <c r="HP2425" s="49"/>
      <c r="HR2425" s="49"/>
      <c r="HS2425" s="50"/>
      <c r="HT2425" s="47"/>
      <c r="HU2425" s="50"/>
      <c r="HX2425" s="49"/>
      <c r="HZ2425" s="49"/>
      <c r="IA2425" s="50"/>
      <c r="IB2425" s="47"/>
      <c r="IC2425" s="50"/>
      <c r="IF2425" s="49"/>
      <c r="IH2425" s="49"/>
      <c r="II2425" s="50"/>
      <c r="IJ2425" s="47"/>
      <c r="IK2425" s="50"/>
      <c r="IN2425" s="49"/>
      <c r="IP2425" s="49"/>
      <c r="IQ2425" s="50"/>
    </row>
    <row r="2426" spans="1:251" s="48" customFormat="1">
      <c r="A2426" s="43">
        <v>1584</v>
      </c>
      <c r="B2426" s="44">
        <v>100000449611</v>
      </c>
      <c r="C2426" s="43">
        <v>0</v>
      </c>
      <c r="D2426" s="45" t="s">
        <v>454</v>
      </c>
      <c r="E2426" s="45" t="s">
        <v>456</v>
      </c>
      <c r="F2426" s="46">
        <v>6955</v>
      </c>
      <c r="G2426" s="46">
        <v>-871.17</v>
      </c>
      <c r="H2426" s="46">
        <v>6083.83</v>
      </c>
      <c r="I2426" s="47"/>
      <c r="K2426" s="49"/>
      <c r="L2426" s="47"/>
      <c r="M2426" s="50"/>
      <c r="P2426" s="49"/>
      <c r="R2426" s="49"/>
      <c r="S2426" s="50"/>
      <c r="T2426" s="47"/>
      <c r="U2426" s="50"/>
      <c r="X2426" s="49"/>
      <c r="Z2426" s="49"/>
      <c r="AA2426" s="50"/>
      <c r="AB2426" s="47"/>
      <c r="AC2426" s="50"/>
      <c r="AF2426" s="49"/>
      <c r="AH2426" s="49"/>
      <c r="AI2426" s="50"/>
      <c r="AJ2426" s="47"/>
      <c r="AK2426" s="50"/>
      <c r="AN2426" s="49"/>
      <c r="AP2426" s="49"/>
      <c r="AQ2426" s="50"/>
      <c r="AR2426" s="47"/>
      <c r="AS2426" s="50"/>
      <c r="AV2426" s="49"/>
      <c r="AX2426" s="49"/>
      <c r="AY2426" s="50"/>
      <c r="AZ2426" s="47"/>
      <c r="BA2426" s="50"/>
      <c r="BD2426" s="49"/>
      <c r="BF2426" s="49"/>
      <c r="BG2426" s="50"/>
      <c r="BH2426" s="47"/>
      <c r="BI2426" s="50"/>
      <c r="BL2426" s="49"/>
      <c r="BN2426" s="49"/>
      <c r="BO2426" s="50"/>
      <c r="BP2426" s="47"/>
      <c r="BQ2426" s="50"/>
      <c r="BT2426" s="49"/>
      <c r="BV2426" s="49"/>
      <c r="BW2426" s="50"/>
      <c r="BX2426" s="47"/>
      <c r="BY2426" s="50"/>
      <c r="CB2426" s="49"/>
      <c r="CD2426" s="49"/>
      <c r="CE2426" s="50"/>
      <c r="CF2426" s="47"/>
      <c r="CG2426" s="50"/>
      <c r="CJ2426" s="49"/>
      <c r="CL2426" s="49"/>
      <c r="CM2426" s="50"/>
      <c r="CN2426" s="47"/>
      <c r="CO2426" s="50"/>
      <c r="CR2426" s="49"/>
      <c r="CT2426" s="49"/>
      <c r="CU2426" s="50"/>
      <c r="CV2426" s="47"/>
      <c r="CW2426" s="50"/>
      <c r="CZ2426" s="49"/>
      <c r="DB2426" s="49"/>
      <c r="DC2426" s="50"/>
      <c r="DD2426" s="47"/>
      <c r="DE2426" s="50"/>
      <c r="DH2426" s="49"/>
      <c r="DJ2426" s="49"/>
      <c r="DK2426" s="50"/>
      <c r="DL2426" s="47"/>
      <c r="DM2426" s="50"/>
      <c r="DP2426" s="49"/>
      <c r="DR2426" s="49"/>
      <c r="DS2426" s="50"/>
      <c r="DT2426" s="47"/>
      <c r="DU2426" s="50"/>
      <c r="DX2426" s="49"/>
      <c r="DZ2426" s="49"/>
      <c r="EA2426" s="50"/>
      <c r="EB2426" s="47"/>
      <c r="EC2426" s="50"/>
      <c r="EF2426" s="49"/>
      <c r="EH2426" s="49"/>
      <c r="EI2426" s="50"/>
      <c r="EJ2426" s="47"/>
      <c r="EK2426" s="50"/>
      <c r="EN2426" s="49"/>
      <c r="EP2426" s="49"/>
      <c r="EQ2426" s="50"/>
      <c r="ER2426" s="47"/>
      <c r="ES2426" s="50"/>
      <c r="EV2426" s="49"/>
      <c r="EX2426" s="49"/>
      <c r="EY2426" s="50"/>
      <c r="EZ2426" s="47"/>
      <c r="FA2426" s="50"/>
      <c r="FD2426" s="49"/>
      <c r="FF2426" s="49"/>
      <c r="FG2426" s="50"/>
      <c r="FH2426" s="47"/>
      <c r="FI2426" s="50"/>
      <c r="FL2426" s="49"/>
      <c r="FN2426" s="49"/>
      <c r="FO2426" s="50"/>
      <c r="FP2426" s="47"/>
      <c r="FQ2426" s="50"/>
      <c r="FT2426" s="49"/>
      <c r="FV2426" s="49"/>
      <c r="FW2426" s="50"/>
      <c r="FX2426" s="47"/>
      <c r="FY2426" s="50"/>
      <c r="GB2426" s="49"/>
      <c r="GD2426" s="49"/>
      <c r="GE2426" s="50"/>
      <c r="GF2426" s="47"/>
      <c r="GG2426" s="50"/>
      <c r="GJ2426" s="49"/>
      <c r="GL2426" s="49"/>
      <c r="GM2426" s="50"/>
      <c r="GN2426" s="47"/>
      <c r="GO2426" s="50"/>
      <c r="GR2426" s="49"/>
      <c r="GT2426" s="49"/>
      <c r="GU2426" s="50"/>
      <c r="GV2426" s="47"/>
      <c r="GW2426" s="50"/>
      <c r="GZ2426" s="49"/>
      <c r="HB2426" s="49"/>
      <c r="HC2426" s="50"/>
      <c r="HD2426" s="47"/>
      <c r="HE2426" s="50"/>
      <c r="HH2426" s="49"/>
      <c r="HJ2426" s="49"/>
      <c r="HK2426" s="50"/>
      <c r="HL2426" s="47"/>
      <c r="HM2426" s="50"/>
      <c r="HP2426" s="49"/>
      <c r="HR2426" s="49"/>
      <c r="HS2426" s="50"/>
      <c r="HT2426" s="47"/>
      <c r="HU2426" s="50"/>
      <c r="HX2426" s="49"/>
      <c r="HZ2426" s="49"/>
      <c r="IA2426" s="50"/>
      <c r="IB2426" s="47"/>
      <c r="IC2426" s="50"/>
      <c r="IF2426" s="49"/>
      <c r="IH2426" s="49"/>
      <c r="II2426" s="50"/>
      <c r="IJ2426" s="47"/>
      <c r="IK2426" s="50"/>
      <c r="IN2426" s="49"/>
      <c r="IP2426" s="49"/>
      <c r="IQ2426" s="50"/>
    </row>
    <row r="2427" spans="1:251" s="48" customFormat="1">
      <c r="A2427" s="43">
        <v>1585</v>
      </c>
      <c r="B2427" s="44">
        <v>100000449612</v>
      </c>
      <c r="C2427" s="43">
        <v>0</v>
      </c>
      <c r="D2427" s="45" t="s">
        <v>454</v>
      </c>
      <c r="E2427" s="45" t="s">
        <v>456</v>
      </c>
      <c r="F2427" s="46">
        <v>6955</v>
      </c>
      <c r="G2427" s="46">
        <v>-871.17</v>
      </c>
      <c r="H2427" s="46">
        <v>6083.83</v>
      </c>
      <c r="I2427" s="47"/>
      <c r="K2427" s="49"/>
      <c r="L2427" s="47"/>
      <c r="M2427" s="50"/>
      <c r="P2427" s="49"/>
      <c r="R2427" s="49"/>
      <c r="S2427" s="50"/>
      <c r="T2427" s="47"/>
      <c r="U2427" s="50"/>
      <c r="X2427" s="49"/>
      <c r="Z2427" s="49"/>
      <c r="AA2427" s="50"/>
      <c r="AB2427" s="47"/>
      <c r="AC2427" s="50"/>
      <c r="AF2427" s="49"/>
      <c r="AH2427" s="49"/>
      <c r="AI2427" s="50"/>
      <c r="AJ2427" s="47"/>
      <c r="AK2427" s="50"/>
      <c r="AN2427" s="49"/>
      <c r="AP2427" s="49"/>
      <c r="AQ2427" s="50"/>
      <c r="AR2427" s="47"/>
      <c r="AS2427" s="50"/>
      <c r="AV2427" s="49"/>
      <c r="AX2427" s="49"/>
      <c r="AY2427" s="50"/>
      <c r="AZ2427" s="47"/>
      <c r="BA2427" s="50"/>
      <c r="BD2427" s="49"/>
      <c r="BF2427" s="49"/>
      <c r="BG2427" s="50"/>
      <c r="BH2427" s="47"/>
      <c r="BI2427" s="50"/>
      <c r="BL2427" s="49"/>
      <c r="BN2427" s="49"/>
      <c r="BO2427" s="50"/>
      <c r="BP2427" s="47"/>
      <c r="BQ2427" s="50"/>
      <c r="BT2427" s="49"/>
      <c r="BV2427" s="49"/>
      <c r="BW2427" s="50"/>
      <c r="BX2427" s="47"/>
      <c r="BY2427" s="50"/>
      <c r="CB2427" s="49"/>
      <c r="CD2427" s="49"/>
      <c r="CE2427" s="50"/>
      <c r="CF2427" s="47"/>
      <c r="CG2427" s="50"/>
      <c r="CJ2427" s="49"/>
      <c r="CL2427" s="49"/>
      <c r="CM2427" s="50"/>
      <c r="CN2427" s="47"/>
      <c r="CO2427" s="50"/>
      <c r="CR2427" s="49"/>
      <c r="CT2427" s="49"/>
      <c r="CU2427" s="50"/>
      <c r="CV2427" s="47"/>
      <c r="CW2427" s="50"/>
      <c r="CZ2427" s="49"/>
      <c r="DB2427" s="49"/>
      <c r="DC2427" s="50"/>
      <c r="DD2427" s="47"/>
      <c r="DE2427" s="50"/>
      <c r="DH2427" s="49"/>
      <c r="DJ2427" s="49"/>
      <c r="DK2427" s="50"/>
      <c r="DL2427" s="47"/>
      <c r="DM2427" s="50"/>
      <c r="DP2427" s="49"/>
      <c r="DR2427" s="49"/>
      <c r="DS2427" s="50"/>
      <c r="DT2427" s="47"/>
      <c r="DU2427" s="50"/>
      <c r="DX2427" s="49"/>
      <c r="DZ2427" s="49"/>
      <c r="EA2427" s="50"/>
      <c r="EB2427" s="47"/>
      <c r="EC2427" s="50"/>
      <c r="EF2427" s="49"/>
      <c r="EH2427" s="49"/>
      <c r="EI2427" s="50"/>
      <c r="EJ2427" s="47"/>
      <c r="EK2427" s="50"/>
      <c r="EN2427" s="49"/>
      <c r="EP2427" s="49"/>
      <c r="EQ2427" s="50"/>
      <c r="ER2427" s="47"/>
      <c r="ES2427" s="50"/>
      <c r="EV2427" s="49"/>
      <c r="EX2427" s="49"/>
      <c r="EY2427" s="50"/>
      <c r="EZ2427" s="47"/>
      <c r="FA2427" s="50"/>
      <c r="FD2427" s="49"/>
      <c r="FF2427" s="49"/>
      <c r="FG2427" s="50"/>
      <c r="FH2427" s="47"/>
      <c r="FI2427" s="50"/>
      <c r="FL2427" s="49"/>
      <c r="FN2427" s="49"/>
      <c r="FO2427" s="50"/>
      <c r="FP2427" s="47"/>
      <c r="FQ2427" s="50"/>
      <c r="FT2427" s="49"/>
      <c r="FV2427" s="49"/>
      <c r="FW2427" s="50"/>
      <c r="FX2427" s="47"/>
      <c r="FY2427" s="50"/>
      <c r="GB2427" s="49"/>
      <c r="GD2427" s="49"/>
      <c r="GE2427" s="50"/>
      <c r="GF2427" s="47"/>
      <c r="GG2427" s="50"/>
      <c r="GJ2427" s="49"/>
      <c r="GL2427" s="49"/>
      <c r="GM2427" s="50"/>
      <c r="GN2427" s="47"/>
      <c r="GO2427" s="50"/>
      <c r="GR2427" s="49"/>
      <c r="GT2427" s="49"/>
      <c r="GU2427" s="50"/>
      <c r="GV2427" s="47"/>
      <c r="GW2427" s="50"/>
      <c r="GZ2427" s="49"/>
      <c r="HB2427" s="49"/>
      <c r="HC2427" s="50"/>
      <c r="HD2427" s="47"/>
      <c r="HE2427" s="50"/>
      <c r="HH2427" s="49"/>
      <c r="HJ2427" s="49"/>
      <c r="HK2427" s="50"/>
      <c r="HL2427" s="47"/>
      <c r="HM2427" s="50"/>
      <c r="HP2427" s="49"/>
      <c r="HR2427" s="49"/>
      <c r="HS2427" s="50"/>
      <c r="HT2427" s="47"/>
      <c r="HU2427" s="50"/>
      <c r="HX2427" s="49"/>
      <c r="HZ2427" s="49"/>
      <c r="IA2427" s="50"/>
      <c r="IB2427" s="47"/>
      <c r="IC2427" s="50"/>
      <c r="IF2427" s="49"/>
      <c r="IH2427" s="49"/>
      <c r="II2427" s="50"/>
      <c r="IJ2427" s="47"/>
      <c r="IK2427" s="50"/>
      <c r="IN2427" s="49"/>
      <c r="IP2427" s="49"/>
      <c r="IQ2427" s="50"/>
    </row>
    <row r="2428" spans="1:251" s="48" customFormat="1">
      <c r="A2428" s="43">
        <v>1586</v>
      </c>
      <c r="B2428" s="44">
        <v>100000449613</v>
      </c>
      <c r="C2428" s="43">
        <v>0</v>
      </c>
      <c r="D2428" s="45" t="s">
        <v>454</v>
      </c>
      <c r="E2428" s="45" t="s">
        <v>456</v>
      </c>
      <c r="F2428" s="46">
        <v>6955</v>
      </c>
      <c r="G2428" s="46">
        <v>-871.17</v>
      </c>
      <c r="H2428" s="46">
        <v>6083.83</v>
      </c>
      <c r="I2428" s="47"/>
      <c r="K2428" s="49"/>
      <c r="L2428" s="47"/>
      <c r="M2428" s="50"/>
      <c r="P2428" s="49"/>
      <c r="R2428" s="49"/>
      <c r="S2428" s="50"/>
      <c r="T2428" s="47"/>
      <c r="U2428" s="50"/>
      <c r="X2428" s="49"/>
      <c r="Z2428" s="49"/>
      <c r="AA2428" s="50"/>
      <c r="AB2428" s="47"/>
      <c r="AC2428" s="50"/>
      <c r="AF2428" s="49"/>
      <c r="AH2428" s="49"/>
      <c r="AI2428" s="50"/>
      <c r="AJ2428" s="47"/>
      <c r="AK2428" s="50"/>
      <c r="AN2428" s="49"/>
      <c r="AP2428" s="49"/>
      <c r="AQ2428" s="50"/>
      <c r="AR2428" s="47"/>
      <c r="AS2428" s="50"/>
      <c r="AV2428" s="49"/>
      <c r="AX2428" s="49"/>
      <c r="AY2428" s="50"/>
      <c r="AZ2428" s="47"/>
      <c r="BA2428" s="50"/>
      <c r="BD2428" s="49"/>
      <c r="BF2428" s="49"/>
      <c r="BG2428" s="50"/>
      <c r="BH2428" s="47"/>
      <c r="BI2428" s="50"/>
      <c r="BL2428" s="49"/>
      <c r="BN2428" s="49"/>
      <c r="BO2428" s="50"/>
      <c r="BP2428" s="47"/>
      <c r="BQ2428" s="50"/>
      <c r="BT2428" s="49"/>
      <c r="BV2428" s="49"/>
      <c r="BW2428" s="50"/>
      <c r="BX2428" s="47"/>
      <c r="BY2428" s="50"/>
      <c r="CB2428" s="49"/>
      <c r="CD2428" s="49"/>
      <c r="CE2428" s="50"/>
      <c r="CF2428" s="47"/>
      <c r="CG2428" s="50"/>
      <c r="CJ2428" s="49"/>
      <c r="CL2428" s="49"/>
      <c r="CM2428" s="50"/>
      <c r="CN2428" s="47"/>
      <c r="CO2428" s="50"/>
      <c r="CR2428" s="49"/>
      <c r="CT2428" s="49"/>
      <c r="CU2428" s="50"/>
      <c r="CV2428" s="47"/>
      <c r="CW2428" s="50"/>
      <c r="CZ2428" s="49"/>
      <c r="DB2428" s="49"/>
      <c r="DC2428" s="50"/>
      <c r="DD2428" s="47"/>
      <c r="DE2428" s="50"/>
      <c r="DH2428" s="49"/>
      <c r="DJ2428" s="49"/>
      <c r="DK2428" s="50"/>
      <c r="DL2428" s="47"/>
      <c r="DM2428" s="50"/>
      <c r="DP2428" s="49"/>
      <c r="DR2428" s="49"/>
      <c r="DS2428" s="50"/>
      <c r="DT2428" s="47"/>
      <c r="DU2428" s="50"/>
      <c r="DX2428" s="49"/>
      <c r="DZ2428" s="49"/>
      <c r="EA2428" s="50"/>
      <c r="EB2428" s="47"/>
      <c r="EC2428" s="50"/>
      <c r="EF2428" s="49"/>
      <c r="EH2428" s="49"/>
      <c r="EI2428" s="50"/>
      <c r="EJ2428" s="47"/>
      <c r="EK2428" s="50"/>
      <c r="EN2428" s="49"/>
      <c r="EP2428" s="49"/>
      <c r="EQ2428" s="50"/>
      <c r="ER2428" s="47"/>
      <c r="ES2428" s="50"/>
      <c r="EV2428" s="49"/>
      <c r="EX2428" s="49"/>
      <c r="EY2428" s="50"/>
      <c r="EZ2428" s="47"/>
      <c r="FA2428" s="50"/>
      <c r="FD2428" s="49"/>
      <c r="FF2428" s="49"/>
      <c r="FG2428" s="50"/>
      <c r="FH2428" s="47"/>
      <c r="FI2428" s="50"/>
      <c r="FL2428" s="49"/>
      <c r="FN2428" s="49"/>
      <c r="FO2428" s="50"/>
      <c r="FP2428" s="47"/>
      <c r="FQ2428" s="50"/>
      <c r="FT2428" s="49"/>
      <c r="FV2428" s="49"/>
      <c r="FW2428" s="50"/>
      <c r="FX2428" s="47"/>
      <c r="FY2428" s="50"/>
      <c r="GB2428" s="49"/>
      <c r="GD2428" s="49"/>
      <c r="GE2428" s="50"/>
      <c r="GF2428" s="47"/>
      <c r="GG2428" s="50"/>
      <c r="GJ2428" s="49"/>
      <c r="GL2428" s="49"/>
      <c r="GM2428" s="50"/>
      <c r="GN2428" s="47"/>
      <c r="GO2428" s="50"/>
      <c r="GR2428" s="49"/>
      <c r="GT2428" s="49"/>
      <c r="GU2428" s="50"/>
      <c r="GV2428" s="47"/>
      <c r="GW2428" s="50"/>
      <c r="GZ2428" s="49"/>
      <c r="HB2428" s="49"/>
      <c r="HC2428" s="50"/>
      <c r="HD2428" s="47"/>
      <c r="HE2428" s="50"/>
      <c r="HH2428" s="49"/>
      <c r="HJ2428" s="49"/>
      <c r="HK2428" s="50"/>
      <c r="HL2428" s="47"/>
      <c r="HM2428" s="50"/>
      <c r="HP2428" s="49"/>
      <c r="HR2428" s="49"/>
      <c r="HS2428" s="50"/>
      <c r="HT2428" s="47"/>
      <c r="HU2428" s="50"/>
      <c r="HX2428" s="49"/>
      <c r="HZ2428" s="49"/>
      <c r="IA2428" s="50"/>
      <c r="IB2428" s="47"/>
      <c r="IC2428" s="50"/>
      <c r="IF2428" s="49"/>
      <c r="IH2428" s="49"/>
      <c r="II2428" s="50"/>
      <c r="IJ2428" s="47"/>
      <c r="IK2428" s="50"/>
      <c r="IN2428" s="49"/>
      <c r="IP2428" s="49"/>
      <c r="IQ2428" s="50"/>
    </row>
    <row r="2429" spans="1:251" s="48" customFormat="1">
      <c r="A2429" s="43">
        <v>1587</v>
      </c>
      <c r="B2429" s="44">
        <v>100000449614</v>
      </c>
      <c r="C2429" s="43">
        <v>0</v>
      </c>
      <c r="D2429" s="45" t="s">
        <v>454</v>
      </c>
      <c r="E2429" s="45" t="s">
        <v>456</v>
      </c>
      <c r="F2429" s="46">
        <v>6955</v>
      </c>
      <c r="G2429" s="46">
        <v>-871.17</v>
      </c>
      <c r="H2429" s="46">
        <v>6083.83</v>
      </c>
      <c r="I2429" s="47"/>
      <c r="K2429" s="49"/>
      <c r="L2429" s="47"/>
      <c r="M2429" s="50"/>
      <c r="P2429" s="49"/>
      <c r="R2429" s="49"/>
      <c r="S2429" s="50"/>
      <c r="T2429" s="47"/>
      <c r="U2429" s="50"/>
      <c r="X2429" s="49"/>
      <c r="Z2429" s="49"/>
      <c r="AA2429" s="50"/>
      <c r="AB2429" s="47"/>
      <c r="AC2429" s="50"/>
      <c r="AF2429" s="49"/>
      <c r="AH2429" s="49"/>
      <c r="AI2429" s="50"/>
      <c r="AJ2429" s="47"/>
      <c r="AK2429" s="50"/>
      <c r="AN2429" s="49"/>
      <c r="AP2429" s="49"/>
      <c r="AQ2429" s="50"/>
      <c r="AR2429" s="47"/>
      <c r="AS2429" s="50"/>
      <c r="AV2429" s="49"/>
      <c r="AX2429" s="49"/>
      <c r="AY2429" s="50"/>
      <c r="AZ2429" s="47"/>
      <c r="BA2429" s="50"/>
      <c r="BD2429" s="49"/>
      <c r="BF2429" s="49"/>
      <c r="BG2429" s="50"/>
      <c r="BH2429" s="47"/>
      <c r="BI2429" s="50"/>
      <c r="BL2429" s="49"/>
      <c r="BN2429" s="49"/>
      <c r="BO2429" s="50"/>
      <c r="BP2429" s="47"/>
      <c r="BQ2429" s="50"/>
      <c r="BT2429" s="49"/>
      <c r="BV2429" s="49"/>
      <c r="BW2429" s="50"/>
      <c r="BX2429" s="47"/>
      <c r="BY2429" s="50"/>
      <c r="CB2429" s="49"/>
      <c r="CD2429" s="49"/>
      <c r="CE2429" s="50"/>
      <c r="CF2429" s="47"/>
      <c r="CG2429" s="50"/>
      <c r="CJ2429" s="49"/>
      <c r="CL2429" s="49"/>
      <c r="CM2429" s="50"/>
      <c r="CN2429" s="47"/>
      <c r="CO2429" s="50"/>
      <c r="CR2429" s="49"/>
      <c r="CT2429" s="49"/>
      <c r="CU2429" s="50"/>
      <c r="CV2429" s="47"/>
      <c r="CW2429" s="50"/>
      <c r="CZ2429" s="49"/>
      <c r="DB2429" s="49"/>
      <c r="DC2429" s="50"/>
      <c r="DD2429" s="47"/>
      <c r="DE2429" s="50"/>
      <c r="DH2429" s="49"/>
      <c r="DJ2429" s="49"/>
      <c r="DK2429" s="50"/>
      <c r="DL2429" s="47"/>
      <c r="DM2429" s="50"/>
      <c r="DP2429" s="49"/>
      <c r="DR2429" s="49"/>
      <c r="DS2429" s="50"/>
      <c r="DT2429" s="47"/>
      <c r="DU2429" s="50"/>
      <c r="DX2429" s="49"/>
      <c r="DZ2429" s="49"/>
      <c r="EA2429" s="50"/>
      <c r="EB2429" s="47"/>
      <c r="EC2429" s="50"/>
      <c r="EF2429" s="49"/>
      <c r="EH2429" s="49"/>
      <c r="EI2429" s="50"/>
      <c r="EJ2429" s="47"/>
      <c r="EK2429" s="50"/>
      <c r="EN2429" s="49"/>
      <c r="EP2429" s="49"/>
      <c r="EQ2429" s="50"/>
      <c r="ER2429" s="47"/>
      <c r="ES2429" s="50"/>
      <c r="EV2429" s="49"/>
      <c r="EX2429" s="49"/>
      <c r="EY2429" s="50"/>
      <c r="EZ2429" s="47"/>
      <c r="FA2429" s="50"/>
      <c r="FD2429" s="49"/>
      <c r="FF2429" s="49"/>
      <c r="FG2429" s="50"/>
      <c r="FH2429" s="47"/>
      <c r="FI2429" s="50"/>
      <c r="FL2429" s="49"/>
      <c r="FN2429" s="49"/>
      <c r="FO2429" s="50"/>
      <c r="FP2429" s="47"/>
      <c r="FQ2429" s="50"/>
      <c r="FT2429" s="49"/>
      <c r="FV2429" s="49"/>
      <c r="FW2429" s="50"/>
      <c r="FX2429" s="47"/>
      <c r="FY2429" s="50"/>
      <c r="GB2429" s="49"/>
      <c r="GD2429" s="49"/>
      <c r="GE2429" s="50"/>
      <c r="GF2429" s="47"/>
      <c r="GG2429" s="50"/>
      <c r="GJ2429" s="49"/>
      <c r="GL2429" s="49"/>
      <c r="GM2429" s="50"/>
      <c r="GN2429" s="47"/>
      <c r="GO2429" s="50"/>
      <c r="GR2429" s="49"/>
      <c r="GT2429" s="49"/>
      <c r="GU2429" s="50"/>
      <c r="GV2429" s="47"/>
      <c r="GW2429" s="50"/>
      <c r="GZ2429" s="49"/>
      <c r="HB2429" s="49"/>
      <c r="HC2429" s="50"/>
      <c r="HD2429" s="47"/>
      <c r="HE2429" s="50"/>
      <c r="HH2429" s="49"/>
      <c r="HJ2429" s="49"/>
      <c r="HK2429" s="50"/>
      <c r="HL2429" s="47"/>
      <c r="HM2429" s="50"/>
      <c r="HP2429" s="49"/>
      <c r="HR2429" s="49"/>
      <c r="HS2429" s="50"/>
      <c r="HT2429" s="47"/>
      <c r="HU2429" s="50"/>
      <c r="HX2429" s="49"/>
      <c r="HZ2429" s="49"/>
      <c r="IA2429" s="50"/>
      <c r="IB2429" s="47"/>
      <c r="IC2429" s="50"/>
      <c r="IF2429" s="49"/>
      <c r="IH2429" s="49"/>
      <c r="II2429" s="50"/>
      <c r="IJ2429" s="47"/>
      <c r="IK2429" s="50"/>
      <c r="IN2429" s="49"/>
      <c r="IP2429" s="49"/>
      <c r="IQ2429" s="50"/>
    </row>
    <row r="2430" spans="1:251" s="48" customFormat="1">
      <c r="A2430" s="43">
        <v>1588</v>
      </c>
      <c r="B2430" s="44">
        <v>100000449615</v>
      </c>
      <c r="C2430" s="43">
        <v>0</v>
      </c>
      <c r="D2430" s="45" t="s">
        <v>454</v>
      </c>
      <c r="E2430" s="45" t="s">
        <v>456</v>
      </c>
      <c r="F2430" s="46">
        <v>6955</v>
      </c>
      <c r="G2430" s="46">
        <v>-871.17</v>
      </c>
      <c r="H2430" s="46">
        <v>6083.83</v>
      </c>
      <c r="I2430" s="47"/>
      <c r="K2430" s="49"/>
      <c r="L2430" s="47"/>
      <c r="M2430" s="50"/>
      <c r="P2430" s="49"/>
      <c r="R2430" s="49"/>
      <c r="S2430" s="50"/>
      <c r="T2430" s="47"/>
      <c r="U2430" s="50"/>
      <c r="X2430" s="49"/>
      <c r="Z2430" s="49"/>
      <c r="AA2430" s="50"/>
      <c r="AB2430" s="47"/>
      <c r="AC2430" s="50"/>
      <c r="AF2430" s="49"/>
      <c r="AH2430" s="49"/>
      <c r="AI2430" s="50"/>
      <c r="AJ2430" s="47"/>
      <c r="AK2430" s="50"/>
      <c r="AN2430" s="49"/>
      <c r="AP2430" s="49"/>
      <c r="AQ2430" s="50"/>
      <c r="AR2430" s="47"/>
      <c r="AS2430" s="50"/>
      <c r="AV2430" s="49"/>
      <c r="AX2430" s="49"/>
      <c r="AY2430" s="50"/>
      <c r="AZ2430" s="47"/>
      <c r="BA2430" s="50"/>
      <c r="BD2430" s="49"/>
      <c r="BF2430" s="49"/>
      <c r="BG2430" s="50"/>
      <c r="BH2430" s="47"/>
      <c r="BI2430" s="50"/>
      <c r="BL2430" s="49"/>
      <c r="BN2430" s="49"/>
      <c r="BO2430" s="50"/>
      <c r="BP2430" s="47"/>
      <c r="BQ2430" s="50"/>
      <c r="BT2430" s="49"/>
      <c r="BV2430" s="49"/>
      <c r="BW2430" s="50"/>
      <c r="BX2430" s="47"/>
      <c r="BY2430" s="50"/>
      <c r="CB2430" s="49"/>
      <c r="CD2430" s="49"/>
      <c r="CE2430" s="50"/>
      <c r="CF2430" s="47"/>
      <c r="CG2430" s="50"/>
      <c r="CJ2430" s="49"/>
      <c r="CL2430" s="49"/>
      <c r="CM2430" s="50"/>
      <c r="CN2430" s="47"/>
      <c r="CO2430" s="50"/>
      <c r="CR2430" s="49"/>
      <c r="CT2430" s="49"/>
      <c r="CU2430" s="50"/>
      <c r="CV2430" s="47"/>
      <c r="CW2430" s="50"/>
      <c r="CZ2430" s="49"/>
      <c r="DB2430" s="49"/>
      <c r="DC2430" s="50"/>
      <c r="DD2430" s="47"/>
      <c r="DE2430" s="50"/>
      <c r="DH2430" s="49"/>
      <c r="DJ2430" s="49"/>
      <c r="DK2430" s="50"/>
      <c r="DL2430" s="47"/>
      <c r="DM2430" s="50"/>
      <c r="DP2430" s="49"/>
      <c r="DR2430" s="49"/>
      <c r="DS2430" s="50"/>
      <c r="DT2430" s="47"/>
      <c r="DU2430" s="50"/>
      <c r="DX2430" s="49"/>
      <c r="DZ2430" s="49"/>
      <c r="EA2430" s="50"/>
      <c r="EB2430" s="47"/>
      <c r="EC2430" s="50"/>
      <c r="EF2430" s="49"/>
      <c r="EH2430" s="49"/>
      <c r="EI2430" s="50"/>
      <c r="EJ2430" s="47"/>
      <c r="EK2430" s="50"/>
      <c r="EN2430" s="49"/>
      <c r="EP2430" s="49"/>
      <c r="EQ2430" s="50"/>
      <c r="ER2430" s="47"/>
      <c r="ES2430" s="50"/>
      <c r="EV2430" s="49"/>
      <c r="EX2430" s="49"/>
      <c r="EY2430" s="50"/>
      <c r="EZ2430" s="47"/>
      <c r="FA2430" s="50"/>
      <c r="FD2430" s="49"/>
      <c r="FF2430" s="49"/>
      <c r="FG2430" s="50"/>
      <c r="FH2430" s="47"/>
      <c r="FI2430" s="50"/>
      <c r="FL2430" s="49"/>
      <c r="FN2430" s="49"/>
      <c r="FO2430" s="50"/>
      <c r="FP2430" s="47"/>
      <c r="FQ2430" s="50"/>
      <c r="FT2430" s="49"/>
      <c r="FV2430" s="49"/>
      <c r="FW2430" s="50"/>
      <c r="FX2430" s="47"/>
      <c r="FY2430" s="50"/>
      <c r="GB2430" s="49"/>
      <c r="GD2430" s="49"/>
      <c r="GE2430" s="50"/>
      <c r="GF2430" s="47"/>
      <c r="GG2430" s="50"/>
      <c r="GJ2430" s="49"/>
      <c r="GL2430" s="49"/>
      <c r="GM2430" s="50"/>
      <c r="GN2430" s="47"/>
      <c r="GO2430" s="50"/>
      <c r="GR2430" s="49"/>
      <c r="GT2430" s="49"/>
      <c r="GU2430" s="50"/>
      <c r="GV2430" s="47"/>
      <c r="GW2430" s="50"/>
      <c r="GZ2430" s="49"/>
      <c r="HB2430" s="49"/>
      <c r="HC2430" s="50"/>
      <c r="HD2430" s="47"/>
      <c r="HE2430" s="50"/>
      <c r="HH2430" s="49"/>
      <c r="HJ2430" s="49"/>
      <c r="HK2430" s="50"/>
      <c r="HL2430" s="47"/>
      <c r="HM2430" s="50"/>
      <c r="HP2430" s="49"/>
      <c r="HR2430" s="49"/>
      <c r="HS2430" s="50"/>
      <c r="HT2430" s="47"/>
      <c r="HU2430" s="50"/>
      <c r="HX2430" s="49"/>
      <c r="HZ2430" s="49"/>
      <c r="IA2430" s="50"/>
      <c r="IB2430" s="47"/>
      <c r="IC2430" s="50"/>
      <c r="IF2430" s="49"/>
      <c r="IH2430" s="49"/>
      <c r="II2430" s="50"/>
      <c r="IJ2430" s="47"/>
      <c r="IK2430" s="50"/>
      <c r="IN2430" s="49"/>
      <c r="IP2430" s="49"/>
      <c r="IQ2430" s="50"/>
    </row>
    <row r="2431" spans="1:251" s="48" customFormat="1">
      <c r="A2431" s="43">
        <v>1589</v>
      </c>
      <c r="B2431" s="44">
        <v>100000449616</v>
      </c>
      <c r="C2431" s="43">
        <v>0</v>
      </c>
      <c r="D2431" s="45" t="s">
        <v>454</v>
      </c>
      <c r="E2431" s="45" t="s">
        <v>456</v>
      </c>
      <c r="F2431" s="46">
        <v>6955</v>
      </c>
      <c r="G2431" s="46">
        <v>-871.17</v>
      </c>
      <c r="H2431" s="46">
        <v>6083.83</v>
      </c>
      <c r="I2431" s="47"/>
      <c r="K2431" s="49"/>
      <c r="L2431" s="47"/>
      <c r="M2431" s="50"/>
      <c r="P2431" s="49"/>
      <c r="R2431" s="49"/>
      <c r="S2431" s="50"/>
      <c r="T2431" s="47"/>
      <c r="U2431" s="50"/>
      <c r="X2431" s="49"/>
      <c r="Z2431" s="49"/>
      <c r="AA2431" s="50"/>
      <c r="AB2431" s="47"/>
      <c r="AC2431" s="50"/>
      <c r="AF2431" s="49"/>
      <c r="AH2431" s="49"/>
      <c r="AI2431" s="50"/>
      <c r="AJ2431" s="47"/>
      <c r="AK2431" s="50"/>
      <c r="AN2431" s="49"/>
      <c r="AP2431" s="49"/>
      <c r="AQ2431" s="50"/>
      <c r="AR2431" s="47"/>
      <c r="AS2431" s="50"/>
      <c r="AV2431" s="49"/>
      <c r="AX2431" s="49"/>
      <c r="AY2431" s="50"/>
      <c r="AZ2431" s="47"/>
      <c r="BA2431" s="50"/>
      <c r="BD2431" s="49"/>
      <c r="BF2431" s="49"/>
      <c r="BG2431" s="50"/>
      <c r="BH2431" s="47"/>
      <c r="BI2431" s="50"/>
      <c r="BL2431" s="49"/>
      <c r="BN2431" s="49"/>
      <c r="BO2431" s="50"/>
      <c r="BP2431" s="47"/>
      <c r="BQ2431" s="50"/>
      <c r="BT2431" s="49"/>
      <c r="BV2431" s="49"/>
      <c r="BW2431" s="50"/>
      <c r="BX2431" s="47"/>
      <c r="BY2431" s="50"/>
      <c r="CB2431" s="49"/>
      <c r="CD2431" s="49"/>
      <c r="CE2431" s="50"/>
      <c r="CF2431" s="47"/>
      <c r="CG2431" s="50"/>
      <c r="CJ2431" s="49"/>
      <c r="CL2431" s="49"/>
      <c r="CM2431" s="50"/>
      <c r="CN2431" s="47"/>
      <c r="CO2431" s="50"/>
      <c r="CR2431" s="49"/>
      <c r="CT2431" s="49"/>
      <c r="CU2431" s="50"/>
      <c r="CV2431" s="47"/>
      <c r="CW2431" s="50"/>
      <c r="CZ2431" s="49"/>
      <c r="DB2431" s="49"/>
      <c r="DC2431" s="50"/>
      <c r="DD2431" s="47"/>
      <c r="DE2431" s="50"/>
      <c r="DH2431" s="49"/>
      <c r="DJ2431" s="49"/>
      <c r="DK2431" s="50"/>
      <c r="DL2431" s="47"/>
      <c r="DM2431" s="50"/>
      <c r="DP2431" s="49"/>
      <c r="DR2431" s="49"/>
      <c r="DS2431" s="50"/>
      <c r="DT2431" s="47"/>
      <c r="DU2431" s="50"/>
      <c r="DX2431" s="49"/>
      <c r="DZ2431" s="49"/>
      <c r="EA2431" s="50"/>
      <c r="EB2431" s="47"/>
      <c r="EC2431" s="50"/>
      <c r="EF2431" s="49"/>
      <c r="EH2431" s="49"/>
      <c r="EI2431" s="50"/>
      <c r="EJ2431" s="47"/>
      <c r="EK2431" s="50"/>
      <c r="EN2431" s="49"/>
      <c r="EP2431" s="49"/>
      <c r="EQ2431" s="50"/>
      <c r="ER2431" s="47"/>
      <c r="ES2431" s="50"/>
      <c r="EV2431" s="49"/>
      <c r="EX2431" s="49"/>
      <c r="EY2431" s="50"/>
      <c r="EZ2431" s="47"/>
      <c r="FA2431" s="50"/>
      <c r="FD2431" s="49"/>
      <c r="FF2431" s="49"/>
      <c r="FG2431" s="50"/>
      <c r="FH2431" s="47"/>
      <c r="FI2431" s="50"/>
      <c r="FL2431" s="49"/>
      <c r="FN2431" s="49"/>
      <c r="FO2431" s="50"/>
      <c r="FP2431" s="47"/>
      <c r="FQ2431" s="50"/>
      <c r="FT2431" s="49"/>
      <c r="FV2431" s="49"/>
      <c r="FW2431" s="50"/>
      <c r="FX2431" s="47"/>
      <c r="FY2431" s="50"/>
      <c r="GB2431" s="49"/>
      <c r="GD2431" s="49"/>
      <c r="GE2431" s="50"/>
      <c r="GF2431" s="47"/>
      <c r="GG2431" s="50"/>
      <c r="GJ2431" s="49"/>
      <c r="GL2431" s="49"/>
      <c r="GM2431" s="50"/>
      <c r="GN2431" s="47"/>
      <c r="GO2431" s="50"/>
      <c r="GR2431" s="49"/>
      <c r="GT2431" s="49"/>
      <c r="GU2431" s="50"/>
      <c r="GV2431" s="47"/>
      <c r="GW2431" s="50"/>
      <c r="GZ2431" s="49"/>
      <c r="HB2431" s="49"/>
      <c r="HC2431" s="50"/>
      <c r="HD2431" s="47"/>
      <c r="HE2431" s="50"/>
      <c r="HH2431" s="49"/>
      <c r="HJ2431" s="49"/>
      <c r="HK2431" s="50"/>
      <c r="HL2431" s="47"/>
      <c r="HM2431" s="50"/>
      <c r="HP2431" s="49"/>
      <c r="HR2431" s="49"/>
      <c r="HS2431" s="50"/>
      <c r="HT2431" s="47"/>
      <c r="HU2431" s="50"/>
      <c r="HX2431" s="49"/>
      <c r="HZ2431" s="49"/>
      <c r="IA2431" s="50"/>
      <c r="IB2431" s="47"/>
      <c r="IC2431" s="50"/>
      <c r="IF2431" s="49"/>
      <c r="IH2431" s="49"/>
      <c r="II2431" s="50"/>
      <c r="IJ2431" s="47"/>
      <c r="IK2431" s="50"/>
      <c r="IN2431" s="49"/>
      <c r="IP2431" s="49"/>
      <c r="IQ2431" s="50"/>
    </row>
    <row r="2432" spans="1:251" s="48" customFormat="1">
      <c r="A2432" s="43">
        <v>1590</v>
      </c>
      <c r="B2432" s="44">
        <v>100000449617</v>
      </c>
      <c r="C2432" s="43">
        <v>0</v>
      </c>
      <c r="D2432" s="45" t="s">
        <v>454</v>
      </c>
      <c r="E2432" s="45" t="s">
        <v>456</v>
      </c>
      <c r="F2432" s="46">
        <v>6955</v>
      </c>
      <c r="G2432" s="46">
        <v>-871.17</v>
      </c>
      <c r="H2432" s="46">
        <v>6083.83</v>
      </c>
      <c r="I2432" s="47"/>
      <c r="K2432" s="49"/>
      <c r="L2432" s="47"/>
      <c r="M2432" s="50"/>
      <c r="P2432" s="49"/>
      <c r="R2432" s="49"/>
      <c r="S2432" s="50"/>
      <c r="T2432" s="47"/>
      <c r="U2432" s="50"/>
      <c r="X2432" s="49"/>
      <c r="Z2432" s="49"/>
      <c r="AA2432" s="50"/>
      <c r="AB2432" s="47"/>
      <c r="AC2432" s="50"/>
      <c r="AF2432" s="49"/>
      <c r="AH2432" s="49"/>
      <c r="AI2432" s="50"/>
      <c r="AJ2432" s="47"/>
      <c r="AK2432" s="50"/>
      <c r="AN2432" s="49"/>
      <c r="AP2432" s="49"/>
      <c r="AQ2432" s="50"/>
      <c r="AR2432" s="47"/>
      <c r="AS2432" s="50"/>
      <c r="AV2432" s="49"/>
      <c r="AX2432" s="49"/>
      <c r="AY2432" s="50"/>
      <c r="AZ2432" s="47"/>
      <c r="BA2432" s="50"/>
      <c r="BD2432" s="49"/>
      <c r="BF2432" s="49"/>
      <c r="BG2432" s="50"/>
      <c r="BH2432" s="47"/>
      <c r="BI2432" s="50"/>
      <c r="BL2432" s="49"/>
      <c r="BN2432" s="49"/>
      <c r="BO2432" s="50"/>
      <c r="BP2432" s="47"/>
      <c r="BQ2432" s="50"/>
      <c r="BT2432" s="49"/>
      <c r="BV2432" s="49"/>
      <c r="BW2432" s="50"/>
      <c r="BX2432" s="47"/>
      <c r="BY2432" s="50"/>
      <c r="CB2432" s="49"/>
      <c r="CD2432" s="49"/>
      <c r="CE2432" s="50"/>
      <c r="CF2432" s="47"/>
      <c r="CG2432" s="50"/>
      <c r="CJ2432" s="49"/>
      <c r="CL2432" s="49"/>
      <c r="CM2432" s="50"/>
      <c r="CN2432" s="47"/>
      <c r="CO2432" s="50"/>
      <c r="CR2432" s="49"/>
      <c r="CT2432" s="49"/>
      <c r="CU2432" s="50"/>
      <c r="CV2432" s="47"/>
      <c r="CW2432" s="50"/>
      <c r="CZ2432" s="49"/>
      <c r="DB2432" s="49"/>
      <c r="DC2432" s="50"/>
      <c r="DD2432" s="47"/>
      <c r="DE2432" s="50"/>
      <c r="DH2432" s="49"/>
      <c r="DJ2432" s="49"/>
      <c r="DK2432" s="50"/>
      <c r="DL2432" s="47"/>
      <c r="DM2432" s="50"/>
      <c r="DP2432" s="49"/>
      <c r="DR2432" s="49"/>
      <c r="DS2432" s="50"/>
      <c r="DT2432" s="47"/>
      <c r="DU2432" s="50"/>
      <c r="DX2432" s="49"/>
      <c r="DZ2432" s="49"/>
      <c r="EA2432" s="50"/>
      <c r="EB2432" s="47"/>
      <c r="EC2432" s="50"/>
      <c r="EF2432" s="49"/>
      <c r="EH2432" s="49"/>
      <c r="EI2432" s="50"/>
      <c r="EJ2432" s="47"/>
      <c r="EK2432" s="50"/>
      <c r="EN2432" s="49"/>
      <c r="EP2432" s="49"/>
      <c r="EQ2432" s="50"/>
      <c r="ER2432" s="47"/>
      <c r="ES2432" s="50"/>
      <c r="EV2432" s="49"/>
      <c r="EX2432" s="49"/>
      <c r="EY2432" s="50"/>
      <c r="EZ2432" s="47"/>
      <c r="FA2432" s="50"/>
      <c r="FD2432" s="49"/>
      <c r="FF2432" s="49"/>
      <c r="FG2432" s="50"/>
      <c r="FH2432" s="47"/>
      <c r="FI2432" s="50"/>
      <c r="FL2432" s="49"/>
      <c r="FN2432" s="49"/>
      <c r="FO2432" s="50"/>
      <c r="FP2432" s="47"/>
      <c r="FQ2432" s="50"/>
      <c r="FT2432" s="49"/>
      <c r="FV2432" s="49"/>
      <c r="FW2432" s="50"/>
      <c r="FX2432" s="47"/>
      <c r="FY2432" s="50"/>
      <c r="GB2432" s="49"/>
      <c r="GD2432" s="49"/>
      <c r="GE2432" s="50"/>
      <c r="GF2432" s="47"/>
      <c r="GG2432" s="50"/>
      <c r="GJ2432" s="49"/>
      <c r="GL2432" s="49"/>
      <c r="GM2432" s="50"/>
      <c r="GN2432" s="47"/>
      <c r="GO2432" s="50"/>
      <c r="GR2432" s="49"/>
      <c r="GT2432" s="49"/>
      <c r="GU2432" s="50"/>
      <c r="GV2432" s="47"/>
      <c r="GW2432" s="50"/>
      <c r="GZ2432" s="49"/>
      <c r="HB2432" s="49"/>
      <c r="HC2432" s="50"/>
      <c r="HD2432" s="47"/>
      <c r="HE2432" s="50"/>
      <c r="HH2432" s="49"/>
      <c r="HJ2432" s="49"/>
      <c r="HK2432" s="50"/>
      <c r="HL2432" s="47"/>
      <c r="HM2432" s="50"/>
      <c r="HP2432" s="49"/>
      <c r="HR2432" s="49"/>
      <c r="HS2432" s="50"/>
      <c r="HT2432" s="47"/>
      <c r="HU2432" s="50"/>
      <c r="HX2432" s="49"/>
      <c r="HZ2432" s="49"/>
      <c r="IA2432" s="50"/>
      <c r="IB2432" s="47"/>
      <c r="IC2432" s="50"/>
      <c r="IF2432" s="49"/>
      <c r="IH2432" s="49"/>
      <c r="II2432" s="50"/>
      <c r="IJ2432" s="47"/>
      <c r="IK2432" s="50"/>
      <c r="IN2432" s="49"/>
      <c r="IP2432" s="49"/>
      <c r="IQ2432" s="50"/>
    </row>
    <row r="2433" spans="1:251" s="48" customFormat="1">
      <c r="A2433" s="43">
        <v>1591</v>
      </c>
      <c r="B2433" s="44">
        <v>100000449618</v>
      </c>
      <c r="C2433" s="43">
        <v>0</v>
      </c>
      <c r="D2433" s="45" t="s">
        <v>454</v>
      </c>
      <c r="E2433" s="45" t="s">
        <v>456</v>
      </c>
      <c r="F2433" s="46">
        <v>6955</v>
      </c>
      <c r="G2433" s="46">
        <v>-871.17</v>
      </c>
      <c r="H2433" s="46">
        <v>6083.83</v>
      </c>
      <c r="I2433" s="47"/>
      <c r="K2433" s="49"/>
      <c r="L2433" s="47"/>
      <c r="M2433" s="50"/>
      <c r="P2433" s="49"/>
      <c r="R2433" s="49"/>
      <c r="S2433" s="50"/>
      <c r="T2433" s="47"/>
      <c r="U2433" s="50"/>
      <c r="X2433" s="49"/>
      <c r="Z2433" s="49"/>
      <c r="AA2433" s="50"/>
      <c r="AB2433" s="47"/>
      <c r="AC2433" s="50"/>
      <c r="AF2433" s="49"/>
      <c r="AH2433" s="49"/>
      <c r="AI2433" s="50"/>
      <c r="AJ2433" s="47"/>
      <c r="AK2433" s="50"/>
      <c r="AN2433" s="49"/>
      <c r="AP2433" s="49"/>
      <c r="AQ2433" s="50"/>
      <c r="AR2433" s="47"/>
      <c r="AS2433" s="50"/>
      <c r="AV2433" s="49"/>
      <c r="AX2433" s="49"/>
      <c r="AY2433" s="50"/>
      <c r="AZ2433" s="47"/>
      <c r="BA2433" s="50"/>
      <c r="BD2433" s="49"/>
      <c r="BF2433" s="49"/>
      <c r="BG2433" s="50"/>
      <c r="BH2433" s="47"/>
      <c r="BI2433" s="50"/>
      <c r="BL2433" s="49"/>
      <c r="BN2433" s="49"/>
      <c r="BO2433" s="50"/>
      <c r="BP2433" s="47"/>
      <c r="BQ2433" s="50"/>
      <c r="BT2433" s="49"/>
      <c r="BV2433" s="49"/>
      <c r="BW2433" s="50"/>
      <c r="BX2433" s="47"/>
      <c r="BY2433" s="50"/>
      <c r="CB2433" s="49"/>
      <c r="CD2433" s="49"/>
      <c r="CE2433" s="50"/>
      <c r="CF2433" s="47"/>
      <c r="CG2433" s="50"/>
      <c r="CJ2433" s="49"/>
      <c r="CL2433" s="49"/>
      <c r="CM2433" s="50"/>
      <c r="CN2433" s="47"/>
      <c r="CO2433" s="50"/>
      <c r="CR2433" s="49"/>
      <c r="CT2433" s="49"/>
      <c r="CU2433" s="50"/>
      <c r="CV2433" s="47"/>
      <c r="CW2433" s="50"/>
      <c r="CZ2433" s="49"/>
      <c r="DB2433" s="49"/>
      <c r="DC2433" s="50"/>
      <c r="DD2433" s="47"/>
      <c r="DE2433" s="50"/>
      <c r="DH2433" s="49"/>
      <c r="DJ2433" s="49"/>
      <c r="DK2433" s="50"/>
      <c r="DL2433" s="47"/>
      <c r="DM2433" s="50"/>
      <c r="DP2433" s="49"/>
      <c r="DR2433" s="49"/>
      <c r="DS2433" s="50"/>
      <c r="DT2433" s="47"/>
      <c r="DU2433" s="50"/>
      <c r="DX2433" s="49"/>
      <c r="DZ2433" s="49"/>
      <c r="EA2433" s="50"/>
      <c r="EB2433" s="47"/>
      <c r="EC2433" s="50"/>
      <c r="EF2433" s="49"/>
      <c r="EH2433" s="49"/>
      <c r="EI2433" s="50"/>
      <c r="EJ2433" s="47"/>
      <c r="EK2433" s="50"/>
      <c r="EN2433" s="49"/>
      <c r="EP2433" s="49"/>
      <c r="EQ2433" s="50"/>
      <c r="ER2433" s="47"/>
      <c r="ES2433" s="50"/>
      <c r="EV2433" s="49"/>
      <c r="EX2433" s="49"/>
      <c r="EY2433" s="50"/>
      <c r="EZ2433" s="47"/>
      <c r="FA2433" s="50"/>
      <c r="FD2433" s="49"/>
      <c r="FF2433" s="49"/>
      <c r="FG2433" s="50"/>
      <c r="FH2433" s="47"/>
      <c r="FI2433" s="50"/>
      <c r="FL2433" s="49"/>
      <c r="FN2433" s="49"/>
      <c r="FO2433" s="50"/>
      <c r="FP2433" s="47"/>
      <c r="FQ2433" s="50"/>
      <c r="FT2433" s="49"/>
      <c r="FV2433" s="49"/>
      <c r="FW2433" s="50"/>
      <c r="FX2433" s="47"/>
      <c r="FY2433" s="50"/>
      <c r="GB2433" s="49"/>
      <c r="GD2433" s="49"/>
      <c r="GE2433" s="50"/>
      <c r="GF2433" s="47"/>
      <c r="GG2433" s="50"/>
      <c r="GJ2433" s="49"/>
      <c r="GL2433" s="49"/>
      <c r="GM2433" s="50"/>
      <c r="GN2433" s="47"/>
      <c r="GO2433" s="50"/>
      <c r="GR2433" s="49"/>
      <c r="GT2433" s="49"/>
      <c r="GU2433" s="50"/>
      <c r="GV2433" s="47"/>
      <c r="GW2433" s="50"/>
      <c r="GZ2433" s="49"/>
      <c r="HB2433" s="49"/>
      <c r="HC2433" s="50"/>
      <c r="HD2433" s="47"/>
      <c r="HE2433" s="50"/>
      <c r="HH2433" s="49"/>
      <c r="HJ2433" s="49"/>
      <c r="HK2433" s="50"/>
      <c r="HL2433" s="47"/>
      <c r="HM2433" s="50"/>
      <c r="HP2433" s="49"/>
      <c r="HR2433" s="49"/>
      <c r="HS2433" s="50"/>
      <c r="HT2433" s="47"/>
      <c r="HU2433" s="50"/>
      <c r="HX2433" s="49"/>
      <c r="HZ2433" s="49"/>
      <c r="IA2433" s="50"/>
      <c r="IB2433" s="47"/>
      <c r="IC2433" s="50"/>
      <c r="IF2433" s="49"/>
      <c r="IH2433" s="49"/>
      <c r="II2433" s="50"/>
      <c r="IJ2433" s="47"/>
      <c r="IK2433" s="50"/>
      <c r="IN2433" s="49"/>
      <c r="IP2433" s="49"/>
      <c r="IQ2433" s="50"/>
    </row>
    <row r="2434" spans="1:251" s="48" customFormat="1">
      <c r="A2434" s="43">
        <v>1592</v>
      </c>
      <c r="B2434" s="44">
        <v>100000449619</v>
      </c>
      <c r="C2434" s="43">
        <v>0</v>
      </c>
      <c r="D2434" s="45" t="s">
        <v>454</v>
      </c>
      <c r="E2434" s="45" t="s">
        <v>456</v>
      </c>
      <c r="F2434" s="46">
        <v>6955</v>
      </c>
      <c r="G2434" s="46">
        <v>-871.17</v>
      </c>
      <c r="H2434" s="46">
        <v>6083.83</v>
      </c>
      <c r="I2434" s="47"/>
      <c r="K2434" s="49"/>
      <c r="L2434" s="47"/>
      <c r="M2434" s="50"/>
      <c r="P2434" s="49"/>
      <c r="R2434" s="49"/>
      <c r="S2434" s="50"/>
      <c r="T2434" s="47"/>
      <c r="U2434" s="50"/>
      <c r="X2434" s="49"/>
      <c r="Z2434" s="49"/>
      <c r="AA2434" s="50"/>
      <c r="AB2434" s="47"/>
      <c r="AC2434" s="50"/>
      <c r="AF2434" s="49"/>
      <c r="AH2434" s="49"/>
      <c r="AI2434" s="50"/>
      <c r="AJ2434" s="47"/>
      <c r="AK2434" s="50"/>
      <c r="AN2434" s="49"/>
      <c r="AP2434" s="49"/>
      <c r="AQ2434" s="50"/>
      <c r="AR2434" s="47"/>
      <c r="AS2434" s="50"/>
      <c r="AV2434" s="49"/>
      <c r="AX2434" s="49"/>
      <c r="AY2434" s="50"/>
      <c r="AZ2434" s="47"/>
      <c r="BA2434" s="50"/>
      <c r="BD2434" s="49"/>
      <c r="BF2434" s="49"/>
      <c r="BG2434" s="50"/>
      <c r="BH2434" s="47"/>
      <c r="BI2434" s="50"/>
      <c r="BL2434" s="49"/>
      <c r="BN2434" s="49"/>
      <c r="BO2434" s="50"/>
      <c r="BP2434" s="47"/>
      <c r="BQ2434" s="50"/>
      <c r="BT2434" s="49"/>
      <c r="BV2434" s="49"/>
      <c r="BW2434" s="50"/>
      <c r="BX2434" s="47"/>
      <c r="BY2434" s="50"/>
      <c r="CB2434" s="49"/>
      <c r="CD2434" s="49"/>
      <c r="CE2434" s="50"/>
      <c r="CF2434" s="47"/>
      <c r="CG2434" s="50"/>
      <c r="CJ2434" s="49"/>
      <c r="CL2434" s="49"/>
      <c r="CM2434" s="50"/>
      <c r="CN2434" s="47"/>
      <c r="CO2434" s="50"/>
      <c r="CR2434" s="49"/>
      <c r="CT2434" s="49"/>
      <c r="CU2434" s="50"/>
      <c r="CV2434" s="47"/>
      <c r="CW2434" s="50"/>
      <c r="CZ2434" s="49"/>
      <c r="DB2434" s="49"/>
      <c r="DC2434" s="50"/>
      <c r="DD2434" s="47"/>
      <c r="DE2434" s="50"/>
      <c r="DH2434" s="49"/>
      <c r="DJ2434" s="49"/>
      <c r="DK2434" s="50"/>
      <c r="DL2434" s="47"/>
      <c r="DM2434" s="50"/>
      <c r="DP2434" s="49"/>
      <c r="DR2434" s="49"/>
      <c r="DS2434" s="50"/>
      <c r="DT2434" s="47"/>
      <c r="DU2434" s="50"/>
      <c r="DX2434" s="49"/>
      <c r="DZ2434" s="49"/>
      <c r="EA2434" s="50"/>
      <c r="EB2434" s="47"/>
      <c r="EC2434" s="50"/>
      <c r="EF2434" s="49"/>
      <c r="EH2434" s="49"/>
      <c r="EI2434" s="50"/>
      <c r="EJ2434" s="47"/>
      <c r="EK2434" s="50"/>
      <c r="EN2434" s="49"/>
      <c r="EP2434" s="49"/>
      <c r="EQ2434" s="50"/>
      <c r="ER2434" s="47"/>
      <c r="ES2434" s="50"/>
      <c r="EV2434" s="49"/>
      <c r="EX2434" s="49"/>
      <c r="EY2434" s="50"/>
      <c r="EZ2434" s="47"/>
      <c r="FA2434" s="50"/>
      <c r="FD2434" s="49"/>
      <c r="FF2434" s="49"/>
      <c r="FG2434" s="50"/>
      <c r="FH2434" s="47"/>
      <c r="FI2434" s="50"/>
      <c r="FL2434" s="49"/>
      <c r="FN2434" s="49"/>
      <c r="FO2434" s="50"/>
      <c r="FP2434" s="47"/>
      <c r="FQ2434" s="50"/>
      <c r="FT2434" s="49"/>
      <c r="FV2434" s="49"/>
      <c r="FW2434" s="50"/>
      <c r="FX2434" s="47"/>
      <c r="FY2434" s="50"/>
      <c r="GB2434" s="49"/>
      <c r="GD2434" s="49"/>
      <c r="GE2434" s="50"/>
      <c r="GF2434" s="47"/>
      <c r="GG2434" s="50"/>
      <c r="GJ2434" s="49"/>
      <c r="GL2434" s="49"/>
      <c r="GM2434" s="50"/>
      <c r="GN2434" s="47"/>
      <c r="GO2434" s="50"/>
      <c r="GR2434" s="49"/>
      <c r="GT2434" s="49"/>
      <c r="GU2434" s="50"/>
      <c r="GV2434" s="47"/>
      <c r="GW2434" s="50"/>
      <c r="GZ2434" s="49"/>
      <c r="HB2434" s="49"/>
      <c r="HC2434" s="50"/>
      <c r="HD2434" s="47"/>
      <c r="HE2434" s="50"/>
      <c r="HH2434" s="49"/>
      <c r="HJ2434" s="49"/>
      <c r="HK2434" s="50"/>
      <c r="HL2434" s="47"/>
      <c r="HM2434" s="50"/>
      <c r="HP2434" s="49"/>
      <c r="HR2434" s="49"/>
      <c r="HS2434" s="50"/>
      <c r="HT2434" s="47"/>
      <c r="HU2434" s="50"/>
      <c r="HX2434" s="49"/>
      <c r="HZ2434" s="49"/>
      <c r="IA2434" s="50"/>
      <c r="IB2434" s="47"/>
      <c r="IC2434" s="50"/>
      <c r="IF2434" s="49"/>
      <c r="IH2434" s="49"/>
      <c r="II2434" s="50"/>
      <c r="IJ2434" s="47"/>
      <c r="IK2434" s="50"/>
      <c r="IN2434" s="49"/>
      <c r="IP2434" s="49"/>
      <c r="IQ2434" s="50"/>
    </row>
    <row r="2435" spans="1:251" s="48" customFormat="1">
      <c r="A2435" s="43">
        <v>1593</v>
      </c>
      <c r="B2435" s="44">
        <v>100000449620</v>
      </c>
      <c r="C2435" s="43">
        <v>0</v>
      </c>
      <c r="D2435" s="45" t="s">
        <v>454</v>
      </c>
      <c r="E2435" s="45" t="s">
        <v>456</v>
      </c>
      <c r="F2435" s="46">
        <v>6955</v>
      </c>
      <c r="G2435" s="46">
        <v>-871.17</v>
      </c>
      <c r="H2435" s="46">
        <v>6083.83</v>
      </c>
      <c r="I2435" s="47"/>
      <c r="K2435" s="49"/>
      <c r="L2435" s="47"/>
      <c r="M2435" s="50"/>
      <c r="P2435" s="49"/>
      <c r="R2435" s="49"/>
      <c r="S2435" s="50"/>
      <c r="T2435" s="47"/>
      <c r="U2435" s="50"/>
      <c r="X2435" s="49"/>
      <c r="Z2435" s="49"/>
      <c r="AA2435" s="50"/>
      <c r="AB2435" s="47"/>
      <c r="AC2435" s="50"/>
      <c r="AF2435" s="49"/>
      <c r="AH2435" s="49"/>
      <c r="AI2435" s="50"/>
      <c r="AJ2435" s="47"/>
      <c r="AK2435" s="50"/>
      <c r="AN2435" s="49"/>
      <c r="AP2435" s="49"/>
      <c r="AQ2435" s="50"/>
      <c r="AR2435" s="47"/>
      <c r="AS2435" s="50"/>
      <c r="AV2435" s="49"/>
      <c r="AX2435" s="49"/>
      <c r="AY2435" s="50"/>
      <c r="AZ2435" s="47"/>
      <c r="BA2435" s="50"/>
      <c r="BD2435" s="49"/>
      <c r="BF2435" s="49"/>
      <c r="BG2435" s="50"/>
      <c r="BH2435" s="47"/>
      <c r="BI2435" s="50"/>
      <c r="BL2435" s="49"/>
      <c r="BN2435" s="49"/>
      <c r="BO2435" s="50"/>
      <c r="BP2435" s="47"/>
      <c r="BQ2435" s="50"/>
      <c r="BT2435" s="49"/>
      <c r="BV2435" s="49"/>
      <c r="BW2435" s="50"/>
      <c r="BX2435" s="47"/>
      <c r="BY2435" s="50"/>
      <c r="CB2435" s="49"/>
      <c r="CD2435" s="49"/>
      <c r="CE2435" s="50"/>
      <c r="CF2435" s="47"/>
      <c r="CG2435" s="50"/>
      <c r="CJ2435" s="49"/>
      <c r="CL2435" s="49"/>
      <c r="CM2435" s="50"/>
      <c r="CN2435" s="47"/>
      <c r="CO2435" s="50"/>
      <c r="CR2435" s="49"/>
      <c r="CT2435" s="49"/>
      <c r="CU2435" s="50"/>
      <c r="CV2435" s="47"/>
      <c r="CW2435" s="50"/>
      <c r="CZ2435" s="49"/>
      <c r="DB2435" s="49"/>
      <c r="DC2435" s="50"/>
      <c r="DD2435" s="47"/>
      <c r="DE2435" s="50"/>
      <c r="DH2435" s="49"/>
      <c r="DJ2435" s="49"/>
      <c r="DK2435" s="50"/>
      <c r="DL2435" s="47"/>
      <c r="DM2435" s="50"/>
      <c r="DP2435" s="49"/>
      <c r="DR2435" s="49"/>
      <c r="DS2435" s="50"/>
      <c r="DT2435" s="47"/>
      <c r="DU2435" s="50"/>
      <c r="DX2435" s="49"/>
      <c r="DZ2435" s="49"/>
      <c r="EA2435" s="50"/>
      <c r="EB2435" s="47"/>
      <c r="EC2435" s="50"/>
      <c r="EF2435" s="49"/>
      <c r="EH2435" s="49"/>
      <c r="EI2435" s="50"/>
      <c r="EJ2435" s="47"/>
      <c r="EK2435" s="50"/>
      <c r="EN2435" s="49"/>
      <c r="EP2435" s="49"/>
      <c r="EQ2435" s="50"/>
      <c r="ER2435" s="47"/>
      <c r="ES2435" s="50"/>
      <c r="EV2435" s="49"/>
      <c r="EX2435" s="49"/>
      <c r="EY2435" s="50"/>
      <c r="EZ2435" s="47"/>
      <c r="FA2435" s="50"/>
      <c r="FD2435" s="49"/>
      <c r="FF2435" s="49"/>
      <c r="FG2435" s="50"/>
      <c r="FH2435" s="47"/>
      <c r="FI2435" s="50"/>
      <c r="FL2435" s="49"/>
      <c r="FN2435" s="49"/>
      <c r="FO2435" s="50"/>
      <c r="FP2435" s="47"/>
      <c r="FQ2435" s="50"/>
      <c r="FT2435" s="49"/>
      <c r="FV2435" s="49"/>
      <c r="FW2435" s="50"/>
      <c r="FX2435" s="47"/>
      <c r="FY2435" s="50"/>
      <c r="GB2435" s="49"/>
      <c r="GD2435" s="49"/>
      <c r="GE2435" s="50"/>
      <c r="GF2435" s="47"/>
      <c r="GG2435" s="50"/>
      <c r="GJ2435" s="49"/>
      <c r="GL2435" s="49"/>
      <c r="GM2435" s="50"/>
      <c r="GN2435" s="47"/>
      <c r="GO2435" s="50"/>
      <c r="GR2435" s="49"/>
      <c r="GT2435" s="49"/>
      <c r="GU2435" s="50"/>
      <c r="GV2435" s="47"/>
      <c r="GW2435" s="50"/>
      <c r="GZ2435" s="49"/>
      <c r="HB2435" s="49"/>
      <c r="HC2435" s="50"/>
      <c r="HD2435" s="47"/>
      <c r="HE2435" s="50"/>
      <c r="HH2435" s="49"/>
      <c r="HJ2435" s="49"/>
      <c r="HK2435" s="50"/>
      <c r="HL2435" s="47"/>
      <c r="HM2435" s="50"/>
      <c r="HP2435" s="49"/>
      <c r="HR2435" s="49"/>
      <c r="HS2435" s="50"/>
      <c r="HT2435" s="47"/>
      <c r="HU2435" s="50"/>
      <c r="HX2435" s="49"/>
      <c r="HZ2435" s="49"/>
      <c r="IA2435" s="50"/>
      <c r="IB2435" s="47"/>
      <c r="IC2435" s="50"/>
      <c r="IF2435" s="49"/>
      <c r="IH2435" s="49"/>
      <c r="II2435" s="50"/>
      <c r="IJ2435" s="47"/>
      <c r="IK2435" s="50"/>
      <c r="IN2435" s="49"/>
      <c r="IP2435" s="49"/>
      <c r="IQ2435" s="50"/>
    </row>
    <row r="2436" spans="1:251" s="48" customFormat="1">
      <c r="A2436" s="43">
        <v>1594</v>
      </c>
      <c r="B2436" s="44">
        <v>100000449621</v>
      </c>
      <c r="C2436" s="43">
        <v>0</v>
      </c>
      <c r="D2436" s="45" t="s">
        <v>454</v>
      </c>
      <c r="E2436" s="45" t="s">
        <v>456</v>
      </c>
      <c r="F2436" s="46">
        <v>6955</v>
      </c>
      <c r="G2436" s="46">
        <v>-871.17</v>
      </c>
      <c r="H2436" s="46">
        <v>6083.83</v>
      </c>
      <c r="I2436" s="47"/>
      <c r="K2436" s="49"/>
      <c r="L2436" s="47"/>
      <c r="M2436" s="50"/>
      <c r="P2436" s="49"/>
      <c r="R2436" s="49"/>
      <c r="S2436" s="50"/>
      <c r="T2436" s="47"/>
      <c r="U2436" s="50"/>
      <c r="X2436" s="49"/>
      <c r="Z2436" s="49"/>
      <c r="AA2436" s="50"/>
      <c r="AB2436" s="47"/>
      <c r="AC2436" s="50"/>
      <c r="AF2436" s="49"/>
      <c r="AH2436" s="49"/>
      <c r="AI2436" s="50"/>
      <c r="AJ2436" s="47"/>
      <c r="AK2436" s="50"/>
      <c r="AN2436" s="49"/>
      <c r="AP2436" s="49"/>
      <c r="AQ2436" s="50"/>
      <c r="AR2436" s="47"/>
      <c r="AS2436" s="50"/>
      <c r="AV2436" s="49"/>
      <c r="AX2436" s="49"/>
      <c r="AY2436" s="50"/>
      <c r="AZ2436" s="47"/>
      <c r="BA2436" s="50"/>
      <c r="BD2436" s="49"/>
      <c r="BF2436" s="49"/>
      <c r="BG2436" s="50"/>
      <c r="BH2436" s="47"/>
      <c r="BI2436" s="50"/>
      <c r="BL2436" s="49"/>
      <c r="BN2436" s="49"/>
      <c r="BO2436" s="50"/>
      <c r="BP2436" s="47"/>
      <c r="BQ2436" s="50"/>
      <c r="BT2436" s="49"/>
      <c r="BV2436" s="49"/>
      <c r="BW2436" s="50"/>
      <c r="BX2436" s="47"/>
      <c r="BY2436" s="50"/>
      <c r="CB2436" s="49"/>
      <c r="CD2436" s="49"/>
      <c r="CE2436" s="50"/>
      <c r="CF2436" s="47"/>
      <c r="CG2436" s="50"/>
      <c r="CJ2436" s="49"/>
      <c r="CL2436" s="49"/>
      <c r="CM2436" s="50"/>
      <c r="CN2436" s="47"/>
      <c r="CO2436" s="50"/>
      <c r="CR2436" s="49"/>
      <c r="CT2436" s="49"/>
      <c r="CU2436" s="50"/>
      <c r="CV2436" s="47"/>
      <c r="CW2436" s="50"/>
      <c r="CZ2436" s="49"/>
      <c r="DB2436" s="49"/>
      <c r="DC2436" s="50"/>
      <c r="DD2436" s="47"/>
      <c r="DE2436" s="50"/>
      <c r="DH2436" s="49"/>
      <c r="DJ2436" s="49"/>
      <c r="DK2436" s="50"/>
      <c r="DL2436" s="47"/>
      <c r="DM2436" s="50"/>
      <c r="DP2436" s="49"/>
      <c r="DR2436" s="49"/>
      <c r="DS2436" s="50"/>
      <c r="DT2436" s="47"/>
      <c r="DU2436" s="50"/>
      <c r="DX2436" s="49"/>
      <c r="DZ2436" s="49"/>
      <c r="EA2436" s="50"/>
      <c r="EB2436" s="47"/>
      <c r="EC2436" s="50"/>
      <c r="EF2436" s="49"/>
      <c r="EH2436" s="49"/>
      <c r="EI2436" s="50"/>
      <c r="EJ2436" s="47"/>
      <c r="EK2436" s="50"/>
      <c r="EN2436" s="49"/>
      <c r="EP2436" s="49"/>
      <c r="EQ2436" s="50"/>
      <c r="ER2436" s="47"/>
      <c r="ES2436" s="50"/>
      <c r="EV2436" s="49"/>
      <c r="EX2436" s="49"/>
      <c r="EY2436" s="50"/>
      <c r="EZ2436" s="47"/>
      <c r="FA2436" s="50"/>
      <c r="FD2436" s="49"/>
      <c r="FF2436" s="49"/>
      <c r="FG2436" s="50"/>
      <c r="FH2436" s="47"/>
      <c r="FI2436" s="50"/>
      <c r="FL2436" s="49"/>
      <c r="FN2436" s="49"/>
      <c r="FO2436" s="50"/>
      <c r="FP2436" s="47"/>
      <c r="FQ2436" s="50"/>
      <c r="FT2436" s="49"/>
      <c r="FV2436" s="49"/>
      <c r="FW2436" s="50"/>
      <c r="FX2436" s="47"/>
      <c r="FY2436" s="50"/>
      <c r="GB2436" s="49"/>
      <c r="GD2436" s="49"/>
      <c r="GE2436" s="50"/>
      <c r="GF2436" s="47"/>
      <c r="GG2436" s="50"/>
      <c r="GJ2436" s="49"/>
      <c r="GL2436" s="49"/>
      <c r="GM2436" s="50"/>
      <c r="GN2436" s="47"/>
      <c r="GO2436" s="50"/>
      <c r="GR2436" s="49"/>
      <c r="GT2436" s="49"/>
      <c r="GU2436" s="50"/>
      <c r="GV2436" s="47"/>
      <c r="GW2436" s="50"/>
      <c r="GZ2436" s="49"/>
      <c r="HB2436" s="49"/>
      <c r="HC2436" s="50"/>
      <c r="HD2436" s="47"/>
      <c r="HE2436" s="50"/>
      <c r="HH2436" s="49"/>
      <c r="HJ2436" s="49"/>
      <c r="HK2436" s="50"/>
      <c r="HL2436" s="47"/>
      <c r="HM2436" s="50"/>
      <c r="HP2436" s="49"/>
      <c r="HR2436" s="49"/>
      <c r="HS2436" s="50"/>
      <c r="HT2436" s="47"/>
      <c r="HU2436" s="50"/>
      <c r="HX2436" s="49"/>
      <c r="HZ2436" s="49"/>
      <c r="IA2436" s="50"/>
      <c r="IB2436" s="47"/>
      <c r="IC2436" s="50"/>
      <c r="IF2436" s="49"/>
      <c r="IH2436" s="49"/>
      <c r="II2436" s="50"/>
      <c r="IJ2436" s="47"/>
      <c r="IK2436" s="50"/>
      <c r="IN2436" s="49"/>
      <c r="IP2436" s="49"/>
      <c r="IQ2436" s="50"/>
    </row>
    <row r="2437" spans="1:251" s="48" customFormat="1">
      <c r="A2437" s="43">
        <v>1595</v>
      </c>
      <c r="B2437" s="44">
        <v>100000449622</v>
      </c>
      <c r="C2437" s="43">
        <v>0</v>
      </c>
      <c r="D2437" s="45" t="s">
        <v>454</v>
      </c>
      <c r="E2437" s="45" t="s">
        <v>456</v>
      </c>
      <c r="F2437" s="46">
        <v>6955</v>
      </c>
      <c r="G2437" s="46">
        <v>-871.17</v>
      </c>
      <c r="H2437" s="46">
        <v>6083.83</v>
      </c>
      <c r="I2437" s="47"/>
      <c r="K2437" s="49"/>
      <c r="L2437" s="47"/>
      <c r="M2437" s="50"/>
      <c r="P2437" s="49"/>
      <c r="R2437" s="49"/>
      <c r="S2437" s="50"/>
      <c r="T2437" s="47"/>
      <c r="U2437" s="50"/>
      <c r="X2437" s="49"/>
      <c r="Z2437" s="49"/>
      <c r="AA2437" s="50"/>
      <c r="AB2437" s="47"/>
      <c r="AC2437" s="50"/>
      <c r="AF2437" s="49"/>
      <c r="AH2437" s="49"/>
      <c r="AI2437" s="50"/>
      <c r="AJ2437" s="47"/>
      <c r="AK2437" s="50"/>
      <c r="AN2437" s="49"/>
      <c r="AP2437" s="49"/>
      <c r="AQ2437" s="50"/>
      <c r="AR2437" s="47"/>
      <c r="AS2437" s="50"/>
      <c r="AV2437" s="49"/>
      <c r="AX2437" s="49"/>
      <c r="AY2437" s="50"/>
      <c r="AZ2437" s="47"/>
      <c r="BA2437" s="50"/>
      <c r="BD2437" s="49"/>
      <c r="BF2437" s="49"/>
      <c r="BG2437" s="50"/>
      <c r="BH2437" s="47"/>
      <c r="BI2437" s="50"/>
      <c r="BL2437" s="49"/>
      <c r="BN2437" s="49"/>
      <c r="BO2437" s="50"/>
      <c r="BP2437" s="47"/>
      <c r="BQ2437" s="50"/>
      <c r="BT2437" s="49"/>
      <c r="BV2437" s="49"/>
      <c r="BW2437" s="50"/>
      <c r="BX2437" s="47"/>
      <c r="BY2437" s="50"/>
      <c r="CB2437" s="49"/>
      <c r="CD2437" s="49"/>
      <c r="CE2437" s="50"/>
      <c r="CF2437" s="47"/>
      <c r="CG2437" s="50"/>
      <c r="CJ2437" s="49"/>
      <c r="CL2437" s="49"/>
      <c r="CM2437" s="50"/>
      <c r="CN2437" s="47"/>
      <c r="CO2437" s="50"/>
      <c r="CR2437" s="49"/>
      <c r="CT2437" s="49"/>
      <c r="CU2437" s="50"/>
      <c r="CV2437" s="47"/>
      <c r="CW2437" s="50"/>
      <c r="CZ2437" s="49"/>
      <c r="DB2437" s="49"/>
      <c r="DC2437" s="50"/>
      <c r="DD2437" s="47"/>
      <c r="DE2437" s="50"/>
      <c r="DH2437" s="49"/>
      <c r="DJ2437" s="49"/>
      <c r="DK2437" s="50"/>
      <c r="DL2437" s="47"/>
      <c r="DM2437" s="50"/>
      <c r="DP2437" s="49"/>
      <c r="DR2437" s="49"/>
      <c r="DS2437" s="50"/>
      <c r="DT2437" s="47"/>
      <c r="DU2437" s="50"/>
      <c r="DX2437" s="49"/>
      <c r="DZ2437" s="49"/>
      <c r="EA2437" s="50"/>
      <c r="EB2437" s="47"/>
      <c r="EC2437" s="50"/>
      <c r="EF2437" s="49"/>
      <c r="EH2437" s="49"/>
      <c r="EI2437" s="50"/>
      <c r="EJ2437" s="47"/>
      <c r="EK2437" s="50"/>
      <c r="EN2437" s="49"/>
      <c r="EP2437" s="49"/>
      <c r="EQ2437" s="50"/>
      <c r="ER2437" s="47"/>
      <c r="ES2437" s="50"/>
      <c r="EV2437" s="49"/>
      <c r="EX2437" s="49"/>
      <c r="EY2437" s="50"/>
      <c r="EZ2437" s="47"/>
      <c r="FA2437" s="50"/>
      <c r="FD2437" s="49"/>
      <c r="FF2437" s="49"/>
      <c r="FG2437" s="50"/>
      <c r="FH2437" s="47"/>
      <c r="FI2437" s="50"/>
      <c r="FL2437" s="49"/>
      <c r="FN2437" s="49"/>
      <c r="FO2437" s="50"/>
      <c r="FP2437" s="47"/>
      <c r="FQ2437" s="50"/>
      <c r="FT2437" s="49"/>
      <c r="FV2437" s="49"/>
      <c r="FW2437" s="50"/>
      <c r="FX2437" s="47"/>
      <c r="FY2437" s="50"/>
      <c r="GB2437" s="49"/>
      <c r="GD2437" s="49"/>
      <c r="GE2437" s="50"/>
      <c r="GF2437" s="47"/>
      <c r="GG2437" s="50"/>
      <c r="GJ2437" s="49"/>
      <c r="GL2437" s="49"/>
      <c r="GM2437" s="50"/>
      <c r="GN2437" s="47"/>
      <c r="GO2437" s="50"/>
      <c r="GR2437" s="49"/>
      <c r="GT2437" s="49"/>
      <c r="GU2437" s="50"/>
      <c r="GV2437" s="47"/>
      <c r="GW2437" s="50"/>
      <c r="GZ2437" s="49"/>
      <c r="HB2437" s="49"/>
      <c r="HC2437" s="50"/>
      <c r="HD2437" s="47"/>
      <c r="HE2437" s="50"/>
      <c r="HH2437" s="49"/>
      <c r="HJ2437" s="49"/>
      <c r="HK2437" s="50"/>
      <c r="HL2437" s="47"/>
      <c r="HM2437" s="50"/>
      <c r="HP2437" s="49"/>
      <c r="HR2437" s="49"/>
      <c r="HS2437" s="50"/>
      <c r="HT2437" s="47"/>
      <c r="HU2437" s="50"/>
      <c r="HX2437" s="49"/>
      <c r="HZ2437" s="49"/>
      <c r="IA2437" s="50"/>
      <c r="IB2437" s="47"/>
      <c r="IC2437" s="50"/>
      <c r="IF2437" s="49"/>
      <c r="IH2437" s="49"/>
      <c r="II2437" s="50"/>
      <c r="IJ2437" s="47"/>
      <c r="IK2437" s="50"/>
      <c r="IN2437" s="49"/>
      <c r="IP2437" s="49"/>
      <c r="IQ2437" s="50"/>
    </row>
    <row r="2438" spans="1:251" s="48" customFormat="1">
      <c r="A2438" s="43">
        <v>1596</v>
      </c>
      <c r="B2438" s="44">
        <v>100000449623</v>
      </c>
      <c r="C2438" s="43">
        <v>0</v>
      </c>
      <c r="D2438" s="45" t="s">
        <v>454</v>
      </c>
      <c r="E2438" s="45" t="s">
        <v>456</v>
      </c>
      <c r="F2438" s="46">
        <v>6955</v>
      </c>
      <c r="G2438" s="46">
        <v>-871.17</v>
      </c>
      <c r="H2438" s="46">
        <v>6083.83</v>
      </c>
      <c r="I2438" s="47"/>
      <c r="K2438" s="49"/>
      <c r="L2438" s="47"/>
      <c r="M2438" s="50"/>
      <c r="P2438" s="49"/>
      <c r="R2438" s="49"/>
      <c r="S2438" s="50"/>
      <c r="T2438" s="47"/>
      <c r="U2438" s="50"/>
      <c r="X2438" s="49"/>
      <c r="Z2438" s="49"/>
      <c r="AA2438" s="50"/>
      <c r="AB2438" s="47"/>
      <c r="AC2438" s="50"/>
      <c r="AF2438" s="49"/>
      <c r="AH2438" s="49"/>
      <c r="AI2438" s="50"/>
      <c r="AJ2438" s="47"/>
      <c r="AK2438" s="50"/>
      <c r="AN2438" s="49"/>
      <c r="AP2438" s="49"/>
      <c r="AQ2438" s="50"/>
      <c r="AR2438" s="47"/>
      <c r="AS2438" s="50"/>
      <c r="AV2438" s="49"/>
      <c r="AX2438" s="49"/>
      <c r="AY2438" s="50"/>
      <c r="AZ2438" s="47"/>
      <c r="BA2438" s="50"/>
      <c r="BD2438" s="49"/>
      <c r="BF2438" s="49"/>
      <c r="BG2438" s="50"/>
      <c r="BH2438" s="47"/>
      <c r="BI2438" s="50"/>
      <c r="BL2438" s="49"/>
      <c r="BN2438" s="49"/>
      <c r="BO2438" s="50"/>
      <c r="BP2438" s="47"/>
      <c r="BQ2438" s="50"/>
      <c r="BT2438" s="49"/>
      <c r="BV2438" s="49"/>
      <c r="BW2438" s="50"/>
      <c r="BX2438" s="47"/>
      <c r="BY2438" s="50"/>
      <c r="CB2438" s="49"/>
      <c r="CD2438" s="49"/>
      <c r="CE2438" s="50"/>
      <c r="CF2438" s="47"/>
      <c r="CG2438" s="50"/>
      <c r="CJ2438" s="49"/>
      <c r="CL2438" s="49"/>
      <c r="CM2438" s="50"/>
      <c r="CN2438" s="47"/>
      <c r="CO2438" s="50"/>
      <c r="CR2438" s="49"/>
      <c r="CT2438" s="49"/>
      <c r="CU2438" s="50"/>
      <c r="CV2438" s="47"/>
      <c r="CW2438" s="50"/>
      <c r="CZ2438" s="49"/>
      <c r="DB2438" s="49"/>
      <c r="DC2438" s="50"/>
      <c r="DD2438" s="47"/>
      <c r="DE2438" s="50"/>
      <c r="DH2438" s="49"/>
      <c r="DJ2438" s="49"/>
      <c r="DK2438" s="50"/>
      <c r="DL2438" s="47"/>
      <c r="DM2438" s="50"/>
      <c r="DP2438" s="49"/>
      <c r="DR2438" s="49"/>
      <c r="DS2438" s="50"/>
      <c r="DT2438" s="47"/>
      <c r="DU2438" s="50"/>
      <c r="DX2438" s="49"/>
      <c r="DZ2438" s="49"/>
      <c r="EA2438" s="50"/>
      <c r="EB2438" s="47"/>
      <c r="EC2438" s="50"/>
      <c r="EF2438" s="49"/>
      <c r="EH2438" s="49"/>
      <c r="EI2438" s="50"/>
      <c r="EJ2438" s="47"/>
      <c r="EK2438" s="50"/>
      <c r="EN2438" s="49"/>
      <c r="EP2438" s="49"/>
      <c r="EQ2438" s="50"/>
      <c r="ER2438" s="47"/>
      <c r="ES2438" s="50"/>
      <c r="EV2438" s="49"/>
      <c r="EX2438" s="49"/>
      <c r="EY2438" s="50"/>
      <c r="EZ2438" s="47"/>
      <c r="FA2438" s="50"/>
      <c r="FD2438" s="49"/>
      <c r="FF2438" s="49"/>
      <c r="FG2438" s="50"/>
      <c r="FH2438" s="47"/>
      <c r="FI2438" s="50"/>
      <c r="FL2438" s="49"/>
      <c r="FN2438" s="49"/>
      <c r="FO2438" s="50"/>
      <c r="FP2438" s="47"/>
      <c r="FQ2438" s="50"/>
      <c r="FT2438" s="49"/>
      <c r="FV2438" s="49"/>
      <c r="FW2438" s="50"/>
      <c r="FX2438" s="47"/>
      <c r="FY2438" s="50"/>
      <c r="GB2438" s="49"/>
      <c r="GD2438" s="49"/>
      <c r="GE2438" s="50"/>
      <c r="GF2438" s="47"/>
      <c r="GG2438" s="50"/>
      <c r="GJ2438" s="49"/>
      <c r="GL2438" s="49"/>
      <c r="GM2438" s="50"/>
      <c r="GN2438" s="47"/>
      <c r="GO2438" s="50"/>
      <c r="GR2438" s="49"/>
      <c r="GT2438" s="49"/>
      <c r="GU2438" s="50"/>
      <c r="GV2438" s="47"/>
      <c r="GW2438" s="50"/>
      <c r="GZ2438" s="49"/>
      <c r="HB2438" s="49"/>
      <c r="HC2438" s="50"/>
      <c r="HD2438" s="47"/>
      <c r="HE2438" s="50"/>
      <c r="HH2438" s="49"/>
      <c r="HJ2438" s="49"/>
      <c r="HK2438" s="50"/>
      <c r="HL2438" s="47"/>
      <c r="HM2438" s="50"/>
      <c r="HP2438" s="49"/>
      <c r="HR2438" s="49"/>
      <c r="HS2438" s="50"/>
      <c r="HT2438" s="47"/>
      <c r="HU2438" s="50"/>
      <c r="HX2438" s="49"/>
      <c r="HZ2438" s="49"/>
      <c r="IA2438" s="50"/>
      <c r="IB2438" s="47"/>
      <c r="IC2438" s="50"/>
      <c r="IF2438" s="49"/>
      <c r="IH2438" s="49"/>
      <c r="II2438" s="50"/>
      <c r="IJ2438" s="47"/>
      <c r="IK2438" s="50"/>
      <c r="IN2438" s="49"/>
      <c r="IP2438" s="49"/>
      <c r="IQ2438" s="50"/>
    </row>
    <row r="2439" spans="1:251" s="48" customFormat="1">
      <c r="A2439" s="43">
        <v>1597</v>
      </c>
      <c r="B2439" s="44">
        <v>100000449624</v>
      </c>
      <c r="C2439" s="43">
        <v>0</v>
      </c>
      <c r="D2439" s="45" t="s">
        <v>454</v>
      </c>
      <c r="E2439" s="45" t="s">
        <v>456</v>
      </c>
      <c r="F2439" s="46">
        <v>6955</v>
      </c>
      <c r="G2439" s="46">
        <v>-871.17</v>
      </c>
      <c r="H2439" s="46">
        <v>6083.83</v>
      </c>
      <c r="I2439" s="47"/>
      <c r="K2439" s="49"/>
      <c r="L2439" s="47"/>
      <c r="M2439" s="50"/>
      <c r="P2439" s="49"/>
      <c r="R2439" s="49"/>
      <c r="S2439" s="50"/>
      <c r="T2439" s="47"/>
      <c r="U2439" s="50"/>
      <c r="X2439" s="49"/>
      <c r="Z2439" s="49"/>
      <c r="AA2439" s="50"/>
      <c r="AB2439" s="47"/>
      <c r="AC2439" s="50"/>
      <c r="AF2439" s="49"/>
      <c r="AH2439" s="49"/>
      <c r="AI2439" s="50"/>
      <c r="AJ2439" s="47"/>
      <c r="AK2439" s="50"/>
      <c r="AN2439" s="49"/>
      <c r="AP2439" s="49"/>
      <c r="AQ2439" s="50"/>
      <c r="AR2439" s="47"/>
      <c r="AS2439" s="50"/>
      <c r="AV2439" s="49"/>
      <c r="AX2439" s="49"/>
      <c r="AY2439" s="50"/>
      <c r="AZ2439" s="47"/>
      <c r="BA2439" s="50"/>
      <c r="BD2439" s="49"/>
      <c r="BF2439" s="49"/>
      <c r="BG2439" s="50"/>
      <c r="BH2439" s="47"/>
      <c r="BI2439" s="50"/>
      <c r="BL2439" s="49"/>
      <c r="BN2439" s="49"/>
      <c r="BO2439" s="50"/>
      <c r="BP2439" s="47"/>
      <c r="BQ2439" s="50"/>
      <c r="BT2439" s="49"/>
      <c r="BV2439" s="49"/>
      <c r="BW2439" s="50"/>
      <c r="BX2439" s="47"/>
      <c r="BY2439" s="50"/>
      <c r="CB2439" s="49"/>
      <c r="CD2439" s="49"/>
      <c r="CE2439" s="50"/>
      <c r="CF2439" s="47"/>
      <c r="CG2439" s="50"/>
      <c r="CJ2439" s="49"/>
      <c r="CL2439" s="49"/>
      <c r="CM2439" s="50"/>
      <c r="CN2439" s="47"/>
      <c r="CO2439" s="50"/>
      <c r="CR2439" s="49"/>
      <c r="CT2439" s="49"/>
      <c r="CU2439" s="50"/>
      <c r="CV2439" s="47"/>
      <c r="CW2439" s="50"/>
      <c r="CZ2439" s="49"/>
      <c r="DB2439" s="49"/>
      <c r="DC2439" s="50"/>
      <c r="DD2439" s="47"/>
      <c r="DE2439" s="50"/>
      <c r="DH2439" s="49"/>
      <c r="DJ2439" s="49"/>
      <c r="DK2439" s="50"/>
      <c r="DL2439" s="47"/>
      <c r="DM2439" s="50"/>
      <c r="DP2439" s="49"/>
      <c r="DR2439" s="49"/>
      <c r="DS2439" s="50"/>
      <c r="DT2439" s="47"/>
      <c r="DU2439" s="50"/>
      <c r="DX2439" s="49"/>
      <c r="DZ2439" s="49"/>
      <c r="EA2439" s="50"/>
      <c r="EB2439" s="47"/>
      <c r="EC2439" s="50"/>
      <c r="EF2439" s="49"/>
      <c r="EH2439" s="49"/>
      <c r="EI2439" s="50"/>
      <c r="EJ2439" s="47"/>
      <c r="EK2439" s="50"/>
      <c r="EN2439" s="49"/>
      <c r="EP2439" s="49"/>
      <c r="EQ2439" s="50"/>
      <c r="ER2439" s="47"/>
      <c r="ES2439" s="50"/>
      <c r="EV2439" s="49"/>
      <c r="EX2439" s="49"/>
      <c r="EY2439" s="50"/>
      <c r="EZ2439" s="47"/>
      <c r="FA2439" s="50"/>
      <c r="FD2439" s="49"/>
      <c r="FF2439" s="49"/>
      <c r="FG2439" s="50"/>
      <c r="FH2439" s="47"/>
      <c r="FI2439" s="50"/>
      <c r="FL2439" s="49"/>
      <c r="FN2439" s="49"/>
      <c r="FO2439" s="50"/>
      <c r="FP2439" s="47"/>
      <c r="FQ2439" s="50"/>
      <c r="FT2439" s="49"/>
      <c r="FV2439" s="49"/>
      <c r="FW2439" s="50"/>
      <c r="FX2439" s="47"/>
      <c r="FY2439" s="50"/>
      <c r="GB2439" s="49"/>
      <c r="GD2439" s="49"/>
      <c r="GE2439" s="50"/>
      <c r="GF2439" s="47"/>
      <c r="GG2439" s="50"/>
      <c r="GJ2439" s="49"/>
      <c r="GL2439" s="49"/>
      <c r="GM2439" s="50"/>
      <c r="GN2439" s="47"/>
      <c r="GO2439" s="50"/>
      <c r="GR2439" s="49"/>
      <c r="GT2439" s="49"/>
      <c r="GU2439" s="50"/>
      <c r="GV2439" s="47"/>
      <c r="GW2439" s="50"/>
      <c r="GZ2439" s="49"/>
      <c r="HB2439" s="49"/>
      <c r="HC2439" s="50"/>
      <c r="HD2439" s="47"/>
      <c r="HE2439" s="50"/>
      <c r="HH2439" s="49"/>
      <c r="HJ2439" s="49"/>
      <c r="HK2439" s="50"/>
      <c r="HL2439" s="47"/>
      <c r="HM2439" s="50"/>
      <c r="HP2439" s="49"/>
      <c r="HR2439" s="49"/>
      <c r="HS2439" s="50"/>
      <c r="HT2439" s="47"/>
      <c r="HU2439" s="50"/>
      <c r="HX2439" s="49"/>
      <c r="HZ2439" s="49"/>
      <c r="IA2439" s="50"/>
      <c r="IB2439" s="47"/>
      <c r="IC2439" s="50"/>
      <c r="IF2439" s="49"/>
      <c r="IH2439" s="49"/>
      <c r="II2439" s="50"/>
      <c r="IJ2439" s="47"/>
      <c r="IK2439" s="50"/>
      <c r="IN2439" s="49"/>
      <c r="IP2439" s="49"/>
      <c r="IQ2439" s="50"/>
    </row>
    <row r="2440" spans="1:251" s="48" customFormat="1">
      <c r="A2440" s="43">
        <v>1598</v>
      </c>
      <c r="B2440" s="44">
        <v>100000449625</v>
      </c>
      <c r="C2440" s="43">
        <v>0</v>
      </c>
      <c r="D2440" s="45" t="s">
        <v>454</v>
      </c>
      <c r="E2440" s="45" t="s">
        <v>456</v>
      </c>
      <c r="F2440" s="46">
        <v>6955</v>
      </c>
      <c r="G2440" s="46">
        <v>-871.17</v>
      </c>
      <c r="H2440" s="46">
        <v>6083.83</v>
      </c>
      <c r="I2440" s="47"/>
      <c r="K2440" s="49"/>
      <c r="L2440" s="47"/>
      <c r="M2440" s="50"/>
      <c r="P2440" s="49"/>
      <c r="R2440" s="49"/>
      <c r="S2440" s="50"/>
      <c r="T2440" s="47"/>
      <c r="U2440" s="50"/>
      <c r="X2440" s="49"/>
      <c r="Z2440" s="49"/>
      <c r="AA2440" s="50"/>
      <c r="AB2440" s="47"/>
      <c r="AC2440" s="50"/>
      <c r="AF2440" s="49"/>
      <c r="AH2440" s="49"/>
      <c r="AI2440" s="50"/>
      <c r="AJ2440" s="47"/>
      <c r="AK2440" s="50"/>
      <c r="AN2440" s="49"/>
      <c r="AP2440" s="49"/>
      <c r="AQ2440" s="50"/>
      <c r="AR2440" s="47"/>
      <c r="AS2440" s="50"/>
      <c r="AV2440" s="49"/>
      <c r="AX2440" s="49"/>
      <c r="AY2440" s="50"/>
      <c r="AZ2440" s="47"/>
      <c r="BA2440" s="50"/>
      <c r="BD2440" s="49"/>
      <c r="BF2440" s="49"/>
      <c r="BG2440" s="50"/>
      <c r="BH2440" s="47"/>
      <c r="BI2440" s="50"/>
      <c r="BL2440" s="49"/>
      <c r="BN2440" s="49"/>
      <c r="BO2440" s="50"/>
      <c r="BP2440" s="47"/>
      <c r="BQ2440" s="50"/>
      <c r="BT2440" s="49"/>
      <c r="BV2440" s="49"/>
      <c r="BW2440" s="50"/>
      <c r="BX2440" s="47"/>
      <c r="BY2440" s="50"/>
      <c r="CB2440" s="49"/>
      <c r="CD2440" s="49"/>
      <c r="CE2440" s="50"/>
      <c r="CF2440" s="47"/>
      <c r="CG2440" s="50"/>
      <c r="CJ2440" s="49"/>
      <c r="CL2440" s="49"/>
      <c r="CM2440" s="50"/>
      <c r="CN2440" s="47"/>
      <c r="CO2440" s="50"/>
      <c r="CR2440" s="49"/>
      <c r="CT2440" s="49"/>
      <c r="CU2440" s="50"/>
      <c r="CV2440" s="47"/>
      <c r="CW2440" s="50"/>
      <c r="CZ2440" s="49"/>
      <c r="DB2440" s="49"/>
      <c r="DC2440" s="50"/>
      <c r="DD2440" s="47"/>
      <c r="DE2440" s="50"/>
      <c r="DH2440" s="49"/>
      <c r="DJ2440" s="49"/>
      <c r="DK2440" s="50"/>
      <c r="DL2440" s="47"/>
      <c r="DM2440" s="50"/>
      <c r="DP2440" s="49"/>
      <c r="DR2440" s="49"/>
      <c r="DS2440" s="50"/>
      <c r="DT2440" s="47"/>
      <c r="DU2440" s="50"/>
      <c r="DX2440" s="49"/>
      <c r="DZ2440" s="49"/>
      <c r="EA2440" s="50"/>
      <c r="EB2440" s="47"/>
      <c r="EC2440" s="50"/>
      <c r="EF2440" s="49"/>
      <c r="EH2440" s="49"/>
      <c r="EI2440" s="50"/>
      <c r="EJ2440" s="47"/>
      <c r="EK2440" s="50"/>
      <c r="EN2440" s="49"/>
      <c r="EP2440" s="49"/>
      <c r="EQ2440" s="50"/>
      <c r="ER2440" s="47"/>
      <c r="ES2440" s="50"/>
      <c r="EV2440" s="49"/>
      <c r="EX2440" s="49"/>
      <c r="EY2440" s="50"/>
      <c r="EZ2440" s="47"/>
      <c r="FA2440" s="50"/>
      <c r="FD2440" s="49"/>
      <c r="FF2440" s="49"/>
      <c r="FG2440" s="50"/>
      <c r="FH2440" s="47"/>
      <c r="FI2440" s="50"/>
      <c r="FL2440" s="49"/>
      <c r="FN2440" s="49"/>
      <c r="FO2440" s="50"/>
      <c r="FP2440" s="47"/>
      <c r="FQ2440" s="50"/>
      <c r="FT2440" s="49"/>
      <c r="FV2440" s="49"/>
      <c r="FW2440" s="50"/>
      <c r="FX2440" s="47"/>
      <c r="FY2440" s="50"/>
      <c r="GB2440" s="49"/>
      <c r="GD2440" s="49"/>
      <c r="GE2440" s="50"/>
      <c r="GF2440" s="47"/>
      <c r="GG2440" s="50"/>
      <c r="GJ2440" s="49"/>
      <c r="GL2440" s="49"/>
      <c r="GM2440" s="50"/>
      <c r="GN2440" s="47"/>
      <c r="GO2440" s="50"/>
      <c r="GR2440" s="49"/>
      <c r="GT2440" s="49"/>
      <c r="GU2440" s="50"/>
      <c r="GV2440" s="47"/>
      <c r="GW2440" s="50"/>
      <c r="GZ2440" s="49"/>
      <c r="HB2440" s="49"/>
      <c r="HC2440" s="50"/>
      <c r="HD2440" s="47"/>
      <c r="HE2440" s="50"/>
      <c r="HH2440" s="49"/>
      <c r="HJ2440" s="49"/>
      <c r="HK2440" s="50"/>
      <c r="HL2440" s="47"/>
      <c r="HM2440" s="50"/>
      <c r="HP2440" s="49"/>
      <c r="HR2440" s="49"/>
      <c r="HS2440" s="50"/>
      <c r="HT2440" s="47"/>
      <c r="HU2440" s="50"/>
      <c r="HX2440" s="49"/>
      <c r="HZ2440" s="49"/>
      <c r="IA2440" s="50"/>
      <c r="IB2440" s="47"/>
      <c r="IC2440" s="50"/>
      <c r="IF2440" s="49"/>
      <c r="IH2440" s="49"/>
      <c r="II2440" s="50"/>
      <c r="IJ2440" s="47"/>
      <c r="IK2440" s="50"/>
      <c r="IN2440" s="49"/>
      <c r="IP2440" s="49"/>
      <c r="IQ2440" s="50"/>
    </row>
    <row r="2441" spans="1:251" s="48" customFormat="1">
      <c r="A2441" s="43">
        <v>1599</v>
      </c>
      <c r="B2441" s="44">
        <v>100000449626</v>
      </c>
      <c r="C2441" s="43">
        <v>0</v>
      </c>
      <c r="D2441" s="45" t="s">
        <v>454</v>
      </c>
      <c r="E2441" s="45" t="s">
        <v>456</v>
      </c>
      <c r="F2441" s="46">
        <v>6955</v>
      </c>
      <c r="G2441" s="46">
        <v>-871.17</v>
      </c>
      <c r="H2441" s="46">
        <v>6083.83</v>
      </c>
      <c r="I2441" s="47"/>
      <c r="K2441" s="49"/>
      <c r="L2441" s="47"/>
      <c r="M2441" s="50"/>
      <c r="P2441" s="49"/>
      <c r="R2441" s="49"/>
      <c r="S2441" s="50"/>
      <c r="T2441" s="47"/>
      <c r="U2441" s="50"/>
      <c r="X2441" s="49"/>
      <c r="Z2441" s="49"/>
      <c r="AA2441" s="50"/>
      <c r="AB2441" s="47"/>
      <c r="AC2441" s="50"/>
      <c r="AF2441" s="49"/>
      <c r="AH2441" s="49"/>
      <c r="AI2441" s="50"/>
      <c r="AJ2441" s="47"/>
      <c r="AK2441" s="50"/>
      <c r="AN2441" s="49"/>
      <c r="AP2441" s="49"/>
      <c r="AQ2441" s="50"/>
      <c r="AR2441" s="47"/>
      <c r="AS2441" s="50"/>
      <c r="AV2441" s="49"/>
      <c r="AX2441" s="49"/>
      <c r="AY2441" s="50"/>
      <c r="AZ2441" s="47"/>
      <c r="BA2441" s="50"/>
      <c r="BD2441" s="49"/>
      <c r="BF2441" s="49"/>
      <c r="BG2441" s="50"/>
      <c r="BH2441" s="47"/>
      <c r="BI2441" s="50"/>
      <c r="BL2441" s="49"/>
      <c r="BN2441" s="49"/>
      <c r="BO2441" s="50"/>
      <c r="BP2441" s="47"/>
      <c r="BQ2441" s="50"/>
      <c r="BT2441" s="49"/>
      <c r="BV2441" s="49"/>
      <c r="BW2441" s="50"/>
      <c r="BX2441" s="47"/>
      <c r="BY2441" s="50"/>
      <c r="CB2441" s="49"/>
      <c r="CD2441" s="49"/>
      <c r="CE2441" s="50"/>
      <c r="CF2441" s="47"/>
      <c r="CG2441" s="50"/>
      <c r="CJ2441" s="49"/>
      <c r="CL2441" s="49"/>
      <c r="CM2441" s="50"/>
      <c r="CN2441" s="47"/>
      <c r="CO2441" s="50"/>
      <c r="CR2441" s="49"/>
      <c r="CT2441" s="49"/>
      <c r="CU2441" s="50"/>
      <c r="CV2441" s="47"/>
      <c r="CW2441" s="50"/>
      <c r="CZ2441" s="49"/>
      <c r="DB2441" s="49"/>
      <c r="DC2441" s="50"/>
      <c r="DD2441" s="47"/>
      <c r="DE2441" s="50"/>
      <c r="DH2441" s="49"/>
      <c r="DJ2441" s="49"/>
      <c r="DK2441" s="50"/>
      <c r="DL2441" s="47"/>
      <c r="DM2441" s="50"/>
      <c r="DP2441" s="49"/>
      <c r="DR2441" s="49"/>
      <c r="DS2441" s="50"/>
      <c r="DT2441" s="47"/>
      <c r="DU2441" s="50"/>
      <c r="DX2441" s="49"/>
      <c r="DZ2441" s="49"/>
      <c r="EA2441" s="50"/>
      <c r="EB2441" s="47"/>
      <c r="EC2441" s="50"/>
      <c r="EF2441" s="49"/>
      <c r="EH2441" s="49"/>
      <c r="EI2441" s="50"/>
      <c r="EJ2441" s="47"/>
      <c r="EK2441" s="50"/>
      <c r="EN2441" s="49"/>
      <c r="EP2441" s="49"/>
      <c r="EQ2441" s="50"/>
      <c r="ER2441" s="47"/>
      <c r="ES2441" s="50"/>
      <c r="EV2441" s="49"/>
      <c r="EX2441" s="49"/>
      <c r="EY2441" s="50"/>
      <c r="EZ2441" s="47"/>
      <c r="FA2441" s="50"/>
      <c r="FD2441" s="49"/>
      <c r="FF2441" s="49"/>
      <c r="FG2441" s="50"/>
      <c r="FH2441" s="47"/>
      <c r="FI2441" s="50"/>
      <c r="FL2441" s="49"/>
      <c r="FN2441" s="49"/>
      <c r="FO2441" s="50"/>
      <c r="FP2441" s="47"/>
      <c r="FQ2441" s="50"/>
      <c r="FT2441" s="49"/>
      <c r="FV2441" s="49"/>
      <c r="FW2441" s="50"/>
      <c r="FX2441" s="47"/>
      <c r="FY2441" s="50"/>
      <c r="GB2441" s="49"/>
      <c r="GD2441" s="49"/>
      <c r="GE2441" s="50"/>
      <c r="GF2441" s="47"/>
      <c r="GG2441" s="50"/>
      <c r="GJ2441" s="49"/>
      <c r="GL2441" s="49"/>
      <c r="GM2441" s="50"/>
      <c r="GN2441" s="47"/>
      <c r="GO2441" s="50"/>
      <c r="GR2441" s="49"/>
      <c r="GT2441" s="49"/>
      <c r="GU2441" s="50"/>
      <c r="GV2441" s="47"/>
      <c r="GW2441" s="50"/>
      <c r="GZ2441" s="49"/>
      <c r="HB2441" s="49"/>
      <c r="HC2441" s="50"/>
      <c r="HD2441" s="47"/>
      <c r="HE2441" s="50"/>
      <c r="HH2441" s="49"/>
      <c r="HJ2441" s="49"/>
      <c r="HK2441" s="50"/>
      <c r="HL2441" s="47"/>
      <c r="HM2441" s="50"/>
      <c r="HP2441" s="49"/>
      <c r="HR2441" s="49"/>
      <c r="HS2441" s="50"/>
      <c r="HT2441" s="47"/>
      <c r="HU2441" s="50"/>
      <c r="HX2441" s="49"/>
      <c r="HZ2441" s="49"/>
      <c r="IA2441" s="50"/>
      <c r="IB2441" s="47"/>
      <c r="IC2441" s="50"/>
      <c r="IF2441" s="49"/>
      <c r="IH2441" s="49"/>
      <c r="II2441" s="50"/>
      <c r="IJ2441" s="47"/>
      <c r="IK2441" s="50"/>
      <c r="IN2441" s="49"/>
      <c r="IP2441" s="49"/>
      <c r="IQ2441" s="50"/>
    </row>
    <row r="2442" spans="1:251" s="48" customFormat="1">
      <c r="A2442" s="43">
        <v>1600</v>
      </c>
      <c r="B2442" s="44">
        <v>100000449627</v>
      </c>
      <c r="C2442" s="43">
        <v>0</v>
      </c>
      <c r="D2442" s="45" t="s">
        <v>454</v>
      </c>
      <c r="E2442" s="45" t="s">
        <v>456</v>
      </c>
      <c r="F2442" s="46">
        <v>6955</v>
      </c>
      <c r="G2442" s="46">
        <v>-871.17</v>
      </c>
      <c r="H2442" s="46">
        <v>6083.83</v>
      </c>
      <c r="I2442" s="47"/>
      <c r="K2442" s="49"/>
      <c r="L2442" s="47"/>
      <c r="M2442" s="50"/>
      <c r="P2442" s="49"/>
      <c r="R2442" s="49"/>
      <c r="S2442" s="50"/>
      <c r="T2442" s="47"/>
      <c r="U2442" s="50"/>
      <c r="X2442" s="49"/>
      <c r="Z2442" s="49"/>
      <c r="AA2442" s="50"/>
      <c r="AB2442" s="47"/>
      <c r="AC2442" s="50"/>
      <c r="AF2442" s="49"/>
      <c r="AH2442" s="49"/>
      <c r="AI2442" s="50"/>
      <c r="AJ2442" s="47"/>
      <c r="AK2442" s="50"/>
      <c r="AN2442" s="49"/>
      <c r="AP2442" s="49"/>
      <c r="AQ2442" s="50"/>
      <c r="AR2442" s="47"/>
      <c r="AS2442" s="50"/>
      <c r="AV2442" s="49"/>
      <c r="AX2442" s="49"/>
      <c r="AY2442" s="50"/>
      <c r="AZ2442" s="47"/>
      <c r="BA2442" s="50"/>
      <c r="BD2442" s="49"/>
      <c r="BF2442" s="49"/>
      <c r="BG2442" s="50"/>
      <c r="BH2442" s="47"/>
      <c r="BI2442" s="50"/>
      <c r="BL2442" s="49"/>
      <c r="BN2442" s="49"/>
      <c r="BO2442" s="50"/>
      <c r="BP2442" s="47"/>
      <c r="BQ2442" s="50"/>
      <c r="BT2442" s="49"/>
      <c r="BV2442" s="49"/>
      <c r="BW2442" s="50"/>
      <c r="BX2442" s="47"/>
      <c r="BY2442" s="50"/>
      <c r="CB2442" s="49"/>
      <c r="CD2442" s="49"/>
      <c r="CE2442" s="50"/>
      <c r="CF2442" s="47"/>
      <c r="CG2442" s="50"/>
      <c r="CJ2442" s="49"/>
      <c r="CL2442" s="49"/>
      <c r="CM2442" s="50"/>
      <c r="CN2442" s="47"/>
      <c r="CO2442" s="50"/>
      <c r="CR2442" s="49"/>
      <c r="CT2442" s="49"/>
      <c r="CU2442" s="50"/>
      <c r="CV2442" s="47"/>
      <c r="CW2442" s="50"/>
      <c r="CZ2442" s="49"/>
      <c r="DB2442" s="49"/>
      <c r="DC2442" s="50"/>
      <c r="DD2442" s="47"/>
      <c r="DE2442" s="50"/>
      <c r="DH2442" s="49"/>
      <c r="DJ2442" s="49"/>
      <c r="DK2442" s="50"/>
      <c r="DL2442" s="47"/>
      <c r="DM2442" s="50"/>
      <c r="DP2442" s="49"/>
      <c r="DR2442" s="49"/>
      <c r="DS2442" s="50"/>
      <c r="DT2442" s="47"/>
      <c r="DU2442" s="50"/>
      <c r="DX2442" s="49"/>
      <c r="DZ2442" s="49"/>
      <c r="EA2442" s="50"/>
      <c r="EB2442" s="47"/>
      <c r="EC2442" s="50"/>
      <c r="EF2442" s="49"/>
      <c r="EH2442" s="49"/>
      <c r="EI2442" s="50"/>
      <c r="EJ2442" s="47"/>
      <c r="EK2442" s="50"/>
      <c r="EN2442" s="49"/>
      <c r="EP2442" s="49"/>
      <c r="EQ2442" s="50"/>
      <c r="ER2442" s="47"/>
      <c r="ES2442" s="50"/>
      <c r="EV2442" s="49"/>
      <c r="EX2442" s="49"/>
      <c r="EY2442" s="50"/>
      <c r="EZ2442" s="47"/>
      <c r="FA2442" s="50"/>
      <c r="FD2442" s="49"/>
      <c r="FF2442" s="49"/>
      <c r="FG2442" s="50"/>
      <c r="FH2442" s="47"/>
      <c r="FI2442" s="50"/>
      <c r="FL2442" s="49"/>
      <c r="FN2442" s="49"/>
      <c r="FO2442" s="50"/>
      <c r="FP2442" s="47"/>
      <c r="FQ2442" s="50"/>
      <c r="FT2442" s="49"/>
      <c r="FV2442" s="49"/>
      <c r="FW2442" s="50"/>
      <c r="FX2442" s="47"/>
      <c r="FY2442" s="50"/>
      <c r="GB2442" s="49"/>
      <c r="GD2442" s="49"/>
      <c r="GE2442" s="50"/>
      <c r="GF2442" s="47"/>
      <c r="GG2442" s="50"/>
      <c r="GJ2442" s="49"/>
      <c r="GL2442" s="49"/>
      <c r="GM2442" s="50"/>
      <c r="GN2442" s="47"/>
      <c r="GO2442" s="50"/>
      <c r="GR2442" s="49"/>
      <c r="GT2442" s="49"/>
      <c r="GU2442" s="50"/>
      <c r="GV2442" s="47"/>
      <c r="GW2442" s="50"/>
      <c r="GZ2442" s="49"/>
      <c r="HB2442" s="49"/>
      <c r="HC2442" s="50"/>
      <c r="HD2442" s="47"/>
      <c r="HE2442" s="50"/>
      <c r="HH2442" s="49"/>
      <c r="HJ2442" s="49"/>
      <c r="HK2442" s="50"/>
      <c r="HL2442" s="47"/>
      <c r="HM2442" s="50"/>
      <c r="HP2442" s="49"/>
      <c r="HR2442" s="49"/>
      <c r="HS2442" s="50"/>
      <c r="HT2442" s="47"/>
      <c r="HU2442" s="50"/>
      <c r="HX2442" s="49"/>
      <c r="HZ2442" s="49"/>
      <c r="IA2442" s="50"/>
      <c r="IB2442" s="47"/>
      <c r="IC2442" s="50"/>
      <c r="IF2442" s="49"/>
      <c r="IH2442" s="49"/>
      <c r="II2442" s="50"/>
      <c r="IJ2442" s="47"/>
      <c r="IK2442" s="50"/>
      <c r="IN2442" s="49"/>
      <c r="IP2442" s="49"/>
      <c r="IQ2442" s="50"/>
    </row>
    <row r="2443" spans="1:251" s="48" customFormat="1">
      <c r="A2443" s="43">
        <v>1601</v>
      </c>
      <c r="B2443" s="44">
        <v>100000449628</v>
      </c>
      <c r="C2443" s="43">
        <v>0</v>
      </c>
      <c r="D2443" s="45" t="s">
        <v>454</v>
      </c>
      <c r="E2443" s="45" t="s">
        <v>456</v>
      </c>
      <c r="F2443" s="46">
        <v>6955</v>
      </c>
      <c r="G2443" s="46">
        <v>-871.17</v>
      </c>
      <c r="H2443" s="46">
        <v>6083.83</v>
      </c>
      <c r="I2443" s="47"/>
      <c r="K2443" s="49"/>
      <c r="L2443" s="47"/>
      <c r="M2443" s="50"/>
      <c r="P2443" s="49"/>
      <c r="R2443" s="49"/>
      <c r="S2443" s="50"/>
      <c r="T2443" s="47"/>
      <c r="U2443" s="50"/>
      <c r="X2443" s="49"/>
      <c r="Z2443" s="49"/>
      <c r="AA2443" s="50"/>
      <c r="AB2443" s="47"/>
      <c r="AC2443" s="50"/>
      <c r="AF2443" s="49"/>
      <c r="AH2443" s="49"/>
      <c r="AI2443" s="50"/>
      <c r="AJ2443" s="47"/>
      <c r="AK2443" s="50"/>
      <c r="AN2443" s="49"/>
      <c r="AP2443" s="49"/>
      <c r="AQ2443" s="50"/>
      <c r="AR2443" s="47"/>
      <c r="AS2443" s="50"/>
      <c r="AV2443" s="49"/>
      <c r="AX2443" s="49"/>
      <c r="AY2443" s="50"/>
      <c r="AZ2443" s="47"/>
      <c r="BA2443" s="50"/>
      <c r="BD2443" s="49"/>
      <c r="BF2443" s="49"/>
      <c r="BG2443" s="50"/>
      <c r="BH2443" s="47"/>
      <c r="BI2443" s="50"/>
      <c r="BL2443" s="49"/>
      <c r="BN2443" s="49"/>
      <c r="BO2443" s="50"/>
      <c r="BP2443" s="47"/>
      <c r="BQ2443" s="50"/>
      <c r="BT2443" s="49"/>
      <c r="BV2443" s="49"/>
      <c r="BW2443" s="50"/>
      <c r="BX2443" s="47"/>
      <c r="BY2443" s="50"/>
      <c r="CB2443" s="49"/>
      <c r="CD2443" s="49"/>
      <c r="CE2443" s="50"/>
      <c r="CF2443" s="47"/>
      <c r="CG2443" s="50"/>
      <c r="CJ2443" s="49"/>
      <c r="CL2443" s="49"/>
      <c r="CM2443" s="50"/>
      <c r="CN2443" s="47"/>
      <c r="CO2443" s="50"/>
      <c r="CR2443" s="49"/>
      <c r="CT2443" s="49"/>
      <c r="CU2443" s="50"/>
      <c r="CV2443" s="47"/>
      <c r="CW2443" s="50"/>
      <c r="CZ2443" s="49"/>
      <c r="DB2443" s="49"/>
      <c r="DC2443" s="50"/>
      <c r="DD2443" s="47"/>
      <c r="DE2443" s="50"/>
      <c r="DH2443" s="49"/>
      <c r="DJ2443" s="49"/>
      <c r="DK2443" s="50"/>
      <c r="DL2443" s="47"/>
      <c r="DM2443" s="50"/>
      <c r="DP2443" s="49"/>
      <c r="DR2443" s="49"/>
      <c r="DS2443" s="50"/>
      <c r="DT2443" s="47"/>
      <c r="DU2443" s="50"/>
      <c r="DX2443" s="49"/>
      <c r="DZ2443" s="49"/>
      <c r="EA2443" s="50"/>
      <c r="EB2443" s="47"/>
      <c r="EC2443" s="50"/>
      <c r="EF2443" s="49"/>
      <c r="EH2443" s="49"/>
      <c r="EI2443" s="50"/>
      <c r="EJ2443" s="47"/>
      <c r="EK2443" s="50"/>
      <c r="EN2443" s="49"/>
      <c r="EP2443" s="49"/>
      <c r="EQ2443" s="50"/>
      <c r="ER2443" s="47"/>
      <c r="ES2443" s="50"/>
      <c r="EV2443" s="49"/>
      <c r="EX2443" s="49"/>
      <c r="EY2443" s="50"/>
      <c r="EZ2443" s="47"/>
      <c r="FA2443" s="50"/>
      <c r="FD2443" s="49"/>
      <c r="FF2443" s="49"/>
      <c r="FG2443" s="50"/>
      <c r="FH2443" s="47"/>
      <c r="FI2443" s="50"/>
      <c r="FL2443" s="49"/>
      <c r="FN2443" s="49"/>
      <c r="FO2443" s="50"/>
      <c r="FP2443" s="47"/>
      <c r="FQ2443" s="50"/>
      <c r="FT2443" s="49"/>
      <c r="FV2443" s="49"/>
      <c r="FW2443" s="50"/>
      <c r="FX2443" s="47"/>
      <c r="FY2443" s="50"/>
      <c r="GB2443" s="49"/>
      <c r="GD2443" s="49"/>
      <c r="GE2443" s="50"/>
      <c r="GF2443" s="47"/>
      <c r="GG2443" s="50"/>
      <c r="GJ2443" s="49"/>
      <c r="GL2443" s="49"/>
      <c r="GM2443" s="50"/>
      <c r="GN2443" s="47"/>
      <c r="GO2443" s="50"/>
      <c r="GR2443" s="49"/>
      <c r="GT2443" s="49"/>
      <c r="GU2443" s="50"/>
      <c r="GV2443" s="47"/>
      <c r="GW2443" s="50"/>
      <c r="GZ2443" s="49"/>
      <c r="HB2443" s="49"/>
      <c r="HC2443" s="50"/>
      <c r="HD2443" s="47"/>
      <c r="HE2443" s="50"/>
      <c r="HH2443" s="49"/>
      <c r="HJ2443" s="49"/>
      <c r="HK2443" s="50"/>
      <c r="HL2443" s="47"/>
      <c r="HM2443" s="50"/>
      <c r="HP2443" s="49"/>
      <c r="HR2443" s="49"/>
      <c r="HS2443" s="50"/>
      <c r="HT2443" s="47"/>
      <c r="HU2443" s="50"/>
      <c r="HX2443" s="49"/>
      <c r="HZ2443" s="49"/>
      <c r="IA2443" s="50"/>
      <c r="IB2443" s="47"/>
      <c r="IC2443" s="50"/>
      <c r="IF2443" s="49"/>
      <c r="IH2443" s="49"/>
      <c r="II2443" s="50"/>
      <c r="IJ2443" s="47"/>
      <c r="IK2443" s="50"/>
      <c r="IN2443" s="49"/>
      <c r="IP2443" s="49"/>
      <c r="IQ2443" s="50"/>
    </row>
    <row r="2444" spans="1:251" s="48" customFormat="1">
      <c r="A2444" s="43">
        <v>1602</v>
      </c>
      <c r="B2444" s="44">
        <v>100000449629</v>
      </c>
      <c r="C2444" s="43">
        <v>0</v>
      </c>
      <c r="D2444" s="45" t="s">
        <v>454</v>
      </c>
      <c r="E2444" s="45" t="s">
        <v>456</v>
      </c>
      <c r="F2444" s="46">
        <v>6955</v>
      </c>
      <c r="G2444" s="46">
        <v>-871.17</v>
      </c>
      <c r="H2444" s="46">
        <v>6083.83</v>
      </c>
      <c r="I2444" s="47"/>
      <c r="K2444" s="49"/>
      <c r="L2444" s="47"/>
      <c r="M2444" s="50"/>
      <c r="P2444" s="49"/>
      <c r="R2444" s="49"/>
      <c r="S2444" s="50"/>
      <c r="T2444" s="47"/>
      <c r="U2444" s="50"/>
      <c r="X2444" s="49"/>
      <c r="Z2444" s="49"/>
      <c r="AA2444" s="50"/>
      <c r="AB2444" s="47"/>
      <c r="AC2444" s="50"/>
      <c r="AF2444" s="49"/>
      <c r="AH2444" s="49"/>
      <c r="AI2444" s="50"/>
      <c r="AJ2444" s="47"/>
      <c r="AK2444" s="50"/>
      <c r="AN2444" s="49"/>
      <c r="AP2444" s="49"/>
      <c r="AQ2444" s="50"/>
      <c r="AR2444" s="47"/>
      <c r="AS2444" s="50"/>
      <c r="AV2444" s="49"/>
      <c r="AX2444" s="49"/>
      <c r="AY2444" s="50"/>
      <c r="AZ2444" s="47"/>
      <c r="BA2444" s="50"/>
      <c r="BD2444" s="49"/>
      <c r="BF2444" s="49"/>
      <c r="BG2444" s="50"/>
      <c r="BH2444" s="47"/>
      <c r="BI2444" s="50"/>
      <c r="BL2444" s="49"/>
      <c r="BN2444" s="49"/>
      <c r="BO2444" s="50"/>
      <c r="BP2444" s="47"/>
      <c r="BQ2444" s="50"/>
      <c r="BT2444" s="49"/>
      <c r="BV2444" s="49"/>
      <c r="BW2444" s="50"/>
      <c r="BX2444" s="47"/>
      <c r="BY2444" s="50"/>
      <c r="CB2444" s="49"/>
      <c r="CD2444" s="49"/>
      <c r="CE2444" s="50"/>
      <c r="CF2444" s="47"/>
      <c r="CG2444" s="50"/>
      <c r="CJ2444" s="49"/>
      <c r="CL2444" s="49"/>
      <c r="CM2444" s="50"/>
      <c r="CN2444" s="47"/>
      <c r="CO2444" s="50"/>
      <c r="CR2444" s="49"/>
      <c r="CT2444" s="49"/>
      <c r="CU2444" s="50"/>
      <c r="CV2444" s="47"/>
      <c r="CW2444" s="50"/>
      <c r="CZ2444" s="49"/>
      <c r="DB2444" s="49"/>
      <c r="DC2444" s="50"/>
      <c r="DD2444" s="47"/>
      <c r="DE2444" s="50"/>
      <c r="DH2444" s="49"/>
      <c r="DJ2444" s="49"/>
      <c r="DK2444" s="50"/>
      <c r="DL2444" s="47"/>
      <c r="DM2444" s="50"/>
      <c r="DP2444" s="49"/>
      <c r="DR2444" s="49"/>
      <c r="DS2444" s="50"/>
      <c r="DT2444" s="47"/>
      <c r="DU2444" s="50"/>
      <c r="DX2444" s="49"/>
      <c r="DZ2444" s="49"/>
      <c r="EA2444" s="50"/>
      <c r="EB2444" s="47"/>
      <c r="EC2444" s="50"/>
      <c r="EF2444" s="49"/>
      <c r="EH2444" s="49"/>
      <c r="EI2444" s="50"/>
      <c r="EJ2444" s="47"/>
      <c r="EK2444" s="50"/>
      <c r="EN2444" s="49"/>
      <c r="EP2444" s="49"/>
      <c r="EQ2444" s="50"/>
      <c r="ER2444" s="47"/>
      <c r="ES2444" s="50"/>
      <c r="EV2444" s="49"/>
      <c r="EX2444" s="49"/>
      <c r="EY2444" s="50"/>
      <c r="EZ2444" s="47"/>
      <c r="FA2444" s="50"/>
      <c r="FD2444" s="49"/>
      <c r="FF2444" s="49"/>
      <c r="FG2444" s="50"/>
      <c r="FH2444" s="47"/>
      <c r="FI2444" s="50"/>
      <c r="FL2444" s="49"/>
      <c r="FN2444" s="49"/>
      <c r="FO2444" s="50"/>
      <c r="FP2444" s="47"/>
      <c r="FQ2444" s="50"/>
      <c r="FT2444" s="49"/>
      <c r="FV2444" s="49"/>
      <c r="FW2444" s="50"/>
      <c r="FX2444" s="47"/>
      <c r="FY2444" s="50"/>
      <c r="GB2444" s="49"/>
      <c r="GD2444" s="49"/>
      <c r="GE2444" s="50"/>
      <c r="GF2444" s="47"/>
      <c r="GG2444" s="50"/>
      <c r="GJ2444" s="49"/>
      <c r="GL2444" s="49"/>
      <c r="GM2444" s="50"/>
      <c r="GN2444" s="47"/>
      <c r="GO2444" s="50"/>
      <c r="GR2444" s="49"/>
      <c r="GT2444" s="49"/>
      <c r="GU2444" s="50"/>
      <c r="GV2444" s="47"/>
      <c r="GW2444" s="50"/>
      <c r="GZ2444" s="49"/>
      <c r="HB2444" s="49"/>
      <c r="HC2444" s="50"/>
      <c r="HD2444" s="47"/>
      <c r="HE2444" s="50"/>
      <c r="HH2444" s="49"/>
      <c r="HJ2444" s="49"/>
      <c r="HK2444" s="50"/>
      <c r="HL2444" s="47"/>
      <c r="HM2444" s="50"/>
      <c r="HP2444" s="49"/>
      <c r="HR2444" s="49"/>
      <c r="HS2444" s="50"/>
      <c r="HT2444" s="47"/>
      <c r="HU2444" s="50"/>
      <c r="HX2444" s="49"/>
      <c r="HZ2444" s="49"/>
      <c r="IA2444" s="50"/>
      <c r="IB2444" s="47"/>
      <c r="IC2444" s="50"/>
      <c r="IF2444" s="49"/>
      <c r="IH2444" s="49"/>
      <c r="II2444" s="50"/>
      <c r="IJ2444" s="47"/>
      <c r="IK2444" s="50"/>
      <c r="IN2444" s="49"/>
      <c r="IP2444" s="49"/>
      <c r="IQ2444" s="50"/>
    </row>
    <row r="2445" spans="1:251" s="48" customFormat="1">
      <c r="A2445" s="43">
        <v>1603</v>
      </c>
      <c r="B2445" s="44">
        <v>100000449630</v>
      </c>
      <c r="C2445" s="43">
        <v>0</v>
      </c>
      <c r="D2445" s="45" t="s">
        <v>454</v>
      </c>
      <c r="E2445" s="45" t="s">
        <v>456</v>
      </c>
      <c r="F2445" s="46">
        <v>6955</v>
      </c>
      <c r="G2445" s="46">
        <v>-871.17</v>
      </c>
      <c r="H2445" s="46">
        <v>6083.83</v>
      </c>
      <c r="I2445" s="47"/>
      <c r="K2445" s="49"/>
      <c r="L2445" s="47"/>
      <c r="M2445" s="50"/>
      <c r="P2445" s="49"/>
      <c r="R2445" s="49"/>
      <c r="S2445" s="50"/>
      <c r="T2445" s="47"/>
      <c r="U2445" s="50"/>
      <c r="X2445" s="49"/>
      <c r="Z2445" s="49"/>
      <c r="AA2445" s="50"/>
      <c r="AB2445" s="47"/>
      <c r="AC2445" s="50"/>
      <c r="AF2445" s="49"/>
      <c r="AH2445" s="49"/>
      <c r="AI2445" s="50"/>
      <c r="AJ2445" s="47"/>
      <c r="AK2445" s="50"/>
      <c r="AN2445" s="49"/>
      <c r="AP2445" s="49"/>
      <c r="AQ2445" s="50"/>
      <c r="AR2445" s="47"/>
      <c r="AS2445" s="50"/>
      <c r="AV2445" s="49"/>
      <c r="AX2445" s="49"/>
      <c r="AY2445" s="50"/>
      <c r="AZ2445" s="47"/>
      <c r="BA2445" s="50"/>
      <c r="BD2445" s="49"/>
      <c r="BF2445" s="49"/>
      <c r="BG2445" s="50"/>
      <c r="BH2445" s="47"/>
      <c r="BI2445" s="50"/>
      <c r="BL2445" s="49"/>
      <c r="BN2445" s="49"/>
      <c r="BO2445" s="50"/>
      <c r="BP2445" s="47"/>
      <c r="BQ2445" s="50"/>
      <c r="BT2445" s="49"/>
      <c r="BV2445" s="49"/>
      <c r="BW2445" s="50"/>
      <c r="BX2445" s="47"/>
      <c r="BY2445" s="50"/>
      <c r="CB2445" s="49"/>
      <c r="CD2445" s="49"/>
      <c r="CE2445" s="50"/>
      <c r="CF2445" s="47"/>
      <c r="CG2445" s="50"/>
      <c r="CJ2445" s="49"/>
      <c r="CL2445" s="49"/>
      <c r="CM2445" s="50"/>
      <c r="CN2445" s="47"/>
      <c r="CO2445" s="50"/>
      <c r="CR2445" s="49"/>
      <c r="CT2445" s="49"/>
      <c r="CU2445" s="50"/>
      <c r="CV2445" s="47"/>
      <c r="CW2445" s="50"/>
      <c r="CZ2445" s="49"/>
      <c r="DB2445" s="49"/>
      <c r="DC2445" s="50"/>
      <c r="DD2445" s="47"/>
      <c r="DE2445" s="50"/>
      <c r="DH2445" s="49"/>
      <c r="DJ2445" s="49"/>
      <c r="DK2445" s="50"/>
      <c r="DL2445" s="47"/>
      <c r="DM2445" s="50"/>
      <c r="DP2445" s="49"/>
      <c r="DR2445" s="49"/>
      <c r="DS2445" s="50"/>
      <c r="DT2445" s="47"/>
      <c r="DU2445" s="50"/>
      <c r="DX2445" s="49"/>
      <c r="DZ2445" s="49"/>
      <c r="EA2445" s="50"/>
      <c r="EB2445" s="47"/>
      <c r="EC2445" s="50"/>
      <c r="EF2445" s="49"/>
      <c r="EH2445" s="49"/>
      <c r="EI2445" s="50"/>
      <c r="EJ2445" s="47"/>
      <c r="EK2445" s="50"/>
      <c r="EN2445" s="49"/>
      <c r="EP2445" s="49"/>
      <c r="EQ2445" s="50"/>
      <c r="ER2445" s="47"/>
      <c r="ES2445" s="50"/>
      <c r="EV2445" s="49"/>
      <c r="EX2445" s="49"/>
      <c r="EY2445" s="50"/>
      <c r="EZ2445" s="47"/>
      <c r="FA2445" s="50"/>
      <c r="FD2445" s="49"/>
      <c r="FF2445" s="49"/>
      <c r="FG2445" s="50"/>
      <c r="FH2445" s="47"/>
      <c r="FI2445" s="50"/>
      <c r="FL2445" s="49"/>
      <c r="FN2445" s="49"/>
      <c r="FO2445" s="50"/>
      <c r="FP2445" s="47"/>
      <c r="FQ2445" s="50"/>
      <c r="FT2445" s="49"/>
      <c r="FV2445" s="49"/>
      <c r="FW2445" s="50"/>
      <c r="FX2445" s="47"/>
      <c r="FY2445" s="50"/>
      <c r="GB2445" s="49"/>
      <c r="GD2445" s="49"/>
      <c r="GE2445" s="50"/>
      <c r="GF2445" s="47"/>
      <c r="GG2445" s="50"/>
      <c r="GJ2445" s="49"/>
      <c r="GL2445" s="49"/>
      <c r="GM2445" s="50"/>
      <c r="GN2445" s="47"/>
      <c r="GO2445" s="50"/>
      <c r="GR2445" s="49"/>
      <c r="GT2445" s="49"/>
      <c r="GU2445" s="50"/>
      <c r="GV2445" s="47"/>
      <c r="GW2445" s="50"/>
      <c r="GZ2445" s="49"/>
      <c r="HB2445" s="49"/>
      <c r="HC2445" s="50"/>
      <c r="HD2445" s="47"/>
      <c r="HE2445" s="50"/>
      <c r="HH2445" s="49"/>
      <c r="HJ2445" s="49"/>
      <c r="HK2445" s="50"/>
      <c r="HL2445" s="47"/>
      <c r="HM2445" s="50"/>
      <c r="HP2445" s="49"/>
      <c r="HR2445" s="49"/>
      <c r="HS2445" s="50"/>
      <c r="HT2445" s="47"/>
      <c r="HU2445" s="50"/>
      <c r="HX2445" s="49"/>
      <c r="HZ2445" s="49"/>
      <c r="IA2445" s="50"/>
      <c r="IB2445" s="47"/>
      <c r="IC2445" s="50"/>
      <c r="IF2445" s="49"/>
      <c r="IH2445" s="49"/>
      <c r="II2445" s="50"/>
      <c r="IJ2445" s="47"/>
      <c r="IK2445" s="50"/>
      <c r="IN2445" s="49"/>
      <c r="IP2445" s="49"/>
      <c r="IQ2445" s="50"/>
    </row>
    <row r="2446" spans="1:251" s="48" customFormat="1">
      <c r="A2446" s="43">
        <v>1604</v>
      </c>
      <c r="B2446" s="44">
        <v>100000449631</v>
      </c>
      <c r="C2446" s="43">
        <v>0</v>
      </c>
      <c r="D2446" s="45" t="s">
        <v>454</v>
      </c>
      <c r="E2446" s="45" t="s">
        <v>456</v>
      </c>
      <c r="F2446" s="46">
        <v>6955</v>
      </c>
      <c r="G2446" s="46">
        <v>-871.17</v>
      </c>
      <c r="H2446" s="46">
        <v>6083.83</v>
      </c>
      <c r="I2446" s="47"/>
      <c r="K2446" s="49"/>
      <c r="L2446" s="47"/>
      <c r="M2446" s="50"/>
      <c r="P2446" s="49"/>
      <c r="R2446" s="49"/>
      <c r="S2446" s="50"/>
      <c r="T2446" s="47"/>
      <c r="U2446" s="50"/>
      <c r="X2446" s="49"/>
      <c r="Z2446" s="49"/>
      <c r="AA2446" s="50"/>
      <c r="AB2446" s="47"/>
      <c r="AC2446" s="50"/>
      <c r="AF2446" s="49"/>
      <c r="AH2446" s="49"/>
      <c r="AI2446" s="50"/>
      <c r="AJ2446" s="47"/>
      <c r="AK2446" s="50"/>
      <c r="AN2446" s="49"/>
      <c r="AP2446" s="49"/>
      <c r="AQ2446" s="50"/>
      <c r="AR2446" s="47"/>
      <c r="AS2446" s="50"/>
      <c r="AV2446" s="49"/>
      <c r="AX2446" s="49"/>
      <c r="AY2446" s="50"/>
      <c r="AZ2446" s="47"/>
      <c r="BA2446" s="50"/>
      <c r="BD2446" s="49"/>
      <c r="BF2446" s="49"/>
      <c r="BG2446" s="50"/>
      <c r="BH2446" s="47"/>
      <c r="BI2446" s="50"/>
      <c r="BL2446" s="49"/>
      <c r="BN2446" s="49"/>
      <c r="BO2446" s="50"/>
      <c r="BP2446" s="47"/>
      <c r="BQ2446" s="50"/>
      <c r="BT2446" s="49"/>
      <c r="BV2446" s="49"/>
      <c r="BW2446" s="50"/>
      <c r="BX2446" s="47"/>
      <c r="BY2446" s="50"/>
      <c r="CB2446" s="49"/>
      <c r="CD2446" s="49"/>
      <c r="CE2446" s="50"/>
      <c r="CF2446" s="47"/>
      <c r="CG2446" s="50"/>
      <c r="CJ2446" s="49"/>
      <c r="CL2446" s="49"/>
      <c r="CM2446" s="50"/>
      <c r="CN2446" s="47"/>
      <c r="CO2446" s="50"/>
      <c r="CR2446" s="49"/>
      <c r="CT2446" s="49"/>
      <c r="CU2446" s="50"/>
      <c r="CV2446" s="47"/>
      <c r="CW2446" s="50"/>
      <c r="CZ2446" s="49"/>
      <c r="DB2446" s="49"/>
      <c r="DC2446" s="50"/>
      <c r="DD2446" s="47"/>
      <c r="DE2446" s="50"/>
      <c r="DH2446" s="49"/>
      <c r="DJ2446" s="49"/>
      <c r="DK2446" s="50"/>
      <c r="DL2446" s="47"/>
      <c r="DM2446" s="50"/>
      <c r="DP2446" s="49"/>
      <c r="DR2446" s="49"/>
      <c r="DS2446" s="50"/>
      <c r="DT2446" s="47"/>
      <c r="DU2446" s="50"/>
      <c r="DX2446" s="49"/>
      <c r="DZ2446" s="49"/>
      <c r="EA2446" s="50"/>
      <c r="EB2446" s="47"/>
      <c r="EC2446" s="50"/>
      <c r="EF2446" s="49"/>
      <c r="EH2446" s="49"/>
      <c r="EI2446" s="50"/>
      <c r="EJ2446" s="47"/>
      <c r="EK2446" s="50"/>
      <c r="EN2446" s="49"/>
      <c r="EP2446" s="49"/>
      <c r="EQ2446" s="50"/>
      <c r="ER2446" s="47"/>
      <c r="ES2446" s="50"/>
      <c r="EV2446" s="49"/>
      <c r="EX2446" s="49"/>
      <c r="EY2446" s="50"/>
      <c r="EZ2446" s="47"/>
      <c r="FA2446" s="50"/>
      <c r="FD2446" s="49"/>
      <c r="FF2446" s="49"/>
      <c r="FG2446" s="50"/>
      <c r="FH2446" s="47"/>
      <c r="FI2446" s="50"/>
      <c r="FL2446" s="49"/>
      <c r="FN2446" s="49"/>
      <c r="FO2446" s="50"/>
      <c r="FP2446" s="47"/>
      <c r="FQ2446" s="50"/>
      <c r="FT2446" s="49"/>
      <c r="FV2446" s="49"/>
      <c r="FW2446" s="50"/>
      <c r="FX2446" s="47"/>
      <c r="FY2446" s="50"/>
      <c r="GB2446" s="49"/>
      <c r="GD2446" s="49"/>
      <c r="GE2446" s="50"/>
      <c r="GF2446" s="47"/>
      <c r="GG2446" s="50"/>
      <c r="GJ2446" s="49"/>
      <c r="GL2446" s="49"/>
      <c r="GM2446" s="50"/>
      <c r="GN2446" s="47"/>
      <c r="GO2446" s="50"/>
      <c r="GR2446" s="49"/>
      <c r="GT2446" s="49"/>
      <c r="GU2446" s="50"/>
      <c r="GV2446" s="47"/>
      <c r="GW2446" s="50"/>
      <c r="GZ2446" s="49"/>
      <c r="HB2446" s="49"/>
      <c r="HC2446" s="50"/>
      <c r="HD2446" s="47"/>
      <c r="HE2446" s="50"/>
      <c r="HH2446" s="49"/>
      <c r="HJ2446" s="49"/>
      <c r="HK2446" s="50"/>
      <c r="HL2446" s="47"/>
      <c r="HM2446" s="50"/>
      <c r="HP2446" s="49"/>
      <c r="HR2446" s="49"/>
      <c r="HS2446" s="50"/>
      <c r="HT2446" s="47"/>
      <c r="HU2446" s="50"/>
      <c r="HX2446" s="49"/>
      <c r="HZ2446" s="49"/>
      <c r="IA2446" s="50"/>
      <c r="IB2446" s="47"/>
      <c r="IC2446" s="50"/>
      <c r="IF2446" s="49"/>
      <c r="IH2446" s="49"/>
      <c r="II2446" s="50"/>
      <c r="IJ2446" s="47"/>
      <c r="IK2446" s="50"/>
      <c r="IN2446" s="49"/>
      <c r="IP2446" s="49"/>
      <c r="IQ2446" s="50"/>
    </row>
    <row r="2447" spans="1:251" s="48" customFormat="1">
      <c r="A2447" s="43">
        <v>1605</v>
      </c>
      <c r="B2447" s="44">
        <v>100000449632</v>
      </c>
      <c r="C2447" s="43">
        <v>0</v>
      </c>
      <c r="D2447" s="45" t="s">
        <v>454</v>
      </c>
      <c r="E2447" s="45" t="s">
        <v>456</v>
      </c>
      <c r="F2447" s="46">
        <v>6955</v>
      </c>
      <c r="G2447" s="46">
        <v>-871.17</v>
      </c>
      <c r="H2447" s="46">
        <v>6083.83</v>
      </c>
      <c r="I2447" s="47"/>
      <c r="K2447" s="49"/>
      <c r="L2447" s="47"/>
      <c r="M2447" s="50"/>
      <c r="P2447" s="49"/>
      <c r="R2447" s="49"/>
      <c r="S2447" s="50"/>
      <c r="T2447" s="47"/>
      <c r="U2447" s="50"/>
      <c r="X2447" s="49"/>
      <c r="Z2447" s="49"/>
      <c r="AA2447" s="50"/>
      <c r="AB2447" s="47"/>
      <c r="AC2447" s="50"/>
      <c r="AF2447" s="49"/>
      <c r="AH2447" s="49"/>
      <c r="AI2447" s="50"/>
      <c r="AJ2447" s="47"/>
      <c r="AK2447" s="50"/>
      <c r="AN2447" s="49"/>
      <c r="AP2447" s="49"/>
      <c r="AQ2447" s="50"/>
      <c r="AR2447" s="47"/>
      <c r="AS2447" s="50"/>
      <c r="AV2447" s="49"/>
      <c r="AX2447" s="49"/>
      <c r="AY2447" s="50"/>
      <c r="AZ2447" s="47"/>
      <c r="BA2447" s="50"/>
      <c r="BD2447" s="49"/>
      <c r="BF2447" s="49"/>
      <c r="BG2447" s="50"/>
      <c r="BH2447" s="47"/>
      <c r="BI2447" s="50"/>
      <c r="BL2447" s="49"/>
      <c r="BN2447" s="49"/>
      <c r="BO2447" s="50"/>
      <c r="BP2447" s="47"/>
      <c r="BQ2447" s="50"/>
      <c r="BT2447" s="49"/>
      <c r="BV2447" s="49"/>
      <c r="BW2447" s="50"/>
      <c r="BX2447" s="47"/>
      <c r="BY2447" s="50"/>
      <c r="CB2447" s="49"/>
      <c r="CD2447" s="49"/>
      <c r="CE2447" s="50"/>
      <c r="CF2447" s="47"/>
      <c r="CG2447" s="50"/>
      <c r="CJ2447" s="49"/>
      <c r="CL2447" s="49"/>
      <c r="CM2447" s="50"/>
      <c r="CN2447" s="47"/>
      <c r="CO2447" s="50"/>
      <c r="CR2447" s="49"/>
      <c r="CT2447" s="49"/>
      <c r="CU2447" s="50"/>
      <c r="CV2447" s="47"/>
      <c r="CW2447" s="50"/>
      <c r="CZ2447" s="49"/>
      <c r="DB2447" s="49"/>
      <c r="DC2447" s="50"/>
      <c r="DD2447" s="47"/>
      <c r="DE2447" s="50"/>
      <c r="DH2447" s="49"/>
      <c r="DJ2447" s="49"/>
      <c r="DK2447" s="50"/>
      <c r="DL2447" s="47"/>
      <c r="DM2447" s="50"/>
      <c r="DP2447" s="49"/>
      <c r="DR2447" s="49"/>
      <c r="DS2447" s="50"/>
      <c r="DT2447" s="47"/>
      <c r="DU2447" s="50"/>
      <c r="DX2447" s="49"/>
      <c r="DZ2447" s="49"/>
      <c r="EA2447" s="50"/>
      <c r="EB2447" s="47"/>
      <c r="EC2447" s="50"/>
      <c r="EF2447" s="49"/>
      <c r="EH2447" s="49"/>
      <c r="EI2447" s="50"/>
      <c r="EJ2447" s="47"/>
      <c r="EK2447" s="50"/>
      <c r="EN2447" s="49"/>
      <c r="EP2447" s="49"/>
      <c r="EQ2447" s="50"/>
      <c r="ER2447" s="47"/>
      <c r="ES2447" s="50"/>
      <c r="EV2447" s="49"/>
      <c r="EX2447" s="49"/>
      <c r="EY2447" s="50"/>
      <c r="EZ2447" s="47"/>
      <c r="FA2447" s="50"/>
      <c r="FD2447" s="49"/>
      <c r="FF2447" s="49"/>
      <c r="FG2447" s="50"/>
      <c r="FH2447" s="47"/>
      <c r="FI2447" s="50"/>
      <c r="FL2447" s="49"/>
      <c r="FN2447" s="49"/>
      <c r="FO2447" s="50"/>
      <c r="FP2447" s="47"/>
      <c r="FQ2447" s="50"/>
      <c r="FT2447" s="49"/>
      <c r="FV2447" s="49"/>
      <c r="FW2447" s="50"/>
      <c r="FX2447" s="47"/>
      <c r="FY2447" s="50"/>
      <c r="GB2447" s="49"/>
      <c r="GD2447" s="49"/>
      <c r="GE2447" s="50"/>
      <c r="GF2447" s="47"/>
      <c r="GG2447" s="50"/>
      <c r="GJ2447" s="49"/>
      <c r="GL2447" s="49"/>
      <c r="GM2447" s="50"/>
      <c r="GN2447" s="47"/>
      <c r="GO2447" s="50"/>
      <c r="GR2447" s="49"/>
      <c r="GT2447" s="49"/>
      <c r="GU2447" s="50"/>
      <c r="GV2447" s="47"/>
      <c r="GW2447" s="50"/>
      <c r="GZ2447" s="49"/>
      <c r="HB2447" s="49"/>
      <c r="HC2447" s="50"/>
      <c r="HD2447" s="47"/>
      <c r="HE2447" s="50"/>
      <c r="HH2447" s="49"/>
      <c r="HJ2447" s="49"/>
      <c r="HK2447" s="50"/>
      <c r="HL2447" s="47"/>
      <c r="HM2447" s="50"/>
      <c r="HP2447" s="49"/>
      <c r="HR2447" s="49"/>
      <c r="HS2447" s="50"/>
      <c r="HT2447" s="47"/>
      <c r="HU2447" s="50"/>
      <c r="HX2447" s="49"/>
      <c r="HZ2447" s="49"/>
      <c r="IA2447" s="50"/>
      <c r="IB2447" s="47"/>
      <c r="IC2447" s="50"/>
      <c r="IF2447" s="49"/>
      <c r="IH2447" s="49"/>
      <c r="II2447" s="50"/>
      <c r="IJ2447" s="47"/>
      <c r="IK2447" s="50"/>
      <c r="IN2447" s="49"/>
      <c r="IP2447" s="49"/>
      <c r="IQ2447" s="50"/>
    </row>
    <row r="2448" spans="1:251" s="48" customFormat="1">
      <c r="A2448" s="43">
        <v>1606</v>
      </c>
      <c r="B2448" s="44">
        <v>100000449633</v>
      </c>
      <c r="C2448" s="43">
        <v>0</v>
      </c>
      <c r="D2448" s="45" t="s">
        <v>454</v>
      </c>
      <c r="E2448" s="45" t="s">
        <v>456</v>
      </c>
      <c r="F2448" s="46">
        <v>6955</v>
      </c>
      <c r="G2448" s="46">
        <v>-871.17</v>
      </c>
      <c r="H2448" s="46">
        <v>6083.83</v>
      </c>
      <c r="I2448" s="47"/>
      <c r="K2448" s="49"/>
      <c r="L2448" s="47"/>
      <c r="M2448" s="50"/>
      <c r="P2448" s="49"/>
      <c r="R2448" s="49"/>
      <c r="S2448" s="50"/>
      <c r="T2448" s="47"/>
      <c r="U2448" s="50"/>
      <c r="X2448" s="49"/>
      <c r="Z2448" s="49"/>
      <c r="AA2448" s="50"/>
      <c r="AB2448" s="47"/>
      <c r="AC2448" s="50"/>
      <c r="AF2448" s="49"/>
      <c r="AH2448" s="49"/>
      <c r="AI2448" s="50"/>
      <c r="AJ2448" s="47"/>
      <c r="AK2448" s="50"/>
      <c r="AN2448" s="49"/>
      <c r="AP2448" s="49"/>
      <c r="AQ2448" s="50"/>
      <c r="AR2448" s="47"/>
      <c r="AS2448" s="50"/>
      <c r="AV2448" s="49"/>
      <c r="AX2448" s="49"/>
      <c r="AY2448" s="50"/>
      <c r="AZ2448" s="47"/>
      <c r="BA2448" s="50"/>
      <c r="BD2448" s="49"/>
      <c r="BF2448" s="49"/>
      <c r="BG2448" s="50"/>
      <c r="BH2448" s="47"/>
      <c r="BI2448" s="50"/>
      <c r="BL2448" s="49"/>
      <c r="BN2448" s="49"/>
      <c r="BO2448" s="50"/>
      <c r="BP2448" s="47"/>
      <c r="BQ2448" s="50"/>
      <c r="BT2448" s="49"/>
      <c r="BV2448" s="49"/>
      <c r="BW2448" s="50"/>
      <c r="BX2448" s="47"/>
      <c r="BY2448" s="50"/>
      <c r="CB2448" s="49"/>
      <c r="CD2448" s="49"/>
      <c r="CE2448" s="50"/>
      <c r="CF2448" s="47"/>
      <c r="CG2448" s="50"/>
      <c r="CJ2448" s="49"/>
      <c r="CL2448" s="49"/>
      <c r="CM2448" s="50"/>
      <c r="CN2448" s="47"/>
      <c r="CO2448" s="50"/>
      <c r="CR2448" s="49"/>
      <c r="CT2448" s="49"/>
      <c r="CU2448" s="50"/>
      <c r="CV2448" s="47"/>
      <c r="CW2448" s="50"/>
      <c r="CZ2448" s="49"/>
      <c r="DB2448" s="49"/>
      <c r="DC2448" s="50"/>
      <c r="DD2448" s="47"/>
      <c r="DE2448" s="50"/>
      <c r="DH2448" s="49"/>
      <c r="DJ2448" s="49"/>
      <c r="DK2448" s="50"/>
      <c r="DL2448" s="47"/>
      <c r="DM2448" s="50"/>
      <c r="DP2448" s="49"/>
      <c r="DR2448" s="49"/>
      <c r="DS2448" s="50"/>
      <c r="DT2448" s="47"/>
      <c r="DU2448" s="50"/>
      <c r="DX2448" s="49"/>
      <c r="DZ2448" s="49"/>
      <c r="EA2448" s="50"/>
      <c r="EB2448" s="47"/>
      <c r="EC2448" s="50"/>
      <c r="EF2448" s="49"/>
      <c r="EH2448" s="49"/>
      <c r="EI2448" s="50"/>
      <c r="EJ2448" s="47"/>
      <c r="EK2448" s="50"/>
      <c r="EN2448" s="49"/>
      <c r="EP2448" s="49"/>
      <c r="EQ2448" s="50"/>
      <c r="ER2448" s="47"/>
      <c r="ES2448" s="50"/>
      <c r="EV2448" s="49"/>
      <c r="EX2448" s="49"/>
      <c r="EY2448" s="50"/>
      <c r="EZ2448" s="47"/>
      <c r="FA2448" s="50"/>
      <c r="FD2448" s="49"/>
      <c r="FF2448" s="49"/>
      <c r="FG2448" s="50"/>
      <c r="FH2448" s="47"/>
      <c r="FI2448" s="50"/>
      <c r="FL2448" s="49"/>
      <c r="FN2448" s="49"/>
      <c r="FO2448" s="50"/>
      <c r="FP2448" s="47"/>
      <c r="FQ2448" s="50"/>
      <c r="FT2448" s="49"/>
      <c r="FV2448" s="49"/>
      <c r="FW2448" s="50"/>
      <c r="FX2448" s="47"/>
      <c r="FY2448" s="50"/>
      <c r="GB2448" s="49"/>
      <c r="GD2448" s="49"/>
      <c r="GE2448" s="50"/>
      <c r="GF2448" s="47"/>
      <c r="GG2448" s="50"/>
      <c r="GJ2448" s="49"/>
      <c r="GL2448" s="49"/>
      <c r="GM2448" s="50"/>
      <c r="GN2448" s="47"/>
      <c r="GO2448" s="50"/>
      <c r="GR2448" s="49"/>
      <c r="GT2448" s="49"/>
      <c r="GU2448" s="50"/>
      <c r="GV2448" s="47"/>
      <c r="GW2448" s="50"/>
      <c r="GZ2448" s="49"/>
      <c r="HB2448" s="49"/>
      <c r="HC2448" s="50"/>
      <c r="HD2448" s="47"/>
      <c r="HE2448" s="50"/>
      <c r="HH2448" s="49"/>
      <c r="HJ2448" s="49"/>
      <c r="HK2448" s="50"/>
      <c r="HL2448" s="47"/>
      <c r="HM2448" s="50"/>
      <c r="HP2448" s="49"/>
      <c r="HR2448" s="49"/>
      <c r="HS2448" s="50"/>
      <c r="HT2448" s="47"/>
      <c r="HU2448" s="50"/>
      <c r="HX2448" s="49"/>
      <c r="HZ2448" s="49"/>
      <c r="IA2448" s="50"/>
      <c r="IB2448" s="47"/>
      <c r="IC2448" s="50"/>
      <c r="IF2448" s="49"/>
      <c r="IH2448" s="49"/>
      <c r="II2448" s="50"/>
      <c r="IJ2448" s="47"/>
      <c r="IK2448" s="50"/>
      <c r="IN2448" s="49"/>
      <c r="IP2448" s="49"/>
      <c r="IQ2448" s="50"/>
    </row>
    <row r="2449" spans="1:251" s="48" customFormat="1">
      <c r="A2449" s="43">
        <v>1607</v>
      </c>
      <c r="B2449" s="44">
        <v>100000449634</v>
      </c>
      <c r="C2449" s="43">
        <v>0</v>
      </c>
      <c r="D2449" s="45" t="s">
        <v>454</v>
      </c>
      <c r="E2449" s="45" t="s">
        <v>456</v>
      </c>
      <c r="F2449" s="46">
        <v>6955</v>
      </c>
      <c r="G2449" s="46">
        <v>-871.17</v>
      </c>
      <c r="H2449" s="46">
        <v>6083.83</v>
      </c>
      <c r="I2449" s="47"/>
      <c r="K2449" s="49"/>
      <c r="L2449" s="47"/>
      <c r="M2449" s="50"/>
      <c r="P2449" s="49"/>
      <c r="R2449" s="49"/>
      <c r="S2449" s="50"/>
      <c r="T2449" s="47"/>
      <c r="U2449" s="50"/>
      <c r="X2449" s="49"/>
      <c r="Z2449" s="49"/>
      <c r="AA2449" s="50"/>
      <c r="AB2449" s="47"/>
      <c r="AC2449" s="50"/>
      <c r="AF2449" s="49"/>
      <c r="AH2449" s="49"/>
      <c r="AI2449" s="50"/>
      <c r="AJ2449" s="47"/>
      <c r="AK2449" s="50"/>
      <c r="AN2449" s="49"/>
      <c r="AP2449" s="49"/>
      <c r="AQ2449" s="50"/>
      <c r="AR2449" s="47"/>
      <c r="AS2449" s="50"/>
      <c r="AV2449" s="49"/>
      <c r="AX2449" s="49"/>
      <c r="AY2449" s="50"/>
      <c r="AZ2449" s="47"/>
      <c r="BA2449" s="50"/>
      <c r="BD2449" s="49"/>
      <c r="BF2449" s="49"/>
      <c r="BG2449" s="50"/>
      <c r="BH2449" s="47"/>
      <c r="BI2449" s="50"/>
      <c r="BL2449" s="49"/>
      <c r="BN2449" s="49"/>
      <c r="BO2449" s="50"/>
      <c r="BP2449" s="47"/>
      <c r="BQ2449" s="50"/>
      <c r="BT2449" s="49"/>
      <c r="BV2449" s="49"/>
      <c r="BW2449" s="50"/>
      <c r="BX2449" s="47"/>
      <c r="BY2449" s="50"/>
      <c r="CB2449" s="49"/>
      <c r="CD2449" s="49"/>
      <c r="CE2449" s="50"/>
      <c r="CF2449" s="47"/>
      <c r="CG2449" s="50"/>
      <c r="CJ2449" s="49"/>
      <c r="CL2449" s="49"/>
      <c r="CM2449" s="50"/>
      <c r="CN2449" s="47"/>
      <c r="CO2449" s="50"/>
      <c r="CR2449" s="49"/>
      <c r="CT2449" s="49"/>
      <c r="CU2449" s="50"/>
      <c r="CV2449" s="47"/>
      <c r="CW2449" s="50"/>
      <c r="CZ2449" s="49"/>
      <c r="DB2449" s="49"/>
      <c r="DC2449" s="50"/>
      <c r="DD2449" s="47"/>
      <c r="DE2449" s="50"/>
      <c r="DH2449" s="49"/>
      <c r="DJ2449" s="49"/>
      <c r="DK2449" s="50"/>
      <c r="DL2449" s="47"/>
      <c r="DM2449" s="50"/>
      <c r="DP2449" s="49"/>
      <c r="DR2449" s="49"/>
      <c r="DS2449" s="50"/>
      <c r="DT2449" s="47"/>
      <c r="DU2449" s="50"/>
      <c r="DX2449" s="49"/>
      <c r="DZ2449" s="49"/>
      <c r="EA2449" s="50"/>
      <c r="EB2449" s="47"/>
      <c r="EC2449" s="50"/>
      <c r="EF2449" s="49"/>
      <c r="EH2449" s="49"/>
      <c r="EI2449" s="50"/>
      <c r="EJ2449" s="47"/>
      <c r="EK2449" s="50"/>
      <c r="EN2449" s="49"/>
      <c r="EP2449" s="49"/>
      <c r="EQ2449" s="50"/>
      <c r="ER2449" s="47"/>
      <c r="ES2449" s="50"/>
      <c r="EV2449" s="49"/>
      <c r="EX2449" s="49"/>
      <c r="EY2449" s="50"/>
      <c r="EZ2449" s="47"/>
      <c r="FA2449" s="50"/>
      <c r="FD2449" s="49"/>
      <c r="FF2449" s="49"/>
      <c r="FG2449" s="50"/>
      <c r="FH2449" s="47"/>
      <c r="FI2449" s="50"/>
      <c r="FL2449" s="49"/>
      <c r="FN2449" s="49"/>
      <c r="FO2449" s="50"/>
      <c r="FP2449" s="47"/>
      <c r="FQ2449" s="50"/>
      <c r="FT2449" s="49"/>
      <c r="FV2449" s="49"/>
      <c r="FW2449" s="50"/>
      <c r="FX2449" s="47"/>
      <c r="FY2449" s="50"/>
      <c r="GB2449" s="49"/>
      <c r="GD2449" s="49"/>
      <c r="GE2449" s="50"/>
      <c r="GF2449" s="47"/>
      <c r="GG2449" s="50"/>
      <c r="GJ2449" s="49"/>
      <c r="GL2449" s="49"/>
      <c r="GM2449" s="50"/>
      <c r="GN2449" s="47"/>
      <c r="GO2449" s="50"/>
      <c r="GR2449" s="49"/>
      <c r="GT2449" s="49"/>
      <c r="GU2449" s="50"/>
      <c r="GV2449" s="47"/>
      <c r="GW2449" s="50"/>
      <c r="GZ2449" s="49"/>
      <c r="HB2449" s="49"/>
      <c r="HC2449" s="50"/>
      <c r="HD2449" s="47"/>
      <c r="HE2449" s="50"/>
      <c r="HH2449" s="49"/>
      <c r="HJ2449" s="49"/>
      <c r="HK2449" s="50"/>
      <c r="HL2449" s="47"/>
      <c r="HM2449" s="50"/>
      <c r="HP2449" s="49"/>
      <c r="HR2449" s="49"/>
      <c r="HS2449" s="50"/>
      <c r="HT2449" s="47"/>
      <c r="HU2449" s="50"/>
      <c r="HX2449" s="49"/>
      <c r="HZ2449" s="49"/>
      <c r="IA2449" s="50"/>
      <c r="IB2449" s="47"/>
      <c r="IC2449" s="50"/>
      <c r="IF2449" s="49"/>
      <c r="IH2449" s="49"/>
      <c r="II2449" s="50"/>
      <c r="IJ2449" s="47"/>
      <c r="IK2449" s="50"/>
      <c r="IN2449" s="49"/>
      <c r="IP2449" s="49"/>
      <c r="IQ2449" s="50"/>
    </row>
    <row r="2450" spans="1:251" s="48" customFormat="1">
      <c r="A2450" s="43">
        <v>1608</v>
      </c>
      <c r="B2450" s="44">
        <v>100000449635</v>
      </c>
      <c r="C2450" s="43">
        <v>0</v>
      </c>
      <c r="D2450" s="45" t="s">
        <v>454</v>
      </c>
      <c r="E2450" s="45" t="s">
        <v>456</v>
      </c>
      <c r="F2450" s="46">
        <v>6955</v>
      </c>
      <c r="G2450" s="46">
        <v>-871.17</v>
      </c>
      <c r="H2450" s="46">
        <v>6083.83</v>
      </c>
      <c r="I2450" s="47"/>
      <c r="K2450" s="49"/>
      <c r="L2450" s="47"/>
      <c r="M2450" s="50"/>
      <c r="P2450" s="49"/>
      <c r="R2450" s="49"/>
      <c r="S2450" s="50"/>
      <c r="T2450" s="47"/>
      <c r="U2450" s="50"/>
      <c r="X2450" s="49"/>
      <c r="Z2450" s="49"/>
      <c r="AA2450" s="50"/>
      <c r="AB2450" s="47"/>
      <c r="AC2450" s="50"/>
      <c r="AF2450" s="49"/>
      <c r="AH2450" s="49"/>
      <c r="AI2450" s="50"/>
      <c r="AJ2450" s="47"/>
      <c r="AK2450" s="50"/>
      <c r="AN2450" s="49"/>
      <c r="AP2450" s="49"/>
      <c r="AQ2450" s="50"/>
      <c r="AR2450" s="47"/>
      <c r="AS2450" s="50"/>
      <c r="AV2450" s="49"/>
      <c r="AX2450" s="49"/>
      <c r="AY2450" s="50"/>
      <c r="AZ2450" s="47"/>
      <c r="BA2450" s="50"/>
      <c r="BD2450" s="49"/>
      <c r="BF2450" s="49"/>
      <c r="BG2450" s="50"/>
      <c r="BH2450" s="47"/>
      <c r="BI2450" s="50"/>
      <c r="BL2450" s="49"/>
      <c r="BN2450" s="49"/>
      <c r="BO2450" s="50"/>
      <c r="BP2450" s="47"/>
      <c r="BQ2450" s="50"/>
      <c r="BT2450" s="49"/>
      <c r="BV2450" s="49"/>
      <c r="BW2450" s="50"/>
      <c r="BX2450" s="47"/>
      <c r="BY2450" s="50"/>
      <c r="CB2450" s="49"/>
      <c r="CD2450" s="49"/>
      <c r="CE2450" s="50"/>
      <c r="CF2450" s="47"/>
      <c r="CG2450" s="50"/>
      <c r="CJ2450" s="49"/>
      <c r="CL2450" s="49"/>
      <c r="CM2450" s="50"/>
      <c r="CN2450" s="47"/>
      <c r="CO2450" s="50"/>
      <c r="CR2450" s="49"/>
      <c r="CT2450" s="49"/>
      <c r="CU2450" s="50"/>
      <c r="CV2450" s="47"/>
      <c r="CW2450" s="50"/>
      <c r="CZ2450" s="49"/>
      <c r="DB2450" s="49"/>
      <c r="DC2450" s="50"/>
      <c r="DD2450" s="47"/>
      <c r="DE2450" s="50"/>
      <c r="DH2450" s="49"/>
      <c r="DJ2450" s="49"/>
      <c r="DK2450" s="50"/>
      <c r="DL2450" s="47"/>
      <c r="DM2450" s="50"/>
      <c r="DP2450" s="49"/>
      <c r="DR2450" s="49"/>
      <c r="DS2450" s="50"/>
      <c r="DT2450" s="47"/>
      <c r="DU2450" s="50"/>
      <c r="DX2450" s="49"/>
      <c r="DZ2450" s="49"/>
      <c r="EA2450" s="50"/>
      <c r="EB2450" s="47"/>
      <c r="EC2450" s="50"/>
      <c r="EF2450" s="49"/>
      <c r="EH2450" s="49"/>
      <c r="EI2450" s="50"/>
      <c r="EJ2450" s="47"/>
      <c r="EK2450" s="50"/>
      <c r="EN2450" s="49"/>
      <c r="EP2450" s="49"/>
      <c r="EQ2450" s="50"/>
      <c r="ER2450" s="47"/>
      <c r="ES2450" s="50"/>
      <c r="EV2450" s="49"/>
      <c r="EX2450" s="49"/>
      <c r="EY2450" s="50"/>
      <c r="EZ2450" s="47"/>
      <c r="FA2450" s="50"/>
      <c r="FD2450" s="49"/>
      <c r="FF2450" s="49"/>
      <c r="FG2450" s="50"/>
      <c r="FH2450" s="47"/>
      <c r="FI2450" s="50"/>
      <c r="FL2450" s="49"/>
      <c r="FN2450" s="49"/>
      <c r="FO2450" s="50"/>
      <c r="FP2450" s="47"/>
      <c r="FQ2450" s="50"/>
      <c r="FT2450" s="49"/>
      <c r="FV2450" s="49"/>
      <c r="FW2450" s="50"/>
      <c r="FX2450" s="47"/>
      <c r="FY2450" s="50"/>
      <c r="GB2450" s="49"/>
      <c r="GD2450" s="49"/>
      <c r="GE2450" s="50"/>
      <c r="GF2450" s="47"/>
      <c r="GG2450" s="50"/>
      <c r="GJ2450" s="49"/>
      <c r="GL2450" s="49"/>
      <c r="GM2450" s="50"/>
      <c r="GN2450" s="47"/>
      <c r="GO2450" s="50"/>
      <c r="GR2450" s="49"/>
      <c r="GT2450" s="49"/>
      <c r="GU2450" s="50"/>
      <c r="GV2450" s="47"/>
      <c r="GW2450" s="50"/>
      <c r="GZ2450" s="49"/>
      <c r="HB2450" s="49"/>
      <c r="HC2450" s="50"/>
      <c r="HD2450" s="47"/>
      <c r="HE2450" s="50"/>
      <c r="HH2450" s="49"/>
      <c r="HJ2450" s="49"/>
      <c r="HK2450" s="50"/>
      <c r="HL2450" s="47"/>
      <c r="HM2450" s="50"/>
      <c r="HP2450" s="49"/>
      <c r="HR2450" s="49"/>
      <c r="HS2450" s="50"/>
      <c r="HT2450" s="47"/>
      <c r="HU2450" s="50"/>
      <c r="HX2450" s="49"/>
      <c r="HZ2450" s="49"/>
      <c r="IA2450" s="50"/>
      <c r="IB2450" s="47"/>
      <c r="IC2450" s="50"/>
      <c r="IF2450" s="49"/>
      <c r="IH2450" s="49"/>
      <c r="II2450" s="50"/>
      <c r="IJ2450" s="47"/>
      <c r="IK2450" s="50"/>
      <c r="IN2450" s="49"/>
      <c r="IP2450" s="49"/>
      <c r="IQ2450" s="50"/>
    </row>
    <row r="2451" spans="1:251" s="48" customFormat="1">
      <c r="A2451" s="43">
        <v>1609</v>
      </c>
      <c r="B2451" s="44">
        <v>100000449636</v>
      </c>
      <c r="C2451" s="43">
        <v>0</v>
      </c>
      <c r="D2451" s="45" t="s">
        <v>454</v>
      </c>
      <c r="E2451" s="45" t="s">
        <v>456</v>
      </c>
      <c r="F2451" s="46">
        <v>6955</v>
      </c>
      <c r="G2451" s="46">
        <v>-871.17</v>
      </c>
      <c r="H2451" s="46">
        <v>6083.83</v>
      </c>
      <c r="I2451" s="47"/>
      <c r="K2451" s="49"/>
      <c r="L2451" s="47"/>
      <c r="M2451" s="50"/>
      <c r="P2451" s="49"/>
      <c r="R2451" s="49"/>
      <c r="S2451" s="50"/>
      <c r="T2451" s="47"/>
      <c r="U2451" s="50"/>
      <c r="X2451" s="49"/>
      <c r="Z2451" s="49"/>
      <c r="AA2451" s="50"/>
      <c r="AB2451" s="47"/>
      <c r="AC2451" s="50"/>
      <c r="AF2451" s="49"/>
      <c r="AH2451" s="49"/>
      <c r="AI2451" s="50"/>
      <c r="AJ2451" s="47"/>
      <c r="AK2451" s="50"/>
      <c r="AN2451" s="49"/>
      <c r="AP2451" s="49"/>
      <c r="AQ2451" s="50"/>
      <c r="AR2451" s="47"/>
      <c r="AS2451" s="50"/>
      <c r="AV2451" s="49"/>
      <c r="AX2451" s="49"/>
      <c r="AY2451" s="50"/>
      <c r="AZ2451" s="47"/>
      <c r="BA2451" s="50"/>
      <c r="BD2451" s="49"/>
      <c r="BF2451" s="49"/>
      <c r="BG2451" s="50"/>
      <c r="BH2451" s="47"/>
      <c r="BI2451" s="50"/>
      <c r="BL2451" s="49"/>
      <c r="BN2451" s="49"/>
      <c r="BO2451" s="50"/>
      <c r="BP2451" s="47"/>
      <c r="BQ2451" s="50"/>
      <c r="BT2451" s="49"/>
      <c r="BV2451" s="49"/>
      <c r="BW2451" s="50"/>
      <c r="BX2451" s="47"/>
      <c r="BY2451" s="50"/>
      <c r="CB2451" s="49"/>
      <c r="CD2451" s="49"/>
      <c r="CE2451" s="50"/>
      <c r="CF2451" s="47"/>
      <c r="CG2451" s="50"/>
      <c r="CJ2451" s="49"/>
      <c r="CL2451" s="49"/>
      <c r="CM2451" s="50"/>
      <c r="CN2451" s="47"/>
      <c r="CO2451" s="50"/>
      <c r="CR2451" s="49"/>
      <c r="CT2451" s="49"/>
      <c r="CU2451" s="50"/>
      <c r="CV2451" s="47"/>
      <c r="CW2451" s="50"/>
      <c r="CZ2451" s="49"/>
      <c r="DB2451" s="49"/>
      <c r="DC2451" s="50"/>
      <c r="DD2451" s="47"/>
      <c r="DE2451" s="50"/>
      <c r="DH2451" s="49"/>
      <c r="DJ2451" s="49"/>
      <c r="DK2451" s="50"/>
      <c r="DL2451" s="47"/>
      <c r="DM2451" s="50"/>
      <c r="DP2451" s="49"/>
      <c r="DR2451" s="49"/>
      <c r="DS2451" s="50"/>
      <c r="DT2451" s="47"/>
      <c r="DU2451" s="50"/>
      <c r="DX2451" s="49"/>
      <c r="DZ2451" s="49"/>
      <c r="EA2451" s="50"/>
      <c r="EB2451" s="47"/>
      <c r="EC2451" s="50"/>
      <c r="EF2451" s="49"/>
      <c r="EH2451" s="49"/>
      <c r="EI2451" s="50"/>
      <c r="EJ2451" s="47"/>
      <c r="EK2451" s="50"/>
      <c r="EN2451" s="49"/>
      <c r="EP2451" s="49"/>
      <c r="EQ2451" s="50"/>
      <c r="ER2451" s="47"/>
      <c r="ES2451" s="50"/>
      <c r="EV2451" s="49"/>
      <c r="EX2451" s="49"/>
      <c r="EY2451" s="50"/>
      <c r="EZ2451" s="47"/>
      <c r="FA2451" s="50"/>
      <c r="FD2451" s="49"/>
      <c r="FF2451" s="49"/>
      <c r="FG2451" s="50"/>
      <c r="FH2451" s="47"/>
      <c r="FI2451" s="50"/>
      <c r="FL2451" s="49"/>
      <c r="FN2451" s="49"/>
      <c r="FO2451" s="50"/>
      <c r="FP2451" s="47"/>
      <c r="FQ2451" s="50"/>
      <c r="FT2451" s="49"/>
      <c r="FV2451" s="49"/>
      <c r="FW2451" s="50"/>
      <c r="FX2451" s="47"/>
      <c r="FY2451" s="50"/>
      <c r="GB2451" s="49"/>
      <c r="GD2451" s="49"/>
      <c r="GE2451" s="50"/>
      <c r="GF2451" s="47"/>
      <c r="GG2451" s="50"/>
      <c r="GJ2451" s="49"/>
      <c r="GL2451" s="49"/>
      <c r="GM2451" s="50"/>
      <c r="GN2451" s="47"/>
      <c r="GO2451" s="50"/>
      <c r="GR2451" s="49"/>
      <c r="GT2451" s="49"/>
      <c r="GU2451" s="50"/>
      <c r="GV2451" s="47"/>
      <c r="GW2451" s="50"/>
      <c r="GZ2451" s="49"/>
      <c r="HB2451" s="49"/>
      <c r="HC2451" s="50"/>
      <c r="HD2451" s="47"/>
      <c r="HE2451" s="50"/>
      <c r="HH2451" s="49"/>
      <c r="HJ2451" s="49"/>
      <c r="HK2451" s="50"/>
      <c r="HL2451" s="47"/>
      <c r="HM2451" s="50"/>
      <c r="HP2451" s="49"/>
      <c r="HR2451" s="49"/>
      <c r="HS2451" s="50"/>
      <c r="HT2451" s="47"/>
      <c r="HU2451" s="50"/>
      <c r="HX2451" s="49"/>
      <c r="HZ2451" s="49"/>
      <c r="IA2451" s="50"/>
      <c r="IB2451" s="47"/>
      <c r="IC2451" s="50"/>
      <c r="IF2451" s="49"/>
      <c r="IH2451" s="49"/>
      <c r="II2451" s="50"/>
      <c r="IJ2451" s="47"/>
      <c r="IK2451" s="50"/>
      <c r="IN2451" s="49"/>
      <c r="IP2451" s="49"/>
      <c r="IQ2451" s="50"/>
    </row>
    <row r="2452" spans="1:251" s="48" customFormat="1">
      <c r="A2452" s="43">
        <v>1610</v>
      </c>
      <c r="B2452" s="44">
        <v>100000449637</v>
      </c>
      <c r="C2452" s="43">
        <v>0</v>
      </c>
      <c r="D2452" s="45" t="s">
        <v>454</v>
      </c>
      <c r="E2452" s="45" t="s">
        <v>456</v>
      </c>
      <c r="F2452" s="46">
        <v>6955</v>
      </c>
      <c r="G2452" s="46">
        <v>-871.17</v>
      </c>
      <c r="H2452" s="46">
        <v>6083.83</v>
      </c>
      <c r="I2452" s="47"/>
      <c r="K2452" s="49"/>
      <c r="L2452" s="47"/>
      <c r="M2452" s="50"/>
      <c r="P2452" s="49"/>
      <c r="R2452" s="49"/>
      <c r="S2452" s="50"/>
      <c r="T2452" s="47"/>
      <c r="U2452" s="50"/>
      <c r="X2452" s="49"/>
      <c r="Z2452" s="49"/>
      <c r="AA2452" s="50"/>
      <c r="AB2452" s="47"/>
      <c r="AC2452" s="50"/>
      <c r="AF2452" s="49"/>
      <c r="AH2452" s="49"/>
      <c r="AI2452" s="50"/>
      <c r="AJ2452" s="47"/>
      <c r="AK2452" s="50"/>
      <c r="AN2452" s="49"/>
      <c r="AP2452" s="49"/>
      <c r="AQ2452" s="50"/>
      <c r="AR2452" s="47"/>
      <c r="AS2452" s="50"/>
      <c r="AV2452" s="49"/>
      <c r="AX2452" s="49"/>
      <c r="AY2452" s="50"/>
      <c r="AZ2452" s="47"/>
      <c r="BA2452" s="50"/>
      <c r="BD2452" s="49"/>
      <c r="BF2452" s="49"/>
      <c r="BG2452" s="50"/>
      <c r="BH2452" s="47"/>
      <c r="BI2452" s="50"/>
      <c r="BL2452" s="49"/>
      <c r="BN2452" s="49"/>
      <c r="BO2452" s="50"/>
      <c r="BP2452" s="47"/>
      <c r="BQ2452" s="50"/>
      <c r="BT2452" s="49"/>
      <c r="BV2452" s="49"/>
      <c r="BW2452" s="50"/>
      <c r="BX2452" s="47"/>
      <c r="BY2452" s="50"/>
      <c r="CB2452" s="49"/>
      <c r="CD2452" s="49"/>
      <c r="CE2452" s="50"/>
      <c r="CF2452" s="47"/>
      <c r="CG2452" s="50"/>
      <c r="CJ2452" s="49"/>
      <c r="CL2452" s="49"/>
      <c r="CM2452" s="50"/>
      <c r="CN2452" s="47"/>
      <c r="CO2452" s="50"/>
      <c r="CR2452" s="49"/>
      <c r="CT2452" s="49"/>
      <c r="CU2452" s="50"/>
      <c r="CV2452" s="47"/>
      <c r="CW2452" s="50"/>
      <c r="CZ2452" s="49"/>
      <c r="DB2452" s="49"/>
      <c r="DC2452" s="50"/>
      <c r="DD2452" s="47"/>
      <c r="DE2452" s="50"/>
      <c r="DH2452" s="49"/>
      <c r="DJ2452" s="49"/>
      <c r="DK2452" s="50"/>
      <c r="DL2452" s="47"/>
      <c r="DM2452" s="50"/>
      <c r="DP2452" s="49"/>
      <c r="DR2452" s="49"/>
      <c r="DS2452" s="50"/>
      <c r="DT2452" s="47"/>
      <c r="DU2452" s="50"/>
      <c r="DX2452" s="49"/>
      <c r="DZ2452" s="49"/>
      <c r="EA2452" s="50"/>
      <c r="EB2452" s="47"/>
      <c r="EC2452" s="50"/>
      <c r="EF2452" s="49"/>
      <c r="EH2452" s="49"/>
      <c r="EI2452" s="50"/>
      <c r="EJ2452" s="47"/>
      <c r="EK2452" s="50"/>
      <c r="EN2452" s="49"/>
      <c r="EP2452" s="49"/>
      <c r="EQ2452" s="50"/>
      <c r="ER2452" s="47"/>
      <c r="ES2452" s="50"/>
      <c r="EV2452" s="49"/>
      <c r="EX2452" s="49"/>
      <c r="EY2452" s="50"/>
      <c r="EZ2452" s="47"/>
      <c r="FA2452" s="50"/>
      <c r="FD2452" s="49"/>
      <c r="FF2452" s="49"/>
      <c r="FG2452" s="50"/>
      <c r="FH2452" s="47"/>
      <c r="FI2452" s="50"/>
      <c r="FL2452" s="49"/>
      <c r="FN2452" s="49"/>
      <c r="FO2452" s="50"/>
      <c r="FP2452" s="47"/>
      <c r="FQ2452" s="50"/>
      <c r="FT2452" s="49"/>
      <c r="FV2452" s="49"/>
      <c r="FW2452" s="50"/>
      <c r="FX2452" s="47"/>
      <c r="FY2452" s="50"/>
      <c r="GB2452" s="49"/>
      <c r="GD2452" s="49"/>
      <c r="GE2452" s="50"/>
      <c r="GF2452" s="47"/>
      <c r="GG2452" s="50"/>
      <c r="GJ2452" s="49"/>
      <c r="GL2452" s="49"/>
      <c r="GM2452" s="50"/>
      <c r="GN2452" s="47"/>
      <c r="GO2452" s="50"/>
      <c r="GR2452" s="49"/>
      <c r="GT2452" s="49"/>
      <c r="GU2452" s="50"/>
      <c r="GV2452" s="47"/>
      <c r="GW2452" s="50"/>
      <c r="GZ2452" s="49"/>
      <c r="HB2452" s="49"/>
      <c r="HC2452" s="50"/>
      <c r="HD2452" s="47"/>
      <c r="HE2452" s="50"/>
      <c r="HH2452" s="49"/>
      <c r="HJ2452" s="49"/>
      <c r="HK2452" s="50"/>
      <c r="HL2452" s="47"/>
      <c r="HM2452" s="50"/>
      <c r="HP2452" s="49"/>
      <c r="HR2452" s="49"/>
      <c r="HS2452" s="50"/>
      <c r="HT2452" s="47"/>
      <c r="HU2452" s="50"/>
      <c r="HX2452" s="49"/>
      <c r="HZ2452" s="49"/>
      <c r="IA2452" s="50"/>
      <c r="IB2452" s="47"/>
      <c r="IC2452" s="50"/>
      <c r="IF2452" s="49"/>
      <c r="IH2452" s="49"/>
      <c r="II2452" s="50"/>
      <c r="IJ2452" s="47"/>
      <c r="IK2452" s="50"/>
      <c r="IN2452" s="49"/>
      <c r="IP2452" s="49"/>
      <c r="IQ2452" s="50"/>
    </row>
    <row r="2453" spans="1:251" s="48" customFormat="1">
      <c r="A2453" s="43">
        <v>1611</v>
      </c>
      <c r="B2453" s="44">
        <v>100000449638</v>
      </c>
      <c r="C2453" s="43">
        <v>0</v>
      </c>
      <c r="D2453" s="45" t="s">
        <v>454</v>
      </c>
      <c r="E2453" s="45" t="s">
        <v>456</v>
      </c>
      <c r="F2453" s="46">
        <v>6955</v>
      </c>
      <c r="G2453" s="46">
        <v>-871.17</v>
      </c>
      <c r="H2453" s="46">
        <v>6083.83</v>
      </c>
      <c r="I2453" s="47"/>
      <c r="K2453" s="49"/>
      <c r="L2453" s="47"/>
      <c r="M2453" s="50"/>
      <c r="P2453" s="49"/>
      <c r="R2453" s="49"/>
      <c r="S2453" s="50"/>
      <c r="T2453" s="47"/>
      <c r="U2453" s="50"/>
      <c r="X2453" s="49"/>
      <c r="Z2453" s="49"/>
      <c r="AA2453" s="50"/>
      <c r="AB2453" s="47"/>
      <c r="AC2453" s="50"/>
      <c r="AF2453" s="49"/>
      <c r="AH2453" s="49"/>
      <c r="AI2453" s="50"/>
      <c r="AJ2453" s="47"/>
      <c r="AK2453" s="50"/>
      <c r="AN2453" s="49"/>
      <c r="AP2453" s="49"/>
      <c r="AQ2453" s="50"/>
      <c r="AR2453" s="47"/>
      <c r="AS2453" s="50"/>
      <c r="AV2453" s="49"/>
      <c r="AX2453" s="49"/>
      <c r="AY2453" s="50"/>
      <c r="AZ2453" s="47"/>
      <c r="BA2453" s="50"/>
      <c r="BD2453" s="49"/>
      <c r="BF2453" s="49"/>
      <c r="BG2453" s="50"/>
      <c r="BH2453" s="47"/>
      <c r="BI2453" s="50"/>
      <c r="BL2453" s="49"/>
      <c r="BN2453" s="49"/>
      <c r="BO2453" s="50"/>
      <c r="BP2453" s="47"/>
      <c r="BQ2453" s="50"/>
      <c r="BT2453" s="49"/>
      <c r="BV2453" s="49"/>
      <c r="BW2453" s="50"/>
      <c r="BX2453" s="47"/>
      <c r="BY2453" s="50"/>
      <c r="CB2453" s="49"/>
      <c r="CD2453" s="49"/>
      <c r="CE2453" s="50"/>
      <c r="CF2453" s="47"/>
      <c r="CG2453" s="50"/>
      <c r="CJ2453" s="49"/>
      <c r="CL2453" s="49"/>
      <c r="CM2453" s="50"/>
      <c r="CN2453" s="47"/>
      <c r="CO2453" s="50"/>
      <c r="CR2453" s="49"/>
      <c r="CT2453" s="49"/>
      <c r="CU2453" s="50"/>
      <c r="CV2453" s="47"/>
      <c r="CW2453" s="50"/>
      <c r="CZ2453" s="49"/>
      <c r="DB2453" s="49"/>
      <c r="DC2453" s="50"/>
      <c r="DD2453" s="47"/>
      <c r="DE2453" s="50"/>
      <c r="DH2453" s="49"/>
      <c r="DJ2453" s="49"/>
      <c r="DK2453" s="50"/>
      <c r="DL2453" s="47"/>
      <c r="DM2453" s="50"/>
      <c r="DP2453" s="49"/>
      <c r="DR2453" s="49"/>
      <c r="DS2453" s="50"/>
      <c r="DT2453" s="47"/>
      <c r="DU2453" s="50"/>
      <c r="DX2453" s="49"/>
      <c r="DZ2453" s="49"/>
      <c r="EA2453" s="50"/>
      <c r="EB2453" s="47"/>
      <c r="EC2453" s="50"/>
      <c r="EF2453" s="49"/>
      <c r="EH2453" s="49"/>
      <c r="EI2453" s="50"/>
      <c r="EJ2453" s="47"/>
      <c r="EK2453" s="50"/>
      <c r="EN2453" s="49"/>
      <c r="EP2453" s="49"/>
      <c r="EQ2453" s="50"/>
      <c r="ER2453" s="47"/>
      <c r="ES2453" s="50"/>
      <c r="EV2453" s="49"/>
      <c r="EX2453" s="49"/>
      <c r="EY2453" s="50"/>
      <c r="EZ2453" s="47"/>
      <c r="FA2453" s="50"/>
      <c r="FD2453" s="49"/>
      <c r="FF2453" s="49"/>
      <c r="FG2453" s="50"/>
      <c r="FH2453" s="47"/>
      <c r="FI2453" s="50"/>
      <c r="FL2453" s="49"/>
      <c r="FN2453" s="49"/>
      <c r="FO2453" s="50"/>
      <c r="FP2453" s="47"/>
      <c r="FQ2453" s="50"/>
      <c r="FT2453" s="49"/>
      <c r="FV2453" s="49"/>
      <c r="FW2453" s="50"/>
      <c r="FX2453" s="47"/>
      <c r="FY2453" s="50"/>
      <c r="GB2453" s="49"/>
      <c r="GD2453" s="49"/>
      <c r="GE2453" s="50"/>
      <c r="GF2453" s="47"/>
      <c r="GG2453" s="50"/>
      <c r="GJ2453" s="49"/>
      <c r="GL2453" s="49"/>
      <c r="GM2453" s="50"/>
      <c r="GN2453" s="47"/>
      <c r="GO2453" s="50"/>
      <c r="GR2453" s="49"/>
      <c r="GT2453" s="49"/>
      <c r="GU2453" s="50"/>
      <c r="GV2453" s="47"/>
      <c r="GW2453" s="50"/>
      <c r="GZ2453" s="49"/>
      <c r="HB2453" s="49"/>
      <c r="HC2453" s="50"/>
      <c r="HD2453" s="47"/>
      <c r="HE2453" s="50"/>
      <c r="HH2453" s="49"/>
      <c r="HJ2453" s="49"/>
      <c r="HK2453" s="50"/>
      <c r="HL2453" s="47"/>
      <c r="HM2453" s="50"/>
      <c r="HP2453" s="49"/>
      <c r="HR2453" s="49"/>
      <c r="HS2453" s="50"/>
      <c r="HT2453" s="47"/>
      <c r="HU2453" s="50"/>
      <c r="HX2453" s="49"/>
      <c r="HZ2453" s="49"/>
      <c r="IA2453" s="50"/>
      <c r="IB2453" s="47"/>
      <c r="IC2453" s="50"/>
      <c r="IF2453" s="49"/>
      <c r="IH2453" s="49"/>
      <c r="II2453" s="50"/>
      <c r="IJ2453" s="47"/>
      <c r="IK2453" s="50"/>
      <c r="IN2453" s="49"/>
      <c r="IP2453" s="49"/>
      <c r="IQ2453" s="50"/>
    </row>
    <row r="2454" spans="1:251" s="48" customFormat="1">
      <c r="A2454" s="43">
        <v>1612</v>
      </c>
      <c r="B2454" s="44">
        <v>100000449639</v>
      </c>
      <c r="C2454" s="43">
        <v>0</v>
      </c>
      <c r="D2454" s="45" t="s">
        <v>454</v>
      </c>
      <c r="E2454" s="45" t="s">
        <v>456</v>
      </c>
      <c r="F2454" s="46">
        <v>6955</v>
      </c>
      <c r="G2454" s="46">
        <v>-871.17</v>
      </c>
      <c r="H2454" s="46">
        <v>6083.83</v>
      </c>
      <c r="I2454" s="47"/>
      <c r="K2454" s="49"/>
      <c r="L2454" s="47"/>
      <c r="M2454" s="50"/>
      <c r="P2454" s="49"/>
      <c r="R2454" s="49"/>
      <c r="S2454" s="50"/>
      <c r="T2454" s="47"/>
      <c r="U2454" s="50"/>
      <c r="X2454" s="49"/>
      <c r="Z2454" s="49"/>
      <c r="AA2454" s="50"/>
      <c r="AB2454" s="47"/>
      <c r="AC2454" s="50"/>
      <c r="AF2454" s="49"/>
      <c r="AH2454" s="49"/>
      <c r="AI2454" s="50"/>
      <c r="AJ2454" s="47"/>
      <c r="AK2454" s="50"/>
      <c r="AN2454" s="49"/>
      <c r="AP2454" s="49"/>
      <c r="AQ2454" s="50"/>
      <c r="AR2454" s="47"/>
      <c r="AS2454" s="50"/>
      <c r="AV2454" s="49"/>
      <c r="AX2454" s="49"/>
      <c r="AY2454" s="50"/>
      <c r="AZ2454" s="47"/>
      <c r="BA2454" s="50"/>
      <c r="BD2454" s="49"/>
      <c r="BF2454" s="49"/>
      <c r="BG2454" s="50"/>
      <c r="BH2454" s="47"/>
      <c r="BI2454" s="50"/>
      <c r="BL2454" s="49"/>
      <c r="BN2454" s="49"/>
      <c r="BO2454" s="50"/>
      <c r="BP2454" s="47"/>
      <c r="BQ2454" s="50"/>
      <c r="BT2454" s="49"/>
      <c r="BV2454" s="49"/>
      <c r="BW2454" s="50"/>
      <c r="BX2454" s="47"/>
      <c r="BY2454" s="50"/>
      <c r="CB2454" s="49"/>
      <c r="CD2454" s="49"/>
      <c r="CE2454" s="50"/>
      <c r="CF2454" s="47"/>
      <c r="CG2454" s="50"/>
      <c r="CJ2454" s="49"/>
      <c r="CL2454" s="49"/>
      <c r="CM2454" s="50"/>
      <c r="CN2454" s="47"/>
      <c r="CO2454" s="50"/>
      <c r="CR2454" s="49"/>
      <c r="CT2454" s="49"/>
      <c r="CU2454" s="50"/>
      <c r="CV2454" s="47"/>
      <c r="CW2454" s="50"/>
      <c r="CZ2454" s="49"/>
      <c r="DB2454" s="49"/>
      <c r="DC2454" s="50"/>
      <c r="DD2454" s="47"/>
      <c r="DE2454" s="50"/>
      <c r="DH2454" s="49"/>
      <c r="DJ2454" s="49"/>
      <c r="DK2454" s="50"/>
      <c r="DL2454" s="47"/>
      <c r="DM2454" s="50"/>
      <c r="DP2454" s="49"/>
      <c r="DR2454" s="49"/>
      <c r="DS2454" s="50"/>
      <c r="DT2454" s="47"/>
      <c r="DU2454" s="50"/>
      <c r="DX2454" s="49"/>
      <c r="DZ2454" s="49"/>
      <c r="EA2454" s="50"/>
      <c r="EB2454" s="47"/>
      <c r="EC2454" s="50"/>
      <c r="EF2454" s="49"/>
      <c r="EH2454" s="49"/>
      <c r="EI2454" s="50"/>
      <c r="EJ2454" s="47"/>
      <c r="EK2454" s="50"/>
      <c r="EN2454" s="49"/>
      <c r="EP2454" s="49"/>
      <c r="EQ2454" s="50"/>
      <c r="ER2454" s="47"/>
      <c r="ES2454" s="50"/>
      <c r="EV2454" s="49"/>
      <c r="EX2454" s="49"/>
      <c r="EY2454" s="50"/>
      <c r="EZ2454" s="47"/>
      <c r="FA2454" s="50"/>
      <c r="FD2454" s="49"/>
      <c r="FF2454" s="49"/>
      <c r="FG2454" s="50"/>
      <c r="FH2454" s="47"/>
      <c r="FI2454" s="50"/>
      <c r="FL2454" s="49"/>
      <c r="FN2454" s="49"/>
      <c r="FO2454" s="50"/>
      <c r="FP2454" s="47"/>
      <c r="FQ2454" s="50"/>
      <c r="FT2454" s="49"/>
      <c r="FV2454" s="49"/>
      <c r="FW2454" s="50"/>
      <c r="FX2454" s="47"/>
      <c r="FY2454" s="50"/>
      <c r="GB2454" s="49"/>
      <c r="GD2454" s="49"/>
      <c r="GE2454" s="50"/>
      <c r="GF2454" s="47"/>
      <c r="GG2454" s="50"/>
      <c r="GJ2454" s="49"/>
      <c r="GL2454" s="49"/>
      <c r="GM2454" s="50"/>
      <c r="GN2454" s="47"/>
      <c r="GO2454" s="50"/>
      <c r="GR2454" s="49"/>
      <c r="GT2454" s="49"/>
      <c r="GU2454" s="50"/>
      <c r="GV2454" s="47"/>
      <c r="GW2454" s="50"/>
      <c r="GZ2454" s="49"/>
      <c r="HB2454" s="49"/>
      <c r="HC2454" s="50"/>
      <c r="HD2454" s="47"/>
      <c r="HE2454" s="50"/>
      <c r="HH2454" s="49"/>
      <c r="HJ2454" s="49"/>
      <c r="HK2454" s="50"/>
      <c r="HL2454" s="47"/>
      <c r="HM2454" s="50"/>
      <c r="HP2454" s="49"/>
      <c r="HR2454" s="49"/>
      <c r="HS2454" s="50"/>
      <c r="HT2454" s="47"/>
      <c r="HU2454" s="50"/>
      <c r="HX2454" s="49"/>
      <c r="HZ2454" s="49"/>
      <c r="IA2454" s="50"/>
      <c r="IB2454" s="47"/>
      <c r="IC2454" s="50"/>
      <c r="IF2454" s="49"/>
      <c r="IH2454" s="49"/>
      <c r="II2454" s="50"/>
      <c r="IJ2454" s="47"/>
      <c r="IK2454" s="50"/>
      <c r="IN2454" s="49"/>
      <c r="IP2454" s="49"/>
      <c r="IQ2454" s="50"/>
    </row>
    <row r="2455" spans="1:251" s="48" customFormat="1">
      <c r="A2455" s="43">
        <v>1613</v>
      </c>
      <c r="B2455" s="44">
        <v>100000449640</v>
      </c>
      <c r="C2455" s="43">
        <v>0</v>
      </c>
      <c r="D2455" s="45" t="s">
        <v>454</v>
      </c>
      <c r="E2455" s="45" t="s">
        <v>456</v>
      </c>
      <c r="F2455" s="46">
        <v>6955</v>
      </c>
      <c r="G2455" s="46">
        <v>-871.17</v>
      </c>
      <c r="H2455" s="46">
        <v>6083.83</v>
      </c>
      <c r="I2455" s="47"/>
      <c r="K2455" s="49"/>
      <c r="L2455" s="47"/>
      <c r="M2455" s="50"/>
      <c r="P2455" s="49"/>
      <c r="R2455" s="49"/>
      <c r="S2455" s="50"/>
      <c r="T2455" s="47"/>
      <c r="U2455" s="50"/>
      <c r="X2455" s="49"/>
      <c r="Z2455" s="49"/>
      <c r="AA2455" s="50"/>
      <c r="AB2455" s="47"/>
      <c r="AC2455" s="50"/>
      <c r="AF2455" s="49"/>
      <c r="AH2455" s="49"/>
      <c r="AI2455" s="50"/>
      <c r="AJ2455" s="47"/>
      <c r="AK2455" s="50"/>
      <c r="AN2455" s="49"/>
      <c r="AP2455" s="49"/>
      <c r="AQ2455" s="50"/>
      <c r="AR2455" s="47"/>
      <c r="AS2455" s="50"/>
      <c r="AV2455" s="49"/>
      <c r="AX2455" s="49"/>
      <c r="AY2455" s="50"/>
      <c r="AZ2455" s="47"/>
      <c r="BA2455" s="50"/>
      <c r="BD2455" s="49"/>
      <c r="BF2455" s="49"/>
      <c r="BG2455" s="50"/>
      <c r="BH2455" s="47"/>
      <c r="BI2455" s="50"/>
      <c r="BL2455" s="49"/>
      <c r="BN2455" s="49"/>
      <c r="BO2455" s="50"/>
      <c r="BP2455" s="47"/>
      <c r="BQ2455" s="50"/>
      <c r="BT2455" s="49"/>
      <c r="BV2455" s="49"/>
      <c r="BW2455" s="50"/>
      <c r="BX2455" s="47"/>
      <c r="BY2455" s="50"/>
      <c r="CB2455" s="49"/>
      <c r="CD2455" s="49"/>
      <c r="CE2455" s="50"/>
      <c r="CF2455" s="47"/>
      <c r="CG2455" s="50"/>
      <c r="CJ2455" s="49"/>
      <c r="CL2455" s="49"/>
      <c r="CM2455" s="50"/>
      <c r="CN2455" s="47"/>
      <c r="CO2455" s="50"/>
      <c r="CR2455" s="49"/>
      <c r="CT2455" s="49"/>
      <c r="CU2455" s="50"/>
      <c r="CV2455" s="47"/>
      <c r="CW2455" s="50"/>
      <c r="CZ2455" s="49"/>
      <c r="DB2455" s="49"/>
      <c r="DC2455" s="50"/>
      <c r="DD2455" s="47"/>
      <c r="DE2455" s="50"/>
      <c r="DH2455" s="49"/>
      <c r="DJ2455" s="49"/>
      <c r="DK2455" s="50"/>
      <c r="DL2455" s="47"/>
      <c r="DM2455" s="50"/>
      <c r="DP2455" s="49"/>
      <c r="DR2455" s="49"/>
      <c r="DS2455" s="50"/>
      <c r="DT2455" s="47"/>
      <c r="DU2455" s="50"/>
      <c r="DX2455" s="49"/>
      <c r="DZ2455" s="49"/>
      <c r="EA2455" s="50"/>
      <c r="EB2455" s="47"/>
      <c r="EC2455" s="50"/>
      <c r="EF2455" s="49"/>
      <c r="EH2455" s="49"/>
      <c r="EI2455" s="50"/>
      <c r="EJ2455" s="47"/>
      <c r="EK2455" s="50"/>
      <c r="EN2455" s="49"/>
      <c r="EP2455" s="49"/>
      <c r="EQ2455" s="50"/>
      <c r="ER2455" s="47"/>
      <c r="ES2455" s="50"/>
      <c r="EV2455" s="49"/>
      <c r="EX2455" s="49"/>
      <c r="EY2455" s="50"/>
      <c r="EZ2455" s="47"/>
      <c r="FA2455" s="50"/>
      <c r="FD2455" s="49"/>
      <c r="FF2455" s="49"/>
      <c r="FG2455" s="50"/>
      <c r="FH2455" s="47"/>
      <c r="FI2455" s="50"/>
      <c r="FL2455" s="49"/>
      <c r="FN2455" s="49"/>
      <c r="FO2455" s="50"/>
      <c r="FP2455" s="47"/>
      <c r="FQ2455" s="50"/>
      <c r="FT2455" s="49"/>
      <c r="FV2455" s="49"/>
      <c r="FW2455" s="50"/>
      <c r="FX2455" s="47"/>
      <c r="FY2455" s="50"/>
      <c r="GB2455" s="49"/>
      <c r="GD2455" s="49"/>
      <c r="GE2455" s="50"/>
      <c r="GF2455" s="47"/>
      <c r="GG2455" s="50"/>
      <c r="GJ2455" s="49"/>
      <c r="GL2455" s="49"/>
      <c r="GM2455" s="50"/>
      <c r="GN2455" s="47"/>
      <c r="GO2455" s="50"/>
      <c r="GR2455" s="49"/>
      <c r="GT2455" s="49"/>
      <c r="GU2455" s="50"/>
      <c r="GV2455" s="47"/>
      <c r="GW2455" s="50"/>
      <c r="GZ2455" s="49"/>
      <c r="HB2455" s="49"/>
      <c r="HC2455" s="50"/>
      <c r="HD2455" s="47"/>
      <c r="HE2455" s="50"/>
      <c r="HH2455" s="49"/>
      <c r="HJ2455" s="49"/>
      <c r="HK2455" s="50"/>
      <c r="HL2455" s="47"/>
      <c r="HM2455" s="50"/>
      <c r="HP2455" s="49"/>
      <c r="HR2455" s="49"/>
      <c r="HS2455" s="50"/>
      <c r="HT2455" s="47"/>
      <c r="HU2455" s="50"/>
      <c r="HX2455" s="49"/>
      <c r="HZ2455" s="49"/>
      <c r="IA2455" s="50"/>
      <c r="IB2455" s="47"/>
      <c r="IC2455" s="50"/>
      <c r="IF2455" s="49"/>
      <c r="IH2455" s="49"/>
      <c r="II2455" s="50"/>
      <c r="IJ2455" s="47"/>
      <c r="IK2455" s="50"/>
      <c r="IN2455" s="49"/>
      <c r="IP2455" s="49"/>
      <c r="IQ2455" s="50"/>
    </row>
    <row r="2456" spans="1:251" s="48" customFormat="1">
      <c r="A2456" s="43">
        <v>1614</v>
      </c>
      <c r="B2456" s="44">
        <v>100000449641</v>
      </c>
      <c r="C2456" s="43">
        <v>0</v>
      </c>
      <c r="D2456" s="45" t="s">
        <v>454</v>
      </c>
      <c r="E2456" s="45" t="s">
        <v>456</v>
      </c>
      <c r="F2456" s="46">
        <v>6955</v>
      </c>
      <c r="G2456" s="46">
        <v>-871.17</v>
      </c>
      <c r="H2456" s="46">
        <v>6083.83</v>
      </c>
      <c r="I2456" s="47"/>
      <c r="K2456" s="49"/>
      <c r="L2456" s="47"/>
      <c r="M2456" s="50"/>
      <c r="P2456" s="49"/>
      <c r="R2456" s="49"/>
      <c r="S2456" s="50"/>
      <c r="T2456" s="47"/>
      <c r="U2456" s="50"/>
      <c r="X2456" s="49"/>
      <c r="Z2456" s="49"/>
      <c r="AA2456" s="50"/>
      <c r="AB2456" s="47"/>
      <c r="AC2456" s="50"/>
      <c r="AF2456" s="49"/>
      <c r="AH2456" s="49"/>
      <c r="AI2456" s="50"/>
      <c r="AJ2456" s="47"/>
      <c r="AK2456" s="50"/>
      <c r="AN2456" s="49"/>
      <c r="AP2456" s="49"/>
      <c r="AQ2456" s="50"/>
      <c r="AR2456" s="47"/>
      <c r="AS2456" s="50"/>
      <c r="AV2456" s="49"/>
      <c r="AX2456" s="49"/>
      <c r="AY2456" s="50"/>
      <c r="AZ2456" s="47"/>
      <c r="BA2456" s="50"/>
      <c r="BD2456" s="49"/>
      <c r="BF2456" s="49"/>
      <c r="BG2456" s="50"/>
      <c r="BH2456" s="47"/>
      <c r="BI2456" s="50"/>
      <c r="BL2456" s="49"/>
      <c r="BN2456" s="49"/>
      <c r="BO2456" s="50"/>
      <c r="BP2456" s="47"/>
      <c r="BQ2456" s="50"/>
      <c r="BT2456" s="49"/>
      <c r="BV2456" s="49"/>
      <c r="BW2456" s="50"/>
      <c r="BX2456" s="47"/>
      <c r="BY2456" s="50"/>
      <c r="CB2456" s="49"/>
      <c r="CD2456" s="49"/>
      <c r="CE2456" s="50"/>
      <c r="CF2456" s="47"/>
      <c r="CG2456" s="50"/>
      <c r="CJ2456" s="49"/>
      <c r="CL2456" s="49"/>
      <c r="CM2456" s="50"/>
      <c r="CN2456" s="47"/>
      <c r="CO2456" s="50"/>
      <c r="CR2456" s="49"/>
      <c r="CT2456" s="49"/>
      <c r="CU2456" s="50"/>
      <c r="CV2456" s="47"/>
      <c r="CW2456" s="50"/>
      <c r="CZ2456" s="49"/>
      <c r="DB2456" s="49"/>
      <c r="DC2456" s="50"/>
      <c r="DD2456" s="47"/>
      <c r="DE2456" s="50"/>
      <c r="DH2456" s="49"/>
      <c r="DJ2456" s="49"/>
      <c r="DK2456" s="50"/>
      <c r="DL2456" s="47"/>
      <c r="DM2456" s="50"/>
      <c r="DP2456" s="49"/>
      <c r="DR2456" s="49"/>
      <c r="DS2456" s="50"/>
      <c r="DT2456" s="47"/>
      <c r="DU2456" s="50"/>
      <c r="DX2456" s="49"/>
      <c r="DZ2456" s="49"/>
      <c r="EA2456" s="50"/>
      <c r="EB2456" s="47"/>
      <c r="EC2456" s="50"/>
      <c r="EF2456" s="49"/>
      <c r="EH2456" s="49"/>
      <c r="EI2456" s="50"/>
      <c r="EJ2456" s="47"/>
      <c r="EK2456" s="50"/>
      <c r="EN2456" s="49"/>
      <c r="EP2456" s="49"/>
      <c r="EQ2456" s="50"/>
      <c r="ER2456" s="47"/>
      <c r="ES2456" s="50"/>
      <c r="EV2456" s="49"/>
      <c r="EX2456" s="49"/>
      <c r="EY2456" s="50"/>
      <c r="EZ2456" s="47"/>
      <c r="FA2456" s="50"/>
      <c r="FD2456" s="49"/>
      <c r="FF2456" s="49"/>
      <c r="FG2456" s="50"/>
      <c r="FH2456" s="47"/>
      <c r="FI2456" s="50"/>
      <c r="FL2456" s="49"/>
      <c r="FN2456" s="49"/>
      <c r="FO2456" s="50"/>
      <c r="FP2456" s="47"/>
      <c r="FQ2456" s="50"/>
      <c r="FT2456" s="49"/>
      <c r="FV2456" s="49"/>
      <c r="FW2456" s="50"/>
      <c r="FX2456" s="47"/>
      <c r="FY2456" s="50"/>
      <c r="GB2456" s="49"/>
      <c r="GD2456" s="49"/>
      <c r="GE2456" s="50"/>
      <c r="GF2456" s="47"/>
      <c r="GG2456" s="50"/>
      <c r="GJ2456" s="49"/>
      <c r="GL2456" s="49"/>
      <c r="GM2456" s="50"/>
      <c r="GN2456" s="47"/>
      <c r="GO2456" s="50"/>
      <c r="GR2456" s="49"/>
      <c r="GT2456" s="49"/>
      <c r="GU2456" s="50"/>
      <c r="GV2456" s="47"/>
      <c r="GW2456" s="50"/>
      <c r="GZ2456" s="49"/>
      <c r="HB2456" s="49"/>
      <c r="HC2456" s="50"/>
      <c r="HD2456" s="47"/>
      <c r="HE2456" s="50"/>
      <c r="HH2456" s="49"/>
      <c r="HJ2456" s="49"/>
      <c r="HK2456" s="50"/>
      <c r="HL2456" s="47"/>
      <c r="HM2456" s="50"/>
      <c r="HP2456" s="49"/>
      <c r="HR2456" s="49"/>
      <c r="HS2456" s="50"/>
      <c r="HT2456" s="47"/>
      <c r="HU2456" s="50"/>
      <c r="HX2456" s="49"/>
      <c r="HZ2456" s="49"/>
      <c r="IA2456" s="50"/>
      <c r="IB2456" s="47"/>
      <c r="IC2456" s="50"/>
      <c r="IF2456" s="49"/>
      <c r="IH2456" s="49"/>
      <c r="II2456" s="50"/>
      <c r="IJ2456" s="47"/>
      <c r="IK2456" s="50"/>
      <c r="IN2456" s="49"/>
      <c r="IP2456" s="49"/>
      <c r="IQ2456" s="50"/>
    </row>
    <row r="2457" spans="1:251" s="48" customFormat="1">
      <c r="A2457" s="43">
        <v>1615</v>
      </c>
      <c r="B2457" s="44">
        <v>100000449642</v>
      </c>
      <c r="C2457" s="43">
        <v>0</v>
      </c>
      <c r="D2457" s="45" t="s">
        <v>454</v>
      </c>
      <c r="E2457" s="45" t="s">
        <v>456</v>
      </c>
      <c r="F2457" s="46">
        <v>6955</v>
      </c>
      <c r="G2457" s="46">
        <v>-871.17</v>
      </c>
      <c r="H2457" s="46">
        <v>6083.83</v>
      </c>
      <c r="I2457" s="47"/>
      <c r="K2457" s="49"/>
      <c r="L2457" s="47"/>
      <c r="M2457" s="50"/>
      <c r="P2457" s="49"/>
      <c r="R2457" s="49"/>
      <c r="S2457" s="50"/>
      <c r="T2457" s="47"/>
      <c r="U2457" s="50"/>
      <c r="X2457" s="49"/>
      <c r="Z2457" s="49"/>
      <c r="AA2457" s="50"/>
      <c r="AB2457" s="47"/>
      <c r="AC2457" s="50"/>
      <c r="AF2457" s="49"/>
      <c r="AH2457" s="49"/>
      <c r="AI2457" s="50"/>
      <c r="AJ2457" s="47"/>
      <c r="AK2457" s="50"/>
      <c r="AN2457" s="49"/>
      <c r="AP2457" s="49"/>
      <c r="AQ2457" s="50"/>
      <c r="AR2457" s="47"/>
      <c r="AS2457" s="50"/>
      <c r="AV2457" s="49"/>
      <c r="AX2457" s="49"/>
      <c r="AY2457" s="50"/>
      <c r="AZ2457" s="47"/>
      <c r="BA2457" s="50"/>
      <c r="BD2457" s="49"/>
      <c r="BF2457" s="49"/>
      <c r="BG2457" s="50"/>
      <c r="BH2457" s="47"/>
      <c r="BI2457" s="50"/>
      <c r="BL2457" s="49"/>
      <c r="BN2457" s="49"/>
      <c r="BO2457" s="50"/>
      <c r="BP2457" s="47"/>
      <c r="BQ2457" s="50"/>
      <c r="BT2457" s="49"/>
      <c r="BV2457" s="49"/>
      <c r="BW2457" s="50"/>
      <c r="BX2457" s="47"/>
      <c r="BY2457" s="50"/>
      <c r="CB2457" s="49"/>
      <c r="CD2457" s="49"/>
      <c r="CE2457" s="50"/>
      <c r="CF2457" s="47"/>
      <c r="CG2457" s="50"/>
      <c r="CJ2457" s="49"/>
      <c r="CL2457" s="49"/>
      <c r="CM2457" s="50"/>
      <c r="CN2457" s="47"/>
      <c r="CO2457" s="50"/>
      <c r="CR2457" s="49"/>
      <c r="CT2457" s="49"/>
      <c r="CU2457" s="50"/>
      <c r="CV2457" s="47"/>
      <c r="CW2457" s="50"/>
      <c r="CZ2457" s="49"/>
      <c r="DB2457" s="49"/>
      <c r="DC2457" s="50"/>
      <c r="DD2457" s="47"/>
      <c r="DE2457" s="50"/>
      <c r="DH2457" s="49"/>
      <c r="DJ2457" s="49"/>
      <c r="DK2457" s="50"/>
      <c r="DL2457" s="47"/>
      <c r="DM2457" s="50"/>
      <c r="DP2457" s="49"/>
      <c r="DR2457" s="49"/>
      <c r="DS2457" s="50"/>
      <c r="DT2457" s="47"/>
      <c r="DU2457" s="50"/>
      <c r="DX2457" s="49"/>
      <c r="DZ2457" s="49"/>
      <c r="EA2457" s="50"/>
      <c r="EB2457" s="47"/>
      <c r="EC2457" s="50"/>
      <c r="EF2457" s="49"/>
      <c r="EH2457" s="49"/>
      <c r="EI2457" s="50"/>
      <c r="EJ2457" s="47"/>
      <c r="EK2457" s="50"/>
      <c r="EN2457" s="49"/>
      <c r="EP2457" s="49"/>
      <c r="EQ2457" s="50"/>
      <c r="ER2457" s="47"/>
      <c r="ES2457" s="50"/>
      <c r="EV2457" s="49"/>
      <c r="EX2457" s="49"/>
      <c r="EY2457" s="50"/>
      <c r="EZ2457" s="47"/>
      <c r="FA2457" s="50"/>
      <c r="FD2457" s="49"/>
      <c r="FF2457" s="49"/>
      <c r="FG2457" s="50"/>
      <c r="FH2457" s="47"/>
      <c r="FI2457" s="50"/>
      <c r="FL2457" s="49"/>
      <c r="FN2457" s="49"/>
      <c r="FO2457" s="50"/>
      <c r="FP2457" s="47"/>
      <c r="FQ2457" s="50"/>
      <c r="FT2457" s="49"/>
      <c r="FV2457" s="49"/>
      <c r="FW2457" s="50"/>
      <c r="FX2457" s="47"/>
      <c r="FY2457" s="50"/>
      <c r="GB2457" s="49"/>
      <c r="GD2457" s="49"/>
      <c r="GE2457" s="50"/>
      <c r="GF2457" s="47"/>
      <c r="GG2457" s="50"/>
      <c r="GJ2457" s="49"/>
      <c r="GL2457" s="49"/>
      <c r="GM2457" s="50"/>
      <c r="GN2457" s="47"/>
      <c r="GO2457" s="50"/>
      <c r="GR2457" s="49"/>
      <c r="GT2457" s="49"/>
      <c r="GU2457" s="50"/>
      <c r="GV2457" s="47"/>
      <c r="GW2457" s="50"/>
      <c r="GZ2457" s="49"/>
      <c r="HB2457" s="49"/>
      <c r="HC2457" s="50"/>
      <c r="HD2457" s="47"/>
      <c r="HE2457" s="50"/>
      <c r="HH2457" s="49"/>
      <c r="HJ2457" s="49"/>
      <c r="HK2457" s="50"/>
      <c r="HL2457" s="47"/>
      <c r="HM2457" s="50"/>
      <c r="HP2457" s="49"/>
      <c r="HR2457" s="49"/>
      <c r="HS2457" s="50"/>
      <c r="HT2457" s="47"/>
      <c r="HU2457" s="50"/>
      <c r="HX2457" s="49"/>
      <c r="HZ2457" s="49"/>
      <c r="IA2457" s="50"/>
      <c r="IB2457" s="47"/>
      <c r="IC2457" s="50"/>
      <c r="IF2457" s="49"/>
      <c r="IH2457" s="49"/>
      <c r="II2457" s="50"/>
      <c r="IJ2457" s="47"/>
      <c r="IK2457" s="50"/>
      <c r="IN2457" s="49"/>
      <c r="IP2457" s="49"/>
      <c r="IQ2457" s="50"/>
    </row>
    <row r="2458" spans="1:251" s="48" customFormat="1">
      <c r="A2458" s="43">
        <v>1616</v>
      </c>
      <c r="B2458" s="44">
        <v>100000449643</v>
      </c>
      <c r="C2458" s="43">
        <v>0</v>
      </c>
      <c r="D2458" s="45" t="s">
        <v>454</v>
      </c>
      <c r="E2458" s="45" t="s">
        <v>456</v>
      </c>
      <c r="F2458" s="46">
        <v>6955</v>
      </c>
      <c r="G2458" s="46">
        <v>-871.17</v>
      </c>
      <c r="H2458" s="46">
        <v>6083.83</v>
      </c>
      <c r="I2458" s="47"/>
      <c r="K2458" s="49"/>
      <c r="L2458" s="47"/>
      <c r="M2458" s="50"/>
      <c r="P2458" s="49"/>
      <c r="R2458" s="49"/>
      <c r="S2458" s="50"/>
      <c r="T2458" s="47"/>
      <c r="U2458" s="50"/>
      <c r="X2458" s="49"/>
      <c r="Z2458" s="49"/>
      <c r="AA2458" s="50"/>
      <c r="AB2458" s="47"/>
      <c r="AC2458" s="50"/>
      <c r="AF2458" s="49"/>
      <c r="AH2458" s="49"/>
      <c r="AI2458" s="50"/>
      <c r="AJ2458" s="47"/>
      <c r="AK2458" s="50"/>
      <c r="AN2458" s="49"/>
      <c r="AP2458" s="49"/>
      <c r="AQ2458" s="50"/>
      <c r="AR2458" s="47"/>
      <c r="AS2458" s="50"/>
      <c r="AV2458" s="49"/>
      <c r="AX2458" s="49"/>
      <c r="AY2458" s="50"/>
      <c r="AZ2458" s="47"/>
      <c r="BA2458" s="50"/>
      <c r="BD2458" s="49"/>
      <c r="BF2458" s="49"/>
      <c r="BG2458" s="50"/>
      <c r="BH2458" s="47"/>
      <c r="BI2458" s="50"/>
      <c r="BL2458" s="49"/>
      <c r="BN2458" s="49"/>
      <c r="BO2458" s="50"/>
      <c r="BP2458" s="47"/>
      <c r="BQ2458" s="50"/>
      <c r="BT2458" s="49"/>
      <c r="BV2458" s="49"/>
      <c r="BW2458" s="50"/>
      <c r="BX2458" s="47"/>
      <c r="BY2458" s="50"/>
      <c r="CB2458" s="49"/>
      <c r="CD2458" s="49"/>
      <c r="CE2458" s="50"/>
      <c r="CF2458" s="47"/>
      <c r="CG2458" s="50"/>
      <c r="CJ2458" s="49"/>
      <c r="CL2458" s="49"/>
      <c r="CM2458" s="50"/>
      <c r="CN2458" s="47"/>
      <c r="CO2458" s="50"/>
      <c r="CR2458" s="49"/>
      <c r="CT2458" s="49"/>
      <c r="CU2458" s="50"/>
      <c r="CV2458" s="47"/>
      <c r="CW2458" s="50"/>
      <c r="CZ2458" s="49"/>
      <c r="DB2458" s="49"/>
      <c r="DC2458" s="50"/>
      <c r="DD2458" s="47"/>
      <c r="DE2458" s="50"/>
      <c r="DH2458" s="49"/>
      <c r="DJ2458" s="49"/>
      <c r="DK2458" s="50"/>
      <c r="DL2458" s="47"/>
      <c r="DM2458" s="50"/>
      <c r="DP2458" s="49"/>
      <c r="DR2458" s="49"/>
      <c r="DS2458" s="50"/>
      <c r="DT2458" s="47"/>
      <c r="DU2458" s="50"/>
      <c r="DX2458" s="49"/>
      <c r="DZ2458" s="49"/>
      <c r="EA2458" s="50"/>
      <c r="EB2458" s="47"/>
      <c r="EC2458" s="50"/>
      <c r="EF2458" s="49"/>
      <c r="EH2458" s="49"/>
      <c r="EI2458" s="50"/>
      <c r="EJ2458" s="47"/>
      <c r="EK2458" s="50"/>
      <c r="EN2458" s="49"/>
      <c r="EP2458" s="49"/>
      <c r="EQ2458" s="50"/>
      <c r="ER2458" s="47"/>
      <c r="ES2458" s="50"/>
      <c r="EV2458" s="49"/>
      <c r="EX2458" s="49"/>
      <c r="EY2458" s="50"/>
      <c r="EZ2458" s="47"/>
      <c r="FA2458" s="50"/>
      <c r="FD2458" s="49"/>
      <c r="FF2458" s="49"/>
      <c r="FG2458" s="50"/>
      <c r="FH2458" s="47"/>
      <c r="FI2458" s="50"/>
      <c r="FL2458" s="49"/>
      <c r="FN2458" s="49"/>
      <c r="FO2458" s="50"/>
      <c r="FP2458" s="47"/>
      <c r="FQ2458" s="50"/>
      <c r="FT2458" s="49"/>
      <c r="FV2458" s="49"/>
      <c r="FW2458" s="50"/>
      <c r="FX2458" s="47"/>
      <c r="FY2458" s="50"/>
      <c r="GB2458" s="49"/>
      <c r="GD2458" s="49"/>
      <c r="GE2458" s="50"/>
      <c r="GF2458" s="47"/>
      <c r="GG2458" s="50"/>
      <c r="GJ2458" s="49"/>
      <c r="GL2458" s="49"/>
      <c r="GM2458" s="50"/>
      <c r="GN2458" s="47"/>
      <c r="GO2458" s="50"/>
      <c r="GR2458" s="49"/>
      <c r="GT2458" s="49"/>
      <c r="GU2458" s="50"/>
      <c r="GV2458" s="47"/>
      <c r="GW2458" s="50"/>
      <c r="GZ2458" s="49"/>
      <c r="HB2458" s="49"/>
      <c r="HC2458" s="50"/>
      <c r="HD2458" s="47"/>
      <c r="HE2458" s="50"/>
      <c r="HH2458" s="49"/>
      <c r="HJ2458" s="49"/>
      <c r="HK2458" s="50"/>
      <c r="HL2458" s="47"/>
      <c r="HM2458" s="50"/>
      <c r="HP2458" s="49"/>
      <c r="HR2458" s="49"/>
      <c r="HS2458" s="50"/>
      <c r="HT2458" s="47"/>
      <c r="HU2458" s="50"/>
      <c r="HX2458" s="49"/>
      <c r="HZ2458" s="49"/>
      <c r="IA2458" s="50"/>
      <c r="IB2458" s="47"/>
      <c r="IC2458" s="50"/>
      <c r="IF2458" s="49"/>
      <c r="IH2458" s="49"/>
      <c r="II2458" s="50"/>
      <c r="IJ2458" s="47"/>
      <c r="IK2458" s="50"/>
      <c r="IN2458" s="49"/>
      <c r="IP2458" s="49"/>
      <c r="IQ2458" s="50"/>
    </row>
    <row r="2459" spans="1:251" s="48" customFormat="1">
      <c r="A2459" s="43">
        <v>1617</v>
      </c>
      <c r="B2459" s="44">
        <v>100000449644</v>
      </c>
      <c r="C2459" s="43">
        <v>0</v>
      </c>
      <c r="D2459" s="45" t="s">
        <v>454</v>
      </c>
      <c r="E2459" s="45" t="s">
        <v>456</v>
      </c>
      <c r="F2459" s="46">
        <v>6955</v>
      </c>
      <c r="G2459" s="46">
        <v>-871.17</v>
      </c>
      <c r="H2459" s="46">
        <v>6083.83</v>
      </c>
      <c r="I2459" s="47"/>
      <c r="K2459" s="49"/>
      <c r="L2459" s="47"/>
      <c r="M2459" s="50"/>
      <c r="P2459" s="49"/>
      <c r="R2459" s="49"/>
      <c r="S2459" s="50"/>
      <c r="T2459" s="47"/>
      <c r="U2459" s="50"/>
      <c r="X2459" s="49"/>
      <c r="Z2459" s="49"/>
      <c r="AA2459" s="50"/>
      <c r="AB2459" s="47"/>
      <c r="AC2459" s="50"/>
      <c r="AF2459" s="49"/>
      <c r="AH2459" s="49"/>
      <c r="AI2459" s="50"/>
      <c r="AJ2459" s="47"/>
      <c r="AK2459" s="50"/>
      <c r="AN2459" s="49"/>
      <c r="AP2459" s="49"/>
      <c r="AQ2459" s="50"/>
      <c r="AR2459" s="47"/>
      <c r="AS2459" s="50"/>
      <c r="AV2459" s="49"/>
      <c r="AX2459" s="49"/>
      <c r="AY2459" s="50"/>
      <c r="AZ2459" s="47"/>
      <c r="BA2459" s="50"/>
      <c r="BD2459" s="49"/>
      <c r="BF2459" s="49"/>
      <c r="BG2459" s="50"/>
      <c r="BH2459" s="47"/>
      <c r="BI2459" s="50"/>
      <c r="BL2459" s="49"/>
      <c r="BN2459" s="49"/>
      <c r="BO2459" s="50"/>
      <c r="BP2459" s="47"/>
      <c r="BQ2459" s="50"/>
      <c r="BT2459" s="49"/>
      <c r="BV2459" s="49"/>
      <c r="BW2459" s="50"/>
      <c r="BX2459" s="47"/>
      <c r="BY2459" s="50"/>
      <c r="CB2459" s="49"/>
      <c r="CD2459" s="49"/>
      <c r="CE2459" s="50"/>
      <c r="CF2459" s="47"/>
      <c r="CG2459" s="50"/>
      <c r="CJ2459" s="49"/>
      <c r="CL2459" s="49"/>
      <c r="CM2459" s="50"/>
      <c r="CN2459" s="47"/>
      <c r="CO2459" s="50"/>
      <c r="CR2459" s="49"/>
      <c r="CT2459" s="49"/>
      <c r="CU2459" s="50"/>
      <c r="CV2459" s="47"/>
      <c r="CW2459" s="50"/>
      <c r="CZ2459" s="49"/>
      <c r="DB2459" s="49"/>
      <c r="DC2459" s="50"/>
      <c r="DD2459" s="47"/>
      <c r="DE2459" s="50"/>
      <c r="DH2459" s="49"/>
      <c r="DJ2459" s="49"/>
      <c r="DK2459" s="50"/>
      <c r="DL2459" s="47"/>
      <c r="DM2459" s="50"/>
      <c r="DP2459" s="49"/>
      <c r="DR2459" s="49"/>
      <c r="DS2459" s="50"/>
      <c r="DT2459" s="47"/>
      <c r="DU2459" s="50"/>
      <c r="DX2459" s="49"/>
      <c r="DZ2459" s="49"/>
      <c r="EA2459" s="50"/>
      <c r="EB2459" s="47"/>
      <c r="EC2459" s="50"/>
      <c r="EF2459" s="49"/>
      <c r="EH2459" s="49"/>
      <c r="EI2459" s="50"/>
      <c r="EJ2459" s="47"/>
      <c r="EK2459" s="50"/>
      <c r="EN2459" s="49"/>
      <c r="EP2459" s="49"/>
      <c r="EQ2459" s="50"/>
      <c r="ER2459" s="47"/>
      <c r="ES2459" s="50"/>
      <c r="EV2459" s="49"/>
      <c r="EX2459" s="49"/>
      <c r="EY2459" s="50"/>
      <c r="EZ2459" s="47"/>
      <c r="FA2459" s="50"/>
      <c r="FD2459" s="49"/>
      <c r="FF2459" s="49"/>
      <c r="FG2459" s="50"/>
      <c r="FH2459" s="47"/>
      <c r="FI2459" s="50"/>
      <c r="FL2459" s="49"/>
      <c r="FN2459" s="49"/>
      <c r="FO2459" s="50"/>
      <c r="FP2459" s="47"/>
      <c r="FQ2459" s="50"/>
      <c r="FT2459" s="49"/>
      <c r="FV2459" s="49"/>
      <c r="FW2459" s="50"/>
      <c r="FX2459" s="47"/>
      <c r="FY2459" s="50"/>
      <c r="GB2459" s="49"/>
      <c r="GD2459" s="49"/>
      <c r="GE2459" s="50"/>
      <c r="GF2459" s="47"/>
      <c r="GG2459" s="50"/>
      <c r="GJ2459" s="49"/>
      <c r="GL2459" s="49"/>
      <c r="GM2459" s="50"/>
      <c r="GN2459" s="47"/>
      <c r="GO2459" s="50"/>
      <c r="GR2459" s="49"/>
      <c r="GT2459" s="49"/>
      <c r="GU2459" s="50"/>
      <c r="GV2459" s="47"/>
      <c r="GW2459" s="50"/>
      <c r="GZ2459" s="49"/>
      <c r="HB2459" s="49"/>
      <c r="HC2459" s="50"/>
      <c r="HD2459" s="47"/>
      <c r="HE2459" s="50"/>
      <c r="HH2459" s="49"/>
      <c r="HJ2459" s="49"/>
      <c r="HK2459" s="50"/>
      <c r="HL2459" s="47"/>
      <c r="HM2459" s="50"/>
      <c r="HP2459" s="49"/>
      <c r="HR2459" s="49"/>
      <c r="HS2459" s="50"/>
      <c r="HT2459" s="47"/>
      <c r="HU2459" s="50"/>
      <c r="HX2459" s="49"/>
      <c r="HZ2459" s="49"/>
      <c r="IA2459" s="50"/>
      <c r="IB2459" s="47"/>
      <c r="IC2459" s="50"/>
      <c r="IF2459" s="49"/>
      <c r="IH2459" s="49"/>
      <c r="II2459" s="50"/>
      <c r="IJ2459" s="47"/>
      <c r="IK2459" s="50"/>
      <c r="IN2459" s="49"/>
      <c r="IP2459" s="49"/>
      <c r="IQ2459" s="50"/>
    </row>
    <row r="2460" spans="1:251" s="48" customFormat="1">
      <c r="A2460" s="43">
        <v>1618</v>
      </c>
      <c r="B2460" s="44">
        <v>100000449645</v>
      </c>
      <c r="C2460" s="43">
        <v>0</v>
      </c>
      <c r="D2460" s="45" t="s">
        <v>454</v>
      </c>
      <c r="E2460" s="45" t="s">
        <v>456</v>
      </c>
      <c r="F2460" s="46">
        <v>6955</v>
      </c>
      <c r="G2460" s="46">
        <v>-871.17</v>
      </c>
      <c r="H2460" s="46">
        <v>6083.83</v>
      </c>
      <c r="I2460" s="47"/>
      <c r="K2460" s="49"/>
      <c r="L2460" s="47"/>
      <c r="M2460" s="50"/>
      <c r="P2460" s="49"/>
      <c r="R2460" s="49"/>
      <c r="S2460" s="50"/>
      <c r="T2460" s="47"/>
      <c r="U2460" s="50"/>
      <c r="X2460" s="49"/>
      <c r="Z2460" s="49"/>
      <c r="AA2460" s="50"/>
      <c r="AB2460" s="47"/>
      <c r="AC2460" s="50"/>
      <c r="AF2460" s="49"/>
      <c r="AH2460" s="49"/>
      <c r="AI2460" s="50"/>
      <c r="AJ2460" s="47"/>
      <c r="AK2460" s="50"/>
      <c r="AN2460" s="49"/>
      <c r="AP2460" s="49"/>
      <c r="AQ2460" s="50"/>
      <c r="AR2460" s="47"/>
      <c r="AS2460" s="50"/>
      <c r="AV2460" s="49"/>
      <c r="AX2460" s="49"/>
      <c r="AY2460" s="50"/>
      <c r="AZ2460" s="47"/>
      <c r="BA2460" s="50"/>
      <c r="BD2460" s="49"/>
      <c r="BF2460" s="49"/>
      <c r="BG2460" s="50"/>
      <c r="BH2460" s="47"/>
      <c r="BI2460" s="50"/>
      <c r="BL2460" s="49"/>
      <c r="BN2460" s="49"/>
      <c r="BO2460" s="50"/>
      <c r="BP2460" s="47"/>
      <c r="BQ2460" s="50"/>
      <c r="BT2460" s="49"/>
      <c r="BV2460" s="49"/>
      <c r="BW2460" s="50"/>
      <c r="BX2460" s="47"/>
      <c r="BY2460" s="50"/>
      <c r="CB2460" s="49"/>
      <c r="CD2460" s="49"/>
      <c r="CE2460" s="50"/>
      <c r="CF2460" s="47"/>
      <c r="CG2460" s="50"/>
      <c r="CJ2460" s="49"/>
      <c r="CL2460" s="49"/>
      <c r="CM2460" s="50"/>
      <c r="CN2460" s="47"/>
      <c r="CO2460" s="50"/>
      <c r="CR2460" s="49"/>
      <c r="CT2460" s="49"/>
      <c r="CU2460" s="50"/>
      <c r="CV2460" s="47"/>
      <c r="CW2460" s="50"/>
      <c r="CZ2460" s="49"/>
      <c r="DB2460" s="49"/>
      <c r="DC2460" s="50"/>
      <c r="DD2460" s="47"/>
      <c r="DE2460" s="50"/>
      <c r="DH2460" s="49"/>
      <c r="DJ2460" s="49"/>
      <c r="DK2460" s="50"/>
      <c r="DL2460" s="47"/>
      <c r="DM2460" s="50"/>
      <c r="DP2460" s="49"/>
      <c r="DR2460" s="49"/>
      <c r="DS2460" s="50"/>
      <c r="DT2460" s="47"/>
      <c r="DU2460" s="50"/>
      <c r="DX2460" s="49"/>
      <c r="DZ2460" s="49"/>
      <c r="EA2460" s="50"/>
      <c r="EB2460" s="47"/>
      <c r="EC2460" s="50"/>
      <c r="EF2460" s="49"/>
      <c r="EH2460" s="49"/>
      <c r="EI2460" s="50"/>
      <c r="EJ2460" s="47"/>
      <c r="EK2460" s="50"/>
      <c r="EN2460" s="49"/>
      <c r="EP2460" s="49"/>
      <c r="EQ2460" s="50"/>
      <c r="ER2460" s="47"/>
      <c r="ES2460" s="50"/>
      <c r="EV2460" s="49"/>
      <c r="EX2460" s="49"/>
      <c r="EY2460" s="50"/>
      <c r="EZ2460" s="47"/>
      <c r="FA2460" s="50"/>
      <c r="FD2460" s="49"/>
      <c r="FF2460" s="49"/>
      <c r="FG2460" s="50"/>
      <c r="FH2460" s="47"/>
      <c r="FI2460" s="50"/>
      <c r="FL2460" s="49"/>
      <c r="FN2460" s="49"/>
      <c r="FO2460" s="50"/>
      <c r="FP2460" s="47"/>
      <c r="FQ2460" s="50"/>
      <c r="FT2460" s="49"/>
      <c r="FV2460" s="49"/>
      <c r="FW2460" s="50"/>
      <c r="FX2460" s="47"/>
      <c r="FY2460" s="50"/>
      <c r="GB2460" s="49"/>
      <c r="GD2460" s="49"/>
      <c r="GE2460" s="50"/>
      <c r="GF2460" s="47"/>
      <c r="GG2460" s="50"/>
      <c r="GJ2460" s="49"/>
      <c r="GL2460" s="49"/>
      <c r="GM2460" s="50"/>
      <c r="GN2460" s="47"/>
      <c r="GO2460" s="50"/>
      <c r="GR2460" s="49"/>
      <c r="GT2460" s="49"/>
      <c r="GU2460" s="50"/>
      <c r="GV2460" s="47"/>
      <c r="GW2460" s="50"/>
      <c r="GZ2460" s="49"/>
      <c r="HB2460" s="49"/>
      <c r="HC2460" s="50"/>
      <c r="HD2460" s="47"/>
      <c r="HE2460" s="50"/>
      <c r="HH2460" s="49"/>
      <c r="HJ2460" s="49"/>
      <c r="HK2460" s="50"/>
      <c r="HL2460" s="47"/>
      <c r="HM2460" s="50"/>
      <c r="HP2460" s="49"/>
      <c r="HR2460" s="49"/>
      <c r="HS2460" s="50"/>
      <c r="HT2460" s="47"/>
      <c r="HU2460" s="50"/>
      <c r="HX2460" s="49"/>
      <c r="HZ2460" s="49"/>
      <c r="IA2460" s="50"/>
      <c r="IB2460" s="47"/>
      <c r="IC2460" s="50"/>
      <c r="IF2460" s="49"/>
      <c r="IH2460" s="49"/>
      <c r="II2460" s="50"/>
      <c r="IJ2460" s="47"/>
      <c r="IK2460" s="50"/>
      <c r="IN2460" s="49"/>
      <c r="IP2460" s="49"/>
      <c r="IQ2460" s="50"/>
    </row>
    <row r="2461" spans="1:251" s="48" customFormat="1">
      <c r="A2461" s="43">
        <v>1619</v>
      </c>
      <c r="B2461" s="44">
        <v>100000449646</v>
      </c>
      <c r="C2461" s="43">
        <v>0</v>
      </c>
      <c r="D2461" s="45" t="s">
        <v>454</v>
      </c>
      <c r="E2461" s="45" t="s">
        <v>456</v>
      </c>
      <c r="F2461" s="46">
        <v>6955</v>
      </c>
      <c r="G2461" s="46">
        <v>-871.17</v>
      </c>
      <c r="H2461" s="46">
        <v>6083.83</v>
      </c>
      <c r="I2461" s="47"/>
      <c r="K2461" s="49"/>
      <c r="L2461" s="47"/>
      <c r="M2461" s="50"/>
      <c r="P2461" s="49"/>
      <c r="R2461" s="49"/>
      <c r="S2461" s="50"/>
      <c r="T2461" s="47"/>
      <c r="U2461" s="50"/>
      <c r="X2461" s="49"/>
      <c r="Z2461" s="49"/>
      <c r="AA2461" s="50"/>
      <c r="AB2461" s="47"/>
      <c r="AC2461" s="50"/>
      <c r="AF2461" s="49"/>
      <c r="AH2461" s="49"/>
      <c r="AI2461" s="50"/>
      <c r="AJ2461" s="47"/>
      <c r="AK2461" s="50"/>
      <c r="AN2461" s="49"/>
      <c r="AP2461" s="49"/>
      <c r="AQ2461" s="50"/>
      <c r="AR2461" s="47"/>
      <c r="AS2461" s="50"/>
      <c r="AV2461" s="49"/>
      <c r="AX2461" s="49"/>
      <c r="AY2461" s="50"/>
      <c r="AZ2461" s="47"/>
      <c r="BA2461" s="50"/>
      <c r="BD2461" s="49"/>
      <c r="BF2461" s="49"/>
      <c r="BG2461" s="50"/>
      <c r="BH2461" s="47"/>
      <c r="BI2461" s="50"/>
      <c r="BL2461" s="49"/>
      <c r="BN2461" s="49"/>
      <c r="BO2461" s="50"/>
      <c r="BP2461" s="47"/>
      <c r="BQ2461" s="50"/>
      <c r="BT2461" s="49"/>
      <c r="BV2461" s="49"/>
      <c r="BW2461" s="50"/>
      <c r="BX2461" s="47"/>
      <c r="BY2461" s="50"/>
      <c r="CB2461" s="49"/>
      <c r="CD2461" s="49"/>
      <c r="CE2461" s="50"/>
      <c r="CF2461" s="47"/>
      <c r="CG2461" s="50"/>
      <c r="CJ2461" s="49"/>
      <c r="CL2461" s="49"/>
      <c r="CM2461" s="50"/>
      <c r="CN2461" s="47"/>
      <c r="CO2461" s="50"/>
      <c r="CR2461" s="49"/>
      <c r="CT2461" s="49"/>
      <c r="CU2461" s="50"/>
      <c r="CV2461" s="47"/>
      <c r="CW2461" s="50"/>
      <c r="CZ2461" s="49"/>
      <c r="DB2461" s="49"/>
      <c r="DC2461" s="50"/>
      <c r="DD2461" s="47"/>
      <c r="DE2461" s="50"/>
      <c r="DH2461" s="49"/>
      <c r="DJ2461" s="49"/>
      <c r="DK2461" s="50"/>
      <c r="DL2461" s="47"/>
      <c r="DM2461" s="50"/>
      <c r="DP2461" s="49"/>
      <c r="DR2461" s="49"/>
      <c r="DS2461" s="50"/>
      <c r="DT2461" s="47"/>
      <c r="DU2461" s="50"/>
      <c r="DX2461" s="49"/>
      <c r="DZ2461" s="49"/>
      <c r="EA2461" s="50"/>
      <c r="EB2461" s="47"/>
      <c r="EC2461" s="50"/>
      <c r="EF2461" s="49"/>
      <c r="EH2461" s="49"/>
      <c r="EI2461" s="50"/>
      <c r="EJ2461" s="47"/>
      <c r="EK2461" s="50"/>
      <c r="EN2461" s="49"/>
      <c r="EP2461" s="49"/>
      <c r="EQ2461" s="50"/>
      <c r="ER2461" s="47"/>
      <c r="ES2461" s="50"/>
      <c r="EV2461" s="49"/>
      <c r="EX2461" s="49"/>
      <c r="EY2461" s="50"/>
      <c r="EZ2461" s="47"/>
      <c r="FA2461" s="50"/>
      <c r="FD2461" s="49"/>
      <c r="FF2461" s="49"/>
      <c r="FG2461" s="50"/>
      <c r="FH2461" s="47"/>
      <c r="FI2461" s="50"/>
      <c r="FL2461" s="49"/>
      <c r="FN2461" s="49"/>
      <c r="FO2461" s="50"/>
      <c r="FP2461" s="47"/>
      <c r="FQ2461" s="50"/>
      <c r="FT2461" s="49"/>
      <c r="FV2461" s="49"/>
      <c r="FW2461" s="50"/>
      <c r="FX2461" s="47"/>
      <c r="FY2461" s="50"/>
      <c r="GB2461" s="49"/>
      <c r="GD2461" s="49"/>
      <c r="GE2461" s="50"/>
      <c r="GF2461" s="47"/>
      <c r="GG2461" s="50"/>
      <c r="GJ2461" s="49"/>
      <c r="GL2461" s="49"/>
      <c r="GM2461" s="50"/>
      <c r="GN2461" s="47"/>
      <c r="GO2461" s="50"/>
      <c r="GR2461" s="49"/>
      <c r="GT2461" s="49"/>
      <c r="GU2461" s="50"/>
      <c r="GV2461" s="47"/>
      <c r="GW2461" s="50"/>
      <c r="GZ2461" s="49"/>
      <c r="HB2461" s="49"/>
      <c r="HC2461" s="50"/>
      <c r="HD2461" s="47"/>
      <c r="HE2461" s="50"/>
      <c r="HH2461" s="49"/>
      <c r="HJ2461" s="49"/>
      <c r="HK2461" s="50"/>
      <c r="HL2461" s="47"/>
      <c r="HM2461" s="50"/>
      <c r="HP2461" s="49"/>
      <c r="HR2461" s="49"/>
      <c r="HS2461" s="50"/>
      <c r="HT2461" s="47"/>
      <c r="HU2461" s="50"/>
      <c r="HX2461" s="49"/>
      <c r="HZ2461" s="49"/>
      <c r="IA2461" s="50"/>
      <c r="IB2461" s="47"/>
      <c r="IC2461" s="50"/>
      <c r="IF2461" s="49"/>
      <c r="IH2461" s="49"/>
      <c r="II2461" s="50"/>
      <c r="IJ2461" s="47"/>
      <c r="IK2461" s="50"/>
      <c r="IN2461" s="49"/>
      <c r="IP2461" s="49"/>
      <c r="IQ2461" s="50"/>
    </row>
    <row r="2462" spans="1:251" s="48" customFormat="1">
      <c r="A2462" s="43">
        <v>1620</v>
      </c>
      <c r="B2462" s="44">
        <v>100000449647</v>
      </c>
      <c r="C2462" s="43">
        <v>0</v>
      </c>
      <c r="D2462" s="45" t="s">
        <v>454</v>
      </c>
      <c r="E2462" s="45" t="s">
        <v>456</v>
      </c>
      <c r="F2462" s="46">
        <v>6955</v>
      </c>
      <c r="G2462" s="46">
        <v>-871.17</v>
      </c>
      <c r="H2462" s="46">
        <v>6083.83</v>
      </c>
      <c r="I2462" s="47"/>
      <c r="K2462" s="49"/>
      <c r="L2462" s="47"/>
      <c r="M2462" s="50"/>
      <c r="P2462" s="49"/>
      <c r="R2462" s="49"/>
      <c r="S2462" s="50"/>
      <c r="T2462" s="47"/>
      <c r="U2462" s="50"/>
      <c r="X2462" s="49"/>
      <c r="Z2462" s="49"/>
      <c r="AA2462" s="50"/>
      <c r="AB2462" s="47"/>
      <c r="AC2462" s="50"/>
      <c r="AF2462" s="49"/>
      <c r="AH2462" s="49"/>
      <c r="AI2462" s="50"/>
      <c r="AJ2462" s="47"/>
      <c r="AK2462" s="50"/>
      <c r="AN2462" s="49"/>
      <c r="AP2462" s="49"/>
      <c r="AQ2462" s="50"/>
      <c r="AR2462" s="47"/>
      <c r="AS2462" s="50"/>
      <c r="AV2462" s="49"/>
      <c r="AX2462" s="49"/>
      <c r="AY2462" s="50"/>
      <c r="AZ2462" s="47"/>
      <c r="BA2462" s="50"/>
      <c r="BD2462" s="49"/>
      <c r="BF2462" s="49"/>
      <c r="BG2462" s="50"/>
      <c r="BH2462" s="47"/>
      <c r="BI2462" s="50"/>
      <c r="BL2462" s="49"/>
      <c r="BN2462" s="49"/>
      <c r="BO2462" s="50"/>
      <c r="BP2462" s="47"/>
      <c r="BQ2462" s="50"/>
      <c r="BT2462" s="49"/>
      <c r="BV2462" s="49"/>
      <c r="BW2462" s="50"/>
      <c r="BX2462" s="47"/>
      <c r="BY2462" s="50"/>
      <c r="CB2462" s="49"/>
      <c r="CD2462" s="49"/>
      <c r="CE2462" s="50"/>
      <c r="CF2462" s="47"/>
      <c r="CG2462" s="50"/>
      <c r="CJ2462" s="49"/>
      <c r="CL2462" s="49"/>
      <c r="CM2462" s="50"/>
      <c r="CN2462" s="47"/>
      <c r="CO2462" s="50"/>
      <c r="CR2462" s="49"/>
      <c r="CT2462" s="49"/>
      <c r="CU2462" s="50"/>
      <c r="CV2462" s="47"/>
      <c r="CW2462" s="50"/>
      <c r="CZ2462" s="49"/>
      <c r="DB2462" s="49"/>
      <c r="DC2462" s="50"/>
      <c r="DD2462" s="47"/>
      <c r="DE2462" s="50"/>
      <c r="DH2462" s="49"/>
      <c r="DJ2462" s="49"/>
      <c r="DK2462" s="50"/>
      <c r="DL2462" s="47"/>
      <c r="DM2462" s="50"/>
      <c r="DP2462" s="49"/>
      <c r="DR2462" s="49"/>
      <c r="DS2462" s="50"/>
      <c r="DT2462" s="47"/>
      <c r="DU2462" s="50"/>
      <c r="DX2462" s="49"/>
      <c r="DZ2462" s="49"/>
      <c r="EA2462" s="50"/>
      <c r="EB2462" s="47"/>
      <c r="EC2462" s="50"/>
      <c r="EF2462" s="49"/>
      <c r="EH2462" s="49"/>
      <c r="EI2462" s="50"/>
      <c r="EJ2462" s="47"/>
      <c r="EK2462" s="50"/>
      <c r="EN2462" s="49"/>
      <c r="EP2462" s="49"/>
      <c r="EQ2462" s="50"/>
      <c r="ER2462" s="47"/>
      <c r="ES2462" s="50"/>
      <c r="EV2462" s="49"/>
      <c r="EX2462" s="49"/>
      <c r="EY2462" s="50"/>
      <c r="EZ2462" s="47"/>
      <c r="FA2462" s="50"/>
      <c r="FD2462" s="49"/>
      <c r="FF2462" s="49"/>
      <c r="FG2462" s="50"/>
      <c r="FH2462" s="47"/>
      <c r="FI2462" s="50"/>
      <c r="FL2462" s="49"/>
      <c r="FN2462" s="49"/>
      <c r="FO2462" s="50"/>
      <c r="FP2462" s="47"/>
      <c r="FQ2462" s="50"/>
      <c r="FT2462" s="49"/>
      <c r="FV2462" s="49"/>
      <c r="FW2462" s="50"/>
      <c r="FX2462" s="47"/>
      <c r="FY2462" s="50"/>
      <c r="GB2462" s="49"/>
      <c r="GD2462" s="49"/>
      <c r="GE2462" s="50"/>
      <c r="GF2462" s="47"/>
      <c r="GG2462" s="50"/>
      <c r="GJ2462" s="49"/>
      <c r="GL2462" s="49"/>
      <c r="GM2462" s="50"/>
      <c r="GN2462" s="47"/>
      <c r="GO2462" s="50"/>
      <c r="GR2462" s="49"/>
      <c r="GT2462" s="49"/>
      <c r="GU2462" s="50"/>
      <c r="GV2462" s="47"/>
      <c r="GW2462" s="50"/>
      <c r="GZ2462" s="49"/>
      <c r="HB2462" s="49"/>
      <c r="HC2462" s="50"/>
      <c r="HD2462" s="47"/>
      <c r="HE2462" s="50"/>
      <c r="HH2462" s="49"/>
      <c r="HJ2462" s="49"/>
      <c r="HK2462" s="50"/>
      <c r="HL2462" s="47"/>
      <c r="HM2462" s="50"/>
      <c r="HP2462" s="49"/>
      <c r="HR2462" s="49"/>
      <c r="HS2462" s="50"/>
      <c r="HT2462" s="47"/>
      <c r="HU2462" s="50"/>
      <c r="HX2462" s="49"/>
      <c r="HZ2462" s="49"/>
      <c r="IA2462" s="50"/>
      <c r="IB2462" s="47"/>
      <c r="IC2462" s="50"/>
      <c r="IF2462" s="49"/>
      <c r="IH2462" s="49"/>
      <c r="II2462" s="50"/>
      <c r="IJ2462" s="47"/>
      <c r="IK2462" s="50"/>
      <c r="IN2462" s="49"/>
      <c r="IP2462" s="49"/>
      <c r="IQ2462" s="50"/>
    </row>
    <row r="2463" spans="1:251" s="48" customFormat="1">
      <c r="A2463" s="43">
        <v>1621</v>
      </c>
      <c r="B2463" s="44">
        <v>100000449648</v>
      </c>
      <c r="C2463" s="43">
        <v>0</v>
      </c>
      <c r="D2463" s="45" t="s">
        <v>454</v>
      </c>
      <c r="E2463" s="45" t="s">
        <v>456</v>
      </c>
      <c r="F2463" s="46">
        <v>6955</v>
      </c>
      <c r="G2463" s="46">
        <v>-871.17</v>
      </c>
      <c r="H2463" s="46">
        <v>6083.83</v>
      </c>
      <c r="I2463" s="47"/>
      <c r="K2463" s="49"/>
      <c r="L2463" s="47"/>
      <c r="M2463" s="50"/>
      <c r="P2463" s="49"/>
      <c r="R2463" s="49"/>
      <c r="S2463" s="50"/>
      <c r="T2463" s="47"/>
      <c r="U2463" s="50"/>
      <c r="X2463" s="49"/>
      <c r="Z2463" s="49"/>
      <c r="AA2463" s="50"/>
      <c r="AB2463" s="47"/>
      <c r="AC2463" s="50"/>
      <c r="AF2463" s="49"/>
      <c r="AH2463" s="49"/>
      <c r="AI2463" s="50"/>
      <c r="AJ2463" s="47"/>
      <c r="AK2463" s="50"/>
      <c r="AN2463" s="49"/>
      <c r="AP2463" s="49"/>
      <c r="AQ2463" s="50"/>
      <c r="AR2463" s="47"/>
      <c r="AS2463" s="50"/>
      <c r="AV2463" s="49"/>
      <c r="AX2463" s="49"/>
      <c r="AY2463" s="50"/>
      <c r="AZ2463" s="47"/>
      <c r="BA2463" s="50"/>
      <c r="BD2463" s="49"/>
      <c r="BF2463" s="49"/>
      <c r="BG2463" s="50"/>
      <c r="BH2463" s="47"/>
      <c r="BI2463" s="50"/>
      <c r="BL2463" s="49"/>
      <c r="BN2463" s="49"/>
      <c r="BO2463" s="50"/>
      <c r="BP2463" s="47"/>
      <c r="BQ2463" s="50"/>
      <c r="BT2463" s="49"/>
      <c r="BV2463" s="49"/>
      <c r="BW2463" s="50"/>
      <c r="BX2463" s="47"/>
      <c r="BY2463" s="50"/>
      <c r="CB2463" s="49"/>
      <c r="CD2463" s="49"/>
      <c r="CE2463" s="50"/>
      <c r="CF2463" s="47"/>
      <c r="CG2463" s="50"/>
      <c r="CJ2463" s="49"/>
      <c r="CL2463" s="49"/>
      <c r="CM2463" s="50"/>
      <c r="CN2463" s="47"/>
      <c r="CO2463" s="50"/>
      <c r="CR2463" s="49"/>
      <c r="CT2463" s="49"/>
      <c r="CU2463" s="50"/>
      <c r="CV2463" s="47"/>
      <c r="CW2463" s="50"/>
      <c r="CZ2463" s="49"/>
      <c r="DB2463" s="49"/>
      <c r="DC2463" s="50"/>
      <c r="DD2463" s="47"/>
      <c r="DE2463" s="50"/>
      <c r="DH2463" s="49"/>
      <c r="DJ2463" s="49"/>
      <c r="DK2463" s="50"/>
      <c r="DL2463" s="47"/>
      <c r="DM2463" s="50"/>
      <c r="DP2463" s="49"/>
      <c r="DR2463" s="49"/>
      <c r="DS2463" s="50"/>
      <c r="DT2463" s="47"/>
      <c r="DU2463" s="50"/>
      <c r="DX2463" s="49"/>
      <c r="DZ2463" s="49"/>
      <c r="EA2463" s="50"/>
      <c r="EB2463" s="47"/>
      <c r="EC2463" s="50"/>
      <c r="EF2463" s="49"/>
      <c r="EH2463" s="49"/>
      <c r="EI2463" s="50"/>
      <c r="EJ2463" s="47"/>
      <c r="EK2463" s="50"/>
      <c r="EN2463" s="49"/>
      <c r="EP2463" s="49"/>
      <c r="EQ2463" s="50"/>
      <c r="ER2463" s="47"/>
      <c r="ES2463" s="50"/>
      <c r="EV2463" s="49"/>
      <c r="EX2463" s="49"/>
      <c r="EY2463" s="50"/>
      <c r="EZ2463" s="47"/>
      <c r="FA2463" s="50"/>
      <c r="FD2463" s="49"/>
      <c r="FF2463" s="49"/>
      <c r="FG2463" s="50"/>
      <c r="FH2463" s="47"/>
      <c r="FI2463" s="50"/>
      <c r="FL2463" s="49"/>
      <c r="FN2463" s="49"/>
      <c r="FO2463" s="50"/>
      <c r="FP2463" s="47"/>
      <c r="FQ2463" s="50"/>
      <c r="FT2463" s="49"/>
      <c r="FV2463" s="49"/>
      <c r="FW2463" s="50"/>
      <c r="FX2463" s="47"/>
      <c r="FY2463" s="50"/>
      <c r="GB2463" s="49"/>
      <c r="GD2463" s="49"/>
      <c r="GE2463" s="50"/>
      <c r="GF2463" s="47"/>
      <c r="GG2463" s="50"/>
      <c r="GJ2463" s="49"/>
      <c r="GL2463" s="49"/>
      <c r="GM2463" s="50"/>
      <c r="GN2463" s="47"/>
      <c r="GO2463" s="50"/>
      <c r="GR2463" s="49"/>
      <c r="GT2463" s="49"/>
      <c r="GU2463" s="50"/>
      <c r="GV2463" s="47"/>
      <c r="GW2463" s="50"/>
      <c r="GZ2463" s="49"/>
      <c r="HB2463" s="49"/>
      <c r="HC2463" s="50"/>
      <c r="HD2463" s="47"/>
      <c r="HE2463" s="50"/>
      <c r="HH2463" s="49"/>
      <c r="HJ2463" s="49"/>
      <c r="HK2463" s="50"/>
      <c r="HL2463" s="47"/>
      <c r="HM2463" s="50"/>
      <c r="HP2463" s="49"/>
      <c r="HR2463" s="49"/>
      <c r="HS2463" s="50"/>
      <c r="HT2463" s="47"/>
      <c r="HU2463" s="50"/>
      <c r="HX2463" s="49"/>
      <c r="HZ2463" s="49"/>
      <c r="IA2463" s="50"/>
      <c r="IB2463" s="47"/>
      <c r="IC2463" s="50"/>
      <c r="IF2463" s="49"/>
      <c r="IH2463" s="49"/>
      <c r="II2463" s="50"/>
      <c r="IJ2463" s="47"/>
      <c r="IK2463" s="50"/>
      <c r="IN2463" s="49"/>
      <c r="IP2463" s="49"/>
      <c r="IQ2463" s="50"/>
    </row>
    <row r="2464" spans="1:251" s="48" customFormat="1">
      <c r="A2464" s="43">
        <v>1622</v>
      </c>
      <c r="B2464" s="44">
        <v>100000449649</v>
      </c>
      <c r="C2464" s="43">
        <v>0</v>
      </c>
      <c r="D2464" s="45" t="s">
        <v>454</v>
      </c>
      <c r="E2464" s="45" t="s">
        <v>456</v>
      </c>
      <c r="F2464" s="46">
        <v>6955</v>
      </c>
      <c r="G2464" s="46">
        <v>-871.17</v>
      </c>
      <c r="H2464" s="46">
        <v>6083.83</v>
      </c>
      <c r="I2464" s="47"/>
      <c r="K2464" s="49"/>
      <c r="L2464" s="47"/>
      <c r="M2464" s="50"/>
      <c r="P2464" s="49"/>
      <c r="R2464" s="49"/>
      <c r="S2464" s="50"/>
      <c r="T2464" s="47"/>
      <c r="U2464" s="50"/>
      <c r="X2464" s="49"/>
      <c r="Z2464" s="49"/>
      <c r="AA2464" s="50"/>
      <c r="AB2464" s="47"/>
      <c r="AC2464" s="50"/>
      <c r="AF2464" s="49"/>
      <c r="AH2464" s="49"/>
      <c r="AI2464" s="50"/>
      <c r="AJ2464" s="47"/>
      <c r="AK2464" s="50"/>
      <c r="AN2464" s="49"/>
      <c r="AP2464" s="49"/>
      <c r="AQ2464" s="50"/>
      <c r="AR2464" s="47"/>
      <c r="AS2464" s="50"/>
      <c r="AV2464" s="49"/>
      <c r="AX2464" s="49"/>
      <c r="AY2464" s="50"/>
      <c r="AZ2464" s="47"/>
      <c r="BA2464" s="50"/>
      <c r="BD2464" s="49"/>
      <c r="BF2464" s="49"/>
      <c r="BG2464" s="50"/>
      <c r="BH2464" s="47"/>
      <c r="BI2464" s="50"/>
      <c r="BL2464" s="49"/>
      <c r="BN2464" s="49"/>
      <c r="BO2464" s="50"/>
      <c r="BP2464" s="47"/>
      <c r="BQ2464" s="50"/>
      <c r="BT2464" s="49"/>
      <c r="BV2464" s="49"/>
      <c r="BW2464" s="50"/>
      <c r="BX2464" s="47"/>
      <c r="BY2464" s="50"/>
      <c r="CB2464" s="49"/>
      <c r="CD2464" s="49"/>
      <c r="CE2464" s="50"/>
      <c r="CF2464" s="47"/>
      <c r="CG2464" s="50"/>
      <c r="CJ2464" s="49"/>
      <c r="CL2464" s="49"/>
      <c r="CM2464" s="50"/>
      <c r="CN2464" s="47"/>
      <c r="CO2464" s="50"/>
      <c r="CR2464" s="49"/>
      <c r="CT2464" s="49"/>
      <c r="CU2464" s="50"/>
      <c r="CV2464" s="47"/>
      <c r="CW2464" s="50"/>
      <c r="CZ2464" s="49"/>
      <c r="DB2464" s="49"/>
      <c r="DC2464" s="50"/>
      <c r="DD2464" s="47"/>
      <c r="DE2464" s="50"/>
      <c r="DH2464" s="49"/>
      <c r="DJ2464" s="49"/>
      <c r="DK2464" s="50"/>
      <c r="DL2464" s="47"/>
      <c r="DM2464" s="50"/>
      <c r="DP2464" s="49"/>
      <c r="DR2464" s="49"/>
      <c r="DS2464" s="50"/>
      <c r="DT2464" s="47"/>
      <c r="DU2464" s="50"/>
      <c r="DX2464" s="49"/>
      <c r="DZ2464" s="49"/>
      <c r="EA2464" s="50"/>
      <c r="EB2464" s="47"/>
      <c r="EC2464" s="50"/>
      <c r="EF2464" s="49"/>
      <c r="EH2464" s="49"/>
      <c r="EI2464" s="50"/>
      <c r="EJ2464" s="47"/>
      <c r="EK2464" s="50"/>
      <c r="EN2464" s="49"/>
      <c r="EP2464" s="49"/>
      <c r="EQ2464" s="50"/>
      <c r="ER2464" s="47"/>
      <c r="ES2464" s="50"/>
      <c r="EV2464" s="49"/>
      <c r="EX2464" s="49"/>
      <c r="EY2464" s="50"/>
      <c r="EZ2464" s="47"/>
      <c r="FA2464" s="50"/>
      <c r="FD2464" s="49"/>
      <c r="FF2464" s="49"/>
      <c r="FG2464" s="50"/>
      <c r="FH2464" s="47"/>
      <c r="FI2464" s="50"/>
      <c r="FL2464" s="49"/>
      <c r="FN2464" s="49"/>
      <c r="FO2464" s="50"/>
      <c r="FP2464" s="47"/>
      <c r="FQ2464" s="50"/>
      <c r="FT2464" s="49"/>
      <c r="FV2464" s="49"/>
      <c r="FW2464" s="50"/>
      <c r="FX2464" s="47"/>
      <c r="FY2464" s="50"/>
      <c r="GB2464" s="49"/>
      <c r="GD2464" s="49"/>
      <c r="GE2464" s="50"/>
      <c r="GF2464" s="47"/>
      <c r="GG2464" s="50"/>
      <c r="GJ2464" s="49"/>
      <c r="GL2464" s="49"/>
      <c r="GM2464" s="50"/>
      <c r="GN2464" s="47"/>
      <c r="GO2464" s="50"/>
      <c r="GR2464" s="49"/>
      <c r="GT2464" s="49"/>
      <c r="GU2464" s="50"/>
      <c r="GV2464" s="47"/>
      <c r="GW2464" s="50"/>
      <c r="GZ2464" s="49"/>
      <c r="HB2464" s="49"/>
      <c r="HC2464" s="50"/>
      <c r="HD2464" s="47"/>
      <c r="HE2464" s="50"/>
      <c r="HH2464" s="49"/>
      <c r="HJ2464" s="49"/>
      <c r="HK2464" s="50"/>
      <c r="HL2464" s="47"/>
      <c r="HM2464" s="50"/>
      <c r="HP2464" s="49"/>
      <c r="HR2464" s="49"/>
      <c r="HS2464" s="50"/>
      <c r="HT2464" s="47"/>
      <c r="HU2464" s="50"/>
      <c r="HX2464" s="49"/>
      <c r="HZ2464" s="49"/>
      <c r="IA2464" s="50"/>
      <c r="IB2464" s="47"/>
      <c r="IC2464" s="50"/>
      <c r="IF2464" s="49"/>
      <c r="IH2464" s="49"/>
      <c r="II2464" s="50"/>
      <c r="IJ2464" s="47"/>
      <c r="IK2464" s="50"/>
      <c r="IN2464" s="49"/>
      <c r="IP2464" s="49"/>
      <c r="IQ2464" s="50"/>
    </row>
    <row r="2465" spans="1:251" s="48" customFormat="1">
      <c r="A2465" s="43">
        <v>1623</v>
      </c>
      <c r="B2465" s="44">
        <v>100000449650</v>
      </c>
      <c r="C2465" s="43">
        <v>0</v>
      </c>
      <c r="D2465" s="45" t="s">
        <v>454</v>
      </c>
      <c r="E2465" s="45" t="s">
        <v>456</v>
      </c>
      <c r="F2465" s="46">
        <v>6955</v>
      </c>
      <c r="G2465" s="46">
        <v>-871.17</v>
      </c>
      <c r="H2465" s="46">
        <v>6083.83</v>
      </c>
      <c r="I2465" s="47"/>
      <c r="K2465" s="49"/>
      <c r="L2465" s="47"/>
      <c r="M2465" s="50"/>
      <c r="P2465" s="49"/>
      <c r="R2465" s="49"/>
      <c r="S2465" s="50"/>
      <c r="T2465" s="47"/>
      <c r="U2465" s="50"/>
      <c r="X2465" s="49"/>
      <c r="Z2465" s="49"/>
      <c r="AA2465" s="50"/>
      <c r="AB2465" s="47"/>
      <c r="AC2465" s="50"/>
      <c r="AF2465" s="49"/>
      <c r="AH2465" s="49"/>
      <c r="AI2465" s="50"/>
      <c r="AJ2465" s="47"/>
      <c r="AK2465" s="50"/>
      <c r="AN2465" s="49"/>
      <c r="AP2465" s="49"/>
      <c r="AQ2465" s="50"/>
      <c r="AR2465" s="47"/>
      <c r="AS2465" s="50"/>
      <c r="AV2465" s="49"/>
      <c r="AX2465" s="49"/>
      <c r="AY2465" s="50"/>
      <c r="AZ2465" s="47"/>
      <c r="BA2465" s="50"/>
      <c r="BD2465" s="49"/>
      <c r="BF2465" s="49"/>
      <c r="BG2465" s="50"/>
      <c r="BH2465" s="47"/>
      <c r="BI2465" s="50"/>
      <c r="BL2465" s="49"/>
      <c r="BN2465" s="49"/>
      <c r="BO2465" s="50"/>
      <c r="BP2465" s="47"/>
      <c r="BQ2465" s="50"/>
      <c r="BT2465" s="49"/>
      <c r="BV2465" s="49"/>
      <c r="BW2465" s="50"/>
      <c r="BX2465" s="47"/>
      <c r="BY2465" s="50"/>
      <c r="CB2465" s="49"/>
      <c r="CD2465" s="49"/>
      <c r="CE2465" s="50"/>
      <c r="CF2465" s="47"/>
      <c r="CG2465" s="50"/>
      <c r="CJ2465" s="49"/>
      <c r="CL2465" s="49"/>
      <c r="CM2465" s="50"/>
      <c r="CN2465" s="47"/>
      <c r="CO2465" s="50"/>
      <c r="CR2465" s="49"/>
      <c r="CT2465" s="49"/>
      <c r="CU2465" s="50"/>
      <c r="CV2465" s="47"/>
      <c r="CW2465" s="50"/>
      <c r="CZ2465" s="49"/>
      <c r="DB2465" s="49"/>
      <c r="DC2465" s="50"/>
      <c r="DD2465" s="47"/>
      <c r="DE2465" s="50"/>
      <c r="DH2465" s="49"/>
      <c r="DJ2465" s="49"/>
      <c r="DK2465" s="50"/>
      <c r="DL2465" s="47"/>
      <c r="DM2465" s="50"/>
      <c r="DP2465" s="49"/>
      <c r="DR2465" s="49"/>
      <c r="DS2465" s="50"/>
      <c r="DT2465" s="47"/>
      <c r="DU2465" s="50"/>
      <c r="DX2465" s="49"/>
      <c r="DZ2465" s="49"/>
      <c r="EA2465" s="50"/>
      <c r="EB2465" s="47"/>
      <c r="EC2465" s="50"/>
      <c r="EF2465" s="49"/>
      <c r="EH2465" s="49"/>
      <c r="EI2465" s="50"/>
      <c r="EJ2465" s="47"/>
      <c r="EK2465" s="50"/>
      <c r="EN2465" s="49"/>
      <c r="EP2465" s="49"/>
      <c r="EQ2465" s="50"/>
      <c r="ER2465" s="47"/>
      <c r="ES2465" s="50"/>
      <c r="EV2465" s="49"/>
      <c r="EX2465" s="49"/>
      <c r="EY2465" s="50"/>
      <c r="EZ2465" s="47"/>
      <c r="FA2465" s="50"/>
      <c r="FD2465" s="49"/>
      <c r="FF2465" s="49"/>
      <c r="FG2465" s="50"/>
      <c r="FH2465" s="47"/>
      <c r="FI2465" s="50"/>
      <c r="FL2465" s="49"/>
      <c r="FN2465" s="49"/>
      <c r="FO2465" s="50"/>
      <c r="FP2465" s="47"/>
      <c r="FQ2465" s="50"/>
      <c r="FT2465" s="49"/>
      <c r="FV2465" s="49"/>
      <c r="FW2465" s="50"/>
      <c r="FX2465" s="47"/>
      <c r="FY2465" s="50"/>
      <c r="GB2465" s="49"/>
      <c r="GD2465" s="49"/>
      <c r="GE2465" s="50"/>
      <c r="GF2465" s="47"/>
      <c r="GG2465" s="50"/>
      <c r="GJ2465" s="49"/>
      <c r="GL2465" s="49"/>
      <c r="GM2465" s="50"/>
      <c r="GN2465" s="47"/>
      <c r="GO2465" s="50"/>
      <c r="GR2465" s="49"/>
      <c r="GT2465" s="49"/>
      <c r="GU2465" s="50"/>
      <c r="GV2465" s="47"/>
      <c r="GW2465" s="50"/>
      <c r="GZ2465" s="49"/>
      <c r="HB2465" s="49"/>
      <c r="HC2465" s="50"/>
      <c r="HD2465" s="47"/>
      <c r="HE2465" s="50"/>
      <c r="HH2465" s="49"/>
      <c r="HJ2465" s="49"/>
      <c r="HK2465" s="50"/>
      <c r="HL2465" s="47"/>
      <c r="HM2465" s="50"/>
      <c r="HP2465" s="49"/>
      <c r="HR2465" s="49"/>
      <c r="HS2465" s="50"/>
      <c r="HT2465" s="47"/>
      <c r="HU2465" s="50"/>
      <c r="HX2465" s="49"/>
      <c r="HZ2465" s="49"/>
      <c r="IA2465" s="50"/>
      <c r="IB2465" s="47"/>
      <c r="IC2465" s="50"/>
      <c r="IF2465" s="49"/>
      <c r="IH2465" s="49"/>
      <c r="II2465" s="50"/>
      <c r="IJ2465" s="47"/>
      <c r="IK2465" s="50"/>
      <c r="IN2465" s="49"/>
      <c r="IP2465" s="49"/>
      <c r="IQ2465" s="50"/>
    </row>
    <row r="2466" spans="1:251" s="48" customFormat="1">
      <c r="A2466" s="43">
        <v>1624</v>
      </c>
      <c r="B2466" s="44">
        <v>100000449651</v>
      </c>
      <c r="C2466" s="43">
        <v>0</v>
      </c>
      <c r="D2466" s="45" t="s">
        <v>454</v>
      </c>
      <c r="E2466" s="45" t="s">
        <v>456</v>
      </c>
      <c r="F2466" s="46">
        <v>6955</v>
      </c>
      <c r="G2466" s="46">
        <v>-871.17</v>
      </c>
      <c r="H2466" s="46">
        <v>6083.83</v>
      </c>
      <c r="I2466" s="47"/>
      <c r="K2466" s="49"/>
      <c r="L2466" s="47"/>
      <c r="M2466" s="50"/>
      <c r="P2466" s="49"/>
      <c r="R2466" s="49"/>
      <c r="S2466" s="50"/>
      <c r="T2466" s="47"/>
      <c r="U2466" s="50"/>
      <c r="X2466" s="49"/>
      <c r="Z2466" s="49"/>
      <c r="AA2466" s="50"/>
      <c r="AB2466" s="47"/>
      <c r="AC2466" s="50"/>
      <c r="AF2466" s="49"/>
      <c r="AH2466" s="49"/>
      <c r="AI2466" s="50"/>
      <c r="AJ2466" s="47"/>
      <c r="AK2466" s="50"/>
      <c r="AN2466" s="49"/>
      <c r="AP2466" s="49"/>
      <c r="AQ2466" s="50"/>
      <c r="AR2466" s="47"/>
      <c r="AS2466" s="50"/>
      <c r="AV2466" s="49"/>
      <c r="AX2466" s="49"/>
      <c r="AY2466" s="50"/>
      <c r="AZ2466" s="47"/>
      <c r="BA2466" s="50"/>
      <c r="BD2466" s="49"/>
      <c r="BF2466" s="49"/>
      <c r="BG2466" s="50"/>
      <c r="BH2466" s="47"/>
      <c r="BI2466" s="50"/>
      <c r="BL2466" s="49"/>
      <c r="BN2466" s="49"/>
      <c r="BO2466" s="50"/>
      <c r="BP2466" s="47"/>
      <c r="BQ2466" s="50"/>
      <c r="BT2466" s="49"/>
      <c r="BV2466" s="49"/>
      <c r="BW2466" s="50"/>
      <c r="BX2466" s="47"/>
      <c r="BY2466" s="50"/>
      <c r="CB2466" s="49"/>
      <c r="CD2466" s="49"/>
      <c r="CE2466" s="50"/>
      <c r="CF2466" s="47"/>
      <c r="CG2466" s="50"/>
      <c r="CJ2466" s="49"/>
      <c r="CL2466" s="49"/>
      <c r="CM2466" s="50"/>
      <c r="CN2466" s="47"/>
      <c r="CO2466" s="50"/>
      <c r="CR2466" s="49"/>
      <c r="CT2466" s="49"/>
      <c r="CU2466" s="50"/>
      <c r="CV2466" s="47"/>
      <c r="CW2466" s="50"/>
      <c r="CZ2466" s="49"/>
      <c r="DB2466" s="49"/>
      <c r="DC2466" s="50"/>
      <c r="DD2466" s="47"/>
      <c r="DE2466" s="50"/>
      <c r="DH2466" s="49"/>
      <c r="DJ2466" s="49"/>
      <c r="DK2466" s="50"/>
      <c r="DL2466" s="47"/>
      <c r="DM2466" s="50"/>
      <c r="DP2466" s="49"/>
      <c r="DR2466" s="49"/>
      <c r="DS2466" s="50"/>
      <c r="DT2466" s="47"/>
      <c r="DU2466" s="50"/>
      <c r="DX2466" s="49"/>
      <c r="DZ2466" s="49"/>
      <c r="EA2466" s="50"/>
      <c r="EB2466" s="47"/>
      <c r="EC2466" s="50"/>
      <c r="EF2466" s="49"/>
      <c r="EH2466" s="49"/>
      <c r="EI2466" s="50"/>
      <c r="EJ2466" s="47"/>
      <c r="EK2466" s="50"/>
      <c r="EN2466" s="49"/>
      <c r="EP2466" s="49"/>
      <c r="EQ2466" s="50"/>
      <c r="ER2466" s="47"/>
      <c r="ES2466" s="50"/>
      <c r="EV2466" s="49"/>
      <c r="EX2466" s="49"/>
      <c r="EY2466" s="50"/>
      <c r="EZ2466" s="47"/>
      <c r="FA2466" s="50"/>
      <c r="FD2466" s="49"/>
      <c r="FF2466" s="49"/>
      <c r="FG2466" s="50"/>
      <c r="FH2466" s="47"/>
      <c r="FI2466" s="50"/>
      <c r="FL2466" s="49"/>
      <c r="FN2466" s="49"/>
      <c r="FO2466" s="50"/>
      <c r="FP2466" s="47"/>
      <c r="FQ2466" s="50"/>
      <c r="FT2466" s="49"/>
      <c r="FV2466" s="49"/>
      <c r="FW2466" s="50"/>
      <c r="FX2466" s="47"/>
      <c r="FY2466" s="50"/>
      <c r="GB2466" s="49"/>
      <c r="GD2466" s="49"/>
      <c r="GE2466" s="50"/>
      <c r="GF2466" s="47"/>
      <c r="GG2466" s="50"/>
      <c r="GJ2466" s="49"/>
      <c r="GL2466" s="49"/>
      <c r="GM2466" s="50"/>
      <c r="GN2466" s="47"/>
      <c r="GO2466" s="50"/>
      <c r="GR2466" s="49"/>
      <c r="GT2466" s="49"/>
      <c r="GU2466" s="50"/>
      <c r="GV2466" s="47"/>
      <c r="GW2466" s="50"/>
      <c r="GZ2466" s="49"/>
      <c r="HB2466" s="49"/>
      <c r="HC2466" s="50"/>
      <c r="HD2466" s="47"/>
      <c r="HE2466" s="50"/>
      <c r="HH2466" s="49"/>
      <c r="HJ2466" s="49"/>
      <c r="HK2466" s="50"/>
      <c r="HL2466" s="47"/>
      <c r="HM2466" s="50"/>
      <c r="HP2466" s="49"/>
      <c r="HR2466" s="49"/>
      <c r="HS2466" s="50"/>
      <c r="HT2466" s="47"/>
      <c r="HU2466" s="50"/>
      <c r="HX2466" s="49"/>
      <c r="HZ2466" s="49"/>
      <c r="IA2466" s="50"/>
      <c r="IB2466" s="47"/>
      <c r="IC2466" s="50"/>
      <c r="IF2466" s="49"/>
      <c r="IH2466" s="49"/>
      <c r="II2466" s="50"/>
      <c r="IJ2466" s="47"/>
      <c r="IK2466" s="50"/>
      <c r="IN2466" s="49"/>
      <c r="IP2466" s="49"/>
      <c r="IQ2466" s="50"/>
    </row>
    <row r="2467" spans="1:251" s="48" customFormat="1">
      <c r="A2467" s="43">
        <v>1625</v>
      </c>
      <c r="B2467" s="44">
        <v>100000449652</v>
      </c>
      <c r="C2467" s="43">
        <v>0</v>
      </c>
      <c r="D2467" s="45" t="s">
        <v>454</v>
      </c>
      <c r="E2467" s="45" t="s">
        <v>456</v>
      </c>
      <c r="F2467" s="46">
        <v>6955</v>
      </c>
      <c r="G2467" s="46">
        <v>-871.17</v>
      </c>
      <c r="H2467" s="46">
        <v>6083.83</v>
      </c>
      <c r="I2467" s="47"/>
      <c r="K2467" s="49"/>
      <c r="L2467" s="47"/>
      <c r="M2467" s="50"/>
      <c r="P2467" s="49"/>
      <c r="R2467" s="49"/>
      <c r="S2467" s="50"/>
      <c r="T2467" s="47"/>
      <c r="U2467" s="50"/>
      <c r="X2467" s="49"/>
      <c r="Z2467" s="49"/>
      <c r="AA2467" s="50"/>
      <c r="AB2467" s="47"/>
      <c r="AC2467" s="50"/>
      <c r="AF2467" s="49"/>
      <c r="AH2467" s="49"/>
      <c r="AI2467" s="50"/>
      <c r="AJ2467" s="47"/>
      <c r="AK2467" s="50"/>
      <c r="AN2467" s="49"/>
      <c r="AP2467" s="49"/>
      <c r="AQ2467" s="50"/>
      <c r="AR2467" s="47"/>
      <c r="AS2467" s="50"/>
      <c r="AV2467" s="49"/>
      <c r="AX2467" s="49"/>
      <c r="AY2467" s="50"/>
      <c r="AZ2467" s="47"/>
      <c r="BA2467" s="50"/>
      <c r="BD2467" s="49"/>
      <c r="BF2467" s="49"/>
      <c r="BG2467" s="50"/>
      <c r="BH2467" s="47"/>
      <c r="BI2467" s="50"/>
      <c r="BL2467" s="49"/>
      <c r="BN2467" s="49"/>
      <c r="BO2467" s="50"/>
      <c r="BP2467" s="47"/>
      <c r="BQ2467" s="50"/>
      <c r="BT2467" s="49"/>
      <c r="BV2467" s="49"/>
      <c r="BW2467" s="50"/>
      <c r="BX2467" s="47"/>
      <c r="BY2467" s="50"/>
      <c r="CB2467" s="49"/>
      <c r="CD2467" s="49"/>
      <c r="CE2467" s="50"/>
      <c r="CF2467" s="47"/>
      <c r="CG2467" s="50"/>
      <c r="CJ2467" s="49"/>
      <c r="CL2467" s="49"/>
      <c r="CM2467" s="50"/>
      <c r="CN2467" s="47"/>
      <c r="CO2467" s="50"/>
      <c r="CR2467" s="49"/>
      <c r="CT2467" s="49"/>
      <c r="CU2467" s="50"/>
      <c r="CV2467" s="47"/>
      <c r="CW2467" s="50"/>
      <c r="CZ2467" s="49"/>
      <c r="DB2467" s="49"/>
      <c r="DC2467" s="50"/>
      <c r="DD2467" s="47"/>
      <c r="DE2467" s="50"/>
      <c r="DH2467" s="49"/>
      <c r="DJ2467" s="49"/>
      <c r="DK2467" s="50"/>
      <c r="DL2467" s="47"/>
      <c r="DM2467" s="50"/>
      <c r="DP2467" s="49"/>
      <c r="DR2467" s="49"/>
      <c r="DS2467" s="50"/>
      <c r="DT2467" s="47"/>
      <c r="DU2467" s="50"/>
      <c r="DX2467" s="49"/>
      <c r="DZ2467" s="49"/>
      <c r="EA2467" s="50"/>
      <c r="EB2467" s="47"/>
      <c r="EC2467" s="50"/>
      <c r="EF2467" s="49"/>
      <c r="EH2467" s="49"/>
      <c r="EI2467" s="50"/>
      <c r="EJ2467" s="47"/>
      <c r="EK2467" s="50"/>
      <c r="EN2467" s="49"/>
      <c r="EP2467" s="49"/>
      <c r="EQ2467" s="50"/>
      <c r="ER2467" s="47"/>
      <c r="ES2467" s="50"/>
      <c r="EV2467" s="49"/>
      <c r="EX2467" s="49"/>
      <c r="EY2467" s="50"/>
      <c r="EZ2467" s="47"/>
      <c r="FA2467" s="50"/>
      <c r="FD2467" s="49"/>
      <c r="FF2467" s="49"/>
      <c r="FG2467" s="50"/>
      <c r="FH2467" s="47"/>
      <c r="FI2467" s="50"/>
      <c r="FL2467" s="49"/>
      <c r="FN2467" s="49"/>
      <c r="FO2467" s="50"/>
      <c r="FP2467" s="47"/>
      <c r="FQ2467" s="50"/>
      <c r="FT2467" s="49"/>
      <c r="FV2467" s="49"/>
      <c r="FW2467" s="50"/>
      <c r="FX2467" s="47"/>
      <c r="FY2467" s="50"/>
      <c r="GB2467" s="49"/>
      <c r="GD2467" s="49"/>
      <c r="GE2467" s="50"/>
      <c r="GF2467" s="47"/>
      <c r="GG2467" s="50"/>
      <c r="GJ2467" s="49"/>
      <c r="GL2467" s="49"/>
      <c r="GM2467" s="50"/>
      <c r="GN2467" s="47"/>
      <c r="GO2467" s="50"/>
      <c r="GR2467" s="49"/>
      <c r="GT2467" s="49"/>
      <c r="GU2467" s="50"/>
      <c r="GV2467" s="47"/>
      <c r="GW2467" s="50"/>
      <c r="GZ2467" s="49"/>
      <c r="HB2467" s="49"/>
      <c r="HC2467" s="50"/>
      <c r="HD2467" s="47"/>
      <c r="HE2467" s="50"/>
      <c r="HH2467" s="49"/>
      <c r="HJ2467" s="49"/>
      <c r="HK2467" s="50"/>
      <c r="HL2467" s="47"/>
      <c r="HM2467" s="50"/>
      <c r="HP2467" s="49"/>
      <c r="HR2467" s="49"/>
      <c r="HS2467" s="50"/>
      <c r="HT2467" s="47"/>
      <c r="HU2467" s="50"/>
      <c r="HX2467" s="49"/>
      <c r="HZ2467" s="49"/>
      <c r="IA2467" s="50"/>
      <c r="IB2467" s="47"/>
      <c r="IC2467" s="50"/>
      <c r="IF2467" s="49"/>
      <c r="IH2467" s="49"/>
      <c r="II2467" s="50"/>
      <c r="IJ2467" s="47"/>
      <c r="IK2467" s="50"/>
      <c r="IN2467" s="49"/>
      <c r="IP2467" s="49"/>
      <c r="IQ2467" s="50"/>
    </row>
    <row r="2468" spans="1:251" s="48" customFormat="1">
      <c r="A2468" s="43">
        <v>1626</v>
      </c>
      <c r="B2468" s="44">
        <v>100000449653</v>
      </c>
      <c r="C2468" s="43">
        <v>0</v>
      </c>
      <c r="D2468" s="45" t="s">
        <v>454</v>
      </c>
      <c r="E2468" s="45" t="s">
        <v>456</v>
      </c>
      <c r="F2468" s="46">
        <v>6955</v>
      </c>
      <c r="G2468" s="46">
        <v>-871.17</v>
      </c>
      <c r="H2468" s="46">
        <v>6083.83</v>
      </c>
      <c r="I2468" s="47"/>
      <c r="K2468" s="49"/>
      <c r="L2468" s="47"/>
      <c r="M2468" s="50"/>
      <c r="P2468" s="49"/>
      <c r="R2468" s="49"/>
      <c r="S2468" s="50"/>
      <c r="T2468" s="47"/>
      <c r="U2468" s="50"/>
      <c r="X2468" s="49"/>
      <c r="Z2468" s="49"/>
      <c r="AA2468" s="50"/>
      <c r="AB2468" s="47"/>
      <c r="AC2468" s="50"/>
      <c r="AF2468" s="49"/>
      <c r="AH2468" s="49"/>
      <c r="AI2468" s="50"/>
      <c r="AJ2468" s="47"/>
      <c r="AK2468" s="50"/>
      <c r="AN2468" s="49"/>
      <c r="AP2468" s="49"/>
      <c r="AQ2468" s="50"/>
      <c r="AR2468" s="47"/>
      <c r="AS2468" s="50"/>
      <c r="AV2468" s="49"/>
      <c r="AX2468" s="49"/>
      <c r="AY2468" s="50"/>
      <c r="AZ2468" s="47"/>
      <c r="BA2468" s="50"/>
      <c r="BD2468" s="49"/>
      <c r="BF2468" s="49"/>
      <c r="BG2468" s="50"/>
      <c r="BH2468" s="47"/>
      <c r="BI2468" s="50"/>
      <c r="BL2468" s="49"/>
      <c r="BN2468" s="49"/>
      <c r="BO2468" s="50"/>
      <c r="BP2468" s="47"/>
      <c r="BQ2468" s="50"/>
      <c r="BT2468" s="49"/>
      <c r="BV2468" s="49"/>
      <c r="BW2468" s="50"/>
      <c r="BX2468" s="47"/>
      <c r="BY2468" s="50"/>
      <c r="CB2468" s="49"/>
      <c r="CD2468" s="49"/>
      <c r="CE2468" s="50"/>
      <c r="CF2468" s="47"/>
      <c r="CG2468" s="50"/>
      <c r="CJ2468" s="49"/>
      <c r="CL2468" s="49"/>
      <c r="CM2468" s="50"/>
      <c r="CN2468" s="47"/>
      <c r="CO2468" s="50"/>
      <c r="CR2468" s="49"/>
      <c r="CT2468" s="49"/>
      <c r="CU2468" s="50"/>
      <c r="CV2468" s="47"/>
      <c r="CW2468" s="50"/>
      <c r="CZ2468" s="49"/>
      <c r="DB2468" s="49"/>
      <c r="DC2468" s="50"/>
      <c r="DD2468" s="47"/>
      <c r="DE2468" s="50"/>
      <c r="DH2468" s="49"/>
      <c r="DJ2468" s="49"/>
      <c r="DK2468" s="50"/>
      <c r="DL2468" s="47"/>
      <c r="DM2468" s="50"/>
      <c r="DP2468" s="49"/>
      <c r="DR2468" s="49"/>
      <c r="DS2468" s="50"/>
      <c r="DT2468" s="47"/>
      <c r="DU2468" s="50"/>
      <c r="DX2468" s="49"/>
      <c r="DZ2468" s="49"/>
      <c r="EA2468" s="50"/>
      <c r="EB2468" s="47"/>
      <c r="EC2468" s="50"/>
      <c r="EF2468" s="49"/>
      <c r="EH2468" s="49"/>
      <c r="EI2468" s="50"/>
      <c r="EJ2468" s="47"/>
      <c r="EK2468" s="50"/>
      <c r="EN2468" s="49"/>
      <c r="EP2468" s="49"/>
      <c r="EQ2468" s="50"/>
      <c r="ER2468" s="47"/>
      <c r="ES2468" s="50"/>
      <c r="EV2468" s="49"/>
      <c r="EX2468" s="49"/>
      <c r="EY2468" s="50"/>
      <c r="EZ2468" s="47"/>
      <c r="FA2468" s="50"/>
      <c r="FD2468" s="49"/>
      <c r="FF2468" s="49"/>
      <c r="FG2468" s="50"/>
      <c r="FH2468" s="47"/>
      <c r="FI2468" s="50"/>
      <c r="FL2468" s="49"/>
      <c r="FN2468" s="49"/>
      <c r="FO2468" s="50"/>
      <c r="FP2468" s="47"/>
      <c r="FQ2468" s="50"/>
      <c r="FT2468" s="49"/>
      <c r="FV2468" s="49"/>
      <c r="FW2468" s="50"/>
      <c r="FX2468" s="47"/>
      <c r="FY2468" s="50"/>
      <c r="GB2468" s="49"/>
      <c r="GD2468" s="49"/>
      <c r="GE2468" s="50"/>
      <c r="GF2468" s="47"/>
      <c r="GG2468" s="50"/>
      <c r="GJ2468" s="49"/>
      <c r="GL2468" s="49"/>
      <c r="GM2468" s="50"/>
      <c r="GN2468" s="47"/>
      <c r="GO2468" s="50"/>
      <c r="GR2468" s="49"/>
      <c r="GT2468" s="49"/>
      <c r="GU2468" s="50"/>
      <c r="GV2468" s="47"/>
      <c r="GW2468" s="50"/>
      <c r="GZ2468" s="49"/>
      <c r="HB2468" s="49"/>
      <c r="HC2468" s="50"/>
      <c r="HD2468" s="47"/>
      <c r="HE2468" s="50"/>
      <c r="HH2468" s="49"/>
      <c r="HJ2468" s="49"/>
      <c r="HK2468" s="50"/>
      <c r="HL2468" s="47"/>
      <c r="HM2468" s="50"/>
      <c r="HP2468" s="49"/>
      <c r="HR2468" s="49"/>
      <c r="HS2468" s="50"/>
      <c r="HT2468" s="47"/>
      <c r="HU2468" s="50"/>
      <c r="HX2468" s="49"/>
      <c r="HZ2468" s="49"/>
      <c r="IA2468" s="50"/>
      <c r="IB2468" s="47"/>
      <c r="IC2468" s="50"/>
      <c r="IF2468" s="49"/>
      <c r="IH2468" s="49"/>
      <c r="II2468" s="50"/>
      <c r="IJ2468" s="47"/>
      <c r="IK2468" s="50"/>
      <c r="IN2468" s="49"/>
      <c r="IP2468" s="49"/>
      <c r="IQ2468" s="50"/>
    </row>
    <row r="2469" spans="1:251" s="48" customFormat="1">
      <c r="A2469" s="43">
        <v>1627</v>
      </c>
      <c r="B2469" s="44">
        <v>100000449654</v>
      </c>
      <c r="C2469" s="43">
        <v>0</v>
      </c>
      <c r="D2469" s="45" t="s">
        <v>454</v>
      </c>
      <c r="E2469" s="45" t="s">
        <v>456</v>
      </c>
      <c r="F2469" s="46">
        <v>6955</v>
      </c>
      <c r="G2469" s="46">
        <v>-871.17</v>
      </c>
      <c r="H2469" s="46">
        <v>6083.83</v>
      </c>
      <c r="I2469" s="47"/>
      <c r="K2469" s="49"/>
      <c r="L2469" s="47"/>
      <c r="M2469" s="50"/>
      <c r="P2469" s="49"/>
      <c r="R2469" s="49"/>
      <c r="S2469" s="50"/>
      <c r="T2469" s="47"/>
      <c r="U2469" s="50"/>
      <c r="X2469" s="49"/>
      <c r="Z2469" s="49"/>
      <c r="AA2469" s="50"/>
      <c r="AB2469" s="47"/>
      <c r="AC2469" s="50"/>
      <c r="AF2469" s="49"/>
      <c r="AH2469" s="49"/>
      <c r="AI2469" s="50"/>
      <c r="AJ2469" s="47"/>
      <c r="AK2469" s="50"/>
      <c r="AN2469" s="49"/>
      <c r="AP2469" s="49"/>
      <c r="AQ2469" s="50"/>
      <c r="AR2469" s="47"/>
      <c r="AS2469" s="50"/>
      <c r="AV2469" s="49"/>
      <c r="AX2469" s="49"/>
      <c r="AY2469" s="50"/>
      <c r="AZ2469" s="47"/>
      <c r="BA2469" s="50"/>
      <c r="BD2469" s="49"/>
      <c r="BF2469" s="49"/>
      <c r="BG2469" s="50"/>
      <c r="BH2469" s="47"/>
      <c r="BI2469" s="50"/>
      <c r="BL2469" s="49"/>
      <c r="BN2469" s="49"/>
      <c r="BO2469" s="50"/>
      <c r="BP2469" s="47"/>
      <c r="BQ2469" s="50"/>
      <c r="BT2469" s="49"/>
      <c r="BV2469" s="49"/>
      <c r="BW2469" s="50"/>
      <c r="BX2469" s="47"/>
      <c r="BY2469" s="50"/>
      <c r="CB2469" s="49"/>
      <c r="CD2469" s="49"/>
      <c r="CE2469" s="50"/>
      <c r="CF2469" s="47"/>
      <c r="CG2469" s="50"/>
      <c r="CJ2469" s="49"/>
      <c r="CL2469" s="49"/>
      <c r="CM2469" s="50"/>
      <c r="CN2469" s="47"/>
      <c r="CO2469" s="50"/>
      <c r="CR2469" s="49"/>
      <c r="CT2469" s="49"/>
      <c r="CU2469" s="50"/>
      <c r="CV2469" s="47"/>
      <c r="CW2469" s="50"/>
      <c r="CZ2469" s="49"/>
      <c r="DB2469" s="49"/>
      <c r="DC2469" s="50"/>
      <c r="DD2469" s="47"/>
      <c r="DE2469" s="50"/>
      <c r="DH2469" s="49"/>
      <c r="DJ2469" s="49"/>
      <c r="DK2469" s="50"/>
      <c r="DL2469" s="47"/>
      <c r="DM2469" s="50"/>
      <c r="DP2469" s="49"/>
      <c r="DR2469" s="49"/>
      <c r="DS2469" s="50"/>
      <c r="DT2469" s="47"/>
      <c r="DU2469" s="50"/>
      <c r="DX2469" s="49"/>
      <c r="DZ2469" s="49"/>
      <c r="EA2469" s="50"/>
      <c r="EB2469" s="47"/>
      <c r="EC2469" s="50"/>
      <c r="EF2469" s="49"/>
      <c r="EH2469" s="49"/>
      <c r="EI2469" s="50"/>
      <c r="EJ2469" s="47"/>
      <c r="EK2469" s="50"/>
      <c r="EN2469" s="49"/>
      <c r="EP2469" s="49"/>
      <c r="EQ2469" s="50"/>
      <c r="ER2469" s="47"/>
      <c r="ES2469" s="50"/>
      <c r="EV2469" s="49"/>
      <c r="EX2469" s="49"/>
      <c r="EY2469" s="50"/>
      <c r="EZ2469" s="47"/>
      <c r="FA2469" s="50"/>
      <c r="FD2469" s="49"/>
      <c r="FF2469" s="49"/>
      <c r="FG2469" s="50"/>
      <c r="FH2469" s="47"/>
      <c r="FI2469" s="50"/>
      <c r="FL2469" s="49"/>
      <c r="FN2469" s="49"/>
      <c r="FO2469" s="50"/>
      <c r="FP2469" s="47"/>
      <c r="FQ2469" s="50"/>
      <c r="FT2469" s="49"/>
      <c r="FV2469" s="49"/>
      <c r="FW2469" s="50"/>
      <c r="FX2469" s="47"/>
      <c r="FY2469" s="50"/>
      <c r="GB2469" s="49"/>
      <c r="GD2469" s="49"/>
      <c r="GE2469" s="50"/>
      <c r="GF2469" s="47"/>
      <c r="GG2469" s="50"/>
      <c r="GJ2469" s="49"/>
      <c r="GL2469" s="49"/>
      <c r="GM2469" s="50"/>
      <c r="GN2469" s="47"/>
      <c r="GO2469" s="50"/>
      <c r="GR2469" s="49"/>
      <c r="GT2469" s="49"/>
      <c r="GU2469" s="50"/>
      <c r="GV2469" s="47"/>
      <c r="GW2469" s="50"/>
      <c r="GZ2469" s="49"/>
      <c r="HB2469" s="49"/>
      <c r="HC2469" s="50"/>
      <c r="HD2469" s="47"/>
      <c r="HE2469" s="50"/>
      <c r="HH2469" s="49"/>
      <c r="HJ2469" s="49"/>
      <c r="HK2469" s="50"/>
      <c r="HL2469" s="47"/>
      <c r="HM2469" s="50"/>
      <c r="HP2469" s="49"/>
      <c r="HR2469" s="49"/>
      <c r="HS2469" s="50"/>
      <c r="HT2469" s="47"/>
      <c r="HU2469" s="50"/>
      <c r="HX2469" s="49"/>
      <c r="HZ2469" s="49"/>
      <c r="IA2469" s="50"/>
      <c r="IB2469" s="47"/>
      <c r="IC2469" s="50"/>
      <c r="IF2469" s="49"/>
      <c r="IH2469" s="49"/>
      <c r="II2469" s="50"/>
      <c r="IJ2469" s="47"/>
      <c r="IK2469" s="50"/>
      <c r="IN2469" s="49"/>
      <c r="IP2469" s="49"/>
      <c r="IQ2469" s="50"/>
    </row>
    <row r="2470" spans="1:251" s="48" customFormat="1">
      <c r="A2470" s="43">
        <v>1628</v>
      </c>
      <c r="B2470" s="44">
        <v>100000449658</v>
      </c>
      <c r="C2470" s="43">
        <v>0</v>
      </c>
      <c r="D2470" s="45" t="s">
        <v>454</v>
      </c>
      <c r="E2470" s="45" t="s">
        <v>456</v>
      </c>
      <c r="F2470" s="46">
        <v>6955</v>
      </c>
      <c r="G2470" s="46">
        <v>-871.17</v>
      </c>
      <c r="H2470" s="46">
        <v>6083.83</v>
      </c>
      <c r="I2470" s="47"/>
      <c r="K2470" s="49"/>
      <c r="L2470" s="47"/>
      <c r="M2470" s="50"/>
      <c r="P2470" s="49"/>
      <c r="R2470" s="49"/>
      <c r="S2470" s="50"/>
      <c r="T2470" s="47"/>
      <c r="U2470" s="50"/>
      <c r="X2470" s="49"/>
      <c r="Z2470" s="49"/>
      <c r="AA2470" s="50"/>
      <c r="AB2470" s="47"/>
      <c r="AC2470" s="50"/>
      <c r="AF2470" s="49"/>
      <c r="AH2470" s="49"/>
      <c r="AI2470" s="50"/>
      <c r="AJ2470" s="47"/>
      <c r="AK2470" s="50"/>
      <c r="AN2470" s="49"/>
      <c r="AP2470" s="49"/>
      <c r="AQ2470" s="50"/>
      <c r="AR2470" s="47"/>
      <c r="AS2470" s="50"/>
      <c r="AV2470" s="49"/>
      <c r="AX2470" s="49"/>
      <c r="AY2470" s="50"/>
      <c r="AZ2470" s="47"/>
      <c r="BA2470" s="50"/>
      <c r="BD2470" s="49"/>
      <c r="BF2470" s="49"/>
      <c r="BG2470" s="50"/>
      <c r="BH2470" s="47"/>
      <c r="BI2470" s="50"/>
      <c r="BL2470" s="49"/>
      <c r="BN2470" s="49"/>
      <c r="BO2470" s="50"/>
      <c r="BP2470" s="47"/>
      <c r="BQ2470" s="50"/>
      <c r="BT2470" s="49"/>
      <c r="BV2470" s="49"/>
      <c r="BW2470" s="50"/>
      <c r="BX2470" s="47"/>
      <c r="BY2470" s="50"/>
      <c r="CB2470" s="49"/>
      <c r="CD2470" s="49"/>
      <c r="CE2470" s="50"/>
      <c r="CF2470" s="47"/>
      <c r="CG2470" s="50"/>
      <c r="CJ2470" s="49"/>
      <c r="CL2470" s="49"/>
      <c r="CM2470" s="50"/>
      <c r="CN2470" s="47"/>
      <c r="CO2470" s="50"/>
      <c r="CR2470" s="49"/>
      <c r="CT2470" s="49"/>
      <c r="CU2470" s="50"/>
      <c r="CV2470" s="47"/>
      <c r="CW2470" s="50"/>
      <c r="CZ2470" s="49"/>
      <c r="DB2470" s="49"/>
      <c r="DC2470" s="50"/>
      <c r="DD2470" s="47"/>
      <c r="DE2470" s="50"/>
      <c r="DH2470" s="49"/>
      <c r="DJ2470" s="49"/>
      <c r="DK2470" s="50"/>
      <c r="DL2470" s="47"/>
      <c r="DM2470" s="50"/>
      <c r="DP2470" s="49"/>
      <c r="DR2470" s="49"/>
      <c r="DS2470" s="50"/>
      <c r="DT2470" s="47"/>
      <c r="DU2470" s="50"/>
      <c r="DX2470" s="49"/>
      <c r="DZ2470" s="49"/>
      <c r="EA2470" s="50"/>
      <c r="EB2470" s="47"/>
      <c r="EC2470" s="50"/>
      <c r="EF2470" s="49"/>
      <c r="EH2470" s="49"/>
      <c r="EI2470" s="50"/>
      <c r="EJ2470" s="47"/>
      <c r="EK2470" s="50"/>
      <c r="EN2470" s="49"/>
      <c r="EP2470" s="49"/>
      <c r="EQ2470" s="50"/>
      <c r="ER2470" s="47"/>
      <c r="ES2470" s="50"/>
      <c r="EV2470" s="49"/>
      <c r="EX2470" s="49"/>
      <c r="EY2470" s="50"/>
      <c r="EZ2470" s="47"/>
      <c r="FA2470" s="50"/>
      <c r="FD2470" s="49"/>
      <c r="FF2470" s="49"/>
      <c r="FG2470" s="50"/>
      <c r="FH2470" s="47"/>
      <c r="FI2470" s="50"/>
      <c r="FL2470" s="49"/>
      <c r="FN2470" s="49"/>
      <c r="FO2470" s="50"/>
      <c r="FP2470" s="47"/>
      <c r="FQ2470" s="50"/>
      <c r="FT2470" s="49"/>
      <c r="FV2470" s="49"/>
      <c r="FW2470" s="50"/>
      <c r="FX2470" s="47"/>
      <c r="FY2470" s="50"/>
      <c r="GB2470" s="49"/>
      <c r="GD2470" s="49"/>
      <c r="GE2470" s="50"/>
      <c r="GF2470" s="47"/>
      <c r="GG2470" s="50"/>
      <c r="GJ2470" s="49"/>
      <c r="GL2470" s="49"/>
      <c r="GM2470" s="50"/>
      <c r="GN2470" s="47"/>
      <c r="GO2470" s="50"/>
      <c r="GR2470" s="49"/>
      <c r="GT2470" s="49"/>
      <c r="GU2470" s="50"/>
      <c r="GV2470" s="47"/>
      <c r="GW2470" s="50"/>
      <c r="GZ2470" s="49"/>
      <c r="HB2470" s="49"/>
      <c r="HC2470" s="50"/>
      <c r="HD2470" s="47"/>
      <c r="HE2470" s="50"/>
      <c r="HH2470" s="49"/>
      <c r="HJ2470" s="49"/>
      <c r="HK2470" s="50"/>
      <c r="HL2470" s="47"/>
      <c r="HM2470" s="50"/>
      <c r="HP2470" s="49"/>
      <c r="HR2470" s="49"/>
      <c r="HS2470" s="50"/>
      <c r="HT2470" s="47"/>
      <c r="HU2470" s="50"/>
      <c r="HX2470" s="49"/>
      <c r="HZ2470" s="49"/>
      <c r="IA2470" s="50"/>
      <c r="IB2470" s="47"/>
      <c r="IC2470" s="50"/>
      <c r="IF2470" s="49"/>
      <c r="IH2470" s="49"/>
      <c r="II2470" s="50"/>
      <c r="IJ2470" s="47"/>
      <c r="IK2470" s="50"/>
      <c r="IN2470" s="49"/>
      <c r="IP2470" s="49"/>
      <c r="IQ2470" s="50"/>
    </row>
    <row r="2471" spans="1:251" s="48" customFormat="1">
      <c r="A2471" s="43">
        <v>1629</v>
      </c>
      <c r="B2471" s="44">
        <v>100000449659</v>
      </c>
      <c r="C2471" s="43">
        <v>0</v>
      </c>
      <c r="D2471" s="45" t="s">
        <v>454</v>
      </c>
      <c r="E2471" s="45" t="s">
        <v>456</v>
      </c>
      <c r="F2471" s="46">
        <v>6955</v>
      </c>
      <c r="G2471" s="46">
        <v>-871.17</v>
      </c>
      <c r="H2471" s="46">
        <v>6083.83</v>
      </c>
      <c r="I2471" s="47"/>
      <c r="K2471" s="49"/>
      <c r="L2471" s="47"/>
      <c r="M2471" s="50"/>
      <c r="P2471" s="49"/>
      <c r="R2471" s="49"/>
      <c r="S2471" s="50"/>
      <c r="T2471" s="47"/>
      <c r="U2471" s="50"/>
      <c r="X2471" s="49"/>
      <c r="Z2471" s="49"/>
      <c r="AA2471" s="50"/>
      <c r="AB2471" s="47"/>
      <c r="AC2471" s="50"/>
      <c r="AF2471" s="49"/>
      <c r="AH2471" s="49"/>
      <c r="AI2471" s="50"/>
      <c r="AJ2471" s="47"/>
      <c r="AK2471" s="50"/>
      <c r="AN2471" s="49"/>
      <c r="AP2471" s="49"/>
      <c r="AQ2471" s="50"/>
      <c r="AR2471" s="47"/>
      <c r="AS2471" s="50"/>
      <c r="AV2471" s="49"/>
      <c r="AX2471" s="49"/>
      <c r="AY2471" s="50"/>
      <c r="AZ2471" s="47"/>
      <c r="BA2471" s="50"/>
      <c r="BD2471" s="49"/>
      <c r="BF2471" s="49"/>
      <c r="BG2471" s="50"/>
      <c r="BH2471" s="47"/>
      <c r="BI2471" s="50"/>
      <c r="BL2471" s="49"/>
      <c r="BN2471" s="49"/>
      <c r="BO2471" s="50"/>
      <c r="BP2471" s="47"/>
      <c r="BQ2471" s="50"/>
      <c r="BT2471" s="49"/>
      <c r="BV2471" s="49"/>
      <c r="BW2471" s="50"/>
      <c r="BX2471" s="47"/>
      <c r="BY2471" s="50"/>
      <c r="CB2471" s="49"/>
      <c r="CD2471" s="49"/>
      <c r="CE2471" s="50"/>
      <c r="CF2471" s="47"/>
      <c r="CG2471" s="50"/>
      <c r="CJ2471" s="49"/>
      <c r="CL2471" s="49"/>
      <c r="CM2471" s="50"/>
      <c r="CN2471" s="47"/>
      <c r="CO2471" s="50"/>
      <c r="CR2471" s="49"/>
      <c r="CT2471" s="49"/>
      <c r="CU2471" s="50"/>
      <c r="CV2471" s="47"/>
      <c r="CW2471" s="50"/>
      <c r="CZ2471" s="49"/>
      <c r="DB2471" s="49"/>
      <c r="DC2471" s="50"/>
      <c r="DD2471" s="47"/>
      <c r="DE2471" s="50"/>
      <c r="DH2471" s="49"/>
      <c r="DJ2471" s="49"/>
      <c r="DK2471" s="50"/>
      <c r="DL2471" s="47"/>
      <c r="DM2471" s="50"/>
      <c r="DP2471" s="49"/>
      <c r="DR2471" s="49"/>
      <c r="DS2471" s="50"/>
      <c r="DT2471" s="47"/>
      <c r="DU2471" s="50"/>
      <c r="DX2471" s="49"/>
      <c r="DZ2471" s="49"/>
      <c r="EA2471" s="50"/>
      <c r="EB2471" s="47"/>
      <c r="EC2471" s="50"/>
      <c r="EF2471" s="49"/>
      <c r="EH2471" s="49"/>
      <c r="EI2471" s="50"/>
      <c r="EJ2471" s="47"/>
      <c r="EK2471" s="50"/>
      <c r="EN2471" s="49"/>
      <c r="EP2471" s="49"/>
      <c r="EQ2471" s="50"/>
      <c r="ER2471" s="47"/>
      <c r="ES2471" s="50"/>
      <c r="EV2471" s="49"/>
      <c r="EX2471" s="49"/>
      <c r="EY2471" s="50"/>
      <c r="EZ2471" s="47"/>
      <c r="FA2471" s="50"/>
      <c r="FD2471" s="49"/>
      <c r="FF2471" s="49"/>
      <c r="FG2471" s="50"/>
      <c r="FH2471" s="47"/>
      <c r="FI2471" s="50"/>
      <c r="FL2471" s="49"/>
      <c r="FN2471" s="49"/>
      <c r="FO2471" s="50"/>
      <c r="FP2471" s="47"/>
      <c r="FQ2471" s="50"/>
      <c r="FT2471" s="49"/>
      <c r="FV2471" s="49"/>
      <c r="FW2471" s="50"/>
      <c r="FX2471" s="47"/>
      <c r="FY2471" s="50"/>
      <c r="GB2471" s="49"/>
      <c r="GD2471" s="49"/>
      <c r="GE2471" s="50"/>
      <c r="GF2471" s="47"/>
      <c r="GG2471" s="50"/>
      <c r="GJ2471" s="49"/>
      <c r="GL2471" s="49"/>
      <c r="GM2471" s="50"/>
      <c r="GN2471" s="47"/>
      <c r="GO2471" s="50"/>
      <c r="GR2471" s="49"/>
      <c r="GT2471" s="49"/>
      <c r="GU2471" s="50"/>
      <c r="GV2471" s="47"/>
      <c r="GW2471" s="50"/>
      <c r="GZ2471" s="49"/>
      <c r="HB2471" s="49"/>
      <c r="HC2471" s="50"/>
      <c r="HD2471" s="47"/>
      <c r="HE2471" s="50"/>
      <c r="HH2471" s="49"/>
      <c r="HJ2471" s="49"/>
      <c r="HK2471" s="50"/>
      <c r="HL2471" s="47"/>
      <c r="HM2471" s="50"/>
      <c r="HP2471" s="49"/>
      <c r="HR2471" s="49"/>
      <c r="HS2471" s="50"/>
      <c r="HT2471" s="47"/>
      <c r="HU2471" s="50"/>
      <c r="HX2471" s="49"/>
      <c r="HZ2471" s="49"/>
      <c r="IA2471" s="50"/>
      <c r="IB2471" s="47"/>
      <c r="IC2471" s="50"/>
      <c r="IF2471" s="49"/>
      <c r="IH2471" s="49"/>
      <c r="II2471" s="50"/>
      <c r="IJ2471" s="47"/>
      <c r="IK2471" s="50"/>
      <c r="IN2471" s="49"/>
      <c r="IP2471" s="49"/>
      <c r="IQ2471" s="50"/>
    </row>
    <row r="2472" spans="1:251" s="48" customFormat="1">
      <c r="A2472" s="43">
        <v>1630</v>
      </c>
      <c r="B2472" s="44">
        <v>100000449660</v>
      </c>
      <c r="C2472" s="43">
        <v>0</v>
      </c>
      <c r="D2472" s="45" t="s">
        <v>454</v>
      </c>
      <c r="E2472" s="45" t="s">
        <v>456</v>
      </c>
      <c r="F2472" s="46">
        <v>6955</v>
      </c>
      <c r="G2472" s="46">
        <v>-871.17</v>
      </c>
      <c r="H2472" s="46">
        <v>6083.83</v>
      </c>
      <c r="I2472" s="47"/>
      <c r="K2472" s="49"/>
      <c r="L2472" s="47"/>
      <c r="M2472" s="50"/>
      <c r="P2472" s="49"/>
      <c r="R2472" s="49"/>
      <c r="S2472" s="50"/>
      <c r="T2472" s="47"/>
      <c r="U2472" s="50"/>
      <c r="X2472" s="49"/>
      <c r="Z2472" s="49"/>
      <c r="AA2472" s="50"/>
      <c r="AB2472" s="47"/>
      <c r="AC2472" s="50"/>
      <c r="AF2472" s="49"/>
      <c r="AH2472" s="49"/>
      <c r="AI2472" s="50"/>
      <c r="AJ2472" s="47"/>
      <c r="AK2472" s="50"/>
      <c r="AN2472" s="49"/>
      <c r="AP2472" s="49"/>
      <c r="AQ2472" s="50"/>
      <c r="AR2472" s="47"/>
      <c r="AS2472" s="50"/>
      <c r="AV2472" s="49"/>
      <c r="AX2472" s="49"/>
      <c r="AY2472" s="50"/>
      <c r="AZ2472" s="47"/>
      <c r="BA2472" s="50"/>
      <c r="BD2472" s="49"/>
      <c r="BF2472" s="49"/>
      <c r="BG2472" s="50"/>
      <c r="BH2472" s="47"/>
      <c r="BI2472" s="50"/>
      <c r="BL2472" s="49"/>
      <c r="BN2472" s="49"/>
      <c r="BO2472" s="50"/>
      <c r="BP2472" s="47"/>
      <c r="BQ2472" s="50"/>
      <c r="BT2472" s="49"/>
      <c r="BV2472" s="49"/>
      <c r="BW2472" s="50"/>
      <c r="BX2472" s="47"/>
      <c r="BY2472" s="50"/>
      <c r="CB2472" s="49"/>
      <c r="CD2472" s="49"/>
      <c r="CE2472" s="50"/>
      <c r="CF2472" s="47"/>
      <c r="CG2472" s="50"/>
      <c r="CJ2472" s="49"/>
      <c r="CL2472" s="49"/>
      <c r="CM2472" s="50"/>
      <c r="CN2472" s="47"/>
      <c r="CO2472" s="50"/>
      <c r="CR2472" s="49"/>
      <c r="CT2472" s="49"/>
      <c r="CU2472" s="50"/>
      <c r="CV2472" s="47"/>
      <c r="CW2472" s="50"/>
      <c r="CZ2472" s="49"/>
      <c r="DB2472" s="49"/>
      <c r="DC2472" s="50"/>
      <c r="DD2472" s="47"/>
      <c r="DE2472" s="50"/>
      <c r="DH2472" s="49"/>
      <c r="DJ2472" s="49"/>
      <c r="DK2472" s="50"/>
      <c r="DL2472" s="47"/>
      <c r="DM2472" s="50"/>
      <c r="DP2472" s="49"/>
      <c r="DR2472" s="49"/>
      <c r="DS2472" s="50"/>
      <c r="DT2472" s="47"/>
      <c r="DU2472" s="50"/>
      <c r="DX2472" s="49"/>
      <c r="DZ2472" s="49"/>
      <c r="EA2472" s="50"/>
      <c r="EB2472" s="47"/>
      <c r="EC2472" s="50"/>
      <c r="EF2472" s="49"/>
      <c r="EH2472" s="49"/>
      <c r="EI2472" s="50"/>
      <c r="EJ2472" s="47"/>
      <c r="EK2472" s="50"/>
      <c r="EN2472" s="49"/>
      <c r="EP2472" s="49"/>
      <c r="EQ2472" s="50"/>
      <c r="ER2472" s="47"/>
      <c r="ES2472" s="50"/>
      <c r="EV2472" s="49"/>
      <c r="EX2472" s="49"/>
      <c r="EY2472" s="50"/>
      <c r="EZ2472" s="47"/>
      <c r="FA2472" s="50"/>
      <c r="FD2472" s="49"/>
      <c r="FF2472" s="49"/>
      <c r="FG2472" s="50"/>
      <c r="FH2472" s="47"/>
      <c r="FI2472" s="50"/>
      <c r="FL2472" s="49"/>
      <c r="FN2472" s="49"/>
      <c r="FO2472" s="50"/>
      <c r="FP2472" s="47"/>
      <c r="FQ2472" s="50"/>
      <c r="FT2472" s="49"/>
      <c r="FV2472" s="49"/>
      <c r="FW2472" s="50"/>
      <c r="FX2472" s="47"/>
      <c r="FY2472" s="50"/>
      <c r="GB2472" s="49"/>
      <c r="GD2472" s="49"/>
      <c r="GE2472" s="50"/>
      <c r="GF2472" s="47"/>
      <c r="GG2472" s="50"/>
      <c r="GJ2472" s="49"/>
      <c r="GL2472" s="49"/>
      <c r="GM2472" s="50"/>
      <c r="GN2472" s="47"/>
      <c r="GO2472" s="50"/>
      <c r="GR2472" s="49"/>
      <c r="GT2472" s="49"/>
      <c r="GU2472" s="50"/>
      <c r="GV2472" s="47"/>
      <c r="GW2472" s="50"/>
      <c r="GZ2472" s="49"/>
      <c r="HB2472" s="49"/>
      <c r="HC2472" s="50"/>
      <c r="HD2472" s="47"/>
      <c r="HE2472" s="50"/>
      <c r="HH2472" s="49"/>
      <c r="HJ2472" s="49"/>
      <c r="HK2472" s="50"/>
      <c r="HL2472" s="47"/>
      <c r="HM2472" s="50"/>
      <c r="HP2472" s="49"/>
      <c r="HR2472" s="49"/>
      <c r="HS2472" s="50"/>
      <c r="HT2472" s="47"/>
      <c r="HU2472" s="50"/>
      <c r="HX2472" s="49"/>
      <c r="HZ2472" s="49"/>
      <c r="IA2472" s="50"/>
      <c r="IB2472" s="47"/>
      <c r="IC2472" s="50"/>
      <c r="IF2472" s="49"/>
      <c r="IH2472" s="49"/>
      <c r="II2472" s="50"/>
      <c r="IJ2472" s="47"/>
      <c r="IK2472" s="50"/>
      <c r="IN2472" s="49"/>
      <c r="IP2472" s="49"/>
      <c r="IQ2472" s="50"/>
    </row>
    <row r="2473" spans="1:251" s="48" customFormat="1">
      <c r="A2473" s="43">
        <v>1631</v>
      </c>
      <c r="B2473" s="44">
        <v>100000449661</v>
      </c>
      <c r="C2473" s="43">
        <v>0</v>
      </c>
      <c r="D2473" s="45" t="s">
        <v>454</v>
      </c>
      <c r="E2473" s="45" t="s">
        <v>456</v>
      </c>
      <c r="F2473" s="46">
        <v>6955</v>
      </c>
      <c r="G2473" s="46">
        <v>-871.17</v>
      </c>
      <c r="H2473" s="46">
        <v>6083.83</v>
      </c>
      <c r="I2473" s="47"/>
      <c r="K2473" s="49"/>
      <c r="L2473" s="47"/>
      <c r="M2473" s="50"/>
      <c r="P2473" s="49"/>
      <c r="R2473" s="49"/>
      <c r="S2473" s="50"/>
      <c r="T2473" s="47"/>
      <c r="U2473" s="50"/>
      <c r="X2473" s="49"/>
      <c r="Z2473" s="49"/>
      <c r="AA2473" s="50"/>
      <c r="AB2473" s="47"/>
      <c r="AC2473" s="50"/>
      <c r="AF2473" s="49"/>
      <c r="AH2473" s="49"/>
      <c r="AI2473" s="50"/>
      <c r="AJ2473" s="47"/>
      <c r="AK2473" s="50"/>
      <c r="AN2473" s="49"/>
      <c r="AP2473" s="49"/>
      <c r="AQ2473" s="50"/>
      <c r="AR2473" s="47"/>
      <c r="AS2473" s="50"/>
      <c r="AV2473" s="49"/>
      <c r="AX2473" s="49"/>
      <c r="AY2473" s="50"/>
      <c r="AZ2473" s="47"/>
      <c r="BA2473" s="50"/>
      <c r="BD2473" s="49"/>
      <c r="BF2473" s="49"/>
      <c r="BG2473" s="50"/>
      <c r="BH2473" s="47"/>
      <c r="BI2473" s="50"/>
      <c r="BL2473" s="49"/>
      <c r="BN2473" s="49"/>
      <c r="BO2473" s="50"/>
      <c r="BP2473" s="47"/>
      <c r="BQ2473" s="50"/>
      <c r="BT2473" s="49"/>
      <c r="BV2473" s="49"/>
      <c r="BW2473" s="50"/>
      <c r="BX2473" s="47"/>
      <c r="BY2473" s="50"/>
      <c r="CB2473" s="49"/>
      <c r="CD2473" s="49"/>
      <c r="CE2473" s="50"/>
      <c r="CF2473" s="47"/>
      <c r="CG2473" s="50"/>
      <c r="CJ2473" s="49"/>
      <c r="CL2473" s="49"/>
      <c r="CM2473" s="50"/>
      <c r="CN2473" s="47"/>
      <c r="CO2473" s="50"/>
      <c r="CR2473" s="49"/>
      <c r="CT2473" s="49"/>
      <c r="CU2473" s="50"/>
      <c r="CV2473" s="47"/>
      <c r="CW2473" s="50"/>
      <c r="CZ2473" s="49"/>
      <c r="DB2473" s="49"/>
      <c r="DC2473" s="50"/>
      <c r="DD2473" s="47"/>
      <c r="DE2473" s="50"/>
      <c r="DH2473" s="49"/>
      <c r="DJ2473" s="49"/>
      <c r="DK2473" s="50"/>
      <c r="DL2473" s="47"/>
      <c r="DM2473" s="50"/>
      <c r="DP2473" s="49"/>
      <c r="DR2473" s="49"/>
      <c r="DS2473" s="50"/>
      <c r="DT2473" s="47"/>
      <c r="DU2473" s="50"/>
      <c r="DX2473" s="49"/>
      <c r="DZ2473" s="49"/>
      <c r="EA2473" s="50"/>
      <c r="EB2473" s="47"/>
      <c r="EC2473" s="50"/>
      <c r="EF2473" s="49"/>
      <c r="EH2473" s="49"/>
      <c r="EI2473" s="50"/>
      <c r="EJ2473" s="47"/>
      <c r="EK2473" s="50"/>
      <c r="EN2473" s="49"/>
      <c r="EP2473" s="49"/>
      <c r="EQ2473" s="50"/>
      <c r="ER2473" s="47"/>
      <c r="ES2473" s="50"/>
      <c r="EV2473" s="49"/>
      <c r="EX2473" s="49"/>
      <c r="EY2473" s="50"/>
      <c r="EZ2473" s="47"/>
      <c r="FA2473" s="50"/>
      <c r="FD2473" s="49"/>
      <c r="FF2473" s="49"/>
      <c r="FG2473" s="50"/>
      <c r="FH2473" s="47"/>
      <c r="FI2473" s="50"/>
      <c r="FL2473" s="49"/>
      <c r="FN2473" s="49"/>
      <c r="FO2473" s="50"/>
      <c r="FP2473" s="47"/>
      <c r="FQ2473" s="50"/>
      <c r="FT2473" s="49"/>
      <c r="FV2473" s="49"/>
      <c r="FW2473" s="50"/>
      <c r="FX2473" s="47"/>
      <c r="FY2473" s="50"/>
      <c r="GB2473" s="49"/>
      <c r="GD2473" s="49"/>
      <c r="GE2473" s="50"/>
      <c r="GF2473" s="47"/>
      <c r="GG2473" s="50"/>
      <c r="GJ2473" s="49"/>
      <c r="GL2473" s="49"/>
      <c r="GM2473" s="50"/>
      <c r="GN2473" s="47"/>
      <c r="GO2473" s="50"/>
      <c r="GR2473" s="49"/>
      <c r="GT2473" s="49"/>
      <c r="GU2473" s="50"/>
      <c r="GV2473" s="47"/>
      <c r="GW2473" s="50"/>
      <c r="GZ2473" s="49"/>
      <c r="HB2473" s="49"/>
      <c r="HC2473" s="50"/>
      <c r="HD2473" s="47"/>
      <c r="HE2473" s="50"/>
      <c r="HH2473" s="49"/>
      <c r="HJ2473" s="49"/>
      <c r="HK2473" s="50"/>
      <c r="HL2473" s="47"/>
      <c r="HM2473" s="50"/>
      <c r="HP2473" s="49"/>
      <c r="HR2473" s="49"/>
      <c r="HS2473" s="50"/>
      <c r="HT2473" s="47"/>
      <c r="HU2473" s="50"/>
      <c r="HX2473" s="49"/>
      <c r="HZ2473" s="49"/>
      <c r="IA2473" s="50"/>
      <c r="IB2473" s="47"/>
      <c r="IC2473" s="50"/>
      <c r="IF2473" s="49"/>
      <c r="IH2473" s="49"/>
      <c r="II2473" s="50"/>
      <c r="IJ2473" s="47"/>
      <c r="IK2473" s="50"/>
      <c r="IN2473" s="49"/>
      <c r="IP2473" s="49"/>
      <c r="IQ2473" s="50"/>
    </row>
    <row r="2474" spans="1:251" s="48" customFormat="1">
      <c r="A2474" s="43">
        <v>1632</v>
      </c>
      <c r="B2474" s="44">
        <v>100000449662</v>
      </c>
      <c r="C2474" s="43">
        <v>0</v>
      </c>
      <c r="D2474" s="45" t="s">
        <v>454</v>
      </c>
      <c r="E2474" s="45" t="s">
        <v>456</v>
      </c>
      <c r="F2474" s="46">
        <v>6955</v>
      </c>
      <c r="G2474" s="46">
        <v>-871.17</v>
      </c>
      <c r="H2474" s="46">
        <v>6083.83</v>
      </c>
      <c r="I2474" s="47"/>
      <c r="K2474" s="49"/>
      <c r="L2474" s="47"/>
      <c r="M2474" s="50"/>
      <c r="P2474" s="49"/>
      <c r="R2474" s="49"/>
      <c r="S2474" s="50"/>
      <c r="T2474" s="47"/>
      <c r="U2474" s="50"/>
      <c r="X2474" s="49"/>
      <c r="Z2474" s="49"/>
      <c r="AA2474" s="50"/>
      <c r="AB2474" s="47"/>
      <c r="AC2474" s="50"/>
      <c r="AF2474" s="49"/>
      <c r="AH2474" s="49"/>
      <c r="AI2474" s="50"/>
      <c r="AJ2474" s="47"/>
      <c r="AK2474" s="50"/>
      <c r="AN2474" s="49"/>
      <c r="AP2474" s="49"/>
      <c r="AQ2474" s="50"/>
      <c r="AR2474" s="47"/>
      <c r="AS2474" s="50"/>
      <c r="AV2474" s="49"/>
      <c r="AX2474" s="49"/>
      <c r="AY2474" s="50"/>
      <c r="AZ2474" s="47"/>
      <c r="BA2474" s="50"/>
      <c r="BD2474" s="49"/>
      <c r="BF2474" s="49"/>
      <c r="BG2474" s="50"/>
      <c r="BH2474" s="47"/>
      <c r="BI2474" s="50"/>
      <c r="BL2474" s="49"/>
      <c r="BN2474" s="49"/>
      <c r="BO2474" s="50"/>
      <c r="BP2474" s="47"/>
      <c r="BQ2474" s="50"/>
      <c r="BT2474" s="49"/>
      <c r="BV2474" s="49"/>
      <c r="BW2474" s="50"/>
      <c r="BX2474" s="47"/>
      <c r="BY2474" s="50"/>
      <c r="CB2474" s="49"/>
      <c r="CD2474" s="49"/>
      <c r="CE2474" s="50"/>
      <c r="CF2474" s="47"/>
      <c r="CG2474" s="50"/>
      <c r="CJ2474" s="49"/>
      <c r="CL2474" s="49"/>
      <c r="CM2474" s="50"/>
      <c r="CN2474" s="47"/>
      <c r="CO2474" s="50"/>
      <c r="CR2474" s="49"/>
      <c r="CT2474" s="49"/>
      <c r="CU2474" s="50"/>
      <c r="CV2474" s="47"/>
      <c r="CW2474" s="50"/>
      <c r="CZ2474" s="49"/>
      <c r="DB2474" s="49"/>
      <c r="DC2474" s="50"/>
      <c r="DD2474" s="47"/>
      <c r="DE2474" s="50"/>
      <c r="DH2474" s="49"/>
      <c r="DJ2474" s="49"/>
      <c r="DK2474" s="50"/>
      <c r="DL2474" s="47"/>
      <c r="DM2474" s="50"/>
      <c r="DP2474" s="49"/>
      <c r="DR2474" s="49"/>
      <c r="DS2474" s="50"/>
      <c r="DT2474" s="47"/>
      <c r="DU2474" s="50"/>
      <c r="DX2474" s="49"/>
      <c r="DZ2474" s="49"/>
      <c r="EA2474" s="50"/>
      <c r="EB2474" s="47"/>
      <c r="EC2474" s="50"/>
      <c r="EF2474" s="49"/>
      <c r="EH2474" s="49"/>
      <c r="EI2474" s="50"/>
      <c r="EJ2474" s="47"/>
      <c r="EK2474" s="50"/>
      <c r="EN2474" s="49"/>
      <c r="EP2474" s="49"/>
      <c r="EQ2474" s="50"/>
      <c r="ER2474" s="47"/>
      <c r="ES2474" s="50"/>
      <c r="EV2474" s="49"/>
      <c r="EX2474" s="49"/>
      <c r="EY2474" s="50"/>
      <c r="EZ2474" s="47"/>
      <c r="FA2474" s="50"/>
      <c r="FD2474" s="49"/>
      <c r="FF2474" s="49"/>
      <c r="FG2474" s="50"/>
      <c r="FH2474" s="47"/>
      <c r="FI2474" s="50"/>
      <c r="FL2474" s="49"/>
      <c r="FN2474" s="49"/>
      <c r="FO2474" s="50"/>
      <c r="FP2474" s="47"/>
      <c r="FQ2474" s="50"/>
      <c r="FT2474" s="49"/>
      <c r="FV2474" s="49"/>
      <c r="FW2474" s="50"/>
      <c r="FX2474" s="47"/>
      <c r="FY2474" s="50"/>
      <c r="GB2474" s="49"/>
      <c r="GD2474" s="49"/>
      <c r="GE2474" s="50"/>
      <c r="GF2474" s="47"/>
      <c r="GG2474" s="50"/>
      <c r="GJ2474" s="49"/>
      <c r="GL2474" s="49"/>
      <c r="GM2474" s="50"/>
      <c r="GN2474" s="47"/>
      <c r="GO2474" s="50"/>
      <c r="GR2474" s="49"/>
      <c r="GT2474" s="49"/>
      <c r="GU2474" s="50"/>
      <c r="GV2474" s="47"/>
      <c r="GW2474" s="50"/>
      <c r="GZ2474" s="49"/>
      <c r="HB2474" s="49"/>
      <c r="HC2474" s="50"/>
      <c r="HD2474" s="47"/>
      <c r="HE2474" s="50"/>
      <c r="HH2474" s="49"/>
      <c r="HJ2474" s="49"/>
      <c r="HK2474" s="50"/>
      <c r="HL2474" s="47"/>
      <c r="HM2474" s="50"/>
      <c r="HP2474" s="49"/>
      <c r="HR2474" s="49"/>
      <c r="HS2474" s="50"/>
      <c r="HT2474" s="47"/>
      <c r="HU2474" s="50"/>
      <c r="HX2474" s="49"/>
      <c r="HZ2474" s="49"/>
      <c r="IA2474" s="50"/>
      <c r="IB2474" s="47"/>
      <c r="IC2474" s="50"/>
      <c r="IF2474" s="49"/>
      <c r="IH2474" s="49"/>
      <c r="II2474" s="50"/>
      <c r="IJ2474" s="47"/>
      <c r="IK2474" s="50"/>
      <c r="IN2474" s="49"/>
      <c r="IP2474" s="49"/>
      <c r="IQ2474" s="50"/>
    </row>
    <row r="2475" spans="1:251" s="48" customFormat="1">
      <c r="A2475" s="43">
        <v>1633</v>
      </c>
      <c r="B2475" s="44">
        <v>100000449663</v>
      </c>
      <c r="C2475" s="43">
        <v>0</v>
      </c>
      <c r="D2475" s="45" t="s">
        <v>454</v>
      </c>
      <c r="E2475" s="45" t="s">
        <v>456</v>
      </c>
      <c r="F2475" s="46">
        <v>6955</v>
      </c>
      <c r="G2475" s="46">
        <v>-871.17</v>
      </c>
      <c r="H2475" s="46">
        <v>6083.83</v>
      </c>
      <c r="I2475" s="47"/>
      <c r="K2475" s="49"/>
      <c r="L2475" s="47"/>
      <c r="M2475" s="50"/>
      <c r="P2475" s="49"/>
      <c r="R2475" s="49"/>
      <c r="S2475" s="50"/>
      <c r="T2475" s="47"/>
      <c r="U2475" s="50"/>
      <c r="X2475" s="49"/>
      <c r="Z2475" s="49"/>
      <c r="AA2475" s="50"/>
      <c r="AB2475" s="47"/>
      <c r="AC2475" s="50"/>
      <c r="AF2475" s="49"/>
      <c r="AH2475" s="49"/>
      <c r="AI2475" s="50"/>
      <c r="AJ2475" s="47"/>
      <c r="AK2475" s="50"/>
      <c r="AN2475" s="49"/>
      <c r="AP2475" s="49"/>
      <c r="AQ2475" s="50"/>
      <c r="AR2475" s="47"/>
      <c r="AS2475" s="50"/>
      <c r="AV2475" s="49"/>
      <c r="AX2475" s="49"/>
      <c r="AY2475" s="50"/>
      <c r="AZ2475" s="47"/>
      <c r="BA2475" s="50"/>
      <c r="BD2475" s="49"/>
      <c r="BF2475" s="49"/>
      <c r="BG2475" s="50"/>
      <c r="BH2475" s="47"/>
      <c r="BI2475" s="50"/>
      <c r="BL2475" s="49"/>
      <c r="BN2475" s="49"/>
      <c r="BO2475" s="50"/>
      <c r="BP2475" s="47"/>
      <c r="BQ2475" s="50"/>
      <c r="BT2475" s="49"/>
      <c r="BV2475" s="49"/>
      <c r="BW2475" s="50"/>
      <c r="BX2475" s="47"/>
      <c r="BY2475" s="50"/>
      <c r="CB2475" s="49"/>
      <c r="CD2475" s="49"/>
      <c r="CE2475" s="50"/>
      <c r="CF2475" s="47"/>
      <c r="CG2475" s="50"/>
      <c r="CJ2475" s="49"/>
      <c r="CL2475" s="49"/>
      <c r="CM2475" s="50"/>
      <c r="CN2475" s="47"/>
      <c r="CO2475" s="50"/>
      <c r="CR2475" s="49"/>
      <c r="CT2475" s="49"/>
      <c r="CU2475" s="50"/>
      <c r="CV2475" s="47"/>
      <c r="CW2475" s="50"/>
      <c r="CZ2475" s="49"/>
      <c r="DB2475" s="49"/>
      <c r="DC2475" s="50"/>
      <c r="DD2475" s="47"/>
      <c r="DE2475" s="50"/>
      <c r="DH2475" s="49"/>
      <c r="DJ2475" s="49"/>
      <c r="DK2475" s="50"/>
      <c r="DL2475" s="47"/>
      <c r="DM2475" s="50"/>
      <c r="DP2475" s="49"/>
      <c r="DR2475" s="49"/>
      <c r="DS2475" s="50"/>
      <c r="DT2475" s="47"/>
      <c r="DU2475" s="50"/>
      <c r="DX2475" s="49"/>
      <c r="DZ2475" s="49"/>
      <c r="EA2475" s="50"/>
      <c r="EB2475" s="47"/>
      <c r="EC2475" s="50"/>
      <c r="EF2475" s="49"/>
      <c r="EH2475" s="49"/>
      <c r="EI2475" s="50"/>
      <c r="EJ2475" s="47"/>
      <c r="EK2475" s="50"/>
      <c r="EN2475" s="49"/>
      <c r="EP2475" s="49"/>
      <c r="EQ2475" s="50"/>
      <c r="ER2475" s="47"/>
      <c r="ES2475" s="50"/>
      <c r="EV2475" s="49"/>
      <c r="EX2475" s="49"/>
      <c r="EY2475" s="50"/>
      <c r="EZ2475" s="47"/>
      <c r="FA2475" s="50"/>
      <c r="FD2475" s="49"/>
      <c r="FF2475" s="49"/>
      <c r="FG2475" s="50"/>
      <c r="FH2475" s="47"/>
      <c r="FI2475" s="50"/>
      <c r="FL2475" s="49"/>
      <c r="FN2475" s="49"/>
      <c r="FO2475" s="50"/>
      <c r="FP2475" s="47"/>
      <c r="FQ2475" s="50"/>
      <c r="FT2475" s="49"/>
      <c r="FV2475" s="49"/>
      <c r="FW2475" s="50"/>
      <c r="FX2475" s="47"/>
      <c r="FY2475" s="50"/>
      <c r="GB2475" s="49"/>
      <c r="GD2475" s="49"/>
      <c r="GE2475" s="50"/>
      <c r="GF2475" s="47"/>
      <c r="GG2475" s="50"/>
      <c r="GJ2475" s="49"/>
      <c r="GL2475" s="49"/>
      <c r="GM2475" s="50"/>
      <c r="GN2475" s="47"/>
      <c r="GO2475" s="50"/>
      <c r="GR2475" s="49"/>
      <c r="GT2475" s="49"/>
      <c r="GU2475" s="50"/>
      <c r="GV2475" s="47"/>
      <c r="GW2475" s="50"/>
      <c r="GZ2475" s="49"/>
      <c r="HB2475" s="49"/>
      <c r="HC2475" s="50"/>
      <c r="HD2475" s="47"/>
      <c r="HE2475" s="50"/>
      <c r="HH2475" s="49"/>
      <c r="HJ2475" s="49"/>
      <c r="HK2475" s="50"/>
      <c r="HL2475" s="47"/>
      <c r="HM2475" s="50"/>
      <c r="HP2475" s="49"/>
      <c r="HR2475" s="49"/>
      <c r="HS2475" s="50"/>
      <c r="HT2475" s="47"/>
      <c r="HU2475" s="50"/>
      <c r="HX2475" s="49"/>
      <c r="HZ2475" s="49"/>
      <c r="IA2475" s="50"/>
      <c r="IB2475" s="47"/>
      <c r="IC2475" s="50"/>
      <c r="IF2475" s="49"/>
      <c r="IH2475" s="49"/>
      <c r="II2475" s="50"/>
      <c r="IJ2475" s="47"/>
      <c r="IK2475" s="50"/>
      <c r="IN2475" s="49"/>
      <c r="IP2475" s="49"/>
      <c r="IQ2475" s="50"/>
    </row>
    <row r="2476" spans="1:251" s="48" customFormat="1">
      <c r="A2476" s="43">
        <v>1634</v>
      </c>
      <c r="B2476" s="44">
        <v>100000449664</v>
      </c>
      <c r="C2476" s="43">
        <v>0</v>
      </c>
      <c r="D2476" s="45" t="s">
        <v>454</v>
      </c>
      <c r="E2476" s="45" t="s">
        <v>456</v>
      </c>
      <c r="F2476" s="46">
        <v>6955</v>
      </c>
      <c r="G2476" s="46">
        <v>-871.17</v>
      </c>
      <c r="H2476" s="46">
        <v>6083.83</v>
      </c>
      <c r="I2476" s="47"/>
      <c r="K2476" s="49"/>
      <c r="L2476" s="47"/>
      <c r="M2476" s="50"/>
      <c r="P2476" s="49"/>
      <c r="R2476" s="49"/>
      <c r="S2476" s="50"/>
      <c r="T2476" s="47"/>
      <c r="U2476" s="50"/>
      <c r="X2476" s="49"/>
      <c r="Z2476" s="49"/>
      <c r="AA2476" s="50"/>
      <c r="AB2476" s="47"/>
      <c r="AC2476" s="50"/>
      <c r="AF2476" s="49"/>
      <c r="AH2476" s="49"/>
      <c r="AI2476" s="50"/>
      <c r="AJ2476" s="47"/>
      <c r="AK2476" s="50"/>
      <c r="AN2476" s="49"/>
      <c r="AP2476" s="49"/>
      <c r="AQ2476" s="50"/>
      <c r="AR2476" s="47"/>
      <c r="AS2476" s="50"/>
      <c r="AV2476" s="49"/>
      <c r="AX2476" s="49"/>
      <c r="AY2476" s="50"/>
      <c r="AZ2476" s="47"/>
      <c r="BA2476" s="50"/>
      <c r="BD2476" s="49"/>
      <c r="BF2476" s="49"/>
      <c r="BG2476" s="50"/>
      <c r="BH2476" s="47"/>
      <c r="BI2476" s="50"/>
      <c r="BL2476" s="49"/>
      <c r="BN2476" s="49"/>
      <c r="BO2476" s="50"/>
      <c r="BP2476" s="47"/>
      <c r="BQ2476" s="50"/>
      <c r="BT2476" s="49"/>
      <c r="BV2476" s="49"/>
      <c r="BW2476" s="50"/>
      <c r="BX2476" s="47"/>
      <c r="BY2476" s="50"/>
      <c r="CB2476" s="49"/>
      <c r="CD2476" s="49"/>
      <c r="CE2476" s="50"/>
      <c r="CF2476" s="47"/>
      <c r="CG2476" s="50"/>
      <c r="CJ2476" s="49"/>
      <c r="CL2476" s="49"/>
      <c r="CM2476" s="50"/>
      <c r="CN2476" s="47"/>
      <c r="CO2476" s="50"/>
      <c r="CR2476" s="49"/>
      <c r="CT2476" s="49"/>
      <c r="CU2476" s="50"/>
      <c r="CV2476" s="47"/>
      <c r="CW2476" s="50"/>
      <c r="CZ2476" s="49"/>
      <c r="DB2476" s="49"/>
      <c r="DC2476" s="50"/>
      <c r="DD2476" s="47"/>
      <c r="DE2476" s="50"/>
      <c r="DH2476" s="49"/>
      <c r="DJ2476" s="49"/>
      <c r="DK2476" s="50"/>
      <c r="DL2476" s="47"/>
      <c r="DM2476" s="50"/>
      <c r="DP2476" s="49"/>
      <c r="DR2476" s="49"/>
      <c r="DS2476" s="50"/>
      <c r="DT2476" s="47"/>
      <c r="DU2476" s="50"/>
      <c r="DX2476" s="49"/>
      <c r="DZ2476" s="49"/>
      <c r="EA2476" s="50"/>
      <c r="EB2476" s="47"/>
      <c r="EC2476" s="50"/>
      <c r="EF2476" s="49"/>
      <c r="EH2476" s="49"/>
      <c r="EI2476" s="50"/>
      <c r="EJ2476" s="47"/>
      <c r="EK2476" s="50"/>
      <c r="EN2476" s="49"/>
      <c r="EP2476" s="49"/>
      <c r="EQ2476" s="50"/>
      <c r="ER2476" s="47"/>
      <c r="ES2476" s="50"/>
      <c r="EV2476" s="49"/>
      <c r="EX2476" s="49"/>
      <c r="EY2476" s="50"/>
      <c r="EZ2476" s="47"/>
      <c r="FA2476" s="50"/>
      <c r="FD2476" s="49"/>
      <c r="FF2476" s="49"/>
      <c r="FG2476" s="50"/>
      <c r="FH2476" s="47"/>
      <c r="FI2476" s="50"/>
      <c r="FL2476" s="49"/>
      <c r="FN2476" s="49"/>
      <c r="FO2476" s="50"/>
      <c r="FP2476" s="47"/>
      <c r="FQ2476" s="50"/>
      <c r="FT2476" s="49"/>
      <c r="FV2476" s="49"/>
      <c r="FW2476" s="50"/>
      <c r="FX2476" s="47"/>
      <c r="FY2476" s="50"/>
      <c r="GB2476" s="49"/>
      <c r="GD2476" s="49"/>
      <c r="GE2476" s="50"/>
      <c r="GF2476" s="47"/>
      <c r="GG2476" s="50"/>
      <c r="GJ2476" s="49"/>
      <c r="GL2476" s="49"/>
      <c r="GM2476" s="50"/>
      <c r="GN2476" s="47"/>
      <c r="GO2476" s="50"/>
      <c r="GR2476" s="49"/>
      <c r="GT2476" s="49"/>
      <c r="GU2476" s="50"/>
      <c r="GV2476" s="47"/>
      <c r="GW2476" s="50"/>
      <c r="GZ2476" s="49"/>
      <c r="HB2476" s="49"/>
      <c r="HC2476" s="50"/>
      <c r="HD2476" s="47"/>
      <c r="HE2476" s="50"/>
      <c r="HH2476" s="49"/>
      <c r="HJ2476" s="49"/>
      <c r="HK2476" s="50"/>
      <c r="HL2476" s="47"/>
      <c r="HM2476" s="50"/>
      <c r="HP2476" s="49"/>
      <c r="HR2476" s="49"/>
      <c r="HS2476" s="50"/>
      <c r="HT2476" s="47"/>
      <c r="HU2476" s="50"/>
      <c r="HX2476" s="49"/>
      <c r="HZ2476" s="49"/>
      <c r="IA2476" s="50"/>
      <c r="IB2476" s="47"/>
      <c r="IC2476" s="50"/>
      <c r="IF2476" s="49"/>
      <c r="IH2476" s="49"/>
      <c r="II2476" s="50"/>
      <c r="IJ2476" s="47"/>
      <c r="IK2476" s="50"/>
      <c r="IN2476" s="49"/>
      <c r="IP2476" s="49"/>
      <c r="IQ2476" s="50"/>
    </row>
    <row r="2477" spans="1:251" s="48" customFormat="1">
      <c r="A2477" s="43">
        <v>1635</v>
      </c>
      <c r="B2477" s="44">
        <v>100000449668</v>
      </c>
      <c r="C2477" s="43">
        <v>0</v>
      </c>
      <c r="D2477" s="45" t="s">
        <v>454</v>
      </c>
      <c r="E2477" s="45" t="s">
        <v>456</v>
      </c>
      <c r="F2477" s="46">
        <v>6955</v>
      </c>
      <c r="G2477" s="46">
        <v>-871.17</v>
      </c>
      <c r="H2477" s="46">
        <v>6083.83</v>
      </c>
      <c r="I2477" s="47"/>
      <c r="K2477" s="49"/>
      <c r="L2477" s="47"/>
      <c r="M2477" s="50"/>
      <c r="P2477" s="49"/>
      <c r="R2477" s="49"/>
      <c r="S2477" s="50"/>
      <c r="T2477" s="47"/>
      <c r="U2477" s="50"/>
      <c r="X2477" s="49"/>
      <c r="Z2477" s="49"/>
      <c r="AA2477" s="50"/>
      <c r="AB2477" s="47"/>
      <c r="AC2477" s="50"/>
      <c r="AF2477" s="49"/>
      <c r="AH2477" s="49"/>
      <c r="AI2477" s="50"/>
      <c r="AJ2477" s="47"/>
      <c r="AK2477" s="50"/>
      <c r="AN2477" s="49"/>
      <c r="AP2477" s="49"/>
      <c r="AQ2477" s="50"/>
      <c r="AR2477" s="47"/>
      <c r="AS2477" s="50"/>
      <c r="AV2477" s="49"/>
      <c r="AX2477" s="49"/>
      <c r="AY2477" s="50"/>
      <c r="AZ2477" s="47"/>
      <c r="BA2477" s="50"/>
      <c r="BD2477" s="49"/>
      <c r="BF2477" s="49"/>
      <c r="BG2477" s="50"/>
      <c r="BH2477" s="47"/>
      <c r="BI2477" s="50"/>
      <c r="BL2477" s="49"/>
      <c r="BN2477" s="49"/>
      <c r="BO2477" s="50"/>
      <c r="BP2477" s="47"/>
      <c r="BQ2477" s="50"/>
      <c r="BT2477" s="49"/>
      <c r="BV2477" s="49"/>
      <c r="BW2477" s="50"/>
      <c r="BX2477" s="47"/>
      <c r="BY2477" s="50"/>
      <c r="CB2477" s="49"/>
      <c r="CD2477" s="49"/>
      <c r="CE2477" s="50"/>
      <c r="CF2477" s="47"/>
      <c r="CG2477" s="50"/>
      <c r="CJ2477" s="49"/>
      <c r="CL2477" s="49"/>
      <c r="CM2477" s="50"/>
      <c r="CN2477" s="47"/>
      <c r="CO2477" s="50"/>
      <c r="CR2477" s="49"/>
      <c r="CT2477" s="49"/>
      <c r="CU2477" s="50"/>
      <c r="CV2477" s="47"/>
      <c r="CW2477" s="50"/>
      <c r="CZ2477" s="49"/>
      <c r="DB2477" s="49"/>
      <c r="DC2477" s="50"/>
      <c r="DD2477" s="47"/>
      <c r="DE2477" s="50"/>
      <c r="DH2477" s="49"/>
      <c r="DJ2477" s="49"/>
      <c r="DK2477" s="50"/>
      <c r="DL2477" s="47"/>
      <c r="DM2477" s="50"/>
      <c r="DP2477" s="49"/>
      <c r="DR2477" s="49"/>
      <c r="DS2477" s="50"/>
      <c r="DT2477" s="47"/>
      <c r="DU2477" s="50"/>
      <c r="DX2477" s="49"/>
      <c r="DZ2477" s="49"/>
      <c r="EA2477" s="50"/>
      <c r="EB2477" s="47"/>
      <c r="EC2477" s="50"/>
      <c r="EF2477" s="49"/>
      <c r="EH2477" s="49"/>
      <c r="EI2477" s="50"/>
      <c r="EJ2477" s="47"/>
      <c r="EK2477" s="50"/>
      <c r="EN2477" s="49"/>
      <c r="EP2477" s="49"/>
      <c r="EQ2477" s="50"/>
      <c r="ER2477" s="47"/>
      <c r="ES2477" s="50"/>
      <c r="EV2477" s="49"/>
      <c r="EX2477" s="49"/>
      <c r="EY2477" s="50"/>
      <c r="EZ2477" s="47"/>
      <c r="FA2477" s="50"/>
      <c r="FD2477" s="49"/>
      <c r="FF2477" s="49"/>
      <c r="FG2477" s="50"/>
      <c r="FH2477" s="47"/>
      <c r="FI2477" s="50"/>
      <c r="FL2477" s="49"/>
      <c r="FN2477" s="49"/>
      <c r="FO2477" s="50"/>
      <c r="FP2477" s="47"/>
      <c r="FQ2477" s="50"/>
      <c r="FT2477" s="49"/>
      <c r="FV2477" s="49"/>
      <c r="FW2477" s="50"/>
      <c r="FX2477" s="47"/>
      <c r="FY2477" s="50"/>
      <c r="GB2477" s="49"/>
      <c r="GD2477" s="49"/>
      <c r="GE2477" s="50"/>
      <c r="GF2477" s="47"/>
      <c r="GG2477" s="50"/>
      <c r="GJ2477" s="49"/>
      <c r="GL2477" s="49"/>
      <c r="GM2477" s="50"/>
      <c r="GN2477" s="47"/>
      <c r="GO2477" s="50"/>
      <c r="GR2477" s="49"/>
      <c r="GT2477" s="49"/>
      <c r="GU2477" s="50"/>
      <c r="GV2477" s="47"/>
      <c r="GW2477" s="50"/>
      <c r="GZ2477" s="49"/>
      <c r="HB2477" s="49"/>
      <c r="HC2477" s="50"/>
      <c r="HD2477" s="47"/>
      <c r="HE2477" s="50"/>
      <c r="HH2477" s="49"/>
      <c r="HJ2477" s="49"/>
      <c r="HK2477" s="50"/>
      <c r="HL2477" s="47"/>
      <c r="HM2477" s="50"/>
      <c r="HP2477" s="49"/>
      <c r="HR2477" s="49"/>
      <c r="HS2477" s="50"/>
      <c r="HT2477" s="47"/>
      <c r="HU2477" s="50"/>
      <c r="HX2477" s="49"/>
      <c r="HZ2477" s="49"/>
      <c r="IA2477" s="50"/>
      <c r="IB2477" s="47"/>
      <c r="IC2477" s="50"/>
      <c r="IF2477" s="49"/>
      <c r="IH2477" s="49"/>
      <c r="II2477" s="50"/>
      <c r="IJ2477" s="47"/>
      <c r="IK2477" s="50"/>
      <c r="IN2477" s="49"/>
      <c r="IP2477" s="49"/>
      <c r="IQ2477" s="50"/>
    </row>
    <row r="2478" spans="1:251" s="48" customFormat="1">
      <c r="A2478" s="43">
        <v>1636</v>
      </c>
      <c r="B2478" s="44">
        <v>100000449669</v>
      </c>
      <c r="C2478" s="43">
        <v>0</v>
      </c>
      <c r="D2478" s="45" t="s">
        <v>454</v>
      </c>
      <c r="E2478" s="45" t="s">
        <v>456</v>
      </c>
      <c r="F2478" s="46">
        <v>6955</v>
      </c>
      <c r="G2478" s="46">
        <v>-871.17</v>
      </c>
      <c r="H2478" s="46">
        <v>6083.83</v>
      </c>
      <c r="I2478" s="47"/>
      <c r="K2478" s="49"/>
      <c r="L2478" s="47"/>
      <c r="M2478" s="50"/>
      <c r="P2478" s="49"/>
      <c r="R2478" s="49"/>
      <c r="S2478" s="50"/>
      <c r="T2478" s="47"/>
      <c r="U2478" s="50"/>
      <c r="X2478" s="49"/>
      <c r="Z2478" s="49"/>
      <c r="AA2478" s="50"/>
      <c r="AB2478" s="47"/>
      <c r="AC2478" s="50"/>
      <c r="AF2478" s="49"/>
      <c r="AH2478" s="49"/>
      <c r="AI2478" s="50"/>
      <c r="AJ2478" s="47"/>
      <c r="AK2478" s="50"/>
      <c r="AN2478" s="49"/>
      <c r="AP2478" s="49"/>
      <c r="AQ2478" s="50"/>
      <c r="AR2478" s="47"/>
      <c r="AS2478" s="50"/>
      <c r="AV2478" s="49"/>
      <c r="AX2478" s="49"/>
      <c r="AY2478" s="50"/>
      <c r="AZ2478" s="47"/>
      <c r="BA2478" s="50"/>
      <c r="BD2478" s="49"/>
      <c r="BF2478" s="49"/>
      <c r="BG2478" s="50"/>
      <c r="BH2478" s="47"/>
      <c r="BI2478" s="50"/>
      <c r="BL2478" s="49"/>
      <c r="BN2478" s="49"/>
      <c r="BO2478" s="50"/>
      <c r="BP2478" s="47"/>
      <c r="BQ2478" s="50"/>
      <c r="BT2478" s="49"/>
      <c r="BV2478" s="49"/>
      <c r="BW2478" s="50"/>
      <c r="BX2478" s="47"/>
      <c r="BY2478" s="50"/>
      <c r="CB2478" s="49"/>
      <c r="CD2478" s="49"/>
      <c r="CE2478" s="50"/>
      <c r="CF2478" s="47"/>
      <c r="CG2478" s="50"/>
      <c r="CJ2478" s="49"/>
      <c r="CL2478" s="49"/>
      <c r="CM2478" s="50"/>
      <c r="CN2478" s="47"/>
      <c r="CO2478" s="50"/>
      <c r="CR2478" s="49"/>
      <c r="CT2478" s="49"/>
      <c r="CU2478" s="50"/>
      <c r="CV2478" s="47"/>
      <c r="CW2478" s="50"/>
      <c r="CZ2478" s="49"/>
      <c r="DB2478" s="49"/>
      <c r="DC2478" s="50"/>
      <c r="DD2478" s="47"/>
      <c r="DE2478" s="50"/>
      <c r="DH2478" s="49"/>
      <c r="DJ2478" s="49"/>
      <c r="DK2478" s="50"/>
      <c r="DL2478" s="47"/>
      <c r="DM2478" s="50"/>
      <c r="DP2478" s="49"/>
      <c r="DR2478" s="49"/>
      <c r="DS2478" s="50"/>
      <c r="DT2478" s="47"/>
      <c r="DU2478" s="50"/>
      <c r="DX2478" s="49"/>
      <c r="DZ2478" s="49"/>
      <c r="EA2478" s="50"/>
      <c r="EB2478" s="47"/>
      <c r="EC2478" s="50"/>
      <c r="EF2478" s="49"/>
      <c r="EH2478" s="49"/>
      <c r="EI2478" s="50"/>
      <c r="EJ2478" s="47"/>
      <c r="EK2478" s="50"/>
      <c r="EN2478" s="49"/>
      <c r="EP2478" s="49"/>
      <c r="EQ2478" s="50"/>
      <c r="ER2478" s="47"/>
      <c r="ES2478" s="50"/>
      <c r="EV2478" s="49"/>
      <c r="EX2478" s="49"/>
      <c r="EY2478" s="50"/>
      <c r="EZ2478" s="47"/>
      <c r="FA2478" s="50"/>
      <c r="FD2478" s="49"/>
      <c r="FF2478" s="49"/>
      <c r="FG2478" s="50"/>
      <c r="FH2478" s="47"/>
      <c r="FI2478" s="50"/>
      <c r="FL2478" s="49"/>
      <c r="FN2478" s="49"/>
      <c r="FO2478" s="50"/>
      <c r="FP2478" s="47"/>
      <c r="FQ2478" s="50"/>
      <c r="FT2478" s="49"/>
      <c r="FV2478" s="49"/>
      <c r="FW2478" s="50"/>
      <c r="FX2478" s="47"/>
      <c r="FY2478" s="50"/>
      <c r="GB2478" s="49"/>
      <c r="GD2478" s="49"/>
      <c r="GE2478" s="50"/>
      <c r="GF2478" s="47"/>
      <c r="GG2478" s="50"/>
      <c r="GJ2478" s="49"/>
      <c r="GL2478" s="49"/>
      <c r="GM2478" s="50"/>
      <c r="GN2478" s="47"/>
      <c r="GO2478" s="50"/>
      <c r="GR2478" s="49"/>
      <c r="GT2478" s="49"/>
      <c r="GU2478" s="50"/>
      <c r="GV2478" s="47"/>
      <c r="GW2478" s="50"/>
      <c r="GZ2478" s="49"/>
      <c r="HB2478" s="49"/>
      <c r="HC2478" s="50"/>
      <c r="HD2478" s="47"/>
      <c r="HE2478" s="50"/>
      <c r="HH2478" s="49"/>
      <c r="HJ2478" s="49"/>
      <c r="HK2478" s="50"/>
      <c r="HL2478" s="47"/>
      <c r="HM2478" s="50"/>
      <c r="HP2478" s="49"/>
      <c r="HR2478" s="49"/>
      <c r="HS2478" s="50"/>
      <c r="HT2478" s="47"/>
      <c r="HU2478" s="50"/>
      <c r="HX2478" s="49"/>
      <c r="HZ2478" s="49"/>
      <c r="IA2478" s="50"/>
      <c r="IB2478" s="47"/>
      <c r="IC2478" s="50"/>
      <c r="IF2478" s="49"/>
      <c r="IH2478" s="49"/>
      <c r="II2478" s="50"/>
      <c r="IJ2478" s="47"/>
      <c r="IK2478" s="50"/>
      <c r="IN2478" s="49"/>
      <c r="IP2478" s="49"/>
      <c r="IQ2478" s="50"/>
    </row>
    <row r="2479" spans="1:251" s="48" customFormat="1">
      <c r="A2479" s="43">
        <v>1637</v>
      </c>
      <c r="B2479" s="44">
        <v>100000449670</v>
      </c>
      <c r="C2479" s="43">
        <v>0</v>
      </c>
      <c r="D2479" s="45" t="s">
        <v>454</v>
      </c>
      <c r="E2479" s="45" t="s">
        <v>456</v>
      </c>
      <c r="F2479" s="46">
        <v>6955</v>
      </c>
      <c r="G2479" s="46">
        <v>-871.17</v>
      </c>
      <c r="H2479" s="46">
        <v>6083.83</v>
      </c>
      <c r="I2479" s="47"/>
      <c r="K2479" s="49"/>
      <c r="L2479" s="47"/>
      <c r="M2479" s="50"/>
      <c r="P2479" s="49"/>
      <c r="R2479" s="49"/>
      <c r="S2479" s="50"/>
      <c r="T2479" s="47"/>
      <c r="U2479" s="50"/>
      <c r="X2479" s="49"/>
      <c r="Z2479" s="49"/>
      <c r="AA2479" s="50"/>
      <c r="AB2479" s="47"/>
      <c r="AC2479" s="50"/>
      <c r="AF2479" s="49"/>
      <c r="AH2479" s="49"/>
      <c r="AI2479" s="50"/>
      <c r="AJ2479" s="47"/>
      <c r="AK2479" s="50"/>
      <c r="AN2479" s="49"/>
      <c r="AP2479" s="49"/>
      <c r="AQ2479" s="50"/>
      <c r="AR2479" s="47"/>
      <c r="AS2479" s="50"/>
      <c r="AV2479" s="49"/>
      <c r="AX2479" s="49"/>
      <c r="AY2479" s="50"/>
      <c r="AZ2479" s="47"/>
      <c r="BA2479" s="50"/>
      <c r="BD2479" s="49"/>
      <c r="BF2479" s="49"/>
      <c r="BG2479" s="50"/>
      <c r="BH2479" s="47"/>
      <c r="BI2479" s="50"/>
      <c r="BL2479" s="49"/>
      <c r="BN2479" s="49"/>
      <c r="BO2479" s="50"/>
      <c r="BP2479" s="47"/>
      <c r="BQ2479" s="50"/>
      <c r="BT2479" s="49"/>
      <c r="BV2479" s="49"/>
      <c r="BW2479" s="50"/>
      <c r="BX2479" s="47"/>
      <c r="BY2479" s="50"/>
      <c r="CB2479" s="49"/>
      <c r="CD2479" s="49"/>
      <c r="CE2479" s="50"/>
      <c r="CF2479" s="47"/>
      <c r="CG2479" s="50"/>
      <c r="CJ2479" s="49"/>
      <c r="CL2479" s="49"/>
      <c r="CM2479" s="50"/>
      <c r="CN2479" s="47"/>
      <c r="CO2479" s="50"/>
      <c r="CR2479" s="49"/>
      <c r="CT2479" s="49"/>
      <c r="CU2479" s="50"/>
      <c r="CV2479" s="47"/>
      <c r="CW2479" s="50"/>
      <c r="CZ2479" s="49"/>
      <c r="DB2479" s="49"/>
      <c r="DC2479" s="50"/>
      <c r="DD2479" s="47"/>
      <c r="DE2479" s="50"/>
      <c r="DH2479" s="49"/>
      <c r="DJ2479" s="49"/>
      <c r="DK2479" s="50"/>
      <c r="DL2479" s="47"/>
      <c r="DM2479" s="50"/>
      <c r="DP2479" s="49"/>
      <c r="DR2479" s="49"/>
      <c r="DS2479" s="50"/>
      <c r="DT2479" s="47"/>
      <c r="DU2479" s="50"/>
      <c r="DX2479" s="49"/>
      <c r="DZ2479" s="49"/>
      <c r="EA2479" s="50"/>
      <c r="EB2479" s="47"/>
      <c r="EC2479" s="50"/>
      <c r="EF2479" s="49"/>
      <c r="EH2479" s="49"/>
      <c r="EI2479" s="50"/>
      <c r="EJ2479" s="47"/>
      <c r="EK2479" s="50"/>
      <c r="EN2479" s="49"/>
      <c r="EP2479" s="49"/>
      <c r="EQ2479" s="50"/>
      <c r="ER2479" s="47"/>
      <c r="ES2479" s="50"/>
      <c r="EV2479" s="49"/>
      <c r="EX2479" s="49"/>
      <c r="EY2479" s="50"/>
      <c r="EZ2479" s="47"/>
      <c r="FA2479" s="50"/>
      <c r="FD2479" s="49"/>
      <c r="FF2479" s="49"/>
      <c r="FG2479" s="50"/>
      <c r="FH2479" s="47"/>
      <c r="FI2479" s="50"/>
      <c r="FL2479" s="49"/>
      <c r="FN2479" s="49"/>
      <c r="FO2479" s="50"/>
      <c r="FP2479" s="47"/>
      <c r="FQ2479" s="50"/>
      <c r="FT2479" s="49"/>
      <c r="FV2479" s="49"/>
      <c r="FW2479" s="50"/>
      <c r="FX2479" s="47"/>
      <c r="FY2479" s="50"/>
      <c r="GB2479" s="49"/>
      <c r="GD2479" s="49"/>
      <c r="GE2479" s="50"/>
      <c r="GF2479" s="47"/>
      <c r="GG2479" s="50"/>
      <c r="GJ2479" s="49"/>
      <c r="GL2479" s="49"/>
      <c r="GM2479" s="50"/>
      <c r="GN2479" s="47"/>
      <c r="GO2479" s="50"/>
      <c r="GR2479" s="49"/>
      <c r="GT2479" s="49"/>
      <c r="GU2479" s="50"/>
      <c r="GV2479" s="47"/>
      <c r="GW2479" s="50"/>
      <c r="GZ2479" s="49"/>
      <c r="HB2479" s="49"/>
      <c r="HC2479" s="50"/>
      <c r="HD2479" s="47"/>
      <c r="HE2479" s="50"/>
      <c r="HH2479" s="49"/>
      <c r="HJ2479" s="49"/>
      <c r="HK2479" s="50"/>
      <c r="HL2479" s="47"/>
      <c r="HM2479" s="50"/>
      <c r="HP2479" s="49"/>
      <c r="HR2479" s="49"/>
      <c r="HS2479" s="50"/>
      <c r="HT2479" s="47"/>
      <c r="HU2479" s="50"/>
      <c r="HX2479" s="49"/>
      <c r="HZ2479" s="49"/>
      <c r="IA2479" s="50"/>
      <c r="IB2479" s="47"/>
      <c r="IC2479" s="50"/>
      <c r="IF2479" s="49"/>
      <c r="IH2479" s="49"/>
      <c r="II2479" s="50"/>
      <c r="IJ2479" s="47"/>
      <c r="IK2479" s="50"/>
      <c r="IN2479" s="49"/>
      <c r="IP2479" s="49"/>
      <c r="IQ2479" s="50"/>
    </row>
    <row r="2480" spans="1:251" s="48" customFormat="1">
      <c r="A2480" s="43">
        <v>1638</v>
      </c>
      <c r="B2480" s="44">
        <v>100000449671</v>
      </c>
      <c r="C2480" s="43">
        <v>0</v>
      </c>
      <c r="D2480" s="45" t="s">
        <v>454</v>
      </c>
      <c r="E2480" s="45" t="s">
        <v>456</v>
      </c>
      <c r="F2480" s="46">
        <v>6955</v>
      </c>
      <c r="G2480" s="46">
        <v>-871.17</v>
      </c>
      <c r="H2480" s="46">
        <v>6083.83</v>
      </c>
      <c r="I2480" s="47"/>
      <c r="K2480" s="49"/>
      <c r="L2480" s="47"/>
      <c r="M2480" s="50"/>
      <c r="P2480" s="49"/>
      <c r="R2480" s="49"/>
      <c r="S2480" s="50"/>
      <c r="T2480" s="47"/>
      <c r="U2480" s="50"/>
      <c r="X2480" s="49"/>
      <c r="Z2480" s="49"/>
      <c r="AA2480" s="50"/>
      <c r="AB2480" s="47"/>
      <c r="AC2480" s="50"/>
      <c r="AF2480" s="49"/>
      <c r="AH2480" s="49"/>
      <c r="AI2480" s="50"/>
      <c r="AJ2480" s="47"/>
      <c r="AK2480" s="50"/>
      <c r="AN2480" s="49"/>
      <c r="AP2480" s="49"/>
      <c r="AQ2480" s="50"/>
      <c r="AR2480" s="47"/>
      <c r="AS2480" s="50"/>
      <c r="AV2480" s="49"/>
      <c r="AX2480" s="49"/>
      <c r="AY2480" s="50"/>
      <c r="AZ2480" s="47"/>
      <c r="BA2480" s="50"/>
      <c r="BD2480" s="49"/>
      <c r="BF2480" s="49"/>
      <c r="BG2480" s="50"/>
      <c r="BH2480" s="47"/>
      <c r="BI2480" s="50"/>
      <c r="BL2480" s="49"/>
      <c r="BN2480" s="49"/>
      <c r="BO2480" s="50"/>
      <c r="BP2480" s="47"/>
      <c r="BQ2480" s="50"/>
      <c r="BT2480" s="49"/>
      <c r="BV2480" s="49"/>
      <c r="BW2480" s="50"/>
      <c r="BX2480" s="47"/>
      <c r="BY2480" s="50"/>
      <c r="CB2480" s="49"/>
      <c r="CD2480" s="49"/>
      <c r="CE2480" s="50"/>
      <c r="CF2480" s="47"/>
      <c r="CG2480" s="50"/>
      <c r="CJ2480" s="49"/>
      <c r="CL2480" s="49"/>
      <c r="CM2480" s="50"/>
      <c r="CN2480" s="47"/>
      <c r="CO2480" s="50"/>
      <c r="CR2480" s="49"/>
      <c r="CT2480" s="49"/>
      <c r="CU2480" s="50"/>
      <c r="CV2480" s="47"/>
      <c r="CW2480" s="50"/>
      <c r="CZ2480" s="49"/>
      <c r="DB2480" s="49"/>
      <c r="DC2480" s="50"/>
      <c r="DD2480" s="47"/>
      <c r="DE2480" s="50"/>
      <c r="DH2480" s="49"/>
      <c r="DJ2480" s="49"/>
      <c r="DK2480" s="50"/>
      <c r="DL2480" s="47"/>
      <c r="DM2480" s="50"/>
      <c r="DP2480" s="49"/>
      <c r="DR2480" s="49"/>
      <c r="DS2480" s="50"/>
      <c r="DT2480" s="47"/>
      <c r="DU2480" s="50"/>
      <c r="DX2480" s="49"/>
      <c r="DZ2480" s="49"/>
      <c r="EA2480" s="50"/>
      <c r="EB2480" s="47"/>
      <c r="EC2480" s="50"/>
      <c r="EF2480" s="49"/>
      <c r="EH2480" s="49"/>
      <c r="EI2480" s="50"/>
      <c r="EJ2480" s="47"/>
      <c r="EK2480" s="50"/>
      <c r="EN2480" s="49"/>
      <c r="EP2480" s="49"/>
      <c r="EQ2480" s="50"/>
      <c r="ER2480" s="47"/>
      <c r="ES2480" s="50"/>
      <c r="EV2480" s="49"/>
      <c r="EX2480" s="49"/>
      <c r="EY2480" s="50"/>
      <c r="EZ2480" s="47"/>
      <c r="FA2480" s="50"/>
      <c r="FD2480" s="49"/>
      <c r="FF2480" s="49"/>
      <c r="FG2480" s="50"/>
      <c r="FH2480" s="47"/>
      <c r="FI2480" s="50"/>
      <c r="FL2480" s="49"/>
      <c r="FN2480" s="49"/>
      <c r="FO2480" s="50"/>
      <c r="FP2480" s="47"/>
      <c r="FQ2480" s="50"/>
      <c r="FT2480" s="49"/>
      <c r="FV2480" s="49"/>
      <c r="FW2480" s="50"/>
      <c r="FX2480" s="47"/>
      <c r="FY2480" s="50"/>
      <c r="GB2480" s="49"/>
      <c r="GD2480" s="49"/>
      <c r="GE2480" s="50"/>
      <c r="GF2480" s="47"/>
      <c r="GG2480" s="50"/>
      <c r="GJ2480" s="49"/>
      <c r="GL2480" s="49"/>
      <c r="GM2480" s="50"/>
      <c r="GN2480" s="47"/>
      <c r="GO2480" s="50"/>
      <c r="GR2480" s="49"/>
      <c r="GT2480" s="49"/>
      <c r="GU2480" s="50"/>
      <c r="GV2480" s="47"/>
      <c r="GW2480" s="50"/>
      <c r="GZ2480" s="49"/>
      <c r="HB2480" s="49"/>
      <c r="HC2480" s="50"/>
      <c r="HD2480" s="47"/>
      <c r="HE2480" s="50"/>
      <c r="HH2480" s="49"/>
      <c r="HJ2480" s="49"/>
      <c r="HK2480" s="50"/>
      <c r="HL2480" s="47"/>
      <c r="HM2480" s="50"/>
      <c r="HP2480" s="49"/>
      <c r="HR2480" s="49"/>
      <c r="HS2480" s="50"/>
      <c r="HT2480" s="47"/>
      <c r="HU2480" s="50"/>
      <c r="HX2480" s="49"/>
      <c r="HZ2480" s="49"/>
      <c r="IA2480" s="50"/>
      <c r="IB2480" s="47"/>
      <c r="IC2480" s="50"/>
      <c r="IF2480" s="49"/>
      <c r="IH2480" s="49"/>
      <c r="II2480" s="50"/>
      <c r="IJ2480" s="47"/>
      <c r="IK2480" s="50"/>
      <c r="IN2480" s="49"/>
      <c r="IP2480" s="49"/>
      <c r="IQ2480" s="50"/>
    </row>
    <row r="2481" spans="1:251" s="48" customFormat="1">
      <c r="A2481" s="43">
        <v>1639</v>
      </c>
      <c r="B2481" s="44">
        <v>100000449672</v>
      </c>
      <c r="C2481" s="43">
        <v>0</v>
      </c>
      <c r="D2481" s="45" t="s">
        <v>454</v>
      </c>
      <c r="E2481" s="45" t="s">
        <v>456</v>
      </c>
      <c r="F2481" s="46">
        <v>6955</v>
      </c>
      <c r="G2481" s="46">
        <v>-871.17</v>
      </c>
      <c r="H2481" s="46">
        <v>6083.83</v>
      </c>
      <c r="I2481" s="47"/>
      <c r="K2481" s="49"/>
      <c r="L2481" s="47"/>
      <c r="M2481" s="50"/>
      <c r="P2481" s="49"/>
      <c r="R2481" s="49"/>
      <c r="S2481" s="50"/>
      <c r="T2481" s="47"/>
      <c r="U2481" s="50"/>
      <c r="X2481" s="49"/>
      <c r="Z2481" s="49"/>
      <c r="AA2481" s="50"/>
      <c r="AB2481" s="47"/>
      <c r="AC2481" s="50"/>
      <c r="AF2481" s="49"/>
      <c r="AH2481" s="49"/>
      <c r="AI2481" s="50"/>
      <c r="AJ2481" s="47"/>
      <c r="AK2481" s="50"/>
      <c r="AN2481" s="49"/>
      <c r="AP2481" s="49"/>
      <c r="AQ2481" s="50"/>
      <c r="AR2481" s="47"/>
      <c r="AS2481" s="50"/>
      <c r="AV2481" s="49"/>
      <c r="AX2481" s="49"/>
      <c r="AY2481" s="50"/>
      <c r="AZ2481" s="47"/>
      <c r="BA2481" s="50"/>
      <c r="BD2481" s="49"/>
      <c r="BF2481" s="49"/>
      <c r="BG2481" s="50"/>
      <c r="BH2481" s="47"/>
      <c r="BI2481" s="50"/>
      <c r="BL2481" s="49"/>
      <c r="BN2481" s="49"/>
      <c r="BO2481" s="50"/>
      <c r="BP2481" s="47"/>
      <c r="BQ2481" s="50"/>
      <c r="BT2481" s="49"/>
      <c r="BV2481" s="49"/>
      <c r="BW2481" s="50"/>
      <c r="BX2481" s="47"/>
      <c r="BY2481" s="50"/>
      <c r="CB2481" s="49"/>
      <c r="CD2481" s="49"/>
      <c r="CE2481" s="50"/>
      <c r="CF2481" s="47"/>
      <c r="CG2481" s="50"/>
      <c r="CJ2481" s="49"/>
      <c r="CL2481" s="49"/>
      <c r="CM2481" s="50"/>
      <c r="CN2481" s="47"/>
      <c r="CO2481" s="50"/>
      <c r="CR2481" s="49"/>
      <c r="CT2481" s="49"/>
      <c r="CU2481" s="50"/>
      <c r="CV2481" s="47"/>
      <c r="CW2481" s="50"/>
      <c r="CZ2481" s="49"/>
      <c r="DB2481" s="49"/>
      <c r="DC2481" s="50"/>
      <c r="DD2481" s="47"/>
      <c r="DE2481" s="50"/>
      <c r="DH2481" s="49"/>
      <c r="DJ2481" s="49"/>
      <c r="DK2481" s="50"/>
      <c r="DL2481" s="47"/>
      <c r="DM2481" s="50"/>
      <c r="DP2481" s="49"/>
      <c r="DR2481" s="49"/>
      <c r="DS2481" s="50"/>
      <c r="DT2481" s="47"/>
      <c r="DU2481" s="50"/>
      <c r="DX2481" s="49"/>
      <c r="DZ2481" s="49"/>
      <c r="EA2481" s="50"/>
      <c r="EB2481" s="47"/>
      <c r="EC2481" s="50"/>
      <c r="EF2481" s="49"/>
      <c r="EH2481" s="49"/>
      <c r="EI2481" s="50"/>
      <c r="EJ2481" s="47"/>
      <c r="EK2481" s="50"/>
      <c r="EN2481" s="49"/>
      <c r="EP2481" s="49"/>
      <c r="EQ2481" s="50"/>
      <c r="ER2481" s="47"/>
      <c r="ES2481" s="50"/>
      <c r="EV2481" s="49"/>
      <c r="EX2481" s="49"/>
      <c r="EY2481" s="50"/>
      <c r="EZ2481" s="47"/>
      <c r="FA2481" s="50"/>
      <c r="FD2481" s="49"/>
      <c r="FF2481" s="49"/>
      <c r="FG2481" s="50"/>
      <c r="FH2481" s="47"/>
      <c r="FI2481" s="50"/>
      <c r="FL2481" s="49"/>
      <c r="FN2481" s="49"/>
      <c r="FO2481" s="50"/>
      <c r="FP2481" s="47"/>
      <c r="FQ2481" s="50"/>
      <c r="FT2481" s="49"/>
      <c r="FV2481" s="49"/>
      <c r="FW2481" s="50"/>
      <c r="FX2481" s="47"/>
      <c r="FY2481" s="50"/>
      <c r="GB2481" s="49"/>
      <c r="GD2481" s="49"/>
      <c r="GE2481" s="50"/>
      <c r="GF2481" s="47"/>
      <c r="GG2481" s="50"/>
      <c r="GJ2481" s="49"/>
      <c r="GL2481" s="49"/>
      <c r="GM2481" s="50"/>
      <c r="GN2481" s="47"/>
      <c r="GO2481" s="50"/>
      <c r="GR2481" s="49"/>
      <c r="GT2481" s="49"/>
      <c r="GU2481" s="50"/>
      <c r="GV2481" s="47"/>
      <c r="GW2481" s="50"/>
      <c r="GZ2481" s="49"/>
      <c r="HB2481" s="49"/>
      <c r="HC2481" s="50"/>
      <c r="HD2481" s="47"/>
      <c r="HE2481" s="50"/>
      <c r="HH2481" s="49"/>
      <c r="HJ2481" s="49"/>
      <c r="HK2481" s="50"/>
      <c r="HL2481" s="47"/>
      <c r="HM2481" s="50"/>
      <c r="HP2481" s="49"/>
      <c r="HR2481" s="49"/>
      <c r="HS2481" s="50"/>
      <c r="HT2481" s="47"/>
      <c r="HU2481" s="50"/>
      <c r="HX2481" s="49"/>
      <c r="HZ2481" s="49"/>
      <c r="IA2481" s="50"/>
      <c r="IB2481" s="47"/>
      <c r="IC2481" s="50"/>
      <c r="IF2481" s="49"/>
      <c r="IH2481" s="49"/>
      <c r="II2481" s="50"/>
      <c r="IJ2481" s="47"/>
      <c r="IK2481" s="50"/>
      <c r="IN2481" s="49"/>
      <c r="IP2481" s="49"/>
      <c r="IQ2481" s="50"/>
    </row>
    <row r="2482" spans="1:251" s="48" customFormat="1">
      <c r="A2482" s="43">
        <v>1640</v>
      </c>
      <c r="B2482" s="44">
        <v>100000449673</v>
      </c>
      <c r="C2482" s="43">
        <v>0</v>
      </c>
      <c r="D2482" s="45" t="s">
        <v>454</v>
      </c>
      <c r="E2482" s="45" t="s">
        <v>456</v>
      </c>
      <c r="F2482" s="46">
        <v>6955</v>
      </c>
      <c r="G2482" s="46">
        <v>-871.17</v>
      </c>
      <c r="H2482" s="46">
        <v>6083.83</v>
      </c>
      <c r="I2482" s="47"/>
      <c r="K2482" s="49"/>
      <c r="L2482" s="47"/>
      <c r="M2482" s="50"/>
      <c r="P2482" s="49"/>
      <c r="R2482" s="49"/>
      <c r="S2482" s="50"/>
      <c r="T2482" s="47"/>
      <c r="U2482" s="50"/>
      <c r="X2482" s="49"/>
      <c r="Z2482" s="49"/>
      <c r="AA2482" s="50"/>
      <c r="AB2482" s="47"/>
      <c r="AC2482" s="50"/>
      <c r="AF2482" s="49"/>
      <c r="AH2482" s="49"/>
      <c r="AI2482" s="50"/>
      <c r="AJ2482" s="47"/>
      <c r="AK2482" s="50"/>
      <c r="AN2482" s="49"/>
      <c r="AP2482" s="49"/>
      <c r="AQ2482" s="50"/>
      <c r="AR2482" s="47"/>
      <c r="AS2482" s="50"/>
      <c r="AV2482" s="49"/>
      <c r="AX2482" s="49"/>
      <c r="AY2482" s="50"/>
      <c r="AZ2482" s="47"/>
      <c r="BA2482" s="50"/>
      <c r="BD2482" s="49"/>
      <c r="BF2482" s="49"/>
      <c r="BG2482" s="50"/>
      <c r="BH2482" s="47"/>
      <c r="BI2482" s="50"/>
      <c r="BL2482" s="49"/>
      <c r="BN2482" s="49"/>
      <c r="BO2482" s="50"/>
      <c r="BP2482" s="47"/>
      <c r="BQ2482" s="50"/>
      <c r="BT2482" s="49"/>
      <c r="BV2482" s="49"/>
      <c r="BW2482" s="50"/>
      <c r="BX2482" s="47"/>
      <c r="BY2482" s="50"/>
      <c r="CB2482" s="49"/>
      <c r="CD2482" s="49"/>
      <c r="CE2482" s="50"/>
      <c r="CF2482" s="47"/>
      <c r="CG2482" s="50"/>
      <c r="CJ2482" s="49"/>
      <c r="CL2482" s="49"/>
      <c r="CM2482" s="50"/>
      <c r="CN2482" s="47"/>
      <c r="CO2482" s="50"/>
      <c r="CR2482" s="49"/>
      <c r="CT2482" s="49"/>
      <c r="CU2482" s="50"/>
      <c r="CV2482" s="47"/>
      <c r="CW2482" s="50"/>
      <c r="CZ2482" s="49"/>
      <c r="DB2482" s="49"/>
      <c r="DC2482" s="50"/>
      <c r="DD2482" s="47"/>
      <c r="DE2482" s="50"/>
      <c r="DH2482" s="49"/>
      <c r="DJ2482" s="49"/>
      <c r="DK2482" s="50"/>
      <c r="DL2482" s="47"/>
      <c r="DM2482" s="50"/>
      <c r="DP2482" s="49"/>
      <c r="DR2482" s="49"/>
      <c r="DS2482" s="50"/>
      <c r="DT2482" s="47"/>
      <c r="DU2482" s="50"/>
      <c r="DX2482" s="49"/>
      <c r="DZ2482" s="49"/>
      <c r="EA2482" s="50"/>
      <c r="EB2482" s="47"/>
      <c r="EC2482" s="50"/>
      <c r="EF2482" s="49"/>
      <c r="EH2482" s="49"/>
      <c r="EI2482" s="50"/>
      <c r="EJ2482" s="47"/>
      <c r="EK2482" s="50"/>
      <c r="EN2482" s="49"/>
      <c r="EP2482" s="49"/>
      <c r="EQ2482" s="50"/>
      <c r="ER2482" s="47"/>
      <c r="ES2482" s="50"/>
      <c r="EV2482" s="49"/>
      <c r="EX2482" s="49"/>
      <c r="EY2482" s="50"/>
      <c r="EZ2482" s="47"/>
      <c r="FA2482" s="50"/>
      <c r="FD2482" s="49"/>
      <c r="FF2482" s="49"/>
      <c r="FG2482" s="50"/>
      <c r="FH2482" s="47"/>
      <c r="FI2482" s="50"/>
      <c r="FL2482" s="49"/>
      <c r="FN2482" s="49"/>
      <c r="FO2482" s="50"/>
      <c r="FP2482" s="47"/>
      <c r="FQ2482" s="50"/>
      <c r="FT2482" s="49"/>
      <c r="FV2482" s="49"/>
      <c r="FW2482" s="50"/>
      <c r="FX2482" s="47"/>
      <c r="FY2482" s="50"/>
      <c r="GB2482" s="49"/>
      <c r="GD2482" s="49"/>
      <c r="GE2482" s="50"/>
      <c r="GF2482" s="47"/>
      <c r="GG2482" s="50"/>
      <c r="GJ2482" s="49"/>
      <c r="GL2482" s="49"/>
      <c r="GM2482" s="50"/>
      <c r="GN2482" s="47"/>
      <c r="GO2482" s="50"/>
      <c r="GR2482" s="49"/>
      <c r="GT2482" s="49"/>
      <c r="GU2482" s="50"/>
      <c r="GV2482" s="47"/>
      <c r="GW2482" s="50"/>
      <c r="GZ2482" s="49"/>
      <c r="HB2482" s="49"/>
      <c r="HC2482" s="50"/>
      <c r="HD2482" s="47"/>
      <c r="HE2482" s="50"/>
      <c r="HH2482" s="49"/>
      <c r="HJ2482" s="49"/>
      <c r="HK2482" s="50"/>
      <c r="HL2482" s="47"/>
      <c r="HM2482" s="50"/>
      <c r="HP2482" s="49"/>
      <c r="HR2482" s="49"/>
      <c r="HS2482" s="50"/>
      <c r="HT2482" s="47"/>
      <c r="HU2482" s="50"/>
      <c r="HX2482" s="49"/>
      <c r="HZ2482" s="49"/>
      <c r="IA2482" s="50"/>
      <c r="IB2482" s="47"/>
      <c r="IC2482" s="50"/>
      <c r="IF2482" s="49"/>
      <c r="IH2482" s="49"/>
      <c r="II2482" s="50"/>
      <c r="IJ2482" s="47"/>
      <c r="IK2482" s="50"/>
      <c r="IN2482" s="49"/>
      <c r="IP2482" s="49"/>
      <c r="IQ2482" s="50"/>
    </row>
    <row r="2483" spans="1:251" s="48" customFormat="1">
      <c r="A2483" s="43">
        <v>1641</v>
      </c>
      <c r="B2483" s="44">
        <v>100000449674</v>
      </c>
      <c r="C2483" s="43">
        <v>0</v>
      </c>
      <c r="D2483" s="45" t="s">
        <v>454</v>
      </c>
      <c r="E2483" s="45" t="s">
        <v>456</v>
      </c>
      <c r="F2483" s="46">
        <v>6955</v>
      </c>
      <c r="G2483" s="46">
        <v>-871.17</v>
      </c>
      <c r="H2483" s="46">
        <v>6083.83</v>
      </c>
      <c r="I2483" s="47"/>
      <c r="K2483" s="49"/>
      <c r="L2483" s="47"/>
      <c r="M2483" s="50"/>
      <c r="P2483" s="49"/>
      <c r="R2483" s="49"/>
      <c r="S2483" s="50"/>
      <c r="T2483" s="47"/>
      <c r="U2483" s="50"/>
      <c r="X2483" s="49"/>
      <c r="Z2483" s="49"/>
      <c r="AA2483" s="50"/>
      <c r="AB2483" s="47"/>
      <c r="AC2483" s="50"/>
      <c r="AF2483" s="49"/>
      <c r="AH2483" s="49"/>
      <c r="AI2483" s="50"/>
      <c r="AJ2483" s="47"/>
      <c r="AK2483" s="50"/>
      <c r="AN2483" s="49"/>
      <c r="AP2483" s="49"/>
      <c r="AQ2483" s="50"/>
      <c r="AR2483" s="47"/>
      <c r="AS2483" s="50"/>
      <c r="AV2483" s="49"/>
      <c r="AX2483" s="49"/>
      <c r="AY2483" s="50"/>
      <c r="AZ2483" s="47"/>
      <c r="BA2483" s="50"/>
      <c r="BD2483" s="49"/>
      <c r="BF2483" s="49"/>
      <c r="BG2483" s="50"/>
      <c r="BH2483" s="47"/>
      <c r="BI2483" s="50"/>
      <c r="BL2483" s="49"/>
      <c r="BN2483" s="49"/>
      <c r="BO2483" s="50"/>
      <c r="BP2483" s="47"/>
      <c r="BQ2483" s="50"/>
      <c r="BT2483" s="49"/>
      <c r="BV2483" s="49"/>
      <c r="BW2483" s="50"/>
      <c r="BX2483" s="47"/>
      <c r="BY2483" s="50"/>
      <c r="CB2483" s="49"/>
      <c r="CD2483" s="49"/>
      <c r="CE2483" s="50"/>
      <c r="CF2483" s="47"/>
      <c r="CG2483" s="50"/>
      <c r="CJ2483" s="49"/>
      <c r="CL2483" s="49"/>
      <c r="CM2483" s="50"/>
      <c r="CN2483" s="47"/>
      <c r="CO2483" s="50"/>
      <c r="CR2483" s="49"/>
      <c r="CT2483" s="49"/>
      <c r="CU2483" s="50"/>
      <c r="CV2483" s="47"/>
      <c r="CW2483" s="50"/>
      <c r="CZ2483" s="49"/>
      <c r="DB2483" s="49"/>
      <c r="DC2483" s="50"/>
      <c r="DD2483" s="47"/>
      <c r="DE2483" s="50"/>
      <c r="DH2483" s="49"/>
      <c r="DJ2483" s="49"/>
      <c r="DK2483" s="50"/>
      <c r="DL2483" s="47"/>
      <c r="DM2483" s="50"/>
      <c r="DP2483" s="49"/>
      <c r="DR2483" s="49"/>
      <c r="DS2483" s="50"/>
      <c r="DT2483" s="47"/>
      <c r="DU2483" s="50"/>
      <c r="DX2483" s="49"/>
      <c r="DZ2483" s="49"/>
      <c r="EA2483" s="50"/>
      <c r="EB2483" s="47"/>
      <c r="EC2483" s="50"/>
      <c r="EF2483" s="49"/>
      <c r="EH2483" s="49"/>
      <c r="EI2483" s="50"/>
      <c r="EJ2483" s="47"/>
      <c r="EK2483" s="50"/>
      <c r="EN2483" s="49"/>
      <c r="EP2483" s="49"/>
      <c r="EQ2483" s="50"/>
      <c r="ER2483" s="47"/>
      <c r="ES2483" s="50"/>
      <c r="EV2483" s="49"/>
      <c r="EX2483" s="49"/>
      <c r="EY2483" s="50"/>
      <c r="EZ2483" s="47"/>
      <c r="FA2483" s="50"/>
      <c r="FD2483" s="49"/>
      <c r="FF2483" s="49"/>
      <c r="FG2483" s="50"/>
      <c r="FH2483" s="47"/>
      <c r="FI2483" s="50"/>
      <c r="FL2483" s="49"/>
      <c r="FN2483" s="49"/>
      <c r="FO2483" s="50"/>
      <c r="FP2483" s="47"/>
      <c r="FQ2483" s="50"/>
      <c r="FT2483" s="49"/>
      <c r="FV2483" s="49"/>
      <c r="FW2483" s="50"/>
      <c r="FX2483" s="47"/>
      <c r="FY2483" s="50"/>
      <c r="GB2483" s="49"/>
      <c r="GD2483" s="49"/>
      <c r="GE2483" s="50"/>
      <c r="GF2483" s="47"/>
      <c r="GG2483" s="50"/>
      <c r="GJ2483" s="49"/>
      <c r="GL2483" s="49"/>
      <c r="GM2483" s="50"/>
      <c r="GN2483" s="47"/>
      <c r="GO2483" s="50"/>
      <c r="GR2483" s="49"/>
      <c r="GT2483" s="49"/>
      <c r="GU2483" s="50"/>
      <c r="GV2483" s="47"/>
      <c r="GW2483" s="50"/>
      <c r="GZ2483" s="49"/>
      <c r="HB2483" s="49"/>
      <c r="HC2483" s="50"/>
      <c r="HD2483" s="47"/>
      <c r="HE2483" s="50"/>
      <c r="HH2483" s="49"/>
      <c r="HJ2483" s="49"/>
      <c r="HK2483" s="50"/>
      <c r="HL2483" s="47"/>
      <c r="HM2483" s="50"/>
      <c r="HP2483" s="49"/>
      <c r="HR2483" s="49"/>
      <c r="HS2483" s="50"/>
      <c r="HT2483" s="47"/>
      <c r="HU2483" s="50"/>
      <c r="HX2483" s="49"/>
      <c r="HZ2483" s="49"/>
      <c r="IA2483" s="50"/>
      <c r="IB2483" s="47"/>
      <c r="IC2483" s="50"/>
      <c r="IF2483" s="49"/>
      <c r="IH2483" s="49"/>
      <c r="II2483" s="50"/>
      <c r="IJ2483" s="47"/>
      <c r="IK2483" s="50"/>
      <c r="IN2483" s="49"/>
      <c r="IP2483" s="49"/>
      <c r="IQ2483" s="50"/>
    </row>
    <row r="2484" spans="1:251" s="48" customFormat="1">
      <c r="A2484" s="43">
        <v>1642</v>
      </c>
      <c r="B2484" s="44">
        <v>100000449675</v>
      </c>
      <c r="C2484" s="43">
        <v>0</v>
      </c>
      <c r="D2484" s="45" t="s">
        <v>454</v>
      </c>
      <c r="E2484" s="45" t="s">
        <v>456</v>
      </c>
      <c r="F2484" s="46">
        <v>6955</v>
      </c>
      <c r="G2484" s="46">
        <v>-871.17</v>
      </c>
      <c r="H2484" s="46">
        <v>6083.83</v>
      </c>
      <c r="I2484" s="47"/>
      <c r="K2484" s="49"/>
      <c r="L2484" s="47"/>
      <c r="M2484" s="50"/>
      <c r="P2484" s="49"/>
      <c r="R2484" s="49"/>
      <c r="S2484" s="50"/>
      <c r="T2484" s="47"/>
      <c r="U2484" s="50"/>
      <c r="X2484" s="49"/>
      <c r="Z2484" s="49"/>
      <c r="AA2484" s="50"/>
      <c r="AB2484" s="47"/>
      <c r="AC2484" s="50"/>
      <c r="AF2484" s="49"/>
      <c r="AH2484" s="49"/>
      <c r="AI2484" s="50"/>
      <c r="AJ2484" s="47"/>
      <c r="AK2484" s="50"/>
      <c r="AN2484" s="49"/>
      <c r="AP2484" s="49"/>
      <c r="AQ2484" s="50"/>
      <c r="AR2484" s="47"/>
      <c r="AS2484" s="50"/>
      <c r="AV2484" s="49"/>
      <c r="AX2484" s="49"/>
      <c r="AY2484" s="50"/>
      <c r="AZ2484" s="47"/>
      <c r="BA2484" s="50"/>
      <c r="BD2484" s="49"/>
      <c r="BF2484" s="49"/>
      <c r="BG2484" s="50"/>
      <c r="BH2484" s="47"/>
      <c r="BI2484" s="50"/>
      <c r="BL2484" s="49"/>
      <c r="BN2484" s="49"/>
      <c r="BO2484" s="50"/>
      <c r="BP2484" s="47"/>
      <c r="BQ2484" s="50"/>
      <c r="BT2484" s="49"/>
      <c r="BV2484" s="49"/>
      <c r="BW2484" s="50"/>
      <c r="BX2484" s="47"/>
      <c r="BY2484" s="50"/>
      <c r="CB2484" s="49"/>
      <c r="CD2484" s="49"/>
      <c r="CE2484" s="50"/>
      <c r="CF2484" s="47"/>
      <c r="CG2484" s="50"/>
      <c r="CJ2484" s="49"/>
      <c r="CL2484" s="49"/>
      <c r="CM2484" s="50"/>
      <c r="CN2484" s="47"/>
      <c r="CO2484" s="50"/>
      <c r="CR2484" s="49"/>
      <c r="CT2484" s="49"/>
      <c r="CU2484" s="50"/>
      <c r="CV2484" s="47"/>
      <c r="CW2484" s="50"/>
      <c r="CZ2484" s="49"/>
      <c r="DB2484" s="49"/>
      <c r="DC2484" s="50"/>
      <c r="DD2484" s="47"/>
      <c r="DE2484" s="50"/>
      <c r="DH2484" s="49"/>
      <c r="DJ2484" s="49"/>
      <c r="DK2484" s="50"/>
      <c r="DL2484" s="47"/>
      <c r="DM2484" s="50"/>
      <c r="DP2484" s="49"/>
      <c r="DR2484" s="49"/>
      <c r="DS2484" s="50"/>
      <c r="DT2484" s="47"/>
      <c r="DU2484" s="50"/>
      <c r="DX2484" s="49"/>
      <c r="DZ2484" s="49"/>
      <c r="EA2484" s="50"/>
      <c r="EB2484" s="47"/>
      <c r="EC2484" s="50"/>
      <c r="EF2484" s="49"/>
      <c r="EH2484" s="49"/>
      <c r="EI2484" s="50"/>
      <c r="EJ2484" s="47"/>
      <c r="EK2484" s="50"/>
      <c r="EN2484" s="49"/>
      <c r="EP2484" s="49"/>
      <c r="EQ2484" s="50"/>
      <c r="ER2484" s="47"/>
      <c r="ES2484" s="50"/>
      <c r="EV2484" s="49"/>
      <c r="EX2484" s="49"/>
      <c r="EY2484" s="50"/>
      <c r="EZ2484" s="47"/>
      <c r="FA2484" s="50"/>
      <c r="FD2484" s="49"/>
      <c r="FF2484" s="49"/>
      <c r="FG2484" s="50"/>
      <c r="FH2484" s="47"/>
      <c r="FI2484" s="50"/>
      <c r="FL2484" s="49"/>
      <c r="FN2484" s="49"/>
      <c r="FO2484" s="50"/>
      <c r="FP2484" s="47"/>
      <c r="FQ2484" s="50"/>
      <c r="FT2484" s="49"/>
      <c r="FV2484" s="49"/>
      <c r="FW2484" s="50"/>
      <c r="FX2484" s="47"/>
      <c r="FY2484" s="50"/>
      <c r="GB2484" s="49"/>
      <c r="GD2484" s="49"/>
      <c r="GE2484" s="50"/>
      <c r="GF2484" s="47"/>
      <c r="GG2484" s="50"/>
      <c r="GJ2484" s="49"/>
      <c r="GL2484" s="49"/>
      <c r="GM2484" s="50"/>
      <c r="GN2484" s="47"/>
      <c r="GO2484" s="50"/>
      <c r="GR2484" s="49"/>
      <c r="GT2484" s="49"/>
      <c r="GU2484" s="50"/>
      <c r="GV2484" s="47"/>
      <c r="GW2484" s="50"/>
      <c r="GZ2484" s="49"/>
      <c r="HB2484" s="49"/>
      <c r="HC2484" s="50"/>
      <c r="HD2484" s="47"/>
      <c r="HE2484" s="50"/>
      <c r="HH2484" s="49"/>
      <c r="HJ2484" s="49"/>
      <c r="HK2484" s="50"/>
      <c r="HL2484" s="47"/>
      <c r="HM2484" s="50"/>
      <c r="HP2484" s="49"/>
      <c r="HR2484" s="49"/>
      <c r="HS2484" s="50"/>
      <c r="HT2484" s="47"/>
      <c r="HU2484" s="50"/>
      <c r="HX2484" s="49"/>
      <c r="HZ2484" s="49"/>
      <c r="IA2484" s="50"/>
      <c r="IB2484" s="47"/>
      <c r="IC2484" s="50"/>
      <c r="IF2484" s="49"/>
      <c r="IH2484" s="49"/>
      <c r="II2484" s="50"/>
      <c r="IJ2484" s="47"/>
      <c r="IK2484" s="50"/>
      <c r="IN2484" s="49"/>
      <c r="IP2484" s="49"/>
      <c r="IQ2484" s="50"/>
    </row>
    <row r="2485" spans="1:251" s="48" customFormat="1">
      <c r="A2485" s="43">
        <v>1643</v>
      </c>
      <c r="B2485" s="44">
        <v>100000449676</v>
      </c>
      <c r="C2485" s="43">
        <v>0</v>
      </c>
      <c r="D2485" s="45" t="s">
        <v>454</v>
      </c>
      <c r="E2485" s="45" t="s">
        <v>456</v>
      </c>
      <c r="F2485" s="46">
        <v>6955</v>
      </c>
      <c r="G2485" s="46">
        <v>-871.17</v>
      </c>
      <c r="H2485" s="46">
        <v>6083.83</v>
      </c>
      <c r="I2485" s="47"/>
      <c r="K2485" s="49"/>
      <c r="L2485" s="47"/>
      <c r="M2485" s="50"/>
      <c r="P2485" s="49"/>
      <c r="R2485" s="49"/>
      <c r="S2485" s="50"/>
      <c r="T2485" s="47"/>
      <c r="U2485" s="50"/>
      <c r="X2485" s="49"/>
      <c r="Z2485" s="49"/>
      <c r="AA2485" s="50"/>
      <c r="AB2485" s="47"/>
      <c r="AC2485" s="50"/>
      <c r="AF2485" s="49"/>
      <c r="AH2485" s="49"/>
      <c r="AI2485" s="50"/>
      <c r="AJ2485" s="47"/>
      <c r="AK2485" s="50"/>
      <c r="AN2485" s="49"/>
      <c r="AP2485" s="49"/>
      <c r="AQ2485" s="50"/>
      <c r="AR2485" s="47"/>
      <c r="AS2485" s="50"/>
      <c r="AV2485" s="49"/>
      <c r="AX2485" s="49"/>
      <c r="AY2485" s="50"/>
      <c r="AZ2485" s="47"/>
      <c r="BA2485" s="50"/>
      <c r="BD2485" s="49"/>
      <c r="BF2485" s="49"/>
      <c r="BG2485" s="50"/>
      <c r="BH2485" s="47"/>
      <c r="BI2485" s="50"/>
      <c r="BL2485" s="49"/>
      <c r="BN2485" s="49"/>
      <c r="BO2485" s="50"/>
      <c r="BP2485" s="47"/>
      <c r="BQ2485" s="50"/>
      <c r="BT2485" s="49"/>
      <c r="BV2485" s="49"/>
      <c r="BW2485" s="50"/>
      <c r="BX2485" s="47"/>
      <c r="BY2485" s="50"/>
      <c r="CB2485" s="49"/>
      <c r="CD2485" s="49"/>
      <c r="CE2485" s="50"/>
      <c r="CF2485" s="47"/>
      <c r="CG2485" s="50"/>
      <c r="CJ2485" s="49"/>
      <c r="CL2485" s="49"/>
      <c r="CM2485" s="50"/>
      <c r="CN2485" s="47"/>
      <c r="CO2485" s="50"/>
      <c r="CR2485" s="49"/>
      <c r="CT2485" s="49"/>
      <c r="CU2485" s="50"/>
      <c r="CV2485" s="47"/>
      <c r="CW2485" s="50"/>
      <c r="CZ2485" s="49"/>
      <c r="DB2485" s="49"/>
      <c r="DC2485" s="50"/>
      <c r="DD2485" s="47"/>
      <c r="DE2485" s="50"/>
      <c r="DH2485" s="49"/>
      <c r="DJ2485" s="49"/>
      <c r="DK2485" s="50"/>
      <c r="DL2485" s="47"/>
      <c r="DM2485" s="50"/>
      <c r="DP2485" s="49"/>
      <c r="DR2485" s="49"/>
      <c r="DS2485" s="50"/>
      <c r="DT2485" s="47"/>
      <c r="DU2485" s="50"/>
      <c r="DX2485" s="49"/>
      <c r="DZ2485" s="49"/>
      <c r="EA2485" s="50"/>
      <c r="EB2485" s="47"/>
      <c r="EC2485" s="50"/>
      <c r="EF2485" s="49"/>
      <c r="EH2485" s="49"/>
      <c r="EI2485" s="50"/>
      <c r="EJ2485" s="47"/>
      <c r="EK2485" s="50"/>
      <c r="EN2485" s="49"/>
      <c r="EP2485" s="49"/>
      <c r="EQ2485" s="50"/>
      <c r="ER2485" s="47"/>
      <c r="ES2485" s="50"/>
      <c r="EV2485" s="49"/>
      <c r="EX2485" s="49"/>
      <c r="EY2485" s="50"/>
      <c r="EZ2485" s="47"/>
      <c r="FA2485" s="50"/>
      <c r="FD2485" s="49"/>
      <c r="FF2485" s="49"/>
      <c r="FG2485" s="50"/>
      <c r="FH2485" s="47"/>
      <c r="FI2485" s="50"/>
      <c r="FL2485" s="49"/>
      <c r="FN2485" s="49"/>
      <c r="FO2485" s="50"/>
      <c r="FP2485" s="47"/>
      <c r="FQ2485" s="50"/>
      <c r="FT2485" s="49"/>
      <c r="FV2485" s="49"/>
      <c r="FW2485" s="50"/>
      <c r="FX2485" s="47"/>
      <c r="FY2485" s="50"/>
      <c r="GB2485" s="49"/>
      <c r="GD2485" s="49"/>
      <c r="GE2485" s="50"/>
      <c r="GF2485" s="47"/>
      <c r="GG2485" s="50"/>
      <c r="GJ2485" s="49"/>
      <c r="GL2485" s="49"/>
      <c r="GM2485" s="50"/>
      <c r="GN2485" s="47"/>
      <c r="GO2485" s="50"/>
      <c r="GR2485" s="49"/>
      <c r="GT2485" s="49"/>
      <c r="GU2485" s="50"/>
      <c r="GV2485" s="47"/>
      <c r="GW2485" s="50"/>
      <c r="GZ2485" s="49"/>
      <c r="HB2485" s="49"/>
      <c r="HC2485" s="50"/>
      <c r="HD2485" s="47"/>
      <c r="HE2485" s="50"/>
      <c r="HH2485" s="49"/>
      <c r="HJ2485" s="49"/>
      <c r="HK2485" s="50"/>
      <c r="HL2485" s="47"/>
      <c r="HM2485" s="50"/>
      <c r="HP2485" s="49"/>
      <c r="HR2485" s="49"/>
      <c r="HS2485" s="50"/>
      <c r="HT2485" s="47"/>
      <c r="HU2485" s="50"/>
      <c r="HX2485" s="49"/>
      <c r="HZ2485" s="49"/>
      <c r="IA2485" s="50"/>
      <c r="IB2485" s="47"/>
      <c r="IC2485" s="50"/>
      <c r="IF2485" s="49"/>
      <c r="IH2485" s="49"/>
      <c r="II2485" s="50"/>
      <c r="IJ2485" s="47"/>
      <c r="IK2485" s="50"/>
      <c r="IN2485" s="49"/>
      <c r="IP2485" s="49"/>
      <c r="IQ2485" s="50"/>
    </row>
    <row r="2486" spans="1:251" s="48" customFormat="1">
      <c r="A2486" s="43">
        <v>1644</v>
      </c>
      <c r="B2486" s="44">
        <v>100000449677</v>
      </c>
      <c r="C2486" s="43">
        <v>0</v>
      </c>
      <c r="D2486" s="45" t="s">
        <v>454</v>
      </c>
      <c r="E2486" s="45" t="s">
        <v>456</v>
      </c>
      <c r="F2486" s="46">
        <v>6955</v>
      </c>
      <c r="G2486" s="46">
        <v>-871.17</v>
      </c>
      <c r="H2486" s="46">
        <v>6083.83</v>
      </c>
      <c r="I2486" s="47"/>
      <c r="K2486" s="49"/>
      <c r="L2486" s="47"/>
      <c r="M2486" s="50"/>
      <c r="P2486" s="49"/>
      <c r="R2486" s="49"/>
      <c r="S2486" s="50"/>
      <c r="T2486" s="47"/>
      <c r="U2486" s="50"/>
      <c r="X2486" s="49"/>
      <c r="Z2486" s="49"/>
      <c r="AA2486" s="50"/>
      <c r="AB2486" s="47"/>
      <c r="AC2486" s="50"/>
      <c r="AF2486" s="49"/>
      <c r="AH2486" s="49"/>
      <c r="AI2486" s="50"/>
      <c r="AJ2486" s="47"/>
      <c r="AK2486" s="50"/>
      <c r="AN2486" s="49"/>
      <c r="AP2486" s="49"/>
      <c r="AQ2486" s="50"/>
      <c r="AR2486" s="47"/>
      <c r="AS2486" s="50"/>
      <c r="AV2486" s="49"/>
      <c r="AX2486" s="49"/>
      <c r="AY2486" s="50"/>
      <c r="AZ2486" s="47"/>
      <c r="BA2486" s="50"/>
      <c r="BD2486" s="49"/>
      <c r="BF2486" s="49"/>
      <c r="BG2486" s="50"/>
      <c r="BH2486" s="47"/>
      <c r="BI2486" s="50"/>
      <c r="BL2486" s="49"/>
      <c r="BN2486" s="49"/>
      <c r="BO2486" s="50"/>
      <c r="BP2486" s="47"/>
      <c r="BQ2486" s="50"/>
      <c r="BT2486" s="49"/>
      <c r="BV2486" s="49"/>
      <c r="BW2486" s="50"/>
      <c r="BX2486" s="47"/>
      <c r="BY2486" s="50"/>
      <c r="CB2486" s="49"/>
      <c r="CD2486" s="49"/>
      <c r="CE2486" s="50"/>
      <c r="CF2486" s="47"/>
      <c r="CG2486" s="50"/>
      <c r="CJ2486" s="49"/>
      <c r="CL2486" s="49"/>
      <c r="CM2486" s="50"/>
      <c r="CN2486" s="47"/>
      <c r="CO2486" s="50"/>
      <c r="CR2486" s="49"/>
      <c r="CT2486" s="49"/>
      <c r="CU2486" s="50"/>
      <c r="CV2486" s="47"/>
      <c r="CW2486" s="50"/>
      <c r="CZ2486" s="49"/>
      <c r="DB2486" s="49"/>
      <c r="DC2486" s="50"/>
      <c r="DD2486" s="47"/>
      <c r="DE2486" s="50"/>
      <c r="DH2486" s="49"/>
      <c r="DJ2486" s="49"/>
      <c r="DK2486" s="50"/>
      <c r="DL2486" s="47"/>
      <c r="DM2486" s="50"/>
      <c r="DP2486" s="49"/>
      <c r="DR2486" s="49"/>
      <c r="DS2486" s="50"/>
      <c r="DT2486" s="47"/>
      <c r="DU2486" s="50"/>
      <c r="DX2486" s="49"/>
      <c r="DZ2486" s="49"/>
      <c r="EA2486" s="50"/>
      <c r="EB2486" s="47"/>
      <c r="EC2486" s="50"/>
      <c r="EF2486" s="49"/>
      <c r="EH2486" s="49"/>
      <c r="EI2486" s="50"/>
      <c r="EJ2486" s="47"/>
      <c r="EK2486" s="50"/>
      <c r="EN2486" s="49"/>
      <c r="EP2486" s="49"/>
      <c r="EQ2486" s="50"/>
      <c r="ER2486" s="47"/>
      <c r="ES2486" s="50"/>
      <c r="EV2486" s="49"/>
      <c r="EX2486" s="49"/>
      <c r="EY2486" s="50"/>
      <c r="EZ2486" s="47"/>
      <c r="FA2486" s="50"/>
      <c r="FD2486" s="49"/>
      <c r="FF2486" s="49"/>
      <c r="FG2486" s="50"/>
      <c r="FH2486" s="47"/>
      <c r="FI2486" s="50"/>
      <c r="FL2486" s="49"/>
      <c r="FN2486" s="49"/>
      <c r="FO2486" s="50"/>
      <c r="FP2486" s="47"/>
      <c r="FQ2486" s="50"/>
      <c r="FT2486" s="49"/>
      <c r="FV2486" s="49"/>
      <c r="FW2486" s="50"/>
      <c r="FX2486" s="47"/>
      <c r="FY2486" s="50"/>
      <c r="GB2486" s="49"/>
      <c r="GD2486" s="49"/>
      <c r="GE2486" s="50"/>
      <c r="GF2486" s="47"/>
      <c r="GG2486" s="50"/>
      <c r="GJ2486" s="49"/>
      <c r="GL2486" s="49"/>
      <c r="GM2486" s="50"/>
      <c r="GN2486" s="47"/>
      <c r="GO2486" s="50"/>
      <c r="GR2486" s="49"/>
      <c r="GT2486" s="49"/>
      <c r="GU2486" s="50"/>
      <c r="GV2486" s="47"/>
      <c r="GW2486" s="50"/>
      <c r="GZ2486" s="49"/>
      <c r="HB2486" s="49"/>
      <c r="HC2486" s="50"/>
      <c r="HD2486" s="47"/>
      <c r="HE2486" s="50"/>
      <c r="HH2486" s="49"/>
      <c r="HJ2486" s="49"/>
      <c r="HK2486" s="50"/>
      <c r="HL2486" s="47"/>
      <c r="HM2486" s="50"/>
      <c r="HP2486" s="49"/>
      <c r="HR2486" s="49"/>
      <c r="HS2486" s="50"/>
      <c r="HT2486" s="47"/>
      <c r="HU2486" s="50"/>
      <c r="HX2486" s="49"/>
      <c r="HZ2486" s="49"/>
      <c r="IA2486" s="50"/>
      <c r="IB2486" s="47"/>
      <c r="IC2486" s="50"/>
      <c r="IF2486" s="49"/>
      <c r="IH2486" s="49"/>
      <c r="II2486" s="50"/>
      <c r="IJ2486" s="47"/>
      <c r="IK2486" s="50"/>
      <c r="IN2486" s="49"/>
      <c r="IP2486" s="49"/>
      <c r="IQ2486" s="50"/>
    </row>
    <row r="2487" spans="1:251" s="48" customFormat="1">
      <c r="A2487" s="43">
        <v>1645</v>
      </c>
      <c r="B2487" s="44">
        <v>100000449678</v>
      </c>
      <c r="C2487" s="43">
        <v>0</v>
      </c>
      <c r="D2487" s="45" t="s">
        <v>454</v>
      </c>
      <c r="E2487" s="45" t="s">
        <v>456</v>
      </c>
      <c r="F2487" s="46">
        <v>6955</v>
      </c>
      <c r="G2487" s="46">
        <v>-871.17</v>
      </c>
      <c r="H2487" s="46">
        <v>6083.83</v>
      </c>
      <c r="I2487" s="47"/>
      <c r="K2487" s="49"/>
      <c r="L2487" s="47"/>
      <c r="M2487" s="50"/>
      <c r="P2487" s="49"/>
      <c r="R2487" s="49"/>
      <c r="S2487" s="50"/>
      <c r="T2487" s="47"/>
      <c r="U2487" s="50"/>
      <c r="X2487" s="49"/>
      <c r="Z2487" s="49"/>
      <c r="AA2487" s="50"/>
      <c r="AB2487" s="47"/>
      <c r="AC2487" s="50"/>
      <c r="AF2487" s="49"/>
      <c r="AH2487" s="49"/>
      <c r="AI2487" s="50"/>
      <c r="AJ2487" s="47"/>
      <c r="AK2487" s="50"/>
      <c r="AN2487" s="49"/>
      <c r="AP2487" s="49"/>
      <c r="AQ2487" s="50"/>
      <c r="AR2487" s="47"/>
      <c r="AS2487" s="50"/>
      <c r="AV2487" s="49"/>
      <c r="AX2487" s="49"/>
      <c r="AY2487" s="50"/>
      <c r="AZ2487" s="47"/>
      <c r="BA2487" s="50"/>
      <c r="BD2487" s="49"/>
      <c r="BF2487" s="49"/>
      <c r="BG2487" s="50"/>
      <c r="BH2487" s="47"/>
      <c r="BI2487" s="50"/>
      <c r="BL2487" s="49"/>
      <c r="BN2487" s="49"/>
      <c r="BO2487" s="50"/>
      <c r="BP2487" s="47"/>
      <c r="BQ2487" s="50"/>
      <c r="BT2487" s="49"/>
      <c r="BV2487" s="49"/>
      <c r="BW2487" s="50"/>
      <c r="BX2487" s="47"/>
      <c r="BY2487" s="50"/>
      <c r="CB2487" s="49"/>
      <c r="CD2487" s="49"/>
      <c r="CE2487" s="50"/>
      <c r="CF2487" s="47"/>
      <c r="CG2487" s="50"/>
      <c r="CJ2487" s="49"/>
      <c r="CL2487" s="49"/>
      <c r="CM2487" s="50"/>
      <c r="CN2487" s="47"/>
      <c r="CO2487" s="50"/>
      <c r="CR2487" s="49"/>
      <c r="CT2487" s="49"/>
      <c r="CU2487" s="50"/>
      <c r="CV2487" s="47"/>
      <c r="CW2487" s="50"/>
      <c r="CZ2487" s="49"/>
      <c r="DB2487" s="49"/>
      <c r="DC2487" s="50"/>
      <c r="DD2487" s="47"/>
      <c r="DE2487" s="50"/>
      <c r="DH2487" s="49"/>
      <c r="DJ2487" s="49"/>
      <c r="DK2487" s="50"/>
      <c r="DL2487" s="47"/>
      <c r="DM2487" s="50"/>
      <c r="DP2487" s="49"/>
      <c r="DR2487" s="49"/>
      <c r="DS2487" s="50"/>
      <c r="DT2487" s="47"/>
      <c r="DU2487" s="50"/>
      <c r="DX2487" s="49"/>
      <c r="DZ2487" s="49"/>
      <c r="EA2487" s="50"/>
      <c r="EB2487" s="47"/>
      <c r="EC2487" s="50"/>
      <c r="EF2487" s="49"/>
      <c r="EH2487" s="49"/>
      <c r="EI2487" s="50"/>
      <c r="EJ2487" s="47"/>
      <c r="EK2487" s="50"/>
      <c r="EN2487" s="49"/>
      <c r="EP2487" s="49"/>
      <c r="EQ2487" s="50"/>
      <c r="ER2487" s="47"/>
      <c r="ES2487" s="50"/>
      <c r="EV2487" s="49"/>
      <c r="EX2487" s="49"/>
      <c r="EY2487" s="50"/>
      <c r="EZ2487" s="47"/>
      <c r="FA2487" s="50"/>
      <c r="FD2487" s="49"/>
      <c r="FF2487" s="49"/>
      <c r="FG2487" s="50"/>
      <c r="FH2487" s="47"/>
      <c r="FI2487" s="50"/>
      <c r="FL2487" s="49"/>
      <c r="FN2487" s="49"/>
      <c r="FO2487" s="50"/>
      <c r="FP2487" s="47"/>
      <c r="FQ2487" s="50"/>
      <c r="FT2487" s="49"/>
      <c r="FV2487" s="49"/>
      <c r="FW2487" s="50"/>
      <c r="FX2487" s="47"/>
      <c r="FY2487" s="50"/>
      <c r="GB2487" s="49"/>
      <c r="GD2487" s="49"/>
      <c r="GE2487" s="50"/>
      <c r="GF2487" s="47"/>
      <c r="GG2487" s="50"/>
      <c r="GJ2487" s="49"/>
      <c r="GL2487" s="49"/>
      <c r="GM2487" s="50"/>
      <c r="GN2487" s="47"/>
      <c r="GO2487" s="50"/>
      <c r="GR2487" s="49"/>
      <c r="GT2487" s="49"/>
      <c r="GU2487" s="50"/>
      <c r="GV2487" s="47"/>
      <c r="GW2487" s="50"/>
      <c r="GZ2487" s="49"/>
      <c r="HB2487" s="49"/>
      <c r="HC2487" s="50"/>
      <c r="HD2487" s="47"/>
      <c r="HE2487" s="50"/>
      <c r="HH2487" s="49"/>
      <c r="HJ2487" s="49"/>
      <c r="HK2487" s="50"/>
      <c r="HL2487" s="47"/>
      <c r="HM2487" s="50"/>
      <c r="HP2487" s="49"/>
      <c r="HR2487" s="49"/>
      <c r="HS2487" s="50"/>
      <c r="HT2487" s="47"/>
      <c r="HU2487" s="50"/>
      <c r="HX2487" s="49"/>
      <c r="HZ2487" s="49"/>
      <c r="IA2487" s="50"/>
      <c r="IB2487" s="47"/>
      <c r="IC2487" s="50"/>
      <c r="IF2487" s="49"/>
      <c r="IH2487" s="49"/>
      <c r="II2487" s="50"/>
      <c r="IJ2487" s="47"/>
      <c r="IK2487" s="50"/>
      <c r="IN2487" s="49"/>
      <c r="IP2487" s="49"/>
      <c r="IQ2487" s="50"/>
    </row>
    <row r="2488" spans="1:251" s="48" customFormat="1">
      <c r="A2488" s="43">
        <v>1646</v>
      </c>
      <c r="B2488" s="44">
        <v>100000449679</v>
      </c>
      <c r="C2488" s="43">
        <v>0</v>
      </c>
      <c r="D2488" s="45" t="s">
        <v>454</v>
      </c>
      <c r="E2488" s="45" t="s">
        <v>456</v>
      </c>
      <c r="F2488" s="46">
        <v>6955</v>
      </c>
      <c r="G2488" s="46">
        <v>-871.17</v>
      </c>
      <c r="H2488" s="46">
        <v>6083.83</v>
      </c>
      <c r="I2488" s="47"/>
      <c r="K2488" s="49"/>
      <c r="L2488" s="47"/>
      <c r="M2488" s="50"/>
      <c r="P2488" s="49"/>
      <c r="R2488" s="49"/>
      <c r="S2488" s="50"/>
      <c r="T2488" s="47"/>
      <c r="U2488" s="50"/>
      <c r="X2488" s="49"/>
      <c r="Z2488" s="49"/>
      <c r="AA2488" s="50"/>
      <c r="AB2488" s="47"/>
      <c r="AC2488" s="50"/>
      <c r="AF2488" s="49"/>
      <c r="AH2488" s="49"/>
      <c r="AI2488" s="50"/>
      <c r="AJ2488" s="47"/>
      <c r="AK2488" s="50"/>
      <c r="AN2488" s="49"/>
      <c r="AP2488" s="49"/>
      <c r="AQ2488" s="50"/>
      <c r="AR2488" s="47"/>
      <c r="AS2488" s="50"/>
      <c r="AV2488" s="49"/>
      <c r="AX2488" s="49"/>
      <c r="AY2488" s="50"/>
      <c r="AZ2488" s="47"/>
      <c r="BA2488" s="50"/>
      <c r="BD2488" s="49"/>
      <c r="BF2488" s="49"/>
      <c r="BG2488" s="50"/>
      <c r="BH2488" s="47"/>
      <c r="BI2488" s="50"/>
      <c r="BL2488" s="49"/>
      <c r="BN2488" s="49"/>
      <c r="BO2488" s="50"/>
      <c r="BP2488" s="47"/>
      <c r="BQ2488" s="50"/>
      <c r="BT2488" s="49"/>
      <c r="BV2488" s="49"/>
      <c r="BW2488" s="50"/>
      <c r="BX2488" s="47"/>
      <c r="BY2488" s="50"/>
      <c r="CB2488" s="49"/>
      <c r="CD2488" s="49"/>
      <c r="CE2488" s="50"/>
      <c r="CF2488" s="47"/>
      <c r="CG2488" s="50"/>
      <c r="CJ2488" s="49"/>
      <c r="CL2488" s="49"/>
      <c r="CM2488" s="50"/>
      <c r="CN2488" s="47"/>
      <c r="CO2488" s="50"/>
      <c r="CR2488" s="49"/>
      <c r="CT2488" s="49"/>
      <c r="CU2488" s="50"/>
      <c r="CV2488" s="47"/>
      <c r="CW2488" s="50"/>
      <c r="CZ2488" s="49"/>
      <c r="DB2488" s="49"/>
      <c r="DC2488" s="50"/>
      <c r="DD2488" s="47"/>
      <c r="DE2488" s="50"/>
      <c r="DH2488" s="49"/>
      <c r="DJ2488" s="49"/>
      <c r="DK2488" s="50"/>
      <c r="DL2488" s="47"/>
      <c r="DM2488" s="50"/>
      <c r="DP2488" s="49"/>
      <c r="DR2488" s="49"/>
      <c r="DS2488" s="50"/>
      <c r="DT2488" s="47"/>
      <c r="DU2488" s="50"/>
      <c r="DX2488" s="49"/>
      <c r="DZ2488" s="49"/>
      <c r="EA2488" s="50"/>
      <c r="EB2488" s="47"/>
      <c r="EC2488" s="50"/>
      <c r="EF2488" s="49"/>
      <c r="EH2488" s="49"/>
      <c r="EI2488" s="50"/>
      <c r="EJ2488" s="47"/>
      <c r="EK2488" s="50"/>
      <c r="EN2488" s="49"/>
      <c r="EP2488" s="49"/>
      <c r="EQ2488" s="50"/>
      <c r="ER2488" s="47"/>
      <c r="ES2488" s="50"/>
      <c r="EV2488" s="49"/>
      <c r="EX2488" s="49"/>
      <c r="EY2488" s="50"/>
      <c r="EZ2488" s="47"/>
      <c r="FA2488" s="50"/>
      <c r="FD2488" s="49"/>
      <c r="FF2488" s="49"/>
      <c r="FG2488" s="50"/>
      <c r="FH2488" s="47"/>
      <c r="FI2488" s="50"/>
      <c r="FL2488" s="49"/>
      <c r="FN2488" s="49"/>
      <c r="FO2488" s="50"/>
      <c r="FP2488" s="47"/>
      <c r="FQ2488" s="50"/>
      <c r="FT2488" s="49"/>
      <c r="FV2488" s="49"/>
      <c r="FW2488" s="50"/>
      <c r="FX2488" s="47"/>
      <c r="FY2488" s="50"/>
      <c r="GB2488" s="49"/>
      <c r="GD2488" s="49"/>
      <c r="GE2488" s="50"/>
      <c r="GF2488" s="47"/>
      <c r="GG2488" s="50"/>
      <c r="GJ2488" s="49"/>
      <c r="GL2488" s="49"/>
      <c r="GM2488" s="50"/>
      <c r="GN2488" s="47"/>
      <c r="GO2488" s="50"/>
      <c r="GR2488" s="49"/>
      <c r="GT2488" s="49"/>
      <c r="GU2488" s="50"/>
      <c r="GV2488" s="47"/>
      <c r="GW2488" s="50"/>
      <c r="GZ2488" s="49"/>
      <c r="HB2488" s="49"/>
      <c r="HC2488" s="50"/>
      <c r="HD2488" s="47"/>
      <c r="HE2488" s="50"/>
      <c r="HH2488" s="49"/>
      <c r="HJ2488" s="49"/>
      <c r="HK2488" s="50"/>
      <c r="HL2488" s="47"/>
      <c r="HM2488" s="50"/>
      <c r="HP2488" s="49"/>
      <c r="HR2488" s="49"/>
      <c r="HS2488" s="50"/>
      <c r="HT2488" s="47"/>
      <c r="HU2488" s="50"/>
      <c r="HX2488" s="49"/>
      <c r="HZ2488" s="49"/>
      <c r="IA2488" s="50"/>
      <c r="IB2488" s="47"/>
      <c r="IC2488" s="50"/>
      <c r="IF2488" s="49"/>
      <c r="IH2488" s="49"/>
      <c r="II2488" s="50"/>
      <c r="IJ2488" s="47"/>
      <c r="IK2488" s="50"/>
      <c r="IN2488" s="49"/>
      <c r="IP2488" s="49"/>
      <c r="IQ2488" s="50"/>
    </row>
    <row r="2489" spans="1:251" s="48" customFormat="1">
      <c r="A2489" s="43">
        <v>1647</v>
      </c>
      <c r="B2489" s="44">
        <v>100000449680</v>
      </c>
      <c r="C2489" s="43">
        <v>0</v>
      </c>
      <c r="D2489" s="45" t="s">
        <v>454</v>
      </c>
      <c r="E2489" s="45" t="s">
        <v>456</v>
      </c>
      <c r="F2489" s="46">
        <v>6955</v>
      </c>
      <c r="G2489" s="46">
        <v>-871.17</v>
      </c>
      <c r="H2489" s="46">
        <v>6083.83</v>
      </c>
      <c r="I2489" s="47"/>
      <c r="K2489" s="49"/>
      <c r="L2489" s="47"/>
      <c r="M2489" s="50"/>
      <c r="P2489" s="49"/>
      <c r="R2489" s="49"/>
      <c r="S2489" s="50"/>
      <c r="T2489" s="47"/>
      <c r="U2489" s="50"/>
      <c r="X2489" s="49"/>
      <c r="Z2489" s="49"/>
      <c r="AA2489" s="50"/>
      <c r="AB2489" s="47"/>
      <c r="AC2489" s="50"/>
      <c r="AF2489" s="49"/>
      <c r="AH2489" s="49"/>
      <c r="AI2489" s="50"/>
      <c r="AJ2489" s="47"/>
      <c r="AK2489" s="50"/>
      <c r="AN2489" s="49"/>
      <c r="AP2489" s="49"/>
      <c r="AQ2489" s="50"/>
      <c r="AR2489" s="47"/>
      <c r="AS2489" s="50"/>
      <c r="AV2489" s="49"/>
      <c r="AX2489" s="49"/>
      <c r="AY2489" s="50"/>
      <c r="AZ2489" s="47"/>
      <c r="BA2489" s="50"/>
      <c r="BD2489" s="49"/>
      <c r="BF2489" s="49"/>
      <c r="BG2489" s="50"/>
      <c r="BH2489" s="47"/>
      <c r="BI2489" s="50"/>
      <c r="BL2489" s="49"/>
      <c r="BN2489" s="49"/>
      <c r="BO2489" s="50"/>
      <c r="BP2489" s="47"/>
      <c r="BQ2489" s="50"/>
      <c r="BT2489" s="49"/>
      <c r="BV2489" s="49"/>
      <c r="BW2489" s="50"/>
      <c r="BX2489" s="47"/>
      <c r="BY2489" s="50"/>
      <c r="CB2489" s="49"/>
      <c r="CD2489" s="49"/>
      <c r="CE2489" s="50"/>
      <c r="CF2489" s="47"/>
      <c r="CG2489" s="50"/>
      <c r="CJ2489" s="49"/>
      <c r="CL2489" s="49"/>
      <c r="CM2489" s="50"/>
      <c r="CN2489" s="47"/>
      <c r="CO2489" s="50"/>
      <c r="CR2489" s="49"/>
      <c r="CT2489" s="49"/>
      <c r="CU2489" s="50"/>
      <c r="CV2489" s="47"/>
      <c r="CW2489" s="50"/>
      <c r="CZ2489" s="49"/>
      <c r="DB2489" s="49"/>
      <c r="DC2489" s="50"/>
      <c r="DD2489" s="47"/>
      <c r="DE2489" s="50"/>
      <c r="DH2489" s="49"/>
      <c r="DJ2489" s="49"/>
      <c r="DK2489" s="50"/>
      <c r="DL2489" s="47"/>
      <c r="DM2489" s="50"/>
      <c r="DP2489" s="49"/>
      <c r="DR2489" s="49"/>
      <c r="DS2489" s="50"/>
      <c r="DT2489" s="47"/>
      <c r="DU2489" s="50"/>
      <c r="DX2489" s="49"/>
      <c r="DZ2489" s="49"/>
      <c r="EA2489" s="50"/>
      <c r="EB2489" s="47"/>
      <c r="EC2489" s="50"/>
      <c r="EF2489" s="49"/>
      <c r="EH2489" s="49"/>
      <c r="EI2489" s="50"/>
      <c r="EJ2489" s="47"/>
      <c r="EK2489" s="50"/>
      <c r="EN2489" s="49"/>
      <c r="EP2489" s="49"/>
      <c r="EQ2489" s="50"/>
      <c r="ER2489" s="47"/>
      <c r="ES2489" s="50"/>
      <c r="EV2489" s="49"/>
      <c r="EX2489" s="49"/>
      <c r="EY2489" s="50"/>
      <c r="EZ2489" s="47"/>
      <c r="FA2489" s="50"/>
      <c r="FD2489" s="49"/>
      <c r="FF2489" s="49"/>
      <c r="FG2489" s="50"/>
      <c r="FH2489" s="47"/>
      <c r="FI2489" s="50"/>
      <c r="FL2489" s="49"/>
      <c r="FN2489" s="49"/>
      <c r="FO2489" s="50"/>
      <c r="FP2489" s="47"/>
      <c r="FQ2489" s="50"/>
      <c r="FT2489" s="49"/>
      <c r="FV2489" s="49"/>
      <c r="FW2489" s="50"/>
      <c r="FX2489" s="47"/>
      <c r="FY2489" s="50"/>
      <c r="GB2489" s="49"/>
      <c r="GD2489" s="49"/>
      <c r="GE2489" s="50"/>
      <c r="GF2489" s="47"/>
      <c r="GG2489" s="50"/>
      <c r="GJ2489" s="49"/>
      <c r="GL2489" s="49"/>
      <c r="GM2489" s="50"/>
      <c r="GN2489" s="47"/>
      <c r="GO2489" s="50"/>
      <c r="GR2489" s="49"/>
      <c r="GT2489" s="49"/>
      <c r="GU2489" s="50"/>
      <c r="GV2489" s="47"/>
      <c r="GW2489" s="50"/>
      <c r="GZ2489" s="49"/>
      <c r="HB2489" s="49"/>
      <c r="HC2489" s="50"/>
      <c r="HD2489" s="47"/>
      <c r="HE2489" s="50"/>
      <c r="HH2489" s="49"/>
      <c r="HJ2489" s="49"/>
      <c r="HK2489" s="50"/>
      <c r="HL2489" s="47"/>
      <c r="HM2489" s="50"/>
      <c r="HP2489" s="49"/>
      <c r="HR2489" s="49"/>
      <c r="HS2489" s="50"/>
      <c r="HT2489" s="47"/>
      <c r="HU2489" s="50"/>
      <c r="HX2489" s="49"/>
      <c r="HZ2489" s="49"/>
      <c r="IA2489" s="50"/>
      <c r="IB2489" s="47"/>
      <c r="IC2489" s="50"/>
      <c r="IF2489" s="49"/>
      <c r="IH2489" s="49"/>
      <c r="II2489" s="50"/>
      <c r="IJ2489" s="47"/>
      <c r="IK2489" s="50"/>
      <c r="IN2489" s="49"/>
      <c r="IP2489" s="49"/>
      <c r="IQ2489" s="50"/>
    </row>
    <row r="2490" spans="1:251" s="48" customFormat="1">
      <c r="A2490" s="43">
        <v>1648</v>
      </c>
      <c r="B2490" s="44">
        <v>100000449681</v>
      </c>
      <c r="C2490" s="43">
        <v>0</v>
      </c>
      <c r="D2490" s="45" t="s">
        <v>454</v>
      </c>
      <c r="E2490" s="45" t="s">
        <v>456</v>
      </c>
      <c r="F2490" s="46">
        <v>6955</v>
      </c>
      <c r="G2490" s="46">
        <v>-871.17</v>
      </c>
      <c r="H2490" s="46">
        <v>6083.83</v>
      </c>
      <c r="I2490" s="47"/>
      <c r="K2490" s="49"/>
      <c r="L2490" s="47"/>
      <c r="M2490" s="50"/>
      <c r="P2490" s="49"/>
      <c r="R2490" s="49"/>
      <c r="S2490" s="50"/>
      <c r="T2490" s="47"/>
      <c r="U2490" s="50"/>
      <c r="X2490" s="49"/>
      <c r="Z2490" s="49"/>
      <c r="AA2490" s="50"/>
      <c r="AB2490" s="47"/>
      <c r="AC2490" s="50"/>
      <c r="AF2490" s="49"/>
      <c r="AH2490" s="49"/>
      <c r="AI2490" s="50"/>
      <c r="AJ2490" s="47"/>
      <c r="AK2490" s="50"/>
      <c r="AN2490" s="49"/>
      <c r="AP2490" s="49"/>
      <c r="AQ2490" s="50"/>
      <c r="AR2490" s="47"/>
      <c r="AS2490" s="50"/>
      <c r="AV2490" s="49"/>
      <c r="AX2490" s="49"/>
      <c r="AY2490" s="50"/>
      <c r="AZ2490" s="47"/>
      <c r="BA2490" s="50"/>
      <c r="BD2490" s="49"/>
      <c r="BF2490" s="49"/>
      <c r="BG2490" s="50"/>
      <c r="BH2490" s="47"/>
      <c r="BI2490" s="50"/>
      <c r="BL2490" s="49"/>
      <c r="BN2490" s="49"/>
      <c r="BO2490" s="50"/>
      <c r="BP2490" s="47"/>
      <c r="BQ2490" s="50"/>
      <c r="BT2490" s="49"/>
      <c r="BV2490" s="49"/>
      <c r="BW2490" s="50"/>
      <c r="BX2490" s="47"/>
      <c r="BY2490" s="50"/>
      <c r="CB2490" s="49"/>
      <c r="CD2490" s="49"/>
      <c r="CE2490" s="50"/>
      <c r="CF2490" s="47"/>
      <c r="CG2490" s="50"/>
      <c r="CJ2490" s="49"/>
      <c r="CL2490" s="49"/>
      <c r="CM2490" s="50"/>
      <c r="CN2490" s="47"/>
      <c r="CO2490" s="50"/>
      <c r="CR2490" s="49"/>
      <c r="CT2490" s="49"/>
      <c r="CU2490" s="50"/>
      <c r="CV2490" s="47"/>
      <c r="CW2490" s="50"/>
      <c r="CZ2490" s="49"/>
      <c r="DB2490" s="49"/>
      <c r="DC2490" s="50"/>
      <c r="DD2490" s="47"/>
      <c r="DE2490" s="50"/>
      <c r="DH2490" s="49"/>
      <c r="DJ2490" s="49"/>
      <c r="DK2490" s="50"/>
      <c r="DL2490" s="47"/>
      <c r="DM2490" s="50"/>
      <c r="DP2490" s="49"/>
      <c r="DR2490" s="49"/>
      <c r="DS2490" s="50"/>
      <c r="DT2490" s="47"/>
      <c r="DU2490" s="50"/>
      <c r="DX2490" s="49"/>
      <c r="DZ2490" s="49"/>
      <c r="EA2490" s="50"/>
      <c r="EB2490" s="47"/>
      <c r="EC2490" s="50"/>
      <c r="EF2490" s="49"/>
      <c r="EH2490" s="49"/>
      <c r="EI2490" s="50"/>
      <c r="EJ2490" s="47"/>
      <c r="EK2490" s="50"/>
      <c r="EN2490" s="49"/>
      <c r="EP2490" s="49"/>
      <c r="EQ2490" s="50"/>
      <c r="ER2490" s="47"/>
      <c r="ES2490" s="50"/>
      <c r="EV2490" s="49"/>
      <c r="EX2490" s="49"/>
      <c r="EY2490" s="50"/>
      <c r="EZ2490" s="47"/>
      <c r="FA2490" s="50"/>
      <c r="FD2490" s="49"/>
      <c r="FF2490" s="49"/>
      <c r="FG2490" s="50"/>
      <c r="FH2490" s="47"/>
      <c r="FI2490" s="50"/>
      <c r="FL2490" s="49"/>
      <c r="FN2490" s="49"/>
      <c r="FO2490" s="50"/>
      <c r="FP2490" s="47"/>
      <c r="FQ2490" s="50"/>
      <c r="FT2490" s="49"/>
      <c r="FV2490" s="49"/>
      <c r="FW2490" s="50"/>
      <c r="FX2490" s="47"/>
      <c r="FY2490" s="50"/>
      <c r="GB2490" s="49"/>
      <c r="GD2490" s="49"/>
      <c r="GE2490" s="50"/>
      <c r="GF2490" s="47"/>
      <c r="GG2490" s="50"/>
      <c r="GJ2490" s="49"/>
      <c r="GL2490" s="49"/>
      <c r="GM2490" s="50"/>
      <c r="GN2490" s="47"/>
      <c r="GO2490" s="50"/>
      <c r="GR2490" s="49"/>
      <c r="GT2490" s="49"/>
      <c r="GU2490" s="50"/>
      <c r="GV2490" s="47"/>
      <c r="GW2490" s="50"/>
      <c r="GZ2490" s="49"/>
      <c r="HB2490" s="49"/>
      <c r="HC2490" s="50"/>
      <c r="HD2490" s="47"/>
      <c r="HE2490" s="50"/>
      <c r="HH2490" s="49"/>
      <c r="HJ2490" s="49"/>
      <c r="HK2490" s="50"/>
      <c r="HL2490" s="47"/>
      <c r="HM2490" s="50"/>
      <c r="HP2490" s="49"/>
      <c r="HR2490" s="49"/>
      <c r="HS2490" s="50"/>
      <c r="HT2490" s="47"/>
      <c r="HU2490" s="50"/>
      <c r="HX2490" s="49"/>
      <c r="HZ2490" s="49"/>
      <c r="IA2490" s="50"/>
      <c r="IB2490" s="47"/>
      <c r="IC2490" s="50"/>
      <c r="IF2490" s="49"/>
      <c r="IH2490" s="49"/>
      <c r="II2490" s="50"/>
      <c r="IJ2490" s="47"/>
      <c r="IK2490" s="50"/>
      <c r="IN2490" s="49"/>
      <c r="IP2490" s="49"/>
      <c r="IQ2490" s="50"/>
    </row>
    <row r="2491" spans="1:251" s="48" customFormat="1">
      <c r="A2491" s="43">
        <v>1649</v>
      </c>
      <c r="B2491" s="44">
        <v>100000449682</v>
      </c>
      <c r="C2491" s="43">
        <v>0</v>
      </c>
      <c r="D2491" s="45" t="s">
        <v>454</v>
      </c>
      <c r="E2491" s="45" t="s">
        <v>456</v>
      </c>
      <c r="F2491" s="46">
        <v>6955</v>
      </c>
      <c r="G2491" s="46">
        <v>-871.17</v>
      </c>
      <c r="H2491" s="46">
        <v>6083.83</v>
      </c>
      <c r="I2491" s="47"/>
      <c r="K2491" s="49"/>
      <c r="L2491" s="47"/>
      <c r="M2491" s="50"/>
      <c r="P2491" s="49"/>
      <c r="R2491" s="49"/>
      <c r="S2491" s="50"/>
      <c r="T2491" s="47"/>
      <c r="U2491" s="50"/>
      <c r="X2491" s="49"/>
      <c r="Z2491" s="49"/>
      <c r="AA2491" s="50"/>
      <c r="AB2491" s="47"/>
      <c r="AC2491" s="50"/>
      <c r="AF2491" s="49"/>
      <c r="AH2491" s="49"/>
      <c r="AI2491" s="50"/>
      <c r="AJ2491" s="47"/>
      <c r="AK2491" s="50"/>
      <c r="AN2491" s="49"/>
      <c r="AP2491" s="49"/>
      <c r="AQ2491" s="50"/>
      <c r="AR2491" s="47"/>
      <c r="AS2491" s="50"/>
      <c r="AV2491" s="49"/>
      <c r="AX2491" s="49"/>
      <c r="AY2491" s="50"/>
      <c r="AZ2491" s="47"/>
      <c r="BA2491" s="50"/>
      <c r="BD2491" s="49"/>
      <c r="BF2491" s="49"/>
      <c r="BG2491" s="50"/>
      <c r="BH2491" s="47"/>
      <c r="BI2491" s="50"/>
      <c r="BL2491" s="49"/>
      <c r="BN2491" s="49"/>
      <c r="BO2491" s="50"/>
      <c r="BP2491" s="47"/>
      <c r="BQ2491" s="50"/>
      <c r="BT2491" s="49"/>
      <c r="BV2491" s="49"/>
      <c r="BW2491" s="50"/>
      <c r="BX2491" s="47"/>
      <c r="BY2491" s="50"/>
      <c r="CB2491" s="49"/>
      <c r="CD2491" s="49"/>
      <c r="CE2491" s="50"/>
      <c r="CF2491" s="47"/>
      <c r="CG2491" s="50"/>
      <c r="CJ2491" s="49"/>
      <c r="CL2491" s="49"/>
      <c r="CM2491" s="50"/>
      <c r="CN2491" s="47"/>
      <c r="CO2491" s="50"/>
      <c r="CR2491" s="49"/>
      <c r="CT2491" s="49"/>
      <c r="CU2491" s="50"/>
      <c r="CV2491" s="47"/>
      <c r="CW2491" s="50"/>
      <c r="CZ2491" s="49"/>
      <c r="DB2491" s="49"/>
      <c r="DC2491" s="50"/>
      <c r="DD2491" s="47"/>
      <c r="DE2491" s="50"/>
      <c r="DH2491" s="49"/>
      <c r="DJ2491" s="49"/>
      <c r="DK2491" s="50"/>
      <c r="DL2491" s="47"/>
      <c r="DM2491" s="50"/>
      <c r="DP2491" s="49"/>
      <c r="DR2491" s="49"/>
      <c r="DS2491" s="50"/>
      <c r="DT2491" s="47"/>
      <c r="DU2491" s="50"/>
      <c r="DX2491" s="49"/>
      <c r="DZ2491" s="49"/>
      <c r="EA2491" s="50"/>
      <c r="EB2491" s="47"/>
      <c r="EC2491" s="50"/>
      <c r="EF2491" s="49"/>
      <c r="EH2491" s="49"/>
      <c r="EI2491" s="50"/>
      <c r="EJ2491" s="47"/>
      <c r="EK2491" s="50"/>
      <c r="EN2491" s="49"/>
      <c r="EP2491" s="49"/>
      <c r="EQ2491" s="50"/>
      <c r="ER2491" s="47"/>
      <c r="ES2491" s="50"/>
      <c r="EV2491" s="49"/>
      <c r="EX2491" s="49"/>
      <c r="EY2491" s="50"/>
      <c r="EZ2491" s="47"/>
      <c r="FA2491" s="50"/>
      <c r="FD2491" s="49"/>
      <c r="FF2491" s="49"/>
      <c r="FG2491" s="50"/>
      <c r="FH2491" s="47"/>
      <c r="FI2491" s="50"/>
      <c r="FL2491" s="49"/>
      <c r="FN2491" s="49"/>
      <c r="FO2491" s="50"/>
      <c r="FP2491" s="47"/>
      <c r="FQ2491" s="50"/>
      <c r="FT2491" s="49"/>
      <c r="FV2491" s="49"/>
      <c r="FW2491" s="50"/>
      <c r="FX2491" s="47"/>
      <c r="FY2491" s="50"/>
      <c r="GB2491" s="49"/>
      <c r="GD2491" s="49"/>
      <c r="GE2491" s="50"/>
      <c r="GF2491" s="47"/>
      <c r="GG2491" s="50"/>
      <c r="GJ2491" s="49"/>
      <c r="GL2491" s="49"/>
      <c r="GM2491" s="50"/>
      <c r="GN2491" s="47"/>
      <c r="GO2491" s="50"/>
      <c r="GR2491" s="49"/>
      <c r="GT2491" s="49"/>
      <c r="GU2491" s="50"/>
      <c r="GV2491" s="47"/>
      <c r="GW2491" s="50"/>
      <c r="GZ2491" s="49"/>
      <c r="HB2491" s="49"/>
      <c r="HC2491" s="50"/>
      <c r="HD2491" s="47"/>
      <c r="HE2491" s="50"/>
      <c r="HH2491" s="49"/>
      <c r="HJ2491" s="49"/>
      <c r="HK2491" s="50"/>
      <c r="HL2491" s="47"/>
      <c r="HM2491" s="50"/>
      <c r="HP2491" s="49"/>
      <c r="HR2491" s="49"/>
      <c r="HS2491" s="50"/>
      <c r="HT2491" s="47"/>
      <c r="HU2491" s="50"/>
      <c r="HX2491" s="49"/>
      <c r="HZ2491" s="49"/>
      <c r="IA2491" s="50"/>
      <c r="IB2491" s="47"/>
      <c r="IC2491" s="50"/>
      <c r="IF2491" s="49"/>
      <c r="IH2491" s="49"/>
      <c r="II2491" s="50"/>
      <c r="IJ2491" s="47"/>
      <c r="IK2491" s="50"/>
      <c r="IN2491" s="49"/>
      <c r="IP2491" s="49"/>
      <c r="IQ2491" s="50"/>
    </row>
    <row r="2492" spans="1:251" s="48" customFormat="1">
      <c r="A2492" s="43">
        <v>1650</v>
      </c>
      <c r="B2492" s="44">
        <v>100000449683</v>
      </c>
      <c r="C2492" s="43">
        <v>0</v>
      </c>
      <c r="D2492" s="45" t="s">
        <v>454</v>
      </c>
      <c r="E2492" s="45" t="s">
        <v>456</v>
      </c>
      <c r="F2492" s="46">
        <v>6955</v>
      </c>
      <c r="G2492" s="46">
        <v>-871.17</v>
      </c>
      <c r="H2492" s="46">
        <v>6083.83</v>
      </c>
      <c r="I2492" s="47"/>
      <c r="K2492" s="49"/>
      <c r="L2492" s="47"/>
      <c r="M2492" s="50"/>
      <c r="P2492" s="49"/>
      <c r="R2492" s="49"/>
      <c r="S2492" s="50"/>
      <c r="T2492" s="47"/>
      <c r="U2492" s="50"/>
      <c r="X2492" s="49"/>
      <c r="Z2492" s="49"/>
      <c r="AA2492" s="50"/>
      <c r="AB2492" s="47"/>
      <c r="AC2492" s="50"/>
      <c r="AF2492" s="49"/>
      <c r="AH2492" s="49"/>
      <c r="AI2492" s="50"/>
      <c r="AJ2492" s="47"/>
      <c r="AK2492" s="50"/>
      <c r="AN2492" s="49"/>
      <c r="AP2492" s="49"/>
      <c r="AQ2492" s="50"/>
      <c r="AR2492" s="47"/>
      <c r="AS2492" s="50"/>
      <c r="AV2492" s="49"/>
      <c r="AX2492" s="49"/>
      <c r="AY2492" s="50"/>
      <c r="AZ2492" s="47"/>
      <c r="BA2492" s="50"/>
      <c r="BD2492" s="49"/>
      <c r="BF2492" s="49"/>
      <c r="BG2492" s="50"/>
      <c r="BH2492" s="47"/>
      <c r="BI2492" s="50"/>
      <c r="BL2492" s="49"/>
      <c r="BN2492" s="49"/>
      <c r="BO2492" s="50"/>
      <c r="BP2492" s="47"/>
      <c r="BQ2492" s="50"/>
      <c r="BT2492" s="49"/>
      <c r="BV2492" s="49"/>
      <c r="BW2492" s="50"/>
      <c r="BX2492" s="47"/>
      <c r="BY2492" s="50"/>
      <c r="CB2492" s="49"/>
      <c r="CD2492" s="49"/>
      <c r="CE2492" s="50"/>
      <c r="CF2492" s="47"/>
      <c r="CG2492" s="50"/>
      <c r="CJ2492" s="49"/>
      <c r="CL2492" s="49"/>
      <c r="CM2492" s="50"/>
      <c r="CN2492" s="47"/>
      <c r="CO2492" s="50"/>
      <c r="CR2492" s="49"/>
      <c r="CT2492" s="49"/>
      <c r="CU2492" s="50"/>
      <c r="CV2492" s="47"/>
      <c r="CW2492" s="50"/>
      <c r="CZ2492" s="49"/>
      <c r="DB2492" s="49"/>
      <c r="DC2492" s="50"/>
      <c r="DD2492" s="47"/>
      <c r="DE2492" s="50"/>
      <c r="DH2492" s="49"/>
      <c r="DJ2492" s="49"/>
      <c r="DK2492" s="50"/>
      <c r="DL2492" s="47"/>
      <c r="DM2492" s="50"/>
      <c r="DP2492" s="49"/>
      <c r="DR2492" s="49"/>
      <c r="DS2492" s="50"/>
      <c r="DT2492" s="47"/>
      <c r="DU2492" s="50"/>
      <c r="DX2492" s="49"/>
      <c r="DZ2492" s="49"/>
      <c r="EA2492" s="50"/>
      <c r="EB2492" s="47"/>
      <c r="EC2492" s="50"/>
      <c r="EF2492" s="49"/>
      <c r="EH2492" s="49"/>
      <c r="EI2492" s="50"/>
      <c r="EJ2492" s="47"/>
      <c r="EK2492" s="50"/>
      <c r="EN2492" s="49"/>
      <c r="EP2492" s="49"/>
      <c r="EQ2492" s="50"/>
      <c r="ER2492" s="47"/>
      <c r="ES2492" s="50"/>
      <c r="EV2492" s="49"/>
      <c r="EX2492" s="49"/>
      <c r="EY2492" s="50"/>
      <c r="EZ2492" s="47"/>
      <c r="FA2492" s="50"/>
      <c r="FD2492" s="49"/>
      <c r="FF2492" s="49"/>
      <c r="FG2492" s="50"/>
      <c r="FH2492" s="47"/>
      <c r="FI2492" s="50"/>
      <c r="FL2492" s="49"/>
      <c r="FN2492" s="49"/>
      <c r="FO2492" s="50"/>
      <c r="FP2492" s="47"/>
      <c r="FQ2492" s="50"/>
      <c r="FT2492" s="49"/>
      <c r="FV2492" s="49"/>
      <c r="FW2492" s="50"/>
      <c r="FX2492" s="47"/>
      <c r="FY2492" s="50"/>
      <c r="GB2492" s="49"/>
      <c r="GD2492" s="49"/>
      <c r="GE2492" s="50"/>
      <c r="GF2492" s="47"/>
      <c r="GG2492" s="50"/>
      <c r="GJ2492" s="49"/>
      <c r="GL2492" s="49"/>
      <c r="GM2492" s="50"/>
      <c r="GN2492" s="47"/>
      <c r="GO2492" s="50"/>
      <c r="GR2492" s="49"/>
      <c r="GT2492" s="49"/>
      <c r="GU2492" s="50"/>
      <c r="GV2492" s="47"/>
      <c r="GW2492" s="50"/>
      <c r="GZ2492" s="49"/>
      <c r="HB2492" s="49"/>
      <c r="HC2492" s="50"/>
      <c r="HD2492" s="47"/>
      <c r="HE2492" s="50"/>
      <c r="HH2492" s="49"/>
      <c r="HJ2492" s="49"/>
      <c r="HK2492" s="50"/>
      <c r="HL2492" s="47"/>
      <c r="HM2492" s="50"/>
      <c r="HP2492" s="49"/>
      <c r="HR2492" s="49"/>
      <c r="HS2492" s="50"/>
      <c r="HT2492" s="47"/>
      <c r="HU2492" s="50"/>
      <c r="HX2492" s="49"/>
      <c r="HZ2492" s="49"/>
      <c r="IA2492" s="50"/>
      <c r="IB2492" s="47"/>
      <c r="IC2492" s="50"/>
      <c r="IF2492" s="49"/>
      <c r="IH2492" s="49"/>
      <c r="II2492" s="50"/>
      <c r="IJ2492" s="47"/>
      <c r="IK2492" s="50"/>
      <c r="IN2492" s="49"/>
      <c r="IP2492" s="49"/>
      <c r="IQ2492" s="50"/>
    </row>
    <row r="2493" spans="1:251" s="48" customFormat="1">
      <c r="A2493" s="43">
        <v>1651</v>
      </c>
      <c r="B2493" s="44">
        <v>100000449684</v>
      </c>
      <c r="C2493" s="43">
        <v>0</v>
      </c>
      <c r="D2493" s="45" t="s">
        <v>454</v>
      </c>
      <c r="E2493" s="45" t="s">
        <v>456</v>
      </c>
      <c r="F2493" s="46">
        <v>6955</v>
      </c>
      <c r="G2493" s="46">
        <v>-871.17</v>
      </c>
      <c r="H2493" s="46">
        <v>6083.83</v>
      </c>
      <c r="I2493" s="47"/>
      <c r="K2493" s="49"/>
      <c r="L2493" s="47"/>
      <c r="M2493" s="50"/>
      <c r="P2493" s="49"/>
      <c r="R2493" s="49"/>
      <c r="S2493" s="50"/>
      <c r="T2493" s="47"/>
      <c r="U2493" s="50"/>
      <c r="X2493" s="49"/>
      <c r="Z2493" s="49"/>
      <c r="AA2493" s="50"/>
      <c r="AB2493" s="47"/>
      <c r="AC2493" s="50"/>
      <c r="AF2493" s="49"/>
      <c r="AH2493" s="49"/>
      <c r="AI2493" s="50"/>
      <c r="AJ2493" s="47"/>
      <c r="AK2493" s="50"/>
      <c r="AN2493" s="49"/>
      <c r="AP2493" s="49"/>
      <c r="AQ2493" s="50"/>
      <c r="AR2493" s="47"/>
      <c r="AS2493" s="50"/>
      <c r="AV2493" s="49"/>
      <c r="AX2493" s="49"/>
      <c r="AY2493" s="50"/>
      <c r="AZ2493" s="47"/>
      <c r="BA2493" s="50"/>
      <c r="BD2493" s="49"/>
      <c r="BF2493" s="49"/>
      <c r="BG2493" s="50"/>
      <c r="BH2493" s="47"/>
      <c r="BI2493" s="50"/>
      <c r="BL2493" s="49"/>
      <c r="BN2493" s="49"/>
      <c r="BO2493" s="50"/>
      <c r="BP2493" s="47"/>
      <c r="BQ2493" s="50"/>
      <c r="BT2493" s="49"/>
      <c r="BV2493" s="49"/>
      <c r="BW2493" s="50"/>
      <c r="BX2493" s="47"/>
      <c r="BY2493" s="50"/>
      <c r="CB2493" s="49"/>
      <c r="CD2493" s="49"/>
      <c r="CE2493" s="50"/>
      <c r="CF2493" s="47"/>
      <c r="CG2493" s="50"/>
      <c r="CJ2493" s="49"/>
      <c r="CL2493" s="49"/>
      <c r="CM2493" s="50"/>
      <c r="CN2493" s="47"/>
      <c r="CO2493" s="50"/>
      <c r="CR2493" s="49"/>
      <c r="CT2493" s="49"/>
      <c r="CU2493" s="50"/>
      <c r="CV2493" s="47"/>
      <c r="CW2493" s="50"/>
      <c r="CZ2493" s="49"/>
      <c r="DB2493" s="49"/>
      <c r="DC2493" s="50"/>
      <c r="DD2493" s="47"/>
      <c r="DE2493" s="50"/>
      <c r="DH2493" s="49"/>
      <c r="DJ2493" s="49"/>
      <c r="DK2493" s="50"/>
      <c r="DL2493" s="47"/>
      <c r="DM2493" s="50"/>
      <c r="DP2493" s="49"/>
      <c r="DR2493" s="49"/>
      <c r="DS2493" s="50"/>
      <c r="DT2493" s="47"/>
      <c r="DU2493" s="50"/>
      <c r="DX2493" s="49"/>
      <c r="DZ2493" s="49"/>
      <c r="EA2493" s="50"/>
      <c r="EB2493" s="47"/>
      <c r="EC2493" s="50"/>
      <c r="EF2493" s="49"/>
      <c r="EH2493" s="49"/>
      <c r="EI2493" s="50"/>
      <c r="EJ2493" s="47"/>
      <c r="EK2493" s="50"/>
      <c r="EN2493" s="49"/>
      <c r="EP2493" s="49"/>
      <c r="EQ2493" s="50"/>
      <c r="ER2493" s="47"/>
      <c r="ES2493" s="50"/>
      <c r="EV2493" s="49"/>
      <c r="EX2493" s="49"/>
      <c r="EY2493" s="50"/>
      <c r="EZ2493" s="47"/>
      <c r="FA2493" s="50"/>
      <c r="FD2493" s="49"/>
      <c r="FF2493" s="49"/>
      <c r="FG2493" s="50"/>
      <c r="FH2493" s="47"/>
      <c r="FI2493" s="50"/>
      <c r="FL2493" s="49"/>
      <c r="FN2493" s="49"/>
      <c r="FO2493" s="50"/>
      <c r="FP2493" s="47"/>
      <c r="FQ2493" s="50"/>
      <c r="FT2493" s="49"/>
      <c r="FV2493" s="49"/>
      <c r="FW2493" s="50"/>
      <c r="FX2493" s="47"/>
      <c r="FY2493" s="50"/>
      <c r="GB2493" s="49"/>
      <c r="GD2493" s="49"/>
      <c r="GE2493" s="50"/>
      <c r="GF2493" s="47"/>
      <c r="GG2493" s="50"/>
      <c r="GJ2493" s="49"/>
      <c r="GL2493" s="49"/>
      <c r="GM2493" s="50"/>
      <c r="GN2493" s="47"/>
      <c r="GO2493" s="50"/>
      <c r="GR2493" s="49"/>
      <c r="GT2493" s="49"/>
      <c r="GU2493" s="50"/>
      <c r="GV2493" s="47"/>
      <c r="GW2493" s="50"/>
      <c r="GZ2493" s="49"/>
      <c r="HB2493" s="49"/>
      <c r="HC2493" s="50"/>
      <c r="HD2493" s="47"/>
      <c r="HE2493" s="50"/>
      <c r="HH2493" s="49"/>
      <c r="HJ2493" s="49"/>
      <c r="HK2493" s="50"/>
      <c r="HL2493" s="47"/>
      <c r="HM2493" s="50"/>
      <c r="HP2493" s="49"/>
      <c r="HR2493" s="49"/>
      <c r="HS2493" s="50"/>
      <c r="HT2493" s="47"/>
      <c r="HU2493" s="50"/>
      <c r="HX2493" s="49"/>
      <c r="HZ2493" s="49"/>
      <c r="IA2493" s="50"/>
      <c r="IB2493" s="47"/>
      <c r="IC2493" s="50"/>
      <c r="IF2493" s="49"/>
      <c r="IH2493" s="49"/>
      <c r="II2493" s="50"/>
      <c r="IJ2493" s="47"/>
      <c r="IK2493" s="50"/>
      <c r="IN2493" s="49"/>
      <c r="IP2493" s="49"/>
      <c r="IQ2493" s="50"/>
    </row>
    <row r="2494" spans="1:251" s="48" customFormat="1">
      <c r="A2494" s="43">
        <v>1652</v>
      </c>
      <c r="B2494" s="44">
        <v>100000449685</v>
      </c>
      <c r="C2494" s="43">
        <v>0</v>
      </c>
      <c r="D2494" s="45" t="s">
        <v>454</v>
      </c>
      <c r="E2494" s="45" t="s">
        <v>456</v>
      </c>
      <c r="F2494" s="46">
        <v>6955</v>
      </c>
      <c r="G2494" s="46">
        <v>-871.17</v>
      </c>
      <c r="H2494" s="46">
        <v>6083.83</v>
      </c>
      <c r="I2494" s="47"/>
      <c r="K2494" s="49"/>
      <c r="L2494" s="47"/>
      <c r="M2494" s="50"/>
      <c r="P2494" s="49"/>
      <c r="R2494" s="49"/>
      <c r="S2494" s="50"/>
      <c r="T2494" s="47"/>
      <c r="U2494" s="50"/>
      <c r="X2494" s="49"/>
      <c r="Z2494" s="49"/>
      <c r="AA2494" s="50"/>
      <c r="AB2494" s="47"/>
      <c r="AC2494" s="50"/>
      <c r="AF2494" s="49"/>
      <c r="AH2494" s="49"/>
      <c r="AI2494" s="50"/>
      <c r="AJ2494" s="47"/>
      <c r="AK2494" s="50"/>
      <c r="AN2494" s="49"/>
      <c r="AP2494" s="49"/>
      <c r="AQ2494" s="50"/>
      <c r="AR2494" s="47"/>
      <c r="AS2494" s="50"/>
      <c r="AV2494" s="49"/>
      <c r="AX2494" s="49"/>
      <c r="AY2494" s="50"/>
      <c r="AZ2494" s="47"/>
      <c r="BA2494" s="50"/>
      <c r="BD2494" s="49"/>
      <c r="BF2494" s="49"/>
      <c r="BG2494" s="50"/>
      <c r="BH2494" s="47"/>
      <c r="BI2494" s="50"/>
      <c r="BL2494" s="49"/>
      <c r="BN2494" s="49"/>
      <c r="BO2494" s="50"/>
      <c r="BP2494" s="47"/>
      <c r="BQ2494" s="50"/>
      <c r="BT2494" s="49"/>
      <c r="BV2494" s="49"/>
      <c r="BW2494" s="50"/>
      <c r="BX2494" s="47"/>
      <c r="BY2494" s="50"/>
      <c r="CB2494" s="49"/>
      <c r="CD2494" s="49"/>
      <c r="CE2494" s="50"/>
      <c r="CF2494" s="47"/>
      <c r="CG2494" s="50"/>
      <c r="CJ2494" s="49"/>
      <c r="CL2494" s="49"/>
      <c r="CM2494" s="50"/>
      <c r="CN2494" s="47"/>
      <c r="CO2494" s="50"/>
      <c r="CR2494" s="49"/>
      <c r="CT2494" s="49"/>
      <c r="CU2494" s="50"/>
      <c r="CV2494" s="47"/>
      <c r="CW2494" s="50"/>
      <c r="CZ2494" s="49"/>
      <c r="DB2494" s="49"/>
      <c r="DC2494" s="50"/>
      <c r="DD2494" s="47"/>
      <c r="DE2494" s="50"/>
      <c r="DH2494" s="49"/>
      <c r="DJ2494" s="49"/>
      <c r="DK2494" s="50"/>
      <c r="DL2494" s="47"/>
      <c r="DM2494" s="50"/>
      <c r="DP2494" s="49"/>
      <c r="DR2494" s="49"/>
      <c r="DS2494" s="50"/>
      <c r="DT2494" s="47"/>
      <c r="DU2494" s="50"/>
      <c r="DX2494" s="49"/>
      <c r="DZ2494" s="49"/>
      <c r="EA2494" s="50"/>
      <c r="EB2494" s="47"/>
      <c r="EC2494" s="50"/>
      <c r="EF2494" s="49"/>
      <c r="EH2494" s="49"/>
      <c r="EI2494" s="50"/>
      <c r="EJ2494" s="47"/>
      <c r="EK2494" s="50"/>
      <c r="EN2494" s="49"/>
      <c r="EP2494" s="49"/>
      <c r="EQ2494" s="50"/>
      <c r="ER2494" s="47"/>
      <c r="ES2494" s="50"/>
      <c r="EV2494" s="49"/>
      <c r="EX2494" s="49"/>
      <c r="EY2494" s="50"/>
      <c r="EZ2494" s="47"/>
      <c r="FA2494" s="50"/>
      <c r="FD2494" s="49"/>
      <c r="FF2494" s="49"/>
      <c r="FG2494" s="50"/>
      <c r="FH2494" s="47"/>
      <c r="FI2494" s="50"/>
      <c r="FL2494" s="49"/>
      <c r="FN2494" s="49"/>
      <c r="FO2494" s="50"/>
      <c r="FP2494" s="47"/>
      <c r="FQ2494" s="50"/>
      <c r="FT2494" s="49"/>
      <c r="FV2494" s="49"/>
      <c r="FW2494" s="50"/>
      <c r="FX2494" s="47"/>
      <c r="FY2494" s="50"/>
      <c r="GB2494" s="49"/>
      <c r="GD2494" s="49"/>
      <c r="GE2494" s="50"/>
      <c r="GF2494" s="47"/>
      <c r="GG2494" s="50"/>
      <c r="GJ2494" s="49"/>
      <c r="GL2494" s="49"/>
      <c r="GM2494" s="50"/>
      <c r="GN2494" s="47"/>
      <c r="GO2494" s="50"/>
      <c r="GR2494" s="49"/>
      <c r="GT2494" s="49"/>
      <c r="GU2494" s="50"/>
      <c r="GV2494" s="47"/>
      <c r="GW2494" s="50"/>
      <c r="GZ2494" s="49"/>
      <c r="HB2494" s="49"/>
      <c r="HC2494" s="50"/>
      <c r="HD2494" s="47"/>
      <c r="HE2494" s="50"/>
      <c r="HH2494" s="49"/>
      <c r="HJ2494" s="49"/>
      <c r="HK2494" s="50"/>
      <c r="HL2494" s="47"/>
      <c r="HM2494" s="50"/>
      <c r="HP2494" s="49"/>
      <c r="HR2494" s="49"/>
      <c r="HS2494" s="50"/>
      <c r="HT2494" s="47"/>
      <c r="HU2494" s="50"/>
      <c r="HX2494" s="49"/>
      <c r="HZ2494" s="49"/>
      <c r="IA2494" s="50"/>
      <c r="IB2494" s="47"/>
      <c r="IC2494" s="50"/>
      <c r="IF2494" s="49"/>
      <c r="IH2494" s="49"/>
      <c r="II2494" s="50"/>
      <c r="IJ2494" s="47"/>
      <c r="IK2494" s="50"/>
      <c r="IN2494" s="49"/>
      <c r="IP2494" s="49"/>
      <c r="IQ2494" s="50"/>
    </row>
    <row r="2495" spans="1:251" s="48" customFormat="1">
      <c r="A2495" s="43">
        <v>1653</v>
      </c>
      <c r="B2495" s="44">
        <v>100000449686</v>
      </c>
      <c r="C2495" s="43">
        <v>0</v>
      </c>
      <c r="D2495" s="45" t="s">
        <v>454</v>
      </c>
      <c r="E2495" s="45" t="s">
        <v>456</v>
      </c>
      <c r="F2495" s="46">
        <v>6955</v>
      </c>
      <c r="G2495" s="46">
        <v>-871.17</v>
      </c>
      <c r="H2495" s="46">
        <v>6083.83</v>
      </c>
      <c r="I2495" s="47"/>
      <c r="K2495" s="49"/>
      <c r="L2495" s="47"/>
      <c r="M2495" s="50"/>
      <c r="P2495" s="49"/>
      <c r="R2495" s="49"/>
      <c r="S2495" s="50"/>
      <c r="T2495" s="47"/>
      <c r="U2495" s="50"/>
      <c r="X2495" s="49"/>
      <c r="Z2495" s="49"/>
      <c r="AA2495" s="50"/>
      <c r="AB2495" s="47"/>
      <c r="AC2495" s="50"/>
      <c r="AF2495" s="49"/>
      <c r="AH2495" s="49"/>
      <c r="AI2495" s="50"/>
      <c r="AJ2495" s="47"/>
      <c r="AK2495" s="50"/>
      <c r="AN2495" s="49"/>
      <c r="AP2495" s="49"/>
      <c r="AQ2495" s="50"/>
      <c r="AR2495" s="47"/>
      <c r="AS2495" s="50"/>
      <c r="AV2495" s="49"/>
      <c r="AX2495" s="49"/>
      <c r="AY2495" s="50"/>
      <c r="AZ2495" s="47"/>
      <c r="BA2495" s="50"/>
      <c r="BD2495" s="49"/>
      <c r="BF2495" s="49"/>
      <c r="BG2495" s="50"/>
      <c r="BH2495" s="47"/>
      <c r="BI2495" s="50"/>
      <c r="BL2495" s="49"/>
      <c r="BN2495" s="49"/>
      <c r="BO2495" s="50"/>
      <c r="BP2495" s="47"/>
      <c r="BQ2495" s="50"/>
      <c r="BT2495" s="49"/>
      <c r="BV2495" s="49"/>
      <c r="BW2495" s="50"/>
      <c r="BX2495" s="47"/>
      <c r="BY2495" s="50"/>
      <c r="CB2495" s="49"/>
      <c r="CD2495" s="49"/>
      <c r="CE2495" s="50"/>
      <c r="CF2495" s="47"/>
      <c r="CG2495" s="50"/>
      <c r="CJ2495" s="49"/>
      <c r="CL2495" s="49"/>
      <c r="CM2495" s="50"/>
      <c r="CN2495" s="47"/>
      <c r="CO2495" s="50"/>
      <c r="CR2495" s="49"/>
      <c r="CT2495" s="49"/>
      <c r="CU2495" s="50"/>
      <c r="CV2495" s="47"/>
      <c r="CW2495" s="50"/>
      <c r="CZ2495" s="49"/>
      <c r="DB2495" s="49"/>
      <c r="DC2495" s="50"/>
      <c r="DD2495" s="47"/>
      <c r="DE2495" s="50"/>
      <c r="DH2495" s="49"/>
      <c r="DJ2495" s="49"/>
      <c r="DK2495" s="50"/>
      <c r="DL2495" s="47"/>
      <c r="DM2495" s="50"/>
      <c r="DP2495" s="49"/>
      <c r="DR2495" s="49"/>
      <c r="DS2495" s="50"/>
      <c r="DT2495" s="47"/>
      <c r="DU2495" s="50"/>
      <c r="DX2495" s="49"/>
      <c r="DZ2495" s="49"/>
      <c r="EA2495" s="50"/>
      <c r="EB2495" s="47"/>
      <c r="EC2495" s="50"/>
      <c r="EF2495" s="49"/>
      <c r="EH2495" s="49"/>
      <c r="EI2495" s="50"/>
      <c r="EJ2495" s="47"/>
      <c r="EK2495" s="50"/>
      <c r="EN2495" s="49"/>
      <c r="EP2495" s="49"/>
      <c r="EQ2495" s="50"/>
      <c r="ER2495" s="47"/>
      <c r="ES2495" s="50"/>
      <c r="EV2495" s="49"/>
      <c r="EX2495" s="49"/>
      <c r="EY2495" s="50"/>
      <c r="EZ2495" s="47"/>
      <c r="FA2495" s="50"/>
      <c r="FD2495" s="49"/>
      <c r="FF2495" s="49"/>
      <c r="FG2495" s="50"/>
      <c r="FH2495" s="47"/>
      <c r="FI2495" s="50"/>
      <c r="FL2495" s="49"/>
      <c r="FN2495" s="49"/>
      <c r="FO2495" s="50"/>
      <c r="FP2495" s="47"/>
      <c r="FQ2495" s="50"/>
      <c r="FT2495" s="49"/>
      <c r="FV2495" s="49"/>
      <c r="FW2495" s="50"/>
      <c r="FX2495" s="47"/>
      <c r="FY2495" s="50"/>
      <c r="GB2495" s="49"/>
      <c r="GD2495" s="49"/>
      <c r="GE2495" s="50"/>
      <c r="GF2495" s="47"/>
      <c r="GG2495" s="50"/>
      <c r="GJ2495" s="49"/>
      <c r="GL2495" s="49"/>
      <c r="GM2495" s="50"/>
      <c r="GN2495" s="47"/>
      <c r="GO2495" s="50"/>
      <c r="GR2495" s="49"/>
      <c r="GT2495" s="49"/>
      <c r="GU2495" s="50"/>
      <c r="GV2495" s="47"/>
      <c r="GW2495" s="50"/>
      <c r="GZ2495" s="49"/>
      <c r="HB2495" s="49"/>
      <c r="HC2495" s="50"/>
      <c r="HD2495" s="47"/>
      <c r="HE2495" s="50"/>
      <c r="HH2495" s="49"/>
      <c r="HJ2495" s="49"/>
      <c r="HK2495" s="50"/>
      <c r="HL2495" s="47"/>
      <c r="HM2495" s="50"/>
      <c r="HP2495" s="49"/>
      <c r="HR2495" s="49"/>
      <c r="HS2495" s="50"/>
      <c r="HT2495" s="47"/>
      <c r="HU2495" s="50"/>
      <c r="HX2495" s="49"/>
      <c r="HZ2495" s="49"/>
      <c r="IA2495" s="50"/>
      <c r="IB2495" s="47"/>
      <c r="IC2495" s="50"/>
      <c r="IF2495" s="49"/>
      <c r="IH2495" s="49"/>
      <c r="II2495" s="50"/>
      <c r="IJ2495" s="47"/>
      <c r="IK2495" s="50"/>
      <c r="IN2495" s="49"/>
      <c r="IP2495" s="49"/>
      <c r="IQ2495" s="50"/>
    </row>
    <row r="2496" spans="1:251" s="48" customFormat="1">
      <c r="A2496" s="43">
        <v>1654</v>
      </c>
      <c r="B2496" s="44">
        <v>100000449687</v>
      </c>
      <c r="C2496" s="43">
        <v>0</v>
      </c>
      <c r="D2496" s="45" t="s">
        <v>454</v>
      </c>
      <c r="E2496" s="45" t="s">
        <v>456</v>
      </c>
      <c r="F2496" s="46">
        <v>6955</v>
      </c>
      <c r="G2496" s="46">
        <v>-871.17</v>
      </c>
      <c r="H2496" s="46">
        <v>6083.83</v>
      </c>
      <c r="I2496" s="47"/>
      <c r="K2496" s="49"/>
      <c r="L2496" s="47"/>
      <c r="M2496" s="50"/>
      <c r="P2496" s="49"/>
      <c r="R2496" s="49"/>
      <c r="S2496" s="50"/>
      <c r="T2496" s="47"/>
      <c r="U2496" s="50"/>
      <c r="X2496" s="49"/>
      <c r="Z2496" s="49"/>
      <c r="AA2496" s="50"/>
      <c r="AB2496" s="47"/>
      <c r="AC2496" s="50"/>
      <c r="AF2496" s="49"/>
      <c r="AH2496" s="49"/>
      <c r="AI2496" s="50"/>
      <c r="AJ2496" s="47"/>
      <c r="AK2496" s="50"/>
      <c r="AN2496" s="49"/>
      <c r="AP2496" s="49"/>
      <c r="AQ2496" s="50"/>
      <c r="AR2496" s="47"/>
      <c r="AS2496" s="50"/>
      <c r="AV2496" s="49"/>
      <c r="AX2496" s="49"/>
      <c r="AY2496" s="50"/>
      <c r="AZ2496" s="47"/>
      <c r="BA2496" s="50"/>
      <c r="BD2496" s="49"/>
      <c r="BF2496" s="49"/>
      <c r="BG2496" s="50"/>
      <c r="BH2496" s="47"/>
      <c r="BI2496" s="50"/>
      <c r="BL2496" s="49"/>
      <c r="BN2496" s="49"/>
      <c r="BO2496" s="50"/>
      <c r="BP2496" s="47"/>
      <c r="BQ2496" s="50"/>
      <c r="BT2496" s="49"/>
      <c r="BV2496" s="49"/>
      <c r="BW2496" s="50"/>
      <c r="BX2496" s="47"/>
      <c r="BY2496" s="50"/>
      <c r="CB2496" s="49"/>
      <c r="CD2496" s="49"/>
      <c r="CE2496" s="50"/>
      <c r="CF2496" s="47"/>
      <c r="CG2496" s="50"/>
      <c r="CJ2496" s="49"/>
      <c r="CL2496" s="49"/>
      <c r="CM2496" s="50"/>
      <c r="CN2496" s="47"/>
      <c r="CO2496" s="50"/>
      <c r="CR2496" s="49"/>
      <c r="CT2496" s="49"/>
      <c r="CU2496" s="50"/>
      <c r="CV2496" s="47"/>
      <c r="CW2496" s="50"/>
      <c r="CZ2496" s="49"/>
      <c r="DB2496" s="49"/>
      <c r="DC2496" s="50"/>
      <c r="DD2496" s="47"/>
      <c r="DE2496" s="50"/>
      <c r="DH2496" s="49"/>
      <c r="DJ2496" s="49"/>
      <c r="DK2496" s="50"/>
      <c r="DL2496" s="47"/>
      <c r="DM2496" s="50"/>
      <c r="DP2496" s="49"/>
      <c r="DR2496" s="49"/>
      <c r="DS2496" s="50"/>
      <c r="DT2496" s="47"/>
      <c r="DU2496" s="50"/>
      <c r="DX2496" s="49"/>
      <c r="DZ2496" s="49"/>
      <c r="EA2496" s="50"/>
      <c r="EB2496" s="47"/>
      <c r="EC2496" s="50"/>
      <c r="EF2496" s="49"/>
      <c r="EH2496" s="49"/>
      <c r="EI2496" s="50"/>
      <c r="EJ2496" s="47"/>
      <c r="EK2496" s="50"/>
      <c r="EN2496" s="49"/>
      <c r="EP2496" s="49"/>
      <c r="EQ2496" s="50"/>
      <c r="ER2496" s="47"/>
      <c r="ES2496" s="50"/>
      <c r="EV2496" s="49"/>
      <c r="EX2496" s="49"/>
      <c r="EY2496" s="50"/>
      <c r="EZ2496" s="47"/>
      <c r="FA2496" s="50"/>
      <c r="FD2496" s="49"/>
      <c r="FF2496" s="49"/>
      <c r="FG2496" s="50"/>
      <c r="FH2496" s="47"/>
      <c r="FI2496" s="50"/>
      <c r="FL2496" s="49"/>
      <c r="FN2496" s="49"/>
      <c r="FO2496" s="50"/>
      <c r="FP2496" s="47"/>
      <c r="FQ2496" s="50"/>
      <c r="FT2496" s="49"/>
      <c r="FV2496" s="49"/>
      <c r="FW2496" s="50"/>
      <c r="FX2496" s="47"/>
      <c r="FY2496" s="50"/>
      <c r="GB2496" s="49"/>
      <c r="GD2496" s="49"/>
      <c r="GE2496" s="50"/>
      <c r="GF2496" s="47"/>
      <c r="GG2496" s="50"/>
      <c r="GJ2496" s="49"/>
      <c r="GL2496" s="49"/>
      <c r="GM2496" s="50"/>
      <c r="GN2496" s="47"/>
      <c r="GO2496" s="50"/>
      <c r="GR2496" s="49"/>
      <c r="GT2496" s="49"/>
      <c r="GU2496" s="50"/>
      <c r="GV2496" s="47"/>
      <c r="GW2496" s="50"/>
      <c r="GZ2496" s="49"/>
      <c r="HB2496" s="49"/>
      <c r="HC2496" s="50"/>
      <c r="HD2496" s="47"/>
      <c r="HE2496" s="50"/>
      <c r="HH2496" s="49"/>
      <c r="HJ2496" s="49"/>
      <c r="HK2496" s="50"/>
      <c r="HL2496" s="47"/>
      <c r="HM2496" s="50"/>
      <c r="HP2496" s="49"/>
      <c r="HR2496" s="49"/>
      <c r="HS2496" s="50"/>
      <c r="HT2496" s="47"/>
      <c r="HU2496" s="50"/>
      <c r="HX2496" s="49"/>
      <c r="HZ2496" s="49"/>
      <c r="IA2496" s="50"/>
      <c r="IB2496" s="47"/>
      <c r="IC2496" s="50"/>
      <c r="IF2496" s="49"/>
      <c r="IH2496" s="49"/>
      <c r="II2496" s="50"/>
      <c r="IJ2496" s="47"/>
      <c r="IK2496" s="50"/>
      <c r="IN2496" s="49"/>
      <c r="IP2496" s="49"/>
      <c r="IQ2496" s="50"/>
    </row>
    <row r="2497" spans="1:251" s="48" customFormat="1">
      <c r="A2497" s="43">
        <v>1655</v>
      </c>
      <c r="B2497" s="44">
        <v>100000449688</v>
      </c>
      <c r="C2497" s="43">
        <v>0</v>
      </c>
      <c r="D2497" s="45" t="s">
        <v>454</v>
      </c>
      <c r="E2497" s="45" t="s">
        <v>456</v>
      </c>
      <c r="F2497" s="46">
        <v>6955</v>
      </c>
      <c r="G2497" s="46">
        <v>-871.17</v>
      </c>
      <c r="H2497" s="46">
        <v>6083.83</v>
      </c>
      <c r="I2497" s="47"/>
      <c r="K2497" s="49"/>
      <c r="L2497" s="47"/>
      <c r="M2497" s="50"/>
      <c r="P2497" s="49"/>
      <c r="R2497" s="49"/>
      <c r="S2497" s="50"/>
      <c r="T2497" s="47"/>
      <c r="U2497" s="50"/>
      <c r="X2497" s="49"/>
      <c r="Z2497" s="49"/>
      <c r="AA2497" s="50"/>
      <c r="AB2497" s="47"/>
      <c r="AC2497" s="50"/>
      <c r="AF2497" s="49"/>
      <c r="AH2497" s="49"/>
      <c r="AI2497" s="50"/>
      <c r="AJ2497" s="47"/>
      <c r="AK2497" s="50"/>
      <c r="AN2497" s="49"/>
      <c r="AP2497" s="49"/>
      <c r="AQ2497" s="50"/>
      <c r="AR2497" s="47"/>
      <c r="AS2497" s="50"/>
      <c r="AV2497" s="49"/>
      <c r="AX2497" s="49"/>
      <c r="AY2497" s="50"/>
      <c r="AZ2497" s="47"/>
      <c r="BA2497" s="50"/>
      <c r="BD2497" s="49"/>
      <c r="BF2497" s="49"/>
      <c r="BG2497" s="50"/>
      <c r="BH2497" s="47"/>
      <c r="BI2497" s="50"/>
      <c r="BL2497" s="49"/>
      <c r="BN2497" s="49"/>
      <c r="BO2497" s="50"/>
      <c r="BP2497" s="47"/>
      <c r="BQ2497" s="50"/>
      <c r="BT2497" s="49"/>
      <c r="BV2497" s="49"/>
      <c r="BW2497" s="50"/>
      <c r="BX2497" s="47"/>
      <c r="BY2497" s="50"/>
      <c r="CB2497" s="49"/>
      <c r="CD2497" s="49"/>
      <c r="CE2497" s="50"/>
      <c r="CF2497" s="47"/>
      <c r="CG2497" s="50"/>
      <c r="CJ2497" s="49"/>
      <c r="CL2497" s="49"/>
      <c r="CM2497" s="50"/>
      <c r="CN2497" s="47"/>
      <c r="CO2497" s="50"/>
      <c r="CR2497" s="49"/>
      <c r="CT2497" s="49"/>
      <c r="CU2497" s="50"/>
      <c r="CV2497" s="47"/>
      <c r="CW2497" s="50"/>
      <c r="CZ2497" s="49"/>
      <c r="DB2497" s="49"/>
      <c r="DC2497" s="50"/>
      <c r="DD2497" s="47"/>
      <c r="DE2497" s="50"/>
      <c r="DH2497" s="49"/>
      <c r="DJ2497" s="49"/>
      <c r="DK2497" s="50"/>
      <c r="DL2497" s="47"/>
      <c r="DM2497" s="50"/>
      <c r="DP2497" s="49"/>
      <c r="DR2497" s="49"/>
      <c r="DS2497" s="50"/>
      <c r="DT2497" s="47"/>
      <c r="DU2497" s="50"/>
      <c r="DX2497" s="49"/>
      <c r="DZ2497" s="49"/>
      <c r="EA2497" s="50"/>
      <c r="EB2497" s="47"/>
      <c r="EC2497" s="50"/>
      <c r="EF2497" s="49"/>
      <c r="EH2497" s="49"/>
      <c r="EI2497" s="50"/>
      <c r="EJ2497" s="47"/>
      <c r="EK2497" s="50"/>
      <c r="EN2497" s="49"/>
      <c r="EP2497" s="49"/>
      <c r="EQ2497" s="50"/>
      <c r="ER2497" s="47"/>
      <c r="ES2497" s="50"/>
      <c r="EV2497" s="49"/>
      <c r="EX2497" s="49"/>
      <c r="EY2497" s="50"/>
      <c r="EZ2497" s="47"/>
      <c r="FA2497" s="50"/>
      <c r="FD2497" s="49"/>
      <c r="FF2497" s="49"/>
      <c r="FG2497" s="50"/>
      <c r="FH2497" s="47"/>
      <c r="FI2497" s="50"/>
      <c r="FL2497" s="49"/>
      <c r="FN2497" s="49"/>
      <c r="FO2497" s="50"/>
      <c r="FP2497" s="47"/>
      <c r="FQ2497" s="50"/>
      <c r="FT2497" s="49"/>
      <c r="FV2497" s="49"/>
      <c r="FW2497" s="50"/>
      <c r="FX2497" s="47"/>
      <c r="FY2497" s="50"/>
      <c r="GB2497" s="49"/>
      <c r="GD2497" s="49"/>
      <c r="GE2497" s="50"/>
      <c r="GF2497" s="47"/>
      <c r="GG2497" s="50"/>
      <c r="GJ2497" s="49"/>
      <c r="GL2497" s="49"/>
      <c r="GM2497" s="50"/>
      <c r="GN2497" s="47"/>
      <c r="GO2497" s="50"/>
      <c r="GR2497" s="49"/>
      <c r="GT2497" s="49"/>
      <c r="GU2497" s="50"/>
      <c r="GV2497" s="47"/>
      <c r="GW2497" s="50"/>
      <c r="GZ2497" s="49"/>
      <c r="HB2497" s="49"/>
      <c r="HC2497" s="50"/>
      <c r="HD2497" s="47"/>
      <c r="HE2497" s="50"/>
      <c r="HH2497" s="49"/>
      <c r="HJ2497" s="49"/>
      <c r="HK2497" s="50"/>
      <c r="HL2497" s="47"/>
      <c r="HM2497" s="50"/>
      <c r="HP2497" s="49"/>
      <c r="HR2497" s="49"/>
      <c r="HS2497" s="50"/>
      <c r="HT2497" s="47"/>
      <c r="HU2497" s="50"/>
      <c r="HX2497" s="49"/>
      <c r="HZ2497" s="49"/>
      <c r="IA2497" s="50"/>
      <c r="IB2497" s="47"/>
      <c r="IC2497" s="50"/>
      <c r="IF2497" s="49"/>
      <c r="IH2497" s="49"/>
      <c r="II2497" s="50"/>
      <c r="IJ2497" s="47"/>
      <c r="IK2497" s="50"/>
      <c r="IN2497" s="49"/>
      <c r="IP2497" s="49"/>
      <c r="IQ2497" s="50"/>
    </row>
    <row r="2498" spans="1:251" s="48" customFormat="1">
      <c r="A2498" s="43">
        <v>1656</v>
      </c>
      <c r="B2498" s="44">
        <v>100000449689</v>
      </c>
      <c r="C2498" s="43">
        <v>0</v>
      </c>
      <c r="D2498" s="45" t="s">
        <v>454</v>
      </c>
      <c r="E2498" s="45" t="s">
        <v>456</v>
      </c>
      <c r="F2498" s="46">
        <v>6955</v>
      </c>
      <c r="G2498" s="46">
        <v>-871.17</v>
      </c>
      <c r="H2498" s="46">
        <v>6083.83</v>
      </c>
      <c r="I2498" s="47"/>
      <c r="K2498" s="49"/>
      <c r="L2498" s="47"/>
      <c r="M2498" s="50"/>
      <c r="P2498" s="49"/>
      <c r="R2498" s="49"/>
      <c r="S2498" s="50"/>
      <c r="T2498" s="47"/>
      <c r="U2498" s="50"/>
      <c r="X2498" s="49"/>
      <c r="Z2498" s="49"/>
      <c r="AA2498" s="50"/>
      <c r="AB2498" s="47"/>
      <c r="AC2498" s="50"/>
      <c r="AF2498" s="49"/>
      <c r="AH2498" s="49"/>
      <c r="AI2498" s="50"/>
      <c r="AJ2498" s="47"/>
      <c r="AK2498" s="50"/>
      <c r="AN2498" s="49"/>
      <c r="AP2498" s="49"/>
      <c r="AQ2498" s="50"/>
      <c r="AR2498" s="47"/>
      <c r="AS2498" s="50"/>
      <c r="AV2498" s="49"/>
      <c r="AX2498" s="49"/>
      <c r="AY2498" s="50"/>
      <c r="AZ2498" s="47"/>
      <c r="BA2498" s="50"/>
      <c r="BD2498" s="49"/>
      <c r="BF2498" s="49"/>
      <c r="BG2498" s="50"/>
      <c r="BH2498" s="47"/>
      <c r="BI2498" s="50"/>
      <c r="BL2498" s="49"/>
      <c r="BN2498" s="49"/>
      <c r="BO2498" s="50"/>
      <c r="BP2498" s="47"/>
      <c r="BQ2498" s="50"/>
      <c r="BT2498" s="49"/>
      <c r="BV2498" s="49"/>
      <c r="BW2498" s="50"/>
      <c r="BX2498" s="47"/>
      <c r="BY2498" s="50"/>
      <c r="CB2498" s="49"/>
      <c r="CD2498" s="49"/>
      <c r="CE2498" s="50"/>
      <c r="CF2498" s="47"/>
      <c r="CG2498" s="50"/>
      <c r="CJ2498" s="49"/>
      <c r="CL2498" s="49"/>
      <c r="CM2498" s="50"/>
      <c r="CN2498" s="47"/>
      <c r="CO2498" s="50"/>
      <c r="CR2498" s="49"/>
      <c r="CT2498" s="49"/>
      <c r="CU2498" s="50"/>
      <c r="CV2498" s="47"/>
      <c r="CW2498" s="50"/>
      <c r="CZ2498" s="49"/>
      <c r="DB2498" s="49"/>
      <c r="DC2498" s="50"/>
      <c r="DD2498" s="47"/>
      <c r="DE2498" s="50"/>
      <c r="DH2498" s="49"/>
      <c r="DJ2498" s="49"/>
      <c r="DK2498" s="50"/>
      <c r="DL2498" s="47"/>
      <c r="DM2498" s="50"/>
      <c r="DP2498" s="49"/>
      <c r="DR2498" s="49"/>
      <c r="DS2498" s="50"/>
      <c r="DT2498" s="47"/>
      <c r="DU2498" s="50"/>
      <c r="DX2498" s="49"/>
      <c r="DZ2498" s="49"/>
      <c r="EA2498" s="50"/>
      <c r="EB2498" s="47"/>
      <c r="EC2498" s="50"/>
      <c r="EF2498" s="49"/>
      <c r="EH2498" s="49"/>
      <c r="EI2498" s="50"/>
      <c r="EJ2498" s="47"/>
      <c r="EK2498" s="50"/>
      <c r="EN2498" s="49"/>
      <c r="EP2498" s="49"/>
      <c r="EQ2498" s="50"/>
      <c r="ER2498" s="47"/>
      <c r="ES2498" s="50"/>
      <c r="EV2498" s="49"/>
      <c r="EX2498" s="49"/>
      <c r="EY2498" s="50"/>
      <c r="EZ2498" s="47"/>
      <c r="FA2498" s="50"/>
      <c r="FD2498" s="49"/>
      <c r="FF2498" s="49"/>
      <c r="FG2498" s="50"/>
      <c r="FH2498" s="47"/>
      <c r="FI2498" s="50"/>
      <c r="FL2498" s="49"/>
      <c r="FN2498" s="49"/>
      <c r="FO2498" s="50"/>
      <c r="FP2498" s="47"/>
      <c r="FQ2498" s="50"/>
      <c r="FT2498" s="49"/>
      <c r="FV2498" s="49"/>
      <c r="FW2498" s="50"/>
      <c r="FX2498" s="47"/>
      <c r="FY2498" s="50"/>
      <c r="GB2498" s="49"/>
      <c r="GD2498" s="49"/>
      <c r="GE2498" s="50"/>
      <c r="GF2498" s="47"/>
      <c r="GG2498" s="50"/>
      <c r="GJ2498" s="49"/>
      <c r="GL2498" s="49"/>
      <c r="GM2498" s="50"/>
      <c r="GN2498" s="47"/>
      <c r="GO2498" s="50"/>
      <c r="GR2498" s="49"/>
      <c r="GT2498" s="49"/>
      <c r="GU2498" s="50"/>
      <c r="GV2498" s="47"/>
      <c r="GW2498" s="50"/>
      <c r="GZ2498" s="49"/>
      <c r="HB2498" s="49"/>
      <c r="HC2498" s="50"/>
      <c r="HD2498" s="47"/>
      <c r="HE2498" s="50"/>
      <c r="HH2498" s="49"/>
      <c r="HJ2498" s="49"/>
      <c r="HK2498" s="50"/>
      <c r="HL2498" s="47"/>
      <c r="HM2498" s="50"/>
      <c r="HP2498" s="49"/>
      <c r="HR2498" s="49"/>
      <c r="HS2498" s="50"/>
      <c r="HT2498" s="47"/>
      <c r="HU2498" s="50"/>
      <c r="HX2498" s="49"/>
      <c r="HZ2498" s="49"/>
      <c r="IA2498" s="50"/>
      <c r="IB2498" s="47"/>
      <c r="IC2498" s="50"/>
      <c r="IF2498" s="49"/>
      <c r="IH2498" s="49"/>
      <c r="II2498" s="50"/>
      <c r="IJ2498" s="47"/>
      <c r="IK2498" s="50"/>
      <c r="IN2498" s="49"/>
      <c r="IP2498" s="49"/>
      <c r="IQ2498" s="50"/>
    </row>
    <row r="2499" spans="1:251" s="48" customFormat="1">
      <c r="A2499" s="43">
        <v>1657</v>
      </c>
      <c r="B2499" s="44">
        <v>100000449690</v>
      </c>
      <c r="C2499" s="43">
        <v>0</v>
      </c>
      <c r="D2499" s="45" t="s">
        <v>454</v>
      </c>
      <c r="E2499" s="45" t="s">
        <v>456</v>
      </c>
      <c r="F2499" s="46">
        <v>6955</v>
      </c>
      <c r="G2499" s="46">
        <v>-871.17</v>
      </c>
      <c r="H2499" s="46">
        <v>6083.83</v>
      </c>
      <c r="I2499" s="47"/>
      <c r="K2499" s="49"/>
      <c r="L2499" s="47"/>
      <c r="M2499" s="50"/>
      <c r="P2499" s="49"/>
      <c r="R2499" s="49"/>
      <c r="S2499" s="50"/>
      <c r="T2499" s="47"/>
      <c r="U2499" s="50"/>
      <c r="X2499" s="49"/>
      <c r="Z2499" s="49"/>
      <c r="AA2499" s="50"/>
      <c r="AB2499" s="47"/>
      <c r="AC2499" s="50"/>
      <c r="AF2499" s="49"/>
      <c r="AH2499" s="49"/>
      <c r="AI2499" s="50"/>
      <c r="AJ2499" s="47"/>
      <c r="AK2499" s="50"/>
      <c r="AN2499" s="49"/>
      <c r="AP2499" s="49"/>
      <c r="AQ2499" s="50"/>
      <c r="AR2499" s="47"/>
      <c r="AS2499" s="50"/>
      <c r="AV2499" s="49"/>
      <c r="AX2499" s="49"/>
      <c r="AY2499" s="50"/>
      <c r="AZ2499" s="47"/>
      <c r="BA2499" s="50"/>
      <c r="BD2499" s="49"/>
      <c r="BF2499" s="49"/>
      <c r="BG2499" s="50"/>
      <c r="BH2499" s="47"/>
      <c r="BI2499" s="50"/>
      <c r="BL2499" s="49"/>
      <c r="BN2499" s="49"/>
      <c r="BO2499" s="50"/>
      <c r="BP2499" s="47"/>
      <c r="BQ2499" s="50"/>
      <c r="BT2499" s="49"/>
      <c r="BV2499" s="49"/>
      <c r="BW2499" s="50"/>
      <c r="BX2499" s="47"/>
      <c r="BY2499" s="50"/>
      <c r="CB2499" s="49"/>
      <c r="CD2499" s="49"/>
      <c r="CE2499" s="50"/>
      <c r="CF2499" s="47"/>
      <c r="CG2499" s="50"/>
      <c r="CJ2499" s="49"/>
      <c r="CL2499" s="49"/>
      <c r="CM2499" s="50"/>
      <c r="CN2499" s="47"/>
      <c r="CO2499" s="50"/>
      <c r="CR2499" s="49"/>
      <c r="CT2499" s="49"/>
      <c r="CU2499" s="50"/>
      <c r="CV2499" s="47"/>
      <c r="CW2499" s="50"/>
      <c r="CZ2499" s="49"/>
      <c r="DB2499" s="49"/>
      <c r="DC2499" s="50"/>
      <c r="DD2499" s="47"/>
      <c r="DE2499" s="50"/>
      <c r="DH2499" s="49"/>
      <c r="DJ2499" s="49"/>
      <c r="DK2499" s="50"/>
      <c r="DL2499" s="47"/>
      <c r="DM2499" s="50"/>
      <c r="DP2499" s="49"/>
      <c r="DR2499" s="49"/>
      <c r="DS2499" s="50"/>
      <c r="DT2499" s="47"/>
      <c r="DU2499" s="50"/>
      <c r="DX2499" s="49"/>
      <c r="DZ2499" s="49"/>
      <c r="EA2499" s="50"/>
      <c r="EB2499" s="47"/>
      <c r="EC2499" s="50"/>
      <c r="EF2499" s="49"/>
      <c r="EH2499" s="49"/>
      <c r="EI2499" s="50"/>
      <c r="EJ2499" s="47"/>
      <c r="EK2499" s="50"/>
      <c r="EN2499" s="49"/>
      <c r="EP2499" s="49"/>
      <c r="EQ2499" s="50"/>
      <c r="ER2499" s="47"/>
      <c r="ES2499" s="50"/>
      <c r="EV2499" s="49"/>
      <c r="EX2499" s="49"/>
      <c r="EY2499" s="50"/>
      <c r="EZ2499" s="47"/>
      <c r="FA2499" s="50"/>
      <c r="FD2499" s="49"/>
      <c r="FF2499" s="49"/>
      <c r="FG2499" s="50"/>
      <c r="FH2499" s="47"/>
      <c r="FI2499" s="50"/>
      <c r="FL2499" s="49"/>
      <c r="FN2499" s="49"/>
      <c r="FO2499" s="50"/>
      <c r="FP2499" s="47"/>
      <c r="FQ2499" s="50"/>
      <c r="FT2499" s="49"/>
      <c r="FV2499" s="49"/>
      <c r="FW2499" s="50"/>
      <c r="FX2499" s="47"/>
      <c r="FY2499" s="50"/>
      <c r="GB2499" s="49"/>
      <c r="GD2499" s="49"/>
      <c r="GE2499" s="50"/>
      <c r="GF2499" s="47"/>
      <c r="GG2499" s="50"/>
      <c r="GJ2499" s="49"/>
      <c r="GL2499" s="49"/>
      <c r="GM2499" s="50"/>
      <c r="GN2499" s="47"/>
      <c r="GO2499" s="50"/>
      <c r="GR2499" s="49"/>
      <c r="GT2499" s="49"/>
      <c r="GU2499" s="50"/>
      <c r="GV2499" s="47"/>
      <c r="GW2499" s="50"/>
      <c r="GZ2499" s="49"/>
      <c r="HB2499" s="49"/>
      <c r="HC2499" s="50"/>
      <c r="HD2499" s="47"/>
      <c r="HE2499" s="50"/>
      <c r="HH2499" s="49"/>
      <c r="HJ2499" s="49"/>
      <c r="HK2499" s="50"/>
      <c r="HL2499" s="47"/>
      <c r="HM2499" s="50"/>
      <c r="HP2499" s="49"/>
      <c r="HR2499" s="49"/>
      <c r="HS2499" s="50"/>
      <c r="HT2499" s="47"/>
      <c r="HU2499" s="50"/>
      <c r="HX2499" s="49"/>
      <c r="HZ2499" s="49"/>
      <c r="IA2499" s="50"/>
      <c r="IB2499" s="47"/>
      <c r="IC2499" s="50"/>
      <c r="IF2499" s="49"/>
      <c r="IH2499" s="49"/>
      <c r="II2499" s="50"/>
      <c r="IJ2499" s="47"/>
      <c r="IK2499" s="50"/>
      <c r="IN2499" s="49"/>
      <c r="IP2499" s="49"/>
      <c r="IQ2499" s="50"/>
    </row>
    <row r="2500" spans="1:251" s="48" customFormat="1">
      <c r="A2500" s="43">
        <v>1658</v>
      </c>
      <c r="B2500" s="44">
        <v>100000449691</v>
      </c>
      <c r="C2500" s="43">
        <v>0</v>
      </c>
      <c r="D2500" s="45" t="s">
        <v>454</v>
      </c>
      <c r="E2500" s="45" t="s">
        <v>456</v>
      </c>
      <c r="F2500" s="46">
        <v>6955</v>
      </c>
      <c r="G2500" s="46">
        <v>-871.17</v>
      </c>
      <c r="H2500" s="46">
        <v>6083.83</v>
      </c>
      <c r="I2500" s="47"/>
      <c r="K2500" s="49"/>
      <c r="L2500" s="47"/>
      <c r="M2500" s="50"/>
      <c r="P2500" s="49"/>
      <c r="R2500" s="49"/>
      <c r="S2500" s="50"/>
      <c r="T2500" s="47"/>
      <c r="U2500" s="50"/>
      <c r="X2500" s="49"/>
      <c r="Z2500" s="49"/>
      <c r="AA2500" s="50"/>
      <c r="AB2500" s="47"/>
      <c r="AC2500" s="50"/>
      <c r="AF2500" s="49"/>
      <c r="AH2500" s="49"/>
      <c r="AI2500" s="50"/>
      <c r="AJ2500" s="47"/>
      <c r="AK2500" s="50"/>
      <c r="AN2500" s="49"/>
      <c r="AP2500" s="49"/>
      <c r="AQ2500" s="50"/>
      <c r="AR2500" s="47"/>
      <c r="AS2500" s="50"/>
      <c r="AV2500" s="49"/>
      <c r="AX2500" s="49"/>
      <c r="AY2500" s="50"/>
      <c r="AZ2500" s="47"/>
      <c r="BA2500" s="50"/>
      <c r="BD2500" s="49"/>
      <c r="BF2500" s="49"/>
      <c r="BG2500" s="50"/>
      <c r="BH2500" s="47"/>
      <c r="BI2500" s="50"/>
      <c r="BL2500" s="49"/>
      <c r="BN2500" s="49"/>
      <c r="BO2500" s="50"/>
      <c r="BP2500" s="47"/>
      <c r="BQ2500" s="50"/>
      <c r="BT2500" s="49"/>
      <c r="BV2500" s="49"/>
      <c r="BW2500" s="50"/>
      <c r="BX2500" s="47"/>
      <c r="BY2500" s="50"/>
      <c r="CB2500" s="49"/>
      <c r="CD2500" s="49"/>
      <c r="CE2500" s="50"/>
      <c r="CF2500" s="47"/>
      <c r="CG2500" s="50"/>
      <c r="CJ2500" s="49"/>
      <c r="CL2500" s="49"/>
      <c r="CM2500" s="50"/>
      <c r="CN2500" s="47"/>
      <c r="CO2500" s="50"/>
      <c r="CR2500" s="49"/>
      <c r="CT2500" s="49"/>
      <c r="CU2500" s="50"/>
      <c r="CV2500" s="47"/>
      <c r="CW2500" s="50"/>
      <c r="CZ2500" s="49"/>
      <c r="DB2500" s="49"/>
      <c r="DC2500" s="50"/>
      <c r="DD2500" s="47"/>
      <c r="DE2500" s="50"/>
      <c r="DH2500" s="49"/>
      <c r="DJ2500" s="49"/>
      <c r="DK2500" s="50"/>
      <c r="DL2500" s="47"/>
      <c r="DM2500" s="50"/>
      <c r="DP2500" s="49"/>
      <c r="DR2500" s="49"/>
      <c r="DS2500" s="50"/>
      <c r="DT2500" s="47"/>
      <c r="DU2500" s="50"/>
      <c r="DX2500" s="49"/>
      <c r="DZ2500" s="49"/>
      <c r="EA2500" s="50"/>
      <c r="EB2500" s="47"/>
      <c r="EC2500" s="50"/>
      <c r="EF2500" s="49"/>
      <c r="EH2500" s="49"/>
      <c r="EI2500" s="50"/>
      <c r="EJ2500" s="47"/>
      <c r="EK2500" s="50"/>
      <c r="EN2500" s="49"/>
      <c r="EP2500" s="49"/>
      <c r="EQ2500" s="50"/>
      <c r="ER2500" s="47"/>
      <c r="ES2500" s="50"/>
      <c r="EV2500" s="49"/>
      <c r="EX2500" s="49"/>
      <c r="EY2500" s="50"/>
      <c r="EZ2500" s="47"/>
      <c r="FA2500" s="50"/>
      <c r="FD2500" s="49"/>
      <c r="FF2500" s="49"/>
      <c r="FG2500" s="50"/>
      <c r="FH2500" s="47"/>
      <c r="FI2500" s="50"/>
      <c r="FL2500" s="49"/>
      <c r="FN2500" s="49"/>
      <c r="FO2500" s="50"/>
      <c r="FP2500" s="47"/>
      <c r="FQ2500" s="50"/>
      <c r="FT2500" s="49"/>
      <c r="FV2500" s="49"/>
      <c r="FW2500" s="50"/>
      <c r="FX2500" s="47"/>
      <c r="FY2500" s="50"/>
      <c r="GB2500" s="49"/>
      <c r="GD2500" s="49"/>
      <c r="GE2500" s="50"/>
      <c r="GF2500" s="47"/>
      <c r="GG2500" s="50"/>
      <c r="GJ2500" s="49"/>
      <c r="GL2500" s="49"/>
      <c r="GM2500" s="50"/>
      <c r="GN2500" s="47"/>
      <c r="GO2500" s="50"/>
      <c r="GR2500" s="49"/>
      <c r="GT2500" s="49"/>
      <c r="GU2500" s="50"/>
      <c r="GV2500" s="47"/>
      <c r="GW2500" s="50"/>
      <c r="GZ2500" s="49"/>
      <c r="HB2500" s="49"/>
      <c r="HC2500" s="50"/>
      <c r="HD2500" s="47"/>
      <c r="HE2500" s="50"/>
      <c r="HH2500" s="49"/>
      <c r="HJ2500" s="49"/>
      <c r="HK2500" s="50"/>
      <c r="HL2500" s="47"/>
      <c r="HM2500" s="50"/>
      <c r="HP2500" s="49"/>
      <c r="HR2500" s="49"/>
      <c r="HS2500" s="50"/>
      <c r="HT2500" s="47"/>
      <c r="HU2500" s="50"/>
      <c r="HX2500" s="49"/>
      <c r="HZ2500" s="49"/>
      <c r="IA2500" s="50"/>
      <c r="IB2500" s="47"/>
      <c r="IC2500" s="50"/>
      <c r="IF2500" s="49"/>
      <c r="IH2500" s="49"/>
      <c r="II2500" s="50"/>
      <c r="IJ2500" s="47"/>
      <c r="IK2500" s="50"/>
      <c r="IN2500" s="49"/>
      <c r="IP2500" s="49"/>
      <c r="IQ2500" s="50"/>
    </row>
    <row r="2501" spans="1:251" s="48" customFormat="1">
      <c r="A2501" s="43">
        <v>1659</v>
      </c>
      <c r="B2501" s="44">
        <v>100000449692</v>
      </c>
      <c r="C2501" s="43">
        <v>0</v>
      </c>
      <c r="D2501" s="45" t="s">
        <v>454</v>
      </c>
      <c r="E2501" s="45" t="s">
        <v>456</v>
      </c>
      <c r="F2501" s="46">
        <v>6955</v>
      </c>
      <c r="G2501" s="46">
        <v>-871.17</v>
      </c>
      <c r="H2501" s="46">
        <v>6083.83</v>
      </c>
      <c r="I2501" s="47"/>
      <c r="K2501" s="49"/>
      <c r="L2501" s="47"/>
      <c r="M2501" s="50"/>
      <c r="P2501" s="49"/>
      <c r="R2501" s="49"/>
      <c r="S2501" s="50"/>
      <c r="T2501" s="47"/>
      <c r="U2501" s="50"/>
      <c r="X2501" s="49"/>
      <c r="Z2501" s="49"/>
      <c r="AA2501" s="50"/>
      <c r="AB2501" s="47"/>
      <c r="AC2501" s="50"/>
      <c r="AF2501" s="49"/>
      <c r="AH2501" s="49"/>
      <c r="AI2501" s="50"/>
      <c r="AJ2501" s="47"/>
      <c r="AK2501" s="50"/>
      <c r="AN2501" s="49"/>
      <c r="AP2501" s="49"/>
      <c r="AQ2501" s="50"/>
      <c r="AR2501" s="47"/>
      <c r="AS2501" s="50"/>
      <c r="AV2501" s="49"/>
      <c r="AX2501" s="49"/>
      <c r="AY2501" s="50"/>
      <c r="AZ2501" s="47"/>
      <c r="BA2501" s="50"/>
      <c r="BD2501" s="49"/>
      <c r="BF2501" s="49"/>
      <c r="BG2501" s="50"/>
      <c r="BH2501" s="47"/>
      <c r="BI2501" s="50"/>
      <c r="BL2501" s="49"/>
      <c r="BN2501" s="49"/>
      <c r="BO2501" s="50"/>
      <c r="BP2501" s="47"/>
      <c r="BQ2501" s="50"/>
      <c r="BT2501" s="49"/>
      <c r="BV2501" s="49"/>
      <c r="BW2501" s="50"/>
      <c r="BX2501" s="47"/>
      <c r="BY2501" s="50"/>
      <c r="CB2501" s="49"/>
      <c r="CD2501" s="49"/>
      <c r="CE2501" s="50"/>
      <c r="CF2501" s="47"/>
      <c r="CG2501" s="50"/>
      <c r="CJ2501" s="49"/>
      <c r="CL2501" s="49"/>
      <c r="CM2501" s="50"/>
      <c r="CN2501" s="47"/>
      <c r="CO2501" s="50"/>
      <c r="CR2501" s="49"/>
      <c r="CT2501" s="49"/>
      <c r="CU2501" s="50"/>
      <c r="CV2501" s="47"/>
      <c r="CW2501" s="50"/>
      <c r="CZ2501" s="49"/>
      <c r="DB2501" s="49"/>
      <c r="DC2501" s="50"/>
      <c r="DD2501" s="47"/>
      <c r="DE2501" s="50"/>
      <c r="DH2501" s="49"/>
      <c r="DJ2501" s="49"/>
      <c r="DK2501" s="50"/>
      <c r="DL2501" s="47"/>
      <c r="DM2501" s="50"/>
      <c r="DP2501" s="49"/>
      <c r="DR2501" s="49"/>
      <c r="DS2501" s="50"/>
      <c r="DT2501" s="47"/>
      <c r="DU2501" s="50"/>
      <c r="DX2501" s="49"/>
      <c r="DZ2501" s="49"/>
      <c r="EA2501" s="50"/>
      <c r="EB2501" s="47"/>
      <c r="EC2501" s="50"/>
      <c r="EF2501" s="49"/>
      <c r="EH2501" s="49"/>
      <c r="EI2501" s="50"/>
      <c r="EJ2501" s="47"/>
      <c r="EK2501" s="50"/>
      <c r="EN2501" s="49"/>
      <c r="EP2501" s="49"/>
      <c r="EQ2501" s="50"/>
      <c r="ER2501" s="47"/>
      <c r="ES2501" s="50"/>
      <c r="EV2501" s="49"/>
      <c r="EX2501" s="49"/>
      <c r="EY2501" s="50"/>
      <c r="EZ2501" s="47"/>
      <c r="FA2501" s="50"/>
      <c r="FD2501" s="49"/>
      <c r="FF2501" s="49"/>
      <c r="FG2501" s="50"/>
      <c r="FH2501" s="47"/>
      <c r="FI2501" s="50"/>
      <c r="FL2501" s="49"/>
      <c r="FN2501" s="49"/>
      <c r="FO2501" s="50"/>
      <c r="FP2501" s="47"/>
      <c r="FQ2501" s="50"/>
      <c r="FT2501" s="49"/>
      <c r="FV2501" s="49"/>
      <c r="FW2501" s="50"/>
      <c r="FX2501" s="47"/>
      <c r="FY2501" s="50"/>
      <c r="GB2501" s="49"/>
      <c r="GD2501" s="49"/>
      <c r="GE2501" s="50"/>
      <c r="GF2501" s="47"/>
      <c r="GG2501" s="50"/>
      <c r="GJ2501" s="49"/>
      <c r="GL2501" s="49"/>
      <c r="GM2501" s="50"/>
      <c r="GN2501" s="47"/>
      <c r="GO2501" s="50"/>
      <c r="GR2501" s="49"/>
      <c r="GT2501" s="49"/>
      <c r="GU2501" s="50"/>
      <c r="GV2501" s="47"/>
      <c r="GW2501" s="50"/>
      <c r="GZ2501" s="49"/>
      <c r="HB2501" s="49"/>
      <c r="HC2501" s="50"/>
      <c r="HD2501" s="47"/>
      <c r="HE2501" s="50"/>
      <c r="HH2501" s="49"/>
      <c r="HJ2501" s="49"/>
      <c r="HK2501" s="50"/>
      <c r="HL2501" s="47"/>
      <c r="HM2501" s="50"/>
      <c r="HP2501" s="49"/>
      <c r="HR2501" s="49"/>
      <c r="HS2501" s="50"/>
      <c r="HT2501" s="47"/>
      <c r="HU2501" s="50"/>
      <c r="HX2501" s="49"/>
      <c r="HZ2501" s="49"/>
      <c r="IA2501" s="50"/>
      <c r="IB2501" s="47"/>
      <c r="IC2501" s="50"/>
      <c r="IF2501" s="49"/>
      <c r="IH2501" s="49"/>
      <c r="II2501" s="50"/>
      <c r="IJ2501" s="47"/>
      <c r="IK2501" s="50"/>
      <c r="IN2501" s="49"/>
      <c r="IP2501" s="49"/>
      <c r="IQ2501" s="50"/>
    </row>
    <row r="2502" spans="1:251" s="48" customFormat="1">
      <c r="A2502" s="43">
        <v>1660</v>
      </c>
      <c r="B2502" s="44">
        <v>100000449693</v>
      </c>
      <c r="C2502" s="43">
        <v>0</v>
      </c>
      <c r="D2502" s="45" t="s">
        <v>454</v>
      </c>
      <c r="E2502" s="45" t="s">
        <v>456</v>
      </c>
      <c r="F2502" s="46">
        <v>6955</v>
      </c>
      <c r="G2502" s="46">
        <v>-871.17</v>
      </c>
      <c r="H2502" s="46">
        <v>6083.83</v>
      </c>
      <c r="I2502" s="47"/>
      <c r="K2502" s="49"/>
      <c r="L2502" s="47"/>
      <c r="M2502" s="50"/>
      <c r="P2502" s="49"/>
      <c r="R2502" s="49"/>
      <c r="S2502" s="50"/>
      <c r="T2502" s="47"/>
      <c r="U2502" s="50"/>
      <c r="X2502" s="49"/>
      <c r="Z2502" s="49"/>
      <c r="AA2502" s="50"/>
      <c r="AB2502" s="47"/>
      <c r="AC2502" s="50"/>
      <c r="AF2502" s="49"/>
      <c r="AH2502" s="49"/>
      <c r="AI2502" s="50"/>
      <c r="AJ2502" s="47"/>
      <c r="AK2502" s="50"/>
      <c r="AN2502" s="49"/>
      <c r="AP2502" s="49"/>
      <c r="AQ2502" s="50"/>
      <c r="AR2502" s="47"/>
      <c r="AS2502" s="50"/>
      <c r="AV2502" s="49"/>
      <c r="AX2502" s="49"/>
      <c r="AY2502" s="50"/>
      <c r="AZ2502" s="47"/>
      <c r="BA2502" s="50"/>
      <c r="BD2502" s="49"/>
      <c r="BF2502" s="49"/>
      <c r="BG2502" s="50"/>
      <c r="BH2502" s="47"/>
      <c r="BI2502" s="50"/>
      <c r="BL2502" s="49"/>
      <c r="BN2502" s="49"/>
      <c r="BO2502" s="50"/>
      <c r="BP2502" s="47"/>
      <c r="BQ2502" s="50"/>
      <c r="BT2502" s="49"/>
      <c r="BV2502" s="49"/>
      <c r="BW2502" s="50"/>
      <c r="BX2502" s="47"/>
      <c r="BY2502" s="50"/>
      <c r="CB2502" s="49"/>
      <c r="CD2502" s="49"/>
      <c r="CE2502" s="50"/>
      <c r="CF2502" s="47"/>
      <c r="CG2502" s="50"/>
      <c r="CJ2502" s="49"/>
      <c r="CL2502" s="49"/>
      <c r="CM2502" s="50"/>
      <c r="CN2502" s="47"/>
      <c r="CO2502" s="50"/>
      <c r="CR2502" s="49"/>
      <c r="CT2502" s="49"/>
      <c r="CU2502" s="50"/>
      <c r="CV2502" s="47"/>
      <c r="CW2502" s="50"/>
      <c r="CZ2502" s="49"/>
      <c r="DB2502" s="49"/>
      <c r="DC2502" s="50"/>
      <c r="DD2502" s="47"/>
      <c r="DE2502" s="50"/>
      <c r="DH2502" s="49"/>
      <c r="DJ2502" s="49"/>
      <c r="DK2502" s="50"/>
      <c r="DL2502" s="47"/>
      <c r="DM2502" s="50"/>
      <c r="DP2502" s="49"/>
      <c r="DR2502" s="49"/>
      <c r="DS2502" s="50"/>
      <c r="DT2502" s="47"/>
      <c r="DU2502" s="50"/>
      <c r="DX2502" s="49"/>
      <c r="DZ2502" s="49"/>
      <c r="EA2502" s="50"/>
      <c r="EB2502" s="47"/>
      <c r="EC2502" s="50"/>
      <c r="EF2502" s="49"/>
      <c r="EH2502" s="49"/>
      <c r="EI2502" s="50"/>
      <c r="EJ2502" s="47"/>
      <c r="EK2502" s="50"/>
      <c r="EN2502" s="49"/>
      <c r="EP2502" s="49"/>
      <c r="EQ2502" s="50"/>
      <c r="ER2502" s="47"/>
      <c r="ES2502" s="50"/>
      <c r="EV2502" s="49"/>
      <c r="EX2502" s="49"/>
      <c r="EY2502" s="50"/>
      <c r="EZ2502" s="47"/>
      <c r="FA2502" s="50"/>
      <c r="FD2502" s="49"/>
      <c r="FF2502" s="49"/>
      <c r="FG2502" s="50"/>
      <c r="FH2502" s="47"/>
      <c r="FI2502" s="50"/>
      <c r="FL2502" s="49"/>
      <c r="FN2502" s="49"/>
      <c r="FO2502" s="50"/>
      <c r="FP2502" s="47"/>
      <c r="FQ2502" s="50"/>
      <c r="FT2502" s="49"/>
      <c r="FV2502" s="49"/>
      <c r="FW2502" s="50"/>
      <c r="FX2502" s="47"/>
      <c r="FY2502" s="50"/>
      <c r="GB2502" s="49"/>
      <c r="GD2502" s="49"/>
      <c r="GE2502" s="50"/>
      <c r="GF2502" s="47"/>
      <c r="GG2502" s="50"/>
      <c r="GJ2502" s="49"/>
      <c r="GL2502" s="49"/>
      <c r="GM2502" s="50"/>
      <c r="GN2502" s="47"/>
      <c r="GO2502" s="50"/>
      <c r="GR2502" s="49"/>
      <c r="GT2502" s="49"/>
      <c r="GU2502" s="50"/>
      <c r="GV2502" s="47"/>
      <c r="GW2502" s="50"/>
      <c r="GZ2502" s="49"/>
      <c r="HB2502" s="49"/>
      <c r="HC2502" s="50"/>
      <c r="HD2502" s="47"/>
      <c r="HE2502" s="50"/>
      <c r="HH2502" s="49"/>
      <c r="HJ2502" s="49"/>
      <c r="HK2502" s="50"/>
      <c r="HL2502" s="47"/>
      <c r="HM2502" s="50"/>
      <c r="HP2502" s="49"/>
      <c r="HR2502" s="49"/>
      <c r="HS2502" s="50"/>
      <c r="HT2502" s="47"/>
      <c r="HU2502" s="50"/>
      <c r="HX2502" s="49"/>
      <c r="HZ2502" s="49"/>
      <c r="IA2502" s="50"/>
      <c r="IB2502" s="47"/>
      <c r="IC2502" s="50"/>
      <c r="IF2502" s="49"/>
      <c r="IH2502" s="49"/>
      <c r="II2502" s="50"/>
      <c r="IJ2502" s="47"/>
      <c r="IK2502" s="50"/>
      <c r="IN2502" s="49"/>
      <c r="IP2502" s="49"/>
      <c r="IQ2502" s="50"/>
    </row>
    <row r="2503" spans="1:251" s="48" customFormat="1">
      <c r="A2503" s="43">
        <v>1661</v>
      </c>
      <c r="B2503" s="44">
        <v>100000449694</v>
      </c>
      <c r="C2503" s="43">
        <v>0</v>
      </c>
      <c r="D2503" s="45" t="s">
        <v>454</v>
      </c>
      <c r="E2503" s="45" t="s">
        <v>456</v>
      </c>
      <c r="F2503" s="46">
        <v>6955</v>
      </c>
      <c r="G2503" s="46">
        <v>-871.17</v>
      </c>
      <c r="H2503" s="46">
        <v>6083.83</v>
      </c>
      <c r="I2503" s="47"/>
      <c r="K2503" s="49"/>
      <c r="L2503" s="47"/>
      <c r="M2503" s="50"/>
      <c r="P2503" s="49"/>
      <c r="R2503" s="49"/>
      <c r="S2503" s="50"/>
      <c r="T2503" s="47"/>
      <c r="U2503" s="50"/>
      <c r="X2503" s="49"/>
      <c r="Z2503" s="49"/>
      <c r="AA2503" s="50"/>
      <c r="AB2503" s="47"/>
      <c r="AC2503" s="50"/>
      <c r="AF2503" s="49"/>
      <c r="AH2503" s="49"/>
      <c r="AI2503" s="50"/>
      <c r="AJ2503" s="47"/>
      <c r="AK2503" s="50"/>
      <c r="AN2503" s="49"/>
      <c r="AP2503" s="49"/>
      <c r="AQ2503" s="50"/>
      <c r="AR2503" s="47"/>
      <c r="AS2503" s="50"/>
      <c r="AV2503" s="49"/>
      <c r="AX2503" s="49"/>
      <c r="AY2503" s="50"/>
      <c r="AZ2503" s="47"/>
      <c r="BA2503" s="50"/>
      <c r="BD2503" s="49"/>
      <c r="BF2503" s="49"/>
      <c r="BG2503" s="50"/>
      <c r="BH2503" s="47"/>
      <c r="BI2503" s="50"/>
      <c r="BL2503" s="49"/>
      <c r="BN2503" s="49"/>
      <c r="BO2503" s="50"/>
      <c r="BP2503" s="47"/>
      <c r="BQ2503" s="50"/>
      <c r="BT2503" s="49"/>
      <c r="BV2503" s="49"/>
      <c r="BW2503" s="50"/>
      <c r="BX2503" s="47"/>
      <c r="BY2503" s="50"/>
      <c r="CB2503" s="49"/>
      <c r="CD2503" s="49"/>
      <c r="CE2503" s="50"/>
      <c r="CF2503" s="47"/>
      <c r="CG2503" s="50"/>
      <c r="CJ2503" s="49"/>
      <c r="CL2503" s="49"/>
      <c r="CM2503" s="50"/>
      <c r="CN2503" s="47"/>
      <c r="CO2503" s="50"/>
      <c r="CR2503" s="49"/>
      <c r="CT2503" s="49"/>
      <c r="CU2503" s="50"/>
      <c r="CV2503" s="47"/>
      <c r="CW2503" s="50"/>
      <c r="CZ2503" s="49"/>
      <c r="DB2503" s="49"/>
      <c r="DC2503" s="50"/>
      <c r="DD2503" s="47"/>
      <c r="DE2503" s="50"/>
      <c r="DH2503" s="49"/>
      <c r="DJ2503" s="49"/>
      <c r="DK2503" s="50"/>
      <c r="DL2503" s="47"/>
      <c r="DM2503" s="50"/>
      <c r="DP2503" s="49"/>
      <c r="DR2503" s="49"/>
      <c r="DS2503" s="50"/>
      <c r="DT2503" s="47"/>
      <c r="DU2503" s="50"/>
      <c r="DX2503" s="49"/>
      <c r="DZ2503" s="49"/>
      <c r="EA2503" s="50"/>
      <c r="EB2503" s="47"/>
      <c r="EC2503" s="50"/>
      <c r="EF2503" s="49"/>
      <c r="EH2503" s="49"/>
      <c r="EI2503" s="50"/>
      <c r="EJ2503" s="47"/>
      <c r="EK2503" s="50"/>
      <c r="EN2503" s="49"/>
      <c r="EP2503" s="49"/>
      <c r="EQ2503" s="50"/>
      <c r="ER2503" s="47"/>
      <c r="ES2503" s="50"/>
      <c r="EV2503" s="49"/>
      <c r="EX2503" s="49"/>
      <c r="EY2503" s="50"/>
      <c r="EZ2503" s="47"/>
      <c r="FA2503" s="50"/>
      <c r="FD2503" s="49"/>
      <c r="FF2503" s="49"/>
      <c r="FG2503" s="50"/>
      <c r="FH2503" s="47"/>
      <c r="FI2503" s="50"/>
      <c r="FL2503" s="49"/>
      <c r="FN2503" s="49"/>
      <c r="FO2503" s="50"/>
      <c r="FP2503" s="47"/>
      <c r="FQ2503" s="50"/>
      <c r="FT2503" s="49"/>
      <c r="FV2503" s="49"/>
      <c r="FW2503" s="50"/>
      <c r="FX2503" s="47"/>
      <c r="FY2503" s="50"/>
      <c r="GB2503" s="49"/>
      <c r="GD2503" s="49"/>
      <c r="GE2503" s="50"/>
      <c r="GF2503" s="47"/>
      <c r="GG2503" s="50"/>
      <c r="GJ2503" s="49"/>
      <c r="GL2503" s="49"/>
      <c r="GM2503" s="50"/>
      <c r="GN2503" s="47"/>
      <c r="GO2503" s="50"/>
      <c r="GR2503" s="49"/>
      <c r="GT2503" s="49"/>
      <c r="GU2503" s="50"/>
      <c r="GV2503" s="47"/>
      <c r="GW2503" s="50"/>
      <c r="GZ2503" s="49"/>
      <c r="HB2503" s="49"/>
      <c r="HC2503" s="50"/>
      <c r="HD2503" s="47"/>
      <c r="HE2503" s="50"/>
      <c r="HH2503" s="49"/>
      <c r="HJ2503" s="49"/>
      <c r="HK2503" s="50"/>
      <c r="HL2503" s="47"/>
      <c r="HM2503" s="50"/>
      <c r="HP2503" s="49"/>
      <c r="HR2503" s="49"/>
      <c r="HS2503" s="50"/>
      <c r="HT2503" s="47"/>
      <c r="HU2503" s="50"/>
      <c r="HX2503" s="49"/>
      <c r="HZ2503" s="49"/>
      <c r="IA2503" s="50"/>
      <c r="IB2503" s="47"/>
      <c r="IC2503" s="50"/>
      <c r="IF2503" s="49"/>
      <c r="IH2503" s="49"/>
      <c r="II2503" s="50"/>
      <c r="IJ2503" s="47"/>
      <c r="IK2503" s="50"/>
      <c r="IN2503" s="49"/>
      <c r="IP2503" s="49"/>
      <c r="IQ2503" s="50"/>
    </row>
    <row r="2504" spans="1:251" s="48" customFormat="1">
      <c r="A2504" s="43">
        <v>1662</v>
      </c>
      <c r="B2504" s="44">
        <v>100000449695</v>
      </c>
      <c r="C2504" s="43">
        <v>0</v>
      </c>
      <c r="D2504" s="45" t="s">
        <v>454</v>
      </c>
      <c r="E2504" s="45" t="s">
        <v>456</v>
      </c>
      <c r="F2504" s="46">
        <v>6955</v>
      </c>
      <c r="G2504" s="46">
        <v>-871.17</v>
      </c>
      <c r="H2504" s="46">
        <v>6083.83</v>
      </c>
      <c r="I2504" s="47"/>
      <c r="K2504" s="49"/>
      <c r="L2504" s="47"/>
      <c r="M2504" s="50"/>
      <c r="P2504" s="49"/>
      <c r="R2504" s="49"/>
      <c r="S2504" s="50"/>
      <c r="T2504" s="47"/>
      <c r="U2504" s="50"/>
      <c r="X2504" s="49"/>
      <c r="Z2504" s="49"/>
      <c r="AA2504" s="50"/>
      <c r="AB2504" s="47"/>
      <c r="AC2504" s="50"/>
      <c r="AF2504" s="49"/>
      <c r="AH2504" s="49"/>
      <c r="AI2504" s="50"/>
      <c r="AJ2504" s="47"/>
      <c r="AK2504" s="50"/>
      <c r="AN2504" s="49"/>
      <c r="AP2504" s="49"/>
      <c r="AQ2504" s="50"/>
      <c r="AR2504" s="47"/>
      <c r="AS2504" s="50"/>
      <c r="AV2504" s="49"/>
      <c r="AX2504" s="49"/>
      <c r="AY2504" s="50"/>
      <c r="AZ2504" s="47"/>
      <c r="BA2504" s="50"/>
      <c r="BD2504" s="49"/>
      <c r="BF2504" s="49"/>
      <c r="BG2504" s="50"/>
      <c r="BH2504" s="47"/>
      <c r="BI2504" s="50"/>
      <c r="BL2504" s="49"/>
      <c r="BN2504" s="49"/>
      <c r="BO2504" s="50"/>
      <c r="BP2504" s="47"/>
      <c r="BQ2504" s="50"/>
      <c r="BT2504" s="49"/>
      <c r="BV2504" s="49"/>
      <c r="BW2504" s="50"/>
      <c r="BX2504" s="47"/>
      <c r="BY2504" s="50"/>
      <c r="CB2504" s="49"/>
      <c r="CD2504" s="49"/>
      <c r="CE2504" s="50"/>
      <c r="CF2504" s="47"/>
      <c r="CG2504" s="50"/>
      <c r="CJ2504" s="49"/>
      <c r="CL2504" s="49"/>
      <c r="CM2504" s="50"/>
      <c r="CN2504" s="47"/>
      <c r="CO2504" s="50"/>
      <c r="CR2504" s="49"/>
      <c r="CT2504" s="49"/>
      <c r="CU2504" s="50"/>
      <c r="CV2504" s="47"/>
      <c r="CW2504" s="50"/>
      <c r="CZ2504" s="49"/>
      <c r="DB2504" s="49"/>
      <c r="DC2504" s="50"/>
      <c r="DD2504" s="47"/>
      <c r="DE2504" s="50"/>
      <c r="DH2504" s="49"/>
      <c r="DJ2504" s="49"/>
      <c r="DK2504" s="50"/>
      <c r="DL2504" s="47"/>
      <c r="DM2504" s="50"/>
      <c r="DP2504" s="49"/>
      <c r="DR2504" s="49"/>
      <c r="DS2504" s="50"/>
      <c r="DT2504" s="47"/>
      <c r="DU2504" s="50"/>
      <c r="DX2504" s="49"/>
      <c r="DZ2504" s="49"/>
      <c r="EA2504" s="50"/>
      <c r="EB2504" s="47"/>
      <c r="EC2504" s="50"/>
      <c r="EF2504" s="49"/>
      <c r="EH2504" s="49"/>
      <c r="EI2504" s="50"/>
      <c r="EJ2504" s="47"/>
      <c r="EK2504" s="50"/>
      <c r="EN2504" s="49"/>
      <c r="EP2504" s="49"/>
      <c r="EQ2504" s="50"/>
      <c r="ER2504" s="47"/>
      <c r="ES2504" s="50"/>
      <c r="EV2504" s="49"/>
      <c r="EX2504" s="49"/>
      <c r="EY2504" s="50"/>
      <c r="EZ2504" s="47"/>
      <c r="FA2504" s="50"/>
      <c r="FD2504" s="49"/>
      <c r="FF2504" s="49"/>
      <c r="FG2504" s="50"/>
      <c r="FH2504" s="47"/>
      <c r="FI2504" s="50"/>
      <c r="FL2504" s="49"/>
      <c r="FN2504" s="49"/>
      <c r="FO2504" s="50"/>
      <c r="FP2504" s="47"/>
      <c r="FQ2504" s="50"/>
      <c r="FT2504" s="49"/>
      <c r="FV2504" s="49"/>
      <c r="FW2504" s="50"/>
      <c r="FX2504" s="47"/>
      <c r="FY2504" s="50"/>
      <c r="GB2504" s="49"/>
      <c r="GD2504" s="49"/>
      <c r="GE2504" s="50"/>
      <c r="GF2504" s="47"/>
      <c r="GG2504" s="50"/>
      <c r="GJ2504" s="49"/>
      <c r="GL2504" s="49"/>
      <c r="GM2504" s="50"/>
      <c r="GN2504" s="47"/>
      <c r="GO2504" s="50"/>
      <c r="GR2504" s="49"/>
      <c r="GT2504" s="49"/>
      <c r="GU2504" s="50"/>
      <c r="GV2504" s="47"/>
      <c r="GW2504" s="50"/>
      <c r="GZ2504" s="49"/>
      <c r="HB2504" s="49"/>
      <c r="HC2504" s="50"/>
      <c r="HD2504" s="47"/>
      <c r="HE2504" s="50"/>
      <c r="HH2504" s="49"/>
      <c r="HJ2504" s="49"/>
      <c r="HK2504" s="50"/>
      <c r="HL2504" s="47"/>
      <c r="HM2504" s="50"/>
      <c r="HP2504" s="49"/>
      <c r="HR2504" s="49"/>
      <c r="HS2504" s="50"/>
      <c r="HT2504" s="47"/>
      <c r="HU2504" s="50"/>
      <c r="HX2504" s="49"/>
      <c r="HZ2504" s="49"/>
      <c r="IA2504" s="50"/>
      <c r="IB2504" s="47"/>
      <c r="IC2504" s="50"/>
      <c r="IF2504" s="49"/>
      <c r="IH2504" s="49"/>
      <c r="II2504" s="50"/>
      <c r="IJ2504" s="47"/>
      <c r="IK2504" s="50"/>
      <c r="IN2504" s="49"/>
      <c r="IP2504" s="49"/>
      <c r="IQ2504" s="50"/>
    </row>
    <row r="2505" spans="1:251" s="48" customFormat="1">
      <c r="A2505" s="43">
        <v>1663</v>
      </c>
      <c r="B2505" s="44">
        <v>100000449696</v>
      </c>
      <c r="C2505" s="43">
        <v>0</v>
      </c>
      <c r="D2505" s="45" t="s">
        <v>454</v>
      </c>
      <c r="E2505" s="45" t="s">
        <v>456</v>
      </c>
      <c r="F2505" s="46">
        <v>6955</v>
      </c>
      <c r="G2505" s="46">
        <v>-871.17</v>
      </c>
      <c r="H2505" s="46">
        <v>6083.83</v>
      </c>
      <c r="I2505" s="47"/>
      <c r="K2505" s="49"/>
      <c r="L2505" s="47"/>
      <c r="M2505" s="50"/>
      <c r="P2505" s="49"/>
      <c r="R2505" s="49"/>
      <c r="S2505" s="50"/>
      <c r="T2505" s="47"/>
      <c r="U2505" s="50"/>
      <c r="X2505" s="49"/>
      <c r="Z2505" s="49"/>
      <c r="AA2505" s="50"/>
      <c r="AB2505" s="47"/>
      <c r="AC2505" s="50"/>
      <c r="AF2505" s="49"/>
      <c r="AH2505" s="49"/>
      <c r="AI2505" s="50"/>
      <c r="AJ2505" s="47"/>
      <c r="AK2505" s="50"/>
      <c r="AN2505" s="49"/>
      <c r="AP2505" s="49"/>
      <c r="AQ2505" s="50"/>
      <c r="AR2505" s="47"/>
      <c r="AS2505" s="50"/>
      <c r="AV2505" s="49"/>
      <c r="AX2505" s="49"/>
      <c r="AY2505" s="50"/>
      <c r="AZ2505" s="47"/>
      <c r="BA2505" s="50"/>
      <c r="BD2505" s="49"/>
      <c r="BF2505" s="49"/>
      <c r="BG2505" s="50"/>
      <c r="BH2505" s="47"/>
      <c r="BI2505" s="50"/>
      <c r="BL2505" s="49"/>
      <c r="BN2505" s="49"/>
      <c r="BO2505" s="50"/>
      <c r="BP2505" s="47"/>
      <c r="BQ2505" s="50"/>
      <c r="BT2505" s="49"/>
      <c r="BV2505" s="49"/>
      <c r="BW2505" s="50"/>
      <c r="BX2505" s="47"/>
      <c r="BY2505" s="50"/>
      <c r="CB2505" s="49"/>
      <c r="CD2505" s="49"/>
      <c r="CE2505" s="50"/>
      <c r="CF2505" s="47"/>
      <c r="CG2505" s="50"/>
      <c r="CJ2505" s="49"/>
      <c r="CL2505" s="49"/>
      <c r="CM2505" s="50"/>
      <c r="CN2505" s="47"/>
      <c r="CO2505" s="50"/>
      <c r="CR2505" s="49"/>
      <c r="CT2505" s="49"/>
      <c r="CU2505" s="50"/>
      <c r="CV2505" s="47"/>
      <c r="CW2505" s="50"/>
      <c r="CZ2505" s="49"/>
      <c r="DB2505" s="49"/>
      <c r="DC2505" s="50"/>
      <c r="DD2505" s="47"/>
      <c r="DE2505" s="50"/>
      <c r="DH2505" s="49"/>
      <c r="DJ2505" s="49"/>
      <c r="DK2505" s="50"/>
      <c r="DL2505" s="47"/>
      <c r="DM2505" s="50"/>
      <c r="DP2505" s="49"/>
      <c r="DR2505" s="49"/>
      <c r="DS2505" s="50"/>
      <c r="DT2505" s="47"/>
      <c r="DU2505" s="50"/>
      <c r="DX2505" s="49"/>
      <c r="DZ2505" s="49"/>
      <c r="EA2505" s="50"/>
      <c r="EB2505" s="47"/>
      <c r="EC2505" s="50"/>
      <c r="EF2505" s="49"/>
      <c r="EH2505" s="49"/>
      <c r="EI2505" s="50"/>
      <c r="EJ2505" s="47"/>
      <c r="EK2505" s="50"/>
      <c r="EN2505" s="49"/>
      <c r="EP2505" s="49"/>
      <c r="EQ2505" s="50"/>
      <c r="ER2505" s="47"/>
      <c r="ES2505" s="50"/>
      <c r="EV2505" s="49"/>
      <c r="EX2505" s="49"/>
      <c r="EY2505" s="50"/>
      <c r="EZ2505" s="47"/>
      <c r="FA2505" s="50"/>
      <c r="FD2505" s="49"/>
      <c r="FF2505" s="49"/>
      <c r="FG2505" s="50"/>
      <c r="FH2505" s="47"/>
      <c r="FI2505" s="50"/>
      <c r="FL2505" s="49"/>
      <c r="FN2505" s="49"/>
      <c r="FO2505" s="50"/>
      <c r="FP2505" s="47"/>
      <c r="FQ2505" s="50"/>
      <c r="FT2505" s="49"/>
      <c r="FV2505" s="49"/>
      <c r="FW2505" s="50"/>
      <c r="FX2505" s="47"/>
      <c r="FY2505" s="50"/>
      <c r="GB2505" s="49"/>
      <c r="GD2505" s="49"/>
      <c r="GE2505" s="50"/>
      <c r="GF2505" s="47"/>
      <c r="GG2505" s="50"/>
      <c r="GJ2505" s="49"/>
      <c r="GL2505" s="49"/>
      <c r="GM2505" s="50"/>
      <c r="GN2505" s="47"/>
      <c r="GO2505" s="50"/>
      <c r="GR2505" s="49"/>
      <c r="GT2505" s="49"/>
      <c r="GU2505" s="50"/>
      <c r="GV2505" s="47"/>
      <c r="GW2505" s="50"/>
      <c r="GZ2505" s="49"/>
      <c r="HB2505" s="49"/>
      <c r="HC2505" s="50"/>
      <c r="HD2505" s="47"/>
      <c r="HE2505" s="50"/>
      <c r="HH2505" s="49"/>
      <c r="HJ2505" s="49"/>
      <c r="HK2505" s="50"/>
      <c r="HL2505" s="47"/>
      <c r="HM2505" s="50"/>
      <c r="HP2505" s="49"/>
      <c r="HR2505" s="49"/>
      <c r="HS2505" s="50"/>
      <c r="HT2505" s="47"/>
      <c r="HU2505" s="50"/>
      <c r="HX2505" s="49"/>
      <c r="HZ2505" s="49"/>
      <c r="IA2505" s="50"/>
      <c r="IB2505" s="47"/>
      <c r="IC2505" s="50"/>
      <c r="IF2505" s="49"/>
      <c r="IH2505" s="49"/>
      <c r="II2505" s="50"/>
      <c r="IJ2505" s="47"/>
      <c r="IK2505" s="50"/>
      <c r="IN2505" s="49"/>
      <c r="IP2505" s="49"/>
      <c r="IQ2505" s="50"/>
    </row>
    <row r="2506" spans="1:251" s="48" customFormat="1">
      <c r="A2506" s="43">
        <v>1664</v>
      </c>
      <c r="B2506" s="44">
        <v>100000449697</v>
      </c>
      <c r="C2506" s="43">
        <v>0</v>
      </c>
      <c r="D2506" s="45" t="s">
        <v>454</v>
      </c>
      <c r="E2506" s="45" t="s">
        <v>456</v>
      </c>
      <c r="F2506" s="46">
        <v>6955</v>
      </c>
      <c r="G2506" s="46">
        <v>-871.17</v>
      </c>
      <c r="H2506" s="46">
        <v>6083.83</v>
      </c>
      <c r="I2506" s="47"/>
      <c r="K2506" s="49"/>
      <c r="L2506" s="47"/>
      <c r="M2506" s="50"/>
      <c r="P2506" s="49"/>
      <c r="R2506" s="49"/>
      <c r="S2506" s="50"/>
      <c r="T2506" s="47"/>
      <c r="U2506" s="50"/>
      <c r="X2506" s="49"/>
      <c r="Z2506" s="49"/>
      <c r="AA2506" s="50"/>
      <c r="AB2506" s="47"/>
      <c r="AC2506" s="50"/>
      <c r="AF2506" s="49"/>
      <c r="AH2506" s="49"/>
      <c r="AI2506" s="50"/>
      <c r="AJ2506" s="47"/>
      <c r="AK2506" s="50"/>
      <c r="AN2506" s="49"/>
      <c r="AP2506" s="49"/>
      <c r="AQ2506" s="50"/>
      <c r="AR2506" s="47"/>
      <c r="AS2506" s="50"/>
      <c r="AV2506" s="49"/>
      <c r="AX2506" s="49"/>
      <c r="AY2506" s="50"/>
      <c r="AZ2506" s="47"/>
      <c r="BA2506" s="50"/>
      <c r="BD2506" s="49"/>
      <c r="BF2506" s="49"/>
      <c r="BG2506" s="50"/>
      <c r="BH2506" s="47"/>
      <c r="BI2506" s="50"/>
      <c r="BL2506" s="49"/>
      <c r="BN2506" s="49"/>
      <c r="BO2506" s="50"/>
      <c r="BP2506" s="47"/>
      <c r="BQ2506" s="50"/>
      <c r="BT2506" s="49"/>
      <c r="BV2506" s="49"/>
      <c r="BW2506" s="50"/>
      <c r="BX2506" s="47"/>
      <c r="BY2506" s="50"/>
      <c r="CB2506" s="49"/>
      <c r="CD2506" s="49"/>
      <c r="CE2506" s="50"/>
      <c r="CF2506" s="47"/>
      <c r="CG2506" s="50"/>
      <c r="CJ2506" s="49"/>
      <c r="CL2506" s="49"/>
      <c r="CM2506" s="50"/>
      <c r="CN2506" s="47"/>
      <c r="CO2506" s="50"/>
      <c r="CR2506" s="49"/>
      <c r="CT2506" s="49"/>
      <c r="CU2506" s="50"/>
      <c r="CV2506" s="47"/>
      <c r="CW2506" s="50"/>
      <c r="CZ2506" s="49"/>
      <c r="DB2506" s="49"/>
      <c r="DC2506" s="50"/>
      <c r="DD2506" s="47"/>
      <c r="DE2506" s="50"/>
      <c r="DH2506" s="49"/>
      <c r="DJ2506" s="49"/>
      <c r="DK2506" s="50"/>
      <c r="DL2506" s="47"/>
      <c r="DM2506" s="50"/>
      <c r="DP2506" s="49"/>
      <c r="DR2506" s="49"/>
      <c r="DS2506" s="50"/>
      <c r="DT2506" s="47"/>
      <c r="DU2506" s="50"/>
      <c r="DX2506" s="49"/>
      <c r="DZ2506" s="49"/>
      <c r="EA2506" s="50"/>
      <c r="EB2506" s="47"/>
      <c r="EC2506" s="50"/>
      <c r="EF2506" s="49"/>
      <c r="EH2506" s="49"/>
      <c r="EI2506" s="50"/>
      <c r="EJ2506" s="47"/>
      <c r="EK2506" s="50"/>
      <c r="EN2506" s="49"/>
      <c r="EP2506" s="49"/>
      <c r="EQ2506" s="50"/>
      <c r="ER2506" s="47"/>
      <c r="ES2506" s="50"/>
      <c r="EV2506" s="49"/>
      <c r="EX2506" s="49"/>
      <c r="EY2506" s="50"/>
      <c r="EZ2506" s="47"/>
      <c r="FA2506" s="50"/>
      <c r="FD2506" s="49"/>
      <c r="FF2506" s="49"/>
      <c r="FG2506" s="50"/>
      <c r="FH2506" s="47"/>
      <c r="FI2506" s="50"/>
      <c r="FL2506" s="49"/>
      <c r="FN2506" s="49"/>
      <c r="FO2506" s="50"/>
      <c r="FP2506" s="47"/>
      <c r="FQ2506" s="50"/>
      <c r="FT2506" s="49"/>
      <c r="FV2506" s="49"/>
      <c r="FW2506" s="50"/>
      <c r="FX2506" s="47"/>
      <c r="FY2506" s="50"/>
      <c r="GB2506" s="49"/>
      <c r="GD2506" s="49"/>
      <c r="GE2506" s="50"/>
      <c r="GF2506" s="47"/>
      <c r="GG2506" s="50"/>
      <c r="GJ2506" s="49"/>
      <c r="GL2506" s="49"/>
      <c r="GM2506" s="50"/>
      <c r="GN2506" s="47"/>
      <c r="GO2506" s="50"/>
      <c r="GR2506" s="49"/>
      <c r="GT2506" s="49"/>
      <c r="GU2506" s="50"/>
      <c r="GV2506" s="47"/>
      <c r="GW2506" s="50"/>
      <c r="GZ2506" s="49"/>
      <c r="HB2506" s="49"/>
      <c r="HC2506" s="50"/>
      <c r="HD2506" s="47"/>
      <c r="HE2506" s="50"/>
      <c r="HH2506" s="49"/>
      <c r="HJ2506" s="49"/>
      <c r="HK2506" s="50"/>
      <c r="HL2506" s="47"/>
      <c r="HM2506" s="50"/>
      <c r="HP2506" s="49"/>
      <c r="HR2506" s="49"/>
      <c r="HS2506" s="50"/>
      <c r="HT2506" s="47"/>
      <c r="HU2506" s="50"/>
      <c r="HX2506" s="49"/>
      <c r="HZ2506" s="49"/>
      <c r="IA2506" s="50"/>
      <c r="IB2506" s="47"/>
      <c r="IC2506" s="50"/>
      <c r="IF2506" s="49"/>
      <c r="IH2506" s="49"/>
      <c r="II2506" s="50"/>
      <c r="IJ2506" s="47"/>
      <c r="IK2506" s="50"/>
      <c r="IN2506" s="49"/>
      <c r="IP2506" s="49"/>
      <c r="IQ2506" s="50"/>
    </row>
    <row r="2507" spans="1:251" s="48" customFormat="1">
      <c r="A2507" s="43">
        <v>1665</v>
      </c>
      <c r="B2507" s="44">
        <v>100000449698</v>
      </c>
      <c r="C2507" s="43">
        <v>0</v>
      </c>
      <c r="D2507" s="45" t="s">
        <v>454</v>
      </c>
      <c r="E2507" s="45" t="s">
        <v>456</v>
      </c>
      <c r="F2507" s="46">
        <v>6955</v>
      </c>
      <c r="G2507" s="46">
        <v>-871.17</v>
      </c>
      <c r="H2507" s="46">
        <v>6083.83</v>
      </c>
      <c r="I2507" s="47"/>
      <c r="K2507" s="49"/>
      <c r="L2507" s="47"/>
      <c r="M2507" s="50"/>
      <c r="P2507" s="49"/>
      <c r="R2507" s="49"/>
      <c r="S2507" s="50"/>
      <c r="T2507" s="47"/>
      <c r="U2507" s="50"/>
      <c r="X2507" s="49"/>
      <c r="Z2507" s="49"/>
      <c r="AA2507" s="50"/>
      <c r="AB2507" s="47"/>
      <c r="AC2507" s="50"/>
      <c r="AF2507" s="49"/>
      <c r="AH2507" s="49"/>
      <c r="AI2507" s="50"/>
      <c r="AJ2507" s="47"/>
      <c r="AK2507" s="50"/>
      <c r="AN2507" s="49"/>
      <c r="AP2507" s="49"/>
      <c r="AQ2507" s="50"/>
      <c r="AR2507" s="47"/>
      <c r="AS2507" s="50"/>
      <c r="AV2507" s="49"/>
      <c r="AX2507" s="49"/>
      <c r="AY2507" s="50"/>
      <c r="AZ2507" s="47"/>
      <c r="BA2507" s="50"/>
      <c r="BD2507" s="49"/>
      <c r="BF2507" s="49"/>
      <c r="BG2507" s="50"/>
      <c r="BH2507" s="47"/>
      <c r="BI2507" s="50"/>
      <c r="BL2507" s="49"/>
      <c r="BN2507" s="49"/>
      <c r="BO2507" s="50"/>
      <c r="BP2507" s="47"/>
      <c r="BQ2507" s="50"/>
      <c r="BT2507" s="49"/>
      <c r="BV2507" s="49"/>
      <c r="BW2507" s="50"/>
      <c r="BX2507" s="47"/>
      <c r="BY2507" s="50"/>
      <c r="CB2507" s="49"/>
      <c r="CD2507" s="49"/>
      <c r="CE2507" s="50"/>
      <c r="CF2507" s="47"/>
      <c r="CG2507" s="50"/>
      <c r="CJ2507" s="49"/>
      <c r="CL2507" s="49"/>
      <c r="CM2507" s="50"/>
      <c r="CN2507" s="47"/>
      <c r="CO2507" s="50"/>
      <c r="CR2507" s="49"/>
      <c r="CT2507" s="49"/>
      <c r="CU2507" s="50"/>
      <c r="CV2507" s="47"/>
      <c r="CW2507" s="50"/>
      <c r="CZ2507" s="49"/>
      <c r="DB2507" s="49"/>
      <c r="DC2507" s="50"/>
      <c r="DD2507" s="47"/>
      <c r="DE2507" s="50"/>
      <c r="DH2507" s="49"/>
      <c r="DJ2507" s="49"/>
      <c r="DK2507" s="50"/>
      <c r="DL2507" s="47"/>
      <c r="DM2507" s="50"/>
      <c r="DP2507" s="49"/>
      <c r="DR2507" s="49"/>
      <c r="DS2507" s="50"/>
      <c r="DT2507" s="47"/>
      <c r="DU2507" s="50"/>
      <c r="DX2507" s="49"/>
      <c r="DZ2507" s="49"/>
      <c r="EA2507" s="50"/>
      <c r="EB2507" s="47"/>
      <c r="EC2507" s="50"/>
      <c r="EF2507" s="49"/>
      <c r="EH2507" s="49"/>
      <c r="EI2507" s="50"/>
      <c r="EJ2507" s="47"/>
      <c r="EK2507" s="50"/>
      <c r="EN2507" s="49"/>
      <c r="EP2507" s="49"/>
      <c r="EQ2507" s="50"/>
      <c r="ER2507" s="47"/>
      <c r="ES2507" s="50"/>
      <c r="EV2507" s="49"/>
      <c r="EX2507" s="49"/>
      <c r="EY2507" s="50"/>
      <c r="EZ2507" s="47"/>
      <c r="FA2507" s="50"/>
      <c r="FD2507" s="49"/>
      <c r="FF2507" s="49"/>
      <c r="FG2507" s="50"/>
      <c r="FH2507" s="47"/>
      <c r="FI2507" s="50"/>
      <c r="FL2507" s="49"/>
      <c r="FN2507" s="49"/>
      <c r="FO2507" s="50"/>
      <c r="FP2507" s="47"/>
      <c r="FQ2507" s="50"/>
      <c r="FT2507" s="49"/>
      <c r="FV2507" s="49"/>
      <c r="FW2507" s="50"/>
      <c r="FX2507" s="47"/>
      <c r="FY2507" s="50"/>
      <c r="GB2507" s="49"/>
      <c r="GD2507" s="49"/>
      <c r="GE2507" s="50"/>
      <c r="GF2507" s="47"/>
      <c r="GG2507" s="50"/>
      <c r="GJ2507" s="49"/>
      <c r="GL2507" s="49"/>
      <c r="GM2507" s="50"/>
      <c r="GN2507" s="47"/>
      <c r="GO2507" s="50"/>
      <c r="GR2507" s="49"/>
      <c r="GT2507" s="49"/>
      <c r="GU2507" s="50"/>
      <c r="GV2507" s="47"/>
      <c r="GW2507" s="50"/>
      <c r="GZ2507" s="49"/>
      <c r="HB2507" s="49"/>
      <c r="HC2507" s="50"/>
      <c r="HD2507" s="47"/>
      <c r="HE2507" s="50"/>
      <c r="HH2507" s="49"/>
      <c r="HJ2507" s="49"/>
      <c r="HK2507" s="50"/>
      <c r="HL2507" s="47"/>
      <c r="HM2507" s="50"/>
      <c r="HP2507" s="49"/>
      <c r="HR2507" s="49"/>
      <c r="HS2507" s="50"/>
      <c r="HT2507" s="47"/>
      <c r="HU2507" s="50"/>
      <c r="HX2507" s="49"/>
      <c r="HZ2507" s="49"/>
      <c r="IA2507" s="50"/>
      <c r="IB2507" s="47"/>
      <c r="IC2507" s="50"/>
      <c r="IF2507" s="49"/>
      <c r="IH2507" s="49"/>
      <c r="II2507" s="50"/>
      <c r="IJ2507" s="47"/>
      <c r="IK2507" s="50"/>
      <c r="IN2507" s="49"/>
      <c r="IP2507" s="49"/>
      <c r="IQ2507" s="50"/>
    </row>
    <row r="2508" spans="1:251" s="48" customFormat="1">
      <c r="A2508" s="43">
        <v>1666</v>
      </c>
      <c r="B2508" s="44">
        <v>100000449699</v>
      </c>
      <c r="C2508" s="43">
        <v>0</v>
      </c>
      <c r="D2508" s="45" t="s">
        <v>454</v>
      </c>
      <c r="E2508" s="45" t="s">
        <v>456</v>
      </c>
      <c r="F2508" s="46">
        <v>6955</v>
      </c>
      <c r="G2508" s="46">
        <v>-871.17</v>
      </c>
      <c r="H2508" s="46">
        <v>6083.83</v>
      </c>
      <c r="I2508" s="47"/>
      <c r="K2508" s="49"/>
      <c r="L2508" s="47"/>
      <c r="M2508" s="50"/>
      <c r="P2508" s="49"/>
      <c r="R2508" s="49"/>
      <c r="S2508" s="50"/>
      <c r="T2508" s="47"/>
      <c r="U2508" s="50"/>
      <c r="X2508" s="49"/>
      <c r="Z2508" s="49"/>
      <c r="AA2508" s="50"/>
      <c r="AB2508" s="47"/>
      <c r="AC2508" s="50"/>
      <c r="AF2508" s="49"/>
      <c r="AH2508" s="49"/>
      <c r="AI2508" s="50"/>
      <c r="AJ2508" s="47"/>
      <c r="AK2508" s="50"/>
      <c r="AN2508" s="49"/>
      <c r="AP2508" s="49"/>
      <c r="AQ2508" s="50"/>
      <c r="AR2508" s="47"/>
      <c r="AS2508" s="50"/>
      <c r="AV2508" s="49"/>
      <c r="AX2508" s="49"/>
      <c r="AY2508" s="50"/>
      <c r="AZ2508" s="47"/>
      <c r="BA2508" s="50"/>
      <c r="BD2508" s="49"/>
      <c r="BF2508" s="49"/>
      <c r="BG2508" s="50"/>
      <c r="BH2508" s="47"/>
      <c r="BI2508" s="50"/>
      <c r="BL2508" s="49"/>
      <c r="BN2508" s="49"/>
      <c r="BO2508" s="50"/>
      <c r="BP2508" s="47"/>
      <c r="BQ2508" s="50"/>
      <c r="BT2508" s="49"/>
      <c r="BV2508" s="49"/>
      <c r="BW2508" s="50"/>
      <c r="BX2508" s="47"/>
      <c r="BY2508" s="50"/>
      <c r="CB2508" s="49"/>
      <c r="CD2508" s="49"/>
      <c r="CE2508" s="50"/>
      <c r="CF2508" s="47"/>
      <c r="CG2508" s="50"/>
      <c r="CJ2508" s="49"/>
      <c r="CL2508" s="49"/>
      <c r="CM2508" s="50"/>
      <c r="CN2508" s="47"/>
      <c r="CO2508" s="50"/>
      <c r="CR2508" s="49"/>
      <c r="CT2508" s="49"/>
      <c r="CU2508" s="50"/>
      <c r="CV2508" s="47"/>
      <c r="CW2508" s="50"/>
      <c r="CZ2508" s="49"/>
      <c r="DB2508" s="49"/>
      <c r="DC2508" s="50"/>
      <c r="DD2508" s="47"/>
      <c r="DE2508" s="50"/>
      <c r="DH2508" s="49"/>
      <c r="DJ2508" s="49"/>
      <c r="DK2508" s="50"/>
      <c r="DL2508" s="47"/>
      <c r="DM2508" s="50"/>
      <c r="DP2508" s="49"/>
      <c r="DR2508" s="49"/>
      <c r="DS2508" s="50"/>
      <c r="DT2508" s="47"/>
      <c r="DU2508" s="50"/>
      <c r="DX2508" s="49"/>
      <c r="DZ2508" s="49"/>
      <c r="EA2508" s="50"/>
      <c r="EB2508" s="47"/>
      <c r="EC2508" s="50"/>
      <c r="EF2508" s="49"/>
      <c r="EH2508" s="49"/>
      <c r="EI2508" s="50"/>
      <c r="EJ2508" s="47"/>
      <c r="EK2508" s="50"/>
      <c r="EN2508" s="49"/>
      <c r="EP2508" s="49"/>
      <c r="EQ2508" s="50"/>
      <c r="ER2508" s="47"/>
      <c r="ES2508" s="50"/>
      <c r="EV2508" s="49"/>
      <c r="EX2508" s="49"/>
      <c r="EY2508" s="50"/>
      <c r="EZ2508" s="47"/>
      <c r="FA2508" s="50"/>
      <c r="FD2508" s="49"/>
      <c r="FF2508" s="49"/>
      <c r="FG2508" s="50"/>
      <c r="FH2508" s="47"/>
      <c r="FI2508" s="50"/>
      <c r="FL2508" s="49"/>
      <c r="FN2508" s="49"/>
      <c r="FO2508" s="50"/>
      <c r="FP2508" s="47"/>
      <c r="FQ2508" s="50"/>
      <c r="FT2508" s="49"/>
      <c r="FV2508" s="49"/>
      <c r="FW2508" s="50"/>
      <c r="FX2508" s="47"/>
      <c r="FY2508" s="50"/>
      <c r="GB2508" s="49"/>
      <c r="GD2508" s="49"/>
      <c r="GE2508" s="50"/>
      <c r="GF2508" s="47"/>
      <c r="GG2508" s="50"/>
      <c r="GJ2508" s="49"/>
      <c r="GL2508" s="49"/>
      <c r="GM2508" s="50"/>
      <c r="GN2508" s="47"/>
      <c r="GO2508" s="50"/>
      <c r="GR2508" s="49"/>
      <c r="GT2508" s="49"/>
      <c r="GU2508" s="50"/>
      <c r="GV2508" s="47"/>
      <c r="GW2508" s="50"/>
      <c r="GZ2508" s="49"/>
      <c r="HB2508" s="49"/>
      <c r="HC2508" s="50"/>
      <c r="HD2508" s="47"/>
      <c r="HE2508" s="50"/>
      <c r="HH2508" s="49"/>
      <c r="HJ2508" s="49"/>
      <c r="HK2508" s="50"/>
      <c r="HL2508" s="47"/>
      <c r="HM2508" s="50"/>
      <c r="HP2508" s="49"/>
      <c r="HR2508" s="49"/>
      <c r="HS2508" s="50"/>
      <c r="HT2508" s="47"/>
      <c r="HU2508" s="50"/>
      <c r="HX2508" s="49"/>
      <c r="HZ2508" s="49"/>
      <c r="IA2508" s="50"/>
      <c r="IB2508" s="47"/>
      <c r="IC2508" s="50"/>
      <c r="IF2508" s="49"/>
      <c r="IH2508" s="49"/>
      <c r="II2508" s="50"/>
      <c r="IJ2508" s="47"/>
      <c r="IK2508" s="50"/>
      <c r="IN2508" s="49"/>
      <c r="IP2508" s="49"/>
      <c r="IQ2508" s="50"/>
    </row>
    <row r="2509" spans="1:251" s="48" customFormat="1">
      <c r="A2509" s="43">
        <v>1667</v>
      </c>
      <c r="B2509" s="44">
        <v>100000449700</v>
      </c>
      <c r="C2509" s="43">
        <v>0</v>
      </c>
      <c r="D2509" s="45" t="s">
        <v>454</v>
      </c>
      <c r="E2509" s="45" t="s">
        <v>456</v>
      </c>
      <c r="F2509" s="46">
        <v>6955</v>
      </c>
      <c r="G2509" s="46">
        <v>-871.17</v>
      </c>
      <c r="H2509" s="46">
        <v>6083.83</v>
      </c>
      <c r="I2509" s="47"/>
      <c r="K2509" s="49"/>
      <c r="L2509" s="47"/>
      <c r="M2509" s="50"/>
      <c r="P2509" s="49"/>
      <c r="R2509" s="49"/>
      <c r="S2509" s="50"/>
      <c r="T2509" s="47"/>
      <c r="U2509" s="50"/>
      <c r="X2509" s="49"/>
      <c r="Z2509" s="49"/>
      <c r="AA2509" s="50"/>
      <c r="AB2509" s="47"/>
      <c r="AC2509" s="50"/>
      <c r="AF2509" s="49"/>
      <c r="AH2509" s="49"/>
      <c r="AI2509" s="50"/>
      <c r="AJ2509" s="47"/>
      <c r="AK2509" s="50"/>
      <c r="AN2509" s="49"/>
      <c r="AP2509" s="49"/>
      <c r="AQ2509" s="50"/>
      <c r="AR2509" s="47"/>
      <c r="AS2509" s="50"/>
      <c r="AV2509" s="49"/>
      <c r="AX2509" s="49"/>
      <c r="AY2509" s="50"/>
      <c r="AZ2509" s="47"/>
      <c r="BA2509" s="50"/>
      <c r="BD2509" s="49"/>
      <c r="BF2509" s="49"/>
      <c r="BG2509" s="50"/>
      <c r="BH2509" s="47"/>
      <c r="BI2509" s="50"/>
      <c r="BL2509" s="49"/>
      <c r="BN2509" s="49"/>
      <c r="BO2509" s="50"/>
      <c r="BP2509" s="47"/>
      <c r="BQ2509" s="50"/>
      <c r="BT2509" s="49"/>
      <c r="BV2509" s="49"/>
      <c r="BW2509" s="50"/>
      <c r="BX2509" s="47"/>
      <c r="BY2509" s="50"/>
      <c r="CB2509" s="49"/>
      <c r="CD2509" s="49"/>
      <c r="CE2509" s="50"/>
      <c r="CF2509" s="47"/>
      <c r="CG2509" s="50"/>
      <c r="CJ2509" s="49"/>
      <c r="CL2509" s="49"/>
      <c r="CM2509" s="50"/>
      <c r="CN2509" s="47"/>
      <c r="CO2509" s="50"/>
      <c r="CR2509" s="49"/>
      <c r="CT2509" s="49"/>
      <c r="CU2509" s="50"/>
      <c r="CV2509" s="47"/>
      <c r="CW2509" s="50"/>
      <c r="CZ2509" s="49"/>
      <c r="DB2509" s="49"/>
      <c r="DC2509" s="50"/>
      <c r="DD2509" s="47"/>
      <c r="DE2509" s="50"/>
      <c r="DH2509" s="49"/>
      <c r="DJ2509" s="49"/>
      <c r="DK2509" s="50"/>
      <c r="DL2509" s="47"/>
      <c r="DM2509" s="50"/>
      <c r="DP2509" s="49"/>
      <c r="DR2509" s="49"/>
      <c r="DS2509" s="50"/>
      <c r="DT2509" s="47"/>
      <c r="DU2509" s="50"/>
      <c r="DX2509" s="49"/>
      <c r="DZ2509" s="49"/>
      <c r="EA2509" s="50"/>
      <c r="EB2509" s="47"/>
      <c r="EC2509" s="50"/>
      <c r="EF2509" s="49"/>
      <c r="EH2509" s="49"/>
      <c r="EI2509" s="50"/>
      <c r="EJ2509" s="47"/>
      <c r="EK2509" s="50"/>
      <c r="EN2509" s="49"/>
      <c r="EP2509" s="49"/>
      <c r="EQ2509" s="50"/>
      <c r="ER2509" s="47"/>
      <c r="ES2509" s="50"/>
      <c r="EV2509" s="49"/>
      <c r="EX2509" s="49"/>
      <c r="EY2509" s="50"/>
      <c r="EZ2509" s="47"/>
      <c r="FA2509" s="50"/>
      <c r="FD2509" s="49"/>
      <c r="FF2509" s="49"/>
      <c r="FG2509" s="50"/>
      <c r="FH2509" s="47"/>
      <c r="FI2509" s="50"/>
      <c r="FL2509" s="49"/>
      <c r="FN2509" s="49"/>
      <c r="FO2509" s="50"/>
      <c r="FP2509" s="47"/>
      <c r="FQ2509" s="50"/>
      <c r="FT2509" s="49"/>
      <c r="FV2509" s="49"/>
      <c r="FW2509" s="50"/>
      <c r="FX2509" s="47"/>
      <c r="FY2509" s="50"/>
      <c r="GB2509" s="49"/>
      <c r="GD2509" s="49"/>
      <c r="GE2509" s="50"/>
      <c r="GF2509" s="47"/>
      <c r="GG2509" s="50"/>
      <c r="GJ2509" s="49"/>
      <c r="GL2509" s="49"/>
      <c r="GM2509" s="50"/>
      <c r="GN2509" s="47"/>
      <c r="GO2509" s="50"/>
      <c r="GR2509" s="49"/>
      <c r="GT2509" s="49"/>
      <c r="GU2509" s="50"/>
      <c r="GV2509" s="47"/>
      <c r="GW2509" s="50"/>
      <c r="GZ2509" s="49"/>
      <c r="HB2509" s="49"/>
      <c r="HC2509" s="50"/>
      <c r="HD2509" s="47"/>
      <c r="HE2509" s="50"/>
      <c r="HH2509" s="49"/>
      <c r="HJ2509" s="49"/>
      <c r="HK2509" s="50"/>
      <c r="HL2509" s="47"/>
      <c r="HM2509" s="50"/>
      <c r="HP2509" s="49"/>
      <c r="HR2509" s="49"/>
      <c r="HS2509" s="50"/>
      <c r="HT2509" s="47"/>
      <c r="HU2509" s="50"/>
      <c r="HX2509" s="49"/>
      <c r="HZ2509" s="49"/>
      <c r="IA2509" s="50"/>
      <c r="IB2509" s="47"/>
      <c r="IC2509" s="50"/>
      <c r="IF2509" s="49"/>
      <c r="IH2509" s="49"/>
      <c r="II2509" s="50"/>
      <c r="IJ2509" s="47"/>
      <c r="IK2509" s="50"/>
      <c r="IN2509" s="49"/>
      <c r="IP2509" s="49"/>
      <c r="IQ2509" s="50"/>
    </row>
    <row r="2510" spans="1:251" s="48" customFormat="1">
      <c r="A2510" s="43">
        <v>1668</v>
      </c>
      <c r="B2510" s="44">
        <v>100000449701</v>
      </c>
      <c r="C2510" s="43">
        <v>0</v>
      </c>
      <c r="D2510" s="45" t="s">
        <v>454</v>
      </c>
      <c r="E2510" s="45" t="s">
        <v>456</v>
      </c>
      <c r="F2510" s="46">
        <v>6955</v>
      </c>
      <c r="G2510" s="46">
        <v>-871.17</v>
      </c>
      <c r="H2510" s="46">
        <v>6083.83</v>
      </c>
      <c r="I2510" s="47"/>
      <c r="K2510" s="49"/>
      <c r="L2510" s="47"/>
      <c r="M2510" s="50"/>
      <c r="P2510" s="49"/>
      <c r="R2510" s="49"/>
      <c r="S2510" s="50"/>
      <c r="T2510" s="47"/>
      <c r="U2510" s="50"/>
      <c r="X2510" s="49"/>
      <c r="Z2510" s="49"/>
      <c r="AA2510" s="50"/>
      <c r="AB2510" s="47"/>
      <c r="AC2510" s="50"/>
      <c r="AF2510" s="49"/>
      <c r="AH2510" s="49"/>
      <c r="AI2510" s="50"/>
      <c r="AJ2510" s="47"/>
      <c r="AK2510" s="50"/>
      <c r="AN2510" s="49"/>
      <c r="AP2510" s="49"/>
      <c r="AQ2510" s="50"/>
      <c r="AR2510" s="47"/>
      <c r="AS2510" s="50"/>
      <c r="AV2510" s="49"/>
      <c r="AX2510" s="49"/>
      <c r="AY2510" s="50"/>
      <c r="AZ2510" s="47"/>
      <c r="BA2510" s="50"/>
      <c r="BD2510" s="49"/>
      <c r="BF2510" s="49"/>
      <c r="BG2510" s="50"/>
      <c r="BH2510" s="47"/>
      <c r="BI2510" s="50"/>
      <c r="BL2510" s="49"/>
      <c r="BN2510" s="49"/>
      <c r="BO2510" s="50"/>
      <c r="BP2510" s="47"/>
      <c r="BQ2510" s="50"/>
      <c r="BT2510" s="49"/>
      <c r="BV2510" s="49"/>
      <c r="BW2510" s="50"/>
      <c r="BX2510" s="47"/>
      <c r="BY2510" s="50"/>
      <c r="CB2510" s="49"/>
      <c r="CD2510" s="49"/>
      <c r="CE2510" s="50"/>
      <c r="CF2510" s="47"/>
      <c r="CG2510" s="50"/>
      <c r="CJ2510" s="49"/>
      <c r="CL2510" s="49"/>
      <c r="CM2510" s="50"/>
      <c r="CN2510" s="47"/>
      <c r="CO2510" s="50"/>
      <c r="CR2510" s="49"/>
      <c r="CT2510" s="49"/>
      <c r="CU2510" s="50"/>
      <c r="CV2510" s="47"/>
      <c r="CW2510" s="50"/>
      <c r="CZ2510" s="49"/>
      <c r="DB2510" s="49"/>
      <c r="DC2510" s="50"/>
      <c r="DD2510" s="47"/>
      <c r="DE2510" s="50"/>
      <c r="DH2510" s="49"/>
      <c r="DJ2510" s="49"/>
      <c r="DK2510" s="50"/>
      <c r="DL2510" s="47"/>
      <c r="DM2510" s="50"/>
      <c r="DP2510" s="49"/>
      <c r="DR2510" s="49"/>
      <c r="DS2510" s="50"/>
      <c r="DT2510" s="47"/>
      <c r="DU2510" s="50"/>
      <c r="DX2510" s="49"/>
      <c r="DZ2510" s="49"/>
      <c r="EA2510" s="50"/>
      <c r="EB2510" s="47"/>
      <c r="EC2510" s="50"/>
      <c r="EF2510" s="49"/>
      <c r="EH2510" s="49"/>
      <c r="EI2510" s="50"/>
      <c r="EJ2510" s="47"/>
      <c r="EK2510" s="50"/>
      <c r="EN2510" s="49"/>
      <c r="EP2510" s="49"/>
      <c r="EQ2510" s="50"/>
      <c r="ER2510" s="47"/>
      <c r="ES2510" s="50"/>
      <c r="EV2510" s="49"/>
      <c r="EX2510" s="49"/>
      <c r="EY2510" s="50"/>
      <c r="EZ2510" s="47"/>
      <c r="FA2510" s="50"/>
      <c r="FD2510" s="49"/>
      <c r="FF2510" s="49"/>
      <c r="FG2510" s="50"/>
      <c r="FH2510" s="47"/>
      <c r="FI2510" s="50"/>
      <c r="FL2510" s="49"/>
      <c r="FN2510" s="49"/>
      <c r="FO2510" s="50"/>
      <c r="FP2510" s="47"/>
      <c r="FQ2510" s="50"/>
      <c r="FT2510" s="49"/>
      <c r="FV2510" s="49"/>
      <c r="FW2510" s="50"/>
      <c r="FX2510" s="47"/>
      <c r="FY2510" s="50"/>
      <c r="GB2510" s="49"/>
      <c r="GD2510" s="49"/>
      <c r="GE2510" s="50"/>
      <c r="GF2510" s="47"/>
      <c r="GG2510" s="50"/>
      <c r="GJ2510" s="49"/>
      <c r="GL2510" s="49"/>
      <c r="GM2510" s="50"/>
      <c r="GN2510" s="47"/>
      <c r="GO2510" s="50"/>
      <c r="GR2510" s="49"/>
      <c r="GT2510" s="49"/>
      <c r="GU2510" s="50"/>
      <c r="GV2510" s="47"/>
      <c r="GW2510" s="50"/>
      <c r="GZ2510" s="49"/>
      <c r="HB2510" s="49"/>
      <c r="HC2510" s="50"/>
      <c r="HD2510" s="47"/>
      <c r="HE2510" s="50"/>
      <c r="HH2510" s="49"/>
      <c r="HJ2510" s="49"/>
      <c r="HK2510" s="50"/>
      <c r="HL2510" s="47"/>
      <c r="HM2510" s="50"/>
      <c r="HP2510" s="49"/>
      <c r="HR2510" s="49"/>
      <c r="HS2510" s="50"/>
      <c r="HT2510" s="47"/>
      <c r="HU2510" s="50"/>
      <c r="HX2510" s="49"/>
      <c r="HZ2510" s="49"/>
      <c r="IA2510" s="50"/>
      <c r="IB2510" s="47"/>
      <c r="IC2510" s="50"/>
      <c r="IF2510" s="49"/>
      <c r="IH2510" s="49"/>
      <c r="II2510" s="50"/>
      <c r="IJ2510" s="47"/>
      <c r="IK2510" s="50"/>
      <c r="IN2510" s="49"/>
      <c r="IP2510" s="49"/>
      <c r="IQ2510" s="50"/>
    </row>
    <row r="2511" spans="1:251" s="48" customFormat="1">
      <c r="A2511" s="43">
        <v>1669</v>
      </c>
      <c r="B2511" s="44">
        <v>100000449702</v>
      </c>
      <c r="C2511" s="43">
        <v>0</v>
      </c>
      <c r="D2511" s="45" t="s">
        <v>454</v>
      </c>
      <c r="E2511" s="45" t="s">
        <v>456</v>
      </c>
      <c r="F2511" s="46">
        <v>6955</v>
      </c>
      <c r="G2511" s="46">
        <v>-871.17</v>
      </c>
      <c r="H2511" s="46">
        <v>6083.83</v>
      </c>
      <c r="I2511" s="47"/>
      <c r="K2511" s="49"/>
      <c r="L2511" s="47"/>
      <c r="M2511" s="50"/>
      <c r="P2511" s="49"/>
      <c r="R2511" s="49"/>
      <c r="S2511" s="50"/>
      <c r="T2511" s="47"/>
      <c r="U2511" s="50"/>
      <c r="X2511" s="49"/>
      <c r="Z2511" s="49"/>
      <c r="AA2511" s="50"/>
      <c r="AB2511" s="47"/>
      <c r="AC2511" s="50"/>
      <c r="AF2511" s="49"/>
      <c r="AH2511" s="49"/>
      <c r="AI2511" s="50"/>
      <c r="AJ2511" s="47"/>
      <c r="AK2511" s="50"/>
      <c r="AN2511" s="49"/>
      <c r="AP2511" s="49"/>
      <c r="AQ2511" s="50"/>
      <c r="AR2511" s="47"/>
      <c r="AS2511" s="50"/>
      <c r="AV2511" s="49"/>
      <c r="AX2511" s="49"/>
      <c r="AY2511" s="50"/>
      <c r="AZ2511" s="47"/>
      <c r="BA2511" s="50"/>
      <c r="BD2511" s="49"/>
      <c r="BF2511" s="49"/>
      <c r="BG2511" s="50"/>
      <c r="BH2511" s="47"/>
      <c r="BI2511" s="50"/>
      <c r="BL2511" s="49"/>
      <c r="BN2511" s="49"/>
      <c r="BO2511" s="50"/>
      <c r="BP2511" s="47"/>
      <c r="BQ2511" s="50"/>
      <c r="BT2511" s="49"/>
      <c r="BV2511" s="49"/>
      <c r="BW2511" s="50"/>
      <c r="BX2511" s="47"/>
      <c r="BY2511" s="50"/>
      <c r="CB2511" s="49"/>
      <c r="CD2511" s="49"/>
      <c r="CE2511" s="50"/>
      <c r="CF2511" s="47"/>
      <c r="CG2511" s="50"/>
      <c r="CJ2511" s="49"/>
      <c r="CL2511" s="49"/>
      <c r="CM2511" s="50"/>
      <c r="CN2511" s="47"/>
      <c r="CO2511" s="50"/>
      <c r="CR2511" s="49"/>
      <c r="CT2511" s="49"/>
      <c r="CU2511" s="50"/>
      <c r="CV2511" s="47"/>
      <c r="CW2511" s="50"/>
      <c r="CZ2511" s="49"/>
      <c r="DB2511" s="49"/>
      <c r="DC2511" s="50"/>
      <c r="DD2511" s="47"/>
      <c r="DE2511" s="50"/>
      <c r="DH2511" s="49"/>
      <c r="DJ2511" s="49"/>
      <c r="DK2511" s="50"/>
      <c r="DL2511" s="47"/>
      <c r="DM2511" s="50"/>
      <c r="DP2511" s="49"/>
      <c r="DR2511" s="49"/>
      <c r="DS2511" s="50"/>
      <c r="DT2511" s="47"/>
      <c r="DU2511" s="50"/>
      <c r="DX2511" s="49"/>
      <c r="DZ2511" s="49"/>
      <c r="EA2511" s="50"/>
      <c r="EB2511" s="47"/>
      <c r="EC2511" s="50"/>
      <c r="EF2511" s="49"/>
      <c r="EH2511" s="49"/>
      <c r="EI2511" s="50"/>
      <c r="EJ2511" s="47"/>
      <c r="EK2511" s="50"/>
      <c r="EN2511" s="49"/>
      <c r="EP2511" s="49"/>
      <c r="EQ2511" s="50"/>
      <c r="ER2511" s="47"/>
      <c r="ES2511" s="50"/>
      <c r="EV2511" s="49"/>
      <c r="EX2511" s="49"/>
      <c r="EY2511" s="50"/>
      <c r="EZ2511" s="47"/>
      <c r="FA2511" s="50"/>
      <c r="FD2511" s="49"/>
      <c r="FF2511" s="49"/>
      <c r="FG2511" s="50"/>
      <c r="FH2511" s="47"/>
      <c r="FI2511" s="50"/>
      <c r="FL2511" s="49"/>
      <c r="FN2511" s="49"/>
      <c r="FO2511" s="50"/>
      <c r="FP2511" s="47"/>
      <c r="FQ2511" s="50"/>
      <c r="FT2511" s="49"/>
      <c r="FV2511" s="49"/>
      <c r="FW2511" s="50"/>
      <c r="FX2511" s="47"/>
      <c r="FY2511" s="50"/>
      <c r="GB2511" s="49"/>
      <c r="GD2511" s="49"/>
      <c r="GE2511" s="50"/>
      <c r="GF2511" s="47"/>
      <c r="GG2511" s="50"/>
      <c r="GJ2511" s="49"/>
      <c r="GL2511" s="49"/>
      <c r="GM2511" s="50"/>
      <c r="GN2511" s="47"/>
      <c r="GO2511" s="50"/>
      <c r="GR2511" s="49"/>
      <c r="GT2511" s="49"/>
      <c r="GU2511" s="50"/>
      <c r="GV2511" s="47"/>
      <c r="GW2511" s="50"/>
      <c r="GZ2511" s="49"/>
      <c r="HB2511" s="49"/>
      <c r="HC2511" s="50"/>
      <c r="HD2511" s="47"/>
      <c r="HE2511" s="50"/>
      <c r="HH2511" s="49"/>
      <c r="HJ2511" s="49"/>
      <c r="HK2511" s="50"/>
      <c r="HL2511" s="47"/>
      <c r="HM2511" s="50"/>
      <c r="HP2511" s="49"/>
      <c r="HR2511" s="49"/>
      <c r="HS2511" s="50"/>
      <c r="HT2511" s="47"/>
      <c r="HU2511" s="50"/>
      <c r="HX2511" s="49"/>
      <c r="HZ2511" s="49"/>
      <c r="IA2511" s="50"/>
      <c r="IB2511" s="47"/>
      <c r="IC2511" s="50"/>
      <c r="IF2511" s="49"/>
      <c r="IH2511" s="49"/>
      <c r="II2511" s="50"/>
      <c r="IJ2511" s="47"/>
      <c r="IK2511" s="50"/>
      <c r="IN2511" s="49"/>
      <c r="IP2511" s="49"/>
      <c r="IQ2511" s="50"/>
    </row>
    <row r="2512" spans="1:251" s="48" customFormat="1">
      <c r="A2512" s="43">
        <v>1670</v>
      </c>
      <c r="B2512" s="44">
        <v>100000449703</v>
      </c>
      <c r="C2512" s="43">
        <v>0</v>
      </c>
      <c r="D2512" s="45" t="s">
        <v>454</v>
      </c>
      <c r="E2512" s="45" t="s">
        <v>456</v>
      </c>
      <c r="F2512" s="46">
        <v>6955</v>
      </c>
      <c r="G2512" s="46">
        <v>-871.17</v>
      </c>
      <c r="H2512" s="46">
        <v>6083.83</v>
      </c>
      <c r="I2512" s="47"/>
      <c r="K2512" s="49"/>
      <c r="L2512" s="47"/>
      <c r="M2512" s="50"/>
      <c r="P2512" s="49"/>
      <c r="R2512" s="49"/>
      <c r="S2512" s="50"/>
      <c r="T2512" s="47"/>
      <c r="U2512" s="50"/>
      <c r="X2512" s="49"/>
      <c r="Z2512" s="49"/>
      <c r="AA2512" s="50"/>
      <c r="AB2512" s="47"/>
      <c r="AC2512" s="50"/>
      <c r="AF2512" s="49"/>
      <c r="AH2512" s="49"/>
      <c r="AI2512" s="50"/>
      <c r="AJ2512" s="47"/>
      <c r="AK2512" s="50"/>
      <c r="AN2512" s="49"/>
      <c r="AP2512" s="49"/>
      <c r="AQ2512" s="50"/>
      <c r="AR2512" s="47"/>
      <c r="AS2512" s="50"/>
      <c r="AV2512" s="49"/>
      <c r="AX2512" s="49"/>
      <c r="AY2512" s="50"/>
      <c r="AZ2512" s="47"/>
      <c r="BA2512" s="50"/>
      <c r="BD2512" s="49"/>
      <c r="BF2512" s="49"/>
      <c r="BG2512" s="50"/>
      <c r="BH2512" s="47"/>
      <c r="BI2512" s="50"/>
      <c r="BL2512" s="49"/>
      <c r="BN2512" s="49"/>
      <c r="BO2512" s="50"/>
      <c r="BP2512" s="47"/>
      <c r="BQ2512" s="50"/>
      <c r="BT2512" s="49"/>
      <c r="BV2512" s="49"/>
      <c r="BW2512" s="50"/>
      <c r="BX2512" s="47"/>
      <c r="BY2512" s="50"/>
      <c r="CB2512" s="49"/>
      <c r="CD2512" s="49"/>
      <c r="CE2512" s="50"/>
      <c r="CF2512" s="47"/>
      <c r="CG2512" s="50"/>
      <c r="CJ2512" s="49"/>
      <c r="CL2512" s="49"/>
      <c r="CM2512" s="50"/>
      <c r="CN2512" s="47"/>
      <c r="CO2512" s="50"/>
      <c r="CR2512" s="49"/>
      <c r="CT2512" s="49"/>
      <c r="CU2512" s="50"/>
      <c r="CV2512" s="47"/>
      <c r="CW2512" s="50"/>
      <c r="CZ2512" s="49"/>
      <c r="DB2512" s="49"/>
      <c r="DC2512" s="50"/>
      <c r="DD2512" s="47"/>
      <c r="DE2512" s="50"/>
      <c r="DH2512" s="49"/>
      <c r="DJ2512" s="49"/>
      <c r="DK2512" s="50"/>
      <c r="DL2512" s="47"/>
      <c r="DM2512" s="50"/>
      <c r="DP2512" s="49"/>
      <c r="DR2512" s="49"/>
      <c r="DS2512" s="50"/>
      <c r="DT2512" s="47"/>
      <c r="DU2512" s="50"/>
      <c r="DX2512" s="49"/>
      <c r="DZ2512" s="49"/>
      <c r="EA2512" s="50"/>
      <c r="EB2512" s="47"/>
      <c r="EC2512" s="50"/>
      <c r="EF2512" s="49"/>
      <c r="EH2512" s="49"/>
      <c r="EI2512" s="50"/>
      <c r="EJ2512" s="47"/>
      <c r="EK2512" s="50"/>
      <c r="EN2512" s="49"/>
      <c r="EP2512" s="49"/>
      <c r="EQ2512" s="50"/>
      <c r="ER2512" s="47"/>
      <c r="ES2512" s="50"/>
      <c r="EV2512" s="49"/>
      <c r="EX2512" s="49"/>
      <c r="EY2512" s="50"/>
      <c r="EZ2512" s="47"/>
      <c r="FA2512" s="50"/>
      <c r="FD2512" s="49"/>
      <c r="FF2512" s="49"/>
      <c r="FG2512" s="50"/>
      <c r="FH2512" s="47"/>
      <c r="FI2512" s="50"/>
      <c r="FL2512" s="49"/>
      <c r="FN2512" s="49"/>
      <c r="FO2512" s="50"/>
      <c r="FP2512" s="47"/>
      <c r="FQ2512" s="50"/>
      <c r="FT2512" s="49"/>
      <c r="FV2512" s="49"/>
      <c r="FW2512" s="50"/>
      <c r="FX2512" s="47"/>
      <c r="FY2512" s="50"/>
      <c r="GB2512" s="49"/>
      <c r="GD2512" s="49"/>
      <c r="GE2512" s="50"/>
      <c r="GF2512" s="47"/>
      <c r="GG2512" s="50"/>
      <c r="GJ2512" s="49"/>
      <c r="GL2512" s="49"/>
      <c r="GM2512" s="50"/>
      <c r="GN2512" s="47"/>
      <c r="GO2512" s="50"/>
      <c r="GR2512" s="49"/>
      <c r="GT2512" s="49"/>
      <c r="GU2512" s="50"/>
      <c r="GV2512" s="47"/>
      <c r="GW2512" s="50"/>
      <c r="GZ2512" s="49"/>
      <c r="HB2512" s="49"/>
      <c r="HC2512" s="50"/>
      <c r="HD2512" s="47"/>
      <c r="HE2512" s="50"/>
      <c r="HH2512" s="49"/>
      <c r="HJ2512" s="49"/>
      <c r="HK2512" s="50"/>
      <c r="HL2512" s="47"/>
      <c r="HM2512" s="50"/>
      <c r="HP2512" s="49"/>
      <c r="HR2512" s="49"/>
      <c r="HS2512" s="50"/>
      <c r="HT2512" s="47"/>
      <c r="HU2512" s="50"/>
      <c r="HX2512" s="49"/>
      <c r="HZ2512" s="49"/>
      <c r="IA2512" s="50"/>
      <c r="IB2512" s="47"/>
      <c r="IC2512" s="50"/>
      <c r="IF2512" s="49"/>
      <c r="IH2512" s="49"/>
      <c r="II2512" s="50"/>
      <c r="IJ2512" s="47"/>
      <c r="IK2512" s="50"/>
      <c r="IN2512" s="49"/>
      <c r="IP2512" s="49"/>
      <c r="IQ2512" s="50"/>
    </row>
    <row r="2513" spans="1:251" s="48" customFormat="1">
      <c r="A2513" s="43">
        <v>1671</v>
      </c>
      <c r="B2513" s="44">
        <v>100000449704</v>
      </c>
      <c r="C2513" s="43">
        <v>0</v>
      </c>
      <c r="D2513" s="45" t="s">
        <v>454</v>
      </c>
      <c r="E2513" s="45" t="s">
        <v>456</v>
      </c>
      <c r="F2513" s="46">
        <v>6955</v>
      </c>
      <c r="G2513" s="46">
        <v>-871.17</v>
      </c>
      <c r="H2513" s="46">
        <v>6083.83</v>
      </c>
      <c r="I2513" s="47"/>
      <c r="K2513" s="49"/>
      <c r="L2513" s="47"/>
      <c r="M2513" s="50"/>
      <c r="P2513" s="49"/>
      <c r="R2513" s="49"/>
      <c r="S2513" s="50"/>
      <c r="T2513" s="47"/>
      <c r="U2513" s="50"/>
      <c r="X2513" s="49"/>
      <c r="Z2513" s="49"/>
      <c r="AA2513" s="50"/>
      <c r="AB2513" s="47"/>
      <c r="AC2513" s="50"/>
      <c r="AF2513" s="49"/>
      <c r="AH2513" s="49"/>
      <c r="AI2513" s="50"/>
      <c r="AJ2513" s="47"/>
      <c r="AK2513" s="50"/>
      <c r="AN2513" s="49"/>
      <c r="AP2513" s="49"/>
      <c r="AQ2513" s="50"/>
      <c r="AR2513" s="47"/>
      <c r="AS2513" s="50"/>
      <c r="AV2513" s="49"/>
      <c r="AX2513" s="49"/>
      <c r="AY2513" s="50"/>
      <c r="AZ2513" s="47"/>
      <c r="BA2513" s="50"/>
      <c r="BD2513" s="49"/>
      <c r="BF2513" s="49"/>
      <c r="BG2513" s="50"/>
      <c r="BH2513" s="47"/>
      <c r="BI2513" s="50"/>
      <c r="BL2513" s="49"/>
      <c r="BN2513" s="49"/>
      <c r="BO2513" s="50"/>
      <c r="BP2513" s="47"/>
      <c r="BQ2513" s="50"/>
      <c r="BT2513" s="49"/>
      <c r="BV2513" s="49"/>
      <c r="BW2513" s="50"/>
      <c r="BX2513" s="47"/>
      <c r="BY2513" s="50"/>
      <c r="CB2513" s="49"/>
      <c r="CD2513" s="49"/>
      <c r="CE2513" s="50"/>
      <c r="CF2513" s="47"/>
      <c r="CG2513" s="50"/>
      <c r="CJ2513" s="49"/>
      <c r="CL2513" s="49"/>
      <c r="CM2513" s="50"/>
      <c r="CN2513" s="47"/>
      <c r="CO2513" s="50"/>
      <c r="CR2513" s="49"/>
      <c r="CT2513" s="49"/>
      <c r="CU2513" s="50"/>
      <c r="CV2513" s="47"/>
      <c r="CW2513" s="50"/>
      <c r="CZ2513" s="49"/>
      <c r="DB2513" s="49"/>
      <c r="DC2513" s="50"/>
      <c r="DD2513" s="47"/>
      <c r="DE2513" s="50"/>
      <c r="DH2513" s="49"/>
      <c r="DJ2513" s="49"/>
      <c r="DK2513" s="50"/>
      <c r="DL2513" s="47"/>
      <c r="DM2513" s="50"/>
      <c r="DP2513" s="49"/>
      <c r="DR2513" s="49"/>
      <c r="DS2513" s="50"/>
      <c r="DT2513" s="47"/>
      <c r="DU2513" s="50"/>
      <c r="DX2513" s="49"/>
      <c r="DZ2513" s="49"/>
      <c r="EA2513" s="50"/>
      <c r="EB2513" s="47"/>
      <c r="EC2513" s="50"/>
      <c r="EF2513" s="49"/>
      <c r="EH2513" s="49"/>
      <c r="EI2513" s="50"/>
      <c r="EJ2513" s="47"/>
      <c r="EK2513" s="50"/>
      <c r="EN2513" s="49"/>
      <c r="EP2513" s="49"/>
      <c r="EQ2513" s="50"/>
      <c r="ER2513" s="47"/>
      <c r="ES2513" s="50"/>
      <c r="EV2513" s="49"/>
      <c r="EX2513" s="49"/>
      <c r="EY2513" s="50"/>
      <c r="EZ2513" s="47"/>
      <c r="FA2513" s="50"/>
      <c r="FD2513" s="49"/>
      <c r="FF2513" s="49"/>
      <c r="FG2513" s="50"/>
      <c r="FH2513" s="47"/>
      <c r="FI2513" s="50"/>
      <c r="FL2513" s="49"/>
      <c r="FN2513" s="49"/>
      <c r="FO2513" s="50"/>
      <c r="FP2513" s="47"/>
      <c r="FQ2513" s="50"/>
      <c r="FT2513" s="49"/>
      <c r="FV2513" s="49"/>
      <c r="FW2513" s="50"/>
      <c r="FX2513" s="47"/>
      <c r="FY2513" s="50"/>
      <c r="GB2513" s="49"/>
      <c r="GD2513" s="49"/>
      <c r="GE2513" s="50"/>
      <c r="GF2513" s="47"/>
      <c r="GG2513" s="50"/>
      <c r="GJ2513" s="49"/>
      <c r="GL2513" s="49"/>
      <c r="GM2513" s="50"/>
      <c r="GN2513" s="47"/>
      <c r="GO2513" s="50"/>
      <c r="GR2513" s="49"/>
      <c r="GT2513" s="49"/>
      <c r="GU2513" s="50"/>
      <c r="GV2513" s="47"/>
      <c r="GW2513" s="50"/>
      <c r="GZ2513" s="49"/>
      <c r="HB2513" s="49"/>
      <c r="HC2513" s="50"/>
      <c r="HD2513" s="47"/>
      <c r="HE2513" s="50"/>
      <c r="HH2513" s="49"/>
      <c r="HJ2513" s="49"/>
      <c r="HK2513" s="50"/>
      <c r="HL2513" s="47"/>
      <c r="HM2513" s="50"/>
      <c r="HP2513" s="49"/>
      <c r="HR2513" s="49"/>
      <c r="HS2513" s="50"/>
      <c r="HT2513" s="47"/>
      <c r="HU2513" s="50"/>
      <c r="HX2513" s="49"/>
      <c r="HZ2513" s="49"/>
      <c r="IA2513" s="50"/>
      <c r="IB2513" s="47"/>
      <c r="IC2513" s="50"/>
      <c r="IF2513" s="49"/>
      <c r="IH2513" s="49"/>
      <c r="II2513" s="50"/>
      <c r="IJ2513" s="47"/>
      <c r="IK2513" s="50"/>
      <c r="IN2513" s="49"/>
      <c r="IP2513" s="49"/>
      <c r="IQ2513" s="50"/>
    </row>
    <row r="2514" spans="1:251" s="48" customFormat="1">
      <c r="A2514" s="43">
        <v>1672</v>
      </c>
      <c r="B2514" s="44">
        <v>100000449705</v>
      </c>
      <c r="C2514" s="43">
        <v>0</v>
      </c>
      <c r="D2514" s="45" t="s">
        <v>454</v>
      </c>
      <c r="E2514" s="45" t="s">
        <v>456</v>
      </c>
      <c r="F2514" s="46">
        <v>6955</v>
      </c>
      <c r="G2514" s="46">
        <v>-871.17</v>
      </c>
      <c r="H2514" s="46">
        <v>6083.83</v>
      </c>
      <c r="I2514" s="47"/>
      <c r="K2514" s="49"/>
      <c r="L2514" s="47"/>
      <c r="M2514" s="50"/>
      <c r="P2514" s="49"/>
      <c r="R2514" s="49"/>
      <c r="S2514" s="50"/>
      <c r="T2514" s="47"/>
      <c r="U2514" s="50"/>
      <c r="X2514" s="49"/>
      <c r="Z2514" s="49"/>
      <c r="AA2514" s="50"/>
      <c r="AB2514" s="47"/>
      <c r="AC2514" s="50"/>
      <c r="AF2514" s="49"/>
      <c r="AH2514" s="49"/>
      <c r="AI2514" s="50"/>
      <c r="AJ2514" s="47"/>
      <c r="AK2514" s="50"/>
      <c r="AN2514" s="49"/>
      <c r="AP2514" s="49"/>
      <c r="AQ2514" s="50"/>
      <c r="AR2514" s="47"/>
      <c r="AS2514" s="50"/>
      <c r="AV2514" s="49"/>
      <c r="AX2514" s="49"/>
      <c r="AY2514" s="50"/>
      <c r="AZ2514" s="47"/>
      <c r="BA2514" s="50"/>
      <c r="BD2514" s="49"/>
      <c r="BF2514" s="49"/>
      <c r="BG2514" s="50"/>
      <c r="BH2514" s="47"/>
      <c r="BI2514" s="50"/>
      <c r="BL2514" s="49"/>
      <c r="BN2514" s="49"/>
      <c r="BO2514" s="50"/>
      <c r="BP2514" s="47"/>
      <c r="BQ2514" s="50"/>
      <c r="BT2514" s="49"/>
      <c r="BV2514" s="49"/>
      <c r="BW2514" s="50"/>
      <c r="BX2514" s="47"/>
      <c r="BY2514" s="50"/>
      <c r="CB2514" s="49"/>
      <c r="CD2514" s="49"/>
      <c r="CE2514" s="50"/>
      <c r="CF2514" s="47"/>
      <c r="CG2514" s="50"/>
      <c r="CJ2514" s="49"/>
      <c r="CL2514" s="49"/>
      <c r="CM2514" s="50"/>
      <c r="CN2514" s="47"/>
      <c r="CO2514" s="50"/>
      <c r="CR2514" s="49"/>
      <c r="CT2514" s="49"/>
      <c r="CU2514" s="50"/>
      <c r="CV2514" s="47"/>
      <c r="CW2514" s="50"/>
      <c r="CZ2514" s="49"/>
      <c r="DB2514" s="49"/>
      <c r="DC2514" s="50"/>
      <c r="DD2514" s="47"/>
      <c r="DE2514" s="50"/>
      <c r="DH2514" s="49"/>
      <c r="DJ2514" s="49"/>
      <c r="DK2514" s="50"/>
      <c r="DL2514" s="47"/>
      <c r="DM2514" s="50"/>
      <c r="DP2514" s="49"/>
      <c r="DR2514" s="49"/>
      <c r="DS2514" s="50"/>
      <c r="DT2514" s="47"/>
      <c r="DU2514" s="50"/>
      <c r="DX2514" s="49"/>
      <c r="DZ2514" s="49"/>
      <c r="EA2514" s="50"/>
      <c r="EB2514" s="47"/>
      <c r="EC2514" s="50"/>
      <c r="EF2514" s="49"/>
      <c r="EH2514" s="49"/>
      <c r="EI2514" s="50"/>
      <c r="EJ2514" s="47"/>
      <c r="EK2514" s="50"/>
      <c r="EN2514" s="49"/>
      <c r="EP2514" s="49"/>
      <c r="EQ2514" s="50"/>
      <c r="ER2514" s="47"/>
      <c r="ES2514" s="50"/>
      <c r="EV2514" s="49"/>
      <c r="EX2514" s="49"/>
      <c r="EY2514" s="50"/>
      <c r="EZ2514" s="47"/>
      <c r="FA2514" s="50"/>
      <c r="FD2514" s="49"/>
      <c r="FF2514" s="49"/>
      <c r="FG2514" s="50"/>
      <c r="FH2514" s="47"/>
      <c r="FI2514" s="50"/>
      <c r="FL2514" s="49"/>
      <c r="FN2514" s="49"/>
      <c r="FO2514" s="50"/>
      <c r="FP2514" s="47"/>
      <c r="FQ2514" s="50"/>
      <c r="FT2514" s="49"/>
      <c r="FV2514" s="49"/>
      <c r="FW2514" s="50"/>
      <c r="FX2514" s="47"/>
      <c r="FY2514" s="50"/>
      <c r="GB2514" s="49"/>
      <c r="GD2514" s="49"/>
      <c r="GE2514" s="50"/>
      <c r="GF2514" s="47"/>
      <c r="GG2514" s="50"/>
      <c r="GJ2514" s="49"/>
      <c r="GL2514" s="49"/>
      <c r="GM2514" s="50"/>
      <c r="GN2514" s="47"/>
      <c r="GO2514" s="50"/>
      <c r="GR2514" s="49"/>
      <c r="GT2514" s="49"/>
      <c r="GU2514" s="50"/>
      <c r="GV2514" s="47"/>
      <c r="GW2514" s="50"/>
      <c r="GZ2514" s="49"/>
      <c r="HB2514" s="49"/>
      <c r="HC2514" s="50"/>
      <c r="HD2514" s="47"/>
      <c r="HE2514" s="50"/>
      <c r="HH2514" s="49"/>
      <c r="HJ2514" s="49"/>
      <c r="HK2514" s="50"/>
      <c r="HL2514" s="47"/>
      <c r="HM2514" s="50"/>
      <c r="HP2514" s="49"/>
      <c r="HR2514" s="49"/>
      <c r="HS2514" s="50"/>
      <c r="HT2514" s="47"/>
      <c r="HU2514" s="50"/>
      <c r="HX2514" s="49"/>
      <c r="HZ2514" s="49"/>
      <c r="IA2514" s="50"/>
      <c r="IB2514" s="47"/>
      <c r="IC2514" s="50"/>
      <c r="IF2514" s="49"/>
      <c r="IH2514" s="49"/>
      <c r="II2514" s="50"/>
      <c r="IJ2514" s="47"/>
      <c r="IK2514" s="50"/>
      <c r="IN2514" s="49"/>
      <c r="IP2514" s="49"/>
      <c r="IQ2514" s="50"/>
    </row>
    <row r="2515" spans="1:251" s="48" customFormat="1">
      <c r="A2515" s="43">
        <v>1673</v>
      </c>
      <c r="B2515" s="44">
        <v>100000449706</v>
      </c>
      <c r="C2515" s="43">
        <v>0</v>
      </c>
      <c r="D2515" s="45" t="s">
        <v>454</v>
      </c>
      <c r="E2515" s="45" t="s">
        <v>456</v>
      </c>
      <c r="F2515" s="46">
        <v>6955</v>
      </c>
      <c r="G2515" s="46">
        <v>-871.17</v>
      </c>
      <c r="H2515" s="46">
        <v>6083.83</v>
      </c>
      <c r="I2515" s="47"/>
      <c r="K2515" s="49"/>
      <c r="L2515" s="47"/>
      <c r="M2515" s="50"/>
      <c r="P2515" s="49"/>
      <c r="R2515" s="49"/>
      <c r="S2515" s="50"/>
      <c r="T2515" s="47"/>
      <c r="U2515" s="50"/>
      <c r="X2515" s="49"/>
      <c r="Z2515" s="49"/>
      <c r="AA2515" s="50"/>
      <c r="AB2515" s="47"/>
      <c r="AC2515" s="50"/>
      <c r="AF2515" s="49"/>
      <c r="AH2515" s="49"/>
      <c r="AI2515" s="50"/>
      <c r="AJ2515" s="47"/>
      <c r="AK2515" s="50"/>
      <c r="AN2515" s="49"/>
      <c r="AP2515" s="49"/>
      <c r="AQ2515" s="50"/>
      <c r="AR2515" s="47"/>
      <c r="AS2515" s="50"/>
      <c r="AV2515" s="49"/>
      <c r="AX2515" s="49"/>
      <c r="AY2515" s="50"/>
      <c r="AZ2515" s="47"/>
      <c r="BA2515" s="50"/>
      <c r="BD2515" s="49"/>
      <c r="BF2515" s="49"/>
      <c r="BG2515" s="50"/>
      <c r="BH2515" s="47"/>
      <c r="BI2515" s="50"/>
      <c r="BL2515" s="49"/>
      <c r="BN2515" s="49"/>
      <c r="BO2515" s="50"/>
      <c r="BP2515" s="47"/>
      <c r="BQ2515" s="50"/>
      <c r="BT2515" s="49"/>
      <c r="BV2515" s="49"/>
      <c r="BW2515" s="50"/>
      <c r="BX2515" s="47"/>
      <c r="BY2515" s="50"/>
      <c r="CB2515" s="49"/>
      <c r="CD2515" s="49"/>
      <c r="CE2515" s="50"/>
      <c r="CF2515" s="47"/>
      <c r="CG2515" s="50"/>
      <c r="CJ2515" s="49"/>
      <c r="CL2515" s="49"/>
      <c r="CM2515" s="50"/>
      <c r="CN2515" s="47"/>
      <c r="CO2515" s="50"/>
      <c r="CR2515" s="49"/>
      <c r="CT2515" s="49"/>
      <c r="CU2515" s="50"/>
      <c r="CV2515" s="47"/>
      <c r="CW2515" s="50"/>
      <c r="CZ2515" s="49"/>
      <c r="DB2515" s="49"/>
      <c r="DC2515" s="50"/>
      <c r="DD2515" s="47"/>
      <c r="DE2515" s="50"/>
      <c r="DH2515" s="49"/>
      <c r="DJ2515" s="49"/>
      <c r="DK2515" s="50"/>
      <c r="DL2515" s="47"/>
      <c r="DM2515" s="50"/>
      <c r="DP2515" s="49"/>
      <c r="DR2515" s="49"/>
      <c r="DS2515" s="50"/>
      <c r="DT2515" s="47"/>
      <c r="DU2515" s="50"/>
      <c r="DX2515" s="49"/>
      <c r="DZ2515" s="49"/>
      <c r="EA2515" s="50"/>
      <c r="EB2515" s="47"/>
      <c r="EC2515" s="50"/>
      <c r="EF2515" s="49"/>
      <c r="EH2515" s="49"/>
      <c r="EI2515" s="50"/>
      <c r="EJ2515" s="47"/>
      <c r="EK2515" s="50"/>
      <c r="EN2515" s="49"/>
      <c r="EP2515" s="49"/>
      <c r="EQ2515" s="50"/>
      <c r="ER2515" s="47"/>
      <c r="ES2515" s="50"/>
      <c r="EV2515" s="49"/>
      <c r="EX2515" s="49"/>
      <c r="EY2515" s="50"/>
      <c r="EZ2515" s="47"/>
      <c r="FA2515" s="50"/>
      <c r="FD2515" s="49"/>
      <c r="FF2515" s="49"/>
      <c r="FG2515" s="50"/>
      <c r="FH2515" s="47"/>
      <c r="FI2515" s="50"/>
      <c r="FL2515" s="49"/>
      <c r="FN2515" s="49"/>
      <c r="FO2515" s="50"/>
      <c r="FP2515" s="47"/>
      <c r="FQ2515" s="50"/>
      <c r="FT2515" s="49"/>
      <c r="FV2515" s="49"/>
      <c r="FW2515" s="50"/>
      <c r="FX2515" s="47"/>
      <c r="FY2515" s="50"/>
      <c r="GB2515" s="49"/>
      <c r="GD2515" s="49"/>
      <c r="GE2515" s="50"/>
      <c r="GF2515" s="47"/>
      <c r="GG2515" s="50"/>
      <c r="GJ2515" s="49"/>
      <c r="GL2515" s="49"/>
      <c r="GM2515" s="50"/>
      <c r="GN2515" s="47"/>
      <c r="GO2515" s="50"/>
      <c r="GR2515" s="49"/>
      <c r="GT2515" s="49"/>
      <c r="GU2515" s="50"/>
      <c r="GV2515" s="47"/>
      <c r="GW2515" s="50"/>
      <c r="GZ2515" s="49"/>
      <c r="HB2515" s="49"/>
      <c r="HC2515" s="50"/>
      <c r="HD2515" s="47"/>
      <c r="HE2515" s="50"/>
      <c r="HH2515" s="49"/>
      <c r="HJ2515" s="49"/>
      <c r="HK2515" s="50"/>
      <c r="HL2515" s="47"/>
      <c r="HM2515" s="50"/>
      <c r="HP2515" s="49"/>
      <c r="HR2515" s="49"/>
      <c r="HS2515" s="50"/>
      <c r="HT2515" s="47"/>
      <c r="HU2515" s="50"/>
      <c r="HX2515" s="49"/>
      <c r="HZ2515" s="49"/>
      <c r="IA2515" s="50"/>
      <c r="IB2515" s="47"/>
      <c r="IC2515" s="50"/>
      <c r="IF2515" s="49"/>
      <c r="IH2515" s="49"/>
      <c r="II2515" s="50"/>
      <c r="IJ2515" s="47"/>
      <c r="IK2515" s="50"/>
      <c r="IN2515" s="49"/>
      <c r="IP2515" s="49"/>
      <c r="IQ2515" s="50"/>
    </row>
    <row r="2516" spans="1:251" s="48" customFormat="1">
      <c r="A2516" s="43">
        <v>1674</v>
      </c>
      <c r="B2516" s="44">
        <v>100000449707</v>
      </c>
      <c r="C2516" s="43">
        <v>0</v>
      </c>
      <c r="D2516" s="45" t="s">
        <v>454</v>
      </c>
      <c r="E2516" s="45" t="s">
        <v>456</v>
      </c>
      <c r="F2516" s="46">
        <v>6955</v>
      </c>
      <c r="G2516" s="46">
        <v>-871.17</v>
      </c>
      <c r="H2516" s="46">
        <v>6083.83</v>
      </c>
      <c r="I2516" s="47"/>
      <c r="K2516" s="49"/>
      <c r="L2516" s="47"/>
      <c r="M2516" s="50"/>
      <c r="P2516" s="49"/>
      <c r="R2516" s="49"/>
      <c r="S2516" s="50"/>
      <c r="T2516" s="47"/>
      <c r="U2516" s="50"/>
      <c r="X2516" s="49"/>
      <c r="Z2516" s="49"/>
      <c r="AA2516" s="50"/>
      <c r="AB2516" s="47"/>
      <c r="AC2516" s="50"/>
      <c r="AF2516" s="49"/>
      <c r="AH2516" s="49"/>
      <c r="AI2516" s="50"/>
      <c r="AJ2516" s="47"/>
      <c r="AK2516" s="50"/>
      <c r="AN2516" s="49"/>
      <c r="AP2516" s="49"/>
      <c r="AQ2516" s="50"/>
      <c r="AR2516" s="47"/>
      <c r="AS2516" s="50"/>
      <c r="AV2516" s="49"/>
      <c r="AX2516" s="49"/>
      <c r="AY2516" s="50"/>
      <c r="AZ2516" s="47"/>
      <c r="BA2516" s="50"/>
      <c r="BD2516" s="49"/>
      <c r="BF2516" s="49"/>
      <c r="BG2516" s="50"/>
      <c r="BH2516" s="47"/>
      <c r="BI2516" s="50"/>
      <c r="BL2516" s="49"/>
      <c r="BN2516" s="49"/>
      <c r="BO2516" s="50"/>
      <c r="BP2516" s="47"/>
      <c r="BQ2516" s="50"/>
      <c r="BT2516" s="49"/>
      <c r="BV2516" s="49"/>
      <c r="BW2516" s="50"/>
      <c r="BX2516" s="47"/>
      <c r="BY2516" s="50"/>
      <c r="CB2516" s="49"/>
      <c r="CD2516" s="49"/>
      <c r="CE2516" s="50"/>
      <c r="CF2516" s="47"/>
      <c r="CG2516" s="50"/>
      <c r="CJ2516" s="49"/>
      <c r="CL2516" s="49"/>
      <c r="CM2516" s="50"/>
      <c r="CN2516" s="47"/>
      <c r="CO2516" s="50"/>
      <c r="CR2516" s="49"/>
      <c r="CT2516" s="49"/>
      <c r="CU2516" s="50"/>
      <c r="CV2516" s="47"/>
      <c r="CW2516" s="50"/>
      <c r="CZ2516" s="49"/>
      <c r="DB2516" s="49"/>
      <c r="DC2516" s="50"/>
      <c r="DD2516" s="47"/>
      <c r="DE2516" s="50"/>
      <c r="DH2516" s="49"/>
      <c r="DJ2516" s="49"/>
      <c r="DK2516" s="50"/>
      <c r="DL2516" s="47"/>
      <c r="DM2516" s="50"/>
      <c r="DP2516" s="49"/>
      <c r="DR2516" s="49"/>
      <c r="DS2516" s="50"/>
      <c r="DT2516" s="47"/>
      <c r="DU2516" s="50"/>
      <c r="DX2516" s="49"/>
      <c r="DZ2516" s="49"/>
      <c r="EA2516" s="50"/>
      <c r="EB2516" s="47"/>
      <c r="EC2516" s="50"/>
      <c r="EF2516" s="49"/>
      <c r="EH2516" s="49"/>
      <c r="EI2516" s="50"/>
      <c r="EJ2516" s="47"/>
      <c r="EK2516" s="50"/>
      <c r="EN2516" s="49"/>
      <c r="EP2516" s="49"/>
      <c r="EQ2516" s="50"/>
      <c r="ER2516" s="47"/>
      <c r="ES2516" s="50"/>
      <c r="EV2516" s="49"/>
      <c r="EX2516" s="49"/>
      <c r="EY2516" s="50"/>
      <c r="EZ2516" s="47"/>
      <c r="FA2516" s="50"/>
      <c r="FD2516" s="49"/>
      <c r="FF2516" s="49"/>
      <c r="FG2516" s="50"/>
      <c r="FH2516" s="47"/>
      <c r="FI2516" s="50"/>
      <c r="FL2516" s="49"/>
      <c r="FN2516" s="49"/>
      <c r="FO2516" s="50"/>
      <c r="FP2516" s="47"/>
      <c r="FQ2516" s="50"/>
      <c r="FT2516" s="49"/>
      <c r="FV2516" s="49"/>
      <c r="FW2516" s="50"/>
      <c r="FX2516" s="47"/>
      <c r="FY2516" s="50"/>
      <c r="GB2516" s="49"/>
      <c r="GD2516" s="49"/>
      <c r="GE2516" s="50"/>
      <c r="GF2516" s="47"/>
      <c r="GG2516" s="50"/>
      <c r="GJ2516" s="49"/>
      <c r="GL2516" s="49"/>
      <c r="GM2516" s="50"/>
      <c r="GN2516" s="47"/>
      <c r="GO2516" s="50"/>
      <c r="GR2516" s="49"/>
      <c r="GT2516" s="49"/>
      <c r="GU2516" s="50"/>
      <c r="GV2516" s="47"/>
      <c r="GW2516" s="50"/>
      <c r="GZ2516" s="49"/>
      <c r="HB2516" s="49"/>
      <c r="HC2516" s="50"/>
      <c r="HD2516" s="47"/>
      <c r="HE2516" s="50"/>
      <c r="HH2516" s="49"/>
      <c r="HJ2516" s="49"/>
      <c r="HK2516" s="50"/>
      <c r="HL2516" s="47"/>
      <c r="HM2516" s="50"/>
      <c r="HP2516" s="49"/>
      <c r="HR2516" s="49"/>
      <c r="HS2516" s="50"/>
      <c r="HT2516" s="47"/>
      <c r="HU2516" s="50"/>
      <c r="HX2516" s="49"/>
      <c r="HZ2516" s="49"/>
      <c r="IA2516" s="50"/>
      <c r="IB2516" s="47"/>
      <c r="IC2516" s="50"/>
      <c r="IF2516" s="49"/>
      <c r="IH2516" s="49"/>
      <c r="II2516" s="50"/>
      <c r="IJ2516" s="47"/>
      <c r="IK2516" s="50"/>
      <c r="IN2516" s="49"/>
      <c r="IP2516" s="49"/>
      <c r="IQ2516" s="50"/>
    </row>
    <row r="2517" spans="1:251" s="48" customFormat="1">
      <c r="A2517" s="43">
        <v>1675</v>
      </c>
      <c r="B2517" s="44">
        <v>100000449708</v>
      </c>
      <c r="C2517" s="43">
        <v>0</v>
      </c>
      <c r="D2517" s="45" t="s">
        <v>454</v>
      </c>
      <c r="E2517" s="45" t="s">
        <v>456</v>
      </c>
      <c r="F2517" s="46">
        <v>6955</v>
      </c>
      <c r="G2517" s="46">
        <v>-871.17</v>
      </c>
      <c r="H2517" s="46">
        <v>6083.83</v>
      </c>
      <c r="I2517" s="47"/>
      <c r="K2517" s="49"/>
      <c r="L2517" s="47"/>
      <c r="M2517" s="50"/>
      <c r="P2517" s="49"/>
      <c r="R2517" s="49"/>
      <c r="S2517" s="50"/>
      <c r="T2517" s="47"/>
      <c r="U2517" s="50"/>
      <c r="X2517" s="49"/>
      <c r="Z2517" s="49"/>
      <c r="AA2517" s="50"/>
      <c r="AB2517" s="47"/>
      <c r="AC2517" s="50"/>
      <c r="AF2517" s="49"/>
      <c r="AH2517" s="49"/>
      <c r="AI2517" s="50"/>
      <c r="AJ2517" s="47"/>
      <c r="AK2517" s="50"/>
      <c r="AN2517" s="49"/>
      <c r="AP2517" s="49"/>
      <c r="AQ2517" s="50"/>
      <c r="AR2517" s="47"/>
      <c r="AS2517" s="50"/>
      <c r="AV2517" s="49"/>
      <c r="AX2517" s="49"/>
      <c r="AY2517" s="50"/>
      <c r="AZ2517" s="47"/>
      <c r="BA2517" s="50"/>
      <c r="BD2517" s="49"/>
      <c r="BF2517" s="49"/>
      <c r="BG2517" s="50"/>
      <c r="BH2517" s="47"/>
      <c r="BI2517" s="50"/>
      <c r="BL2517" s="49"/>
      <c r="BN2517" s="49"/>
      <c r="BO2517" s="50"/>
      <c r="BP2517" s="47"/>
      <c r="BQ2517" s="50"/>
      <c r="BT2517" s="49"/>
      <c r="BV2517" s="49"/>
      <c r="BW2517" s="50"/>
      <c r="BX2517" s="47"/>
      <c r="BY2517" s="50"/>
      <c r="CB2517" s="49"/>
      <c r="CD2517" s="49"/>
      <c r="CE2517" s="50"/>
      <c r="CF2517" s="47"/>
      <c r="CG2517" s="50"/>
      <c r="CJ2517" s="49"/>
      <c r="CL2517" s="49"/>
      <c r="CM2517" s="50"/>
      <c r="CN2517" s="47"/>
      <c r="CO2517" s="50"/>
      <c r="CR2517" s="49"/>
      <c r="CT2517" s="49"/>
      <c r="CU2517" s="50"/>
      <c r="CV2517" s="47"/>
      <c r="CW2517" s="50"/>
      <c r="CZ2517" s="49"/>
      <c r="DB2517" s="49"/>
      <c r="DC2517" s="50"/>
      <c r="DD2517" s="47"/>
      <c r="DE2517" s="50"/>
      <c r="DH2517" s="49"/>
      <c r="DJ2517" s="49"/>
      <c r="DK2517" s="50"/>
      <c r="DL2517" s="47"/>
      <c r="DM2517" s="50"/>
      <c r="DP2517" s="49"/>
      <c r="DR2517" s="49"/>
      <c r="DS2517" s="50"/>
      <c r="DT2517" s="47"/>
      <c r="DU2517" s="50"/>
      <c r="DX2517" s="49"/>
      <c r="DZ2517" s="49"/>
      <c r="EA2517" s="50"/>
      <c r="EB2517" s="47"/>
      <c r="EC2517" s="50"/>
      <c r="EF2517" s="49"/>
      <c r="EH2517" s="49"/>
      <c r="EI2517" s="50"/>
      <c r="EJ2517" s="47"/>
      <c r="EK2517" s="50"/>
      <c r="EN2517" s="49"/>
      <c r="EP2517" s="49"/>
      <c r="EQ2517" s="50"/>
      <c r="ER2517" s="47"/>
      <c r="ES2517" s="50"/>
      <c r="EV2517" s="49"/>
      <c r="EX2517" s="49"/>
      <c r="EY2517" s="50"/>
      <c r="EZ2517" s="47"/>
      <c r="FA2517" s="50"/>
      <c r="FD2517" s="49"/>
      <c r="FF2517" s="49"/>
      <c r="FG2517" s="50"/>
      <c r="FH2517" s="47"/>
      <c r="FI2517" s="50"/>
      <c r="FL2517" s="49"/>
      <c r="FN2517" s="49"/>
      <c r="FO2517" s="50"/>
      <c r="FP2517" s="47"/>
      <c r="FQ2517" s="50"/>
      <c r="FT2517" s="49"/>
      <c r="FV2517" s="49"/>
      <c r="FW2517" s="50"/>
      <c r="FX2517" s="47"/>
      <c r="FY2517" s="50"/>
      <c r="GB2517" s="49"/>
      <c r="GD2517" s="49"/>
      <c r="GE2517" s="50"/>
      <c r="GF2517" s="47"/>
      <c r="GG2517" s="50"/>
      <c r="GJ2517" s="49"/>
      <c r="GL2517" s="49"/>
      <c r="GM2517" s="50"/>
      <c r="GN2517" s="47"/>
      <c r="GO2517" s="50"/>
      <c r="GR2517" s="49"/>
      <c r="GT2517" s="49"/>
      <c r="GU2517" s="50"/>
      <c r="GV2517" s="47"/>
      <c r="GW2517" s="50"/>
      <c r="GZ2517" s="49"/>
      <c r="HB2517" s="49"/>
      <c r="HC2517" s="50"/>
      <c r="HD2517" s="47"/>
      <c r="HE2517" s="50"/>
      <c r="HH2517" s="49"/>
      <c r="HJ2517" s="49"/>
      <c r="HK2517" s="50"/>
      <c r="HL2517" s="47"/>
      <c r="HM2517" s="50"/>
      <c r="HP2517" s="49"/>
      <c r="HR2517" s="49"/>
      <c r="HS2517" s="50"/>
      <c r="HT2517" s="47"/>
      <c r="HU2517" s="50"/>
      <c r="HX2517" s="49"/>
      <c r="HZ2517" s="49"/>
      <c r="IA2517" s="50"/>
      <c r="IB2517" s="47"/>
      <c r="IC2517" s="50"/>
      <c r="IF2517" s="49"/>
      <c r="IH2517" s="49"/>
      <c r="II2517" s="50"/>
      <c r="IJ2517" s="47"/>
      <c r="IK2517" s="50"/>
      <c r="IN2517" s="49"/>
      <c r="IP2517" s="49"/>
      <c r="IQ2517" s="50"/>
    </row>
    <row r="2518" spans="1:251" s="48" customFormat="1">
      <c r="A2518" s="43">
        <v>1676</v>
      </c>
      <c r="B2518" s="44">
        <v>100000449709</v>
      </c>
      <c r="C2518" s="43">
        <v>0</v>
      </c>
      <c r="D2518" s="45" t="s">
        <v>454</v>
      </c>
      <c r="E2518" s="45" t="s">
        <v>456</v>
      </c>
      <c r="F2518" s="46">
        <v>6955</v>
      </c>
      <c r="G2518" s="46">
        <v>-871.17</v>
      </c>
      <c r="H2518" s="46">
        <v>6083.83</v>
      </c>
      <c r="I2518" s="47"/>
      <c r="K2518" s="49"/>
      <c r="L2518" s="47"/>
      <c r="M2518" s="50"/>
      <c r="P2518" s="49"/>
      <c r="R2518" s="49"/>
      <c r="S2518" s="50"/>
      <c r="T2518" s="47"/>
      <c r="U2518" s="50"/>
      <c r="X2518" s="49"/>
      <c r="Z2518" s="49"/>
      <c r="AA2518" s="50"/>
      <c r="AB2518" s="47"/>
      <c r="AC2518" s="50"/>
      <c r="AF2518" s="49"/>
      <c r="AH2518" s="49"/>
      <c r="AI2518" s="50"/>
      <c r="AJ2518" s="47"/>
      <c r="AK2518" s="50"/>
      <c r="AN2518" s="49"/>
      <c r="AP2518" s="49"/>
      <c r="AQ2518" s="50"/>
      <c r="AR2518" s="47"/>
      <c r="AS2518" s="50"/>
      <c r="AV2518" s="49"/>
      <c r="AX2518" s="49"/>
      <c r="AY2518" s="50"/>
      <c r="AZ2518" s="47"/>
      <c r="BA2518" s="50"/>
      <c r="BD2518" s="49"/>
      <c r="BF2518" s="49"/>
      <c r="BG2518" s="50"/>
      <c r="BH2518" s="47"/>
      <c r="BI2518" s="50"/>
      <c r="BL2518" s="49"/>
      <c r="BN2518" s="49"/>
      <c r="BO2518" s="50"/>
      <c r="BP2518" s="47"/>
      <c r="BQ2518" s="50"/>
      <c r="BT2518" s="49"/>
      <c r="BV2518" s="49"/>
      <c r="BW2518" s="50"/>
      <c r="BX2518" s="47"/>
      <c r="BY2518" s="50"/>
      <c r="CB2518" s="49"/>
      <c r="CD2518" s="49"/>
      <c r="CE2518" s="50"/>
      <c r="CF2518" s="47"/>
      <c r="CG2518" s="50"/>
      <c r="CJ2518" s="49"/>
      <c r="CL2518" s="49"/>
      <c r="CM2518" s="50"/>
      <c r="CN2518" s="47"/>
      <c r="CO2518" s="50"/>
      <c r="CR2518" s="49"/>
      <c r="CT2518" s="49"/>
      <c r="CU2518" s="50"/>
      <c r="CV2518" s="47"/>
      <c r="CW2518" s="50"/>
      <c r="CZ2518" s="49"/>
      <c r="DB2518" s="49"/>
      <c r="DC2518" s="50"/>
      <c r="DD2518" s="47"/>
      <c r="DE2518" s="50"/>
      <c r="DH2518" s="49"/>
      <c r="DJ2518" s="49"/>
      <c r="DK2518" s="50"/>
      <c r="DL2518" s="47"/>
      <c r="DM2518" s="50"/>
      <c r="DP2518" s="49"/>
      <c r="DR2518" s="49"/>
      <c r="DS2518" s="50"/>
      <c r="DT2518" s="47"/>
      <c r="DU2518" s="50"/>
      <c r="DX2518" s="49"/>
      <c r="DZ2518" s="49"/>
      <c r="EA2518" s="50"/>
      <c r="EB2518" s="47"/>
      <c r="EC2518" s="50"/>
      <c r="EF2518" s="49"/>
      <c r="EH2518" s="49"/>
      <c r="EI2518" s="50"/>
      <c r="EJ2518" s="47"/>
      <c r="EK2518" s="50"/>
      <c r="EN2518" s="49"/>
      <c r="EP2518" s="49"/>
      <c r="EQ2518" s="50"/>
      <c r="ER2518" s="47"/>
      <c r="ES2518" s="50"/>
      <c r="EV2518" s="49"/>
      <c r="EX2518" s="49"/>
      <c r="EY2518" s="50"/>
      <c r="EZ2518" s="47"/>
      <c r="FA2518" s="50"/>
      <c r="FD2518" s="49"/>
      <c r="FF2518" s="49"/>
      <c r="FG2518" s="50"/>
      <c r="FH2518" s="47"/>
      <c r="FI2518" s="50"/>
      <c r="FL2518" s="49"/>
      <c r="FN2518" s="49"/>
      <c r="FO2518" s="50"/>
      <c r="FP2518" s="47"/>
      <c r="FQ2518" s="50"/>
      <c r="FT2518" s="49"/>
      <c r="FV2518" s="49"/>
      <c r="FW2518" s="50"/>
      <c r="FX2518" s="47"/>
      <c r="FY2518" s="50"/>
      <c r="GB2518" s="49"/>
      <c r="GD2518" s="49"/>
      <c r="GE2518" s="50"/>
      <c r="GF2518" s="47"/>
      <c r="GG2518" s="50"/>
      <c r="GJ2518" s="49"/>
      <c r="GL2518" s="49"/>
      <c r="GM2518" s="50"/>
      <c r="GN2518" s="47"/>
      <c r="GO2518" s="50"/>
      <c r="GR2518" s="49"/>
      <c r="GT2518" s="49"/>
      <c r="GU2518" s="50"/>
      <c r="GV2518" s="47"/>
      <c r="GW2518" s="50"/>
      <c r="GZ2518" s="49"/>
      <c r="HB2518" s="49"/>
      <c r="HC2518" s="50"/>
      <c r="HD2518" s="47"/>
      <c r="HE2518" s="50"/>
      <c r="HH2518" s="49"/>
      <c r="HJ2518" s="49"/>
      <c r="HK2518" s="50"/>
      <c r="HL2518" s="47"/>
      <c r="HM2518" s="50"/>
      <c r="HP2518" s="49"/>
      <c r="HR2518" s="49"/>
      <c r="HS2518" s="50"/>
      <c r="HT2518" s="47"/>
      <c r="HU2518" s="50"/>
      <c r="HX2518" s="49"/>
      <c r="HZ2518" s="49"/>
      <c r="IA2518" s="50"/>
      <c r="IB2518" s="47"/>
      <c r="IC2518" s="50"/>
      <c r="IF2518" s="49"/>
      <c r="IH2518" s="49"/>
      <c r="II2518" s="50"/>
      <c r="IJ2518" s="47"/>
      <c r="IK2518" s="50"/>
      <c r="IN2518" s="49"/>
      <c r="IP2518" s="49"/>
      <c r="IQ2518" s="50"/>
    </row>
    <row r="2519" spans="1:251" s="48" customFormat="1">
      <c r="A2519" s="43">
        <v>1677</v>
      </c>
      <c r="B2519" s="44">
        <v>100000449710</v>
      </c>
      <c r="C2519" s="43">
        <v>0</v>
      </c>
      <c r="D2519" s="45" t="s">
        <v>454</v>
      </c>
      <c r="E2519" s="45" t="s">
        <v>456</v>
      </c>
      <c r="F2519" s="46">
        <v>6955</v>
      </c>
      <c r="G2519" s="46">
        <v>-871.17</v>
      </c>
      <c r="H2519" s="46">
        <v>6083.83</v>
      </c>
      <c r="I2519" s="47"/>
      <c r="K2519" s="49"/>
      <c r="L2519" s="47"/>
      <c r="M2519" s="50"/>
      <c r="P2519" s="49"/>
      <c r="R2519" s="49"/>
      <c r="S2519" s="50"/>
      <c r="T2519" s="47"/>
      <c r="U2519" s="50"/>
      <c r="X2519" s="49"/>
      <c r="Z2519" s="49"/>
      <c r="AA2519" s="50"/>
      <c r="AB2519" s="47"/>
      <c r="AC2519" s="50"/>
      <c r="AF2519" s="49"/>
      <c r="AH2519" s="49"/>
      <c r="AI2519" s="50"/>
      <c r="AJ2519" s="47"/>
      <c r="AK2519" s="50"/>
      <c r="AN2519" s="49"/>
      <c r="AP2519" s="49"/>
      <c r="AQ2519" s="50"/>
      <c r="AR2519" s="47"/>
      <c r="AS2519" s="50"/>
      <c r="AV2519" s="49"/>
      <c r="AX2519" s="49"/>
      <c r="AY2519" s="50"/>
      <c r="AZ2519" s="47"/>
      <c r="BA2519" s="50"/>
      <c r="BD2519" s="49"/>
      <c r="BF2519" s="49"/>
      <c r="BG2519" s="50"/>
      <c r="BH2519" s="47"/>
      <c r="BI2519" s="50"/>
      <c r="BL2519" s="49"/>
      <c r="BN2519" s="49"/>
      <c r="BO2519" s="50"/>
      <c r="BP2519" s="47"/>
      <c r="BQ2519" s="50"/>
      <c r="BT2519" s="49"/>
      <c r="BV2519" s="49"/>
      <c r="BW2519" s="50"/>
      <c r="BX2519" s="47"/>
      <c r="BY2519" s="50"/>
      <c r="CB2519" s="49"/>
      <c r="CD2519" s="49"/>
      <c r="CE2519" s="50"/>
      <c r="CF2519" s="47"/>
      <c r="CG2519" s="50"/>
      <c r="CJ2519" s="49"/>
      <c r="CL2519" s="49"/>
      <c r="CM2519" s="50"/>
      <c r="CN2519" s="47"/>
      <c r="CO2519" s="50"/>
      <c r="CR2519" s="49"/>
      <c r="CT2519" s="49"/>
      <c r="CU2519" s="50"/>
      <c r="CV2519" s="47"/>
      <c r="CW2519" s="50"/>
      <c r="CZ2519" s="49"/>
      <c r="DB2519" s="49"/>
      <c r="DC2519" s="50"/>
      <c r="DD2519" s="47"/>
      <c r="DE2519" s="50"/>
      <c r="DH2519" s="49"/>
      <c r="DJ2519" s="49"/>
      <c r="DK2519" s="50"/>
      <c r="DL2519" s="47"/>
      <c r="DM2519" s="50"/>
      <c r="DP2519" s="49"/>
      <c r="DR2519" s="49"/>
      <c r="DS2519" s="50"/>
      <c r="DT2519" s="47"/>
      <c r="DU2519" s="50"/>
      <c r="DX2519" s="49"/>
      <c r="DZ2519" s="49"/>
      <c r="EA2519" s="50"/>
      <c r="EB2519" s="47"/>
      <c r="EC2519" s="50"/>
      <c r="EF2519" s="49"/>
      <c r="EH2519" s="49"/>
      <c r="EI2519" s="50"/>
      <c r="EJ2519" s="47"/>
      <c r="EK2519" s="50"/>
      <c r="EN2519" s="49"/>
      <c r="EP2519" s="49"/>
      <c r="EQ2519" s="50"/>
      <c r="ER2519" s="47"/>
      <c r="ES2519" s="50"/>
      <c r="EV2519" s="49"/>
      <c r="EX2519" s="49"/>
      <c r="EY2519" s="50"/>
      <c r="EZ2519" s="47"/>
      <c r="FA2519" s="50"/>
      <c r="FD2519" s="49"/>
      <c r="FF2519" s="49"/>
      <c r="FG2519" s="50"/>
      <c r="FH2519" s="47"/>
      <c r="FI2519" s="50"/>
      <c r="FL2519" s="49"/>
      <c r="FN2519" s="49"/>
      <c r="FO2519" s="50"/>
      <c r="FP2519" s="47"/>
      <c r="FQ2519" s="50"/>
      <c r="FT2519" s="49"/>
      <c r="FV2519" s="49"/>
      <c r="FW2519" s="50"/>
      <c r="FX2519" s="47"/>
      <c r="FY2519" s="50"/>
      <c r="GB2519" s="49"/>
      <c r="GD2519" s="49"/>
      <c r="GE2519" s="50"/>
      <c r="GF2519" s="47"/>
      <c r="GG2519" s="50"/>
      <c r="GJ2519" s="49"/>
      <c r="GL2519" s="49"/>
      <c r="GM2519" s="50"/>
      <c r="GN2519" s="47"/>
      <c r="GO2519" s="50"/>
      <c r="GR2519" s="49"/>
      <c r="GT2519" s="49"/>
      <c r="GU2519" s="50"/>
      <c r="GV2519" s="47"/>
      <c r="GW2519" s="50"/>
      <c r="GZ2519" s="49"/>
      <c r="HB2519" s="49"/>
      <c r="HC2519" s="50"/>
      <c r="HD2519" s="47"/>
      <c r="HE2519" s="50"/>
      <c r="HH2519" s="49"/>
      <c r="HJ2519" s="49"/>
      <c r="HK2519" s="50"/>
      <c r="HL2519" s="47"/>
      <c r="HM2519" s="50"/>
      <c r="HP2519" s="49"/>
      <c r="HR2519" s="49"/>
      <c r="HS2519" s="50"/>
      <c r="HT2519" s="47"/>
      <c r="HU2519" s="50"/>
      <c r="HX2519" s="49"/>
      <c r="HZ2519" s="49"/>
      <c r="IA2519" s="50"/>
      <c r="IB2519" s="47"/>
      <c r="IC2519" s="50"/>
      <c r="IF2519" s="49"/>
      <c r="IH2519" s="49"/>
      <c r="II2519" s="50"/>
      <c r="IJ2519" s="47"/>
      <c r="IK2519" s="50"/>
      <c r="IN2519" s="49"/>
      <c r="IP2519" s="49"/>
      <c r="IQ2519" s="50"/>
    </row>
    <row r="2520" spans="1:251" s="48" customFormat="1">
      <c r="A2520" s="43">
        <v>1678</v>
      </c>
      <c r="B2520" s="44">
        <v>100000449711</v>
      </c>
      <c r="C2520" s="43">
        <v>0</v>
      </c>
      <c r="D2520" s="45" t="s">
        <v>454</v>
      </c>
      <c r="E2520" s="45" t="s">
        <v>456</v>
      </c>
      <c r="F2520" s="46">
        <v>6955</v>
      </c>
      <c r="G2520" s="46">
        <v>-871.17</v>
      </c>
      <c r="H2520" s="46">
        <v>6083.83</v>
      </c>
      <c r="I2520" s="47"/>
      <c r="K2520" s="49"/>
      <c r="L2520" s="47"/>
      <c r="M2520" s="50"/>
      <c r="P2520" s="49"/>
      <c r="R2520" s="49"/>
      <c r="S2520" s="50"/>
      <c r="T2520" s="47"/>
      <c r="U2520" s="50"/>
      <c r="X2520" s="49"/>
      <c r="Z2520" s="49"/>
      <c r="AA2520" s="50"/>
      <c r="AB2520" s="47"/>
      <c r="AC2520" s="50"/>
      <c r="AF2520" s="49"/>
      <c r="AH2520" s="49"/>
      <c r="AI2520" s="50"/>
      <c r="AJ2520" s="47"/>
      <c r="AK2520" s="50"/>
      <c r="AN2520" s="49"/>
      <c r="AP2520" s="49"/>
      <c r="AQ2520" s="50"/>
      <c r="AR2520" s="47"/>
      <c r="AS2520" s="50"/>
      <c r="AV2520" s="49"/>
      <c r="AX2520" s="49"/>
      <c r="AY2520" s="50"/>
      <c r="AZ2520" s="47"/>
      <c r="BA2520" s="50"/>
      <c r="BD2520" s="49"/>
      <c r="BF2520" s="49"/>
      <c r="BG2520" s="50"/>
      <c r="BH2520" s="47"/>
      <c r="BI2520" s="50"/>
      <c r="BL2520" s="49"/>
      <c r="BN2520" s="49"/>
      <c r="BO2520" s="50"/>
      <c r="BP2520" s="47"/>
      <c r="BQ2520" s="50"/>
      <c r="BT2520" s="49"/>
      <c r="BV2520" s="49"/>
      <c r="BW2520" s="50"/>
      <c r="BX2520" s="47"/>
      <c r="BY2520" s="50"/>
      <c r="CB2520" s="49"/>
      <c r="CD2520" s="49"/>
      <c r="CE2520" s="50"/>
      <c r="CF2520" s="47"/>
      <c r="CG2520" s="50"/>
      <c r="CJ2520" s="49"/>
      <c r="CL2520" s="49"/>
      <c r="CM2520" s="50"/>
      <c r="CN2520" s="47"/>
      <c r="CO2520" s="50"/>
      <c r="CR2520" s="49"/>
      <c r="CT2520" s="49"/>
      <c r="CU2520" s="50"/>
      <c r="CV2520" s="47"/>
      <c r="CW2520" s="50"/>
      <c r="CZ2520" s="49"/>
      <c r="DB2520" s="49"/>
      <c r="DC2520" s="50"/>
      <c r="DD2520" s="47"/>
      <c r="DE2520" s="50"/>
      <c r="DH2520" s="49"/>
      <c r="DJ2520" s="49"/>
      <c r="DK2520" s="50"/>
      <c r="DL2520" s="47"/>
      <c r="DM2520" s="50"/>
      <c r="DP2520" s="49"/>
      <c r="DR2520" s="49"/>
      <c r="DS2520" s="50"/>
      <c r="DT2520" s="47"/>
      <c r="DU2520" s="50"/>
      <c r="DX2520" s="49"/>
      <c r="DZ2520" s="49"/>
      <c r="EA2520" s="50"/>
      <c r="EB2520" s="47"/>
      <c r="EC2520" s="50"/>
      <c r="EF2520" s="49"/>
      <c r="EH2520" s="49"/>
      <c r="EI2520" s="50"/>
      <c r="EJ2520" s="47"/>
      <c r="EK2520" s="50"/>
      <c r="EN2520" s="49"/>
      <c r="EP2520" s="49"/>
      <c r="EQ2520" s="50"/>
      <c r="ER2520" s="47"/>
      <c r="ES2520" s="50"/>
      <c r="EV2520" s="49"/>
      <c r="EX2520" s="49"/>
      <c r="EY2520" s="50"/>
      <c r="EZ2520" s="47"/>
      <c r="FA2520" s="50"/>
      <c r="FD2520" s="49"/>
      <c r="FF2520" s="49"/>
      <c r="FG2520" s="50"/>
      <c r="FH2520" s="47"/>
      <c r="FI2520" s="50"/>
      <c r="FL2520" s="49"/>
      <c r="FN2520" s="49"/>
      <c r="FO2520" s="50"/>
      <c r="FP2520" s="47"/>
      <c r="FQ2520" s="50"/>
      <c r="FT2520" s="49"/>
      <c r="FV2520" s="49"/>
      <c r="FW2520" s="50"/>
      <c r="FX2520" s="47"/>
      <c r="FY2520" s="50"/>
      <c r="GB2520" s="49"/>
      <c r="GD2520" s="49"/>
      <c r="GE2520" s="50"/>
      <c r="GF2520" s="47"/>
      <c r="GG2520" s="50"/>
      <c r="GJ2520" s="49"/>
      <c r="GL2520" s="49"/>
      <c r="GM2520" s="50"/>
      <c r="GN2520" s="47"/>
      <c r="GO2520" s="50"/>
      <c r="GR2520" s="49"/>
      <c r="GT2520" s="49"/>
      <c r="GU2520" s="50"/>
      <c r="GV2520" s="47"/>
      <c r="GW2520" s="50"/>
      <c r="GZ2520" s="49"/>
      <c r="HB2520" s="49"/>
      <c r="HC2520" s="50"/>
      <c r="HD2520" s="47"/>
      <c r="HE2520" s="50"/>
      <c r="HH2520" s="49"/>
      <c r="HJ2520" s="49"/>
      <c r="HK2520" s="50"/>
      <c r="HL2520" s="47"/>
      <c r="HM2520" s="50"/>
      <c r="HP2520" s="49"/>
      <c r="HR2520" s="49"/>
      <c r="HS2520" s="50"/>
      <c r="HT2520" s="47"/>
      <c r="HU2520" s="50"/>
      <c r="HX2520" s="49"/>
      <c r="HZ2520" s="49"/>
      <c r="IA2520" s="50"/>
      <c r="IB2520" s="47"/>
      <c r="IC2520" s="50"/>
      <c r="IF2520" s="49"/>
      <c r="IH2520" s="49"/>
      <c r="II2520" s="50"/>
      <c r="IJ2520" s="47"/>
      <c r="IK2520" s="50"/>
      <c r="IN2520" s="49"/>
      <c r="IP2520" s="49"/>
      <c r="IQ2520" s="50"/>
    </row>
    <row r="2521" spans="1:251" s="48" customFormat="1">
      <c r="A2521" s="43">
        <v>1679</v>
      </c>
      <c r="B2521" s="44">
        <v>100000449712</v>
      </c>
      <c r="C2521" s="43">
        <v>0</v>
      </c>
      <c r="D2521" s="45" t="s">
        <v>454</v>
      </c>
      <c r="E2521" s="45" t="s">
        <v>456</v>
      </c>
      <c r="F2521" s="46">
        <v>6955</v>
      </c>
      <c r="G2521" s="46">
        <v>-871.17</v>
      </c>
      <c r="H2521" s="46">
        <v>6083.83</v>
      </c>
      <c r="I2521" s="47"/>
      <c r="K2521" s="49"/>
      <c r="L2521" s="47"/>
      <c r="M2521" s="50"/>
      <c r="P2521" s="49"/>
      <c r="R2521" s="49"/>
      <c r="S2521" s="50"/>
      <c r="T2521" s="47"/>
      <c r="U2521" s="50"/>
      <c r="X2521" s="49"/>
      <c r="Z2521" s="49"/>
      <c r="AA2521" s="50"/>
      <c r="AB2521" s="47"/>
      <c r="AC2521" s="50"/>
      <c r="AF2521" s="49"/>
      <c r="AH2521" s="49"/>
      <c r="AI2521" s="50"/>
      <c r="AJ2521" s="47"/>
      <c r="AK2521" s="50"/>
      <c r="AN2521" s="49"/>
      <c r="AP2521" s="49"/>
      <c r="AQ2521" s="50"/>
      <c r="AR2521" s="47"/>
      <c r="AS2521" s="50"/>
      <c r="AV2521" s="49"/>
      <c r="AX2521" s="49"/>
      <c r="AY2521" s="50"/>
      <c r="AZ2521" s="47"/>
      <c r="BA2521" s="50"/>
      <c r="BD2521" s="49"/>
      <c r="BF2521" s="49"/>
      <c r="BG2521" s="50"/>
      <c r="BH2521" s="47"/>
      <c r="BI2521" s="50"/>
      <c r="BL2521" s="49"/>
      <c r="BN2521" s="49"/>
      <c r="BO2521" s="50"/>
      <c r="BP2521" s="47"/>
      <c r="BQ2521" s="50"/>
      <c r="BT2521" s="49"/>
      <c r="BV2521" s="49"/>
      <c r="BW2521" s="50"/>
      <c r="BX2521" s="47"/>
      <c r="BY2521" s="50"/>
      <c r="CB2521" s="49"/>
      <c r="CD2521" s="49"/>
      <c r="CE2521" s="50"/>
      <c r="CF2521" s="47"/>
      <c r="CG2521" s="50"/>
      <c r="CJ2521" s="49"/>
      <c r="CL2521" s="49"/>
      <c r="CM2521" s="50"/>
      <c r="CN2521" s="47"/>
      <c r="CO2521" s="50"/>
      <c r="CR2521" s="49"/>
      <c r="CT2521" s="49"/>
      <c r="CU2521" s="50"/>
      <c r="CV2521" s="47"/>
      <c r="CW2521" s="50"/>
      <c r="CZ2521" s="49"/>
      <c r="DB2521" s="49"/>
      <c r="DC2521" s="50"/>
      <c r="DD2521" s="47"/>
      <c r="DE2521" s="50"/>
      <c r="DH2521" s="49"/>
      <c r="DJ2521" s="49"/>
      <c r="DK2521" s="50"/>
      <c r="DL2521" s="47"/>
      <c r="DM2521" s="50"/>
      <c r="DP2521" s="49"/>
      <c r="DR2521" s="49"/>
      <c r="DS2521" s="50"/>
      <c r="DT2521" s="47"/>
      <c r="DU2521" s="50"/>
      <c r="DX2521" s="49"/>
      <c r="DZ2521" s="49"/>
      <c r="EA2521" s="50"/>
      <c r="EB2521" s="47"/>
      <c r="EC2521" s="50"/>
      <c r="EF2521" s="49"/>
      <c r="EH2521" s="49"/>
      <c r="EI2521" s="50"/>
      <c r="EJ2521" s="47"/>
      <c r="EK2521" s="50"/>
      <c r="EN2521" s="49"/>
      <c r="EP2521" s="49"/>
      <c r="EQ2521" s="50"/>
      <c r="ER2521" s="47"/>
      <c r="ES2521" s="50"/>
      <c r="EV2521" s="49"/>
      <c r="EX2521" s="49"/>
      <c r="EY2521" s="50"/>
      <c r="EZ2521" s="47"/>
      <c r="FA2521" s="50"/>
      <c r="FD2521" s="49"/>
      <c r="FF2521" s="49"/>
      <c r="FG2521" s="50"/>
      <c r="FH2521" s="47"/>
      <c r="FI2521" s="50"/>
      <c r="FL2521" s="49"/>
      <c r="FN2521" s="49"/>
      <c r="FO2521" s="50"/>
      <c r="FP2521" s="47"/>
      <c r="FQ2521" s="50"/>
      <c r="FT2521" s="49"/>
      <c r="FV2521" s="49"/>
      <c r="FW2521" s="50"/>
      <c r="FX2521" s="47"/>
      <c r="FY2521" s="50"/>
      <c r="GB2521" s="49"/>
      <c r="GD2521" s="49"/>
      <c r="GE2521" s="50"/>
      <c r="GF2521" s="47"/>
      <c r="GG2521" s="50"/>
      <c r="GJ2521" s="49"/>
      <c r="GL2521" s="49"/>
      <c r="GM2521" s="50"/>
      <c r="GN2521" s="47"/>
      <c r="GO2521" s="50"/>
      <c r="GR2521" s="49"/>
      <c r="GT2521" s="49"/>
      <c r="GU2521" s="50"/>
      <c r="GV2521" s="47"/>
      <c r="GW2521" s="50"/>
      <c r="GZ2521" s="49"/>
      <c r="HB2521" s="49"/>
      <c r="HC2521" s="50"/>
      <c r="HD2521" s="47"/>
      <c r="HE2521" s="50"/>
      <c r="HH2521" s="49"/>
      <c r="HJ2521" s="49"/>
      <c r="HK2521" s="50"/>
      <c r="HL2521" s="47"/>
      <c r="HM2521" s="50"/>
      <c r="HP2521" s="49"/>
      <c r="HR2521" s="49"/>
      <c r="HS2521" s="50"/>
      <c r="HT2521" s="47"/>
      <c r="HU2521" s="50"/>
      <c r="HX2521" s="49"/>
      <c r="HZ2521" s="49"/>
      <c r="IA2521" s="50"/>
      <c r="IB2521" s="47"/>
      <c r="IC2521" s="50"/>
      <c r="IF2521" s="49"/>
      <c r="IH2521" s="49"/>
      <c r="II2521" s="50"/>
      <c r="IJ2521" s="47"/>
      <c r="IK2521" s="50"/>
      <c r="IN2521" s="49"/>
      <c r="IP2521" s="49"/>
      <c r="IQ2521" s="50"/>
    </row>
    <row r="2522" spans="1:251" s="48" customFormat="1">
      <c r="A2522" s="43">
        <v>1680</v>
      </c>
      <c r="B2522" s="44">
        <v>100000449713</v>
      </c>
      <c r="C2522" s="43">
        <v>0</v>
      </c>
      <c r="D2522" s="45" t="s">
        <v>454</v>
      </c>
      <c r="E2522" s="45" t="s">
        <v>456</v>
      </c>
      <c r="F2522" s="46">
        <v>6955</v>
      </c>
      <c r="G2522" s="46">
        <v>-871.17</v>
      </c>
      <c r="H2522" s="46">
        <v>6083.83</v>
      </c>
      <c r="I2522" s="47"/>
      <c r="K2522" s="49"/>
      <c r="L2522" s="47"/>
      <c r="M2522" s="50"/>
      <c r="P2522" s="49"/>
      <c r="R2522" s="49"/>
      <c r="S2522" s="50"/>
      <c r="T2522" s="47"/>
      <c r="U2522" s="50"/>
      <c r="X2522" s="49"/>
      <c r="Z2522" s="49"/>
      <c r="AA2522" s="50"/>
      <c r="AB2522" s="47"/>
      <c r="AC2522" s="50"/>
      <c r="AF2522" s="49"/>
      <c r="AH2522" s="49"/>
      <c r="AI2522" s="50"/>
      <c r="AJ2522" s="47"/>
      <c r="AK2522" s="50"/>
      <c r="AN2522" s="49"/>
      <c r="AP2522" s="49"/>
      <c r="AQ2522" s="50"/>
      <c r="AR2522" s="47"/>
      <c r="AS2522" s="50"/>
      <c r="AV2522" s="49"/>
      <c r="AX2522" s="49"/>
      <c r="AY2522" s="50"/>
      <c r="AZ2522" s="47"/>
      <c r="BA2522" s="50"/>
      <c r="BD2522" s="49"/>
      <c r="BF2522" s="49"/>
      <c r="BG2522" s="50"/>
      <c r="BH2522" s="47"/>
      <c r="BI2522" s="50"/>
      <c r="BL2522" s="49"/>
      <c r="BN2522" s="49"/>
      <c r="BO2522" s="50"/>
      <c r="BP2522" s="47"/>
      <c r="BQ2522" s="50"/>
      <c r="BT2522" s="49"/>
      <c r="BV2522" s="49"/>
      <c r="BW2522" s="50"/>
      <c r="BX2522" s="47"/>
      <c r="BY2522" s="50"/>
      <c r="CB2522" s="49"/>
      <c r="CD2522" s="49"/>
      <c r="CE2522" s="50"/>
      <c r="CF2522" s="47"/>
      <c r="CG2522" s="50"/>
      <c r="CJ2522" s="49"/>
      <c r="CL2522" s="49"/>
      <c r="CM2522" s="50"/>
      <c r="CN2522" s="47"/>
      <c r="CO2522" s="50"/>
      <c r="CR2522" s="49"/>
      <c r="CT2522" s="49"/>
      <c r="CU2522" s="50"/>
      <c r="CV2522" s="47"/>
      <c r="CW2522" s="50"/>
      <c r="CZ2522" s="49"/>
      <c r="DB2522" s="49"/>
      <c r="DC2522" s="50"/>
      <c r="DD2522" s="47"/>
      <c r="DE2522" s="50"/>
      <c r="DH2522" s="49"/>
      <c r="DJ2522" s="49"/>
      <c r="DK2522" s="50"/>
      <c r="DL2522" s="47"/>
      <c r="DM2522" s="50"/>
      <c r="DP2522" s="49"/>
      <c r="DR2522" s="49"/>
      <c r="DS2522" s="50"/>
      <c r="DT2522" s="47"/>
      <c r="DU2522" s="50"/>
      <c r="DX2522" s="49"/>
      <c r="DZ2522" s="49"/>
      <c r="EA2522" s="50"/>
      <c r="EB2522" s="47"/>
      <c r="EC2522" s="50"/>
      <c r="EF2522" s="49"/>
      <c r="EH2522" s="49"/>
      <c r="EI2522" s="50"/>
      <c r="EJ2522" s="47"/>
      <c r="EK2522" s="50"/>
      <c r="EN2522" s="49"/>
      <c r="EP2522" s="49"/>
      <c r="EQ2522" s="50"/>
      <c r="ER2522" s="47"/>
      <c r="ES2522" s="50"/>
      <c r="EV2522" s="49"/>
      <c r="EX2522" s="49"/>
      <c r="EY2522" s="50"/>
      <c r="EZ2522" s="47"/>
      <c r="FA2522" s="50"/>
      <c r="FD2522" s="49"/>
      <c r="FF2522" s="49"/>
      <c r="FG2522" s="50"/>
      <c r="FH2522" s="47"/>
      <c r="FI2522" s="50"/>
      <c r="FL2522" s="49"/>
      <c r="FN2522" s="49"/>
      <c r="FO2522" s="50"/>
      <c r="FP2522" s="47"/>
      <c r="FQ2522" s="50"/>
      <c r="FT2522" s="49"/>
      <c r="FV2522" s="49"/>
      <c r="FW2522" s="50"/>
      <c r="FX2522" s="47"/>
      <c r="FY2522" s="50"/>
      <c r="GB2522" s="49"/>
      <c r="GD2522" s="49"/>
      <c r="GE2522" s="50"/>
      <c r="GF2522" s="47"/>
      <c r="GG2522" s="50"/>
      <c r="GJ2522" s="49"/>
      <c r="GL2522" s="49"/>
      <c r="GM2522" s="50"/>
      <c r="GN2522" s="47"/>
      <c r="GO2522" s="50"/>
      <c r="GR2522" s="49"/>
      <c r="GT2522" s="49"/>
      <c r="GU2522" s="50"/>
      <c r="GV2522" s="47"/>
      <c r="GW2522" s="50"/>
      <c r="GZ2522" s="49"/>
      <c r="HB2522" s="49"/>
      <c r="HC2522" s="50"/>
      <c r="HD2522" s="47"/>
      <c r="HE2522" s="50"/>
      <c r="HH2522" s="49"/>
      <c r="HJ2522" s="49"/>
      <c r="HK2522" s="50"/>
      <c r="HL2522" s="47"/>
      <c r="HM2522" s="50"/>
      <c r="HP2522" s="49"/>
      <c r="HR2522" s="49"/>
      <c r="HS2522" s="50"/>
      <c r="HT2522" s="47"/>
      <c r="HU2522" s="50"/>
      <c r="HX2522" s="49"/>
      <c r="HZ2522" s="49"/>
      <c r="IA2522" s="50"/>
      <c r="IB2522" s="47"/>
      <c r="IC2522" s="50"/>
      <c r="IF2522" s="49"/>
      <c r="IH2522" s="49"/>
      <c r="II2522" s="50"/>
      <c r="IJ2522" s="47"/>
      <c r="IK2522" s="50"/>
      <c r="IN2522" s="49"/>
      <c r="IP2522" s="49"/>
      <c r="IQ2522" s="50"/>
    </row>
    <row r="2523" spans="1:251" s="48" customFormat="1">
      <c r="A2523" s="43">
        <v>1681</v>
      </c>
      <c r="B2523" s="44">
        <v>100000449714</v>
      </c>
      <c r="C2523" s="43">
        <v>0</v>
      </c>
      <c r="D2523" s="45" t="s">
        <v>454</v>
      </c>
      <c r="E2523" s="45" t="s">
        <v>456</v>
      </c>
      <c r="F2523" s="46">
        <v>6955</v>
      </c>
      <c r="G2523" s="46">
        <v>-871.17</v>
      </c>
      <c r="H2523" s="46">
        <v>6083.83</v>
      </c>
      <c r="I2523" s="47"/>
      <c r="K2523" s="49"/>
      <c r="L2523" s="47"/>
      <c r="M2523" s="50"/>
      <c r="P2523" s="49"/>
      <c r="R2523" s="49"/>
      <c r="S2523" s="50"/>
      <c r="T2523" s="47"/>
      <c r="U2523" s="50"/>
      <c r="X2523" s="49"/>
      <c r="Z2523" s="49"/>
      <c r="AA2523" s="50"/>
      <c r="AB2523" s="47"/>
      <c r="AC2523" s="50"/>
      <c r="AF2523" s="49"/>
      <c r="AH2523" s="49"/>
      <c r="AI2523" s="50"/>
      <c r="AJ2523" s="47"/>
      <c r="AK2523" s="50"/>
      <c r="AN2523" s="49"/>
      <c r="AP2523" s="49"/>
      <c r="AQ2523" s="50"/>
      <c r="AR2523" s="47"/>
      <c r="AS2523" s="50"/>
      <c r="AV2523" s="49"/>
      <c r="AX2523" s="49"/>
      <c r="AY2523" s="50"/>
      <c r="AZ2523" s="47"/>
      <c r="BA2523" s="50"/>
      <c r="BD2523" s="49"/>
      <c r="BF2523" s="49"/>
      <c r="BG2523" s="50"/>
      <c r="BH2523" s="47"/>
      <c r="BI2523" s="50"/>
      <c r="BL2523" s="49"/>
      <c r="BN2523" s="49"/>
      <c r="BO2523" s="50"/>
      <c r="BP2523" s="47"/>
      <c r="BQ2523" s="50"/>
      <c r="BT2523" s="49"/>
      <c r="BV2523" s="49"/>
      <c r="BW2523" s="50"/>
      <c r="BX2523" s="47"/>
      <c r="BY2523" s="50"/>
      <c r="CB2523" s="49"/>
      <c r="CD2523" s="49"/>
      <c r="CE2523" s="50"/>
      <c r="CF2523" s="47"/>
      <c r="CG2523" s="50"/>
      <c r="CJ2523" s="49"/>
      <c r="CL2523" s="49"/>
      <c r="CM2523" s="50"/>
      <c r="CN2523" s="47"/>
      <c r="CO2523" s="50"/>
      <c r="CR2523" s="49"/>
      <c r="CT2523" s="49"/>
      <c r="CU2523" s="50"/>
      <c r="CV2523" s="47"/>
      <c r="CW2523" s="50"/>
      <c r="CZ2523" s="49"/>
      <c r="DB2523" s="49"/>
      <c r="DC2523" s="50"/>
      <c r="DD2523" s="47"/>
      <c r="DE2523" s="50"/>
      <c r="DH2523" s="49"/>
      <c r="DJ2523" s="49"/>
      <c r="DK2523" s="50"/>
      <c r="DL2523" s="47"/>
      <c r="DM2523" s="50"/>
      <c r="DP2523" s="49"/>
      <c r="DR2523" s="49"/>
      <c r="DS2523" s="50"/>
      <c r="DT2523" s="47"/>
      <c r="DU2523" s="50"/>
      <c r="DX2523" s="49"/>
      <c r="DZ2523" s="49"/>
      <c r="EA2523" s="50"/>
      <c r="EB2523" s="47"/>
      <c r="EC2523" s="50"/>
      <c r="EF2523" s="49"/>
      <c r="EH2523" s="49"/>
      <c r="EI2523" s="50"/>
      <c r="EJ2523" s="47"/>
      <c r="EK2523" s="50"/>
      <c r="EN2523" s="49"/>
      <c r="EP2523" s="49"/>
      <c r="EQ2523" s="50"/>
      <c r="ER2523" s="47"/>
      <c r="ES2523" s="50"/>
      <c r="EV2523" s="49"/>
      <c r="EX2523" s="49"/>
      <c r="EY2523" s="50"/>
      <c r="EZ2523" s="47"/>
      <c r="FA2523" s="50"/>
      <c r="FD2523" s="49"/>
      <c r="FF2523" s="49"/>
      <c r="FG2523" s="50"/>
      <c r="FH2523" s="47"/>
      <c r="FI2523" s="50"/>
      <c r="FL2523" s="49"/>
      <c r="FN2523" s="49"/>
      <c r="FO2523" s="50"/>
      <c r="FP2523" s="47"/>
      <c r="FQ2523" s="50"/>
      <c r="FT2523" s="49"/>
      <c r="FV2523" s="49"/>
      <c r="FW2523" s="50"/>
      <c r="FX2523" s="47"/>
      <c r="FY2523" s="50"/>
      <c r="GB2523" s="49"/>
      <c r="GD2523" s="49"/>
      <c r="GE2523" s="50"/>
      <c r="GF2523" s="47"/>
      <c r="GG2523" s="50"/>
      <c r="GJ2523" s="49"/>
      <c r="GL2523" s="49"/>
      <c r="GM2523" s="50"/>
      <c r="GN2523" s="47"/>
      <c r="GO2523" s="50"/>
      <c r="GR2523" s="49"/>
      <c r="GT2523" s="49"/>
      <c r="GU2523" s="50"/>
      <c r="GV2523" s="47"/>
      <c r="GW2523" s="50"/>
      <c r="GZ2523" s="49"/>
      <c r="HB2523" s="49"/>
      <c r="HC2523" s="50"/>
      <c r="HD2523" s="47"/>
      <c r="HE2523" s="50"/>
      <c r="HH2523" s="49"/>
      <c r="HJ2523" s="49"/>
      <c r="HK2523" s="50"/>
      <c r="HL2523" s="47"/>
      <c r="HM2523" s="50"/>
      <c r="HP2523" s="49"/>
      <c r="HR2523" s="49"/>
      <c r="HS2523" s="50"/>
      <c r="HT2523" s="47"/>
      <c r="HU2523" s="50"/>
      <c r="HX2523" s="49"/>
      <c r="HZ2523" s="49"/>
      <c r="IA2523" s="50"/>
      <c r="IB2523" s="47"/>
      <c r="IC2523" s="50"/>
      <c r="IF2523" s="49"/>
      <c r="IH2523" s="49"/>
      <c r="II2523" s="50"/>
      <c r="IJ2523" s="47"/>
      <c r="IK2523" s="50"/>
      <c r="IN2523" s="49"/>
      <c r="IP2523" s="49"/>
      <c r="IQ2523" s="50"/>
    </row>
    <row r="2524" spans="1:251" s="48" customFormat="1">
      <c r="A2524" s="43">
        <v>1682</v>
      </c>
      <c r="B2524" s="44">
        <v>100000449715</v>
      </c>
      <c r="C2524" s="43">
        <v>0</v>
      </c>
      <c r="D2524" s="45" t="s">
        <v>454</v>
      </c>
      <c r="E2524" s="45" t="s">
        <v>456</v>
      </c>
      <c r="F2524" s="46">
        <v>6955</v>
      </c>
      <c r="G2524" s="46">
        <v>-871.17</v>
      </c>
      <c r="H2524" s="46">
        <v>6083.83</v>
      </c>
      <c r="I2524" s="47"/>
      <c r="K2524" s="49"/>
      <c r="L2524" s="47"/>
      <c r="M2524" s="50"/>
      <c r="P2524" s="49"/>
      <c r="R2524" s="49"/>
      <c r="S2524" s="50"/>
      <c r="T2524" s="47"/>
      <c r="U2524" s="50"/>
      <c r="X2524" s="49"/>
      <c r="Z2524" s="49"/>
      <c r="AA2524" s="50"/>
      <c r="AB2524" s="47"/>
      <c r="AC2524" s="50"/>
      <c r="AF2524" s="49"/>
      <c r="AH2524" s="49"/>
      <c r="AI2524" s="50"/>
      <c r="AJ2524" s="47"/>
      <c r="AK2524" s="50"/>
      <c r="AN2524" s="49"/>
      <c r="AP2524" s="49"/>
      <c r="AQ2524" s="50"/>
      <c r="AR2524" s="47"/>
      <c r="AS2524" s="50"/>
      <c r="AV2524" s="49"/>
      <c r="AX2524" s="49"/>
      <c r="AY2524" s="50"/>
      <c r="AZ2524" s="47"/>
      <c r="BA2524" s="50"/>
      <c r="BD2524" s="49"/>
      <c r="BF2524" s="49"/>
      <c r="BG2524" s="50"/>
      <c r="BH2524" s="47"/>
      <c r="BI2524" s="50"/>
      <c r="BL2524" s="49"/>
      <c r="BN2524" s="49"/>
      <c r="BO2524" s="50"/>
      <c r="BP2524" s="47"/>
      <c r="BQ2524" s="50"/>
      <c r="BT2524" s="49"/>
      <c r="BV2524" s="49"/>
      <c r="BW2524" s="50"/>
      <c r="BX2524" s="47"/>
      <c r="BY2524" s="50"/>
      <c r="CB2524" s="49"/>
      <c r="CD2524" s="49"/>
      <c r="CE2524" s="50"/>
      <c r="CF2524" s="47"/>
      <c r="CG2524" s="50"/>
      <c r="CJ2524" s="49"/>
      <c r="CL2524" s="49"/>
      <c r="CM2524" s="50"/>
      <c r="CN2524" s="47"/>
      <c r="CO2524" s="50"/>
      <c r="CR2524" s="49"/>
      <c r="CT2524" s="49"/>
      <c r="CU2524" s="50"/>
      <c r="CV2524" s="47"/>
      <c r="CW2524" s="50"/>
      <c r="CZ2524" s="49"/>
      <c r="DB2524" s="49"/>
      <c r="DC2524" s="50"/>
      <c r="DD2524" s="47"/>
      <c r="DE2524" s="50"/>
      <c r="DH2524" s="49"/>
      <c r="DJ2524" s="49"/>
      <c r="DK2524" s="50"/>
      <c r="DL2524" s="47"/>
      <c r="DM2524" s="50"/>
      <c r="DP2524" s="49"/>
      <c r="DR2524" s="49"/>
      <c r="DS2524" s="50"/>
      <c r="DT2524" s="47"/>
      <c r="DU2524" s="50"/>
      <c r="DX2524" s="49"/>
      <c r="DZ2524" s="49"/>
      <c r="EA2524" s="50"/>
      <c r="EB2524" s="47"/>
      <c r="EC2524" s="50"/>
      <c r="EF2524" s="49"/>
      <c r="EH2524" s="49"/>
      <c r="EI2524" s="50"/>
      <c r="EJ2524" s="47"/>
      <c r="EK2524" s="50"/>
      <c r="EN2524" s="49"/>
      <c r="EP2524" s="49"/>
      <c r="EQ2524" s="50"/>
      <c r="ER2524" s="47"/>
      <c r="ES2524" s="50"/>
      <c r="EV2524" s="49"/>
      <c r="EX2524" s="49"/>
      <c r="EY2524" s="50"/>
      <c r="EZ2524" s="47"/>
      <c r="FA2524" s="50"/>
      <c r="FD2524" s="49"/>
      <c r="FF2524" s="49"/>
      <c r="FG2524" s="50"/>
      <c r="FH2524" s="47"/>
      <c r="FI2524" s="50"/>
      <c r="FL2524" s="49"/>
      <c r="FN2524" s="49"/>
      <c r="FO2524" s="50"/>
      <c r="FP2524" s="47"/>
      <c r="FQ2524" s="50"/>
      <c r="FT2524" s="49"/>
      <c r="FV2524" s="49"/>
      <c r="FW2524" s="50"/>
      <c r="FX2524" s="47"/>
      <c r="FY2524" s="50"/>
      <c r="GB2524" s="49"/>
      <c r="GD2524" s="49"/>
      <c r="GE2524" s="50"/>
      <c r="GF2524" s="47"/>
      <c r="GG2524" s="50"/>
      <c r="GJ2524" s="49"/>
      <c r="GL2524" s="49"/>
      <c r="GM2524" s="50"/>
      <c r="GN2524" s="47"/>
      <c r="GO2524" s="50"/>
      <c r="GR2524" s="49"/>
      <c r="GT2524" s="49"/>
      <c r="GU2524" s="50"/>
      <c r="GV2524" s="47"/>
      <c r="GW2524" s="50"/>
      <c r="GZ2524" s="49"/>
      <c r="HB2524" s="49"/>
      <c r="HC2524" s="50"/>
      <c r="HD2524" s="47"/>
      <c r="HE2524" s="50"/>
      <c r="HH2524" s="49"/>
      <c r="HJ2524" s="49"/>
      <c r="HK2524" s="50"/>
      <c r="HL2524" s="47"/>
      <c r="HM2524" s="50"/>
      <c r="HP2524" s="49"/>
      <c r="HR2524" s="49"/>
      <c r="HS2524" s="50"/>
      <c r="HT2524" s="47"/>
      <c r="HU2524" s="50"/>
      <c r="HX2524" s="49"/>
      <c r="HZ2524" s="49"/>
      <c r="IA2524" s="50"/>
      <c r="IB2524" s="47"/>
      <c r="IC2524" s="50"/>
      <c r="IF2524" s="49"/>
      <c r="IH2524" s="49"/>
      <c r="II2524" s="50"/>
      <c r="IJ2524" s="47"/>
      <c r="IK2524" s="50"/>
      <c r="IN2524" s="49"/>
      <c r="IP2524" s="49"/>
      <c r="IQ2524" s="50"/>
    </row>
    <row r="2525" spans="1:251" s="48" customFormat="1">
      <c r="A2525" s="43">
        <v>1683</v>
      </c>
      <c r="B2525" s="44">
        <v>100000449716</v>
      </c>
      <c r="C2525" s="43">
        <v>0</v>
      </c>
      <c r="D2525" s="45" t="s">
        <v>454</v>
      </c>
      <c r="E2525" s="45" t="s">
        <v>456</v>
      </c>
      <c r="F2525" s="46">
        <v>6955</v>
      </c>
      <c r="G2525" s="46">
        <v>-871.17</v>
      </c>
      <c r="H2525" s="46">
        <v>6083.83</v>
      </c>
      <c r="I2525" s="47"/>
      <c r="K2525" s="49"/>
      <c r="L2525" s="47"/>
      <c r="M2525" s="50"/>
      <c r="P2525" s="49"/>
      <c r="R2525" s="49"/>
      <c r="S2525" s="50"/>
      <c r="T2525" s="47"/>
      <c r="U2525" s="50"/>
      <c r="X2525" s="49"/>
      <c r="Z2525" s="49"/>
      <c r="AA2525" s="50"/>
      <c r="AB2525" s="47"/>
      <c r="AC2525" s="50"/>
      <c r="AF2525" s="49"/>
      <c r="AH2525" s="49"/>
      <c r="AI2525" s="50"/>
      <c r="AJ2525" s="47"/>
      <c r="AK2525" s="50"/>
      <c r="AN2525" s="49"/>
      <c r="AP2525" s="49"/>
      <c r="AQ2525" s="50"/>
      <c r="AR2525" s="47"/>
      <c r="AS2525" s="50"/>
      <c r="AV2525" s="49"/>
      <c r="AX2525" s="49"/>
      <c r="AY2525" s="50"/>
      <c r="AZ2525" s="47"/>
      <c r="BA2525" s="50"/>
      <c r="BD2525" s="49"/>
      <c r="BF2525" s="49"/>
      <c r="BG2525" s="50"/>
      <c r="BH2525" s="47"/>
      <c r="BI2525" s="50"/>
      <c r="BL2525" s="49"/>
      <c r="BN2525" s="49"/>
      <c r="BO2525" s="50"/>
      <c r="BP2525" s="47"/>
      <c r="BQ2525" s="50"/>
      <c r="BT2525" s="49"/>
      <c r="BV2525" s="49"/>
      <c r="BW2525" s="50"/>
      <c r="BX2525" s="47"/>
      <c r="BY2525" s="50"/>
      <c r="CB2525" s="49"/>
      <c r="CD2525" s="49"/>
      <c r="CE2525" s="50"/>
      <c r="CF2525" s="47"/>
      <c r="CG2525" s="50"/>
      <c r="CJ2525" s="49"/>
      <c r="CL2525" s="49"/>
      <c r="CM2525" s="50"/>
      <c r="CN2525" s="47"/>
      <c r="CO2525" s="50"/>
      <c r="CR2525" s="49"/>
      <c r="CT2525" s="49"/>
      <c r="CU2525" s="50"/>
      <c r="CV2525" s="47"/>
      <c r="CW2525" s="50"/>
      <c r="CZ2525" s="49"/>
      <c r="DB2525" s="49"/>
      <c r="DC2525" s="50"/>
      <c r="DD2525" s="47"/>
      <c r="DE2525" s="50"/>
      <c r="DH2525" s="49"/>
      <c r="DJ2525" s="49"/>
      <c r="DK2525" s="50"/>
      <c r="DL2525" s="47"/>
      <c r="DM2525" s="50"/>
      <c r="DP2525" s="49"/>
      <c r="DR2525" s="49"/>
      <c r="DS2525" s="50"/>
      <c r="DT2525" s="47"/>
      <c r="DU2525" s="50"/>
      <c r="DX2525" s="49"/>
      <c r="DZ2525" s="49"/>
      <c r="EA2525" s="50"/>
      <c r="EB2525" s="47"/>
      <c r="EC2525" s="50"/>
      <c r="EF2525" s="49"/>
      <c r="EH2525" s="49"/>
      <c r="EI2525" s="50"/>
      <c r="EJ2525" s="47"/>
      <c r="EK2525" s="50"/>
      <c r="EN2525" s="49"/>
      <c r="EP2525" s="49"/>
      <c r="EQ2525" s="50"/>
      <c r="ER2525" s="47"/>
      <c r="ES2525" s="50"/>
      <c r="EV2525" s="49"/>
      <c r="EX2525" s="49"/>
      <c r="EY2525" s="50"/>
      <c r="EZ2525" s="47"/>
      <c r="FA2525" s="50"/>
      <c r="FD2525" s="49"/>
      <c r="FF2525" s="49"/>
      <c r="FG2525" s="50"/>
      <c r="FH2525" s="47"/>
      <c r="FI2525" s="50"/>
      <c r="FL2525" s="49"/>
      <c r="FN2525" s="49"/>
      <c r="FO2525" s="50"/>
      <c r="FP2525" s="47"/>
      <c r="FQ2525" s="50"/>
      <c r="FT2525" s="49"/>
      <c r="FV2525" s="49"/>
      <c r="FW2525" s="50"/>
      <c r="FX2525" s="47"/>
      <c r="FY2525" s="50"/>
      <c r="GB2525" s="49"/>
      <c r="GD2525" s="49"/>
      <c r="GE2525" s="50"/>
      <c r="GF2525" s="47"/>
      <c r="GG2525" s="50"/>
      <c r="GJ2525" s="49"/>
      <c r="GL2525" s="49"/>
      <c r="GM2525" s="50"/>
      <c r="GN2525" s="47"/>
      <c r="GO2525" s="50"/>
      <c r="GR2525" s="49"/>
      <c r="GT2525" s="49"/>
      <c r="GU2525" s="50"/>
      <c r="GV2525" s="47"/>
      <c r="GW2525" s="50"/>
      <c r="GZ2525" s="49"/>
      <c r="HB2525" s="49"/>
      <c r="HC2525" s="50"/>
      <c r="HD2525" s="47"/>
      <c r="HE2525" s="50"/>
      <c r="HH2525" s="49"/>
      <c r="HJ2525" s="49"/>
      <c r="HK2525" s="50"/>
      <c r="HL2525" s="47"/>
      <c r="HM2525" s="50"/>
      <c r="HP2525" s="49"/>
      <c r="HR2525" s="49"/>
      <c r="HS2525" s="50"/>
      <c r="HT2525" s="47"/>
      <c r="HU2525" s="50"/>
      <c r="HX2525" s="49"/>
      <c r="HZ2525" s="49"/>
      <c r="IA2525" s="50"/>
      <c r="IB2525" s="47"/>
      <c r="IC2525" s="50"/>
      <c r="IF2525" s="49"/>
      <c r="IH2525" s="49"/>
      <c r="II2525" s="50"/>
      <c r="IJ2525" s="47"/>
      <c r="IK2525" s="50"/>
      <c r="IN2525" s="49"/>
      <c r="IP2525" s="49"/>
      <c r="IQ2525" s="50"/>
    </row>
    <row r="2526" spans="1:251" s="48" customFormat="1">
      <c r="A2526" s="43">
        <v>1684</v>
      </c>
      <c r="B2526" s="44">
        <v>100000449717</v>
      </c>
      <c r="C2526" s="43">
        <v>0</v>
      </c>
      <c r="D2526" s="45" t="s">
        <v>454</v>
      </c>
      <c r="E2526" s="45" t="s">
        <v>456</v>
      </c>
      <c r="F2526" s="46">
        <v>6955</v>
      </c>
      <c r="G2526" s="46">
        <v>-871.17</v>
      </c>
      <c r="H2526" s="46">
        <v>6083.83</v>
      </c>
      <c r="I2526" s="47"/>
      <c r="K2526" s="49"/>
      <c r="L2526" s="47"/>
      <c r="M2526" s="50"/>
      <c r="P2526" s="49"/>
      <c r="R2526" s="49"/>
      <c r="S2526" s="50"/>
      <c r="T2526" s="47"/>
      <c r="U2526" s="50"/>
      <c r="X2526" s="49"/>
      <c r="Z2526" s="49"/>
      <c r="AA2526" s="50"/>
      <c r="AB2526" s="47"/>
      <c r="AC2526" s="50"/>
      <c r="AF2526" s="49"/>
      <c r="AH2526" s="49"/>
      <c r="AI2526" s="50"/>
      <c r="AJ2526" s="47"/>
      <c r="AK2526" s="50"/>
      <c r="AN2526" s="49"/>
      <c r="AP2526" s="49"/>
      <c r="AQ2526" s="50"/>
      <c r="AR2526" s="47"/>
      <c r="AS2526" s="50"/>
      <c r="AV2526" s="49"/>
      <c r="AX2526" s="49"/>
      <c r="AY2526" s="50"/>
      <c r="AZ2526" s="47"/>
      <c r="BA2526" s="50"/>
      <c r="BD2526" s="49"/>
      <c r="BF2526" s="49"/>
      <c r="BG2526" s="50"/>
      <c r="BH2526" s="47"/>
      <c r="BI2526" s="50"/>
      <c r="BL2526" s="49"/>
      <c r="BN2526" s="49"/>
      <c r="BO2526" s="50"/>
      <c r="BP2526" s="47"/>
      <c r="BQ2526" s="50"/>
      <c r="BT2526" s="49"/>
      <c r="BV2526" s="49"/>
      <c r="BW2526" s="50"/>
      <c r="BX2526" s="47"/>
      <c r="BY2526" s="50"/>
      <c r="CB2526" s="49"/>
      <c r="CD2526" s="49"/>
      <c r="CE2526" s="50"/>
      <c r="CF2526" s="47"/>
      <c r="CG2526" s="50"/>
      <c r="CJ2526" s="49"/>
      <c r="CL2526" s="49"/>
      <c r="CM2526" s="50"/>
      <c r="CN2526" s="47"/>
      <c r="CO2526" s="50"/>
      <c r="CR2526" s="49"/>
      <c r="CT2526" s="49"/>
      <c r="CU2526" s="50"/>
      <c r="CV2526" s="47"/>
      <c r="CW2526" s="50"/>
      <c r="CZ2526" s="49"/>
      <c r="DB2526" s="49"/>
      <c r="DC2526" s="50"/>
      <c r="DD2526" s="47"/>
      <c r="DE2526" s="50"/>
      <c r="DH2526" s="49"/>
      <c r="DJ2526" s="49"/>
      <c r="DK2526" s="50"/>
      <c r="DL2526" s="47"/>
      <c r="DM2526" s="50"/>
      <c r="DP2526" s="49"/>
      <c r="DR2526" s="49"/>
      <c r="DS2526" s="50"/>
      <c r="DT2526" s="47"/>
      <c r="DU2526" s="50"/>
      <c r="DX2526" s="49"/>
      <c r="DZ2526" s="49"/>
      <c r="EA2526" s="50"/>
      <c r="EB2526" s="47"/>
      <c r="EC2526" s="50"/>
      <c r="EF2526" s="49"/>
      <c r="EH2526" s="49"/>
      <c r="EI2526" s="50"/>
      <c r="EJ2526" s="47"/>
      <c r="EK2526" s="50"/>
      <c r="EN2526" s="49"/>
      <c r="EP2526" s="49"/>
      <c r="EQ2526" s="50"/>
      <c r="ER2526" s="47"/>
      <c r="ES2526" s="50"/>
      <c r="EV2526" s="49"/>
      <c r="EX2526" s="49"/>
      <c r="EY2526" s="50"/>
      <c r="EZ2526" s="47"/>
      <c r="FA2526" s="50"/>
      <c r="FD2526" s="49"/>
      <c r="FF2526" s="49"/>
      <c r="FG2526" s="50"/>
      <c r="FH2526" s="47"/>
      <c r="FI2526" s="50"/>
      <c r="FL2526" s="49"/>
      <c r="FN2526" s="49"/>
      <c r="FO2526" s="50"/>
      <c r="FP2526" s="47"/>
      <c r="FQ2526" s="50"/>
      <c r="FT2526" s="49"/>
      <c r="FV2526" s="49"/>
      <c r="FW2526" s="50"/>
      <c r="FX2526" s="47"/>
      <c r="FY2526" s="50"/>
      <c r="GB2526" s="49"/>
      <c r="GD2526" s="49"/>
      <c r="GE2526" s="50"/>
      <c r="GF2526" s="47"/>
      <c r="GG2526" s="50"/>
      <c r="GJ2526" s="49"/>
      <c r="GL2526" s="49"/>
      <c r="GM2526" s="50"/>
      <c r="GN2526" s="47"/>
      <c r="GO2526" s="50"/>
      <c r="GR2526" s="49"/>
      <c r="GT2526" s="49"/>
      <c r="GU2526" s="50"/>
      <c r="GV2526" s="47"/>
      <c r="GW2526" s="50"/>
      <c r="GZ2526" s="49"/>
      <c r="HB2526" s="49"/>
      <c r="HC2526" s="50"/>
      <c r="HD2526" s="47"/>
      <c r="HE2526" s="50"/>
      <c r="HH2526" s="49"/>
      <c r="HJ2526" s="49"/>
      <c r="HK2526" s="50"/>
      <c r="HL2526" s="47"/>
      <c r="HM2526" s="50"/>
      <c r="HP2526" s="49"/>
      <c r="HR2526" s="49"/>
      <c r="HS2526" s="50"/>
      <c r="HT2526" s="47"/>
      <c r="HU2526" s="50"/>
      <c r="HX2526" s="49"/>
      <c r="HZ2526" s="49"/>
      <c r="IA2526" s="50"/>
      <c r="IB2526" s="47"/>
      <c r="IC2526" s="50"/>
      <c r="IF2526" s="49"/>
      <c r="IH2526" s="49"/>
      <c r="II2526" s="50"/>
      <c r="IJ2526" s="47"/>
      <c r="IK2526" s="50"/>
      <c r="IN2526" s="49"/>
      <c r="IP2526" s="49"/>
      <c r="IQ2526" s="50"/>
    </row>
    <row r="2527" spans="1:251" s="48" customFormat="1">
      <c r="A2527" s="43">
        <v>1685</v>
      </c>
      <c r="B2527" s="44">
        <v>100000449718</v>
      </c>
      <c r="C2527" s="43">
        <v>0</v>
      </c>
      <c r="D2527" s="45" t="s">
        <v>454</v>
      </c>
      <c r="E2527" s="45" t="s">
        <v>456</v>
      </c>
      <c r="F2527" s="46">
        <v>6955</v>
      </c>
      <c r="G2527" s="46">
        <v>-871.17</v>
      </c>
      <c r="H2527" s="46">
        <v>6083.83</v>
      </c>
      <c r="I2527" s="47"/>
      <c r="K2527" s="49"/>
      <c r="L2527" s="47"/>
      <c r="M2527" s="50"/>
      <c r="P2527" s="49"/>
      <c r="R2527" s="49"/>
      <c r="S2527" s="50"/>
      <c r="T2527" s="47"/>
      <c r="U2527" s="50"/>
      <c r="X2527" s="49"/>
      <c r="Z2527" s="49"/>
      <c r="AA2527" s="50"/>
      <c r="AB2527" s="47"/>
      <c r="AC2527" s="50"/>
      <c r="AF2527" s="49"/>
      <c r="AH2527" s="49"/>
      <c r="AI2527" s="50"/>
      <c r="AJ2527" s="47"/>
      <c r="AK2527" s="50"/>
      <c r="AN2527" s="49"/>
      <c r="AP2527" s="49"/>
      <c r="AQ2527" s="50"/>
      <c r="AR2527" s="47"/>
      <c r="AS2527" s="50"/>
      <c r="AV2527" s="49"/>
      <c r="AX2527" s="49"/>
      <c r="AY2527" s="50"/>
      <c r="AZ2527" s="47"/>
      <c r="BA2527" s="50"/>
      <c r="BD2527" s="49"/>
      <c r="BF2527" s="49"/>
      <c r="BG2527" s="50"/>
      <c r="BH2527" s="47"/>
      <c r="BI2527" s="50"/>
      <c r="BL2527" s="49"/>
      <c r="BN2527" s="49"/>
      <c r="BO2527" s="50"/>
      <c r="BP2527" s="47"/>
      <c r="BQ2527" s="50"/>
      <c r="BT2527" s="49"/>
      <c r="BV2527" s="49"/>
      <c r="BW2527" s="50"/>
      <c r="BX2527" s="47"/>
      <c r="BY2527" s="50"/>
      <c r="CB2527" s="49"/>
      <c r="CD2527" s="49"/>
      <c r="CE2527" s="50"/>
      <c r="CF2527" s="47"/>
      <c r="CG2527" s="50"/>
      <c r="CJ2527" s="49"/>
      <c r="CL2527" s="49"/>
      <c r="CM2527" s="50"/>
      <c r="CN2527" s="47"/>
      <c r="CO2527" s="50"/>
      <c r="CR2527" s="49"/>
      <c r="CT2527" s="49"/>
      <c r="CU2527" s="50"/>
      <c r="CV2527" s="47"/>
      <c r="CW2527" s="50"/>
      <c r="CZ2527" s="49"/>
      <c r="DB2527" s="49"/>
      <c r="DC2527" s="50"/>
      <c r="DD2527" s="47"/>
      <c r="DE2527" s="50"/>
      <c r="DH2527" s="49"/>
      <c r="DJ2527" s="49"/>
      <c r="DK2527" s="50"/>
      <c r="DL2527" s="47"/>
      <c r="DM2527" s="50"/>
      <c r="DP2527" s="49"/>
      <c r="DR2527" s="49"/>
      <c r="DS2527" s="50"/>
      <c r="DT2527" s="47"/>
      <c r="DU2527" s="50"/>
      <c r="DX2527" s="49"/>
      <c r="DZ2527" s="49"/>
      <c r="EA2527" s="50"/>
      <c r="EB2527" s="47"/>
      <c r="EC2527" s="50"/>
      <c r="EF2527" s="49"/>
      <c r="EH2527" s="49"/>
      <c r="EI2527" s="50"/>
      <c r="EJ2527" s="47"/>
      <c r="EK2527" s="50"/>
      <c r="EN2527" s="49"/>
      <c r="EP2527" s="49"/>
      <c r="EQ2527" s="50"/>
      <c r="ER2527" s="47"/>
      <c r="ES2527" s="50"/>
      <c r="EV2527" s="49"/>
      <c r="EX2527" s="49"/>
      <c r="EY2527" s="50"/>
      <c r="EZ2527" s="47"/>
      <c r="FA2527" s="50"/>
      <c r="FD2527" s="49"/>
      <c r="FF2527" s="49"/>
      <c r="FG2527" s="50"/>
      <c r="FH2527" s="47"/>
      <c r="FI2527" s="50"/>
      <c r="FL2527" s="49"/>
      <c r="FN2527" s="49"/>
      <c r="FO2527" s="50"/>
      <c r="FP2527" s="47"/>
      <c r="FQ2527" s="50"/>
      <c r="FT2527" s="49"/>
      <c r="FV2527" s="49"/>
      <c r="FW2527" s="50"/>
      <c r="FX2527" s="47"/>
      <c r="FY2527" s="50"/>
      <c r="GB2527" s="49"/>
      <c r="GD2527" s="49"/>
      <c r="GE2527" s="50"/>
      <c r="GF2527" s="47"/>
      <c r="GG2527" s="50"/>
      <c r="GJ2527" s="49"/>
      <c r="GL2527" s="49"/>
      <c r="GM2527" s="50"/>
      <c r="GN2527" s="47"/>
      <c r="GO2527" s="50"/>
      <c r="GR2527" s="49"/>
      <c r="GT2527" s="49"/>
      <c r="GU2527" s="50"/>
      <c r="GV2527" s="47"/>
      <c r="GW2527" s="50"/>
      <c r="GZ2527" s="49"/>
      <c r="HB2527" s="49"/>
      <c r="HC2527" s="50"/>
      <c r="HD2527" s="47"/>
      <c r="HE2527" s="50"/>
      <c r="HH2527" s="49"/>
      <c r="HJ2527" s="49"/>
      <c r="HK2527" s="50"/>
      <c r="HL2527" s="47"/>
      <c r="HM2527" s="50"/>
      <c r="HP2527" s="49"/>
      <c r="HR2527" s="49"/>
      <c r="HS2527" s="50"/>
      <c r="HT2527" s="47"/>
      <c r="HU2527" s="50"/>
      <c r="HX2527" s="49"/>
      <c r="HZ2527" s="49"/>
      <c r="IA2527" s="50"/>
      <c r="IB2527" s="47"/>
      <c r="IC2527" s="50"/>
      <c r="IF2527" s="49"/>
      <c r="IH2527" s="49"/>
      <c r="II2527" s="50"/>
      <c r="IJ2527" s="47"/>
      <c r="IK2527" s="50"/>
      <c r="IN2527" s="49"/>
      <c r="IP2527" s="49"/>
      <c r="IQ2527" s="50"/>
    </row>
    <row r="2528" spans="1:251" s="48" customFormat="1">
      <c r="A2528" s="43">
        <v>1686</v>
      </c>
      <c r="B2528" s="44">
        <v>100000449719</v>
      </c>
      <c r="C2528" s="43">
        <v>0</v>
      </c>
      <c r="D2528" s="45" t="s">
        <v>454</v>
      </c>
      <c r="E2528" s="45" t="s">
        <v>456</v>
      </c>
      <c r="F2528" s="46">
        <v>6955</v>
      </c>
      <c r="G2528" s="46">
        <v>-871.17</v>
      </c>
      <c r="H2528" s="46">
        <v>6083.83</v>
      </c>
      <c r="I2528" s="47"/>
      <c r="K2528" s="49"/>
      <c r="L2528" s="47"/>
      <c r="M2528" s="50"/>
      <c r="P2528" s="49"/>
      <c r="R2528" s="49"/>
      <c r="S2528" s="50"/>
      <c r="T2528" s="47"/>
      <c r="U2528" s="50"/>
      <c r="X2528" s="49"/>
      <c r="Z2528" s="49"/>
      <c r="AA2528" s="50"/>
      <c r="AB2528" s="47"/>
      <c r="AC2528" s="50"/>
      <c r="AF2528" s="49"/>
      <c r="AH2528" s="49"/>
      <c r="AI2528" s="50"/>
      <c r="AJ2528" s="47"/>
      <c r="AK2528" s="50"/>
      <c r="AN2528" s="49"/>
      <c r="AP2528" s="49"/>
      <c r="AQ2528" s="50"/>
      <c r="AR2528" s="47"/>
      <c r="AS2528" s="50"/>
      <c r="AV2528" s="49"/>
      <c r="AX2528" s="49"/>
      <c r="AY2528" s="50"/>
      <c r="AZ2528" s="47"/>
      <c r="BA2528" s="50"/>
      <c r="BD2528" s="49"/>
      <c r="BF2528" s="49"/>
      <c r="BG2528" s="50"/>
      <c r="BH2528" s="47"/>
      <c r="BI2528" s="50"/>
      <c r="BL2528" s="49"/>
      <c r="BN2528" s="49"/>
      <c r="BO2528" s="50"/>
      <c r="BP2528" s="47"/>
      <c r="BQ2528" s="50"/>
      <c r="BT2528" s="49"/>
      <c r="BV2528" s="49"/>
      <c r="BW2528" s="50"/>
      <c r="BX2528" s="47"/>
      <c r="BY2528" s="50"/>
      <c r="CB2528" s="49"/>
      <c r="CD2528" s="49"/>
      <c r="CE2528" s="50"/>
      <c r="CF2528" s="47"/>
      <c r="CG2528" s="50"/>
      <c r="CJ2528" s="49"/>
      <c r="CL2528" s="49"/>
      <c r="CM2528" s="50"/>
      <c r="CN2528" s="47"/>
      <c r="CO2528" s="50"/>
      <c r="CR2528" s="49"/>
      <c r="CT2528" s="49"/>
      <c r="CU2528" s="50"/>
      <c r="CV2528" s="47"/>
      <c r="CW2528" s="50"/>
      <c r="CZ2528" s="49"/>
      <c r="DB2528" s="49"/>
      <c r="DC2528" s="50"/>
      <c r="DD2528" s="47"/>
      <c r="DE2528" s="50"/>
      <c r="DH2528" s="49"/>
      <c r="DJ2528" s="49"/>
      <c r="DK2528" s="50"/>
      <c r="DL2528" s="47"/>
      <c r="DM2528" s="50"/>
      <c r="DP2528" s="49"/>
      <c r="DR2528" s="49"/>
      <c r="DS2528" s="50"/>
      <c r="DT2528" s="47"/>
      <c r="DU2528" s="50"/>
      <c r="DX2528" s="49"/>
      <c r="DZ2528" s="49"/>
      <c r="EA2528" s="50"/>
      <c r="EB2528" s="47"/>
      <c r="EC2528" s="50"/>
      <c r="EF2528" s="49"/>
      <c r="EH2528" s="49"/>
      <c r="EI2528" s="50"/>
      <c r="EJ2528" s="47"/>
      <c r="EK2528" s="50"/>
      <c r="EN2528" s="49"/>
      <c r="EP2528" s="49"/>
      <c r="EQ2528" s="50"/>
      <c r="ER2528" s="47"/>
      <c r="ES2528" s="50"/>
      <c r="EV2528" s="49"/>
      <c r="EX2528" s="49"/>
      <c r="EY2528" s="50"/>
      <c r="EZ2528" s="47"/>
      <c r="FA2528" s="50"/>
      <c r="FD2528" s="49"/>
      <c r="FF2528" s="49"/>
      <c r="FG2528" s="50"/>
      <c r="FH2528" s="47"/>
      <c r="FI2528" s="50"/>
      <c r="FL2528" s="49"/>
      <c r="FN2528" s="49"/>
      <c r="FO2528" s="50"/>
      <c r="FP2528" s="47"/>
      <c r="FQ2528" s="50"/>
      <c r="FT2528" s="49"/>
      <c r="FV2528" s="49"/>
      <c r="FW2528" s="50"/>
      <c r="FX2528" s="47"/>
      <c r="FY2528" s="50"/>
      <c r="GB2528" s="49"/>
      <c r="GD2528" s="49"/>
      <c r="GE2528" s="50"/>
      <c r="GF2528" s="47"/>
      <c r="GG2528" s="50"/>
      <c r="GJ2528" s="49"/>
      <c r="GL2528" s="49"/>
      <c r="GM2528" s="50"/>
      <c r="GN2528" s="47"/>
      <c r="GO2528" s="50"/>
      <c r="GR2528" s="49"/>
      <c r="GT2528" s="49"/>
      <c r="GU2528" s="50"/>
      <c r="GV2528" s="47"/>
      <c r="GW2528" s="50"/>
      <c r="GZ2528" s="49"/>
      <c r="HB2528" s="49"/>
      <c r="HC2528" s="50"/>
      <c r="HD2528" s="47"/>
      <c r="HE2528" s="50"/>
      <c r="HH2528" s="49"/>
      <c r="HJ2528" s="49"/>
      <c r="HK2528" s="50"/>
      <c r="HL2528" s="47"/>
      <c r="HM2528" s="50"/>
      <c r="HP2528" s="49"/>
      <c r="HR2528" s="49"/>
      <c r="HS2528" s="50"/>
      <c r="HT2528" s="47"/>
      <c r="HU2528" s="50"/>
      <c r="HX2528" s="49"/>
      <c r="HZ2528" s="49"/>
      <c r="IA2528" s="50"/>
      <c r="IB2528" s="47"/>
      <c r="IC2528" s="50"/>
      <c r="IF2528" s="49"/>
      <c r="IH2528" s="49"/>
      <c r="II2528" s="50"/>
      <c r="IJ2528" s="47"/>
      <c r="IK2528" s="50"/>
      <c r="IN2528" s="49"/>
      <c r="IP2528" s="49"/>
      <c r="IQ2528" s="50"/>
    </row>
    <row r="2529" spans="1:251" s="48" customFormat="1">
      <c r="A2529" s="43">
        <v>1687</v>
      </c>
      <c r="B2529" s="44">
        <v>100000449720</v>
      </c>
      <c r="C2529" s="43">
        <v>0</v>
      </c>
      <c r="D2529" s="45" t="s">
        <v>454</v>
      </c>
      <c r="E2529" s="45" t="s">
        <v>456</v>
      </c>
      <c r="F2529" s="46">
        <v>6955</v>
      </c>
      <c r="G2529" s="46">
        <v>-871.17</v>
      </c>
      <c r="H2529" s="46">
        <v>6083.83</v>
      </c>
      <c r="I2529" s="47"/>
      <c r="K2529" s="49"/>
      <c r="L2529" s="47"/>
      <c r="M2529" s="50"/>
      <c r="P2529" s="49"/>
      <c r="R2529" s="49"/>
      <c r="S2529" s="50"/>
      <c r="T2529" s="47"/>
      <c r="U2529" s="50"/>
      <c r="X2529" s="49"/>
      <c r="Z2529" s="49"/>
      <c r="AA2529" s="50"/>
      <c r="AB2529" s="47"/>
      <c r="AC2529" s="50"/>
      <c r="AF2529" s="49"/>
      <c r="AH2529" s="49"/>
      <c r="AI2529" s="50"/>
      <c r="AJ2529" s="47"/>
      <c r="AK2529" s="50"/>
      <c r="AN2529" s="49"/>
      <c r="AP2529" s="49"/>
      <c r="AQ2529" s="50"/>
      <c r="AR2529" s="47"/>
      <c r="AS2529" s="50"/>
      <c r="AV2529" s="49"/>
      <c r="AX2529" s="49"/>
      <c r="AY2529" s="50"/>
      <c r="AZ2529" s="47"/>
      <c r="BA2529" s="50"/>
      <c r="BD2529" s="49"/>
      <c r="BF2529" s="49"/>
      <c r="BG2529" s="50"/>
      <c r="BH2529" s="47"/>
      <c r="BI2529" s="50"/>
      <c r="BL2529" s="49"/>
      <c r="BN2529" s="49"/>
      <c r="BO2529" s="50"/>
      <c r="BP2529" s="47"/>
      <c r="BQ2529" s="50"/>
      <c r="BT2529" s="49"/>
      <c r="BV2529" s="49"/>
      <c r="BW2529" s="50"/>
      <c r="BX2529" s="47"/>
      <c r="BY2529" s="50"/>
      <c r="CB2529" s="49"/>
      <c r="CD2529" s="49"/>
      <c r="CE2529" s="50"/>
      <c r="CF2529" s="47"/>
      <c r="CG2529" s="50"/>
      <c r="CJ2529" s="49"/>
      <c r="CL2529" s="49"/>
      <c r="CM2529" s="50"/>
      <c r="CN2529" s="47"/>
      <c r="CO2529" s="50"/>
      <c r="CR2529" s="49"/>
      <c r="CT2529" s="49"/>
      <c r="CU2529" s="50"/>
      <c r="CV2529" s="47"/>
      <c r="CW2529" s="50"/>
      <c r="CZ2529" s="49"/>
      <c r="DB2529" s="49"/>
      <c r="DC2529" s="50"/>
      <c r="DD2529" s="47"/>
      <c r="DE2529" s="50"/>
      <c r="DH2529" s="49"/>
      <c r="DJ2529" s="49"/>
      <c r="DK2529" s="50"/>
      <c r="DL2529" s="47"/>
      <c r="DM2529" s="50"/>
      <c r="DP2529" s="49"/>
      <c r="DR2529" s="49"/>
      <c r="DS2529" s="50"/>
      <c r="DT2529" s="47"/>
      <c r="DU2529" s="50"/>
      <c r="DX2529" s="49"/>
      <c r="DZ2529" s="49"/>
      <c r="EA2529" s="50"/>
      <c r="EB2529" s="47"/>
      <c r="EC2529" s="50"/>
      <c r="EF2529" s="49"/>
      <c r="EH2529" s="49"/>
      <c r="EI2529" s="50"/>
      <c r="EJ2529" s="47"/>
      <c r="EK2529" s="50"/>
      <c r="EN2529" s="49"/>
      <c r="EP2529" s="49"/>
      <c r="EQ2529" s="50"/>
      <c r="ER2529" s="47"/>
      <c r="ES2529" s="50"/>
      <c r="EV2529" s="49"/>
      <c r="EX2529" s="49"/>
      <c r="EY2529" s="50"/>
      <c r="EZ2529" s="47"/>
      <c r="FA2529" s="50"/>
      <c r="FD2529" s="49"/>
      <c r="FF2529" s="49"/>
      <c r="FG2529" s="50"/>
      <c r="FH2529" s="47"/>
      <c r="FI2529" s="50"/>
      <c r="FL2529" s="49"/>
      <c r="FN2529" s="49"/>
      <c r="FO2529" s="50"/>
      <c r="FP2529" s="47"/>
      <c r="FQ2529" s="50"/>
      <c r="FT2529" s="49"/>
      <c r="FV2529" s="49"/>
      <c r="FW2529" s="50"/>
      <c r="FX2529" s="47"/>
      <c r="FY2529" s="50"/>
      <c r="GB2529" s="49"/>
      <c r="GD2529" s="49"/>
      <c r="GE2529" s="50"/>
      <c r="GF2529" s="47"/>
      <c r="GG2529" s="50"/>
      <c r="GJ2529" s="49"/>
      <c r="GL2529" s="49"/>
      <c r="GM2529" s="50"/>
      <c r="GN2529" s="47"/>
      <c r="GO2529" s="50"/>
      <c r="GR2529" s="49"/>
      <c r="GT2529" s="49"/>
      <c r="GU2529" s="50"/>
      <c r="GV2529" s="47"/>
      <c r="GW2529" s="50"/>
      <c r="GZ2529" s="49"/>
      <c r="HB2529" s="49"/>
      <c r="HC2529" s="50"/>
      <c r="HD2529" s="47"/>
      <c r="HE2529" s="50"/>
      <c r="HH2529" s="49"/>
      <c r="HJ2529" s="49"/>
      <c r="HK2529" s="50"/>
      <c r="HL2529" s="47"/>
      <c r="HM2529" s="50"/>
      <c r="HP2529" s="49"/>
      <c r="HR2529" s="49"/>
      <c r="HS2529" s="50"/>
      <c r="HT2529" s="47"/>
      <c r="HU2529" s="50"/>
      <c r="HX2529" s="49"/>
      <c r="HZ2529" s="49"/>
      <c r="IA2529" s="50"/>
      <c r="IB2529" s="47"/>
      <c r="IC2529" s="50"/>
      <c r="IF2529" s="49"/>
      <c r="IH2529" s="49"/>
      <c r="II2529" s="50"/>
      <c r="IJ2529" s="47"/>
      <c r="IK2529" s="50"/>
      <c r="IN2529" s="49"/>
      <c r="IP2529" s="49"/>
      <c r="IQ2529" s="50"/>
    </row>
    <row r="2530" spans="1:251" s="48" customFormat="1">
      <c r="A2530" s="43">
        <v>1688</v>
      </c>
      <c r="B2530" s="44">
        <v>100000449721</v>
      </c>
      <c r="C2530" s="43">
        <v>0</v>
      </c>
      <c r="D2530" s="45" t="s">
        <v>454</v>
      </c>
      <c r="E2530" s="45" t="s">
        <v>456</v>
      </c>
      <c r="F2530" s="46">
        <v>6955</v>
      </c>
      <c r="G2530" s="46">
        <v>-871.17</v>
      </c>
      <c r="H2530" s="46">
        <v>6083.83</v>
      </c>
      <c r="I2530" s="47"/>
      <c r="K2530" s="49"/>
      <c r="L2530" s="47"/>
      <c r="M2530" s="50"/>
      <c r="P2530" s="49"/>
      <c r="R2530" s="49"/>
      <c r="S2530" s="50"/>
      <c r="T2530" s="47"/>
      <c r="U2530" s="50"/>
      <c r="X2530" s="49"/>
      <c r="Z2530" s="49"/>
      <c r="AA2530" s="50"/>
      <c r="AB2530" s="47"/>
      <c r="AC2530" s="50"/>
      <c r="AF2530" s="49"/>
      <c r="AH2530" s="49"/>
      <c r="AI2530" s="50"/>
      <c r="AJ2530" s="47"/>
      <c r="AK2530" s="50"/>
      <c r="AN2530" s="49"/>
      <c r="AP2530" s="49"/>
      <c r="AQ2530" s="50"/>
      <c r="AR2530" s="47"/>
      <c r="AS2530" s="50"/>
      <c r="AV2530" s="49"/>
      <c r="AX2530" s="49"/>
      <c r="AY2530" s="50"/>
      <c r="AZ2530" s="47"/>
      <c r="BA2530" s="50"/>
      <c r="BD2530" s="49"/>
      <c r="BF2530" s="49"/>
      <c r="BG2530" s="50"/>
      <c r="BH2530" s="47"/>
      <c r="BI2530" s="50"/>
      <c r="BL2530" s="49"/>
      <c r="BN2530" s="49"/>
      <c r="BO2530" s="50"/>
      <c r="BP2530" s="47"/>
      <c r="BQ2530" s="50"/>
      <c r="BT2530" s="49"/>
      <c r="BV2530" s="49"/>
      <c r="BW2530" s="50"/>
      <c r="BX2530" s="47"/>
      <c r="BY2530" s="50"/>
      <c r="CB2530" s="49"/>
      <c r="CD2530" s="49"/>
      <c r="CE2530" s="50"/>
      <c r="CF2530" s="47"/>
      <c r="CG2530" s="50"/>
      <c r="CJ2530" s="49"/>
      <c r="CL2530" s="49"/>
      <c r="CM2530" s="50"/>
      <c r="CN2530" s="47"/>
      <c r="CO2530" s="50"/>
      <c r="CR2530" s="49"/>
      <c r="CT2530" s="49"/>
      <c r="CU2530" s="50"/>
      <c r="CV2530" s="47"/>
      <c r="CW2530" s="50"/>
      <c r="CZ2530" s="49"/>
      <c r="DB2530" s="49"/>
      <c r="DC2530" s="50"/>
      <c r="DD2530" s="47"/>
      <c r="DE2530" s="50"/>
      <c r="DH2530" s="49"/>
      <c r="DJ2530" s="49"/>
      <c r="DK2530" s="50"/>
      <c r="DL2530" s="47"/>
      <c r="DM2530" s="50"/>
      <c r="DP2530" s="49"/>
      <c r="DR2530" s="49"/>
      <c r="DS2530" s="50"/>
      <c r="DT2530" s="47"/>
      <c r="DU2530" s="50"/>
      <c r="DX2530" s="49"/>
      <c r="DZ2530" s="49"/>
      <c r="EA2530" s="50"/>
      <c r="EB2530" s="47"/>
      <c r="EC2530" s="50"/>
      <c r="EF2530" s="49"/>
      <c r="EH2530" s="49"/>
      <c r="EI2530" s="50"/>
      <c r="EJ2530" s="47"/>
      <c r="EK2530" s="50"/>
      <c r="EN2530" s="49"/>
      <c r="EP2530" s="49"/>
      <c r="EQ2530" s="50"/>
      <c r="ER2530" s="47"/>
      <c r="ES2530" s="50"/>
      <c r="EV2530" s="49"/>
      <c r="EX2530" s="49"/>
      <c r="EY2530" s="50"/>
      <c r="EZ2530" s="47"/>
      <c r="FA2530" s="50"/>
      <c r="FD2530" s="49"/>
      <c r="FF2530" s="49"/>
      <c r="FG2530" s="50"/>
      <c r="FH2530" s="47"/>
      <c r="FI2530" s="50"/>
      <c r="FL2530" s="49"/>
      <c r="FN2530" s="49"/>
      <c r="FO2530" s="50"/>
      <c r="FP2530" s="47"/>
      <c r="FQ2530" s="50"/>
      <c r="FT2530" s="49"/>
      <c r="FV2530" s="49"/>
      <c r="FW2530" s="50"/>
      <c r="FX2530" s="47"/>
      <c r="FY2530" s="50"/>
      <c r="GB2530" s="49"/>
      <c r="GD2530" s="49"/>
      <c r="GE2530" s="50"/>
      <c r="GF2530" s="47"/>
      <c r="GG2530" s="50"/>
      <c r="GJ2530" s="49"/>
      <c r="GL2530" s="49"/>
      <c r="GM2530" s="50"/>
      <c r="GN2530" s="47"/>
      <c r="GO2530" s="50"/>
      <c r="GR2530" s="49"/>
      <c r="GT2530" s="49"/>
      <c r="GU2530" s="50"/>
      <c r="GV2530" s="47"/>
      <c r="GW2530" s="50"/>
      <c r="GZ2530" s="49"/>
      <c r="HB2530" s="49"/>
      <c r="HC2530" s="50"/>
      <c r="HD2530" s="47"/>
      <c r="HE2530" s="50"/>
      <c r="HH2530" s="49"/>
      <c r="HJ2530" s="49"/>
      <c r="HK2530" s="50"/>
      <c r="HL2530" s="47"/>
      <c r="HM2530" s="50"/>
      <c r="HP2530" s="49"/>
      <c r="HR2530" s="49"/>
      <c r="HS2530" s="50"/>
      <c r="HT2530" s="47"/>
      <c r="HU2530" s="50"/>
      <c r="HX2530" s="49"/>
      <c r="HZ2530" s="49"/>
      <c r="IA2530" s="50"/>
      <c r="IB2530" s="47"/>
      <c r="IC2530" s="50"/>
      <c r="IF2530" s="49"/>
      <c r="IH2530" s="49"/>
      <c r="II2530" s="50"/>
      <c r="IJ2530" s="47"/>
      <c r="IK2530" s="50"/>
      <c r="IN2530" s="49"/>
      <c r="IP2530" s="49"/>
      <c r="IQ2530" s="50"/>
    </row>
    <row r="2531" spans="1:251" s="48" customFormat="1">
      <c r="A2531" s="43">
        <v>1689</v>
      </c>
      <c r="B2531" s="44">
        <v>100000449722</v>
      </c>
      <c r="C2531" s="43">
        <v>0</v>
      </c>
      <c r="D2531" s="45" t="s">
        <v>454</v>
      </c>
      <c r="E2531" s="45" t="s">
        <v>456</v>
      </c>
      <c r="F2531" s="46">
        <v>6955</v>
      </c>
      <c r="G2531" s="46">
        <v>-871.17</v>
      </c>
      <c r="H2531" s="46">
        <v>6083.83</v>
      </c>
      <c r="I2531" s="47"/>
      <c r="K2531" s="49"/>
      <c r="L2531" s="47"/>
      <c r="M2531" s="50"/>
      <c r="P2531" s="49"/>
      <c r="R2531" s="49"/>
      <c r="S2531" s="50"/>
      <c r="T2531" s="47"/>
      <c r="U2531" s="50"/>
      <c r="X2531" s="49"/>
      <c r="Z2531" s="49"/>
      <c r="AA2531" s="50"/>
      <c r="AB2531" s="47"/>
      <c r="AC2531" s="50"/>
      <c r="AF2531" s="49"/>
      <c r="AH2531" s="49"/>
      <c r="AI2531" s="50"/>
      <c r="AJ2531" s="47"/>
      <c r="AK2531" s="50"/>
      <c r="AN2531" s="49"/>
      <c r="AP2531" s="49"/>
      <c r="AQ2531" s="50"/>
      <c r="AR2531" s="47"/>
      <c r="AS2531" s="50"/>
      <c r="AV2531" s="49"/>
      <c r="AX2531" s="49"/>
      <c r="AY2531" s="50"/>
      <c r="AZ2531" s="47"/>
      <c r="BA2531" s="50"/>
      <c r="BD2531" s="49"/>
      <c r="BF2531" s="49"/>
      <c r="BG2531" s="50"/>
      <c r="BH2531" s="47"/>
      <c r="BI2531" s="50"/>
      <c r="BL2531" s="49"/>
      <c r="BN2531" s="49"/>
      <c r="BO2531" s="50"/>
      <c r="BP2531" s="47"/>
      <c r="BQ2531" s="50"/>
      <c r="BT2531" s="49"/>
      <c r="BV2531" s="49"/>
      <c r="BW2531" s="50"/>
      <c r="BX2531" s="47"/>
      <c r="BY2531" s="50"/>
      <c r="CB2531" s="49"/>
      <c r="CD2531" s="49"/>
      <c r="CE2531" s="50"/>
      <c r="CF2531" s="47"/>
      <c r="CG2531" s="50"/>
      <c r="CJ2531" s="49"/>
      <c r="CL2531" s="49"/>
      <c r="CM2531" s="50"/>
      <c r="CN2531" s="47"/>
      <c r="CO2531" s="50"/>
      <c r="CR2531" s="49"/>
      <c r="CT2531" s="49"/>
      <c r="CU2531" s="50"/>
      <c r="CV2531" s="47"/>
      <c r="CW2531" s="50"/>
      <c r="CZ2531" s="49"/>
      <c r="DB2531" s="49"/>
      <c r="DC2531" s="50"/>
      <c r="DD2531" s="47"/>
      <c r="DE2531" s="50"/>
      <c r="DH2531" s="49"/>
      <c r="DJ2531" s="49"/>
      <c r="DK2531" s="50"/>
      <c r="DL2531" s="47"/>
      <c r="DM2531" s="50"/>
      <c r="DP2531" s="49"/>
      <c r="DR2531" s="49"/>
      <c r="DS2531" s="50"/>
      <c r="DT2531" s="47"/>
      <c r="DU2531" s="50"/>
      <c r="DX2531" s="49"/>
      <c r="DZ2531" s="49"/>
      <c r="EA2531" s="50"/>
      <c r="EB2531" s="47"/>
      <c r="EC2531" s="50"/>
      <c r="EF2531" s="49"/>
      <c r="EH2531" s="49"/>
      <c r="EI2531" s="50"/>
      <c r="EJ2531" s="47"/>
      <c r="EK2531" s="50"/>
      <c r="EN2531" s="49"/>
      <c r="EP2531" s="49"/>
      <c r="EQ2531" s="50"/>
      <c r="ER2531" s="47"/>
      <c r="ES2531" s="50"/>
      <c r="EV2531" s="49"/>
      <c r="EX2531" s="49"/>
      <c r="EY2531" s="50"/>
      <c r="EZ2531" s="47"/>
      <c r="FA2531" s="50"/>
      <c r="FD2531" s="49"/>
      <c r="FF2531" s="49"/>
      <c r="FG2531" s="50"/>
      <c r="FH2531" s="47"/>
      <c r="FI2531" s="50"/>
      <c r="FL2531" s="49"/>
      <c r="FN2531" s="49"/>
      <c r="FO2531" s="50"/>
      <c r="FP2531" s="47"/>
      <c r="FQ2531" s="50"/>
      <c r="FT2531" s="49"/>
      <c r="FV2531" s="49"/>
      <c r="FW2531" s="50"/>
      <c r="FX2531" s="47"/>
      <c r="FY2531" s="50"/>
      <c r="GB2531" s="49"/>
      <c r="GD2531" s="49"/>
      <c r="GE2531" s="50"/>
      <c r="GF2531" s="47"/>
      <c r="GG2531" s="50"/>
      <c r="GJ2531" s="49"/>
      <c r="GL2531" s="49"/>
      <c r="GM2531" s="50"/>
      <c r="GN2531" s="47"/>
      <c r="GO2531" s="50"/>
      <c r="GR2531" s="49"/>
      <c r="GT2531" s="49"/>
      <c r="GU2531" s="50"/>
      <c r="GV2531" s="47"/>
      <c r="GW2531" s="50"/>
      <c r="GZ2531" s="49"/>
      <c r="HB2531" s="49"/>
      <c r="HC2531" s="50"/>
      <c r="HD2531" s="47"/>
      <c r="HE2531" s="50"/>
      <c r="HH2531" s="49"/>
      <c r="HJ2531" s="49"/>
      <c r="HK2531" s="50"/>
      <c r="HL2531" s="47"/>
      <c r="HM2531" s="50"/>
      <c r="HP2531" s="49"/>
      <c r="HR2531" s="49"/>
      <c r="HS2531" s="50"/>
      <c r="HT2531" s="47"/>
      <c r="HU2531" s="50"/>
      <c r="HX2531" s="49"/>
      <c r="HZ2531" s="49"/>
      <c r="IA2531" s="50"/>
      <c r="IB2531" s="47"/>
      <c r="IC2531" s="50"/>
      <c r="IF2531" s="49"/>
      <c r="IH2531" s="49"/>
      <c r="II2531" s="50"/>
      <c r="IJ2531" s="47"/>
      <c r="IK2531" s="50"/>
      <c r="IN2531" s="49"/>
      <c r="IP2531" s="49"/>
      <c r="IQ2531" s="50"/>
    </row>
    <row r="2532" spans="1:251" s="48" customFormat="1">
      <c r="A2532" s="43">
        <v>1690</v>
      </c>
      <c r="B2532" s="44">
        <v>100000449724</v>
      </c>
      <c r="C2532" s="43">
        <v>0</v>
      </c>
      <c r="D2532" s="45" t="s">
        <v>454</v>
      </c>
      <c r="E2532" s="45" t="s">
        <v>395</v>
      </c>
      <c r="F2532" s="46">
        <v>11475.75</v>
      </c>
      <c r="G2532" s="46">
        <v>-1437.42</v>
      </c>
      <c r="H2532" s="46">
        <v>10038.33</v>
      </c>
      <c r="I2532" s="47"/>
      <c r="K2532" s="49"/>
      <c r="L2532" s="47"/>
      <c r="M2532" s="50"/>
      <c r="P2532" s="49"/>
      <c r="Q2532" s="49"/>
      <c r="R2532" s="49"/>
      <c r="S2532" s="50"/>
      <c r="T2532" s="47"/>
      <c r="U2532" s="50"/>
      <c r="X2532" s="49"/>
      <c r="Y2532" s="49"/>
      <c r="Z2532" s="49"/>
      <c r="AA2532" s="50"/>
      <c r="AB2532" s="47"/>
      <c r="AC2532" s="50"/>
      <c r="AF2532" s="49"/>
      <c r="AG2532" s="49"/>
      <c r="AH2532" s="49"/>
      <c r="AI2532" s="50"/>
      <c r="AJ2532" s="47"/>
      <c r="AK2532" s="50"/>
      <c r="AN2532" s="49"/>
      <c r="AO2532" s="49"/>
      <c r="AP2532" s="49"/>
      <c r="AQ2532" s="50"/>
      <c r="AR2532" s="47"/>
      <c r="AS2532" s="50"/>
      <c r="AV2532" s="49"/>
      <c r="AW2532" s="49"/>
      <c r="AX2532" s="49"/>
      <c r="AY2532" s="50"/>
      <c r="AZ2532" s="47"/>
      <c r="BA2532" s="50"/>
      <c r="BD2532" s="49"/>
      <c r="BE2532" s="49"/>
      <c r="BF2532" s="49"/>
      <c r="BG2532" s="50"/>
      <c r="BH2532" s="47"/>
      <c r="BI2532" s="50"/>
      <c r="BL2532" s="49"/>
      <c r="BM2532" s="49"/>
      <c r="BN2532" s="49"/>
      <c r="BO2532" s="50"/>
      <c r="BP2532" s="47"/>
      <c r="BQ2532" s="50"/>
      <c r="BT2532" s="49"/>
      <c r="BU2532" s="49"/>
      <c r="BV2532" s="49"/>
      <c r="BW2532" s="50"/>
      <c r="BX2532" s="47"/>
      <c r="BY2532" s="50"/>
      <c r="CB2532" s="49"/>
      <c r="CC2532" s="49"/>
      <c r="CD2532" s="49"/>
      <c r="CE2532" s="50"/>
      <c r="CF2532" s="47"/>
      <c r="CG2532" s="50"/>
      <c r="CJ2532" s="49"/>
      <c r="CK2532" s="49"/>
      <c r="CL2532" s="49"/>
      <c r="CM2532" s="50"/>
      <c r="CN2532" s="47"/>
      <c r="CO2532" s="50"/>
      <c r="CR2532" s="49"/>
      <c r="CS2532" s="49"/>
      <c r="CT2532" s="49"/>
      <c r="CU2532" s="50"/>
      <c r="CV2532" s="47"/>
      <c r="CW2532" s="50"/>
      <c r="CZ2532" s="49"/>
      <c r="DA2532" s="49"/>
      <c r="DB2532" s="49"/>
      <c r="DC2532" s="50"/>
      <c r="DD2532" s="47"/>
      <c r="DE2532" s="50"/>
      <c r="DH2532" s="49"/>
      <c r="DI2532" s="49"/>
      <c r="DJ2532" s="49"/>
      <c r="DK2532" s="50"/>
      <c r="DL2532" s="47"/>
      <c r="DM2532" s="50"/>
      <c r="DP2532" s="49"/>
      <c r="DQ2532" s="49"/>
      <c r="DR2532" s="49"/>
      <c r="DS2532" s="50"/>
      <c r="DT2532" s="47"/>
      <c r="DU2532" s="50"/>
      <c r="DX2532" s="49"/>
      <c r="DY2532" s="49"/>
      <c r="DZ2532" s="49"/>
      <c r="EA2532" s="50"/>
      <c r="EB2532" s="47"/>
      <c r="EC2532" s="50"/>
      <c r="EF2532" s="49"/>
      <c r="EG2532" s="49"/>
      <c r="EH2532" s="49"/>
      <c r="EI2532" s="50"/>
      <c r="EJ2532" s="47"/>
      <c r="EK2532" s="50"/>
      <c r="EN2532" s="49"/>
      <c r="EO2532" s="49"/>
      <c r="EP2532" s="49"/>
      <c r="EQ2532" s="50"/>
      <c r="ER2532" s="47"/>
      <c r="ES2532" s="50"/>
      <c r="EV2532" s="49"/>
      <c r="EW2532" s="49"/>
      <c r="EX2532" s="49"/>
      <c r="EY2532" s="50"/>
      <c r="EZ2532" s="47"/>
      <c r="FA2532" s="50"/>
      <c r="FD2532" s="49"/>
      <c r="FE2532" s="49"/>
      <c r="FF2532" s="49"/>
      <c r="FG2532" s="50"/>
      <c r="FH2532" s="47"/>
      <c r="FI2532" s="50"/>
      <c r="FL2532" s="49"/>
      <c r="FM2532" s="49"/>
      <c r="FN2532" s="49"/>
      <c r="FO2532" s="50"/>
      <c r="FP2532" s="47"/>
      <c r="FQ2532" s="50"/>
      <c r="FT2532" s="49"/>
      <c r="FU2532" s="49"/>
      <c r="FV2532" s="49"/>
      <c r="FW2532" s="50"/>
      <c r="FX2532" s="47"/>
      <c r="FY2532" s="50"/>
      <c r="GB2532" s="49"/>
      <c r="GC2532" s="49"/>
      <c r="GD2532" s="49"/>
      <c r="GE2532" s="50"/>
      <c r="GF2532" s="47"/>
      <c r="GG2532" s="50"/>
      <c r="GJ2532" s="49"/>
      <c r="GK2532" s="49"/>
      <c r="GL2532" s="49"/>
      <c r="GM2532" s="50"/>
      <c r="GN2532" s="47"/>
      <c r="GO2532" s="50"/>
      <c r="GR2532" s="49"/>
      <c r="GS2532" s="49"/>
      <c r="GT2532" s="49"/>
      <c r="GU2532" s="50"/>
      <c r="GV2532" s="47"/>
      <c r="GW2532" s="50"/>
      <c r="GZ2532" s="49"/>
      <c r="HA2532" s="49"/>
      <c r="HB2532" s="49"/>
      <c r="HC2532" s="50"/>
      <c r="HD2532" s="47"/>
      <c r="HE2532" s="50"/>
      <c r="HH2532" s="49"/>
      <c r="HI2532" s="49"/>
      <c r="HJ2532" s="49"/>
      <c r="HK2532" s="50"/>
      <c r="HL2532" s="47"/>
      <c r="HM2532" s="50"/>
      <c r="HP2532" s="49"/>
      <c r="HQ2532" s="49"/>
      <c r="HR2532" s="49"/>
      <c r="HS2532" s="50"/>
      <c r="HT2532" s="47"/>
      <c r="HU2532" s="50"/>
      <c r="HX2532" s="49"/>
      <c r="HY2532" s="49"/>
      <c r="HZ2532" s="49"/>
      <c r="IA2532" s="50"/>
      <c r="IB2532" s="47"/>
      <c r="IC2532" s="50"/>
      <c r="IF2532" s="49"/>
      <c r="IG2532" s="49"/>
      <c r="IH2532" s="49"/>
      <c r="II2532" s="50"/>
      <c r="IJ2532" s="47"/>
      <c r="IK2532" s="50"/>
      <c r="IN2532" s="49"/>
      <c r="IO2532" s="49"/>
      <c r="IP2532" s="49"/>
      <c r="IQ2532" s="50"/>
    </row>
    <row r="2533" spans="1:251" s="48" customFormat="1">
      <c r="A2533" s="43">
        <v>1691</v>
      </c>
      <c r="B2533" s="44">
        <v>100000449725</v>
      </c>
      <c r="C2533" s="43">
        <v>0</v>
      </c>
      <c r="D2533" s="45" t="s">
        <v>454</v>
      </c>
      <c r="E2533" s="45" t="s">
        <v>395</v>
      </c>
      <c r="F2533" s="46">
        <v>11475.75</v>
      </c>
      <c r="G2533" s="46">
        <v>-1437.42</v>
      </c>
      <c r="H2533" s="46">
        <v>10038.33</v>
      </c>
      <c r="I2533" s="47"/>
      <c r="K2533" s="49"/>
      <c r="L2533" s="47"/>
      <c r="M2533" s="50"/>
      <c r="P2533" s="49"/>
      <c r="Q2533" s="49"/>
      <c r="R2533" s="49"/>
      <c r="S2533" s="50"/>
      <c r="T2533" s="47"/>
      <c r="U2533" s="50"/>
      <c r="X2533" s="49"/>
      <c r="Y2533" s="49"/>
      <c r="Z2533" s="49"/>
      <c r="AA2533" s="50"/>
      <c r="AB2533" s="47"/>
      <c r="AC2533" s="50"/>
      <c r="AF2533" s="49"/>
      <c r="AG2533" s="49"/>
      <c r="AH2533" s="49"/>
      <c r="AI2533" s="50"/>
      <c r="AJ2533" s="47"/>
      <c r="AK2533" s="50"/>
      <c r="AN2533" s="49"/>
      <c r="AO2533" s="49"/>
      <c r="AP2533" s="49"/>
      <c r="AQ2533" s="50"/>
      <c r="AR2533" s="47"/>
      <c r="AS2533" s="50"/>
      <c r="AV2533" s="49"/>
      <c r="AW2533" s="49"/>
      <c r="AX2533" s="49"/>
      <c r="AY2533" s="50"/>
      <c r="AZ2533" s="47"/>
      <c r="BA2533" s="50"/>
      <c r="BD2533" s="49"/>
      <c r="BE2533" s="49"/>
      <c r="BF2533" s="49"/>
      <c r="BG2533" s="50"/>
      <c r="BH2533" s="47"/>
      <c r="BI2533" s="50"/>
      <c r="BL2533" s="49"/>
      <c r="BM2533" s="49"/>
      <c r="BN2533" s="49"/>
      <c r="BO2533" s="50"/>
      <c r="BP2533" s="47"/>
      <c r="BQ2533" s="50"/>
      <c r="BT2533" s="49"/>
      <c r="BU2533" s="49"/>
      <c r="BV2533" s="49"/>
      <c r="BW2533" s="50"/>
      <c r="BX2533" s="47"/>
      <c r="BY2533" s="50"/>
      <c r="CB2533" s="49"/>
      <c r="CC2533" s="49"/>
      <c r="CD2533" s="49"/>
      <c r="CE2533" s="50"/>
      <c r="CF2533" s="47"/>
      <c r="CG2533" s="50"/>
      <c r="CJ2533" s="49"/>
      <c r="CK2533" s="49"/>
      <c r="CL2533" s="49"/>
      <c r="CM2533" s="50"/>
      <c r="CN2533" s="47"/>
      <c r="CO2533" s="50"/>
      <c r="CR2533" s="49"/>
      <c r="CS2533" s="49"/>
      <c r="CT2533" s="49"/>
      <c r="CU2533" s="50"/>
      <c r="CV2533" s="47"/>
      <c r="CW2533" s="50"/>
      <c r="CZ2533" s="49"/>
      <c r="DA2533" s="49"/>
      <c r="DB2533" s="49"/>
      <c r="DC2533" s="50"/>
      <c r="DD2533" s="47"/>
      <c r="DE2533" s="50"/>
      <c r="DH2533" s="49"/>
      <c r="DI2533" s="49"/>
      <c r="DJ2533" s="49"/>
      <c r="DK2533" s="50"/>
      <c r="DL2533" s="47"/>
      <c r="DM2533" s="50"/>
      <c r="DP2533" s="49"/>
      <c r="DQ2533" s="49"/>
      <c r="DR2533" s="49"/>
      <c r="DS2533" s="50"/>
      <c r="DT2533" s="47"/>
      <c r="DU2533" s="50"/>
      <c r="DX2533" s="49"/>
      <c r="DY2533" s="49"/>
      <c r="DZ2533" s="49"/>
      <c r="EA2533" s="50"/>
      <c r="EB2533" s="47"/>
      <c r="EC2533" s="50"/>
      <c r="EF2533" s="49"/>
      <c r="EG2533" s="49"/>
      <c r="EH2533" s="49"/>
      <c r="EI2533" s="50"/>
      <c r="EJ2533" s="47"/>
      <c r="EK2533" s="50"/>
      <c r="EN2533" s="49"/>
      <c r="EO2533" s="49"/>
      <c r="EP2533" s="49"/>
      <c r="EQ2533" s="50"/>
      <c r="ER2533" s="47"/>
      <c r="ES2533" s="50"/>
      <c r="EV2533" s="49"/>
      <c r="EW2533" s="49"/>
      <c r="EX2533" s="49"/>
      <c r="EY2533" s="50"/>
      <c r="EZ2533" s="47"/>
      <c r="FA2533" s="50"/>
      <c r="FD2533" s="49"/>
      <c r="FE2533" s="49"/>
      <c r="FF2533" s="49"/>
      <c r="FG2533" s="50"/>
      <c r="FH2533" s="47"/>
      <c r="FI2533" s="50"/>
      <c r="FL2533" s="49"/>
      <c r="FM2533" s="49"/>
      <c r="FN2533" s="49"/>
      <c r="FO2533" s="50"/>
      <c r="FP2533" s="47"/>
      <c r="FQ2533" s="50"/>
      <c r="FT2533" s="49"/>
      <c r="FU2533" s="49"/>
      <c r="FV2533" s="49"/>
      <c r="FW2533" s="50"/>
      <c r="FX2533" s="47"/>
      <c r="FY2533" s="50"/>
      <c r="GB2533" s="49"/>
      <c r="GC2533" s="49"/>
      <c r="GD2533" s="49"/>
      <c r="GE2533" s="50"/>
      <c r="GF2533" s="47"/>
      <c r="GG2533" s="50"/>
      <c r="GJ2533" s="49"/>
      <c r="GK2533" s="49"/>
      <c r="GL2533" s="49"/>
      <c r="GM2533" s="50"/>
      <c r="GN2533" s="47"/>
      <c r="GO2533" s="50"/>
      <c r="GR2533" s="49"/>
      <c r="GS2533" s="49"/>
      <c r="GT2533" s="49"/>
      <c r="GU2533" s="50"/>
      <c r="GV2533" s="47"/>
      <c r="GW2533" s="50"/>
      <c r="GZ2533" s="49"/>
      <c r="HA2533" s="49"/>
      <c r="HB2533" s="49"/>
      <c r="HC2533" s="50"/>
      <c r="HD2533" s="47"/>
      <c r="HE2533" s="50"/>
      <c r="HH2533" s="49"/>
      <c r="HI2533" s="49"/>
      <c r="HJ2533" s="49"/>
      <c r="HK2533" s="50"/>
      <c r="HL2533" s="47"/>
      <c r="HM2533" s="50"/>
      <c r="HP2533" s="49"/>
      <c r="HQ2533" s="49"/>
      <c r="HR2533" s="49"/>
      <c r="HS2533" s="50"/>
      <c r="HT2533" s="47"/>
      <c r="HU2533" s="50"/>
      <c r="HX2533" s="49"/>
      <c r="HY2533" s="49"/>
      <c r="HZ2533" s="49"/>
      <c r="IA2533" s="50"/>
      <c r="IB2533" s="47"/>
      <c r="IC2533" s="50"/>
      <c r="IF2533" s="49"/>
      <c r="IG2533" s="49"/>
      <c r="IH2533" s="49"/>
      <c r="II2533" s="50"/>
      <c r="IJ2533" s="47"/>
      <c r="IK2533" s="50"/>
      <c r="IN2533" s="49"/>
      <c r="IO2533" s="49"/>
      <c r="IP2533" s="49"/>
      <c r="IQ2533" s="50"/>
    </row>
    <row r="2534" spans="1:251" s="48" customFormat="1">
      <c r="A2534" s="43">
        <v>1692</v>
      </c>
      <c r="B2534" s="44">
        <v>100000449726</v>
      </c>
      <c r="C2534" s="43">
        <v>0</v>
      </c>
      <c r="D2534" s="45" t="s">
        <v>454</v>
      </c>
      <c r="E2534" s="45" t="s">
        <v>395</v>
      </c>
      <c r="F2534" s="46">
        <v>11475.75</v>
      </c>
      <c r="G2534" s="46">
        <v>-1437.42</v>
      </c>
      <c r="H2534" s="46">
        <v>10038.33</v>
      </c>
      <c r="I2534" s="47"/>
      <c r="K2534" s="49"/>
      <c r="L2534" s="47"/>
      <c r="M2534" s="50"/>
      <c r="P2534" s="49"/>
      <c r="Q2534" s="49"/>
      <c r="R2534" s="49"/>
      <c r="S2534" s="50"/>
      <c r="T2534" s="47"/>
      <c r="U2534" s="50"/>
      <c r="X2534" s="49"/>
      <c r="Y2534" s="49"/>
      <c r="Z2534" s="49"/>
      <c r="AA2534" s="50"/>
      <c r="AB2534" s="47"/>
      <c r="AC2534" s="50"/>
      <c r="AF2534" s="49"/>
      <c r="AG2534" s="49"/>
      <c r="AH2534" s="49"/>
      <c r="AI2534" s="50"/>
      <c r="AJ2534" s="47"/>
      <c r="AK2534" s="50"/>
      <c r="AN2534" s="49"/>
      <c r="AO2534" s="49"/>
      <c r="AP2534" s="49"/>
      <c r="AQ2534" s="50"/>
      <c r="AR2534" s="47"/>
      <c r="AS2534" s="50"/>
      <c r="AV2534" s="49"/>
      <c r="AW2534" s="49"/>
      <c r="AX2534" s="49"/>
      <c r="AY2534" s="50"/>
      <c r="AZ2534" s="47"/>
      <c r="BA2534" s="50"/>
      <c r="BD2534" s="49"/>
      <c r="BE2534" s="49"/>
      <c r="BF2534" s="49"/>
      <c r="BG2534" s="50"/>
      <c r="BH2534" s="47"/>
      <c r="BI2534" s="50"/>
      <c r="BL2534" s="49"/>
      <c r="BM2534" s="49"/>
      <c r="BN2534" s="49"/>
      <c r="BO2534" s="50"/>
      <c r="BP2534" s="47"/>
      <c r="BQ2534" s="50"/>
      <c r="BT2534" s="49"/>
      <c r="BU2534" s="49"/>
      <c r="BV2534" s="49"/>
      <c r="BW2534" s="50"/>
      <c r="BX2534" s="47"/>
      <c r="BY2534" s="50"/>
      <c r="CB2534" s="49"/>
      <c r="CC2534" s="49"/>
      <c r="CD2534" s="49"/>
      <c r="CE2534" s="50"/>
      <c r="CF2534" s="47"/>
      <c r="CG2534" s="50"/>
      <c r="CJ2534" s="49"/>
      <c r="CK2534" s="49"/>
      <c r="CL2534" s="49"/>
      <c r="CM2534" s="50"/>
      <c r="CN2534" s="47"/>
      <c r="CO2534" s="50"/>
      <c r="CR2534" s="49"/>
      <c r="CS2534" s="49"/>
      <c r="CT2534" s="49"/>
      <c r="CU2534" s="50"/>
      <c r="CV2534" s="47"/>
      <c r="CW2534" s="50"/>
      <c r="CZ2534" s="49"/>
      <c r="DA2534" s="49"/>
      <c r="DB2534" s="49"/>
      <c r="DC2534" s="50"/>
      <c r="DD2534" s="47"/>
      <c r="DE2534" s="50"/>
      <c r="DH2534" s="49"/>
      <c r="DI2534" s="49"/>
      <c r="DJ2534" s="49"/>
      <c r="DK2534" s="50"/>
      <c r="DL2534" s="47"/>
      <c r="DM2534" s="50"/>
      <c r="DP2534" s="49"/>
      <c r="DQ2534" s="49"/>
      <c r="DR2534" s="49"/>
      <c r="DS2534" s="50"/>
      <c r="DT2534" s="47"/>
      <c r="DU2534" s="50"/>
      <c r="DX2534" s="49"/>
      <c r="DY2534" s="49"/>
      <c r="DZ2534" s="49"/>
      <c r="EA2534" s="50"/>
      <c r="EB2534" s="47"/>
      <c r="EC2534" s="50"/>
      <c r="EF2534" s="49"/>
      <c r="EG2534" s="49"/>
      <c r="EH2534" s="49"/>
      <c r="EI2534" s="50"/>
      <c r="EJ2534" s="47"/>
      <c r="EK2534" s="50"/>
      <c r="EN2534" s="49"/>
      <c r="EO2534" s="49"/>
      <c r="EP2534" s="49"/>
      <c r="EQ2534" s="50"/>
      <c r="ER2534" s="47"/>
      <c r="ES2534" s="50"/>
      <c r="EV2534" s="49"/>
      <c r="EW2534" s="49"/>
      <c r="EX2534" s="49"/>
      <c r="EY2534" s="50"/>
      <c r="EZ2534" s="47"/>
      <c r="FA2534" s="50"/>
      <c r="FD2534" s="49"/>
      <c r="FE2534" s="49"/>
      <c r="FF2534" s="49"/>
      <c r="FG2534" s="50"/>
      <c r="FH2534" s="47"/>
      <c r="FI2534" s="50"/>
      <c r="FL2534" s="49"/>
      <c r="FM2534" s="49"/>
      <c r="FN2534" s="49"/>
      <c r="FO2534" s="50"/>
      <c r="FP2534" s="47"/>
      <c r="FQ2534" s="50"/>
      <c r="FT2534" s="49"/>
      <c r="FU2534" s="49"/>
      <c r="FV2534" s="49"/>
      <c r="FW2534" s="50"/>
      <c r="FX2534" s="47"/>
      <c r="FY2534" s="50"/>
      <c r="GB2534" s="49"/>
      <c r="GC2534" s="49"/>
      <c r="GD2534" s="49"/>
      <c r="GE2534" s="50"/>
      <c r="GF2534" s="47"/>
      <c r="GG2534" s="50"/>
      <c r="GJ2534" s="49"/>
      <c r="GK2534" s="49"/>
      <c r="GL2534" s="49"/>
      <c r="GM2534" s="50"/>
      <c r="GN2534" s="47"/>
      <c r="GO2534" s="50"/>
      <c r="GR2534" s="49"/>
      <c r="GS2534" s="49"/>
      <c r="GT2534" s="49"/>
      <c r="GU2534" s="50"/>
      <c r="GV2534" s="47"/>
      <c r="GW2534" s="50"/>
      <c r="GZ2534" s="49"/>
      <c r="HA2534" s="49"/>
      <c r="HB2534" s="49"/>
      <c r="HC2534" s="50"/>
      <c r="HD2534" s="47"/>
      <c r="HE2534" s="50"/>
      <c r="HH2534" s="49"/>
      <c r="HI2534" s="49"/>
      <c r="HJ2534" s="49"/>
      <c r="HK2534" s="50"/>
      <c r="HL2534" s="47"/>
      <c r="HM2534" s="50"/>
      <c r="HP2534" s="49"/>
      <c r="HQ2534" s="49"/>
      <c r="HR2534" s="49"/>
      <c r="HS2534" s="50"/>
      <c r="HT2534" s="47"/>
      <c r="HU2534" s="50"/>
      <c r="HX2534" s="49"/>
      <c r="HY2534" s="49"/>
      <c r="HZ2534" s="49"/>
      <c r="IA2534" s="50"/>
      <c r="IB2534" s="47"/>
      <c r="IC2534" s="50"/>
      <c r="IF2534" s="49"/>
      <c r="IG2534" s="49"/>
      <c r="IH2534" s="49"/>
      <c r="II2534" s="50"/>
      <c r="IJ2534" s="47"/>
      <c r="IK2534" s="50"/>
      <c r="IN2534" s="49"/>
      <c r="IO2534" s="49"/>
      <c r="IP2534" s="49"/>
      <c r="IQ2534" s="50"/>
    </row>
    <row r="2535" spans="1:251" s="48" customFormat="1">
      <c r="A2535" s="43">
        <v>1693</v>
      </c>
      <c r="B2535" s="44">
        <v>100000449727</v>
      </c>
      <c r="C2535" s="43">
        <v>0</v>
      </c>
      <c r="D2535" s="45" t="s">
        <v>454</v>
      </c>
      <c r="E2535" s="45" t="s">
        <v>395</v>
      </c>
      <c r="F2535" s="46">
        <v>11475.75</v>
      </c>
      <c r="G2535" s="46">
        <v>-1437.42</v>
      </c>
      <c r="H2535" s="46">
        <v>10038.33</v>
      </c>
      <c r="I2535" s="47"/>
      <c r="K2535" s="49"/>
      <c r="L2535" s="47"/>
      <c r="M2535" s="50"/>
      <c r="P2535" s="49"/>
      <c r="Q2535" s="49"/>
      <c r="R2535" s="49"/>
      <c r="S2535" s="50"/>
      <c r="T2535" s="47"/>
      <c r="U2535" s="50"/>
      <c r="X2535" s="49"/>
      <c r="Y2535" s="49"/>
      <c r="Z2535" s="49"/>
      <c r="AA2535" s="50"/>
      <c r="AB2535" s="47"/>
      <c r="AC2535" s="50"/>
      <c r="AF2535" s="49"/>
      <c r="AG2535" s="49"/>
      <c r="AH2535" s="49"/>
      <c r="AI2535" s="50"/>
      <c r="AJ2535" s="47"/>
      <c r="AK2535" s="50"/>
      <c r="AN2535" s="49"/>
      <c r="AO2535" s="49"/>
      <c r="AP2535" s="49"/>
      <c r="AQ2535" s="50"/>
      <c r="AR2535" s="47"/>
      <c r="AS2535" s="50"/>
      <c r="AV2535" s="49"/>
      <c r="AW2535" s="49"/>
      <c r="AX2535" s="49"/>
      <c r="AY2535" s="50"/>
      <c r="AZ2535" s="47"/>
      <c r="BA2535" s="50"/>
      <c r="BD2535" s="49"/>
      <c r="BE2535" s="49"/>
      <c r="BF2535" s="49"/>
      <c r="BG2535" s="50"/>
      <c r="BH2535" s="47"/>
      <c r="BI2535" s="50"/>
      <c r="BL2535" s="49"/>
      <c r="BM2535" s="49"/>
      <c r="BN2535" s="49"/>
      <c r="BO2535" s="50"/>
      <c r="BP2535" s="47"/>
      <c r="BQ2535" s="50"/>
      <c r="BT2535" s="49"/>
      <c r="BU2535" s="49"/>
      <c r="BV2535" s="49"/>
      <c r="BW2535" s="50"/>
      <c r="BX2535" s="47"/>
      <c r="BY2535" s="50"/>
      <c r="CB2535" s="49"/>
      <c r="CC2535" s="49"/>
      <c r="CD2535" s="49"/>
      <c r="CE2535" s="50"/>
      <c r="CF2535" s="47"/>
      <c r="CG2535" s="50"/>
      <c r="CJ2535" s="49"/>
      <c r="CK2535" s="49"/>
      <c r="CL2535" s="49"/>
      <c r="CM2535" s="50"/>
      <c r="CN2535" s="47"/>
      <c r="CO2535" s="50"/>
      <c r="CR2535" s="49"/>
      <c r="CS2535" s="49"/>
      <c r="CT2535" s="49"/>
      <c r="CU2535" s="50"/>
      <c r="CV2535" s="47"/>
      <c r="CW2535" s="50"/>
      <c r="CZ2535" s="49"/>
      <c r="DA2535" s="49"/>
      <c r="DB2535" s="49"/>
      <c r="DC2535" s="50"/>
      <c r="DD2535" s="47"/>
      <c r="DE2535" s="50"/>
      <c r="DH2535" s="49"/>
      <c r="DI2535" s="49"/>
      <c r="DJ2535" s="49"/>
      <c r="DK2535" s="50"/>
      <c r="DL2535" s="47"/>
      <c r="DM2535" s="50"/>
      <c r="DP2535" s="49"/>
      <c r="DQ2535" s="49"/>
      <c r="DR2535" s="49"/>
      <c r="DS2535" s="50"/>
      <c r="DT2535" s="47"/>
      <c r="DU2535" s="50"/>
      <c r="DX2535" s="49"/>
      <c r="DY2535" s="49"/>
      <c r="DZ2535" s="49"/>
      <c r="EA2535" s="50"/>
      <c r="EB2535" s="47"/>
      <c r="EC2535" s="50"/>
      <c r="EF2535" s="49"/>
      <c r="EG2535" s="49"/>
      <c r="EH2535" s="49"/>
      <c r="EI2535" s="50"/>
      <c r="EJ2535" s="47"/>
      <c r="EK2535" s="50"/>
      <c r="EN2535" s="49"/>
      <c r="EO2535" s="49"/>
      <c r="EP2535" s="49"/>
      <c r="EQ2535" s="50"/>
      <c r="ER2535" s="47"/>
      <c r="ES2535" s="50"/>
      <c r="EV2535" s="49"/>
      <c r="EW2535" s="49"/>
      <c r="EX2535" s="49"/>
      <c r="EY2535" s="50"/>
      <c r="EZ2535" s="47"/>
      <c r="FA2535" s="50"/>
      <c r="FD2535" s="49"/>
      <c r="FE2535" s="49"/>
      <c r="FF2535" s="49"/>
      <c r="FG2535" s="50"/>
      <c r="FH2535" s="47"/>
      <c r="FI2535" s="50"/>
      <c r="FL2535" s="49"/>
      <c r="FM2535" s="49"/>
      <c r="FN2535" s="49"/>
      <c r="FO2535" s="50"/>
      <c r="FP2535" s="47"/>
      <c r="FQ2535" s="50"/>
      <c r="FT2535" s="49"/>
      <c r="FU2535" s="49"/>
      <c r="FV2535" s="49"/>
      <c r="FW2535" s="50"/>
      <c r="FX2535" s="47"/>
      <c r="FY2535" s="50"/>
      <c r="GB2535" s="49"/>
      <c r="GC2535" s="49"/>
      <c r="GD2535" s="49"/>
      <c r="GE2535" s="50"/>
      <c r="GF2535" s="47"/>
      <c r="GG2535" s="50"/>
      <c r="GJ2535" s="49"/>
      <c r="GK2535" s="49"/>
      <c r="GL2535" s="49"/>
      <c r="GM2535" s="50"/>
      <c r="GN2535" s="47"/>
      <c r="GO2535" s="50"/>
      <c r="GR2535" s="49"/>
      <c r="GS2535" s="49"/>
      <c r="GT2535" s="49"/>
      <c r="GU2535" s="50"/>
      <c r="GV2535" s="47"/>
      <c r="GW2535" s="50"/>
      <c r="GZ2535" s="49"/>
      <c r="HA2535" s="49"/>
      <c r="HB2535" s="49"/>
      <c r="HC2535" s="50"/>
      <c r="HD2535" s="47"/>
      <c r="HE2535" s="50"/>
      <c r="HH2535" s="49"/>
      <c r="HI2535" s="49"/>
      <c r="HJ2535" s="49"/>
      <c r="HK2535" s="50"/>
      <c r="HL2535" s="47"/>
      <c r="HM2535" s="50"/>
      <c r="HP2535" s="49"/>
      <c r="HQ2535" s="49"/>
      <c r="HR2535" s="49"/>
      <c r="HS2535" s="50"/>
      <c r="HT2535" s="47"/>
      <c r="HU2535" s="50"/>
      <c r="HX2535" s="49"/>
      <c r="HY2535" s="49"/>
      <c r="HZ2535" s="49"/>
      <c r="IA2535" s="50"/>
      <c r="IB2535" s="47"/>
      <c r="IC2535" s="50"/>
      <c r="IF2535" s="49"/>
      <c r="IG2535" s="49"/>
      <c r="IH2535" s="49"/>
      <c r="II2535" s="50"/>
      <c r="IJ2535" s="47"/>
      <c r="IK2535" s="50"/>
      <c r="IN2535" s="49"/>
      <c r="IO2535" s="49"/>
      <c r="IP2535" s="49"/>
      <c r="IQ2535" s="50"/>
    </row>
    <row r="2536" spans="1:251" s="48" customFormat="1">
      <c r="A2536" s="43">
        <v>1694</v>
      </c>
      <c r="B2536" s="44">
        <v>100000449728</v>
      </c>
      <c r="C2536" s="43">
        <v>0</v>
      </c>
      <c r="D2536" s="45" t="s">
        <v>454</v>
      </c>
      <c r="E2536" s="45" t="s">
        <v>395</v>
      </c>
      <c r="F2536" s="46">
        <v>11475.75</v>
      </c>
      <c r="G2536" s="46">
        <v>-1437.42</v>
      </c>
      <c r="H2536" s="46">
        <v>10038.33</v>
      </c>
      <c r="I2536" s="47"/>
      <c r="K2536" s="49"/>
      <c r="L2536" s="47"/>
      <c r="M2536" s="50"/>
      <c r="P2536" s="49"/>
      <c r="Q2536" s="49"/>
      <c r="R2536" s="49"/>
      <c r="S2536" s="50"/>
      <c r="T2536" s="47"/>
      <c r="U2536" s="50"/>
      <c r="X2536" s="49"/>
      <c r="Y2536" s="49"/>
      <c r="Z2536" s="49"/>
      <c r="AA2536" s="50"/>
      <c r="AB2536" s="47"/>
      <c r="AC2536" s="50"/>
      <c r="AF2536" s="49"/>
      <c r="AG2536" s="49"/>
      <c r="AH2536" s="49"/>
      <c r="AI2536" s="50"/>
      <c r="AJ2536" s="47"/>
      <c r="AK2536" s="50"/>
      <c r="AN2536" s="49"/>
      <c r="AO2536" s="49"/>
      <c r="AP2536" s="49"/>
      <c r="AQ2536" s="50"/>
      <c r="AR2536" s="47"/>
      <c r="AS2536" s="50"/>
      <c r="AV2536" s="49"/>
      <c r="AW2536" s="49"/>
      <c r="AX2536" s="49"/>
      <c r="AY2536" s="50"/>
      <c r="AZ2536" s="47"/>
      <c r="BA2536" s="50"/>
      <c r="BD2536" s="49"/>
      <c r="BE2536" s="49"/>
      <c r="BF2536" s="49"/>
      <c r="BG2536" s="50"/>
      <c r="BH2536" s="47"/>
      <c r="BI2536" s="50"/>
      <c r="BL2536" s="49"/>
      <c r="BM2536" s="49"/>
      <c r="BN2536" s="49"/>
      <c r="BO2536" s="50"/>
      <c r="BP2536" s="47"/>
      <c r="BQ2536" s="50"/>
      <c r="BT2536" s="49"/>
      <c r="BU2536" s="49"/>
      <c r="BV2536" s="49"/>
      <c r="BW2536" s="50"/>
      <c r="BX2536" s="47"/>
      <c r="BY2536" s="50"/>
      <c r="CB2536" s="49"/>
      <c r="CC2536" s="49"/>
      <c r="CD2536" s="49"/>
      <c r="CE2536" s="50"/>
      <c r="CF2536" s="47"/>
      <c r="CG2536" s="50"/>
      <c r="CJ2536" s="49"/>
      <c r="CK2536" s="49"/>
      <c r="CL2536" s="49"/>
      <c r="CM2536" s="50"/>
      <c r="CN2536" s="47"/>
      <c r="CO2536" s="50"/>
      <c r="CR2536" s="49"/>
      <c r="CS2536" s="49"/>
      <c r="CT2536" s="49"/>
      <c r="CU2536" s="50"/>
      <c r="CV2536" s="47"/>
      <c r="CW2536" s="50"/>
      <c r="CZ2536" s="49"/>
      <c r="DA2536" s="49"/>
      <c r="DB2536" s="49"/>
      <c r="DC2536" s="50"/>
      <c r="DD2536" s="47"/>
      <c r="DE2536" s="50"/>
      <c r="DH2536" s="49"/>
      <c r="DI2536" s="49"/>
      <c r="DJ2536" s="49"/>
      <c r="DK2536" s="50"/>
      <c r="DL2536" s="47"/>
      <c r="DM2536" s="50"/>
      <c r="DP2536" s="49"/>
      <c r="DQ2536" s="49"/>
      <c r="DR2536" s="49"/>
      <c r="DS2536" s="50"/>
      <c r="DT2536" s="47"/>
      <c r="DU2536" s="50"/>
      <c r="DX2536" s="49"/>
      <c r="DY2536" s="49"/>
      <c r="DZ2536" s="49"/>
      <c r="EA2536" s="50"/>
      <c r="EB2536" s="47"/>
      <c r="EC2536" s="50"/>
      <c r="EF2536" s="49"/>
      <c r="EG2536" s="49"/>
      <c r="EH2536" s="49"/>
      <c r="EI2536" s="50"/>
      <c r="EJ2536" s="47"/>
      <c r="EK2536" s="50"/>
      <c r="EN2536" s="49"/>
      <c r="EO2536" s="49"/>
      <c r="EP2536" s="49"/>
      <c r="EQ2536" s="50"/>
      <c r="ER2536" s="47"/>
      <c r="ES2536" s="50"/>
      <c r="EV2536" s="49"/>
      <c r="EW2536" s="49"/>
      <c r="EX2536" s="49"/>
      <c r="EY2536" s="50"/>
      <c r="EZ2536" s="47"/>
      <c r="FA2536" s="50"/>
      <c r="FD2536" s="49"/>
      <c r="FE2536" s="49"/>
      <c r="FF2536" s="49"/>
      <c r="FG2536" s="50"/>
      <c r="FH2536" s="47"/>
      <c r="FI2536" s="50"/>
      <c r="FL2536" s="49"/>
      <c r="FM2536" s="49"/>
      <c r="FN2536" s="49"/>
      <c r="FO2536" s="50"/>
      <c r="FP2536" s="47"/>
      <c r="FQ2536" s="50"/>
      <c r="FT2536" s="49"/>
      <c r="FU2536" s="49"/>
      <c r="FV2536" s="49"/>
      <c r="FW2536" s="50"/>
      <c r="FX2536" s="47"/>
      <c r="FY2536" s="50"/>
      <c r="GB2536" s="49"/>
      <c r="GC2536" s="49"/>
      <c r="GD2536" s="49"/>
      <c r="GE2536" s="50"/>
      <c r="GF2536" s="47"/>
      <c r="GG2536" s="50"/>
      <c r="GJ2536" s="49"/>
      <c r="GK2536" s="49"/>
      <c r="GL2536" s="49"/>
      <c r="GM2536" s="50"/>
      <c r="GN2536" s="47"/>
      <c r="GO2536" s="50"/>
      <c r="GR2536" s="49"/>
      <c r="GS2536" s="49"/>
      <c r="GT2536" s="49"/>
      <c r="GU2536" s="50"/>
      <c r="GV2536" s="47"/>
      <c r="GW2536" s="50"/>
      <c r="GZ2536" s="49"/>
      <c r="HA2536" s="49"/>
      <c r="HB2536" s="49"/>
      <c r="HC2536" s="50"/>
      <c r="HD2536" s="47"/>
      <c r="HE2536" s="50"/>
      <c r="HH2536" s="49"/>
      <c r="HI2536" s="49"/>
      <c r="HJ2536" s="49"/>
      <c r="HK2536" s="50"/>
      <c r="HL2536" s="47"/>
      <c r="HM2536" s="50"/>
      <c r="HP2536" s="49"/>
      <c r="HQ2536" s="49"/>
      <c r="HR2536" s="49"/>
      <c r="HS2536" s="50"/>
      <c r="HT2536" s="47"/>
      <c r="HU2536" s="50"/>
      <c r="HX2536" s="49"/>
      <c r="HY2536" s="49"/>
      <c r="HZ2536" s="49"/>
      <c r="IA2536" s="50"/>
      <c r="IB2536" s="47"/>
      <c r="IC2536" s="50"/>
      <c r="IF2536" s="49"/>
      <c r="IG2536" s="49"/>
      <c r="IH2536" s="49"/>
      <c r="II2536" s="50"/>
      <c r="IJ2536" s="47"/>
      <c r="IK2536" s="50"/>
      <c r="IN2536" s="49"/>
      <c r="IO2536" s="49"/>
      <c r="IP2536" s="49"/>
      <c r="IQ2536" s="50"/>
    </row>
    <row r="2537" spans="1:251" s="48" customFormat="1">
      <c r="A2537" s="43">
        <v>1695</v>
      </c>
      <c r="B2537" s="44">
        <v>100000449729</v>
      </c>
      <c r="C2537" s="43">
        <v>0</v>
      </c>
      <c r="D2537" s="45" t="s">
        <v>454</v>
      </c>
      <c r="E2537" s="45" t="s">
        <v>395</v>
      </c>
      <c r="F2537" s="46">
        <v>11475.75</v>
      </c>
      <c r="G2537" s="46">
        <v>-1437.42</v>
      </c>
      <c r="H2537" s="46">
        <v>10038.33</v>
      </c>
      <c r="I2537" s="47"/>
      <c r="K2537" s="49"/>
      <c r="L2537" s="47"/>
      <c r="M2537" s="50"/>
      <c r="P2537" s="49"/>
      <c r="Q2537" s="49"/>
      <c r="R2537" s="49"/>
      <c r="S2537" s="50"/>
      <c r="T2537" s="47"/>
      <c r="U2537" s="50"/>
      <c r="X2537" s="49"/>
      <c r="Y2537" s="49"/>
      <c r="Z2537" s="49"/>
      <c r="AA2537" s="50"/>
      <c r="AB2537" s="47"/>
      <c r="AC2537" s="50"/>
      <c r="AF2537" s="49"/>
      <c r="AG2537" s="49"/>
      <c r="AH2537" s="49"/>
      <c r="AI2537" s="50"/>
      <c r="AJ2537" s="47"/>
      <c r="AK2537" s="50"/>
      <c r="AN2537" s="49"/>
      <c r="AO2537" s="49"/>
      <c r="AP2537" s="49"/>
      <c r="AQ2537" s="50"/>
      <c r="AR2537" s="47"/>
      <c r="AS2537" s="50"/>
      <c r="AV2537" s="49"/>
      <c r="AW2537" s="49"/>
      <c r="AX2537" s="49"/>
      <c r="AY2537" s="50"/>
      <c r="AZ2537" s="47"/>
      <c r="BA2537" s="50"/>
      <c r="BD2537" s="49"/>
      <c r="BE2537" s="49"/>
      <c r="BF2537" s="49"/>
      <c r="BG2537" s="50"/>
      <c r="BH2537" s="47"/>
      <c r="BI2537" s="50"/>
      <c r="BL2537" s="49"/>
      <c r="BM2537" s="49"/>
      <c r="BN2537" s="49"/>
      <c r="BO2537" s="50"/>
      <c r="BP2537" s="47"/>
      <c r="BQ2537" s="50"/>
      <c r="BT2537" s="49"/>
      <c r="BU2537" s="49"/>
      <c r="BV2537" s="49"/>
      <c r="BW2537" s="50"/>
      <c r="BX2537" s="47"/>
      <c r="BY2537" s="50"/>
      <c r="CB2537" s="49"/>
      <c r="CC2537" s="49"/>
      <c r="CD2537" s="49"/>
      <c r="CE2537" s="50"/>
      <c r="CF2537" s="47"/>
      <c r="CG2537" s="50"/>
      <c r="CJ2537" s="49"/>
      <c r="CK2537" s="49"/>
      <c r="CL2537" s="49"/>
      <c r="CM2537" s="50"/>
      <c r="CN2537" s="47"/>
      <c r="CO2537" s="50"/>
      <c r="CR2537" s="49"/>
      <c r="CS2537" s="49"/>
      <c r="CT2537" s="49"/>
      <c r="CU2537" s="50"/>
      <c r="CV2537" s="47"/>
      <c r="CW2537" s="50"/>
      <c r="CZ2537" s="49"/>
      <c r="DA2537" s="49"/>
      <c r="DB2537" s="49"/>
      <c r="DC2537" s="50"/>
      <c r="DD2537" s="47"/>
      <c r="DE2537" s="50"/>
      <c r="DH2537" s="49"/>
      <c r="DI2537" s="49"/>
      <c r="DJ2537" s="49"/>
      <c r="DK2537" s="50"/>
      <c r="DL2537" s="47"/>
      <c r="DM2537" s="50"/>
      <c r="DP2537" s="49"/>
      <c r="DQ2537" s="49"/>
      <c r="DR2537" s="49"/>
      <c r="DS2537" s="50"/>
      <c r="DT2537" s="47"/>
      <c r="DU2537" s="50"/>
      <c r="DX2537" s="49"/>
      <c r="DY2537" s="49"/>
      <c r="DZ2537" s="49"/>
      <c r="EA2537" s="50"/>
      <c r="EB2537" s="47"/>
      <c r="EC2537" s="50"/>
      <c r="EF2537" s="49"/>
      <c r="EG2537" s="49"/>
      <c r="EH2537" s="49"/>
      <c r="EI2537" s="50"/>
      <c r="EJ2537" s="47"/>
      <c r="EK2537" s="50"/>
      <c r="EN2537" s="49"/>
      <c r="EO2537" s="49"/>
      <c r="EP2537" s="49"/>
      <c r="EQ2537" s="50"/>
      <c r="ER2537" s="47"/>
      <c r="ES2537" s="50"/>
      <c r="EV2537" s="49"/>
      <c r="EW2537" s="49"/>
      <c r="EX2537" s="49"/>
      <c r="EY2537" s="50"/>
      <c r="EZ2537" s="47"/>
      <c r="FA2537" s="50"/>
      <c r="FD2537" s="49"/>
      <c r="FE2537" s="49"/>
      <c r="FF2537" s="49"/>
      <c r="FG2537" s="50"/>
      <c r="FH2537" s="47"/>
      <c r="FI2537" s="50"/>
      <c r="FL2537" s="49"/>
      <c r="FM2537" s="49"/>
      <c r="FN2537" s="49"/>
      <c r="FO2537" s="50"/>
      <c r="FP2537" s="47"/>
      <c r="FQ2537" s="50"/>
      <c r="FT2537" s="49"/>
      <c r="FU2537" s="49"/>
      <c r="FV2537" s="49"/>
      <c r="FW2537" s="50"/>
      <c r="FX2537" s="47"/>
      <c r="FY2537" s="50"/>
      <c r="GB2537" s="49"/>
      <c r="GC2537" s="49"/>
      <c r="GD2537" s="49"/>
      <c r="GE2537" s="50"/>
      <c r="GF2537" s="47"/>
      <c r="GG2537" s="50"/>
      <c r="GJ2537" s="49"/>
      <c r="GK2537" s="49"/>
      <c r="GL2537" s="49"/>
      <c r="GM2537" s="50"/>
      <c r="GN2537" s="47"/>
      <c r="GO2537" s="50"/>
      <c r="GR2537" s="49"/>
      <c r="GS2537" s="49"/>
      <c r="GT2537" s="49"/>
      <c r="GU2537" s="50"/>
      <c r="GV2537" s="47"/>
      <c r="GW2537" s="50"/>
      <c r="GZ2537" s="49"/>
      <c r="HA2537" s="49"/>
      <c r="HB2537" s="49"/>
      <c r="HC2537" s="50"/>
      <c r="HD2537" s="47"/>
      <c r="HE2537" s="50"/>
      <c r="HH2537" s="49"/>
      <c r="HI2537" s="49"/>
      <c r="HJ2537" s="49"/>
      <c r="HK2537" s="50"/>
      <c r="HL2537" s="47"/>
      <c r="HM2537" s="50"/>
      <c r="HP2537" s="49"/>
      <c r="HQ2537" s="49"/>
      <c r="HR2537" s="49"/>
      <c r="HS2537" s="50"/>
      <c r="HT2537" s="47"/>
      <c r="HU2537" s="50"/>
      <c r="HX2537" s="49"/>
      <c r="HY2537" s="49"/>
      <c r="HZ2537" s="49"/>
      <c r="IA2537" s="50"/>
      <c r="IB2537" s="47"/>
      <c r="IC2537" s="50"/>
      <c r="IF2537" s="49"/>
      <c r="IG2537" s="49"/>
      <c r="IH2537" s="49"/>
      <c r="II2537" s="50"/>
      <c r="IJ2537" s="47"/>
      <c r="IK2537" s="50"/>
      <c r="IN2537" s="49"/>
      <c r="IO2537" s="49"/>
      <c r="IP2537" s="49"/>
      <c r="IQ2537" s="50"/>
    </row>
    <row r="2538" spans="1:251" s="48" customFormat="1">
      <c r="A2538" s="43">
        <v>1696</v>
      </c>
      <c r="B2538" s="44">
        <v>100000449730</v>
      </c>
      <c r="C2538" s="43">
        <v>0</v>
      </c>
      <c r="D2538" s="45" t="s">
        <v>454</v>
      </c>
      <c r="E2538" s="45" t="s">
        <v>395</v>
      </c>
      <c r="F2538" s="46">
        <v>11475.75</v>
      </c>
      <c r="G2538" s="46">
        <v>-1437.42</v>
      </c>
      <c r="H2538" s="46">
        <v>10038.33</v>
      </c>
      <c r="I2538" s="47"/>
      <c r="K2538" s="49"/>
      <c r="L2538" s="47"/>
      <c r="M2538" s="50"/>
      <c r="P2538" s="49"/>
      <c r="Q2538" s="49"/>
      <c r="R2538" s="49"/>
      <c r="S2538" s="50"/>
      <c r="T2538" s="47"/>
      <c r="U2538" s="50"/>
      <c r="X2538" s="49"/>
      <c r="Y2538" s="49"/>
      <c r="Z2538" s="49"/>
      <c r="AA2538" s="50"/>
      <c r="AB2538" s="47"/>
      <c r="AC2538" s="50"/>
      <c r="AF2538" s="49"/>
      <c r="AG2538" s="49"/>
      <c r="AH2538" s="49"/>
      <c r="AI2538" s="50"/>
      <c r="AJ2538" s="47"/>
      <c r="AK2538" s="50"/>
      <c r="AN2538" s="49"/>
      <c r="AO2538" s="49"/>
      <c r="AP2538" s="49"/>
      <c r="AQ2538" s="50"/>
      <c r="AR2538" s="47"/>
      <c r="AS2538" s="50"/>
      <c r="AV2538" s="49"/>
      <c r="AW2538" s="49"/>
      <c r="AX2538" s="49"/>
      <c r="AY2538" s="50"/>
      <c r="AZ2538" s="47"/>
      <c r="BA2538" s="50"/>
      <c r="BD2538" s="49"/>
      <c r="BE2538" s="49"/>
      <c r="BF2538" s="49"/>
      <c r="BG2538" s="50"/>
      <c r="BH2538" s="47"/>
      <c r="BI2538" s="50"/>
      <c r="BL2538" s="49"/>
      <c r="BM2538" s="49"/>
      <c r="BN2538" s="49"/>
      <c r="BO2538" s="50"/>
      <c r="BP2538" s="47"/>
      <c r="BQ2538" s="50"/>
      <c r="BT2538" s="49"/>
      <c r="BU2538" s="49"/>
      <c r="BV2538" s="49"/>
      <c r="BW2538" s="50"/>
      <c r="BX2538" s="47"/>
      <c r="BY2538" s="50"/>
      <c r="CB2538" s="49"/>
      <c r="CC2538" s="49"/>
      <c r="CD2538" s="49"/>
      <c r="CE2538" s="50"/>
      <c r="CF2538" s="47"/>
      <c r="CG2538" s="50"/>
      <c r="CJ2538" s="49"/>
      <c r="CK2538" s="49"/>
      <c r="CL2538" s="49"/>
      <c r="CM2538" s="50"/>
      <c r="CN2538" s="47"/>
      <c r="CO2538" s="50"/>
      <c r="CR2538" s="49"/>
      <c r="CS2538" s="49"/>
      <c r="CT2538" s="49"/>
      <c r="CU2538" s="50"/>
      <c r="CV2538" s="47"/>
      <c r="CW2538" s="50"/>
      <c r="CZ2538" s="49"/>
      <c r="DA2538" s="49"/>
      <c r="DB2538" s="49"/>
      <c r="DC2538" s="50"/>
      <c r="DD2538" s="47"/>
      <c r="DE2538" s="50"/>
      <c r="DH2538" s="49"/>
      <c r="DI2538" s="49"/>
      <c r="DJ2538" s="49"/>
      <c r="DK2538" s="50"/>
      <c r="DL2538" s="47"/>
      <c r="DM2538" s="50"/>
      <c r="DP2538" s="49"/>
      <c r="DQ2538" s="49"/>
      <c r="DR2538" s="49"/>
      <c r="DS2538" s="50"/>
      <c r="DT2538" s="47"/>
      <c r="DU2538" s="50"/>
      <c r="DX2538" s="49"/>
      <c r="DY2538" s="49"/>
      <c r="DZ2538" s="49"/>
      <c r="EA2538" s="50"/>
      <c r="EB2538" s="47"/>
      <c r="EC2538" s="50"/>
      <c r="EF2538" s="49"/>
      <c r="EG2538" s="49"/>
      <c r="EH2538" s="49"/>
      <c r="EI2538" s="50"/>
      <c r="EJ2538" s="47"/>
      <c r="EK2538" s="50"/>
      <c r="EN2538" s="49"/>
      <c r="EO2538" s="49"/>
      <c r="EP2538" s="49"/>
      <c r="EQ2538" s="50"/>
      <c r="ER2538" s="47"/>
      <c r="ES2538" s="50"/>
      <c r="EV2538" s="49"/>
      <c r="EW2538" s="49"/>
      <c r="EX2538" s="49"/>
      <c r="EY2538" s="50"/>
      <c r="EZ2538" s="47"/>
      <c r="FA2538" s="50"/>
      <c r="FD2538" s="49"/>
      <c r="FE2538" s="49"/>
      <c r="FF2538" s="49"/>
      <c r="FG2538" s="50"/>
      <c r="FH2538" s="47"/>
      <c r="FI2538" s="50"/>
      <c r="FL2538" s="49"/>
      <c r="FM2538" s="49"/>
      <c r="FN2538" s="49"/>
      <c r="FO2538" s="50"/>
      <c r="FP2538" s="47"/>
      <c r="FQ2538" s="50"/>
      <c r="FT2538" s="49"/>
      <c r="FU2538" s="49"/>
      <c r="FV2538" s="49"/>
      <c r="FW2538" s="50"/>
      <c r="FX2538" s="47"/>
      <c r="FY2538" s="50"/>
      <c r="GB2538" s="49"/>
      <c r="GC2538" s="49"/>
      <c r="GD2538" s="49"/>
      <c r="GE2538" s="50"/>
      <c r="GF2538" s="47"/>
      <c r="GG2538" s="50"/>
      <c r="GJ2538" s="49"/>
      <c r="GK2538" s="49"/>
      <c r="GL2538" s="49"/>
      <c r="GM2538" s="50"/>
      <c r="GN2538" s="47"/>
      <c r="GO2538" s="50"/>
      <c r="GR2538" s="49"/>
      <c r="GS2538" s="49"/>
      <c r="GT2538" s="49"/>
      <c r="GU2538" s="50"/>
      <c r="GV2538" s="47"/>
      <c r="GW2538" s="50"/>
      <c r="GZ2538" s="49"/>
      <c r="HA2538" s="49"/>
      <c r="HB2538" s="49"/>
      <c r="HC2538" s="50"/>
      <c r="HD2538" s="47"/>
      <c r="HE2538" s="50"/>
      <c r="HH2538" s="49"/>
      <c r="HI2538" s="49"/>
      <c r="HJ2538" s="49"/>
      <c r="HK2538" s="50"/>
      <c r="HL2538" s="47"/>
      <c r="HM2538" s="50"/>
      <c r="HP2538" s="49"/>
      <c r="HQ2538" s="49"/>
      <c r="HR2538" s="49"/>
      <c r="HS2538" s="50"/>
      <c r="HT2538" s="47"/>
      <c r="HU2538" s="50"/>
      <c r="HX2538" s="49"/>
      <c r="HY2538" s="49"/>
      <c r="HZ2538" s="49"/>
      <c r="IA2538" s="50"/>
      <c r="IB2538" s="47"/>
      <c r="IC2538" s="50"/>
      <c r="IF2538" s="49"/>
      <c r="IG2538" s="49"/>
      <c r="IH2538" s="49"/>
      <c r="II2538" s="50"/>
      <c r="IJ2538" s="47"/>
      <c r="IK2538" s="50"/>
      <c r="IN2538" s="49"/>
      <c r="IO2538" s="49"/>
      <c r="IP2538" s="49"/>
      <c r="IQ2538" s="50"/>
    </row>
    <row r="2539" spans="1:251" s="48" customFormat="1">
      <c r="A2539" s="43">
        <v>1697</v>
      </c>
      <c r="B2539" s="44">
        <v>100000449731</v>
      </c>
      <c r="C2539" s="43">
        <v>0</v>
      </c>
      <c r="D2539" s="45" t="s">
        <v>454</v>
      </c>
      <c r="E2539" s="45" t="s">
        <v>395</v>
      </c>
      <c r="F2539" s="46">
        <v>11475.75</v>
      </c>
      <c r="G2539" s="46">
        <v>-1437.42</v>
      </c>
      <c r="H2539" s="46">
        <v>10038.33</v>
      </c>
      <c r="I2539" s="47"/>
      <c r="K2539" s="49"/>
      <c r="L2539" s="47"/>
      <c r="M2539" s="50"/>
      <c r="P2539" s="49"/>
      <c r="Q2539" s="49"/>
      <c r="R2539" s="49"/>
      <c r="S2539" s="50"/>
      <c r="T2539" s="47"/>
      <c r="U2539" s="50"/>
      <c r="X2539" s="49"/>
      <c r="Y2539" s="49"/>
      <c r="Z2539" s="49"/>
      <c r="AA2539" s="50"/>
      <c r="AB2539" s="47"/>
      <c r="AC2539" s="50"/>
      <c r="AF2539" s="49"/>
      <c r="AG2539" s="49"/>
      <c r="AH2539" s="49"/>
      <c r="AI2539" s="50"/>
      <c r="AJ2539" s="47"/>
      <c r="AK2539" s="50"/>
      <c r="AN2539" s="49"/>
      <c r="AO2539" s="49"/>
      <c r="AP2539" s="49"/>
      <c r="AQ2539" s="50"/>
      <c r="AR2539" s="47"/>
      <c r="AS2539" s="50"/>
      <c r="AV2539" s="49"/>
      <c r="AW2539" s="49"/>
      <c r="AX2539" s="49"/>
      <c r="AY2539" s="50"/>
      <c r="AZ2539" s="47"/>
      <c r="BA2539" s="50"/>
      <c r="BD2539" s="49"/>
      <c r="BE2539" s="49"/>
      <c r="BF2539" s="49"/>
      <c r="BG2539" s="50"/>
      <c r="BH2539" s="47"/>
      <c r="BI2539" s="50"/>
      <c r="BL2539" s="49"/>
      <c r="BM2539" s="49"/>
      <c r="BN2539" s="49"/>
      <c r="BO2539" s="50"/>
      <c r="BP2539" s="47"/>
      <c r="BQ2539" s="50"/>
      <c r="BT2539" s="49"/>
      <c r="BU2539" s="49"/>
      <c r="BV2539" s="49"/>
      <c r="BW2539" s="50"/>
      <c r="BX2539" s="47"/>
      <c r="BY2539" s="50"/>
      <c r="CB2539" s="49"/>
      <c r="CC2539" s="49"/>
      <c r="CD2539" s="49"/>
      <c r="CE2539" s="50"/>
      <c r="CF2539" s="47"/>
      <c r="CG2539" s="50"/>
      <c r="CJ2539" s="49"/>
      <c r="CK2539" s="49"/>
      <c r="CL2539" s="49"/>
      <c r="CM2539" s="50"/>
      <c r="CN2539" s="47"/>
      <c r="CO2539" s="50"/>
      <c r="CR2539" s="49"/>
      <c r="CS2539" s="49"/>
      <c r="CT2539" s="49"/>
      <c r="CU2539" s="50"/>
      <c r="CV2539" s="47"/>
      <c r="CW2539" s="50"/>
      <c r="CZ2539" s="49"/>
      <c r="DA2539" s="49"/>
      <c r="DB2539" s="49"/>
      <c r="DC2539" s="50"/>
      <c r="DD2539" s="47"/>
      <c r="DE2539" s="50"/>
      <c r="DH2539" s="49"/>
      <c r="DI2539" s="49"/>
      <c r="DJ2539" s="49"/>
      <c r="DK2539" s="50"/>
      <c r="DL2539" s="47"/>
      <c r="DM2539" s="50"/>
      <c r="DP2539" s="49"/>
      <c r="DQ2539" s="49"/>
      <c r="DR2539" s="49"/>
      <c r="DS2539" s="50"/>
      <c r="DT2539" s="47"/>
      <c r="DU2539" s="50"/>
      <c r="DX2539" s="49"/>
      <c r="DY2539" s="49"/>
      <c r="DZ2539" s="49"/>
      <c r="EA2539" s="50"/>
      <c r="EB2539" s="47"/>
      <c r="EC2539" s="50"/>
      <c r="EF2539" s="49"/>
      <c r="EG2539" s="49"/>
      <c r="EH2539" s="49"/>
      <c r="EI2539" s="50"/>
      <c r="EJ2539" s="47"/>
      <c r="EK2539" s="50"/>
      <c r="EN2539" s="49"/>
      <c r="EO2539" s="49"/>
      <c r="EP2539" s="49"/>
      <c r="EQ2539" s="50"/>
      <c r="ER2539" s="47"/>
      <c r="ES2539" s="50"/>
      <c r="EV2539" s="49"/>
      <c r="EW2539" s="49"/>
      <c r="EX2539" s="49"/>
      <c r="EY2539" s="50"/>
      <c r="EZ2539" s="47"/>
      <c r="FA2539" s="50"/>
      <c r="FD2539" s="49"/>
      <c r="FE2539" s="49"/>
      <c r="FF2539" s="49"/>
      <c r="FG2539" s="50"/>
      <c r="FH2539" s="47"/>
      <c r="FI2539" s="50"/>
      <c r="FL2539" s="49"/>
      <c r="FM2539" s="49"/>
      <c r="FN2539" s="49"/>
      <c r="FO2539" s="50"/>
      <c r="FP2539" s="47"/>
      <c r="FQ2539" s="50"/>
      <c r="FT2539" s="49"/>
      <c r="FU2539" s="49"/>
      <c r="FV2539" s="49"/>
      <c r="FW2539" s="50"/>
      <c r="FX2539" s="47"/>
      <c r="FY2539" s="50"/>
      <c r="GB2539" s="49"/>
      <c r="GC2539" s="49"/>
      <c r="GD2539" s="49"/>
      <c r="GE2539" s="50"/>
      <c r="GF2539" s="47"/>
      <c r="GG2539" s="50"/>
      <c r="GJ2539" s="49"/>
      <c r="GK2539" s="49"/>
      <c r="GL2539" s="49"/>
      <c r="GM2539" s="50"/>
      <c r="GN2539" s="47"/>
      <c r="GO2539" s="50"/>
      <c r="GR2539" s="49"/>
      <c r="GS2539" s="49"/>
      <c r="GT2539" s="49"/>
      <c r="GU2539" s="50"/>
      <c r="GV2539" s="47"/>
      <c r="GW2539" s="50"/>
      <c r="GZ2539" s="49"/>
      <c r="HA2539" s="49"/>
      <c r="HB2539" s="49"/>
      <c r="HC2539" s="50"/>
      <c r="HD2539" s="47"/>
      <c r="HE2539" s="50"/>
      <c r="HH2539" s="49"/>
      <c r="HI2539" s="49"/>
      <c r="HJ2539" s="49"/>
      <c r="HK2539" s="50"/>
      <c r="HL2539" s="47"/>
      <c r="HM2539" s="50"/>
      <c r="HP2539" s="49"/>
      <c r="HQ2539" s="49"/>
      <c r="HR2539" s="49"/>
      <c r="HS2539" s="50"/>
      <c r="HT2539" s="47"/>
      <c r="HU2539" s="50"/>
      <c r="HX2539" s="49"/>
      <c r="HY2539" s="49"/>
      <c r="HZ2539" s="49"/>
      <c r="IA2539" s="50"/>
      <c r="IB2539" s="47"/>
      <c r="IC2539" s="50"/>
      <c r="IF2539" s="49"/>
      <c r="IG2539" s="49"/>
      <c r="IH2539" s="49"/>
      <c r="II2539" s="50"/>
      <c r="IJ2539" s="47"/>
      <c r="IK2539" s="50"/>
      <c r="IN2539" s="49"/>
      <c r="IO2539" s="49"/>
      <c r="IP2539" s="49"/>
      <c r="IQ2539" s="50"/>
    </row>
    <row r="2540" spans="1:251" s="48" customFormat="1">
      <c r="A2540" s="43">
        <v>1698</v>
      </c>
      <c r="B2540" s="44">
        <v>100000449732</v>
      </c>
      <c r="C2540" s="43">
        <v>0</v>
      </c>
      <c r="D2540" s="45" t="s">
        <v>454</v>
      </c>
      <c r="E2540" s="45" t="s">
        <v>395</v>
      </c>
      <c r="F2540" s="46">
        <v>11475.75</v>
      </c>
      <c r="G2540" s="46">
        <v>-1437.42</v>
      </c>
      <c r="H2540" s="46">
        <v>10038.33</v>
      </c>
      <c r="I2540" s="47"/>
      <c r="K2540" s="49"/>
      <c r="L2540" s="47"/>
      <c r="M2540" s="50"/>
      <c r="P2540" s="49"/>
      <c r="Q2540" s="49"/>
      <c r="R2540" s="49"/>
      <c r="S2540" s="50"/>
      <c r="T2540" s="47"/>
      <c r="U2540" s="50"/>
      <c r="X2540" s="49"/>
      <c r="Y2540" s="49"/>
      <c r="Z2540" s="49"/>
      <c r="AA2540" s="50"/>
      <c r="AB2540" s="47"/>
      <c r="AC2540" s="50"/>
      <c r="AF2540" s="49"/>
      <c r="AG2540" s="49"/>
      <c r="AH2540" s="49"/>
      <c r="AI2540" s="50"/>
      <c r="AJ2540" s="47"/>
      <c r="AK2540" s="50"/>
      <c r="AN2540" s="49"/>
      <c r="AO2540" s="49"/>
      <c r="AP2540" s="49"/>
      <c r="AQ2540" s="50"/>
      <c r="AR2540" s="47"/>
      <c r="AS2540" s="50"/>
      <c r="AV2540" s="49"/>
      <c r="AW2540" s="49"/>
      <c r="AX2540" s="49"/>
      <c r="AY2540" s="50"/>
      <c r="AZ2540" s="47"/>
      <c r="BA2540" s="50"/>
      <c r="BD2540" s="49"/>
      <c r="BE2540" s="49"/>
      <c r="BF2540" s="49"/>
      <c r="BG2540" s="50"/>
      <c r="BH2540" s="47"/>
      <c r="BI2540" s="50"/>
      <c r="BL2540" s="49"/>
      <c r="BM2540" s="49"/>
      <c r="BN2540" s="49"/>
      <c r="BO2540" s="50"/>
      <c r="BP2540" s="47"/>
      <c r="BQ2540" s="50"/>
      <c r="BT2540" s="49"/>
      <c r="BU2540" s="49"/>
      <c r="BV2540" s="49"/>
      <c r="BW2540" s="50"/>
      <c r="BX2540" s="47"/>
      <c r="BY2540" s="50"/>
      <c r="CB2540" s="49"/>
      <c r="CC2540" s="49"/>
      <c r="CD2540" s="49"/>
      <c r="CE2540" s="50"/>
      <c r="CF2540" s="47"/>
      <c r="CG2540" s="50"/>
      <c r="CJ2540" s="49"/>
      <c r="CK2540" s="49"/>
      <c r="CL2540" s="49"/>
      <c r="CM2540" s="50"/>
      <c r="CN2540" s="47"/>
      <c r="CO2540" s="50"/>
      <c r="CR2540" s="49"/>
      <c r="CS2540" s="49"/>
      <c r="CT2540" s="49"/>
      <c r="CU2540" s="50"/>
      <c r="CV2540" s="47"/>
      <c r="CW2540" s="50"/>
      <c r="CZ2540" s="49"/>
      <c r="DA2540" s="49"/>
      <c r="DB2540" s="49"/>
      <c r="DC2540" s="50"/>
      <c r="DD2540" s="47"/>
      <c r="DE2540" s="50"/>
      <c r="DH2540" s="49"/>
      <c r="DI2540" s="49"/>
      <c r="DJ2540" s="49"/>
      <c r="DK2540" s="50"/>
      <c r="DL2540" s="47"/>
      <c r="DM2540" s="50"/>
      <c r="DP2540" s="49"/>
      <c r="DQ2540" s="49"/>
      <c r="DR2540" s="49"/>
      <c r="DS2540" s="50"/>
      <c r="DT2540" s="47"/>
      <c r="DU2540" s="50"/>
      <c r="DX2540" s="49"/>
      <c r="DY2540" s="49"/>
      <c r="DZ2540" s="49"/>
      <c r="EA2540" s="50"/>
      <c r="EB2540" s="47"/>
      <c r="EC2540" s="50"/>
      <c r="EF2540" s="49"/>
      <c r="EG2540" s="49"/>
      <c r="EH2540" s="49"/>
      <c r="EI2540" s="50"/>
      <c r="EJ2540" s="47"/>
      <c r="EK2540" s="50"/>
      <c r="EN2540" s="49"/>
      <c r="EO2540" s="49"/>
      <c r="EP2540" s="49"/>
      <c r="EQ2540" s="50"/>
      <c r="ER2540" s="47"/>
      <c r="ES2540" s="50"/>
      <c r="EV2540" s="49"/>
      <c r="EW2540" s="49"/>
      <c r="EX2540" s="49"/>
      <c r="EY2540" s="50"/>
      <c r="EZ2540" s="47"/>
      <c r="FA2540" s="50"/>
      <c r="FD2540" s="49"/>
      <c r="FE2540" s="49"/>
      <c r="FF2540" s="49"/>
      <c r="FG2540" s="50"/>
      <c r="FH2540" s="47"/>
      <c r="FI2540" s="50"/>
      <c r="FL2540" s="49"/>
      <c r="FM2540" s="49"/>
      <c r="FN2540" s="49"/>
      <c r="FO2540" s="50"/>
      <c r="FP2540" s="47"/>
      <c r="FQ2540" s="50"/>
      <c r="FT2540" s="49"/>
      <c r="FU2540" s="49"/>
      <c r="FV2540" s="49"/>
      <c r="FW2540" s="50"/>
      <c r="FX2540" s="47"/>
      <c r="FY2540" s="50"/>
      <c r="GB2540" s="49"/>
      <c r="GC2540" s="49"/>
      <c r="GD2540" s="49"/>
      <c r="GE2540" s="50"/>
      <c r="GF2540" s="47"/>
      <c r="GG2540" s="50"/>
      <c r="GJ2540" s="49"/>
      <c r="GK2540" s="49"/>
      <c r="GL2540" s="49"/>
      <c r="GM2540" s="50"/>
      <c r="GN2540" s="47"/>
      <c r="GO2540" s="50"/>
      <c r="GR2540" s="49"/>
      <c r="GS2540" s="49"/>
      <c r="GT2540" s="49"/>
      <c r="GU2540" s="50"/>
      <c r="GV2540" s="47"/>
      <c r="GW2540" s="50"/>
      <c r="GZ2540" s="49"/>
      <c r="HA2540" s="49"/>
      <c r="HB2540" s="49"/>
      <c r="HC2540" s="50"/>
      <c r="HD2540" s="47"/>
      <c r="HE2540" s="50"/>
      <c r="HH2540" s="49"/>
      <c r="HI2540" s="49"/>
      <c r="HJ2540" s="49"/>
      <c r="HK2540" s="50"/>
      <c r="HL2540" s="47"/>
      <c r="HM2540" s="50"/>
      <c r="HP2540" s="49"/>
      <c r="HQ2540" s="49"/>
      <c r="HR2540" s="49"/>
      <c r="HS2540" s="50"/>
      <c r="HT2540" s="47"/>
      <c r="HU2540" s="50"/>
      <c r="HX2540" s="49"/>
      <c r="HY2540" s="49"/>
      <c r="HZ2540" s="49"/>
      <c r="IA2540" s="50"/>
      <c r="IB2540" s="47"/>
      <c r="IC2540" s="50"/>
      <c r="IF2540" s="49"/>
      <c r="IG2540" s="49"/>
      <c r="IH2540" s="49"/>
      <c r="II2540" s="50"/>
      <c r="IJ2540" s="47"/>
      <c r="IK2540" s="50"/>
      <c r="IN2540" s="49"/>
      <c r="IO2540" s="49"/>
      <c r="IP2540" s="49"/>
      <c r="IQ2540" s="50"/>
    </row>
    <row r="2541" spans="1:251" s="48" customFormat="1">
      <c r="A2541" s="43">
        <v>1699</v>
      </c>
      <c r="B2541" s="44">
        <v>100000449733</v>
      </c>
      <c r="C2541" s="43">
        <v>0</v>
      </c>
      <c r="D2541" s="45" t="s">
        <v>454</v>
      </c>
      <c r="E2541" s="45" t="s">
        <v>395</v>
      </c>
      <c r="F2541" s="46">
        <v>11475.75</v>
      </c>
      <c r="G2541" s="46">
        <v>-1437.42</v>
      </c>
      <c r="H2541" s="46">
        <v>10038.33</v>
      </c>
      <c r="I2541" s="47"/>
      <c r="K2541" s="49"/>
      <c r="L2541" s="47"/>
      <c r="M2541" s="50"/>
      <c r="P2541" s="49"/>
      <c r="Q2541" s="49"/>
      <c r="R2541" s="49"/>
      <c r="S2541" s="50"/>
      <c r="T2541" s="47"/>
      <c r="U2541" s="50"/>
      <c r="X2541" s="49"/>
      <c r="Y2541" s="49"/>
      <c r="Z2541" s="49"/>
      <c r="AA2541" s="50"/>
      <c r="AB2541" s="47"/>
      <c r="AC2541" s="50"/>
      <c r="AF2541" s="49"/>
      <c r="AG2541" s="49"/>
      <c r="AH2541" s="49"/>
      <c r="AI2541" s="50"/>
      <c r="AJ2541" s="47"/>
      <c r="AK2541" s="50"/>
      <c r="AN2541" s="49"/>
      <c r="AO2541" s="49"/>
      <c r="AP2541" s="49"/>
      <c r="AQ2541" s="50"/>
      <c r="AR2541" s="47"/>
      <c r="AS2541" s="50"/>
      <c r="AV2541" s="49"/>
      <c r="AW2541" s="49"/>
      <c r="AX2541" s="49"/>
      <c r="AY2541" s="50"/>
      <c r="AZ2541" s="47"/>
      <c r="BA2541" s="50"/>
      <c r="BD2541" s="49"/>
      <c r="BE2541" s="49"/>
      <c r="BF2541" s="49"/>
      <c r="BG2541" s="50"/>
      <c r="BH2541" s="47"/>
      <c r="BI2541" s="50"/>
      <c r="BL2541" s="49"/>
      <c r="BM2541" s="49"/>
      <c r="BN2541" s="49"/>
      <c r="BO2541" s="50"/>
      <c r="BP2541" s="47"/>
      <c r="BQ2541" s="50"/>
      <c r="BT2541" s="49"/>
      <c r="BU2541" s="49"/>
      <c r="BV2541" s="49"/>
      <c r="BW2541" s="50"/>
      <c r="BX2541" s="47"/>
      <c r="BY2541" s="50"/>
      <c r="CB2541" s="49"/>
      <c r="CC2541" s="49"/>
      <c r="CD2541" s="49"/>
      <c r="CE2541" s="50"/>
      <c r="CF2541" s="47"/>
      <c r="CG2541" s="50"/>
      <c r="CJ2541" s="49"/>
      <c r="CK2541" s="49"/>
      <c r="CL2541" s="49"/>
      <c r="CM2541" s="50"/>
      <c r="CN2541" s="47"/>
      <c r="CO2541" s="50"/>
      <c r="CR2541" s="49"/>
      <c r="CS2541" s="49"/>
      <c r="CT2541" s="49"/>
      <c r="CU2541" s="50"/>
      <c r="CV2541" s="47"/>
      <c r="CW2541" s="50"/>
      <c r="CZ2541" s="49"/>
      <c r="DA2541" s="49"/>
      <c r="DB2541" s="49"/>
      <c r="DC2541" s="50"/>
      <c r="DD2541" s="47"/>
      <c r="DE2541" s="50"/>
      <c r="DH2541" s="49"/>
      <c r="DI2541" s="49"/>
      <c r="DJ2541" s="49"/>
      <c r="DK2541" s="50"/>
      <c r="DL2541" s="47"/>
      <c r="DM2541" s="50"/>
      <c r="DP2541" s="49"/>
      <c r="DQ2541" s="49"/>
      <c r="DR2541" s="49"/>
      <c r="DS2541" s="50"/>
      <c r="DT2541" s="47"/>
      <c r="DU2541" s="50"/>
      <c r="DX2541" s="49"/>
      <c r="DY2541" s="49"/>
      <c r="DZ2541" s="49"/>
      <c r="EA2541" s="50"/>
      <c r="EB2541" s="47"/>
      <c r="EC2541" s="50"/>
      <c r="EF2541" s="49"/>
      <c r="EG2541" s="49"/>
      <c r="EH2541" s="49"/>
      <c r="EI2541" s="50"/>
      <c r="EJ2541" s="47"/>
      <c r="EK2541" s="50"/>
      <c r="EN2541" s="49"/>
      <c r="EO2541" s="49"/>
      <c r="EP2541" s="49"/>
      <c r="EQ2541" s="50"/>
      <c r="ER2541" s="47"/>
      <c r="ES2541" s="50"/>
      <c r="EV2541" s="49"/>
      <c r="EW2541" s="49"/>
      <c r="EX2541" s="49"/>
      <c r="EY2541" s="50"/>
      <c r="EZ2541" s="47"/>
      <c r="FA2541" s="50"/>
      <c r="FD2541" s="49"/>
      <c r="FE2541" s="49"/>
      <c r="FF2541" s="49"/>
      <c r="FG2541" s="50"/>
      <c r="FH2541" s="47"/>
      <c r="FI2541" s="50"/>
      <c r="FL2541" s="49"/>
      <c r="FM2541" s="49"/>
      <c r="FN2541" s="49"/>
      <c r="FO2541" s="50"/>
      <c r="FP2541" s="47"/>
      <c r="FQ2541" s="50"/>
      <c r="FT2541" s="49"/>
      <c r="FU2541" s="49"/>
      <c r="FV2541" s="49"/>
      <c r="FW2541" s="50"/>
      <c r="FX2541" s="47"/>
      <c r="FY2541" s="50"/>
      <c r="GB2541" s="49"/>
      <c r="GC2541" s="49"/>
      <c r="GD2541" s="49"/>
      <c r="GE2541" s="50"/>
      <c r="GF2541" s="47"/>
      <c r="GG2541" s="50"/>
      <c r="GJ2541" s="49"/>
      <c r="GK2541" s="49"/>
      <c r="GL2541" s="49"/>
      <c r="GM2541" s="50"/>
      <c r="GN2541" s="47"/>
      <c r="GO2541" s="50"/>
      <c r="GR2541" s="49"/>
      <c r="GS2541" s="49"/>
      <c r="GT2541" s="49"/>
      <c r="GU2541" s="50"/>
      <c r="GV2541" s="47"/>
      <c r="GW2541" s="50"/>
      <c r="GZ2541" s="49"/>
      <c r="HA2541" s="49"/>
      <c r="HB2541" s="49"/>
      <c r="HC2541" s="50"/>
      <c r="HD2541" s="47"/>
      <c r="HE2541" s="50"/>
      <c r="HH2541" s="49"/>
      <c r="HI2541" s="49"/>
      <c r="HJ2541" s="49"/>
      <c r="HK2541" s="50"/>
      <c r="HL2541" s="47"/>
      <c r="HM2541" s="50"/>
      <c r="HP2541" s="49"/>
      <c r="HQ2541" s="49"/>
      <c r="HR2541" s="49"/>
      <c r="HS2541" s="50"/>
      <c r="HT2541" s="47"/>
      <c r="HU2541" s="50"/>
      <c r="HX2541" s="49"/>
      <c r="HY2541" s="49"/>
      <c r="HZ2541" s="49"/>
      <c r="IA2541" s="50"/>
      <c r="IB2541" s="47"/>
      <c r="IC2541" s="50"/>
      <c r="IF2541" s="49"/>
      <c r="IG2541" s="49"/>
      <c r="IH2541" s="49"/>
      <c r="II2541" s="50"/>
      <c r="IJ2541" s="47"/>
      <c r="IK2541" s="50"/>
      <c r="IN2541" s="49"/>
      <c r="IO2541" s="49"/>
      <c r="IP2541" s="49"/>
      <c r="IQ2541" s="50"/>
    </row>
    <row r="2542" spans="1:251" s="48" customFormat="1">
      <c r="A2542" s="43">
        <v>1700</v>
      </c>
      <c r="B2542" s="44">
        <v>100000449734</v>
      </c>
      <c r="C2542" s="43">
        <v>0</v>
      </c>
      <c r="D2542" s="45" t="s">
        <v>454</v>
      </c>
      <c r="E2542" s="45" t="s">
        <v>395</v>
      </c>
      <c r="F2542" s="46">
        <v>11475.75</v>
      </c>
      <c r="G2542" s="46">
        <v>-1437.42</v>
      </c>
      <c r="H2542" s="46">
        <v>10038.33</v>
      </c>
      <c r="I2542" s="47"/>
      <c r="K2542" s="49"/>
      <c r="L2542" s="47"/>
      <c r="M2542" s="50"/>
      <c r="P2542" s="49"/>
      <c r="Q2542" s="49"/>
      <c r="R2542" s="49"/>
      <c r="S2542" s="50"/>
      <c r="T2542" s="47"/>
      <c r="U2542" s="50"/>
      <c r="X2542" s="49"/>
      <c r="Y2542" s="49"/>
      <c r="Z2542" s="49"/>
      <c r="AA2542" s="50"/>
      <c r="AB2542" s="47"/>
      <c r="AC2542" s="50"/>
      <c r="AF2542" s="49"/>
      <c r="AG2542" s="49"/>
      <c r="AH2542" s="49"/>
      <c r="AI2542" s="50"/>
      <c r="AJ2542" s="47"/>
      <c r="AK2542" s="50"/>
      <c r="AN2542" s="49"/>
      <c r="AO2542" s="49"/>
      <c r="AP2542" s="49"/>
      <c r="AQ2542" s="50"/>
      <c r="AR2542" s="47"/>
      <c r="AS2542" s="50"/>
      <c r="AV2542" s="49"/>
      <c r="AW2542" s="49"/>
      <c r="AX2542" s="49"/>
      <c r="AY2542" s="50"/>
      <c r="AZ2542" s="47"/>
      <c r="BA2542" s="50"/>
      <c r="BD2542" s="49"/>
      <c r="BE2542" s="49"/>
      <c r="BF2542" s="49"/>
      <c r="BG2542" s="50"/>
      <c r="BH2542" s="47"/>
      <c r="BI2542" s="50"/>
      <c r="BL2542" s="49"/>
      <c r="BM2542" s="49"/>
      <c r="BN2542" s="49"/>
      <c r="BO2542" s="50"/>
      <c r="BP2542" s="47"/>
      <c r="BQ2542" s="50"/>
      <c r="BT2542" s="49"/>
      <c r="BU2542" s="49"/>
      <c r="BV2542" s="49"/>
      <c r="BW2542" s="50"/>
      <c r="BX2542" s="47"/>
      <c r="BY2542" s="50"/>
      <c r="CB2542" s="49"/>
      <c r="CC2542" s="49"/>
      <c r="CD2542" s="49"/>
      <c r="CE2542" s="50"/>
      <c r="CF2542" s="47"/>
      <c r="CG2542" s="50"/>
      <c r="CJ2542" s="49"/>
      <c r="CK2542" s="49"/>
      <c r="CL2542" s="49"/>
      <c r="CM2542" s="50"/>
      <c r="CN2542" s="47"/>
      <c r="CO2542" s="50"/>
      <c r="CR2542" s="49"/>
      <c r="CS2542" s="49"/>
      <c r="CT2542" s="49"/>
      <c r="CU2542" s="50"/>
      <c r="CV2542" s="47"/>
      <c r="CW2542" s="50"/>
      <c r="CZ2542" s="49"/>
      <c r="DA2542" s="49"/>
      <c r="DB2542" s="49"/>
      <c r="DC2542" s="50"/>
      <c r="DD2542" s="47"/>
      <c r="DE2542" s="50"/>
      <c r="DH2542" s="49"/>
      <c r="DI2542" s="49"/>
      <c r="DJ2542" s="49"/>
      <c r="DK2542" s="50"/>
      <c r="DL2542" s="47"/>
      <c r="DM2542" s="50"/>
      <c r="DP2542" s="49"/>
      <c r="DQ2542" s="49"/>
      <c r="DR2542" s="49"/>
      <c r="DS2542" s="50"/>
      <c r="DT2542" s="47"/>
      <c r="DU2542" s="50"/>
      <c r="DX2542" s="49"/>
      <c r="DY2542" s="49"/>
      <c r="DZ2542" s="49"/>
      <c r="EA2542" s="50"/>
      <c r="EB2542" s="47"/>
      <c r="EC2542" s="50"/>
      <c r="EF2542" s="49"/>
      <c r="EG2542" s="49"/>
      <c r="EH2542" s="49"/>
      <c r="EI2542" s="50"/>
      <c r="EJ2542" s="47"/>
      <c r="EK2542" s="50"/>
      <c r="EN2542" s="49"/>
      <c r="EO2542" s="49"/>
      <c r="EP2542" s="49"/>
      <c r="EQ2542" s="50"/>
      <c r="ER2542" s="47"/>
      <c r="ES2542" s="50"/>
      <c r="EV2542" s="49"/>
      <c r="EW2542" s="49"/>
      <c r="EX2542" s="49"/>
      <c r="EY2542" s="50"/>
      <c r="EZ2542" s="47"/>
      <c r="FA2542" s="50"/>
      <c r="FD2542" s="49"/>
      <c r="FE2542" s="49"/>
      <c r="FF2542" s="49"/>
      <c r="FG2542" s="50"/>
      <c r="FH2542" s="47"/>
      <c r="FI2542" s="50"/>
      <c r="FL2542" s="49"/>
      <c r="FM2542" s="49"/>
      <c r="FN2542" s="49"/>
      <c r="FO2542" s="50"/>
      <c r="FP2542" s="47"/>
      <c r="FQ2542" s="50"/>
      <c r="FT2542" s="49"/>
      <c r="FU2542" s="49"/>
      <c r="FV2542" s="49"/>
      <c r="FW2542" s="50"/>
      <c r="FX2542" s="47"/>
      <c r="FY2542" s="50"/>
      <c r="GB2542" s="49"/>
      <c r="GC2542" s="49"/>
      <c r="GD2542" s="49"/>
      <c r="GE2542" s="50"/>
      <c r="GF2542" s="47"/>
      <c r="GG2542" s="50"/>
      <c r="GJ2542" s="49"/>
      <c r="GK2542" s="49"/>
      <c r="GL2542" s="49"/>
      <c r="GM2542" s="50"/>
      <c r="GN2542" s="47"/>
      <c r="GO2542" s="50"/>
      <c r="GR2542" s="49"/>
      <c r="GS2542" s="49"/>
      <c r="GT2542" s="49"/>
      <c r="GU2542" s="50"/>
      <c r="GV2542" s="47"/>
      <c r="GW2542" s="50"/>
      <c r="GZ2542" s="49"/>
      <c r="HA2542" s="49"/>
      <c r="HB2542" s="49"/>
      <c r="HC2542" s="50"/>
      <c r="HD2542" s="47"/>
      <c r="HE2542" s="50"/>
      <c r="HH2542" s="49"/>
      <c r="HI2542" s="49"/>
      <c r="HJ2542" s="49"/>
      <c r="HK2542" s="50"/>
      <c r="HL2542" s="47"/>
      <c r="HM2542" s="50"/>
      <c r="HP2542" s="49"/>
      <c r="HQ2542" s="49"/>
      <c r="HR2542" s="49"/>
      <c r="HS2542" s="50"/>
      <c r="HT2542" s="47"/>
      <c r="HU2542" s="50"/>
      <c r="HX2542" s="49"/>
      <c r="HY2542" s="49"/>
      <c r="HZ2542" s="49"/>
      <c r="IA2542" s="50"/>
      <c r="IB2542" s="47"/>
      <c r="IC2542" s="50"/>
      <c r="IF2542" s="49"/>
      <c r="IG2542" s="49"/>
      <c r="IH2542" s="49"/>
      <c r="II2542" s="50"/>
      <c r="IJ2542" s="47"/>
      <c r="IK2542" s="50"/>
      <c r="IN2542" s="49"/>
      <c r="IO2542" s="49"/>
      <c r="IP2542" s="49"/>
      <c r="IQ2542" s="50"/>
    </row>
    <row r="2543" spans="1:251" s="48" customFormat="1">
      <c r="A2543" s="43">
        <v>1701</v>
      </c>
      <c r="B2543" s="44">
        <v>100000449735</v>
      </c>
      <c r="C2543" s="43">
        <v>0</v>
      </c>
      <c r="D2543" s="45" t="s">
        <v>454</v>
      </c>
      <c r="E2543" s="45" t="s">
        <v>395</v>
      </c>
      <c r="F2543" s="46">
        <v>11475.75</v>
      </c>
      <c r="G2543" s="46">
        <v>-1437.42</v>
      </c>
      <c r="H2543" s="46">
        <v>10038.33</v>
      </c>
      <c r="I2543" s="47"/>
      <c r="K2543" s="49"/>
      <c r="L2543" s="47"/>
      <c r="M2543" s="50"/>
      <c r="P2543" s="49"/>
      <c r="Q2543" s="49"/>
      <c r="R2543" s="49"/>
      <c r="S2543" s="50"/>
      <c r="T2543" s="47"/>
      <c r="U2543" s="50"/>
      <c r="X2543" s="49"/>
      <c r="Y2543" s="49"/>
      <c r="Z2543" s="49"/>
      <c r="AA2543" s="50"/>
      <c r="AB2543" s="47"/>
      <c r="AC2543" s="50"/>
      <c r="AF2543" s="49"/>
      <c r="AG2543" s="49"/>
      <c r="AH2543" s="49"/>
      <c r="AI2543" s="50"/>
      <c r="AJ2543" s="47"/>
      <c r="AK2543" s="50"/>
      <c r="AN2543" s="49"/>
      <c r="AO2543" s="49"/>
      <c r="AP2543" s="49"/>
      <c r="AQ2543" s="50"/>
      <c r="AR2543" s="47"/>
      <c r="AS2543" s="50"/>
      <c r="AV2543" s="49"/>
      <c r="AW2543" s="49"/>
      <c r="AX2543" s="49"/>
      <c r="AY2543" s="50"/>
      <c r="AZ2543" s="47"/>
      <c r="BA2543" s="50"/>
      <c r="BD2543" s="49"/>
      <c r="BE2543" s="49"/>
      <c r="BF2543" s="49"/>
      <c r="BG2543" s="50"/>
      <c r="BH2543" s="47"/>
      <c r="BI2543" s="50"/>
      <c r="BL2543" s="49"/>
      <c r="BM2543" s="49"/>
      <c r="BN2543" s="49"/>
      <c r="BO2543" s="50"/>
      <c r="BP2543" s="47"/>
      <c r="BQ2543" s="50"/>
      <c r="BT2543" s="49"/>
      <c r="BU2543" s="49"/>
      <c r="BV2543" s="49"/>
      <c r="BW2543" s="50"/>
      <c r="BX2543" s="47"/>
      <c r="BY2543" s="50"/>
      <c r="CB2543" s="49"/>
      <c r="CC2543" s="49"/>
      <c r="CD2543" s="49"/>
      <c r="CE2543" s="50"/>
      <c r="CF2543" s="47"/>
      <c r="CG2543" s="50"/>
      <c r="CJ2543" s="49"/>
      <c r="CK2543" s="49"/>
      <c r="CL2543" s="49"/>
      <c r="CM2543" s="50"/>
      <c r="CN2543" s="47"/>
      <c r="CO2543" s="50"/>
      <c r="CR2543" s="49"/>
      <c r="CS2543" s="49"/>
      <c r="CT2543" s="49"/>
      <c r="CU2543" s="50"/>
      <c r="CV2543" s="47"/>
      <c r="CW2543" s="50"/>
      <c r="CZ2543" s="49"/>
      <c r="DA2543" s="49"/>
      <c r="DB2543" s="49"/>
      <c r="DC2543" s="50"/>
      <c r="DD2543" s="47"/>
      <c r="DE2543" s="50"/>
      <c r="DH2543" s="49"/>
      <c r="DI2543" s="49"/>
      <c r="DJ2543" s="49"/>
      <c r="DK2543" s="50"/>
      <c r="DL2543" s="47"/>
      <c r="DM2543" s="50"/>
      <c r="DP2543" s="49"/>
      <c r="DQ2543" s="49"/>
      <c r="DR2543" s="49"/>
      <c r="DS2543" s="50"/>
      <c r="DT2543" s="47"/>
      <c r="DU2543" s="50"/>
      <c r="DX2543" s="49"/>
      <c r="DY2543" s="49"/>
      <c r="DZ2543" s="49"/>
      <c r="EA2543" s="50"/>
      <c r="EB2543" s="47"/>
      <c r="EC2543" s="50"/>
      <c r="EF2543" s="49"/>
      <c r="EG2543" s="49"/>
      <c r="EH2543" s="49"/>
      <c r="EI2543" s="50"/>
      <c r="EJ2543" s="47"/>
      <c r="EK2543" s="50"/>
      <c r="EN2543" s="49"/>
      <c r="EO2543" s="49"/>
      <c r="EP2543" s="49"/>
      <c r="EQ2543" s="50"/>
      <c r="ER2543" s="47"/>
      <c r="ES2543" s="50"/>
      <c r="EV2543" s="49"/>
      <c r="EW2543" s="49"/>
      <c r="EX2543" s="49"/>
      <c r="EY2543" s="50"/>
      <c r="EZ2543" s="47"/>
      <c r="FA2543" s="50"/>
      <c r="FD2543" s="49"/>
      <c r="FE2543" s="49"/>
      <c r="FF2543" s="49"/>
      <c r="FG2543" s="50"/>
      <c r="FH2543" s="47"/>
      <c r="FI2543" s="50"/>
      <c r="FL2543" s="49"/>
      <c r="FM2543" s="49"/>
      <c r="FN2543" s="49"/>
      <c r="FO2543" s="50"/>
      <c r="FP2543" s="47"/>
      <c r="FQ2543" s="50"/>
      <c r="FT2543" s="49"/>
      <c r="FU2543" s="49"/>
      <c r="FV2543" s="49"/>
      <c r="FW2543" s="50"/>
      <c r="FX2543" s="47"/>
      <c r="FY2543" s="50"/>
      <c r="GB2543" s="49"/>
      <c r="GC2543" s="49"/>
      <c r="GD2543" s="49"/>
      <c r="GE2543" s="50"/>
      <c r="GF2543" s="47"/>
      <c r="GG2543" s="50"/>
      <c r="GJ2543" s="49"/>
      <c r="GK2543" s="49"/>
      <c r="GL2543" s="49"/>
      <c r="GM2543" s="50"/>
      <c r="GN2543" s="47"/>
      <c r="GO2543" s="50"/>
      <c r="GR2543" s="49"/>
      <c r="GS2543" s="49"/>
      <c r="GT2543" s="49"/>
      <c r="GU2543" s="50"/>
      <c r="GV2543" s="47"/>
      <c r="GW2543" s="50"/>
      <c r="GZ2543" s="49"/>
      <c r="HA2543" s="49"/>
      <c r="HB2543" s="49"/>
      <c r="HC2543" s="50"/>
      <c r="HD2543" s="47"/>
      <c r="HE2543" s="50"/>
      <c r="HH2543" s="49"/>
      <c r="HI2543" s="49"/>
      <c r="HJ2543" s="49"/>
      <c r="HK2543" s="50"/>
      <c r="HL2543" s="47"/>
      <c r="HM2543" s="50"/>
      <c r="HP2543" s="49"/>
      <c r="HQ2543" s="49"/>
      <c r="HR2543" s="49"/>
      <c r="HS2543" s="50"/>
      <c r="HT2543" s="47"/>
      <c r="HU2543" s="50"/>
      <c r="HX2543" s="49"/>
      <c r="HY2543" s="49"/>
      <c r="HZ2543" s="49"/>
      <c r="IA2543" s="50"/>
      <c r="IB2543" s="47"/>
      <c r="IC2543" s="50"/>
      <c r="IF2543" s="49"/>
      <c r="IG2543" s="49"/>
      <c r="IH2543" s="49"/>
      <c r="II2543" s="50"/>
      <c r="IJ2543" s="47"/>
      <c r="IK2543" s="50"/>
      <c r="IN2543" s="49"/>
      <c r="IO2543" s="49"/>
      <c r="IP2543" s="49"/>
      <c r="IQ2543" s="50"/>
    </row>
    <row r="2544" spans="1:251" s="48" customFormat="1">
      <c r="A2544" s="43">
        <v>1702</v>
      </c>
      <c r="B2544" s="44">
        <v>100000449736</v>
      </c>
      <c r="C2544" s="43">
        <v>0</v>
      </c>
      <c r="D2544" s="45" t="s">
        <v>454</v>
      </c>
      <c r="E2544" s="45" t="s">
        <v>395</v>
      </c>
      <c r="F2544" s="46">
        <v>11475.75</v>
      </c>
      <c r="G2544" s="46">
        <v>-1437.42</v>
      </c>
      <c r="H2544" s="46">
        <v>10038.33</v>
      </c>
      <c r="I2544" s="47"/>
      <c r="K2544" s="49"/>
      <c r="L2544" s="47"/>
      <c r="M2544" s="50"/>
      <c r="P2544" s="49"/>
      <c r="Q2544" s="49"/>
      <c r="R2544" s="49"/>
      <c r="S2544" s="50"/>
      <c r="T2544" s="47"/>
      <c r="U2544" s="50"/>
      <c r="X2544" s="49"/>
      <c r="Y2544" s="49"/>
      <c r="Z2544" s="49"/>
      <c r="AA2544" s="50"/>
      <c r="AB2544" s="47"/>
      <c r="AC2544" s="50"/>
      <c r="AF2544" s="49"/>
      <c r="AG2544" s="49"/>
      <c r="AH2544" s="49"/>
      <c r="AI2544" s="50"/>
      <c r="AJ2544" s="47"/>
      <c r="AK2544" s="50"/>
      <c r="AN2544" s="49"/>
      <c r="AO2544" s="49"/>
      <c r="AP2544" s="49"/>
      <c r="AQ2544" s="50"/>
      <c r="AR2544" s="47"/>
      <c r="AS2544" s="50"/>
      <c r="AV2544" s="49"/>
      <c r="AW2544" s="49"/>
      <c r="AX2544" s="49"/>
      <c r="AY2544" s="50"/>
      <c r="AZ2544" s="47"/>
      <c r="BA2544" s="50"/>
      <c r="BD2544" s="49"/>
      <c r="BE2544" s="49"/>
      <c r="BF2544" s="49"/>
      <c r="BG2544" s="50"/>
      <c r="BH2544" s="47"/>
      <c r="BI2544" s="50"/>
      <c r="BL2544" s="49"/>
      <c r="BM2544" s="49"/>
      <c r="BN2544" s="49"/>
      <c r="BO2544" s="50"/>
      <c r="BP2544" s="47"/>
      <c r="BQ2544" s="50"/>
      <c r="BT2544" s="49"/>
      <c r="BU2544" s="49"/>
      <c r="BV2544" s="49"/>
      <c r="BW2544" s="50"/>
      <c r="BX2544" s="47"/>
      <c r="BY2544" s="50"/>
      <c r="CB2544" s="49"/>
      <c r="CC2544" s="49"/>
      <c r="CD2544" s="49"/>
      <c r="CE2544" s="50"/>
      <c r="CF2544" s="47"/>
      <c r="CG2544" s="50"/>
      <c r="CJ2544" s="49"/>
      <c r="CK2544" s="49"/>
      <c r="CL2544" s="49"/>
      <c r="CM2544" s="50"/>
      <c r="CN2544" s="47"/>
      <c r="CO2544" s="50"/>
      <c r="CR2544" s="49"/>
      <c r="CS2544" s="49"/>
      <c r="CT2544" s="49"/>
      <c r="CU2544" s="50"/>
      <c r="CV2544" s="47"/>
      <c r="CW2544" s="50"/>
      <c r="CZ2544" s="49"/>
      <c r="DA2544" s="49"/>
      <c r="DB2544" s="49"/>
      <c r="DC2544" s="50"/>
      <c r="DD2544" s="47"/>
      <c r="DE2544" s="50"/>
      <c r="DH2544" s="49"/>
      <c r="DI2544" s="49"/>
      <c r="DJ2544" s="49"/>
      <c r="DK2544" s="50"/>
      <c r="DL2544" s="47"/>
      <c r="DM2544" s="50"/>
      <c r="DP2544" s="49"/>
      <c r="DQ2544" s="49"/>
      <c r="DR2544" s="49"/>
      <c r="DS2544" s="50"/>
      <c r="DT2544" s="47"/>
      <c r="DU2544" s="50"/>
      <c r="DX2544" s="49"/>
      <c r="DY2544" s="49"/>
      <c r="DZ2544" s="49"/>
      <c r="EA2544" s="50"/>
      <c r="EB2544" s="47"/>
      <c r="EC2544" s="50"/>
      <c r="EF2544" s="49"/>
      <c r="EG2544" s="49"/>
      <c r="EH2544" s="49"/>
      <c r="EI2544" s="50"/>
      <c r="EJ2544" s="47"/>
      <c r="EK2544" s="50"/>
      <c r="EN2544" s="49"/>
      <c r="EO2544" s="49"/>
      <c r="EP2544" s="49"/>
      <c r="EQ2544" s="50"/>
      <c r="ER2544" s="47"/>
      <c r="ES2544" s="50"/>
      <c r="EV2544" s="49"/>
      <c r="EW2544" s="49"/>
      <c r="EX2544" s="49"/>
      <c r="EY2544" s="50"/>
      <c r="EZ2544" s="47"/>
      <c r="FA2544" s="50"/>
      <c r="FD2544" s="49"/>
      <c r="FE2544" s="49"/>
      <c r="FF2544" s="49"/>
      <c r="FG2544" s="50"/>
      <c r="FH2544" s="47"/>
      <c r="FI2544" s="50"/>
      <c r="FL2544" s="49"/>
      <c r="FM2544" s="49"/>
      <c r="FN2544" s="49"/>
      <c r="FO2544" s="50"/>
      <c r="FP2544" s="47"/>
      <c r="FQ2544" s="50"/>
      <c r="FT2544" s="49"/>
      <c r="FU2544" s="49"/>
      <c r="FV2544" s="49"/>
      <c r="FW2544" s="50"/>
      <c r="FX2544" s="47"/>
      <c r="FY2544" s="50"/>
      <c r="GB2544" s="49"/>
      <c r="GC2544" s="49"/>
      <c r="GD2544" s="49"/>
      <c r="GE2544" s="50"/>
      <c r="GF2544" s="47"/>
      <c r="GG2544" s="50"/>
      <c r="GJ2544" s="49"/>
      <c r="GK2544" s="49"/>
      <c r="GL2544" s="49"/>
      <c r="GM2544" s="50"/>
      <c r="GN2544" s="47"/>
      <c r="GO2544" s="50"/>
      <c r="GR2544" s="49"/>
      <c r="GS2544" s="49"/>
      <c r="GT2544" s="49"/>
      <c r="GU2544" s="50"/>
      <c r="GV2544" s="47"/>
      <c r="GW2544" s="50"/>
      <c r="GZ2544" s="49"/>
      <c r="HA2544" s="49"/>
      <c r="HB2544" s="49"/>
      <c r="HC2544" s="50"/>
      <c r="HD2544" s="47"/>
      <c r="HE2544" s="50"/>
      <c r="HH2544" s="49"/>
      <c r="HI2544" s="49"/>
      <c r="HJ2544" s="49"/>
      <c r="HK2544" s="50"/>
      <c r="HL2544" s="47"/>
      <c r="HM2544" s="50"/>
      <c r="HP2544" s="49"/>
      <c r="HQ2544" s="49"/>
      <c r="HR2544" s="49"/>
      <c r="HS2544" s="50"/>
      <c r="HT2544" s="47"/>
      <c r="HU2544" s="50"/>
      <c r="HX2544" s="49"/>
      <c r="HY2544" s="49"/>
      <c r="HZ2544" s="49"/>
      <c r="IA2544" s="50"/>
      <c r="IB2544" s="47"/>
      <c r="IC2544" s="50"/>
      <c r="IF2544" s="49"/>
      <c r="IG2544" s="49"/>
      <c r="IH2544" s="49"/>
      <c r="II2544" s="50"/>
      <c r="IJ2544" s="47"/>
      <c r="IK2544" s="50"/>
      <c r="IN2544" s="49"/>
      <c r="IO2544" s="49"/>
      <c r="IP2544" s="49"/>
      <c r="IQ2544" s="50"/>
    </row>
    <row r="2545" spans="1:251" s="48" customFormat="1">
      <c r="A2545" s="43">
        <v>1703</v>
      </c>
      <c r="B2545" s="44">
        <v>100000449737</v>
      </c>
      <c r="C2545" s="43">
        <v>0</v>
      </c>
      <c r="D2545" s="45" t="s">
        <v>454</v>
      </c>
      <c r="E2545" s="45" t="s">
        <v>395</v>
      </c>
      <c r="F2545" s="46">
        <v>11475.75</v>
      </c>
      <c r="G2545" s="46">
        <v>-1437.42</v>
      </c>
      <c r="H2545" s="46">
        <v>10038.33</v>
      </c>
      <c r="I2545" s="47"/>
      <c r="K2545" s="49"/>
      <c r="L2545" s="47"/>
      <c r="M2545" s="50"/>
      <c r="P2545" s="49"/>
      <c r="Q2545" s="49"/>
      <c r="R2545" s="49"/>
      <c r="S2545" s="50"/>
      <c r="T2545" s="47"/>
      <c r="U2545" s="50"/>
      <c r="X2545" s="49"/>
      <c r="Y2545" s="49"/>
      <c r="Z2545" s="49"/>
      <c r="AA2545" s="50"/>
      <c r="AB2545" s="47"/>
      <c r="AC2545" s="50"/>
      <c r="AF2545" s="49"/>
      <c r="AG2545" s="49"/>
      <c r="AH2545" s="49"/>
      <c r="AI2545" s="50"/>
      <c r="AJ2545" s="47"/>
      <c r="AK2545" s="50"/>
      <c r="AN2545" s="49"/>
      <c r="AO2545" s="49"/>
      <c r="AP2545" s="49"/>
      <c r="AQ2545" s="50"/>
      <c r="AR2545" s="47"/>
      <c r="AS2545" s="50"/>
      <c r="AV2545" s="49"/>
      <c r="AW2545" s="49"/>
      <c r="AX2545" s="49"/>
      <c r="AY2545" s="50"/>
      <c r="AZ2545" s="47"/>
      <c r="BA2545" s="50"/>
      <c r="BD2545" s="49"/>
      <c r="BE2545" s="49"/>
      <c r="BF2545" s="49"/>
      <c r="BG2545" s="50"/>
      <c r="BH2545" s="47"/>
      <c r="BI2545" s="50"/>
      <c r="BL2545" s="49"/>
      <c r="BM2545" s="49"/>
      <c r="BN2545" s="49"/>
      <c r="BO2545" s="50"/>
      <c r="BP2545" s="47"/>
      <c r="BQ2545" s="50"/>
      <c r="BT2545" s="49"/>
      <c r="BU2545" s="49"/>
      <c r="BV2545" s="49"/>
      <c r="BW2545" s="50"/>
      <c r="BX2545" s="47"/>
      <c r="BY2545" s="50"/>
      <c r="CB2545" s="49"/>
      <c r="CC2545" s="49"/>
      <c r="CD2545" s="49"/>
      <c r="CE2545" s="50"/>
      <c r="CF2545" s="47"/>
      <c r="CG2545" s="50"/>
      <c r="CJ2545" s="49"/>
      <c r="CK2545" s="49"/>
      <c r="CL2545" s="49"/>
      <c r="CM2545" s="50"/>
      <c r="CN2545" s="47"/>
      <c r="CO2545" s="50"/>
      <c r="CR2545" s="49"/>
      <c r="CS2545" s="49"/>
      <c r="CT2545" s="49"/>
      <c r="CU2545" s="50"/>
      <c r="CV2545" s="47"/>
      <c r="CW2545" s="50"/>
      <c r="CZ2545" s="49"/>
      <c r="DA2545" s="49"/>
      <c r="DB2545" s="49"/>
      <c r="DC2545" s="50"/>
      <c r="DD2545" s="47"/>
      <c r="DE2545" s="50"/>
      <c r="DH2545" s="49"/>
      <c r="DI2545" s="49"/>
      <c r="DJ2545" s="49"/>
      <c r="DK2545" s="50"/>
      <c r="DL2545" s="47"/>
      <c r="DM2545" s="50"/>
      <c r="DP2545" s="49"/>
      <c r="DQ2545" s="49"/>
      <c r="DR2545" s="49"/>
      <c r="DS2545" s="50"/>
      <c r="DT2545" s="47"/>
      <c r="DU2545" s="50"/>
      <c r="DX2545" s="49"/>
      <c r="DY2545" s="49"/>
      <c r="DZ2545" s="49"/>
      <c r="EA2545" s="50"/>
      <c r="EB2545" s="47"/>
      <c r="EC2545" s="50"/>
      <c r="EF2545" s="49"/>
      <c r="EG2545" s="49"/>
      <c r="EH2545" s="49"/>
      <c r="EI2545" s="50"/>
      <c r="EJ2545" s="47"/>
      <c r="EK2545" s="50"/>
      <c r="EN2545" s="49"/>
      <c r="EO2545" s="49"/>
      <c r="EP2545" s="49"/>
      <c r="EQ2545" s="50"/>
      <c r="ER2545" s="47"/>
      <c r="ES2545" s="50"/>
      <c r="EV2545" s="49"/>
      <c r="EW2545" s="49"/>
      <c r="EX2545" s="49"/>
      <c r="EY2545" s="50"/>
      <c r="EZ2545" s="47"/>
      <c r="FA2545" s="50"/>
      <c r="FD2545" s="49"/>
      <c r="FE2545" s="49"/>
      <c r="FF2545" s="49"/>
      <c r="FG2545" s="50"/>
      <c r="FH2545" s="47"/>
      <c r="FI2545" s="50"/>
      <c r="FL2545" s="49"/>
      <c r="FM2545" s="49"/>
      <c r="FN2545" s="49"/>
      <c r="FO2545" s="50"/>
      <c r="FP2545" s="47"/>
      <c r="FQ2545" s="50"/>
      <c r="FT2545" s="49"/>
      <c r="FU2545" s="49"/>
      <c r="FV2545" s="49"/>
      <c r="FW2545" s="50"/>
      <c r="FX2545" s="47"/>
      <c r="FY2545" s="50"/>
      <c r="GB2545" s="49"/>
      <c r="GC2545" s="49"/>
      <c r="GD2545" s="49"/>
      <c r="GE2545" s="50"/>
      <c r="GF2545" s="47"/>
      <c r="GG2545" s="50"/>
      <c r="GJ2545" s="49"/>
      <c r="GK2545" s="49"/>
      <c r="GL2545" s="49"/>
      <c r="GM2545" s="50"/>
      <c r="GN2545" s="47"/>
      <c r="GO2545" s="50"/>
      <c r="GR2545" s="49"/>
      <c r="GS2545" s="49"/>
      <c r="GT2545" s="49"/>
      <c r="GU2545" s="50"/>
      <c r="GV2545" s="47"/>
      <c r="GW2545" s="50"/>
      <c r="GZ2545" s="49"/>
      <c r="HA2545" s="49"/>
      <c r="HB2545" s="49"/>
      <c r="HC2545" s="50"/>
      <c r="HD2545" s="47"/>
      <c r="HE2545" s="50"/>
      <c r="HH2545" s="49"/>
      <c r="HI2545" s="49"/>
      <c r="HJ2545" s="49"/>
      <c r="HK2545" s="50"/>
      <c r="HL2545" s="47"/>
      <c r="HM2545" s="50"/>
      <c r="HP2545" s="49"/>
      <c r="HQ2545" s="49"/>
      <c r="HR2545" s="49"/>
      <c r="HS2545" s="50"/>
      <c r="HT2545" s="47"/>
      <c r="HU2545" s="50"/>
      <c r="HX2545" s="49"/>
      <c r="HY2545" s="49"/>
      <c r="HZ2545" s="49"/>
      <c r="IA2545" s="50"/>
      <c r="IB2545" s="47"/>
      <c r="IC2545" s="50"/>
      <c r="IF2545" s="49"/>
      <c r="IG2545" s="49"/>
      <c r="IH2545" s="49"/>
      <c r="II2545" s="50"/>
      <c r="IJ2545" s="47"/>
      <c r="IK2545" s="50"/>
      <c r="IN2545" s="49"/>
      <c r="IO2545" s="49"/>
      <c r="IP2545" s="49"/>
      <c r="IQ2545" s="50"/>
    </row>
    <row r="2546" spans="1:251" s="48" customFormat="1">
      <c r="A2546" s="43">
        <v>1704</v>
      </c>
      <c r="B2546" s="44">
        <v>100000449738</v>
      </c>
      <c r="C2546" s="43">
        <v>0</v>
      </c>
      <c r="D2546" s="45" t="s">
        <v>454</v>
      </c>
      <c r="E2546" s="45" t="s">
        <v>395</v>
      </c>
      <c r="F2546" s="46">
        <v>11475.75</v>
      </c>
      <c r="G2546" s="46">
        <v>-1437.42</v>
      </c>
      <c r="H2546" s="46">
        <v>10038.33</v>
      </c>
      <c r="I2546" s="47"/>
      <c r="K2546" s="49"/>
      <c r="L2546" s="47"/>
      <c r="M2546" s="50"/>
      <c r="P2546" s="49"/>
      <c r="Q2546" s="49"/>
      <c r="R2546" s="49"/>
      <c r="S2546" s="50"/>
      <c r="T2546" s="47"/>
      <c r="U2546" s="50"/>
      <c r="X2546" s="49"/>
      <c r="Y2546" s="49"/>
      <c r="Z2546" s="49"/>
      <c r="AA2546" s="50"/>
      <c r="AB2546" s="47"/>
      <c r="AC2546" s="50"/>
      <c r="AF2546" s="49"/>
      <c r="AG2546" s="49"/>
      <c r="AH2546" s="49"/>
      <c r="AI2546" s="50"/>
      <c r="AJ2546" s="47"/>
      <c r="AK2546" s="50"/>
      <c r="AN2546" s="49"/>
      <c r="AO2546" s="49"/>
      <c r="AP2546" s="49"/>
      <c r="AQ2546" s="50"/>
      <c r="AR2546" s="47"/>
      <c r="AS2546" s="50"/>
      <c r="AV2546" s="49"/>
      <c r="AW2546" s="49"/>
      <c r="AX2546" s="49"/>
      <c r="AY2546" s="50"/>
      <c r="AZ2546" s="47"/>
      <c r="BA2546" s="50"/>
      <c r="BD2546" s="49"/>
      <c r="BE2546" s="49"/>
      <c r="BF2546" s="49"/>
      <c r="BG2546" s="50"/>
      <c r="BH2546" s="47"/>
      <c r="BI2546" s="50"/>
      <c r="BL2546" s="49"/>
      <c r="BM2546" s="49"/>
      <c r="BN2546" s="49"/>
      <c r="BO2546" s="50"/>
      <c r="BP2546" s="47"/>
      <c r="BQ2546" s="50"/>
      <c r="BT2546" s="49"/>
      <c r="BU2546" s="49"/>
      <c r="BV2546" s="49"/>
      <c r="BW2546" s="50"/>
      <c r="BX2546" s="47"/>
      <c r="BY2546" s="50"/>
      <c r="CB2546" s="49"/>
      <c r="CC2546" s="49"/>
      <c r="CD2546" s="49"/>
      <c r="CE2546" s="50"/>
      <c r="CF2546" s="47"/>
      <c r="CG2546" s="50"/>
      <c r="CJ2546" s="49"/>
      <c r="CK2546" s="49"/>
      <c r="CL2546" s="49"/>
      <c r="CM2546" s="50"/>
      <c r="CN2546" s="47"/>
      <c r="CO2546" s="50"/>
      <c r="CR2546" s="49"/>
      <c r="CS2546" s="49"/>
      <c r="CT2546" s="49"/>
      <c r="CU2546" s="50"/>
      <c r="CV2546" s="47"/>
      <c r="CW2546" s="50"/>
      <c r="CZ2546" s="49"/>
      <c r="DA2546" s="49"/>
      <c r="DB2546" s="49"/>
      <c r="DC2546" s="50"/>
      <c r="DD2546" s="47"/>
      <c r="DE2546" s="50"/>
      <c r="DH2546" s="49"/>
      <c r="DI2546" s="49"/>
      <c r="DJ2546" s="49"/>
      <c r="DK2546" s="50"/>
      <c r="DL2546" s="47"/>
      <c r="DM2546" s="50"/>
      <c r="DP2546" s="49"/>
      <c r="DQ2546" s="49"/>
      <c r="DR2546" s="49"/>
      <c r="DS2546" s="50"/>
      <c r="DT2546" s="47"/>
      <c r="DU2546" s="50"/>
      <c r="DX2546" s="49"/>
      <c r="DY2546" s="49"/>
      <c r="DZ2546" s="49"/>
      <c r="EA2546" s="50"/>
      <c r="EB2546" s="47"/>
      <c r="EC2546" s="50"/>
      <c r="EF2546" s="49"/>
      <c r="EG2546" s="49"/>
      <c r="EH2546" s="49"/>
      <c r="EI2546" s="50"/>
      <c r="EJ2546" s="47"/>
      <c r="EK2546" s="50"/>
      <c r="EN2546" s="49"/>
      <c r="EO2546" s="49"/>
      <c r="EP2546" s="49"/>
      <c r="EQ2546" s="50"/>
      <c r="ER2546" s="47"/>
      <c r="ES2546" s="50"/>
      <c r="EV2546" s="49"/>
      <c r="EW2546" s="49"/>
      <c r="EX2546" s="49"/>
      <c r="EY2546" s="50"/>
      <c r="EZ2546" s="47"/>
      <c r="FA2546" s="50"/>
      <c r="FD2546" s="49"/>
      <c r="FE2546" s="49"/>
      <c r="FF2546" s="49"/>
      <c r="FG2546" s="50"/>
      <c r="FH2546" s="47"/>
      <c r="FI2546" s="50"/>
      <c r="FL2546" s="49"/>
      <c r="FM2546" s="49"/>
      <c r="FN2546" s="49"/>
      <c r="FO2546" s="50"/>
      <c r="FP2546" s="47"/>
      <c r="FQ2546" s="50"/>
      <c r="FT2546" s="49"/>
      <c r="FU2546" s="49"/>
      <c r="FV2546" s="49"/>
      <c r="FW2546" s="50"/>
      <c r="FX2546" s="47"/>
      <c r="FY2546" s="50"/>
      <c r="GB2546" s="49"/>
      <c r="GC2546" s="49"/>
      <c r="GD2546" s="49"/>
      <c r="GE2546" s="50"/>
      <c r="GF2546" s="47"/>
      <c r="GG2546" s="50"/>
      <c r="GJ2546" s="49"/>
      <c r="GK2546" s="49"/>
      <c r="GL2546" s="49"/>
      <c r="GM2546" s="50"/>
      <c r="GN2546" s="47"/>
      <c r="GO2546" s="50"/>
      <c r="GR2546" s="49"/>
      <c r="GS2546" s="49"/>
      <c r="GT2546" s="49"/>
      <c r="GU2546" s="50"/>
      <c r="GV2546" s="47"/>
      <c r="GW2546" s="50"/>
      <c r="GZ2546" s="49"/>
      <c r="HA2546" s="49"/>
      <c r="HB2546" s="49"/>
      <c r="HC2546" s="50"/>
      <c r="HD2546" s="47"/>
      <c r="HE2546" s="50"/>
      <c r="HH2546" s="49"/>
      <c r="HI2546" s="49"/>
      <c r="HJ2546" s="49"/>
      <c r="HK2546" s="50"/>
      <c r="HL2546" s="47"/>
      <c r="HM2546" s="50"/>
      <c r="HP2546" s="49"/>
      <c r="HQ2546" s="49"/>
      <c r="HR2546" s="49"/>
      <c r="HS2546" s="50"/>
      <c r="HT2546" s="47"/>
      <c r="HU2546" s="50"/>
      <c r="HX2546" s="49"/>
      <c r="HY2546" s="49"/>
      <c r="HZ2546" s="49"/>
      <c r="IA2546" s="50"/>
      <c r="IB2546" s="47"/>
      <c r="IC2546" s="50"/>
      <c r="IF2546" s="49"/>
      <c r="IG2546" s="49"/>
      <c r="IH2546" s="49"/>
      <c r="II2546" s="50"/>
      <c r="IJ2546" s="47"/>
      <c r="IK2546" s="50"/>
      <c r="IN2546" s="49"/>
      <c r="IO2546" s="49"/>
      <c r="IP2546" s="49"/>
      <c r="IQ2546" s="50"/>
    </row>
    <row r="2547" spans="1:251" s="48" customFormat="1">
      <c r="A2547" s="43">
        <v>1705</v>
      </c>
      <c r="B2547" s="44">
        <v>100000449739</v>
      </c>
      <c r="C2547" s="43">
        <v>0</v>
      </c>
      <c r="D2547" s="45" t="s">
        <v>454</v>
      </c>
      <c r="E2547" s="45" t="s">
        <v>395</v>
      </c>
      <c r="F2547" s="46">
        <v>11475.75</v>
      </c>
      <c r="G2547" s="46">
        <v>-1437.42</v>
      </c>
      <c r="H2547" s="46">
        <v>10038.33</v>
      </c>
      <c r="I2547" s="47"/>
      <c r="K2547" s="49"/>
      <c r="L2547" s="47"/>
      <c r="M2547" s="50"/>
      <c r="P2547" s="49"/>
      <c r="Q2547" s="49"/>
      <c r="R2547" s="49"/>
      <c r="S2547" s="50"/>
      <c r="T2547" s="47"/>
      <c r="U2547" s="50"/>
      <c r="X2547" s="49"/>
      <c r="Y2547" s="49"/>
      <c r="Z2547" s="49"/>
      <c r="AA2547" s="50"/>
      <c r="AB2547" s="47"/>
      <c r="AC2547" s="50"/>
      <c r="AF2547" s="49"/>
      <c r="AG2547" s="49"/>
      <c r="AH2547" s="49"/>
      <c r="AI2547" s="50"/>
      <c r="AJ2547" s="47"/>
      <c r="AK2547" s="50"/>
      <c r="AN2547" s="49"/>
      <c r="AO2547" s="49"/>
      <c r="AP2547" s="49"/>
      <c r="AQ2547" s="50"/>
      <c r="AR2547" s="47"/>
      <c r="AS2547" s="50"/>
      <c r="AV2547" s="49"/>
      <c r="AW2547" s="49"/>
      <c r="AX2547" s="49"/>
      <c r="AY2547" s="50"/>
      <c r="AZ2547" s="47"/>
      <c r="BA2547" s="50"/>
      <c r="BD2547" s="49"/>
      <c r="BE2547" s="49"/>
      <c r="BF2547" s="49"/>
      <c r="BG2547" s="50"/>
      <c r="BH2547" s="47"/>
      <c r="BI2547" s="50"/>
      <c r="BL2547" s="49"/>
      <c r="BM2547" s="49"/>
      <c r="BN2547" s="49"/>
      <c r="BO2547" s="50"/>
      <c r="BP2547" s="47"/>
      <c r="BQ2547" s="50"/>
      <c r="BT2547" s="49"/>
      <c r="BU2547" s="49"/>
      <c r="BV2547" s="49"/>
      <c r="BW2547" s="50"/>
      <c r="BX2547" s="47"/>
      <c r="BY2547" s="50"/>
      <c r="CB2547" s="49"/>
      <c r="CC2547" s="49"/>
      <c r="CD2547" s="49"/>
      <c r="CE2547" s="50"/>
      <c r="CF2547" s="47"/>
      <c r="CG2547" s="50"/>
      <c r="CJ2547" s="49"/>
      <c r="CK2547" s="49"/>
      <c r="CL2547" s="49"/>
      <c r="CM2547" s="50"/>
      <c r="CN2547" s="47"/>
      <c r="CO2547" s="50"/>
      <c r="CR2547" s="49"/>
      <c r="CS2547" s="49"/>
      <c r="CT2547" s="49"/>
      <c r="CU2547" s="50"/>
      <c r="CV2547" s="47"/>
      <c r="CW2547" s="50"/>
      <c r="CZ2547" s="49"/>
      <c r="DA2547" s="49"/>
      <c r="DB2547" s="49"/>
      <c r="DC2547" s="50"/>
      <c r="DD2547" s="47"/>
      <c r="DE2547" s="50"/>
      <c r="DH2547" s="49"/>
      <c r="DI2547" s="49"/>
      <c r="DJ2547" s="49"/>
      <c r="DK2547" s="50"/>
      <c r="DL2547" s="47"/>
      <c r="DM2547" s="50"/>
      <c r="DP2547" s="49"/>
      <c r="DQ2547" s="49"/>
      <c r="DR2547" s="49"/>
      <c r="DS2547" s="50"/>
      <c r="DT2547" s="47"/>
      <c r="DU2547" s="50"/>
      <c r="DX2547" s="49"/>
      <c r="DY2547" s="49"/>
      <c r="DZ2547" s="49"/>
      <c r="EA2547" s="50"/>
      <c r="EB2547" s="47"/>
      <c r="EC2547" s="50"/>
      <c r="EF2547" s="49"/>
      <c r="EG2547" s="49"/>
      <c r="EH2547" s="49"/>
      <c r="EI2547" s="50"/>
      <c r="EJ2547" s="47"/>
      <c r="EK2547" s="50"/>
      <c r="EN2547" s="49"/>
      <c r="EO2547" s="49"/>
      <c r="EP2547" s="49"/>
      <c r="EQ2547" s="50"/>
      <c r="ER2547" s="47"/>
      <c r="ES2547" s="50"/>
      <c r="EV2547" s="49"/>
      <c r="EW2547" s="49"/>
      <c r="EX2547" s="49"/>
      <c r="EY2547" s="50"/>
      <c r="EZ2547" s="47"/>
      <c r="FA2547" s="50"/>
      <c r="FD2547" s="49"/>
      <c r="FE2547" s="49"/>
      <c r="FF2547" s="49"/>
      <c r="FG2547" s="50"/>
      <c r="FH2547" s="47"/>
      <c r="FI2547" s="50"/>
      <c r="FL2547" s="49"/>
      <c r="FM2547" s="49"/>
      <c r="FN2547" s="49"/>
      <c r="FO2547" s="50"/>
      <c r="FP2547" s="47"/>
      <c r="FQ2547" s="50"/>
      <c r="FT2547" s="49"/>
      <c r="FU2547" s="49"/>
      <c r="FV2547" s="49"/>
      <c r="FW2547" s="50"/>
      <c r="FX2547" s="47"/>
      <c r="FY2547" s="50"/>
      <c r="GB2547" s="49"/>
      <c r="GC2547" s="49"/>
      <c r="GD2547" s="49"/>
      <c r="GE2547" s="50"/>
      <c r="GF2547" s="47"/>
      <c r="GG2547" s="50"/>
      <c r="GJ2547" s="49"/>
      <c r="GK2547" s="49"/>
      <c r="GL2547" s="49"/>
      <c r="GM2547" s="50"/>
      <c r="GN2547" s="47"/>
      <c r="GO2547" s="50"/>
      <c r="GR2547" s="49"/>
      <c r="GS2547" s="49"/>
      <c r="GT2547" s="49"/>
      <c r="GU2547" s="50"/>
      <c r="GV2547" s="47"/>
      <c r="GW2547" s="50"/>
      <c r="GZ2547" s="49"/>
      <c r="HA2547" s="49"/>
      <c r="HB2547" s="49"/>
      <c r="HC2547" s="50"/>
      <c r="HD2547" s="47"/>
      <c r="HE2547" s="50"/>
      <c r="HH2547" s="49"/>
      <c r="HI2547" s="49"/>
      <c r="HJ2547" s="49"/>
      <c r="HK2547" s="50"/>
      <c r="HL2547" s="47"/>
      <c r="HM2547" s="50"/>
      <c r="HP2547" s="49"/>
      <c r="HQ2547" s="49"/>
      <c r="HR2547" s="49"/>
      <c r="HS2547" s="50"/>
      <c r="HT2547" s="47"/>
      <c r="HU2547" s="50"/>
      <c r="HX2547" s="49"/>
      <c r="HY2547" s="49"/>
      <c r="HZ2547" s="49"/>
      <c r="IA2547" s="50"/>
      <c r="IB2547" s="47"/>
      <c r="IC2547" s="50"/>
      <c r="IF2547" s="49"/>
      <c r="IG2547" s="49"/>
      <c r="IH2547" s="49"/>
      <c r="II2547" s="50"/>
      <c r="IJ2547" s="47"/>
      <c r="IK2547" s="50"/>
      <c r="IN2547" s="49"/>
      <c r="IO2547" s="49"/>
      <c r="IP2547" s="49"/>
      <c r="IQ2547" s="50"/>
    </row>
    <row r="2548" spans="1:251" s="48" customFormat="1">
      <c r="A2548" s="43">
        <v>1706</v>
      </c>
      <c r="B2548" s="44">
        <v>100000449740</v>
      </c>
      <c r="C2548" s="43">
        <v>0</v>
      </c>
      <c r="D2548" s="45" t="s">
        <v>454</v>
      </c>
      <c r="E2548" s="45" t="s">
        <v>395</v>
      </c>
      <c r="F2548" s="46">
        <v>11475.75</v>
      </c>
      <c r="G2548" s="46">
        <v>-1437.42</v>
      </c>
      <c r="H2548" s="46">
        <v>10038.33</v>
      </c>
      <c r="I2548" s="47"/>
      <c r="K2548" s="49"/>
      <c r="L2548" s="47"/>
      <c r="M2548" s="50"/>
      <c r="P2548" s="49"/>
      <c r="Q2548" s="49"/>
      <c r="R2548" s="49"/>
      <c r="S2548" s="50"/>
      <c r="T2548" s="47"/>
      <c r="U2548" s="50"/>
      <c r="X2548" s="49"/>
      <c r="Y2548" s="49"/>
      <c r="Z2548" s="49"/>
      <c r="AA2548" s="50"/>
      <c r="AB2548" s="47"/>
      <c r="AC2548" s="50"/>
      <c r="AF2548" s="49"/>
      <c r="AG2548" s="49"/>
      <c r="AH2548" s="49"/>
      <c r="AI2548" s="50"/>
      <c r="AJ2548" s="47"/>
      <c r="AK2548" s="50"/>
      <c r="AN2548" s="49"/>
      <c r="AO2548" s="49"/>
      <c r="AP2548" s="49"/>
      <c r="AQ2548" s="50"/>
      <c r="AR2548" s="47"/>
      <c r="AS2548" s="50"/>
      <c r="AV2548" s="49"/>
      <c r="AW2548" s="49"/>
      <c r="AX2548" s="49"/>
      <c r="AY2548" s="50"/>
      <c r="AZ2548" s="47"/>
      <c r="BA2548" s="50"/>
      <c r="BD2548" s="49"/>
      <c r="BE2548" s="49"/>
      <c r="BF2548" s="49"/>
      <c r="BG2548" s="50"/>
      <c r="BH2548" s="47"/>
      <c r="BI2548" s="50"/>
      <c r="BL2548" s="49"/>
      <c r="BM2548" s="49"/>
      <c r="BN2548" s="49"/>
      <c r="BO2548" s="50"/>
      <c r="BP2548" s="47"/>
      <c r="BQ2548" s="50"/>
      <c r="BT2548" s="49"/>
      <c r="BU2548" s="49"/>
      <c r="BV2548" s="49"/>
      <c r="BW2548" s="50"/>
      <c r="BX2548" s="47"/>
      <c r="BY2548" s="50"/>
      <c r="CB2548" s="49"/>
      <c r="CC2548" s="49"/>
      <c r="CD2548" s="49"/>
      <c r="CE2548" s="50"/>
      <c r="CF2548" s="47"/>
      <c r="CG2548" s="50"/>
      <c r="CJ2548" s="49"/>
      <c r="CK2548" s="49"/>
      <c r="CL2548" s="49"/>
      <c r="CM2548" s="50"/>
      <c r="CN2548" s="47"/>
      <c r="CO2548" s="50"/>
      <c r="CR2548" s="49"/>
      <c r="CS2548" s="49"/>
      <c r="CT2548" s="49"/>
      <c r="CU2548" s="50"/>
      <c r="CV2548" s="47"/>
      <c r="CW2548" s="50"/>
      <c r="CZ2548" s="49"/>
      <c r="DA2548" s="49"/>
      <c r="DB2548" s="49"/>
      <c r="DC2548" s="50"/>
      <c r="DD2548" s="47"/>
      <c r="DE2548" s="50"/>
      <c r="DH2548" s="49"/>
      <c r="DI2548" s="49"/>
      <c r="DJ2548" s="49"/>
      <c r="DK2548" s="50"/>
      <c r="DL2548" s="47"/>
      <c r="DM2548" s="50"/>
      <c r="DP2548" s="49"/>
      <c r="DQ2548" s="49"/>
      <c r="DR2548" s="49"/>
      <c r="DS2548" s="50"/>
      <c r="DT2548" s="47"/>
      <c r="DU2548" s="50"/>
      <c r="DX2548" s="49"/>
      <c r="DY2548" s="49"/>
      <c r="DZ2548" s="49"/>
      <c r="EA2548" s="50"/>
      <c r="EB2548" s="47"/>
      <c r="EC2548" s="50"/>
      <c r="EF2548" s="49"/>
      <c r="EG2548" s="49"/>
      <c r="EH2548" s="49"/>
      <c r="EI2548" s="50"/>
      <c r="EJ2548" s="47"/>
      <c r="EK2548" s="50"/>
      <c r="EN2548" s="49"/>
      <c r="EO2548" s="49"/>
      <c r="EP2548" s="49"/>
      <c r="EQ2548" s="50"/>
      <c r="ER2548" s="47"/>
      <c r="ES2548" s="50"/>
      <c r="EV2548" s="49"/>
      <c r="EW2548" s="49"/>
      <c r="EX2548" s="49"/>
      <c r="EY2548" s="50"/>
      <c r="EZ2548" s="47"/>
      <c r="FA2548" s="50"/>
      <c r="FD2548" s="49"/>
      <c r="FE2548" s="49"/>
      <c r="FF2548" s="49"/>
      <c r="FG2548" s="50"/>
      <c r="FH2548" s="47"/>
      <c r="FI2548" s="50"/>
      <c r="FL2548" s="49"/>
      <c r="FM2548" s="49"/>
      <c r="FN2548" s="49"/>
      <c r="FO2548" s="50"/>
      <c r="FP2548" s="47"/>
      <c r="FQ2548" s="50"/>
      <c r="FT2548" s="49"/>
      <c r="FU2548" s="49"/>
      <c r="FV2548" s="49"/>
      <c r="FW2548" s="50"/>
      <c r="FX2548" s="47"/>
      <c r="FY2548" s="50"/>
      <c r="GB2548" s="49"/>
      <c r="GC2548" s="49"/>
      <c r="GD2548" s="49"/>
      <c r="GE2548" s="50"/>
      <c r="GF2548" s="47"/>
      <c r="GG2548" s="50"/>
      <c r="GJ2548" s="49"/>
      <c r="GK2548" s="49"/>
      <c r="GL2548" s="49"/>
      <c r="GM2548" s="50"/>
      <c r="GN2548" s="47"/>
      <c r="GO2548" s="50"/>
      <c r="GR2548" s="49"/>
      <c r="GS2548" s="49"/>
      <c r="GT2548" s="49"/>
      <c r="GU2548" s="50"/>
      <c r="GV2548" s="47"/>
      <c r="GW2548" s="50"/>
      <c r="GZ2548" s="49"/>
      <c r="HA2548" s="49"/>
      <c r="HB2548" s="49"/>
      <c r="HC2548" s="50"/>
      <c r="HD2548" s="47"/>
      <c r="HE2548" s="50"/>
      <c r="HH2548" s="49"/>
      <c r="HI2548" s="49"/>
      <c r="HJ2548" s="49"/>
      <c r="HK2548" s="50"/>
      <c r="HL2548" s="47"/>
      <c r="HM2548" s="50"/>
      <c r="HP2548" s="49"/>
      <c r="HQ2548" s="49"/>
      <c r="HR2548" s="49"/>
      <c r="HS2548" s="50"/>
      <c r="HT2548" s="47"/>
      <c r="HU2548" s="50"/>
      <c r="HX2548" s="49"/>
      <c r="HY2548" s="49"/>
      <c r="HZ2548" s="49"/>
      <c r="IA2548" s="50"/>
      <c r="IB2548" s="47"/>
      <c r="IC2548" s="50"/>
      <c r="IF2548" s="49"/>
      <c r="IG2548" s="49"/>
      <c r="IH2548" s="49"/>
      <c r="II2548" s="50"/>
      <c r="IJ2548" s="47"/>
      <c r="IK2548" s="50"/>
      <c r="IN2548" s="49"/>
      <c r="IO2548" s="49"/>
      <c r="IP2548" s="49"/>
      <c r="IQ2548" s="50"/>
    </row>
    <row r="2549" spans="1:251" s="48" customFormat="1">
      <c r="A2549" s="43">
        <v>1707</v>
      </c>
      <c r="B2549" s="44">
        <v>100000449741</v>
      </c>
      <c r="C2549" s="43">
        <v>0</v>
      </c>
      <c r="D2549" s="45" t="s">
        <v>454</v>
      </c>
      <c r="E2549" s="45" t="s">
        <v>395</v>
      </c>
      <c r="F2549" s="46">
        <v>11475.75</v>
      </c>
      <c r="G2549" s="46">
        <v>-1437.42</v>
      </c>
      <c r="H2549" s="46">
        <v>10038.33</v>
      </c>
      <c r="I2549" s="47"/>
      <c r="K2549" s="49"/>
      <c r="L2549" s="47"/>
      <c r="M2549" s="50"/>
      <c r="P2549" s="49"/>
      <c r="Q2549" s="49"/>
      <c r="R2549" s="49"/>
      <c r="S2549" s="50"/>
      <c r="T2549" s="47"/>
      <c r="U2549" s="50"/>
      <c r="X2549" s="49"/>
      <c r="Y2549" s="49"/>
      <c r="Z2549" s="49"/>
      <c r="AA2549" s="50"/>
      <c r="AB2549" s="47"/>
      <c r="AC2549" s="50"/>
      <c r="AF2549" s="49"/>
      <c r="AG2549" s="49"/>
      <c r="AH2549" s="49"/>
      <c r="AI2549" s="50"/>
      <c r="AJ2549" s="47"/>
      <c r="AK2549" s="50"/>
      <c r="AN2549" s="49"/>
      <c r="AO2549" s="49"/>
      <c r="AP2549" s="49"/>
      <c r="AQ2549" s="50"/>
      <c r="AR2549" s="47"/>
      <c r="AS2549" s="50"/>
      <c r="AV2549" s="49"/>
      <c r="AW2549" s="49"/>
      <c r="AX2549" s="49"/>
      <c r="AY2549" s="50"/>
      <c r="AZ2549" s="47"/>
      <c r="BA2549" s="50"/>
      <c r="BD2549" s="49"/>
      <c r="BE2549" s="49"/>
      <c r="BF2549" s="49"/>
      <c r="BG2549" s="50"/>
      <c r="BH2549" s="47"/>
      <c r="BI2549" s="50"/>
      <c r="BL2549" s="49"/>
      <c r="BM2549" s="49"/>
      <c r="BN2549" s="49"/>
      <c r="BO2549" s="50"/>
      <c r="BP2549" s="47"/>
      <c r="BQ2549" s="50"/>
      <c r="BT2549" s="49"/>
      <c r="BU2549" s="49"/>
      <c r="BV2549" s="49"/>
      <c r="BW2549" s="50"/>
      <c r="BX2549" s="47"/>
      <c r="BY2549" s="50"/>
      <c r="CB2549" s="49"/>
      <c r="CC2549" s="49"/>
      <c r="CD2549" s="49"/>
      <c r="CE2549" s="50"/>
      <c r="CF2549" s="47"/>
      <c r="CG2549" s="50"/>
      <c r="CJ2549" s="49"/>
      <c r="CK2549" s="49"/>
      <c r="CL2549" s="49"/>
      <c r="CM2549" s="50"/>
      <c r="CN2549" s="47"/>
      <c r="CO2549" s="50"/>
      <c r="CR2549" s="49"/>
      <c r="CS2549" s="49"/>
      <c r="CT2549" s="49"/>
      <c r="CU2549" s="50"/>
      <c r="CV2549" s="47"/>
      <c r="CW2549" s="50"/>
      <c r="CZ2549" s="49"/>
      <c r="DA2549" s="49"/>
      <c r="DB2549" s="49"/>
      <c r="DC2549" s="50"/>
      <c r="DD2549" s="47"/>
      <c r="DE2549" s="50"/>
      <c r="DH2549" s="49"/>
      <c r="DI2549" s="49"/>
      <c r="DJ2549" s="49"/>
      <c r="DK2549" s="50"/>
      <c r="DL2549" s="47"/>
      <c r="DM2549" s="50"/>
      <c r="DP2549" s="49"/>
      <c r="DQ2549" s="49"/>
      <c r="DR2549" s="49"/>
      <c r="DS2549" s="50"/>
      <c r="DT2549" s="47"/>
      <c r="DU2549" s="50"/>
      <c r="DX2549" s="49"/>
      <c r="DY2549" s="49"/>
      <c r="DZ2549" s="49"/>
      <c r="EA2549" s="50"/>
      <c r="EB2549" s="47"/>
      <c r="EC2549" s="50"/>
      <c r="EF2549" s="49"/>
      <c r="EG2549" s="49"/>
      <c r="EH2549" s="49"/>
      <c r="EI2549" s="50"/>
      <c r="EJ2549" s="47"/>
      <c r="EK2549" s="50"/>
      <c r="EN2549" s="49"/>
      <c r="EO2549" s="49"/>
      <c r="EP2549" s="49"/>
      <c r="EQ2549" s="50"/>
      <c r="ER2549" s="47"/>
      <c r="ES2549" s="50"/>
      <c r="EV2549" s="49"/>
      <c r="EW2549" s="49"/>
      <c r="EX2549" s="49"/>
      <c r="EY2549" s="50"/>
      <c r="EZ2549" s="47"/>
      <c r="FA2549" s="50"/>
      <c r="FD2549" s="49"/>
      <c r="FE2549" s="49"/>
      <c r="FF2549" s="49"/>
      <c r="FG2549" s="50"/>
      <c r="FH2549" s="47"/>
      <c r="FI2549" s="50"/>
      <c r="FL2549" s="49"/>
      <c r="FM2549" s="49"/>
      <c r="FN2549" s="49"/>
      <c r="FO2549" s="50"/>
      <c r="FP2549" s="47"/>
      <c r="FQ2549" s="50"/>
      <c r="FT2549" s="49"/>
      <c r="FU2549" s="49"/>
      <c r="FV2549" s="49"/>
      <c r="FW2549" s="50"/>
      <c r="FX2549" s="47"/>
      <c r="FY2549" s="50"/>
      <c r="GB2549" s="49"/>
      <c r="GC2549" s="49"/>
      <c r="GD2549" s="49"/>
      <c r="GE2549" s="50"/>
      <c r="GF2549" s="47"/>
      <c r="GG2549" s="50"/>
      <c r="GJ2549" s="49"/>
      <c r="GK2549" s="49"/>
      <c r="GL2549" s="49"/>
      <c r="GM2549" s="50"/>
      <c r="GN2549" s="47"/>
      <c r="GO2549" s="50"/>
      <c r="GR2549" s="49"/>
      <c r="GS2549" s="49"/>
      <c r="GT2549" s="49"/>
      <c r="GU2549" s="50"/>
      <c r="GV2549" s="47"/>
      <c r="GW2549" s="50"/>
      <c r="GZ2549" s="49"/>
      <c r="HA2549" s="49"/>
      <c r="HB2549" s="49"/>
      <c r="HC2549" s="50"/>
      <c r="HD2549" s="47"/>
      <c r="HE2549" s="50"/>
      <c r="HH2549" s="49"/>
      <c r="HI2549" s="49"/>
      <c r="HJ2549" s="49"/>
      <c r="HK2549" s="50"/>
      <c r="HL2549" s="47"/>
      <c r="HM2549" s="50"/>
      <c r="HP2549" s="49"/>
      <c r="HQ2549" s="49"/>
      <c r="HR2549" s="49"/>
      <c r="HS2549" s="50"/>
      <c r="HT2549" s="47"/>
      <c r="HU2549" s="50"/>
      <c r="HX2549" s="49"/>
      <c r="HY2549" s="49"/>
      <c r="HZ2549" s="49"/>
      <c r="IA2549" s="50"/>
      <c r="IB2549" s="47"/>
      <c r="IC2549" s="50"/>
      <c r="IF2549" s="49"/>
      <c r="IG2549" s="49"/>
      <c r="IH2549" s="49"/>
      <c r="II2549" s="50"/>
      <c r="IJ2549" s="47"/>
      <c r="IK2549" s="50"/>
      <c r="IN2549" s="49"/>
      <c r="IO2549" s="49"/>
      <c r="IP2549" s="49"/>
      <c r="IQ2549" s="50"/>
    </row>
    <row r="2550" spans="1:251" s="48" customFormat="1">
      <c r="A2550" s="43">
        <v>1708</v>
      </c>
      <c r="B2550" s="44">
        <v>100000449742</v>
      </c>
      <c r="C2550" s="43">
        <v>0</v>
      </c>
      <c r="D2550" s="45" t="s">
        <v>454</v>
      </c>
      <c r="E2550" s="45" t="s">
        <v>395</v>
      </c>
      <c r="F2550" s="46">
        <v>11475.75</v>
      </c>
      <c r="G2550" s="46">
        <v>-1437.42</v>
      </c>
      <c r="H2550" s="46">
        <v>10038.33</v>
      </c>
      <c r="I2550" s="47"/>
      <c r="K2550" s="49"/>
      <c r="L2550" s="47"/>
      <c r="M2550" s="50"/>
      <c r="P2550" s="49"/>
      <c r="Q2550" s="49"/>
      <c r="R2550" s="49"/>
      <c r="S2550" s="50"/>
      <c r="T2550" s="47"/>
      <c r="U2550" s="50"/>
      <c r="X2550" s="49"/>
      <c r="Y2550" s="49"/>
      <c r="Z2550" s="49"/>
      <c r="AA2550" s="50"/>
      <c r="AB2550" s="47"/>
      <c r="AC2550" s="50"/>
      <c r="AF2550" s="49"/>
      <c r="AG2550" s="49"/>
      <c r="AH2550" s="49"/>
      <c r="AI2550" s="50"/>
      <c r="AJ2550" s="47"/>
      <c r="AK2550" s="50"/>
      <c r="AN2550" s="49"/>
      <c r="AO2550" s="49"/>
      <c r="AP2550" s="49"/>
      <c r="AQ2550" s="50"/>
      <c r="AR2550" s="47"/>
      <c r="AS2550" s="50"/>
      <c r="AV2550" s="49"/>
      <c r="AW2550" s="49"/>
      <c r="AX2550" s="49"/>
      <c r="AY2550" s="50"/>
      <c r="AZ2550" s="47"/>
      <c r="BA2550" s="50"/>
      <c r="BD2550" s="49"/>
      <c r="BE2550" s="49"/>
      <c r="BF2550" s="49"/>
      <c r="BG2550" s="50"/>
      <c r="BH2550" s="47"/>
      <c r="BI2550" s="50"/>
      <c r="BL2550" s="49"/>
      <c r="BM2550" s="49"/>
      <c r="BN2550" s="49"/>
      <c r="BO2550" s="50"/>
      <c r="BP2550" s="47"/>
      <c r="BQ2550" s="50"/>
      <c r="BT2550" s="49"/>
      <c r="BU2550" s="49"/>
      <c r="BV2550" s="49"/>
      <c r="BW2550" s="50"/>
      <c r="BX2550" s="47"/>
      <c r="BY2550" s="50"/>
      <c r="CB2550" s="49"/>
      <c r="CC2550" s="49"/>
      <c r="CD2550" s="49"/>
      <c r="CE2550" s="50"/>
      <c r="CF2550" s="47"/>
      <c r="CG2550" s="50"/>
      <c r="CJ2550" s="49"/>
      <c r="CK2550" s="49"/>
      <c r="CL2550" s="49"/>
      <c r="CM2550" s="50"/>
      <c r="CN2550" s="47"/>
      <c r="CO2550" s="50"/>
      <c r="CR2550" s="49"/>
      <c r="CS2550" s="49"/>
      <c r="CT2550" s="49"/>
      <c r="CU2550" s="50"/>
      <c r="CV2550" s="47"/>
      <c r="CW2550" s="50"/>
      <c r="CZ2550" s="49"/>
      <c r="DA2550" s="49"/>
      <c r="DB2550" s="49"/>
      <c r="DC2550" s="50"/>
      <c r="DD2550" s="47"/>
      <c r="DE2550" s="50"/>
      <c r="DH2550" s="49"/>
      <c r="DI2550" s="49"/>
      <c r="DJ2550" s="49"/>
      <c r="DK2550" s="50"/>
      <c r="DL2550" s="47"/>
      <c r="DM2550" s="50"/>
      <c r="DP2550" s="49"/>
      <c r="DQ2550" s="49"/>
      <c r="DR2550" s="49"/>
      <c r="DS2550" s="50"/>
      <c r="DT2550" s="47"/>
      <c r="DU2550" s="50"/>
      <c r="DX2550" s="49"/>
      <c r="DY2550" s="49"/>
      <c r="DZ2550" s="49"/>
      <c r="EA2550" s="50"/>
      <c r="EB2550" s="47"/>
      <c r="EC2550" s="50"/>
      <c r="EF2550" s="49"/>
      <c r="EG2550" s="49"/>
      <c r="EH2550" s="49"/>
      <c r="EI2550" s="50"/>
      <c r="EJ2550" s="47"/>
      <c r="EK2550" s="50"/>
      <c r="EN2550" s="49"/>
      <c r="EO2550" s="49"/>
      <c r="EP2550" s="49"/>
      <c r="EQ2550" s="50"/>
      <c r="ER2550" s="47"/>
      <c r="ES2550" s="50"/>
      <c r="EV2550" s="49"/>
      <c r="EW2550" s="49"/>
      <c r="EX2550" s="49"/>
      <c r="EY2550" s="50"/>
      <c r="EZ2550" s="47"/>
      <c r="FA2550" s="50"/>
      <c r="FD2550" s="49"/>
      <c r="FE2550" s="49"/>
      <c r="FF2550" s="49"/>
      <c r="FG2550" s="50"/>
      <c r="FH2550" s="47"/>
      <c r="FI2550" s="50"/>
      <c r="FL2550" s="49"/>
      <c r="FM2550" s="49"/>
      <c r="FN2550" s="49"/>
      <c r="FO2550" s="50"/>
      <c r="FP2550" s="47"/>
      <c r="FQ2550" s="50"/>
      <c r="FT2550" s="49"/>
      <c r="FU2550" s="49"/>
      <c r="FV2550" s="49"/>
      <c r="FW2550" s="50"/>
      <c r="FX2550" s="47"/>
      <c r="FY2550" s="50"/>
      <c r="GB2550" s="49"/>
      <c r="GC2550" s="49"/>
      <c r="GD2550" s="49"/>
      <c r="GE2550" s="50"/>
      <c r="GF2550" s="47"/>
      <c r="GG2550" s="50"/>
      <c r="GJ2550" s="49"/>
      <c r="GK2550" s="49"/>
      <c r="GL2550" s="49"/>
      <c r="GM2550" s="50"/>
      <c r="GN2550" s="47"/>
      <c r="GO2550" s="50"/>
      <c r="GR2550" s="49"/>
      <c r="GS2550" s="49"/>
      <c r="GT2550" s="49"/>
      <c r="GU2550" s="50"/>
      <c r="GV2550" s="47"/>
      <c r="GW2550" s="50"/>
      <c r="GZ2550" s="49"/>
      <c r="HA2550" s="49"/>
      <c r="HB2550" s="49"/>
      <c r="HC2550" s="50"/>
      <c r="HD2550" s="47"/>
      <c r="HE2550" s="50"/>
      <c r="HH2550" s="49"/>
      <c r="HI2550" s="49"/>
      <c r="HJ2550" s="49"/>
      <c r="HK2550" s="50"/>
      <c r="HL2550" s="47"/>
      <c r="HM2550" s="50"/>
      <c r="HP2550" s="49"/>
      <c r="HQ2550" s="49"/>
      <c r="HR2550" s="49"/>
      <c r="HS2550" s="50"/>
      <c r="HT2550" s="47"/>
      <c r="HU2550" s="50"/>
      <c r="HX2550" s="49"/>
      <c r="HY2550" s="49"/>
      <c r="HZ2550" s="49"/>
      <c r="IA2550" s="50"/>
      <c r="IB2550" s="47"/>
      <c r="IC2550" s="50"/>
      <c r="IF2550" s="49"/>
      <c r="IG2550" s="49"/>
      <c r="IH2550" s="49"/>
      <c r="II2550" s="50"/>
      <c r="IJ2550" s="47"/>
      <c r="IK2550" s="50"/>
      <c r="IN2550" s="49"/>
      <c r="IO2550" s="49"/>
      <c r="IP2550" s="49"/>
      <c r="IQ2550" s="50"/>
    </row>
    <row r="2551" spans="1:251" s="48" customFormat="1">
      <c r="A2551" s="43">
        <v>1709</v>
      </c>
      <c r="B2551" s="44">
        <v>100000449743</v>
      </c>
      <c r="C2551" s="43">
        <v>0</v>
      </c>
      <c r="D2551" s="45" t="s">
        <v>454</v>
      </c>
      <c r="E2551" s="45" t="s">
        <v>395</v>
      </c>
      <c r="F2551" s="46">
        <v>11475.75</v>
      </c>
      <c r="G2551" s="46">
        <v>-1437.42</v>
      </c>
      <c r="H2551" s="46">
        <v>10038.33</v>
      </c>
      <c r="I2551" s="47"/>
      <c r="K2551" s="49"/>
      <c r="L2551" s="47"/>
      <c r="M2551" s="50"/>
      <c r="P2551" s="49"/>
      <c r="Q2551" s="49"/>
      <c r="R2551" s="49"/>
      <c r="S2551" s="50"/>
      <c r="T2551" s="47"/>
      <c r="U2551" s="50"/>
      <c r="X2551" s="49"/>
      <c r="Y2551" s="49"/>
      <c r="Z2551" s="49"/>
      <c r="AA2551" s="50"/>
      <c r="AB2551" s="47"/>
      <c r="AC2551" s="50"/>
      <c r="AF2551" s="49"/>
      <c r="AG2551" s="49"/>
      <c r="AH2551" s="49"/>
      <c r="AI2551" s="50"/>
      <c r="AJ2551" s="47"/>
      <c r="AK2551" s="50"/>
      <c r="AN2551" s="49"/>
      <c r="AO2551" s="49"/>
      <c r="AP2551" s="49"/>
      <c r="AQ2551" s="50"/>
      <c r="AR2551" s="47"/>
      <c r="AS2551" s="50"/>
      <c r="AV2551" s="49"/>
      <c r="AW2551" s="49"/>
      <c r="AX2551" s="49"/>
      <c r="AY2551" s="50"/>
      <c r="AZ2551" s="47"/>
      <c r="BA2551" s="50"/>
      <c r="BD2551" s="49"/>
      <c r="BE2551" s="49"/>
      <c r="BF2551" s="49"/>
      <c r="BG2551" s="50"/>
      <c r="BH2551" s="47"/>
      <c r="BI2551" s="50"/>
      <c r="BL2551" s="49"/>
      <c r="BM2551" s="49"/>
      <c r="BN2551" s="49"/>
      <c r="BO2551" s="50"/>
      <c r="BP2551" s="47"/>
      <c r="BQ2551" s="50"/>
      <c r="BT2551" s="49"/>
      <c r="BU2551" s="49"/>
      <c r="BV2551" s="49"/>
      <c r="BW2551" s="50"/>
      <c r="BX2551" s="47"/>
      <c r="BY2551" s="50"/>
      <c r="CB2551" s="49"/>
      <c r="CC2551" s="49"/>
      <c r="CD2551" s="49"/>
      <c r="CE2551" s="50"/>
      <c r="CF2551" s="47"/>
      <c r="CG2551" s="50"/>
      <c r="CJ2551" s="49"/>
      <c r="CK2551" s="49"/>
      <c r="CL2551" s="49"/>
      <c r="CM2551" s="50"/>
      <c r="CN2551" s="47"/>
      <c r="CO2551" s="50"/>
      <c r="CR2551" s="49"/>
      <c r="CS2551" s="49"/>
      <c r="CT2551" s="49"/>
      <c r="CU2551" s="50"/>
      <c r="CV2551" s="47"/>
      <c r="CW2551" s="50"/>
      <c r="CZ2551" s="49"/>
      <c r="DA2551" s="49"/>
      <c r="DB2551" s="49"/>
      <c r="DC2551" s="50"/>
      <c r="DD2551" s="47"/>
      <c r="DE2551" s="50"/>
      <c r="DH2551" s="49"/>
      <c r="DI2551" s="49"/>
      <c r="DJ2551" s="49"/>
      <c r="DK2551" s="50"/>
      <c r="DL2551" s="47"/>
      <c r="DM2551" s="50"/>
      <c r="DP2551" s="49"/>
      <c r="DQ2551" s="49"/>
      <c r="DR2551" s="49"/>
      <c r="DS2551" s="50"/>
      <c r="DT2551" s="47"/>
      <c r="DU2551" s="50"/>
      <c r="DX2551" s="49"/>
      <c r="DY2551" s="49"/>
      <c r="DZ2551" s="49"/>
      <c r="EA2551" s="50"/>
      <c r="EB2551" s="47"/>
      <c r="EC2551" s="50"/>
      <c r="EF2551" s="49"/>
      <c r="EG2551" s="49"/>
      <c r="EH2551" s="49"/>
      <c r="EI2551" s="50"/>
      <c r="EJ2551" s="47"/>
      <c r="EK2551" s="50"/>
      <c r="EN2551" s="49"/>
      <c r="EO2551" s="49"/>
      <c r="EP2551" s="49"/>
      <c r="EQ2551" s="50"/>
      <c r="ER2551" s="47"/>
      <c r="ES2551" s="50"/>
      <c r="EV2551" s="49"/>
      <c r="EW2551" s="49"/>
      <c r="EX2551" s="49"/>
      <c r="EY2551" s="50"/>
      <c r="EZ2551" s="47"/>
      <c r="FA2551" s="50"/>
      <c r="FD2551" s="49"/>
      <c r="FE2551" s="49"/>
      <c r="FF2551" s="49"/>
      <c r="FG2551" s="50"/>
      <c r="FH2551" s="47"/>
      <c r="FI2551" s="50"/>
      <c r="FL2551" s="49"/>
      <c r="FM2551" s="49"/>
      <c r="FN2551" s="49"/>
      <c r="FO2551" s="50"/>
      <c r="FP2551" s="47"/>
      <c r="FQ2551" s="50"/>
      <c r="FT2551" s="49"/>
      <c r="FU2551" s="49"/>
      <c r="FV2551" s="49"/>
      <c r="FW2551" s="50"/>
      <c r="FX2551" s="47"/>
      <c r="FY2551" s="50"/>
      <c r="GB2551" s="49"/>
      <c r="GC2551" s="49"/>
      <c r="GD2551" s="49"/>
      <c r="GE2551" s="50"/>
      <c r="GF2551" s="47"/>
      <c r="GG2551" s="50"/>
      <c r="GJ2551" s="49"/>
      <c r="GK2551" s="49"/>
      <c r="GL2551" s="49"/>
      <c r="GM2551" s="50"/>
      <c r="GN2551" s="47"/>
      <c r="GO2551" s="50"/>
      <c r="GR2551" s="49"/>
      <c r="GS2551" s="49"/>
      <c r="GT2551" s="49"/>
      <c r="GU2551" s="50"/>
      <c r="GV2551" s="47"/>
      <c r="GW2551" s="50"/>
      <c r="GZ2551" s="49"/>
      <c r="HA2551" s="49"/>
      <c r="HB2551" s="49"/>
      <c r="HC2551" s="50"/>
      <c r="HD2551" s="47"/>
      <c r="HE2551" s="50"/>
      <c r="HH2551" s="49"/>
      <c r="HI2551" s="49"/>
      <c r="HJ2551" s="49"/>
      <c r="HK2551" s="50"/>
      <c r="HL2551" s="47"/>
      <c r="HM2551" s="50"/>
      <c r="HP2551" s="49"/>
      <c r="HQ2551" s="49"/>
      <c r="HR2551" s="49"/>
      <c r="HS2551" s="50"/>
      <c r="HT2551" s="47"/>
      <c r="HU2551" s="50"/>
      <c r="HX2551" s="49"/>
      <c r="HY2551" s="49"/>
      <c r="HZ2551" s="49"/>
      <c r="IA2551" s="50"/>
      <c r="IB2551" s="47"/>
      <c r="IC2551" s="50"/>
      <c r="IF2551" s="49"/>
      <c r="IG2551" s="49"/>
      <c r="IH2551" s="49"/>
      <c r="II2551" s="50"/>
      <c r="IJ2551" s="47"/>
      <c r="IK2551" s="50"/>
      <c r="IN2551" s="49"/>
      <c r="IO2551" s="49"/>
      <c r="IP2551" s="49"/>
      <c r="IQ2551" s="50"/>
    </row>
    <row r="2552" spans="1:251" s="48" customFormat="1">
      <c r="A2552" s="43">
        <v>1710</v>
      </c>
      <c r="B2552" s="44">
        <v>100000449744</v>
      </c>
      <c r="C2552" s="43">
        <v>0</v>
      </c>
      <c r="D2552" s="45" t="s">
        <v>454</v>
      </c>
      <c r="E2552" s="45" t="s">
        <v>395</v>
      </c>
      <c r="F2552" s="46">
        <v>11475.75</v>
      </c>
      <c r="G2552" s="46">
        <v>-1437.42</v>
      </c>
      <c r="H2552" s="46">
        <v>10038.33</v>
      </c>
      <c r="I2552" s="47"/>
      <c r="K2552" s="49"/>
      <c r="L2552" s="47"/>
      <c r="M2552" s="50"/>
      <c r="P2552" s="49"/>
      <c r="Q2552" s="49"/>
      <c r="R2552" s="49"/>
      <c r="S2552" s="50"/>
      <c r="T2552" s="47"/>
      <c r="U2552" s="50"/>
      <c r="X2552" s="49"/>
      <c r="Y2552" s="49"/>
      <c r="Z2552" s="49"/>
      <c r="AA2552" s="50"/>
      <c r="AB2552" s="47"/>
      <c r="AC2552" s="50"/>
      <c r="AF2552" s="49"/>
      <c r="AG2552" s="49"/>
      <c r="AH2552" s="49"/>
      <c r="AI2552" s="50"/>
      <c r="AJ2552" s="47"/>
      <c r="AK2552" s="50"/>
      <c r="AN2552" s="49"/>
      <c r="AO2552" s="49"/>
      <c r="AP2552" s="49"/>
      <c r="AQ2552" s="50"/>
      <c r="AR2552" s="47"/>
      <c r="AS2552" s="50"/>
      <c r="AV2552" s="49"/>
      <c r="AW2552" s="49"/>
      <c r="AX2552" s="49"/>
      <c r="AY2552" s="50"/>
      <c r="AZ2552" s="47"/>
      <c r="BA2552" s="50"/>
      <c r="BD2552" s="49"/>
      <c r="BE2552" s="49"/>
      <c r="BF2552" s="49"/>
      <c r="BG2552" s="50"/>
      <c r="BH2552" s="47"/>
      <c r="BI2552" s="50"/>
      <c r="BL2552" s="49"/>
      <c r="BM2552" s="49"/>
      <c r="BN2552" s="49"/>
      <c r="BO2552" s="50"/>
      <c r="BP2552" s="47"/>
      <c r="BQ2552" s="50"/>
      <c r="BT2552" s="49"/>
      <c r="BU2552" s="49"/>
      <c r="BV2552" s="49"/>
      <c r="BW2552" s="50"/>
      <c r="BX2552" s="47"/>
      <c r="BY2552" s="50"/>
      <c r="CB2552" s="49"/>
      <c r="CC2552" s="49"/>
      <c r="CD2552" s="49"/>
      <c r="CE2552" s="50"/>
      <c r="CF2552" s="47"/>
      <c r="CG2552" s="50"/>
      <c r="CJ2552" s="49"/>
      <c r="CK2552" s="49"/>
      <c r="CL2552" s="49"/>
      <c r="CM2552" s="50"/>
      <c r="CN2552" s="47"/>
      <c r="CO2552" s="50"/>
      <c r="CR2552" s="49"/>
      <c r="CS2552" s="49"/>
      <c r="CT2552" s="49"/>
      <c r="CU2552" s="50"/>
      <c r="CV2552" s="47"/>
      <c r="CW2552" s="50"/>
      <c r="CZ2552" s="49"/>
      <c r="DA2552" s="49"/>
      <c r="DB2552" s="49"/>
      <c r="DC2552" s="50"/>
      <c r="DD2552" s="47"/>
      <c r="DE2552" s="50"/>
      <c r="DH2552" s="49"/>
      <c r="DI2552" s="49"/>
      <c r="DJ2552" s="49"/>
      <c r="DK2552" s="50"/>
      <c r="DL2552" s="47"/>
      <c r="DM2552" s="50"/>
      <c r="DP2552" s="49"/>
      <c r="DQ2552" s="49"/>
      <c r="DR2552" s="49"/>
      <c r="DS2552" s="50"/>
      <c r="DT2552" s="47"/>
      <c r="DU2552" s="50"/>
      <c r="DX2552" s="49"/>
      <c r="DY2552" s="49"/>
      <c r="DZ2552" s="49"/>
      <c r="EA2552" s="50"/>
      <c r="EB2552" s="47"/>
      <c r="EC2552" s="50"/>
      <c r="EF2552" s="49"/>
      <c r="EG2552" s="49"/>
      <c r="EH2552" s="49"/>
      <c r="EI2552" s="50"/>
      <c r="EJ2552" s="47"/>
      <c r="EK2552" s="50"/>
      <c r="EN2552" s="49"/>
      <c r="EO2552" s="49"/>
      <c r="EP2552" s="49"/>
      <c r="EQ2552" s="50"/>
      <c r="ER2552" s="47"/>
      <c r="ES2552" s="50"/>
      <c r="EV2552" s="49"/>
      <c r="EW2552" s="49"/>
      <c r="EX2552" s="49"/>
      <c r="EY2552" s="50"/>
      <c r="EZ2552" s="47"/>
      <c r="FA2552" s="50"/>
      <c r="FD2552" s="49"/>
      <c r="FE2552" s="49"/>
      <c r="FF2552" s="49"/>
      <c r="FG2552" s="50"/>
      <c r="FH2552" s="47"/>
      <c r="FI2552" s="50"/>
      <c r="FL2552" s="49"/>
      <c r="FM2552" s="49"/>
      <c r="FN2552" s="49"/>
      <c r="FO2552" s="50"/>
      <c r="FP2552" s="47"/>
      <c r="FQ2552" s="50"/>
      <c r="FT2552" s="49"/>
      <c r="FU2552" s="49"/>
      <c r="FV2552" s="49"/>
      <c r="FW2552" s="50"/>
      <c r="FX2552" s="47"/>
      <c r="FY2552" s="50"/>
      <c r="GB2552" s="49"/>
      <c r="GC2552" s="49"/>
      <c r="GD2552" s="49"/>
      <c r="GE2552" s="50"/>
      <c r="GF2552" s="47"/>
      <c r="GG2552" s="50"/>
      <c r="GJ2552" s="49"/>
      <c r="GK2552" s="49"/>
      <c r="GL2552" s="49"/>
      <c r="GM2552" s="50"/>
      <c r="GN2552" s="47"/>
      <c r="GO2552" s="50"/>
      <c r="GR2552" s="49"/>
      <c r="GS2552" s="49"/>
      <c r="GT2552" s="49"/>
      <c r="GU2552" s="50"/>
      <c r="GV2552" s="47"/>
      <c r="GW2552" s="50"/>
      <c r="GZ2552" s="49"/>
      <c r="HA2552" s="49"/>
      <c r="HB2552" s="49"/>
      <c r="HC2552" s="50"/>
      <c r="HD2552" s="47"/>
      <c r="HE2552" s="50"/>
      <c r="HH2552" s="49"/>
      <c r="HI2552" s="49"/>
      <c r="HJ2552" s="49"/>
      <c r="HK2552" s="50"/>
      <c r="HL2552" s="47"/>
      <c r="HM2552" s="50"/>
      <c r="HP2552" s="49"/>
      <c r="HQ2552" s="49"/>
      <c r="HR2552" s="49"/>
      <c r="HS2552" s="50"/>
      <c r="HT2552" s="47"/>
      <c r="HU2552" s="50"/>
      <c r="HX2552" s="49"/>
      <c r="HY2552" s="49"/>
      <c r="HZ2552" s="49"/>
      <c r="IA2552" s="50"/>
      <c r="IB2552" s="47"/>
      <c r="IC2552" s="50"/>
      <c r="IF2552" s="49"/>
      <c r="IG2552" s="49"/>
      <c r="IH2552" s="49"/>
      <c r="II2552" s="50"/>
      <c r="IJ2552" s="47"/>
      <c r="IK2552" s="50"/>
      <c r="IN2552" s="49"/>
      <c r="IO2552" s="49"/>
      <c r="IP2552" s="49"/>
      <c r="IQ2552" s="50"/>
    </row>
    <row r="2553" spans="1:251" s="48" customFormat="1">
      <c r="A2553" s="43">
        <v>1711</v>
      </c>
      <c r="B2553" s="44">
        <v>100000449745</v>
      </c>
      <c r="C2553" s="43">
        <v>0</v>
      </c>
      <c r="D2553" s="45" t="s">
        <v>454</v>
      </c>
      <c r="E2553" s="45" t="s">
        <v>395</v>
      </c>
      <c r="F2553" s="46">
        <v>11475.75</v>
      </c>
      <c r="G2553" s="46">
        <v>-1437.42</v>
      </c>
      <c r="H2553" s="46">
        <v>10038.33</v>
      </c>
      <c r="I2553" s="47"/>
      <c r="K2553" s="49"/>
      <c r="L2553" s="47"/>
      <c r="M2553" s="50"/>
      <c r="P2553" s="49"/>
      <c r="Q2553" s="49"/>
      <c r="R2553" s="49"/>
      <c r="S2553" s="50"/>
      <c r="T2553" s="47"/>
      <c r="U2553" s="50"/>
      <c r="X2553" s="49"/>
      <c r="Y2553" s="49"/>
      <c r="Z2553" s="49"/>
      <c r="AA2553" s="50"/>
      <c r="AB2553" s="47"/>
      <c r="AC2553" s="50"/>
      <c r="AF2553" s="49"/>
      <c r="AG2553" s="49"/>
      <c r="AH2553" s="49"/>
      <c r="AI2553" s="50"/>
      <c r="AJ2553" s="47"/>
      <c r="AK2553" s="50"/>
      <c r="AN2553" s="49"/>
      <c r="AO2553" s="49"/>
      <c r="AP2553" s="49"/>
      <c r="AQ2553" s="50"/>
      <c r="AR2553" s="47"/>
      <c r="AS2553" s="50"/>
      <c r="AV2553" s="49"/>
      <c r="AW2553" s="49"/>
      <c r="AX2553" s="49"/>
      <c r="AY2553" s="50"/>
      <c r="AZ2553" s="47"/>
      <c r="BA2553" s="50"/>
      <c r="BD2553" s="49"/>
      <c r="BE2553" s="49"/>
      <c r="BF2553" s="49"/>
      <c r="BG2553" s="50"/>
      <c r="BH2553" s="47"/>
      <c r="BI2553" s="50"/>
      <c r="BL2553" s="49"/>
      <c r="BM2553" s="49"/>
      <c r="BN2553" s="49"/>
      <c r="BO2553" s="50"/>
      <c r="BP2553" s="47"/>
      <c r="BQ2553" s="50"/>
      <c r="BT2553" s="49"/>
      <c r="BU2553" s="49"/>
      <c r="BV2553" s="49"/>
      <c r="BW2553" s="50"/>
      <c r="BX2553" s="47"/>
      <c r="BY2553" s="50"/>
      <c r="CB2553" s="49"/>
      <c r="CC2553" s="49"/>
      <c r="CD2553" s="49"/>
      <c r="CE2553" s="50"/>
      <c r="CF2553" s="47"/>
      <c r="CG2553" s="50"/>
      <c r="CJ2553" s="49"/>
      <c r="CK2553" s="49"/>
      <c r="CL2553" s="49"/>
      <c r="CM2553" s="50"/>
      <c r="CN2553" s="47"/>
      <c r="CO2553" s="50"/>
      <c r="CR2553" s="49"/>
      <c r="CS2553" s="49"/>
      <c r="CT2553" s="49"/>
      <c r="CU2553" s="50"/>
      <c r="CV2553" s="47"/>
      <c r="CW2553" s="50"/>
      <c r="CZ2553" s="49"/>
      <c r="DA2553" s="49"/>
      <c r="DB2553" s="49"/>
      <c r="DC2553" s="50"/>
      <c r="DD2553" s="47"/>
      <c r="DE2553" s="50"/>
      <c r="DH2553" s="49"/>
      <c r="DI2553" s="49"/>
      <c r="DJ2553" s="49"/>
      <c r="DK2553" s="50"/>
      <c r="DL2553" s="47"/>
      <c r="DM2553" s="50"/>
      <c r="DP2553" s="49"/>
      <c r="DQ2553" s="49"/>
      <c r="DR2553" s="49"/>
      <c r="DS2553" s="50"/>
      <c r="DT2553" s="47"/>
      <c r="DU2553" s="50"/>
      <c r="DX2553" s="49"/>
      <c r="DY2553" s="49"/>
      <c r="DZ2553" s="49"/>
      <c r="EA2553" s="50"/>
      <c r="EB2553" s="47"/>
      <c r="EC2553" s="50"/>
      <c r="EF2553" s="49"/>
      <c r="EG2553" s="49"/>
      <c r="EH2553" s="49"/>
      <c r="EI2553" s="50"/>
      <c r="EJ2553" s="47"/>
      <c r="EK2553" s="50"/>
      <c r="EN2553" s="49"/>
      <c r="EO2553" s="49"/>
      <c r="EP2553" s="49"/>
      <c r="EQ2553" s="50"/>
      <c r="ER2553" s="47"/>
      <c r="ES2553" s="50"/>
      <c r="EV2553" s="49"/>
      <c r="EW2553" s="49"/>
      <c r="EX2553" s="49"/>
      <c r="EY2553" s="50"/>
      <c r="EZ2553" s="47"/>
      <c r="FA2553" s="50"/>
      <c r="FD2553" s="49"/>
      <c r="FE2553" s="49"/>
      <c r="FF2553" s="49"/>
      <c r="FG2553" s="50"/>
      <c r="FH2553" s="47"/>
      <c r="FI2553" s="50"/>
      <c r="FL2553" s="49"/>
      <c r="FM2553" s="49"/>
      <c r="FN2553" s="49"/>
      <c r="FO2553" s="50"/>
      <c r="FP2553" s="47"/>
      <c r="FQ2553" s="50"/>
      <c r="FT2553" s="49"/>
      <c r="FU2553" s="49"/>
      <c r="FV2553" s="49"/>
      <c r="FW2553" s="50"/>
      <c r="FX2553" s="47"/>
      <c r="FY2553" s="50"/>
      <c r="GB2553" s="49"/>
      <c r="GC2553" s="49"/>
      <c r="GD2553" s="49"/>
      <c r="GE2553" s="50"/>
      <c r="GF2553" s="47"/>
      <c r="GG2553" s="50"/>
      <c r="GJ2553" s="49"/>
      <c r="GK2553" s="49"/>
      <c r="GL2553" s="49"/>
      <c r="GM2553" s="50"/>
      <c r="GN2553" s="47"/>
      <c r="GO2553" s="50"/>
      <c r="GR2553" s="49"/>
      <c r="GS2553" s="49"/>
      <c r="GT2553" s="49"/>
      <c r="GU2553" s="50"/>
      <c r="GV2553" s="47"/>
      <c r="GW2553" s="50"/>
      <c r="GZ2553" s="49"/>
      <c r="HA2553" s="49"/>
      <c r="HB2553" s="49"/>
      <c r="HC2553" s="50"/>
      <c r="HD2553" s="47"/>
      <c r="HE2553" s="50"/>
      <c r="HH2553" s="49"/>
      <c r="HI2553" s="49"/>
      <c r="HJ2553" s="49"/>
      <c r="HK2553" s="50"/>
      <c r="HL2553" s="47"/>
      <c r="HM2553" s="50"/>
      <c r="HP2553" s="49"/>
      <c r="HQ2553" s="49"/>
      <c r="HR2553" s="49"/>
      <c r="HS2553" s="50"/>
      <c r="HT2553" s="47"/>
      <c r="HU2553" s="50"/>
      <c r="HX2553" s="49"/>
      <c r="HY2553" s="49"/>
      <c r="HZ2553" s="49"/>
      <c r="IA2553" s="50"/>
      <c r="IB2553" s="47"/>
      <c r="IC2553" s="50"/>
      <c r="IF2553" s="49"/>
      <c r="IG2553" s="49"/>
      <c r="IH2553" s="49"/>
      <c r="II2553" s="50"/>
      <c r="IJ2553" s="47"/>
      <c r="IK2553" s="50"/>
      <c r="IN2553" s="49"/>
      <c r="IO2553" s="49"/>
      <c r="IP2553" s="49"/>
      <c r="IQ2553" s="50"/>
    </row>
    <row r="2554" spans="1:251" s="48" customFormat="1">
      <c r="A2554" s="43">
        <v>1712</v>
      </c>
      <c r="B2554" s="44">
        <v>100000449746</v>
      </c>
      <c r="C2554" s="43">
        <v>0</v>
      </c>
      <c r="D2554" s="45" t="s">
        <v>454</v>
      </c>
      <c r="E2554" s="45" t="s">
        <v>395</v>
      </c>
      <c r="F2554" s="46">
        <v>11475.75</v>
      </c>
      <c r="G2554" s="46">
        <v>-1437.42</v>
      </c>
      <c r="H2554" s="46">
        <v>10038.33</v>
      </c>
      <c r="I2554" s="47"/>
      <c r="K2554" s="49"/>
      <c r="L2554" s="47"/>
      <c r="M2554" s="50"/>
      <c r="P2554" s="49"/>
      <c r="Q2554" s="49"/>
      <c r="R2554" s="49"/>
      <c r="S2554" s="50"/>
      <c r="T2554" s="47"/>
      <c r="U2554" s="50"/>
      <c r="X2554" s="49"/>
      <c r="Y2554" s="49"/>
      <c r="Z2554" s="49"/>
      <c r="AA2554" s="50"/>
      <c r="AB2554" s="47"/>
      <c r="AC2554" s="50"/>
      <c r="AF2554" s="49"/>
      <c r="AG2554" s="49"/>
      <c r="AH2554" s="49"/>
      <c r="AI2554" s="50"/>
      <c r="AJ2554" s="47"/>
      <c r="AK2554" s="50"/>
      <c r="AN2554" s="49"/>
      <c r="AO2554" s="49"/>
      <c r="AP2554" s="49"/>
      <c r="AQ2554" s="50"/>
      <c r="AR2554" s="47"/>
      <c r="AS2554" s="50"/>
      <c r="AV2554" s="49"/>
      <c r="AW2554" s="49"/>
      <c r="AX2554" s="49"/>
      <c r="AY2554" s="50"/>
      <c r="AZ2554" s="47"/>
      <c r="BA2554" s="50"/>
      <c r="BD2554" s="49"/>
      <c r="BE2554" s="49"/>
      <c r="BF2554" s="49"/>
      <c r="BG2554" s="50"/>
      <c r="BH2554" s="47"/>
      <c r="BI2554" s="50"/>
      <c r="BL2554" s="49"/>
      <c r="BM2554" s="49"/>
      <c r="BN2554" s="49"/>
      <c r="BO2554" s="50"/>
      <c r="BP2554" s="47"/>
      <c r="BQ2554" s="50"/>
      <c r="BT2554" s="49"/>
      <c r="BU2554" s="49"/>
      <c r="BV2554" s="49"/>
      <c r="BW2554" s="50"/>
      <c r="BX2554" s="47"/>
      <c r="BY2554" s="50"/>
      <c r="CB2554" s="49"/>
      <c r="CC2554" s="49"/>
      <c r="CD2554" s="49"/>
      <c r="CE2554" s="50"/>
      <c r="CF2554" s="47"/>
      <c r="CG2554" s="50"/>
      <c r="CJ2554" s="49"/>
      <c r="CK2554" s="49"/>
      <c r="CL2554" s="49"/>
      <c r="CM2554" s="50"/>
      <c r="CN2554" s="47"/>
      <c r="CO2554" s="50"/>
      <c r="CR2554" s="49"/>
      <c r="CS2554" s="49"/>
      <c r="CT2554" s="49"/>
      <c r="CU2554" s="50"/>
      <c r="CV2554" s="47"/>
      <c r="CW2554" s="50"/>
      <c r="CZ2554" s="49"/>
      <c r="DA2554" s="49"/>
      <c r="DB2554" s="49"/>
      <c r="DC2554" s="50"/>
      <c r="DD2554" s="47"/>
      <c r="DE2554" s="50"/>
      <c r="DH2554" s="49"/>
      <c r="DI2554" s="49"/>
      <c r="DJ2554" s="49"/>
      <c r="DK2554" s="50"/>
      <c r="DL2554" s="47"/>
      <c r="DM2554" s="50"/>
      <c r="DP2554" s="49"/>
      <c r="DQ2554" s="49"/>
      <c r="DR2554" s="49"/>
      <c r="DS2554" s="50"/>
      <c r="DT2554" s="47"/>
      <c r="DU2554" s="50"/>
      <c r="DX2554" s="49"/>
      <c r="DY2554" s="49"/>
      <c r="DZ2554" s="49"/>
      <c r="EA2554" s="50"/>
      <c r="EB2554" s="47"/>
      <c r="EC2554" s="50"/>
      <c r="EF2554" s="49"/>
      <c r="EG2554" s="49"/>
      <c r="EH2554" s="49"/>
      <c r="EI2554" s="50"/>
      <c r="EJ2554" s="47"/>
      <c r="EK2554" s="50"/>
      <c r="EN2554" s="49"/>
      <c r="EO2554" s="49"/>
      <c r="EP2554" s="49"/>
      <c r="EQ2554" s="50"/>
      <c r="ER2554" s="47"/>
      <c r="ES2554" s="50"/>
      <c r="EV2554" s="49"/>
      <c r="EW2554" s="49"/>
      <c r="EX2554" s="49"/>
      <c r="EY2554" s="50"/>
      <c r="EZ2554" s="47"/>
      <c r="FA2554" s="50"/>
      <c r="FD2554" s="49"/>
      <c r="FE2554" s="49"/>
      <c r="FF2554" s="49"/>
      <c r="FG2554" s="50"/>
      <c r="FH2554" s="47"/>
      <c r="FI2554" s="50"/>
      <c r="FL2554" s="49"/>
      <c r="FM2554" s="49"/>
      <c r="FN2554" s="49"/>
      <c r="FO2554" s="50"/>
      <c r="FP2554" s="47"/>
      <c r="FQ2554" s="50"/>
      <c r="FT2554" s="49"/>
      <c r="FU2554" s="49"/>
      <c r="FV2554" s="49"/>
      <c r="FW2554" s="50"/>
      <c r="FX2554" s="47"/>
      <c r="FY2554" s="50"/>
      <c r="GB2554" s="49"/>
      <c r="GC2554" s="49"/>
      <c r="GD2554" s="49"/>
      <c r="GE2554" s="50"/>
      <c r="GF2554" s="47"/>
      <c r="GG2554" s="50"/>
      <c r="GJ2554" s="49"/>
      <c r="GK2554" s="49"/>
      <c r="GL2554" s="49"/>
      <c r="GM2554" s="50"/>
      <c r="GN2554" s="47"/>
      <c r="GO2554" s="50"/>
      <c r="GR2554" s="49"/>
      <c r="GS2554" s="49"/>
      <c r="GT2554" s="49"/>
      <c r="GU2554" s="50"/>
      <c r="GV2554" s="47"/>
      <c r="GW2554" s="50"/>
      <c r="GZ2554" s="49"/>
      <c r="HA2554" s="49"/>
      <c r="HB2554" s="49"/>
      <c r="HC2554" s="50"/>
      <c r="HD2554" s="47"/>
      <c r="HE2554" s="50"/>
      <c r="HH2554" s="49"/>
      <c r="HI2554" s="49"/>
      <c r="HJ2554" s="49"/>
      <c r="HK2554" s="50"/>
      <c r="HL2554" s="47"/>
      <c r="HM2554" s="50"/>
      <c r="HP2554" s="49"/>
      <c r="HQ2554" s="49"/>
      <c r="HR2554" s="49"/>
      <c r="HS2554" s="50"/>
      <c r="HT2554" s="47"/>
      <c r="HU2554" s="50"/>
      <c r="HX2554" s="49"/>
      <c r="HY2554" s="49"/>
      <c r="HZ2554" s="49"/>
      <c r="IA2554" s="50"/>
      <c r="IB2554" s="47"/>
      <c r="IC2554" s="50"/>
      <c r="IF2554" s="49"/>
      <c r="IG2554" s="49"/>
      <c r="IH2554" s="49"/>
      <c r="II2554" s="50"/>
      <c r="IJ2554" s="47"/>
      <c r="IK2554" s="50"/>
      <c r="IN2554" s="49"/>
      <c r="IO2554" s="49"/>
      <c r="IP2554" s="49"/>
      <c r="IQ2554" s="50"/>
    </row>
    <row r="2555" spans="1:251" s="48" customFormat="1">
      <c r="A2555" s="43">
        <v>1713</v>
      </c>
      <c r="B2555" s="44">
        <v>100000449747</v>
      </c>
      <c r="C2555" s="43">
        <v>0</v>
      </c>
      <c r="D2555" s="45" t="s">
        <v>454</v>
      </c>
      <c r="E2555" s="45" t="s">
        <v>395</v>
      </c>
      <c r="F2555" s="46">
        <v>11475.75</v>
      </c>
      <c r="G2555" s="46">
        <v>-1437.42</v>
      </c>
      <c r="H2555" s="46">
        <v>10038.33</v>
      </c>
      <c r="I2555" s="47"/>
      <c r="K2555" s="49"/>
      <c r="L2555" s="47"/>
      <c r="M2555" s="50"/>
      <c r="P2555" s="49"/>
      <c r="Q2555" s="49"/>
      <c r="R2555" s="49"/>
      <c r="S2555" s="50"/>
      <c r="T2555" s="47"/>
      <c r="U2555" s="50"/>
      <c r="X2555" s="49"/>
      <c r="Y2555" s="49"/>
      <c r="Z2555" s="49"/>
      <c r="AA2555" s="50"/>
      <c r="AB2555" s="47"/>
      <c r="AC2555" s="50"/>
      <c r="AF2555" s="49"/>
      <c r="AG2555" s="49"/>
      <c r="AH2555" s="49"/>
      <c r="AI2555" s="50"/>
      <c r="AJ2555" s="47"/>
      <c r="AK2555" s="50"/>
      <c r="AN2555" s="49"/>
      <c r="AO2555" s="49"/>
      <c r="AP2555" s="49"/>
      <c r="AQ2555" s="50"/>
      <c r="AR2555" s="47"/>
      <c r="AS2555" s="50"/>
      <c r="AV2555" s="49"/>
      <c r="AW2555" s="49"/>
      <c r="AX2555" s="49"/>
      <c r="AY2555" s="50"/>
      <c r="AZ2555" s="47"/>
      <c r="BA2555" s="50"/>
      <c r="BD2555" s="49"/>
      <c r="BE2555" s="49"/>
      <c r="BF2555" s="49"/>
      <c r="BG2555" s="50"/>
      <c r="BH2555" s="47"/>
      <c r="BI2555" s="50"/>
      <c r="BL2555" s="49"/>
      <c r="BM2555" s="49"/>
      <c r="BN2555" s="49"/>
      <c r="BO2555" s="50"/>
      <c r="BP2555" s="47"/>
      <c r="BQ2555" s="50"/>
      <c r="BT2555" s="49"/>
      <c r="BU2555" s="49"/>
      <c r="BV2555" s="49"/>
      <c r="BW2555" s="50"/>
      <c r="BX2555" s="47"/>
      <c r="BY2555" s="50"/>
      <c r="CB2555" s="49"/>
      <c r="CC2555" s="49"/>
      <c r="CD2555" s="49"/>
      <c r="CE2555" s="50"/>
      <c r="CF2555" s="47"/>
      <c r="CG2555" s="50"/>
      <c r="CJ2555" s="49"/>
      <c r="CK2555" s="49"/>
      <c r="CL2555" s="49"/>
      <c r="CM2555" s="50"/>
      <c r="CN2555" s="47"/>
      <c r="CO2555" s="50"/>
      <c r="CR2555" s="49"/>
      <c r="CS2555" s="49"/>
      <c r="CT2555" s="49"/>
      <c r="CU2555" s="50"/>
      <c r="CV2555" s="47"/>
      <c r="CW2555" s="50"/>
      <c r="CZ2555" s="49"/>
      <c r="DA2555" s="49"/>
      <c r="DB2555" s="49"/>
      <c r="DC2555" s="50"/>
      <c r="DD2555" s="47"/>
      <c r="DE2555" s="50"/>
      <c r="DH2555" s="49"/>
      <c r="DI2555" s="49"/>
      <c r="DJ2555" s="49"/>
      <c r="DK2555" s="50"/>
      <c r="DL2555" s="47"/>
      <c r="DM2555" s="50"/>
      <c r="DP2555" s="49"/>
      <c r="DQ2555" s="49"/>
      <c r="DR2555" s="49"/>
      <c r="DS2555" s="50"/>
      <c r="DT2555" s="47"/>
      <c r="DU2555" s="50"/>
      <c r="DX2555" s="49"/>
      <c r="DY2555" s="49"/>
      <c r="DZ2555" s="49"/>
      <c r="EA2555" s="50"/>
      <c r="EB2555" s="47"/>
      <c r="EC2555" s="50"/>
      <c r="EF2555" s="49"/>
      <c r="EG2555" s="49"/>
      <c r="EH2555" s="49"/>
      <c r="EI2555" s="50"/>
      <c r="EJ2555" s="47"/>
      <c r="EK2555" s="50"/>
      <c r="EN2555" s="49"/>
      <c r="EO2555" s="49"/>
      <c r="EP2555" s="49"/>
      <c r="EQ2555" s="50"/>
      <c r="ER2555" s="47"/>
      <c r="ES2555" s="50"/>
      <c r="EV2555" s="49"/>
      <c r="EW2555" s="49"/>
      <c r="EX2555" s="49"/>
      <c r="EY2555" s="50"/>
      <c r="EZ2555" s="47"/>
      <c r="FA2555" s="50"/>
      <c r="FD2555" s="49"/>
      <c r="FE2555" s="49"/>
      <c r="FF2555" s="49"/>
      <c r="FG2555" s="50"/>
      <c r="FH2555" s="47"/>
      <c r="FI2555" s="50"/>
      <c r="FL2555" s="49"/>
      <c r="FM2555" s="49"/>
      <c r="FN2555" s="49"/>
      <c r="FO2555" s="50"/>
      <c r="FP2555" s="47"/>
      <c r="FQ2555" s="50"/>
      <c r="FT2555" s="49"/>
      <c r="FU2555" s="49"/>
      <c r="FV2555" s="49"/>
      <c r="FW2555" s="50"/>
      <c r="FX2555" s="47"/>
      <c r="FY2555" s="50"/>
      <c r="GB2555" s="49"/>
      <c r="GC2555" s="49"/>
      <c r="GD2555" s="49"/>
      <c r="GE2555" s="50"/>
      <c r="GF2555" s="47"/>
      <c r="GG2555" s="50"/>
      <c r="GJ2555" s="49"/>
      <c r="GK2555" s="49"/>
      <c r="GL2555" s="49"/>
      <c r="GM2555" s="50"/>
      <c r="GN2555" s="47"/>
      <c r="GO2555" s="50"/>
      <c r="GR2555" s="49"/>
      <c r="GS2555" s="49"/>
      <c r="GT2555" s="49"/>
      <c r="GU2555" s="50"/>
      <c r="GV2555" s="47"/>
      <c r="GW2555" s="50"/>
      <c r="GZ2555" s="49"/>
      <c r="HA2555" s="49"/>
      <c r="HB2555" s="49"/>
      <c r="HC2555" s="50"/>
      <c r="HD2555" s="47"/>
      <c r="HE2555" s="50"/>
      <c r="HH2555" s="49"/>
      <c r="HI2555" s="49"/>
      <c r="HJ2555" s="49"/>
      <c r="HK2555" s="50"/>
      <c r="HL2555" s="47"/>
      <c r="HM2555" s="50"/>
      <c r="HP2555" s="49"/>
      <c r="HQ2555" s="49"/>
      <c r="HR2555" s="49"/>
      <c r="HS2555" s="50"/>
      <c r="HT2555" s="47"/>
      <c r="HU2555" s="50"/>
      <c r="HX2555" s="49"/>
      <c r="HY2555" s="49"/>
      <c r="HZ2555" s="49"/>
      <c r="IA2555" s="50"/>
      <c r="IB2555" s="47"/>
      <c r="IC2555" s="50"/>
      <c r="IF2555" s="49"/>
      <c r="IG2555" s="49"/>
      <c r="IH2555" s="49"/>
      <c r="II2555" s="50"/>
      <c r="IJ2555" s="47"/>
      <c r="IK2555" s="50"/>
      <c r="IN2555" s="49"/>
      <c r="IO2555" s="49"/>
      <c r="IP2555" s="49"/>
      <c r="IQ2555" s="50"/>
    </row>
    <row r="2556" spans="1:251" s="48" customFormat="1">
      <c r="A2556" s="43">
        <v>1714</v>
      </c>
      <c r="B2556" s="44">
        <v>100000449748</v>
      </c>
      <c r="C2556" s="43">
        <v>0</v>
      </c>
      <c r="D2556" s="45" t="s">
        <v>454</v>
      </c>
      <c r="E2556" s="45" t="s">
        <v>395</v>
      </c>
      <c r="F2556" s="46">
        <v>11475.75</v>
      </c>
      <c r="G2556" s="46">
        <v>-1437.42</v>
      </c>
      <c r="H2556" s="46">
        <v>10038.33</v>
      </c>
      <c r="I2556" s="47"/>
      <c r="K2556" s="49"/>
      <c r="L2556" s="47"/>
      <c r="M2556" s="50"/>
      <c r="P2556" s="49"/>
      <c r="Q2556" s="49"/>
      <c r="R2556" s="49"/>
      <c r="S2556" s="50"/>
      <c r="T2556" s="47"/>
      <c r="U2556" s="50"/>
      <c r="X2556" s="49"/>
      <c r="Y2556" s="49"/>
      <c r="Z2556" s="49"/>
      <c r="AA2556" s="50"/>
      <c r="AB2556" s="47"/>
      <c r="AC2556" s="50"/>
      <c r="AF2556" s="49"/>
      <c r="AG2556" s="49"/>
      <c r="AH2556" s="49"/>
      <c r="AI2556" s="50"/>
      <c r="AJ2556" s="47"/>
      <c r="AK2556" s="50"/>
      <c r="AN2556" s="49"/>
      <c r="AO2556" s="49"/>
      <c r="AP2556" s="49"/>
      <c r="AQ2556" s="50"/>
      <c r="AR2556" s="47"/>
      <c r="AS2556" s="50"/>
      <c r="AV2556" s="49"/>
      <c r="AW2556" s="49"/>
      <c r="AX2556" s="49"/>
      <c r="AY2556" s="50"/>
      <c r="AZ2556" s="47"/>
      <c r="BA2556" s="50"/>
      <c r="BD2556" s="49"/>
      <c r="BE2556" s="49"/>
      <c r="BF2556" s="49"/>
      <c r="BG2556" s="50"/>
      <c r="BH2556" s="47"/>
      <c r="BI2556" s="50"/>
      <c r="BL2556" s="49"/>
      <c r="BM2556" s="49"/>
      <c r="BN2556" s="49"/>
      <c r="BO2556" s="50"/>
      <c r="BP2556" s="47"/>
      <c r="BQ2556" s="50"/>
      <c r="BT2556" s="49"/>
      <c r="BU2556" s="49"/>
      <c r="BV2556" s="49"/>
      <c r="BW2556" s="50"/>
      <c r="BX2556" s="47"/>
      <c r="BY2556" s="50"/>
      <c r="CB2556" s="49"/>
      <c r="CC2556" s="49"/>
      <c r="CD2556" s="49"/>
      <c r="CE2556" s="50"/>
      <c r="CF2556" s="47"/>
      <c r="CG2556" s="50"/>
      <c r="CJ2556" s="49"/>
      <c r="CK2556" s="49"/>
      <c r="CL2556" s="49"/>
      <c r="CM2556" s="50"/>
      <c r="CN2556" s="47"/>
      <c r="CO2556" s="50"/>
      <c r="CR2556" s="49"/>
      <c r="CS2556" s="49"/>
      <c r="CT2556" s="49"/>
      <c r="CU2556" s="50"/>
      <c r="CV2556" s="47"/>
      <c r="CW2556" s="50"/>
      <c r="CZ2556" s="49"/>
      <c r="DA2556" s="49"/>
      <c r="DB2556" s="49"/>
      <c r="DC2556" s="50"/>
      <c r="DD2556" s="47"/>
      <c r="DE2556" s="50"/>
      <c r="DH2556" s="49"/>
      <c r="DI2556" s="49"/>
      <c r="DJ2556" s="49"/>
      <c r="DK2556" s="50"/>
      <c r="DL2556" s="47"/>
      <c r="DM2556" s="50"/>
      <c r="DP2556" s="49"/>
      <c r="DQ2556" s="49"/>
      <c r="DR2556" s="49"/>
      <c r="DS2556" s="50"/>
      <c r="DT2556" s="47"/>
      <c r="DU2556" s="50"/>
      <c r="DX2556" s="49"/>
      <c r="DY2556" s="49"/>
      <c r="DZ2556" s="49"/>
      <c r="EA2556" s="50"/>
      <c r="EB2556" s="47"/>
      <c r="EC2556" s="50"/>
      <c r="EF2556" s="49"/>
      <c r="EG2556" s="49"/>
      <c r="EH2556" s="49"/>
      <c r="EI2556" s="50"/>
      <c r="EJ2556" s="47"/>
      <c r="EK2556" s="50"/>
      <c r="EN2556" s="49"/>
      <c r="EO2556" s="49"/>
      <c r="EP2556" s="49"/>
      <c r="EQ2556" s="50"/>
      <c r="ER2556" s="47"/>
      <c r="ES2556" s="50"/>
      <c r="EV2556" s="49"/>
      <c r="EW2556" s="49"/>
      <c r="EX2556" s="49"/>
      <c r="EY2556" s="50"/>
      <c r="EZ2556" s="47"/>
      <c r="FA2556" s="50"/>
      <c r="FD2556" s="49"/>
      <c r="FE2556" s="49"/>
      <c r="FF2556" s="49"/>
      <c r="FG2556" s="50"/>
      <c r="FH2556" s="47"/>
      <c r="FI2556" s="50"/>
      <c r="FL2556" s="49"/>
      <c r="FM2556" s="49"/>
      <c r="FN2556" s="49"/>
      <c r="FO2556" s="50"/>
      <c r="FP2556" s="47"/>
      <c r="FQ2556" s="50"/>
      <c r="FT2556" s="49"/>
      <c r="FU2556" s="49"/>
      <c r="FV2556" s="49"/>
      <c r="FW2556" s="50"/>
      <c r="FX2556" s="47"/>
      <c r="FY2556" s="50"/>
      <c r="GB2556" s="49"/>
      <c r="GC2556" s="49"/>
      <c r="GD2556" s="49"/>
      <c r="GE2556" s="50"/>
      <c r="GF2556" s="47"/>
      <c r="GG2556" s="50"/>
      <c r="GJ2556" s="49"/>
      <c r="GK2556" s="49"/>
      <c r="GL2556" s="49"/>
      <c r="GM2556" s="50"/>
      <c r="GN2556" s="47"/>
      <c r="GO2556" s="50"/>
      <c r="GR2556" s="49"/>
      <c r="GS2556" s="49"/>
      <c r="GT2556" s="49"/>
      <c r="GU2556" s="50"/>
      <c r="GV2556" s="47"/>
      <c r="GW2556" s="50"/>
      <c r="GZ2556" s="49"/>
      <c r="HA2556" s="49"/>
      <c r="HB2556" s="49"/>
      <c r="HC2556" s="50"/>
      <c r="HD2556" s="47"/>
      <c r="HE2556" s="50"/>
      <c r="HH2556" s="49"/>
      <c r="HI2556" s="49"/>
      <c r="HJ2556" s="49"/>
      <c r="HK2556" s="50"/>
      <c r="HL2556" s="47"/>
      <c r="HM2556" s="50"/>
      <c r="HP2556" s="49"/>
      <c r="HQ2556" s="49"/>
      <c r="HR2556" s="49"/>
      <c r="HS2556" s="50"/>
      <c r="HT2556" s="47"/>
      <c r="HU2556" s="50"/>
      <c r="HX2556" s="49"/>
      <c r="HY2556" s="49"/>
      <c r="HZ2556" s="49"/>
      <c r="IA2556" s="50"/>
      <c r="IB2556" s="47"/>
      <c r="IC2556" s="50"/>
      <c r="IF2556" s="49"/>
      <c r="IG2556" s="49"/>
      <c r="IH2556" s="49"/>
      <c r="II2556" s="50"/>
      <c r="IJ2556" s="47"/>
      <c r="IK2556" s="50"/>
      <c r="IN2556" s="49"/>
      <c r="IO2556" s="49"/>
      <c r="IP2556" s="49"/>
      <c r="IQ2556" s="50"/>
    </row>
    <row r="2557" spans="1:251" s="48" customFormat="1">
      <c r="A2557" s="43">
        <v>1715</v>
      </c>
      <c r="B2557" s="44">
        <v>100000449749</v>
      </c>
      <c r="C2557" s="43">
        <v>0</v>
      </c>
      <c r="D2557" s="45" t="s">
        <v>454</v>
      </c>
      <c r="E2557" s="45" t="s">
        <v>395</v>
      </c>
      <c r="F2557" s="46">
        <v>11475.75</v>
      </c>
      <c r="G2557" s="46">
        <v>-1437.42</v>
      </c>
      <c r="H2557" s="46">
        <v>10038.33</v>
      </c>
      <c r="I2557" s="47"/>
      <c r="K2557" s="49"/>
      <c r="L2557" s="47"/>
      <c r="M2557" s="50"/>
      <c r="P2557" s="49"/>
      <c r="Q2557" s="49"/>
      <c r="R2557" s="49"/>
      <c r="S2557" s="50"/>
      <c r="T2557" s="47"/>
      <c r="U2557" s="50"/>
      <c r="X2557" s="49"/>
      <c r="Y2557" s="49"/>
      <c r="Z2557" s="49"/>
      <c r="AA2557" s="50"/>
      <c r="AB2557" s="47"/>
      <c r="AC2557" s="50"/>
      <c r="AF2557" s="49"/>
      <c r="AG2557" s="49"/>
      <c r="AH2557" s="49"/>
      <c r="AI2557" s="50"/>
      <c r="AJ2557" s="47"/>
      <c r="AK2557" s="50"/>
      <c r="AN2557" s="49"/>
      <c r="AO2557" s="49"/>
      <c r="AP2557" s="49"/>
      <c r="AQ2557" s="50"/>
      <c r="AR2557" s="47"/>
      <c r="AS2557" s="50"/>
      <c r="AV2557" s="49"/>
      <c r="AW2557" s="49"/>
      <c r="AX2557" s="49"/>
      <c r="AY2557" s="50"/>
      <c r="AZ2557" s="47"/>
      <c r="BA2557" s="50"/>
      <c r="BD2557" s="49"/>
      <c r="BE2557" s="49"/>
      <c r="BF2557" s="49"/>
      <c r="BG2557" s="50"/>
      <c r="BH2557" s="47"/>
      <c r="BI2557" s="50"/>
      <c r="BL2557" s="49"/>
      <c r="BM2557" s="49"/>
      <c r="BN2557" s="49"/>
      <c r="BO2557" s="50"/>
      <c r="BP2557" s="47"/>
      <c r="BQ2557" s="50"/>
      <c r="BT2557" s="49"/>
      <c r="BU2557" s="49"/>
      <c r="BV2557" s="49"/>
      <c r="BW2557" s="50"/>
      <c r="BX2557" s="47"/>
      <c r="BY2557" s="50"/>
      <c r="CB2557" s="49"/>
      <c r="CC2557" s="49"/>
      <c r="CD2557" s="49"/>
      <c r="CE2557" s="50"/>
      <c r="CF2557" s="47"/>
      <c r="CG2557" s="50"/>
      <c r="CJ2557" s="49"/>
      <c r="CK2557" s="49"/>
      <c r="CL2557" s="49"/>
      <c r="CM2557" s="50"/>
      <c r="CN2557" s="47"/>
      <c r="CO2557" s="50"/>
      <c r="CR2557" s="49"/>
      <c r="CS2557" s="49"/>
      <c r="CT2557" s="49"/>
      <c r="CU2557" s="50"/>
      <c r="CV2557" s="47"/>
      <c r="CW2557" s="50"/>
      <c r="CZ2557" s="49"/>
      <c r="DA2557" s="49"/>
      <c r="DB2557" s="49"/>
      <c r="DC2557" s="50"/>
      <c r="DD2557" s="47"/>
      <c r="DE2557" s="50"/>
      <c r="DH2557" s="49"/>
      <c r="DI2557" s="49"/>
      <c r="DJ2557" s="49"/>
      <c r="DK2557" s="50"/>
      <c r="DL2557" s="47"/>
      <c r="DM2557" s="50"/>
      <c r="DP2557" s="49"/>
      <c r="DQ2557" s="49"/>
      <c r="DR2557" s="49"/>
      <c r="DS2557" s="50"/>
      <c r="DT2557" s="47"/>
      <c r="DU2557" s="50"/>
      <c r="DX2557" s="49"/>
      <c r="DY2557" s="49"/>
      <c r="DZ2557" s="49"/>
      <c r="EA2557" s="50"/>
      <c r="EB2557" s="47"/>
      <c r="EC2557" s="50"/>
      <c r="EF2557" s="49"/>
      <c r="EG2557" s="49"/>
      <c r="EH2557" s="49"/>
      <c r="EI2557" s="50"/>
      <c r="EJ2557" s="47"/>
      <c r="EK2557" s="50"/>
      <c r="EN2557" s="49"/>
      <c r="EO2557" s="49"/>
      <c r="EP2557" s="49"/>
      <c r="EQ2557" s="50"/>
      <c r="ER2557" s="47"/>
      <c r="ES2557" s="50"/>
      <c r="EV2557" s="49"/>
      <c r="EW2557" s="49"/>
      <c r="EX2557" s="49"/>
      <c r="EY2557" s="50"/>
      <c r="EZ2557" s="47"/>
      <c r="FA2557" s="50"/>
      <c r="FD2557" s="49"/>
      <c r="FE2557" s="49"/>
      <c r="FF2557" s="49"/>
      <c r="FG2557" s="50"/>
      <c r="FH2557" s="47"/>
      <c r="FI2557" s="50"/>
      <c r="FL2557" s="49"/>
      <c r="FM2557" s="49"/>
      <c r="FN2557" s="49"/>
      <c r="FO2557" s="50"/>
      <c r="FP2557" s="47"/>
      <c r="FQ2557" s="50"/>
      <c r="FT2557" s="49"/>
      <c r="FU2557" s="49"/>
      <c r="FV2557" s="49"/>
      <c r="FW2557" s="50"/>
      <c r="FX2557" s="47"/>
      <c r="FY2557" s="50"/>
      <c r="GB2557" s="49"/>
      <c r="GC2557" s="49"/>
      <c r="GD2557" s="49"/>
      <c r="GE2557" s="50"/>
      <c r="GF2557" s="47"/>
      <c r="GG2557" s="50"/>
      <c r="GJ2557" s="49"/>
      <c r="GK2557" s="49"/>
      <c r="GL2557" s="49"/>
      <c r="GM2557" s="50"/>
      <c r="GN2557" s="47"/>
      <c r="GO2557" s="50"/>
      <c r="GR2557" s="49"/>
      <c r="GS2557" s="49"/>
      <c r="GT2557" s="49"/>
      <c r="GU2557" s="50"/>
      <c r="GV2557" s="47"/>
      <c r="GW2557" s="50"/>
      <c r="GZ2557" s="49"/>
      <c r="HA2557" s="49"/>
      <c r="HB2557" s="49"/>
      <c r="HC2557" s="50"/>
      <c r="HD2557" s="47"/>
      <c r="HE2557" s="50"/>
      <c r="HH2557" s="49"/>
      <c r="HI2557" s="49"/>
      <c r="HJ2557" s="49"/>
      <c r="HK2557" s="50"/>
      <c r="HL2557" s="47"/>
      <c r="HM2557" s="50"/>
      <c r="HP2557" s="49"/>
      <c r="HQ2557" s="49"/>
      <c r="HR2557" s="49"/>
      <c r="HS2557" s="50"/>
      <c r="HT2557" s="47"/>
      <c r="HU2557" s="50"/>
      <c r="HX2557" s="49"/>
      <c r="HY2557" s="49"/>
      <c r="HZ2557" s="49"/>
      <c r="IA2557" s="50"/>
      <c r="IB2557" s="47"/>
      <c r="IC2557" s="50"/>
      <c r="IF2557" s="49"/>
      <c r="IG2557" s="49"/>
      <c r="IH2557" s="49"/>
      <c r="II2557" s="50"/>
      <c r="IJ2557" s="47"/>
      <c r="IK2557" s="50"/>
      <c r="IN2557" s="49"/>
      <c r="IO2557" s="49"/>
      <c r="IP2557" s="49"/>
      <c r="IQ2557" s="50"/>
    </row>
    <row r="2558" spans="1:251" s="48" customFormat="1">
      <c r="A2558" s="43">
        <v>1716</v>
      </c>
      <c r="B2558" s="44">
        <v>100000449750</v>
      </c>
      <c r="C2558" s="43">
        <v>0</v>
      </c>
      <c r="D2558" s="45" t="s">
        <v>454</v>
      </c>
      <c r="E2558" s="45" t="s">
        <v>395</v>
      </c>
      <c r="F2558" s="46">
        <v>11475.75</v>
      </c>
      <c r="G2558" s="46">
        <v>-1437.42</v>
      </c>
      <c r="H2558" s="46">
        <v>10038.33</v>
      </c>
      <c r="I2558" s="47"/>
      <c r="K2558" s="49"/>
      <c r="L2558" s="47"/>
      <c r="M2558" s="50"/>
      <c r="P2558" s="49"/>
      <c r="Q2558" s="49"/>
      <c r="R2558" s="49"/>
      <c r="S2558" s="50"/>
      <c r="T2558" s="47"/>
      <c r="U2558" s="50"/>
      <c r="X2558" s="49"/>
      <c r="Y2558" s="49"/>
      <c r="Z2558" s="49"/>
      <c r="AA2558" s="50"/>
      <c r="AB2558" s="47"/>
      <c r="AC2558" s="50"/>
      <c r="AF2558" s="49"/>
      <c r="AG2558" s="49"/>
      <c r="AH2558" s="49"/>
      <c r="AI2558" s="50"/>
      <c r="AJ2558" s="47"/>
      <c r="AK2558" s="50"/>
      <c r="AN2558" s="49"/>
      <c r="AO2558" s="49"/>
      <c r="AP2558" s="49"/>
      <c r="AQ2558" s="50"/>
      <c r="AR2558" s="47"/>
      <c r="AS2558" s="50"/>
      <c r="AV2558" s="49"/>
      <c r="AW2558" s="49"/>
      <c r="AX2558" s="49"/>
      <c r="AY2558" s="50"/>
      <c r="AZ2558" s="47"/>
      <c r="BA2558" s="50"/>
      <c r="BD2558" s="49"/>
      <c r="BE2558" s="49"/>
      <c r="BF2558" s="49"/>
      <c r="BG2558" s="50"/>
      <c r="BH2558" s="47"/>
      <c r="BI2558" s="50"/>
      <c r="BL2558" s="49"/>
      <c r="BM2558" s="49"/>
      <c r="BN2558" s="49"/>
      <c r="BO2558" s="50"/>
      <c r="BP2558" s="47"/>
      <c r="BQ2558" s="50"/>
      <c r="BT2558" s="49"/>
      <c r="BU2558" s="49"/>
      <c r="BV2558" s="49"/>
      <c r="BW2558" s="50"/>
      <c r="BX2558" s="47"/>
      <c r="BY2558" s="50"/>
      <c r="CB2558" s="49"/>
      <c r="CC2558" s="49"/>
      <c r="CD2558" s="49"/>
      <c r="CE2558" s="50"/>
      <c r="CF2558" s="47"/>
      <c r="CG2558" s="50"/>
      <c r="CJ2558" s="49"/>
      <c r="CK2558" s="49"/>
      <c r="CL2558" s="49"/>
      <c r="CM2558" s="50"/>
      <c r="CN2558" s="47"/>
      <c r="CO2558" s="50"/>
      <c r="CR2558" s="49"/>
      <c r="CS2558" s="49"/>
      <c r="CT2558" s="49"/>
      <c r="CU2558" s="50"/>
      <c r="CV2558" s="47"/>
      <c r="CW2558" s="50"/>
      <c r="CZ2558" s="49"/>
      <c r="DA2558" s="49"/>
      <c r="DB2558" s="49"/>
      <c r="DC2558" s="50"/>
      <c r="DD2558" s="47"/>
      <c r="DE2558" s="50"/>
      <c r="DH2558" s="49"/>
      <c r="DI2558" s="49"/>
      <c r="DJ2558" s="49"/>
      <c r="DK2558" s="50"/>
      <c r="DL2558" s="47"/>
      <c r="DM2558" s="50"/>
      <c r="DP2558" s="49"/>
      <c r="DQ2558" s="49"/>
      <c r="DR2558" s="49"/>
      <c r="DS2558" s="50"/>
      <c r="DT2558" s="47"/>
      <c r="DU2558" s="50"/>
      <c r="DX2558" s="49"/>
      <c r="DY2558" s="49"/>
      <c r="DZ2558" s="49"/>
      <c r="EA2558" s="50"/>
      <c r="EB2558" s="47"/>
      <c r="EC2558" s="50"/>
      <c r="EF2558" s="49"/>
      <c r="EG2558" s="49"/>
      <c r="EH2558" s="49"/>
      <c r="EI2558" s="50"/>
      <c r="EJ2558" s="47"/>
      <c r="EK2558" s="50"/>
      <c r="EN2558" s="49"/>
      <c r="EO2558" s="49"/>
      <c r="EP2558" s="49"/>
      <c r="EQ2558" s="50"/>
      <c r="ER2558" s="47"/>
      <c r="ES2558" s="50"/>
      <c r="EV2558" s="49"/>
      <c r="EW2558" s="49"/>
      <c r="EX2558" s="49"/>
      <c r="EY2558" s="50"/>
      <c r="EZ2558" s="47"/>
      <c r="FA2558" s="50"/>
      <c r="FD2558" s="49"/>
      <c r="FE2558" s="49"/>
      <c r="FF2558" s="49"/>
      <c r="FG2558" s="50"/>
      <c r="FH2558" s="47"/>
      <c r="FI2558" s="50"/>
      <c r="FL2558" s="49"/>
      <c r="FM2558" s="49"/>
      <c r="FN2558" s="49"/>
      <c r="FO2558" s="50"/>
      <c r="FP2558" s="47"/>
      <c r="FQ2558" s="50"/>
      <c r="FT2558" s="49"/>
      <c r="FU2558" s="49"/>
      <c r="FV2558" s="49"/>
      <c r="FW2558" s="50"/>
      <c r="FX2558" s="47"/>
      <c r="FY2558" s="50"/>
      <c r="GB2558" s="49"/>
      <c r="GC2558" s="49"/>
      <c r="GD2558" s="49"/>
      <c r="GE2558" s="50"/>
      <c r="GF2558" s="47"/>
      <c r="GG2558" s="50"/>
      <c r="GJ2558" s="49"/>
      <c r="GK2558" s="49"/>
      <c r="GL2558" s="49"/>
      <c r="GM2558" s="50"/>
      <c r="GN2558" s="47"/>
      <c r="GO2558" s="50"/>
      <c r="GR2558" s="49"/>
      <c r="GS2558" s="49"/>
      <c r="GT2558" s="49"/>
      <c r="GU2558" s="50"/>
      <c r="GV2558" s="47"/>
      <c r="GW2558" s="50"/>
      <c r="GZ2558" s="49"/>
      <c r="HA2558" s="49"/>
      <c r="HB2558" s="49"/>
      <c r="HC2558" s="50"/>
      <c r="HD2558" s="47"/>
      <c r="HE2558" s="50"/>
      <c r="HH2558" s="49"/>
      <c r="HI2558" s="49"/>
      <c r="HJ2558" s="49"/>
      <c r="HK2558" s="50"/>
      <c r="HL2558" s="47"/>
      <c r="HM2558" s="50"/>
      <c r="HP2558" s="49"/>
      <c r="HQ2558" s="49"/>
      <c r="HR2558" s="49"/>
      <c r="HS2558" s="50"/>
      <c r="HT2558" s="47"/>
      <c r="HU2558" s="50"/>
      <c r="HX2558" s="49"/>
      <c r="HY2558" s="49"/>
      <c r="HZ2558" s="49"/>
      <c r="IA2558" s="50"/>
      <c r="IB2558" s="47"/>
      <c r="IC2558" s="50"/>
      <c r="IF2558" s="49"/>
      <c r="IG2558" s="49"/>
      <c r="IH2558" s="49"/>
      <c r="II2558" s="50"/>
      <c r="IJ2558" s="47"/>
      <c r="IK2558" s="50"/>
      <c r="IN2558" s="49"/>
      <c r="IO2558" s="49"/>
      <c r="IP2558" s="49"/>
      <c r="IQ2558" s="50"/>
    </row>
    <row r="2559" spans="1:251" s="48" customFormat="1">
      <c r="A2559" s="43">
        <v>1717</v>
      </c>
      <c r="B2559" s="44">
        <v>100000449751</v>
      </c>
      <c r="C2559" s="43">
        <v>0</v>
      </c>
      <c r="D2559" s="45" t="s">
        <v>454</v>
      </c>
      <c r="E2559" s="45" t="s">
        <v>395</v>
      </c>
      <c r="F2559" s="46">
        <v>11475.75</v>
      </c>
      <c r="G2559" s="46">
        <v>-1437.42</v>
      </c>
      <c r="H2559" s="46">
        <v>10038.33</v>
      </c>
      <c r="I2559" s="47"/>
      <c r="K2559" s="49"/>
      <c r="L2559" s="47"/>
      <c r="M2559" s="50"/>
      <c r="P2559" s="49"/>
      <c r="Q2559" s="49"/>
      <c r="R2559" s="49"/>
      <c r="S2559" s="50"/>
      <c r="T2559" s="47"/>
      <c r="U2559" s="50"/>
      <c r="X2559" s="49"/>
      <c r="Y2559" s="49"/>
      <c r="Z2559" s="49"/>
      <c r="AA2559" s="50"/>
      <c r="AB2559" s="47"/>
      <c r="AC2559" s="50"/>
      <c r="AF2559" s="49"/>
      <c r="AG2559" s="49"/>
      <c r="AH2559" s="49"/>
      <c r="AI2559" s="50"/>
      <c r="AJ2559" s="47"/>
      <c r="AK2559" s="50"/>
      <c r="AN2559" s="49"/>
      <c r="AO2559" s="49"/>
      <c r="AP2559" s="49"/>
      <c r="AQ2559" s="50"/>
      <c r="AR2559" s="47"/>
      <c r="AS2559" s="50"/>
      <c r="AV2559" s="49"/>
      <c r="AW2559" s="49"/>
      <c r="AX2559" s="49"/>
      <c r="AY2559" s="50"/>
      <c r="AZ2559" s="47"/>
      <c r="BA2559" s="50"/>
      <c r="BD2559" s="49"/>
      <c r="BE2559" s="49"/>
      <c r="BF2559" s="49"/>
      <c r="BG2559" s="50"/>
      <c r="BH2559" s="47"/>
      <c r="BI2559" s="50"/>
      <c r="BL2559" s="49"/>
      <c r="BM2559" s="49"/>
      <c r="BN2559" s="49"/>
      <c r="BO2559" s="50"/>
      <c r="BP2559" s="47"/>
      <c r="BQ2559" s="50"/>
      <c r="BT2559" s="49"/>
      <c r="BU2559" s="49"/>
      <c r="BV2559" s="49"/>
      <c r="BW2559" s="50"/>
      <c r="BX2559" s="47"/>
      <c r="BY2559" s="50"/>
      <c r="CB2559" s="49"/>
      <c r="CC2559" s="49"/>
      <c r="CD2559" s="49"/>
      <c r="CE2559" s="50"/>
      <c r="CF2559" s="47"/>
      <c r="CG2559" s="50"/>
      <c r="CJ2559" s="49"/>
      <c r="CK2559" s="49"/>
      <c r="CL2559" s="49"/>
      <c r="CM2559" s="50"/>
      <c r="CN2559" s="47"/>
      <c r="CO2559" s="50"/>
      <c r="CR2559" s="49"/>
      <c r="CS2559" s="49"/>
      <c r="CT2559" s="49"/>
      <c r="CU2559" s="50"/>
      <c r="CV2559" s="47"/>
      <c r="CW2559" s="50"/>
      <c r="CZ2559" s="49"/>
      <c r="DA2559" s="49"/>
      <c r="DB2559" s="49"/>
      <c r="DC2559" s="50"/>
      <c r="DD2559" s="47"/>
      <c r="DE2559" s="50"/>
      <c r="DH2559" s="49"/>
      <c r="DI2559" s="49"/>
      <c r="DJ2559" s="49"/>
      <c r="DK2559" s="50"/>
      <c r="DL2559" s="47"/>
      <c r="DM2559" s="50"/>
      <c r="DP2559" s="49"/>
      <c r="DQ2559" s="49"/>
      <c r="DR2559" s="49"/>
      <c r="DS2559" s="50"/>
      <c r="DT2559" s="47"/>
      <c r="DU2559" s="50"/>
      <c r="DX2559" s="49"/>
      <c r="DY2559" s="49"/>
      <c r="DZ2559" s="49"/>
      <c r="EA2559" s="50"/>
      <c r="EB2559" s="47"/>
      <c r="EC2559" s="50"/>
      <c r="EF2559" s="49"/>
      <c r="EG2559" s="49"/>
      <c r="EH2559" s="49"/>
      <c r="EI2559" s="50"/>
      <c r="EJ2559" s="47"/>
      <c r="EK2559" s="50"/>
      <c r="EN2559" s="49"/>
      <c r="EO2559" s="49"/>
      <c r="EP2559" s="49"/>
      <c r="EQ2559" s="50"/>
      <c r="ER2559" s="47"/>
      <c r="ES2559" s="50"/>
      <c r="EV2559" s="49"/>
      <c r="EW2559" s="49"/>
      <c r="EX2559" s="49"/>
      <c r="EY2559" s="50"/>
      <c r="EZ2559" s="47"/>
      <c r="FA2559" s="50"/>
      <c r="FD2559" s="49"/>
      <c r="FE2559" s="49"/>
      <c r="FF2559" s="49"/>
      <c r="FG2559" s="50"/>
      <c r="FH2559" s="47"/>
      <c r="FI2559" s="50"/>
      <c r="FL2559" s="49"/>
      <c r="FM2559" s="49"/>
      <c r="FN2559" s="49"/>
      <c r="FO2559" s="50"/>
      <c r="FP2559" s="47"/>
      <c r="FQ2559" s="50"/>
      <c r="FT2559" s="49"/>
      <c r="FU2559" s="49"/>
      <c r="FV2559" s="49"/>
      <c r="FW2559" s="50"/>
      <c r="FX2559" s="47"/>
      <c r="FY2559" s="50"/>
      <c r="GB2559" s="49"/>
      <c r="GC2559" s="49"/>
      <c r="GD2559" s="49"/>
      <c r="GE2559" s="50"/>
      <c r="GF2559" s="47"/>
      <c r="GG2559" s="50"/>
      <c r="GJ2559" s="49"/>
      <c r="GK2559" s="49"/>
      <c r="GL2559" s="49"/>
      <c r="GM2559" s="50"/>
      <c r="GN2559" s="47"/>
      <c r="GO2559" s="50"/>
      <c r="GR2559" s="49"/>
      <c r="GS2559" s="49"/>
      <c r="GT2559" s="49"/>
      <c r="GU2559" s="50"/>
      <c r="GV2559" s="47"/>
      <c r="GW2559" s="50"/>
      <c r="GZ2559" s="49"/>
      <c r="HA2559" s="49"/>
      <c r="HB2559" s="49"/>
      <c r="HC2559" s="50"/>
      <c r="HD2559" s="47"/>
      <c r="HE2559" s="50"/>
      <c r="HH2559" s="49"/>
      <c r="HI2559" s="49"/>
      <c r="HJ2559" s="49"/>
      <c r="HK2559" s="50"/>
      <c r="HL2559" s="47"/>
      <c r="HM2559" s="50"/>
      <c r="HP2559" s="49"/>
      <c r="HQ2559" s="49"/>
      <c r="HR2559" s="49"/>
      <c r="HS2559" s="50"/>
      <c r="HT2559" s="47"/>
      <c r="HU2559" s="50"/>
      <c r="HX2559" s="49"/>
      <c r="HY2559" s="49"/>
      <c r="HZ2559" s="49"/>
      <c r="IA2559" s="50"/>
      <c r="IB2559" s="47"/>
      <c r="IC2559" s="50"/>
      <c r="IF2559" s="49"/>
      <c r="IG2559" s="49"/>
      <c r="IH2559" s="49"/>
      <c r="II2559" s="50"/>
      <c r="IJ2559" s="47"/>
      <c r="IK2559" s="50"/>
      <c r="IN2559" s="49"/>
      <c r="IO2559" s="49"/>
      <c r="IP2559" s="49"/>
      <c r="IQ2559" s="50"/>
    </row>
    <row r="2560" spans="1:251" s="48" customFormat="1">
      <c r="A2560" s="43">
        <v>1718</v>
      </c>
      <c r="B2560" s="44">
        <v>100000449752</v>
      </c>
      <c r="C2560" s="43">
        <v>0</v>
      </c>
      <c r="D2560" s="45" t="s">
        <v>454</v>
      </c>
      <c r="E2560" s="45" t="s">
        <v>395</v>
      </c>
      <c r="F2560" s="46">
        <v>11475.75</v>
      </c>
      <c r="G2560" s="46">
        <v>-1437.42</v>
      </c>
      <c r="H2560" s="46">
        <v>10038.33</v>
      </c>
      <c r="I2560" s="47"/>
      <c r="K2560" s="49"/>
      <c r="L2560" s="47"/>
      <c r="M2560" s="50"/>
      <c r="P2560" s="49"/>
      <c r="Q2560" s="49"/>
      <c r="R2560" s="49"/>
      <c r="S2560" s="50"/>
      <c r="T2560" s="47"/>
      <c r="U2560" s="50"/>
      <c r="X2560" s="49"/>
      <c r="Y2560" s="49"/>
      <c r="Z2560" s="49"/>
      <c r="AA2560" s="50"/>
      <c r="AB2560" s="47"/>
      <c r="AC2560" s="50"/>
      <c r="AF2560" s="49"/>
      <c r="AG2560" s="49"/>
      <c r="AH2560" s="49"/>
      <c r="AI2560" s="50"/>
      <c r="AJ2560" s="47"/>
      <c r="AK2560" s="50"/>
      <c r="AN2560" s="49"/>
      <c r="AO2560" s="49"/>
      <c r="AP2560" s="49"/>
      <c r="AQ2560" s="50"/>
      <c r="AR2560" s="47"/>
      <c r="AS2560" s="50"/>
      <c r="AV2560" s="49"/>
      <c r="AW2560" s="49"/>
      <c r="AX2560" s="49"/>
      <c r="AY2560" s="50"/>
      <c r="AZ2560" s="47"/>
      <c r="BA2560" s="50"/>
      <c r="BD2560" s="49"/>
      <c r="BE2560" s="49"/>
      <c r="BF2560" s="49"/>
      <c r="BG2560" s="50"/>
      <c r="BH2560" s="47"/>
      <c r="BI2560" s="50"/>
      <c r="BL2560" s="49"/>
      <c r="BM2560" s="49"/>
      <c r="BN2560" s="49"/>
      <c r="BO2560" s="50"/>
      <c r="BP2560" s="47"/>
      <c r="BQ2560" s="50"/>
      <c r="BT2560" s="49"/>
      <c r="BU2560" s="49"/>
      <c r="BV2560" s="49"/>
      <c r="BW2560" s="50"/>
      <c r="BX2560" s="47"/>
      <c r="BY2560" s="50"/>
      <c r="CB2560" s="49"/>
      <c r="CC2560" s="49"/>
      <c r="CD2560" s="49"/>
      <c r="CE2560" s="50"/>
      <c r="CF2560" s="47"/>
      <c r="CG2560" s="50"/>
      <c r="CJ2560" s="49"/>
      <c r="CK2560" s="49"/>
      <c r="CL2560" s="49"/>
      <c r="CM2560" s="50"/>
      <c r="CN2560" s="47"/>
      <c r="CO2560" s="50"/>
      <c r="CR2560" s="49"/>
      <c r="CS2560" s="49"/>
      <c r="CT2560" s="49"/>
      <c r="CU2560" s="50"/>
      <c r="CV2560" s="47"/>
      <c r="CW2560" s="50"/>
      <c r="CZ2560" s="49"/>
      <c r="DA2560" s="49"/>
      <c r="DB2560" s="49"/>
      <c r="DC2560" s="50"/>
      <c r="DD2560" s="47"/>
      <c r="DE2560" s="50"/>
      <c r="DH2560" s="49"/>
      <c r="DI2560" s="49"/>
      <c r="DJ2560" s="49"/>
      <c r="DK2560" s="50"/>
      <c r="DL2560" s="47"/>
      <c r="DM2560" s="50"/>
      <c r="DP2560" s="49"/>
      <c r="DQ2560" s="49"/>
      <c r="DR2560" s="49"/>
      <c r="DS2560" s="50"/>
      <c r="DT2560" s="47"/>
      <c r="DU2560" s="50"/>
      <c r="DX2560" s="49"/>
      <c r="DY2560" s="49"/>
      <c r="DZ2560" s="49"/>
      <c r="EA2560" s="50"/>
      <c r="EB2560" s="47"/>
      <c r="EC2560" s="50"/>
      <c r="EF2560" s="49"/>
      <c r="EG2560" s="49"/>
      <c r="EH2560" s="49"/>
      <c r="EI2560" s="50"/>
      <c r="EJ2560" s="47"/>
      <c r="EK2560" s="50"/>
      <c r="EN2560" s="49"/>
      <c r="EO2560" s="49"/>
      <c r="EP2560" s="49"/>
      <c r="EQ2560" s="50"/>
      <c r="ER2560" s="47"/>
      <c r="ES2560" s="50"/>
      <c r="EV2560" s="49"/>
      <c r="EW2560" s="49"/>
      <c r="EX2560" s="49"/>
      <c r="EY2560" s="50"/>
      <c r="EZ2560" s="47"/>
      <c r="FA2560" s="50"/>
      <c r="FD2560" s="49"/>
      <c r="FE2560" s="49"/>
      <c r="FF2560" s="49"/>
      <c r="FG2560" s="50"/>
      <c r="FH2560" s="47"/>
      <c r="FI2560" s="50"/>
      <c r="FL2560" s="49"/>
      <c r="FM2560" s="49"/>
      <c r="FN2560" s="49"/>
      <c r="FO2560" s="50"/>
      <c r="FP2560" s="47"/>
      <c r="FQ2560" s="50"/>
      <c r="FT2560" s="49"/>
      <c r="FU2560" s="49"/>
      <c r="FV2560" s="49"/>
      <c r="FW2560" s="50"/>
      <c r="FX2560" s="47"/>
      <c r="FY2560" s="50"/>
      <c r="GB2560" s="49"/>
      <c r="GC2560" s="49"/>
      <c r="GD2560" s="49"/>
      <c r="GE2560" s="50"/>
      <c r="GF2560" s="47"/>
      <c r="GG2560" s="50"/>
      <c r="GJ2560" s="49"/>
      <c r="GK2560" s="49"/>
      <c r="GL2560" s="49"/>
      <c r="GM2560" s="50"/>
      <c r="GN2560" s="47"/>
      <c r="GO2560" s="50"/>
      <c r="GR2560" s="49"/>
      <c r="GS2560" s="49"/>
      <c r="GT2560" s="49"/>
      <c r="GU2560" s="50"/>
      <c r="GV2560" s="47"/>
      <c r="GW2560" s="50"/>
      <c r="GZ2560" s="49"/>
      <c r="HA2560" s="49"/>
      <c r="HB2560" s="49"/>
      <c r="HC2560" s="50"/>
      <c r="HD2560" s="47"/>
      <c r="HE2560" s="50"/>
      <c r="HH2560" s="49"/>
      <c r="HI2560" s="49"/>
      <c r="HJ2560" s="49"/>
      <c r="HK2560" s="50"/>
      <c r="HL2560" s="47"/>
      <c r="HM2560" s="50"/>
      <c r="HP2560" s="49"/>
      <c r="HQ2560" s="49"/>
      <c r="HR2560" s="49"/>
      <c r="HS2560" s="50"/>
      <c r="HT2560" s="47"/>
      <c r="HU2560" s="50"/>
      <c r="HX2560" s="49"/>
      <c r="HY2560" s="49"/>
      <c r="HZ2560" s="49"/>
      <c r="IA2560" s="50"/>
      <c r="IB2560" s="47"/>
      <c r="IC2560" s="50"/>
      <c r="IF2560" s="49"/>
      <c r="IG2560" s="49"/>
      <c r="IH2560" s="49"/>
      <c r="II2560" s="50"/>
      <c r="IJ2560" s="47"/>
      <c r="IK2560" s="50"/>
      <c r="IN2560" s="49"/>
      <c r="IO2560" s="49"/>
      <c r="IP2560" s="49"/>
      <c r="IQ2560" s="50"/>
    </row>
    <row r="2561" spans="1:251" s="48" customFormat="1">
      <c r="A2561" s="43">
        <v>1719</v>
      </c>
      <c r="B2561" s="44">
        <v>100000449753</v>
      </c>
      <c r="C2561" s="43">
        <v>0</v>
      </c>
      <c r="D2561" s="45" t="s">
        <v>454</v>
      </c>
      <c r="E2561" s="45" t="s">
        <v>395</v>
      </c>
      <c r="F2561" s="46">
        <v>11475.75</v>
      </c>
      <c r="G2561" s="46">
        <v>-1437.42</v>
      </c>
      <c r="H2561" s="46">
        <v>10038.33</v>
      </c>
      <c r="I2561" s="47"/>
      <c r="K2561" s="49"/>
      <c r="L2561" s="47"/>
      <c r="M2561" s="50"/>
      <c r="P2561" s="49"/>
      <c r="Q2561" s="49"/>
      <c r="R2561" s="49"/>
      <c r="S2561" s="50"/>
      <c r="T2561" s="47"/>
      <c r="U2561" s="50"/>
      <c r="X2561" s="49"/>
      <c r="Y2561" s="49"/>
      <c r="Z2561" s="49"/>
      <c r="AA2561" s="50"/>
      <c r="AB2561" s="47"/>
      <c r="AC2561" s="50"/>
      <c r="AF2561" s="49"/>
      <c r="AG2561" s="49"/>
      <c r="AH2561" s="49"/>
      <c r="AI2561" s="50"/>
      <c r="AJ2561" s="47"/>
      <c r="AK2561" s="50"/>
      <c r="AN2561" s="49"/>
      <c r="AO2561" s="49"/>
      <c r="AP2561" s="49"/>
      <c r="AQ2561" s="50"/>
      <c r="AR2561" s="47"/>
      <c r="AS2561" s="50"/>
      <c r="AV2561" s="49"/>
      <c r="AW2561" s="49"/>
      <c r="AX2561" s="49"/>
      <c r="AY2561" s="50"/>
      <c r="AZ2561" s="47"/>
      <c r="BA2561" s="50"/>
      <c r="BD2561" s="49"/>
      <c r="BE2561" s="49"/>
      <c r="BF2561" s="49"/>
      <c r="BG2561" s="50"/>
      <c r="BH2561" s="47"/>
      <c r="BI2561" s="50"/>
      <c r="BL2561" s="49"/>
      <c r="BM2561" s="49"/>
      <c r="BN2561" s="49"/>
      <c r="BO2561" s="50"/>
      <c r="BP2561" s="47"/>
      <c r="BQ2561" s="50"/>
      <c r="BT2561" s="49"/>
      <c r="BU2561" s="49"/>
      <c r="BV2561" s="49"/>
      <c r="BW2561" s="50"/>
      <c r="BX2561" s="47"/>
      <c r="BY2561" s="50"/>
      <c r="CB2561" s="49"/>
      <c r="CC2561" s="49"/>
      <c r="CD2561" s="49"/>
      <c r="CE2561" s="50"/>
      <c r="CF2561" s="47"/>
      <c r="CG2561" s="50"/>
      <c r="CJ2561" s="49"/>
      <c r="CK2561" s="49"/>
      <c r="CL2561" s="49"/>
      <c r="CM2561" s="50"/>
      <c r="CN2561" s="47"/>
      <c r="CO2561" s="50"/>
      <c r="CR2561" s="49"/>
      <c r="CS2561" s="49"/>
      <c r="CT2561" s="49"/>
      <c r="CU2561" s="50"/>
      <c r="CV2561" s="47"/>
      <c r="CW2561" s="50"/>
      <c r="CZ2561" s="49"/>
      <c r="DA2561" s="49"/>
      <c r="DB2561" s="49"/>
      <c r="DC2561" s="50"/>
      <c r="DD2561" s="47"/>
      <c r="DE2561" s="50"/>
      <c r="DH2561" s="49"/>
      <c r="DI2561" s="49"/>
      <c r="DJ2561" s="49"/>
      <c r="DK2561" s="50"/>
      <c r="DL2561" s="47"/>
      <c r="DM2561" s="50"/>
      <c r="DP2561" s="49"/>
      <c r="DQ2561" s="49"/>
      <c r="DR2561" s="49"/>
      <c r="DS2561" s="50"/>
      <c r="DT2561" s="47"/>
      <c r="DU2561" s="50"/>
      <c r="DX2561" s="49"/>
      <c r="DY2561" s="49"/>
      <c r="DZ2561" s="49"/>
      <c r="EA2561" s="50"/>
      <c r="EB2561" s="47"/>
      <c r="EC2561" s="50"/>
      <c r="EF2561" s="49"/>
      <c r="EG2561" s="49"/>
      <c r="EH2561" s="49"/>
      <c r="EI2561" s="50"/>
      <c r="EJ2561" s="47"/>
      <c r="EK2561" s="50"/>
      <c r="EN2561" s="49"/>
      <c r="EO2561" s="49"/>
      <c r="EP2561" s="49"/>
      <c r="EQ2561" s="50"/>
      <c r="ER2561" s="47"/>
      <c r="ES2561" s="50"/>
      <c r="EV2561" s="49"/>
      <c r="EW2561" s="49"/>
      <c r="EX2561" s="49"/>
      <c r="EY2561" s="50"/>
      <c r="EZ2561" s="47"/>
      <c r="FA2561" s="50"/>
      <c r="FD2561" s="49"/>
      <c r="FE2561" s="49"/>
      <c r="FF2561" s="49"/>
      <c r="FG2561" s="50"/>
      <c r="FH2561" s="47"/>
      <c r="FI2561" s="50"/>
      <c r="FL2561" s="49"/>
      <c r="FM2561" s="49"/>
      <c r="FN2561" s="49"/>
      <c r="FO2561" s="50"/>
      <c r="FP2561" s="47"/>
      <c r="FQ2561" s="50"/>
      <c r="FT2561" s="49"/>
      <c r="FU2561" s="49"/>
      <c r="FV2561" s="49"/>
      <c r="FW2561" s="50"/>
      <c r="FX2561" s="47"/>
      <c r="FY2561" s="50"/>
      <c r="GB2561" s="49"/>
      <c r="GC2561" s="49"/>
      <c r="GD2561" s="49"/>
      <c r="GE2561" s="50"/>
      <c r="GF2561" s="47"/>
      <c r="GG2561" s="50"/>
      <c r="GJ2561" s="49"/>
      <c r="GK2561" s="49"/>
      <c r="GL2561" s="49"/>
      <c r="GM2561" s="50"/>
      <c r="GN2561" s="47"/>
      <c r="GO2561" s="50"/>
      <c r="GR2561" s="49"/>
      <c r="GS2561" s="49"/>
      <c r="GT2561" s="49"/>
      <c r="GU2561" s="50"/>
      <c r="GV2561" s="47"/>
      <c r="GW2561" s="50"/>
      <c r="GZ2561" s="49"/>
      <c r="HA2561" s="49"/>
      <c r="HB2561" s="49"/>
      <c r="HC2561" s="50"/>
      <c r="HD2561" s="47"/>
      <c r="HE2561" s="50"/>
      <c r="HH2561" s="49"/>
      <c r="HI2561" s="49"/>
      <c r="HJ2561" s="49"/>
      <c r="HK2561" s="50"/>
      <c r="HL2561" s="47"/>
      <c r="HM2561" s="50"/>
      <c r="HP2561" s="49"/>
      <c r="HQ2561" s="49"/>
      <c r="HR2561" s="49"/>
      <c r="HS2561" s="50"/>
      <c r="HT2561" s="47"/>
      <c r="HU2561" s="50"/>
      <c r="HX2561" s="49"/>
      <c r="HY2561" s="49"/>
      <c r="HZ2561" s="49"/>
      <c r="IA2561" s="50"/>
      <c r="IB2561" s="47"/>
      <c r="IC2561" s="50"/>
      <c r="IF2561" s="49"/>
      <c r="IG2561" s="49"/>
      <c r="IH2561" s="49"/>
      <c r="II2561" s="50"/>
      <c r="IJ2561" s="47"/>
      <c r="IK2561" s="50"/>
      <c r="IN2561" s="49"/>
      <c r="IO2561" s="49"/>
      <c r="IP2561" s="49"/>
      <c r="IQ2561" s="50"/>
    </row>
    <row r="2562" spans="1:251" s="48" customFormat="1">
      <c r="A2562" s="43">
        <v>1720</v>
      </c>
      <c r="B2562" s="44">
        <v>100000449754</v>
      </c>
      <c r="C2562" s="43">
        <v>0</v>
      </c>
      <c r="D2562" s="45" t="s">
        <v>454</v>
      </c>
      <c r="E2562" s="45" t="s">
        <v>395</v>
      </c>
      <c r="F2562" s="46">
        <v>11475.75</v>
      </c>
      <c r="G2562" s="46">
        <v>-1437.42</v>
      </c>
      <c r="H2562" s="46">
        <v>10038.33</v>
      </c>
      <c r="I2562" s="47"/>
      <c r="K2562" s="49"/>
      <c r="L2562" s="47"/>
      <c r="M2562" s="50"/>
      <c r="P2562" s="49"/>
      <c r="Q2562" s="49"/>
      <c r="R2562" s="49"/>
      <c r="S2562" s="50"/>
      <c r="T2562" s="47"/>
      <c r="U2562" s="50"/>
      <c r="X2562" s="49"/>
      <c r="Y2562" s="49"/>
      <c r="Z2562" s="49"/>
      <c r="AA2562" s="50"/>
      <c r="AB2562" s="47"/>
      <c r="AC2562" s="50"/>
      <c r="AF2562" s="49"/>
      <c r="AG2562" s="49"/>
      <c r="AH2562" s="49"/>
      <c r="AI2562" s="50"/>
      <c r="AJ2562" s="47"/>
      <c r="AK2562" s="50"/>
      <c r="AN2562" s="49"/>
      <c r="AO2562" s="49"/>
      <c r="AP2562" s="49"/>
      <c r="AQ2562" s="50"/>
      <c r="AR2562" s="47"/>
      <c r="AS2562" s="50"/>
      <c r="AV2562" s="49"/>
      <c r="AW2562" s="49"/>
      <c r="AX2562" s="49"/>
      <c r="AY2562" s="50"/>
      <c r="AZ2562" s="47"/>
      <c r="BA2562" s="50"/>
      <c r="BD2562" s="49"/>
      <c r="BE2562" s="49"/>
      <c r="BF2562" s="49"/>
      <c r="BG2562" s="50"/>
      <c r="BH2562" s="47"/>
      <c r="BI2562" s="50"/>
      <c r="BL2562" s="49"/>
      <c r="BM2562" s="49"/>
      <c r="BN2562" s="49"/>
      <c r="BO2562" s="50"/>
      <c r="BP2562" s="47"/>
      <c r="BQ2562" s="50"/>
      <c r="BT2562" s="49"/>
      <c r="BU2562" s="49"/>
      <c r="BV2562" s="49"/>
      <c r="BW2562" s="50"/>
      <c r="BX2562" s="47"/>
      <c r="BY2562" s="50"/>
      <c r="CB2562" s="49"/>
      <c r="CC2562" s="49"/>
      <c r="CD2562" s="49"/>
      <c r="CE2562" s="50"/>
      <c r="CF2562" s="47"/>
      <c r="CG2562" s="50"/>
      <c r="CJ2562" s="49"/>
      <c r="CK2562" s="49"/>
      <c r="CL2562" s="49"/>
      <c r="CM2562" s="50"/>
      <c r="CN2562" s="47"/>
      <c r="CO2562" s="50"/>
      <c r="CR2562" s="49"/>
      <c r="CS2562" s="49"/>
      <c r="CT2562" s="49"/>
      <c r="CU2562" s="50"/>
      <c r="CV2562" s="47"/>
      <c r="CW2562" s="50"/>
      <c r="CZ2562" s="49"/>
      <c r="DA2562" s="49"/>
      <c r="DB2562" s="49"/>
      <c r="DC2562" s="50"/>
      <c r="DD2562" s="47"/>
      <c r="DE2562" s="50"/>
      <c r="DH2562" s="49"/>
      <c r="DI2562" s="49"/>
      <c r="DJ2562" s="49"/>
      <c r="DK2562" s="50"/>
      <c r="DL2562" s="47"/>
      <c r="DM2562" s="50"/>
      <c r="DP2562" s="49"/>
      <c r="DQ2562" s="49"/>
      <c r="DR2562" s="49"/>
      <c r="DS2562" s="50"/>
      <c r="DT2562" s="47"/>
      <c r="DU2562" s="50"/>
      <c r="DX2562" s="49"/>
      <c r="DY2562" s="49"/>
      <c r="DZ2562" s="49"/>
      <c r="EA2562" s="50"/>
      <c r="EB2562" s="47"/>
      <c r="EC2562" s="50"/>
      <c r="EF2562" s="49"/>
      <c r="EG2562" s="49"/>
      <c r="EH2562" s="49"/>
      <c r="EI2562" s="50"/>
      <c r="EJ2562" s="47"/>
      <c r="EK2562" s="50"/>
      <c r="EN2562" s="49"/>
      <c r="EO2562" s="49"/>
      <c r="EP2562" s="49"/>
      <c r="EQ2562" s="50"/>
      <c r="ER2562" s="47"/>
      <c r="ES2562" s="50"/>
      <c r="EV2562" s="49"/>
      <c r="EW2562" s="49"/>
      <c r="EX2562" s="49"/>
      <c r="EY2562" s="50"/>
      <c r="EZ2562" s="47"/>
      <c r="FA2562" s="50"/>
      <c r="FD2562" s="49"/>
      <c r="FE2562" s="49"/>
      <c r="FF2562" s="49"/>
      <c r="FG2562" s="50"/>
      <c r="FH2562" s="47"/>
      <c r="FI2562" s="50"/>
      <c r="FL2562" s="49"/>
      <c r="FM2562" s="49"/>
      <c r="FN2562" s="49"/>
      <c r="FO2562" s="50"/>
      <c r="FP2562" s="47"/>
      <c r="FQ2562" s="50"/>
      <c r="FT2562" s="49"/>
      <c r="FU2562" s="49"/>
      <c r="FV2562" s="49"/>
      <c r="FW2562" s="50"/>
      <c r="FX2562" s="47"/>
      <c r="FY2562" s="50"/>
      <c r="GB2562" s="49"/>
      <c r="GC2562" s="49"/>
      <c r="GD2562" s="49"/>
      <c r="GE2562" s="50"/>
      <c r="GF2562" s="47"/>
      <c r="GG2562" s="50"/>
      <c r="GJ2562" s="49"/>
      <c r="GK2562" s="49"/>
      <c r="GL2562" s="49"/>
      <c r="GM2562" s="50"/>
      <c r="GN2562" s="47"/>
      <c r="GO2562" s="50"/>
      <c r="GR2562" s="49"/>
      <c r="GS2562" s="49"/>
      <c r="GT2562" s="49"/>
      <c r="GU2562" s="50"/>
      <c r="GV2562" s="47"/>
      <c r="GW2562" s="50"/>
      <c r="GZ2562" s="49"/>
      <c r="HA2562" s="49"/>
      <c r="HB2562" s="49"/>
      <c r="HC2562" s="50"/>
      <c r="HD2562" s="47"/>
      <c r="HE2562" s="50"/>
      <c r="HH2562" s="49"/>
      <c r="HI2562" s="49"/>
      <c r="HJ2562" s="49"/>
      <c r="HK2562" s="50"/>
      <c r="HL2562" s="47"/>
      <c r="HM2562" s="50"/>
      <c r="HP2562" s="49"/>
      <c r="HQ2562" s="49"/>
      <c r="HR2562" s="49"/>
      <c r="HS2562" s="50"/>
      <c r="HT2562" s="47"/>
      <c r="HU2562" s="50"/>
      <c r="HX2562" s="49"/>
      <c r="HY2562" s="49"/>
      <c r="HZ2562" s="49"/>
      <c r="IA2562" s="50"/>
      <c r="IB2562" s="47"/>
      <c r="IC2562" s="50"/>
      <c r="IF2562" s="49"/>
      <c r="IG2562" s="49"/>
      <c r="IH2562" s="49"/>
      <c r="II2562" s="50"/>
      <c r="IJ2562" s="47"/>
      <c r="IK2562" s="50"/>
      <c r="IN2562" s="49"/>
      <c r="IO2562" s="49"/>
      <c r="IP2562" s="49"/>
      <c r="IQ2562" s="50"/>
    </row>
    <row r="2563" spans="1:251" s="48" customFormat="1">
      <c r="A2563" s="43">
        <v>1721</v>
      </c>
      <c r="B2563" s="44">
        <v>100000449755</v>
      </c>
      <c r="C2563" s="43">
        <v>0</v>
      </c>
      <c r="D2563" s="45" t="s">
        <v>454</v>
      </c>
      <c r="E2563" s="45" t="s">
        <v>395</v>
      </c>
      <c r="F2563" s="46">
        <v>11475.75</v>
      </c>
      <c r="G2563" s="46">
        <v>-1437.42</v>
      </c>
      <c r="H2563" s="46">
        <v>10038.33</v>
      </c>
      <c r="I2563" s="47"/>
      <c r="K2563" s="49"/>
      <c r="L2563" s="47"/>
      <c r="M2563" s="50"/>
      <c r="P2563" s="49"/>
      <c r="Q2563" s="49"/>
      <c r="R2563" s="49"/>
      <c r="S2563" s="50"/>
      <c r="T2563" s="47"/>
      <c r="U2563" s="50"/>
      <c r="X2563" s="49"/>
      <c r="Y2563" s="49"/>
      <c r="Z2563" s="49"/>
      <c r="AA2563" s="50"/>
      <c r="AB2563" s="47"/>
      <c r="AC2563" s="50"/>
      <c r="AF2563" s="49"/>
      <c r="AG2563" s="49"/>
      <c r="AH2563" s="49"/>
      <c r="AI2563" s="50"/>
      <c r="AJ2563" s="47"/>
      <c r="AK2563" s="50"/>
      <c r="AN2563" s="49"/>
      <c r="AO2563" s="49"/>
      <c r="AP2563" s="49"/>
      <c r="AQ2563" s="50"/>
      <c r="AR2563" s="47"/>
      <c r="AS2563" s="50"/>
      <c r="AV2563" s="49"/>
      <c r="AW2563" s="49"/>
      <c r="AX2563" s="49"/>
      <c r="AY2563" s="50"/>
      <c r="AZ2563" s="47"/>
      <c r="BA2563" s="50"/>
      <c r="BD2563" s="49"/>
      <c r="BE2563" s="49"/>
      <c r="BF2563" s="49"/>
      <c r="BG2563" s="50"/>
      <c r="BH2563" s="47"/>
      <c r="BI2563" s="50"/>
      <c r="BL2563" s="49"/>
      <c r="BM2563" s="49"/>
      <c r="BN2563" s="49"/>
      <c r="BO2563" s="50"/>
      <c r="BP2563" s="47"/>
      <c r="BQ2563" s="50"/>
      <c r="BT2563" s="49"/>
      <c r="BU2563" s="49"/>
      <c r="BV2563" s="49"/>
      <c r="BW2563" s="50"/>
      <c r="BX2563" s="47"/>
      <c r="BY2563" s="50"/>
      <c r="CB2563" s="49"/>
      <c r="CC2563" s="49"/>
      <c r="CD2563" s="49"/>
      <c r="CE2563" s="50"/>
      <c r="CF2563" s="47"/>
      <c r="CG2563" s="50"/>
      <c r="CJ2563" s="49"/>
      <c r="CK2563" s="49"/>
      <c r="CL2563" s="49"/>
      <c r="CM2563" s="50"/>
      <c r="CN2563" s="47"/>
      <c r="CO2563" s="50"/>
      <c r="CR2563" s="49"/>
      <c r="CS2563" s="49"/>
      <c r="CT2563" s="49"/>
      <c r="CU2563" s="50"/>
      <c r="CV2563" s="47"/>
      <c r="CW2563" s="50"/>
      <c r="CZ2563" s="49"/>
      <c r="DA2563" s="49"/>
      <c r="DB2563" s="49"/>
      <c r="DC2563" s="50"/>
      <c r="DD2563" s="47"/>
      <c r="DE2563" s="50"/>
      <c r="DH2563" s="49"/>
      <c r="DI2563" s="49"/>
      <c r="DJ2563" s="49"/>
      <c r="DK2563" s="50"/>
      <c r="DL2563" s="47"/>
      <c r="DM2563" s="50"/>
      <c r="DP2563" s="49"/>
      <c r="DQ2563" s="49"/>
      <c r="DR2563" s="49"/>
      <c r="DS2563" s="50"/>
      <c r="DT2563" s="47"/>
      <c r="DU2563" s="50"/>
      <c r="DX2563" s="49"/>
      <c r="DY2563" s="49"/>
      <c r="DZ2563" s="49"/>
      <c r="EA2563" s="50"/>
      <c r="EB2563" s="47"/>
      <c r="EC2563" s="50"/>
      <c r="EF2563" s="49"/>
      <c r="EG2563" s="49"/>
      <c r="EH2563" s="49"/>
      <c r="EI2563" s="50"/>
      <c r="EJ2563" s="47"/>
      <c r="EK2563" s="50"/>
      <c r="EN2563" s="49"/>
      <c r="EO2563" s="49"/>
      <c r="EP2563" s="49"/>
      <c r="EQ2563" s="50"/>
      <c r="ER2563" s="47"/>
      <c r="ES2563" s="50"/>
      <c r="EV2563" s="49"/>
      <c r="EW2563" s="49"/>
      <c r="EX2563" s="49"/>
      <c r="EY2563" s="50"/>
      <c r="EZ2563" s="47"/>
      <c r="FA2563" s="50"/>
      <c r="FD2563" s="49"/>
      <c r="FE2563" s="49"/>
      <c r="FF2563" s="49"/>
      <c r="FG2563" s="50"/>
      <c r="FH2563" s="47"/>
      <c r="FI2563" s="50"/>
      <c r="FL2563" s="49"/>
      <c r="FM2563" s="49"/>
      <c r="FN2563" s="49"/>
      <c r="FO2563" s="50"/>
      <c r="FP2563" s="47"/>
      <c r="FQ2563" s="50"/>
      <c r="FT2563" s="49"/>
      <c r="FU2563" s="49"/>
      <c r="FV2563" s="49"/>
      <c r="FW2563" s="50"/>
      <c r="FX2563" s="47"/>
      <c r="FY2563" s="50"/>
      <c r="GB2563" s="49"/>
      <c r="GC2563" s="49"/>
      <c r="GD2563" s="49"/>
      <c r="GE2563" s="50"/>
      <c r="GF2563" s="47"/>
      <c r="GG2563" s="50"/>
      <c r="GJ2563" s="49"/>
      <c r="GK2563" s="49"/>
      <c r="GL2563" s="49"/>
      <c r="GM2563" s="50"/>
      <c r="GN2563" s="47"/>
      <c r="GO2563" s="50"/>
      <c r="GR2563" s="49"/>
      <c r="GS2563" s="49"/>
      <c r="GT2563" s="49"/>
      <c r="GU2563" s="50"/>
      <c r="GV2563" s="47"/>
      <c r="GW2563" s="50"/>
      <c r="GZ2563" s="49"/>
      <c r="HA2563" s="49"/>
      <c r="HB2563" s="49"/>
      <c r="HC2563" s="50"/>
      <c r="HD2563" s="47"/>
      <c r="HE2563" s="50"/>
      <c r="HH2563" s="49"/>
      <c r="HI2563" s="49"/>
      <c r="HJ2563" s="49"/>
      <c r="HK2563" s="50"/>
      <c r="HL2563" s="47"/>
      <c r="HM2563" s="50"/>
      <c r="HP2563" s="49"/>
      <c r="HQ2563" s="49"/>
      <c r="HR2563" s="49"/>
      <c r="HS2563" s="50"/>
      <c r="HT2563" s="47"/>
      <c r="HU2563" s="50"/>
      <c r="HX2563" s="49"/>
      <c r="HY2563" s="49"/>
      <c r="HZ2563" s="49"/>
      <c r="IA2563" s="50"/>
      <c r="IB2563" s="47"/>
      <c r="IC2563" s="50"/>
      <c r="IF2563" s="49"/>
      <c r="IG2563" s="49"/>
      <c r="IH2563" s="49"/>
      <c r="II2563" s="50"/>
      <c r="IJ2563" s="47"/>
      <c r="IK2563" s="50"/>
      <c r="IN2563" s="49"/>
      <c r="IO2563" s="49"/>
      <c r="IP2563" s="49"/>
      <c r="IQ2563" s="50"/>
    </row>
    <row r="2564" spans="1:251" s="48" customFormat="1">
      <c r="A2564" s="43">
        <v>1722</v>
      </c>
      <c r="B2564" s="44">
        <v>100000449756</v>
      </c>
      <c r="C2564" s="43">
        <v>0</v>
      </c>
      <c r="D2564" s="45" t="s">
        <v>454</v>
      </c>
      <c r="E2564" s="45" t="s">
        <v>395</v>
      </c>
      <c r="F2564" s="46">
        <v>11475.75</v>
      </c>
      <c r="G2564" s="46">
        <v>-1437.42</v>
      </c>
      <c r="H2564" s="46">
        <v>10038.33</v>
      </c>
      <c r="I2564" s="47"/>
      <c r="K2564" s="49"/>
      <c r="L2564" s="47"/>
      <c r="M2564" s="50"/>
      <c r="P2564" s="49"/>
      <c r="Q2564" s="49"/>
      <c r="R2564" s="49"/>
      <c r="S2564" s="50"/>
      <c r="T2564" s="47"/>
      <c r="U2564" s="50"/>
      <c r="X2564" s="49"/>
      <c r="Y2564" s="49"/>
      <c r="Z2564" s="49"/>
      <c r="AA2564" s="50"/>
      <c r="AB2564" s="47"/>
      <c r="AC2564" s="50"/>
      <c r="AF2564" s="49"/>
      <c r="AG2564" s="49"/>
      <c r="AH2564" s="49"/>
      <c r="AI2564" s="50"/>
      <c r="AJ2564" s="47"/>
      <c r="AK2564" s="50"/>
      <c r="AN2564" s="49"/>
      <c r="AO2564" s="49"/>
      <c r="AP2564" s="49"/>
      <c r="AQ2564" s="50"/>
      <c r="AR2564" s="47"/>
      <c r="AS2564" s="50"/>
      <c r="AV2564" s="49"/>
      <c r="AW2564" s="49"/>
      <c r="AX2564" s="49"/>
      <c r="AY2564" s="50"/>
      <c r="AZ2564" s="47"/>
      <c r="BA2564" s="50"/>
      <c r="BD2564" s="49"/>
      <c r="BE2564" s="49"/>
      <c r="BF2564" s="49"/>
      <c r="BG2564" s="50"/>
      <c r="BH2564" s="47"/>
      <c r="BI2564" s="50"/>
      <c r="BL2564" s="49"/>
      <c r="BM2564" s="49"/>
      <c r="BN2564" s="49"/>
      <c r="BO2564" s="50"/>
      <c r="BP2564" s="47"/>
      <c r="BQ2564" s="50"/>
      <c r="BT2564" s="49"/>
      <c r="BU2564" s="49"/>
      <c r="BV2564" s="49"/>
      <c r="BW2564" s="50"/>
      <c r="BX2564" s="47"/>
      <c r="BY2564" s="50"/>
      <c r="CB2564" s="49"/>
      <c r="CC2564" s="49"/>
      <c r="CD2564" s="49"/>
      <c r="CE2564" s="50"/>
      <c r="CF2564" s="47"/>
      <c r="CG2564" s="50"/>
      <c r="CJ2564" s="49"/>
      <c r="CK2564" s="49"/>
      <c r="CL2564" s="49"/>
      <c r="CM2564" s="50"/>
      <c r="CN2564" s="47"/>
      <c r="CO2564" s="50"/>
      <c r="CR2564" s="49"/>
      <c r="CS2564" s="49"/>
      <c r="CT2564" s="49"/>
      <c r="CU2564" s="50"/>
      <c r="CV2564" s="47"/>
      <c r="CW2564" s="50"/>
      <c r="CZ2564" s="49"/>
      <c r="DA2564" s="49"/>
      <c r="DB2564" s="49"/>
      <c r="DC2564" s="50"/>
      <c r="DD2564" s="47"/>
      <c r="DE2564" s="50"/>
      <c r="DH2564" s="49"/>
      <c r="DI2564" s="49"/>
      <c r="DJ2564" s="49"/>
      <c r="DK2564" s="50"/>
      <c r="DL2564" s="47"/>
      <c r="DM2564" s="50"/>
      <c r="DP2564" s="49"/>
      <c r="DQ2564" s="49"/>
      <c r="DR2564" s="49"/>
      <c r="DS2564" s="50"/>
      <c r="DT2564" s="47"/>
      <c r="DU2564" s="50"/>
      <c r="DX2564" s="49"/>
      <c r="DY2564" s="49"/>
      <c r="DZ2564" s="49"/>
      <c r="EA2564" s="50"/>
      <c r="EB2564" s="47"/>
      <c r="EC2564" s="50"/>
      <c r="EF2564" s="49"/>
      <c r="EG2564" s="49"/>
      <c r="EH2564" s="49"/>
      <c r="EI2564" s="50"/>
      <c r="EJ2564" s="47"/>
      <c r="EK2564" s="50"/>
      <c r="EN2564" s="49"/>
      <c r="EO2564" s="49"/>
      <c r="EP2564" s="49"/>
      <c r="EQ2564" s="50"/>
      <c r="ER2564" s="47"/>
      <c r="ES2564" s="50"/>
      <c r="EV2564" s="49"/>
      <c r="EW2564" s="49"/>
      <c r="EX2564" s="49"/>
      <c r="EY2564" s="50"/>
      <c r="EZ2564" s="47"/>
      <c r="FA2564" s="50"/>
      <c r="FD2564" s="49"/>
      <c r="FE2564" s="49"/>
      <c r="FF2564" s="49"/>
      <c r="FG2564" s="50"/>
      <c r="FH2564" s="47"/>
      <c r="FI2564" s="50"/>
      <c r="FL2564" s="49"/>
      <c r="FM2564" s="49"/>
      <c r="FN2564" s="49"/>
      <c r="FO2564" s="50"/>
      <c r="FP2564" s="47"/>
      <c r="FQ2564" s="50"/>
      <c r="FT2564" s="49"/>
      <c r="FU2564" s="49"/>
      <c r="FV2564" s="49"/>
      <c r="FW2564" s="50"/>
      <c r="FX2564" s="47"/>
      <c r="FY2564" s="50"/>
      <c r="GB2564" s="49"/>
      <c r="GC2564" s="49"/>
      <c r="GD2564" s="49"/>
      <c r="GE2564" s="50"/>
      <c r="GF2564" s="47"/>
      <c r="GG2564" s="50"/>
      <c r="GJ2564" s="49"/>
      <c r="GK2564" s="49"/>
      <c r="GL2564" s="49"/>
      <c r="GM2564" s="50"/>
      <c r="GN2564" s="47"/>
      <c r="GO2564" s="50"/>
      <c r="GR2564" s="49"/>
      <c r="GS2564" s="49"/>
      <c r="GT2564" s="49"/>
      <c r="GU2564" s="50"/>
      <c r="GV2564" s="47"/>
      <c r="GW2564" s="50"/>
      <c r="GZ2564" s="49"/>
      <c r="HA2564" s="49"/>
      <c r="HB2564" s="49"/>
      <c r="HC2564" s="50"/>
      <c r="HD2564" s="47"/>
      <c r="HE2564" s="50"/>
      <c r="HH2564" s="49"/>
      <c r="HI2564" s="49"/>
      <c r="HJ2564" s="49"/>
      <c r="HK2564" s="50"/>
      <c r="HL2564" s="47"/>
      <c r="HM2564" s="50"/>
      <c r="HP2564" s="49"/>
      <c r="HQ2564" s="49"/>
      <c r="HR2564" s="49"/>
      <c r="HS2564" s="50"/>
      <c r="HT2564" s="47"/>
      <c r="HU2564" s="50"/>
      <c r="HX2564" s="49"/>
      <c r="HY2564" s="49"/>
      <c r="HZ2564" s="49"/>
      <c r="IA2564" s="50"/>
      <c r="IB2564" s="47"/>
      <c r="IC2564" s="50"/>
      <c r="IF2564" s="49"/>
      <c r="IG2564" s="49"/>
      <c r="IH2564" s="49"/>
      <c r="II2564" s="50"/>
      <c r="IJ2564" s="47"/>
      <c r="IK2564" s="50"/>
      <c r="IN2564" s="49"/>
      <c r="IO2564" s="49"/>
      <c r="IP2564" s="49"/>
      <c r="IQ2564" s="50"/>
    </row>
    <row r="2565" spans="1:251" s="48" customFormat="1">
      <c r="A2565" s="43">
        <v>1723</v>
      </c>
      <c r="B2565" s="44">
        <v>100000449757</v>
      </c>
      <c r="C2565" s="43">
        <v>0</v>
      </c>
      <c r="D2565" s="45" t="s">
        <v>454</v>
      </c>
      <c r="E2565" s="45" t="s">
        <v>395</v>
      </c>
      <c r="F2565" s="46">
        <v>11475.75</v>
      </c>
      <c r="G2565" s="46">
        <v>-1437.42</v>
      </c>
      <c r="H2565" s="46">
        <v>10038.33</v>
      </c>
      <c r="I2565" s="47"/>
      <c r="K2565" s="49"/>
      <c r="L2565" s="47"/>
      <c r="M2565" s="50"/>
      <c r="P2565" s="49"/>
      <c r="Q2565" s="49"/>
      <c r="R2565" s="49"/>
      <c r="S2565" s="50"/>
      <c r="T2565" s="47"/>
      <c r="U2565" s="50"/>
      <c r="X2565" s="49"/>
      <c r="Y2565" s="49"/>
      <c r="Z2565" s="49"/>
      <c r="AA2565" s="50"/>
      <c r="AB2565" s="47"/>
      <c r="AC2565" s="50"/>
      <c r="AF2565" s="49"/>
      <c r="AG2565" s="49"/>
      <c r="AH2565" s="49"/>
      <c r="AI2565" s="50"/>
      <c r="AJ2565" s="47"/>
      <c r="AK2565" s="50"/>
      <c r="AN2565" s="49"/>
      <c r="AO2565" s="49"/>
      <c r="AP2565" s="49"/>
      <c r="AQ2565" s="50"/>
      <c r="AR2565" s="47"/>
      <c r="AS2565" s="50"/>
      <c r="AV2565" s="49"/>
      <c r="AW2565" s="49"/>
      <c r="AX2565" s="49"/>
      <c r="AY2565" s="50"/>
      <c r="AZ2565" s="47"/>
      <c r="BA2565" s="50"/>
      <c r="BD2565" s="49"/>
      <c r="BE2565" s="49"/>
      <c r="BF2565" s="49"/>
      <c r="BG2565" s="50"/>
      <c r="BH2565" s="47"/>
      <c r="BI2565" s="50"/>
      <c r="BL2565" s="49"/>
      <c r="BM2565" s="49"/>
      <c r="BN2565" s="49"/>
      <c r="BO2565" s="50"/>
      <c r="BP2565" s="47"/>
      <c r="BQ2565" s="50"/>
      <c r="BT2565" s="49"/>
      <c r="BU2565" s="49"/>
      <c r="BV2565" s="49"/>
      <c r="BW2565" s="50"/>
      <c r="BX2565" s="47"/>
      <c r="BY2565" s="50"/>
      <c r="CB2565" s="49"/>
      <c r="CC2565" s="49"/>
      <c r="CD2565" s="49"/>
      <c r="CE2565" s="50"/>
      <c r="CF2565" s="47"/>
      <c r="CG2565" s="50"/>
      <c r="CJ2565" s="49"/>
      <c r="CK2565" s="49"/>
      <c r="CL2565" s="49"/>
      <c r="CM2565" s="50"/>
      <c r="CN2565" s="47"/>
      <c r="CO2565" s="50"/>
      <c r="CR2565" s="49"/>
      <c r="CS2565" s="49"/>
      <c r="CT2565" s="49"/>
      <c r="CU2565" s="50"/>
      <c r="CV2565" s="47"/>
      <c r="CW2565" s="50"/>
      <c r="CZ2565" s="49"/>
      <c r="DA2565" s="49"/>
      <c r="DB2565" s="49"/>
      <c r="DC2565" s="50"/>
      <c r="DD2565" s="47"/>
      <c r="DE2565" s="50"/>
      <c r="DH2565" s="49"/>
      <c r="DI2565" s="49"/>
      <c r="DJ2565" s="49"/>
      <c r="DK2565" s="50"/>
      <c r="DL2565" s="47"/>
      <c r="DM2565" s="50"/>
      <c r="DP2565" s="49"/>
      <c r="DQ2565" s="49"/>
      <c r="DR2565" s="49"/>
      <c r="DS2565" s="50"/>
      <c r="DT2565" s="47"/>
      <c r="DU2565" s="50"/>
      <c r="DX2565" s="49"/>
      <c r="DY2565" s="49"/>
      <c r="DZ2565" s="49"/>
      <c r="EA2565" s="50"/>
      <c r="EB2565" s="47"/>
      <c r="EC2565" s="50"/>
      <c r="EF2565" s="49"/>
      <c r="EG2565" s="49"/>
      <c r="EH2565" s="49"/>
      <c r="EI2565" s="50"/>
      <c r="EJ2565" s="47"/>
      <c r="EK2565" s="50"/>
      <c r="EN2565" s="49"/>
      <c r="EO2565" s="49"/>
      <c r="EP2565" s="49"/>
      <c r="EQ2565" s="50"/>
      <c r="ER2565" s="47"/>
      <c r="ES2565" s="50"/>
      <c r="EV2565" s="49"/>
      <c r="EW2565" s="49"/>
      <c r="EX2565" s="49"/>
      <c r="EY2565" s="50"/>
      <c r="EZ2565" s="47"/>
      <c r="FA2565" s="50"/>
      <c r="FD2565" s="49"/>
      <c r="FE2565" s="49"/>
      <c r="FF2565" s="49"/>
      <c r="FG2565" s="50"/>
      <c r="FH2565" s="47"/>
      <c r="FI2565" s="50"/>
      <c r="FL2565" s="49"/>
      <c r="FM2565" s="49"/>
      <c r="FN2565" s="49"/>
      <c r="FO2565" s="50"/>
      <c r="FP2565" s="47"/>
      <c r="FQ2565" s="50"/>
      <c r="FT2565" s="49"/>
      <c r="FU2565" s="49"/>
      <c r="FV2565" s="49"/>
      <c r="FW2565" s="50"/>
      <c r="FX2565" s="47"/>
      <c r="FY2565" s="50"/>
      <c r="GB2565" s="49"/>
      <c r="GC2565" s="49"/>
      <c r="GD2565" s="49"/>
      <c r="GE2565" s="50"/>
      <c r="GF2565" s="47"/>
      <c r="GG2565" s="50"/>
      <c r="GJ2565" s="49"/>
      <c r="GK2565" s="49"/>
      <c r="GL2565" s="49"/>
      <c r="GM2565" s="50"/>
      <c r="GN2565" s="47"/>
      <c r="GO2565" s="50"/>
      <c r="GR2565" s="49"/>
      <c r="GS2565" s="49"/>
      <c r="GT2565" s="49"/>
      <c r="GU2565" s="50"/>
      <c r="GV2565" s="47"/>
      <c r="GW2565" s="50"/>
      <c r="GZ2565" s="49"/>
      <c r="HA2565" s="49"/>
      <c r="HB2565" s="49"/>
      <c r="HC2565" s="50"/>
      <c r="HD2565" s="47"/>
      <c r="HE2565" s="50"/>
      <c r="HH2565" s="49"/>
      <c r="HI2565" s="49"/>
      <c r="HJ2565" s="49"/>
      <c r="HK2565" s="50"/>
      <c r="HL2565" s="47"/>
      <c r="HM2565" s="50"/>
      <c r="HP2565" s="49"/>
      <c r="HQ2565" s="49"/>
      <c r="HR2565" s="49"/>
      <c r="HS2565" s="50"/>
      <c r="HT2565" s="47"/>
      <c r="HU2565" s="50"/>
      <c r="HX2565" s="49"/>
      <c r="HY2565" s="49"/>
      <c r="HZ2565" s="49"/>
      <c r="IA2565" s="50"/>
      <c r="IB2565" s="47"/>
      <c r="IC2565" s="50"/>
      <c r="IF2565" s="49"/>
      <c r="IG2565" s="49"/>
      <c r="IH2565" s="49"/>
      <c r="II2565" s="50"/>
      <c r="IJ2565" s="47"/>
      <c r="IK2565" s="50"/>
      <c r="IN2565" s="49"/>
      <c r="IO2565" s="49"/>
      <c r="IP2565" s="49"/>
      <c r="IQ2565" s="50"/>
    </row>
    <row r="2566" spans="1:251" s="48" customFormat="1">
      <c r="A2566" s="43">
        <v>1724</v>
      </c>
      <c r="B2566" s="44">
        <v>100000449758</v>
      </c>
      <c r="C2566" s="43">
        <v>0</v>
      </c>
      <c r="D2566" s="45" t="s">
        <v>454</v>
      </c>
      <c r="E2566" s="45" t="s">
        <v>395</v>
      </c>
      <c r="F2566" s="46">
        <v>11475.75</v>
      </c>
      <c r="G2566" s="46">
        <v>-1437.42</v>
      </c>
      <c r="H2566" s="46">
        <v>10038.33</v>
      </c>
      <c r="I2566" s="47"/>
      <c r="K2566" s="49"/>
      <c r="L2566" s="47"/>
      <c r="M2566" s="50"/>
      <c r="P2566" s="49"/>
      <c r="Q2566" s="49"/>
      <c r="R2566" s="49"/>
      <c r="S2566" s="50"/>
      <c r="T2566" s="47"/>
      <c r="U2566" s="50"/>
      <c r="X2566" s="49"/>
      <c r="Y2566" s="49"/>
      <c r="Z2566" s="49"/>
      <c r="AA2566" s="50"/>
      <c r="AB2566" s="47"/>
      <c r="AC2566" s="50"/>
      <c r="AF2566" s="49"/>
      <c r="AG2566" s="49"/>
      <c r="AH2566" s="49"/>
      <c r="AI2566" s="50"/>
      <c r="AJ2566" s="47"/>
      <c r="AK2566" s="50"/>
      <c r="AN2566" s="49"/>
      <c r="AO2566" s="49"/>
      <c r="AP2566" s="49"/>
      <c r="AQ2566" s="50"/>
      <c r="AR2566" s="47"/>
      <c r="AS2566" s="50"/>
      <c r="AV2566" s="49"/>
      <c r="AW2566" s="49"/>
      <c r="AX2566" s="49"/>
      <c r="AY2566" s="50"/>
      <c r="AZ2566" s="47"/>
      <c r="BA2566" s="50"/>
      <c r="BD2566" s="49"/>
      <c r="BE2566" s="49"/>
      <c r="BF2566" s="49"/>
      <c r="BG2566" s="50"/>
      <c r="BH2566" s="47"/>
      <c r="BI2566" s="50"/>
      <c r="BL2566" s="49"/>
      <c r="BM2566" s="49"/>
      <c r="BN2566" s="49"/>
      <c r="BO2566" s="50"/>
      <c r="BP2566" s="47"/>
      <c r="BQ2566" s="50"/>
      <c r="BT2566" s="49"/>
      <c r="BU2566" s="49"/>
      <c r="BV2566" s="49"/>
      <c r="BW2566" s="50"/>
      <c r="BX2566" s="47"/>
      <c r="BY2566" s="50"/>
      <c r="CB2566" s="49"/>
      <c r="CC2566" s="49"/>
      <c r="CD2566" s="49"/>
      <c r="CE2566" s="50"/>
      <c r="CF2566" s="47"/>
      <c r="CG2566" s="50"/>
      <c r="CJ2566" s="49"/>
      <c r="CK2566" s="49"/>
      <c r="CL2566" s="49"/>
      <c r="CM2566" s="50"/>
      <c r="CN2566" s="47"/>
      <c r="CO2566" s="50"/>
      <c r="CR2566" s="49"/>
      <c r="CS2566" s="49"/>
      <c r="CT2566" s="49"/>
      <c r="CU2566" s="50"/>
      <c r="CV2566" s="47"/>
      <c r="CW2566" s="50"/>
      <c r="CZ2566" s="49"/>
      <c r="DA2566" s="49"/>
      <c r="DB2566" s="49"/>
      <c r="DC2566" s="50"/>
      <c r="DD2566" s="47"/>
      <c r="DE2566" s="50"/>
      <c r="DH2566" s="49"/>
      <c r="DI2566" s="49"/>
      <c r="DJ2566" s="49"/>
      <c r="DK2566" s="50"/>
      <c r="DL2566" s="47"/>
      <c r="DM2566" s="50"/>
      <c r="DP2566" s="49"/>
      <c r="DQ2566" s="49"/>
      <c r="DR2566" s="49"/>
      <c r="DS2566" s="50"/>
      <c r="DT2566" s="47"/>
      <c r="DU2566" s="50"/>
      <c r="DX2566" s="49"/>
      <c r="DY2566" s="49"/>
      <c r="DZ2566" s="49"/>
      <c r="EA2566" s="50"/>
      <c r="EB2566" s="47"/>
      <c r="EC2566" s="50"/>
      <c r="EF2566" s="49"/>
      <c r="EG2566" s="49"/>
      <c r="EH2566" s="49"/>
      <c r="EI2566" s="50"/>
      <c r="EJ2566" s="47"/>
      <c r="EK2566" s="50"/>
      <c r="EN2566" s="49"/>
      <c r="EO2566" s="49"/>
      <c r="EP2566" s="49"/>
      <c r="EQ2566" s="50"/>
      <c r="ER2566" s="47"/>
      <c r="ES2566" s="50"/>
      <c r="EV2566" s="49"/>
      <c r="EW2566" s="49"/>
      <c r="EX2566" s="49"/>
      <c r="EY2566" s="50"/>
      <c r="EZ2566" s="47"/>
      <c r="FA2566" s="50"/>
      <c r="FD2566" s="49"/>
      <c r="FE2566" s="49"/>
      <c r="FF2566" s="49"/>
      <c r="FG2566" s="50"/>
      <c r="FH2566" s="47"/>
      <c r="FI2566" s="50"/>
      <c r="FL2566" s="49"/>
      <c r="FM2566" s="49"/>
      <c r="FN2566" s="49"/>
      <c r="FO2566" s="50"/>
      <c r="FP2566" s="47"/>
      <c r="FQ2566" s="50"/>
      <c r="FT2566" s="49"/>
      <c r="FU2566" s="49"/>
      <c r="FV2566" s="49"/>
      <c r="FW2566" s="50"/>
      <c r="FX2566" s="47"/>
      <c r="FY2566" s="50"/>
      <c r="GB2566" s="49"/>
      <c r="GC2566" s="49"/>
      <c r="GD2566" s="49"/>
      <c r="GE2566" s="50"/>
      <c r="GF2566" s="47"/>
      <c r="GG2566" s="50"/>
      <c r="GJ2566" s="49"/>
      <c r="GK2566" s="49"/>
      <c r="GL2566" s="49"/>
      <c r="GM2566" s="50"/>
      <c r="GN2566" s="47"/>
      <c r="GO2566" s="50"/>
      <c r="GR2566" s="49"/>
      <c r="GS2566" s="49"/>
      <c r="GT2566" s="49"/>
      <c r="GU2566" s="50"/>
      <c r="GV2566" s="47"/>
      <c r="GW2566" s="50"/>
      <c r="GZ2566" s="49"/>
      <c r="HA2566" s="49"/>
      <c r="HB2566" s="49"/>
      <c r="HC2566" s="50"/>
      <c r="HD2566" s="47"/>
      <c r="HE2566" s="50"/>
      <c r="HH2566" s="49"/>
      <c r="HI2566" s="49"/>
      <c r="HJ2566" s="49"/>
      <c r="HK2566" s="50"/>
      <c r="HL2566" s="47"/>
      <c r="HM2566" s="50"/>
      <c r="HP2566" s="49"/>
      <c r="HQ2566" s="49"/>
      <c r="HR2566" s="49"/>
      <c r="HS2566" s="50"/>
      <c r="HT2566" s="47"/>
      <c r="HU2566" s="50"/>
      <c r="HX2566" s="49"/>
      <c r="HY2566" s="49"/>
      <c r="HZ2566" s="49"/>
      <c r="IA2566" s="50"/>
      <c r="IB2566" s="47"/>
      <c r="IC2566" s="50"/>
      <c r="IF2566" s="49"/>
      <c r="IG2566" s="49"/>
      <c r="IH2566" s="49"/>
      <c r="II2566" s="50"/>
      <c r="IJ2566" s="47"/>
      <c r="IK2566" s="50"/>
      <c r="IN2566" s="49"/>
      <c r="IO2566" s="49"/>
      <c r="IP2566" s="49"/>
      <c r="IQ2566" s="50"/>
    </row>
    <row r="2567" spans="1:251" s="48" customFormat="1">
      <c r="A2567" s="43">
        <v>1725</v>
      </c>
      <c r="B2567" s="44">
        <v>100000449759</v>
      </c>
      <c r="C2567" s="43">
        <v>0</v>
      </c>
      <c r="D2567" s="45" t="s">
        <v>454</v>
      </c>
      <c r="E2567" s="45" t="s">
        <v>395</v>
      </c>
      <c r="F2567" s="46">
        <v>11475.75</v>
      </c>
      <c r="G2567" s="46">
        <v>-1437.42</v>
      </c>
      <c r="H2567" s="46">
        <v>10038.33</v>
      </c>
      <c r="I2567" s="47"/>
      <c r="K2567" s="49"/>
      <c r="L2567" s="47"/>
      <c r="M2567" s="50"/>
      <c r="P2567" s="49"/>
      <c r="Q2567" s="49"/>
      <c r="R2567" s="49"/>
      <c r="S2567" s="50"/>
      <c r="T2567" s="47"/>
      <c r="U2567" s="50"/>
      <c r="X2567" s="49"/>
      <c r="Y2567" s="49"/>
      <c r="Z2567" s="49"/>
      <c r="AA2567" s="50"/>
      <c r="AB2567" s="47"/>
      <c r="AC2567" s="50"/>
      <c r="AF2567" s="49"/>
      <c r="AG2567" s="49"/>
      <c r="AH2567" s="49"/>
      <c r="AI2567" s="50"/>
      <c r="AJ2567" s="47"/>
      <c r="AK2567" s="50"/>
      <c r="AN2567" s="49"/>
      <c r="AO2567" s="49"/>
      <c r="AP2567" s="49"/>
      <c r="AQ2567" s="50"/>
      <c r="AR2567" s="47"/>
      <c r="AS2567" s="50"/>
      <c r="AV2567" s="49"/>
      <c r="AW2567" s="49"/>
      <c r="AX2567" s="49"/>
      <c r="AY2567" s="50"/>
      <c r="AZ2567" s="47"/>
      <c r="BA2567" s="50"/>
      <c r="BD2567" s="49"/>
      <c r="BE2567" s="49"/>
      <c r="BF2567" s="49"/>
      <c r="BG2567" s="50"/>
      <c r="BH2567" s="47"/>
      <c r="BI2567" s="50"/>
      <c r="BL2567" s="49"/>
      <c r="BM2567" s="49"/>
      <c r="BN2567" s="49"/>
      <c r="BO2567" s="50"/>
      <c r="BP2567" s="47"/>
      <c r="BQ2567" s="50"/>
      <c r="BT2567" s="49"/>
      <c r="BU2567" s="49"/>
      <c r="BV2567" s="49"/>
      <c r="BW2567" s="50"/>
      <c r="BX2567" s="47"/>
      <c r="BY2567" s="50"/>
      <c r="CB2567" s="49"/>
      <c r="CC2567" s="49"/>
      <c r="CD2567" s="49"/>
      <c r="CE2567" s="50"/>
      <c r="CF2567" s="47"/>
      <c r="CG2567" s="50"/>
      <c r="CJ2567" s="49"/>
      <c r="CK2567" s="49"/>
      <c r="CL2567" s="49"/>
      <c r="CM2567" s="50"/>
      <c r="CN2567" s="47"/>
      <c r="CO2567" s="50"/>
      <c r="CR2567" s="49"/>
      <c r="CS2567" s="49"/>
      <c r="CT2567" s="49"/>
      <c r="CU2567" s="50"/>
      <c r="CV2567" s="47"/>
      <c r="CW2567" s="50"/>
      <c r="CZ2567" s="49"/>
      <c r="DA2567" s="49"/>
      <c r="DB2567" s="49"/>
      <c r="DC2567" s="50"/>
      <c r="DD2567" s="47"/>
      <c r="DE2567" s="50"/>
      <c r="DH2567" s="49"/>
      <c r="DI2567" s="49"/>
      <c r="DJ2567" s="49"/>
      <c r="DK2567" s="50"/>
      <c r="DL2567" s="47"/>
      <c r="DM2567" s="50"/>
      <c r="DP2567" s="49"/>
      <c r="DQ2567" s="49"/>
      <c r="DR2567" s="49"/>
      <c r="DS2567" s="50"/>
      <c r="DT2567" s="47"/>
      <c r="DU2567" s="50"/>
      <c r="DX2567" s="49"/>
      <c r="DY2567" s="49"/>
      <c r="DZ2567" s="49"/>
      <c r="EA2567" s="50"/>
      <c r="EB2567" s="47"/>
      <c r="EC2567" s="50"/>
      <c r="EF2567" s="49"/>
      <c r="EG2567" s="49"/>
      <c r="EH2567" s="49"/>
      <c r="EI2567" s="50"/>
      <c r="EJ2567" s="47"/>
      <c r="EK2567" s="50"/>
      <c r="EN2567" s="49"/>
      <c r="EO2567" s="49"/>
      <c r="EP2567" s="49"/>
      <c r="EQ2567" s="50"/>
      <c r="ER2567" s="47"/>
      <c r="ES2567" s="50"/>
      <c r="EV2567" s="49"/>
      <c r="EW2567" s="49"/>
      <c r="EX2567" s="49"/>
      <c r="EY2567" s="50"/>
      <c r="EZ2567" s="47"/>
      <c r="FA2567" s="50"/>
      <c r="FD2567" s="49"/>
      <c r="FE2567" s="49"/>
      <c r="FF2567" s="49"/>
      <c r="FG2567" s="50"/>
      <c r="FH2567" s="47"/>
      <c r="FI2567" s="50"/>
      <c r="FL2567" s="49"/>
      <c r="FM2567" s="49"/>
      <c r="FN2567" s="49"/>
      <c r="FO2567" s="50"/>
      <c r="FP2567" s="47"/>
      <c r="FQ2567" s="50"/>
      <c r="FT2567" s="49"/>
      <c r="FU2567" s="49"/>
      <c r="FV2567" s="49"/>
      <c r="FW2567" s="50"/>
      <c r="FX2567" s="47"/>
      <c r="FY2567" s="50"/>
      <c r="GB2567" s="49"/>
      <c r="GC2567" s="49"/>
      <c r="GD2567" s="49"/>
      <c r="GE2567" s="50"/>
      <c r="GF2567" s="47"/>
      <c r="GG2567" s="50"/>
      <c r="GJ2567" s="49"/>
      <c r="GK2567" s="49"/>
      <c r="GL2567" s="49"/>
      <c r="GM2567" s="50"/>
      <c r="GN2567" s="47"/>
      <c r="GO2567" s="50"/>
      <c r="GR2567" s="49"/>
      <c r="GS2567" s="49"/>
      <c r="GT2567" s="49"/>
      <c r="GU2567" s="50"/>
      <c r="GV2567" s="47"/>
      <c r="GW2567" s="50"/>
      <c r="GZ2567" s="49"/>
      <c r="HA2567" s="49"/>
      <c r="HB2567" s="49"/>
      <c r="HC2567" s="50"/>
      <c r="HD2567" s="47"/>
      <c r="HE2567" s="50"/>
      <c r="HH2567" s="49"/>
      <c r="HI2567" s="49"/>
      <c r="HJ2567" s="49"/>
      <c r="HK2567" s="50"/>
      <c r="HL2567" s="47"/>
      <c r="HM2567" s="50"/>
      <c r="HP2567" s="49"/>
      <c r="HQ2567" s="49"/>
      <c r="HR2567" s="49"/>
      <c r="HS2567" s="50"/>
      <c r="HT2567" s="47"/>
      <c r="HU2567" s="50"/>
      <c r="HX2567" s="49"/>
      <c r="HY2567" s="49"/>
      <c r="HZ2567" s="49"/>
      <c r="IA2567" s="50"/>
      <c r="IB2567" s="47"/>
      <c r="IC2567" s="50"/>
      <c r="IF2567" s="49"/>
      <c r="IG2567" s="49"/>
      <c r="IH2567" s="49"/>
      <c r="II2567" s="50"/>
      <c r="IJ2567" s="47"/>
      <c r="IK2567" s="50"/>
      <c r="IN2567" s="49"/>
      <c r="IO2567" s="49"/>
      <c r="IP2567" s="49"/>
      <c r="IQ2567" s="50"/>
    </row>
    <row r="2568" spans="1:251" s="48" customFormat="1">
      <c r="A2568" s="43">
        <v>1726</v>
      </c>
      <c r="B2568" s="44">
        <v>100000449760</v>
      </c>
      <c r="C2568" s="43">
        <v>0</v>
      </c>
      <c r="D2568" s="45" t="s">
        <v>454</v>
      </c>
      <c r="E2568" s="45" t="s">
        <v>395</v>
      </c>
      <c r="F2568" s="46">
        <v>11475.75</v>
      </c>
      <c r="G2568" s="46">
        <v>-1437.42</v>
      </c>
      <c r="H2568" s="46">
        <v>10038.33</v>
      </c>
      <c r="I2568" s="47"/>
      <c r="K2568" s="49"/>
      <c r="L2568" s="47"/>
      <c r="M2568" s="50"/>
      <c r="P2568" s="49"/>
      <c r="Q2568" s="49"/>
      <c r="R2568" s="49"/>
      <c r="S2568" s="50"/>
      <c r="T2568" s="47"/>
      <c r="U2568" s="50"/>
      <c r="X2568" s="49"/>
      <c r="Y2568" s="49"/>
      <c r="Z2568" s="49"/>
      <c r="AA2568" s="50"/>
      <c r="AB2568" s="47"/>
      <c r="AC2568" s="50"/>
      <c r="AF2568" s="49"/>
      <c r="AG2568" s="49"/>
      <c r="AH2568" s="49"/>
      <c r="AI2568" s="50"/>
      <c r="AJ2568" s="47"/>
      <c r="AK2568" s="50"/>
      <c r="AN2568" s="49"/>
      <c r="AO2568" s="49"/>
      <c r="AP2568" s="49"/>
      <c r="AQ2568" s="50"/>
      <c r="AR2568" s="47"/>
      <c r="AS2568" s="50"/>
      <c r="AV2568" s="49"/>
      <c r="AW2568" s="49"/>
      <c r="AX2568" s="49"/>
      <c r="AY2568" s="50"/>
      <c r="AZ2568" s="47"/>
      <c r="BA2568" s="50"/>
      <c r="BD2568" s="49"/>
      <c r="BE2568" s="49"/>
      <c r="BF2568" s="49"/>
      <c r="BG2568" s="50"/>
      <c r="BH2568" s="47"/>
      <c r="BI2568" s="50"/>
      <c r="BL2568" s="49"/>
      <c r="BM2568" s="49"/>
      <c r="BN2568" s="49"/>
      <c r="BO2568" s="50"/>
      <c r="BP2568" s="47"/>
      <c r="BQ2568" s="50"/>
      <c r="BT2568" s="49"/>
      <c r="BU2568" s="49"/>
      <c r="BV2568" s="49"/>
      <c r="BW2568" s="50"/>
      <c r="BX2568" s="47"/>
      <c r="BY2568" s="50"/>
      <c r="CB2568" s="49"/>
      <c r="CC2568" s="49"/>
      <c r="CD2568" s="49"/>
      <c r="CE2568" s="50"/>
      <c r="CF2568" s="47"/>
      <c r="CG2568" s="50"/>
      <c r="CJ2568" s="49"/>
      <c r="CK2568" s="49"/>
      <c r="CL2568" s="49"/>
      <c r="CM2568" s="50"/>
      <c r="CN2568" s="47"/>
      <c r="CO2568" s="50"/>
      <c r="CR2568" s="49"/>
      <c r="CS2568" s="49"/>
      <c r="CT2568" s="49"/>
      <c r="CU2568" s="50"/>
      <c r="CV2568" s="47"/>
      <c r="CW2568" s="50"/>
      <c r="CZ2568" s="49"/>
      <c r="DA2568" s="49"/>
      <c r="DB2568" s="49"/>
      <c r="DC2568" s="50"/>
      <c r="DD2568" s="47"/>
      <c r="DE2568" s="50"/>
      <c r="DH2568" s="49"/>
      <c r="DI2568" s="49"/>
      <c r="DJ2568" s="49"/>
      <c r="DK2568" s="50"/>
      <c r="DL2568" s="47"/>
      <c r="DM2568" s="50"/>
      <c r="DP2568" s="49"/>
      <c r="DQ2568" s="49"/>
      <c r="DR2568" s="49"/>
      <c r="DS2568" s="50"/>
      <c r="DT2568" s="47"/>
      <c r="DU2568" s="50"/>
      <c r="DX2568" s="49"/>
      <c r="DY2568" s="49"/>
      <c r="DZ2568" s="49"/>
      <c r="EA2568" s="50"/>
      <c r="EB2568" s="47"/>
      <c r="EC2568" s="50"/>
      <c r="EF2568" s="49"/>
      <c r="EG2568" s="49"/>
      <c r="EH2568" s="49"/>
      <c r="EI2568" s="50"/>
      <c r="EJ2568" s="47"/>
      <c r="EK2568" s="50"/>
      <c r="EN2568" s="49"/>
      <c r="EO2568" s="49"/>
      <c r="EP2568" s="49"/>
      <c r="EQ2568" s="50"/>
      <c r="ER2568" s="47"/>
      <c r="ES2568" s="50"/>
      <c r="EV2568" s="49"/>
      <c r="EW2568" s="49"/>
      <c r="EX2568" s="49"/>
      <c r="EY2568" s="50"/>
      <c r="EZ2568" s="47"/>
      <c r="FA2568" s="50"/>
      <c r="FD2568" s="49"/>
      <c r="FE2568" s="49"/>
      <c r="FF2568" s="49"/>
      <c r="FG2568" s="50"/>
      <c r="FH2568" s="47"/>
      <c r="FI2568" s="50"/>
      <c r="FL2568" s="49"/>
      <c r="FM2568" s="49"/>
      <c r="FN2568" s="49"/>
      <c r="FO2568" s="50"/>
      <c r="FP2568" s="47"/>
      <c r="FQ2568" s="50"/>
      <c r="FT2568" s="49"/>
      <c r="FU2568" s="49"/>
      <c r="FV2568" s="49"/>
      <c r="FW2568" s="50"/>
      <c r="FX2568" s="47"/>
      <c r="FY2568" s="50"/>
      <c r="GB2568" s="49"/>
      <c r="GC2568" s="49"/>
      <c r="GD2568" s="49"/>
      <c r="GE2568" s="50"/>
      <c r="GF2568" s="47"/>
      <c r="GG2568" s="50"/>
      <c r="GJ2568" s="49"/>
      <c r="GK2568" s="49"/>
      <c r="GL2568" s="49"/>
      <c r="GM2568" s="50"/>
      <c r="GN2568" s="47"/>
      <c r="GO2568" s="50"/>
      <c r="GR2568" s="49"/>
      <c r="GS2568" s="49"/>
      <c r="GT2568" s="49"/>
      <c r="GU2568" s="50"/>
      <c r="GV2568" s="47"/>
      <c r="GW2568" s="50"/>
      <c r="GZ2568" s="49"/>
      <c r="HA2568" s="49"/>
      <c r="HB2568" s="49"/>
      <c r="HC2568" s="50"/>
      <c r="HD2568" s="47"/>
      <c r="HE2568" s="50"/>
      <c r="HH2568" s="49"/>
      <c r="HI2568" s="49"/>
      <c r="HJ2568" s="49"/>
      <c r="HK2568" s="50"/>
      <c r="HL2568" s="47"/>
      <c r="HM2568" s="50"/>
      <c r="HP2568" s="49"/>
      <c r="HQ2568" s="49"/>
      <c r="HR2568" s="49"/>
      <c r="HS2568" s="50"/>
      <c r="HT2568" s="47"/>
      <c r="HU2568" s="50"/>
      <c r="HX2568" s="49"/>
      <c r="HY2568" s="49"/>
      <c r="HZ2568" s="49"/>
      <c r="IA2568" s="50"/>
      <c r="IB2568" s="47"/>
      <c r="IC2568" s="50"/>
      <c r="IF2568" s="49"/>
      <c r="IG2568" s="49"/>
      <c r="IH2568" s="49"/>
      <c r="II2568" s="50"/>
      <c r="IJ2568" s="47"/>
      <c r="IK2568" s="50"/>
      <c r="IN2568" s="49"/>
      <c r="IO2568" s="49"/>
      <c r="IP2568" s="49"/>
      <c r="IQ2568" s="50"/>
    </row>
    <row r="2569" spans="1:251" s="48" customFormat="1">
      <c r="A2569" s="43">
        <v>1727</v>
      </c>
      <c r="B2569" s="44">
        <v>100000449761</v>
      </c>
      <c r="C2569" s="43">
        <v>0</v>
      </c>
      <c r="D2569" s="45" t="s">
        <v>454</v>
      </c>
      <c r="E2569" s="45" t="s">
        <v>395</v>
      </c>
      <c r="F2569" s="46">
        <v>11475.75</v>
      </c>
      <c r="G2569" s="46">
        <v>-1437.42</v>
      </c>
      <c r="H2569" s="46">
        <v>10038.33</v>
      </c>
      <c r="I2569" s="47"/>
      <c r="K2569" s="49"/>
      <c r="L2569" s="47"/>
      <c r="M2569" s="50"/>
      <c r="P2569" s="49"/>
      <c r="Q2569" s="49"/>
      <c r="R2569" s="49"/>
      <c r="S2569" s="50"/>
      <c r="T2569" s="47"/>
      <c r="U2569" s="50"/>
      <c r="X2569" s="49"/>
      <c r="Y2569" s="49"/>
      <c r="Z2569" s="49"/>
      <c r="AA2569" s="50"/>
      <c r="AB2569" s="47"/>
      <c r="AC2569" s="50"/>
      <c r="AF2569" s="49"/>
      <c r="AG2569" s="49"/>
      <c r="AH2569" s="49"/>
      <c r="AI2569" s="50"/>
      <c r="AJ2569" s="47"/>
      <c r="AK2569" s="50"/>
      <c r="AN2569" s="49"/>
      <c r="AO2569" s="49"/>
      <c r="AP2569" s="49"/>
      <c r="AQ2569" s="50"/>
      <c r="AR2569" s="47"/>
      <c r="AS2569" s="50"/>
      <c r="AV2569" s="49"/>
      <c r="AW2569" s="49"/>
      <c r="AX2569" s="49"/>
      <c r="AY2569" s="50"/>
      <c r="AZ2569" s="47"/>
      <c r="BA2569" s="50"/>
      <c r="BD2569" s="49"/>
      <c r="BE2569" s="49"/>
      <c r="BF2569" s="49"/>
      <c r="BG2569" s="50"/>
      <c r="BH2569" s="47"/>
      <c r="BI2569" s="50"/>
      <c r="BL2569" s="49"/>
      <c r="BM2569" s="49"/>
      <c r="BN2569" s="49"/>
      <c r="BO2569" s="50"/>
      <c r="BP2569" s="47"/>
      <c r="BQ2569" s="50"/>
      <c r="BT2569" s="49"/>
      <c r="BU2569" s="49"/>
      <c r="BV2569" s="49"/>
      <c r="BW2569" s="50"/>
      <c r="BX2569" s="47"/>
      <c r="BY2569" s="50"/>
      <c r="CB2569" s="49"/>
      <c r="CC2569" s="49"/>
      <c r="CD2569" s="49"/>
      <c r="CE2569" s="50"/>
      <c r="CF2569" s="47"/>
      <c r="CG2569" s="50"/>
      <c r="CJ2569" s="49"/>
      <c r="CK2569" s="49"/>
      <c r="CL2569" s="49"/>
      <c r="CM2569" s="50"/>
      <c r="CN2569" s="47"/>
      <c r="CO2569" s="50"/>
      <c r="CR2569" s="49"/>
      <c r="CS2569" s="49"/>
      <c r="CT2569" s="49"/>
      <c r="CU2569" s="50"/>
      <c r="CV2569" s="47"/>
      <c r="CW2569" s="50"/>
      <c r="CZ2569" s="49"/>
      <c r="DA2569" s="49"/>
      <c r="DB2569" s="49"/>
      <c r="DC2569" s="50"/>
      <c r="DD2569" s="47"/>
      <c r="DE2569" s="50"/>
      <c r="DH2569" s="49"/>
      <c r="DI2569" s="49"/>
      <c r="DJ2569" s="49"/>
      <c r="DK2569" s="50"/>
      <c r="DL2569" s="47"/>
      <c r="DM2569" s="50"/>
      <c r="DP2569" s="49"/>
      <c r="DQ2569" s="49"/>
      <c r="DR2569" s="49"/>
      <c r="DS2569" s="50"/>
      <c r="DT2569" s="47"/>
      <c r="DU2569" s="50"/>
      <c r="DX2569" s="49"/>
      <c r="DY2569" s="49"/>
      <c r="DZ2569" s="49"/>
      <c r="EA2569" s="50"/>
      <c r="EB2569" s="47"/>
      <c r="EC2569" s="50"/>
      <c r="EF2569" s="49"/>
      <c r="EG2569" s="49"/>
      <c r="EH2569" s="49"/>
      <c r="EI2569" s="50"/>
      <c r="EJ2569" s="47"/>
      <c r="EK2569" s="50"/>
      <c r="EN2569" s="49"/>
      <c r="EO2569" s="49"/>
      <c r="EP2569" s="49"/>
      <c r="EQ2569" s="50"/>
      <c r="ER2569" s="47"/>
      <c r="ES2569" s="50"/>
      <c r="EV2569" s="49"/>
      <c r="EW2569" s="49"/>
      <c r="EX2569" s="49"/>
      <c r="EY2569" s="50"/>
      <c r="EZ2569" s="47"/>
      <c r="FA2569" s="50"/>
      <c r="FD2569" s="49"/>
      <c r="FE2569" s="49"/>
      <c r="FF2569" s="49"/>
      <c r="FG2569" s="50"/>
      <c r="FH2569" s="47"/>
      <c r="FI2569" s="50"/>
      <c r="FL2569" s="49"/>
      <c r="FM2569" s="49"/>
      <c r="FN2569" s="49"/>
      <c r="FO2569" s="50"/>
      <c r="FP2569" s="47"/>
      <c r="FQ2569" s="50"/>
      <c r="FT2569" s="49"/>
      <c r="FU2569" s="49"/>
      <c r="FV2569" s="49"/>
      <c r="FW2569" s="50"/>
      <c r="FX2569" s="47"/>
      <c r="FY2569" s="50"/>
      <c r="GB2569" s="49"/>
      <c r="GC2569" s="49"/>
      <c r="GD2569" s="49"/>
      <c r="GE2569" s="50"/>
      <c r="GF2569" s="47"/>
      <c r="GG2569" s="50"/>
      <c r="GJ2569" s="49"/>
      <c r="GK2569" s="49"/>
      <c r="GL2569" s="49"/>
      <c r="GM2569" s="50"/>
      <c r="GN2569" s="47"/>
      <c r="GO2569" s="50"/>
      <c r="GR2569" s="49"/>
      <c r="GS2569" s="49"/>
      <c r="GT2569" s="49"/>
      <c r="GU2569" s="50"/>
      <c r="GV2569" s="47"/>
      <c r="GW2569" s="50"/>
      <c r="GZ2569" s="49"/>
      <c r="HA2569" s="49"/>
      <c r="HB2569" s="49"/>
      <c r="HC2569" s="50"/>
      <c r="HD2569" s="47"/>
      <c r="HE2569" s="50"/>
      <c r="HH2569" s="49"/>
      <c r="HI2569" s="49"/>
      <c r="HJ2569" s="49"/>
      <c r="HK2569" s="50"/>
      <c r="HL2569" s="47"/>
      <c r="HM2569" s="50"/>
      <c r="HP2569" s="49"/>
      <c r="HQ2569" s="49"/>
      <c r="HR2569" s="49"/>
      <c r="HS2569" s="50"/>
      <c r="HT2569" s="47"/>
      <c r="HU2569" s="50"/>
      <c r="HX2569" s="49"/>
      <c r="HY2569" s="49"/>
      <c r="HZ2569" s="49"/>
      <c r="IA2569" s="50"/>
      <c r="IB2569" s="47"/>
      <c r="IC2569" s="50"/>
      <c r="IF2569" s="49"/>
      <c r="IG2569" s="49"/>
      <c r="IH2569" s="49"/>
      <c r="II2569" s="50"/>
      <c r="IJ2569" s="47"/>
      <c r="IK2569" s="50"/>
      <c r="IN2569" s="49"/>
      <c r="IO2569" s="49"/>
      <c r="IP2569" s="49"/>
      <c r="IQ2569" s="50"/>
    </row>
    <row r="2570" spans="1:251" s="48" customFormat="1">
      <c r="A2570" s="43">
        <v>1728</v>
      </c>
      <c r="B2570" s="44">
        <v>100000449762</v>
      </c>
      <c r="C2570" s="43">
        <v>0</v>
      </c>
      <c r="D2570" s="45" t="s">
        <v>454</v>
      </c>
      <c r="E2570" s="45" t="s">
        <v>395</v>
      </c>
      <c r="F2570" s="46">
        <v>11475.75</v>
      </c>
      <c r="G2570" s="46">
        <v>-1437.42</v>
      </c>
      <c r="H2570" s="46">
        <v>10038.33</v>
      </c>
      <c r="I2570" s="47"/>
      <c r="K2570" s="49"/>
      <c r="L2570" s="47"/>
      <c r="M2570" s="50"/>
      <c r="P2570" s="49"/>
      <c r="Q2570" s="49"/>
      <c r="R2570" s="49"/>
      <c r="S2570" s="50"/>
      <c r="T2570" s="47"/>
      <c r="U2570" s="50"/>
      <c r="X2570" s="49"/>
      <c r="Y2570" s="49"/>
      <c r="Z2570" s="49"/>
      <c r="AA2570" s="50"/>
      <c r="AB2570" s="47"/>
      <c r="AC2570" s="50"/>
      <c r="AF2570" s="49"/>
      <c r="AG2570" s="49"/>
      <c r="AH2570" s="49"/>
      <c r="AI2570" s="50"/>
      <c r="AJ2570" s="47"/>
      <c r="AK2570" s="50"/>
      <c r="AN2570" s="49"/>
      <c r="AO2570" s="49"/>
      <c r="AP2570" s="49"/>
      <c r="AQ2570" s="50"/>
      <c r="AR2570" s="47"/>
      <c r="AS2570" s="50"/>
      <c r="AV2570" s="49"/>
      <c r="AW2570" s="49"/>
      <c r="AX2570" s="49"/>
      <c r="AY2570" s="50"/>
      <c r="AZ2570" s="47"/>
      <c r="BA2570" s="50"/>
      <c r="BD2570" s="49"/>
      <c r="BE2570" s="49"/>
      <c r="BF2570" s="49"/>
      <c r="BG2570" s="50"/>
      <c r="BH2570" s="47"/>
      <c r="BI2570" s="50"/>
      <c r="BL2570" s="49"/>
      <c r="BM2570" s="49"/>
      <c r="BN2570" s="49"/>
      <c r="BO2570" s="50"/>
      <c r="BP2570" s="47"/>
      <c r="BQ2570" s="50"/>
      <c r="BT2570" s="49"/>
      <c r="BU2570" s="49"/>
      <c r="BV2570" s="49"/>
      <c r="BW2570" s="50"/>
      <c r="BX2570" s="47"/>
      <c r="BY2570" s="50"/>
      <c r="CB2570" s="49"/>
      <c r="CC2570" s="49"/>
      <c r="CD2570" s="49"/>
      <c r="CE2570" s="50"/>
      <c r="CF2570" s="47"/>
      <c r="CG2570" s="50"/>
      <c r="CJ2570" s="49"/>
      <c r="CK2570" s="49"/>
      <c r="CL2570" s="49"/>
      <c r="CM2570" s="50"/>
      <c r="CN2570" s="47"/>
      <c r="CO2570" s="50"/>
      <c r="CR2570" s="49"/>
      <c r="CS2570" s="49"/>
      <c r="CT2570" s="49"/>
      <c r="CU2570" s="50"/>
      <c r="CV2570" s="47"/>
      <c r="CW2570" s="50"/>
      <c r="CZ2570" s="49"/>
      <c r="DA2570" s="49"/>
      <c r="DB2570" s="49"/>
      <c r="DC2570" s="50"/>
      <c r="DD2570" s="47"/>
      <c r="DE2570" s="50"/>
      <c r="DH2570" s="49"/>
      <c r="DI2570" s="49"/>
      <c r="DJ2570" s="49"/>
      <c r="DK2570" s="50"/>
      <c r="DL2570" s="47"/>
      <c r="DM2570" s="50"/>
      <c r="DP2570" s="49"/>
      <c r="DQ2570" s="49"/>
      <c r="DR2570" s="49"/>
      <c r="DS2570" s="50"/>
      <c r="DT2570" s="47"/>
      <c r="DU2570" s="50"/>
      <c r="DX2570" s="49"/>
      <c r="DY2570" s="49"/>
      <c r="DZ2570" s="49"/>
      <c r="EA2570" s="50"/>
      <c r="EB2570" s="47"/>
      <c r="EC2570" s="50"/>
      <c r="EF2570" s="49"/>
      <c r="EG2570" s="49"/>
      <c r="EH2570" s="49"/>
      <c r="EI2570" s="50"/>
      <c r="EJ2570" s="47"/>
      <c r="EK2570" s="50"/>
      <c r="EN2570" s="49"/>
      <c r="EO2570" s="49"/>
      <c r="EP2570" s="49"/>
      <c r="EQ2570" s="50"/>
      <c r="ER2570" s="47"/>
      <c r="ES2570" s="50"/>
      <c r="EV2570" s="49"/>
      <c r="EW2570" s="49"/>
      <c r="EX2570" s="49"/>
      <c r="EY2570" s="50"/>
      <c r="EZ2570" s="47"/>
      <c r="FA2570" s="50"/>
      <c r="FD2570" s="49"/>
      <c r="FE2570" s="49"/>
      <c r="FF2570" s="49"/>
      <c r="FG2570" s="50"/>
      <c r="FH2570" s="47"/>
      <c r="FI2570" s="50"/>
      <c r="FL2570" s="49"/>
      <c r="FM2570" s="49"/>
      <c r="FN2570" s="49"/>
      <c r="FO2570" s="50"/>
      <c r="FP2570" s="47"/>
      <c r="FQ2570" s="50"/>
      <c r="FT2570" s="49"/>
      <c r="FU2570" s="49"/>
      <c r="FV2570" s="49"/>
      <c r="FW2570" s="50"/>
      <c r="FX2570" s="47"/>
      <c r="FY2570" s="50"/>
      <c r="GB2570" s="49"/>
      <c r="GC2570" s="49"/>
      <c r="GD2570" s="49"/>
      <c r="GE2570" s="50"/>
      <c r="GF2570" s="47"/>
      <c r="GG2570" s="50"/>
      <c r="GJ2570" s="49"/>
      <c r="GK2570" s="49"/>
      <c r="GL2570" s="49"/>
      <c r="GM2570" s="50"/>
      <c r="GN2570" s="47"/>
      <c r="GO2570" s="50"/>
      <c r="GR2570" s="49"/>
      <c r="GS2570" s="49"/>
      <c r="GT2570" s="49"/>
      <c r="GU2570" s="50"/>
      <c r="GV2570" s="47"/>
      <c r="GW2570" s="50"/>
      <c r="GZ2570" s="49"/>
      <c r="HA2570" s="49"/>
      <c r="HB2570" s="49"/>
      <c r="HC2570" s="50"/>
      <c r="HD2570" s="47"/>
      <c r="HE2570" s="50"/>
      <c r="HH2570" s="49"/>
      <c r="HI2570" s="49"/>
      <c r="HJ2570" s="49"/>
      <c r="HK2570" s="50"/>
      <c r="HL2570" s="47"/>
      <c r="HM2570" s="50"/>
      <c r="HP2570" s="49"/>
      <c r="HQ2570" s="49"/>
      <c r="HR2570" s="49"/>
      <c r="HS2570" s="50"/>
      <c r="HT2570" s="47"/>
      <c r="HU2570" s="50"/>
      <c r="HX2570" s="49"/>
      <c r="HY2570" s="49"/>
      <c r="HZ2570" s="49"/>
      <c r="IA2570" s="50"/>
      <c r="IB2570" s="47"/>
      <c r="IC2570" s="50"/>
      <c r="IF2570" s="49"/>
      <c r="IG2570" s="49"/>
      <c r="IH2570" s="49"/>
      <c r="II2570" s="50"/>
      <c r="IJ2570" s="47"/>
      <c r="IK2570" s="50"/>
      <c r="IN2570" s="49"/>
      <c r="IO2570" s="49"/>
      <c r="IP2570" s="49"/>
      <c r="IQ2570" s="50"/>
    </row>
    <row r="2571" spans="1:251" s="48" customFormat="1">
      <c r="A2571" s="43">
        <v>1729</v>
      </c>
      <c r="B2571" s="44">
        <v>100000449763</v>
      </c>
      <c r="C2571" s="43">
        <v>0</v>
      </c>
      <c r="D2571" s="45" t="s">
        <v>454</v>
      </c>
      <c r="E2571" s="45" t="s">
        <v>395</v>
      </c>
      <c r="F2571" s="46">
        <v>11475.75</v>
      </c>
      <c r="G2571" s="46">
        <v>-1437.42</v>
      </c>
      <c r="H2571" s="46">
        <v>10038.33</v>
      </c>
      <c r="I2571" s="47"/>
      <c r="K2571" s="49"/>
      <c r="L2571" s="47"/>
      <c r="M2571" s="50"/>
      <c r="P2571" s="49"/>
      <c r="Q2571" s="49"/>
      <c r="R2571" s="49"/>
      <c r="S2571" s="50"/>
      <c r="T2571" s="47"/>
      <c r="U2571" s="50"/>
      <c r="X2571" s="49"/>
      <c r="Y2571" s="49"/>
      <c r="Z2571" s="49"/>
      <c r="AA2571" s="50"/>
      <c r="AB2571" s="47"/>
      <c r="AC2571" s="50"/>
      <c r="AF2571" s="49"/>
      <c r="AG2571" s="49"/>
      <c r="AH2571" s="49"/>
      <c r="AI2571" s="50"/>
      <c r="AJ2571" s="47"/>
      <c r="AK2571" s="50"/>
      <c r="AN2571" s="49"/>
      <c r="AO2571" s="49"/>
      <c r="AP2571" s="49"/>
      <c r="AQ2571" s="50"/>
      <c r="AR2571" s="47"/>
      <c r="AS2571" s="50"/>
      <c r="AV2571" s="49"/>
      <c r="AW2571" s="49"/>
      <c r="AX2571" s="49"/>
      <c r="AY2571" s="50"/>
      <c r="AZ2571" s="47"/>
      <c r="BA2571" s="50"/>
      <c r="BD2571" s="49"/>
      <c r="BE2571" s="49"/>
      <c r="BF2571" s="49"/>
      <c r="BG2571" s="50"/>
      <c r="BH2571" s="47"/>
      <c r="BI2571" s="50"/>
      <c r="BL2571" s="49"/>
      <c r="BM2571" s="49"/>
      <c r="BN2571" s="49"/>
      <c r="BO2571" s="50"/>
      <c r="BP2571" s="47"/>
      <c r="BQ2571" s="50"/>
      <c r="BT2571" s="49"/>
      <c r="BU2571" s="49"/>
      <c r="BV2571" s="49"/>
      <c r="BW2571" s="50"/>
      <c r="BX2571" s="47"/>
      <c r="BY2571" s="50"/>
      <c r="CB2571" s="49"/>
      <c r="CC2571" s="49"/>
      <c r="CD2571" s="49"/>
      <c r="CE2571" s="50"/>
      <c r="CF2571" s="47"/>
      <c r="CG2571" s="50"/>
      <c r="CJ2571" s="49"/>
      <c r="CK2571" s="49"/>
      <c r="CL2571" s="49"/>
      <c r="CM2571" s="50"/>
      <c r="CN2571" s="47"/>
      <c r="CO2571" s="50"/>
      <c r="CR2571" s="49"/>
      <c r="CS2571" s="49"/>
      <c r="CT2571" s="49"/>
      <c r="CU2571" s="50"/>
      <c r="CV2571" s="47"/>
      <c r="CW2571" s="50"/>
      <c r="CZ2571" s="49"/>
      <c r="DA2571" s="49"/>
      <c r="DB2571" s="49"/>
      <c r="DC2571" s="50"/>
      <c r="DD2571" s="47"/>
      <c r="DE2571" s="50"/>
      <c r="DH2571" s="49"/>
      <c r="DI2571" s="49"/>
      <c r="DJ2571" s="49"/>
      <c r="DK2571" s="50"/>
      <c r="DL2571" s="47"/>
      <c r="DM2571" s="50"/>
      <c r="DP2571" s="49"/>
      <c r="DQ2571" s="49"/>
      <c r="DR2571" s="49"/>
      <c r="DS2571" s="50"/>
      <c r="DT2571" s="47"/>
      <c r="DU2571" s="50"/>
      <c r="DX2571" s="49"/>
      <c r="DY2571" s="49"/>
      <c r="DZ2571" s="49"/>
      <c r="EA2571" s="50"/>
      <c r="EB2571" s="47"/>
      <c r="EC2571" s="50"/>
      <c r="EF2571" s="49"/>
      <c r="EG2571" s="49"/>
      <c r="EH2571" s="49"/>
      <c r="EI2571" s="50"/>
      <c r="EJ2571" s="47"/>
      <c r="EK2571" s="50"/>
      <c r="EN2571" s="49"/>
      <c r="EO2571" s="49"/>
      <c r="EP2571" s="49"/>
      <c r="EQ2571" s="50"/>
      <c r="ER2571" s="47"/>
      <c r="ES2571" s="50"/>
      <c r="EV2571" s="49"/>
      <c r="EW2571" s="49"/>
      <c r="EX2571" s="49"/>
      <c r="EY2571" s="50"/>
      <c r="EZ2571" s="47"/>
      <c r="FA2571" s="50"/>
      <c r="FD2571" s="49"/>
      <c r="FE2571" s="49"/>
      <c r="FF2571" s="49"/>
      <c r="FG2571" s="50"/>
      <c r="FH2571" s="47"/>
      <c r="FI2571" s="50"/>
      <c r="FL2571" s="49"/>
      <c r="FM2571" s="49"/>
      <c r="FN2571" s="49"/>
      <c r="FO2571" s="50"/>
      <c r="FP2571" s="47"/>
      <c r="FQ2571" s="50"/>
      <c r="FT2571" s="49"/>
      <c r="FU2571" s="49"/>
      <c r="FV2571" s="49"/>
      <c r="FW2571" s="50"/>
      <c r="FX2571" s="47"/>
      <c r="FY2571" s="50"/>
      <c r="GB2571" s="49"/>
      <c r="GC2571" s="49"/>
      <c r="GD2571" s="49"/>
      <c r="GE2571" s="50"/>
      <c r="GF2571" s="47"/>
      <c r="GG2571" s="50"/>
      <c r="GJ2571" s="49"/>
      <c r="GK2571" s="49"/>
      <c r="GL2571" s="49"/>
      <c r="GM2571" s="50"/>
      <c r="GN2571" s="47"/>
      <c r="GO2571" s="50"/>
      <c r="GR2571" s="49"/>
      <c r="GS2571" s="49"/>
      <c r="GT2571" s="49"/>
      <c r="GU2571" s="50"/>
      <c r="GV2571" s="47"/>
      <c r="GW2571" s="50"/>
      <c r="GZ2571" s="49"/>
      <c r="HA2571" s="49"/>
      <c r="HB2571" s="49"/>
      <c r="HC2571" s="50"/>
      <c r="HD2571" s="47"/>
      <c r="HE2571" s="50"/>
      <c r="HH2571" s="49"/>
      <c r="HI2571" s="49"/>
      <c r="HJ2571" s="49"/>
      <c r="HK2571" s="50"/>
      <c r="HL2571" s="47"/>
      <c r="HM2571" s="50"/>
      <c r="HP2571" s="49"/>
      <c r="HQ2571" s="49"/>
      <c r="HR2571" s="49"/>
      <c r="HS2571" s="50"/>
      <c r="HT2571" s="47"/>
      <c r="HU2571" s="50"/>
      <c r="HX2571" s="49"/>
      <c r="HY2571" s="49"/>
      <c r="HZ2571" s="49"/>
      <c r="IA2571" s="50"/>
      <c r="IB2571" s="47"/>
      <c r="IC2571" s="50"/>
      <c r="IF2571" s="49"/>
      <c r="IG2571" s="49"/>
      <c r="IH2571" s="49"/>
      <c r="II2571" s="50"/>
      <c r="IJ2571" s="47"/>
      <c r="IK2571" s="50"/>
      <c r="IN2571" s="49"/>
      <c r="IO2571" s="49"/>
      <c r="IP2571" s="49"/>
      <c r="IQ2571" s="50"/>
    </row>
    <row r="2572" spans="1:251" s="48" customFormat="1">
      <c r="A2572" s="43">
        <v>1730</v>
      </c>
      <c r="B2572" s="44">
        <v>100000449764</v>
      </c>
      <c r="C2572" s="43">
        <v>0</v>
      </c>
      <c r="D2572" s="45" t="s">
        <v>454</v>
      </c>
      <c r="E2572" s="45" t="s">
        <v>395</v>
      </c>
      <c r="F2572" s="46">
        <v>11475.75</v>
      </c>
      <c r="G2572" s="46">
        <v>-1437.42</v>
      </c>
      <c r="H2572" s="46">
        <v>10038.33</v>
      </c>
      <c r="I2572" s="47"/>
      <c r="K2572" s="49"/>
      <c r="L2572" s="47"/>
      <c r="M2572" s="50"/>
      <c r="P2572" s="49"/>
      <c r="Q2572" s="49"/>
      <c r="R2572" s="49"/>
      <c r="S2572" s="50"/>
      <c r="T2572" s="47"/>
      <c r="U2572" s="50"/>
      <c r="X2572" s="49"/>
      <c r="Y2572" s="49"/>
      <c r="Z2572" s="49"/>
      <c r="AA2572" s="50"/>
      <c r="AB2572" s="47"/>
      <c r="AC2572" s="50"/>
      <c r="AF2572" s="49"/>
      <c r="AG2572" s="49"/>
      <c r="AH2572" s="49"/>
      <c r="AI2572" s="50"/>
      <c r="AJ2572" s="47"/>
      <c r="AK2572" s="50"/>
      <c r="AN2572" s="49"/>
      <c r="AO2572" s="49"/>
      <c r="AP2572" s="49"/>
      <c r="AQ2572" s="50"/>
      <c r="AR2572" s="47"/>
      <c r="AS2572" s="50"/>
      <c r="AV2572" s="49"/>
      <c r="AW2572" s="49"/>
      <c r="AX2572" s="49"/>
      <c r="AY2572" s="50"/>
      <c r="AZ2572" s="47"/>
      <c r="BA2572" s="50"/>
      <c r="BD2572" s="49"/>
      <c r="BE2572" s="49"/>
      <c r="BF2572" s="49"/>
      <c r="BG2572" s="50"/>
      <c r="BH2572" s="47"/>
      <c r="BI2572" s="50"/>
      <c r="BL2572" s="49"/>
      <c r="BM2572" s="49"/>
      <c r="BN2572" s="49"/>
      <c r="BO2572" s="50"/>
      <c r="BP2572" s="47"/>
      <c r="BQ2572" s="50"/>
      <c r="BT2572" s="49"/>
      <c r="BU2572" s="49"/>
      <c r="BV2572" s="49"/>
      <c r="BW2572" s="50"/>
      <c r="BX2572" s="47"/>
      <c r="BY2572" s="50"/>
      <c r="CB2572" s="49"/>
      <c r="CC2572" s="49"/>
      <c r="CD2572" s="49"/>
      <c r="CE2572" s="50"/>
      <c r="CF2572" s="47"/>
      <c r="CG2572" s="50"/>
      <c r="CJ2572" s="49"/>
      <c r="CK2572" s="49"/>
      <c r="CL2572" s="49"/>
      <c r="CM2572" s="50"/>
      <c r="CN2572" s="47"/>
      <c r="CO2572" s="50"/>
      <c r="CR2572" s="49"/>
      <c r="CS2572" s="49"/>
      <c r="CT2572" s="49"/>
      <c r="CU2572" s="50"/>
      <c r="CV2572" s="47"/>
      <c r="CW2572" s="50"/>
      <c r="CZ2572" s="49"/>
      <c r="DA2572" s="49"/>
      <c r="DB2572" s="49"/>
      <c r="DC2572" s="50"/>
      <c r="DD2572" s="47"/>
      <c r="DE2572" s="50"/>
      <c r="DH2572" s="49"/>
      <c r="DI2572" s="49"/>
      <c r="DJ2572" s="49"/>
      <c r="DK2572" s="50"/>
      <c r="DL2572" s="47"/>
      <c r="DM2572" s="50"/>
      <c r="DP2572" s="49"/>
      <c r="DQ2572" s="49"/>
      <c r="DR2572" s="49"/>
      <c r="DS2572" s="50"/>
      <c r="DT2572" s="47"/>
      <c r="DU2572" s="50"/>
      <c r="DX2572" s="49"/>
      <c r="DY2572" s="49"/>
      <c r="DZ2572" s="49"/>
      <c r="EA2572" s="50"/>
      <c r="EB2572" s="47"/>
      <c r="EC2572" s="50"/>
      <c r="EF2572" s="49"/>
      <c r="EG2572" s="49"/>
      <c r="EH2572" s="49"/>
      <c r="EI2572" s="50"/>
      <c r="EJ2572" s="47"/>
      <c r="EK2572" s="50"/>
      <c r="EN2572" s="49"/>
      <c r="EO2572" s="49"/>
      <c r="EP2572" s="49"/>
      <c r="EQ2572" s="50"/>
      <c r="ER2572" s="47"/>
      <c r="ES2572" s="50"/>
      <c r="EV2572" s="49"/>
      <c r="EW2572" s="49"/>
      <c r="EX2572" s="49"/>
      <c r="EY2572" s="50"/>
      <c r="EZ2572" s="47"/>
      <c r="FA2572" s="50"/>
      <c r="FD2572" s="49"/>
      <c r="FE2572" s="49"/>
      <c r="FF2572" s="49"/>
      <c r="FG2572" s="50"/>
      <c r="FH2572" s="47"/>
      <c r="FI2572" s="50"/>
      <c r="FL2572" s="49"/>
      <c r="FM2572" s="49"/>
      <c r="FN2572" s="49"/>
      <c r="FO2572" s="50"/>
      <c r="FP2572" s="47"/>
      <c r="FQ2572" s="50"/>
      <c r="FT2572" s="49"/>
      <c r="FU2572" s="49"/>
      <c r="FV2572" s="49"/>
      <c r="FW2572" s="50"/>
      <c r="FX2572" s="47"/>
      <c r="FY2572" s="50"/>
      <c r="GB2572" s="49"/>
      <c r="GC2572" s="49"/>
      <c r="GD2572" s="49"/>
      <c r="GE2572" s="50"/>
      <c r="GF2572" s="47"/>
      <c r="GG2572" s="50"/>
      <c r="GJ2572" s="49"/>
      <c r="GK2572" s="49"/>
      <c r="GL2572" s="49"/>
      <c r="GM2572" s="50"/>
      <c r="GN2572" s="47"/>
      <c r="GO2572" s="50"/>
      <c r="GR2572" s="49"/>
      <c r="GS2572" s="49"/>
      <c r="GT2572" s="49"/>
      <c r="GU2572" s="50"/>
      <c r="GV2572" s="47"/>
      <c r="GW2572" s="50"/>
      <c r="GZ2572" s="49"/>
      <c r="HA2572" s="49"/>
      <c r="HB2572" s="49"/>
      <c r="HC2572" s="50"/>
      <c r="HD2572" s="47"/>
      <c r="HE2572" s="50"/>
      <c r="HH2572" s="49"/>
      <c r="HI2572" s="49"/>
      <c r="HJ2572" s="49"/>
      <c r="HK2572" s="50"/>
      <c r="HL2572" s="47"/>
      <c r="HM2572" s="50"/>
      <c r="HP2572" s="49"/>
      <c r="HQ2572" s="49"/>
      <c r="HR2572" s="49"/>
      <c r="HS2572" s="50"/>
      <c r="HT2572" s="47"/>
      <c r="HU2572" s="50"/>
      <c r="HX2572" s="49"/>
      <c r="HY2572" s="49"/>
      <c r="HZ2572" s="49"/>
      <c r="IA2572" s="50"/>
      <c r="IB2572" s="47"/>
      <c r="IC2572" s="50"/>
      <c r="IF2572" s="49"/>
      <c r="IG2572" s="49"/>
      <c r="IH2572" s="49"/>
      <c r="II2572" s="50"/>
      <c r="IJ2572" s="47"/>
      <c r="IK2572" s="50"/>
      <c r="IN2572" s="49"/>
      <c r="IO2572" s="49"/>
      <c r="IP2572" s="49"/>
      <c r="IQ2572" s="50"/>
    </row>
    <row r="2573" spans="1:251" s="48" customFormat="1">
      <c r="A2573" s="43">
        <v>1731</v>
      </c>
      <c r="B2573" s="44">
        <v>100000449765</v>
      </c>
      <c r="C2573" s="43">
        <v>0</v>
      </c>
      <c r="D2573" s="45" t="s">
        <v>454</v>
      </c>
      <c r="E2573" s="45" t="s">
        <v>395</v>
      </c>
      <c r="F2573" s="46">
        <v>11475.75</v>
      </c>
      <c r="G2573" s="46">
        <v>-1437.42</v>
      </c>
      <c r="H2573" s="46">
        <v>10038.33</v>
      </c>
      <c r="I2573" s="47"/>
      <c r="K2573" s="49"/>
      <c r="L2573" s="47"/>
      <c r="M2573" s="50"/>
      <c r="P2573" s="49"/>
      <c r="Q2573" s="49"/>
      <c r="R2573" s="49"/>
      <c r="S2573" s="50"/>
      <c r="T2573" s="47"/>
      <c r="U2573" s="50"/>
      <c r="X2573" s="49"/>
      <c r="Y2573" s="49"/>
      <c r="Z2573" s="49"/>
      <c r="AA2573" s="50"/>
      <c r="AB2573" s="47"/>
      <c r="AC2573" s="50"/>
      <c r="AF2573" s="49"/>
      <c r="AG2573" s="49"/>
      <c r="AH2573" s="49"/>
      <c r="AI2573" s="50"/>
      <c r="AJ2573" s="47"/>
      <c r="AK2573" s="50"/>
      <c r="AN2573" s="49"/>
      <c r="AO2573" s="49"/>
      <c r="AP2573" s="49"/>
      <c r="AQ2573" s="50"/>
      <c r="AR2573" s="47"/>
      <c r="AS2573" s="50"/>
      <c r="AV2573" s="49"/>
      <c r="AW2573" s="49"/>
      <c r="AX2573" s="49"/>
      <c r="AY2573" s="50"/>
      <c r="AZ2573" s="47"/>
      <c r="BA2573" s="50"/>
      <c r="BD2573" s="49"/>
      <c r="BE2573" s="49"/>
      <c r="BF2573" s="49"/>
      <c r="BG2573" s="50"/>
      <c r="BH2573" s="47"/>
      <c r="BI2573" s="50"/>
      <c r="BL2573" s="49"/>
      <c r="BM2573" s="49"/>
      <c r="BN2573" s="49"/>
      <c r="BO2573" s="50"/>
      <c r="BP2573" s="47"/>
      <c r="BQ2573" s="50"/>
      <c r="BT2573" s="49"/>
      <c r="BU2573" s="49"/>
      <c r="BV2573" s="49"/>
      <c r="BW2573" s="50"/>
      <c r="BX2573" s="47"/>
      <c r="BY2573" s="50"/>
      <c r="CB2573" s="49"/>
      <c r="CC2573" s="49"/>
      <c r="CD2573" s="49"/>
      <c r="CE2573" s="50"/>
      <c r="CF2573" s="47"/>
      <c r="CG2573" s="50"/>
      <c r="CJ2573" s="49"/>
      <c r="CK2573" s="49"/>
      <c r="CL2573" s="49"/>
      <c r="CM2573" s="50"/>
      <c r="CN2573" s="47"/>
      <c r="CO2573" s="50"/>
      <c r="CR2573" s="49"/>
      <c r="CS2573" s="49"/>
      <c r="CT2573" s="49"/>
      <c r="CU2573" s="50"/>
      <c r="CV2573" s="47"/>
      <c r="CW2573" s="50"/>
      <c r="CZ2573" s="49"/>
      <c r="DA2573" s="49"/>
      <c r="DB2573" s="49"/>
      <c r="DC2573" s="50"/>
      <c r="DD2573" s="47"/>
      <c r="DE2573" s="50"/>
      <c r="DH2573" s="49"/>
      <c r="DI2573" s="49"/>
      <c r="DJ2573" s="49"/>
      <c r="DK2573" s="50"/>
      <c r="DL2573" s="47"/>
      <c r="DM2573" s="50"/>
      <c r="DP2573" s="49"/>
      <c r="DQ2573" s="49"/>
      <c r="DR2573" s="49"/>
      <c r="DS2573" s="50"/>
      <c r="DT2573" s="47"/>
      <c r="DU2573" s="50"/>
      <c r="DX2573" s="49"/>
      <c r="DY2573" s="49"/>
      <c r="DZ2573" s="49"/>
      <c r="EA2573" s="50"/>
      <c r="EB2573" s="47"/>
      <c r="EC2573" s="50"/>
      <c r="EF2573" s="49"/>
      <c r="EG2573" s="49"/>
      <c r="EH2573" s="49"/>
      <c r="EI2573" s="50"/>
      <c r="EJ2573" s="47"/>
      <c r="EK2573" s="50"/>
      <c r="EN2573" s="49"/>
      <c r="EO2573" s="49"/>
      <c r="EP2573" s="49"/>
      <c r="EQ2573" s="50"/>
      <c r="ER2573" s="47"/>
      <c r="ES2573" s="50"/>
      <c r="EV2573" s="49"/>
      <c r="EW2573" s="49"/>
      <c r="EX2573" s="49"/>
      <c r="EY2573" s="50"/>
      <c r="EZ2573" s="47"/>
      <c r="FA2573" s="50"/>
      <c r="FD2573" s="49"/>
      <c r="FE2573" s="49"/>
      <c r="FF2573" s="49"/>
      <c r="FG2573" s="50"/>
      <c r="FH2573" s="47"/>
      <c r="FI2573" s="50"/>
      <c r="FL2573" s="49"/>
      <c r="FM2573" s="49"/>
      <c r="FN2573" s="49"/>
      <c r="FO2573" s="50"/>
      <c r="FP2573" s="47"/>
      <c r="FQ2573" s="50"/>
      <c r="FT2573" s="49"/>
      <c r="FU2573" s="49"/>
      <c r="FV2573" s="49"/>
      <c r="FW2573" s="50"/>
      <c r="FX2573" s="47"/>
      <c r="FY2573" s="50"/>
      <c r="GB2573" s="49"/>
      <c r="GC2573" s="49"/>
      <c r="GD2573" s="49"/>
      <c r="GE2573" s="50"/>
      <c r="GF2573" s="47"/>
      <c r="GG2573" s="50"/>
      <c r="GJ2573" s="49"/>
      <c r="GK2573" s="49"/>
      <c r="GL2573" s="49"/>
      <c r="GM2573" s="50"/>
      <c r="GN2573" s="47"/>
      <c r="GO2573" s="50"/>
      <c r="GR2573" s="49"/>
      <c r="GS2573" s="49"/>
      <c r="GT2573" s="49"/>
      <c r="GU2573" s="50"/>
      <c r="GV2573" s="47"/>
      <c r="GW2573" s="50"/>
      <c r="GZ2573" s="49"/>
      <c r="HA2573" s="49"/>
      <c r="HB2573" s="49"/>
      <c r="HC2573" s="50"/>
      <c r="HD2573" s="47"/>
      <c r="HE2573" s="50"/>
      <c r="HH2573" s="49"/>
      <c r="HI2573" s="49"/>
      <c r="HJ2573" s="49"/>
      <c r="HK2573" s="50"/>
      <c r="HL2573" s="47"/>
      <c r="HM2573" s="50"/>
      <c r="HP2573" s="49"/>
      <c r="HQ2573" s="49"/>
      <c r="HR2573" s="49"/>
      <c r="HS2573" s="50"/>
      <c r="HT2573" s="47"/>
      <c r="HU2573" s="50"/>
      <c r="HX2573" s="49"/>
      <c r="HY2573" s="49"/>
      <c r="HZ2573" s="49"/>
      <c r="IA2573" s="50"/>
      <c r="IB2573" s="47"/>
      <c r="IC2573" s="50"/>
      <c r="IF2573" s="49"/>
      <c r="IG2573" s="49"/>
      <c r="IH2573" s="49"/>
      <c r="II2573" s="50"/>
      <c r="IJ2573" s="47"/>
      <c r="IK2573" s="50"/>
      <c r="IN2573" s="49"/>
      <c r="IO2573" s="49"/>
      <c r="IP2573" s="49"/>
      <c r="IQ2573" s="50"/>
    </row>
    <row r="2574" spans="1:251" s="48" customFormat="1">
      <c r="A2574" s="43">
        <v>1732</v>
      </c>
      <c r="B2574" s="44">
        <v>100000449766</v>
      </c>
      <c r="C2574" s="43">
        <v>0</v>
      </c>
      <c r="D2574" s="45" t="s">
        <v>454</v>
      </c>
      <c r="E2574" s="45" t="s">
        <v>395</v>
      </c>
      <c r="F2574" s="46">
        <v>11475.75</v>
      </c>
      <c r="G2574" s="46">
        <v>-1437.42</v>
      </c>
      <c r="H2574" s="46">
        <v>10038.33</v>
      </c>
      <c r="I2574" s="47"/>
      <c r="K2574" s="49"/>
      <c r="L2574" s="47"/>
      <c r="M2574" s="50"/>
      <c r="P2574" s="49"/>
      <c r="Q2574" s="49"/>
      <c r="R2574" s="49"/>
      <c r="S2574" s="50"/>
      <c r="T2574" s="47"/>
      <c r="U2574" s="50"/>
      <c r="X2574" s="49"/>
      <c r="Y2574" s="49"/>
      <c r="Z2574" s="49"/>
      <c r="AA2574" s="50"/>
      <c r="AB2574" s="47"/>
      <c r="AC2574" s="50"/>
      <c r="AF2574" s="49"/>
      <c r="AG2574" s="49"/>
      <c r="AH2574" s="49"/>
      <c r="AI2574" s="50"/>
      <c r="AJ2574" s="47"/>
      <c r="AK2574" s="50"/>
      <c r="AN2574" s="49"/>
      <c r="AO2574" s="49"/>
      <c r="AP2574" s="49"/>
      <c r="AQ2574" s="50"/>
      <c r="AR2574" s="47"/>
      <c r="AS2574" s="50"/>
      <c r="AV2574" s="49"/>
      <c r="AW2574" s="49"/>
      <c r="AX2574" s="49"/>
      <c r="AY2574" s="50"/>
      <c r="AZ2574" s="47"/>
      <c r="BA2574" s="50"/>
      <c r="BD2574" s="49"/>
      <c r="BE2574" s="49"/>
      <c r="BF2574" s="49"/>
      <c r="BG2574" s="50"/>
      <c r="BH2574" s="47"/>
      <c r="BI2574" s="50"/>
      <c r="BL2574" s="49"/>
      <c r="BM2574" s="49"/>
      <c r="BN2574" s="49"/>
      <c r="BO2574" s="50"/>
      <c r="BP2574" s="47"/>
      <c r="BQ2574" s="50"/>
      <c r="BT2574" s="49"/>
      <c r="BU2574" s="49"/>
      <c r="BV2574" s="49"/>
      <c r="BW2574" s="50"/>
      <c r="BX2574" s="47"/>
      <c r="BY2574" s="50"/>
      <c r="CB2574" s="49"/>
      <c r="CC2574" s="49"/>
      <c r="CD2574" s="49"/>
      <c r="CE2574" s="50"/>
      <c r="CF2574" s="47"/>
      <c r="CG2574" s="50"/>
      <c r="CJ2574" s="49"/>
      <c r="CK2574" s="49"/>
      <c r="CL2574" s="49"/>
      <c r="CM2574" s="50"/>
      <c r="CN2574" s="47"/>
      <c r="CO2574" s="50"/>
      <c r="CR2574" s="49"/>
      <c r="CS2574" s="49"/>
      <c r="CT2574" s="49"/>
      <c r="CU2574" s="50"/>
      <c r="CV2574" s="47"/>
      <c r="CW2574" s="50"/>
      <c r="CZ2574" s="49"/>
      <c r="DA2574" s="49"/>
      <c r="DB2574" s="49"/>
      <c r="DC2574" s="50"/>
      <c r="DD2574" s="47"/>
      <c r="DE2574" s="50"/>
      <c r="DH2574" s="49"/>
      <c r="DI2574" s="49"/>
      <c r="DJ2574" s="49"/>
      <c r="DK2574" s="50"/>
      <c r="DL2574" s="47"/>
      <c r="DM2574" s="50"/>
      <c r="DP2574" s="49"/>
      <c r="DQ2574" s="49"/>
      <c r="DR2574" s="49"/>
      <c r="DS2574" s="50"/>
      <c r="DT2574" s="47"/>
      <c r="DU2574" s="50"/>
      <c r="DX2574" s="49"/>
      <c r="DY2574" s="49"/>
      <c r="DZ2574" s="49"/>
      <c r="EA2574" s="50"/>
      <c r="EB2574" s="47"/>
      <c r="EC2574" s="50"/>
      <c r="EF2574" s="49"/>
      <c r="EG2574" s="49"/>
      <c r="EH2574" s="49"/>
      <c r="EI2574" s="50"/>
      <c r="EJ2574" s="47"/>
      <c r="EK2574" s="50"/>
      <c r="EN2574" s="49"/>
      <c r="EO2574" s="49"/>
      <c r="EP2574" s="49"/>
      <c r="EQ2574" s="50"/>
      <c r="ER2574" s="47"/>
      <c r="ES2574" s="50"/>
      <c r="EV2574" s="49"/>
      <c r="EW2574" s="49"/>
      <c r="EX2574" s="49"/>
      <c r="EY2574" s="50"/>
      <c r="EZ2574" s="47"/>
      <c r="FA2574" s="50"/>
      <c r="FD2574" s="49"/>
      <c r="FE2574" s="49"/>
      <c r="FF2574" s="49"/>
      <c r="FG2574" s="50"/>
      <c r="FH2574" s="47"/>
      <c r="FI2574" s="50"/>
      <c r="FL2574" s="49"/>
      <c r="FM2574" s="49"/>
      <c r="FN2574" s="49"/>
      <c r="FO2574" s="50"/>
      <c r="FP2574" s="47"/>
      <c r="FQ2574" s="50"/>
      <c r="FT2574" s="49"/>
      <c r="FU2574" s="49"/>
      <c r="FV2574" s="49"/>
      <c r="FW2574" s="50"/>
      <c r="FX2574" s="47"/>
      <c r="FY2574" s="50"/>
      <c r="GB2574" s="49"/>
      <c r="GC2574" s="49"/>
      <c r="GD2574" s="49"/>
      <c r="GE2574" s="50"/>
      <c r="GF2574" s="47"/>
      <c r="GG2574" s="50"/>
      <c r="GJ2574" s="49"/>
      <c r="GK2574" s="49"/>
      <c r="GL2574" s="49"/>
      <c r="GM2574" s="50"/>
      <c r="GN2574" s="47"/>
      <c r="GO2574" s="50"/>
      <c r="GR2574" s="49"/>
      <c r="GS2574" s="49"/>
      <c r="GT2574" s="49"/>
      <c r="GU2574" s="50"/>
      <c r="GV2574" s="47"/>
      <c r="GW2574" s="50"/>
      <c r="GZ2574" s="49"/>
      <c r="HA2574" s="49"/>
      <c r="HB2574" s="49"/>
      <c r="HC2574" s="50"/>
      <c r="HD2574" s="47"/>
      <c r="HE2574" s="50"/>
      <c r="HH2574" s="49"/>
      <c r="HI2574" s="49"/>
      <c r="HJ2574" s="49"/>
      <c r="HK2574" s="50"/>
      <c r="HL2574" s="47"/>
      <c r="HM2574" s="50"/>
      <c r="HP2574" s="49"/>
      <c r="HQ2574" s="49"/>
      <c r="HR2574" s="49"/>
      <c r="HS2574" s="50"/>
      <c r="HT2574" s="47"/>
      <c r="HU2574" s="50"/>
      <c r="HX2574" s="49"/>
      <c r="HY2574" s="49"/>
      <c r="HZ2574" s="49"/>
      <c r="IA2574" s="50"/>
      <c r="IB2574" s="47"/>
      <c r="IC2574" s="50"/>
      <c r="IF2574" s="49"/>
      <c r="IG2574" s="49"/>
      <c r="IH2574" s="49"/>
      <c r="II2574" s="50"/>
      <c r="IJ2574" s="47"/>
      <c r="IK2574" s="50"/>
      <c r="IN2574" s="49"/>
      <c r="IO2574" s="49"/>
      <c r="IP2574" s="49"/>
      <c r="IQ2574" s="50"/>
    </row>
    <row r="2575" spans="1:251" s="48" customFormat="1">
      <c r="A2575" s="43">
        <v>1733</v>
      </c>
      <c r="B2575" s="44">
        <v>100000449767</v>
      </c>
      <c r="C2575" s="43">
        <v>0</v>
      </c>
      <c r="D2575" s="45" t="s">
        <v>454</v>
      </c>
      <c r="E2575" s="45" t="s">
        <v>395</v>
      </c>
      <c r="F2575" s="46">
        <v>11475.75</v>
      </c>
      <c r="G2575" s="46">
        <v>-1437.42</v>
      </c>
      <c r="H2575" s="46">
        <v>10038.33</v>
      </c>
      <c r="I2575" s="47"/>
      <c r="K2575" s="49"/>
      <c r="L2575" s="47"/>
      <c r="M2575" s="50"/>
      <c r="P2575" s="49"/>
      <c r="Q2575" s="49"/>
      <c r="R2575" s="49"/>
      <c r="S2575" s="50"/>
      <c r="T2575" s="47"/>
      <c r="U2575" s="50"/>
      <c r="X2575" s="49"/>
      <c r="Y2575" s="49"/>
      <c r="Z2575" s="49"/>
      <c r="AA2575" s="50"/>
      <c r="AB2575" s="47"/>
      <c r="AC2575" s="50"/>
      <c r="AF2575" s="49"/>
      <c r="AG2575" s="49"/>
      <c r="AH2575" s="49"/>
      <c r="AI2575" s="50"/>
      <c r="AJ2575" s="47"/>
      <c r="AK2575" s="50"/>
      <c r="AN2575" s="49"/>
      <c r="AO2575" s="49"/>
      <c r="AP2575" s="49"/>
      <c r="AQ2575" s="50"/>
      <c r="AR2575" s="47"/>
      <c r="AS2575" s="50"/>
      <c r="AV2575" s="49"/>
      <c r="AW2575" s="49"/>
      <c r="AX2575" s="49"/>
      <c r="AY2575" s="50"/>
      <c r="AZ2575" s="47"/>
      <c r="BA2575" s="50"/>
      <c r="BD2575" s="49"/>
      <c r="BE2575" s="49"/>
      <c r="BF2575" s="49"/>
      <c r="BG2575" s="50"/>
      <c r="BH2575" s="47"/>
      <c r="BI2575" s="50"/>
      <c r="BL2575" s="49"/>
      <c r="BM2575" s="49"/>
      <c r="BN2575" s="49"/>
      <c r="BO2575" s="50"/>
      <c r="BP2575" s="47"/>
      <c r="BQ2575" s="50"/>
      <c r="BT2575" s="49"/>
      <c r="BU2575" s="49"/>
      <c r="BV2575" s="49"/>
      <c r="BW2575" s="50"/>
      <c r="BX2575" s="47"/>
      <c r="BY2575" s="50"/>
      <c r="CB2575" s="49"/>
      <c r="CC2575" s="49"/>
      <c r="CD2575" s="49"/>
      <c r="CE2575" s="50"/>
      <c r="CF2575" s="47"/>
      <c r="CG2575" s="50"/>
      <c r="CJ2575" s="49"/>
      <c r="CK2575" s="49"/>
      <c r="CL2575" s="49"/>
      <c r="CM2575" s="50"/>
      <c r="CN2575" s="47"/>
      <c r="CO2575" s="50"/>
      <c r="CR2575" s="49"/>
      <c r="CS2575" s="49"/>
      <c r="CT2575" s="49"/>
      <c r="CU2575" s="50"/>
      <c r="CV2575" s="47"/>
      <c r="CW2575" s="50"/>
      <c r="CZ2575" s="49"/>
      <c r="DA2575" s="49"/>
      <c r="DB2575" s="49"/>
      <c r="DC2575" s="50"/>
      <c r="DD2575" s="47"/>
      <c r="DE2575" s="50"/>
      <c r="DH2575" s="49"/>
      <c r="DI2575" s="49"/>
      <c r="DJ2575" s="49"/>
      <c r="DK2575" s="50"/>
      <c r="DL2575" s="47"/>
      <c r="DM2575" s="50"/>
      <c r="DP2575" s="49"/>
      <c r="DQ2575" s="49"/>
      <c r="DR2575" s="49"/>
      <c r="DS2575" s="50"/>
      <c r="DT2575" s="47"/>
      <c r="DU2575" s="50"/>
      <c r="DX2575" s="49"/>
      <c r="DY2575" s="49"/>
      <c r="DZ2575" s="49"/>
      <c r="EA2575" s="50"/>
      <c r="EB2575" s="47"/>
      <c r="EC2575" s="50"/>
      <c r="EF2575" s="49"/>
      <c r="EG2575" s="49"/>
      <c r="EH2575" s="49"/>
      <c r="EI2575" s="50"/>
      <c r="EJ2575" s="47"/>
      <c r="EK2575" s="50"/>
      <c r="EN2575" s="49"/>
      <c r="EO2575" s="49"/>
      <c r="EP2575" s="49"/>
      <c r="EQ2575" s="50"/>
      <c r="ER2575" s="47"/>
      <c r="ES2575" s="50"/>
      <c r="EV2575" s="49"/>
      <c r="EW2575" s="49"/>
      <c r="EX2575" s="49"/>
      <c r="EY2575" s="50"/>
      <c r="EZ2575" s="47"/>
      <c r="FA2575" s="50"/>
      <c r="FD2575" s="49"/>
      <c r="FE2575" s="49"/>
      <c r="FF2575" s="49"/>
      <c r="FG2575" s="50"/>
      <c r="FH2575" s="47"/>
      <c r="FI2575" s="50"/>
      <c r="FL2575" s="49"/>
      <c r="FM2575" s="49"/>
      <c r="FN2575" s="49"/>
      <c r="FO2575" s="50"/>
      <c r="FP2575" s="47"/>
      <c r="FQ2575" s="50"/>
      <c r="FT2575" s="49"/>
      <c r="FU2575" s="49"/>
      <c r="FV2575" s="49"/>
      <c r="FW2575" s="50"/>
      <c r="FX2575" s="47"/>
      <c r="FY2575" s="50"/>
      <c r="GB2575" s="49"/>
      <c r="GC2575" s="49"/>
      <c r="GD2575" s="49"/>
      <c r="GE2575" s="50"/>
      <c r="GF2575" s="47"/>
      <c r="GG2575" s="50"/>
      <c r="GJ2575" s="49"/>
      <c r="GK2575" s="49"/>
      <c r="GL2575" s="49"/>
      <c r="GM2575" s="50"/>
      <c r="GN2575" s="47"/>
      <c r="GO2575" s="50"/>
      <c r="GR2575" s="49"/>
      <c r="GS2575" s="49"/>
      <c r="GT2575" s="49"/>
      <c r="GU2575" s="50"/>
      <c r="GV2575" s="47"/>
      <c r="GW2575" s="50"/>
      <c r="GZ2575" s="49"/>
      <c r="HA2575" s="49"/>
      <c r="HB2575" s="49"/>
      <c r="HC2575" s="50"/>
      <c r="HD2575" s="47"/>
      <c r="HE2575" s="50"/>
      <c r="HH2575" s="49"/>
      <c r="HI2575" s="49"/>
      <c r="HJ2575" s="49"/>
      <c r="HK2575" s="50"/>
      <c r="HL2575" s="47"/>
      <c r="HM2575" s="50"/>
      <c r="HP2575" s="49"/>
      <c r="HQ2575" s="49"/>
      <c r="HR2575" s="49"/>
      <c r="HS2575" s="50"/>
      <c r="HT2575" s="47"/>
      <c r="HU2575" s="50"/>
      <c r="HX2575" s="49"/>
      <c r="HY2575" s="49"/>
      <c r="HZ2575" s="49"/>
      <c r="IA2575" s="50"/>
      <c r="IB2575" s="47"/>
      <c r="IC2575" s="50"/>
      <c r="IF2575" s="49"/>
      <c r="IG2575" s="49"/>
      <c r="IH2575" s="49"/>
      <c r="II2575" s="50"/>
      <c r="IJ2575" s="47"/>
      <c r="IK2575" s="50"/>
      <c r="IN2575" s="49"/>
      <c r="IO2575" s="49"/>
      <c r="IP2575" s="49"/>
      <c r="IQ2575" s="50"/>
    </row>
    <row r="2576" spans="1:251" s="48" customFormat="1">
      <c r="A2576" s="43">
        <v>1734</v>
      </c>
      <c r="B2576" s="44">
        <v>100000449768</v>
      </c>
      <c r="C2576" s="43">
        <v>0</v>
      </c>
      <c r="D2576" s="45" t="s">
        <v>454</v>
      </c>
      <c r="E2576" s="45" t="s">
        <v>395</v>
      </c>
      <c r="F2576" s="46">
        <v>11475.75</v>
      </c>
      <c r="G2576" s="46">
        <v>-1437.42</v>
      </c>
      <c r="H2576" s="46">
        <v>10038.33</v>
      </c>
      <c r="I2576" s="47"/>
      <c r="K2576" s="49"/>
      <c r="L2576" s="47"/>
      <c r="M2576" s="50"/>
      <c r="P2576" s="49"/>
      <c r="Q2576" s="49"/>
      <c r="R2576" s="49"/>
      <c r="S2576" s="50"/>
      <c r="T2576" s="47"/>
      <c r="U2576" s="50"/>
      <c r="X2576" s="49"/>
      <c r="Y2576" s="49"/>
      <c r="Z2576" s="49"/>
      <c r="AA2576" s="50"/>
      <c r="AB2576" s="47"/>
      <c r="AC2576" s="50"/>
      <c r="AF2576" s="49"/>
      <c r="AG2576" s="49"/>
      <c r="AH2576" s="49"/>
      <c r="AI2576" s="50"/>
      <c r="AJ2576" s="47"/>
      <c r="AK2576" s="50"/>
      <c r="AN2576" s="49"/>
      <c r="AO2576" s="49"/>
      <c r="AP2576" s="49"/>
      <c r="AQ2576" s="50"/>
      <c r="AR2576" s="47"/>
      <c r="AS2576" s="50"/>
      <c r="AV2576" s="49"/>
      <c r="AW2576" s="49"/>
      <c r="AX2576" s="49"/>
      <c r="AY2576" s="50"/>
      <c r="AZ2576" s="47"/>
      <c r="BA2576" s="50"/>
      <c r="BD2576" s="49"/>
      <c r="BE2576" s="49"/>
      <c r="BF2576" s="49"/>
      <c r="BG2576" s="50"/>
      <c r="BH2576" s="47"/>
      <c r="BI2576" s="50"/>
      <c r="BL2576" s="49"/>
      <c r="BM2576" s="49"/>
      <c r="BN2576" s="49"/>
      <c r="BO2576" s="50"/>
      <c r="BP2576" s="47"/>
      <c r="BQ2576" s="50"/>
      <c r="BT2576" s="49"/>
      <c r="BU2576" s="49"/>
      <c r="BV2576" s="49"/>
      <c r="BW2576" s="50"/>
      <c r="BX2576" s="47"/>
      <c r="BY2576" s="50"/>
      <c r="CB2576" s="49"/>
      <c r="CC2576" s="49"/>
      <c r="CD2576" s="49"/>
      <c r="CE2576" s="50"/>
      <c r="CF2576" s="47"/>
      <c r="CG2576" s="50"/>
      <c r="CJ2576" s="49"/>
      <c r="CK2576" s="49"/>
      <c r="CL2576" s="49"/>
      <c r="CM2576" s="50"/>
      <c r="CN2576" s="47"/>
      <c r="CO2576" s="50"/>
      <c r="CR2576" s="49"/>
      <c r="CS2576" s="49"/>
      <c r="CT2576" s="49"/>
      <c r="CU2576" s="50"/>
      <c r="CV2576" s="47"/>
      <c r="CW2576" s="50"/>
      <c r="CZ2576" s="49"/>
      <c r="DA2576" s="49"/>
      <c r="DB2576" s="49"/>
      <c r="DC2576" s="50"/>
      <c r="DD2576" s="47"/>
      <c r="DE2576" s="50"/>
      <c r="DH2576" s="49"/>
      <c r="DI2576" s="49"/>
      <c r="DJ2576" s="49"/>
      <c r="DK2576" s="50"/>
      <c r="DL2576" s="47"/>
      <c r="DM2576" s="50"/>
      <c r="DP2576" s="49"/>
      <c r="DQ2576" s="49"/>
      <c r="DR2576" s="49"/>
      <c r="DS2576" s="50"/>
      <c r="DT2576" s="47"/>
      <c r="DU2576" s="50"/>
      <c r="DX2576" s="49"/>
      <c r="DY2576" s="49"/>
      <c r="DZ2576" s="49"/>
      <c r="EA2576" s="50"/>
      <c r="EB2576" s="47"/>
      <c r="EC2576" s="50"/>
      <c r="EF2576" s="49"/>
      <c r="EG2576" s="49"/>
      <c r="EH2576" s="49"/>
      <c r="EI2576" s="50"/>
      <c r="EJ2576" s="47"/>
      <c r="EK2576" s="50"/>
      <c r="EN2576" s="49"/>
      <c r="EO2576" s="49"/>
      <c r="EP2576" s="49"/>
      <c r="EQ2576" s="50"/>
      <c r="ER2576" s="47"/>
      <c r="ES2576" s="50"/>
      <c r="EV2576" s="49"/>
      <c r="EW2576" s="49"/>
      <c r="EX2576" s="49"/>
      <c r="EY2576" s="50"/>
      <c r="EZ2576" s="47"/>
      <c r="FA2576" s="50"/>
      <c r="FD2576" s="49"/>
      <c r="FE2576" s="49"/>
      <c r="FF2576" s="49"/>
      <c r="FG2576" s="50"/>
      <c r="FH2576" s="47"/>
      <c r="FI2576" s="50"/>
      <c r="FL2576" s="49"/>
      <c r="FM2576" s="49"/>
      <c r="FN2576" s="49"/>
      <c r="FO2576" s="50"/>
      <c r="FP2576" s="47"/>
      <c r="FQ2576" s="50"/>
      <c r="FT2576" s="49"/>
      <c r="FU2576" s="49"/>
      <c r="FV2576" s="49"/>
      <c r="FW2576" s="50"/>
      <c r="FX2576" s="47"/>
      <c r="FY2576" s="50"/>
      <c r="GB2576" s="49"/>
      <c r="GC2576" s="49"/>
      <c r="GD2576" s="49"/>
      <c r="GE2576" s="50"/>
      <c r="GF2576" s="47"/>
      <c r="GG2576" s="50"/>
      <c r="GJ2576" s="49"/>
      <c r="GK2576" s="49"/>
      <c r="GL2576" s="49"/>
      <c r="GM2576" s="50"/>
      <c r="GN2576" s="47"/>
      <c r="GO2576" s="50"/>
      <c r="GR2576" s="49"/>
      <c r="GS2576" s="49"/>
      <c r="GT2576" s="49"/>
      <c r="GU2576" s="50"/>
      <c r="GV2576" s="47"/>
      <c r="GW2576" s="50"/>
      <c r="GZ2576" s="49"/>
      <c r="HA2576" s="49"/>
      <c r="HB2576" s="49"/>
      <c r="HC2576" s="50"/>
      <c r="HD2576" s="47"/>
      <c r="HE2576" s="50"/>
      <c r="HH2576" s="49"/>
      <c r="HI2576" s="49"/>
      <c r="HJ2576" s="49"/>
      <c r="HK2576" s="50"/>
      <c r="HL2576" s="47"/>
      <c r="HM2576" s="50"/>
      <c r="HP2576" s="49"/>
      <c r="HQ2576" s="49"/>
      <c r="HR2576" s="49"/>
      <c r="HS2576" s="50"/>
      <c r="HT2576" s="47"/>
      <c r="HU2576" s="50"/>
      <c r="HX2576" s="49"/>
      <c r="HY2576" s="49"/>
      <c r="HZ2576" s="49"/>
      <c r="IA2576" s="50"/>
      <c r="IB2576" s="47"/>
      <c r="IC2576" s="50"/>
      <c r="IF2576" s="49"/>
      <c r="IG2576" s="49"/>
      <c r="IH2576" s="49"/>
      <c r="II2576" s="50"/>
      <c r="IJ2576" s="47"/>
      <c r="IK2576" s="50"/>
      <c r="IN2576" s="49"/>
      <c r="IO2576" s="49"/>
      <c r="IP2576" s="49"/>
      <c r="IQ2576" s="50"/>
    </row>
    <row r="2577" spans="1:251" s="48" customFormat="1">
      <c r="A2577" s="43">
        <v>1735</v>
      </c>
      <c r="B2577" s="44">
        <v>100000449769</v>
      </c>
      <c r="C2577" s="43">
        <v>0</v>
      </c>
      <c r="D2577" s="45" t="s">
        <v>454</v>
      </c>
      <c r="E2577" s="45" t="s">
        <v>395</v>
      </c>
      <c r="F2577" s="46">
        <v>11475.75</v>
      </c>
      <c r="G2577" s="46">
        <v>-1437.42</v>
      </c>
      <c r="H2577" s="46">
        <v>10038.33</v>
      </c>
      <c r="I2577" s="47"/>
      <c r="K2577" s="49"/>
      <c r="L2577" s="47"/>
      <c r="M2577" s="50"/>
      <c r="P2577" s="49"/>
      <c r="Q2577" s="49"/>
      <c r="R2577" s="49"/>
      <c r="S2577" s="50"/>
      <c r="T2577" s="47"/>
      <c r="U2577" s="50"/>
      <c r="X2577" s="49"/>
      <c r="Y2577" s="49"/>
      <c r="Z2577" s="49"/>
      <c r="AA2577" s="50"/>
      <c r="AB2577" s="47"/>
      <c r="AC2577" s="50"/>
      <c r="AF2577" s="49"/>
      <c r="AG2577" s="49"/>
      <c r="AH2577" s="49"/>
      <c r="AI2577" s="50"/>
      <c r="AJ2577" s="47"/>
      <c r="AK2577" s="50"/>
      <c r="AN2577" s="49"/>
      <c r="AO2577" s="49"/>
      <c r="AP2577" s="49"/>
      <c r="AQ2577" s="50"/>
      <c r="AR2577" s="47"/>
      <c r="AS2577" s="50"/>
      <c r="AV2577" s="49"/>
      <c r="AW2577" s="49"/>
      <c r="AX2577" s="49"/>
      <c r="AY2577" s="50"/>
      <c r="AZ2577" s="47"/>
      <c r="BA2577" s="50"/>
      <c r="BD2577" s="49"/>
      <c r="BE2577" s="49"/>
      <c r="BF2577" s="49"/>
      <c r="BG2577" s="50"/>
      <c r="BH2577" s="47"/>
      <c r="BI2577" s="50"/>
      <c r="BL2577" s="49"/>
      <c r="BM2577" s="49"/>
      <c r="BN2577" s="49"/>
      <c r="BO2577" s="50"/>
      <c r="BP2577" s="47"/>
      <c r="BQ2577" s="50"/>
      <c r="BT2577" s="49"/>
      <c r="BU2577" s="49"/>
      <c r="BV2577" s="49"/>
      <c r="BW2577" s="50"/>
      <c r="BX2577" s="47"/>
      <c r="BY2577" s="50"/>
      <c r="CB2577" s="49"/>
      <c r="CC2577" s="49"/>
      <c r="CD2577" s="49"/>
      <c r="CE2577" s="50"/>
      <c r="CF2577" s="47"/>
      <c r="CG2577" s="50"/>
      <c r="CJ2577" s="49"/>
      <c r="CK2577" s="49"/>
      <c r="CL2577" s="49"/>
      <c r="CM2577" s="50"/>
      <c r="CN2577" s="47"/>
      <c r="CO2577" s="50"/>
      <c r="CR2577" s="49"/>
      <c r="CS2577" s="49"/>
      <c r="CT2577" s="49"/>
      <c r="CU2577" s="50"/>
      <c r="CV2577" s="47"/>
      <c r="CW2577" s="50"/>
      <c r="CZ2577" s="49"/>
      <c r="DA2577" s="49"/>
      <c r="DB2577" s="49"/>
      <c r="DC2577" s="50"/>
      <c r="DD2577" s="47"/>
      <c r="DE2577" s="50"/>
      <c r="DH2577" s="49"/>
      <c r="DI2577" s="49"/>
      <c r="DJ2577" s="49"/>
      <c r="DK2577" s="50"/>
      <c r="DL2577" s="47"/>
      <c r="DM2577" s="50"/>
      <c r="DP2577" s="49"/>
      <c r="DQ2577" s="49"/>
      <c r="DR2577" s="49"/>
      <c r="DS2577" s="50"/>
      <c r="DT2577" s="47"/>
      <c r="DU2577" s="50"/>
      <c r="DX2577" s="49"/>
      <c r="DY2577" s="49"/>
      <c r="DZ2577" s="49"/>
      <c r="EA2577" s="50"/>
      <c r="EB2577" s="47"/>
      <c r="EC2577" s="50"/>
      <c r="EF2577" s="49"/>
      <c r="EG2577" s="49"/>
      <c r="EH2577" s="49"/>
      <c r="EI2577" s="50"/>
      <c r="EJ2577" s="47"/>
      <c r="EK2577" s="50"/>
      <c r="EN2577" s="49"/>
      <c r="EO2577" s="49"/>
      <c r="EP2577" s="49"/>
      <c r="EQ2577" s="50"/>
      <c r="ER2577" s="47"/>
      <c r="ES2577" s="50"/>
      <c r="EV2577" s="49"/>
      <c r="EW2577" s="49"/>
      <c r="EX2577" s="49"/>
      <c r="EY2577" s="50"/>
      <c r="EZ2577" s="47"/>
      <c r="FA2577" s="50"/>
      <c r="FD2577" s="49"/>
      <c r="FE2577" s="49"/>
      <c r="FF2577" s="49"/>
      <c r="FG2577" s="50"/>
      <c r="FH2577" s="47"/>
      <c r="FI2577" s="50"/>
      <c r="FL2577" s="49"/>
      <c r="FM2577" s="49"/>
      <c r="FN2577" s="49"/>
      <c r="FO2577" s="50"/>
      <c r="FP2577" s="47"/>
      <c r="FQ2577" s="50"/>
      <c r="FT2577" s="49"/>
      <c r="FU2577" s="49"/>
      <c r="FV2577" s="49"/>
      <c r="FW2577" s="50"/>
      <c r="FX2577" s="47"/>
      <c r="FY2577" s="50"/>
      <c r="GB2577" s="49"/>
      <c r="GC2577" s="49"/>
      <c r="GD2577" s="49"/>
      <c r="GE2577" s="50"/>
      <c r="GF2577" s="47"/>
      <c r="GG2577" s="50"/>
      <c r="GJ2577" s="49"/>
      <c r="GK2577" s="49"/>
      <c r="GL2577" s="49"/>
      <c r="GM2577" s="50"/>
      <c r="GN2577" s="47"/>
      <c r="GO2577" s="50"/>
      <c r="GR2577" s="49"/>
      <c r="GS2577" s="49"/>
      <c r="GT2577" s="49"/>
      <c r="GU2577" s="50"/>
      <c r="GV2577" s="47"/>
      <c r="GW2577" s="50"/>
      <c r="GZ2577" s="49"/>
      <c r="HA2577" s="49"/>
      <c r="HB2577" s="49"/>
      <c r="HC2577" s="50"/>
      <c r="HD2577" s="47"/>
      <c r="HE2577" s="50"/>
      <c r="HH2577" s="49"/>
      <c r="HI2577" s="49"/>
      <c r="HJ2577" s="49"/>
      <c r="HK2577" s="50"/>
      <c r="HL2577" s="47"/>
      <c r="HM2577" s="50"/>
      <c r="HP2577" s="49"/>
      <c r="HQ2577" s="49"/>
      <c r="HR2577" s="49"/>
      <c r="HS2577" s="50"/>
      <c r="HT2577" s="47"/>
      <c r="HU2577" s="50"/>
      <c r="HX2577" s="49"/>
      <c r="HY2577" s="49"/>
      <c r="HZ2577" s="49"/>
      <c r="IA2577" s="50"/>
      <c r="IB2577" s="47"/>
      <c r="IC2577" s="50"/>
      <c r="IF2577" s="49"/>
      <c r="IG2577" s="49"/>
      <c r="IH2577" s="49"/>
      <c r="II2577" s="50"/>
      <c r="IJ2577" s="47"/>
      <c r="IK2577" s="50"/>
      <c r="IN2577" s="49"/>
      <c r="IO2577" s="49"/>
      <c r="IP2577" s="49"/>
      <c r="IQ2577" s="50"/>
    </row>
    <row r="2578" spans="1:251" s="48" customFormat="1">
      <c r="A2578" s="43">
        <v>1736</v>
      </c>
      <c r="B2578" s="44">
        <v>100000449770</v>
      </c>
      <c r="C2578" s="43">
        <v>0</v>
      </c>
      <c r="D2578" s="45" t="s">
        <v>454</v>
      </c>
      <c r="E2578" s="45" t="s">
        <v>395</v>
      </c>
      <c r="F2578" s="46">
        <v>11475.75</v>
      </c>
      <c r="G2578" s="46">
        <v>-1437.42</v>
      </c>
      <c r="H2578" s="46">
        <v>10038.33</v>
      </c>
      <c r="I2578" s="47"/>
      <c r="K2578" s="49"/>
      <c r="L2578" s="47"/>
      <c r="M2578" s="50"/>
      <c r="P2578" s="49"/>
      <c r="Q2578" s="49"/>
      <c r="R2578" s="49"/>
      <c r="S2578" s="50"/>
      <c r="T2578" s="47"/>
      <c r="U2578" s="50"/>
      <c r="X2578" s="49"/>
      <c r="Y2578" s="49"/>
      <c r="Z2578" s="49"/>
      <c r="AA2578" s="50"/>
      <c r="AB2578" s="47"/>
      <c r="AC2578" s="50"/>
      <c r="AF2578" s="49"/>
      <c r="AG2578" s="49"/>
      <c r="AH2578" s="49"/>
      <c r="AI2578" s="50"/>
      <c r="AJ2578" s="47"/>
      <c r="AK2578" s="50"/>
      <c r="AN2578" s="49"/>
      <c r="AO2578" s="49"/>
      <c r="AP2578" s="49"/>
      <c r="AQ2578" s="50"/>
      <c r="AR2578" s="47"/>
      <c r="AS2578" s="50"/>
      <c r="AV2578" s="49"/>
      <c r="AW2578" s="49"/>
      <c r="AX2578" s="49"/>
      <c r="AY2578" s="50"/>
      <c r="AZ2578" s="47"/>
      <c r="BA2578" s="50"/>
      <c r="BD2578" s="49"/>
      <c r="BE2578" s="49"/>
      <c r="BF2578" s="49"/>
      <c r="BG2578" s="50"/>
      <c r="BH2578" s="47"/>
      <c r="BI2578" s="50"/>
      <c r="BL2578" s="49"/>
      <c r="BM2578" s="49"/>
      <c r="BN2578" s="49"/>
      <c r="BO2578" s="50"/>
      <c r="BP2578" s="47"/>
      <c r="BQ2578" s="50"/>
      <c r="BT2578" s="49"/>
      <c r="BU2578" s="49"/>
      <c r="BV2578" s="49"/>
      <c r="BW2578" s="50"/>
      <c r="BX2578" s="47"/>
      <c r="BY2578" s="50"/>
      <c r="CB2578" s="49"/>
      <c r="CC2578" s="49"/>
      <c r="CD2578" s="49"/>
      <c r="CE2578" s="50"/>
      <c r="CF2578" s="47"/>
      <c r="CG2578" s="50"/>
      <c r="CJ2578" s="49"/>
      <c r="CK2578" s="49"/>
      <c r="CL2578" s="49"/>
      <c r="CM2578" s="50"/>
      <c r="CN2578" s="47"/>
      <c r="CO2578" s="50"/>
      <c r="CR2578" s="49"/>
      <c r="CS2578" s="49"/>
      <c r="CT2578" s="49"/>
      <c r="CU2578" s="50"/>
      <c r="CV2578" s="47"/>
      <c r="CW2578" s="50"/>
      <c r="CZ2578" s="49"/>
      <c r="DA2578" s="49"/>
      <c r="DB2578" s="49"/>
      <c r="DC2578" s="50"/>
      <c r="DD2578" s="47"/>
      <c r="DE2578" s="50"/>
      <c r="DH2578" s="49"/>
      <c r="DI2578" s="49"/>
      <c r="DJ2578" s="49"/>
      <c r="DK2578" s="50"/>
      <c r="DL2578" s="47"/>
      <c r="DM2578" s="50"/>
      <c r="DP2578" s="49"/>
      <c r="DQ2578" s="49"/>
      <c r="DR2578" s="49"/>
      <c r="DS2578" s="50"/>
      <c r="DT2578" s="47"/>
      <c r="DU2578" s="50"/>
      <c r="DX2578" s="49"/>
      <c r="DY2578" s="49"/>
      <c r="DZ2578" s="49"/>
      <c r="EA2578" s="50"/>
      <c r="EB2578" s="47"/>
      <c r="EC2578" s="50"/>
      <c r="EF2578" s="49"/>
      <c r="EG2578" s="49"/>
      <c r="EH2578" s="49"/>
      <c r="EI2578" s="50"/>
      <c r="EJ2578" s="47"/>
      <c r="EK2578" s="50"/>
      <c r="EN2578" s="49"/>
      <c r="EO2578" s="49"/>
      <c r="EP2578" s="49"/>
      <c r="EQ2578" s="50"/>
      <c r="ER2578" s="47"/>
      <c r="ES2578" s="50"/>
      <c r="EV2578" s="49"/>
      <c r="EW2578" s="49"/>
      <c r="EX2578" s="49"/>
      <c r="EY2578" s="50"/>
      <c r="EZ2578" s="47"/>
      <c r="FA2578" s="50"/>
      <c r="FD2578" s="49"/>
      <c r="FE2578" s="49"/>
      <c r="FF2578" s="49"/>
      <c r="FG2578" s="50"/>
      <c r="FH2578" s="47"/>
      <c r="FI2578" s="50"/>
      <c r="FL2578" s="49"/>
      <c r="FM2578" s="49"/>
      <c r="FN2578" s="49"/>
      <c r="FO2578" s="50"/>
      <c r="FP2578" s="47"/>
      <c r="FQ2578" s="50"/>
      <c r="FT2578" s="49"/>
      <c r="FU2578" s="49"/>
      <c r="FV2578" s="49"/>
      <c r="FW2578" s="50"/>
      <c r="FX2578" s="47"/>
      <c r="FY2578" s="50"/>
      <c r="GB2578" s="49"/>
      <c r="GC2578" s="49"/>
      <c r="GD2578" s="49"/>
      <c r="GE2578" s="50"/>
      <c r="GF2578" s="47"/>
      <c r="GG2578" s="50"/>
      <c r="GJ2578" s="49"/>
      <c r="GK2578" s="49"/>
      <c r="GL2578" s="49"/>
      <c r="GM2578" s="50"/>
      <c r="GN2578" s="47"/>
      <c r="GO2578" s="50"/>
      <c r="GR2578" s="49"/>
      <c r="GS2578" s="49"/>
      <c r="GT2578" s="49"/>
      <c r="GU2578" s="50"/>
      <c r="GV2578" s="47"/>
      <c r="GW2578" s="50"/>
      <c r="GZ2578" s="49"/>
      <c r="HA2578" s="49"/>
      <c r="HB2578" s="49"/>
      <c r="HC2578" s="50"/>
      <c r="HD2578" s="47"/>
      <c r="HE2578" s="50"/>
      <c r="HH2578" s="49"/>
      <c r="HI2578" s="49"/>
      <c r="HJ2578" s="49"/>
      <c r="HK2578" s="50"/>
      <c r="HL2578" s="47"/>
      <c r="HM2578" s="50"/>
      <c r="HP2578" s="49"/>
      <c r="HQ2578" s="49"/>
      <c r="HR2578" s="49"/>
      <c r="HS2578" s="50"/>
      <c r="HT2578" s="47"/>
      <c r="HU2578" s="50"/>
      <c r="HX2578" s="49"/>
      <c r="HY2578" s="49"/>
      <c r="HZ2578" s="49"/>
      <c r="IA2578" s="50"/>
      <c r="IB2578" s="47"/>
      <c r="IC2578" s="50"/>
      <c r="IF2578" s="49"/>
      <c r="IG2578" s="49"/>
      <c r="IH2578" s="49"/>
      <c r="II2578" s="50"/>
      <c r="IJ2578" s="47"/>
      <c r="IK2578" s="50"/>
      <c r="IN2578" s="49"/>
      <c r="IO2578" s="49"/>
      <c r="IP2578" s="49"/>
      <c r="IQ2578" s="50"/>
    </row>
    <row r="2579" spans="1:251" s="48" customFormat="1">
      <c r="A2579" s="43">
        <v>1737</v>
      </c>
      <c r="B2579" s="44">
        <v>100000449771</v>
      </c>
      <c r="C2579" s="43">
        <v>0</v>
      </c>
      <c r="D2579" s="45" t="s">
        <v>454</v>
      </c>
      <c r="E2579" s="45" t="s">
        <v>395</v>
      </c>
      <c r="F2579" s="46">
        <v>11475.75</v>
      </c>
      <c r="G2579" s="46">
        <v>-1437.42</v>
      </c>
      <c r="H2579" s="46">
        <v>10038.33</v>
      </c>
      <c r="I2579" s="47"/>
      <c r="K2579" s="49"/>
      <c r="L2579" s="47"/>
      <c r="M2579" s="50"/>
      <c r="P2579" s="49"/>
      <c r="Q2579" s="49"/>
      <c r="R2579" s="49"/>
      <c r="S2579" s="50"/>
      <c r="T2579" s="47"/>
      <c r="U2579" s="50"/>
      <c r="X2579" s="49"/>
      <c r="Y2579" s="49"/>
      <c r="Z2579" s="49"/>
      <c r="AA2579" s="50"/>
      <c r="AB2579" s="47"/>
      <c r="AC2579" s="50"/>
      <c r="AF2579" s="49"/>
      <c r="AG2579" s="49"/>
      <c r="AH2579" s="49"/>
      <c r="AI2579" s="50"/>
      <c r="AJ2579" s="47"/>
      <c r="AK2579" s="50"/>
      <c r="AN2579" s="49"/>
      <c r="AO2579" s="49"/>
      <c r="AP2579" s="49"/>
      <c r="AQ2579" s="50"/>
      <c r="AR2579" s="47"/>
      <c r="AS2579" s="50"/>
      <c r="AV2579" s="49"/>
      <c r="AW2579" s="49"/>
      <c r="AX2579" s="49"/>
      <c r="AY2579" s="50"/>
      <c r="AZ2579" s="47"/>
      <c r="BA2579" s="50"/>
      <c r="BD2579" s="49"/>
      <c r="BE2579" s="49"/>
      <c r="BF2579" s="49"/>
      <c r="BG2579" s="50"/>
      <c r="BH2579" s="47"/>
      <c r="BI2579" s="50"/>
      <c r="BL2579" s="49"/>
      <c r="BM2579" s="49"/>
      <c r="BN2579" s="49"/>
      <c r="BO2579" s="50"/>
      <c r="BP2579" s="47"/>
      <c r="BQ2579" s="50"/>
      <c r="BT2579" s="49"/>
      <c r="BU2579" s="49"/>
      <c r="BV2579" s="49"/>
      <c r="BW2579" s="50"/>
      <c r="BX2579" s="47"/>
      <c r="BY2579" s="50"/>
      <c r="CB2579" s="49"/>
      <c r="CC2579" s="49"/>
      <c r="CD2579" s="49"/>
      <c r="CE2579" s="50"/>
      <c r="CF2579" s="47"/>
      <c r="CG2579" s="50"/>
      <c r="CJ2579" s="49"/>
      <c r="CK2579" s="49"/>
      <c r="CL2579" s="49"/>
      <c r="CM2579" s="50"/>
      <c r="CN2579" s="47"/>
      <c r="CO2579" s="50"/>
      <c r="CR2579" s="49"/>
      <c r="CS2579" s="49"/>
      <c r="CT2579" s="49"/>
      <c r="CU2579" s="50"/>
      <c r="CV2579" s="47"/>
      <c r="CW2579" s="50"/>
      <c r="CZ2579" s="49"/>
      <c r="DA2579" s="49"/>
      <c r="DB2579" s="49"/>
      <c r="DC2579" s="50"/>
      <c r="DD2579" s="47"/>
      <c r="DE2579" s="50"/>
      <c r="DH2579" s="49"/>
      <c r="DI2579" s="49"/>
      <c r="DJ2579" s="49"/>
      <c r="DK2579" s="50"/>
      <c r="DL2579" s="47"/>
      <c r="DM2579" s="50"/>
      <c r="DP2579" s="49"/>
      <c r="DQ2579" s="49"/>
      <c r="DR2579" s="49"/>
      <c r="DS2579" s="50"/>
      <c r="DT2579" s="47"/>
      <c r="DU2579" s="50"/>
      <c r="DX2579" s="49"/>
      <c r="DY2579" s="49"/>
      <c r="DZ2579" s="49"/>
      <c r="EA2579" s="50"/>
      <c r="EB2579" s="47"/>
      <c r="EC2579" s="50"/>
      <c r="EF2579" s="49"/>
      <c r="EG2579" s="49"/>
      <c r="EH2579" s="49"/>
      <c r="EI2579" s="50"/>
      <c r="EJ2579" s="47"/>
      <c r="EK2579" s="50"/>
      <c r="EN2579" s="49"/>
      <c r="EO2579" s="49"/>
      <c r="EP2579" s="49"/>
      <c r="EQ2579" s="50"/>
      <c r="ER2579" s="47"/>
      <c r="ES2579" s="50"/>
      <c r="EV2579" s="49"/>
      <c r="EW2579" s="49"/>
      <c r="EX2579" s="49"/>
      <c r="EY2579" s="50"/>
      <c r="EZ2579" s="47"/>
      <c r="FA2579" s="50"/>
      <c r="FD2579" s="49"/>
      <c r="FE2579" s="49"/>
      <c r="FF2579" s="49"/>
      <c r="FG2579" s="50"/>
      <c r="FH2579" s="47"/>
      <c r="FI2579" s="50"/>
      <c r="FL2579" s="49"/>
      <c r="FM2579" s="49"/>
      <c r="FN2579" s="49"/>
      <c r="FO2579" s="50"/>
      <c r="FP2579" s="47"/>
      <c r="FQ2579" s="50"/>
      <c r="FT2579" s="49"/>
      <c r="FU2579" s="49"/>
      <c r="FV2579" s="49"/>
      <c r="FW2579" s="50"/>
      <c r="FX2579" s="47"/>
      <c r="FY2579" s="50"/>
      <c r="GB2579" s="49"/>
      <c r="GC2579" s="49"/>
      <c r="GD2579" s="49"/>
      <c r="GE2579" s="50"/>
      <c r="GF2579" s="47"/>
      <c r="GG2579" s="50"/>
      <c r="GJ2579" s="49"/>
      <c r="GK2579" s="49"/>
      <c r="GL2579" s="49"/>
      <c r="GM2579" s="50"/>
      <c r="GN2579" s="47"/>
      <c r="GO2579" s="50"/>
      <c r="GR2579" s="49"/>
      <c r="GS2579" s="49"/>
      <c r="GT2579" s="49"/>
      <c r="GU2579" s="50"/>
      <c r="GV2579" s="47"/>
      <c r="GW2579" s="50"/>
      <c r="GZ2579" s="49"/>
      <c r="HA2579" s="49"/>
      <c r="HB2579" s="49"/>
      <c r="HC2579" s="50"/>
      <c r="HD2579" s="47"/>
      <c r="HE2579" s="50"/>
      <c r="HH2579" s="49"/>
      <c r="HI2579" s="49"/>
      <c r="HJ2579" s="49"/>
      <c r="HK2579" s="50"/>
      <c r="HL2579" s="47"/>
      <c r="HM2579" s="50"/>
      <c r="HP2579" s="49"/>
      <c r="HQ2579" s="49"/>
      <c r="HR2579" s="49"/>
      <c r="HS2579" s="50"/>
      <c r="HT2579" s="47"/>
      <c r="HU2579" s="50"/>
      <c r="HX2579" s="49"/>
      <c r="HY2579" s="49"/>
      <c r="HZ2579" s="49"/>
      <c r="IA2579" s="50"/>
      <c r="IB2579" s="47"/>
      <c r="IC2579" s="50"/>
      <c r="IF2579" s="49"/>
      <c r="IG2579" s="49"/>
      <c r="IH2579" s="49"/>
      <c r="II2579" s="50"/>
      <c r="IJ2579" s="47"/>
      <c r="IK2579" s="50"/>
      <c r="IN2579" s="49"/>
      <c r="IO2579" s="49"/>
      <c r="IP2579" s="49"/>
      <c r="IQ2579" s="50"/>
    </row>
    <row r="2580" spans="1:251" s="48" customFormat="1">
      <c r="A2580" s="43">
        <v>1738</v>
      </c>
      <c r="B2580" s="44">
        <v>100000449772</v>
      </c>
      <c r="C2580" s="43">
        <v>0</v>
      </c>
      <c r="D2580" s="45" t="s">
        <v>454</v>
      </c>
      <c r="E2580" s="45" t="s">
        <v>395</v>
      </c>
      <c r="F2580" s="46">
        <v>11475.75</v>
      </c>
      <c r="G2580" s="46">
        <v>-1437.42</v>
      </c>
      <c r="H2580" s="46">
        <v>10038.33</v>
      </c>
      <c r="I2580" s="47"/>
      <c r="K2580" s="49"/>
      <c r="L2580" s="47"/>
      <c r="M2580" s="50"/>
      <c r="P2580" s="49"/>
      <c r="Q2580" s="49"/>
      <c r="R2580" s="49"/>
      <c r="S2580" s="50"/>
      <c r="T2580" s="47"/>
      <c r="U2580" s="50"/>
      <c r="X2580" s="49"/>
      <c r="Y2580" s="49"/>
      <c r="Z2580" s="49"/>
      <c r="AA2580" s="50"/>
      <c r="AB2580" s="47"/>
      <c r="AC2580" s="50"/>
      <c r="AF2580" s="49"/>
      <c r="AG2580" s="49"/>
      <c r="AH2580" s="49"/>
      <c r="AI2580" s="50"/>
      <c r="AJ2580" s="47"/>
      <c r="AK2580" s="50"/>
      <c r="AN2580" s="49"/>
      <c r="AO2580" s="49"/>
      <c r="AP2580" s="49"/>
      <c r="AQ2580" s="50"/>
      <c r="AR2580" s="47"/>
      <c r="AS2580" s="50"/>
      <c r="AV2580" s="49"/>
      <c r="AW2580" s="49"/>
      <c r="AX2580" s="49"/>
      <c r="AY2580" s="50"/>
      <c r="AZ2580" s="47"/>
      <c r="BA2580" s="50"/>
      <c r="BD2580" s="49"/>
      <c r="BE2580" s="49"/>
      <c r="BF2580" s="49"/>
      <c r="BG2580" s="50"/>
      <c r="BH2580" s="47"/>
      <c r="BI2580" s="50"/>
      <c r="BL2580" s="49"/>
      <c r="BM2580" s="49"/>
      <c r="BN2580" s="49"/>
      <c r="BO2580" s="50"/>
      <c r="BP2580" s="47"/>
      <c r="BQ2580" s="50"/>
      <c r="BT2580" s="49"/>
      <c r="BU2580" s="49"/>
      <c r="BV2580" s="49"/>
      <c r="BW2580" s="50"/>
      <c r="BX2580" s="47"/>
      <c r="BY2580" s="50"/>
      <c r="CB2580" s="49"/>
      <c r="CC2580" s="49"/>
      <c r="CD2580" s="49"/>
      <c r="CE2580" s="50"/>
      <c r="CF2580" s="47"/>
      <c r="CG2580" s="50"/>
      <c r="CJ2580" s="49"/>
      <c r="CK2580" s="49"/>
      <c r="CL2580" s="49"/>
      <c r="CM2580" s="50"/>
      <c r="CN2580" s="47"/>
      <c r="CO2580" s="50"/>
      <c r="CR2580" s="49"/>
      <c r="CS2580" s="49"/>
      <c r="CT2580" s="49"/>
      <c r="CU2580" s="50"/>
      <c r="CV2580" s="47"/>
      <c r="CW2580" s="50"/>
      <c r="CZ2580" s="49"/>
      <c r="DA2580" s="49"/>
      <c r="DB2580" s="49"/>
      <c r="DC2580" s="50"/>
      <c r="DD2580" s="47"/>
      <c r="DE2580" s="50"/>
      <c r="DH2580" s="49"/>
      <c r="DI2580" s="49"/>
      <c r="DJ2580" s="49"/>
      <c r="DK2580" s="50"/>
      <c r="DL2580" s="47"/>
      <c r="DM2580" s="50"/>
      <c r="DP2580" s="49"/>
      <c r="DQ2580" s="49"/>
      <c r="DR2580" s="49"/>
      <c r="DS2580" s="50"/>
      <c r="DT2580" s="47"/>
      <c r="DU2580" s="50"/>
      <c r="DX2580" s="49"/>
      <c r="DY2580" s="49"/>
      <c r="DZ2580" s="49"/>
      <c r="EA2580" s="50"/>
      <c r="EB2580" s="47"/>
      <c r="EC2580" s="50"/>
      <c r="EF2580" s="49"/>
      <c r="EG2580" s="49"/>
      <c r="EH2580" s="49"/>
      <c r="EI2580" s="50"/>
      <c r="EJ2580" s="47"/>
      <c r="EK2580" s="50"/>
      <c r="EN2580" s="49"/>
      <c r="EO2580" s="49"/>
      <c r="EP2580" s="49"/>
      <c r="EQ2580" s="50"/>
      <c r="ER2580" s="47"/>
      <c r="ES2580" s="50"/>
      <c r="EV2580" s="49"/>
      <c r="EW2580" s="49"/>
      <c r="EX2580" s="49"/>
      <c r="EY2580" s="50"/>
      <c r="EZ2580" s="47"/>
      <c r="FA2580" s="50"/>
      <c r="FD2580" s="49"/>
      <c r="FE2580" s="49"/>
      <c r="FF2580" s="49"/>
      <c r="FG2580" s="50"/>
      <c r="FH2580" s="47"/>
      <c r="FI2580" s="50"/>
      <c r="FL2580" s="49"/>
      <c r="FM2580" s="49"/>
      <c r="FN2580" s="49"/>
      <c r="FO2580" s="50"/>
      <c r="FP2580" s="47"/>
      <c r="FQ2580" s="50"/>
      <c r="FT2580" s="49"/>
      <c r="FU2580" s="49"/>
      <c r="FV2580" s="49"/>
      <c r="FW2580" s="50"/>
      <c r="FX2580" s="47"/>
      <c r="FY2580" s="50"/>
      <c r="GB2580" s="49"/>
      <c r="GC2580" s="49"/>
      <c r="GD2580" s="49"/>
      <c r="GE2580" s="50"/>
      <c r="GF2580" s="47"/>
      <c r="GG2580" s="50"/>
      <c r="GJ2580" s="49"/>
      <c r="GK2580" s="49"/>
      <c r="GL2580" s="49"/>
      <c r="GM2580" s="50"/>
      <c r="GN2580" s="47"/>
      <c r="GO2580" s="50"/>
      <c r="GR2580" s="49"/>
      <c r="GS2580" s="49"/>
      <c r="GT2580" s="49"/>
      <c r="GU2580" s="50"/>
      <c r="GV2580" s="47"/>
      <c r="GW2580" s="50"/>
      <c r="GZ2580" s="49"/>
      <c r="HA2580" s="49"/>
      <c r="HB2580" s="49"/>
      <c r="HC2580" s="50"/>
      <c r="HD2580" s="47"/>
      <c r="HE2580" s="50"/>
      <c r="HH2580" s="49"/>
      <c r="HI2580" s="49"/>
      <c r="HJ2580" s="49"/>
      <c r="HK2580" s="50"/>
      <c r="HL2580" s="47"/>
      <c r="HM2580" s="50"/>
      <c r="HP2580" s="49"/>
      <c r="HQ2580" s="49"/>
      <c r="HR2580" s="49"/>
      <c r="HS2580" s="50"/>
      <c r="HT2580" s="47"/>
      <c r="HU2580" s="50"/>
      <c r="HX2580" s="49"/>
      <c r="HY2580" s="49"/>
      <c r="HZ2580" s="49"/>
      <c r="IA2580" s="50"/>
      <c r="IB2580" s="47"/>
      <c r="IC2580" s="50"/>
      <c r="IF2580" s="49"/>
      <c r="IG2580" s="49"/>
      <c r="IH2580" s="49"/>
      <c r="II2580" s="50"/>
      <c r="IJ2580" s="47"/>
      <c r="IK2580" s="50"/>
      <c r="IN2580" s="49"/>
      <c r="IO2580" s="49"/>
      <c r="IP2580" s="49"/>
      <c r="IQ2580" s="50"/>
    </row>
    <row r="2581" spans="1:251" s="48" customFormat="1">
      <c r="A2581" s="43">
        <v>1739</v>
      </c>
      <c r="B2581" s="44">
        <v>100000449773</v>
      </c>
      <c r="C2581" s="43">
        <v>0</v>
      </c>
      <c r="D2581" s="45" t="s">
        <v>454</v>
      </c>
      <c r="E2581" s="45" t="s">
        <v>395</v>
      </c>
      <c r="F2581" s="46">
        <v>11475.75</v>
      </c>
      <c r="G2581" s="46">
        <v>-1437.42</v>
      </c>
      <c r="H2581" s="46">
        <v>10038.33</v>
      </c>
      <c r="I2581" s="47"/>
      <c r="K2581" s="49"/>
      <c r="L2581" s="47"/>
      <c r="M2581" s="50"/>
      <c r="P2581" s="49"/>
      <c r="Q2581" s="49"/>
      <c r="R2581" s="49"/>
      <c r="S2581" s="50"/>
      <c r="T2581" s="47"/>
      <c r="U2581" s="50"/>
      <c r="X2581" s="49"/>
      <c r="Y2581" s="49"/>
      <c r="Z2581" s="49"/>
      <c r="AA2581" s="50"/>
      <c r="AB2581" s="47"/>
      <c r="AC2581" s="50"/>
      <c r="AF2581" s="49"/>
      <c r="AG2581" s="49"/>
      <c r="AH2581" s="49"/>
      <c r="AI2581" s="50"/>
      <c r="AJ2581" s="47"/>
      <c r="AK2581" s="50"/>
      <c r="AN2581" s="49"/>
      <c r="AO2581" s="49"/>
      <c r="AP2581" s="49"/>
      <c r="AQ2581" s="50"/>
      <c r="AR2581" s="47"/>
      <c r="AS2581" s="50"/>
      <c r="AV2581" s="49"/>
      <c r="AW2581" s="49"/>
      <c r="AX2581" s="49"/>
      <c r="AY2581" s="50"/>
      <c r="AZ2581" s="47"/>
      <c r="BA2581" s="50"/>
      <c r="BD2581" s="49"/>
      <c r="BE2581" s="49"/>
      <c r="BF2581" s="49"/>
      <c r="BG2581" s="50"/>
      <c r="BH2581" s="47"/>
      <c r="BI2581" s="50"/>
      <c r="BL2581" s="49"/>
      <c r="BM2581" s="49"/>
      <c r="BN2581" s="49"/>
      <c r="BO2581" s="50"/>
      <c r="BP2581" s="47"/>
      <c r="BQ2581" s="50"/>
      <c r="BT2581" s="49"/>
      <c r="BU2581" s="49"/>
      <c r="BV2581" s="49"/>
      <c r="BW2581" s="50"/>
      <c r="BX2581" s="47"/>
      <c r="BY2581" s="50"/>
      <c r="CB2581" s="49"/>
      <c r="CC2581" s="49"/>
      <c r="CD2581" s="49"/>
      <c r="CE2581" s="50"/>
      <c r="CF2581" s="47"/>
      <c r="CG2581" s="50"/>
      <c r="CJ2581" s="49"/>
      <c r="CK2581" s="49"/>
      <c r="CL2581" s="49"/>
      <c r="CM2581" s="50"/>
      <c r="CN2581" s="47"/>
      <c r="CO2581" s="50"/>
      <c r="CR2581" s="49"/>
      <c r="CS2581" s="49"/>
      <c r="CT2581" s="49"/>
      <c r="CU2581" s="50"/>
      <c r="CV2581" s="47"/>
      <c r="CW2581" s="50"/>
      <c r="CZ2581" s="49"/>
      <c r="DA2581" s="49"/>
      <c r="DB2581" s="49"/>
      <c r="DC2581" s="50"/>
      <c r="DD2581" s="47"/>
      <c r="DE2581" s="50"/>
      <c r="DH2581" s="49"/>
      <c r="DI2581" s="49"/>
      <c r="DJ2581" s="49"/>
      <c r="DK2581" s="50"/>
      <c r="DL2581" s="47"/>
      <c r="DM2581" s="50"/>
      <c r="DP2581" s="49"/>
      <c r="DQ2581" s="49"/>
      <c r="DR2581" s="49"/>
      <c r="DS2581" s="50"/>
      <c r="DT2581" s="47"/>
      <c r="DU2581" s="50"/>
      <c r="DX2581" s="49"/>
      <c r="DY2581" s="49"/>
      <c r="DZ2581" s="49"/>
      <c r="EA2581" s="50"/>
      <c r="EB2581" s="47"/>
      <c r="EC2581" s="50"/>
      <c r="EF2581" s="49"/>
      <c r="EG2581" s="49"/>
      <c r="EH2581" s="49"/>
      <c r="EI2581" s="50"/>
      <c r="EJ2581" s="47"/>
      <c r="EK2581" s="50"/>
      <c r="EN2581" s="49"/>
      <c r="EO2581" s="49"/>
      <c r="EP2581" s="49"/>
      <c r="EQ2581" s="50"/>
      <c r="ER2581" s="47"/>
      <c r="ES2581" s="50"/>
      <c r="EV2581" s="49"/>
      <c r="EW2581" s="49"/>
      <c r="EX2581" s="49"/>
      <c r="EY2581" s="50"/>
      <c r="EZ2581" s="47"/>
      <c r="FA2581" s="50"/>
      <c r="FD2581" s="49"/>
      <c r="FE2581" s="49"/>
      <c r="FF2581" s="49"/>
      <c r="FG2581" s="50"/>
      <c r="FH2581" s="47"/>
      <c r="FI2581" s="50"/>
      <c r="FL2581" s="49"/>
      <c r="FM2581" s="49"/>
      <c r="FN2581" s="49"/>
      <c r="FO2581" s="50"/>
      <c r="FP2581" s="47"/>
      <c r="FQ2581" s="50"/>
      <c r="FT2581" s="49"/>
      <c r="FU2581" s="49"/>
      <c r="FV2581" s="49"/>
      <c r="FW2581" s="50"/>
      <c r="FX2581" s="47"/>
      <c r="FY2581" s="50"/>
      <c r="GB2581" s="49"/>
      <c r="GC2581" s="49"/>
      <c r="GD2581" s="49"/>
      <c r="GE2581" s="50"/>
      <c r="GF2581" s="47"/>
      <c r="GG2581" s="50"/>
      <c r="GJ2581" s="49"/>
      <c r="GK2581" s="49"/>
      <c r="GL2581" s="49"/>
      <c r="GM2581" s="50"/>
      <c r="GN2581" s="47"/>
      <c r="GO2581" s="50"/>
      <c r="GR2581" s="49"/>
      <c r="GS2581" s="49"/>
      <c r="GT2581" s="49"/>
      <c r="GU2581" s="50"/>
      <c r="GV2581" s="47"/>
      <c r="GW2581" s="50"/>
      <c r="GZ2581" s="49"/>
      <c r="HA2581" s="49"/>
      <c r="HB2581" s="49"/>
      <c r="HC2581" s="50"/>
      <c r="HD2581" s="47"/>
      <c r="HE2581" s="50"/>
      <c r="HH2581" s="49"/>
      <c r="HI2581" s="49"/>
      <c r="HJ2581" s="49"/>
      <c r="HK2581" s="50"/>
      <c r="HL2581" s="47"/>
      <c r="HM2581" s="50"/>
      <c r="HP2581" s="49"/>
      <c r="HQ2581" s="49"/>
      <c r="HR2581" s="49"/>
      <c r="HS2581" s="50"/>
      <c r="HT2581" s="47"/>
      <c r="HU2581" s="50"/>
      <c r="HX2581" s="49"/>
      <c r="HY2581" s="49"/>
      <c r="HZ2581" s="49"/>
      <c r="IA2581" s="50"/>
      <c r="IB2581" s="47"/>
      <c r="IC2581" s="50"/>
      <c r="IF2581" s="49"/>
      <c r="IG2581" s="49"/>
      <c r="IH2581" s="49"/>
      <c r="II2581" s="50"/>
      <c r="IJ2581" s="47"/>
      <c r="IK2581" s="50"/>
      <c r="IN2581" s="49"/>
      <c r="IO2581" s="49"/>
      <c r="IP2581" s="49"/>
      <c r="IQ2581" s="50"/>
    </row>
    <row r="2582" spans="1:251" s="48" customFormat="1">
      <c r="A2582" s="43">
        <v>1740</v>
      </c>
      <c r="B2582" s="44">
        <v>100000449774</v>
      </c>
      <c r="C2582" s="43">
        <v>0</v>
      </c>
      <c r="D2582" s="45" t="s">
        <v>454</v>
      </c>
      <c r="E2582" s="45" t="s">
        <v>395</v>
      </c>
      <c r="F2582" s="46">
        <v>11475.75</v>
      </c>
      <c r="G2582" s="46">
        <v>-1437.42</v>
      </c>
      <c r="H2582" s="46">
        <v>10038.33</v>
      </c>
      <c r="I2582" s="47"/>
      <c r="K2582" s="49"/>
      <c r="L2582" s="47"/>
      <c r="M2582" s="50"/>
      <c r="P2582" s="49"/>
      <c r="Q2582" s="49"/>
      <c r="R2582" s="49"/>
      <c r="S2582" s="50"/>
      <c r="T2582" s="47"/>
      <c r="U2582" s="50"/>
      <c r="X2582" s="49"/>
      <c r="Y2582" s="49"/>
      <c r="Z2582" s="49"/>
      <c r="AA2582" s="50"/>
      <c r="AB2582" s="47"/>
      <c r="AC2582" s="50"/>
      <c r="AF2582" s="49"/>
      <c r="AG2582" s="49"/>
      <c r="AH2582" s="49"/>
      <c r="AI2582" s="50"/>
      <c r="AJ2582" s="47"/>
      <c r="AK2582" s="50"/>
      <c r="AN2582" s="49"/>
      <c r="AO2582" s="49"/>
      <c r="AP2582" s="49"/>
      <c r="AQ2582" s="50"/>
      <c r="AR2582" s="47"/>
      <c r="AS2582" s="50"/>
      <c r="AV2582" s="49"/>
      <c r="AW2582" s="49"/>
      <c r="AX2582" s="49"/>
      <c r="AY2582" s="50"/>
      <c r="AZ2582" s="47"/>
      <c r="BA2582" s="50"/>
      <c r="BD2582" s="49"/>
      <c r="BE2582" s="49"/>
      <c r="BF2582" s="49"/>
      <c r="BG2582" s="50"/>
      <c r="BH2582" s="47"/>
      <c r="BI2582" s="50"/>
      <c r="BL2582" s="49"/>
      <c r="BM2582" s="49"/>
      <c r="BN2582" s="49"/>
      <c r="BO2582" s="50"/>
      <c r="BP2582" s="47"/>
      <c r="BQ2582" s="50"/>
      <c r="BT2582" s="49"/>
      <c r="BU2582" s="49"/>
      <c r="BV2582" s="49"/>
      <c r="BW2582" s="50"/>
      <c r="BX2582" s="47"/>
      <c r="BY2582" s="50"/>
      <c r="CB2582" s="49"/>
      <c r="CC2582" s="49"/>
      <c r="CD2582" s="49"/>
      <c r="CE2582" s="50"/>
      <c r="CF2582" s="47"/>
      <c r="CG2582" s="50"/>
      <c r="CJ2582" s="49"/>
      <c r="CK2582" s="49"/>
      <c r="CL2582" s="49"/>
      <c r="CM2582" s="50"/>
      <c r="CN2582" s="47"/>
      <c r="CO2582" s="50"/>
      <c r="CR2582" s="49"/>
      <c r="CS2582" s="49"/>
      <c r="CT2582" s="49"/>
      <c r="CU2582" s="50"/>
      <c r="CV2582" s="47"/>
      <c r="CW2582" s="50"/>
      <c r="CZ2582" s="49"/>
      <c r="DA2582" s="49"/>
      <c r="DB2582" s="49"/>
      <c r="DC2582" s="50"/>
      <c r="DD2582" s="47"/>
      <c r="DE2582" s="50"/>
      <c r="DH2582" s="49"/>
      <c r="DI2582" s="49"/>
      <c r="DJ2582" s="49"/>
      <c r="DK2582" s="50"/>
      <c r="DL2582" s="47"/>
      <c r="DM2582" s="50"/>
      <c r="DP2582" s="49"/>
      <c r="DQ2582" s="49"/>
      <c r="DR2582" s="49"/>
      <c r="DS2582" s="50"/>
      <c r="DT2582" s="47"/>
      <c r="DU2582" s="50"/>
      <c r="DX2582" s="49"/>
      <c r="DY2582" s="49"/>
      <c r="DZ2582" s="49"/>
      <c r="EA2582" s="50"/>
      <c r="EB2582" s="47"/>
      <c r="EC2582" s="50"/>
      <c r="EF2582" s="49"/>
      <c r="EG2582" s="49"/>
      <c r="EH2582" s="49"/>
      <c r="EI2582" s="50"/>
      <c r="EJ2582" s="47"/>
      <c r="EK2582" s="50"/>
      <c r="EN2582" s="49"/>
      <c r="EO2582" s="49"/>
      <c r="EP2582" s="49"/>
      <c r="EQ2582" s="50"/>
      <c r="ER2582" s="47"/>
      <c r="ES2582" s="50"/>
      <c r="EV2582" s="49"/>
      <c r="EW2582" s="49"/>
      <c r="EX2582" s="49"/>
      <c r="EY2582" s="50"/>
      <c r="EZ2582" s="47"/>
      <c r="FA2582" s="50"/>
      <c r="FD2582" s="49"/>
      <c r="FE2582" s="49"/>
      <c r="FF2582" s="49"/>
      <c r="FG2582" s="50"/>
      <c r="FH2582" s="47"/>
      <c r="FI2582" s="50"/>
      <c r="FL2582" s="49"/>
      <c r="FM2582" s="49"/>
      <c r="FN2582" s="49"/>
      <c r="FO2582" s="50"/>
      <c r="FP2582" s="47"/>
      <c r="FQ2582" s="50"/>
      <c r="FT2582" s="49"/>
      <c r="FU2582" s="49"/>
      <c r="FV2582" s="49"/>
      <c r="FW2582" s="50"/>
      <c r="FX2582" s="47"/>
      <c r="FY2582" s="50"/>
      <c r="GB2582" s="49"/>
      <c r="GC2582" s="49"/>
      <c r="GD2582" s="49"/>
      <c r="GE2582" s="50"/>
      <c r="GF2582" s="47"/>
      <c r="GG2582" s="50"/>
      <c r="GJ2582" s="49"/>
      <c r="GK2582" s="49"/>
      <c r="GL2582" s="49"/>
      <c r="GM2582" s="50"/>
      <c r="GN2582" s="47"/>
      <c r="GO2582" s="50"/>
      <c r="GR2582" s="49"/>
      <c r="GS2582" s="49"/>
      <c r="GT2582" s="49"/>
      <c r="GU2582" s="50"/>
      <c r="GV2582" s="47"/>
      <c r="GW2582" s="50"/>
      <c r="GZ2582" s="49"/>
      <c r="HA2582" s="49"/>
      <c r="HB2582" s="49"/>
      <c r="HC2582" s="50"/>
      <c r="HD2582" s="47"/>
      <c r="HE2582" s="50"/>
      <c r="HH2582" s="49"/>
      <c r="HI2582" s="49"/>
      <c r="HJ2582" s="49"/>
      <c r="HK2582" s="50"/>
      <c r="HL2582" s="47"/>
      <c r="HM2582" s="50"/>
      <c r="HP2582" s="49"/>
      <c r="HQ2582" s="49"/>
      <c r="HR2582" s="49"/>
      <c r="HS2582" s="50"/>
      <c r="HT2582" s="47"/>
      <c r="HU2582" s="50"/>
      <c r="HX2582" s="49"/>
      <c r="HY2582" s="49"/>
      <c r="HZ2582" s="49"/>
      <c r="IA2582" s="50"/>
      <c r="IB2582" s="47"/>
      <c r="IC2582" s="50"/>
      <c r="IF2582" s="49"/>
      <c r="IG2582" s="49"/>
      <c r="IH2582" s="49"/>
      <c r="II2582" s="50"/>
      <c r="IJ2582" s="47"/>
      <c r="IK2582" s="50"/>
      <c r="IN2582" s="49"/>
      <c r="IO2582" s="49"/>
      <c r="IP2582" s="49"/>
      <c r="IQ2582" s="50"/>
    </row>
    <row r="2583" spans="1:251" s="48" customFormat="1">
      <c r="A2583" s="43">
        <v>1741</v>
      </c>
      <c r="B2583" s="44">
        <v>100000449775</v>
      </c>
      <c r="C2583" s="43">
        <v>0</v>
      </c>
      <c r="D2583" s="45" t="s">
        <v>454</v>
      </c>
      <c r="E2583" s="45" t="s">
        <v>395</v>
      </c>
      <c r="F2583" s="46">
        <v>11475.75</v>
      </c>
      <c r="G2583" s="46">
        <v>-1437.42</v>
      </c>
      <c r="H2583" s="46">
        <v>10038.33</v>
      </c>
      <c r="I2583" s="47"/>
      <c r="K2583" s="49"/>
      <c r="L2583" s="47"/>
      <c r="M2583" s="50"/>
      <c r="P2583" s="49"/>
      <c r="Q2583" s="49"/>
      <c r="R2583" s="49"/>
      <c r="S2583" s="50"/>
      <c r="T2583" s="47"/>
      <c r="U2583" s="50"/>
      <c r="X2583" s="49"/>
      <c r="Y2583" s="49"/>
      <c r="Z2583" s="49"/>
      <c r="AA2583" s="50"/>
      <c r="AB2583" s="47"/>
      <c r="AC2583" s="50"/>
      <c r="AF2583" s="49"/>
      <c r="AG2583" s="49"/>
      <c r="AH2583" s="49"/>
      <c r="AI2583" s="50"/>
      <c r="AJ2583" s="47"/>
      <c r="AK2583" s="50"/>
      <c r="AN2583" s="49"/>
      <c r="AO2583" s="49"/>
      <c r="AP2583" s="49"/>
      <c r="AQ2583" s="50"/>
      <c r="AR2583" s="47"/>
      <c r="AS2583" s="50"/>
      <c r="AV2583" s="49"/>
      <c r="AW2583" s="49"/>
      <c r="AX2583" s="49"/>
      <c r="AY2583" s="50"/>
      <c r="AZ2583" s="47"/>
      <c r="BA2583" s="50"/>
      <c r="BD2583" s="49"/>
      <c r="BE2583" s="49"/>
      <c r="BF2583" s="49"/>
      <c r="BG2583" s="50"/>
      <c r="BH2583" s="47"/>
      <c r="BI2583" s="50"/>
      <c r="BL2583" s="49"/>
      <c r="BM2583" s="49"/>
      <c r="BN2583" s="49"/>
      <c r="BO2583" s="50"/>
      <c r="BP2583" s="47"/>
      <c r="BQ2583" s="50"/>
      <c r="BT2583" s="49"/>
      <c r="BU2583" s="49"/>
      <c r="BV2583" s="49"/>
      <c r="BW2583" s="50"/>
      <c r="BX2583" s="47"/>
      <c r="BY2583" s="50"/>
      <c r="CB2583" s="49"/>
      <c r="CC2583" s="49"/>
      <c r="CD2583" s="49"/>
      <c r="CE2583" s="50"/>
      <c r="CF2583" s="47"/>
      <c r="CG2583" s="50"/>
      <c r="CJ2583" s="49"/>
      <c r="CK2583" s="49"/>
      <c r="CL2583" s="49"/>
      <c r="CM2583" s="50"/>
      <c r="CN2583" s="47"/>
      <c r="CO2583" s="50"/>
      <c r="CR2583" s="49"/>
      <c r="CS2583" s="49"/>
      <c r="CT2583" s="49"/>
      <c r="CU2583" s="50"/>
      <c r="CV2583" s="47"/>
      <c r="CW2583" s="50"/>
      <c r="CZ2583" s="49"/>
      <c r="DA2583" s="49"/>
      <c r="DB2583" s="49"/>
      <c r="DC2583" s="50"/>
      <c r="DD2583" s="47"/>
      <c r="DE2583" s="50"/>
      <c r="DH2583" s="49"/>
      <c r="DI2583" s="49"/>
      <c r="DJ2583" s="49"/>
      <c r="DK2583" s="50"/>
      <c r="DL2583" s="47"/>
      <c r="DM2583" s="50"/>
      <c r="DP2583" s="49"/>
      <c r="DQ2583" s="49"/>
      <c r="DR2583" s="49"/>
      <c r="DS2583" s="50"/>
      <c r="DT2583" s="47"/>
      <c r="DU2583" s="50"/>
      <c r="DX2583" s="49"/>
      <c r="DY2583" s="49"/>
      <c r="DZ2583" s="49"/>
      <c r="EA2583" s="50"/>
      <c r="EB2583" s="47"/>
      <c r="EC2583" s="50"/>
      <c r="EF2583" s="49"/>
      <c r="EG2583" s="49"/>
      <c r="EH2583" s="49"/>
      <c r="EI2583" s="50"/>
      <c r="EJ2583" s="47"/>
      <c r="EK2583" s="50"/>
      <c r="EN2583" s="49"/>
      <c r="EO2583" s="49"/>
      <c r="EP2583" s="49"/>
      <c r="EQ2583" s="50"/>
      <c r="ER2583" s="47"/>
      <c r="ES2583" s="50"/>
      <c r="EV2583" s="49"/>
      <c r="EW2583" s="49"/>
      <c r="EX2583" s="49"/>
      <c r="EY2583" s="50"/>
      <c r="EZ2583" s="47"/>
      <c r="FA2583" s="50"/>
      <c r="FD2583" s="49"/>
      <c r="FE2583" s="49"/>
      <c r="FF2583" s="49"/>
      <c r="FG2583" s="50"/>
      <c r="FH2583" s="47"/>
      <c r="FI2583" s="50"/>
      <c r="FL2583" s="49"/>
      <c r="FM2583" s="49"/>
      <c r="FN2583" s="49"/>
      <c r="FO2583" s="50"/>
      <c r="FP2583" s="47"/>
      <c r="FQ2583" s="50"/>
      <c r="FT2583" s="49"/>
      <c r="FU2583" s="49"/>
      <c r="FV2583" s="49"/>
      <c r="FW2583" s="50"/>
      <c r="FX2583" s="47"/>
      <c r="FY2583" s="50"/>
      <c r="GB2583" s="49"/>
      <c r="GC2583" s="49"/>
      <c r="GD2583" s="49"/>
      <c r="GE2583" s="50"/>
      <c r="GF2583" s="47"/>
      <c r="GG2583" s="50"/>
      <c r="GJ2583" s="49"/>
      <c r="GK2583" s="49"/>
      <c r="GL2583" s="49"/>
      <c r="GM2583" s="50"/>
      <c r="GN2583" s="47"/>
      <c r="GO2583" s="50"/>
      <c r="GR2583" s="49"/>
      <c r="GS2583" s="49"/>
      <c r="GT2583" s="49"/>
      <c r="GU2583" s="50"/>
      <c r="GV2583" s="47"/>
      <c r="GW2583" s="50"/>
      <c r="GZ2583" s="49"/>
      <c r="HA2583" s="49"/>
      <c r="HB2583" s="49"/>
      <c r="HC2583" s="50"/>
      <c r="HD2583" s="47"/>
      <c r="HE2583" s="50"/>
      <c r="HH2583" s="49"/>
      <c r="HI2583" s="49"/>
      <c r="HJ2583" s="49"/>
      <c r="HK2583" s="50"/>
      <c r="HL2583" s="47"/>
      <c r="HM2583" s="50"/>
      <c r="HP2583" s="49"/>
      <c r="HQ2583" s="49"/>
      <c r="HR2583" s="49"/>
      <c r="HS2583" s="50"/>
      <c r="HT2583" s="47"/>
      <c r="HU2583" s="50"/>
      <c r="HX2583" s="49"/>
      <c r="HY2583" s="49"/>
      <c r="HZ2583" s="49"/>
      <c r="IA2583" s="50"/>
      <c r="IB2583" s="47"/>
      <c r="IC2583" s="50"/>
      <c r="IF2583" s="49"/>
      <c r="IG2583" s="49"/>
      <c r="IH2583" s="49"/>
      <c r="II2583" s="50"/>
      <c r="IJ2583" s="47"/>
      <c r="IK2583" s="50"/>
      <c r="IN2583" s="49"/>
      <c r="IO2583" s="49"/>
      <c r="IP2583" s="49"/>
      <c r="IQ2583" s="50"/>
    </row>
    <row r="2584" spans="1:251" s="48" customFormat="1">
      <c r="A2584" s="43">
        <v>1742</v>
      </c>
      <c r="B2584" s="44">
        <v>100000449776</v>
      </c>
      <c r="C2584" s="43">
        <v>0</v>
      </c>
      <c r="D2584" s="45" t="s">
        <v>454</v>
      </c>
      <c r="E2584" s="45" t="s">
        <v>395</v>
      </c>
      <c r="F2584" s="46">
        <v>11475.75</v>
      </c>
      <c r="G2584" s="46">
        <v>-1437.42</v>
      </c>
      <c r="H2584" s="46">
        <v>10038.33</v>
      </c>
      <c r="I2584" s="47"/>
      <c r="K2584" s="49"/>
      <c r="L2584" s="47"/>
      <c r="M2584" s="50"/>
      <c r="P2584" s="49"/>
      <c r="Q2584" s="49"/>
      <c r="R2584" s="49"/>
      <c r="S2584" s="50"/>
      <c r="T2584" s="47"/>
      <c r="U2584" s="50"/>
      <c r="X2584" s="49"/>
      <c r="Y2584" s="49"/>
      <c r="Z2584" s="49"/>
      <c r="AA2584" s="50"/>
      <c r="AB2584" s="47"/>
      <c r="AC2584" s="50"/>
      <c r="AF2584" s="49"/>
      <c r="AG2584" s="49"/>
      <c r="AH2584" s="49"/>
      <c r="AI2584" s="50"/>
      <c r="AJ2584" s="47"/>
      <c r="AK2584" s="50"/>
      <c r="AN2584" s="49"/>
      <c r="AO2584" s="49"/>
      <c r="AP2584" s="49"/>
      <c r="AQ2584" s="50"/>
      <c r="AR2584" s="47"/>
      <c r="AS2584" s="50"/>
      <c r="AV2584" s="49"/>
      <c r="AW2584" s="49"/>
      <c r="AX2584" s="49"/>
      <c r="AY2584" s="50"/>
      <c r="AZ2584" s="47"/>
      <c r="BA2584" s="50"/>
      <c r="BD2584" s="49"/>
      <c r="BE2584" s="49"/>
      <c r="BF2584" s="49"/>
      <c r="BG2584" s="50"/>
      <c r="BH2584" s="47"/>
      <c r="BI2584" s="50"/>
      <c r="BL2584" s="49"/>
      <c r="BM2584" s="49"/>
      <c r="BN2584" s="49"/>
      <c r="BO2584" s="50"/>
      <c r="BP2584" s="47"/>
      <c r="BQ2584" s="50"/>
      <c r="BT2584" s="49"/>
      <c r="BU2584" s="49"/>
      <c r="BV2584" s="49"/>
      <c r="BW2584" s="50"/>
      <c r="BX2584" s="47"/>
      <c r="BY2584" s="50"/>
      <c r="CB2584" s="49"/>
      <c r="CC2584" s="49"/>
      <c r="CD2584" s="49"/>
      <c r="CE2584" s="50"/>
      <c r="CF2584" s="47"/>
      <c r="CG2584" s="50"/>
      <c r="CJ2584" s="49"/>
      <c r="CK2584" s="49"/>
      <c r="CL2584" s="49"/>
      <c r="CM2584" s="50"/>
      <c r="CN2584" s="47"/>
      <c r="CO2584" s="50"/>
      <c r="CR2584" s="49"/>
      <c r="CS2584" s="49"/>
      <c r="CT2584" s="49"/>
      <c r="CU2584" s="50"/>
      <c r="CV2584" s="47"/>
      <c r="CW2584" s="50"/>
      <c r="CZ2584" s="49"/>
      <c r="DA2584" s="49"/>
      <c r="DB2584" s="49"/>
      <c r="DC2584" s="50"/>
      <c r="DD2584" s="47"/>
      <c r="DE2584" s="50"/>
      <c r="DH2584" s="49"/>
      <c r="DI2584" s="49"/>
      <c r="DJ2584" s="49"/>
      <c r="DK2584" s="50"/>
      <c r="DL2584" s="47"/>
      <c r="DM2584" s="50"/>
      <c r="DP2584" s="49"/>
      <c r="DQ2584" s="49"/>
      <c r="DR2584" s="49"/>
      <c r="DS2584" s="50"/>
      <c r="DT2584" s="47"/>
      <c r="DU2584" s="50"/>
      <c r="DX2584" s="49"/>
      <c r="DY2584" s="49"/>
      <c r="DZ2584" s="49"/>
      <c r="EA2584" s="50"/>
      <c r="EB2584" s="47"/>
      <c r="EC2584" s="50"/>
      <c r="EF2584" s="49"/>
      <c r="EG2584" s="49"/>
      <c r="EH2584" s="49"/>
      <c r="EI2584" s="50"/>
      <c r="EJ2584" s="47"/>
      <c r="EK2584" s="50"/>
      <c r="EN2584" s="49"/>
      <c r="EO2584" s="49"/>
      <c r="EP2584" s="49"/>
      <c r="EQ2584" s="50"/>
      <c r="ER2584" s="47"/>
      <c r="ES2584" s="50"/>
      <c r="EV2584" s="49"/>
      <c r="EW2584" s="49"/>
      <c r="EX2584" s="49"/>
      <c r="EY2584" s="50"/>
      <c r="EZ2584" s="47"/>
      <c r="FA2584" s="50"/>
      <c r="FD2584" s="49"/>
      <c r="FE2584" s="49"/>
      <c r="FF2584" s="49"/>
      <c r="FG2584" s="50"/>
      <c r="FH2584" s="47"/>
      <c r="FI2584" s="50"/>
      <c r="FL2584" s="49"/>
      <c r="FM2584" s="49"/>
      <c r="FN2584" s="49"/>
      <c r="FO2584" s="50"/>
      <c r="FP2584" s="47"/>
      <c r="FQ2584" s="50"/>
      <c r="FT2584" s="49"/>
      <c r="FU2584" s="49"/>
      <c r="FV2584" s="49"/>
      <c r="FW2584" s="50"/>
      <c r="FX2584" s="47"/>
      <c r="FY2584" s="50"/>
      <c r="GB2584" s="49"/>
      <c r="GC2584" s="49"/>
      <c r="GD2584" s="49"/>
      <c r="GE2584" s="50"/>
      <c r="GF2584" s="47"/>
      <c r="GG2584" s="50"/>
      <c r="GJ2584" s="49"/>
      <c r="GK2584" s="49"/>
      <c r="GL2584" s="49"/>
      <c r="GM2584" s="50"/>
      <c r="GN2584" s="47"/>
      <c r="GO2584" s="50"/>
      <c r="GR2584" s="49"/>
      <c r="GS2584" s="49"/>
      <c r="GT2584" s="49"/>
      <c r="GU2584" s="50"/>
      <c r="GV2584" s="47"/>
      <c r="GW2584" s="50"/>
      <c r="GZ2584" s="49"/>
      <c r="HA2584" s="49"/>
      <c r="HB2584" s="49"/>
      <c r="HC2584" s="50"/>
      <c r="HD2584" s="47"/>
      <c r="HE2584" s="50"/>
      <c r="HH2584" s="49"/>
      <c r="HI2584" s="49"/>
      <c r="HJ2584" s="49"/>
      <c r="HK2584" s="50"/>
      <c r="HL2584" s="47"/>
      <c r="HM2584" s="50"/>
      <c r="HP2584" s="49"/>
      <c r="HQ2584" s="49"/>
      <c r="HR2584" s="49"/>
      <c r="HS2584" s="50"/>
      <c r="HT2584" s="47"/>
      <c r="HU2584" s="50"/>
      <c r="HX2584" s="49"/>
      <c r="HY2584" s="49"/>
      <c r="HZ2584" s="49"/>
      <c r="IA2584" s="50"/>
      <c r="IB2584" s="47"/>
      <c r="IC2584" s="50"/>
      <c r="IF2584" s="49"/>
      <c r="IG2584" s="49"/>
      <c r="IH2584" s="49"/>
      <c r="II2584" s="50"/>
      <c r="IJ2584" s="47"/>
      <c r="IK2584" s="50"/>
      <c r="IN2584" s="49"/>
      <c r="IO2584" s="49"/>
      <c r="IP2584" s="49"/>
      <c r="IQ2584" s="50"/>
    </row>
    <row r="2585" spans="1:251" s="48" customFormat="1">
      <c r="A2585" s="43">
        <v>1743</v>
      </c>
      <c r="B2585" s="44">
        <v>100000449777</v>
      </c>
      <c r="C2585" s="43">
        <v>0</v>
      </c>
      <c r="D2585" s="45" t="s">
        <v>454</v>
      </c>
      <c r="E2585" s="45" t="s">
        <v>395</v>
      </c>
      <c r="F2585" s="46">
        <v>11475.75</v>
      </c>
      <c r="G2585" s="46">
        <v>-1437.42</v>
      </c>
      <c r="H2585" s="46">
        <v>10038.33</v>
      </c>
      <c r="I2585" s="47"/>
      <c r="K2585" s="49"/>
      <c r="L2585" s="47"/>
      <c r="M2585" s="50"/>
      <c r="P2585" s="49"/>
      <c r="Q2585" s="49"/>
      <c r="R2585" s="49"/>
      <c r="S2585" s="50"/>
      <c r="T2585" s="47"/>
      <c r="U2585" s="50"/>
      <c r="X2585" s="49"/>
      <c r="Y2585" s="49"/>
      <c r="Z2585" s="49"/>
      <c r="AA2585" s="50"/>
      <c r="AB2585" s="47"/>
      <c r="AC2585" s="50"/>
      <c r="AF2585" s="49"/>
      <c r="AG2585" s="49"/>
      <c r="AH2585" s="49"/>
      <c r="AI2585" s="50"/>
      <c r="AJ2585" s="47"/>
      <c r="AK2585" s="50"/>
      <c r="AN2585" s="49"/>
      <c r="AO2585" s="49"/>
      <c r="AP2585" s="49"/>
      <c r="AQ2585" s="50"/>
      <c r="AR2585" s="47"/>
      <c r="AS2585" s="50"/>
      <c r="AV2585" s="49"/>
      <c r="AW2585" s="49"/>
      <c r="AX2585" s="49"/>
      <c r="AY2585" s="50"/>
      <c r="AZ2585" s="47"/>
      <c r="BA2585" s="50"/>
      <c r="BD2585" s="49"/>
      <c r="BE2585" s="49"/>
      <c r="BF2585" s="49"/>
      <c r="BG2585" s="50"/>
      <c r="BH2585" s="47"/>
      <c r="BI2585" s="50"/>
      <c r="BL2585" s="49"/>
      <c r="BM2585" s="49"/>
      <c r="BN2585" s="49"/>
      <c r="BO2585" s="50"/>
      <c r="BP2585" s="47"/>
      <c r="BQ2585" s="50"/>
      <c r="BT2585" s="49"/>
      <c r="BU2585" s="49"/>
      <c r="BV2585" s="49"/>
      <c r="BW2585" s="50"/>
      <c r="BX2585" s="47"/>
      <c r="BY2585" s="50"/>
      <c r="CB2585" s="49"/>
      <c r="CC2585" s="49"/>
      <c r="CD2585" s="49"/>
      <c r="CE2585" s="50"/>
      <c r="CF2585" s="47"/>
      <c r="CG2585" s="50"/>
      <c r="CJ2585" s="49"/>
      <c r="CK2585" s="49"/>
      <c r="CL2585" s="49"/>
      <c r="CM2585" s="50"/>
      <c r="CN2585" s="47"/>
      <c r="CO2585" s="50"/>
      <c r="CR2585" s="49"/>
      <c r="CS2585" s="49"/>
      <c r="CT2585" s="49"/>
      <c r="CU2585" s="50"/>
      <c r="CV2585" s="47"/>
      <c r="CW2585" s="50"/>
      <c r="CZ2585" s="49"/>
      <c r="DA2585" s="49"/>
      <c r="DB2585" s="49"/>
      <c r="DC2585" s="50"/>
      <c r="DD2585" s="47"/>
      <c r="DE2585" s="50"/>
      <c r="DH2585" s="49"/>
      <c r="DI2585" s="49"/>
      <c r="DJ2585" s="49"/>
      <c r="DK2585" s="50"/>
      <c r="DL2585" s="47"/>
      <c r="DM2585" s="50"/>
      <c r="DP2585" s="49"/>
      <c r="DQ2585" s="49"/>
      <c r="DR2585" s="49"/>
      <c r="DS2585" s="50"/>
      <c r="DT2585" s="47"/>
      <c r="DU2585" s="50"/>
      <c r="DX2585" s="49"/>
      <c r="DY2585" s="49"/>
      <c r="DZ2585" s="49"/>
      <c r="EA2585" s="50"/>
      <c r="EB2585" s="47"/>
      <c r="EC2585" s="50"/>
      <c r="EF2585" s="49"/>
      <c r="EG2585" s="49"/>
      <c r="EH2585" s="49"/>
      <c r="EI2585" s="50"/>
      <c r="EJ2585" s="47"/>
      <c r="EK2585" s="50"/>
      <c r="EN2585" s="49"/>
      <c r="EO2585" s="49"/>
      <c r="EP2585" s="49"/>
      <c r="EQ2585" s="50"/>
      <c r="ER2585" s="47"/>
      <c r="ES2585" s="50"/>
      <c r="EV2585" s="49"/>
      <c r="EW2585" s="49"/>
      <c r="EX2585" s="49"/>
      <c r="EY2585" s="50"/>
      <c r="EZ2585" s="47"/>
      <c r="FA2585" s="50"/>
      <c r="FD2585" s="49"/>
      <c r="FE2585" s="49"/>
      <c r="FF2585" s="49"/>
      <c r="FG2585" s="50"/>
      <c r="FH2585" s="47"/>
      <c r="FI2585" s="50"/>
      <c r="FL2585" s="49"/>
      <c r="FM2585" s="49"/>
      <c r="FN2585" s="49"/>
      <c r="FO2585" s="50"/>
      <c r="FP2585" s="47"/>
      <c r="FQ2585" s="50"/>
      <c r="FT2585" s="49"/>
      <c r="FU2585" s="49"/>
      <c r="FV2585" s="49"/>
      <c r="FW2585" s="50"/>
      <c r="FX2585" s="47"/>
      <c r="FY2585" s="50"/>
      <c r="GB2585" s="49"/>
      <c r="GC2585" s="49"/>
      <c r="GD2585" s="49"/>
      <c r="GE2585" s="50"/>
      <c r="GF2585" s="47"/>
      <c r="GG2585" s="50"/>
      <c r="GJ2585" s="49"/>
      <c r="GK2585" s="49"/>
      <c r="GL2585" s="49"/>
      <c r="GM2585" s="50"/>
      <c r="GN2585" s="47"/>
      <c r="GO2585" s="50"/>
      <c r="GR2585" s="49"/>
      <c r="GS2585" s="49"/>
      <c r="GT2585" s="49"/>
      <c r="GU2585" s="50"/>
      <c r="GV2585" s="47"/>
      <c r="GW2585" s="50"/>
      <c r="GZ2585" s="49"/>
      <c r="HA2585" s="49"/>
      <c r="HB2585" s="49"/>
      <c r="HC2585" s="50"/>
      <c r="HD2585" s="47"/>
      <c r="HE2585" s="50"/>
      <c r="HH2585" s="49"/>
      <c r="HI2585" s="49"/>
      <c r="HJ2585" s="49"/>
      <c r="HK2585" s="50"/>
      <c r="HL2585" s="47"/>
      <c r="HM2585" s="50"/>
      <c r="HP2585" s="49"/>
      <c r="HQ2585" s="49"/>
      <c r="HR2585" s="49"/>
      <c r="HS2585" s="50"/>
      <c r="HT2585" s="47"/>
      <c r="HU2585" s="50"/>
      <c r="HX2585" s="49"/>
      <c r="HY2585" s="49"/>
      <c r="HZ2585" s="49"/>
      <c r="IA2585" s="50"/>
      <c r="IB2585" s="47"/>
      <c r="IC2585" s="50"/>
      <c r="IF2585" s="49"/>
      <c r="IG2585" s="49"/>
      <c r="IH2585" s="49"/>
      <c r="II2585" s="50"/>
      <c r="IJ2585" s="47"/>
      <c r="IK2585" s="50"/>
      <c r="IN2585" s="49"/>
      <c r="IO2585" s="49"/>
      <c r="IP2585" s="49"/>
      <c r="IQ2585" s="50"/>
    </row>
    <row r="2586" spans="1:251" s="48" customFormat="1">
      <c r="A2586" s="43">
        <v>1744</v>
      </c>
      <c r="B2586" s="44">
        <v>100000449778</v>
      </c>
      <c r="C2586" s="43">
        <v>0</v>
      </c>
      <c r="D2586" s="45" t="s">
        <v>454</v>
      </c>
      <c r="E2586" s="45" t="s">
        <v>395</v>
      </c>
      <c r="F2586" s="46">
        <v>11475.75</v>
      </c>
      <c r="G2586" s="46">
        <v>-1437.42</v>
      </c>
      <c r="H2586" s="46">
        <v>10038.33</v>
      </c>
      <c r="I2586" s="47"/>
      <c r="K2586" s="49"/>
      <c r="L2586" s="47"/>
      <c r="M2586" s="50"/>
      <c r="P2586" s="49"/>
      <c r="Q2586" s="49"/>
      <c r="R2586" s="49"/>
      <c r="S2586" s="50"/>
      <c r="T2586" s="47"/>
      <c r="U2586" s="50"/>
      <c r="X2586" s="49"/>
      <c r="Y2586" s="49"/>
      <c r="Z2586" s="49"/>
      <c r="AA2586" s="50"/>
      <c r="AB2586" s="47"/>
      <c r="AC2586" s="50"/>
      <c r="AF2586" s="49"/>
      <c r="AG2586" s="49"/>
      <c r="AH2586" s="49"/>
      <c r="AI2586" s="50"/>
      <c r="AJ2586" s="47"/>
      <c r="AK2586" s="50"/>
      <c r="AN2586" s="49"/>
      <c r="AO2586" s="49"/>
      <c r="AP2586" s="49"/>
      <c r="AQ2586" s="50"/>
      <c r="AR2586" s="47"/>
      <c r="AS2586" s="50"/>
      <c r="AV2586" s="49"/>
      <c r="AW2586" s="49"/>
      <c r="AX2586" s="49"/>
      <c r="AY2586" s="50"/>
      <c r="AZ2586" s="47"/>
      <c r="BA2586" s="50"/>
      <c r="BD2586" s="49"/>
      <c r="BE2586" s="49"/>
      <c r="BF2586" s="49"/>
      <c r="BG2586" s="50"/>
      <c r="BH2586" s="47"/>
      <c r="BI2586" s="50"/>
      <c r="BL2586" s="49"/>
      <c r="BM2586" s="49"/>
      <c r="BN2586" s="49"/>
      <c r="BO2586" s="50"/>
      <c r="BP2586" s="47"/>
      <c r="BQ2586" s="50"/>
      <c r="BT2586" s="49"/>
      <c r="BU2586" s="49"/>
      <c r="BV2586" s="49"/>
      <c r="BW2586" s="50"/>
      <c r="BX2586" s="47"/>
      <c r="BY2586" s="50"/>
      <c r="CB2586" s="49"/>
      <c r="CC2586" s="49"/>
      <c r="CD2586" s="49"/>
      <c r="CE2586" s="50"/>
      <c r="CF2586" s="47"/>
      <c r="CG2586" s="50"/>
      <c r="CJ2586" s="49"/>
      <c r="CK2586" s="49"/>
      <c r="CL2586" s="49"/>
      <c r="CM2586" s="50"/>
      <c r="CN2586" s="47"/>
      <c r="CO2586" s="50"/>
      <c r="CR2586" s="49"/>
      <c r="CS2586" s="49"/>
      <c r="CT2586" s="49"/>
      <c r="CU2586" s="50"/>
      <c r="CV2586" s="47"/>
      <c r="CW2586" s="50"/>
      <c r="CZ2586" s="49"/>
      <c r="DA2586" s="49"/>
      <c r="DB2586" s="49"/>
      <c r="DC2586" s="50"/>
      <c r="DD2586" s="47"/>
      <c r="DE2586" s="50"/>
      <c r="DH2586" s="49"/>
      <c r="DI2586" s="49"/>
      <c r="DJ2586" s="49"/>
      <c r="DK2586" s="50"/>
      <c r="DL2586" s="47"/>
      <c r="DM2586" s="50"/>
      <c r="DP2586" s="49"/>
      <c r="DQ2586" s="49"/>
      <c r="DR2586" s="49"/>
      <c r="DS2586" s="50"/>
      <c r="DT2586" s="47"/>
      <c r="DU2586" s="50"/>
      <c r="DX2586" s="49"/>
      <c r="DY2586" s="49"/>
      <c r="DZ2586" s="49"/>
      <c r="EA2586" s="50"/>
      <c r="EB2586" s="47"/>
      <c r="EC2586" s="50"/>
      <c r="EF2586" s="49"/>
      <c r="EG2586" s="49"/>
      <c r="EH2586" s="49"/>
      <c r="EI2586" s="50"/>
      <c r="EJ2586" s="47"/>
      <c r="EK2586" s="50"/>
      <c r="EN2586" s="49"/>
      <c r="EO2586" s="49"/>
      <c r="EP2586" s="49"/>
      <c r="EQ2586" s="50"/>
      <c r="ER2586" s="47"/>
      <c r="ES2586" s="50"/>
      <c r="EV2586" s="49"/>
      <c r="EW2586" s="49"/>
      <c r="EX2586" s="49"/>
      <c r="EY2586" s="50"/>
      <c r="EZ2586" s="47"/>
      <c r="FA2586" s="50"/>
      <c r="FD2586" s="49"/>
      <c r="FE2586" s="49"/>
      <c r="FF2586" s="49"/>
      <c r="FG2586" s="50"/>
      <c r="FH2586" s="47"/>
      <c r="FI2586" s="50"/>
      <c r="FL2586" s="49"/>
      <c r="FM2586" s="49"/>
      <c r="FN2586" s="49"/>
      <c r="FO2586" s="50"/>
      <c r="FP2586" s="47"/>
      <c r="FQ2586" s="50"/>
      <c r="FT2586" s="49"/>
      <c r="FU2586" s="49"/>
      <c r="FV2586" s="49"/>
      <c r="FW2586" s="50"/>
      <c r="FX2586" s="47"/>
      <c r="FY2586" s="50"/>
      <c r="GB2586" s="49"/>
      <c r="GC2586" s="49"/>
      <c r="GD2586" s="49"/>
      <c r="GE2586" s="50"/>
      <c r="GF2586" s="47"/>
      <c r="GG2586" s="50"/>
      <c r="GJ2586" s="49"/>
      <c r="GK2586" s="49"/>
      <c r="GL2586" s="49"/>
      <c r="GM2586" s="50"/>
      <c r="GN2586" s="47"/>
      <c r="GO2586" s="50"/>
      <c r="GR2586" s="49"/>
      <c r="GS2586" s="49"/>
      <c r="GT2586" s="49"/>
      <c r="GU2586" s="50"/>
      <c r="GV2586" s="47"/>
      <c r="GW2586" s="50"/>
      <c r="GZ2586" s="49"/>
      <c r="HA2586" s="49"/>
      <c r="HB2586" s="49"/>
      <c r="HC2586" s="50"/>
      <c r="HD2586" s="47"/>
      <c r="HE2586" s="50"/>
      <c r="HH2586" s="49"/>
      <c r="HI2586" s="49"/>
      <c r="HJ2586" s="49"/>
      <c r="HK2586" s="50"/>
      <c r="HL2586" s="47"/>
      <c r="HM2586" s="50"/>
      <c r="HP2586" s="49"/>
      <c r="HQ2586" s="49"/>
      <c r="HR2586" s="49"/>
      <c r="HS2586" s="50"/>
      <c r="HT2586" s="47"/>
      <c r="HU2586" s="50"/>
      <c r="HX2586" s="49"/>
      <c r="HY2586" s="49"/>
      <c r="HZ2586" s="49"/>
      <c r="IA2586" s="50"/>
      <c r="IB2586" s="47"/>
      <c r="IC2586" s="50"/>
      <c r="IF2586" s="49"/>
      <c r="IG2586" s="49"/>
      <c r="IH2586" s="49"/>
      <c r="II2586" s="50"/>
      <c r="IJ2586" s="47"/>
      <c r="IK2586" s="50"/>
      <c r="IN2586" s="49"/>
      <c r="IO2586" s="49"/>
      <c r="IP2586" s="49"/>
      <c r="IQ2586" s="50"/>
    </row>
    <row r="2587" spans="1:251" s="48" customFormat="1">
      <c r="A2587" s="43">
        <v>1745</v>
      </c>
      <c r="B2587" s="44">
        <v>100000449779</v>
      </c>
      <c r="C2587" s="43">
        <v>0</v>
      </c>
      <c r="D2587" s="45" t="s">
        <v>454</v>
      </c>
      <c r="E2587" s="45" t="s">
        <v>395</v>
      </c>
      <c r="F2587" s="46">
        <v>11475.75</v>
      </c>
      <c r="G2587" s="46">
        <v>-1437.42</v>
      </c>
      <c r="H2587" s="46">
        <v>10038.33</v>
      </c>
      <c r="I2587" s="47"/>
      <c r="K2587" s="49"/>
      <c r="L2587" s="47"/>
      <c r="M2587" s="50"/>
      <c r="P2587" s="49"/>
      <c r="Q2587" s="49"/>
      <c r="R2587" s="49"/>
      <c r="S2587" s="50"/>
      <c r="T2587" s="47"/>
      <c r="U2587" s="50"/>
      <c r="X2587" s="49"/>
      <c r="Y2587" s="49"/>
      <c r="Z2587" s="49"/>
      <c r="AA2587" s="50"/>
      <c r="AB2587" s="47"/>
      <c r="AC2587" s="50"/>
      <c r="AF2587" s="49"/>
      <c r="AG2587" s="49"/>
      <c r="AH2587" s="49"/>
      <c r="AI2587" s="50"/>
      <c r="AJ2587" s="47"/>
      <c r="AK2587" s="50"/>
      <c r="AN2587" s="49"/>
      <c r="AO2587" s="49"/>
      <c r="AP2587" s="49"/>
      <c r="AQ2587" s="50"/>
      <c r="AR2587" s="47"/>
      <c r="AS2587" s="50"/>
      <c r="AV2587" s="49"/>
      <c r="AW2587" s="49"/>
      <c r="AX2587" s="49"/>
      <c r="AY2587" s="50"/>
      <c r="AZ2587" s="47"/>
      <c r="BA2587" s="50"/>
      <c r="BD2587" s="49"/>
      <c r="BE2587" s="49"/>
      <c r="BF2587" s="49"/>
      <c r="BG2587" s="50"/>
      <c r="BH2587" s="47"/>
      <c r="BI2587" s="50"/>
      <c r="BL2587" s="49"/>
      <c r="BM2587" s="49"/>
      <c r="BN2587" s="49"/>
      <c r="BO2587" s="50"/>
      <c r="BP2587" s="47"/>
      <c r="BQ2587" s="50"/>
      <c r="BT2587" s="49"/>
      <c r="BU2587" s="49"/>
      <c r="BV2587" s="49"/>
      <c r="BW2587" s="50"/>
      <c r="BX2587" s="47"/>
      <c r="BY2587" s="50"/>
      <c r="CB2587" s="49"/>
      <c r="CC2587" s="49"/>
      <c r="CD2587" s="49"/>
      <c r="CE2587" s="50"/>
      <c r="CF2587" s="47"/>
      <c r="CG2587" s="50"/>
      <c r="CJ2587" s="49"/>
      <c r="CK2587" s="49"/>
      <c r="CL2587" s="49"/>
      <c r="CM2587" s="50"/>
      <c r="CN2587" s="47"/>
      <c r="CO2587" s="50"/>
      <c r="CR2587" s="49"/>
      <c r="CS2587" s="49"/>
      <c r="CT2587" s="49"/>
      <c r="CU2587" s="50"/>
      <c r="CV2587" s="47"/>
      <c r="CW2587" s="50"/>
      <c r="CZ2587" s="49"/>
      <c r="DA2587" s="49"/>
      <c r="DB2587" s="49"/>
      <c r="DC2587" s="50"/>
      <c r="DD2587" s="47"/>
      <c r="DE2587" s="50"/>
      <c r="DH2587" s="49"/>
      <c r="DI2587" s="49"/>
      <c r="DJ2587" s="49"/>
      <c r="DK2587" s="50"/>
      <c r="DL2587" s="47"/>
      <c r="DM2587" s="50"/>
      <c r="DP2587" s="49"/>
      <c r="DQ2587" s="49"/>
      <c r="DR2587" s="49"/>
      <c r="DS2587" s="50"/>
      <c r="DT2587" s="47"/>
      <c r="DU2587" s="50"/>
      <c r="DX2587" s="49"/>
      <c r="DY2587" s="49"/>
      <c r="DZ2587" s="49"/>
      <c r="EA2587" s="50"/>
      <c r="EB2587" s="47"/>
      <c r="EC2587" s="50"/>
      <c r="EF2587" s="49"/>
      <c r="EG2587" s="49"/>
      <c r="EH2587" s="49"/>
      <c r="EI2587" s="50"/>
      <c r="EJ2587" s="47"/>
      <c r="EK2587" s="50"/>
      <c r="EN2587" s="49"/>
      <c r="EO2587" s="49"/>
      <c r="EP2587" s="49"/>
      <c r="EQ2587" s="50"/>
      <c r="ER2587" s="47"/>
      <c r="ES2587" s="50"/>
      <c r="EV2587" s="49"/>
      <c r="EW2587" s="49"/>
      <c r="EX2587" s="49"/>
      <c r="EY2587" s="50"/>
      <c r="EZ2587" s="47"/>
      <c r="FA2587" s="50"/>
      <c r="FD2587" s="49"/>
      <c r="FE2587" s="49"/>
      <c r="FF2587" s="49"/>
      <c r="FG2587" s="50"/>
      <c r="FH2587" s="47"/>
      <c r="FI2587" s="50"/>
      <c r="FL2587" s="49"/>
      <c r="FM2587" s="49"/>
      <c r="FN2587" s="49"/>
      <c r="FO2587" s="50"/>
      <c r="FP2587" s="47"/>
      <c r="FQ2587" s="50"/>
      <c r="FT2587" s="49"/>
      <c r="FU2587" s="49"/>
      <c r="FV2587" s="49"/>
      <c r="FW2587" s="50"/>
      <c r="FX2587" s="47"/>
      <c r="FY2587" s="50"/>
      <c r="GB2587" s="49"/>
      <c r="GC2587" s="49"/>
      <c r="GD2587" s="49"/>
      <c r="GE2587" s="50"/>
      <c r="GF2587" s="47"/>
      <c r="GG2587" s="50"/>
      <c r="GJ2587" s="49"/>
      <c r="GK2587" s="49"/>
      <c r="GL2587" s="49"/>
      <c r="GM2587" s="50"/>
      <c r="GN2587" s="47"/>
      <c r="GO2587" s="50"/>
      <c r="GR2587" s="49"/>
      <c r="GS2587" s="49"/>
      <c r="GT2587" s="49"/>
      <c r="GU2587" s="50"/>
      <c r="GV2587" s="47"/>
      <c r="GW2587" s="50"/>
      <c r="GZ2587" s="49"/>
      <c r="HA2587" s="49"/>
      <c r="HB2587" s="49"/>
      <c r="HC2587" s="50"/>
      <c r="HD2587" s="47"/>
      <c r="HE2587" s="50"/>
      <c r="HH2587" s="49"/>
      <c r="HI2587" s="49"/>
      <c r="HJ2587" s="49"/>
      <c r="HK2587" s="50"/>
      <c r="HL2587" s="47"/>
      <c r="HM2587" s="50"/>
      <c r="HP2587" s="49"/>
      <c r="HQ2587" s="49"/>
      <c r="HR2587" s="49"/>
      <c r="HS2587" s="50"/>
      <c r="HT2587" s="47"/>
      <c r="HU2587" s="50"/>
      <c r="HX2587" s="49"/>
      <c r="HY2587" s="49"/>
      <c r="HZ2587" s="49"/>
      <c r="IA2587" s="50"/>
      <c r="IB2587" s="47"/>
      <c r="IC2587" s="50"/>
      <c r="IF2587" s="49"/>
      <c r="IG2587" s="49"/>
      <c r="IH2587" s="49"/>
      <c r="II2587" s="50"/>
      <c r="IJ2587" s="47"/>
      <c r="IK2587" s="50"/>
      <c r="IN2587" s="49"/>
      <c r="IO2587" s="49"/>
      <c r="IP2587" s="49"/>
      <c r="IQ2587" s="50"/>
    </row>
    <row r="2588" spans="1:251" s="48" customFormat="1">
      <c r="A2588" s="43">
        <v>1746</v>
      </c>
      <c r="B2588" s="44">
        <v>100000449780</v>
      </c>
      <c r="C2588" s="43">
        <v>0</v>
      </c>
      <c r="D2588" s="45" t="s">
        <v>454</v>
      </c>
      <c r="E2588" s="45" t="s">
        <v>395</v>
      </c>
      <c r="F2588" s="46">
        <v>11475.75</v>
      </c>
      <c r="G2588" s="46">
        <v>-1437.42</v>
      </c>
      <c r="H2588" s="46">
        <v>10038.33</v>
      </c>
      <c r="I2588" s="47"/>
      <c r="K2588" s="49"/>
      <c r="L2588" s="47"/>
      <c r="M2588" s="50"/>
      <c r="P2588" s="49"/>
      <c r="Q2588" s="49"/>
      <c r="R2588" s="49"/>
      <c r="S2588" s="50"/>
      <c r="T2588" s="47"/>
      <c r="U2588" s="50"/>
      <c r="X2588" s="49"/>
      <c r="Y2588" s="49"/>
      <c r="Z2588" s="49"/>
      <c r="AA2588" s="50"/>
      <c r="AB2588" s="47"/>
      <c r="AC2588" s="50"/>
      <c r="AF2588" s="49"/>
      <c r="AG2588" s="49"/>
      <c r="AH2588" s="49"/>
      <c r="AI2588" s="50"/>
      <c r="AJ2588" s="47"/>
      <c r="AK2588" s="50"/>
      <c r="AN2588" s="49"/>
      <c r="AO2588" s="49"/>
      <c r="AP2588" s="49"/>
      <c r="AQ2588" s="50"/>
      <c r="AR2588" s="47"/>
      <c r="AS2588" s="50"/>
      <c r="AV2588" s="49"/>
      <c r="AW2588" s="49"/>
      <c r="AX2588" s="49"/>
      <c r="AY2588" s="50"/>
      <c r="AZ2588" s="47"/>
      <c r="BA2588" s="50"/>
      <c r="BD2588" s="49"/>
      <c r="BE2588" s="49"/>
      <c r="BF2588" s="49"/>
      <c r="BG2588" s="50"/>
      <c r="BH2588" s="47"/>
      <c r="BI2588" s="50"/>
      <c r="BL2588" s="49"/>
      <c r="BM2588" s="49"/>
      <c r="BN2588" s="49"/>
      <c r="BO2588" s="50"/>
      <c r="BP2588" s="47"/>
      <c r="BQ2588" s="50"/>
      <c r="BT2588" s="49"/>
      <c r="BU2588" s="49"/>
      <c r="BV2588" s="49"/>
      <c r="BW2588" s="50"/>
      <c r="BX2588" s="47"/>
      <c r="BY2588" s="50"/>
      <c r="CB2588" s="49"/>
      <c r="CC2588" s="49"/>
      <c r="CD2588" s="49"/>
      <c r="CE2588" s="50"/>
      <c r="CF2588" s="47"/>
      <c r="CG2588" s="50"/>
      <c r="CJ2588" s="49"/>
      <c r="CK2588" s="49"/>
      <c r="CL2588" s="49"/>
      <c r="CM2588" s="50"/>
      <c r="CN2588" s="47"/>
      <c r="CO2588" s="50"/>
      <c r="CR2588" s="49"/>
      <c r="CS2588" s="49"/>
      <c r="CT2588" s="49"/>
      <c r="CU2588" s="50"/>
      <c r="CV2588" s="47"/>
      <c r="CW2588" s="50"/>
      <c r="CZ2588" s="49"/>
      <c r="DA2588" s="49"/>
      <c r="DB2588" s="49"/>
      <c r="DC2588" s="50"/>
      <c r="DD2588" s="47"/>
      <c r="DE2588" s="50"/>
      <c r="DH2588" s="49"/>
      <c r="DI2588" s="49"/>
      <c r="DJ2588" s="49"/>
      <c r="DK2588" s="50"/>
      <c r="DL2588" s="47"/>
      <c r="DM2588" s="50"/>
      <c r="DP2588" s="49"/>
      <c r="DQ2588" s="49"/>
      <c r="DR2588" s="49"/>
      <c r="DS2588" s="50"/>
      <c r="DT2588" s="47"/>
      <c r="DU2588" s="50"/>
      <c r="DX2588" s="49"/>
      <c r="DY2588" s="49"/>
      <c r="DZ2588" s="49"/>
      <c r="EA2588" s="50"/>
      <c r="EB2588" s="47"/>
      <c r="EC2588" s="50"/>
      <c r="EF2588" s="49"/>
      <c r="EG2588" s="49"/>
      <c r="EH2588" s="49"/>
      <c r="EI2588" s="50"/>
      <c r="EJ2588" s="47"/>
      <c r="EK2588" s="50"/>
      <c r="EN2588" s="49"/>
      <c r="EO2588" s="49"/>
      <c r="EP2588" s="49"/>
      <c r="EQ2588" s="50"/>
      <c r="ER2588" s="47"/>
      <c r="ES2588" s="50"/>
      <c r="EV2588" s="49"/>
      <c r="EW2588" s="49"/>
      <c r="EX2588" s="49"/>
      <c r="EY2588" s="50"/>
      <c r="EZ2588" s="47"/>
      <c r="FA2588" s="50"/>
      <c r="FD2588" s="49"/>
      <c r="FE2588" s="49"/>
      <c r="FF2588" s="49"/>
      <c r="FG2588" s="50"/>
      <c r="FH2588" s="47"/>
      <c r="FI2588" s="50"/>
      <c r="FL2588" s="49"/>
      <c r="FM2588" s="49"/>
      <c r="FN2588" s="49"/>
      <c r="FO2588" s="50"/>
      <c r="FP2588" s="47"/>
      <c r="FQ2588" s="50"/>
      <c r="FT2588" s="49"/>
      <c r="FU2588" s="49"/>
      <c r="FV2588" s="49"/>
      <c r="FW2588" s="50"/>
      <c r="FX2588" s="47"/>
      <c r="FY2588" s="50"/>
      <c r="GB2588" s="49"/>
      <c r="GC2588" s="49"/>
      <c r="GD2588" s="49"/>
      <c r="GE2588" s="50"/>
      <c r="GF2588" s="47"/>
      <c r="GG2588" s="50"/>
      <c r="GJ2588" s="49"/>
      <c r="GK2588" s="49"/>
      <c r="GL2588" s="49"/>
      <c r="GM2588" s="50"/>
      <c r="GN2588" s="47"/>
      <c r="GO2588" s="50"/>
      <c r="GR2588" s="49"/>
      <c r="GS2588" s="49"/>
      <c r="GT2588" s="49"/>
      <c r="GU2588" s="50"/>
      <c r="GV2588" s="47"/>
      <c r="GW2588" s="50"/>
      <c r="GZ2588" s="49"/>
      <c r="HA2588" s="49"/>
      <c r="HB2588" s="49"/>
      <c r="HC2588" s="50"/>
      <c r="HD2588" s="47"/>
      <c r="HE2588" s="50"/>
      <c r="HH2588" s="49"/>
      <c r="HI2588" s="49"/>
      <c r="HJ2588" s="49"/>
      <c r="HK2588" s="50"/>
      <c r="HL2588" s="47"/>
      <c r="HM2588" s="50"/>
      <c r="HP2588" s="49"/>
      <c r="HQ2588" s="49"/>
      <c r="HR2588" s="49"/>
      <c r="HS2588" s="50"/>
      <c r="HT2588" s="47"/>
      <c r="HU2588" s="50"/>
      <c r="HX2588" s="49"/>
      <c r="HY2588" s="49"/>
      <c r="HZ2588" s="49"/>
      <c r="IA2588" s="50"/>
      <c r="IB2588" s="47"/>
      <c r="IC2588" s="50"/>
      <c r="IF2588" s="49"/>
      <c r="IG2588" s="49"/>
      <c r="IH2588" s="49"/>
      <c r="II2588" s="50"/>
      <c r="IJ2588" s="47"/>
      <c r="IK2588" s="50"/>
      <c r="IN2588" s="49"/>
      <c r="IO2588" s="49"/>
      <c r="IP2588" s="49"/>
      <c r="IQ2588" s="50"/>
    </row>
    <row r="2589" spans="1:251" s="48" customFormat="1">
      <c r="A2589" s="43">
        <v>1747</v>
      </c>
      <c r="B2589" s="44">
        <v>100000449781</v>
      </c>
      <c r="C2589" s="43">
        <v>0</v>
      </c>
      <c r="D2589" s="45" t="s">
        <v>454</v>
      </c>
      <c r="E2589" s="45" t="s">
        <v>395</v>
      </c>
      <c r="F2589" s="46">
        <v>11475.75</v>
      </c>
      <c r="G2589" s="46">
        <v>-1437.42</v>
      </c>
      <c r="H2589" s="46">
        <v>10038.33</v>
      </c>
      <c r="I2589" s="47"/>
      <c r="K2589" s="49"/>
      <c r="L2589" s="47"/>
      <c r="M2589" s="50"/>
      <c r="P2589" s="49"/>
      <c r="Q2589" s="49"/>
      <c r="R2589" s="49"/>
      <c r="S2589" s="50"/>
      <c r="T2589" s="47"/>
      <c r="U2589" s="50"/>
      <c r="X2589" s="49"/>
      <c r="Y2589" s="49"/>
      <c r="Z2589" s="49"/>
      <c r="AA2589" s="50"/>
      <c r="AB2589" s="47"/>
      <c r="AC2589" s="50"/>
      <c r="AF2589" s="49"/>
      <c r="AG2589" s="49"/>
      <c r="AH2589" s="49"/>
      <c r="AI2589" s="50"/>
      <c r="AJ2589" s="47"/>
      <c r="AK2589" s="50"/>
      <c r="AN2589" s="49"/>
      <c r="AO2589" s="49"/>
      <c r="AP2589" s="49"/>
      <c r="AQ2589" s="50"/>
      <c r="AR2589" s="47"/>
      <c r="AS2589" s="50"/>
      <c r="AV2589" s="49"/>
      <c r="AW2589" s="49"/>
      <c r="AX2589" s="49"/>
      <c r="AY2589" s="50"/>
      <c r="AZ2589" s="47"/>
      <c r="BA2589" s="50"/>
      <c r="BD2589" s="49"/>
      <c r="BE2589" s="49"/>
      <c r="BF2589" s="49"/>
      <c r="BG2589" s="50"/>
      <c r="BH2589" s="47"/>
      <c r="BI2589" s="50"/>
      <c r="BL2589" s="49"/>
      <c r="BM2589" s="49"/>
      <c r="BN2589" s="49"/>
      <c r="BO2589" s="50"/>
      <c r="BP2589" s="47"/>
      <c r="BQ2589" s="50"/>
      <c r="BT2589" s="49"/>
      <c r="BU2589" s="49"/>
      <c r="BV2589" s="49"/>
      <c r="BW2589" s="50"/>
      <c r="BX2589" s="47"/>
      <c r="BY2589" s="50"/>
      <c r="CB2589" s="49"/>
      <c r="CC2589" s="49"/>
      <c r="CD2589" s="49"/>
      <c r="CE2589" s="50"/>
      <c r="CF2589" s="47"/>
      <c r="CG2589" s="50"/>
      <c r="CJ2589" s="49"/>
      <c r="CK2589" s="49"/>
      <c r="CL2589" s="49"/>
      <c r="CM2589" s="50"/>
      <c r="CN2589" s="47"/>
      <c r="CO2589" s="50"/>
      <c r="CR2589" s="49"/>
      <c r="CS2589" s="49"/>
      <c r="CT2589" s="49"/>
      <c r="CU2589" s="50"/>
      <c r="CV2589" s="47"/>
      <c r="CW2589" s="50"/>
      <c r="CZ2589" s="49"/>
      <c r="DA2589" s="49"/>
      <c r="DB2589" s="49"/>
      <c r="DC2589" s="50"/>
      <c r="DD2589" s="47"/>
      <c r="DE2589" s="50"/>
      <c r="DH2589" s="49"/>
      <c r="DI2589" s="49"/>
      <c r="DJ2589" s="49"/>
      <c r="DK2589" s="50"/>
      <c r="DL2589" s="47"/>
      <c r="DM2589" s="50"/>
      <c r="DP2589" s="49"/>
      <c r="DQ2589" s="49"/>
      <c r="DR2589" s="49"/>
      <c r="DS2589" s="50"/>
      <c r="DT2589" s="47"/>
      <c r="DU2589" s="50"/>
      <c r="DX2589" s="49"/>
      <c r="DY2589" s="49"/>
      <c r="DZ2589" s="49"/>
      <c r="EA2589" s="50"/>
      <c r="EB2589" s="47"/>
      <c r="EC2589" s="50"/>
      <c r="EF2589" s="49"/>
      <c r="EG2589" s="49"/>
      <c r="EH2589" s="49"/>
      <c r="EI2589" s="50"/>
      <c r="EJ2589" s="47"/>
      <c r="EK2589" s="50"/>
      <c r="EN2589" s="49"/>
      <c r="EO2589" s="49"/>
      <c r="EP2589" s="49"/>
      <c r="EQ2589" s="50"/>
      <c r="ER2589" s="47"/>
      <c r="ES2589" s="50"/>
      <c r="EV2589" s="49"/>
      <c r="EW2589" s="49"/>
      <c r="EX2589" s="49"/>
      <c r="EY2589" s="50"/>
      <c r="EZ2589" s="47"/>
      <c r="FA2589" s="50"/>
      <c r="FD2589" s="49"/>
      <c r="FE2589" s="49"/>
      <c r="FF2589" s="49"/>
      <c r="FG2589" s="50"/>
      <c r="FH2589" s="47"/>
      <c r="FI2589" s="50"/>
      <c r="FL2589" s="49"/>
      <c r="FM2589" s="49"/>
      <c r="FN2589" s="49"/>
      <c r="FO2589" s="50"/>
      <c r="FP2589" s="47"/>
      <c r="FQ2589" s="50"/>
      <c r="FT2589" s="49"/>
      <c r="FU2589" s="49"/>
      <c r="FV2589" s="49"/>
      <c r="FW2589" s="50"/>
      <c r="FX2589" s="47"/>
      <c r="FY2589" s="50"/>
      <c r="GB2589" s="49"/>
      <c r="GC2589" s="49"/>
      <c r="GD2589" s="49"/>
      <c r="GE2589" s="50"/>
      <c r="GF2589" s="47"/>
      <c r="GG2589" s="50"/>
      <c r="GJ2589" s="49"/>
      <c r="GK2589" s="49"/>
      <c r="GL2589" s="49"/>
      <c r="GM2589" s="50"/>
      <c r="GN2589" s="47"/>
      <c r="GO2589" s="50"/>
      <c r="GR2589" s="49"/>
      <c r="GS2589" s="49"/>
      <c r="GT2589" s="49"/>
      <c r="GU2589" s="50"/>
      <c r="GV2589" s="47"/>
      <c r="GW2589" s="50"/>
      <c r="GZ2589" s="49"/>
      <c r="HA2589" s="49"/>
      <c r="HB2589" s="49"/>
      <c r="HC2589" s="50"/>
      <c r="HD2589" s="47"/>
      <c r="HE2589" s="50"/>
      <c r="HH2589" s="49"/>
      <c r="HI2589" s="49"/>
      <c r="HJ2589" s="49"/>
      <c r="HK2589" s="50"/>
      <c r="HL2589" s="47"/>
      <c r="HM2589" s="50"/>
      <c r="HP2589" s="49"/>
      <c r="HQ2589" s="49"/>
      <c r="HR2589" s="49"/>
      <c r="HS2589" s="50"/>
      <c r="HT2589" s="47"/>
      <c r="HU2589" s="50"/>
      <c r="HX2589" s="49"/>
      <c r="HY2589" s="49"/>
      <c r="HZ2589" s="49"/>
      <c r="IA2589" s="50"/>
      <c r="IB2589" s="47"/>
      <c r="IC2589" s="50"/>
      <c r="IF2589" s="49"/>
      <c r="IG2589" s="49"/>
      <c r="IH2589" s="49"/>
      <c r="II2589" s="50"/>
      <c r="IJ2589" s="47"/>
      <c r="IK2589" s="50"/>
      <c r="IN2589" s="49"/>
      <c r="IO2589" s="49"/>
      <c r="IP2589" s="49"/>
      <c r="IQ2589" s="50"/>
    </row>
    <row r="2590" spans="1:251" s="48" customFormat="1">
      <c r="A2590" s="43">
        <v>1748</v>
      </c>
      <c r="B2590" s="44">
        <v>100000449782</v>
      </c>
      <c r="C2590" s="43">
        <v>0</v>
      </c>
      <c r="D2590" s="45" t="s">
        <v>454</v>
      </c>
      <c r="E2590" s="45" t="s">
        <v>395</v>
      </c>
      <c r="F2590" s="46">
        <v>11475.75</v>
      </c>
      <c r="G2590" s="46">
        <v>-1437.42</v>
      </c>
      <c r="H2590" s="46">
        <v>10038.33</v>
      </c>
      <c r="I2590" s="47"/>
      <c r="K2590" s="49"/>
      <c r="L2590" s="47"/>
      <c r="M2590" s="50"/>
      <c r="P2590" s="49"/>
      <c r="Q2590" s="49"/>
      <c r="R2590" s="49"/>
      <c r="S2590" s="50"/>
      <c r="T2590" s="47"/>
      <c r="U2590" s="50"/>
      <c r="X2590" s="49"/>
      <c r="Y2590" s="49"/>
      <c r="Z2590" s="49"/>
      <c r="AA2590" s="50"/>
      <c r="AB2590" s="47"/>
      <c r="AC2590" s="50"/>
      <c r="AF2590" s="49"/>
      <c r="AG2590" s="49"/>
      <c r="AH2590" s="49"/>
      <c r="AI2590" s="50"/>
      <c r="AJ2590" s="47"/>
      <c r="AK2590" s="50"/>
      <c r="AN2590" s="49"/>
      <c r="AO2590" s="49"/>
      <c r="AP2590" s="49"/>
      <c r="AQ2590" s="50"/>
      <c r="AR2590" s="47"/>
      <c r="AS2590" s="50"/>
      <c r="AV2590" s="49"/>
      <c r="AW2590" s="49"/>
      <c r="AX2590" s="49"/>
      <c r="AY2590" s="50"/>
      <c r="AZ2590" s="47"/>
      <c r="BA2590" s="50"/>
      <c r="BD2590" s="49"/>
      <c r="BE2590" s="49"/>
      <c r="BF2590" s="49"/>
      <c r="BG2590" s="50"/>
      <c r="BH2590" s="47"/>
      <c r="BI2590" s="50"/>
      <c r="BL2590" s="49"/>
      <c r="BM2590" s="49"/>
      <c r="BN2590" s="49"/>
      <c r="BO2590" s="50"/>
      <c r="BP2590" s="47"/>
      <c r="BQ2590" s="50"/>
      <c r="BT2590" s="49"/>
      <c r="BU2590" s="49"/>
      <c r="BV2590" s="49"/>
      <c r="BW2590" s="50"/>
      <c r="BX2590" s="47"/>
      <c r="BY2590" s="50"/>
      <c r="CB2590" s="49"/>
      <c r="CC2590" s="49"/>
      <c r="CD2590" s="49"/>
      <c r="CE2590" s="50"/>
      <c r="CF2590" s="47"/>
      <c r="CG2590" s="50"/>
      <c r="CJ2590" s="49"/>
      <c r="CK2590" s="49"/>
      <c r="CL2590" s="49"/>
      <c r="CM2590" s="50"/>
      <c r="CN2590" s="47"/>
      <c r="CO2590" s="50"/>
      <c r="CR2590" s="49"/>
      <c r="CS2590" s="49"/>
      <c r="CT2590" s="49"/>
      <c r="CU2590" s="50"/>
      <c r="CV2590" s="47"/>
      <c r="CW2590" s="50"/>
      <c r="CZ2590" s="49"/>
      <c r="DA2590" s="49"/>
      <c r="DB2590" s="49"/>
      <c r="DC2590" s="50"/>
      <c r="DD2590" s="47"/>
      <c r="DE2590" s="50"/>
      <c r="DH2590" s="49"/>
      <c r="DI2590" s="49"/>
      <c r="DJ2590" s="49"/>
      <c r="DK2590" s="50"/>
      <c r="DL2590" s="47"/>
      <c r="DM2590" s="50"/>
      <c r="DP2590" s="49"/>
      <c r="DQ2590" s="49"/>
      <c r="DR2590" s="49"/>
      <c r="DS2590" s="50"/>
      <c r="DT2590" s="47"/>
      <c r="DU2590" s="50"/>
      <c r="DX2590" s="49"/>
      <c r="DY2590" s="49"/>
      <c r="DZ2590" s="49"/>
      <c r="EA2590" s="50"/>
      <c r="EB2590" s="47"/>
      <c r="EC2590" s="50"/>
      <c r="EF2590" s="49"/>
      <c r="EG2590" s="49"/>
      <c r="EH2590" s="49"/>
      <c r="EI2590" s="50"/>
      <c r="EJ2590" s="47"/>
      <c r="EK2590" s="50"/>
      <c r="EN2590" s="49"/>
      <c r="EO2590" s="49"/>
      <c r="EP2590" s="49"/>
      <c r="EQ2590" s="50"/>
      <c r="ER2590" s="47"/>
      <c r="ES2590" s="50"/>
      <c r="EV2590" s="49"/>
      <c r="EW2590" s="49"/>
      <c r="EX2590" s="49"/>
      <c r="EY2590" s="50"/>
      <c r="EZ2590" s="47"/>
      <c r="FA2590" s="50"/>
      <c r="FD2590" s="49"/>
      <c r="FE2590" s="49"/>
      <c r="FF2590" s="49"/>
      <c r="FG2590" s="50"/>
      <c r="FH2590" s="47"/>
      <c r="FI2590" s="50"/>
      <c r="FL2590" s="49"/>
      <c r="FM2590" s="49"/>
      <c r="FN2590" s="49"/>
      <c r="FO2590" s="50"/>
      <c r="FP2590" s="47"/>
      <c r="FQ2590" s="50"/>
      <c r="FT2590" s="49"/>
      <c r="FU2590" s="49"/>
      <c r="FV2590" s="49"/>
      <c r="FW2590" s="50"/>
      <c r="FX2590" s="47"/>
      <c r="FY2590" s="50"/>
      <c r="GB2590" s="49"/>
      <c r="GC2590" s="49"/>
      <c r="GD2590" s="49"/>
      <c r="GE2590" s="50"/>
      <c r="GF2590" s="47"/>
      <c r="GG2590" s="50"/>
      <c r="GJ2590" s="49"/>
      <c r="GK2590" s="49"/>
      <c r="GL2590" s="49"/>
      <c r="GM2590" s="50"/>
      <c r="GN2590" s="47"/>
      <c r="GO2590" s="50"/>
      <c r="GR2590" s="49"/>
      <c r="GS2590" s="49"/>
      <c r="GT2590" s="49"/>
      <c r="GU2590" s="50"/>
      <c r="GV2590" s="47"/>
      <c r="GW2590" s="50"/>
      <c r="GZ2590" s="49"/>
      <c r="HA2590" s="49"/>
      <c r="HB2590" s="49"/>
      <c r="HC2590" s="50"/>
      <c r="HD2590" s="47"/>
      <c r="HE2590" s="50"/>
      <c r="HH2590" s="49"/>
      <c r="HI2590" s="49"/>
      <c r="HJ2590" s="49"/>
      <c r="HK2590" s="50"/>
      <c r="HL2590" s="47"/>
      <c r="HM2590" s="50"/>
      <c r="HP2590" s="49"/>
      <c r="HQ2590" s="49"/>
      <c r="HR2590" s="49"/>
      <c r="HS2590" s="50"/>
      <c r="HT2590" s="47"/>
      <c r="HU2590" s="50"/>
      <c r="HX2590" s="49"/>
      <c r="HY2590" s="49"/>
      <c r="HZ2590" s="49"/>
      <c r="IA2590" s="50"/>
      <c r="IB2590" s="47"/>
      <c r="IC2590" s="50"/>
      <c r="IF2590" s="49"/>
      <c r="IG2590" s="49"/>
      <c r="IH2590" s="49"/>
      <c r="II2590" s="50"/>
      <c r="IJ2590" s="47"/>
      <c r="IK2590" s="50"/>
      <c r="IN2590" s="49"/>
      <c r="IO2590" s="49"/>
      <c r="IP2590" s="49"/>
      <c r="IQ2590" s="50"/>
    </row>
    <row r="2591" spans="1:251" s="48" customFormat="1">
      <c r="A2591" s="43">
        <v>1749</v>
      </c>
      <c r="B2591" s="44">
        <v>100000449783</v>
      </c>
      <c r="C2591" s="43">
        <v>0</v>
      </c>
      <c r="D2591" s="45" t="s">
        <v>454</v>
      </c>
      <c r="E2591" s="45" t="s">
        <v>395</v>
      </c>
      <c r="F2591" s="46">
        <v>11475.75</v>
      </c>
      <c r="G2591" s="46">
        <v>-1437.42</v>
      </c>
      <c r="H2591" s="46">
        <v>10038.33</v>
      </c>
      <c r="I2591" s="47"/>
      <c r="K2591" s="49"/>
      <c r="L2591" s="47"/>
      <c r="M2591" s="50"/>
      <c r="P2591" s="49"/>
      <c r="Q2591" s="49"/>
      <c r="R2591" s="49"/>
      <c r="S2591" s="50"/>
      <c r="T2591" s="47"/>
      <c r="U2591" s="50"/>
      <c r="X2591" s="49"/>
      <c r="Y2591" s="49"/>
      <c r="Z2591" s="49"/>
      <c r="AA2591" s="50"/>
      <c r="AB2591" s="47"/>
      <c r="AC2591" s="50"/>
      <c r="AF2591" s="49"/>
      <c r="AG2591" s="49"/>
      <c r="AH2591" s="49"/>
      <c r="AI2591" s="50"/>
      <c r="AJ2591" s="47"/>
      <c r="AK2591" s="50"/>
      <c r="AN2591" s="49"/>
      <c r="AO2591" s="49"/>
      <c r="AP2591" s="49"/>
      <c r="AQ2591" s="50"/>
      <c r="AR2591" s="47"/>
      <c r="AS2591" s="50"/>
      <c r="AV2591" s="49"/>
      <c r="AW2591" s="49"/>
      <c r="AX2591" s="49"/>
      <c r="AY2591" s="50"/>
      <c r="AZ2591" s="47"/>
      <c r="BA2591" s="50"/>
      <c r="BD2591" s="49"/>
      <c r="BE2591" s="49"/>
      <c r="BF2591" s="49"/>
      <c r="BG2591" s="50"/>
      <c r="BH2591" s="47"/>
      <c r="BI2591" s="50"/>
      <c r="BL2591" s="49"/>
      <c r="BM2591" s="49"/>
      <c r="BN2591" s="49"/>
      <c r="BO2591" s="50"/>
      <c r="BP2591" s="47"/>
      <c r="BQ2591" s="50"/>
      <c r="BT2591" s="49"/>
      <c r="BU2591" s="49"/>
      <c r="BV2591" s="49"/>
      <c r="BW2591" s="50"/>
      <c r="BX2591" s="47"/>
      <c r="BY2591" s="50"/>
      <c r="CB2591" s="49"/>
      <c r="CC2591" s="49"/>
      <c r="CD2591" s="49"/>
      <c r="CE2591" s="50"/>
      <c r="CF2591" s="47"/>
      <c r="CG2591" s="50"/>
      <c r="CJ2591" s="49"/>
      <c r="CK2591" s="49"/>
      <c r="CL2591" s="49"/>
      <c r="CM2591" s="50"/>
      <c r="CN2591" s="47"/>
      <c r="CO2591" s="50"/>
      <c r="CR2591" s="49"/>
      <c r="CS2591" s="49"/>
      <c r="CT2591" s="49"/>
      <c r="CU2591" s="50"/>
      <c r="CV2591" s="47"/>
      <c r="CW2591" s="50"/>
      <c r="CZ2591" s="49"/>
      <c r="DA2591" s="49"/>
      <c r="DB2591" s="49"/>
      <c r="DC2591" s="50"/>
      <c r="DD2591" s="47"/>
      <c r="DE2591" s="50"/>
      <c r="DH2591" s="49"/>
      <c r="DI2591" s="49"/>
      <c r="DJ2591" s="49"/>
      <c r="DK2591" s="50"/>
      <c r="DL2591" s="47"/>
      <c r="DM2591" s="50"/>
      <c r="DP2591" s="49"/>
      <c r="DQ2591" s="49"/>
      <c r="DR2591" s="49"/>
      <c r="DS2591" s="50"/>
      <c r="DT2591" s="47"/>
      <c r="DU2591" s="50"/>
      <c r="DX2591" s="49"/>
      <c r="DY2591" s="49"/>
      <c r="DZ2591" s="49"/>
      <c r="EA2591" s="50"/>
      <c r="EB2591" s="47"/>
      <c r="EC2591" s="50"/>
      <c r="EF2591" s="49"/>
      <c r="EG2591" s="49"/>
      <c r="EH2591" s="49"/>
      <c r="EI2591" s="50"/>
      <c r="EJ2591" s="47"/>
      <c r="EK2591" s="50"/>
      <c r="EN2591" s="49"/>
      <c r="EO2591" s="49"/>
      <c r="EP2591" s="49"/>
      <c r="EQ2591" s="50"/>
      <c r="ER2591" s="47"/>
      <c r="ES2591" s="50"/>
      <c r="EV2591" s="49"/>
      <c r="EW2591" s="49"/>
      <c r="EX2591" s="49"/>
      <c r="EY2591" s="50"/>
      <c r="EZ2591" s="47"/>
      <c r="FA2591" s="50"/>
      <c r="FD2591" s="49"/>
      <c r="FE2591" s="49"/>
      <c r="FF2591" s="49"/>
      <c r="FG2591" s="50"/>
      <c r="FH2591" s="47"/>
      <c r="FI2591" s="50"/>
      <c r="FL2591" s="49"/>
      <c r="FM2591" s="49"/>
      <c r="FN2591" s="49"/>
      <c r="FO2591" s="50"/>
      <c r="FP2591" s="47"/>
      <c r="FQ2591" s="50"/>
      <c r="FT2591" s="49"/>
      <c r="FU2591" s="49"/>
      <c r="FV2591" s="49"/>
      <c r="FW2591" s="50"/>
      <c r="FX2591" s="47"/>
      <c r="FY2591" s="50"/>
      <c r="GB2591" s="49"/>
      <c r="GC2591" s="49"/>
      <c r="GD2591" s="49"/>
      <c r="GE2591" s="50"/>
      <c r="GF2591" s="47"/>
      <c r="GG2591" s="50"/>
      <c r="GJ2591" s="49"/>
      <c r="GK2591" s="49"/>
      <c r="GL2591" s="49"/>
      <c r="GM2591" s="50"/>
      <c r="GN2591" s="47"/>
      <c r="GO2591" s="50"/>
      <c r="GR2591" s="49"/>
      <c r="GS2591" s="49"/>
      <c r="GT2591" s="49"/>
      <c r="GU2591" s="50"/>
      <c r="GV2591" s="47"/>
      <c r="GW2591" s="50"/>
      <c r="GZ2591" s="49"/>
      <c r="HA2591" s="49"/>
      <c r="HB2591" s="49"/>
      <c r="HC2591" s="50"/>
      <c r="HD2591" s="47"/>
      <c r="HE2591" s="50"/>
      <c r="HH2591" s="49"/>
      <c r="HI2591" s="49"/>
      <c r="HJ2591" s="49"/>
      <c r="HK2591" s="50"/>
      <c r="HL2591" s="47"/>
      <c r="HM2591" s="50"/>
      <c r="HP2591" s="49"/>
      <c r="HQ2591" s="49"/>
      <c r="HR2591" s="49"/>
      <c r="HS2591" s="50"/>
      <c r="HT2591" s="47"/>
      <c r="HU2591" s="50"/>
      <c r="HX2591" s="49"/>
      <c r="HY2591" s="49"/>
      <c r="HZ2591" s="49"/>
      <c r="IA2591" s="50"/>
      <c r="IB2591" s="47"/>
      <c r="IC2591" s="50"/>
      <c r="IF2591" s="49"/>
      <c r="IG2591" s="49"/>
      <c r="IH2591" s="49"/>
      <c r="II2591" s="50"/>
      <c r="IJ2591" s="47"/>
      <c r="IK2591" s="50"/>
      <c r="IN2591" s="49"/>
      <c r="IO2591" s="49"/>
      <c r="IP2591" s="49"/>
      <c r="IQ2591" s="50"/>
    </row>
    <row r="2592" spans="1:251" s="48" customFormat="1">
      <c r="A2592" s="43">
        <v>1750</v>
      </c>
      <c r="B2592" s="44">
        <v>100000449784</v>
      </c>
      <c r="C2592" s="43">
        <v>0</v>
      </c>
      <c r="D2592" s="45" t="s">
        <v>454</v>
      </c>
      <c r="E2592" s="45" t="s">
        <v>395</v>
      </c>
      <c r="F2592" s="46">
        <v>11475.75</v>
      </c>
      <c r="G2592" s="46">
        <v>-1437.42</v>
      </c>
      <c r="H2592" s="46">
        <v>10038.33</v>
      </c>
      <c r="I2592" s="47"/>
      <c r="K2592" s="49"/>
      <c r="L2592" s="47"/>
      <c r="M2592" s="50"/>
      <c r="P2592" s="49"/>
      <c r="Q2592" s="49"/>
      <c r="R2592" s="49"/>
      <c r="S2592" s="50"/>
      <c r="T2592" s="47"/>
      <c r="U2592" s="50"/>
      <c r="X2592" s="49"/>
      <c r="Y2592" s="49"/>
      <c r="Z2592" s="49"/>
      <c r="AA2592" s="50"/>
      <c r="AB2592" s="47"/>
      <c r="AC2592" s="50"/>
      <c r="AF2592" s="49"/>
      <c r="AG2592" s="49"/>
      <c r="AH2592" s="49"/>
      <c r="AI2592" s="50"/>
      <c r="AJ2592" s="47"/>
      <c r="AK2592" s="50"/>
      <c r="AN2592" s="49"/>
      <c r="AO2592" s="49"/>
      <c r="AP2592" s="49"/>
      <c r="AQ2592" s="50"/>
      <c r="AR2592" s="47"/>
      <c r="AS2592" s="50"/>
      <c r="AV2592" s="49"/>
      <c r="AW2592" s="49"/>
      <c r="AX2592" s="49"/>
      <c r="AY2592" s="50"/>
      <c r="AZ2592" s="47"/>
      <c r="BA2592" s="50"/>
      <c r="BD2592" s="49"/>
      <c r="BE2592" s="49"/>
      <c r="BF2592" s="49"/>
      <c r="BG2592" s="50"/>
      <c r="BH2592" s="47"/>
      <c r="BI2592" s="50"/>
      <c r="BL2592" s="49"/>
      <c r="BM2592" s="49"/>
      <c r="BN2592" s="49"/>
      <c r="BO2592" s="50"/>
      <c r="BP2592" s="47"/>
      <c r="BQ2592" s="50"/>
      <c r="BT2592" s="49"/>
      <c r="BU2592" s="49"/>
      <c r="BV2592" s="49"/>
      <c r="BW2592" s="50"/>
      <c r="BX2592" s="47"/>
      <c r="BY2592" s="50"/>
      <c r="CB2592" s="49"/>
      <c r="CC2592" s="49"/>
      <c r="CD2592" s="49"/>
      <c r="CE2592" s="50"/>
      <c r="CF2592" s="47"/>
      <c r="CG2592" s="50"/>
      <c r="CJ2592" s="49"/>
      <c r="CK2592" s="49"/>
      <c r="CL2592" s="49"/>
      <c r="CM2592" s="50"/>
      <c r="CN2592" s="47"/>
      <c r="CO2592" s="50"/>
      <c r="CR2592" s="49"/>
      <c r="CS2592" s="49"/>
      <c r="CT2592" s="49"/>
      <c r="CU2592" s="50"/>
      <c r="CV2592" s="47"/>
      <c r="CW2592" s="50"/>
      <c r="CZ2592" s="49"/>
      <c r="DA2592" s="49"/>
      <c r="DB2592" s="49"/>
      <c r="DC2592" s="50"/>
      <c r="DD2592" s="47"/>
      <c r="DE2592" s="50"/>
      <c r="DH2592" s="49"/>
      <c r="DI2592" s="49"/>
      <c r="DJ2592" s="49"/>
      <c r="DK2592" s="50"/>
      <c r="DL2592" s="47"/>
      <c r="DM2592" s="50"/>
      <c r="DP2592" s="49"/>
      <c r="DQ2592" s="49"/>
      <c r="DR2592" s="49"/>
      <c r="DS2592" s="50"/>
      <c r="DT2592" s="47"/>
      <c r="DU2592" s="50"/>
      <c r="DX2592" s="49"/>
      <c r="DY2592" s="49"/>
      <c r="DZ2592" s="49"/>
      <c r="EA2592" s="50"/>
      <c r="EB2592" s="47"/>
      <c r="EC2592" s="50"/>
      <c r="EF2592" s="49"/>
      <c r="EG2592" s="49"/>
      <c r="EH2592" s="49"/>
      <c r="EI2592" s="50"/>
      <c r="EJ2592" s="47"/>
      <c r="EK2592" s="50"/>
      <c r="EN2592" s="49"/>
      <c r="EO2592" s="49"/>
      <c r="EP2592" s="49"/>
      <c r="EQ2592" s="50"/>
      <c r="ER2592" s="47"/>
      <c r="ES2592" s="50"/>
      <c r="EV2592" s="49"/>
      <c r="EW2592" s="49"/>
      <c r="EX2592" s="49"/>
      <c r="EY2592" s="50"/>
      <c r="EZ2592" s="47"/>
      <c r="FA2592" s="50"/>
      <c r="FD2592" s="49"/>
      <c r="FE2592" s="49"/>
      <c r="FF2592" s="49"/>
      <c r="FG2592" s="50"/>
      <c r="FH2592" s="47"/>
      <c r="FI2592" s="50"/>
      <c r="FL2592" s="49"/>
      <c r="FM2592" s="49"/>
      <c r="FN2592" s="49"/>
      <c r="FO2592" s="50"/>
      <c r="FP2592" s="47"/>
      <c r="FQ2592" s="50"/>
      <c r="FT2592" s="49"/>
      <c r="FU2592" s="49"/>
      <c r="FV2592" s="49"/>
      <c r="FW2592" s="50"/>
      <c r="FX2592" s="47"/>
      <c r="FY2592" s="50"/>
      <c r="GB2592" s="49"/>
      <c r="GC2592" s="49"/>
      <c r="GD2592" s="49"/>
      <c r="GE2592" s="50"/>
      <c r="GF2592" s="47"/>
      <c r="GG2592" s="50"/>
      <c r="GJ2592" s="49"/>
      <c r="GK2592" s="49"/>
      <c r="GL2592" s="49"/>
      <c r="GM2592" s="50"/>
      <c r="GN2592" s="47"/>
      <c r="GO2592" s="50"/>
      <c r="GR2592" s="49"/>
      <c r="GS2592" s="49"/>
      <c r="GT2592" s="49"/>
      <c r="GU2592" s="50"/>
      <c r="GV2592" s="47"/>
      <c r="GW2592" s="50"/>
      <c r="GZ2592" s="49"/>
      <c r="HA2592" s="49"/>
      <c r="HB2592" s="49"/>
      <c r="HC2592" s="50"/>
      <c r="HD2592" s="47"/>
      <c r="HE2592" s="50"/>
      <c r="HH2592" s="49"/>
      <c r="HI2592" s="49"/>
      <c r="HJ2592" s="49"/>
      <c r="HK2592" s="50"/>
      <c r="HL2592" s="47"/>
      <c r="HM2592" s="50"/>
      <c r="HP2592" s="49"/>
      <c r="HQ2592" s="49"/>
      <c r="HR2592" s="49"/>
      <c r="HS2592" s="50"/>
      <c r="HT2592" s="47"/>
      <c r="HU2592" s="50"/>
      <c r="HX2592" s="49"/>
      <c r="HY2592" s="49"/>
      <c r="HZ2592" s="49"/>
      <c r="IA2592" s="50"/>
      <c r="IB2592" s="47"/>
      <c r="IC2592" s="50"/>
      <c r="IF2592" s="49"/>
      <c r="IG2592" s="49"/>
      <c r="IH2592" s="49"/>
      <c r="II2592" s="50"/>
      <c r="IJ2592" s="47"/>
      <c r="IK2592" s="50"/>
      <c r="IN2592" s="49"/>
      <c r="IO2592" s="49"/>
      <c r="IP2592" s="49"/>
      <c r="IQ2592" s="50"/>
    </row>
    <row r="2593" spans="1:251" s="48" customFormat="1">
      <c r="A2593" s="43">
        <v>1751</v>
      </c>
      <c r="B2593" s="44">
        <v>100000449785</v>
      </c>
      <c r="C2593" s="43">
        <v>0</v>
      </c>
      <c r="D2593" s="45" t="s">
        <v>454</v>
      </c>
      <c r="E2593" s="45" t="s">
        <v>395</v>
      </c>
      <c r="F2593" s="46">
        <v>11475.75</v>
      </c>
      <c r="G2593" s="46">
        <v>-1437.42</v>
      </c>
      <c r="H2593" s="46">
        <v>10038.33</v>
      </c>
      <c r="I2593" s="47"/>
      <c r="K2593" s="49"/>
      <c r="L2593" s="47"/>
      <c r="M2593" s="50"/>
      <c r="P2593" s="49"/>
      <c r="Q2593" s="49"/>
      <c r="R2593" s="49"/>
      <c r="S2593" s="50"/>
      <c r="T2593" s="47"/>
      <c r="U2593" s="50"/>
      <c r="X2593" s="49"/>
      <c r="Y2593" s="49"/>
      <c r="Z2593" s="49"/>
      <c r="AA2593" s="50"/>
      <c r="AB2593" s="47"/>
      <c r="AC2593" s="50"/>
      <c r="AF2593" s="49"/>
      <c r="AG2593" s="49"/>
      <c r="AH2593" s="49"/>
      <c r="AI2593" s="50"/>
      <c r="AJ2593" s="47"/>
      <c r="AK2593" s="50"/>
      <c r="AN2593" s="49"/>
      <c r="AO2593" s="49"/>
      <c r="AP2593" s="49"/>
      <c r="AQ2593" s="50"/>
      <c r="AR2593" s="47"/>
      <c r="AS2593" s="50"/>
      <c r="AV2593" s="49"/>
      <c r="AW2593" s="49"/>
      <c r="AX2593" s="49"/>
      <c r="AY2593" s="50"/>
      <c r="AZ2593" s="47"/>
      <c r="BA2593" s="50"/>
      <c r="BD2593" s="49"/>
      <c r="BE2593" s="49"/>
      <c r="BF2593" s="49"/>
      <c r="BG2593" s="50"/>
      <c r="BH2593" s="47"/>
      <c r="BI2593" s="50"/>
      <c r="BL2593" s="49"/>
      <c r="BM2593" s="49"/>
      <c r="BN2593" s="49"/>
      <c r="BO2593" s="50"/>
      <c r="BP2593" s="47"/>
      <c r="BQ2593" s="50"/>
      <c r="BT2593" s="49"/>
      <c r="BU2593" s="49"/>
      <c r="BV2593" s="49"/>
      <c r="BW2593" s="50"/>
      <c r="BX2593" s="47"/>
      <c r="BY2593" s="50"/>
      <c r="CB2593" s="49"/>
      <c r="CC2593" s="49"/>
      <c r="CD2593" s="49"/>
      <c r="CE2593" s="50"/>
      <c r="CF2593" s="47"/>
      <c r="CG2593" s="50"/>
      <c r="CJ2593" s="49"/>
      <c r="CK2593" s="49"/>
      <c r="CL2593" s="49"/>
      <c r="CM2593" s="50"/>
      <c r="CN2593" s="47"/>
      <c r="CO2593" s="50"/>
      <c r="CR2593" s="49"/>
      <c r="CS2593" s="49"/>
      <c r="CT2593" s="49"/>
      <c r="CU2593" s="50"/>
      <c r="CV2593" s="47"/>
      <c r="CW2593" s="50"/>
      <c r="CZ2593" s="49"/>
      <c r="DA2593" s="49"/>
      <c r="DB2593" s="49"/>
      <c r="DC2593" s="50"/>
      <c r="DD2593" s="47"/>
      <c r="DE2593" s="50"/>
      <c r="DH2593" s="49"/>
      <c r="DI2593" s="49"/>
      <c r="DJ2593" s="49"/>
      <c r="DK2593" s="50"/>
      <c r="DL2593" s="47"/>
      <c r="DM2593" s="50"/>
      <c r="DP2593" s="49"/>
      <c r="DQ2593" s="49"/>
      <c r="DR2593" s="49"/>
      <c r="DS2593" s="50"/>
      <c r="DT2593" s="47"/>
      <c r="DU2593" s="50"/>
      <c r="DX2593" s="49"/>
      <c r="DY2593" s="49"/>
      <c r="DZ2593" s="49"/>
      <c r="EA2593" s="50"/>
      <c r="EB2593" s="47"/>
      <c r="EC2593" s="50"/>
      <c r="EF2593" s="49"/>
      <c r="EG2593" s="49"/>
      <c r="EH2593" s="49"/>
      <c r="EI2593" s="50"/>
      <c r="EJ2593" s="47"/>
      <c r="EK2593" s="50"/>
      <c r="EN2593" s="49"/>
      <c r="EO2593" s="49"/>
      <c r="EP2593" s="49"/>
      <c r="EQ2593" s="50"/>
      <c r="ER2593" s="47"/>
      <c r="ES2593" s="50"/>
      <c r="EV2593" s="49"/>
      <c r="EW2593" s="49"/>
      <c r="EX2593" s="49"/>
      <c r="EY2593" s="50"/>
      <c r="EZ2593" s="47"/>
      <c r="FA2593" s="50"/>
      <c r="FD2593" s="49"/>
      <c r="FE2593" s="49"/>
      <c r="FF2593" s="49"/>
      <c r="FG2593" s="50"/>
      <c r="FH2593" s="47"/>
      <c r="FI2593" s="50"/>
      <c r="FL2593" s="49"/>
      <c r="FM2593" s="49"/>
      <c r="FN2593" s="49"/>
      <c r="FO2593" s="50"/>
      <c r="FP2593" s="47"/>
      <c r="FQ2593" s="50"/>
      <c r="FT2593" s="49"/>
      <c r="FU2593" s="49"/>
      <c r="FV2593" s="49"/>
      <c r="FW2593" s="50"/>
      <c r="FX2593" s="47"/>
      <c r="FY2593" s="50"/>
      <c r="GB2593" s="49"/>
      <c r="GC2593" s="49"/>
      <c r="GD2593" s="49"/>
      <c r="GE2593" s="50"/>
      <c r="GF2593" s="47"/>
      <c r="GG2593" s="50"/>
      <c r="GJ2593" s="49"/>
      <c r="GK2593" s="49"/>
      <c r="GL2593" s="49"/>
      <c r="GM2593" s="50"/>
      <c r="GN2593" s="47"/>
      <c r="GO2593" s="50"/>
      <c r="GR2593" s="49"/>
      <c r="GS2593" s="49"/>
      <c r="GT2593" s="49"/>
      <c r="GU2593" s="50"/>
      <c r="GV2593" s="47"/>
      <c r="GW2593" s="50"/>
      <c r="GZ2593" s="49"/>
      <c r="HA2593" s="49"/>
      <c r="HB2593" s="49"/>
      <c r="HC2593" s="50"/>
      <c r="HD2593" s="47"/>
      <c r="HE2593" s="50"/>
      <c r="HH2593" s="49"/>
      <c r="HI2593" s="49"/>
      <c r="HJ2593" s="49"/>
      <c r="HK2593" s="50"/>
      <c r="HL2593" s="47"/>
      <c r="HM2593" s="50"/>
      <c r="HP2593" s="49"/>
      <c r="HQ2593" s="49"/>
      <c r="HR2593" s="49"/>
      <c r="HS2593" s="50"/>
      <c r="HT2593" s="47"/>
      <c r="HU2593" s="50"/>
      <c r="HX2593" s="49"/>
      <c r="HY2593" s="49"/>
      <c r="HZ2593" s="49"/>
      <c r="IA2593" s="50"/>
      <c r="IB2593" s="47"/>
      <c r="IC2593" s="50"/>
      <c r="IF2593" s="49"/>
      <c r="IG2593" s="49"/>
      <c r="IH2593" s="49"/>
      <c r="II2593" s="50"/>
      <c r="IJ2593" s="47"/>
      <c r="IK2593" s="50"/>
      <c r="IN2593" s="49"/>
      <c r="IO2593" s="49"/>
      <c r="IP2593" s="49"/>
      <c r="IQ2593" s="50"/>
    </row>
    <row r="2594" spans="1:251" s="48" customFormat="1">
      <c r="A2594" s="43">
        <v>1752</v>
      </c>
      <c r="B2594" s="44">
        <v>100000449786</v>
      </c>
      <c r="C2594" s="43">
        <v>0</v>
      </c>
      <c r="D2594" s="45" t="s">
        <v>454</v>
      </c>
      <c r="E2594" s="45" t="s">
        <v>395</v>
      </c>
      <c r="F2594" s="46">
        <v>11475.75</v>
      </c>
      <c r="G2594" s="46">
        <v>-1437.42</v>
      </c>
      <c r="H2594" s="46">
        <v>10038.33</v>
      </c>
      <c r="I2594" s="47"/>
      <c r="K2594" s="49"/>
      <c r="L2594" s="47"/>
      <c r="M2594" s="50"/>
      <c r="P2594" s="49"/>
      <c r="Q2594" s="49"/>
      <c r="R2594" s="49"/>
      <c r="S2594" s="50"/>
      <c r="T2594" s="47"/>
      <c r="U2594" s="50"/>
      <c r="X2594" s="49"/>
      <c r="Y2594" s="49"/>
      <c r="Z2594" s="49"/>
      <c r="AA2594" s="50"/>
      <c r="AB2594" s="47"/>
      <c r="AC2594" s="50"/>
      <c r="AF2594" s="49"/>
      <c r="AG2594" s="49"/>
      <c r="AH2594" s="49"/>
      <c r="AI2594" s="50"/>
      <c r="AJ2594" s="47"/>
      <c r="AK2594" s="50"/>
      <c r="AN2594" s="49"/>
      <c r="AO2594" s="49"/>
      <c r="AP2594" s="49"/>
      <c r="AQ2594" s="50"/>
      <c r="AR2594" s="47"/>
      <c r="AS2594" s="50"/>
      <c r="AV2594" s="49"/>
      <c r="AW2594" s="49"/>
      <c r="AX2594" s="49"/>
      <c r="AY2594" s="50"/>
      <c r="AZ2594" s="47"/>
      <c r="BA2594" s="50"/>
      <c r="BD2594" s="49"/>
      <c r="BE2594" s="49"/>
      <c r="BF2594" s="49"/>
      <c r="BG2594" s="50"/>
      <c r="BH2594" s="47"/>
      <c r="BI2594" s="50"/>
      <c r="BL2594" s="49"/>
      <c r="BM2594" s="49"/>
      <c r="BN2594" s="49"/>
      <c r="BO2594" s="50"/>
      <c r="BP2594" s="47"/>
      <c r="BQ2594" s="50"/>
      <c r="BT2594" s="49"/>
      <c r="BU2594" s="49"/>
      <c r="BV2594" s="49"/>
      <c r="BW2594" s="50"/>
      <c r="BX2594" s="47"/>
      <c r="BY2594" s="50"/>
      <c r="CB2594" s="49"/>
      <c r="CC2594" s="49"/>
      <c r="CD2594" s="49"/>
      <c r="CE2594" s="50"/>
      <c r="CF2594" s="47"/>
      <c r="CG2594" s="50"/>
      <c r="CJ2594" s="49"/>
      <c r="CK2594" s="49"/>
      <c r="CL2594" s="49"/>
      <c r="CM2594" s="50"/>
      <c r="CN2594" s="47"/>
      <c r="CO2594" s="50"/>
      <c r="CR2594" s="49"/>
      <c r="CS2594" s="49"/>
      <c r="CT2594" s="49"/>
      <c r="CU2594" s="50"/>
      <c r="CV2594" s="47"/>
      <c r="CW2594" s="50"/>
      <c r="CZ2594" s="49"/>
      <c r="DA2594" s="49"/>
      <c r="DB2594" s="49"/>
      <c r="DC2594" s="50"/>
      <c r="DD2594" s="47"/>
      <c r="DE2594" s="50"/>
      <c r="DH2594" s="49"/>
      <c r="DI2594" s="49"/>
      <c r="DJ2594" s="49"/>
      <c r="DK2594" s="50"/>
      <c r="DL2594" s="47"/>
      <c r="DM2594" s="50"/>
      <c r="DP2594" s="49"/>
      <c r="DQ2594" s="49"/>
      <c r="DR2594" s="49"/>
      <c r="DS2594" s="50"/>
      <c r="DT2594" s="47"/>
      <c r="DU2594" s="50"/>
      <c r="DX2594" s="49"/>
      <c r="DY2594" s="49"/>
      <c r="DZ2594" s="49"/>
      <c r="EA2594" s="50"/>
      <c r="EB2594" s="47"/>
      <c r="EC2594" s="50"/>
      <c r="EF2594" s="49"/>
      <c r="EG2594" s="49"/>
      <c r="EH2594" s="49"/>
      <c r="EI2594" s="50"/>
      <c r="EJ2594" s="47"/>
      <c r="EK2594" s="50"/>
      <c r="EN2594" s="49"/>
      <c r="EO2594" s="49"/>
      <c r="EP2594" s="49"/>
      <c r="EQ2594" s="50"/>
      <c r="ER2594" s="47"/>
      <c r="ES2594" s="50"/>
      <c r="EV2594" s="49"/>
      <c r="EW2594" s="49"/>
      <c r="EX2594" s="49"/>
      <c r="EY2594" s="50"/>
      <c r="EZ2594" s="47"/>
      <c r="FA2594" s="50"/>
      <c r="FD2594" s="49"/>
      <c r="FE2594" s="49"/>
      <c r="FF2594" s="49"/>
      <c r="FG2594" s="50"/>
      <c r="FH2594" s="47"/>
      <c r="FI2594" s="50"/>
      <c r="FL2594" s="49"/>
      <c r="FM2594" s="49"/>
      <c r="FN2594" s="49"/>
      <c r="FO2594" s="50"/>
      <c r="FP2594" s="47"/>
      <c r="FQ2594" s="50"/>
      <c r="FT2594" s="49"/>
      <c r="FU2594" s="49"/>
      <c r="FV2594" s="49"/>
      <c r="FW2594" s="50"/>
      <c r="FX2594" s="47"/>
      <c r="FY2594" s="50"/>
      <c r="GB2594" s="49"/>
      <c r="GC2594" s="49"/>
      <c r="GD2594" s="49"/>
      <c r="GE2594" s="50"/>
      <c r="GF2594" s="47"/>
      <c r="GG2594" s="50"/>
      <c r="GJ2594" s="49"/>
      <c r="GK2594" s="49"/>
      <c r="GL2594" s="49"/>
      <c r="GM2594" s="50"/>
      <c r="GN2594" s="47"/>
      <c r="GO2594" s="50"/>
      <c r="GR2594" s="49"/>
      <c r="GS2594" s="49"/>
      <c r="GT2594" s="49"/>
      <c r="GU2594" s="50"/>
      <c r="GV2594" s="47"/>
      <c r="GW2594" s="50"/>
      <c r="GZ2594" s="49"/>
      <c r="HA2594" s="49"/>
      <c r="HB2594" s="49"/>
      <c r="HC2594" s="50"/>
      <c r="HD2594" s="47"/>
      <c r="HE2594" s="50"/>
      <c r="HH2594" s="49"/>
      <c r="HI2594" s="49"/>
      <c r="HJ2594" s="49"/>
      <c r="HK2594" s="50"/>
      <c r="HL2594" s="47"/>
      <c r="HM2594" s="50"/>
      <c r="HP2594" s="49"/>
      <c r="HQ2594" s="49"/>
      <c r="HR2594" s="49"/>
      <c r="HS2594" s="50"/>
      <c r="HT2594" s="47"/>
      <c r="HU2594" s="50"/>
      <c r="HX2594" s="49"/>
      <c r="HY2594" s="49"/>
      <c r="HZ2594" s="49"/>
      <c r="IA2594" s="50"/>
      <c r="IB2594" s="47"/>
      <c r="IC2594" s="50"/>
      <c r="IF2594" s="49"/>
      <c r="IG2594" s="49"/>
      <c r="IH2594" s="49"/>
      <c r="II2594" s="50"/>
      <c r="IJ2594" s="47"/>
      <c r="IK2594" s="50"/>
      <c r="IN2594" s="49"/>
      <c r="IO2594" s="49"/>
      <c r="IP2594" s="49"/>
      <c r="IQ2594" s="50"/>
    </row>
    <row r="2595" spans="1:251" s="48" customFormat="1">
      <c r="A2595" s="43">
        <v>1753</v>
      </c>
      <c r="B2595" s="44">
        <v>100000449787</v>
      </c>
      <c r="C2595" s="43">
        <v>0</v>
      </c>
      <c r="D2595" s="45" t="s">
        <v>454</v>
      </c>
      <c r="E2595" s="45" t="s">
        <v>395</v>
      </c>
      <c r="F2595" s="46">
        <v>11475.75</v>
      </c>
      <c r="G2595" s="46">
        <v>-1437.42</v>
      </c>
      <c r="H2595" s="46">
        <v>10038.33</v>
      </c>
      <c r="I2595" s="47"/>
      <c r="K2595" s="49"/>
      <c r="L2595" s="47"/>
      <c r="M2595" s="50"/>
      <c r="P2595" s="49"/>
      <c r="Q2595" s="49"/>
      <c r="R2595" s="49"/>
      <c r="S2595" s="50"/>
      <c r="T2595" s="47"/>
      <c r="U2595" s="50"/>
      <c r="X2595" s="49"/>
      <c r="Y2595" s="49"/>
      <c r="Z2595" s="49"/>
      <c r="AA2595" s="50"/>
      <c r="AB2595" s="47"/>
      <c r="AC2595" s="50"/>
      <c r="AF2595" s="49"/>
      <c r="AG2595" s="49"/>
      <c r="AH2595" s="49"/>
      <c r="AI2595" s="50"/>
      <c r="AJ2595" s="47"/>
      <c r="AK2595" s="50"/>
      <c r="AN2595" s="49"/>
      <c r="AO2595" s="49"/>
      <c r="AP2595" s="49"/>
      <c r="AQ2595" s="50"/>
      <c r="AR2595" s="47"/>
      <c r="AS2595" s="50"/>
      <c r="AV2595" s="49"/>
      <c r="AW2595" s="49"/>
      <c r="AX2595" s="49"/>
      <c r="AY2595" s="50"/>
      <c r="AZ2595" s="47"/>
      <c r="BA2595" s="50"/>
      <c r="BD2595" s="49"/>
      <c r="BE2595" s="49"/>
      <c r="BF2595" s="49"/>
      <c r="BG2595" s="50"/>
      <c r="BH2595" s="47"/>
      <c r="BI2595" s="50"/>
      <c r="BL2595" s="49"/>
      <c r="BM2595" s="49"/>
      <c r="BN2595" s="49"/>
      <c r="BO2595" s="50"/>
      <c r="BP2595" s="47"/>
      <c r="BQ2595" s="50"/>
      <c r="BT2595" s="49"/>
      <c r="BU2595" s="49"/>
      <c r="BV2595" s="49"/>
      <c r="BW2595" s="50"/>
      <c r="BX2595" s="47"/>
      <c r="BY2595" s="50"/>
      <c r="CB2595" s="49"/>
      <c r="CC2595" s="49"/>
      <c r="CD2595" s="49"/>
      <c r="CE2595" s="50"/>
      <c r="CF2595" s="47"/>
      <c r="CG2595" s="50"/>
      <c r="CJ2595" s="49"/>
      <c r="CK2595" s="49"/>
      <c r="CL2595" s="49"/>
      <c r="CM2595" s="50"/>
      <c r="CN2595" s="47"/>
      <c r="CO2595" s="50"/>
      <c r="CR2595" s="49"/>
      <c r="CS2595" s="49"/>
      <c r="CT2595" s="49"/>
      <c r="CU2595" s="50"/>
      <c r="CV2595" s="47"/>
      <c r="CW2595" s="50"/>
      <c r="CZ2595" s="49"/>
      <c r="DA2595" s="49"/>
      <c r="DB2595" s="49"/>
      <c r="DC2595" s="50"/>
      <c r="DD2595" s="47"/>
      <c r="DE2595" s="50"/>
      <c r="DH2595" s="49"/>
      <c r="DI2595" s="49"/>
      <c r="DJ2595" s="49"/>
      <c r="DK2595" s="50"/>
      <c r="DL2595" s="47"/>
      <c r="DM2595" s="50"/>
      <c r="DP2595" s="49"/>
      <c r="DQ2595" s="49"/>
      <c r="DR2595" s="49"/>
      <c r="DS2595" s="50"/>
      <c r="DT2595" s="47"/>
      <c r="DU2595" s="50"/>
      <c r="DX2595" s="49"/>
      <c r="DY2595" s="49"/>
      <c r="DZ2595" s="49"/>
      <c r="EA2595" s="50"/>
      <c r="EB2595" s="47"/>
      <c r="EC2595" s="50"/>
      <c r="EF2595" s="49"/>
      <c r="EG2595" s="49"/>
      <c r="EH2595" s="49"/>
      <c r="EI2595" s="50"/>
      <c r="EJ2595" s="47"/>
      <c r="EK2595" s="50"/>
      <c r="EN2595" s="49"/>
      <c r="EO2595" s="49"/>
      <c r="EP2595" s="49"/>
      <c r="EQ2595" s="50"/>
      <c r="ER2595" s="47"/>
      <c r="ES2595" s="50"/>
      <c r="EV2595" s="49"/>
      <c r="EW2595" s="49"/>
      <c r="EX2595" s="49"/>
      <c r="EY2595" s="50"/>
      <c r="EZ2595" s="47"/>
      <c r="FA2595" s="50"/>
      <c r="FD2595" s="49"/>
      <c r="FE2595" s="49"/>
      <c r="FF2595" s="49"/>
      <c r="FG2595" s="50"/>
      <c r="FH2595" s="47"/>
      <c r="FI2595" s="50"/>
      <c r="FL2595" s="49"/>
      <c r="FM2595" s="49"/>
      <c r="FN2595" s="49"/>
      <c r="FO2595" s="50"/>
      <c r="FP2595" s="47"/>
      <c r="FQ2595" s="50"/>
      <c r="FT2595" s="49"/>
      <c r="FU2595" s="49"/>
      <c r="FV2595" s="49"/>
      <c r="FW2595" s="50"/>
      <c r="FX2595" s="47"/>
      <c r="FY2595" s="50"/>
      <c r="GB2595" s="49"/>
      <c r="GC2595" s="49"/>
      <c r="GD2595" s="49"/>
      <c r="GE2595" s="50"/>
      <c r="GF2595" s="47"/>
      <c r="GG2595" s="50"/>
      <c r="GJ2595" s="49"/>
      <c r="GK2595" s="49"/>
      <c r="GL2595" s="49"/>
      <c r="GM2595" s="50"/>
      <c r="GN2595" s="47"/>
      <c r="GO2595" s="50"/>
      <c r="GR2595" s="49"/>
      <c r="GS2595" s="49"/>
      <c r="GT2595" s="49"/>
      <c r="GU2595" s="50"/>
      <c r="GV2595" s="47"/>
      <c r="GW2595" s="50"/>
      <c r="GZ2595" s="49"/>
      <c r="HA2595" s="49"/>
      <c r="HB2595" s="49"/>
      <c r="HC2595" s="50"/>
      <c r="HD2595" s="47"/>
      <c r="HE2595" s="50"/>
      <c r="HH2595" s="49"/>
      <c r="HI2595" s="49"/>
      <c r="HJ2595" s="49"/>
      <c r="HK2595" s="50"/>
      <c r="HL2595" s="47"/>
      <c r="HM2595" s="50"/>
      <c r="HP2595" s="49"/>
      <c r="HQ2595" s="49"/>
      <c r="HR2595" s="49"/>
      <c r="HS2595" s="50"/>
      <c r="HT2595" s="47"/>
      <c r="HU2595" s="50"/>
      <c r="HX2595" s="49"/>
      <c r="HY2595" s="49"/>
      <c r="HZ2595" s="49"/>
      <c r="IA2595" s="50"/>
      <c r="IB2595" s="47"/>
      <c r="IC2595" s="50"/>
      <c r="IF2595" s="49"/>
      <c r="IG2595" s="49"/>
      <c r="IH2595" s="49"/>
      <c r="II2595" s="50"/>
      <c r="IJ2595" s="47"/>
      <c r="IK2595" s="50"/>
      <c r="IN2595" s="49"/>
      <c r="IO2595" s="49"/>
      <c r="IP2595" s="49"/>
      <c r="IQ2595" s="50"/>
    </row>
    <row r="2596" spans="1:251" s="48" customFormat="1">
      <c r="A2596" s="43">
        <v>1754</v>
      </c>
      <c r="B2596" s="44">
        <v>100000449788</v>
      </c>
      <c r="C2596" s="43">
        <v>0</v>
      </c>
      <c r="D2596" s="45" t="s">
        <v>454</v>
      </c>
      <c r="E2596" s="45" t="s">
        <v>395</v>
      </c>
      <c r="F2596" s="46">
        <v>11475.75</v>
      </c>
      <c r="G2596" s="46">
        <v>-1437.42</v>
      </c>
      <c r="H2596" s="46">
        <v>10038.33</v>
      </c>
      <c r="I2596" s="47"/>
      <c r="K2596" s="49"/>
      <c r="L2596" s="47"/>
      <c r="M2596" s="50"/>
      <c r="P2596" s="49"/>
      <c r="Q2596" s="49"/>
      <c r="R2596" s="49"/>
      <c r="S2596" s="50"/>
      <c r="T2596" s="47"/>
      <c r="U2596" s="50"/>
      <c r="X2596" s="49"/>
      <c r="Y2596" s="49"/>
      <c r="Z2596" s="49"/>
      <c r="AA2596" s="50"/>
      <c r="AB2596" s="47"/>
      <c r="AC2596" s="50"/>
      <c r="AF2596" s="49"/>
      <c r="AG2596" s="49"/>
      <c r="AH2596" s="49"/>
      <c r="AI2596" s="50"/>
      <c r="AJ2596" s="47"/>
      <c r="AK2596" s="50"/>
      <c r="AN2596" s="49"/>
      <c r="AO2596" s="49"/>
      <c r="AP2596" s="49"/>
      <c r="AQ2596" s="50"/>
      <c r="AR2596" s="47"/>
      <c r="AS2596" s="50"/>
      <c r="AV2596" s="49"/>
      <c r="AW2596" s="49"/>
      <c r="AX2596" s="49"/>
      <c r="AY2596" s="50"/>
      <c r="AZ2596" s="47"/>
      <c r="BA2596" s="50"/>
      <c r="BD2596" s="49"/>
      <c r="BE2596" s="49"/>
      <c r="BF2596" s="49"/>
      <c r="BG2596" s="50"/>
      <c r="BH2596" s="47"/>
      <c r="BI2596" s="50"/>
      <c r="BL2596" s="49"/>
      <c r="BM2596" s="49"/>
      <c r="BN2596" s="49"/>
      <c r="BO2596" s="50"/>
      <c r="BP2596" s="47"/>
      <c r="BQ2596" s="50"/>
      <c r="BT2596" s="49"/>
      <c r="BU2596" s="49"/>
      <c r="BV2596" s="49"/>
      <c r="BW2596" s="50"/>
      <c r="BX2596" s="47"/>
      <c r="BY2596" s="50"/>
      <c r="CB2596" s="49"/>
      <c r="CC2596" s="49"/>
      <c r="CD2596" s="49"/>
      <c r="CE2596" s="50"/>
      <c r="CF2596" s="47"/>
      <c r="CG2596" s="50"/>
      <c r="CJ2596" s="49"/>
      <c r="CK2596" s="49"/>
      <c r="CL2596" s="49"/>
      <c r="CM2596" s="50"/>
      <c r="CN2596" s="47"/>
      <c r="CO2596" s="50"/>
      <c r="CR2596" s="49"/>
      <c r="CS2596" s="49"/>
      <c r="CT2596" s="49"/>
      <c r="CU2596" s="50"/>
      <c r="CV2596" s="47"/>
      <c r="CW2596" s="50"/>
      <c r="CZ2596" s="49"/>
      <c r="DA2596" s="49"/>
      <c r="DB2596" s="49"/>
      <c r="DC2596" s="50"/>
      <c r="DD2596" s="47"/>
      <c r="DE2596" s="50"/>
      <c r="DH2596" s="49"/>
      <c r="DI2596" s="49"/>
      <c r="DJ2596" s="49"/>
      <c r="DK2596" s="50"/>
      <c r="DL2596" s="47"/>
      <c r="DM2596" s="50"/>
      <c r="DP2596" s="49"/>
      <c r="DQ2596" s="49"/>
      <c r="DR2596" s="49"/>
      <c r="DS2596" s="50"/>
      <c r="DT2596" s="47"/>
      <c r="DU2596" s="50"/>
      <c r="DX2596" s="49"/>
      <c r="DY2596" s="49"/>
      <c r="DZ2596" s="49"/>
      <c r="EA2596" s="50"/>
      <c r="EB2596" s="47"/>
      <c r="EC2596" s="50"/>
      <c r="EF2596" s="49"/>
      <c r="EG2596" s="49"/>
      <c r="EH2596" s="49"/>
      <c r="EI2596" s="50"/>
      <c r="EJ2596" s="47"/>
      <c r="EK2596" s="50"/>
      <c r="EN2596" s="49"/>
      <c r="EO2596" s="49"/>
      <c r="EP2596" s="49"/>
      <c r="EQ2596" s="50"/>
      <c r="ER2596" s="47"/>
      <c r="ES2596" s="50"/>
      <c r="EV2596" s="49"/>
      <c r="EW2596" s="49"/>
      <c r="EX2596" s="49"/>
      <c r="EY2596" s="50"/>
      <c r="EZ2596" s="47"/>
      <c r="FA2596" s="50"/>
      <c r="FD2596" s="49"/>
      <c r="FE2596" s="49"/>
      <c r="FF2596" s="49"/>
      <c r="FG2596" s="50"/>
      <c r="FH2596" s="47"/>
      <c r="FI2596" s="50"/>
      <c r="FL2596" s="49"/>
      <c r="FM2596" s="49"/>
      <c r="FN2596" s="49"/>
      <c r="FO2596" s="50"/>
      <c r="FP2596" s="47"/>
      <c r="FQ2596" s="50"/>
      <c r="FT2596" s="49"/>
      <c r="FU2596" s="49"/>
      <c r="FV2596" s="49"/>
      <c r="FW2596" s="50"/>
      <c r="FX2596" s="47"/>
      <c r="FY2596" s="50"/>
      <c r="GB2596" s="49"/>
      <c r="GC2596" s="49"/>
      <c r="GD2596" s="49"/>
      <c r="GE2596" s="50"/>
      <c r="GF2596" s="47"/>
      <c r="GG2596" s="50"/>
      <c r="GJ2596" s="49"/>
      <c r="GK2596" s="49"/>
      <c r="GL2596" s="49"/>
      <c r="GM2596" s="50"/>
      <c r="GN2596" s="47"/>
      <c r="GO2596" s="50"/>
      <c r="GR2596" s="49"/>
      <c r="GS2596" s="49"/>
      <c r="GT2596" s="49"/>
      <c r="GU2596" s="50"/>
      <c r="GV2596" s="47"/>
      <c r="GW2596" s="50"/>
      <c r="GZ2596" s="49"/>
      <c r="HA2596" s="49"/>
      <c r="HB2596" s="49"/>
      <c r="HC2596" s="50"/>
      <c r="HD2596" s="47"/>
      <c r="HE2596" s="50"/>
      <c r="HH2596" s="49"/>
      <c r="HI2596" s="49"/>
      <c r="HJ2596" s="49"/>
      <c r="HK2596" s="50"/>
      <c r="HL2596" s="47"/>
      <c r="HM2596" s="50"/>
      <c r="HP2596" s="49"/>
      <c r="HQ2596" s="49"/>
      <c r="HR2596" s="49"/>
      <c r="HS2596" s="50"/>
      <c r="HT2596" s="47"/>
      <c r="HU2596" s="50"/>
      <c r="HX2596" s="49"/>
      <c r="HY2596" s="49"/>
      <c r="HZ2596" s="49"/>
      <c r="IA2596" s="50"/>
      <c r="IB2596" s="47"/>
      <c r="IC2596" s="50"/>
      <c r="IF2596" s="49"/>
      <c r="IG2596" s="49"/>
      <c r="IH2596" s="49"/>
      <c r="II2596" s="50"/>
      <c r="IJ2596" s="47"/>
      <c r="IK2596" s="50"/>
      <c r="IN2596" s="49"/>
      <c r="IO2596" s="49"/>
      <c r="IP2596" s="49"/>
      <c r="IQ2596" s="50"/>
    </row>
    <row r="2597" spans="1:251" s="48" customFormat="1">
      <c r="A2597" s="43">
        <v>1755</v>
      </c>
      <c r="B2597" s="44">
        <v>100000449789</v>
      </c>
      <c r="C2597" s="43">
        <v>0</v>
      </c>
      <c r="D2597" s="45" t="s">
        <v>454</v>
      </c>
      <c r="E2597" s="45" t="s">
        <v>395</v>
      </c>
      <c r="F2597" s="46">
        <v>11475.75</v>
      </c>
      <c r="G2597" s="46">
        <v>-1437.42</v>
      </c>
      <c r="H2597" s="46">
        <v>10038.33</v>
      </c>
      <c r="I2597" s="47"/>
      <c r="K2597" s="49"/>
      <c r="L2597" s="47"/>
      <c r="M2597" s="50"/>
      <c r="P2597" s="49"/>
      <c r="Q2597" s="49"/>
      <c r="R2597" s="49"/>
      <c r="S2597" s="50"/>
      <c r="T2597" s="47"/>
      <c r="U2597" s="50"/>
      <c r="X2597" s="49"/>
      <c r="Y2597" s="49"/>
      <c r="Z2597" s="49"/>
      <c r="AA2597" s="50"/>
      <c r="AB2597" s="47"/>
      <c r="AC2597" s="50"/>
      <c r="AF2597" s="49"/>
      <c r="AG2597" s="49"/>
      <c r="AH2597" s="49"/>
      <c r="AI2597" s="50"/>
      <c r="AJ2597" s="47"/>
      <c r="AK2597" s="50"/>
      <c r="AN2597" s="49"/>
      <c r="AO2597" s="49"/>
      <c r="AP2597" s="49"/>
      <c r="AQ2597" s="50"/>
      <c r="AR2597" s="47"/>
      <c r="AS2597" s="50"/>
      <c r="AV2597" s="49"/>
      <c r="AW2597" s="49"/>
      <c r="AX2597" s="49"/>
      <c r="AY2597" s="50"/>
      <c r="AZ2597" s="47"/>
      <c r="BA2597" s="50"/>
      <c r="BD2597" s="49"/>
      <c r="BE2597" s="49"/>
      <c r="BF2597" s="49"/>
      <c r="BG2597" s="50"/>
      <c r="BH2597" s="47"/>
      <c r="BI2597" s="50"/>
      <c r="BL2597" s="49"/>
      <c r="BM2597" s="49"/>
      <c r="BN2597" s="49"/>
      <c r="BO2597" s="50"/>
      <c r="BP2597" s="47"/>
      <c r="BQ2597" s="50"/>
      <c r="BT2597" s="49"/>
      <c r="BU2597" s="49"/>
      <c r="BV2597" s="49"/>
      <c r="BW2597" s="50"/>
      <c r="BX2597" s="47"/>
      <c r="BY2597" s="50"/>
      <c r="CB2597" s="49"/>
      <c r="CC2597" s="49"/>
      <c r="CD2597" s="49"/>
      <c r="CE2597" s="50"/>
      <c r="CF2597" s="47"/>
      <c r="CG2597" s="50"/>
      <c r="CJ2597" s="49"/>
      <c r="CK2597" s="49"/>
      <c r="CL2597" s="49"/>
      <c r="CM2597" s="50"/>
      <c r="CN2597" s="47"/>
      <c r="CO2597" s="50"/>
      <c r="CR2597" s="49"/>
      <c r="CS2597" s="49"/>
      <c r="CT2597" s="49"/>
      <c r="CU2597" s="50"/>
      <c r="CV2597" s="47"/>
      <c r="CW2597" s="50"/>
      <c r="CZ2597" s="49"/>
      <c r="DA2597" s="49"/>
      <c r="DB2597" s="49"/>
      <c r="DC2597" s="50"/>
      <c r="DD2597" s="47"/>
      <c r="DE2597" s="50"/>
      <c r="DH2597" s="49"/>
      <c r="DI2597" s="49"/>
      <c r="DJ2597" s="49"/>
      <c r="DK2597" s="50"/>
      <c r="DL2597" s="47"/>
      <c r="DM2597" s="50"/>
      <c r="DP2597" s="49"/>
      <c r="DQ2597" s="49"/>
      <c r="DR2597" s="49"/>
      <c r="DS2597" s="50"/>
      <c r="DT2597" s="47"/>
      <c r="DU2597" s="50"/>
      <c r="DX2597" s="49"/>
      <c r="DY2597" s="49"/>
      <c r="DZ2597" s="49"/>
      <c r="EA2597" s="50"/>
      <c r="EB2597" s="47"/>
      <c r="EC2597" s="50"/>
      <c r="EF2597" s="49"/>
      <c r="EG2597" s="49"/>
      <c r="EH2597" s="49"/>
      <c r="EI2597" s="50"/>
      <c r="EJ2597" s="47"/>
      <c r="EK2597" s="50"/>
      <c r="EN2597" s="49"/>
      <c r="EO2597" s="49"/>
      <c r="EP2597" s="49"/>
      <c r="EQ2597" s="50"/>
      <c r="ER2597" s="47"/>
      <c r="ES2597" s="50"/>
      <c r="EV2597" s="49"/>
      <c r="EW2597" s="49"/>
      <c r="EX2597" s="49"/>
      <c r="EY2597" s="50"/>
      <c r="EZ2597" s="47"/>
      <c r="FA2597" s="50"/>
      <c r="FD2597" s="49"/>
      <c r="FE2597" s="49"/>
      <c r="FF2597" s="49"/>
      <c r="FG2597" s="50"/>
      <c r="FH2597" s="47"/>
      <c r="FI2597" s="50"/>
      <c r="FL2597" s="49"/>
      <c r="FM2597" s="49"/>
      <c r="FN2597" s="49"/>
      <c r="FO2597" s="50"/>
      <c r="FP2597" s="47"/>
      <c r="FQ2597" s="50"/>
      <c r="FT2597" s="49"/>
      <c r="FU2597" s="49"/>
      <c r="FV2597" s="49"/>
      <c r="FW2597" s="50"/>
      <c r="FX2597" s="47"/>
      <c r="FY2597" s="50"/>
      <c r="GB2597" s="49"/>
      <c r="GC2597" s="49"/>
      <c r="GD2597" s="49"/>
      <c r="GE2597" s="50"/>
      <c r="GF2597" s="47"/>
      <c r="GG2597" s="50"/>
      <c r="GJ2597" s="49"/>
      <c r="GK2597" s="49"/>
      <c r="GL2597" s="49"/>
      <c r="GM2597" s="50"/>
      <c r="GN2597" s="47"/>
      <c r="GO2597" s="50"/>
      <c r="GR2597" s="49"/>
      <c r="GS2597" s="49"/>
      <c r="GT2597" s="49"/>
      <c r="GU2597" s="50"/>
      <c r="GV2597" s="47"/>
      <c r="GW2597" s="50"/>
      <c r="GZ2597" s="49"/>
      <c r="HA2597" s="49"/>
      <c r="HB2597" s="49"/>
      <c r="HC2597" s="50"/>
      <c r="HD2597" s="47"/>
      <c r="HE2597" s="50"/>
      <c r="HH2597" s="49"/>
      <c r="HI2597" s="49"/>
      <c r="HJ2597" s="49"/>
      <c r="HK2597" s="50"/>
      <c r="HL2597" s="47"/>
      <c r="HM2597" s="50"/>
      <c r="HP2597" s="49"/>
      <c r="HQ2597" s="49"/>
      <c r="HR2597" s="49"/>
      <c r="HS2597" s="50"/>
      <c r="HT2597" s="47"/>
      <c r="HU2597" s="50"/>
      <c r="HX2597" s="49"/>
      <c r="HY2597" s="49"/>
      <c r="HZ2597" s="49"/>
      <c r="IA2597" s="50"/>
      <c r="IB2597" s="47"/>
      <c r="IC2597" s="50"/>
      <c r="IF2597" s="49"/>
      <c r="IG2597" s="49"/>
      <c r="IH2597" s="49"/>
      <c r="II2597" s="50"/>
      <c r="IJ2597" s="47"/>
      <c r="IK2597" s="50"/>
      <c r="IN2597" s="49"/>
      <c r="IO2597" s="49"/>
      <c r="IP2597" s="49"/>
      <c r="IQ2597" s="50"/>
    </row>
    <row r="2598" spans="1:251" s="48" customFormat="1">
      <c r="A2598" s="43">
        <v>1756</v>
      </c>
      <c r="B2598" s="44">
        <v>100000449790</v>
      </c>
      <c r="C2598" s="43">
        <v>0</v>
      </c>
      <c r="D2598" s="45" t="s">
        <v>454</v>
      </c>
      <c r="E2598" s="45" t="s">
        <v>395</v>
      </c>
      <c r="F2598" s="46">
        <v>11475.75</v>
      </c>
      <c r="G2598" s="46">
        <v>-1437.42</v>
      </c>
      <c r="H2598" s="46">
        <v>10038.33</v>
      </c>
      <c r="I2598" s="47"/>
      <c r="K2598" s="49"/>
      <c r="L2598" s="47"/>
      <c r="M2598" s="50"/>
      <c r="P2598" s="49"/>
      <c r="Q2598" s="49"/>
      <c r="R2598" s="49"/>
      <c r="S2598" s="50"/>
      <c r="T2598" s="47"/>
      <c r="U2598" s="50"/>
      <c r="X2598" s="49"/>
      <c r="Y2598" s="49"/>
      <c r="Z2598" s="49"/>
      <c r="AA2598" s="50"/>
      <c r="AB2598" s="47"/>
      <c r="AC2598" s="50"/>
      <c r="AF2598" s="49"/>
      <c r="AG2598" s="49"/>
      <c r="AH2598" s="49"/>
      <c r="AI2598" s="50"/>
      <c r="AJ2598" s="47"/>
      <c r="AK2598" s="50"/>
      <c r="AN2598" s="49"/>
      <c r="AO2598" s="49"/>
      <c r="AP2598" s="49"/>
      <c r="AQ2598" s="50"/>
      <c r="AR2598" s="47"/>
      <c r="AS2598" s="50"/>
      <c r="AV2598" s="49"/>
      <c r="AW2598" s="49"/>
      <c r="AX2598" s="49"/>
      <c r="AY2598" s="50"/>
      <c r="AZ2598" s="47"/>
      <c r="BA2598" s="50"/>
      <c r="BD2598" s="49"/>
      <c r="BE2598" s="49"/>
      <c r="BF2598" s="49"/>
      <c r="BG2598" s="50"/>
      <c r="BH2598" s="47"/>
      <c r="BI2598" s="50"/>
      <c r="BL2598" s="49"/>
      <c r="BM2598" s="49"/>
      <c r="BN2598" s="49"/>
      <c r="BO2598" s="50"/>
      <c r="BP2598" s="47"/>
      <c r="BQ2598" s="50"/>
      <c r="BT2598" s="49"/>
      <c r="BU2598" s="49"/>
      <c r="BV2598" s="49"/>
      <c r="BW2598" s="50"/>
      <c r="BX2598" s="47"/>
      <c r="BY2598" s="50"/>
      <c r="CB2598" s="49"/>
      <c r="CC2598" s="49"/>
      <c r="CD2598" s="49"/>
      <c r="CE2598" s="50"/>
      <c r="CF2598" s="47"/>
      <c r="CG2598" s="50"/>
      <c r="CJ2598" s="49"/>
      <c r="CK2598" s="49"/>
      <c r="CL2598" s="49"/>
      <c r="CM2598" s="50"/>
      <c r="CN2598" s="47"/>
      <c r="CO2598" s="50"/>
      <c r="CR2598" s="49"/>
      <c r="CS2598" s="49"/>
      <c r="CT2598" s="49"/>
      <c r="CU2598" s="50"/>
      <c r="CV2598" s="47"/>
      <c r="CW2598" s="50"/>
      <c r="CZ2598" s="49"/>
      <c r="DA2598" s="49"/>
      <c r="DB2598" s="49"/>
      <c r="DC2598" s="50"/>
      <c r="DD2598" s="47"/>
      <c r="DE2598" s="50"/>
      <c r="DH2598" s="49"/>
      <c r="DI2598" s="49"/>
      <c r="DJ2598" s="49"/>
      <c r="DK2598" s="50"/>
      <c r="DL2598" s="47"/>
      <c r="DM2598" s="50"/>
      <c r="DP2598" s="49"/>
      <c r="DQ2598" s="49"/>
      <c r="DR2598" s="49"/>
      <c r="DS2598" s="50"/>
      <c r="DT2598" s="47"/>
      <c r="DU2598" s="50"/>
      <c r="DX2598" s="49"/>
      <c r="DY2598" s="49"/>
      <c r="DZ2598" s="49"/>
      <c r="EA2598" s="50"/>
      <c r="EB2598" s="47"/>
      <c r="EC2598" s="50"/>
      <c r="EF2598" s="49"/>
      <c r="EG2598" s="49"/>
      <c r="EH2598" s="49"/>
      <c r="EI2598" s="50"/>
      <c r="EJ2598" s="47"/>
      <c r="EK2598" s="50"/>
      <c r="EN2598" s="49"/>
      <c r="EO2598" s="49"/>
      <c r="EP2598" s="49"/>
      <c r="EQ2598" s="50"/>
      <c r="ER2598" s="47"/>
      <c r="ES2598" s="50"/>
      <c r="EV2598" s="49"/>
      <c r="EW2598" s="49"/>
      <c r="EX2598" s="49"/>
      <c r="EY2598" s="50"/>
      <c r="EZ2598" s="47"/>
      <c r="FA2598" s="50"/>
      <c r="FD2598" s="49"/>
      <c r="FE2598" s="49"/>
      <c r="FF2598" s="49"/>
      <c r="FG2598" s="50"/>
      <c r="FH2598" s="47"/>
      <c r="FI2598" s="50"/>
      <c r="FL2598" s="49"/>
      <c r="FM2598" s="49"/>
      <c r="FN2598" s="49"/>
      <c r="FO2598" s="50"/>
      <c r="FP2598" s="47"/>
      <c r="FQ2598" s="50"/>
      <c r="FT2598" s="49"/>
      <c r="FU2598" s="49"/>
      <c r="FV2598" s="49"/>
      <c r="FW2598" s="50"/>
      <c r="FX2598" s="47"/>
      <c r="FY2598" s="50"/>
      <c r="GB2598" s="49"/>
      <c r="GC2598" s="49"/>
      <c r="GD2598" s="49"/>
      <c r="GE2598" s="50"/>
      <c r="GF2598" s="47"/>
      <c r="GG2598" s="50"/>
      <c r="GJ2598" s="49"/>
      <c r="GK2598" s="49"/>
      <c r="GL2598" s="49"/>
      <c r="GM2598" s="50"/>
      <c r="GN2598" s="47"/>
      <c r="GO2598" s="50"/>
      <c r="GR2598" s="49"/>
      <c r="GS2598" s="49"/>
      <c r="GT2598" s="49"/>
      <c r="GU2598" s="50"/>
      <c r="GV2598" s="47"/>
      <c r="GW2598" s="50"/>
      <c r="GZ2598" s="49"/>
      <c r="HA2598" s="49"/>
      <c r="HB2598" s="49"/>
      <c r="HC2598" s="50"/>
      <c r="HD2598" s="47"/>
      <c r="HE2598" s="50"/>
      <c r="HH2598" s="49"/>
      <c r="HI2598" s="49"/>
      <c r="HJ2598" s="49"/>
      <c r="HK2598" s="50"/>
      <c r="HL2598" s="47"/>
      <c r="HM2598" s="50"/>
      <c r="HP2598" s="49"/>
      <c r="HQ2598" s="49"/>
      <c r="HR2598" s="49"/>
      <c r="HS2598" s="50"/>
      <c r="HT2598" s="47"/>
      <c r="HU2598" s="50"/>
      <c r="HX2598" s="49"/>
      <c r="HY2598" s="49"/>
      <c r="HZ2598" s="49"/>
      <c r="IA2598" s="50"/>
      <c r="IB2598" s="47"/>
      <c r="IC2598" s="50"/>
      <c r="IF2598" s="49"/>
      <c r="IG2598" s="49"/>
      <c r="IH2598" s="49"/>
      <c r="II2598" s="50"/>
      <c r="IJ2598" s="47"/>
      <c r="IK2598" s="50"/>
      <c r="IN2598" s="49"/>
      <c r="IO2598" s="49"/>
      <c r="IP2598" s="49"/>
      <c r="IQ2598" s="50"/>
    </row>
    <row r="2599" spans="1:251" s="48" customFormat="1">
      <c r="A2599" s="43">
        <v>1757</v>
      </c>
      <c r="B2599" s="44">
        <v>100000449791</v>
      </c>
      <c r="C2599" s="43">
        <v>0</v>
      </c>
      <c r="D2599" s="45" t="s">
        <v>454</v>
      </c>
      <c r="E2599" s="45" t="s">
        <v>395</v>
      </c>
      <c r="F2599" s="46">
        <v>11475.75</v>
      </c>
      <c r="G2599" s="46">
        <v>-1437.42</v>
      </c>
      <c r="H2599" s="46">
        <v>10038.33</v>
      </c>
      <c r="I2599" s="47"/>
      <c r="K2599" s="49"/>
      <c r="L2599" s="47"/>
      <c r="M2599" s="50"/>
      <c r="P2599" s="49"/>
      <c r="Q2599" s="49"/>
      <c r="R2599" s="49"/>
      <c r="S2599" s="50"/>
      <c r="T2599" s="47"/>
      <c r="U2599" s="50"/>
      <c r="X2599" s="49"/>
      <c r="Y2599" s="49"/>
      <c r="Z2599" s="49"/>
      <c r="AA2599" s="50"/>
      <c r="AB2599" s="47"/>
      <c r="AC2599" s="50"/>
      <c r="AF2599" s="49"/>
      <c r="AG2599" s="49"/>
      <c r="AH2599" s="49"/>
      <c r="AI2599" s="50"/>
      <c r="AJ2599" s="47"/>
      <c r="AK2599" s="50"/>
      <c r="AN2599" s="49"/>
      <c r="AO2599" s="49"/>
      <c r="AP2599" s="49"/>
      <c r="AQ2599" s="50"/>
      <c r="AR2599" s="47"/>
      <c r="AS2599" s="50"/>
      <c r="AV2599" s="49"/>
      <c r="AW2599" s="49"/>
      <c r="AX2599" s="49"/>
      <c r="AY2599" s="50"/>
      <c r="AZ2599" s="47"/>
      <c r="BA2599" s="50"/>
      <c r="BD2599" s="49"/>
      <c r="BE2599" s="49"/>
      <c r="BF2599" s="49"/>
      <c r="BG2599" s="50"/>
      <c r="BH2599" s="47"/>
      <c r="BI2599" s="50"/>
      <c r="BL2599" s="49"/>
      <c r="BM2599" s="49"/>
      <c r="BN2599" s="49"/>
      <c r="BO2599" s="50"/>
      <c r="BP2599" s="47"/>
      <c r="BQ2599" s="50"/>
      <c r="BT2599" s="49"/>
      <c r="BU2599" s="49"/>
      <c r="BV2599" s="49"/>
      <c r="BW2599" s="50"/>
      <c r="BX2599" s="47"/>
      <c r="BY2599" s="50"/>
      <c r="CB2599" s="49"/>
      <c r="CC2599" s="49"/>
      <c r="CD2599" s="49"/>
      <c r="CE2599" s="50"/>
      <c r="CF2599" s="47"/>
      <c r="CG2599" s="50"/>
      <c r="CJ2599" s="49"/>
      <c r="CK2599" s="49"/>
      <c r="CL2599" s="49"/>
      <c r="CM2599" s="50"/>
      <c r="CN2599" s="47"/>
      <c r="CO2599" s="50"/>
      <c r="CR2599" s="49"/>
      <c r="CS2599" s="49"/>
      <c r="CT2599" s="49"/>
      <c r="CU2599" s="50"/>
      <c r="CV2599" s="47"/>
      <c r="CW2599" s="50"/>
      <c r="CZ2599" s="49"/>
      <c r="DA2599" s="49"/>
      <c r="DB2599" s="49"/>
      <c r="DC2599" s="50"/>
      <c r="DD2599" s="47"/>
      <c r="DE2599" s="50"/>
      <c r="DH2599" s="49"/>
      <c r="DI2599" s="49"/>
      <c r="DJ2599" s="49"/>
      <c r="DK2599" s="50"/>
      <c r="DL2599" s="47"/>
      <c r="DM2599" s="50"/>
      <c r="DP2599" s="49"/>
      <c r="DQ2599" s="49"/>
      <c r="DR2599" s="49"/>
      <c r="DS2599" s="50"/>
      <c r="DT2599" s="47"/>
      <c r="DU2599" s="50"/>
      <c r="DX2599" s="49"/>
      <c r="DY2599" s="49"/>
      <c r="DZ2599" s="49"/>
      <c r="EA2599" s="50"/>
      <c r="EB2599" s="47"/>
      <c r="EC2599" s="50"/>
      <c r="EF2599" s="49"/>
      <c r="EG2599" s="49"/>
      <c r="EH2599" s="49"/>
      <c r="EI2599" s="50"/>
      <c r="EJ2599" s="47"/>
      <c r="EK2599" s="50"/>
      <c r="EN2599" s="49"/>
      <c r="EO2599" s="49"/>
      <c r="EP2599" s="49"/>
      <c r="EQ2599" s="50"/>
      <c r="ER2599" s="47"/>
      <c r="ES2599" s="50"/>
      <c r="EV2599" s="49"/>
      <c r="EW2599" s="49"/>
      <c r="EX2599" s="49"/>
      <c r="EY2599" s="50"/>
      <c r="EZ2599" s="47"/>
      <c r="FA2599" s="50"/>
      <c r="FD2599" s="49"/>
      <c r="FE2599" s="49"/>
      <c r="FF2599" s="49"/>
      <c r="FG2599" s="50"/>
      <c r="FH2599" s="47"/>
      <c r="FI2599" s="50"/>
      <c r="FL2599" s="49"/>
      <c r="FM2599" s="49"/>
      <c r="FN2599" s="49"/>
      <c r="FO2599" s="50"/>
      <c r="FP2599" s="47"/>
      <c r="FQ2599" s="50"/>
      <c r="FT2599" s="49"/>
      <c r="FU2599" s="49"/>
      <c r="FV2599" s="49"/>
      <c r="FW2599" s="50"/>
      <c r="FX2599" s="47"/>
      <c r="FY2599" s="50"/>
      <c r="GB2599" s="49"/>
      <c r="GC2599" s="49"/>
      <c r="GD2599" s="49"/>
      <c r="GE2599" s="50"/>
      <c r="GF2599" s="47"/>
      <c r="GG2599" s="50"/>
      <c r="GJ2599" s="49"/>
      <c r="GK2599" s="49"/>
      <c r="GL2599" s="49"/>
      <c r="GM2599" s="50"/>
      <c r="GN2599" s="47"/>
      <c r="GO2599" s="50"/>
      <c r="GR2599" s="49"/>
      <c r="GS2599" s="49"/>
      <c r="GT2599" s="49"/>
      <c r="GU2599" s="50"/>
      <c r="GV2599" s="47"/>
      <c r="GW2599" s="50"/>
      <c r="GZ2599" s="49"/>
      <c r="HA2599" s="49"/>
      <c r="HB2599" s="49"/>
      <c r="HC2599" s="50"/>
      <c r="HD2599" s="47"/>
      <c r="HE2599" s="50"/>
      <c r="HH2599" s="49"/>
      <c r="HI2599" s="49"/>
      <c r="HJ2599" s="49"/>
      <c r="HK2599" s="50"/>
      <c r="HL2599" s="47"/>
      <c r="HM2599" s="50"/>
      <c r="HP2599" s="49"/>
      <c r="HQ2599" s="49"/>
      <c r="HR2599" s="49"/>
      <c r="HS2599" s="50"/>
      <c r="HT2599" s="47"/>
      <c r="HU2599" s="50"/>
      <c r="HX2599" s="49"/>
      <c r="HY2599" s="49"/>
      <c r="HZ2599" s="49"/>
      <c r="IA2599" s="50"/>
      <c r="IB2599" s="47"/>
      <c r="IC2599" s="50"/>
      <c r="IF2599" s="49"/>
      <c r="IG2599" s="49"/>
      <c r="IH2599" s="49"/>
      <c r="II2599" s="50"/>
      <c r="IJ2599" s="47"/>
      <c r="IK2599" s="50"/>
      <c r="IN2599" s="49"/>
      <c r="IO2599" s="49"/>
      <c r="IP2599" s="49"/>
      <c r="IQ2599" s="50"/>
    </row>
    <row r="2600" spans="1:251" s="48" customFormat="1">
      <c r="A2600" s="43">
        <v>1758</v>
      </c>
      <c r="B2600" s="44">
        <v>100000449792</v>
      </c>
      <c r="C2600" s="43">
        <v>0</v>
      </c>
      <c r="D2600" s="45" t="s">
        <v>454</v>
      </c>
      <c r="E2600" s="45" t="s">
        <v>395</v>
      </c>
      <c r="F2600" s="46">
        <v>11475.75</v>
      </c>
      <c r="G2600" s="46">
        <v>-1437.42</v>
      </c>
      <c r="H2600" s="46">
        <v>10038.33</v>
      </c>
      <c r="I2600" s="47"/>
      <c r="K2600" s="49"/>
      <c r="L2600" s="47"/>
      <c r="M2600" s="50"/>
      <c r="P2600" s="49"/>
      <c r="Q2600" s="49"/>
      <c r="R2600" s="49"/>
      <c r="S2600" s="50"/>
      <c r="T2600" s="47"/>
      <c r="U2600" s="50"/>
      <c r="X2600" s="49"/>
      <c r="Y2600" s="49"/>
      <c r="Z2600" s="49"/>
      <c r="AA2600" s="50"/>
      <c r="AB2600" s="47"/>
      <c r="AC2600" s="50"/>
      <c r="AF2600" s="49"/>
      <c r="AG2600" s="49"/>
      <c r="AH2600" s="49"/>
      <c r="AI2600" s="50"/>
      <c r="AJ2600" s="47"/>
      <c r="AK2600" s="50"/>
      <c r="AN2600" s="49"/>
      <c r="AO2600" s="49"/>
      <c r="AP2600" s="49"/>
      <c r="AQ2600" s="50"/>
      <c r="AR2600" s="47"/>
      <c r="AS2600" s="50"/>
      <c r="AV2600" s="49"/>
      <c r="AW2600" s="49"/>
      <c r="AX2600" s="49"/>
      <c r="AY2600" s="50"/>
      <c r="AZ2600" s="47"/>
      <c r="BA2600" s="50"/>
      <c r="BD2600" s="49"/>
      <c r="BE2600" s="49"/>
      <c r="BF2600" s="49"/>
      <c r="BG2600" s="50"/>
      <c r="BH2600" s="47"/>
      <c r="BI2600" s="50"/>
      <c r="BL2600" s="49"/>
      <c r="BM2600" s="49"/>
      <c r="BN2600" s="49"/>
      <c r="BO2600" s="50"/>
      <c r="BP2600" s="47"/>
      <c r="BQ2600" s="50"/>
      <c r="BT2600" s="49"/>
      <c r="BU2600" s="49"/>
      <c r="BV2600" s="49"/>
      <c r="BW2600" s="50"/>
      <c r="BX2600" s="47"/>
      <c r="BY2600" s="50"/>
      <c r="CB2600" s="49"/>
      <c r="CC2600" s="49"/>
      <c r="CD2600" s="49"/>
      <c r="CE2600" s="50"/>
      <c r="CF2600" s="47"/>
      <c r="CG2600" s="50"/>
      <c r="CJ2600" s="49"/>
      <c r="CK2600" s="49"/>
      <c r="CL2600" s="49"/>
      <c r="CM2600" s="50"/>
      <c r="CN2600" s="47"/>
      <c r="CO2600" s="50"/>
      <c r="CR2600" s="49"/>
      <c r="CS2600" s="49"/>
      <c r="CT2600" s="49"/>
      <c r="CU2600" s="50"/>
      <c r="CV2600" s="47"/>
      <c r="CW2600" s="50"/>
      <c r="CZ2600" s="49"/>
      <c r="DA2600" s="49"/>
      <c r="DB2600" s="49"/>
      <c r="DC2600" s="50"/>
      <c r="DD2600" s="47"/>
      <c r="DE2600" s="50"/>
      <c r="DH2600" s="49"/>
      <c r="DI2600" s="49"/>
      <c r="DJ2600" s="49"/>
      <c r="DK2600" s="50"/>
      <c r="DL2600" s="47"/>
      <c r="DM2600" s="50"/>
      <c r="DP2600" s="49"/>
      <c r="DQ2600" s="49"/>
      <c r="DR2600" s="49"/>
      <c r="DS2600" s="50"/>
      <c r="DT2600" s="47"/>
      <c r="DU2600" s="50"/>
      <c r="DX2600" s="49"/>
      <c r="DY2600" s="49"/>
      <c r="DZ2600" s="49"/>
      <c r="EA2600" s="50"/>
      <c r="EB2600" s="47"/>
      <c r="EC2600" s="50"/>
      <c r="EF2600" s="49"/>
      <c r="EG2600" s="49"/>
      <c r="EH2600" s="49"/>
      <c r="EI2600" s="50"/>
      <c r="EJ2600" s="47"/>
      <c r="EK2600" s="50"/>
      <c r="EN2600" s="49"/>
      <c r="EO2600" s="49"/>
      <c r="EP2600" s="49"/>
      <c r="EQ2600" s="50"/>
      <c r="ER2600" s="47"/>
      <c r="ES2600" s="50"/>
      <c r="EV2600" s="49"/>
      <c r="EW2600" s="49"/>
      <c r="EX2600" s="49"/>
      <c r="EY2600" s="50"/>
      <c r="EZ2600" s="47"/>
      <c r="FA2600" s="50"/>
      <c r="FD2600" s="49"/>
      <c r="FE2600" s="49"/>
      <c r="FF2600" s="49"/>
      <c r="FG2600" s="50"/>
      <c r="FH2600" s="47"/>
      <c r="FI2600" s="50"/>
      <c r="FL2600" s="49"/>
      <c r="FM2600" s="49"/>
      <c r="FN2600" s="49"/>
      <c r="FO2600" s="50"/>
      <c r="FP2600" s="47"/>
      <c r="FQ2600" s="50"/>
      <c r="FT2600" s="49"/>
      <c r="FU2600" s="49"/>
      <c r="FV2600" s="49"/>
      <c r="FW2600" s="50"/>
      <c r="FX2600" s="47"/>
      <c r="FY2600" s="50"/>
      <c r="GB2600" s="49"/>
      <c r="GC2600" s="49"/>
      <c r="GD2600" s="49"/>
      <c r="GE2600" s="50"/>
      <c r="GF2600" s="47"/>
      <c r="GG2600" s="50"/>
      <c r="GJ2600" s="49"/>
      <c r="GK2600" s="49"/>
      <c r="GL2600" s="49"/>
      <c r="GM2600" s="50"/>
      <c r="GN2600" s="47"/>
      <c r="GO2600" s="50"/>
      <c r="GR2600" s="49"/>
      <c r="GS2600" s="49"/>
      <c r="GT2600" s="49"/>
      <c r="GU2600" s="50"/>
      <c r="GV2600" s="47"/>
      <c r="GW2600" s="50"/>
      <c r="GZ2600" s="49"/>
      <c r="HA2600" s="49"/>
      <c r="HB2600" s="49"/>
      <c r="HC2600" s="50"/>
      <c r="HD2600" s="47"/>
      <c r="HE2600" s="50"/>
      <c r="HH2600" s="49"/>
      <c r="HI2600" s="49"/>
      <c r="HJ2600" s="49"/>
      <c r="HK2600" s="50"/>
      <c r="HL2600" s="47"/>
      <c r="HM2600" s="50"/>
      <c r="HP2600" s="49"/>
      <c r="HQ2600" s="49"/>
      <c r="HR2600" s="49"/>
      <c r="HS2600" s="50"/>
      <c r="HT2600" s="47"/>
      <c r="HU2600" s="50"/>
      <c r="HX2600" s="49"/>
      <c r="HY2600" s="49"/>
      <c r="HZ2600" s="49"/>
      <c r="IA2600" s="50"/>
      <c r="IB2600" s="47"/>
      <c r="IC2600" s="50"/>
      <c r="IF2600" s="49"/>
      <c r="IG2600" s="49"/>
      <c r="IH2600" s="49"/>
      <c r="II2600" s="50"/>
      <c r="IJ2600" s="47"/>
      <c r="IK2600" s="50"/>
      <c r="IN2600" s="49"/>
      <c r="IO2600" s="49"/>
      <c r="IP2600" s="49"/>
      <c r="IQ2600" s="50"/>
    </row>
    <row r="2601" spans="1:251" s="48" customFormat="1">
      <c r="A2601" s="43">
        <v>1759</v>
      </c>
      <c r="B2601" s="44">
        <v>100000449793</v>
      </c>
      <c r="C2601" s="43">
        <v>0</v>
      </c>
      <c r="D2601" s="45" t="s">
        <v>454</v>
      </c>
      <c r="E2601" s="45" t="s">
        <v>395</v>
      </c>
      <c r="F2601" s="46">
        <v>11475.75</v>
      </c>
      <c r="G2601" s="46">
        <v>-1437.42</v>
      </c>
      <c r="H2601" s="46">
        <v>10038.33</v>
      </c>
      <c r="I2601" s="47"/>
      <c r="K2601" s="49"/>
      <c r="L2601" s="47"/>
      <c r="M2601" s="50"/>
      <c r="P2601" s="49"/>
      <c r="Q2601" s="49"/>
      <c r="R2601" s="49"/>
      <c r="S2601" s="50"/>
      <c r="T2601" s="47"/>
      <c r="U2601" s="50"/>
      <c r="X2601" s="49"/>
      <c r="Y2601" s="49"/>
      <c r="Z2601" s="49"/>
      <c r="AA2601" s="50"/>
      <c r="AB2601" s="47"/>
      <c r="AC2601" s="50"/>
      <c r="AF2601" s="49"/>
      <c r="AG2601" s="49"/>
      <c r="AH2601" s="49"/>
      <c r="AI2601" s="50"/>
      <c r="AJ2601" s="47"/>
      <c r="AK2601" s="50"/>
      <c r="AN2601" s="49"/>
      <c r="AO2601" s="49"/>
      <c r="AP2601" s="49"/>
      <c r="AQ2601" s="50"/>
      <c r="AR2601" s="47"/>
      <c r="AS2601" s="50"/>
      <c r="AV2601" s="49"/>
      <c r="AW2601" s="49"/>
      <c r="AX2601" s="49"/>
      <c r="AY2601" s="50"/>
      <c r="AZ2601" s="47"/>
      <c r="BA2601" s="50"/>
      <c r="BD2601" s="49"/>
      <c r="BE2601" s="49"/>
      <c r="BF2601" s="49"/>
      <c r="BG2601" s="50"/>
      <c r="BH2601" s="47"/>
      <c r="BI2601" s="50"/>
      <c r="BL2601" s="49"/>
      <c r="BM2601" s="49"/>
      <c r="BN2601" s="49"/>
      <c r="BO2601" s="50"/>
      <c r="BP2601" s="47"/>
      <c r="BQ2601" s="50"/>
      <c r="BT2601" s="49"/>
      <c r="BU2601" s="49"/>
      <c r="BV2601" s="49"/>
      <c r="BW2601" s="50"/>
      <c r="BX2601" s="47"/>
      <c r="BY2601" s="50"/>
      <c r="CB2601" s="49"/>
      <c r="CC2601" s="49"/>
      <c r="CD2601" s="49"/>
      <c r="CE2601" s="50"/>
      <c r="CF2601" s="47"/>
      <c r="CG2601" s="50"/>
      <c r="CJ2601" s="49"/>
      <c r="CK2601" s="49"/>
      <c r="CL2601" s="49"/>
      <c r="CM2601" s="50"/>
      <c r="CN2601" s="47"/>
      <c r="CO2601" s="50"/>
      <c r="CR2601" s="49"/>
      <c r="CS2601" s="49"/>
      <c r="CT2601" s="49"/>
      <c r="CU2601" s="50"/>
      <c r="CV2601" s="47"/>
      <c r="CW2601" s="50"/>
      <c r="CZ2601" s="49"/>
      <c r="DA2601" s="49"/>
      <c r="DB2601" s="49"/>
      <c r="DC2601" s="50"/>
      <c r="DD2601" s="47"/>
      <c r="DE2601" s="50"/>
      <c r="DH2601" s="49"/>
      <c r="DI2601" s="49"/>
      <c r="DJ2601" s="49"/>
      <c r="DK2601" s="50"/>
      <c r="DL2601" s="47"/>
      <c r="DM2601" s="50"/>
      <c r="DP2601" s="49"/>
      <c r="DQ2601" s="49"/>
      <c r="DR2601" s="49"/>
      <c r="DS2601" s="50"/>
      <c r="DT2601" s="47"/>
      <c r="DU2601" s="50"/>
      <c r="DX2601" s="49"/>
      <c r="DY2601" s="49"/>
      <c r="DZ2601" s="49"/>
      <c r="EA2601" s="50"/>
      <c r="EB2601" s="47"/>
      <c r="EC2601" s="50"/>
      <c r="EF2601" s="49"/>
      <c r="EG2601" s="49"/>
      <c r="EH2601" s="49"/>
      <c r="EI2601" s="50"/>
      <c r="EJ2601" s="47"/>
      <c r="EK2601" s="50"/>
      <c r="EN2601" s="49"/>
      <c r="EO2601" s="49"/>
      <c r="EP2601" s="49"/>
      <c r="EQ2601" s="50"/>
      <c r="ER2601" s="47"/>
      <c r="ES2601" s="50"/>
      <c r="EV2601" s="49"/>
      <c r="EW2601" s="49"/>
      <c r="EX2601" s="49"/>
      <c r="EY2601" s="50"/>
      <c r="EZ2601" s="47"/>
      <c r="FA2601" s="50"/>
      <c r="FD2601" s="49"/>
      <c r="FE2601" s="49"/>
      <c r="FF2601" s="49"/>
      <c r="FG2601" s="50"/>
      <c r="FH2601" s="47"/>
      <c r="FI2601" s="50"/>
      <c r="FL2601" s="49"/>
      <c r="FM2601" s="49"/>
      <c r="FN2601" s="49"/>
      <c r="FO2601" s="50"/>
      <c r="FP2601" s="47"/>
      <c r="FQ2601" s="50"/>
      <c r="FT2601" s="49"/>
      <c r="FU2601" s="49"/>
      <c r="FV2601" s="49"/>
      <c r="FW2601" s="50"/>
      <c r="FX2601" s="47"/>
      <c r="FY2601" s="50"/>
      <c r="GB2601" s="49"/>
      <c r="GC2601" s="49"/>
      <c r="GD2601" s="49"/>
      <c r="GE2601" s="50"/>
      <c r="GF2601" s="47"/>
      <c r="GG2601" s="50"/>
      <c r="GJ2601" s="49"/>
      <c r="GK2601" s="49"/>
      <c r="GL2601" s="49"/>
      <c r="GM2601" s="50"/>
      <c r="GN2601" s="47"/>
      <c r="GO2601" s="50"/>
      <c r="GR2601" s="49"/>
      <c r="GS2601" s="49"/>
      <c r="GT2601" s="49"/>
      <c r="GU2601" s="50"/>
      <c r="GV2601" s="47"/>
      <c r="GW2601" s="50"/>
      <c r="GZ2601" s="49"/>
      <c r="HA2601" s="49"/>
      <c r="HB2601" s="49"/>
      <c r="HC2601" s="50"/>
      <c r="HD2601" s="47"/>
      <c r="HE2601" s="50"/>
      <c r="HH2601" s="49"/>
      <c r="HI2601" s="49"/>
      <c r="HJ2601" s="49"/>
      <c r="HK2601" s="50"/>
      <c r="HL2601" s="47"/>
      <c r="HM2601" s="50"/>
      <c r="HP2601" s="49"/>
      <c r="HQ2601" s="49"/>
      <c r="HR2601" s="49"/>
      <c r="HS2601" s="50"/>
      <c r="HT2601" s="47"/>
      <c r="HU2601" s="50"/>
      <c r="HX2601" s="49"/>
      <c r="HY2601" s="49"/>
      <c r="HZ2601" s="49"/>
      <c r="IA2601" s="50"/>
      <c r="IB2601" s="47"/>
      <c r="IC2601" s="50"/>
      <c r="IF2601" s="49"/>
      <c r="IG2601" s="49"/>
      <c r="IH2601" s="49"/>
      <c r="II2601" s="50"/>
      <c r="IJ2601" s="47"/>
      <c r="IK2601" s="50"/>
      <c r="IN2601" s="49"/>
      <c r="IO2601" s="49"/>
      <c r="IP2601" s="49"/>
      <c r="IQ2601" s="50"/>
    </row>
    <row r="2602" spans="1:251" s="48" customFormat="1">
      <c r="A2602" s="43">
        <v>1760</v>
      </c>
      <c r="B2602" s="44">
        <v>100000449794</v>
      </c>
      <c r="C2602" s="43">
        <v>0</v>
      </c>
      <c r="D2602" s="45" t="s">
        <v>454</v>
      </c>
      <c r="E2602" s="45" t="s">
        <v>395</v>
      </c>
      <c r="F2602" s="46">
        <v>11475.75</v>
      </c>
      <c r="G2602" s="46">
        <v>-1437.42</v>
      </c>
      <c r="H2602" s="46">
        <v>10038.33</v>
      </c>
      <c r="I2602" s="47"/>
      <c r="K2602" s="49"/>
      <c r="L2602" s="47"/>
      <c r="M2602" s="50"/>
      <c r="P2602" s="49"/>
      <c r="Q2602" s="49"/>
      <c r="R2602" s="49"/>
      <c r="S2602" s="50"/>
      <c r="T2602" s="47"/>
      <c r="U2602" s="50"/>
      <c r="X2602" s="49"/>
      <c r="Y2602" s="49"/>
      <c r="Z2602" s="49"/>
      <c r="AA2602" s="50"/>
      <c r="AB2602" s="47"/>
      <c r="AC2602" s="50"/>
      <c r="AF2602" s="49"/>
      <c r="AG2602" s="49"/>
      <c r="AH2602" s="49"/>
      <c r="AI2602" s="50"/>
      <c r="AJ2602" s="47"/>
      <c r="AK2602" s="50"/>
      <c r="AN2602" s="49"/>
      <c r="AO2602" s="49"/>
      <c r="AP2602" s="49"/>
      <c r="AQ2602" s="50"/>
      <c r="AR2602" s="47"/>
      <c r="AS2602" s="50"/>
      <c r="AV2602" s="49"/>
      <c r="AW2602" s="49"/>
      <c r="AX2602" s="49"/>
      <c r="AY2602" s="50"/>
      <c r="AZ2602" s="47"/>
      <c r="BA2602" s="50"/>
      <c r="BD2602" s="49"/>
      <c r="BE2602" s="49"/>
      <c r="BF2602" s="49"/>
      <c r="BG2602" s="50"/>
      <c r="BH2602" s="47"/>
      <c r="BI2602" s="50"/>
      <c r="BL2602" s="49"/>
      <c r="BM2602" s="49"/>
      <c r="BN2602" s="49"/>
      <c r="BO2602" s="50"/>
      <c r="BP2602" s="47"/>
      <c r="BQ2602" s="50"/>
      <c r="BT2602" s="49"/>
      <c r="BU2602" s="49"/>
      <c r="BV2602" s="49"/>
      <c r="BW2602" s="50"/>
      <c r="BX2602" s="47"/>
      <c r="BY2602" s="50"/>
      <c r="CB2602" s="49"/>
      <c r="CC2602" s="49"/>
      <c r="CD2602" s="49"/>
      <c r="CE2602" s="50"/>
      <c r="CF2602" s="47"/>
      <c r="CG2602" s="50"/>
      <c r="CJ2602" s="49"/>
      <c r="CK2602" s="49"/>
      <c r="CL2602" s="49"/>
      <c r="CM2602" s="50"/>
      <c r="CN2602" s="47"/>
      <c r="CO2602" s="50"/>
      <c r="CR2602" s="49"/>
      <c r="CS2602" s="49"/>
      <c r="CT2602" s="49"/>
      <c r="CU2602" s="50"/>
      <c r="CV2602" s="47"/>
      <c r="CW2602" s="50"/>
      <c r="CZ2602" s="49"/>
      <c r="DA2602" s="49"/>
      <c r="DB2602" s="49"/>
      <c r="DC2602" s="50"/>
      <c r="DD2602" s="47"/>
      <c r="DE2602" s="50"/>
      <c r="DH2602" s="49"/>
      <c r="DI2602" s="49"/>
      <c r="DJ2602" s="49"/>
      <c r="DK2602" s="50"/>
      <c r="DL2602" s="47"/>
      <c r="DM2602" s="50"/>
      <c r="DP2602" s="49"/>
      <c r="DQ2602" s="49"/>
      <c r="DR2602" s="49"/>
      <c r="DS2602" s="50"/>
      <c r="DT2602" s="47"/>
      <c r="DU2602" s="50"/>
      <c r="DX2602" s="49"/>
      <c r="DY2602" s="49"/>
      <c r="DZ2602" s="49"/>
      <c r="EA2602" s="50"/>
      <c r="EB2602" s="47"/>
      <c r="EC2602" s="50"/>
      <c r="EF2602" s="49"/>
      <c r="EG2602" s="49"/>
      <c r="EH2602" s="49"/>
      <c r="EI2602" s="50"/>
      <c r="EJ2602" s="47"/>
      <c r="EK2602" s="50"/>
      <c r="EN2602" s="49"/>
      <c r="EO2602" s="49"/>
      <c r="EP2602" s="49"/>
      <c r="EQ2602" s="50"/>
      <c r="ER2602" s="47"/>
      <c r="ES2602" s="50"/>
      <c r="EV2602" s="49"/>
      <c r="EW2602" s="49"/>
      <c r="EX2602" s="49"/>
      <c r="EY2602" s="50"/>
      <c r="EZ2602" s="47"/>
      <c r="FA2602" s="50"/>
      <c r="FD2602" s="49"/>
      <c r="FE2602" s="49"/>
      <c r="FF2602" s="49"/>
      <c r="FG2602" s="50"/>
      <c r="FH2602" s="47"/>
      <c r="FI2602" s="50"/>
      <c r="FL2602" s="49"/>
      <c r="FM2602" s="49"/>
      <c r="FN2602" s="49"/>
      <c r="FO2602" s="50"/>
      <c r="FP2602" s="47"/>
      <c r="FQ2602" s="50"/>
      <c r="FT2602" s="49"/>
      <c r="FU2602" s="49"/>
      <c r="FV2602" s="49"/>
      <c r="FW2602" s="50"/>
      <c r="FX2602" s="47"/>
      <c r="FY2602" s="50"/>
      <c r="GB2602" s="49"/>
      <c r="GC2602" s="49"/>
      <c r="GD2602" s="49"/>
      <c r="GE2602" s="50"/>
      <c r="GF2602" s="47"/>
      <c r="GG2602" s="50"/>
      <c r="GJ2602" s="49"/>
      <c r="GK2602" s="49"/>
      <c r="GL2602" s="49"/>
      <c r="GM2602" s="50"/>
      <c r="GN2602" s="47"/>
      <c r="GO2602" s="50"/>
      <c r="GR2602" s="49"/>
      <c r="GS2602" s="49"/>
      <c r="GT2602" s="49"/>
      <c r="GU2602" s="50"/>
      <c r="GV2602" s="47"/>
      <c r="GW2602" s="50"/>
      <c r="GZ2602" s="49"/>
      <c r="HA2602" s="49"/>
      <c r="HB2602" s="49"/>
      <c r="HC2602" s="50"/>
      <c r="HD2602" s="47"/>
      <c r="HE2602" s="50"/>
      <c r="HH2602" s="49"/>
      <c r="HI2602" s="49"/>
      <c r="HJ2602" s="49"/>
      <c r="HK2602" s="50"/>
      <c r="HL2602" s="47"/>
      <c r="HM2602" s="50"/>
      <c r="HP2602" s="49"/>
      <c r="HQ2602" s="49"/>
      <c r="HR2602" s="49"/>
      <c r="HS2602" s="50"/>
      <c r="HT2602" s="47"/>
      <c r="HU2602" s="50"/>
      <c r="HX2602" s="49"/>
      <c r="HY2602" s="49"/>
      <c r="HZ2602" s="49"/>
      <c r="IA2602" s="50"/>
      <c r="IB2602" s="47"/>
      <c r="IC2602" s="50"/>
      <c r="IF2602" s="49"/>
      <c r="IG2602" s="49"/>
      <c r="IH2602" s="49"/>
      <c r="II2602" s="50"/>
      <c r="IJ2602" s="47"/>
      <c r="IK2602" s="50"/>
      <c r="IN2602" s="49"/>
      <c r="IO2602" s="49"/>
      <c r="IP2602" s="49"/>
      <c r="IQ2602" s="50"/>
    </row>
    <row r="2603" spans="1:251" s="48" customFormat="1">
      <c r="A2603" s="43">
        <v>1761</v>
      </c>
      <c r="B2603" s="44">
        <v>100000449795</v>
      </c>
      <c r="C2603" s="43">
        <v>0</v>
      </c>
      <c r="D2603" s="45" t="s">
        <v>454</v>
      </c>
      <c r="E2603" s="45" t="s">
        <v>395</v>
      </c>
      <c r="F2603" s="46">
        <v>11475.75</v>
      </c>
      <c r="G2603" s="46">
        <v>-1437.42</v>
      </c>
      <c r="H2603" s="46">
        <v>10038.33</v>
      </c>
      <c r="I2603" s="47"/>
      <c r="K2603" s="49"/>
      <c r="L2603" s="47"/>
      <c r="M2603" s="50"/>
      <c r="P2603" s="49"/>
      <c r="Q2603" s="49"/>
      <c r="R2603" s="49"/>
      <c r="S2603" s="50"/>
      <c r="T2603" s="47"/>
      <c r="U2603" s="50"/>
      <c r="X2603" s="49"/>
      <c r="Y2603" s="49"/>
      <c r="Z2603" s="49"/>
      <c r="AA2603" s="50"/>
      <c r="AB2603" s="47"/>
      <c r="AC2603" s="50"/>
      <c r="AF2603" s="49"/>
      <c r="AG2603" s="49"/>
      <c r="AH2603" s="49"/>
      <c r="AI2603" s="50"/>
      <c r="AJ2603" s="47"/>
      <c r="AK2603" s="50"/>
      <c r="AN2603" s="49"/>
      <c r="AO2603" s="49"/>
      <c r="AP2603" s="49"/>
      <c r="AQ2603" s="50"/>
      <c r="AR2603" s="47"/>
      <c r="AS2603" s="50"/>
      <c r="AV2603" s="49"/>
      <c r="AW2603" s="49"/>
      <c r="AX2603" s="49"/>
      <c r="AY2603" s="50"/>
      <c r="AZ2603" s="47"/>
      <c r="BA2603" s="50"/>
      <c r="BD2603" s="49"/>
      <c r="BE2603" s="49"/>
      <c r="BF2603" s="49"/>
      <c r="BG2603" s="50"/>
      <c r="BH2603" s="47"/>
      <c r="BI2603" s="50"/>
      <c r="BL2603" s="49"/>
      <c r="BM2603" s="49"/>
      <c r="BN2603" s="49"/>
      <c r="BO2603" s="50"/>
      <c r="BP2603" s="47"/>
      <c r="BQ2603" s="50"/>
      <c r="BT2603" s="49"/>
      <c r="BU2603" s="49"/>
      <c r="BV2603" s="49"/>
      <c r="BW2603" s="50"/>
      <c r="BX2603" s="47"/>
      <c r="BY2603" s="50"/>
      <c r="CB2603" s="49"/>
      <c r="CC2603" s="49"/>
      <c r="CD2603" s="49"/>
      <c r="CE2603" s="50"/>
      <c r="CF2603" s="47"/>
      <c r="CG2603" s="50"/>
      <c r="CJ2603" s="49"/>
      <c r="CK2603" s="49"/>
      <c r="CL2603" s="49"/>
      <c r="CM2603" s="50"/>
      <c r="CN2603" s="47"/>
      <c r="CO2603" s="50"/>
      <c r="CR2603" s="49"/>
      <c r="CS2603" s="49"/>
      <c r="CT2603" s="49"/>
      <c r="CU2603" s="50"/>
      <c r="CV2603" s="47"/>
      <c r="CW2603" s="50"/>
      <c r="CZ2603" s="49"/>
      <c r="DA2603" s="49"/>
      <c r="DB2603" s="49"/>
      <c r="DC2603" s="50"/>
      <c r="DD2603" s="47"/>
      <c r="DE2603" s="50"/>
      <c r="DH2603" s="49"/>
      <c r="DI2603" s="49"/>
      <c r="DJ2603" s="49"/>
      <c r="DK2603" s="50"/>
      <c r="DL2603" s="47"/>
      <c r="DM2603" s="50"/>
      <c r="DP2603" s="49"/>
      <c r="DQ2603" s="49"/>
      <c r="DR2603" s="49"/>
      <c r="DS2603" s="50"/>
      <c r="DT2603" s="47"/>
      <c r="DU2603" s="50"/>
      <c r="DX2603" s="49"/>
      <c r="DY2603" s="49"/>
      <c r="DZ2603" s="49"/>
      <c r="EA2603" s="50"/>
      <c r="EB2603" s="47"/>
      <c r="EC2603" s="50"/>
      <c r="EF2603" s="49"/>
      <c r="EG2603" s="49"/>
      <c r="EH2603" s="49"/>
      <c r="EI2603" s="50"/>
      <c r="EJ2603" s="47"/>
      <c r="EK2603" s="50"/>
      <c r="EN2603" s="49"/>
      <c r="EO2603" s="49"/>
      <c r="EP2603" s="49"/>
      <c r="EQ2603" s="50"/>
      <c r="ER2603" s="47"/>
      <c r="ES2603" s="50"/>
      <c r="EV2603" s="49"/>
      <c r="EW2603" s="49"/>
      <c r="EX2603" s="49"/>
      <c r="EY2603" s="50"/>
      <c r="EZ2603" s="47"/>
      <c r="FA2603" s="50"/>
      <c r="FD2603" s="49"/>
      <c r="FE2603" s="49"/>
      <c r="FF2603" s="49"/>
      <c r="FG2603" s="50"/>
      <c r="FH2603" s="47"/>
      <c r="FI2603" s="50"/>
      <c r="FL2603" s="49"/>
      <c r="FM2603" s="49"/>
      <c r="FN2603" s="49"/>
      <c r="FO2603" s="50"/>
      <c r="FP2603" s="47"/>
      <c r="FQ2603" s="50"/>
      <c r="FT2603" s="49"/>
      <c r="FU2603" s="49"/>
      <c r="FV2603" s="49"/>
      <c r="FW2603" s="50"/>
      <c r="FX2603" s="47"/>
      <c r="FY2603" s="50"/>
      <c r="GB2603" s="49"/>
      <c r="GC2603" s="49"/>
      <c r="GD2603" s="49"/>
      <c r="GE2603" s="50"/>
      <c r="GF2603" s="47"/>
      <c r="GG2603" s="50"/>
      <c r="GJ2603" s="49"/>
      <c r="GK2603" s="49"/>
      <c r="GL2603" s="49"/>
      <c r="GM2603" s="50"/>
      <c r="GN2603" s="47"/>
      <c r="GO2603" s="50"/>
      <c r="GR2603" s="49"/>
      <c r="GS2603" s="49"/>
      <c r="GT2603" s="49"/>
      <c r="GU2603" s="50"/>
      <c r="GV2603" s="47"/>
      <c r="GW2603" s="50"/>
      <c r="GZ2603" s="49"/>
      <c r="HA2603" s="49"/>
      <c r="HB2603" s="49"/>
      <c r="HC2603" s="50"/>
      <c r="HD2603" s="47"/>
      <c r="HE2603" s="50"/>
      <c r="HH2603" s="49"/>
      <c r="HI2603" s="49"/>
      <c r="HJ2603" s="49"/>
      <c r="HK2603" s="50"/>
      <c r="HL2603" s="47"/>
      <c r="HM2603" s="50"/>
      <c r="HP2603" s="49"/>
      <c r="HQ2603" s="49"/>
      <c r="HR2603" s="49"/>
      <c r="HS2603" s="50"/>
      <c r="HT2603" s="47"/>
      <c r="HU2603" s="50"/>
      <c r="HX2603" s="49"/>
      <c r="HY2603" s="49"/>
      <c r="HZ2603" s="49"/>
      <c r="IA2603" s="50"/>
      <c r="IB2603" s="47"/>
      <c r="IC2603" s="50"/>
      <c r="IF2603" s="49"/>
      <c r="IG2603" s="49"/>
      <c r="IH2603" s="49"/>
      <c r="II2603" s="50"/>
      <c r="IJ2603" s="47"/>
      <c r="IK2603" s="50"/>
      <c r="IN2603" s="49"/>
      <c r="IO2603" s="49"/>
      <c r="IP2603" s="49"/>
      <c r="IQ2603" s="50"/>
    </row>
    <row r="2604" spans="1:251" s="48" customFormat="1">
      <c r="A2604" s="43">
        <v>1762</v>
      </c>
      <c r="B2604" s="44">
        <v>100000449796</v>
      </c>
      <c r="C2604" s="43">
        <v>0</v>
      </c>
      <c r="D2604" s="45" t="s">
        <v>454</v>
      </c>
      <c r="E2604" s="45" t="s">
        <v>395</v>
      </c>
      <c r="F2604" s="46">
        <v>11475.75</v>
      </c>
      <c r="G2604" s="46">
        <v>-1437.42</v>
      </c>
      <c r="H2604" s="46">
        <v>10038.33</v>
      </c>
      <c r="I2604" s="47"/>
      <c r="K2604" s="49"/>
      <c r="L2604" s="47"/>
      <c r="M2604" s="50"/>
      <c r="P2604" s="49"/>
      <c r="Q2604" s="49"/>
      <c r="R2604" s="49"/>
      <c r="S2604" s="50"/>
      <c r="T2604" s="47"/>
      <c r="U2604" s="50"/>
      <c r="X2604" s="49"/>
      <c r="Y2604" s="49"/>
      <c r="Z2604" s="49"/>
      <c r="AA2604" s="50"/>
      <c r="AB2604" s="47"/>
      <c r="AC2604" s="50"/>
      <c r="AF2604" s="49"/>
      <c r="AG2604" s="49"/>
      <c r="AH2604" s="49"/>
      <c r="AI2604" s="50"/>
      <c r="AJ2604" s="47"/>
      <c r="AK2604" s="50"/>
      <c r="AN2604" s="49"/>
      <c r="AO2604" s="49"/>
      <c r="AP2604" s="49"/>
      <c r="AQ2604" s="50"/>
      <c r="AR2604" s="47"/>
      <c r="AS2604" s="50"/>
      <c r="AV2604" s="49"/>
      <c r="AW2604" s="49"/>
      <c r="AX2604" s="49"/>
      <c r="AY2604" s="50"/>
      <c r="AZ2604" s="47"/>
      <c r="BA2604" s="50"/>
      <c r="BD2604" s="49"/>
      <c r="BE2604" s="49"/>
      <c r="BF2604" s="49"/>
      <c r="BG2604" s="50"/>
      <c r="BH2604" s="47"/>
      <c r="BI2604" s="50"/>
      <c r="BL2604" s="49"/>
      <c r="BM2604" s="49"/>
      <c r="BN2604" s="49"/>
      <c r="BO2604" s="50"/>
      <c r="BP2604" s="47"/>
      <c r="BQ2604" s="50"/>
      <c r="BT2604" s="49"/>
      <c r="BU2604" s="49"/>
      <c r="BV2604" s="49"/>
      <c r="BW2604" s="50"/>
      <c r="BX2604" s="47"/>
      <c r="BY2604" s="50"/>
      <c r="CB2604" s="49"/>
      <c r="CC2604" s="49"/>
      <c r="CD2604" s="49"/>
      <c r="CE2604" s="50"/>
      <c r="CF2604" s="47"/>
      <c r="CG2604" s="50"/>
      <c r="CJ2604" s="49"/>
      <c r="CK2604" s="49"/>
      <c r="CL2604" s="49"/>
      <c r="CM2604" s="50"/>
      <c r="CN2604" s="47"/>
      <c r="CO2604" s="50"/>
      <c r="CR2604" s="49"/>
      <c r="CS2604" s="49"/>
      <c r="CT2604" s="49"/>
      <c r="CU2604" s="50"/>
      <c r="CV2604" s="47"/>
      <c r="CW2604" s="50"/>
      <c r="CZ2604" s="49"/>
      <c r="DA2604" s="49"/>
      <c r="DB2604" s="49"/>
      <c r="DC2604" s="50"/>
      <c r="DD2604" s="47"/>
      <c r="DE2604" s="50"/>
      <c r="DH2604" s="49"/>
      <c r="DI2604" s="49"/>
      <c r="DJ2604" s="49"/>
      <c r="DK2604" s="50"/>
      <c r="DL2604" s="47"/>
      <c r="DM2604" s="50"/>
      <c r="DP2604" s="49"/>
      <c r="DQ2604" s="49"/>
      <c r="DR2604" s="49"/>
      <c r="DS2604" s="50"/>
      <c r="DT2604" s="47"/>
      <c r="DU2604" s="50"/>
      <c r="DX2604" s="49"/>
      <c r="DY2604" s="49"/>
      <c r="DZ2604" s="49"/>
      <c r="EA2604" s="50"/>
      <c r="EB2604" s="47"/>
      <c r="EC2604" s="50"/>
      <c r="EF2604" s="49"/>
      <c r="EG2604" s="49"/>
      <c r="EH2604" s="49"/>
      <c r="EI2604" s="50"/>
      <c r="EJ2604" s="47"/>
      <c r="EK2604" s="50"/>
      <c r="EN2604" s="49"/>
      <c r="EO2604" s="49"/>
      <c r="EP2604" s="49"/>
      <c r="EQ2604" s="50"/>
      <c r="ER2604" s="47"/>
      <c r="ES2604" s="50"/>
      <c r="EV2604" s="49"/>
      <c r="EW2604" s="49"/>
      <c r="EX2604" s="49"/>
      <c r="EY2604" s="50"/>
      <c r="EZ2604" s="47"/>
      <c r="FA2604" s="50"/>
      <c r="FD2604" s="49"/>
      <c r="FE2604" s="49"/>
      <c r="FF2604" s="49"/>
      <c r="FG2604" s="50"/>
      <c r="FH2604" s="47"/>
      <c r="FI2604" s="50"/>
      <c r="FL2604" s="49"/>
      <c r="FM2604" s="49"/>
      <c r="FN2604" s="49"/>
      <c r="FO2604" s="50"/>
      <c r="FP2604" s="47"/>
      <c r="FQ2604" s="50"/>
      <c r="FT2604" s="49"/>
      <c r="FU2604" s="49"/>
      <c r="FV2604" s="49"/>
      <c r="FW2604" s="50"/>
      <c r="FX2604" s="47"/>
      <c r="FY2604" s="50"/>
      <c r="GB2604" s="49"/>
      <c r="GC2604" s="49"/>
      <c r="GD2604" s="49"/>
      <c r="GE2604" s="50"/>
      <c r="GF2604" s="47"/>
      <c r="GG2604" s="50"/>
      <c r="GJ2604" s="49"/>
      <c r="GK2604" s="49"/>
      <c r="GL2604" s="49"/>
      <c r="GM2604" s="50"/>
      <c r="GN2604" s="47"/>
      <c r="GO2604" s="50"/>
      <c r="GR2604" s="49"/>
      <c r="GS2604" s="49"/>
      <c r="GT2604" s="49"/>
      <c r="GU2604" s="50"/>
      <c r="GV2604" s="47"/>
      <c r="GW2604" s="50"/>
      <c r="GZ2604" s="49"/>
      <c r="HA2604" s="49"/>
      <c r="HB2604" s="49"/>
      <c r="HC2604" s="50"/>
      <c r="HD2604" s="47"/>
      <c r="HE2604" s="50"/>
      <c r="HH2604" s="49"/>
      <c r="HI2604" s="49"/>
      <c r="HJ2604" s="49"/>
      <c r="HK2604" s="50"/>
      <c r="HL2604" s="47"/>
      <c r="HM2604" s="50"/>
      <c r="HP2604" s="49"/>
      <c r="HQ2604" s="49"/>
      <c r="HR2604" s="49"/>
      <c r="HS2604" s="50"/>
      <c r="HT2604" s="47"/>
      <c r="HU2604" s="50"/>
      <c r="HX2604" s="49"/>
      <c r="HY2604" s="49"/>
      <c r="HZ2604" s="49"/>
      <c r="IA2604" s="50"/>
      <c r="IB2604" s="47"/>
      <c r="IC2604" s="50"/>
      <c r="IF2604" s="49"/>
      <c r="IG2604" s="49"/>
      <c r="IH2604" s="49"/>
      <c r="II2604" s="50"/>
      <c r="IJ2604" s="47"/>
      <c r="IK2604" s="50"/>
      <c r="IN2604" s="49"/>
      <c r="IO2604" s="49"/>
      <c r="IP2604" s="49"/>
      <c r="IQ2604" s="50"/>
    </row>
    <row r="2605" spans="1:251" s="48" customFormat="1">
      <c r="A2605" s="43">
        <v>1763</v>
      </c>
      <c r="B2605" s="44">
        <v>100000449797</v>
      </c>
      <c r="C2605" s="43">
        <v>0</v>
      </c>
      <c r="D2605" s="45" t="s">
        <v>454</v>
      </c>
      <c r="E2605" s="45" t="s">
        <v>395</v>
      </c>
      <c r="F2605" s="46">
        <v>11475.75</v>
      </c>
      <c r="G2605" s="46">
        <v>-1437.42</v>
      </c>
      <c r="H2605" s="46">
        <v>10038.33</v>
      </c>
      <c r="I2605" s="47"/>
      <c r="K2605" s="49"/>
      <c r="L2605" s="47"/>
      <c r="M2605" s="50"/>
      <c r="P2605" s="49"/>
      <c r="Q2605" s="49"/>
      <c r="R2605" s="49"/>
      <c r="S2605" s="50"/>
      <c r="T2605" s="47"/>
      <c r="U2605" s="50"/>
      <c r="X2605" s="49"/>
      <c r="Y2605" s="49"/>
      <c r="Z2605" s="49"/>
      <c r="AA2605" s="50"/>
      <c r="AB2605" s="47"/>
      <c r="AC2605" s="50"/>
      <c r="AF2605" s="49"/>
      <c r="AG2605" s="49"/>
      <c r="AH2605" s="49"/>
      <c r="AI2605" s="50"/>
      <c r="AJ2605" s="47"/>
      <c r="AK2605" s="50"/>
      <c r="AN2605" s="49"/>
      <c r="AO2605" s="49"/>
      <c r="AP2605" s="49"/>
      <c r="AQ2605" s="50"/>
      <c r="AR2605" s="47"/>
      <c r="AS2605" s="50"/>
      <c r="AV2605" s="49"/>
      <c r="AW2605" s="49"/>
      <c r="AX2605" s="49"/>
      <c r="AY2605" s="50"/>
      <c r="AZ2605" s="47"/>
      <c r="BA2605" s="50"/>
      <c r="BD2605" s="49"/>
      <c r="BE2605" s="49"/>
      <c r="BF2605" s="49"/>
      <c r="BG2605" s="50"/>
      <c r="BH2605" s="47"/>
      <c r="BI2605" s="50"/>
      <c r="BL2605" s="49"/>
      <c r="BM2605" s="49"/>
      <c r="BN2605" s="49"/>
      <c r="BO2605" s="50"/>
      <c r="BP2605" s="47"/>
      <c r="BQ2605" s="50"/>
      <c r="BT2605" s="49"/>
      <c r="BU2605" s="49"/>
      <c r="BV2605" s="49"/>
      <c r="BW2605" s="50"/>
      <c r="BX2605" s="47"/>
      <c r="BY2605" s="50"/>
      <c r="CB2605" s="49"/>
      <c r="CC2605" s="49"/>
      <c r="CD2605" s="49"/>
      <c r="CE2605" s="50"/>
      <c r="CF2605" s="47"/>
      <c r="CG2605" s="50"/>
      <c r="CJ2605" s="49"/>
      <c r="CK2605" s="49"/>
      <c r="CL2605" s="49"/>
      <c r="CM2605" s="50"/>
      <c r="CN2605" s="47"/>
      <c r="CO2605" s="50"/>
      <c r="CR2605" s="49"/>
      <c r="CS2605" s="49"/>
      <c r="CT2605" s="49"/>
      <c r="CU2605" s="50"/>
      <c r="CV2605" s="47"/>
      <c r="CW2605" s="50"/>
      <c r="CZ2605" s="49"/>
      <c r="DA2605" s="49"/>
      <c r="DB2605" s="49"/>
      <c r="DC2605" s="50"/>
      <c r="DD2605" s="47"/>
      <c r="DE2605" s="50"/>
      <c r="DH2605" s="49"/>
      <c r="DI2605" s="49"/>
      <c r="DJ2605" s="49"/>
      <c r="DK2605" s="50"/>
      <c r="DL2605" s="47"/>
      <c r="DM2605" s="50"/>
      <c r="DP2605" s="49"/>
      <c r="DQ2605" s="49"/>
      <c r="DR2605" s="49"/>
      <c r="DS2605" s="50"/>
      <c r="DT2605" s="47"/>
      <c r="DU2605" s="50"/>
      <c r="DX2605" s="49"/>
      <c r="DY2605" s="49"/>
      <c r="DZ2605" s="49"/>
      <c r="EA2605" s="50"/>
      <c r="EB2605" s="47"/>
      <c r="EC2605" s="50"/>
      <c r="EF2605" s="49"/>
      <c r="EG2605" s="49"/>
      <c r="EH2605" s="49"/>
      <c r="EI2605" s="50"/>
      <c r="EJ2605" s="47"/>
      <c r="EK2605" s="50"/>
      <c r="EN2605" s="49"/>
      <c r="EO2605" s="49"/>
      <c r="EP2605" s="49"/>
      <c r="EQ2605" s="50"/>
      <c r="ER2605" s="47"/>
      <c r="ES2605" s="50"/>
      <c r="EV2605" s="49"/>
      <c r="EW2605" s="49"/>
      <c r="EX2605" s="49"/>
      <c r="EY2605" s="50"/>
      <c r="EZ2605" s="47"/>
      <c r="FA2605" s="50"/>
      <c r="FD2605" s="49"/>
      <c r="FE2605" s="49"/>
      <c r="FF2605" s="49"/>
      <c r="FG2605" s="50"/>
      <c r="FH2605" s="47"/>
      <c r="FI2605" s="50"/>
      <c r="FL2605" s="49"/>
      <c r="FM2605" s="49"/>
      <c r="FN2605" s="49"/>
      <c r="FO2605" s="50"/>
      <c r="FP2605" s="47"/>
      <c r="FQ2605" s="50"/>
      <c r="FT2605" s="49"/>
      <c r="FU2605" s="49"/>
      <c r="FV2605" s="49"/>
      <c r="FW2605" s="50"/>
      <c r="FX2605" s="47"/>
      <c r="FY2605" s="50"/>
      <c r="GB2605" s="49"/>
      <c r="GC2605" s="49"/>
      <c r="GD2605" s="49"/>
      <c r="GE2605" s="50"/>
      <c r="GF2605" s="47"/>
      <c r="GG2605" s="50"/>
      <c r="GJ2605" s="49"/>
      <c r="GK2605" s="49"/>
      <c r="GL2605" s="49"/>
      <c r="GM2605" s="50"/>
      <c r="GN2605" s="47"/>
      <c r="GO2605" s="50"/>
      <c r="GR2605" s="49"/>
      <c r="GS2605" s="49"/>
      <c r="GT2605" s="49"/>
      <c r="GU2605" s="50"/>
      <c r="GV2605" s="47"/>
      <c r="GW2605" s="50"/>
      <c r="GZ2605" s="49"/>
      <c r="HA2605" s="49"/>
      <c r="HB2605" s="49"/>
      <c r="HC2605" s="50"/>
      <c r="HD2605" s="47"/>
      <c r="HE2605" s="50"/>
      <c r="HH2605" s="49"/>
      <c r="HI2605" s="49"/>
      <c r="HJ2605" s="49"/>
      <c r="HK2605" s="50"/>
      <c r="HL2605" s="47"/>
      <c r="HM2605" s="50"/>
      <c r="HP2605" s="49"/>
      <c r="HQ2605" s="49"/>
      <c r="HR2605" s="49"/>
      <c r="HS2605" s="50"/>
      <c r="HT2605" s="47"/>
      <c r="HU2605" s="50"/>
      <c r="HX2605" s="49"/>
      <c r="HY2605" s="49"/>
      <c r="HZ2605" s="49"/>
      <c r="IA2605" s="50"/>
      <c r="IB2605" s="47"/>
      <c r="IC2605" s="50"/>
      <c r="IF2605" s="49"/>
      <c r="IG2605" s="49"/>
      <c r="IH2605" s="49"/>
      <c r="II2605" s="50"/>
      <c r="IJ2605" s="47"/>
      <c r="IK2605" s="50"/>
      <c r="IN2605" s="49"/>
      <c r="IO2605" s="49"/>
      <c r="IP2605" s="49"/>
      <c r="IQ2605" s="50"/>
    </row>
    <row r="2606" spans="1:251" s="48" customFormat="1">
      <c r="A2606" s="43">
        <v>1764</v>
      </c>
      <c r="B2606" s="44">
        <v>100000449798</v>
      </c>
      <c r="C2606" s="43">
        <v>0</v>
      </c>
      <c r="D2606" s="45" t="s">
        <v>454</v>
      </c>
      <c r="E2606" s="45" t="s">
        <v>395</v>
      </c>
      <c r="F2606" s="46">
        <v>11475.75</v>
      </c>
      <c r="G2606" s="46">
        <v>-1437.42</v>
      </c>
      <c r="H2606" s="46">
        <v>10038.33</v>
      </c>
      <c r="I2606" s="47"/>
      <c r="K2606" s="49"/>
      <c r="L2606" s="47"/>
      <c r="M2606" s="50"/>
      <c r="P2606" s="49"/>
      <c r="Q2606" s="49"/>
      <c r="R2606" s="49"/>
      <c r="S2606" s="50"/>
      <c r="T2606" s="47"/>
      <c r="U2606" s="50"/>
      <c r="X2606" s="49"/>
      <c r="Y2606" s="49"/>
      <c r="Z2606" s="49"/>
      <c r="AA2606" s="50"/>
      <c r="AB2606" s="47"/>
      <c r="AC2606" s="50"/>
      <c r="AF2606" s="49"/>
      <c r="AG2606" s="49"/>
      <c r="AH2606" s="49"/>
      <c r="AI2606" s="50"/>
      <c r="AJ2606" s="47"/>
      <c r="AK2606" s="50"/>
      <c r="AN2606" s="49"/>
      <c r="AO2606" s="49"/>
      <c r="AP2606" s="49"/>
      <c r="AQ2606" s="50"/>
      <c r="AR2606" s="47"/>
      <c r="AS2606" s="50"/>
      <c r="AV2606" s="49"/>
      <c r="AW2606" s="49"/>
      <c r="AX2606" s="49"/>
      <c r="AY2606" s="50"/>
      <c r="AZ2606" s="47"/>
      <c r="BA2606" s="50"/>
      <c r="BD2606" s="49"/>
      <c r="BE2606" s="49"/>
      <c r="BF2606" s="49"/>
      <c r="BG2606" s="50"/>
      <c r="BH2606" s="47"/>
      <c r="BI2606" s="50"/>
      <c r="BL2606" s="49"/>
      <c r="BM2606" s="49"/>
      <c r="BN2606" s="49"/>
      <c r="BO2606" s="50"/>
      <c r="BP2606" s="47"/>
      <c r="BQ2606" s="50"/>
      <c r="BT2606" s="49"/>
      <c r="BU2606" s="49"/>
      <c r="BV2606" s="49"/>
      <c r="BW2606" s="50"/>
      <c r="BX2606" s="47"/>
      <c r="BY2606" s="50"/>
      <c r="CB2606" s="49"/>
      <c r="CC2606" s="49"/>
      <c r="CD2606" s="49"/>
      <c r="CE2606" s="50"/>
      <c r="CF2606" s="47"/>
      <c r="CG2606" s="50"/>
      <c r="CJ2606" s="49"/>
      <c r="CK2606" s="49"/>
      <c r="CL2606" s="49"/>
      <c r="CM2606" s="50"/>
      <c r="CN2606" s="47"/>
      <c r="CO2606" s="50"/>
      <c r="CR2606" s="49"/>
      <c r="CS2606" s="49"/>
      <c r="CT2606" s="49"/>
      <c r="CU2606" s="50"/>
      <c r="CV2606" s="47"/>
      <c r="CW2606" s="50"/>
      <c r="CZ2606" s="49"/>
      <c r="DA2606" s="49"/>
      <c r="DB2606" s="49"/>
      <c r="DC2606" s="50"/>
      <c r="DD2606" s="47"/>
      <c r="DE2606" s="50"/>
      <c r="DH2606" s="49"/>
      <c r="DI2606" s="49"/>
      <c r="DJ2606" s="49"/>
      <c r="DK2606" s="50"/>
      <c r="DL2606" s="47"/>
      <c r="DM2606" s="50"/>
      <c r="DP2606" s="49"/>
      <c r="DQ2606" s="49"/>
      <c r="DR2606" s="49"/>
      <c r="DS2606" s="50"/>
      <c r="DT2606" s="47"/>
      <c r="DU2606" s="50"/>
      <c r="DX2606" s="49"/>
      <c r="DY2606" s="49"/>
      <c r="DZ2606" s="49"/>
      <c r="EA2606" s="50"/>
      <c r="EB2606" s="47"/>
      <c r="EC2606" s="50"/>
      <c r="EF2606" s="49"/>
      <c r="EG2606" s="49"/>
      <c r="EH2606" s="49"/>
      <c r="EI2606" s="50"/>
      <c r="EJ2606" s="47"/>
      <c r="EK2606" s="50"/>
      <c r="EN2606" s="49"/>
      <c r="EO2606" s="49"/>
      <c r="EP2606" s="49"/>
      <c r="EQ2606" s="50"/>
      <c r="ER2606" s="47"/>
      <c r="ES2606" s="50"/>
      <c r="EV2606" s="49"/>
      <c r="EW2606" s="49"/>
      <c r="EX2606" s="49"/>
      <c r="EY2606" s="50"/>
      <c r="EZ2606" s="47"/>
      <c r="FA2606" s="50"/>
      <c r="FD2606" s="49"/>
      <c r="FE2606" s="49"/>
      <c r="FF2606" s="49"/>
      <c r="FG2606" s="50"/>
      <c r="FH2606" s="47"/>
      <c r="FI2606" s="50"/>
      <c r="FL2606" s="49"/>
      <c r="FM2606" s="49"/>
      <c r="FN2606" s="49"/>
      <c r="FO2606" s="50"/>
      <c r="FP2606" s="47"/>
      <c r="FQ2606" s="50"/>
      <c r="FT2606" s="49"/>
      <c r="FU2606" s="49"/>
      <c r="FV2606" s="49"/>
      <c r="FW2606" s="50"/>
      <c r="FX2606" s="47"/>
      <c r="FY2606" s="50"/>
      <c r="GB2606" s="49"/>
      <c r="GC2606" s="49"/>
      <c r="GD2606" s="49"/>
      <c r="GE2606" s="50"/>
      <c r="GF2606" s="47"/>
      <c r="GG2606" s="50"/>
      <c r="GJ2606" s="49"/>
      <c r="GK2606" s="49"/>
      <c r="GL2606" s="49"/>
      <c r="GM2606" s="50"/>
      <c r="GN2606" s="47"/>
      <c r="GO2606" s="50"/>
      <c r="GR2606" s="49"/>
      <c r="GS2606" s="49"/>
      <c r="GT2606" s="49"/>
      <c r="GU2606" s="50"/>
      <c r="GV2606" s="47"/>
      <c r="GW2606" s="50"/>
      <c r="GZ2606" s="49"/>
      <c r="HA2606" s="49"/>
      <c r="HB2606" s="49"/>
      <c r="HC2606" s="50"/>
      <c r="HD2606" s="47"/>
      <c r="HE2606" s="50"/>
      <c r="HH2606" s="49"/>
      <c r="HI2606" s="49"/>
      <c r="HJ2606" s="49"/>
      <c r="HK2606" s="50"/>
      <c r="HL2606" s="47"/>
      <c r="HM2606" s="50"/>
      <c r="HP2606" s="49"/>
      <c r="HQ2606" s="49"/>
      <c r="HR2606" s="49"/>
      <c r="HS2606" s="50"/>
      <c r="HT2606" s="47"/>
      <c r="HU2606" s="50"/>
      <c r="HX2606" s="49"/>
      <c r="HY2606" s="49"/>
      <c r="HZ2606" s="49"/>
      <c r="IA2606" s="50"/>
      <c r="IB2606" s="47"/>
      <c r="IC2606" s="50"/>
      <c r="IF2606" s="49"/>
      <c r="IG2606" s="49"/>
      <c r="IH2606" s="49"/>
      <c r="II2606" s="50"/>
      <c r="IJ2606" s="47"/>
      <c r="IK2606" s="50"/>
      <c r="IN2606" s="49"/>
      <c r="IO2606" s="49"/>
      <c r="IP2606" s="49"/>
      <c r="IQ2606" s="50"/>
    </row>
    <row r="2607" spans="1:251" s="48" customFormat="1">
      <c r="A2607" s="43">
        <v>1765</v>
      </c>
      <c r="B2607" s="44">
        <v>100000449799</v>
      </c>
      <c r="C2607" s="43">
        <v>0</v>
      </c>
      <c r="D2607" s="45" t="s">
        <v>454</v>
      </c>
      <c r="E2607" s="45" t="s">
        <v>395</v>
      </c>
      <c r="F2607" s="46">
        <v>11475.75</v>
      </c>
      <c r="G2607" s="46">
        <v>-1437.42</v>
      </c>
      <c r="H2607" s="46">
        <v>10038.33</v>
      </c>
      <c r="I2607" s="47"/>
      <c r="K2607" s="49"/>
      <c r="L2607" s="47"/>
      <c r="M2607" s="50"/>
      <c r="P2607" s="49"/>
      <c r="Q2607" s="49"/>
      <c r="R2607" s="49"/>
      <c r="S2607" s="50"/>
      <c r="T2607" s="47"/>
      <c r="U2607" s="50"/>
      <c r="X2607" s="49"/>
      <c r="Y2607" s="49"/>
      <c r="Z2607" s="49"/>
      <c r="AA2607" s="50"/>
      <c r="AB2607" s="47"/>
      <c r="AC2607" s="50"/>
      <c r="AF2607" s="49"/>
      <c r="AG2607" s="49"/>
      <c r="AH2607" s="49"/>
      <c r="AI2607" s="50"/>
      <c r="AJ2607" s="47"/>
      <c r="AK2607" s="50"/>
      <c r="AN2607" s="49"/>
      <c r="AO2607" s="49"/>
      <c r="AP2607" s="49"/>
      <c r="AQ2607" s="50"/>
      <c r="AR2607" s="47"/>
      <c r="AS2607" s="50"/>
      <c r="AV2607" s="49"/>
      <c r="AW2607" s="49"/>
      <c r="AX2607" s="49"/>
      <c r="AY2607" s="50"/>
      <c r="AZ2607" s="47"/>
      <c r="BA2607" s="50"/>
      <c r="BD2607" s="49"/>
      <c r="BE2607" s="49"/>
      <c r="BF2607" s="49"/>
      <c r="BG2607" s="50"/>
      <c r="BH2607" s="47"/>
      <c r="BI2607" s="50"/>
      <c r="BL2607" s="49"/>
      <c r="BM2607" s="49"/>
      <c r="BN2607" s="49"/>
      <c r="BO2607" s="50"/>
      <c r="BP2607" s="47"/>
      <c r="BQ2607" s="50"/>
      <c r="BT2607" s="49"/>
      <c r="BU2607" s="49"/>
      <c r="BV2607" s="49"/>
      <c r="BW2607" s="50"/>
      <c r="BX2607" s="47"/>
      <c r="BY2607" s="50"/>
      <c r="CB2607" s="49"/>
      <c r="CC2607" s="49"/>
      <c r="CD2607" s="49"/>
      <c r="CE2607" s="50"/>
      <c r="CF2607" s="47"/>
      <c r="CG2607" s="50"/>
      <c r="CJ2607" s="49"/>
      <c r="CK2607" s="49"/>
      <c r="CL2607" s="49"/>
      <c r="CM2607" s="50"/>
      <c r="CN2607" s="47"/>
      <c r="CO2607" s="50"/>
      <c r="CR2607" s="49"/>
      <c r="CS2607" s="49"/>
      <c r="CT2607" s="49"/>
      <c r="CU2607" s="50"/>
      <c r="CV2607" s="47"/>
      <c r="CW2607" s="50"/>
      <c r="CZ2607" s="49"/>
      <c r="DA2607" s="49"/>
      <c r="DB2607" s="49"/>
      <c r="DC2607" s="50"/>
      <c r="DD2607" s="47"/>
      <c r="DE2607" s="50"/>
      <c r="DH2607" s="49"/>
      <c r="DI2607" s="49"/>
      <c r="DJ2607" s="49"/>
      <c r="DK2607" s="50"/>
      <c r="DL2607" s="47"/>
      <c r="DM2607" s="50"/>
      <c r="DP2607" s="49"/>
      <c r="DQ2607" s="49"/>
      <c r="DR2607" s="49"/>
      <c r="DS2607" s="50"/>
      <c r="DT2607" s="47"/>
      <c r="DU2607" s="50"/>
      <c r="DX2607" s="49"/>
      <c r="DY2607" s="49"/>
      <c r="DZ2607" s="49"/>
      <c r="EA2607" s="50"/>
      <c r="EB2607" s="47"/>
      <c r="EC2607" s="50"/>
      <c r="EF2607" s="49"/>
      <c r="EG2607" s="49"/>
      <c r="EH2607" s="49"/>
      <c r="EI2607" s="50"/>
      <c r="EJ2607" s="47"/>
      <c r="EK2607" s="50"/>
      <c r="EN2607" s="49"/>
      <c r="EO2607" s="49"/>
      <c r="EP2607" s="49"/>
      <c r="EQ2607" s="50"/>
      <c r="ER2607" s="47"/>
      <c r="ES2607" s="50"/>
      <c r="EV2607" s="49"/>
      <c r="EW2607" s="49"/>
      <c r="EX2607" s="49"/>
      <c r="EY2607" s="50"/>
      <c r="EZ2607" s="47"/>
      <c r="FA2607" s="50"/>
      <c r="FD2607" s="49"/>
      <c r="FE2607" s="49"/>
      <c r="FF2607" s="49"/>
      <c r="FG2607" s="50"/>
      <c r="FH2607" s="47"/>
      <c r="FI2607" s="50"/>
      <c r="FL2607" s="49"/>
      <c r="FM2607" s="49"/>
      <c r="FN2607" s="49"/>
      <c r="FO2607" s="50"/>
      <c r="FP2607" s="47"/>
      <c r="FQ2607" s="50"/>
      <c r="FT2607" s="49"/>
      <c r="FU2607" s="49"/>
      <c r="FV2607" s="49"/>
      <c r="FW2607" s="50"/>
      <c r="FX2607" s="47"/>
      <c r="FY2607" s="50"/>
      <c r="GB2607" s="49"/>
      <c r="GC2607" s="49"/>
      <c r="GD2607" s="49"/>
      <c r="GE2607" s="50"/>
      <c r="GF2607" s="47"/>
      <c r="GG2607" s="50"/>
      <c r="GJ2607" s="49"/>
      <c r="GK2607" s="49"/>
      <c r="GL2607" s="49"/>
      <c r="GM2607" s="50"/>
      <c r="GN2607" s="47"/>
      <c r="GO2607" s="50"/>
      <c r="GR2607" s="49"/>
      <c r="GS2607" s="49"/>
      <c r="GT2607" s="49"/>
      <c r="GU2607" s="50"/>
      <c r="GV2607" s="47"/>
      <c r="GW2607" s="50"/>
      <c r="GZ2607" s="49"/>
      <c r="HA2607" s="49"/>
      <c r="HB2607" s="49"/>
      <c r="HC2607" s="50"/>
      <c r="HD2607" s="47"/>
      <c r="HE2607" s="50"/>
      <c r="HH2607" s="49"/>
      <c r="HI2607" s="49"/>
      <c r="HJ2607" s="49"/>
      <c r="HK2607" s="50"/>
      <c r="HL2607" s="47"/>
      <c r="HM2607" s="50"/>
      <c r="HP2607" s="49"/>
      <c r="HQ2607" s="49"/>
      <c r="HR2607" s="49"/>
      <c r="HS2607" s="50"/>
      <c r="HT2607" s="47"/>
      <c r="HU2607" s="50"/>
      <c r="HX2607" s="49"/>
      <c r="HY2607" s="49"/>
      <c r="HZ2607" s="49"/>
      <c r="IA2607" s="50"/>
      <c r="IB2607" s="47"/>
      <c r="IC2607" s="50"/>
      <c r="IF2607" s="49"/>
      <c r="IG2607" s="49"/>
      <c r="IH2607" s="49"/>
      <c r="II2607" s="50"/>
      <c r="IJ2607" s="47"/>
      <c r="IK2607" s="50"/>
      <c r="IN2607" s="49"/>
      <c r="IO2607" s="49"/>
      <c r="IP2607" s="49"/>
      <c r="IQ2607" s="50"/>
    </row>
    <row r="2608" spans="1:251" s="48" customFormat="1">
      <c r="A2608" s="43">
        <v>1766</v>
      </c>
      <c r="B2608" s="44">
        <v>100000449800</v>
      </c>
      <c r="C2608" s="43">
        <v>0</v>
      </c>
      <c r="D2608" s="45" t="s">
        <v>454</v>
      </c>
      <c r="E2608" s="45" t="s">
        <v>395</v>
      </c>
      <c r="F2608" s="46">
        <v>11475.75</v>
      </c>
      <c r="G2608" s="46">
        <v>-1437.42</v>
      </c>
      <c r="H2608" s="46">
        <v>10038.33</v>
      </c>
      <c r="I2608" s="47"/>
      <c r="K2608" s="49"/>
      <c r="L2608" s="47"/>
      <c r="M2608" s="50"/>
      <c r="P2608" s="49"/>
      <c r="Q2608" s="49"/>
      <c r="R2608" s="49"/>
      <c r="S2608" s="50"/>
      <c r="T2608" s="47"/>
      <c r="U2608" s="50"/>
      <c r="X2608" s="49"/>
      <c r="Y2608" s="49"/>
      <c r="Z2608" s="49"/>
      <c r="AA2608" s="50"/>
      <c r="AB2608" s="47"/>
      <c r="AC2608" s="50"/>
      <c r="AF2608" s="49"/>
      <c r="AG2608" s="49"/>
      <c r="AH2608" s="49"/>
      <c r="AI2608" s="50"/>
      <c r="AJ2608" s="47"/>
      <c r="AK2608" s="50"/>
      <c r="AN2608" s="49"/>
      <c r="AO2608" s="49"/>
      <c r="AP2608" s="49"/>
      <c r="AQ2608" s="50"/>
      <c r="AR2608" s="47"/>
      <c r="AS2608" s="50"/>
      <c r="AV2608" s="49"/>
      <c r="AW2608" s="49"/>
      <c r="AX2608" s="49"/>
      <c r="AY2608" s="50"/>
      <c r="AZ2608" s="47"/>
      <c r="BA2608" s="50"/>
      <c r="BD2608" s="49"/>
      <c r="BE2608" s="49"/>
      <c r="BF2608" s="49"/>
      <c r="BG2608" s="50"/>
      <c r="BH2608" s="47"/>
      <c r="BI2608" s="50"/>
      <c r="BL2608" s="49"/>
      <c r="BM2608" s="49"/>
      <c r="BN2608" s="49"/>
      <c r="BO2608" s="50"/>
      <c r="BP2608" s="47"/>
      <c r="BQ2608" s="50"/>
      <c r="BT2608" s="49"/>
      <c r="BU2608" s="49"/>
      <c r="BV2608" s="49"/>
      <c r="BW2608" s="50"/>
      <c r="BX2608" s="47"/>
      <c r="BY2608" s="50"/>
      <c r="CB2608" s="49"/>
      <c r="CC2608" s="49"/>
      <c r="CD2608" s="49"/>
      <c r="CE2608" s="50"/>
      <c r="CF2608" s="47"/>
      <c r="CG2608" s="50"/>
      <c r="CJ2608" s="49"/>
      <c r="CK2608" s="49"/>
      <c r="CL2608" s="49"/>
      <c r="CM2608" s="50"/>
      <c r="CN2608" s="47"/>
      <c r="CO2608" s="50"/>
      <c r="CR2608" s="49"/>
      <c r="CS2608" s="49"/>
      <c r="CT2608" s="49"/>
      <c r="CU2608" s="50"/>
      <c r="CV2608" s="47"/>
      <c r="CW2608" s="50"/>
      <c r="CZ2608" s="49"/>
      <c r="DA2608" s="49"/>
      <c r="DB2608" s="49"/>
      <c r="DC2608" s="50"/>
      <c r="DD2608" s="47"/>
      <c r="DE2608" s="50"/>
      <c r="DH2608" s="49"/>
      <c r="DI2608" s="49"/>
      <c r="DJ2608" s="49"/>
      <c r="DK2608" s="50"/>
      <c r="DL2608" s="47"/>
      <c r="DM2608" s="50"/>
      <c r="DP2608" s="49"/>
      <c r="DQ2608" s="49"/>
      <c r="DR2608" s="49"/>
      <c r="DS2608" s="50"/>
      <c r="DT2608" s="47"/>
      <c r="DU2608" s="50"/>
      <c r="DX2608" s="49"/>
      <c r="DY2608" s="49"/>
      <c r="DZ2608" s="49"/>
      <c r="EA2608" s="50"/>
      <c r="EB2608" s="47"/>
      <c r="EC2608" s="50"/>
      <c r="EF2608" s="49"/>
      <c r="EG2608" s="49"/>
      <c r="EH2608" s="49"/>
      <c r="EI2608" s="50"/>
      <c r="EJ2608" s="47"/>
      <c r="EK2608" s="50"/>
      <c r="EN2608" s="49"/>
      <c r="EO2608" s="49"/>
      <c r="EP2608" s="49"/>
      <c r="EQ2608" s="50"/>
      <c r="ER2608" s="47"/>
      <c r="ES2608" s="50"/>
      <c r="EV2608" s="49"/>
      <c r="EW2608" s="49"/>
      <c r="EX2608" s="49"/>
      <c r="EY2608" s="50"/>
      <c r="EZ2608" s="47"/>
      <c r="FA2608" s="50"/>
      <c r="FD2608" s="49"/>
      <c r="FE2608" s="49"/>
      <c r="FF2608" s="49"/>
      <c r="FG2608" s="50"/>
      <c r="FH2608" s="47"/>
      <c r="FI2608" s="50"/>
      <c r="FL2608" s="49"/>
      <c r="FM2608" s="49"/>
      <c r="FN2608" s="49"/>
      <c r="FO2608" s="50"/>
      <c r="FP2608" s="47"/>
      <c r="FQ2608" s="50"/>
      <c r="FT2608" s="49"/>
      <c r="FU2608" s="49"/>
      <c r="FV2608" s="49"/>
      <c r="FW2608" s="50"/>
      <c r="FX2608" s="47"/>
      <c r="FY2608" s="50"/>
      <c r="GB2608" s="49"/>
      <c r="GC2608" s="49"/>
      <c r="GD2608" s="49"/>
      <c r="GE2608" s="50"/>
      <c r="GF2608" s="47"/>
      <c r="GG2608" s="50"/>
      <c r="GJ2608" s="49"/>
      <c r="GK2608" s="49"/>
      <c r="GL2608" s="49"/>
      <c r="GM2608" s="50"/>
      <c r="GN2608" s="47"/>
      <c r="GO2608" s="50"/>
      <c r="GR2608" s="49"/>
      <c r="GS2608" s="49"/>
      <c r="GT2608" s="49"/>
      <c r="GU2608" s="50"/>
      <c r="GV2608" s="47"/>
      <c r="GW2608" s="50"/>
      <c r="GZ2608" s="49"/>
      <c r="HA2608" s="49"/>
      <c r="HB2608" s="49"/>
      <c r="HC2608" s="50"/>
      <c r="HD2608" s="47"/>
      <c r="HE2608" s="50"/>
      <c r="HH2608" s="49"/>
      <c r="HI2608" s="49"/>
      <c r="HJ2608" s="49"/>
      <c r="HK2608" s="50"/>
      <c r="HL2608" s="47"/>
      <c r="HM2608" s="50"/>
      <c r="HP2608" s="49"/>
      <c r="HQ2608" s="49"/>
      <c r="HR2608" s="49"/>
      <c r="HS2608" s="50"/>
      <c r="HT2608" s="47"/>
      <c r="HU2608" s="50"/>
      <c r="HX2608" s="49"/>
      <c r="HY2608" s="49"/>
      <c r="HZ2608" s="49"/>
      <c r="IA2608" s="50"/>
      <c r="IB2608" s="47"/>
      <c r="IC2608" s="50"/>
      <c r="IF2608" s="49"/>
      <c r="IG2608" s="49"/>
      <c r="IH2608" s="49"/>
      <c r="II2608" s="50"/>
      <c r="IJ2608" s="47"/>
      <c r="IK2608" s="50"/>
      <c r="IN2608" s="49"/>
      <c r="IO2608" s="49"/>
      <c r="IP2608" s="49"/>
      <c r="IQ2608" s="50"/>
    </row>
    <row r="2609" spans="1:251" s="48" customFormat="1">
      <c r="A2609" s="43">
        <v>1767</v>
      </c>
      <c r="B2609" s="44">
        <v>100000449801</v>
      </c>
      <c r="C2609" s="43">
        <v>0</v>
      </c>
      <c r="D2609" s="45" t="s">
        <v>454</v>
      </c>
      <c r="E2609" s="45" t="s">
        <v>395</v>
      </c>
      <c r="F2609" s="46">
        <v>11475.75</v>
      </c>
      <c r="G2609" s="46">
        <v>-1437.42</v>
      </c>
      <c r="H2609" s="46">
        <v>10038.33</v>
      </c>
      <c r="I2609" s="47"/>
      <c r="K2609" s="49"/>
      <c r="L2609" s="47"/>
      <c r="M2609" s="50"/>
      <c r="P2609" s="49"/>
      <c r="Q2609" s="49"/>
      <c r="R2609" s="49"/>
      <c r="S2609" s="50"/>
      <c r="T2609" s="47"/>
      <c r="U2609" s="50"/>
      <c r="X2609" s="49"/>
      <c r="Y2609" s="49"/>
      <c r="Z2609" s="49"/>
      <c r="AA2609" s="50"/>
      <c r="AB2609" s="47"/>
      <c r="AC2609" s="50"/>
      <c r="AF2609" s="49"/>
      <c r="AG2609" s="49"/>
      <c r="AH2609" s="49"/>
      <c r="AI2609" s="50"/>
      <c r="AJ2609" s="47"/>
      <c r="AK2609" s="50"/>
      <c r="AN2609" s="49"/>
      <c r="AO2609" s="49"/>
      <c r="AP2609" s="49"/>
      <c r="AQ2609" s="50"/>
      <c r="AR2609" s="47"/>
      <c r="AS2609" s="50"/>
      <c r="AV2609" s="49"/>
      <c r="AW2609" s="49"/>
      <c r="AX2609" s="49"/>
      <c r="AY2609" s="50"/>
      <c r="AZ2609" s="47"/>
      <c r="BA2609" s="50"/>
      <c r="BD2609" s="49"/>
      <c r="BE2609" s="49"/>
      <c r="BF2609" s="49"/>
      <c r="BG2609" s="50"/>
      <c r="BH2609" s="47"/>
      <c r="BI2609" s="50"/>
      <c r="BL2609" s="49"/>
      <c r="BM2609" s="49"/>
      <c r="BN2609" s="49"/>
      <c r="BO2609" s="50"/>
      <c r="BP2609" s="47"/>
      <c r="BQ2609" s="50"/>
      <c r="BT2609" s="49"/>
      <c r="BU2609" s="49"/>
      <c r="BV2609" s="49"/>
      <c r="BW2609" s="50"/>
      <c r="BX2609" s="47"/>
      <c r="BY2609" s="50"/>
      <c r="CB2609" s="49"/>
      <c r="CC2609" s="49"/>
      <c r="CD2609" s="49"/>
      <c r="CE2609" s="50"/>
      <c r="CF2609" s="47"/>
      <c r="CG2609" s="50"/>
      <c r="CJ2609" s="49"/>
      <c r="CK2609" s="49"/>
      <c r="CL2609" s="49"/>
      <c r="CM2609" s="50"/>
      <c r="CN2609" s="47"/>
      <c r="CO2609" s="50"/>
      <c r="CR2609" s="49"/>
      <c r="CS2609" s="49"/>
      <c r="CT2609" s="49"/>
      <c r="CU2609" s="50"/>
      <c r="CV2609" s="47"/>
      <c r="CW2609" s="50"/>
      <c r="CZ2609" s="49"/>
      <c r="DA2609" s="49"/>
      <c r="DB2609" s="49"/>
      <c r="DC2609" s="50"/>
      <c r="DD2609" s="47"/>
      <c r="DE2609" s="50"/>
      <c r="DH2609" s="49"/>
      <c r="DI2609" s="49"/>
      <c r="DJ2609" s="49"/>
      <c r="DK2609" s="50"/>
      <c r="DL2609" s="47"/>
      <c r="DM2609" s="50"/>
      <c r="DP2609" s="49"/>
      <c r="DQ2609" s="49"/>
      <c r="DR2609" s="49"/>
      <c r="DS2609" s="50"/>
      <c r="DT2609" s="47"/>
      <c r="DU2609" s="50"/>
      <c r="DX2609" s="49"/>
      <c r="DY2609" s="49"/>
      <c r="DZ2609" s="49"/>
      <c r="EA2609" s="50"/>
      <c r="EB2609" s="47"/>
      <c r="EC2609" s="50"/>
      <c r="EF2609" s="49"/>
      <c r="EG2609" s="49"/>
      <c r="EH2609" s="49"/>
      <c r="EI2609" s="50"/>
      <c r="EJ2609" s="47"/>
      <c r="EK2609" s="50"/>
      <c r="EN2609" s="49"/>
      <c r="EO2609" s="49"/>
      <c r="EP2609" s="49"/>
      <c r="EQ2609" s="50"/>
      <c r="ER2609" s="47"/>
      <c r="ES2609" s="50"/>
      <c r="EV2609" s="49"/>
      <c r="EW2609" s="49"/>
      <c r="EX2609" s="49"/>
      <c r="EY2609" s="50"/>
      <c r="EZ2609" s="47"/>
      <c r="FA2609" s="50"/>
      <c r="FD2609" s="49"/>
      <c r="FE2609" s="49"/>
      <c r="FF2609" s="49"/>
      <c r="FG2609" s="50"/>
      <c r="FH2609" s="47"/>
      <c r="FI2609" s="50"/>
      <c r="FL2609" s="49"/>
      <c r="FM2609" s="49"/>
      <c r="FN2609" s="49"/>
      <c r="FO2609" s="50"/>
      <c r="FP2609" s="47"/>
      <c r="FQ2609" s="50"/>
      <c r="FT2609" s="49"/>
      <c r="FU2609" s="49"/>
      <c r="FV2609" s="49"/>
      <c r="FW2609" s="50"/>
      <c r="FX2609" s="47"/>
      <c r="FY2609" s="50"/>
      <c r="GB2609" s="49"/>
      <c r="GC2609" s="49"/>
      <c r="GD2609" s="49"/>
      <c r="GE2609" s="50"/>
      <c r="GF2609" s="47"/>
      <c r="GG2609" s="50"/>
      <c r="GJ2609" s="49"/>
      <c r="GK2609" s="49"/>
      <c r="GL2609" s="49"/>
      <c r="GM2609" s="50"/>
      <c r="GN2609" s="47"/>
      <c r="GO2609" s="50"/>
      <c r="GR2609" s="49"/>
      <c r="GS2609" s="49"/>
      <c r="GT2609" s="49"/>
      <c r="GU2609" s="50"/>
      <c r="GV2609" s="47"/>
      <c r="GW2609" s="50"/>
      <c r="GZ2609" s="49"/>
      <c r="HA2609" s="49"/>
      <c r="HB2609" s="49"/>
      <c r="HC2609" s="50"/>
      <c r="HD2609" s="47"/>
      <c r="HE2609" s="50"/>
      <c r="HH2609" s="49"/>
      <c r="HI2609" s="49"/>
      <c r="HJ2609" s="49"/>
      <c r="HK2609" s="50"/>
      <c r="HL2609" s="47"/>
      <c r="HM2609" s="50"/>
      <c r="HP2609" s="49"/>
      <c r="HQ2609" s="49"/>
      <c r="HR2609" s="49"/>
      <c r="HS2609" s="50"/>
      <c r="HT2609" s="47"/>
      <c r="HU2609" s="50"/>
      <c r="HX2609" s="49"/>
      <c r="HY2609" s="49"/>
      <c r="HZ2609" s="49"/>
      <c r="IA2609" s="50"/>
      <c r="IB2609" s="47"/>
      <c r="IC2609" s="50"/>
      <c r="IF2609" s="49"/>
      <c r="IG2609" s="49"/>
      <c r="IH2609" s="49"/>
      <c r="II2609" s="50"/>
      <c r="IJ2609" s="47"/>
      <c r="IK2609" s="50"/>
      <c r="IN2609" s="49"/>
      <c r="IO2609" s="49"/>
      <c r="IP2609" s="49"/>
      <c r="IQ2609" s="50"/>
    </row>
    <row r="2610" spans="1:251" s="48" customFormat="1">
      <c r="A2610" s="43">
        <v>1768</v>
      </c>
      <c r="B2610" s="44">
        <v>100000449802</v>
      </c>
      <c r="C2610" s="43">
        <v>0</v>
      </c>
      <c r="D2610" s="45" t="s">
        <v>454</v>
      </c>
      <c r="E2610" s="45" t="s">
        <v>395</v>
      </c>
      <c r="F2610" s="46">
        <v>11475.75</v>
      </c>
      <c r="G2610" s="46">
        <v>-1437.42</v>
      </c>
      <c r="H2610" s="46">
        <v>10038.33</v>
      </c>
      <c r="I2610" s="47"/>
      <c r="K2610" s="49"/>
      <c r="L2610" s="47"/>
      <c r="M2610" s="50"/>
      <c r="P2610" s="49"/>
      <c r="Q2610" s="49"/>
      <c r="R2610" s="49"/>
      <c r="S2610" s="50"/>
      <c r="T2610" s="47"/>
      <c r="U2610" s="50"/>
      <c r="X2610" s="49"/>
      <c r="Y2610" s="49"/>
      <c r="Z2610" s="49"/>
      <c r="AA2610" s="50"/>
      <c r="AB2610" s="47"/>
      <c r="AC2610" s="50"/>
      <c r="AF2610" s="49"/>
      <c r="AG2610" s="49"/>
      <c r="AH2610" s="49"/>
      <c r="AI2610" s="50"/>
      <c r="AJ2610" s="47"/>
      <c r="AK2610" s="50"/>
      <c r="AN2610" s="49"/>
      <c r="AO2610" s="49"/>
      <c r="AP2610" s="49"/>
      <c r="AQ2610" s="50"/>
      <c r="AR2610" s="47"/>
      <c r="AS2610" s="50"/>
      <c r="AV2610" s="49"/>
      <c r="AW2610" s="49"/>
      <c r="AX2610" s="49"/>
      <c r="AY2610" s="50"/>
      <c r="AZ2610" s="47"/>
      <c r="BA2610" s="50"/>
      <c r="BD2610" s="49"/>
      <c r="BE2610" s="49"/>
      <c r="BF2610" s="49"/>
      <c r="BG2610" s="50"/>
      <c r="BH2610" s="47"/>
      <c r="BI2610" s="50"/>
      <c r="BL2610" s="49"/>
      <c r="BM2610" s="49"/>
      <c r="BN2610" s="49"/>
      <c r="BO2610" s="50"/>
      <c r="BP2610" s="47"/>
      <c r="BQ2610" s="50"/>
      <c r="BT2610" s="49"/>
      <c r="BU2610" s="49"/>
      <c r="BV2610" s="49"/>
      <c r="BW2610" s="50"/>
      <c r="BX2610" s="47"/>
      <c r="BY2610" s="50"/>
      <c r="CB2610" s="49"/>
      <c r="CC2610" s="49"/>
      <c r="CD2610" s="49"/>
      <c r="CE2610" s="50"/>
      <c r="CF2610" s="47"/>
      <c r="CG2610" s="50"/>
      <c r="CJ2610" s="49"/>
      <c r="CK2610" s="49"/>
      <c r="CL2610" s="49"/>
      <c r="CM2610" s="50"/>
      <c r="CN2610" s="47"/>
      <c r="CO2610" s="50"/>
      <c r="CR2610" s="49"/>
      <c r="CS2610" s="49"/>
      <c r="CT2610" s="49"/>
      <c r="CU2610" s="50"/>
      <c r="CV2610" s="47"/>
      <c r="CW2610" s="50"/>
      <c r="CZ2610" s="49"/>
      <c r="DA2610" s="49"/>
      <c r="DB2610" s="49"/>
      <c r="DC2610" s="50"/>
      <c r="DD2610" s="47"/>
      <c r="DE2610" s="50"/>
      <c r="DH2610" s="49"/>
      <c r="DI2610" s="49"/>
      <c r="DJ2610" s="49"/>
      <c r="DK2610" s="50"/>
      <c r="DL2610" s="47"/>
      <c r="DM2610" s="50"/>
      <c r="DP2610" s="49"/>
      <c r="DQ2610" s="49"/>
      <c r="DR2610" s="49"/>
      <c r="DS2610" s="50"/>
      <c r="DT2610" s="47"/>
      <c r="DU2610" s="50"/>
      <c r="DX2610" s="49"/>
      <c r="DY2610" s="49"/>
      <c r="DZ2610" s="49"/>
      <c r="EA2610" s="50"/>
      <c r="EB2610" s="47"/>
      <c r="EC2610" s="50"/>
      <c r="EF2610" s="49"/>
      <c r="EG2610" s="49"/>
      <c r="EH2610" s="49"/>
      <c r="EI2610" s="50"/>
      <c r="EJ2610" s="47"/>
      <c r="EK2610" s="50"/>
      <c r="EN2610" s="49"/>
      <c r="EO2610" s="49"/>
      <c r="EP2610" s="49"/>
      <c r="EQ2610" s="50"/>
      <c r="ER2610" s="47"/>
      <c r="ES2610" s="50"/>
      <c r="EV2610" s="49"/>
      <c r="EW2610" s="49"/>
      <c r="EX2610" s="49"/>
      <c r="EY2610" s="50"/>
      <c r="EZ2610" s="47"/>
      <c r="FA2610" s="50"/>
      <c r="FD2610" s="49"/>
      <c r="FE2610" s="49"/>
      <c r="FF2610" s="49"/>
      <c r="FG2610" s="50"/>
      <c r="FH2610" s="47"/>
      <c r="FI2610" s="50"/>
      <c r="FL2610" s="49"/>
      <c r="FM2610" s="49"/>
      <c r="FN2610" s="49"/>
      <c r="FO2610" s="50"/>
      <c r="FP2610" s="47"/>
      <c r="FQ2610" s="50"/>
      <c r="FT2610" s="49"/>
      <c r="FU2610" s="49"/>
      <c r="FV2610" s="49"/>
      <c r="FW2610" s="50"/>
      <c r="FX2610" s="47"/>
      <c r="FY2610" s="50"/>
      <c r="GB2610" s="49"/>
      <c r="GC2610" s="49"/>
      <c r="GD2610" s="49"/>
      <c r="GE2610" s="50"/>
      <c r="GF2610" s="47"/>
      <c r="GG2610" s="50"/>
      <c r="GJ2610" s="49"/>
      <c r="GK2610" s="49"/>
      <c r="GL2610" s="49"/>
      <c r="GM2610" s="50"/>
      <c r="GN2610" s="47"/>
      <c r="GO2610" s="50"/>
      <c r="GR2610" s="49"/>
      <c r="GS2610" s="49"/>
      <c r="GT2610" s="49"/>
      <c r="GU2610" s="50"/>
      <c r="GV2610" s="47"/>
      <c r="GW2610" s="50"/>
      <c r="GZ2610" s="49"/>
      <c r="HA2610" s="49"/>
      <c r="HB2610" s="49"/>
      <c r="HC2610" s="50"/>
      <c r="HD2610" s="47"/>
      <c r="HE2610" s="50"/>
      <c r="HH2610" s="49"/>
      <c r="HI2610" s="49"/>
      <c r="HJ2610" s="49"/>
      <c r="HK2610" s="50"/>
      <c r="HL2610" s="47"/>
      <c r="HM2610" s="50"/>
      <c r="HP2610" s="49"/>
      <c r="HQ2610" s="49"/>
      <c r="HR2610" s="49"/>
      <c r="HS2610" s="50"/>
      <c r="HT2610" s="47"/>
      <c r="HU2610" s="50"/>
      <c r="HX2610" s="49"/>
      <c r="HY2610" s="49"/>
      <c r="HZ2610" s="49"/>
      <c r="IA2610" s="50"/>
      <c r="IB2610" s="47"/>
      <c r="IC2610" s="50"/>
      <c r="IF2610" s="49"/>
      <c r="IG2610" s="49"/>
      <c r="IH2610" s="49"/>
      <c r="II2610" s="50"/>
      <c r="IJ2610" s="47"/>
      <c r="IK2610" s="50"/>
      <c r="IN2610" s="49"/>
      <c r="IO2610" s="49"/>
      <c r="IP2610" s="49"/>
      <c r="IQ2610" s="50"/>
    </row>
    <row r="2611" spans="1:251" s="48" customFormat="1">
      <c r="A2611" s="43">
        <v>1769</v>
      </c>
      <c r="B2611" s="44">
        <v>100000449803</v>
      </c>
      <c r="C2611" s="43">
        <v>0</v>
      </c>
      <c r="D2611" s="45" t="s">
        <v>454</v>
      </c>
      <c r="E2611" s="45" t="s">
        <v>395</v>
      </c>
      <c r="F2611" s="46">
        <v>11475.75</v>
      </c>
      <c r="G2611" s="46">
        <v>-1437.42</v>
      </c>
      <c r="H2611" s="46">
        <v>10038.33</v>
      </c>
      <c r="I2611" s="47"/>
      <c r="K2611" s="49"/>
      <c r="L2611" s="47"/>
      <c r="M2611" s="50"/>
      <c r="P2611" s="49"/>
      <c r="Q2611" s="49"/>
      <c r="R2611" s="49"/>
      <c r="S2611" s="50"/>
      <c r="T2611" s="47"/>
      <c r="U2611" s="50"/>
      <c r="X2611" s="49"/>
      <c r="Y2611" s="49"/>
      <c r="Z2611" s="49"/>
      <c r="AA2611" s="50"/>
      <c r="AB2611" s="47"/>
      <c r="AC2611" s="50"/>
      <c r="AF2611" s="49"/>
      <c r="AG2611" s="49"/>
      <c r="AH2611" s="49"/>
      <c r="AI2611" s="50"/>
      <c r="AJ2611" s="47"/>
      <c r="AK2611" s="50"/>
      <c r="AN2611" s="49"/>
      <c r="AO2611" s="49"/>
      <c r="AP2611" s="49"/>
      <c r="AQ2611" s="50"/>
      <c r="AR2611" s="47"/>
      <c r="AS2611" s="50"/>
      <c r="AV2611" s="49"/>
      <c r="AW2611" s="49"/>
      <c r="AX2611" s="49"/>
      <c r="AY2611" s="50"/>
      <c r="AZ2611" s="47"/>
      <c r="BA2611" s="50"/>
      <c r="BD2611" s="49"/>
      <c r="BE2611" s="49"/>
      <c r="BF2611" s="49"/>
      <c r="BG2611" s="50"/>
      <c r="BH2611" s="47"/>
      <c r="BI2611" s="50"/>
      <c r="BL2611" s="49"/>
      <c r="BM2611" s="49"/>
      <c r="BN2611" s="49"/>
      <c r="BO2611" s="50"/>
      <c r="BP2611" s="47"/>
      <c r="BQ2611" s="50"/>
      <c r="BT2611" s="49"/>
      <c r="BU2611" s="49"/>
      <c r="BV2611" s="49"/>
      <c r="BW2611" s="50"/>
      <c r="BX2611" s="47"/>
      <c r="BY2611" s="50"/>
      <c r="CB2611" s="49"/>
      <c r="CC2611" s="49"/>
      <c r="CD2611" s="49"/>
      <c r="CE2611" s="50"/>
      <c r="CF2611" s="47"/>
      <c r="CG2611" s="50"/>
      <c r="CJ2611" s="49"/>
      <c r="CK2611" s="49"/>
      <c r="CL2611" s="49"/>
      <c r="CM2611" s="50"/>
      <c r="CN2611" s="47"/>
      <c r="CO2611" s="50"/>
      <c r="CR2611" s="49"/>
      <c r="CS2611" s="49"/>
      <c r="CT2611" s="49"/>
      <c r="CU2611" s="50"/>
      <c r="CV2611" s="47"/>
      <c r="CW2611" s="50"/>
      <c r="CZ2611" s="49"/>
      <c r="DA2611" s="49"/>
      <c r="DB2611" s="49"/>
      <c r="DC2611" s="50"/>
      <c r="DD2611" s="47"/>
      <c r="DE2611" s="50"/>
      <c r="DH2611" s="49"/>
      <c r="DI2611" s="49"/>
      <c r="DJ2611" s="49"/>
      <c r="DK2611" s="50"/>
      <c r="DL2611" s="47"/>
      <c r="DM2611" s="50"/>
      <c r="DP2611" s="49"/>
      <c r="DQ2611" s="49"/>
      <c r="DR2611" s="49"/>
      <c r="DS2611" s="50"/>
      <c r="DT2611" s="47"/>
      <c r="DU2611" s="50"/>
      <c r="DX2611" s="49"/>
      <c r="DY2611" s="49"/>
      <c r="DZ2611" s="49"/>
      <c r="EA2611" s="50"/>
      <c r="EB2611" s="47"/>
      <c r="EC2611" s="50"/>
      <c r="EF2611" s="49"/>
      <c r="EG2611" s="49"/>
      <c r="EH2611" s="49"/>
      <c r="EI2611" s="50"/>
      <c r="EJ2611" s="47"/>
      <c r="EK2611" s="50"/>
      <c r="EN2611" s="49"/>
      <c r="EO2611" s="49"/>
      <c r="EP2611" s="49"/>
      <c r="EQ2611" s="50"/>
      <c r="ER2611" s="47"/>
      <c r="ES2611" s="50"/>
      <c r="EV2611" s="49"/>
      <c r="EW2611" s="49"/>
      <c r="EX2611" s="49"/>
      <c r="EY2611" s="50"/>
      <c r="EZ2611" s="47"/>
      <c r="FA2611" s="50"/>
      <c r="FD2611" s="49"/>
      <c r="FE2611" s="49"/>
      <c r="FF2611" s="49"/>
      <c r="FG2611" s="50"/>
      <c r="FH2611" s="47"/>
      <c r="FI2611" s="50"/>
      <c r="FL2611" s="49"/>
      <c r="FM2611" s="49"/>
      <c r="FN2611" s="49"/>
      <c r="FO2611" s="50"/>
      <c r="FP2611" s="47"/>
      <c r="FQ2611" s="50"/>
      <c r="FT2611" s="49"/>
      <c r="FU2611" s="49"/>
      <c r="FV2611" s="49"/>
      <c r="FW2611" s="50"/>
      <c r="FX2611" s="47"/>
      <c r="FY2611" s="50"/>
      <c r="GB2611" s="49"/>
      <c r="GC2611" s="49"/>
      <c r="GD2611" s="49"/>
      <c r="GE2611" s="50"/>
      <c r="GF2611" s="47"/>
      <c r="GG2611" s="50"/>
      <c r="GJ2611" s="49"/>
      <c r="GK2611" s="49"/>
      <c r="GL2611" s="49"/>
      <c r="GM2611" s="50"/>
      <c r="GN2611" s="47"/>
      <c r="GO2611" s="50"/>
      <c r="GR2611" s="49"/>
      <c r="GS2611" s="49"/>
      <c r="GT2611" s="49"/>
      <c r="GU2611" s="50"/>
      <c r="GV2611" s="47"/>
      <c r="GW2611" s="50"/>
      <c r="GZ2611" s="49"/>
      <c r="HA2611" s="49"/>
      <c r="HB2611" s="49"/>
      <c r="HC2611" s="50"/>
      <c r="HD2611" s="47"/>
      <c r="HE2611" s="50"/>
      <c r="HH2611" s="49"/>
      <c r="HI2611" s="49"/>
      <c r="HJ2611" s="49"/>
      <c r="HK2611" s="50"/>
      <c r="HL2611" s="47"/>
      <c r="HM2611" s="50"/>
      <c r="HP2611" s="49"/>
      <c r="HQ2611" s="49"/>
      <c r="HR2611" s="49"/>
      <c r="HS2611" s="50"/>
      <c r="HT2611" s="47"/>
      <c r="HU2611" s="50"/>
      <c r="HX2611" s="49"/>
      <c r="HY2611" s="49"/>
      <c r="HZ2611" s="49"/>
      <c r="IA2611" s="50"/>
      <c r="IB2611" s="47"/>
      <c r="IC2611" s="50"/>
      <c r="IF2611" s="49"/>
      <c r="IG2611" s="49"/>
      <c r="IH2611" s="49"/>
      <c r="II2611" s="50"/>
      <c r="IJ2611" s="47"/>
      <c r="IK2611" s="50"/>
      <c r="IN2611" s="49"/>
      <c r="IO2611" s="49"/>
      <c r="IP2611" s="49"/>
      <c r="IQ2611" s="50"/>
    </row>
    <row r="2612" spans="1:251" s="48" customFormat="1">
      <c r="A2612" s="43">
        <v>1770</v>
      </c>
      <c r="B2612" s="44">
        <v>100000449804</v>
      </c>
      <c r="C2612" s="43">
        <v>0</v>
      </c>
      <c r="D2612" s="45" t="s">
        <v>454</v>
      </c>
      <c r="E2612" s="45" t="s">
        <v>395</v>
      </c>
      <c r="F2612" s="46">
        <v>11475.75</v>
      </c>
      <c r="G2612" s="46">
        <v>-1437.42</v>
      </c>
      <c r="H2612" s="46">
        <v>10038.33</v>
      </c>
      <c r="I2612" s="47"/>
      <c r="K2612" s="49"/>
      <c r="L2612" s="47"/>
      <c r="M2612" s="50"/>
      <c r="P2612" s="49"/>
      <c r="Q2612" s="49"/>
      <c r="R2612" s="49"/>
      <c r="S2612" s="50"/>
      <c r="T2612" s="47"/>
      <c r="U2612" s="50"/>
      <c r="X2612" s="49"/>
      <c r="Y2612" s="49"/>
      <c r="Z2612" s="49"/>
      <c r="AA2612" s="50"/>
      <c r="AB2612" s="47"/>
      <c r="AC2612" s="50"/>
      <c r="AF2612" s="49"/>
      <c r="AG2612" s="49"/>
      <c r="AH2612" s="49"/>
      <c r="AI2612" s="50"/>
      <c r="AJ2612" s="47"/>
      <c r="AK2612" s="50"/>
      <c r="AN2612" s="49"/>
      <c r="AO2612" s="49"/>
      <c r="AP2612" s="49"/>
      <c r="AQ2612" s="50"/>
      <c r="AR2612" s="47"/>
      <c r="AS2612" s="50"/>
      <c r="AV2612" s="49"/>
      <c r="AW2612" s="49"/>
      <c r="AX2612" s="49"/>
      <c r="AY2612" s="50"/>
      <c r="AZ2612" s="47"/>
      <c r="BA2612" s="50"/>
      <c r="BD2612" s="49"/>
      <c r="BE2612" s="49"/>
      <c r="BF2612" s="49"/>
      <c r="BG2612" s="50"/>
      <c r="BH2612" s="47"/>
      <c r="BI2612" s="50"/>
      <c r="BL2612" s="49"/>
      <c r="BM2612" s="49"/>
      <c r="BN2612" s="49"/>
      <c r="BO2612" s="50"/>
      <c r="BP2612" s="47"/>
      <c r="BQ2612" s="50"/>
      <c r="BT2612" s="49"/>
      <c r="BU2612" s="49"/>
      <c r="BV2612" s="49"/>
      <c r="BW2612" s="50"/>
      <c r="BX2612" s="47"/>
      <c r="BY2612" s="50"/>
      <c r="CB2612" s="49"/>
      <c r="CC2612" s="49"/>
      <c r="CD2612" s="49"/>
      <c r="CE2612" s="50"/>
      <c r="CF2612" s="47"/>
      <c r="CG2612" s="50"/>
      <c r="CJ2612" s="49"/>
      <c r="CK2612" s="49"/>
      <c r="CL2612" s="49"/>
      <c r="CM2612" s="50"/>
      <c r="CN2612" s="47"/>
      <c r="CO2612" s="50"/>
      <c r="CR2612" s="49"/>
      <c r="CS2612" s="49"/>
      <c r="CT2612" s="49"/>
      <c r="CU2612" s="50"/>
      <c r="CV2612" s="47"/>
      <c r="CW2612" s="50"/>
      <c r="CZ2612" s="49"/>
      <c r="DA2612" s="49"/>
      <c r="DB2612" s="49"/>
      <c r="DC2612" s="50"/>
      <c r="DD2612" s="47"/>
      <c r="DE2612" s="50"/>
      <c r="DH2612" s="49"/>
      <c r="DI2612" s="49"/>
      <c r="DJ2612" s="49"/>
      <c r="DK2612" s="50"/>
      <c r="DL2612" s="47"/>
      <c r="DM2612" s="50"/>
      <c r="DP2612" s="49"/>
      <c r="DQ2612" s="49"/>
      <c r="DR2612" s="49"/>
      <c r="DS2612" s="50"/>
      <c r="DT2612" s="47"/>
      <c r="DU2612" s="50"/>
      <c r="DX2612" s="49"/>
      <c r="DY2612" s="49"/>
      <c r="DZ2612" s="49"/>
      <c r="EA2612" s="50"/>
      <c r="EB2612" s="47"/>
      <c r="EC2612" s="50"/>
      <c r="EF2612" s="49"/>
      <c r="EG2612" s="49"/>
      <c r="EH2612" s="49"/>
      <c r="EI2612" s="50"/>
      <c r="EJ2612" s="47"/>
      <c r="EK2612" s="50"/>
      <c r="EN2612" s="49"/>
      <c r="EO2612" s="49"/>
      <c r="EP2612" s="49"/>
      <c r="EQ2612" s="50"/>
      <c r="ER2612" s="47"/>
      <c r="ES2612" s="50"/>
      <c r="EV2612" s="49"/>
      <c r="EW2612" s="49"/>
      <c r="EX2612" s="49"/>
      <c r="EY2612" s="50"/>
      <c r="EZ2612" s="47"/>
      <c r="FA2612" s="50"/>
      <c r="FD2612" s="49"/>
      <c r="FE2612" s="49"/>
      <c r="FF2612" s="49"/>
      <c r="FG2612" s="50"/>
      <c r="FH2612" s="47"/>
      <c r="FI2612" s="50"/>
      <c r="FL2612" s="49"/>
      <c r="FM2612" s="49"/>
      <c r="FN2612" s="49"/>
      <c r="FO2612" s="50"/>
      <c r="FP2612" s="47"/>
      <c r="FQ2612" s="50"/>
      <c r="FT2612" s="49"/>
      <c r="FU2612" s="49"/>
      <c r="FV2612" s="49"/>
      <c r="FW2612" s="50"/>
      <c r="FX2612" s="47"/>
      <c r="FY2612" s="50"/>
      <c r="GB2612" s="49"/>
      <c r="GC2612" s="49"/>
      <c r="GD2612" s="49"/>
      <c r="GE2612" s="50"/>
      <c r="GF2612" s="47"/>
      <c r="GG2612" s="50"/>
      <c r="GJ2612" s="49"/>
      <c r="GK2612" s="49"/>
      <c r="GL2612" s="49"/>
      <c r="GM2612" s="50"/>
      <c r="GN2612" s="47"/>
      <c r="GO2612" s="50"/>
      <c r="GR2612" s="49"/>
      <c r="GS2612" s="49"/>
      <c r="GT2612" s="49"/>
      <c r="GU2612" s="50"/>
      <c r="GV2612" s="47"/>
      <c r="GW2612" s="50"/>
      <c r="GZ2612" s="49"/>
      <c r="HA2612" s="49"/>
      <c r="HB2612" s="49"/>
      <c r="HC2612" s="50"/>
      <c r="HD2612" s="47"/>
      <c r="HE2612" s="50"/>
      <c r="HH2612" s="49"/>
      <c r="HI2612" s="49"/>
      <c r="HJ2612" s="49"/>
      <c r="HK2612" s="50"/>
      <c r="HL2612" s="47"/>
      <c r="HM2612" s="50"/>
      <c r="HP2612" s="49"/>
      <c r="HQ2612" s="49"/>
      <c r="HR2612" s="49"/>
      <c r="HS2612" s="50"/>
      <c r="HT2612" s="47"/>
      <c r="HU2612" s="50"/>
      <c r="HX2612" s="49"/>
      <c r="HY2612" s="49"/>
      <c r="HZ2612" s="49"/>
      <c r="IA2612" s="50"/>
      <c r="IB2612" s="47"/>
      <c r="IC2612" s="50"/>
      <c r="IF2612" s="49"/>
      <c r="IG2612" s="49"/>
      <c r="IH2612" s="49"/>
      <c r="II2612" s="50"/>
      <c r="IJ2612" s="47"/>
      <c r="IK2612" s="50"/>
      <c r="IN2612" s="49"/>
      <c r="IO2612" s="49"/>
      <c r="IP2612" s="49"/>
      <c r="IQ2612" s="50"/>
    </row>
    <row r="2613" spans="1:251" s="48" customFormat="1">
      <c r="A2613" s="43">
        <v>1771</v>
      </c>
      <c r="B2613" s="44">
        <v>100000449805</v>
      </c>
      <c r="C2613" s="43">
        <v>0</v>
      </c>
      <c r="D2613" s="45" t="s">
        <v>454</v>
      </c>
      <c r="E2613" s="45" t="s">
        <v>395</v>
      </c>
      <c r="F2613" s="46">
        <v>11475.75</v>
      </c>
      <c r="G2613" s="46">
        <v>-1437.42</v>
      </c>
      <c r="H2613" s="46">
        <v>10038.33</v>
      </c>
      <c r="I2613" s="47"/>
      <c r="K2613" s="49"/>
      <c r="L2613" s="47"/>
      <c r="M2613" s="50"/>
      <c r="P2613" s="49"/>
      <c r="Q2613" s="49"/>
      <c r="R2613" s="49"/>
      <c r="S2613" s="50"/>
      <c r="T2613" s="47"/>
      <c r="U2613" s="50"/>
      <c r="X2613" s="49"/>
      <c r="Y2613" s="49"/>
      <c r="Z2613" s="49"/>
      <c r="AA2613" s="50"/>
      <c r="AB2613" s="47"/>
      <c r="AC2613" s="50"/>
      <c r="AF2613" s="49"/>
      <c r="AG2613" s="49"/>
      <c r="AH2613" s="49"/>
      <c r="AI2613" s="50"/>
      <c r="AJ2613" s="47"/>
      <c r="AK2613" s="50"/>
      <c r="AN2613" s="49"/>
      <c r="AO2613" s="49"/>
      <c r="AP2613" s="49"/>
      <c r="AQ2613" s="50"/>
      <c r="AR2613" s="47"/>
      <c r="AS2613" s="50"/>
      <c r="AV2613" s="49"/>
      <c r="AW2613" s="49"/>
      <c r="AX2613" s="49"/>
      <c r="AY2613" s="50"/>
      <c r="AZ2613" s="47"/>
      <c r="BA2613" s="50"/>
      <c r="BD2613" s="49"/>
      <c r="BE2613" s="49"/>
      <c r="BF2613" s="49"/>
      <c r="BG2613" s="50"/>
      <c r="BH2613" s="47"/>
      <c r="BI2613" s="50"/>
      <c r="BL2613" s="49"/>
      <c r="BM2613" s="49"/>
      <c r="BN2613" s="49"/>
      <c r="BO2613" s="50"/>
      <c r="BP2613" s="47"/>
      <c r="BQ2613" s="50"/>
      <c r="BT2613" s="49"/>
      <c r="BU2613" s="49"/>
      <c r="BV2613" s="49"/>
      <c r="BW2613" s="50"/>
      <c r="BX2613" s="47"/>
      <c r="BY2613" s="50"/>
      <c r="CB2613" s="49"/>
      <c r="CC2613" s="49"/>
      <c r="CD2613" s="49"/>
      <c r="CE2613" s="50"/>
      <c r="CF2613" s="47"/>
      <c r="CG2613" s="50"/>
      <c r="CJ2613" s="49"/>
      <c r="CK2613" s="49"/>
      <c r="CL2613" s="49"/>
      <c r="CM2613" s="50"/>
      <c r="CN2613" s="47"/>
      <c r="CO2613" s="50"/>
      <c r="CR2613" s="49"/>
      <c r="CS2613" s="49"/>
      <c r="CT2613" s="49"/>
      <c r="CU2613" s="50"/>
      <c r="CV2613" s="47"/>
      <c r="CW2613" s="50"/>
      <c r="CZ2613" s="49"/>
      <c r="DA2613" s="49"/>
      <c r="DB2613" s="49"/>
      <c r="DC2613" s="50"/>
      <c r="DD2613" s="47"/>
      <c r="DE2613" s="50"/>
      <c r="DH2613" s="49"/>
      <c r="DI2613" s="49"/>
      <c r="DJ2613" s="49"/>
      <c r="DK2613" s="50"/>
      <c r="DL2613" s="47"/>
      <c r="DM2613" s="50"/>
      <c r="DP2613" s="49"/>
      <c r="DQ2613" s="49"/>
      <c r="DR2613" s="49"/>
      <c r="DS2613" s="50"/>
      <c r="DT2613" s="47"/>
      <c r="DU2613" s="50"/>
      <c r="DX2613" s="49"/>
      <c r="DY2613" s="49"/>
      <c r="DZ2613" s="49"/>
      <c r="EA2613" s="50"/>
      <c r="EB2613" s="47"/>
      <c r="EC2613" s="50"/>
      <c r="EF2613" s="49"/>
      <c r="EG2613" s="49"/>
      <c r="EH2613" s="49"/>
      <c r="EI2613" s="50"/>
      <c r="EJ2613" s="47"/>
      <c r="EK2613" s="50"/>
      <c r="EN2613" s="49"/>
      <c r="EO2613" s="49"/>
      <c r="EP2613" s="49"/>
      <c r="EQ2613" s="50"/>
      <c r="ER2613" s="47"/>
      <c r="ES2613" s="50"/>
      <c r="EV2613" s="49"/>
      <c r="EW2613" s="49"/>
      <c r="EX2613" s="49"/>
      <c r="EY2613" s="50"/>
      <c r="EZ2613" s="47"/>
      <c r="FA2613" s="50"/>
      <c r="FD2613" s="49"/>
      <c r="FE2613" s="49"/>
      <c r="FF2613" s="49"/>
      <c r="FG2613" s="50"/>
      <c r="FH2613" s="47"/>
      <c r="FI2613" s="50"/>
      <c r="FL2613" s="49"/>
      <c r="FM2613" s="49"/>
      <c r="FN2613" s="49"/>
      <c r="FO2613" s="50"/>
      <c r="FP2613" s="47"/>
      <c r="FQ2613" s="50"/>
      <c r="FT2613" s="49"/>
      <c r="FU2613" s="49"/>
      <c r="FV2613" s="49"/>
      <c r="FW2613" s="50"/>
      <c r="FX2613" s="47"/>
      <c r="FY2613" s="50"/>
      <c r="GB2613" s="49"/>
      <c r="GC2613" s="49"/>
      <c r="GD2613" s="49"/>
      <c r="GE2613" s="50"/>
      <c r="GF2613" s="47"/>
      <c r="GG2613" s="50"/>
      <c r="GJ2613" s="49"/>
      <c r="GK2613" s="49"/>
      <c r="GL2613" s="49"/>
      <c r="GM2613" s="50"/>
      <c r="GN2613" s="47"/>
      <c r="GO2613" s="50"/>
      <c r="GR2613" s="49"/>
      <c r="GS2613" s="49"/>
      <c r="GT2613" s="49"/>
      <c r="GU2613" s="50"/>
      <c r="GV2613" s="47"/>
      <c r="GW2613" s="50"/>
      <c r="GZ2613" s="49"/>
      <c r="HA2613" s="49"/>
      <c r="HB2613" s="49"/>
      <c r="HC2613" s="50"/>
      <c r="HD2613" s="47"/>
      <c r="HE2613" s="50"/>
      <c r="HH2613" s="49"/>
      <c r="HI2613" s="49"/>
      <c r="HJ2613" s="49"/>
      <c r="HK2613" s="50"/>
      <c r="HL2613" s="47"/>
      <c r="HM2613" s="50"/>
      <c r="HP2613" s="49"/>
      <c r="HQ2613" s="49"/>
      <c r="HR2613" s="49"/>
      <c r="HS2613" s="50"/>
      <c r="HT2613" s="47"/>
      <c r="HU2613" s="50"/>
      <c r="HX2613" s="49"/>
      <c r="HY2613" s="49"/>
      <c r="HZ2613" s="49"/>
      <c r="IA2613" s="50"/>
      <c r="IB2613" s="47"/>
      <c r="IC2613" s="50"/>
      <c r="IF2613" s="49"/>
      <c r="IG2613" s="49"/>
      <c r="IH2613" s="49"/>
      <c r="II2613" s="50"/>
      <c r="IJ2613" s="47"/>
      <c r="IK2613" s="50"/>
      <c r="IN2613" s="49"/>
      <c r="IO2613" s="49"/>
      <c r="IP2613" s="49"/>
      <c r="IQ2613" s="50"/>
    </row>
    <row r="2614" spans="1:251" s="48" customFormat="1">
      <c r="A2614" s="43">
        <v>1772</v>
      </c>
      <c r="B2614" s="44">
        <v>100000449806</v>
      </c>
      <c r="C2614" s="43">
        <v>0</v>
      </c>
      <c r="D2614" s="45" t="s">
        <v>454</v>
      </c>
      <c r="E2614" s="45" t="s">
        <v>395</v>
      </c>
      <c r="F2614" s="46">
        <v>11475.75</v>
      </c>
      <c r="G2614" s="46">
        <v>-1437.42</v>
      </c>
      <c r="H2614" s="46">
        <v>10038.33</v>
      </c>
      <c r="I2614" s="47"/>
      <c r="K2614" s="49"/>
      <c r="L2614" s="47"/>
      <c r="M2614" s="50"/>
      <c r="P2614" s="49"/>
      <c r="Q2614" s="49"/>
      <c r="R2614" s="49"/>
      <c r="S2614" s="50"/>
      <c r="T2614" s="47"/>
      <c r="U2614" s="50"/>
      <c r="X2614" s="49"/>
      <c r="Y2614" s="49"/>
      <c r="Z2614" s="49"/>
      <c r="AA2614" s="50"/>
      <c r="AB2614" s="47"/>
      <c r="AC2614" s="50"/>
      <c r="AF2614" s="49"/>
      <c r="AG2614" s="49"/>
      <c r="AH2614" s="49"/>
      <c r="AI2614" s="50"/>
      <c r="AJ2614" s="47"/>
      <c r="AK2614" s="50"/>
      <c r="AN2614" s="49"/>
      <c r="AO2614" s="49"/>
      <c r="AP2614" s="49"/>
      <c r="AQ2614" s="50"/>
      <c r="AR2614" s="47"/>
      <c r="AS2614" s="50"/>
      <c r="AV2614" s="49"/>
      <c r="AW2614" s="49"/>
      <c r="AX2614" s="49"/>
      <c r="AY2614" s="50"/>
      <c r="AZ2614" s="47"/>
      <c r="BA2614" s="50"/>
      <c r="BD2614" s="49"/>
      <c r="BE2614" s="49"/>
      <c r="BF2614" s="49"/>
      <c r="BG2614" s="50"/>
      <c r="BH2614" s="47"/>
      <c r="BI2614" s="50"/>
      <c r="BL2614" s="49"/>
      <c r="BM2614" s="49"/>
      <c r="BN2614" s="49"/>
      <c r="BO2614" s="50"/>
      <c r="BP2614" s="47"/>
      <c r="BQ2614" s="50"/>
      <c r="BT2614" s="49"/>
      <c r="BU2614" s="49"/>
      <c r="BV2614" s="49"/>
      <c r="BW2614" s="50"/>
      <c r="BX2614" s="47"/>
      <c r="BY2614" s="50"/>
      <c r="CB2614" s="49"/>
      <c r="CC2614" s="49"/>
      <c r="CD2614" s="49"/>
      <c r="CE2614" s="50"/>
      <c r="CF2614" s="47"/>
      <c r="CG2614" s="50"/>
      <c r="CJ2614" s="49"/>
      <c r="CK2614" s="49"/>
      <c r="CL2614" s="49"/>
      <c r="CM2614" s="50"/>
      <c r="CN2614" s="47"/>
      <c r="CO2614" s="50"/>
      <c r="CR2614" s="49"/>
      <c r="CS2614" s="49"/>
      <c r="CT2614" s="49"/>
      <c r="CU2614" s="50"/>
      <c r="CV2614" s="47"/>
      <c r="CW2614" s="50"/>
      <c r="CZ2614" s="49"/>
      <c r="DA2614" s="49"/>
      <c r="DB2614" s="49"/>
      <c r="DC2614" s="50"/>
      <c r="DD2614" s="47"/>
      <c r="DE2614" s="50"/>
      <c r="DH2614" s="49"/>
      <c r="DI2614" s="49"/>
      <c r="DJ2614" s="49"/>
      <c r="DK2614" s="50"/>
      <c r="DL2614" s="47"/>
      <c r="DM2614" s="50"/>
      <c r="DP2614" s="49"/>
      <c r="DQ2614" s="49"/>
      <c r="DR2614" s="49"/>
      <c r="DS2614" s="50"/>
      <c r="DT2614" s="47"/>
      <c r="DU2614" s="50"/>
      <c r="DX2614" s="49"/>
      <c r="DY2614" s="49"/>
      <c r="DZ2614" s="49"/>
      <c r="EA2614" s="50"/>
      <c r="EB2614" s="47"/>
      <c r="EC2614" s="50"/>
      <c r="EF2614" s="49"/>
      <c r="EG2614" s="49"/>
      <c r="EH2614" s="49"/>
      <c r="EI2614" s="50"/>
      <c r="EJ2614" s="47"/>
      <c r="EK2614" s="50"/>
      <c r="EN2614" s="49"/>
      <c r="EO2614" s="49"/>
      <c r="EP2614" s="49"/>
      <c r="EQ2614" s="50"/>
      <c r="ER2614" s="47"/>
      <c r="ES2614" s="50"/>
      <c r="EV2614" s="49"/>
      <c r="EW2614" s="49"/>
      <c r="EX2614" s="49"/>
      <c r="EY2614" s="50"/>
      <c r="EZ2614" s="47"/>
      <c r="FA2614" s="50"/>
      <c r="FD2614" s="49"/>
      <c r="FE2614" s="49"/>
      <c r="FF2614" s="49"/>
      <c r="FG2614" s="50"/>
      <c r="FH2614" s="47"/>
      <c r="FI2614" s="50"/>
      <c r="FL2614" s="49"/>
      <c r="FM2614" s="49"/>
      <c r="FN2614" s="49"/>
      <c r="FO2614" s="50"/>
      <c r="FP2614" s="47"/>
      <c r="FQ2614" s="50"/>
      <c r="FT2614" s="49"/>
      <c r="FU2614" s="49"/>
      <c r="FV2614" s="49"/>
      <c r="FW2614" s="50"/>
      <c r="FX2614" s="47"/>
      <c r="FY2614" s="50"/>
      <c r="GB2614" s="49"/>
      <c r="GC2614" s="49"/>
      <c r="GD2614" s="49"/>
      <c r="GE2614" s="50"/>
      <c r="GF2614" s="47"/>
      <c r="GG2614" s="50"/>
      <c r="GJ2614" s="49"/>
      <c r="GK2614" s="49"/>
      <c r="GL2614" s="49"/>
      <c r="GM2614" s="50"/>
      <c r="GN2614" s="47"/>
      <c r="GO2614" s="50"/>
      <c r="GR2614" s="49"/>
      <c r="GS2614" s="49"/>
      <c r="GT2614" s="49"/>
      <c r="GU2614" s="50"/>
      <c r="GV2614" s="47"/>
      <c r="GW2614" s="50"/>
      <c r="GZ2614" s="49"/>
      <c r="HA2614" s="49"/>
      <c r="HB2614" s="49"/>
      <c r="HC2614" s="50"/>
      <c r="HD2614" s="47"/>
      <c r="HE2614" s="50"/>
      <c r="HH2614" s="49"/>
      <c r="HI2614" s="49"/>
      <c r="HJ2614" s="49"/>
      <c r="HK2614" s="50"/>
      <c r="HL2614" s="47"/>
      <c r="HM2614" s="50"/>
      <c r="HP2614" s="49"/>
      <c r="HQ2614" s="49"/>
      <c r="HR2614" s="49"/>
      <c r="HS2614" s="50"/>
      <c r="HT2614" s="47"/>
      <c r="HU2614" s="50"/>
      <c r="HX2614" s="49"/>
      <c r="HY2614" s="49"/>
      <c r="HZ2614" s="49"/>
      <c r="IA2614" s="50"/>
      <c r="IB2614" s="47"/>
      <c r="IC2614" s="50"/>
      <c r="IF2614" s="49"/>
      <c r="IG2614" s="49"/>
      <c r="IH2614" s="49"/>
      <c r="II2614" s="50"/>
      <c r="IJ2614" s="47"/>
      <c r="IK2614" s="50"/>
      <c r="IN2614" s="49"/>
      <c r="IO2614" s="49"/>
      <c r="IP2614" s="49"/>
      <c r="IQ2614" s="50"/>
    </row>
    <row r="2615" spans="1:251" s="48" customFormat="1">
      <c r="A2615" s="43">
        <v>1773</v>
      </c>
      <c r="B2615" s="44">
        <v>100000449807</v>
      </c>
      <c r="C2615" s="43">
        <v>0</v>
      </c>
      <c r="D2615" s="45" t="s">
        <v>454</v>
      </c>
      <c r="E2615" s="45" t="s">
        <v>395</v>
      </c>
      <c r="F2615" s="46">
        <v>11475.75</v>
      </c>
      <c r="G2615" s="46">
        <v>-1437.42</v>
      </c>
      <c r="H2615" s="46">
        <v>10038.33</v>
      </c>
      <c r="I2615" s="47"/>
      <c r="K2615" s="49"/>
      <c r="L2615" s="47"/>
      <c r="M2615" s="50"/>
      <c r="P2615" s="49"/>
      <c r="Q2615" s="49"/>
      <c r="R2615" s="49"/>
      <c r="S2615" s="50"/>
      <c r="T2615" s="47"/>
      <c r="U2615" s="50"/>
      <c r="X2615" s="49"/>
      <c r="Y2615" s="49"/>
      <c r="Z2615" s="49"/>
      <c r="AA2615" s="50"/>
      <c r="AB2615" s="47"/>
      <c r="AC2615" s="50"/>
      <c r="AF2615" s="49"/>
      <c r="AG2615" s="49"/>
      <c r="AH2615" s="49"/>
      <c r="AI2615" s="50"/>
      <c r="AJ2615" s="47"/>
      <c r="AK2615" s="50"/>
      <c r="AN2615" s="49"/>
      <c r="AO2615" s="49"/>
      <c r="AP2615" s="49"/>
      <c r="AQ2615" s="50"/>
      <c r="AR2615" s="47"/>
      <c r="AS2615" s="50"/>
      <c r="AV2615" s="49"/>
      <c r="AW2615" s="49"/>
      <c r="AX2615" s="49"/>
      <c r="AY2615" s="50"/>
      <c r="AZ2615" s="47"/>
      <c r="BA2615" s="50"/>
      <c r="BD2615" s="49"/>
      <c r="BE2615" s="49"/>
      <c r="BF2615" s="49"/>
      <c r="BG2615" s="50"/>
      <c r="BH2615" s="47"/>
      <c r="BI2615" s="50"/>
      <c r="BL2615" s="49"/>
      <c r="BM2615" s="49"/>
      <c r="BN2615" s="49"/>
      <c r="BO2615" s="50"/>
      <c r="BP2615" s="47"/>
      <c r="BQ2615" s="50"/>
      <c r="BT2615" s="49"/>
      <c r="BU2615" s="49"/>
      <c r="BV2615" s="49"/>
      <c r="BW2615" s="50"/>
      <c r="BX2615" s="47"/>
      <c r="BY2615" s="50"/>
      <c r="CB2615" s="49"/>
      <c r="CC2615" s="49"/>
      <c r="CD2615" s="49"/>
      <c r="CE2615" s="50"/>
      <c r="CF2615" s="47"/>
      <c r="CG2615" s="50"/>
      <c r="CJ2615" s="49"/>
      <c r="CK2615" s="49"/>
      <c r="CL2615" s="49"/>
      <c r="CM2615" s="50"/>
      <c r="CN2615" s="47"/>
      <c r="CO2615" s="50"/>
      <c r="CR2615" s="49"/>
      <c r="CS2615" s="49"/>
      <c r="CT2615" s="49"/>
      <c r="CU2615" s="50"/>
      <c r="CV2615" s="47"/>
      <c r="CW2615" s="50"/>
      <c r="CZ2615" s="49"/>
      <c r="DA2615" s="49"/>
      <c r="DB2615" s="49"/>
      <c r="DC2615" s="50"/>
      <c r="DD2615" s="47"/>
      <c r="DE2615" s="50"/>
      <c r="DH2615" s="49"/>
      <c r="DI2615" s="49"/>
      <c r="DJ2615" s="49"/>
      <c r="DK2615" s="50"/>
      <c r="DL2615" s="47"/>
      <c r="DM2615" s="50"/>
      <c r="DP2615" s="49"/>
      <c r="DQ2615" s="49"/>
      <c r="DR2615" s="49"/>
      <c r="DS2615" s="50"/>
      <c r="DT2615" s="47"/>
      <c r="DU2615" s="50"/>
      <c r="DX2615" s="49"/>
      <c r="DY2615" s="49"/>
      <c r="DZ2615" s="49"/>
      <c r="EA2615" s="50"/>
      <c r="EB2615" s="47"/>
      <c r="EC2615" s="50"/>
      <c r="EF2615" s="49"/>
      <c r="EG2615" s="49"/>
      <c r="EH2615" s="49"/>
      <c r="EI2615" s="50"/>
      <c r="EJ2615" s="47"/>
      <c r="EK2615" s="50"/>
      <c r="EN2615" s="49"/>
      <c r="EO2615" s="49"/>
      <c r="EP2615" s="49"/>
      <c r="EQ2615" s="50"/>
      <c r="ER2615" s="47"/>
      <c r="ES2615" s="50"/>
      <c r="EV2615" s="49"/>
      <c r="EW2615" s="49"/>
      <c r="EX2615" s="49"/>
      <c r="EY2615" s="50"/>
      <c r="EZ2615" s="47"/>
      <c r="FA2615" s="50"/>
      <c r="FD2615" s="49"/>
      <c r="FE2615" s="49"/>
      <c r="FF2615" s="49"/>
      <c r="FG2615" s="50"/>
      <c r="FH2615" s="47"/>
      <c r="FI2615" s="50"/>
      <c r="FL2615" s="49"/>
      <c r="FM2615" s="49"/>
      <c r="FN2615" s="49"/>
      <c r="FO2615" s="50"/>
      <c r="FP2615" s="47"/>
      <c r="FQ2615" s="50"/>
      <c r="FT2615" s="49"/>
      <c r="FU2615" s="49"/>
      <c r="FV2615" s="49"/>
      <c r="FW2615" s="50"/>
      <c r="FX2615" s="47"/>
      <c r="FY2615" s="50"/>
      <c r="GB2615" s="49"/>
      <c r="GC2615" s="49"/>
      <c r="GD2615" s="49"/>
      <c r="GE2615" s="50"/>
      <c r="GF2615" s="47"/>
      <c r="GG2615" s="50"/>
      <c r="GJ2615" s="49"/>
      <c r="GK2615" s="49"/>
      <c r="GL2615" s="49"/>
      <c r="GM2615" s="50"/>
      <c r="GN2615" s="47"/>
      <c r="GO2615" s="50"/>
      <c r="GR2615" s="49"/>
      <c r="GS2615" s="49"/>
      <c r="GT2615" s="49"/>
      <c r="GU2615" s="50"/>
      <c r="GV2615" s="47"/>
      <c r="GW2615" s="50"/>
      <c r="GZ2615" s="49"/>
      <c r="HA2615" s="49"/>
      <c r="HB2615" s="49"/>
      <c r="HC2615" s="50"/>
      <c r="HD2615" s="47"/>
      <c r="HE2615" s="50"/>
      <c r="HH2615" s="49"/>
      <c r="HI2615" s="49"/>
      <c r="HJ2615" s="49"/>
      <c r="HK2615" s="50"/>
      <c r="HL2615" s="47"/>
      <c r="HM2615" s="50"/>
      <c r="HP2615" s="49"/>
      <c r="HQ2615" s="49"/>
      <c r="HR2615" s="49"/>
      <c r="HS2615" s="50"/>
      <c r="HT2615" s="47"/>
      <c r="HU2615" s="50"/>
      <c r="HX2615" s="49"/>
      <c r="HY2615" s="49"/>
      <c r="HZ2615" s="49"/>
      <c r="IA2615" s="50"/>
      <c r="IB2615" s="47"/>
      <c r="IC2615" s="50"/>
      <c r="IF2615" s="49"/>
      <c r="IG2615" s="49"/>
      <c r="IH2615" s="49"/>
      <c r="II2615" s="50"/>
      <c r="IJ2615" s="47"/>
      <c r="IK2615" s="50"/>
      <c r="IN2615" s="49"/>
      <c r="IO2615" s="49"/>
      <c r="IP2615" s="49"/>
      <c r="IQ2615" s="50"/>
    </row>
    <row r="2616" spans="1:251" s="48" customFormat="1">
      <c r="A2616" s="43">
        <v>1774</v>
      </c>
      <c r="B2616" s="44">
        <v>100000449808</v>
      </c>
      <c r="C2616" s="43">
        <v>0</v>
      </c>
      <c r="D2616" s="45" t="s">
        <v>454</v>
      </c>
      <c r="E2616" s="45" t="s">
        <v>395</v>
      </c>
      <c r="F2616" s="46">
        <v>11475.75</v>
      </c>
      <c r="G2616" s="46">
        <v>-1437.42</v>
      </c>
      <c r="H2616" s="46">
        <v>10038.33</v>
      </c>
      <c r="I2616" s="47"/>
      <c r="K2616" s="49"/>
      <c r="L2616" s="47"/>
      <c r="M2616" s="50"/>
      <c r="P2616" s="49"/>
      <c r="Q2616" s="49"/>
      <c r="R2616" s="49"/>
      <c r="S2616" s="50"/>
      <c r="T2616" s="47"/>
      <c r="U2616" s="50"/>
      <c r="X2616" s="49"/>
      <c r="Y2616" s="49"/>
      <c r="Z2616" s="49"/>
      <c r="AA2616" s="50"/>
      <c r="AB2616" s="47"/>
      <c r="AC2616" s="50"/>
      <c r="AF2616" s="49"/>
      <c r="AG2616" s="49"/>
      <c r="AH2616" s="49"/>
      <c r="AI2616" s="50"/>
      <c r="AJ2616" s="47"/>
      <c r="AK2616" s="50"/>
      <c r="AN2616" s="49"/>
      <c r="AO2616" s="49"/>
      <c r="AP2616" s="49"/>
      <c r="AQ2616" s="50"/>
      <c r="AR2616" s="47"/>
      <c r="AS2616" s="50"/>
      <c r="AV2616" s="49"/>
      <c r="AW2616" s="49"/>
      <c r="AX2616" s="49"/>
      <c r="AY2616" s="50"/>
      <c r="AZ2616" s="47"/>
      <c r="BA2616" s="50"/>
      <c r="BD2616" s="49"/>
      <c r="BE2616" s="49"/>
      <c r="BF2616" s="49"/>
      <c r="BG2616" s="50"/>
      <c r="BH2616" s="47"/>
      <c r="BI2616" s="50"/>
      <c r="BL2616" s="49"/>
      <c r="BM2616" s="49"/>
      <c r="BN2616" s="49"/>
      <c r="BO2616" s="50"/>
      <c r="BP2616" s="47"/>
      <c r="BQ2616" s="50"/>
      <c r="BT2616" s="49"/>
      <c r="BU2616" s="49"/>
      <c r="BV2616" s="49"/>
      <c r="BW2616" s="50"/>
      <c r="BX2616" s="47"/>
      <c r="BY2616" s="50"/>
      <c r="CB2616" s="49"/>
      <c r="CC2616" s="49"/>
      <c r="CD2616" s="49"/>
      <c r="CE2616" s="50"/>
      <c r="CF2616" s="47"/>
      <c r="CG2616" s="50"/>
      <c r="CJ2616" s="49"/>
      <c r="CK2616" s="49"/>
      <c r="CL2616" s="49"/>
      <c r="CM2616" s="50"/>
      <c r="CN2616" s="47"/>
      <c r="CO2616" s="50"/>
      <c r="CR2616" s="49"/>
      <c r="CS2616" s="49"/>
      <c r="CT2616" s="49"/>
      <c r="CU2616" s="50"/>
      <c r="CV2616" s="47"/>
      <c r="CW2616" s="50"/>
      <c r="CZ2616" s="49"/>
      <c r="DA2616" s="49"/>
      <c r="DB2616" s="49"/>
      <c r="DC2616" s="50"/>
      <c r="DD2616" s="47"/>
      <c r="DE2616" s="50"/>
      <c r="DH2616" s="49"/>
      <c r="DI2616" s="49"/>
      <c r="DJ2616" s="49"/>
      <c r="DK2616" s="50"/>
      <c r="DL2616" s="47"/>
      <c r="DM2616" s="50"/>
      <c r="DP2616" s="49"/>
      <c r="DQ2616" s="49"/>
      <c r="DR2616" s="49"/>
      <c r="DS2616" s="50"/>
      <c r="DT2616" s="47"/>
      <c r="DU2616" s="50"/>
      <c r="DX2616" s="49"/>
      <c r="DY2616" s="49"/>
      <c r="DZ2616" s="49"/>
      <c r="EA2616" s="50"/>
      <c r="EB2616" s="47"/>
      <c r="EC2616" s="50"/>
      <c r="EF2616" s="49"/>
      <c r="EG2616" s="49"/>
      <c r="EH2616" s="49"/>
      <c r="EI2616" s="50"/>
      <c r="EJ2616" s="47"/>
      <c r="EK2616" s="50"/>
      <c r="EN2616" s="49"/>
      <c r="EO2616" s="49"/>
      <c r="EP2616" s="49"/>
      <c r="EQ2616" s="50"/>
      <c r="ER2616" s="47"/>
      <c r="ES2616" s="50"/>
      <c r="EV2616" s="49"/>
      <c r="EW2616" s="49"/>
      <c r="EX2616" s="49"/>
      <c r="EY2616" s="50"/>
      <c r="EZ2616" s="47"/>
      <c r="FA2616" s="50"/>
      <c r="FD2616" s="49"/>
      <c r="FE2616" s="49"/>
      <c r="FF2616" s="49"/>
      <c r="FG2616" s="50"/>
      <c r="FH2616" s="47"/>
      <c r="FI2616" s="50"/>
      <c r="FL2616" s="49"/>
      <c r="FM2616" s="49"/>
      <c r="FN2616" s="49"/>
      <c r="FO2616" s="50"/>
      <c r="FP2616" s="47"/>
      <c r="FQ2616" s="50"/>
      <c r="FT2616" s="49"/>
      <c r="FU2616" s="49"/>
      <c r="FV2616" s="49"/>
      <c r="FW2616" s="50"/>
      <c r="FX2616" s="47"/>
      <c r="FY2616" s="50"/>
      <c r="GB2616" s="49"/>
      <c r="GC2616" s="49"/>
      <c r="GD2616" s="49"/>
      <c r="GE2616" s="50"/>
      <c r="GF2616" s="47"/>
      <c r="GG2616" s="50"/>
      <c r="GJ2616" s="49"/>
      <c r="GK2616" s="49"/>
      <c r="GL2616" s="49"/>
      <c r="GM2616" s="50"/>
      <c r="GN2616" s="47"/>
      <c r="GO2616" s="50"/>
      <c r="GR2616" s="49"/>
      <c r="GS2616" s="49"/>
      <c r="GT2616" s="49"/>
      <c r="GU2616" s="50"/>
      <c r="GV2616" s="47"/>
      <c r="GW2616" s="50"/>
      <c r="GZ2616" s="49"/>
      <c r="HA2616" s="49"/>
      <c r="HB2616" s="49"/>
      <c r="HC2616" s="50"/>
      <c r="HD2616" s="47"/>
      <c r="HE2616" s="50"/>
      <c r="HH2616" s="49"/>
      <c r="HI2616" s="49"/>
      <c r="HJ2616" s="49"/>
      <c r="HK2616" s="50"/>
      <c r="HL2616" s="47"/>
      <c r="HM2616" s="50"/>
      <c r="HP2616" s="49"/>
      <c r="HQ2616" s="49"/>
      <c r="HR2616" s="49"/>
      <c r="HS2616" s="50"/>
      <c r="HT2616" s="47"/>
      <c r="HU2616" s="50"/>
      <c r="HX2616" s="49"/>
      <c r="HY2616" s="49"/>
      <c r="HZ2616" s="49"/>
      <c r="IA2616" s="50"/>
      <c r="IB2616" s="47"/>
      <c r="IC2616" s="50"/>
      <c r="IF2616" s="49"/>
      <c r="IG2616" s="49"/>
      <c r="IH2616" s="49"/>
      <c r="II2616" s="50"/>
      <c r="IJ2616" s="47"/>
      <c r="IK2616" s="50"/>
      <c r="IN2616" s="49"/>
      <c r="IO2616" s="49"/>
      <c r="IP2616" s="49"/>
      <c r="IQ2616" s="50"/>
    </row>
    <row r="2617" spans="1:251" s="48" customFormat="1">
      <c r="A2617" s="43">
        <v>1775</v>
      </c>
      <c r="B2617" s="44">
        <v>100000449809</v>
      </c>
      <c r="C2617" s="43">
        <v>0</v>
      </c>
      <c r="D2617" s="45" t="s">
        <v>454</v>
      </c>
      <c r="E2617" s="45" t="s">
        <v>395</v>
      </c>
      <c r="F2617" s="46">
        <v>11475.75</v>
      </c>
      <c r="G2617" s="46">
        <v>-1437.42</v>
      </c>
      <c r="H2617" s="46">
        <v>10038.33</v>
      </c>
      <c r="I2617" s="47"/>
      <c r="K2617" s="49"/>
      <c r="L2617" s="47"/>
      <c r="M2617" s="50"/>
      <c r="P2617" s="49"/>
      <c r="Q2617" s="49"/>
      <c r="R2617" s="49"/>
      <c r="S2617" s="50"/>
      <c r="T2617" s="47"/>
      <c r="U2617" s="50"/>
      <c r="X2617" s="49"/>
      <c r="Y2617" s="49"/>
      <c r="Z2617" s="49"/>
      <c r="AA2617" s="50"/>
      <c r="AB2617" s="47"/>
      <c r="AC2617" s="50"/>
      <c r="AF2617" s="49"/>
      <c r="AG2617" s="49"/>
      <c r="AH2617" s="49"/>
      <c r="AI2617" s="50"/>
      <c r="AJ2617" s="47"/>
      <c r="AK2617" s="50"/>
      <c r="AN2617" s="49"/>
      <c r="AO2617" s="49"/>
      <c r="AP2617" s="49"/>
      <c r="AQ2617" s="50"/>
      <c r="AR2617" s="47"/>
      <c r="AS2617" s="50"/>
      <c r="AV2617" s="49"/>
      <c r="AW2617" s="49"/>
      <c r="AX2617" s="49"/>
      <c r="AY2617" s="50"/>
      <c r="AZ2617" s="47"/>
      <c r="BA2617" s="50"/>
      <c r="BD2617" s="49"/>
      <c r="BE2617" s="49"/>
      <c r="BF2617" s="49"/>
      <c r="BG2617" s="50"/>
      <c r="BH2617" s="47"/>
      <c r="BI2617" s="50"/>
      <c r="BL2617" s="49"/>
      <c r="BM2617" s="49"/>
      <c r="BN2617" s="49"/>
      <c r="BO2617" s="50"/>
      <c r="BP2617" s="47"/>
      <c r="BQ2617" s="50"/>
      <c r="BT2617" s="49"/>
      <c r="BU2617" s="49"/>
      <c r="BV2617" s="49"/>
      <c r="BW2617" s="50"/>
      <c r="BX2617" s="47"/>
      <c r="BY2617" s="50"/>
      <c r="CB2617" s="49"/>
      <c r="CC2617" s="49"/>
      <c r="CD2617" s="49"/>
      <c r="CE2617" s="50"/>
      <c r="CF2617" s="47"/>
      <c r="CG2617" s="50"/>
      <c r="CJ2617" s="49"/>
      <c r="CK2617" s="49"/>
      <c r="CL2617" s="49"/>
      <c r="CM2617" s="50"/>
      <c r="CN2617" s="47"/>
      <c r="CO2617" s="50"/>
      <c r="CR2617" s="49"/>
      <c r="CS2617" s="49"/>
      <c r="CT2617" s="49"/>
      <c r="CU2617" s="50"/>
      <c r="CV2617" s="47"/>
      <c r="CW2617" s="50"/>
      <c r="CZ2617" s="49"/>
      <c r="DA2617" s="49"/>
      <c r="DB2617" s="49"/>
      <c r="DC2617" s="50"/>
      <c r="DD2617" s="47"/>
      <c r="DE2617" s="50"/>
      <c r="DH2617" s="49"/>
      <c r="DI2617" s="49"/>
      <c r="DJ2617" s="49"/>
      <c r="DK2617" s="50"/>
      <c r="DL2617" s="47"/>
      <c r="DM2617" s="50"/>
      <c r="DP2617" s="49"/>
      <c r="DQ2617" s="49"/>
      <c r="DR2617" s="49"/>
      <c r="DS2617" s="50"/>
      <c r="DT2617" s="47"/>
      <c r="DU2617" s="50"/>
      <c r="DX2617" s="49"/>
      <c r="DY2617" s="49"/>
      <c r="DZ2617" s="49"/>
      <c r="EA2617" s="50"/>
      <c r="EB2617" s="47"/>
      <c r="EC2617" s="50"/>
      <c r="EF2617" s="49"/>
      <c r="EG2617" s="49"/>
      <c r="EH2617" s="49"/>
      <c r="EI2617" s="50"/>
      <c r="EJ2617" s="47"/>
      <c r="EK2617" s="50"/>
      <c r="EN2617" s="49"/>
      <c r="EO2617" s="49"/>
      <c r="EP2617" s="49"/>
      <c r="EQ2617" s="50"/>
      <c r="ER2617" s="47"/>
      <c r="ES2617" s="50"/>
      <c r="EV2617" s="49"/>
      <c r="EW2617" s="49"/>
      <c r="EX2617" s="49"/>
      <c r="EY2617" s="50"/>
      <c r="EZ2617" s="47"/>
      <c r="FA2617" s="50"/>
      <c r="FD2617" s="49"/>
      <c r="FE2617" s="49"/>
      <c r="FF2617" s="49"/>
      <c r="FG2617" s="50"/>
      <c r="FH2617" s="47"/>
      <c r="FI2617" s="50"/>
      <c r="FL2617" s="49"/>
      <c r="FM2617" s="49"/>
      <c r="FN2617" s="49"/>
      <c r="FO2617" s="50"/>
      <c r="FP2617" s="47"/>
      <c r="FQ2617" s="50"/>
      <c r="FT2617" s="49"/>
      <c r="FU2617" s="49"/>
      <c r="FV2617" s="49"/>
      <c r="FW2617" s="50"/>
      <c r="FX2617" s="47"/>
      <c r="FY2617" s="50"/>
      <c r="GB2617" s="49"/>
      <c r="GC2617" s="49"/>
      <c r="GD2617" s="49"/>
      <c r="GE2617" s="50"/>
      <c r="GF2617" s="47"/>
      <c r="GG2617" s="50"/>
      <c r="GJ2617" s="49"/>
      <c r="GK2617" s="49"/>
      <c r="GL2617" s="49"/>
      <c r="GM2617" s="50"/>
      <c r="GN2617" s="47"/>
      <c r="GO2617" s="50"/>
      <c r="GR2617" s="49"/>
      <c r="GS2617" s="49"/>
      <c r="GT2617" s="49"/>
      <c r="GU2617" s="50"/>
      <c r="GV2617" s="47"/>
      <c r="GW2617" s="50"/>
      <c r="GZ2617" s="49"/>
      <c r="HA2617" s="49"/>
      <c r="HB2617" s="49"/>
      <c r="HC2617" s="50"/>
      <c r="HD2617" s="47"/>
      <c r="HE2617" s="50"/>
      <c r="HH2617" s="49"/>
      <c r="HI2617" s="49"/>
      <c r="HJ2617" s="49"/>
      <c r="HK2617" s="50"/>
      <c r="HL2617" s="47"/>
      <c r="HM2617" s="50"/>
      <c r="HP2617" s="49"/>
      <c r="HQ2617" s="49"/>
      <c r="HR2617" s="49"/>
      <c r="HS2617" s="50"/>
      <c r="HT2617" s="47"/>
      <c r="HU2617" s="50"/>
      <c r="HX2617" s="49"/>
      <c r="HY2617" s="49"/>
      <c r="HZ2617" s="49"/>
      <c r="IA2617" s="50"/>
      <c r="IB2617" s="47"/>
      <c r="IC2617" s="50"/>
      <c r="IF2617" s="49"/>
      <c r="IG2617" s="49"/>
      <c r="IH2617" s="49"/>
      <c r="II2617" s="50"/>
      <c r="IJ2617" s="47"/>
      <c r="IK2617" s="50"/>
      <c r="IN2617" s="49"/>
      <c r="IO2617" s="49"/>
      <c r="IP2617" s="49"/>
      <c r="IQ2617" s="50"/>
    </row>
    <row r="2618" spans="1:251" s="48" customFormat="1">
      <c r="A2618" s="43">
        <v>1776</v>
      </c>
      <c r="B2618" s="44">
        <v>100000449810</v>
      </c>
      <c r="C2618" s="43">
        <v>0</v>
      </c>
      <c r="D2618" s="45" t="s">
        <v>454</v>
      </c>
      <c r="E2618" s="45" t="s">
        <v>395</v>
      </c>
      <c r="F2618" s="46">
        <v>11475.75</v>
      </c>
      <c r="G2618" s="46">
        <v>-1437.42</v>
      </c>
      <c r="H2618" s="46">
        <v>10038.33</v>
      </c>
      <c r="I2618" s="47"/>
      <c r="K2618" s="49"/>
      <c r="L2618" s="47"/>
      <c r="M2618" s="50"/>
      <c r="P2618" s="49"/>
      <c r="Q2618" s="49"/>
      <c r="R2618" s="49"/>
      <c r="S2618" s="50"/>
      <c r="T2618" s="47"/>
      <c r="U2618" s="50"/>
      <c r="X2618" s="49"/>
      <c r="Y2618" s="49"/>
      <c r="Z2618" s="49"/>
      <c r="AA2618" s="50"/>
      <c r="AB2618" s="47"/>
      <c r="AC2618" s="50"/>
      <c r="AF2618" s="49"/>
      <c r="AG2618" s="49"/>
      <c r="AH2618" s="49"/>
      <c r="AI2618" s="50"/>
      <c r="AJ2618" s="47"/>
      <c r="AK2618" s="50"/>
      <c r="AN2618" s="49"/>
      <c r="AO2618" s="49"/>
      <c r="AP2618" s="49"/>
      <c r="AQ2618" s="50"/>
      <c r="AR2618" s="47"/>
      <c r="AS2618" s="50"/>
      <c r="AV2618" s="49"/>
      <c r="AW2618" s="49"/>
      <c r="AX2618" s="49"/>
      <c r="AY2618" s="50"/>
      <c r="AZ2618" s="47"/>
      <c r="BA2618" s="50"/>
      <c r="BD2618" s="49"/>
      <c r="BE2618" s="49"/>
      <c r="BF2618" s="49"/>
      <c r="BG2618" s="50"/>
      <c r="BH2618" s="47"/>
      <c r="BI2618" s="50"/>
      <c r="BL2618" s="49"/>
      <c r="BM2618" s="49"/>
      <c r="BN2618" s="49"/>
      <c r="BO2618" s="50"/>
      <c r="BP2618" s="47"/>
      <c r="BQ2618" s="50"/>
      <c r="BT2618" s="49"/>
      <c r="BU2618" s="49"/>
      <c r="BV2618" s="49"/>
      <c r="BW2618" s="50"/>
      <c r="BX2618" s="47"/>
      <c r="BY2618" s="50"/>
      <c r="CB2618" s="49"/>
      <c r="CC2618" s="49"/>
      <c r="CD2618" s="49"/>
      <c r="CE2618" s="50"/>
      <c r="CF2618" s="47"/>
      <c r="CG2618" s="50"/>
      <c r="CJ2618" s="49"/>
      <c r="CK2618" s="49"/>
      <c r="CL2618" s="49"/>
      <c r="CM2618" s="50"/>
      <c r="CN2618" s="47"/>
      <c r="CO2618" s="50"/>
      <c r="CR2618" s="49"/>
      <c r="CS2618" s="49"/>
      <c r="CT2618" s="49"/>
      <c r="CU2618" s="50"/>
      <c r="CV2618" s="47"/>
      <c r="CW2618" s="50"/>
      <c r="CZ2618" s="49"/>
      <c r="DA2618" s="49"/>
      <c r="DB2618" s="49"/>
      <c r="DC2618" s="50"/>
      <c r="DD2618" s="47"/>
      <c r="DE2618" s="50"/>
      <c r="DH2618" s="49"/>
      <c r="DI2618" s="49"/>
      <c r="DJ2618" s="49"/>
      <c r="DK2618" s="50"/>
      <c r="DL2618" s="47"/>
      <c r="DM2618" s="50"/>
      <c r="DP2618" s="49"/>
      <c r="DQ2618" s="49"/>
      <c r="DR2618" s="49"/>
      <c r="DS2618" s="50"/>
      <c r="DT2618" s="47"/>
      <c r="DU2618" s="50"/>
      <c r="DX2618" s="49"/>
      <c r="DY2618" s="49"/>
      <c r="DZ2618" s="49"/>
      <c r="EA2618" s="50"/>
      <c r="EB2618" s="47"/>
      <c r="EC2618" s="50"/>
      <c r="EF2618" s="49"/>
      <c r="EG2618" s="49"/>
      <c r="EH2618" s="49"/>
      <c r="EI2618" s="50"/>
      <c r="EJ2618" s="47"/>
      <c r="EK2618" s="50"/>
      <c r="EN2618" s="49"/>
      <c r="EO2618" s="49"/>
      <c r="EP2618" s="49"/>
      <c r="EQ2618" s="50"/>
      <c r="ER2618" s="47"/>
      <c r="ES2618" s="50"/>
      <c r="EV2618" s="49"/>
      <c r="EW2618" s="49"/>
      <c r="EX2618" s="49"/>
      <c r="EY2618" s="50"/>
      <c r="EZ2618" s="47"/>
      <c r="FA2618" s="50"/>
      <c r="FD2618" s="49"/>
      <c r="FE2618" s="49"/>
      <c r="FF2618" s="49"/>
      <c r="FG2618" s="50"/>
      <c r="FH2618" s="47"/>
      <c r="FI2618" s="50"/>
      <c r="FL2618" s="49"/>
      <c r="FM2618" s="49"/>
      <c r="FN2618" s="49"/>
      <c r="FO2618" s="50"/>
      <c r="FP2618" s="47"/>
      <c r="FQ2618" s="50"/>
      <c r="FT2618" s="49"/>
      <c r="FU2618" s="49"/>
      <c r="FV2618" s="49"/>
      <c r="FW2618" s="50"/>
      <c r="FX2618" s="47"/>
      <c r="FY2618" s="50"/>
      <c r="GB2618" s="49"/>
      <c r="GC2618" s="49"/>
      <c r="GD2618" s="49"/>
      <c r="GE2618" s="50"/>
      <c r="GF2618" s="47"/>
      <c r="GG2618" s="50"/>
      <c r="GJ2618" s="49"/>
      <c r="GK2618" s="49"/>
      <c r="GL2618" s="49"/>
      <c r="GM2618" s="50"/>
      <c r="GN2618" s="47"/>
      <c r="GO2618" s="50"/>
      <c r="GR2618" s="49"/>
      <c r="GS2618" s="49"/>
      <c r="GT2618" s="49"/>
      <c r="GU2618" s="50"/>
      <c r="GV2618" s="47"/>
      <c r="GW2618" s="50"/>
      <c r="GZ2618" s="49"/>
      <c r="HA2618" s="49"/>
      <c r="HB2618" s="49"/>
      <c r="HC2618" s="50"/>
      <c r="HD2618" s="47"/>
      <c r="HE2618" s="50"/>
      <c r="HH2618" s="49"/>
      <c r="HI2618" s="49"/>
      <c r="HJ2618" s="49"/>
      <c r="HK2618" s="50"/>
      <c r="HL2618" s="47"/>
      <c r="HM2618" s="50"/>
      <c r="HP2618" s="49"/>
      <c r="HQ2618" s="49"/>
      <c r="HR2618" s="49"/>
      <c r="HS2618" s="50"/>
      <c r="HT2618" s="47"/>
      <c r="HU2618" s="50"/>
      <c r="HX2618" s="49"/>
      <c r="HY2618" s="49"/>
      <c r="HZ2618" s="49"/>
      <c r="IA2618" s="50"/>
      <c r="IB2618" s="47"/>
      <c r="IC2618" s="50"/>
      <c r="IF2618" s="49"/>
      <c r="IG2618" s="49"/>
      <c r="IH2618" s="49"/>
      <c r="II2618" s="50"/>
      <c r="IJ2618" s="47"/>
      <c r="IK2618" s="50"/>
      <c r="IN2618" s="49"/>
      <c r="IO2618" s="49"/>
      <c r="IP2618" s="49"/>
      <c r="IQ2618" s="50"/>
    </row>
    <row r="2619" spans="1:251" s="48" customFormat="1">
      <c r="A2619" s="43">
        <v>1777</v>
      </c>
      <c r="B2619" s="44">
        <v>100000449811</v>
      </c>
      <c r="C2619" s="43">
        <v>0</v>
      </c>
      <c r="D2619" s="45" t="s">
        <v>454</v>
      </c>
      <c r="E2619" s="45" t="s">
        <v>395</v>
      </c>
      <c r="F2619" s="46">
        <v>11475.75</v>
      </c>
      <c r="G2619" s="46">
        <v>-1437.42</v>
      </c>
      <c r="H2619" s="46">
        <v>10038.33</v>
      </c>
      <c r="I2619" s="47"/>
      <c r="K2619" s="49"/>
      <c r="L2619" s="47"/>
      <c r="M2619" s="50"/>
      <c r="P2619" s="49"/>
      <c r="Q2619" s="49"/>
      <c r="R2619" s="49"/>
      <c r="S2619" s="50"/>
      <c r="T2619" s="47"/>
      <c r="U2619" s="50"/>
      <c r="X2619" s="49"/>
      <c r="Y2619" s="49"/>
      <c r="Z2619" s="49"/>
      <c r="AA2619" s="50"/>
      <c r="AB2619" s="47"/>
      <c r="AC2619" s="50"/>
      <c r="AF2619" s="49"/>
      <c r="AG2619" s="49"/>
      <c r="AH2619" s="49"/>
      <c r="AI2619" s="50"/>
      <c r="AJ2619" s="47"/>
      <c r="AK2619" s="50"/>
      <c r="AN2619" s="49"/>
      <c r="AO2619" s="49"/>
      <c r="AP2619" s="49"/>
      <c r="AQ2619" s="50"/>
      <c r="AR2619" s="47"/>
      <c r="AS2619" s="50"/>
      <c r="AV2619" s="49"/>
      <c r="AW2619" s="49"/>
      <c r="AX2619" s="49"/>
      <c r="AY2619" s="50"/>
      <c r="AZ2619" s="47"/>
      <c r="BA2619" s="50"/>
      <c r="BD2619" s="49"/>
      <c r="BE2619" s="49"/>
      <c r="BF2619" s="49"/>
      <c r="BG2619" s="50"/>
      <c r="BH2619" s="47"/>
      <c r="BI2619" s="50"/>
      <c r="BL2619" s="49"/>
      <c r="BM2619" s="49"/>
      <c r="BN2619" s="49"/>
      <c r="BO2619" s="50"/>
      <c r="BP2619" s="47"/>
      <c r="BQ2619" s="50"/>
      <c r="BT2619" s="49"/>
      <c r="BU2619" s="49"/>
      <c r="BV2619" s="49"/>
      <c r="BW2619" s="50"/>
      <c r="BX2619" s="47"/>
      <c r="BY2619" s="50"/>
      <c r="CB2619" s="49"/>
      <c r="CC2619" s="49"/>
      <c r="CD2619" s="49"/>
      <c r="CE2619" s="50"/>
      <c r="CF2619" s="47"/>
      <c r="CG2619" s="50"/>
      <c r="CJ2619" s="49"/>
      <c r="CK2619" s="49"/>
      <c r="CL2619" s="49"/>
      <c r="CM2619" s="50"/>
      <c r="CN2619" s="47"/>
      <c r="CO2619" s="50"/>
      <c r="CR2619" s="49"/>
      <c r="CS2619" s="49"/>
      <c r="CT2619" s="49"/>
      <c r="CU2619" s="50"/>
      <c r="CV2619" s="47"/>
      <c r="CW2619" s="50"/>
      <c r="CZ2619" s="49"/>
      <c r="DA2619" s="49"/>
      <c r="DB2619" s="49"/>
      <c r="DC2619" s="50"/>
      <c r="DD2619" s="47"/>
      <c r="DE2619" s="50"/>
      <c r="DH2619" s="49"/>
      <c r="DI2619" s="49"/>
      <c r="DJ2619" s="49"/>
      <c r="DK2619" s="50"/>
      <c r="DL2619" s="47"/>
      <c r="DM2619" s="50"/>
      <c r="DP2619" s="49"/>
      <c r="DQ2619" s="49"/>
      <c r="DR2619" s="49"/>
      <c r="DS2619" s="50"/>
      <c r="DT2619" s="47"/>
      <c r="DU2619" s="50"/>
      <c r="DX2619" s="49"/>
      <c r="DY2619" s="49"/>
      <c r="DZ2619" s="49"/>
      <c r="EA2619" s="50"/>
      <c r="EB2619" s="47"/>
      <c r="EC2619" s="50"/>
      <c r="EF2619" s="49"/>
      <c r="EG2619" s="49"/>
      <c r="EH2619" s="49"/>
      <c r="EI2619" s="50"/>
      <c r="EJ2619" s="47"/>
      <c r="EK2619" s="50"/>
      <c r="EN2619" s="49"/>
      <c r="EO2619" s="49"/>
      <c r="EP2619" s="49"/>
      <c r="EQ2619" s="50"/>
      <c r="ER2619" s="47"/>
      <c r="ES2619" s="50"/>
      <c r="EV2619" s="49"/>
      <c r="EW2619" s="49"/>
      <c r="EX2619" s="49"/>
      <c r="EY2619" s="50"/>
      <c r="EZ2619" s="47"/>
      <c r="FA2619" s="50"/>
      <c r="FD2619" s="49"/>
      <c r="FE2619" s="49"/>
      <c r="FF2619" s="49"/>
      <c r="FG2619" s="50"/>
      <c r="FH2619" s="47"/>
      <c r="FI2619" s="50"/>
      <c r="FL2619" s="49"/>
      <c r="FM2619" s="49"/>
      <c r="FN2619" s="49"/>
      <c r="FO2619" s="50"/>
      <c r="FP2619" s="47"/>
      <c r="FQ2619" s="50"/>
      <c r="FT2619" s="49"/>
      <c r="FU2619" s="49"/>
      <c r="FV2619" s="49"/>
      <c r="FW2619" s="50"/>
      <c r="FX2619" s="47"/>
      <c r="FY2619" s="50"/>
      <c r="GB2619" s="49"/>
      <c r="GC2619" s="49"/>
      <c r="GD2619" s="49"/>
      <c r="GE2619" s="50"/>
      <c r="GF2619" s="47"/>
      <c r="GG2619" s="50"/>
      <c r="GJ2619" s="49"/>
      <c r="GK2619" s="49"/>
      <c r="GL2619" s="49"/>
      <c r="GM2619" s="50"/>
      <c r="GN2619" s="47"/>
      <c r="GO2619" s="50"/>
      <c r="GR2619" s="49"/>
      <c r="GS2619" s="49"/>
      <c r="GT2619" s="49"/>
      <c r="GU2619" s="50"/>
      <c r="GV2619" s="47"/>
      <c r="GW2619" s="50"/>
      <c r="GZ2619" s="49"/>
      <c r="HA2619" s="49"/>
      <c r="HB2619" s="49"/>
      <c r="HC2619" s="50"/>
      <c r="HD2619" s="47"/>
      <c r="HE2619" s="50"/>
      <c r="HH2619" s="49"/>
      <c r="HI2619" s="49"/>
      <c r="HJ2619" s="49"/>
      <c r="HK2619" s="50"/>
      <c r="HL2619" s="47"/>
      <c r="HM2619" s="50"/>
      <c r="HP2619" s="49"/>
      <c r="HQ2619" s="49"/>
      <c r="HR2619" s="49"/>
      <c r="HS2619" s="50"/>
      <c r="HT2619" s="47"/>
      <c r="HU2619" s="50"/>
      <c r="HX2619" s="49"/>
      <c r="HY2619" s="49"/>
      <c r="HZ2619" s="49"/>
      <c r="IA2619" s="50"/>
      <c r="IB2619" s="47"/>
      <c r="IC2619" s="50"/>
      <c r="IF2619" s="49"/>
      <c r="IG2619" s="49"/>
      <c r="IH2619" s="49"/>
      <c r="II2619" s="50"/>
      <c r="IJ2619" s="47"/>
      <c r="IK2619" s="50"/>
      <c r="IN2619" s="49"/>
      <c r="IO2619" s="49"/>
      <c r="IP2619" s="49"/>
      <c r="IQ2619" s="50"/>
    </row>
    <row r="2620" spans="1:251" s="48" customFormat="1">
      <c r="A2620" s="43">
        <v>1778</v>
      </c>
      <c r="B2620" s="44">
        <v>100000449812</v>
      </c>
      <c r="C2620" s="43">
        <v>0</v>
      </c>
      <c r="D2620" s="45" t="s">
        <v>454</v>
      </c>
      <c r="E2620" s="45" t="s">
        <v>395</v>
      </c>
      <c r="F2620" s="46">
        <v>11475.75</v>
      </c>
      <c r="G2620" s="46">
        <v>-1437.42</v>
      </c>
      <c r="H2620" s="46">
        <v>10038.33</v>
      </c>
      <c r="I2620" s="47"/>
      <c r="K2620" s="49"/>
      <c r="L2620" s="47"/>
      <c r="M2620" s="50"/>
      <c r="P2620" s="49"/>
      <c r="Q2620" s="49"/>
      <c r="R2620" s="49"/>
      <c r="S2620" s="50"/>
      <c r="T2620" s="47"/>
      <c r="U2620" s="50"/>
      <c r="X2620" s="49"/>
      <c r="Y2620" s="49"/>
      <c r="Z2620" s="49"/>
      <c r="AA2620" s="50"/>
      <c r="AB2620" s="47"/>
      <c r="AC2620" s="50"/>
      <c r="AF2620" s="49"/>
      <c r="AG2620" s="49"/>
      <c r="AH2620" s="49"/>
      <c r="AI2620" s="50"/>
      <c r="AJ2620" s="47"/>
      <c r="AK2620" s="50"/>
      <c r="AN2620" s="49"/>
      <c r="AO2620" s="49"/>
      <c r="AP2620" s="49"/>
      <c r="AQ2620" s="50"/>
      <c r="AR2620" s="47"/>
      <c r="AS2620" s="50"/>
      <c r="AV2620" s="49"/>
      <c r="AW2620" s="49"/>
      <c r="AX2620" s="49"/>
      <c r="AY2620" s="50"/>
      <c r="AZ2620" s="47"/>
      <c r="BA2620" s="50"/>
      <c r="BD2620" s="49"/>
      <c r="BE2620" s="49"/>
      <c r="BF2620" s="49"/>
      <c r="BG2620" s="50"/>
      <c r="BH2620" s="47"/>
      <c r="BI2620" s="50"/>
      <c r="BL2620" s="49"/>
      <c r="BM2620" s="49"/>
      <c r="BN2620" s="49"/>
      <c r="BO2620" s="50"/>
      <c r="BP2620" s="47"/>
      <c r="BQ2620" s="50"/>
      <c r="BT2620" s="49"/>
      <c r="BU2620" s="49"/>
      <c r="BV2620" s="49"/>
      <c r="BW2620" s="50"/>
      <c r="BX2620" s="47"/>
      <c r="BY2620" s="50"/>
      <c r="CB2620" s="49"/>
      <c r="CC2620" s="49"/>
      <c r="CD2620" s="49"/>
      <c r="CE2620" s="50"/>
      <c r="CF2620" s="47"/>
      <c r="CG2620" s="50"/>
      <c r="CJ2620" s="49"/>
      <c r="CK2620" s="49"/>
      <c r="CL2620" s="49"/>
      <c r="CM2620" s="50"/>
      <c r="CN2620" s="47"/>
      <c r="CO2620" s="50"/>
      <c r="CR2620" s="49"/>
      <c r="CS2620" s="49"/>
      <c r="CT2620" s="49"/>
      <c r="CU2620" s="50"/>
      <c r="CV2620" s="47"/>
      <c r="CW2620" s="50"/>
      <c r="CZ2620" s="49"/>
      <c r="DA2620" s="49"/>
      <c r="DB2620" s="49"/>
      <c r="DC2620" s="50"/>
      <c r="DD2620" s="47"/>
      <c r="DE2620" s="50"/>
      <c r="DH2620" s="49"/>
      <c r="DI2620" s="49"/>
      <c r="DJ2620" s="49"/>
      <c r="DK2620" s="50"/>
      <c r="DL2620" s="47"/>
      <c r="DM2620" s="50"/>
      <c r="DP2620" s="49"/>
      <c r="DQ2620" s="49"/>
      <c r="DR2620" s="49"/>
      <c r="DS2620" s="50"/>
      <c r="DT2620" s="47"/>
      <c r="DU2620" s="50"/>
      <c r="DX2620" s="49"/>
      <c r="DY2620" s="49"/>
      <c r="DZ2620" s="49"/>
      <c r="EA2620" s="50"/>
      <c r="EB2620" s="47"/>
      <c r="EC2620" s="50"/>
      <c r="EF2620" s="49"/>
      <c r="EG2620" s="49"/>
      <c r="EH2620" s="49"/>
      <c r="EI2620" s="50"/>
      <c r="EJ2620" s="47"/>
      <c r="EK2620" s="50"/>
      <c r="EN2620" s="49"/>
      <c r="EO2620" s="49"/>
      <c r="EP2620" s="49"/>
      <c r="EQ2620" s="50"/>
      <c r="ER2620" s="47"/>
      <c r="ES2620" s="50"/>
      <c r="EV2620" s="49"/>
      <c r="EW2620" s="49"/>
      <c r="EX2620" s="49"/>
      <c r="EY2620" s="50"/>
      <c r="EZ2620" s="47"/>
      <c r="FA2620" s="50"/>
      <c r="FD2620" s="49"/>
      <c r="FE2620" s="49"/>
      <c r="FF2620" s="49"/>
      <c r="FG2620" s="50"/>
      <c r="FH2620" s="47"/>
      <c r="FI2620" s="50"/>
      <c r="FL2620" s="49"/>
      <c r="FM2620" s="49"/>
      <c r="FN2620" s="49"/>
      <c r="FO2620" s="50"/>
      <c r="FP2620" s="47"/>
      <c r="FQ2620" s="50"/>
      <c r="FT2620" s="49"/>
      <c r="FU2620" s="49"/>
      <c r="FV2620" s="49"/>
      <c r="FW2620" s="50"/>
      <c r="FX2620" s="47"/>
      <c r="FY2620" s="50"/>
      <c r="GB2620" s="49"/>
      <c r="GC2620" s="49"/>
      <c r="GD2620" s="49"/>
      <c r="GE2620" s="50"/>
      <c r="GF2620" s="47"/>
      <c r="GG2620" s="50"/>
      <c r="GJ2620" s="49"/>
      <c r="GK2620" s="49"/>
      <c r="GL2620" s="49"/>
      <c r="GM2620" s="50"/>
      <c r="GN2620" s="47"/>
      <c r="GO2620" s="50"/>
      <c r="GR2620" s="49"/>
      <c r="GS2620" s="49"/>
      <c r="GT2620" s="49"/>
      <c r="GU2620" s="50"/>
      <c r="GV2620" s="47"/>
      <c r="GW2620" s="50"/>
      <c r="GZ2620" s="49"/>
      <c r="HA2620" s="49"/>
      <c r="HB2620" s="49"/>
      <c r="HC2620" s="50"/>
      <c r="HD2620" s="47"/>
      <c r="HE2620" s="50"/>
      <c r="HH2620" s="49"/>
      <c r="HI2620" s="49"/>
      <c r="HJ2620" s="49"/>
      <c r="HK2620" s="50"/>
      <c r="HL2620" s="47"/>
      <c r="HM2620" s="50"/>
      <c r="HP2620" s="49"/>
      <c r="HQ2620" s="49"/>
      <c r="HR2620" s="49"/>
      <c r="HS2620" s="50"/>
      <c r="HT2620" s="47"/>
      <c r="HU2620" s="50"/>
      <c r="HX2620" s="49"/>
      <c r="HY2620" s="49"/>
      <c r="HZ2620" s="49"/>
      <c r="IA2620" s="50"/>
      <c r="IB2620" s="47"/>
      <c r="IC2620" s="50"/>
      <c r="IF2620" s="49"/>
      <c r="IG2620" s="49"/>
      <c r="IH2620" s="49"/>
      <c r="II2620" s="50"/>
      <c r="IJ2620" s="47"/>
      <c r="IK2620" s="50"/>
      <c r="IN2620" s="49"/>
      <c r="IO2620" s="49"/>
      <c r="IP2620" s="49"/>
      <c r="IQ2620" s="50"/>
    </row>
    <row r="2621" spans="1:251" s="48" customFormat="1">
      <c r="A2621" s="43">
        <v>1779</v>
      </c>
      <c r="B2621" s="44">
        <v>100000449813</v>
      </c>
      <c r="C2621" s="43">
        <v>0</v>
      </c>
      <c r="D2621" s="45" t="s">
        <v>454</v>
      </c>
      <c r="E2621" s="45" t="s">
        <v>395</v>
      </c>
      <c r="F2621" s="46">
        <v>11475.75</v>
      </c>
      <c r="G2621" s="46">
        <v>-1437.42</v>
      </c>
      <c r="H2621" s="46">
        <v>10038.33</v>
      </c>
      <c r="I2621" s="47"/>
      <c r="K2621" s="49"/>
      <c r="L2621" s="47"/>
      <c r="M2621" s="50"/>
      <c r="P2621" s="49"/>
      <c r="Q2621" s="49"/>
      <c r="R2621" s="49"/>
      <c r="S2621" s="50"/>
      <c r="T2621" s="47"/>
      <c r="U2621" s="50"/>
      <c r="X2621" s="49"/>
      <c r="Y2621" s="49"/>
      <c r="Z2621" s="49"/>
      <c r="AA2621" s="50"/>
      <c r="AB2621" s="47"/>
      <c r="AC2621" s="50"/>
      <c r="AF2621" s="49"/>
      <c r="AG2621" s="49"/>
      <c r="AH2621" s="49"/>
      <c r="AI2621" s="50"/>
      <c r="AJ2621" s="47"/>
      <c r="AK2621" s="50"/>
      <c r="AN2621" s="49"/>
      <c r="AO2621" s="49"/>
      <c r="AP2621" s="49"/>
      <c r="AQ2621" s="50"/>
      <c r="AR2621" s="47"/>
      <c r="AS2621" s="50"/>
      <c r="AV2621" s="49"/>
      <c r="AW2621" s="49"/>
      <c r="AX2621" s="49"/>
      <c r="AY2621" s="50"/>
      <c r="AZ2621" s="47"/>
      <c r="BA2621" s="50"/>
      <c r="BD2621" s="49"/>
      <c r="BE2621" s="49"/>
      <c r="BF2621" s="49"/>
      <c r="BG2621" s="50"/>
      <c r="BH2621" s="47"/>
      <c r="BI2621" s="50"/>
      <c r="BL2621" s="49"/>
      <c r="BM2621" s="49"/>
      <c r="BN2621" s="49"/>
      <c r="BO2621" s="50"/>
      <c r="BP2621" s="47"/>
      <c r="BQ2621" s="50"/>
      <c r="BT2621" s="49"/>
      <c r="BU2621" s="49"/>
      <c r="BV2621" s="49"/>
      <c r="BW2621" s="50"/>
      <c r="BX2621" s="47"/>
      <c r="BY2621" s="50"/>
      <c r="CB2621" s="49"/>
      <c r="CC2621" s="49"/>
      <c r="CD2621" s="49"/>
      <c r="CE2621" s="50"/>
      <c r="CF2621" s="47"/>
      <c r="CG2621" s="50"/>
      <c r="CJ2621" s="49"/>
      <c r="CK2621" s="49"/>
      <c r="CL2621" s="49"/>
      <c r="CM2621" s="50"/>
      <c r="CN2621" s="47"/>
      <c r="CO2621" s="50"/>
      <c r="CR2621" s="49"/>
      <c r="CS2621" s="49"/>
      <c r="CT2621" s="49"/>
      <c r="CU2621" s="50"/>
      <c r="CV2621" s="47"/>
      <c r="CW2621" s="50"/>
      <c r="CZ2621" s="49"/>
      <c r="DA2621" s="49"/>
      <c r="DB2621" s="49"/>
      <c r="DC2621" s="50"/>
      <c r="DD2621" s="47"/>
      <c r="DE2621" s="50"/>
      <c r="DH2621" s="49"/>
      <c r="DI2621" s="49"/>
      <c r="DJ2621" s="49"/>
      <c r="DK2621" s="50"/>
      <c r="DL2621" s="47"/>
      <c r="DM2621" s="50"/>
      <c r="DP2621" s="49"/>
      <c r="DQ2621" s="49"/>
      <c r="DR2621" s="49"/>
      <c r="DS2621" s="50"/>
      <c r="DT2621" s="47"/>
      <c r="DU2621" s="50"/>
      <c r="DX2621" s="49"/>
      <c r="DY2621" s="49"/>
      <c r="DZ2621" s="49"/>
      <c r="EA2621" s="50"/>
      <c r="EB2621" s="47"/>
      <c r="EC2621" s="50"/>
      <c r="EF2621" s="49"/>
      <c r="EG2621" s="49"/>
      <c r="EH2621" s="49"/>
      <c r="EI2621" s="50"/>
      <c r="EJ2621" s="47"/>
      <c r="EK2621" s="50"/>
      <c r="EN2621" s="49"/>
      <c r="EO2621" s="49"/>
      <c r="EP2621" s="49"/>
      <c r="EQ2621" s="50"/>
      <c r="ER2621" s="47"/>
      <c r="ES2621" s="50"/>
      <c r="EV2621" s="49"/>
      <c r="EW2621" s="49"/>
      <c r="EX2621" s="49"/>
      <c r="EY2621" s="50"/>
      <c r="EZ2621" s="47"/>
      <c r="FA2621" s="50"/>
      <c r="FD2621" s="49"/>
      <c r="FE2621" s="49"/>
      <c r="FF2621" s="49"/>
      <c r="FG2621" s="50"/>
      <c r="FH2621" s="47"/>
      <c r="FI2621" s="50"/>
      <c r="FL2621" s="49"/>
      <c r="FM2621" s="49"/>
      <c r="FN2621" s="49"/>
      <c r="FO2621" s="50"/>
      <c r="FP2621" s="47"/>
      <c r="FQ2621" s="50"/>
      <c r="FT2621" s="49"/>
      <c r="FU2621" s="49"/>
      <c r="FV2621" s="49"/>
      <c r="FW2621" s="50"/>
      <c r="FX2621" s="47"/>
      <c r="FY2621" s="50"/>
      <c r="GB2621" s="49"/>
      <c r="GC2621" s="49"/>
      <c r="GD2621" s="49"/>
      <c r="GE2621" s="50"/>
      <c r="GF2621" s="47"/>
      <c r="GG2621" s="50"/>
      <c r="GJ2621" s="49"/>
      <c r="GK2621" s="49"/>
      <c r="GL2621" s="49"/>
      <c r="GM2621" s="50"/>
      <c r="GN2621" s="47"/>
      <c r="GO2621" s="50"/>
      <c r="GR2621" s="49"/>
      <c r="GS2621" s="49"/>
      <c r="GT2621" s="49"/>
      <c r="GU2621" s="50"/>
      <c r="GV2621" s="47"/>
      <c r="GW2621" s="50"/>
      <c r="GZ2621" s="49"/>
      <c r="HA2621" s="49"/>
      <c r="HB2621" s="49"/>
      <c r="HC2621" s="50"/>
      <c r="HD2621" s="47"/>
      <c r="HE2621" s="50"/>
      <c r="HH2621" s="49"/>
      <c r="HI2621" s="49"/>
      <c r="HJ2621" s="49"/>
      <c r="HK2621" s="50"/>
      <c r="HL2621" s="47"/>
      <c r="HM2621" s="50"/>
      <c r="HP2621" s="49"/>
      <c r="HQ2621" s="49"/>
      <c r="HR2621" s="49"/>
      <c r="HS2621" s="50"/>
      <c r="HT2621" s="47"/>
      <c r="HU2621" s="50"/>
      <c r="HX2621" s="49"/>
      <c r="HY2621" s="49"/>
      <c r="HZ2621" s="49"/>
      <c r="IA2621" s="50"/>
      <c r="IB2621" s="47"/>
      <c r="IC2621" s="50"/>
      <c r="IF2621" s="49"/>
      <c r="IG2621" s="49"/>
      <c r="IH2621" s="49"/>
      <c r="II2621" s="50"/>
      <c r="IJ2621" s="47"/>
      <c r="IK2621" s="50"/>
      <c r="IN2621" s="49"/>
      <c r="IO2621" s="49"/>
      <c r="IP2621" s="49"/>
      <c r="IQ2621" s="50"/>
    </row>
    <row r="2622" spans="1:251" s="48" customFormat="1">
      <c r="A2622" s="43">
        <v>1780</v>
      </c>
      <c r="B2622" s="44">
        <v>100000449814</v>
      </c>
      <c r="C2622" s="43">
        <v>0</v>
      </c>
      <c r="D2622" s="45" t="s">
        <v>454</v>
      </c>
      <c r="E2622" s="45" t="s">
        <v>395</v>
      </c>
      <c r="F2622" s="46">
        <v>11475.75</v>
      </c>
      <c r="G2622" s="46">
        <v>-1437.42</v>
      </c>
      <c r="H2622" s="46">
        <v>10038.33</v>
      </c>
      <c r="I2622" s="47"/>
      <c r="K2622" s="49"/>
      <c r="L2622" s="47"/>
      <c r="M2622" s="50"/>
      <c r="P2622" s="49"/>
      <c r="Q2622" s="49"/>
      <c r="R2622" s="49"/>
      <c r="S2622" s="50"/>
      <c r="T2622" s="47"/>
      <c r="U2622" s="50"/>
      <c r="X2622" s="49"/>
      <c r="Y2622" s="49"/>
      <c r="Z2622" s="49"/>
      <c r="AA2622" s="50"/>
      <c r="AB2622" s="47"/>
      <c r="AC2622" s="50"/>
      <c r="AF2622" s="49"/>
      <c r="AG2622" s="49"/>
      <c r="AH2622" s="49"/>
      <c r="AI2622" s="50"/>
      <c r="AJ2622" s="47"/>
      <c r="AK2622" s="50"/>
      <c r="AN2622" s="49"/>
      <c r="AO2622" s="49"/>
      <c r="AP2622" s="49"/>
      <c r="AQ2622" s="50"/>
      <c r="AR2622" s="47"/>
      <c r="AS2622" s="50"/>
      <c r="AV2622" s="49"/>
      <c r="AW2622" s="49"/>
      <c r="AX2622" s="49"/>
      <c r="AY2622" s="50"/>
      <c r="AZ2622" s="47"/>
      <c r="BA2622" s="50"/>
      <c r="BD2622" s="49"/>
      <c r="BE2622" s="49"/>
      <c r="BF2622" s="49"/>
      <c r="BG2622" s="50"/>
      <c r="BH2622" s="47"/>
      <c r="BI2622" s="50"/>
      <c r="BL2622" s="49"/>
      <c r="BM2622" s="49"/>
      <c r="BN2622" s="49"/>
      <c r="BO2622" s="50"/>
      <c r="BP2622" s="47"/>
      <c r="BQ2622" s="50"/>
      <c r="BT2622" s="49"/>
      <c r="BU2622" s="49"/>
      <c r="BV2622" s="49"/>
      <c r="BW2622" s="50"/>
      <c r="BX2622" s="47"/>
      <c r="BY2622" s="50"/>
      <c r="CB2622" s="49"/>
      <c r="CC2622" s="49"/>
      <c r="CD2622" s="49"/>
      <c r="CE2622" s="50"/>
      <c r="CF2622" s="47"/>
      <c r="CG2622" s="50"/>
      <c r="CJ2622" s="49"/>
      <c r="CK2622" s="49"/>
      <c r="CL2622" s="49"/>
      <c r="CM2622" s="50"/>
      <c r="CN2622" s="47"/>
      <c r="CO2622" s="50"/>
      <c r="CR2622" s="49"/>
      <c r="CS2622" s="49"/>
      <c r="CT2622" s="49"/>
      <c r="CU2622" s="50"/>
      <c r="CV2622" s="47"/>
      <c r="CW2622" s="50"/>
      <c r="CZ2622" s="49"/>
      <c r="DA2622" s="49"/>
      <c r="DB2622" s="49"/>
      <c r="DC2622" s="50"/>
      <c r="DD2622" s="47"/>
      <c r="DE2622" s="50"/>
      <c r="DH2622" s="49"/>
      <c r="DI2622" s="49"/>
      <c r="DJ2622" s="49"/>
      <c r="DK2622" s="50"/>
      <c r="DL2622" s="47"/>
      <c r="DM2622" s="50"/>
      <c r="DP2622" s="49"/>
      <c r="DQ2622" s="49"/>
      <c r="DR2622" s="49"/>
      <c r="DS2622" s="50"/>
      <c r="DT2622" s="47"/>
      <c r="DU2622" s="50"/>
      <c r="DX2622" s="49"/>
      <c r="DY2622" s="49"/>
      <c r="DZ2622" s="49"/>
      <c r="EA2622" s="50"/>
      <c r="EB2622" s="47"/>
      <c r="EC2622" s="50"/>
      <c r="EF2622" s="49"/>
      <c r="EG2622" s="49"/>
      <c r="EH2622" s="49"/>
      <c r="EI2622" s="50"/>
      <c r="EJ2622" s="47"/>
      <c r="EK2622" s="50"/>
      <c r="EN2622" s="49"/>
      <c r="EO2622" s="49"/>
      <c r="EP2622" s="49"/>
      <c r="EQ2622" s="50"/>
      <c r="ER2622" s="47"/>
      <c r="ES2622" s="50"/>
      <c r="EV2622" s="49"/>
      <c r="EW2622" s="49"/>
      <c r="EX2622" s="49"/>
      <c r="EY2622" s="50"/>
      <c r="EZ2622" s="47"/>
      <c r="FA2622" s="50"/>
      <c r="FD2622" s="49"/>
      <c r="FE2622" s="49"/>
      <c r="FF2622" s="49"/>
      <c r="FG2622" s="50"/>
      <c r="FH2622" s="47"/>
      <c r="FI2622" s="50"/>
      <c r="FL2622" s="49"/>
      <c r="FM2622" s="49"/>
      <c r="FN2622" s="49"/>
      <c r="FO2622" s="50"/>
      <c r="FP2622" s="47"/>
      <c r="FQ2622" s="50"/>
      <c r="FT2622" s="49"/>
      <c r="FU2622" s="49"/>
      <c r="FV2622" s="49"/>
      <c r="FW2622" s="50"/>
      <c r="FX2622" s="47"/>
      <c r="FY2622" s="50"/>
      <c r="GB2622" s="49"/>
      <c r="GC2622" s="49"/>
      <c r="GD2622" s="49"/>
      <c r="GE2622" s="50"/>
      <c r="GF2622" s="47"/>
      <c r="GG2622" s="50"/>
      <c r="GJ2622" s="49"/>
      <c r="GK2622" s="49"/>
      <c r="GL2622" s="49"/>
      <c r="GM2622" s="50"/>
      <c r="GN2622" s="47"/>
      <c r="GO2622" s="50"/>
      <c r="GR2622" s="49"/>
      <c r="GS2622" s="49"/>
      <c r="GT2622" s="49"/>
      <c r="GU2622" s="50"/>
      <c r="GV2622" s="47"/>
      <c r="GW2622" s="50"/>
      <c r="GZ2622" s="49"/>
      <c r="HA2622" s="49"/>
      <c r="HB2622" s="49"/>
      <c r="HC2622" s="50"/>
      <c r="HD2622" s="47"/>
      <c r="HE2622" s="50"/>
      <c r="HH2622" s="49"/>
      <c r="HI2622" s="49"/>
      <c r="HJ2622" s="49"/>
      <c r="HK2622" s="50"/>
      <c r="HL2622" s="47"/>
      <c r="HM2622" s="50"/>
      <c r="HP2622" s="49"/>
      <c r="HQ2622" s="49"/>
      <c r="HR2622" s="49"/>
      <c r="HS2622" s="50"/>
      <c r="HT2622" s="47"/>
      <c r="HU2622" s="50"/>
      <c r="HX2622" s="49"/>
      <c r="HY2622" s="49"/>
      <c r="HZ2622" s="49"/>
      <c r="IA2622" s="50"/>
      <c r="IB2622" s="47"/>
      <c r="IC2622" s="50"/>
      <c r="IF2622" s="49"/>
      <c r="IG2622" s="49"/>
      <c r="IH2622" s="49"/>
      <c r="II2622" s="50"/>
      <c r="IJ2622" s="47"/>
      <c r="IK2622" s="50"/>
      <c r="IN2622" s="49"/>
      <c r="IO2622" s="49"/>
      <c r="IP2622" s="49"/>
      <c r="IQ2622" s="50"/>
    </row>
    <row r="2623" spans="1:251" s="48" customFormat="1">
      <c r="A2623" s="43">
        <v>1781</v>
      </c>
      <c r="B2623" s="44">
        <v>100000449815</v>
      </c>
      <c r="C2623" s="43">
        <v>0</v>
      </c>
      <c r="D2623" s="45" t="s">
        <v>454</v>
      </c>
      <c r="E2623" s="45" t="s">
        <v>395</v>
      </c>
      <c r="F2623" s="46">
        <v>11475.75</v>
      </c>
      <c r="G2623" s="46">
        <v>-1437.42</v>
      </c>
      <c r="H2623" s="46">
        <v>10038.33</v>
      </c>
      <c r="I2623" s="47"/>
      <c r="K2623" s="49"/>
      <c r="L2623" s="47"/>
      <c r="M2623" s="50"/>
      <c r="P2623" s="49"/>
      <c r="Q2623" s="49"/>
      <c r="R2623" s="49"/>
      <c r="S2623" s="50"/>
      <c r="T2623" s="47"/>
      <c r="U2623" s="50"/>
      <c r="X2623" s="49"/>
      <c r="Y2623" s="49"/>
      <c r="Z2623" s="49"/>
      <c r="AA2623" s="50"/>
      <c r="AB2623" s="47"/>
      <c r="AC2623" s="50"/>
      <c r="AF2623" s="49"/>
      <c r="AG2623" s="49"/>
      <c r="AH2623" s="49"/>
      <c r="AI2623" s="50"/>
      <c r="AJ2623" s="47"/>
      <c r="AK2623" s="50"/>
      <c r="AN2623" s="49"/>
      <c r="AO2623" s="49"/>
      <c r="AP2623" s="49"/>
      <c r="AQ2623" s="50"/>
      <c r="AR2623" s="47"/>
      <c r="AS2623" s="50"/>
      <c r="AV2623" s="49"/>
      <c r="AW2623" s="49"/>
      <c r="AX2623" s="49"/>
      <c r="AY2623" s="50"/>
      <c r="AZ2623" s="47"/>
      <c r="BA2623" s="50"/>
      <c r="BD2623" s="49"/>
      <c r="BE2623" s="49"/>
      <c r="BF2623" s="49"/>
      <c r="BG2623" s="50"/>
      <c r="BH2623" s="47"/>
      <c r="BI2623" s="50"/>
      <c r="BL2623" s="49"/>
      <c r="BM2623" s="49"/>
      <c r="BN2623" s="49"/>
      <c r="BO2623" s="50"/>
      <c r="BP2623" s="47"/>
      <c r="BQ2623" s="50"/>
      <c r="BT2623" s="49"/>
      <c r="BU2623" s="49"/>
      <c r="BV2623" s="49"/>
      <c r="BW2623" s="50"/>
      <c r="BX2623" s="47"/>
      <c r="BY2623" s="50"/>
      <c r="CB2623" s="49"/>
      <c r="CC2623" s="49"/>
      <c r="CD2623" s="49"/>
      <c r="CE2623" s="50"/>
      <c r="CF2623" s="47"/>
      <c r="CG2623" s="50"/>
      <c r="CJ2623" s="49"/>
      <c r="CK2623" s="49"/>
      <c r="CL2623" s="49"/>
      <c r="CM2623" s="50"/>
      <c r="CN2623" s="47"/>
      <c r="CO2623" s="50"/>
      <c r="CR2623" s="49"/>
      <c r="CS2623" s="49"/>
      <c r="CT2623" s="49"/>
      <c r="CU2623" s="50"/>
      <c r="CV2623" s="47"/>
      <c r="CW2623" s="50"/>
      <c r="CZ2623" s="49"/>
      <c r="DA2623" s="49"/>
      <c r="DB2623" s="49"/>
      <c r="DC2623" s="50"/>
      <c r="DD2623" s="47"/>
      <c r="DE2623" s="50"/>
      <c r="DH2623" s="49"/>
      <c r="DI2623" s="49"/>
      <c r="DJ2623" s="49"/>
      <c r="DK2623" s="50"/>
      <c r="DL2623" s="47"/>
      <c r="DM2623" s="50"/>
      <c r="DP2623" s="49"/>
      <c r="DQ2623" s="49"/>
      <c r="DR2623" s="49"/>
      <c r="DS2623" s="50"/>
      <c r="DT2623" s="47"/>
      <c r="DU2623" s="50"/>
      <c r="DX2623" s="49"/>
      <c r="DY2623" s="49"/>
      <c r="DZ2623" s="49"/>
      <c r="EA2623" s="50"/>
      <c r="EB2623" s="47"/>
      <c r="EC2623" s="50"/>
      <c r="EF2623" s="49"/>
      <c r="EG2623" s="49"/>
      <c r="EH2623" s="49"/>
      <c r="EI2623" s="50"/>
      <c r="EJ2623" s="47"/>
      <c r="EK2623" s="50"/>
      <c r="EN2623" s="49"/>
      <c r="EO2623" s="49"/>
      <c r="EP2623" s="49"/>
      <c r="EQ2623" s="50"/>
      <c r="ER2623" s="47"/>
      <c r="ES2623" s="50"/>
      <c r="EV2623" s="49"/>
      <c r="EW2623" s="49"/>
      <c r="EX2623" s="49"/>
      <c r="EY2623" s="50"/>
      <c r="EZ2623" s="47"/>
      <c r="FA2623" s="50"/>
      <c r="FD2623" s="49"/>
      <c r="FE2623" s="49"/>
      <c r="FF2623" s="49"/>
      <c r="FG2623" s="50"/>
      <c r="FH2623" s="47"/>
      <c r="FI2623" s="50"/>
      <c r="FL2623" s="49"/>
      <c r="FM2623" s="49"/>
      <c r="FN2623" s="49"/>
      <c r="FO2623" s="50"/>
      <c r="FP2623" s="47"/>
      <c r="FQ2623" s="50"/>
      <c r="FT2623" s="49"/>
      <c r="FU2623" s="49"/>
      <c r="FV2623" s="49"/>
      <c r="FW2623" s="50"/>
      <c r="FX2623" s="47"/>
      <c r="FY2623" s="50"/>
      <c r="GB2623" s="49"/>
      <c r="GC2623" s="49"/>
      <c r="GD2623" s="49"/>
      <c r="GE2623" s="50"/>
      <c r="GF2623" s="47"/>
      <c r="GG2623" s="50"/>
      <c r="GJ2623" s="49"/>
      <c r="GK2623" s="49"/>
      <c r="GL2623" s="49"/>
      <c r="GM2623" s="50"/>
      <c r="GN2623" s="47"/>
      <c r="GO2623" s="50"/>
      <c r="GR2623" s="49"/>
      <c r="GS2623" s="49"/>
      <c r="GT2623" s="49"/>
      <c r="GU2623" s="50"/>
      <c r="GV2623" s="47"/>
      <c r="GW2623" s="50"/>
      <c r="GZ2623" s="49"/>
      <c r="HA2623" s="49"/>
      <c r="HB2623" s="49"/>
      <c r="HC2623" s="50"/>
      <c r="HD2623" s="47"/>
      <c r="HE2623" s="50"/>
      <c r="HH2623" s="49"/>
      <c r="HI2623" s="49"/>
      <c r="HJ2623" s="49"/>
      <c r="HK2623" s="50"/>
      <c r="HL2623" s="47"/>
      <c r="HM2623" s="50"/>
      <c r="HP2623" s="49"/>
      <c r="HQ2623" s="49"/>
      <c r="HR2623" s="49"/>
      <c r="HS2623" s="50"/>
      <c r="HT2623" s="47"/>
      <c r="HU2623" s="50"/>
      <c r="HX2623" s="49"/>
      <c r="HY2623" s="49"/>
      <c r="HZ2623" s="49"/>
      <c r="IA2623" s="50"/>
      <c r="IB2623" s="47"/>
      <c r="IC2623" s="50"/>
      <c r="IF2623" s="49"/>
      <c r="IG2623" s="49"/>
      <c r="IH2623" s="49"/>
      <c r="II2623" s="50"/>
      <c r="IJ2623" s="47"/>
      <c r="IK2623" s="50"/>
      <c r="IN2623" s="49"/>
      <c r="IO2623" s="49"/>
      <c r="IP2623" s="49"/>
      <c r="IQ2623" s="50"/>
    </row>
    <row r="2624" spans="1:251" s="48" customFormat="1">
      <c r="A2624" s="43">
        <v>1782</v>
      </c>
      <c r="B2624" s="44">
        <v>100000449816</v>
      </c>
      <c r="C2624" s="43">
        <v>0</v>
      </c>
      <c r="D2624" s="45" t="s">
        <v>454</v>
      </c>
      <c r="E2624" s="45" t="s">
        <v>395</v>
      </c>
      <c r="F2624" s="46">
        <v>11475.75</v>
      </c>
      <c r="G2624" s="46">
        <v>-1437.42</v>
      </c>
      <c r="H2624" s="46">
        <v>10038.33</v>
      </c>
      <c r="I2624" s="47"/>
      <c r="K2624" s="49"/>
      <c r="L2624" s="47"/>
      <c r="M2624" s="50"/>
      <c r="P2624" s="49"/>
      <c r="Q2624" s="49"/>
      <c r="R2624" s="49"/>
      <c r="S2624" s="50"/>
      <c r="T2624" s="47"/>
      <c r="U2624" s="50"/>
      <c r="X2624" s="49"/>
      <c r="Y2624" s="49"/>
      <c r="Z2624" s="49"/>
      <c r="AA2624" s="50"/>
      <c r="AB2624" s="47"/>
      <c r="AC2624" s="50"/>
      <c r="AF2624" s="49"/>
      <c r="AG2624" s="49"/>
      <c r="AH2624" s="49"/>
      <c r="AI2624" s="50"/>
      <c r="AJ2624" s="47"/>
      <c r="AK2624" s="50"/>
      <c r="AN2624" s="49"/>
      <c r="AO2624" s="49"/>
      <c r="AP2624" s="49"/>
      <c r="AQ2624" s="50"/>
      <c r="AR2624" s="47"/>
      <c r="AS2624" s="50"/>
      <c r="AV2624" s="49"/>
      <c r="AW2624" s="49"/>
      <c r="AX2624" s="49"/>
      <c r="AY2624" s="50"/>
      <c r="AZ2624" s="47"/>
      <c r="BA2624" s="50"/>
      <c r="BD2624" s="49"/>
      <c r="BE2624" s="49"/>
      <c r="BF2624" s="49"/>
      <c r="BG2624" s="50"/>
      <c r="BH2624" s="47"/>
      <c r="BI2624" s="50"/>
      <c r="BL2624" s="49"/>
      <c r="BM2624" s="49"/>
      <c r="BN2624" s="49"/>
      <c r="BO2624" s="50"/>
      <c r="BP2624" s="47"/>
      <c r="BQ2624" s="50"/>
      <c r="BT2624" s="49"/>
      <c r="BU2624" s="49"/>
      <c r="BV2624" s="49"/>
      <c r="BW2624" s="50"/>
      <c r="BX2624" s="47"/>
      <c r="BY2624" s="50"/>
      <c r="CB2624" s="49"/>
      <c r="CC2624" s="49"/>
      <c r="CD2624" s="49"/>
      <c r="CE2624" s="50"/>
      <c r="CF2624" s="47"/>
      <c r="CG2624" s="50"/>
      <c r="CJ2624" s="49"/>
      <c r="CK2624" s="49"/>
      <c r="CL2624" s="49"/>
      <c r="CM2624" s="50"/>
      <c r="CN2624" s="47"/>
      <c r="CO2624" s="50"/>
      <c r="CR2624" s="49"/>
      <c r="CS2624" s="49"/>
      <c r="CT2624" s="49"/>
      <c r="CU2624" s="50"/>
      <c r="CV2624" s="47"/>
      <c r="CW2624" s="50"/>
      <c r="CZ2624" s="49"/>
      <c r="DA2624" s="49"/>
      <c r="DB2624" s="49"/>
      <c r="DC2624" s="50"/>
      <c r="DD2624" s="47"/>
      <c r="DE2624" s="50"/>
      <c r="DH2624" s="49"/>
      <c r="DI2624" s="49"/>
      <c r="DJ2624" s="49"/>
      <c r="DK2624" s="50"/>
      <c r="DL2624" s="47"/>
      <c r="DM2624" s="50"/>
      <c r="DP2624" s="49"/>
      <c r="DQ2624" s="49"/>
      <c r="DR2624" s="49"/>
      <c r="DS2624" s="50"/>
      <c r="DT2624" s="47"/>
      <c r="DU2624" s="50"/>
      <c r="DX2624" s="49"/>
      <c r="DY2624" s="49"/>
      <c r="DZ2624" s="49"/>
      <c r="EA2624" s="50"/>
      <c r="EB2624" s="47"/>
      <c r="EC2624" s="50"/>
      <c r="EF2624" s="49"/>
      <c r="EG2624" s="49"/>
      <c r="EH2624" s="49"/>
      <c r="EI2624" s="50"/>
      <c r="EJ2624" s="47"/>
      <c r="EK2624" s="50"/>
      <c r="EN2624" s="49"/>
      <c r="EO2624" s="49"/>
      <c r="EP2624" s="49"/>
      <c r="EQ2624" s="50"/>
      <c r="ER2624" s="47"/>
      <c r="ES2624" s="50"/>
      <c r="EV2624" s="49"/>
      <c r="EW2624" s="49"/>
      <c r="EX2624" s="49"/>
      <c r="EY2624" s="50"/>
      <c r="EZ2624" s="47"/>
      <c r="FA2624" s="50"/>
      <c r="FD2624" s="49"/>
      <c r="FE2624" s="49"/>
      <c r="FF2624" s="49"/>
      <c r="FG2624" s="50"/>
      <c r="FH2624" s="47"/>
      <c r="FI2624" s="50"/>
      <c r="FL2624" s="49"/>
      <c r="FM2624" s="49"/>
      <c r="FN2624" s="49"/>
      <c r="FO2624" s="50"/>
      <c r="FP2624" s="47"/>
      <c r="FQ2624" s="50"/>
      <c r="FT2624" s="49"/>
      <c r="FU2624" s="49"/>
      <c r="FV2624" s="49"/>
      <c r="FW2624" s="50"/>
      <c r="FX2624" s="47"/>
      <c r="FY2624" s="50"/>
      <c r="GB2624" s="49"/>
      <c r="GC2624" s="49"/>
      <c r="GD2624" s="49"/>
      <c r="GE2624" s="50"/>
      <c r="GF2624" s="47"/>
      <c r="GG2624" s="50"/>
      <c r="GJ2624" s="49"/>
      <c r="GK2624" s="49"/>
      <c r="GL2624" s="49"/>
      <c r="GM2624" s="50"/>
      <c r="GN2624" s="47"/>
      <c r="GO2624" s="50"/>
      <c r="GR2624" s="49"/>
      <c r="GS2624" s="49"/>
      <c r="GT2624" s="49"/>
      <c r="GU2624" s="50"/>
      <c r="GV2624" s="47"/>
      <c r="GW2624" s="50"/>
      <c r="GZ2624" s="49"/>
      <c r="HA2624" s="49"/>
      <c r="HB2624" s="49"/>
      <c r="HC2624" s="50"/>
      <c r="HD2624" s="47"/>
      <c r="HE2624" s="50"/>
      <c r="HH2624" s="49"/>
      <c r="HI2624" s="49"/>
      <c r="HJ2624" s="49"/>
      <c r="HK2624" s="50"/>
      <c r="HL2624" s="47"/>
      <c r="HM2624" s="50"/>
      <c r="HP2624" s="49"/>
      <c r="HQ2624" s="49"/>
      <c r="HR2624" s="49"/>
      <c r="HS2624" s="50"/>
      <c r="HT2624" s="47"/>
      <c r="HU2624" s="50"/>
      <c r="HX2624" s="49"/>
      <c r="HY2624" s="49"/>
      <c r="HZ2624" s="49"/>
      <c r="IA2624" s="50"/>
      <c r="IB2624" s="47"/>
      <c r="IC2624" s="50"/>
      <c r="IF2624" s="49"/>
      <c r="IG2624" s="49"/>
      <c r="IH2624" s="49"/>
      <c r="II2624" s="50"/>
      <c r="IJ2624" s="47"/>
      <c r="IK2624" s="50"/>
      <c r="IN2624" s="49"/>
      <c r="IO2624" s="49"/>
      <c r="IP2624" s="49"/>
      <c r="IQ2624" s="50"/>
    </row>
    <row r="2625" spans="1:251" s="48" customFormat="1">
      <c r="A2625" s="43">
        <v>1783</v>
      </c>
      <c r="B2625" s="44">
        <v>100000449817</v>
      </c>
      <c r="C2625" s="43">
        <v>0</v>
      </c>
      <c r="D2625" s="45" t="s">
        <v>454</v>
      </c>
      <c r="E2625" s="45" t="s">
        <v>395</v>
      </c>
      <c r="F2625" s="46">
        <v>11475.75</v>
      </c>
      <c r="G2625" s="46">
        <v>-1437.42</v>
      </c>
      <c r="H2625" s="46">
        <v>10038.33</v>
      </c>
      <c r="I2625" s="47"/>
      <c r="K2625" s="49"/>
      <c r="L2625" s="47"/>
      <c r="M2625" s="50"/>
      <c r="P2625" s="49"/>
      <c r="Q2625" s="49"/>
      <c r="R2625" s="49"/>
      <c r="S2625" s="50"/>
      <c r="T2625" s="47"/>
      <c r="U2625" s="50"/>
      <c r="X2625" s="49"/>
      <c r="Y2625" s="49"/>
      <c r="Z2625" s="49"/>
      <c r="AA2625" s="50"/>
      <c r="AB2625" s="47"/>
      <c r="AC2625" s="50"/>
      <c r="AF2625" s="49"/>
      <c r="AG2625" s="49"/>
      <c r="AH2625" s="49"/>
      <c r="AI2625" s="50"/>
      <c r="AJ2625" s="47"/>
      <c r="AK2625" s="50"/>
      <c r="AN2625" s="49"/>
      <c r="AO2625" s="49"/>
      <c r="AP2625" s="49"/>
      <c r="AQ2625" s="50"/>
      <c r="AR2625" s="47"/>
      <c r="AS2625" s="50"/>
      <c r="AV2625" s="49"/>
      <c r="AW2625" s="49"/>
      <c r="AX2625" s="49"/>
      <c r="AY2625" s="50"/>
      <c r="AZ2625" s="47"/>
      <c r="BA2625" s="50"/>
      <c r="BD2625" s="49"/>
      <c r="BE2625" s="49"/>
      <c r="BF2625" s="49"/>
      <c r="BG2625" s="50"/>
      <c r="BH2625" s="47"/>
      <c r="BI2625" s="50"/>
      <c r="BL2625" s="49"/>
      <c r="BM2625" s="49"/>
      <c r="BN2625" s="49"/>
      <c r="BO2625" s="50"/>
      <c r="BP2625" s="47"/>
      <c r="BQ2625" s="50"/>
      <c r="BT2625" s="49"/>
      <c r="BU2625" s="49"/>
      <c r="BV2625" s="49"/>
      <c r="BW2625" s="50"/>
      <c r="BX2625" s="47"/>
      <c r="BY2625" s="50"/>
      <c r="CB2625" s="49"/>
      <c r="CC2625" s="49"/>
      <c r="CD2625" s="49"/>
      <c r="CE2625" s="50"/>
      <c r="CF2625" s="47"/>
      <c r="CG2625" s="50"/>
      <c r="CJ2625" s="49"/>
      <c r="CK2625" s="49"/>
      <c r="CL2625" s="49"/>
      <c r="CM2625" s="50"/>
      <c r="CN2625" s="47"/>
      <c r="CO2625" s="50"/>
      <c r="CR2625" s="49"/>
      <c r="CS2625" s="49"/>
      <c r="CT2625" s="49"/>
      <c r="CU2625" s="50"/>
      <c r="CV2625" s="47"/>
      <c r="CW2625" s="50"/>
      <c r="CZ2625" s="49"/>
      <c r="DA2625" s="49"/>
      <c r="DB2625" s="49"/>
      <c r="DC2625" s="50"/>
      <c r="DD2625" s="47"/>
      <c r="DE2625" s="50"/>
      <c r="DH2625" s="49"/>
      <c r="DI2625" s="49"/>
      <c r="DJ2625" s="49"/>
      <c r="DK2625" s="50"/>
      <c r="DL2625" s="47"/>
      <c r="DM2625" s="50"/>
      <c r="DP2625" s="49"/>
      <c r="DQ2625" s="49"/>
      <c r="DR2625" s="49"/>
      <c r="DS2625" s="50"/>
      <c r="DT2625" s="47"/>
      <c r="DU2625" s="50"/>
      <c r="DX2625" s="49"/>
      <c r="DY2625" s="49"/>
      <c r="DZ2625" s="49"/>
      <c r="EA2625" s="50"/>
      <c r="EB2625" s="47"/>
      <c r="EC2625" s="50"/>
      <c r="EF2625" s="49"/>
      <c r="EG2625" s="49"/>
      <c r="EH2625" s="49"/>
      <c r="EI2625" s="50"/>
      <c r="EJ2625" s="47"/>
      <c r="EK2625" s="50"/>
      <c r="EN2625" s="49"/>
      <c r="EO2625" s="49"/>
      <c r="EP2625" s="49"/>
      <c r="EQ2625" s="50"/>
      <c r="ER2625" s="47"/>
      <c r="ES2625" s="50"/>
      <c r="EV2625" s="49"/>
      <c r="EW2625" s="49"/>
      <c r="EX2625" s="49"/>
      <c r="EY2625" s="50"/>
      <c r="EZ2625" s="47"/>
      <c r="FA2625" s="50"/>
      <c r="FD2625" s="49"/>
      <c r="FE2625" s="49"/>
      <c r="FF2625" s="49"/>
      <c r="FG2625" s="50"/>
      <c r="FH2625" s="47"/>
      <c r="FI2625" s="50"/>
      <c r="FL2625" s="49"/>
      <c r="FM2625" s="49"/>
      <c r="FN2625" s="49"/>
      <c r="FO2625" s="50"/>
      <c r="FP2625" s="47"/>
      <c r="FQ2625" s="50"/>
      <c r="FT2625" s="49"/>
      <c r="FU2625" s="49"/>
      <c r="FV2625" s="49"/>
      <c r="FW2625" s="50"/>
      <c r="FX2625" s="47"/>
      <c r="FY2625" s="50"/>
      <c r="GB2625" s="49"/>
      <c r="GC2625" s="49"/>
      <c r="GD2625" s="49"/>
      <c r="GE2625" s="50"/>
      <c r="GF2625" s="47"/>
      <c r="GG2625" s="50"/>
      <c r="GJ2625" s="49"/>
      <c r="GK2625" s="49"/>
      <c r="GL2625" s="49"/>
      <c r="GM2625" s="50"/>
      <c r="GN2625" s="47"/>
      <c r="GO2625" s="50"/>
      <c r="GR2625" s="49"/>
      <c r="GS2625" s="49"/>
      <c r="GT2625" s="49"/>
      <c r="GU2625" s="50"/>
      <c r="GV2625" s="47"/>
      <c r="GW2625" s="50"/>
      <c r="GZ2625" s="49"/>
      <c r="HA2625" s="49"/>
      <c r="HB2625" s="49"/>
      <c r="HC2625" s="50"/>
      <c r="HD2625" s="47"/>
      <c r="HE2625" s="50"/>
      <c r="HH2625" s="49"/>
      <c r="HI2625" s="49"/>
      <c r="HJ2625" s="49"/>
      <c r="HK2625" s="50"/>
      <c r="HL2625" s="47"/>
      <c r="HM2625" s="50"/>
      <c r="HP2625" s="49"/>
      <c r="HQ2625" s="49"/>
      <c r="HR2625" s="49"/>
      <c r="HS2625" s="50"/>
      <c r="HT2625" s="47"/>
      <c r="HU2625" s="50"/>
      <c r="HX2625" s="49"/>
      <c r="HY2625" s="49"/>
      <c r="HZ2625" s="49"/>
      <c r="IA2625" s="50"/>
      <c r="IB2625" s="47"/>
      <c r="IC2625" s="50"/>
      <c r="IF2625" s="49"/>
      <c r="IG2625" s="49"/>
      <c r="IH2625" s="49"/>
      <c r="II2625" s="50"/>
      <c r="IJ2625" s="47"/>
      <c r="IK2625" s="50"/>
      <c r="IN2625" s="49"/>
      <c r="IO2625" s="49"/>
      <c r="IP2625" s="49"/>
      <c r="IQ2625" s="50"/>
    </row>
    <row r="2626" spans="1:251" s="48" customFormat="1">
      <c r="A2626" s="43">
        <v>1784</v>
      </c>
      <c r="B2626" s="44">
        <v>100000449818</v>
      </c>
      <c r="C2626" s="43">
        <v>0</v>
      </c>
      <c r="D2626" s="45" t="s">
        <v>454</v>
      </c>
      <c r="E2626" s="45" t="s">
        <v>395</v>
      </c>
      <c r="F2626" s="46">
        <v>11475.75</v>
      </c>
      <c r="G2626" s="46">
        <v>-1437.42</v>
      </c>
      <c r="H2626" s="46">
        <v>10038.33</v>
      </c>
      <c r="I2626" s="47"/>
      <c r="K2626" s="49"/>
      <c r="L2626" s="47"/>
      <c r="M2626" s="50"/>
      <c r="P2626" s="49"/>
      <c r="Q2626" s="49"/>
      <c r="R2626" s="49"/>
      <c r="S2626" s="50"/>
      <c r="T2626" s="47"/>
      <c r="U2626" s="50"/>
      <c r="X2626" s="49"/>
      <c r="Y2626" s="49"/>
      <c r="Z2626" s="49"/>
      <c r="AA2626" s="50"/>
      <c r="AB2626" s="47"/>
      <c r="AC2626" s="50"/>
      <c r="AF2626" s="49"/>
      <c r="AG2626" s="49"/>
      <c r="AH2626" s="49"/>
      <c r="AI2626" s="50"/>
      <c r="AJ2626" s="47"/>
      <c r="AK2626" s="50"/>
      <c r="AN2626" s="49"/>
      <c r="AO2626" s="49"/>
      <c r="AP2626" s="49"/>
      <c r="AQ2626" s="50"/>
      <c r="AR2626" s="47"/>
      <c r="AS2626" s="50"/>
      <c r="AV2626" s="49"/>
      <c r="AW2626" s="49"/>
      <c r="AX2626" s="49"/>
      <c r="AY2626" s="50"/>
      <c r="AZ2626" s="47"/>
      <c r="BA2626" s="50"/>
      <c r="BD2626" s="49"/>
      <c r="BE2626" s="49"/>
      <c r="BF2626" s="49"/>
      <c r="BG2626" s="50"/>
      <c r="BH2626" s="47"/>
      <c r="BI2626" s="50"/>
      <c r="BL2626" s="49"/>
      <c r="BM2626" s="49"/>
      <c r="BN2626" s="49"/>
      <c r="BO2626" s="50"/>
      <c r="BP2626" s="47"/>
      <c r="BQ2626" s="50"/>
      <c r="BT2626" s="49"/>
      <c r="BU2626" s="49"/>
      <c r="BV2626" s="49"/>
      <c r="BW2626" s="50"/>
      <c r="BX2626" s="47"/>
      <c r="BY2626" s="50"/>
      <c r="CB2626" s="49"/>
      <c r="CC2626" s="49"/>
      <c r="CD2626" s="49"/>
      <c r="CE2626" s="50"/>
      <c r="CF2626" s="47"/>
      <c r="CG2626" s="50"/>
      <c r="CJ2626" s="49"/>
      <c r="CK2626" s="49"/>
      <c r="CL2626" s="49"/>
      <c r="CM2626" s="50"/>
      <c r="CN2626" s="47"/>
      <c r="CO2626" s="50"/>
      <c r="CR2626" s="49"/>
      <c r="CS2626" s="49"/>
      <c r="CT2626" s="49"/>
      <c r="CU2626" s="50"/>
      <c r="CV2626" s="47"/>
      <c r="CW2626" s="50"/>
      <c r="CZ2626" s="49"/>
      <c r="DA2626" s="49"/>
      <c r="DB2626" s="49"/>
      <c r="DC2626" s="50"/>
      <c r="DD2626" s="47"/>
      <c r="DE2626" s="50"/>
      <c r="DH2626" s="49"/>
      <c r="DI2626" s="49"/>
      <c r="DJ2626" s="49"/>
      <c r="DK2626" s="50"/>
      <c r="DL2626" s="47"/>
      <c r="DM2626" s="50"/>
      <c r="DP2626" s="49"/>
      <c r="DQ2626" s="49"/>
      <c r="DR2626" s="49"/>
      <c r="DS2626" s="50"/>
      <c r="DT2626" s="47"/>
      <c r="DU2626" s="50"/>
      <c r="DX2626" s="49"/>
      <c r="DY2626" s="49"/>
      <c r="DZ2626" s="49"/>
      <c r="EA2626" s="50"/>
      <c r="EB2626" s="47"/>
      <c r="EC2626" s="50"/>
      <c r="EF2626" s="49"/>
      <c r="EG2626" s="49"/>
      <c r="EH2626" s="49"/>
      <c r="EI2626" s="50"/>
      <c r="EJ2626" s="47"/>
      <c r="EK2626" s="50"/>
      <c r="EN2626" s="49"/>
      <c r="EO2626" s="49"/>
      <c r="EP2626" s="49"/>
      <c r="EQ2626" s="50"/>
      <c r="ER2626" s="47"/>
      <c r="ES2626" s="50"/>
      <c r="EV2626" s="49"/>
      <c r="EW2626" s="49"/>
      <c r="EX2626" s="49"/>
      <c r="EY2626" s="50"/>
      <c r="EZ2626" s="47"/>
      <c r="FA2626" s="50"/>
      <c r="FD2626" s="49"/>
      <c r="FE2626" s="49"/>
      <c r="FF2626" s="49"/>
      <c r="FG2626" s="50"/>
      <c r="FH2626" s="47"/>
      <c r="FI2626" s="50"/>
      <c r="FL2626" s="49"/>
      <c r="FM2626" s="49"/>
      <c r="FN2626" s="49"/>
      <c r="FO2626" s="50"/>
      <c r="FP2626" s="47"/>
      <c r="FQ2626" s="50"/>
      <c r="FT2626" s="49"/>
      <c r="FU2626" s="49"/>
      <c r="FV2626" s="49"/>
      <c r="FW2626" s="50"/>
      <c r="FX2626" s="47"/>
      <c r="FY2626" s="50"/>
      <c r="GB2626" s="49"/>
      <c r="GC2626" s="49"/>
      <c r="GD2626" s="49"/>
      <c r="GE2626" s="50"/>
      <c r="GF2626" s="47"/>
      <c r="GG2626" s="50"/>
      <c r="GJ2626" s="49"/>
      <c r="GK2626" s="49"/>
      <c r="GL2626" s="49"/>
      <c r="GM2626" s="50"/>
      <c r="GN2626" s="47"/>
      <c r="GO2626" s="50"/>
      <c r="GR2626" s="49"/>
      <c r="GS2626" s="49"/>
      <c r="GT2626" s="49"/>
      <c r="GU2626" s="50"/>
      <c r="GV2626" s="47"/>
      <c r="GW2626" s="50"/>
      <c r="GZ2626" s="49"/>
      <c r="HA2626" s="49"/>
      <c r="HB2626" s="49"/>
      <c r="HC2626" s="50"/>
      <c r="HD2626" s="47"/>
      <c r="HE2626" s="50"/>
      <c r="HH2626" s="49"/>
      <c r="HI2626" s="49"/>
      <c r="HJ2626" s="49"/>
      <c r="HK2626" s="50"/>
      <c r="HL2626" s="47"/>
      <c r="HM2626" s="50"/>
      <c r="HP2626" s="49"/>
      <c r="HQ2626" s="49"/>
      <c r="HR2626" s="49"/>
      <c r="HS2626" s="50"/>
      <c r="HT2626" s="47"/>
      <c r="HU2626" s="50"/>
      <c r="HX2626" s="49"/>
      <c r="HY2626" s="49"/>
      <c r="HZ2626" s="49"/>
      <c r="IA2626" s="50"/>
      <c r="IB2626" s="47"/>
      <c r="IC2626" s="50"/>
      <c r="IF2626" s="49"/>
      <c r="IG2626" s="49"/>
      <c r="IH2626" s="49"/>
      <c r="II2626" s="50"/>
      <c r="IJ2626" s="47"/>
      <c r="IK2626" s="50"/>
      <c r="IN2626" s="49"/>
      <c r="IO2626" s="49"/>
      <c r="IP2626" s="49"/>
      <c r="IQ2626" s="50"/>
    </row>
    <row r="2627" spans="1:251" s="48" customFormat="1">
      <c r="A2627" s="43">
        <v>1785</v>
      </c>
      <c r="B2627" s="44">
        <v>100000449819</v>
      </c>
      <c r="C2627" s="43">
        <v>0</v>
      </c>
      <c r="D2627" s="45" t="s">
        <v>454</v>
      </c>
      <c r="E2627" s="45" t="s">
        <v>395</v>
      </c>
      <c r="F2627" s="46">
        <v>11475.75</v>
      </c>
      <c r="G2627" s="46">
        <v>-1437.42</v>
      </c>
      <c r="H2627" s="46">
        <v>10038.33</v>
      </c>
      <c r="I2627" s="47"/>
      <c r="K2627" s="49"/>
      <c r="L2627" s="47"/>
      <c r="M2627" s="50"/>
      <c r="P2627" s="49"/>
      <c r="Q2627" s="49"/>
      <c r="R2627" s="49"/>
      <c r="S2627" s="50"/>
      <c r="T2627" s="47"/>
      <c r="U2627" s="50"/>
      <c r="X2627" s="49"/>
      <c r="Y2627" s="49"/>
      <c r="Z2627" s="49"/>
      <c r="AA2627" s="50"/>
      <c r="AB2627" s="47"/>
      <c r="AC2627" s="50"/>
      <c r="AF2627" s="49"/>
      <c r="AG2627" s="49"/>
      <c r="AH2627" s="49"/>
      <c r="AI2627" s="50"/>
      <c r="AJ2627" s="47"/>
      <c r="AK2627" s="50"/>
      <c r="AN2627" s="49"/>
      <c r="AO2627" s="49"/>
      <c r="AP2627" s="49"/>
      <c r="AQ2627" s="50"/>
      <c r="AR2627" s="47"/>
      <c r="AS2627" s="50"/>
      <c r="AV2627" s="49"/>
      <c r="AW2627" s="49"/>
      <c r="AX2627" s="49"/>
      <c r="AY2627" s="50"/>
      <c r="AZ2627" s="47"/>
      <c r="BA2627" s="50"/>
      <c r="BD2627" s="49"/>
      <c r="BE2627" s="49"/>
      <c r="BF2627" s="49"/>
      <c r="BG2627" s="50"/>
      <c r="BH2627" s="47"/>
      <c r="BI2627" s="50"/>
      <c r="BL2627" s="49"/>
      <c r="BM2627" s="49"/>
      <c r="BN2627" s="49"/>
      <c r="BO2627" s="50"/>
      <c r="BP2627" s="47"/>
      <c r="BQ2627" s="50"/>
      <c r="BT2627" s="49"/>
      <c r="BU2627" s="49"/>
      <c r="BV2627" s="49"/>
      <c r="BW2627" s="50"/>
      <c r="BX2627" s="47"/>
      <c r="BY2627" s="50"/>
      <c r="CB2627" s="49"/>
      <c r="CC2627" s="49"/>
      <c r="CD2627" s="49"/>
      <c r="CE2627" s="50"/>
      <c r="CF2627" s="47"/>
      <c r="CG2627" s="50"/>
      <c r="CJ2627" s="49"/>
      <c r="CK2627" s="49"/>
      <c r="CL2627" s="49"/>
      <c r="CM2627" s="50"/>
      <c r="CN2627" s="47"/>
      <c r="CO2627" s="50"/>
      <c r="CR2627" s="49"/>
      <c r="CS2627" s="49"/>
      <c r="CT2627" s="49"/>
      <c r="CU2627" s="50"/>
      <c r="CV2627" s="47"/>
      <c r="CW2627" s="50"/>
      <c r="CZ2627" s="49"/>
      <c r="DA2627" s="49"/>
      <c r="DB2627" s="49"/>
      <c r="DC2627" s="50"/>
      <c r="DD2627" s="47"/>
      <c r="DE2627" s="50"/>
      <c r="DH2627" s="49"/>
      <c r="DI2627" s="49"/>
      <c r="DJ2627" s="49"/>
      <c r="DK2627" s="50"/>
      <c r="DL2627" s="47"/>
      <c r="DM2627" s="50"/>
      <c r="DP2627" s="49"/>
      <c r="DQ2627" s="49"/>
      <c r="DR2627" s="49"/>
      <c r="DS2627" s="50"/>
      <c r="DT2627" s="47"/>
      <c r="DU2627" s="50"/>
      <c r="DX2627" s="49"/>
      <c r="DY2627" s="49"/>
      <c r="DZ2627" s="49"/>
      <c r="EA2627" s="50"/>
      <c r="EB2627" s="47"/>
      <c r="EC2627" s="50"/>
      <c r="EF2627" s="49"/>
      <c r="EG2627" s="49"/>
      <c r="EH2627" s="49"/>
      <c r="EI2627" s="50"/>
      <c r="EJ2627" s="47"/>
      <c r="EK2627" s="50"/>
      <c r="EN2627" s="49"/>
      <c r="EO2627" s="49"/>
      <c r="EP2627" s="49"/>
      <c r="EQ2627" s="50"/>
      <c r="ER2627" s="47"/>
      <c r="ES2627" s="50"/>
      <c r="EV2627" s="49"/>
      <c r="EW2627" s="49"/>
      <c r="EX2627" s="49"/>
      <c r="EY2627" s="50"/>
      <c r="EZ2627" s="47"/>
      <c r="FA2627" s="50"/>
      <c r="FD2627" s="49"/>
      <c r="FE2627" s="49"/>
      <c r="FF2627" s="49"/>
      <c r="FG2627" s="50"/>
      <c r="FH2627" s="47"/>
      <c r="FI2627" s="50"/>
      <c r="FL2627" s="49"/>
      <c r="FM2627" s="49"/>
      <c r="FN2627" s="49"/>
      <c r="FO2627" s="50"/>
      <c r="FP2627" s="47"/>
      <c r="FQ2627" s="50"/>
      <c r="FT2627" s="49"/>
      <c r="FU2627" s="49"/>
      <c r="FV2627" s="49"/>
      <c r="FW2627" s="50"/>
      <c r="FX2627" s="47"/>
      <c r="FY2627" s="50"/>
      <c r="GB2627" s="49"/>
      <c r="GC2627" s="49"/>
      <c r="GD2627" s="49"/>
      <c r="GE2627" s="50"/>
      <c r="GF2627" s="47"/>
      <c r="GG2627" s="50"/>
      <c r="GJ2627" s="49"/>
      <c r="GK2627" s="49"/>
      <c r="GL2627" s="49"/>
      <c r="GM2627" s="50"/>
      <c r="GN2627" s="47"/>
      <c r="GO2627" s="50"/>
      <c r="GR2627" s="49"/>
      <c r="GS2627" s="49"/>
      <c r="GT2627" s="49"/>
      <c r="GU2627" s="50"/>
      <c r="GV2627" s="47"/>
      <c r="GW2627" s="50"/>
      <c r="GZ2627" s="49"/>
      <c r="HA2627" s="49"/>
      <c r="HB2627" s="49"/>
      <c r="HC2627" s="50"/>
      <c r="HD2627" s="47"/>
      <c r="HE2627" s="50"/>
      <c r="HH2627" s="49"/>
      <c r="HI2627" s="49"/>
      <c r="HJ2627" s="49"/>
      <c r="HK2627" s="50"/>
      <c r="HL2627" s="47"/>
      <c r="HM2627" s="50"/>
      <c r="HP2627" s="49"/>
      <c r="HQ2627" s="49"/>
      <c r="HR2627" s="49"/>
      <c r="HS2627" s="50"/>
      <c r="HT2627" s="47"/>
      <c r="HU2627" s="50"/>
      <c r="HX2627" s="49"/>
      <c r="HY2627" s="49"/>
      <c r="HZ2627" s="49"/>
      <c r="IA2627" s="50"/>
      <c r="IB2627" s="47"/>
      <c r="IC2627" s="50"/>
      <c r="IF2627" s="49"/>
      <c r="IG2627" s="49"/>
      <c r="IH2627" s="49"/>
      <c r="II2627" s="50"/>
      <c r="IJ2627" s="47"/>
      <c r="IK2627" s="50"/>
      <c r="IN2627" s="49"/>
      <c r="IO2627" s="49"/>
      <c r="IP2627" s="49"/>
      <c r="IQ2627" s="50"/>
    </row>
    <row r="2628" spans="1:251" s="48" customFormat="1">
      <c r="A2628" s="43">
        <v>1786</v>
      </c>
      <c r="B2628" s="44">
        <v>100000449820</v>
      </c>
      <c r="C2628" s="43">
        <v>0</v>
      </c>
      <c r="D2628" s="45" t="s">
        <v>454</v>
      </c>
      <c r="E2628" s="45" t="s">
        <v>395</v>
      </c>
      <c r="F2628" s="46">
        <v>11475.75</v>
      </c>
      <c r="G2628" s="46">
        <v>-1437.42</v>
      </c>
      <c r="H2628" s="46">
        <v>10038.33</v>
      </c>
      <c r="I2628" s="47"/>
      <c r="K2628" s="49"/>
      <c r="L2628" s="47"/>
      <c r="M2628" s="50"/>
      <c r="P2628" s="49"/>
      <c r="Q2628" s="49"/>
      <c r="R2628" s="49"/>
      <c r="S2628" s="50"/>
      <c r="T2628" s="47"/>
      <c r="U2628" s="50"/>
      <c r="X2628" s="49"/>
      <c r="Y2628" s="49"/>
      <c r="Z2628" s="49"/>
      <c r="AA2628" s="50"/>
      <c r="AB2628" s="47"/>
      <c r="AC2628" s="50"/>
      <c r="AF2628" s="49"/>
      <c r="AG2628" s="49"/>
      <c r="AH2628" s="49"/>
      <c r="AI2628" s="50"/>
      <c r="AJ2628" s="47"/>
      <c r="AK2628" s="50"/>
      <c r="AN2628" s="49"/>
      <c r="AO2628" s="49"/>
      <c r="AP2628" s="49"/>
      <c r="AQ2628" s="50"/>
      <c r="AR2628" s="47"/>
      <c r="AS2628" s="50"/>
      <c r="AV2628" s="49"/>
      <c r="AW2628" s="49"/>
      <c r="AX2628" s="49"/>
      <c r="AY2628" s="50"/>
      <c r="AZ2628" s="47"/>
      <c r="BA2628" s="50"/>
      <c r="BD2628" s="49"/>
      <c r="BE2628" s="49"/>
      <c r="BF2628" s="49"/>
      <c r="BG2628" s="50"/>
      <c r="BH2628" s="47"/>
      <c r="BI2628" s="50"/>
      <c r="BL2628" s="49"/>
      <c r="BM2628" s="49"/>
      <c r="BN2628" s="49"/>
      <c r="BO2628" s="50"/>
      <c r="BP2628" s="47"/>
      <c r="BQ2628" s="50"/>
      <c r="BT2628" s="49"/>
      <c r="BU2628" s="49"/>
      <c r="BV2628" s="49"/>
      <c r="BW2628" s="50"/>
      <c r="BX2628" s="47"/>
      <c r="BY2628" s="50"/>
      <c r="CB2628" s="49"/>
      <c r="CC2628" s="49"/>
      <c r="CD2628" s="49"/>
      <c r="CE2628" s="50"/>
      <c r="CF2628" s="47"/>
      <c r="CG2628" s="50"/>
      <c r="CJ2628" s="49"/>
      <c r="CK2628" s="49"/>
      <c r="CL2628" s="49"/>
      <c r="CM2628" s="50"/>
      <c r="CN2628" s="47"/>
      <c r="CO2628" s="50"/>
      <c r="CR2628" s="49"/>
      <c r="CS2628" s="49"/>
      <c r="CT2628" s="49"/>
      <c r="CU2628" s="50"/>
      <c r="CV2628" s="47"/>
      <c r="CW2628" s="50"/>
      <c r="CZ2628" s="49"/>
      <c r="DA2628" s="49"/>
      <c r="DB2628" s="49"/>
      <c r="DC2628" s="50"/>
      <c r="DD2628" s="47"/>
      <c r="DE2628" s="50"/>
      <c r="DH2628" s="49"/>
      <c r="DI2628" s="49"/>
      <c r="DJ2628" s="49"/>
      <c r="DK2628" s="50"/>
      <c r="DL2628" s="47"/>
      <c r="DM2628" s="50"/>
      <c r="DP2628" s="49"/>
      <c r="DQ2628" s="49"/>
      <c r="DR2628" s="49"/>
      <c r="DS2628" s="50"/>
      <c r="DT2628" s="47"/>
      <c r="DU2628" s="50"/>
      <c r="DX2628" s="49"/>
      <c r="DY2628" s="49"/>
      <c r="DZ2628" s="49"/>
      <c r="EA2628" s="50"/>
      <c r="EB2628" s="47"/>
      <c r="EC2628" s="50"/>
      <c r="EF2628" s="49"/>
      <c r="EG2628" s="49"/>
      <c r="EH2628" s="49"/>
      <c r="EI2628" s="50"/>
      <c r="EJ2628" s="47"/>
      <c r="EK2628" s="50"/>
      <c r="EN2628" s="49"/>
      <c r="EO2628" s="49"/>
      <c r="EP2628" s="49"/>
      <c r="EQ2628" s="50"/>
      <c r="ER2628" s="47"/>
      <c r="ES2628" s="50"/>
      <c r="EV2628" s="49"/>
      <c r="EW2628" s="49"/>
      <c r="EX2628" s="49"/>
      <c r="EY2628" s="50"/>
      <c r="EZ2628" s="47"/>
      <c r="FA2628" s="50"/>
      <c r="FD2628" s="49"/>
      <c r="FE2628" s="49"/>
      <c r="FF2628" s="49"/>
      <c r="FG2628" s="50"/>
      <c r="FH2628" s="47"/>
      <c r="FI2628" s="50"/>
      <c r="FL2628" s="49"/>
      <c r="FM2628" s="49"/>
      <c r="FN2628" s="49"/>
      <c r="FO2628" s="50"/>
      <c r="FP2628" s="47"/>
      <c r="FQ2628" s="50"/>
      <c r="FT2628" s="49"/>
      <c r="FU2628" s="49"/>
      <c r="FV2628" s="49"/>
      <c r="FW2628" s="50"/>
      <c r="FX2628" s="47"/>
      <c r="FY2628" s="50"/>
      <c r="GB2628" s="49"/>
      <c r="GC2628" s="49"/>
      <c r="GD2628" s="49"/>
      <c r="GE2628" s="50"/>
      <c r="GF2628" s="47"/>
      <c r="GG2628" s="50"/>
      <c r="GJ2628" s="49"/>
      <c r="GK2628" s="49"/>
      <c r="GL2628" s="49"/>
      <c r="GM2628" s="50"/>
      <c r="GN2628" s="47"/>
      <c r="GO2628" s="50"/>
      <c r="GR2628" s="49"/>
      <c r="GS2628" s="49"/>
      <c r="GT2628" s="49"/>
      <c r="GU2628" s="50"/>
      <c r="GV2628" s="47"/>
      <c r="GW2628" s="50"/>
      <c r="GZ2628" s="49"/>
      <c r="HA2628" s="49"/>
      <c r="HB2628" s="49"/>
      <c r="HC2628" s="50"/>
      <c r="HD2628" s="47"/>
      <c r="HE2628" s="50"/>
      <c r="HH2628" s="49"/>
      <c r="HI2628" s="49"/>
      <c r="HJ2628" s="49"/>
      <c r="HK2628" s="50"/>
      <c r="HL2628" s="47"/>
      <c r="HM2628" s="50"/>
      <c r="HP2628" s="49"/>
      <c r="HQ2628" s="49"/>
      <c r="HR2628" s="49"/>
      <c r="HS2628" s="50"/>
      <c r="HT2628" s="47"/>
      <c r="HU2628" s="50"/>
      <c r="HX2628" s="49"/>
      <c r="HY2628" s="49"/>
      <c r="HZ2628" s="49"/>
      <c r="IA2628" s="50"/>
      <c r="IB2628" s="47"/>
      <c r="IC2628" s="50"/>
      <c r="IF2628" s="49"/>
      <c r="IG2628" s="49"/>
      <c r="IH2628" s="49"/>
      <c r="II2628" s="50"/>
      <c r="IJ2628" s="47"/>
      <c r="IK2628" s="50"/>
      <c r="IN2628" s="49"/>
      <c r="IO2628" s="49"/>
      <c r="IP2628" s="49"/>
      <c r="IQ2628" s="50"/>
    </row>
    <row r="2629" spans="1:251" s="48" customFormat="1">
      <c r="A2629" s="43">
        <v>1787</v>
      </c>
      <c r="B2629" s="44">
        <v>100000449821</v>
      </c>
      <c r="C2629" s="43">
        <v>0</v>
      </c>
      <c r="D2629" s="45" t="s">
        <v>454</v>
      </c>
      <c r="E2629" s="45" t="s">
        <v>395</v>
      </c>
      <c r="F2629" s="46">
        <v>11475.75</v>
      </c>
      <c r="G2629" s="46">
        <v>-1437.42</v>
      </c>
      <c r="H2629" s="46">
        <v>10038.33</v>
      </c>
      <c r="I2629" s="47"/>
      <c r="K2629" s="49"/>
      <c r="L2629" s="47"/>
      <c r="M2629" s="50"/>
      <c r="P2629" s="49"/>
      <c r="Q2629" s="49"/>
      <c r="R2629" s="49"/>
      <c r="S2629" s="50"/>
      <c r="T2629" s="47"/>
      <c r="U2629" s="50"/>
      <c r="X2629" s="49"/>
      <c r="Y2629" s="49"/>
      <c r="Z2629" s="49"/>
      <c r="AA2629" s="50"/>
      <c r="AB2629" s="47"/>
      <c r="AC2629" s="50"/>
      <c r="AF2629" s="49"/>
      <c r="AG2629" s="49"/>
      <c r="AH2629" s="49"/>
      <c r="AI2629" s="50"/>
      <c r="AJ2629" s="47"/>
      <c r="AK2629" s="50"/>
      <c r="AN2629" s="49"/>
      <c r="AO2629" s="49"/>
      <c r="AP2629" s="49"/>
      <c r="AQ2629" s="50"/>
      <c r="AR2629" s="47"/>
      <c r="AS2629" s="50"/>
      <c r="AV2629" s="49"/>
      <c r="AW2629" s="49"/>
      <c r="AX2629" s="49"/>
      <c r="AY2629" s="50"/>
      <c r="AZ2629" s="47"/>
      <c r="BA2629" s="50"/>
      <c r="BD2629" s="49"/>
      <c r="BE2629" s="49"/>
      <c r="BF2629" s="49"/>
      <c r="BG2629" s="50"/>
      <c r="BH2629" s="47"/>
      <c r="BI2629" s="50"/>
      <c r="BL2629" s="49"/>
      <c r="BM2629" s="49"/>
      <c r="BN2629" s="49"/>
      <c r="BO2629" s="50"/>
      <c r="BP2629" s="47"/>
      <c r="BQ2629" s="50"/>
      <c r="BT2629" s="49"/>
      <c r="BU2629" s="49"/>
      <c r="BV2629" s="49"/>
      <c r="BW2629" s="50"/>
      <c r="BX2629" s="47"/>
      <c r="BY2629" s="50"/>
      <c r="CB2629" s="49"/>
      <c r="CC2629" s="49"/>
      <c r="CD2629" s="49"/>
      <c r="CE2629" s="50"/>
      <c r="CF2629" s="47"/>
      <c r="CG2629" s="50"/>
      <c r="CJ2629" s="49"/>
      <c r="CK2629" s="49"/>
      <c r="CL2629" s="49"/>
      <c r="CM2629" s="50"/>
      <c r="CN2629" s="47"/>
      <c r="CO2629" s="50"/>
      <c r="CR2629" s="49"/>
      <c r="CS2629" s="49"/>
      <c r="CT2629" s="49"/>
      <c r="CU2629" s="50"/>
      <c r="CV2629" s="47"/>
      <c r="CW2629" s="50"/>
      <c r="CZ2629" s="49"/>
      <c r="DA2629" s="49"/>
      <c r="DB2629" s="49"/>
      <c r="DC2629" s="50"/>
      <c r="DD2629" s="47"/>
      <c r="DE2629" s="50"/>
      <c r="DH2629" s="49"/>
      <c r="DI2629" s="49"/>
      <c r="DJ2629" s="49"/>
      <c r="DK2629" s="50"/>
      <c r="DL2629" s="47"/>
      <c r="DM2629" s="50"/>
      <c r="DP2629" s="49"/>
      <c r="DQ2629" s="49"/>
      <c r="DR2629" s="49"/>
      <c r="DS2629" s="50"/>
      <c r="DT2629" s="47"/>
      <c r="DU2629" s="50"/>
      <c r="DX2629" s="49"/>
      <c r="DY2629" s="49"/>
      <c r="DZ2629" s="49"/>
      <c r="EA2629" s="50"/>
      <c r="EB2629" s="47"/>
      <c r="EC2629" s="50"/>
      <c r="EF2629" s="49"/>
      <c r="EG2629" s="49"/>
      <c r="EH2629" s="49"/>
      <c r="EI2629" s="50"/>
      <c r="EJ2629" s="47"/>
      <c r="EK2629" s="50"/>
      <c r="EN2629" s="49"/>
      <c r="EO2629" s="49"/>
      <c r="EP2629" s="49"/>
      <c r="EQ2629" s="50"/>
      <c r="ER2629" s="47"/>
      <c r="ES2629" s="50"/>
      <c r="EV2629" s="49"/>
      <c r="EW2629" s="49"/>
      <c r="EX2629" s="49"/>
      <c r="EY2629" s="50"/>
      <c r="EZ2629" s="47"/>
      <c r="FA2629" s="50"/>
      <c r="FD2629" s="49"/>
      <c r="FE2629" s="49"/>
      <c r="FF2629" s="49"/>
      <c r="FG2629" s="50"/>
      <c r="FH2629" s="47"/>
      <c r="FI2629" s="50"/>
      <c r="FL2629" s="49"/>
      <c r="FM2629" s="49"/>
      <c r="FN2629" s="49"/>
      <c r="FO2629" s="50"/>
      <c r="FP2629" s="47"/>
      <c r="FQ2629" s="50"/>
      <c r="FT2629" s="49"/>
      <c r="FU2629" s="49"/>
      <c r="FV2629" s="49"/>
      <c r="FW2629" s="50"/>
      <c r="FX2629" s="47"/>
      <c r="FY2629" s="50"/>
      <c r="GB2629" s="49"/>
      <c r="GC2629" s="49"/>
      <c r="GD2629" s="49"/>
      <c r="GE2629" s="50"/>
      <c r="GF2629" s="47"/>
      <c r="GG2629" s="50"/>
      <c r="GJ2629" s="49"/>
      <c r="GK2629" s="49"/>
      <c r="GL2629" s="49"/>
      <c r="GM2629" s="50"/>
      <c r="GN2629" s="47"/>
      <c r="GO2629" s="50"/>
      <c r="GR2629" s="49"/>
      <c r="GS2629" s="49"/>
      <c r="GT2629" s="49"/>
      <c r="GU2629" s="50"/>
      <c r="GV2629" s="47"/>
      <c r="GW2629" s="50"/>
      <c r="GZ2629" s="49"/>
      <c r="HA2629" s="49"/>
      <c r="HB2629" s="49"/>
      <c r="HC2629" s="50"/>
      <c r="HD2629" s="47"/>
      <c r="HE2629" s="50"/>
      <c r="HH2629" s="49"/>
      <c r="HI2629" s="49"/>
      <c r="HJ2629" s="49"/>
      <c r="HK2629" s="50"/>
      <c r="HL2629" s="47"/>
      <c r="HM2629" s="50"/>
      <c r="HP2629" s="49"/>
      <c r="HQ2629" s="49"/>
      <c r="HR2629" s="49"/>
      <c r="HS2629" s="50"/>
      <c r="HT2629" s="47"/>
      <c r="HU2629" s="50"/>
      <c r="HX2629" s="49"/>
      <c r="HY2629" s="49"/>
      <c r="HZ2629" s="49"/>
      <c r="IA2629" s="50"/>
      <c r="IB2629" s="47"/>
      <c r="IC2629" s="50"/>
      <c r="IF2629" s="49"/>
      <c r="IG2629" s="49"/>
      <c r="IH2629" s="49"/>
      <c r="II2629" s="50"/>
      <c r="IJ2629" s="47"/>
      <c r="IK2629" s="50"/>
      <c r="IN2629" s="49"/>
      <c r="IO2629" s="49"/>
      <c r="IP2629" s="49"/>
      <c r="IQ2629" s="50"/>
    </row>
    <row r="2630" spans="1:251" s="48" customFormat="1">
      <c r="A2630" s="43">
        <v>1788</v>
      </c>
      <c r="B2630" s="44">
        <v>100000449822</v>
      </c>
      <c r="C2630" s="43">
        <v>0</v>
      </c>
      <c r="D2630" s="45" t="s">
        <v>454</v>
      </c>
      <c r="E2630" s="45" t="s">
        <v>395</v>
      </c>
      <c r="F2630" s="46">
        <v>11475.75</v>
      </c>
      <c r="G2630" s="46">
        <v>-1437.42</v>
      </c>
      <c r="H2630" s="46">
        <v>10038.33</v>
      </c>
      <c r="I2630" s="47"/>
      <c r="K2630" s="49"/>
      <c r="L2630" s="47"/>
      <c r="M2630" s="50"/>
      <c r="P2630" s="49"/>
      <c r="Q2630" s="49"/>
      <c r="R2630" s="49"/>
      <c r="S2630" s="50"/>
      <c r="T2630" s="47"/>
      <c r="U2630" s="50"/>
      <c r="X2630" s="49"/>
      <c r="Y2630" s="49"/>
      <c r="Z2630" s="49"/>
      <c r="AA2630" s="50"/>
      <c r="AB2630" s="47"/>
      <c r="AC2630" s="50"/>
      <c r="AF2630" s="49"/>
      <c r="AG2630" s="49"/>
      <c r="AH2630" s="49"/>
      <c r="AI2630" s="50"/>
      <c r="AJ2630" s="47"/>
      <c r="AK2630" s="50"/>
      <c r="AN2630" s="49"/>
      <c r="AO2630" s="49"/>
      <c r="AP2630" s="49"/>
      <c r="AQ2630" s="50"/>
      <c r="AR2630" s="47"/>
      <c r="AS2630" s="50"/>
      <c r="AV2630" s="49"/>
      <c r="AW2630" s="49"/>
      <c r="AX2630" s="49"/>
      <c r="AY2630" s="50"/>
      <c r="AZ2630" s="47"/>
      <c r="BA2630" s="50"/>
      <c r="BD2630" s="49"/>
      <c r="BE2630" s="49"/>
      <c r="BF2630" s="49"/>
      <c r="BG2630" s="50"/>
      <c r="BH2630" s="47"/>
      <c r="BI2630" s="50"/>
      <c r="BL2630" s="49"/>
      <c r="BM2630" s="49"/>
      <c r="BN2630" s="49"/>
      <c r="BO2630" s="50"/>
      <c r="BP2630" s="47"/>
      <c r="BQ2630" s="50"/>
      <c r="BT2630" s="49"/>
      <c r="BU2630" s="49"/>
      <c r="BV2630" s="49"/>
      <c r="BW2630" s="50"/>
      <c r="BX2630" s="47"/>
      <c r="BY2630" s="50"/>
      <c r="CB2630" s="49"/>
      <c r="CC2630" s="49"/>
      <c r="CD2630" s="49"/>
      <c r="CE2630" s="50"/>
      <c r="CF2630" s="47"/>
      <c r="CG2630" s="50"/>
      <c r="CJ2630" s="49"/>
      <c r="CK2630" s="49"/>
      <c r="CL2630" s="49"/>
      <c r="CM2630" s="50"/>
      <c r="CN2630" s="47"/>
      <c r="CO2630" s="50"/>
      <c r="CR2630" s="49"/>
      <c r="CS2630" s="49"/>
      <c r="CT2630" s="49"/>
      <c r="CU2630" s="50"/>
      <c r="CV2630" s="47"/>
      <c r="CW2630" s="50"/>
      <c r="CZ2630" s="49"/>
      <c r="DA2630" s="49"/>
      <c r="DB2630" s="49"/>
      <c r="DC2630" s="50"/>
      <c r="DD2630" s="47"/>
      <c r="DE2630" s="50"/>
      <c r="DH2630" s="49"/>
      <c r="DI2630" s="49"/>
      <c r="DJ2630" s="49"/>
      <c r="DK2630" s="50"/>
      <c r="DL2630" s="47"/>
      <c r="DM2630" s="50"/>
      <c r="DP2630" s="49"/>
      <c r="DQ2630" s="49"/>
      <c r="DR2630" s="49"/>
      <c r="DS2630" s="50"/>
      <c r="DT2630" s="47"/>
      <c r="DU2630" s="50"/>
      <c r="DX2630" s="49"/>
      <c r="DY2630" s="49"/>
      <c r="DZ2630" s="49"/>
      <c r="EA2630" s="50"/>
      <c r="EB2630" s="47"/>
      <c r="EC2630" s="50"/>
      <c r="EF2630" s="49"/>
      <c r="EG2630" s="49"/>
      <c r="EH2630" s="49"/>
      <c r="EI2630" s="50"/>
      <c r="EJ2630" s="47"/>
      <c r="EK2630" s="50"/>
      <c r="EN2630" s="49"/>
      <c r="EO2630" s="49"/>
      <c r="EP2630" s="49"/>
      <c r="EQ2630" s="50"/>
      <c r="ER2630" s="47"/>
      <c r="ES2630" s="50"/>
      <c r="EV2630" s="49"/>
      <c r="EW2630" s="49"/>
      <c r="EX2630" s="49"/>
      <c r="EY2630" s="50"/>
      <c r="EZ2630" s="47"/>
      <c r="FA2630" s="50"/>
      <c r="FD2630" s="49"/>
      <c r="FE2630" s="49"/>
      <c r="FF2630" s="49"/>
      <c r="FG2630" s="50"/>
      <c r="FH2630" s="47"/>
      <c r="FI2630" s="50"/>
      <c r="FL2630" s="49"/>
      <c r="FM2630" s="49"/>
      <c r="FN2630" s="49"/>
      <c r="FO2630" s="50"/>
      <c r="FP2630" s="47"/>
      <c r="FQ2630" s="50"/>
      <c r="FT2630" s="49"/>
      <c r="FU2630" s="49"/>
      <c r="FV2630" s="49"/>
      <c r="FW2630" s="50"/>
      <c r="FX2630" s="47"/>
      <c r="FY2630" s="50"/>
      <c r="GB2630" s="49"/>
      <c r="GC2630" s="49"/>
      <c r="GD2630" s="49"/>
      <c r="GE2630" s="50"/>
      <c r="GF2630" s="47"/>
      <c r="GG2630" s="50"/>
      <c r="GJ2630" s="49"/>
      <c r="GK2630" s="49"/>
      <c r="GL2630" s="49"/>
      <c r="GM2630" s="50"/>
      <c r="GN2630" s="47"/>
      <c r="GO2630" s="50"/>
      <c r="GR2630" s="49"/>
      <c r="GS2630" s="49"/>
      <c r="GT2630" s="49"/>
      <c r="GU2630" s="50"/>
      <c r="GV2630" s="47"/>
      <c r="GW2630" s="50"/>
      <c r="GZ2630" s="49"/>
      <c r="HA2630" s="49"/>
      <c r="HB2630" s="49"/>
      <c r="HC2630" s="50"/>
      <c r="HD2630" s="47"/>
      <c r="HE2630" s="50"/>
      <c r="HH2630" s="49"/>
      <c r="HI2630" s="49"/>
      <c r="HJ2630" s="49"/>
      <c r="HK2630" s="50"/>
      <c r="HL2630" s="47"/>
      <c r="HM2630" s="50"/>
      <c r="HP2630" s="49"/>
      <c r="HQ2630" s="49"/>
      <c r="HR2630" s="49"/>
      <c r="HS2630" s="50"/>
      <c r="HT2630" s="47"/>
      <c r="HU2630" s="50"/>
      <c r="HX2630" s="49"/>
      <c r="HY2630" s="49"/>
      <c r="HZ2630" s="49"/>
      <c r="IA2630" s="50"/>
      <c r="IB2630" s="47"/>
      <c r="IC2630" s="50"/>
      <c r="IF2630" s="49"/>
      <c r="IG2630" s="49"/>
      <c r="IH2630" s="49"/>
      <c r="II2630" s="50"/>
      <c r="IJ2630" s="47"/>
      <c r="IK2630" s="50"/>
      <c r="IN2630" s="49"/>
      <c r="IO2630" s="49"/>
      <c r="IP2630" s="49"/>
      <c r="IQ2630" s="50"/>
    </row>
    <row r="2631" spans="1:251" s="48" customFormat="1">
      <c r="A2631" s="43">
        <v>1789</v>
      </c>
      <c r="B2631" s="44">
        <v>100000449823</v>
      </c>
      <c r="C2631" s="43">
        <v>0</v>
      </c>
      <c r="D2631" s="45" t="s">
        <v>454</v>
      </c>
      <c r="E2631" s="45" t="s">
        <v>395</v>
      </c>
      <c r="F2631" s="46">
        <v>11475.75</v>
      </c>
      <c r="G2631" s="46">
        <v>-1437.42</v>
      </c>
      <c r="H2631" s="46">
        <v>10038.33</v>
      </c>
      <c r="I2631" s="47"/>
      <c r="K2631" s="49"/>
      <c r="L2631" s="47"/>
      <c r="M2631" s="50"/>
      <c r="P2631" s="49"/>
      <c r="Q2631" s="49"/>
      <c r="R2631" s="49"/>
      <c r="S2631" s="50"/>
      <c r="T2631" s="47"/>
      <c r="U2631" s="50"/>
      <c r="X2631" s="49"/>
      <c r="Y2631" s="49"/>
      <c r="Z2631" s="49"/>
      <c r="AA2631" s="50"/>
      <c r="AB2631" s="47"/>
      <c r="AC2631" s="50"/>
      <c r="AF2631" s="49"/>
      <c r="AG2631" s="49"/>
      <c r="AH2631" s="49"/>
      <c r="AI2631" s="50"/>
      <c r="AJ2631" s="47"/>
      <c r="AK2631" s="50"/>
      <c r="AN2631" s="49"/>
      <c r="AO2631" s="49"/>
      <c r="AP2631" s="49"/>
      <c r="AQ2631" s="50"/>
      <c r="AR2631" s="47"/>
      <c r="AS2631" s="50"/>
      <c r="AV2631" s="49"/>
      <c r="AW2631" s="49"/>
      <c r="AX2631" s="49"/>
      <c r="AY2631" s="50"/>
      <c r="AZ2631" s="47"/>
      <c r="BA2631" s="50"/>
      <c r="BD2631" s="49"/>
      <c r="BE2631" s="49"/>
      <c r="BF2631" s="49"/>
      <c r="BG2631" s="50"/>
      <c r="BH2631" s="47"/>
      <c r="BI2631" s="50"/>
      <c r="BL2631" s="49"/>
      <c r="BM2631" s="49"/>
      <c r="BN2631" s="49"/>
      <c r="BO2631" s="50"/>
      <c r="BP2631" s="47"/>
      <c r="BQ2631" s="50"/>
      <c r="BT2631" s="49"/>
      <c r="BU2631" s="49"/>
      <c r="BV2631" s="49"/>
      <c r="BW2631" s="50"/>
      <c r="BX2631" s="47"/>
      <c r="BY2631" s="50"/>
      <c r="CB2631" s="49"/>
      <c r="CC2631" s="49"/>
      <c r="CD2631" s="49"/>
      <c r="CE2631" s="50"/>
      <c r="CF2631" s="47"/>
      <c r="CG2631" s="50"/>
      <c r="CJ2631" s="49"/>
      <c r="CK2631" s="49"/>
      <c r="CL2631" s="49"/>
      <c r="CM2631" s="50"/>
      <c r="CN2631" s="47"/>
      <c r="CO2631" s="50"/>
      <c r="CR2631" s="49"/>
      <c r="CS2631" s="49"/>
      <c r="CT2631" s="49"/>
      <c r="CU2631" s="50"/>
      <c r="CV2631" s="47"/>
      <c r="CW2631" s="50"/>
      <c r="CZ2631" s="49"/>
      <c r="DA2631" s="49"/>
      <c r="DB2631" s="49"/>
      <c r="DC2631" s="50"/>
      <c r="DD2631" s="47"/>
      <c r="DE2631" s="50"/>
      <c r="DH2631" s="49"/>
      <c r="DI2631" s="49"/>
      <c r="DJ2631" s="49"/>
      <c r="DK2631" s="50"/>
      <c r="DL2631" s="47"/>
      <c r="DM2631" s="50"/>
      <c r="DP2631" s="49"/>
      <c r="DQ2631" s="49"/>
      <c r="DR2631" s="49"/>
      <c r="DS2631" s="50"/>
      <c r="DT2631" s="47"/>
      <c r="DU2631" s="50"/>
      <c r="DX2631" s="49"/>
      <c r="DY2631" s="49"/>
      <c r="DZ2631" s="49"/>
      <c r="EA2631" s="50"/>
      <c r="EB2631" s="47"/>
      <c r="EC2631" s="50"/>
      <c r="EF2631" s="49"/>
      <c r="EG2631" s="49"/>
      <c r="EH2631" s="49"/>
      <c r="EI2631" s="50"/>
      <c r="EJ2631" s="47"/>
      <c r="EK2631" s="50"/>
      <c r="EN2631" s="49"/>
      <c r="EO2631" s="49"/>
      <c r="EP2631" s="49"/>
      <c r="EQ2631" s="50"/>
      <c r="ER2631" s="47"/>
      <c r="ES2631" s="50"/>
      <c r="EV2631" s="49"/>
      <c r="EW2631" s="49"/>
      <c r="EX2631" s="49"/>
      <c r="EY2631" s="50"/>
      <c r="EZ2631" s="47"/>
      <c r="FA2631" s="50"/>
      <c r="FD2631" s="49"/>
      <c r="FE2631" s="49"/>
      <c r="FF2631" s="49"/>
      <c r="FG2631" s="50"/>
      <c r="FH2631" s="47"/>
      <c r="FI2631" s="50"/>
      <c r="FL2631" s="49"/>
      <c r="FM2631" s="49"/>
      <c r="FN2631" s="49"/>
      <c r="FO2631" s="50"/>
      <c r="FP2631" s="47"/>
      <c r="FQ2631" s="50"/>
      <c r="FT2631" s="49"/>
      <c r="FU2631" s="49"/>
      <c r="FV2631" s="49"/>
      <c r="FW2631" s="50"/>
      <c r="FX2631" s="47"/>
      <c r="FY2631" s="50"/>
      <c r="GB2631" s="49"/>
      <c r="GC2631" s="49"/>
      <c r="GD2631" s="49"/>
      <c r="GE2631" s="50"/>
      <c r="GF2631" s="47"/>
      <c r="GG2631" s="50"/>
      <c r="GJ2631" s="49"/>
      <c r="GK2631" s="49"/>
      <c r="GL2631" s="49"/>
      <c r="GM2631" s="50"/>
      <c r="GN2631" s="47"/>
      <c r="GO2631" s="50"/>
      <c r="GR2631" s="49"/>
      <c r="GS2631" s="49"/>
      <c r="GT2631" s="49"/>
      <c r="GU2631" s="50"/>
      <c r="GV2631" s="47"/>
      <c r="GW2631" s="50"/>
      <c r="GZ2631" s="49"/>
      <c r="HA2631" s="49"/>
      <c r="HB2631" s="49"/>
      <c r="HC2631" s="50"/>
      <c r="HD2631" s="47"/>
      <c r="HE2631" s="50"/>
      <c r="HH2631" s="49"/>
      <c r="HI2631" s="49"/>
      <c r="HJ2631" s="49"/>
      <c r="HK2631" s="50"/>
      <c r="HL2631" s="47"/>
      <c r="HM2631" s="50"/>
      <c r="HP2631" s="49"/>
      <c r="HQ2631" s="49"/>
      <c r="HR2631" s="49"/>
      <c r="HS2631" s="50"/>
      <c r="HT2631" s="47"/>
      <c r="HU2631" s="50"/>
      <c r="HX2631" s="49"/>
      <c r="HY2631" s="49"/>
      <c r="HZ2631" s="49"/>
      <c r="IA2631" s="50"/>
      <c r="IB2631" s="47"/>
      <c r="IC2631" s="50"/>
      <c r="IF2631" s="49"/>
      <c r="IG2631" s="49"/>
      <c r="IH2631" s="49"/>
      <c r="II2631" s="50"/>
      <c r="IJ2631" s="47"/>
      <c r="IK2631" s="50"/>
      <c r="IN2631" s="49"/>
      <c r="IO2631" s="49"/>
      <c r="IP2631" s="49"/>
      <c r="IQ2631" s="50"/>
    </row>
    <row r="2632" spans="1:251" s="48" customFormat="1">
      <c r="A2632" s="43">
        <v>1790</v>
      </c>
      <c r="B2632" s="44">
        <v>100000449824</v>
      </c>
      <c r="C2632" s="43">
        <v>0</v>
      </c>
      <c r="D2632" s="45" t="s">
        <v>454</v>
      </c>
      <c r="E2632" s="45" t="s">
        <v>395</v>
      </c>
      <c r="F2632" s="46">
        <v>11475.75</v>
      </c>
      <c r="G2632" s="46">
        <v>-1437.42</v>
      </c>
      <c r="H2632" s="46">
        <v>10038.33</v>
      </c>
      <c r="I2632" s="47"/>
      <c r="K2632" s="49"/>
      <c r="L2632" s="47"/>
      <c r="M2632" s="50"/>
      <c r="P2632" s="49"/>
      <c r="Q2632" s="49"/>
      <c r="R2632" s="49"/>
      <c r="S2632" s="50"/>
      <c r="T2632" s="47"/>
      <c r="U2632" s="50"/>
      <c r="X2632" s="49"/>
      <c r="Y2632" s="49"/>
      <c r="Z2632" s="49"/>
      <c r="AA2632" s="50"/>
      <c r="AB2632" s="47"/>
      <c r="AC2632" s="50"/>
      <c r="AF2632" s="49"/>
      <c r="AG2632" s="49"/>
      <c r="AH2632" s="49"/>
      <c r="AI2632" s="50"/>
      <c r="AJ2632" s="47"/>
      <c r="AK2632" s="50"/>
      <c r="AN2632" s="49"/>
      <c r="AO2632" s="49"/>
      <c r="AP2632" s="49"/>
      <c r="AQ2632" s="50"/>
      <c r="AR2632" s="47"/>
      <c r="AS2632" s="50"/>
      <c r="AV2632" s="49"/>
      <c r="AW2632" s="49"/>
      <c r="AX2632" s="49"/>
      <c r="AY2632" s="50"/>
      <c r="AZ2632" s="47"/>
      <c r="BA2632" s="50"/>
      <c r="BD2632" s="49"/>
      <c r="BE2632" s="49"/>
      <c r="BF2632" s="49"/>
      <c r="BG2632" s="50"/>
      <c r="BH2632" s="47"/>
      <c r="BI2632" s="50"/>
      <c r="BL2632" s="49"/>
      <c r="BM2632" s="49"/>
      <c r="BN2632" s="49"/>
      <c r="BO2632" s="50"/>
      <c r="BP2632" s="47"/>
      <c r="BQ2632" s="50"/>
      <c r="BT2632" s="49"/>
      <c r="BU2632" s="49"/>
      <c r="BV2632" s="49"/>
      <c r="BW2632" s="50"/>
      <c r="BX2632" s="47"/>
      <c r="BY2632" s="50"/>
      <c r="CB2632" s="49"/>
      <c r="CC2632" s="49"/>
      <c r="CD2632" s="49"/>
      <c r="CE2632" s="50"/>
      <c r="CF2632" s="47"/>
      <c r="CG2632" s="50"/>
      <c r="CJ2632" s="49"/>
      <c r="CK2632" s="49"/>
      <c r="CL2632" s="49"/>
      <c r="CM2632" s="50"/>
      <c r="CN2632" s="47"/>
      <c r="CO2632" s="50"/>
      <c r="CR2632" s="49"/>
      <c r="CS2632" s="49"/>
      <c r="CT2632" s="49"/>
      <c r="CU2632" s="50"/>
      <c r="CV2632" s="47"/>
      <c r="CW2632" s="50"/>
      <c r="CZ2632" s="49"/>
      <c r="DA2632" s="49"/>
      <c r="DB2632" s="49"/>
      <c r="DC2632" s="50"/>
      <c r="DD2632" s="47"/>
      <c r="DE2632" s="50"/>
      <c r="DH2632" s="49"/>
      <c r="DI2632" s="49"/>
      <c r="DJ2632" s="49"/>
      <c r="DK2632" s="50"/>
      <c r="DL2632" s="47"/>
      <c r="DM2632" s="50"/>
      <c r="DP2632" s="49"/>
      <c r="DQ2632" s="49"/>
      <c r="DR2632" s="49"/>
      <c r="DS2632" s="50"/>
      <c r="DT2632" s="47"/>
      <c r="DU2632" s="50"/>
      <c r="DX2632" s="49"/>
      <c r="DY2632" s="49"/>
      <c r="DZ2632" s="49"/>
      <c r="EA2632" s="50"/>
      <c r="EB2632" s="47"/>
      <c r="EC2632" s="50"/>
      <c r="EF2632" s="49"/>
      <c r="EG2632" s="49"/>
      <c r="EH2632" s="49"/>
      <c r="EI2632" s="50"/>
      <c r="EJ2632" s="47"/>
      <c r="EK2632" s="50"/>
      <c r="EN2632" s="49"/>
      <c r="EO2632" s="49"/>
      <c r="EP2632" s="49"/>
      <c r="EQ2632" s="50"/>
      <c r="ER2632" s="47"/>
      <c r="ES2632" s="50"/>
      <c r="EV2632" s="49"/>
      <c r="EW2632" s="49"/>
      <c r="EX2632" s="49"/>
      <c r="EY2632" s="50"/>
      <c r="EZ2632" s="47"/>
      <c r="FA2632" s="50"/>
      <c r="FD2632" s="49"/>
      <c r="FE2632" s="49"/>
      <c r="FF2632" s="49"/>
      <c r="FG2632" s="50"/>
      <c r="FH2632" s="47"/>
      <c r="FI2632" s="50"/>
      <c r="FL2632" s="49"/>
      <c r="FM2632" s="49"/>
      <c r="FN2632" s="49"/>
      <c r="FO2632" s="50"/>
      <c r="FP2632" s="47"/>
      <c r="FQ2632" s="50"/>
      <c r="FT2632" s="49"/>
      <c r="FU2632" s="49"/>
      <c r="FV2632" s="49"/>
      <c r="FW2632" s="50"/>
      <c r="FX2632" s="47"/>
      <c r="FY2632" s="50"/>
      <c r="GB2632" s="49"/>
      <c r="GC2632" s="49"/>
      <c r="GD2632" s="49"/>
      <c r="GE2632" s="50"/>
      <c r="GF2632" s="47"/>
      <c r="GG2632" s="50"/>
      <c r="GJ2632" s="49"/>
      <c r="GK2632" s="49"/>
      <c r="GL2632" s="49"/>
      <c r="GM2632" s="50"/>
      <c r="GN2632" s="47"/>
      <c r="GO2632" s="50"/>
      <c r="GR2632" s="49"/>
      <c r="GS2632" s="49"/>
      <c r="GT2632" s="49"/>
      <c r="GU2632" s="50"/>
      <c r="GV2632" s="47"/>
      <c r="GW2632" s="50"/>
      <c r="GZ2632" s="49"/>
      <c r="HA2632" s="49"/>
      <c r="HB2632" s="49"/>
      <c r="HC2632" s="50"/>
      <c r="HD2632" s="47"/>
      <c r="HE2632" s="50"/>
      <c r="HH2632" s="49"/>
      <c r="HI2632" s="49"/>
      <c r="HJ2632" s="49"/>
      <c r="HK2632" s="50"/>
      <c r="HL2632" s="47"/>
      <c r="HM2632" s="50"/>
      <c r="HP2632" s="49"/>
      <c r="HQ2632" s="49"/>
      <c r="HR2632" s="49"/>
      <c r="HS2632" s="50"/>
      <c r="HT2632" s="47"/>
      <c r="HU2632" s="50"/>
      <c r="HX2632" s="49"/>
      <c r="HY2632" s="49"/>
      <c r="HZ2632" s="49"/>
      <c r="IA2632" s="50"/>
      <c r="IB2632" s="47"/>
      <c r="IC2632" s="50"/>
      <c r="IF2632" s="49"/>
      <c r="IG2632" s="49"/>
      <c r="IH2632" s="49"/>
      <c r="II2632" s="50"/>
      <c r="IJ2632" s="47"/>
      <c r="IK2632" s="50"/>
      <c r="IN2632" s="49"/>
      <c r="IO2632" s="49"/>
      <c r="IP2632" s="49"/>
      <c r="IQ2632" s="50"/>
    </row>
    <row r="2633" spans="1:251" s="48" customFormat="1">
      <c r="A2633" s="43">
        <v>1791</v>
      </c>
      <c r="B2633" s="44">
        <v>100000449825</v>
      </c>
      <c r="C2633" s="43">
        <v>0</v>
      </c>
      <c r="D2633" s="45" t="s">
        <v>454</v>
      </c>
      <c r="E2633" s="45" t="s">
        <v>395</v>
      </c>
      <c r="F2633" s="46">
        <v>11475.75</v>
      </c>
      <c r="G2633" s="46">
        <v>-1437.42</v>
      </c>
      <c r="H2633" s="46">
        <v>10038.33</v>
      </c>
      <c r="I2633" s="47"/>
      <c r="K2633" s="49"/>
      <c r="L2633" s="47"/>
      <c r="M2633" s="50"/>
      <c r="P2633" s="49"/>
      <c r="Q2633" s="49"/>
      <c r="R2633" s="49"/>
      <c r="S2633" s="50"/>
      <c r="T2633" s="47"/>
      <c r="U2633" s="50"/>
      <c r="X2633" s="49"/>
      <c r="Y2633" s="49"/>
      <c r="Z2633" s="49"/>
      <c r="AA2633" s="50"/>
      <c r="AB2633" s="47"/>
      <c r="AC2633" s="50"/>
      <c r="AF2633" s="49"/>
      <c r="AG2633" s="49"/>
      <c r="AH2633" s="49"/>
      <c r="AI2633" s="50"/>
      <c r="AJ2633" s="47"/>
      <c r="AK2633" s="50"/>
      <c r="AN2633" s="49"/>
      <c r="AO2633" s="49"/>
      <c r="AP2633" s="49"/>
      <c r="AQ2633" s="50"/>
      <c r="AR2633" s="47"/>
      <c r="AS2633" s="50"/>
      <c r="AV2633" s="49"/>
      <c r="AW2633" s="49"/>
      <c r="AX2633" s="49"/>
      <c r="AY2633" s="50"/>
      <c r="AZ2633" s="47"/>
      <c r="BA2633" s="50"/>
      <c r="BD2633" s="49"/>
      <c r="BE2633" s="49"/>
      <c r="BF2633" s="49"/>
      <c r="BG2633" s="50"/>
      <c r="BH2633" s="47"/>
      <c r="BI2633" s="50"/>
      <c r="BL2633" s="49"/>
      <c r="BM2633" s="49"/>
      <c r="BN2633" s="49"/>
      <c r="BO2633" s="50"/>
      <c r="BP2633" s="47"/>
      <c r="BQ2633" s="50"/>
      <c r="BT2633" s="49"/>
      <c r="BU2633" s="49"/>
      <c r="BV2633" s="49"/>
      <c r="BW2633" s="50"/>
      <c r="BX2633" s="47"/>
      <c r="BY2633" s="50"/>
      <c r="CB2633" s="49"/>
      <c r="CC2633" s="49"/>
      <c r="CD2633" s="49"/>
      <c r="CE2633" s="50"/>
      <c r="CF2633" s="47"/>
      <c r="CG2633" s="50"/>
      <c r="CJ2633" s="49"/>
      <c r="CK2633" s="49"/>
      <c r="CL2633" s="49"/>
      <c r="CM2633" s="50"/>
      <c r="CN2633" s="47"/>
      <c r="CO2633" s="50"/>
      <c r="CR2633" s="49"/>
      <c r="CS2633" s="49"/>
      <c r="CT2633" s="49"/>
      <c r="CU2633" s="50"/>
      <c r="CV2633" s="47"/>
      <c r="CW2633" s="50"/>
      <c r="CZ2633" s="49"/>
      <c r="DA2633" s="49"/>
      <c r="DB2633" s="49"/>
      <c r="DC2633" s="50"/>
      <c r="DD2633" s="47"/>
      <c r="DE2633" s="50"/>
      <c r="DH2633" s="49"/>
      <c r="DI2633" s="49"/>
      <c r="DJ2633" s="49"/>
      <c r="DK2633" s="50"/>
      <c r="DL2633" s="47"/>
      <c r="DM2633" s="50"/>
      <c r="DP2633" s="49"/>
      <c r="DQ2633" s="49"/>
      <c r="DR2633" s="49"/>
      <c r="DS2633" s="50"/>
      <c r="DT2633" s="47"/>
      <c r="DU2633" s="50"/>
      <c r="DX2633" s="49"/>
      <c r="DY2633" s="49"/>
      <c r="DZ2633" s="49"/>
      <c r="EA2633" s="50"/>
      <c r="EB2633" s="47"/>
      <c r="EC2633" s="50"/>
      <c r="EF2633" s="49"/>
      <c r="EG2633" s="49"/>
      <c r="EH2633" s="49"/>
      <c r="EI2633" s="50"/>
      <c r="EJ2633" s="47"/>
      <c r="EK2633" s="50"/>
      <c r="EN2633" s="49"/>
      <c r="EO2633" s="49"/>
      <c r="EP2633" s="49"/>
      <c r="EQ2633" s="50"/>
      <c r="ER2633" s="47"/>
      <c r="ES2633" s="50"/>
      <c r="EV2633" s="49"/>
      <c r="EW2633" s="49"/>
      <c r="EX2633" s="49"/>
      <c r="EY2633" s="50"/>
      <c r="EZ2633" s="47"/>
      <c r="FA2633" s="50"/>
      <c r="FD2633" s="49"/>
      <c r="FE2633" s="49"/>
      <c r="FF2633" s="49"/>
      <c r="FG2633" s="50"/>
      <c r="FH2633" s="47"/>
      <c r="FI2633" s="50"/>
      <c r="FL2633" s="49"/>
      <c r="FM2633" s="49"/>
      <c r="FN2633" s="49"/>
      <c r="FO2633" s="50"/>
      <c r="FP2633" s="47"/>
      <c r="FQ2633" s="50"/>
      <c r="FT2633" s="49"/>
      <c r="FU2633" s="49"/>
      <c r="FV2633" s="49"/>
      <c r="FW2633" s="50"/>
      <c r="FX2633" s="47"/>
      <c r="FY2633" s="50"/>
      <c r="GB2633" s="49"/>
      <c r="GC2633" s="49"/>
      <c r="GD2633" s="49"/>
      <c r="GE2633" s="50"/>
      <c r="GF2633" s="47"/>
      <c r="GG2633" s="50"/>
      <c r="GJ2633" s="49"/>
      <c r="GK2633" s="49"/>
      <c r="GL2633" s="49"/>
      <c r="GM2633" s="50"/>
      <c r="GN2633" s="47"/>
      <c r="GO2633" s="50"/>
      <c r="GR2633" s="49"/>
      <c r="GS2633" s="49"/>
      <c r="GT2633" s="49"/>
      <c r="GU2633" s="50"/>
      <c r="GV2633" s="47"/>
      <c r="GW2633" s="50"/>
      <c r="GZ2633" s="49"/>
      <c r="HA2633" s="49"/>
      <c r="HB2633" s="49"/>
      <c r="HC2633" s="50"/>
      <c r="HD2633" s="47"/>
      <c r="HE2633" s="50"/>
      <c r="HH2633" s="49"/>
      <c r="HI2633" s="49"/>
      <c r="HJ2633" s="49"/>
      <c r="HK2633" s="50"/>
      <c r="HL2633" s="47"/>
      <c r="HM2633" s="50"/>
      <c r="HP2633" s="49"/>
      <c r="HQ2633" s="49"/>
      <c r="HR2633" s="49"/>
      <c r="HS2633" s="50"/>
      <c r="HT2633" s="47"/>
      <c r="HU2633" s="50"/>
      <c r="HX2633" s="49"/>
      <c r="HY2633" s="49"/>
      <c r="HZ2633" s="49"/>
      <c r="IA2633" s="50"/>
      <c r="IB2633" s="47"/>
      <c r="IC2633" s="50"/>
      <c r="IF2633" s="49"/>
      <c r="IG2633" s="49"/>
      <c r="IH2633" s="49"/>
      <c r="II2633" s="50"/>
      <c r="IJ2633" s="47"/>
      <c r="IK2633" s="50"/>
      <c r="IN2633" s="49"/>
      <c r="IO2633" s="49"/>
      <c r="IP2633" s="49"/>
      <c r="IQ2633" s="50"/>
    </row>
    <row r="2634" spans="1:251" s="48" customFormat="1">
      <c r="A2634" s="43">
        <v>1792</v>
      </c>
      <c r="B2634" s="44">
        <v>100000449826</v>
      </c>
      <c r="C2634" s="43">
        <v>0</v>
      </c>
      <c r="D2634" s="45" t="s">
        <v>454</v>
      </c>
      <c r="E2634" s="45" t="s">
        <v>395</v>
      </c>
      <c r="F2634" s="46">
        <v>11475.75</v>
      </c>
      <c r="G2634" s="46">
        <v>-1437.42</v>
      </c>
      <c r="H2634" s="46">
        <v>10038.33</v>
      </c>
      <c r="I2634" s="47"/>
      <c r="K2634" s="49"/>
      <c r="L2634" s="47"/>
      <c r="M2634" s="50"/>
      <c r="P2634" s="49"/>
      <c r="Q2634" s="49"/>
      <c r="R2634" s="49"/>
      <c r="S2634" s="50"/>
      <c r="T2634" s="47"/>
      <c r="U2634" s="50"/>
      <c r="X2634" s="49"/>
      <c r="Y2634" s="49"/>
      <c r="Z2634" s="49"/>
      <c r="AA2634" s="50"/>
      <c r="AB2634" s="47"/>
      <c r="AC2634" s="50"/>
      <c r="AF2634" s="49"/>
      <c r="AG2634" s="49"/>
      <c r="AH2634" s="49"/>
      <c r="AI2634" s="50"/>
      <c r="AJ2634" s="47"/>
      <c r="AK2634" s="50"/>
      <c r="AN2634" s="49"/>
      <c r="AO2634" s="49"/>
      <c r="AP2634" s="49"/>
      <c r="AQ2634" s="50"/>
      <c r="AR2634" s="47"/>
      <c r="AS2634" s="50"/>
      <c r="AV2634" s="49"/>
      <c r="AW2634" s="49"/>
      <c r="AX2634" s="49"/>
      <c r="AY2634" s="50"/>
      <c r="AZ2634" s="47"/>
      <c r="BA2634" s="50"/>
      <c r="BD2634" s="49"/>
      <c r="BE2634" s="49"/>
      <c r="BF2634" s="49"/>
      <c r="BG2634" s="50"/>
      <c r="BH2634" s="47"/>
      <c r="BI2634" s="50"/>
      <c r="BL2634" s="49"/>
      <c r="BM2634" s="49"/>
      <c r="BN2634" s="49"/>
      <c r="BO2634" s="50"/>
      <c r="BP2634" s="47"/>
      <c r="BQ2634" s="50"/>
      <c r="BT2634" s="49"/>
      <c r="BU2634" s="49"/>
      <c r="BV2634" s="49"/>
      <c r="BW2634" s="50"/>
      <c r="BX2634" s="47"/>
      <c r="BY2634" s="50"/>
      <c r="CB2634" s="49"/>
      <c r="CC2634" s="49"/>
      <c r="CD2634" s="49"/>
      <c r="CE2634" s="50"/>
      <c r="CF2634" s="47"/>
      <c r="CG2634" s="50"/>
      <c r="CJ2634" s="49"/>
      <c r="CK2634" s="49"/>
      <c r="CL2634" s="49"/>
      <c r="CM2634" s="50"/>
      <c r="CN2634" s="47"/>
      <c r="CO2634" s="50"/>
      <c r="CR2634" s="49"/>
      <c r="CS2634" s="49"/>
      <c r="CT2634" s="49"/>
      <c r="CU2634" s="50"/>
      <c r="CV2634" s="47"/>
      <c r="CW2634" s="50"/>
      <c r="CZ2634" s="49"/>
      <c r="DA2634" s="49"/>
      <c r="DB2634" s="49"/>
      <c r="DC2634" s="50"/>
      <c r="DD2634" s="47"/>
      <c r="DE2634" s="50"/>
      <c r="DH2634" s="49"/>
      <c r="DI2634" s="49"/>
      <c r="DJ2634" s="49"/>
      <c r="DK2634" s="50"/>
      <c r="DL2634" s="47"/>
      <c r="DM2634" s="50"/>
      <c r="DP2634" s="49"/>
      <c r="DQ2634" s="49"/>
      <c r="DR2634" s="49"/>
      <c r="DS2634" s="50"/>
      <c r="DT2634" s="47"/>
      <c r="DU2634" s="50"/>
      <c r="DX2634" s="49"/>
      <c r="DY2634" s="49"/>
      <c r="DZ2634" s="49"/>
      <c r="EA2634" s="50"/>
      <c r="EB2634" s="47"/>
      <c r="EC2634" s="50"/>
      <c r="EF2634" s="49"/>
      <c r="EG2634" s="49"/>
      <c r="EH2634" s="49"/>
      <c r="EI2634" s="50"/>
      <c r="EJ2634" s="47"/>
      <c r="EK2634" s="50"/>
      <c r="EN2634" s="49"/>
      <c r="EO2634" s="49"/>
      <c r="EP2634" s="49"/>
      <c r="EQ2634" s="50"/>
      <c r="ER2634" s="47"/>
      <c r="ES2634" s="50"/>
      <c r="EV2634" s="49"/>
      <c r="EW2634" s="49"/>
      <c r="EX2634" s="49"/>
      <c r="EY2634" s="50"/>
      <c r="EZ2634" s="47"/>
      <c r="FA2634" s="50"/>
      <c r="FD2634" s="49"/>
      <c r="FE2634" s="49"/>
      <c r="FF2634" s="49"/>
      <c r="FG2634" s="50"/>
      <c r="FH2634" s="47"/>
      <c r="FI2634" s="50"/>
      <c r="FL2634" s="49"/>
      <c r="FM2634" s="49"/>
      <c r="FN2634" s="49"/>
      <c r="FO2634" s="50"/>
      <c r="FP2634" s="47"/>
      <c r="FQ2634" s="50"/>
      <c r="FT2634" s="49"/>
      <c r="FU2634" s="49"/>
      <c r="FV2634" s="49"/>
      <c r="FW2634" s="50"/>
      <c r="FX2634" s="47"/>
      <c r="FY2634" s="50"/>
      <c r="GB2634" s="49"/>
      <c r="GC2634" s="49"/>
      <c r="GD2634" s="49"/>
      <c r="GE2634" s="50"/>
      <c r="GF2634" s="47"/>
      <c r="GG2634" s="50"/>
      <c r="GJ2634" s="49"/>
      <c r="GK2634" s="49"/>
      <c r="GL2634" s="49"/>
      <c r="GM2634" s="50"/>
      <c r="GN2634" s="47"/>
      <c r="GO2634" s="50"/>
      <c r="GR2634" s="49"/>
      <c r="GS2634" s="49"/>
      <c r="GT2634" s="49"/>
      <c r="GU2634" s="50"/>
      <c r="GV2634" s="47"/>
      <c r="GW2634" s="50"/>
      <c r="GZ2634" s="49"/>
      <c r="HA2634" s="49"/>
      <c r="HB2634" s="49"/>
      <c r="HC2634" s="50"/>
      <c r="HD2634" s="47"/>
      <c r="HE2634" s="50"/>
      <c r="HH2634" s="49"/>
      <c r="HI2634" s="49"/>
      <c r="HJ2634" s="49"/>
      <c r="HK2634" s="50"/>
      <c r="HL2634" s="47"/>
      <c r="HM2634" s="50"/>
      <c r="HP2634" s="49"/>
      <c r="HQ2634" s="49"/>
      <c r="HR2634" s="49"/>
      <c r="HS2634" s="50"/>
      <c r="HT2634" s="47"/>
      <c r="HU2634" s="50"/>
      <c r="HX2634" s="49"/>
      <c r="HY2634" s="49"/>
      <c r="HZ2634" s="49"/>
      <c r="IA2634" s="50"/>
      <c r="IB2634" s="47"/>
      <c r="IC2634" s="50"/>
      <c r="IF2634" s="49"/>
      <c r="IG2634" s="49"/>
      <c r="IH2634" s="49"/>
      <c r="II2634" s="50"/>
      <c r="IJ2634" s="47"/>
      <c r="IK2634" s="50"/>
      <c r="IN2634" s="49"/>
      <c r="IO2634" s="49"/>
      <c r="IP2634" s="49"/>
      <c r="IQ2634" s="50"/>
    </row>
    <row r="2635" spans="1:251" s="48" customFormat="1">
      <c r="A2635" s="43">
        <v>1793</v>
      </c>
      <c r="B2635" s="44">
        <v>100000449828</v>
      </c>
      <c r="C2635" s="43">
        <v>0</v>
      </c>
      <c r="D2635" s="45" t="s">
        <v>454</v>
      </c>
      <c r="E2635" s="45" t="s">
        <v>457</v>
      </c>
      <c r="F2635" s="46">
        <v>9630</v>
      </c>
      <c r="G2635" s="46">
        <v>-1206.23</v>
      </c>
      <c r="H2635" s="46">
        <v>8423.77</v>
      </c>
      <c r="I2635" s="47"/>
      <c r="K2635" s="49"/>
      <c r="L2635" s="47"/>
      <c r="M2635" s="50"/>
      <c r="P2635" s="49"/>
      <c r="Q2635" s="49"/>
      <c r="R2635" s="49"/>
      <c r="S2635" s="50"/>
      <c r="T2635" s="47"/>
      <c r="U2635" s="50"/>
      <c r="X2635" s="49"/>
      <c r="Y2635" s="49"/>
      <c r="Z2635" s="49"/>
      <c r="AA2635" s="50"/>
      <c r="AB2635" s="47"/>
      <c r="AC2635" s="50"/>
      <c r="AF2635" s="49"/>
      <c r="AG2635" s="49"/>
      <c r="AH2635" s="49"/>
      <c r="AI2635" s="50"/>
      <c r="AJ2635" s="47"/>
      <c r="AK2635" s="50"/>
      <c r="AN2635" s="49"/>
      <c r="AO2635" s="49"/>
      <c r="AP2635" s="49"/>
      <c r="AQ2635" s="50"/>
      <c r="AR2635" s="47"/>
      <c r="AS2635" s="50"/>
      <c r="AV2635" s="49"/>
      <c r="AW2635" s="49"/>
      <c r="AX2635" s="49"/>
      <c r="AY2635" s="50"/>
      <c r="AZ2635" s="47"/>
      <c r="BA2635" s="50"/>
      <c r="BD2635" s="49"/>
      <c r="BE2635" s="49"/>
      <c r="BF2635" s="49"/>
      <c r="BG2635" s="50"/>
      <c r="BH2635" s="47"/>
      <c r="BI2635" s="50"/>
      <c r="BL2635" s="49"/>
      <c r="BM2635" s="49"/>
      <c r="BN2635" s="49"/>
      <c r="BO2635" s="50"/>
      <c r="BP2635" s="47"/>
      <c r="BQ2635" s="50"/>
      <c r="BT2635" s="49"/>
      <c r="BU2635" s="49"/>
      <c r="BV2635" s="49"/>
      <c r="BW2635" s="50"/>
      <c r="BX2635" s="47"/>
      <c r="BY2635" s="50"/>
      <c r="CB2635" s="49"/>
      <c r="CC2635" s="49"/>
      <c r="CD2635" s="49"/>
      <c r="CE2635" s="50"/>
      <c r="CF2635" s="47"/>
      <c r="CG2635" s="50"/>
      <c r="CJ2635" s="49"/>
      <c r="CK2635" s="49"/>
      <c r="CL2635" s="49"/>
      <c r="CM2635" s="50"/>
      <c r="CN2635" s="47"/>
      <c r="CO2635" s="50"/>
      <c r="CR2635" s="49"/>
      <c r="CS2635" s="49"/>
      <c r="CT2635" s="49"/>
      <c r="CU2635" s="50"/>
      <c r="CV2635" s="47"/>
      <c r="CW2635" s="50"/>
      <c r="CZ2635" s="49"/>
      <c r="DA2635" s="49"/>
      <c r="DB2635" s="49"/>
      <c r="DC2635" s="50"/>
      <c r="DD2635" s="47"/>
      <c r="DE2635" s="50"/>
      <c r="DH2635" s="49"/>
      <c r="DI2635" s="49"/>
      <c r="DJ2635" s="49"/>
      <c r="DK2635" s="50"/>
      <c r="DL2635" s="47"/>
      <c r="DM2635" s="50"/>
      <c r="DP2635" s="49"/>
      <c r="DQ2635" s="49"/>
      <c r="DR2635" s="49"/>
      <c r="DS2635" s="50"/>
      <c r="DT2635" s="47"/>
      <c r="DU2635" s="50"/>
      <c r="DX2635" s="49"/>
      <c r="DY2635" s="49"/>
      <c r="DZ2635" s="49"/>
      <c r="EA2635" s="50"/>
      <c r="EB2635" s="47"/>
      <c r="EC2635" s="50"/>
      <c r="EF2635" s="49"/>
      <c r="EG2635" s="49"/>
      <c r="EH2635" s="49"/>
      <c r="EI2635" s="50"/>
      <c r="EJ2635" s="47"/>
      <c r="EK2635" s="50"/>
      <c r="EN2635" s="49"/>
      <c r="EO2635" s="49"/>
      <c r="EP2635" s="49"/>
      <c r="EQ2635" s="50"/>
      <c r="ER2635" s="47"/>
      <c r="ES2635" s="50"/>
      <c r="EV2635" s="49"/>
      <c r="EW2635" s="49"/>
      <c r="EX2635" s="49"/>
      <c r="EY2635" s="50"/>
      <c r="EZ2635" s="47"/>
      <c r="FA2635" s="50"/>
      <c r="FD2635" s="49"/>
      <c r="FE2635" s="49"/>
      <c r="FF2635" s="49"/>
      <c r="FG2635" s="50"/>
      <c r="FH2635" s="47"/>
      <c r="FI2635" s="50"/>
      <c r="FL2635" s="49"/>
      <c r="FM2635" s="49"/>
      <c r="FN2635" s="49"/>
      <c r="FO2635" s="50"/>
      <c r="FP2635" s="47"/>
      <c r="FQ2635" s="50"/>
      <c r="FT2635" s="49"/>
      <c r="FU2635" s="49"/>
      <c r="FV2635" s="49"/>
      <c r="FW2635" s="50"/>
      <c r="FX2635" s="47"/>
      <c r="FY2635" s="50"/>
      <c r="GB2635" s="49"/>
      <c r="GC2635" s="49"/>
      <c r="GD2635" s="49"/>
      <c r="GE2635" s="50"/>
      <c r="GF2635" s="47"/>
      <c r="GG2635" s="50"/>
      <c r="GJ2635" s="49"/>
      <c r="GK2635" s="49"/>
      <c r="GL2635" s="49"/>
      <c r="GM2635" s="50"/>
      <c r="GN2635" s="47"/>
      <c r="GO2635" s="50"/>
      <c r="GR2635" s="49"/>
      <c r="GS2635" s="49"/>
      <c r="GT2635" s="49"/>
      <c r="GU2635" s="50"/>
      <c r="GV2635" s="47"/>
      <c r="GW2635" s="50"/>
      <c r="GZ2635" s="49"/>
      <c r="HA2635" s="49"/>
      <c r="HB2635" s="49"/>
      <c r="HC2635" s="50"/>
      <c r="HD2635" s="47"/>
      <c r="HE2635" s="50"/>
      <c r="HH2635" s="49"/>
      <c r="HI2635" s="49"/>
      <c r="HJ2635" s="49"/>
      <c r="HK2635" s="50"/>
      <c r="HL2635" s="47"/>
      <c r="HM2635" s="50"/>
      <c r="HP2635" s="49"/>
      <c r="HQ2635" s="49"/>
      <c r="HR2635" s="49"/>
      <c r="HS2635" s="50"/>
      <c r="HT2635" s="47"/>
      <c r="HU2635" s="50"/>
      <c r="HX2635" s="49"/>
      <c r="HY2635" s="49"/>
      <c r="HZ2635" s="49"/>
      <c r="IA2635" s="50"/>
      <c r="IB2635" s="47"/>
      <c r="IC2635" s="50"/>
      <c r="IF2635" s="49"/>
      <c r="IG2635" s="49"/>
      <c r="IH2635" s="49"/>
      <c r="II2635" s="50"/>
      <c r="IJ2635" s="47"/>
      <c r="IK2635" s="50"/>
      <c r="IN2635" s="49"/>
      <c r="IO2635" s="49"/>
      <c r="IP2635" s="49"/>
      <c r="IQ2635" s="50"/>
    </row>
    <row r="2636" spans="1:251" s="48" customFormat="1">
      <c r="A2636" s="43">
        <v>1794</v>
      </c>
      <c r="B2636" s="44">
        <v>100000449829</v>
      </c>
      <c r="C2636" s="43">
        <v>0</v>
      </c>
      <c r="D2636" s="45" t="s">
        <v>454</v>
      </c>
      <c r="E2636" s="45" t="s">
        <v>457</v>
      </c>
      <c r="F2636" s="46">
        <v>9630</v>
      </c>
      <c r="G2636" s="46">
        <v>-1206.23</v>
      </c>
      <c r="H2636" s="46">
        <v>8423.77</v>
      </c>
      <c r="I2636" s="47"/>
      <c r="K2636" s="49"/>
      <c r="L2636" s="47"/>
      <c r="M2636" s="50"/>
      <c r="P2636" s="49"/>
      <c r="Q2636" s="49"/>
      <c r="R2636" s="49"/>
      <c r="S2636" s="50"/>
      <c r="T2636" s="47"/>
      <c r="U2636" s="50"/>
      <c r="X2636" s="49"/>
      <c r="Y2636" s="49"/>
      <c r="Z2636" s="49"/>
      <c r="AA2636" s="50"/>
      <c r="AB2636" s="47"/>
      <c r="AC2636" s="50"/>
      <c r="AF2636" s="49"/>
      <c r="AG2636" s="49"/>
      <c r="AH2636" s="49"/>
      <c r="AI2636" s="50"/>
      <c r="AJ2636" s="47"/>
      <c r="AK2636" s="50"/>
      <c r="AN2636" s="49"/>
      <c r="AO2636" s="49"/>
      <c r="AP2636" s="49"/>
      <c r="AQ2636" s="50"/>
      <c r="AR2636" s="47"/>
      <c r="AS2636" s="50"/>
      <c r="AV2636" s="49"/>
      <c r="AW2636" s="49"/>
      <c r="AX2636" s="49"/>
      <c r="AY2636" s="50"/>
      <c r="AZ2636" s="47"/>
      <c r="BA2636" s="50"/>
      <c r="BD2636" s="49"/>
      <c r="BE2636" s="49"/>
      <c r="BF2636" s="49"/>
      <c r="BG2636" s="50"/>
      <c r="BH2636" s="47"/>
      <c r="BI2636" s="50"/>
      <c r="BL2636" s="49"/>
      <c r="BM2636" s="49"/>
      <c r="BN2636" s="49"/>
      <c r="BO2636" s="50"/>
      <c r="BP2636" s="47"/>
      <c r="BQ2636" s="50"/>
      <c r="BT2636" s="49"/>
      <c r="BU2636" s="49"/>
      <c r="BV2636" s="49"/>
      <c r="BW2636" s="50"/>
      <c r="BX2636" s="47"/>
      <c r="BY2636" s="50"/>
      <c r="CB2636" s="49"/>
      <c r="CC2636" s="49"/>
      <c r="CD2636" s="49"/>
      <c r="CE2636" s="50"/>
      <c r="CF2636" s="47"/>
      <c r="CG2636" s="50"/>
      <c r="CJ2636" s="49"/>
      <c r="CK2636" s="49"/>
      <c r="CL2636" s="49"/>
      <c r="CM2636" s="50"/>
      <c r="CN2636" s="47"/>
      <c r="CO2636" s="50"/>
      <c r="CR2636" s="49"/>
      <c r="CS2636" s="49"/>
      <c r="CT2636" s="49"/>
      <c r="CU2636" s="50"/>
      <c r="CV2636" s="47"/>
      <c r="CW2636" s="50"/>
      <c r="CZ2636" s="49"/>
      <c r="DA2636" s="49"/>
      <c r="DB2636" s="49"/>
      <c r="DC2636" s="50"/>
      <c r="DD2636" s="47"/>
      <c r="DE2636" s="50"/>
      <c r="DH2636" s="49"/>
      <c r="DI2636" s="49"/>
      <c r="DJ2636" s="49"/>
      <c r="DK2636" s="50"/>
      <c r="DL2636" s="47"/>
      <c r="DM2636" s="50"/>
      <c r="DP2636" s="49"/>
      <c r="DQ2636" s="49"/>
      <c r="DR2636" s="49"/>
      <c r="DS2636" s="50"/>
      <c r="DT2636" s="47"/>
      <c r="DU2636" s="50"/>
      <c r="DX2636" s="49"/>
      <c r="DY2636" s="49"/>
      <c r="DZ2636" s="49"/>
      <c r="EA2636" s="50"/>
      <c r="EB2636" s="47"/>
      <c r="EC2636" s="50"/>
      <c r="EF2636" s="49"/>
      <c r="EG2636" s="49"/>
      <c r="EH2636" s="49"/>
      <c r="EI2636" s="50"/>
      <c r="EJ2636" s="47"/>
      <c r="EK2636" s="50"/>
      <c r="EN2636" s="49"/>
      <c r="EO2636" s="49"/>
      <c r="EP2636" s="49"/>
      <c r="EQ2636" s="50"/>
      <c r="ER2636" s="47"/>
      <c r="ES2636" s="50"/>
      <c r="EV2636" s="49"/>
      <c r="EW2636" s="49"/>
      <c r="EX2636" s="49"/>
      <c r="EY2636" s="50"/>
      <c r="EZ2636" s="47"/>
      <c r="FA2636" s="50"/>
      <c r="FD2636" s="49"/>
      <c r="FE2636" s="49"/>
      <c r="FF2636" s="49"/>
      <c r="FG2636" s="50"/>
      <c r="FH2636" s="47"/>
      <c r="FI2636" s="50"/>
      <c r="FL2636" s="49"/>
      <c r="FM2636" s="49"/>
      <c r="FN2636" s="49"/>
      <c r="FO2636" s="50"/>
      <c r="FP2636" s="47"/>
      <c r="FQ2636" s="50"/>
      <c r="FT2636" s="49"/>
      <c r="FU2636" s="49"/>
      <c r="FV2636" s="49"/>
      <c r="FW2636" s="50"/>
      <c r="FX2636" s="47"/>
      <c r="FY2636" s="50"/>
      <c r="GB2636" s="49"/>
      <c r="GC2636" s="49"/>
      <c r="GD2636" s="49"/>
      <c r="GE2636" s="50"/>
      <c r="GF2636" s="47"/>
      <c r="GG2636" s="50"/>
      <c r="GJ2636" s="49"/>
      <c r="GK2636" s="49"/>
      <c r="GL2636" s="49"/>
      <c r="GM2636" s="50"/>
      <c r="GN2636" s="47"/>
      <c r="GO2636" s="50"/>
      <c r="GR2636" s="49"/>
      <c r="GS2636" s="49"/>
      <c r="GT2636" s="49"/>
      <c r="GU2636" s="50"/>
      <c r="GV2636" s="47"/>
      <c r="GW2636" s="50"/>
      <c r="GZ2636" s="49"/>
      <c r="HA2636" s="49"/>
      <c r="HB2636" s="49"/>
      <c r="HC2636" s="50"/>
      <c r="HD2636" s="47"/>
      <c r="HE2636" s="50"/>
      <c r="HH2636" s="49"/>
      <c r="HI2636" s="49"/>
      <c r="HJ2636" s="49"/>
      <c r="HK2636" s="50"/>
      <c r="HL2636" s="47"/>
      <c r="HM2636" s="50"/>
      <c r="HP2636" s="49"/>
      <c r="HQ2636" s="49"/>
      <c r="HR2636" s="49"/>
      <c r="HS2636" s="50"/>
      <c r="HT2636" s="47"/>
      <c r="HU2636" s="50"/>
      <c r="HX2636" s="49"/>
      <c r="HY2636" s="49"/>
      <c r="HZ2636" s="49"/>
      <c r="IA2636" s="50"/>
      <c r="IB2636" s="47"/>
      <c r="IC2636" s="50"/>
      <c r="IF2636" s="49"/>
      <c r="IG2636" s="49"/>
      <c r="IH2636" s="49"/>
      <c r="II2636" s="50"/>
      <c r="IJ2636" s="47"/>
      <c r="IK2636" s="50"/>
      <c r="IN2636" s="49"/>
      <c r="IO2636" s="49"/>
      <c r="IP2636" s="49"/>
      <c r="IQ2636" s="50"/>
    </row>
    <row r="2637" spans="1:251" s="48" customFormat="1">
      <c r="A2637" s="43">
        <v>1795</v>
      </c>
      <c r="B2637" s="44">
        <v>100000449830</v>
      </c>
      <c r="C2637" s="43">
        <v>0</v>
      </c>
      <c r="D2637" s="45" t="s">
        <v>454</v>
      </c>
      <c r="E2637" s="45" t="s">
        <v>457</v>
      </c>
      <c r="F2637" s="46">
        <v>9630</v>
      </c>
      <c r="G2637" s="46">
        <v>-1206.23</v>
      </c>
      <c r="H2637" s="46">
        <v>8423.77</v>
      </c>
      <c r="I2637" s="47"/>
      <c r="K2637" s="49"/>
      <c r="L2637" s="47"/>
      <c r="M2637" s="50"/>
      <c r="P2637" s="49"/>
      <c r="Q2637" s="49"/>
      <c r="R2637" s="49"/>
      <c r="S2637" s="50"/>
      <c r="T2637" s="47"/>
      <c r="U2637" s="50"/>
      <c r="X2637" s="49"/>
      <c r="Y2637" s="49"/>
      <c r="Z2637" s="49"/>
      <c r="AA2637" s="50"/>
      <c r="AB2637" s="47"/>
      <c r="AC2637" s="50"/>
      <c r="AF2637" s="49"/>
      <c r="AG2637" s="49"/>
      <c r="AH2637" s="49"/>
      <c r="AI2637" s="50"/>
      <c r="AJ2637" s="47"/>
      <c r="AK2637" s="50"/>
      <c r="AN2637" s="49"/>
      <c r="AO2637" s="49"/>
      <c r="AP2637" s="49"/>
      <c r="AQ2637" s="50"/>
      <c r="AR2637" s="47"/>
      <c r="AS2637" s="50"/>
      <c r="AV2637" s="49"/>
      <c r="AW2637" s="49"/>
      <c r="AX2637" s="49"/>
      <c r="AY2637" s="50"/>
      <c r="AZ2637" s="47"/>
      <c r="BA2637" s="50"/>
      <c r="BD2637" s="49"/>
      <c r="BE2637" s="49"/>
      <c r="BF2637" s="49"/>
      <c r="BG2637" s="50"/>
      <c r="BH2637" s="47"/>
      <c r="BI2637" s="50"/>
      <c r="BL2637" s="49"/>
      <c r="BM2637" s="49"/>
      <c r="BN2637" s="49"/>
      <c r="BO2637" s="50"/>
      <c r="BP2637" s="47"/>
      <c r="BQ2637" s="50"/>
      <c r="BT2637" s="49"/>
      <c r="BU2637" s="49"/>
      <c r="BV2637" s="49"/>
      <c r="BW2637" s="50"/>
      <c r="BX2637" s="47"/>
      <c r="BY2637" s="50"/>
      <c r="CB2637" s="49"/>
      <c r="CC2637" s="49"/>
      <c r="CD2637" s="49"/>
      <c r="CE2637" s="50"/>
      <c r="CF2637" s="47"/>
      <c r="CG2637" s="50"/>
      <c r="CJ2637" s="49"/>
      <c r="CK2637" s="49"/>
      <c r="CL2637" s="49"/>
      <c r="CM2637" s="50"/>
      <c r="CN2637" s="47"/>
      <c r="CO2637" s="50"/>
      <c r="CR2637" s="49"/>
      <c r="CS2637" s="49"/>
      <c r="CT2637" s="49"/>
      <c r="CU2637" s="50"/>
      <c r="CV2637" s="47"/>
      <c r="CW2637" s="50"/>
      <c r="CZ2637" s="49"/>
      <c r="DA2637" s="49"/>
      <c r="DB2637" s="49"/>
      <c r="DC2637" s="50"/>
      <c r="DD2637" s="47"/>
      <c r="DE2637" s="50"/>
      <c r="DH2637" s="49"/>
      <c r="DI2637" s="49"/>
      <c r="DJ2637" s="49"/>
      <c r="DK2637" s="50"/>
      <c r="DL2637" s="47"/>
      <c r="DM2637" s="50"/>
      <c r="DP2637" s="49"/>
      <c r="DQ2637" s="49"/>
      <c r="DR2637" s="49"/>
      <c r="DS2637" s="50"/>
      <c r="DT2637" s="47"/>
      <c r="DU2637" s="50"/>
      <c r="DX2637" s="49"/>
      <c r="DY2637" s="49"/>
      <c r="DZ2637" s="49"/>
      <c r="EA2637" s="50"/>
      <c r="EB2637" s="47"/>
      <c r="EC2637" s="50"/>
      <c r="EF2637" s="49"/>
      <c r="EG2637" s="49"/>
      <c r="EH2637" s="49"/>
      <c r="EI2637" s="50"/>
      <c r="EJ2637" s="47"/>
      <c r="EK2637" s="50"/>
      <c r="EN2637" s="49"/>
      <c r="EO2637" s="49"/>
      <c r="EP2637" s="49"/>
      <c r="EQ2637" s="50"/>
      <c r="ER2637" s="47"/>
      <c r="ES2637" s="50"/>
      <c r="EV2637" s="49"/>
      <c r="EW2637" s="49"/>
      <c r="EX2637" s="49"/>
      <c r="EY2637" s="50"/>
      <c r="EZ2637" s="47"/>
      <c r="FA2637" s="50"/>
      <c r="FD2637" s="49"/>
      <c r="FE2637" s="49"/>
      <c r="FF2637" s="49"/>
      <c r="FG2637" s="50"/>
      <c r="FH2637" s="47"/>
      <c r="FI2637" s="50"/>
      <c r="FL2637" s="49"/>
      <c r="FM2637" s="49"/>
      <c r="FN2637" s="49"/>
      <c r="FO2637" s="50"/>
      <c r="FP2637" s="47"/>
      <c r="FQ2637" s="50"/>
      <c r="FT2637" s="49"/>
      <c r="FU2637" s="49"/>
      <c r="FV2637" s="49"/>
      <c r="FW2637" s="50"/>
      <c r="FX2637" s="47"/>
      <c r="FY2637" s="50"/>
      <c r="GB2637" s="49"/>
      <c r="GC2637" s="49"/>
      <c r="GD2637" s="49"/>
      <c r="GE2637" s="50"/>
      <c r="GF2637" s="47"/>
      <c r="GG2637" s="50"/>
      <c r="GJ2637" s="49"/>
      <c r="GK2637" s="49"/>
      <c r="GL2637" s="49"/>
      <c r="GM2637" s="50"/>
      <c r="GN2637" s="47"/>
      <c r="GO2637" s="50"/>
      <c r="GR2637" s="49"/>
      <c r="GS2637" s="49"/>
      <c r="GT2637" s="49"/>
      <c r="GU2637" s="50"/>
      <c r="GV2637" s="47"/>
      <c r="GW2637" s="50"/>
      <c r="GZ2637" s="49"/>
      <c r="HA2637" s="49"/>
      <c r="HB2637" s="49"/>
      <c r="HC2637" s="50"/>
      <c r="HD2637" s="47"/>
      <c r="HE2637" s="50"/>
      <c r="HH2637" s="49"/>
      <c r="HI2637" s="49"/>
      <c r="HJ2637" s="49"/>
      <c r="HK2637" s="50"/>
      <c r="HL2637" s="47"/>
      <c r="HM2637" s="50"/>
      <c r="HP2637" s="49"/>
      <c r="HQ2637" s="49"/>
      <c r="HR2637" s="49"/>
      <c r="HS2637" s="50"/>
      <c r="HT2637" s="47"/>
      <c r="HU2637" s="50"/>
      <c r="HX2637" s="49"/>
      <c r="HY2637" s="49"/>
      <c r="HZ2637" s="49"/>
      <c r="IA2637" s="50"/>
      <c r="IB2637" s="47"/>
      <c r="IC2637" s="50"/>
      <c r="IF2637" s="49"/>
      <c r="IG2637" s="49"/>
      <c r="IH2637" s="49"/>
      <c r="II2637" s="50"/>
      <c r="IJ2637" s="47"/>
      <c r="IK2637" s="50"/>
      <c r="IN2637" s="49"/>
      <c r="IO2637" s="49"/>
      <c r="IP2637" s="49"/>
      <c r="IQ2637" s="50"/>
    </row>
    <row r="2638" spans="1:251" s="48" customFormat="1">
      <c r="A2638" s="43">
        <v>1796</v>
      </c>
      <c r="B2638" s="44">
        <v>100000449831</v>
      </c>
      <c r="C2638" s="43">
        <v>0</v>
      </c>
      <c r="D2638" s="45" t="s">
        <v>454</v>
      </c>
      <c r="E2638" s="45" t="s">
        <v>457</v>
      </c>
      <c r="F2638" s="46">
        <v>9630</v>
      </c>
      <c r="G2638" s="46">
        <v>-1206.23</v>
      </c>
      <c r="H2638" s="46">
        <v>8423.77</v>
      </c>
      <c r="I2638" s="47"/>
      <c r="K2638" s="49"/>
      <c r="L2638" s="47"/>
      <c r="M2638" s="50"/>
      <c r="P2638" s="49"/>
      <c r="Q2638" s="49"/>
      <c r="R2638" s="49"/>
      <c r="S2638" s="50"/>
      <c r="T2638" s="47"/>
      <c r="U2638" s="50"/>
      <c r="X2638" s="49"/>
      <c r="Y2638" s="49"/>
      <c r="Z2638" s="49"/>
      <c r="AA2638" s="50"/>
      <c r="AB2638" s="47"/>
      <c r="AC2638" s="50"/>
      <c r="AF2638" s="49"/>
      <c r="AG2638" s="49"/>
      <c r="AH2638" s="49"/>
      <c r="AI2638" s="50"/>
      <c r="AJ2638" s="47"/>
      <c r="AK2638" s="50"/>
      <c r="AN2638" s="49"/>
      <c r="AO2638" s="49"/>
      <c r="AP2638" s="49"/>
      <c r="AQ2638" s="50"/>
      <c r="AR2638" s="47"/>
      <c r="AS2638" s="50"/>
      <c r="AV2638" s="49"/>
      <c r="AW2638" s="49"/>
      <c r="AX2638" s="49"/>
      <c r="AY2638" s="50"/>
      <c r="AZ2638" s="47"/>
      <c r="BA2638" s="50"/>
      <c r="BD2638" s="49"/>
      <c r="BE2638" s="49"/>
      <c r="BF2638" s="49"/>
      <c r="BG2638" s="50"/>
      <c r="BH2638" s="47"/>
      <c r="BI2638" s="50"/>
      <c r="BL2638" s="49"/>
      <c r="BM2638" s="49"/>
      <c r="BN2638" s="49"/>
      <c r="BO2638" s="50"/>
      <c r="BP2638" s="47"/>
      <c r="BQ2638" s="50"/>
      <c r="BT2638" s="49"/>
      <c r="BU2638" s="49"/>
      <c r="BV2638" s="49"/>
      <c r="BW2638" s="50"/>
      <c r="BX2638" s="47"/>
      <c r="BY2638" s="50"/>
      <c r="CB2638" s="49"/>
      <c r="CC2638" s="49"/>
      <c r="CD2638" s="49"/>
      <c r="CE2638" s="50"/>
      <c r="CF2638" s="47"/>
      <c r="CG2638" s="50"/>
      <c r="CJ2638" s="49"/>
      <c r="CK2638" s="49"/>
      <c r="CL2638" s="49"/>
      <c r="CM2638" s="50"/>
      <c r="CN2638" s="47"/>
      <c r="CO2638" s="50"/>
      <c r="CR2638" s="49"/>
      <c r="CS2638" s="49"/>
      <c r="CT2638" s="49"/>
      <c r="CU2638" s="50"/>
      <c r="CV2638" s="47"/>
      <c r="CW2638" s="50"/>
      <c r="CZ2638" s="49"/>
      <c r="DA2638" s="49"/>
      <c r="DB2638" s="49"/>
      <c r="DC2638" s="50"/>
      <c r="DD2638" s="47"/>
      <c r="DE2638" s="50"/>
      <c r="DH2638" s="49"/>
      <c r="DI2638" s="49"/>
      <c r="DJ2638" s="49"/>
      <c r="DK2638" s="50"/>
      <c r="DL2638" s="47"/>
      <c r="DM2638" s="50"/>
      <c r="DP2638" s="49"/>
      <c r="DQ2638" s="49"/>
      <c r="DR2638" s="49"/>
      <c r="DS2638" s="50"/>
      <c r="DT2638" s="47"/>
      <c r="DU2638" s="50"/>
      <c r="DX2638" s="49"/>
      <c r="DY2638" s="49"/>
      <c r="DZ2638" s="49"/>
      <c r="EA2638" s="50"/>
      <c r="EB2638" s="47"/>
      <c r="EC2638" s="50"/>
      <c r="EF2638" s="49"/>
      <c r="EG2638" s="49"/>
      <c r="EH2638" s="49"/>
      <c r="EI2638" s="50"/>
      <c r="EJ2638" s="47"/>
      <c r="EK2638" s="50"/>
      <c r="EN2638" s="49"/>
      <c r="EO2638" s="49"/>
      <c r="EP2638" s="49"/>
      <c r="EQ2638" s="50"/>
      <c r="ER2638" s="47"/>
      <c r="ES2638" s="50"/>
      <c r="EV2638" s="49"/>
      <c r="EW2638" s="49"/>
      <c r="EX2638" s="49"/>
      <c r="EY2638" s="50"/>
      <c r="EZ2638" s="47"/>
      <c r="FA2638" s="50"/>
      <c r="FD2638" s="49"/>
      <c r="FE2638" s="49"/>
      <c r="FF2638" s="49"/>
      <c r="FG2638" s="50"/>
      <c r="FH2638" s="47"/>
      <c r="FI2638" s="50"/>
      <c r="FL2638" s="49"/>
      <c r="FM2638" s="49"/>
      <c r="FN2638" s="49"/>
      <c r="FO2638" s="50"/>
      <c r="FP2638" s="47"/>
      <c r="FQ2638" s="50"/>
      <c r="FT2638" s="49"/>
      <c r="FU2638" s="49"/>
      <c r="FV2638" s="49"/>
      <c r="FW2638" s="50"/>
      <c r="FX2638" s="47"/>
      <c r="FY2638" s="50"/>
      <c r="GB2638" s="49"/>
      <c r="GC2638" s="49"/>
      <c r="GD2638" s="49"/>
      <c r="GE2638" s="50"/>
      <c r="GF2638" s="47"/>
      <c r="GG2638" s="50"/>
      <c r="GJ2638" s="49"/>
      <c r="GK2638" s="49"/>
      <c r="GL2638" s="49"/>
      <c r="GM2638" s="50"/>
      <c r="GN2638" s="47"/>
      <c r="GO2638" s="50"/>
      <c r="GR2638" s="49"/>
      <c r="GS2638" s="49"/>
      <c r="GT2638" s="49"/>
      <c r="GU2638" s="50"/>
      <c r="GV2638" s="47"/>
      <c r="GW2638" s="50"/>
      <c r="GZ2638" s="49"/>
      <c r="HA2638" s="49"/>
      <c r="HB2638" s="49"/>
      <c r="HC2638" s="50"/>
      <c r="HD2638" s="47"/>
      <c r="HE2638" s="50"/>
      <c r="HH2638" s="49"/>
      <c r="HI2638" s="49"/>
      <c r="HJ2638" s="49"/>
      <c r="HK2638" s="50"/>
      <c r="HL2638" s="47"/>
      <c r="HM2638" s="50"/>
      <c r="HP2638" s="49"/>
      <c r="HQ2638" s="49"/>
      <c r="HR2638" s="49"/>
      <c r="HS2638" s="50"/>
      <c r="HT2638" s="47"/>
      <c r="HU2638" s="50"/>
      <c r="HX2638" s="49"/>
      <c r="HY2638" s="49"/>
      <c r="HZ2638" s="49"/>
      <c r="IA2638" s="50"/>
      <c r="IB2638" s="47"/>
      <c r="IC2638" s="50"/>
      <c r="IF2638" s="49"/>
      <c r="IG2638" s="49"/>
      <c r="IH2638" s="49"/>
      <c r="II2638" s="50"/>
      <c r="IJ2638" s="47"/>
      <c r="IK2638" s="50"/>
      <c r="IN2638" s="49"/>
      <c r="IO2638" s="49"/>
      <c r="IP2638" s="49"/>
      <c r="IQ2638" s="50"/>
    </row>
    <row r="2639" spans="1:251" s="48" customFormat="1">
      <c r="A2639" s="43">
        <v>1797</v>
      </c>
      <c r="B2639" s="44">
        <v>100000449832</v>
      </c>
      <c r="C2639" s="43">
        <v>0</v>
      </c>
      <c r="D2639" s="45" t="s">
        <v>454</v>
      </c>
      <c r="E2639" s="45" t="s">
        <v>457</v>
      </c>
      <c r="F2639" s="46">
        <v>9630</v>
      </c>
      <c r="G2639" s="46">
        <v>-1206.23</v>
      </c>
      <c r="H2639" s="46">
        <v>8423.77</v>
      </c>
      <c r="I2639" s="47"/>
      <c r="K2639" s="49"/>
      <c r="L2639" s="47"/>
      <c r="M2639" s="50"/>
      <c r="P2639" s="49"/>
      <c r="Q2639" s="49"/>
      <c r="R2639" s="49"/>
      <c r="S2639" s="50"/>
      <c r="T2639" s="47"/>
      <c r="U2639" s="50"/>
      <c r="X2639" s="49"/>
      <c r="Y2639" s="49"/>
      <c r="Z2639" s="49"/>
      <c r="AA2639" s="50"/>
      <c r="AB2639" s="47"/>
      <c r="AC2639" s="50"/>
      <c r="AF2639" s="49"/>
      <c r="AG2639" s="49"/>
      <c r="AH2639" s="49"/>
      <c r="AI2639" s="50"/>
      <c r="AJ2639" s="47"/>
      <c r="AK2639" s="50"/>
      <c r="AN2639" s="49"/>
      <c r="AO2639" s="49"/>
      <c r="AP2639" s="49"/>
      <c r="AQ2639" s="50"/>
      <c r="AR2639" s="47"/>
      <c r="AS2639" s="50"/>
      <c r="AV2639" s="49"/>
      <c r="AW2639" s="49"/>
      <c r="AX2639" s="49"/>
      <c r="AY2639" s="50"/>
      <c r="AZ2639" s="47"/>
      <c r="BA2639" s="50"/>
      <c r="BD2639" s="49"/>
      <c r="BE2639" s="49"/>
      <c r="BF2639" s="49"/>
      <c r="BG2639" s="50"/>
      <c r="BH2639" s="47"/>
      <c r="BI2639" s="50"/>
      <c r="BL2639" s="49"/>
      <c r="BM2639" s="49"/>
      <c r="BN2639" s="49"/>
      <c r="BO2639" s="50"/>
      <c r="BP2639" s="47"/>
      <c r="BQ2639" s="50"/>
      <c r="BT2639" s="49"/>
      <c r="BU2639" s="49"/>
      <c r="BV2639" s="49"/>
      <c r="BW2639" s="50"/>
      <c r="BX2639" s="47"/>
      <c r="BY2639" s="50"/>
      <c r="CB2639" s="49"/>
      <c r="CC2639" s="49"/>
      <c r="CD2639" s="49"/>
      <c r="CE2639" s="50"/>
      <c r="CF2639" s="47"/>
      <c r="CG2639" s="50"/>
      <c r="CJ2639" s="49"/>
      <c r="CK2639" s="49"/>
      <c r="CL2639" s="49"/>
      <c r="CM2639" s="50"/>
      <c r="CN2639" s="47"/>
      <c r="CO2639" s="50"/>
      <c r="CR2639" s="49"/>
      <c r="CS2639" s="49"/>
      <c r="CT2639" s="49"/>
      <c r="CU2639" s="50"/>
      <c r="CV2639" s="47"/>
      <c r="CW2639" s="50"/>
      <c r="CZ2639" s="49"/>
      <c r="DA2639" s="49"/>
      <c r="DB2639" s="49"/>
      <c r="DC2639" s="50"/>
      <c r="DD2639" s="47"/>
      <c r="DE2639" s="50"/>
      <c r="DH2639" s="49"/>
      <c r="DI2639" s="49"/>
      <c r="DJ2639" s="49"/>
      <c r="DK2639" s="50"/>
      <c r="DL2639" s="47"/>
      <c r="DM2639" s="50"/>
      <c r="DP2639" s="49"/>
      <c r="DQ2639" s="49"/>
      <c r="DR2639" s="49"/>
      <c r="DS2639" s="50"/>
      <c r="DT2639" s="47"/>
      <c r="DU2639" s="50"/>
      <c r="DX2639" s="49"/>
      <c r="DY2639" s="49"/>
      <c r="DZ2639" s="49"/>
      <c r="EA2639" s="50"/>
      <c r="EB2639" s="47"/>
      <c r="EC2639" s="50"/>
      <c r="EF2639" s="49"/>
      <c r="EG2639" s="49"/>
      <c r="EH2639" s="49"/>
      <c r="EI2639" s="50"/>
      <c r="EJ2639" s="47"/>
      <c r="EK2639" s="50"/>
      <c r="EN2639" s="49"/>
      <c r="EO2639" s="49"/>
      <c r="EP2639" s="49"/>
      <c r="EQ2639" s="50"/>
      <c r="ER2639" s="47"/>
      <c r="ES2639" s="50"/>
      <c r="EV2639" s="49"/>
      <c r="EW2639" s="49"/>
      <c r="EX2639" s="49"/>
      <c r="EY2639" s="50"/>
      <c r="EZ2639" s="47"/>
      <c r="FA2639" s="50"/>
      <c r="FD2639" s="49"/>
      <c r="FE2639" s="49"/>
      <c r="FF2639" s="49"/>
      <c r="FG2639" s="50"/>
      <c r="FH2639" s="47"/>
      <c r="FI2639" s="50"/>
      <c r="FL2639" s="49"/>
      <c r="FM2639" s="49"/>
      <c r="FN2639" s="49"/>
      <c r="FO2639" s="50"/>
      <c r="FP2639" s="47"/>
      <c r="FQ2639" s="50"/>
      <c r="FT2639" s="49"/>
      <c r="FU2639" s="49"/>
      <c r="FV2639" s="49"/>
      <c r="FW2639" s="50"/>
      <c r="FX2639" s="47"/>
      <c r="FY2639" s="50"/>
      <c r="GB2639" s="49"/>
      <c r="GC2639" s="49"/>
      <c r="GD2639" s="49"/>
      <c r="GE2639" s="50"/>
      <c r="GF2639" s="47"/>
      <c r="GG2639" s="50"/>
      <c r="GJ2639" s="49"/>
      <c r="GK2639" s="49"/>
      <c r="GL2639" s="49"/>
      <c r="GM2639" s="50"/>
      <c r="GN2639" s="47"/>
      <c r="GO2639" s="50"/>
      <c r="GR2639" s="49"/>
      <c r="GS2639" s="49"/>
      <c r="GT2639" s="49"/>
      <c r="GU2639" s="50"/>
      <c r="GV2639" s="47"/>
      <c r="GW2639" s="50"/>
      <c r="GZ2639" s="49"/>
      <c r="HA2639" s="49"/>
      <c r="HB2639" s="49"/>
      <c r="HC2639" s="50"/>
      <c r="HD2639" s="47"/>
      <c r="HE2639" s="50"/>
      <c r="HH2639" s="49"/>
      <c r="HI2639" s="49"/>
      <c r="HJ2639" s="49"/>
      <c r="HK2639" s="50"/>
      <c r="HL2639" s="47"/>
      <c r="HM2639" s="50"/>
      <c r="HP2639" s="49"/>
      <c r="HQ2639" s="49"/>
      <c r="HR2639" s="49"/>
      <c r="HS2639" s="50"/>
      <c r="HT2639" s="47"/>
      <c r="HU2639" s="50"/>
      <c r="HX2639" s="49"/>
      <c r="HY2639" s="49"/>
      <c r="HZ2639" s="49"/>
      <c r="IA2639" s="50"/>
      <c r="IB2639" s="47"/>
      <c r="IC2639" s="50"/>
      <c r="IF2639" s="49"/>
      <c r="IG2639" s="49"/>
      <c r="IH2639" s="49"/>
      <c r="II2639" s="50"/>
      <c r="IJ2639" s="47"/>
      <c r="IK2639" s="50"/>
      <c r="IN2639" s="49"/>
      <c r="IO2639" s="49"/>
      <c r="IP2639" s="49"/>
      <c r="IQ2639" s="50"/>
    </row>
    <row r="2640" spans="1:251" s="48" customFormat="1">
      <c r="A2640" s="43">
        <v>1798</v>
      </c>
      <c r="B2640" s="44">
        <v>100000449833</v>
      </c>
      <c r="C2640" s="43">
        <v>0</v>
      </c>
      <c r="D2640" s="45" t="s">
        <v>454</v>
      </c>
      <c r="E2640" s="45" t="s">
        <v>457</v>
      </c>
      <c r="F2640" s="46">
        <v>9630</v>
      </c>
      <c r="G2640" s="46">
        <v>-1206.23</v>
      </c>
      <c r="H2640" s="46">
        <v>8423.77</v>
      </c>
      <c r="I2640" s="47"/>
      <c r="K2640" s="49"/>
      <c r="L2640" s="47"/>
      <c r="M2640" s="50"/>
      <c r="P2640" s="49"/>
      <c r="Q2640" s="49"/>
      <c r="R2640" s="49"/>
      <c r="S2640" s="50"/>
      <c r="T2640" s="47"/>
      <c r="U2640" s="50"/>
      <c r="X2640" s="49"/>
      <c r="Y2640" s="49"/>
      <c r="Z2640" s="49"/>
      <c r="AA2640" s="50"/>
      <c r="AB2640" s="47"/>
      <c r="AC2640" s="50"/>
      <c r="AF2640" s="49"/>
      <c r="AG2640" s="49"/>
      <c r="AH2640" s="49"/>
      <c r="AI2640" s="50"/>
      <c r="AJ2640" s="47"/>
      <c r="AK2640" s="50"/>
      <c r="AN2640" s="49"/>
      <c r="AO2640" s="49"/>
      <c r="AP2640" s="49"/>
      <c r="AQ2640" s="50"/>
      <c r="AR2640" s="47"/>
      <c r="AS2640" s="50"/>
      <c r="AV2640" s="49"/>
      <c r="AW2640" s="49"/>
      <c r="AX2640" s="49"/>
      <c r="AY2640" s="50"/>
      <c r="AZ2640" s="47"/>
      <c r="BA2640" s="50"/>
      <c r="BD2640" s="49"/>
      <c r="BE2640" s="49"/>
      <c r="BF2640" s="49"/>
      <c r="BG2640" s="50"/>
      <c r="BH2640" s="47"/>
      <c r="BI2640" s="50"/>
      <c r="BL2640" s="49"/>
      <c r="BM2640" s="49"/>
      <c r="BN2640" s="49"/>
      <c r="BO2640" s="50"/>
      <c r="BP2640" s="47"/>
      <c r="BQ2640" s="50"/>
      <c r="BT2640" s="49"/>
      <c r="BU2640" s="49"/>
      <c r="BV2640" s="49"/>
      <c r="BW2640" s="50"/>
      <c r="BX2640" s="47"/>
      <c r="BY2640" s="50"/>
      <c r="CB2640" s="49"/>
      <c r="CC2640" s="49"/>
      <c r="CD2640" s="49"/>
      <c r="CE2640" s="50"/>
      <c r="CF2640" s="47"/>
      <c r="CG2640" s="50"/>
      <c r="CJ2640" s="49"/>
      <c r="CK2640" s="49"/>
      <c r="CL2640" s="49"/>
      <c r="CM2640" s="50"/>
      <c r="CN2640" s="47"/>
      <c r="CO2640" s="50"/>
      <c r="CR2640" s="49"/>
      <c r="CS2640" s="49"/>
      <c r="CT2640" s="49"/>
      <c r="CU2640" s="50"/>
      <c r="CV2640" s="47"/>
      <c r="CW2640" s="50"/>
      <c r="CZ2640" s="49"/>
      <c r="DA2640" s="49"/>
      <c r="DB2640" s="49"/>
      <c r="DC2640" s="50"/>
      <c r="DD2640" s="47"/>
      <c r="DE2640" s="50"/>
      <c r="DH2640" s="49"/>
      <c r="DI2640" s="49"/>
      <c r="DJ2640" s="49"/>
      <c r="DK2640" s="50"/>
      <c r="DL2640" s="47"/>
      <c r="DM2640" s="50"/>
      <c r="DP2640" s="49"/>
      <c r="DQ2640" s="49"/>
      <c r="DR2640" s="49"/>
      <c r="DS2640" s="50"/>
      <c r="DT2640" s="47"/>
      <c r="DU2640" s="50"/>
      <c r="DX2640" s="49"/>
      <c r="DY2640" s="49"/>
      <c r="DZ2640" s="49"/>
      <c r="EA2640" s="50"/>
      <c r="EB2640" s="47"/>
      <c r="EC2640" s="50"/>
      <c r="EF2640" s="49"/>
      <c r="EG2640" s="49"/>
      <c r="EH2640" s="49"/>
      <c r="EI2640" s="50"/>
      <c r="EJ2640" s="47"/>
      <c r="EK2640" s="50"/>
      <c r="EN2640" s="49"/>
      <c r="EO2640" s="49"/>
      <c r="EP2640" s="49"/>
      <c r="EQ2640" s="50"/>
      <c r="ER2640" s="47"/>
      <c r="ES2640" s="50"/>
      <c r="EV2640" s="49"/>
      <c r="EW2640" s="49"/>
      <c r="EX2640" s="49"/>
      <c r="EY2640" s="50"/>
      <c r="EZ2640" s="47"/>
      <c r="FA2640" s="50"/>
      <c r="FD2640" s="49"/>
      <c r="FE2640" s="49"/>
      <c r="FF2640" s="49"/>
      <c r="FG2640" s="50"/>
      <c r="FH2640" s="47"/>
      <c r="FI2640" s="50"/>
      <c r="FL2640" s="49"/>
      <c r="FM2640" s="49"/>
      <c r="FN2640" s="49"/>
      <c r="FO2640" s="50"/>
      <c r="FP2640" s="47"/>
      <c r="FQ2640" s="50"/>
      <c r="FT2640" s="49"/>
      <c r="FU2640" s="49"/>
      <c r="FV2640" s="49"/>
      <c r="FW2640" s="50"/>
      <c r="FX2640" s="47"/>
      <c r="FY2640" s="50"/>
      <c r="GB2640" s="49"/>
      <c r="GC2640" s="49"/>
      <c r="GD2640" s="49"/>
      <c r="GE2640" s="50"/>
      <c r="GF2640" s="47"/>
      <c r="GG2640" s="50"/>
      <c r="GJ2640" s="49"/>
      <c r="GK2640" s="49"/>
      <c r="GL2640" s="49"/>
      <c r="GM2640" s="50"/>
      <c r="GN2640" s="47"/>
      <c r="GO2640" s="50"/>
      <c r="GR2640" s="49"/>
      <c r="GS2640" s="49"/>
      <c r="GT2640" s="49"/>
      <c r="GU2640" s="50"/>
      <c r="GV2640" s="47"/>
      <c r="GW2640" s="50"/>
      <c r="GZ2640" s="49"/>
      <c r="HA2640" s="49"/>
      <c r="HB2640" s="49"/>
      <c r="HC2640" s="50"/>
      <c r="HD2640" s="47"/>
      <c r="HE2640" s="50"/>
      <c r="HH2640" s="49"/>
      <c r="HI2640" s="49"/>
      <c r="HJ2640" s="49"/>
      <c r="HK2640" s="50"/>
      <c r="HL2640" s="47"/>
      <c r="HM2640" s="50"/>
      <c r="HP2640" s="49"/>
      <c r="HQ2640" s="49"/>
      <c r="HR2640" s="49"/>
      <c r="HS2640" s="50"/>
      <c r="HT2640" s="47"/>
      <c r="HU2640" s="50"/>
      <c r="HX2640" s="49"/>
      <c r="HY2640" s="49"/>
      <c r="HZ2640" s="49"/>
      <c r="IA2640" s="50"/>
      <c r="IB2640" s="47"/>
      <c r="IC2640" s="50"/>
      <c r="IF2640" s="49"/>
      <c r="IG2640" s="49"/>
      <c r="IH2640" s="49"/>
      <c r="II2640" s="50"/>
      <c r="IJ2640" s="47"/>
      <c r="IK2640" s="50"/>
      <c r="IN2640" s="49"/>
      <c r="IO2640" s="49"/>
      <c r="IP2640" s="49"/>
      <c r="IQ2640" s="50"/>
    </row>
    <row r="2641" spans="1:251" s="48" customFormat="1">
      <c r="A2641" s="43">
        <v>1799</v>
      </c>
      <c r="B2641" s="44">
        <v>100000449834</v>
      </c>
      <c r="C2641" s="43">
        <v>0</v>
      </c>
      <c r="D2641" s="45" t="s">
        <v>454</v>
      </c>
      <c r="E2641" s="45" t="s">
        <v>457</v>
      </c>
      <c r="F2641" s="46">
        <v>9630</v>
      </c>
      <c r="G2641" s="46">
        <v>-1206.23</v>
      </c>
      <c r="H2641" s="46">
        <v>8423.77</v>
      </c>
      <c r="I2641" s="47"/>
      <c r="K2641" s="49"/>
      <c r="L2641" s="47"/>
      <c r="M2641" s="50"/>
      <c r="P2641" s="49"/>
      <c r="Q2641" s="49"/>
      <c r="R2641" s="49"/>
      <c r="S2641" s="50"/>
      <c r="T2641" s="47"/>
      <c r="U2641" s="50"/>
      <c r="X2641" s="49"/>
      <c r="Y2641" s="49"/>
      <c r="Z2641" s="49"/>
      <c r="AA2641" s="50"/>
      <c r="AB2641" s="47"/>
      <c r="AC2641" s="50"/>
      <c r="AF2641" s="49"/>
      <c r="AG2641" s="49"/>
      <c r="AH2641" s="49"/>
      <c r="AI2641" s="50"/>
      <c r="AJ2641" s="47"/>
      <c r="AK2641" s="50"/>
      <c r="AN2641" s="49"/>
      <c r="AO2641" s="49"/>
      <c r="AP2641" s="49"/>
      <c r="AQ2641" s="50"/>
      <c r="AR2641" s="47"/>
      <c r="AS2641" s="50"/>
      <c r="AV2641" s="49"/>
      <c r="AW2641" s="49"/>
      <c r="AX2641" s="49"/>
      <c r="AY2641" s="50"/>
      <c r="AZ2641" s="47"/>
      <c r="BA2641" s="50"/>
      <c r="BD2641" s="49"/>
      <c r="BE2641" s="49"/>
      <c r="BF2641" s="49"/>
      <c r="BG2641" s="50"/>
      <c r="BH2641" s="47"/>
      <c r="BI2641" s="50"/>
      <c r="BL2641" s="49"/>
      <c r="BM2641" s="49"/>
      <c r="BN2641" s="49"/>
      <c r="BO2641" s="50"/>
      <c r="BP2641" s="47"/>
      <c r="BQ2641" s="50"/>
      <c r="BT2641" s="49"/>
      <c r="BU2641" s="49"/>
      <c r="BV2641" s="49"/>
      <c r="BW2641" s="50"/>
      <c r="BX2641" s="47"/>
      <c r="BY2641" s="50"/>
      <c r="CB2641" s="49"/>
      <c r="CC2641" s="49"/>
      <c r="CD2641" s="49"/>
      <c r="CE2641" s="50"/>
      <c r="CF2641" s="47"/>
      <c r="CG2641" s="50"/>
      <c r="CJ2641" s="49"/>
      <c r="CK2641" s="49"/>
      <c r="CL2641" s="49"/>
      <c r="CM2641" s="50"/>
      <c r="CN2641" s="47"/>
      <c r="CO2641" s="50"/>
      <c r="CR2641" s="49"/>
      <c r="CS2641" s="49"/>
      <c r="CT2641" s="49"/>
      <c r="CU2641" s="50"/>
      <c r="CV2641" s="47"/>
      <c r="CW2641" s="50"/>
      <c r="CZ2641" s="49"/>
      <c r="DA2641" s="49"/>
      <c r="DB2641" s="49"/>
      <c r="DC2641" s="50"/>
      <c r="DD2641" s="47"/>
      <c r="DE2641" s="50"/>
      <c r="DH2641" s="49"/>
      <c r="DI2641" s="49"/>
      <c r="DJ2641" s="49"/>
      <c r="DK2641" s="50"/>
      <c r="DL2641" s="47"/>
      <c r="DM2641" s="50"/>
      <c r="DP2641" s="49"/>
      <c r="DQ2641" s="49"/>
      <c r="DR2641" s="49"/>
      <c r="DS2641" s="50"/>
      <c r="DT2641" s="47"/>
      <c r="DU2641" s="50"/>
      <c r="DX2641" s="49"/>
      <c r="DY2641" s="49"/>
      <c r="DZ2641" s="49"/>
      <c r="EA2641" s="50"/>
      <c r="EB2641" s="47"/>
      <c r="EC2641" s="50"/>
      <c r="EF2641" s="49"/>
      <c r="EG2641" s="49"/>
      <c r="EH2641" s="49"/>
      <c r="EI2641" s="50"/>
      <c r="EJ2641" s="47"/>
      <c r="EK2641" s="50"/>
      <c r="EN2641" s="49"/>
      <c r="EO2641" s="49"/>
      <c r="EP2641" s="49"/>
      <c r="EQ2641" s="50"/>
      <c r="ER2641" s="47"/>
      <c r="ES2641" s="50"/>
      <c r="EV2641" s="49"/>
      <c r="EW2641" s="49"/>
      <c r="EX2641" s="49"/>
      <c r="EY2641" s="50"/>
      <c r="EZ2641" s="47"/>
      <c r="FA2641" s="50"/>
      <c r="FD2641" s="49"/>
      <c r="FE2641" s="49"/>
      <c r="FF2641" s="49"/>
      <c r="FG2641" s="50"/>
      <c r="FH2641" s="47"/>
      <c r="FI2641" s="50"/>
      <c r="FL2641" s="49"/>
      <c r="FM2641" s="49"/>
      <c r="FN2641" s="49"/>
      <c r="FO2641" s="50"/>
      <c r="FP2641" s="47"/>
      <c r="FQ2641" s="50"/>
      <c r="FT2641" s="49"/>
      <c r="FU2641" s="49"/>
      <c r="FV2641" s="49"/>
      <c r="FW2641" s="50"/>
      <c r="FX2641" s="47"/>
      <c r="FY2641" s="50"/>
      <c r="GB2641" s="49"/>
      <c r="GC2641" s="49"/>
      <c r="GD2641" s="49"/>
      <c r="GE2641" s="50"/>
      <c r="GF2641" s="47"/>
      <c r="GG2641" s="50"/>
      <c r="GJ2641" s="49"/>
      <c r="GK2641" s="49"/>
      <c r="GL2641" s="49"/>
      <c r="GM2641" s="50"/>
      <c r="GN2641" s="47"/>
      <c r="GO2641" s="50"/>
      <c r="GR2641" s="49"/>
      <c r="GS2641" s="49"/>
      <c r="GT2641" s="49"/>
      <c r="GU2641" s="50"/>
      <c r="GV2641" s="47"/>
      <c r="GW2641" s="50"/>
      <c r="GZ2641" s="49"/>
      <c r="HA2641" s="49"/>
      <c r="HB2641" s="49"/>
      <c r="HC2641" s="50"/>
      <c r="HD2641" s="47"/>
      <c r="HE2641" s="50"/>
      <c r="HH2641" s="49"/>
      <c r="HI2641" s="49"/>
      <c r="HJ2641" s="49"/>
      <c r="HK2641" s="50"/>
      <c r="HL2641" s="47"/>
      <c r="HM2641" s="50"/>
      <c r="HP2641" s="49"/>
      <c r="HQ2641" s="49"/>
      <c r="HR2641" s="49"/>
      <c r="HS2641" s="50"/>
      <c r="HT2641" s="47"/>
      <c r="HU2641" s="50"/>
      <c r="HX2641" s="49"/>
      <c r="HY2641" s="49"/>
      <c r="HZ2641" s="49"/>
      <c r="IA2641" s="50"/>
      <c r="IB2641" s="47"/>
      <c r="IC2641" s="50"/>
      <c r="IF2641" s="49"/>
      <c r="IG2641" s="49"/>
      <c r="IH2641" s="49"/>
      <c r="II2641" s="50"/>
      <c r="IJ2641" s="47"/>
      <c r="IK2641" s="50"/>
      <c r="IN2641" s="49"/>
      <c r="IO2641" s="49"/>
      <c r="IP2641" s="49"/>
      <c r="IQ2641" s="50"/>
    </row>
    <row r="2642" spans="1:251" s="48" customFormat="1">
      <c r="A2642" s="43">
        <v>1800</v>
      </c>
      <c r="B2642" s="44">
        <v>100000449835</v>
      </c>
      <c r="C2642" s="43">
        <v>0</v>
      </c>
      <c r="D2642" s="45" t="s">
        <v>454</v>
      </c>
      <c r="E2642" s="45" t="s">
        <v>457</v>
      </c>
      <c r="F2642" s="46">
        <v>9630</v>
      </c>
      <c r="G2642" s="46">
        <v>-1206.23</v>
      </c>
      <c r="H2642" s="46">
        <v>8423.77</v>
      </c>
      <c r="I2642" s="47"/>
      <c r="K2642" s="49"/>
      <c r="L2642" s="47"/>
      <c r="M2642" s="50"/>
      <c r="P2642" s="49"/>
      <c r="Q2642" s="49"/>
      <c r="R2642" s="49"/>
      <c r="S2642" s="50"/>
      <c r="T2642" s="47"/>
      <c r="U2642" s="50"/>
      <c r="X2642" s="49"/>
      <c r="Y2642" s="49"/>
      <c r="Z2642" s="49"/>
      <c r="AA2642" s="50"/>
      <c r="AB2642" s="47"/>
      <c r="AC2642" s="50"/>
      <c r="AF2642" s="49"/>
      <c r="AG2642" s="49"/>
      <c r="AH2642" s="49"/>
      <c r="AI2642" s="50"/>
      <c r="AJ2642" s="47"/>
      <c r="AK2642" s="50"/>
      <c r="AN2642" s="49"/>
      <c r="AO2642" s="49"/>
      <c r="AP2642" s="49"/>
      <c r="AQ2642" s="50"/>
      <c r="AR2642" s="47"/>
      <c r="AS2642" s="50"/>
      <c r="AV2642" s="49"/>
      <c r="AW2642" s="49"/>
      <c r="AX2642" s="49"/>
      <c r="AY2642" s="50"/>
      <c r="AZ2642" s="47"/>
      <c r="BA2642" s="50"/>
      <c r="BD2642" s="49"/>
      <c r="BE2642" s="49"/>
      <c r="BF2642" s="49"/>
      <c r="BG2642" s="50"/>
      <c r="BH2642" s="47"/>
      <c r="BI2642" s="50"/>
      <c r="BL2642" s="49"/>
      <c r="BM2642" s="49"/>
      <c r="BN2642" s="49"/>
      <c r="BO2642" s="50"/>
      <c r="BP2642" s="47"/>
      <c r="BQ2642" s="50"/>
      <c r="BT2642" s="49"/>
      <c r="BU2642" s="49"/>
      <c r="BV2642" s="49"/>
      <c r="BW2642" s="50"/>
      <c r="BX2642" s="47"/>
      <c r="BY2642" s="50"/>
      <c r="CB2642" s="49"/>
      <c r="CC2642" s="49"/>
      <c r="CD2642" s="49"/>
      <c r="CE2642" s="50"/>
      <c r="CF2642" s="47"/>
      <c r="CG2642" s="50"/>
      <c r="CJ2642" s="49"/>
      <c r="CK2642" s="49"/>
      <c r="CL2642" s="49"/>
      <c r="CM2642" s="50"/>
      <c r="CN2642" s="47"/>
      <c r="CO2642" s="50"/>
      <c r="CR2642" s="49"/>
      <c r="CS2642" s="49"/>
      <c r="CT2642" s="49"/>
      <c r="CU2642" s="50"/>
      <c r="CV2642" s="47"/>
      <c r="CW2642" s="50"/>
      <c r="CZ2642" s="49"/>
      <c r="DA2642" s="49"/>
      <c r="DB2642" s="49"/>
      <c r="DC2642" s="50"/>
      <c r="DD2642" s="47"/>
      <c r="DE2642" s="50"/>
      <c r="DH2642" s="49"/>
      <c r="DI2642" s="49"/>
      <c r="DJ2642" s="49"/>
      <c r="DK2642" s="50"/>
      <c r="DL2642" s="47"/>
      <c r="DM2642" s="50"/>
      <c r="DP2642" s="49"/>
      <c r="DQ2642" s="49"/>
      <c r="DR2642" s="49"/>
      <c r="DS2642" s="50"/>
      <c r="DT2642" s="47"/>
      <c r="DU2642" s="50"/>
      <c r="DX2642" s="49"/>
      <c r="DY2642" s="49"/>
      <c r="DZ2642" s="49"/>
      <c r="EA2642" s="50"/>
      <c r="EB2642" s="47"/>
      <c r="EC2642" s="50"/>
      <c r="EF2642" s="49"/>
      <c r="EG2642" s="49"/>
      <c r="EH2642" s="49"/>
      <c r="EI2642" s="50"/>
      <c r="EJ2642" s="47"/>
      <c r="EK2642" s="50"/>
      <c r="EN2642" s="49"/>
      <c r="EO2642" s="49"/>
      <c r="EP2642" s="49"/>
      <c r="EQ2642" s="50"/>
      <c r="ER2642" s="47"/>
      <c r="ES2642" s="50"/>
      <c r="EV2642" s="49"/>
      <c r="EW2642" s="49"/>
      <c r="EX2642" s="49"/>
      <c r="EY2642" s="50"/>
      <c r="EZ2642" s="47"/>
      <c r="FA2642" s="50"/>
      <c r="FD2642" s="49"/>
      <c r="FE2642" s="49"/>
      <c r="FF2642" s="49"/>
      <c r="FG2642" s="50"/>
      <c r="FH2642" s="47"/>
      <c r="FI2642" s="50"/>
      <c r="FL2642" s="49"/>
      <c r="FM2642" s="49"/>
      <c r="FN2642" s="49"/>
      <c r="FO2642" s="50"/>
      <c r="FP2642" s="47"/>
      <c r="FQ2642" s="50"/>
      <c r="FT2642" s="49"/>
      <c r="FU2642" s="49"/>
      <c r="FV2642" s="49"/>
      <c r="FW2642" s="50"/>
      <c r="FX2642" s="47"/>
      <c r="FY2642" s="50"/>
      <c r="GB2642" s="49"/>
      <c r="GC2642" s="49"/>
      <c r="GD2642" s="49"/>
      <c r="GE2642" s="50"/>
      <c r="GF2642" s="47"/>
      <c r="GG2642" s="50"/>
      <c r="GJ2642" s="49"/>
      <c r="GK2642" s="49"/>
      <c r="GL2642" s="49"/>
      <c r="GM2642" s="50"/>
      <c r="GN2642" s="47"/>
      <c r="GO2642" s="50"/>
      <c r="GR2642" s="49"/>
      <c r="GS2642" s="49"/>
      <c r="GT2642" s="49"/>
      <c r="GU2642" s="50"/>
      <c r="GV2642" s="47"/>
      <c r="GW2642" s="50"/>
      <c r="GZ2642" s="49"/>
      <c r="HA2642" s="49"/>
      <c r="HB2642" s="49"/>
      <c r="HC2642" s="50"/>
      <c r="HD2642" s="47"/>
      <c r="HE2642" s="50"/>
      <c r="HH2642" s="49"/>
      <c r="HI2642" s="49"/>
      <c r="HJ2642" s="49"/>
      <c r="HK2642" s="50"/>
      <c r="HL2642" s="47"/>
      <c r="HM2642" s="50"/>
      <c r="HP2642" s="49"/>
      <c r="HQ2642" s="49"/>
      <c r="HR2642" s="49"/>
      <c r="HS2642" s="50"/>
      <c r="HT2642" s="47"/>
      <c r="HU2642" s="50"/>
      <c r="HX2642" s="49"/>
      <c r="HY2642" s="49"/>
      <c r="HZ2642" s="49"/>
      <c r="IA2642" s="50"/>
      <c r="IB2642" s="47"/>
      <c r="IC2642" s="50"/>
      <c r="IF2642" s="49"/>
      <c r="IG2642" s="49"/>
      <c r="IH2642" s="49"/>
      <c r="II2642" s="50"/>
      <c r="IJ2642" s="47"/>
      <c r="IK2642" s="50"/>
      <c r="IN2642" s="49"/>
      <c r="IO2642" s="49"/>
      <c r="IP2642" s="49"/>
      <c r="IQ2642" s="50"/>
    </row>
    <row r="2643" spans="1:251" s="48" customFormat="1">
      <c r="A2643" s="43">
        <v>1801</v>
      </c>
      <c r="B2643" s="44">
        <v>100000449836</v>
      </c>
      <c r="C2643" s="43">
        <v>0</v>
      </c>
      <c r="D2643" s="45" t="s">
        <v>454</v>
      </c>
      <c r="E2643" s="45" t="s">
        <v>457</v>
      </c>
      <c r="F2643" s="46">
        <v>9630</v>
      </c>
      <c r="G2643" s="46">
        <v>-1206.23</v>
      </c>
      <c r="H2643" s="46">
        <v>8423.77</v>
      </c>
      <c r="I2643" s="47"/>
      <c r="K2643" s="49"/>
      <c r="L2643" s="47"/>
      <c r="M2643" s="50"/>
      <c r="P2643" s="49"/>
      <c r="Q2643" s="49"/>
      <c r="R2643" s="49"/>
      <c r="S2643" s="50"/>
      <c r="T2643" s="47"/>
      <c r="U2643" s="50"/>
      <c r="X2643" s="49"/>
      <c r="Y2643" s="49"/>
      <c r="Z2643" s="49"/>
      <c r="AA2643" s="50"/>
      <c r="AB2643" s="47"/>
      <c r="AC2643" s="50"/>
      <c r="AF2643" s="49"/>
      <c r="AG2643" s="49"/>
      <c r="AH2643" s="49"/>
      <c r="AI2643" s="50"/>
      <c r="AJ2643" s="47"/>
      <c r="AK2643" s="50"/>
      <c r="AN2643" s="49"/>
      <c r="AO2643" s="49"/>
      <c r="AP2643" s="49"/>
      <c r="AQ2643" s="50"/>
      <c r="AR2643" s="47"/>
      <c r="AS2643" s="50"/>
      <c r="AV2643" s="49"/>
      <c r="AW2643" s="49"/>
      <c r="AX2643" s="49"/>
      <c r="AY2643" s="50"/>
      <c r="AZ2643" s="47"/>
      <c r="BA2643" s="50"/>
      <c r="BD2643" s="49"/>
      <c r="BE2643" s="49"/>
      <c r="BF2643" s="49"/>
      <c r="BG2643" s="50"/>
      <c r="BH2643" s="47"/>
      <c r="BI2643" s="50"/>
      <c r="BL2643" s="49"/>
      <c r="BM2643" s="49"/>
      <c r="BN2643" s="49"/>
      <c r="BO2643" s="50"/>
      <c r="BP2643" s="47"/>
      <c r="BQ2643" s="50"/>
      <c r="BT2643" s="49"/>
      <c r="BU2643" s="49"/>
      <c r="BV2643" s="49"/>
      <c r="BW2643" s="50"/>
      <c r="BX2643" s="47"/>
      <c r="BY2643" s="50"/>
      <c r="CB2643" s="49"/>
      <c r="CC2643" s="49"/>
      <c r="CD2643" s="49"/>
      <c r="CE2643" s="50"/>
      <c r="CF2643" s="47"/>
      <c r="CG2643" s="50"/>
      <c r="CJ2643" s="49"/>
      <c r="CK2643" s="49"/>
      <c r="CL2643" s="49"/>
      <c r="CM2643" s="50"/>
      <c r="CN2643" s="47"/>
      <c r="CO2643" s="50"/>
      <c r="CR2643" s="49"/>
      <c r="CS2643" s="49"/>
      <c r="CT2643" s="49"/>
      <c r="CU2643" s="50"/>
      <c r="CV2643" s="47"/>
      <c r="CW2643" s="50"/>
      <c r="CZ2643" s="49"/>
      <c r="DA2643" s="49"/>
      <c r="DB2643" s="49"/>
      <c r="DC2643" s="50"/>
      <c r="DD2643" s="47"/>
      <c r="DE2643" s="50"/>
      <c r="DH2643" s="49"/>
      <c r="DI2643" s="49"/>
      <c r="DJ2643" s="49"/>
      <c r="DK2643" s="50"/>
      <c r="DL2643" s="47"/>
      <c r="DM2643" s="50"/>
      <c r="DP2643" s="49"/>
      <c r="DQ2643" s="49"/>
      <c r="DR2643" s="49"/>
      <c r="DS2643" s="50"/>
      <c r="DT2643" s="47"/>
      <c r="DU2643" s="50"/>
      <c r="DX2643" s="49"/>
      <c r="DY2643" s="49"/>
      <c r="DZ2643" s="49"/>
      <c r="EA2643" s="50"/>
      <c r="EB2643" s="47"/>
      <c r="EC2643" s="50"/>
      <c r="EF2643" s="49"/>
      <c r="EG2643" s="49"/>
      <c r="EH2643" s="49"/>
      <c r="EI2643" s="50"/>
      <c r="EJ2643" s="47"/>
      <c r="EK2643" s="50"/>
      <c r="EN2643" s="49"/>
      <c r="EO2643" s="49"/>
      <c r="EP2643" s="49"/>
      <c r="EQ2643" s="50"/>
      <c r="ER2643" s="47"/>
      <c r="ES2643" s="50"/>
      <c r="EV2643" s="49"/>
      <c r="EW2643" s="49"/>
      <c r="EX2643" s="49"/>
      <c r="EY2643" s="50"/>
      <c r="EZ2643" s="47"/>
      <c r="FA2643" s="50"/>
      <c r="FD2643" s="49"/>
      <c r="FE2643" s="49"/>
      <c r="FF2643" s="49"/>
      <c r="FG2643" s="50"/>
      <c r="FH2643" s="47"/>
      <c r="FI2643" s="50"/>
      <c r="FL2643" s="49"/>
      <c r="FM2643" s="49"/>
      <c r="FN2643" s="49"/>
      <c r="FO2643" s="50"/>
      <c r="FP2643" s="47"/>
      <c r="FQ2643" s="50"/>
      <c r="FT2643" s="49"/>
      <c r="FU2643" s="49"/>
      <c r="FV2643" s="49"/>
      <c r="FW2643" s="50"/>
      <c r="FX2643" s="47"/>
      <c r="FY2643" s="50"/>
      <c r="GB2643" s="49"/>
      <c r="GC2643" s="49"/>
      <c r="GD2643" s="49"/>
      <c r="GE2643" s="50"/>
      <c r="GF2643" s="47"/>
      <c r="GG2643" s="50"/>
      <c r="GJ2643" s="49"/>
      <c r="GK2643" s="49"/>
      <c r="GL2643" s="49"/>
      <c r="GM2643" s="50"/>
      <c r="GN2643" s="47"/>
      <c r="GO2643" s="50"/>
      <c r="GR2643" s="49"/>
      <c r="GS2643" s="49"/>
      <c r="GT2643" s="49"/>
      <c r="GU2643" s="50"/>
      <c r="GV2643" s="47"/>
      <c r="GW2643" s="50"/>
      <c r="GZ2643" s="49"/>
      <c r="HA2643" s="49"/>
      <c r="HB2643" s="49"/>
      <c r="HC2643" s="50"/>
      <c r="HD2643" s="47"/>
      <c r="HE2643" s="50"/>
      <c r="HH2643" s="49"/>
      <c r="HI2643" s="49"/>
      <c r="HJ2643" s="49"/>
      <c r="HK2643" s="50"/>
      <c r="HL2643" s="47"/>
      <c r="HM2643" s="50"/>
      <c r="HP2643" s="49"/>
      <c r="HQ2643" s="49"/>
      <c r="HR2643" s="49"/>
      <c r="HS2643" s="50"/>
      <c r="HT2643" s="47"/>
      <c r="HU2643" s="50"/>
      <c r="HX2643" s="49"/>
      <c r="HY2643" s="49"/>
      <c r="HZ2643" s="49"/>
      <c r="IA2643" s="50"/>
      <c r="IB2643" s="47"/>
      <c r="IC2643" s="50"/>
      <c r="IF2643" s="49"/>
      <c r="IG2643" s="49"/>
      <c r="IH2643" s="49"/>
      <c r="II2643" s="50"/>
      <c r="IJ2643" s="47"/>
      <c r="IK2643" s="50"/>
      <c r="IN2643" s="49"/>
      <c r="IO2643" s="49"/>
      <c r="IP2643" s="49"/>
      <c r="IQ2643" s="50"/>
    </row>
    <row r="2644" spans="1:251" s="48" customFormat="1">
      <c r="A2644" s="43">
        <v>1802</v>
      </c>
      <c r="B2644" s="44">
        <v>100000449837</v>
      </c>
      <c r="C2644" s="43">
        <v>0</v>
      </c>
      <c r="D2644" s="45" t="s">
        <v>454</v>
      </c>
      <c r="E2644" s="45" t="s">
        <v>457</v>
      </c>
      <c r="F2644" s="46">
        <v>9630</v>
      </c>
      <c r="G2644" s="46">
        <v>-1206.23</v>
      </c>
      <c r="H2644" s="46">
        <v>8423.77</v>
      </c>
      <c r="I2644" s="47"/>
      <c r="K2644" s="49"/>
      <c r="L2644" s="47"/>
      <c r="M2644" s="50"/>
      <c r="P2644" s="49"/>
      <c r="Q2644" s="49"/>
      <c r="R2644" s="49"/>
      <c r="S2644" s="50"/>
      <c r="T2644" s="47"/>
      <c r="U2644" s="50"/>
      <c r="X2644" s="49"/>
      <c r="Y2644" s="49"/>
      <c r="Z2644" s="49"/>
      <c r="AA2644" s="50"/>
      <c r="AB2644" s="47"/>
      <c r="AC2644" s="50"/>
      <c r="AF2644" s="49"/>
      <c r="AG2644" s="49"/>
      <c r="AH2644" s="49"/>
      <c r="AI2644" s="50"/>
      <c r="AJ2644" s="47"/>
      <c r="AK2644" s="50"/>
      <c r="AN2644" s="49"/>
      <c r="AO2644" s="49"/>
      <c r="AP2644" s="49"/>
      <c r="AQ2644" s="50"/>
      <c r="AR2644" s="47"/>
      <c r="AS2644" s="50"/>
      <c r="AV2644" s="49"/>
      <c r="AW2644" s="49"/>
      <c r="AX2644" s="49"/>
      <c r="AY2644" s="50"/>
      <c r="AZ2644" s="47"/>
      <c r="BA2644" s="50"/>
      <c r="BD2644" s="49"/>
      <c r="BE2644" s="49"/>
      <c r="BF2644" s="49"/>
      <c r="BG2644" s="50"/>
      <c r="BH2644" s="47"/>
      <c r="BI2644" s="50"/>
      <c r="BL2644" s="49"/>
      <c r="BM2644" s="49"/>
      <c r="BN2644" s="49"/>
      <c r="BO2644" s="50"/>
      <c r="BP2644" s="47"/>
      <c r="BQ2644" s="50"/>
      <c r="BT2644" s="49"/>
      <c r="BU2644" s="49"/>
      <c r="BV2644" s="49"/>
      <c r="BW2644" s="50"/>
      <c r="BX2644" s="47"/>
      <c r="BY2644" s="50"/>
      <c r="CB2644" s="49"/>
      <c r="CC2644" s="49"/>
      <c r="CD2644" s="49"/>
      <c r="CE2644" s="50"/>
      <c r="CF2644" s="47"/>
      <c r="CG2644" s="50"/>
      <c r="CJ2644" s="49"/>
      <c r="CK2644" s="49"/>
      <c r="CL2644" s="49"/>
      <c r="CM2644" s="50"/>
      <c r="CN2644" s="47"/>
      <c r="CO2644" s="50"/>
      <c r="CR2644" s="49"/>
      <c r="CS2644" s="49"/>
      <c r="CT2644" s="49"/>
      <c r="CU2644" s="50"/>
      <c r="CV2644" s="47"/>
      <c r="CW2644" s="50"/>
      <c r="CZ2644" s="49"/>
      <c r="DA2644" s="49"/>
      <c r="DB2644" s="49"/>
      <c r="DC2644" s="50"/>
      <c r="DD2644" s="47"/>
      <c r="DE2644" s="50"/>
      <c r="DH2644" s="49"/>
      <c r="DI2644" s="49"/>
      <c r="DJ2644" s="49"/>
      <c r="DK2644" s="50"/>
      <c r="DL2644" s="47"/>
      <c r="DM2644" s="50"/>
      <c r="DP2644" s="49"/>
      <c r="DQ2644" s="49"/>
      <c r="DR2644" s="49"/>
      <c r="DS2644" s="50"/>
      <c r="DT2644" s="47"/>
      <c r="DU2644" s="50"/>
      <c r="DX2644" s="49"/>
      <c r="DY2644" s="49"/>
      <c r="DZ2644" s="49"/>
      <c r="EA2644" s="50"/>
      <c r="EB2644" s="47"/>
      <c r="EC2644" s="50"/>
      <c r="EF2644" s="49"/>
      <c r="EG2644" s="49"/>
      <c r="EH2644" s="49"/>
      <c r="EI2644" s="50"/>
      <c r="EJ2644" s="47"/>
      <c r="EK2644" s="50"/>
      <c r="EN2644" s="49"/>
      <c r="EO2644" s="49"/>
      <c r="EP2644" s="49"/>
      <c r="EQ2644" s="50"/>
      <c r="ER2644" s="47"/>
      <c r="ES2644" s="50"/>
      <c r="EV2644" s="49"/>
      <c r="EW2644" s="49"/>
      <c r="EX2644" s="49"/>
      <c r="EY2644" s="50"/>
      <c r="EZ2644" s="47"/>
      <c r="FA2644" s="50"/>
      <c r="FD2644" s="49"/>
      <c r="FE2644" s="49"/>
      <c r="FF2644" s="49"/>
      <c r="FG2644" s="50"/>
      <c r="FH2644" s="47"/>
      <c r="FI2644" s="50"/>
      <c r="FL2644" s="49"/>
      <c r="FM2644" s="49"/>
      <c r="FN2644" s="49"/>
      <c r="FO2644" s="50"/>
      <c r="FP2644" s="47"/>
      <c r="FQ2644" s="50"/>
      <c r="FT2644" s="49"/>
      <c r="FU2644" s="49"/>
      <c r="FV2644" s="49"/>
      <c r="FW2644" s="50"/>
      <c r="FX2644" s="47"/>
      <c r="FY2644" s="50"/>
      <c r="GB2644" s="49"/>
      <c r="GC2644" s="49"/>
      <c r="GD2644" s="49"/>
      <c r="GE2644" s="50"/>
      <c r="GF2644" s="47"/>
      <c r="GG2644" s="50"/>
      <c r="GJ2644" s="49"/>
      <c r="GK2644" s="49"/>
      <c r="GL2644" s="49"/>
      <c r="GM2644" s="50"/>
      <c r="GN2644" s="47"/>
      <c r="GO2644" s="50"/>
      <c r="GR2644" s="49"/>
      <c r="GS2644" s="49"/>
      <c r="GT2644" s="49"/>
      <c r="GU2644" s="50"/>
      <c r="GV2644" s="47"/>
      <c r="GW2644" s="50"/>
      <c r="GZ2644" s="49"/>
      <c r="HA2644" s="49"/>
      <c r="HB2644" s="49"/>
      <c r="HC2644" s="50"/>
      <c r="HD2644" s="47"/>
      <c r="HE2644" s="50"/>
      <c r="HH2644" s="49"/>
      <c r="HI2644" s="49"/>
      <c r="HJ2644" s="49"/>
      <c r="HK2644" s="50"/>
      <c r="HL2644" s="47"/>
      <c r="HM2644" s="50"/>
      <c r="HP2644" s="49"/>
      <c r="HQ2644" s="49"/>
      <c r="HR2644" s="49"/>
      <c r="HS2644" s="50"/>
      <c r="HT2644" s="47"/>
      <c r="HU2644" s="50"/>
      <c r="HX2644" s="49"/>
      <c r="HY2644" s="49"/>
      <c r="HZ2644" s="49"/>
      <c r="IA2644" s="50"/>
      <c r="IB2644" s="47"/>
      <c r="IC2644" s="50"/>
      <c r="IF2644" s="49"/>
      <c r="IG2644" s="49"/>
      <c r="IH2644" s="49"/>
      <c r="II2644" s="50"/>
      <c r="IJ2644" s="47"/>
      <c r="IK2644" s="50"/>
      <c r="IN2644" s="49"/>
      <c r="IO2644" s="49"/>
      <c r="IP2644" s="49"/>
      <c r="IQ2644" s="50"/>
    </row>
    <row r="2645" spans="1:251" s="48" customFormat="1">
      <c r="A2645" s="43">
        <v>1803</v>
      </c>
      <c r="B2645" s="44">
        <v>100000449838</v>
      </c>
      <c r="C2645" s="43">
        <v>0</v>
      </c>
      <c r="D2645" s="45" t="s">
        <v>454</v>
      </c>
      <c r="E2645" s="45" t="s">
        <v>457</v>
      </c>
      <c r="F2645" s="46">
        <v>9630</v>
      </c>
      <c r="G2645" s="46">
        <v>-1206.23</v>
      </c>
      <c r="H2645" s="46">
        <v>8423.77</v>
      </c>
      <c r="I2645" s="47"/>
      <c r="K2645" s="49"/>
      <c r="L2645" s="47"/>
      <c r="M2645" s="50"/>
      <c r="P2645" s="49"/>
      <c r="Q2645" s="49"/>
      <c r="R2645" s="49"/>
      <c r="S2645" s="50"/>
      <c r="T2645" s="47"/>
      <c r="U2645" s="50"/>
      <c r="X2645" s="49"/>
      <c r="Y2645" s="49"/>
      <c r="Z2645" s="49"/>
      <c r="AA2645" s="50"/>
      <c r="AB2645" s="47"/>
      <c r="AC2645" s="50"/>
      <c r="AF2645" s="49"/>
      <c r="AG2645" s="49"/>
      <c r="AH2645" s="49"/>
      <c r="AI2645" s="50"/>
      <c r="AJ2645" s="47"/>
      <c r="AK2645" s="50"/>
      <c r="AN2645" s="49"/>
      <c r="AO2645" s="49"/>
      <c r="AP2645" s="49"/>
      <c r="AQ2645" s="50"/>
      <c r="AR2645" s="47"/>
      <c r="AS2645" s="50"/>
      <c r="AV2645" s="49"/>
      <c r="AW2645" s="49"/>
      <c r="AX2645" s="49"/>
      <c r="AY2645" s="50"/>
      <c r="AZ2645" s="47"/>
      <c r="BA2645" s="50"/>
      <c r="BD2645" s="49"/>
      <c r="BE2645" s="49"/>
      <c r="BF2645" s="49"/>
      <c r="BG2645" s="50"/>
      <c r="BH2645" s="47"/>
      <c r="BI2645" s="50"/>
      <c r="BL2645" s="49"/>
      <c r="BM2645" s="49"/>
      <c r="BN2645" s="49"/>
      <c r="BO2645" s="50"/>
      <c r="BP2645" s="47"/>
      <c r="BQ2645" s="50"/>
      <c r="BT2645" s="49"/>
      <c r="BU2645" s="49"/>
      <c r="BV2645" s="49"/>
      <c r="BW2645" s="50"/>
      <c r="BX2645" s="47"/>
      <c r="BY2645" s="50"/>
      <c r="CB2645" s="49"/>
      <c r="CC2645" s="49"/>
      <c r="CD2645" s="49"/>
      <c r="CE2645" s="50"/>
      <c r="CF2645" s="47"/>
      <c r="CG2645" s="50"/>
      <c r="CJ2645" s="49"/>
      <c r="CK2645" s="49"/>
      <c r="CL2645" s="49"/>
      <c r="CM2645" s="50"/>
      <c r="CN2645" s="47"/>
      <c r="CO2645" s="50"/>
      <c r="CR2645" s="49"/>
      <c r="CS2645" s="49"/>
      <c r="CT2645" s="49"/>
      <c r="CU2645" s="50"/>
      <c r="CV2645" s="47"/>
      <c r="CW2645" s="50"/>
      <c r="CZ2645" s="49"/>
      <c r="DA2645" s="49"/>
      <c r="DB2645" s="49"/>
      <c r="DC2645" s="50"/>
      <c r="DD2645" s="47"/>
      <c r="DE2645" s="50"/>
      <c r="DH2645" s="49"/>
      <c r="DI2645" s="49"/>
      <c r="DJ2645" s="49"/>
      <c r="DK2645" s="50"/>
      <c r="DL2645" s="47"/>
      <c r="DM2645" s="50"/>
      <c r="DP2645" s="49"/>
      <c r="DQ2645" s="49"/>
      <c r="DR2645" s="49"/>
      <c r="DS2645" s="50"/>
      <c r="DT2645" s="47"/>
      <c r="DU2645" s="50"/>
      <c r="DX2645" s="49"/>
      <c r="DY2645" s="49"/>
      <c r="DZ2645" s="49"/>
      <c r="EA2645" s="50"/>
      <c r="EB2645" s="47"/>
      <c r="EC2645" s="50"/>
      <c r="EF2645" s="49"/>
      <c r="EG2645" s="49"/>
      <c r="EH2645" s="49"/>
      <c r="EI2645" s="50"/>
      <c r="EJ2645" s="47"/>
      <c r="EK2645" s="50"/>
      <c r="EN2645" s="49"/>
      <c r="EO2645" s="49"/>
      <c r="EP2645" s="49"/>
      <c r="EQ2645" s="50"/>
      <c r="ER2645" s="47"/>
      <c r="ES2645" s="50"/>
      <c r="EV2645" s="49"/>
      <c r="EW2645" s="49"/>
      <c r="EX2645" s="49"/>
      <c r="EY2645" s="50"/>
      <c r="EZ2645" s="47"/>
      <c r="FA2645" s="50"/>
      <c r="FD2645" s="49"/>
      <c r="FE2645" s="49"/>
      <c r="FF2645" s="49"/>
      <c r="FG2645" s="50"/>
      <c r="FH2645" s="47"/>
      <c r="FI2645" s="50"/>
      <c r="FL2645" s="49"/>
      <c r="FM2645" s="49"/>
      <c r="FN2645" s="49"/>
      <c r="FO2645" s="50"/>
      <c r="FP2645" s="47"/>
      <c r="FQ2645" s="50"/>
      <c r="FT2645" s="49"/>
      <c r="FU2645" s="49"/>
      <c r="FV2645" s="49"/>
      <c r="FW2645" s="50"/>
      <c r="FX2645" s="47"/>
      <c r="FY2645" s="50"/>
      <c r="GB2645" s="49"/>
      <c r="GC2645" s="49"/>
      <c r="GD2645" s="49"/>
      <c r="GE2645" s="50"/>
      <c r="GF2645" s="47"/>
      <c r="GG2645" s="50"/>
      <c r="GJ2645" s="49"/>
      <c r="GK2645" s="49"/>
      <c r="GL2645" s="49"/>
      <c r="GM2645" s="50"/>
      <c r="GN2645" s="47"/>
      <c r="GO2645" s="50"/>
      <c r="GR2645" s="49"/>
      <c r="GS2645" s="49"/>
      <c r="GT2645" s="49"/>
      <c r="GU2645" s="50"/>
      <c r="GV2645" s="47"/>
      <c r="GW2645" s="50"/>
      <c r="GZ2645" s="49"/>
      <c r="HA2645" s="49"/>
      <c r="HB2645" s="49"/>
      <c r="HC2645" s="50"/>
      <c r="HD2645" s="47"/>
      <c r="HE2645" s="50"/>
      <c r="HH2645" s="49"/>
      <c r="HI2645" s="49"/>
      <c r="HJ2645" s="49"/>
      <c r="HK2645" s="50"/>
      <c r="HL2645" s="47"/>
      <c r="HM2645" s="50"/>
      <c r="HP2645" s="49"/>
      <c r="HQ2645" s="49"/>
      <c r="HR2645" s="49"/>
      <c r="HS2645" s="50"/>
      <c r="HT2645" s="47"/>
      <c r="HU2645" s="50"/>
      <c r="HX2645" s="49"/>
      <c r="HY2645" s="49"/>
      <c r="HZ2645" s="49"/>
      <c r="IA2645" s="50"/>
      <c r="IB2645" s="47"/>
      <c r="IC2645" s="50"/>
      <c r="IF2645" s="49"/>
      <c r="IG2645" s="49"/>
      <c r="IH2645" s="49"/>
      <c r="II2645" s="50"/>
      <c r="IJ2645" s="47"/>
      <c r="IK2645" s="50"/>
      <c r="IN2645" s="49"/>
      <c r="IO2645" s="49"/>
      <c r="IP2645" s="49"/>
      <c r="IQ2645" s="50"/>
    </row>
    <row r="2646" spans="1:251" s="48" customFormat="1">
      <c r="A2646" s="43">
        <v>1804</v>
      </c>
      <c r="B2646" s="44">
        <v>100000449839</v>
      </c>
      <c r="C2646" s="43">
        <v>0</v>
      </c>
      <c r="D2646" s="45" t="s">
        <v>454</v>
      </c>
      <c r="E2646" s="45" t="s">
        <v>457</v>
      </c>
      <c r="F2646" s="46">
        <v>9630</v>
      </c>
      <c r="G2646" s="46">
        <v>-1206.23</v>
      </c>
      <c r="H2646" s="46">
        <v>8423.77</v>
      </c>
      <c r="I2646" s="47"/>
      <c r="K2646" s="49"/>
      <c r="L2646" s="47"/>
      <c r="M2646" s="50"/>
      <c r="P2646" s="49"/>
      <c r="Q2646" s="49"/>
      <c r="R2646" s="49"/>
      <c r="S2646" s="50"/>
      <c r="T2646" s="47"/>
      <c r="U2646" s="50"/>
      <c r="X2646" s="49"/>
      <c r="Y2646" s="49"/>
      <c r="Z2646" s="49"/>
      <c r="AA2646" s="50"/>
      <c r="AB2646" s="47"/>
      <c r="AC2646" s="50"/>
      <c r="AF2646" s="49"/>
      <c r="AG2646" s="49"/>
      <c r="AH2646" s="49"/>
      <c r="AI2646" s="50"/>
      <c r="AJ2646" s="47"/>
      <c r="AK2646" s="50"/>
      <c r="AN2646" s="49"/>
      <c r="AO2646" s="49"/>
      <c r="AP2646" s="49"/>
      <c r="AQ2646" s="50"/>
      <c r="AR2646" s="47"/>
      <c r="AS2646" s="50"/>
      <c r="AV2646" s="49"/>
      <c r="AW2646" s="49"/>
      <c r="AX2646" s="49"/>
      <c r="AY2646" s="50"/>
      <c r="AZ2646" s="47"/>
      <c r="BA2646" s="50"/>
      <c r="BD2646" s="49"/>
      <c r="BE2646" s="49"/>
      <c r="BF2646" s="49"/>
      <c r="BG2646" s="50"/>
      <c r="BH2646" s="47"/>
      <c r="BI2646" s="50"/>
      <c r="BL2646" s="49"/>
      <c r="BM2646" s="49"/>
      <c r="BN2646" s="49"/>
      <c r="BO2646" s="50"/>
      <c r="BP2646" s="47"/>
      <c r="BQ2646" s="50"/>
      <c r="BT2646" s="49"/>
      <c r="BU2646" s="49"/>
      <c r="BV2646" s="49"/>
      <c r="BW2646" s="50"/>
      <c r="BX2646" s="47"/>
      <c r="BY2646" s="50"/>
      <c r="CB2646" s="49"/>
      <c r="CC2646" s="49"/>
      <c r="CD2646" s="49"/>
      <c r="CE2646" s="50"/>
      <c r="CF2646" s="47"/>
      <c r="CG2646" s="50"/>
      <c r="CJ2646" s="49"/>
      <c r="CK2646" s="49"/>
      <c r="CL2646" s="49"/>
      <c r="CM2646" s="50"/>
      <c r="CN2646" s="47"/>
      <c r="CO2646" s="50"/>
      <c r="CR2646" s="49"/>
      <c r="CS2646" s="49"/>
      <c r="CT2646" s="49"/>
      <c r="CU2646" s="50"/>
      <c r="CV2646" s="47"/>
      <c r="CW2646" s="50"/>
      <c r="CZ2646" s="49"/>
      <c r="DA2646" s="49"/>
      <c r="DB2646" s="49"/>
      <c r="DC2646" s="50"/>
      <c r="DD2646" s="47"/>
      <c r="DE2646" s="50"/>
      <c r="DH2646" s="49"/>
      <c r="DI2646" s="49"/>
      <c r="DJ2646" s="49"/>
      <c r="DK2646" s="50"/>
      <c r="DL2646" s="47"/>
      <c r="DM2646" s="50"/>
      <c r="DP2646" s="49"/>
      <c r="DQ2646" s="49"/>
      <c r="DR2646" s="49"/>
      <c r="DS2646" s="50"/>
      <c r="DT2646" s="47"/>
      <c r="DU2646" s="50"/>
      <c r="DX2646" s="49"/>
      <c r="DY2646" s="49"/>
      <c r="DZ2646" s="49"/>
      <c r="EA2646" s="50"/>
      <c r="EB2646" s="47"/>
      <c r="EC2646" s="50"/>
      <c r="EF2646" s="49"/>
      <c r="EG2646" s="49"/>
      <c r="EH2646" s="49"/>
      <c r="EI2646" s="50"/>
      <c r="EJ2646" s="47"/>
      <c r="EK2646" s="50"/>
      <c r="EN2646" s="49"/>
      <c r="EO2646" s="49"/>
      <c r="EP2646" s="49"/>
      <c r="EQ2646" s="50"/>
      <c r="ER2646" s="47"/>
      <c r="ES2646" s="50"/>
      <c r="EV2646" s="49"/>
      <c r="EW2646" s="49"/>
      <c r="EX2646" s="49"/>
      <c r="EY2646" s="50"/>
      <c r="EZ2646" s="47"/>
      <c r="FA2646" s="50"/>
      <c r="FD2646" s="49"/>
      <c r="FE2646" s="49"/>
      <c r="FF2646" s="49"/>
      <c r="FG2646" s="50"/>
      <c r="FH2646" s="47"/>
      <c r="FI2646" s="50"/>
      <c r="FL2646" s="49"/>
      <c r="FM2646" s="49"/>
      <c r="FN2646" s="49"/>
      <c r="FO2646" s="50"/>
      <c r="FP2646" s="47"/>
      <c r="FQ2646" s="50"/>
      <c r="FT2646" s="49"/>
      <c r="FU2646" s="49"/>
      <c r="FV2646" s="49"/>
      <c r="FW2646" s="50"/>
      <c r="FX2646" s="47"/>
      <c r="FY2646" s="50"/>
      <c r="GB2646" s="49"/>
      <c r="GC2646" s="49"/>
      <c r="GD2646" s="49"/>
      <c r="GE2646" s="50"/>
      <c r="GF2646" s="47"/>
      <c r="GG2646" s="50"/>
      <c r="GJ2646" s="49"/>
      <c r="GK2646" s="49"/>
      <c r="GL2646" s="49"/>
      <c r="GM2646" s="50"/>
      <c r="GN2646" s="47"/>
      <c r="GO2646" s="50"/>
      <c r="GR2646" s="49"/>
      <c r="GS2646" s="49"/>
      <c r="GT2646" s="49"/>
      <c r="GU2646" s="50"/>
      <c r="GV2646" s="47"/>
      <c r="GW2646" s="50"/>
      <c r="GZ2646" s="49"/>
      <c r="HA2646" s="49"/>
      <c r="HB2646" s="49"/>
      <c r="HC2646" s="50"/>
      <c r="HD2646" s="47"/>
      <c r="HE2646" s="50"/>
      <c r="HH2646" s="49"/>
      <c r="HI2646" s="49"/>
      <c r="HJ2646" s="49"/>
      <c r="HK2646" s="50"/>
      <c r="HL2646" s="47"/>
      <c r="HM2646" s="50"/>
      <c r="HP2646" s="49"/>
      <c r="HQ2646" s="49"/>
      <c r="HR2646" s="49"/>
      <c r="HS2646" s="50"/>
      <c r="HT2646" s="47"/>
      <c r="HU2646" s="50"/>
      <c r="HX2646" s="49"/>
      <c r="HY2646" s="49"/>
      <c r="HZ2646" s="49"/>
      <c r="IA2646" s="50"/>
      <c r="IB2646" s="47"/>
      <c r="IC2646" s="50"/>
      <c r="IF2646" s="49"/>
      <c r="IG2646" s="49"/>
      <c r="IH2646" s="49"/>
      <c r="II2646" s="50"/>
      <c r="IJ2646" s="47"/>
      <c r="IK2646" s="50"/>
      <c r="IN2646" s="49"/>
      <c r="IO2646" s="49"/>
      <c r="IP2646" s="49"/>
      <c r="IQ2646" s="50"/>
    </row>
    <row r="2647" spans="1:251" s="48" customFormat="1">
      <c r="A2647" s="43">
        <v>1805</v>
      </c>
      <c r="B2647" s="44">
        <v>100000449840</v>
      </c>
      <c r="C2647" s="43">
        <v>0</v>
      </c>
      <c r="D2647" s="45" t="s">
        <v>454</v>
      </c>
      <c r="E2647" s="45" t="s">
        <v>457</v>
      </c>
      <c r="F2647" s="46">
        <v>9630</v>
      </c>
      <c r="G2647" s="46">
        <v>-1206.23</v>
      </c>
      <c r="H2647" s="46">
        <v>8423.77</v>
      </c>
      <c r="I2647" s="47"/>
      <c r="K2647" s="49"/>
      <c r="L2647" s="47"/>
      <c r="M2647" s="50"/>
      <c r="P2647" s="49"/>
      <c r="Q2647" s="49"/>
      <c r="R2647" s="49"/>
      <c r="S2647" s="50"/>
      <c r="T2647" s="47"/>
      <c r="U2647" s="50"/>
      <c r="X2647" s="49"/>
      <c r="Y2647" s="49"/>
      <c r="Z2647" s="49"/>
      <c r="AA2647" s="50"/>
      <c r="AB2647" s="47"/>
      <c r="AC2647" s="50"/>
      <c r="AF2647" s="49"/>
      <c r="AG2647" s="49"/>
      <c r="AH2647" s="49"/>
      <c r="AI2647" s="50"/>
      <c r="AJ2647" s="47"/>
      <c r="AK2647" s="50"/>
      <c r="AN2647" s="49"/>
      <c r="AO2647" s="49"/>
      <c r="AP2647" s="49"/>
      <c r="AQ2647" s="50"/>
      <c r="AR2647" s="47"/>
      <c r="AS2647" s="50"/>
      <c r="AV2647" s="49"/>
      <c r="AW2647" s="49"/>
      <c r="AX2647" s="49"/>
      <c r="AY2647" s="50"/>
      <c r="AZ2647" s="47"/>
      <c r="BA2647" s="50"/>
      <c r="BD2647" s="49"/>
      <c r="BE2647" s="49"/>
      <c r="BF2647" s="49"/>
      <c r="BG2647" s="50"/>
      <c r="BH2647" s="47"/>
      <c r="BI2647" s="50"/>
      <c r="BL2647" s="49"/>
      <c r="BM2647" s="49"/>
      <c r="BN2647" s="49"/>
      <c r="BO2647" s="50"/>
      <c r="BP2647" s="47"/>
      <c r="BQ2647" s="50"/>
      <c r="BT2647" s="49"/>
      <c r="BU2647" s="49"/>
      <c r="BV2647" s="49"/>
      <c r="BW2647" s="50"/>
      <c r="BX2647" s="47"/>
      <c r="BY2647" s="50"/>
      <c r="CB2647" s="49"/>
      <c r="CC2647" s="49"/>
      <c r="CD2647" s="49"/>
      <c r="CE2647" s="50"/>
      <c r="CF2647" s="47"/>
      <c r="CG2647" s="50"/>
      <c r="CJ2647" s="49"/>
      <c r="CK2647" s="49"/>
      <c r="CL2647" s="49"/>
      <c r="CM2647" s="50"/>
      <c r="CN2647" s="47"/>
      <c r="CO2647" s="50"/>
      <c r="CR2647" s="49"/>
      <c r="CS2647" s="49"/>
      <c r="CT2647" s="49"/>
      <c r="CU2647" s="50"/>
      <c r="CV2647" s="47"/>
      <c r="CW2647" s="50"/>
      <c r="CZ2647" s="49"/>
      <c r="DA2647" s="49"/>
      <c r="DB2647" s="49"/>
      <c r="DC2647" s="50"/>
      <c r="DD2647" s="47"/>
      <c r="DE2647" s="50"/>
      <c r="DH2647" s="49"/>
      <c r="DI2647" s="49"/>
      <c r="DJ2647" s="49"/>
      <c r="DK2647" s="50"/>
      <c r="DL2647" s="47"/>
      <c r="DM2647" s="50"/>
      <c r="DP2647" s="49"/>
      <c r="DQ2647" s="49"/>
      <c r="DR2647" s="49"/>
      <c r="DS2647" s="50"/>
      <c r="DT2647" s="47"/>
      <c r="DU2647" s="50"/>
      <c r="DX2647" s="49"/>
      <c r="DY2647" s="49"/>
      <c r="DZ2647" s="49"/>
      <c r="EA2647" s="50"/>
      <c r="EB2647" s="47"/>
      <c r="EC2647" s="50"/>
      <c r="EF2647" s="49"/>
      <c r="EG2647" s="49"/>
      <c r="EH2647" s="49"/>
      <c r="EI2647" s="50"/>
      <c r="EJ2647" s="47"/>
      <c r="EK2647" s="50"/>
      <c r="EN2647" s="49"/>
      <c r="EO2647" s="49"/>
      <c r="EP2647" s="49"/>
      <c r="EQ2647" s="50"/>
      <c r="ER2647" s="47"/>
      <c r="ES2647" s="50"/>
      <c r="EV2647" s="49"/>
      <c r="EW2647" s="49"/>
      <c r="EX2647" s="49"/>
      <c r="EY2647" s="50"/>
      <c r="EZ2647" s="47"/>
      <c r="FA2647" s="50"/>
      <c r="FD2647" s="49"/>
      <c r="FE2647" s="49"/>
      <c r="FF2647" s="49"/>
      <c r="FG2647" s="50"/>
      <c r="FH2647" s="47"/>
      <c r="FI2647" s="50"/>
      <c r="FL2647" s="49"/>
      <c r="FM2647" s="49"/>
      <c r="FN2647" s="49"/>
      <c r="FO2647" s="50"/>
      <c r="FP2647" s="47"/>
      <c r="FQ2647" s="50"/>
      <c r="FT2647" s="49"/>
      <c r="FU2647" s="49"/>
      <c r="FV2647" s="49"/>
      <c r="FW2647" s="50"/>
      <c r="FX2647" s="47"/>
      <c r="FY2647" s="50"/>
      <c r="GB2647" s="49"/>
      <c r="GC2647" s="49"/>
      <c r="GD2647" s="49"/>
      <c r="GE2647" s="50"/>
      <c r="GF2647" s="47"/>
      <c r="GG2647" s="50"/>
      <c r="GJ2647" s="49"/>
      <c r="GK2647" s="49"/>
      <c r="GL2647" s="49"/>
      <c r="GM2647" s="50"/>
      <c r="GN2647" s="47"/>
      <c r="GO2647" s="50"/>
      <c r="GR2647" s="49"/>
      <c r="GS2647" s="49"/>
      <c r="GT2647" s="49"/>
      <c r="GU2647" s="50"/>
      <c r="GV2647" s="47"/>
      <c r="GW2647" s="50"/>
      <c r="GZ2647" s="49"/>
      <c r="HA2647" s="49"/>
      <c r="HB2647" s="49"/>
      <c r="HC2647" s="50"/>
      <c r="HD2647" s="47"/>
      <c r="HE2647" s="50"/>
      <c r="HH2647" s="49"/>
      <c r="HI2647" s="49"/>
      <c r="HJ2647" s="49"/>
      <c r="HK2647" s="50"/>
      <c r="HL2647" s="47"/>
      <c r="HM2647" s="50"/>
      <c r="HP2647" s="49"/>
      <c r="HQ2647" s="49"/>
      <c r="HR2647" s="49"/>
      <c r="HS2647" s="50"/>
      <c r="HT2647" s="47"/>
      <c r="HU2647" s="50"/>
      <c r="HX2647" s="49"/>
      <c r="HY2647" s="49"/>
      <c r="HZ2647" s="49"/>
      <c r="IA2647" s="50"/>
      <c r="IB2647" s="47"/>
      <c r="IC2647" s="50"/>
      <c r="IF2647" s="49"/>
      <c r="IG2647" s="49"/>
      <c r="IH2647" s="49"/>
      <c r="II2647" s="50"/>
      <c r="IJ2647" s="47"/>
      <c r="IK2647" s="50"/>
      <c r="IN2647" s="49"/>
      <c r="IO2647" s="49"/>
      <c r="IP2647" s="49"/>
      <c r="IQ2647" s="50"/>
    </row>
    <row r="2648" spans="1:251" s="48" customFormat="1">
      <c r="A2648" s="43">
        <v>1806</v>
      </c>
      <c r="B2648" s="44">
        <v>100000449841</v>
      </c>
      <c r="C2648" s="43">
        <v>0</v>
      </c>
      <c r="D2648" s="45" t="s">
        <v>454</v>
      </c>
      <c r="E2648" s="45" t="s">
        <v>457</v>
      </c>
      <c r="F2648" s="46">
        <v>9630</v>
      </c>
      <c r="G2648" s="46">
        <v>-1206.23</v>
      </c>
      <c r="H2648" s="46">
        <v>8423.77</v>
      </c>
      <c r="I2648" s="47"/>
      <c r="K2648" s="49"/>
      <c r="L2648" s="47"/>
      <c r="M2648" s="50"/>
      <c r="P2648" s="49"/>
      <c r="Q2648" s="49"/>
      <c r="R2648" s="49"/>
      <c r="S2648" s="50"/>
      <c r="T2648" s="47"/>
      <c r="U2648" s="50"/>
      <c r="X2648" s="49"/>
      <c r="Y2648" s="49"/>
      <c r="Z2648" s="49"/>
      <c r="AA2648" s="50"/>
      <c r="AB2648" s="47"/>
      <c r="AC2648" s="50"/>
      <c r="AF2648" s="49"/>
      <c r="AG2648" s="49"/>
      <c r="AH2648" s="49"/>
      <c r="AI2648" s="50"/>
      <c r="AJ2648" s="47"/>
      <c r="AK2648" s="50"/>
      <c r="AN2648" s="49"/>
      <c r="AO2648" s="49"/>
      <c r="AP2648" s="49"/>
      <c r="AQ2648" s="50"/>
      <c r="AR2648" s="47"/>
      <c r="AS2648" s="50"/>
      <c r="AV2648" s="49"/>
      <c r="AW2648" s="49"/>
      <c r="AX2648" s="49"/>
      <c r="AY2648" s="50"/>
      <c r="AZ2648" s="47"/>
      <c r="BA2648" s="50"/>
      <c r="BD2648" s="49"/>
      <c r="BE2648" s="49"/>
      <c r="BF2648" s="49"/>
      <c r="BG2648" s="50"/>
      <c r="BH2648" s="47"/>
      <c r="BI2648" s="50"/>
      <c r="BL2648" s="49"/>
      <c r="BM2648" s="49"/>
      <c r="BN2648" s="49"/>
      <c r="BO2648" s="50"/>
      <c r="BP2648" s="47"/>
      <c r="BQ2648" s="50"/>
      <c r="BT2648" s="49"/>
      <c r="BU2648" s="49"/>
      <c r="BV2648" s="49"/>
      <c r="BW2648" s="50"/>
      <c r="BX2648" s="47"/>
      <c r="BY2648" s="50"/>
      <c r="CB2648" s="49"/>
      <c r="CC2648" s="49"/>
      <c r="CD2648" s="49"/>
      <c r="CE2648" s="50"/>
      <c r="CF2648" s="47"/>
      <c r="CG2648" s="50"/>
      <c r="CJ2648" s="49"/>
      <c r="CK2648" s="49"/>
      <c r="CL2648" s="49"/>
      <c r="CM2648" s="50"/>
      <c r="CN2648" s="47"/>
      <c r="CO2648" s="50"/>
      <c r="CR2648" s="49"/>
      <c r="CS2648" s="49"/>
      <c r="CT2648" s="49"/>
      <c r="CU2648" s="50"/>
      <c r="CV2648" s="47"/>
      <c r="CW2648" s="50"/>
      <c r="CZ2648" s="49"/>
      <c r="DA2648" s="49"/>
      <c r="DB2648" s="49"/>
      <c r="DC2648" s="50"/>
      <c r="DD2648" s="47"/>
      <c r="DE2648" s="50"/>
      <c r="DH2648" s="49"/>
      <c r="DI2648" s="49"/>
      <c r="DJ2648" s="49"/>
      <c r="DK2648" s="50"/>
      <c r="DL2648" s="47"/>
      <c r="DM2648" s="50"/>
      <c r="DP2648" s="49"/>
      <c r="DQ2648" s="49"/>
      <c r="DR2648" s="49"/>
      <c r="DS2648" s="50"/>
      <c r="DT2648" s="47"/>
      <c r="DU2648" s="50"/>
      <c r="DX2648" s="49"/>
      <c r="DY2648" s="49"/>
      <c r="DZ2648" s="49"/>
      <c r="EA2648" s="50"/>
      <c r="EB2648" s="47"/>
      <c r="EC2648" s="50"/>
      <c r="EF2648" s="49"/>
      <c r="EG2648" s="49"/>
      <c r="EH2648" s="49"/>
      <c r="EI2648" s="50"/>
      <c r="EJ2648" s="47"/>
      <c r="EK2648" s="50"/>
      <c r="EN2648" s="49"/>
      <c r="EO2648" s="49"/>
      <c r="EP2648" s="49"/>
      <c r="EQ2648" s="50"/>
      <c r="ER2648" s="47"/>
      <c r="ES2648" s="50"/>
      <c r="EV2648" s="49"/>
      <c r="EW2648" s="49"/>
      <c r="EX2648" s="49"/>
      <c r="EY2648" s="50"/>
      <c r="EZ2648" s="47"/>
      <c r="FA2648" s="50"/>
      <c r="FD2648" s="49"/>
      <c r="FE2648" s="49"/>
      <c r="FF2648" s="49"/>
      <c r="FG2648" s="50"/>
      <c r="FH2648" s="47"/>
      <c r="FI2648" s="50"/>
      <c r="FL2648" s="49"/>
      <c r="FM2648" s="49"/>
      <c r="FN2648" s="49"/>
      <c r="FO2648" s="50"/>
      <c r="FP2648" s="47"/>
      <c r="FQ2648" s="50"/>
      <c r="FT2648" s="49"/>
      <c r="FU2648" s="49"/>
      <c r="FV2648" s="49"/>
      <c r="FW2648" s="50"/>
      <c r="FX2648" s="47"/>
      <c r="FY2648" s="50"/>
      <c r="GB2648" s="49"/>
      <c r="GC2648" s="49"/>
      <c r="GD2648" s="49"/>
      <c r="GE2648" s="50"/>
      <c r="GF2648" s="47"/>
      <c r="GG2648" s="50"/>
      <c r="GJ2648" s="49"/>
      <c r="GK2648" s="49"/>
      <c r="GL2648" s="49"/>
      <c r="GM2648" s="50"/>
      <c r="GN2648" s="47"/>
      <c r="GO2648" s="50"/>
      <c r="GR2648" s="49"/>
      <c r="GS2648" s="49"/>
      <c r="GT2648" s="49"/>
      <c r="GU2648" s="50"/>
      <c r="GV2648" s="47"/>
      <c r="GW2648" s="50"/>
      <c r="GZ2648" s="49"/>
      <c r="HA2648" s="49"/>
      <c r="HB2648" s="49"/>
      <c r="HC2648" s="50"/>
      <c r="HD2648" s="47"/>
      <c r="HE2648" s="50"/>
      <c r="HH2648" s="49"/>
      <c r="HI2648" s="49"/>
      <c r="HJ2648" s="49"/>
      <c r="HK2648" s="50"/>
      <c r="HL2648" s="47"/>
      <c r="HM2648" s="50"/>
      <c r="HP2648" s="49"/>
      <c r="HQ2648" s="49"/>
      <c r="HR2648" s="49"/>
      <c r="HS2648" s="50"/>
      <c r="HT2648" s="47"/>
      <c r="HU2648" s="50"/>
      <c r="HX2648" s="49"/>
      <c r="HY2648" s="49"/>
      <c r="HZ2648" s="49"/>
      <c r="IA2648" s="50"/>
      <c r="IB2648" s="47"/>
      <c r="IC2648" s="50"/>
      <c r="IF2648" s="49"/>
      <c r="IG2648" s="49"/>
      <c r="IH2648" s="49"/>
      <c r="II2648" s="50"/>
      <c r="IJ2648" s="47"/>
      <c r="IK2648" s="50"/>
      <c r="IN2648" s="49"/>
      <c r="IO2648" s="49"/>
      <c r="IP2648" s="49"/>
      <c r="IQ2648" s="50"/>
    </row>
    <row r="2649" spans="1:251" s="48" customFormat="1">
      <c r="A2649" s="43">
        <v>1807</v>
      </c>
      <c r="B2649" s="44">
        <v>100000449842</v>
      </c>
      <c r="C2649" s="43">
        <v>0</v>
      </c>
      <c r="D2649" s="45" t="s">
        <v>454</v>
      </c>
      <c r="E2649" s="45" t="s">
        <v>457</v>
      </c>
      <c r="F2649" s="46">
        <v>9630</v>
      </c>
      <c r="G2649" s="46">
        <v>-1206.23</v>
      </c>
      <c r="H2649" s="46">
        <v>8423.77</v>
      </c>
      <c r="I2649" s="47"/>
      <c r="K2649" s="49"/>
      <c r="L2649" s="47"/>
      <c r="M2649" s="50"/>
      <c r="P2649" s="49"/>
      <c r="Q2649" s="49"/>
      <c r="R2649" s="49"/>
      <c r="S2649" s="50"/>
      <c r="T2649" s="47"/>
      <c r="U2649" s="50"/>
      <c r="X2649" s="49"/>
      <c r="Y2649" s="49"/>
      <c r="Z2649" s="49"/>
      <c r="AA2649" s="50"/>
      <c r="AB2649" s="47"/>
      <c r="AC2649" s="50"/>
      <c r="AF2649" s="49"/>
      <c r="AG2649" s="49"/>
      <c r="AH2649" s="49"/>
      <c r="AI2649" s="50"/>
      <c r="AJ2649" s="47"/>
      <c r="AK2649" s="50"/>
      <c r="AN2649" s="49"/>
      <c r="AO2649" s="49"/>
      <c r="AP2649" s="49"/>
      <c r="AQ2649" s="50"/>
      <c r="AR2649" s="47"/>
      <c r="AS2649" s="50"/>
      <c r="AV2649" s="49"/>
      <c r="AW2649" s="49"/>
      <c r="AX2649" s="49"/>
      <c r="AY2649" s="50"/>
      <c r="AZ2649" s="47"/>
      <c r="BA2649" s="50"/>
      <c r="BD2649" s="49"/>
      <c r="BE2649" s="49"/>
      <c r="BF2649" s="49"/>
      <c r="BG2649" s="50"/>
      <c r="BH2649" s="47"/>
      <c r="BI2649" s="50"/>
      <c r="BL2649" s="49"/>
      <c r="BM2649" s="49"/>
      <c r="BN2649" s="49"/>
      <c r="BO2649" s="50"/>
      <c r="BP2649" s="47"/>
      <c r="BQ2649" s="50"/>
      <c r="BT2649" s="49"/>
      <c r="BU2649" s="49"/>
      <c r="BV2649" s="49"/>
      <c r="BW2649" s="50"/>
      <c r="BX2649" s="47"/>
      <c r="BY2649" s="50"/>
      <c r="CB2649" s="49"/>
      <c r="CC2649" s="49"/>
      <c r="CD2649" s="49"/>
      <c r="CE2649" s="50"/>
      <c r="CF2649" s="47"/>
      <c r="CG2649" s="50"/>
      <c r="CJ2649" s="49"/>
      <c r="CK2649" s="49"/>
      <c r="CL2649" s="49"/>
      <c r="CM2649" s="50"/>
      <c r="CN2649" s="47"/>
      <c r="CO2649" s="50"/>
      <c r="CR2649" s="49"/>
      <c r="CS2649" s="49"/>
      <c r="CT2649" s="49"/>
      <c r="CU2649" s="50"/>
      <c r="CV2649" s="47"/>
      <c r="CW2649" s="50"/>
      <c r="CZ2649" s="49"/>
      <c r="DA2649" s="49"/>
      <c r="DB2649" s="49"/>
      <c r="DC2649" s="50"/>
      <c r="DD2649" s="47"/>
      <c r="DE2649" s="50"/>
      <c r="DH2649" s="49"/>
      <c r="DI2649" s="49"/>
      <c r="DJ2649" s="49"/>
      <c r="DK2649" s="50"/>
      <c r="DL2649" s="47"/>
      <c r="DM2649" s="50"/>
      <c r="DP2649" s="49"/>
      <c r="DQ2649" s="49"/>
      <c r="DR2649" s="49"/>
      <c r="DS2649" s="50"/>
      <c r="DT2649" s="47"/>
      <c r="DU2649" s="50"/>
      <c r="DX2649" s="49"/>
      <c r="DY2649" s="49"/>
      <c r="DZ2649" s="49"/>
      <c r="EA2649" s="50"/>
      <c r="EB2649" s="47"/>
      <c r="EC2649" s="50"/>
      <c r="EF2649" s="49"/>
      <c r="EG2649" s="49"/>
      <c r="EH2649" s="49"/>
      <c r="EI2649" s="50"/>
      <c r="EJ2649" s="47"/>
      <c r="EK2649" s="50"/>
      <c r="EN2649" s="49"/>
      <c r="EO2649" s="49"/>
      <c r="EP2649" s="49"/>
      <c r="EQ2649" s="50"/>
      <c r="ER2649" s="47"/>
      <c r="ES2649" s="50"/>
      <c r="EV2649" s="49"/>
      <c r="EW2649" s="49"/>
      <c r="EX2649" s="49"/>
      <c r="EY2649" s="50"/>
      <c r="EZ2649" s="47"/>
      <c r="FA2649" s="50"/>
      <c r="FD2649" s="49"/>
      <c r="FE2649" s="49"/>
      <c r="FF2649" s="49"/>
      <c r="FG2649" s="50"/>
      <c r="FH2649" s="47"/>
      <c r="FI2649" s="50"/>
      <c r="FL2649" s="49"/>
      <c r="FM2649" s="49"/>
      <c r="FN2649" s="49"/>
      <c r="FO2649" s="50"/>
      <c r="FP2649" s="47"/>
      <c r="FQ2649" s="50"/>
      <c r="FT2649" s="49"/>
      <c r="FU2649" s="49"/>
      <c r="FV2649" s="49"/>
      <c r="FW2649" s="50"/>
      <c r="FX2649" s="47"/>
      <c r="FY2649" s="50"/>
      <c r="GB2649" s="49"/>
      <c r="GC2649" s="49"/>
      <c r="GD2649" s="49"/>
      <c r="GE2649" s="50"/>
      <c r="GF2649" s="47"/>
      <c r="GG2649" s="50"/>
      <c r="GJ2649" s="49"/>
      <c r="GK2649" s="49"/>
      <c r="GL2649" s="49"/>
      <c r="GM2649" s="50"/>
      <c r="GN2649" s="47"/>
      <c r="GO2649" s="50"/>
      <c r="GR2649" s="49"/>
      <c r="GS2649" s="49"/>
      <c r="GT2649" s="49"/>
      <c r="GU2649" s="50"/>
      <c r="GV2649" s="47"/>
      <c r="GW2649" s="50"/>
      <c r="GZ2649" s="49"/>
      <c r="HA2649" s="49"/>
      <c r="HB2649" s="49"/>
      <c r="HC2649" s="50"/>
      <c r="HD2649" s="47"/>
      <c r="HE2649" s="50"/>
      <c r="HH2649" s="49"/>
      <c r="HI2649" s="49"/>
      <c r="HJ2649" s="49"/>
      <c r="HK2649" s="50"/>
      <c r="HL2649" s="47"/>
      <c r="HM2649" s="50"/>
      <c r="HP2649" s="49"/>
      <c r="HQ2649" s="49"/>
      <c r="HR2649" s="49"/>
      <c r="HS2649" s="50"/>
      <c r="HT2649" s="47"/>
      <c r="HU2649" s="50"/>
      <c r="HX2649" s="49"/>
      <c r="HY2649" s="49"/>
      <c r="HZ2649" s="49"/>
      <c r="IA2649" s="50"/>
      <c r="IB2649" s="47"/>
      <c r="IC2649" s="50"/>
      <c r="IF2649" s="49"/>
      <c r="IG2649" s="49"/>
      <c r="IH2649" s="49"/>
      <c r="II2649" s="50"/>
      <c r="IJ2649" s="47"/>
      <c r="IK2649" s="50"/>
      <c r="IN2649" s="49"/>
      <c r="IO2649" s="49"/>
      <c r="IP2649" s="49"/>
      <c r="IQ2649" s="50"/>
    </row>
    <row r="2650" spans="1:251" s="48" customFormat="1">
      <c r="A2650" s="43">
        <v>1808</v>
      </c>
      <c r="B2650" s="44">
        <v>100000449843</v>
      </c>
      <c r="C2650" s="43">
        <v>0</v>
      </c>
      <c r="D2650" s="45" t="s">
        <v>454</v>
      </c>
      <c r="E2650" s="45" t="s">
        <v>457</v>
      </c>
      <c r="F2650" s="46">
        <v>9630</v>
      </c>
      <c r="G2650" s="46">
        <v>-1206.23</v>
      </c>
      <c r="H2650" s="46">
        <v>8423.77</v>
      </c>
      <c r="I2650" s="47"/>
      <c r="K2650" s="49"/>
      <c r="L2650" s="47"/>
      <c r="M2650" s="50"/>
      <c r="P2650" s="49"/>
      <c r="Q2650" s="49"/>
      <c r="R2650" s="49"/>
      <c r="S2650" s="50"/>
      <c r="T2650" s="47"/>
      <c r="U2650" s="50"/>
      <c r="X2650" s="49"/>
      <c r="Y2650" s="49"/>
      <c r="Z2650" s="49"/>
      <c r="AA2650" s="50"/>
      <c r="AB2650" s="47"/>
      <c r="AC2650" s="50"/>
      <c r="AF2650" s="49"/>
      <c r="AG2650" s="49"/>
      <c r="AH2650" s="49"/>
      <c r="AI2650" s="50"/>
      <c r="AJ2650" s="47"/>
      <c r="AK2650" s="50"/>
      <c r="AN2650" s="49"/>
      <c r="AO2650" s="49"/>
      <c r="AP2650" s="49"/>
      <c r="AQ2650" s="50"/>
      <c r="AR2650" s="47"/>
      <c r="AS2650" s="50"/>
      <c r="AV2650" s="49"/>
      <c r="AW2650" s="49"/>
      <c r="AX2650" s="49"/>
      <c r="AY2650" s="50"/>
      <c r="AZ2650" s="47"/>
      <c r="BA2650" s="50"/>
      <c r="BD2650" s="49"/>
      <c r="BE2650" s="49"/>
      <c r="BF2650" s="49"/>
      <c r="BG2650" s="50"/>
      <c r="BH2650" s="47"/>
      <c r="BI2650" s="50"/>
      <c r="BL2650" s="49"/>
      <c r="BM2650" s="49"/>
      <c r="BN2650" s="49"/>
      <c r="BO2650" s="50"/>
      <c r="BP2650" s="47"/>
      <c r="BQ2650" s="50"/>
      <c r="BT2650" s="49"/>
      <c r="BU2650" s="49"/>
      <c r="BV2650" s="49"/>
      <c r="BW2650" s="50"/>
      <c r="BX2650" s="47"/>
      <c r="BY2650" s="50"/>
      <c r="CB2650" s="49"/>
      <c r="CC2650" s="49"/>
      <c r="CD2650" s="49"/>
      <c r="CE2650" s="50"/>
      <c r="CF2650" s="47"/>
      <c r="CG2650" s="50"/>
      <c r="CJ2650" s="49"/>
      <c r="CK2650" s="49"/>
      <c r="CL2650" s="49"/>
      <c r="CM2650" s="50"/>
      <c r="CN2650" s="47"/>
      <c r="CO2650" s="50"/>
      <c r="CR2650" s="49"/>
      <c r="CS2650" s="49"/>
      <c r="CT2650" s="49"/>
      <c r="CU2650" s="50"/>
      <c r="CV2650" s="47"/>
      <c r="CW2650" s="50"/>
      <c r="CZ2650" s="49"/>
      <c r="DA2650" s="49"/>
      <c r="DB2650" s="49"/>
      <c r="DC2650" s="50"/>
      <c r="DD2650" s="47"/>
      <c r="DE2650" s="50"/>
      <c r="DH2650" s="49"/>
      <c r="DI2650" s="49"/>
      <c r="DJ2650" s="49"/>
      <c r="DK2650" s="50"/>
      <c r="DL2650" s="47"/>
      <c r="DM2650" s="50"/>
      <c r="DP2650" s="49"/>
      <c r="DQ2650" s="49"/>
      <c r="DR2650" s="49"/>
      <c r="DS2650" s="50"/>
      <c r="DT2650" s="47"/>
      <c r="DU2650" s="50"/>
      <c r="DX2650" s="49"/>
      <c r="DY2650" s="49"/>
      <c r="DZ2650" s="49"/>
      <c r="EA2650" s="50"/>
      <c r="EB2650" s="47"/>
      <c r="EC2650" s="50"/>
      <c r="EF2650" s="49"/>
      <c r="EG2650" s="49"/>
      <c r="EH2650" s="49"/>
      <c r="EI2650" s="50"/>
      <c r="EJ2650" s="47"/>
      <c r="EK2650" s="50"/>
      <c r="EN2650" s="49"/>
      <c r="EO2650" s="49"/>
      <c r="EP2650" s="49"/>
      <c r="EQ2650" s="50"/>
      <c r="ER2650" s="47"/>
      <c r="ES2650" s="50"/>
      <c r="EV2650" s="49"/>
      <c r="EW2650" s="49"/>
      <c r="EX2650" s="49"/>
      <c r="EY2650" s="50"/>
      <c r="EZ2650" s="47"/>
      <c r="FA2650" s="50"/>
      <c r="FD2650" s="49"/>
      <c r="FE2650" s="49"/>
      <c r="FF2650" s="49"/>
      <c r="FG2650" s="50"/>
      <c r="FH2650" s="47"/>
      <c r="FI2650" s="50"/>
      <c r="FL2650" s="49"/>
      <c r="FM2650" s="49"/>
      <c r="FN2650" s="49"/>
      <c r="FO2650" s="50"/>
      <c r="FP2650" s="47"/>
      <c r="FQ2650" s="50"/>
      <c r="FT2650" s="49"/>
      <c r="FU2650" s="49"/>
      <c r="FV2650" s="49"/>
      <c r="FW2650" s="50"/>
      <c r="FX2650" s="47"/>
      <c r="FY2650" s="50"/>
      <c r="GB2650" s="49"/>
      <c r="GC2650" s="49"/>
      <c r="GD2650" s="49"/>
      <c r="GE2650" s="50"/>
      <c r="GF2650" s="47"/>
      <c r="GG2650" s="50"/>
      <c r="GJ2650" s="49"/>
      <c r="GK2650" s="49"/>
      <c r="GL2650" s="49"/>
      <c r="GM2650" s="50"/>
      <c r="GN2650" s="47"/>
      <c r="GO2650" s="50"/>
      <c r="GR2650" s="49"/>
      <c r="GS2650" s="49"/>
      <c r="GT2650" s="49"/>
      <c r="GU2650" s="50"/>
      <c r="GV2650" s="47"/>
      <c r="GW2650" s="50"/>
      <c r="GZ2650" s="49"/>
      <c r="HA2650" s="49"/>
      <c r="HB2650" s="49"/>
      <c r="HC2650" s="50"/>
      <c r="HD2650" s="47"/>
      <c r="HE2650" s="50"/>
      <c r="HH2650" s="49"/>
      <c r="HI2650" s="49"/>
      <c r="HJ2650" s="49"/>
      <c r="HK2650" s="50"/>
      <c r="HL2650" s="47"/>
      <c r="HM2650" s="50"/>
      <c r="HP2650" s="49"/>
      <c r="HQ2650" s="49"/>
      <c r="HR2650" s="49"/>
      <c r="HS2650" s="50"/>
      <c r="HT2650" s="47"/>
      <c r="HU2650" s="50"/>
      <c r="HX2650" s="49"/>
      <c r="HY2650" s="49"/>
      <c r="HZ2650" s="49"/>
      <c r="IA2650" s="50"/>
      <c r="IB2650" s="47"/>
      <c r="IC2650" s="50"/>
      <c r="IF2650" s="49"/>
      <c r="IG2650" s="49"/>
      <c r="IH2650" s="49"/>
      <c r="II2650" s="50"/>
      <c r="IJ2650" s="47"/>
      <c r="IK2650" s="50"/>
      <c r="IN2650" s="49"/>
      <c r="IO2650" s="49"/>
      <c r="IP2650" s="49"/>
      <c r="IQ2650" s="50"/>
    </row>
    <row r="2651" spans="1:251" s="48" customFormat="1">
      <c r="A2651" s="43">
        <v>1809</v>
      </c>
      <c r="B2651" s="44">
        <v>100000449844</v>
      </c>
      <c r="C2651" s="43">
        <v>0</v>
      </c>
      <c r="D2651" s="45" t="s">
        <v>454</v>
      </c>
      <c r="E2651" s="45" t="s">
        <v>457</v>
      </c>
      <c r="F2651" s="46">
        <v>9630</v>
      </c>
      <c r="G2651" s="46">
        <v>-1206.23</v>
      </c>
      <c r="H2651" s="46">
        <v>8423.77</v>
      </c>
      <c r="I2651" s="47"/>
      <c r="K2651" s="49"/>
      <c r="L2651" s="47"/>
      <c r="M2651" s="50"/>
      <c r="P2651" s="49"/>
      <c r="Q2651" s="49"/>
      <c r="R2651" s="49"/>
      <c r="S2651" s="50"/>
      <c r="T2651" s="47"/>
      <c r="U2651" s="50"/>
      <c r="X2651" s="49"/>
      <c r="Y2651" s="49"/>
      <c r="Z2651" s="49"/>
      <c r="AA2651" s="50"/>
      <c r="AB2651" s="47"/>
      <c r="AC2651" s="50"/>
      <c r="AF2651" s="49"/>
      <c r="AG2651" s="49"/>
      <c r="AH2651" s="49"/>
      <c r="AI2651" s="50"/>
      <c r="AJ2651" s="47"/>
      <c r="AK2651" s="50"/>
      <c r="AN2651" s="49"/>
      <c r="AO2651" s="49"/>
      <c r="AP2651" s="49"/>
      <c r="AQ2651" s="50"/>
      <c r="AR2651" s="47"/>
      <c r="AS2651" s="50"/>
      <c r="AV2651" s="49"/>
      <c r="AW2651" s="49"/>
      <c r="AX2651" s="49"/>
      <c r="AY2651" s="50"/>
      <c r="AZ2651" s="47"/>
      <c r="BA2651" s="50"/>
      <c r="BD2651" s="49"/>
      <c r="BE2651" s="49"/>
      <c r="BF2651" s="49"/>
      <c r="BG2651" s="50"/>
      <c r="BH2651" s="47"/>
      <c r="BI2651" s="50"/>
      <c r="BL2651" s="49"/>
      <c r="BM2651" s="49"/>
      <c r="BN2651" s="49"/>
      <c r="BO2651" s="50"/>
      <c r="BP2651" s="47"/>
      <c r="BQ2651" s="50"/>
      <c r="BT2651" s="49"/>
      <c r="BU2651" s="49"/>
      <c r="BV2651" s="49"/>
      <c r="BW2651" s="50"/>
      <c r="BX2651" s="47"/>
      <c r="BY2651" s="50"/>
      <c r="CB2651" s="49"/>
      <c r="CC2651" s="49"/>
      <c r="CD2651" s="49"/>
      <c r="CE2651" s="50"/>
      <c r="CF2651" s="47"/>
      <c r="CG2651" s="50"/>
      <c r="CJ2651" s="49"/>
      <c r="CK2651" s="49"/>
      <c r="CL2651" s="49"/>
      <c r="CM2651" s="50"/>
      <c r="CN2651" s="47"/>
      <c r="CO2651" s="50"/>
      <c r="CR2651" s="49"/>
      <c r="CS2651" s="49"/>
      <c r="CT2651" s="49"/>
      <c r="CU2651" s="50"/>
      <c r="CV2651" s="47"/>
      <c r="CW2651" s="50"/>
      <c r="CZ2651" s="49"/>
      <c r="DA2651" s="49"/>
      <c r="DB2651" s="49"/>
      <c r="DC2651" s="50"/>
      <c r="DD2651" s="47"/>
      <c r="DE2651" s="50"/>
      <c r="DH2651" s="49"/>
      <c r="DI2651" s="49"/>
      <c r="DJ2651" s="49"/>
      <c r="DK2651" s="50"/>
      <c r="DL2651" s="47"/>
      <c r="DM2651" s="50"/>
      <c r="DP2651" s="49"/>
      <c r="DQ2651" s="49"/>
      <c r="DR2651" s="49"/>
      <c r="DS2651" s="50"/>
      <c r="DT2651" s="47"/>
      <c r="DU2651" s="50"/>
      <c r="DX2651" s="49"/>
      <c r="DY2651" s="49"/>
      <c r="DZ2651" s="49"/>
      <c r="EA2651" s="50"/>
      <c r="EB2651" s="47"/>
      <c r="EC2651" s="50"/>
      <c r="EF2651" s="49"/>
      <c r="EG2651" s="49"/>
      <c r="EH2651" s="49"/>
      <c r="EI2651" s="50"/>
      <c r="EJ2651" s="47"/>
      <c r="EK2651" s="50"/>
      <c r="EN2651" s="49"/>
      <c r="EO2651" s="49"/>
      <c r="EP2651" s="49"/>
      <c r="EQ2651" s="50"/>
      <c r="ER2651" s="47"/>
      <c r="ES2651" s="50"/>
      <c r="EV2651" s="49"/>
      <c r="EW2651" s="49"/>
      <c r="EX2651" s="49"/>
      <c r="EY2651" s="50"/>
      <c r="EZ2651" s="47"/>
      <c r="FA2651" s="50"/>
      <c r="FD2651" s="49"/>
      <c r="FE2651" s="49"/>
      <c r="FF2651" s="49"/>
      <c r="FG2651" s="50"/>
      <c r="FH2651" s="47"/>
      <c r="FI2651" s="50"/>
      <c r="FL2651" s="49"/>
      <c r="FM2651" s="49"/>
      <c r="FN2651" s="49"/>
      <c r="FO2651" s="50"/>
      <c r="FP2651" s="47"/>
      <c r="FQ2651" s="50"/>
      <c r="FT2651" s="49"/>
      <c r="FU2651" s="49"/>
      <c r="FV2651" s="49"/>
      <c r="FW2651" s="50"/>
      <c r="FX2651" s="47"/>
      <c r="FY2651" s="50"/>
      <c r="GB2651" s="49"/>
      <c r="GC2651" s="49"/>
      <c r="GD2651" s="49"/>
      <c r="GE2651" s="50"/>
      <c r="GF2651" s="47"/>
      <c r="GG2651" s="50"/>
      <c r="GJ2651" s="49"/>
      <c r="GK2651" s="49"/>
      <c r="GL2651" s="49"/>
      <c r="GM2651" s="50"/>
      <c r="GN2651" s="47"/>
      <c r="GO2651" s="50"/>
      <c r="GR2651" s="49"/>
      <c r="GS2651" s="49"/>
      <c r="GT2651" s="49"/>
      <c r="GU2651" s="50"/>
      <c r="GV2651" s="47"/>
      <c r="GW2651" s="50"/>
      <c r="GZ2651" s="49"/>
      <c r="HA2651" s="49"/>
      <c r="HB2651" s="49"/>
      <c r="HC2651" s="50"/>
      <c r="HD2651" s="47"/>
      <c r="HE2651" s="50"/>
      <c r="HH2651" s="49"/>
      <c r="HI2651" s="49"/>
      <c r="HJ2651" s="49"/>
      <c r="HK2651" s="50"/>
      <c r="HL2651" s="47"/>
      <c r="HM2651" s="50"/>
      <c r="HP2651" s="49"/>
      <c r="HQ2651" s="49"/>
      <c r="HR2651" s="49"/>
      <c r="HS2651" s="50"/>
      <c r="HT2651" s="47"/>
      <c r="HU2651" s="50"/>
      <c r="HX2651" s="49"/>
      <c r="HY2651" s="49"/>
      <c r="HZ2651" s="49"/>
      <c r="IA2651" s="50"/>
      <c r="IB2651" s="47"/>
      <c r="IC2651" s="50"/>
      <c r="IF2651" s="49"/>
      <c r="IG2651" s="49"/>
      <c r="IH2651" s="49"/>
      <c r="II2651" s="50"/>
      <c r="IJ2651" s="47"/>
      <c r="IK2651" s="50"/>
      <c r="IN2651" s="49"/>
      <c r="IO2651" s="49"/>
      <c r="IP2651" s="49"/>
      <c r="IQ2651" s="50"/>
    </row>
    <row r="2652" spans="1:251" s="48" customFormat="1">
      <c r="A2652" s="43">
        <v>1810</v>
      </c>
      <c r="B2652" s="44">
        <v>100000449845</v>
      </c>
      <c r="C2652" s="43">
        <v>0</v>
      </c>
      <c r="D2652" s="45" t="s">
        <v>454</v>
      </c>
      <c r="E2652" s="45" t="s">
        <v>457</v>
      </c>
      <c r="F2652" s="46">
        <v>9630</v>
      </c>
      <c r="G2652" s="46">
        <v>-1206.23</v>
      </c>
      <c r="H2652" s="46">
        <v>8423.77</v>
      </c>
      <c r="I2652" s="47"/>
      <c r="K2652" s="49"/>
      <c r="L2652" s="47"/>
      <c r="M2652" s="50"/>
      <c r="P2652" s="49"/>
      <c r="Q2652" s="49"/>
      <c r="R2652" s="49"/>
      <c r="S2652" s="50"/>
      <c r="T2652" s="47"/>
      <c r="U2652" s="50"/>
      <c r="X2652" s="49"/>
      <c r="Y2652" s="49"/>
      <c r="Z2652" s="49"/>
      <c r="AA2652" s="50"/>
      <c r="AB2652" s="47"/>
      <c r="AC2652" s="50"/>
      <c r="AF2652" s="49"/>
      <c r="AG2652" s="49"/>
      <c r="AH2652" s="49"/>
      <c r="AI2652" s="50"/>
      <c r="AJ2652" s="47"/>
      <c r="AK2652" s="50"/>
      <c r="AN2652" s="49"/>
      <c r="AO2652" s="49"/>
      <c r="AP2652" s="49"/>
      <c r="AQ2652" s="50"/>
      <c r="AR2652" s="47"/>
      <c r="AS2652" s="50"/>
      <c r="AV2652" s="49"/>
      <c r="AW2652" s="49"/>
      <c r="AX2652" s="49"/>
      <c r="AY2652" s="50"/>
      <c r="AZ2652" s="47"/>
      <c r="BA2652" s="50"/>
      <c r="BD2652" s="49"/>
      <c r="BE2652" s="49"/>
      <c r="BF2652" s="49"/>
      <c r="BG2652" s="50"/>
      <c r="BH2652" s="47"/>
      <c r="BI2652" s="50"/>
      <c r="BL2652" s="49"/>
      <c r="BM2652" s="49"/>
      <c r="BN2652" s="49"/>
      <c r="BO2652" s="50"/>
      <c r="BP2652" s="47"/>
      <c r="BQ2652" s="50"/>
      <c r="BT2652" s="49"/>
      <c r="BU2652" s="49"/>
      <c r="BV2652" s="49"/>
      <c r="BW2652" s="50"/>
      <c r="BX2652" s="47"/>
      <c r="BY2652" s="50"/>
      <c r="CB2652" s="49"/>
      <c r="CC2652" s="49"/>
      <c r="CD2652" s="49"/>
      <c r="CE2652" s="50"/>
      <c r="CF2652" s="47"/>
      <c r="CG2652" s="50"/>
      <c r="CJ2652" s="49"/>
      <c r="CK2652" s="49"/>
      <c r="CL2652" s="49"/>
      <c r="CM2652" s="50"/>
      <c r="CN2652" s="47"/>
      <c r="CO2652" s="50"/>
      <c r="CR2652" s="49"/>
      <c r="CS2652" s="49"/>
      <c r="CT2652" s="49"/>
      <c r="CU2652" s="50"/>
      <c r="CV2652" s="47"/>
      <c r="CW2652" s="50"/>
      <c r="CZ2652" s="49"/>
      <c r="DA2652" s="49"/>
      <c r="DB2652" s="49"/>
      <c r="DC2652" s="50"/>
      <c r="DD2652" s="47"/>
      <c r="DE2652" s="50"/>
      <c r="DH2652" s="49"/>
      <c r="DI2652" s="49"/>
      <c r="DJ2652" s="49"/>
      <c r="DK2652" s="50"/>
      <c r="DL2652" s="47"/>
      <c r="DM2652" s="50"/>
      <c r="DP2652" s="49"/>
      <c r="DQ2652" s="49"/>
      <c r="DR2652" s="49"/>
      <c r="DS2652" s="50"/>
      <c r="DT2652" s="47"/>
      <c r="DU2652" s="50"/>
      <c r="DX2652" s="49"/>
      <c r="DY2652" s="49"/>
      <c r="DZ2652" s="49"/>
      <c r="EA2652" s="50"/>
      <c r="EB2652" s="47"/>
      <c r="EC2652" s="50"/>
      <c r="EF2652" s="49"/>
      <c r="EG2652" s="49"/>
      <c r="EH2652" s="49"/>
      <c r="EI2652" s="50"/>
      <c r="EJ2652" s="47"/>
      <c r="EK2652" s="50"/>
      <c r="EN2652" s="49"/>
      <c r="EO2652" s="49"/>
      <c r="EP2652" s="49"/>
      <c r="EQ2652" s="50"/>
      <c r="ER2652" s="47"/>
      <c r="ES2652" s="50"/>
      <c r="EV2652" s="49"/>
      <c r="EW2652" s="49"/>
      <c r="EX2652" s="49"/>
      <c r="EY2652" s="50"/>
      <c r="EZ2652" s="47"/>
      <c r="FA2652" s="50"/>
      <c r="FD2652" s="49"/>
      <c r="FE2652" s="49"/>
      <c r="FF2652" s="49"/>
      <c r="FG2652" s="50"/>
      <c r="FH2652" s="47"/>
      <c r="FI2652" s="50"/>
      <c r="FL2652" s="49"/>
      <c r="FM2652" s="49"/>
      <c r="FN2652" s="49"/>
      <c r="FO2652" s="50"/>
      <c r="FP2652" s="47"/>
      <c r="FQ2652" s="50"/>
      <c r="FT2652" s="49"/>
      <c r="FU2652" s="49"/>
      <c r="FV2652" s="49"/>
      <c r="FW2652" s="50"/>
      <c r="FX2652" s="47"/>
      <c r="FY2652" s="50"/>
      <c r="GB2652" s="49"/>
      <c r="GC2652" s="49"/>
      <c r="GD2652" s="49"/>
      <c r="GE2652" s="50"/>
      <c r="GF2652" s="47"/>
      <c r="GG2652" s="50"/>
      <c r="GJ2652" s="49"/>
      <c r="GK2652" s="49"/>
      <c r="GL2652" s="49"/>
      <c r="GM2652" s="50"/>
      <c r="GN2652" s="47"/>
      <c r="GO2652" s="50"/>
      <c r="GR2652" s="49"/>
      <c r="GS2652" s="49"/>
      <c r="GT2652" s="49"/>
      <c r="GU2652" s="50"/>
      <c r="GV2652" s="47"/>
      <c r="GW2652" s="50"/>
      <c r="GZ2652" s="49"/>
      <c r="HA2652" s="49"/>
      <c r="HB2652" s="49"/>
      <c r="HC2652" s="50"/>
      <c r="HD2652" s="47"/>
      <c r="HE2652" s="50"/>
      <c r="HH2652" s="49"/>
      <c r="HI2652" s="49"/>
      <c r="HJ2652" s="49"/>
      <c r="HK2652" s="50"/>
      <c r="HL2652" s="47"/>
      <c r="HM2652" s="50"/>
      <c r="HP2652" s="49"/>
      <c r="HQ2652" s="49"/>
      <c r="HR2652" s="49"/>
      <c r="HS2652" s="50"/>
      <c r="HT2652" s="47"/>
      <c r="HU2652" s="50"/>
      <c r="HX2652" s="49"/>
      <c r="HY2652" s="49"/>
      <c r="HZ2652" s="49"/>
      <c r="IA2652" s="50"/>
      <c r="IB2652" s="47"/>
      <c r="IC2652" s="50"/>
      <c r="IF2652" s="49"/>
      <c r="IG2652" s="49"/>
      <c r="IH2652" s="49"/>
      <c r="II2652" s="50"/>
      <c r="IJ2652" s="47"/>
      <c r="IK2652" s="50"/>
      <c r="IN2652" s="49"/>
      <c r="IO2652" s="49"/>
      <c r="IP2652" s="49"/>
      <c r="IQ2652" s="50"/>
    </row>
    <row r="2653" spans="1:251" s="48" customFormat="1">
      <c r="A2653" s="43">
        <v>1811</v>
      </c>
      <c r="B2653" s="44">
        <v>100000449846</v>
      </c>
      <c r="C2653" s="43">
        <v>0</v>
      </c>
      <c r="D2653" s="45" t="s">
        <v>454</v>
      </c>
      <c r="E2653" s="45" t="s">
        <v>457</v>
      </c>
      <c r="F2653" s="46">
        <v>9630</v>
      </c>
      <c r="G2653" s="46">
        <v>-1206.23</v>
      </c>
      <c r="H2653" s="46">
        <v>8423.77</v>
      </c>
      <c r="I2653" s="47"/>
      <c r="K2653" s="49"/>
      <c r="L2653" s="47"/>
      <c r="M2653" s="50"/>
      <c r="P2653" s="49"/>
      <c r="Q2653" s="49"/>
      <c r="R2653" s="49"/>
      <c r="S2653" s="50"/>
      <c r="T2653" s="47"/>
      <c r="U2653" s="50"/>
      <c r="X2653" s="49"/>
      <c r="Y2653" s="49"/>
      <c r="Z2653" s="49"/>
      <c r="AA2653" s="50"/>
      <c r="AB2653" s="47"/>
      <c r="AC2653" s="50"/>
      <c r="AF2653" s="49"/>
      <c r="AG2653" s="49"/>
      <c r="AH2653" s="49"/>
      <c r="AI2653" s="50"/>
      <c r="AJ2653" s="47"/>
      <c r="AK2653" s="50"/>
      <c r="AN2653" s="49"/>
      <c r="AO2653" s="49"/>
      <c r="AP2653" s="49"/>
      <c r="AQ2653" s="50"/>
      <c r="AR2653" s="47"/>
      <c r="AS2653" s="50"/>
      <c r="AV2653" s="49"/>
      <c r="AW2653" s="49"/>
      <c r="AX2653" s="49"/>
      <c r="AY2653" s="50"/>
      <c r="AZ2653" s="47"/>
      <c r="BA2653" s="50"/>
      <c r="BD2653" s="49"/>
      <c r="BE2653" s="49"/>
      <c r="BF2653" s="49"/>
      <c r="BG2653" s="50"/>
      <c r="BH2653" s="47"/>
      <c r="BI2653" s="50"/>
      <c r="BL2653" s="49"/>
      <c r="BM2653" s="49"/>
      <c r="BN2653" s="49"/>
      <c r="BO2653" s="50"/>
      <c r="BP2653" s="47"/>
      <c r="BQ2653" s="50"/>
      <c r="BT2653" s="49"/>
      <c r="BU2653" s="49"/>
      <c r="BV2653" s="49"/>
      <c r="BW2653" s="50"/>
      <c r="BX2653" s="47"/>
      <c r="BY2653" s="50"/>
      <c r="CB2653" s="49"/>
      <c r="CC2653" s="49"/>
      <c r="CD2653" s="49"/>
      <c r="CE2653" s="50"/>
      <c r="CF2653" s="47"/>
      <c r="CG2653" s="50"/>
      <c r="CJ2653" s="49"/>
      <c r="CK2653" s="49"/>
      <c r="CL2653" s="49"/>
      <c r="CM2653" s="50"/>
      <c r="CN2653" s="47"/>
      <c r="CO2653" s="50"/>
      <c r="CR2653" s="49"/>
      <c r="CS2653" s="49"/>
      <c r="CT2653" s="49"/>
      <c r="CU2653" s="50"/>
      <c r="CV2653" s="47"/>
      <c r="CW2653" s="50"/>
      <c r="CZ2653" s="49"/>
      <c r="DA2653" s="49"/>
      <c r="DB2653" s="49"/>
      <c r="DC2653" s="50"/>
      <c r="DD2653" s="47"/>
      <c r="DE2653" s="50"/>
      <c r="DH2653" s="49"/>
      <c r="DI2653" s="49"/>
      <c r="DJ2653" s="49"/>
      <c r="DK2653" s="50"/>
      <c r="DL2653" s="47"/>
      <c r="DM2653" s="50"/>
      <c r="DP2653" s="49"/>
      <c r="DQ2653" s="49"/>
      <c r="DR2653" s="49"/>
      <c r="DS2653" s="50"/>
      <c r="DT2653" s="47"/>
      <c r="DU2653" s="50"/>
      <c r="DX2653" s="49"/>
      <c r="DY2653" s="49"/>
      <c r="DZ2653" s="49"/>
      <c r="EA2653" s="50"/>
      <c r="EB2653" s="47"/>
      <c r="EC2653" s="50"/>
      <c r="EF2653" s="49"/>
      <c r="EG2653" s="49"/>
      <c r="EH2653" s="49"/>
      <c r="EI2653" s="50"/>
      <c r="EJ2653" s="47"/>
      <c r="EK2653" s="50"/>
      <c r="EN2653" s="49"/>
      <c r="EO2653" s="49"/>
      <c r="EP2653" s="49"/>
      <c r="EQ2653" s="50"/>
      <c r="ER2653" s="47"/>
      <c r="ES2653" s="50"/>
      <c r="EV2653" s="49"/>
      <c r="EW2653" s="49"/>
      <c r="EX2653" s="49"/>
      <c r="EY2653" s="50"/>
      <c r="EZ2653" s="47"/>
      <c r="FA2653" s="50"/>
      <c r="FD2653" s="49"/>
      <c r="FE2653" s="49"/>
      <c r="FF2653" s="49"/>
      <c r="FG2653" s="50"/>
      <c r="FH2653" s="47"/>
      <c r="FI2653" s="50"/>
      <c r="FL2653" s="49"/>
      <c r="FM2653" s="49"/>
      <c r="FN2653" s="49"/>
      <c r="FO2653" s="50"/>
      <c r="FP2653" s="47"/>
      <c r="FQ2653" s="50"/>
      <c r="FT2653" s="49"/>
      <c r="FU2653" s="49"/>
      <c r="FV2653" s="49"/>
      <c r="FW2653" s="50"/>
      <c r="FX2653" s="47"/>
      <c r="FY2653" s="50"/>
      <c r="GB2653" s="49"/>
      <c r="GC2653" s="49"/>
      <c r="GD2653" s="49"/>
      <c r="GE2653" s="50"/>
      <c r="GF2653" s="47"/>
      <c r="GG2653" s="50"/>
      <c r="GJ2653" s="49"/>
      <c r="GK2653" s="49"/>
      <c r="GL2653" s="49"/>
      <c r="GM2653" s="50"/>
      <c r="GN2653" s="47"/>
      <c r="GO2653" s="50"/>
      <c r="GR2653" s="49"/>
      <c r="GS2653" s="49"/>
      <c r="GT2653" s="49"/>
      <c r="GU2653" s="50"/>
      <c r="GV2653" s="47"/>
      <c r="GW2653" s="50"/>
      <c r="GZ2653" s="49"/>
      <c r="HA2653" s="49"/>
      <c r="HB2653" s="49"/>
      <c r="HC2653" s="50"/>
      <c r="HD2653" s="47"/>
      <c r="HE2653" s="50"/>
      <c r="HH2653" s="49"/>
      <c r="HI2653" s="49"/>
      <c r="HJ2653" s="49"/>
      <c r="HK2653" s="50"/>
      <c r="HL2653" s="47"/>
      <c r="HM2653" s="50"/>
      <c r="HP2653" s="49"/>
      <c r="HQ2653" s="49"/>
      <c r="HR2653" s="49"/>
      <c r="HS2653" s="50"/>
      <c r="HT2653" s="47"/>
      <c r="HU2653" s="50"/>
      <c r="HX2653" s="49"/>
      <c r="HY2653" s="49"/>
      <c r="HZ2653" s="49"/>
      <c r="IA2653" s="50"/>
      <c r="IB2653" s="47"/>
      <c r="IC2653" s="50"/>
      <c r="IF2653" s="49"/>
      <c r="IG2653" s="49"/>
      <c r="IH2653" s="49"/>
      <c r="II2653" s="50"/>
      <c r="IJ2653" s="47"/>
      <c r="IK2653" s="50"/>
      <c r="IN2653" s="49"/>
      <c r="IO2653" s="49"/>
      <c r="IP2653" s="49"/>
      <c r="IQ2653" s="50"/>
    </row>
    <row r="2654" spans="1:251" s="48" customFormat="1">
      <c r="A2654" s="43">
        <v>1812</v>
      </c>
      <c r="B2654" s="44">
        <v>100000449847</v>
      </c>
      <c r="C2654" s="43">
        <v>0</v>
      </c>
      <c r="D2654" s="45" t="s">
        <v>454</v>
      </c>
      <c r="E2654" s="45" t="s">
        <v>457</v>
      </c>
      <c r="F2654" s="46">
        <v>9630</v>
      </c>
      <c r="G2654" s="46">
        <v>-1206.23</v>
      </c>
      <c r="H2654" s="46">
        <v>8423.77</v>
      </c>
      <c r="I2654" s="47"/>
      <c r="K2654" s="49"/>
      <c r="L2654" s="47"/>
      <c r="M2654" s="50"/>
      <c r="P2654" s="49"/>
      <c r="Q2654" s="49"/>
      <c r="R2654" s="49"/>
      <c r="S2654" s="50"/>
      <c r="T2654" s="47"/>
      <c r="U2654" s="50"/>
      <c r="X2654" s="49"/>
      <c r="Y2654" s="49"/>
      <c r="Z2654" s="49"/>
      <c r="AA2654" s="50"/>
      <c r="AB2654" s="47"/>
      <c r="AC2654" s="50"/>
      <c r="AF2654" s="49"/>
      <c r="AG2654" s="49"/>
      <c r="AH2654" s="49"/>
      <c r="AI2654" s="50"/>
      <c r="AJ2654" s="47"/>
      <c r="AK2654" s="50"/>
      <c r="AN2654" s="49"/>
      <c r="AO2654" s="49"/>
      <c r="AP2654" s="49"/>
      <c r="AQ2654" s="50"/>
      <c r="AR2654" s="47"/>
      <c r="AS2654" s="50"/>
      <c r="AV2654" s="49"/>
      <c r="AW2654" s="49"/>
      <c r="AX2654" s="49"/>
      <c r="AY2654" s="50"/>
      <c r="AZ2654" s="47"/>
      <c r="BA2654" s="50"/>
      <c r="BD2654" s="49"/>
      <c r="BE2654" s="49"/>
      <c r="BF2654" s="49"/>
      <c r="BG2654" s="50"/>
      <c r="BH2654" s="47"/>
      <c r="BI2654" s="50"/>
      <c r="BL2654" s="49"/>
      <c r="BM2654" s="49"/>
      <c r="BN2654" s="49"/>
      <c r="BO2654" s="50"/>
      <c r="BP2654" s="47"/>
      <c r="BQ2654" s="50"/>
      <c r="BT2654" s="49"/>
      <c r="BU2654" s="49"/>
      <c r="BV2654" s="49"/>
      <c r="BW2654" s="50"/>
      <c r="BX2654" s="47"/>
      <c r="BY2654" s="50"/>
      <c r="CB2654" s="49"/>
      <c r="CC2654" s="49"/>
      <c r="CD2654" s="49"/>
      <c r="CE2654" s="50"/>
      <c r="CF2654" s="47"/>
      <c r="CG2654" s="50"/>
      <c r="CJ2654" s="49"/>
      <c r="CK2654" s="49"/>
      <c r="CL2654" s="49"/>
      <c r="CM2654" s="50"/>
      <c r="CN2654" s="47"/>
      <c r="CO2654" s="50"/>
      <c r="CR2654" s="49"/>
      <c r="CS2654" s="49"/>
      <c r="CT2654" s="49"/>
      <c r="CU2654" s="50"/>
      <c r="CV2654" s="47"/>
      <c r="CW2654" s="50"/>
      <c r="CZ2654" s="49"/>
      <c r="DA2654" s="49"/>
      <c r="DB2654" s="49"/>
      <c r="DC2654" s="50"/>
      <c r="DD2654" s="47"/>
      <c r="DE2654" s="50"/>
      <c r="DH2654" s="49"/>
      <c r="DI2654" s="49"/>
      <c r="DJ2654" s="49"/>
      <c r="DK2654" s="50"/>
      <c r="DL2654" s="47"/>
      <c r="DM2654" s="50"/>
      <c r="DP2654" s="49"/>
      <c r="DQ2654" s="49"/>
      <c r="DR2654" s="49"/>
      <c r="DS2654" s="50"/>
      <c r="DT2654" s="47"/>
      <c r="DU2654" s="50"/>
      <c r="DX2654" s="49"/>
      <c r="DY2654" s="49"/>
      <c r="DZ2654" s="49"/>
      <c r="EA2654" s="50"/>
      <c r="EB2654" s="47"/>
      <c r="EC2654" s="50"/>
      <c r="EF2654" s="49"/>
      <c r="EG2654" s="49"/>
      <c r="EH2654" s="49"/>
      <c r="EI2654" s="50"/>
      <c r="EJ2654" s="47"/>
      <c r="EK2654" s="50"/>
      <c r="EN2654" s="49"/>
      <c r="EO2654" s="49"/>
      <c r="EP2654" s="49"/>
      <c r="EQ2654" s="50"/>
      <c r="ER2654" s="47"/>
      <c r="ES2654" s="50"/>
      <c r="EV2654" s="49"/>
      <c r="EW2654" s="49"/>
      <c r="EX2654" s="49"/>
      <c r="EY2654" s="50"/>
      <c r="EZ2654" s="47"/>
      <c r="FA2654" s="50"/>
      <c r="FD2654" s="49"/>
      <c r="FE2654" s="49"/>
      <c r="FF2654" s="49"/>
      <c r="FG2654" s="50"/>
      <c r="FH2654" s="47"/>
      <c r="FI2654" s="50"/>
      <c r="FL2654" s="49"/>
      <c r="FM2654" s="49"/>
      <c r="FN2654" s="49"/>
      <c r="FO2654" s="50"/>
      <c r="FP2654" s="47"/>
      <c r="FQ2654" s="50"/>
      <c r="FT2654" s="49"/>
      <c r="FU2654" s="49"/>
      <c r="FV2654" s="49"/>
      <c r="FW2654" s="50"/>
      <c r="FX2654" s="47"/>
      <c r="FY2654" s="50"/>
      <c r="GB2654" s="49"/>
      <c r="GC2654" s="49"/>
      <c r="GD2654" s="49"/>
      <c r="GE2654" s="50"/>
      <c r="GF2654" s="47"/>
      <c r="GG2654" s="50"/>
      <c r="GJ2654" s="49"/>
      <c r="GK2654" s="49"/>
      <c r="GL2654" s="49"/>
      <c r="GM2654" s="50"/>
      <c r="GN2654" s="47"/>
      <c r="GO2654" s="50"/>
      <c r="GR2654" s="49"/>
      <c r="GS2654" s="49"/>
      <c r="GT2654" s="49"/>
      <c r="GU2654" s="50"/>
      <c r="GV2654" s="47"/>
      <c r="GW2654" s="50"/>
      <c r="GZ2654" s="49"/>
      <c r="HA2654" s="49"/>
      <c r="HB2654" s="49"/>
      <c r="HC2654" s="50"/>
      <c r="HD2654" s="47"/>
      <c r="HE2654" s="50"/>
      <c r="HH2654" s="49"/>
      <c r="HI2654" s="49"/>
      <c r="HJ2654" s="49"/>
      <c r="HK2654" s="50"/>
      <c r="HL2654" s="47"/>
      <c r="HM2654" s="50"/>
      <c r="HP2654" s="49"/>
      <c r="HQ2654" s="49"/>
      <c r="HR2654" s="49"/>
      <c r="HS2654" s="50"/>
      <c r="HT2654" s="47"/>
      <c r="HU2654" s="50"/>
      <c r="HX2654" s="49"/>
      <c r="HY2654" s="49"/>
      <c r="HZ2654" s="49"/>
      <c r="IA2654" s="50"/>
      <c r="IB2654" s="47"/>
      <c r="IC2654" s="50"/>
      <c r="IF2654" s="49"/>
      <c r="IG2654" s="49"/>
      <c r="IH2654" s="49"/>
      <c r="II2654" s="50"/>
      <c r="IJ2654" s="47"/>
      <c r="IK2654" s="50"/>
      <c r="IN2654" s="49"/>
      <c r="IO2654" s="49"/>
      <c r="IP2654" s="49"/>
      <c r="IQ2654" s="50"/>
    </row>
    <row r="2655" spans="1:251" s="48" customFormat="1">
      <c r="A2655" s="43">
        <v>1813</v>
      </c>
      <c r="B2655" s="44">
        <v>100000449848</v>
      </c>
      <c r="C2655" s="43">
        <v>0</v>
      </c>
      <c r="D2655" s="45" t="s">
        <v>454</v>
      </c>
      <c r="E2655" s="45" t="s">
        <v>457</v>
      </c>
      <c r="F2655" s="46">
        <v>9630</v>
      </c>
      <c r="G2655" s="46">
        <v>-1206.23</v>
      </c>
      <c r="H2655" s="46">
        <v>8423.77</v>
      </c>
      <c r="I2655" s="47"/>
      <c r="K2655" s="49"/>
      <c r="L2655" s="47"/>
      <c r="M2655" s="50"/>
      <c r="P2655" s="49"/>
      <c r="Q2655" s="49"/>
      <c r="R2655" s="49"/>
      <c r="S2655" s="50"/>
      <c r="T2655" s="47"/>
      <c r="U2655" s="50"/>
      <c r="X2655" s="49"/>
      <c r="Y2655" s="49"/>
      <c r="Z2655" s="49"/>
      <c r="AA2655" s="50"/>
      <c r="AB2655" s="47"/>
      <c r="AC2655" s="50"/>
      <c r="AF2655" s="49"/>
      <c r="AG2655" s="49"/>
      <c r="AH2655" s="49"/>
      <c r="AI2655" s="50"/>
      <c r="AJ2655" s="47"/>
      <c r="AK2655" s="50"/>
      <c r="AN2655" s="49"/>
      <c r="AO2655" s="49"/>
      <c r="AP2655" s="49"/>
      <c r="AQ2655" s="50"/>
      <c r="AR2655" s="47"/>
      <c r="AS2655" s="50"/>
      <c r="AV2655" s="49"/>
      <c r="AW2655" s="49"/>
      <c r="AX2655" s="49"/>
      <c r="AY2655" s="50"/>
      <c r="AZ2655" s="47"/>
      <c r="BA2655" s="50"/>
      <c r="BD2655" s="49"/>
      <c r="BE2655" s="49"/>
      <c r="BF2655" s="49"/>
      <c r="BG2655" s="50"/>
      <c r="BH2655" s="47"/>
      <c r="BI2655" s="50"/>
      <c r="BL2655" s="49"/>
      <c r="BM2655" s="49"/>
      <c r="BN2655" s="49"/>
      <c r="BO2655" s="50"/>
      <c r="BP2655" s="47"/>
      <c r="BQ2655" s="50"/>
      <c r="BT2655" s="49"/>
      <c r="BU2655" s="49"/>
      <c r="BV2655" s="49"/>
      <c r="BW2655" s="50"/>
      <c r="BX2655" s="47"/>
      <c r="BY2655" s="50"/>
      <c r="CB2655" s="49"/>
      <c r="CC2655" s="49"/>
      <c r="CD2655" s="49"/>
      <c r="CE2655" s="50"/>
      <c r="CF2655" s="47"/>
      <c r="CG2655" s="50"/>
      <c r="CJ2655" s="49"/>
      <c r="CK2655" s="49"/>
      <c r="CL2655" s="49"/>
      <c r="CM2655" s="50"/>
      <c r="CN2655" s="47"/>
      <c r="CO2655" s="50"/>
      <c r="CR2655" s="49"/>
      <c r="CS2655" s="49"/>
      <c r="CT2655" s="49"/>
      <c r="CU2655" s="50"/>
      <c r="CV2655" s="47"/>
      <c r="CW2655" s="50"/>
      <c r="CZ2655" s="49"/>
      <c r="DA2655" s="49"/>
      <c r="DB2655" s="49"/>
      <c r="DC2655" s="50"/>
      <c r="DD2655" s="47"/>
      <c r="DE2655" s="50"/>
      <c r="DH2655" s="49"/>
      <c r="DI2655" s="49"/>
      <c r="DJ2655" s="49"/>
      <c r="DK2655" s="50"/>
      <c r="DL2655" s="47"/>
      <c r="DM2655" s="50"/>
      <c r="DP2655" s="49"/>
      <c r="DQ2655" s="49"/>
      <c r="DR2655" s="49"/>
      <c r="DS2655" s="50"/>
      <c r="DT2655" s="47"/>
      <c r="DU2655" s="50"/>
      <c r="DX2655" s="49"/>
      <c r="DY2655" s="49"/>
      <c r="DZ2655" s="49"/>
      <c r="EA2655" s="50"/>
      <c r="EB2655" s="47"/>
      <c r="EC2655" s="50"/>
      <c r="EF2655" s="49"/>
      <c r="EG2655" s="49"/>
      <c r="EH2655" s="49"/>
      <c r="EI2655" s="50"/>
      <c r="EJ2655" s="47"/>
      <c r="EK2655" s="50"/>
      <c r="EN2655" s="49"/>
      <c r="EO2655" s="49"/>
      <c r="EP2655" s="49"/>
      <c r="EQ2655" s="50"/>
      <c r="ER2655" s="47"/>
      <c r="ES2655" s="50"/>
      <c r="EV2655" s="49"/>
      <c r="EW2655" s="49"/>
      <c r="EX2655" s="49"/>
      <c r="EY2655" s="50"/>
      <c r="EZ2655" s="47"/>
      <c r="FA2655" s="50"/>
      <c r="FD2655" s="49"/>
      <c r="FE2655" s="49"/>
      <c r="FF2655" s="49"/>
      <c r="FG2655" s="50"/>
      <c r="FH2655" s="47"/>
      <c r="FI2655" s="50"/>
      <c r="FL2655" s="49"/>
      <c r="FM2655" s="49"/>
      <c r="FN2655" s="49"/>
      <c r="FO2655" s="50"/>
      <c r="FP2655" s="47"/>
      <c r="FQ2655" s="50"/>
      <c r="FT2655" s="49"/>
      <c r="FU2655" s="49"/>
      <c r="FV2655" s="49"/>
      <c r="FW2655" s="50"/>
      <c r="FX2655" s="47"/>
      <c r="FY2655" s="50"/>
      <c r="GB2655" s="49"/>
      <c r="GC2655" s="49"/>
      <c r="GD2655" s="49"/>
      <c r="GE2655" s="50"/>
      <c r="GF2655" s="47"/>
      <c r="GG2655" s="50"/>
      <c r="GJ2655" s="49"/>
      <c r="GK2655" s="49"/>
      <c r="GL2655" s="49"/>
      <c r="GM2655" s="50"/>
      <c r="GN2655" s="47"/>
      <c r="GO2655" s="50"/>
      <c r="GR2655" s="49"/>
      <c r="GS2655" s="49"/>
      <c r="GT2655" s="49"/>
      <c r="GU2655" s="50"/>
      <c r="GV2655" s="47"/>
      <c r="GW2655" s="50"/>
      <c r="GZ2655" s="49"/>
      <c r="HA2655" s="49"/>
      <c r="HB2655" s="49"/>
      <c r="HC2655" s="50"/>
      <c r="HD2655" s="47"/>
      <c r="HE2655" s="50"/>
      <c r="HH2655" s="49"/>
      <c r="HI2655" s="49"/>
      <c r="HJ2655" s="49"/>
      <c r="HK2655" s="50"/>
      <c r="HL2655" s="47"/>
      <c r="HM2655" s="50"/>
      <c r="HP2655" s="49"/>
      <c r="HQ2655" s="49"/>
      <c r="HR2655" s="49"/>
      <c r="HS2655" s="50"/>
      <c r="HT2655" s="47"/>
      <c r="HU2655" s="50"/>
      <c r="HX2655" s="49"/>
      <c r="HY2655" s="49"/>
      <c r="HZ2655" s="49"/>
      <c r="IA2655" s="50"/>
      <c r="IB2655" s="47"/>
      <c r="IC2655" s="50"/>
      <c r="IF2655" s="49"/>
      <c r="IG2655" s="49"/>
      <c r="IH2655" s="49"/>
      <c r="II2655" s="50"/>
      <c r="IJ2655" s="47"/>
      <c r="IK2655" s="50"/>
      <c r="IN2655" s="49"/>
      <c r="IO2655" s="49"/>
      <c r="IP2655" s="49"/>
      <c r="IQ2655" s="50"/>
    </row>
    <row r="2656" spans="1:251" s="48" customFormat="1">
      <c r="A2656" s="43">
        <v>1814</v>
      </c>
      <c r="B2656" s="44">
        <v>100000449849</v>
      </c>
      <c r="C2656" s="43">
        <v>0</v>
      </c>
      <c r="D2656" s="45" t="s">
        <v>454</v>
      </c>
      <c r="E2656" s="45" t="s">
        <v>457</v>
      </c>
      <c r="F2656" s="46">
        <v>9630</v>
      </c>
      <c r="G2656" s="46">
        <v>-1206.23</v>
      </c>
      <c r="H2656" s="46">
        <v>8423.77</v>
      </c>
      <c r="I2656" s="47"/>
      <c r="K2656" s="49"/>
      <c r="L2656" s="47"/>
      <c r="M2656" s="50"/>
      <c r="P2656" s="49"/>
      <c r="Q2656" s="49"/>
      <c r="R2656" s="49"/>
      <c r="S2656" s="50"/>
      <c r="T2656" s="47"/>
      <c r="U2656" s="50"/>
      <c r="X2656" s="49"/>
      <c r="Y2656" s="49"/>
      <c r="Z2656" s="49"/>
      <c r="AA2656" s="50"/>
      <c r="AB2656" s="47"/>
      <c r="AC2656" s="50"/>
      <c r="AF2656" s="49"/>
      <c r="AG2656" s="49"/>
      <c r="AH2656" s="49"/>
      <c r="AI2656" s="50"/>
      <c r="AJ2656" s="47"/>
      <c r="AK2656" s="50"/>
      <c r="AN2656" s="49"/>
      <c r="AO2656" s="49"/>
      <c r="AP2656" s="49"/>
      <c r="AQ2656" s="50"/>
      <c r="AR2656" s="47"/>
      <c r="AS2656" s="50"/>
      <c r="AV2656" s="49"/>
      <c r="AW2656" s="49"/>
      <c r="AX2656" s="49"/>
      <c r="AY2656" s="50"/>
      <c r="AZ2656" s="47"/>
      <c r="BA2656" s="50"/>
      <c r="BD2656" s="49"/>
      <c r="BE2656" s="49"/>
      <c r="BF2656" s="49"/>
      <c r="BG2656" s="50"/>
      <c r="BH2656" s="47"/>
      <c r="BI2656" s="50"/>
      <c r="BL2656" s="49"/>
      <c r="BM2656" s="49"/>
      <c r="BN2656" s="49"/>
      <c r="BO2656" s="50"/>
      <c r="BP2656" s="47"/>
      <c r="BQ2656" s="50"/>
      <c r="BT2656" s="49"/>
      <c r="BU2656" s="49"/>
      <c r="BV2656" s="49"/>
      <c r="BW2656" s="50"/>
      <c r="BX2656" s="47"/>
      <c r="BY2656" s="50"/>
      <c r="CB2656" s="49"/>
      <c r="CC2656" s="49"/>
      <c r="CD2656" s="49"/>
      <c r="CE2656" s="50"/>
      <c r="CF2656" s="47"/>
      <c r="CG2656" s="50"/>
      <c r="CJ2656" s="49"/>
      <c r="CK2656" s="49"/>
      <c r="CL2656" s="49"/>
      <c r="CM2656" s="50"/>
      <c r="CN2656" s="47"/>
      <c r="CO2656" s="50"/>
      <c r="CR2656" s="49"/>
      <c r="CS2656" s="49"/>
      <c r="CT2656" s="49"/>
      <c r="CU2656" s="50"/>
      <c r="CV2656" s="47"/>
      <c r="CW2656" s="50"/>
      <c r="CZ2656" s="49"/>
      <c r="DA2656" s="49"/>
      <c r="DB2656" s="49"/>
      <c r="DC2656" s="50"/>
      <c r="DD2656" s="47"/>
      <c r="DE2656" s="50"/>
      <c r="DH2656" s="49"/>
      <c r="DI2656" s="49"/>
      <c r="DJ2656" s="49"/>
      <c r="DK2656" s="50"/>
      <c r="DL2656" s="47"/>
      <c r="DM2656" s="50"/>
      <c r="DP2656" s="49"/>
      <c r="DQ2656" s="49"/>
      <c r="DR2656" s="49"/>
      <c r="DS2656" s="50"/>
      <c r="DT2656" s="47"/>
      <c r="DU2656" s="50"/>
      <c r="DX2656" s="49"/>
      <c r="DY2656" s="49"/>
      <c r="DZ2656" s="49"/>
      <c r="EA2656" s="50"/>
      <c r="EB2656" s="47"/>
      <c r="EC2656" s="50"/>
      <c r="EF2656" s="49"/>
      <c r="EG2656" s="49"/>
      <c r="EH2656" s="49"/>
      <c r="EI2656" s="50"/>
      <c r="EJ2656" s="47"/>
      <c r="EK2656" s="50"/>
      <c r="EN2656" s="49"/>
      <c r="EO2656" s="49"/>
      <c r="EP2656" s="49"/>
      <c r="EQ2656" s="50"/>
      <c r="ER2656" s="47"/>
      <c r="ES2656" s="50"/>
      <c r="EV2656" s="49"/>
      <c r="EW2656" s="49"/>
      <c r="EX2656" s="49"/>
      <c r="EY2656" s="50"/>
      <c r="EZ2656" s="47"/>
      <c r="FA2656" s="50"/>
      <c r="FD2656" s="49"/>
      <c r="FE2656" s="49"/>
      <c r="FF2656" s="49"/>
      <c r="FG2656" s="50"/>
      <c r="FH2656" s="47"/>
      <c r="FI2656" s="50"/>
      <c r="FL2656" s="49"/>
      <c r="FM2656" s="49"/>
      <c r="FN2656" s="49"/>
      <c r="FO2656" s="50"/>
      <c r="FP2656" s="47"/>
      <c r="FQ2656" s="50"/>
      <c r="FT2656" s="49"/>
      <c r="FU2656" s="49"/>
      <c r="FV2656" s="49"/>
      <c r="FW2656" s="50"/>
      <c r="FX2656" s="47"/>
      <c r="FY2656" s="50"/>
      <c r="GB2656" s="49"/>
      <c r="GC2656" s="49"/>
      <c r="GD2656" s="49"/>
      <c r="GE2656" s="50"/>
      <c r="GF2656" s="47"/>
      <c r="GG2656" s="50"/>
      <c r="GJ2656" s="49"/>
      <c r="GK2656" s="49"/>
      <c r="GL2656" s="49"/>
      <c r="GM2656" s="50"/>
      <c r="GN2656" s="47"/>
      <c r="GO2656" s="50"/>
      <c r="GR2656" s="49"/>
      <c r="GS2656" s="49"/>
      <c r="GT2656" s="49"/>
      <c r="GU2656" s="50"/>
      <c r="GV2656" s="47"/>
      <c r="GW2656" s="50"/>
      <c r="GZ2656" s="49"/>
      <c r="HA2656" s="49"/>
      <c r="HB2656" s="49"/>
      <c r="HC2656" s="50"/>
      <c r="HD2656" s="47"/>
      <c r="HE2656" s="50"/>
      <c r="HH2656" s="49"/>
      <c r="HI2656" s="49"/>
      <c r="HJ2656" s="49"/>
      <c r="HK2656" s="50"/>
      <c r="HL2656" s="47"/>
      <c r="HM2656" s="50"/>
      <c r="HP2656" s="49"/>
      <c r="HQ2656" s="49"/>
      <c r="HR2656" s="49"/>
      <c r="HS2656" s="50"/>
      <c r="HT2656" s="47"/>
      <c r="HU2656" s="50"/>
      <c r="HX2656" s="49"/>
      <c r="HY2656" s="49"/>
      <c r="HZ2656" s="49"/>
      <c r="IA2656" s="50"/>
      <c r="IB2656" s="47"/>
      <c r="IC2656" s="50"/>
      <c r="IF2656" s="49"/>
      <c r="IG2656" s="49"/>
      <c r="IH2656" s="49"/>
      <c r="II2656" s="50"/>
      <c r="IJ2656" s="47"/>
      <c r="IK2656" s="50"/>
      <c r="IN2656" s="49"/>
      <c r="IO2656" s="49"/>
      <c r="IP2656" s="49"/>
      <c r="IQ2656" s="50"/>
    </row>
    <row r="2657" spans="1:251" s="48" customFormat="1">
      <c r="A2657" s="43">
        <v>1815</v>
      </c>
      <c r="B2657" s="44">
        <v>100000449850</v>
      </c>
      <c r="C2657" s="43">
        <v>0</v>
      </c>
      <c r="D2657" s="45" t="s">
        <v>454</v>
      </c>
      <c r="E2657" s="45" t="s">
        <v>457</v>
      </c>
      <c r="F2657" s="46">
        <v>9630</v>
      </c>
      <c r="G2657" s="46">
        <v>-1206.23</v>
      </c>
      <c r="H2657" s="46">
        <v>8423.77</v>
      </c>
      <c r="I2657" s="47"/>
      <c r="K2657" s="49"/>
      <c r="L2657" s="47"/>
      <c r="M2657" s="50"/>
      <c r="P2657" s="49"/>
      <c r="Q2657" s="49"/>
      <c r="R2657" s="49"/>
      <c r="S2657" s="50"/>
      <c r="T2657" s="47"/>
      <c r="U2657" s="50"/>
      <c r="X2657" s="49"/>
      <c r="Y2657" s="49"/>
      <c r="Z2657" s="49"/>
      <c r="AA2657" s="50"/>
      <c r="AB2657" s="47"/>
      <c r="AC2657" s="50"/>
      <c r="AF2657" s="49"/>
      <c r="AG2657" s="49"/>
      <c r="AH2657" s="49"/>
      <c r="AI2657" s="50"/>
      <c r="AJ2657" s="47"/>
      <c r="AK2657" s="50"/>
      <c r="AN2657" s="49"/>
      <c r="AO2657" s="49"/>
      <c r="AP2657" s="49"/>
      <c r="AQ2657" s="50"/>
      <c r="AR2657" s="47"/>
      <c r="AS2657" s="50"/>
      <c r="AV2657" s="49"/>
      <c r="AW2657" s="49"/>
      <c r="AX2657" s="49"/>
      <c r="AY2657" s="50"/>
      <c r="AZ2657" s="47"/>
      <c r="BA2657" s="50"/>
      <c r="BD2657" s="49"/>
      <c r="BE2657" s="49"/>
      <c r="BF2657" s="49"/>
      <c r="BG2657" s="50"/>
      <c r="BH2657" s="47"/>
      <c r="BI2657" s="50"/>
      <c r="BL2657" s="49"/>
      <c r="BM2657" s="49"/>
      <c r="BN2657" s="49"/>
      <c r="BO2657" s="50"/>
      <c r="BP2657" s="47"/>
      <c r="BQ2657" s="50"/>
      <c r="BT2657" s="49"/>
      <c r="BU2657" s="49"/>
      <c r="BV2657" s="49"/>
      <c r="BW2657" s="50"/>
      <c r="BX2657" s="47"/>
      <c r="BY2657" s="50"/>
      <c r="CB2657" s="49"/>
      <c r="CC2657" s="49"/>
      <c r="CD2657" s="49"/>
      <c r="CE2657" s="50"/>
      <c r="CF2657" s="47"/>
      <c r="CG2657" s="50"/>
      <c r="CJ2657" s="49"/>
      <c r="CK2657" s="49"/>
      <c r="CL2657" s="49"/>
      <c r="CM2657" s="50"/>
      <c r="CN2657" s="47"/>
      <c r="CO2657" s="50"/>
      <c r="CR2657" s="49"/>
      <c r="CS2657" s="49"/>
      <c r="CT2657" s="49"/>
      <c r="CU2657" s="50"/>
      <c r="CV2657" s="47"/>
      <c r="CW2657" s="50"/>
      <c r="CZ2657" s="49"/>
      <c r="DA2657" s="49"/>
      <c r="DB2657" s="49"/>
      <c r="DC2657" s="50"/>
      <c r="DD2657" s="47"/>
      <c r="DE2657" s="50"/>
      <c r="DH2657" s="49"/>
      <c r="DI2657" s="49"/>
      <c r="DJ2657" s="49"/>
      <c r="DK2657" s="50"/>
      <c r="DL2657" s="47"/>
      <c r="DM2657" s="50"/>
      <c r="DP2657" s="49"/>
      <c r="DQ2657" s="49"/>
      <c r="DR2657" s="49"/>
      <c r="DS2657" s="50"/>
      <c r="DT2657" s="47"/>
      <c r="DU2657" s="50"/>
      <c r="DX2657" s="49"/>
      <c r="DY2657" s="49"/>
      <c r="DZ2657" s="49"/>
      <c r="EA2657" s="50"/>
      <c r="EB2657" s="47"/>
      <c r="EC2657" s="50"/>
      <c r="EF2657" s="49"/>
      <c r="EG2657" s="49"/>
      <c r="EH2657" s="49"/>
      <c r="EI2657" s="50"/>
      <c r="EJ2657" s="47"/>
      <c r="EK2657" s="50"/>
      <c r="EN2657" s="49"/>
      <c r="EO2657" s="49"/>
      <c r="EP2657" s="49"/>
      <c r="EQ2657" s="50"/>
      <c r="ER2657" s="47"/>
      <c r="ES2657" s="50"/>
      <c r="EV2657" s="49"/>
      <c r="EW2657" s="49"/>
      <c r="EX2657" s="49"/>
      <c r="EY2657" s="50"/>
      <c r="EZ2657" s="47"/>
      <c r="FA2657" s="50"/>
      <c r="FD2657" s="49"/>
      <c r="FE2657" s="49"/>
      <c r="FF2657" s="49"/>
      <c r="FG2657" s="50"/>
      <c r="FH2657" s="47"/>
      <c r="FI2657" s="50"/>
      <c r="FL2657" s="49"/>
      <c r="FM2657" s="49"/>
      <c r="FN2657" s="49"/>
      <c r="FO2657" s="50"/>
      <c r="FP2657" s="47"/>
      <c r="FQ2657" s="50"/>
      <c r="FT2657" s="49"/>
      <c r="FU2657" s="49"/>
      <c r="FV2657" s="49"/>
      <c r="FW2657" s="50"/>
      <c r="FX2657" s="47"/>
      <c r="FY2657" s="50"/>
      <c r="GB2657" s="49"/>
      <c r="GC2657" s="49"/>
      <c r="GD2657" s="49"/>
      <c r="GE2657" s="50"/>
      <c r="GF2657" s="47"/>
      <c r="GG2657" s="50"/>
      <c r="GJ2657" s="49"/>
      <c r="GK2657" s="49"/>
      <c r="GL2657" s="49"/>
      <c r="GM2657" s="50"/>
      <c r="GN2657" s="47"/>
      <c r="GO2657" s="50"/>
      <c r="GR2657" s="49"/>
      <c r="GS2657" s="49"/>
      <c r="GT2657" s="49"/>
      <c r="GU2657" s="50"/>
      <c r="GV2657" s="47"/>
      <c r="GW2657" s="50"/>
      <c r="GZ2657" s="49"/>
      <c r="HA2657" s="49"/>
      <c r="HB2657" s="49"/>
      <c r="HC2657" s="50"/>
      <c r="HD2657" s="47"/>
      <c r="HE2657" s="50"/>
      <c r="HH2657" s="49"/>
      <c r="HI2657" s="49"/>
      <c r="HJ2657" s="49"/>
      <c r="HK2657" s="50"/>
      <c r="HL2657" s="47"/>
      <c r="HM2657" s="50"/>
      <c r="HP2657" s="49"/>
      <c r="HQ2657" s="49"/>
      <c r="HR2657" s="49"/>
      <c r="HS2657" s="50"/>
      <c r="HT2657" s="47"/>
      <c r="HU2657" s="50"/>
      <c r="HX2657" s="49"/>
      <c r="HY2657" s="49"/>
      <c r="HZ2657" s="49"/>
      <c r="IA2657" s="50"/>
      <c r="IB2657" s="47"/>
      <c r="IC2657" s="50"/>
      <c r="IF2657" s="49"/>
      <c r="IG2657" s="49"/>
      <c r="IH2657" s="49"/>
      <c r="II2657" s="50"/>
      <c r="IJ2657" s="47"/>
      <c r="IK2657" s="50"/>
      <c r="IN2657" s="49"/>
      <c r="IO2657" s="49"/>
      <c r="IP2657" s="49"/>
      <c r="IQ2657" s="50"/>
    </row>
    <row r="2658" spans="1:251" s="48" customFormat="1">
      <c r="A2658" s="43">
        <v>1816</v>
      </c>
      <c r="B2658" s="44">
        <v>100000449851</v>
      </c>
      <c r="C2658" s="43">
        <v>0</v>
      </c>
      <c r="D2658" s="45" t="s">
        <v>454</v>
      </c>
      <c r="E2658" s="45" t="s">
        <v>457</v>
      </c>
      <c r="F2658" s="46">
        <v>9630</v>
      </c>
      <c r="G2658" s="46">
        <v>-1206.23</v>
      </c>
      <c r="H2658" s="46">
        <v>8423.77</v>
      </c>
      <c r="I2658" s="47"/>
      <c r="K2658" s="49"/>
      <c r="L2658" s="47"/>
      <c r="M2658" s="50"/>
      <c r="P2658" s="49"/>
      <c r="Q2658" s="49"/>
      <c r="R2658" s="49"/>
      <c r="S2658" s="50"/>
      <c r="T2658" s="47"/>
      <c r="U2658" s="50"/>
      <c r="X2658" s="49"/>
      <c r="Y2658" s="49"/>
      <c r="Z2658" s="49"/>
      <c r="AA2658" s="50"/>
      <c r="AB2658" s="47"/>
      <c r="AC2658" s="50"/>
      <c r="AF2658" s="49"/>
      <c r="AG2658" s="49"/>
      <c r="AH2658" s="49"/>
      <c r="AI2658" s="50"/>
      <c r="AJ2658" s="47"/>
      <c r="AK2658" s="50"/>
      <c r="AN2658" s="49"/>
      <c r="AO2658" s="49"/>
      <c r="AP2658" s="49"/>
      <c r="AQ2658" s="50"/>
      <c r="AR2658" s="47"/>
      <c r="AS2658" s="50"/>
      <c r="AV2658" s="49"/>
      <c r="AW2658" s="49"/>
      <c r="AX2658" s="49"/>
      <c r="AY2658" s="50"/>
      <c r="AZ2658" s="47"/>
      <c r="BA2658" s="50"/>
      <c r="BD2658" s="49"/>
      <c r="BE2658" s="49"/>
      <c r="BF2658" s="49"/>
      <c r="BG2658" s="50"/>
      <c r="BH2658" s="47"/>
      <c r="BI2658" s="50"/>
      <c r="BL2658" s="49"/>
      <c r="BM2658" s="49"/>
      <c r="BN2658" s="49"/>
      <c r="BO2658" s="50"/>
      <c r="BP2658" s="47"/>
      <c r="BQ2658" s="50"/>
      <c r="BT2658" s="49"/>
      <c r="BU2658" s="49"/>
      <c r="BV2658" s="49"/>
      <c r="BW2658" s="50"/>
      <c r="BX2658" s="47"/>
      <c r="BY2658" s="50"/>
      <c r="CB2658" s="49"/>
      <c r="CC2658" s="49"/>
      <c r="CD2658" s="49"/>
      <c r="CE2658" s="50"/>
      <c r="CF2658" s="47"/>
      <c r="CG2658" s="50"/>
      <c r="CJ2658" s="49"/>
      <c r="CK2658" s="49"/>
      <c r="CL2658" s="49"/>
      <c r="CM2658" s="50"/>
      <c r="CN2658" s="47"/>
      <c r="CO2658" s="50"/>
      <c r="CR2658" s="49"/>
      <c r="CS2658" s="49"/>
      <c r="CT2658" s="49"/>
      <c r="CU2658" s="50"/>
      <c r="CV2658" s="47"/>
      <c r="CW2658" s="50"/>
      <c r="CZ2658" s="49"/>
      <c r="DA2658" s="49"/>
      <c r="DB2658" s="49"/>
      <c r="DC2658" s="50"/>
      <c r="DD2658" s="47"/>
      <c r="DE2658" s="50"/>
      <c r="DH2658" s="49"/>
      <c r="DI2658" s="49"/>
      <c r="DJ2658" s="49"/>
      <c r="DK2658" s="50"/>
      <c r="DL2658" s="47"/>
      <c r="DM2658" s="50"/>
      <c r="DP2658" s="49"/>
      <c r="DQ2658" s="49"/>
      <c r="DR2658" s="49"/>
      <c r="DS2658" s="50"/>
      <c r="DT2658" s="47"/>
      <c r="DU2658" s="50"/>
      <c r="DX2658" s="49"/>
      <c r="DY2658" s="49"/>
      <c r="DZ2658" s="49"/>
      <c r="EA2658" s="50"/>
      <c r="EB2658" s="47"/>
      <c r="EC2658" s="50"/>
      <c r="EF2658" s="49"/>
      <c r="EG2658" s="49"/>
      <c r="EH2658" s="49"/>
      <c r="EI2658" s="50"/>
      <c r="EJ2658" s="47"/>
      <c r="EK2658" s="50"/>
      <c r="EN2658" s="49"/>
      <c r="EO2658" s="49"/>
      <c r="EP2658" s="49"/>
      <c r="EQ2658" s="50"/>
      <c r="ER2658" s="47"/>
      <c r="ES2658" s="50"/>
      <c r="EV2658" s="49"/>
      <c r="EW2658" s="49"/>
      <c r="EX2658" s="49"/>
      <c r="EY2658" s="50"/>
      <c r="EZ2658" s="47"/>
      <c r="FA2658" s="50"/>
      <c r="FD2658" s="49"/>
      <c r="FE2658" s="49"/>
      <c r="FF2658" s="49"/>
      <c r="FG2658" s="50"/>
      <c r="FH2658" s="47"/>
      <c r="FI2658" s="50"/>
      <c r="FL2658" s="49"/>
      <c r="FM2658" s="49"/>
      <c r="FN2658" s="49"/>
      <c r="FO2658" s="50"/>
      <c r="FP2658" s="47"/>
      <c r="FQ2658" s="50"/>
      <c r="FT2658" s="49"/>
      <c r="FU2658" s="49"/>
      <c r="FV2658" s="49"/>
      <c r="FW2658" s="50"/>
      <c r="FX2658" s="47"/>
      <c r="FY2658" s="50"/>
      <c r="GB2658" s="49"/>
      <c r="GC2658" s="49"/>
      <c r="GD2658" s="49"/>
      <c r="GE2658" s="50"/>
      <c r="GF2658" s="47"/>
      <c r="GG2658" s="50"/>
      <c r="GJ2658" s="49"/>
      <c r="GK2658" s="49"/>
      <c r="GL2658" s="49"/>
      <c r="GM2658" s="50"/>
      <c r="GN2658" s="47"/>
      <c r="GO2658" s="50"/>
      <c r="GR2658" s="49"/>
      <c r="GS2658" s="49"/>
      <c r="GT2658" s="49"/>
      <c r="GU2658" s="50"/>
      <c r="GV2658" s="47"/>
      <c r="GW2658" s="50"/>
      <c r="GZ2658" s="49"/>
      <c r="HA2658" s="49"/>
      <c r="HB2658" s="49"/>
      <c r="HC2658" s="50"/>
      <c r="HD2658" s="47"/>
      <c r="HE2658" s="50"/>
      <c r="HH2658" s="49"/>
      <c r="HI2658" s="49"/>
      <c r="HJ2658" s="49"/>
      <c r="HK2658" s="50"/>
      <c r="HL2658" s="47"/>
      <c r="HM2658" s="50"/>
      <c r="HP2658" s="49"/>
      <c r="HQ2658" s="49"/>
      <c r="HR2658" s="49"/>
      <c r="HS2658" s="50"/>
      <c r="HT2658" s="47"/>
      <c r="HU2658" s="50"/>
      <c r="HX2658" s="49"/>
      <c r="HY2658" s="49"/>
      <c r="HZ2658" s="49"/>
      <c r="IA2658" s="50"/>
      <c r="IB2658" s="47"/>
      <c r="IC2658" s="50"/>
      <c r="IF2658" s="49"/>
      <c r="IG2658" s="49"/>
      <c r="IH2658" s="49"/>
      <c r="II2658" s="50"/>
      <c r="IJ2658" s="47"/>
      <c r="IK2658" s="50"/>
      <c r="IN2658" s="49"/>
      <c r="IO2658" s="49"/>
      <c r="IP2658" s="49"/>
      <c r="IQ2658" s="50"/>
    </row>
    <row r="2659" spans="1:251" s="48" customFormat="1">
      <c r="A2659" s="43">
        <v>1817</v>
      </c>
      <c r="B2659" s="44">
        <v>100000449852</v>
      </c>
      <c r="C2659" s="43">
        <v>0</v>
      </c>
      <c r="D2659" s="45" t="s">
        <v>454</v>
      </c>
      <c r="E2659" s="45" t="s">
        <v>457</v>
      </c>
      <c r="F2659" s="46">
        <v>9630</v>
      </c>
      <c r="G2659" s="46">
        <v>-1206.23</v>
      </c>
      <c r="H2659" s="46">
        <v>8423.77</v>
      </c>
      <c r="I2659" s="47"/>
      <c r="K2659" s="49"/>
      <c r="L2659" s="47"/>
      <c r="M2659" s="50"/>
      <c r="P2659" s="49"/>
      <c r="Q2659" s="49"/>
      <c r="R2659" s="49"/>
      <c r="S2659" s="50"/>
      <c r="T2659" s="47"/>
      <c r="U2659" s="50"/>
      <c r="X2659" s="49"/>
      <c r="Y2659" s="49"/>
      <c r="Z2659" s="49"/>
      <c r="AA2659" s="50"/>
      <c r="AB2659" s="47"/>
      <c r="AC2659" s="50"/>
      <c r="AF2659" s="49"/>
      <c r="AG2659" s="49"/>
      <c r="AH2659" s="49"/>
      <c r="AI2659" s="50"/>
      <c r="AJ2659" s="47"/>
      <c r="AK2659" s="50"/>
      <c r="AN2659" s="49"/>
      <c r="AO2659" s="49"/>
      <c r="AP2659" s="49"/>
      <c r="AQ2659" s="50"/>
      <c r="AR2659" s="47"/>
      <c r="AS2659" s="50"/>
      <c r="AV2659" s="49"/>
      <c r="AW2659" s="49"/>
      <c r="AX2659" s="49"/>
      <c r="AY2659" s="50"/>
      <c r="AZ2659" s="47"/>
      <c r="BA2659" s="50"/>
      <c r="BD2659" s="49"/>
      <c r="BE2659" s="49"/>
      <c r="BF2659" s="49"/>
      <c r="BG2659" s="50"/>
      <c r="BH2659" s="47"/>
      <c r="BI2659" s="50"/>
      <c r="BL2659" s="49"/>
      <c r="BM2659" s="49"/>
      <c r="BN2659" s="49"/>
      <c r="BO2659" s="50"/>
      <c r="BP2659" s="47"/>
      <c r="BQ2659" s="50"/>
      <c r="BT2659" s="49"/>
      <c r="BU2659" s="49"/>
      <c r="BV2659" s="49"/>
      <c r="BW2659" s="50"/>
      <c r="BX2659" s="47"/>
      <c r="BY2659" s="50"/>
      <c r="CB2659" s="49"/>
      <c r="CC2659" s="49"/>
      <c r="CD2659" s="49"/>
      <c r="CE2659" s="50"/>
      <c r="CF2659" s="47"/>
      <c r="CG2659" s="50"/>
      <c r="CJ2659" s="49"/>
      <c r="CK2659" s="49"/>
      <c r="CL2659" s="49"/>
      <c r="CM2659" s="50"/>
      <c r="CN2659" s="47"/>
      <c r="CO2659" s="50"/>
      <c r="CR2659" s="49"/>
      <c r="CS2659" s="49"/>
      <c r="CT2659" s="49"/>
      <c r="CU2659" s="50"/>
      <c r="CV2659" s="47"/>
      <c r="CW2659" s="50"/>
      <c r="CZ2659" s="49"/>
      <c r="DA2659" s="49"/>
      <c r="DB2659" s="49"/>
      <c r="DC2659" s="50"/>
      <c r="DD2659" s="47"/>
      <c r="DE2659" s="50"/>
      <c r="DH2659" s="49"/>
      <c r="DI2659" s="49"/>
      <c r="DJ2659" s="49"/>
      <c r="DK2659" s="50"/>
      <c r="DL2659" s="47"/>
      <c r="DM2659" s="50"/>
      <c r="DP2659" s="49"/>
      <c r="DQ2659" s="49"/>
      <c r="DR2659" s="49"/>
      <c r="DS2659" s="50"/>
      <c r="DT2659" s="47"/>
      <c r="DU2659" s="50"/>
      <c r="DX2659" s="49"/>
      <c r="DY2659" s="49"/>
      <c r="DZ2659" s="49"/>
      <c r="EA2659" s="50"/>
      <c r="EB2659" s="47"/>
      <c r="EC2659" s="50"/>
      <c r="EF2659" s="49"/>
      <c r="EG2659" s="49"/>
      <c r="EH2659" s="49"/>
      <c r="EI2659" s="50"/>
      <c r="EJ2659" s="47"/>
      <c r="EK2659" s="50"/>
      <c r="EN2659" s="49"/>
      <c r="EO2659" s="49"/>
      <c r="EP2659" s="49"/>
      <c r="EQ2659" s="50"/>
      <c r="ER2659" s="47"/>
      <c r="ES2659" s="50"/>
      <c r="EV2659" s="49"/>
      <c r="EW2659" s="49"/>
      <c r="EX2659" s="49"/>
      <c r="EY2659" s="50"/>
      <c r="EZ2659" s="47"/>
      <c r="FA2659" s="50"/>
      <c r="FD2659" s="49"/>
      <c r="FE2659" s="49"/>
      <c r="FF2659" s="49"/>
      <c r="FG2659" s="50"/>
      <c r="FH2659" s="47"/>
      <c r="FI2659" s="50"/>
      <c r="FL2659" s="49"/>
      <c r="FM2659" s="49"/>
      <c r="FN2659" s="49"/>
      <c r="FO2659" s="50"/>
      <c r="FP2659" s="47"/>
      <c r="FQ2659" s="50"/>
      <c r="FT2659" s="49"/>
      <c r="FU2659" s="49"/>
      <c r="FV2659" s="49"/>
      <c r="FW2659" s="50"/>
      <c r="FX2659" s="47"/>
      <c r="FY2659" s="50"/>
      <c r="GB2659" s="49"/>
      <c r="GC2659" s="49"/>
      <c r="GD2659" s="49"/>
      <c r="GE2659" s="50"/>
      <c r="GF2659" s="47"/>
      <c r="GG2659" s="50"/>
      <c r="GJ2659" s="49"/>
      <c r="GK2659" s="49"/>
      <c r="GL2659" s="49"/>
      <c r="GM2659" s="50"/>
      <c r="GN2659" s="47"/>
      <c r="GO2659" s="50"/>
      <c r="GR2659" s="49"/>
      <c r="GS2659" s="49"/>
      <c r="GT2659" s="49"/>
      <c r="GU2659" s="50"/>
      <c r="GV2659" s="47"/>
      <c r="GW2659" s="50"/>
      <c r="GZ2659" s="49"/>
      <c r="HA2659" s="49"/>
      <c r="HB2659" s="49"/>
      <c r="HC2659" s="50"/>
      <c r="HD2659" s="47"/>
      <c r="HE2659" s="50"/>
      <c r="HH2659" s="49"/>
      <c r="HI2659" s="49"/>
      <c r="HJ2659" s="49"/>
      <c r="HK2659" s="50"/>
      <c r="HL2659" s="47"/>
      <c r="HM2659" s="50"/>
      <c r="HP2659" s="49"/>
      <c r="HQ2659" s="49"/>
      <c r="HR2659" s="49"/>
      <c r="HS2659" s="50"/>
      <c r="HT2659" s="47"/>
      <c r="HU2659" s="50"/>
      <c r="HX2659" s="49"/>
      <c r="HY2659" s="49"/>
      <c r="HZ2659" s="49"/>
      <c r="IA2659" s="50"/>
      <c r="IB2659" s="47"/>
      <c r="IC2659" s="50"/>
      <c r="IF2659" s="49"/>
      <c r="IG2659" s="49"/>
      <c r="IH2659" s="49"/>
      <c r="II2659" s="50"/>
      <c r="IJ2659" s="47"/>
      <c r="IK2659" s="50"/>
      <c r="IN2659" s="49"/>
      <c r="IO2659" s="49"/>
      <c r="IP2659" s="49"/>
      <c r="IQ2659" s="50"/>
    </row>
    <row r="2660" spans="1:251" s="48" customFormat="1">
      <c r="A2660" s="43">
        <v>1818</v>
      </c>
      <c r="B2660" s="44">
        <v>100000449853</v>
      </c>
      <c r="C2660" s="43">
        <v>0</v>
      </c>
      <c r="D2660" s="45" t="s">
        <v>454</v>
      </c>
      <c r="E2660" s="45" t="s">
        <v>457</v>
      </c>
      <c r="F2660" s="46">
        <v>9630</v>
      </c>
      <c r="G2660" s="46">
        <v>-1206.23</v>
      </c>
      <c r="H2660" s="46">
        <v>8423.77</v>
      </c>
      <c r="I2660" s="47"/>
      <c r="K2660" s="49"/>
      <c r="L2660" s="47"/>
      <c r="M2660" s="50"/>
      <c r="P2660" s="49"/>
      <c r="Q2660" s="49"/>
      <c r="R2660" s="49"/>
      <c r="S2660" s="50"/>
      <c r="T2660" s="47"/>
      <c r="U2660" s="50"/>
      <c r="X2660" s="49"/>
      <c r="Y2660" s="49"/>
      <c r="Z2660" s="49"/>
      <c r="AA2660" s="50"/>
      <c r="AB2660" s="47"/>
      <c r="AC2660" s="50"/>
      <c r="AF2660" s="49"/>
      <c r="AG2660" s="49"/>
      <c r="AH2660" s="49"/>
      <c r="AI2660" s="50"/>
      <c r="AJ2660" s="47"/>
      <c r="AK2660" s="50"/>
      <c r="AN2660" s="49"/>
      <c r="AO2660" s="49"/>
      <c r="AP2660" s="49"/>
      <c r="AQ2660" s="50"/>
      <c r="AR2660" s="47"/>
      <c r="AS2660" s="50"/>
      <c r="AV2660" s="49"/>
      <c r="AW2660" s="49"/>
      <c r="AX2660" s="49"/>
      <c r="AY2660" s="50"/>
      <c r="AZ2660" s="47"/>
      <c r="BA2660" s="50"/>
      <c r="BD2660" s="49"/>
      <c r="BE2660" s="49"/>
      <c r="BF2660" s="49"/>
      <c r="BG2660" s="50"/>
      <c r="BH2660" s="47"/>
      <c r="BI2660" s="50"/>
      <c r="BL2660" s="49"/>
      <c r="BM2660" s="49"/>
      <c r="BN2660" s="49"/>
      <c r="BO2660" s="50"/>
      <c r="BP2660" s="47"/>
      <c r="BQ2660" s="50"/>
      <c r="BT2660" s="49"/>
      <c r="BU2660" s="49"/>
      <c r="BV2660" s="49"/>
      <c r="BW2660" s="50"/>
      <c r="BX2660" s="47"/>
      <c r="BY2660" s="50"/>
      <c r="CB2660" s="49"/>
      <c r="CC2660" s="49"/>
      <c r="CD2660" s="49"/>
      <c r="CE2660" s="50"/>
      <c r="CF2660" s="47"/>
      <c r="CG2660" s="50"/>
      <c r="CJ2660" s="49"/>
      <c r="CK2660" s="49"/>
      <c r="CL2660" s="49"/>
      <c r="CM2660" s="50"/>
      <c r="CN2660" s="47"/>
      <c r="CO2660" s="50"/>
      <c r="CR2660" s="49"/>
      <c r="CS2660" s="49"/>
      <c r="CT2660" s="49"/>
      <c r="CU2660" s="50"/>
      <c r="CV2660" s="47"/>
      <c r="CW2660" s="50"/>
      <c r="CZ2660" s="49"/>
      <c r="DA2660" s="49"/>
      <c r="DB2660" s="49"/>
      <c r="DC2660" s="50"/>
      <c r="DD2660" s="47"/>
      <c r="DE2660" s="50"/>
      <c r="DH2660" s="49"/>
      <c r="DI2660" s="49"/>
      <c r="DJ2660" s="49"/>
      <c r="DK2660" s="50"/>
      <c r="DL2660" s="47"/>
      <c r="DM2660" s="50"/>
      <c r="DP2660" s="49"/>
      <c r="DQ2660" s="49"/>
      <c r="DR2660" s="49"/>
      <c r="DS2660" s="50"/>
      <c r="DT2660" s="47"/>
      <c r="DU2660" s="50"/>
      <c r="DX2660" s="49"/>
      <c r="DY2660" s="49"/>
      <c r="DZ2660" s="49"/>
      <c r="EA2660" s="50"/>
      <c r="EB2660" s="47"/>
      <c r="EC2660" s="50"/>
      <c r="EF2660" s="49"/>
      <c r="EG2660" s="49"/>
      <c r="EH2660" s="49"/>
      <c r="EI2660" s="50"/>
      <c r="EJ2660" s="47"/>
      <c r="EK2660" s="50"/>
      <c r="EN2660" s="49"/>
      <c r="EO2660" s="49"/>
      <c r="EP2660" s="49"/>
      <c r="EQ2660" s="50"/>
      <c r="ER2660" s="47"/>
      <c r="ES2660" s="50"/>
      <c r="EV2660" s="49"/>
      <c r="EW2660" s="49"/>
      <c r="EX2660" s="49"/>
      <c r="EY2660" s="50"/>
      <c r="EZ2660" s="47"/>
      <c r="FA2660" s="50"/>
      <c r="FD2660" s="49"/>
      <c r="FE2660" s="49"/>
      <c r="FF2660" s="49"/>
      <c r="FG2660" s="50"/>
      <c r="FH2660" s="47"/>
      <c r="FI2660" s="50"/>
      <c r="FL2660" s="49"/>
      <c r="FM2660" s="49"/>
      <c r="FN2660" s="49"/>
      <c r="FO2660" s="50"/>
      <c r="FP2660" s="47"/>
      <c r="FQ2660" s="50"/>
      <c r="FT2660" s="49"/>
      <c r="FU2660" s="49"/>
      <c r="FV2660" s="49"/>
      <c r="FW2660" s="50"/>
      <c r="FX2660" s="47"/>
      <c r="FY2660" s="50"/>
      <c r="GB2660" s="49"/>
      <c r="GC2660" s="49"/>
      <c r="GD2660" s="49"/>
      <c r="GE2660" s="50"/>
      <c r="GF2660" s="47"/>
      <c r="GG2660" s="50"/>
      <c r="GJ2660" s="49"/>
      <c r="GK2660" s="49"/>
      <c r="GL2660" s="49"/>
      <c r="GM2660" s="50"/>
      <c r="GN2660" s="47"/>
      <c r="GO2660" s="50"/>
      <c r="GR2660" s="49"/>
      <c r="GS2660" s="49"/>
      <c r="GT2660" s="49"/>
      <c r="GU2660" s="50"/>
      <c r="GV2660" s="47"/>
      <c r="GW2660" s="50"/>
      <c r="GZ2660" s="49"/>
      <c r="HA2660" s="49"/>
      <c r="HB2660" s="49"/>
      <c r="HC2660" s="50"/>
      <c r="HD2660" s="47"/>
      <c r="HE2660" s="50"/>
      <c r="HH2660" s="49"/>
      <c r="HI2660" s="49"/>
      <c r="HJ2660" s="49"/>
      <c r="HK2660" s="50"/>
      <c r="HL2660" s="47"/>
      <c r="HM2660" s="50"/>
      <c r="HP2660" s="49"/>
      <c r="HQ2660" s="49"/>
      <c r="HR2660" s="49"/>
      <c r="HS2660" s="50"/>
      <c r="HT2660" s="47"/>
      <c r="HU2660" s="50"/>
      <c r="HX2660" s="49"/>
      <c r="HY2660" s="49"/>
      <c r="HZ2660" s="49"/>
      <c r="IA2660" s="50"/>
      <c r="IB2660" s="47"/>
      <c r="IC2660" s="50"/>
      <c r="IF2660" s="49"/>
      <c r="IG2660" s="49"/>
      <c r="IH2660" s="49"/>
      <c r="II2660" s="50"/>
      <c r="IJ2660" s="47"/>
      <c r="IK2660" s="50"/>
      <c r="IN2660" s="49"/>
      <c r="IO2660" s="49"/>
      <c r="IP2660" s="49"/>
      <c r="IQ2660" s="50"/>
    </row>
    <row r="2661" spans="1:251" s="48" customFormat="1">
      <c r="A2661" s="43">
        <v>1819</v>
      </c>
      <c r="B2661" s="44">
        <v>100000449854</v>
      </c>
      <c r="C2661" s="43">
        <v>0</v>
      </c>
      <c r="D2661" s="45" t="s">
        <v>454</v>
      </c>
      <c r="E2661" s="45" t="s">
        <v>457</v>
      </c>
      <c r="F2661" s="46">
        <v>9630</v>
      </c>
      <c r="G2661" s="46">
        <v>-1206.23</v>
      </c>
      <c r="H2661" s="46">
        <v>8423.77</v>
      </c>
      <c r="I2661" s="47"/>
      <c r="K2661" s="49"/>
      <c r="L2661" s="47"/>
      <c r="M2661" s="50"/>
      <c r="P2661" s="49"/>
      <c r="Q2661" s="49"/>
      <c r="R2661" s="49"/>
      <c r="S2661" s="50"/>
      <c r="T2661" s="47"/>
      <c r="U2661" s="50"/>
      <c r="X2661" s="49"/>
      <c r="Y2661" s="49"/>
      <c r="Z2661" s="49"/>
      <c r="AA2661" s="50"/>
      <c r="AB2661" s="47"/>
      <c r="AC2661" s="50"/>
      <c r="AF2661" s="49"/>
      <c r="AG2661" s="49"/>
      <c r="AH2661" s="49"/>
      <c r="AI2661" s="50"/>
      <c r="AJ2661" s="47"/>
      <c r="AK2661" s="50"/>
      <c r="AN2661" s="49"/>
      <c r="AO2661" s="49"/>
      <c r="AP2661" s="49"/>
      <c r="AQ2661" s="50"/>
      <c r="AR2661" s="47"/>
      <c r="AS2661" s="50"/>
      <c r="AV2661" s="49"/>
      <c r="AW2661" s="49"/>
      <c r="AX2661" s="49"/>
      <c r="AY2661" s="50"/>
      <c r="AZ2661" s="47"/>
      <c r="BA2661" s="50"/>
      <c r="BD2661" s="49"/>
      <c r="BE2661" s="49"/>
      <c r="BF2661" s="49"/>
      <c r="BG2661" s="50"/>
      <c r="BH2661" s="47"/>
      <c r="BI2661" s="50"/>
      <c r="BL2661" s="49"/>
      <c r="BM2661" s="49"/>
      <c r="BN2661" s="49"/>
      <c r="BO2661" s="50"/>
      <c r="BP2661" s="47"/>
      <c r="BQ2661" s="50"/>
      <c r="BT2661" s="49"/>
      <c r="BU2661" s="49"/>
      <c r="BV2661" s="49"/>
      <c r="BW2661" s="50"/>
      <c r="BX2661" s="47"/>
      <c r="BY2661" s="50"/>
      <c r="CB2661" s="49"/>
      <c r="CC2661" s="49"/>
      <c r="CD2661" s="49"/>
      <c r="CE2661" s="50"/>
      <c r="CF2661" s="47"/>
      <c r="CG2661" s="50"/>
      <c r="CJ2661" s="49"/>
      <c r="CK2661" s="49"/>
      <c r="CL2661" s="49"/>
      <c r="CM2661" s="50"/>
      <c r="CN2661" s="47"/>
      <c r="CO2661" s="50"/>
      <c r="CR2661" s="49"/>
      <c r="CS2661" s="49"/>
      <c r="CT2661" s="49"/>
      <c r="CU2661" s="50"/>
      <c r="CV2661" s="47"/>
      <c r="CW2661" s="50"/>
      <c r="CZ2661" s="49"/>
      <c r="DA2661" s="49"/>
      <c r="DB2661" s="49"/>
      <c r="DC2661" s="50"/>
      <c r="DD2661" s="47"/>
      <c r="DE2661" s="50"/>
      <c r="DH2661" s="49"/>
      <c r="DI2661" s="49"/>
      <c r="DJ2661" s="49"/>
      <c r="DK2661" s="50"/>
      <c r="DL2661" s="47"/>
      <c r="DM2661" s="50"/>
      <c r="DP2661" s="49"/>
      <c r="DQ2661" s="49"/>
      <c r="DR2661" s="49"/>
      <c r="DS2661" s="50"/>
      <c r="DT2661" s="47"/>
      <c r="DU2661" s="50"/>
      <c r="DX2661" s="49"/>
      <c r="DY2661" s="49"/>
      <c r="DZ2661" s="49"/>
      <c r="EA2661" s="50"/>
      <c r="EB2661" s="47"/>
      <c r="EC2661" s="50"/>
      <c r="EF2661" s="49"/>
      <c r="EG2661" s="49"/>
      <c r="EH2661" s="49"/>
      <c r="EI2661" s="50"/>
      <c r="EJ2661" s="47"/>
      <c r="EK2661" s="50"/>
      <c r="EN2661" s="49"/>
      <c r="EO2661" s="49"/>
      <c r="EP2661" s="49"/>
      <c r="EQ2661" s="50"/>
      <c r="ER2661" s="47"/>
      <c r="ES2661" s="50"/>
      <c r="EV2661" s="49"/>
      <c r="EW2661" s="49"/>
      <c r="EX2661" s="49"/>
      <c r="EY2661" s="50"/>
      <c r="EZ2661" s="47"/>
      <c r="FA2661" s="50"/>
      <c r="FD2661" s="49"/>
      <c r="FE2661" s="49"/>
      <c r="FF2661" s="49"/>
      <c r="FG2661" s="50"/>
      <c r="FH2661" s="47"/>
      <c r="FI2661" s="50"/>
      <c r="FL2661" s="49"/>
      <c r="FM2661" s="49"/>
      <c r="FN2661" s="49"/>
      <c r="FO2661" s="50"/>
      <c r="FP2661" s="47"/>
      <c r="FQ2661" s="50"/>
      <c r="FT2661" s="49"/>
      <c r="FU2661" s="49"/>
      <c r="FV2661" s="49"/>
      <c r="FW2661" s="50"/>
      <c r="FX2661" s="47"/>
      <c r="FY2661" s="50"/>
      <c r="GB2661" s="49"/>
      <c r="GC2661" s="49"/>
      <c r="GD2661" s="49"/>
      <c r="GE2661" s="50"/>
      <c r="GF2661" s="47"/>
      <c r="GG2661" s="50"/>
      <c r="GJ2661" s="49"/>
      <c r="GK2661" s="49"/>
      <c r="GL2661" s="49"/>
      <c r="GM2661" s="50"/>
      <c r="GN2661" s="47"/>
      <c r="GO2661" s="50"/>
      <c r="GR2661" s="49"/>
      <c r="GS2661" s="49"/>
      <c r="GT2661" s="49"/>
      <c r="GU2661" s="50"/>
      <c r="GV2661" s="47"/>
      <c r="GW2661" s="50"/>
      <c r="GZ2661" s="49"/>
      <c r="HA2661" s="49"/>
      <c r="HB2661" s="49"/>
      <c r="HC2661" s="50"/>
      <c r="HD2661" s="47"/>
      <c r="HE2661" s="50"/>
      <c r="HH2661" s="49"/>
      <c r="HI2661" s="49"/>
      <c r="HJ2661" s="49"/>
      <c r="HK2661" s="50"/>
      <c r="HL2661" s="47"/>
      <c r="HM2661" s="50"/>
      <c r="HP2661" s="49"/>
      <c r="HQ2661" s="49"/>
      <c r="HR2661" s="49"/>
      <c r="HS2661" s="50"/>
      <c r="HT2661" s="47"/>
      <c r="HU2661" s="50"/>
      <c r="HX2661" s="49"/>
      <c r="HY2661" s="49"/>
      <c r="HZ2661" s="49"/>
      <c r="IA2661" s="50"/>
      <c r="IB2661" s="47"/>
      <c r="IC2661" s="50"/>
      <c r="IF2661" s="49"/>
      <c r="IG2661" s="49"/>
      <c r="IH2661" s="49"/>
      <c r="II2661" s="50"/>
      <c r="IJ2661" s="47"/>
      <c r="IK2661" s="50"/>
      <c r="IN2661" s="49"/>
      <c r="IO2661" s="49"/>
      <c r="IP2661" s="49"/>
      <c r="IQ2661" s="50"/>
    </row>
    <row r="2662" spans="1:251" s="48" customFormat="1">
      <c r="A2662" s="43">
        <v>1820</v>
      </c>
      <c r="B2662" s="44">
        <v>100000449855</v>
      </c>
      <c r="C2662" s="43">
        <v>0</v>
      </c>
      <c r="D2662" s="45" t="s">
        <v>454</v>
      </c>
      <c r="E2662" s="45" t="s">
        <v>457</v>
      </c>
      <c r="F2662" s="46">
        <v>9630</v>
      </c>
      <c r="G2662" s="46">
        <v>-1206.23</v>
      </c>
      <c r="H2662" s="46">
        <v>8423.77</v>
      </c>
      <c r="I2662" s="47"/>
      <c r="K2662" s="49"/>
      <c r="L2662" s="47"/>
      <c r="M2662" s="50"/>
      <c r="P2662" s="49"/>
      <c r="Q2662" s="49"/>
      <c r="R2662" s="49"/>
      <c r="S2662" s="50"/>
      <c r="T2662" s="47"/>
      <c r="U2662" s="50"/>
      <c r="X2662" s="49"/>
      <c r="Y2662" s="49"/>
      <c r="Z2662" s="49"/>
      <c r="AA2662" s="50"/>
      <c r="AB2662" s="47"/>
      <c r="AC2662" s="50"/>
      <c r="AF2662" s="49"/>
      <c r="AG2662" s="49"/>
      <c r="AH2662" s="49"/>
      <c r="AI2662" s="50"/>
      <c r="AJ2662" s="47"/>
      <c r="AK2662" s="50"/>
      <c r="AN2662" s="49"/>
      <c r="AO2662" s="49"/>
      <c r="AP2662" s="49"/>
      <c r="AQ2662" s="50"/>
      <c r="AR2662" s="47"/>
      <c r="AS2662" s="50"/>
      <c r="AV2662" s="49"/>
      <c r="AW2662" s="49"/>
      <c r="AX2662" s="49"/>
      <c r="AY2662" s="50"/>
      <c r="AZ2662" s="47"/>
      <c r="BA2662" s="50"/>
      <c r="BD2662" s="49"/>
      <c r="BE2662" s="49"/>
      <c r="BF2662" s="49"/>
      <c r="BG2662" s="50"/>
      <c r="BH2662" s="47"/>
      <c r="BI2662" s="50"/>
      <c r="BL2662" s="49"/>
      <c r="BM2662" s="49"/>
      <c r="BN2662" s="49"/>
      <c r="BO2662" s="50"/>
      <c r="BP2662" s="47"/>
      <c r="BQ2662" s="50"/>
      <c r="BT2662" s="49"/>
      <c r="BU2662" s="49"/>
      <c r="BV2662" s="49"/>
      <c r="BW2662" s="50"/>
      <c r="BX2662" s="47"/>
      <c r="BY2662" s="50"/>
      <c r="CB2662" s="49"/>
      <c r="CC2662" s="49"/>
      <c r="CD2662" s="49"/>
      <c r="CE2662" s="50"/>
      <c r="CF2662" s="47"/>
      <c r="CG2662" s="50"/>
      <c r="CJ2662" s="49"/>
      <c r="CK2662" s="49"/>
      <c r="CL2662" s="49"/>
      <c r="CM2662" s="50"/>
      <c r="CN2662" s="47"/>
      <c r="CO2662" s="50"/>
      <c r="CR2662" s="49"/>
      <c r="CS2662" s="49"/>
      <c r="CT2662" s="49"/>
      <c r="CU2662" s="50"/>
      <c r="CV2662" s="47"/>
      <c r="CW2662" s="50"/>
      <c r="CZ2662" s="49"/>
      <c r="DA2662" s="49"/>
      <c r="DB2662" s="49"/>
      <c r="DC2662" s="50"/>
      <c r="DD2662" s="47"/>
      <c r="DE2662" s="50"/>
      <c r="DH2662" s="49"/>
      <c r="DI2662" s="49"/>
      <c r="DJ2662" s="49"/>
      <c r="DK2662" s="50"/>
      <c r="DL2662" s="47"/>
      <c r="DM2662" s="50"/>
      <c r="DP2662" s="49"/>
      <c r="DQ2662" s="49"/>
      <c r="DR2662" s="49"/>
      <c r="DS2662" s="50"/>
      <c r="DT2662" s="47"/>
      <c r="DU2662" s="50"/>
      <c r="DX2662" s="49"/>
      <c r="DY2662" s="49"/>
      <c r="DZ2662" s="49"/>
      <c r="EA2662" s="50"/>
      <c r="EB2662" s="47"/>
      <c r="EC2662" s="50"/>
      <c r="EF2662" s="49"/>
      <c r="EG2662" s="49"/>
      <c r="EH2662" s="49"/>
      <c r="EI2662" s="50"/>
      <c r="EJ2662" s="47"/>
      <c r="EK2662" s="50"/>
      <c r="EN2662" s="49"/>
      <c r="EO2662" s="49"/>
      <c r="EP2662" s="49"/>
      <c r="EQ2662" s="50"/>
      <c r="ER2662" s="47"/>
      <c r="ES2662" s="50"/>
      <c r="EV2662" s="49"/>
      <c r="EW2662" s="49"/>
      <c r="EX2662" s="49"/>
      <c r="EY2662" s="50"/>
      <c r="EZ2662" s="47"/>
      <c r="FA2662" s="50"/>
      <c r="FD2662" s="49"/>
      <c r="FE2662" s="49"/>
      <c r="FF2662" s="49"/>
      <c r="FG2662" s="50"/>
      <c r="FH2662" s="47"/>
      <c r="FI2662" s="50"/>
      <c r="FL2662" s="49"/>
      <c r="FM2662" s="49"/>
      <c r="FN2662" s="49"/>
      <c r="FO2662" s="50"/>
      <c r="FP2662" s="47"/>
      <c r="FQ2662" s="50"/>
      <c r="FT2662" s="49"/>
      <c r="FU2662" s="49"/>
      <c r="FV2662" s="49"/>
      <c r="FW2662" s="50"/>
      <c r="FX2662" s="47"/>
      <c r="FY2662" s="50"/>
      <c r="GB2662" s="49"/>
      <c r="GC2662" s="49"/>
      <c r="GD2662" s="49"/>
      <c r="GE2662" s="50"/>
      <c r="GF2662" s="47"/>
      <c r="GG2662" s="50"/>
      <c r="GJ2662" s="49"/>
      <c r="GK2662" s="49"/>
      <c r="GL2662" s="49"/>
      <c r="GM2662" s="50"/>
      <c r="GN2662" s="47"/>
      <c r="GO2662" s="50"/>
      <c r="GR2662" s="49"/>
      <c r="GS2662" s="49"/>
      <c r="GT2662" s="49"/>
      <c r="GU2662" s="50"/>
      <c r="GV2662" s="47"/>
      <c r="GW2662" s="50"/>
      <c r="GZ2662" s="49"/>
      <c r="HA2662" s="49"/>
      <c r="HB2662" s="49"/>
      <c r="HC2662" s="50"/>
      <c r="HD2662" s="47"/>
      <c r="HE2662" s="50"/>
      <c r="HH2662" s="49"/>
      <c r="HI2662" s="49"/>
      <c r="HJ2662" s="49"/>
      <c r="HK2662" s="50"/>
      <c r="HL2662" s="47"/>
      <c r="HM2662" s="50"/>
      <c r="HP2662" s="49"/>
      <c r="HQ2662" s="49"/>
      <c r="HR2662" s="49"/>
      <c r="HS2662" s="50"/>
      <c r="HT2662" s="47"/>
      <c r="HU2662" s="50"/>
      <c r="HX2662" s="49"/>
      <c r="HY2662" s="49"/>
      <c r="HZ2662" s="49"/>
      <c r="IA2662" s="50"/>
      <c r="IB2662" s="47"/>
      <c r="IC2662" s="50"/>
      <c r="IF2662" s="49"/>
      <c r="IG2662" s="49"/>
      <c r="IH2662" s="49"/>
      <c r="II2662" s="50"/>
      <c r="IJ2662" s="47"/>
      <c r="IK2662" s="50"/>
      <c r="IN2662" s="49"/>
      <c r="IO2662" s="49"/>
      <c r="IP2662" s="49"/>
      <c r="IQ2662" s="50"/>
    </row>
    <row r="2663" spans="1:251" s="48" customFormat="1">
      <c r="A2663" s="43">
        <v>1821</v>
      </c>
      <c r="B2663" s="44">
        <v>100000449856</v>
      </c>
      <c r="C2663" s="43">
        <v>0</v>
      </c>
      <c r="D2663" s="45" t="s">
        <v>454</v>
      </c>
      <c r="E2663" s="45" t="s">
        <v>457</v>
      </c>
      <c r="F2663" s="46">
        <v>9630</v>
      </c>
      <c r="G2663" s="46">
        <v>-1206.23</v>
      </c>
      <c r="H2663" s="46">
        <v>8423.77</v>
      </c>
      <c r="I2663" s="47"/>
      <c r="K2663" s="49"/>
      <c r="L2663" s="47"/>
      <c r="M2663" s="50"/>
      <c r="P2663" s="49"/>
      <c r="Q2663" s="49"/>
      <c r="R2663" s="49"/>
      <c r="S2663" s="50"/>
      <c r="T2663" s="47"/>
      <c r="U2663" s="50"/>
      <c r="X2663" s="49"/>
      <c r="Y2663" s="49"/>
      <c r="Z2663" s="49"/>
      <c r="AA2663" s="50"/>
      <c r="AB2663" s="47"/>
      <c r="AC2663" s="50"/>
      <c r="AF2663" s="49"/>
      <c r="AG2663" s="49"/>
      <c r="AH2663" s="49"/>
      <c r="AI2663" s="50"/>
      <c r="AJ2663" s="47"/>
      <c r="AK2663" s="50"/>
      <c r="AN2663" s="49"/>
      <c r="AO2663" s="49"/>
      <c r="AP2663" s="49"/>
      <c r="AQ2663" s="50"/>
      <c r="AR2663" s="47"/>
      <c r="AS2663" s="50"/>
      <c r="AV2663" s="49"/>
      <c r="AW2663" s="49"/>
      <c r="AX2663" s="49"/>
      <c r="AY2663" s="50"/>
      <c r="AZ2663" s="47"/>
      <c r="BA2663" s="50"/>
      <c r="BD2663" s="49"/>
      <c r="BE2663" s="49"/>
      <c r="BF2663" s="49"/>
      <c r="BG2663" s="50"/>
      <c r="BH2663" s="47"/>
      <c r="BI2663" s="50"/>
      <c r="BL2663" s="49"/>
      <c r="BM2663" s="49"/>
      <c r="BN2663" s="49"/>
      <c r="BO2663" s="50"/>
      <c r="BP2663" s="47"/>
      <c r="BQ2663" s="50"/>
      <c r="BT2663" s="49"/>
      <c r="BU2663" s="49"/>
      <c r="BV2663" s="49"/>
      <c r="BW2663" s="50"/>
      <c r="BX2663" s="47"/>
      <c r="BY2663" s="50"/>
      <c r="CB2663" s="49"/>
      <c r="CC2663" s="49"/>
      <c r="CD2663" s="49"/>
      <c r="CE2663" s="50"/>
      <c r="CF2663" s="47"/>
      <c r="CG2663" s="50"/>
      <c r="CJ2663" s="49"/>
      <c r="CK2663" s="49"/>
      <c r="CL2663" s="49"/>
      <c r="CM2663" s="50"/>
      <c r="CN2663" s="47"/>
      <c r="CO2663" s="50"/>
      <c r="CR2663" s="49"/>
      <c r="CS2663" s="49"/>
      <c r="CT2663" s="49"/>
      <c r="CU2663" s="50"/>
      <c r="CV2663" s="47"/>
      <c r="CW2663" s="50"/>
      <c r="CZ2663" s="49"/>
      <c r="DA2663" s="49"/>
      <c r="DB2663" s="49"/>
      <c r="DC2663" s="50"/>
      <c r="DD2663" s="47"/>
      <c r="DE2663" s="50"/>
      <c r="DH2663" s="49"/>
      <c r="DI2663" s="49"/>
      <c r="DJ2663" s="49"/>
      <c r="DK2663" s="50"/>
      <c r="DL2663" s="47"/>
      <c r="DM2663" s="50"/>
      <c r="DP2663" s="49"/>
      <c r="DQ2663" s="49"/>
      <c r="DR2663" s="49"/>
      <c r="DS2663" s="50"/>
      <c r="DT2663" s="47"/>
      <c r="DU2663" s="50"/>
      <c r="DX2663" s="49"/>
      <c r="DY2663" s="49"/>
      <c r="DZ2663" s="49"/>
      <c r="EA2663" s="50"/>
      <c r="EB2663" s="47"/>
      <c r="EC2663" s="50"/>
      <c r="EF2663" s="49"/>
      <c r="EG2663" s="49"/>
      <c r="EH2663" s="49"/>
      <c r="EI2663" s="50"/>
      <c r="EJ2663" s="47"/>
      <c r="EK2663" s="50"/>
      <c r="EN2663" s="49"/>
      <c r="EO2663" s="49"/>
      <c r="EP2663" s="49"/>
      <c r="EQ2663" s="50"/>
      <c r="ER2663" s="47"/>
      <c r="ES2663" s="50"/>
      <c r="EV2663" s="49"/>
      <c r="EW2663" s="49"/>
      <c r="EX2663" s="49"/>
      <c r="EY2663" s="50"/>
      <c r="EZ2663" s="47"/>
      <c r="FA2663" s="50"/>
      <c r="FD2663" s="49"/>
      <c r="FE2663" s="49"/>
      <c r="FF2663" s="49"/>
      <c r="FG2663" s="50"/>
      <c r="FH2663" s="47"/>
      <c r="FI2663" s="50"/>
      <c r="FL2663" s="49"/>
      <c r="FM2663" s="49"/>
      <c r="FN2663" s="49"/>
      <c r="FO2663" s="50"/>
      <c r="FP2663" s="47"/>
      <c r="FQ2663" s="50"/>
      <c r="FT2663" s="49"/>
      <c r="FU2663" s="49"/>
      <c r="FV2663" s="49"/>
      <c r="FW2663" s="50"/>
      <c r="FX2663" s="47"/>
      <c r="FY2663" s="50"/>
      <c r="GB2663" s="49"/>
      <c r="GC2663" s="49"/>
      <c r="GD2663" s="49"/>
      <c r="GE2663" s="50"/>
      <c r="GF2663" s="47"/>
      <c r="GG2663" s="50"/>
      <c r="GJ2663" s="49"/>
      <c r="GK2663" s="49"/>
      <c r="GL2663" s="49"/>
      <c r="GM2663" s="50"/>
      <c r="GN2663" s="47"/>
      <c r="GO2663" s="50"/>
      <c r="GR2663" s="49"/>
      <c r="GS2663" s="49"/>
      <c r="GT2663" s="49"/>
      <c r="GU2663" s="50"/>
      <c r="GV2663" s="47"/>
      <c r="GW2663" s="50"/>
      <c r="GZ2663" s="49"/>
      <c r="HA2663" s="49"/>
      <c r="HB2663" s="49"/>
      <c r="HC2663" s="50"/>
      <c r="HD2663" s="47"/>
      <c r="HE2663" s="50"/>
      <c r="HH2663" s="49"/>
      <c r="HI2663" s="49"/>
      <c r="HJ2663" s="49"/>
      <c r="HK2663" s="50"/>
      <c r="HL2663" s="47"/>
      <c r="HM2663" s="50"/>
      <c r="HP2663" s="49"/>
      <c r="HQ2663" s="49"/>
      <c r="HR2663" s="49"/>
      <c r="HS2663" s="50"/>
      <c r="HT2663" s="47"/>
      <c r="HU2663" s="50"/>
      <c r="HX2663" s="49"/>
      <c r="HY2663" s="49"/>
      <c r="HZ2663" s="49"/>
      <c r="IA2663" s="50"/>
      <c r="IB2663" s="47"/>
      <c r="IC2663" s="50"/>
      <c r="IF2663" s="49"/>
      <c r="IG2663" s="49"/>
      <c r="IH2663" s="49"/>
      <c r="II2663" s="50"/>
      <c r="IJ2663" s="47"/>
      <c r="IK2663" s="50"/>
      <c r="IN2663" s="49"/>
      <c r="IO2663" s="49"/>
      <c r="IP2663" s="49"/>
      <c r="IQ2663" s="50"/>
    </row>
    <row r="2664" spans="1:251" s="48" customFormat="1">
      <c r="A2664" s="43">
        <v>1822</v>
      </c>
      <c r="B2664" s="44">
        <v>100000449857</v>
      </c>
      <c r="C2664" s="43">
        <v>0</v>
      </c>
      <c r="D2664" s="45" t="s">
        <v>454</v>
      </c>
      <c r="E2664" s="45" t="s">
        <v>457</v>
      </c>
      <c r="F2664" s="46">
        <v>9630</v>
      </c>
      <c r="G2664" s="46">
        <v>-1206.23</v>
      </c>
      <c r="H2664" s="46">
        <v>8423.77</v>
      </c>
      <c r="I2664" s="47"/>
      <c r="K2664" s="49"/>
      <c r="L2664" s="47"/>
      <c r="M2664" s="50"/>
      <c r="P2664" s="49"/>
      <c r="Q2664" s="49"/>
      <c r="R2664" s="49"/>
      <c r="S2664" s="50"/>
      <c r="T2664" s="47"/>
      <c r="U2664" s="50"/>
      <c r="X2664" s="49"/>
      <c r="Y2664" s="49"/>
      <c r="Z2664" s="49"/>
      <c r="AA2664" s="50"/>
      <c r="AB2664" s="47"/>
      <c r="AC2664" s="50"/>
      <c r="AF2664" s="49"/>
      <c r="AG2664" s="49"/>
      <c r="AH2664" s="49"/>
      <c r="AI2664" s="50"/>
      <c r="AJ2664" s="47"/>
      <c r="AK2664" s="50"/>
      <c r="AN2664" s="49"/>
      <c r="AO2664" s="49"/>
      <c r="AP2664" s="49"/>
      <c r="AQ2664" s="50"/>
      <c r="AR2664" s="47"/>
      <c r="AS2664" s="50"/>
      <c r="AV2664" s="49"/>
      <c r="AW2664" s="49"/>
      <c r="AX2664" s="49"/>
      <c r="AY2664" s="50"/>
      <c r="AZ2664" s="47"/>
      <c r="BA2664" s="50"/>
      <c r="BD2664" s="49"/>
      <c r="BE2664" s="49"/>
      <c r="BF2664" s="49"/>
      <c r="BG2664" s="50"/>
      <c r="BH2664" s="47"/>
      <c r="BI2664" s="50"/>
      <c r="BL2664" s="49"/>
      <c r="BM2664" s="49"/>
      <c r="BN2664" s="49"/>
      <c r="BO2664" s="50"/>
      <c r="BP2664" s="47"/>
      <c r="BQ2664" s="50"/>
      <c r="BT2664" s="49"/>
      <c r="BU2664" s="49"/>
      <c r="BV2664" s="49"/>
      <c r="BW2664" s="50"/>
      <c r="BX2664" s="47"/>
      <c r="BY2664" s="50"/>
      <c r="CB2664" s="49"/>
      <c r="CC2664" s="49"/>
      <c r="CD2664" s="49"/>
      <c r="CE2664" s="50"/>
      <c r="CF2664" s="47"/>
      <c r="CG2664" s="50"/>
      <c r="CJ2664" s="49"/>
      <c r="CK2664" s="49"/>
      <c r="CL2664" s="49"/>
      <c r="CM2664" s="50"/>
      <c r="CN2664" s="47"/>
      <c r="CO2664" s="50"/>
      <c r="CR2664" s="49"/>
      <c r="CS2664" s="49"/>
      <c r="CT2664" s="49"/>
      <c r="CU2664" s="50"/>
      <c r="CV2664" s="47"/>
      <c r="CW2664" s="50"/>
      <c r="CZ2664" s="49"/>
      <c r="DA2664" s="49"/>
      <c r="DB2664" s="49"/>
      <c r="DC2664" s="50"/>
      <c r="DD2664" s="47"/>
      <c r="DE2664" s="50"/>
      <c r="DH2664" s="49"/>
      <c r="DI2664" s="49"/>
      <c r="DJ2664" s="49"/>
      <c r="DK2664" s="50"/>
      <c r="DL2664" s="47"/>
      <c r="DM2664" s="50"/>
      <c r="DP2664" s="49"/>
      <c r="DQ2664" s="49"/>
      <c r="DR2664" s="49"/>
      <c r="DS2664" s="50"/>
      <c r="DT2664" s="47"/>
      <c r="DU2664" s="50"/>
      <c r="DX2664" s="49"/>
      <c r="DY2664" s="49"/>
      <c r="DZ2664" s="49"/>
      <c r="EA2664" s="50"/>
      <c r="EB2664" s="47"/>
      <c r="EC2664" s="50"/>
      <c r="EF2664" s="49"/>
      <c r="EG2664" s="49"/>
      <c r="EH2664" s="49"/>
      <c r="EI2664" s="50"/>
      <c r="EJ2664" s="47"/>
      <c r="EK2664" s="50"/>
      <c r="EN2664" s="49"/>
      <c r="EO2664" s="49"/>
      <c r="EP2664" s="49"/>
      <c r="EQ2664" s="50"/>
      <c r="ER2664" s="47"/>
      <c r="ES2664" s="50"/>
      <c r="EV2664" s="49"/>
      <c r="EW2664" s="49"/>
      <c r="EX2664" s="49"/>
      <c r="EY2664" s="50"/>
      <c r="EZ2664" s="47"/>
      <c r="FA2664" s="50"/>
      <c r="FD2664" s="49"/>
      <c r="FE2664" s="49"/>
      <c r="FF2664" s="49"/>
      <c r="FG2664" s="50"/>
      <c r="FH2664" s="47"/>
      <c r="FI2664" s="50"/>
      <c r="FL2664" s="49"/>
      <c r="FM2664" s="49"/>
      <c r="FN2664" s="49"/>
      <c r="FO2664" s="50"/>
      <c r="FP2664" s="47"/>
      <c r="FQ2664" s="50"/>
      <c r="FT2664" s="49"/>
      <c r="FU2664" s="49"/>
      <c r="FV2664" s="49"/>
      <c r="FW2664" s="50"/>
      <c r="FX2664" s="47"/>
      <c r="FY2664" s="50"/>
      <c r="GB2664" s="49"/>
      <c r="GC2664" s="49"/>
      <c r="GD2664" s="49"/>
      <c r="GE2664" s="50"/>
      <c r="GF2664" s="47"/>
      <c r="GG2664" s="50"/>
      <c r="GJ2664" s="49"/>
      <c r="GK2664" s="49"/>
      <c r="GL2664" s="49"/>
      <c r="GM2664" s="50"/>
      <c r="GN2664" s="47"/>
      <c r="GO2664" s="50"/>
      <c r="GR2664" s="49"/>
      <c r="GS2664" s="49"/>
      <c r="GT2664" s="49"/>
      <c r="GU2664" s="50"/>
      <c r="GV2664" s="47"/>
      <c r="GW2664" s="50"/>
      <c r="GZ2664" s="49"/>
      <c r="HA2664" s="49"/>
      <c r="HB2664" s="49"/>
      <c r="HC2664" s="50"/>
      <c r="HD2664" s="47"/>
      <c r="HE2664" s="50"/>
      <c r="HH2664" s="49"/>
      <c r="HI2664" s="49"/>
      <c r="HJ2664" s="49"/>
      <c r="HK2664" s="50"/>
      <c r="HL2664" s="47"/>
      <c r="HM2664" s="50"/>
      <c r="HP2664" s="49"/>
      <c r="HQ2664" s="49"/>
      <c r="HR2664" s="49"/>
      <c r="HS2664" s="50"/>
      <c r="HT2664" s="47"/>
      <c r="HU2664" s="50"/>
      <c r="HX2664" s="49"/>
      <c r="HY2664" s="49"/>
      <c r="HZ2664" s="49"/>
      <c r="IA2664" s="50"/>
      <c r="IB2664" s="47"/>
      <c r="IC2664" s="50"/>
      <c r="IF2664" s="49"/>
      <c r="IG2664" s="49"/>
      <c r="IH2664" s="49"/>
      <c r="II2664" s="50"/>
      <c r="IJ2664" s="47"/>
      <c r="IK2664" s="50"/>
      <c r="IN2664" s="49"/>
      <c r="IO2664" s="49"/>
      <c r="IP2664" s="49"/>
      <c r="IQ2664" s="50"/>
    </row>
    <row r="2665" spans="1:251" s="48" customFormat="1">
      <c r="A2665" s="43">
        <v>1823</v>
      </c>
      <c r="B2665" s="44">
        <v>100000449858</v>
      </c>
      <c r="C2665" s="43">
        <v>0</v>
      </c>
      <c r="D2665" s="45" t="s">
        <v>454</v>
      </c>
      <c r="E2665" s="45" t="s">
        <v>457</v>
      </c>
      <c r="F2665" s="46">
        <v>9630</v>
      </c>
      <c r="G2665" s="46">
        <v>-1206.23</v>
      </c>
      <c r="H2665" s="46">
        <v>8423.77</v>
      </c>
      <c r="I2665" s="47"/>
      <c r="K2665" s="49"/>
      <c r="L2665" s="47"/>
      <c r="M2665" s="50"/>
      <c r="P2665" s="49"/>
      <c r="Q2665" s="49"/>
      <c r="R2665" s="49"/>
      <c r="S2665" s="50"/>
      <c r="T2665" s="47"/>
      <c r="U2665" s="50"/>
      <c r="X2665" s="49"/>
      <c r="Y2665" s="49"/>
      <c r="Z2665" s="49"/>
      <c r="AA2665" s="50"/>
      <c r="AB2665" s="47"/>
      <c r="AC2665" s="50"/>
      <c r="AF2665" s="49"/>
      <c r="AG2665" s="49"/>
      <c r="AH2665" s="49"/>
      <c r="AI2665" s="50"/>
      <c r="AJ2665" s="47"/>
      <c r="AK2665" s="50"/>
      <c r="AN2665" s="49"/>
      <c r="AO2665" s="49"/>
      <c r="AP2665" s="49"/>
      <c r="AQ2665" s="50"/>
      <c r="AR2665" s="47"/>
      <c r="AS2665" s="50"/>
      <c r="AV2665" s="49"/>
      <c r="AW2665" s="49"/>
      <c r="AX2665" s="49"/>
      <c r="AY2665" s="50"/>
      <c r="AZ2665" s="47"/>
      <c r="BA2665" s="50"/>
      <c r="BD2665" s="49"/>
      <c r="BE2665" s="49"/>
      <c r="BF2665" s="49"/>
      <c r="BG2665" s="50"/>
      <c r="BH2665" s="47"/>
      <c r="BI2665" s="50"/>
      <c r="BL2665" s="49"/>
      <c r="BM2665" s="49"/>
      <c r="BN2665" s="49"/>
      <c r="BO2665" s="50"/>
      <c r="BP2665" s="47"/>
      <c r="BQ2665" s="50"/>
      <c r="BT2665" s="49"/>
      <c r="BU2665" s="49"/>
      <c r="BV2665" s="49"/>
      <c r="BW2665" s="50"/>
      <c r="BX2665" s="47"/>
      <c r="BY2665" s="50"/>
      <c r="CB2665" s="49"/>
      <c r="CC2665" s="49"/>
      <c r="CD2665" s="49"/>
      <c r="CE2665" s="50"/>
      <c r="CF2665" s="47"/>
      <c r="CG2665" s="50"/>
      <c r="CJ2665" s="49"/>
      <c r="CK2665" s="49"/>
      <c r="CL2665" s="49"/>
      <c r="CM2665" s="50"/>
      <c r="CN2665" s="47"/>
      <c r="CO2665" s="50"/>
      <c r="CR2665" s="49"/>
      <c r="CS2665" s="49"/>
      <c r="CT2665" s="49"/>
      <c r="CU2665" s="50"/>
      <c r="CV2665" s="47"/>
      <c r="CW2665" s="50"/>
      <c r="CZ2665" s="49"/>
      <c r="DA2665" s="49"/>
      <c r="DB2665" s="49"/>
      <c r="DC2665" s="50"/>
      <c r="DD2665" s="47"/>
      <c r="DE2665" s="50"/>
      <c r="DH2665" s="49"/>
      <c r="DI2665" s="49"/>
      <c r="DJ2665" s="49"/>
      <c r="DK2665" s="50"/>
      <c r="DL2665" s="47"/>
      <c r="DM2665" s="50"/>
      <c r="DP2665" s="49"/>
      <c r="DQ2665" s="49"/>
      <c r="DR2665" s="49"/>
      <c r="DS2665" s="50"/>
      <c r="DT2665" s="47"/>
      <c r="DU2665" s="50"/>
      <c r="DX2665" s="49"/>
      <c r="DY2665" s="49"/>
      <c r="DZ2665" s="49"/>
      <c r="EA2665" s="50"/>
      <c r="EB2665" s="47"/>
      <c r="EC2665" s="50"/>
      <c r="EF2665" s="49"/>
      <c r="EG2665" s="49"/>
      <c r="EH2665" s="49"/>
      <c r="EI2665" s="50"/>
      <c r="EJ2665" s="47"/>
      <c r="EK2665" s="50"/>
      <c r="EN2665" s="49"/>
      <c r="EO2665" s="49"/>
      <c r="EP2665" s="49"/>
      <c r="EQ2665" s="50"/>
      <c r="ER2665" s="47"/>
      <c r="ES2665" s="50"/>
      <c r="EV2665" s="49"/>
      <c r="EW2665" s="49"/>
      <c r="EX2665" s="49"/>
      <c r="EY2665" s="50"/>
      <c r="EZ2665" s="47"/>
      <c r="FA2665" s="50"/>
      <c r="FD2665" s="49"/>
      <c r="FE2665" s="49"/>
      <c r="FF2665" s="49"/>
      <c r="FG2665" s="50"/>
      <c r="FH2665" s="47"/>
      <c r="FI2665" s="50"/>
      <c r="FL2665" s="49"/>
      <c r="FM2665" s="49"/>
      <c r="FN2665" s="49"/>
      <c r="FO2665" s="50"/>
      <c r="FP2665" s="47"/>
      <c r="FQ2665" s="50"/>
      <c r="FT2665" s="49"/>
      <c r="FU2665" s="49"/>
      <c r="FV2665" s="49"/>
      <c r="FW2665" s="50"/>
      <c r="FX2665" s="47"/>
      <c r="FY2665" s="50"/>
      <c r="GB2665" s="49"/>
      <c r="GC2665" s="49"/>
      <c r="GD2665" s="49"/>
      <c r="GE2665" s="50"/>
      <c r="GF2665" s="47"/>
      <c r="GG2665" s="50"/>
      <c r="GJ2665" s="49"/>
      <c r="GK2665" s="49"/>
      <c r="GL2665" s="49"/>
      <c r="GM2665" s="50"/>
      <c r="GN2665" s="47"/>
      <c r="GO2665" s="50"/>
      <c r="GR2665" s="49"/>
      <c r="GS2665" s="49"/>
      <c r="GT2665" s="49"/>
      <c r="GU2665" s="50"/>
      <c r="GV2665" s="47"/>
      <c r="GW2665" s="50"/>
      <c r="GZ2665" s="49"/>
      <c r="HA2665" s="49"/>
      <c r="HB2665" s="49"/>
      <c r="HC2665" s="50"/>
      <c r="HD2665" s="47"/>
      <c r="HE2665" s="50"/>
      <c r="HH2665" s="49"/>
      <c r="HI2665" s="49"/>
      <c r="HJ2665" s="49"/>
      <c r="HK2665" s="50"/>
      <c r="HL2665" s="47"/>
      <c r="HM2665" s="50"/>
      <c r="HP2665" s="49"/>
      <c r="HQ2665" s="49"/>
      <c r="HR2665" s="49"/>
      <c r="HS2665" s="50"/>
      <c r="HT2665" s="47"/>
      <c r="HU2665" s="50"/>
      <c r="HX2665" s="49"/>
      <c r="HY2665" s="49"/>
      <c r="HZ2665" s="49"/>
      <c r="IA2665" s="50"/>
      <c r="IB2665" s="47"/>
      <c r="IC2665" s="50"/>
      <c r="IF2665" s="49"/>
      <c r="IG2665" s="49"/>
      <c r="IH2665" s="49"/>
      <c r="II2665" s="50"/>
      <c r="IJ2665" s="47"/>
      <c r="IK2665" s="50"/>
      <c r="IN2665" s="49"/>
      <c r="IO2665" s="49"/>
      <c r="IP2665" s="49"/>
      <c r="IQ2665" s="50"/>
    </row>
    <row r="2666" spans="1:251" s="48" customFormat="1">
      <c r="A2666" s="43">
        <v>1824</v>
      </c>
      <c r="B2666" s="44">
        <v>100000449859</v>
      </c>
      <c r="C2666" s="43">
        <v>0</v>
      </c>
      <c r="D2666" s="45" t="s">
        <v>454</v>
      </c>
      <c r="E2666" s="45" t="s">
        <v>457</v>
      </c>
      <c r="F2666" s="46">
        <v>9630</v>
      </c>
      <c r="G2666" s="46">
        <v>-1206.23</v>
      </c>
      <c r="H2666" s="46">
        <v>8423.77</v>
      </c>
      <c r="I2666" s="47"/>
      <c r="K2666" s="49"/>
      <c r="L2666" s="47"/>
      <c r="M2666" s="50"/>
      <c r="P2666" s="49"/>
      <c r="Q2666" s="49"/>
      <c r="R2666" s="49"/>
      <c r="S2666" s="50"/>
      <c r="T2666" s="47"/>
      <c r="U2666" s="50"/>
      <c r="X2666" s="49"/>
      <c r="Y2666" s="49"/>
      <c r="Z2666" s="49"/>
      <c r="AA2666" s="50"/>
      <c r="AB2666" s="47"/>
      <c r="AC2666" s="50"/>
      <c r="AF2666" s="49"/>
      <c r="AG2666" s="49"/>
      <c r="AH2666" s="49"/>
      <c r="AI2666" s="50"/>
      <c r="AJ2666" s="47"/>
      <c r="AK2666" s="50"/>
      <c r="AN2666" s="49"/>
      <c r="AO2666" s="49"/>
      <c r="AP2666" s="49"/>
      <c r="AQ2666" s="50"/>
      <c r="AR2666" s="47"/>
      <c r="AS2666" s="50"/>
      <c r="AV2666" s="49"/>
      <c r="AW2666" s="49"/>
      <c r="AX2666" s="49"/>
      <c r="AY2666" s="50"/>
      <c r="AZ2666" s="47"/>
      <c r="BA2666" s="50"/>
      <c r="BD2666" s="49"/>
      <c r="BE2666" s="49"/>
      <c r="BF2666" s="49"/>
      <c r="BG2666" s="50"/>
      <c r="BH2666" s="47"/>
      <c r="BI2666" s="50"/>
      <c r="BL2666" s="49"/>
      <c r="BM2666" s="49"/>
      <c r="BN2666" s="49"/>
      <c r="BO2666" s="50"/>
      <c r="BP2666" s="47"/>
      <c r="BQ2666" s="50"/>
      <c r="BT2666" s="49"/>
      <c r="BU2666" s="49"/>
      <c r="BV2666" s="49"/>
      <c r="BW2666" s="50"/>
      <c r="BX2666" s="47"/>
      <c r="BY2666" s="50"/>
      <c r="CB2666" s="49"/>
      <c r="CC2666" s="49"/>
      <c r="CD2666" s="49"/>
      <c r="CE2666" s="50"/>
      <c r="CF2666" s="47"/>
      <c r="CG2666" s="50"/>
      <c r="CJ2666" s="49"/>
      <c r="CK2666" s="49"/>
      <c r="CL2666" s="49"/>
      <c r="CM2666" s="50"/>
      <c r="CN2666" s="47"/>
      <c r="CO2666" s="50"/>
      <c r="CR2666" s="49"/>
      <c r="CS2666" s="49"/>
      <c r="CT2666" s="49"/>
      <c r="CU2666" s="50"/>
      <c r="CV2666" s="47"/>
      <c r="CW2666" s="50"/>
      <c r="CZ2666" s="49"/>
      <c r="DA2666" s="49"/>
      <c r="DB2666" s="49"/>
      <c r="DC2666" s="50"/>
      <c r="DD2666" s="47"/>
      <c r="DE2666" s="50"/>
      <c r="DH2666" s="49"/>
      <c r="DI2666" s="49"/>
      <c r="DJ2666" s="49"/>
      <c r="DK2666" s="50"/>
      <c r="DL2666" s="47"/>
      <c r="DM2666" s="50"/>
      <c r="DP2666" s="49"/>
      <c r="DQ2666" s="49"/>
      <c r="DR2666" s="49"/>
      <c r="DS2666" s="50"/>
      <c r="DT2666" s="47"/>
      <c r="DU2666" s="50"/>
      <c r="DX2666" s="49"/>
      <c r="DY2666" s="49"/>
      <c r="DZ2666" s="49"/>
      <c r="EA2666" s="50"/>
      <c r="EB2666" s="47"/>
      <c r="EC2666" s="50"/>
      <c r="EF2666" s="49"/>
      <c r="EG2666" s="49"/>
      <c r="EH2666" s="49"/>
      <c r="EI2666" s="50"/>
      <c r="EJ2666" s="47"/>
      <c r="EK2666" s="50"/>
      <c r="EN2666" s="49"/>
      <c r="EO2666" s="49"/>
      <c r="EP2666" s="49"/>
      <c r="EQ2666" s="50"/>
      <c r="ER2666" s="47"/>
      <c r="ES2666" s="50"/>
      <c r="EV2666" s="49"/>
      <c r="EW2666" s="49"/>
      <c r="EX2666" s="49"/>
      <c r="EY2666" s="50"/>
      <c r="EZ2666" s="47"/>
      <c r="FA2666" s="50"/>
      <c r="FD2666" s="49"/>
      <c r="FE2666" s="49"/>
      <c r="FF2666" s="49"/>
      <c r="FG2666" s="50"/>
      <c r="FH2666" s="47"/>
      <c r="FI2666" s="50"/>
      <c r="FL2666" s="49"/>
      <c r="FM2666" s="49"/>
      <c r="FN2666" s="49"/>
      <c r="FO2666" s="50"/>
      <c r="FP2666" s="47"/>
      <c r="FQ2666" s="50"/>
      <c r="FT2666" s="49"/>
      <c r="FU2666" s="49"/>
      <c r="FV2666" s="49"/>
      <c r="FW2666" s="50"/>
      <c r="FX2666" s="47"/>
      <c r="FY2666" s="50"/>
      <c r="GB2666" s="49"/>
      <c r="GC2666" s="49"/>
      <c r="GD2666" s="49"/>
      <c r="GE2666" s="50"/>
      <c r="GF2666" s="47"/>
      <c r="GG2666" s="50"/>
      <c r="GJ2666" s="49"/>
      <c r="GK2666" s="49"/>
      <c r="GL2666" s="49"/>
      <c r="GM2666" s="50"/>
      <c r="GN2666" s="47"/>
      <c r="GO2666" s="50"/>
      <c r="GR2666" s="49"/>
      <c r="GS2666" s="49"/>
      <c r="GT2666" s="49"/>
      <c r="GU2666" s="50"/>
      <c r="GV2666" s="47"/>
      <c r="GW2666" s="50"/>
      <c r="GZ2666" s="49"/>
      <c r="HA2666" s="49"/>
      <c r="HB2666" s="49"/>
      <c r="HC2666" s="50"/>
      <c r="HD2666" s="47"/>
      <c r="HE2666" s="50"/>
      <c r="HH2666" s="49"/>
      <c r="HI2666" s="49"/>
      <c r="HJ2666" s="49"/>
      <c r="HK2666" s="50"/>
      <c r="HL2666" s="47"/>
      <c r="HM2666" s="50"/>
      <c r="HP2666" s="49"/>
      <c r="HQ2666" s="49"/>
      <c r="HR2666" s="49"/>
      <c r="HS2666" s="50"/>
      <c r="HT2666" s="47"/>
      <c r="HU2666" s="50"/>
      <c r="HX2666" s="49"/>
      <c r="HY2666" s="49"/>
      <c r="HZ2666" s="49"/>
      <c r="IA2666" s="50"/>
      <c r="IB2666" s="47"/>
      <c r="IC2666" s="50"/>
      <c r="IF2666" s="49"/>
      <c r="IG2666" s="49"/>
      <c r="IH2666" s="49"/>
      <c r="II2666" s="50"/>
      <c r="IJ2666" s="47"/>
      <c r="IK2666" s="50"/>
      <c r="IN2666" s="49"/>
      <c r="IO2666" s="49"/>
      <c r="IP2666" s="49"/>
      <c r="IQ2666" s="50"/>
    </row>
    <row r="2667" spans="1:251" s="48" customFormat="1">
      <c r="A2667" s="43">
        <v>1825</v>
      </c>
      <c r="B2667" s="44">
        <v>100000449860</v>
      </c>
      <c r="C2667" s="43">
        <v>0</v>
      </c>
      <c r="D2667" s="45" t="s">
        <v>454</v>
      </c>
      <c r="E2667" s="45" t="s">
        <v>457</v>
      </c>
      <c r="F2667" s="46">
        <v>9630</v>
      </c>
      <c r="G2667" s="46">
        <v>-1206.23</v>
      </c>
      <c r="H2667" s="46">
        <v>8423.77</v>
      </c>
      <c r="I2667" s="47"/>
      <c r="K2667" s="49"/>
      <c r="L2667" s="47"/>
      <c r="M2667" s="50"/>
      <c r="P2667" s="49"/>
      <c r="Q2667" s="49"/>
      <c r="R2667" s="49"/>
      <c r="S2667" s="50"/>
      <c r="T2667" s="47"/>
      <c r="U2667" s="50"/>
      <c r="X2667" s="49"/>
      <c r="Y2667" s="49"/>
      <c r="Z2667" s="49"/>
      <c r="AA2667" s="50"/>
      <c r="AB2667" s="47"/>
      <c r="AC2667" s="50"/>
      <c r="AF2667" s="49"/>
      <c r="AG2667" s="49"/>
      <c r="AH2667" s="49"/>
      <c r="AI2667" s="50"/>
      <c r="AJ2667" s="47"/>
      <c r="AK2667" s="50"/>
      <c r="AN2667" s="49"/>
      <c r="AO2667" s="49"/>
      <c r="AP2667" s="49"/>
      <c r="AQ2667" s="50"/>
      <c r="AR2667" s="47"/>
      <c r="AS2667" s="50"/>
      <c r="AV2667" s="49"/>
      <c r="AW2667" s="49"/>
      <c r="AX2667" s="49"/>
      <c r="AY2667" s="50"/>
      <c r="AZ2667" s="47"/>
      <c r="BA2667" s="50"/>
      <c r="BD2667" s="49"/>
      <c r="BE2667" s="49"/>
      <c r="BF2667" s="49"/>
      <c r="BG2667" s="50"/>
      <c r="BH2667" s="47"/>
      <c r="BI2667" s="50"/>
      <c r="BL2667" s="49"/>
      <c r="BM2667" s="49"/>
      <c r="BN2667" s="49"/>
      <c r="BO2667" s="50"/>
      <c r="BP2667" s="47"/>
      <c r="BQ2667" s="50"/>
      <c r="BT2667" s="49"/>
      <c r="BU2667" s="49"/>
      <c r="BV2667" s="49"/>
      <c r="BW2667" s="50"/>
      <c r="BX2667" s="47"/>
      <c r="BY2667" s="50"/>
      <c r="CB2667" s="49"/>
      <c r="CC2667" s="49"/>
      <c r="CD2667" s="49"/>
      <c r="CE2667" s="50"/>
      <c r="CF2667" s="47"/>
      <c r="CG2667" s="50"/>
      <c r="CJ2667" s="49"/>
      <c r="CK2667" s="49"/>
      <c r="CL2667" s="49"/>
      <c r="CM2667" s="50"/>
      <c r="CN2667" s="47"/>
      <c r="CO2667" s="50"/>
      <c r="CR2667" s="49"/>
      <c r="CS2667" s="49"/>
      <c r="CT2667" s="49"/>
      <c r="CU2667" s="50"/>
      <c r="CV2667" s="47"/>
      <c r="CW2667" s="50"/>
      <c r="CZ2667" s="49"/>
      <c r="DA2667" s="49"/>
      <c r="DB2667" s="49"/>
      <c r="DC2667" s="50"/>
      <c r="DD2667" s="47"/>
      <c r="DE2667" s="50"/>
      <c r="DH2667" s="49"/>
      <c r="DI2667" s="49"/>
      <c r="DJ2667" s="49"/>
      <c r="DK2667" s="50"/>
      <c r="DL2667" s="47"/>
      <c r="DM2667" s="50"/>
      <c r="DP2667" s="49"/>
      <c r="DQ2667" s="49"/>
      <c r="DR2667" s="49"/>
      <c r="DS2667" s="50"/>
      <c r="DT2667" s="47"/>
      <c r="DU2667" s="50"/>
      <c r="DX2667" s="49"/>
      <c r="DY2667" s="49"/>
      <c r="DZ2667" s="49"/>
      <c r="EA2667" s="50"/>
      <c r="EB2667" s="47"/>
      <c r="EC2667" s="50"/>
      <c r="EF2667" s="49"/>
      <c r="EG2667" s="49"/>
      <c r="EH2667" s="49"/>
      <c r="EI2667" s="50"/>
      <c r="EJ2667" s="47"/>
      <c r="EK2667" s="50"/>
      <c r="EN2667" s="49"/>
      <c r="EO2667" s="49"/>
      <c r="EP2667" s="49"/>
      <c r="EQ2667" s="50"/>
      <c r="ER2667" s="47"/>
      <c r="ES2667" s="50"/>
      <c r="EV2667" s="49"/>
      <c r="EW2667" s="49"/>
      <c r="EX2667" s="49"/>
      <c r="EY2667" s="50"/>
      <c r="EZ2667" s="47"/>
      <c r="FA2667" s="50"/>
      <c r="FD2667" s="49"/>
      <c r="FE2667" s="49"/>
      <c r="FF2667" s="49"/>
      <c r="FG2667" s="50"/>
      <c r="FH2667" s="47"/>
      <c r="FI2667" s="50"/>
      <c r="FL2667" s="49"/>
      <c r="FM2667" s="49"/>
      <c r="FN2667" s="49"/>
      <c r="FO2667" s="50"/>
      <c r="FP2667" s="47"/>
      <c r="FQ2667" s="50"/>
      <c r="FT2667" s="49"/>
      <c r="FU2667" s="49"/>
      <c r="FV2667" s="49"/>
      <c r="FW2667" s="50"/>
      <c r="FX2667" s="47"/>
      <c r="FY2667" s="50"/>
      <c r="GB2667" s="49"/>
      <c r="GC2667" s="49"/>
      <c r="GD2667" s="49"/>
      <c r="GE2667" s="50"/>
      <c r="GF2667" s="47"/>
      <c r="GG2667" s="50"/>
      <c r="GJ2667" s="49"/>
      <c r="GK2667" s="49"/>
      <c r="GL2667" s="49"/>
      <c r="GM2667" s="50"/>
      <c r="GN2667" s="47"/>
      <c r="GO2667" s="50"/>
      <c r="GR2667" s="49"/>
      <c r="GS2667" s="49"/>
      <c r="GT2667" s="49"/>
      <c r="GU2667" s="50"/>
      <c r="GV2667" s="47"/>
      <c r="GW2667" s="50"/>
      <c r="GZ2667" s="49"/>
      <c r="HA2667" s="49"/>
      <c r="HB2667" s="49"/>
      <c r="HC2667" s="50"/>
      <c r="HD2667" s="47"/>
      <c r="HE2667" s="50"/>
      <c r="HH2667" s="49"/>
      <c r="HI2667" s="49"/>
      <c r="HJ2667" s="49"/>
      <c r="HK2667" s="50"/>
      <c r="HL2667" s="47"/>
      <c r="HM2667" s="50"/>
      <c r="HP2667" s="49"/>
      <c r="HQ2667" s="49"/>
      <c r="HR2667" s="49"/>
      <c r="HS2667" s="50"/>
      <c r="HT2667" s="47"/>
      <c r="HU2667" s="50"/>
      <c r="HX2667" s="49"/>
      <c r="HY2667" s="49"/>
      <c r="HZ2667" s="49"/>
      <c r="IA2667" s="50"/>
      <c r="IB2667" s="47"/>
      <c r="IC2667" s="50"/>
      <c r="IF2667" s="49"/>
      <c r="IG2667" s="49"/>
      <c r="IH2667" s="49"/>
      <c r="II2667" s="50"/>
      <c r="IJ2667" s="47"/>
      <c r="IK2667" s="50"/>
      <c r="IN2667" s="49"/>
      <c r="IO2667" s="49"/>
      <c r="IP2667" s="49"/>
      <c r="IQ2667" s="50"/>
    </row>
    <row r="2668" spans="1:251" s="48" customFormat="1">
      <c r="A2668" s="43">
        <v>1826</v>
      </c>
      <c r="B2668" s="44">
        <v>100000449861</v>
      </c>
      <c r="C2668" s="43">
        <v>0</v>
      </c>
      <c r="D2668" s="45" t="s">
        <v>454</v>
      </c>
      <c r="E2668" s="45" t="s">
        <v>457</v>
      </c>
      <c r="F2668" s="46">
        <v>9630</v>
      </c>
      <c r="G2668" s="46">
        <v>-1206.23</v>
      </c>
      <c r="H2668" s="46">
        <v>8423.77</v>
      </c>
      <c r="I2668" s="47"/>
      <c r="K2668" s="49"/>
      <c r="L2668" s="47"/>
      <c r="M2668" s="50"/>
      <c r="P2668" s="49"/>
      <c r="Q2668" s="49"/>
      <c r="R2668" s="49"/>
      <c r="S2668" s="50"/>
      <c r="T2668" s="47"/>
      <c r="U2668" s="50"/>
      <c r="X2668" s="49"/>
      <c r="Y2668" s="49"/>
      <c r="Z2668" s="49"/>
      <c r="AA2668" s="50"/>
      <c r="AB2668" s="47"/>
      <c r="AC2668" s="50"/>
      <c r="AF2668" s="49"/>
      <c r="AG2668" s="49"/>
      <c r="AH2668" s="49"/>
      <c r="AI2668" s="50"/>
      <c r="AJ2668" s="47"/>
      <c r="AK2668" s="50"/>
      <c r="AN2668" s="49"/>
      <c r="AO2668" s="49"/>
      <c r="AP2668" s="49"/>
      <c r="AQ2668" s="50"/>
      <c r="AR2668" s="47"/>
      <c r="AS2668" s="50"/>
      <c r="AV2668" s="49"/>
      <c r="AW2668" s="49"/>
      <c r="AX2668" s="49"/>
      <c r="AY2668" s="50"/>
      <c r="AZ2668" s="47"/>
      <c r="BA2668" s="50"/>
      <c r="BD2668" s="49"/>
      <c r="BE2668" s="49"/>
      <c r="BF2668" s="49"/>
      <c r="BG2668" s="50"/>
      <c r="BH2668" s="47"/>
      <c r="BI2668" s="50"/>
      <c r="BL2668" s="49"/>
      <c r="BM2668" s="49"/>
      <c r="BN2668" s="49"/>
      <c r="BO2668" s="50"/>
      <c r="BP2668" s="47"/>
      <c r="BQ2668" s="50"/>
      <c r="BT2668" s="49"/>
      <c r="BU2668" s="49"/>
      <c r="BV2668" s="49"/>
      <c r="BW2668" s="50"/>
      <c r="BX2668" s="47"/>
      <c r="BY2668" s="50"/>
      <c r="CB2668" s="49"/>
      <c r="CC2668" s="49"/>
      <c r="CD2668" s="49"/>
      <c r="CE2668" s="50"/>
      <c r="CF2668" s="47"/>
      <c r="CG2668" s="50"/>
      <c r="CJ2668" s="49"/>
      <c r="CK2668" s="49"/>
      <c r="CL2668" s="49"/>
      <c r="CM2668" s="50"/>
      <c r="CN2668" s="47"/>
      <c r="CO2668" s="50"/>
      <c r="CR2668" s="49"/>
      <c r="CS2668" s="49"/>
      <c r="CT2668" s="49"/>
      <c r="CU2668" s="50"/>
      <c r="CV2668" s="47"/>
      <c r="CW2668" s="50"/>
      <c r="CZ2668" s="49"/>
      <c r="DA2668" s="49"/>
      <c r="DB2668" s="49"/>
      <c r="DC2668" s="50"/>
      <c r="DD2668" s="47"/>
      <c r="DE2668" s="50"/>
      <c r="DH2668" s="49"/>
      <c r="DI2668" s="49"/>
      <c r="DJ2668" s="49"/>
      <c r="DK2668" s="50"/>
      <c r="DL2668" s="47"/>
      <c r="DM2668" s="50"/>
      <c r="DP2668" s="49"/>
      <c r="DQ2668" s="49"/>
      <c r="DR2668" s="49"/>
      <c r="DS2668" s="50"/>
      <c r="DT2668" s="47"/>
      <c r="DU2668" s="50"/>
      <c r="DX2668" s="49"/>
      <c r="DY2668" s="49"/>
      <c r="DZ2668" s="49"/>
      <c r="EA2668" s="50"/>
      <c r="EB2668" s="47"/>
      <c r="EC2668" s="50"/>
      <c r="EF2668" s="49"/>
      <c r="EG2668" s="49"/>
      <c r="EH2668" s="49"/>
      <c r="EI2668" s="50"/>
      <c r="EJ2668" s="47"/>
      <c r="EK2668" s="50"/>
      <c r="EN2668" s="49"/>
      <c r="EO2668" s="49"/>
      <c r="EP2668" s="49"/>
      <c r="EQ2668" s="50"/>
      <c r="ER2668" s="47"/>
      <c r="ES2668" s="50"/>
      <c r="EV2668" s="49"/>
      <c r="EW2668" s="49"/>
      <c r="EX2668" s="49"/>
      <c r="EY2668" s="50"/>
      <c r="EZ2668" s="47"/>
      <c r="FA2668" s="50"/>
      <c r="FD2668" s="49"/>
      <c r="FE2668" s="49"/>
      <c r="FF2668" s="49"/>
      <c r="FG2668" s="50"/>
      <c r="FH2668" s="47"/>
      <c r="FI2668" s="50"/>
      <c r="FL2668" s="49"/>
      <c r="FM2668" s="49"/>
      <c r="FN2668" s="49"/>
      <c r="FO2668" s="50"/>
      <c r="FP2668" s="47"/>
      <c r="FQ2668" s="50"/>
      <c r="FT2668" s="49"/>
      <c r="FU2668" s="49"/>
      <c r="FV2668" s="49"/>
      <c r="FW2668" s="50"/>
      <c r="FX2668" s="47"/>
      <c r="FY2668" s="50"/>
      <c r="GB2668" s="49"/>
      <c r="GC2668" s="49"/>
      <c r="GD2668" s="49"/>
      <c r="GE2668" s="50"/>
      <c r="GF2668" s="47"/>
      <c r="GG2668" s="50"/>
      <c r="GJ2668" s="49"/>
      <c r="GK2668" s="49"/>
      <c r="GL2668" s="49"/>
      <c r="GM2668" s="50"/>
      <c r="GN2668" s="47"/>
      <c r="GO2668" s="50"/>
      <c r="GR2668" s="49"/>
      <c r="GS2668" s="49"/>
      <c r="GT2668" s="49"/>
      <c r="GU2668" s="50"/>
      <c r="GV2668" s="47"/>
      <c r="GW2668" s="50"/>
      <c r="GZ2668" s="49"/>
      <c r="HA2668" s="49"/>
      <c r="HB2668" s="49"/>
      <c r="HC2668" s="50"/>
      <c r="HD2668" s="47"/>
      <c r="HE2668" s="50"/>
      <c r="HH2668" s="49"/>
      <c r="HI2668" s="49"/>
      <c r="HJ2668" s="49"/>
      <c r="HK2668" s="50"/>
      <c r="HL2668" s="47"/>
      <c r="HM2668" s="50"/>
      <c r="HP2668" s="49"/>
      <c r="HQ2668" s="49"/>
      <c r="HR2668" s="49"/>
      <c r="HS2668" s="50"/>
      <c r="HT2668" s="47"/>
      <c r="HU2668" s="50"/>
      <c r="HX2668" s="49"/>
      <c r="HY2668" s="49"/>
      <c r="HZ2668" s="49"/>
      <c r="IA2668" s="50"/>
      <c r="IB2668" s="47"/>
      <c r="IC2668" s="50"/>
      <c r="IF2668" s="49"/>
      <c r="IG2668" s="49"/>
      <c r="IH2668" s="49"/>
      <c r="II2668" s="50"/>
      <c r="IJ2668" s="47"/>
      <c r="IK2668" s="50"/>
      <c r="IN2668" s="49"/>
      <c r="IO2668" s="49"/>
      <c r="IP2668" s="49"/>
      <c r="IQ2668" s="50"/>
    </row>
    <row r="2669" spans="1:251" s="48" customFormat="1">
      <c r="A2669" s="43">
        <v>1827</v>
      </c>
      <c r="B2669" s="44">
        <v>100000449862</v>
      </c>
      <c r="C2669" s="43">
        <v>0</v>
      </c>
      <c r="D2669" s="45" t="s">
        <v>454</v>
      </c>
      <c r="E2669" s="45" t="s">
        <v>457</v>
      </c>
      <c r="F2669" s="46">
        <v>9630</v>
      </c>
      <c r="G2669" s="46">
        <v>-1206.23</v>
      </c>
      <c r="H2669" s="46">
        <v>8423.77</v>
      </c>
      <c r="I2669" s="47"/>
      <c r="K2669" s="49"/>
      <c r="L2669" s="47"/>
      <c r="M2669" s="50"/>
      <c r="P2669" s="49"/>
      <c r="Q2669" s="49"/>
      <c r="R2669" s="49"/>
      <c r="S2669" s="50"/>
      <c r="T2669" s="47"/>
      <c r="U2669" s="50"/>
      <c r="X2669" s="49"/>
      <c r="Y2669" s="49"/>
      <c r="Z2669" s="49"/>
      <c r="AA2669" s="50"/>
      <c r="AB2669" s="47"/>
      <c r="AC2669" s="50"/>
      <c r="AF2669" s="49"/>
      <c r="AG2669" s="49"/>
      <c r="AH2669" s="49"/>
      <c r="AI2669" s="50"/>
      <c r="AJ2669" s="47"/>
      <c r="AK2669" s="50"/>
      <c r="AN2669" s="49"/>
      <c r="AO2669" s="49"/>
      <c r="AP2669" s="49"/>
      <c r="AQ2669" s="50"/>
      <c r="AR2669" s="47"/>
      <c r="AS2669" s="50"/>
      <c r="AV2669" s="49"/>
      <c r="AW2669" s="49"/>
      <c r="AX2669" s="49"/>
      <c r="AY2669" s="50"/>
      <c r="AZ2669" s="47"/>
      <c r="BA2669" s="50"/>
      <c r="BD2669" s="49"/>
      <c r="BE2669" s="49"/>
      <c r="BF2669" s="49"/>
      <c r="BG2669" s="50"/>
      <c r="BH2669" s="47"/>
      <c r="BI2669" s="50"/>
      <c r="BL2669" s="49"/>
      <c r="BM2669" s="49"/>
      <c r="BN2669" s="49"/>
      <c r="BO2669" s="50"/>
      <c r="BP2669" s="47"/>
      <c r="BQ2669" s="50"/>
      <c r="BT2669" s="49"/>
      <c r="BU2669" s="49"/>
      <c r="BV2669" s="49"/>
      <c r="BW2669" s="50"/>
      <c r="BX2669" s="47"/>
      <c r="BY2669" s="50"/>
      <c r="CB2669" s="49"/>
      <c r="CC2669" s="49"/>
      <c r="CD2669" s="49"/>
      <c r="CE2669" s="50"/>
      <c r="CF2669" s="47"/>
      <c r="CG2669" s="50"/>
      <c r="CJ2669" s="49"/>
      <c r="CK2669" s="49"/>
      <c r="CL2669" s="49"/>
      <c r="CM2669" s="50"/>
      <c r="CN2669" s="47"/>
      <c r="CO2669" s="50"/>
      <c r="CR2669" s="49"/>
      <c r="CS2669" s="49"/>
      <c r="CT2669" s="49"/>
      <c r="CU2669" s="50"/>
      <c r="CV2669" s="47"/>
      <c r="CW2669" s="50"/>
      <c r="CZ2669" s="49"/>
      <c r="DA2669" s="49"/>
      <c r="DB2669" s="49"/>
      <c r="DC2669" s="50"/>
      <c r="DD2669" s="47"/>
      <c r="DE2669" s="50"/>
      <c r="DH2669" s="49"/>
      <c r="DI2669" s="49"/>
      <c r="DJ2669" s="49"/>
      <c r="DK2669" s="50"/>
      <c r="DL2669" s="47"/>
      <c r="DM2669" s="50"/>
      <c r="DP2669" s="49"/>
      <c r="DQ2669" s="49"/>
      <c r="DR2669" s="49"/>
      <c r="DS2669" s="50"/>
      <c r="DT2669" s="47"/>
      <c r="DU2669" s="50"/>
      <c r="DX2669" s="49"/>
      <c r="DY2669" s="49"/>
      <c r="DZ2669" s="49"/>
      <c r="EA2669" s="50"/>
      <c r="EB2669" s="47"/>
      <c r="EC2669" s="50"/>
      <c r="EF2669" s="49"/>
      <c r="EG2669" s="49"/>
      <c r="EH2669" s="49"/>
      <c r="EI2669" s="50"/>
      <c r="EJ2669" s="47"/>
      <c r="EK2669" s="50"/>
      <c r="EN2669" s="49"/>
      <c r="EO2669" s="49"/>
      <c r="EP2669" s="49"/>
      <c r="EQ2669" s="50"/>
      <c r="ER2669" s="47"/>
      <c r="ES2669" s="50"/>
      <c r="EV2669" s="49"/>
      <c r="EW2669" s="49"/>
      <c r="EX2669" s="49"/>
      <c r="EY2669" s="50"/>
      <c r="EZ2669" s="47"/>
      <c r="FA2669" s="50"/>
      <c r="FD2669" s="49"/>
      <c r="FE2669" s="49"/>
      <c r="FF2669" s="49"/>
      <c r="FG2669" s="50"/>
      <c r="FH2669" s="47"/>
      <c r="FI2669" s="50"/>
      <c r="FL2669" s="49"/>
      <c r="FM2669" s="49"/>
      <c r="FN2669" s="49"/>
      <c r="FO2669" s="50"/>
      <c r="FP2669" s="47"/>
      <c r="FQ2669" s="50"/>
      <c r="FT2669" s="49"/>
      <c r="FU2669" s="49"/>
      <c r="FV2669" s="49"/>
      <c r="FW2669" s="50"/>
      <c r="FX2669" s="47"/>
      <c r="FY2669" s="50"/>
      <c r="GB2669" s="49"/>
      <c r="GC2669" s="49"/>
      <c r="GD2669" s="49"/>
      <c r="GE2669" s="50"/>
      <c r="GF2669" s="47"/>
      <c r="GG2669" s="50"/>
      <c r="GJ2669" s="49"/>
      <c r="GK2669" s="49"/>
      <c r="GL2669" s="49"/>
      <c r="GM2669" s="50"/>
      <c r="GN2669" s="47"/>
      <c r="GO2669" s="50"/>
      <c r="GR2669" s="49"/>
      <c r="GS2669" s="49"/>
      <c r="GT2669" s="49"/>
      <c r="GU2669" s="50"/>
      <c r="GV2669" s="47"/>
      <c r="GW2669" s="50"/>
      <c r="GZ2669" s="49"/>
      <c r="HA2669" s="49"/>
      <c r="HB2669" s="49"/>
      <c r="HC2669" s="50"/>
      <c r="HD2669" s="47"/>
      <c r="HE2669" s="50"/>
      <c r="HH2669" s="49"/>
      <c r="HI2669" s="49"/>
      <c r="HJ2669" s="49"/>
      <c r="HK2669" s="50"/>
      <c r="HL2669" s="47"/>
      <c r="HM2669" s="50"/>
      <c r="HP2669" s="49"/>
      <c r="HQ2669" s="49"/>
      <c r="HR2669" s="49"/>
      <c r="HS2669" s="50"/>
      <c r="HT2669" s="47"/>
      <c r="HU2669" s="50"/>
      <c r="HX2669" s="49"/>
      <c r="HY2669" s="49"/>
      <c r="HZ2669" s="49"/>
      <c r="IA2669" s="50"/>
      <c r="IB2669" s="47"/>
      <c r="IC2669" s="50"/>
      <c r="IF2669" s="49"/>
      <c r="IG2669" s="49"/>
      <c r="IH2669" s="49"/>
      <c r="II2669" s="50"/>
      <c r="IJ2669" s="47"/>
      <c r="IK2669" s="50"/>
      <c r="IN2669" s="49"/>
      <c r="IO2669" s="49"/>
      <c r="IP2669" s="49"/>
      <c r="IQ2669" s="50"/>
    </row>
    <row r="2670" spans="1:251" s="48" customFormat="1">
      <c r="A2670" s="43">
        <v>1828</v>
      </c>
      <c r="B2670" s="44">
        <v>100000449863</v>
      </c>
      <c r="C2670" s="43">
        <v>0</v>
      </c>
      <c r="D2670" s="45" t="s">
        <v>454</v>
      </c>
      <c r="E2670" s="45" t="s">
        <v>457</v>
      </c>
      <c r="F2670" s="46">
        <v>9630</v>
      </c>
      <c r="G2670" s="46">
        <v>-1206.23</v>
      </c>
      <c r="H2670" s="46">
        <v>8423.77</v>
      </c>
      <c r="I2670" s="47"/>
      <c r="K2670" s="49"/>
      <c r="L2670" s="47"/>
      <c r="M2670" s="50"/>
      <c r="P2670" s="49"/>
      <c r="Q2670" s="49"/>
      <c r="R2670" s="49"/>
      <c r="S2670" s="50"/>
      <c r="T2670" s="47"/>
      <c r="U2670" s="50"/>
      <c r="X2670" s="49"/>
      <c r="Y2670" s="49"/>
      <c r="Z2670" s="49"/>
      <c r="AA2670" s="50"/>
      <c r="AB2670" s="47"/>
      <c r="AC2670" s="50"/>
      <c r="AF2670" s="49"/>
      <c r="AG2670" s="49"/>
      <c r="AH2670" s="49"/>
      <c r="AI2670" s="50"/>
      <c r="AJ2670" s="47"/>
      <c r="AK2670" s="50"/>
      <c r="AN2670" s="49"/>
      <c r="AO2670" s="49"/>
      <c r="AP2670" s="49"/>
      <c r="AQ2670" s="50"/>
      <c r="AR2670" s="47"/>
      <c r="AS2670" s="50"/>
      <c r="AV2670" s="49"/>
      <c r="AW2670" s="49"/>
      <c r="AX2670" s="49"/>
      <c r="AY2670" s="50"/>
      <c r="AZ2670" s="47"/>
      <c r="BA2670" s="50"/>
      <c r="BD2670" s="49"/>
      <c r="BE2670" s="49"/>
      <c r="BF2670" s="49"/>
      <c r="BG2670" s="50"/>
      <c r="BH2670" s="47"/>
      <c r="BI2670" s="50"/>
      <c r="BL2670" s="49"/>
      <c r="BM2670" s="49"/>
      <c r="BN2670" s="49"/>
      <c r="BO2670" s="50"/>
      <c r="BP2670" s="47"/>
      <c r="BQ2670" s="50"/>
      <c r="BT2670" s="49"/>
      <c r="BU2670" s="49"/>
      <c r="BV2670" s="49"/>
      <c r="BW2670" s="50"/>
      <c r="BX2670" s="47"/>
      <c r="BY2670" s="50"/>
      <c r="CB2670" s="49"/>
      <c r="CC2670" s="49"/>
      <c r="CD2670" s="49"/>
      <c r="CE2670" s="50"/>
      <c r="CF2670" s="47"/>
      <c r="CG2670" s="50"/>
      <c r="CJ2670" s="49"/>
      <c r="CK2670" s="49"/>
      <c r="CL2670" s="49"/>
      <c r="CM2670" s="50"/>
      <c r="CN2670" s="47"/>
      <c r="CO2670" s="50"/>
      <c r="CR2670" s="49"/>
      <c r="CS2670" s="49"/>
      <c r="CT2670" s="49"/>
      <c r="CU2670" s="50"/>
      <c r="CV2670" s="47"/>
      <c r="CW2670" s="50"/>
      <c r="CZ2670" s="49"/>
      <c r="DA2670" s="49"/>
      <c r="DB2670" s="49"/>
      <c r="DC2670" s="50"/>
      <c r="DD2670" s="47"/>
      <c r="DE2670" s="50"/>
      <c r="DH2670" s="49"/>
      <c r="DI2670" s="49"/>
      <c r="DJ2670" s="49"/>
      <c r="DK2670" s="50"/>
      <c r="DL2670" s="47"/>
      <c r="DM2670" s="50"/>
      <c r="DP2670" s="49"/>
      <c r="DQ2670" s="49"/>
      <c r="DR2670" s="49"/>
      <c r="DS2670" s="50"/>
      <c r="DT2670" s="47"/>
      <c r="DU2670" s="50"/>
      <c r="DX2670" s="49"/>
      <c r="DY2670" s="49"/>
      <c r="DZ2670" s="49"/>
      <c r="EA2670" s="50"/>
      <c r="EB2670" s="47"/>
      <c r="EC2670" s="50"/>
      <c r="EF2670" s="49"/>
      <c r="EG2670" s="49"/>
      <c r="EH2670" s="49"/>
      <c r="EI2670" s="50"/>
      <c r="EJ2670" s="47"/>
      <c r="EK2670" s="50"/>
      <c r="EN2670" s="49"/>
      <c r="EO2670" s="49"/>
      <c r="EP2670" s="49"/>
      <c r="EQ2670" s="50"/>
      <c r="ER2670" s="47"/>
      <c r="ES2670" s="50"/>
      <c r="EV2670" s="49"/>
      <c r="EW2670" s="49"/>
      <c r="EX2670" s="49"/>
      <c r="EY2670" s="50"/>
      <c r="EZ2670" s="47"/>
      <c r="FA2670" s="50"/>
      <c r="FD2670" s="49"/>
      <c r="FE2670" s="49"/>
      <c r="FF2670" s="49"/>
      <c r="FG2670" s="50"/>
      <c r="FH2670" s="47"/>
      <c r="FI2670" s="50"/>
      <c r="FL2670" s="49"/>
      <c r="FM2670" s="49"/>
      <c r="FN2670" s="49"/>
      <c r="FO2670" s="50"/>
      <c r="FP2670" s="47"/>
      <c r="FQ2670" s="50"/>
      <c r="FT2670" s="49"/>
      <c r="FU2670" s="49"/>
      <c r="FV2670" s="49"/>
      <c r="FW2670" s="50"/>
      <c r="FX2670" s="47"/>
      <c r="FY2670" s="50"/>
      <c r="GB2670" s="49"/>
      <c r="GC2670" s="49"/>
      <c r="GD2670" s="49"/>
      <c r="GE2670" s="50"/>
      <c r="GF2670" s="47"/>
      <c r="GG2670" s="50"/>
      <c r="GJ2670" s="49"/>
      <c r="GK2670" s="49"/>
      <c r="GL2670" s="49"/>
      <c r="GM2670" s="50"/>
      <c r="GN2670" s="47"/>
      <c r="GO2670" s="50"/>
      <c r="GR2670" s="49"/>
      <c r="GS2670" s="49"/>
      <c r="GT2670" s="49"/>
      <c r="GU2670" s="50"/>
      <c r="GV2670" s="47"/>
      <c r="GW2670" s="50"/>
      <c r="GZ2670" s="49"/>
      <c r="HA2670" s="49"/>
      <c r="HB2670" s="49"/>
      <c r="HC2670" s="50"/>
      <c r="HD2670" s="47"/>
      <c r="HE2670" s="50"/>
      <c r="HH2670" s="49"/>
      <c r="HI2670" s="49"/>
      <c r="HJ2670" s="49"/>
      <c r="HK2670" s="50"/>
      <c r="HL2670" s="47"/>
      <c r="HM2670" s="50"/>
      <c r="HP2670" s="49"/>
      <c r="HQ2670" s="49"/>
      <c r="HR2670" s="49"/>
      <c r="HS2670" s="50"/>
      <c r="HT2670" s="47"/>
      <c r="HU2670" s="50"/>
      <c r="HX2670" s="49"/>
      <c r="HY2670" s="49"/>
      <c r="HZ2670" s="49"/>
      <c r="IA2670" s="50"/>
      <c r="IB2670" s="47"/>
      <c r="IC2670" s="50"/>
      <c r="IF2670" s="49"/>
      <c r="IG2670" s="49"/>
      <c r="IH2670" s="49"/>
      <c r="II2670" s="50"/>
      <c r="IJ2670" s="47"/>
      <c r="IK2670" s="50"/>
      <c r="IN2670" s="49"/>
      <c r="IO2670" s="49"/>
      <c r="IP2670" s="49"/>
      <c r="IQ2670" s="50"/>
    </row>
    <row r="2671" spans="1:251" s="48" customFormat="1">
      <c r="A2671" s="43">
        <v>1829</v>
      </c>
      <c r="B2671" s="44">
        <v>100000449864</v>
      </c>
      <c r="C2671" s="43">
        <v>0</v>
      </c>
      <c r="D2671" s="45" t="s">
        <v>454</v>
      </c>
      <c r="E2671" s="45" t="s">
        <v>457</v>
      </c>
      <c r="F2671" s="46">
        <v>9630</v>
      </c>
      <c r="G2671" s="46">
        <v>-1206.23</v>
      </c>
      <c r="H2671" s="46">
        <v>8423.77</v>
      </c>
      <c r="I2671" s="47"/>
      <c r="K2671" s="49"/>
      <c r="L2671" s="47"/>
      <c r="M2671" s="50"/>
      <c r="P2671" s="49"/>
      <c r="Q2671" s="49"/>
      <c r="R2671" s="49"/>
      <c r="S2671" s="50"/>
      <c r="T2671" s="47"/>
      <c r="U2671" s="50"/>
      <c r="X2671" s="49"/>
      <c r="Y2671" s="49"/>
      <c r="Z2671" s="49"/>
      <c r="AA2671" s="50"/>
      <c r="AB2671" s="47"/>
      <c r="AC2671" s="50"/>
      <c r="AF2671" s="49"/>
      <c r="AG2671" s="49"/>
      <c r="AH2671" s="49"/>
      <c r="AI2671" s="50"/>
      <c r="AJ2671" s="47"/>
      <c r="AK2671" s="50"/>
      <c r="AN2671" s="49"/>
      <c r="AO2671" s="49"/>
      <c r="AP2671" s="49"/>
      <c r="AQ2671" s="50"/>
      <c r="AR2671" s="47"/>
      <c r="AS2671" s="50"/>
      <c r="AV2671" s="49"/>
      <c r="AW2671" s="49"/>
      <c r="AX2671" s="49"/>
      <c r="AY2671" s="50"/>
      <c r="AZ2671" s="47"/>
      <c r="BA2671" s="50"/>
      <c r="BD2671" s="49"/>
      <c r="BE2671" s="49"/>
      <c r="BF2671" s="49"/>
      <c r="BG2671" s="50"/>
      <c r="BH2671" s="47"/>
      <c r="BI2671" s="50"/>
      <c r="BL2671" s="49"/>
      <c r="BM2671" s="49"/>
      <c r="BN2671" s="49"/>
      <c r="BO2671" s="50"/>
      <c r="BP2671" s="47"/>
      <c r="BQ2671" s="50"/>
      <c r="BT2671" s="49"/>
      <c r="BU2671" s="49"/>
      <c r="BV2671" s="49"/>
      <c r="BW2671" s="50"/>
      <c r="BX2671" s="47"/>
      <c r="BY2671" s="50"/>
      <c r="CB2671" s="49"/>
      <c r="CC2671" s="49"/>
      <c r="CD2671" s="49"/>
      <c r="CE2671" s="50"/>
      <c r="CF2671" s="47"/>
      <c r="CG2671" s="50"/>
      <c r="CJ2671" s="49"/>
      <c r="CK2671" s="49"/>
      <c r="CL2671" s="49"/>
      <c r="CM2671" s="50"/>
      <c r="CN2671" s="47"/>
      <c r="CO2671" s="50"/>
      <c r="CR2671" s="49"/>
      <c r="CS2671" s="49"/>
      <c r="CT2671" s="49"/>
      <c r="CU2671" s="50"/>
      <c r="CV2671" s="47"/>
      <c r="CW2671" s="50"/>
      <c r="CZ2671" s="49"/>
      <c r="DA2671" s="49"/>
      <c r="DB2671" s="49"/>
      <c r="DC2671" s="50"/>
      <c r="DD2671" s="47"/>
      <c r="DE2671" s="50"/>
      <c r="DH2671" s="49"/>
      <c r="DI2671" s="49"/>
      <c r="DJ2671" s="49"/>
      <c r="DK2671" s="50"/>
      <c r="DL2671" s="47"/>
      <c r="DM2671" s="50"/>
      <c r="DP2671" s="49"/>
      <c r="DQ2671" s="49"/>
      <c r="DR2671" s="49"/>
      <c r="DS2671" s="50"/>
      <c r="DT2671" s="47"/>
      <c r="DU2671" s="50"/>
      <c r="DX2671" s="49"/>
      <c r="DY2671" s="49"/>
      <c r="DZ2671" s="49"/>
      <c r="EA2671" s="50"/>
      <c r="EB2671" s="47"/>
      <c r="EC2671" s="50"/>
      <c r="EF2671" s="49"/>
      <c r="EG2671" s="49"/>
      <c r="EH2671" s="49"/>
      <c r="EI2671" s="50"/>
      <c r="EJ2671" s="47"/>
      <c r="EK2671" s="50"/>
      <c r="EN2671" s="49"/>
      <c r="EO2671" s="49"/>
      <c r="EP2671" s="49"/>
      <c r="EQ2671" s="50"/>
      <c r="ER2671" s="47"/>
      <c r="ES2671" s="50"/>
      <c r="EV2671" s="49"/>
      <c r="EW2671" s="49"/>
      <c r="EX2671" s="49"/>
      <c r="EY2671" s="50"/>
      <c r="EZ2671" s="47"/>
      <c r="FA2671" s="50"/>
      <c r="FD2671" s="49"/>
      <c r="FE2671" s="49"/>
      <c r="FF2671" s="49"/>
      <c r="FG2671" s="50"/>
      <c r="FH2671" s="47"/>
      <c r="FI2671" s="50"/>
      <c r="FL2671" s="49"/>
      <c r="FM2671" s="49"/>
      <c r="FN2671" s="49"/>
      <c r="FO2671" s="50"/>
      <c r="FP2671" s="47"/>
      <c r="FQ2671" s="50"/>
      <c r="FT2671" s="49"/>
      <c r="FU2671" s="49"/>
      <c r="FV2671" s="49"/>
      <c r="FW2671" s="50"/>
      <c r="FX2671" s="47"/>
      <c r="FY2671" s="50"/>
      <c r="GB2671" s="49"/>
      <c r="GC2671" s="49"/>
      <c r="GD2671" s="49"/>
      <c r="GE2671" s="50"/>
      <c r="GF2671" s="47"/>
      <c r="GG2671" s="50"/>
      <c r="GJ2671" s="49"/>
      <c r="GK2671" s="49"/>
      <c r="GL2671" s="49"/>
      <c r="GM2671" s="50"/>
      <c r="GN2671" s="47"/>
      <c r="GO2671" s="50"/>
      <c r="GR2671" s="49"/>
      <c r="GS2671" s="49"/>
      <c r="GT2671" s="49"/>
      <c r="GU2671" s="50"/>
      <c r="GV2671" s="47"/>
      <c r="GW2671" s="50"/>
      <c r="GZ2671" s="49"/>
      <c r="HA2671" s="49"/>
      <c r="HB2671" s="49"/>
      <c r="HC2671" s="50"/>
      <c r="HD2671" s="47"/>
      <c r="HE2671" s="50"/>
      <c r="HH2671" s="49"/>
      <c r="HI2671" s="49"/>
      <c r="HJ2671" s="49"/>
      <c r="HK2671" s="50"/>
      <c r="HL2671" s="47"/>
      <c r="HM2671" s="50"/>
      <c r="HP2671" s="49"/>
      <c r="HQ2671" s="49"/>
      <c r="HR2671" s="49"/>
      <c r="HS2671" s="50"/>
      <c r="HT2671" s="47"/>
      <c r="HU2671" s="50"/>
      <c r="HX2671" s="49"/>
      <c r="HY2671" s="49"/>
      <c r="HZ2671" s="49"/>
      <c r="IA2671" s="50"/>
      <c r="IB2671" s="47"/>
      <c r="IC2671" s="50"/>
      <c r="IF2671" s="49"/>
      <c r="IG2671" s="49"/>
      <c r="IH2671" s="49"/>
      <c r="II2671" s="50"/>
      <c r="IJ2671" s="47"/>
      <c r="IK2671" s="50"/>
      <c r="IN2671" s="49"/>
      <c r="IO2671" s="49"/>
      <c r="IP2671" s="49"/>
      <c r="IQ2671" s="50"/>
    </row>
    <row r="2672" spans="1:251" s="48" customFormat="1">
      <c r="A2672" s="43">
        <v>1830</v>
      </c>
      <c r="B2672" s="44">
        <v>100000449865</v>
      </c>
      <c r="C2672" s="43">
        <v>0</v>
      </c>
      <c r="D2672" s="45" t="s">
        <v>454</v>
      </c>
      <c r="E2672" s="45" t="s">
        <v>457</v>
      </c>
      <c r="F2672" s="46">
        <v>9630</v>
      </c>
      <c r="G2672" s="46">
        <v>-1206.23</v>
      </c>
      <c r="H2672" s="46">
        <v>8423.77</v>
      </c>
      <c r="I2672" s="47"/>
      <c r="K2672" s="49"/>
      <c r="L2672" s="47"/>
      <c r="M2672" s="50"/>
      <c r="P2672" s="49"/>
      <c r="Q2672" s="49"/>
      <c r="R2672" s="49"/>
      <c r="S2672" s="50"/>
      <c r="T2672" s="47"/>
      <c r="U2672" s="50"/>
      <c r="X2672" s="49"/>
      <c r="Y2672" s="49"/>
      <c r="Z2672" s="49"/>
      <c r="AA2672" s="50"/>
      <c r="AB2672" s="47"/>
      <c r="AC2672" s="50"/>
      <c r="AF2672" s="49"/>
      <c r="AG2672" s="49"/>
      <c r="AH2672" s="49"/>
      <c r="AI2672" s="50"/>
      <c r="AJ2672" s="47"/>
      <c r="AK2672" s="50"/>
      <c r="AN2672" s="49"/>
      <c r="AO2672" s="49"/>
      <c r="AP2672" s="49"/>
      <c r="AQ2672" s="50"/>
      <c r="AR2672" s="47"/>
      <c r="AS2672" s="50"/>
      <c r="AV2672" s="49"/>
      <c r="AW2672" s="49"/>
      <c r="AX2672" s="49"/>
      <c r="AY2672" s="50"/>
      <c r="AZ2672" s="47"/>
      <c r="BA2672" s="50"/>
      <c r="BD2672" s="49"/>
      <c r="BE2672" s="49"/>
      <c r="BF2672" s="49"/>
      <c r="BG2672" s="50"/>
      <c r="BH2672" s="47"/>
      <c r="BI2672" s="50"/>
      <c r="BL2672" s="49"/>
      <c r="BM2672" s="49"/>
      <c r="BN2672" s="49"/>
      <c r="BO2672" s="50"/>
      <c r="BP2672" s="47"/>
      <c r="BQ2672" s="50"/>
      <c r="BT2672" s="49"/>
      <c r="BU2672" s="49"/>
      <c r="BV2672" s="49"/>
      <c r="BW2672" s="50"/>
      <c r="BX2672" s="47"/>
      <c r="BY2672" s="50"/>
      <c r="CB2672" s="49"/>
      <c r="CC2672" s="49"/>
      <c r="CD2672" s="49"/>
      <c r="CE2672" s="50"/>
      <c r="CF2672" s="47"/>
      <c r="CG2672" s="50"/>
      <c r="CJ2672" s="49"/>
      <c r="CK2672" s="49"/>
      <c r="CL2672" s="49"/>
      <c r="CM2672" s="50"/>
      <c r="CN2672" s="47"/>
      <c r="CO2672" s="50"/>
      <c r="CR2672" s="49"/>
      <c r="CS2672" s="49"/>
      <c r="CT2672" s="49"/>
      <c r="CU2672" s="50"/>
      <c r="CV2672" s="47"/>
      <c r="CW2672" s="50"/>
      <c r="CZ2672" s="49"/>
      <c r="DA2672" s="49"/>
      <c r="DB2672" s="49"/>
      <c r="DC2672" s="50"/>
      <c r="DD2672" s="47"/>
      <c r="DE2672" s="50"/>
      <c r="DH2672" s="49"/>
      <c r="DI2672" s="49"/>
      <c r="DJ2672" s="49"/>
      <c r="DK2672" s="50"/>
      <c r="DL2672" s="47"/>
      <c r="DM2672" s="50"/>
      <c r="DP2672" s="49"/>
      <c r="DQ2672" s="49"/>
      <c r="DR2672" s="49"/>
      <c r="DS2672" s="50"/>
      <c r="DT2672" s="47"/>
      <c r="DU2672" s="50"/>
      <c r="DX2672" s="49"/>
      <c r="DY2672" s="49"/>
      <c r="DZ2672" s="49"/>
      <c r="EA2672" s="50"/>
      <c r="EB2672" s="47"/>
      <c r="EC2672" s="50"/>
      <c r="EF2672" s="49"/>
      <c r="EG2672" s="49"/>
      <c r="EH2672" s="49"/>
      <c r="EI2672" s="50"/>
      <c r="EJ2672" s="47"/>
      <c r="EK2672" s="50"/>
      <c r="EN2672" s="49"/>
      <c r="EO2672" s="49"/>
      <c r="EP2672" s="49"/>
      <c r="EQ2672" s="50"/>
      <c r="ER2672" s="47"/>
      <c r="ES2672" s="50"/>
      <c r="EV2672" s="49"/>
      <c r="EW2672" s="49"/>
      <c r="EX2672" s="49"/>
      <c r="EY2672" s="50"/>
      <c r="EZ2672" s="47"/>
      <c r="FA2672" s="50"/>
      <c r="FD2672" s="49"/>
      <c r="FE2672" s="49"/>
      <c r="FF2672" s="49"/>
      <c r="FG2672" s="50"/>
      <c r="FH2672" s="47"/>
      <c r="FI2672" s="50"/>
      <c r="FL2672" s="49"/>
      <c r="FM2672" s="49"/>
      <c r="FN2672" s="49"/>
      <c r="FO2672" s="50"/>
      <c r="FP2672" s="47"/>
      <c r="FQ2672" s="50"/>
      <c r="FT2672" s="49"/>
      <c r="FU2672" s="49"/>
      <c r="FV2672" s="49"/>
      <c r="FW2672" s="50"/>
      <c r="FX2672" s="47"/>
      <c r="FY2672" s="50"/>
      <c r="GB2672" s="49"/>
      <c r="GC2672" s="49"/>
      <c r="GD2672" s="49"/>
      <c r="GE2672" s="50"/>
      <c r="GF2672" s="47"/>
      <c r="GG2672" s="50"/>
      <c r="GJ2672" s="49"/>
      <c r="GK2672" s="49"/>
      <c r="GL2672" s="49"/>
      <c r="GM2672" s="50"/>
      <c r="GN2672" s="47"/>
      <c r="GO2672" s="50"/>
      <c r="GR2672" s="49"/>
      <c r="GS2672" s="49"/>
      <c r="GT2672" s="49"/>
      <c r="GU2672" s="50"/>
      <c r="GV2672" s="47"/>
      <c r="GW2672" s="50"/>
      <c r="GZ2672" s="49"/>
      <c r="HA2672" s="49"/>
      <c r="HB2672" s="49"/>
      <c r="HC2672" s="50"/>
      <c r="HD2672" s="47"/>
      <c r="HE2672" s="50"/>
      <c r="HH2672" s="49"/>
      <c r="HI2672" s="49"/>
      <c r="HJ2672" s="49"/>
      <c r="HK2672" s="50"/>
      <c r="HL2672" s="47"/>
      <c r="HM2672" s="50"/>
      <c r="HP2672" s="49"/>
      <c r="HQ2672" s="49"/>
      <c r="HR2672" s="49"/>
      <c r="HS2672" s="50"/>
      <c r="HT2672" s="47"/>
      <c r="HU2672" s="50"/>
      <c r="HX2672" s="49"/>
      <c r="HY2672" s="49"/>
      <c r="HZ2672" s="49"/>
      <c r="IA2672" s="50"/>
      <c r="IB2672" s="47"/>
      <c r="IC2672" s="50"/>
      <c r="IF2672" s="49"/>
      <c r="IG2672" s="49"/>
      <c r="IH2672" s="49"/>
      <c r="II2672" s="50"/>
      <c r="IJ2672" s="47"/>
      <c r="IK2672" s="50"/>
      <c r="IN2672" s="49"/>
      <c r="IO2672" s="49"/>
      <c r="IP2672" s="49"/>
      <c r="IQ2672" s="50"/>
    </row>
    <row r="2673" spans="1:251" s="48" customFormat="1">
      <c r="A2673" s="43">
        <v>1831</v>
      </c>
      <c r="B2673" s="44">
        <v>100000449866</v>
      </c>
      <c r="C2673" s="43">
        <v>0</v>
      </c>
      <c r="D2673" s="45" t="s">
        <v>454</v>
      </c>
      <c r="E2673" s="45" t="s">
        <v>457</v>
      </c>
      <c r="F2673" s="46">
        <v>9630</v>
      </c>
      <c r="G2673" s="46">
        <v>-1206.23</v>
      </c>
      <c r="H2673" s="46">
        <v>8423.77</v>
      </c>
      <c r="I2673" s="47"/>
      <c r="K2673" s="49"/>
      <c r="L2673" s="47"/>
      <c r="M2673" s="50"/>
      <c r="P2673" s="49"/>
      <c r="Q2673" s="49"/>
      <c r="R2673" s="49"/>
      <c r="S2673" s="50"/>
      <c r="T2673" s="47"/>
      <c r="U2673" s="50"/>
      <c r="X2673" s="49"/>
      <c r="Y2673" s="49"/>
      <c r="Z2673" s="49"/>
      <c r="AA2673" s="50"/>
      <c r="AB2673" s="47"/>
      <c r="AC2673" s="50"/>
      <c r="AF2673" s="49"/>
      <c r="AG2673" s="49"/>
      <c r="AH2673" s="49"/>
      <c r="AI2673" s="50"/>
      <c r="AJ2673" s="47"/>
      <c r="AK2673" s="50"/>
      <c r="AN2673" s="49"/>
      <c r="AO2673" s="49"/>
      <c r="AP2673" s="49"/>
      <c r="AQ2673" s="50"/>
      <c r="AR2673" s="47"/>
      <c r="AS2673" s="50"/>
      <c r="AV2673" s="49"/>
      <c r="AW2673" s="49"/>
      <c r="AX2673" s="49"/>
      <c r="AY2673" s="50"/>
      <c r="AZ2673" s="47"/>
      <c r="BA2673" s="50"/>
      <c r="BD2673" s="49"/>
      <c r="BE2673" s="49"/>
      <c r="BF2673" s="49"/>
      <c r="BG2673" s="50"/>
      <c r="BH2673" s="47"/>
      <c r="BI2673" s="50"/>
      <c r="BL2673" s="49"/>
      <c r="BM2673" s="49"/>
      <c r="BN2673" s="49"/>
      <c r="BO2673" s="50"/>
      <c r="BP2673" s="47"/>
      <c r="BQ2673" s="50"/>
      <c r="BT2673" s="49"/>
      <c r="BU2673" s="49"/>
      <c r="BV2673" s="49"/>
      <c r="BW2673" s="50"/>
      <c r="BX2673" s="47"/>
      <c r="BY2673" s="50"/>
      <c r="CB2673" s="49"/>
      <c r="CC2673" s="49"/>
      <c r="CD2673" s="49"/>
      <c r="CE2673" s="50"/>
      <c r="CF2673" s="47"/>
      <c r="CG2673" s="50"/>
      <c r="CJ2673" s="49"/>
      <c r="CK2673" s="49"/>
      <c r="CL2673" s="49"/>
      <c r="CM2673" s="50"/>
      <c r="CN2673" s="47"/>
      <c r="CO2673" s="50"/>
      <c r="CR2673" s="49"/>
      <c r="CS2673" s="49"/>
      <c r="CT2673" s="49"/>
      <c r="CU2673" s="50"/>
      <c r="CV2673" s="47"/>
      <c r="CW2673" s="50"/>
      <c r="CZ2673" s="49"/>
      <c r="DA2673" s="49"/>
      <c r="DB2673" s="49"/>
      <c r="DC2673" s="50"/>
      <c r="DD2673" s="47"/>
      <c r="DE2673" s="50"/>
      <c r="DH2673" s="49"/>
      <c r="DI2673" s="49"/>
      <c r="DJ2673" s="49"/>
      <c r="DK2673" s="50"/>
      <c r="DL2673" s="47"/>
      <c r="DM2673" s="50"/>
      <c r="DP2673" s="49"/>
      <c r="DQ2673" s="49"/>
      <c r="DR2673" s="49"/>
      <c r="DS2673" s="50"/>
      <c r="DT2673" s="47"/>
      <c r="DU2673" s="50"/>
      <c r="DX2673" s="49"/>
      <c r="DY2673" s="49"/>
      <c r="DZ2673" s="49"/>
      <c r="EA2673" s="50"/>
      <c r="EB2673" s="47"/>
      <c r="EC2673" s="50"/>
      <c r="EF2673" s="49"/>
      <c r="EG2673" s="49"/>
      <c r="EH2673" s="49"/>
      <c r="EI2673" s="50"/>
      <c r="EJ2673" s="47"/>
      <c r="EK2673" s="50"/>
      <c r="EN2673" s="49"/>
      <c r="EO2673" s="49"/>
      <c r="EP2673" s="49"/>
      <c r="EQ2673" s="50"/>
      <c r="ER2673" s="47"/>
      <c r="ES2673" s="50"/>
      <c r="EV2673" s="49"/>
      <c r="EW2673" s="49"/>
      <c r="EX2673" s="49"/>
      <c r="EY2673" s="50"/>
      <c r="EZ2673" s="47"/>
      <c r="FA2673" s="50"/>
      <c r="FD2673" s="49"/>
      <c r="FE2673" s="49"/>
      <c r="FF2673" s="49"/>
      <c r="FG2673" s="50"/>
      <c r="FH2673" s="47"/>
      <c r="FI2673" s="50"/>
      <c r="FL2673" s="49"/>
      <c r="FM2673" s="49"/>
      <c r="FN2673" s="49"/>
      <c r="FO2673" s="50"/>
      <c r="FP2673" s="47"/>
      <c r="FQ2673" s="50"/>
      <c r="FT2673" s="49"/>
      <c r="FU2673" s="49"/>
      <c r="FV2673" s="49"/>
      <c r="FW2673" s="50"/>
      <c r="FX2673" s="47"/>
      <c r="FY2673" s="50"/>
      <c r="GB2673" s="49"/>
      <c r="GC2673" s="49"/>
      <c r="GD2673" s="49"/>
      <c r="GE2673" s="50"/>
      <c r="GF2673" s="47"/>
      <c r="GG2673" s="50"/>
      <c r="GJ2673" s="49"/>
      <c r="GK2673" s="49"/>
      <c r="GL2673" s="49"/>
      <c r="GM2673" s="50"/>
      <c r="GN2673" s="47"/>
      <c r="GO2673" s="50"/>
      <c r="GR2673" s="49"/>
      <c r="GS2673" s="49"/>
      <c r="GT2673" s="49"/>
      <c r="GU2673" s="50"/>
      <c r="GV2673" s="47"/>
      <c r="GW2673" s="50"/>
      <c r="GZ2673" s="49"/>
      <c r="HA2673" s="49"/>
      <c r="HB2673" s="49"/>
      <c r="HC2673" s="50"/>
      <c r="HD2673" s="47"/>
      <c r="HE2673" s="50"/>
      <c r="HH2673" s="49"/>
      <c r="HI2673" s="49"/>
      <c r="HJ2673" s="49"/>
      <c r="HK2673" s="50"/>
      <c r="HL2673" s="47"/>
      <c r="HM2673" s="50"/>
      <c r="HP2673" s="49"/>
      <c r="HQ2673" s="49"/>
      <c r="HR2673" s="49"/>
      <c r="HS2673" s="50"/>
      <c r="HT2673" s="47"/>
      <c r="HU2673" s="50"/>
      <c r="HX2673" s="49"/>
      <c r="HY2673" s="49"/>
      <c r="HZ2673" s="49"/>
      <c r="IA2673" s="50"/>
      <c r="IB2673" s="47"/>
      <c r="IC2673" s="50"/>
      <c r="IF2673" s="49"/>
      <c r="IG2673" s="49"/>
      <c r="IH2673" s="49"/>
      <c r="II2673" s="50"/>
      <c r="IJ2673" s="47"/>
      <c r="IK2673" s="50"/>
      <c r="IN2673" s="49"/>
      <c r="IO2673" s="49"/>
      <c r="IP2673" s="49"/>
      <c r="IQ2673" s="50"/>
    </row>
    <row r="2674" spans="1:251" s="48" customFormat="1">
      <c r="A2674" s="43">
        <v>1832</v>
      </c>
      <c r="B2674" s="44">
        <v>100000449867</v>
      </c>
      <c r="C2674" s="43">
        <v>0</v>
      </c>
      <c r="D2674" s="45" t="s">
        <v>454</v>
      </c>
      <c r="E2674" s="45" t="s">
        <v>457</v>
      </c>
      <c r="F2674" s="46">
        <v>9630</v>
      </c>
      <c r="G2674" s="46">
        <v>-1206.23</v>
      </c>
      <c r="H2674" s="46">
        <v>8423.77</v>
      </c>
      <c r="I2674" s="47"/>
      <c r="K2674" s="49"/>
      <c r="L2674" s="47"/>
      <c r="M2674" s="50"/>
      <c r="P2674" s="49"/>
      <c r="Q2674" s="49"/>
      <c r="R2674" s="49"/>
      <c r="S2674" s="50"/>
      <c r="T2674" s="47"/>
      <c r="U2674" s="50"/>
      <c r="X2674" s="49"/>
      <c r="Y2674" s="49"/>
      <c r="Z2674" s="49"/>
      <c r="AA2674" s="50"/>
      <c r="AB2674" s="47"/>
      <c r="AC2674" s="50"/>
      <c r="AF2674" s="49"/>
      <c r="AG2674" s="49"/>
      <c r="AH2674" s="49"/>
      <c r="AI2674" s="50"/>
      <c r="AJ2674" s="47"/>
      <c r="AK2674" s="50"/>
      <c r="AN2674" s="49"/>
      <c r="AO2674" s="49"/>
      <c r="AP2674" s="49"/>
      <c r="AQ2674" s="50"/>
      <c r="AR2674" s="47"/>
      <c r="AS2674" s="50"/>
      <c r="AV2674" s="49"/>
      <c r="AW2674" s="49"/>
      <c r="AX2674" s="49"/>
      <c r="AY2674" s="50"/>
      <c r="AZ2674" s="47"/>
      <c r="BA2674" s="50"/>
      <c r="BD2674" s="49"/>
      <c r="BE2674" s="49"/>
      <c r="BF2674" s="49"/>
      <c r="BG2674" s="50"/>
      <c r="BH2674" s="47"/>
      <c r="BI2674" s="50"/>
      <c r="BL2674" s="49"/>
      <c r="BM2674" s="49"/>
      <c r="BN2674" s="49"/>
      <c r="BO2674" s="50"/>
      <c r="BP2674" s="47"/>
      <c r="BQ2674" s="50"/>
      <c r="BT2674" s="49"/>
      <c r="BU2674" s="49"/>
      <c r="BV2674" s="49"/>
      <c r="BW2674" s="50"/>
      <c r="BX2674" s="47"/>
      <c r="BY2674" s="50"/>
      <c r="CB2674" s="49"/>
      <c r="CC2674" s="49"/>
      <c r="CD2674" s="49"/>
      <c r="CE2674" s="50"/>
      <c r="CF2674" s="47"/>
      <c r="CG2674" s="50"/>
      <c r="CJ2674" s="49"/>
      <c r="CK2674" s="49"/>
      <c r="CL2674" s="49"/>
      <c r="CM2674" s="50"/>
      <c r="CN2674" s="47"/>
      <c r="CO2674" s="50"/>
      <c r="CR2674" s="49"/>
      <c r="CS2674" s="49"/>
      <c r="CT2674" s="49"/>
      <c r="CU2674" s="50"/>
      <c r="CV2674" s="47"/>
      <c r="CW2674" s="50"/>
      <c r="CZ2674" s="49"/>
      <c r="DA2674" s="49"/>
      <c r="DB2674" s="49"/>
      <c r="DC2674" s="50"/>
      <c r="DD2674" s="47"/>
      <c r="DE2674" s="50"/>
      <c r="DH2674" s="49"/>
      <c r="DI2674" s="49"/>
      <c r="DJ2674" s="49"/>
      <c r="DK2674" s="50"/>
      <c r="DL2674" s="47"/>
      <c r="DM2674" s="50"/>
      <c r="DP2674" s="49"/>
      <c r="DQ2674" s="49"/>
      <c r="DR2674" s="49"/>
      <c r="DS2674" s="50"/>
      <c r="DT2674" s="47"/>
      <c r="DU2674" s="50"/>
      <c r="DX2674" s="49"/>
      <c r="DY2674" s="49"/>
      <c r="DZ2674" s="49"/>
      <c r="EA2674" s="50"/>
      <c r="EB2674" s="47"/>
      <c r="EC2674" s="50"/>
      <c r="EF2674" s="49"/>
      <c r="EG2674" s="49"/>
      <c r="EH2674" s="49"/>
      <c r="EI2674" s="50"/>
      <c r="EJ2674" s="47"/>
      <c r="EK2674" s="50"/>
      <c r="EN2674" s="49"/>
      <c r="EO2674" s="49"/>
      <c r="EP2674" s="49"/>
      <c r="EQ2674" s="50"/>
      <c r="ER2674" s="47"/>
      <c r="ES2674" s="50"/>
      <c r="EV2674" s="49"/>
      <c r="EW2674" s="49"/>
      <c r="EX2674" s="49"/>
      <c r="EY2674" s="50"/>
      <c r="EZ2674" s="47"/>
      <c r="FA2674" s="50"/>
      <c r="FD2674" s="49"/>
      <c r="FE2674" s="49"/>
      <c r="FF2674" s="49"/>
      <c r="FG2674" s="50"/>
      <c r="FH2674" s="47"/>
      <c r="FI2674" s="50"/>
      <c r="FL2674" s="49"/>
      <c r="FM2674" s="49"/>
      <c r="FN2674" s="49"/>
      <c r="FO2674" s="50"/>
      <c r="FP2674" s="47"/>
      <c r="FQ2674" s="50"/>
      <c r="FT2674" s="49"/>
      <c r="FU2674" s="49"/>
      <c r="FV2674" s="49"/>
      <c r="FW2674" s="50"/>
      <c r="FX2674" s="47"/>
      <c r="FY2674" s="50"/>
      <c r="GB2674" s="49"/>
      <c r="GC2674" s="49"/>
      <c r="GD2674" s="49"/>
      <c r="GE2674" s="50"/>
      <c r="GF2674" s="47"/>
      <c r="GG2674" s="50"/>
      <c r="GJ2674" s="49"/>
      <c r="GK2674" s="49"/>
      <c r="GL2674" s="49"/>
      <c r="GM2674" s="50"/>
      <c r="GN2674" s="47"/>
      <c r="GO2674" s="50"/>
      <c r="GR2674" s="49"/>
      <c r="GS2674" s="49"/>
      <c r="GT2674" s="49"/>
      <c r="GU2674" s="50"/>
      <c r="GV2674" s="47"/>
      <c r="GW2674" s="50"/>
      <c r="GZ2674" s="49"/>
      <c r="HA2674" s="49"/>
      <c r="HB2674" s="49"/>
      <c r="HC2674" s="50"/>
      <c r="HD2674" s="47"/>
      <c r="HE2674" s="50"/>
      <c r="HH2674" s="49"/>
      <c r="HI2674" s="49"/>
      <c r="HJ2674" s="49"/>
      <c r="HK2674" s="50"/>
      <c r="HL2674" s="47"/>
      <c r="HM2674" s="50"/>
      <c r="HP2674" s="49"/>
      <c r="HQ2674" s="49"/>
      <c r="HR2674" s="49"/>
      <c r="HS2674" s="50"/>
      <c r="HT2674" s="47"/>
      <c r="HU2674" s="50"/>
      <c r="HX2674" s="49"/>
      <c r="HY2674" s="49"/>
      <c r="HZ2674" s="49"/>
      <c r="IA2674" s="50"/>
      <c r="IB2674" s="47"/>
      <c r="IC2674" s="50"/>
      <c r="IF2674" s="49"/>
      <c r="IG2674" s="49"/>
      <c r="IH2674" s="49"/>
      <c r="II2674" s="50"/>
      <c r="IJ2674" s="47"/>
      <c r="IK2674" s="50"/>
      <c r="IN2674" s="49"/>
      <c r="IO2674" s="49"/>
      <c r="IP2674" s="49"/>
      <c r="IQ2674" s="50"/>
    </row>
    <row r="2675" spans="1:251" s="48" customFormat="1">
      <c r="A2675" s="43">
        <v>1833</v>
      </c>
      <c r="B2675" s="44">
        <v>100000449868</v>
      </c>
      <c r="C2675" s="43">
        <v>0</v>
      </c>
      <c r="D2675" s="45" t="s">
        <v>454</v>
      </c>
      <c r="E2675" s="45" t="s">
        <v>457</v>
      </c>
      <c r="F2675" s="46">
        <v>9630</v>
      </c>
      <c r="G2675" s="46">
        <v>-1206.23</v>
      </c>
      <c r="H2675" s="46">
        <v>8423.77</v>
      </c>
      <c r="I2675" s="47"/>
      <c r="K2675" s="49"/>
      <c r="L2675" s="47"/>
      <c r="M2675" s="50"/>
      <c r="P2675" s="49"/>
      <c r="Q2675" s="49"/>
      <c r="R2675" s="49"/>
      <c r="S2675" s="50"/>
      <c r="T2675" s="47"/>
      <c r="U2675" s="50"/>
      <c r="X2675" s="49"/>
      <c r="Y2675" s="49"/>
      <c r="Z2675" s="49"/>
      <c r="AA2675" s="50"/>
      <c r="AB2675" s="47"/>
      <c r="AC2675" s="50"/>
      <c r="AF2675" s="49"/>
      <c r="AG2675" s="49"/>
      <c r="AH2675" s="49"/>
      <c r="AI2675" s="50"/>
      <c r="AJ2675" s="47"/>
      <c r="AK2675" s="50"/>
      <c r="AN2675" s="49"/>
      <c r="AO2675" s="49"/>
      <c r="AP2675" s="49"/>
      <c r="AQ2675" s="50"/>
      <c r="AR2675" s="47"/>
      <c r="AS2675" s="50"/>
      <c r="AV2675" s="49"/>
      <c r="AW2675" s="49"/>
      <c r="AX2675" s="49"/>
      <c r="AY2675" s="50"/>
      <c r="AZ2675" s="47"/>
      <c r="BA2675" s="50"/>
      <c r="BD2675" s="49"/>
      <c r="BE2675" s="49"/>
      <c r="BF2675" s="49"/>
      <c r="BG2675" s="50"/>
      <c r="BH2675" s="47"/>
      <c r="BI2675" s="50"/>
      <c r="BL2675" s="49"/>
      <c r="BM2675" s="49"/>
      <c r="BN2675" s="49"/>
      <c r="BO2675" s="50"/>
      <c r="BP2675" s="47"/>
      <c r="BQ2675" s="50"/>
      <c r="BT2675" s="49"/>
      <c r="BU2675" s="49"/>
      <c r="BV2675" s="49"/>
      <c r="BW2675" s="50"/>
      <c r="BX2675" s="47"/>
      <c r="BY2675" s="50"/>
      <c r="CB2675" s="49"/>
      <c r="CC2675" s="49"/>
      <c r="CD2675" s="49"/>
      <c r="CE2675" s="50"/>
      <c r="CF2675" s="47"/>
      <c r="CG2675" s="50"/>
      <c r="CJ2675" s="49"/>
      <c r="CK2675" s="49"/>
      <c r="CL2675" s="49"/>
      <c r="CM2675" s="50"/>
      <c r="CN2675" s="47"/>
      <c r="CO2675" s="50"/>
      <c r="CR2675" s="49"/>
      <c r="CS2675" s="49"/>
      <c r="CT2675" s="49"/>
      <c r="CU2675" s="50"/>
      <c r="CV2675" s="47"/>
      <c r="CW2675" s="50"/>
      <c r="CZ2675" s="49"/>
      <c r="DA2675" s="49"/>
      <c r="DB2675" s="49"/>
      <c r="DC2675" s="50"/>
      <c r="DD2675" s="47"/>
      <c r="DE2675" s="50"/>
      <c r="DH2675" s="49"/>
      <c r="DI2675" s="49"/>
      <c r="DJ2675" s="49"/>
      <c r="DK2675" s="50"/>
      <c r="DL2675" s="47"/>
      <c r="DM2675" s="50"/>
      <c r="DP2675" s="49"/>
      <c r="DQ2675" s="49"/>
      <c r="DR2675" s="49"/>
      <c r="DS2675" s="50"/>
      <c r="DT2675" s="47"/>
      <c r="DU2675" s="50"/>
      <c r="DX2675" s="49"/>
      <c r="DY2675" s="49"/>
      <c r="DZ2675" s="49"/>
      <c r="EA2675" s="50"/>
      <c r="EB2675" s="47"/>
      <c r="EC2675" s="50"/>
      <c r="EF2675" s="49"/>
      <c r="EG2675" s="49"/>
      <c r="EH2675" s="49"/>
      <c r="EI2675" s="50"/>
      <c r="EJ2675" s="47"/>
      <c r="EK2675" s="50"/>
      <c r="EN2675" s="49"/>
      <c r="EO2675" s="49"/>
      <c r="EP2675" s="49"/>
      <c r="EQ2675" s="50"/>
      <c r="ER2675" s="47"/>
      <c r="ES2675" s="50"/>
      <c r="EV2675" s="49"/>
      <c r="EW2675" s="49"/>
      <c r="EX2675" s="49"/>
      <c r="EY2675" s="50"/>
      <c r="EZ2675" s="47"/>
      <c r="FA2675" s="50"/>
      <c r="FD2675" s="49"/>
      <c r="FE2675" s="49"/>
      <c r="FF2675" s="49"/>
      <c r="FG2675" s="50"/>
      <c r="FH2675" s="47"/>
      <c r="FI2675" s="50"/>
      <c r="FL2675" s="49"/>
      <c r="FM2675" s="49"/>
      <c r="FN2675" s="49"/>
      <c r="FO2675" s="50"/>
      <c r="FP2675" s="47"/>
      <c r="FQ2675" s="50"/>
      <c r="FT2675" s="49"/>
      <c r="FU2675" s="49"/>
      <c r="FV2675" s="49"/>
      <c r="FW2675" s="50"/>
      <c r="FX2675" s="47"/>
      <c r="FY2675" s="50"/>
      <c r="GB2675" s="49"/>
      <c r="GC2675" s="49"/>
      <c r="GD2675" s="49"/>
      <c r="GE2675" s="50"/>
      <c r="GF2675" s="47"/>
      <c r="GG2675" s="50"/>
      <c r="GJ2675" s="49"/>
      <c r="GK2675" s="49"/>
      <c r="GL2675" s="49"/>
      <c r="GM2675" s="50"/>
      <c r="GN2675" s="47"/>
      <c r="GO2675" s="50"/>
      <c r="GR2675" s="49"/>
      <c r="GS2675" s="49"/>
      <c r="GT2675" s="49"/>
      <c r="GU2675" s="50"/>
      <c r="GV2675" s="47"/>
      <c r="GW2675" s="50"/>
      <c r="GZ2675" s="49"/>
      <c r="HA2675" s="49"/>
      <c r="HB2675" s="49"/>
      <c r="HC2675" s="50"/>
      <c r="HD2675" s="47"/>
      <c r="HE2675" s="50"/>
      <c r="HH2675" s="49"/>
      <c r="HI2675" s="49"/>
      <c r="HJ2675" s="49"/>
      <c r="HK2675" s="50"/>
      <c r="HL2675" s="47"/>
      <c r="HM2675" s="50"/>
      <c r="HP2675" s="49"/>
      <c r="HQ2675" s="49"/>
      <c r="HR2675" s="49"/>
      <c r="HS2675" s="50"/>
      <c r="HT2675" s="47"/>
      <c r="HU2675" s="50"/>
      <c r="HX2675" s="49"/>
      <c r="HY2675" s="49"/>
      <c r="HZ2675" s="49"/>
      <c r="IA2675" s="50"/>
      <c r="IB2675" s="47"/>
      <c r="IC2675" s="50"/>
      <c r="IF2675" s="49"/>
      <c r="IG2675" s="49"/>
      <c r="IH2675" s="49"/>
      <c r="II2675" s="50"/>
      <c r="IJ2675" s="47"/>
      <c r="IK2675" s="50"/>
      <c r="IN2675" s="49"/>
      <c r="IO2675" s="49"/>
      <c r="IP2675" s="49"/>
      <c r="IQ2675" s="50"/>
    </row>
    <row r="2676" spans="1:251" s="48" customFormat="1">
      <c r="A2676" s="43">
        <v>1834</v>
      </c>
      <c r="B2676" s="44">
        <v>100000449869</v>
      </c>
      <c r="C2676" s="43">
        <v>0</v>
      </c>
      <c r="D2676" s="45" t="s">
        <v>454</v>
      </c>
      <c r="E2676" s="45" t="s">
        <v>457</v>
      </c>
      <c r="F2676" s="46">
        <v>9630</v>
      </c>
      <c r="G2676" s="46">
        <v>-1206.23</v>
      </c>
      <c r="H2676" s="46">
        <v>8423.77</v>
      </c>
      <c r="I2676" s="47"/>
      <c r="K2676" s="49"/>
      <c r="L2676" s="47"/>
      <c r="M2676" s="50"/>
      <c r="P2676" s="49"/>
      <c r="Q2676" s="49"/>
      <c r="R2676" s="49"/>
      <c r="S2676" s="50"/>
      <c r="T2676" s="47"/>
      <c r="U2676" s="50"/>
      <c r="X2676" s="49"/>
      <c r="Y2676" s="49"/>
      <c r="Z2676" s="49"/>
      <c r="AA2676" s="50"/>
      <c r="AB2676" s="47"/>
      <c r="AC2676" s="50"/>
      <c r="AF2676" s="49"/>
      <c r="AG2676" s="49"/>
      <c r="AH2676" s="49"/>
      <c r="AI2676" s="50"/>
      <c r="AJ2676" s="47"/>
      <c r="AK2676" s="50"/>
      <c r="AN2676" s="49"/>
      <c r="AO2676" s="49"/>
      <c r="AP2676" s="49"/>
      <c r="AQ2676" s="50"/>
      <c r="AR2676" s="47"/>
      <c r="AS2676" s="50"/>
      <c r="AV2676" s="49"/>
      <c r="AW2676" s="49"/>
      <c r="AX2676" s="49"/>
      <c r="AY2676" s="50"/>
      <c r="AZ2676" s="47"/>
      <c r="BA2676" s="50"/>
      <c r="BD2676" s="49"/>
      <c r="BE2676" s="49"/>
      <c r="BF2676" s="49"/>
      <c r="BG2676" s="50"/>
      <c r="BH2676" s="47"/>
      <c r="BI2676" s="50"/>
      <c r="BL2676" s="49"/>
      <c r="BM2676" s="49"/>
      <c r="BN2676" s="49"/>
      <c r="BO2676" s="50"/>
      <c r="BP2676" s="47"/>
      <c r="BQ2676" s="50"/>
      <c r="BT2676" s="49"/>
      <c r="BU2676" s="49"/>
      <c r="BV2676" s="49"/>
      <c r="BW2676" s="50"/>
      <c r="BX2676" s="47"/>
      <c r="BY2676" s="50"/>
      <c r="CB2676" s="49"/>
      <c r="CC2676" s="49"/>
      <c r="CD2676" s="49"/>
      <c r="CE2676" s="50"/>
      <c r="CF2676" s="47"/>
      <c r="CG2676" s="50"/>
      <c r="CJ2676" s="49"/>
      <c r="CK2676" s="49"/>
      <c r="CL2676" s="49"/>
      <c r="CM2676" s="50"/>
      <c r="CN2676" s="47"/>
      <c r="CO2676" s="50"/>
      <c r="CR2676" s="49"/>
      <c r="CS2676" s="49"/>
      <c r="CT2676" s="49"/>
      <c r="CU2676" s="50"/>
      <c r="CV2676" s="47"/>
      <c r="CW2676" s="50"/>
      <c r="CZ2676" s="49"/>
      <c r="DA2676" s="49"/>
      <c r="DB2676" s="49"/>
      <c r="DC2676" s="50"/>
      <c r="DD2676" s="47"/>
      <c r="DE2676" s="50"/>
      <c r="DH2676" s="49"/>
      <c r="DI2676" s="49"/>
      <c r="DJ2676" s="49"/>
      <c r="DK2676" s="50"/>
      <c r="DL2676" s="47"/>
      <c r="DM2676" s="50"/>
      <c r="DP2676" s="49"/>
      <c r="DQ2676" s="49"/>
      <c r="DR2676" s="49"/>
      <c r="DS2676" s="50"/>
      <c r="DT2676" s="47"/>
      <c r="DU2676" s="50"/>
      <c r="DX2676" s="49"/>
      <c r="DY2676" s="49"/>
      <c r="DZ2676" s="49"/>
      <c r="EA2676" s="50"/>
      <c r="EB2676" s="47"/>
      <c r="EC2676" s="50"/>
      <c r="EF2676" s="49"/>
      <c r="EG2676" s="49"/>
      <c r="EH2676" s="49"/>
      <c r="EI2676" s="50"/>
      <c r="EJ2676" s="47"/>
      <c r="EK2676" s="50"/>
      <c r="EN2676" s="49"/>
      <c r="EO2676" s="49"/>
      <c r="EP2676" s="49"/>
      <c r="EQ2676" s="50"/>
      <c r="ER2676" s="47"/>
      <c r="ES2676" s="50"/>
      <c r="EV2676" s="49"/>
      <c r="EW2676" s="49"/>
      <c r="EX2676" s="49"/>
      <c r="EY2676" s="50"/>
      <c r="EZ2676" s="47"/>
      <c r="FA2676" s="50"/>
      <c r="FD2676" s="49"/>
      <c r="FE2676" s="49"/>
      <c r="FF2676" s="49"/>
      <c r="FG2676" s="50"/>
      <c r="FH2676" s="47"/>
      <c r="FI2676" s="50"/>
      <c r="FL2676" s="49"/>
      <c r="FM2676" s="49"/>
      <c r="FN2676" s="49"/>
      <c r="FO2676" s="50"/>
      <c r="FP2676" s="47"/>
      <c r="FQ2676" s="50"/>
      <c r="FT2676" s="49"/>
      <c r="FU2676" s="49"/>
      <c r="FV2676" s="49"/>
      <c r="FW2676" s="50"/>
      <c r="FX2676" s="47"/>
      <c r="FY2676" s="50"/>
      <c r="GB2676" s="49"/>
      <c r="GC2676" s="49"/>
      <c r="GD2676" s="49"/>
      <c r="GE2676" s="50"/>
      <c r="GF2676" s="47"/>
      <c r="GG2676" s="50"/>
      <c r="GJ2676" s="49"/>
      <c r="GK2676" s="49"/>
      <c r="GL2676" s="49"/>
      <c r="GM2676" s="50"/>
      <c r="GN2676" s="47"/>
      <c r="GO2676" s="50"/>
      <c r="GR2676" s="49"/>
      <c r="GS2676" s="49"/>
      <c r="GT2676" s="49"/>
      <c r="GU2676" s="50"/>
      <c r="GV2676" s="47"/>
      <c r="GW2676" s="50"/>
      <c r="GZ2676" s="49"/>
      <c r="HA2676" s="49"/>
      <c r="HB2676" s="49"/>
      <c r="HC2676" s="50"/>
      <c r="HD2676" s="47"/>
      <c r="HE2676" s="50"/>
      <c r="HH2676" s="49"/>
      <c r="HI2676" s="49"/>
      <c r="HJ2676" s="49"/>
      <c r="HK2676" s="50"/>
      <c r="HL2676" s="47"/>
      <c r="HM2676" s="50"/>
      <c r="HP2676" s="49"/>
      <c r="HQ2676" s="49"/>
      <c r="HR2676" s="49"/>
      <c r="HS2676" s="50"/>
      <c r="HT2676" s="47"/>
      <c r="HU2676" s="50"/>
      <c r="HX2676" s="49"/>
      <c r="HY2676" s="49"/>
      <c r="HZ2676" s="49"/>
      <c r="IA2676" s="50"/>
      <c r="IB2676" s="47"/>
      <c r="IC2676" s="50"/>
      <c r="IF2676" s="49"/>
      <c r="IG2676" s="49"/>
      <c r="IH2676" s="49"/>
      <c r="II2676" s="50"/>
      <c r="IJ2676" s="47"/>
      <c r="IK2676" s="50"/>
      <c r="IN2676" s="49"/>
      <c r="IO2676" s="49"/>
      <c r="IP2676" s="49"/>
      <c r="IQ2676" s="50"/>
    </row>
    <row r="2677" spans="1:251" s="48" customFormat="1">
      <c r="A2677" s="43">
        <v>1835</v>
      </c>
      <c r="B2677" s="44">
        <v>100000449870</v>
      </c>
      <c r="C2677" s="43">
        <v>0</v>
      </c>
      <c r="D2677" s="45" t="s">
        <v>454</v>
      </c>
      <c r="E2677" s="45" t="s">
        <v>457</v>
      </c>
      <c r="F2677" s="46">
        <v>9630</v>
      </c>
      <c r="G2677" s="46">
        <v>-1206.23</v>
      </c>
      <c r="H2677" s="46">
        <v>8423.77</v>
      </c>
      <c r="I2677" s="47"/>
      <c r="K2677" s="49"/>
      <c r="L2677" s="47"/>
      <c r="M2677" s="50"/>
      <c r="P2677" s="49"/>
      <c r="Q2677" s="49"/>
      <c r="R2677" s="49"/>
      <c r="S2677" s="50"/>
      <c r="T2677" s="47"/>
      <c r="U2677" s="50"/>
      <c r="X2677" s="49"/>
      <c r="Y2677" s="49"/>
      <c r="Z2677" s="49"/>
      <c r="AA2677" s="50"/>
      <c r="AB2677" s="47"/>
      <c r="AC2677" s="50"/>
      <c r="AF2677" s="49"/>
      <c r="AG2677" s="49"/>
      <c r="AH2677" s="49"/>
      <c r="AI2677" s="50"/>
      <c r="AJ2677" s="47"/>
      <c r="AK2677" s="50"/>
      <c r="AN2677" s="49"/>
      <c r="AO2677" s="49"/>
      <c r="AP2677" s="49"/>
      <c r="AQ2677" s="50"/>
      <c r="AR2677" s="47"/>
      <c r="AS2677" s="50"/>
      <c r="AV2677" s="49"/>
      <c r="AW2677" s="49"/>
      <c r="AX2677" s="49"/>
      <c r="AY2677" s="50"/>
      <c r="AZ2677" s="47"/>
      <c r="BA2677" s="50"/>
      <c r="BD2677" s="49"/>
      <c r="BE2677" s="49"/>
      <c r="BF2677" s="49"/>
      <c r="BG2677" s="50"/>
      <c r="BH2677" s="47"/>
      <c r="BI2677" s="50"/>
      <c r="BL2677" s="49"/>
      <c r="BM2677" s="49"/>
      <c r="BN2677" s="49"/>
      <c r="BO2677" s="50"/>
      <c r="BP2677" s="47"/>
      <c r="BQ2677" s="50"/>
      <c r="BT2677" s="49"/>
      <c r="BU2677" s="49"/>
      <c r="BV2677" s="49"/>
      <c r="BW2677" s="50"/>
      <c r="BX2677" s="47"/>
      <c r="BY2677" s="50"/>
      <c r="CB2677" s="49"/>
      <c r="CC2677" s="49"/>
      <c r="CD2677" s="49"/>
      <c r="CE2677" s="50"/>
      <c r="CF2677" s="47"/>
      <c r="CG2677" s="50"/>
      <c r="CJ2677" s="49"/>
      <c r="CK2677" s="49"/>
      <c r="CL2677" s="49"/>
      <c r="CM2677" s="50"/>
      <c r="CN2677" s="47"/>
      <c r="CO2677" s="50"/>
      <c r="CR2677" s="49"/>
      <c r="CS2677" s="49"/>
      <c r="CT2677" s="49"/>
      <c r="CU2677" s="50"/>
      <c r="CV2677" s="47"/>
      <c r="CW2677" s="50"/>
      <c r="CZ2677" s="49"/>
      <c r="DA2677" s="49"/>
      <c r="DB2677" s="49"/>
      <c r="DC2677" s="50"/>
      <c r="DD2677" s="47"/>
      <c r="DE2677" s="50"/>
      <c r="DH2677" s="49"/>
      <c r="DI2677" s="49"/>
      <c r="DJ2677" s="49"/>
      <c r="DK2677" s="50"/>
      <c r="DL2677" s="47"/>
      <c r="DM2677" s="50"/>
      <c r="DP2677" s="49"/>
      <c r="DQ2677" s="49"/>
      <c r="DR2677" s="49"/>
      <c r="DS2677" s="50"/>
      <c r="DT2677" s="47"/>
      <c r="DU2677" s="50"/>
      <c r="DX2677" s="49"/>
      <c r="DY2677" s="49"/>
      <c r="DZ2677" s="49"/>
      <c r="EA2677" s="50"/>
      <c r="EB2677" s="47"/>
      <c r="EC2677" s="50"/>
      <c r="EF2677" s="49"/>
      <c r="EG2677" s="49"/>
      <c r="EH2677" s="49"/>
      <c r="EI2677" s="50"/>
      <c r="EJ2677" s="47"/>
      <c r="EK2677" s="50"/>
      <c r="EN2677" s="49"/>
      <c r="EO2677" s="49"/>
      <c r="EP2677" s="49"/>
      <c r="EQ2677" s="50"/>
      <c r="ER2677" s="47"/>
      <c r="ES2677" s="50"/>
      <c r="EV2677" s="49"/>
      <c r="EW2677" s="49"/>
      <c r="EX2677" s="49"/>
      <c r="EY2677" s="50"/>
      <c r="EZ2677" s="47"/>
      <c r="FA2677" s="50"/>
      <c r="FD2677" s="49"/>
      <c r="FE2677" s="49"/>
      <c r="FF2677" s="49"/>
      <c r="FG2677" s="50"/>
      <c r="FH2677" s="47"/>
      <c r="FI2677" s="50"/>
      <c r="FL2677" s="49"/>
      <c r="FM2677" s="49"/>
      <c r="FN2677" s="49"/>
      <c r="FO2677" s="50"/>
      <c r="FP2677" s="47"/>
      <c r="FQ2677" s="50"/>
      <c r="FT2677" s="49"/>
      <c r="FU2677" s="49"/>
      <c r="FV2677" s="49"/>
      <c r="FW2677" s="50"/>
      <c r="FX2677" s="47"/>
      <c r="FY2677" s="50"/>
      <c r="GB2677" s="49"/>
      <c r="GC2677" s="49"/>
      <c r="GD2677" s="49"/>
      <c r="GE2677" s="50"/>
      <c r="GF2677" s="47"/>
      <c r="GG2677" s="50"/>
      <c r="GJ2677" s="49"/>
      <c r="GK2677" s="49"/>
      <c r="GL2677" s="49"/>
      <c r="GM2677" s="50"/>
      <c r="GN2677" s="47"/>
      <c r="GO2677" s="50"/>
      <c r="GR2677" s="49"/>
      <c r="GS2677" s="49"/>
      <c r="GT2677" s="49"/>
      <c r="GU2677" s="50"/>
      <c r="GV2677" s="47"/>
      <c r="GW2677" s="50"/>
      <c r="GZ2677" s="49"/>
      <c r="HA2677" s="49"/>
      <c r="HB2677" s="49"/>
      <c r="HC2677" s="50"/>
      <c r="HD2677" s="47"/>
      <c r="HE2677" s="50"/>
      <c r="HH2677" s="49"/>
      <c r="HI2677" s="49"/>
      <c r="HJ2677" s="49"/>
      <c r="HK2677" s="50"/>
      <c r="HL2677" s="47"/>
      <c r="HM2677" s="50"/>
      <c r="HP2677" s="49"/>
      <c r="HQ2677" s="49"/>
      <c r="HR2677" s="49"/>
      <c r="HS2677" s="50"/>
      <c r="HT2677" s="47"/>
      <c r="HU2677" s="50"/>
      <c r="HX2677" s="49"/>
      <c r="HY2677" s="49"/>
      <c r="HZ2677" s="49"/>
      <c r="IA2677" s="50"/>
      <c r="IB2677" s="47"/>
      <c r="IC2677" s="50"/>
      <c r="IF2677" s="49"/>
      <c r="IG2677" s="49"/>
      <c r="IH2677" s="49"/>
      <c r="II2677" s="50"/>
      <c r="IJ2677" s="47"/>
      <c r="IK2677" s="50"/>
      <c r="IN2677" s="49"/>
      <c r="IO2677" s="49"/>
      <c r="IP2677" s="49"/>
      <c r="IQ2677" s="50"/>
    </row>
    <row r="2678" spans="1:251" s="48" customFormat="1">
      <c r="A2678" s="43">
        <v>1836</v>
      </c>
      <c r="B2678" s="44">
        <v>100000449871</v>
      </c>
      <c r="C2678" s="43">
        <v>0</v>
      </c>
      <c r="D2678" s="45" t="s">
        <v>454</v>
      </c>
      <c r="E2678" s="45" t="s">
        <v>457</v>
      </c>
      <c r="F2678" s="46">
        <v>9630</v>
      </c>
      <c r="G2678" s="46">
        <v>-1206.23</v>
      </c>
      <c r="H2678" s="46">
        <v>8423.77</v>
      </c>
      <c r="I2678" s="47"/>
      <c r="K2678" s="49"/>
      <c r="L2678" s="47"/>
      <c r="M2678" s="50"/>
      <c r="P2678" s="49"/>
      <c r="Q2678" s="49"/>
      <c r="R2678" s="49"/>
      <c r="S2678" s="50"/>
      <c r="T2678" s="47"/>
      <c r="U2678" s="50"/>
      <c r="X2678" s="49"/>
      <c r="Y2678" s="49"/>
      <c r="Z2678" s="49"/>
      <c r="AA2678" s="50"/>
      <c r="AB2678" s="47"/>
      <c r="AC2678" s="50"/>
      <c r="AF2678" s="49"/>
      <c r="AG2678" s="49"/>
      <c r="AH2678" s="49"/>
      <c r="AI2678" s="50"/>
      <c r="AJ2678" s="47"/>
      <c r="AK2678" s="50"/>
      <c r="AN2678" s="49"/>
      <c r="AO2678" s="49"/>
      <c r="AP2678" s="49"/>
      <c r="AQ2678" s="50"/>
      <c r="AR2678" s="47"/>
      <c r="AS2678" s="50"/>
      <c r="AV2678" s="49"/>
      <c r="AW2678" s="49"/>
      <c r="AX2678" s="49"/>
      <c r="AY2678" s="50"/>
      <c r="AZ2678" s="47"/>
      <c r="BA2678" s="50"/>
      <c r="BD2678" s="49"/>
      <c r="BE2678" s="49"/>
      <c r="BF2678" s="49"/>
      <c r="BG2678" s="50"/>
      <c r="BH2678" s="47"/>
      <c r="BI2678" s="50"/>
      <c r="BL2678" s="49"/>
      <c r="BM2678" s="49"/>
      <c r="BN2678" s="49"/>
      <c r="BO2678" s="50"/>
      <c r="BP2678" s="47"/>
      <c r="BQ2678" s="50"/>
      <c r="BT2678" s="49"/>
      <c r="BU2678" s="49"/>
      <c r="BV2678" s="49"/>
      <c r="BW2678" s="50"/>
      <c r="BX2678" s="47"/>
      <c r="BY2678" s="50"/>
      <c r="CB2678" s="49"/>
      <c r="CC2678" s="49"/>
      <c r="CD2678" s="49"/>
      <c r="CE2678" s="50"/>
      <c r="CF2678" s="47"/>
      <c r="CG2678" s="50"/>
      <c r="CJ2678" s="49"/>
      <c r="CK2678" s="49"/>
      <c r="CL2678" s="49"/>
      <c r="CM2678" s="50"/>
      <c r="CN2678" s="47"/>
      <c r="CO2678" s="50"/>
      <c r="CR2678" s="49"/>
      <c r="CS2678" s="49"/>
      <c r="CT2678" s="49"/>
      <c r="CU2678" s="50"/>
      <c r="CV2678" s="47"/>
      <c r="CW2678" s="50"/>
      <c r="CZ2678" s="49"/>
      <c r="DA2678" s="49"/>
      <c r="DB2678" s="49"/>
      <c r="DC2678" s="50"/>
      <c r="DD2678" s="47"/>
      <c r="DE2678" s="50"/>
      <c r="DH2678" s="49"/>
      <c r="DI2678" s="49"/>
      <c r="DJ2678" s="49"/>
      <c r="DK2678" s="50"/>
      <c r="DL2678" s="47"/>
      <c r="DM2678" s="50"/>
      <c r="DP2678" s="49"/>
      <c r="DQ2678" s="49"/>
      <c r="DR2678" s="49"/>
      <c r="DS2678" s="50"/>
      <c r="DT2678" s="47"/>
      <c r="DU2678" s="50"/>
      <c r="DX2678" s="49"/>
      <c r="DY2678" s="49"/>
      <c r="DZ2678" s="49"/>
      <c r="EA2678" s="50"/>
      <c r="EB2678" s="47"/>
      <c r="EC2678" s="50"/>
      <c r="EF2678" s="49"/>
      <c r="EG2678" s="49"/>
      <c r="EH2678" s="49"/>
      <c r="EI2678" s="50"/>
      <c r="EJ2678" s="47"/>
      <c r="EK2678" s="50"/>
      <c r="EN2678" s="49"/>
      <c r="EO2678" s="49"/>
      <c r="EP2678" s="49"/>
      <c r="EQ2678" s="50"/>
      <c r="ER2678" s="47"/>
      <c r="ES2678" s="50"/>
      <c r="EV2678" s="49"/>
      <c r="EW2678" s="49"/>
      <c r="EX2678" s="49"/>
      <c r="EY2678" s="50"/>
      <c r="EZ2678" s="47"/>
      <c r="FA2678" s="50"/>
      <c r="FD2678" s="49"/>
      <c r="FE2678" s="49"/>
      <c r="FF2678" s="49"/>
      <c r="FG2678" s="50"/>
      <c r="FH2678" s="47"/>
      <c r="FI2678" s="50"/>
      <c r="FL2678" s="49"/>
      <c r="FM2678" s="49"/>
      <c r="FN2678" s="49"/>
      <c r="FO2678" s="50"/>
      <c r="FP2678" s="47"/>
      <c r="FQ2678" s="50"/>
      <c r="FT2678" s="49"/>
      <c r="FU2678" s="49"/>
      <c r="FV2678" s="49"/>
      <c r="FW2678" s="50"/>
      <c r="FX2678" s="47"/>
      <c r="FY2678" s="50"/>
      <c r="GB2678" s="49"/>
      <c r="GC2678" s="49"/>
      <c r="GD2678" s="49"/>
      <c r="GE2678" s="50"/>
      <c r="GF2678" s="47"/>
      <c r="GG2678" s="50"/>
      <c r="GJ2678" s="49"/>
      <c r="GK2678" s="49"/>
      <c r="GL2678" s="49"/>
      <c r="GM2678" s="50"/>
      <c r="GN2678" s="47"/>
      <c r="GO2678" s="50"/>
      <c r="GR2678" s="49"/>
      <c r="GS2678" s="49"/>
      <c r="GT2678" s="49"/>
      <c r="GU2678" s="50"/>
      <c r="GV2678" s="47"/>
      <c r="GW2678" s="50"/>
      <c r="GZ2678" s="49"/>
      <c r="HA2678" s="49"/>
      <c r="HB2678" s="49"/>
      <c r="HC2678" s="50"/>
      <c r="HD2678" s="47"/>
      <c r="HE2678" s="50"/>
      <c r="HH2678" s="49"/>
      <c r="HI2678" s="49"/>
      <c r="HJ2678" s="49"/>
      <c r="HK2678" s="50"/>
      <c r="HL2678" s="47"/>
      <c r="HM2678" s="50"/>
      <c r="HP2678" s="49"/>
      <c r="HQ2678" s="49"/>
      <c r="HR2678" s="49"/>
      <c r="HS2678" s="50"/>
      <c r="HT2678" s="47"/>
      <c r="HU2678" s="50"/>
      <c r="HX2678" s="49"/>
      <c r="HY2678" s="49"/>
      <c r="HZ2678" s="49"/>
      <c r="IA2678" s="50"/>
      <c r="IB2678" s="47"/>
      <c r="IC2678" s="50"/>
      <c r="IF2678" s="49"/>
      <c r="IG2678" s="49"/>
      <c r="IH2678" s="49"/>
      <c r="II2678" s="50"/>
      <c r="IJ2678" s="47"/>
      <c r="IK2678" s="50"/>
      <c r="IN2678" s="49"/>
      <c r="IO2678" s="49"/>
      <c r="IP2678" s="49"/>
      <c r="IQ2678" s="50"/>
    </row>
    <row r="2679" spans="1:251" s="48" customFormat="1">
      <c r="A2679" s="43">
        <v>1837</v>
      </c>
      <c r="B2679" s="44">
        <v>100000449872</v>
      </c>
      <c r="C2679" s="43">
        <v>0</v>
      </c>
      <c r="D2679" s="45" t="s">
        <v>454</v>
      </c>
      <c r="E2679" s="45" t="s">
        <v>457</v>
      </c>
      <c r="F2679" s="46">
        <v>9630</v>
      </c>
      <c r="G2679" s="46">
        <v>-1206.23</v>
      </c>
      <c r="H2679" s="46">
        <v>8423.77</v>
      </c>
      <c r="I2679" s="47"/>
      <c r="K2679" s="49"/>
      <c r="L2679" s="47"/>
      <c r="M2679" s="50"/>
      <c r="P2679" s="49"/>
      <c r="Q2679" s="49"/>
      <c r="R2679" s="49"/>
      <c r="S2679" s="50"/>
      <c r="T2679" s="47"/>
      <c r="U2679" s="50"/>
      <c r="X2679" s="49"/>
      <c r="Y2679" s="49"/>
      <c r="Z2679" s="49"/>
      <c r="AA2679" s="50"/>
      <c r="AB2679" s="47"/>
      <c r="AC2679" s="50"/>
      <c r="AF2679" s="49"/>
      <c r="AG2679" s="49"/>
      <c r="AH2679" s="49"/>
      <c r="AI2679" s="50"/>
      <c r="AJ2679" s="47"/>
      <c r="AK2679" s="50"/>
      <c r="AN2679" s="49"/>
      <c r="AO2679" s="49"/>
      <c r="AP2679" s="49"/>
      <c r="AQ2679" s="50"/>
      <c r="AR2679" s="47"/>
      <c r="AS2679" s="50"/>
      <c r="AV2679" s="49"/>
      <c r="AW2679" s="49"/>
      <c r="AX2679" s="49"/>
      <c r="AY2679" s="50"/>
      <c r="AZ2679" s="47"/>
      <c r="BA2679" s="50"/>
      <c r="BD2679" s="49"/>
      <c r="BE2679" s="49"/>
      <c r="BF2679" s="49"/>
      <c r="BG2679" s="50"/>
      <c r="BH2679" s="47"/>
      <c r="BI2679" s="50"/>
      <c r="BL2679" s="49"/>
      <c r="BM2679" s="49"/>
      <c r="BN2679" s="49"/>
      <c r="BO2679" s="50"/>
      <c r="BP2679" s="47"/>
      <c r="BQ2679" s="50"/>
      <c r="BT2679" s="49"/>
      <c r="BU2679" s="49"/>
      <c r="BV2679" s="49"/>
      <c r="BW2679" s="50"/>
      <c r="BX2679" s="47"/>
      <c r="BY2679" s="50"/>
      <c r="CB2679" s="49"/>
      <c r="CC2679" s="49"/>
      <c r="CD2679" s="49"/>
      <c r="CE2679" s="50"/>
      <c r="CF2679" s="47"/>
      <c r="CG2679" s="50"/>
      <c r="CJ2679" s="49"/>
      <c r="CK2679" s="49"/>
      <c r="CL2679" s="49"/>
      <c r="CM2679" s="50"/>
      <c r="CN2679" s="47"/>
      <c r="CO2679" s="50"/>
      <c r="CR2679" s="49"/>
      <c r="CS2679" s="49"/>
      <c r="CT2679" s="49"/>
      <c r="CU2679" s="50"/>
      <c r="CV2679" s="47"/>
      <c r="CW2679" s="50"/>
      <c r="CZ2679" s="49"/>
      <c r="DA2679" s="49"/>
      <c r="DB2679" s="49"/>
      <c r="DC2679" s="50"/>
      <c r="DD2679" s="47"/>
      <c r="DE2679" s="50"/>
      <c r="DH2679" s="49"/>
      <c r="DI2679" s="49"/>
      <c r="DJ2679" s="49"/>
      <c r="DK2679" s="50"/>
      <c r="DL2679" s="47"/>
      <c r="DM2679" s="50"/>
      <c r="DP2679" s="49"/>
      <c r="DQ2679" s="49"/>
      <c r="DR2679" s="49"/>
      <c r="DS2679" s="50"/>
      <c r="DT2679" s="47"/>
      <c r="DU2679" s="50"/>
      <c r="DX2679" s="49"/>
      <c r="DY2679" s="49"/>
      <c r="DZ2679" s="49"/>
      <c r="EA2679" s="50"/>
      <c r="EB2679" s="47"/>
      <c r="EC2679" s="50"/>
      <c r="EF2679" s="49"/>
      <c r="EG2679" s="49"/>
      <c r="EH2679" s="49"/>
      <c r="EI2679" s="50"/>
      <c r="EJ2679" s="47"/>
      <c r="EK2679" s="50"/>
      <c r="EN2679" s="49"/>
      <c r="EO2679" s="49"/>
      <c r="EP2679" s="49"/>
      <c r="EQ2679" s="50"/>
      <c r="ER2679" s="47"/>
      <c r="ES2679" s="50"/>
      <c r="EV2679" s="49"/>
      <c r="EW2679" s="49"/>
      <c r="EX2679" s="49"/>
      <c r="EY2679" s="50"/>
      <c r="EZ2679" s="47"/>
      <c r="FA2679" s="50"/>
      <c r="FD2679" s="49"/>
      <c r="FE2679" s="49"/>
      <c r="FF2679" s="49"/>
      <c r="FG2679" s="50"/>
      <c r="FH2679" s="47"/>
      <c r="FI2679" s="50"/>
      <c r="FL2679" s="49"/>
      <c r="FM2679" s="49"/>
      <c r="FN2679" s="49"/>
      <c r="FO2679" s="50"/>
      <c r="FP2679" s="47"/>
      <c r="FQ2679" s="50"/>
      <c r="FT2679" s="49"/>
      <c r="FU2679" s="49"/>
      <c r="FV2679" s="49"/>
      <c r="FW2679" s="50"/>
      <c r="FX2679" s="47"/>
      <c r="FY2679" s="50"/>
      <c r="GB2679" s="49"/>
      <c r="GC2679" s="49"/>
      <c r="GD2679" s="49"/>
      <c r="GE2679" s="50"/>
      <c r="GF2679" s="47"/>
      <c r="GG2679" s="50"/>
      <c r="GJ2679" s="49"/>
      <c r="GK2679" s="49"/>
      <c r="GL2679" s="49"/>
      <c r="GM2679" s="50"/>
      <c r="GN2679" s="47"/>
      <c r="GO2679" s="50"/>
      <c r="GR2679" s="49"/>
      <c r="GS2679" s="49"/>
      <c r="GT2679" s="49"/>
      <c r="GU2679" s="50"/>
      <c r="GV2679" s="47"/>
      <c r="GW2679" s="50"/>
      <c r="GZ2679" s="49"/>
      <c r="HA2679" s="49"/>
      <c r="HB2679" s="49"/>
      <c r="HC2679" s="50"/>
      <c r="HD2679" s="47"/>
      <c r="HE2679" s="50"/>
      <c r="HH2679" s="49"/>
      <c r="HI2679" s="49"/>
      <c r="HJ2679" s="49"/>
      <c r="HK2679" s="50"/>
      <c r="HL2679" s="47"/>
      <c r="HM2679" s="50"/>
      <c r="HP2679" s="49"/>
      <c r="HQ2679" s="49"/>
      <c r="HR2679" s="49"/>
      <c r="HS2679" s="50"/>
      <c r="HT2679" s="47"/>
      <c r="HU2679" s="50"/>
      <c r="HX2679" s="49"/>
      <c r="HY2679" s="49"/>
      <c r="HZ2679" s="49"/>
      <c r="IA2679" s="50"/>
      <c r="IB2679" s="47"/>
      <c r="IC2679" s="50"/>
      <c r="IF2679" s="49"/>
      <c r="IG2679" s="49"/>
      <c r="IH2679" s="49"/>
      <c r="II2679" s="50"/>
      <c r="IJ2679" s="47"/>
      <c r="IK2679" s="50"/>
      <c r="IN2679" s="49"/>
      <c r="IO2679" s="49"/>
      <c r="IP2679" s="49"/>
      <c r="IQ2679" s="50"/>
    </row>
    <row r="2680" spans="1:251" s="48" customFormat="1">
      <c r="A2680" s="43">
        <v>1838</v>
      </c>
      <c r="B2680" s="44">
        <v>100000449873</v>
      </c>
      <c r="C2680" s="43">
        <v>0</v>
      </c>
      <c r="D2680" s="45" t="s">
        <v>454</v>
      </c>
      <c r="E2680" s="45" t="s">
        <v>457</v>
      </c>
      <c r="F2680" s="46">
        <v>9630</v>
      </c>
      <c r="G2680" s="46">
        <v>-1206.23</v>
      </c>
      <c r="H2680" s="46">
        <v>8423.77</v>
      </c>
      <c r="I2680" s="47"/>
      <c r="K2680" s="49"/>
      <c r="L2680" s="47"/>
      <c r="M2680" s="50"/>
      <c r="P2680" s="49"/>
      <c r="Q2680" s="49"/>
      <c r="R2680" s="49"/>
      <c r="S2680" s="50"/>
      <c r="T2680" s="47"/>
      <c r="U2680" s="50"/>
      <c r="X2680" s="49"/>
      <c r="Y2680" s="49"/>
      <c r="Z2680" s="49"/>
      <c r="AA2680" s="50"/>
      <c r="AB2680" s="47"/>
      <c r="AC2680" s="50"/>
      <c r="AF2680" s="49"/>
      <c r="AG2680" s="49"/>
      <c r="AH2680" s="49"/>
      <c r="AI2680" s="50"/>
      <c r="AJ2680" s="47"/>
      <c r="AK2680" s="50"/>
      <c r="AN2680" s="49"/>
      <c r="AO2680" s="49"/>
      <c r="AP2680" s="49"/>
      <c r="AQ2680" s="50"/>
      <c r="AR2680" s="47"/>
      <c r="AS2680" s="50"/>
      <c r="AV2680" s="49"/>
      <c r="AW2680" s="49"/>
      <c r="AX2680" s="49"/>
      <c r="AY2680" s="50"/>
      <c r="AZ2680" s="47"/>
      <c r="BA2680" s="50"/>
      <c r="BD2680" s="49"/>
      <c r="BE2680" s="49"/>
      <c r="BF2680" s="49"/>
      <c r="BG2680" s="50"/>
      <c r="BH2680" s="47"/>
      <c r="BI2680" s="50"/>
      <c r="BL2680" s="49"/>
      <c r="BM2680" s="49"/>
      <c r="BN2680" s="49"/>
      <c r="BO2680" s="50"/>
      <c r="BP2680" s="47"/>
      <c r="BQ2680" s="50"/>
      <c r="BT2680" s="49"/>
      <c r="BU2680" s="49"/>
      <c r="BV2680" s="49"/>
      <c r="BW2680" s="50"/>
      <c r="BX2680" s="47"/>
      <c r="BY2680" s="50"/>
      <c r="CB2680" s="49"/>
      <c r="CC2680" s="49"/>
      <c r="CD2680" s="49"/>
      <c r="CE2680" s="50"/>
      <c r="CF2680" s="47"/>
      <c r="CG2680" s="50"/>
      <c r="CJ2680" s="49"/>
      <c r="CK2680" s="49"/>
      <c r="CL2680" s="49"/>
      <c r="CM2680" s="50"/>
      <c r="CN2680" s="47"/>
      <c r="CO2680" s="50"/>
      <c r="CR2680" s="49"/>
      <c r="CS2680" s="49"/>
      <c r="CT2680" s="49"/>
      <c r="CU2680" s="50"/>
      <c r="CV2680" s="47"/>
      <c r="CW2680" s="50"/>
      <c r="CZ2680" s="49"/>
      <c r="DA2680" s="49"/>
      <c r="DB2680" s="49"/>
      <c r="DC2680" s="50"/>
      <c r="DD2680" s="47"/>
      <c r="DE2680" s="50"/>
      <c r="DH2680" s="49"/>
      <c r="DI2680" s="49"/>
      <c r="DJ2680" s="49"/>
      <c r="DK2680" s="50"/>
      <c r="DL2680" s="47"/>
      <c r="DM2680" s="50"/>
      <c r="DP2680" s="49"/>
      <c r="DQ2680" s="49"/>
      <c r="DR2680" s="49"/>
      <c r="DS2680" s="50"/>
      <c r="DT2680" s="47"/>
      <c r="DU2680" s="50"/>
      <c r="DX2680" s="49"/>
      <c r="DY2680" s="49"/>
      <c r="DZ2680" s="49"/>
      <c r="EA2680" s="50"/>
      <c r="EB2680" s="47"/>
      <c r="EC2680" s="50"/>
      <c r="EF2680" s="49"/>
      <c r="EG2680" s="49"/>
      <c r="EH2680" s="49"/>
      <c r="EI2680" s="50"/>
      <c r="EJ2680" s="47"/>
      <c r="EK2680" s="50"/>
      <c r="EN2680" s="49"/>
      <c r="EO2680" s="49"/>
      <c r="EP2680" s="49"/>
      <c r="EQ2680" s="50"/>
      <c r="ER2680" s="47"/>
      <c r="ES2680" s="50"/>
      <c r="EV2680" s="49"/>
      <c r="EW2680" s="49"/>
      <c r="EX2680" s="49"/>
      <c r="EY2680" s="50"/>
      <c r="EZ2680" s="47"/>
      <c r="FA2680" s="50"/>
      <c r="FD2680" s="49"/>
      <c r="FE2680" s="49"/>
      <c r="FF2680" s="49"/>
      <c r="FG2680" s="50"/>
      <c r="FH2680" s="47"/>
      <c r="FI2680" s="50"/>
      <c r="FL2680" s="49"/>
      <c r="FM2680" s="49"/>
      <c r="FN2680" s="49"/>
      <c r="FO2680" s="50"/>
      <c r="FP2680" s="47"/>
      <c r="FQ2680" s="50"/>
      <c r="FT2680" s="49"/>
      <c r="FU2680" s="49"/>
      <c r="FV2680" s="49"/>
      <c r="FW2680" s="50"/>
      <c r="FX2680" s="47"/>
      <c r="FY2680" s="50"/>
      <c r="GB2680" s="49"/>
      <c r="GC2680" s="49"/>
      <c r="GD2680" s="49"/>
      <c r="GE2680" s="50"/>
      <c r="GF2680" s="47"/>
      <c r="GG2680" s="50"/>
      <c r="GJ2680" s="49"/>
      <c r="GK2680" s="49"/>
      <c r="GL2680" s="49"/>
      <c r="GM2680" s="50"/>
      <c r="GN2680" s="47"/>
      <c r="GO2680" s="50"/>
      <c r="GR2680" s="49"/>
      <c r="GS2680" s="49"/>
      <c r="GT2680" s="49"/>
      <c r="GU2680" s="50"/>
      <c r="GV2680" s="47"/>
      <c r="GW2680" s="50"/>
      <c r="GZ2680" s="49"/>
      <c r="HA2680" s="49"/>
      <c r="HB2680" s="49"/>
      <c r="HC2680" s="50"/>
      <c r="HD2680" s="47"/>
      <c r="HE2680" s="50"/>
      <c r="HH2680" s="49"/>
      <c r="HI2680" s="49"/>
      <c r="HJ2680" s="49"/>
      <c r="HK2680" s="50"/>
      <c r="HL2680" s="47"/>
      <c r="HM2680" s="50"/>
      <c r="HP2680" s="49"/>
      <c r="HQ2680" s="49"/>
      <c r="HR2680" s="49"/>
      <c r="HS2680" s="50"/>
      <c r="HT2680" s="47"/>
      <c r="HU2680" s="50"/>
      <c r="HX2680" s="49"/>
      <c r="HY2680" s="49"/>
      <c r="HZ2680" s="49"/>
      <c r="IA2680" s="50"/>
      <c r="IB2680" s="47"/>
      <c r="IC2680" s="50"/>
      <c r="IF2680" s="49"/>
      <c r="IG2680" s="49"/>
      <c r="IH2680" s="49"/>
      <c r="II2680" s="50"/>
      <c r="IJ2680" s="47"/>
      <c r="IK2680" s="50"/>
      <c r="IN2680" s="49"/>
      <c r="IO2680" s="49"/>
      <c r="IP2680" s="49"/>
      <c r="IQ2680" s="50"/>
    </row>
    <row r="2681" spans="1:251" s="48" customFormat="1">
      <c r="A2681" s="43">
        <v>1839</v>
      </c>
      <c r="B2681" s="44">
        <v>100000449874</v>
      </c>
      <c r="C2681" s="43">
        <v>0</v>
      </c>
      <c r="D2681" s="45" t="s">
        <v>454</v>
      </c>
      <c r="E2681" s="45" t="s">
        <v>457</v>
      </c>
      <c r="F2681" s="46">
        <v>9630</v>
      </c>
      <c r="G2681" s="46">
        <v>-1206.23</v>
      </c>
      <c r="H2681" s="46">
        <v>8423.77</v>
      </c>
      <c r="I2681" s="47"/>
      <c r="K2681" s="49"/>
      <c r="L2681" s="47"/>
      <c r="M2681" s="50"/>
      <c r="P2681" s="49"/>
      <c r="Q2681" s="49"/>
      <c r="R2681" s="49"/>
      <c r="S2681" s="50"/>
      <c r="T2681" s="47"/>
      <c r="U2681" s="50"/>
      <c r="X2681" s="49"/>
      <c r="Y2681" s="49"/>
      <c r="Z2681" s="49"/>
      <c r="AA2681" s="50"/>
      <c r="AB2681" s="47"/>
      <c r="AC2681" s="50"/>
      <c r="AF2681" s="49"/>
      <c r="AG2681" s="49"/>
      <c r="AH2681" s="49"/>
      <c r="AI2681" s="50"/>
      <c r="AJ2681" s="47"/>
      <c r="AK2681" s="50"/>
      <c r="AN2681" s="49"/>
      <c r="AO2681" s="49"/>
      <c r="AP2681" s="49"/>
      <c r="AQ2681" s="50"/>
      <c r="AR2681" s="47"/>
      <c r="AS2681" s="50"/>
      <c r="AV2681" s="49"/>
      <c r="AW2681" s="49"/>
      <c r="AX2681" s="49"/>
      <c r="AY2681" s="50"/>
      <c r="AZ2681" s="47"/>
      <c r="BA2681" s="50"/>
      <c r="BD2681" s="49"/>
      <c r="BE2681" s="49"/>
      <c r="BF2681" s="49"/>
      <c r="BG2681" s="50"/>
      <c r="BH2681" s="47"/>
      <c r="BI2681" s="50"/>
      <c r="BL2681" s="49"/>
      <c r="BM2681" s="49"/>
      <c r="BN2681" s="49"/>
      <c r="BO2681" s="50"/>
      <c r="BP2681" s="47"/>
      <c r="BQ2681" s="50"/>
      <c r="BT2681" s="49"/>
      <c r="BU2681" s="49"/>
      <c r="BV2681" s="49"/>
      <c r="BW2681" s="50"/>
      <c r="BX2681" s="47"/>
      <c r="BY2681" s="50"/>
      <c r="CB2681" s="49"/>
      <c r="CC2681" s="49"/>
      <c r="CD2681" s="49"/>
      <c r="CE2681" s="50"/>
      <c r="CF2681" s="47"/>
      <c r="CG2681" s="50"/>
      <c r="CJ2681" s="49"/>
      <c r="CK2681" s="49"/>
      <c r="CL2681" s="49"/>
      <c r="CM2681" s="50"/>
      <c r="CN2681" s="47"/>
      <c r="CO2681" s="50"/>
      <c r="CR2681" s="49"/>
      <c r="CS2681" s="49"/>
      <c r="CT2681" s="49"/>
      <c r="CU2681" s="50"/>
      <c r="CV2681" s="47"/>
      <c r="CW2681" s="50"/>
      <c r="CZ2681" s="49"/>
      <c r="DA2681" s="49"/>
      <c r="DB2681" s="49"/>
      <c r="DC2681" s="50"/>
      <c r="DD2681" s="47"/>
      <c r="DE2681" s="50"/>
      <c r="DH2681" s="49"/>
      <c r="DI2681" s="49"/>
      <c r="DJ2681" s="49"/>
      <c r="DK2681" s="50"/>
      <c r="DL2681" s="47"/>
      <c r="DM2681" s="50"/>
      <c r="DP2681" s="49"/>
      <c r="DQ2681" s="49"/>
      <c r="DR2681" s="49"/>
      <c r="DS2681" s="50"/>
      <c r="DT2681" s="47"/>
      <c r="DU2681" s="50"/>
      <c r="DX2681" s="49"/>
      <c r="DY2681" s="49"/>
      <c r="DZ2681" s="49"/>
      <c r="EA2681" s="50"/>
      <c r="EB2681" s="47"/>
      <c r="EC2681" s="50"/>
      <c r="EF2681" s="49"/>
      <c r="EG2681" s="49"/>
      <c r="EH2681" s="49"/>
      <c r="EI2681" s="50"/>
      <c r="EJ2681" s="47"/>
      <c r="EK2681" s="50"/>
      <c r="EN2681" s="49"/>
      <c r="EO2681" s="49"/>
      <c r="EP2681" s="49"/>
      <c r="EQ2681" s="50"/>
      <c r="ER2681" s="47"/>
      <c r="ES2681" s="50"/>
      <c r="EV2681" s="49"/>
      <c r="EW2681" s="49"/>
      <c r="EX2681" s="49"/>
      <c r="EY2681" s="50"/>
      <c r="EZ2681" s="47"/>
      <c r="FA2681" s="50"/>
      <c r="FD2681" s="49"/>
      <c r="FE2681" s="49"/>
      <c r="FF2681" s="49"/>
      <c r="FG2681" s="50"/>
      <c r="FH2681" s="47"/>
      <c r="FI2681" s="50"/>
      <c r="FL2681" s="49"/>
      <c r="FM2681" s="49"/>
      <c r="FN2681" s="49"/>
      <c r="FO2681" s="50"/>
      <c r="FP2681" s="47"/>
      <c r="FQ2681" s="50"/>
      <c r="FT2681" s="49"/>
      <c r="FU2681" s="49"/>
      <c r="FV2681" s="49"/>
      <c r="FW2681" s="50"/>
      <c r="FX2681" s="47"/>
      <c r="FY2681" s="50"/>
      <c r="GB2681" s="49"/>
      <c r="GC2681" s="49"/>
      <c r="GD2681" s="49"/>
      <c r="GE2681" s="50"/>
      <c r="GF2681" s="47"/>
      <c r="GG2681" s="50"/>
      <c r="GJ2681" s="49"/>
      <c r="GK2681" s="49"/>
      <c r="GL2681" s="49"/>
      <c r="GM2681" s="50"/>
      <c r="GN2681" s="47"/>
      <c r="GO2681" s="50"/>
      <c r="GR2681" s="49"/>
      <c r="GS2681" s="49"/>
      <c r="GT2681" s="49"/>
      <c r="GU2681" s="50"/>
      <c r="GV2681" s="47"/>
      <c r="GW2681" s="50"/>
      <c r="GZ2681" s="49"/>
      <c r="HA2681" s="49"/>
      <c r="HB2681" s="49"/>
      <c r="HC2681" s="50"/>
      <c r="HD2681" s="47"/>
      <c r="HE2681" s="50"/>
      <c r="HH2681" s="49"/>
      <c r="HI2681" s="49"/>
      <c r="HJ2681" s="49"/>
      <c r="HK2681" s="50"/>
      <c r="HL2681" s="47"/>
      <c r="HM2681" s="50"/>
      <c r="HP2681" s="49"/>
      <c r="HQ2681" s="49"/>
      <c r="HR2681" s="49"/>
      <c r="HS2681" s="50"/>
      <c r="HT2681" s="47"/>
      <c r="HU2681" s="50"/>
      <c r="HX2681" s="49"/>
      <c r="HY2681" s="49"/>
      <c r="HZ2681" s="49"/>
      <c r="IA2681" s="50"/>
      <c r="IB2681" s="47"/>
      <c r="IC2681" s="50"/>
      <c r="IF2681" s="49"/>
      <c r="IG2681" s="49"/>
      <c r="IH2681" s="49"/>
      <c r="II2681" s="50"/>
      <c r="IJ2681" s="47"/>
      <c r="IK2681" s="50"/>
      <c r="IN2681" s="49"/>
      <c r="IO2681" s="49"/>
      <c r="IP2681" s="49"/>
      <c r="IQ2681" s="50"/>
    </row>
    <row r="2682" spans="1:251" s="48" customFormat="1">
      <c r="A2682" s="43">
        <v>1840</v>
      </c>
      <c r="B2682" s="44">
        <v>100000449875</v>
      </c>
      <c r="C2682" s="43">
        <v>0</v>
      </c>
      <c r="D2682" s="45" t="s">
        <v>454</v>
      </c>
      <c r="E2682" s="45" t="s">
        <v>457</v>
      </c>
      <c r="F2682" s="46">
        <v>9630</v>
      </c>
      <c r="G2682" s="46">
        <v>-1206.23</v>
      </c>
      <c r="H2682" s="46">
        <v>8423.77</v>
      </c>
      <c r="I2682" s="47"/>
      <c r="K2682" s="49"/>
      <c r="L2682" s="47"/>
      <c r="M2682" s="50"/>
      <c r="P2682" s="49"/>
      <c r="Q2682" s="49"/>
      <c r="R2682" s="49"/>
      <c r="S2682" s="50"/>
      <c r="T2682" s="47"/>
      <c r="U2682" s="50"/>
      <c r="X2682" s="49"/>
      <c r="Y2682" s="49"/>
      <c r="Z2682" s="49"/>
      <c r="AA2682" s="50"/>
      <c r="AB2682" s="47"/>
      <c r="AC2682" s="50"/>
      <c r="AF2682" s="49"/>
      <c r="AG2682" s="49"/>
      <c r="AH2682" s="49"/>
      <c r="AI2682" s="50"/>
      <c r="AJ2682" s="47"/>
      <c r="AK2682" s="50"/>
      <c r="AN2682" s="49"/>
      <c r="AO2682" s="49"/>
      <c r="AP2682" s="49"/>
      <c r="AQ2682" s="50"/>
      <c r="AR2682" s="47"/>
      <c r="AS2682" s="50"/>
      <c r="AV2682" s="49"/>
      <c r="AW2682" s="49"/>
      <c r="AX2682" s="49"/>
      <c r="AY2682" s="50"/>
      <c r="AZ2682" s="47"/>
      <c r="BA2682" s="50"/>
      <c r="BD2682" s="49"/>
      <c r="BE2682" s="49"/>
      <c r="BF2682" s="49"/>
      <c r="BG2682" s="50"/>
      <c r="BH2682" s="47"/>
      <c r="BI2682" s="50"/>
      <c r="BL2682" s="49"/>
      <c r="BM2682" s="49"/>
      <c r="BN2682" s="49"/>
      <c r="BO2682" s="50"/>
      <c r="BP2682" s="47"/>
      <c r="BQ2682" s="50"/>
      <c r="BT2682" s="49"/>
      <c r="BU2682" s="49"/>
      <c r="BV2682" s="49"/>
      <c r="BW2682" s="50"/>
      <c r="BX2682" s="47"/>
      <c r="BY2682" s="50"/>
      <c r="CB2682" s="49"/>
      <c r="CC2682" s="49"/>
      <c r="CD2682" s="49"/>
      <c r="CE2682" s="50"/>
      <c r="CF2682" s="47"/>
      <c r="CG2682" s="50"/>
      <c r="CJ2682" s="49"/>
      <c r="CK2682" s="49"/>
      <c r="CL2682" s="49"/>
      <c r="CM2682" s="50"/>
      <c r="CN2682" s="47"/>
      <c r="CO2682" s="50"/>
      <c r="CR2682" s="49"/>
      <c r="CS2682" s="49"/>
      <c r="CT2682" s="49"/>
      <c r="CU2682" s="50"/>
      <c r="CV2682" s="47"/>
      <c r="CW2682" s="50"/>
      <c r="CZ2682" s="49"/>
      <c r="DA2682" s="49"/>
      <c r="DB2682" s="49"/>
      <c r="DC2682" s="50"/>
      <c r="DD2682" s="47"/>
      <c r="DE2682" s="50"/>
      <c r="DH2682" s="49"/>
      <c r="DI2682" s="49"/>
      <c r="DJ2682" s="49"/>
      <c r="DK2682" s="50"/>
      <c r="DL2682" s="47"/>
      <c r="DM2682" s="50"/>
      <c r="DP2682" s="49"/>
      <c r="DQ2682" s="49"/>
      <c r="DR2682" s="49"/>
      <c r="DS2682" s="50"/>
      <c r="DT2682" s="47"/>
      <c r="DU2682" s="50"/>
      <c r="DX2682" s="49"/>
      <c r="DY2682" s="49"/>
      <c r="DZ2682" s="49"/>
      <c r="EA2682" s="50"/>
      <c r="EB2682" s="47"/>
      <c r="EC2682" s="50"/>
      <c r="EF2682" s="49"/>
      <c r="EG2682" s="49"/>
      <c r="EH2682" s="49"/>
      <c r="EI2682" s="50"/>
      <c r="EJ2682" s="47"/>
      <c r="EK2682" s="50"/>
      <c r="EN2682" s="49"/>
      <c r="EO2682" s="49"/>
      <c r="EP2682" s="49"/>
      <c r="EQ2682" s="50"/>
      <c r="ER2682" s="47"/>
      <c r="ES2682" s="50"/>
      <c r="EV2682" s="49"/>
      <c r="EW2682" s="49"/>
      <c r="EX2682" s="49"/>
      <c r="EY2682" s="50"/>
      <c r="EZ2682" s="47"/>
      <c r="FA2682" s="50"/>
      <c r="FD2682" s="49"/>
      <c r="FE2682" s="49"/>
      <c r="FF2682" s="49"/>
      <c r="FG2682" s="50"/>
      <c r="FH2682" s="47"/>
      <c r="FI2682" s="50"/>
      <c r="FL2682" s="49"/>
      <c r="FM2682" s="49"/>
      <c r="FN2682" s="49"/>
      <c r="FO2682" s="50"/>
      <c r="FP2682" s="47"/>
      <c r="FQ2682" s="50"/>
      <c r="FT2682" s="49"/>
      <c r="FU2682" s="49"/>
      <c r="FV2682" s="49"/>
      <c r="FW2682" s="50"/>
      <c r="FX2682" s="47"/>
      <c r="FY2682" s="50"/>
      <c r="GB2682" s="49"/>
      <c r="GC2682" s="49"/>
      <c r="GD2682" s="49"/>
      <c r="GE2682" s="50"/>
      <c r="GF2682" s="47"/>
      <c r="GG2682" s="50"/>
      <c r="GJ2682" s="49"/>
      <c r="GK2682" s="49"/>
      <c r="GL2682" s="49"/>
      <c r="GM2682" s="50"/>
      <c r="GN2682" s="47"/>
      <c r="GO2682" s="50"/>
      <c r="GR2682" s="49"/>
      <c r="GS2682" s="49"/>
      <c r="GT2682" s="49"/>
      <c r="GU2682" s="50"/>
      <c r="GV2682" s="47"/>
      <c r="GW2682" s="50"/>
      <c r="GZ2682" s="49"/>
      <c r="HA2682" s="49"/>
      <c r="HB2682" s="49"/>
      <c r="HC2682" s="50"/>
      <c r="HD2682" s="47"/>
      <c r="HE2682" s="50"/>
      <c r="HH2682" s="49"/>
      <c r="HI2682" s="49"/>
      <c r="HJ2682" s="49"/>
      <c r="HK2682" s="50"/>
      <c r="HL2682" s="47"/>
      <c r="HM2682" s="50"/>
      <c r="HP2682" s="49"/>
      <c r="HQ2682" s="49"/>
      <c r="HR2682" s="49"/>
      <c r="HS2682" s="50"/>
      <c r="HT2682" s="47"/>
      <c r="HU2682" s="50"/>
      <c r="HX2682" s="49"/>
      <c r="HY2682" s="49"/>
      <c r="HZ2682" s="49"/>
      <c r="IA2682" s="50"/>
      <c r="IB2682" s="47"/>
      <c r="IC2682" s="50"/>
      <c r="IF2682" s="49"/>
      <c r="IG2682" s="49"/>
      <c r="IH2682" s="49"/>
      <c r="II2682" s="50"/>
      <c r="IJ2682" s="47"/>
      <c r="IK2682" s="50"/>
      <c r="IN2682" s="49"/>
      <c r="IO2682" s="49"/>
      <c r="IP2682" s="49"/>
      <c r="IQ2682" s="50"/>
    </row>
    <row r="2683" spans="1:251" s="48" customFormat="1">
      <c r="A2683" s="43">
        <v>1841</v>
      </c>
      <c r="B2683" s="44">
        <v>100000449876</v>
      </c>
      <c r="C2683" s="43">
        <v>0</v>
      </c>
      <c r="D2683" s="45" t="s">
        <v>454</v>
      </c>
      <c r="E2683" s="45" t="s">
        <v>457</v>
      </c>
      <c r="F2683" s="46">
        <v>9630</v>
      </c>
      <c r="G2683" s="46">
        <v>-1206.23</v>
      </c>
      <c r="H2683" s="46">
        <v>8423.77</v>
      </c>
      <c r="I2683" s="47"/>
      <c r="K2683" s="49"/>
      <c r="L2683" s="47"/>
      <c r="M2683" s="50"/>
      <c r="P2683" s="49"/>
      <c r="Q2683" s="49"/>
      <c r="R2683" s="49"/>
      <c r="S2683" s="50"/>
      <c r="T2683" s="47"/>
      <c r="U2683" s="50"/>
      <c r="X2683" s="49"/>
      <c r="Y2683" s="49"/>
      <c r="Z2683" s="49"/>
      <c r="AA2683" s="50"/>
      <c r="AB2683" s="47"/>
      <c r="AC2683" s="50"/>
      <c r="AF2683" s="49"/>
      <c r="AG2683" s="49"/>
      <c r="AH2683" s="49"/>
      <c r="AI2683" s="50"/>
      <c r="AJ2683" s="47"/>
      <c r="AK2683" s="50"/>
      <c r="AN2683" s="49"/>
      <c r="AO2683" s="49"/>
      <c r="AP2683" s="49"/>
      <c r="AQ2683" s="50"/>
      <c r="AR2683" s="47"/>
      <c r="AS2683" s="50"/>
      <c r="AV2683" s="49"/>
      <c r="AW2683" s="49"/>
      <c r="AX2683" s="49"/>
      <c r="AY2683" s="50"/>
      <c r="AZ2683" s="47"/>
      <c r="BA2683" s="50"/>
      <c r="BD2683" s="49"/>
      <c r="BE2683" s="49"/>
      <c r="BF2683" s="49"/>
      <c r="BG2683" s="50"/>
      <c r="BH2683" s="47"/>
      <c r="BI2683" s="50"/>
      <c r="BL2683" s="49"/>
      <c r="BM2683" s="49"/>
      <c r="BN2683" s="49"/>
      <c r="BO2683" s="50"/>
      <c r="BP2683" s="47"/>
      <c r="BQ2683" s="50"/>
      <c r="BT2683" s="49"/>
      <c r="BU2683" s="49"/>
      <c r="BV2683" s="49"/>
      <c r="BW2683" s="50"/>
      <c r="BX2683" s="47"/>
      <c r="BY2683" s="50"/>
      <c r="CB2683" s="49"/>
      <c r="CC2683" s="49"/>
      <c r="CD2683" s="49"/>
      <c r="CE2683" s="50"/>
      <c r="CF2683" s="47"/>
      <c r="CG2683" s="50"/>
      <c r="CJ2683" s="49"/>
      <c r="CK2683" s="49"/>
      <c r="CL2683" s="49"/>
      <c r="CM2683" s="50"/>
      <c r="CN2683" s="47"/>
      <c r="CO2683" s="50"/>
      <c r="CR2683" s="49"/>
      <c r="CS2683" s="49"/>
      <c r="CT2683" s="49"/>
      <c r="CU2683" s="50"/>
      <c r="CV2683" s="47"/>
      <c r="CW2683" s="50"/>
      <c r="CZ2683" s="49"/>
      <c r="DA2683" s="49"/>
      <c r="DB2683" s="49"/>
      <c r="DC2683" s="50"/>
      <c r="DD2683" s="47"/>
      <c r="DE2683" s="50"/>
      <c r="DH2683" s="49"/>
      <c r="DI2683" s="49"/>
      <c r="DJ2683" s="49"/>
      <c r="DK2683" s="50"/>
      <c r="DL2683" s="47"/>
      <c r="DM2683" s="50"/>
      <c r="DP2683" s="49"/>
      <c r="DQ2683" s="49"/>
      <c r="DR2683" s="49"/>
      <c r="DS2683" s="50"/>
      <c r="DT2683" s="47"/>
      <c r="DU2683" s="50"/>
      <c r="DX2683" s="49"/>
      <c r="DY2683" s="49"/>
      <c r="DZ2683" s="49"/>
      <c r="EA2683" s="50"/>
      <c r="EB2683" s="47"/>
      <c r="EC2683" s="50"/>
      <c r="EF2683" s="49"/>
      <c r="EG2683" s="49"/>
      <c r="EH2683" s="49"/>
      <c r="EI2683" s="50"/>
      <c r="EJ2683" s="47"/>
      <c r="EK2683" s="50"/>
      <c r="EN2683" s="49"/>
      <c r="EO2683" s="49"/>
      <c r="EP2683" s="49"/>
      <c r="EQ2683" s="50"/>
      <c r="ER2683" s="47"/>
      <c r="ES2683" s="50"/>
      <c r="EV2683" s="49"/>
      <c r="EW2683" s="49"/>
      <c r="EX2683" s="49"/>
      <c r="EY2683" s="50"/>
      <c r="EZ2683" s="47"/>
      <c r="FA2683" s="50"/>
      <c r="FD2683" s="49"/>
      <c r="FE2683" s="49"/>
      <c r="FF2683" s="49"/>
      <c r="FG2683" s="50"/>
      <c r="FH2683" s="47"/>
      <c r="FI2683" s="50"/>
      <c r="FL2683" s="49"/>
      <c r="FM2683" s="49"/>
      <c r="FN2683" s="49"/>
      <c r="FO2683" s="50"/>
      <c r="FP2683" s="47"/>
      <c r="FQ2683" s="50"/>
      <c r="FT2683" s="49"/>
      <c r="FU2683" s="49"/>
      <c r="FV2683" s="49"/>
      <c r="FW2683" s="50"/>
      <c r="FX2683" s="47"/>
      <c r="FY2683" s="50"/>
      <c r="GB2683" s="49"/>
      <c r="GC2683" s="49"/>
      <c r="GD2683" s="49"/>
      <c r="GE2683" s="50"/>
      <c r="GF2683" s="47"/>
      <c r="GG2683" s="50"/>
      <c r="GJ2683" s="49"/>
      <c r="GK2683" s="49"/>
      <c r="GL2683" s="49"/>
      <c r="GM2683" s="50"/>
      <c r="GN2683" s="47"/>
      <c r="GO2683" s="50"/>
      <c r="GR2683" s="49"/>
      <c r="GS2683" s="49"/>
      <c r="GT2683" s="49"/>
      <c r="GU2683" s="50"/>
      <c r="GV2683" s="47"/>
      <c r="GW2683" s="50"/>
      <c r="GZ2683" s="49"/>
      <c r="HA2683" s="49"/>
      <c r="HB2683" s="49"/>
      <c r="HC2683" s="50"/>
      <c r="HD2683" s="47"/>
      <c r="HE2683" s="50"/>
      <c r="HH2683" s="49"/>
      <c r="HI2683" s="49"/>
      <c r="HJ2683" s="49"/>
      <c r="HK2683" s="50"/>
      <c r="HL2683" s="47"/>
      <c r="HM2683" s="50"/>
      <c r="HP2683" s="49"/>
      <c r="HQ2683" s="49"/>
      <c r="HR2683" s="49"/>
      <c r="HS2683" s="50"/>
      <c r="HT2683" s="47"/>
      <c r="HU2683" s="50"/>
      <c r="HX2683" s="49"/>
      <c r="HY2683" s="49"/>
      <c r="HZ2683" s="49"/>
      <c r="IA2683" s="50"/>
      <c r="IB2683" s="47"/>
      <c r="IC2683" s="50"/>
      <c r="IF2683" s="49"/>
      <c r="IG2683" s="49"/>
      <c r="IH2683" s="49"/>
      <c r="II2683" s="50"/>
      <c r="IJ2683" s="47"/>
      <c r="IK2683" s="50"/>
      <c r="IN2683" s="49"/>
      <c r="IO2683" s="49"/>
      <c r="IP2683" s="49"/>
      <c r="IQ2683" s="50"/>
    </row>
    <row r="2684" spans="1:251" s="48" customFormat="1">
      <c r="A2684" s="43">
        <v>1842</v>
      </c>
      <c r="B2684" s="44">
        <v>100000449877</v>
      </c>
      <c r="C2684" s="43">
        <v>0</v>
      </c>
      <c r="D2684" s="45" t="s">
        <v>454</v>
      </c>
      <c r="E2684" s="45" t="s">
        <v>457</v>
      </c>
      <c r="F2684" s="46">
        <v>9630</v>
      </c>
      <c r="G2684" s="46">
        <v>-1206.23</v>
      </c>
      <c r="H2684" s="46">
        <v>8423.77</v>
      </c>
      <c r="I2684" s="47"/>
      <c r="K2684" s="49"/>
      <c r="L2684" s="47"/>
      <c r="M2684" s="50"/>
      <c r="P2684" s="49"/>
      <c r="Q2684" s="49"/>
      <c r="R2684" s="49"/>
      <c r="S2684" s="50"/>
      <c r="T2684" s="47"/>
      <c r="U2684" s="50"/>
      <c r="X2684" s="49"/>
      <c r="Y2684" s="49"/>
      <c r="Z2684" s="49"/>
      <c r="AA2684" s="50"/>
      <c r="AB2684" s="47"/>
      <c r="AC2684" s="50"/>
      <c r="AF2684" s="49"/>
      <c r="AG2684" s="49"/>
      <c r="AH2684" s="49"/>
      <c r="AI2684" s="50"/>
      <c r="AJ2684" s="47"/>
      <c r="AK2684" s="50"/>
      <c r="AN2684" s="49"/>
      <c r="AO2684" s="49"/>
      <c r="AP2684" s="49"/>
      <c r="AQ2684" s="50"/>
      <c r="AR2684" s="47"/>
      <c r="AS2684" s="50"/>
      <c r="AV2684" s="49"/>
      <c r="AW2684" s="49"/>
      <c r="AX2684" s="49"/>
      <c r="AY2684" s="50"/>
      <c r="AZ2684" s="47"/>
      <c r="BA2684" s="50"/>
      <c r="BD2684" s="49"/>
      <c r="BE2684" s="49"/>
      <c r="BF2684" s="49"/>
      <c r="BG2684" s="50"/>
      <c r="BH2684" s="47"/>
      <c r="BI2684" s="50"/>
      <c r="BL2684" s="49"/>
      <c r="BM2684" s="49"/>
      <c r="BN2684" s="49"/>
      <c r="BO2684" s="50"/>
      <c r="BP2684" s="47"/>
      <c r="BQ2684" s="50"/>
      <c r="BT2684" s="49"/>
      <c r="BU2684" s="49"/>
      <c r="BV2684" s="49"/>
      <c r="BW2684" s="50"/>
      <c r="BX2684" s="47"/>
      <c r="BY2684" s="50"/>
      <c r="CB2684" s="49"/>
      <c r="CC2684" s="49"/>
      <c r="CD2684" s="49"/>
      <c r="CE2684" s="50"/>
      <c r="CF2684" s="47"/>
      <c r="CG2684" s="50"/>
      <c r="CJ2684" s="49"/>
      <c r="CK2684" s="49"/>
      <c r="CL2684" s="49"/>
      <c r="CM2684" s="50"/>
      <c r="CN2684" s="47"/>
      <c r="CO2684" s="50"/>
      <c r="CR2684" s="49"/>
      <c r="CS2684" s="49"/>
      <c r="CT2684" s="49"/>
      <c r="CU2684" s="50"/>
      <c r="CV2684" s="47"/>
      <c r="CW2684" s="50"/>
      <c r="CZ2684" s="49"/>
      <c r="DA2684" s="49"/>
      <c r="DB2684" s="49"/>
      <c r="DC2684" s="50"/>
      <c r="DD2684" s="47"/>
      <c r="DE2684" s="50"/>
      <c r="DH2684" s="49"/>
      <c r="DI2684" s="49"/>
      <c r="DJ2684" s="49"/>
      <c r="DK2684" s="50"/>
      <c r="DL2684" s="47"/>
      <c r="DM2684" s="50"/>
      <c r="DP2684" s="49"/>
      <c r="DQ2684" s="49"/>
      <c r="DR2684" s="49"/>
      <c r="DS2684" s="50"/>
      <c r="DT2684" s="47"/>
      <c r="DU2684" s="50"/>
      <c r="DX2684" s="49"/>
      <c r="DY2684" s="49"/>
      <c r="DZ2684" s="49"/>
      <c r="EA2684" s="50"/>
      <c r="EB2684" s="47"/>
      <c r="EC2684" s="50"/>
      <c r="EF2684" s="49"/>
      <c r="EG2684" s="49"/>
      <c r="EH2684" s="49"/>
      <c r="EI2684" s="50"/>
      <c r="EJ2684" s="47"/>
      <c r="EK2684" s="50"/>
      <c r="EN2684" s="49"/>
      <c r="EO2684" s="49"/>
      <c r="EP2684" s="49"/>
      <c r="EQ2684" s="50"/>
      <c r="ER2684" s="47"/>
      <c r="ES2684" s="50"/>
      <c r="EV2684" s="49"/>
      <c r="EW2684" s="49"/>
      <c r="EX2684" s="49"/>
      <c r="EY2684" s="50"/>
      <c r="EZ2684" s="47"/>
      <c r="FA2684" s="50"/>
      <c r="FD2684" s="49"/>
      <c r="FE2684" s="49"/>
      <c r="FF2684" s="49"/>
      <c r="FG2684" s="50"/>
      <c r="FH2684" s="47"/>
      <c r="FI2684" s="50"/>
      <c r="FL2684" s="49"/>
      <c r="FM2684" s="49"/>
      <c r="FN2684" s="49"/>
      <c r="FO2684" s="50"/>
      <c r="FP2684" s="47"/>
      <c r="FQ2684" s="50"/>
      <c r="FT2684" s="49"/>
      <c r="FU2684" s="49"/>
      <c r="FV2684" s="49"/>
      <c r="FW2684" s="50"/>
      <c r="FX2684" s="47"/>
      <c r="FY2684" s="50"/>
      <c r="GB2684" s="49"/>
      <c r="GC2684" s="49"/>
      <c r="GD2684" s="49"/>
      <c r="GE2684" s="50"/>
      <c r="GF2684" s="47"/>
      <c r="GG2684" s="50"/>
      <c r="GJ2684" s="49"/>
      <c r="GK2684" s="49"/>
      <c r="GL2684" s="49"/>
      <c r="GM2684" s="50"/>
      <c r="GN2684" s="47"/>
      <c r="GO2684" s="50"/>
      <c r="GR2684" s="49"/>
      <c r="GS2684" s="49"/>
      <c r="GT2684" s="49"/>
      <c r="GU2684" s="50"/>
      <c r="GV2684" s="47"/>
      <c r="GW2684" s="50"/>
      <c r="GZ2684" s="49"/>
      <c r="HA2684" s="49"/>
      <c r="HB2684" s="49"/>
      <c r="HC2684" s="50"/>
      <c r="HD2684" s="47"/>
      <c r="HE2684" s="50"/>
      <c r="HH2684" s="49"/>
      <c r="HI2684" s="49"/>
      <c r="HJ2684" s="49"/>
      <c r="HK2684" s="50"/>
      <c r="HL2684" s="47"/>
      <c r="HM2684" s="50"/>
      <c r="HP2684" s="49"/>
      <c r="HQ2684" s="49"/>
      <c r="HR2684" s="49"/>
      <c r="HS2684" s="50"/>
      <c r="HT2684" s="47"/>
      <c r="HU2684" s="50"/>
      <c r="HX2684" s="49"/>
      <c r="HY2684" s="49"/>
      <c r="HZ2684" s="49"/>
      <c r="IA2684" s="50"/>
      <c r="IB2684" s="47"/>
      <c r="IC2684" s="50"/>
      <c r="IF2684" s="49"/>
      <c r="IG2684" s="49"/>
      <c r="IH2684" s="49"/>
      <c r="II2684" s="50"/>
      <c r="IJ2684" s="47"/>
      <c r="IK2684" s="50"/>
      <c r="IN2684" s="49"/>
      <c r="IO2684" s="49"/>
      <c r="IP2684" s="49"/>
      <c r="IQ2684" s="50"/>
    </row>
    <row r="2685" spans="1:251" s="48" customFormat="1">
      <c r="A2685" s="43">
        <v>1843</v>
      </c>
      <c r="B2685" s="44">
        <v>100000449878</v>
      </c>
      <c r="C2685" s="43">
        <v>0</v>
      </c>
      <c r="D2685" s="45" t="s">
        <v>454</v>
      </c>
      <c r="E2685" s="45" t="s">
        <v>457</v>
      </c>
      <c r="F2685" s="46">
        <v>9630</v>
      </c>
      <c r="G2685" s="46">
        <v>-1206.23</v>
      </c>
      <c r="H2685" s="46">
        <v>8423.77</v>
      </c>
      <c r="I2685" s="47"/>
      <c r="K2685" s="49"/>
      <c r="L2685" s="47"/>
      <c r="M2685" s="50"/>
      <c r="P2685" s="49"/>
      <c r="Q2685" s="49"/>
      <c r="R2685" s="49"/>
      <c r="S2685" s="50"/>
      <c r="T2685" s="47"/>
      <c r="U2685" s="50"/>
      <c r="X2685" s="49"/>
      <c r="Y2685" s="49"/>
      <c r="Z2685" s="49"/>
      <c r="AA2685" s="50"/>
      <c r="AB2685" s="47"/>
      <c r="AC2685" s="50"/>
      <c r="AF2685" s="49"/>
      <c r="AG2685" s="49"/>
      <c r="AH2685" s="49"/>
      <c r="AI2685" s="50"/>
      <c r="AJ2685" s="47"/>
      <c r="AK2685" s="50"/>
      <c r="AN2685" s="49"/>
      <c r="AO2685" s="49"/>
      <c r="AP2685" s="49"/>
      <c r="AQ2685" s="50"/>
      <c r="AR2685" s="47"/>
      <c r="AS2685" s="50"/>
      <c r="AV2685" s="49"/>
      <c r="AW2685" s="49"/>
      <c r="AX2685" s="49"/>
      <c r="AY2685" s="50"/>
      <c r="AZ2685" s="47"/>
      <c r="BA2685" s="50"/>
      <c r="BD2685" s="49"/>
      <c r="BE2685" s="49"/>
      <c r="BF2685" s="49"/>
      <c r="BG2685" s="50"/>
      <c r="BH2685" s="47"/>
      <c r="BI2685" s="50"/>
      <c r="BL2685" s="49"/>
      <c r="BM2685" s="49"/>
      <c r="BN2685" s="49"/>
      <c r="BO2685" s="50"/>
      <c r="BP2685" s="47"/>
      <c r="BQ2685" s="50"/>
      <c r="BT2685" s="49"/>
      <c r="BU2685" s="49"/>
      <c r="BV2685" s="49"/>
      <c r="BW2685" s="50"/>
      <c r="BX2685" s="47"/>
      <c r="BY2685" s="50"/>
      <c r="CB2685" s="49"/>
      <c r="CC2685" s="49"/>
      <c r="CD2685" s="49"/>
      <c r="CE2685" s="50"/>
      <c r="CF2685" s="47"/>
      <c r="CG2685" s="50"/>
      <c r="CJ2685" s="49"/>
      <c r="CK2685" s="49"/>
      <c r="CL2685" s="49"/>
      <c r="CM2685" s="50"/>
      <c r="CN2685" s="47"/>
      <c r="CO2685" s="50"/>
      <c r="CR2685" s="49"/>
      <c r="CS2685" s="49"/>
      <c r="CT2685" s="49"/>
      <c r="CU2685" s="50"/>
      <c r="CV2685" s="47"/>
      <c r="CW2685" s="50"/>
      <c r="CZ2685" s="49"/>
      <c r="DA2685" s="49"/>
      <c r="DB2685" s="49"/>
      <c r="DC2685" s="50"/>
      <c r="DD2685" s="47"/>
      <c r="DE2685" s="50"/>
      <c r="DH2685" s="49"/>
      <c r="DI2685" s="49"/>
      <c r="DJ2685" s="49"/>
      <c r="DK2685" s="50"/>
      <c r="DL2685" s="47"/>
      <c r="DM2685" s="50"/>
      <c r="DP2685" s="49"/>
      <c r="DQ2685" s="49"/>
      <c r="DR2685" s="49"/>
      <c r="DS2685" s="50"/>
      <c r="DT2685" s="47"/>
      <c r="DU2685" s="50"/>
      <c r="DX2685" s="49"/>
      <c r="DY2685" s="49"/>
      <c r="DZ2685" s="49"/>
      <c r="EA2685" s="50"/>
      <c r="EB2685" s="47"/>
      <c r="EC2685" s="50"/>
      <c r="EF2685" s="49"/>
      <c r="EG2685" s="49"/>
      <c r="EH2685" s="49"/>
      <c r="EI2685" s="50"/>
      <c r="EJ2685" s="47"/>
      <c r="EK2685" s="50"/>
      <c r="EN2685" s="49"/>
      <c r="EO2685" s="49"/>
      <c r="EP2685" s="49"/>
      <c r="EQ2685" s="50"/>
      <c r="ER2685" s="47"/>
      <c r="ES2685" s="50"/>
      <c r="EV2685" s="49"/>
      <c r="EW2685" s="49"/>
      <c r="EX2685" s="49"/>
      <c r="EY2685" s="50"/>
      <c r="EZ2685" s="47"/>
      <c r="FA2685" s="50"/>
      <c r="FD2685" s="49"/>
      <c r="FE2685" s="49"/>
      <c r="FF2685" s="49"/>
      <c r="FG2685" s="50"/>
      <c r="FH2685" s="47"/>
      <c r="FI2685" s="50"/>
      <c r="FL2685" s="49"/>
      <c r="FM2685" s="49"/>
      <c r="FN2685" s="49"/>
      <c r="FO2685" s="50"/>
      <c r="FP2685" s="47"/>
      <c r="FQ2685" s="50"/>
      <c r="FT2685" s="49"/>
      <c r="FU2685" s="49"/>
      <c r="FV2685" s="49"/>
      <c r="FW2685" s="50"/>
      <c r="FX2685" s="47"/>
      <c r="FY2685" s="50"/>
      <c r="GB2685" s="49"/>
      <c r="GC2685" s="49"/>
      <c r="GD2685" s="49"/>
      <c r="GE2685" s="50"/>
      <c r="GF2685" s="47"/>
      <c r="GG2685" s="50"/>
      <c r="GJ2685" s="49"/>
      <c r="GK2685" s="49"/>
      <c r="GL2685" s="49"/>
      <c r="GM2685" s="50"/>
      <c r="GN2685" s="47"/>
      <c r="GO2685" s="50"/>
      <c r="GR2685" s="49"/>
      <c r="GS2685" s="49"/>
      <c r="GT2685" s="49"/>
      <c r="GU2685" s="50"/>
      <c r="GV2685" s="47"/>
      <c r="GW2685" s="50"/>
      <c r="GZ2685" s="49"/>
      <c r="HA2685" s="49"/>
      <c r="HB2685" s="49"/>
      <c r="HC2685" s="50"/>
      <c r="HD2685" s="47"/>
      <c r="HE2685" s="50"/>
      <c r="HH2685" s="49"/>
      <c r="HI2685" s="49"/>
      <c r="HJ2685" s="49"/>
      <c r="HK2685" s="50"/>
      <c r="HL2685" s="47"/>
      <c r="HM2685" s="50"/>
      <c r="HP2685" s="49"/>
      <c r="HQ2685" s="49"/>
      <c r="HR2685" s="49"/>
      <c r="HS2685" s="50"/>
      <c r="HT2685" s="47"/>
      <c r="HU2685" s="50"/>
      <c r="HX2685" s="49"/>
      <c r="HY2685" s="49"/>
      <c r="HZ2685" s="49"/>
      <c r="IA2685" s="50"/>
      <c r="IB2685" s="47"/>
      <c r="IC2685" s="50"/>
      <c r="IF2685" s="49"/>
      <c r="IG2685" s="49"/>
      <c r="IH2685" s="49"/>
      <c r="II2685" s="50"/>
      <c r="IJ2685" s="47"/>
      <c r="IK2685" s="50"/>
      <c r="IN2685" s="49"/>
      <c r="IO2685" s="49"/>
      <c r="IP2685" s="49"/>
      <c r="IQ2685" s="50"/>
    </row>
    <row r="2686" spans="1:251" s="48" customFormat="1">
      <c r="A2686" s="43">
        <v>1844</v>
      </c>
      <c r="B2686" s="44">
        <v>100000449879</v>
      </c>
      <c r="C2686" s="43">
        <v>0</v>
      </c>
      <c r="D2686" s="45" t="s">
        <v>454</v>
      </c>
      <c r="E2686" s="45" t="s">
        <v>457</v>
      </c>
      <c r="F2686" s="46">
        <v>9630</v>
      </c>
      <c r="G2686" s="46">
        <v>-1206.23</v>
      </c>
      <c r="H2686" s="46">
        <v>8423.77</v>
      </c>
      <c r="I2686" s="47"/>
      <c r="K2686" s="49"/>
      <c r="L2686" s="47"/>
      <c r="M2686" s="50"/>
      <c r="P2686" s="49"/>
      <c r="Q2686" s="49"/>
      <c r="R2686" s="49"/>
      <c r="S2686" s="50"/>
      <c r="T2686" s="47"/>
      <c r="U2686" s="50"/>
      <c r="X2686" s="49"/>
      <c r="Y2686" s="49"/>
      <c r="Z2686" s="49"/>
      <c r="AA2686" s="50"/>
      <c r="AB2686" s="47"/>
      <c r="AC2686" s="50"/>
      <c r="AF2686" s="49"/>
      <c r="AG2686" s="49"/>
      <c r="AH2686" s="49"/>
      <c r="AI2686" s="50"/>
      <c r="AJ2686" s="47"/>
      <c r="AK2686" s="50"/>
      <c r="AN2686" s="49"/>
      <c r="AO2686" s="49"/>
      <c r="AP2686" s="49"/>
      <c r="AQ2686" s="50"/>
      <c r="AR2686" s="47"/>
      <c r="AS2686" s="50"/>
      <c r="AV2686" s="49"/>
      <c r="AW2686" s="49"/>
      <c r="AX2686" s="49"/>
      <c r="AY2686" s="50"/>
      <c r="AZ2686" s="47"/>
      <c r="BA2686" s="50"/>
      <c r="BD2686" s="49"/>
      <c r="BE2686" s="49"/>
      <c r="BF2686" s="49"/>
      <c r="BG2686" s="50"/>
      <c r="BH2686" s="47"/>
      <c r="BI2686" s="50"/>
      <c r="BL2686" s="49"/>
      <c r="BM2686" s="49"/>
      <c r="BN2686" s="49"/>
      <c r="BO2686" s="50"/>
      <c r="BP2686" s="47"/>
      <c r="BQ2686" s="50"/>
      <c r="BT2686" s="49"/>
      <c r="BU2686" s="49"/>
      <c r="BV2686" s="49"/>
      <c r="BW2686" s="50"/>
      <c r="BX2686" s="47"/>
      <c r="BY2686" s="50"/>
      <c r="CB2686" s="49"/>
      <c r="CC2686" s="49"/>
      <c r="CD2686" s="49"/>
      <c r="CE2686" s="50"/>
      <c r="CF2686" s="47"/>
      <c r="CG2686" s="50"/>
      <c r="CJ2686" s="49"/>
      <c r="CK2686" s="49"/>
      <c r="CL2686" s="49"/>
      <c r="CM2686" s="50"/>
      <c r="CN2686" s="47"/>
      <c r="CO2686" s="50"/>
      <c r="CR2686" s="49"/>
      <c r="CS2686" s="49"/>
      <c r="CT2686" s="49"/>
      <c r="CU2686" s="50"/>
      <c r="CV2686" s="47"/>
      <c r="CW2686" s="50"/>
      <c r="CZ2686" s="49"/>
      <c r="DA2686" s="49"/>
      <c r="DB2686" s="49"/>
      <c r="DC2686" s="50"/>
      <c r="DD2686" s="47"/>
      <c r="DE2686" s="50"/>
      <c r="DH2686" s="49"/>
      <c r="DI2686" s="49"/>
      <c r="DJ2686" s="49"/>
      <c r="DK2686" s="50"/>
      <c r="DL2686" s="47"/>
      <c r="DM2686" s="50"/>
      <c r="DP2686" s="49"/>
      <c r="DQ2686" s="49"/>
      <c r="DR2686" s="49"/>
      <c r="DS2686" s="50"/>
      <c r="DT2686" s="47"/>
      <c r="DU2686" s="50"/>
      <c r="DX2686" s="49"/>
      <c r="DY2686" s="49"/>
      <c r="DZ2686" s="49"/>
      <c r="EA2686" s="50"/>
      <c r="EB2686" s="47"/>
      <c r="EC2686" s="50"/>
      <c r="EF2686" s="49"/>
      <c r="EG2686" s="49"/>
      <c r="EH2686" s="49"/>
      <c r="EI2686" s="50"/>
      <c r="EJ2686" s="47"/>
      <c r="EK2686" s="50"/>
      <c r="EN2686" s="49"/>
      <c r="EO2686" s="49"/>
      <c r="EP2686" s="49"/>
      <c r="EQ2686" s="50"/>
      <c r="ER2686" s="47"/>
      <c r="ES2686" s="50"/>
      <c r="EV2686" s="49"/>
      <c r="EW2686" s="49"/>
      <c r="EX2686" s="49"/>
      <c r="EY2686" s="50"/>
      <c r="EZ2686" s="47"/>
      <c r="FA2686" s="50"/>
      <c r="FD2686" s="49"/>
      <c r="FE2686" s="49"/>
      <c r="FF2686" s="49"/>
      <c r="FG2686" s="50"/>
      <c r="FH2686" s="47"/>
      <c r="FI2686" s="50"/>
      <c r="FL2686" s="49"/>
      <c r="FM2686" s="49"/>
      <c r="FN2686" s="49"/>
      <c r="FO2686" s="50"/>
      <c r="FP2686" s="47"/>
      <c r="FQ2686" s="50"/>
      <c r="FT2686" s="49"/>
      <c r="FU2686" s="49"/>
      <c r="FV2686" s="49"/>
      <c r="FW2686" s="50"/>
      <c r="FX2686" s="47"/>
      <c r="FY2686" s="50"/>
      <c r="GB2686" s="49"/>
      <c r="GC2686" s="49"/>
      <c r="GD2686" s="49"/>
      <c r="GE2686" s="50"/>
      <c r="GF2686" s="47"/>
      <c r="GG2686" s="50"/>
      <c r="GJ2686" s="49"/>
      <c r="GK2686" s="49"/>
      <c r="GL2686" s="49"/>
      <c r="GM2686" s="50"/>
      <c r="GN2686" s="47"/>
      <c r="GO2686" s="50"/>
      <c r="GR2686" s="49"/>
      <c r="GS2686" s="49"/>
      <c r="GT2686" s="49"/>
      <c r="GU2686" s="50"/>
      <c r="GV2686" s="47"/>
      <c r="GW2686" s="50"/>
      <c r="GZ2686" s="49"/>
      <c r="HA2686" s="49"/>
      <c r="HB2686" s="49"/>
      <c r="HC2686" s="50"/>
      <c r="HD2686" s="47"/>
      <c r="HE2686" s="50"/>
      <c r="HH2686" s="49"/>
      <c r="HI2686" s="49"/>
      <c r="HJ2686" s="49"/>
      <c r="HK2686" s="50"/>
      <c r="HL2686" s="47"/>
      <c r="HM2686" s="50"/>
      <c r="HP2686" s="49"/>
      <c r="HQ2686" s="49"/>
      <c r="HR2686" s="49"/>
      <c r="HS2686" s="50"/>
      <c r="HT2686" s="47"/>
      <c r="HU2686" s="50"/>
      <c r="HX2686" s="49"/>
      <c r="HY2686" s="49"/>
      <c r="HZ2686" s="49"/>
      <c r="IA2686" s="50"/>
      <c r="IB2686" s="47"/>
      <c r="IC2686" s="50"/>
      <c r="IF2686" s="49"/>
      <c r="IG2686" s="49"/>
      <c r="IH2686" s="49"/>
      <c r="II2686" s="50"/>
      <c r="IJ2686" s="47"/>
      <c r="IK2686" s="50"/>
      <c r="IN2686" s="49"/>
      <c r="IO2686" s="49"/>
      <c r="IP2686" s="49"/>
      <c r="IQ2686" s="50"/>
    </row>
    <row r="2687" spans="1:251" s="48" customFormat="1">
      <c r="A2687" s="43">
        <v>1845</v>
      </c>
      <c r="B2687" s="44">
        <v>100000449880</v>
      </c>
      <c r="C2687" s="43">
        <v>0</v>
      </c>
      <c r="D2687" s="45" t="s">
        <v>454</v>
      </c>
      <c r="E2687" s="45" t="s">
        <v>457</v>
      </c>
      <c r="F2687" s="46">
        <v>9630</v>
      </c>
      <c r="G2687" s="46">
        <v>-1206.23</v>
      </c>
      <c r="H2687" s="46">
        <v>8423.77</v>
      </c>
      <c r="I2687" s="47"/>
      <c r="K2687" s="49"/>
      <c r="L2687" s="47"/>
      <c r="M2687" s="50"/>
      <c r="P2687" s="49"/>
      <c r="Q2687" s="49"/>
      <c r="R2687" s="49"/>
      <c r="S2687" s="50"/>
      <c r="T2687" s="47"/>
      <c r="U2687" s="50"/>
      <c r="X2687" s="49"/>
      <c r="Y2687" s="49"/>
      <c r="Z2687" s="49"/>
      <c r="AA2687" s="50"/>
      <c r="AB2687" s="47"/>
      <c r="AC2687" s="50"/>
      <c r="AF2687" s="49"/>
      <c r="AG2687" s="49"/>
      <c r="AH2687" s="49"/>
      <c r="AI2687" s="50"/>
      <c r="AJ2687" s="47"/>
      <c r="AK2687" s="50"/>
      <c r="AN2687" s="49"/>
      <c r="AO2687" s="49"/>
      <c r="AP2687" s="49"/>
      <c r="AQ2687" s="50"/>
      <c r="AR2687" s="47"/>
      <c r="AS2687" s="50"/>
      <c r="AV2687" s="49"/>
      <c r="AW2687" s="49"/>
      <c r="AX2687" s="49"/>
      <c r="AY2687" s="50"/>
      <c r="AZ2687" s="47"/>
      <c r="BA2687" s="50"/>
      <c r="BD2687" s="49"/>
      <c r="BE2687" s="49"/>
      <c r="BF2687" s="49"/>
      <c r="BG2687" s="50"/>
      <c r="BH2687" s="47"/>
      <c r="BI2687" s="50"/>
      <c r="BL2687" s="49"/>
      <c r="BM2687" s="49"/>
      <c r="BN2687" s="49"/>
      <c r="BO2687" s="50"/>
      <c r="BP2687" s="47"/>
      <c r="BQ2687" s="50"/>
      <c r="BT2687" s="49"/>
      <c r="BU2687" s="49"/>
      <c r="BV2687" s="49"/>
      <c r="BW2687" s="50"/>
      <c r="BX2687" s="47"/>
      <c r="BY2687" s="50"/>
      <c r="CB2687" s="49"/>
      <c r="CC2687" s="49"/>
      <c r="CD2687" s="49"/>
      <c r="CE2687" s="50"/>
      <c r="CF2687" s="47"/>
      <c r="CG2687" s="50"/>
      <c r="CJ2687" s="49"/>
      <c r="CK2687" s="49"/>
      <c r="CL2687" s="49"/>
      <c r="CM2687" s="50"/>
      <c r="CN2687" s="47"/>
      <c r="CO2687" s="50"/>
      <c r="CR2687" s="49"/>
      <c r="CS2687" s="49"/>
      <c r="CT2687" s="49"/>
      <c r="CU2687" s="50"/>
      <c r="CV2687" s="47"/>
      <c r="CW2687" s="50"/>
      <c r="CZ2687" s="49"/>
      <c r="DA2687" s="49"/>
      <c r="DB2687" s="49"/>
      <c r="DC2687" s="50"/>
      <c r="DD2687" s="47"/>
      <c r="DE2687" s="50"/>
      <c r="DH2687" s="49"/>
      <c r="DI2687" s="49"/>
      <c r="DJ2687" s="49"/>
      <c r="DK2687" s="50"/>
      <c r="DL2687" s="47"/>
      <c r="DM2687" s="50"/>
      <c r="DP2687" s="49"/>
      <c r="DQ2687" s="49"/>
      <c r="DR2687" s="49"/>
      <c r="DS2687" s="50"/>
      <c r="DT2687" s="47"/>
      <c r="DU2687" s="50"/>
      <c r="DX2687" s="49"/>
      <c r="DY2687" s="49"/>
      <c r="DZ2687" s="49"/>
      <c r="EA2687" s="50"/>
      <c r="EB2687" s="47"/>
      <c r="EC2687" s="50"/>
      <c r="EF2687" s="49"/>
      <c r="EG2687" s="49"/>
      <c r="EH2687" s="49"/>
      <c r="EI2687" s="50"/>
      <c r="EJ2687" s="47"/>
      <c r="EK2687" s="50"/>
      <c r="EN2687" s="49"/>
      <c r="EO2687" s="49"/>
      <c r="EP2687" s="49"/>
      <c r="EQ2687" s="50"/>
      <c r="ER2687" s="47"/>
      <c r="ES2687" s="50"/>
      <c r="EV2687" s="49"/>
      <c r="EW2687" s="49"/>
      <c r="EX2687" s="49"/>
      <c r="EY2687" s="50"/>
      <c r="EZ2687" s="47"/>
      <c r="FA2687" s="50"/>
      <c r="FD2687" s="49"/>
      <c r="FE2687" s="49"/>
      <c r="FF2687" s="49"/>
      <c r="FG2687" s="50"/>
      <c r="FH2687" s="47"/>
      <c r="FI2687" s="50"/>
      <c r="FL2687" s="49"/>
      <c r="FM2687" s="49"/>
      <c r="FN2687" s="49"/>
      <c r="FO2687" s="50"/>
      <c r="FP2687" s="47"/>
      <c r="FQ2687" s="50"/>
      <c r="FT2687" s="49"/>
      <c r="FU2687" s="49"/>
      <c r="FV2687" s="49"/>
      <c r="FW2687" s="50"/>
      <c r="FX2687" s="47"/>
      <c r="FY2687" s="50"/>
      <c r="GB2687" s="49"/>
      <c r="GC2687" s="49"/>
      <c r="GD2687" s="49"/>
      <c r="GE2687" s="50"/>
      <c r="GF2687" s="47"/>
      <c r="GG2687" s="50"/>
      <c r="GJ2687" s="49"/>
      <c r="GK2687" s="49"/>
      <c r="GL2687" s="49"/>
      <c r="GM2687" s="50"/>
      <c r="GN2687" s="47"/>
      <c r="GO2687" s="50"/>
      <c r="GR2687" s="49"/>
      <c r="GS2687" s="49"/>
      <c r="GT2687" s="49"/>
      <c r="GU2687" s="50"/>
      <c r="GV2687" s="47"/>
      <c r="GW2687" s="50"/>
      <c r="GZ2687" s="49"/>
      <c r="HA2687" s="49"/>
      <c r="HB2687" s="49"/>
      <c r="HC2687" s="50"/>
      <c r="HD2687" s="47"/>
      <c r="HE2687" s="50"/>
      <c r="HH2687" s="49"/>
      <c r="HI2687" s="49"/>
      <c r="HJ2687" s="49"/>
      <c r="HK2687" s="50"/>
      <c r="HL2687" s="47"/>
      <c r="HM2687" s="50"/>
      <c r="HP2687" s="49"/>
      <c r="HQ2687" s="49"/>
      <c r="HR2687" s="49"/>
      <c r="HS2687" s="50"/>
      <c r="HT2687" s="47"/>
      <c r="HU2687" s="50"/>
      <c r="HX2687" s="49"/>
      <c r="HY2687" s="49"/>
      <c r="HZ2687" s="49"/>
      <c r="IA2687" s="50"/>
      <c r="IB2687" s="47"/>
      <c r="IC2687" s="50"/>
      <c r="IF2687" s="49"/>
      <c r="IG2687" s="49"/>
      <c r="IH2687" s="49"/>
      <c r="II2687" s="50"/>
      <c r="IJ2687" s="47"/>
      <c r="IK2687" s="50"/>
      <c r="IN2687" s="49"/>
      <c r="IO2687" s="49"/>
      <c r="IP2687" s="49"/>
      <c r="IQ2687" s="50"/>
    </row>
    <row r="2688" spans="1:251" s="48" customFormat="1">
      <c r="A2688" s="43">
        <v>1846</v>
      </c>
      <c r="B2688" s="44">
        <v>100000449881</v>
      </c>
      <c r="C2688" s="43">
        <v>0</v>
      </c>
      <c r="D2688" s="45" t="s">
        <v>454</v>
      </c>
      <c r="E2688" s="45" t="s">
        <v>457</v>
      </c>
      <c r="F2688" s="46">
        <v>9630</v>
      </c>
      <c r="G2688" s="46">
        <v>-1206.23</v>
      </c>
      <c r="H2688" s="46">
        <v>8423.77</v>
      </c>
      <c r="I2688" s="47"/>
      <c r="K2688" s="49"/>
      <c r="L2688" s="47"/>
      <c r="M2688" s="50"/>
      <c r="P2688" s="49"/>
      <c r="Q2688" s="49"/>
      <c r="R2688" s="49"/>
      <c r="S2688" s="50"/>
      <c r="T2688" s="47"/>
      <c r="U2688" s="50"/>
      <c r="X2688" s="49"/>
      <c r="Y2688" s="49"/>
      <c r="Z2688" s="49"/>
      <c r="AA2688" s="50"/>
      <c r="AB2688" s="47"/>
      <c r="AC2688" s="50"/>
      <c r="AF2688" s="49"/>
      <c r="AG2688" s="49"/>
      <c r="AH2688" s="49"/>
      <c r="AI2688" s="50"/>
      <c r="AJ2688" s="47"/>
      <c r="AK2688" s="50"/>
      <c r="AN2688" s="49"/>
      <c r="AO2688" s="49"/>
      <c r="AP2688" s="49"/>
      <c r="AQ2688" s="50"/>
      <c r="AR2688" s="47"/>
      <c r="AS2688" s="50"/>
      <c r="AV2688" s="49"/>
      <c r="AW2688" s="49"/>
      <c r="AX2688" s="49"/>
      <c r="AY2688" s="50"/>
      <c r="AZ2688" s="47"/>
      <c r="BA2688" s="50"/>
      <c r="BD2688" s="49"/>
      <c r="BE2688" s="49"/>
      <c r="BF2688" s="49"/>
      <c r="BG2688" s="50"/>
      <c r="BH2688" s="47"/>
      <c r="BI2688" s="50"/>
      <c r="BL2688" s="49"/>
      <c r="BM2688" s="49"/>
      <c r="BN2688" s="49"/>
      <c r="BO2688" s="50"/>
      <c r="BP2688" s="47"/>
      <c r="BQ2688" s="50"/>
      <c r="BT2688" s="49"/>
      <c r="BU2688" s="49"/>
      <c r="BV2688" s="49"/>
      <c r="BW2688" s="50"/>
      <c r="BX2688" s="47"/>
      <c r="BY2688" s="50"/>
      <c r="CB2688" s="49"/>
      <c r="CC2688" s="49"/>
      <c r="CD2688" s="49"/>
      <c r="CE2688" s="50"/>
      <c r="CF2688" s="47"/>
      <c r="CG2688" s="50"/>
      <c r="CJ2688" s="49"/>
      <c r="CK2688" s="49"/>
      <c r="CL2688" s="49"/>
      <c r="CM2688" s="50"/>
      <c r="CN2688" s="47"/>
      <c r="CO2688" s="50"/>
      <c r="CR2688" s="49"/>
      <c r="CS2688" s="49"/>
      <c r="CT2688" s="49"/>
      <c r="CU2688" s="50"/>
      <c r="CV2688" s="47"/>
      <c r="CW2688" s="50"/>
      <c r="CZ2688" s="49"/>
      <c r="DA2688" s="49"/>
      <c r="DB2688" s="49"/>
      <c r="DC2688" s="50"/>
      <c r="DD2688" s="47"/>
      <c r="DE2688" s="50"/>
      <c r="DH2688" s="49"/>
      <c r="DI2688" s="49"/>
      <c r="DJ2688" s="49"/>
      <c r="DK2688" s="50"/>
      <c r="DL2688" s="47"/>
      <c r="DM2688" s="50"/>
      <c r="DP2688" s="49"/>
      <c r="DQ2688" s="49"/>
      <c r="DR2688" s="49"/>
      <c r="DS2688" s="50"/>
      <c r="DT2688" s="47"/>
      <c r="DU2688" s="50"/>
      <c r="DX2688" s="49"/>
      <c r="DY2688" s="49"/>
      <c r="DZ2688" s="49"/>
      <c r="EA2688" s="50"/>
      <c r="EB2688" s="47"/>
      <c r="EC2688" s="50"/>
      <c r="EF2688" s="49"/>
      <c r="EG2688" s="49"/>
      <c r="EH2688" s="49"/>
      <c r="EI2688" s="50"/>
      <c r="EJ2688" s="47"/>
      <c r="EK2688" s="50"/>
      <c r="EN2688" s="49"/>
      <c r="EO2688" s="49"/>
      <c r="EP2688" s="49"/>
      <c r="EQ2688" s="50"/>
      <c r="ER2688" s="47"/>
      <c r="ES2688" s="50"/>
      <c r="EV2688" s="49"/>
      <c r="EW2688" s="49"/>
      <c r="EX2688" s="49"/>
      <c r="EY2688" s="50"/>
      <c r="EZ2688" s="47"/>
      <c r="FA2688" s="50"/>
      <c r="FD2688" s="49"/>
      <c r="FE2688" s="49"/>
      <c r="FF2688" s="49"/>
      <c r="FG2688" s="50"/>
      <c r="FH2688" s="47"/>
      <c r="FI2688" s="50"/>
      <c r="FL2688" s="49"/>
      <c r="FM2688" s="49"/>
      <c r="FN2688" s="49"/>
      <c r="FO2688" s="50"/>
      <c r="FP2688" s="47"/>
      <c r="FQ2688" s="50"/>
      <c r="FT2688" s="49"/>
      <c r="FU2688" s="49"/>
      <c r="FV2688" s="49"/>
      <c r="FW2688" s="50"/>
      <c r="FX2688" s="47"/>
      <c r="FY2688" s="50"/>
      <c r="GB2688" s="49"/>
      <c r="GC2688" s="49"/>
      <c r="GD2688" s="49"/>
      <c r="GE2688" s="50"/>
      <c r="GF2688" s="47"/>
      <c r="GG2688" s="50"/>
      <c r="GJ2688" s="49"/>
      <c r="GK2688" s="49"/>
      <c r="GL2688" s="49"/>
      <c r="GM2688" s="50"/>
      <c r="GN2688" s="47"/>
      <c r="GO2688" s="50"/>
      <c r="GR2688" s="49"/>
      <c r="GS2688" s="49"/>
      <c r="GT2688" s="49"/>
      <c r="GU2688" s="50"/>
      <c r="GV2688" s="47"/>
      <c r="GW2688" s="50"/>
      <c r="GZ2688" s="49"/>
      <c r="HA2688" s="49"/>
      <c r="HB2688" s="49"/>
      <c r="HC2688" s="50"/>
      <c r="HD2688" s="47"/>
      <c r="HE2688" s="50"/>
      <c r="HH2688" s="49"/>
      <c r="HI2688" s="49"/>
      <c r="HJ2688" s="49"/>
      <c r="HK2688" s="50"/>
      <c r="HL2688" s="47"/>
      <c r="HM2688" s="50"/>
      <c r="HP2688" s="49"/>
      <c r="HQ2688" s="49"/>
      <c r="HR2688" s="49"/>
      <c r="HS2688" s="50"/>
      <c r="HT2688" s="47"/>
      <c r="HU2688" s="50"/>
      <c r="HX2688" s="49"/>
      <c r="HY2688" s="49"/>
      <c r="HZ2688" s="49"/>
      <c r="IA2688" s="50"/>
      <c r="IB2688" s="47"/>
      <c r="IC2688" s="50"/>
      <c r="IF2688" s="49"/>
      <c r="IG2688" s="49"/>
      <c r="IH2688" s="49"/>
      <c r="II2688" s="50"/>
      <c r="IJ2688" s="47"/>
      <c r="IK2688" s="50"/>
      <c r="IN2688" s="49"/>
      <c r="IO2688" s="49"/>
      <c r="IP2688" s="49"/>
      <c r="IQ2688" s="50"/>
    </row>
    <row r="2689" spans="1:251" s="48" customFormat="1">
      <c r="A2689" s="43">
        <v>1847</v>
      </c>
      <c r="B2689" s="44">
        <v>100000449882</v>
      </c>
      <c r="C2689" s="43">
        <v>0</v>
      </c>
      <c r="D2689" s="45" t="s">
        <v>454</v>
      </c>
      <c r="E2689" s="45" t="s">
        <v>457</v>
      </c>
      <c r="F2689" s="46">
        <v>9630</v>
      </c>
      <c r="G2689" s="46">
        <v>-1206.23</v>
      </c>
      <c r="H2689" s="46">
        <v>8423.77</v>
      </c>
      <c r="I2689" s="47"/>
      <c r="K2689" s="49"/>
      <c r="L2689" s="47"/>
      <c r="M2689" s="50"/>
      <c r="P2689" s="49"/>
      <c r="Q2689" s="49"/>
      <c r="R2689" s="49"/>
      <c r="S2689" s="50"/>
      <c r="T2689" s="47"/>
      <c r="U2689" s="50"/>
      <c r="X2689" s="49"/>
      <c r="Y2689" s="49"/>
      <c r="Z2689" s="49"/>
      <c r="AA2689" s="50"/>
      <c r="AB2689" s="47"/>
      <c r="AC2689" s="50"/>
      <c r="AF2689" s="49"/>
      <c r="AG2689" s="49"/>
      <c r="AH2689" s="49"/>
      <c r="AI2689" s="50"/>
      <c r="AJ2689" s="47"/>
      <c r="AK2689" s="50"/>
      <c r="AN2689" s="49"/>
      <c r="AO2689" s="49"/>
      <c r="AP2689" s="49"/>
      <c r="AQ2689" s="50"/>
      <c r="AR2689" s="47"/>
      <c r="AS2689" s="50"/>
      <c r="AV2689" s="49"/>
      <c r="AW2689" s="49"/>
      <c r="AX2689" s="49"/>
      <c r="AY2689" s="50"/>
      <c r="AZ2689" s="47"/>
      <c r="BA2689" s="50"/>
      <c r="BD2689" s="49"/>
      <c r="BE2689" s="49"/>
      <c r="BF2689" s="49"/>
      <c r="BG2689" s="50"/>
      <c r="BH2689" s="47"/>
      <c r="BI2689" s="50"/>
      <c r="BL2689" s="49"/>
      <c r="BM2689" s="49"/>
      <c r="BN2689" s="49"/>
      <c r="BO2689" s="50"/>
      <c r="BP2689" s="47"/>
      <c r="BQ2689" s="50"/>
      <c r="BT2689" s="49"/>
      <c r="BU2689" s="49"/>
      <c r="BV2689" s="49"/>
      <c r="BW2689" s="50"/>
      <c r="BX2689" s="47"/>
      <c r="BY2689" s="50"/>
      <c r="CB2689" s="49"/>
      <c r="CC2689" s="49"/>
      <c r="CD2689" s="49"/>
      <c r="CE2689" s="50"/>
      <c r="CF2689" s="47"/>
      <c r="CG2689" s="50"/>
      <c r="CJ2689" s="49"/>
      <c r="CK2689" s="49"/>
      <c r="CL2689" s="49"/>
      <c r="CM2689" s="50"/>
      <c r="CN2689" s="47"/>
      <c r="CO2689" s="50"/>
      <c r="CR2689" s="49"/>
      <c r="CS2689" s="49"/>
      <c r="CT2689" s="49"/>
      <c r="CU2689" s="50"/>
      <c r="CV2689" s="47"/>
      <c r="CW2689" s="50"/>
      <c r="CZ2689" s="49"/>
      <c r="DA2689" s="49"/>
      <c r="DB2689" s="49"/>
      <c r="DC2689" s="50"/>
      <c r="DD2689" s="47"/>
      <c r="DE2689" s="50"/>
      <c r="DH2689" s="49"/>
      <c r="DI2689" s="49"/>
      <c r="DJ2689" s="49"/>
      <c r="DK2689" s="50"/>
      <c r="DL2689" s="47"/>
      <c r="DM2689" s="50"/>
      <c r="DP2689" s="49"/>
      <c r="DQ2689" s="49"/>
      <c r="DR2689" s="49"/>
      <c r="DS2689" s="50"/>
      <c r="DT2689" s="47"/>
      <c r="DU2689" s="50"/>
      <c r="DX2689" s="49"/>
      <c r="DY2689" s="49"/>
      <c r="DZ2689" s="49"/>
      <c r="EA2689" s="50"/>
      <c r="EB2689" s="47"/>
      <c r="EC2689" s="50"/>
      <c r="EF2689" s="49"/>
      <c r="EG2689" s="49"/>
      <c r="EH2689" s="49"/>
      <c r="EI2689" s="50"/>
      <c r="EJ2689" s="47"/>
      <c r="EK2689" s="50"/>
      <c r="EN2689" s="49"/>
      <c r="EO2689" s="49"/>
      <c r="EP2689" s="49"/>
      <c r="EQ2689" s="50"/>
      <c r="ER2689" s="47"/>
      <c r="ES2689" s="50"/>
      <c r="EV2689" s="49"/>
      <c r="EW2689" s="49"/>
      <c r="EX2689" s="49"/>
      <c r="EY2689" s="50"/>
      <c r="EZ2689" s="47"/>
      <c r="FA2689" s="50"/>
      <c r="FD2689" s="49"/>
      <c r="FE2689" s="49"/>
      <c r="FF2689" s="49"/>
      <c r="FG2689" s="50"/>
      <c r="FH2689" s="47"/>
      <c r="FI2689" s="50"/>
      <c r="FL2689" s="49"/>
      <c r="FM2689" s="49"/>
      <c r="FN2689" s="49"/>
      <c r="FO2689" s="50"/>
      <c r="FP2689" s="47"/>
      <c r="FQ2689" s="50"/>
      <c r="FT2689" s="49"/>
      <c r="FU2689" s="49"/>
      <c r="FV2689" s="49"/>
      <c r="FW2689" s="50"/>
      <c r="FX2689" s="47"/>
      <c r="FY2689" s="50"/>
      <c r="GB2689" s="49"/>
      <c r="GC2689" s="49"/>
      <c r="GD2689" s="49"/>
      <c r="GE2689" s="50"/>
      <c r="GF2689" s="47"/>
      <c r="GG2689" s="50"/>
      <c r="GJ2689" s="49"/>
      <c r="GK2689" s="49"/>
      <c r="GL2689" s="49"/>
      <c r="GM2689" s="50"/>
      <c r="GN2689" s="47"/>
      <c r="GO2689" s="50"/>
      <c r="GR2689" s="49"/>
      <c r="GS2689" s="49"/>
      <c r="GT2689" s="49"/>
      <c r="GU2689" s="50"/>
      <c r="GV2689" s="47"/>
      <c r="GW2689" s="50"/>
      <c r="GZ2689" s="49"/>
      <c r="HA2689" s="49"/>
      <c r="HB2689" s="49"/>
      <c r="HC2689" s="50"/>
      <c r="HD2689" s="47"/>
      <c r="HE2689" s="50"/>
      <c r="HH2689" s="49"/>
      <c r="HI2689" s="49"/>
      <c r="HJ2689" s="49"/>
      <c r="HK2689" s="50"/>
      <c r="HL2689" s="47"/>
      <c r="HM2689" s="50"/>
      <c r="HP2689" s="49"/>
      <c r="HQ2689" s="49"/>
      <c r="HR2689" s="49"/>
      <c r="HS2689" s="50"/>
      <c r="HT2689" s="47"/>
      <c r="HU2689" s="50"/>
      <c r="HX2689" s="49"/>
      <c r="HY2689" s="49"/>
      <c r="HZ2689" s="49"/>
      <c r="IA2689" s="50"/>
      <c r="IB2689" s="47"/>
      <c r="IC2689" s="50"/>
      <c r="IF2689" s="49"/>
      <c r="IG2689" s="49"/>
      <c r="IH2689" s="49"/>
      <c r="II2689" s="50"/>
      <c r="IJ2689" s="47"/>
      <c r="IK2689" s="50"/>
      <c r="IN2689" s="49"/>
      <c r="IO2689" s="49"/>
      <c r="IP2689" s="49"/>
      <c r="IQ2689" s="50"/>
    </row>
    <row r="2690" spans="1:251" s="48" customFormat="1">
      <c r="A2690" s="43">
        <v>1848</v>
      </c>
      <c r="B2690" s="44">
        <v>100000449883</v>
      </c>
      <c r="C2690" s="43">
        <v>0</v>
      </c>
      <c r="D2690" s="45" t="s">
        <v>454</v>
      </c>
      <c r="E2690" s="45" t="s">
        <v>457</v>
      </c>
      <c r="F2690" s="46">
        <v>9630</v>
      </c>
      <c r="G2690" s="46">
        <v>-1206.23</v>
      </c>
      <c r="H2690" s="46">
        <v>8423.77</v>
      </c>
      <c r="I2690" s="47"/>
      <c r="K2690" s="49"/>
      <c r="L2690" s="47"/>
      <c r="M2690" s="50"/>
      <c r="P2690" s="49"/>
      <c r="Q2690" s="49"/>
      <c r="R2690" s="49"/>
      <c r="S2690" s="50"/>
      <c r="T2690" s="47"/>
      <c r="U2690" s="50"/>
      <c r="X2690" s="49"/>
      <c r="Y2690" s="49"/>
      <c r="Z2690" s="49"/>
      <c r="AA2690" s="50"/>
      <c r="AB2690" s="47"/>
      <c r="AC2690" s="50"/>
      <c r="AF2690" s="49"/>
      <c r="AG2690" s="49"/>
      <c r="AH2690" s="49"/>
      <c r="AI2690" s="50"/>
      <c r="AJ2690" s="47"/>
      <c r="AK2690" s="50"/>
      <c r="AN2690" s="49"/>
      <c r="AO2690" s="49"/>
      <c r="AP2690" s="49"/>
      <c r="AQ2690" s="50"/>
      <c r="AR2690" s="47"/>
      <c r="AS2690" s="50"/>
      <c r="AV2690" s="49"/>
      <c r="AW2690" s="49"/>
      <c r="AX2690" s="49"/>
      <c r="AY2690" s="50"/>
      <c r="AZ2690" s="47"/>
      <c r="BA2690" s="50"/>
      <c r="BD2690" s="49"/>
      <c r="BE2690" s="49"/>
      <c r="BF2690" s="49"/>
      <c r="BG2690" s="50"/>
      <c r="BH2690" s="47"/>
      <c r="BI2690" s="50"/>
      <c r="BL2690" s="49"/>
      <c r="BM2690" s="49"/>
      <c r="BN2690" s="49"/>
      <c r="BO2690" s="50"/>
      <c r="BP2690" s="47"/>
      <c r="BQ2690" s="50"/>
      <c r="BT2690" s="49"/>
      <c r="BU2690" s="49"/>
      <c r="BV2690" s="49"/>
      <c r="BW2690" s="50"/>
      <c r="BX2690" s="47"/>
      <c r="BY2690" s="50"/>
      <c r="CB2690" s="49"/>
      <c r="CC2690" s="49"/>
      <c r="CD2690" s="49"/>
      <c r="CE2690" s="50"/>
      <c r="CF2690" s="47"/>
      <c r="CG2690" s="50"/>
      <c r="CJ2690" s="49"/>
      <c r="CK2690" s="49"/>
      <c r="CL2690" s="49"/>
      <c r="CM2690" s="50"/>
      <c r="CN2690" s="47"/>
      <c r="CO2690" s="50"/>
      <c r="CR2690" s="49"/>
      <c r="CS2690" s="49"/>
      <c r="CT2690" s="49"/>
      <c r="CU2690" s="50"/>
      <c r="CV2690" s="47"/>
      <c r="CW2690" s="50"/>
      <c r="CZ2690" s="49"/>
      <c r="DA2690" s="49"/>
      <c r="DB2690" s="49"/>
      <c r="DC2690" s="50"/>
      <c r="DD2690" s="47"/>
      <c r="DE2690" s="50"/>
      <c r="DH2690" s="49"/>
      <c r="DI2690" s="49"/>
      <c r="DJ2690" s="49"/>
      <c r="DK2690" s="50"/>
      <c r="DL2690" s="47"/>
      <c r="DM2690" s="50"/>
      <c r="DP2690" s="49"/>
      <c r="DQ2690" s="49"/>
      <c r="DR2690" s="49"/>
      <c r="DS2690" s="50"/>
      <c r="DT2690" s="47"/>
      <c r="DU2690" s="50"/>
      <c r="DX2690" s="49"/>
      <c r="DY2690" s="49"/>
      <c r="DZ2690" s="49"/>
      <c r="EA2690" s="50"/>
      <c r="EB2690" s="47"/>
      <c r="EC2690" s="50"/>
      <c r="EF2690" s="49"/>
      <c r="EG2690" s="49"/>
      <c r="EH2690" s="49"/>
      <c r="EI2690" s="50"/>
      <c r="EJ2690" s="47"/>
      <c r="EK2690" s="50"/>
      <c r="EN2690" s="49"/>
      <c r="EO2690" s="49"/>
      <c r="EP2690" s="49"/>
      <c r="EQ2690" s="50"/>
      <c r="ER2690" s="47"/>
      <c r="ES2690" s="50"/>
      <c r="EV2690" s="49"/>
      <c r="EW2690" s="49"/>
      <c r="EX2690" s="49"/>
      <c r="EY2690" s="50"/>
      <c r="EZ2690" s="47"/>
      <c r="FA2690" s="50"/>
      <c r="FD2690" s="49"/>
      <c r="FE2690" s="49"/>
      <c r="FF2690" s="49"/>
      <c r="FG2690" s="50"/>
      <c r="FH2690" s="47"/>
      <c r="FI2690" s="50"/>
      <c r="FL2690" s="49"/>
      <c r="FM2690" s="49"/>
      <c r="FN2690" s="49"/>
      <c r="FO2690" s="50"/>
      <c r="FP2690" s="47"/>
      <c r="FQ2690" s="50"/>
      <c r="FT2690" s="49"/>
      <c r="FU2690" s="49"/>
      <c r="FV2690" s="49"/>
      <c r="FW2690" s="50"/>
      <c r="FX2690" s="47"/>
      <c r="FY2690" s="50"/>
      <c r="GB2690" s="49"/>
      <c r="GC2690" s="49"/>
      <c r="GD2690" s="49"/>
      <c r="GE2690" s="50"/>
      <c r="GF2690" s="47"/>
      <c r="GG2690" s="50"/>
      <c r="GJ2690" s="49"/>
      <c r="GK2690" s="49"/>
      <c r="GL2690" s="49"/>
      <c r="GM2690" s="50"/>
      <c r="GN2690" s="47"/>
      <c r="GO2690" s="50"/>
      <c r="GR2690" s="49"/>
      <c r="GS2690" s="49"/>
      <c r="GT2690" s="49"/>
      <c r="GU2690" s="50"/>
      <c r="GV2690" s="47"/>
      <c r="GW2690" s="50"/>
      <c r="GZ2690" s="49"/>
      <c r="HA2690" s="49"/>
      <c r="HB2690" s="49"/>
      <c r="HC2690" s="50"/>
      <c r="HD2690" s="47"/>
      <c r="HE2690" s="50"/>
      <c r="HH2690" s="49"/>
      <c r="HI2690" s="49"/>
      <c r="HJ2690" s="49"/>
      <c r="HK2690" s="50"/>
      <c r="HL2690" s="47"/>
      <c r="HM2690" s="50"/>
      <c r="HP2690" s="49"/>
      <c r="HQ2690" s="49"/>
      <c r="HR2690" s="49"/>
      <c r="HS2690" s="50"/>
      <c r="HT2690" s="47"/>
      <c r="HU2690" s="50"/>
      <c r="HX2690" s="49"/>
      <c r="HY2690" s="49"/>
      <c r="HZ2690" s="49"/>
      <c r="IA2690" s="50"/>
      <c r="IB2690" s="47"/>
      <c r="IC2690" s="50"/>
      <c r="IF2690" s="49"/>
      <c r="IG2690" s="49"/>
      <c r="IH2690" s="49"/>
      <c r="II2690" s="50"/>
      <c r="IJ2690" s="47"/>
      <c r="IK2690" s="50"/>
      <c r="IN2690" s="49"/>
      <c r="IO2690" s="49"/>
      <c r="IP2690" s="49"/>
      <c r="IQ2690" s="50"/>
    </row>
    <row r="2691" spans="1:251" s="48" customFormat="1">
      <c r="A2691" s="43">
        <v>1849</v>
      </c>
      <c r="B2691" s="44">
        <v>100000449884</v>
      </c>
      <c r="C2691" s="43">
        <v>0</v>
      </c>
      <c r="D2691" s="45" t="s">
        <v>454</v>
      </c>
      <c r="E2691" s="45" t="s">
        <v>457</v>
      </c>
      <c r="F2691" s="46">
        <v>9630</v>
      </c>
      <c r="G2691" s="46">
        <v>-1206.23</v>
      </c>
      <c r="H2691" s="46">
        <v>8423.77</v>
      </c>
      <c r="I2691" s="47"/>
      <c r="K2691" s="49"/>
      <c r="L2691" s="47"/>
      <c r="M2691" s="50"/>
      <c r="P2691" s="49"/>
      <c r="Q2691" s="49"/>
      <c r="R2691" s="49"/>
      <c r="S2691" s="50"/>
      <c r="T2691" s="47"/>
      <c r="U2691" s="50"/>
      <c r="X2691" s="49"/>
      <c r="Y2691" s="49"/>
      <c r="Z2691" s="49"/>
      <c r="AA2691" s="50"/>
      <c r="AB2691" s="47"/>
      <c r="AC2691" s="50"/>
      <c r="AF2691" s="49"/>
      <c r="AG2691" s="49"/>
      <c r="AH2691" s="49"/>
      <c r="AI2691" s="50"/>
      <c r="AJ2691" s="47"/>
      <c r="AK2691" s="50"/>
      <c r="AN2691" s="49"/>
      <c r="AO2691" s="49"/>
      <c r="AP2691" s="49"/>
      <c r="AQ2691" s="50"/>
      <c r="AR2691" s="47"/>
      <c r="AS2691" s="50"/>
      <c r="AV2691" s="49"/>
      <c r="AW2691" s="49"/>
      <c r="AX2691" s="49"/>
      <c r="AY2691" s="50"/>
      <c r="AZ2691" s="47"/>
      <c r="BA2691" s="50"/>
      <c r="BD2691" s="49"/>
      <c r="BE2691" s="49"/>
      <c r="BF2691" s="49"/>
      <c r="BG2691" s="50"/>
      <c r="BH2691" s="47"/>
      <c r="BI2691" s="50"/>
      <c r="BL2691" s="49"/>
      <c r="BM2691" s="49"/>
      <c r="BN2691" s="49"/>
      <c r="BO2691" s="50"/>
      <c r="BP2691" s="47"/>
      <c r="BQ2691" s="50"/>
      <c r="BT2691" s="49"/>
      <c r="BU2691" s="49"/>
      <c r="BV2691" s="49"/>
      <c r="BW2691" s="50"/>
      <c r="BX2691" s="47"/>
      <c r="BY2691" s="50"/>
      <c r="CB2691" s="49"/>
      <c r="CC2691" s="49"/>
      <c r="CD2691" s="49"/>
      <c r="CE2691" s="50"/>
      <c r="CF2691" s="47"/>
      <c r="CG2691" s="50"/>
      <c r="CJ2691" s="49"/>
      <c r="CK2691" s="49"/>
      <c r="CL2691" s="49"/>
      <c r="CM2691" s="50"/>
      <c r="CN2691" s="47"/>
      <c r="CO2691" s="50"/>
      <c r="CR2691" s="49"/>
      <c r="CS2691" s="49"/>
      <c r="CT2691" s="49"/>
      <c r="CU2691" s="50"/>
      <c r="CV2691" s="47"/>
      <c r="CW2691" s="50"/>
      <c r="CZ2691" s="49"/>
      <c r="DA2691" s="49"/>
      <c r="DB2691" s="49"/>
      <c r="DC2691" s="50"/>
      <c r="DD2691" s="47"/>
      <c r="DE2691" s="50"/>
      <c r="DH2691" s="49"/>
      <c r="DI2691" s="49"/>
      <c r="DJ2691" s="49"/>
      <c r="DK2691" s="50"/>
      <c r="DL2691" s="47"/>
      <c r="DM2691" s="50"/>
      <c r="DP2691" s="49"/>
      <c r="DQ2691" s="49"/>
      <c r="DR2691" s="49"/>
      <c r="DS2691" s="50"/>
      <c r="DT2691" s="47"/>
      <c r="DU2691" s="50"/>
      <c r="DX2691" s="49"/>
      <c r="DY2691" s="49"/>
      <c r="DZ2691" s="49"/>
      <c r="EA2691" s="50"/>
      <c r="EB2691" s="47"/>
      <c r="EC2691" s="50"/>
      <c r="EF2691" s="49"/>
      <c r="EG2691" s="49"/>
      <c r="EH2691" s="49"/>
      <c r="EI2691" s="50"/>
      <c r="EJ2691" s="47"/>
      <c r="EK2691" s="50"/>
      <c r="EN2691" s="49"/>
      <c r="EO2691" s="49"/>
      <c r="EP2691" s="49"/>
      <c r="EQ2691" s="50"/>
      <c r="ER2691" s="47"/>
      <c r="ES2691" s="50"/>
      <c r="EV2691" s="49"/>
      <c r="EW2691" s="49"/>
      <c r="EX2691" s="49"/>
      <c r="EY2691" s="50"/>
      <c r="EZ2691" s="47"/>
      <c r="FA2691" s="50"/>
      <c r="FD2691" s="49"/>
      <c r="FE2691" s="49"/>
      <c r="FF2691" s="49"/>
      <c r="FG2691" s="50"/>
      <c r="FH2691" s="47"/>
      <c r="FI2691" s="50"/>
      <c r="FL2691" s="49"/>
      <c r="FM2691" s="49"/>
      <c r="FN2691" s="49"/>
      <c r="FO2691" s="50"/>
      <c r="FP2691" s="47"/>
      <c r="FQ2691" s="50"/>
      <c r="FT2691" s="49"/>
      <c r="FU2691" s="49"/>
      <c r="FV2691" s="49"/>
      <c r="FW2691" s="50"/>
      <c r="FX2691" s="47"/>
      <c r="FY2691" s="50"/>
      <c r="GB2691" s="49"/>
      <c r="GC2691" s="49"/>
      <c r="GD2691" s="49"/>
      <c r="GE2691" s="50"/>
      <c r="GF2691" s="47"/>
      <c r="GG2691" s="50"/>
      <c r="GJ2691" s="49"/>
      <c r="GK2691" s="49"/>
      <c r="GL2691" s="49"/>
      <c r="GM2691" s="50"/>
      <c r="GN2691" s="47"/>
      <c r="GO2691" s="50"/>
      <c r="GR2691" s="49"/>
      <c r="GS2691" s="49"/>
      <c r="GT2691" s="49"/>
      <c r="GU2691" s="50"/>
      <c r="GV2691" s="47"/>
      <c r="GW2691" s="50"/>
      <c r="GZ2691" s="49"/>
      <c r="HA2691" s="49"/>
      <c r="HB2691" s="49"/>
      <c r="HC2691" s="50"/>
      <c r="HD2691" s="47"/>
      <c r="HE2691" s="50"/>
      <c r="HH2691" s="49"/>
      <c r="HI2691" s="49"/>
      <c r="HJ2691" s="49"/>
      <c r="HK2691" s="50"/>
      <c r="HL2691" s="47"/>
      <c r="HM2691" s="50"/>
      <c r="HP2691" s="49"/>
      <c r="HQ2691" s="49"/>
      <c r="HR2691" s="49"/>
      <c r="HS2691" s="50"/>
      <c r="HT2691" s="47"/>
      <c r="HU2691" s="50"/>
      <c r="HX2691" s="49"/>
      <c r="HY2691" s="49"/>
      <c r="HZ2691" s="49"/>
      <c r="IA2691" s="50"/>
      <c r="IB2691" s="47"/>
      <c r="IC2691" s="50"/>
      <c r="IF2691" s="49"/>
      <c r="IG2691" s="49"/>
      <c r="IH2691" s="49"/>
      <c r="II2691" s="50"/>
      <c r="IJ2691" s="47"/>
      <c r="IK2691" s="50"/>
      <c r="IN2691" s="49"/>
      <c r="IO2691" s="49"/>
      <c r="IP2691" s="49"/>
      <c r="IQ2691" s="50"/>
    </row>
    <row r="2692" spans="1:251" s="48" customFormat="1">
      <c r="A2692" s="43">
        <v>1850</v>
      </c>
      <c r="B2692" s="44">
        <v>100000449885</v>
      </c>
      <c r="C2692" s="43">
        <v>0</v>
      </c>
      <c r="D2692" s="45" t="s">
        <v>454</v>
      </c>
      <c r="E2692" s="45" t="s">
        <v>457</v>
      </c>
      <c r="F2692" s="46">
        <v>9630</v>
      </c>
      <c r="G2692" s="46">
        <v>-1206.23</v>
      </c>
      <c r="H2692" s="46">
        <v>8423.77</v>
      </c>
      <c r="I2692" s="47"/>
      <c r="K2692" s="49"/>
      <c r="L2692" s="47"/>
      <c r="M2692" s="50"/>
      <c r="P2692" s="49"/>
      <c r="Q2692" s="49"/>
      <c r="R2692" s="49"/>
      <c r="S2692" s="50"/>
      <c r="T2692" s="47"/>
      <c r="U2692" s="50"/>
      <c r="X2692" s="49"/>
      <c r="Y2692" s="49"/>
      <c r="Z2692" s="49"/>
      <c r="AA2692" s="50"/>
      <c r="AB2692" s="47"/>
      <c r="AC2692" s="50"/>
      <c r="AF2692" s="49"/>
      <c r="AG2692" s="49"/>
      <c r="AH2692" s="49"/>
      <c r="AI2692" s="50"/>
      <c r="AJ2692" s="47"/>
      <c r="AK2692" s="50"/>
      <c r="AN2692" s="49"/>
      <c r="AO2692" s="49"/>
      <c r="AP2692" s="49"/>
      <c r="AQ2692" s="50"/>
      <c r="AR2692" s="47"/>
      <c r="AS2692" s="50"/>
      <c r="AV2692" s="49"/>
      <c r="AW2692" s="49"/>
      <c r="AX2692" s="49"/>
      <c r="AY2692" s="50"/>
      <c r="AZ2692" s="47"/>
      <c r="BA2692" s="50"/>
      <c r="BD2692" s="49"/>
      <c r="BE2692" s="49"/>
      <c r="BF2692" s="49"/>
      <c r="BG2692" s="50"/>
      <c r="BH2692" s="47"/>
      <c r="BI2692" s="50"/>
      <c r="BL2692" s="49"/>
      <c r="BM2692" s="49"/>
      <c r="BN2692" s="49"/>
      <c r="BO2692" s="50"/>
      <c r="BP2692" s="47"/>
      <c r="BQ2692" s="50"/>
      <c r="BT2692" s="49"/>
      <c r="BU2692" s="49"/>
      <c r="BV2692" s="49"/>
      <c r="BW2692" s="50"/>
      <c r="BX2692" s="47"/>
      <c r="BY2692" s="50"/>
      <c r="CB2692" s="49"/>
      <c r="CC2692" s="49"/>
      <c r="CD2692" s="49"/>
      <c r="CE2692" s="50"/>
      <c r="CF2692" s="47"/>
      <c r="CG2692" s="50"/>
      <c r="CJ2692" s="49"/>
      <c r="CK2692" s="49"/>
      <c r="CL2692" s="49"/>
      <c r="CM2692" s="50"/>
      <c r="CN2692" s="47"/>
      <c r="CO2692" s="50"/>
      <c r="CR2692" s="49"/>
      <c r="CS2692" s="49"/>
      <c r="CT2692" s="49"/>
      <c r="CU2692" s="50"/>
      <c r="CV2692" s="47"/>
      <c r="CW2692" s="50"/>
      <c r="CZ2692" s="49"/>
      <c r="DA2692" s="49"/>
      <c r="DB2692" s="49"/>
      <c r="DC2692" s="50"/>
      <c r="DD2692" s="47"/>
      <c r="DE2692" s="50"/>
      <c r="DH2692" s="49"/>
      <c r="DI2692" s="49"/>
      <c r="DJ2692" s="49"/>
      <c r="DK2692" s="50"/>
      <c r="DL2692" s="47"/>
      <c r="DM2692" s="50"/>
      <c r="DP2692" s="49"/>
      <c r="DQ2692" s="49"/>
      <c r="DR2692" s="49"/>
      <c r="DS2692" s="50"/>
      <c r="DT2692" s="47"/>
      <c r="DU2692" s="50"/>
      <c r="DX2692" s="49"/>
      <c r="DY2692" s="49"/>
      <c r="DZ2692" s="49"/>
      <c r="EA2692" s="50"/>
      <c r="EB2692" s="47"/>
      <c r="EC2692" s="50"/>
      <c r="EF2692" s="49"/>
      <c r="EG2692" s="49"/>
      <c r="EH2692" s="49"/>
      <c r="EI2692" s="50"/>
      <c r="EJ2692" s="47"/>
      <c r="EK2692" s="50"/>
      <c r="EN2692" s="49"/>
      <c r="EO2692" s="49"/>
      <c r="EP2692" s="49"/>
      <c r="EQ2692" s="50"/>
      <c r="ER2692" s="47"/>
      <c r="ES2692" s="50"/>
      <c r="EV2692" s="49"/>
      <c r="EW2692" s="49"/>
      <c r="EX2692" s="49"/>
      <c r="EY2692" s="50"/>
      <c r="EZ2692" s="47"/>
      <c r="FA2692" s="50"/>
      <c r="FD2692" s="49"/>
      <c r="FE2692" s="49"/>
      <c r="FF2692" s="49"/>
      <c r="FG2692" s="50"/>
      <c r="FH2692" s="47"/>
      <c r="FI2692" s="50"/>
      <c r="FL2692" s="49"/>
      <c r="FM2692" s="49"/>
      <c r="FN2692" s="49"/>
      <c r="FO2692" s="50"/>
      <c r="FP2692" s="47"/>
      <c r="FQ2692" s="50"/>
      <c r="FT2692" s="49"/>
      <c r="FU2692" s="49"/>
      <c r="FV2692" s="49"/>
      <c r="FW2692" s="50"/>
      <c r="FX2692" s="47"/>
      <c r="FY2692" s="50"/>
      <c r="GB2692" s="49"/>
      <c r="GC2692" s="49"/>
      <c r="GD2692" s="49"/>
      <c r="GE2692" s="50"/>
      <c r="GF2692" s="47"/>
      <c r="GG2692" s="50"/>
      <c r="GJ2692" s="49"/>
      <c r="GK2692" s="49"/>
      <c r="GL2692" s="49"/>
      <c r="GM2692" s="50"/>
      <c r="GN2692" s="47"/>
      <c r="GO2692" s="50"/>
      <c r="GR2692" s="49"/>
      <c r="GS2692" s="49"/>
      <c r="GT2692" s="49"/>
      <c r="GU2692" s="50"/>
      <c r="GV2692" s="47"/>
      <c r="GW2692" s="50"/>
      <c r="GZ2692" s="49"/>
      <c r="HA2692" s="49"/>
      <c r="HB2692" s="49"/>
      <c r="HC2692" s="50"/>
      <c r="HD2692" s="47"/>
      <c r="HE2692" s="50"/>
      <c r="HH2692" s="49"/>
      <c r="HI2692" s="49"/>
      <c r="HJ2692" s="49"/>
      <c r="HK2692" s="50"/>
      <c r="HL2692" s="47"/>
      <c r="HM2692" s="50"/>
      <c r="HP2692" s="49"/>
      <c r="HQ2692" s="49"/>
      <c r="HR2692" s="49"/>
      <c r="HS2692" s="50"/>
      <c r="HT2692" s="47"/>
      <c r="HU2692" s="50"/>
      <c r="HX2692" s="49"/>
      <c r="HY2692" s="49"/>
      <c r="HZ2692" s="49"/>
      <c r="IA2692" s="50"/>
      <c r="IB2692" s="47"/>
      <c r="IC2692" s="50"/>
      <c r="IF2692" s="49"/>
      <c r="IG2692" s="49"/>
      <c r="IH2692" s="49"/>
      <c r="II2692" s="50"/>
      <c r="IJ2692" s="47"/>
      <c r="IK2692" s="50"/>
      <c r="IN2692" s="49"/>
      <c r="IO2692" s="49"/>
      <c r="IP2692" s="49"/>
      <c r="IQ2692" s="50"/>
    </row>
    <row r="2693" spans="1:251" s="48" customFormat="1">
      <c r="A2693" s="43">
        <v>1851</v>
      </c>
      <c r="B2693" s="44">
        <v>100000449886</v>
      </c>
      <c r="C2693" s="43">
        <v>0</v>
      </c>
      <c r="D2693" s="45" t="s">
        <v>454</v>
      </c>
      <c r="E2693" s="45" t="s">
        <v>457</v>
      </c>
      <c r="F2693" s="46">
        <v>9630</v>
      </c>
      <c r="G2693" s="46">
        <v>-1206.23</v>
      </c>
      <c r="H2693" s="46">
        <v>8423.77</v>
      </c>
      <c r="I2693" s="47"/>
      <c r="K2693" s="49"/>
      <c r="L2693" s="47"/>
      <c r="M2693" s="50"/>
      <c r="P2693" s="49"/>
      <c r="Q2693" s="49"/>
      <c r="R2693" s="49"/>
      <c r="S2693" s="50"/>
      <c r="T2693" s="47"/>
      <c r="U2693" s="50"/>
      <c r="X2693" s="49"/>
      <c r="Y2693" s="49"/>
      <c r="Z2693" s="49"/>
      <c r="AA2693" s="50"/>
      <c r="AB2693" s="47"/>
      <c r="AC2693" s="50"/>
      <c r="AF2693" s="49"/>
      <c r="AG2693" s="49"/>
      <c r="AH2693" s="49"/>
      <c r="AI2693" s="50"/>
      <c r="AJ2693" s="47"/>
      <c r="AK2693" s="50"/>
      <c r="AN2693" s="49"/>
      <c r="AO2693" s="49"/>
      <c r="AP2693" s="49"/>
      <c r="AQ2693" s="50"/>
      <c r="AR2693" s="47"/>
      <c r="AS2693" s="50"/>
      <c r="AV2693" s="49"/>
      <c r="AW2693" s="49"/>
      <c r="AX2693" s="49"/>
      <c r="AY2693" s="50"/>
      <c r="AZ2693" s="47"/>
      <c r="BA2693" s="50"/>
      <c r="BD2693" s="49"/>
      <c r="BE2693" s="49"/>
      <c r="BF2693" s="49"/>
      <c r="BG2693" s="50"/>
      <c r="BH2693" s="47"/>
      <c r="BI2693" s="50"/>
      <c r="BL2693" s="49"/>
      <c r="BM2693" s="49"/>
      <c r="BN2693" s="49"/>
      <c r="BO2693" s="50"/>
      <c r="BP2693" s="47"/>
      <c r="BQ2693" s="50"/>
      <c r="BT2693" s="49"/>
      <c r="BU2693" s="49"/>
      <c r="BV2693" s="49"/>
      <c r="BW2693" s="50"/>
      <c r="BX2693" s="47"/>
      <c r="BY2693" s="50"/>
      <c r="CB2693" s="49"/>
      <c r="CC2693" s="49"/>
      <c r="CD2693" s="49"/>
      <c r="CE2693" s="50"/>
      <c r="CF2693" s="47"/>
      <c r="CG2693" s="50"/>
      <c r="CJ2693" s="49"/>
      <c r="CK2693" s="49"/>
      <c r="CL2693" s="49"/>
      <c r="CM2693" s="50"/>
      <c r="CN2693" s="47"/>
      <c r="CO2693" s="50"/>
      <c r="CR2693" s="49"/>
      <c r="CS2693" s="49"/>
      <c r="CT2693" s="49"/>
      <c r="CU2693" s="50"/>
      <c r="CV2693" s="47"/>
      <c r="CW2693" s="50"/>
      <c r="CZ2693" s="49"/>
      <c r="DA2693" s="49"/>
      <c r="DB2693" s="49"/>
      <c r="DC2693" s="50"/>
      <c r="DD2693" s="47"/>
      <c r="DE2693" s="50"/>
      <c r="DH2693" s="49"/>
      <c r="DI2693" s="49"/>
      <c r="DJ2693" s="49"/>
      <c r="DK2693" s="50"/>
      <c r="DL2693" s="47"/>
      <c r="DM2693" s="50"/>
      <c r="DP2693" s="49"/>
      <c r="DQ2693" s="49"/>
      <c r="DR2693" s="49"/>
      <c r="DS2693" s="50"/>
      <c r="DT2693" s="47"/>
      <c r="DU2693" s="50"/>
      <c r="DX2693" s="49"/>
      <c r="DY2693" s="49"/>
      <c r="DZ2693" s="49"/>
      <c r="EA2693" s="50"/>
      <c r="EB2693" s="47"/>
      <c r="EC2693" s="50"/>
      <c r="EF2693" s="49"/>
      <c r="EG2693" s="49"/>
      <c r="EH2693" s="49"/>
      <c r="EI2693" s="50"/>
      <c r="EJ2693" s="47"/>
      <c r="EK2693" s="50"/>
      <c r="EN2693" s="49"/>
      <c r="EO2693" s="49"/>
      <c r="EP2693" s="49"/>
      <c r="EQ2693" s="50"/>
      <c r="ER2693" s="47"/>
      <c r="ES2693" s="50"/>
      <c r="EV2693" s="49"/>
      <c r="EW2693" s="49"/>
      <c r="EX2693" s="49"/>
      <c r="EY2693" s="50"/>
      <c r="EZ2693" s="47"/>
      <c r="FA2693" s="50"/>
      <c r="FD2693" s="49"/>
      <c r="FE2693" s="49"/>
      <c r="FF2693" s="49"/>
      <c r="FG2693" s="50"/>
      <c r="FH2693" s="47"/>
      <c r="FI2693" s="50"/>
      <c r="FL2693" s="49"/>
      <c r="FM2693" s="49"/>
      <c r="FN2693" s="49"/>
      <c r="FO2693" s="50"/>
      <c r="FP2693" s="47"/>
      <c r="FQ2693" s="50"/>
      <c r="FT2693" s="49"/>
      <c r="FU2693" s="49"/>
      <c r="FV2693" s="49"/>
      <c r="FW2693" s="50"/>
      <c r="FX2693" s="47"/>
      <c r="FY2693" s="50"/>
      <c r="GB2693" s="49"/>
      <c r="GC2693" s="49"/>
      <c r="GD2693" s="49"/>
      <c r="GE2693" s="50"/>
      <c r="GF2693" s="47"/>
      <c r="GG2693" s="50"/>
      <c r="GJ2693" s="49"/>
      <c r="GK2693" s="49"/>
      <c r="GL2693" s="49"/>
      <c r="GM2693" s="50"/>
      <c r="GN2693" s="47"/>
      <c r="GO2693" s="50"/>
      <c r="GR2693" s="49"/>
      <c r="GS2693" s="49"/>
      <c r="GT2693" s="49"/>
      <c r="GU2693" s="50"/>
      <c r="GV2693" s="47"/>
      <c r="GW2693" s="50"/>
      <c r="GZ2693" s="49"/>
      <c r="HA2693" s="49"/>
      <c r="HB2693" s="49"/>
      <c r="HC2693" s="50"/>
      <c r="HD2693" s="47"/>
      <c r="HE2693" s="50"/>
      <c r="HH2693" s="49"/>
      <c r="HI2693" s="49"/>
      <c r="HJ2693" s="49"/>
      <c r="HK2693" s="50"/>
      <c r="HL2693" s="47"/>
      <c r="HM2693" s="50"/>
      <c r="HP2693" s="49"/>
      <c r="HQ2693" s="49"/>
      <c r="HR2693" s="49"/>
      <c r="HS2693" s="50"/>
      <c r="HT2693" s="47"/>
      <c r="HU2693" s="50"/>
      <c r="HX2693" s="49"/>
      <c r="HY2693" s="49"/>
      <c r="HZ2693" s="49"/>
      <c r="IA2693" s="50"/>
      <c r="IB2693" s="47"/>
      <c r="IC2693" s="50"/>
      <c r="IF2693" s="49"/>
      <c r="IG2693" s="49"/>
      <c r="IH2693" s="49"/>
      <c r="II2693" s="50"/>
      <c r="IJ2693" s="47"/>
      <c r="IK2693" s="50"/>
      <c r="IN2693" s="49"/>
      <c r="IO2693" s="49"/>
      <c r="IP2693" s="49"/>
      <c r="IQ2693" s="50"/>
    </row>
    <row r="2694" spans="1:251" s="48" customFormat="1">
      <c r="A2694" s="43">
        <v>1852</v>
      </c>
      <c r="B2694" s="44">
        <v>100000449887</v>
      </c>
      <c r="C2694" s="43">
        <v>0</v>
      </c>
      <c r="D2694" s="45" t="s">
        <v>454</v>
      </c>
      <c r="E2694" s="45" t="s">
        <v>457</v>
      </c>
      <c r="F2694" s="46">
        <v>9630</v>
      </c>
      <c r="G2694" s="46">
        <v>-1206.23</v>
      </c>
      <c r="H2694" s="46">
        <v>8423.77</v>
      </c>
      <c r="I2694" s="47"/>
      <c r="K2694" s="49"/>
      <c r="L2694" s="47"/>
      <c r="M2694" s="50"/>
      <c r="P2694" s="49"/>
      <c r="Q2694" s="49"/>
      <c r="R2694" s="49"/>
      <c r="S2694" s="50"/>
      <c r="T2694" s="47"/>
      <c r="U2694" s="50"/>
      <c r="X2694" s="49"/>
      <c r="Y2694" s="49"/>
      <c r="Z2694" s="49"/>
      <c r="AA2694" s="50"/>
      <c r="AB2694" s="47"/>
      <c r="AC2694" s="50"/>
      <c r="AF2694" s="49"/>
      <c r="AG2694" s="49"/>
      <c r="AH2694" s="49"/>
      <c r="AI2694" s="50"/>
      <c r="AJ2694" s="47"/>
      <c r="AK2694" s="50"/>
      <c r="AN2694" s="49"/>
      <c r="AO2694" s="49"/>
      <c r="AP2694" s="49"/>
      <c r="AQ2694" s="50"/>
      <c r="AR2694" s="47"/>
      <c r="AS2694" s="50"/>
      <c r="AV2694" s="49"/>
      <c r="AW2694" s="49"/>
      <c r="AX2694" s="49"/>
      <c r="AY2694" s="50"/>
      <c r="AZ2694" s="47"/>
      <c r="BA2694" s="50"/>
      <c r="BD2694" s="49"/>
      <c r="BE2694" s="49"/>
      <c r="BF2694" s="49"/>
      <c r="BG2694" s="50"/>
      <c r="BH2694" s="47"/>
      <c r="BI2694" s="50"/>
      <c r="BL2694" s="49"/>
      <c r="BM2694" s="49"/>
      <c r="BN2694" s="49"/>
      <c r="BO2694" s="50"/>
      <c r="BP2694" s="47"/>
      <c r="BQ2694" s="50"/>
      <c r="BT2694" s="49"/>
      <c r="BU2694" s="49"/>
      <c r="BV2694" s="49"/>
      <c r="BW2694" s="50"/>
      <c r="BX2694" s="47"/>
      <c r="BY2694" s="50"/>
      <c r="CB2694" s="49"/>
      <c r="CC2694" s="49"/>
      <c r="CD2694" s="49"/>
      <c r="CE2694" s="50"/>
      <c r="CF2694" s="47"/>
      <c r="CG2694" s="50"/>
      <c r="CJ2694" s="49"/>
      <c r="CK2694" s="49"/>
      <c r="CL2694" s="49"/>
      <c r="CM2694" s="50"/>
      <c r="CN2694" s="47"/>
      <c r="CO2694" s="50"/>
      <c r="CR2694" s="49"/>
      <c r="CS2694" s="49"/>
      <c r="CT2694" s="49"/>
      <c r="CU2694" s="50"/>
      <c r="CV2694" s="47"/>
      <c r="CW2694" s="50"/>
      <c r="CZ2694" s="49"/>
      <c r="DA2694" s="49"/>
      <c r="DB2694" s="49"/>
      <c r="DC2694" s="50"/>
      <c r="DD2694" s="47"/>
      <c r="DE2694" s="50"/>
      <c r="DH2694" s="49"/>
      <c r="DI2694" s="49"/>
      <c r="DJ2694" s="49"/>
      <c r="DK2694" s="50"/>
      <c r="DL2694" s="47"/>
      <c r="DM2694" s="50"/>
      <c r="DP2694" s="49"/>
      <c r="DQ2694" s="49"/>
      <c r="DR2694" s="49"/>
      <c r="DS2694" s="50"/>
      <c r="DT2694" s="47"/>
      <c r="DU2694" s="50"/>
      <c r="DX2694" s="49"/>
      <c r="DY2694" s="49"/>
      <c r="DZ2694" s="49"/>
      <c r="EA2694" s="50"/>
      <c r="EB2694" s="47"/>
      <c r="EC2694" s="50"/>
      <c r="EF2694" s="49"/>
      <c r="EG2694" s="49"/>
      <c r="EH2694" s="49"/>
      <c r="EI2694" s="50"/>
      <c r="EJ2694" s="47"/>
      <c r="EK2694" s="50"/>
      <c r="EN2694" s="49"/>
      <c r="EO2694" s="49"/>
      <c r="EP2694" s="49"/>
      <c r="EQ2694" s="50"/>
      <c r="ER2694" s="47"/>
      <c r="ES2694" s="50"/>
      <c r="EV2694" s="49"/>
      <c r="EW2694" s="49"/>
      <c r="EX2694" s="49"/>
      <c r="EY2694" s="50"/>
      <c r="EZ2694" s="47"/>
      <c r="FA2694" s="50"/>
      <c r="FD2694" s="49"/>
      <c r="FE2694" s="49"/>
      <c r="FF2694" s="49"/>
      <c r="FG2694" s="50"/>
      <c r="FH2694" s="47"/>
      <c r="FI2694" s="50"/>
      <c r="FL2694" s="49"/>
      <c r="FM2694" s="49"/>
      <c r="FN2694" s="49"/>
      <c r="FO2694" s="50"/>
      <c r="FP2694" s="47"/>
      <c r="FQ2694" s="50"/>
      <c r="FT2694" s="49"/>
      <c r="FU2694" s="49"/>
      <c r="FV2694" s="49"/>
      <c r="FW2694" s="50"/>
      <c r="FX2694" s="47"/>
      <c r="FY2694" s="50"/>
      <c r="GB2694" s="49"/>
      <c r="GC2694" s="49"/>
      <c r="GD2694" s="49"/>
      <c r="GE2694" s="50"/>
      <c r="GF2694" s="47"/>
      <c r="GG2694" s="50"/>
      <c r="GJ2694" s="49"/>
      <c r="GK2694" s="49"/>
      <c r="GL2694" s="49"/>
      <c r="GM2694" s="50"/>
      <c r="GN2694" s="47"/>
      <c r="GO2694" s="50"/>
      <c r="GR2694" s="49"/>
      <c r="GS2694" s="49"/>
      <c r="GT2694" s="49"/>
      <c r="GU2694" s="50"/>
      <c r="GV2694" s="47"/>
      <c r="GW2694" s="50"/>
      <c r="GZ2694" s="49"/>
      <c r="HA2694" s="49"/>
      <c r="HB2694" s="49"/>
      <c r="HC2694" s="50"/>
      <c r="HD2694" s="47"/>
      <c r="HE2694" s="50"/>
      <c r="HH2694" s="49"/>
      <c r="HI2694" s="49"/>
      <c r="HJ2694" s="49"/>
      <c r="HK2694" s="50"/>
      <c r="HL2694" s="47"/>
      <c r="HM2694" s="50"/>
      <c r="HP2694" s="49"/>
      <c r="HQ2694" s="49"/>
      <c r="HR2694" s="49"/>
      <c r="HS2694" s="50"/>
      <c r="HT2694" s="47"/>
      <c r="HU2694" s="50"/>
      <c r="HX2694" s="49"/>
      <c r="HY2694" s="49"/>
      <c r="HZ2694" s="49"/>
      <c r="IA2694" s="50"/>
      <c r="IB2694" s="47"/>
      <c r="IC2694" s="50"/>
      <c r="IF2694" s="49"/>
      <c r="IG2694" s="49"/>
      <c r="IH2694" s="49"/>
      <c r="II2694" s="50"/>
      <c r="IJ2694" s="47"/>
      <c r="IK2694" s="50"/>
      <c r="IN2694" s="49"/>
      <c r="IO2694" s="49"/>
      <c r="IP2694" s="49"/>
      <c r="IQ2694" s="50"/>
    </row>
    <row r="2695" spans="1:251" s="48" customFormat="1">
      <c r="A2695" s="43">
        <v>1853</v>
      </c>
      <c r="B2695" s="44">
        <v>100000449888</v>
      </c>
      <c r="C2695" s="43">
        <v>0</v>
      </c>
      <c r="D2695" s="45" t="s">
        <v>454</v>
      </c>
      <c r="E2695" s="45" t="s">
        <v>457</v>
      </c>
      <c r="F2695" s="46">
        <v>9630</v>
      </c>
      <c r="G2695" s="46">
        <v>-1206.23</v>
      </c>
      <c r="H2695" s="46">
        <v>8423.77</v>
      </c>
      <c r="I2695" s="47"/>
      <c r="K2695" s="49"/>
      <c r="L2695" s="47"/>
      <c r="M2695" s="50"/>
      <c r="P2695" s="49"/>
      <c r="Q2695" s="49"/>
      <c r="R2695" s="49"/>
      <c r="S2695" s="50"/>
      <c r="T2695" s="47"/>
      <c r="U2695" s="50"/>
      <c r="X2695" s="49"/>
      <c r="Y2695" s="49"/>
      <c r="Z2695" s="49"/>
      <c r="AA2695" s="50"/>
      <c r="AB2695" s="47"/>
      <c r="AC2695" s="50"/>
      <c r="AF2695" s="49"/>
      <c r="AG2695" s="49"/>
      <c r="AH2695" s="49"/>
      <c r="AI2695" s="50"/>
      <c r="AJ2695" s="47"/>
      <c r="AK2695" s="50"/>
      <c r="AN2695" s="49"/>
      <c r="AO2695" s="49"/>
      <c r="AP2695" s="49"/>
      <c r="AQ2695" s="50"/>
      <c r="AR2695" s="47"/>
      <c r="AS2695" s="50"/>
      <c r="AV2695" s="49"/>
      <c r="AW2695" s="49"/>
      <c r="AX2695" s="49"/>
      <c r="AY2695" s="50"/>
      <c r="AZ2695" s="47"/>
      <c r="BA2695" s="50"/>
      <c r="BD2695" s="49"/>
      <c r="BE2695" s="49"/>
      <c r="BF2695" s="49"/>
      <c r="BG2695" s="50"/>
      <c r="BH2695" s="47"/>
      <c r="BI2695" s="50"/>
      <c r="BL2695" s="49"/>
      <c r="BM2695" s="49"/>
      <c r="BN2695" s="49"/>
      <c r="BO2695" s="50"/>
      <c r="BP2695" s="47"/>
      <c r="BQ2695" s="50"/>
      <c r="BT2695" s="49"/>
      <c r="BU2695" s="49"/>
      <c r="BV2695" s="49"/>
      <c r="BW2695" s="50"/>
      <c r="BX2695" s="47"/>
      <c r="BY2695" s="50"/>
      <c r="CB2695" s="49"/>
      <c r="CC2695" s="49"/>
      <c r="CD2695" s="49"/>
      <c r="CE2695" s="50"/>
      <c r="CF2695" s="47"/>
      <c r="CG2695" s="50"/>
      <c r="CJ2695" s="49"/>
      <c r="CK2695" s="49"/>
      <c r="CL2695" s="49"/>
      <c r="CM2695" s="50"/>
      <c r="CN2695" s="47"/>
      <c r="CO2695" s="50"/>
      <c r="CR2695" s="49"/>
      <c r="CS2695" s="49"/>
      <c r="CT2695" s="49"/>
      <c r="CU2695" s="50"/>
      <c r="CV2695" s="47"/>
      <c r="CW2695" s="50"/>
      <c r="CZ2695" s="49"/>
      <c r="DA2695" s="49"/>
      <c r="DB2695" s="49"/>
      <c r="DC2695" s="50"/>
      <c r="DD2695" s="47"/>
      <c r="DE2695" s="50"/>
      <c r="DH2695" s="49"/>
      <c r="DI2695" s="49"/>
      <c r="DJ2695" s="49"/>
      <c r="DK2695" s="50"/>
      <c r="DL2695" s="47"/>
      <c r="DM2695" s="50"/>
      <c r="DP2695" s="49"/>
      <c r="DQ2695" s="49"/>
      <c r="DR2695" s="49"/>
      <c r="DS2695" s="50"/>
      <c r="DT2695" s="47"/>
      <c r="DU2695" s="50"/>
      <c r="DX2695" s="49"/>
      <c r="DY2695" s="49"/>
      <c r="DZ2695" s="49"/>
      <c r="EA2695" s="50"/>
      <c r="EB2695" s="47"/>
      <c r="EC2695" s="50"/>
      <c r="EF2695" s="49"/>
      <c r="EG2695" s="49"/>
      <c r="EH2695" s="49"/>
      <c r="EI2695" s="50"/>
      <c r="EJ2695" s="47"/>
      <c r="EK2695" s="50"/>
      <c r="EN2695" s="49"/>
      <c r="EO2695" s="49"/>
      <c r="EP2695" s="49"/>
      <c r="EQ2695" s="50"/>
      <c r="ER2695" s="47"/>
      <c r="ES2695" s="50"/>
      <c r="EV2695" s="49"/>
      <c r="EW2695" s="49"/>
      <c r="EX2695" s="49"/>
      <c r="EY2695" s="50"/>
      <c r="EZ2695" s="47"/>
      <c r="FA2695" s="50"/>
      <c r="FD2695" s="49"/>
      <c r="FE2695" s="49"/>
      <c r="FF2695" s="49"/>
      <c r="FG2695" s="50"/>
      <c r="FH2695" s="47"/>
      <c r="FI2695" s="50"/>
      <c r="FL2695" s="49"/>
      <c r="FM2695" s="49"/>
      <c r="FN2695" s="49"/>
      <c r="FO2695" s="50"/>
      <c r="FP2695" s="47"/>
      <c r="FQ2695" s="50"/>
      <c r="FT2695" s="49"/>
      <c r="FU2695" s="49"/>
      <c r="FV2695" s="49"/>
      <c r="FW2695" s="50"/>
      <c r="FX2695" s="47"/>
      <c r="FY2695" s="50"/>
      <c r="GB2695" s="49"/>
      <c r="GC2695" s="49"/>
      <c r="GD2695" s="49"/>
      <c r="GE2695" s="50"/>
      <c r="GF2695" s="47"/>
      <c r="GG2695" s="50"/>
      <c r="GJ2695" s="49"/>
      <c r="GK2695" s="49"/>
      <c r="GL2695" s="49"/>
      <c r="GM2695" s="50"/>
      <c r="GN2695" s="47"/>
      <c r="GO2695" s="50"/>
      <c r="GR2695" s="49"/>
      <c r="GS2695" s="49"/>
      <c r="GT2695" s="49"/>
      <c r="GU2695" s="50"/>
      <c r="GV2695" s="47"/>
      <c r="GW2695" s="50"/>
      <c r="GZ2695" s="49"/>
      <c r="HA2695" s="49"/>
      <c r="HB2695" s="49"/>
      <c r="HC2695" s="50"/>
      <c r="HD2695" s="47"/>
      <c r="HE2695" s="50"/>
      <c r="HH2695" s="49"/>
      <c r="HI2695" s="49"/>
      <c r="HJ2695" s="49"/>
      <c r="HK2695" s="50"/>
      <c r="HL2695" s="47"/>
      <c r="HM2695" s="50"/>
      <c r="HP2695" s="49"/>
      <c r="HQ2695" s="49"/>
      <c r="HR2695" s="49"/>
      <c r="HS2695" s="50"/>
      <c r="HT2695" s="47"/>
      <c r="HU2695" s="50"/>
      <c r="HX2695" s="49"/>
      <c r="HY2695" s="49"/>
      <c r="HZ2695" s="49"/>
      <c r="IA2695" s="50"/>
      <c r="IB2695" s="47"/>
      <c r="IC2695" s="50"/>
      <c r="IF2695" s="49"/>
      <c r="IG2695" s="49"/>
      <c r="IH2695" s="49"/>
      <c r="II2695" s="50"/>
      <c r="IJ2695" s="47"/>
      <c r="IK2695" s="50"/>
      <c r="IN2695" s="49"/>
      <c r="IO2695" s="49"/>
      <c r="IP2695" s="49"/>
      <c r="IQ2695" s="50"/>
    </row>
    <row r="2696" spans="1:251" s="48" customFormat="1">
      <c r="A2696" s="43">
        <v>1854</v>
      </c>
      <c r="B2696" s="44">
        <v>100000449889</v>
      </c>
      <c r="C2696" s="43">
        <v>0</v>
      </c>
      <c r="D2696" s="45" t="s">
        <v>454</v>
      </c>
      <c r="E2696" s="45" t="s">
        <v>457</v>
      </c>
      <c r="F2696" s="46">
        <v>9630</v>
      </c>
      <c r="G2696" s="46">
        <v>-1206.23</v>
      </c>
      <c r="H2696" s="46">
        <v>8423.77</v>
      </c>
      <c r="I2696" s="47"/>
      <c r="K2696" s="49"/>
      <c r="L2696" s="47"/>
      <c r="M2696" s="50"/>
      <c r="P2696" s="49"/>
      <c r="Q2696" s="49"/>
      <c r="R2696" s="49"/>
      <c r="S2696" s="50"/>
      <c r="T2696" s="47"/>
      <c r="U2696" s="50"/>
      <c r="X2696" s="49"/>
      <c r="Y2696" s="49"/>
      <c r="Z2696" s="49"/>
      <c r="AA2696" s="50"/>
      <c r="AB2696" s="47"/>
      <c r="AC2696" s="50"/>
      <c r="AF2696" s="49"/>
      <c r="AG2696" s="49"/>
      <c r="AH2696" s="49"/>
      <c r="AI2696" s="50"/>
      <c r="AJ2696" s="47"/>
      <c r="AK2696" s="50"/>
      <c r="AN2696" s="49"/>
      <c r="AO2696" s="49"/>
      <c r="AP2696" s="49"/>
      <c r="AQ2696" s="50"/>
      <c r="AR2696" s="47"/>
      <c r="AS2696" s="50"/>
      <c r="AV2696" s="49"/>
      <c r="AW2696" s="49"/>
      <c r="AX2696" s="49"/>
      <c r="AY2696" s="50"/>
      <c r="AZ2696" s="47"/>
      <c r="BA2696" s="50"/>
      <c r="BD2696" s="49"/>
      <c r="BE2696" s="49"/>
      <c r="BF2696" s="49"/>
      <c r="BG2696" s="50"/>
      <c r="BH2696" s="47"/>
      <c r="BI2696" s="50"/>
      <c r="BL2696" s="49"/>
      <c r="BM2696" s="49"/>
      <c r="BN2696" s="49"/>
      <c r="BO2696" s="50"/>
      <c r="BP2696" s="47"/>
      <c r="BQ2696" s="50"/>
      <c r="BT2696" s="49"/>
      <c r="BU2696" s="49"/>
      <c r="BV2696" s="49"/>
      <c r="BW2696" s="50"/>
      <c r="BX2696" s="47"/>
      <c r="BY2696" s="50"/>
      <c r="CB2696" s="49"/>
      <c r="CC2696" s="49"/>
      <c r="CD2696" s="49"/>
      <c r="CE2696" s="50"/>
      <c r="CF2696" s="47"/>
      <c r="CG2696" s="50"/>
      <c r="CJ2696" s="49"/>
      <c r="CK2696" s="49"/>
      <c r="CL2696" s="49"/>
      <c r="CM2696" s="50"/>
      <c r="CN2696" s="47"/>
      <c r="CO2696" s="50"/>
      <c r="CR2696" s="49"/>
      <c r="CS2696" s="49"/>
      <c r="CT2696" s="49"/>
      <c r="CU2696" s="50"/>
      <c r="CV2696" s="47"/>
      <c r="CW2696" s="50"/>
      <c r="CZ2696" s="49"/>
      <c r="DA2696" s="49"/>
      <c r="DB2696" s="49"/>
      <c r="DC2696" s="50"/>
      <c r="DD2696" s="47"/>
      <c r="DE2696" s="50"/>
      <c r="DH2696" s="49"/>
      <c r="DI2696" s="49"/>
      <c r="DJ2696" s="49"/>
      <c r="DK2696" s="50"/>
      <c r="DL2696" s="47"/>
      <c r="DM2696" s="50"/>
      <c r="DP2696" s="49"/>
      <c r="DQ2696" s="49"/>
      <c r="DR2696" s="49"/>
      <c r="DS2696" s="50"/>
      <c r="DT2696" s="47"/>
      <c r="DU2696" s="50"/>
      <c r="DX2696" s="49"/>
      <c r="DY2696" s="49"/>
      <c r="DZ2696" s="49"/>
      <c r="EA2696" s="50"/>
      <c r="EB2696" s="47"/>
      <c r="EC2696" s="50"/>
      <c r="EF2696" s="49"/>
      <c r="EG2696" s="49"/>
      <c r="EH2696" s="49"/>
      <c r="EI2696" s="50"/>
      <c r="EJ2696" s="47"/>
      <c r="EK2696" s="50"/>
      <c r="EN2696" s="49"/>
      <c r="EO2696" s="49"/>
      <c r="EP2696" s="49"/>
      <c r="EQ2696" s="50"/>
      <c r="ER2696" s="47"/>
      <c r="ES2696" s="50"/>
      <c r="EV2696" s="49"/>
      <c r="EW2696" s="49"/>
      <c r="EX2696" s="49"/>
      <c r="EY2696" s="50"/>
      <c r="EZ2696" s="47"/>
      <c r="FA2696" s="50"/>
      <c r="FD2696" s="49"/>
      <c r="FE2696" s="49"/>
      <c r="FF2696" s="49"/>
      <c r="FG2696" s="50"/>
      <c r="FH2696" s="47"/>
      <c r="FI2696" s="50"/>
      <c r="FL2696" s="49"/>
      <c r="FM2696" s="49"/>
      <c r="FN2696" s="49"/>
      <c r="FO2696" s="50"/>
      <c r="FP2696" s="47"/>
      <c r="FQ2696" s="50"/>
      <c r="FT2696" s="49"/>
      <c r="FU2696" s="49"/>
      <c r="FV2696" s="49"/>
      <c r="FW2696" s="50"/>
      <c r="FX2696" s="47"/>
      <c r="FY2696" s="50"/>
      <c r="GB2696" s="49"/>
      <c r="GC2696" s="49"/>
      <c r="GD2696" s="49"/>
      <c r="GE2696" s="50"/>
      <c r="GF2696" s="47"/>
      <c r="GG2696" s="50"/>
      <c r="GJ2696" s="49"/>
      <c r="GK2696" s="49"/>
      <c r="GL2696" s="49"/>
      <c r="GM2696" s="50"/>
      <c r="GN2696" s="47"/>
      <c r="GO2696" s="50"/>
      <c r="GR2696" s="49"/>
      <c r="GS2696" s="49"/>
      <c r="GT2696" s="49"/>
      <c r="GU2696" s="50"/>
      <c r="GV2696" s="47"/>
      <c r="GW2696" s="50"/>
      <c r="GZ2696" s="49"/>
      <c r="HA2696" s="49"/>
      <c r="HB2696" s="49"/>
      <c r="HC2696" s="50"/>
      <c r="HD2696" s="47"/>
      <c r="HE2696" s="50"/>
      <c r="HH2696" s="49"/>
      <c r="HI2696" s="49"/>
      <c r="HJ2696" s="49"/>
      <c r="HK2696" s="50"/>
      <c r="HL2696" s="47"/>
      <c r="HM2696" s="50"/>
      <c r="HP2696" s="49"/>
      <c r="HQ2696" s="49"/>
      <c r="HR2696" s="49"/>
      <c r="HS2696" s="50"/>
      <c r="HT2696" s="47"/>
      <c r="HU2696" s="50"/>
      <c r="HX2696" s="49"/>
      <c r="HY2696" s="49"/>
      <c r="HZ2696" s="49"/>
      <c r="IA2696" s="50"/>
      <c r="IB2696" s="47"/>
      <c r="IC2696" s="50"/>
      <c r="IF2696" s="49"/>
      <c r="IG2696" s="49"/>
      <c r="IH2696" s="49"/>
      <c r="II2696" s="50"/>
      <c r="IJ2696" s="47"/>
      <c r="IK2696" s="50"/>
      <c r="IN2696" s="49"/>
      <c r="IO2696" s="49"/>
      <c r="IP2696" s="49"/>
      <c r="IQ2696" s="50"/>
    </row>
    <row r="2697" spans="1:251" s="48" customFormat="1">
      <c r="A2697" s="43">
        <v>1855</v>
      </c>
      <c r="B2697" s="44">
        <v>100000449890</v>
      </c>
      <c r="C2697" s="43">
        <v>0</v>
      </c>
      <c r="D2697" s="45" t="s">
        <v>454</v>
      </c>
      <c r="E2697" s="45" t="s">
        <v>457</v>
      </c>
      <c r="F2697" s="46">
        <v>9630</v>
      </c>
      <c r="G2697" s="46">
        <v>-1206.23</v>
      </c>
      <c r="H2697" s="46">
        <v>8423.77</v>
      </c>
      <c r="I2697" s="47"/>
      <c r="K2697" s="49"/>
      <c r="L2697" s="47"/>
      <c r="M2697" s="50"/>
      <c r="P2697" s="49"/>
      <c r="Q2697" s="49"/>
      <c r="R2697" s="49"/>
      <c r="S2697" s="50"/>
      <c r="T2697" s="47"/>
      <c r="U2697" s="50"/>
      <c r="X2697" s="49"/>
      <c r="Y2697" s="49"/>
      <c r="Z2697" s="49"/>
      <c r="AA2697" s="50"/>
      <c r="AB2697" s="47"/>
      <c r="AC2697" s="50"/>
      <c r="AF2697" s="49"/>
      <c r="AG2697" s="49"/>
      <c r="AH2697" s="49"/>
      <c r="AI2697" s="50"/>
      <c r="AJ2697" s="47"/>
      <c r="AK2697" s="50"/>
      <c r="AN2697" s="49"/>
      <c r="AO2697" s="49"/>
      <c r="AP2697" s="49"/>
      <c r="AQ2697" s="50"/>
      <c r="AR2697" s="47"/>
      <c r="AS2697" s="50"/>
      <c r="AV2697" s="49"/>
      <c r="AW2697" s="49"/>
      <c r="AX2697" s="49"/>
      <c r="AY2697" s="50"/>
      <c r="AZ2697" s="47"/>
      <c r="BA2697" s="50"/>
      <c r="BD2697" s="49"/>
      <c r="BE2697" s="49"/>
      <c r="BF2697" s="49"/>
      <c r="BG2697" s="50"/>
      <c r="BH2697" s="47"/>
      <c r="BI2697" s="50"/>
      <c r="BL2697" s="49"/>
      <c r="BM2697" s="49"/>
      <c r="BN2697" s="49"/>
      <c r="BO2697" s="50"/>
      <c r="BP2697" s="47"/>
      <c r="BQ2697" s="50"/>
      <c r="BT2697" s="49"/>
      <c r="BU2697" s="49"/>
      <c r="BV2697" s="49"/>
      <c r="BW2697" s="50"/>
      <c r="BX2697" s="47"/>
      <c r="BY2697" s="50"/>
      <c r="CB2697" s="49"/>
      <c r="CC2697" s="49"/>
      <c r="CD2697" s="49"/>
      <c r="CE2697" s="50"/>
      <c r="CF2697" s="47"/>
      <c r="CG2697" s="50"/>
      <c r="CJ2697" s="49"/>
      <c r="CK2697" s="49"/>
      <c r="CL2697" s="49"/>
      <c r="CM2697" s="50"/>
      <c r="CN2697" s="47"/>
      <c r="CO2697" s="50"/>
      <c r="CR2697" s="49"/>
      <c r="CS2697" s="49"/>
      <c r="CT2697" s="49"/>
      <c r="CU2697" s="50"/>
      <c r="CV2697" s="47"/>
      <c r="CW2697" s="50"/>
      <c r="CZ2697" s="49"/>
      <c r="DA2697" s="49"/>
      <c r="DB2697" s="49"/>
      <c r="DC2697" s="50"/>
      <c r="DD2697" s="47"/>
      <c r="DE2697" s="50"/>
      <c r="DH2697" s="49"/>
      <c r="DI2697" s="49"/>
      <c r="DJ2697" s="49"/>
      <c r="DK2697" s="50"/>
      <c r="DL2697" s="47"/>
      <c r="DM2697" s="50"/>
      <c r="DP2697" s="49"/>
      <c r="DQ2697" s="49"/>
      <c r="DR2697" s="49"/>
      <c r="DS2697" s="50"/>
      <c r="DT2697" s="47"/>
      <c r="DU2697" s="50"/>
      <c r="DX2697" s="49"/>
      <c r="DY2697" s="49"/>
      <c r="DZ2697" s="49"/>
      <c r="EA2697" s="50"/>
      <c r="EB2697" s="47"/>
      <c r="EC2697" s="50"/>
      <c r="EF2697" s="49"/>
      <c r="EG2697" s="49"/>
      <c r="EH2697" s="49"/>
      <c r="EI2697" s="50"/>
      <c r="EJ2697" s="47"/>
      <c r="EK2697" s="50"/>
      <c r="EN2697" s="49"/>
      <c r="EO2697" s="49"/>
      <c r="EP2697" s="49"/>
      <c r="EQ2697" s="50"/>
      <c r="ER2697" s="47"/>
      <c r="ES2697" s="50"/>
      <c r="EV2697" s="49"/>
      <c r="EW2697" s="49"/>
      <c r="EX2697" s="49"/>
      <c r="EY2697" s="50"/>
      <c r="EZ2697" s="47"/>
      <c r="FA2697" s="50"/>
      <c r="FD2697" s="49"/>
      <c r="FE2697" s="49"/>
      <c r="FF2697" s="49"/>
      <c r="FG2697" s="50"/>
      <c r="FH2697" s="47"/>
      <c r="FI2697" s="50"/>
      <c r="FL2697" s="49"/>
      <c r="FM2697" s="49"/>
      <c r="FN2697" s="49"/>
      <c r="FO2697" s="50"/>
      <c r="FP2697" s="47"/>
      <c r="FQ2697" s="50"/>
      <c r="FT2697" s="49"/>
      <c r="FU2697" s="49"/>
      <c r="FV2697" s="49"/>
      <c r="FW2697" s="50"/>
      <c r="FX2697" s="47"/>
      <c r="FY2697" s="50"/>
      <c r="GB2697" s="49"/>
      <c r="GC2697" s="49"/>
      <c r="GD2697" s="49"/>
      <c r="GE2697" s="50"/>
      <c r="GF2697" s="47"/>
      <c r="GG2697" s="50"/>
      <c r="GJ2697" s="49"/>
      <c r="GK2697" s="49"/>
      <c r="GL2697" s="49"/>
      <c r="GM2697" s="50"/>
      <c r="GN2697" s="47"/>
      <c r="GO2697" s="50"/>
      <c r="GR2697" s="49"/>
      <c r="GS2697" s="49"/>
      <c r="GT2697" s="49"/>
      <c r="GU2697" s="50"/>
      <c r="GV2697" s="47"/>
      <c r="GW2697" s="50"/>
      <c r="GZ2697" s="49"/>
      <c r="HA2697" s="49"/>
      <c r="HB2697" s="49"/>
      <c r="HC2697" s="50"/>
      <c r="HD2697" s="47"/>
      <c r="HE2697" s="50"/>
      <c r="HH2697" s="49"/>
      <c r="HI2697" s="49"/>
      <c r="HJ2697" s="49"/>
      <c r="HK2697" s="50"/>
      <c r="HL2697" s="47"/>
      <c r="HM2697" s="50"/>
      <c r="HP2697" s="49"/>
      <c r="HQ2697" s="49"/>
      <c r="HR2697" s="49"/>
      <c r="HS2697" s="50"/>
      <c r="HT2697" s="47"/>
      <c r="HU2697" s="50"/>
      <c r="HX2697" s="49"/>
      <c r="HY2697" s="49"/>
      <c r="HZ2697" s="49"/>
      <c r="IA2697" s="50"/>
      <c r="IB2697" s="47"/>
      <c r="IC2697" s="50"/>
      <c r="IF2697" s="49"/>
      <c r="IG2697" s="49"/>
      <c r="IH2697" s="49"/>
      <c r="II2697" s="50"/>
      <c r="IJ2697" s="47"/>
      <c r="IK2697" s="50"/>
      <c r="IN2697" s="49"/>
      <c r="IO2697" s="49"/>
      <c r="IP2697" s="49"/>
      <c r="IQ2697" s="50"/>
    </row>
    <row r="2698" spans="1:251" s="48" customFormat="1">
      <c r="A2698" s="43">
        <v>1856</v>
      </c>
      <c r="B2698" s="44">
        <v>100000449891</v>
      </c>
      <c r="C2698" s="43">
        <v>0</v>
      </c>
      <c r="D2698" s="45" t="s">
        <v>454</v>
      </c>
      <c r="E2698" s="45" t="s">
        <v>457</v>
      </c>
      <c r="F2698" s="46">
        <v>9630</v>
      </c>
      <c r="G2698" s="46">
        <v>-1206.23</v>
      </c>
      <c r="H2698" s="46">
        <v>8423.77</v>
      </c>
      <c r="I2698" s="47"/>
      <c r="K2698" s="49"/>
      <c r="L2698" s="47"/>
      <c r="M2698" s="50"/>
      <c r="P2698" s="49"/>
      <c r="Q2698" s="49"/>
      <c r="R2698" s="49"/>
      <c r="S2698" s="50"/>
      <c r="T2698" s="47"/>
      <c r="U2698" s="50"/>
      <c r="X2698" s="49"/>
      <c r="Y2698" s="49"/>
      <c r="Z2698" s="49"/>
      <c r="AA2698" s="50"/>
      <c r="AB2698" s="47"/>
      <c r="AC2698" s="50"/>
      <c r="AF2698" s="49"/>
      <c r="AG2698" s="49"/>
      <c r="AH2698" s="49"/>
      <c r="AI2698" s="50"/>
      <c r="AJ2698" s="47"/>
      <c r="AK2698" s="50"/>
      <c r="AN2698" s="49"/>
      <c r="AO2698" s="49"/>
      <c r="AP2698" s="49"/>
      <c r="AQ2698" s="50"/>
      <c r="AR2698" s="47"/>
      <c r="AS2698" s="50"/>
      <c r="AV2698" s="49"/>
      <c r="AW2698" s="49"/>
      <c r="AX2698" s="49"/>
      <c r="AY2698" s="50"/>
      <c r="AZ2698" s="47"/>
      <c r="BA2698" s="50"/>
      <c r="BD2698" s="49"/>
      <c r="BE2698" s="49"/>
      <c r="BF2698" s="49"/>
      <c r="BG2698" s="50"/>
      <c r="BH2698" s="47"/>
      <c r="BI2698" s="50"/>
      <c r="BL2698" s="49"/>
      <c r="BM2698" s="49"/>
      <c r="BN2698" s="49"/>
      <c r="BO2698" s="50"/>
      <c r="BP2698" s="47"/>
      <c r="BQ2698" s="50"/>
      <c r="BT2698" s="49"/>
      <c r="BU2698" s="49"/>
      <c r="BV2698" s="49"/>
      <c r="BW2698" s="50"/>
      <c r="BX2698" s="47"/>
      <c r="BY2698" s="50"/>
      <c r="CB2698" s="49"/>
      <c r="CC2698" s="49"/>
      <c r="CD2698" s="49"/>
      <c r="CE2698" s="50"/>
      <c r="CF2698" s="47"/>
      <c r="CG2698" s="50"/>
      <c r="CJ2698" s="49"/>
      <c r="CK2698" s="49"/>
      <c r="CL2698" s="49"/>
      <c r="CM2698" s="50"/>
      <c r="CN2698" s="47"/>
      <c r="CO2698" s="50"/>
      <c r="CR2698" s="49"/>
      <c r="CS2698" s="49"/>
      <c r="CT2698" s="49"/>
      <c r="CU2698" s="50"/>
      <c r="CV2698" s="47"/>
      <c r="CW2698" s="50"/>
      <c r="CZ2698" s="49"/>
      <c r="DA2698" s="49"/>
      <c r="DB2698" s="49"/>
      <c r="DC2698" s="50"/>
      <c r="DD2698" s="47"/>
      <c r="DE2698" s="50"/>
      <c r="DH2698" s="49"/>
      <c r="DI2698" s="49"/>
      <c r="DJ2698" s="49"/>
      <c r="DK2698" s="50"/>
      <c r="DL2698" s="47"/>
      <c r="DM2698" s="50"/>
      <c r="DP2698" s="49"/>
      <c r="DQ2698" s="49"/>
      <c r="DR2698" s="49"/>
      <c r="DS2698" s="50"/>
      <c r="DT2698" s="47"/>
      <c r="DU2698" s="50"/>
      <c r="DX2698" s="49"/>
      <c r="DY2698" s="49"/>
      <c r="DZ2698" s="49"/>
      <c r="EA2698" s="50"/>
      <c r="EB2698" s="47"/>
      <c r="EC2698" s="50"/>
      <c r="EF2698" s="49"/>
      <c r="EG2698" s="49"/>
      <c r="EH2698" s="49"/>
      <c r="EI2698" s="50"/>
      <c r="EJ2698" s="47"/>
      <c r="EK2698" s="50"/>
      <c r="EN2698" s="49"/>
      <c r="EO2698" s="49"/>
      <c r="EP2698" s="49"/>
      <c r="EQ2698" s="50"/>
      <c r="ER2698" s="47"/>
      <c r="ES2698" s="50"/>
      <c r="EV2698" s="49"/>
      <c r="EW2698" s="49"/>
      <c r="EX2698" s="49"/>
      <c r="EY2698" s="50"/>
      <c r="EZ2698" s="47"/>
      <c r="FA2698" s="50"/>
      <c r="FD2698" s="49"/>
      <c r="FE2698" s="49"/>
      <c r="FF2698" s="49"/>
      <c r="FG2698" s="50"/>
      <c r="FH2698" s="47"/>
      <c r="FI2698" s="50"/>
      <c r="FL2698" s="49"/>
      <c r="FM2698" s="49"/>
      <c r="FN2698" s="49"/>
      <c r="FO2698" s="50"/>
      <c r="FP2698" s="47"/>
      <c r="FQ2698" s="50"/>
      <c r="FT2698" s="49"/>
      <c r="FU2698" s="49"/>
      <c r="FV2698" s="49"/>
      <c r="FW2698" s="50"/>
      <c r="FX2698" s="47"/>
      <c r="FY2698" s="50"/>
      <c r="GB2698" s="49"/>
      <c r="GC2698" s="49"/>
      <c r="GD2698" s="49"/>
      <c r="GE2698" s="50"/>
      <c r="GF2698" s="47"/>
      <c r="GG2698" s="50"/>
      <c r="GJ2698" s="49"/>
      <c r="GK2698" s="49"/>
      <c r="GL2698" s="49"/>
      <c r="GM2698" s="50"/>
      <c r="GN2698" s="47"/>
      <c r="GO2698" s="50"/>
      <c r="GR2698" s="49"/>
      <c r="GS2698" s="49"/>
      <c r="GT2698" s="49"/>
      <c r="GU2698" s="50"/>
      <c r="GV2698" s="47"/>
      <c r="GW2698" s="50"/>
      <c r="GZ2698" s="49"/>
      <c r="HA2698" s="49"/>
      <c r="HB2698" s="49"/>
      <c r="HC2698" s="50"/>
      <c r="HD2698" s="47"/>
      <c r="HE2698" s="50"/>
      <c r="HH2698" s="49"/>
      <c r="HI2698" s="49"/>
      <c r="HJ2698" s="49"/>
      <c r="HK2698" s="50"/>
      <c r="HL2698" s="47"/>
      <c r="HM2698" s="50"/>
      <c r="HP2698" s="49"/>
      <c r="HQ2698" s="49"/>
      <c r="HR2698" s="49"/>
      <c r="HS2698" s="50"/>
      <c r="HT2698" s="47"/>
      <c r="HU2698" s="50"/>
      <c r="HX2698" s="49"/>
      <c r="HY2698" s="49"/>
      <c r="HZ2698" s="49"/>
      <c r="IA2698" s="50"/>
      <c r="IB2698" s="47"/>
      <c r="IC2698" s="50"/>
      <c r="IF2698" s="49"/>
      <c r="IG2698" s="49"/>
      <c r="IH2698" s="49"/>
      <c r="II2698" s="50"/>
      <c r="IJ2698" s="47"/>
      <c r="IK2698" s="50"/>
      <c r="IN2698" s="49"/>
      <c r="IO2698" s="49"/>
      <c r="IP2698" s="49"/>
      <c r="IQ2698" s="50"/>
    </row>
    <row r="2699" spans="1:251" s="48" customFormat="1">
      <c r="A2699" s="43">
        <v>1857</v>
      </c>
      <c r="B2699" s="44">
        <v>100000449892</v>
      </c>
      <c r="C2699" s="43">
        <v>0</v>
      </c>
      <c r="D2699" s="45" t="s">
        <v>454</v>
      </c>
      <c r="E2699" s="45" t="s">
        <v>457</v>
      </c>
      <c r="F2699" s="46">
        <v>9630</v>
      </c>
      <c r="G2699" s="46">
        <v>-1206.23</v>
      </c>
      <c r="H2699" s="46">
        <v>8423.77</v>
      </c>
      <c r="I2699" s="47"/>
      <c r="K2699" s="49"/>
      <c r="L2699" s="47"/>
      <c r="M2699" s="50"/>
      <c r="P2699" s="49"/>
      <c r="Q2699" s="49"/>
      <c r="R2699" s="49"/>
      <c r="S2699" s="50"/>
      <c r="T2699" s="47"/>
      <c r="U2699" s="50"/>
      <c r="X2699" s="49"/>
      <c r="Y2699" s="49"/>
      <c r="Z2699" s="49"/>
      <c r="AA2699" s="50"/>
      <c r="AB2699" s="47"/>
      <c r="AC2699" s="50"/>
      <c r="AF2699" s="49"/>
      <c r="AG2699" s="49"/>
      <c r="AH2699" s="49"/>
      <c r="AI2699" s="50"/>
      <c r="AJ2699" s="47"/>
      <c r="AK2699" s="50"/>
      <c r="AN2699" s="49"/>
      <c r="AO2699" s="49"/>
      <c r="AP2699" s="49"/>
      <c r="AQ2699" s="50"/>
      <c r="AR2699" s="47"/>
      <c r="AS2699" s="50"/>
      <c r="AV2699" s="49"/>
      <c r="AW2699" s="49"/>
      <c r="AX2699" s="49"/>
      <c r="AY2699" s="50"/>
      <c r="AZ2699" s="47"/>
      <c r="BA2699" s="50"/>
      <c r="BD2699" s="49"/>
      <c r="BE2699" s="49"/>
      <c r="BF2699" s="49"/>
      <c r="BG2699" s="50"/>
      <c r="BH2699" s="47"/>
      <c r="BI2699" s="50"/>
      <c r="BL2699" s="49"/>
      <c r="BM2699" s="49"/>
      <c r="BN2699" s="49"/>
      <c r="BO2699" s="50"/>
      <c r="BP2699" s="47"/>
      <c r="BQ2699" s="50"/>
      <c r="BT2699" s="49"/>
      <c r="BU2699" s="49"/>
      <c r="BV2699" s="49"/>
      <c r="BW2699" s="50"/>
      <c r="BX2699" s="47"/>
      <c r="BY2699" s="50"/>
      <c r="CB2699" s="49"/>
      <c r="CC2699" s="49"/>
      <c r="CD2699" s="49"/>
      <c r="CE2699" s="50"/>
      <c r="CF2699" s="47"/>
      <c r="CG2699" s="50"/>
      <c r="CJ2699" s="49"/>
      <c r="CK2699" s="49"/>
      <c r="CL2699" s="49"/>
      <c r="CM2699" s="50"/>
      <c r="CN2699" s="47"/>
      <c r="CO2699" s="50"/>
      <c r="CR2699" s="49"/>
      <c r="CS2699" s="49"/>
      <c r="CT2699" s="49"/>
      <c r="CU2699" s="50"/>
      <c r="CV2699" s="47"/>
      <c r="CW2699" s="50"/>
      <c r="CZ2699" s="49"/>
      <c r="DA2699" s="49"/>
      <c r="DB2699" s="49"/>
      <c r="DC2699" s="50"/>
      <c r="DD2699" s="47"/>
      <c r="DE2699" s="50"/>
      <c r="DH2699" s="49"/>
      <c r="DI2699" s="49"/>
      <c r="DJ2699" s="49"/>
      <c r="DK2699" s="50"/>
      <c r="DL2699" s="47"/>
      <c r="DM2699" s="50"/>
      <c r="DP2699" s="49"/>
      <c r="DQ2699" s="49"/>
      <c r="DR2699" s="49"/>
      <c r="DS2699" s="50"/>
      <c r="DT2699" s="47"/>
      <c r="DU2699" s="50"/>
      <c r="DX2699" s="49"/>
      <c r="DY2699" s="49"/>
      <c r="DZ2699" s="49"/>
      <c r="EA2699" s="50"/>
      <c r="EB2699" s="47"/>
      <c r="EC2699" s="50"/>
      <c r="EF2699" s="49"/>
      <c r="EG2699" s="49"/>
      <c r="EH2699" s="49"/>
      <c r="EI2699" s="50"/>
      <c r="EJ2699" s="47"/>
      <c r="EK2699" s="50"/>
      <c r="EN2699" s="49"/>
      <c r="EO2699" s="49"/>
      <c r="EP2699" s="49"/>
      <c r="EQ2699" s="50"/>
      <c r="ER2699" s="47"/>
      <c r="ES2699" s="50"/>
      <c r="EV2699" s="49"/>
      <c r="EW2699" s="49"/>
      <c r="EX2699" s="49"/>
      <c r="EY2699" s="50"/>
      <c r="EZ2699" s="47"/>
      <c r="FA2699" s="50"/>
      <c r="FD2699" s="49"/>
      <c r="FE2699" s="49"/>
      <c r="FF2699" s="49"/>
      <c r="FG2699" s="50"/>
      <c r="FH2699" s="47"/>
      <c r="FI2699" s="50"/>
      <c r="FL2699" s="49"/>
      <c r="FM2699" s="49"/>
      <c r="FN2699" s="49"/>
      <c r="FO2699" s="50"/>
      <c r="FP2699" s="47"/>
      <c r="FQ2699" s="50"/>
      <c r="FT2699" s="49"/>
      <c r="FU2699" s="49"/>
      <c r="FV2699" s="49"/>
      <c r="FW2699" s="50"/>
      <c r="FX2699" s="47"/>
      <c r="FY2699" s="50"/>
      <c r="GB2699" s="49"/>
      <c r="GC2699" s="49"/>
      <c r="GD2699" s="49"/>
      <c r="GE2699" s="50"/>
      <c r="GF2699" s="47"/>
      <c r="GG2699" s="50"/>
      <c r="GJ2699" s="49"/>
      <c r="GK2699" s="49"/>
      <c r="GL2699" s="49"/>
      <c r="GM2699" s="50"/>
      <c r="GN2699" s="47"/>
      <c r="GO2699" s="50"/>
      <c r="GR2699" s="49"/>
      <c r="GS2699" s="49"/>
      <c r="GT2699" s="49"/>
      <c r="GU2699" s="50"/>
      <c r="GV2699" s="47"/>
      <c r="GW2699" s="50"/>
      <c r="GZ2699" s="49"/>
      <c r="HA2699" s="49"/>
      <c r="HB2699" s="49"/>
      <c r="HC2699" s="50"/>
      <c r="HD2699" s="47"/>
      <c r="HE2699" s="50"/>
      <c r="HH2699" s="49"/>
      <c r="HI2699" s="49"/>
      <c r="HJ2699" s="49"/>
      <c r="HK2699" s="50"/>
      <c r="HL2699" s="47"/>
      <c r="HM2699" s="50"/>
      <c r="HP2699" s="49"/>
      <c r="HQ2699" s="49"/>
      <c r="HR2699" s="49"/>
      <c r="HS2699" s="50"/>
      <c r="HT2699" s="47"/>
      <c r="HU2699" s="50"/>
      <c r="HX2699" s="49"/>
      <c r="HY2699" s="49"/>
      <c r="HZ2699" s="49"/>
      <c r="IA2699" s="50"/>
      <c r="IB2699" s="47"/>
      <c r="IC2699" s="50"/>
      <c r="IF2699" s="49"/>
      <c r="IG2699" s="49"/>
      <c r="IH2699" s="49"/>
      <c r="II2699" s="50"/>
      <c r="IJ2699" s="47"/>
      <c r="IK2699" s="50"/>
      <c r="IN2699" s="49"/>
      <c r="IO2699" s="49"/>
      <c r="IP2699" s="49"/>
      <c r="IQ2699" s="50"/>
    </row>
    <row r="2700" spans="1:251" s="48" customFormat="1">
      <c r="A2700" s="43">
        <v>1858</v>
      </c>
      <c r="B2700" s="44">
        <v>100000449893</v>
      </c>
      <c r="C2700" s="43">
        <v>0</v>
      </c>
      <c r="D2700" s="45" t="s">
        <v>454</v>
      </c>
      <c r="E2700" s="45" t="s">
        <v>457</v>
      </c>
      <c r="F2700" s="46">
        <v>9630</v>
      </c>
      <c r="G2700" s="46">
        <v>-1206.23</v>
      </c>
      <c r="H2700" s="46">
        <v>8423.77</v>
      </c>
      <c r="I2700" s="47"/>
      <c r="K2700" s="49"/>
      <c r="L2700" s="47"/>
      <c r="M2700" s="50"/>
      <c r="P2700" s="49"/>
      <c r="Q2700" s="49"/>
      <c r="R2700" s="49"/>
      <c r="S2700" s="50"/>
      <c r="T2700" s="47"/>
      <c r="U2700" s="50"/>
      <c r="X2700" s="49"/>
      <c r="Y2700" s="49"/>
      <c r="Z2700" s="49"/>
      <c r="AA2700" s="50"/>
      <c r="AB2700" s="47"/>
      <c r="AC2700" s="50"/>
      <c r="AF2700" s="49"/>
      <c r="AG2700" s="49"/>
      <c r="AH2700" s="49"/>
      <c r="AI2700" s="50"/>
      <c r="AJ2700" s="47"/>
      <c r="AK2700" s="50"/>
      <c r="AN2700" s="49"/>
      <c r="AO2700" s="49"/>
      <c r="AP2700" s="49"/>
      <c r="AQ2700" s="50"/>
      <c r="AR2700" s="47"/>
      <c r="AS2700" s="50"/>
      <c r="AV2700" s="49"/>
      <c r="AW2700" s="49"/>
      <c r="AX2700" s="49"/>
      <c r="AY2700" s="50"/>
      <c r="AZ2700" s="47"/>
      <c r="BA2700" s="50"/>
      <c r="BD2700" s="49"/>
      <c r="BE2700" s="49"/>
      <c r="BF2700" s="49"/>
      <c r="BG2700" s="50"/>
      <c r="BH2700" s="47"/>
      <c r="BI2700" s="50"/>
      <c r="BL2700" s="49"/>
      <c r="BM2700" s="49"/>
      <c r="BN2700" s="49"/>
      <c r="BO2700" s="50"/>
      <c r="BP2700" s="47"/>
      <c r="BQ2700" s="50"/>
      <c r="BT2700" s="49"/>
      <c r="BU2700" s="49"/>
      <c r="BV2700" s="49"/>
      <c r="BW2700" s="50"/>
      <c r="BX2700" s="47"/>
      <c r="BY2700" s="50"/>
      <c r="CB2700" s="49"/>
      <c r="CC2700" s="49"/>
      <c r="CD2700" s="49"/>
      <c r="CE2700" s="50"/>
      <c r="CF2700" s="47"/>
      <c r="CG2700" s="50"/>
      <c r="CJ2700" s="49"/>
      <c r="CK2700" s="49"/>
      <c r="CL2700" s="49"/>
      <c r="CM2700" s="50"/>
      <c r="CN2700" s="47"/>
      <c r="CO2700" s="50"/>
      <c r="CR2700" s="49"/>
      <c r="CS2700" s="49"/>
      <c r="CT2700" s="49"/>
      <c r="CU2700" s="50"/>
      <c r="CV2700" s="47"/>
      <c r="CW2700" s="50"/>
      <c r="CZ2700" s="49"/>
      <c r="DA2700" s="49"/>
      <c r="DB2700" s="49"/>
      <c r="DC2700" s="50"/>
      <c r="DD2700" s="47"/>
      <c r="DE2700" s="50"/>
      <c r="DH2700" s="49"/>
      <c r="DI2700" s="49"/>
      <c r="DJ2700" s="49"/>
      <c r="DK2700" s="50"/>
      <c r="DL2700" s="47"/>
      <c r="DM2700" s="50"/>
      <c r="DP2700" s="49"/>
      <c r="DQ2700" s="49"/>
      <c r="DR2700" s="49"/>
      <c r="DS2700" s="50"/>
      <c r="DT2700" s="47"/>
      <c r="DU2700" s="50"/>
      <c r="DX2700" s="49"/>
      <c r="DY2700" s="49"/>
      <c r="DZ2700" s="49"/>
      <c r="EA2700" s="50"/>
      <c r="EB2700" s="47"/>
      <c r="EC2700" s="50"/>
      <c r="EF2700" s="49"/>
      <c r="EG2700" s="49"/>
      <c r="EH2700" s="49"/>
      <c r="EI2700" s="50"/>
      <c r="EJ2700" s="47"/>
      <c r="EK2700" s="50"/>
      <c r="EN2700" s="49"/>
      <c r="EO2700" s="49"/>
      <c r="EP2700" s="49"/>
      <c r="EQ2700" s="50"/>
      <c r="ER2700" s="47"/>
      <c r="ES2700" s="50"/>
      <c r="EV2700" s="49"/>
      <c r="EW2700" s="49"/>
      <c r="EX2700" s="49"/>
      <c r="EY2700" s="50"/>
      <c r="EZ2700" s="47"/>
      <c r="FA2700" s="50"/>
      <c r="FD2700" s="49"/>
      <c r="FE2700" s="49"/>
      <c r="FF2700" s="49"/>
      <c r="FG2700" s="50"/>
      <c r="FH2700" s="47"/>
      <c r="FI2700" s="50"/>
      <c r="FL2700" s="49"/>
      <c r="FM2700" s="49"/>
      <c r="FN2700" s="49"/>
      <c r="FO2700" s="50"/>
      <c r="FP2700" s="47"/>
      <c r="FQ2700" s="50"/>
      <c r="FT2700" s="49"/>
      <c r="FU2700" s="49"/>
      <c r="FV2700" s="49"/>
      <c r="FW2700" s="50"/>
      <c r="FX2700" s="47"/>
      <c r="FY2700" s="50"/>
      <c r="GB2700" s="49"/>
      <c r="GC2700" s="49"/>
      <c r="GD2700" s="49"/>
      <c r="GE2700" s="50"/>
      <c r="GF2700" s="47"/>
      <c r="GG2700" s="50"/>
      <c r="GJ2700" s="49"/>
      <c r="GK2700" s="49"/>
      <c r="GL2700" s="49"/>
      <c r="GM2700" s="50"/>
      <c r="GN2700" s="47"/>
      <c r="GO2700" s="50"/>
      <c r="GR2700" s="49"/>
      <c r="GS2700" s="49"/>
      <c r="GT2700" s="49"/>
      <c r="GU2700" s="50"/>
      <c r="GV2700" s="47"/>
      <c r="GW2700" s="50"/>
      <c r="GZ2700" s="49"/>
      <c r="HA2700" s="49"/>
      <c r="HB2700" s="49"/>
      <c r="HC2700" s="50"/>
      <c r="HD2700" s="47"/>
      <c r="HE2700" s="50"/>
      <c r="HH2700" s="49"/>
      <c r="HI2700" s="49"/>
      <c r="HJ2700" s="49"/>
      <c r="HK2700" s="50"/>
      <c r="HL2700" s="47"/>
      <c r="HM2700" s="50"/>
      <c r="HP2700" s="49"/>
      <c r="HQ2700" s="49"/>
      <c r="HR2700" s="49"/>
      <c r="HS2700" s="50"/>
      <c r="HT2700" s="47"/>
      <c r="HU2700" s="50"/>
      <c r="HX2700" s="49"/>
      <c r="HY2700" s="49"/>
      <c r="HZ2700" s="49"/>
      <c r="IA2700" s="50"/>
      <c r="IB2700" s="47"/>
      <c r="IC2700" s="50"/>
      <c r="IF2700" s="49"/>
      <c r="IG2700" s="49"/>
      <c r="IH2700" s="49"/>
      <c r="II2700" s="50"/>
      <c r="IJ2700" s="47"/>
      <c r="IK2700" s="50"/>
      <c r="IN2700" s="49"/>
      <c r="IO2700" s="49"/>
      <c r="IP2700" s="49"/>
      <c r="IQ2700" s="50"/>
    </row>
    <row r="2701" spans="1:251" s="48" customFormat="1">
      <c r="A2701" s="43">
        <v>1859</v>
      </c>
      <c r="B2701" s="44">
        <v>100000449894</v>
      </c>
      <c r="C2701" s="43">
        <v>0</v>
      </c>
      <c r="D2701" s="45" t="s">
        <v>454</v>
      </c>
      <c r="E2701" s="45" t="s">
        <v>457</v>
      </c>
      <c r="F2701" s="46">
        <v>9630</v>
      </c>
      <c r="G2701" s="46">
        <v>-1206.23</v>
      </c>
      <c r="H2701" s="46">
        <v>8423.77</v>
      </c>
      <c r="I2701" s="47"/>
      <c r="K2701" s="49"/>
      <c r="L2701" s="47"/>
      <c r="M2701" s="50"/>
      <c r="P2701" s="49"/>
      <c r="Q2701" s="49"/>
      <c r="R2701" s="49"/>
      <c r="S2701" s="50"/>
      <c r="T2701" s="47"/>
      <c r="U2701" s="50"/>
      <c r="X2701" s="49"/>
      <c r="Y2701" s="49"/>
      <c r="Z2701" s="49"/>
      <c r="AA2701" s="50"/>
      <c r="AB2701" s="47"/>
      <c r="AC2701" s="50"/>
      <c r="AF2701" s="49"/>
      <c r="AG2701" s="49"/>
      <c r="AH2701" s="49"/>
      <c r="AI2701" s="50"/>
      <c r="AJ2701" s="47"/>
      <c r="AK2701" s="50"/>
      <c r="AN2701" s="49"/>
      <c r="AO2701" s="49"/>
      <c r="AP2701" s="49"/>
      <c r="AQ2701" s="50"/>
      <c r="AR2701" s="47"/>
      <c r="AS2701" s="50"/>
      <c r="AV2701" s="49"/>
      <c r="AW2701" s="49"/>
      <c r="AX2701" s="49"/>
      <c r="AY2701" s="50"/>
      <c r="AZ2701" s="47"/>
      <c r="BA2701" s="50"/>
      <c r="BD2701" s="49"/>
      <c r="BE2701" s="49"/>
      <c r="BF2701" s="49"/>
      <c r="BG2701" s="50"/>
      <c r="BH2701" s="47"/>
      <c r="BI2701" s="50"/>
      <c r="BL2701" s="49"/>
      <c r="BM2701" s="49"/>
      <c r="BN2701" s="49"/>
      <c r="BO2701" s="50"/>
      <c r="BP2701" s="47"/>
      <c r="BQ2701" s="50"/>
      <c r="BT2701" s="49"/>
      <c r="BU2701" s="49"/>
      <c r="BV2701" s="49"/>
      <c r="BW2701" s="50"/>
      <c r="BX2701" s="47"/>
      <c r="BY2701" s="50"/>
      <c r="CB2701" s="49"/>
      <c r="CC2701" s="49"/>
      <c r="CD2701" s="49"/>
      <c r="CE2701" s="50"/>
      <c r="CF2701" s="47"/>
      <c r="CG2701" s="50"/>
      <c r="CJ2701" s="49"/>
      <c r="CK2701" s="49"/>
      <c r="CL2701" s="49"/>
      <c r="CM2701" s="50"/>
      <c r="CN2701" s="47"/>
      <c r="CO2701" s="50"/>
      <c r="CR2701" s="49"/>
      <c r="CS2701" s="49"/>
      <c r="CT2701" s="49"/>
      <c r="CU2701" s="50"/>
      <c r="CV2701" s="47"/>
      <c r="CW2701" s="50"/>
      <c r="CZ2701" s="49"/>
      <c r="DA2701" s="49"/>
      <c r="DB2701" s="49"/>
      <c r="DC2701" s="50"/>
      <c r="DD2701" s="47"/>
      <c r="DE2701" s="50"/>
      <c r="DH2701" s="49"/>
      <c r="DI2701" s="49"/>
      <c r="DJ2701" s="49"/>
      <c r="DK2701" s="50"/>
      <c r="DL2701" s="47"/>
      <c r="DM2701" s="50"/>
      <c r="DP2701" s="49"/>
      <c r="DQ2701" s="49"/>
      <c r="DR2701" s="49"/>
      <c r="DS2701" s="50"/>
      <c r="DT2701" s="47"/>
      <c r="DU2701" s="50"/>
      <c r="DX2701" s="49"/>
      <c r="DY2701" s="49"/>
      <c r="DZ2701" s="49"/>
      <c r="EA2701" s="50"/>
      <c r="EB2701" s="47"/>
      <c r="EC2701" s="50"/>
      <c r="EF2701" s="49"/>
      <c r="EG2701" s="49"/>
      <c r="EH2701" s="49"/>
      <c r="EI2701" s="50"/>
      <c r="EJ2701" s="47"/>
      <c r="EK2701" s="50"/>
      <c r="EN2701" s="49"/>
      <c r="EO2701" s="49"/>
      <c r="EP2701" s="49"/>
      <c r="EQ2701" s="50"/>
      <c r="ER2701" s="47"/>
      <c r="ES2701" s="50"/>
      <c r="EV2701" s="49"/>
      <c r="EW2701" s="49"/>
      <c r="EX2701" s="49"/>
      <c r="EY2701" s="50"/>
      <c r="EZ2701" s="47"/>
      <c r="FA2701" s="50"/>
      <c r="FD2701" s="49"/>
      <c r="FE2701" s="49"/>
      <c r="FF2701" s="49"/>
      <c r="FG2701" s="50"/>
      <c r="FH2701" s="47"/>
      <c r="FI2701" s="50"/>
      <c r="FL2701" s="49"/>
      <c r="FM2701" s="49"/>
      <c r="FN2701" s="49"/>
      <c r="FO2701" s="50"/>
      <c r="FP2701" s="47"/>
      <c r="FQ2701" s="50"/>
      <c r="FT2701" s="49"/>
      <c r="FU2701" s="49"/>
      <c r="FV2701" s="49"/>
      <c r="FW2701" s="50"/>
      <c r="FX2701" s="47"/>
      <c r="FY2701" s="50"/>
      <c r="GB2701" s="49"/>
      <c r="GC2701" s="49"/>
      <c r="GD2701" s="49"/>
      <c r="GE2701" s="50"/>
      <c r="GF2701" s="47"/>
      <c r="GG2701" s="50"/>
      <c r="GJ2701" s="49"/>
      <c r="GK2701" s="49"/>
      <c r="GL2701" s="49"/>
      <c r="GM2701" s="50"/>
      <c r="GN2701" s="47"/>
      <c r="GO2701" s="50"/>
      <c r="GR2701" s="49"/>
      <c r="GS2701" s="49"/>
      <c r="GT2701" s="49"/>
      <c r="GU2701" s="50"/>
      <c r="GV2701" s="47"/>
      <c r="GW2701" s="50"/>
      <c r="GZ2701" s="49"/>
      <c r="HA2701" s="49"/>
      <c r="HB2701" s="49"/>
      <c r="HC2701" s="50"/>
      <c r="HD2701" s="47"/>
      <c r="HE2701" s="50"/>
      <c r="HH2701" s="49"/>
      <c r="HI2701" s="49"/>
      <c r="HJ2701" s="49"/>
      <c r="HK2701" s="50"/>
      <c r="HL2701" s="47"/>
      <c r="HM2701" s="50"/>
      <c r="HP2701" s="49"/>
      <c r="HQ2701" s="49"/>
      <c r="HR2701" s="49"/>
      <c r="HS2701" s="50"/>
      <c r="HT2701" s="47"/>
      <c r="HU2701" s="50"/>
      <c r="HX2701" s="49"/>
      <c r="HY2701" s="49"/>
      <c r="HZ2701" s="49"/>
      <c r="IA2701" s="50"/>
      <c r="IB2701" s="47"/>
      <c r="IC2701" s="50"/>
      <c r="IF2701" s="49"/>
      <c r="IG2701" s="49"/>
      <c r="IH2701" s="49"/>
      <c r="II2701" s="50"/>
      <c r="IJ2701" s="47"/>
      <c r="IK2701" s="50"/>
      <c r="IN2701" s="49"/>
      <c r="IO2701" s="49"/>
      <c r="IP2701" s="49"/>
      <c r="IQ2701" s="50"/>
    </row>
    <row r="2702" spans="1:251" s="48" customFormat="1">
      <c r="A2702" s="43">
        <v>1860</v>
      </c>
      <c r="B2702" s="44">
        <v>100000449895</v>
      </c>
      <c r="C2702" s="43">
        <v>0</v>
      </c>
      <c r="D2702" s="45" t="s">
        <v>454</v>
      </c>
      <c r="E2702" s="45" t="s">
        <v>457</v>
      </c>
      <c r="F2702" s="46">
        <v>9630</v>
      </c>
      <c r="G2702" s="46">
        <v>-1206.23</v>
      </c>
      <c r="H2702" s="46">
        <v>8423.77</v>
      </c>
      <c r="I2702" s="47"/>
      <c r="K2702" s="49"/>
      <c r="L2702" s="47"/>
      <c r="M2702" s="50"/>
      <c r="P2702" s="49"/>
      <c r="Q2702" s="49"/>
      <c r="R2702" s="49"/>
      <c r="S2702" s="50"/>
      <c r="T2702" s="47"/>
      <c r="U2702" s="50"/>
      <c r="X2702" s="49"/>
      <c r="Y2702" s="49"/>
      <c r="Z2702" s="49"/>
      <c r="AA2702" s="50"/>
      <c r="AB2702" s="47"/>
      <c r="AC2702" s="50"/>
      <c r="AF2702" s="49"/>
      <c r="AG2702" s="49"/>
      <c r="AH2702" s="49"/>
      <c r="AI2702" s="50"/>
      <c r="AJ2702" s="47"/>
      <c r="AK2702" s="50"/>
      <c r="AN2702" s="49"/>
      <c r="AO2702" s="49"/>
      <c r="AP2702" s="49"/>
      <c r="AQ2702" s="50"/>
      <c r="AR2702" s="47"/>
      <c r="AS2702" s="50"/>
      <c r="AV2702" s="49"/>
      <c r="AW2702" s="49"/>
      <c r="AX2702" s="49"/>
      <c r="AY2702" s="50"/>
      <c r="AZ2702" s="47"/>
      <c r="BA2702" s="50"/>
      <c r="BD2702" s="49"/>
      <c r="BE2702" s="49"/>
      <c r="BF2702" s="49"/>
      <c r="BG2702" s="50"/>
      <c r="BH2702" s="47"/>
      <c r="BI2702" s="50"/>
      <c r="BL2702" s="49"/>
      <c r="BM2702" s="49"/>
      <c r="BN2702" s="49"/>
      <c r="BO2702" s="50"/>
      <c r="BP2702" s="47"/>
      <c r="BQ2702" s="50"/>
      <c r="BT2702" s="49"/>
      <c r="BU2702" s="49"/>
      <c r="BV2702" s="49"/>
      <c r="BW2702" s="50"/>
      <c r="BX2702" s="47"/>
      <c r="BY2702" s="50"/>
      <c r="CB2702" s="49"/>
      <c r="CC2702" s="49"/>
      <c r="CD2702" s="49"/>
      <c r="CE2702" s="50"/>
      <c r="CF2702" s="47"/>
      <c r="CG2702" s="50"/>
      <c r="CJ2702" s="49"/>
      <c r="CK2702" s="49"/>
      <c r="CL2702" s="49"/>
      <c r="CM2702" s="50"/>
      <c r="CN2702" s="47"/>
      <c r="CO2702" s="50"/>
      <c r="CR2702" s="49"/>
      <c r="CS2702" s="49"/>
      <c r="CT2702" s="49"/>
      <c r="CU2702" s="50"/>
      <c r="CV2702" s="47"/>
      <c r="CW2702" s="50"/>
      <c r="CZ2702" s="49"/>
      <c r="DA2702" s="49"/>
      <c r="DB2702" s="49"/>
      <c r="DC2702" s="50"/>
      <c r="DD2702" s="47"/>
      <c r="DE2702" s="50"/>
      <c r="DH2702" s="49"/>
      <c r="DI2702" s="49"/>
      <c r="DJ2702" s="49"/>
      <c r="DK2702" s="50"/>
      <c r="DL2702" s="47"/>
      <c r="DM2702" s="50"/>
      <c r="DP2702" s="49"/>
      <c r="DQ2702" s="49"/>
      <c r="DR2702" s="49"/>
      <c r="DS2702" s="50"/>
      <c r="DT2702" s="47"/>
      <c r="DU2702" s="50"/>
      <c r="DX2702" s="49"/>
      <c r="DY2702" s="49"/>
      <c r="DZ2702" s="49"/>
      <c r="EA2702" s="50"/>
      <c r="EB2702" s="47"/>
      <c r="EC2702" s="50"/>
      <c r="EF2702" s="49"/>
      <c r="EG2702" s="49"/>
      <c r="EH2702" s="49"/>
      <c r="EI2702" s="50"/>
      <c r="EJ2702" s="47"/>
      <c r="EK2702" s="50"/>
      <c r="EN2702" s="49"/>
      <c r="EO2702" s="49"/>
      <c r="EP2702" s="49"/>
      <c r="EQ2702" s="50"/>
      <c r="ER2702" s="47"/>
      <c r="ES2702" s="50"/>
      <c r="EV2702" s="49"/>
      <c r="EW2702" s="49"/>
      <c r="EX2702" s="49"/>
      <c r="EY2702" s="50"/>
      <c r="EZ2702" s="47"/>
      <c r="FA2702" s="50"/>
      <c r="FD2702" s="49"/>
      <c r="FE2702" s="49"/>
      <c r="FF2702" s="49"/>
      <c r="FG2702" s="50"/>
      <c r="FH2702" s="47"/>
      <c r="FI2702" s="50"/>
      <c r="FL2702" s="49"/>
      <c r="FM2702" s="49"/>
      <c r="FN2702" s="49"/>
      <c r="FO2702" s="50"/>
      <c r="FP2702" s="47"/>
      <c r="FQ2702" s="50"/>
      <c r="FT2702" s="49"/>
      <c r="FU2702" s="49"/>
      <c r="FV2702" s="49"/>
      <c r="FW2702" s="50"/>
      <c r="FX2702" s="47"/>
      <c r="FY2702" s="50"/>
      <c r="GB2702" s="49"/>
      <c r="GC2702" s="49"/>
      <c r="GD2702" s="49"/>
      <c r="GE2702" s="50"/>
      <c r="GF2702" s="47"/>
      <c r="GG2702" s="50"/>
      <c r="GJ2702" s="49"/>
      <c r="GK2702" s="49"/>
      <c r="GL2702" s="49"/>
      <c r="GM2702" s="50"/>
      <c r="GN2702" s="47"/>
      <c r="GO2702" s="50"/>
      <c r="GR2702" s="49"/>
      <c r="GS2702" s="49"/>
      <c r="GT2702" s="49"/>
      <c r="GU2702" s="50"/>
      <c r="GV2702" s="47"/>
      <c r="GW2702" s="50"/>
      <c r="GZ2702" s="49"/>
      <c r="HA2702" s="49"/>
      <c r="HB2702" s="49"/>
      <c r="HC2702" s="50"/>
      <c r="HD2702" s="47"/>
      <c r="HE2702" s="50"/>
      <c r="HH2702" s="49"/>
      <c r="HI2702" s="49"/>
      <c r="HJ2702" s="49"/>
      <c r="HK2702" s="50"/>
      <c r="HL2702" s="47"/>
      <c r="HM2702" s="50"/>
      <c r="HP2702" s="49"/>
      <c r="HQ2702" s="49"/>
      <c r="HR2702" s="49"/>
      <c r="HS2702" s="50"/>
      <c r="HT2702" s="47"/>
      <c r="HU2702" s="50"/>
      <c r="HX2702" s="49"/>
      <c r="HY2702" s="49"/>
      <c r="HZ2702" s="49"/>
      <c r="IA2702" s="50"/>
      <c r="IB2702" s="47"/>
      <c r="IC2702" s="50"/>
      <c r="IF2702" s="49"/>
      <c r="IG2702" s="49"/>
      <c r="IH2702" s="49"/>
      <c r="II2702" s="50"/>
      <c r="IJ2702" s="47"/>
      <c r="IK2702" s="50"/>
      <c r="IN2702" s="49"/>
      <c r="IO2702" s="49"/>
      <c r="IP2702" s="49"/>
      <c r="IQ2702" s="50"/>
    </row>
    <row r="2703" spans="1:251" s="48" customFormat="1">
      <c r="A2703" s="43">
        <v>1861</v>
      </c>
      <c r="B2703" s="44">
        <v>100000449896</v>
      </c>
      <c r="C2703" s="43">
        <v>0</v>
      </c>
      <c r="D2703" s="45" t="s">
        <v>454</v>
      </c>
      <c r="E2703" s="45" t="s">
        <v>457</v>
      </c>
      <c r="F2703" s="46">
        <v>9630</v>
      </c>
      <c r="G2703" s="46">
        <v>-1206.23</v>
      </c>
      <c r="H2703" s="46">
        <v>8423.77</v>
      </c>
      <c r="I2703" s="47"/>
      <c r="K2703" s="49"/>
      <c r="L2703" s="47"/>
      <c r="M2703" s="50"/>
      <c r="P2703" s="49"/>
      <c r="Q2703" s="49"/>
      <c r="R2703" s="49"/>
      <c r="S2703" s="50"/>
      <c r="T2703" s="47"/>
      <c r="U2703" s="50"/>
      <c r="X2703" s="49"/>
      <c r="Y2703" s="49"/>
      <c r="Z2703" s="49"/>
      <c r="AA2703" s="50"/>
      <c r="AB2703" s="47"/>
      <c r="AC2703" s="50"/>
      <c r="AF2703" s="49"/>
      <c r="AG2703" s="49"/>
      <c r="AH2703" s="49"/>
      <c r="AI2703" s="50"/>
      <c r="AJ2703" s="47"/>
      <c r="AK2703" s="50"/>
      <c r="AN2703" s="49"/>
      <c r="AO2703" s="49"/>
      <c r="AP2703" s="49"/>
      <c r="AQ2703" s="50"/>
      <c r="AR2703" s="47"/>
      <c r="AS2703" s="50"/>
      <c r="AV2703" s="49"/>
      <c r="AW2703" s="49"/>
      <c r="AX2703" s="49"/>
      <c r="AY2703" s="50"/>
      <c r="AZ2703" s="47"/>
      <c r="BA2703" s="50"/>
      <c r="BD2703" s="49"/>
      <c r="BE2703" s="49"/>
      <c r="BF2703" s="49"/>
      <c r="BG2703" s="50"/>
      <c r="BH2703" s="47"/>
      <c r="BI2703" s="50"/>
      <c r="BL2703" s="49"/>
      <c r="BM2703" s="49"/>
      <c r="BN2703" s="49"/>
      <c r="BO2703" s="50"/>
      <c r="BP2703" s="47"/>
      <c r="BQ2703" s="50"/>
      <c r="BT2703" s="49"/>
      <c r="BU2703" s="49"/>
      <c r="BV2703" s="49"/>
      <c r="BW2703" s="50"/>
      <c r="BX2703" s="47"/>
      <c r="BY2703" s="50"/>
      <c r="CB2703" s="49"/>
      <c r="CC2703" s="49"/>
      <c r="CD2703" s="49"/>
      <c r="CE2703" s="50"/>
      <c r="CF2703" s="47"/>
      <c r="CG2703" s="50"/>
      <c r="CJ2703" s="49"/>
      <c r="CK2703" s="49"/>
      <c r="CL2703" s="49"/>
      <c r="CM2703" s="50"/>
      <c r="CN2703" s="47"/>
      <c r="CO2703" s="50"/>
      <c r="CR2703" s="49"/>
      <c r="CS2703" s="49"/>
      <c r="CT2703" s="49"/>
      <c r="CU2703" s="50"/>
      <c r="CV2703" s="47"/>
      <c r="CW2703" s="50"/>
      <c r="CZ2703" s="49"/>
      <c r="DA2703" s="49"/>
      <c r="DB2703" s="49"/>
      <c r="DC2703" s="50"/>
      <c r="DD2703" s="47"/>
      <c r="DE2703" s="50"/>
      <c r="DH2703" s="49"/>
      <c r="DI2703" s="49"/>
      <c r="DJ2703" s="49"/>
      <c r="DK2703" s="50"/>
      <c r="DL2703" s="47"/>
      <c r="DM2703" s="50"/>
      <c r="DP2703" s="49"/>
      <c r="DQ2703" s="49"/>
      <c r="DR2703" s="49"/>
      <c r="DS2703" s="50"/>
      <c r="DT2703" s="47"/>
      <c r="DU2703" s="50"/>
      <c r="DX2703" s="49"/>
      <c r="DY2703" s="49"/>
      <c r="DZ2703" s="49"/>
      <c r="EA2703" s="50"/>
      <c r="EB2703" s="47"/>
      <c r="EC2703" s="50"/>
      <c r="EF2703" s="49"/>
      <c r="EG2703" s="49"/>
      <c r="EH2703" s="49"/>
      <c r="EI2703" s="50"/>
      <c r="EJ2703" s="47"/>
      <c r="EK2703" s="50"/>
      <c r="EN2703" s="49"/>
      <c r="EO2703" s="49"/>
      <c r="EP2703" s="49"/>
      <c r="EQ2703" s="50"/>
      <c r="ER2703" s="47"/>
      <c r="ES2703" s="50"/>
      <c r="EV2703" s="49"/>
      <c r="EW2703" s="49"/>
      <c r="EX2703" s="49"/>
      <c r="EY2703" s="50"/>
      <c r="EZ2703" s="47"/>
      <c r="FA2703" s="50"/>
      <c r="FD2703" s="49"/>
      <c r="FE2703" s="49"/>
      <c r="FF2703" s="49"/>
      <c r="FG2703" s="50"/>
      <c r="FH2703" s="47"/>
      <c r="FI2703" s="50"/>
      <c r="FL2703" s="49"/>
      <c r="FM2703" s="49"/>
      <c r="FN2703" s="49"/>
      <c r="FO2703" s="50"/>
      <c r="FP2703" s="47"/>
      <c r="FQ2703" s="50"/>
      <c r="FT2703" s="49"/>
      <c r="FU2703" s="49"/>
      <c r="FV2703" s="49"/>
      <c r="FW2703" s="50"/>
      <c r="FX2703" s="47"/>
      <c r="FY2703" s="50"/>
      <c r="GB2703" s="49"/>
      <c r="GC2703" s="49"/>
      <c r="GD2703" s="49"/>
      <c r="GE2703" s="50"/>
      <c r="GF2703" s="47"/>
      <c r="GG2703" s="50"/>
      <c r="GJ2703" s="49"/>
      <c r="GK2703" s="49"/>
      <c r="GL2703" s="49"/>
      <c r="GM2703" s="50"/>
      <c r="GN2703" s="47"/>
      <c r="GO2703" s="50"/>
      <c r="GR2703" s="49"/>
      <c r="GS2703" s="49"/>
      <c r="GT2703" s="49"/>
      <c r="GU2703" s="50"/>
      <c r="GV2703" s="47"/>
      <c r="GW2703" s="50"/>
      <c r="GZ2703" s="49"/>
      <c r="HA2703" s="49"/>
      <c r="HB2703" s="49"/>
      <c r="HC2703" s="50"/>
      <c r="HD2703" s="47"/>
      <c r="HE2703" s="50"/>
      <c r="HH2703" s="49"/>
      <c r="HI2703" s="49"/>
      <c r="HJ2703" s="49"/>
      <c r="HK2703" s="50"/>
      <c r="HL2703" s="47"/>
      <c r="HM2703" s="50"/>
      <c r="HP2703" s="49"/>
      <c r="HQ2703" s="49"/>
      <c r="HR2703" s="49"/>
      <c r="HS2703" s="50"/>
      <c r="HT2703" s="47"/>
      <c r="HU2703" s="50"/>
      <c r="HX2703" s="49"/>
      <c r="HY2703" s="49"/>
      <c r="HZ2703" s="49"/>
      <c r="IA2703" s="50"/>
      <c r="IB2703" s="47"/>
      <c r="IC2703" s="50"/>
      <c r="IF2703" s="49"/>
      <c r="IG2703" s="49"/>
      <c r="IH2703" s="49"/>
      <c r="II2703" s="50"/>
      <c r="IJ2703" s="47"/>
      <c r="IK2703" s="50"/>
      <c r="IN2703" s="49"/>
      <c r="IO2703" s="49"/>
      <c r="IP2703" s="49"/>
      <c r="IQ2703" s="50"/>
    </row>
    <row r="2704" spans="1:251" s="48" customFormat="1">
      <c r="A2704" s="43">
        <v>1862</v>
      </c>
      <c r="B2704" s="44">
        <v>100000449897</v>
      </c>
      <c r="C2704" s="43">
        <v>0</v>
      </c>
      <c r="D2704" s="45" t="s">
        <v>454</v>
      </c>
      <c r="E2704" s="45" t="s">
        <v>457</v>
      </c>
      <c r="F2704" s="46">
        <v>9630</v>
      </c>
      <c r="G2704" s="46">
        <v>-1206.23</v>
      </c>
      <c r="H2704" s="46">
        <v>8423.77</v>
      </c>
      <c r="I2704" s="47"/>
      <c r="K2704" s="49"/>
      <c r="L2704" s="47"/>
      <c r="M2704" s="50"/>
      <c r="P2704" s="49"/>
      <c r="Q2704" s="49"/>
      <c r="R2704" s="49"/>
      <c r="S2704" s="50"/>
      <c r="T2704" s="47"/>
      <c r="U2704" s="50"/>
      <c r="X2704" s="49"/>
      <c r="Y2704" s="49"/>
      <c r="Z2704" s="49"/>
      <c r="AA2704" s="50"/>
      <c r="AB2704" s="47"/>
      <c r="AC2704" s="50"/>
      <c r="AF2704" s="49"/>
      <c r="AG2704" s="49"/>
      <c r="AH2704" s="49"/>
      <c r="AI2704" s="50"/>
      <c r="AJ2704" s="47"/>
      <c r="AK2704" s="50"/>
      <c r="AN2704" s="49"/>
      <c r="AO2704" s="49"/>
      <c r="AP2704" s="49"/>
      <c r="AQ2704" s="50"/>
      <c r="AR2704" s="47"/>
      <c r="AS2704" s="50"/>
      <c r="AV2704" s="49"/>
      <c r="AW2704" s="49"/>
      <c r="AX2704" s="49"/>
      <c r="AY2704" s="50"/>
      <c r="AZ2704" s="47"/>
      <c r="BA2704" s="50"/>
      <c r="BD2704" s="49"/>
      <c r="BE2704" s="49"/>
      <c r="BF2704" s="49"/>
      <c r="BG2704" s="50"/>
      <c r="BH2704" s="47"/>
      <c r="BI2704" s="50"/>
      <c r="BL2704" s="49"/>
      <c r="BM2704" s="49"/>
      <c r="BN2704" s="49"/>
      <c r="BO2704" s="50"/>
      <c r="BP2704" s="47"/>
      <c r="BQ2704" s="50"/>
      <c r="BT2704" s="49"/>
      <c r="BU2704" s="49"/>
      <c r="BV2704" s="49"/>
      <c r="BW2704" s="50"/>
      <c r="BX2704" s="47"/>
      <c r="BY2704" s="50"/>
      <c r="CB2704" s="49"/>
      <c r="CC2704" s="49"/>
      <c r="CD2704" s="49"/>
      <c r="CE2704" s="50"/>
      <c r="CF2704" s="47"/>
      <c r="CG2704" s="50"/>
      <c r="CJ2704" s="49"/>
      <c r="CK2704" s="49"/>
      <c r="CL2704" s="49"/>
      <c r="CM2704" s="50"/>
      <c r="CN2704" s="47"/>
      <c r="CO2704" s="50"/>
      <c r="CR2704" s="49"/>
      <c r="CS2704" s="49"/>
      <c r="CT2704" s="49"/>
      <c r="CU2704" s="50"/>
      <c r="CV2704" s="47"/>
      <c r="CW2704" s="50"/>
      <c r="CZ2704" s="49"/>
      <c r="DA2704" s="49"/>
      <c r="DB2704" s="49"/>
      <c r="DC2704" s="50"/>
      <c r="DD2704" s="47"/>
      <c r="DE2704" s="50"/>
      <c r="DH2704" s="49"/>
      <c r="DI2704" s="49"/>
      <c r="DJ2704" s="49"/>
      <c r="DK2704" s="50"/>
      <c r="DL2704" s="47"/>
      <c r="DM2704" s="50"/>
      <c r="DP2704" s="49"/>
      <c r="DQ2704" s="49"/>
      <c r="DR2704" s="49"/>
      <c r="DS2704" s="50"/>
      <c r="DT2704" s="47"/>
      <c r="DU2704" s="50"/>
      <c r="DX2704" s="49"/>
      <c r="DY2704" s="49"/>
      <c r="DZ2704" s="49"/>
      <c r="EA2704" s="50"/>
      <c r="EB2704" s="47"/>
      <c r="EC2704" s="50"/>
      <c r="EF2704" s="49"/>
      <c r="EG2704" s="49"/>
      <c r="EH2704" s="49"/>
      <c r="EI2704" s="50"/>
      <c r="EJ2704" s="47"/>
      <c r="EK2704" s="50"/>
      <c r="EN2704" s="49"/>
      <c r="EO2704" s="49"/>
      <c r="EP2704" s="49"/>
      <c r="EQ2704" s="50"/>
      <c r="ER2704" s="47"/>
      <c r="ES2704" s="50"/>
      <c r="EV2704" s="49"/>
      <c r="EW2704" s="49"/>
      <c r="EX2704" s="49"/>
      <c r="EY2704" s="50"/>
      <c r="EZ2704" s="47"/>
      <c r="FA2704" s="50"/>
      <c r="FD2704" s="49"/>
      <c r="FE2704" s="49"/>
      <c r="FF2704" s="49"/>
      <c r="FG2704" s="50"/>
      <c r="FH2704" s="47"/>
      <c r="FI2704" s="50"/>
      <c r="FL2704" s="49"/>
      <c r="FM2704" s="49"/>
      <c r="FN2704" s="49"/>
      <c r="FO2704" s="50"/>
      <c r="FP2704" s="47"/>
      <c r="FQ2704" s="50"/>
      <c r="FT2704" s="49"/>
      <c r="FU2704" s="49"/>
      <c r="FV2704" s="49"/>
      <c r="FW2704" s="50"/>
      <c r="FX2704" s="47"/>
      <c r="FY2704" s="50"/>
      <c r="GB2704" s="49"/>
      <c r="GC2704" s="49"/>
      <c r="GD2704" s="49"/>
      <c r="GE2704" s="50"/>
      <c r="GF2704" s="47"/>
      <c r="GG2704" s="50"/>
      <c r="GJ2704" s="49"/>
      <c r="GK2704" s="49"/>
      <c r="GL2704" s="49"/>
      <c r="GM2704" s="50"/>
      <c r="GN2704" s="47"/>
      <c r="GO2704" s="50"/>
      <c r="GR2704" s="49"/>
      <c r="GS2704" s="49"/>
      <c r="GT2704" s="49"/>
      <c r="GU2704" s="50"/>
      <c r="GV2704" s="47"/>
      <c r="GW2704" s="50"/>
      <c r="GZ2704" s="49"/>
      <c r="HA2704" s="49"/>
      <c r="HB2704" s="49"/>
      <c r="HC2704" s="50"/>
      <c r="HD2704" s="47"/>
      <c r="HE2704" s="50"/>
      <c r="HH2704" s="49"/>
      <c r="HI2704" s="49"/>
      <c r="HJ2704" s="49"/>
      <c r="HK2704" s="50"/>
      <c r="HL2704" s="47"/>
      <c r="HM2704" s="50"/>
      <c r="HP2704" s="49"/>
      <c r="HQ2704" s="49"/>
      <c r="HR2704" s="49"/>
      <c r="HS2704" s="50"/>
      <c r="HT2704" s="47"/>
      <c r="HU2704" s="50"/>
      <c r="HX2704" s="49"/>
      <c r="HY2704" s="49"/>
      <c r="HZ2704" s="49"/>
      <c r="IA2704" s="50"/>
      <c r="IB2704" s="47"/>
      <c r="IC2704" s="50"/>
      <c r="IF2704" s="49"/>
      <c r="IG2704" s="49"/>
      <c r="IH2704" s="49"/>
      <c r="II2704" s="50"/>
      <c r="IJ2704" s="47"/>
      <c r="IK2704" s="50"/>
      <c r="IN2704" s="49"/>
      <c r="IO2704" s="49"/>
      <c r="IP2704" s="49"/>
      <c r="IQ2704" s="50"/>
    </row>
    <row r="2705" spans="1:251" s="48" customFormat="1">
      <c r="A2705" s="43">
        <v>1863</v>
      </c>
      <c r="B2705" s="44">
        <v>100000449898</v>
      </c>
      <c r="C2705" s="43">
        <v>0</v>
      </c>
      <c r="D2705" s="45" t="s">
        <v>454</v>
      </c>
      <c r="E2705" s="45" t="s">
        <v>457</v>
      </c>
      <c r="F2705" s="46">
        <v>9630</v>
      </c>
      <c r="G2705" s="46">
        <v>-1206.23</v>
      </c>
      <c r="H2705" s="46">
        <v>8423.77</v>
      </c>
      <c r="I2705" s="47"/>
      <c r="K2705" s="49"/>
      <c r="L2705" s="47"/>
      <c r="M2705" s="50"/>
      <c r="P2705" s="49"/>
      <c r="Q2705" s="49"/>
      <c r="R2705" s="49"/>
      <c r="S2705" s="50"/>
      <c r="T2705" s="47"/>
      <c r="U2705" s="50"/>
      <c r="X2705" s="49"/>
      <c r="Y2705" s="49"/>
      <c r="Z2705" s="49"/>
      <c r="AA2705" s="50"/>
      <c r="AB2705" s="47"/>
      <c r="AC2705" s="50"/>
      <c r="AF2705" s="49"/>
      <c r="AG2705" s="49"/>
      <c r="AH2705" s="49"/>
      <c r="AI2705" s="50"/>
      <c r="AJ2705" s="47"/>
      <c r="AK2705" s="50"/>
      <c r="AN2705" s="49"/>
      <c r="AO2705" s="49"/>
      <c r="AP2705" s="49"/>
      <c r="AQ2705" s="50"/>
      <c r="AR2705" s="47"/>
      <c r="AS2705" s="50"/>
      <c r="AV2705" s="49"/>
      <c r="AW2705" s="49"/>
      <c r="AX2705" s="49"/>
      <c r="AY2705" s="50"/>
      <c r="AZ2705" s="47"/>
      <c r="BA2705" s="50"/>
      <c r="BD2705" s="49"/>
      <c r="BE2705" s="49"/>
      <c r="BF2705" s="49"/>
      <c r="BG2705" s="50"/>
      <c r="BH2705" s="47"/>
      <c r="BI2705" s="50"/>
      <c r="BL2705" s="49"/>
      <c r="BM2705" s="49"/>
      <c r="BN2705" s="49"/>
      <c r="BO2705" s="50"/>
      <c r="BP2705" s="47"/>
      <c r="BQ2705" s="50"/>
      <c r="BT2705" s="49"/>
      <c r="BU2705" s="49"/>
      <c r="BV2705" s="49"/>
      <c r="BW2705" s="50"/>
      <c r="BX2705" s="47"/>
      <c r="BY2705" s="50"/>
      <c r="CB2705" s="49"/>
      <c r="CC2705" s="49"/>
      <c r="CD2705" s="49"/>
      <c r="CE2705" s="50"/>
      <c r="CF2705" s="47"/>
      <c r="CG2705" s="50"/>
      <c r="CJ2705" s="49"/>
      <c r="CK2705" s="49"/>
      <c r="CL2705" s="49"/>
      <c r="CM2705" s="50"/>
      <c r="CN2705" s="47"/>
      <c r="CO2705" s="50"/>
      <c r="CR2705" s="49"/>
      <c r="CS2705" s="49"/>
      <c r="CT2705" s="49"/>
      <c r="CU2705" s="50"/>
      <c r="CV2705" s="47"/>
      <c r="CW2705" s="50"/>
      <c r="CZ2705" s="49"/>
      <c r="DA2705" s="49"/>
      <c r="DB2705" s="49"/>
      <c r="DC2705" s="50"/>
      <c r="DD2705" s="47"/>
      <c r="DE2705" s="50"/>
      <c r="DH2705" s="49"/>
      <c r="DI2705" s="49"/>
      <c r="DJ2705" s="49"/>
      <c r="DK2705" s="50"/>
      <c r="DL2705" s="47"/>
      <c r="DM2705" s="50"/>
      <c r="DP2705" s="49"/>
      <c r="DQ2705" s="49"/>
      <c r="DR2705" s="49"/>
      <c r="DS2705" s="50"/>
      <c r="DT2705" s="47"/>
      <c r="DU2705" s="50"/>
      <c r="DX2705" s="49"/>
      <c r="DY2705" s="49"/>
      <c r="DZ2705" s="49"/>
      <c r="EA2705" s="50"/>
      <c r="EB2705" s="47"/>
      <c r="EC2705" s="50"/>
      <c r="EF2705" s="49"/>
      <c r="EG2705" s="49"/>
      <c r="EH2705" s="49"/>
      <c r="EI2705" s="50"/>
      <c r="EJ2705" s="47"/>
      <c r="EK2705" s="50"/>
      <c r="EN2705" s="49"/>
      <c r="EO2705" s="49"/>
      <c r="EP2705" s="49"/>
      <c r="EQ2705" s="50"/>
      <c r="ER2705" s="47"/>
      <c r="ES2705" s="50"/>
      <c r="EV2705" s="49"/>
      <c r="EW2705" s="49"/>
      <c r="EX2705" s="49"/>
      <c r="EY2705" s="50"/>
      <c r="EZ2705" s="47"/>
      <c r="FA2705" s="50"/>
      <c r="FD2705" s="49"/>
      <c r="FE2705" s="49"/>
      <c r="FF2705" s="49"/>
      <c r="FG2705" s="50"/>
      <c r="FH2705" s="47"/>
      <c r="FI2705" s="50"/>
      <c r="FL2705" s="49"/>
      <c r="FM2705" s="49"/>
      <c r="FN2705" s="49"/>
      <c r="FO2705" s="50"/>
      <c r="FP2705" s="47"/>
      <c r="FQ2705" s="50"/>
      <c r="FT2705" s="49"/>
      <c r="FU2705" s="49"/>
      <c r="FV2705" s="49"/>
      <c r="FW2705" s="50"/>
      <c r="FX2705" s="47"/>
      <c r="FY2705" s="50"/>
      <c r="GB2705" s="49"/>
      <c r="GC2705" s="49"/>
      <c r="GD2705" s="49"/>
      <c r="GE2705" s="50"/>
      <c r="GF2705" s="47"/>
      <c r="GG2705" s="50"/>
      <c r="GJ2705" s="49"/>
      <c r="GK2705" s="49"/>
      <c r="GL2705" s="49"/>
      <c r="GM2705" s="50"/>
      <c r="GN2705" s="47"/>
      <c r="GO2705" s="50"/>
      <c r="GR2705" s="49"/>
      <c r="GS2705" s="49"/>
      <c r="GT2705" s="49"/>
      <c r="GU2705" s="50"/>
      <c r="GV2705" s="47"/>
      <c r="GW2705" s="50"/>
      <c r="GZ2705" s="49"/>
      <c r="HA2705" s="49"/>
      <c r="HB2705" s="49"/>
      <c r="HC2705" s="50"/>
      <c r="HD2705" s="47"/>
      <c r="HE2705" s="50"/>
      <c r="HH2705" s="49"/>
      <c r="HI2705" s="49"/>
      <c r="HJ2705" s="49"/>
      <c r="HK2705" s="50"/>
      <c r="HL2705" s="47"/>
      <c r="HM2705" s="50"/>
      <c r="HP2705" s="49"/>
      <c r="HQ2705" s="49"/>
      <c r="HR2705" s="49"/>
      <c r="HS2705" s="50"/>
      <c r="HT2705" s="47"/>
      <c r="HU2705" s="50"/>
      <c r="HX2705" s="49"/>
      <c r="HY2705" s="49"/>
      <c r="HZ2705" s="49"/>
      <c r="IA2705" s="50"/>
      <c r="IB2705" s="47"/>
      <c r="IC2705" s="50"/>
      <c r="IF2705" s="49"/>
      <c r="IG2705" s="49"/>
      <c r="IH2705" s="49"/>
      <c r="II2705" s="50"/>
      <c r="IJ2705" s="47"/>
      <c r="IK2705" s="50"/>
      <c r="IN2705" s="49"/>
      <c r="IO2705" s="49"/>
      <c r="IP2705" s="49"/>
      <c r="IQ2705" s="50"/>
    </row>
    <row r="2706" spans="1:251" s="48" customFormat="1">
      <c r="A2706" s="43">
        <v>1864</v>
      </c>
      <c r="B2706" s="44">
        <v>100000449899</v>
      </c>
      <c r="C2706" s="43">
        <v>0</v>
      </c>
      <c r="D2706" s="45" t="s">
        <v>454</v>
      </c>
      <c r="E2706" s="45" t="s">
        <v>457</v>
      </c>
      <c r="F2706" s="46">
        <v>9630</v>
      </c>
      <c r="G2706" s="46">
        <v>-1206.23</v>
      </c>
      <c r="H2706" s="46">
        <v>8423.77</v>
      </c>
      <c r="I2706" s="47"/>
      <c r="K2706" s="49"/>
      <c r="L2706" s="47"/>
      <c r="M2706" s="50"/>
      <c r="P2706" s="49"/>
      <c r="Q2706" s="49"/>
      <c r="R2706" s="49"/>
      <c r="S2706" s="50"/>
      <c r="T2706" s="47"/>
      <c r="U2706" s="50"/>
      <c r="X2706" s="49"/>
      <c r="Y2706" s="49"/>
      <c r="Z2706" s="49"/>
      <c r="AA2706" s="50"/>
      <c r="AB2706" s="47"/>
      <c r="AC2706" s="50"/>
      <c r="AF2706" s="49"/>
      <c r="AG2706" s="49"/>
      <c r="AH2706" s="49"/>
      <c r="AI2706" s="50"/>
      <c r="AJ2706" s="47"/>
      <c r="AK2706" s="50"/>
      <c r="AN2706" s="49"/>
      <c r="AO2706" s="49"/>
      <c r="AP2706" s="49"/>
      <c r="AQ2706" s="50"/>
      <c r="AR2706" s="47"/>
      <c r="AS2706" s="50"/>
      <c r="AV2706" s="49"/>
      <c r="AW2706" s="49"/>
      <c r="AX2706" s="49"/>
      <c r="AY2706" s="50"/>
      <c r="AZ2706" s="47"/>
      <c r="BA2706" s="50"/>
      <c r="BD2706" s="49"/>
      <c r="BE2706" s="49"/>
      <c r="BF2706" s="49"/>
      <c r="BG2706" s="50"/>
      <c r="BH2706" s="47"/>
      <c r="BI2706" s="50"/>
      <c r="BL2706" s="49"/>
      <c r="BM2706" s="49"/>
      <c r="BN2706" s="49"/>
      <c r="BO2706" s="50"/>
      <c r="BP2706" s="47"/>
      <c r="BQ2706" s="50"/>
      <c r="BT2706" s="49"/>
      <c r="BU2706" s="49"/>
      <c r="BV2706" s="49"/>
      <c r="BW2706" s="50"/>
      <c r="BX2706" s="47"/>
      <c r="BY2706" s="50"/>
      <c r="CB2706" s="49"/>
      <c r="CC2706" s="49"/>
      <c r="CD2706" s="49"/>
      <c r="CE2706" s="50"/>
      <c r="CF2706" s="47"/>
      <c r="CG2706" s="50"/>
      <c r="CJ2706" s="49"/>
      <c r="CK2706" s="49"/>
      <c r="CL2706" s="49"/>
      <c r="CM2706" s="50"/>
      <c r="CN2706" s="47"/>
      <c r="CO2706" s="50"/>
      <c r="CR2706" s="49"/>
      <c r="CS2706" s="49"/>
      <c r="CT2706" s="49"/>
      <c r="CU2706" s="50"/>
      <c r="CV2706" s="47"/>
      <c r="CW2706" s="50"/>
      <c r="CZ2706" s="49"/>
      <c r="DA2706" s="49"/>
      <c r="DB2706" s="49"/>
      <c r="DC2706" s="50"/>
      <c r="DD2706" s="47"/>
      <c r="DE2706" s="50"/>
      <c r="DH2706" s="49"/>
      <c r="DI2706" s="49"/>
      <c r="DJ2706" s="49"/>
      <c r="DK2706" s="50"/>
      <c r="DL2706" s="47"/>
      <c r="DM2706" s="50"/>
      <c r="DP2706" s="49"/>
      <c r="DQ2706" s="49"/>
      <c r="DR2706" s="49"/>
      <c r="DS2706" s="50"/>
      <c r="DT2706" s="47"/>
      <c r="DU2706" s="50"/>
      <c r="DX2706" s="49"/>
      <c r="DY2706" s="49"/>
      <c r="DZ2706" s="49"/>
      <c r="EA2706" s="50"/>
      <c r="EB2706" s="47"/>
      <c r="EC2706" s="50"/>
      <c r="EF2706" s="49"/>
      <c r="EG2706" s="49"/>
      <c r="EH2706" s="49"/>
      <c r="EI2706" s="50"/>
      <c r="EJ2706" s="47"/>
      <c r="EK2706" s="50"/>
      <c r="EN2706" s="49"/>
      <c r="EO2706" s="49"/>
      <c r="EP2706" s="49"/>
      <c r="EQ2706" s="50"/>
      <c r="ER2706" s="47"/>
      <c r="ES2706" s="50"/>
      <c r="EV2706" s="49"/>
      <c r="EW2706" s="49"/>
      <c r="EX2706" s="49"/>
      <c r="EY2706" s="50"/>
      <c r="EZ2706" s="47"/>
      <c r="FA2706" s="50"/>
      <c r="FD2706" s="49"/>
      <c r="FE2706" s="49"/>
      <c r="FF2706" s="49"/>
      <c r="FG2706" s="50"/>
      <c r="FH2706" s="47"/>
      <c r="FI2706" s="50"/>
      <c r="FL2706" s="49"/>
      <c r="FM2706" s="49"/>
      <c r="FN2706" s="49"/>
      <c r="FO2706" s="50"/>
      <c r="FP2706" s="47"/>
      <c r="FQ2706" s="50"/>
      <c r="FT2706" s="49"/>
      <c r="FU2706" s="49"/>
      <c r="FV2706" s="49"/>
      <c r="FW2706" s="50"/>
      <c r="FX2706" s="47"/>
      <c r="FY2706" s="50"/>
      <c r="GB2706" s="49"/>
      <c r="GC2706" s="49"/>
      <c r="GD2706" s="49"/>
      <c r="GE2706" s="50"/>
      <c r="GF2706" s="47"/>
      <c r="GG2706" s="50"/>
      <c r="GJ2706" s="49"/>
      <c r="GK2706" s="49"/>
      <c r="GL2706" s="49"/>
      <c r="GM2706" s="50"/>
      <c r="GN2706" s="47"/>
      <c r="GO2706" s="50"/>
      <c r="GR2706" s="49"/>
      <c r="GS2706" s="49"/>
      <c r="GT2706" s="49"/>
      <c r="GU2706" s="50"/>
      <c r="GV2706" s="47"/>
      <c r="GW2706" s="50"/>
      <c r="GZ2706" s="49"/>
      <c r="HA2706" s="49"/>
      <c r="HB2706" s="49"/>
      <c r="HC2706" s="50"/>
      <c r="HD2706" s="47"/>
      <c r="HE2706" s="50"/>
      <c r="HH2706" s="49"/>
      <c r="HI2706" s="49"/>
      <c r="HJ2706" s="49"/>
      <c r="HK2706" s="50"/>
      <c r="HL2706" s="47"/>
      <c r="HM2706" s="50"/>
      <c r="HP2706" s="49"/>
      <c r="HQ2706" s="49"/>
      <c r="HR2706" s="49"/>
      <c r="HS2706" s="50"/>
      <c r="HT2706" s="47"/>
      <c r="HU2706" s="50"/>
      <c r="HX2706" s="49"/>
      <c r="HY2706" s="49"/>
      <c r="HZ2706" s="49"/>
      <c r="IA2706" s="50"/>
      <c r="IB2706" s="47"/>
      <c r="IC2706" s="50"/>
      <c r="IF2706" s="49"/>
      <c r="IG2706" s="49"/>
      <c r="IH2706" s="49"/>
      <c r="II2706" s="50"/>
      <c r="IJ2706" s="47"/>
      <c r="IK2706" s="50"/>
      <c r="IN2706" s="49"/>
      <c r="IO2706" s="49"/>
      <c r="IP2706" s="49"/>
      <c r="IQ2706" s="50"/>
    </row>
    <row r="2707" spans="1:251" s="48" customFormat="1">
      <c r="A2707" s="43">
        <v>1865</v>
      </c>
      <c r="B2707" s="44">
        <v>100000449900</v>
      </c>
      <c r="C2707" s="43">
        <v>0</v>
      </c>
      <c r="D2707" s="45" t="s">
        <v>454</v>
      </c>
      <c r="E2707" s="45" t="s">
        <v>457</v>
      </c>
      <c r="F2707" s="46">
        <v>9630</v>
      </c>
      <c r="G2707" s="46">
        <v>-1206.23</v>
      </c>
      <c r="H2707" s="46">
        <v>8423.77</v>
      </c>
      <c r="I2707" s="47"/>
      <c r="K2707" s="49"/>
      <c r="L2707" s="47"/>
      <c r="M2707" s="50"/>
      <c r="P2707" s="49"/>
      <c r="Q2707" s="49"/>
      <c r="R2707" s="49"/>
      <c r="S2707" s="50"/>
      <c r="T2707" s="47"/>
      <c r="U2707" s="50"/>
      <c r="X2707" s="49"/>
      <c r="Y2707" s="49"/>
      <c r="Z2707" s="49"/>
      <c r="AA2707" s="50"/>
      <c r="AB2707" s="47"/>
      <c r="AC2707" s="50"/>
      <c r="AF2707" s="49"/>
      <c r="AG2707" s="49"/>
      <c r="AH2707" s="49"/>
      <c r="AI2707" s="50"/>
      <c r="AJ2707" s="47"/>
      <c r="AK2707" s="50"/>
      <c r="AN2707" s="49"/>
      <c r="AO2707" s="49"/>
      <c r="AP2707" s="49"/>
      <c r="AQ2707" s="50"/>
      <c r="AR2707" s="47"/>
      <c r="AS2707" s="50"/>
      <c r="AV2707" s="49"/>
      <c r="AW2707" s="49"/>
      <c r="AX2707" s="49"/>
      <c r="AY2707" s="50"/>
      <c r="AZ2707" s="47"/>
      <c r="BA2707" s="50"/>
      <c r="BD2707" s="49"/>
      <c r="BE2707" s="49"/>
      <c r="BF2707" s="49"/>
      <c r="BG2707" s="50"/>
      <c r="BH2707" s="47"/>
      <c r="BI2707" s="50"/>
      <c r="BL2707" s="49"/>
      <c r="BM2707" s="49"/>
      <c r="BN2707" s="49"/>
      <c r="BO2707" s="50"/>
      <c r="BP2707" s="47"/>
      <c r="BQ2707" s="50"/>
      <c r="BT2707" s="49"/>
      <c r="BU2707" s="49"/>
      <c r="BV2707" s="49"/>
      <c r="BW2707" s="50"/>
      <c r="BX2707" s="47"/>
      <c r="BY2707" s="50"/>
      <c r="CB2707" s="49"/>
      <c r="CC2707" s="49"/>
      <c r="CD2707" s="49"/>
      <c r="CE2707" s="50"/>
      <c r="CF2707" s="47"/>
      <c r="CG2707" s="50"/>
      <c r="CJ2707" s="49"/>
      <c r="CK2707" s="49"/>
      <c r="CL2707" s="49"/>
      <c r="CM2707" s="50"/>
      <c r="CN2707" s="47"/>
      <c r="CO2707" s="50"/>
      <c r="CR2707" s="49"/>
      <c r="CS2707" s="49"/>
      <c r="CT2707" s="49"/>
      <c r="CU2707" s="50"/>
      <c r="CV2707" s="47"/>
      <c r="CW2707" s="50"/>
      <c r="CZ2707" s="49"/>
      <c r="DA2707" s="49"/>
      <c r="DB2707" s="49"/>
      <c r="DC2707" s="50"/>
      <c r="DD2707" s="47"/>
      <c r="DE2707" s="50"/>
      <c r="DH2707" s="49"/>
      <c r="DI2707" s="49"/>
      <c r="DJ2707" s="49"/>
      <c r="DK2707" s="50"/>
      <c r="DL2707" s="47"/>
      <c r="DM2707" s="50"/>
      <c r="DP2707" s="49"/>
      <c r="DQ2707" s="49"/>
      <c r="DR2707" s="49"/>
      <c r="DS2707" s="50"/>
      <c r="DT2707" s="47"/>
      <c r="DU2707" s="50"/>
      <c r="DX2707" s="49"/>
      <c r="DY2707" s="49"/>
      <c r="DZ2707" s="49"/>
      <c r="EA2707" s="50"/>
      <c r="EB2707" s="47"/>
      <c r="EC2707" s="50"/>
      <c r="EF2707" s="49"/>
      <c r="EG2707" s="49"/>
      <c r="EH2707" s="49"/>
      <c r="EI2707" s="50"/>
      <c r="EJ2707" s="47"/>
      <c r="EK2707" s="50"/>
      <c r="EN2707" s="49"/>
      <c r="EO2707" s="49"/>
      <c r="EP2707" s="49"/>
      <c r="EQ2707" s="50"/>
      <c r="ER2707" s="47"/>
      <c r="ES2707" s="50"/>
      <c r="EV2707" s="49"/>
      <c r="EW2707" s="49"/>
      <c r="EX2707" s="49"/>
      <c r="EY2707" s="50"/>
      <c r="EZ2707" s="47"/>
      <c r="FA2707" s="50"/>
      <c r="FD2707" s="49"/>
      <c r="FE2707" s="49"/>
      <c r="FF2707" s="49"/>
      <c r="FG2707" s="50"/>
      <c r="FH2707" s="47"/>
      <c r="FI2707" s="50"/>
      <c r="FL2707" s="49"/>
      <c r="FM2707" s="49"/>
      <c r="FN2707" s="49"/>
      <c r="FO2707" s="50"/>
      <c r="FP2707" s="47"/>
      <c r="FQ2707" s="50"/>
      <c r="FT2707" s="49"/>
      <c r="FU2707" s="49"/>
      <c r="FV2707" s="49"/>
      <c r="FW2707" s="50"/>
      <c r="FX2707" s="47"/>
      <c r="FY2707" s="50"/>
      <c r="GB2707" s="49"/>
      <c r="GC2707" s="49"/>
      <c r="GD2707" s="49"/>
      <c r="GE2707" s="50"/>
      <c r="GF2707" s="47"/>
      <c r="GG2707" s="50"/>
      <c r="GJ2707" s="49"/>
      <c r="GK2707" s="49"/>
      <c r="GL2707" s="49"/>
      <c r="GM2707" s="50"/>
      <c r="GN2707" s="47"/>
      <c r="GO2707" s="50"/>
      <c r="GR2707" s="49"/>
      <c r="GS2707" s="49"/>
      <c r="GT2707" s="49"/>
      <c r="GU2707" s="50"/>
      <c r="GV2707" s="47"/>
      <c r="GW2707" s="50"/>
      <c r="GZ2707" s="49"/>
      <c r="HA2707" s="49"/>
      <c r="HB2707" s="49"/>
      <c r="HC2707" s="50"/>
      <c r="HD2707" s="47"/>
      <c r="HE2707" s="50"/>
      <c r="HH2707" s="49"/>
      <c r="HI2707" s="49"/>
      <c r="HJ2707" s="49"/>
      <c r="HK2707" s="50"/>
      <c r="HL2707" s="47"/>
      <c r="HM2707" s="50"/>
      <c r="HP2707" s="49"/>
      <c r="HQ2707" s="49"/>
      <c r="HR2707" s="49"/>
      <c r="HS2707" s="50"/>
      <c r="HT2707" s="47"/>
      <c r="HU2707" s="50"/>
      <c r="HX2707" s="49"/>
      <c r="HY2707" s="49"/>
      <c r="HZ2707" s="49"/>
      <c r="IA2707" s="50"/>
      <c r="IB2707" s="47"/>
      <c r="IC2707" s="50"/>
      <c r="IF2707" s="49"/>
      <c r="IG2707" s="49"/>
      <c r="IH2707" s="49"/>
      <c r="II2707" s="50"/>
      <c r="IJ2707" s="47"/>
      <c r="IK2707" s="50"/>
      <c r="IN2707" s="49"/>
      <c r="IO2707" s="49"/>
      <c r="IP2707" s="49"/>
      <c r="IQ2707" s="50"/>
    </row>
    <row r="2708" spans="1:251" s="48" customFormat="1">
      <c r="A2708" s="43">
        <v>1866</v>
      </c>
      <c r="B2708" s="44">
        <v>100000449901</v>
      </c>
      <c r="C2708" s="43">
        <v>0</v>
      </c>
      <c r="D2708" s="45" t="s">
        <v>454</v>
      </c>
      <c r="E2708" s="45" t="s">
        <v>457</v>
      </c>
      <c r="F2708" s="46">
        <v>9630</v>
      </c>
      <c r="G2708" s="46">
        <v>-1206.23</v>
      </c>
      <c r="H2708" s="46">
        <v>8423.77</v>
      </c>
      <c r="I2708" s="47"/>
      <c r="K2708" s="49"/>
      <c r="L2708" s="47"/>
      <c r="M2708" s="50"/>
      <c r="P2708" s="49"/>
      <c r="Q2708" s="49"/>
      <c r="R2708" s="49"/>
      <c r="S2708" s="50"/>
      <c r="T2708" s="47"/>
      <c r="U2708" s="50"/>
      <c r="X2708" s="49"/>
      <c r="Y2708" s="49"/>
      <c r="Z2708" s="49"/>
      <c r="AA2708" s="50"/>
      <c r="AB2708" s="47"/>
      <c r="AC2708" s="50"/>
      <c r="AF2708" s="49"/>
      <c r="AG2708" s="49"/>
      <c r="AH2708" s="49"/>
      <c r="AI2708" s="50"/>
      <c r="AJ2708" s="47"/>
      <c r="AK2708" s="50"/>
      <c r="AN2708" s="49"/>
      <c r="AO2708" s="49"/>
      <c r="AP2708" s="49"/>
      <c r="AQ2708" s="50"/>
      <c r="AR2708" s="47"/>
      <c r="AS2708" s="50"/>
      <c r="AV2708" s="49"/>
      <c r="AW2708" s="49"/>
      <c r="AX2708" s="49"/>
      <c r="AY2708" s="50"/>
      <c r="AZ2708" s="47"/>
      <c r="BA2708" s="50"/>
      <c r="BD2708" s="49"/>
      <c r="BE2708" s="49"/>
      <c r="BF2708" s="49"/>
      <c r="BG2708" s="50"/>
      <c r="BH2708" s="47"/>
      <c r="BI2708" s="50"/>
      <c r="BL2708" s="49"/>
      <c r="BM2708" s="49"/>
      <c r="BN2708" s="49"/>
      <c r="BO2708" s="50"/>
      <c r="BP2708" s="47"/>
      <c r="BQ2708" s="50"/>
      <c r="BT2708" s="49"/>
      <c r="BU2708" s="49"/>
      <c r="BV2708" s="49"/>
      <c r="BW2708" s="50"/>
      <c r="BX2708" s="47"/>
      <c r="BY2708" s="50"/>
      <c r="CB2708" s="49"/>
      <c r="CC2708" s="49"/>
      <c r="CD2708" s="49"/>
      <c r="CE2708" s="50"/>
      <c r="CF2708" s="47"/>
      <c r="CG2708" s="50"/>
      <c r="CJ2708" s="49"/>
      <c r="CK2708" s="49"/>
      <c r="CL2708" s="49"/>
      <c r="CM2708" s="50"/>
      <c r="CN2708" s="47"/>
      <c r="CO2708" s="50"/>
      <c r="CR2708" s="49"/>
      <c r="CS2708" s="49"/>
      <c r="CT2708" s="49"/>
      <c r="CU2708" s="50"/>
      <c r="CV2708" s="47"/>
      <c r="CW2708" s="50"/>
      <c r="CZ2708" s="49"/>
      <c r="DA2708" s="49"/>
      <c r="DB2708" s="49"/>
      <c r="DC2708" s="50"/>
      <c r="DD2708" s="47"/>
      <c r="DE2708" s="50"/>
      <c r="DH2708" s="49"/>
      <c r="DI2708" s="49"/>
      <c r="DJ2708" s="49"/>
      <c r="DK2708" s="50"/>
      <c r="DL2708" s="47"/>
      <c r="DM2708" s="50"/>
      <c r="DP2708" s="49"/>
      <c r="DQ2708" s="49"/>
      <c r="DR2708" s="49"/>
      <c r="DS2708" s="50"/>
      <c r="DT2708" s="47"/>
      <c r="DU2708" s="50"/>
      <c r="DX2708" s="49"/>
      <c r="DY2708" s="49"/>
      <c r="DZ2708" s="49"/>
      <c r="EA2708" s="50"/>
      <c r="EB2708" s="47"/>
      <c r="EC2708" s="50"/>
      <c r="EF2708" s="49"/>
      <c r="EG2708" s="49"/>
      <c r="EH2708" s="49"/>
      <c r="EI2708" s="50"/>
      <c r="EJ2708" s="47"/>
      <c r="EK2708" s="50"/>
      <c r="EN2708" s="49"/>
      <c r="EO2708" s="49"/>
      <c r="EP2708" s="49"/>
      <c r="EQ2708" s="50"/>
      <c r="ER2708" s="47"/>
      <c r="ES2708" s="50"/>
      <c r="EV2708" s="49"/>
      <c r="EW2708" s="49"/>
      <c r="EX2708" s="49"/>
      <c r="EY2708" s="50"/>
      <c r="EZ2708" s="47"/>
      <c r="FA2708" s="50"/>
      <c r="FD2708" s="49"/>
      <c r="FE2708" s="49"/>
      <c r="FF2708" s="49"/>
      <c r="FG2708" s="50"/>
      <c r="FH2708" s="47"/>
      <c r="FI2708" s="50"/>
      <c r="FL2708" s="49"/>
      <c r="FM2708" s="49"/>
      <c r="FN2708" s="49"/>
      <c r="FO2708" s="50"/>
      <c r="FP2708" s="47"/>
      <c r="FQ2708" s="50"/>
      <c r="FT2708" s="49"/>
      <c r="FU2708" s="49"/>
      <c r="FV2708" s="49"/>
      <c r="FW2708" s="50"/>
      <c r="FX2708" s="47"/>
      <c r="FY2708" s="50"/>
      <c r="GB2708" s="49"/>
      <c r="GC2708" s="49"/>
      <c r="GD2708" s="49"/>
      <c r="GE2708" s="50"/>
      <c r="GF2708" s="47"/>
      <c r="GG2708" s="50"/>
      <c r="GJ2708" s="49"/>
      <c r="GK2708" s="49"/>
      <c r="GL2708" s="49"/>
      <c r="GM2708" s="50"/>
      <c r="GN2708" s="47"/>
      <c r="GO2708" s="50"/>
      <c r="GR2708" s="49"/>
      <c r="GS2708" s="49"/>
      <c r="GT2708" s="49"/>
      <c r="GU2708" s="50"/>
      <c r="GV2708" s="47"/>
      <c r="GW2708" s="50"/>
      <c r="GZ2708" s="49"/>
      <c r="HA2708" s="49"/>
      <c r="HB2708" s="49"/>
      <c r="HC2708" s="50"/>
      <c r="HD2708" s="47"/>
      <c r="HE2708" s="50"/>
      <c r="HH2708" s="49"/>
      <c r="HI2708" s="49"/>
      <c r="HJ2708" s="49"/>
      <c r="HK2708" s="50"/>
      <c r="HL2708" s="47"/>
      <c r="HM2708" s="50"/>
      <c r="HP2708" s="49"/>
      <c r="HQ2708" s="49"/>
      <c r="HR2708" s="49"/>
      <c r="HS2708" s="50"/>
      <c r="HT2708" s="47"/>
      <c r="HU2708" s="50"/>
      <c r="HX2708" s="49"/>
      <c r="HY2708" s="49"/>
      <c r="HZ2708" s="49"/>
      <c r="IA2708" s="50"/>
      <c r="IB2708" s="47"/>
      <c r="IC2708" s="50"/>
      <c r="IF2708" s="49"/>
      <c r="IG2708" s="49"/>
      <c r="IH2708" s="49"/>
      <c r="II2708" s="50"/>
      <c r="IJ2708" s="47"/>
      <c r="IK2708" s="50"/>
      <c r="IN2708" s="49"/>
      <c r="IO2708" s="49"/>
      <c r="IP2708" s="49"/>
      <c r="IQ2708" s="50"/>
    </row>
    <row r="2709" spans="1:251" s="48" customFormat="1">
      <c r="A2709" s="43">
        <v>1867</v>
      </c>
      <c r="B2709" s="44">
        <v>100000449902</v>
      </c>
      <c r="C2709" s="43">
        <v>0</v>
      </c>
      <c r="D2709" s="45" t="s">
        <v>454</v>
      </c>
      <c r="E2709" s="45" t="s">
        <v>457</v>
      </c>
      <c r="F2709" s="46">
        <v>9630</v>
      </c>
      <c r="G2709" s="46">
        <v>-1206.23</v>
      </c>
      <c r="H2709" s="46">
        <v>8423.77</v>
      </c>
      <c r="I2709" s="47"/>
      <c r="K2709" s="49"/>
      <c r="L2709" s="47"/>
      <c r="M2709" s="50"/>
      <c r="P2709" s="49"/>
      <c r="Q2709" s="49"/>
      <c r="R2709" s="49"/>
      <c r="S2709" s="50"/>
      <c r="T2709" s="47"/>
      <c r="U2709" s="50"/>
      <c r="X2709" s="49"/>
      <c r="Y2709" s="49"/>
      <c r="Z2709" s="49"/>
      <c r="AA2709" s="50"/>
      <c r="AB2709" s="47"/>
      <c r="AC2709" s="50"/>
      <c r="AF2709" s="49"/>
      <c r="AG2709" s="49"/>
      <c r="AH2709" s="49"/>
      <c r="AI2709" s="50"/>
      <c r="AJ2709" s="47"/>
      <c r="AK2709" s="50"/>
      <c r="AN2709" s="49"/>
      <c r="AO2709" s="49"/>
      <c r="AP2709" s="49"/>
      <c r="AQ2709" s="50"/>
      <c r="AR2709" s="47"/>
      <c r="AS2709" s="50"/>
      <c r="AV2709" s="49"/>
      <c r="AW2709" s="49"/>
      <c r="AX2709" s="49"/>
      <c r="AY2709" s="50"/>
      <c r="AZ2709" s="47"/>
      <c r="BA2709" s="50"/>
      <c r="BD2709" s="49"/>
      <c r="BE2709" s="49"/>
      <c r="BF2709" s="49"/>
      <c r="BG2709" s="50"/>
      <c r="BH2709" s="47"/>
      <c r="BI2709" s="50"/>
      <c r="BL2709" s="49"/>
      <c r="BM2709" s="49"/>
      <c r="BN2709" s="49"/>
      <c r="BO2709" s="50"/>
      <c r="BP2709" s="47"/>
      <c r="BQ2709" s="50"/>
      <c r="BT2709" s="49"/>
      <c r="BU2709" s="49"/>
      <c r="BV2709" s="49"/>
      <c r="BW2709" s="50"/>
      <c r="BX2709" s="47"/>
      <c r="BY2709" s="50"/>
      <c r="CB2709" s="49"/>
      <c r="CC2709" s="49"/>
      <c r="CD2709" s="49"/>
      <c r="CE2709" s="50"/>
      <c r="CF2709" s="47"/>
      <c r="CG2709" s="50"/>
      <c r="CJ2709" s="49"/>
      <c r="CK2709" s="49"/>
      <c r="CL2709" s="49"/>
      <c r="CM2709" s="50"/>
      <c r="CN2709" s="47"/>
      <c r="CO2709" s="50"/>
      <c r="CR2709" s="49"/>
      <c r="CS2709" s="49"/>
      <c r="CT2709" s="49"/>
      <c r="CU2709" s="50"/>
      <c r="CV2709" s="47"/>
      <c r="CW2709" s="50"/>
      <c r="CZ2709" s="49"/>
      <c r="DA2709" s="49"/>
      <c r="DB2709" s="49"/>
      <c r="DC2709" s="50"/>
      <c r="DD2709" s="47"/>
      <c r="DE2709" s="50"/>
      <c r="DH2709" s="49"/>
      <c r="DI2709" s="49"/>
      <c r="DJ2709" s="49"/>
      <c r="DK2709" s="50"/>
      <c r="DL2709" s="47"/>
      <c r="DM2709" s="50"/>
      <c r="DP2709" s="49"/>
      <c r="DQ2709" s="49"/>
      <c r="DR2709" s="49"/>
      <c r="DS2709" s="50"/>
      <c r="DT2709" s="47"/>
      <c r="DU2709" s="50"/>
      <c r="DX2709" s="49"/>
      <c r="DY2709" s="49"/>
      <c r="DZ2709" s="49"/>
      <c r="EA2709" s="50"/>
      <c r="EB2709" s="47"/>
      <c r="EC2709" s="50"/>
      <c r="EF2709" s="49"/>
      <c r="EG2709" s="49"/>
      <c r="EH2709" s="49"/>
      <c r="EI2709" s="50"/>
      <c r="EJ2709" s="47"/>
      <c r="EK2709" s="50"/>
      <c r="EN2709" s="49"/>
      <c r="EO2709" s="49"/>
      <c r="EP2709" s="49"/>
      <c r="EQ2709" s="50"/>
      <c r="ER2709" s="47"/>
      <c r="ES2709" s="50"/>
      <c r="EV2709" s="49"/>
      <c r="EW2709" s="49"/>
      <c r="EX2709" s="49"/>
      <c r="EY2709" s="50"/>
      <c r="EZ2709" s="47"/>
      <c r="FA2709" s="50"/>
      <c r="FD2709" s="49"/>
      <c r="FE2709" s="49"/>
      <c r="FF2709" s="49"/>
      <c r="FG2709" s="50"/>
      <c r="FH2709" s="47"/>
      <c r="FI2709" s="50"/>
      <c r="FL2709" s="49"/>
      <c r="FM2709" s="49"/>
      <c r="FN2709" s="49"/>
      <c r="FO2709" s="50"/>
      <c r="FP2709" s="47"/>
      <c r="FQ2709" s="50"/>
      <c r="FT2709" s="49"/>
      <c r="FU2709" s="49"/>
      <c r="FV2709" s="49"/>
      <c r="FW2709" s="50"/>
      <c r="FX2709" s="47"/>
      <c r="FY2709" s="50"/>
      <c r="GB2709" s="49"/>
      <c r="GC2709" s="49"/>
      <c r="GD2709" s="49"/>
      <c r="GE2709" s="50"/>
      <c r="GF2709" s="47"/>
      <c r="GG2709" s="50"/>
      <c r="GJ2709" s="49"/>
      <c r="GK2709" s="49"/>
      <c r="GL2709" s="49"/>
      <c r="GM2709" s="50"/>
      <c r="GN2709" s="47"/>
      <c r="GO2709" s="50"/>
      <c r="GR2709" s="49"/>
      <c r="GS2709" s="49"/>
      <c r="GT2709" s="49"/>
      <c r="GU2709" s="50"/>
      <c r="GV2709" s="47"/>
      <c r="GW2709" s="50"/>
      <c r="GZ2709" s="49"/>
      <c r="HA2709" s="49"/>
      <c r="HB2709" s="49"/>
      <c r="HC2709" s="50"/>
      <c r="HD2709" s="47"/>
      <c r="HE2709" s="50"/>
      <c r="HH2709" s="49"/>
      <c r="HI2709" s="49"/>
      <c r="HJ2709" s="49"/>
      <c r="HK2709" s="50"/>
      <c r="HL2709" s="47"/>
      <c r="HM2709" s="50"/>
      <c r="HP2709" s="49"/>
      <c r="HQ2709" s="49"/>
      <c r="HR2709" s="49"/>
      <c r="HS2709" s="50"/>
      <c r="HT2709" s="47"/>
      <c r="HU2709" s="50"/>
      <c r="HX2709" s="49"/>
      <c r="HY2709" s="49"/>
      <c r="HZ2709" s="49"/>
      <c r="IA2709" s="50"/>
      <c r="IB2709" s="47"/>
      <c r="IC2709" s="50"/>
      <c r="IF2709" s="49"/>
      <c r="IG2709" s="49"/>
      <c r="IH2709" s="49"/>
      <c r="II2709" s="50"/>
      <c r="IJ2709" s="47"/>
      <c r="IK2709" s="50"/>
      <c r="IN2709" s="49"/>
      <c r="IO2709" s="49"/>
      <c r="IP2709" s="49"/>
      <c r="IQ2709" s="50"/>
    </row>
    <row r="2710" spans="1:251" s="48" customFormat="1">
      <c r="A2710" s="43">
        <v>1868</v>
      </c>
      <c r="B2710" s="44">
        <v>100000449903</v>
      </c>
      <c r="C2710" s="43">
        <v>0</v>
      </c>
      <c r="D2710" s="45" t="s">
        <v>454</v>
      </c>
      <c r="E2710" s="45" t="s">
        <v>457</v>
      </c>
      <c r="F2710" s="46">
        <v>9630</v>
      </c>
      <c r="G2710" s="46">
        <v>-1206.23</v>
      </c>
      <c r="H2710" s="46">
        <v>8423.77</v>
      </c>
      <c r="I2710" s="47"/>
      <c r="K2710" s="49"/>
      <c r="L2710" s="47"/>
      <c r="M2710" s="50"/>
      <c r="P2710" s="49"/>
      <c r="Q2710" s="49"/>
      <c r="R2710" s="49"/>
      <c r="S2710" s="50"/>
      <c r="T2710" s="47"/>
      <c r="U2710" s="50"/>
      <c r="X2710" s="49"/>
      <c r="Y2710" s="49"/>
      <c r="Z2710" s="49"/>
      <c r="AA2710" s="50"/>
      <c r="AB2710" s="47"/>
      <c r="AC2710" s="50"/>
      <c r="AF2710" s="49"/>
      <c r="AG2710" s="49"/>
      <c r="AH2710" s="49"/>
      <c r="AI2710" s="50"/>
      <c r="AJ2710" s="47"/>
      <c r="AK2710" s="50"/>
      <c r="AN2710" s="49"/>
      <c r="AO2710" s="49"/>
      <c r="AP2710" s="49"/>
      <c r="AQ2710" s="50"/>
      <c r="AR2710" s="47"/>
      <c r="AS2710" s="50"/>
      <c r="AV2710" s="49"/>
      <c r="AW2710" s="49"/>
      <c r="AX2710" s="49"/>
      <c r="AY2710" s="50"/>
      <c r="AZ2710" s="47"/>
      <c r="BA2710" s="50"/>
      <c r="BD2710" s="49"/>
      <c r="BE2710" s="49"/>
      <c r="BF2710" s="49"/>
      <c r="BG2710" s="50"/>
      <c r="BH2710" s="47"/>
      <c r="BI2710" s="50"/>
      <c r="BL2710" s="49"/>
      <c r="BM2710" s="49"/>
      <c r="BN2710" s="49"/>
      <c r="BO2710" s="50"/>
      <c r="BP2710" s="47"/>
      <c r="BQ2710" s="50"/>
      <c r="BT2710" s="49"/>
      <c r="BU2710" s="49"/>
      <c r="BV2710" s="49"/>
      <c r="BW2710" s="50"/>
      <c r="BX2710" s="47"/>
      <c r="BY2710" s="50"/>
      <c r="CB2710" s="49"/>
      <c r="CC2710" s="49"/>
      <c r="CD2710" s="49"/>
      <c r="CE2710" s="50"/>
      <c r="CF2710" s="47"/>
      <c r="CG2710" s="50"/>
      <c r="CJ2710" s="49"/>
      <c r="CK2710" s="49"/>
      <c r="CL2710" s="49"/>
      <c r="CM2710" s="50"/>
      <c r="CN2710" s="47"/>
      <c r="CO2710" s="50"/>
      <c r="CR2710" s="49"/>
      <c r="CS2710" s="49"/>
      <c r="CT2710" s="49"/>
      <c r="CU2710" s="50"/>
      <c r="CV2710" s="47"/>
      <c r="CW2710" s="50"/>
      <c r="CZ2710" s="49"/>
      <c r="DA2710" s="49"/>
      <c r="DB2710" s="49"/>
      <c r="DC2710" s="50"/>
      <c r="DD2710" s="47"/>
      <c r="DE2710" s="50"/>
      <c r="DH2710" s="49"/>
      <c r="DI2710" s="49"/>
      <c r="DJ2710" s="49"/>
      <c r="DK2710" s="50"/>
      <c r="DL2710" s="47"/>
      <c r="DM2710" s="50"/>
      <c r="DP2710" s="49"/>
      <c r="DQ2710" s="49"/>
      <c r="DR2710" s="49"/>
      <c r="DS2710" s="50"/>
      <c r="DT2710" s="47"/>
      <c r="DU2710" s="50"/>
      <c r="DX2710" s="49"/>
      <c r="DY2710" s="49"/>
      <c r="DZ2710" s="49"/>
      <c r="EA2710" s="50"/>
      <c r="EB2710" s="47"/>
      <c r="EC2710" s="50"/>
      <c r="EF2710" s="49"/>
      <c r="EG2710" s="49"/>
      <c r="EH2710" s="49"/>
      <c r="EI2710" s="50"/>
      <c r="EJ2710" s="47"/>
      <c r="EK2710" s="50"/>
      <c r="EN2710" s="49"/>
      <c r="EO2710" s="49"/>
      <c r="EP2710" s="49"/>
      <c r="EQ2710" s="50"/>
      <c r="ER2710" s="47"/>
      <c r="ES2710" s="50"/>
      <c r="EV2710" s="49"/>
      <c r="EW2710" s="49"/>
      <c r="EX2710" s="49"/>
      <c r="EY2710" s="50"/>
      <c r="EZ2710" s="47"/>
      <c r="FA2710" s="50"/>
      <c r="FD2710" s="49"/>
      <c r="FE2710" s="49"/>
      <c r="FF2710" s="49"/>
      <c r="FG2710" s="50"/>
      <c r="FH2710" s="47"/>
      <c r="FI2710" s="50"/>
      <c r="FL2710" s="49"/>
      <c r="FM2710" s="49"/>
      <c r="FN2710" s="49"/>
      <c r="FO2710" s="50"/>
      <c r="FP2710" s="47"/>
      <c r="FQ2710" s="50"/>
      <c r="FT2710" s="49"/>
      <c r="FU2710" s="49"/>
      <c r="FV2710" s="49"/>
      <c r="FW2710" s="50"/>
      <c r="FX2710" s="47"/>
      <c r="FY2710" s="50"/>
      <c r="GB2710" s="49"/>
      <c r="GC2710" s="49"/>
      <c r="GD2710" s="49"/>
      <c r="GE2710" s="50"/>
      <c r="GF2710" s="47"/>
      <c r="GG2710" s="50"/>
      <c r="GJ2710" s="49"/>
      <c r="GK2710" s="49"/>
      <c r="GL2710" s="49"/>
      <c r="GM2710" s="50"/>
      <c r="GN2710" s="47"/>
      <c r="GO2710" s="50"/>
      <c r="GR2710" s="49"/>
      <c r="GS2710" s="49"/>
      <c r="GT2710" s="49"/>
      <c r="GU2710" s="50"/>
      <c r="GV2710" s="47"/>
      <c r="GW2710" s="50"/>
      <c r="GZ2710" s="49"/>
      <c r="HA2710" s="49"/>
      <c r="HB2710" s="49"/>
      <c r="HC2710" s="50"/>
      <c r="HD2710" s="47"/>
      <c r="HE2710" s="50"/>
      <c r="HH2710" s="49"/>
      <c r="HI2710" s="49"/>
      <c r="HJ2710" s="49"/>
      <c r="HK2710" s="50"/>
      <c r="HL2710" s="47"/>
      <c r="HM2710" s="50"/>
      <c r="HP2710" s="49"/>
      <c r="HQ2710" s="49"/>
      <c r="HR2710" s="49"/>
      <c r="HS2710" s="50"/>
      <c r="HT2710" s="47"/>
      <c r="HU2710" s="50"/>
      <c r="HX2710" s="49"/>
      <c r="HY2710" s="49"/>
      <c r="HZ2710" s="49"/>
      <c r="IA2710" s="50"/>
      <c r="IB2710" s="47"/>
      <c r="IC2710" s="50"/>
      <c r="IF2710" s="49"/>
      <c r="IG2710" s="49"/>
      <c r="IH2710" s="49"/>
      <c r="II2710" s="50"/>
      <c r="IJ2710" s="47"/>
      <c r="IK2710" s="50"/>
      <c r="IN2710" s="49"/>
      <c r="IO2710" s="49"/>
      <c r="IP2710" s="49"/>
      <c r="IQ2710" s="50"/>
    </row>
    <row r="2711" spans="1:251" s="48" customFormat="1">
      <c r="A2711" s="43">
        <v>1869</v>
      </c>
      <c r="B2711" s="44">
        <v>100000449904</v>
      </c>
      <c r="C2711" s="43">
        <v>0</v>
      </c>
      <c r="D2711" s="45" t="s">
        <v>454</v>
      </c>
      <c r="E2711" s="45" t="s">
        <v>457</v>
      </c>
      <c r="F2711" s="46">
        <v>9630</v>
      </c>
      <c r="G2711" s="46">
        <v>-1206.23</v>
      </c>
      <c r="H2711" s="46">
        <v>8423.77</v>
      </c>
      <c r="I2711" s="47"/>
      <c r="K2711" s="49"/>
      <c r="L2711" s="47"/>
      <c r="M2711" s="50"/>
      <c r="P2711" s="49"/>
      <c r="Q2711" s="49"/>
      <c r="R2711" s="49"/>
      <c r="S2711" s="50"/>
      <c r="T2711" s="47"/>
      <c r="U2711" s="50"/>
      <c r="X2711" s="49"/>
      <c r="Y2711" s="49"/>
      <c r="Z2711" s="49"/>
      <c r="AA2711" s="50"/>
      <c r="AB2711" s="47"/>
      <c r="AC2711" s="50"/>
      <c r="AF2711" s="49"/>
      <c r="AG2711" s="49"/>
      <c r="AH2711" s="49"/>
      <c r="AI2711" s="50"/>
      <c r="AJ2711" s="47"/>
      <c r="AK2711" s="50"/>
      <c r="AN2711" s="49"/>
      <c r="AO2711" s="49"/>
      <c r="AP2711" s="49"/>
      <c r="AQ2711" s="50"/>
      <c r="AR2711" s="47"/>
      <c r="AS2711" s="50"/>
      <c r="AV2711" s="49"/>
      <c r="AW2711" s="49"/>
      <c r="AX2711" s="49"/>
      <c r="AY2711" s="50"/>
      <c r="AZ2711" s="47"/>
      <c r="BA2711" s="50"/>
      <c r="BD2711" s="49"/>
      <c r="BE2711" s="49"/>
      <c r="BF2711" s="49"/>
      <c r="BG2711" s="50"/>
      <c r="BH2711" s="47"/>
      <c r="BI2711" s="50"/>
      <c r="BL2711" s="49"/>
      <c r="BM2711" s="49"/>
      <c r="BN2711" s="49"/>
      <c r="BO2711" s="50"/>
      <c r="BP2711" s="47"/>
      <c r="BQ2711" s="50"/>
      <c r="BT2711" s="49"/>
      <c r="BU2711" s="49"/>
      <c r="BV2711" s="49"/>
      <c r="BW2711" s="50"/>
      <c r="BX2711" s="47"/>
      <c r="BY2711" s="50"/>
      <c r="CB2711" s="49"/>
      <c r="CC2711" s="49"/>
      <c r="CD2711" s="49"/>
      <c r="CE2711" s="50"/>
      <c r="CF2711" s="47"/>
      <c r="CG2711" s="50"/>
      <c r="CJ2711" s="49"/>
      <c r="CK2711" s="49"/>
      <c r="CL2711" s="49"/>
      <c r="CM2711" s="50"/>
      <c r="CN2711" s="47"/>
      <c r="CO2711" s="50"/>
      <c r="CR2711" s="49"/>
      <c r="CS2711" s="49"/>
      <c r="CT2711" s="49"/>
      <c r="CU2711" s="50"/>
      <c r="CV2711" s="47"/>
      <c r="CW2711" s="50"/>
      <c r="CZ2711" s="49"/>
      <c r="DA2711" s="49"/>
      <c r="DB2711" s="49"/>
      <c r="DC2711" s="50"/>
      <c r="DD2711" s="47"/>
      <c r="DE2711" s="50"/>
      <c r="DH2711" s="49"/>
      <c r="DI2711" s="49"/>
      <c r="DJ2711" s="49"/>
      <c r="DK2711" s="50"/>
      <c r="DL2711" s="47"/>
      <c r="DM2711" s="50"/>
      <c r="DP2711" s="49"/>
      <c r="DQ2711" s="49"/>
      <c r="DR2711" s="49"/>
      <c r="DS2711" s="50"/>
      <c r="DT2711" s="47"/>
      <c r="DU2711" s="50"/>
      <c r="DX2711" s="49"/>
      <c r="DY2711" s="49"/>
      <c r="DZ2711" s="49"/>
      <c r="EA2711" s="50"/>
      <c r="EB2711" s="47"/>
      <c r="EC2711" s="50"/>
      <c r="EF2711" s="49"/>
      <c r="EG2711" s="49"/>
      <c r="EH2711" s="49"/>
      <c r="EI2711" s="50"/>
      <c r="EJ2711" s="47"/>
      <c r="EK2711" s="50"/>
      <c r="EN2711" s="49"/>
      <c r="EO2711" s="49"/>
      <c r="EP2711" s="49"/>
      <c r="EQ2711" s="50"/>
      <c r="ER2711" s="47"/>
      <c r="ES2711" s="50"/>
      <c r="EV2711" s="49"/>
      <c r="EW2711" s="49"/>
      <c r="EX2711" s="49"/>
      <c r="EY2711" s="50"/>
      <c r="EZ2711" s="47"/>
      <c r="FA2711" s="50"/>
      <c r="FD2711" s="49"/>
      <c r="FE2711" s="49"/>
      <c r="FF2711" s="49"/>
      <c r="FG2711" s="50"/>
      <c r="FH2711" s="47"/>
      <c r="FI2711" s="50"/>
      <c r="FL2711" s="49"/>
      <c r="FM2711" s="49"/>
      <c r="FN2711" s="49"/>
      <c r="FO2711" s="50"/>
      <c r="FP2711" s="47"/>
      <c r="FQ2711" s="50"/>
      <c r="FT2711" s="49"/>
      <c r="FU2711" s="49"/>
      <c r="FV2711" s="49"/>
      <c r="FW2711" s="50"/>
      <c r="FX2711" s="47"/>
      <c r="FY2711" s="50"/>
      <c r="GB2711" s="49"/>
      <c r="GC2711" s="49"/>
      <c r="GD2711" s="49"/>
      <c r="GE2711" s="50"/>
      <c r="GF2711" s="47"/>
      <c r="GG2711" s="50"/>
      <c r="GJ2711" s="49"/>
      <c r="GK2711" s="49"/>
      <c r="GL2711" s="49"/>
      <c r="GM2711" s="50"/>
      <c r="GN2711" s="47"/>
      <c r="GO2711" s="50"/>
      <c r="GR2711" s="49"/>
      <c r="GS2711" s="49"/>
      <c r="GT2711" s="49"/>
      <c r="GU2711" s="50"/>
      <c r="GV2711" s="47"/>
      <c r="GW2711" s="50"/>
      <c r="GZ2711" s="49"/>
      <c r="HA2711" s="49"/>
      <c r="HB2711" s="49"/>
      <c r="HC2711" s="50"/>
      <c r="HD2711" s="47"/>
      <c r="HE2711" s="50"/>
      <c r="HH2711" s="49"/>
      <c r="HI2711" s="49"/>
      <c r="HJ2711" s="49"/>
      <c r="HK2711" s="50"/>
      <c r="HL2711" s="47"/>
      <c r="HM2711" s="50"/>
      <c r="HP2711" s="49"/>
      <c r="HQ2711" s="49"/>
      <c r="HR2711" s="49"/>
      <c r="HS2711" s="50"/>
      <c r="HT2711" s="47"/>
      <c r="HU2711" s="50"/>
      <c r="HX2711" s="49"/>
      <c r="HY2711" s="49"/>
      <c r="HZ2711" s="49"/>
      <c r="IA2711" s="50"/>
      <c r="IB2711" s="47"/>
      <c r="IC2711" s="50"/>
      <c r="IF2711" s="49"/>
      <c r="IG2711" s="49"/>
      <c r="IH2711" s="49"/>
      <c r="II2711" s="50"/>
      <c r="IJ2711" s="47"/>
      <c r="IK2711" s="50"/>
      <c r="IN2711" s="49"/>
      <c r="IO2711" s="49"/>
      <c r="IP2711" s="49"/>
      <c r="IQ2711" s="50"/>
    </row>
    <row r="2712" spans="1:251" s="48" customFormat="1">
      <c r="A2712" s="43">
        <v>1870</v>
      </c>
      <c r="B2712" s="44">
        <v>100000449905</v>
      </c>
      <c r="C2712" s="43">
        <v>0</v>
      </c>
      <c r="D2712" s="45" t="s">
        <v>454</v>
      </c>
      <c r="E2712" s="45" t="s">
        <v>457</v>
      </c>
      <c r="F2712" s="46">
        <v>9630</v>
      </c>
      <c r="G2712" s="46">
        <v>-1206.23</v>
      </c>
      <c r="H2712" s="46">
        <v>8423.77</v>
      </c>
      <c r="I2712" s="47"/>
      <c r="K2712" s="49"/>
      <c r="L2712" s="47"/>
      <c r="M2712" s="50"/>
      <c r="P2712" s="49"/>
      <c r="Q2712" s="49"/>
      <c r="R2712" s="49"/>
      <c r="S2712" s="50"/>
      <c r="T2712" s="47"/>
      <c r="U2712" s="50"/>
      <c r="X2712" s="49"/>
      <c r="Y2712" s="49"/>
      <c r="Z2712" s="49"/>
      <c r="AA2712" s="50"/>
      <c r="AB2712" s="47"/>
      <c r="AC2712" s="50"/>
      <c r="AF2712" s="49"/>
      <c r="AG2712" s="49"/>
      <c r="AH2712" s="49"/>
      <c r="AI2712" s="50"/>
      <c r="AJ2712" s="47"/>
      <c r="AK2712" s="50"/>
      <c r="AN2712" s="49"/>
      <c r="AO2712" s="49"/>
      <c r="AP2712" s="49"/>
      <c r="AQ2712" s="50"/>
      <c r="AR2712" s="47"/>
      <c r="AS2712" s="50"/>
      <c r="AV2712" s="49"/>
      <c r="AW2712" s="49"/>
      <c r="AX2712" s="49"/>
      <c r="AY2712" s="50"/>
      <c r="AZ2712" s="47"/>
      <c r="BA2712" s="50"/>
      <c r="BD2712" s="49"/>
      <c r="BE2712" s="49"/>
      <c r="BF2712" s="49"/>
      <c r="BG2712" s="50"/>
      <c r="BH2712" s="47"/>
      <c r="BI2712" s="50"/>
      <c r="BL2712" s="49"/>
      <c r="BM2712" s="49"/>
      <c r="BN2712" s="49"/>
      <c r="BO2712" s="50"/>
      <c r="BP2712" s="47"/>
      <c r="BQ2712" s="50"/>
      <c r="BT2712" s="49"/>
      <c r="BU2712" s="49"/>
      <c r="BV2712" s="49"/>
      <c r="BW2712" s="50"/>
      <c r="BX2712" s="47"/>
      <c r="BY2712" s="50"/>
      <c r="CB2712" s="49"/>
      <c r="CC2712" s="49"/>
      <c r="CD2712" s="49"/>
      <c r="CE2712" s="50"/>
      <c r="CF2712" s="47"/>
      <c r="CG2712" s="50"/>
      <c r="CJ2712" s="49"/>
      <c r="CK2712" s="49"/>
      <c r="CL2712" s="49"/>
      <c r="CM2712" s="50"/>
      <c r="CN2712" s="47"/>
      <c r="CO2712" s="50"/>
      <c r="CR2712" s="49"/>
      <c r="CS2712" s="49"/>
      <c r="CT2712" s="49"/>
      <c r="CU2712" s="50"/>
      <c r="CV2712" s="47"/>
      <c r="CW2712" s="50"/>
      <c r="CZ2712" s="49"/>
      <c r="DA2712" s="49"/>
      <c r="DB2712" s="49"/>
      <c r="DC2712" s="50"/>
      <c r="DD2712" s="47"/>
      <c r="DE2712" s="50"/>
      <c r="DH2712" s="49"/>
      <c r="DI2712" s="49"/>
      <c r="DJ2712" s="49"/>
      <c r="DK2712" s="50"/>
      <c r="DL2712" s="47"/>
      <c r="DM2712" s="50"/>
      <c r="DP2712" s="49"/>
      <c r="DQ2712" s="49"/>
      <c r="DR2712" s="49"/>
      <c r="DS2712" s="50"/>
      <c r="DT2712" s="47"/>
      <c r="DU2712" s="50"/>
      <c r="DX2712" s="49"/>
      <c r="DY2712" s="49"/>
      <c r="DZ2712" s="49"/>
      <c r="EA2712" s="50"/>
      <c r="EB2712" s="47"/>
      <c r="EC2712" s="50"/>
      <c r="EF2712" s="49"/>
      <c r="EG2712" s="49"/>
      <c r="EH2712" s="49"/>
      <c r="EI2712" s="50"/>
      <c r="EJ2712" s="47"/>
      <c r="EK2712" s="50"/>
      <c r="EN2712" s="49"/>
      <c r="EO2712" s="49"/>
      <c r="EP2712" s="49"/>
      <c r="EQ2712" s="50"/>
      <c r="ER2712" s="47"/>
      <c r="ES2712" s="50"/>
      <c r="EV2712" s="49"/>
      <c r="EW2712" s="49"/>
      <c r="EX2712" s="49"/>
      <c r="EY2712" s="50"/>
      <c r="EZ2712" s="47"/>
      <c r="FA2712" s="50"/>
      <c r="FD2712" s="49"/>
      <c r="FE2712" s="49"/>
      <c r="FF2712" s="49"/>
      <c r="FG2712" s="50"/>
      <c r="FH2712" s="47"/>
      <c r="FI2712" s="50"/>
      <c r="FL2712" s="49"/>
      <c r="FM2712" s="49"/>
      <c r="FN2712" s="49"/>
      <c r="FO2712" s="50"/>
      <c r="FP2712" s="47"/>
      <c r="FQ2712" s="50"/>
      <c r="FT2712" s="49"/>
      <c r="FU2712" s="49"/>
      <c r="FV2712" s="49"/>
      <c r="FW2712" s="50"/>
      <c r="FX2712" s="47"/>
      <c r="FY2712" s="50"/>
      <c r="GB2712" s="49"/>
      <c r="GC2712" s="49"/>
      <c r="GD2712" s="49"/>
      <c r="GE2712" s="50"/>
      <c r="GF2712" s="47"/>
      <c r="GG2712" s="50"/>
      <c r="GJ2712" s="49"/>
      <c r="GK2712" s="49"/>
      <c r="GL2712" s="49"/>
      <c r="GM2712" s="50"/>
      <c r="GN2712" s="47"/>
      <c r="GO2712" s="50"/>
      <c r="GR2712" s="49"/>
      <c r="GS2712" s="49"/>
      <c r="GT2712" s="49"/>
      <c r="GU2712" s="50"/>
      <c r="GV2712" s="47"/>
      <c r="GW2712" s="50"/>
      <c r="GZ2712" s="49"/>
      <c r="HA2712" s="49"/>
      <c r="HB2712" s="49"/>
      <c r="HC2712" s="50"/>
      <c r="HD2712" s="47"/>
      <c r="HE2712" s="50"/>
      <c r="HH2712" s="49"/>
      <c r="HI2712" s="49"/>
      <c r="HJ2712" s="49"/>
      <c r="HK2712" s="50"/>
      <c r="HL2712" s="47"/>
      <c r="HM2712" s="50"/>
      <c r="HP2712" s="49"/>
      <c r="HQ2712" s="49"/>
      <c r="HR2712" s="49"/>
      <c r="HS2712" s="50"/>
      <c r="HT2712" s="47"/>
      <c r="HU2712" s="50"/>
      <c r="HX2712" s="49"/>
      <c r="HY2712" s="49"/>
      <c r="HZ2712" s="49"/>
      <c r="IA2712" s="50"/>
      <c r="IB2712" s="47"/>
      <c r="IC2712" s="50"/>
      <c r="IF2712" s="49"/>
      <c r="IG2712" s="49"/>
      <c r="IH2712" s="49"/>
      <c r="II2712" s="50"/>
      <c r="IJ2712" s="47"/>
      <c r="IK2712" s="50"/>
      <c r="IN2712" s="49"/>
      <c r="IO2712" s="49"/>
      <c r="IP2712" s="49"/>
      <c r="IQ2712" s="50"/>
    </row>
    <row r="2713" spans="1:251" s="48" customFormat="1">
      <c r="A2713" s="43">
        <v>1871</v>
      </c>
      <c r="B2713" s="44">
        <v>100000449906</v>
      </c>
      <c r="C2713" s="43">
        <v>0</v>
      </c>
      <c r="D2713" s="45" t="s">
        <v>454</v>
      </c>
      <c r="E2713" s="45" t="s">
        <v>457</v>
      </c>
      <c r="F2713" s="46">
        <v>9630</v>
      </c>
      <c r="G2713" s="46">
        <v>-1206.23</v>
      </c>
      <c r="H2713" s="46">
        <v>8423.77</v>
      </c>
      <c r="I2713" s="47"/>
      <c r="K2713" s="49"/>
      <c r="L2713" s="47"/>
      <c r="M2713" s="50"/>
      <c r="P2713" s="49"/>
      <c r="Q2713" s="49"/>
      <c r="R2713" s="49"/>
      <c r="S2713" s="50"/>
      <c r="T2713" s="47"/>
      <c r="U2713" s="50"/>
      <c r="X2713" s="49"/>
      <c r="Y2713" s="49"/>
      <c r="Z2713" s="49"/>
      <c r="AA2713" s="50"/>
      <c r="AB2713" s="47"/>
      <c r="AC2713" s="50"/>
      <c r="AF2713" s="49"/>
      <c r="AG2713" s="49"/>
      <c r="AH2713" s="49"/>
      <c r="AI2713" s="50"/>
      <c r="AJ2713" s="47"/>
      <c r="AK2713" s="50"/>
      <c r="AN2713" s="49"/>
      <c r="AO2713" s="49"/>
      <c r="AP2713" s="49"/>
      <c r="AQ2713" s="50"/>
      <c r="AR2713" s="47"/>
      <c r="AS2713" s="50"/>
      <c r="AV2713" s="49"/>
      <c r="AW2713" s="49"/>
      <c r="AX2713" s="49"/>
      <c r="AY2713" s="50"/>
      <c r="AZ2713" s="47"/>
      <c r="BA2713" s="50"/>
      <c r="BD2713" s="49"/>
      <c r="BE2713" s="49"/>
      <c r="BF2713" s="49"/>
      <c r="BG2713" s="50"/>
      <c r="BH2713" s="47"/>
      <c r="BI2713" s="50"/>
      <c r="BL2713" s="49"/>
      <c r="BM2713" s="49"/>
      <c r="BN2713" s="49"/>
      <c r="BO2713" s="50"/>
      <c r="BP2713" s="47"/>
      <c r="BQ2713" s="50"/>
      <c r="BT2713" s="49"/>
      <c r="BU2713" s="49"/>
      <c r="BV2713" s="49"/>
      <c r="BW2713" s="50"/>
      <c r="BX2713" s="47"/>
      <c r="BY2713" s="50"/>
      <c r="CB2713" s="49"/>
      <c r="CC2713" s="49"/>
      <c r="CD2713" s="49"/>
      <c r="CE2713" s="50"/>
      <c r="CF2713" s="47"/>
      <c r="CG2713" s="50"/>
      <c r="CJ2713" s="49"/>
      <c r="CK2713" s="49"/>
      <c r="CL2713" s="49"/>
      <c r="CM2713" s="50"/>
      <c r="CN2713" s="47"/>
      <c r="CO2713" s="50"/>
      <c r="CR2713" s="49"/>
      <c r="CS2713" s="49"/>
      <c r="CT2713" s="49"/>
      <c r="CU2713" s="50"/>
      <c r="CV2713" s="47"/>
      <c r="CW2713" s="50"/>
      <c r="CZ2713" s="49"/>
      <c r="DA2713" s="49"/>
      <c r="DB2713" s="49"/>
      <c r="DC2713" s="50"/>
      <c r="DD2713" s="47"/>
      <c r="DE2713" s="50"/>
      <c r="DH2713" s="49"/>
      <c r="DI2713" s="49"/>
      <c r="DJ2713" s="49"/>
      <c r="DK2713" s="50"/>
      <c r="DL2713" s="47"/>
      <c r="DM2713" s="50"/>
      <c r="DP2713" s="49"/>
      <c r="DQ2713" s="49"/>
      <c r="DR2713" s="49"/>
      <c r="DS2713" s="50"/>
      <c r="DT2713" s="47"/>
      <c r="DU2713" s="50"/>
      <c r="DX2713" s="49"/>
      <c r="DY2713" s="49"/>
      <c r="DZ2713" s="49"/>
      <c r="EA2713" s="50"/>
      <c r="EB2713" s="47"/>
      <c r="EC2713" s="50"/>
      <c r="EF2713" s="49"/>
      <c r="EG2713" s="49"/>
      <c r="EH2713" s="49"/>
      <c r="EI2713" s="50"/>
      <c r="EJ2713" s="47"/>
      <c r="EK2713" s="50"/>
      <c r="EN2713" s="49"/>
      <c r="EO2713" s="49"/>
      <c r="EP2713" s="49"/>
      <c r="EQ2713" s="50"/>
      <c r="ER2713" s="47"/>
      <c r="ES2713" s="50"/>
      <c r="EV2713" s="49"/>
      <c r="EW2713" s="49"/>
      <c r="EX2713" s="49"/>
      <c r="EY2713" s="50"/>
      <c r="EZ2713" s="47"/>
      <c r="FA2713" s="50"/>
      <c r="FD2713" s="49"/>
      <c r="FE2713" s="49"/>
      <c r="FF2713" s="49"/>
      <c r="FG2713" s="50"/>
      <c r="FH2713" s="47"/>
      <c r="FI2713" s="50"/>
      <c r="FL2713" s="49"/>
      <c r="FM2713" s="49"/>
      <c r="FN2713" s="49"/>
      <c r="FO2713" s="50"/>
      <c r="FP2713" s="47"/>
      <c r="FQ2713" s="50"/>
      <c r="FT2713" s="49"/>
      <c r="FU2713" s="49"/>
      <c r="FV2713" s="49"/>
      <c r="FW2713" s="50"/>
      <c r="FX2713" s="47"/>
      <c r="FY2713" s="50"/>
      <c r="GB2713" s="49"/>
      <c r="GC2713" s="49"/>
      <c r="GD2713" s="49"/>
      <c r="GE2713" s="50"/>
      <c r="GF2713" s="47"/>
      <c r="GG2713" s="50"/>
      <c r="GJ2713" s="49"/>
      <c r="GK2713" s="49"/>
      <c r="GL2713" s="49"/>
      <c r="GM2713" s="50"/>
      <c r="GN2713" s="47"/>
      <c r="GO2713" s="50"/>
      <c r="GR2713" s="49"/>
      <c r="GS2713" s="49"/>
      <c r="GT2713" s="49"/>
      <c r="GU2713" s="50"/>
      <c r="GV2713" s="47"/>
      <c r="GW2713" s="50"/>
      <c r="GZ2713" s="49"/>
      <c r="HA2713" s="49"/>
      <c r="HB2713" s="49"/>
      <c r="HC2713" s="50"/>
      <c r="HD2713" s="47"/>
      <c r="HE2713" s="50"/>
      <c r="HH2713" s="49"/>
      <c r="HI2713" s="49"/>
      <c r="HJ2713" s="49"/>
      <c r="HK2713" s="50"/>
      <c r="HL2713" s="47"/>
      <c r="HM2713" s="50"/>
      <c r="HP2713" s="49"/>
      <c r="HQ2713" s="49"/>
      <c r="HR2713" s="49"/>
      <c r="HS2713" s="50"/>
      <c r="HT2713" s="47"/>
      <c r="HU2713" s="50"/>
      <c r="HX2713" s="49"/>
      <c r="HY2713" s="49"/>
      <c r="HZ2713" s="49"/>
      <c r="IA2713" s="50"/>
      <c r="IB2713" s="47"/>
      <c r="IC2713" s="50"/>
      <c r="IF2713" s="49"/>
      <c r="IG2713" s="49"/>
      <c r="IH2713" s="49"/>
      <c r="II2713" s="50"/>
      <c r="IJ2713" s="47"/>
      <c r="IK2713" s="50"/>
      <c r="IN2713" s="49"/>
      <c r="IO2713" s="49"/>
      <c r="IP2713" s="49"/>
      <c r="IQ2713" s="50"/>
    </row>
    <row r="2714" spans="1:251" s="48" customFormat="1">
      <c r="A2714" s="43">
        <v>1872</v>
      </c>
      <c r="B2714" s="44">
        <v>100000449907</v>
      </c>
      <c r="C2714" s="43">
        <v>0</v>
      </c>
      <c r="D2714" s="45" t="s">
        <v>454</v>
      </c>
      <c r="E2714" s="45" t="s">
        <v>457</v>
      </c>
      <c r="F2714" s="46">
        <v>9630</v>
      </c>
      <c r="G2714" s="46">
        <v>-1206.23</v>
      </c>
      <c r="H2714" s="46">
        <v>8423.77</v>
      </c>
      <c r="I2714" s="47"/>
      <c r="K2714" s="49"/>
      <c r="L2714" s="47"/>
      <c r="M2714" s="50"/>
      <c r="P2714" s="49"/>
      <c r="Q2714" s="49"/>
      <c r="R2714" s="49"/>
      <c r="S2714" s="50"/>
      <c r="T2714" s="47"/>
      <c r="U2714" s="50"/>
      <c r="X2714" s="49"/>
      <c r="Y2714" s="49"/>
      <c r="Z2714" s="49"/>
      <c r="AA2714" s="50"/>
      <c r="AB2714" s="47"/>
      <c r="AC2714" s="50"/>
      <c r="AF2714" s="49"/>
      <c r="AG2714" s="49"/>
      <c r="AH2714" s="49"/>
      <c r="AI2714" s="50"/>
      <c r="AJ2714" s="47"/>
      <c r="AK2714" s="50"/>
      <c r="AN2714" s="49"/>
      <c r="AO2714" s="49"/>
      <c r="AP2714" s="49"/>
      <c r="AQ2714" s="50"/>
      <c r="AR2714" s="47"/>
      <c r="AS2714" s="50"/>
      <c r="AV2714" s="49"/>
      <c r="AW2714" s="49"/>
      <c r="AX2714" s="49"/>
      <c r="AY2714" s="50"/>
      <c r="AZ2714" s="47"/>
      <c r="BA2714" s="50"/>
      <c r="BD2714" s="49"/>
      <c r="BE2714" s="49"/>
      <c r="BF2714" s="49"/>
      <c r="BG2714" s="50"/>
      <c r="BH2714" s="47"/>
      <c r="BI2714" s="50"/>
      <c r="BL2714" s="49"/>
      <c r="BM2714" s="49"/>
      <c r="BN2714" s="49"/>
      <c r="BO2714" s="50"/>
      <c r="BP2714" s="47"/>
      <c r="BQ2714" s="50"/>
      <c r="BT2714" s="49"/>
      <c r="BU2714" s="49"/>
      <c r="BV2714" s="49"/>
      <c r="BW2714" s="50"/>
      <c r="BX2714" s="47"/>
      <c r="BY2714" s="50"/>
      <c r="CB2714" s="49"/>
      <c r="CC2714" s="49"/>
      <c r="CD2714" s="49"/>
      <c r="CE2714" s="50"/>
      <c r="CF2714" s="47"/>
      <c r="CG2714" s="50"/>
      <c r="CJ2714" s="49"/>
      <c r="CK2714" s="49"/>
      <c r="CL2714" s="49"/>
      <c r="CM2714" s="50"/>
      <c r="CN2714" s="47"/>
      <c r="CO2714" s="50"/>
      <c r="CR2714" s="49"/>
      <c r="CS2714" s="49"/>
      <c r="CT2714" s="49"/>
      <c r="CU2714" s="50"/>
      <c r="CV2714" s="47"/>
      <c r="CW2714" s="50"/>
      <c r="CZ2714" s="49"/>
      <c r="DA2714" s="49"/>
      <c r="DB2714" s="49"/>
      <c r="DC2714" s="50"/>
      <c r="DD2714" s="47"/>
      <c r="DE2714" s="50"/>
      <c r="DH2714" s="49"/>
      <c r="DI2714" s="49"/>
      <c r="DJ2714" s="49"/>
      <c r="DK2714" s="50"/>
      <c r="DL2714" s="47"/>
      <c r="DM2714" s="50"/>
      <c r="DP2714" s="49"/>
      <c r="DQ2714" s="49"/>
      <c r="DR2714" s="49"/>
      <c r="DS2714" s="50"/>
      <c r="DT2714" s="47"/>
      <c r="DU2714" s="50"/>
      <c r="DX2714" s="49"/>
      <c r="DY2714" s="49"/>
      <c r="DZ2714" s="49"/>
      <c r="EA2714" s="50"/>
      <c r="EB2714" s="47"/>
      <c r="EC2714" s="50"/>
      <c r="EF2714" s="49"/>
      <c r="EG2714" s="49"/>
      <c r="EH2714" s="49"/>
      <c r="EI2714" s="50"/>
      <c r="EJ2714" s="47"/>
      <c r="EK2714" s="50"/>
      <c r="EN2714" s="49"/>
      <c r="EO2714" s="49"/>
      <c r="EP2714" s="49"/>
      <c r="EQ2714" s="50"/>
      <c r="ER2714" s="47"/>
      <c r="ES2714" s="50"/>
      <c r="EV2714" s="49"/>
      <c r="EW2714" s="49"/>
      <c r="EX2714" s="49"/>
      <c r="EY2714" s="50"/>
      <c r="EZ2714" s="47"/>
      <c r="FA2714" s="50"/>
      <c r="FD2714" s="49"/>
      <c r="FE2714" s="49"/>
      <c r="FF2714" s="49"/>
      <c r="FG2714" s="50"/>
      <c r="FH2714" s="47"/>
      <c r="FI2714" s="50"/>
      <c r="FL2714" s="49"/>
      <c r="FM2714" s="49"/>
      <c r="FN2714" s="49"/>
      <c r="FO2714" s="50"/>
      <c r="FP2714" s="47"/>
      <c r="FQ2714" s="50"/>
      <c r="FT2714" s="49"/>
      <c r="FU2714" s="49"/>
      <c r="FV2714" s="49"/>
      <c r="FW2714" s="50"/>
      <c r="FX2714" s="47"/>
      <c r="FY2714" s="50"/>
      <c r="GB2714" s="49"/>
      <c r="GC2714" s="49"/>
      <c r="GD2714" s="49"/>
      <c r="GE2714" s="50"/>
      <c r="GF2714" s="47"/>
      <c r="GG2714" s="50"/>
      <c r="GJ2714" s="49"/>
      <c r="GK2714" s="49"/>
      <c r="GL2714" s="49"/>
      <c r="GM2714" s="50"/>
      <c r="GN2714" s="47"/>
      <c r="GO2714" s="50"/>
      <c r="GR2714" s="49"/>
      <c r="GS2714" s="49"/>
      <c r="GT2714" s="49"/>
      <c r="GU2714" s="50"/>
      <c r="GV2714" s="47"/>
      <c r="GW2714" s="50"/>
      <c r="GZ2714" s="49"/>
      <c r="HA2714" s="49"/>
      <c r="HB2714" s="49"/>
      <c r="HC2714" s="50"/>
      <c r="HD2714" s="47"/>
      <c r="HE2714" s="50"/>
      <c r="HH2714" s="49"/>
      <c r="HI2714" s="49"/>
      <c r="HJ2714" s="49"/>
      <c r="HK2714" s="50"/>
      <c r="HL2714" s="47"/>
      <c r="HM2714" s="50"/>
      <c r="HP2714" s="49"/>
      <c r="HQ2714" s="49"/>
      <c r="HR2714" s="49"/>
      <c r="HS2714" s="50"/>
      <c r="HT2714" s="47"/>
      <c r="HU2714" s="50"/>
      <c r="HX2714" s="49"/>
      <c r="HY2714" s="49"/>
      <c r="HZ2714" s="49"/>
      <c r="IA2714" s="50"/>
      <c r="IB2714" s="47"/>
      <c r="IC2714" s="50"/>
      <c r="IF2714" s="49"/>
      <c r="IG2714" s="49"/>
      <c r="IH2714" s="49"/>
      <c r="II2714" s="50"/>
      <c r="IJ2714" s="47"/>
      <c r="IK2714" s="50"/>
      <c r="IN2714" s="49"/>
      <c r="IO2714" s="49"/>
      <c r="IP2714" s="49"/>
      <c r="IQ2714" s="50"/>
    </row>
    <row r="2715" spans="1:251" s="48" customFormat="1">
      <c r="A2715" s="43">
        <v>1873</v>
      </c>
      <c r="B2715" s="44">
        <v>100000449908</v>
      </c>
      <c r="C2715" s="43">
        <v>0</v>
      </c>
      <c r="D2715" s="45" t="s">
        <v>454</v>
      </c>
      <c r="E2715" s="45" t="s">
        <v>457</v>
      </c>
      <c r="F2715" s="46">
        <v>9630</v>
      </c>
      <c r="G2715" s="46">
        <v>-1206.23</v>
      </c>
      <c r="H2715" s="46">
        <v>8423.77</v>
      </c>
      <c r="I2715" s="47"/>
      <c r="K2715" s="49"/>
      <c r="L2715" s="47"/>
      <c r="M2715" s="50"/>
      <c r="P2715" s="49"/>
      <c r="Q2715" s="49"/>
      <c r="R2715" s="49"/>
      <c r="S2715" s="50"/>
      <c r="T2715" s="47"/>
      <c r="U2715" s="50"/>
      <c r="X2715" s="49"/>
      <c r="Y2715" s="49"/>
      <c r="Z2715" s="49"/>
      <c r="AA2715" s="50"/>
      <c r="AB2715" s="47"/>
      <c r="AC2715" s="50"/>
      <c r="AF2715" s="49"/>
      <c r="AG2715" s="49"/>
      <c r="AH2715" s="49"/>
      <c r="AI2715" s="50"/>
      <c r="AJ2715" s="47"/>
      <c r="AK2715" s="50"/>
      <c r="AN2715" s="49"/>
      <c r="AO2715" s="49"/>
      <c r="AP2715" s="49"/>
      <c r="AQ2715" s="50"/>
      <c r="AR2715" s="47"/>
      <c r="AS2715" s="50"/>
      <c r="AV2715" s="49"/>
      <c r="AW2715" s="49"/>
      <c r="AX2715" s="49"/>
      <c r="AY2715" s="50"/>
      <c r="AZ2715" s="47"/>
      <c r="BA2715" s="50"/>
      <c r="BD2715" s="49"/>
      <c r="BE2715" s="49"/>
      <c r="BF2715" s="49"/>
      <c r="BG2715" s="50"/>
      <c r="BH2715" s="47"/>
      <c r="BI2715" s="50"/>
      <c r="BL2715" s="49"/>
      <c r="BM2715" s="49"/>
      <c r="BN2715" s="49"/>
      <c r="BO2715" s="50"/>
      <c r="BP2715" s="47"/>
      <c r="BQ2715" s="50"/>
      <c r="BT2715" s="49"/>
      <c r="BU2715" s="49"/>
      <c r="BV2715" s="49"/>
      <c r="BW2715" s="50"/>
      <c r="BX2715" s="47"/>
      <c r="BY2715" s="50"/>
      <c r="CB2715" s="49"/>
      <c r="CC2715" s="49"/>
      <c r="CD2715" s="49"/>
      <c r="CE2715" s="50"/>
      <c r="CF2715" s="47"/>
      <c r="CG2715" s="50"/>
      <c r="CJ2715" s="49"/>
      <c r="CK2715" s="49"/>
      <c r="CL2715" s="49"/>
      <c r="CM2715" s="50"/>
      <c r="CN2715" s="47"/>
      <c r="CO2715" s="50"/>
      <c r="CR2715" s="49"/>
      <c r="CS2715" s="49"/>
      <c r="CT2715" s="49"/>
      <c r="CU2715" s="50"/>
      <c r="CV2715" s="47"/>
      <c r="CW2715" s="50"/>
      <c r="CZ2715" s="49"/>
      <c r="DA2715" s="49"/>
      <c r="DB2715" s="49"/>
      <c r="DC2715" s="50"/>
      <c r="DD2715" s="47"/>
      <c r="DE2715" s="50"/>
      <c r="DH2715" s="49"/>
      <c r="DI2715" s="49"/>
      <c r="DJ2715" s="49"/>
      <c r="DK2715" s="50"/>
      <c r="DL2715" s="47"/>
      <c r="DM2715" s="50"/>
      <c r="DP2715" s="49"/>
      <c r="DQ2715" s="49"/>
      <c r="DR2715" s="49"/>
      <c r="DS2715" s="50"/>
      <c r="DT2715" s="47"/>
      <c r="DU2715" s="50"/>
      <c r="DX2715" s="49"/>
      <c r="DY2715" s="49"/>
      <c r="DZ2715" s="49"/>
      <c r="EA2715" s="50"/>
      <c r="EB2715" s="47"/>
      <c r="EC2715" s="50"/>
      <c r="EF2715" s="49"/>
      <c r="EG2715" s="49"/>
      <c r="EH2715" s="49"/>
      <c r="EI2715" s="50"/>
      <c r="EJ2715" s="47"/>
      <c r="EK2715" s="50"/>
      <c r="EN2715" s="49"/>
      <c r="EO2715" s="49"/>
      <c r="EP2715" s="49"/>
      <c r="EQ2715" s="50"/>
      <c r="ER2715" s="47"/>
      <c r="ES2715" s="50"/>
      <c r="EV2715" s="49"/>
      <c r="EW2715" s="49"/>
      <c r="EX2715" s="49"/>
      <c r="EY2715" s="50"/>
      <c r="EZ2715" s="47"/>
      <c r="FA2715" s="50"/>
      <c r="FD2715" s="49"/>
      <c r="FE2715" s="49"/>
      <c r="FF2715" s="49"/>
      <c r="FG2715" s="50"/>
      <c r="FH2715" s="47"/>
      <c r="FI2715" s="50"/>
      <c r="FL2715" s="49"/>
      <c r="FM2715" s="49"/>
      <c r="FN2715" s="49"/>
      <c r="FO2715" s="50"/>
      <c r="FP2715" s="47"/>
      <c r="FQ2715" s="50"/>
      <c r="FT2715" s="49"/>
      <c r="FU2715" s="49"/>
      <c r="FV2715" s="49"/>
      <c r="FW2715" s="50"/>
      <c r="FX2715" s="47"/>
      <c r="FY2715" s="50"/>
      <c r="GB2715" s="49"/>
      <c r="GC2715" s="49"/>
      <c r="GD2715" s="49"/>
      <c r="GE2715" s="50"/>
      <c r="GF2715" s="47"/>
      <c r="GG2715" s="50"/>
      <c r="GJ2715" s="49"/>
      <c r="GK2715" s="49"/>
      <c r="GL2715" s="49"/>
      <c r="GM2715" s="50"/>
      <c r="GN2715" s="47"/>
      <c r="GO2715" s="50"/>
      <c r="GR2715" s="49"/>
      <c r="GS2715" s="49"/>
      <c r="GT2715" s="49"/>
      <c r="GU2715" s="50"/>
      <c r="GV2715" s="47"/>
      <c r="GW2715" s="50"/>
      <c r="GZ2715" s="49"/>
      <c r="HA2715" s="49"/>
      <c r="HB2715" s="49"/>
      <c r="HC2715" s="50"/>
      <c r="HD2715" s="47"/>
      <c r="HE2715" s="50"/>
      <c r="HH2715" s="49"/>
      <c r="HI2715" s="49"/>
      <c r="HJ2715" s="49"/>
      <c r="HK2715" s="50"/>
      <c r="HL2715" s="47"/>
      <c r="HM2715" s="50"/>
      <c r="HP2715" s="49"/>
      <c r="HQ2715" s="49"/>
      <c r="HR2715" s="49"/>
      <c r="HS2715" s="50"/>
      <c r="HT2715" s="47"/>
      <c r="HU2715" s="50"/>
      <c r="HX2715" s="49"/>
      <c r="HY2715" s="49"/>
      <c r="HZ2715" s="49"/>
      <c r="IA2715" s="50"/>
      <c r="IB2715" s="47"/>
      <c r="IC2715" s="50"/>
      <c r="IF2715" s="49"/>
      <c r="IG2715" s="49"/>
      <c r="IH2715" s="49"/>
      <c r="II2715" s="50"/>
      <c r="IJ2715" s="47"/>
      <c r="IK2715" s="50"/>
      <c r="IN2715" s="49"/>
      <c r="IO2715" s="49"/>
      <c r="IP2715" s="49"/>
      <c r="IQ2715" s="50"/>
    </row>
    <row r="2716" spans="1:251" s="48" customFormat="1">
      <c r="A2716" s="43">
        <v>1874</v>
      </c>
      <c r="B2716" s="44">
        <v>100000449909</v>
      </c>
      <c r="C2716" s="43">
        <v>0</v>
      </c>
      <c r="D2716" s="45" t="s">
        <v>454</v>
      </c>
      <c r="E2716" s="45" t="s">
        <v>457</v>
      </c>
      <c r="F2716" s="46">
        <v>9630</v>
      </c>
      <c r="G2716" s="46">
        <v>-1206.23</v>
      </c>
      <c r="H2716" s="46">
        <v>8423.77</v>
      </c>
      <c r="I2716" s="47"/>
      <c r="K2716" s="49"/>
      <c r="L2716" s="47"/>
      <c r="M2716" s="50"/>
      <c r="P2716" s="49"/>
      <c r="Q2716" s="49"/>
      <c r="R2716" s="49"/>
      <c r="S2716" s="50"/>
      <c r="T2716" s="47"/>
      <c r="U2716" s="50"/>
      <c r="X2716" s="49"/>
      <c r="Y2716" s="49"/>
      <c r="Z2716" s="49"/>
      <c r="AA2716" s="50"/>
      <c r="AB2716" s="47"/>
      <c r="AC2716" s="50"/>
      <c r="AF2716" s="49"/>
      <c r="AG2716" s="49"/>
      <c r="AH2716" s="49"/>
      <c r="AI2716" s="50"/>
      <c r="AJ2716" s="47"/>
      <c r="AK2716" s="50"/>
      <c r="AN2716" s="49"/>
      <c r="AO2716" s="49"/>
      <c r="AP2716" s="49"/>
      <c r="AQ2716" s="50"/>
      <c r="AR2716" s="47"/>
      <c r="AS2716" s="50"/>
      <c r="AV2716" s="49"/>
      <c r="AW2716" s="49"/>
      <c r="AX2716" s="49"/>
      <c r="AY2716" s="50"/>
      <c r="AZ2716" s="47"/>
      <c r="BA2716" s="50"/>
      <c r="BD2716" s="49"/>
      <c r="BE2716" s="49"/>
      <c r="BF2716" s="49"/>
      <c r="BG2716" s="50"/>
      <c r="BH2716" s="47"/>
      <c r="BI2716" s="50"/>
      <c r="BL2716" s="49"/>
      <c r="BM2716" s="49"/>
      <c r="BN2716" s="49"/>
      <c r="BO2716" s="50"/>
      <c r="BP2716" s="47"/>
      <c r="BQ2716" s="50"/>
      <c r="BT2716" s="49"/>
      <c r="BU2716" s="49"/>
      <c r="BV2716" s="49"/>
      <c r="BW2716" s="50"/>
      <c r="BX2716" s="47"/>
      <c r="BY2716" s="50"/>
      <c r="CB2716" s="49"/>
      <c r="CC2716" s="49"/>
      <c r="CD2716" s="49"/>
      <c r="CE2716" s="50"/>
      <c r="CF2716" s="47"/>
      <c r="CG2716" s="50"/>
      <c r="CJ2716" s="49"/>
      <c r="CK2716" s="49"/>
      <c r="CL2716" s="49"/>
      <c r="CM2716" s="50"/>
      <c r="CN2716" s="47"/>
      <c r="CO2716" s="50"/>
      <c r="CR2716" s="49"/>
      <c r="CS2716" s="49"/>
      <c r="CT2716" s="49"/>
      <c r="CU2716" s="50"/>
      <c r="CV2716" s="47"/>
      <c r="CW2716" s="50"/>
      <c r="CZ2716" s="49"/>
      <c r="DA2716" s="49"/>
      <c r="DB2716" s="49"/>
      <c r="DC2716" s="50"/>
      <c r="DD2716" s="47"/>
      <c r="DE2716" s="50"/>
      <c r="DH2716" s="49"/>
      <c r="DI2716" s="49"/>
      <c r="DJ2716" s="49"/>
      <c r="DK2716" s="50"/>
      <c r="DL2716" s="47"/>
      <c r="DM2716" s="50"/>
      <c r="DP2716" s="49"/>
      <c r="DQ2716" s="49"/>
      <c r="DR2716" s="49"/>
      <c r="DS2716" s="50"/>
      <c r="DT2716" s="47"/>
      <c r="DU2716" s="50"/>
      <c r="DX2716" s="49"/>
      <c r="DY2716" s="49"/>
      <c r="DZ2716" s="49"/>
      <c r="EA2716" s="50"/>
      <c r="EB2716" s="47"/>
      <c r="EC2716" s="50"/>
      <c r="EF2716" s="49"/>
      <c r="EG2716" s="49"/>
      <c r="EH2716" s="49"/>
      <c r="EI2716" s="50"/>
      <c r="EJ2716" s="47"/>
      <c r="EK2716" s="50"/>
      <c r="EN2716" s="49"/>
      <c r="EO2716" s="49"/>
      <c r="EP2716" s="49"/>
      <c r="EQ2716" s="50"/>
      <c r="ER2716" s="47"/>
      <c r="ES2716" s="50"/>
      <c r="EV2716" s="49"/>
      <c r="EW2716" s="49"/>
      <c r="EX2716" s="49"/>
      <c r="EY2716" s="50"/>
      <c r="EZ2716" s="47"/>
      <c r="FA2716" s="50"/>
      <c r="FD2716" s="49"/>
      <c r="FE2716" s="49"/>
      <c r="FF2716" s="49"/>
      <c r="FG2716" s="50"/>
      <c r="FH2716" s="47"/>
      <c r="FI2716" s="50"/>
      <c r="FL2716" s="49"/>
      <c r="FM2716" s="49"/>
      <c r="FN2716" s="49"/>
      <c r="FO2716" s="50"/>
      <c r="FP2716" s="47"/>
      <c r="FQ2716" s="50"/>
      <c r="FT2716" s="49"/>
      <c r="FU2716" s="49"/>
      <c r="FV2716" s="49"/>
      <c r="FW2716" s="50"/>
      <c r="FX2716" s="47"/>
      <c r="FY2716" s="50"/>
      <c r="GB2716" s="49"/>
      <c r="GC2716" s="49"/>
      <c r="GD2716" s="49"/>
      <c r="GE2716" s="50"/>
      <c r="GF2716" s="47"/>
      <c r="GG2716" s="50"/>
      <c r="GJ2716" s="49"/>
      <c r="GK2716" s="49"/>
      <c r="GL2716" s="49"/>
      <c r="GM2716" s="50"/>
      <c r="GN2716" s="47"/>
      <c r="GO2716" s="50"/>
      <c r="GR2716" s="49"/>
      <c r="GS2716" s="49"/>
      <c r="GT2716" s="49"/>
      <c r="GU2716" s="50"/>
      <c r="GV2716" s="47"/>
      <c r="GW2716" s="50"/>
      <c r="GZ2716" s="49"/>
      <c r="HA2716" s="49"/>
      <c r="HB2716" s="49"/>
      <c r="HC2716" s="50"/>
      <c r="HD2716" s="47"/>
      <c r="HE2716" s="50"/>
      <c r="HH2716" s="49"/>
      <c r="HI2716" s="49"/>
      <c r="HJ2716" s="49"/>
      <c r="HK2716" s="50"/>
      <c r="HL2716" s="47"/>
      <c r="HM2716" s="50"/>
      <c r="HP2716" s="49"/>
      <c r="HQ2716" s="49"/>
      <c r="HR2716" s="49"/>
      <c r="HS2716" s="50"/>
      <c r="HT2716" s="47"/>
      <c r="HU2716" s="50"/>
      <c r="HX2716" s="49"/>
      <c r="HY2716" s="49"/>
      <c r="HZ2716" s="49"/>
      <c r="IA2716" s="50"/>
      <c r="IB2716" s="47"/>
      <c r="IC2716" s="50"/>
      <c r="IF2716" s="49"/>
      <c r="IG2716" s="49"/>
      <c r="IH2716" s="49"/>
      <c r="II2716" s="50"/>
      <c r="IJ2716" s="47"/>
      <c r="IK2716" s="50"/>
      <c r="IN2716" s="49"/>
      <c r="IO2716" s="49"/>
      <c r="IP2716" s="49"/>
      <c r="IQ2716" s="50"/>
    </row>
    <row r="2717" spans="1:251" s="48" customFormat="1">
      <c r="A2717" s="43">
        <v>1875</v>
      </c>
      <c r="B2717" s="44">
        <v>100000449910</v>
      </c>
      <c r="C2717" s="43">
        <v>0</v>
      </c>
      <c r="D2717" s="45" t="s">
        <v>454</v>
      </c>
      <c r="E2717" s="45" t="s">
        <v>457</v>
      </c>
      <c r="F2717" s="46">
        <v>9630</v>
      </c>
      <c r="G2717" s="46">
        <v>-1206.23</v>
      </c>
      <c r="H2717" s="46">
        <v>8423.77</v>
      </c>
      <c r="I2717" s="47"/>
      <c r="K2717" s="49"/>
      <c r="L2717" s="47"/>
      <c r="M2717" s="50"/>
      <c r="P2717" s="49"/>
      <c r="Q2717" s="49"/>
      <c r="R2717" s="49"/>
      <c r="S2717" s="50"/>
      <c r="T2717" s="47"/>
      <c r="U2717" s="50"/>
      <c r="X2717" s="49"/>
      <c r="Y2717" s="49"/>
      <c r="Z2717" s="49"/>
      <c r="AA2717" s="50"/>
      <c r="AB2717" s="47"/>
      <c r="AC2717" s="50"/>
      <c r="AF2717" s="49"/>
      <c r="AG2717" s="49"/>
      <c r="AH2717" s="49"/>
      <c r="AI2717" s="50"/>
      <c r="AJ2717" s="47"/>
      <c r="AK2717" s="50"/>
      <c r="AN2717" s="49"/>
      <c r="AO2717" s="49"/>
      <c r="AP2717" s="49"/>
      <c r="AQ2717" s="50"/>
      <c r="AR2717" s="47"/>
      <c r="AS2717" s="50"/>
      <c r="AV2717" s="49"/>
      <c r="AW2717" s="49"/>
      <c r="AX2717" s="49"/>
      <c r="AY2717" s="50"/>
      <c r="AZ2717" s="47"/>
      <c r="BA2717" s="50"/>
      <c r="BD2717" s="49"/>
      <c r="BE2717" s="49"/>
      <c r="BF2717" s="49"/>
      <c r="BG2717" s="50"/>
      <c r="BH2717" s="47"/>
      <c r="BI2717" s="50"/>
      <c r="BL2717" s="49"/>
      <c r="BM2717" s="49"/>
      <c r="BN2717" s="49"/>
      <c r="BO2717" s="50"/>
      <c r="BP2717" s="47"/>
      <c r="BQ2717" s="50"/>
      <c r="BT2717" s="49"/>
      <c r="BU2717" s="49"/>
      <c r="BV2717" s="49"/>
      <c r="BW2717" s="50"/>
      <c r="BX2717" s="47"/>
      <c r="BY2717" s="50"/>
      <c r="CB2717" s="49"/>
      <c r="CC2717" s="49"/>
      <c r="CD2717" s="49"/>
      <c r="CE2717" s="50"/>
      <c r="CF2717" s="47"/>
      <c r="CG2717" s="50"/>
      <c r="CJ2717" s="49"/>
      <c r="CK2717" s="49"/>
      <c r="CL2717" s="49"/>
      <c r="CM2717" s="50"/>
      <c r="CN2717" s="47"/>
      <c r="CO2717" s="50"/>
      <c r="CR2717" s="49"/>
      <c r="CS2717" s="49"/>
      <c r="CT2717" s="49"/>
      <c r="CU2717" s="50"/>
      <c r="CV2717" s="47"/>
      <c r="CW2717" s="50"/>
      <c r="CZ2717" s="49"/>
      <c r="DA2717" s="49"/>
      <c r="DB2717" s="49"/>
      <c r="DC2717" s="50"/>
      <c r="DD2717" s="47"/>
      <c r="DE2717" s="50"/>
      <c r="DH2717" s="49"/>
      <c r="DI2717" s="49"/>
      <c r="DJ2717" s="49"/>
      <c r="DK2717" s="50"/>
      <c r="DL2717" s="47"/>
      <c r="DM2717" s="50"/>
      <c r="DP2717" s="49"/>
      <c r="DQ2717" s="49"/>
      <c r="DR2717" s="49"/>
      <c r="DS2717" s="50"/>
      <c r="DT2717" s="47"/>
      <c r="DU2717" s="50"/>
      <c r="DX2717" s="49"/>
      <c r="DY2717" s="49"/>
      <c r="DZ2717" s="49"/>
      <c r="EA2717" s="50"/>
      <c r="EB2717" s="47"/>
      <c r="EC2717" s="50"/>
      <c r="EF2717" s="49"/>
      <c r="EG2717" s="49"/>
      <c r="EH2717" s="49"/>
      <c r="EI2717" s="50"/>
      <c r="EJ2717" s="47"/>
      <c r="EK2717" s="50"/>
      <c r="EN2717" s="49"/>
      <c r="EO2717" s="49"/>
      <c r="EP2717" s="49"/>
      <c r="EQ2717" s="50"/>
      <c r="ER2717" s="47"/>
      <c r="ES2717" s="50"/>
      <c r="EV2717" s="49"/>
      <c r="EW2717" s="49"/>
      <c r="EX2717" s="49"/>
      <c r="EY2717" s="50"/>
      <c r="EZ2717" s="47"/>
      <c r="FA2717" s="50"/>
      <c r="FD2717" s="49"/>
      <c r="FE2717" s="49"/>
      <c r="FF2717" s="49"/>
      <c r="FG2717" s="50"/>
      <c r="FH2717" s="47"/>
      <c r="FI2717" s="50"/>
      <c r="FL2717" s="49"/>
      <c r="FM2717" s="49"/>
      <c r="FN2717" s="49"/>
      <c r="FO2717" s="50"/>
      <c r="FP2717" s="47"/>
      <c r="FQ2717" s="50"/>
      <c r="FT2717" s="49"/>
      <c r="FU2717" s="49"/>
      <c r="FV2717" s="49"/>
      <c r="FW2717" s="50"/>
      <c r="FX2717" s="47"/>
      <c r="FY2717" s="50"/>
      <c r="GB2717" s="49"/>
      <c r="GC2717" s="49"/>
      <c r="GD2717" s="49"/>
      <c r="GE2717" s="50"/>
      <c r="GF2717" s="47"/>
      <c r="GG2717" s="50"/>
      <c r="GJ2717" s="49"/>
      <c r="GK2717" s="49"/>
      <c r="GL2717" s="49"/>
      <c r="GM2717" s="50"/>
      <c r="GN2717" s="47"/>
      <c r="GO2717" s="50"/>
      <c r="GR2717" s="49"/>
      <c r="GS2717" s="49"/>
      <c r="GT2717" s="49"/>
      <c r="GU2717" s="50"/>
      <c r="GV2717" s="47"/>
      <c r="GW2717" s="50"/>
      <c r="GZ2717" s="49"/>
      <c r="HA2717" s="49"/>
      <c r="HB2717" s="49"/>
      <c r="HC2717" s="50"/>
      <c r="HD2717" s="47"/>
      <c r="HE2717" s="50"/>
      <c r="HH2717" s="49"/>
      <c r="HI2717" s="49"/>
      <c r="HJ2717" s="49"/>
      <c r="HK2717" s="50"/>
      <c r="HL2717" s="47"/>
      <c r="HM2717" s="50"/>
      <c r="HP2717" s="49"/>
      <c r="HQ2717" s="49"/>
      <c r="HR2717" s="49"/>
      <c r="HS2717" s="50"/>
      <c r="HT2717" s="47"/>
      <c r="HU2717" s="50"/>
      <c r="HX2717" s="49"/>
      <c r="HY2717" s="49"/>
      <c r="HZ2717" s="49"/>
      <c r="IA2717" s="50"/>
      <c r="IB2717" s="47"/>
      <c r="IC2717" s="50"/>
      <c r="IF2717" s="49"/>
      <c r="IG2717" s="49"/>
      <c r="IH2717" s="49"/>
      <c r="II2717" s="50"/>
      <c r="IJ2717" s="47"/>
      <c r="IK2717" s="50"/>
      <c r="IN2717" s="49"/>
      <c r="IO2717" s="49"/>
      <c r="IP2717" s="49"/>
      <c r="IQ2717" s="50"/>
    </row>
    <row r="2718" spans="1:251" s="48" customFormat="1">
      <c r="A2718" s="43">
        <v>1876</v>
      </c>
      <c r="B2718" s="44">
        <v>100000449917</v>
      </c>
      <c r="C2718" s="43">
        <v>0</v>
      </c>
      <c r="D2718" s="45" t="s">
        <v>454</v>
      </c>
      <c r="E2718" s="45" t="s">
        <v>458</v>
      </c>
      <c r="F2718" s="46">
        <v>12572.5</v>
      </c>
      <c r="G2718" s="46">
        <v>-1574.8</v>
      </c>
      <c r="H2718" s="46">
        <v>10997.7</v>
      </c>
      <c r="I2718" s="47"/>
      <c r="K2718" s="49"/>
      <c r="L2718" s="47"/>
      <c r="M2718" s="50"/>
      <c r="P2718" s="49"/>
      <c r="Q2718" s="49"/>
      <c r="R2718" s="49"/>
      <c r="S2718" s="50"/>
      <c r="T2718" s="47"/>
      <c r="U2718" s="50"/>
      <c r="X2718" s="49"/>
      <c r="Y2718" s="49"/>
      <c r="Z2718" s="49"/>
      <c r="AA2718" s="50"/>
      <c r="AB2718" s="47"/>
      <c r="AC2718" s="50"/>
      <c r="AF2718" s="49"/>
      <c r="AG2718" s="49"/>
      <c r="AH2718" s="49"/>
      <c r="AI2718" s="50"/>
      <c r="AJ2718" s="47"/>
      <c r="AK2718" s="50"/>
      <c r="AN2718" s="49"/>
      <c r="AO2718" s="49"/>
      <c r="AP2718" s="49"/>
      <c r="AQ2718" s="50"/>
      <c r="AR2718" s="47"/>
      <c r="AS2718" s="50"/>
      <c r="AV2718" s="49"/>
      <c r="AW2718" s="49"/>
      <c r="AX2718" s="49"/>
      <c r="AY2718" s="50"/>
      <c r="AZ2718" s="47"/>
      <c r="BA2718" s="50"/>
      <c r="BD2718" s="49"/>
      <c r="BE2718" s="49"/>
      <c r="BF2718" s="49"/>
      <c r="BG2718" s="50"/>
      <c r="BH2718" s="47"/>
      <c r="BI2718" s="50"/>
      <c r="BL2718" s="49"/>
      <c r="BM2718" s="49"/>
      <c r="BN2718" s="49"/>
      <c r="BO2718" s="50"/>
      <c r="BP2718" s="47"/>
      <c r="BQ2718" s="50"/>
      <c r="BT2718" s="49"/>
      <c r="BU2718" s="49"/>
      <c r="BV2718" s="49"/>
      <c r="BW2718" s="50"/>
      <c r="BX2718" s="47"/>
      <c r="BY2718" s="50"/>
      <c r="CB2718" s="49"/>
      <c r="CC2718" s="49"/>
      <c r="CD2718" s="49"/>
      <c r="CE2718" s="50"/>
      <c r="CF2718" s="47"/>
      <c r="CG2718" s="50"/>
      <c r="CJ2718" s="49"/>
      <c r="CK2718" s="49"/>
      <c r="CL2718" s="49"/>
      <c r="CM2718" s="50"/>
      <c r="CN2718" s="47"/>
      <c r="CO2718" s="50"/>
      <c r="CR2718" s="49"/>
      <c r="CS2718" s="49"/>
      <c r="CT2718" s="49"/>
      <c r="CU2718" s="50"/>
      <c r="CV2718" s="47"/>
      <c r="CW2718" s="50"/>
      <c r="CZ2718" s="49"/>
      <c r="DA2718" s="49"/>
      <c r="DB2718" s="49"/>
      <c r="DC2718" s="50"/>
      <c r="DD2718" s="47"/>
      <c r="DE2718" s="50"/>
      <c r="DH2718" s="49"/>
      <c r="DI2718" s="49"/>
      <c r="DJ2718" s="49"/>
      <c r="DK2718" s="50"/>
      <c r="DL2718" s="47"/>
      <c r="DM2718" s="50"/>
      <c r="DP2718" s="49"/>
      <c r="DQ2718" s="49"/>
      <c r="DR2718" s="49"/>
      <c r="DS2718" s="50"/>
      <c r="DT2718" s="47"/>
      <c r="DU2718" s="50"/>
      <c r="DX2718" s="49"/>
      <c r="DY2718" s="49"/>
      <c r="DZ2718" s="49"/>
      <c r="EA2718" s="50"/>
      <c r="EB2718" s="47"/>
      <c r="EC2718" s="50"/>
      <c r="EF2718" s="49"/>
      <c r="EG2718" s="49"/>
      <c r="EH2718" s="49"/>
      <c r="EI2718" s="50"/>
      <c r="EJ2718" s="47"/>
      <c r="EK2718" s="50"/>
      <c r="EN2718" s="49"/>
      <c r="EO2718" s="49"/>
      <c r="EP2718" s="49"/>
      <c r="EQ2718" s="50"/>
      <c r="ER2718" s="47"/>
      <c r="ES2718" s="50"/>
      <c r="EV2718" s="49"/>
      <c r="EW2718" s="49"/>
      <c r="EX2718" s="49"/>
      <c r="EY2718" s="50"/>
      <c r="EZ2718" s="47"/>
      <c r="FA2718" s="50"/>
      <c r="FD2718" s="49"/>
      <c r="FE2718" s="49"/>
      <c r="FF2718" s="49"/>
      <c r="FG2718" s="50"/>
      <c r="FH2718" s="47"/>
      <c r="FI2718" s="50"/>
      <c r="FL2718" s="49"/>
      <c r="FM2718" s="49"/>
      <c r="FN2718" s="49"/>
      <c r="FO2718" s="50"/>
      <c r="FP2718" s="47"/>
      <c r="FQ2718" s="50"/>
      <c r="FT2718" s="49"/>
      <c r="FU2718" s="49"/>
      <c r="FV2718" s="49"/>
      <c r="FW2718" s="50"/>
      <c r="FX2718" s="47"/>
      <c r="FY2718" s="50"/>
      <c r="GB2718" s="49"/>
      <c r="GC2718" s="49"/>
      <c r="GD2718" s="49"/>
      <c r="GE2718" s="50"/>
      <c r="GF2718" s="47"/>
      <c r="GG2718" s="50"/>
      <c r="GJ2718" s="49"/>
      <c r="GK2718" s="49"/>
      <c r="GL2718" s="49"/>
      <c r="GM2718" s="50"/>
      <c r="GN2718" s="47"/>
      <c r="GO2718" s="50"/>
      <c r="GR2718" s="49"/>
      <c r="GS2718" s="49"/>
      <c r="GT2718" s="49"/>
      <c r="GU2718" s="50"/>
      <c r="GV2718" s="47"/>
      <c r="GW2718" s="50"/>
      <c r="GZ2718" s="49"/>
      <c r="HA2718" s="49"/>
      <c r="HB2718" s="49"/>
      <c r="HC2718" s="50"/>
      <c r="HD2718" s="47"/>
      <c r="HE2718" s="50"/>
      <c r="HH2718" s="49"/>
      <c r="HI2718" s="49"/>
      <c r="HJ2718" s="49"/>
      <c r="HK2718" s="50"/>
      <c r="HL2718" s="47"/>
      <c r="HM2718" s="50"/>
      <c r="HP2718" s="49"/>
      <c r="HQ2718" s="49"/>
      <c r="HR2718" s="49"/>
      <c r="HS2718" s="50"/>
      <c r="HT2718" s="47"/>
      <c r="HU2718" s="50"/>
      <c r="HX2718" s="49"/>
      <c r="HY2718" s="49"/>
      <c r="HZ2718" s="49"/>
      <c r="IA2718" s="50"/>
      <c r="IB2718" s="47"/>
      <c r="IC2718" s="50"/>
      <c r="IF2718" s="49"/>
      <c r="IG2718" s="49"/>
      <c r="IH2718" s="49"/>
      <c r="II2718" s="50"/>
      <c r="IJ2718" s="47"/>
      <c r="IK2718" s="50"/>
      <c r="IN2718" s="49"/>
      <c r="IO2718" s="49"/>
      <c r="IP2718" s="49"/>
      <c r="IQ2718" s="50"/>
    </row>
    <row r="2719" spans="1:251" s="48" customFormat="1">
      <c r="A2719" s="43">
        <v>1877</v>
      </c>
      <c r="B2719" s="44">
        <v>100000449918</v>
      </c>
      <c r="C2719" s="43">
        <v>0</v>
      </c>
      <c r="D2719" s="45" t="s">
        <v>454</v>
      </c>
      <c r="E2719" s="45" t="s">
        <v>458</v>
      </c>
      <c r="F2719" s="46">
        <v>12572.5</v>
      </c>
      <c r="G2719" s="46">
        <v>-1574.8</v>
      </c>
      <c r="H2719" s="46">
        <v>10997.7</v>
      </c>
      <c r="I2719" s="47"/>
      <c r="K2719" s="49"/>
      <c r="L2719" s="47"/>
      <c r="M2719" s="50"/>
      <c r="P2719" s="49"/>
      <c r="Q2719" s="49"/>
      <c r="R2719" s="49"/>
      <c r="S2719" s="50"/>
      <c r="T2719" s="47"/>
      <c r="U2719" s="50"/>
      <c r="X2719" s="49"/>
      <c r="Y2719" s="49"/>
      <c r="Z2719" s="49"/>
      <c r="AA2719" s="50"/>
      <c r="AB2719" s="47"/>
      <c r="AC2719" s="50"/>
      <c r="AF2719" s="49"/>
      <c r="AG2719" s="49"/>
      <c r="AH2719" s="49"/>
      <c r="AI2719" s="50"/>
      <c r="AJ2719" s="47"/>
      <c r="AK2719" s="50"/>
      <c r="AN2719" s="49"/>
      <c r="AO2719" s="49"/>
      <c r="AP2719" s="49"/>
      <c r="AQ2719" s="50"/>
      <c r="AR2719" s="47"/>
      <c r="AS2719" s="50"/>
      <c r="AV2719" s="49"/>
      <c r="AW2719" s="49"/>
      <c r="AX2719" s="49"/>
      <c r="AY2719" s="50"/>
      <c r="AZ2719" s="47"/>
      <c r="BA2719" s="50"/>
      <c r="BD2719" s="49"/>
      <c r="BE2719" s="49"/>
      <c r="BF2719" s="49"/>
      <c r="BG2719" s="50"/>
      <c r="BH2719" s="47"/>
      <c r="BI2719" s="50"/>
      <c r="BL2719" s="49"/>
      <c r="BM2719" s="49"/>
      <c r="BN2719" s="49"/>
      <c r="BO2719" s="50"/>
      <c r="BP2719" s="47"/>
      <c r="BQ2719" s="50"/>
      <c r="BT2719" s="49"/>
      <c r="BU2719" s="49"/>
      <c r="BV2719" s="49"/>
      <c r="BW2719" s="50"/>
      <c r="BX2719" s="47"/>
      <c r="BY2719" s="50"/>
      <c r="CB2719" s="49"/>
      <c r="CC2719" s="49"/>
      <c r="CD2719" s="49"/>
      <c r="CE2719" s="50"/>
      <c r="CF2719" s="47"/>
      <c r="CG2719" s="50"/>
      <c r="CJ2719" s="49"/>
      <c r="CK2719" s="49"/>
      <c r="CL2719" s="49"/>
      <c r="CM2719" s="50"/>
      <c r="CN2719" s="47"/>
      <c r="CO2719" s="50"/>
      <c r="CR2719" s="49"/>
      <c r="CS2719" s="49"/>
      <c r="CT2719" s="49"/>
      <c r="CU2719" s="50"/>
      <c r="CV2719" s="47"/>
      <c r="CW2719" s="50"/>
      <c r="CZ2719" s="49"/>
      <c r="DA2719" s="49"/>
      <c r="DB2719" s="49"/>
      <c r="DC2719" s="50"/>
      <c r="DD2719" s="47"/>
      <c r="DE2719" s="50"/>
      <c r="DH2719" s="49"/>
      <c r="DI2719" s="49"/>
      <c r="DJ2719" s="49"/>
      <c r="DK2719" s="50"/>
      <c r="DL2719" s="47"/>
      <c r="DM2719" s="50"/>
      <c r="DP2719" s="49"/>
      <c r="DQ2719" s="49"/>
      <c r="DR2719" s="49"/>
      <c r="DS2719" s="50"/>
      <c r="DT2719" s="47"/>
      <c r="DU2719" s="50"/>
      <c r="DX2719" s="49"/>
      <c r="DY2719" s="49"/>
      <c r="DZ2719" s="49"/>
      <c r="EA2719" s="50"/>
      <c r="EB2719" s="47"/>
      <c r="EC2719" s="50"/>
      <c r="EF2719" s="49"/>
      <c r="EG2719" s="49"/>
      <c r="EH2719" s="49"/>
      <c r="EI2719" s="50"/>
      <c r="EJ2719" s="47"/>
      <c r="EK2719" s="50"/>
      <c r="EN2719" s="49"/>
      <c r="EO2719" s="49"/>
      <c r="EP2719" s="49"/>
      <c r="EQ2719" s="50"/>
      <c r="ER2719" s="47"/>
      <c r="ES2719" s="50"/>
      <c r="EV2719" s="49"/>
      <c r="EW2719" s="49"/>
      <c r="EX2719" s="49"/>
      <c r="EY2719" s="50"/>
      <c r="EZ2719" s="47"/>
      <c r="FA2719" s="50"/>
      <c r="FD2719" s="49"/>
      <c r="FE2719" s="49"/>
      <c r="FF2719" s="49"/>
      <c r="FG2719" s="50"/>
      <c r="FH2719" s="47"/>
      <c r="FI2719" s="50"/>
      <c r="FL2719" s="49"/>
      <c r="FM2719" s="49"/>
      <c r="FN2719" s="49"/>
      <c r="FO2719" s="50"/>
      <c r="FP2719" s="47"/>
      <c r="FQ2719" s="50"/>
      <c r="FT2719" s="49"/>
      <c r="FU2719" s="49"/>
      <c r="FV2719" s="49"/>
      <c r="FW2719" s="50"/>
      <c r="FX2719" s="47"/>
      <c r="FY2719" s="50"/>
      <c r="GB2719" s="49"/>
      <c r="GC2719" s="49"/>
      <c r="GD2719" s="49"/>
      <c r="GE2719" s="50"/>
      <c r="GF2719" s="47"/>
      <c r="GG2719" s="50"/>
      <c r="GJ2719" s="49"/>
      <c r="GK2719" s="49"/>
      <c r="GL2719" s="49"/>
      <c r="GM2719" s="50"/>
      <c r="GN2719" s="47"/>
      <c r="GO2719" s="50"/>
      <c r="GR2719" s="49"/>
      <c r="GS2719" s="49"/>
      <c r="GT2719" s="49"/>
      <c r="GU2719" s="50"/>
      <c r="GV2719" s="47"/>
      <c r="GW2719" s="50"/>
      <c r="GZ2719" s="49"/>
      <c r="HA2719" s="49"/>
      <c r="HB2719" s="49"/>
      <c r="HC2719" s="50"/>
      <c r="HD2719" s="47"/>
      <c r="HE2719" s="50"/>
      <c r="HH2719" s="49"/>
      <c r="HI2719" s="49"/>
      <c r="HJ2719" s="49"/>
      <c r="HK2719" s="50"/>
      <c r="HL2719" s="47"/>
      <c r="HM2719" s="50"/>
      <c r="HP2719" s="49"/>
      <c r="HQ2719" s="49"/>
      <c r="HR2719" s="49"/>
      <c r="HS2719" s="50"/>
      <c r="HT2719" s="47"/>
      <c r="HU2719" s="50"/>
      <c r="HX2719" s="49"/>
      <c r="HY2719" s="49"/>
      <c r="HZ2719" s="49"/>
      <c r="IA2719" s="50"/>
      <c r="IB2719" s="47"/>
      <c r="IC2719" s="50"/>
      <c r="IF2719" s="49"/>
      <c r="IG2719" s="49"/>
      <c r="IH2719" s="49"/>
      <c r="II2719" s="50"/>
      <c r="IJ2719" s="47"/>
      <c r="IK2719" s="50"/>
      <c r="IN2719" s="49"/>
      <c r="IO2719" s="49"/>
      <c r="IP2719" s="49"/>
      <c r="IQ2719" s="50"/>
    </row>
    <row r="2720" spans="1:251" s="48" customFormat="1">
      <c r="A2720" s="43">
        <v>1878</v>
      </c>
      <c r="B2720" s="44">
        <v>100000449919</v>
      </c>
      <c r="C2720" s="43">
        <v>0</v>
      </c>
      <c r="D2720" s="45" t="s">
        <v>454</v>
      </c>
      <c r="E2720" s="45" t="s">
        <v>458</v>
      </c>
      <c r="F2720" s="46">
        <v>12572.5</v>
      </c>
      <c r="G2720" s="46">
        <v>-1574.8</v>
      </c>
      <c r="H2720" s="46">
        <v>10997.7</v>
      </c>
      <c r="I2720" s="47"/>
      <c r="K2720" s="49"/>
      <c r="L2720" s="47"/>
      <c r="M2720" s="50"/>
      <c r="P2720" s="49"/>
      <c r="Q2720" s="49"/>
      <c r="R2720" s="49"/>
      <c r="S2720" s="50"/>
      <c r="T2720" s="47"/>
      <c r="U2720" s="50"/>
      <c r="X2720" s="49"/>
      <c r="Y2720" s="49"/>
      <c r="Z2720" s="49"/>
      <c r="AA2720" s="50"/>
      <c r="AB2720" s="47"/>
      <c r="AC2720" s="50"/>
      <c r="AF2720" s="49"/>
      <c r="AG2720" s="49"/>
      <c r="AH2720" s="49"/>
      <c r="AI2720" s="50"/>
      <c r="AJ2720" s="47"/>
      <c r="AK2720" s="50"/>
      <c r="AN2720" s="49"/>
      <c r="AO2720" s="49"/>
      <c r="AP2720" s="49"/>
      <c r="AQ2720" s="50"/>
      <c r="AR2720" s="47"/>
      <c r="AS2720" s="50"/>
      <c r="AV2720" s="49"/>
      <c r="AW2720" s="49"/>
      <c r="AX2720" s="49"/>
      <c r="AY2720" s="50"/>
      <c r="AZ2720" s="47"/>
      <c r="BA2720" s="50"/>
      <c r="BD2720" s="49"/>
      <c r="BE2720" s="49"/>
      <c r="BF2720" s="49"/>
      <c r="BG2720" s="50"/>
      <c r="BH2720" s="47"/>
      <c r="BI2720" s="50"/>
      <c r="BL2720" s="49"/>
      <c r="BM2720" s="49"/>
      <c r="BN2720" s="49"/>
      <c r="BO2720" s="50"/>
      <c r="BP2720" s="47"/>
      <c r="BQ2720" s="50"/>
      <c r="BT2720" s="49"/>
      <c r="BU2720" s="49"/>
      <c r="BV2720" s="49"/>
      <c r="BW2720" s="50"/>
      <c r="BX2720" s="47"/>
      <c r="BY2720" s="50"/>
      <c r="CB2720" s="49"/>
      <c r="CC2720" s="49"/>
      <c r="CD2720" s="49"/>
      <c r="CE2720" s="50"/>
      <c r="CF2720" s="47"/>
      <c r="CG2720" s="50"/>
      <c r="CJ2720" s="49"/>
      <c r="CK2720" s="49"/>
      <c r="CL2720" s="49"/>
      <c r="CM2720" s="50"/>
      <c r="CN2720" s="47"/>
      <c r="CO2720" s="50"/>
      <c r="CR2720" s="49"/>
      <c r="CS2720" s="49"/>
      <c r="CT2720" s="49"/>
      <c r="CU2720" s="50"/>
      <c r="CV2720" s="47"/>
      <c r="CW2720" s="50"/>
      <c r="CZ2720" s="49"/>
      <c r="DA2720" s="49"/>
      <c r="DB2720" s="49"/>
      <c r="DC2720" s="50"/>
      <c r="DD2720" s="47"/>
      <c r="DE2720" s="50"/>
      <c r="DH2720" s="49"/>
      <c r="DI2720" s="49"/>
      <c r="DJ2720" s="49"/>
      <c r="DK2720" s="50"/>
      <c r="DL2720" s="47"/>
      <c r="DM2720" s="50"/>
      <c r="DP2720" s="49"/>
      <c r="DQ2720" s="49"/>
      <c r="DR2720" s="49"/>
      <c r="DS2720" s="50"/>
      <c r="DT2720" s="47"/>
      <c r="DU2720" s="50"/>
      <c r="DX2720" s="49"/>
      <c r="DY2720" s="49"/>
      <c r="DZ2720" s="49"/>
      <c r="EA2720" s="50"/>
      <c r="EB2720" s="47"/>
      <c r="EC2720" s="50"/>
      <c r="EF2720" s="49"/>
      <c r="EG2720" s="49"/>
      <c r="EH2720" s="49"/>
      <c r="EI2720" s="50"/>
      <c r="EJ2720" s="47"/>
      <c r="EK2720" s="50"/>
      <c r="EN2720" s="49"/>
      <c r="EO2720" s="49"/>
      <c r="EP2720" s="49"/>
      <c r="EQ2720" s="50"/>
      <c r="ER2720" s="47"/>
      <c r="ES2720" s="50"/>
      <c r="EV2720" s="49"/>
      <c r="EW2720" s="49"/>
      <c r="EX2720" s="49"/>
      <c r="EY2720" s="50"/>
      <c r="EZ2720" s="47"/>
      <c r="FA2720" s="50"/>
      <c r="FD2720" s="49"/>
      <c r="FE2720" s="49"/>
      <c r="FF2720" s="49"/>
      <c r="FG2720" s="50"/>
      <c r="FH2720" s="47"/>
      <c r="FI2720" s="50"/>
      <c r="FL2720" s="49"/>
      <c r="FM2720" s="49"/>
      <c r="FN2720" s="49"/>
      <c r="FO2720" s="50"/>
      <c r="FP2720" s="47"/>
      <c r="FQ2720" s="50"/>
      <c r="FT2720" s="49"/>
      <c r="FU2720" s="49"/>
      <c r="FV2720" s="49"/>
      <c r="FW2720" s="50"/>
      <c r="FX2720" s="47"/>
      <c r="FY2720" s="50"/>
      <c r="GB2720" s="49"/>
      <c r="GC2720" s="49"/>
      <c r="GD2720" s="49"/>
      <c r="GE2720" s="50"/>
      <c r="GF2720" s="47"/>
      <c r="GG2720" s="50"/>
      <c r="GJ2720" s="49"/>
      <c r="GK2720" s="49"/>
      <c r="GL2720" s="49"/>
      <c r="GM2720" s="50"/>
      <c r="GN2720" s="47"/>
      <c r="GO2720" s="50"/>
      <c r="GR2720" s="49"/>
      <c r="GS2720" s="49"/>
      <c r="GT2720" s="49"/>
      <c r="GU2720" s="50"/>
      <c r="GV2720" s="47"/>
      <c r="GW2720" s="50"/>
      <c r="GZ2720" s="49"/>
      <c r="HA2720" s="49"/>
      <c r="HB2720" s="49"/>
      <c r="HC2720" s="50"/>
      <c r="HD2720" s="47"/>
      <c r="HE2720" s="50"/>
      <c r="HH2720" s="49"/>
      <c r="HI2720" s="49"/>
      <c r="HJ2720" s="49"/>
      <c r="HK2720" s="50"/>
      <c r="HL2720" s="47"/>
      <c r="HM2720" s="50"/>
      <c r="HP2720" s="49"/>
      <c r="HQ2720" s="49"/>
      <c r="HR2720" s="49"/>
      <c r="HS2720" s="50"/>
      <c r="HT2720" s="47"/>
      <c r="HU2720" s="50"/>
      <c r="HX2720" s="49"/>
      <c r="HY2720" s="49"/>
      <c r="HZ2720" s="49"/>
      <c r="IA2720" s="50"/>
      <c r="IB2720" s="47"/>
      <c r="IC2720" s="50"/>
      <c r="IF2720" s="49"/>
      <c r="IG2720" s="49"/>
      <c r="IH2720" s="49"/>
      <c r="II2720" s="50"/>
      <c r="IJ2720" s="47"/>
      <c r="IK2720" s="50"/>
      <c r="IN2720" s="49"/>
      <c r="IO2720" s="49"/>
      <c r="IP2720" s="49"/>
      <c r="IQ2720" s="50"/>
    </row>
    <row r="2721" spans="1:251" s="48" customFormat="1">
      <c r="A2721" s="43">
        <v>1879</v>
      </c>
      <c r="B2721" s="44">
        <v>100000449920</v>
      </c>
      <c r="C2721" s="43">
        <v>0</v>
      </c>
      <c r="D2721" s="45" t="s">
        <v>454</v>
      </c>
      <c r="E2721" s="45" t="s">
        <v>458</v>
      </c>
      <c r="F2721" s="46">
        <v>12572.5</v>
      </c>
      <c r="G2721" s="46">
        <v>-1574.8</v>
      </c>
      <c r="H2721" s="46">
        <v>10997.7</v>
      </c>
      <c r="I2721" s="47"/>
      <c r="K2721" s="49"/>
      <c r="L2721" s="47"/>
      <c r="M2721" s="50"/>
      <c r="P2721" s="49"/>
      <c r="Q2721" s="49"/>
      <c r="R2721" s="49"/>
      <c r="S2721" s="50"/>
      <c r="T2721" s="47"/>
      <c r="U2721" s="50"/>
      <c r="X2721" s="49"/>
      <c r="Y2721" s="49"/>
      <c r="Z2721" s="49"/>
      <c r="AA2721" s="50"/>
      <c r="AB2721" s="47"/>
      <c r="AC2721" s="50"/>
      <c r="AF2721" s="49"/>
      <c r="AG2721" s="49"/>
      <c r="AH2721" s="49"/>
      <c r="AI2721" s="50"/>
      <c r="AJ2721" s="47"/>
      <c r="AK2721" s="50"/>
      <c r="AN2721" s="49"/>
      <c r="AO2721" s="49"/>
      <c r="AP2721" s="49"/>
      <c r="AQ2721" s="50"/>
      <c r="AR2721" s="47"/>
      <c r="AS2721" s="50"/>
      <c r="AV2721" s="49"/>
      <c r="AW2721" s="49"/>
      <c r="AX2721" s="49"/>
      <c r="AY2721" s="50"/>
      <c r="AZ2721" s="47"/>
      <c r="BA2721" s="50"/>
      <c r="BD2721" s="49"/>
      <c r="BE2721" s="49"/>
      <c r="BF2721" s="49"/>
      <c r="BG2721" s="50"/>
      <c r="BH2721" s="47"/>
      <c r="BI2721" s="50"/>
      <c r="BL2721" s="49"/>
      <c r="BM2721" s="49"/>
      <c r="BN2721" s="49"/>
      <c r="BO2721" s="50"/>
      <c r="BP2721" s="47"/>
      <c r="BQ2721" s="50"/>
      <c r="BT2721" s="49"/>
      <c r="BU2721" s="49"/>
      <c r="BV2721" s="49"/>
      <c r="BW2721" s="50"/>
      <c r="BX2721" s="47"/>
      <c r="BY2721" s="50"/>
      <c r="CB2721" s="49"/>
      <c r="CC2721" s="49"/>
      <c r="CD2721" s="49"/>
      <c r="CE2721" s="50"/>
      <c r="CF2721" s="47"/>
      <c r="CG2721" s="50"/>
      <c r="CJ2721" s="49"/>
      <c r="CK2721" s="49"/>
      <c r="CL2721" s="49"/>
      <c r="CM2721" s="50"/>
      <c r="CN2721" s="47"/>
      <c r="CO2721" s="50"/>
      <c r="CR2721" s="49"/>
      <c r="CS2721" s="49"/>
      <c r="CT2721" s="49"/>
      <c r="CU2721" s="50"/>
      <c r="CV2721" s="47"/>
      <c r="CW2721" s="50"/>
      <c r="CZ2721" s="49"/>
      <c r="DA2721" s="49"/>
      <c r="DB2721" s="49"/>
      <c r="DC2721" s="50"/>
      <c r="DD2721" s="47"/>
      <c r="DE2721" s="50"/>
      <c r="DH2721" s="49"/>
      <c r="DI2721" s="49"/>
      <c r="DJ2721" s="49"/>
      <c r="DK2721" s="50"/>
      <c r="DL2721" s="47"/>
      <c r="DM2721" s="50"/>
      <c r="DP2721" s="49"/>
      <c r="DQ2721" s="49"/>
      <c r="DR2721" s="49"/>
      <c r="DS2721" s="50"/>
      <c r="DT2721" s="47"/>
      <c r="DU2721" s="50"/>
      <c r="DX2721" s="49"/>
      <c r="DY2721" s="49"/>
      <c r="DZ2721" s="49"/>
      <c r="EA2721" s="50"/>
      <c r="EB2721" s="47"/>
      <c r="EC2721" s="50"/>
      <c r="EF2721" s="49"/>
      <c r="EG2721" s="49"/>
      <c r="EH2721" s="49"/>
      <c r="EI2721" s="50"/>
      <c r="EJ2721" s="47"/>
      <c r="EK2721" s="50"/>
      <c r="EN2721" s="49"/>
      <c r="EO2721" s="49"/>
      <c r="EP2721" s="49"/>
      <c r="EQ2721" s="50"/>
      <c r="ER2721" s="47"/>
      <c r="ES2721" s="50"/>
      <c r="EV2721" s="49"/>
      <c r="EW2721" s="49"/>
      <c r="EX2721" s="49"/>
      <c r="EY2721" s="50"/>
      <c r="EZ2721" s="47"/>
      <c r="FA2721" s="50"/>
      <c r="FD2721" s="49"/>
      <c r="FE2721" s="49"/>
      <c r="FF2721" s="49"/>
      <c r="FG2721" s="50"/>
      <c r="FH2721" s="47"/>
      <c r="FI2721" s="50"/>
      <c r="FL2721" s="49"/>
      <c r="FM2721" s="49"/>
      <c r="FN2721" s="49"/>
      <c r="FO2721" s="50"/>
      <c r="FP2721" s="47"/>
      <c r="FQ2721" s="50"/>
      <c r="FT2721" s="49"/>
      <c r="FU2721" s="49"/>
      <c r="FV2721" s="49"/>
      <c r="FW2721" s="50"/>
      <c r="FX2721" s="47"/>
      <c r="FY2721" s="50"/>
      <c r="GB2721" s="49"/>
      <c r="GC2721" s="49"/>
      <c r="GD2721" s="49"/>
      <c r="GE2721" s="50"/>
      <c r="GF2721" s="47"/>
      <c r="GG2721" s="50"/>
      <c r="GJ2721" s="49"/>
      <c r="GK2721" s="49"/>
      <c r="GL2721" s="49"/>
      <c r="GM2721" s="50"/>
      <c r="GN2721" s="47"/>
      <c r="GO2721" s="50"/>
      <c r="GR2721" s="49"/>
      <c r="GS2721" s="49"/>
      <c r="GT2721" s="49"/>
      <c r="GU2721" s="50"/>
      <c r="GV2721" s="47"/>
      <c r="GW2721" s="50"/>
      <c r="GZ2721" s="49"/>
      <c r="HA2721" s="49"/>
      <c r="HB2721" s="49"/>
      <c r="HC2721" s="50"/>
      <c r="HD2721" s="47"/>
      <c r="HE2721" s="50"/>
      <c r="HH2721" s="49"/>
      <c r="HI2721" s="49"/>
      <c r="HJ2721" s="49"/>
      <c r="HK2721" s="50"/>
      <c r="HL2721" s="47"/>
      <c r="HM2721" s="50"/>
      <c r="HP2721" s="49"/>
      <c r="HQ2721" s="49"/>
      <c r="HR2721" s="49"/>
      <c r="HS2721" s="50"/>
      <c r="HT2721" s="47"/>
      <c r="HU2721" s="50"/>
      <c r="HX2721" s="49"/>
      <c r="HY2721" s="49"/>
      <c r="HZ2721" s="49"/>
      <c r="IA2721" s="50"/>
      <c r="IB2721" s="47"/>
      <c r="IC2721" s="50"/>
      <c r="IF2721" s="49"/>
      <c r="IG2721" s="49"/>
      <c r="IH2721" s="49"/>
      <c r="II2721" s="50"/>
      <c r="IJ2721" s="47"/>
      <c r="IK2721" s="50"/>
      <c r="IN2721" s="49"/>
      <c r="IO2721" s="49"/>
      <c r="IP2721" s="49"/>
      <c r="IQ2721" s="50"/>
    </row>
    <row r="2722" spans="1:251" s="48" customFormat="1">
      <c r="A2722" s="43">
        <v>1880</v>
      </c>
      <c r="B2722" s="44">
        <v>100000449921</v>
      </c>
      <c r="C2722" s="43">
        <v>0</v>
      </c>
      <c r="D2722" s="45" t="s">
        <v>454</v>
      </c>
      <c r="E2722" s="45" t="s">
        <v>458</v>
      </c>
      <c r="F2722" s="46">
        <v>12572.5</v>
      </c>
      <c r="G2722" s="46">
        <v>-1574.8</v>
      </c>
      <c r="H2722" s="46">
        <v>10997.7</v>
      </c>
      <c r="I2722" s="47"/>
      <c r="K2722" s="49"/>
      <c r="L2722" s="47"/>
      <c r="M2722" s="50"/>
      <c r="P2722" s="49"/>
      <c r="Q2722" s="49"/>
      <c r="R2722" s="49"/>
      <c r="S2722" s="50"/>
      <c r="T2722" s="47"/>
      <c r="U2722" s="50"/>
      <c r="X2722" s="49"/>
      <c r="Y2722" s="49"/>
      <c r="Z2722" s="49"/>
      <c r="AA2722" s="50"/>
      <c r="AB2722" s="47"/>
      <c r="AC2722" s="50"/>
      <c r="AF2722" s="49"/>
      <c r="AG2722" s="49"/>
      <c r="AH2722" s="49"/>
      <c r="AI2722" s="50"/>
      <c r="AJ2722" s="47"/>
      <c r="AK2722" s="50"/>
      <c r="AN2722" s="49"/>
      <c r="AO2722" s="49"/>
      <c r="AP2722" s="49"/>
      <c r="AQ2722" s="50"/>
      <c r="AR2722" s="47"/>
      <c r="AS2722" s="50"/>
      <c r="AV2722" s="49"/>
      <c r="AW2722" s="49"/>
      <c r="AX2722" s="49"/>
      <c r="AY2722" s="50"/>
      <c r="AZ2722" s="47"/>
      <c r="BA2722" s="50"/>
      <c r="BD2722" s="49"/>
      <c r="BE2722" s="49"/>
      <c r="BF2722" s="49"/>
      <c r="BG2722" s="50"/>
      <c r="BH2722" s="47"/>
      <c r="BI2722" s="50"/>
      <c r="BL2722" s="49"/>
      <c r="BM2722" s="49"/>
      <c r="BN2722" s="49"/>
      <c r="BO2722" s="50"/>
      <c r="BP2722" s="47"/>
      <c r="BQ2722" s="50"/>
      <c r="BT2722" s="49"/>
      <c r="BU2722" s="49"/>
      <c r="BV2722" s="49"/>
      <c r="BW2722" s="50"/>
      <c r="BX2722" s="47"/>
      <c r="BY2722" s="50"/>
      <c r="CB2722" s="49"/>
      <c r="CC2722" s="49"/>
      <c r="CD2722" s="49"/>
      <c r="CE2722" s="50"/>
      <c r="CF2722" s="47"/>
      <c r="CG2722" s="50"/>
      <c r="CJ2722" s="49"/>
      <c r="CK2722" s="49"/>
      <c r="CL2722" s="49"/>
      <c r="CM2722" s="50"/>
      <c r="CN2722" s="47"/>
      <c r="CO2722" s="50"/>
      <c r="CR2722" s="49"/>
      <c r="CS2722" s="49"/>
      <c r="CT2722" s="49"/>
      <c r="CU2722" s="50"/>
      <c r="CV2722" s="47"/>
      <c r="CW2722" s="50"/>
      <c r="CZ2722" s="49"/>
      <c r="DA2722" s="49"/>
      <c r="DB2722" s="49"/>
      <c r="DC2722" s="50"/>
      <c r="DD2722" s="47"/>
      <c r="DE2722" s="50"/>
      <c r="DH2722" s="49"/>
      <c r="DI2722" s="49"/>
      <c r="DJ2722" s="49"/>
      <c r="DK2722" s="50"/>
      <c r="DL2722" s="47"/>
      <c r="DM2722" s="50"/>
      <c r="DP2722" s="49"/>
      <c r="DQ2722" s="49"/>
      <c r="DR2722" s="49"/>
      <c r="DS2722" s="50"/>
      <c r="DT2722" s="47"/>
      <c r="DU2722" s="50"/>
      <c r="DX2722" s="49"/>
      <c r="DY2722" s="49"/>
      <c r="DZ2722" s="49"/>
      <c r="EA2722" s="50"/>
      <c r="EB2722" s="47"/>
      <c r="EC2722" s="50"/>
      <c r="EF2722" s="49"/>
      <c r="EG2722" s="49"/>
      <c r="EH2722" s="49"/>
      <c r="EI2722" s="50"/>
      <c r="EJ2722" s="47"/>
      <c r="EK2722" s="50"/>
      <c r="EN2722" s="49"/>
      <c r="EO2722" s="49"/>
      <c r="EP2722" s="49"/>
      <c r="EQ2722" s="50"/>
      <c r="ER2722" s="47"/>
      <c r="ES2722" s="50"/>
      <c r="EV2722" s="49"/>
      <c r="EW2722" s="49"/>
      <c r="EX2722" s="49"/>
      <c r="EY2722" s="50"/>
      <c r="EZ2722" s="47"/>
      <c r="FA2722" s="50"/>
      <c r="FD2722" s="49"/>
      <c r="FE2722" s="49"/>
      <c r="FF2722" s="49"/>
      <c r="FG2722" s="50"/>
      <c r="FH2722" s="47"/>
      <c r="FI2722" s="50"/>
      <c r="FL2722" s="49"/>
      <c r="FM2722" s="49"/>
      <c r="FN2722" s="49"/>
      <c r="FO2722" s="50"/>
      <c r="FP2722" s="47"/>
      <c r="FQ2722" s="50"/>
      <c r="FT2722" s="49"/>
      <c r="FU2722" s="49"/>
      <c r="FV2722" s="49"/>
      <c r="FW2722" s="50"/>
      <c r="FX2722" s="47"/>
      <c r="FY2722" s="50"/>
      <c r="GB2722" s="49"/>
      <c r="GC2722" s="49"/>
      <c r="GD2722" s="49"/>
      <c r="GE2722" s="50"/>
      <c r="GF2722" s="47"/>
      <c r="GG2722" s="50"/>
      <c r="GJ2722" s="49"/>
      <c r="GK2722" s="49"/>
      <c r="GL2722" s="49"/>
      <c r="GM2722" s="50"/>
      <c r="GN2722" s="47"/>
      <c r="GO2722" s="50"/>
      <c r="GR2722" s="49"/>
      <c r="GS2722" s="49"/>
      <c r="GT2722" s="49"/>
      <c r="GU2722" s="50"/>
      <c r="GV2722" s="47"/>
      <c r="GW2722" s="50"/>
      <c r="GZ2722" s="49"/>
      <c r="HA2722" s="49"/>
      <c r="HB2722" s="49"/>
      <c r="HC2722" s="50"/>
      <c r="HD2722" s="47"/>
      <c r="HE2722" s="50"/>
      <c r="HH2722" s="49"/>
      <c r="HI2722" s="49"/>
      <c r="HJ2722" s="49"/>
      <c r="HK2722" s="50"/>
      <c r="HL2722" s="47"/>
      <c r="HM2722" s="50"/>
      <c r="HP2722" s="49"/>
      <c r="HQ2722" s="49"/>
      <c r="HR2722" s="49"/>
      <c r="HS2722" s="50"/>
      <c r="HT2722" s="47"/>
      <c r="HU2722" s="50"/>
      <c r="HX2722" s="49"/>
      <c r="HY2722" s="49"/>
      <c r="HZ2722" s="49"/>
      <c r="IA2722" s="50"/>
      <c r="IB2722" s="47"/>
      <c r="IC2722" s="50"/>
      <c r="IF2722" s="49"/>
      <c r="IG2722" s="49"/>
      <c r="IH2722" s="49"/>
      <c r="II2722" s="50"/>
      <c r="IJ2722" s="47"/>
      <c r="IK2722" s="50"/>
      <c r="IN2722" s="49"/>
      <c r="IO2722" s="49"/>
      <c r="IP2722" s="49"/>
      <c r="IQ2722" s="50"/>
    </row>
    <row r="2723" spans="1:251" s="48" customFormat="1">
      <c r="A2723" s="43">
        <v>1881</v>
      </c>
      <c r="B2723" s="44">
        <v>100000449922</v>
      </c>
      <c r="C2723" s="43">
        <v>0</v>
      </c>
      <c r="D2723" s="45" t="s">
        <v>454</v>
      </c>
      <c r="E2723" s="45" t="s">
        <v>458</v>
      </c>
      <c r="F2723" s="46">
        <v>12572.5</v>
      </c>
      <c r="G2723" s="46">
        <v>-1574.8</v>
      </c>
      <c r="H2723" s="46">
        <v>10997.7</v>
      </c>
      <c r="I2723" s="47"/>
      <c r="K2723" s="49"/>
      <c r="L2723" s="47"/>
      <c r="M2723" s="50"/>
      <c r="P2723" s="49"/>
      <c r="Q2723" s="49"/>
      <c r="R2723" s="49"/>
      <c r="S2723" s="50"/>
      <c r="T2723" s="47"/>
      <c r="U2723" s="50"/>
      <c r="X2723" s="49"/>
      <c r="Y2723" s="49"/>
      <c r="Z2723" s="49"/>
      <c r="AA2723" s="50"/>
      <c r="AB2723" s="47"/>
      <c r="AC2723" s="50"/>
      <c r="AF2723" s="49"/>
      <c r="AG2723" s="49"/>
      <c r="AH2723" s="49"/>
      <c r="AI2723" s="50"/>
      <c r="AJ2723" s="47"/>
      <c r="AK2723" s="50"/>
      <c r="AN2723" s="49"/>
      <c r="AO2723" s="49"/>
      <c r="AP2723" s="49"/>
      <c r="AQ2723" s="50"/>
      <c r="AR2723" s="47"/>
      <c r="AS2723" s="50"/>
      <c r="AV2723" s="49"/>
      <c r="AW2723" s="49"/>
      <c r="AX2723" s="49"/>
      <c r="AY2723" s="50"/>
      <c r="AZ2723" s="47"/>
      <c r="BA2723" s="50"/>
      <c r="BD2723" s="49"/>
      <c r="BE2723" s="49"/>
      <c r="BF2723" s="49"/>
      <c r="BG2723" s="50"/>
      <c r="BH2723" s="47"/>
      <c r="BI2723" s="50"/>
      <c r="BL2723" s="49"/>
      <c r="BM2723" s="49"/>
      <c r="BN2723" s="49"/>
      <c r="BO2723" s="50"/>
      <c r="BP2723" s="47"/>
      <c r="BQ2723" s="50"/>
      <c r="BT2723" s="49"/>
      <c r="BU2723" s="49"/>
      <c r="BV2723" s="49"/>
      <c r="BW2723" s="50"/>
      <c r="BX2723" s="47"/>
      <c r="BY2723" s="50"/>
      <c r="CB2723" s="49"/>
      <c r="CC2723" s="49"/>
      <c r="CD2723" s="49"/>
      <c r="CE2723" s="50"/>
      <c r="CF2723" s="47"/>
      <c r="CG2723" s="50"/>
      <c r="CJ2723" s="49"/>
      <c r="CK2723" s="49"/>
      <c r="CL2723" s="49"/>
      <c r="CM2723" s="50"/>
      <c r="CN2723" s="47"/>
      <c r="CO2723" s="50"/>
      <c r="CR2723" s="49"/>
      <c r="CS2723" s="49"/>
      <c r="CT2723" s="49"/>
      <c r="CU2723" s="50"/>
      <c r="CV2723" s="47"/>
      <c r="CW2723" s="50"/>
      <c r="CZ2723" s="49"/>
      <c r="DA2723" s="49"/>
      <c r="DB2723" s="49"/>
      <c r="DC2723" s="50"/>
      <c r="DD2723" s="47"/>
      <c r="DE2723" s="50"/>
      <c r="DH2723" s="49"/>
      <c r="DI2723" s="49"/>
      <c r="DJ2723" s="49"/>
      <c r="DK2723" s="50"/>
      <c r="DL2723" s="47"/>
      <c r="DM2723" s="50"/>
      <c r="DP2723" s="49"/>
      <c r="DQ2723" s="49"/>
      <c r="DR2723" s="49"/>
      <c r="DS2723" s="50"/>
      <c r="DT2723" s="47"/>
      <c r="DU2723" s="50"/>
      <c r="DX2723" s="49"/>
      <c r="DY2723" s="49"/>
      <c r="DZ2723" s="49"/>
      <c r="EA2723" s="50"/>
      <c r="EB2723" s="47"/>
      <c r="EC2723" s="50"/>
      <c r="EF2723" s="49"/>
      <c r="EG2723" s="49"/>
      <c r="EH2723" s="49"/>
      <c r="EI2723" s="50"/>
      <c r="EJ2723" s="47"/>
      <c r="EK2723" s="50"/>
      <c r="EN2723" s="49"/>
      <c r="EO2723" s="49"/>
      <c r="EP2723" s="49"/>
      <c r="EQ2723" s="50"/>
      <c r="ER2723" s="47"/>
      <c r="ES2723" s="50"/>
      <c r="EV2723" s="49"/>
      <c r="EW2723" s="49"/>
      <c r="EX2723" s="49"/>
      <c r="EY2723" s="50"/>
      <c r="EZ2723" s="47"/>
      <c r="FA2723" s="50"/>
      <c r="FD2723" s="49"/>
      <c r="FE2723" s="49"/>
      <c r="FF2723" s="49"/>
      <c r="FG2723" s="50"/>
      <c r="FH2723" s="47"/>
      <c r="FI2723" s="50"/>
      <c r="FL2723" s="49"/>
      <c r="FM2723" s="49"/>
      <c r="FN2723" s="49"/>
      <c r="FO2723" s="50"/>
      <c r="FP2723" s="47"/>
      <c r="FQ2723" s="50"/>
      <c r="FT2723" s="49"/>
      <c r="FU2723" s="49"/>
      <c r="FV2723" s="49"/>
      <c r="FW2723" s="50"/>
      <c r="FX2723" s="47"/>
      <c r="FY2723" s="50"/>
      <c r="GB2723" s="49"/>
      <c r="GC2723" s="49"/>
      <c r="GD2723" s="49"/>
      <c r="GE2723" s="50"/>
      <c r="GF2723" s="47"/>
      <c r="GG2723" s="50"/>
      <c r="GJ2723" s="49"/>
      <c r="GK2723" s="49"/>
      <c r="GL2723" s="49"/>
      <c r="GM2723" s="50"/>
      <c r="GN2723" s="47"/>
      <c r="GO2723" s="50"/>
      <c r="GR2723" s="49"/>
      <c r="GS2723" s="49"/>
      <c r="GT2723" s="49"/>
      <c r="GU2723" s="50"/>
      <c r="GV2723" s="47"/>
      <c r="GW2723" s="50"/>
      <c r="GZ2723" s="49"/>
      <c r="HA2723" s="49"/>
      <c r="HB2723" s="49"/>
      <c r="HC2723" s="50"/>
      <c r="HD2723" s="47"/>
      <c r="HE2723" s="50"/>
      <c r="HH2723" s="49"/>
      <c r="HI2723" s="49"/>
      <c r="HJ2723" s="49"/>
      <c r="HK2723" s="50"/>
      <c r="HL2723" s="47"/>
      <c r="HM2723" s="50"/>
      <c r="HP2723" s="49"/>
      <c r="HQ2723" s="49"/>
      <c r="HR2723" s="49"/>
      <c r="HS2723" s="50"/>
      <c r="HT2723" s="47"/>
      <c r="HU2723" s="50"/>
      <c r="HX2723" s="49"/>
      <c r="HY2723" s="49"/>
      <c r="HZ2723" s="49"/>
      <c r="IA2723" s="50"/>
      <c r="IB2723" s="47"/>
      <c r="IC2723" s="50"/>
      <c r="IF2723" s="49"/>
      <c r="IG2723" s="49"/>
      <c r="IH2723" s="49"/>
      <c r="II2723" s="50"/>
      <c r="IJ2723" s="47"/>
      <c r="IK2723" s="50"/>
      <c r="IN2723" s="49"/>
      <c r="IO2723" s="49"/>
      <c r="IP2723" s="49"/>
      <c r="IQ2723" s="50"/>
    </row>
    <row r="2724" spans="1:251" s="48" customFormat="1">
      <c r="A2724" s="43">
        <v>1882</v>
      </c>
      <c r="B2724" s="44">
        <v>100000449923</v>
      </c>
      <c r="C2724" s="43">
        <v>0</v>
      </c>
      <c r="D2724" s="45" t="s">
        <v>454</v>
      </c>
      <c r="E2724" s="45" t="s">
        <v>458</v>
      </c>
      <c r="F2724" s="46">
        <v>12572.5</v>
      </c>
      <c r="G2724" s="46">
        <v>-1574.8</v>
      </c>
      <c r="H2724" s="46">
        <v>10997.7</v>
      </c>
      <c r="I2724" s="47"/>
      <c r="K2724" s="49"/>
      <c r="L2724" s="47"/>
      <c r="M2724" s="50"/>
      <c r="P2724" s="49"/>
      <c r="Q2724" s="49"/>
      <c r="R2724" s="49"/>
      <c r="S2724" s="50"/>
      <c r="T2724" s="47"/>
      <c r="U2724" s="50"/>
      <c r="X2724" s="49"/>
      <c r="Y2724" s="49"/>
      <c r="Z2724" s="49"/>
      <c r="AA2724" s="50"/>
      <c r="AB2724" s="47"/>
      <c r="AC2724" s="50"/>
      <c r="AF2724" s="49"/>
      <c r="AG2724" s="49"/>
      <c r="AH2724" s="49"/>
      <c r="AI2724" s="50"/>
      <c r="AJ2724" s="47"/>
      <c r="AK2724" s="50"/>
      <c r="AN2724" s="49"/>
      <c r="AO2724" s="49"/>
      <c r="AP2724" s="49"/>
      <c r="AQ2724" s="50"/>
      <c r="AR2724" s="47"/>
      <c r="AS2724" s="50"/>
      <c r="AV2724" s="49"/>
      <c r="AW2724" s="49"/>
      <c r="AX2724" s="49"/>
      <c r="AY2724" s="50"/>
      <c r="AZ2724" s="47"/>
      <c r="BA2724" s="50"/>
      <c r="BD2724" s="49"/>
      <c r="BE2724" s="49"/>
      <c r="BF2724" s="49"/>
      <c r="BG2724" s="50"/>
      <c r="BH2724" s="47"/>
      <c r="BI2724" s="50"/>
      <c r="BL2724" s="49"/>
      <c r="BM2724" s="49"/>
      <c r="BN2724" s="49"/>
      <c r="BO2724" s="50"/>
      <c r="BP2724" s="47"/>
      <c r="BQ2724" s="50"/>
      <c r="BT2724" s="49"/>
      <c r="BU2724" s="49"/>
      <c r="BV2724" s="49"/>
      <c r="BW2724" s="50"/>
      <c r="BX2724" s="47"/>
      <c r="BY2724" s="50"/>
      <c r="CB2724" s="49"/>
      <c r="CC2724" s="49"/>
      <c r="CD2724" s="49"/>
      <c r="CE2724" s="50"/>
      <c r="CF2724" s="47"/>
      <c r="CG2724" s="50"/>
      <c r="CJ2724" s="49"/>
      <c r="CK2724" s="49"/>
      <c r="CL2724" s="49"/>
      <c r="CM2724" s="50"/>
      <c r="CN2724" s="47"/>
      <c r="CO2724" s="50"/>
      <c r="CR2724" s="49"/>
      <c r="CS2724" s="49"/>
      <c r="CT2724" s="49"/>
      <c r="CU2724" s="50"/>
      <c r="CV2724" s="47"/>
      <c r="CW2724" s="50"/>
      <c r="CZ2724" s="49"/>
      <c r="DA2724" s="49"/>
      <c r="DB2724" s="49"/>
      <c r="DC2724" s="50"/>
      <c r="DD2724" s="47"/>
      <c r="DE2724" s="50"/>
      <c r="DH2724" s="49"/>
      <c r="DI2724" s="49"/>
      <c r="DJ2724" s="49"/>
      <c r="DK2724" s="50"/>
      <c r="DL2724" s="47"/>
      <c r="DM2724" s="50"/>
      <c r="DP2724" s="49"/>
      <c r="DQ2724" s="49"/>
      <c r="DR2724" s="49"/>
      <c r="DS2724" s="50"/>
      <c r="DT2724" s="47"/>
      <c r="DU2724" s="50"/>
      <c r="DX2724" s="49"/>
      <c r="DY2724" s="49"/>
      <c r="DZ2724" s="49"/>
      <c r="EA2724" s="50"/>
      <c r="EB2724" s="47"/>
      <c r="EC2724" s="50"/>
      <c r="EF2724" s="49"/>
      <c r="EG2724" s="49"/>
      <c r="EH2724" s="49"/>
      <c r="EI2724" s="50"/>
      <c r="EJ2724" s="47"/>
      <c r="EK2724" s="50"/>
      <c r="EN2724" s="49"/>
      <c r="EO2724" s="49"/>
      <c r="EP2724" s="49"/>
      <c r="EQ2724" s="50"/>
      <c r="ER2724" s="47"/>
      <c r="ES2724" s="50"/>
      <c r="EV2724" s="49"/>
      <c r="EW2724" s="49"/>
      <c r="EX2724" s="49"/>
      <c r="EY2724" s="50"/>
      <c r="EZ2724" s="47"/>
      <c r="FA2724" s="50"/>
      <c r="FD2724" s="49"/>
      <c r="FE2724" s="49"/>
      <c r="FF2724" s="49"/>
      <c r="FG2724" s="50"/>
      <c r="FH2724" s="47"/>
      <c r="FI2724" s="50"/>
      <c r="FL2724" s="49"/>
      <c r="FM2724" s="49"/>
      <c r="FN2724" s="49"/>
      <c r="FO2724" s="50"/>
      <c r="FP2724" s="47"/>
      <c r="FQ2724" s="50"/>
      <c r="FT2724" s="49"/>
      <c r="FU2724" s="49"/>
      <c r="FV2724" s="49"/>
      <c r="FW2724" s="50"/>
      <c r="FX2724" s="47"/>
      <c r="FY2724" s="50"/>
      <c r="GB2724" s="49"/>
      <c r="GC2724" s="49"/>
      <c r="GD2724" s="49"/>
      <c r="GE2724" s="50"/>
      <c r="GF2724" s="47"/>
      <c r="GG2724" s="50"/>
      <c r="GJ2724" s="49"/>
      <c r="GK2724" s="49"/>
      <c r="GL2724" s="49"/>
      <c r="GM2724" s="50"/>
      <c r="GN2724" s="47"/>
      <c r="GO2724" s="50"/>
      <c r="GR2724" s="49"/>
      <c r="GS2724" s="49"/>
      <c r="GT2724" s="49"/>
      <c r="GU2724" s="50"/>
      <c r="GV2724" s="47"/>
      <c r="GW2724" s="50"/>
      <c r="GZ2724" s="49"/>
      <c r="HA2724" s="49"/>
      <c r="HB2724" s="49"/>
      <c r="HC2724" s="50"/>
      <c r="HD2724" s="47"/>
      <c r="HE2724" s="50"/>
      <c r="HH2724" s="49"/>
      <c r="HI2724" s="49"/>
      <c r="HJ2724" s="49"/>
      <c r="HK2724" s="50"/>
      <c r="HL2724" s="47"/>
      <c r="HM2724" s="50"/>
      <c r="HP2724" s="49"/>
      <c r="HQ2724" s="49"/>
      <c r="HR2724" s="49"/>
      <c r="HS2724" s="50"/>
      <c r="HT2724" s="47"/>
      <c r="HU2724" s="50"/>
      <c r="HX2724" s="49"/>
      <c r="HY2724" s="49"/>
      <c r="HZ2724" s="49"/>
      <c r="IA2724" s="50"/>
      <c r="IB2724" s="47"/>
      <c r="IC2724" s="50"/>
      <c r="IF2724" s="49"/>
      <c r="IG2724" s="49"/>
      <c r="IH2724" s="49"/>
      <c r="II2724" s="50"/>
      <c r="IJ2724" s="47"/>
      <c r="IK2724" s="50"/>
      <c r="IN2724" s="49"/>
      <c r="IO2724" s="49"/>
      <c r="IP2724" s="49"/>
      <c r="IQ2724" s="50"/>
    </row>
    <row r="2725" spans="1:251" s="48" customFormat="1">
      <c r="A2725" s="43">
        <v>1883</v>
      </c>
      <c r="B2725" s="44">
        <v>100000449924</v>
      </c>
      <c r="C2725" s="43">
        <v>0</v>
      </c>
      <c r="D2725" s="45" t="s">
        <v>454</v>
      </c>
      <c r="E2725" s="45" t="s">
        <v>458</v>
      </c>
      <c r="F2725" s="46">
        <v>12572.5</v>
      </c>
      <c r="G2725" s="46">
        <v>-1574.8</v>
      </c>
      <c r="H2725" s="46">
        <v>10997.7</v>
      </c>
      <c r="I2725" s="47"/>
      <c r="K2725" s="49"/>
      <c r="L2725" s="47"/>
      <c r="M2725" s="50"/>
      <c r="P2725" s="49"/>
      <c r="Q2725" s="49"/>
      <c r="R2725" s="49"/>
      <c r="S2725" s="50"/>
      <c r="T2725" s="47"/>
      <c r="U2725" s="50"/>
      <c r="X2725" s="49"/>
      <c r="Y2725" s="49"/>
      <c r="Z2725" s="49"/>
      <c r="AA2725" s="50"/>
      <c r="AB2725" s="47"/>
      <c r="AC2725" s="50"/>
      <c r="AF2725" s="49"/>
      <c r="AG2725" s="49"/>
      <c r="AH2725" s="49"/>
      <c r="AI2725" s="50"/>
      <c r="AJ2725" s="47"/>
      <c r="AK2725" s="50"/>
      <c r="AN2725" s="49"/>
      <c r="AO2725" s="49"/>
      <c r="AP2725" s="49"/>
      <c r="AQ2725" s="50"/>
      <c r="AR2725" s="47"/>
      <c r="AS2725" s="50"/>
      <c r="AV2725" s="49"/>
      <c r="AW2725" s="49"/>
      <c r="AX2725" s="49"/>
      <c r="AY2725" s="50"/>
      <c r="AZ2725" s="47"/>
      <c r="BA2725" s="50"/>
      <c r="BD2725" s="49"/>
      <c r="BE2725" s="49"/>
      <c r="BF2725" s="49"/>
      <c r="BG2725" s="50"/>
      <c r="BH2725" s="47"/>
      <c r="BI2725" s="50"/>
      <c r="BL2725" s="49"/>
      <c r="BM2725" s="49"/>
      <c r="BN2725" s="49"/>
      <c r="BO2725" s="50"/>
      <c r="BP2725" s="47"/>
      <c r="BQ2725" s="50"/>
      <c r="BT2725" s="49"/>
      <c r="BU2725" s="49"/>
      <c r="BV2725" s="49"/>
      <c r="BW2725" s="50"/>
      <c r="BX2725" s="47"/>
      <c r="BY2725" s="50"/>
      <c r="CB2725" s="49"/>
      <c r="CC2725" s="49"/>
      <c r="CD2725" s="49"/>
      <c r="CE2725" s="50"/>
      <c r="CF2725" s="47"/>
      <c r="CG2725" s="50"/>
      <c r="CJ2725" s="49"/>
      <c r="CK2725" s="49"/>
      <c r="CL2725" s="49"/>
      <c r="CM2725" s="50"/>
      <c r="CN2725" s="47"/>
      <c r="CO2725" s="50"/>
      <c r="CR2725" s="49"/>
      <c r="CS2725" s="49"/>
      <c r="CT2725" s="49"/>
      <c r="CU2725" s="50"/>
      <c r="CV2725" s="47"/>
      <c r="CW2725" s="50"/>
      <c r="CZ2725" s="49"/>
      <c r="DA2725" s="49"/>
      <c r="DB2725" s="49"/>
      <c r="DC2725" s="50"/>
      <c r="DD2725" s="47"/>
      <c r="DE2725" s="50"/>
      <c r="DH2725" s="49"/>
      <c r="DI2725" s="49"/>
      <c r="DJ2725" s="49"/>
      <c r="DK2725" s="50"/>
      <c r="DL2725" s="47"/>
      <c r="DM2725" s="50"/>
      <c r="DP2725" s="49"/>
      <c r="DQ2725" s="49"/>
      <c r="DR2725" s="49"/>
      <c r="DS2725" s="50"/>
      <c r="DT2725" s="47"/>
      <c r="DU2725" s="50"/>
      <c r="DX2725" s="49"/>
      <c r="DY2725" s="49"/>
      <c r="DZ2725" s="49"/>
      <c r="EA2725" s="50"/>
      <c r="EB2725" s="47"/>
      <c r="EC2725" s="50"/>
      <c r="EF2725" s="49"/>
      <c r="EG2725" s="49"/>
      <c r="EH2725" s="49"/>
      <c r="EI2725" s="50"/>
      <c r="EJ2725" s="47"/>
      <c r="EK2725" s="50"/>
      <c r="EN2725" s="49"/>
      <c r="EO2725" s="49"/>
      <c r="EP2725" s="49"/>
      <c r="EQ2725" s="50"/>
      <c r="ER2725" s="47"/>
      <c r="ES2725" s="50"/>
      <c r="EV2725" s="49"/>
      <c r="EW2725" s="49"/>
      <c r="EX2725" s="49"/>
      <c r="EY2725" s="50"/>
      <c r="EZ2725" s="47"/>
      <c r="FA2725" s="50"/>
      <c r="FD2725" s="49"/>
      <c r="FE2725" s="49"/>
      <c r="FF2725" s="49"/>
      <c r="FG2725" s="50"/>
      <c r="FH2725" s="47"/>
      <c r="FI2725" s="50"/>
      <c r="FL2725" s="49"/>
      <c r="FM2725" s="49"/>
      <c r="FN2725" s="49"/>
      <c r="FO2725" s="50"/>
      <c r="FP2725" s="47"/>
      <c r="FQ2725" s="50"/>
      <c r="FT2725" s="49"/>
      <c r="FU2725" s="49"/>
      <c r="FV2725" s="49"/>
      <c r="FW2725" s="50"/>
      <c r="FX2725" s="47"/>
      <c r="FY2725" s="50"/>
      <c r="GB2725" s="49"/>
      <c r="GC2725" s="49"/>
      <c r="GD2725" s="49"/>
      <c r="GE2725" s="50"/>
      <c r="GF2725" s="47"/>
      <c r="GG2725" s="50"/>
      <c r="GJ2725" s="49"/>
      <c r="GK2725" s="49"/>
      <c r="GL2725" s="49"/>
      <c r="GM2725" s="50"/>
      <c r="GN2725" s="47"/>
      <c r="GO2725" s="50"/>
      <c r="GR2725" s="49"/>
      <c r="GS2725" s="49"/>
      <c r="GT2725" s="49"/>
      <c r="GU2725" s="50"/>
      <c r="GV2725" s="47"/>
      <c r="GW2725" s="50"/>
      <c r="GZ2725" s="49"/>
      <c r="HA2725" s="49"/>
      <c r="HB2725" s="49"/>
      <c r="HC2725" s="50"/>
      <c r="HD2725" s="47"/>
      <c r="HE2725" s="50"/>
      <c r="HH2725" s="49"/>
      <c r="HI2725" s="49"/>
      <c r="HJ2725" s="49"/>
      <c r="HK2725" s="50"/>
      <c r="HL2725" s="47"/>
      <c r="HM2725" s="50"/>
      <c r="HP2725" s="49"/>
      <c r="HQ2725" s="49"/>
      <c r="HR2725" s="49"/>
      <c r="HS2725" s="50"/>
      <c r="HT2725" s="47"/>
      <c r="HU2725" s="50"/>
      <c r="HX2725" s="49"/>
      <c r="HY2725" s="49"/>
      <c r="HZ2725" s="49"/>
      <c r="IA2725" s="50"/>
      <c r="IB2725" s="47"/>
      <c r="IC2725" s="50"/>
      <c r="IF2725" s="49"/>
      <c r="IG2725" s="49"/>
      <c r="IH2725" s="49"/>
      <c r="II2725" s="50"/>
      <c r="IJ2725" s="47"/>
      <c r="IK2725" s="50"/>
      <c r="IN2725" s="49"/>
      <c r="IO2725" s="49"/>
      <c r="IP2725" s="49"/>
      <c r="IQ2725" s="50"/>
    </row>
    <row r="2726" spans="1:251" s="48" customFormat="1">
      <c r="A2726" s="43">
        <v>1884</v>
      </c>
      <c r="B2726" s="44">
        <v>100000449925</v>
      </c>
      <c r="C2726" s="43">
        <v>0</v>
      </c>
      <c r="D2726" s="45" t="s">
        <v>454</v>
      </c>
      <c r="E2726" s="45" t="s">
        <v>458</v>
      </c>
      <c r="F2726" s="46">
        <v>12572.5</v>
      </c>
      <c r="G2726" s="46">
        <v>-1574.8</v>
      </c>
      <c r="H2726" s="46">
        <v>10997.7</v>
      </c>
      <c r="I2726" s="47"/>
      <c r="K2726" s="49"/>
      <c r="L2726" s="47"/>
      <c r="M2726" s="50"/>
      <c r="P2726" s="49"/>
      <c r="Q2726" s="49"/>
      <c r="R2726" s="49"/>
      <c r="S2726" s="50"/>
      <c r="T2726" s="47"/>
      <c r="U2726" s="50"/>
      <c r="X2726" s="49"/>
      <c r="Y2726" s="49"/>
      <c r="Z2726" s="49"/>
      <c r="AA2726" s="50"/>
      <c r="AB2726" s="47"/>
      <c r="AC2726" s="50"/>
      <c r="AF2726" s="49"/>
      <c r="AG2726" s="49"/>
      <c r="AH2726" s="49"/>
      <c r="AI2726" s="50"/>
      <c r="AJ2726" s="47"/>
      <c r="AK2726" s="50"/>
      <c r="AN2726" s="49"/>
      <c r="AO2726" s="49"/>
      <c r="AP2726" s="49"/>
      <c r="AQ2726" s="50"/>
      <c r="AR2726" s="47"/>
      <c r="AS2726" s="50"/>
      <c r="AV2726" s="49"/>
      <c r="AW2726" s="49"/>
      <c r="AX2726" s="49"/>
      <c r="AY2726" s="50"/>
      <c r="AZ2726" s="47"/>
      <c r="BA2726" s="50"/>
      <c r="BD2726" s="49"/>
      <c r="BE2726" s="49"/>
      <c r="BF2726" s="49"/>
      <c r="BG2726" s="50"/>
      <c r="BH2726" s="47"/>
      <c r="BI2726" s="50"/>
      <c r="BL2726" s="49"/>
      <c r="BM2726" s="49"/>
      <c r="BN2726" s="49"/>
      <c r="BO2726" s="50"/>
      <c r="BP2726" s="47"/>
      <c r="BQ2726" s="50"/>
      <c r="BT2726" s="49"/>
      <c r="BU2726" s="49"/>
      <c r="BV2726" s="49"/>
      <c r="BW2726" s="50"/>
      <c r="BX2726" s="47"/>
      <c r="BY2726" s="50"/>
      <c r="CB2726" s="49"/>
      <c r="CC2726" s="49"/>
      <c r="CD2726" s="49"/>
      <c r="CE2726" s="50"/>
      <c r="CF2726" s="47"/>
      <c r="CG2726" s="50"/>
      <c r="CJ2726" s="49"/>
      <c r="CK2726" s="49"/>
      <c r="CL2726" s="49"/>
      <c r="CM2726" s="50"/>
      <c r="CN2726" s="47"/>
      <c r="CO2726" s="50"/>
      <c r="CR2726" s="49"/>
      <c r="CS2726" s="49"/>
      <c r="CT2726" s="49"/>
      <c r="CU2726" s="50"/>
      <c r="CV2726" s="47"/>
      <c r="CW2726" s="50"/>
      <c r="CZ2726" s="49"/>
      <c r="DA2726" s="49"/>
      <c r="DB2726" s="49"/>
      <c r="DC2726" s="50"/>
      <c r="DD2726" s="47"/>
      <c r="DE2726" s="50"/>
      <c r="DH2726" s="49"/>
      <c r="DI2726" s="49"/>
      <c r="DJ2726" s="49"/>
      <c r="DK2726" s="50"/>
      <c r="DL2726" s="47"/>
      <c r="DM2726" s="50"/>
      <c r="DP2726" s="49"/>
      <c r="DQ2726" s="49"/>
      <c r="DR2726" s="49"/>
      <c r="DS2726" s="50"/>
      <c r="DT2726" s="47"/>
      <c r="DU2726" s="50"/>
      <c r="DX2726" s="49"/>
      <c r="DY2726" s="49"/>
      <c r="DZ2726" s="49"/>
      <c r="EA2726" s="50"/>
      <c r="EB2726" s="47"/>
      <c r="EC2726" s="50"/>
      <c r="EF2726" s="49"/>
      <c r="EG2726" s="49"/>
      <c r="EH2726" s="49"/>
      <c r="EI2726" s="50"/>
      <c r="EJ2726" s="47"/>
      <c r="EK2726" s="50"/>
      <c r="EN2726" s="49"/>
      <c r="EO2726" s="49"/>
      <c r="EP2726" s="49"/>
      <c r="EQ2726" s="50"/>
      <c r="ER2726" s="47"/>
      <c r="ES2726" s="50"/>
      <c r="EV2726" s="49"/>
      <c r="EW2726" s="49"/>
      <c r="EX2726" s="49"/>
      <c r="EY2726" s="50"/>
      <c r="EZ2726" s="47"/>
      <c r="FA2726" s="50"/>
      <c r="FD2726" s="49"/>
      <c r="FE2726" s="49"/>
      <c r="FF2726" s="49"/>
      <c r="FG2726" s="50"/>
      <c r="FH2726" s="47"/>
      <c r="FI2726" s="50"/>
      <c r="FL2726" s="49"/>
      <c r="FM2726" s="49"/>
      <c r="FN2726" s="49"/>
      <c r="FO2726" s="50"/>
      <c r="FP2726" s="47"/>
      <c r="FQ2726" s="50"/>
      <c r="FT2726" s="49"/>
      <c r="FU2726" s="49"/>
      <c r="FV2726" s="49"/>
      <c r="FW2726" s="50"/>
      <c r="FX2726" s="47"/>
      <c r="FY2726" s="50"/>
      <c r="GB2726" s="49"/>
      <c r="GC2726" s="49"/>
      <c r="GD2726" s="49"/>
      <c r="GE2726" s="50"/>
      <c r="GF2726" s="47"/>
      <c r="GG2726" s="50"/>
      <c r="GJ2726" s="49"/>
      <c r="GK2726" s="49"/>
      <c r="GL2726" s="49"/>
      <c r="GM2726" s="50"/>
      <c r="GN2726" s="47"/>
      <c r="GO2726" s="50"/>
      <c r="GR2726" s="49"/>
      <c r="GS2726" s="49"/>
      <c r="GT2726" s="49"/>
      <c r="GU2726" s="50"/>
      <c r="GV2726" s="47"/>
      <c r="GW2726" s="50"/>
      <c r="GZ2726" s="49"/>
      <c r="HA2726" s="49"/>
      <c r="HB2726" s="49"/>
      <c r="HC2726" s="50"/>
      <c r="HD2726" s="47"/>
      <c r="HE2726" s="50"/>
      <c r="HH2726" s="49"/>
      <c r="HI2726" s="49"/>
      <c r="HJ2726" s="49"/>
      <c r="HK2726" s="50"/>
      <c r="HL2726" s="47"/>
      <c r="HM2726" s="50"/>
      <c r="HP2726" s="49"/>
      <c r="HQ2726" s="49"/>
      <c r="HR2726" s="49"/>
      <c r="HS2726" s="50"/>
      <c r="HT2726" s="47"/>
      <c r="HU2726" s="50"/>
      <c r="HX2726" s="49"/>
      <c r="HY2726" s="49"/>
      <c r="HZ2726" s="49"/>
      <c r="IA2726" s="50"/>
      <c r="IB2726" s="47"/>
      <c r="IC2726" s="50"/>
      <c r="IF2726" s="49"/>
      <c r="IG2726" s="49"/>
      <c r="IH2726" s="49"/>
      <c r="II2726" s="50"/>
      <c r="IJ2726" s="47"/>
      <c r="IK2726" s="50"/>
      <c r="IN2726" s="49"/>
      <c r="IO2726" s="49"/>
      <c r="IP2726" s="49"/>
      <c r="IQ2726" s="50"/>
    </row>
    <row r="2727" spans="1:251" s="48" customFormat="1">
      <c r="A2727" s="43">
        <v>1885</v>
      </c>
      <c r="B2727" s="44">
        <v>100000449926</v>
      </c>
      <c r="C2727" s="43">
        <v>0</v>
      </c>
      <c r="D2727" s="45" t="s">
        <v>454</v>
      </c>
      <c r="E2727" s="45" t="s">
        <v>458</v>
      </c>
      <c r="F2727" s="46">
        <v>12572.5</v>
      </c>
      <c r="G2727" s="46">
        <v>-1574.8</v>
      </c>
      <c r="H2727" s="46">
        <v>10997.7</v>
      </c>
      <c r="I2727" s="47"/>
      <c r="K2727" s="49"/>
      <c r="L2727" s="47"/>
      <c r="M2727" s="50"/>
      <c r="P2727" s="49"/>
      <c r="Q2727" s="49"/>
      <c r="R2727" s="49"/>
      <c r="S2727" s="50"/>
      <c r="T2727" s="47"/>
      <c r="U2727" s="50"/>
      <c r="X2727" s="49"/>
      <c r="Y2727" s="49"/>
      <c r="Z2727" s="49"/>
      <c r="AA2727" s="50"/>
      <c r="AB2727" s="47"/>
      <c r="AC2727" s="50"/>
      <c r="AF2727" s="49"/>
      <c r="AG2727" s="49"/>
      <c r="AH2727" s="49"/>
      <c r="AI2727" s="50"/>
      <c r="AJ2727" s="47"/>
      <c r="AK2727" s="50"/>
      <c r="AN2727" s="49"/>
      <c r="AO2727" s="49"/>
      <c r="AP2727" s="49"/>
      <c r="AQ2727" s="50"/>
      <c r="AR2727" s="47"/>
      <c r="AS2727" s="50"/>
      <c r="AV2727" s="49"/>
      <c r="AW2727" s="49"/>
      <c r="AX2727" s="49"/>
      <c r="AY2727" s="50"/>
      <c r="AZ2727" s="47"/>
      <c r="BA2727" s="50"/>
      <c r="BD2727" s="49"/>
      <c r="BE2727" s="49"/>
      <c r="BF2727" s="49"/>
      <c r="BG2727" s="50"/>
      <c r="BH2727" s="47"/>
      <c r="BI2727" s="50"/>
      <c r="BL2727" s="49"/>
      <c r="BM2727" s="49"/>
      <c r="BN2727" s="49"/>
      <c r="BO2727" s="50"/>
      <c r="BP2727" s="47"/>
      <c r="BQ2727" s="50"/>
      <c r="BT2727" s="49"/>
      <c r="BU2727" s="49"/>
      <c r="BV2727" s="49"/>
      <c r="BW2727" s="50"/>
      <c r="BX2727" s="47"/>
      <c r="BY2727" s="50"/>
      <c r="CB2727" s="49"/>
      <c r="CC2727" s="49"/>
      <c r="CD2727" s="49"/>
      <c r="CE2727" s="50"/>
      <c r="CF2727" s="47"/>
      <c r="CG2727" s="50"/>
      <c r="CJ2727" s="49"/>
      <c r="CK2727" s="49"/>
      <c r="CL2727" s="49"/>
      <c r="CM2727" s="50"/>
      <c r="CN2727" s="47"/>
      <c r="CO2727" s="50"/>
      <c r="CR2727" s="49"/>
      <c r="CS2727" s="49"/>
      <c r="CT2727" s="49"/>
      <c r="CU2727" s="50"/>
      <c r="CV2727" s="47"/>
      <c r="CW2727" s="50"/>
      <c r="CZ2727" s="49"/>
      <c r="DA2727" s="49"/>
      <c r="DB2727" s="49"/>
      <c r="DC2727" s="50"/>
      <c r="DD2727" s="47"/>
      <c r="DE2727" s="50"/>
      <c r="DH2727" s="49"/>
      <c r="DI2727" s="49"/>
      <c r="DJ2727" s="49"/>
      <c r="DK2727" s="50"/>
      <c r="DL2727" s="47"/>
      <c r="DM2727" s="50"/>
      <c r="DP2727" s="49"/>
      <c r="DQ2727" s="49"/>
      <c r="DR2727" s="49"/>
      <c r="DS2727" s="50"/>
      <c r="DT2727" s="47"/>
      <c r="DU2727" s="50"/>
      <c r="DX2727" s="49"/>
      <c r="DY2727" s="49"/>
      <c r="DZ2727" s="49"/>
      <c r="EA2727" s="50"/>
      <c r="EB2727" s="47"/>
      <c r="EC2727" s="50"/>
      <c r="EF2727" s="49"/>
      <c r="EG2727" s="49"/>
      <c r="EH2727" s="49"/>
      <c r="EI2727" s="50"/>
      <c r="EJ2727" s="47"/>
      <c r="EK2727" s="50"/>
      <c r="EN2727" s="49"/>
      <c r="EO2727" s="49"/>
      <c r="EP2727" s="49"/>
      <c r="EQ2727" s="50"/>
      <c r="ER2727" s="47"/>
      <c r="ES2727" s="50"/>
      <c r="EV2727" s="49"/>
      <c r="EW2727" s="49"/>
      <c r="EX2727" s="49"/>
      <c r="EY2727" s="50"/>
      <c r="EZ2727" s="47"/>
      <c r="FA2727" s="50"/>
      <c r="FD2727" s="49"/>
      <c r="FE2727" s="49"/>
      <c r="FF2727" s="49"/>
      <c r="FG2727" s="50"/>
      <c r="FH2727" s="47"/>
      <c r="FI2727" s="50"/>
      <c r="FL2727" s="49"/>
      <c r="FM2727" s="49"/>
      <c r="FN2727" s="49"/>
      <c r="FO2727" s="50"/>
      <c r="FP2727" s="47"/>
      <c r="FQ2727" s="50"/>
      <c r="FT2727" s="49"/>
      <c r="FU2727" s="49"/>
      <c r="FV2727" s="49"/>
      <c r="FW2727" s="50"/>
      <c r="FX2727" s="47"/>
      <c r="FY2727" s="50"/>
      <c r="GB2727" s="49"/>
      <c r="GC2727" s="49"/>
      <c r="GD2727" s="49"/>
      <c r="GE2727" s="50"/>
      <c r="GF2727" s="47"/>
      <c r="GG2727" s="50"/>
      <c r="GJ2727" s="49"/>
      <c r="GK2727" s="49"/>
      <c r="GL2727" s="49"/>
      <c r="GM2727" s="50"/>
      <c r="GN2727" s="47"/>
      <c r="GO2727" s="50"/>
      <c r="GR2727" s="49"/>
      <c r="GS2727" s="49"/>
      <c r="GT2727" s="49"/>
      <c r="GU2727" s="50"/>
      <c r="GV2727" s="47"/>
      <c r="GW2727" s="50"/>
      <c r="GZ2727" s="49"/>
      <c r="HA2727" s="49"/>
      <c r="HB2727" s="49"/>
      <c r="HC2727" s="50"/>
      <c r="HD2727" s="47"/>
      <c r="HE2727" s="50"/>
      <c r="HH2727" s="49"/>
      <c r="HI2727" s="49"/>
      <c r="HJ2727" s="49"/>
      <c r="HK2727" s="50"/>
      <c r="HL2727" s="47"/>
      <c r="HM2727" s="50"/>
      <c r="HP2727" s="49"/>
      <c r="HQ2727" s="49"/>
      <c r="HR2727" s="49"/>
      <c r="HS2727" s="50"/>
      <c r="HT2727" s="47"/>
      <c r="HU2727" s="50"/>
      <c r="HX2727" s="49"/>
      <c r="HY2727" s="49"/>
      <c r="HZ2727" s="49"/>
      <c r="IA2727" s="50"/>
      <c r="IB2727" s="47"/>
      <c r="IC2727" s="50"/>
      <c r="IF2727" s="49"/>
      <c r="IG2727" s="49"/>
      <c r="IH2727" s="49"/>
      <c r="II2727" s="50"/>
      <c r="IJ2727" s="47"/>
      <c r="IK2727" s="50"/>
      <c r="IN2727" s="49"/>
      <c r="IO2727" s="49"/>
      <c r="IP2727" s="49"/>
      <c r="IQ2727" s="50"/>
    </row>
    <row r="2728" spans="1:251" s="48" customFormat="1">
      <c r="A2728" s="43">
        <v>1886</v>
      </c>
      <c r="B2728" s="44">
        <v>100000449927</v>
      </c>
      <c r="C2728" s="43">
        <v>0</v>
      </c>
      <c r="D2728" s="45" t="s">
        <v>454</v>
      </c>
      <c r="E2728" s="45" t="s">
        <v>458</v>
      </c>
      <c r="F2728" s="46">
        <v>12572.5</v>
      </c>
      <c r="G2728" s="46">
        <v>-1574.8</v>
      </c>
      <c r="H2728" s="46">
        <v>10997.7</v>
      </c>
      <c r="I2728" s="47"/>
      <c r="K2728" s="49"/>
      <c r="L2728" s="47"/>
      <c r="M2728" s="50"/>
      <c r="P2728" s="49"/>
      <c r="Q2728" s="49"/>
      <c r="R2728" s="49"/>
      <c r="S2728" s="50"/>
      <c r="T2728" s="47"/>
      <c r="U2728" s="50"/>
      <c r="X2728" s="49"/>
      <c r="Y2728" s="49"/>
      <c r="Z2728" s="49"/>
      <c r="AA2728" s="50"/>
      <c r="AB2728" s="47"/>
      <c r="AC2728" s="50"/>
      <c r="AF2728" s="49"/>
      <c r="AG2728" s="49"/>
      <c r="AH2728" s="49"/>
      <c r="AI2728" s="50"/>
      <c r="AJ2728" s="47"/>
      <c r="AK2728" s="50"/>
      <c r="AN2728" s="49"/>
      <c r="AO2728" s="49"/>
      <c r="AP2728" s="49"/>
      <c r="AQ2728" s="50"/>
      <c r="AR2728" s="47"/>
      <c r="AS2728" s="50"/>
      <c r="AV2728" s="49"/>
      <c r="AW2728" s="49"/>
      <c r="AX2728" s="49"/>
      <c r="AY2728" s="50"/>
      <c r="AZ2728" s="47"/>
      <c r="BA2728" s="50"/>
      <c r="BD2728" s="49"/>
      <c r="BE2728" s="49"/>
      <c r="BF2728" s="49"/>
      <c r="BG2728" s="50"/>
      <c r="BH2728" s="47"/>
      <c r="BI2728" s="50"/>
      <c r="BL2728" s="49"/>
      <c r="BM2728" s="49"/>
      <c r="BN2728" s="49"/>
      <c r="BO2728" s="50"/>
      <c r="BP2728" s="47"/>
      <c r="BQ2728" s="50"/>
      <c r="BT2728" s="49"/>
      <c r="BU2728" s="49"/>
      <c r="BV2728" s="49"/>
      <c r="BW2728" s="50"/>
      <c r="BX2728" s="47"/>
      <c r="BY2728" s="50"/>
      <c r="CB2728" s="49"/>
      <c r="CC2728" s="49"/>
      <c r="CD2728" s="49"/>
      <c r="CE2728" s="50"/>
      <c r="CF2728" s="47"/>
      <c r="CG2728" s="50"/>
      <c r="CJ2728" s="49"/>
      <c r="CK2728" s="49"/>
      <c r="CL2728" s="49"/>
      <c r="CM2728" s="50"/>
      <c r="CN2728" s="47"/>
      <c r="CO2728" s="50"/>
      <c r="CR2728" s="49"/>
      <c r="CS2728" s="49"/>
      <c r="CT2728" s="49"/>
      <c r="CU2728" s="50"/>
      <c r="CV2728" s="47"/>
      <c r="CW2728" s="50"/>
      <c r="CZ2728" s="49"/>
      <c r="DA2728" s="49"/>
      <c r="DB2728" s="49"/>
      <c r="DC2728" s="50"/>
      <c r="DD2728" s="47"/>
      <c r="DE2728" s="50"/>
      <c r="DH2728" s="49"/>
      <c r="DI2728" s="49"/>
      <c r="DJ2728" s="49"/>
      <c r="DK2728" s="50"/>
      <c r="DL2728" s="47"/>
      <c r="DM2728" s="50"/>
      <c r="DP2728" s="49"/>
      <c r="DQ2728" s="49"/>
      <c r="DR2728" s="49"/>
      <c r="DS2728" s="50"/>
      <c r="DT2728" s="47"/>
      <c r="DU2728" s="50"/>
      <c r="DX2728" s="49"/>
      <c r="DY2728" s="49"/>
      <c r="DZ2728" s="49"/>
      <c r="EA2728" s="50"/>
      <c r="EB2728" s="47"/>
      <c r="EC2728" s="50"/>
      <c r="EF2728" s="49"/>
      <c r="EG2728" s="49"/>
      <c r="EH2728" s="49"/>
      <c r="EI2728" s="50"/>
      <c r="EJ2728" s="47"/>
      <c r="EK2728" s="50"/>
      <c r="EN2728" s="49"/>
      <c r="EO2728" s="49"/>
      <c r="EP2728" s="49"/>
      <c r="EQ2728" s="50"/>
      <c r="ER2728" s="47"/>
      <c r="ES2728" s="50"/>
      <c r="EV2728" s="49"/>
      <c r="EW2728" s="49"/>
      <c r="EX2728" s="49"/>
      <c r="EY2728" s="50"/>
      <c r="EZ2728" s="47"/>
      <c r="FA2728" s="50"/>
      <c r="FD2728" s="49"/>
      <c r="FE2728" s="49"/>
      <c r="FF2728" s="49"/>
      <c r="FG2728" s="50"/>
      <c r="FH2728" s="47"/>
      <c r="FI2728" s="50"/>
      <c r="FL2728" s="49"/>
      <c r="FM2728" s="49"/>
      <c r="FN2728" s="49"/>
      <c r="FO2728" s="50"/>
      <c r="FP2728" s="47"/>
      <c r="FQ2728" s="50"/>
      <c r="FT2728" s="49"/>
      <c r="FU2728" s="49"/>
      <c r="FV2728" s="49"/>
      <c r="FW2728" s="50"/>
      <c r="FX2728" s="47"/>
      <c r="FY2728" s="50"/>
      <c r="GB2728" s="49"/>
      <c r="GC2728" s="49"/>
      <c r="GD2728" s="49"/>
      <c r="GE2728" s="50"/>
      <c r="GF2728" s="47"/>
      <c r="GG2728" s="50"/>
      <c r="GJ2728" s="49"/>
      <c r="GK2728" s="49"/>
      <c r="GL2728" s="49"/>
      <c r="GM2728" s="50"/>
      <c r="GN2728" s="47"/>
      <c r="GO2728" s="50"/>
      <c r="GR2728" s="49"/>
      <c r="GS2728" s="49"/>
      <c r="GT2728" s="49"/>
      <c r="GU2728" s="50"/>
      <c r="GV2728" s="47"/>
      <c r="GW2728" s="50"/>
      <c r="GZ2728" s="49"/>
      <c r="HA2728" s="49"/>
      <c r="HB2728" s="49"/>
      <c r="HC2728" s="50"/>
      <c r="HD2728" s="47"/>
      <c r="HE2728" s="50"/>
      <c r="HH2728" s="49"/>
      <c r="HI2728" s="49"/>
      <c r="HJ2728" s="49"/>
      <c r="HK2728" s="50"/>
      <c r="HL2728" s="47"/>
      <c r="HM2728" s="50"/>
      <c r="HP2728" s="49"/>
      <c r="HQ2728" s="49"/>
      <c r="HR2728" s="49"/>
      <c r="HS2728" s="50"/>
      <c r="HT2728" s="47"/>
      <c r="HU2728" s="50"/>
      <c r="HX2728" s="49"/>
      <c r="HY2728" s="49"/>
      <c r="HZ2728" s="49"/>
      <c r="IA2728" s="50"/>
      <c r="IB2728" s="47"/>
      <c r="IC2728" s="50"/>
      <c r="IF2728" s="49"/>
      <c r="IG2728" s="49"/>
      <c r="IH2728" s="49"/>
      <c r="II2728" s="50"/>
      <c r="IJ2728" s="47"/>
      <c r="IK2728" s="50"/>
      <c r="IN2728" s="49"/>
      <c r="IO2728" s="49"/>
      <c r="IP2728" s="49"/>
      <c r="IQ2728" s="50"/>
    </row>
    <row r="2729" spans="1:251" s="48" customFormat="1">
      <c r="A2729" s="43">
        <v>1887</v>
      </c>
      <c r="B2729" s="44">
        <v>100000449928</v>
      </c>
      <c r="C2729" s="43">
        <v>0</v>
      </c>
      <c r="D2729" s="45" t="s">
        <v>454</v>
      </c>
      <c r="E2729" s="45" t="s">
        <v>458</v>
      </c>
      <c r="F2729" s="46">
        <v>12572.5</v>
      </c>
      <c r="G2729" s="46">
        <v>-1574.8</v>
      </c>
      <c r="H2729" s="46">
        <v>10997.7</v>
      </c>
      <c r="I2729" s="47"/>
      <c r="K2729" s="49"/>
      <c r="L2729" s="47"/>
      <c r="M2729" s="50"/>
      <c r="P2729" s="49"/>
      <c r="Q2729" s="49"/>
      <c r="R2729" s="49"/>
      <c r="S2729" s="50"/>
      <c r="T2729" s="47"/>
      <c r="U2729" s="50"/>
      <c r="X2729" s="49"/>
      <c r="Y2729" s="49"/>
      <c r="Z2729" s="49"/>
      <c r="AA2729" s="50"/>
      <c r="AB2729" s="47"/>
      <c r="AC2729" s="50"/>
      <c r="AF2729" s="49"/>
      <c r="AG2729" s="49"/>
      <c r="AH2729" s="49"/>
      <c r="AI2729" s="50"/>
      <c r="AJ2729" s="47"/>
      <c r="AK2729" s="50"/>
      <c r="AN2729" s="49"/>
      <c r="AO2729" s="49"/>
      <c r="AP2729" s="49"/>
      <c r="AQ2729" s="50"/>
      <c r="AR2729" s="47"/>
      <c r="AS2729" s="50"/>
      <c r="AV2729" s="49"/>
      <c r="AW2729" s="49"/>
      <c r="AX2729" s="49"/>
      <c r="AY2729" s="50"/>
      <c r="AZ2729" s="47"/>
      <c r="BA2729" s="50"/>
      <c r="BD2729" s="49"/>
      <c r="BE2729" s="49"/>
      <c r="BF2729" s="49"/>
      <c r="BG2729" s="50"/>
      <c r="BH2729" s="47"/>
      <c r="BI2729" s="50"/>
      <c r="BL2729" s="49"/>
      <c r="BM2729" s="49"/>
      <c r="BN2729" s="49"/>
      <c r="BO2729" s="50"/>
      <c r="BP2729" s="47"/>
      <c r="BQ2729" s="50"/>
      <c r="BT2729" s="49"/>
      <c r="BU2729" s="49"/>
      <c r="BV2729" s="49"/>
      <c r="BW2729" s="50"/>
      <c r="BX2729" s="47"/>
      <c r="BY2729" s="50"/>
      <c r="CB2729" s="49"/>
      <c r="CC2729" s="49"/>
      <c r="CD2729" s="49"/>
      <c r="CE2729" s="50"/>
      <c r="CF2729" s="47"/>
      <c r="CG2729" s="50"/>
      <c r="CJ2729" s="49"/>
      <c r="CK2729" s="49"/>
      <c r="CL2729" s="49"/>
      <c r="CM2729" s="50"/>
      <c r="CN2729" s="47"/>
      <c r="CO2729" s="50"/>
      <c r="CR2729" s="49"/>
      <c r="CS2729" s="49"/>
      <c r="CT2729" s="49"/>
      <c r="CU2729" s="50"/>
      <c r="CV2729" s="47"/>
      <c r="CW2729" s="50"/>
      <c r="CZ2729" s="49"/>
      <c r="DA2729" s="49"/>
      <c r="DB2729" s="49"/>
      <c r="DC2729" s="50"/>
      <c r="DD2729" s="47"/>
      <c r="DE2729" s="50"/>
      <c r="DH2729" s="49"/>
      <c r="DI2729" s="49"/>
      <c r="DJ2729" s="49"/>
      <c r="DK2729" s="50"/>
      <c r="DL2729" s="47"/>
      <c r="DM2729" s="50"/>
      <c r="DP2729" s="49"/>
      <c r="DQ2729" s="49"/>
      <c r="DR2729" s="49"/>
      <c r="DS2729" s="50"/>
      <c r="DT2729" s="47"/>
      <c r="DU2729" s="50"/>
      <c r="DX2729" s="49"/>
      <c r="DY2729" s="49"/>
      <c r="DZ2729" s="49"/>
      <c r="EA2729" s="50"/>
      <c r="EB2729" s="47"/>
      <c r="EC2729" s="50"/>
      <c r="EF2729" s="49"/>
      <c r="EG2729" s="49"/>
      <c r="EH2729" s="49"/>
      <c r="EI2729" s="50"/>
      <c r="EJ2729" s="47"/>
      <c r="EK2729" s="50"/>
      <c r="EN2729" s="49"/>
      <c r="EO2729" s="49"/>
      <c r="EP2729" s="49"/>
      <c r="EQ2729" s="50"/>
      <c r="ER2729" s="47"/>
      <c r="ES2729" s="50"/>
      <c r="EV2729" s="49"/>
      <c r="EW2729" s="49"/>
      <c r="EX2729" s="49"/>
      <c r="EY2729" s="50"/>
      <c r="EZ2729" s="47"/>
      <c r="FA2729" s="50"/>
      <c r="FD2729" s="49"/>
      <c r="FE2729" s="49"/>
      <c r="FF2729" s="49"/>
      <c r="FG2729" s="50"/>
      <c r="FH2729" s="47"/>
      <c r="FI2729" s="50"/>
      <c r="FL2729" s="49"/>
      <c r="FM2729" s="49"/>
      <c r="FN2729" s="49"/>
      <c r="FO2729" s="50"/>
      <c r="FP2729" s="47"/>
      <c r="FQ2729" s="50"/>
      <c r="FT2729" s="49"/>
      <c r="FU2729" s="49"/>
      <c r="FV2729" s="49"/>
      <c r="FW2729" s="50"/>
      <c r="FX2729" s="47"/>
      <c r="FY2729" s="50"/>
      <c r="GB2729" s="49"/>
      <c r="GC2729" s="49"/>
      <c r="GD2729" s="49"/>
      <c r="GE2729" s="50"/>
      <c r="GF2729" s="47"/>
      <c r="GG2729" s="50"/>
      <c r="GJ2729" s="49"/>
      <c r="GK2729" s="49"/>
      <c r="GL2729" s="49"/>
      <c r="GM2729" s="50"/>
      <c r="GN2729" s="47"/>
      <c r="GO2729" s="50"/>
      <c r="GR2729" s="49"/>
      <c r="GS2729" s="49"/>
      <c r="GT2729" s="49"/>
      <c r="GU2729" s="50"/>
      <c r="GV2729" s="47"/>
      <c r="GW2729" s="50"/>
      <c r="GZ2729" s="49"/>
      <c r="HA2729" s="49"/>
      <c r="HB2729" s="49"/>
      <c r="HC2729" s="50"/>
      <c r="HD2729" s="47"/>
      <c r="HE2729" s="50"/>
      <c r="HH2729" s="49"/>
      <c r="HI2729" s="49"/>
      <c r="HJ2729" s="49"/>
      <c r="HK2729" s="50"/>
      <c r="HL2729" s="47"/>
      <c r="HM2729" s="50"/>
      <c r="HP2729" s="49"/>
      <c r="HQ2729" s="49"/>
      <c r="HR2729" s="49"/>
      <c r="HS2729" s="50"/>
      <c r="HT2729" s="47"/>
      <c r="HU2729" s="50"/>
      <c r="HX2729" s="49"/>
      <c r="HY2729" s="49"/>
      <c r="HZ2729" s="49"/>
      <c r="IA2729" s="50"/>
      <c r="IB2729" s="47"/>
      <c r="IC2729" s="50"/>
      <c r="IF2729" s="49"/>
      <c r="IG2729" s="49"/>
      <c r="IH2729" s="49"/>
      <c r="II2729" s="50"/>
      <c r="IJ2729" s="47"/>
      <c r="IK2729" s="50"/>
      <c r="IN2729" s="49"/>
      <c r="IO2729" s="49"/>
      <c r="IP2729" s="49"/>
      <c r="IQ2729" s="50"/>
    </row>
    <row r="2730" spans="1:251" s="48" customFormat="1">
      <c r="A2730" s="43">
        <v>1888</v>
      </c>
      <c r="B2730" s="44">
        <v>100000449929</v>
      </c>
      <c r="C2730" s="43">
        <v>0</v>
      </c>
      <c r="D2730" s="45" t="s">
        <v>454</v>
      </c>
      <c r="E2730" s="45" t="s">
        <v>458</v>
      </c>
      <c r="F2730" s="46">
        <v>12572.5</v>
      </c>
      <c r="G2730" s="46">
        <v>-1574.8</v>
      </c>
      <c r="H2730" s="46">
        <v>10997.7</v>
      </c>
      <c r="I2730" s="47"/>
      <c r="K2730" s="49"/>
      <c r="L2730" s="47"/>
      <c r="M2730" s="50"/>
      <c r="P2730" s="49"/>
      <c r="Q2730" s="49"/>
      <c r="R2730" s="49"/>
      <c r="S2730" s="50"/>
      <c r="T2730" s="47"/>
      <c r="U2730" s="50"/>
      <c r="X2730" s="49"/>
      <c r="Y2730" s="49"/>
      <c r="Z2730" s="49"/>
      <c r="AA2730" s="50"/>
      <c r="AB2730" s="47"/>
      <c r="AC2730" s="50"/>
      <c r="AF2730" s="49"/>
      <c r="AG2730" s="49"/>
      <c r="AH2730" s="49"/>
      <c r="AI2730" s="50"/>
      <c r="AJ2730" s="47"/>
      <c r="AK2730" s="50"/>
      <c r="AN2730" s="49"/>
      <c r="AO2730" s="49"/>
      <c r="AP2730" s="49"/>
      <c r="AQ2730" s="50"/>
      <c r="AR2730" s="47"/>
      <c r="AS2730" s="50"/>
      <c r="AV2730" s="49"/>
      <c r="AW2730" s="49"/>
      <c r="AX2730" s="49"/>
      <c r="AY2730" s="50"/>
      <c r="AZ2730" s="47"/>
      <c r="BA2730" s="50"/>
      <c r="BD2730" s="49"/>
      <c r="BE2730" s="49"/>
      <c r="BF2730" s="49"/>
      <c r="BG2730" s="50"/>
      <c r="BH2730" s="47"/>
      <c r="BI2730" s="50"/>
      <c r="BL2730" s="49"/>
      <c r="BM2730" s="49"/>
      <c r="BN2730" s="49"/>
      <c r="BO2730" s="50"/>
      <c r="BP2730" s="47"/>
      <c r="BQ2730" s="50"/>
      <c r="BT2730" s="49"/>
      <c r="BU2730" s="49"/>
      <c r="BV2730" s="49"/>
      <c r="BW2730" s="50"/>
      <c r="BX2730" s="47"/>
      <c r="BY2730" s="50"/>
      <c r="CB2730" s="49"/>
      <c r="CC2730" s="49"/>
      <c r="CD2730" s="49"/>
      <c r="CE2730" s="50"/>
      <c r="CF2730" s="47"/>
      <c r="CG2730" s="50"/>
      <c r="CJ2730" s="49"/>
      <c r="CK2730" s="49"/>
      <c r="CL2730" s="49"/>
      <c r="CM2730" s="50"/>
      <c r="CN2730" s="47"/>
      <c r="CO2730" s="50"/>
      <c r="CR2730" s="49"/>
      <c r="CS2730" s="49"/>
      <c r="CT2730" s="49"/>
      <c r="CU2730" s="50"/>
      <c r="CV2730" s="47"/>
      <c r="CW2730" s="50"/>
      <c r="CZ2730" s="49"/>
      <c r="DA2730" s="49"/>
      <c r="DB2730" s="49"/>
      <c r="DC2730" s="50"/>
      <c r="DD2730" s="47"/>
      <c r="DE2730" s="50"/>
      <c r="DH2730" s="49"/>
      <c r="DI2730" s="49"/>
      <c r="DJ2730" s="49"/>
      <c r="DK2730" s="50"/>
      <c r="DL2730" s="47"/>
      <c r="DM2730" s="50"/>
      <c r="DP2730" s="49"/>
      <c r="DQ2730" s="49"/>
      <c r="DR2730" s="49"/>
      <c r="DS2730" s="50"/>
      <c r="DT2730" s="47"/>
      <c r="DU2730" s="50"/>
      <c r="DX2730" s="49"/>
      <c r="DY2730" s="49"/>
      <c r="DZ2730" s="49"/>
      <c r="EA2730" s="50"/>
      <c r="EB2730" s="47"/>
      <c r="EC2730" s="50"/>
      <c r="EF2730" s="49"/>
      <c r="EG2730" s="49"/>
      <c r="EH2730" s="49"/>
      <c r="EI2730" s="50"/>
      <c r="EJ2730" s="47"/>
      <c r="EK2730" s="50"/>
      <c r="EN2730" s="49"/>
      <c r="EO2730" s="49"/>
      <c r="EP2730" s="49"/>
      <c r="EQ2730" s="50"/>
      <c r="ER2730" s="47"/>
      <c r="ES2730" s="50"/>
      <c r="EV2730" s="49"/>
      <c r="EW2730" s="49"/>
      <c r="EX2730" s="49"/>
      <c r="EY2730" s="50"/>
      <c r="EZ2730" s="47"/>
      <c r="FA2730" s="50"/>
      <c r="FD2730" s="49"/>
      <c r="FE2730" s="49"/>
      <c r="FF2730" s="49"/>
      <c r="FG2730" s="50"/>
      <c r="FH2730" s="47"/>
      <c r="FI2730" s="50"/>
      <c r="FL2730" s="49"/>
      <c r="FM2730" s="49"/>
      <c r="FN2730" s="49"/>
      <c r="FO2730" s="50"/>
      <c r="FP2730" s="47"/>
      <c r="FQ2730" s="50"/>
      <c r="FT2730" s="49"/>
      <c r="FU2730" s="49"/>
      <c r="FV2730" s="49"/>
      <c r="FW2730" s="50"/>
      <c r="FX2730" s="47"/>
      <c r="FY2730" s="50"/>
      <c r="GB2730" s="49"/>
      <c r="GC2730" s="49"/>
      <c r="GD2730" s="49"/>
      <c r="GE2730" s="50"/>
      <c r="GF2730" s="47"/>
      <c r="GG2730" s="50"/>
      <c r="GJ2730" s="49"/>
      <c r="GK2730" s="49"/>
      <c r="GL2730" s="49"/>
      <c r="GM2730" s="50"/>
      <c r="GN2730" s="47"/>
      <c r="GO2730" s="50"/>
      <c r="GR2730" s="49"/>
      <c r="GS2730" s="49"/>
      <c r="GT2730" s="49"/>
      <c r="GU2730" s="50"/>
      <c r="GV2730" s="47"/>
      <c r="GW2730" s="50"/>
      <c r="GZ2730" s="49"/>
      <c r="HA2730" s="49"/>
      <c r="HB2730" s="49"/>
      <c r="HC2730" s="50"/>
      <c r="HD2730" s="47"/>
      <c r="HE2730" s="50"/>
      <c r="HH2730" s="49"/>
      <c r="HI2730" s="49"/>
      <c r="HJ2730" s="49"/>
      <c r="HK2730" s="50"/>
      <c r="HL2730" s="47"/>
      <c r="HM2730" s="50"/>
      <c r="HP2730" s="49"/>
      <c r="HQ2730" s="49"/>
      <c r="HR2730" s="49"/>
      <c r="HS2730" s="50"/>
      <c r="HT2730" s="47"/>
      <c r="HU2730" s="50"/>
      <c r="HX2730" s="49"/>
      <c r="HY2730" s="49"/>
      <c r="HZ2730" s="49"/>
      <c r="IA2730" s="50"/>
      <c r="IB2730" s="47"/>
      <c r="IC2730" s="50"/>
      <c r="IF2730" s="49"/>
      <c r="IG2730" s="49"/>
      <c r="IH2730" s="49"/>
      <c r="II2730" s="50"/>
      <c r="IJ2730" s="47"/>
      <c r="IK2730" s="50"/>
      <c r="IN2730" s="49"/>
      <c r="IO2730" s="49"/>
      <c r="IP2730" s="49"/>
      <c r="IQ2730" s="50"/>
    </row>
    <row r="2731" spans="1:251" s="48" customFormat="1">
      <c r="A2731" s="43">
        <v>1889</v>
      </c>
      <c r="B2731" s="44">
        <v>100000449930</v>
      </c>
      <c r="C2731" s="43">
        <v>0</v>
      </c>
      <c r="D2731" s="45" t="s">
        <v>454</v>
      </c>
      <c r="E2731" s="45" t="s">
        <v>458</v>
      </c>
      <c r="F2731" s="46">
        <v>12572.5</v>
      </c>
      <c r="G2731" s="46">
        <v>-1574.8</v>
      </c>
      <c r="H2731" s="46">
        <v>10997.7</v>
      </c>
      <c r="I2731" s="47"/>
      <c r="K2731" s="49"/>
      <c r="L2731" s="47"/>
      <c r="M2731" s="50"/>
      <c r="P2731" s="49"/>
      <c r="Q2731" s="49"/>
      <c r="R2731" s="49"/>
      <c r="S2731" s="50"/>
      <c r="T2731" s="47"/>
      <c r="U2731" s="50"/>
      <c r="X2731" s="49"/>
      <c r="Y2731" s="49"/>
      <c r="Z2731" s="49"/>
      <c r="AA2731" s="50"/>
      <c r="AB2731" s="47"/>
      <c r="AC2731" s="50"/>
      <c r="AF2731" s="49"/>
      <c r="AG2731" s="49"/>
      <c r="AH2731" s="49"/>
      <c r="AI2731" s="50"/>
      <c r="AJ2731" s="47"/>
      <c r="AK2731" s="50"/>
      <c r="AN2731" s="49"/>
      <c r="AO2731" s="49"/>
      <c r="AP2731" s="49"/>
      <c r="AQ2731" s="50"/>
      <c r="AR2731" s="47"/>
      <c r="AS2731" s="50"/>
      <c r="AV2731" s="49"/>
      <c r="AW2731" s="49"/>
      <c r="AX2731" s="49"/>
      <c r="AY2731" s="50"/>
      <c r="AZ2731" s="47"/>
      <c r="BA2731" s="50"/>
      <c r="BD2731" s="49"/>
      <c r="BE2731" s="49"/>
      <c r="BF2731" s="49"/>
      <c r="BG2731" s="50"/>
      <c r="BH2731" s="47"/>
      <c r="BI2731" s="50"/>
      <c r="BL2731" s="49"/>
      <c r="BM2731" s="49"/>
      <c r="BN2731" s="49"/>
      <c r="BO2731" s="50"/>
      <c r="BP2731" s="47"/>
      <c r="BQ2731" s="50"/>
      <c r="BT2731" s="49"/>
      <c r="BU2731" s="49"/>
      <c r="BV2731" s="49"/>
      <c r="BW2731" s="50"/>
      <c r="BX2731" s="47"/>
      <c r="BY2731" s="50"/>
      <c r="CB2731" s="49"/>
      <c r="CC2731" s="49"/>
      <c r="CD2731" s="49"/>
      <c r="CE2731" s="50"/>
      <c r="CF2731" s="47"/>
      <c r="CG2731" s="50"/>
      <c r="CJ2731" s="49"/>
      <c r="CK2731" s="49"/>
      <c r="CL2731" s="49"/>
      <c r="CM2731" s="50"/>
      <c r="CN2731" s="47"/>
      <c r="CO2731" s="50"/>
      <c r="CR2731" s="49"/>
      <c r="CS2731" s="49"/>
      <c r="CT2731" s="49"/>
      <c r="CU2731" s="50"/>
      <c r="CV2731" s="47"/>
      <c r="CW2731" s="50"/>
      <c r="CZ2731" s="49"/>
      <c r="DA2731" s="49"/>
      <c r="DB2731" s="49"/>
      <c r="DC2731" s="50"/>
      <c r="DD2731" s="47"/>
      <c r="DE2731" s="50"/>
      <c r="DH2731" s="49"/>
      <c r="DI2731" s="49"/>
      <c r="DJ2731" s="49"/>
      <c r="DK2731" s="50"/>
      <c r="DL2731" s="47"/>
      <c r="DM2731" s="50"/>
      <c r="DP2731" s="49"/>
      <c r="DQ2731" s="49"/>
      <c r="DR2731" s="49"/>
      <c r="DS2731" s="50"/>
      <c r="DT2731" s="47"/>
      <c r="DU2731" s="50"/>
      <c r="DX2731" s="49"/>
      <c r="DY2731" s="49"/>
      <c r="DZ2731" s="49"/>
      <c r="EA2731" s="50"/>
      <c r="EB2731" s="47"/>
      <c r="EC2731" s="50"/>
      <c r="EF2731" s="49"/>
      <c r="EG2731" s="49"/>
      <c r="EH2731" s="49"/>
      <c r="EI2731" s="50"/>
      <c r="EJ2731" s="47"/>
      <c r="EK2731" s="50"/>
      <c r="EN2731" s="49"/>
      <c r="EO2731" s="49"/>
      <c r="EP2731" s="49"/>
      <c r="EQ2731" s="50"/>
      <c r="ER2731" s="47"/>
      <c r="ES2731" s="50"/>
      <c r="EV2731" s="49"/>
      <c r="EW2731" s="49"/>
      <c r="EX2731" s="49"/>
      <c r="EY2731" s="50"/>
      <c r="EZ2731" s="47"/>
      <c r="FA2731" s="50"/>
      <c r="FD2731" s="49"/>
      <c r="FE2731" s="49"/>
      <c r="FF2731" s="49"/>
      <c r="FG2731" s="50"/>
      <c r="FH2731" s="47"/>
      <c r="FI2731" s="50"/>
      <c r="FL2731" s="49"/>
      <c r="FM2731" s="49"/>
      <c r="FN2731" s="49"/>
      <c r="FO2731" s="50"/>
      <c r="FP2731" s="47"/>
      <c r="FQ2731" s="50"/>
      <c r="FT2731" s="49"/>
      <c r="FU2731" s="49"/>
      <c r="FV2731" s="49"/>
      <c r="FW2731" s="50"/>
      <c r="FX2731" s="47"/>
      <c r="FY2731" s="50"/>
      <c r="GB2731" s="49"/>
      <c r="GC2731" s="49"/>
      <c r="GD2731" s="49"/>
      <c r="GE2731" s="50"/>
      <c r="GF2731" s="47"/>
      <c r="GG2731" s="50"/>
      <c r="GJ2731" s="49"/>
      <c r="GK2731" s="49"/>
      <c r="GL2731" s="49"/>
      <c r="GM2731" s="50"/>
      <c r="GN2731" s="47"/>
      <c r="GO2731" s="50"/>
      <c r="GR2731" s="49"/>
      <c r="GS2731" s="49"/>
      <c r="GT2731" s="49"/>
      <c r="GU2731" s="50"/>
      <c r="GV2731" s="47"/>
      <c r="GW2731" s="50"/>
      <c r="GZ2731" s="49"/>
      <c r="HA2731" s="49"/>
      <c r="HB2731" s="49"/>
      <c r="HC2731" s="50"/>
      <c r="HD2731" s="47"/>
      <c r="HE2731" s="50"/>
      <c r="HH2731" s="49"/>
      <c r="HI2731" s="49"/>
      <c r="HJ2731" s="49"/>
      <c r="HK2731" s="50"/>
      <c r="HL2731" s="47"/>
      <c r="HM2731" s="50"/>
      <c r="HP2731" s="49"/>
      <c r="HQ2731" s="49"/>
      <c r="HR2731" s="49"/>
      <c r="HS2731" s="50"/>
      <c r="HT2731" s="47"/>
      <c r="HU2731" s="50"/>
      <c r="HX2731" s="49"/>
      <c r="HY2731" s="49"/>
      <c r="HZ2731" s="49"/>
      <c r="IA2731" s="50"/>
      <c r="IB2731" s="47"/>
      <c r="IC2731" s="50"/>
      <c r="IF2731" s="49"/>
      <c r="IG2731" s="49"/>
      <c r="IH2731" s="49"/>
      <c r="II2731" s="50"/>
      <c r="IJ2731" s="47"/>
      <c r="IK2731" s="50"/>
      <c r="IN2731" s="49"/>
      <c r="IO2731" s="49"/>
      <c r="IP2731" s="49"/>
      <c r="IQ2731" s="50"/>
    </row>
    <row r="2732" spans="1:251" s="48" customFormat="1">
      <c r="A2732" s="43">
        <v>1890</v>
      </c>
      <c r="B2732" s="44">
        <v>100000449931</v>
      </c>
      <c r="C2732" s="43">
        <v>0</v>
      </c>
      <c r="D2732" s="45" t="s">
        <v>454</v>
      </c>
      <c r="E2732" s="45" t="s">
        <v>458</v>
      </c>
      <c r="F2732" s="46">
        <v>12572.5</v>
      </c>
      <c r="G2732" s="46">
        <v>-1574.8</v>
      </c>
      <c r="H2732" s="46">
        <v>10997.7</v>
      </c>
      <c r="I2732" s="47"/>
      <c r="K2732" s="49"/>
      <c r="L2732" s="47"/>
      <c r="M2732" s="50"/>
      <c r="P2732" s="49"/>
      <c r="Q2732" s="49"/>
      <c r="R2732" s="49"/>
      <c r="S2732" s="50"/>
      <c r="T2732" s="47"/>
      <c r="U2732" s="50"/>
      <c r="X2732" s="49"/>
      <c r="Y2732" s="49"/>
      <c r="Z2732" s="49"/>
      <c r="AA2732" s="50"/>
      <c r="AB2732" s="47"/>
      <c r="AC2732" s="50"/>
      <c r="AF2732" s="49"/>
      <c r="AG2732" s="49"/>
      <c r="AH2732" s="49"/>
      <c r="AI2732" s="50"/>
      <c r="AJ2732" s="47"/>
      <c r="AK2732" s="50"/>
      <c r="AN2732" s="49"/>
      <c r="AO2732" s="49"/>
      <c r="AP2732" s="49"/>
      <c r="AQ2732" s="50"/>
      <c r="AR2732" s="47"/>
      <c r="AS2732" s="50"/>
      <c r="AV2732" s="49"/>
      <c r="AW2732" s="49"/>
      <c r="AX2732" s="49"/>
      <c r="AY2732" s="50"/>
      <c r="AZ2732" s="47"/>
      <c r="BA2732" s="50"/>
      <c r="BD2732" s="49"/>
      <c r="BE2732" s="49"/>
      <c r="BF2732" s="49"/>
      <c r="BG2732" s="50"/>
      <c r="BH2732" s="47"/>
      <c r="BI2732" s="50"/>
      <c r="BL2732" s="49"/>
      <c r="BM2732" s="49"/>
      <c r="BN2732" s="49"/>
      <c r="BO2732" s="50"/>
      <c r="BP2732" s="47"/>
      <c r="BQ2732" s="50"/>
      <c r="BT2732" s="49"/>
      <c r="BU2732" s="49"/>
      <c r="BV2732" s="49"/>
      <c r="BW2732" s="50"/>
      <c r="BX2732" s="47"/>
      <c r="BY2732" s="50"/>
      <c r="CB2732" s="49"/>
      <c r="CC2732" s="49"/>
      <c r="CD2732" s="49"/>
      <c r="CE2732" s="50"/>
      <c r="CF2732" s="47"/>
      <c r="CG2732" s="50"/>
      <c r="CJ2732" s="49"/>
      <c r="CK2732" s="49"/>
      <c r="CL2732" s="49"/>
      <c r="CM2732" s="50"/>
      <c r="CN2732" s="47"/>
      <c r="CO2732" s="50"/>
      <c r="CR2732" s="49"/>
      <c r="CS2732" s="49"/>
      <c r="CT2732" s="49"/>
      <c r="CU2732" s="50"/>
      <c r="CV2732" s="47"/>
      <c r="CW2732" s="50"/>
      <c r="CZ2732" s="49"/>
      <c r="DA2732" s="49"/>
      <c r="DB2732" s="49"/>
      <c r="DC2732" s="50"/>
      <c r="DD2732" s="47"/>
      <c r="DE2732" s="50"/>
      <c r="DH2732" s="49"/>
      <c r="DI2732" s="49"/>
      <c r="DJ2732" s="49"/>
      <c r="DK2732" s="50"/>
      <c r="DL2732" s="47"/>
      <c r="DM2732" s="50"/>
      <c r="DP2732" s="49"/>
      <c r="DQ2732" s="49"/>
      <c r="DR2732" s="49"/>
      <c r="DS2732" s="50"/>
      <c r="DT2732" s="47"/>
      <c r="DU2732" s="50"/>
      <c r="DX2732" s="49"/>
      <c r="DY2732" s="49"/>
      <c r="DZ2732" s="49"/>
      <c r="EA2732" s="50"/>
      <c r="EB2732" s="47"/>
      <c r="EC2732" s="50"/>
      <c r="EF2732" s="49"/>
      <c r="EG2732" s="49"/>
      <c r="EH2732" s="49"/>
      <c r="EI2732" s="50"/>
      <c r="EJ2732" s="47"/>
      <c r="EK2732" s="50"/>
      <c r="EN2732" s="49"/>
      <c r="EO2732" s="49"/>
      <c r="EP2732" s="49"/>
      <c r="EQ2732" s="50"/>
      <c r="ER2732" s="47"/>
      <c r="ES2732" s="50"/>
      <c r="EV2732" s="49"/>
      <c r="EW2732" s="49"/>
      <c r="EX2732" s="49"/>
      <c r="EY2732" s="50"/>
      <c r="EZ2732" s="47"/>
      <c r="FA2732" s="50"/>
      <c r="FD2732" s="49"/>
      <c r="FE2732" s="49"/>
      <c r="FF2732" s="49"/>
      <c r="FG2732" s="50"/>
      <c r="FH2732" s="47"/>
      <c r="FI2732" s="50"/>
      <c r="FL2732" s="49"/>
      <c r="FM2732" s="49"/>
      <c r="FN2732" s="49"/>
      <c r="FO2732" s="50"/>
      <c r="FP2732" s="47"/>
      <c r="FQ2732" s="50"/>
      <c r="FT2732" s="49"/>
      <c r="FU2732" s="49"/>
      <c r="FV2732" s="49"/>
      <c r="FW2732" s="50"/>
      <c r="FX2732" s="47"/>
      <c r="FY2732" s="50"/>
      <c r="GB2732" s="49"/>
      <c r="GC2732" s="49"/>
      <c r="GD2732" s="49"/>
      <c r="GE2732" s="50"/>
      <c r="GF2732" s="47"/>
      <c r="GG2732" s="50"/>
      <c r="GJ2732" s="49"/>
      <c r="GK2732" s="49"/>
      <c r="GL2732" s="49"/>
      <c r="GM2732" s="50"/>
      <c r="GN2732" s="47"/>
      <c r="GO2732" s="50"/>
      <c r="GR2732" s="49"/>
      <c r="GS2732" s="49"/>
      <c r="GT2732" s="49"/>
      <c r="GU2732" s="50"/>
      <c r="GV2732" s="47"/>
      <c r="GW2732" s="50"/>
      <c r="GZ2732" s="49"/>
      <c r="HA2732" s="49"/>
      <c r="HB2732" s="49"/>
      <c r="HC2732" s="50"/>
      <c r="HD2732" s="47"/>
      <c r="HE2732" s="50"/>
      <c r="HH2732" s="49"/>
      <c r="HI2732" s="49"/>
      <c r="HJ2732" s="49"/>
      <c r="HK2732" s="50"/>
      <c r="HL2732" s="47"/>
      <c r="HM2732" s="50"/>
      <c r="HP2732" s="49"/>
      <c r="HQ2732" s="49"/>
      <c r="HR2732" s="49"/>
      <c r="HS2732" s="50"/>
      <c r="HT2732" s="47"/>
      <c r="HU2732" s="50"/>
      <c r="HX2732" s="49"/>
      <c r="HY2732" s="49"/>
      <c r="HZ2732" s="49"/>
      <c r="IA2732" s="50"/>
      <c r="IB2732" s="47"/>
      <c r="IC2732" s="50"/>
      <c r="IF2732" s="49"/>
      <c r="IG2732" s="49"/>
      <c r="IH2732" s="49"/>
      <c r="II2732" s="50"/>
      <c r="IJ2732" s="47"/>
      <c r="IK2732" s="50"/>
      <c r="IN2732" s="49"/>
      <c r="IO2732" s="49"/>
      <c r="IP2732" s="49"/>
      <c r="IQ2732" s="50"/>
    </row>
    <row r="2733" spans="1:251" s="48" customFormat="1">
      <c r="A2733" s="43">
        <v>1891</v>
      </c>
      <c r="B2733" s="44">
        <v>100000449932</v>
      </c>
      <c r="C2733" s="43">
        <v>0</v>
      </c>
      <c r="D2733" s="45" t="s">
        <v>454</v>
      </c>
      <c r="E2733" s="45" t="s">
        <v>458</v>
      </c>
      <c r="F2733" s="46">
        <v>12572.5</v>
      </c>
      <c r="G2733" s="46">
        <v>-1574.8</v>
      </c>
      <c r="H2733" s="46">
        <v>10997.7</v>
      </c>
      <c r="I2733" s="47"/>
      <c r="K2733" s="49"/>
      <c r="L2733" s="47"/>
      <c r="M2733" s="50"/>
      <c r="P2733" s="49"/>
      <c r="Q2733" s="49"/>
      <c r="R2733" s="49"/>
      <c r="S2733" s="50"/>
      <c r="T2733" s="47"/>
      <c r="U2733" s="50"/>
      <c r="X2733" s="49"/>
      <c r="Y2733" s="49"/>
      <c r="Z2733" s="49"/>
      <c r="AA2733" s="50"/>
      <c r="AB2733" s="47"/>
      <c r="AC2733" s="50"/>
      <c r="AF2733" s="49"/>
      <c r="AG2733" s="49"/>
      <c r="AH2733" s="49"/>
      <c r="AI2733" s="50"/>
      <c r="AJ2733" s="47"/>
      <c r="AK2733" s="50"/>
      <c r="AN2733" s="49"/>
      <c r="AO2733" s="49"/>
      <c r="AP2733" s="49"/>
      <c r="AQ2733" s="50"/>
      <c r="AR2733" s="47"/>
      <c r="AS2733" s="50"/>
      <c r="AV2733" s="49"/>
      <c r="AW2733" s="49"/>
      <c r="AX2733" s="49"/>
      <c r="AY2733" s="50"/>
      <c r="AZ2733" s="47"/>
      <c r="BA2733" s="50"/>
      <c r="BD2733" s="49"/>
      <c r="BE2733" s="49"/>
      <c r="BF2733" s="49"/>
      <c r="BG2733" s="50"/>
      <c r="BH2733" s="47"/>
      <c r="BI2733" s="50"/>
      <c r="BL2733" s="49"/>
      <c r="BM2733" s="49"/>
      <c r="BN2733" s="49"/>
      <c r="BO2733" s="50"/>
      <c r="BP2733" s="47"/>
      <c r="BQ2733" s="50"/>
      <c r="BT2733" s="49"/>
      <c r="BU2733" s="49"/>
      <c r="BV2733" s="49"/>
      <c r="BW2733" s="50"/>
      <c r="BX2733" s="47"/>
      <c r="BY2733" s="50"/>
      <c r="CB2733" s="49"/>
      <c r="CC2733" s="49"/>
      <c r="CD2733" s="49"/>
      <c r="CE2733" s="50"/>
      <c r="CF2733" s="47"/>
      <c r="CG2733" s="50"/>
      <c r="CJ2733" s="49"/>
      <c r="CK2733" s="49"/>
      <c r="CL2733" s="49"/>
      <c r="CM2733" s="50"/>
      <c r="CN2733" s="47"/>
      <c r="CO2733" s="50"/>
      <c r="CR2733" s="49"/>
      <c r="CS2733" s="49"/>
      <c r="CT2733" s="49"/>
      <c r="CU2733" s="50"/>
      <c r="CV2733" s="47"/>
      <c r="CW2733" s="50"/>
      <c r="CZ2733" s="49"/>
      <c r="DA2733" s="49"/>
      <c r="DB2733" s="49"/>
      <c r="DC2733" s="50"/>
      <c r="DD2733" s="47"/>
      <c r="DE2733" s="50"/>
      <c r="DH2733" s="49"/>
      <c r="DI2733" s="49"/>
      <c r="DJ2733" s="49"/>
      <c r="DK2733" s="50"/>
      <c r="DL2733" s="47"/>
      <c r="DM2733" s="50"/>
      <c r="DP2733" s="49"/>
      <c r="DQ2733" s="49"/>
      <c r="DR2733" s="49"/>
      <c r="DS2733" s="50"/>
      <c r="DT2733" s="47"/>
      <c r="DU2733" s="50"/>
      <c r="DX2733" s="49"/>
      <c r="DY2733" s="49"/>
      <c r="DZ2733" s="49"/>
      <c r="EA2733" s="50"/>
      <c r="EB2733" s="47"/>
      <c r="EC2733" s="50"/>
      <c r="EF2733" s="49"/>
      <c r="EG2733" s="49"/>
      <c r="EH2733" s="49"/>
      <c r="EI2733" s="50"/>
      <c r="EJ2733" s="47"/>
      <c r="EK2733" s="50"/>
      <c r="EN2733" s="49"/>
      <c r="EO2733" s="49"/>
      <c r="EP2733" s="49"/>
      <c r="EQ2733" s="50"/>
      <c r="ER2733" s="47"/>
      <c r="ES2733" s="50"/>
      <c r="EV2733" s="49"/>
      <c r="EW2733" s="49"/>
      <c r="EX2733" s="49"/>
      <c r="EY2733" s="50"/>
      <c r="EZ2733" s="47"/>
      <c r="FA2733" s="50"/>
      <c r="FD2733" s="49"/>
      <c r="FE2733" s="49"/>
      <c r="FF2733" s="49"/>
      <c r="FG2733" s="50"/>
      <c r="FH2733" s="47"/>
      <c r="FI2733" s="50"/>
      <c r="FL2733" s="49"/>
      <c r="FM2733" s="49"/>
      <c r="FN2733" s="49"/>
      <c r="FO2733" s="50"/>
      <c r="FP2733" s="47"/>
      <c r="FQ2733" s="50"/>
      <c r="FT2733" s="49"/>
      <c r="FU2733" s="49"/>
      <c r="FV2733" s="49"/>
      <c r="FW2733" s="50"/>
      <c r="FX2733" s="47"/>
      <c r="FY2733" s="50"/>
      <c r="GB2733" s="49"/>
      <c r="GC2733" s="49"/>
      <c r="GD2733" s="49"/>
      <c r="GE2733" s="50"/>
      <c r="GF2733" s="47"/>
      <c r="GG2733" s="50"/>
      <c r="GJ2733" s="49"/>
      <c r="GK2733" s="49"/>
      <c r="GL2733" s="49"/>
      <c r="GM2733" s="50"/>
      <c r="GN2733" s="47"/>
      <c r="GO2733" s="50"/>
      <c r="GR2733" s="49"/>
      <c r="GS2733" s="49"/>
      <c r="GT2733" s="49"/>
      <c r="GU2733" s="50"/>
      <c r="GV2733" s="47"/>
      <c r="GW2733" s="50"/>
      <c r="GZ2733" s="49"/>
      <c r="HA2733" s="49"/>
      <c r="HB2733" s="49"/>
      <c r="HC2733" s="50"/>
      <c r="HD2733" s="47"/>
      <c r="HE2733" s="50"/>
      <c r="HH2733" s="49"/>
      <c r="HI2733" s="49"/>
      <c r="HJ2733" s="49"/>
      <c r="HK2733" s="50"/>
      <c r="HL2733" s="47"/>
      <c r="HM2733" s="50"/>
      <c r="HP2733" s="49"/>
      <c r="HQ2733" s="49"/>
      <c r="HR2733" s="49"/>
      <c r="HS2733" s="50"/>
      <c r="HT2733" s="47"/>
      <c r="HU2733" s="50"/>
      <c r="HX2733" s="49"/>
      <c r="HY2733" s="49"/>
      <c r="HZ2733" s="49"/>
      <c r="IA2733" s="50"/>
      <c r="IB2733" s="47"/>
      <c r="IC2733" s="50"/>
      <c r="IF2733" s="49"/>
      <c r="IG2733" s="49"/>
      <c r="IH2733" s="49"/>
      <c r="II2733" s="50"/>
      <c r="IJ2733" s="47"/>
      <c r="IK2733" s="50"/>
      <c r="IN2733" s="49"/>
      <c r="IO2733" s="49"/>
      <c r="IP2733" s="49"/>
      <c r="IQ2733" s="50"/>
    </row>
    <row r="2734" spans="1:251" s="48" customFormat="1">
      <c r="A2734" s="43">
        <v>1892</v>
      </c>
      <c r="B2734" s="44">
        <v>100000449933</v>
      </c>
      <c r="C2734" s="43">
        <v>0</v>
      </c>
      <c r="D2734" s="45" t="s">
        <v>454</v>
      </c>
      <c r="E2734" s="45" t="s">
        <v>458</v>
      </c>
      <c r="F2734" s="46">
        <v>12572.5</v>
      </c>
      <c r="G2734" s="46">
        <v>-1574.8</v>
      </c>
      <c r="H2734" s="46">
        <v>10997.7</v>
      </c>
      <c r="I2734" s="47"/>
      <c r="K2734" s="49"/>
      <c r="L2734" s="47"/>
      <c r="M2734" s="50"/>
      <c r="P2734" s="49"/>
      <c r="Q2734" s="49"/>
      <c r="R2734" s="49"/>
      <c r="S2734" s="50"/>
      <c r="T2734" s="47"/>
      <c r="U2734" s="50"/>
      <c r="X2734" s="49"/>
      <c r="Y2734" s="49"/>
      <c r="Z2734" s="49"/>
      <c r="AA2734" s="50"/>
      <c r="AB2734" s="47"/>
      <c r="AC2734" s="50"/>
      <c r="AF2734" s="49"/>
      <c r="AG2734" s="49"/>
      <c r="AH2734" s="49"/>
      <c r="AI2734" s="50"/>
      <c r="AJ2734" s="47"/>
      <c r="AK2734" s="50"/>
      <c r="AN2734" s="49"/>
      <c r="AO2734" s="49"/>
      <c r="AP2734" s="49"/>
      <c r="AQ2734" s="50"/>
      <c r="AR2734" s="47"/>
      <c r="AS2734" s="50"/>
      <c r="AV2734" s="49"/>
      <c r="AW2734" s="49"/>
      <c r="AX2734" s="49"/>
      <c r="AY2734" s="50"/>
      <c r="AZ2734" s="47"/>
      <c r="BA2734" s="50"/>
      <c r="BD2734" s="49"/>
      <c r="BE2734" s="49"/>
      <c r="BF2734" s="49"/>
      <c r="BG2734" s="50"/>
      <c r="BH2734" s="47"/>
      <c r="BI2734" s="50"/>
      <c r="BL2734" s="49"/>
      <c r="BM2734" s="49"/>
      <c r="BN2734" s="49"/>
      <c r="BO2734" s="50"/>
      <c r="BP2734" s="47"/>
      <c r="BQ2734" s="50"/>
      <c r="BT2734" s="49"/>
      <c r="BU2734" s="49"/>
      <c r="BV2734" s="49"/>
      <c r="BW2734" s="50"/>
      <c r="BX2734" s="47"/>
      <c r="BY2734" s="50"/>
      <c r="CB2734" s="49"/>
      <c r="CC2734" s="49"/>
      <c r="CD2734" s="49"/>
      <c r="CE2734" s="50"/>
      <c r="CF2734" s="47"/>
      <c r="CG2734" s="50"/>
      <c r="CJ2734" s="49"/>
      <c r="CK2734" s="49"/>
      <c r="CL2734" s="49"/>
      <c r="CM2734" s="50"/>
      <c r="CN2734" s="47"/>
      <c r="CO2734" s="50"/>
      <c r="CR2734" s="49"/>
      <c r="CS2734" s="49"/>
      <c r="CT2734" s="49"/>
      <c r="CU2734" s="50"/>
      <c r="CV2734" s="47"/>
      <c r="CW2734" s="50"/>
      <c r="CZ2734" s="49"/>
      <c r="DA2734" s="49"/>
      <c r="DB2734" s="49"/>
      <c r="DC2734" s="50"/>
      <c r="DD2734" s="47"/>
      <c r="DE2734" s="50"/>
      <c r="DH2734" s="49"/>
      <c r="DI2734" s="49"/>
      <c r="DJ2734" s="49"/>
      <c r="DK2734" s="50"/>
      <c r="DL2734" s="47"/>
      <c r="DM2734" s="50"/>
      <c r="DP2734" s="49"/>
      <c r="DQ2734" s="49"/>
      <c r="DR2734" s="49"/>
      <c r="DS2734" s="50"/>
      <c r="DT2734" s="47"/>
      <c r="DU2734" s="50"/>
      <c r="DX2734" s="49"/>
      <c r="DY2734" s="49"/>
      <c r="DZ2734" s="49"/>
      <c r="EA2734" s="50"/>
      <c r="EB2734" s="47"/>
      <c r="EC2734" s="50"/>
      <c r="EF2734" s="49"/>
      <c r="EG2734" s="49"/>
      <c r="EH2734" s="49"/>
      <c r="EI2734" s="50"/>
      <c r="EJ2734" s="47"/>
      <c r="EK2734" s="50"/>
      <c r="EN2734" s="49"/>
      <c r="EO2734" s="49"/>
      <c r="EP2734" s="49"/>
      <c r="EQ2734" s="50"/>
      <c r="ER2734" s="47"/>
      <c r="ES2734" s="50"/>
      <c r="EV2734" s="49"/>
      <c r="EW2734" s="49"/>
      <c r="EX2734" s="49"/>
      <c r="EY2734" s="50"/>
      <c r="EZ2734" s="47"/>
      <c r="FA2734" s="50"/>
      <c r="FD2734" s="49"/>
      <c r="FE2734" s="49"/>
      <c r="FF2734" s="49"/>
      <c r="FG2734" s="50"/>
      <c r="FH2734" s="47"/>
      <c r="FI2734" s="50"/>
      <c r="FL2734" s="49"/>
      <c r="FM2734" s="49"/>
      <c r="FN2734" s="49"/>
      <c r="FO2734" s="50"/>
      <c r="FP2734" s="47"/>
      <c r="FQ2734" s="50"/>
      <c r="FT2734" s="49"/>
      <c r="FU2734" s="49"/>
      <c r="FV2734" s="49"/>
      <c r="FW2734" s="50"/>
      <c r="FX2734" s="47"/>
      <c r="FY2734" s="50"/>
      <c r="GB2734" s="49"/>
      <c r="GC2734" s="49"/>
      <c r="GD2734" s="49"/>
      <c r="GE2734" s="50"/>
      <c r="GF2734" s="47"/>
      <c r="GG2734" s="50"/>
      <c r="GJ2734" s="49"/>
      <c r="GK2734" s="49"/>
      <c r="GL2734" s="49"/>
      <c r="GM2734" s="50"/>
      <c r="GN2734" s="47"/>
      <c r="GO2734" s="50"/>
      <c r="GR2734" s="49"/>
      <c r="GS2734" s="49"/>
      <c r="GT2734" s="49"/>
      <c r="GU2734" s="50"/>
      <c r="GV2734" s="47"/>
      <c r="GW2734" s="50"/>
      <c r="GZ2734" s="49"/>
      <c r="HA2734" s="49"/>
      <c r="HB2734" s="49"/>
      <c r="HC2734" s="50"/>
      <c r="HD2734" s="47"/>
      <c r="HE2734" s="50"/>
      <c r="HH2734" s="49"/>
      <c r="HI2734" s="49"/>
      <c r="HJ2734" s="49"/>
      <c r="HK2734" s="50"/>
      <c r="HL2734" s="47"/>
      <c r="HM2734" s="50"/>
      <c r="HP2734" s="49"/>
      <c r="HQ2734" s="49"/>
      <c r="HR2734" s="49"/>
      <c r="HS2734" s="50"/>
      <c r="HT2734" s="47"/>
      <c r="HU2734" s="50"/>
      <c r="HX2734" s="49"/>
      <c r="HY2734" s="49"/>
      <c r="HZ2734" s="49"/>
      <c r="IA2734" s="50"/>
      <c r="IB2734" s="47"/>
      <c r="IC2734" s="50"/>
      <c r="IF2734" s="49"/>
      <c r="IG2734" s="49"/>
      <c r="IH2734" s="49"/>
      <c r="II2734" s="50"/>
      <c r="IJ2734" s="47"/>
      <c r="IK2734" s="50"/>
      <c r="IN2734" s="49"/>
      <c r="IO2734" s="49"/>
      <c r="IP2734" s="49"/>
      <c r="IQ2734" s="50"/>
    </row>
    <row r="2735" spans="1:251" s="48" customFormat="1">
      <c r="A2735" s="43">
        <v>1893</v>
      </c>
      <c r="B2735" s="44">
        <v>100000449934</v>
      </c>
      <c r="C2735" s="43">
        <v>0</v>
      </c>
      <c r="D2735" s="45" t="s">
        <v>454</v>
      </c>
      <c r="E2735" s="45" t="s">
        <v>458</v>
      </c>
      <c r="F2735" s="46">
        <v>12572.5</v>
      </c>
      <c r="G2735" s="46">
        <v>-1574.8</v>
      </c>
      <c r="H2735" s="46">
        <v>10997.7</v>
      </c>
      <c r="I2735" s="47"/>
      <c r="K2735" s="49"/>
      <c r="L2735" s="47"/>
      <c r="M2735" s="50"/>
      <c r="P2735" s="49"/>
      <c r="Q2735" s="49"/>
      <c r="R2735" s="49"/>
      <c r="S2735" s="50"/>
      <c r="T2735" s="47"/>
      <c r="U2735" s="50"/>
      <c r="X2735" s="49"/>
      <c r="Y2735" s="49"/>
      <c r="Z2735" s="49"/>
      <c r="AA2735" s="50"/>
      <c r="AB2735" s="47"/>
      <c r="AC2735" s="50"/>
      <c r="AF2735" s="49"/>
      <c r="AG2735" s="49"/>
      <c r="AH2735" s="49"/>
      <c r="AI2735" s="50"/>
      <c r="AJ2735" s="47"/>
      <c r="AK2735" s="50"/>
      <c r="AN2735" s="49"/>
      <c r="AO2735" s="49"/>
      <c r="AP2735" s="49"/>
      <c r="AQ2735" s="50"/>
      <c r="AR2735" s="47"/>
      <c r="AS2735" s="50"/>
      <c r="AV2735" s="49"/>
      <c r="AW2735" s="49"/>
      <c r="AX2735" s="49"/>
      <c r="AY2735" s="50"/>
      <c r="AZ2735" s="47"/>
      <c r="BA2735" s="50"/>
      <c r="BD2735" s="49"/>
      <c r="BE2735" s="49"/>
      <c r="BF2735" s="49"/>
      <c r="BG2735" s="50"/>
      <c r="BH2735" s="47"/>
      <c r="BI2735" s="50"/>
      <c r="BL2735" s="49"/>
      <c r="BM2735" s="49"/>
      <c r="BN2735" s="49"/>
      <c r="BO2735" s="50"/>
      <c r="BP2735" s="47"/>
      <c r="BQ2735" s="50"/>
      <c r="BT2735" s="49"/>
      <c r="BU2735" s="49"/>
      <c r="BV2735" s="49"/>
      <c r="BW2735" s="50"/>
      <c r="BX2735" s="47"/>
      <c r="BY2735" s="50"/>
      <c r="CB2735" s="49"/>
      <c r="CC2735" s="49"/>
      <c r="CD2735" s="49"/>
      <c r="CE2735" s="50"/>
      <c r="CF2735" s="47"/>
      <c r="CG2735" s="50"/>
      <c r="CJ2735" s="49"/>
      <c r="CK2735" s="49"/>
      <c r="CL2735" s="49"/>
      <c r="CM2735" s="50"/>
      <c r="CN2735" s="47"/>
      <c r="CO2735" s="50"/>
      <c r="CR2735" s="49"/>
      <c r="CS2735" s="49"/>
      <c r="CT2735" s="49"/>
      <c r="CU2735" s="50"/>
      <c r="CV2735" s="47"/>
      <c r="CW2735" s="50"/>
      <c r="CZ2735" s="49"/>
      <c r="DA2735" s="49"/>
      <c r="DB2735" s="49"/>
      <c r="DC2735" s="50"/>
      <c r="DD2735" s="47"/>
      <c r="DE2735" s="50"/>
      <c r="DH2735" s="49"/>
      <c r="DI2735" s="49"/>
      <c r="DJ2735" s="49"/>
      <c r="DK2735" s="50"/>
      <c r="DL2735" s="47"/>
      <c r="DM2735" s="50"/>
      <c r="DP2735" s="49"/>
      <c r="DQ2735" s="49"/>
      <c r="DR2735" s="49"/>
      <c r="DS2735" s="50"/>
      <c r="DT2735" s="47"/>
      <c r="DU2735" s="50"/>
      <c r="DX2735" s="49"/>
      <c r="DY2735" s="49"/>
      <c r="DZ2735" s="49"/>
      <c r="EA2735" s="50"/>
      <c r="EB2735" s="47"/>
      <c r="EC2735" s="50"/>
      <c r="EF2735" s="49"/>
      <c r="EG2735" s="49"/>
      <c r="EH2735" s="49"/>
      <c r="EI2735" s="50"/>
      <c r="EJ2735" s="47"/>
      <c r="EK2735" s="50"/>
      <c r="EN2735" s="49"/>
      <c r="EO2735" s="49"/>
      <c r="EP2735" s="49"/>
      <c r="EQ2735" s="50"/>
      <c r="ER2735" s="47"/>
      <c r="ES2735" s="50"/>
      <c r="EV2735" s="49"/>
      <c r="EW2735" s="49"/>
      <c r="EX2735" s="49"/>
      <c r="EY2735" s="50"/>
      <c r="EZ2735" s="47"/>
      <c r="FA2735" s="50"/>
      <c r="FD2735" s="49"/>
      <c r="FE2735" s="49"/>
      <c r="FF2735" s="49"/>
      <c r="FG2735" s="50"/>
      <c r="FH2735" s="47"/>
      <c r="FI2735" s="50"/>
      <c r="FL2735" s="49"/>
      <c r="FM2735" s="49"/>
      <c r="FN2735" s="49"/>
      <c r="FO2735" s="50"/>
      <c r="FP2735" s="47"/>
      <c r="FQ2735" s="50"/>
      <c r="FT2735" s="49"/>
      <c r="FU2735" s="49"/>
      <c r="FV2735" s="49"/>
      <c r="FW2735" s="50"/>
      <c r="FX2735" s="47"/>
      <c r="FY2735" s="50"/>
      <c r="GB2735" s="49"/>
      <c r="GC2735" s="49"/>
      <c r="GD2735" s="49"/>
      <c r="GE2735" s="50"/>
      <c r="GF2735" s="47"/>
      <c r="GG2735" s="50"/>
      <c r="GJ2735" s="49"/>
      <c r="GK2735" s="49"/>
      <c r="GL2735" s="49"/>
      <c r="GM2735" s="50"/>
      <c r="GN2735" s="47"/>
      <c r="GO2735" s="50"/>
      <c r="GR2735" s="49"/>
      <c r="GS2735" s="49"/>
      <c r="GT2735" s="49"/>
      <c r="GU2735" s="50"/>
      <c r="GV2735" s="47"/>
      <c r="GW2735" s="50"/>
      <c r="GZ2735" s="49"/>
      <c r="HA2735" s="49"/>
      <c r="HB2735" s="49"/>
      <c r="HC2735" s="50"/>
      <c r="HD2735" s="47"/>
      <c r="HE2735" s="50"/>
      <c r="HH2735" s="49"/>
      <c r="HI2735" s="49"/>
      <c r="HJ2735" s="49"/>
      <c r="HK2735" s="50"/>
      <c r="HL2735" s="47"/>
      <c r="HM2735" s="50"/>
      <c r="HP2735" s="49"/>
      <c r="HQ2735" s="49"/>
      <c r="HR2735" s="49"/>
      <c r="HS2735" s="50"/>
      <c r="HT2735" s="47"/>
      <c r="HU2735" s="50"/>
      <c r="HX2735" s="49"/>
      <c r="HY2735" s="49"/>
      <c r="HZ2735" s="49"/>
      <c r="IA2735" s="50"/>
      <c r="IB2735" s="47"/>
      <c r="IC2735" s="50"/>
      <c r="IF2735" s="49"/>
      <c r="IG2735" s="49"/>
      <c r="IH2735" s="49"/>
      <c r="II2735" s="50"/>
      <c r="IJ2735" s="47"/>
      <c r="IK2735" s="50"/>
      <c r="IN2735" s="49"/>
      <c r="IO2735" s="49"/>
      <c r="IP2735" s="49"/>
      <c r="IQ2735" s="50"/>
    </row>
    <row r="2736" spans="1:251" s="48" customFormat="1">
      <c r="A2736" s="43">
        <v>1894</v>
      </c>
      <c r="B2736" s="44">
        <v>100000449937</v>
      </c>
      <c r="C2736" s="43">
        <v>0</v>
      </c>
      <c r="D2736" s="45" t="s">
        <v>454</v>
      </c>
      <c r="E2736" s="45" t="s">
        <v>458</v>
      </c>
      <c r="F2736" s="46">
        <v>12572.5</v>
      </c>
      <c r="G2736" s="46">
        <v>-1574.8</v>
      </c>
      <c r="H2736" s="46">
        <v>10997.7</v>
      </c>
      <c r="I2736" s="47"/>
      <c r="K2736" s="49"/>
      <c r="L2736" s="47"/>
      <c r="M2736" s="50"/>
      <c r="P2736" s="49"/>
      <c r="Q2736" s="49"/>
      <c r="R2736" s="49"/>
      <c r="S2736" s="50"/>
      <c r="T2736" s="47"/>
      <c r="U2736" s="50"/>
      <c r="X2736" s="49"/>
      <c r="Y2736" s="49"/>
      <c r="Z2736" s="49"/>
      <c r="AA2736" s="50"/>
      <c r="AB2736" s="47"/>
      <c r="AC2736" s="50"/>
      <c r="AF2736" s="49"/>
      <c r="AG2736" s="49"/>
      <c r="AH2736" s="49"/>
      <c r="AI2736" s="50"/>
      <c r="AJ2736" s="47"/>
      <c r="AK2736" s="50"/>
      <c r="AN2736" s="49"/>
      <c r="AO2736" s="49"/>
      <c r="AP2736" s="49"/>
      <c r="AQ2736" s="50"/>
      <c r="AR2736" s="47"/>
      <c r="AS2736" s="50"/>
      <c r="AV2736" s="49"/>
      <c r="AW2736" s="49"/>
      <c r="AX2736" s="49"/>
      <c r="AY2736" s="50"/>
      <c r="AZ2736" s="47"/>
      <c r="BA2736" s="50"/>
      <c r="BD2736" s="49"/>
      <c r="BE2736" s="49"/>
      <c r="BF2736" s="49"/>
      <c r="BG2736" s="50"/>
      <c r="BH2736" s="47"/>
      <c r="BI2736" s="50"/>
      <c r="BL2736" s="49"/>
      <c r="BM2736" s="49"/>
      <c r="BN2736" s="49"/>
      <c r="BO2736" s="50"/>
      <c r="BP2736" s="47"/>
      <c r="BQ2736" s="50"/>
      <c r="BT2736" s="49"/>
      <c r="BU2736" s="49"/>
      <c r="BV2736" s="49"/>
      <c r="BW2736" s="50"/>
      <c r="BX2736" s="47"/>
      <c r="BY2736" s="50"/>
      <c r="CB2736" s="49"/>
      <c r="CC2736" s="49"/>
      <c r="CD2736" s="49"/>
      <c r="CE2736" s="50"/>
      <c r="CF2736" s="47"/>
      <c r="CG2736" s="50"/>
      <c r="CJ2736" s="49"/>
      <c r="CK2736" s="49"/>
      <c r="CL2736" s="49"/>
      <c r="CM2736" s="50"/>
      <c r="CN2736" s="47"/>
      <c r="CO2736" s="50"/>
      <c r="CR2736" s="49"/>
      <c r="CS2736" s="49"/>
      <c r="CT2736" s="49"/>
      <c r="CU2736" s="50"/>
      <c r="CV2736" s="47"/>
      <c r="CW2736" s="50"/>
      <c r="CZ2736" s="49"/>
      <c r="DA2736" s="49"/>
      <c r="DB2736" s="49"/>
      <c r="DC2736" s="50"/>
      <c r="DD2736" s="47"/>
      <c r="DE2736" s="50"/>
      <c r="DH2736" s="49"/>
      <c r="DI2736" s="49"/>
      <c r="DJ2736" s="49"/>
      <c r="DK2736" s="50"/>
      <c r="DL2736" s="47"/>
      <c r="DM2736" s="50"/>
      <c r="DP2736" s="49"/>
      <c r="DQ2736" s="49"/>
      <c r="DR2736" s="49"/>
      <c r="DS2736" s="50"/>
      <c r="DT2736" s="47"/>
      <c r="DU2736" s="50"/>
      <c r="DX2736" s="49"/>
      <c r="DY2736" s="49"/>
      <c r="DZ2736" s="49"/>
      <c r="EA2736" s="50"/>
      <c r="EB2736" s="47"/>
      <c r="EC2736" s="50"/>
      <c r="EF2736" s="49"/>
      <c r="EG2736" s="49"/>
      <c r="EH2736" s="49"/>
      <c r="EI2736" s="50"/>
      <c r="EJ2736" s="47"/>
      <c r="EK2736" s="50"/>
      <c r="EN2736" s="49"/>
      <c r="EO2736" s="49"/>
      <c r="EP2736" s="49"/>
      <c r="EQ2736" s="50"/>
      <c r="ER2736" s="47"/>
      <c r="ES2736" s="50"/>
      <c r="EV2736" s="49"/>
      <c r="EW2736" s="49"/>
      <c r="EX2736" s="49"/>
      <c r="EY2736" s="50"/>
      <c r="EZ2736" s="47"/>
      <c r="FA2736" s="50"/>
      <c r="FD2736" s="49"/>
      <c r="FE2736" s="49"/>
      <c r="FF2736" s="49"/>
      <c r="FG2736" s="50"/>
      <c r="FH2736" s="47"/>
      <c r="FI2736" s="50"/>
      <c r="FL2736" s="49"/>
      <c r="FM2736" s="49"/>
      <c r="FN2736" s="49"/>
      <c r="FO2736" s="50"/>
      <c r="FP2736" s="47"/>
      <c r="FQ2736" s="50"/>
      <c r="FT2736" s="49"/>
      <c r="FU2736" s="49"/>
      <c r="FV2736" s="49"/>
      <c r="FW2736" s="50"/>
      <c r="FX2736" s="47"/>
      <c r="FY2736" s="50"/>
      <c r="GB2736" s="49"/>
      <c r="GC2736" s="49"/>
      <c r="GD2736" s="49"/>
      <c r="GE2736" s="50"/>
      <c r="GF2736" s="47"/>
      <c r="GG2736" s="50"/>
      <c r="GJ2736" s="49"/>
      <c r="GK2736" s="49"/>
      <c r="GL2736" s="49"/>
      <c r="GM2736" s="50"/>
      <c r="GN2736" s="47"/>
      <c r="GO2736" s="50"/>
      <c r="GR2736" s="49"/>
      <c r="GS2736" s="49"/>
      <c r="GT2736" s="49"/>
      <c r="GU2736" s="50"/>
      <c r="GV2736" s="47"/>
      <c r="GW2736" s="50"/>
      <c r="GZ2736" s="49"/>
      <c r="HA2736" s="49"/>
      <c r="HB2736" s="49"/>
      <c r="HC2736" s="50"/>
      <c r="HD2736" s="47"/>
      <c r="HE2736" s="50"/>
      <c r="HH2736" s="49"/>
      <c r="HI2736" s="49"/>
      <c r="HJ2736" s="49"/>
      <c r="HK2736" s="50"/>
      <c r="HL2736" s="47"/>
      <c r="HM2736" s="50"/>
      <c r="HP2736" s="49"/>
      <c r="HQ2736" s="49"/>
      <c r="HR2736" s="49"/>
      <c r="HS2736" s="50"/>
      <c r="HT2736" s="47"/>
      <c r="HU2736" s="50"/>
      <c r="HX2736" s="49"/>
      <c r="HY2736" s="49"/>
      <c r="HZ2736" s="49"/>
      <c r="IA2736" s="50"/>
      <c r="IB2736" s="47"/>
      <c r="IC2736" s="50"/>
      <c r="IF2736" s="49"/>
      <c r="IG2736" s="49"/>
      <c r="IH2736" s="49"/>
      <c r="II2736" s="50"/>
      <c r="IJ2736" s="47"/>
      <c r="IK2736" s="50"/>
      <c r="IN2736" s="49"/>
      <c r="IO2736" s="49"/>
      <c r="IP2736" s="49"/>
      <c r="IQ2736" s="50"/>
    </row>
    <row r="2737" spans="1:251" s="48" customFormat="1">
      <c r="A2737" s="43">
        <v>1895</v>
      </c>
      <c r="B2737" s="44">
        <v>100000449944</v>
      </c>
      <c r="C2737" s="43">
        <v>0</v>
      </c>
      <c r="D2737" s="45" t="s">
        <v>454</v>
      </c>
      <c r="E2737" s="45" t="s">
        <v>459</v>
      </c>
      <c r="F2737" s="46">
        <v>25680</v>
      </c>
      <c r="G2737" s="46">
        <v>-3216.61</v>
      </c>
      <c r="H2737" s="46">
        <v>22463.39</v>
      </c>
      <c r="I2737" s="47"/>
      <c r="K2737" s="49"/>
      <c r="L2737" s="47"/>
      <c r="M2737" s="50"/>
      <c r="P2737" s="49"/>
      <c r="Q2737" s="49"/>
      <c r="R2737" s="49"/>
      <c r="S2737" s="50"/>
      <c r="T2737" s="47"/>
      <c r="U2737" s="50"/>
      <c r="X2737" s="49"/>
      <c r="Y2737" s="49"/>
      <c r="Z2737" s="49"/>
      <c r="AA2737" s="50"/>
      <c r="AB2737" s="47"/>
      <c r="AC2737" s="50"/>
      <c r="AF2737" s="49"/>
      <c r="AG2737" s="49"/>
      <c r="AH2737" s="49"/>
      <c r="AI2737" s="50"/>
      <c r="AJ2737" s="47"/>
      <c r="AK2737" s="50"/>
      <c r="AN2737" s="49"/>
      <c r="AO2737" s="49"/>
      <c r="AP2737" s="49"/>
      <c r="AQ2737" s="50"/>
      <c r="AR2737" s="47"/>
      <c r="AS2737" s="50"/>
      <c r="AV2737" s="49"/>
      <c r="AW2737" s="49"/>
      <c r="AX2737" s="49"/>
      <c r="AY2737" s="50"/>
      <c r="AZ2737" s="47"/>
      <c r="BA2737" s="50"/>
      <c r="BD2737" s="49"/>
      <c r="BE2737" s="49"/>
      <c r="BF2737" s="49"/>
      <c r="BG2737" s="50"/>
      <c r="BH2737" s="47"/>
      <c r="BI2737" s="50"/>
      <c r="BL2737" s="49"/>
      <c r="BM2737" s="49"/>
      <c r="BN2737" s="49"/>
      <c r="BO2737" s="50"/>
      <c r="BP2737" s="47"/>
      <c r="BQ2737" s="50"/>
      <c r="BT2737" s="49"/>
      <c r="BU2737" s="49"/>
      <c r="BV2737" s="49"/>
      <c r="BW2737" s="50"/>
      <c r="BX2737" s="47"/>
      <c r="BY2737" s="50"/>
      <c r="CB2737" s="49"/>
      <c r="CC2737" s="49"/>
      <c r="CD2737" s="49"/>
      <c r="CE2737" s="50"/>
      <c r="CF2737" s="47"/>
      <c r="CG2737" s="50"/>
      <c r="CJ2737" s="49"/>
      <c r="CK2737" s="49"/>
      <c r="CL2737" s="49"/>
      <c r="CM2737" s="50"/>
      <c r="CN2737" s="47"/>
      <c r="CO2737" s="50"/>
      <c r="CR2737" s="49"/>
      <c r="CS2737" s="49"/>
      <c r="CT2737" s="49"/>
      <c r="CU2737" s="50"/>
      <c r="CV2737" s="47"/>
      <c r="CW2737" s="50"/>
      <c r="CZ2737" s="49"/>
      <c r="DA2737" s="49"/>
      <c r="DB2737" s="49"/>
      <c r="DC2737" s="50"/>
      <c r="DD2737" s="47"/>
      <c r="DE2737" s="50"/>
      <c r="DH2737" s="49"/>
      <c r="DI2737" s="49"/>
      <c r="DJ2737" s="49"/>
      <c r="DK2737" s="50"/>
      <c r="DL2737" s="47"/>
      <c r="DM2737" s="50"/>
      <c r="DP2737" s="49"/>
      <c r="DQ2737" s="49"/>
      <c r="DR2737" s="49"/>
      <c r="DS2737" s="50"/>
      <c r="DT2737" s="47"/>
      <c r="DU2737" s="50"/>
      <c r="DX2737" s="49"/>
      <c r="DY2737" s="49"/>
      <c r="DZ2737" s="49"/>
      <c r="EA2737" s="50"/>
      <c r="EB2737" s="47"/>
      <c r="EC2737" s="50"/>
      <c r="EF2737" s="49"/>
      <c r="EG2737" s="49"/>
      <c r="EH2737" s="49"/>
      <c r="EI2737" s="50"/>
      <c r="EJ2737" s="47"/>
      <c r="EK2737" s="50"/>
      <c r="EN2737" s="49"/>
      <c r="EO2737" s="49"/>
      <c r="EP2737" s="49"/>
      <c r="EQ2737" s="50"/>
      <c r="ER2737" s="47"/>
      <c r="ES2737" s="50"/>
      <c r="EV2737" s="49"/>
      <c r="EW2737" s="49"/>
      <c r="EX2737" s="49"/>
      <c r="EY2737" s="50"/>
      <c r="EZ2737" s="47"/>
      <c r="FA2737" s="50"/>
      <c r="FD2737" s="49"/>
      <c r="FE2737" s="49"/>
      <c r="FF2737" s="49"/>
      <c r="FG2737" s="50"/>
      <c r="FH2737" s="47"/>
      <c r="FI2737" s="50"/>
      <c r="FL2737" s="49"/>
      <c r="FM2737" s="49"/>
      <c r="FN2737" s="49"/>
      <c r="FO2737" s="50"/>
      <c r="FP2737" s="47"/>
      <c r="FQ2737" s="50"/>
      <c r="FT2737" s="49"/>
      <c r="FU2737" s="49"/>
      <c r="FV2737" s="49"/>
      <c r="FW2737" s="50"/>
      <c r="FX2737" s="47"/>
      <c r="FY2737" s="50"/>
      <c r="GB2737" s="49"/>
      <c r="GC2737" s="49"/>
      <c r="GD2737" s="49"/>
      <c r="GE2737" s="50"/>
      <c r="GF2737" s="47"/>
      <c r="GG2737" s="50"/>
      <c r="GJ2737" s="49"/>
      <c r="GK2737" s="49"/>
      <c r="GL2737" s="49"/>
      <c r="GM2737" s="50"/>
      <c r="GN2737" s="47"/>
      <c r="GO2737" s="50"/>
      <c r="GR2737" s="49"/>
      <c r="GS2737" s="49"/>
      <c r="GT2737" s="49"/>
      <c r="GU2737" s="50"/>
      <c r="GV2737" s="47"/>
      <c r="GW2737" s="50"/>
      <c r="GZ2737" s="49"/>
      <c r="HA2737" s="49"/>
      <c r="HB2737" s="49"/>
      <c r="HC2737" s="50"/>
      <c r="HD2737" s="47"/>
      <c r="HE2737" s="50"/>
      <c r="HH2737" s="49"/>
      <c r="HI2737" s="49"/>
      <c r="HJ2737" s="49"/>
      <c r="HK2737" s="50"/>
      <c r="HL2737" s="47"/>
      <c r="HM2737" s="50"/>
      <c r="HP2737" s="49"/>
      <c r="HQ2737" s="49"/>
      <c r="HR2737" s="49"/>
      <c r="HS2737" s="50"/>
      <c r="HT2737" s="47"/>
      <c r="HU2737" s="50"/>
      <c r="HX2737" s="49"/>
      <c r="HY2737" s="49"/>
      <c r="HZ2737" s="49"/>
      <c r="IA2737" s="50"/>
      <c r="IB2737" s="47"/>
      <c r="IC2737" s="50"/>
      <c r="IF2737" s="49"/>
      <c r="IG2737" s="49"/>
      <c r="IH2737" s="49"/>
      <c r="II2737" s="50"/>
      <c r="IJ2737" s="47"/>
      <c r="IK2737" s="50"/>
      <c r="IN2737" s="49"/>
      <c r="IO2737" s="49"/>
      <c r="IP2737" s="49"/>
      <c r="IQ2737" s="50"/>
    </row>
    <row r="2738" spans="1:251" s="48" customFormat="1">
      <c r="A2738" s="43">
        <v>1896</v>
      </c>
      <c r="B2738" s="44">
        <v>100000449945</v>
      </c>
      <c r="C2738" s="43">
        <v>0</v>
      </c>
      <c r="D2738" s="45" t="s">
        <v>454</v>
      </c>
      <c r="E2738" s="45" t="s">
        <v>459</v>
      </c>
      <c r="F2738" s="46">
        <v>25680</v>
      </c>
      <c r="G2738" s="46">
        <v>-3216.61</v>
      </c>
      <c r="H2738" s="46">
        <v>22463.39</v>
      </c>
      <c r="I2738" s="47"/>
      <c r="K2738" s="49"/>
      <c r="L2738" s="47"/>
      <c r="M2738" s="50"/>
      <c r="P2738" s="49"/>
      <c r="Q2738" s="49"/>
      <c r="R2738" s="49"/>
      <c r="S2738" s="50"/>
      <c r="T2738" s="47"/>
      <c r="U2738" s="50"/>
      <c r="X2738" s="49"/>
      <c r="Y2738" s="49"/>
      <c r="Z2738" s="49"/>
      <c r="AA2738" s="50"/>
      <c r="AB2738" s="47"/>
      <c r="AC2738" s="50"/>
      <c r="AF2738" s="49"/>
      <c r="AG2738" s="49"/>
      <c r="AH2738" s="49"/>
      <c r="AI2738" s="50"/>
      <c r="AJ2738" s="47"/>
      <c r="AK2738" s="50"/>
      <c r="AN2738" s="49"/>
      <c r="AO2738" s="49"/>
      <c r="AP2738" s="49"/>
      <c r="AQ2738" s="50"/>
      <c r="AR2738" s="47"/>
      <c r="AS2738" s="50"/>
      <c r="AV2738" s="49"/>
      <c r="AW2738" s="49"/>
      <c r="AX2738" s="49"/>
      <c r="AY2738" s="50"/>
      <c r="AZ2738" s="47"/>
      <c r="BA2738" s="50"/>
      <c r="BD2738" s="49"/>
      <c r="BE2738" s="49"/>
      <c r="BF2738" s="49"/>
      <c r="BG2738" s="50"/>
      <c r="BH2738" s="47"/>
      <c r="BI2738" s="50"/>
      <c r="BL2738" s="49"/>
      <c r="BM2738" s="49"/>
      <c r="BN2738" s="49"/>
      <c r="BO2738" s="50"/>
      <c r="BP2738" s="47"/>
      <c r="BQ2738" s="50"/>
      <c r="BT2738" s="49"/>
      <c r="BU2738" s="49"/>
      <c r="BV2738" s="49"/>
      <c r="BW2738" s="50"/>
      <c r="BX2738" s="47"/>
      <c r="BY2738" s="50"/>
      <c r="CB2738" s="49"/>
      <c r="CC2738" s="49"/>
      <c r="CD2738" s="49"/>
      <c r="CE2738" s="50"/>
      <c r="CF2738" s="47"/>
      <c r="CG2738" s="50"/>
      <c r="CJ2738" s="49"/>
      <c r="CK2738" s="49"/>
      <c r="CL2738" s="49"/>
      <c r="CM2738" s="50"/>
      <c r="CN2738" s="47"/>
      <c r="CO2738" s="50"/>
      <c r="CR2738" s="49"/>
      <c r="CS2738" s="49"/>
      <c r="CT2738" s="49"/>
      <c r="CU2738" s="50"/>
      <c r="CV2738" s="47"/>
      <c r="CW2738" s="50"/>
      <c r="CZ2738" s="49"/>
      <c r="DA2738" s="49"/>
      <c r="DB2738" s="49"/>
      <c r="DC2738" s="50"/>
      <c r="DD2738" s="47"/>
      <c r="DE2738" s="50"/>
      <c r="DH2738" s="49"/>
      <c r="DI2738" s="49"/>
      <c r="DJ2738" s="49"/>
      <c r="DK2738" s="50"/>
      <c r="DL2738" s="47"/>
      <c r="DM2738" s="50"/>
      <c r="DP2738" s="49"/>
      <c r="DQ2738" s="49"/>
      <c r="DR2738" s="49"/>
      <c r="DS2738" s="50"/>
      <c r="DT2738" s="47"/>
      <c r="DU2738" s="50"/>
      <c r="DX2738" s="49"/>
      <c r="DY2738" s="49"/>
      <c r="DZ2738" s="49"/>
      <c r="EA2738" s="50"/>
      <c r="EB2738" s="47"/>
      <c r="EC2738" s="50"/>
      <c r="EF2738" s="49"/>
      <c r="EG2738" s="49"/>
      <c r="EH2738" s="49"/>
      <c r="EI2738" s="50"/>
      <c r="EJ2738" s="47"/>
      <c r="EK2738" s="50"/>
      <c r="EN2738" s="49"/>
      <c r="EO2738" s="49"/>
      <c r="EP2738" s="49"/>
      <c r="EQ2738" s="50"/>
      <c r="ER2738" s="47"/>
      <c r="ES2738" s="50"/>
      <c r="EV2738" s="49"/>
      <c r="EW2738" s="49"/>
      <c r="EX2738" s="49"/>
      <c r="EY2738" s="50"/>
      <c r="EZ2738" s="47"/>
      <c r="FA2738" s="50"/>
      <c r="FD2738" s="49"/>
      <c r="FE2738" s="49"/>
      <c r="FF2738" s="49"/>
      <c r="FG2738" s="50"/>
      <c r="FH2738" s="47"/>
      <c r="FI2738" s="50"/>
      <c r="FL2738" s="49"/>
      <c r="FM2738" s="49"/>
      <c r="FN2738" s="49"/>
      <c r="FO2738" s="50"/>
      <c r="FP2738" s="47"/>
      <c r="FQ2738" s="50"/>
      <c r="FT2738" s="49"/>
      <c r="FU2738" s="49"/>
      <c r="FV2738" s="49"/>
      <c r="FW2738" s="50"/>
      <c r="FX2738" s="47"/>
      <c r="FY2738" s="50"/>
      <c r="GB2738" s="49"/>
      <c r="GC2738" s="49"/>
      <c r="GD2738" s="49"/>
      <c r="GE2738" s="50"/>
      <c r="GF2738" s="47"/>
      <c r="GG2738" s="50"/>
      <c r="GJ2738" s="49"/>
      <c r="GK2738" s="49"/>
      <c r="GL2738" s="49"/>
      <c r="GM2738" s="50"/>
      <c r="GN2738" s="47"/>
      <c r="GO2738" s="50"/>
      <c r="GR2738" s="49"/>
      <c r="GS2738" s="49"/>
      <c r="GT2738" s="49"/>
      <c r="GU2738" s="50"/>
      <c r="GV2738" s="47"/>
      <c r="GW2738" s="50"/>
      <c r="GZ2738" s="49"/>
      <c r="HA2738" s="49"/>
      <c r="HB2738" s="49"/>
      <c r="HC2738" s="50"/>
      <c r="HD2738" s="47"/>
      <c r="HE2738" s="50"/>
      <c r="HH2738" s="49"/>
      <c r="HI2738" s="49"/>
      <c r="HJ2738" s="49"/>
      <c r="HK2738" s="50"/>
      <c r="HL2738" s="47"/>
      <c r="HM2738" s="50"/>
      <c r="HP2738" s="49"/>
      <c r="HQ2738" s="49"/>
      <c r="HR2738" s="49"/>
      <c r="HS2738" s="50"/>
      <c r="HT2738" s="47"/>
      <c r="HU2738" s="50"/>
      <c r="HX2738" s="49"/>
      <c r="HY2738" s="49"/>
      <c r="HZ2738" s="49"/>
      <c r="IA2738" s="50"/>
      <c r="IB2738" s="47"/>
      <c r="IC2738" s="50"/>
      <c r="IF2738" s="49"/>
      <c r="IG2738" s="49"/>
      <c r="IH2738" s="49"/>
      <c r="II2738" s="50"/>
      <c r="IJ2738" s="47"/>
      <c r="IK2738" s="50"/>
      <c r="IN2738" s="49"/>
      <c r="IO2738" s="49"/>
      <c r="IP2738" s="49"/>
      <c r="IQ2738" s="50"/>
    </row>
    <row r="2739" spans="1:251" s="48" customFormat="1">
      <c r="A2739" s="43">
        <v>1897</v>
      </c>
      <c r="B2739" s="44">
        <v>100000449946</v>
      </c>
      <c r="C2739" s="43">
        <v>0</v>
      </c>
      <c r="D2739" s="45" t="s">
        <v>454</v>
      </c>
      <c r="E2739" s="45" t="s">
        <v>459</v>
      </c>
      <c r="F2739" s="46">
        <v>25680</v>
      </c>
      <c r="G2739" s="46">
        <v>-3216.61</v>
      </c>
      <c r="H2739" s="46">
        <v>22463.39</v>
      </c>
      <c r="I2739" s="47"/>
      <c r="K2739" s="49"/>
      <c r="L2739" s="47"/>
      <c r="M2739" s="50"/>
      <c r="P2739" s="49"/>
      <c r="Q2739" s="49"/>
      <c r="R2739" s="49"/>
      <c r="S2739" s="50"/>
      <c r="T2739" s="47"/>
      <c r="U2739" s="50"/>
      <c r="X2739" s="49"/>
      <c r="Y2739" s="49"/>
      <c r="Z2739" s="49"/>
      <c r="AA2739" s="50"/>
      <c r="AB2739" s="47"/>
      <c r="AC2739" s="50"/>
      <c r="AF2739" s="49"/>
      <c r="AG2739" s="49"/>
      <c r="AH2739" s="49"/>
      <c r="AI2739" s="50"/>
      <c r="AJ2739" s="47"/>
      <c r="AK2739" s="50"/>
      <c r="AN2739" s="49"/>
      <c r="AO2739" s="49"/>
      <c r="AP2739" s="49"/>
      <c r="AQ2739" s="50"/>
      <c r="AR2739" s="47"/>
      <c r="AS2739" s="50"/>
      <c r="AV2739" s="49"/>
      <c r="AW2739" s="49"/>
      <c r="AX2739" s="49"/>
      <c r="AY2739" s="50"/>
      <c r="AZ2739" s="47"/>
      <c r="BA2739" s="50"/>
      <c r="BD2739" s="49"/>
      <c r="BE2739" s="49"/>
      <c r="BF2739" s="49"/>
      <c r="BG2739" s="50"/>
      <c r="BH2739" s="47"/>
      <c r="BI2739" s="50"/>
      <c r="BL2739" s="49"/>
      <c r="BM2739" s="49"/>
      <c r="BN2739" s="49"/>
      <c r="BO2739" s="50"/>
      <c r="BP2739" s="47"/>
      <c r="BQ2739" s="50"/>
      <c r="BT2739" s="49"/>
      <c r="BU2739" s="49"/>
      <c r="BV2739" s="49"/>
      <c r="BW2739" s="50"/>
      <c r="BX2739" s="47"/>
      <c r="BY2739" s="50"/>
      <c r="CB2739" s="49"/>
      <c r="CC2739" s="49"/>
      <c r="CD2739" s="49"/>
      <c r="CE2739" s="50"/>
      <c r="CF2739" s="47"/>
      <c r="CG2739" s="50"/>
      <c r="CJ2739" s="49"/>
      <c r="CK2739" s="49"/>
      <c r="CL2739" s="49"/>
      <c r="CM2739" s="50"/>
      <c r="CN2739" s="47"/>
      <c r="CO2739" s="50"/>
      <c r="CR2739" s="49"/>
      <c r="CS2739" s="49"/>
      <c r="CT2739" s="49"/>
      <c r="CU2739" s="50"/>
      <c r="CV2739" s="47"/>
      <c r="CW2739" s="50"/>
      <c r="CZ2739" s="49"/>
      <c r="DA2739" s="49"/>
      <c r="DB2739" s="49"/>
      <c r="DC2739" s="50"/>
      <c r="DD2739" s="47"/>
      <c r="DE2739" s="50"/>
      <c r="DH2739" s="49"/>
      <c r="DI2739" s="49"/>
      <c r="DJ2739" s="49"/>
      <c r="DK2739" s="50"/>
      <c r="DL2739" s="47"/>
      <c r="DM2739" s="50"/>
      <c r="DP2739" s="49"/>
      <c r="DQ2739" s="49"/>
      <c r="DR2739" s="49"/>
      <c r="DS2739" s="50"/>
      <c r="DT2739" s="47"/>
      <c r="DU2739" s="50"/>
      <c r="DX2739" s="49"/>
      <c r="DY2739" s="49"/>
      <c r="DZ2739" s="49"/>
      <c r="EA2739" s="50"/>
      <c r="EB2739" s="47"/>
      <c r="EC2739" s="50"/>
      <c r="EF2739" s="49"/>
      <c r="EG2739" s="49"/>
      <c r="EH2739" s="49"/>
      <c r="EI2739" s="50"/>
      <c r="EJ2739" s="47"/>
      <c r="EK2739" s="50"/>
      <c r="EN2739" s="49"/>
      <c r="EO2739" s="49"/>
      <c r="EP2739" s="49"/>
      <c r="EQ2739" s="50"/>
      <c r="ER2739" s="47"/>
      <c r="ES2739" s="50"/>
      <c r="EV2739" s="49"/>
      <c r="EW2739" s="49"/>
      <c r="EX2739" s="49"/>
      <c r="EY2739" s="50"/>
      <c r="EZ2739" s="47"/>
      <c r="FA2739" s="50"/>
      <c r="FD2739" s="49"/>
      <c r="FE2739" s="49"/>
      <c r="FF2739" s="49"/>
      <c r="FG2739" s="50"/>
      <c r="FH2739" s="47"/>
      <c r="FI2739" s="50"/>
      <c r="FL2739" s="49"/>
      <c r="FM2739" s="49"/>
      <c r="FN2739" s="49"/>
      <c r="FO2739" s="50"/>
      <c r="FP2739" s="47"/>
      <c r="FQ2739" s="50"/>
      <c r="FT2739" s="49"/>
      <c r="FU2739" s="49"/>
      <c r="FV2739" s="49"/>
      <c r="FW2739" s="50"/>
      <c r="FX2739" s="47"/>
      <c r="FY2739" s="50"/>
      <c r="GB2739" s="49"/>
      <c r="GC2739" s="49"/>
      <c r="GD2739" s="49"/>
      <c r="GE2739" s="50"/>
      <c r="GF2739" s="47"/>
      <c r="GG2739" s="50"/>
      <c r="GJ2739" s="49"/>
      <c r="GK2739" s="49"/>
      <c r="GL2739" s="49"/>
      <c r="GM2739" s="50"/>
      <c r="GN2739" s="47"/>
      <c r="GO2739" s="50"/>
      <c r="GR2739" s="49"/>
      <c r="GS2739" s="49"/>
      <c r="GT2739" s="49"/>
      <c r="GU2739" s="50"/>
      <c r="GV2739" s="47"/>
      <c r="GW2739" s="50"/>
      <c r="GZ2739" s="49"/>
      <c r="HA2739" s="49"/>
      <c r="HB2739" s="49"/>
      <c r="HC2739" s="50"/>
      <c r="HD2739" s="47"/>
      <c r="HE2739" s="50"/>
      <c r="HH2739" s="49"/>
      <c r="HI2739" s="49"/>
      <c r="HJ2739" s="49"/>
      <c r="HK2739" s="50"/>
      <c r="HL2739" s="47"/>
      <c r="HM2739" s="50"/>
      <c r="HP2739" s="49"/>
      <c r="HQ2739" s="49"/>
      <c r="HR2739" s="49"/>
      <c r="HS2739" s="50"/>
      <c r="HT2739" s="47"/>
      <c r="HU2739" s="50"/>
      <c r="HX2739" s="49"/>
      <c r="HY2739" s="49"/>
      <c r="HZ2739" s="49"/>
      <c r="IA2739" s="50"/>
      <c r="IB2739" s="47"/>
      <c r="IC2739" s="50"/>
      <c r="IF2739" s="49"/>
      <c r="IG2739" s="49"/>
      <c r="IH2739" s="49"/>
      <c r="II2739" s="50"/>
      <c r="IJ2739" s="47"/>
      <c r="IK2739" s="50"/>
      <c r="IN2739" s="49"/>
      <c r="IO2739" s="49"/>
      <c r="IP2739" s="49"/>
      <c r="IQ2739" s="50"/>
    </row>
    <row r="2740" spans="1:251" s="48" customFormat="1">
      <c r="A2740" s="43">
        <v>1898</v>
      </c>
      <c r="B2740" s="44">
        <v>100000449947</v>
      </c>
      <c r="C2740" s="43">
        <v>0</v>
      </c>
      <c r="D2740" s="45" t="s">
        <v>454</v>
      </c>
      <c r="E2740" s="45" t="s">
        <v>459</v>
      </c>
      <c r="F2740" s="46">
        <v>25680</v>
      </c>
      <c r="G2740" s="46">
        <v>-3216.61</v>
      </c>
      <c r="H2740" s="46">
        <v>22463.39</v>
      </c>
      <c r="I2740" s="47"/>
      <c r="K2740" s="49"/>
      <c r="L2740" s="47"/>
      <c r="M2740" s="50"/>
      <c r="P2740" s="49"/>
      <c r="Q2740" s="49"/>
      <c r="R2740" s="49"/>
      <c r="S2740" s="50"/>
      <c r="T2740" s="47"/>
      <c r="U2740" s="50"/>
      <c r="X2740" s="49"/>
      <c r="Y2740" s="49"/>
      <c r="Z2740" s="49"/>
      <c r="AA2740" s="50"/>
      <c r="AB2740" s="47"/>
      <c r="AC2740" s="50"/>
      <c r="AF2740" s="49"/>
      <c r="AG2740" s="49"/>
      <c r="AH2740" s="49"/>
      <c r="AI2740" s="50"/>
      <c r="AJ2740" s="47"/>
      <c r="AK2740" s="50"/>
      <c r="AN2740" s="49"/>
      <c r="AO2740" s="49"/>
      <c r="AP2740" s="49"/>
      <c r="AQ2740" s="50"/>
      <c r="AR2740" s="47"/>
      <c r="AS2740" s="50"/>
      <c r="AV2740" s="49"/>
      <c r="AW2740" s="49"/>
      <c r="AX2740" s="49"/>
      <c r="AY2740" s="50"/>
      <c r="AZ2740" s="47"/>
      <c r="BA2740" s="50"/>
      <c r="BD2740" s="49"/>
      <c r="BE2740" s="49"/>
      <c r="BF2740" s="49"/>
      <c r="BG2740" s="50"/>
      <c r="BH2740" s="47"/>
      <c r="BI2740" s="50"/>
      <c r="BL2740" s="49"/>
      <c r="BM2740" s="49"/>
      <c r="BN2740" s="49"/>
      <c r="BO2740" s="50"/>
      <c r="BP2740" s="47"/>
      <c r="BQ2740" s="50"/>
      <c r="BT2740" s="49"/>
      <c r="BU2740" s="49"/>
      <c r="BV2740" s="49"/>
      <c r="BW2740" s="50"/>
      <c r="BX2740" s="47"/>
      <c r="BY2740" s="50"/>
      <c r="CB2740" s="49"/>
      <c r="CC2740" s="49"/>
      <c r="CD2740" s="49"/>
      <c r="CE2740" s="50"/>
      <c r="CF2740" s="47"/>
      <c r="CG2740" s="50"/>
      <c r="CJ2740" s="49"/>
      <c r="CK2740" s="49"/>
      <c r="CL2740" s="49"/>
      <c r="CM2740" s="50"/>
      <c r="CN2740" s="47"/>
      <c r="CO2740" s="50"/>
      <c r="CR2740" s="49"/>
      <c r="CS2740" s="49"/>
      <c r="CT2740" s="49"/>
      <c r="CU2740" s="50"/>
      <c r="CV2740" s="47"/>
      <c r="CW2740" s="50"/>
      <c r="CZ2740" s="49"/>
      <c r="DA2740" s="49"/>
      <c r="DB2740" s="49"/>
      <c r="DC2740" s="50"/>
      <c r="DD2740" s="47"/>
      <c r="DE2740" s="50"/>
      <c r="DH2740" s="49"/>
      <c r="DI2740" s="49"/>
      <c r="DJ2740" s="49"/>
      <c r="DK2740" s="50"/>
      <c r="DL2740" s="47"/>
      <c r="DM2740" s="50"/>
      <c r="DP2740" s="49"/>
      <c r="DQ2740" s="49"/>
      <c r="DR2740" s="49"/>
      <c r="DS2740" s="50"/>
      <c r="DT2740" s="47"/>
      <c r="DU2740" s="50"/>
      <c r="DX2740" s="49"/>
      <c r="DY2740" s="49"/>
      <c r="DZ2740" s="49"/>
      <c r="EA2740" s="50"/>
      <c r="EB2740" s="47"/>
      <c r="EC2740" s="50"/>
      <c r="EF2740" s="49"/>
      <c r="EG2740" s="49"/>
      <c r="EH2740" s="49"/>
      <c r="EI2740" s="50"/>
      <c r="EJ2740" s="47"/>
      <c r="EK2740" s="50"/>
      <c r="EN2740" s="49"/>
      <c r="EO2740" s="49"/>
      <c r="EP2740" s="49"/>
      <c r="EQ2740" s="50"/>
      <c r="ER2740" s="47"/>
      <c r="ES2740" s="50"/>
      <c r="EV2740" s="49"/>
      <c r="EW2740" s="49"/>
      <c r="EX2740" s="49"/>
      <c r="EY2740" s="50"/>
      <c r="EZ2740" s="47"/>
      <c r="FA2740" s="50"/>
      <c r="FD2740" s="49"/>
      <c r="FE2740" s="49"/>
      <c r="FF2740" s="49"/>
      <c r="FG2740" s="50"/>
      <c r="FH2740" s="47"/>
      <c r="FI2740" s="50"/>
      <c r="FL2740" s="49"/>
      <c r="FM2740" s="49"/>
      <c r="FN2740" s="49"/>
      <c r="FO2740" s="50"/>
      <c r="FP2740" s="47"/>
      <c r="FQ2740" s="50"/>
      <c r="FT2740" s="49"/>
      <c r="FU2740" s="49"/>
      <c r="FV2740" s="49"/>
      <c r="FW2740" s="50"/>
      <c r="FX2740" s="47"/>
      <c r="FY2740" s="50"/>
      <c r="GB2740" s="49"/>
      <c r="GC2740" s="49"/>
      <c r="GD2740" s="49"/>
      <c r="GE2740" s="50"/>
      <c r="GF2740" s="47"/>
      <c r="GG2740" s="50"/>
      <c r="GJ2740" s="49"/>
      <c r="GK2740" s="49"/>
      <c r="GL2740" s="49"/>
      <c r="GM2740" s="50"/>
      <c r="GN2740" s="47"/>
      <c r="GO2740" s="50"/>
      <c r="GR2740" s="49"/>
      <c r="GS2740" s="49"/>
      <c r="GT2740" s="49"/>
      <c r="GU2740" s="50"/>
      <c r="GV2740" s="47"/>
      <c r="GW2740" s="50"/>
      <c r="GZ2740" s="49"/>
      <c r="HA2740" s="49"/>
      <c r="HB2740" s="49"/>
      <c r="HC2740" s="50"/>
      <c r="HD2740" s="47"/>
      <c r="HE2740" s="50"/>
      <c r="HH2740" s="49"/>
      <c r="HI2740" s="49"/>
      <c r="HJ2740" s="49"/>
      <c r="HK2740" s="50"/>
      <c r="HL2740" s="47"/>
      <c r="HM2740" s="50"/>
      <c r="HP2740" s="49"/>
      <c r="HQ2740" s="49"/>
      <c r="HR2740" s="49"/>
      <c r="HS2740" s="50"/>
      <c r="HT2740" s="47"/>
      <c r="HU2740" s="50"/>
      <c r="HX2740" s="49"/>
      <c r="HY2740" s="49"/>
      <c r="HZ2740" s="49"/>
      <c r="IA2740" s="50"/>
      <c r="IB2740" s="47"/>
      <c r="IC2740" s="50"/>
      <c r="IF2740" s="49"/>
      <c r="IG2740" s="49"/>
      <c r="IH2740" s="49"/>
      <c r="II2740" s="50"/>
      <c r="IJ2740" s="47"/>
      <c r="IK2740" s="50"/>
      <c r="IN2740" s="49"/>
      <c r="IO2740" s="49"/>
      <c r="IP2740" s="49"/>
      <c r="IQ2740" s="50"/>
    </row>
    <row r="2741" spans="1:251" s="48" customFormat="1">
      <c r="A2741" s="43">
        <v>1899</v>
      </c>
      <c r="B2741" s="44">
        <v>100000449948</v>
      </c>
      <c r="C2741" s="43">
        <v>0</v>
      </c>
      <c r="D2741" s="45" t="s">
        <v>454</v>
      </c>
      <c r="E2741" s="45" t="s">
        <v>459</v>
      </c>
      <c r="F2741" s="46">
        <v>25680</v>
      </c>
      <c r="G2741" s="46">
        <v>-3216.61</v>
      </c>
      <c r="H2741" s="46">
        <v>22463.39</v>
      </c>
      <c r="I2741" s="47"/>
      <c r="K2741" s="49"/>
      <c r="L2741" s="47"/>
      <c r="M2741" s="50"/>
      <c r="P2741" s="49"/>
      <c r="Q2741" s="49"/>
      <c r="R2741" s="49"/>
      <c r="S2741" s="50"/>
      <c r="T2741" s="47"/>
      <c r="U2741" s="50"/>
      <c r="X2741" s="49"/>
      <c r="Y2741" s="49"/>
      <c r="Z2741" s="49"/>
      <c r="AA2741" s="50"/>
      <c r="AB2741" s="47"/>
      <c r="AC2741" s="50"/>
      <c r="AF2741" s="49"/>
      <c r="AG2741" s="49"/>
      <c r="AH2741" s="49"/>
      <c r="AI2741" s="50"/>
      <c r="AJ2741" s="47"/>
      <c r="AK2741" s="50"/>
      <c r="AN2741" s="49"/>
      <c r="AO2741" s="49"/>
      <c r="AP2741" s="49"/>
      <c r="AQ2741" s="50"/>
      <c r="AR2741" s="47"/>
      <c r="AS2741" s="50"/>
      <c r="AV2741" s="49"/>
      <c r="AW2741" s="49"/>
      <c r="AX2741" s="49"/>
      <c r="AY2741" s="50"/>
      <c r="AZ2741" s="47"/>
      <c r="BA2741" s="50"/>
      <c r="BD2741" s="49"/>
      <c r="BE2741" s="49"/>
      <c r="BF2741" s="49"/>
      <c r="BG2741" s="50"/>
      <c r="BH2741" s="47"/>
      <c r="BI2741" s="50"/>
      <c r="BL2741" s="49"/>
      <c r="BM2741" s="49"/>
      <c r="BN2741" s="49"/>
      <c r="BO2741" s="50"/>
      <c r="BP2741" s="47"/>
      <c r="BQ2741" s="50"/>
      <c r="BT2741" s="49"/>
      <c r="BU2741" s="49"/>
      <c r="BV2741" s="49"/>
      <c r="BW2741" s="50"/>
      <c r="BX2741" s="47"/>
      <c r="BY2741" s="50"/>
      <c r="CB2741" s="49"/>
      <c r="CC2741" s="49"/>
      <c r="CD2741" s="49"/>
      <c r="CE2741" s="50"/>
      <c r="CF2741" s="47"/>
      <c r="CG2741" s="50"/>
      <c r="CJ2741" s="49"/>
      <c r="CK2741" s="49"/>
      <c r="CL2741" s="49"/>
      <c r="CM2741" s="50"/>
      <c r="CN2741" s="47"/>
      <c r="CO2741" s="50"/>
      <c r="CR2741" s="49"/>
      <c r="CS2741" s="49"/>
      <c r="CT2741" s="49"/>
      <c r="CU2741" s="50"/>
      <c r="CV2741" s="47"/>
      <c r="CW2741" s="50"/>
      <c r="CZ2741" s="49"/>
      <c r="DA2741" s="49"/>
      <c r="DB2741" s="49"/>
      <c r="DC2741" s="50"/>
      <c r="DD2741" s="47"/>
      <c r="DE2741" s="50"/>
      <c r="DH2741" s="49"/>
      <c r="DI2741" s="49"/>
      <c r="DJ2741" s="49"/>
      <c r="DK2741" s="50"/>
      <c r="DL2741" s="47"/>
      <c r="DM2741" s="50"/>
      <c r="DP2741" s="49"/>
      <c r="DQ2741" s="49"/>
      <c r="DR2741" s="49"/>
      <c r="DS2741" s="50"/>
      <c r="DT2741" s="47"/>
      <c r="DU2741" s="50"/>
      <c r="DX2741" s="49"/>
      <c r="DY2741" s="49"/>
      <c r="DZ2741" s="49"/>
      <c r="EA2741" s="50"/>
      <c r="EB2741" s="47"/>
      <c r="EC2741" s="50"/>
      <c r="EF2741" s="49"/>
      <c r="EG2741" s="49"/>
      <c r="EH2741" s="49"/>
      <c r="EI2741" s="50"/>
      <c r="EJ2741" s="47"/>
      <c r="EK2741" s="50"/>
      <c r="EN2741" s="49"/>
      <c r="EO2741" s="49"/>
      <c r="EP2741" s="49"/>
      <c r="EQ2741" s="50"/>
      <c r="ER2741" s="47"/>
      <c r="ES2741" s="50"/>
      <c r="EV2741" s="49"/>
      <c r="EW2741" s="49"/>
      <c r="EX2741" s="49"/>
      <c r="EY2741" s="50"/>
      <c r="EZ2741" s="47"/>
      <c r="FA2741" s="50"/>
      <c r="FD2741" s="49"/>
      <c r="FE2741" s="49"/>
      <c r="FF2741" s="49"/>
      <c r="FG2741" s="50"/>
      <c r="FH2741" s="47"/>
      <c r="FI2741" s="50"/>
      <c r="FL2741" s="49"/>
      <c r="FM2741" s="49"/>
      <c r="FN2741" s="49"/>
      <c r="FO2741" s="50"/>
      <c r="FP2741" s="47"/>
      <c r="FQ2741" s="50"/>
      <c r="FT2741" s="49"/>
      <c r="FU2741" s="49"/>
      <c r="FV2741" s="49"/>
      <c r="FW2741" s="50"/>
      <c r="FX2741" s="47"/>
      <c r="FY2741" s="50"/>
      <c r="GB2741" s="49"/>
      <c r="GC2741" s="49"/>
      <c r="GD2741" s="49"/>
      <c r="GE2741" s="50"/>
      <c r="GF2741" s="47"/>
      <c r="GG2741" s="50"/>
      <c r="GJ2741" s="49"/>
      <c r="GK2741" s="49"/>
      <c r="GL2741" s="49"/>
      <c r="GM2741" s="50"/>
      <c r="GN2741" s="47"/>
      <c r="GO2741" s="50"/>
      <c r="GR2741" s="49"/>
      <c r="GS2741" s="49"/>
      <c r="GT2741" s="49"/>
      <c r="GU2741" s="50"/>
      <c r="GV2741" s="47"/>
      <c r="GW2741" s="50"/>
      <c r="GZ2741" s="49"/>
      <c r="HA2741" s="49"/>
      <c r="HB2741" s="49"/>
      <c r="HC2741" s="50"/>
      <c r="HD2741" s="47"/>
      <c r="HE2741" s="50"/>
      <c r="HH2741" s="49"/>
      <c r="HI2741" s="49"/>
      <c r="HJ2741" s="49"/>
      <c r="HK2741" s="50"/>
      <c r="HL2741" s="47"/>
      <c r="HM2741" s="50"/>
      <c r="HP2741" s="49"/>
      <c r="HQ2741" s="49"/>
      <c r="HR2741" s="49"/>
      <c r="HS2741" s="50"/>
      <c r="HT2741" s="47"/>
      <c r="HU2741" s="50"/>
      <c r="HX2741" s="49"/>
      <c r="HY2741" s="49"/>
      <c r="HZ2741" s="49"/>
      <c r="IA2741" s="50"/>
      <c r="IB2741" s="47"/>
      <c r="IC2741" s="50"/>
      <c r="IF2741" s="49"/>
      <c r="IG2741" s="49"/>
      <c r="IH2741" s="49"/>
      <c r="II2741" s="50"/>
      <c r="IJ2741" s="47"/>
      <c r="IK2741" s="50"/>
      <c r="IN2741" s="49"/>
      <c r="IO2741" s="49"/>
      <c r="IP2741" s="49"/>
      <c r="IQ2741" s="50"/>
    </row>
    <row r="2742" spans="1:251" s="48" customFormat="1">
      <c r="A2742" s="43">
        <v>1900</v>
      </c>
      <c r="B2742" s="44">
        <v>100000449949</v>
      </c>
      <c r="C2742" s="43">
        <v>0</v>
      </c>
      <c r="D2742" s="45" t="s">
        <v>454</v>
      </c>
      <c r="E2742" s="45" t="s">
        <v>459</v>
      </c>
      <c r="F2742" s="46">
        <v>25680</v>
      </c>
      <c r="G2742" s="46">
        <v>-3216.61</v>
      </c>
      <c r="H2742" s="46">
        <v>22463.39</v>
      </c>
      <c r="I2742" s="47"/>
      <c r="K2742" s="49"/>
      <c r="L2742" s="47"/>
      <c r="M2742" s="50"/>
      <c r="P2742" s="49"/>
      <c r="Q2742" s="49"/>
      <c r="R2742" s="49"/>
      <c r="S2742" s="50"/>
      <c r="T2742" s="47"/>
      <c r="U2742" s="50"/>
      <c r="X2742" s="49"/>
      <c r="Y2742" s="49"/>
      <c r="Z2742" s="49"/>
      <c r="AA2742" s="50"/>
      <c r="AB2742" s="47"/>
      <c r="AC2742" s="50"/>
      <c r="AF2742" s="49"/>
      <c r="AG2742" s="49"/>
      <c r="AH2742" s="49"/>
      <c r="AI2742" s="50"/>
      <c r="AJ2742" s="47"/>
      <c r="AK2742" s="50"/>
      <c r="AN2742" s="49"/>
      <c r="AO2742" s="49"/>
      <c r="AP2742" s="49"/>
      <c r="AQ2742" s="50"/>
      <c r="AR2742" s="47"/>
      <c r="AS2742" s="50"/>
      <c r="AV2742" s="49"/>
      <c r="AW2742" s="49"/>
      <c r="AX2742" s="49"/>
      <c r="AY2742" s="50"/>
      <c r="AZ2742" s="47"/>
      <c r="BA2742" s="50"/>
      <c r="BD2742" s="49"/>
      <c r="BE2742" s="49"/>
      <c r="BF2742" s="49"/>
      <c r="BG2742" s="50"/>
      <c r="BH2742" s="47"/>
      <c r="BI2742" s="50"/>
      <c r="BL2742" s="49"/>
      <c r="BM2742" s="49"/>
      <c r="BN2742" s="49"/>
      <c r="BO2742" s="50"/>
      <c r="BP2742" s="47"/>
      <c r="BQ2742" s="50"/>
      <c r="BT2742" s="49"/>
      <c r="BU2742" s="49"/>
      <c r="BV2742" s="49"/>
      <c r="BW2742" s="50"/>
      <c r="BX2742" s="47"/>
      <c r="BY2742" s="50"/>
      <c r="CB2742" s="49"/>
      <c r="CC2742" s="49"/>
      <c r="CD2742" s="49"/>
      <c r="CE2742" s="50"/>
      <c r="CF2742" s="47"/>
      <c r="CG2742" s="50"/>
      <c r="CJ2742" s="49"/>
      <c r="CK2742" s="49"/>
      <c r="CL2742" s="49"/>
      <c r="CM2742" s="50"/>
      <c r="CN2742" s="47"/>
      <c r="CO2742" s="50"/>
      <c r="CR2742" s="49"/>
      <c r="CS2742" s="49"/>
      <c r="CT2742" s="49"/>
      <c r="CU2742" s="50"/>
      <c r="CV2742" s="47"/>
      <c r="CW2742" s="50"/>
      <c r="CZ2742" s="49"/>
      <c r="DA2742" s="49"/>
      <c r="DB2742" s="49"/>
      <c r="DC2742" s="50"/>
      <c r="DD2742" s="47"/>
      <c r="DE2742" s="50"/>
      <c r="DH2742" s="49"/>
      <c r="DI2742" s="49"/>
      <c r="DJ2742" s="49"/>
      <c r="DK2742" s="50"/>
      <c r="DL2742" s="47"/>
      <c r="DM2742" s="50"/>
      <c r="DP2742" s="49"/>
      <c r="DQ2742" s="49"/>
      <c r="DR2742" s="49"/>
      <c r="DS2742" s="50"/>
      <c r="DT2742" s="47"/>
      <c r="DU2742" s="50"/>
      <c r="DX2742" s="49"/>
      <c r="DY2742" s="49"/>
      <c r="DZ2742" s="49"/>
      <c r="EA2742" s="50"/>
      <c r="EB2742" s="47"/>
      <c r="EC2742" s="50"/>
      <c r="EF2742" s="49"/>
      <c r="EG2742" s="49"/>
      <c r="EH2742" s="49"/>
      <c r="EI2742" s="50"/>
      <c r="EJ2742" s="47"/>
      <c r="EK2742" s="50"/>
      <c r="EN2742" s="49"/>
      <c r="EO2742" s="49"/>
      <c r="EP2742" s="49"/>
      <c r="EQ2742" s="50"/>
      <c r="ER2742" s="47"/>
      <c r="ES2742" s="50"/>
      <c r="EV2742" s="49"/>
      <c r="EW2742" s="49"/>
      <c r="EX2742" s="49"/>
      <c r="EY2742" s="50"/>
      <c r="EZ2742" s="47"/>
      <c r="FA2742" s="50"/>
      <c r="FD2742" s="49"/>
      <c r="FE2742" s="49"/>
      <c r="FF2742" s="49"/>
      <c r="FG2742" s="50"/>
      <c r="FH2742" s="47"/>
      <c r="FI2742" s="50"/>
      <c r="FL2742" s="49"/>
      <c r="FM2742" s="49"/>
      <c r="FN2742" s="49"/>
      <c r="FO2742" s="50"/>
      <c r="FP2742" s="47"/>
      <c r="FQ2742" s="50"/>
      <c r="FT2742" s="49"/>
      <c r="FU2742" s="49"/>
      <c r="FV2742" s="49"/>
      <c r="FW2742" s="50"/>
      <c r="FX2742" s="47"/>
      <c r="FY2742" s="50"/>
      <c r="GB2742" s="49"/>
      <c r="GC2742" s="49"/>
      <c r="GD2742" s="49"/>
      <c r="GE2742" s="50"/>
      <c r="GF2742" s="47"/>
      <c r="GG2742" s="50"/>
      <c r="GJ2742" s="49"/>
      <c r="GK2742" s="49"/>
      <c r="GL2742" s="49"/>
      <c r="GM2742" s="50"/>
      <c r="GN2742" s="47"/>
      <c r="GO2742" s="50"/>
      <c r="GR2742" s="49"/>
      <c r="GS2742" s="49"/>
      <c r="GT2742" s="49"/>
      <c r="GU2742" s="50"/>
      <c r="GV2742" s="47"/>
      <c r="GW2742" s="50"/>
      <c r="GZ2742" s="49"/>
      <c r="HA2742" s="49"/>
      <c r="HB2742" s="49"/>
      <c r="HC2742" s="50"/>
      <c r="HD2742" s="47"/>
      <c r="HE2742" s="50"/>
      <c r="HH2742" s="49"/>
      <c r="HI2742" s="49"/>
      <c r="HJ2742" s="49"/>
      <c r="HK2742" s="50"/>
      <c r="HL2742" s="47"/>
      <c r="HM2742" s="50"/>
      <c r="HP2742" s="49"/>
      <c r="HQ2742" s="49"/>
      <c r="HR2742" s="49"/>
      <c r="HS2742" s="50"/>
      <c r="HT2742" s="47"/>
      <c r="HU2742" s="50"/>
      <c r="HX2742" s="49"/>
      <c r="HY2742" s="49"/>
      <c r="HZ2742" s="49"/>
      <c r="IA2742" s="50"/>
      <c r="IB2742" s="47"/>
      <c r="IC2742" s="50"/>
      <c r="IF2742" s="49"/>
      <c r="IG2742" s="49"/>
      <c r="IH2742" s="49"/>
      <c r="II2742" s="50"/>
      <c r="IJ2742" s="47"/>
      <c r="IK2742" s="50"/>
      <c r="IN2742" s="49"/>
      <c r="IO2742" s="49"/>
      <c r="IP2742" s="49"/>
      <c r="IQ2742" s="50"/>
    </row>
    <row r="2743" spans="1:251" s="48" customFormat="1">
      <c r="A2743" s="43">
        <v>1901</v>
      </c>
      <c r="B2743" s="44">
        <v>100000449950</v>
      </c>
      <c r="C2743" s="43">
        <v>0</v>
      </c>
      <c r="D2743" s="45" t="s">
        <v>454</v>
      </c>
      <c r="E2743" s="45" t="s">
        <v>459</v>
      </c>
      <c r="F2743" s="46">
        <v>25680</v>
      </c>
      <c r="G2743" s="46">
        <v>-3216.61</v>
      </c>
      <c r="H2743" s="46">
        <v>22463.39</v>
      </c>
      <c r="I2743" s="47"/>
      <c r="K2743" s="49"/>
      <c r="L2743" s="47"/>
      <c r="M2743" s="50"/>
      <c r="P2743" s="49"/>
      <c r="Q2743" s="49"/>
      <c r="R2743" s="49"/>
      <c r="S2743" s="50"/>
      <c r="T2743" s="47"/>
      <c r="U2743" s="50"/>
      <c r="X2743" s="49"/>
      <c r="Y2743" s="49"/>
      <c r="Z2743" s="49"/>
      <c r="AA2743" s="50"/>
      <c r="AB2743" s="47"/>
      <c r="AC2743" s="50"/>
      <c r="AF2743" s="49"/>
      <c r="AG2743" s="49"/>
      <c r="AH2743" s="49"/>
      <c r="AI2743" s="50"/>
      <c r="AJ2743" s="47"/>
      <c r="AK2743" s="50"/>
      <c r="AN2743" s="49"/>
      <c r="AO2743" s="49"/>
      <c r="AP2743" s="49"/>
      <c r="AQ2743" s="50"/>
      <c r="AR2743" s="47"/>
      <c r="AS2743" s="50"/>
      <c r="AV2743" s="49"/>
      <c r="AW2743" s="49"/>
      <c r="AX2743" s="49"/>
      <c r="AY2743" s="50"/>
      <c r="AZ2743" s="47"/>
      <c r="BA2743" s="50"/>
      <c r="BD2743" s="49"/>
      <c r="BE2743" s="49"/>
      <c r="BF2743" s="49"/>
      <c r="BG2743" s="50"/>
      <c r="BH2743" s="47"/>
      <c r="BI2743" s="50"/>
      <c r="BL2743" s="49"/>
      <c r="BM2743" s="49"/>
      <c r="BN2743" s="49"/>
      <c r="BO2743" s="50"/>
      <c r="BP2743" s="47"/>
      <c r="BQ2743" s="50"/>
      <c r="BT2743" s="49"/>
      <c r="BU2743" s="49"/>
      <c r="BV2743" s="49"/>
      <c r="BW2743" s="50"/>
      <c r="BX2743" s="47"/>
      <c r="BY2743" s="50"/>
      <c r="CB2743" s="49"/>
      <c r="CC2743" s="49"/>
      <c r="CD2743" s="49"/>
      <c r="CE2743" s="50"/>
      <c r="CF2743" s="47"/>
      <c r="CG2743" s="50"/>
      <c r="CJ2743" s="49"/>
      <c r="CK2743" s="49"/>
      <c r="CL2743" s="49"/>
      <c r="CM2743" s="50"/>
      <c r="CN2743" s="47"/>
      <c r="CO2743" s="50"/>
      <c r="CR2743" s="49"/>
      <c r="CS2743" s="49"/>
      <c r="CT2743" s="49"/>
      <c r="CU2743" s="50"/>
      <c r="CV2743" s="47"/>
      <c r="CW2743" s="50"/>
      <c r="CZ2743" s="49"/>
      <c r="DA2743" s="49"/>
      <c r="DB2743" s="49"/>
      <c r="DC2743" s="50"/>
      <c r="DD2743" s="47"/>
      <c r="DE2743" s="50"/>
      <c r="DH2743" s="49"/>
      <c r="DI2743" s="49"/>
      <c r="DJ2743" s="49"/>
      <c r="DK2743" s="50"/>
      <c r="DL2743" s="47"/>
      <c r="DM2743" s="50"/>
      <c r="DP2743" s="49"/>
      <c r="DQ2743" s="49"/>
      <c r="DR2743" s="49"/>
      <c r="DS2743" s="50"/>
      <c r="DT2743" s="47"/>
      <c r="DU2743" s="50"/>
      <c r="DX2743" s="49"/>
      <c r="DY2743" s="49"/>
      <c r="DZ2743" s="49"/>
      <c r="EA2743" s="50"/>
      <c r="EB2743" s="47"/>
      <c r="EC2743" s="50"/>
      <c r="EF2743" s="49"/>
      <c r="EG2743" s="49"/>
      <c r="EH2743" s="49"/>
      <c r="EI2743" s="50"/>
      <c r="EJ2743" s="47"/>
      <c r="EK2743" s="50"/>
      <c r="EN2743" s="49"/>
      <c r="EO2743" s="49"/>
      <c r="EP2743" s="49"/>
      <c r="EQ2743" s="50"/>
      <c r="ER2743" s="47"/>
      <c r="ES2743" s="50"/>
      <c r="EV2743" s="49"/>
      <c r="EW2743" s="49"/>
      <c r="EX2743" s="49"/>
      <c r="EY2743" s="50"/>
      <c r="EZ2743" s="47"/>
      <c r="FA2743" s="50"/>
      <c r="FD2743" s="49"/>
      <c r="FE2743" s="49"/>
      <c r="FF2743" s="49"/>
      <c r="FG2743" s="50"/>
      <c r="FH2743" s="47"/>
      <c r="FI2743" s="50"/>
      <c r="FL2743" s="49"/>
      <c r="FM2743" s="49"/>
      <c r="FN2743" s="49"/>
      <c r="FO2743" s="50"/>
      <c r="FP2743" s="47"/>
      <c r="FQ2743" s="50"/>
      <c r="FT2743" s="49"/>
      <c r="FU2743" s="49"/>
      <c r="FV2743" s="49"/>
      <c r="FW2743" s="50"/>
      <c r="FX2743" s="47"/>
      <c r="FY2743" s="50"/>
      <c r="GB2743" s="49"/>
      <c r="GC2743" s="49"/>
      <c r="GD2743" s="49"/>
      <c r="GE2743" s="50"/>
      <c r="GF2743" s="47"/>
      <c r="GG2743" s="50"/>
      <c r="GJ2743" s="49"/>
      <c r="GK2743" s="49"/>
      <c r="GL2743" s="49"/>
      <c r="GM2743" s="50"/>
      <c r="GN2743" s="47"/>
      <c r="GO2743" s="50"/>
      <c r="GR2743" s="49"/>
      <c r="GS2743" s="49"/>
      <c r="GT2743" s="49"/>
      <c r="GU2743" s="50"/>
      <c r="GV2743" s="47"/>
      <c r="GW2743" s="50"/>
      <c r="GZ2743" s="49"/>
      <c r="HA2743" s="49"/>
      <c r="HB2743" s="49"/>
      <c r="HC2743" s="50"/>
      <c r="HD2743" s="47"/>
      <c r="HE2743" s="50"/>
      <c r="HH2743" s="49"/>
      <c r="HI2743" s="49"/>
      <c r="HJ2743" s="49"/>
      <c r="HK2743" s="50"/>
      <c r="HL2743" s="47"/>
      <c r="HM2743" s="50"/>
      <c r="HP2743" s="49"/>
      <c r="HQ2743" s="49"/>
      <c r="HR2743" s="49"/>
      <c r="HS2743" s="50"/>
      <c r="HT2743" s="47"/>
      <c r="HU2743" s="50"/>
      <c r="HX2743" s="49"/>
      <c r="HY2743" s="49"/>
      <c r="HZ2743" s="49"/>
      <c r="IA2743" s="50"/>
      <c r="IB2743" s="47"/>
      <c r="IC2743" s="50"/>
      <c r="IF2743" s="49"/>
      <c r="IG2743" s="49"/>
      <c r="IH2743" s="49"/>
      <c r="II2743" s="50"/>
      <c r="IJ2743" s="47"/>
      <c r="IK2743" s="50"/>
      <c r="IN2743" s="49"/>
      <c r="IO2743" s="49"/>
      <c r="IP2743" s="49"/>
      <c r="IQ2743" s="50"/>
    </row>
    <row r="2744" spans="1:251" s="48" customFormat="1">
      <c r="A2744" s="43">
        <v>1902</v>
      </c>
      <c r="B2744" s="44">
        <v>100000449951</v>
      </c>
      <c r="C2744" s="43">
        <v>0</v>
      </c>
      <c r="D2744" s="45" t="s">
        <v>454</v>
      </c>
      <c r="E2744" s="45" t="s">
        <v>459</v>
      </c>
      <c r="F2744" s="46">
        <v>25680</v>
      </c>
      <c r="G2744" s="46">
        <v>-3216.61</v>
      </c>
      <c r="H2744" s="46">
        <v>22463.39</v>
      </c>
      <c r="I2744" s="47"/>
      <c r="K2744" s="49"/>
      <c r="L2744" s="47"/>
      <c r="M2744" s="50"/>
      <c r="P2744" s="49"/>
      <c r="Q2744" s="49"/>
      <c r="R2744" s="49"/>
      <c r="S2744" s="50"/>
      <c r="T2744" s="47"/>
      <c r="U2744" s="50"/>
      <c r="X2744" s="49"/>
      <c r="Y2744" s="49"/>
      <c r="Z2744" s="49"/>
      <c r="AA2744" s="50"/>
      <c r="AB2744" s="47"/>
      <c r="AC2744" s="50"/>
      <c r="AF2744" s="49"/>
      <c r="AG2744" s="49"/>
      <c r="AH2744" s="49"/>
      <c r="AI2744" s="50"/>
      <c r="AJ2744" s="47"/>
      <c r="AK2744" s="50"/>
      <c r="AN2744" s="49"/>
      <c r="AO2744" s="49"/>
      <c r="AP2744" s="49"/>
      <c r="AQ2744" s="50"/>
      <c r="AR2744" s="47"/>
      <c r="AS2744" s="50"/>
      <c r="AV2744" s="49"/>
      <c r="AW2744" s="49"/>
      <c r="AX2744" s="49"/>
      <c r="AY2744" s="50"/>
      <c r="AZ2744" s="47"/>
      <c r="BA2744" s="50"/>
      <c r="BD2744" s="49"/>
      <c r="BE2744" s="49"/>
      <c r="BF2744" s="49"/>
      <c r="BG2744" s="50"/>
      <c r="BH2744" s="47"/>
      <c r="BI2744" s="50"/>
      <c r="BL2744" s="49"/>
      <c r="BM2744" s="49"/>
      <c r="BN2744" s="49"/>
      <c r="BO2744" s="50"/>
      <c r="BP2744" s="47"/>
      <c r="BQ2744" s="50"/>
      <c r="BT2744" s="49"/>
      <c r="BU2744" s="49"/>
      <c r="BV2744" s="49"/>
      <c r="BW2744" s="50"/>
      <c r="BX2744" s="47"/>
      <c r="BY2744" s="50"/>
      <c r="CB2744" s="49"/>
      <c r="CC2744" s="49"/>
      <c r="CD2744" s="49"/>
      <c r="CE2744" s="50"/>
      <c r="CF2744" s="47"/>
      <c r="CG2744" s="50"/>
      <c r="CJ2744" s="49"/>
      <c r="CK2744" s="49"/>
      <c r="CL2744" s="49"/>
      <c r="CM2744" s="50"/>
      <c r="CN2744" s="47"/>
      <c r="CO2744" s="50"/>
      <c r="CR2744" s="49"/>
      <c r="CS2744" s="49"/>
      <c r="CT2744" s="49"/>
      <c r="CU2744" s="50"/>
      <c r="CV2744" s="47"/>
      <c r="CW2744" s="50"/>
      <c r="CZ2744" s="49"/>
      <c r="DA2744" s="49"/>
      <c r="DB2744" s="49"/>
      <c r="DC2744" s="50"/>
      <c r="DD2744" s="47"/>
      <c r="DE2744" s="50"/>
      <c r="DH2744" s="49"/>
      <c r="DI2744" s="49"/>
      <c r="DJ2744" s="49"/>
      <c r="DK2744" s="50"/>
      <c r="DL2744" s="47"/>
      <c r="DM2744" s="50"/>
      <c r="DP2744" s="49"/>
      <c r="DQ2744" s="49"/>
      <c r="DR2744" s="49"/>
      <c r="DS2744" s="50"/>
      <c r="DT2744" s="47"/>
      <c r="DU2744" s="50"/>
      <c r="DX2744" s="49"/>
      <c r="DY2744" s="49"/>
      <c r="DZ2744" s="49"/>
      <c r="EA2744" s="50"/>
      <c r="EB2744" s="47"/>
      <c r="EC2744" s="50"/>
      <c r="EF2744" s="49"/>
      <c r="EG2744" s="49"/>
      <c r="EH2744" s="49"/>
      <c r="EI2744" s="50"/>
      <c r="EJ2744" s="47"/>
      <c r="EK2744" s="50"/>
      <c r="EN2744" s="49"/>
      <c r="EO2744" s="49"/>
      <c r="EP2744" s="49"/>
      <c r="EQ2744" s="50"/>
      <c r="ER2744" s="47"/>
      <c r="ES2744" s="50"/>
      <c r="EV2744" s="49"/>
      <c r="EW2744" s="49"/>
      <c r="EX2744" s="49"/>
      <c r="EY2744" s="50"/>
      <c r="EZ2744" s="47"/>
      <c r="FA2744" s="50"/>
      <c r="FD2744" s="49"/>
      <c r="FE2744" s="49"/>
      <c r="FF2744" s="49"/>
      <c r="FG2744" s="50"/>
      <c r="FH2744" s="47"/>
      <c r="FI2744" s="50"/>
      <c r="FL2744" s="49"/>
      <c r="FM2744" s="49"/>
      <c r="FN2744" s="49"/>
      <c r="FO2744" s="50"/>
      <c r="FP2744" s="47"/>
      <c r="FQ2744" s="50"/>
      <c r="FT2744" s="49"/>
      <c r="FU2744" s="49"/>
      <c r="FV2744" s="49"/>
      <c r="FW2744" s="50"/>
      <c r="FX2744" s="47"/>
      <c r="FY2744" s="50"/>
      <c r="GB2744" s="49"/>
      <c r="GC2744" s="49"/>
      <c r="GD2744" s="49"/>
      <c r="GE2744" s="50"/>
      <c r="GF2744" s="47"/>
      <c r="GG2744" s="50"/>
      <c r="GJ2744" s="49"/>
      <c r="GK2744" s="49"/>
      <c r="GL2744" s="49"/>
      <c r="GM2744" s="50"/>
      <c r="GN2744" s="47"/>
      <c r="GO2744" s="50"/>
      <c r="GR2744" s="49"/>
      <c r="GS2744" s="49"/>
      <c r="GT2744" s="49"/>
      <c r="GU2744" s="50"/>
      <c r="GV2744" s="47"/>
      <c r="GW2744" s="50"/>
      <c r="GZ2744" s="49"/>
      <c r="HA2744" s="49"/>
      <c r="HB2744" s="49"/>
      <c r="HC2744" s="50"/>
      <c r="HD2744" s="47"/>
      <c r="HE2744" s="50"/>
      <c r="HH2744" s="49"/>
      <c r="HI2744" s="49"/>
      <c r="HJ2744" s="49"/>
      <c r="HK2744" s="50"/>
      <c r="HL2744" s="47"/>
      <c r="HM2744" s="50"/>
      <c r="HP2744" s="49"/>
      <c r="HQ2744" s="49"/>
      <c r="HR2744" s="49"/>
      <c r="HS2744" s="50"/>
      <c r="HT2744" s="47"/>
      <c r="HU2744" s="50"/>
      <c r="HX2744" s="49"/>
      <c r="HY2744" s="49"/>
      <c r="HZ2744" s="49"/>
      <c r="IA2744" s="50"/>
      <c r="IB2744" s="47"/>
      <c r="IC2744" s="50"/>
      <c r="IF2744" s="49"/>
      <c r="IG2744" s="49"/>
      <c r="IH2744" s="49"/>
      <c r="II2744" s="50"/>
      <c r="IJ2744" s="47"/>
      <c r="IK2744" s="50"/>
      <c r="IN2744" s="49"/>
      <c r="IO2744" s="49"/>
      <c r="IP2744" s="49"/>
      <c r="IQ2744" s="50"/>
    </row>
    <row r="2745" spans="1:251" s="48" customFormat="1">
      <c r="A2745" s="43">
        <v>1903</v>
      </c>
      <c r="B2745" s="44">
        <v>100000449952</v>
      </c>
      <c r="C2745" s="43">
        <v>0</v>
      </c>
      <c r="D2745" s="45" t="s">
        <v>454</v>
      </c>
      <c r="E2745" s="45" t="s">
        <v>459</v>
      </c>
      <c r="F2745" s="46">
        <v>25680</v>
      </c>
      <c r="G2745" s="46">
        <v>-3216.61</v>
      </c>
      <c r="H2745" s="46">
        <v>22463.39</v>
      </c>
      <c r="I2745" s="47"/>
      <c r="K2745" s="49"/>
      <c r="L2745" s="47"/>
      <c r="M2745" s="50"/>
      <c r="P2745" s="49"/>
      <c r="Q2745" s="49"/>
      <c r="R2745" s="49"/>
      <c r="S2745" s="50"/>
      <c r="T2745" s="47"/>
      <c r="U2745" s="50"/>
      <c r="X2745" s="49"/>
      <c r="Y2745" s="49"/>
      <c r="Z2745" s="49"/>
      <c r="AA2745" s="50"/>
      <c r="AB2745" s="47"/>
      <c r="AC2745" s="50"/>
      <c r="AF2745" s="49"/>
      <c r="AG2745" s="49"/>
      <c r="AH2745" s="49"/>
      <c r="AI2745" s="50"/>
      <c r="AJ2745" s="47"/>
      <c r="AK2745" s="50"/>
      <c r="AN2745" s="49"/>
      <c r="AO2745" s="49"/>
      <c r="AP2745" s="49"/>
      <c r="AQ2745" s="50"/>
      <c r="AR2745" s="47"/>
      <c r="AS2745" s="50"/>
      <c r="AV2745" s="49"/>
      <c r="AW2745" s="49"/>
      <c r="AX2745" s="49"/>
      <c r="AY2745" s="50"/>
      <c r="AZ2745" s="47"/>
      <c r="BA2745" s="50"/>
      <c r="BD2745" s="49"/>
      <c r="BE2745" s="49"/>
      <c r="BF2745" s="49"/>
      <c r="BG2745" s="50"/>
      <c r="BH2745" s="47"/>
      <c r="BI2745" s="50"/>
      <c r="BL2745" s="49"/>
      <c r="BM2745" s="49"/>
      <c r="BN2745" s="49"/>
      <c r="BO2745" s="50"/>
      <c r="BP2745" s="47"/>
      <c r="BQ2745" s="50"/>
      <c r="BT2745" s="49"/>
      <c r="BU2745" s="49"/>
      <c r="BV2745" s="49"/>
      <c r="BW2745" s="50"/>
      <c r="BX2745" s="47"/>
      <c r="BY2745" s="50"/>
      <c r="CB2745" s="49"/>
      <c r="CC2745" s="49"/>
      <c r="CD2745" s="49"/>
      <c r="CE2745" s="50"/>
      <c r="CF2745" s="47"/>
      <c r="CG2745" s="50"/>
      <c r="CJ2745" s="49"/>
      <c r="CK2745" s="49"/>
      <c r="CL2745" s="49"/>
      <c r="CM2745" s="50"/>
      <c r="CN2745" s="47"/>
      <c r="CO2745" s="50"/>
      <c r="CR2745" s="49"/>
      <c r="CS2745" s="49"/>
      <c r="CT2745" s="49"/>
      <c r="CU2745" s="50"/>
      <c r="CV2745" s="47"/>
      <c r="CW2745" s="50"/>
      <c r="CZ2745" s="49"/>
      <c r="DA2745" s="49"/>
      <c r="DB2745" s="49"/>
      <c r="DC2745" s="50"/>
      <c r="DD2745" s="47"/>
      <c r="DE2745" s="50"/>
      <c r="DH2745" s="49"/>
      <c r="DI2745" s="49"/>
      <c r="DJ2745" s="49"/>
      <c r="DK2745" s="50"/>
      <c r="DL2745" s="47"/>
      <c r="DM2745" s="50"/>
      <c r="DP2745" s="49"/>
      <c r="DQ2745" s="49"/>
      <c r="DR2745" s="49"/>
      <c r="DS2745" s="50"/>
      <c r="DT2745" s="47"/>
      <c r="DU2745" s="50"/>
      <c r="DX2745" s="49"/>
      <c r="DY2745" s="49"/>
      <c r="DZ2745" s="49"/>
      <c r="EA2745" s="50"/>
      <c r="EB2745" s="47"/>
      <c r="EC2745" s="50"/>
      <c r="EF2745" s="49"/>
      <c r="EG2745" s="49"/>
      <c r="EH2745" s="49"/>
      <c r="EI2745" s="50"/>
      <c r="EJ2745" s="47"/>
      <c r="EK2745" s="50"/>
      <c r="EN2745" s="49"/>
      <c r="EO2745" s="49"/>
      <c r="EP2745" s="49"/>
      <c r="EQ2745" s="50"/>
      <c r="ER2745" s="47"/>
      <c r="ES2745" s="50"/>
      <c r="EV2745" s="49"/>
      <c r="EW2745" s="49"/>
      <c r="EX2745" s="49"/>
      <c r="EY2745" s="50"/>
      <c r="EZ2745" s="47"/>
      <c r="FA2745" s="50"/>
      <c r="FD2745" s="49"/>
      <c r="FE2745" s="49"/>
      <c r="FF2745" s="49"/>
      <c r="FG2745" s="50"/>
      <c r="FH2745" s="47"/>
      <c r="FI2745" s="50"/>
      <c r="FL2745" s="49"/>
      <c r="FM2745" s="49"/>
      <c r="FN2745" s="49"/>
      <c r="FO2745" s="50"/>
      <c r="FP2745" s="47"/>
      <c r="FQ2745" s="50"/>
      <c r="FT2745" s="49"/>
      <c r="FU2745" s="49"/>
      <c r="FV2745" s="49"/>
      <c r="FW2745" s="50"/>
      <c r="FX2745" s="47"/>
      <c r="FY2745" s="50"/>
      <c r="GB2745" s="49"/>
      <c r="GC2745" s="49"/>
      <c r="GD2745" s="49"/>
      <c r="GE2745" s="50"/>
      <c r="GF2745" s="47"/>
      <c r="GG2745" s="50"/>
      <c r="GJ2745" s="49"/>
      <c r="GK2745" s="49"/>
      <c r="GL2745" s="49"/>
      <c r="GM2745" s="50"/>
      <c r="GN2745" s="47"/>
      <c r="GO2745" s="50"/>
      <c r="GR2745" s="49"/>
      <c r="GS2745" s="49"/>
      <c r="GT2745" s="49"/>
      <c r="GU2745" s="50"/>
      <c r="GV2745" s="47"/>
      <c r="GW2745" s="50"/>
      <c r="GZ2745" s="49"/>
      <c r="HA2745" s="49"/>
      <c r="HB2745" s="49"/>
      <c r="HC2745" s="50"/>
      <c r="HD2745" s="47"/>
      <c r="HE2745" s="50"/>
      <c r="HH2745" s="49"/>
      <c r="HI2745" s="49"/>
      <c r="HJ2745" s="49"/>
      <c r="HK2745" s="50"/>
      <c r="HL2745" s="47"/>
      <c r="HM2745" s="50"/>
      <c r="HP2745" s="49"/>
      <c r="HQ2745" s="49"/>
      <c r="HR2745" s="49"/>
      <c r="HS2745" s="50"/>
      <c r="HT2745" s="47"/>
      <c r="HU2745" s="50"/>
      <c r="HX2745" s="49"/>
      <c r="HY2745" s="49"/>
      <c r="HZ2745" s="49"/>
      <c r="IA2745" s="50"/>
      <c r="IB2745" s="47"/>
      <c r="IC2745" s="50"/>
      <c r="IF2745" s="49"/>
      <c r="IG2745" s="49"/>
      <c r="IH2745" s="49"/>
      <c r="II2745" s="50"/>
      <c r="IJ2745" s="47"/>
      <c r="IK2745" s="50"/>
      <c r="IN2745" s="49"/>
      <c r="IO2745" s="49"/>
      <c r="IP2745" s="49"/>
      <c r="IQ2745" s="50"/>
    </row>
    <row r="2746" spans="1:251" s="48" customFormat="1">
      <c r="A2746" s="43">
        <v>1904</v>
      </c>
      <c r="B2746" s="44">
        <v>100000449953</v>
      </c>
      <c r="C2746" s="43">
        <v>0</v>
      </c>
      <c r="D2746" s="45" t="s">
        <v>454</v>
      </c>
      <c r="E2746" s="45" t="s">
        <v>459</v>
      </c>
      <c r="F2746" s="46">
        <v>25680</v>
      </c>
      <c r="G2746" s="46">
        <v>-3216.61</v>
      </c>
      <c r="H2746" s="46">
        <v>22463.39</v>
      </c>
      <c r="I2746" s="47"/>
      <c r="K2746" s="49"/>
      <c r="L2746" s="47"/>
      <c r="M2746" s="50"/>
      <c r="P2746" s="49"/>
      <c r="Q2746" s="49"/>
      <c r="R2746" s="49"/>
      <c r="S2746" s="50"/>
      <c r="T2746" s="47"/>
      <c r="U2746" s="50"/>
      <c r="X2746" s="49"/>
      <c r="Y2746" s="49"/>
      <c r="Z2746" s="49"/>
      <c r="AA2746" s="50"/>
      <c r="AB2746" s="47"/>
      <c r="AC2746" s="50"/>
      <c r="AF2746" s="49"/>
      <c r="AG2746" s="49"/>
      <c r="AH2746" s="49"/>
      <c r="AI2746" s="50"/>
      <c r="AJ2746" s="47"/>
      <c r="AK2746" s="50"/>
      <c r="AN2746" s="49"/>
      <c r="AO2746" s="49"/>
      <c r="AP2746" s="49"/>
      <c r="AQ2746" s="50"/>
      <c r="AR2746" s="47"/>
      <c r="AS2746" s="50"/>
      <c r="AV2746" s="49"/>
      <c r="AW2746" s="49"/>
      <c r="AX2746" s="49"/>
      <c r="AY2746" s="50"/>
      <c r="AZ2746" s="47"/>
      <c r="BA2746" s="50"/>
      <c r="BD2746" s="49"/>
      <c r="BE2746" s="49"/>
      <c r="BF2746" s="49"/>
      <c r="BG2746" s="50"/>
      <c r="BH2746" s="47"/>
      <c r="BI2746" s="50"/>
      <c r="BL2746" s="49"/>
      <c r="BM2746" s="49"/>
      <c r="BN2746" s="49"/>
      <c r="BO2746" s="50"/>
      <c r="BP2746" s="47"/>
      <c r="BQ2746" s="50"/>
      <c r="BT2746" s="49"/>
      <c r="BU2746" s="49"/>
      <c r="BV2746" s="49"/>
      <c r="BW2746" s="50"/>
      <c r="BX2746" s="47"/>
      <c r="BY2746" s="50"/>
      <c r="CB2746" s="49"/>
      <c r="CC2746" s="49"/>
      <c r="CD2746" s="49"/>
      <c r="CE2746" s="50"/>
      <c r="CF2746" s="47"/>
      <c r="CG2746" s="50"/>
      <c r="CJ2746" s="49"/>
      <c r="CK2746" s="49"/>
      <c r="CL2746" s="49"/>
      <c r="CM2746" s="50"/>
      <c r="CN2746" s="47"/>
      <c r="CO2746" s="50"/>
      <c r="CR2746" s="49"/>
      <c r="CS2746" s="49"/>
      <c r="CT2746" s="49"/>
      <c r="CU2746" s="50"/>
      <c r="CV2746" s="47"/>
      <c r="CW2746" s="50"/>
      <c r="CZ2746" s="49"/>
      <c r="DA2746" s="49"/>
      <c r="DB2746" s="49"/>
      <c r="DC2746" s="50"/>
      <c r="DD2746" s="47"/>
      <c r="DE2746" s="50"/>
      <c r="DH2746" s="49"/>
      <c r="DI2746" s="49"/>
      <c r="DJ2746" s="49"/>
      <c r="DK2746" s="50"/>
      <c r="DL2746" s="47"/>
      <c r="DM2746" s="50"/>
      <c r="DP2746" s="49"/>
      <c r="DQ2746" s="49"/>
      <c r="DR2746" s="49"/>
      <c r="DS2746" s="50"/>
      <c r="DT2746" s="47"/>
      <c r="DU2746" s="50"/>
      <c r="DX2746" s="49"/>
      <c r="DY2746" s="49"/>
      <c r="DZ2746" s="49"/>
      <c r="EA2746" s="50"/>
      <c r="EB2746" s="47"/>
      <c r="EC2746" s="50"/>
      <c r="EF2746" s="49"/>
      <c r="EG2746" s="49"/>
      <c r="EH2746" s="49"/>
      <c r="EI2746" s="50"/>
      <c r="EJ2746" s="47"/>
      <c r="EK2746" s="50"/>
      <c r="EN2746" s="49"/>
      <c r="EO2746" s="49"/>
      <c r="EP2746" s="49"/>
      <c r="EQ2746" s="50"/>
      <c r="ER2746" s="47"/>
      <c r="ES2746" s="50"/>
      <c r="EV2746" s="49"/>
      <c r="EW2746" s="49"/>
      <c r="EX2746" s="49"/>
      <c r="EY2746" s="50"/>
      <c r="EZ2746" s="47"/>
      <c r="FA2746" s="50"/>
      <c r="FD2746" s="49"/>
      <c r="FE2746" s="49"/>
      <c r="FF2746" s="49"/>
      <c r="FG2746" s="50"/>
      <c r="FH2746" s="47"/>
      <c r="FI2746" s="50"/>
      <c r="FL2746" s="49"/>
      <c r="FM2746" s="49"/>
      <c r="FN2746" s="49"/>
      <c r="FO2746" s="50"/>
      <c r="FP2746" s="47"/>
      <c r="FQ2746" s="50"/>
      <c r="FT2746" s="49"/>
      <c r="FU2746" s="49"/>
      <c r="FV2746" s="49"/>
      <c r="FW2746" s="50"/>
      <c r="FX2746" s="47"/>
      <c r="FY2746" s="50"/>
      <c r="GB2746" s="49"/>
      <c r="GC2746" s="49"/>
      <c r="GD2746" s="49"/>
      <c r="GE2746" s="50"/>
      <c r="GF2746" s="47"/>
      <c r="GG2746" s="50"/>
      <c r="GJ2746" s="49"/>
      <c r="GK2746" s="49"/>
      <c r="GL2746" s="49"/>
      <c r="GM2746" s="50"/>
      <c r="GN2746" s="47"/>
      <c r="GO2746" s="50"/>
      <c r="GR2746" s="49"/>
      <c r="GS2746" s="49"/>
      <c r="GT2746" s="49"/>
      <c r="GU2746" s="50"/>
      <c r="GV2746" s="47"/>
      <c r="GW2746" s="50"/>
      <c r="GZ2746" s="49"/>
      <c r="HA2746" s="49"/>
      <c r="HB2746" s="49"/>
      <c r="HC2746" s="50"/>
      <c r="HD2746" s="47"/>
      <c r="HE2746" s="50"/>
      <c r="HH2746" s="49"/>
      <c r="HI2746" s="49"/>
      <c r="HJ2746" s="49"/>
      <c r="HK2746" s="50"/>
      <c r="HL2746" s="47"/>
      <c r="HM2746" s="50"/>
      <c r="HP2746" s="49"/>
      <c r="HQ2746" s="49"/>
      <c r="HR2746" s="49"/>
      <c r="HS2746" s="50"/>
      <c r="HT2746" s="47"/>
      <c r="HU2746" s="50"/>
      <c r="HX2746" s="49"/>
      <c r="HY2746" s="49"/>
      <c r="HZ2746" s="49"/>
      <c r="IA2746" s="50"/>
      <c r="IB2746" s="47"/>
      <c r="IC2746" s="50"/>
      <c r="IF2746" s="49"/>
      <c r="IG2746" s="49"/>
      <c r="IH2746" s="49"/>
      <c r="II2746" s="50"/>
      <c r="IJ2746" s="47"/>
      <c r="IK2746" s="50"/>
      <c r="IN2746" s="49"/>
      <c r="IO2746" s="49"/>
      <c r="IP2746" s="49"/>
      <c r="IQ2746" s="50"/>
    </row>
    <row r="2747" spans="1:251" s="48" customFormat="1">
      <c r="A2747" s="43">
        <v>1905</v>
      </c>
      <c r="B2747" s="44">
        <v>100000449954</v>
      </c>
      <c r="C2747" s="43">
        <v>0</v>
      </c>
      <c r="D2747" s="45" t="s">
        <v>454</v>
      </c>
      <c r="E2747" s="45" t="s">
        <v>459</v>
      </c>
      <c r="F2747" s="46">
        <v>25680</v>
      </c>
      <c r="G2747" s="46">
        <v>-3216.61</v>
      </c>
      <c r="H2747" s="46">
        <v>22463.39</v>
      </c>
      <c r="I2747" s="47"/>
      <c r="K2747" s="49"/>
      <c r="L2747" s="47"/>
      <c r="M2747" s="50"/>
      <c r="P2747" s="49"/>
      <c r="Q2747" s="49"/>
      <c r="R2747" s="49"/>
      <c r="S2747" s="50"/>
      <c r="T2747" s="47"/>
      <c r="U2747" s="50"/>
      <c r="X2747" s="49"/>
      <c r="Y2747" s="49"/>
      <c r="Z2747" s="49"/>
      <c r="AA2747" s="50"/>
      <c r="AB2747" s="47"/>
      <c r="AC2747" s="50"/>
      <c r="AF2747" s="49"/>
      <c r="AG2747" s="49"/>
      <c r="AH2747" s="49"/>
      <c r="AI2747" s="50"/>
      <c r="AJ2747" s="47"/>
      <c r="AK2747" s="50"/>
      <c r="AN2747" s="49"/>
      <c r="AO2747" s="49"/>
      <c r="AP2747" s="49"/>
      <c r="AQ2747" s="50"/>
      <c r="AR2747" s="47"/>
      <c r="AS2747" s="50"/>
      <c r="AV2747" s="49"/>
      <c r="AW2747" s="49"/>
      <c r="AX2747" s="49"/>
      <c r="AY2747" s="50"/>
      <c r="AZ2747" s="47"/>
      <c r="BA2747" s="50"/>
      <c r="BD2747" s="49"/>
      <c r="BE2747" s="49"/>
      <c r="BF2747" s="49"/>
      <c r="BG2747" s="50"/>
      <c r="BH2747" s="47"/>
      <c r="BI2747" s="50"/>
      <c r="BL2747" s="49"/>
      <c r="BM2747" s="49"/>
      <c r="BN2747" s="49"/>
      <c r="BO2747" s="50"/>
      <c r="BP2747" s="47"/>
      <c r="BQ2747" s="50"/>
      <c r="BT2747" s="49"/>
      <c r="BU2747" s="49"/>
      <c r="BV2747" s="49"/>
      <c r="BW2747" s="50"/>
      <c r="BX2747" s="47"/>
      <c r="BY2747" s="50"/>
      <c r="CB2747" s="49"/>
      <c r="CC2747" s="49"/>
      <c r="CD2747" s="49"/>
      <c r="CE2747" s="50"/>
      <c r="CF2747" s="47"/>
      <c r="CG2747" s="50"/>
      <c r="CJ2747" s="49"/>
      <c r="CK2747" s="49"/>
      <c r="CL2747" s="49"/>
      <c r="CM2747" s="50"/>
      <c r="CN2747" s="47"/>
      <c r="CO2747" s="50"/>
      <c r="CR2747" s="49"/>
      <c r="CS2747" s="49"/>
      <c r="CT2747" s="49"/>
      <c r="CU2747" s="50"/>
      <c r="CV2747" s="47"/>
      <c r="CW2747" s="50"/>
      <c r="CZ2747" s="49"/>
      <c r="DA2747" s="49"/>
      <c r="DB2747" s="49"/>
      <c r="DC2747" s="50"/>
      <c r="DD2747" s="47"/>
      <c r="DE2747" s="50"/>
      <c r="DH2747" s="49"/>
      <c r="DI2747" s="49"/>
      <c r="DJ2747" s="49"/>
      <c r="DK2747" s="50"/>
      <c r="DL2747" s="47"/>
      <c r="DM2747" s="50"/>
      <c r="DP2747" s="49"/>
      <c r="DQ2747" s="49"/>
      <c r="DR2747" s="49"/>
      <c r="DS2747" s="50"/>
      <c r="DT2747" s="47"/>
      <c r="DU2747" s="50"/>
      <c r="DX2747" s="49"/>
      <c r="DY2747" s="49"/>
      <c r="DZ2747" s="49"/>
      <c r="EA2747" s="50"/>
      <c r="EB2747" s="47"/>
      <c r="EC2747" s="50"/>
      <c r="EF2747" s="49"/>
      <c r="EG2747" s="49"/>
      <c r="EH2747" s="49"/>
      <c r="EI2747" s="50"/>
      <c r="EJ2747" s="47"/>
      <c r="EK2747" s="50"/>
      <c r="EN2747" s="49"/>
      <c r="EO2747" s="49"/>
      <c r="EP2747" s="49"/>
      <c r="EQ2747" s="50"/>
      <c r="ER2747" s="47"/>
      <c r="ES2747" s="50"/>
      <c r="EV2747" s="49"/>
      <c r="EW2747" s="49"/>
      <c r="EX2747" s="49"/>
      <c r="EY2747" s="50"/>
      <c r="EZ2747" s="47"/>
      <c r="FA2747" s="50"/>
      <c r="FD2747" s="49"/>
      <c r="FE2747" s="49"/>
      <c r="FF2747" s="49"/>
      <c r="FG2747" s="50"/>
      <c r="FH2747" s="47"/>
      <c r="FI2747" s="50"/>
      <c r="FL2747" s="49"/>
      <c r="FM2747" s="49"/>
      <c r="FN2747" s="49"/>
      <c r="FO2747" s="50"/>
      <c r="FP2747" s="47"/>
      <c r="FQ2747" s="50"/>
      <c r="FT2747" s="49"/>
      <c r="FU2747" s="49"/>
      <c r="FV2747" s="49"/>
      <c r="FW2747" s="50"/>
      <c r="FX2747" s="47"/>
      <c r="FY2747" s="50"/>
      <c r="GB2747" s="49"/>
      <c r="GC2747" s="49"/>
      <c r="GD2747" s="49"/>
      <c r="GE2747" s="50"/>
      <c r="GF2747" s="47"/>
      <c r="GG2747" s="50"/>
      <c r="GJ2747" s="49"/>
      <c r="GK2747" s="49"/>
      <c r="GL2747" s="49"/>
      <c r="GM2747" s="50"/>
      <c r="GN2747" s="47"/>
      <c r="GO2747" s="50"/>
      <c r="GR2747" s="49"/>
      <c r="GS2747" s="49"/>
      <c r="GT2747" s="49"/>
      <c r="GU2747" s="50"/>
      <c r="GV2747" s="47"/>
      <c r="GW2747" s="50"/>
      <c r="GZ2747" s="49"/>
      <c r="HA2747" s="49"/>
      <c r="HB2747" s="49"/>
      <c r="HC2747" s="50"/>
      <c r="HD2747" s="47"/>
      <c r="HE2747" s="50"/>
      <c r="HH2747" s="49"/>
      <c r="HI2747" s="49"/>
      <c r="HJ2747" s="49"/>
      <c r="HK2747" s="50"/>
      <c r="HL2747" s="47"/>
      <c r="HM2747" s="50"/>
      <c r="HP2747" s="49"/>
      <c r="HQ2747" s="49"/>
      <c r="HR2747" s="49"/>
      <c r="HS2747" s="50"/>
      <c r="HT2747" s="47"/>
      <c r="HU2747" s="50"/>
      <c r="HX2747" s="49"/>
      <c r="HY2747" s="49"/>
      <c r="HZ2747" s="49"/>
      <c r="IA2747" s="50"/>
      <c r="IB2747" s="47"/>
      <c r="IC2747" s="50"/>
      <c r="IF2747" s="49"/>
      <c r="IG2747" s="49"/>
      <c r="IH2747" s="49"/>
      <c r="II2747" s="50"/>
      <c r="IJ2747" s="47"/>
      <c r="IK2747" s="50"/>
      <c r="IN2747" s="49"/>
      <c r="IO2747" s="49"/>
      <c r="IP2747" s="49"/>
      <c r="IQ2747" s="50"/>
    </row>
    <row r="2748" spans="1:251" s="48" customFormat="1">
      <c r="A2748" s="43">
        <v>1906</v>
      </c>
      <c r="B2748" s="44">
        <v>100000449955</v>
      </c>
      <c r="C2748" s="43">
        <v>0</v>
      </c>
      <c r="D2748" s="45" t="s">
        <v>454</v>
      </c>
      <c r="E2748" s="45" t="s">
        <v>459</v>
      </c>
      <c r="F2748" s="46">
        <v>25680</v>
      </c>
      <c r="G2748" s="46">
        <v>-3216.61</v>
      </c>
      <c r="H2748" s="46">
        <v>22463.39</v>
      </c>
      <c r="I2748" s="47"/>
      <c r="K2748" s="49"/>
      <c r="L2748" s="47"/>
      <c r="M2748" s="50"/>
      <c r="P2748" s="49"/>
      <c r="Q2748" s="49"/>
      <c r="R2748" s="49"/>
      <c r="S2748" s="50"/>
      <c r="T2748" s="47"/>
      <c r="U2748" s="50"/>
      <c r="X2748" s="49"/>
      <c r="Y2748" s="49"/>
      <c r="Z2748" s="49"/>
      <c r="AA2748" s="50"/>
      <c r="AB2748" s="47"/>
      <c r="AC2748" s="50"/>
      <c r="AF2748" s="49"/>
      <c r="AG2748" s="49"/>
      <c r="AH2748" s="49"/>
      <c r="AI2748" s="50"/>
      <c r="AJ2748" s="47"/>
      <c r="AK2748" s="50"/>
      <c r="AN2748" s="49"/>
      <c r="AO2748" s="49"/>
      <c r="AP2748" s="49"/>
      <c r="AQ2748" s="50"/>
      <c r="AR2748" s="47"/>
      <c r="AS2748" s="50"/>
      <c r="AV2748" s="49"/>
      <c r="AW2748" s="49"/>
      <c r="AX2748" s="49"/>
      <c r="AY2748" s="50"/>
      <c r="AZ2748" s="47"/>
      <c r="BA2748" s="50"/>
      <c r="BD2748" s="49"/>
      <c r="BE2748" s="49"/>
      <c r="BF2748" s="49"/>
      <c r="BG2748" s="50"/>
      <c r="BH2748" s="47"/>
      <c r="BI2748" s="50"/>
      <c r="BL2748" s="49"/>
      <c r="BM2748" s="49"/>
      <c r="BN2748" s="49"/>
      <c r="BO2748" s="50"/>
      <c r="BP2748" s="47"/>
      <c r="BQ2748" s="50"/>
      <c r="BT2748" s="49"/>
      <c r="BU2748" s="49"/>
      <c r="BV2748" s="49"/>
      <c r="BW2748" s="50"/>
      <c r="BX2748" s="47"/>
      <c r="BY2748" s="50"/>
      <c r="CB2748" s="49"/>
      <c r="CC2748" s="49"/>
      <c r="CD2748" s="49"/>
      <c r="CE2748" s="50"/>
      <c r="CF2748" s="47"/>
      <c r="CG2748" s="50"/>
      <c r="CJ2748" s="49"/>
      <c r="CK2748" s="49"/>
      <c r="CL2748" s="49"/>
      <c r="CM2748" s="50"/>
      <c r="CN2748" s="47"/>
      <c r="CO2748" s="50"/>
      <c r="CR2748" s="49"/>
      <c r="CS2748" s="49"/>
      <c r="CT2748" s="49"/>
      <c r="CU2748" s="50"/>
      <c r="CV2748" s="47"/>
      <c r="CW2748" s="50"/>
      <c r="CZ2748" s="49"/>
      <c r="DA2748" s="49"/>
      <c r="DB2748" s="49"/>
      <c r="DC2748" s="50"/>
      <c r="DD2748" s="47"/>
      <c r="DE2748" s="50"/>
      <c r="DH2748" s="49"/>
      <c r="DI2748" s="49"/>
      <c r="DJ2748" s="49"/>
      <c r="DK2748" s="50"/>
      <c r="DL2748" s="47"/>
      <c r="DM2748" s="50"/>
      <c r="DP2748" s="49"/>
      <c r="DQ2748" s="49"/>
      <c r="DR2748" s="49"/>
      <c r="DS2748" s="50"/>
      <c r="DT2748" s="47"/>
      <c r="DU2748" s="50"/>
      <c r="DX2748" s="49"/>
      <c r="DY2748" s="49"/>
      <c r="DZ2748" s="49"/>
      <c r="EA2748" s="50"/>
      <c r="EB2748" s="47"/>
      <c r="EC2748" s="50"/>
      <c r="EF2748" s="49"/>
      <c r="EG2748" s="49"/>
      <c r="EH2748" s="49"/>
      <c r="EI2748" s="50"/>
      <c r="EJ2748" s="47"/>
      <c r="EK2748" s="50"/>
      <c r="EN2748" s="49"/>
      <c r="EO2748" s="49"/>
      <c r="EP2748" s="49"/>
      <c r="EQ2748" s="50"/>
      <c r="ER2748" s="47"/>
      <c r="ES2748" s="50"/>
      <c r="EV2748" s="49"/>
      <c r="EW2748" s="49"/>
      <c r="EX2748" s="49"/>
      <c r="EY2748" s="50"/>
      <c r="EZ2748" s="47"/>
      <c r="FA2748" s="50"/>
      <c r="FD2748" s="49"/>
      <c r="FE2748" s="49"/>
      <c r="FF2748" s="49"/>
      <c r="FG2748" s="50"/>
      <c r="FH2748" s="47"/>
      <c r="FI2748" s="50"/>
      <c r="FL2748" s="49"/>
      <c r="FM2748" s="49"/>
      <c r="FN2748" s="49"/>
      <c r="FO2748" s="50"/>
      <c r="FP2748" s="47"/>
      <c r="FQ2748" s="50"/>
      <c r="FT2748" s="49"/>
      <c r="FU2748" s="49"/>
      <c r="FV2748" s="49"/>
      <c r="FW2748" s="50"/>
      <c r="FX2748" s="47"/>
      <c r="FY2748" s="50"/>
      <c r="GB2748" s="49"/>
      <c r="GC2748" s="49"/>
      <c r="GD2748" s="49"/>
      <c r="GE2748" s="50"/>
      <c r="GF2748" s="47"/>
      <c r="GG2748" s="50"/>
      <c r="GJ2748" s="49"/>
      <c r="GK2748" s="49"/>
      <c r="GL2748" s="49"/>
      <c r="GM2748" s="50"/>
      <c r="GN2748" s="47"/>
      <c r="GO2748" s="50"/>
      <c r="GR2748" s="49"/>
      <c r="GS2748" s="49"/>
      <c r="GT2748" s="49"/>
      <c r="GU2748" s="50"/>
      <c r="GV2748" s="47"/>
      <c r="GW2748" s="50"/>
      <c r="GZ2748" s="49"/>
      <c r="HA2748" s="49"/>
      <c r="HB2748" s="49"/>
      <c r="HC2748" s="50"/>
      <c r="HD2748" s="47"/>
      <c r="HE2748" s="50"/>
      <c r="HH2748" s="49"/>
      <c r="HI2748" s="49"/>
      <c r="HJ2748" s="49"/>
      <c r="HK2748" s="50"/>
      <c r="HL2748" s="47"/>
      <c r="HM2748" s="50"/>
      <c r="HP2748" s="49"/>
      <c r="HQ2748" s="49"/>
      <c r="HR2748" s="49"/>
      <c r="HS2748" s="50"/>
      <c r="HT2748" s="47"/>
      <c r="HU2748" s="50"/>
      <c r="HX2748" s="49"/>
      <c r="HY2748" s="49"/>
      <c r="HZ2748" s="49"/>
      <c r="IA2748" s="50"/>
      <c r="IB2748" s="47"/>
      <c r="IC2748" s="50"/>
      <c r="IF2748" s="49"/>
      <c r="IG2748" s="49"/>
      <c r="IH2748" s="49"/>
      <c r="II2748" s="50"/>
      <c r="IJ2748" s="47"/>
      <c r="IK2748" s="50"/>
      <c r="IN2748" s="49"/>
      <c r="IO2748" s="49"/>
      <c r="IP2748" s="49"/>
      <c r="IQ2748" s="50"/>
    </row>
    <row r="2749" spans="1:251" s="48" customFormat="1">
      <c r="A2749" s="43">
        <v>1907</v>
      </c>
      <c r="B2749" s="44">
        <v>100000449956</v>
      </c>
      <c r="C2749" s="43">
        <v>0</v>
      </c>
      <c r="D2749" s="45" t="s">
        <v>454</v>
      </c>
      <c r="E2749" s="45" t="s">
        <v>459</v>
      </c>
      <c r="F2749" s="46">
        <v>25680</v>
      </c>
      <c r="G2749" s="46">
        <v>-3216.61</v>
      </c>
      <c r="H2749" s="46">
        <v>22463.39</v>
      </c>
      <c r="I2749" s="47"/>
      <c r="K2749" s="49"/>
      <c r="L2749" s="47"/>
      <c r="M2749" s="50"/>
      <c r="P2749" s="49"/>
      <c r="Q2749" s="49"/>
      <c r="R2749" s="49"/>
      <c r="S2749" s="50"/>
      <c r="T2749" s="47"/>
      <c r="U2749" s="50"/>
      <c r="X2749" s="49"/>
      <c r="Y2749" s="49"/>
      <c r="Z2749" s="49"/>
      <c r="AA2749" s="50"/>
      <c r="AB2749" s="47"/>
      <c r="AC2749" s="50"/>
      <c r="AF2749" s="49"/>
      <c r="AG2749" s="49"/>
      <c r="AH2749" s="49"/>
      <c r="AI2749" s="50"/>
      <c r="AJ2749" s="47"/>
      <c r="AK2749" s="50"/>
      <c r="AN2749" s="49"/>
      <c r="AO2749" s="49"/>
      <c r="AP2749" s="49"/>
      <c r="AQ2749" s="50"/>
      <c r="AR2749" s="47"/>
      <c r="AS2749" s="50"/>
      <c r="AV2749" s="49"/>
      <c r="AW2749" s="49"/>
      <c r="AX2749" s="49"/>
      <c r="AY2749" s="50"/>
      <c r="AZ2749" s="47"/>
      <c r="BA2749" s="50"/>
      <c r="BD2749" s="49"/>
      <c r="BE2749" s="49"/>
      <c r="BF2749" s="49"/>
      <c r="BG2749" s="50"/>
      <c r="BH2749" s="47"/>
      <c r="BI2749" s="50"/>
      <c r="BL2749" s="49"/>
      <c r="BM2749" s="49"/>
      <c r="BN2749" s="49"/>
      <c r="BO2749" s="50"/>
      <c r="BP2749" s="47"/>
      <c r="BQ2749" s="50"/>
      <c r="BT2749" s="49"/>
      <c r="BU2749" s="49"/>
      <c r="BV2749" s="49"/>
      <c r="BW2749" s="50"/>
      <c r="BX2749" s="47"/>
      <c r="BY2749" s="50"/>
      <c r="CB2749" s="49"/>
      <c r="CC2749" s="49"/>
      <c r="CD2749" s="49"/>
      <c r="CE2749" s="50"/>
      <c r="CF2749" s="47"/>
      <c r="CG2749" s="50"/>
      <c r="CJ2749" s="49"/>
      <c r="CK2749" s="49"/>
      <c r="CL2749" s="49"/>
      <c r="CM2749" s="50"/>
      <c r="CN2749" s="47"/>
      <c r="CO2749" s="50"/>
      <c r="CR2749" s="49"/>
      <c r="CS2749" s="49"/>
      <c r="CT2749" s="49"/>
      <c r="CU2749" s="50"/>
      <c r="CV2749" s="47"/>
      <c r="CW2749" s="50"/>
      <c r="CZ2749" s="49"/>
      <c r="DA2749" s="49"/>
      <c r="DB2749" s="49"/>
      <c r="DC2749" s="50"/>
      <c r="DD2749" s="47"/>
      <c r="DE2749" s="50"/>
      <c r="DH2749" s="49"/>
      <c r="DI2749" s="49"/>
      <c r="DJ2749" s="49"/>
      <c r="DK2749" s="50"/>
      <c r="DL2749" s="47"/>
      <c r="DM2749" s="50"/>
      <c r="DP2749" s="49"/>
      <c r="DQ2749" s="49"/>
      <c r="DR2749" s="49"/>
      <c r="DS2749" s="50"/>
      <c r="DT2749" s="47"/>
      <c r="DU2749" s="50"/>
      <c r="DX2749" s="49"/>
      <c r="DY2749" s="49"/>
      <c r="DZ2749" s="49"/>
      <c r="EA2749" s="50"/>
      <c r="EB2749" s="47"/>
      <c r="EC2749" s="50"/>
      <c r="EF2749" s="49"/>
      <c r="EG2749" s="49"/>
      <c r="EH2749" s="49"/>
      <c r="EI2749" s="50"/>
      <c r="EJ2749" s="47"/>
      <c r="EK2749" s="50"/>
      <c r="EN2749" s="49"/>
      <c r="EO2749" s="49"/>
      <c r="EP2749" s="49"/>
      <c r="EQ2749" s="50"/>
      <c r="ER2749" s="47"/>
      <c r="ES2749" s="50"/>
      <c r="EV2749" s="49"/>
      <c r="EW2749" s="49"/>
      <c r="EX2749" s="49"/>
      <c r="EY2749" s="50"/>
      <c r="EZ2749" s="47"/>
      <c r="FA2749" s="50"/>
      <c r="FD2749" s="49"/>
      <c r="FE2749" s="49"/>
      <c r="FF2749" s="49"/>
      <c r="FG2749" s="50"/>
      <c r="FH2749" s="47"/>
      <c r="FI2749" s="50"/>
      <c r="FL2749" s="49"/>
      <c r="FM2749" s="49"/>
      <c r="FN2749" s="49"/>
      <c r="FO2749" s="50"/>
      <c r="FP2749" s="47"/>
      <c r="FQ2749" s="50"/>
      <c r="FT2749" s="49"/>
      <c r="FU2749" s="49"/>
      <c r="FV2749" s="49"/>
      <c r="FW2749" s="50"/>
      <c r="FX2749" s="47"/>
      <c r="FY2749" s="50"/>
      <c r="GB2749" s="49"/>
      <c r="GC2749" s="49"/>
      <c r="GD2749" s="49"/>
      <c r="GE2749" s="50"/>
      <c r="GF2749" s="47"/>
      <c r="GG2749" s="50"/>
      <c r="GJ2749" s="49"/>
      <c r="GK2749" s="49"/>
      <c r="GL2749" s="49"/>
      <c r="GM2749" s="50"/>
      <c r="GN2749" s="47"/>
      <c r="GO2749" s="50"/>
      <c r="GR2749" s="49"/>
      <c r="GS2749" s="49"/>
      <c r="GT2749" s="49"/>
      <c r="GU2749" s="50"/>
      <c r="GV2749" s="47"/>
      <c r="GW2749" s="50"/>
      <c r="GZ2749" s="49"/>
      <c r="HA2749" s="49"/>
      <c r="HB2749" s="49"/>
      <c r="HC2749" s="50"/>
      <c r="HD2749" s="47"/>
      <c r="HE2749" s="50"/>
      <c r="HH2749" s="49"/>
      <c r="HI2749" s="49"/>
      <c r="HJ2749" s="49"/>
      <c r="HK2749" s="50"/>
      <c r="HL2749" s="47"/>
      <c r="HM2749" s="50"/>
      <c r="HP2749" s="49"/>
      <c r="HQ2749" s="49"/>
      <c r="HR2749" s="49"/>
      <c r="HS2749" s="50"/>
      <c r="HT2749" s="47"/>
      <c r="HU2749" s="50"/>
      <c r="HX2749" s="49"/>
      <c r="HY2749" s="49"/>
      <c r="HZ2749" s="49"/>
      <c r="IA2749" s="50"/>
      <c r="IB2749" s="47"/>
      <c r="IC2749" s="50"/>
      <c r="IF2749" s="49"/>
      <c r="IG2749" s="49"/>
      <c r="IH2749" s="49"/>
      <c r="II2749" s="50"/>
      <c r="IJ2749" s="47"/>
      <c r="IK2749" s="50"/>
      <c r="IN2749" s="49"/>
      <c r="IO2749" s="49"/>
      <c r="IP2749" s="49"/>
      <c r="IQ2749" s="50"/>
    </row>
    <row r="2750" spans="1:251" s="48" customFormat="1">
      <c r="A2750" s="43">
        <v>1908</v>
      </c>
      <c r="B2750" s="44">
        <v>100000449957</v>
      </c>
      <c r="C2750" s="43">
        <v>0</v>
      </c>
      <c r="D2750" s="45" t="s">
        <v>454</v>
      </c>
      <c r="E2750" s="45" t="s">
        <v>459</v>
      </c>
      <c r="F2750" s="46">
        <v>25680</v>
      </c>
      <c r="G2750" s="46">
        <v>-3216.61</v>
      </c>
      <c r="H2750" s="46">
        <v>22463.39</v>
      </c>
      <c r="I2750" s="47"/>
      <c r="K2750" s="49"/>
      <c r="L2750" s="47"/>
      <c r="M2750" s="50"/>
      <c r="P2750" s="49"/>
      <c r="Q2750" s="49"/>
      <c r="R2750" s="49"/>
      <c r="S2750" s="50"/>
      <c r="T2750" s="47"/>
      <c r="U2750" s="50"/>
      <c r="X2750" s="49"/>
      <c r="Y2750" s="49"/>
      <c r="Z2750" s="49"/>
      <c r="AA2750" s="50"/>
      <c r="AB2750" s="47"/>
      <c r="AC2750" s="50"/>
      <c r="AF2750" s="49"/>
      <c r="AG2750" s="49"/>
      <c r="AH2750" s="49"/>
      <c r="AI2750" s="50"/>
      <c r="AJ2750" s="47"/>
      <c r="AK2750" s="50"/>
      <c r="AN2750" s="49"/>
      <c r="AO2750" s="49"/>
      <c r="AP2750" s="49"/>
      <c r="AQ2750" s="50"/>
      <c r="AR2750" s="47"/>
      <c r="AS2750" s="50"/>
      <c r="AV2750" s="49"/>
      <c r="AW2750" s="49"/>
      <c r="AX2750" s="49"/>
      <c r="AY2750" s="50"/>
      <c r="AZ2750" s="47"/>
      <c r="BA2750" s="50"/>
      <c r="BD2750" s="49"/>
      <c r="BE2750" s="49"/>
      <c r="BF2750" s="49"/>
      <c r="BG2750" s="50"/>
      <c r="BH2750" s="47"/>
      <c r="BI2750" s="50"/>
      <c r="BL2750" s="49"/>
      <c r="BM2750" s="49"/>
      <c r="BN2750" s="49"/>
      <c r="BO2750" s="50"/>
      <c r="BP2750" s="47"/>
      <c r="BQ2750" s="50"/>
      <c r="BT2750" s="49"/>
      <c r="BU2750" s="49"/>
      <c r="BV2750" s="49"/>
      <c r="BW2750" s="50"/>
      <c r="BX2750" s="47"/>
      <c r="BY2750" s="50"/>
      <c r="CB2750" s="49"/>
      <c r="CC2750" s="49"/>
      <c r="CD2750" s="49"/>
      <c r="CE2750" s="50"/>
      <c r="CF2750" s="47"/>
      <c r="CG2750" s="50"/>
      <c r="CJ2750" s="49"/>
      <c r="CK2750" s="49"/>
      <c r="CL2750" s="49"/>
      <c r="CM2750" s="50"/>
      <c r="CN2750" s="47"/>
      <c r="CO2750" s="50"/>
      <c r="CR2750" s="49"/>
      <c r="CS2750" s="49"/>
      <c r="CT2750" s="49"/>
      <c r="CU2750" s="50"/>
      <c r="CV2750" s="47"/>
      <c r="CW2750" s="50"/>
      <c r="CZ2750" s="49"/>
      <c r="DA2750" s="49"/>
      <c r="DB2750" s="49"/>
      <c r="DC2750" s="50"/>
      <c r="DD2750" s="47"/>
      <c r="DE2750" s="50"/>
      <c r="DH2750" s="49"/>
      <c r="DI2750" s="49"/>
      <c r="DJ2750" s="49"/>
      <c r="DK2750" s="50"/>
      <c r="DL2750" s="47"/>
      <c r="DM2750" s="50"/>
      <c r="DP2750" s="49"/>
      <c r="DQ2750" s="49"/>
      <c r="DR2750" s="49"/>
      <c r="DS2750" s="50"/>
      <c r="DT2750" s="47"/>
      <c r="DU2750" s="50"/>
      <c r="DX2750" s="49"/>
      <c r="DY2750" s="49"/>
      <c r="DZ2750" s="49"/>
      <c r="EA2750" s="50"/>
      <c r="EB2750" s="47"/>
      <c r="EC2750" s="50"/>
      <c r="EF2750" s="49"/>
      <c r="EG2750" s="49"/>
      <c r="EH2750" s="49"/>
      <c r="EI2750" s="50"/>
      <c r="EJ2750" s="47"/>
      <c r="EK2750" s="50"/>
      <c r="EN2750" s="49"/>
      <c r="EO2750" s="49"/>
      <c r="EP2750" s="49"/>
      <c r="EQ2750" s="50"/>
      <c r="ER2750" s="47"/>
      <c r="ES2750" s="50"/>
      <c r="EV2750" s="49"/>
      <c r="EW2750" s="49"/>
      <c r="EX2750" s="49"/>
      <c r="EY2750" s="50"/>
      <c r="EZ2750" s="47"/>
      <c r="FA2750" s="50"/>
      <c r="FD2750" s="49"/>
      <c r="FE2750" s="49"/>
      <c r="FF2750" s="49"/>
      <c r="FG2750" s="50"/>
      <c r="FH2750" s="47"/>
      <c r="FI2750" s="50"/>
      <c r="FL2750" s="49"/>
      <c r="FM2750" s="49"/>
      <c r="FN2750" s="49"/>
      <c r="FO2750" s="50"/>
      <c r="FP2750" s="47"/>
      <c r="FQ2750" s="50"/>
      <c r="FT2750" s="49"/>
      <c r="FU2750" s="49"/>
      <c r="FV2750" s="49"/>
      <c r="FW2750" s="50"/>
      <c r="FX2750" s="47"/>
      <c r="FY2750" s="50"/>
      <c r="GB2750" s="49"/>
      <c r="GC2750" s="49"/>
      <c r="GD2750" s="49"/>
      <c r="GE2750" s="50"/>
      <c r="GF2750" s="47"/>
      <c r="GG2750" s="50"/>
      <c r="GJ2750" s="49"/>
      <c r="GK2750" s="49"/>
      <c r="GL2750" s="49"/>
      <c r="GM2750" s="50"/>
      <c r="GN2750" s="47"/>
      <c r="GO2750" s="50"/>
      <c r="GR2750" s="49"/>
      <c r="GS2750" s="49"/>
      <c r="GT2750" s="49"/>
      <c r="GU2750" s="50"/>
      <c r="GV2750" s="47"/>
      <c r="GW2750" s="50"/>
      <c r="GZ2750" s="49"/>
      <c r="HA2750" s="49"/>
      <c r="HB2750" s="49"/>
      <c r="HC2750" s="50"/>
      <c r="HD2750" s="47"/>
      <c r="HE2750" s="50"/>
      <c r="HH2750" s="49"/>
      <c r="HI2750" s="49"/>
      <c r="HJ2750" s="49"/>
      <c r="HK2750" s="50"/>
      <c r="HL2750" s="47"/>
      <c r="HM2750" s="50"/>
      <c r="HP2750" s="49"/>
      <c r="HQ2750" s="49"/>
      <c r="HR2750" s="49"/>
      <c r="HS2750" s="50"/>
      <c r="HT2750" s="47"/>
      <c r="HU2750" s="50"/>
      <c r="HX2750" s="49"/>
      <c r="HY2750" s="49"/>
      <c r="HZ2750" s="49"/>
      <c r="IA2750" s="50"/>
      <c r="IB2750" s="47"/>
      <c r="IC2750" s="50"/>
      <c r="IF2750" s="49"/>
      <c r="IG2750" s="49"/>
      <c r="IH2750" s="49"/>
      <c r="II2750" s="50"/>
      <c r="IJ2750" s="47"/>
      <c r="IK2750" s="50"/>
      <c r="IN2750" s="49"/>
      <c r="IO2750" s="49"/>
      <c r="IP2750" s="49"/>
      <c r="IQ2750" s="50"/>
    </row>
    <row r="2751" spans="1:251" s="48" customFormat="1">
      <c r="A2751" s="43">
        <v>1909</v>
      </c>
      <c r="B2751" s="44">
        <v>100000449958</v>
      </c>
      <c r="C2751" s="43">
        <v>0</v>
      </c>
      <c r="D2751" s="45" t="s">
        <v>454</v>
      </c>
      <c r="E2751" s="45" t="s">
        <v>459</v>
      </c>
      <c r="F2751" s="46">
        <v>25680</v>
      </c>
      <c r="G2751" s="46">
        <v>-3216.61</v>
      </c>
      <c r="H2751" s="46">
        <v>22463.39</v>
      </c>
      <c r="I2751" s="47"/>
      <c r="K2751" s="49"/>
      <c r="L2751" s="47"/>
      <c r="M2751" s="50"/>
      <c r="P2751" s="49"/>
      <c r="Q2751" s="49"/>
      <c r="R2751" s="49"/>
      <c r="S2751" s="50"/>
      <c r="T2751" s="47"/>
      <c r="U2751" s="50"/>
      <c r="X2751" s="49"/>
      <c r="Y2751" s="49"/>
      <c r="Z2751" s="49"/>
      <c r="AA2751" s="50"/>
      <c r="AB2751" s="47"/>
      <c r="AC2751" s="50"/>
      <c r="AF2751" s="49"/>
      <c r="AG2751" s="49"/>
      <c r="AH2751" s="49"/>
      <c r="AI2751" s="50"/>
      <c r="AJ2751" s="47"/>
      <c r="AK2751" s="50"/>
      <c r="AN2751" s="49"/>
      <c r="AO2751" s="49"/>
      <c r="AP2751" s="49"/>
      <c r="AQ2751" s="50"/>
      <c r="AR2751" s="47"/>
      <c r="AS2751" s="50"/>
      <c r="AV2751" s="49"/>
      <c r="AW2751" s="49"/>
      <c r="AX2751" s="49"/>
      <c r="AY2751" s="50"/>
      <c r="AZ2751" s="47"/>
      <c r="BA2751" s="50"/>
      <c r="BD2751" s="49"/>
      <c r="BE2751" s="49"/>
      <c r="BF2751" s="49"/>
      <c r="BG2751" s="50"/>
      <c r="BH2751" s="47"/>
      <c r="BI2751" s="50"/>
      <c r="BL2751" s="49"/>
      <c r="BM2751" s="49"/>
      <c r="BN2751" s="49"/>
      <c r="BO2751" s="50"/>
      <c r="BP2751" s="47"/>
      <c r="BQ2751" s="50"/>
      <c r="BT2751" s="49"/>
      <c r="BU2751" s="49"/>
      <c r="BV2751" s="49"/>
      <c r="BW2751" s="50"/>
      <c r="BX2751" s="47"/>
      <c r="BY2751" s="50"/>
      <c r="CB2751" s="49"/>
      <c r="CC2751" s="49"/>
      <c r="CD2751" s="49"/>
      <c r="CE2751" s="50"/>
      <c r="CF2751" s="47"/>
      <c r="CG2751" s="50"/>
      <c r="CJ2751" s="49"/>
      <c r="CK2751" s="49"/>
      <c r="CL2751" s="49"/>
      <c r="CM2751" s="50"/>
      <c r="CN2751" s="47"/>
      <c r="CO2751" s="50"/>
      <c r="CR2751" s="49"/>
      <c r="CS2751" s="49"/>
      <c r="CT2751" s="49"/>
      <c r="CU2751" s="50"/>
      <c r="CV2751" s="47"/>
      <c r="CW2751" s="50"/>
      <c r="CZ2751" s="49"/>
      <c r="DA2751" s="49"/>
      <c r="DB2751" s="49"/>
      <c r="DC2751" s="50"/>
      <c r="DD2751" s="47"/>
      <c r="DE2751" s="50"/>
      <c r="DH2751" s="49"/>
      <c r="DI2751" s="49"/>
      <c r="DJ2751" s="49"/>
      <c r="DK2751" s="50"/>
      <c r="DL2751" s="47"/>
      <c r="DM2751" s="50"/>
      <c r="DP2751" s="49"/>
      <c r="DQ2751" s="49"/>
      <c r="DR2751" s="49"/>
      <c r="DS2751" s="50"/>
      <c r="DT2751" s="47"/>
      <c r="DU2751" s="50"/>
      <c r="DX2751" s="49"/>
      <c r="DY2751" s="49"/>
      <c r="DZ2751" s="49"/>
      <c r="EA2751" s="50"/>
      <c r="EB2751" s="47"/>
      <c r="EC2751" s="50"/>
      <c r="EF2751" s="49"/>
      <c r="EG2751" s="49"/>
      <c r="EH2751" s="49"/>
      <c r="EI2751" s="50"/>
      <c r="EJ2751" s="47"/>
      <c r="EK2751" s="50"/>
      <c r="EN2751" s="49"/>
      <c r="EO2751" s="49"/>
      <c r="EP2751" s="49"/>
      <c r="EQ2751" s="50"/>
      <c r="ER2751" s="47"/>
      <c r="ES2751" s="50"/>
      <c r="EV2751" s="49"/>
      <c r="EW2751" s="49"/>
      <c r="EX2751" s="49"/>
      <c r="EY2751" s="50"/>
      <c r="EZ2751" s="47"/>
      <c r="FA2751" s="50"/>
      <c r="FD2751" s="49"/>
      <c r="FE2751" s="49"/>
      <c r="FF2751" s="49"/>
      <c r="FG2751" s="50"/>
      <c r="FH2751" s="47"/>
      <c r="FI2751" s="50"/>
      <c r="FL2751" s="49"/>
      <c r="FM2751" s="49"/>
      <c r="FN2751" s="49"/>
      <c r="FO2751" s="50"/>
      <c r="FP2751" s="47"/>
      <c r="FQ2751" s="50"/>
      <c r="FT2751" s="49"/>
      <c r="FU2751" s="49"/>
      <c r="FV2751" s="49"/>
      <c r="FW2751" s="50"/>
      <c r="FX2751" s="47"/>
      <c r="FY2751" s="50"/>
      <c r="GB2751" s="49"/>
      <c r="GC2751" s="49"/>
      <c r="GD2751" s="49"/>
      <c r="GE2751" s="50"/>
      <c r="GF2751" s="47"/>
      <c r="GG2751" s="50"/>
      <c r="GJ2751" s="49"/>
      <c r="GK2751" s="49"/>
      <c r="GL2751" s="49"/>
      <c r="GM2751" s="50"/>
      <c r="GN2751" s="47"/>
      <c r="GO2751" s="50"/>
      <c r="GR2751" s="49"/>
      <c r="GS2751" s="49"/>
      <c r="GT2751" s="49"/>
      <c r="GU2751" s="50"/>
      <c r="GV2751" s="47"/>
      <c r="GW2751" s="50"/>
      <c r="GZ2751" s="49"/>
      <c r="HA2751" s="49"/>
      <c r="HB2751" s="49"/>
      <c r="HC2751" s="50"/>
      <c r="HD2751" s="47"/>
      <c r="HE2751" s="50"/>
      <c r="HH2751" s="49"/>
      <c r="HI2751" s="49"/>
      <c r="HJ2751" s="49"/>
      <c r="HK2751" s="50"/>
      <c r="HL2751" s="47"/>
      <c r="HM2751" s="50"/>
      <c r="HP2751" s="49"/>
      <c r="HQ2751" s="49"/>
      <c r="HR2751" s="49"/>
      <c r="HS2751" s="50"/>
      <c r="HT2751" s="47"/>
      <c r="HU2751" s="50"/>
      <c r="HX2751" s="49"/>
      <c r="HY2751" s="49"/>
      <c r="HZ2751" s="49"/>
      <c r="IA2751" s="50"/>
      <c r="IB2751" s="47"/>
      <c r="IC2751" s="50"/>
      <c r="IF2751" s="49"/>
      <c r="IG2751" s="49"/>
      <c r="IH2751" s="49"/>
      <c r="II2751" s="50"/>
      <c r="IJ2751" s="47"/>
      <c r="IK2751" s="50"/>
      <c r="IN2751" s="49"/>
      <c r="IO2751" s="49"/>
      <c r="IP2751" s="49"/>
      <c r="IQ2751" s="50"/>
    </row>
    <row r="2752" spans="1:251" s="48" customFormat="1">
      <c r="A2752" s="43">
        <v>1910</v>
      </c>
      <c r="B2752" s="44">
        <v>100000449959</v>
      </c>
      <c r="C2752" s="43">
        <v>0</v>
      </c>
      <c r="D2752" s="45" t="s">
        <v>454</v>
      </c>
      <c r="E2752" s="45" t="s">
        <v>459</v>
      </c>
      <c r="F2752" s="46">
        <v>25680</v>
      </c>
      <c r="G2752" s="46">
        <v>-3216.61</v>
      </c>
      <c r="H2752" s="46">
        <v>22463.39</v>
      </c>
      <c r="I2752" s="47"/>
      <c r="K2752" s="49"/>
      <c r="L2752" s="47"/>
      <c r="M2752" s="50"/>
      <c r="P2752" s="49"/>
      <c r="Q2752" s="49"/>
      <c r="R2752" s="49"/>
      <c r="S2752" s="50"/>
      <c r="T2752" s="47"/>
      <c r="U2752" s="50"/>
      <c r="X2752" s="49"/>
      <c r="Y2752" s="49"/>
      <c r="Z2752" s="49"/>
      <c r="AA2752" s="50"/>
      <c r="AB2752" s="47"/>
      <c r="AC2752" s="50"/>
      <c r="AF2752" s="49"/>
      <c r="AG2752" s="49"/>
      <c r="AH2752" s="49"/>
      <c r="AI2752" s="50"/>
      <c r="AJ2752" s="47"/>
      <c r="AK2752" s="50"/>
      <c r="AN2752" s="49"/>
      <c r="AO2752" s="49"/>
      <c r="AP2752" s="49"/>
      <c r="AQ2752" s="50"/>
      <c r="AR2752" s="47"/>
      <c r="AS2752" s="50"/>
      <c r="AV2752" s="49"/>
      <c r="AW2752" s="49"/>
      <c r="AX2752" s="49"/>
      <c r="AY2752" s="50"/>
      <c r="AZ2752" s="47"/>
      <c r="BA2752" s="50"/>
      <c r="BD2752" s="49"/>
      <c r="BE2752" s="49"/>
      <c r="BF2752" s="49"/>
      <c r="BG2752" s="50"/>
      <c r="BH2752" s="47"/>
      <c r="BI2752" s="50"/>
      <c r="BL2752" s="49"/>
      <c r="BM2752" s="49"/>
      <c r="BN2752" s="49"/>
      <c r="BO2752" s="50"/>
      <c r="BP2752" s="47"/>
      <c r="BQ2752" s="50"/>
      <c r="BT2752" s="49"/>
      <c r="BU2752" s="49"/>
      <c r="BV2752" s="49"/>
      <c r="BW2752" s="50"/>
      <c r="BX2752" s="47"/>
      <c r="BY2752" s="50"/>
      <c r="CB2752" s="49"/>
      <c r="CC2752" s="49"/>
      <c r="CD2752" s="49"/>
      <c r="CE2752" s="50"/>
      <c r="CF2752" s="47"/>
      <c r="CG2752" s="50"/>
      <c r="CJ2752" s="49"/>
      <c r="CK2752" s="49"/>
      <c r="CL2752" s="49"/>
      <c r="CM2752" s="50"/>
      <c r="CN2752" s="47"/>
      <c r="CO2752" s="50"/>
      <c r="CR2752" s="49"/>
      <c r="CS2752" s="49"/>
      <c r="CT2752" s="49"/>
      <c r="CU2752" s="50"/>
      <c r="CV2752" s="47"/>
      <c r="CW2752" s="50"/>
      <c r="CZ2752" s="49"/>
      <c r="DA2752" s="49"/>
      <c r="DB2752" s="49"/>
      <c r="DC2752" s="50"/>
      <c r="DD2752" s="47"/>
      <c r="DE2752" s="50"/>
      <c r="DH2752" s="49"/>
      <c r="DI2752" s="49"/>
      <c r="DJ2752" s="49"/>
      <c r="DK2752" s="50"/>
      <c r="DL2752" s="47"/>
      <c r="DM2752" s="50"/>
      <c r="DP2752" s="49"/>
      <c r="DQ2752" s="49"/>
      <c r="DR2752" s="49"/>
      <c r="DS2752" s="50"/>
      <c r="DT2752" s="47"/>
      <c r="DU2752" s="50"/>
      <c r="DX2752" s="49"/>
      <c r="DY2752" s="49"/>
      <c r="DZ2752" s="49"/>
      <c r="EA2752" s="50"/>
      <c r="EB2752" s="47"/>
      <c r="EC2752" s="50"/>
      <c r="EF2752" s="49"/>
      <c r="EG2752" s="49"/>
      <c r="EH2752" s="49"/>
      <c r="EI2752" s="50"/>
      <c r="EJ2752" s="47"/>
      <c r="EK2752" s="50"/>
      <c r="EN2752" s="49"/>
      <c r="EO2752" s="49"/>
      <c r="EP2752" s="49"/>
      <c r="EQ2752" s="50"/>
      <c r="ER2752" s="47"/>
      <c r="ES2752" s="50"/>
      <c r="EV2752" s="49"/>
      <c r="EW2752" s="49"/>
      <c r="EX2752" s="49"/>
      <c r="EY2752" s="50"/>
      <c r="EZ2752" s="47"/>
      <c r="FA2752" s="50"/>
      <c r="FD2752" s="49"/>
      <c r="FE2752" s="49"/>
      <c r="FF2752" s="49"/>
      <c r="FG2752" s="50"/>
      <c r="FH2752" s="47"/>
      <c r="FI2752" s="50"/>
      <c r="FL2752" s="49"/>
      <c r="FM2752" s="49"/>
      <c r="FN2752" s="49"/>
      <c r="FO2752" s="50"/>
      <c r="FP2752" s="47"/>
      <c r="FQ2752" s="50"/>
      <c r="FT2752" s="49"/>
      <c r="FU2752" s="49"/>
      <c r="FV2752" s="49"/>
      <c r="FW2752" s="50"/>
      <c r="FX2752" s="47"/>
      <c r="FY2752" s="50"/>
      <c r="GB2752" s="49"/>
      <c r="GC2752" s="49"/>
      <c r="GD2752" s="49"/>
      <c r="GE2752" s="50"/>
      <c r="GF2752" s="47"/>
      <c r="GG2752" s="50"/>
      <c r="GJ2752" s="49"/>
      <c r="GK2752" s="49"/>
      <c r="GL2752" s="49"/>
      <c r="GM2752" s="50"/>
      <c r="GN2752" s="47"/>
      <c r="GO2752" s="50"/>
      <c r="GR2752" s="49"/>
      <c r="GS2752" s="49"/>
      <c r="GT2752" s="49"/>
      <c r="GU2752" s="50"/>
      <c r="GV2752" s="47"/>
      <c r="GW2752" s="50"/>
      <c r="GZ2752" s="49"/>
      <c r="HA2752" s="49"/>
      <c r="HB2752" s="49"/>
      <c r="HC2752" s="50"/>
      <c r="HD2752" s="47"/>
      <c r="HE2752" s="50"/>
      <c r="HH2752" s="49"/>
      <c r="HI2752" s="49"/>
      <c r="HJ2752" s="49"/>
      <c r="HK2752" s="50"/>
      <c r="HL2752" s="47"/>
      <c r="HM2752" s="50"/>
      <c r="HP2752" s="49"/>
      <c r="HQ2752" s="49"/>
      <c r="HR2752" s="49"/>
      <c r="HS2752" s="50"/>
      <c r="HT2752" s="47"/>
      <c r="HU2752" s="50"/>
      <c r="HX2752" s="49"/>
      <c r="HY2752" s="49"/>
      <c r="HZ2752" s="49"/>
      <c r="IA2752" s="50"/>
      <c r="IB2752" s="47"/>
      <c r="IC2752" s="50"/>
      <c r="IF2752" s="49"/>
      <c r="IG2752" s="49"/>
      <c r="IH2752" s="49"/>
      <c r="II2752" s="50"/>
      <c r="IJ2752" s="47"/>
      <c r="IK2752" s="50"/>
      <c r="IN2752" s="49"/>
      <c r="IO2752" s="49"/>
      <c r="IP2752" s="49"/>
      <c r="IQ2752" s="50"/>
    </row>
    <row r="2753" spans="1:251" s="48" customFormat="1">
      <c r="A2753" s="43">
        <v>1911</v>
      </c>
      <c r="B2753" s="44">
        <v>100000449960</v>
      </c>
      <c r="C2753" s="43">
        <v>0</v>
      </c>
      <c r="D2753" s="45" t="s">
        <v>454</v>
      </c>
      <c r="E2753" s="45" t="s">
        <v>459</v>
      </c>
      <c r="F2753" s="46">
        <v>25680</v>
      </c>
      <c r="G2753" s="46">
        <v>-3216.61</v>
      </c>
      <c r="H2753" s="46">
        <v>22463.39</v>
      </c>
      <c r="I2753" s="47"/>
      <c r="K2753" s="49"/>
      <c r="L2753" s="47"/>
      <c r="M2753" s="50"/>
      <c r="P2753" s="49"/>
      <c r="Q2753" s="49"/>
      <c r="R2753" s="49"/>
      <c r="S2753" s="50"/>
      <c r="T2753" s="47"/>
      <c r="U2753" s="50"/>
      <c r="X2753" s="49"/>
      <c r="Y2753" s="49"/>
      <c r="Z2753" s="49"/>
      <c r="AA2753" s="50"/>
      <c r="AB2753" s="47"/>
      <c r="AC2753" s="50"/>
      <c r="AF2753" s="49"/>
      <c r="AG2753" s="49"/>
      <c r="AH2753" s="49"/>
      <c r="AI2753" s="50"/>
      <c r="AJ2753" s="47"/>
      <c r="AK2753" s="50"/>
      <c r="AN2753" s="49"/>
      <c r="AO2753" s="49"/>
      <c r="AP2753" s="49"/>
      <c r="AQ2753" s="50"/>
      <c r="AR2753" s="47"/>
      <c r="AS2753" s="50"/>
      <c r="AV2753" s="49"/>
      <c r="AW2753" s="49"/>
      <c r="AX2753" s="49"/>
      <c r="AY2753" s="50"/>
      <c r="AZ2753" s="47"/>
      <c r="BA2753" s="50"/>
      <c r="BD2753" s="49"/>
      <c r="BE2753" s="49"/>
      <c r="BF2753" s="49"/>
      <c r="BG2753" s="50"/>
      <c r="BH2753" s="47"/>
      <c r="BI2753" s="50"/>
      <c r="BL2753" s="49"/>
      <c r="BM2753" s="49"/>
      <c r="BN2753" s="49"/>
      <c r="BO2753" s="50"/>
      <c r="BP2753" s="47"/>
      <c r="BQ2753" s="50"/>
      <c r="BT2753" s="49"/>
      <c r="BU2753" s="49"/>
      <c r="BV2753" s="49"/>
      <c r="BW2753" s="50"/>
      <c r="BX2753" s="47"/>
      <c r="BY2753" s="50"/>
      <c r="CB2753" s="49"/>
      <c r="CC2753" s="49"/>
      <c r="CD2753" s="49"/>
      <c r="CE2753" s="50"/>
      <c r="CF2753" s="47"/>
      <c r="CG2753" s="50"/>
      <c r="CJ2753" s="49"/>
      <c r="CK2753" s="49"/>
      <c r="CL2753" s="49"/>
      <c r="CM2753" s="50"/>
      <c r="CN2753" s="47"/>
      <c r="CO2753" s="50"/>
      <c r="CR2753" s="49"/>
      <c r="CS2753" s="49"/>
      <c r="CT2753" s="49"/>
      <c r="CU2753" s="50"/>
      <c r="CV2753" s="47"/>
      <c r="CW2753" s="50"/>
      <c r="CZ2753" s="49"/>
      <c r="DA2753" s="49"/>
      <c r="DB2753" s="49"/>
      <c r="DC2753" s="50"/>
      <c r="DD2753" s="47"/>
      <c r="DE2753" s="50"/>
      <c r="DH2753" s="49"/>
      <c r="DI2753" s="49"/>
      <c r="DJ2753" s="49"/>
      <c r="DK2753" s="50"/>
      <c r="DL2753" s="47"/>
      <c r="DM2753" s="50"/>
      <c r="DP2753" s="49"/>
      <c r="DQ2753" s="49"/>
      <c r="DR2753" s="49"/>
      <c r="DS2753" s="50"/>
      <c r="DT2753" s="47"/>
      <c r="DU2753" s="50"/>
      <c r="DX2753" s="49"/>
      <c r="DY2753" s="49"/>
      <c r="DZ2753" s="49"/>
      <c r="EA2753" s="50"/>
      <c r="EB2753" s="47"/>
      <c r="EC2753" s="50"/>
      <c r="EF2753" s="49"/>
      <c r="EG2753" s="49"/>
      <c r="EH2753" s="49"/>
      <c r="EI2753" s="50"/>
      <c r="EJ2753" s="47"/>
      <c r="EK2753" s="50"/>
      <c r="EN2753" s="49"/>
      <c r="EO2753" s="49"/>
      <c r="EP2753" s="49"/>
      <c r="EQ2753" s="50"/>
      <c r="ER2753" s="47"/>
      <c r="ES2753" s="50"/>
      <c r="EV2753" s="49"/>
      <c r="EW2753" s="49"/>
      <c r="EX2753" s="49"/>
      <c r="EY2753" s="50"/>
      <c r="EZ2753" s="47"/>
      <c r="FA2753" s="50"/>
      <c r="FD2753" s="49"/>
      <c r="FE2753" s="49"/>
      <c r="FF2753" s="49"/>
      <c r="FG2753" s="50"/>
      <c r="FH2753" s="47"/>
      <c r="FI2753" s="50"/>
      <c r="FL2753" s="49"/>
      <c r="FM2753" s="49"/>
      <c r="FN2753" s="49"/>
      <c r="FO2753" s="50"/>
      <c r="FP2753" s="47"/>
      <c r="FQ2753" s="50"/>
      <c r="FT2753" s="49"/>
      <c r="FU2753" s="49"/>
      <c r="FV2753" s="49"/>
      <c r="FW2753" s="50"/>
      <c r="FX2753" s="47"/>
      <c r="FY2753" s="50"/>
      <c r="GB2753" s="49"/>
      <c r="GC2753" s="49"/>
      <c r="GD2753" s="49"/>
      <c r="GE2753" s="50"/>
      <c r="GF2753" s="47"/>
      <c r="GG2753" s="50"/>
      <c r="GJ2753" s="49"/>
      <c r="GK2753" s="49"/>
      <c r="GL2753" s="49"/>
      <c r="GM2753" s="50"/>
      <c r="GN2753" s="47"/>
      <c r="GO2753" s="50"/>
      <c r="GR2753" s="49"/>
      <c r="GS2753" s="49"/>
      <c r="GT2753" s="49"/>
      <c r="GU2753" s="50"/>
      <c r="GV2753" s="47"/>
      <c r="GW2753" s="50"/>
      <c r="GZ2753" s="49"/>
      <c r="HA2753" s="49"/>
      <c r="HB2753" s="49"/>
      <c r="HC2753" s="50"/>
      <c r="HD2753" s="47"/>
      <c r="HE2753" s="50"/>
      <c r="HH2753" s="49"/>
      <c r="HI2753" s="49"/>
      <c r="HJ2753" s="49"/>
      <c r="HK2753" s="50"/>
      <c r="HL2753" s="47"/>
      <c r="HM2753" s="50"/>
      <c r="HP2753" s="49"/>
      <c r="HQ2753" s="49"/>
      <c r="HR2753" s="49"/>
      <c r="HS2753" s="50"/>
      <c r="HT2753" s="47"/>
      <c r="HU2753" s="50"/>
      <c r="HX2753" s="49"/>
      <c r="HY2753" s="49"/>
      <c r="HZ2753" s="49"/>
      <c r="IA2753" s="50"/>
      <c r="IB2753" s="47"/>
      <c r="IC2753" s="50"/>
      <c r="IF2753" s="49"/>
      <c r="IG2753" s="49"/>
      <c r="IH2753" s="49"/>
      <c r="II2753" s="50"/>
      <c r="IJ2753" s="47"/>
      <c r="IK2753" s="50"/>
      <c r="IN2753" s="49"/>
      <c r="IO2753" s="49"/>
      <c r="IP2753" s="49"/>
      <c r="IQ2753" s="50"/>
    </row>
    <row r="2754" spans="1:251" s="48" customFormat="1">
      <c r="A2754" s="43">
        <v>1912</v>
      </c>
      <c r="B2754" s="44">
        <v>100000449961</v>
      </c>
      <c r="C2754" s="43">
        <v>0</v>
      </c>
      <c r="D2754" s="45" t="s">
        <v>454</v>
      </c>
      <c r="E2754" s="45" t="s">
        <v>459</v>
      </c>
      <c r="F2754" s="46">
        <v>25680</v>
      </c>
      <c r="G2754" s="46">
        <v>-3216.61</v>
      </c>
      <c r="H2754" s="46">
        <v>22463.39</v>
      </c>
      <c r="I2754" s="47"/>
      <c r="K2754" s="49"/>
      <c r="L2754" s="47"/>
      <c r="M2754" s="50"/>
      <c r="P2754" s="49"/>
      <c r="Q2754" s="49"/>
      <c r="R2754" s="49"/>
      <c r="S2754" s="50"/>
      <c r="T2754" s="47"/>
      <c r="U2754" s="50"/>
      <c r="X2754" s="49"/>
      <c r="Y2754" s="49"/>
      <c r="Z2754" s="49"/>
      <c r="AA2754" s="50"/>
      <c r="AB2754" s="47"/>
      <c r="AC2754" s="50"/>
      <c r="AF2754" s="49"/>
      <c r="AG2754" s="49"/>
      <c r="AH2754" s="49"/>
      <c r="AI2754" s="50"/>
      <c r="AJ2754" s="47"/>
      <c r="AK2754" s="50"/>
      <c r="AN2754" s="49"/>
      <c r="AO2754" s="49"/>
      <c r="AP2754" s="49"/>
      <c r="AQ2754" s="50"/>
      <c r="AR2754" s="47"/>
      <c r="AS2754" s="50"/>
      <c r="AV2754" s="49"/>
      <c r="AW2754" s="49"/>
      <c r="AX2754" s="49"/>
      <c r="AY2754" s="50"/>
      <c r="AZ2754" s="47"/>
      <c r="BA2754" s="50"/>
      <c r="BD2754" s="49"/>
      <c r="BE2754" s="49"/>
      <c r="BF2754" s="49"/>
      <c r="BG2754" s="50"/>
      <c r="BH2754" s="47"/>
      <c r="BI2754" s="50"/>
      <c r="BL2754" s="49"/>
      <c r="BM2754" s="49"/>
      <c r="BN2754" s="49"/>
      <c r="BO2754" s="50"/>
      <c r="BP2754" s="47"/>
      <c r="BQ2754" s="50"/>
      <c r="BT2754" s="49"/>
      <c r="BU2754" s="49"/>
      <c r="BV2754" s="49"/>
      <c r="BW2754" s="50"/>
      <c r="BX2754" s="47"/>
      <c r="BY2754" s="50"/>
      <c r="CB2754" s="49"/>
      <c r="CC2754" s="49"/>
      <c r="CD2754" s="49"/>
      <c r="CE2754" s="50"/>
      <c r="CF2754" s="47"/>
      <c r="CG2754" s="50"/>
      <c r="CJ2754" s="49"/>
      <c r="CK2754" s="49"/>
      <c r="CL2754" s="49"/>
      <c r="CM2754" s="50"/>
      <c r="CN2754" s="47"/>
      <c r="CO2754" s="50"/>
      <c r="CR2754" s="49"/>
      <c r="CS2754" s="49"/>
      <c r="CT2754" s="49"/>
      <c r="CU2754" s="50"/>
      <c r="CV2754" s="47"/>
      <c r="CW2754" s="50"/>
      <c r="CZ2754" s="49"/>
      <c r="DA2754" s="49"/>
      <c r="DB2754" s="49"/>
      <c r="DC2754" s="50"/>
      <c r="DD2754" s="47"/>
      <c r="DE2754" s="50"/>
      <c r="DH2754" s="49"/>
      <c r="DI2754" s="49"/>
      <c r="DJ2754" s="49"/>
      <c r="DK2754" s="50"/>
      <c r="DL2754" s="47"/>
      <c r="DM2754" s="50"/>
      <c r="DP2754" s="49"/>
      <c r="DQ2754" s="49"/>
      <c r="DR2754" s="49"/>
      <c r="DS2754" s="50"/>
      <c r="DT2754" s="47"/>
      <c r="DU2754" s="50"/>
      <c r="DX2754" s="49"/>
      <c r="DY2754" s="49"/>
      <c r="DZ2754" s="49"/>
      <c r="EA2754" s="50"/>
      <c r="EB2754" s="47"/>
      <c r="EC2754" s="50"/>
      <c r="EF2754" s="49"/>
      <c r="EG2754" s="49"/>
      <c r="EH2754" s="49"/>
      <c r="EI2754" s="50"/>
      <c r="EJ2754" s="47"/>
      <c r="EK2754" s="50"/>
      <c r="EN2754" s="49"/>
      <c r="EO2754" s="49"/>
      <c r="EP2754" s="49"/>
      <c r="EQ2754" s="50"/>
      <c r="ER2754" s="47"/>
      <c r="ES2754" s="50"/>
      <c r="EV2754" s="49"/>
      <c r="EW2754" s="49"/>
      <c r="EX2754" s="49"/>
      <c r="EY2754" s="50"/>
      <c r="EZ2754" s="47"/>
      <c r="FA2754" s="50"/>
      <c r="FD2754" s="49"/>
      <c r="FE2754" s="49"/>
      <c r="FF2754" s="49"/>
      <c r="FG2754" s="50"/>
      <c r="FH2754" s="47"/>
      <c r="FI2754" s="50"/>
      <c r="FL2754" s="49"/>
      <c r="FM2754" s="49"/>
      <c r="FN2754" s="49"/>
      <c r="FO2754" s="50"/>
      <c r="FP2754" s="47"/>
      <c r="FQ2754" s="50"/>
      <c r="FT2754" s="49"/>
      <c r="FU2754" s="49"/>
      <c r="FV2754" s="49"/>
      <c r="FW2754" s="50"/>
      <c r="FX2754" s="47"/>
      <c r="FY2754" s="50"/>
      <c r="GB2754" s="49"/>
      <c r="GC2754" s="49"/>
      <c r="GD2754" s="49"/>
      <c r="GE2754" s="50"/>
      <c r="GF2754" s="47"/>
      <c r="GG2754" s="50"/>
      <c r="GJ2754" s="49"/>
      <c r="GK2754" s="49"/>
      <c r="GL2754" s="49"/>
      <c r="GM2754" s="50"/>
      <c r="GN2754" s="47"/>
      <c r="GO2754" s="50"/>
      <c r="GR2754" s="49"/>
      <c r="GS2754" s="49"/>
      <c r="GT2754" s="49"/>
      <c r="GU2754" s="50"/>
      <c r="GV2754" s="47"/>
      <c r="GW2754" s="50"/>
      <c r="GZ2754" s="49"/>
      <c r="HA2754" s="49"/>
      <c r="HB2754" s="49"/>
      <c r="HC2754" s="50"/>
      <c r="HD2754" s="47"/>
      <c r="HE2754" s="50"/>
      <c r="HH2754" s="49"/>
      <c r="HI2754" s="49"/>
      <c r="HJ2754" s="49"/>
      <c r="HK2754" s="50"/>
      <c r="HL2754" s="47"/>
      <c r="HM2754" s="50"/>
      <c r="HP2754" s="49"/>
      <c r="HQ2754" s="49"/>
      <c r="HR2754" s="49"/>
      <c r="HS2754" s="50"/>
      <c r="HT2754" s="47"/>
      <c r="HU2754" s="50"/>
      <c r="HX2754" s="49"/>
      <c r="HY2754" s="49"/>
      <c r="HZ2754" s="49"/>
      <c r="IA2754" s="50"/>
      <c r="IB2754" s="47"/>
      <c r="IC2754" s="50"/>
      <c r="IF2754" s="49"/>
      <c r="IG2754" s="49"/>
      <c r="IH2754" s="49"/>
      <c r="II2754" s="50"/>
      <c r="IJ2754" s="47"/>
      <c r="IK2754" s="50"/>
      <c r="IN2754" s="49"/>
      <c r="IO2754" s="49"/>
      <c r="IP2754" s="49"/>
      <c r="IQ2754" s="50"/>
    </row>
    <row r="2755" spans="1:251" s="48" customFormat="1">
      <c r="A2755" s="43">
        <v>1913</v>
      </c>
      <c r="B2755" s="44">
        <v>100000449962</v>
      </c>
      <c r="C2755" s="43">
        <v>0</v>
      </c>
      <c r="D2755" s="45" t="s">
        <v>454</v>
      </c>
      <c r="E2755" s="45" t="s">
        <v>459</v>
      </c>
      <c r="F2755" s="46">
        <v>25680</v>
      </c>
      <c r="G2755" s="46">
        <v>-3216.61</v>
      </c>
      <c r="H2755" s="46">
        <v>22463.39</v>
      </c>
      <c r="I2755" s="47"/>
      <c r="K2755" s="49"/>
      <c r="L2755" s="47"/>
      <c r="M2755" s="50"/>
      <c r="P2755" s="49"/>
      <c r="Q2755" s="49"/>
      <c r="R2755" s="49"/>
      <c r="S2755" s="50"/>
      <c r="T2755" s="47"/>
      <c r="U2755" s="50"/>
      <c r="X2755" s="49"/>
      <c r="Y2755" s="49"/>
      <c r="Z2755" s="49"/>
      <c r="AA2755" s="50"/>
      <c r="AB2755" s="47"/>
      <c r="AC2755" s="50"/>
      <c r="AF2755" s="49"/>
      <c r="AG2755" s="49"/>
      <c r="AH2755" s="49"/>
      <c r="AI2755" s="50"/>
      <c r="AJ2755" s="47"/>
      <c r="AK2755" s="50"/>
      <c r="AN2755" s="49"/>
      <c r="AO2755" s="49"/>
      <c r="AP2755" s="49"/>
      <c r="AQ2755" s="50"/>
      <c r="AR2755" s="47"/>
      <c r="AS2755" s="50"/>
      <c r="AV2755" s="49"/>
      <c r="AW2755" s="49"/>
      <c r="AX2755" s="49"/>
      <c r="AY2755" s="50"/>
      <c r="AZ2755" s="47"/>
      <c r="BA2755" s="50"/>
      <c r="BD2755" s="49"/>
      <c r="BE2755" s="49"/>
      <c r="BF2755" s="49"/>
      <c r="BG2755" s="50"/>
      <c r="BH2755" s="47"/>
      <c r="BI2755" s="50"/>
      <c r="BL2755" s="49"/>
      <c r="BM2755" s="49"/>
      <c r="BN2755" s="49"/>
      <c r="BO2755" s="50"/>
      <c r="BP2755" s="47"/>
      <c r="BQ2755" s="50"/>
      <c r="BT2755" s="49"/>
      <c r="BU2755" s="49"/>
      <c r="BV2755" s="49"/>
      <c r="BW2755" s="50"/>
      <c r="BX2755" s="47"/>
      <c r="BY2755" s="50"/>
      <c r="CB2755" s="49"/>
      <c r="CC2755" s="49"/>
      <c r="CD2755" s="49"/>
      <c r="CE2755" s="50"/>
      <c r="CF2755" s="47"/>
      <c r="CG2755" s="50"/>
      <c r="CJ2755" s="49"/>
      <c r="CK2755" s="49"/>
      <c r="CL2755" s="49"/>
      <c r="CM2755" s="50"/>
      <c r="CN2755" s="47"/>
      <c r="CO2755" s="50"/>
      <c r="CR2755" s="49"/>
      <c r="CS2755" s="49"/>
      <c r="CT2755" s="49"/>
      <c r="CU2755" s="50"/>
      <c r="CV2755" s="47"/>
      <c r="CW2755" s="50"/>
      <c r="CZ2755" s="49"/>
      <c r="DA2755" s="49"/>
      <c r="DB2755" s="49"/>
      <c r="DC2755" s="50"/>
      <c r="DD2755" s="47"/>
      <c r="DE2755" s="50"/>
      <c r="DH2755" s="49"/>
      <c r="DI2755" s="49"/>
      <c r="DJ2755" s="49"/>
      <c r="DK2755" s="50"/>
      <c r="DL2755" s="47"/>
      <c r="DM2755" s="50"/>
      <c r="DP2755" s="49"/>
      <c r="DQ2755" s="49"/>
      <c r="DR2755" s="49"/>
      <c r="DS2755" s="50"/>
      <c r="DT2755" s="47"/>
      <c r="DU2755" s="50"/>
      <c r="DX2755" s="49"/>
      <c r="DY2755" s="49"/>
      <c r="DZ2755" s="49"/>
      <c r="EA2755" s="50"/>
      <c r="EB2755" s="47"/>
      <c r="EC2755" s="50"/>
      <c r="EF2755" s="49"/>
      <c r="EG2755" s="49"/>
      <c r="EH2755" s="49"/>
      <c r="EI2755" s="50"/>
      <c r="EJ2755" s="47"/>
      <c r="EK2755" s="50"/>
      <c r="EN2755" s="49"/>
      <c r="EO2755" s="49"/>
      <c r="EP2755" s="49"/>
      <c r="EQ2755" s="50"/>
      <c r="ER2755" s="47"/>
      <c r="ES2755" s="50"/>
      <c r="EV2755" s="49"/>
      <c r="EW2755" s="49"/>
      <c r="EX2755" s="49"/>
      <c r="EY2755" s="50"/>
      <c r="EZ2755" s="47"/>
      <c r="FA2755" s="50"/>
      <c r="FD2755" s="49"/>
      <c r="FE2755" s="49"/>
      <c r="FF2755" s="49"/>
      <c r="FG2755" s="50"/>
      <c r="FH2755" s="47"/>
      <c r="FI2755" s="50"/>
      <c r="FL2755" s="49"/>
      <c r="FM2755" s="49"/>
      <c r="FN2755" s="49"/>
      <c r="FO2755" s="50"/>
      <c r="FP2755" s="47"/>
      <c r="FQ2755" s="50"/>
      <c r="FT2755" s="49"/>
      <c r="FU2755" s="49"/>
      <c r="FV2755" s="49"/>
      <c r="FW2755" s="50"/>
      <c r="FX2755" s="47"/>
      <c r="FY2755" s="50"/>
      <c r="GB2755" s="49"/>
      <c r="GC2755" s="49"/>
      <c r="GD2755" s="49"/>
      <c r="GE2755" s="50"/>
      <c r="GF2755" s="47"/>
      <c r="GG2755" s="50"/>
      <c r="GJ2755" s="49"/>
      <c r="GK2755" s="49"/>
      <c r="GL2755" s="49"/>
      <c r="GM2755" s="50"/>
      <c r="GN2755" s="47"/>
      <c r="GO2755" s="50"/>
      <c r="GR2755" s="49"/>
      <c r="GS2755" s="49"/>
      <c r="GT2755" s="49"/>
      <c r="GU2755" s="50"/>
      <c r="GV2755" s="47"/>
      <c r="GW2755" s="50"/>
      <c r="GZ2755" s="49"/>
      <c r="HA2755" s="49"/>
      <c r="HB2755" s="49"/>
      <c r="HC2755" s="50"/>
      <c r="HD2755" s="47"/>
      <c r="HE2755" s="50"/>
      <c r="HH2755" s="49"/>
      <c r="HI2755" s="49"/>
      <c r="HJ2755" s="49"/>
      <c r="HK2755" s="50"/>
      <c r="HL2755" s="47"/>
      <c r="HM2755" s="50"/>
      <c r="HP2755" s="49"/>
      <c r="HQ2755" s="49"/>
      <c r="HR2755" s="49"/>
      <c r="HS2755" s="50"/>
      <c r="HT2755" s="47"/>
      <c r="HU2755" s="50"/>
      <c r="HX2755" s="49"/>
      <c r="HY2755" s="49"/>
      <c r="HZ2755" s="49"/>
      <c r="IA2755" s="50"/>
      <c r="IB2755" s="47"/>
      <c r="IC2755" s="50"/>
      <c r="IF2755" s="49"/>
      <c r="IG2755" s="49"/>
      <c r="IH2755" s="49"/>
      <c r="II2755" s="50"/>
      <c r="IJ2755" s="47"/>
      <c r="IK2755" s="50"/>
      <c r="IN2755" s="49"/>
      <c r="IO2755" s="49"/>
      <c r="IP2755" s="49"/>
      <c r="IQ2755" s="50"/>
    </row>
    <row r="2756" spans="1:251" s="48" customFormat="1">
      <c r="A2756" s="43">
        <v>1914</v>
      </c>
      <c r="B2756" s="44">
        <v>100000449963</v>
      </c>
      <c r="C2756" s="43">
        <v>0</v>
      </c>
      <c r="D2756" s="45" t="s">
        <v>454</v>
      </c>
      <c r="E2756" s="45" t="s">
        <v>459</v>
      </c>
      <c r="F2756" s="46">
        <v>25680</v>
      </c>
      <c r="G2756" s="46">
        <v>-3216.61</v>
      </c>
      <c r="H2756" s="46">
        <v>22463.39</v>
      </c>
      <c r="I2756" s="47"/>
      <c r="K2756" s="49"/>
      <c r="L2756" s="47"/>
      <c r="M2756" s="50"/>
      <c r="P2756" s="49"/>
      <c r="Q2756" s="49"/>
      <c r="R2756" s="49"/>
      <c r="S2756" s="50"/>
      <c r="T2756" s="47"/>
      <c r="U2756" s="50"/>
      <c r="X2756" s="49"/>
      <c r="Y2756" s="49"/>
      <c r="Z2756" s="49"/>
      <c r="AA2756" s="50"/>
      <c r="AB2756" s="47"/>
      <c r="AC2756" s="50"/>
      <c r="AF2756" s="49"/>
      <c r="AG2756" s="49"/>
      <c r="AH2756" s="49"/>
      <c r="AI2756" s="50"/>
      <c r="AJ2756" s="47"/>
      <c r="AK2756" s="50"/>
      <c r="AN2756" s="49"/>
      <c r="AO2756" s="49"/>
      <c r="AP2756" s="49"/>
      <c r="AQ2756" s="50"/>
      <c r="AR2756" s="47"/>
      <c r="AS2756" s="50"/>
      <c r="AV2756" s="49"/>
      <c r="AW2756" s="49"/>
      <c r="AX2756" s="49"/>
      <c r="AY2756" s="50"/>
      <c r="AZ2756" s="47"/>
      <c r="BA2756" s="50"/>
      <c r="BD2756" s="49"/>
      <c r="BE2756" s="49"/>
      <c r="BF2756" s="49"/>
      <c r="BG2756" s="50"/>
      <c r="BH2756" s="47"/>
      <c r="BI2756" s="50"/>
      <c r="BL2756" s="49"/>
      <c r="BM2756" s="49"/>
      <c r="BN2756" s="49"/>
      <c r="BO2756" s="50"/>
      <c r="BP2756" s="47"/>
      <c r="BQ2756" s="50"/>
      <c r="BT2756" s="49"/>
      <c r="BU2756" s="49"/>
      <c r="BV2756" s="49"/>
      <c r="BW2756" s="50"/>
      <c r="BX2756" s="47"/>
      <c r="BY2756" s="50"/>
      <c r="CB2756" s="49"/>
      <c r="CC2756" s="49"/>
      <c r="CD2756" s="49"/>
      <c r="CE2756" s="50"/>
      <c r="CF2756" s="47"/>
      <c r="CG2756" s="50"/>
      <c r="CJ2756" s="49"/>
      <c r="CK2756" s="49"/>
      <c r="CL2756" s="49"/>
      <c r="CM2756" s="50"/>
      <c r="CN2756" s="47"/>
      <c r="CO2756" s="50"/>
      <c r="CR2756" s="49"/>
      <c r="CS2756" s="49"/>
      <c r="CT2756" s="49"/>
      <c r="CU2756" s="50"/>
      <c r="CV2756" s="47"/>
      <c r="CW2756" s="50"/>
      <c r="CZ2756" s="49"/>
      <c r="DA2756" s="49"/>
      <c r="DB2756" s="49"/>
      <c r="DC2756" s="50"/>
      <c r="DD2756" s="47"/>
      <c r="DE2756" s="50"/>
      <c r="DH2756" s="49"/>
      <c r="DI2756" s="49"/>
      <c r="DJ2756" s="49"/>
      <c r="DK2756" s="50"/>
      <c r="DL2756" s="47"/>
      <c r="DM2756" s="50"/>
      <c r="DP2756" s="49"/>
      <c r="DQ2756" s="49"/>
      <c r="DR2756" s="49"/>
      <c r="DS2756" s="50"/>
      <c r="DT2756" s="47"/>
      <c r="DU2756" s="50"/>
      <c r="DX2756" s="49"/>
      <c r="DY2756" s="49"/>
      <c r="DZ2756" s="49"/>
      <c r="EA2756" s="50"/>
      <c r="EB2756" s="47"/>
      <c r="EC2756" s="50"/>
      <c r="EF2756" s="49"/>
      <c r="EG2756" s="49"/>
      <c r="EH2756" s="49"/>
      <c r="EI2756" s="50"/>
      <c r="EJ2756" s="47"/>
      <c r="EK2756" s="50"/>
      <c r="EN2756" s="49"/>
      <c r="EO2756" s="49"/>
      <c r="EP2756" s="49"/>
      <c r="EQ2756" s="50"/>
      <c r="ER2756" s="47"/>
      <c r="ES2756" s="50"/>
      <c r="EV2756" s="49"/>
      <c r="EW2756" s="49"/>
      <c r="EX2756" s="49"/>
      <c r="EY2756" s="50"/>
      <c r="EZ2756" s="47"/>
      <c r="FA2756" s="50"/>
      <c r="FD2756" s="49"/>
      <c r="FE2756" s="49"/>
      <c r="FF2756" s="49"/>
      <c r="FG2756" s="50"/>
      <c r="FH2756" s="47"/>
      <c r="FI2756" s="50"/>
      <c r="FL2756" s="49"/>
      <c r="FM2756" s="49"/>
      <c r="FN2756" s="49"/>
      <c r="FO2756" s="50"/>
      <c r="FP2756" s="47"/>
      <c r="FQ2756" s="50"/>
      <c r="FT2756" s="49"/>
      <c r="FU2756" s="49"/>
      <c r="FV2756" s="49"/>
      <c r="FW2756" s="50"/>
      <c r="FX2756" s="47"/>
      <c r="FY2756" s="50"/>
      <c r="GB2756" s="49"/>
      <c r="GC2756" s="49"/>
      <c r="GD2756" s="49"/>
      <c r="GE2756" s="50"/>
      <c r="GF2756" s="47"/>
      <c r="GG2756" s="50"/>
      <c r="GJ2756" s="49"/>
      <c r="GK2756" s="49"/>
      <c r="GL2756" s="49"/>
      <c r="GM2756" s="50"/>
      <c r="GN2756" s="47"/>
      <c r="GO2756" s="50"/>
      <c r="GR2756" s="49"/>
      <c r="GS2756" s="49"/>
      <c r="GT2756" s="49"/>
      <c r="GU2756" s="50"/>
      <c r="GV2756" s="47"/>
      <c r="GW2756" s="50"/>
      <c r="GZ2756" s="49"/>
      <c r="HA2756" s="49"/>
      <c r="HB2756" s="49"/>
      <c r="HC2756" s="50"/>
      <c r="HD2756" s="47"/>
      <c r="HE2756" s="50"/>
      <c r="HH2756" s="49"/>
      <c r="HI2756" s="49"/>
      <c r="HJ2756" s="49"/>
      <c r="HK2756" s="50"/>
      <c r="HL2756" s="47"/>
      <c r="HM2756" s="50"/>
      <c r="HP2756" s="49"/>
      <c r="HQ2756" s="49"/>
      <c r="HR2756" s="49"/>
      <c r="HS2756" s="50"/>
      <c r="HT2756" s="47"/>
      <c r="HU2756" s="50"/>
      <c r="HX2756" s="49"/>
      <c r="HY2756" s="49"/>
      <c r="HZ2756" s="49"/>
      <c r="IA2756" s="50"/>
      <c r="IB2756" s="47"/>
      <c r="IC2756" s="50"/>
      <c r="IF2756" s="49"/>
      <c r="IG2756" s="49"/>
      <c r="IH2756" s="49"/>
      <c r="II2756" s="50"/>
      <c r="IJ2756" s="47"/>
      <c r="IK2756" s="50"/>
      <c r="IN2756" s="49"/>
      <c r="IO2756" s="49"/>
      <c r="IP2756" s="49"/>
      <c r="IQ2756" s="50"/>
    </row>
    <row r="2757" spans="1:251" s="48" customFormat="1">
      <c r="A2757" s="43">
        <v>1915</v>
      </c>
      <c r="B2757" s="44">
        <v>100000449964</v>
      </c>
      <c r="C2757" s="43">
        <v>0</v>
      </c>
      <c r="D2757" s="45" t="s">
        <v>454</v>
      </c>
      <c r="E2757" s="45" t="s">
        <v>459</v>
      </c>
      <c r="F2757" s="46">
        <v>25680</v>
      </c>
      <c r="G2757" s="46">
        <v>-3216.61</v>
      </c>
      <c r="H2757" s="46">
        <v>22463.39</v>
      </c>
      <c r="I2757" s="47"/>
      <c r="K2757" s="49"/>
      <c r="L2757" s="47"/>
      <c r="M2757" s="50"/>
      <c r="P2757" s="49"/>
      <c r="Q2757" s="49"/>
      <c r="R2757" s="49"/>
      <c r="S2757" s="50"/>
      <c r="T2757" s="47"/>
      <c r="U2757" s="50"/>
      <c r="X2757" s="49"/>
      <c r="Y2757" s="49"/>
      <c r="Z2757" s="49"/>
      <c r="AA2757" s="50"/>
      <c r="AB2757" s="47"/>
      <c r="AC2757" s="50"/>
      <c r="AF2757" s="49"/>
      <c r="AG2757" s="49"/>
      <c r="AH2757" s="49"/>
      <c r="AI2757" s="50"/>
      <c r="AJ2757" s="47"/>
      <c r="AK2757" s="50"/>
      <c r="AN2757" s="49"/>
      <c r="AO2757" s="49"/>
      <c r="AP2757" s="49"/>
      <c r="AQ2757" s="50"/>
      <c r="AR2757" s="47"/>
      <c r="AS2757" s="50"/>
      <c r="AV2757" s="49"/>
      <c r="AW2757" s="49"/>
      <c r="AX2757" s="49"/>
      <c r="AY2757" s="50"/>
      <c r="AZ2757" s="47"/>
      <c r="BA2757" s="50"/>
      <c r="BD2757" s="49"/>
      <c r="BE2757" s="49"/>
      <c r="BF2757" s="49"/>
      <c r="BG2757" s="50"/>
      <c r="BH2757" s="47"/>
      <c r="BI2757" s="50"/>
      <c r="BL2757" s="49"/>
      <c r="BM2757" s="49"/>
      <c r="BN2757" s="49"/>
      <c r="BO2757" s="50"/>
      <c r="BP2757" s="47"/>
      <c r="BQ2757" s="50"/>
      <c r="BT2757" s="49"/>
      <c r="BU2757" s="49"/>
      <c r="BV2757" s="49"/>
      <c r="BW2757" s="50"/>
      <c r="BX2757" s="47"/>
      <c r="BY2757" s="50"/>
      <c r="CB2757" s="49"/>
      <c r="CC2757" s="49"/>
      <c r="CD2757" s="49"/>
      <c r="CE2757" s="50"/>
      <c r="CF2757" s="47"/>
      <c r="CG2757" s="50"/>
      <c r="CJ2757" s="49"/>
      <c r="CK2757" s="49"/>
      <c r="CL2757" s="49"/>
      <c r="CM2757" s="50"/>
      <c r="CN2757" s="47"/>
      <c r="CO2757" s="50"/>
      <c r="CR2757" s="49"/>
      <c r="CS2757" s="49"/>
      <c r="CT2757" s="49"/>
      <c r="CU2757" s="50"/>
      <c r="CV2757" s="47"/>
      <c r="CW2757" s="50"/>
      <c r="CZ2757" s="49"/>
      <c r="DA2757" s="49"/>
      <c r="DB2757" s="49"/>
      <c r="DC2757" s="50"/>
      <c r="DD2757" s="47"/>
      <c r="DE2757" s="50"/>
      <c r="DH2757" s="49"/>
      <c r="DI2757" s="49"/>
      <c r="DJ2757" s="49"/>
      <c r="DK2757" s="50"/>
      <c r="DL2757" s="47"/>
      <c r="DM2757" s="50"/>
      <c r="DP2757" s="49"/>
      <c r="DQ2757" s="49"/>
      <c r="DR2757" s="49"/>
      <c r="DS2757" s="50"/>
      <c r="DT2757" s="47"/>
      <c r="DU2757" s="50"/>
      <c r="DX2757" s="49"/>
      <c r="DY2757" s="49"/>
      <c r="DZ2757" s="49"/>
      <c r="EA2757" s="50"/>
      <c r="EB2757" s="47"/>
      <c r="EC2757" s="50"/>
      <c r="EF2757" s="49"/>
      <c r="EG2757" s="49"/>
      <c r="EH2757" s="49"/>
      <c r="EI2757" s="50"/>
      <c r="EJ2757" s="47"/>
      <c r="EK2757" s="50"/>
      <c r="EN2757" s="49"/>
      <c r="EO2757" s="49"/>
      <c r="EP2757" s="49"/>
      <c r="EQ2757" s="50"/>
      <c r="ER2757" s="47"/>
      <c r="ES2757" s="50"/>
      <c r="EV2757" s="49"/>
      <c r="EW2757" s="49"/>
      <c r="EX2757" s="49"/>
      <c r="EY2757" s="50"/>
      <c r="EZ2757" s="47"/>
      <c r="FA2757" s="50"/>
      <c r="FD2757" s="49"/>
      <c r="FE2757" s="49"/>
      <c r="FF2757" s="49"/>
      <c r="FG2757" s="50"/>
      <c r="FH2757" s="47"/>
      <c r="FI2757" s="50"/>
      <c r="FL2757" s="49"/>
      <c r="FM2757" s="49"/>
      <c r="FN2757" s="49"/>
      <c r="FO2757" s="50"/>
      <c r="FP2757" s="47"/>
      <c r="FQ2757" s="50"/>
      <c r="FT2757" s="49"/>
      <c r="FU2757" s="49"/>
      <c r="FV2757" s="49"/>
      <c r="FW2757" s="50"/>
      <c r="FX2757" s="47"/>
      <c r="FY2757" s="50"/>
      <c r="GB2757" s="49"/>
      <c r="GC2757" s="49"/>
      <c r="GD2757" s="49"/>
      <c r="GE2757" s="50"/>
      <c r="GF2757" s="47"/>
      <c r="GG2757" s="50"/>
      <c r="GJ2757" s="49"/>
      <c r="GK2757" s="49"/>
      <c r="GL2757" s="49"/>
      <c r="GM2757" s="50"/>
      <c r="GN2757" s="47"/>
      <c r="GO2757" s="50"/>
      <c r="GR2757" s="49"/>
      <c r="GS2757" s="49"/>
      <c r="GT2757" s="49"/>
      <c r="GU2757" s="50"/>
      <c r="GV2757" s="47"/>
      <c r="GW2757" s="50"/>
      <c r="GZ2757" s="49"/>
      <c r="HA2757" s="49"/>
      <c r="HB2757" s="49"/>
      <c r="HC2757" s="50"/>
      <c r="HD2757" s="47"/>
      <c r="HE2757" s="50"/>
      <c r="HH2757" s="49"/>
      <c r="HI2757" s="49"/>
      <c r="HJ2757" s="49"/>
      <c r="HK2757" s="50"/>
      <c r="HL2757" s="47"/>
      <c r="HM2757" s="50"/>
      <c r="HP2757" s="49"/>
      <c r="HQ2757" s="49"/>
      <c r="HR2757" s="49"/>
      <c r="HS2757" s="50"/>
      <c r="HT2757" s="47"/>
      <c r="HU2757" s="50"/>
      <c r="HX2757" s="49"/>
      <c r="HY2757" s="49"/>
      <c r="HZ2757" s="49"/>
      <c r="IA2757" s="50"/>
      <c r="IB2757" s="47"/>
      <c r="IC2757" s="50"/>
      <c r="IF2757" s="49"/>
      <c r="IG2757" s="49"/>
      <c r="IH2757" s="49"/>
      <c r="II2757" s="50"/>
      <c r="IJ2757" s="47"/>
      <c r="IK2757" s="50"/>
      <c r="IN2757" s="49"/>
      <c r="IO2757" s="49"/>
      <c r="IP2757" s="49"/>
      <c r="IQ2757" s="50"/>
    </row>
    <row r="2758" spans="1:251" s="48" customFormat="1">
      <c r="A2758" s="43">
        <v>1916</v>
      </c>
      <c r="B2758" s="44">
        <v>100000451132</v>
      </c>
      <c r="C2758" s="43">
        <v>0</v>
      </c>
      <c r="D2758" s="45" t="s">
        <v>460</v>
      </c>
      <c r="E2758" s="45" t="s">
        <v>461</v>
      </c>
      <c r="F2758" s="46">
        <v>11663</v>
      </c>
      <c r="G2758" s="46">
        <v>-215.69</v>
      </c>
      <c r="H2758" s="46">
        <v>11447.31</v>
      </c>
      <c r="I2758" s="47"/>
      <c r="K2758" s="49"/>
      <c r="L2758" s="47"/>
      <c r="M2758" s="50"/>
      <c r="P2758" s="49"/>
      <c r="R2758" s="49"/>
      <c r="S2758" s="50"/>
      <c r="T2758" s="47"/>
      <c r="U2758" s="50"/>
      <c r="X2758" s="49"/>
      <c r="Z2758" s="49"/>
      <c r="AA2758" s="50"/>
      <c r="AB2758" s="47"/>
      <c r="AC2758" s="50"/>
      <c r="AF2758" s="49"/>
      <c r="AH2758" s="49"/>
      <c r="AI2758" s="50"/>
      <c r="AJ2758" s="47"/>
      <c r="AK2758" s="50"/>
      <c r="AN2758" s="49"/>
      <c r="AP2758" s="49"/>
      <c r="AQ2758" s="50"/>
      <c r="AR2758" s="47"/>
      <c r="AS2758" s="50"/>
      <c r="AV2758" s="49"/>
      <c r="AX2758" s="49"/>
      <c r="AY2758" s="50"/>
      <c r="AZ2758" s="47"/>
      <c r="BA2758" s="50"/>
      <c r="BD2758" s="49"/>
      <c r="BF2758" s="49"/>
      <c r="BG2758" s="50"/>
      <c r="BH2758" s="47"/>
      <c r="BI2758" s="50"/>
      <c r="BL2758" s="49"/>
      <c r="BN2758" s="49"/>
      <c r="BO2758" s="50"/>
      <c r="BP2758" s="47"/>
      <c r="BQ2758" s="50"/>
      <c r="BT2758" s="49"/>
      <c r="BV2758" s="49"/>
      <c r="BW2758" s="50"/>
      <c r="BX2758" s="47"/>
      <c r="BY2758" s="50"/>
      <c r="CB2758" s="49"/>
      <c r="CD2758" s="49"/>
      <c r="CE2758" s="50"/>
      <c r="CF2758" s="47"/>
      <c r="CG2758" s="50"/>
      <c r="CJ2758" s="49"/>
      <c r="CL2758" s="49"/>
      <c r="CM2758" s="50"/>
      <c r="CN2758" s="47"/>
      <c r="CO2758" s="50"/>
      <c r="CR2758" s="49"/>
      <c r="CT2758" s="49"/>
      <c r="CU2758" s="50"/>
      <c r="CV2758" s="47"/>
      <c r="CW2758" s="50"/>
      <c r="CZ2758" s="49"/>
      <c r="DB2758" s="49"/>
      <c r="DC2758" s="50"/>
      <c r="DD2758" s="47"/>
      <c r="DE2758" s="50"/>
      <c r="DH2758" s="49"/>
      <c r="DJ2758" s="49"/>
      <c r="DK2758" s="50"/>
      <c r="DL2758" s="47"/>
      <c r="DM2758" s="50"/>
      <c r="DP2758" s="49"/>
      <c r="DR2758" s="49"/>
      <c r="DS2758" s="50"/>
      <c r="DT2758" s="47"/>
      <c r="DU2758" s="50"/>
      <c r="DX2758" s="49"/>
      <c r="DZ2758" s="49"/>
      <c r="EA2758" s="50"/>
      <c r="EB2758" s="47"/>
      <c r="EC2758" s="50"/>
      <c r="EF2758" s="49"/>
      <c r="EH2758" s="49"/>
      <c r="EI2758" s="50"/>
      <c r="EJ2758" s="47"/>
      <c r="EK2758" s="50"/>
      <c r="EN2758" s="49"/>
      <c r="EP2758" s="49"/>
      <c r="EQ2758" s="50"/>
      <c r="ER2758" s="47"/>
      <c r="ES2758" s="50"/>
      <c r="EV2758" s="49"/>
      <c r="EX2758" s="49"/>
      <c r="EY2758" s="50"/>
      <c r="EZ2758" s="47"/>
      <c r="FA2758" s="50"/>
      <c r="FD2758" s="49"/>
      <c r="FF2758" s="49"/>
      <c r="FG2758" s="50"/>
      <c r="FH2758" s="47"/>
      <c r="FI2758" s="50"/>
      <c r="FL2758" s="49"/>
      <c r="FN2758" s="49"/>
      <c r="FO2758" s="50"/>
      <c r="FP2758" s="47"/>
      <c r="FQ2758" s="50"/>
      <c r="FT2758" s="49"/>
      <c r="FV2758" s="49"/>
      <c r="FW2758" s="50"/>
      <c r="FX2758" s="47"/>
      <c r="FY2758" s="50"/>
      <c r="GB2758" s="49"/>
      <c r="GD2758" s="49"/>
      <c r="GE2758" s="50"/>
      <c r="GF2758" s="47"/>
      <c r="GG2758" s="50"/>
      <c r="GJ2758" s="49"/>
      <c r="GL2758" s="49"/>
      <c r="GM2758" s="50"/>
      <c r="GN2758" s="47"/>
      <c r="GO2758" s="50"/>
      <c r="GR2758" s="49"/>
      <c r="GT2758" s="49"/>
      <c r="GU2758" s="50"/>
      <c r="GV2758" s="47"/>
      <c r="GW2758" s="50"/>
      <c r="GZ2758" s="49"/>
      <c r="HB2758" s="49"/>
      <c r="HC2758" s="50"/>
      <c r="HD2758" s="47"/>
      <c r="HE2758" s="50"/>
      <c r="HH2758" s="49"/>
      <c r="HJ2758" s="49"/>
      <c r="HK2758" s="50"/>
      <c r="HL2758" s="47"/>
      <c r="HM2758" s="50"/>
      <c r="HP2758" s="49"/>
      <c r="HR2758" s="49"/>
      <c r="HS2758" s="50"/>
      <c r="HT2758" s="47"/>
      <c r="HU2758" s="50"/>
      <c r="HX2758" s="49"/>
      <c r="HZ2758" s="49"/>
      <c r="IA2758" s="50"/>
      <c r="IB2758" s="47"/>
      <c r="IC2758" s="50"/>
      <c r="IF2758" s="49"/>
      <c r="IH2758" s="49"/>
      <c r="II2758" s="50"/>
      <c r="IJ2758" s="47"/>
      <c r="IK2758" s="50"/>
      <c r="IN2758" s="49"/>
      <c r="IP2758" s="49"/>
      <c r="IQ2758" s="50"/>
    </row>
    <row r="2759" spans="1:251" s="48" customFormat="1">
      <c r="A2759" s="43">
        <v>1917</v>
      </c>
      <c r="B2759" s="44">
        <v>100000451133</v>
      </c>
      <c r="C2759" s="43">
        <v>0</v>
      </c>
      <c r="D2759" s="45" t="s">
        <v>460</v>
      </c>
      <c r="E2759" s="45" t="s">
        <v>461</v>
      </c>
      <c r="F2759" s="46">
        <v>11663</v>
      </c>
      <c r="G2759" s="46">
        <v>-215.69</v>
      </c>
      <c r="H2759" s="46">
        <v>11447.31</v>
      </c>
      <c r="I2759" s="47"/>
      <c r="K2759" s="49"/>
      <c r="L2759" s="47"/>
      <c r="M2759" s="50"/>
      <c r="P2759" s="49"/>
      <c r="R2759" s="49"/>
      <c r="S2759" s="50"/>
      <c r="T2759" s="47"/>
      <c r="U2759" s="50"/>
      <c r="X2759" s="49"/>
      <c r="Z2759" s="49"/>
      <c r="AA2759" s="50"/>
      <c r="AB2759" s="47"/>
      <c r="AC2759" s="50"/>
      <c r="AF2759" s="49"/>
      <c r="AH2759" s="49"/>
      <c r="AI2759" s="50"/>
      <c r="AJ2759" s="47"/>
      <c r="AK2759" s="50"/>
      <c r="AN2759" s="49"/>
      <c r="AP2759" s="49"/>
      <c r="AQ2759" s="50"/>
      <c r="AR2759" s="47"/>
      <c r="AS2759" s="50"/>
      <c r="AV2759" s="49"/>
      <c r="AX2759" s="49"/>
      <c r="AY2759" s="50"/>
      <c r="AZ2759" s="47"/>
      <c r="BA2759" s="50"/>
      <c r="BD2759" s="49"/>
      <c r="BF2759" s="49"/>
      <c r="BG2759" s="50"/>
      <c r="BH2759" s="47"/>
      <c r="BI2759" s="50"/>
      <c r="BL2759" s="49"/>
      <c r="BN2759" s="49"/>
      <c r="BO2759" s="50"/>
      <c r="BP2759" s="47"/>
      <c r="BQ2759" s="50"/>
      <c r="BT2759" s="49"/>
      <c r="BV2759" s="49"/>
      <c r="BW2759" s="50"/>
      <c r="BX2759" s="47"/>
      <c r="BY2759" s="50"/>
      <c r="CB2759" s="49"/>
      <c r="CD2759" s="49"/>
      <c r="CE2759" s="50"/>
      <c r="CF2759" s="47"/>
      <c r="CG2759" s="50"/>
      <c r="CJ2759" s="49"/>
      <c r="CL2759" s="49"/>
      <c r="CM2759" s="50"/>
      <c r="CN2759" s="47"/>
      <c r="CO2759" s="50"/>
      <c r="CR2759" s="49"/>
      <c r="CT2759" s="49"/>
      <c r="CU2759" s="50"/>
      <c r="CV2759" s="47"/>
      <c r="CW2759" s="50"/>
      <c r="CZ2759" s="49"/>
      <c r="DB2759" s="49"/>
      <c r="DC2759" s="50"/>
      <c r="DD2759" s="47"/>
      <c r="DE2759" s="50"/>
      <c r="DH2759" s="49"/>
      <c r="DJ2759" s="49"/>
      <c r="DK2759" s="50"/>
      <c r="DL2759" s="47"/>
      <c r="DM2759" s="50"/>
      <c r="DP2759" s="49"/>
      <c r="DR2759" s="49"/>
      <c r="DS2759" s="50"/>
      <c r="DT2759" s="47"/>
      <c r="DU2759" s="50"/>
      <c r="DX2759" s="49"/>
      <c r="DZ2759" s="49"/>
      <c r="EA2759" s="50"/>
      <c r="EB2759" s="47"/>
      <c r="EC2759" s="50"/>
      <c r="EF2759" s="49"/>
      <c r="EH2759" s="49"/>
      <c r="EI2759" s="50"/>
      <c r="EJ2759" s="47"/>
      <c r="EK2759" s="50"/>
      <c r="EN2759" s="49"/>
      <c r="EP2759" s="49"/>
      <c r="EQ2759" s="50"/>
      <c r="ER2759" s="47"/>
      <c r="ES2759" s="50"/>
      <c r="EV2759" s="49"/>
      <c r="EX2759" s="49"/>
      <c r="EY2759" s="50"/>
      <c r="EZ2759" s="47"/>
      <c r="FA2759" s="50"/>
      <c r="FD2759" s="49"/>
      <c r="FF2759" s="49"/>
      <c r="FG2759" s="50"/>
      <c r="FH2759" s="47"/>
      <c r="FI2759" s="50"/>
      <c r="FL2759" s="49"/>
      <c r="FN2759" s="49"/>
      <c r="FO2759" s="50"/>
      <c r="FP2759" s="47"/>
      <c r="FQ2759" s="50"/>
      <c r="FT2759" s="49"/>
      <c r="FV2759" s="49"/>
      <c r="FW2759" s="50"/>
      <c r="FX2759" s="47"/>
      <c r="FY2759" s="50"/>
      <c r="GB2759" s="49"/>
      <c r="GD2759" s="49"/>
      <c r="GE2759" s="50"/>
      <c r="GF2759" s="47"/>
      <c r="GG2759" s="50"/>
      <c r="GJ2759" s="49"/>
      <c r="GL2759" s="49"/>
      <c r="GM2759" s="50"/>
      <c r="GN2759" s="47"/>
      <c r="GO2759" s="50"/>
      <c r="GR2759" s="49"/>
      <c r="GT2759" s="49"/>
      <c r="GU2759" s="50"/>
      <c r="GV2759" s="47"/>
      <c r="GW2759" s="50"/>
      <c r="GZ2759" s="49"/>
      <c r="HB2759" s="49"/>
      <c r="HC2759" s="50"/>
      <c r="HD2759" s="47"/>
      <c r="HE2759" s="50"/>
      <c r="HH2759" s="49"/>
      <c r="HJ2759" s="49"/>
      <c r="HK2759" s="50"/>
      <c r="HL2759" s="47"/>
      <c r="HM2759" s="50"/>
      <c r="HP2759" s="49"/>
      <c r="HR2759" s="49"/>
      <c r="HS2759" s="50"/>
      <c r="HT2759" s="47"/>
      <c r="HU2759" s="50"/>
      <c r="HX2759" s="49"/>
      <c r="HZ2759" s="49"/>
      <c r="IA2759" s="50"/>
      <c r="IB2759" s="47"/>
      <c r="IC2759" s="50"/>
      <c r="IF2759" s="49"/>
      <c r="IH2759" s="49"/>
      <c r="II2759" s="50"/>
      <c r="IJ2759" s="47"/>
      <c r="IK2759" s="50"/>
      <c r="IN2759" s="49"/>
      <c r="IP2759" s="49"/>
      <c r="IQ2759" s="50"/>
    </row>
    <row r="2760" spans="1:251" s="48" customFormat="1">
      <c r="A2760" s="43">
        <v>1918</v>
      </c>
      <c r="B2760" s="44">
        <v>100000451137</v>
      </c>
      <c r="C2760" s="43">
        <v>0</v>
      </c>
      <c r="D2760" s="45" t="s">
        <v>462</v>
      </c>
      <c r="E2760" s="45" t="s">
        <v>463</v>
      </c>
      <c r="F2760" s="46">
        <v>26536</v>
      </c>
      <c r="G2760" s="46">
        <v>-572.52</v>
      </c>
      <c r="H2760" s="46">
        <v>25963.48</v>
      </c>
      <c r="I2760" s="47"/>
      <c r="K2760" s="49"/>
      <c r="L2760" s="47"/>
      <c r="M2760" s="50"/>
      <c r="P2760" s="49"/>
      <c r="R2760" s="49"/>
      <c r="S2760" s="50"/>
      <c r="T2760" s="47"/>
      <c r="U2760" s="50"/>
      <c r="X2760" s="49"/>
      <c r="Z2760" s="49"/>
      <c r="AA2760" s="50"/>
      <c r="AB2760" s="47"/>
      <c r="AC2760" s="50"/>
      <c r="AF2760" s="49"/>
      <c r="AH2760" s="49"/>
      <c r="AI2760" s="50"/>
      <c r="AJ2760" s="47"/>
      <c r="AK2760" s="50"/>
      <c r="AN2760" s="49"/>
      <c r="AP2760" s="49"/>
      <c r="AQ2760" s="50"/>
      <c r="AR2760" s="47"/>
      <c r="AS2760" s="50"/>
      <c r="AV2760" s="49"/>
      <c r="AX2760" s="49"/>
      <c r="AY2760" s="50"/>
      <c r="AZ2760" s="47"/>
      <c r="BA2760" s="50"/>
      <c r="BD2760" s="49"/>
      <c r="BF2760" s="49"/>
      <c r="BG2760" s="50"/>
      <c r="BH2760" s="47"/>
      <c r="BI2760" s="50"/>
      <c r="BL2760" s="49"/>
      <c r="BN2760" s="49"/>
      <c r="BO2760" s="50"/>
      <c r="BP2760" s="47"/>
      <c r="BQ2760" s="50"/>
      <c r="BT2760" s="49"/>
      <c r="BV2760" s="49"/>
      <c r="BW2760" s="50"/>
      <c r="BX2760" s="47"/>
      <c r="BY2760" s="50"/>
      <c r="CB2760" s="49"/>
      <c r="CD2760" s="49"/>
      <c r="CE2760" s="50"/>
      <c r="CF2760" s="47"/>
      <c r="CG2760" s="50"/>
      <c r="CJ2760" s="49"/>
      <c r="CL2760" s="49"/>
      <c r="CM2760" s="50"/>
      <c r="CN2760" s="47"/>
      <c r="CO2760" s="50"/>
      <c r="CR2760" s="49"/>
      <c r="CT2760" s="49"/>
      <c r="CU2760" s="50"/>
      <c r="CV2760" s="47"/>
      <c r="CW2760" s="50"/>
      <c r="CZ2760" s="49"/>
      <c r="DB2760" s="49"/>
      <c r="DC2760" s="50"/>
      <c r="DD2760" s="47"/>
      <c r="DE2760" s="50"/>
      <c r="DH2760" s="49"/>
      <c r="DJ2760" s="49"/>
      <c r="DK2760" s="50"/>
      <c r="DL2760" s="47"/>
      <c r="DM2760" s="50"/>
      <c r="DP2760" s="49"/>
      <c r="DR2760" s="49"/>
      <c r="DS2760" s="50"/>
      <c r="DT2760" s="47"/>
      <c r="DU2760" s="50"/>
      <c r="DX2760" s="49"/>
      <c r="DZ2760" s="49"/>
      <c r="EA2760" s="50"/>
      <c r="EB2760" s="47"/>
      <c r="EC2760" s="50"/>
      <c r="EF2760" s="49"/>
      <c r="EH2760" s="49"/>
      <c r="EI2760" s="50"/>
      <c r="EJ2760" s="47"/>
      <c r="EK2760" s="50"/>
      <c r="EN2760" s="49"/>
      <c r="EP2760" s="49"/>
      <c r="EQ2760" s="50"/>
      <c r="ER2760" s="47"/>
      <c r="ES2760" s="50"/>
      <c r="EV2760" s="49"/>
      <c r="EX2760" s="49"/>
      <c r="EY2760" s="50"/>
      <c r="EZ2760" s="47"/>
      <c r="FA2760" s="50"/>
      <c r="FD2760" s="49"/>
      <c r="FF2760" s="49"/>
      <c r="FG2760" s="50"/>
      <c r="FH2760" s="47"/>
      <c r="FI2760" s="50"/>
      <c r="FL2760" s="49"/>
      <c r="FN2760" s="49"/>
      <c r="FO2760" s="50"/>
      <c r="FP2760" s="47"/>
      <c r="FQ2760" s="50"/>
      <c r="FT2760" s="49"/>
      <c r="FV2760" s="49"/>
      <c r="FW2760" s="50"/>
      <c r="FX2760" s="47"/>
      <c r="FY2760" s="50"/>
      <c r="GB2760" s="49"/>
      <c r="GD2760" s="49"/>
      <c r="GE2760" s="50"/>
      <c r="GF2760" s="47"/>
      <c r="GG2760" s="50"/>
      <c r="GJ2760" s="49"/>
      <c r="GL2760" s="49"/>
      <c r="GM2760" s="50"/>
      <c r="GN2760" s="47"/>
      <c r="GO2760" s="50"/>
      <c r="GR2760" s="49"/>
      <c r="GT2760" s="49"/>
      <c r="GU2760" s="50"/>
      <c r="GV2760" s="47"/>
      <c r="GW2760" s="50"/>
      <c r="GZ2760" s="49"/>
      <c r="HB2760" s="49"/>
      <c r="HC2760" s="50"/>
      <c r="HD2760" s="47"/>
      <c r="HE2760" s="50"/>
      <c r="HH2760" s="49"/>
      <c r="HJ2760" s="49"/>
      <c r="HK2760" s="50"/>
      <c r="HL2760" s="47"/>
      <c r="HM2760" s="50"/>
      <c r="HP2760" s="49"/>
      <c r="HR2760" s="49"/>
      <c r="HS2760" s="50"/>
      <c r="HT2760" s="47"/>
      <c r="HU2760" s="50"/>
      <c r="HX2760" s="49"/>
      <c r="HZ2760" s="49"/>
      <c r="IA2760" s="50"/>
      <c r="IB2760" s="47"/>
      <c r="IC2760" s="50"/>
      <c r="IF2760" s="49"/>
      <c r="IH2760" s="49"/>
      <c r="II2760" s="50"/>
      <c r="IJ2760" s="47"/>
      <c r="IK2760" s="50"/>
      <c r="IN2760" s="49"/>
      <c r="IP2760" s="49"/>
      <c r="IQ2760" s="50"/>
    </row>
    <row r="2761" spans="1:251" s="48" customFormat="1">
      <c r="A2761" s="43">
        <v>1919</v>
      </c>
      <c r="B2761" s="44">
        <v>100000452371</v>
      </c>
      <c r="C2761" s="43">
        <v>0</v>
      </c>
      <c r="D2761" s="45" t="s">
        <v>109</v>
      </c>
      <c r="E2761" s="45" t="s">
        <v>464</v>
      </c>
      <c r="F2761" s="46">
        <v>5403.13</v>
      </c>
      <c r="G2761" s="46">
        <v>-63.44</v>
      </c>
      <c r="H2761" s="46">
        <v>5339.69</v>
      </c>
      <c r="I2761" s="47"/>
      <c r="K2761" s="49"/>
      <c r="L2761" s="47"/>
      <c r="M2761" s="50"/>
      <c r="P2761" s="49"/>
      <c r="R2761" s="49"/>
      <c r="S2761" s="50"/>
      <c r="T2761" s="47"/>
      <c r="U2761" s="50"/>
      <c r="X2761" s="49"/>
      <c r="Z2761" s="49"/>
      <c r="AA2761" s="50"/>
      <c r="AB2761" s="47"/>
      <c r="AC2761" s="50"/>
      <c r="AF2761" s="49"/>
      <c r="AH2761" s="49"/>
      <c r="AI2761" s="50"/>
      <c r="AJ2761" s="47"/>
      <c r="AK2761" s="50"/>
      <c r="AN2761" s="49"/>
      <c r="AP2761" s="49"/>
      <c r="AQ2761" s="50"/>
      <c r="AR2761" s="47"/>
      <c r="AS2761" s="50"/>
      <c r="AV2761" s="49"/>
      <c r="AX2761" s="49"/>
      <c r="AY2761" s="50"/>
      <c r="AZ2761" s="47"/>
      <c r="BA2761" s="50"/>
      <c r="BD2761" s="49"/>
      <c r="BF2761" s="49"/>
      <c r="BG2761" s="50"/>
      <c r="BH2761" s="47"/>
      <c r="BI2761" s="50"/>
      <c r="BL2761" s="49"/>
      <c r="BN2761" s="49"/>
      <c r="BO2761" s="50"/>
      <c r="BP2761" s="47"/>
      <c r="BQ2761" s="50"/>
      <c r="BT2761" s="49"/>
      <c r="BV2761" s="49"/>
      <c r="BW2761" s="50"/>
      <c r="BX2761" s="47"/>
      <c r="BY2761" s="50"/>
      <c r="CB2761" s="49"/>
      <c r="CD2761" s="49"/>
      <c r="CE2761" s="50"/>
      <c r="CF2761" s="47"/>
      <c r="CG2761" s="50"/>
      <c r="CJ2761" s="49"/>
      <c r="CL2761" s="49"/>
      <c r="CM2761" s="50"/>
      <c r="CN2761" s="47"/>
      <c r="CO2761" s="50"/>
      <c r="CR2761" s="49"/>
      <c r="CT2761" s="49"/>
      <c r="CU2761" s="50"/>
      <c r="CV2761" s="47"/>
      <c r="CW2761" s="50"/>
      <c r="CZ2761" s="49"/>
      <c r="DB2761" s="49"/>
      <c r="DC2761" s="50"/>
      <c r="DD2761" s="47"/>
      <c r="DE2761" s="50"/>
      <c r="DH2761" s="49"/>
      <c r="DJ2761" s="49"/>
      <c r="DK2761" s="50"/>
      <c r="DL2761" s="47"/>
      <c r="DM2761" s="50"/>
      <c r="DP2761" s="49"/>
      <c r="DR2761" s="49"/>
      <c r="DS2761" s="50"/>
      <c r="DT2761" s="47"/>
      <c r="DU2761" s="50"/>
      <c r="DX2761" s="49"/>
      <c r="DZ2761" s="49"/>
      <c r="EA2761" s="50"/>
      <c r="EB2761" s="47"/>
      <c r="EC2761" s="50"/>
      <c r="EF2761" s="49"/>
      <c r="EH2761" s="49"/>
      <c r="EI2761" s="50"/>
      <c r="EJ2761" s="47"/>
      <c r="EK2761" s="50"/>
      <c r="EN2761" s="49"/>
      <c r="EP2761" s="49"/>
      <c r="EQ2761" s="50"/>
      <c r="ER2761" s="47"/>
      <c r="ES2761" s="50"/>
      <c r="EV2761" s="49"/>
      <c r="EX2761" s="49"/>
      <c r="EY2761" s="50"/>
      <c r="EZ2761" s="47"/>
      <c r="FA2761" s="50"/>
      <c r="FD2761" s="49"/>
      <c r="FF2761" s="49"/>
      <c r="FG2761" s="50"/>
      <c r="FH2761" s="47"/>
      <c r="FI2761" s="50"/>
      <c r="FL2761" s="49"/>
      <c r="FN2761" s="49"/>
      <c r="FO2761" s="50"/>
      <c r="FP2761" s="47"/>
      <c r="FQ2761" s="50"/>
      <c r="FT2761" s="49"/>
      <c r="FV2761" s="49"/>
      <c r="FW2761" s="50"/>
      <c r="FX2761" s="47"/>
      <c r="FY2761" s="50"/>
      <c r="GB2761" s="49"/>
      <c r="GD2761" s="49"/>
      <c r="GE2761" s="50"/>
      <c r="GF2761" s="47"/>
      <c r="GG2761" s="50"/>
      <c r="GJ2761" s="49"/>
      <c r="GL2761" s="49"/>
      <c r="GM2761" s="50"/>
      <c r="GN2761" s="47"/>
      <c r="GO2761" s="50"/>
      <c r="GR2761" s="49"/>
      <c r="GT2761" s="49"/>
      <c r="GU2761" s="50"/>
      <c r="GV2761" s="47"/>
      <c r="GW2761" s="50"/>
      <c r="GZ2761" s="49"/>
      <c r="HB2761" s="49"/>
      <c r="HC2761" s="50"/>
      <c r="HD2761" s="47"/>
      <c r="HE2761" s="50"/>
      <c r="HH2761" s="49"/>
      <c r="HJ2761" s="49"/>
      <c r="HK2761" s="50"/>
      <c r="HL2761" s="47"/>
      <c r="HM2761" s="50"/>
      <c r="HP2761" s="49"/>
      <c r="HR2761" s="49"/>
      <c r="HS2761" s="50"/>
      <c r="HT2761" s="47"/>
      <c r="HU2761" s="50"/>
      <c r="HX2761" s="49"/>
      <c r="HZ2761" s="49"/>
      <c r="IA2761" s="50"/>
      <c r="IB2761" s="47"/>
      <c r="IC2761" s="50"/>
      <c r="IF2761" s="49"/>
      <c r="IH2761" s="49"/>
      <c r="II2761" s="50"/>
      <c r="IJ2761" s="47"/>
      <c r="IK2761" s="50"/>
      <c r="IN2761" s="49"/>
      <c r="IP2761" s="49"/>
      <c r="IQ2761" s="50"/>
    </row>
    <row r="2762" spans="1:251" s="48" customFormat="1">
      <c r="A2762" s="43"/>
      <c r="B2762" s="44">
        <v>100000452371</v>
      </c>
      <c r="C2762" s="43">
        <v>1</v>
      </c>
      <c r="D2762" s="45" t="s">
        <v>109</v>
      </c>
      <c r="E2762" s="45" t="s">
        <v>464</v>
      </c>
      <c r="F2762" s="46">
        <v>771.87</v>
      </c>
      <c r="G2762" s="46">
        <v>-770.87</v>
      </c>
      <c r="H2762" s="46">
        <v>1</v>
      </c>
      <c r="I2762" s="47"/>
      <c r="L2762" s="47"/>
      <c r="M2762" s="50"/>
      <c r="S2762" s="50"/>
      <c r="T2762" s="47"/>
      <c r="U2762" s="50"/>
      <c r="AA2762" s="50"/>
      <c r="AB2762" s="47"/>
      <c r="AC2762" s="50"/>
      <c r="AI2762" s="50"/>
      <c r="AJ2762" s="47"/>
      <c r="AK2762" s="50"/>
      <c r="AQ2762" s="50"/>
      <c r="AR2762" s="47"/>
      <c r="AS2762" s="50"/>
      <c r="AY2762" s="50"/>
      <c r="AZ2762" s="47"/>
      <c r="BA2762" s="50"/>
      <c r="BG2762" s="50"/>
      <c r="BH2762" s="47"/>
      <c r="BI2762" s="50"/>
      <c r="BO2762" s="50"/>
      <c r="BP2762" s="47"/>
      <c r="BQ2762" s="50"/>
      <c r="BW2762" s="50"/>
      <c r="BX2762" s="47"/>
      <c r="BY2762" s="50"/>
      <c r="CE2762" s="50"/>
      <c r="CF2762" s="47"/>
      <c r="CG2762" s="50"/>
      <c r="CM2762" s="50"/>
      <c r="CN2762" s="47"/>
      <c r="CO2762" s="50"/>
      <c r="CU2762" s="50"/>
      <c r="CV2762" s="47"/>
      <c r="CW2762" s="50"/>
      <c r="DC2762" s="50"/>
      <c r="DD2762" s="47"/>
      <c r="DE2762" s="50"/>
      <c r="DK2762" s="50"/>
      <c r="DL2762" s="47"/>
      <c r="DM2762" s="50"/>
      <c r="DS2762" s="50"/>
      <c r="DT2762" s="47"/>
      <c r="DU2762" s="50"/>
      <c r="EA2762" s="50"/>
      <c r="EB2762" s="47"/>
      <c r="EC2762" s="50"/>
      <c r="EI2762" s="50"/>
      <c r="EJ2762" s="47"/>
      <c r="EK2762" s="50"/>
      <c r="EQ2762" s="50"/>
      <c r="ER2762" s="47"/>
      <c r="ES2762" s="50"/>
      <c r="EY2762" s="50"/>
      <c r="EZ2762" s="47"/>
      <c r="FA2762" s="50"/>
      <c r="FG2762" s="50"/>
      <c r="FH2762" s="47"/>
      <c r="FI2762" s="50"/>
      <c r="FO2762" s="50"/>
      <c r="FP2762" s="47"/>
      <c r="FQ2762" s="50"/>
      <c r="FW2762" s="50"/>
      <c r="FX2762" s="47"/>
      <c r="FY2762" s="50"/>
      <c r="GE2762" s="50"/>
      <c r="GF2762" s="47"/>
      <c r="GG2762" s="50"/>
      <c r="GM2762" s="50"/>
      <c r="GN2762" s="47"/>
      <c r="GO2762" s="50"/>
      <c r="GU2762" s="50"/>
      <c r="GV2762" s="47"/>
      <c r="GW2762" s="50"/>
      <c r="HC2762" s="50"/>
      <c r="HD2762" s="47"/>
      <c r="HE2762" s="50"/>
      <c r="HK2762" s="50"/>
      <c r="HL2762" s="47"/>
      <c r="HM2762" s="50"/>
      <c r="HS2762" s="50"/>
      <c r="HT2762" s="47"/>
      <c r="HU2762" s="50"/>
      <c r="IA2762" s="50"/>
      <c r="IB2762" s="47"/>
      <c r="IC2762" s="50"/>
      <c r="II2762" s="50"/>
      <c r="IJ2762" s="47"/>
      <c r="IK2762" s="50"/>
      <c r="IQ2762" s="50"/>
    </row>
    <row r="2763" spans="1:251" s="48" customFormat="1">
      <c r="A2763" s="43">
        <v>1920</v>
      </c>
      <c r="B2763" s="44">
        <v>100000452372</v>
      </c>
      <c r="C2763" s="43">
        <v>0</v>
      </c>
      <c r="D2763" s="45" t="s">
        <v>109</v>
      </c>
      <c r="E2763" s="45" t="s">
        <v>464</v>
      </c>
      <c r="F2763" s="46">
        <v>5403.13</v>
      </c>
      <c r="G2763" s="46">
        <v>-63.44</v>
      </c>
      <c r="H2763" s="46">
        <v>5339.69</v>
      </c>
      <c r="I2763" s="47"/>
      <c r="K2763" s="49"/>
      <c r="L2763" s="47"/>
      <c r="M2763" s="50"/>
      <c r="P2763" s="49"/>
      <c r="R2763" s="49"/>
      <c r="S2763" s="50"/>
      <c r="T2763" s="47"/>
      <c r="U2763" s="50"/>
      <c r="X2763" s="49"/>
      <c r="Z2763" s="49"/>
      <c r="AA2763" s="50"/>
      <c r="AB2763" s="47"/>
      <c r="AC2763" s="50"/>
      <c r="AF2763" s="49"/>
      <c r="AH2763" s="49"/>
      <c r="AI2763" s="50"/>
      <c r="AJ2763" s="47"/>
      <c r="AK2763" s="50"/>
      <c r="AN2763" s="49"/>
      <c r="AP2763" s="49"/>
      <c r="AQ2763" s="50"/>
      <c r="AR2763" s="47"/>
      <c r="AS2763" s="50"/>
      <c r="AV2763" s="49"/>
      <c r="AX2763" s="49"/>
      <c r="AY2763" s="50"/>
      <c r="AZ2763" s="47"/>
      <c r="BA2763" s="50"/>
      <c r="BD2763" s="49"/>
      <c r="BF2763" s="49"/>
      <c r="BG2763" s="50"/>
      <c r="BH2763" s="47"/>
      <c r="BI2763" s="50"/>
      <c r="BL2763" s="49"/>
      <c r="BN2763" s="49"/>
      <c r="BO2763" s="50"/>
      <c r="BP2763" s="47"/>
      <c r="BQ2763" s="50"/>
      <c r="BT2763" s="49"/>
      <c r="BV2763" s="49"/>
      <c r="BW2763" s="50"/>
      <c r="BX2763" s="47"/>
      <c r="BY2763" s="50"/>
      <c r="CB2763" s="49"/>
      <c r="CD2763" s="49"/>
      <c r="CE2763" s="50"/>
      <c r="CF2763" s="47"/>
      <c r="CG2763" s="50"/>
      <c r="CJ2763" s="49"/>
      <c r="CL2763" s="49"/>
      <c r="CM2763" s="50"/>
      <c r="CN2763" s="47"/>
      <c r="CO2763" s="50"/>
      <c r="CR2763" s="49"/>
      <c r="CT2763" s="49"/>
      <c r="CU2763" s="50"/>
      <c r="CV2763" s="47"/>
      <c r="CW2763" s="50"/>
      <c r="CZ2763" s="49"/>
      <c r="DB2763" s="49"/>
      <c r="DC2763" s="50"/>
      <c r="DD2763" s="47"/>
      <c r="DE2763" s="50"/>
      <c r="DH2763" s="49"/>
      <c r="DJ2763" s="49"/>
      <c r="DK2763" s="50"/>
      <c r="DL2763" s="47"/>
      <c r="DM2763" s="50"/>
      <c r="DP2763" s="49"/>
      <c r="DR2763" s="49"/>
      <c r="DS2763" s="50"/>
      <c r="DT2763" s="47"/>
      <c r="DU2763" s="50"/>
      <c r="DX2763" s="49"/>
      <c r="DZ2763" s="49"/>
      <c r="EA2763" s="50"/>
      <c r="EB2763" s="47"/>
      <c r="EC2763" s="50"/>
      <c r="EF2763" s="49"/>
      <c r="EH2763" s="49"/>
      <c r="EI2763" s="50"/>
      <c r="EJ2763" s="47"/>
      <c r="EK2763" s="50"/>
      <c r="EN2763" s="49"/>
      <c r="EP2763" s="49"/>
      <c r="EQ2763" s="50"/>
      <c r="ER2763" s="47"/>
      <c r="ES2763" s="50"/>
      <c r="EV2763" s="49"/>
      <c r="EX2763" s="49"/>
      <c r="EY2763" s="50"/>
      <c r="EZ2763" s="47"/>
      <c r="FA2763" s="50"/>
      <c r="FD2763" s="49"/>
      <c r="FF2763" s="49"/>
      <c r="FG2763" s="50"/>
      <c r="FH2763" s="47"/>
      <c r="FI2763" s="50"/>
      <c r="FL2763" s="49"/>
      <c r="FN2763" s="49"/>
      <c r="FO2763" s="50"/>
      <c r="FP2763" s="47"/>
      <c r="FQ2763" s="50"/>
      <c r="FT2763" s="49"/>
      <c r="FV2763" s="49"/>
      <c r="FW2763" s="50"/>
      <c r="FX2763" s="47"/>
      <c r="FY2763" s="50"/>
      <c r="GB2763" s="49"/>
      <c r="GD2763" s="49"/>
      <c r="GE2763" s="50"/>
      <c r="GF2763" s="47"/>
      <c r="GG2763" s="50"/>
      <c r="GJ2763" s="49"/>
      <c r="GL2763" s="49"/>
      <c r="GM2763" s="50"/>
      <c r="GN2763" s="47"/>
      <c r="GO2763" s="50"/>
      <c r="GR2763" s="49"/>
      <c r="GT2763" s="49"/>
      <c r="GU2763" s="50"/>
      <c r="GV2763" s="47"/>
      <c r="GW2763" s="50"/>
      <c r="GZ2763" s="49"/>
      <c r="HB2763" s="49"/>
      <c r="HC2763" s="50"/>
      <c r="HD2763" s="47"/>
      <c r="HE2763" s="50"/>
      <c r="HH2763" s="49"/>
      <c r="HJ2763" s="49"/>
      <c r="HK2763" s="50"/>
      <c r="HL2763" s="47"/>
      <c r="HM2763" s="50"/>
      <c r="HP2763" s="49"/>
      <c r="HR2763" s="49"/>
      <c r="HS2763" s="50"/>
      <c r="HT2763" s="47"/>
      <c r="HU2763" s="50"/>
      <c r="HX2763" s="49"/>
      <c r="HZ2763" s="49"/>
      <c r="IA2763" s="50"/>
      <c r="IB2763" s="47"/>
      <c r="IC2763" s="50"/>
      <c r="IF2763" s="49"/>
      <c r="IH2763" s="49"/>
      <c r="II2763" s="50"/>
      <c r="IJ2763" s="47"/>
      <c r="IK2763" s="50"/>
      <c r="IN2763" s="49"/>
      <c r="IP2763" s="49"/>
      <c r="IQ2763" s="50"/>
    </row>
    <row r="2764" spans="1:251" s="48" customFormat="1">
      <c r="A2764" s="43"/>
      <c r="B2764" s="44">
        <v>100000452372</v>
      </c>
      <c r="C2764" s="43">
        <v>1</v>
      </c>
      <c r="D2764" s="45" t="s">
        <v>109</v>
      </c>
      <c r="E2764" s="45" t="s">
        <v>464</v>
      </c>
      <c r="F2764" s="46">
        <v>771.87</v>
      </c>
      <c r="G2764" s="46">
        <v>-770.87</v>
      </c>
      <c r="H2764" s="46">
        <v>1</v>
      </c>
      <c r="I2764" s="47"/>
      <c r="L2764" s="47"/>
      <c r="M2764" s="50"/>
      <c r="S2764" s="50"/>
      <c r="T2764" s="47"/>
      <c r="U2764" s="50"/>
      <c r="AA2764" s="50"/>
      <c r="AB2764" s="47"/>
      <c r="AC2764" s="50"/>
      <c r="AI2764" s="50"/>
      <c r="AJ2764" s="47"/>
      <c r="AK2764" s="50"/>
      <c r="AQ2764" s="50"/>
      <c r="AR2764" s="47"/>
      <c r="AS2764" s="50"/>
      <c r="AY2764" s="50"/>
      <c r="AZ2764" s="47"/>
      <c r="BA2764" s="50"/>
      <c r="BG2764" s="50"/>
      <c r="BH2764" s="47"/>
      <c r="BI2764" s="50"/>
      <c r="BO2764" s="50"/>
      <c r="BP2764" s="47"/>
      <c r="BQ2764" s="50"/>
      <c r="BW2764" s="50"/>
      <c r="BX2764" s="47"/>
      <c r="BY2764" s="50"/>
      <c r="CE2764" s="50"/>
      <c r="CF2764" s="47"/>
      <c r="CG2764" s="50"/>
      <c r="CM2764" s="50"/>
      <c r="CN2764" s="47"/>
      <c r="CO2764" s="50"/>
      <c r="CU2764" s="50"/>
      <c r="CV2764" s="47"/>
      <c r="CW2764" s="50"/>
      <c r="DC2764" s="50"/>
      <c r="DD2764" s="47"/>
      <c r="DE2764" s="50"/>
      <c r="DK2764" s="50"/>
      <c r="DL2764" s="47"/>
      <c r="DM2764" s="50"/>
      <c r="DS2764" s="50"/>
      <c r="DT2764" s="47"/>
      <c r="DU2764" s="50"/>
      <c r="EA2764" s="50"/>
      <c r="EB2764" s="47"/>
      <c r="EC2764" s="50"/>
      <c r="EI2764" s="50"/>
      <c r="EJ2764" s="47"/>
      <c r="EK2764" s="50"/>
      <c r="EQ2764" s="50"/>
      <c r="ER2764" s="47"/>
      <c r="ES2764" s="50"/>
      <c r="EY2764" s="50"/>
      <c r="EZ2764" s="47"/>
      <c r="FA2764" s="50"/>
      <c r="FG2764" s="50"/>
      <c r="FH2764" s="47"/>
      <c r="FI2764" s="50"/>
      <c r="FO2764" s="50"/>
      <c r="FP2764" s="47"/>
      <c r="FQ2764" s="50"/>
      <c r="FW2764" s="50"/>
      <c r="FX2764" s="47"/>
      <c r="FY2764" s="50"/>
      <c r="GE2764" s="50"/>
      <c r="GF2764" s="47"/>
      <c r="GG2764" s="50"/>
      <c r="GM2764" s="50"/>
      <c r="GN2764" s="47"/>
      <c r="GO2764" s="50"/>
      <c r="GU2764" s="50"/>
      <c r="GV2764" s="47"/>
      <c r="GW2764" s="50"/>
      <c r="HC2764" s="50"/>
      <c r="HD2764" s="47"/>
      <c r="HE2764" s="50"/>
      <c r="HK2764" s="50"/>
      <c r="HL2764" s="47"/>
      <c r="HM2764" s="50"/>
      <c r="HS2764" s="50"/>
      <c r="HT2764" s="47"/>
      <c r="HU2764" s="50"/>
      <c r="IA2764" s="50"/>
      <c r="IB2764" s="47"/>
      <c r="IC2764" s="50"/>
      <c r="II2764" s="50"/>
      <c r="IJ2764" s="47"/>
      <c r="IK2764" s="50"/>
      <c r="IQ2764" s="50"/>
    </row>
    <row r="2765" spans="1:251" s="48" customFormat="1">
      <c r="A2765" s="43">
        <v>1921</v>
      </c>
      <c r="B2765" s="44">
        <v>100000452373</v>
      </c>
      <c r="C2765" s="43">
        <v>0</v>
      </c>
      <c r="D2765" s="45" t="s">
        <v>109</v>
      </c>
      <c r="E2765" s="45" t="s">
        <v>464</v>
      </c>
      <c r="F2765" s="46">
        <v>5403.13</v>
      </c>
      <c r="G2765" s="46">
        <v>-63.44</v>
      </c>
      <c r="H2765" s="46">
        <v>5339.69</v>
      </c>
      <c r="I2765" s="47"/>
      <c r="K2765" s="49"/>
      <c r="L2765" s="47"/>
      <c r="M2765" s="50"/>
      <c r="P2765" s="49"/>
      <c r="R2765" s="49"/>
      <c r="S2765" s="50"/>
      <c r="T2765" s="47"/>
      <c r="U2765" s="50"/>
      <c r="X2765" s="49"/>
      <c r="Z2765" s="49"/>
      <c r="AA2765" s="50"/>
      <c r="AB2765" s="47"/>
      <c r="AC2765" s="50"/>
      <c r="AF2765" s="49"/>
      <c r="AH2765" s="49"/>
      <c r="AI2765" s="50"/>
      <c r="AJ2765" s="47"/>
      <c r="AK2765" s="50"/>
      <c r="AN2765" s="49"/>
      <c r="AP2765" s="49"/>
      <c r="AQ2765" s="50"/>
      <c r="AR2765" s="47"/>
      <c r="AS2765" s="50"/>
      <c r="AV2765" s="49"/>
      <c r="AX2765" s="49"/>
      <c r="AY2765" s="50"/>
      <c r="AZ2765" s="47"/>
      <c r="BA2765" s="50"/>
      <c r="BD2765" s="49"/>
      <c r="BF2765" s="49"/>
      <c r="BG2765" s="50"/>
      <c r="BH2765" s="47"/>
      <c r="BI2765" s="50"/>
      <c r="BL2765" s="49"/>
      <c r="BN2765" s="49"/>
      <c r="BO2765" s="50"/>
      <c r="BP2765" s="47"/>
      <c r="BQ2765" s="50"/>
      <c r="BT2765" s="49"/>
      <c r="BV2765" s="49"/>
      <c r="BW2765" s="50"/>
      <c r="BX2765" s="47"/>
      <c r="BY2765" s="50"/>
      <c r="CB2765" s="49"/>
      <c r="CD2765" s="49"/>
      <c r="CE2765" s="50"/>
      <c r="CF2765" s="47"/>
      <c r="CG2765" s="50"/>
      <c r="CJ2765" s="49"/>
      <c r="CL2765" s="49"/>
      <c r="CM2765" s="50"/>
      <c r="CN2765" s="47"/>
      <c r="CO2765" s="50"/>
      <c r="CR2765" s="49"/>
      <c r="CT2765" s="49"/>
      <c r="CU2765" s="50"/>
      <c r="CV2765" s="47"/>
      <c r="CW2765" s="50"/>
      <c r="CZ2765" s="49"/>
      <c r="DB2765" s="49"/>
      <c r="DC2765" s="50"/>
      <c r="DD2765" s="47"/>
      <c r="DE2765" s="50"/>
      <c r="DH2765" s="49"/>
      <c r="DJ2765" s="49"/>
      <c r="DK2765" s="50"/>
      <c r="DL2765" s="47"/>
      <c r="DM2765" s="50"/>
      <c r="DP2765" s="49"/>
      <c r="DR2765" s="49"/>
      <c r="DS2765" s="50"/>
      <c r="DT2765" s="47"/>
      <c r="DU2765" s="50"/>
      <c r="DX2765" s="49"/>
      <c r="DZ2765" s="49"/>
      <c r="EA2765" s="50"/>
      <c r="EB2765" s="47"/>
      <c r="EC2765" s="50"/>
      <c r="EF2765" s="49"/>
      <c r="EH2765" s="49"/>
      <c r="EI2765" s="50"/>
      <c r="EJ2765" s="47"/>
      <c r="EK2765" s="50"/>
      <c r="EN2765" s="49"/>
      <c r="EP2765" s="49"/>
      <c r="EQ2765" s="50"/>
      <c r="ER2765" s="47"/>
      <c r="ES2765" s="50"/>
      <c r="EV2765" s="49"/>
      <c r="EX2765" s="49"/>
      <c r="EY2765" s="50"/>
      <c r="EZ2765" s="47"/>
      <c r="FA2765" s="50"/>
      <c r="FD2765" s="49"/>
      <c r="FF2765" s="49"/>
      <c r="FG2765" s="50"/>
      <c r="FH2765" s="47"/>
      <c r="FI2765" s="50"/>
      <c r="FL2765" s="49"/>
      <c r="FN2765" s="49"/>
      <c r="FO2765" s="50"/>
      <c r="FP2765" s="47"/>
      <c r="FQ2765" s="50"/>
      <c r="FT2765" s="49"/>
      <c r="FV2765" s="49"/>
      <c r="FW2765" s="50"/>
      <c r="FX2765" s="47"/>
      <c r="FY2765" s="50"/>
      <c r="GB2765" s="49"/>
      <c r="GD2765" s="49"/>
      <c r="GE2765" s="50"/>
      <c r="GF2765" s="47"/>
      <c r="GG2765" s="50"/>
      <c r="GJ2765" s="49"/>
      <c r="GL2765" s="49"/>
      <c r="GM2765" s="50"/>
      <c r="GN2765" s="47"/>
      <c r="GO2765" s="50"/>
      <c r="GR2765" s="49"/>
      <c r="GT2765" s="49"/>
      <c r="GU2765" s="50"/>
      <c r="GV2765" s="47"/>
      <c r="GW2765" s="50"/>
      <c r="GZ2765" s="49"/>
      <c r="HB2765" s="49"/>
      <c r="HC2765" s="50"/>
      <c r="HD2765" s="47"/>
      <c r="HE2765" s="50"/>
      <c r="HH2765" s="49"/>
      <c r="HJ2765" s="49"/>
      <c r="HK2765" s="50"/>
      <c r="HL2765" s="47"/>
      <c r="HM2765" s="50"/>
      <c r="HP2765" s="49"/>
      <c r="HR2765" s="49"/>
      <c r="HS2765" s="50"/>
      <c r="HT2765" s="47"/>
      <c r="HU2765" s="50"/>
      <c r="HX2765" s="49"/>
      <c r="HZ2765" s="49"/>
      <c r="IA2765" s="50"/>
      <c r="IB2765" s="47"/>
      <c r="IC2765" s="50"/>
      <c r="IF2765" s="49"/>
      <c r="IH2765" s="49"/>
      <c r="II2765" s="50"/>
      <c r="IJ2765" s="47"/>
      <c r="IK2765" s="50"/>
      <c r="IN2765" s="49"/>
      <c r="IP2765" s="49"/>
      <c r="IQ2765" s="50"/>
    </row>
    <row r="2766" spans="1:251" s="48" customFormat="1">
      <c r="A2766" s="43"/>
      <c r="B2766" s="44">
        <v>100000452373</v>
      </c>
      <c r="C2766" s="43">
        <v>1</v>
      </c>
      <c r="D2766" s="45" t="s">
        <v>109</v>
      </c>
      <c r="E2766" s="45" t="s">
        <v>464</v>
      </c>
      <c r="F2766" s="46">
        <v>771.87</v>
      </c>
      <c r="G2766" s="46">
        <v>-770.87</v>
      </c>
      <c r="H2766" s="46">
        <v>1</v>
      </c>
      <c r="I2766" s="47"/>
      <c r="L2766" s="47"/>
      <c r="M2766" s="50"/>
      <c r="S2766" s="50"/>
      <c r="T2766" s="47"/>
      <c r="U2766" s="50"/>
      <c r="AA2766" s="50"/>
      <c r="AB2766" s="47"/>
      <c r="AC2766" s="50"/>
      <c r="AI2766" s="50"/>
      <c r="AJ2766" s="47"/>
      <c r="AK2766" s="50"/>
      <c r="AQ2766" s="50"/>
      <c r="AR2766" s="47"/>
      <c r="AS2766" s="50"/>
      <c r="AY2766" s="50"/>
      <c r="AZ2766" s="47"/>
      <c r="BA2766" s="50"/>
      <c r="BG2766" s="50"/>
      <c r="BH2766" s="47"/>
      <c r="BI2766" s="50"/>
      <c r="BO2766" s="50"/>
      <c r="BP2766" s="47"/>
      <c r="BQ2766" s="50"/>
      <c r="BW2766" s="50"/>
      <c r="BX2766" s="47"/>
      <c r="BY2766" s="50"/>
      <c r="CE2766" s="50"/>
      <c r="CF2766" s="47"/>
      <c r="CG2766" s="50"/>
      <c r="CM2766" s="50"/>
      <c r="CN2766" s="47"/>
      <c r="CO2766" s="50"/>
      <c r="CU2766" s="50"/>
      <c r="CV2766" s="47"/>
      <c r="CW2766" s="50"/>
      <c r="DC2766" s="50"/>
      <c r="DD2766" s="47"/>
      <c r="DE2766" s="50"/>
      <c r="DK2766" s="50"/>
      <c r="DL2766" s="47"/>
      <c r="DM2766" s="50"/>
      <c r="DS2766" s="50"/>
      <c r="DT2766" s="47"/>
      <c r="DU2766" s="50"/>
      <c r="EA2766" s="50"/>
      <c r="EB2766" s="47"/>
      <c r="EC2766" s="50"/>
      <c r="EI2766" s="50"/>
      <c r="EJ2766" s="47"/>
      <c r="EK2766" s="50"/>
      <c r="EQ2766" s="50"/>
      <c r="ER2766" s="47"/>
      <c r="ES2766" s="50"/>
      <c r="EY2766" s="50"/>
      <c r="EZ2766" s="47"/>
      <c r="FA2766" s="50"/>
      <c r="FG2766" s="50"/>
      <c r="FH2766" s="47"/>
      <c r="FI2766" s="50"/>
      <c r="FO2766" s="50"/>
      <c r="FP2766" s="47"/>
      <c r="FQ2766" s="50"/>
      <c r="FW2766" s="50"/>
      <c r="FX2766" s="47"/>
      <c r="FY2766" s="50"/>
      <c r="GE2766" s="50"/>
      <c r="GF2766" s="47"/>
      <c r="GG2766" s="50"/>
      <c r="GM2766" s="50"/>
      <c r="GN2766" s="47"/>
      <c r="GO2766" s="50"/>
      <c r="GU2766" s="50"/>
      <c r="GV2766" s="47"/>
      <c r="GW2766" s="50"/>
      <c r="HC2766" s="50"/>
      <c r="HD2766" s="47"/>
      <c r="HE2766" s="50"/>
      <c r="HK2766" s="50"/>
      <c r="HL2766" s="47"/>
      <c r="HM2766" s="50"/>
      <c r="HS2766" s="50"/>
      <c r="HT2766" s="47"/>
      <c r="HU2766" s="50"/>
      <c r="IA2766" s="50"/>
      <c r="IB2766" s="47"/>
      <c r="IC2766" s="50"/>
      <c r="II2766" s="50"/>
      <c r="IJ2766" s="47"/>
      <c r="IK2766" s="50"/>
      <c r="IQ2766" s="50"/>
    </row>
    <row r="2767" spans="1:251" s="48" customFormat="1">
      <c r="A2767" s="43">
        <v>1922</v>
      </c>
      <c r="B2767" s="44">
        <v>100000452374</v>
      </c>
      <c r="C2767" s="43">
        <v>0</v>
      </c>
      <c r="D2767" s="45" t="s">
        <v>109</v>
      </c>
      <c r="E2767" s="45" t="s">
        <v>464</v>
      </c>
      <c r="F2767" s="46">
        <v>5403.13</v>
      </c>
      <c r="G2767" s="46">
        <v>-63.44</v>
      </c>
      <c r="H2767" s="46">
        <v>5339.69</v>
      </c>
      <c r="I2767" s="47"/>
      <c r="K2767" s="49"/>
      <c r="L2767" s="47"/>
      <c r="M2767" s="50"/>
      <c r="P2767" s="49"/>
      <c r="R2767" s="49"/>
      <c r="S2767" s="50"/>
      <c r="T2767" s="47"/>
      <c r="U2767" s="50"/>
      <c r="X2767" s="49"/>
      <c r="Z2767" s="49"/>
      <c r="AA2767" s="50"/>
      <c r="AB2767" s="47"/>
      <c r="AC2767" s="50"/>
      <c r="AF2767" s="49"/>
      <c r="AH2767" s="49"/>
      <c r="AI2767" s="50"/>
      <c r="AJ2767" s="47"/>
      <c r="AK2767" s="50"/>
      <c r="AN2767" s="49"/>
      <c r="AP2767" s="49"/>
      <c r="AQ2767" s="50"/>
      <c r="AR2767" s="47"/>
      <c r="AS2767" s="50"/>
      <c r="AV2767" s="49"/>
      <c r="AX2767" s="49"/>
      <c r="AY2767" s="50"/>
      <c r="AZ2767" s="47"/>
      <c r="BA2767" s="50"/>
      <c r="BD2767" s="49"/>
      <c r="BF2767" s="49"/>
      <c r="BG2767" s="50"/>
      <c r="BH2767" s="47"/>
      <c r="BI2767" s="50"/>
      <c r="BL2767" s="49"/>
      <c r="BN2767" s="49"/>
      <c r="BO2767" s="50"/>
      <c r="BP2767" s="47"/>
      <c r="BQ2767" s="50"/>
      <c r="BT2767" s="49"/>
      <c r="BV2767" s="49"/>
      <c r="BW2767" s="50"/>
      <c r="BX2767" s="47"/>
      <c r="BY2767" s="50"/>
      <c r="CB2767" s="49"/>
      <c r="CD2767" s="49"/>
      <c r="CE2767" s="50"/>
      <c r="CF2767" s="47"/>
      <c r="CG2767" s="50"/>
      <c r="CJ2767" s="49"/>
      <c r="CL2767" s="49"/>
      <c r="CM2767" s="50"/>
      <c r="CN2767" s="47"/>
      <c r="CO2767" s="50"/>
      <c r="CR2767" s="49"/>
      <c r="CT2767" s="49"/>
      <c r="CU2767" s="50"/>
      <c r="CV2767" s="47"/>
      <c r="CW2767" s="50"/>
      <c r="CZ2767" s="49"/>
      <c r="DB2767" s="49"/>
      <c r="DC2767" s="50"/>
      <c r="DD2767" s="47"/>
      <c r="DE2767" s="50"/>
      <c r="DH2767" s="49"/>
      <c r="DJ2767" s="49"/>
      <c r="DK2767" s="50"/>
      <c r="DL2767" s="47"/>
      <c r="DM2767" s="50"/>
      <c r="DP2767" s="49"/>
      <c r="DR2767" s="49"/>
      <c r="DS2767" s="50"/>
      <c r="DT2767" s="47"/>
      <c r="DU2767" s="50"/>
      <c r="DX2767" s="49"/>
      <c r="DZ2767" s="49"/>
      <c r="EA2767" s="50"/>
      <c r="EB2767" s="47"/>
      <c r="EC2767" s="50"/>
      <c r="EF2767" s="49"/>
      <c r="EH2767" s="49"/>
      <c r="EI2767" s="50"/>
      <c r="EJ2767" s="47"/>
      <c r="EK2767" s="50"/>
      <c r="EN2767" s="49"/>
      <c r="EP2767" s="49"/>
      <c r="EQ2767" s="50"/>
      <c r="ER2767" s="47"/>
      <c r="ES2767" s="50"/>
      <c r="EV2767" s="49"/>
      <c r="EX2767" s="49"/>
      <c r="EY2767" s="50"/>
      <c r="EZ2767" s="47"/>
      <c r="FA2767" s="50"/>
      <c r="FD2767" s="49"/>
      <c r="FF2767" s="49"/>
      <c r="FG2767" s="50"/>
      <c r="FH2767" s="47"/>
      <c r="FI2767" s="50"/>
      <c r="FL2767" s="49"/>
      <c r="FN2767" s="49"/>
      <c r="FO2767" s="50"/>
      <c r="FP2767" s="47"/>
      <c r="FQ2767" s="50"/>
      <c r="FT2767" s="49"/>
      <c r="FV2767" s="49"/>
      <c r="FW2767" s="50"/>
      <c r="FX2767" s="47"/>
      <c r="FY2767" s="50"/>
      <c r="GB2767" s="49"/>
      <c r="GD2767" s="49"/>
      <c r="GE2767" s="50"/>
      <c r="GF2767" s="47"/>
      <c r="GG2767" s="50"/>
      <c r="GJ2767" s="49"/>
      <c r="GL2767" s="49"/>
      <c r="GM2767" s="50"/>
      <c r="GN2767" s="47"/>
      <c r="GO2767" s="50"/>
      <c r="GR2767" s="49"/>
      <c r="GT2767" s="49"/>
      <c r="GU2767" s="50"/>
      <c r="GV2767" s="47"/>
      <c r="GW2767" s="50"/>
      <c r="GZ2767" s="49"/>
      <c r="HB2767" s="49"/>
      <c r="HC2767" s="50"/>
      <c r="HD2767" s="47"/>
      <c r="HE2767" s="50"/>
      <c r="HH2767" s="49"/>
      <c r="HJ2767" s="49"/>
      <c r="HK2767" s="50"/>
      <c r="HL2767" s="47"/>
      <c r="HM2767" s="50"/>
      <c r="HP2767" s="49"/>
      <c r="HR2767" s="49"/>
      <c r="HS2767" s="50"/>
      <c r="HT2767" s="47"/>
      <c r="HU2767" s="50"/>
      <c r="HX2767" s="49"/>
      <c r="HZ2767" s="49"/>
      <c r="IA2767" s="50"/>
      <c r="IB2767" s="47"/>
      <c r="IC2767" s="50"/>
      <c r="IF2767" s="49"/>
      <c r="IH2767" s="49"/>
      <c r="II2767" s="50"/>
      <c r="IJ2767" s="47"/>
      <c r="IK2767" s="50"/>
      <c r="IN2767" s="49"/>
      <c r="IP2767" s="49"/>
      <c r="IQ2767" s="50"/>
    </row>
    <row r="2768" spans="1:251" s="48" customFormat="1">
      <c r="A2768" s="43"/>
      <c r="B2768" s="44">
        <v>100000452374</v>
      </c>
      <c r="C2768" s="43">
        <v>1</v>
      </c>
      <c r="D2768" s="45" t="s">
        <v>109</v>
      </c>
      <c r="E2768" s="45" t="s">
        <v>464</v>
      </c>
      <c r="F2768" s="46">
        <v>771.87</v>
      </c>
      <c r="G2768" s="46">
        <v>-770.87</v>
      </c>
      <c r="H2768" s="46">
        <v>1</v>
      </c>
      <c r="I2768" s="47"/>
      <c r="L2768" s="47"/>
      <c r="M2768" s="50"/>
      <c r="S2768" s="50"/>
      <c r="T2768" s="47"/>
      <c r="U2768" s="50"/>
      <c r="AA2768" s="50"/>
      <c r="AB2768" s="47"/>
      <c r="AC2768" s="50"/>
      <c r="AI2768" s="50"/>
      <c r="AJ2768" s="47"/>
      <c r="AK2768" s="50"/>
      <c r="AQ2768" s="50"/>
      <c r="AR2768" s="47"/>
      <c r="AS2768" s="50"/>
      <c r="AY2768" s="50"/>
      <c r="AZ2768" s="47"/>
      <c r="BA2768" s="50"/>
      <c r="BG2768" s="50"/>
      <c r="BH2768" s="47"/>
      <c r="BI2768" s="50"/>
      <c r="BO2768" s="50"/>
      <c r="BP2768" s="47"/>
      <c r="BQ2768" s="50"/>
      <c r="BW2768" s="50"/>
      <c r="BX2768" s="47"/>
      <c r="BY2768" s="50"/>
      <c r="CE2768" s="50"/>
      <c r="CF2768" s="47"/>
      <c r="CG2768" s="50"/>
      <c r="CM2768" s="50"/>
      <c r="CN2768" s="47"/>
      <c r="CO2768" s="50"/>
      <c r="CU2768" s="50"/>
      <c r="CV2768" s="47"/>
      <c r="CW2768" s="50"/>
      <c r="DC2768" s="50"/>
      <c r="DD2768" s="47"/>
      <c r="DE2768" s="50"/>
      <c r="DK2768" s="50"/>
      <c r="DL2768" s="47"/>
      <c r="DM2768" s="50"/>
      <c r="DS2768" s="50"/>
      <c r="DT2768" s="47"/>
      <c r="DU2768" s="50"/>
      <c r="EA2768" s="50"/>
      <c r="EB2768" s="47"/>
      <c r="EC2768" s="50"/>
      <c r="EI2768" s="50"/>
      <c r="EJ2768" s="47"/>
      <c r="EK2768" s="50"/>
      <c r="EQ2768" s="50"/>
      <c r="ER2768" s="47"/>
      <c r="ES2768" s="50"/>
      <c r="EY2768" s="50"/>
      <c r="EZ2768" s="47"/>
      <c r="FA2768" s="50"/>
      <c r="FG2768" s="50"/>
      <c r="FH2768" s="47"/>
      <c r="FI2768" s="50"/>
      <c r="FO2768" s="50"/>
      <c r="FP2768" s="47"/>
      <c r="FQ2768" s="50"/>
      <c r="FW2768" s="50"/>
      <c r="FX2768" s="47"/>
      <c r="FY2768" s="50"/>
      <c r="GE2768" s="50"/>
      <c r="GF2768" s="47"/>
      <c r="GG2768" s="50"/>
      <c r="GM2768" s="50"/>
      <c r="GN2768" s="47"/>
      <c r="GO2768" s="50"/>
      <c r="GU2768" s="50"/>
      <c r="GV2768" s="47"/>
      <c r="GW2768" s="50"/>
      <c r="HC2768" s="50"/>
      <c r="HD2768" s="47"/>
      <c r="HE2768" s="50"/>
      <c r="HK2768" s="50"/>
      <c r="HL2768" s="47"/>
      <c r="HM2768" s="50"/>
      <c r="HS2768" s="50"/>
      <c r="HT2768" s="47"/>
      <c r="HU2768" s="50"/>
      <c r="IA2768" s="50"/>
      <c r="IB2768" s="47"/>
      <c r="IC2768" s="50"/>
      <c r="II2768" s="50"/>
      <c r="IJ2768" s="47"/>
      <c r="IK2768" s="50"/>
      <c r="IQ2768" s="50"/>
    </row>
    <row r="2769" spans="1:251" s="48" customFormat="1">
      <c r="A2769" s="43">
        <v>1923</v>
      </c>
      <c r="B2769" s="44">
        <v>100000452375</v>
      </c>
      <c r="C2769" s="43">
        <v>0</v>
      </c>
      <c r="D2769" s="45" t="s">
        <v>109</v>
      </c>
      <c r="E2769" s="45" t="s">
        <v>464</v>
      </c>
      <c r="F2769" s="46">
        <v>5403.13</v>
      </c>
      <c r="G2769" s="46">
        <v>-63.44</v>
      </c>
      <c r="H2769" s="46">
        <v>5339.69</v>
      </c>
      <c r="I2769" s="47"/>
      <c r="K2769" s="49"/>
      <c r="L2769" s="47"/>
      <c r="M2769" s="50"/>
      <c r="P2769" s="49"/>
      <c r="R2769" s="49"/>
      <c r="S2769" s="50"/>
      <c r="T2769" s="47"/>
      <c r="U2769" s="50"/>
      <c r="X2769" s="49"/>
      <c r="Z2769" s="49"/>
      <c r="AA2769" s="50"/>
      <c r="AB2769" s="47"/>
      <c r="AC2769" s="50"/>
      <c r="AF2769" s="49"/>
      <c r="AH2769" s="49"/>
      <c r="AI2769" s="50"/>
      <c r="AJ2769" s="47"/>
      <c r="AK2769" s="50"/>
      <c r="AN2769" s="49"/>
      <c r="AP2769" s="49"/>
      <c r="AQ2769" s="50"/>
      <c r="AR2769" s="47"/>
      <c r="AS2769" s="50"/>
      <c r="AV2769" s="49"/>
      <c r="AX2769" s="49"/>
      <c r="AY2769" s="50"/>
      <c r="AZ2769" s="47"/>
      <c r="BA2769" s="50"/>
      <c r="BD2769" s="49"/>
      <c r="BF2769" s="49"/>
      <c r="BG2769" s="50"/>
      <c r="BH2769" s="47"/>
      <c r="BI2769" s="50"/>
      <c r="BL2769" s="49"/>
      <c r="BN2769" s="49"/>
      <c r="BO2769" s="50"/>
      <c r="BP2769" s="47"/>
      <c r="BQ2769" s="50"/>
      <c r="BT2769" s="49"/>
      <c r="BV2769" s="49"/>
      <c r="BW2769" s="50"/>
      <c r="BX2769" s="47"/>
      <c r="BY2769" s="50"/>
      <c r="CB2769" s="49"/>
      <c r="CD2769" s="49"/>
      <c r="CE2769" s="50"/>
      <c r="CF2769" s="47"/>
      <c r="CG2769" s="50"/>
      <c r="CJ2769" s="49"/>
      <c r="CL2769" s="49"/>
      <c r="CM2769" s="50"/>
      <c r="CN2769" s="47"/>
      <c r="CO2769" s="50"/>
      <c r="CR2769" s="49"/>
      <c r="CT2769" s="49"/>
      <c r="CU2769" s="50"/>
      <c r="CV2769" s="47"/>
      <c r="CW2769" s="50"/>
      <c r="CZ2769" s="49"/>
      <c r="DB2769" s="49"/>
      <c r="DC2769" s="50"/>
      <c r="DD2769" s="47"/>
      <c r="DE2769" s="50"/>
      <c r="DH2769" s="49"/>
      <c r="DJ2769" s="49"/>
      <c r="DK2769" s="50"/>
      <c r="DL2769" s="47"/>
      <c r="DM2769" s="50"/>
      <c r="DP2769" s="49"/>
      <c r="DR2769" s="49"/>
      <c r="DS2769" s="50"/>
      <c r="DT2769" s="47"/>
      <c r="DU2769" s="50"/>
      <c r="DX2769" s="49"/>
      <c r="DZ2769" s="49"/>
      <c r="EA2769" s="50"/>
      <c r="EB2769" s="47"/>
      <c r="EC2769" s="50"/>
      <c r="EF2769" s="49"/>
      <c r="EH2769" s="49"/>
      <c r="EI2769" s="50"/>
      <c r="EJ2769" s="47"/>
      <c r="EK2769" s="50"/>
      <c r="EN2769" s="49"/>
      <c r="EP2769" s="49"/>
      <c r="EQ2769" s="50"/>
      <c r="ER2769" s="47"/>
      <c r="ES2769" s="50"/>
      <c r="EV2769" s="49"/>
      <c r="EX2769" s="49"/>
      <c r="EY2769" s="50"/>
      <c r="EZ2769" s="47"/>
      <c r="FA2769" s="50"/>
      <c r="FD2769" s="49"/>
      <c r="FF2769" s="49"/>
      <c r="FG2769" s="50"/>
      <c r="FH2769" s="47"/>
      <c r="FI2769" s="50"/>
      <c r="FL2769" s="49"/>
      <c r="FN2769" s="49"/>
      <c r="FO2769" s="50"/>
      <c r="FP2769" s="47"/>
      <c r="FQ2769" s="50"/>
      <c r="FT2769" s="49"/>
      <c r="FV2769" s="49"/>
      <c r="FW2769" s="50"/>
      <c r="FX2769" s="47"/>
      <c r="FY2769" s="50"/>
      <c r="GB2769" s="49"/>
      <c r="GD2769" s="49"/>
      <c r="GE2769" s="50"/>
      <c r="GF2769" s="47"/>
      <c r="GG2769" s="50"/>
      <c r="GJ2769" s="49"/>
      <c r="GL2769" s="49"/>
      <c r="GM2769" s="50"/>
      <c r="GN2769" s="47"/>
      <c r="GO2769" s="50"/>
      <c r="GR2769" s="49"/>
      <c r="GT2769" s="49"/>
      <c r="GU2769" s="50"/>
      <c r="GV2769" s="47"/>
      <c r="GW2769" s="50"/>
      <c r="GZ2769" s="49"/>
      <c r="HB2769" s="49"/>
      <c r="HC2769" s="50"/>
      <c r="HD2769" s="47"/>
      <c r="HE2769" s="50"/>
      <c r="HH2769" s="49"/>
      <c r="HJ2769" s="49"/>
      <c r="HK2769" s="50"/>
      <c r="HL2769" s="47"/>
      <c r="HM2769" s="50"/>
      <c r="HP2769" s="49"/>
      <c r="HR2769" s="49"/>
      <c r="HS2769" s="50"/>
      <c r="HT2769" s="47"/>
      <c r="HU2769" s="50"/>
      <c r="HX2769" s="49"/>
      <c r="HZ2769" s="49"/>
      <c r="IA2769" s="50"/>
      <c r="IB2769" s="47"/>
      <c r="IC2769" s="50"/>
      <c r="IF2769" s="49"/>
      <c r="IH2769" s="49"/>
      <c r="II2769" s="50"/>
      <c r="IJ2769" s="47"/>
      <c r="IK2769" s="50"/>
      <c r="IN2769" s="49"/>
      <c r="IP2769" s="49"/>
      <c r="IQ2769" s="50"/>
    </row>
    <row r="2770" spans="1:251" s="48" customFormat="1">
      <c r="A2770" s="43"/>
      <c r="B2770" s="44">
        <v>100000452375</v>
      </c>
      <c r="C2770" s="43">
        <v>1</v>
      </c>
      <c r="D2770" s="45" t="s">
        <v>109</v>
      </c>
      <c r="E2770" s="45" t="s">
        <v>464</v>
      </c>
      <c r="F2770" s="46">
        <v>771.87</v>
      </c>
      <c r="G2770" s="46">
        <v>-770.87</v>
      </c>
      <c r="H2770" s="46">
        <v>1</v>
      </c>
      <c r="I2770" s="47"/>
      <c r="L2770" s="47"/>
      <c r="M2770" s="50"/>
      <c r="S2770" s="50"/>
      <c r="T2770" s="47"/>
      <c r="U2770" s="50"/>
      <c r="AA2770" s="50"/>
      <c r="AB2770" s="47"/>
      <c r="AC2770" s="50"/>
      <c r="AI2770" s="50"/>
      <c r="AJ2770" s="47"/>
      <c r="AK2770" s="50"/>
      <c r="AQ2770" s="50"/>
      <c r="AR2770" s="47"/>
      <c r="AS2770" s="50"/>
      <c r="AY2770" s="50"/>
      <c r="AZ2770" s="47"/>
      <c r="BA2770" s="50"/>
      <c r="BG2770" s="50"/>
      <c r="BH2770" s="47"/>
      <c r="BI2770" s="50"/>
      <c r="BO2770" s="50"/>
      <c r="BP2770" s="47"/>
      <c r="BQ2770" s="50"/>
      <c r="BW2770" s="50"/>
      <c r="BX2770" s="47"/>
      <c r="BY2770" s="50"/>
      <c r="CE2770" s="50"/>
      <c r="CF2770" s="47"/>
      <c r="CG2770" s="50"/>
      <c r="CM2770" s="50"/>
      <c r="CN2770" s="47"/>
      <c r="CO2770" s="50"/>
      <c r="CU2770" s="50"/>
      <c r="CV2770" s="47"/>
      <c r="CW2770" s="50"/>
      <c r="DC2770" s="50"/>
      <c r="DD2770" s="47"/>
      <c r="DE2770" s="50"/>
      <c r="DK2770" s="50"/>
      <c r="DL2770" s="47"/>
      <c r="DM2770" s="50"/>
      <c r="DS2770" s="50"/>
      <c r="DT2770" s="47"/>
      <c r="DU2770" s="50"/>
      <c r="EA2770" s="50"/>
      <c r="EB2770" s="47"/>
      <c r="EC2770" s="50"/>
      <c r="EI2770" s="50"/>
      <c r="EJ2770" s="47"/>
      <c r="EK2770" s="50"/>
      <c r="EQ2770" s="50"/>
      <c r="ER2770" s="47"/>
      <c r="ES2770" s="50"/>
      <c r="EY2770" s="50"/>
      <c r="EZ2770" s="47"/>
      <c r="FA2770" s="50"/>
      <c r="FG2770" s="50"/>
      <c r="FH2770" s="47"/>
      <c r="FI2770" s="50"/>
      <c r="FO2770" s="50"/>
      <c r="FP2770" s="47"/>
      <c r="FQ2770" s="50"/>
      <c r="FW2770" s="50"/>
      <c r="FX2770" s="47"/>
      <c r="FY2770" s="50"/>
      <c r="GE2770" s="50"/>
      <c r="GF2770" s="47"/>
      <c r="GG2770" s="50"/>
      <c r="GM2770" s="50"/>
      <c r="GN2770" s="47"/>
      <c r="GO2770" s="50"/>
      <c r="GU2770" s="50"/>
      <c r="GV2770" s="47"/>
      <c r="GW2770" s="50"/>
      <c r="HC2770" s="50"/>
      <c r="HD2770" s="47"/>
      <c r="HE2770" s="50"/>
      <c r="HK2770" s="50"/>
      <c r="HL2770" s="47"/>
      <c r="HM2770" s="50"/>
      <c r="HS2770" s="50"/>
      <c r="HT2770" s="47"/>
      <c r="HU2770" s="50"/>
      <c r="IA2770" s="50"/>
      <c r="IB2770" s="47"/>
      <c r="IC2770" s="50"/>
      <c r="II2770" s="50"/>
      <c r="IJ2770" s="47"/>
      <c r="IK2770" s="50"/>
      <c r="IQ2770" s="50"/>
    </row>
    <row r="2771" spans="1:251" s="48" customFormat="1">
      <c r="A2771" s="43">
        <v>1924</v>
      </c>
      <c r="B2771" s="44">
        <v>100000452376</v>
      </c>
      <c r="C2771" s="43">
        <v>0</v>
      </c>
      <c r="D2771" s="45" t="s">
        <v>109</v>
      </c>
      <c r="E2771" s="45" t="s">
        <v>464</v>
      </c>
      <c r="F2771" s="46">
        <v>5403.13</v>
      </c>
      <c r="G2771" s="46">
        <v>-63.44</v>
      </c>
      <c r="H2771" s="46">
        <v>5339.69</v>
      </c>
      <c r="I2771" s="47"/>
      <c r="K2771" s="49"/>
      <c r="L2771" s="47"/>
      <c r="M2771" s="50"/>
      <c r="P2771" s="49"/>
      <c r="R2771" s="49"/>
      <c r="S2771" s="50"/>
      <c r="T2771" s="47"/>
      <c r="U2771" s="50"/>
      <c r="X2771" s="49"/>
      <c r="Z2771" s="49"/>
      <c r="AA2771" s="50"/>
      <c r="AB2771" s="47"/>
      <c r="AC2771" s="50"/>
      <c r="AF2771" s="49"/>
      <c r="AH2771" s="49"/>
      <c r="AI2771" s="50"/>
      <c r="AJ2771" s="47"/>
      <c r="AK2771" s="50"/>
      <c r="AN2771" s="49"/>
      <c r="AP2771" s="49"/>
      <c r="AQ2771" s="50"/>
      <c r="AR2771" s="47"/>
      <c r="AS2771" s="50"/>
      <c r="AV2771" s="49"/>
      <c r="AX2771" s="49"/>
      <c r="AY2771" s="50"/>
      <c r="AZ2771" s="47"/>
      <c r="BA2771" s="50"/>
      <c r="BD2771" s="49"/>
      <c r="BF2771" s="49"/>
      <c r="BG2771" s="50"/>
      <c r="BH2771" s="47"/>
      <c r="BI2771" s="50"/>
      <c r="BL2771" s="49"/>
      <c r="BN2771" s="49"/>
      <c r="BO2771" s="50"/>
      <c r="BP2771" s="47"/>
      <c r="BQ2771" s="50"/>
      <c r="BT2771" s="49"/>
      <c r="BV2771" s="49"/>
      <c r="BW2771" s="50"/>
      <c r="BX2771" s="47"/>
      <c r="BY2771" s="50"/>
      <c r="CB2771" s="49"/>
      <c r="CD2771" s="49"/>
      <c r="CE2771" s="50"/>
      <c r="CF2771" s="47"/>
      <c r="CG2771" s="50"/>
      <c r="CJ2771" s="49"/>
      <c r="CL2771" s="49"/>
      <c r="CM2771" s="50"/>
      <c r="CN2771" s="47"/>
      <c r="CO2771" s="50"/>
      <c r="CR2771" s="49"/>
      <c r="CT2771" s="49"/>
      <c r="CU2771" s="50"/>
      <c r="CV2771" s="47"/>
      <c r="CW2771" s="50"/>
      <c r="CZ2771" s="49"/>
      <c r="DB2771" s="49"/>
      <c r="DC2771" s="50"/>
      <c r="DD2771" s="47"/>
      <c r="DE2771" s="50"/>
      <c r="DH2771" s="49"/>
      <c r="DJ2771" s="49"/>
      <c r="DK2771" s="50"/>
      <c r="DL2771" s="47"/>
      <c r="DM2771" s="50"/>
      <c r="DP2771" s="49"/>
      <c r="DR2771" s="49"/>
      <c r="DS2771" s="50"/>
      <c r="DT2771" s="47"/>
      <c r="DU2771" s="50"/>
      <c r="DX2771" s="49"/>
      <c r="DZ2771" s="49"/>
      <c r="EA2771" s="50"/>
      <c r="EB2771" s="47"/>
      <c r="EC2771" s="50"/>
      <c r="EF2771" s="49"/>
      <c r="EH2771" s="49"/>
      <c r="EI2771" s="50"/>
      <c r="EJ2771" s="47"/>
      <c r="EK2771" s="50"/>
      <c r="EN2771" s="49"/>
      <c r="EP2771" s="49"/>
      <c r="EQ2771" s="50"/>
      <c r="ER2771" s="47"/>
      <c r="ES2771" s="50"/>
      <c r="EV2771" s="49"/>
      <c r="EX2771" s="49"/>
      <c r="EY2771" s="50"/>
      <c r="EZ2771" s="47"/>
      <c r="FA2771" s="50"/>
      <c r="FD2771" s="49"/>
      <c r="FF2771" s="49"/>
      <c r="FG2771" s="50"/>
      <c r="FH2771" s="47"/>
      <c r="FI2771" s="50"/>
      <c r="FL2771" s="49"/>
      <c r="FN2771" s="49"/>
      <c r="FO2771" s="50"/>
      <c r="FP2771" s="47"/>
      <c r="FQ2771" s="50"/>
      <c r="FT2771" s="49"/>
      <c r="FV2771" s="49"/>
      <c r="FW2771" s="50"/>
      <c r="FX2771" s="47"/>
      <c r="FY2771" s="50"/>
      <c r="GB2771" s="49"/>
      <c r="GD2771" s="49"/>
      <c r="GE2771" s="50"/>
      <c r="GF2771" s="47"/>
      <c r="GG2771" s="50"/>
      <c r="GJ2771" s="49"/>
      <c r="GL2771" s="49"/>
      <c r="GM2771" s="50"/>
      <c r="GN2771" s="47"/>
      <c r="GO2771" s="50"/>
      <c r="GR2771" s="49"/>
      <c r="GT2771" s="49"/>
      <c r="GU2771" s="50"/>
      <c r="GV2771" s="47"/>
      <c r="GW2771" s="50"/>
      <c r="GZ2771" s="49"/>
      <c r="HB2771" s="49"/>
      <c r="HC2771" s="50"/>
      <c r="HD2771" s="47"/>
      <c r="HE2771" s="50"/>
      <c r="HH2771" s="49"/>
      <c r="HJ2771" s="49"/>
      <c r="HK2771" s="50"/>
      <c r="HL2771" s="47"/>
      <c r="HM2771" s="50"/>
      <c r="HP2771" s="49"/>
      <c r="HR2771" s="49"/>
      <c r="HS2771" s="50"/>
      <c r="HT2771" s="47"/>
      <c r="HU2771" s="50"/>
      <c r="HX2771" s="49"/>
      <c r="HZ2771" s="49"/>
      <c r="IA2771" s="50"/>
      <c r="IB2771" s="47"/>
      <c r="IC2771" s="50"/>
      <c r="IF2771" s="49"/>
      <c r="IH2771" s="49"/>
      <c r="II2771" s="50"/>
      <c r="IJ2771" s="47"/>
      <c r="IK2771" s="50"/>
      <c r="IN2771" s="49"/>
      <c r="IP2771" s="49"/>
      <c r="IQ2771" s="50"/>
    </row>
    <row r="2772" spans="1:251" s="48" customFormat="1">
      <c r="A2772" s="43"/>
      <c r="B2772" s="44">
        <v>100000452376</v>
      </c>
      <c r="C2772" s="43">
        <v>1</v>
      </c>
      <c r="D2772" s="45" t="s">
        <v>109</v>
      </c>
      <c r="E2772" s="45" t="s">
        <v>464</v>
      </c>
      <c r="F2772" s="46">
        <v>771.87</v>
      </c>
      <c r="G2772" s="46">
        <v>-770.87</v>
      </c>
      <c r="H2772" s="46">
        <v>1</v>
      </c>
      <c r="I2772" s="47"/>
      <c r="L2772" s="47"/>
      <c r="M2772" s="50"/>
      <c r="S2772" s="50"/>
      <c r="T2772" s="47"/>
      <c r="U2772" s="50"/>
      <c r="AA2772" s="50"/>
      <c r="AB2772" s="47"/>
      <c r="AC2772" s="50"/>
      <c r="AI2772" s="50"/>
      <c r="AJ2772" s="47"/>
      <c r="AK2772" s="50"/>
      <c r="AQ2772" s="50"/>
      <c r="AR2772" s="47"/>
      <c r="AS2772" s="50"/>
      <c r="AY2772" s="50"/>
      <c r="AZ2772" s="47"/>
      <c r="BA2772" s="50"/>
      <c r="BG2772" s="50"/>
      <c r="BH2772" s="47"/>
      <c r="BI2772" s="50"/>
      <c r="BO2772" s="50"/>
      <c r="BP2772" s="47"/>
      <c r="BQ2772" s="50"/>
      <c r="BW2772" s="50"/>
      <c r="BX2772" s="47"/>
      <c r="BY2772" s="50"/>
      <c r="CE2772" s="50"/>
      <c r="CF2772" s="47"/>
      <c r="CG2772" s="50"/>
      <c r="CM2772" s="50"/>
      <c r="CN2772" s="47"/>
      <c r="CO2772" s="50"/>
      <c r="CU2772" s="50"/>
      <c r="CV2772" s="47"/>
      <c r="CW2772" s="50"/>
      <c r="DC2772" s="50"/>
      <c r="DD2772" s="47"/>
      <c r="DE2772" s="50"/>
      <c r="DK2772" s="50"/>
      <c r="DL2772" s="47"/>
      <c r="DM2772" s="50"/>
      <c r="DS2772" s="50"/>
      <c r="DT2772" s="47"/>
      <c r="DU2772" s="50"/>
      <c r="EA2772" s="50"/>
      <c r="EB2772" s="47"/>
      <c r="EC2772" s="50"/>
      <c r="EI2772" s="50"/>
      <c r="EJ2772" s="47"/>
      <c r="EK2772" s="50"/>
      <c r="EQ2772" s="50"/>
      <c r="ER2772" s="47"/>
      <c r="ES2772" s="50"/>
      <c r="EY2772" s="50"/>
      <c r="EZ2772" s="47"/>
      <c r="FA2772" s="50"/>
      <c r="FG2772" s="50"/>
      <c r="FH2772" s="47"/>
      <c r="FI2772" s="50"/>
      <c r="FO2772" s="50"/>
      <c r="FP2772" s="47"/>
      <c r="FQ2772" s="50"/>
      <c r="FW2772" s="50"/>
      <c r="FX2772" s="47"/>
      <c r="FY2772" s="50"/>
      <c r="GE2772" s="50"/>
      <c r="GF2772" s="47"/>
      <c r="GG2772" s="50"/>
      <c r="GM2772" s="50"/>
      <c r="GN2772" s="47"/>
      <c r="GO2772" s="50"/>
      <c r="GU2772" s="50"/>
      <c r="GV2772" s="47"/>
      <c r="GW2772" s="50"/>
      <c r="HC2772" s="50"/>
      <c r="HD2772" s="47"/>
      <c r="HE2772" s="50"/>
      <c r="HK2772" s="50"/>
      <c r="HL2772" s="47"/>
      <c r="HM2772" s="50"/>
      <c r="HS2772" s="50"/>
      <c r="HT2772" s="47"/>
      <c r="HU2772" s="50"/>
      <c r="IA2772" s="50"/>
      <c r="IB2772" s="47"/>
      <c r="IC2772" s="50"/>
      <c r="II2772" s="50"/>
      <c r="IJ2772" s="47"/>
      <c r="IK2772" s="50"/>
      <c r="IQ2772" s="50"/>
    </row>
    <row r="2773" spans="1:251" s="48" customFormat="1">
      <c r="A2773" s="43">
        <v>1925</v>
      </c>
      <c r="B2773" s="44">
        <v>100000452377</v>
      </c>
      <c r="C2773" s="43">
        <v>0</v>
      </c>
      <c r="D2773" s="45" t="s">
        <v>109</v>
      </c>
      <c r="E2773" s="45" t="s">
        <v>464</v>
      </c>
      <c r="F2773" s="46">
        <v>5403.13</v>
      </c>
      <c r="G2773" s="46">
        <v>-63.44</v>
      </c>
      <c r="H2773" s="46">
        <v>5339.69</v>
      </c>
      <c r="I2773" s="47"/>
      <c r="K2773" s="49"/>
      <c r="L2773" s="47"/>
      <c r="M2773" s="50"/>
      <c r="P2773" s="49"/>
      <c r="R2773" s="49"/>
      <c r="S2773" s="50"/>
      <c r="T2773" s="47"/>
      <c r="U2773" s="50"/>
      <c r="X2773" s="49"/>
      <c r="Z2773" s="49"/>
      <c r="AA2773" s="50"/>
      <c r="AB2773" s="47"/>
      <c r="AC2773" s="50"/>
      <c r="AF2773" s="49"/>
      <c r="AH2773" s="49"/>
      <c r="AI2773" s="50"/>
      <c r="AJ2773" s="47"/>
      <c r="AK2773" s="50"/>
      <c r="AN2773" s="49"/>
      <c r="AP2773" s="49"/>
      <c r="AQ2773" s="50"/>
      <c r="AR2773" s="47"/>
      <c r="AS2773" s="50"/>
      <c r="AV2773" s="49"/>
      <c r="AX2773" s="49"/>
      <c r="AY2773" s="50"/>
      <c r="AZ2773" s="47"/>
      <c r="BA2773" s="50"/>
      <c r="BD2773" s="49"/>
      <c r="BF2773" s="49"/>
      <c r="BG2773" s="50"/>
      <c r="BH2773" s="47"/>
      <c r="BI2773" s="50"/>
      <c r="BL2773" s="49"/>
      <c r="BN2773" s="49"/>
      <c r="BO2773" s="50"/>
      <c r="BP2773" s="47"/>
      <c r="BQ2773" s="50"/>
      <c r="BT2773" s="49"/>
      <c r="BV2773" s="49"/>
      <c r="BW2773" s="50"/>
      <c r="BX2773" s="47"/>
      <c r="BY2773" s="50"/>
      <c r="CB2773" s="49"/>
      <c r="CD2773" s="49"/>
      <c r="CE2773" s="50"/>
      <c r="CF2773" s="47"/>
      <c r="CG2773" s="50"/>
      <c r="CJ2773" s="49"/>
      <c r="CL2773" s="49"/>
      <c r="CM2773" s="50"/>
      <c r="CN2773" s="47"/>
      <c r="CO2773" s="50"/>
      <c r="CR2773" s="49"/>
      <c r="CT2773" s="49"/>
      <c r="CU2773" s="50"/>
      <c r="CV2773" s="47"/>
      <c r="CW2773" s="50"/>
      <c r="CZ2773" s="49"/>
      <c r="DB2773" s="49"/>
      <c r="DC2773" s="50"/>
      <c r="DD2773" s="47"/>
      <c r="DE2773" s="50"/>
      <c r="DH2773" s="49"/>
      <c r="DJ2773" s="49"/>
      <c r="DK2773" s="50"/>
      <c r="DL2773" s="47"/>
      <c r="DM2773" s="50"/>
      <c r="DP2773" s="49"/>
      <c r="DR2773" s="49"/>
      <c r="DS2773" s="50"/>
      <c r="DT2773" s="47"/>
      <c r="DU2773" s="50"/>
      <c r="DX2773" s="49"/>
      <c r="DZ2773" s="49"/>
      <c r="EA2773" s="50"/>
      <c r="EB2773" s="47"/>
      <c r="EC2773" s="50"/>
      <c r="EF2773" s="49"/>
      <c r="EH2773" s="49"/>
      <c r="EI2773" s="50"/>
      <c r="EJ2773" s="47"/>
      <c r="EK2773" s="50"/>
      <c r="EN2773" s="49"/>
      <c r="EP2773" s="49"/>
      <c r="EQ2773" s="50"/>
      <c r="ER2773" s="47"/>
      <c r="ES2773" s="50"/>
      <c r="EV2773" s="49"/>
      <c r="EX2773" s="49"/>
      <c r="EY2773" s="50"/>
      <c r="EZ2773" s="47"/>
      <c r="FA2773" s="50"/>
      <c r="FD2773" s="49"/>
      <c r="FF2773" s="49"/>
      <c r="FG2773" s="50"/>
      <c r="FH2773" s="47"/>
      <c r="FI2773" s="50"/>
      <c r="FL2773" s="49"/>
      <c r="FN2773" s="49"/>
      <c r="FO2773" s="50"/>
      <c r="FP2773" s="47"/>
      <c r="FQ2773" s="50"/>
      <c r="FT2773" s="49"/>
      <c r="FV2773" s="49"/>
      <c r="FW2773" s="50"/>
      <c r="FX2773" s="47"/>
      <c r="FY2773" s="50"/>
      <c r="GB2773" s="49"/>
      <c r="GD2773" s="49"/>
      <c r="GE2773" s="50"/>
      <c r="GF2773" s="47"/>
      <c r="GG2773" s="50"/>
      <c r="GJ2773" s="49"/>
      <c r="GL2773" s="49"/>
      <c r="GM2773" s="50"/>
      <c r="GN2773" s="47"/>
      <c r="GO2773" s="50"/>
      <c r="GR2773" s="49"/>
      <c r="GT2773" s="49"/>
      <c r="GU2773" s="50"/>
      <c r="GV2773" s="47"/>
      <c r="GW2773" s="50"/>
      <c r="GZ2773" s="49"/>
      <c r="HB2773" s="49"/>
      <c r="HC2773" s="50"/>
      <c r="HD2773" s="47"/>
      <c r="HE2773" s="50"/>
      <c r="HH2773" s="49"/>
      <c r="HJ2773" s="49"/>
      <c r="HK2773" s="50"/>
      <c r="HL2773" s="47"/>
      <c r="HM2773" s="50"/>
      <c r="HP2773" s="49"/>
      <c r="HR2773" s="49"/>
      <c r="HS2773" s="50"/>
      <c r="HT2773" s="47"/>
      <c r="HU2773" s="50"/>
      <c r="HX2773" s="49"/>
      <c r="HZ2773" s="49"/>
      <c r="IA2773" s="50"/>
      <c r="IB2773" s="47"/>
      <c r="IC2773" s="50"/>
      <c r="IF2773" s="49"/>
      <c r="IH2773" s="49"/>
      <c r="II2773" s="50"/>
      <c r="IJ2773" s="47"/>
      <c r="IK2773" s="50"/>
      <c r="IN2773" s="49"/>
      <c r="IP2773" s="49"/>
      <c r="IQ2773" s="50"/>
    </row>
    <row r="2774" spans="1:251" s="48" customFormat="1">
      <c r="A2774" s="43"/>
      <c r="B2774" s="44">
        <v>100000452377</v>
      </c>
      <c r="C2774" s="43">
        <v>1</v>
      </c>
      <c r="D2774" s="45" t="s">
        <v>109</v>
      </c>
      <c r="E2774" s="45" t="s">
        <v>464</v>
      </c>
      <c r="F2774" s="46">
        <v>771.87</v>
      </c>
      <c r="G2774" s="46">
        <v>-770.87</v>
      </c>
      <c r="H2774" s="46">
        <v>1</v>
      </c>
      <c r="I2774" s="47"/>
      <c r="L2774" s="47"/>
      <c r="M2774" s="50"/>
      <c r="S2774" s="50"/>
      <c r="T2774" s="47"/>
      <c r="U2774" s="50"/>
      <c r="AA2774" s="50"/>
      <c r="AB2774" s="47"/>
      <c r="AC2774" s="50"/>
      <c r="AI2774" s="50"/>
      <c r="AJ2774" s="47"/>
      <c r="AK2774" s="50"/>
      <c r="AQ2774" s="50"/>
      <c r="AR2774" s="47"/>
      <c r="AS2774" s="50"/>
      <c r="AY2774" s="50"/>
      <c r="AZ2774" s="47"/>
      <c r="BA2774" s="50"/>
      <c r="BG2774" s="50"/>
      <c r="BH2774" s="47"/>
      <c r="BI2774" s="50"/>
      <c r="BO2774" s="50"/>
      <c r="BP2774" s="47"/>
      <c r="BQ2774" s="50"/>
      <c r="BW2774" s="50"/>
      <c r="BX2774" s="47"/>
      <c r="BY2774" s="50"/>
      <c r="CE2774" s="50"/>
      <c r="CF2774" s="47"/>
      <c r="CG2774" s="50"/>
      <c r="CM2774" s="50"/>
      <c r="CN2774" s="47"/>
      <c r="CO2774" s="50"/>
      <c r="CU2774" s="50"/>
      <c r="CV2774" s="47"/>
      <c r="CW2774" s="50"/>
      <c r="DC2774" s="50"/>
      <c r="DD2774" s="47"/>
      <c r="DE2774" s="50"/>
      <c r="DK2774" s="50"/>
      <c r="DL2774" s="47"/>
      <c r="DM2774" s="50"/>
      <c r="DS2774" s="50"/>
      <c r="DT2774" s="47"/>
      <c r="DU2774" s="50"/>
      <c r="EA2774" s="50"/>
      <c r="EB2774" s="47"/>
      <c r="EC2774" s="50"/>
      <c r="EI2774" s="50"/>
      <c r="EJ2774" s="47"/>
      <c r="EK2774" s="50"/>
      <c r="EQ2774" s="50"/>
      <c r="ER2774" s="47"/>
      <c r="ES2774" s="50"/>
      <c r="EY2774" s="50"/>
      <c r="EZ2774" s="47"/>
      <c r="FA2774" s="50"/>
      <c r="FG2774" s="50"/>
      <c r="FH2774" s="47"/>
      <c r="FI2774" s="50"/>
      <c r="FO2774" s="50"/>
      <c r="FP2774" s="47"/>
      <c r="FQ2774" s="50"/>
      <c r="FW2774" s="50"/>
      <c r="FX2774" s="47"/>
      <c r="FY2774" s="50"/>
      <c r="GE2774" s="50"/>
      <c r="GF2774" s="47"/>
      <c r="GG2774" s="50"/>
      <c r="GM2774" s="50"/>
      <c r="GN2774" s="47"/>
      <c r="GO2774" s="50"/>
      <c r="GU2774" s="50"/>
      <c r="GV2774" s="47"/>
      <c r="GW2774" s="50"/>
      <c r="HC2774" s="50"/>
      <c r="HD2774" s="47"/>
      <c r="HE2774" s="50"/>
      <c r="HK2774" s="50"/>
      <c r="HL2774" s="47"/>
      <c r="HM2774" s="50"/>
      <c r="HS2774" s="50"/>
      <c r="HT2774" s="47"/>
      <c r="HU2774" s="50"/>
      <c r="IA2774" s="50"/>
      <c r="IB2774" s="47"/>
      <c r="IC2774" s="50"/>
      <c r="II2774" s="50"/>
      <c r="IJ2774" s="47"/>
      <c r="IK2774" s="50"/>
      <c r="IQ2774" s="50"/>
    </row>
    <row r="2775" spans="1:251" s="48" customFormat="1">
      <c r="A2775" s="43">
        <v>1926</v>
      </c>
      <c r="B2775" s="44">
        <v>100000452378</v>
      </c>
      <c r="C2775" s="43">
        <v>0</v>
      </c>
      <c r="D2775" s="45" t="s">
        <v>109</v>
      </c>
      <c r="E2775" s="45" t="s">
        <v>464</v>
      </c>
      <c r="F2775" s="46">
        <v>5403.13</v>
      </c>
      <c r="G2775" s="46">
        <v>-63.44</v>
      </c>
      <c r="H2775" s="46">
        <v>5339.69</v>
      </c>
      <c r="I2775" s="47"/>
      <c r="K2775" s="49"/>
      <c r="L2775" s="47"/>
      <c r="M2775" s="50"/>
      <c r="P2775" s="49"/>
      <c r="R2775" s="49"/>
      <c r="S2775" s="50"/>
      <c r="T2775" s="47"/>
      <c r="U2775" s="50"/>
      <c r="X2775" s="49"/>
      <c r="Z2775" s="49"/>
      <c r="AA2775" s="50"/>
      <c r="AB2775" s="47"/>
      <c r="AC2775" s="50"/>
      <c r="AF2775" s="49"/>
      <c r="AH2775" s="49"/>
      <c r="AI2775" s="50"/>
      <c r="AJ2775" s="47"/>
      <c r="AK2775" s="50"/>
      <c r="AN2775" s="49"/>
      <c r="AP2775" s="49"/>
      <c r="AQ2775" s="50"/>
      <c r="AR2775" s="47"/>
      <c r="AS2775" s="50"/>
      <c r="AV2775" s="49"/>
      <c r="AX2775" s="49"/>
      <c r="AY2775" s="50"/>
      <c r="AZ2775" s="47"/>
      <c r="BA2775" s="50"/>
      <c r="BD2775" s="49"/>
      <c r="BF2775" s="49"/>
      <c r="BG2775" s="50"/>
      <c r="BH2775" s="47"/>
      <c r="BI2775" s="50"/>
      <c r="BL2775" s="49"/>
      <c r="BN2775" s="49"/>
      <c r="BO2775" s="50"/>
      <c r="BP2775" s="47"/>
      <c r="BQ2775" s="50"/>
      <c r="BT2775" s="49"/>
      <c r="BV2775" s="49"/>
      <c r="BW2775" s="50"/>
      <c r="BX2775" s="47"/>
      <c r="BY2775" s="50"/>
      <c r="CB2775" s="49"/>
      <c r="CD2775" s="49"/>
      <c r="CE2775" s="50"/>
      <c r="CF2775" s="47"/>
      <c r="CG2775" s="50"/>
      <c r="CJ2775" s="49"/>
      <c r="CL2775" s="49"/>
      <c r="CM2775" s="50"/>
      <c r="CN2775" s="47"/>
      <c r="CO2775" s="50"/>
      <c r="CR2775" s="49"/>
      <c r="CT2775" s="49"/>
      <c r="CU2775" s="50"/>
      <c r="CV2775" s="47"/>
      <c r="CW2775" s="50"/>
      <c r="CZ2775" s="49"/>
      <c r="DB2775" s="49"/>
      <c r="DC2775" s="50"/>
      <c r="DD2775" s="47"/>
      <c r="DE2775" s="50"/>
      <c r="DH2775" s="49"/>
      <c r="DJ2775" s="49"/>
      <c r="DK2775" s="50"/>
      <c r="DL2775" s="47"/>
      <c r="DM2775" s="50"/>
      <c r="DP2775" s="49"/>
      <c r="DR2775" s="49"/>
      <c r="DS2775" s="50"/>
      <c r="DT2775" s="47"/>
      <c r="DU2775" s="50"/>
      <c r="DX2775" s="49"/>
      <c r="DZ2775" s="49"/>
      <c r="EA2775" s="50"/>
      <c r="EB2775" s="47"/>
      <c r="EC2775" s="50"/>
      <c r="EF2775" s="49"/>
      <c r="EH2775" s="49"/>
      <c r="EI2775" s="50"/>
      <c r="EJ2775" s="47"/>
      <c r="EK2775" s="50"/>
      <c r="EN2775" s="49"/>
      <c r="EP2775" s="49"/>
      <c r="EQ2775" s="50"/>
      <c r="ER2775" s="47"/>
      <c r="ES2775" s="50"/>
      <c r="EV2775" s="49"/>
      <c r="EX2775" s="49"/>
      <c r="EY2775" s="50"/>
      <c r="EZ2775" s="47"/>
      <c r="FA2775" s="50"/>
      <c r="FD2775" s="49"/>
      <c r="FF2775" s="49"/>
      <c r="FG2775" s="50"/>
      <c r="FH2775" s="47"/>
      <c r="FI2775" s="50"/>
      <c r="FL2775" s="49"/>
      <c r="FN2775" s="49"/>
      <c r="FO2775" s="50"/>
      <c r="FP2775" s="47"/>
      <c r="FQ2775" s="50"/>
      <c r="FT2775" s="49"/>
      <c r="FV2775" s="49"/>
      <c r="FW2775" s="50"/>
      <c r="FX2775" s="47"/>
      <c r="FY2775" s="50"/>
      <c r="GB2775" s="49"/>
      <c r="GD2775" s="49"/>
      <c r="GE2775" s="50"/>
      <c r="GF2775" s="47"/>
      <c r="GG2775" s="50"/>
      <c r="GJ2775" s="49"/>
      <c r="GL2775" s="49"/>
      <c r="GM2775" s="50"/>
      <c r="GN2775" s="47"/>
      <c r="GO2775" s="50"/>
      <c r="GR2775" s="49"/>
      <c r="GT2775" s="49"/>
      <c r="GU2775" s="50"/>
      <c r="GV2775" s="47"/>
      <c r="GW2775" s="50"/>
      <c r="GZ2775" s="49"/>
      <c r="HB2775" s="49"/>
      <c r="HC2775" s="50"/>
      <c r="HD2775" s="47"/>
      <c r="HE2775" s="50"/>
      <c r="HH2775" s="49"/>
      <c r="HJ2775" s="49"/>
      <c r="HK2775" s="50"/>
      <c r="HL2775" s="47"/>
      <c r="HM2775" s="50"/>
      <c r="HP2775" s="49"/>
      <c r="HR2775" s="49"/>
      <c r="HS2775" s="50"/>
      <c r="HT2775" s="47"/>
      <c r="HU2775" s="50"/>
      <c r="HX2775" s="49"/>
      <c r="HZ2775" s="49"/>
      <c r="IA2775" s="50"/>
      <c r="IB2775" s="47"/>
      <c r="IC2775" s="50"/>
      <c r="IF2775" s="49"/>
      <c r="IH2775" s="49"/>
      <c r="II2775" s="50"/>
      <c r="IJ2775" s="47"/>
      <c r="IK2775" s="50"/>
      <c r="IN2775" s="49"/>
      <c r="IP2775" s="49"/>
      <c r="IQ2775" s="50"/>
    </row>
    <row r="2776" spans="1:251" s="48" customFormat="1">
      <c r="A2776" s="43"/>
      <c r="B2776" s="44">
        <v>100000452378</v>
      </c>
      <c r="C2776" s="43">
        <v>1</v>
      </c>
      <c r="D2776" s="45" t="s">
        <v>109</v>
      </c>
      <c r="E2776" s="45" t="s">
        <v>464</v>
      </c>
      <c r="F2776" s="46">
        <v>771.87</v>
      </c>
      <c r="G2776" s="46">
        <v>-770.87</v>
      </c>
      <c r="H2776" s="46">
        <v>1</v>
      </c>
      <c r="I2776" s="47"/>
      <c r="L2776" s="47"/>
      <c r="M2776" s="50"/>
      <c r="S2776" s="50"/>
      <c r="T2776" s="47"/>
      <c r="U2776" s="50"/>
      <c r="AA2776" s="50"/>
      <c r="AB2776" s="47"/>
      <c r="AC2776" s="50"/>
      <c r="AI2776" s="50"/>
      <c r="AJ2776" s="47"/>
      <c r="AK2776" s="50"/>
      <c r="AQ2776" s="50"/>
      <c r="AR2776" s="47"/>
      <c r="AS2776" s="50"/>
      <c r="AY2776" s="50"/>
      <c r="AZ2776" s="47"/>
      <c r="BA2776" s="50"/>
      <c r="BG2776" s="50"/>
      <c r="BH2776" s="47"/>
      <c r="BI2776" s="50"/>
      <c r="BO2776" s="50"/>
      <c r="BP2776" s="47"/>
      <c r="BQ2776" s="50"/>
      <c r="BW2776" s="50"/>
      <c r="BX2776" s="47"/>
      <c r="BY2776" s="50"/>
      <c r="CE2776" s="50"/>
      <c r="CF2776" s="47"/>
      <c r="CG2776" s="50"/>
      <c r="CM2776" s="50"/>
      <c r="CN2776" s="47"/>
      <c r="CO2776" s="50"/>
      <c r="CU2776" s="50"/>
      <c r="CV2776" s="47"/>
      <c r="CW2776" s="50"/>
      <c r="DC2776" s="50"/>
      <c r="DD2776" s="47"/>
      <c r="DE2776" s="50"/>
      <c r="DK2776" s="50"/>
      <c r="DL2776" s="47"/>
      <c r="DM2776" s="50"/>
      <c r="DS2776" s="50"/>
      <c r="DT2776" s="47"/>
      <c r="DU2776" s="50"/>
      <c r="EA2776" s="50"/>
      <c r="EB2776" s="47"/>
      <c r="EC2776" s="50"/>
      <c r="EI2776" s="50"/>
      <c r="EJ2776" s="47"/>
      <c r="EK2776" s="50"/>
      <c r="EQ2776" s="50"/>
      <c r="ER2776" s="47"/>
      <c r="ES2776" s="50"/>
      <c r="EY2776" s="50"/>
      <c r="EZ2776" s="47"/>
      <c r="FA2776" s="50"/>
      <c r="FG2776" s="50"/>
      <c r="FH2776" s="47"/>
      <c r="FI2776" s="50"/>
      <c r="FO2776" s="50"/>
      <c r="FP2776" s="47"/>
      <c r="FQ2776" s="50"/>
      <c r="FW2776" s="50"/>
      <c r="FX2776" s="47"/>
      <c r="FY2776" s="50"/>
      <c r="GE2776" s="50"/>
      <c r="GF2776" s="47"/>
      <c r="GG2776" s="50"/>
      <c r="GM2776" s="50"/>
      <c r="GN2776" s="47"/>
      <c r="GO2776" s="50"/>
      <c r="GU2776" s="50"/>
      <c r="GV2776" s="47"/>
      <c r="GW2776" s="50"/>
      <c r="HC2776" s="50"/>
      <c r="HD2776" s="47"/>
      <c r="HE2776" s="50"/>
      <c r="HK2776" s="50"/>
      <c r="HL2776" s="47"/>
      <c r="HM2776" s="50"/>
      <c r="HS2776" s="50"/>
      <c r="HT2776" s="47"/>
      <c r="HU2776" s="50"/>
      <c r="IA2776" s="50"/>
      <c r="IB2776" s="47"/>
      <c r="IC2776" s="50"/>
      <c r="II2776" s="50"/>
      <c r="IJ2776" s="47"/>
      <c r="IK2776" s="50"/>
      <c r="IQ2776" s="50"/>
    </row>
    <row r="2777" spans="1:251" s="48" customFormat="1">
      <c r="A2777" s="43">
        <v>1927</v>
      </c>
      <c r="B2777" s="44">
        <v>100000452379</v>
      </c>
      <c r="C2777" s="43">
        <v>0</v>
      </c>
      <c r="D2777" s="45" t="s">
        <v>109</v>
      </c>
      <c r="E2777" s="45" t="s">
        <v>464</v>
      </c>
      <c r="F2777" s="46">
        <v>5403.13</v>
      </c>
      <c r="G2777" s="46">
        <v>-63.44</v>
      </c>
      <c r="H2777" s="46">
        <v>5339.69</v>
      </c>
      <c r="I2777" s="47"/>
      <c r="K2777" s="49"/>
      <c r="L2777" s="47"/>
      <c r="M2777" s="50"/>
      <c r="P2777" s="49"/>
      <c r="R2777" s="49"/>
      <c r="S2777" s="50"/>
      <c r="T2777" s="47"/>
      <c r="U2777" s="50"/>
      <c r="X2777" s="49"/>
      <c r="Z2777" s="49"/>
      <c r="AA2777" s="50"/>
      <c r="AB2777" s="47"/>
      <c r="AC2777" s="50"/>
      <c r="AF2777" s="49"/>
      <c r="AH2777" s="49"/>
      <c r="AI2777" s="50"/>
      <c r="AJ2777" s="47"/>
      <c r="AK2777" s="50"/>
      <c r="AN2777" s="49"/>
      <c r="AP2777" s="49"/>
      <c r="AQ2777" s="50"/>
      <c r="AR2777" s="47"/>
      <c r="AS2777" s="50"/>
      <c r="AV2777" s="49"/>
      <c r="AX2777" s="49"/>
      <c r="AY2777" s="50"/>
      <c r="AZ2777" s="47"/>
      <c r="BA2777" s="50"/>
      <c r="BD2777" s="49"/>
      <c r="BF2777" s="49"/>
      <c r="BG2777" s="50"/>
      <c r="BH2777" s="47"/>
      <c r="BI2777" s="50"/>
      <c r="BL2777" s="49"/>
      <c r="BN2777" s="49"/>
      <c r="BO2777" s="50"/>
      <c r="BP2777" s="47"/>
      <c r="BQ2777" s="50"/>
      <c r="BT2777" s="49"/>
      <c r="BV2777" s="49"/>
      <c r="BW2777" s="50"/>
      <c r="BX2777" s="47"/>
      <c r="BY2777" s="50"/>
      <c r="CB2777" s="49"/>
      <c r="CD2777" s="49"/>
      <c r="CE2777" s="50"/>
      <c r="CF2777" s="47"/>
      <c r="CG2777" s="50"/>
      <c r="CJ2777" s="49"/>
      <c r="CL2777" s="49"/>
      <c r="CM2777" s="50"/>
      <c r="CN2777" s="47"/>
      <c r="CO2777" s="50"/>
      <c r="CR2777" s="49"/>
      <c r="CT2777" s="49"/>
      <c r="CU2777" s="50"/>
      <c r="CV2777" s="47"/>
      <c r="CW2777" s="50"/>
      <c r="CZ2777" s="49"/>
      <c r="DB2777" s="49"/>
      <c r="DC2777" s="50"/>
      <c r="DD2777" s="47"/>
      <c r="DE2777" s="50"/>
      <c r="DH2777" s="49"/>
      <c r="DJ2777" s="49"/>
      <c r="DK2777" s="50"/>
      <c r="DL2777" s="47"/>
      <c r="DM2777" s="50"/>
      <c r="DP2777" s="49"/>
      <c r="DR2777" s="49"/>
      <c r="DS2777" s="50"/>
      <c r="DT2777" s="47"/>
      <c r="DU2777" s="50"/>
      <c r="DX2777" s="49"/>
      <c r="DZ2777" s="49"/>
      <c r="EA2777" s="50"/>
      <c r="EB2777" s="47"/>
      <c r="EC2777" s="50"/>
      <c r="EF2777" s="49"/>
      <c r="EH2777" s="49"/>
      <c r="EI2777" s="50"/>
      <c r="EJ2777" s="47"/>
      <c r="EK2777" s="50"/>
      <c r="EN2777" s="49"/>
      <c r="EP2777" s="49"/>
      <c r="EQ2777" s="50"/>
      <c r="ER2777" s="47"/>
      <c r="ES2777" s="50"/>
      <c r="EV2777" s="49"/>
      <c r="EX2777" s="49"/>
      <c r="EY2777" s="50"/>
      <c r="EZ2777" s="47"/>
      <c r="FA2777" s="50"/>
      <c r="FD2777" s="49"/>
      <c r="FF2777" s="49"/>
      <c r="FG2777" s="50"/>
      <c r="FH2777" s="47"/>
      <c r="FI2777" s="50"/>
      <c r="FL2777" s="49"/>
      <c r="FN2777" s="49"/>
      <c r="FO2777" s="50"/>
      <c r="FP2777" s="47"/>
      <c r="FQ2777" s="50"/>
      <c r="FT2777" s="49"/>
      <c r="FV2777" s="49"/>
      <c r="FW2777" s="50"/>
      <c r="FX2777" s="47"/>
      <c r="FY2777" s="50"/>
      <c r="GB2777" s="49"/>
      <c r="GD2777" s="49"/>
      <c r="GE2777" s="50"/>
      <c r="GF2777" s="47"/>
      <c r="GG2777" s="50"/>
      <c r="GJ2777" s="49"/>
      <c r="GL2777" s="49"/>
      <c r="GM2777" s="50"/>
      <c r="GN2777" s="47"/>
      <c r="GO2777" s="50"/>
      <c r="GR2777" s="49"/>
      <c r="GT2777" s="49"/>
      <c r="GU2777" s="50"/>
      <c r="GV2777" s="47"/>
      <c r="GW2777" s="50"/>
      <c r="GZ2777" s="49"/>
      <c r="HB2777" s="49"/>
      <c r="HC2777" s="50"/>
      <c r="HD2777" s="47"/>
      <c r="HE2777" s="50"/>
      <c r="HH2777" s="49"/>
      <c r="HJ2777" s="49"/>
      <c r="HK2777" s="50"/>
      <c r="HL2777" s="47"/>
      <c r="HM2777" s="50"/>
      <c r="HP2777" s="49"/>
      <c r="HR2777" s="49"/>
      <c r="HS2777" s="50"/>
      <c r="HT2777" s="47"/>
      <c r="HU2777" s="50"/>
      <c r="HX2777" s="49"/>
      <c r="HZ2777" s="49"/>
      <c r="IA2777" s="50"/>
      <c r="IB2777" s="47"/>
      <c r="IC2777" s="50"/>
      <c r="IF2777" s="49"/>
      <c r="IH2777" s="49"/>
      <c r="II2777" s="50"/>
      <c r="IJ2777" s="47"/>
      <c r="IK2777" s="50"/>
      <c r="IN2777" s="49"/>
      <c r="IP2777" s="49"/>
      <c r="IQ2777" s="50"/>
    </row>
    <row r="2778" spans="1:251" s="48" customFormat="1">
      <c r="A2778" s="43"/>
      <c r="B2778" s="44">
        <v>100000452379</v>
      </c>
      <c r="C2778" s="43">
        <v>1</v>
      </c>
      <c r="D2778" s="45" t="s">
        <v>109</v>
      </c>
      <c r="E2778" s="45" t="s">
        <v>464</v>
      </c>
      <c r="F2778" s="46">
        <v>771.87</v>
      </c>
      <c r="G2778" s="46">
        <v>-770.87</v>
      </c>
      <c r="H2778" s="46">
        <v>1</v>
      </c>
      <c r="I2778" s="47"/>
      <c r="L2778" s="47"/>
      <c r="M2778" s="50"/>
      <c r="S2778" s="50"/>
      <c r="T2778" s="47"/>
      <c r="U2778" s="50"/>
      <c r="AA2778" s="50"/>
      <c r="AB2778" s="47"/>
      <c r="AC2778" s="50"/>
      <c r="AI2778" s="50"/>
      <c r="AJ2778" s="47"/>
      <c r="AK2778" s="50"/>
      <c r="AQ2778" s="50"/>
      <c r="AR2778" s="47"/>
      <c r="AS2778" s="50"/>
      <c r="AY2778" s="50"/>
      <c r="AZ2778" s="47"/>
      <c r="BA2778" s="50"/>
      <c r="BG2778" s="50"/>
      <c r="BH2778" s="47"/>
      <c r="BI2778" s="50"/>
      <c r="BO2778" s="50"/>
      <c r="BP2778" s="47"/>
      <c r="BQ2778" s="50"/>
      <c r="BW2778" s="50"/>
      <c r="BX2778" s="47"/>
      <c r="BY2778" s="50"/>
      <c r="CE2778" s="50"/>
      <c r="CF2778" s="47"/>
      <c r="CG2778" s="50"/>
      <c r="CM2778" s="50"/>
      <c r="CN2778" s="47"/>
      <c r="CO2778" s="50"/>
      <c r="CU2778" s="50"/>
      <c r="CV2778" s="47"/>
      <c r="CW2778" s="50"/>
      <c r="DC2778" s="50"/>
      <c r="DD2778" s="47"/>
      <c r="DE2778" s="50"/>
      <c r="DK2778" s="50"/>
      <c r="DL2778" s="47"/>
      <c r="DM2778" s="50"/>
      <c r="DS2778" s="50"/>
      <c r="DT2778" s="47"/>
      <c r="DU2778" s="50"/>
      <c r="EA2778" s="50"/>
      <c r="EB2778" s="47"/>
      <c r="EC2778" s="50"/>
      <c r="EI2778" s="50"/>
      <c r="EJ2778" s="47"/>
      <c r="EK2778" s="50"/>
      <c r="EQ2778" s="50"/>
      <c r="ER2778" s="47"/>
      <c r="ES2778" s="50"/>
      <c r="EY2778" s="50"/>
      <c r="EZ2778" s="47"/>
      <c r="FA2778" s="50"/>
      <c r="FG2778" s="50"/>
      <c r="FH2778" s="47"/>
      <c r="FI2778" s="50"/>
      <c r="FO2778" s="50"/>
      <c r="FP2778" s="47"/>
      <c r="FQ2778" s="50"/>
      <c r="FW2778" s="50"/>
      <c r="FX2778" s="47"/>
      <c r="FY2778" s="50"/>
      <c r="GE2778" s="50"/>
      <c r="GF2778" s="47"/>
      <c r="GG2778" s="50"/>
      <c r="GM2778" s="50"/>
      <c r="GN2778" s="47"/>
      <c r="GO2778" s="50"/>
      <c r="GU2778" s="50"/>
      <c r="GV2778" s="47"/>
      <c r="GW2778" s="50"/>
      <c r="HC2778" s="50"/>
      <c r="HD2778" s="47"/>
      <c r="HE2778" s="50"/>
      <c r="HK2778" s="50"/>
      <c r="HL2778" s="47"/>
      <c r="HM2778" s="50"/>
      <c r="HS2778" s="50"/>
      <c r="HT2778" s="47"/>
      <c r="HU2778" s="50"/>
      <c r="IA2778" s="50"/>
      <c r="IB2778" s="47"/>
      <c r="IC2778" s="50"/>
      <c r="II2778" s="50"/>
      <c r="IJ2778" s="47"/>
      <c r="IK2778" s="50"/>
      <c r="IQ2778" s="50"/>
    </row>
    <row r="2779" spans="1:251" s="48" customFormat="1">
      <c r="A2779" s="43">
        <v>1928</v>
      </c>
      <c r="B2779" s="44">
        <v>100000452380</v>
      </c>
      <c r="C2779" s="43">
        <v>0</v>
      </c>
      <c r="D2779" s="45" t="s">
        <v>109</v>
      </c>
      <c r="E2779" s="45" t="s">
        <v>464</v>
      </c>
      <c r="F2779" s="46">
        <v>5403.13</v>
      </c>
      <c r="G2779" s="46">
        <v>-63.44</v>
      </c>
      <c r="H2779" s="46">
        <v>5339.69</v>
      </c>
      <c r="I2779" s="47"/>
      <c r="K2779" s="49"/>
      <c r="L2779" s="47"/>
      <c r="M2779" s="50"/>
      <c r="P2779" s="49"/>
      <c r="R2779" s="49"/>
      <c r="S2779" s="50"/>
      <c r="T2779" s="47"/>
      <c r="U2779" s="50"/>
      <c r="X2779" s="49"/>
      <c r="Z2779" s="49"/>
      <c r="AA2779" s="50"/>
      <c r="AB2779" s="47"/>
      <c r="AC2779" s="50"/>
      <c r="AF2779" s="49"/>
      <c r="AH2779" s="49"/>
      <c r="AI2779" s="50"/>
      <c r="AJ2779" s="47"/>
      <c r="AK2779" s="50"/>
      <c r="AN2779" s="49"/>
      <c r="AP2779" s="49"/>
      <c r="AQ2779" s="50"/>
      <c r="AR2779" s="47"/>
      <c r="AS2779" s="50"/>
      <c r="AV2779" s="49"/>
      <c r="AX2779" s="49"/>
      <c r="AY2779" s="50"/>
      <c r="AZ2779" s="47"/>
      <c r="BA2779" s="50"/>
      <c r="BD2779" s="49"/>
      <c r="BF2779" s="49"/>
      <c r="BG2779" s="50"/>
      <c r="BH2779" s="47"/>
      <c r="BI2779" s="50"/>
      <c r="BL2779" s="49"/>
      <c r="BN2779" s="49"/>
      <c r="BO2779" s="50"/>
      <c r="BP2779" s="47"/>
      <c r="BQ2779" s="50"/>
      <c r="BT2779" s="49"/>
      <c r="BV2779" s="49"/>
      <c r="BW2779" s="50"/>
      <c r="BX2779" s="47"/>
      <c r="BY2779" s="50"/>
      <c r="CB2779" s="49"/>
      <c r="CD2779" s="49"/>
      <c r="CE2779" s="50"/>
      <c r="CF2779" s="47"/>
      <c r="CG2779" s="50"/>
      <c r="CJ2779" s="49"/>
      <c r="CL2779" s="49"/>
      <c r="CM2779" s="50"/>
      <c r="CN2779" s="47"/>
      <c r="CO2779" s="50"/>
      <c r="CR2779" s="49"/>
      <c r="CT2779" s="49"/>
      <c r="CU2779" s="50"/>
      <c r="CV2779" s="47"/>
      <c r="CW2779" s="50"/>
      <c r="CZ2779" s="49"/>
      <c r="DB2779" s="49"/>
      <c r="DC2779" s="50"/>
      <c r="DD2779" s="47"/>
      <c r="DE2779" s="50"/>
      <c r="DH2779" s="49"/>
      <c r="DJ2779" s="49"/>
      <c r="DK2779" s="50"/>
      <c r="DL2779" s="47"/>
      <c r="DM2779" s="50"/>
      <c r="DP2779" s="49"/>
      <c r="DR2779" s="49"/>
      <c r="DS2779" s="50"/>
      <c r="DT2779" s="47"/>
      <c r="DU2779" s="50"/>
      <c r="DX2779" s="49"/>
      <c r="DZ2779" s="49"/>
      <c r="EA2779" s="50"/>
      <c r="EB2779" s="47"/>
      <c r="EC2779" s="50"/>
      <c r="EF2779" s="49"/>
      <c r="EH2779" s="49"/>
      <c r="EI2779" s="50"/>
      <c r="EJ2779" s="47"/>
      <c r="EK2779" s="50"/>
      <c r="EN2779" s="49"/>
      <c r="EP2779" s="49"/>
      <c r="EQ2779" s="50"/>
      <c r="ER2779" s="47"/>
      <c r="ES2779" s="50"/>
      <c r="EV2779" s="49"/>
      <c r="EX2779" s="49"/>
      <c r="EY2779" s="50"/>
      <c r="EZ2779" s="47"/>
      <c r="FA2779" s="50"/>
      <c r="FD2779" s="49"/>
      <c r="FF2779" s="49"/>
      <c r="FG2779" s="50"/>
      <c r="FH2779" s="47"/>
      <c r="FI2779" s="50"/>
      <c r="FL2779" s="49"/>
      <c r="FN2779" s="49"/>
      <c r="FO2779" s="50"/>
      <c r="FP2779" s="47"/>
      <c r="FQ2779" s="50"/>
      <c r="FT2779" s="49"/>
      <c r="FV2779" s="49"/>
      <c r="FW2779" s="50"/>
      <c r="FX2779" s="47"/>
      <c r="FY2779" s="50"/>
      <c r="GB2779" s="49"/>
      <c r="GD2779" s="49"/>
      <c r="GE2779" s="50"/>
      <c r="GF2779" s="47"/>
      <c r="GG2779" s="50"/>
      <c r="GJ2779" s="49"/>
      <c r="GL2779" s="49"/>
      <c r="GM2779" s="50"/>
      <c r="GN2779" s="47"/>
      <c r="GO2779" s="50"/>
      <c r="GR2779" s="49"/>
      <c r="GT2779" s="49"/>
      <c r="GU2779" s="50"/>
      <c r="GV2779" s="47"/>
      <c r="GW2779" s="50"/>
      <c r="GZ2779" s="49"/>
      <c r="HB2779" s="49"/>
      <c r="HC2779" s="50"/>
      <c r="HD2779" s="47"/>
      <c r="HE2779" s="50"/>
      <c r="HH2779" s="49"/>
      <c r="HJ2779" s="49"/>
      <c r="HK2779" s="50"/>
      <c r="HL2779" s="47"/>
      <c r="HM2779" s="50"/>
      <c r="HP2779" s="49"/>
      <c r="HR2779" s="49"/>
      <c r="HS2779" s="50"/>
      <c r="HT2779" s="47"/>
      <c r="HU2779" s="50"/>
      <c r="HX2779" s="49"/>
      <c r="HZ2779" s="49"/>
      <c r="IA2779" s="50"/>
      <c r="IB2779" s="47"/>
      <c r="IC2779" s="50"/>
      <c r="IF2779" s="49"/>
      <c r="IH2779" s="49"/>
      <c r="II2779" s="50"/>
      <c r="IJ2779" s="47"/>
      <c r="IK2779" s="50"/>
      <c r="IN2779" s="49"/>
      <c r="IP2779" s="49"/>
      <c r="IQ2779" s="50"/>
    </row>
    <row r="2780" spans="1:251" s="48" customFormat="1">
      <c r="A2780" s="43"/>
      <c r="B2780" s="44">
        <v>100000452380</v>
      </c>
      <c r="C2780" s="43">
        <v>1</v>
      </c>
      <c r="D2780" s="45" t="s">
        <v>109</v>
      </c>
      <c r="E2780" s="45" t="s">
        <v>464</v>
      </c>
      <c r="F2780" s="46">
        <v>771.87</v>
      </c>
      <c r="G2780" s="46">
        <v>-770.87</v>
      </c>
      <c r="H2780" s="46">
        <v>1</v>
      </c>
      <c r="I2780" s="47"/>
      <c r="L2780" s="47"/>
      <c r="M2780" s="50"/>
      <c r="S2780" s="50"/>
      <c r="T2780" s="47"/>
      <c r="U2780" s="50"/>
      <c r="AA2780" s="50"/>
      <c r="AB2780" s="47"/>
      <c r="AC2780" s="50"/>
      <c r="AI2780" s="50"/>
      <c r="AJ2780" s="47"/>
      <c r="AK2780" s="50"/>
      <c r="AQ2780" s="50"/>
      <c r="AR2780" s="47"/>
      <c r="AS2780" s="50"/>
      <c r="AY2780" s="50"/>
      <c r="AZ2780" s="47"/>
      <c r="BA2780" s="50"/>
      <c r="BG2780" s="50"/>
      <c r="BH2780" s="47"/>
      <c r="BI2780" s="50"/>
      <c r="BO2780" s="50"/>
      <c r="BP2780" s="47"/>
      <c r="BQ2780" s="50"/>
      <c r="BW2780" s="50"/>
      <c r="BX2780" s="47"/>
      <c r="BY2780" s="50"/>
      <c r="CE2780" s="50"/>
      <c r="CF2780" s="47"/>
      <c r="CG2780" s="50"/>
      <c r="CM2780" s="50"/>
      <c r="CN2780" s="47"/>
      <c r="CO2780" s="50"/>
      <c r="CU2780" s="50"/>
      <c r="CV2780" s="47"/>
      <c r="CW2780" s="50"/>
      <c r="DC2780" s="50"/>
      <c r="DD2780" s="47"/>
      <c r="DE2780" s="50"/>
      <c r="DK2780" s="50"/>
      <c r="DL2780" s="47"/>
      <c r="DM2780" s="50"/>
      <c r="DS2780" s="50"/>
      <c r="DT2780" s="47"/>
      <c r="DU2780" s="50"/>
      <c r="EA2780" s="50"/>
      <c r="EB2780" s="47"/>
      <c r="EC2780" s="50"/>
      <c r="EI2780" s="50"/>
      <c r="EJ2780" s="47"/>
      <c r="EK2780" s="50"/>
      <c r="EQ2780" s="50"/>
      <c r="ER2780" s="47"/>
      <c r="ES2780" s="50"/>
      <c r="EY2780" s="50"/>
      <c r="EZ2780" s="47"/>
      <c r="FA2780" s="50"/>
      <c r="FG2780" s="50"/>
      <c r="FH2780" s="47"/>
      <c r="FI2780" s="50"/>
      <c r="FO2780" s="50"/>
      <c r="FP2780" s="47"/>
      <c r="FQ2780" s="50"/>
      <c r="FW2780" s="50"/>
      <c r="FX2780" s="47"/>
      <c r="FY2780" s="50"/>
      <c r="GE2780" s="50"/>
      <c r="GF2780" s="47"/>
      <c r="GG2780" s="50"/>
      <c r="GM2780" s="50"/>
      <c r="GN2780" s="47"/>
      <c r="GO2780" s="50"/>
      <c r="GU2780" s="50"/>
      <c r="GV2780" s="47"/>
      <c r="GW2780" s="50"/>
      <c r="HC2780" s="50"/>
      <c r="HD2780" s="47"/>
      <c r="HE2780" s="50"/>
      <c r="HK2780" s="50"/>
      <c r="HL2780" s="47"/>
      <c r="HM2780" s="50"/>
      <c r="HS2780" s="50"/>
      <c r="HT2780" s="47"/>
      <c r="HU2780" s="50"/>
      <c r="IA2780" s="50"/>
      <c r="IB2780" s="47"/>
      <c r="IC2780" s="50"/>
      <c r="II2780" s="50"/>
      <c r="IJ2780" s="47"/>
      <c r="IK2780" s="50"/>
      <c r="IQ2780" s="50"/>
    </row>
    <row r="2781" spans="1:251" s="48" customFormat="1">
      <c r="A2781" s="43">
        <v>1929</v>
      </c>
      <c r="B2781" s="44">
        <v>100000452381</v>
      </c>
      <c r="C2781" s="43">
        <v>0</v>
      </c>
      <c r="D2781" s="45" t="s">
        <v>109</v>
      </c>
      <c r="E2781" s="45" t="s">
        <v>464</v>
      </c>
      <c r="F2781" s="46">
        <v>5403.13</v>
      </c>
      <c r="G2781" s="46">
        <v>-63.44</v>
      </c>
      <c r="H2781" s="46">
        <v>5339.69</v>
      </c>
      <c r="I2781" s="47"/>
      <c r="K2781" s="49"/>
      <c r="L2781" s="47"/>
      <c r="M2781" s="50"/>
      <c r="P2781" s="49"/>
      <c r="R2781" s="49"/>
      <c r="S2781" s="50"/>
      <c r="T2781" s="47"/>
      <c r="U2781" s="50"/>
      <c r="X2781" s="49"/>
      <c r="Z2781" s="49"/>
      <c r="AA2781" s="50"/>
      <c r="AB2781" s="47"/>
      <c r="AC2781" s="50"/>
      <c r="AF2781" s="49"/>
      <c r="AH2781" s="49"/>
      <c r="AI2781" s="50"/>
      <c r="AJ2781" s="47"/>
      <c r="AK2781" s="50"/>
      <c r="AN2781" s="49"/>
      <c r="AP2781" s="49"/>
      <c r="AQ2781" s="50"/>
      <c r="AR2781" s="47"/>
      <c r="AS2781" s="50"/>
      <c r="AV2781" s="49"/>
      <c r="AX2781" s="49"/>
      <c r="AY2781" s="50"/>
      <c r="AZ2781" s="47"/>
      <c r="BA2781" s="50"/>
      <c r="BD2781" s="49"/>
      <c r="BF2781" s="49"/>
      <c r="BG2781" s="50"/>
      <c r="BH2781" s="47"/>
      <c r="BI2781" s="50"/>
      <c r="BL2781" s="49"/>
      <c r="BN2781" s="49"/>
      <c r="BO2781" s="50"/>
      <c r="BP2781" s="47"/>
      <c r="BQ2781" s="50"/>
      <c r="BT2781" s="49"/>
      <c r="BV2781" s="49"/>
      <c r="BW2781" s="50"/>
      <c r="BX2781" s="47"/>
      <c r="BY2781" s="50"/>
      <c r="CB2781" s="49"/>
      <c r="CD2781" s="49"/>
      <c r="CE2781" s="50"/>
      <c r="CF2781" s="47"/>
      <c r="CG2781" s="50"/>
      <c r="CJ2781" s="49"/>
      <c r="CL2781" s="49"/>
      <c r="CM2781" s="50"/>
      <c r="CN2781" s="47"/>
      <c r="CO2781" s="50"/>
      <c r="CR2781" s="49"/>
      <c r="CT2781" s="49"/>
      <c r="CU2781" s="50"/>
      <c r="CV2781" s="47"/>
      <c r="CW2781" s="50"/>
      <c r="CZ2781" s="49"/>
      <c r="DB2781" s="49"/>
      <c r="DC2781" s="50"/>
      <c r="DD2781" s="47"/>
      <c r="DE2781" s="50"/>
      <c r="DH2781" s="49"/>
      <c r="DJ2781" s="49"/>
      <c r="DK2781" s="50"/>
      <c r="DL2781" s="47"/>
      <c r="DM2781" s="50"/>
      <c r="DP2781" s="49"/>
      <c r="DR2781" s="49"/>
      <c r="DS2781" s="50"/>
      <c r="DT2781" s="47"/>
      <c r="DU2781" s="50"/>
      <c r="DX2781" s="49"/>
      <c r="DZ2781" s="49"/>
      <c r="EA2781" s="50"/>
      <c r="EB2781" s="47"/>
      <c r="EC2781" s="50"/>
      <c r="EF2781" s="49"/>
      <c r="EH2781" s="49"/>
      <c r="EI2781" s="50"/>
      <c r="EJ2781" s="47"/>
      <c r="EK2781" s="50"/>
      <c r="EN2781" s="49"/>
      <c r="EP2781" s="49"/>
      <c r="EQ2781" s="50"/>
      <c r="ER2781" s="47"/>
      <c r="ES2781" s="50"/>
      <c r="EV2781" s="49"/>
      <c r="EX2781" s="49"/>
      <c r="EY2781" s="50"/>
      <c r="EZ2781" s="47"/>
      <c r="FA2781" s="50"/>
      <c r="FD2781" s="49"/>
      <c r="FF2781" s="49"/>
      <c r="FG2781" s="50"/>
      <c r="FH2781" s="47"/>
      <c r="FI2781" s="50"/>
      <c r="FL2781" s="49"/>
      <c r="FN2781" s="49"/>
      <c r="FO2781" s="50"/>
      <c r="FP2781" s="47"/>
      <c r="FQ2781" s="50"/>
      <c r="FT2781" s="49"/>
      <c r="FV2781" s="49"/>
      <c r="FW2781" s="50"/>
      <c r="FX2781" s="47"/>
      <c r="FY2781" s="50"/>
      <c r="GB2781" s="49"/>
      <c r="GD2781" s="49"/>
      <c r="GE2781" s="50"/>
      <c r="GF2781" s="47"/>
      <c r="GG2781" s="50"/>
      <c r="GJ2781" s="49"/>
      <c r="GL2781" s="49"/>
      <c r="GM2781" s="50"/>
      <c r="GN2781" s="47"/>
      <c r="GO2781" s="50"/>
      <c r="GR2781" s="49"/>
      <c r="GT2781" s="49"/>
      <c r="GU2781" s="50"/>
      <c r="GV2781" s="47"/>
      <c r="GW2781" s="50"/>
      <c r="GZ2781" s="49"/>
      <c r="HB2781" s="49"/>
      <c r="HC2781" s="50"/>
      <c r="HD2781" s="47"/>
      <c r="HE2781" s="50"/>
      <c r="HH2781" s="49"/>
      <c r="HJ2781" s="49"/>
      <c r="HK2781" s="50"/>
      <c r="HL2781" s="47"/>
      <c r="HM2781" s="50"/>
      <c r="HP2781" s="49"/>
      <c r="HR2781" s="49"/>
      <c r="HS2781" s="50"/>
      <c r="HT2781" s="47"/>
      <c r="HU2781" s="50"/>
      <c r="HX2781" s="49"/>
      <c r="HZ2781" s="49"/>
      <c r="IA2781" s="50"/>
      <c r="IB2781" s="47"/>
      <c r="IC2781" s="50"/>
      <c r="IF2781" s="49"/>
      <c r="IH2781" s="49"/>
      <c r="II2781" s="50"/>
      <c r="IJ2781" s="47"/>
      <c r="IK2781" s="50"/>
      <c r="IN2781" s="49"/>
      <c r="IP2781" s="49"/>
      <c r="IQ2781" s="50"/>
    </row>
    <row r="2782" spans="1:251" s="48" customFormat="1">
      <c r="A2782" s="43"/>
      <c r="B2782" s="44">
        <v>100000452381</v>
      </c>
      <c r="C2782" s="43">
        <v>1</v>
      </c>
      <c r="D2782" s="45" t="s">
        <v>109</v>
      </c>
      <c r="E2782" s="45" t="s">
        <v>464</v>
      </c>
      <c r="F2782" s="46">
        <v>771.87</v>
      </c>
      <c r="G2782" s="46">
        <v>-770.87</v>
      </c>
      <c r="H2782" s="46">
        <v>1</v>
      </c>
      <c r="I2782" s="47"/>
      <c r="L2782" s="47"/>
      <c r="M2782" s="50"/>
      <c r="S2782" s="50"/>
      <c r="T2782" s="47"/>
      <c r="U2782" s="50"/>
      <c r="AA2782" s="50"/>
      <c r="AB2782" s="47"/>
      <c r="AC2782" s="50"/>
      <c r="AI2782" s="50"/>
      <c r="AJ2782" s="47"/>
      <c r="AK2782" s="50"/>
      <c r="AQ2782" s="50"/>
      <c r="AR2782" s="47"/>
      <c r="AS2782" s="50"/>
      <c r="AY2782" s="50"/>
      <c r="AZ2782" s="47"/>
      <c r="BA2782" s="50"/>
      <c r="BG2782" s="50"/>
      <c r="BH2782" s="47"/>
      <c r="BI2782" s="50"/>
      <c r="BO2782" s="50"/>
      <c r="BP2782" s="47"/>
      <c r="BQ2782" s="50"/>
      <c r="BW2782" s="50"/>
      <c r="BX2782" s="47"/>
      <c r="BY2782" s="50"/>
      <c r="CE2782" s="50"/>
      <c r="CF2782" s="47"/>
      <c r="CG2782" s="50"/>
      <c r="CM2782" s="50"/>
      <c r="CN2782" s="47"/>
      <c r="CO2782" s="50"/>
      <c r="CU2782" s="50"/>
      <c r="CV2782" s="47"/>
      <c r="CW2782" s="50"/>
      <c r="DC2782" s="50"/>
      <c r="DD2782" s="47"/>
      <c r="DE2782" s="50"/>
      <c r="DK2782" s="50"/>
      <c r="DL2782" s="47"/>
      <c r="DM2782" s="50"/>
      <c r="DS2782" s="50"/>
      <c r="DT2782" s="47"/>
      <c r="DU2782" s="50"/>
      <c r="EA2782" s="50"/>
      <c r="EB2782" s="47"/>
      <c r="EC2782" s="50"/>
      <c r="EI2782" s="50"/>
      <c r="EJ2782" s="47"/>
      <c r="EK2782" s="50"/>
      <c r="EQ2782" s="50"/>
      <c r="ER2782" s="47"/>
      <c r="ES2782" s="50"/>
      <c r="EY2782" s="50"/>
      <c r="EZ2782" s="47"/>
      <c r="FA2782" s="50"/>
      <c r="FG2782" s="50"/>
      <c r="FH2782" s="47"/>
      <c r="FI2782" s="50"/>
      <c r="FO2782" s="50"/>
      <c r="FP2782" s="47"/>
      <c r="FQ2782" s="50"/>
      <c r="FW2782" s="50"/>
      <c r="FX2782" s="47"/>
      <c r="FY2782" s="50"/>
      <c r="GE2782" s="50"/>
      <c r="GF2782" s="47"/>
      <c r="GG2782" s="50"/>
      <c r="GM2782" s="50"/>
      <c r="GN2782" s="47"/>
      <c r="GO2782" s="50"/>
      <c r="GU2782" s="50"/>
      <c r="GV2782" s="47"/>
      <c r="GW2782" s="50"/>
      <c r="HC2782" s="50"/>
      <c r="HD2782" s="47"/>
      <c r="HE2782" s="50"/>
      <c r="HK2782" s="50"/>
      <c r="HL2782" s="47"/>
      <c r="HM2782" s="50"/>
      <c r="HS2782" s="50"/>
      <c r="HT2782" s="47"/>
      <c r="HU2782" s="50"/>
      <c r="IA2782" s="50"/>
      <c r="IB2782" s="47"/>
      <c r="IC2782" s="50"/>
      <c r="II2782" s="50"/>
      <c r="IJ2782" s="47"/>
      <c r="IK2782" s="50"/>
      <c r="IQ2782" s="50"/>
    </row>
    <row r="2783" spans="1:251" s="48" customFormat="1">
      <c r="A2783" s="43">
        <v>1930</v>
      </c>
      <c r="B2783" s="44">
        <v>100000452382</v>
      </c>
      <c r="C2783" s="43">
        <v>0</v>
      </c>
      <c r="D2783" s="45" t="s">
        <v>109</v>
      </c>
      <c r="E2783" s="45" t="s">
        <v>464</v>
      </c>
      <c r="F2783" s="46">
        <v>5403.13</v>
      </c>
      <c r="G2783" s="46">
        <v>-63.44</v>
      </c>
      <c r="H2783" s="46">
        <v>5339.69</v>
      </c>
      <c r="I2783" s="47"/>
      <c r="K2783" s="49"/>
      <c r="L2783" s="47"/>
      <c r="M2783" s="50"/>
      <c r="P2783" s="49"/>
      <c r="R2783" s="49"/>
      <c r="S2783" s="50"/>
      <c r="T2783" s="47"/>
      <c r="U2783" s="50"/>
      <c r="X2783" s="49"/>
      <c r="Z2783" s="49"/>
      <c r="AA2783" s="50"/>
      <c r="AB2783" s="47"/>
      <c r="AC2783" s="50"/>
      <c r="AF2783" s="49"/>
      <c r="AH2783" s="49"/>
      <c r="AI2783" s="50"/>
      <c r="AJ2783" s="47"/>
      <c r="AK2783" s="50"/>
      <c r="AN2783" s="49"/>
      <c r="AP2783" s="49"/>
      <c r="AQ2783" s="50"/>
      <c r="AR2783" s="47"/>
      <c r="AS2783" s="50"/>
      <c r="AV2783" s="49"/>
      <c r="AX2783" s="49"/>
      <c r="AY2783" s="50"/>
      <c r="AZ2783" s="47"/>
      <c r="BA2783" s="50"/>
      <c r="BD2783" s="49"/>
      <c r="BF2783" s="49"/>
      <c r="BG2783" s="50"/>
      <c r="BH2783" s="47"/>
      <c r="BI2783" s="50"/>
      <c r="BL2783" s="49"/>
      <c r="BN2783" s="49"/>
      <c r="BO2783" s="50"/>
      <c r="BP2783" s="47"/>
      <c r="BQ2783" s="50"/>
      <c r="BT2783" s="49"/>
      <c r="BV2783" s="49"/>
      <c r="BW2783" s="50"/>
      <c r="BX2783" s="47"/>
      <c r="BY2783" s="50"/>
      <c r="CB2783" s="49"/>
      <c r="CD2783" s="49"/>
      <c r="CE2783" s="50"/>
      <c r="CF2783" s="47"/>
      <c r="CG2783" s="50"/>
      <c r="CJ2783" s="49"/>
      <c r="CL2783" s="49"/>
      <c r="CM2783" s="50"/>
      <c r="CN2783" s="47"/>
      <c r="CO2783" s="50"/>
      <c r="CR2783" s="49"/>
      <c r="CT2783" s="49"/>
      <c r="CU2783" s="50"/>
      <c r="CV2783" s="47"/>
      <c r="CW2783" s="50"/>
      <c r="CZ2783" s="49"/>
      <c r="DB2783" s="49"/>
      <c r="DC2783" s="50"/>
      <c r="DD2783" s="47"/>
      <c r="DE2783" s="50"/>
      <c r="DH2783" s="49"/>
      <c r="DJ2783" s="49"/>
      <c r="DK2783" s="50"/>
      <c r="DL2783" s="47"/>
      <c r="DM2783" s="50"/>
      <c r="DP2783" s="49"/>
      <c r="DR2783" s="49"/>
      <c r="DS2783" s="50"/>
      <c r="DT2783" s="47"/>
      <c r="DU2783" s="50"/>
      <c r="DX2783" s="49"/>
      <c r="DZ2783" s="49"/>
      <c r="EA2783" s="50"/>
      <c r="EB2783" s="47"/>
      <c r="EC2783" s="50"/>
      <c r="EF2783" s="49"/>
      <c r="EH2783" s="49"/>
      <c r="EI2783" s="50"/>
      <c r="EJ2783" s="47"/>
      <c r="EK2783" s="50"/>
      <c r="EN2783" s="49"/>
      <c r="EP2783" s="49"/>
      <c r="EQ2783" s="50"/>
      <c r="ER2783" s="47"/>
      <c r="ES2783" s="50"/>
      <c r="EV2783" s="49"/>
      <c r="EX2783" s="49"/>
      <c r="EY2783" s="50"/>
      <c r="EZ2783" s="47"/>
      <c r="FA2783" s="50"/>
      <c r="FD2783" s="49"/>
      <c r="FF2783" s="49"/>
      <c r="FG2783" s="50"/>
      <c r="FH2783" s="47"/>
      <c r="FI2783" s="50"/>
      <c r="FL2783" s="49"/>
      <c r="FN2783" s="49"/>
      <c r="FO2783" s="50"/>
      <c r="FP2783" s="47"/>
      <c r="FQ2783" s="50"/>
      <c r="FT2783" s="49"/>
      <c r="FV2783" s="49"/>
      <c r="FW2783" s="50"/>
      <c r="FX2783" s="47"/>
      <c r="FY2783" s="50"/>
      <c r="GB2783" s="49"/>
      <c r="GD2783" s="49"/>
      <c r="GE2783" s="50"/>
      <c r="GF2783" s="47"/>
      <c r="GG2783" s="50"/>
      <c r="GJ2783" s="49"/>
      <c r="GL2783" s="49"/>
      <c r="GM2783" s="50"/>
      <c r="GN2783" s="47"/>
      <c r="GO2783" s="50"/>
      <c r="GR2783" s="49"/>
      <c r="GT2783" s="49"/>
      <c r="GU2783" s="50"/>
      <c r="GV2783" s="47"/>
      <c r="GW2783" s="50"/>
      <c r="GZ2783" s="49"/>
      <c r="HB2783" s="49"/>
      <c r="HC2783" s="50"/>
      <c r="HD2783" s="47"/>
      <c r="HE2783" s="50"/>
      <c r="HH2783" s="49"/>
      <c r="HJ2783" s="49"/>
      <c r="HK2783" s="50"/>
      <c r="HL2783" s="47"/>
      <c r="HM2783" s="50"/>
      <c r="HP2783" s="49"/>
      <c r="HR2783" s="49"/>
      <c r="HS2783" s="50"/>
      <c r="HT2783" s="47"/>
      <c r="HU2783" s="50"/>
      <c r="HX2783" s="49"/>
      <c r="HZ2783" s="49"/>
      <c r="IA2783" s="50"/>
      <c r="IB2783" s="47"/>
      <c r="IC2783" s="50"/>
      <c r="IF2783" s="49"/>
      <c r="IH2783" s="49"/>
      <c r="II2783" s="50"/>
      <c r="IJ2783" s="47"/>
      <c r="IK2783" s="50"/>
      <c r="IN2783" s="49"/>
      <c r="IP2783" s="49"/>
      <c r="IQ2783" s="50"/>
    </row>
    <row r="2784" spans="1:251" s="48" customFormat="1">
      <c r="A2784" s="43"/>
      <c r="B2784" s="44">
        <v>100000452382</v>
      </c>
      <c r="C2784" s="43">
        <v>1</v>
      </c>
      <c r="D2784" s="45" t="s">
        <v>109</v>
      </c>
      <c r="E2784" s="45" t="s">
        <v>464</v>
      </c>
      <c r="F2784" s="46">
        <v>771.87</v>
      </c>
      <c r="G2784" s="46">
        <v>-770.87</v>
      </c>
      <c r="H2784" s="46">
        <v>1</v>
      </c>
      <c r="I2784" s="47"/>
      <c r="L2784" s="47"/>
      <c r="M2784" s="50"/>
      <c r="S2784" s="50"/>
      <c r="T2784" s="47"/>
      <c r="U2784" s="50"/>
      <c r="AA2784" s="50"/>
      <c r="AB2784" s="47"/>
      <c r="AC2784" s="50"/>
      <c r="AI2784" s="50"/>
      <c r="AJ2784" s="47"/>
      <c r="AK2784" s="50"/>
      <c r="AQ2784" s="50"/>
      <c r="AR2784" s="47"/>
      <c r="AS2784" s="50"/>
      <c r="AY2784" s="50"/>
      <c r="AZ2784" s="47"/>
      <c r="BA2784" s="50"/>
      <c r="BG2784" s="50"/>
      <c r="BH2784" s="47"/>
      <c r="BI2784" s="50"/>
      <c r="BO2784" s="50"/>
      <c r="BP2784" s="47"/>
      <c r="BQ2784" s="50"/>
      <c r="BW2784" s="50"/>
      <c r="BX2784" s="47"/>
      <c r="BY2784" s="50"/>
      <c r="CE2784" s="50"/>
      <c r="CF2784" s="47"/>
      <c r="CG2784" s="50"/>
      <c r="CM2784" s="50"/>
      <c r="CN2784" s="47"/>
      <c r="CO2784" s="50"/>
      <c r="CU2784" s="50"/>
      <c r="CV2784" s="47"/>
      <c r="CW2784" s="50"/>
      <c r="DC2784" s="50"/>
      <c r="DD2784" s="47"/>
      <c r="DE2784" s="50"/>
      <c r="DK2784" s="50"/>
      <c r="DL2784" s="47"/>
      <c r="DM2784" s="50"/>
      <c r="DS2784" s="50"/>
      <c r="DT2784" s="47"/>
      <c r="DU2784" s="50"/>
      <c r="EA2784" s="50"/>
      <c r="EB2784" s="47"/>
      <c r="EC2784" s="50"/>
      <c r="EI2784" s="50"/>
      <c r="EJ2784" s="47"/>
      <c r="EK2784" s="50"/>
      <c r="EQ2784" s="50"/>
      <c r="ER2784" s="47"/>
      <c r="ES2784" s="50"/>
      <c r="EY2784" s="50"/>
      <c r="EZ2784" s="47"/>
      <c r="FA2784" s="50"/>
      <c r="FG2784" s="50"/>
      <c r="FH2784" s="47"/>
      <c r="FI2784" s="50"/>
      <c r="FO2784" s="50"/>
      <c r="FP2784" s="47"/>
      <c r="FQ2784" s="50"/>
      <c r="FW2784" s="50"/>
      <c r="FX2784" s="47"/>
      <c r="FY2784" s="50"/>
      <c r="GE2784" s="50"/>
      <c r="GF2784" s="47"/>
      <c r="GG2784" s="50"/>
      <c r="GM2784" s="50"/>
      <c r="GN2784" s="47"/>
      <c r="GO2784" s="50"/>
      <c r="GU2784" s="50"/>
      <c r="GV2784" s="47"/>
      <c r="GW2784" s="50"/>
      <c r="HC2784" s="50"/>
      <c r="HD2784" s="47"/>
      <c r="HE2784" s="50"/>
      <c r="HK2784" s="50"/>
      <c r="HL2784" s="47"/>
      <c r="HM2784" s="50"/>
      <c r="HS2784" s="50"/>
      <c r="HT2784" s="47"/>
      <c r="HU2784" s="50"/>
      <c r="IA2784" s="50"/>
      <c r="IB2784" s="47"/>
      <c r="IC2784" s="50"/>
      <c r="II2784" s="50"/>
      <c r="IJ2784" s="47"/>
      <c r="IK2784" s="50"/>
      <c r="IQ2784" s="50"/>
    </row>
    <row r="2785" spans="1:251" s="48" customFormat="1">
      <c r="A2785" s="43">
        <v>1931</v>
      </c>
      <c r="B2785" s="44">
        <v>100000452383</v>
      </c>
      <c r="C2785" s="43">
        <v>0</v>
      </c>
      <c r="D2785" s="45" t="s">
        <v>109</v>
      </c>
      <c r="E2785" s="45" t="s">
        <v>464</v>
      </c>
      <c r="F2785" s="46">
        <v>5403.13</v>
      </c>
      <c r="G2785" s="46">
        <v>-63.44</v>
      </c>
      <c r="H2785" s="46">
        <v>5339.69</v>
      </c>
      <c r="I2785" s="47"/>
      <c r="K2785" s="49"/>
      <c r="L2785" s="47"/>
      <c r="M2785" s="50"/>
      <c r="P2785" s="49"/>
      <c r="R2785" s="49"/>
      <c r="S2785" s="50"/>
      <c r="T2785" s="47"/>
      <c r="U2785" s="50"/>
      <c r="X2785" s="49"/>
      <c r="Z2785" s="49"/>
      <c r="AA2785" s="50"/>
      <c r="AB2785" s="47"/>
      <c r="AC2785" s="50"/>
      <c r="AF2785" s="49"/>
      <c r="AH2785" s="49"/>
      <c r="AI2785" s="50"/>
      <c r="AJ2785" s="47"/>
      <c r="AK2785" s="50"/>
      <c r="AN2785" s="49"/>
      <c r="AP2785" s="49"/>
      <c r="AQ2785" s="50"/>
      <c r="AR2785" s="47"/>
      <c r="AS2785" s="50"/>
      <c r="AV2785" s="49"/>
      <c r="AX2785" s="49"/>
      <c r="AY2785" s="50"/>
      <c r="AZ2785" s="47"/>
      <c r="BA2785" s="50"/>
      <c r="BD2785" s="49"/>
      <c r="BF2785" s="49"/>
      <c r="BG2785" s="50"/>
      <c r="BH2785" s="47"/>
      <c r="BI2785" s="50"/>
      <c r="BL2785" s="49"/>
      <c r="BN2785" s="49"/>
      <c r="BO2785" s="50"/>
      <c r="BP2785" s="47"/>
      <c r="BQ2785" s="50"/>
      <c r="BT2785" s="49"/>
      <c r="BV2785" s="49"/>
      <c r="BW2785" s="50"/>
      <c r="BX2785" s="47"/>
      <c r="BY2785" s="50"/>
      <c r="CB2785" s="49"/>
      <c r="CD2785" s="49"/>
      <c r="CE2785" s="50"/>
      <c r="CF2785" s="47"/>
      <c r="CG2785" s="50"/>
      <c r="CJ2785" s="49"/>
      <c r="CL2785" s="49"/>
      <c r="CM2785" s="50"/>
      <c r="CN2785" s="47"/>
      <c r="CO2785" s="50"/>
      <c r="CR2785" s="49"/>
      <c r="CT2785" s="49"/>
      <c r="CU2785" s="50"/>
      <c r="CV2785" s="47"/>
      <c r="CW2785" s="50"/>
      <c r="CZ2785" s="49"/>
      <c r="DB2785" s="49"/>
      <c r="DC2785" s="50"/>
      <c r="DD2785" s="47"/>
      <c r="DE2785" s="50"/>
      <c r="DH2785" s="49"/>
      <c r="DJ2785" s="49"/>
      <c r="DK2785" s="50"/>
      <c r="DL2785" s="47"/>
      <c r="DM2785" s="50"/>
      <c r="DP2785" s="49"/>
      <c r="DR2785" s="49"/>
      <c r="DS2785" s="50"/>
      <c r="DT2785" s="47"/>
      <c r="DU2785" s="50"/>
      <c r="DX2785" s="49"/>
      <c r="DZ2785" s="49"/>
      <c r="EA2785" s="50"/>
      <c r="EB2785" s="47"/>
      <c r="EC2785" s="50"/>
      <c r="EF2785" s="49"/>
      <c r="EH2785" s="49"/>
      <c r="EI2785" s="50"/>
      <c r="EJ2785" s="47"/>
      <c r="EK2785" s="50"/>
      <c r="EN2785" s="49"/>
      <c r="EP2785" s="49"/>
      <c r="EQ2785" s="50"/>
      <c r="ER2785" s="47"/>
      <c r="ES2785" s="50"/>
      <c r="EV2785" s="49"/>
      <c r="EX2785" s="49"/>
      <c r="EY2785" s="50"/>
      <c r="EZ2785" s="47"/>
      <c r="FA2785" s="50"/>
      <c r="FD2785" s="49"/>
      <c r="FF2785" s="49"/>
      <c r="FG2785" s="50"/>
      <c r="FH2785" s="47"/>
      <c r="FI2785" s="50"/>
      <c r="FL2785" s="49"/>
      <c r="FN2785" s="49"/>
      <c r="FO2785" s="50"/>
      <c r="FP2785" s="47"/>
      <c r="FQ2785" s="50"/>
      <c r="FT2785" s="49"/>
      <c r="FV2785" s="49"/>
      <c r="FW2785" s="50"/>
      <c r="FX2785" s="47"/>
      <c r="FY2785" s="50"/>
      <c r="GB2785" s="49"/>
      <c r="GD2785" s="49"/>
      <c r="GE2785" s="50"/>
      <c r="GF2785" s="47"/>
      <c r="GG2785" s="50"/>
      <c r="GJ2785" s="49"/>
      <c r="GL2785" s="49"/>
      <c r="GM2785" s="50"/>
      <c r="GN2785" s="47"/>
      <c r="GO2785" s="50"/>
      <c r="GR2785" s="49"/>
      <c r="GT2785" s="49"/>
      <c r="GU2785" s="50"/>
      <c r="GV2785" s="47"/>
      <c r="GW2785" s="50"/>
      <c r="GZ2785" s="49"/>
      <c r="HB2785" s="49"/>
      <c r="HC2785" s="50"/>
      <c r="HD2785" s="47"/>
      <c r="HE2785" s="50"/>
      <c r="HH2785" s="49"/>
      <c r="HJ2785" s="49"/>
      <c r="HK2785" s="50"/>
      <c r="HL2785" s="47"/>
      <c r="HM2785" s="50"/>
      <c r="HP2785" s="49"/>
      <c r="HR2785" s="49"/>
      <c r="HS2785" s="50"/>
      <c r="HT2785" s="47"/>
      <c r="HU2785" s="50"/>
      <c r="HX2785" s="49"/>
      <c r="HZ2785" s="49"/>
      <c r="IA2785" s="50"/>
      <c r="IB2785" s="47"/>
      <c r="IC2785" s="50"/>
      <c r="IF2785" s="49"/>
      <c r="IH2785" s="49"/>
      <c r="II2785" s="50"/>
      <c r="IJ2785" s="47"/>
      <c r="IK2785" s="50"/>
      <c r="IN2785" s="49"/>
      <c r="IP2785" s="49"/>
      <c r="IQ2785" s="50"/>
    </row>
    <row r="2786" spans="1:251" s="48" customFormat="1">
      <c r="A2786" s="43"/>
      <c r="B2786" s="44">
        <v>100000452383</v>
      </c>
      <c r="C2786" s="43">
        <v>1</v>
      </c>
      <c r="D2786" s="45" t="s">
        <v>109</v>
      </c>
      <c r="E2786" s="45" t="s">
        <v>464</v>
      </c>
      <c r="F2786" s="46">
        <v>771.87</v>
      </c>
      <c r="G2786" s="46">
        <v>-770.87</v>
      </c>
      <c r="H2786" s="46">
        <v>1</v>
      </c>
      <c r="I2786" s="47"/>
      <c r="L2786" s="47"/>
      <c r="M2786" s="50"/>
      <c r="S2786" s="50"/>
      <c r="T2786" s="47"/>
      <c r="U2786" s="50"/>
      <c r="AA2786" s="50"/>
      <c r="AB2786" s="47"/>
      <c r="AC2786" s="50"/>
      <c r="AI2786" s="50"/>
      <c r="AJ2786" s="47"/>
      <c r="AK2786" s="50"/>
      <c r="AQ2786" s="50"/>
      <c r="AR2786" s="47"/>
      <c r="AS2786" s="50"/>
      <c r="AY2786" s="50"/>
      <c r="AZ2786" s="47"/>
      <c r="BA2786" s="50"/>
      <c r="BG2786" s="50"/>
      <c r="BH2786" s="47"/>
      <c r="BI2786" s="50"/>
      <c r="BO2786" s="50"/>
      <c r="BP2786" s="47"/>
      <c r="BQ2786" s="50"/>
      <c r="BW2786" s="50"/>
      <c r="BX2786" s="47"/>
      <c r="BY2786" s="50"/>
      <c r="CE2786" s="50"/>
      <c r="CF2786" s="47"/>
      <c r="CG2786" s="50"/>
      <c r="CM2786" s="50"/>
      <c r="CN2786" s="47"/>
      <c r="CO2786" s="50"/>
      <c r="CU2786" s="50"/>
      <c r="CV2786" s="47"/>
      <c r="CW2786" s="50"/>
      <c r="DC2786" s="50"/>
      <c r="DD2786" s="47"/>
      <c r="DE2786" s="50"/>
      <c r="DK2786" s="50"/>
      <c r="DL2786" s="47"/>
      <c r="DM2786" s="50"/>
      <c r="DS2786" s="50"/>
      <c r="DT2786" s="47"/>
      <c r="DU2786" s="50"/>
      <c r="EA2786" s="50"/>
      <c r="EB2786" s="47"/>
      <c r="EC2786" s="50"/>
      <c r="EI2786" s="50"/>
      <c r="EJ2786" s="47"/>
      <c r="EK2786" s="50"/>
      <c r="EQ2786" s="50"/>
      <c r="ER2786" s="47"/>
      <c r="ES2786" s="50"/>
      <c r="EY2786" s="50"/>
      <c r="EZ2786" s="47"/>
      <c r="FA2786" s="50"/>
      <c r="FG2786" s="50"/>
      <c r="FH2786" s="47"/>
      <c r="FI2786" s="50"/>
      <c r="FO2786" s="50"/>
      <c r="FP2786" s="47"/>
      <c r="FQ2786" s="50"/>
      <c r="FW2786" s="50"/>
      <c r="FX2786" s="47"/>
      <c r="FY2786" s="50"/>
      <c r="GE2786" s="50"/>
      <c r="GF2786" s="47"/>
      <c r="GG2786" s="50"/>
      <c r="GM2786" s="50"/>
      <c r="GN2786" s="47"/>
      <c r="GO2786" s="50"/>
      <c r="GU2786" s="50"/>
      <c r="GV2786" s="47"/>
      <c r="GW2786" s="50"/>
      <c r="HC2786" s="50"/>
      <c r="HD2786" s="47"/>
      <c r="HE2786" s="50"/>
      <c r="HK2786" s="50"/>
      <c r="HL2786" s="47"/>
      <c r="HM2786" s="50"/>
      <c r="HS2786" s="50"/>
      <c r="HT2786" s="47"/>
      <c r="HU2786" s="50"/>
      <c r="IA2786" s="50"/>
      <c r="IB2786" s="47"/>
      <c r="IC2786" s="50"/>
      <c r="II2786" s="50"/>
      <c r="IJ2786" s="47"/>
      <c r="IK2786" s="50"/>
      <c r="IQ2786" s="50"/>
    </row>
    <row r="2787" spans="1:251" s="48" customFormat="1">
      <c r="A2787" s="43">
        <v>1932</v>
      </c>
      <c r="B2787" s="44">
        <v>100000452384</v>
      </c>
      <c r="C2787" s="43">
        <v>0</v>
      </c>
      <c r="D2787" s="45" t="s">
        <v>109</v>
      </c>
      <c r="E2787" s="45" t="s">
        <v>464</v>
      </c>
      <c r="F2787" s="46">
        <v>5403.13</v>
      </c>
      <c r="G2787" s="46">
        <v>-63.44</v>
      </c>
      <c r="H2787" s="46">
        <v>5339.69</v>
      </c>
      <c r="I2787" s="47"/>
      <c r="K2787" s="49"/>
      <c r="L2787" s="47"/>
      <c r="M2787" s="50"/>
      <c r="P2787" s="49"/>
      <c r="R2787" s="49"/>
      <c r="S2787" s="50"/>
      <c r="T2787" s="47"/>
      <c r="U2787" s="50"/>
      <c r="X2787" s="49"/>
      <c r="Z2787" s="49"/>
      <c r="AA2787" s="50"/>
      <c r="AB2787" s="47"/>
      <c r="AC2787" s="50"/>
      <c r="AF2787" s="49"/>
      <c r="AH2787" s="49"/>
      <c r="AI2787" s="50"/>
      <c r="AJ2787" s="47"/>
      <c r="AK2787" s="50"/>
      <c r="AN2787" s="49"/>
      <c r="AP2787" s="49"/>
      <c r="AQ2787" s="50"/>
      <c r="AR2787" s="47"/>
      <c r="AS2787" s="50"/>
      <c r="AV2787" s="49"/>
      <c r="AX2787" s="49"/>
      <c r="AY2787" s="50"/>
      <c r="AZ2787" s="47"/>
      <c r="BA2787" s="50"/>
      <c r="BD2787" s="49"/>
      <c r="BF2787" s="49"/>
      <c r="BG2787" s="50"/>
      <c r="BH2787" s="47"/>
      <c r="BI2787" s="50"/>
      <c r="BL2787" s="49"/>
      <c r="BN2787" s="49"/>
      <c r="BO2787" s="50"/>
      <c r="BP2787" s="47"/>
      <c r="BQ2787" s="50"/>
      <c r="BT2787" s="49"/>
      <c r="BV2787" s="49"/>
      <c r="BW2787" s="50"/>
      <c r="BX2787" s="47"/>
      <c r="BY2787" s="50"/>
      <c r="CB2787" s="49"/>
      <c r="CD2787" s="49"/>
      <c r="CE2787" s="50"/>
      <c r="CF2787" s="47"/>
      <c r="CG2787" s="50"/>
      <c r="CJ2787" s="49"/>
      <c r="CL2787" s="49"/>
      <c r="CM2787" s="50"/>
      <c r="CN2787" s="47"/>
      <c r="CO2787" s="50"/>
      <c r="CR2787" s="49"/>
      <c r="CT2787" s="49"/>
      <c r="CU2787" s="50"/>
      <c r="CV2787" s="47"/>
      <c r="CW2787" s="50"/>
      <c r="CZ2787" s="49"/>
      <c r="DB2787" s="49"/>
      <c r="DC2787" s="50"/>
      <c r="DD2787" s="47"/>
      <c r="DE2787" s="50"/>
      <c r="DH2787" s="49"/>
      <c r="DJ2787" s="49"/>
      <c r="DK2787" s="50"/>
      <c r="DL2787" s="47"/>
      <c r="DM2787" s="50"/>
      <c r="DP2787" s="49"/>
      <c r="DR2787" s="49"/>
      <c r="DS2787" s="50"/>
      <c r="DT2787" s="47"/>
      <c r="DU2787" s="50"/>
      <c r="DX2787" s="49"/>
      <c r="DZ2787" s="49"/>
      <c r="EA2787" s="50"/>
      <c r="EB2787" s="47"/>
      <c r="EC2787" s="50"/>
      <c r="EF2787" s="49"/>
      <c r="EH2787" s="49"/>
      <c r="EI2787" s="50"/>
      <c r="EJ2787" s="47"/>
      <c r="EK2787" s="50"/>
      <c r="EN2787" s="49"/>
      <c r="EP2787" s="49"/>
      <c r="EQ2787" s="50"/>
      <c r="ER2787" s="47"/>
      <c r="ES2787" s="50"/>
      <c r="EV2787" s="49"/>
      <c r="EX2787" s="49"/>
      <c r="EY2787" s="50"/>
      <c r="EZ2787" s="47"/>
      <c r="FA2787" s="50"/>
      <c r="FD2787" s="49"/>
      <c r="FF2787" s="49"/>
      <c r="FG2787" s="50"/>
      <c r="FH2787" s="47"/>
      <c r="FI2787" s="50"/>
      <c r="FL2787" s="49"/>
      <c r="FN2787" s="49"/>
      <c r="FO2787" s="50"/>
      <c r="FP2787" s="47"/>
      <c r="FQ2787" s="50"/>
      <c r="FT2787" s="49"/>
      <c r="FV2787" s="49"/>
      <c r="FW2787" s="50"/>
      <c r="FX2787" s="47"/>
      <c r="FY2787" s="50"/>
      <c r="GB2787" s="49"/>
      <c r="GD2787" s="49"/>
      <c r="GE2787" s="50"/>
      <c r="GF2787" s="47"/>
      <c r="GG2787" s="50"/>
      <c r="GJ2787" s="49"/>
      <c r="GL2787" s="49"/>
      <c r="GM2787" s="50"/>
      <c r="GN2787" s="47"/>
      <c r="GO2787" s="50"/>
      <c r="GR2787" s="49"/>
      <c r="GT2787" s="49"/>
      <c r="GU2787" s="50"/>
      <c r="GV2787" s="47"/>
      <c r="GW2787" s="50"/>
      <c r="GZ2787" s="49"/>
      <c r="HB2787" s="49"/>
      <c r="HC2787" s="50"/>
      <c r="HD2787" s="47"/>
      <c r="HE2787" s="50"/>
      <c r="HH2787" s="49"/>
      <c r="HJ2787" s="49"/>
      <c r="HK2787" s="50"/>
      <c r="HL2787" s="47"/>
      <c r="HM2787" s="50"/>
      <c r="HP2787" s="49"/>
      <c r="HR2787" s="49"/>
      <c r="HS2787" s="50"/>
      <c r="HT2787" s="47"/>
      <c r="HU2787" s="50"/>
      <c r="HX2787" s="49"/>
      <c r="HZ2787" s="49"/>
      <c r="IA2787" s="50"/>
      <c r="IB2787" s="47"/>
      <c r="IC2787" s="50"/>
      <c r="IF2787" s="49"/>
      <c r="IH2787" s="49"/>
      <c r="II2787" s="50"/>
      <c r="IJ2787" s="47"/>
      <c r="IK2787" s="50"/>
      <c r="IN2787" s="49"/>
      <c r="IP2787" s="49"/>
      <c r="IQ2787" s="50"/>
    </row>
    <row r="2788" spans="1:251" s="48" customFormat="1">
      <c r="A2788" s="43"/>
      <c r="B2788" s="44">
        <v>100000452384</v>
      </c>
      <c r="C2788" s="43">
        <v>1</v>
      </c>
      <c r="D2788" s="45" t="s">
        <v>109</v>
      </c>
      <c r="E2788" s="45" t="s">
        <v>464</v>
      </c>
      <c r="F2788" s="46">
        <v>771.87</v>
      </c>
      <c r="G2788" s="46">
        <v>-7.93</v>
      </c>
      <c r="H2788" s="46">
        <v>763.94</v>
      </c>
      <c r="I2788" s="47"/>
      <c r="L2788" s="47"/>
      <c r="M2788" s="50"/>
      <c r="S2788" s="50"/>
      <c r="T2788" s="47"/>
      <c r="U2788" s="50"/>
      <c r="AA2788" s="50"/>
      <c r="AB2788" s="47"/>
      <c r="AC2788" s="50"/>
      <c r="AI2788" s="50"/>
      <c r="AJ2788" s="47"/>
      <c r="AK2788" s="50"/>
      <c r="AQ2788" s="50"/>
      <c r="AR2788" s="47"/>
      <c r="AS2788" s="50"/>
      <c r="AY2788" s="50"/>
      <c r="AZ2788" s="47"/>
      <c r="BA2788" s="50"/>
      <c r="BG2788" s="50"/>
      <c r="BH2788" s="47"/>
      <c r="BI2788" s="50"/>
      <c r="BO2788" s="50"/>
      <c r="BP2788" s="47"/>
      <c r="BQ2788" s="50"/>
      <c r="BW2788" s="50"/>
      <c r="BX2788" s="47"/>
      <c r="BY2788" s="50"/>
      <c r="CE2788" s="50"/>
      <c r="CF2788" s="47"/>
      <c r="CG2788" s="50"/>
      <c r="CM2788" s="50"/>
      <c r="CN2788" s="47"/>
      <c r="CO2788" s="50"/>
      <c r="CU2788" s="50"/>
      <c r="CV2788" s="47"/>
      <c r="CW2788" s="50"/>
      <c r="DC2788" s="50"/>
      <c r="DD2788" s="47"/>
      <c r="DE2788" s="50"/>
      <c r="DK2788" s="50"/>
      <c r="DL2788" s="47"/>
      <c r="DM2788" s="50"/>
      <c r="DS2788" s="50"/>
      <c r="DT2788" s="47"/>
      <c r="DU2788" s="50"/>
      <c r="EA2788" s="50"/>
      <c r="EB2788" s="47"/>
      <c r="EC2788" s="50"/>
      <c r="EI2788" s="50"/>
      <c r="EJ2788" s="47"/>
      <c r="EK2788" s="50"/>
      <c r="EQ2788" s="50"/>
      <c r="ER2788" s="47"/>
      <c r="ES2788" s="50"/>
      <c r="EY2788" s="50"/>
      <c r="EZ2788" s="47"/>
      <c r="FA2788" s="50"/>
      <c r="FG2788" s="50"/>
      <c r="FH2788" s="47"/>
      <c r="FI2788" s="50"/>
      <c r="FO2788" s="50"/>
      <c r="FP2788" s="47"/>
      <c r="FQ2788" s="50"/>
      <c r="FW2788" s="50"/>
      <c r="FX2788" s="47"/>
      <c r="FY2788" s="50"/>
      <c r="GE2788" s="50"/>
      <c r="GF2788" s="47"/>
      <c r="GG2788" s="50"/>
      <c r="GM2788" s="50"/>
      <c r="GN2788" s="47"/>
      <c r="GO2788" s="50"/>
      <c r="GU2788" s="50"/>
      <c r="GV2788" s="47"/>
      <c r="GW2788" s="50"/>
      <c r="HC2788" s="50"/>
      <c r="HD2788" s="47"/>
      <c r="HE2788" s="50"/>
      <c r="HK2788" s="50"/>
      <c r="HL2788" s="47"/>
      <c r="HM2788" s="50"/>
      <c r="HS2788" s="50"/>
      <c r="HT2788" s="47"/>
      <c r="HU2788" s="50"/>
      <c r="IA2788" s="50"/>
      <c r="IB2788" s="47"/>
      <c r="IC2788" s="50"/>
      <c r="II2788" s="50"/>
      <c r="IJ2788" s="47"/>
      <c r="IK2788" s="50"/>
      <c r="IQ2788" s="50"/>
    </row>
    <row r="2789" spans="1:251" s="48" customFormat="1">
      <c r="A2789" s="43">
        <v>1933</v>
      </c>
      <c r="B2789" s="44">
        <v>100000452385</v>
      </c>
      <c r="C2789" s="43">
        <v>0</v>
      </c>
      <c r="D2789" s="45" t="s">
        <v>109</v>
      </c>
      <c r="E2789" s="45" t="s">
        <v>464</v>
      </c>
      <c r="F2789" s="46">
        <v>5403.13</v>
      </c>
      <c r="G2789" s="46">
        <v>-63.44</v>
      </c>
      <c r="H2789" s="46">
        <v>5339.69</v>
      </c>
      <c r="I2789" s="47"/>
      <c r="K2789" s="49"/>
      <c r="L2789" s="47"/>
      <c r="M2789" s="50"/>
      <c r="P2789" s="49"/>
      <c r="R2789" s="49"/>
      <c r="S2789" s="50"/>
      <c r="T2789" s="47"/>
      <c r="U2789" s="50"/>
      <c r="X2789" s="49"/>
      <c r="Z2789" s="49"/>
      <c r="AA2789" s="50"/>
      <c r="AB2789" s="47"/>
      <c r="AC2789" s="50"/>
      <c r="AF2789" s="49"/>
      <c r="AH2789" s="49"/>
      <c r="AI2789" s="50"/>
      <c r="AJ2789" s="47"/>
      <c r="AK2789" s="50"/>
      <c r="AN2789" s="49"/>
      <c r="AP2789" s="49"/>
      <c r="AQ2789" s="50"/>
      <c r="AR2789" s="47"/>
      <c r="AS2789" s="50"/>
      <c r="AV2789" s="49"/>
      <c r="AX2789" s="49"/>
      <c r="AY2789" s="50"/>
      <c r="AZ2789" s="47"/>
      <c r="BA2789" s="50"/>
      <c r="BD2789" s="49"/>
      <c r="BF2789" s="49"/>
      <c r="BG2789" s="50"/>
      <c r="BH2789" s="47"/>
      <c r="BI2789" s="50"/>
      <c r="BL2789" s="49"/>
      <c r="BN2789" s="49"/>
      <c r="BO2789" s="50"/>
      <c r="BP2789" s="47"/>
      <c r="BQ2789" s="50"/>
      <c r="BT2789" s="49"/>
      <c r="BV2789" s="49"/>
      <c r="BW2789" s="50"/>
      <c r="BX2789" s="47"/>
      <c r="BY2789" s="50"/>
      <c r="CB2789" s="49"/>
      <c r="CD2789" s="49"/>
      <c r="CE2789" s="50"/>
      <c r="CF2789" s="47"/>
      <c r="CG2789" s="50"/>
      <c r="CJ2789" s="49"/>
      <c r="CL2789" s="49"/>
      <c r="CM2789" s="50"/>
      <c r="CN2789" s="47"/>
      <c r="CO2789" s="50"/>
      <c r="CR2789" s="49"/>
      <c r="CT2789" s="49"/>
      <c r="CU2789" s="50"/>
      <c r="CV2789" s="47"/>
      <c r="CW2789" s="50"/>
      <c r="CZ2789" s="49"/>
      <c r="DB2789" s="49"/>
      <c r="DC2789" s="50"/>
      <c r="DD2789" s="47"/>
      <c r="DE2789" s="50"/>
      <c r="DH2789" s="49"/>
      <c r="DJ2789" s="49"/>
      <c r="DK2789" s="50"/>
      <c r="DL2789" s="47"/>
      <c r="DM2789" s="50"/>
      <c r="DP2789" s="49"/>
      <c r="DR2789" s="49"/>
      <c r="DS2789" s="50"/>
      <c r="DT2789" s="47"/>
      <c r="DU2789" s="50"/>
      <c r="DX2789" s="49"/>
      <c r="DZ2789" s="49"/>
      <c r="EA2789" s="50"/>
      <c r="EB2789" s="47"/>
      <c r="EC2789" s="50"/>
      <c r="EF2789" s="49"/>
      <c r="EH2789" s="49"/>
      <c r="EI2789" s="50"/>
      <c r="EJ2789" s="47"/>
      <c r="EK2789" s="50"/>
      <c r="EN2789" s="49"/>
      <c r="EP2789" s="49"/>
      <c r="EQ2789" s="50"/>
      <c r="ER2789" s="47"/>
      <c r="ES2789" s="50"/>
      <c r="EV2789" s="49"/>
      <c r="EX2789" s="49"/>
      <c r="EY2789" s="50"/>
      <c r="EZ2789" s="47"/>
      <c r="FA2789" s="50"/>
      <c r="FD2789" s="49"/>
      <c r="FF2789" s="49"/>
      <c r="FG2789" s="50"/>
      <c r="FH2789" s="47"/>
      <c r="FI2789" s="50"/>
      <c r="FL2789" s="49"/>
      <c r="FN2789" s="49"/>
      <c r="FO2789" s="50"/>
      <c r="FP2789" s="47"/>
      <c r="FQ2789" s="50"/>
      <c r="FT2789" s="49"/>
      <c r="FV2789" s="49"/>
      <c r="FW2789" s="50"/>
      <c r="FX2789" s="47"/>
      <c r="FY2789" s="50"/>
      <c r="GB2789" s="49"/>
      <c r="GD2789" s="49"/>
      <c r="GE2789" s="50"/>
      <c r="GF2789" s="47"/>
      <c r="GG2789" s="50"/>
      <c r="GJ2789" s="49"/>
      <c r="GL2789" s="49"/>
      <c r="GM2789" s="50"/>
      <c r="GN2789" s="47"/>
      <c r="GO2789" s="50"/>
      <c r="GR2789" s="49"/>
      <c r="GT2789" s="49"/>
      <c r="GU2789" s="50"/>
      <c r="GV2789" s="47"/>
      <c r="GW2789" s="50"/>
      <c r="GZ2789" s="49"/>
      <c r="HB2789" s="49"/>
      <c r="HC2789" s="50"/>
      <c r="HD2789" s="47"/>
      <c r="HE2789" s="50"/>
      <c r="HH2789" s="49"/>
      <c r="HJ2789" s="49"/>
      <c r="HK2789" s="50"/>
      <c r="HL2789" s="47"/>
      <c r="HM2789" s="50"/>
      <c r="HP2789" s="49"/>
      <c r="HR2789" s="49"/>
      <c r="HS2789" s="50"/>
      <c r="HT2789" s="47"/>
      <c r="HU2789" s="50"/>
      <c r="HX2789" s="49"/>
      <c r="HZ2789" s="49"/>
      <c r="IA2789" s="50"/>
      <c r="IB2789" s="47"/>
      <c r="IC2789" s="50"/>
      <c r="IF2789" s="49"/>
      <c r="IH2789" s="49"/>
      <c r="II2789" s="50"/>
      <c r="IJ2789" s="47"/>
      <c r="IK2789" s="50"/>
      <c r="IN2789" s="49"/>
      <c r="IP2789" s="49"/>
      <c r="IQ2789" s="50"/>
    </row>
    <row r="2790" spans="1:251" s="48" customFormat="1">
      <c r="A2790" s="43"/>
      <c r="B2790" s="44">
        <v>100000452385</v>
      </c>
      <c r="C2790" s="43">
        <v>1</v>
      </c>
      <c r="D2790" s="45" t="s">
        <v>109</v>
      </c>
      <c r="E2790" s="45" t="s">
        <v>464</v>
      </c>
      <c r="F2790" s="46">
        <v>771.87</v>
      </c>
      <c r="G2790" s="46">
        <v>-770.87</v>
      </c>
      <c r="H2790" s="46">
        <v>1</v>
      </c>
      <c r="I2790" s="47"/>
      <c r="L2790" s="47"/>
      <c r="M2790" s="50"/>
      <c r="S2790" s="50"/>
      <c r="T2790" s="47"/>
      <c r="U2790" s="50"/>
      <c r="AA2790" s="50"/>
      <c r="AB2790" s="47"/>
      <c r="AC2790" s="50"/>
      <c r="AI2790" s="50"/>
      <c r="AJ2790" s="47"/>
      <c r="AK2790" s="50"/>
      <c r="AQ2790" s="50"/>
      <c r="AR2790" s="47"/>
      <c r="AS2790" s="50"/>
      <c r="AY2790" s="50"/>
      <c r="AZ2790" s="47"/>
      <c r="BA2790" s="50"/>
      <c r="BG2790" s="50"/>
      <c r="BH2790" s="47"/>
      <c r="BI2790" s="50"/>
      <c r="BO2790" s="50"/>
      <c r="BP2790" s="47"/>
      <c r="BQ2790" s="50"/>
      <c r="BW2790" s="50"/>
      <c r="BX2790" s="47"/>
      <c r="BY2790" s="50"/>
      <c r="CE2790" s="50"/>
      <c r="CF2790" s="47"/>
      <c r="CG2790" s="50"/>
      <c r="CM2790" s="50"/>
      <c r="CN2790" s="47"/>
      <c r="CO2790" s="50"/>
      <c r="CU2790" s="50"/>
      <c r="CV2790" s="47"/>
      <c r="CW2790" s="50"/>
      <c r="DC2790" s="50"/>
      <c r="DD2790" s="47"/>
      <c r="DE2790" s="50"/>
      <c r="DK2790" s="50"/>
      <c r="DL2790" s="47"/>
      <c r="DM2790" s="50"/>
      <c r="DS2790" s="50"/>
      <c r="DT2790" s="47"/>
      <c r="DU2790" s="50"/>
      <c r="EA2790" s="50"/>
      <c r="EB2790" s="47"/>
      <c r="EC2790" s="50"/>
      <c r="EI2790" s="50"/>
      <c r="EJ2790" s="47"/>
      <c r="EK2790" s="50"/>
      <c r="EQ2790" s="50"/>
      <c r="ER2790" s="47"/>
      <c r="ES2790" s="50"/>
      <c r="EY2790" s="50"/>
      <c r="EZ2790" s="47"/>
      <c r="FA2790" s="50"/>
      <c r="FG2790" s="50"/>
      <c r="FH2790" s="47"/>
      <c r="FI2790" s="50"/>
      <c r="FO2790" s="50"/>
      <c r="FP2790" s="47"/>
      <c r="FQ2790" s="50"/>
      <c r="FW2790" s="50"/>
      <c r="FX2790" s="47"/>
      <c r="FY2790" s="50"/>
      <c r="GE2790" s="50"/>
      <c r="GF2790" s="47"/>
      <c r="GG2790" s="50"/>
      <c r="GM2790" s="50"/>
      <c r="GN2790" s="47"/>
      <c r="GO2790" s="50"/>
      <c r="GU2790" s="50"/>
      <c r="GV2790" s="47"/>
      <c r="GW2790" s="50"/>
      <c r="HC2790" s="50"/>
      <c r="HD2790" s="47"/>
      <c r="HE2790" s="50"/>
      <c r="HK2790" s="50"/>
      <c r="HL2790" s="47"/>
      <c r="HM2790" s="50"/>
      <c r="HS2790" s="50"/>
      <c r="HT2790" s="47"/>
      <c r="HU2790" s="50"/>
      <c r="IA2790" s="50"/>
      <c r="IB2790" s="47"/>
      <c r="IC2790" s="50"/>
      <c r="II2790" s="50"/>
      <c r="IJ2790" s="47"/>
      <c r="IK2790" s="50"/>
      <c r="IQ2790" s="50"/>
    </row>
    <row r="2791" spans="1:251" s="48" customFormat="1">
      <c r="A2791" s="43">
        <v>1934</v>
      </c>
      <c r="B2791" s="44">
        <v>100000452386</v>
      </c>
      <c r="C2791" s="43">
        <v>0</v>
      </c>
      <c r="D2791" s="45" t="s">
        <v>109</v>
      </c>
      <c r="E2791" s="45" t="s">
        <v>464</v>
      </c>
      <c r="F2791" s="46">
        <v>5403.13</v>
      </c>
      <c r="G2791" s="46">
        <v>-63.44</v>
      </c>
      <c r="H2791" s="46">
        <v>5339.69</v>
      </c>
      <c r="I2791" s="47"/>
      <c r="K2791" s="49"/>
      <c r="L2791" s="47"/>
      <c r="M2791" s="50"/>
      <c r="P2791" s="49"/>
      <c r="R2791" s="49"/>
      <c r="S2791" s="50"/>
      <c r="T2791" s="47"/>
      <c r="U2791" s="50"/>
      <c r="X2791" s="49"/>
      <c r="Z2791" s="49"/>
      <c r="AA2791" s="50"/>
      <c r="AB2791" s="47"/>
      <c r="AC2791" s="50"/>
      <c r="AF2791" s="49"/>
      <c r="AH2791" s="49"/>
      <c r="AI2791" s="50"/>
      <c r="AJ2791" s="47"/>
      <c r="AK2791" s="50"/>
      <c r="AN2791" s="49"/>
      <c r="AP2791" s="49"/>
      <c r="AQ2791" s="50"/>
      <c r="AR2791" s="47"/>
      <c r="AS2791" s="50"/>
      <c r="AV2791" s="49"/>
      <c r="AX2791" s="49"/>
      <c r="AY2791" s="50"/>
      <c r="AZ2791" s="47"/>
      <c r="BA2791" s="50"/>
      <c r="BD2791" s="49"/>
      <c r="BF2791" s="49"/>
      <c r="BG2791" s="50"/>
      <c r="BH2791" s="47"/>
      <c r="BI2791" s="50"/>
      <c r="BL2791" s="49"/>
      <c r="BN2791" s="49"/>
      <c r="BO2791" s="50"/>
      <c r="BP2791" s="47"/>
      <c r="BQ2791" s="50"/>
      <c r="BT2791" s="49"/>
      <c r="BV2791" s="49"/>
      <c r="BW2791" s="50"/>
      <c r="BX2791" s="47"/>
      <c r="BY2791" s="50"/>
      <c r="CB2791" s="49"/>
      <c r="CD2791" s="49"/>
      <c r="CE2791" s="50"/>
      <c r="CF2791" s="47"/>
      <c r="CG2791" s="50"/>
      <c r="CJ2791" s="49"/>
      <c r="CL2791" s="49"/>
      <c r="CM2791" s="50"/>
      <c r="CN2791" s="47"/>
      <c r="CO2791" s="50"/>
      <c r="CR2791" s="49"/>
      <c r="CT2791" s="49"/>
      <c r="CU2791" s="50"/>
      <c r="CV2791" s="47"/>
      <c r="CW2791" s="50"/>
      <c r="CZ2791" s="49"/>
      <c r="DB2791" s="49"/>
      <c r="DC2791" s="50"/>
      <c r="DD2791" s="47"/>
      <c r="DE2791" s="50"/>
      <c r="DH2791" s="49"/>
      <c r="DJ2791" s="49"/>
      <c r="DK2791" s="50"/>
      <c r="DL2791" s="47"/>
      <c r="DM2791" s="50"/>
      <c r="DP2791" s="49"/>
      <c r="DR2791" s="49"/>
      <c r="DS2791" s="50"/>
      <c r="DT2791" s="47"/>
      <c r="DU2791" s="50"/>
      <c r="DX2791" s="49"/>
      <c r="DZ2791" s="49"/>
      <c r="EA2791" s="50"/>
      <c r="EB2791" s="47"/>
      <c r="EC2791" s="50"/>
      <c r="EF2791" s="49"/>
      <c r="EH2791" s="49"/>
      <c r="EI2791" s="50"/>
      <c r="EJ2791" s="47"/>
      <c r="EK2791" s="50"/>
      <c r="EN2791" s="49"/>
      <c r="EP2791" s="49"/>
      <c r="EQ2791" s="50"/>
      <c r="ER2791" s="47"/>
      <c r="ES2791" s="50"/>
      <c r="EV2791" s="49"/>
      <c r="EX2791" s="49"/>
      <c r="EY2791" s="50"/>
      <c r="EZ2791" s="47"/>
      <c r="FA2791" s="50"/>
      <c r="FD2791" s="49"/>
      <c r="FF2791" s="49"/>
      <c r="FG2791" s="50"/>
      <c r="FH2791" s="47"/>
      <c r="FI2791" s="50"/>
      <c r="FL2791" s="49"/>
      <c r="FN2791" s="49"/>
      <c r="FO2791" s="50"/>
      <c r="FP2791" s="47"/>
      <c r="FQ2791" s="50"/>
      <c r="FT2791" s="49"/>
      <c r="FV2791" s="49"/>
      <c r="FW2791" s="50"/>
      <c r="FX2791" s="47"/>
      <c r="FY2791" s="50"/>
      <c r="GB2791" s="49"/>
      <c r="GD2791" s="49"/>
      <c r="GE2791" s="50"/>
      <c r="GF2791" s="47"/>
      <c r="GG2791" s="50"/>
      <c r="GJ2791" s="49"/>
      <c r="GL2791" s="49"/>
      <c r="GM2791" s="50"/>
      <c r="GN2791" s="47"/>
      <c r="GO2791" s="50"/>
      <c r="GR2791" s="49"/>
      <c r="GT2791" s="49"/>
      <c r="GU2791" s="50"/>
      <c r="GV2791" s="47"/>
      <c r="GW2791" s="50"/>
      <c r="GZ2791" s="49"/>
      <c r="HB2791" s="49"/>
      <c r="HC2791" s="50"/>
      <c r="HD2791" s="47"/>
      <c r="HE2791" s="50"/>
      <c r="HH2791" s="49"/>
      <c r="HJ2791" s="49"/>
      <c r="HK2791" s="50"/>
      <c r="HL2791" s="47"/>
      <c r="HM2791" s="50"/>
      <c r="HP2791" s="49"/>
      <c r="HR2791" s="49"/>
      <c r="HS2791" s="50"/>
      <c r="HT2791" s="47"/>
      <c r="HU2791" s="50"/>
      <c r="HX2791" s="49"/>
      <c r="HZ2791" s="49"/>
      <c r="IA2791" s="50"/>
      <c r="IB2791" s="47"/>
      <c r="IC2791" s="50"/>
      <c r="IF2791" s="49"/>
      <c r="IH2791" s="49"/>
      <c r="II2791" s="50"/>
      <c r="IJ2791" s="47"/>
      <c r="IK2791" s="50"/>
      <c r="IN2791" s="49"/>
      <c r="IP2791" s="49"/>
      <c r="IQ2791" s="50"/>
    </row>
    <row r="2792" spans="1:251" s="48" customFormat="1">
      <c r="A2792" s="43"/>
      <c r="B2792" s="44">
        <v>100000452386</v>
      </c>
      <c r="C2792" s="43">
        <v>1</v>
      </c>
      <c r="D2792" s="45" t="s">
        <v>109</v>
      </c>
      <c r="E2792" s="45" t="s">
        <v>464</v>
      </c>
      <c r="F2792" s="46">
        <v>771.87</v>
      </c>
      <c r="G2792" s="46">
        <v>-770.87</v>
      </c>
      <c r="H2792" s="46">
        <v>1</v>
      </c>
      <c r="I2792" s="47"/>
      <c r="L2792" s="47"/>
      <c r="M2792" s="50"/>
      <c r="S2792" s="50"/>
      <c r="T2792" s="47"/>
      <c r="U2792" s="50"/>
      <c r="AA2792" s="50"/>
      <c r="AB2792" s="47"/>
      <c r="AC2792" s="50"/>
      <c r="AI2792" s="50"/>
      <c r="AJ2792" s="47"/>
      <c r="AK2792" s="50"/>
      <c r="AQ2792" s="50"/>
      <c r="AR2792" s="47"/>
      <c r="AS2792" s="50"/>
      <c r="AY2792" s="50"/>
      <c r="AZ2792" s="47"/>
      <c r="BA2792" s="50"/>
      <c r="BG2792" s="50"/>
      <c r="BH2792" s="47"/>
      <c r="BI2792" s="50"/>
      <c r="BO2792" s="50"/>
      <c r="BP2792" s="47"/>
      <c r="BQ2792" s="50"/>
      <c r="BW2792" s="50"/>
      <c r="BX2792" s="47"/>
      <c r="BY2792" s="50"/>
      <c r="CE2792" s="50"/>
      <c r="CF2792" s="47"/>
      <c r="CG2792" s="50"/>
      <c r="CM2792" s="50"/>
      <c r="CN2792" s="47"/>
      <c r="CO2792" s="50"/>
      <c r="CU2792" s="50"/>
      <c r="CV2792" s="47"/>
      <c r="CW2792" s="50"/>
      <c r="DC2792" s="50"/>
      <c r="DD2792" s="47"/>
      <c r="DE2792" s="50"/>
      <c r="DK2792" s="50"/>
      <c r="DL2792" s="47"/>
      <c r="DM2792" s="50"/>
      <c r="DS2792" s="50"/>
      <c r="DT2792" s="47"/>
      <c r="DU2792" s="50"/>
      <c r="EA2792" s="50"/>
      <c r="EB2792" s="47"/>
      <c r="EC2792" s="50"/>
      <c r="EI2792" s="50"/>
      <c r="EJ2792" s="47"/>
      <c r="EK2792" s="50"/>
      <c r="EQ2792" s="50"/>
      <c r="ER2792" s="47"/>
      <c r="ES2792" s="50"/>
      <c r="EY2792" s="50"/>
      <c r="EZ2792" s="47"/>
      <c r="FA2792" s="50"/>
      <c r="FG2792" s="50"/>
      <c r="FH2792" s="47"/>
      <c r="FI2792" s="50"/>
      <c r="FO2792" s="50"/>
      <c r="FP2792" s="47"/>
      <c r="FQ2792" s="50"/>
      <c r="FW2792" s="50"/>
      <c r="FX2792" s="47"/>
      <c r="FY2792" s="50"/>
      <c r="GE2792" s="50"/>
      <c r="GF2792" s="47"/>
      <c r="GG2792" s="50"/>
      <c r="GM2792" s="50"/>
      <c r="GN2792" s="47"/>
      <c r="GO2792" s="50"/>
      <c r="GU2792" s="50"/>
      <c r="GV2792" s="47"/>
      <c r="GW2792" s="50"/>
      <c r="HC2792" s="50"/>
      <c r="HD2792" s="47"/>
      <c r="HE2792" s="50"/>
      <c r="HK2792" s="50"/>
      <c r="HL2792" s="47"/>
      <c r="HM2792" s="50"/>
      <c r="HS2792" s="50"/>
      <c r="HT2792" s="47"/>
      <c r="HU2792" s="50"/>
      <c r="IA2792" s="50"/>
      <c r="IB2792" s="47"/>
      <c r="IC2792" s="50"/>
      <c r="II2792" s="50"/>
      <c r="IJ2792" s="47"/>
      <c r="IK2792" s="50"/>
      <c r="IQ2792" s="50"/>
    </row>
    <row r="2793" spans="1:251" s="48" customFormat="1">
      <c r="A2793" s="43">
        <v>1935</v>
      </c>
      <c r="B2793" s="44">
        <v>100000452388</v>
      </c>
      <c r="C2793" s="43">
        <v>0</v>
      </c>
      <c r="D2793" s="45" t="s">
        <v>109</v>
      </c>
      <c r="E2793" s="45" t="s">
        <v>465</v>
      </c>
      <c r="F2793" s="46">
        <v>15378.13</v>
      </c>
      <c r="G2793" s="46">
        <v>-180.57</v>
      </c>
      <c r="H2793" s="46">
        <v>15197.56</v>
      </c>
      <c r="I2793" s="47"/>
      <c r="K2793" s="49"/>
      <c r="L2793" s="47"/>
      <c r="M2793" s="50"/>
      <c r="P2793" s="49"/>
      <c r="R2793" s="49"/>
      <c r="S2793" s="50"/>
      <c r="T2793" s="47"/>
      <c r="U2793" s="50"/>
      <c r="X2793" s="49"/>
      <c r="Z2793" s="49"/>
      <c r="AA2793" s="50"/>
      <c r="AB2793" s="47"/>
      <c r="AC2793" s="50"/>
      <c r="AF2793" s="49"/>
      <c r="AH2793" s="49"/>
      <c r="AI2793" s="50"/>
      <c r="AJ2793" s="47"/>
      <c r="AK2793" s="50"/>
      <c r="AN2793" s="49"/>
      <c r="AP2793" s="49"/>
      <c r="AQ2793" s="50"/>
      <c r="AR2793" s="47"/>
      <c r="AS2793" s="50"/>
      <c r="AV2793" s="49"/>
      <c r="AX2793" s="49"/>
      <c r="AY2793" s="50"/>
      <c r="AZ2793" s="47"/>
      <c r="BA2793" s="50"/>
      <c r="BD2793" s="49"/>
      <c r="BF2793" s="49"/>
      <c r="BG2793" s="50"/>
      <c r="BH2793" s="47"/>
      <c r="BI2793" s="50"/>
      <c r="BL2793" s="49"/>
      <c r="BN2793" s="49"/>
      <c r="BO2793" s="50"/>
      <c r="BP2793" s="47"/>
      <c r="BQ2793" s="50"/>
      <c r="BT2793" s="49"/>
      <c r="BV2793" s="49"/>
      <c r="BW2793" s="50"/>
      <c r="BX2793" s="47"/>
      <c r="BY2793" s="50"/>
      <c r="CB2793" s="49"/>
      <c r="CD2793" s="49"/>
      <c r="CE2793" s="50"/>
      <c r="CF2793" s="47"/>
      <c r="CG2793" s="50"/>
      <c r="CJ2793" s="49"/>
      <c r="CL2793" s="49"/>
      <c r="CM2793" s="50"/>
      <c r="CN2793" s="47"/>
      <c r="CO2793" s="50"/>
      <c r="CR2793" s="49"/>
      <c r="CT2793" s="49"/>
      <c r="CU2793" s="50"/>
      <c r="CV2793" s="47"/>
      <c r="CW2793" s="50"/>
      <c r="CZ2793" s="49"/>
      <c r="DB2793" s="49"/>
      <c r="DC2793" s="50"/>
      <c r="DD2793" s="47"/>
      <c r="DE2793" s="50"/>
      <c r="DH2793" s="49"/>
      <c r="DJ2793" s="49"/>
      <c r="DK2793" s="50"/>
      <c r="DL2793" s="47"/>
      <c r="DM2793" s="50"/>
      <c r="DP2793" s="49"/>
      <c r="DR2793" s="49"/>
      <c r="DS2793" s="50"/>
      <c r="DT2793" s="47"/>
      <c r="DU2793" s="50"/>
      <c r="DX2793" s="49"/>
      <c r="DZ2793" s="49"/>
      <c r="EA2793" s="50"/>
      <c r="EB2793" s="47"/>
      <c r="EC2793" s="50"/>
      <c r="EF2793" s="49"/>
      <c r="EH2793" s="49"/>
      <c r="EI2793" s="50"/>
      <c r="EJ2793" s="47"/>
      <c r="EK2793" s="50"/>
      <c r="EN2793" s="49"/>
      <c r="EP2793" s="49"/>
      <c r="EQ2793" s="50"/>
      <c r="ER2793" s="47"/>
      <c r="ES2793" s="50"/>
      <c r="EV2793" s="49"/>
      <c r="EX2793" s="49"/>
      <c r="EY2793" s="50"/>
      <c r="EZ2793" s="47"/>
      <c r="FA2793" s="50"/>
      <c r="FD2793" s="49"/>
      <c r="FF2793" s="49"/>
      <c r="FG2793" s="50"/>
      <c r="FH2793" s="47"/>
      <c r="FI2793" s="50"/>
      <c r="FL2793" s="49"/>
      <c r="FN2793" s="49"/>
      <c r="FO2793" s="50"/>
      <c r="FP2793" s="47"/>
      <c r="FQ2793" s="50"/>
      <c r="FT2793" s="49"/>
      <c r="FV2793" s="49"/>
      <c r="FW2793" s="50"/>
      <c r="FX2793" s="47"/>
      <c r="FY2793" s="50"/>
      <c r="GB2793" s="49"/>
      <c r="GD2793" s="49"/>
      <c r="GE2793" s="50"/>
      <c r="GF2793" s="47"/>
      <c r="GG2793" s="50"/>
      <c r="GJ2793" s="49"/>
      <c r="GL2793" s="49"/>
      <c r="GM2793" s="50"/>
      <c r="GN2793" s="47"/>
      <c r="GO2793" s="50"/>
      <c r="GR2793" s="49"/>
      <c r="GT2793" s="49"/>
      <c r="GU2793" s="50"/>
      <c r="GV2793" s="47"/>
      <c r="GW2793" s="50"/>
      <c r="GZ2793" s="49"/>
      <c r="HB2793" s="49"/>
      <c r="HC2793" s="50"/>
      <c r="HD2793" s="47"/>
      <c r="HE2793" s="50"/>
      <c r="HH2793" s="49"/>
      <c r="HJ2793" s="49"/>
      <c r="HK2793" s="50"/>
      <c r="HL2793" s="47"/>
      <c r="HM2793" s="50"/>
      <c r="HP2793" s="49"/>
      <c r="HR2793" s="49"/>
      <c r="HS2793" s="50"/>
      <c r="HT2793" s="47"/>
      <c r="HU2793" s="50"/>
      <c r="HX2793" s="49"/>
      <c r="HZ2793" s="49"/>
      <c r="IA2793" s="50"/>
      <c r="IB2793" s="47"/>
      <c r="IC2793" s="50"/>
      <c r="IF2793" s="49"/>
      <c r="IH2793" s="49"/>
      <c r="II2793" s="50"/>
      <c r="IJ2793" s="47"/>
      <c r="IK2793" s="50"/>
      <c r="IN2793" s="49"/>
      <c r="IP2793" s="49"/>
      <c r="IQ2793" s="50"/>
    </row>
    <row r="2794" spans="1:251" s="48" customFormat="1">
      <c r="A2794" s="43"/>
      <c r="B2794" s="44">
        <v>100000452388</v>
      </c>
      <c r="C2794" s="43">
        <v>1</v>
      </c>
      <c r="D2794" s="45" t="s">
        <v>109</v>
      </c>
      <c r="E2794" s="45" t="s">
        <v>465</v>
      </c>
      <c r="F2794" s="46">
        <v>2196.87</v>
      </c>
      <c r="G2794" s="46">
        <v>-2195.87</v>
      </c>
      <c r="H2794" s="46">
        <v>1</v>
      </c>
      <c r="I2794" s="47"/>
      <c r="L2794" s="47"/>
      <c r="M2794" s="50"/>
      <c r="P2794" s="49"/>
      <c r="Q2794" s="49"/>
      <c r="S2794" s="50"/>
      <c r="T2794" s="47"/>
      <c r="U2794" s="50"/>
      <c r="X2794" s="49"/>
      <c r="Y2794" s="49"/>
      <c r="AA2794" s="50"/>
      <c r="AB2794" s="47"/>
      <c r="AC2794" s="50"/>
      <c r="AF2794" s="49"/>
      <c r="AG2794" s="49"/>
      <c r="AI2794" s="50"/>
      <c r="AJ2794" s="47"/>
      <c r="AK2794" s="50"/>
      <c r="AN2794" s="49"/>
      <c r="AO2794" s="49"/>
      <c r="AQ2794" s="50"/>
      <c r="AR2794" s="47"/>
      <c r="AS2794" s="50"/>
      <c r="AV2794" s="49"/>
      <c r="AW2794" s="49"/>
      <c r="AY2794" s="50"/>
      <c r="AZ2794" s="47"/>
      <c r="BA2794" s="50"/>
      <c r="BD2794" s="49"/>
      <c r="BE2794" s="49"/>
      <c r="BG2794" s="50"/>
      <c r="BH2794" s="47"/>
      <c r="BI2794" s="50"/>
      <c r="BL2794" s="49"/>
      <c r="BM2794" s="49"/>
      <c r="BO2794" s="50"/>
      <c r="BP2794" s="47"/>
      <c r="BQ2794" s="50"/>
      <c r="BT2794" s="49"/>
      <c r="BU2794" s="49"/>
      <c r="BW2794" s="50"/>
      <c r="BX2794" s="47"/>
      <c r="BY2794" s="50"/>
      <c r="CB2794" s="49"/>
      <c r="CC2794" s="49"/>
      <c r="CE2794" s="50"/>
      <c r="CF2794" s="47"/>
      <c r="CG2794" s="50"/>
      <c r="CJ2794" s="49"/>
      <c r="CK2794" s="49"/>
      <c r="CM2794" s="50"/>
      <c r="CN2794" s="47"/>
      <c r="CO2794" s="50"/>
      <c r="CR2794" s="49"/>
      <c r="CS2794" s="49"/>
      <c r="CU2794" s="50"/>
      <c r="CV2794" s="47"/>
      <c r="CW2794" s="50"/>
      <c r="CZ2794" s="49"/>
      <c r="DA2794" s="49"/>
      <c r="DC2794" s="50"/>
      <c r="DD2794" s="47"/>
      <c r="DE2794" s="50"/>
      <c r="DH2794" s="49"/>
      <c r="DI2794" s="49"/>
      <c r="DK2794" s="50"/>
      <c r="DL2794" s="47"/>
      <c r="DM2794" s="50"/>
      <c r="DP2794" s="49"/>
      <c r="DQ2794" s="49"/>
      <c r="DS2794" s="50"/>
      <c r="DT2794" s="47"/>
      <c r="DU2794" s="50"/>
      <c r="DX2794" s="49"/>
      <c r="DY2794" s="49"/>
      <c r="EA2794" s="50"/>
      <c r="EB2794" s="47"/>
      <c r="EC2794" s="50"/>
      <c r="EF2794" s="49"/>
      <c r="EG2794" s="49"/>
      <c r="EI2794" s="50"/>
      <c r="EJ2794" s="47"/>
      <c r="EK2794" s="50"/>
      <c r="EN2794" s="49"/>
      <c r="EO2794" s="49"/>
      <c r="EQ2794" s="50"/>
      <c r="ER2794" s="47"/>
      <c r="ES2794" s="50"/>
      <c r="EV2794" s="49"/>
      <c r="EW2794" s="49"/>
      <c r="EY2794" s="50"/>
      <c r="EZ2794" s="47"/>
      <c r="FA2794" s="50"/>
      <c r="FD2794" s="49"/>
      <c r="FE2794" s="49"/>
      <c r="FG2794" s="50"/>
      <c r="FH2794" s="47"/>
      <c r="FI2794" s="50"/>
      <c r="FL2794" s="49"/>
      <c r="FM2794" s="49"/>
      <c r="FO2794" s="50"/>
      <c r="FP2794" s="47"/>
      <c r="FQ2794" s="50"/>
      <c r="FT2794" s="49"/>
      <c r="FU2794" s="49"/>
      <c r="FW2794" s="50"/>
      <c r="FX2794" s="47"/>
      <c r="FY2794" s="50"/>
      <c r="GB2794" s="49"/>
      <c r="GC2794" s="49"/>
      <c r="GE2794" s="50"/>
      <c r="GF2794" s="47"/>
      <c r="GG2794" s="50"/>
      <c r="GJ2794" s="49"/>
      <c r="GK2794" s="49"/>
      <c r="GM2794" s="50"/>
      <c r="GN2794" s="47"/>
      <c r="GO2794" s="50"/>
      <c r="GR2794" s="49"/>
      <c r="GS2794" s="49"/>
      <c r="GU2794" s="50"/>
      <c r="GV2794" s="47"/>
      <c r="GW2794" s="50"/>
      <c r="GZ2794" s="49"/>
      <c r="HA2794" s="49"/>
      <c r="HC2794" s="50"/>
      <c r="HD2794" s="47"/>
      <c r="HE2794" s="50"/>
      <c r="HH2794" s="49"/>
      <c r="HI2794" s="49"/>
      <c r="HK2794" s="50"/>
      <c r="HL2794" s="47"/>
      <c r="HM2794" s="50"/>
      <c r="HP2794" s="49"/>
      <c r="HQ2794" s="49"/>
      <c r="HS2794" s="50"/>
      <c r="HT2794" s="47"/>
      <c r="HU2794" s="50"/>
      <c r="HX2794" s="49"/>
      <c r="HY2794" s="49"/>
      <c r="IA2794" s="50"/>
      <c r="IB2794" s="47"/>
      <c r="IC2794" s="50"/>
      <c r="IF2794" s="49"/>
      <c r="IG2794" s="49"/>
      <c r="II2794" s="50"/>
      <c r="IJ2794" s="47"/>
      <c r="IK2794" s="50"/>
      <c r="IN2794" s="49"/>
      <c r="IO2794" s="49"/>
      <c r="IQ2794" s="50"/>
    </row>
    <row r="2795" spans="1:251" s="48" customFormat="1">
      <c r="A2795" s="43">
        <v>1936</v>
      </c>
      <c r="B2795" s="44">
        <v>100000452389</v>
      </c>
      <c r="C2795" s="43">
        <v>0</v>
      </c>
      <c r="D2795" s="45" t="s">
        <v>109</v>
      </c>
      <c r="E2795" s="45" t="s">
        <v>465</v>
      </c>
      <c r="F2795" s="46">
        <v>15378.13</v>
      </c>
      <c r="G2795" s="46">
        <v>-180.57</v>
      </c>
      <c r="H2795" s="46">
        <v>15197.56</v>
      </c>
      <c r="I2795" s="47"/>
      <c r="K2795" s="49"/>
      <c r="L2795" s="47"/>
      <c r="M2795" s="50"/>
      <c r="P2795" s="49"/>
      <c r="R2795" s="49"/>
      <c r="S2795" s="50"/>
      <c r="T2795" s="47"/>
      <c r="U2795" s="50"/>
      <c r="X2795" s="49"/>
      <c r="Z2795" s="49"/>
      <c r="AA2795" s="50"/>
      <c r="AB2795" s="47"/>
      <c r="AC2795" s="50"/>
      <c r="AF2795" s="49"/>
      <c r="AH2795" s="49"/>
      <c r="AI2795" s="50"/>
      <c r="AJ2795" s="47"/>
      <c r="AK2795" s="50"/>
      <c r="AN2795" s="49"/>
      <c r="AP2795" s="49"/>
      <c r="AQ2795" s="50"/>
      <c r="AR2795" s="47"/>
      <c r="AS2795" s="50"/>
      <c r="AV2795" s="49"/>
      <c r="AX2795" s="49"/>
      <c r="AY2795" s="50"/>
      <c r="AZ2795" s="47"/>
      <c r="BA2795" s="50"/>
      <c r="BD2795" s="49"/>
      <c r="BF2795" s="49"/>
      <c r="BG2795" s="50"/>
      <c r="BH2795" s="47"/>
      <c r="BI2795" s="50"/>
      <c r="BL2795" s="49"/>
      <c r="BN2795" s="49"/>
      <c r="BO2795" s="50"/>
      <c r="BP2795" s="47"/>
      <c r="BQ2795" s="50"/>
      <c r="BT2795" s="49"/>
      <c r="BV2795" s="49"/>
      <c r="BW2795" s="50"/>
      <c r="BX2795" s="47"/>
      <c r="BY2795" s="50"/>
      <c r="CB2795" s="49"/>
      <c r="CD2795" s="49"/>
      <c r="CE2795" s="50"/>
      <c r="CF2795" s="47"/>
      <c r="CG2795" s="50"/>
      <c r="CJ2795" s="49"/>
      <c r="CL2795" s="49"/>
      <c r="CM2795" s="50"/>
      <c r="CN2795" s="47"/>
      <c r="CO2795" s="50"/>
      <c r="CR2795" s="49"/>
      <c r="CT2795" s="49"/>
      <c r="CU2795" s="50"/>
      <c r="CV2795" s="47"/>
      <c r="CW2795" s="50"/>
      <c r="CZ2795" s="49"/>
      <c r="DB2795" s="49"/>
      <c r="DC2795" s="50"/>
      <c r="DD2795" s="47"/>
      <c r="DE2795" s="50"/>
      <c r="DH2795" s="49"/>
      <c r="DJ2795" s="49"/>
      <c r="DK2795" s="50"/>
      <c r="DL2795" s="47"/>
      <c r="DM2795" s="50"/>
      <c r="DP2795" s="49"/>
      <c r="DR2795" s="49"/>
      <c r="DS2795" s="50"/>
      <c r="DT2795" s="47"/>
      <c r="DU2795" s="50"/>
      <c r="DX2795" s="49"/>
      <c r="DZ2795" s="49"/>
      <c r="EA2795" s="50"/>
      <c r="EB2795" s="47"/>
      <c r="EC2795" s="50"/>
      <c r="EF2795" s="49"/>
      <c r="EH2795" s="49"/>
      <c r="EI2795" s="50"/>
      <c r="EJ2795" s="47"/>
      <c r="EK2795" s="50"/>
      <c r="EN2795" s="49"/>
      <c r="EP2795" s="49"/>
      <c r="EQ2795" s="50"/>
      <c r="ER2795" s="47"/>
      <c r="ES2795" s="50"/>
      <c r="EV2795" s="49"/>
      <c r="EX2795" s="49"/>
      <c r="EY2795" s="50"/>
      <c r="EZ2795" s="47"/>
      <c r="FA2795" s="50"/>
      <c r="FD2795" s="49"/>
      <c r="FF2795" s="49"/>
      <c r="FG2795" s="50"/>
      <c r="FH2795" s="47"/>
      <c r="FI2795" s="50"/>
      <c r="FL2795" s="49"/>
      <c r="FN2795" s="49"/>
      <c r="FO2795" s="50"/>
      <c r="FP2795" s="47"/>
      <c r="FQ2795" s="50"/>
      <c r="FT2795" s="49"/>
      <c r="FV2795" s="49"/>
      <c r="FW2795" s="50"/>
      <c r="FX2795" s="47"/>
      <c r="FY2795" s="50"/>
      <c r="GB2795" s="49"/>
      <c r="GD2795" s="49"/>
      <c r="GE2795" s="50"/>
      <c r="GF2795" s="47"/>
      <c r="GG2795" s="50"/>
      <c r="GJ2795" s="49"/>
      <c r="GL2795" s="49"/>
      <c r="GM2795" s="50"/>
      <c r="GN2795" s="47"/>
      <c r="GO2795" s="50"/>
      <c r="GR2795" s="49"/>
      <c r="GT2795" s="49"/>
      <c r="GU2795" s="50"/>
      <c r="GV2795" s="47"/>
      <c r="GW2795" s="50"/>
      <c r="GZ2795" s="49"/>
      <c r="HB2795" s="49"/>
      <c r="HC2795" s="50"/>
      <c r="HD2795" s="47"/>
      <c r="HE2795" s="50"/>
      <c r="HH2795" s="49"/>
      <c r="HJ2795" s="49"/>
      <c r="HK2795" s="50"/>
      <c r="HL2795" s="47"/>
      <c r="HM2795" s="50"/>
      <c r="HP2795" s="49"/>
      <c r="HR2795" s="49"/>
      <c r="HS2795" s="50"/>
      <c r="HT2795" s="47"/>
      <c r="HU2795" s="50"/>
      <c r="HX2795" s="49"/>
      <c r="HZ2795" s="49"/>
      <c r="IA2795" s="50"/>
      <c r="IB2795" s="47"/>
      <c r="IC2795" s="50"/>
      <c r="IF2795" s="49"/>
      <c r="IH2795" s="49"/>
      <c r="II2795" s="50"/>
      <c r="IJ2795" s="47"/>
      <c r="IK2795" s="50"/>
      <c r="IN2795" s="49"/>
      <c r="IP2795" s="49"/>
      <c r="IQ2795" s="50"/>
    </row>
    <row r="2796" spans="1:251" s="48" customFormat="1">
      <c r="A2796" s="43"/>
      <c r="B2796" s="44">
        <v>100000452389</v>
      </c>
      <c r="C2796" s="43">
        <v>1</v>
      </c>
      <c r="D2796" s="45" t="s">
        <v>109</v>
      </c>
      <c r="E2796" s="45" t="s">
        <v>465</v>
      </c>
      <c r="F2796" s="46">
        <v>2196.87</v>
      </c>
      <c r="G2796" s="46">
        <v>-2195.87</v>
      </c>
      <c r="H2796" s="46">
        <v>1</v>
      </c>
      <c r="I2796" s="47"/>
      <c r="L2796" s="47"/>
      <c r="M2796" s="50"/>
      <c r="P2796" s="49"/>
      <c r="Q2796" s="49"/>
      <c r="S2796" s="50"/>
      <c r="T2796" s="47"/>
      <c r="U2796" s="50"/>
      <c r="X2796" s="49"/>
      <c r="Y2796" s="49"/>
      <c r="AA2796" s="50"/>
      <c r="AB2796" s="47"/>
      <c r="AC2796" s="50"/>
      <c r="AF2796" s="49"/>
      <c r="AG2796" s="49"/>
      <c r="AI2796" s="50"/>
      <c r="AJ2796" s="47"/>
      <c r="AK2796" s="50"/>
      <c r="AN2796" s="49"/>
      <c r="AO2796" s="49"/>
      <c r="AQ2796" s="50"/>
      <c r="AR2796" s="47"/>
      <c r="AS2796" s="50"/>
      <c r="AV2796" s="49"/>
      <c r="AW2796" s="49"/>
      <c r="AY2796" s="50"/>
      <c r="AZ2796" s="47"/>
      <c r="BA2796" s="50"/>
      <c r="BD2796" s="49"/>
      <c r="BE2796" s="49"/>
      <c r="BG2796" s="50"/>
      <c r="BH2796" s="47"/>
      <c r="BI2796" s="50"/>
      <c r="BL2796" s="49"/>
      <c r="BM2796" s="49"/>
      <c r="BO2796" s="50"/>
      <c r="BP2796" s="47"/>
      <c r="BQ2796" s="50"/>
      <c r="BT2796" s="49"/>
      <c r="BU2796" s="49"/>
      <c r="BW2796" s="50"/>
      <c r="BX2796" s="47"/>
      <c r="BY2796" s="50"/>
      <c r="CB2796" s="49"/>
      <c r="CC2796" s="49"/>
      <c r="CE2796" s="50"/>
      <c r="CF2796" s="47"/>
      <c r="CG2796" s="50"/>
      <c r="CJ2796" s="49"/>
      <c r="CK2796" s="49"/>
      <c r="CM2796" s="50"/>
      <c r="CN2796" s="47"/>
      <c r="CO2796" s="50"/>
      <c r="CR2796" s="49"/>
      <c r="CS2796" s="49"/>
      <c r="CU2796" s="50"/>
      <c r="CV2796" s="47"/>
      <c r="CW2796" s="50"/>
      <c r="CZ2796" s="49"/>
      <c r="DA2796" s="49"/>
      <c r="DC2796" s="50"/>
      <c r="DD2796" s="47"/>
      <c r="DE2796" s="50"/>
      <c r="DH2796" s="49"/>
      <c r="DI2796" s="49"/>
      <c r="DK2796" s="50"/>
      <c r="DL2796" s="47"/>
      <c r="DM2796" s="50"/>
      <c r="DP2796" s="49"/>
      <c r="DQ2796" s="49"/>
      <c r="DS2796" s="50"/>
      <c r="DT2796" s="47"/>
      <c r="DU2796" s="50"/>
      <c r="DX2796" s="49"/>
      <c r="DY2796" s="49"/>
      <c r="EA2796" s="50"/>
      <c r="EB2796" s="47"/>
      <c r="EC2796" s="50"/>
      <c r="EF2796" s="49"/>
      <c r="EG2796" s="49"/>
      <c r="EI2796" s="50"/>
      <c r="EJ2796" s="47"/>
      <c r="EK2796" s="50"/>
      <c r="EN2796" s="49"/>
      <c r="EO2796" s="49"/>
      <c r="EQ2796" s="50"/>
      <c r="ER2796" s="47"/>
      <c r="ES2796" s="50"/>
      <c r="EV2796" s="49"/>
      <c r="EW2796" s="49"/>
      <c r="EY2796" s="50"/>
      <c r="EZ2796" s="47"/>
      <c r="FA2796" s="50"/>
      <c r="FD2796" s="49"/>
      <c r="FE2796" s="49"/>
      <c r="FG2796" s="50"/>
      <c r="FH2796" s="47"/>
      <c r="FI2796" s="50"/>
      <c r="FL2796" s="49"/>
      <c r="FM2796" s="49"/>
      <c r="FO2796" s="50"/>
      <c r="FP2796" s="47"/>
      <c r="FQ2796" s="50"/>
      <c r="FT2796" s="49"/>
      <c r="FU2796" s="49"/>
      <c r="FW2796" s="50"/>
      <c r="FX2796" s="47"/>
      <c r="FY2796" s="50"/>
      <c r="GB2796" s="49"/>
      <c r="GC2796" s="49"/>
      <c r="GE2796" s="50"/>
      <c r="GF2796" s="47"/>
      <c r="GG2796" s="50"/>
      <c r="GJ2796" s="49"/>
      <c r="GK2796" s="49"/>
      <c r="GM2796" s="50"/>
      <c r="GN2796" s="47"/>
      <c r="GO2796" s="50"/>
      <c r="GR2796" s="49"/>
      <c r="GS2796" s="49"/>
      <c r="GU2796" s="50"/>
      <c r="GV2796" s="47"/>
      <c r="GW2796" s="50"/>
      <c r="GZ2796" s="49"/>
      <c r="HA2796" s="49"/>
      <c r="HC2796" s="50"/>
      <c r="HD2796" s="47"/>
      <c r="HE2796" s="50"/>
      <c r="HH2796" s="49"/>
      <c r="HI2796" s="49"/>
      <c r="HK2796" s="50"/>
      <c r="HL2796" s="47"/>
      <c r="HM2796" s="50"/>
      <c r="HP2796" s="49"/>
      <c r="HQ2796" s="49"/>
      <c r="HS2796" s="50"/>
      <c r="HT2796" s="47"/>
      <c r="HU2796" s="50"/>
      <c r="HX2796" s="49"/>
      <c r="HY2796" s="49"/>
      <c r="IA2796" s="50"/>
      <c r="IB2796" s="47"/>
      <c r="IC2796" s="50"/>
      <c r="IF2796" s="49"/>
      <c r="IG2796" s="49"/>
      <c r="II2796" s="50"/>
      <c r="IJ2796" s="47"/>
      <c r="IK2796" s="50"/>
      <c r="IN2796" s="49"/>
      <c r="IO2796" s="49"/>
      <c r="IQ2796" s="50"/>
    </row>
    <row r="2797" spans="1:251" s="48" customFormat="1">
      <c r="A2797" s="43">
        <v>1937</v>
      </c>
      <c r="B2797" s="44">
        <v>100000452390</v>
      </c>
      <c r="C2797" s="43">
        <v>0</v>
      </c>
      <c r="D2797" s="45" t="s">
        <v>109</v>
      </c>
      <c r="E2797" s="45" t="s">
        <v>465</v>
      </c>
      <c r="F2797" s="46">
        <v>15378.13</v>
      </c>
      <c r="G2797" s="46">
        <v>-180.57</v>
      </c>
      <c r="H2797" s="46">
        <v>15197.56</v>
      </c>
      <c r="I2797" s="47"/>
      <c r="K2797" s="49"/>
      <c r="L2797" s="47"/>
      <c r="M2797" s="50"/>
      <c r="P2797" s="49"/>
      <c r="R2797" s="49"/>
      <c r="S2797" s="50"/>
      <c r="T2797" s="47"/>
      <c r="U2797" s="50"/>
      <c r="X2797" s="49"/>
      <c r="Z2797" s="49"/>
      <c r="AA2797" s="50"/>
      <c r="AB2797" s="47"/>
      <c r="AC2797" s="50"/>
      <c r="AF2797" s="49"/>
      <c r="AH2797" s="49"/>
      <c r="AI2797" s="50"/>
      <c r="AJ2797" s="47"/>
      <c r="AK2797" s="50"/>
      <c r="AN2797" s="49"/>
      <c r="AP2797" s="49"/>
      <c r="AQ2797" s="50"/>
      <c r="AR2797" s="47"/>
      <c r="AS2797" s="50"/>
      <c r="AV2797" s="49"/>
      <c r="AX2797" s="49"/>
      <c r="AY2797" s="50"/>
      <c r="AZ2797" s="47"/>
      <c r="BA2797" s="50"/>
      <c r="BD2797" s="49"/>
      <c r="BF2797" s="49"/>
      <c r="BG2797" s="50"/>
      <c r="BH2797" s="47"/>
      <c r="BI2797" s="50"/>
      <c r="BL2797" s="49"/>
      <c r="BN2797" s="49"/>
      <c r="BO2797" s="50"/>
      <c r="BP2797" s="47"/>
      <c r="BQ2797" s="50"/>
      <c r="BT2797" s="49"/>
      <c r="BV2797" s="49"/>
      <c r="BW2797" s="50"/>
      <c r="BX2797" s="47"/>
      <c r="BY2797" s="50"/>
      <c r="CB2797" s="49"/>
      <c r="CD2797" s="49"/>
      <c r="CE2797" s="50"/>
      <c r="CF2797" s="47"/>
      <c r="CG2797" s="50"/>
      <c r="CJ2797" s="49"/>
      <c r="CL2797" s="49"/>
      <c r="CM2797" s="50"/>
      <c r="CN2797" s="47"/>
      <c r="CO2797" s="50"/>
      <c r="CR2797" s="49"/>
      <c r="CT2797" s="49"/>
      <c r="CU2797" s="50"/>
      <c r="CV2797" s="47"/>
      <c r="CW2797" s="50"/>
      <c r="CZ2797" s="49"/>
      <c r="DB2797" s="49"/>
      <c r="DC2797" s="50"/>
      <c r="DD2797" s="47"/>
      <c r="DE2797" s="50"/>
      <c r="DH2797" s="49"/>
      <c r="DJ2797" s="49"/>
      <c r="DK2797" s="50"/>
      <c r="DL2797" s="47"/>
      <c r="DM2797" s="50"/>
      <c r="DP2797" s="49"/>
      <c r="DR2797" s="49"/>
      <c r="DS2797" s="50"/>
      <c r="DT2797" s="47"/>
      <c r="DU2797" s="50"/>
      <c r="DX2797" s="49"/>
      <c r="DZ2797" s="49"/>
      <c r="EA2797" s="50"/>
      <c r="EB2797" s="47"/>
      <c r="EC2797" s="50"/>
      <c r="EF2797" s="49"/>
      <c r="EH2797" s="49"/>
      <c r="EI2797" s="50"/>
      <c r="EJ2797" s="47"/>
      <c r="EK2797" s="50"/>
      <c r="EN2797" s="49"/>
      <c r="EP2797" s="49"/>
      <c r="EQ2797" s="50"/>
      <c r="ER2797" s="47"/>
      <c r="ES2797" s="50"/>
      <c r="EV2797" s="49"/>
      <c r="EX2797" s="49"/>
      <c r="EY2797" s="50"/>
      <c r="EZ2797" s="47"/>
      <c r="FA2797" s="50"/>
      <c r="FD2797" s="49"/>
      <c r="FF2797" s="49"/>
      <c r="FG2797" s="50"/>
      <c r="FH2797" s="47"/>
      <c r="FI2797" s="50"/>
      <c r="FL2797" s="49"/>
      <c r="FN2797" s="49"/>
      <c r="FO2797" s="50"/>
      <c r="FP2797" s="47"/>
      <c r="FQ2797" s="50"/>
      <c r="FT2797" s="49"/>
      <c r="FV2797" s="49"/>
      <c r="FW2797" s="50"/>
      <c r="FX2797" s="47"/>
      <c r="FY2797" s="50"/>
      <c r="GB2797" s="49"/>
      <c r="GD2797" s="49"/>
      <c r="GE2797" s="50"/>
      <c r="GF2797" s="47"/>
      <c r="GG2797" s="50"/>
      <c r="GJ2797" s="49"/>
      <c r="GL2797" s="49"/>
      <c r="GM2797" s="50"/>
      <c r="GN2797" s="47"/>
      <c r="GO2797" s="50"/>
      <c r="GR2797" s="49"/>
      <c r="GT2797" s="49"/>
      <c r="GU2797" s="50"/>
      <c r="GV2797" s="47"/>
      <c r="GW2797" s="50"/>
      <c r="GZ2797" s="49"/>
      <c r="HB2797" s="49"/>
      <c r="HC2797" s="50"/>
      <c r="HD2797" s="47"/>
      <c r="HE2797" s="50"/>
      <c r="HH2797" s="49"/>
      <c r="HJ2797" s="49"/>
      <c r="HK2797" s="50"/>
      <c r="HL2797" s="47"/>
      <c r="HM2797" s="50"/>
      <c r="HP2797" s="49"/>
      <c r="HR2797" s="49"/>
      <c r="HS2797" s="50"/>
      <c r="HT2797" s="47"/>
      <c r="HU2797" s="50"/>
      <c r="HX2797" s="49"/>
      <c r="HZ2797" s="49"/>
      <c r="IA2797" s="50"/>
      <c r="IB2797" s="47"/>
      <c r="IC2797" s="50"/>
      <c r="IF2797" s="49"/>
      <c r="IH2797" s="49"/>
      <c r="II2797" s="50"/>
      <c r="IJ2797" s="47"/>
      <c r="IK2797" s="50"/>
      <c r="IN2797" s="49"/>
      <c r="IP2797" s="49"/>
      <c r="IQ2797" s="50"/>
    </row>
    <row r="2798" spans="1:251" s="48" customFormat="1">
      <c r="A2798" s="43"/>
      <c r="B2798" s="44">
        <v>100000452390</v>
      </c>
      <c r="C2798" s="43">
        <v>1</v>
      </c>
      <c r="D2798" s="45" t="s">
        <v>109</v>
      </c>
      <c r="E2798" s="45" t="s">
        <v>465</v>
      </c>
      <c r="F2798" s="46">
        <v>2196.87</v>
      </c>
      <c r="G2798" s="46">
        <v>-2195.87</v>
      </c>
      <c r="H2798" s="46">
        <v>1</v>
      </c>
      <c r="I2798" s="47"/>
      <c r="L2798" s="47"/>
      <c r="M2798" s="50"/>
      <c r="P2798" s="49"/>
      <c r="Q2798" s="49"/>
      <c r="S2798" s="50"/>
      <c r="T2798" s="47"/>
      <c r="U2798" s="50"/>
      <c r="X2798" s="49"/>
      <c r="Y2798" s="49"/>
      <c r="AA2798" s="50"/>
      <c r="AB2798" s="47"/>
      <c r="AC2798" s="50"/>
      <c r="AF2798" s="49"/>
      <c r="AG2798" s="49"/>
      <c r="AI2798" s="50"/>
      <c r="AJ2798" s="47"/>
      <c r="AK2798" s="50"/>
      <c r="AN2798" s="49"/>
      <c r="AO2798" s="49"/>
      <c r="AQ2798" s="50"/>
      <c r="AR2798" s="47"/>
      <c r="AS2798" s="50"/>
      <c r="AV2798" s="49"/>
      <c r="AW2798" s="49"/>
      <c r="AY2798" s="50"/>
      <c r="AZ2798" s="47"/>
      <c r="BA2798" s="50"/>
      <c r="BD2798" s="49"/>
      <c r="BE2798" s="49"/>
      <c r="BG2798" s="50"/>
      <c r="BH2798" s="47"/>
      <c r="BI2798" s="50"/>
      <c r="BL2798" s="49"/>
      <c r="BM2798" s="49"/>
      <c r="BO2798" s="50"/>
      <c r="BP2798" s="47"/>
      <c r="BQ2798" s="50"/>
      <c r="BT2798" s="49"/>
      <c r="BU2798" s="49"/>
      <c r="BW2798" s="50"/>
      <c r="BX2798" s="47"/>
      <c r="BY2798" s="50"/>
      <c r="CB2798" s="49"/>
      <c r="CC2798" s="49"/>
      <c r="CE2798" s="50"/>
      <c r="CF2798" s="47"/>
      <c r="CG2798" s="50"/>
      <c r="CJ2798" s="49"/>
      <c r="CK2798" s="49"/>
      <c r="CM2798" s="50"/>
      <c r="CN2798" s="47"/>
      <c r="CO2798" s="50"/>
      <c r="CR2798" s="49"/>
      <c r="CS2798" s="49"/>
      <c r="CU2798" s="50"/>
      <c r="CV2798" s="47"/>
      <c r="CW2798" s="50"/>
      <c r="CZ2798" s="49"/>
      <c r="DA2798" s="49"/>
      <c r="DC2798" s="50"/>
      <c r="DD2798" s="47"/>
      <c r="DE2798" s="50"/>
      <c r="DH2798" s="49"/>
      <c r="DI2798" s="49"/>
      <c r="DK2798" s="50"/>
      <c r="DL2798" s="47"/>
      <c r="DM2798" s="50"/>
      <c r="DP2798" s="49"/>
      <c r="DQ2798" s="49"/>
      <c r="DS2798" s="50"/>
      <c r="DT2798" s="47"/>
      <c r="DU2798" s="50"/>
      <c r="DX2798" s="49"/>
      <c r="DY2798" s="49"/>
      <c r="EA2798" s="50"/>
      <c r="EB2798" s="47"/>
      <c r="EC2798" s="50"/>
      <c r="EF2798" s="49"/>
      <c r="EG2798" s="49"/>
      <c r="EI2798" s="50"/>
      <c r="EJ2798" s="47"/>
      <c r="EK2798" s="50"/>
      <c r="EN2798" s="49"/>
      <c r="EO2798" s="49"/>
      <c r="EQ2798" s="50"/>
      <c r="ER2798" s="47"/>
      <c r="ES2798" s="50"/>
      <c r="EV2798" s="49"/>
      <c r="EW2798" s="49"/>
      <c r="EY2798" s="50"/>
      <c r="EZ2798" s="47"/>
      <c r="FA2798" s="50"/>
      <c r="FD2798" s="49"/>
      <c r="FE2798" s="49"/>
      <c r="FG2798" s="50"/>
      <c r="FH2798" s="47"/>
      <c r="FI2798" s="50"/>
      <c r="FL2798" s="49"/>
      <c r="FM2798" s="49"/>
      <c r="FO2798" s="50"/>
      <c r="FP2798" s="47"/>
      <c r="FQ2798" s="50"/>
      <c r="FT2798" s="49"/>
      <c r="FU2798" s="49"/>
      <c r="FW2798" s="50"/>
      <c r="FX2798" s="47"/>
      <c r="FY2798" s="50"/>
      <c r="GB2798" s="49"/>
      <c r="GC2798" s="49"/>
      <c r="GE2798" s="50"/>
      <c r="GF2798" s="47"/>
      <c r="GG2798" s="50"/>
      <c r="GJ2798" s="49"/>
      <c r="GK2798" s="49"/>
      <c r="GM2798" s="50"/>
      <c r="GN2798" s="47"/>
      <c r="GO2798" s="50"/>
      <c r="GR2798" s="49"/>
      <c r="GS2798" s="49"/>
      <c r="GU2798" s="50"/>
      <c r="GV2798" s="47"/>
      <c r="GW2798" s="50"/>
      <c r="GZ2798" s="49"/>
      <c r="HA2798" s="49"/>
      <c r="HC2798" s="50"/>
      <c r="HD2798" s="47"/>
      <c r="HE2798" s="50"/>
      <c r="HH2798" s="49"/>
      <c r="HI2798" s="49"/>
      <c r="HK2798" s="50"/>
      <c r="HL2798" s="47"/>
      <c r="HM2798" s="50"/>
      <c r="HP2798" s="49"/>
      <c r="HQ2798" s="49"/>
      <c r="HS2798" s="50"/>
      <c r="HT2798" s="47"/>
      <c r="HU2798" s="50"/>
      <c r="HX2798" s="49"/>
      <c r="HY2798" s="49"/>
      <c r="IA2798" s="50"/>
      <c r="IB2798" s="47"/>
      <c r="IC2798" s="50"/>
      <c r="IF2798" s="49"/>
      <c r="IG2798" s="49"/>
      <c r="II2798" s="50"/>
      <c r="IJ2798" s="47"/>
      <c r="IK2798" s="50"/>
      <c r="IN2798" s="49"/>
      <c r="IO2798" s="49"/>
      <c r="IQ2798" s="50"/>
    </row>
    <row r="2799" spans="1:251" s="48" customFormat="1">
      <c r="A2799" s="43">
        <v>1938</v>
      </c>
      <c r="B2799" s="44">
        <v>100000452391</v>
      </c>
      <c r="C2799" s="43">
        <v>0</v>
      </c>
      <c r="D2799" s="45" t="s">
        <v>109</v>
      </c>
      <c r="E2799" s="45" t="s">
        <v>465</v>
      </c>
      <c r="F2799" s="46">
        <v>15378.13</v>
      </c>
      <c r="G2799" s="46">
        <v>-180.57</v>
      </c>
      <c r="H2799" s="46">
        <v>15197.56</v>
      </c>
      <c r="I2799" s="47"/>
      <c r="K2799" s="49"/>
      <c r="L2799" s="47"/>
      <c r="M2799" s="50"/>
      <c r="P2799" s="49"/>
      <c r="R2799" s="49"/>
      <c r="S2799" s="50"/>
      <c r="T2799" s="47"/>
      <c r="U2799" s="50"/>
      <c r="X2799" s="49"/>
      <c r="Z2799" s="49"/>
      <c r="AA2799" s="50"/>
      <c r="AB2799" s="47"/>
      <c r="AC2799" s="50"/>
      <c r="AF2799" s="49"/>
      <c r="AH2799" s="49"/>
      <c r="AI2799" s="50"/>
      <c r="AJ2799" s="47"/>
      <c r="AK2799" s="50"/>
      <c r="AN2799" s="49"/>
      <c r="AP2799" s="49"/>
      <c r="AQ2799" s="50"/>
      <c r="AR2799" s="47"/>
      <c r="AS2799" s="50"/>
      <c r="AV2799" s="49"/>
      <c r="AX2799" s="49"/>
      <c r="AY2799" s="50"/>
      <c r="AZ2799" s="47"/>
      <c r="BA2799" s="50"/>
      <c r="BD2799" s="49"/>
      <c r="BF2799" s="49"/>
      <c r="BG2799" s="50"/>
      <c r="BH2799" s="47"/>
      <c r="BI2799" s="50"/>
      <c r="BL2799" s="49"/>
      <c r="BN2799" s="49"/>
      <c r="BO2799" s="50"/>
      <c r="BP2799" s="47"/>
      <c r="BQ2799" s="50"/>
      <c r="BT2799" s="49"/>
      <c r="BV2799" s="49"/>
      <c r="BW2799" s="50"/>
      <c r="BX2799" s="47"/>
      <c r="BY2799" s="50"/>
      <c r="CB2799" s="49"/>
      <c r="CD2799" s="49"/>
      <c r="CE2799" s="50"/>
      <c r="CF2799" s="47"/>
      <c r="CG2799" s="50"/>
      <c r="CJ2799" s="49"/>
      <c r="CL2799" s="49"/>
      <c r="CM2799" s="50"/>
      <c r="CN2799" s="47"/>
      <c r="CO2799" s="50"/>
      <c r="CR2799" s="49"/>
      <c r="CT2799" s="49"/>
      <c r="CU2799" s="50"/>
      <c r="CV2799" s="47"/>
      <c r="CW2799" s="50"/>
      <c r="CZ2799" s="49"/>
      <c r="DB2799" s="49"/>
      <c r="DC2799" s="50"/>
      <c r="DD2799" s="47"/>
      <c r="DE2799" s="50"/>
      <c r="DH2799" s="49"/>
      <c r="DJ2799" s="49"/>
      <c r="DK2799" s="50"/>
      <c r="DL2799" s="47"/>
      <c r="DM2799" s="50"/>
      <c r="DP2799" s="49"/>
      <c r="DR2799" s="49"/>
      <c r="DS2799" s="50"/>
      <c r="DT2799" s="47"/>
      <c r="DU2799" s="50"/>
      <c r="DX2799" s="49"/>
      <c r="DZ2799" s="49"/>
      <c r="EA2799" s="50"/>
      <c r="EB2799" s="47"/>
      <c r="EC2799" s="50"/>
      <c r="EF2799" s="49"/>
      <c r="EH2799" s="49"/>
      <c r="EI2799" s="50"/>
      <c r="EJ2799" s="47"/>
      <c r="EK2799" s="50"/>
      <c r="EN2799" s="49"/>
      <c r="EP2799" s="49"/>
      <c r="EQ2799" s="50"/>
      <c r="ER2799" s="47"/>
      <c r="ES2799" s="50"/>
      <c r="EV2799" s="49"/>
      <c r="EX2799" s="49"/>
      <c r="EY2799" s="50"/>
      <c r="EZ2799" s="47"/>
      <c r="FA2799" s="50"/>
      <c r="FD2799" s="49"/>
      <c r="FF2799" s="49"/>
      <c r="FG2799" s="50"/>
      <c r="FH2799" s="47"/>
      <c r="FI2799" s="50"/>
      <c r="FL2799" s="49"/>
      <c r="FN2799" s="49"/>
      <c r="FO2799" s="50"/>
      <c r="FP2799" s="47"/>
      <c r="FQ2799" s="50"/>
      <c r="FT2799" s="49"/>
      <c r="FV2799" s="49"/>
      <c r="FW2799" s="50"/>
      <c r="FX2799" s="47"/>
      <c r="FY2799" s="50"/>
      <c r="GB2799" s="49"/>
      <c r="GD2799" s="49"/>
      <c r="GE2799" s="50"/>
      <c r="GF2799" s="47"/>
      <c r="GG2799" s="50"/>
      <c r="GJ2799" s="49"/>
      <c r="GL2799" s="49"/>
      <c r="GM2799" s="50"/>
      <c r="GN2799" s="47"/>
      <c r="GO2799" s="50"/>
      <c r="GR2799" s="49"/>
      <c r="GT2799" s="49"/>
      <c r="GU2799" s="50"/>
      <c r="GV2799" s="47"/>
      <c r="GW2799" s="50"/>
      <c r="GZ2799" s="49"/>
      <c r="HB2799" s="49"/>
      <c r="HC2799" s="50"/>
      <c r="HD2799" s="47"/>
      <c r="HE2799" s="50"/>
      <c r="HH2799" s="49"/>
      <c r="HJ2799" s="49"/>
      <c r="HK2799" s="50"/>
      <c r="HL2799" s="47"/>
      <c r="HM2799" s="50"/>
      <c r="HP2799" s="49"/>
      <c r="HR2799" s="49"/>
      <c r="HS2799" s="50"/>
      <c r="HT2799" s="47"/>
      <c r="HU2799" s="50"/>
      <c r="HX2799" s="49"/>
      <c r="HZ2799" s="49"/>
      <c r="IA2799" s="50"/>
      <c r="IB2799" s="47"/>
      <c r="IC2799" s="50"/>
      <c r="IF2799" s="49"/>
      <c r="IH2799" s="49"/>
      <c r="II2799" s="50"/>
      <c r="IJ2799" s="47"/>
      <c r="IK2799" s="50"/>
      <c r="IN2799" s="49"/>
      <c r="IP2799" s="49"/>
      <c r="IQ2799" s="50"/>
    </row>
    <row r="2800" spans="1:251" s="48" customFormat="1">
      <c r="A2800" s="43"/>
      <c r="B2800" s="44">
        <v>100000452391</v>
      </c>
      <c r="C2800" s="43">
        <v>1</v>
      </c>
      <c r="D2800" s="45" t="s">
        <v>109</v>
      </c>
      <c r="E2800" s="45" t="s">
        <v>465</v>
      </c>
      <c r="F2800" s="46">
        <v>2196.87</v>
      </c>
      <c r="G2800" s="46">
        <v>-2195.87</v>
      </c>
      <c r="H2800" s="46">
        <v>1</v>
      </c>
      <c r="I2800" s="47"/>
      <c r="L2800" s="47"/>
      <c r="M2800" s="50"/>
      <c r="P2800" s="49"/>
      <c r="Q2800" s="49"/>
      <c r="S2800" s="50"/>
      <c r="T2800" s="47"/>
      <c r="U2800" s="50"/>
      <c r="X2800" s="49"/>
      <c r="Y2800" s="49"/>
      <c r="AA2800" s="50"/>
      <c r="AB2800" s="47"/>
      <c r="AC2800" s="50"/>
      <c r="AF2800" s="49"/>
      <c r="AG2800" s="49"/>
      <c r="AI2800" s="50"/>
      <c r="AJ2800" s="47"/>
      <c r="AK2800" s="50"/>
      <c r="AN2800" s="49"/>
      <c r="AO2800" s="49"/>
      <c r="AQ2800" s="50"/>
      <c r="AR2800" s="47"/>
      <c r="AS2800" s="50"/>
      <c r="AV2800" s="49"/>
      <c r="AW2800" s="49"/>
      <c r="AY2800" s="50"/>
      <c r="AZ2800" s="47"/>
      <c r="BA2800" s="50"/>
      <c r="BD2800" s="49"/>
      <c r="BE2800" s="49"/>
      <c r="BG2800" s="50"/>
      <c r="BH2800" s="47"/>
      <c r="BI2800" s="50"/>
      <c r="BL2800" s="49"/>
      <c r="BM2800" s="49"/>
      <c r="BO2800" s="50"/>
      <c r="BP2800" s="47"/>
      <c r="BQ2800" s="50"/>
      <c r="BT2800" s="49"/>
      <c r="BU2800" s="49"/>
      <c r="BW2800" s="50"/>
      <c r="BX2800" s="47"/>
      <c r="BY2800" s="50"/>
      <c r="CB2800" s="49"/>
      <c r="CC2800" s="49"/>
      <c r="CE2800" s="50"/>
      <c r="CF2800" s="47"/>
      <c r="CG2800" s="50"/>
      <c r="CJ2800" s="49"/>
      <c r="CK2800" s="49"/>
      <c r="CM2800" s="50"/>
      <c r="CN2800" s="47"/>
      <c r="CO2800" s="50"/>
      <c r="CR2800" s="49"/>
      <c r="CS2800" s="49"/>
      <c r="CU2800" s="50"/>
      <c r="CV2800" s="47"/>
      <c r="CW2800" s="50"/>
      <c r="CZ2800" s="49"/>
      <c r="DA2800" s="49"/>
      <c r="DC2800" s="50"/>
      <c r="DD2800" s="47"/>
      <c r="DE2800" s="50"/>
      <c r="DH2800" s="49"/>
      <c r="DI2800" s="49"/>
      <c r="DK2800" s="50"/>
      <c r="DL2800" s="47"/>
      <c r="DM2800" s="50"/>
      <c r="DP2800" s="49"/>
      <c r="DQ2800" s="49"/>
      <c r="DS2800" s="50"/>
      <c r="DT2800" s="47"/>
      <c r="DU2800" s="50"/>
      <c r="DX2800" s="49"/>
      <c r="DY2800" s="49"/>
      <c r="EA2800" s="50"/>
      <c r="EB2800" s="47"/>
      <c r="EC2800" s="50"/>
      <c r="EF2800" s="49"/>
      <c r="EG2800" s="49"/>
      <c r="EI2800" s="50"/>
      <c r="EJ2800" s="47"/>
      <c r="EK2800" s="50"/>
      <c r="EN2800" s="49"/>
      <c r="EO2800" s="49"/>
      <c r="EQ2800" s="50"/>
      <c r="ER2800" s="47"/>
      <c r="ES2800" s="50"/>
      <c r="EV2800" s="49"/>
      <c r="EW2800" s="49"/>
      <c r="EY2800" s="50"/>
      <c r="EZ2800" s="47"/>
      <c r="FA2800" s="50"/>
      <c r="FD2800" s="49"/>
      <c r="FE2800" s="49"/>
      <c r="FG2800" s="50"/>
      <c r="FH2800" s="47"/>
      <c r="FI2800" s="50"/>
      <c r="FL2800" s="49"/>
      <c r="FM2800" s="49"/>
      <c r="FO2800" s="50"/>
      <c r="FP2800" s="47"/>
      <c r="FQ2800" s="50"/>
      <c r="FT2800" s="49"/>
      <c r="FU2800" s="49"/>
      <c r="FW2800" s="50"/>
      <c r="FX2800" s="47"/>
      <c r="FY2800" s="50"/>
      <c r="GB2800" s="49"/>
      <c r="GC2800" s="49"/>
      <c r="GE2800" s="50"/>
      <c r="GF2800" s="47"/>
      <c r="GG2800" s="50"/>
      <c r="GJ2800" s="49"/>
      <c r="GK2800" s="49"/>
      <c r="GM2800" s="50"/>
      <c r="GN2800" s="47"/>
      <c r="GO2800" s="50"/>
      <c r="GR2800" s="49"/>
      <c r="GS2800" s="49"/>
      <c r="GU2800" s="50"/>
      <c r="GV2800" s="47"/>
      <c r="GW2800" s="50"/>
      <c r="GZ2800" s="49"/>
      <c r="HA2800" s="49"/>
      <c r="HC2800" s="50"/>
      <c r="HD2800" s="47"/>
      <c r="HE2800" s="50"/>
      <c r="HH2800" s="49"/>
      <c r="HI2800" s="49"/>
      <c r="HK2800" s="50"/>
      <c r="HL2800" s="47"/>
      <c r="HM2800" s="50"/>
      <c r="HP2800" s="49"/>
      <c r="HQ2800" s="49"/>
      <c r="HS2800" s="50"/>
      <c r="HT2800" s="47"/>
      <c r="HU2800" s="50"/>
      <c r="HX2800" s="49"/>
      <c r="HY2800" s="49"/>
      <c r="IA2800" s="50"/>
      <c r="IB2800" s="47"/>
      <c r="IC2800" s="50"/>
      <c r="IF2800" s="49"/>
      <c r="IG2800" s="49"/>
      <c r="II2800" s="50"/>
      <c r="IJ2800" s="47"/>
      <c r="IK2800" s="50"/>
      <c r="IN2800" s="49"/>
      <c r="IO2800" s="49"/>
      <c r="IQ2800" s="50"/>
    </row>
    <row r="2801" spans="1:251" s="48" customFormat="1">
      <c r="A2801" s="43">
        <v>1939</v>
      </c>
      <c r="B2801" s="44">
        <v>100000452392</v>
      </c>
      <c r="C2801" s="43">
        <v>0</v>
      </c>
      <c r="D2801" s="45" t="s">
        <v>109</v>
      </c>
      <c r="E2801" s="45" t="s">
        <v>465</v>
      </c>
      <c r="F2801" s="46">
        <v>15378.13</v>
      </c>
      <c r="G2801" s="46">
        <v>-180.57</v>
      </c>
      <c r="H2801" s="46">
        <v>15197.56</v>
      </c>
      <c r="I2801" s="47"/>
      <c r="K2801" s="49"/>
      <c r="L2801" s="47"/>
      <c r="M2801" s="50"/>
      <c r="P2801" s="49"/>
      <c r="R2801" s="49"/>
      <c r="S2801" s="50"/>
      <c r="T2801" s="47"/>
      <c r="U2801" s="50"/>
      <c r="X2801" s="49"/>
      <c r="Z2801" s="49"/>
      <c r="AA2801" s="50"/>
      <c r="AB2801" s="47"/>
      <c r="AC2801" s="50"/>
      <c r="AF2801" s="49"/>
      <c r="AH2801" s="49"/>
      <c r="AI2801" s="50"/>
      <c r="AJ2801" s="47"/>
      <c r="AK2801" s="50"/>
      <c r="AN2801" s="49"/>
      <c r="AP2801" s="49"/>
      <c r="AQ2801" s="50"/>
      <c r="AR2801" s="47"/>
      <c r="AS2801" s="50"/>
      <c r="AV2801" s="49"/>
      <c r="AX2801" s="49"/>
      <c r="AY2801" s="50"/>
      <c r="AZ2801" s="47"/>
      <c r="BA2801" s="50"/>
      <c r="BD2801" s="49"/>
      <c r="BF2801" s="49"/>
      <c r="BG2801" s="50"/>
      <c r="BH2801" s="47"/>
      <c r="BI2801" s="50"/>
      <c r="BL2801" s="49"/>
      <c r="BN2801" s="49"/>
      <c r="BO2801" s="50"/>
      <c r="BP2801" s="47"/>
      <c r="BQ2801" s="50"/>
      <c r="BT2801" s="49"/>
      <c r="BV2801" s="49"/>
      <c r="BW2801" s="50"/>
      <c r="BX2801" s="47"/>
      <c r="BY2801" s="50"/>
      <c r="CB2801" s="49"/>
      <c r="CD2801" s="49"/>
      <c r="CE2801" s="50"/>
      <c r="CF2801" s="47"/>
      <c r="CG2801" s="50"/>
      <c r="CJ2801" s="49"/>
      <c r="CL2801" s="49"/>
      <c r="CM2801" s="50"/>
      <c r="CN2801" s="47"/>
      <c r="CO2801" s="50"/>
      <c r="CR2801" s="49"/>
      <c r="CT2801" s="49"/>
      <c r="CU2801" s="50"/>
      <c r="CV2801" s="47"/>
      <c r="CW2801" s="50"/>
      <c r="CZ2801" s="49"/>
      <c r="DB2801" s="49"/>
      <c r="DC2801" s="50"/>
      <c r="DD2801" s="47"/>
      <c r="DE2801" s="50"/>
      <c r="DH2801" s="49"/>
      <c r="DJ2801" s="49"/>
      <c r="DK2801" s="50"/>
      <c r="DL2801" s="47"/>
      <c r="DM2801" s="50"/>
      <c r="DP2801" s="49"/>
      <c r="DR2801" s="49"/>
      <c r="DS2801" s="50"/>
      <c r="DT2801" s="47"/>
      <c r="DU2801" s="50"/>
      <c r="DX2801" s="49"/>
      <c r="DZ2801" s="49"/>
      <c r="EA2801" s="50"/>
      <c r="EB2801" s="47"/>
      <c r="EC2801" s="50"/>
      <c r="EF2801" s="49"/>
      <c r="EH2801" s="49"/>
      <c r="EI2801" s="50"/>
      <c r="EJ2801" s="47"/>
      <c r="EK2801" s="50"/>
      <c r="EN2801" s="49"/>
      <c r="EP2801" s="49"/>
      <c r="EQ2801" s="50"/>
      <c r="ER2801" s="47"/>
      <c r="ES2801" s="50"/>
      <c r="EV2801" s="49"/>
      <c r="EX2801" s="49"/>
      <c r="EY2801" s="50"/>
      <c r="EZ2801" s="47"/>
      <c r="FA2801" s="50"/>
      <c r="FD2801" s="49"/>
      <c r="FF2801" s="49"/>
      <c r="FG2801" s="50"/>
      <c r="FH2801" s="47"/>
      <c r="FI2801" s="50"/>
      <c r="FL2801" s="49"/>
      <c r="FN2801" s="49"/>
      <c r="FO2801" s="50"/>
      <c r="FP2801" s="47"/>
      <c r="FQ2801" s="50"/>
      <c r="FT2801" s="49"/>
      <c r="FV2801" s="49"/>
      <c r="FW2801" s="50"/>
      <c r="FX2801" s="47"/>
      <c r="FY2801" s="50"/>
      <c r="GB2801" s="49"/>
      <c r="GD2801" s="49"/>
      <c r="GE2801" s="50"/>
      <c r="GF2801" s="47"/>
      <c r="GG2801" s="50"/>
      <c r="GJ2801" s="49"/>
      <c r="GL2801" s="49"/>
      <c r="GM2801" s="50"/>
      <c r="GN2801" s="47"/>
      <c r="GO2801" s="50"/>
      <c r="GR2801" s="49"/>
      <c r="GT2801" s="49"/>
      <c r="GU2801" s="50"/>
      <c r="GV2801" s="47"/>
      <c r="GW2801" s="50"/>
      <c r="GZ2801" s="49"/>
      <c r="HB2801" s="49"/>
      <c r="HC2801" s="50"/>
      <c r="HD2801" s="47"/>
      <c r="HE2801" s="50"/>
      <c r="HH2801" s="49"/>
      <c r="HJ2801" s="49"/>
      <c r="HK2801" s="50"/>
      <c r="HL2801" s="47"/>
      <c r="HM2801" s="50"/>
      <c r="HP2801" s="49"/>
      <c r="HR2801" s="49"/>
      <c r="HS2801" s="50"/>
      <c r="HT2801" s="47"/>
      <c r="HU2801" s="50"/>
      <c r="HX2801" s="49"/>
      <c r="HZ2801" s="49"/>
      <c r="IA2801" s="50"/>
      <c r="IB2801" s="47"/>
      <c r="IC2801" s="50"/>
      <c r="IF2801" s="49"/>
      <c r="IH2801" s="49"/>
      <c r="II2801" s="50"/>
      <c r="IJ2801" s="47"/>
      <c r="IK2801" s="50"/>
      <c r="IN2801" s="49"/>
      <c r="IP2801" s="49"/>
      <c r="IQ2801" s="50"/>
    </row>
    <row r="2802" spans="1:251" s="48" customFormat="1">
      <c r="A2802" s="43"/>
      <c r="B2802" s="44">
        <v>100000452392</v>
      </c>
      <c r="C2802" s="43">
        <v>1</v>
      </c>
      <c r="D2802" s="45" t="s">
        <v>109</v>
      </c>
      <c r="E2802" s="45" t="s">
        <v>465</v>
      </c>
      <c r="F2802" s="46">
        <v>2196.87</v>
      </c>
      <c r="G2802" s="46">
        <v>-2195.87</v>
      </c>
      <c r="H2802" s="46">
        <v>1</v>
      </c>
      <c r="I2802" s="47"/>
      <c r="L2802" s="47"/>
      <c r="M2802" s="50"/>
      <c r="P2802" s="49"/>
      <c r="Q2802" s="49"/>
      <c r="S2802" s="50"/>
      <c r="T2802" s="47"/>
      <c r="U2802" s="50"/>
      <c r="X2802" s="49"/>
      <c r="Y2802" s="49"/>
      <c r="AA2802" s="50"/>
      <c r="AB2802" s="47"/>
      <c r="AC2802" s="50"/>
      <c r="AF2802" s="49"/>
      <c r="AG2802" s="49"/>
      <c r="AI2802" s="50"/>
      <c r="AJ2802" s="47"/>
      <c r="AK2802" s="50"/>
      <c r="AN2802" s="49"/>
      <c r="AO2802" s="49"/>
      <c r="AQ2802" s="50"/>
      <c r="AR2802" s="47"/>
      <c r="AS2802" s="50"/>
      <c r="AV2802" s="49"/>
      <c r="AW2802" s="49"/>
      <c r="AY2802" s="50"/>
      <c r="AZ2802" s="47"/>
      <c r="BA2802" s="50"/>
      <c r="BD2802" s="49"/>
      <c r="BE2802" s="49"/>
      <c r="BG2802" s="50"/>
      <c r="BH2802" s="47"/>
      <c r="BI2802" s="50"/>
      <c r="BL2802" s="49"/>
      <c r="BM2802" s="49"/>
      <c r="BO2802" s="50"/>
      <c r="BP2802" s="47"/>
      <c r="BQ2802" s="50"/>
      <c r="BT2802" s="49"/>
      <c r="BU2802" s="49"/>
      <c r="BW2802" s="50"/>
      <c r="BX2802" s="47"/>
      <c r="BY2802" s="50"/>
      <c r="CB2802" s="49"/>
      <c r="CC2802" s="49"/>
      <c r="CE2802" s="50"/>
      <c r="CF2802" s="47"/>
      <c r="CG2802" s="50"/>
      <c r="CJ2802" s="49"/>
      <c r="CK2802" s="49"/>
      <c r="CM2802" s="50"/>
      <c r="CN2802" s="47"/>
      <c r="CO2802" s="50"/>
      <c r="CR2802" s="49"/>
      <c r="CS2802" s="49"/>
      <c r="CU2802" s="50"/>
      <c r="CV2802" s="47"/>
      <c r="CW2802" s="50"/>
      <c r="CZ2802" s="49"/>
      <c r="DA2802" s="49"/>
      <c r="DC2802" s="50"/>
      <c r="DD2802" s="47"/>
      <c r="DE2802" s="50"/>
      <c r="DH2802" s="49"/>
      <c r="DI2802" s="49"/>
      <c r="DK2802" s="50"/>
      <c r="DL2802" s="47"/>
      <c r="DM2802" s="50"/>
      <c r="DP2802" s="49"/>
      <c r="DQ2802" s="49"/>
      <c r="DS2802" s="50"/>
      <c r="DT2802" s="47"/>
      <c r="DU2802" s="50"/>
      <c r="DX2802" s="49"/>
      <c r="DY2802" s="49"/>
      <c r="EA2802" s="50"/>
      <c r="EB2802" s="47"/>
      <c r="EC2802" s="50"/>
      <c r="EF2802" s="49"/>
      <c r="EG2802" s="49"/>
      <c r="EI2802" s="50"/>
      <c r="EJ2802" s="47"/>
      <c r="EK2802" s="50"/>
      <c r="EN2802" s="49"/>
      <c r="EO2802" s="49"/>
      <c r="EQ2802" s="50"/>
      <c r="ER2802" s="47"/>
      <c r="ES2802" s="50"/>
      <c r="EV2802" s="49"/>
      <c r="EW2802" s="49"/>
      <c r="EY2802" s="50"/>
      <c r="EZ2802" s="47"/>
      <c r="FA2802" s="50"/>
      <c r="FD2802" s="49"/>
      <c r="FE2802" s="49"/>
      <c r="FG2802" s="50"/>
      <c r="FH2802" s="47"/>
      <c r="FI2802" s="50"/>
      <c r="FL2802" s="49"/>
      <c r="FM2802" s="49"/>
      <c r="FO2802" s="50"/>
      <c r="FP2802" s="47"/>
      <c r="FQ2802" s="50"/>
      <c r="FT2802" s="49"/>
      <c r="FU2802" s="49"/>
      <c r="FW2802" s="50"/>
      <c r="FX2802" s="47"/>
      <c r="FY2802" s="50"/>
      <c r="GB2802" s="49"/>
      <c r="GC2802" s="49"/>
      <c r="GE2802" s="50"/>
      <c r="GF2802" s="47"/>
      <c r="GG2802" s="50"/>
      <c r="GJ2802" s="49"/>
      <c r="GK2802" s="49"/>
      <c r="GM2802" s="50"/>
      <c r="GN2802" s="47"/>
      <c r="GO2802" s="50"/>
      <c r="GR2802" s="49"/>
      <c r="GS2802" s="49"/>
      <c r="GU2802" s="50"/>
      <c r="GV2802" s="47"/>
      <c r="GW2802" s="50"/>
      <c r="GZ2802" s="49"/>
      <c r="HA2802" s="49"/>
      <c r="HC2802" s="50"/>
      <c r="HD2802" s="47"/>
      <c r="HE2802" s="50"/>
      <c r="HH2802" s="49"/>
      <c r="HI2802" s="49"/>
      <c r="HK2802" s="50"/>
      <c r="HL2802" s="47"/>
      <c r="HM2802" s="50"/>
      <c r="HP2802" s="49"/>
      <c r="HQ2802" s="49"/>
      <c r="HS2802" s="50"/>
      <c r="HT2802" s="47"/>
      <c r="HU2802" s="50"/>
      <c r="HX2802" s="49"/>
      <c r="HY2802" s="49"/>
      <c r="IA2802" s="50"/>
      <c r="IB2802" s="47"/>
      <c r="IC2802" s="50"/>
      <c r="IF2802" s="49"/>
      <c r="IG2802" s="49"/>
      <c r="II2802" s="50"/>
      <c r="IJ2802" s="47"/>
      <c r="IK2802" s="50"/>
      <c r="IN2802" s="49"/>
      <c r="IO2802" s="49"/>
      <c r="IQ2802" s="50"/>
    </row>
    <row r="2803" spans="1:251" s="48" customFormat="1">
      <c r="A2803" s="43">
        <v>1940</v>
      </c>
      <c r="B2803" s="44">
        <v>100000452393</v>
      </c>
      <c r="C2803" s="43">
        <v>0</v>
      </c>
      <c r="D2803" s="45" t="s">
        <v>109</v>
      </c>
      <c r="E2803" s="45" t="s">
        <v>465</v>
      </c>
      <c r="F2803" s="46">
        <v>15378.13</v>
      </c>
      <c r="G2803" s="46">
        <v>-180.57</v>
      </c>
      <c r="H2803" s="46">
        <v>15197.56</v>
      </c>
      <c r="I2803" s="47"/>
      <c r="K2803" s="49"/>
      <c r="L2803" s="47"/>
      <c r="M2803" s="50"/>
      <c r="P2803" s="49"/>
      <c r="R2803" s="49"/>
      <c r="S2803" s="50"/>
      <c r="T2803" s="47"/>
      <c r="U2803" s="50"/>
      <c r="X2803" s="49"/>
      <c r="Z2803" s="49"/>
      <c r="AA2803" s="50"/>
      <c r="AB2803" s="47"/>
      <c r="AC2803" s="50"/>
      <c r="AF2803" s="49"/>
      <c r="AH2803" s="49"/>
      <c r="AI2803" s="50"/>
      <c r="AJ2803" s="47"/>
      <c r="AK2803" s="50"/>
      <c r="AN2803" s="49"/>
      <c r="AP2803" s="49"/>
      <c r="AQ2803" s="50"/>
      <c r="AR2803" s="47"/>
      <c r="AS2803" s="50"/>
      <c r="AV2803" s="49"/>
      <c r="AX2803" s="49"/>
      <c r="AY2803" s="50"/>
      <c r="AZ2803" s="47"/>
      <c r="BA2803" s="50"/>
      <c r="BD2803" s="49"/>
      <c r="BF2803" s="49"/>
      <c r="BG2803" s="50"/>
      <c r="BH2803" s="47"/>
      <c r="BI2803" s="50"/>
      <c r="BL2803" s="49"/>
      <c r="BN2803" s="49"/>
      <c r="BO2803" s="50"/>
      <c r="BP2803" s="47"/>
      <c r="BQ2803" s="50"/>
      <c r="BT2803" s="49"/>
      <c r="BV2803" s="49"/>
      <c r="BW2803" s="50"/>
      <c r="BX2803" s="47"/>
      <c r="BY2803" s="50"/>
      <c r="CB2803" s="49"/>
      <c r="CD2803" s="49"/>
      <c r="CE2803" s="50"/>
      <c r="CF2803" s="47"/>
      <c r="CG2803" s="50"/>
      <c r="CJ2803" s="49"/>
      <c r="CL2803" s="49"/>
      <c r="CM2803" s="50"/>
      <c r="CN2803" s="47"/>
      <c r="CO2803" s="50"/>
      <c r="CR2803" s="49"/>
      <c r="CT2803" s="49"/>
      <c r="CU2803" s="50"/>
      <c r="CV2803" s="47"/>
      <c r="CW2803" s="50"/>
      <c r="CZ2803" s="49"/>
      <c r="DB2803" s="49"/>
      <c r="DC2803" s="50"/>
      <c r="DD2803" s="47"/>
      <c r="DE2803" s="50"/>
      <c r="DH2803" s="49"/>
      <c r="DJ2803" s="49"/>
      <c r="DK2803" s="50"/>
      <c r="DL2803" s="47"/>
      <c r="DM2803" s="50"/>
      <c r="DP2803" s="49"/>
      <c r="DR2803" s="49"/>
      <c r="DS2803" s="50"/>
      <c r="DT2803" s="47"/>
      <c r="DU2803" s="50"/>
      <c r="DX2803" s="49"/>
      <c r="DZ2803" s="49"/>
      <c r="EA2803" s="50"/>
      <c r="EB2803" s="47"/>
      <c r="EC2803" s="50"/>
      <c r="EF2803" s="49"/>
      <c r="EH2803" s="49"/>
      <c r="EI2803" s="50"/>
      <c r="EJ2803" s="47"/>
      <c r="EK2803" s="50"/>
      <c r="EN2803" s="49"/>
      <c r="EP2803" s="49"/>
      <c r="EQ2803" s="50"/>
      <c r="ER2803" s="47"/>
      <c r="ES2803" s="50"/>
      <c r="EV2803" s="49"/>
      <c r="EX2803" s="49"/>
      <c r="EY2803" s="50"/>
      <c r="EZ2803" s="47"/>
      <c r="FA2803" s="50"/>
      <c r="FD2803" s="49"/>
      <c r="FF2803" s="49"/>
      <c r="FG2803" s="50"/>
      <c r="FH2803" s="47"/>
      <c r="FI2803" s="50"/>
      <c r="FL2803" s="49"/>
      <c r="FN2803" s="49"/>
      <c r="FO2803" s="50"/>
      <c r="FP2803" s="47"/>
      <c r="FQ2803" s="50"/>
      <c r="FT2803" s="49"/>
      <c r="FV2803" s="49"/>
      <c r="FW2803" s="50"/>
      <c r="FX2803" s="47"/>
      <c r="FY2803" s="50"/>
      <c r="GB2803" s="49"/>
      <c r="GD2803" s="49"/>
      <c r="GE2803" s="50"/>
      <c r="GF2803" s="47"/>
      <c r="GG2803" s="50"/>
      <c r="GJ2803" s="49"/>
      <c r="GL2803" s="49"/>
      <c r="GM2803" s="50"/>
      <c r="GN2803" s="47"/>
      <c r="GO2803" s="50"/>
      <c r="GR2803" s="49"/>
      <c r="GT2803" s="49"/>
      <c r="GU2803" s="50"/>
      <c r="GV2803" s="47"/>
      <c r="GW2803" s="50"/>
      <c r="GZ2803" s="49"/>
      <c r="HB2803" s="49"/>
      <c r="HC2803" s="50"/>
      <c r="HD2803" s="47"/>
      <c r="HE2803" s="50"/>
      <c r="HH2803" s="49"/>
      <c r="HJ2803" s="49"/>
      <c r="HK2803" s="50"/>
      <c r="HL2803" s="47"/>
      <c r="HM2803" s="50"/>
      <c r="HP2803" s="49"/>
      <c r="HR2803" s="49"/>
      <c r="HS2803" s="50"/>
      <c r="HT2803" s="47"/>
      <c r="HU2803" s="50"/>
      <c r="HX2803" s="49"/>
      <c r="HZ2803" s="49"/>
      <c r="IA2803" s="50"/>
      <c r="IB2803" s="47"/>
      <c r="IC2803" s="50"/>
      <c r="IF2803" s="49"/>
      <c r="IH2803" s="49"/>
      <c r="II2803" s="50"/>
      <c r="IJ2803" s="47"/>
      <c r="IK2803" s="50"/>
      <c r="IN2803" s="49"/>
      <c r="IP2803" s="49"/>
      <c r="IQ2803" s="50"/>
    </row>
    <row r="2804" spans="1:251" s="48" customFormat="1">
      <c r="A2804" s="43"/>
      <c r="B2804" s="44">
        <v>100000452393</v>
      </c>
      <c r="C2804" s="43">
        <v>1</v>
      </c>
      <c r="D2804" s="45" t="s">
        <v>109</v>
      </c>
      <c r="E2804" s="45" t="s">
        <v>465</v>
      </c>
      <c r="F2804" s="46">
        <v>2196.87</v>
      </c>
      <c r="G2804" s="46">
        <v>-2195.87</v>
      </c>
      <c r="H2804" s="46">
        <v>1</v>
      </c>
      <c r="I2804" s="47"/>
      <c r="L2804" s="47"/>
      <c r="M2804" s="50"/>
      <c r="P2804" s="49"/>
      <c r="Q2804" s="49"/>
      <c r="S2804" s="50"/>
      <c r="T2804" s="47"/>
      <c r="U2804" s="50"/>
      <c r="X2804" s="49"/>
      <c r="Y2804" s="49"/>
      <c r="AA2804" s="50"/>
      <c r="AB2804" s="47"/>
      <c r="AC2804" s="50"/>
      <c r="AF2804" s="49"/>
      <c r="AG2804" s="49"/>
      <c r="AI2804" s="50"/>
      <c r="AJ2804" s="47"/>
      <c r="AK2804" s="50"/>
      <c r="AN2804" s="49"/>
      <c r="AO2804" s="49"/>
      <c r="AQ2804" s="50"/>
      <c r="AR2804" s="47"/>
      <c r="AS2804" s="50"/>
      <c r="AV2804" s="49"/>
      <c r="AW2804" s="49"/>
      <c r="AY2804" s="50"/>
      <c r="AZ2804" s="47"/>
      <c r="BA2804" s="50"/>
      <c r="BD2804" s="49"/>
      <c r="BE2804" s="49"/>
      <c r="BG2804" s="50"/>
      <c r="BH2804" s="47"/>
      <c r="BI2804" s="50"/>
      <c r="BL2804" s="49"/>
      <c r="BM2804" s="49"/>
      <c r="BO2804" s="50"/>
      <c r="BP2804" s="47"/>
      <c r="BQ2804" s="50"/>
      <c r="BT2804" s="49"/>
      <c r="BU2804" s="49"/>
      <c r="BW2804" s="50"/>
      <c r="BX2804" s="47"/>
      <c r="BY2804" s="50"/>
      <c r="CB2804" s="49"/>
      <c r="CC2804" s="49"/>
      <c r="CE2804" s="50"/>
      <c r="CF2804" s="47"/>
      <c r="CG2804" s="50"/>
      <c r="CJ2804" s="49"/>
      <c r="CK2804" s="49"/>
      <c r="CM2804" s="50"/>
      <c r="CN2804" s="47"/>
      <c r="CO2804" s="50"/>
      <c r="CR2804" s="49"/>
      <c r="CS2804" s="49"/>
      <c r="CU2804" s="50"/>
      <c r="CV2804" s="47"/>
      <c r="CW2804" s="50"/>
      <c r="CZ2804" s="49"/>
      <c r="DA2804" s="49"/>
      <c r="DC2804" s="50"/>
      <c r="DD2804" s="47"/>
      <c r="DE2804" s="50"/>
      <c r="DH2804" s="49"/>
      <c r="DI2804" s="49"/>
      <c r="DK2804" s="50"/>
      <c r="DL2804" s="47"/>
      <c r="DM2804" s="50"/>
      <c r="DP2804" s="49"/>
      <c r="DQ2804" s="49"/>
      <c r="DS2804" s="50"/>
      <c r="DT2804" s="47"/>
      <c r="DU2804" s="50"/>
      <c r="DX2804" s="49"/>
      <c r="DY2804" s="49"/>
      <c r="EA2804" s="50"/>
      <c r="EB2804" s="47"/>
      <c r="EC2804" s="50"/>
      <c r="EF2804" s="49"/>
      <c r="EG2804" s="49"/>
      <c r="EI2804" s="50"/>
      <c r="EJ2804" s="47"/>
      <c r="EK2804" s="50"/>
      <c r="EN2804" s="49"/>
      <c r="EO2804" s="49"/>
      <c r="EQ2804" s="50"/>
      <c r="ER2804" s="47"/>
      <c r="ES2804" s="50"/>
      <c r="EV2804" s="49"/>
      <c r="EW2804" s="49"/>
      <c r="EY2804" s="50"/>
      <c r="EZ2804" s="47"/>
      <c r="FA2804" s="50"/>
      <c r="FD2804" s="49"/>
      <c r="FE2804" s="49"/>
      <c r="FG2804" s="50"/>
      <c r="FH2804" s="47"/>
      <c r="FI2804" s="50"/>
      <c r="FL2804" s="49"/>
      <c r="FM2804" s="49"/>
      <c r="FO2804" s="50"/>
      <c r="FP2804" s="47"/>
      <c r="FQ2804" s="50"/>
      <c r="FT2804" s="49"/>
      <c r="FU2804" s="49"/>
      <c r="FW2804" s="50"/>
      <c r="FX2804" s="47"/>
      <c r="FY2804" s="50"/>
      <c r="GB2804" s="49"/>
      <c r="GC2804" s="49"/>
      <c r="GE2804" s="50"/>
      <c r="GF2804" s="47"/>
      <c r="GG2804" s="50"/>
      <c r="GJ2804" s="49"/>
      <c r="GK2804" s="49"/>
      <c r="GM2804" s="50"/>
      <c r="GN2804" s="47"/>
      <c r="GO2804" s="50"/>
      <c r="GR2804" s="49"/>
      <c r="GS2804" s="49"/>
      <c r="GU2804" s="50"/>
      <c r="GV2804" s="47"/>
      <c r="GW2804" s="50"/>
      <c r="GZ2804" s="49"/>
      <c r="HA2804" s="49"/>
      <c r="HC2804" s="50"/>
      <c r="HD2804" s="47"/>
      <c r="HE2804" s="50"/>
      <c r="HH2804" s="49"/>
      <c r="HI2804" s="49"/>
      <c r="HK2804" s="50"/>
      <c r="HL2804" s="47"/>
      <c r="HM2804" s="50"/>
      <c r="HP2804" s="49"/>
      <c r="HQ2804" s="49"/>
      <c r="HS2804" s="50"/>
      <c r="HT2804" s="47"/>
      <c r="HU2804" s="50"/>
      <c r="HX2804" s="49"/>
      <c r="HY2804" s="49"/>
      <c r="IA2804" s="50"/>
      <c r="IB2804" s="47"/>
      <c r="IC2804" s="50"/>
      <c r="IF2804" s="49"/>
      <c r="IG2804" s="49"/>
      <c r="II2804" s="50"/>
      <c r="IJ2804" s="47"/>
      <c r="IK2804" s="50"/>
      <c r="IN2804" s="49"/>
      <c r="IO2804" s="49"/>
      <c r="IQ2804" s="50"/>
    </row>
    <row r="2805" spans="1:251" s="48" customFormat="1">
      <c r="A2805" s="43">
        <v>1941</v>
      </c>
      <c r="B2805" s="44">
        <v>100000452394</v>
      </c>
      <c r="C2805" s="43">
        <v>0</v>
      </c>
      <c r="D2805" s="45" t="s">
        <v>109</v>
      </c>
      <c r="E2805" s="45" t="s">
        <v>465</v>
      </c>
      <c r="F2805" s="46">
        <v>15378.13</v>
      </c>
      <c r="G2805" s="46">
        <v>-180.57</v>
      </c>
      <c r="H2805" s="46">
        <v>15197.56</v>
      </c>
      <c r="I2805" s="47"/>
      <c r="K2805" s="49"/>
      <c r="L2805" s="47"/>
      <c r="M2805" s="50"/>
      <c r="P2805" s="49"/>
      <c r="R2805" s="49"/>
      <c r="S2805" s="50"/>
      <c r="T2805" s="47"/>
      <c r="U2805" s="50"/>
      <c r="X2805" s="49"/>
      <c r="Z2805" s="49"/>
      <c r="AA2805" s="50"/>
      <c r="AB2805" s="47"/>
      <c r="AC2805" s="50"/>
      <c r="AF2805" s="49"/>
      <c r="AH2805" s="49"/>
      <c r="AI2805" s="50"/>
      <c r="AJ2805" s="47"/>
      <c r="AK2805" s="50"/>
      <c r="AN2805" s="49"/>
      <c r="AP2805" s="49"/>
      <c r="AQ2805" s="50"/>
      <c r="AR2805" s="47"/>
      <c r="AS2805" s="50"/>
      <c r="AV2805" s="49"/>
      <c r="AX2805" s="49"/>
      <c r="AY2805" s="50"/>
      <c r="AZ2805" s="47"/>
      <c r="BA2805" s="50"/>
      <c r="BD2805" s="49"/>
      <c r="BF2805" s="49"/>
      <c r="BG2805" s="50"/>
      <c r="BH2805" s="47"/>
      <c r="BI2805" s="50"/>
      <c r="BL2805" s="49"/>
      <c r="BN2805" s="49"/>
      <c r="BO2805" s="50"/>
      <c r="BP2805" s="47"/>
      <c r="BQ2805" s="50"/>
      <c r="BT2805" s="49"/>
      <c r="BV2805" s="49"/>
      <c r="BW2805" s="50"/>
      <c r="BX2805" s="47"/>
      <c r="BY2805" s="50"/>
      <c r="CB2805" s="49"/>
      <c r="CD2805" s="49"/>
      <c r="CE2805" s="50"/>
      <c r="CF2805" s="47"/>
      <c r="CG2805" s="50"/>
      <c r="CJ2805" s="49"/>
      <c r="CL2805" s="49"/>
      <c r="CM2805" s="50"/>
      <c r="CN2805" s="47"/>
      <c r="CO2805" s="50"/>
      <c r="CR2805" s="49"/>
      <c r="CT2805" s="49"/>
      <c r="CU2805" s="50"/>
      <c r="CV2805" s="47"/>
      <c r="CW2805" s="50"/>
      <c r="CZ2805" s="49"/>
      <c r="DB2805" s="49"/>
      <c r="DC2805" s="50"/>
      <c r="DD2805" s="47"/>
      <c r="DE2805" s="50"/>
      <c r="DH2805" s="49"/>
      <c r="DJ2805" s="49"/>
      <c r="DK2805" s="50"/>
      <c r="DL2805" s="47"/>
      <c r="DM2805" s="50"/>
      <c r="DP2805" s="49"/>
      <c r="DR2805" s="49"/>
      <c r="DS2805" s="50"/>
      <c r="DT2805" s="47"/>
      <c r="DU2805" s="50"/>
      <c r="DX2805" s="49"/>
      <c r="DZ2805" s="49"/>
      <c r="EA2805" s="50"/>
      <c r="EB2805" s="47"/>
      <c r="EC2805" s="50"/>
      <c r="EF2805" s="49"/>
      <c r="EH2805" s="49"/>
      <c r="EI2805" s="50"/>
      <c r="EJ2805" s="47"/>
      <c r="EK2805" s="50"/>
      <c r="EN2805" s="49"/>
      <c r="EP2805" s="49"/>
      <c r="EQ2805" s="50"/>
      <c r="ER2805" s="47"/>
      <c r="ES2805" s="50"/>
      <c r="EV2805" s="49"/>
      <c r="EX2805" s="49"/>
      <c r="EY2805" s="50"/>
      <c r="EZ2805" s="47"/>
      <c r="FA2805" s="50"/>
      <c r="FD2805" s="49"/>
      <c r="FF2805" s="49"/>
      <c r="FG2805" s="50"/>
      <c r="FH2805" s="47"/>
      <c r="FI2805" s="50"/>
      <c r="FL2805" s="49"/>
      <c r="FN2805" s="49"/>
      <c r="FO2805" s="50"/>
      <c r="FP2805" s="47"/>
      <c r="FQ2805" s="50"/>
      <c r="FT2805" s="49"/>
      <c r="FV2805" s="49"/>
      <c r="FW2805" s="50"/>
      <c r="FX2805" s="47"/>
      <c r="FY2805" s="50"/>
      <c r="GB2805" s="49"/>
      <c r="GD2805" s="49"/>
      <c r="GE2805" s="50"/>
      <c r="GF2805" s="47"/>
      <c r="GG2805" s="50"/>
      <c r="GJ2805" s="49"/>
      <c r="GL2805" s="49"/>
      <c r="GM2805" s="50"/>
      <c r="GN2805" s="47"/>
      <c r="GO2805" s="50"/>
      <c r="GR2805" s="49"/>
      <c r="GT2805" s="49"/>
      <c r="GU2805" s="50"/>
      <c r="GV2805" s="47"/>
      <c r="GW2805" s="50"/>
      <c r="GZ2805" s="49"/>
      <c r="HB2805" s="49"/>
      <c r="HC2805" s="50"/>
      <c r="HD2805" s="47"/>
      <c r="HE2805" s="50"/>
      <c r="HH2805" s="49"/>
      <c r="HJ2805" s="49"/>
      <c r="HK2805" s="50"/>
      <c r="HL2805" s="47"/>
      <c r="HM2805" s="50"/>
      <c r="HP2805" s="49"/>
      <c r="HR2805" s="49"/>
      <c r="HS2805" s="50"/>
      <c r="HT2805" s="47"/>
      <c r="HU2805" s="50"/>
      <c r="HX2805" s="49"/>
      <c r="HZ2805" s="49"/>
      <c r="IA2805" s="50"/>
      <c r="IB2805" s="47"/>
      <c r="IC2805" s="50"/>
      <c r="IF2805" s="49"/>
      <c r="IH2805" s="49"/>
      <c r="II2805" s="50"/>
      <c r="IJ2805" s="47"/>
      <c r="IK2805" s="50"/>
      <c r="IN2805" s="49"/>
      <c r="IP2805" s="49"/>
      <c r="IQ2805" s="50"/>
    </row>
    <row r="2806" spans="1:251" s="48" customFormat="1">
      <c r="A2806" s="43"/>
      <c r="B2806" s="44">
        <v>100000452394</v>
      </c>
      <c r="C2806" s="43">
        <v>1</v>
      </c>
      <c r="D2806" s="45" t="s">
        <v>109</v>
      </c>
      <c r="E2806" s="45" t="s">
        <v>465</v>
      </c>
      <c r="F2806" s="46">
        <v>2196.87</v>
      </c>
      <c r="G2806" s="46">
        <v>-2195.87</v>
      </c>
      <c r="H2806" s="46">
        <v>1</v>
      </c>
      <c r="I2806" s="47"/>
      <c r="L2806" s="47"/>
      <c r="M2806" s="50"/>
      <c r="P2806" s="49"/>
      <c r="Q2806" s="49"/>
      <c r="S2806" s="50"/>
      <c r="T2806" s="47"/>
      <c r="U2806" s="50"/>
      <c r="X2806" s="49"/>
      <c r="Y2806" s="49"/>
      <c r="AA2806" s="50"/>
      <c r="AB2806" s="47"/>
      <c r="AC2806" s="50"/>
      <c r="AF2806" s="49"/>
      <c r="AG2806" s="49"/>
      <c r="AI2806" s="50"/>
      <c r="AJ2806" s="47"/>
      <c r="AK2806" s="50"/>
      <c r="AN2806" s="49"/>
      <c r="AO2806" s="49"/>
      <c r="AQ2806" s="50"/>
      <c r="AR2806" s="47"/>
      <c r="AS2806" s="50"/>
      <c r="AV2806" s="49"/>
      <c r="AW2806" s="49"/>
      <c r="AY2806" s="50"/>
      <c r="AZ2806" s="47"/>
      <c r="BA2806" s="50"/>
      <c r="BD2806" s="49"/>
      <c r="BE2806" s="49"/>
      <c r="BG2806" s="50"/>
      <c r="BH2806" s="47"/>
      <c r="BI2806" s="50"/>
      <c r="BL2806" s="49"/>
      <c r="BM2806" s="49"/>
      <c r="BO2806" s="50"/>
      <c r="BP2806" s="47"/>
      <c r="BQ2806" s="50"/>
      <c r="BT2806" s="49"/>
      <c r="BU2806" s="49"/>
      <c r="BW2806" s="50"/>
      <c r="BX2806" s="47"/>
      <c r="BY2806" s="50"/>
      <c r="CB2806" s="49"/>
      <c r="CC2806" s="49"/>
      <c r="CE2806" s="50"/>
      <c r="CF2806" s="47"/>
      <c r="CG2806" s="50"/>
      <c r="CJ2806" s="49"/>
      <c r="CK2806" s="49"/>
      <c r="CM2806" s="50"/>
      <c r="CN2806" s="47"/>
      <c r="CO2806" s="50"/>
      <c r="CR2806" s="49"/>
      <c r="CS2806" s="49"/>
      <c r="CU2806" s="50"/>
      <c r="CV2806" s="47"/>
      <c r="CW2806" s="50"/>
      <c r="CZ2806" s="49"/>
      <c r="DA2806" s="49"/>
      <c r="DC2806" s="50"/>
      <c r="DD2806" s="47"/>
      <c r="DE2806" s="50"/>
      <c r="DH2806" s="49"/>
      <c r="DI2806" s="49"/>
      <c r="DK2806" s="50"/>
      <c r="DL2806" s="47"/>
      <c r="DM2806" s="50"/>
      <c r="DP2806" s="49"/>
      <c r="DQ2806" s="49"/>
      <c r="DS2806" s="50"/>
      <c r="DT2806" s="47"/>
      <c r="DU2806" s="50"/>
      <c r="DX2806" s="49"/>
      <c r="DY2806" s="49"/>
      <c r="EA2806" s="50"/>
      <c r="EB2806" s="47"/>
      <c r="EC2806" s="50"/>
      <c r="EF2806" s="49"/>
      <c r="EG2806" s="49"/>
      <c r="EI2806" s="50"/>
      <c r="EJ2806" s="47"/>
      <c r="EK2806" s="50"/>
      <c r="EN2806" s="49"/>
      <c r="EO2806" s="49"/>
      <c r="EQ2806" s="50"/>
      <c r="ER2806" s="47"/>
      <c r="ES2806" s="50"/>
      <c r="EV2806" s="49"/>
      <c r="EW2806" s="49"/>
      <c r="EY2806" s="50"/>
      <c r="EZ2806" s="47"/>
      <c r="FA2806" s="50"/>
      <c r="FD2806" s="49"/>
      <c r="FE2806" s="49"/>
      <c r="FG2806" s="50"/>
      <c r="FH2806" s="47"/>
      <c r="FI2806" s="50"/>
      <c r="FL2806" s="49"/>
      <c r="FM2806" s="49"/>
      <c r="FO2806" s="50"/>
      <c r="FP2806" s="47"/>
      <c r="FQ2806" s="50"/>
      <c r="FT2806" s="49"/>
      <c r="FU2806" s="49"/>
      <c r="FW2806" s="50"/>
      <c r="FX2806" s="47"/>
      <c r="FY2806" s="50"/>
      <c r="GB2806" s="49"/>
      <c r="GC2806" s="49"/>
      <c r="GE2806" s="50"/>
      <c r="GF2806" s="47"/>
      <c r="GG2806" s="50"/>
      <c r="GJ2806" s="49"/>
      <c r="GK2806" s="49"/>
      <c r="GM2806" s="50"/>
      <c r="GN2806" s="47"/>
      <c r="GO2806" s="50"/>
      <c r="GR2806" s="49"/>
      <c r="GS2806" s="49"/>
      <c r="GU2806" s="50"/>
      <c r="GV2806" s="47"/>
      <c r="GW2806" s="50"/>
      <c r="GZ2806" s="49"/>
      <c r="HA2806" s="49"/>
      <c r="HC2806" s="50"/>
      <c r="HD2806" s="47"/>
      <c r="HE2806" s="50"/>
      <c r="HH2806" s="49"/>
      <c r="HI2806" s="49"/>
      <c r="HK2806" s="50"/>
      <c r="HL2806" s="47"/>
      <c r="HM2806" s="50"/>
      <c r="HP2806" s="49"/>
      <c r="HQ2806" s="49"/>
      <c r="HS2806" s="50"/>
      <c r="HT2806" s="47"/>
      <c r="HU2806" s="50"/>
      <c r="HX2806" s="49"/>
      <c r="HY2806" s="49"/>
      <c r="IA2806" s="50"/>
      <c r="IB2806" s="47"/>
      <c r="IC2806" s="50"/>
      <c r="IF2806" s="49"/>
      <c r="IG2806" s="49"/>
      <c r="II2806" s="50"/>
      <c r="IJ2806" s="47"/>
      <c r="IK2806" s="50"/>
      <c r="IN2806" s="49"/>
      <c r="IO2806" s="49"/>
      <c r="IQ2806" s="50"/>
    </row>
    <row r="2807" spans="1:251" s="48" customFormat="1">
      <c r="A2807" s="43">
        <v>1942</v>
      </c>
      <c r="B2807" s="44">
        <v>100000452395</v>
      </c>
      <c r="C2807" s="43">
        <v>0</v>
      </c>
      <c r="D2807" s="45" t="s">
        <v>109</v>
      </c>
      <c r="E2807" s="45" t="s">
        <v>465</v>
      </c>
      <c r="F2807" s="46">
        <v>15378.13</v>
      </c>
      <c r="G2807" s="46">
        <v>-180.57</v>
      </c>
      <c r="H2807" s="46">
        <v>15197.56</v>
      </c>
      <c r="I2807" s="47"/>
      <c r="K2807" s="49"/>
      <c r="L2807" s="47"/>
      <c r="M2807" s="50"/>
      <c r="P2807" s="49"/>
      <c r="R2807" s="49"/>
      <c r="S2807" s="50"/>
      <c r="T2807" s="47"/>
      <c r="U2807" s="50"/>
      <c r="X2807" s="49"/>
      <c r="Z2807" s="49"/>
      <c r="AA2807" s="50"/>
      <c r="AB2807" s="47"/>
      <c r="AC2807" s="50"/>
      <c r="AF2807" s="49"/>
      <c r="AH2807" s="49"/>
      <c r="AI2807" s="50"/>
      <c r="AJ2807" s="47"/>
      <c r="AK2807" s="50"/>
      <c r="AN2807" s="49"/>
      <c r="AP2807" s="49"/>
      <c r="AQ2807" s="50"/>
      <c r="AR2807" s="47"/>
      <c r="AS2807" s="50"/>
      <c r="AV2807" s="49"/>
      <c r="AX2807" s="49"/>
      <c r="AY2807" s="50"/>
      <c r="AZ2807" s="47"/>
      <c r="BA2807" s="50"/>
      <c r="BD2807" s="49"/>
      <c r="BF2807" s="49"/>
      <c r="BG2807" s="50"/>
      <c r="BH2807" s="47"/>
      <c r="BI2807" s="50"/>
      <c r="BL2807" s="49"/>
      <c r="BN2807" s="49"/>
      <c r="BO2807" s="50"/>
      <c r="BP2807" s="47"/>
      <c r="BQ2807" s="50"/>
      <c r="BT2807" s="49"/>
      <c r="BV2807" s="49"/>
      <c r="BW2807" s="50"/>
      <c r="BX2807" s="47"/>
      <c r="BY2807" s="50"/>
      <c r="CB2807" s="49"/>
      <c r="CD2807" s="49"/>
      <c r="CE2807" s="50"/>
      <c r="CF2807" s="47"/>
      <c r="CG2807" s="50"/>
      <c r="CJ2807" s="49"/>
      <c r="CL2807" s="49"/>
      <c r="CM2807" s="50"/>
      <c r="CN2807" s="47"/>
      <c r="CO2807" s="50"/>
      <c r="CR2807" s="49"/>
      <c r="CT2807" s="49"/>
      <c r="CU2807" s="50"/>
      <c r="CV2807" s="47"/>
      <c r="CW2807" s="50"/>
      <c r="CZ2807" s="49"/>
      <c r="DB2807" s="49"/>
      <c r="DC2807" s="50"/>
      <c r="DD2807" s="47"/>
      <c r="DE2807" s="50"/>
      <c r="DH2807" s="49"/>
      <c r="DJ2807" s="49"/>
      <c r="DK2807" s="50"/>
      <c r="DL2807" s="47"/>
      <c r="DM2807" s="50"/>
      <c r="DP2807" s="49"/>
      <c r="DR2807" s="49"/>
      <c r="DS2807" s="50"/>
      <c r="DT2807" s="47"/>
      <c r="DU2807" s="50"/>
      <c r="DX2807" s="49"/>
      <c r="DZ2807" s="49"/>
      <c r="EA2807" s="50"/>
      <c r="EB2807" s="47"/>
      <c r="EC2807" s="50"/>
      <c r="EF2807" s="49"/>
      <c r="EH2807" s="49"/>
      <c r="EI2807" s="50"/>
      <c r="EJ2807" s="47"/>
      <c r="EK2807" s="50"/>
      <c r="EN2807" s="49"/>
      <c r="EP2807" s="49"/>
      <c r="EQ2807" s="50"/>
      <c r="ER2807" s="47"/>
      <c r="ES2807" s="50"/>
      <c r="EV2807" s="49"/>
      <c r="EX2807" s="49"/>
      <c r="EY2807" s="50"/>
      <c r="EZ2807" s="47"/>
      <c r="FA2807" s="50"/>
      <c r="FD2807" s="49"/>
      <c r="FF2807" s="49"/>
      <c r="FG2807" s="50"/>
      <c r="FH2807" s="47"/>
      <c r="FI2807" s="50"/>
      <c r="FL2807" s="49"/>
      <c r="FN2807" s="49"/>
      <c r="FO2807" s="50"/>
      <c r="FP2807" s="47"/>
      <c r="FQ2807" s="50"/>
      <c r="FT2807" s="49"/>
      <c r="FV2807" s="49"/>
      <c r="FW2807" s="50"/>
      <c r="FX2807" s="47"/>
      <c r="FY2807" s="50"/>
      <c r="GB2807" s="49"/>
      <c r="GD2807" s="49"/>
      <c r="GE2807" s="50"/>
      <c r="GF2807" s="47"/>
      <c r="GG2807" s="50"/>
      <c r="GJ2807" s="49"/>
      <c r="GL2807" s="49"/>
      <c r="GM2807" s="50"/>
      <c r="GN2807" s="47"/>
      <c r="GO2807" s="50"/>
      <c r="GR2807" s="49"/>
      <c r="GT2807" s="49"/>
      <c r="GU2807" s="50"/>
      <c r="GV2807" s="47"/>
      <c r="GW2807" s="50"/>
      <c r="GZ2807" s="49"/>
      <c r="HB2807" s="49"/>
      <c r="HC2807" s="50"/>
      <c r="HD2807" s="47"/>
      <c r="HE2807" s="50"/>
      <c r="HH2807" s="49"/>
      <c r="HJ2807" s="49"/>
      <c r="HK2807" s="50"/>
      <c r="HL2807" s="47"/>
      <c r="HM2807" s="50"/>
      <c r="HP2807" s="49"/>
      <c r="HR2807" s="49"/>
      <c r="HS2807" s="50"/>
      <c r="HT2807" s="47"/>
      <c r="HU2807" s="50"/>
      <c r="HX2807" s="49"/>
      <c r="HZ2807" s="49"/>
      <c r="IA2807" s="50"/>
      <c r="IB2807" s="47"/>
      <c r="IC2807" s="50"/>
      <c r="IF2807" s="49"/>
      <c r="IH2807" s="49"/>
      <c r="II2807" s="50"/>
      <c r="IJ2807" s="47"/>
      <c r="IK2807" s="50"/>
      <c r="IN2807" s="49"/>
      <c r="IP2807" s="49"/>
      <c r="IQ2807" s="50"/>
    </row>
    <row r="2808" spans="1:251" s="48" customFormat="1">
      <c r="A2808" s="43"/>
      <c r="B2808" s="44">
        <v>100000452395</v>
      </c>
      <c r="C2808" s="43">
        <v>1</v>
      </c>
      <c r="D2808" s="45" t="s">
        <v>109</v>
      </c>
      <c r="E2808" s="45" t="s">
        <v>465</v>
      </c>
      <c r="F2808" s="46">
        <v>2196.87</v>
      </c>
      <c r="G2808" s="46">
        <v>-2195.87</v>
      </c>
      <c r="H2808" s="46">
        <v>1</v>
      </c>
      <c r="I2808" s="47"/>
      <c r="L2808" s="47"/>
      <c r="M2808" s="50"/>
      <c r="P2808" s="49"/>
      <c r="Q2808" s="49"/>
      <c r="S2808" s="50"/>
      <c r="T2808" s="47"/>
      <c r="U2808" s="50"/>
      <c r="X2808" s="49"/>
      <c r="Y2808" s="49"/>
      <c r="AA2808" s="50"/>
      <c r="AB2808" s="47"/>
      <c r="AC2808" s="50"/>
      <c r="AF2808" s="49"/>
      <c r="AG2808" s="49"/>
      <c r="AI2808" s="50"/>
      <c r="AJ2808" s="47"/>
      <c r="AK2808" s="50"/>
      <c r="AN2808" s="49"/>
      <c r="AO2808" s="49"/>
      <c r="AQ2808" s="50"/>
      <c r="AR2808" s="47"/>
      <c r="AS2808" s="50"/>
      <c r="AV2808" s="49"/>
      <c r="AW2808" s="49"/>
      <c r="AY2808" s="50"/>
      <c r="AZ2808" s="47"/>
      <c r="BA2808" s="50"/>
      <c r="BD2808" s="49"/>
      <c r="BE2808" s="49"/>
      <c r="BG2808" s="50"/>
      <c r="BH2808" s="47"/>
      <c r="BI2808" s="50"/>
      <c r="BL2808" s="49"/>
      <c r="BM2808" s="49"/>
      <c r="BO2808" s="50"/>
      <c r="BP2808" s="47"/>
      <c r="BQ2808" s="50"/>
      <c r="BT2808" s="49"/>
      <c r="BU2808" s="49"/>
      <c r="BW2808" s="50"/>
      <c r="BX2808" s="47"/>
      <c r="BY2808" s="50"/>
      <c r="CB2808" s="49"/>
      <c r="CC2808" s="49"/>
      <c r="CE2808" s="50"/>
      <c r="CF2808" s="47"/>
      <c r="CG2808" s="50"/>
      <c r="CJ2808" s="49"/>
      <c r="CK2808" s="49"/>
      <c r="CM2808" s="50"/>
      <c r="CN2808" s="47"/>
      <c r="CO2808" s="50"/>
      <c r="CR2808" s="49"/>
      <c r="CS2808" s="49"/>
      <c r="CU2808" s="50"/>
      <c r="CV2808" s="47"/>
      <c r="CW2808" s="50"/>
      <c r="CZ2808" s="49"/>
      <c r="DA2808" s="49"/>
      <c r="DC2808" s="50"/>
      <c r="DD2808" s="47"/>
      <c r="DE2808" s="50"/>
      <c r="DH2808" s="49"/>
      <c r="DI2808" s="49"/>
      <c r="DK2808" s="50"/>
      <c r="DL2808" s="47"/>
      <c r="DM2808" s="50"/>
      <c r="DP2808" s="49"/>
      <c r="DQ2808" s="49"/>
      <c r="DS2808" s="50"/>
      <c r="DT2808" s="47"/>
      <c r="DU2808" s="50"/>
      <c r="DX2808" s="49"/>
      <c r="DY2808" s="49"/>
      <c r="EA2808" s="50"/>
      <c r="EB2808" s="47"/>
      <c r="EC2808" s="50"/>
      <c r="EF2808" s="49"/>
      <c r="EG2808" s="49"/>
      <c r="EI2808" s="50"/>
      <c r="EJ2808" s="47"/>
      <c r="EK2808" s="50"/>
      <c r="EN2808" s="49"/>
      <c r="EO2808" s="49"/>
      <c r="EQ2808" s="50"/>
      <c r="ER2808" s="47"/>
      <c r="ES2808" s="50"/>
      <c r="EV2808" s="49"/>
      <c r="EW2808" s="49"/>
      <c r="EY2808" s="50"/>
      <c r="EZ2808" s="47"/>
      <c r="FA2808" s="50"/>
      <c r="FD2808" s="49"/>
      <c r="FE2808" s="49"/>
      <c r="FG2808" s="50"/>
      <c r="FH2808" s="47"/>
      <c r="FI2808" s="50"/>
      <c r="FL2808" s="49"/>
      <c r="FM2808" s="49"/>
      <c r="FO2808" s="50"/>
      <c r="FP2808" s="47"/>
      <c r="FQ2808" s="50"/>
      <c r="FT2808" s="49"/>
      <c r="FU2808" s="49"/>
      <c r="FW2808" s="50"/>
      <c r="FX2808" s="47"/>
      <c r="FY2808" s="50"/>
      <c r="GB2808" s="49"/>
      <c r="GC2808" s="49"/>
      <c r="GE2808" s="50"/>
      <c r="GF2808" s="47"/>
      <c r="GG2808" s="50"/>
      <c r="GJ2808" s="49"/>
      <c r="GK2808" s="49"/>
      <c r="GM2808" s="50"/>
      <c r="GN2808" s="47"/>
      <c r="GO2808" s="50"/>
      <c r="GR2808" s="49"/>
      <c r="GS2808" s="49"/>
      <c r="GU2808" s="50"/>
      <c r="GV2808" s="47"/>
      <c r="GW2808" s="50"/>
      <c r="GZ2808" s="49"/>
      <c r="HA2808" s="49"/>
      <c r="HC2808" s="50"/>
      <c r="HD2808" s="47"/>
      <c r="HE2808" s="50"/>
      <c r="HH2808" s="49"/>
      <c r="HI2808" s="49"/>
      <c r="HK2808" s="50"/>
      <c r="HL2808" s="47"/>
      <c r="HM2808" s="50"/>
      <c r="HP2808" s="49"/>
      <c r="HQ2808" s="49"/>
      <c r="HS2808" s="50"/>
      <c r="HT2808" s="47"/>
      <c r="HU2808" s="50"/>
      <c r="HX2808" s="49"/>
      <c r="HY2808" s="49"/>
      <c r="IA2808" s="50"/>
      <c r="IB2808" s="47"/>
      <c r="IC2808" s="50"/>
      <c r="IF2808" s="49"/>
      <c r="IG2808" s="49"/>
      <c r="II2808" s="50"/>
      <c r="IJ2808" s="47"/>
      <c r="IK2808" s="50"/>
      <c r="IN2808" s="49"/>
      <c r="IO2808" s="49"/>
      <c r="IQ2808" s="50"/>
    </row>
    <row r="2809" spans="1:251" s="48" customFormat="1">
      <c r="A2809" s="43">
        <v>1943</v>
      </c>
      <c r="B2809" s="44">
        <v>100000452396</v>
      </c>
      <c r="C2809" s="43">
        <v>0</v>
      </c>
      <c r="D2809" s="45" t="s">
        <v>109</v>
      </c>
      <c r="E2809" s="45" t="s">
        <v>465</v>
      </c>
      <c r="F2809" s="46">
        <v>15378.13</v>
      </c>
      <c r="G2809" s="46">
        <v>-180.57</v>
      </c>
      <c r="H2809" s="46">
        <v>15197.56</v>
      </c>
      <c r="I2809" s="47"/>
      <c r="K2809" s="49"/>
      <c r="L2809" s="47"/>
      <c r="M2809" s="50"/>
      <c r="P2809" s="49"/>
      <c r="R2809" s="49"/>
      <c r="S2809" s="50"/>
      <c r="T2809" s="47"/>
      <c r="U2809" s="50"/>
      <c r="X2809" s="49"/>
      <c r="Z2809" s="49"/>
      <c r="AA2809" s="50"/>
      <c r="AB2809" s="47"/>
      <c r="AC2809" s="50"/>
      <c r="AF2809" s="49"/>
      <c r="AH2809" s="49"/>
      <c r="AI2809" s="50"/>
      <c r="AJ2809" s="47"/>
      <c r="AK2809" s="50"/>
      <c r="AN2809" s="49"/>
      <c r="AP2809" s="49"/>
      <c r="AQ2809" s="50"/>
      <c r="AR2809" s="47"/>
      <c r="AS2809" s="50"/>
      <c r="AV2809" s="49"/>
      <c r="AX2809" s="49"/>
      <c r="AY2809" s="50"/>
      <c r="AZ2809" s="47"/>
      <c r="BA2809" s="50"/>
      <c r="BD2809" s="49"/>
      <c r="BF2809" s="49"/>
      <c r="BG2809" s="50"/>
      <c r="BH2809" s="47"/>
      <c r="BI2809" s="50"/>
      <c r="BL2809" s="49"/>
      <c r="BN2809" s="49"/>
      <c r="BO2809" s="50"/>
      <c r="BP2809" s="47"/>
      <c r="BQ2809" s="50"/>
      <c r="BT2809" s="49"/>
      <c r="BV2809" s="49"/>
      <c r="BW2809" s="50"/>
      <c r="BX2809" s="47"/>
      <c r="BY2809" s="50"/>
      <c r="CB2809" s="49"/>
      <c r="CD2809" s="49"/>
      <c r="CE2809" s="50"/>
      <c r="CF2809" s="47"/>
      <c r="CG2809" s="50"/>
      <c r="CJ2809" s="49"/>
      <c r="CL2809" s="49"/>
      <c r="CM2809" s="50"/>
      <c r="CN2809" s="47"/>
      <c r="CO2809" s="50"/>
      <c r="CR2809" s="49"/>
      <c r="CT2809" s="49"/>
      <c r="CU2809" s="50"/>
      <c r="CV2809" s="47"/>
      <c r="CW2809" s="50"/>
      <c r="CZ2809" s="49"/>
      <c r="DB2809" s="49"/>
      <c r="DC2809" s="50"/>
      <c r="DD2809" s="47"/>
      <c r="DE2809" s="50"/>
      <c r="DH2809" s="49"/>
      <c r="DJ2809" s="49"/>
      <c r="DK2809" s="50"/>
      <c r="DL2809" s="47"/>
      <c r="DM2809" s="50"/>
      <c r="DP2809" s="49"/>
      <c r="DR2809" s="49"/>
      <c r="DS2809" s="50"/>
      <c r="DT2809" s="47"/>
      <c r="DU2809" s="50"/>
      <c r="DX2809" s="49"/>
      <c r="DZ2809" s="49"/>
      <c r="EA2809" s="50"/>
      <c r="EB2809" s="47"/>
      <c r="EC2809" s="50"/>
      <c r="EF2809" s="49"/>
      <c r="EH2809" s="49"/>
      <c r="EI2809" s="50"/>
      <c r="EJ2809" s="47"/>
      <c r="EK2809" s="50"/>
      <c r="EN2809" s="49"/>
      <c r="EP2809" s="49"/>
      <c r="EQ2809" s="50"/>
      <c r="ER2809" s="47"/>
      <c r="ES2809" s="50"/>
      <c r="EV2809" s="49"/>
      <c r="EX2809" s="49"/>
      <c r="EY2809" s="50"/>
      <c r="EZ2809" s="47"/>
      <c r="FA2809" s="50"/>
      <c r="FD2809" s="49"/>
      <c r="FF2809" s="49"/>
      <c r="FG2809" s="50"/>
      <c r="FH2809" s="47"/>
      <c r="FI2809" s="50"/>
      <c r="FL2809" s="49"/>
      <c r="FN2809" s="49"/>
      <c r="FO2809" s="50"/>
      <c r="FP2809" s="47"/>
      <c r="FQ2809" s="50"/>
      <c r="FT2809" s="49"/>
      <c r="FV2809" s="49"/>
      <c r="FW2809" s="50"/>
      <c r="FX2809" s="47"/>
      <c r="FY2809" s="50"/>
      <c r="GB2809" s="49"/>
      <c r="GD2809" s="49"/>
      <c r="GE2809" s="50"/>
      <c r="GF2809" s="47"/>
      <c r="GG2809" s="50"/>
      <c r="GJ2809" s="49"/>
      <c r="GL2809" s="49"/>
      <c r="GM2809" s="50"/>
      <c r="GN2809" s="47"/>
      <c r="GO2809" s="50"/>
      <c r="GR2809" s="49"/>
      <c r="GT2809" s="49"/>
      <c r="GU2809" s="50"/>
      <c r="GV2809" s="47"/>
      <c r="GW2809" s="50"/>
      <c r="GZ2809" s="49"/>
      <c r="HB2809" s="49"/>
      <c r="HC2809" s="50"/>
      <c r="HD2809" s="47"/>
      <c r="HE2809" s="50"/>
      <c r="HH2809" s="49"/>
      <c r="HJ2809" s="49"/>
      <c r="HK2809" s="50"/>
      <c r="HL2809" s="47"/>
      <c r="HM2809" s="50"/>
      <c r="HP2809" s="49"/>
      <c r="HR2809" s="49"/>
      <c r="HS2809" s="50"/>
      <c r="HT2809" s="47"/>
      <c r="HU2809" s="50"/>
      <c r="HX2809" s="49"/>
      <c r="HZ2809" s="49"/>
      <c r="IA2809" s="50"/>
      <c r="IB2809" s="47"/>
      <c r="IC2809" s="50"/>
      <c r="IF2809" s="49"/>
      <c r="IH2809" s="49"/>
      <c r="II2809" s="50"/>
      <c r="IJ2809" s="47"/>
      <c r="IK2809" s="50"/>
      <c r="IN2809" s="49"/>
      <c r="IP2809" s="49"/>
      <c r="IQ2809" s="50"/>
    </row>
    <row r="2810" spans="1:251" s="48" customFormat="1">
      <c r="A2810" s="43"/>
      <c r="B2810" s="44">
        <v>100000452396</v>
      </c>
      <c r="C2810" s="43">
        <v>1</v>
      </c>
      <c r="D2810" s="45" t="s">
        <v>109</v>
      </c>
      <c r="E2810" s="45" t="s">
        <v>465</v>
      </c>
      <c r="F2810" s="46">
        <v>2196.87</v>
      </c>
      <c r="G2810" s="46">
        <v>-2195.87</v>
      </c>
      <c r="H2810" s="46">
        <v>1</v>
      </c>
      <c r="I2810" s="47"/>
      <c r="L2810" s="47"/>
      <c r="M2810" s="50"/>
      <c r="P2810" s="49"/>
      <c r="Q2810" s="49"/>
      <c r="S2810" s="50"/>
      <c r="T2810" s="47"/>
      <c r="U2810" s="50"/>
      <c r="X2810" s="49"/>
      <c r="Y2810" s="49"/>
      <c r="AA2810" s="50"/>
      <c r="AB2810" s="47"/>
      <c r="AC2810" s="50"/>
      <c r="AF2810" s="49"/>
      <c r="AG2810" s="49"/>
      <c r="AI2810" s="50"/>
      <c r="AJ2810" s="47"/>
      <c r="AK2810" s="50"/>
      <c r="AN2810" s="49"/>
      <c r="AO2810" s="49"/>
      <c r="AQ2810" s="50"/>
      <c r="AR2810" s="47"/>
      <c r="AS2810" s="50"/>
      <c r="AV2810" s="49"/>
      <c r="AW2810" s="49"/>
      <c r="AY2810" s="50"/>
      <c r="AZ2810" s="47"/>
      <c r="BA2810" s="50"/>
      <c r="BD2810" s="49"/>
      <c r="BE2810" s="49"/>
      <c r="BG2810" s="50"/>
      <c r="BH2810" s="47"/>
      <c r="BI2810" s="50"/>
      <c r="BL2810" s="49"/>
      <c r="BM2810" s="49"/>
      <c r="BO2810" s="50"/>
      <c r="BP2810" s="47"/>
      <c r="BQ2810" s="50"/>
      <c r="BT2810" s="49"/>
      <c r="BU2810" s="49"/>
      <c r="BW2810" s="50"/>
      <c r="BX2810" s="47"/>
      <c r="BY2810" s="50"/>
      <c r="CB2810" s="49"/>
      <c r="CC2810" s="49"/>
      <c r="CE2810" s="50"/>
      <c r="CF2810" s="47"/>
      <c r="CG2810" s="50"/>
      <c r="CJ2810" s="49"/>
      <c r="CK2810" s="49"/>
      <c r="CM2810" s="50"/>
      <c r="CN2810" s="47"/>
      <c r="CO2810" s="50"/>
      <c r="CR2810" s="49"/>
      <c r="CS2810" s="49"/>
      <c r="CU2810" s="50"/>
      <c r="CV2810" s="47"/>
      <c r="CW2810" s="50"/>
      <c r="CZ2810" s="49"/>
      <c r="DA2810" s="49"/>
      <c r="DC2810" s="50"/>
      <c r="DD2810" s="47"/>
      <c r="DE2810" s="50"/>
      <c r="DH2810" s="49"/>
      <c r="DI2810" s="49"/>
      <c r="DK2810" s="50"/>
      <c r="DL2810" s="47"/>
      <c r="DM2810" s="50"/>
      <c r="DP2810" s="49"/>
      <c r="DQ2810" s="49"/>
      <c r="DS2810" s="50"/>
      <c r="DT2810" s="47"/>
      <c r="DU2810" s="50"/>
      <c r="DX2810" s="49"/>
      <c r="DY2810" s="49"/>
      <c r="EA2810" s="50"/>
      <c r="EB2810" s="47"/>
      <c r="EC2810" s="50"/>
      <c r="EF2810" s="49"/>
      <c r="EG2810" s="49"/>
      <c r="EI2810" s="50"/>
      <c r="EJ2810" s="47"/>
      <c r="EK2810" s="50"/>
      <c r="EN2810" s="49"/>
      <c r="EO2810" s="49"/>
      <c r="EQ2810" s="50"/>
      <c r="ER2810" s="47"/>
      <c r="ES2810" s="50"/>
      <c r="EV2810" s="49"/>
      <c r="EW2810" s="49"/>
      <c r="EY2810" s="50"/>
      <c r="EZ2810" s="47"/>
      <c r="FA2810" s="50"/>
      <c r="FD2810" s="49"/>
      <c r="FE2810" s="49"/>
      <c r="FG2810" s="50"/>
      <c r="FH2810" s="47"/>
      <c r="FI2810" s="50"/>
      <c r="FL2810" s="49"/>
      <c r="FM2810" s="49"/>
      <c r="FO2810" s="50"/>
      <c r="FP2810" s="47"/>
      <c r="FQ2810" s="50"/>
      <c r="FT2810" s="49"/>
      <c r="FU2810" s="49"/>
      <c r="FW2810" s="50"/>
      <c r="FX2810" s="47"/>
      <c r="FY2810" s="50"/>
      <c r="GB2810" s="49"/>
      <c r="GC2810" s="49"/>
      <c r="GE2810" s="50"/>
      <c r="GF2810" s="47"/>
      <c r="GG2810" s="50"/>
      <c r="GJ2810" s="49"/>
      <c r="GK2810" s="49"/>
      <c r="GM2810" s="50"/>
      <c r="GN2810" s="47"/>
      <c r="GO2810" s="50"/>
      <c r="GR2810" s="49"/>
      <c r="GS2810" s="49"/>
      <c r="GU2810" s="50"/>
      <c r="GV2810" s="47"/>
      <c r="GW2810" s="50"/>
      <c r="GZ2810" s="49"/>
      <c r="HA2810" s="49"/>
      <c r="HC2810" s="50"/>
      <c r="HD2810" s="47"/>
      <c r="HE2810" s="50"/>
      <c r="HH2810" s="49"/>
      <c r="HI2810" s="49"/>
      <c r="HK2810" s="50"/>
      <c r="HL2810" s="47"/>
      <c r="HM2810" s="50"/>
      <c r="HP2810" s="49"/>
      <c r="HQ2810" s="49"/>
      <c r="HS2810" s="50"/>
      <c r="HT2810" s="47"/>
      <c r="HU2810" s="50"/>
      <c r="HX2810" s="49"/>
      <c r="HY2810" s="49"/>
      <c r="IA2810" s="50"/>
      <c r="IB2810" s="47"/>
      <c r="IC2810" s="50"/>
      <c r="IF2810" s="49"/>
      <c r="IG2810" s="49"/>
      <c r="II2810" s="50"/>
      <c r="IJ2810" s="47"/>
      <c r="IK2810" s="50"/>
      <c r="IN2810" s="49"/>
      <c r="IO2810" s="49"/>
      <c r="IQ2810" s="50"/>
    </row>
    <row r="2811" spans="1:251" s="48" customFormat="1">
      <c r="A2811" s="43">
        <v>1944</v>
      </c>
      <c r="B2811" s="44">
        <v>100000452397</v>
      </c>
      <c r="C2811" s="43">
        <v>0</v>
      </c>
      <c r="D2811" s="45" t="s">
        <v>109</v>
      </c>
      <c r="E2811" s="45" t="s">
        <v>465</v>
      </c>
      <c r="F2811" s="46">
        <v>15378.13</v>
      </c>
      <c r="G2811" s="46">
        <v>-180.57</v>
      </c>
      <c r="H2811" s="46">
        <v>15197.56</v>
      </c>
      <c r="I2811" s="47"/>
      <c r="K2811" s="49"/>
      <c r="L2811" s="47"/>
      <c r="M2811" s="50"/>
      <c r="P2811" s="49"/>
      <c r="R2811" s="49"/>
      <c r="S2811" s="50"/>
      <c r="T2811" s="47"/>
      <c r="U2811" s="50"/>
      <c r="X2811" s="49"/>
      <c r="Z2811" s="49"/>
      <c r="AA2811" s="50"/>
      <c r="AB2811" s="47"/>
      <c r="AC2811" s="50"/>
      <c r="AF2811" s="49"/>
      <c r="AH2811" s="49"/>
      <c r="AI2811" s="50"/>
      <c r="AJ2811" s="47"/>
      <c r="AK2811" s="50"/>
      <c r="AN2811" s="49"/>
      <c r="AP2811" s="49"/>
      <c r="AQ2811" s="50"/>
      <c r="AR2811" s="47"/>
      <c r="AS2811" s="50"/>
      <c r="AV2811" s="49"/>
      <c r="AX2811" s="49"/>
      <c r="AY2811" s="50"/>
      <c r="AZ2811" s="47"/>
      <c r="BA2811" s="50"/>
      <c r="BD2811" s="49"/>
      <c r="BF2811" s="49"/>
      <c r="BG2811" s="50"/>
      <c r="BH2811" s="47"/>
      <c r="BI2811" s="50"/>
      <c r="BL2811" s="49"/>
      <c r="BN2811" s="49"/>
      <c r="BO2811" s="50"/>
      <c r="BP2811" s="47"/>
      <c r="BQ2811" s="50"/>
      <c r="BT2811" s="49"/>
      <c r="BV2811" s="49"/>
      <c r="BW2811" s="50"/>
      <c r="BX2811" s="47"/>
      <c r="BY2811" s="50"/>
      <c r="CB2811" s="49"/>
      <c r="CD2811" s="49"/>
      <c r="CE2811" s="50"/>
      <c r="CF2811" s="47"/>
      <c r="CG2811" s="50"/>
      <c r="CJ2811" s="49"/>
      <c r="CL2811" s="49"/>
      <c r="CM2811" s="50"/>
      <c r="CN2811" s="47"/>
      <c r="CO2811" s="50"/>
      <c r="CR2811" s="49"/>
      <c r="CT2811" s="49"/>
      <c r="CU2811" s="50"/>
      <c r="CV2811" s="47"/>
      <c r="CW2811" s="50"/>
      <c r="CZ2811" s="49"/>
      <c r="DB2811" s="49"/>
      <c r="DC2811" s="50"/>
      <c r="DD2811" s="47"/>
      <c r="DE2811" s="50"/>
      <c r="DH2811" s="49"/>
      <c r="DJ2811" s="49"/>
      <c r="DK2811" s="50"/>
      <c r="DL2811" s="47"/>
      <c r="DM2811" s="50"/>
      <c r="DP2811" s="49"/>
      <c r="DR2811" s="49"/>
      <c r="DS2811" s="50"/>
      <c r="DT2811" s="47"/>
      <c r="DU2811" s="50"/>
      <c r="DX2811" s="49"/>
      <c r="DZ2811" s="49"/>
      <c r="EA2811" s="50"/>
      <c r="EB2811" s="47"/>
      <c r="EC2811" s="50"/>
      <c r="EF2811" s="49"/>
      <c r="EH2811" s="49"/>
      <c r="EI2811" s="50"/>
      <c r="EJ2811" s="47"/>
      <c r="EK2811" s="50"/>
      <c r="EN2811" s="49"/>
      <c r="EP2811" s="49"/>
      <c r="EQ2811" s="50"/>
      <c r="ER2811" s="47"/>
      <c r="ES2811" s="50"/>
      <c r="EV2811" s="49"/>
      <c r="EX2811" s="49"/>
      <c r="EY2811" s="50"/>
      <c r="EZ2811" s="47"/>
      <c r="FA2811" s="50"/>
      <c r="FD2811" s="49"/>
      <c r="FF2811" s="49"/>
      <c r="FG2811" s="50"/>
      <c r="FH2811" s="47"/>
      <c r="FI2811" s="50"/>
      <c r="FL2811" s="49"/>
      <c r="FN2811" s="49"/>
      <c r="FO2811" s="50"/>
      <c r="FP2811" s="47"/>
      <c r="FQ2811" s="50"/>
      <c r="FT2811" s="49"/>
      <c r="FV2811" s="49"/>
      <c r="FW2811" s="50"/>
      <c r="FX2811" s="47"/>
      <c r="FY2811" s="50"/>
      <c r="GB2811" s="49"/>
      <c r="GD2811" s="49"/>
      <c r="GE2811" s="50"/>
      <c r="GF2811" s="47"/>
      <c r="GG2811" s="50"/>
      <c r="GJ2811" s="49"/>
      <c r="GL2811" s="49"/>
      <c r="GM2811" s="50"/>
      <c r="GN2811" s="47"/>
      <c r="GO2811" s="50"/>
      <c r="GR2811" s="49"/>
      <c r="GT2811" s="49"/>
      <c r="GU2811" s="50"/>
      <c r="GV2811" s="47"/>
      <c r="GW2811" s="50"/>
      <c r="GZ2811" s="49"/>
      <c r="HB2811" s="49"/>
      <c r="HC2811" s="50"/>
      <c r="HD2811" s="47"/>
      <c r="HE2811" s="50"/>
      <c r="HH2811" s="49"/>
      <c r="HJ2811" s="49"/>
      <c r="HK2811" s="50"/>
      <c r="HL2811" s="47"/>
      <c r="HM2811" s="50"/>
      <c r="HP2811" s="49"/>
      <c r="HR2811" s="49"/>
      <c r="HS2811" s="50"/>
      <c r="HT2811" s="47"/>
      <c r="HU2811" s="50"/>
      <c r="HX2811" s="49"/>
      <c r="HZ2811" s="49"/>
      <c r="IA2811" s="50"/>
      <c r="IB2811" s="47"/>
      <c r="IC2811" s="50"/>
      <c r="IF2811" s="49"/>
      <c r="IH2811" s="49"/>
      <c r="II2811" s="50"/>
      <c r="IJ2811" s="47"/>
      <c r="IK2811" s="50"/>
      <c r="IN2811" s="49"/>
      <c r="IP2811" s="49"/>
      <c r="IQ2811" s="50"/>
    </row>
    <row r="2812" spans="1:251" s="48" customFormat="1">
      <c r="A2812" s="43"/>
      <c r="B2812" s="44">
        <v>100000452397</v>
      </c>
      <c r="C2812" s="43">
        <v>1</v>
      </c>
      <c r="D2812" s="45" t="s">
        <v>109</v>
      </c>
      <c r="E2812" s="45" t="s">
        <v>465</v>
      </c>
      <c r="F2812" s="46">
        <v>2196.87</v>
      </c>
      <c r="G2812" s="46">
        <v>-2195.87</v>
      </c>
      <c r="H2812" s="46">
        <v>1</v>
      </c>
      <c r="I2812" s="47"/>
      <c r="L2812" s="47"/>
      <c r="M2812" s="50"/>
      <c r="P2812" s="49"/>
      <c r="Q2812" s="49"/>
      <c r="S2812" s="50"/>
      <c r="T2812" s="47"/>
      <c r="U2812" s="50"/>
      <c r="X2812" s="49"/>
      <c r="Y2812" s="49"/>
      <c r="AA2812" s="50"/>
      <c r="AB2812" s="47"/>
      <c r="AC2812" s="50"/>
      <c r="AF2812" s="49"/>
      <c r="AG2812" s="49"/>
      <c r="AI2812" s="50"/>
      <c r="AJ2812" s="47"/>
      <c r="AK2812" s="50"/>
      <c r="AN2812" s="49"/>
      <c r="AO2812" s="49"/>
      <c r="AQ2812" s="50"/>
      <c r="AR2812" s="47"/>
      <c r="AS2812" s="50"/>
      <c r="AV2812" s="49"/>
      <c r="AW2812" s="49"/>
      <c r="AY2812" s="50"/>
      <c r="AZ2812" s="47"/>
      <c r="BA2812" s="50"/>
      <c r="BD2812" s="49"/>
      <c r="BE2812" s="49"/>
      <c r="BG2812" s="50"/>
      <c r="BH2812" s="47"/>
      <c r="BI2812" s="50"/>
      <c r="BL2812" s="49"/>
      <c r="BM2812" s="49"/>
      <c r="BO2812" s="50"/>
      <c r="BP2812" s="47"/>
      <c r="BQ2812" s="50"/>
      <c r="BT2812" s="49"/>
      <c r="BU2812" s="49"/>
      <c r="BW2812" s="50"/>
      <c r="BX2812" s="47"/>
      <c r="BY2812" s="50"/>
      <c r="CB2812" s="49"/>
      <c r="CC2812" s="49"/>
      <c r="CE2812" s="50"/>
      <c r="CF2812" s="47"/>
      <c r="CG2812" s="50"/>
      <c r="CJ2812" s="49"/>
      <c r="CK2812" s="49"/>
      <c r="CM2812" s="50"/>
      <c r="CN2812" s="47"/>
      <c r="CO2812" s="50"/>
      <c r="CR2812" s="49"/>
      <c r="CS2812" s="49"/>
      <c r="CU2812" s="50"/>
      <c r="CV2812" s="47"/>
      <c r="CW2812" s="50"/>
      <c r="CZ2812" s="49"/>
      <c r="DA2812" s="49"/>
      <c r="DC2812" s="50"/>
      <c r="DD2812" s="47"/>
      <c r="DE2812" s="50"/>
      <c r="DH2812" s="49"/>
      <c r="DI2812" s="49"/>
      <c r="DK2812" s="50"/>
      <c r="DL2812" s="47"/>
      <c r="DM2812" s="50"/>
      <c r="DP2812" s="49"/>
      <c r="DQ2812" s="49"/>
      <c r="DS2812" s="50"/>
      <c r="DT2812" s="47"/>
      <c r="DU2812" s="50"/>
      <c r="DX2812" s="49"/>
      <c r="DY2812" s="49"/>
      <c r="EA2812" s="50"/>
      <c r="EB2812" s="47"/>
      <c r="EC2812" s="50"/>
      <c r="EF2812" s="49"/>
      <c r="EG2812" s="49"/>
      <c r="EI2812" s="50"/>
      <c r="EJ2812" s="47"/>
      <c r="EK2812" s="50"/>
      <c r="EN2812" s="49"/>
      <c r="EO2812" s="49"/>
      <c r="EQ2812" s="50"/>
      <c r="ER2812" s="47"/>
      <c r="ES2812" s="50"/>
      <c r="EV2812" s="49"/>
      <c r="EW2812" s="49"/>
      <c r="EY2812" s="50"/>
      <c r="EZ2812" s="47"/>
      <c r="FA2812" s="50"/>
      <c r="FD2812" s="49"/>
      <c r="FE2812" s="49"/>
      <c r="FG2812" s="50"/>
      <c r="FH2812" s="47"/>
      <c r="FI2812" s="50"/>
      <c r="FL2812" s="49"/>
      <c r="FM2812" s="49"/>
      <c r="FO2812" s="50"/>
      <c r="FP2812" s="47"/>
      <c r="FQ2812" s="50"/>
      <c r="FT2812" s="49"/>
      <c r="FU2812" s="49"/>
      <c r="FW2812" s="50"/>
      <c r="FX2812" s="47"/>
      <c r="FY2812" s="50"/>
      <c r="GB2812" s="49"/>
      <c r="GC2812" s="49"/>
      <c r="GE2812" s="50"/>
      <c r="GF2812" s="47"/>
      <c r="GG2812" s="50"/>
      <c r="GJ2812" s="49"/>
      <c r="GK2812" s="49"/>
      <c r="GM2812" s="50"/>
      <c r="GN2812" s="47"/>
      <c r="GO2812" s="50"/>
      <c r="GR2812" s="49"/>
      <c r="GS2812" s="49"/>
      <c r="GU2812" s="50"/>
      <c r="GV2812" s="47"/>
      <c r="GW2812" s="50"/>
      <c r="GZ2812" s="49"/>
      <c r="HA2812" s="49"/>
      <c r="HC2812" s="50"/>
      <c r="HD2812" s="47"/>
      <c r="HE2812" s="50"/>
      <c r="HH2812" s="49"/>
      <c r="HI2812" s="49"/>
      <c r="HK2812" s="50"/>
      <c r="HL2812" s="47"/>
      <c r="HM2812" s="50"/>
      <c r="HP2812" s="49"/>
      <c r="HQ2812" s="49"/>
      <c r="HS2812" s="50"/>
      <c r="HT2812" s="47"/>
      <c r="HU2812" s="50"/>
      <c r="HX2812" s="49"/>
      <c r="HY2812" s="49"/>
      <c r="IA2812" s="50"/>
      <c r="IB2812" s="47"/>
      <c r="IC2812" s="50"/>
      <c r="IF2812" s="49"/>
      <c r="IG2812" s="49"/>
      <c r="II2812" s="50"/>
      <c r="IJ2812" s="47"/>
      <c r="IK2812" s="50"/>
      <c r="IN2812" s="49"/>
      <c r="IO2812" s="49"/>
      <c r="IQ2812" s="50"/>
    </row>
    <row r="2813" spans="1:251" s="48" customFormat="1">
      <c r="A2813" s="43">
        <v>1945</v>
      </c>
      <c r="B2813" s="44">
        <v>100000452398</v>
      </c>
      <c r="C2813" s="43">
        <v>0</v>
      </c>
      <c r="D2813" s="45" t="s">
        <v>109</v>
      </c>
      <c r="E2813" s="45" t="s">
        <v>465</v>
      </c>
      <c r="F2813" s="46">
        <v>15378.13</v>
      </c>
      <c r="G2813" s="46">
        <v>-180.57</v>
      </c>
      <c r="H2813" s="46">
        <v>15197.56</v>
      </c>
      <c r="I2813" s="47"/>
      <c r="K2813" s="49"/>
      <c r="L2813" s="47"/>
      <c r="M2813" s="50"/>
      <c r="P2813" s="49"/>
      <c r="R2813" s="49"/>
      <c r="S2813" s="50"/>
      <c r="T2813" s="47"/>
      <c r="U2813" s="50"/>
      <c r="X2813" s="49"/>
      <c r="Z2813" s="49"/>
      <c r="AA2813" s="50"/>
      <c r="AB2813" s="47"/>
      <c r="AC2813" s="50"/>
      <c r="AF2813" s="49"/>
      <c r="AH2813" s="49"/>
      <c r="AI2813" s="50"/>
      <c r="AJ2813" s="47"/>
      <c r="AK2813" s="50"/>
      <c r="AN2813" s="49"/>
      <c r="AP2813" s="49"/>
      <c r="AQ2813" s="50"/>
      <c r="AR2813" s="47"/>
      <c r="AS2813" s="50"/>
      <c r="AV2813" s="49"/>
      <c r="AX2813" s="49"/>
      <c r="AY2813" s="50"/>
      <c r="AZ2813" s="47"/>
      <c r="BA2813" s="50"/>
      <c r="BD2813" s="49"/>
      <c r="BF2813" s="49"/>
      <c r="BG2813" s="50"/>
      <c r="BH2813" s="47"/>
      <c r="BI2813" s="50"/>
      <c r="BL2813" s="49"/>
      <c r="BN2813" s="49"/>
      <c r="BO2813" s="50"/>
      <c r="BP2813" s="47"/>
      <c r="BQ2813" s="50"/>
      <c r="BT2813" s="49"/>
      <c r="BV2813" s="49"/>
      <c r="BW2813" s="50"/>
      <c r="BX2813" s="47"/>
      <c r="BY2813" s="50"/>
      <c r="CB2813" s="49"/>
      <c r="CD2813" s="49"/>
      <c r="CE2813" s="50"/>
      <c r="CF2813" s="47"/>
      <c r="CG2813" s="50"/>
      <c r="CJ2813" s="49"/>
      <c r="CL2813" s="49"/>
      <c r="CM2813" s="50"/>
      <c r="CN2813" s="47"/>
      <c r="CO2813" s="50"/>
      <c r="CR2813" s="49"/>
      <c r="CT2813" s="49"/>
      <c r="CU2813" s="50"/>
      <c r="CV2813" s="47"/>
      <c r="CW2813" s="50"/>
      <c r="CZ2813" s="49"/>
      <c r="DB2813" s="49"/>
      <c r="DC2813" s="50"/>
      <c r="DD2813" s="47"/>
      <c r="DE2813" s="50"/>
      <c r="DH2813" s="49"/>
      <c r="DJ2813" s="49"/>
      <c r="DK2813" s="50"/>
      <c r="DL2813" s="47"/>
      <c r="DM2813" s="50"/>
      <c r="DP2813" s="49"/>
      <c r="DR2813" s="49"/>
      <c r="DS2813" s="50"/>
      <c r="DT2813" s="47"/>
      <c r="DU2813" s="50"/>
      <c r="DX2813" s="49"/>
      <c r="DZ2813" s="49"/>
      <c r="EA2813" s="50"/>
      <c r="EB2813" s="47"/>
      <c r="EC2813" s="50"/>
      <c r="EF2813" s="49"/>
      <c r="EH2813" s="49"/>
      <c r="EI2813" s="50"/>
      <c r="EJ2813" s="47"/>
      <c r="EK2813" s="50"/>
      <c r="EN2813" s="49"/>
      <c r="EP2813" s="49"/>
      <c r="EQ2813" s="50"/>
      <c r="ER2813" s="47"/>
      <c r="ES2813" s="50"/>
      <c r="EV2813" s="49"/>
      <c r="EX2813" s="49"/>
      <c r="EY2813" s="50"/>
      <c r="EZ2813" s="47"/>
      <c r="FA2813" s="50"/>
      <c r="FD2813" s="49"/>
      <c r="FF2813" s="49"/>
      <c r="FG2813" s="50"/>
      <c r="FH2813" s="47"/>
      <c r="FI2813" s="50"/>
      <c r="FL2813" s="49"/>
      <c r="FN2813" s="49"/>
      <c r="FO2813" s="50"/>
      <c r="FP2813" s="47"/>
      <c r="FQ2813" s="50"/>
      <c r="FT2813" s="49"/>
      <c r="FV2813" s="49"/>
      <c r="FW2813" s="50"/>
      <c r="FX2813" s="47"/>
      <c r="FY2813" s="50"/>
      <c r="GB2813" s="49"/>
      <c r="GD2813" s="49"/>
      <c r="GE2813" s="50"/>
      <c r="GF2813" s="47"/>
      <c r="GG2813" s="50"/>
      <c r="GJ2813" s="49"/>
      <c r="GL2813" s="49"/>
      <c r="GM2813" s="50"/>
      <c r="GN2813" s="47"/>
      <c r="GO2813" s="50"/>
      <c r="GR2813" s="49"/>
      <c r="GT2813" s="49"/>
      <c r="GU2813" s="50"/>
      <c r="GV2813" s="47"/>
      <c r="GW2813" s="50"/>
      <c r="GZ2813" s="49"/>
      <c r="HB2813" s="49"/>
      <c r="HC2813" s="50"/>
      <c r="HD2813" s="47"/>
      <c r="HE2813" s="50"/>
      <c r="HH2813" s="49"/>
      <c r="HJ2813" s="49"/>
      <c r="HK2813" s="50"/>
      <c r="HL2813" s="47"/>
      <c r="HM2813" s="50"/>
      <c r="HP2813" s="49"/>
      <c r="HR2813" s="49"/>
      <c r="HS2813" s="50"/>
      <c r="HT2813" s="47"/>
      <c r="HU2813" s="50"/>
      <c r="HX2813" s="49"/>
      <c r="HZ2813" s="49"/>
      <c r="IA2813" s="50"/>
      <c r="IB2813" s="47"/>
      <c r="IC2813" s="50"/>
      <c r="IF2813" s="49"/>
      <c r="IH2813" s="49"/>
      <c r="II2813" s="50"/>
      <c r="IJ2813" s="47"/>
      <c r="IK2813" s="50"/>
      <c r="IN2813" s="49"/>
      <c r="IP2813" s="49"/>
      <c r="IQ2813" s="50"/>
    </row>
    <row r="2814" spans="1:251" s="48" customFormat="1">
      <c r="A2814" s="43"/>
      <c r="B2814" s="44">
        <v>100000452398</v>
      </c>
      <c r="C2814" s="43">
        <v>1</v>
      </c>
      <c r="D2814" s="45" t="s">
        <v>109</v>
      </c>
      <c r="E2814" s="45" t="s">
        <v>465</v>
      </c>
      <c r="F2814" s="46">
        <v>2196.87</v>
      </c>
      <c r="G2814" s="46">
        <v>-2195.87</v>
      </c>
      <c r="H2814" s="46">
        <v>1</v>
      </c>
      <c r="I2814" s="47"/>
      <c r="L2814" s="47"/>
      <c r="M2814" s="50"/>
      <c r="P2814" s="49"/>
      <c r="Q2814" s="49"/>
      <c r="S2814" s="50"/>
      <c r="T2814" s="47"/>
      <c r="U2814" s="50"/>
      <c r="X2814" s="49"/>
      <c r="Y2814" s="49"/>
      <c r="AA2814" s="50"/>
      <c r="AB2814" s="47"/>
      <c r="AC2814" s="50"/>
      <c r="AF2814" s="49"/>
      <c r="AG2814" s="49"/>
      <c r="AI2814" s="50"/>
      <c r="AJ2814" s="47"/>
      <c r="AK2814" s="50"/>
      <c r="AN2814" s="49"/>
      <c r="AO2814" s="49"/>
      <c r="AQ2814" s="50"/>
      <c r="AR2814" s="47"/>
      <c r="AS2814" s="50"/>
      <c r="AV2814" s="49"/>
      <c r="AW2814" s="49"/>
      <c r="AY2814" s="50"/>
      <c r="AZ2814" s="47"/>
      <c r="BA2814" s="50"/>
      <c r="BD2814" s="49"/>
      <c r="BE2814" s="49"/>
      <c r="BG2814" s="50"/>
      <c r="BH2814" s="47"/>
      <c r="BI2814" s="50"/>
      <c r="BL2814" s="49"/>
      <c r="BM2814" s="49"/>
      <c r="BO2814" s="50"/>
      <c r="BP2814" s="47"/>
      <c r="BQ2814" s="50"/>
      <c r="BT2814" s="49"/>
      <c r="BU2814" s="49"/>
      <c r="BW2814" s="50"/>
      <c r="BX2814" s="47"/>
      <c r="BY2814" s="50"/>
      <c r="CB2814" s="49"/>
      <c r="CC2814" s="49"/>
      <c r="CE2814" s="50"/>
      <c r="CF2814" s="47"/>
      <c r="CG2814" s="50"/>
      <c r="CJ2814" s="49"/>
      <c r="CK2814" s="49"/>
      <c r="CM2814" s="50"/>
      <c r="CN2814" s="47"/>
      <c r="CO2814" s="50"/>
      <c r="CR2814" s="49"/>
      <c r="CS2814" s="49"/>
      <c r="CU2814" s="50"/>
      <c r="CV2814" s="47"/>
      <c r="CW2814" s="50"/>
      <c r="CZ2814" s="49"/>
      <c r="DA2814" s="49"/>
      <c r="DC2814" s="50"/>
      <c r="DD2814" s="47"/>
      <c r="DE2814" s="50"/>
      <c r="DH2814" s="49"/>
      <c r="DI2814" s="49"/>
      <c r="DK2814" s="50"/>
      <c r="DL2814" s="47"/>
      <c r="DM2814" s="50"/>
      <c r="DP2814" s="49"/>
      <c r="DQ2814" s="49"/>
      <c r="DS2814" s="50"/>
      <c r="DT2814" s="47"/>
      <c r="DU2814" s="50"/>
      <c r="DX2814" s="49"/>
      <c r="DY2814" s="49"/>
      <c r="EA2814" s="50"/>
      <c r="EB2814" s="47"/>
      <c r="EC2814" s="50"/>
      <c r="EF2814" s="49"/>
      <c r="EG2814" s="49"/>
      <c r="EI2814" s="50"/>
      <c r="EJ2814" s="47"/>
      <c r="EK2814" s="50"/>
      <c r="EN2814" s="49"/>
      <c r="EO2814" s="49"/>
      <c r="EQ2814" s="50"/>
      <c r="ER2814" s="47"/>
      <c r="ES2814" s="50"/>
      <c r="EV2814" s="49"/>
      <c r="EW2814" s="49"/>
      <c r="EY2814" s="50"/>
      <c r="EZ2814" s="47"/>
      <c r="FA2814" s="50"/>
      <c r="FD2814" s="49"/>
      <c r="FE2814" s="49"/>
      <c r="FG2814" s="50"/>
      <c r="FH2814" s="47"/>
      <c r="FI2814" s="50"/>
      <c r="FL2814" s="49"/>
      <c r="FM2814" s="49"/>
      <c r="FO2814" s="50"/>
      <c r="FP2814" s="47"/>
      <c r="FQ2814" s="50"/>
      <c r="FT2814" s="49"/>
      <c r="FU2814" s="49"/>
      <c r="FW2814" s="50"/>
      <c r="FX2814" s="47"/>
      <c r="FY2814" s="50"/>
      <c r="GB2814" s="49"/>
      <c r="GC2814" s="49"/>
      <c r="GE2814" s="50"/>
      <c r="GF2814" s="47"/>
      <c r="GG2814" s="50"/>
      <c r="GJ2814" s="49"/>
      <c r="GK2814" s="49"/>
      <c r="GM2814" s="50"/>
      <c r="GN2814" s="47"/>
      <c r="GO2814" s="50"/>
      <c r="GR2814" s="49"/>
      <c r="GS2814" s="49"/>
      <c r="GU2814" s="50"/>
      <c r="GV2814" s="47"/>
      <c r="GW2814" s="50"/>
      <c r="GZ2814" s="49"/>
      <c r="HA2814" s="49"/>
      <c r="HC2814" s="50"/>
      <c r="HD2814" s="47"/>
      <c r="HE2814" s="50"/>
      <c r="HH2814" s="49"/>
      <c r="HI2814" s="49"/>
      <c r="HK2814" s="50"/>
      <c r="HL2814" s="47"/>
      <c r="HM2814" s="50"/>
      <c r="HP2814" s="49"/>
      <c r="HQ2814" s="49"/>
      <c r="HS2814" s="50"/>
      <c r="HT2814" s="47"/>
      <c r="HU2814" s="50"/>
      <c r="HX2814" s="49"/>
      <c r="HY2814" s="49"/>
      <c r="IA2814" s="50"/>
      <c r="IB2814" s="47"/>
      <c r="IC2814" s="50"/>
      <c r="IF2814" s="49"/>
      <c r="IG2814" s="49"/>
      <c r="II2814" s="50"/>
      <c r="IJ2814" s="47"/>
      <c r="IK2814" s="50"/>
      <c r="IN2814" s="49"/>
      <c r="IO2814" s="49"/>
      <c r="IQ2814" s="50"/>
    </row>
    <row r="2815" spans="1:251" s="48" customFormat="1">
      <c r="A2815" s="43">
        <v>1946</v>
      </c>
      <c r="B2815" s="44">
        <v>100000452399</v>
      </c>
      <c r="C2815" s="43">
        <v>0</v>
      </c>
      <c r="D2815" s="45" t="s">
        <v>109</v>
      </c>
      <c r="E2815" s="45" t="s">
        <v>465</v>
      </c>
      <c r="F2815" s="46">
        <v>15378.13</v>
      </c>
      <c r="G2815" s="46">
        <v>-180.57</v>
      </c>
      <c r="H2815" s="46">
        <v>15197.56</v>
      </c>
      <c r="I2815" s="47"/>
      <c r="K2815" s="49"/>
      <c r="L2815" s="47"/>
      <c r="M2815" s="50"/>
      <c r="P2815" s="49"/>
      <c r="R2815" s="49"/>
      <c r="S2815" s="50"/>
      <c r="T2815" s="47"/>
      <c r="U2815" s="50"/>
      <c r="X2815" s="49"/>
      <c r="Z2815" s="49"/>
      <c r="AA2815" s="50"/>
      <c r="AB2815" s="47"/>
      <c r="AC2815" s="50"/>
      <c r="AF2815" s="49"/>
      <c r="AH2815" s="49"/>
      <c r="AI2815" s="50"/>
      <c r="AJ2815" s="47"/>
      <c r="AK2815" s="50"/>
      <c r="AN2815" s="49"/>
      <c r="AP2815" s="49"/>
      <c r="AQ2815" s="50"/>
      <c r="AR2815" s="47"/>
      <c r="AS2815" s="50"/>
      <c r="AV2815" s="49"/>
      <c r="AX2815" s="49"/>
      <c r="AY2815" s="50"/>
      <c r="AZ2815" s="47"/>
      <c r="BA2815" s="50"/>
      <c r="BD2815" s="49"/>
      <c r="BF2815" s="49"/>
      <c r="BG2815" s="50"/>
      <c r="BH2815" s="47"/>
      <c r="BI2815" s="50"/>
      <c r="BL2815" s="49"/>
      <c r="BN2815" s="49"/>
      <c r="BO2815" s="50"/>
      <c r="BP2815" s="47"/>
      <c r="BQ2815" s="50"/>
      <c r="BT2815" s="49"/>
      <c r="BV2815" s="49"/>
      <c r="BW2815" s="50"/>
      <c r="BX2815" s="47"/>
      <c r="BY2815" s="50"/>
      <c r="CB2815" s="49"/>
      <c r="CD2815" s="49"/>
      <c r="CE2815" s="50"/>
      <c r="CF2815" s="47"/>
      <c r="CG2815" s="50"/>
      <c r="CJ2815" s="49"/>
      <c r="CL2815" s="49"/>
      <c r="CM2815" s="50"/>
      <c r="CN2815" s="47"/>
      <c r="CO2815" s="50"/>
      <c r="CR2815" s="49"/>
      <c r="CT2815" s="49"/>
      <c r="CU2815" s="50"/>
      <c r="CV2815" s="47"/>
      <c r="CW2815" s="50"/>
      <c r="CZ2815" s="49"/>
      <c r="DB2815" s="49"/>
      <c r="DC2815" s="50"/>
      <c r="DD2815" s="47"/>
      <c r="DE2815" s="50"/>
      <c r="DH2815" s="49"/>
      <c r="DJ2815" s="49"/>
      <c r="DK2815" s="50"/>
      <c r="DL2815" s="47"/>
      <c r="DM2815" s="50"/>
      <c r="DP2815" s="49"/>
      <c r="DR2815" s="49"/>
      <c r="DS2815" s="50"/>
      <c r="DT2815" s="47"/>
      <c r="DU2815" s="50"/>
      <c r="DX2815" s="49"/>
      <c r="DZ2815" s="49"/>
      <c r="EA2815" s="50"/>
      <c r="EB2815" s="47"/>
      <c r="EC2815" s="50"/>
      <c r="EF2815" s="49"/>
      <c r="EH2815" s="49"/>
      <c r="EI2815" s="50"/>
      <c r="EJ2815" s="47"/>
      <c r="EK2815" s="50"/>
      <c r="EN2815" s="49"/>
      <c r="EP2815" s="49"/>
      <c r="EQ2815" s="50"/>
      <c r="ER2815" s="47"/>
      <c r="ES2815" s="50"/>
      <c r="EV2815" s="49"/>
      <c r="EX2815" s="49"/>
      <c r="EY2815" s="50"/>
      <c r="EZ2815" s="47"/>
      <c r="FA2815" s="50"/>
      <c r="FD2815" s="49"/>
      <c r="FF2815" s="49"/>
      <c r="FG2815" s="50"/>
      <c r="FH2815" s="47"/>
      <c r="FI2815" s="50"/>
      <c r="FL2815" s="49"/>
      <c r="FN2815" s="49"/>
      <c r="FO2815" s="50"/>
      <c r="FP2815" s="47"/>
      <c r="FQ2815" s="50"/>
      <c r="FT2815" s="49"/>
      <c r="FV2815" s="49"/>
      <c r="FW2815" s="50"/>
      <c r="FX2815" s="47"/>
      <c r="FY2815" s="50"/>
      <c r="GB2815" s="49"/>
      <c r="GD2815" s="49"/>
      <c r="GE2815" s="50"/>
      <c r="GF2815" s="47"/>
      <c r="GG2815" s="50"/>
      <c r="GJ2815" s="49"/>
      <c r="GL2815" s="49"/>
      <c r="GM2815" s="50"/>
      <c r="GN2815" s="47"/>
      <c r="GO2815" s="50"/>
      <c r="GR2815" s="49"/>
      <c r="GT2815" s="49"/>
      <c r="GU2815" s="50"/>
      <c r="GV2815" s="47"/>
      <c r="GW2815" s="50"/>
      <c r="GZ2815" s="49"/>
      <c r="HB2815" s="49"/>
      <c r="HC2815" s="50"/>
      <c r="HD2815" s="47"/>
      <c r="HE2815" s="50"/>
      <c r="HH2815" s="49"/>
      <c r="HJ2815" s="49"/>
      <c r="HK2815" s="50"/>
      <c r="HL2815" s="47"/>
      <c r="HM2815" s="50"/>
      <c r="HP2815" s="49"/>
      <c r="HR2815" s="49"/>
      <c r="HS2815" s="50"/>
      <c r="HT2815" s="47"/>
      <c r="HU2815" s="50"/>
      <c r="HX2815" s="49"/>
      <c r="HZ2815" s="49"/>
      <c r="IA2815" s="50"/>
      <c r="IB2815" s="47"/>
      <c r="IC2815" s="50"/>
      <c r="IF2815" s="49"/>
      <c r="IH2815" s="49"/>
      <c r="II2815" s="50"/>
      <c r="IJ2815" s="47"/>
      <c r="IK2815" s="50"/>
      <c r="IN2815" s="49"/>
      <c r="IP2815" s="49"/>
      <c r="IQ2815" s="50"/>
    </row>
    <row r="2816" spans="1:251" s="48" customFormat="1">
      <c r="A2816" s="43"/>
      <c r="B2816" s="44">
        <v>100000452399</v>
      </c>
      <c r="C2816" s="43">
        <v>1</v>
      </c>
      <c r="D2816" s="45" t="s">
        <v>109</v>
      </c>
      <c r="E2816" s="45" t="s">
        <v>465</v>
      </c>
      <c r="F2816" s="46">
        <v>2196.87</v>
      </c>
      <c r="G2816" s="46">
        <v>-2195.87</v>
      </c>
      <c r="H2816" s="46">
        <v>1</v>
      </c>
      <c r="I2816" s="47"/>
      <c r="L2816" s="47"/>
      <c r="M2816" s="50"/>
      <c r="P2816" s="49"/>
      <c r="Q2816" s="49"/>
      <c r="S2816" s="50"/>
      <c r="T2816" s="47"/>
      <c r="U2816" s="50"/>
      <c r="X2816" s="49"/>
      <c r="Y2816" s="49"/>
      <c r="AA2816" s="50"/>
      <c r="AB2816" s="47"/>
      <c r="AC2816" s="50"/>
      <c r="AF2816" s="49"/>
      <c r="AG2816" s="49"/>
      <c r="AI2816" s="50"/>
      <c r="AJ2816" s="47"/>
      <c r="AK2816" s="50"/>
      <c r="AN2816" s="49"/>
      <c r="AO2816" s="49"/>
      <c r="AQ2816" s="50"/>
      <c r="AR2816" s="47"/>
      <c r="AS2816" s="50"/>
      <c r="AV2816" s="49"/>
      <c r="AW2816" s="49"/>
      <c r="AY2816" s="50"/>
      <c r="AZ2816" s="47"/>
      <c r="BA2816" s="50"/>
      <c r="BD2816" s="49"/>
      <c r="BE2816" s="49"/>
      <c r="BG2816" s="50"/>
      <c r="BH2816" s="47"/>
      <c r="BI2816" s="50"/>
      <c r="BL2816" s="49"/>
      <c r="BM2816" s="49"/>
      <c r="BO2816" s="50"/>
      <c r="BP2816" s="47"/>
      <c r="BQ2816" s="50"/>
      <c r="BT2816" s="49"/>
      <c r="BU2816" s="49"/>
      <c r="BW2816" s="50"/>
      <c r="BX2816" s="47"/>
      <c r="BY2816" s="50"/>
      <c r="CB2816" s="49"/>
      <c r="CC2816" s="49"/>
      <c r="CE2816" s="50"/>
      <c r="CF2816" s="47"/>
      <c r="CG2816" s="50"/>
      <c r="CJ2816" s="49"/>
      <c r="CK2816" s="49"/>
      <c r="CM2816" s="50"/>
      <c r="CN2816" s="47"/>
      <c r="CO2816" s="50"/>
      <c r="CR2816" s="49"/>
      <c r="CS2816" s="49"/>
      <c r="CU2816" s="50"/>
      <c r="CV2816" s="47"/>
      <c r="CW2816" s="50"/>
      <c r="CZ2816" s="49"/>
      <c r="DA2816" s="49"/>
      <c r="DC2816" s="50"/>
      <c r="DD2816" s="47"/>
      <c r="DE2816" s="50"/>
      <c r="DH2816" s="49"/>
      <c r="DI2816" s="49"/>
      <c r="DK2816" s="50"/>
      <c r="DL2816" s="47"/>
      <c r="DM2816" s="50"/>
      <c r="DP2816" s="49"/>
      <c r="DQ2816" s="49"/>
      <c r="DS2816" s="50"/>
      <c r="DT2816" s="47"/>
      <c r="DU2816" s="50"/>
      <c r="DX2816" s="49"/>
      <c r="DY2816" s="49"/>
      <c r="EA2816" s="50"/>
      <c r="EB2816" s="47"/>
      <c r="EC2816" s="50"/>
      <c r="EF2816" s="49"/>
      <c r="EG2816" s="49"/>
      <c r="EI2816" s="50"/>
      <c r="EJ2816" s="47"/>
      <c r="EK2816" s="50"/>
      <c r="EN2816" s="49"/>
      <c r="EO2816" s="49"/>
      <c r="EQ2816" s="50"/>
      <c r="ER2816" s="47"/>
      <c r="ES2816" s="50"/>
      <c r="EV2816" s="49"/>
      <c r="EW2816" s="49"/>
      <c r="EY2816" s="50"/>
      <c r="EZ2816" s="47"/>
      <c r="FA2816" s="50"/>
      <c r="FD2816" s="49"/>
      <c r="FE2816" s="49"/>
      <c r="FG2816" s="50"/>
      <c r="FH2816" s="47"/>
      <c r="FI2816" s="50"/>
      <c r="FL2816" s="49"/>
      <c r="FM2816" s="49"/>
      <c r="FO2816" s="50"/>
      <c r="FP2816" s="47"/>
      <c r="FQ2816" s="50"/>
      <c r="FT2816" s="49"/>
      <c r="FU2816" s="49"/>
      <c r="FW2816" s="50"/>
      <c r="FX2816" s="47"/>
      <c r="FY2816" s="50"/>
      <c r="GB2816" s="49"/>
      <c r="GC2816" s="49"/>
      <c r="GE2816" s="50"/>
      <c r="GF2816" s="47"/>
      <c r="GG2816" s="50"/>
      <c r="GJ2816" s="49"/>
      <c r="GK2816" s="49"/>
      <c r="GM2816" s="50"/>
      <c r="GN2816" s="47"/>
      <c r="GO2816" s="50"/>
      <c r="GR2816" s="49"/>
      <c r="GS2816" s="49"/>
      <c r="GU2816" s="50"/>
      <c r="GV2816" s="47"/>
      <c r="GW2816" s="50"/>
      <c r="GZ2816" s="49"/>
      <c r="HA2816" s="49"/>
      <c r="HC2816" s="50"/>
      <c r="HD2816" s="47"/>
      <c r="HE2816" s="50"/>
      <c r="HH2816" s="49"/>
      <c r="HI2816" s="49"/>
      <c r="HK2816" s="50"/>
      <c r="HL2816" s="47"/>
      <c r="HM2816" s="50"/>
      <c r="HP2816" s="49"/>
      <c r="HQ2816" s="49"/>
      <c r="HS2816" s="50"/>
      <c r="HT2816" s="47"/>
      <c r="HU2816" s="50"/>
      <c r="HX2816" s="49"/>
      <c r="HY2816" s="49"/>
      <c r="IA2816" s="50"/>
      <c r="IB2816" s="47"/>
      <c r="IC2816" s="50"/>
      <c r="IF2816" s="49"/>
      <c r="IG2816" s="49"/>
      <c r="II2816" s="50"/>
      <c r="IJ2816" s="47"/>
      <c r="IK2816" s="50"/>
      <c r="IN2816" s="49"/>
      <c r="IO2816" s="49"/>
      <c r="IQ2816" s="50"/>
    </row>
    <row r="2817" spans="1:251" s="48" customFormat="1">
      <c r="A2817" s="43">
        <v>1947</v>
      </c>
      <c r="B2817" s="44">
        <v>100000452400</v>
      </c>
      <c r="C2817" s="43">
        <v>0</v>
      </c>
      <c r="D2817" s="45" t="s">
        <v>109</v>
      </c>
      <c r="E2817" s="45" t="s">
        <v>465</v>
      </c>
      <c r="F2817" s="46">
        <v>15378.13</v>
      </c>
      <c r="G2817" s="46">
        <v>-180.57</v>
      </c>
      <c r="H2817" s="46">
        <v>15197.56</v>
      </c>
      <c r="I2817" s="47"/>
      <c r="K2817" s="49"/>
      <c r="L2817" s="47"/>
      <c r="M2817" s="50"/>
      <c r="P2817" s="49"/>
      <c r="R2817" s="49"/>
      <c r="S2817" s="50"/>
      <c r="T2817" s="47"/>
      <c r="U2817" s="50"/>
      <c r="X2817" s="49"/>
      <c r="Z2817" s="49"/>
      <c r="AA2817" s="50"/>
      <c r="AB2817" s="47"/>
      <c r="AC2817" s="50"/>
      <c r="AF2817" s="49"/>
      <c r="AH2817" s="49"/>
      <c r="AI2817" s="50"/>
      <c r="AJ2817" s="47"/>
      <c r="AK2817" s="50"/>
      <c r="AN2817" s="49"/>
      <c r="AP2817" s="49"/>
      <c r="AQ2817" s="50"/>
      <c r="AR2817" s="47"/>
      <c r="AS2817" s="50"/>
      <c r="AV2817" s="49"/>
      <c r="AX2817" s="49"/>
      <c r="AY2817" s="50"/>
      <c r="AZ2817" s="47"/>
      <c r="BA2817" s="50"/>
      <c r="BD2817" s="49"/>
      <c r="BF2817" s="49"/>
      <c r="BG2817" s="50"/>
      <c r="BH2817" s="47"/>
      <c r="BI2817" s="50"/>
      <c r="BL2817" s="49"/>
      <c r="BN2817" s="49"/>
      <c r="BO2817" s="50"/>
      <c r="BP2817" s="47"/>
      <c r="BQ2817" s="50"/>
      <c r="BT2817" s="49"/>
      <c r="BV2817" s="49"/>
      <c r="BW2817" s="50"/>
      <c r="BX2817" s="47"/>
      <c r="BY2817" s="50"/>
      <c r="CB2817" s="49"/>
      <c r="CD2817" s="49"/>
      <c r="CE2817" s="50"/>
      <c r="CF2817" s="47"/>
      <c r="CG2817" s="50"/>
      <c r="CJ2817" s="49"/>
      <c r="CL2817" s="49"/>
      <c r="CM2817" s="50"/>
      <c r="CN2817" s="47"/>
      <c r="CO2817" s="50"/>
      <c r="CR2817" s="49"/>
      <c r="CT2817" s="49"/>
      <c r="CU2817" s="50"/>
      <c r="CV2817" s="47"/>
      <c r="CW2817" s="50"/>
      <c r="CZ2817" s="49"/>
      <c r="DB2817" s="49"/>
      <c r="DC2817" s="50"/>
      <c r="DD2817" s="47"/>
      <c r="DE2817" s="50"/>
      <c r="DH2817" s="49"/>
      <c r="DJ2817" s="49"/>
      <c r="DK2817" s="50"/>
      <c r="DL2817" s="47"/>
      <c r="DM2817" s="50"/>
      <c r="DP2817" s="49"/>
      <c r="DR2817" s="49"/>
      <c r="DS2817" s="50"/>
      <c r="DT2817" s="47"/>
      <c r="DU2817" s="50"/>
      <c r="DX2817" s="49"/>
      <c r="DZ2817" s="49"/>
      <c r="EA2817" s="50"/>
      <c r="EB2817" s="47"/>
      <c r="EC2817" s="50"/>
      <c r="EF2817" s="49"/>
      <c r="EH2817" s="49"/>
      <c r="EI2817" s="50"/>
      <c r="EJ2817" s="47"/>
      <c r="EK2817" s="50"/>
      <c r="EN2817" s="49"/>
      <c r="EP2817" s="49"/>
      <c r="EQ2817" s="50"/>
      <c r="ER2817" s="47"/>
      <c r="ES2817" s="50"/>
      <c r="EV2817" s="49"/>
      <c r="EX2817" s="49"/>
      <c r="EY2817" s="50"/>
      <c r="EZ2817" s="47"/>
      <c r="FA2817" s="50"/>
      <c r="FD2817" s="49"/>
      <c r="FF2817" s="49"/>
      <c r="FG2817" s="50"/>
      <c r="FH2817" s="47"/>
      <c r="FI2817" s="50"/>
      <c r="FL2817" s="49"/>
      <c r="FN2817" s="49"/>
      <c r="FO2817" s="50"/>
      <c r="FP2817" s="47"/>
      <c r="FQ2817" s="50"/>
      <c r="FT2817" s="49"/>
      <c r="FV2817" s="49"/>
      <c r="FW2817" s="50"/>
      <c r="FX2817" s="47"/>
      <c r="FY2817" s="50"/>
      <c r="GB2817" s="49"/>
      <c r="GD2817" s="49"/>
      <c r="GE2817" s="50"/>
      <c r="GF2817" s="47"/>
      <c r="GG2817" s="50"/>
      <c r="GJ2817" s="49"/>
      <c r="GL2817" s="49"/>
      <c r="GM2817" s="50"/>
      <c r="GN2817" s="47"/>
      <c r="GO2817" s="50"/>
      <c r="GR2817" s="49"/>
      <c r="GT2817" s="49"/>
      <c r="GU2817" s="50"/>
      <c r="GV2817" s="47"/>
      <c r="GW2817" s="50"/>
      <c r="GZ2817" s="49"/>
      <c r="HB2817" s="49"/>
      <c r="HC2817" s="50"/>
      <c r="HD2817" s="47"/>
      <c r="HE2817" s="50"/>
      <c r="HH2817" s="49"/>
      <c r="HJ2817" s="49"/>
      <c r="HK2817" s="50"/>
      <c r="HL2817" s="47"/>
      <c r="HM2817" s="50"/>
      <c r="HP2817" s="49"/>
      <c r="HR2817" s="49"/>
      <c r="HS2817" s="50"/>
      <c r="HT2817" s="47"/>
      <c r="HU2817" s="50"/>
      <c r="HX2817" s="49"/>
      <c r="HZ2817" s="49"/>
      <c r="IA2817" s="50"/>
      <c r="IB2817" s="47"/>
      <c r="IC2817" s="50"/>
      <c r="IF2817" s="49"/>
      <c r="IH2817" s="49"/>
      <c r="II2817" s="50"/>
      <c r="IJ2817" s="47"/>
      <c r="IK2817" s="50"/>
      <c r="IN2817" s="49"/>
      <c r="IP2817" s="49"/>
      <c r="IQ2817" s="50"/>
    </row>
    <row r="2818" spans="1:251" s="48" customFormat="1">
      <c r="A2818" s="43"/>
      <c r="B2818" s="44">
        <v>100000452400</v>
      </c>
      <c r="C2818" s="43">
        <v>1</v>
      </c>
      <c r="D2818" s="45" t="s">
        <v>109</v>
      </c>
      <c r="E2818" s="45" t="s">
        <v>465</v>
      </c>
      <c r="F2818" s="46">
        <v>2196.87</v>
      </c>
      <c r="G2818" s="46">
        <v>-2195.87</v>
      </c>
      <c r="H2818" s="46">
        <v>1</v>
      </c>
      <c r="I2818" s="47"/>
      <c r="L2818" s="47"/>
      <c r="M2818" s="50"/>
      <c r="P2818" s="49"/>
      <c r="Q2818" s="49"/>
      <c r="S2818" s="50"/>
      <c r="T2818" s="47"/>
      <c r="U2818" s="50"/>
      <c r="X2818" s="49"/>
      <c r="Y2818" s="49"/>
      <c r="AA2818" s="50"/>
      <c r="AB2818" s="47"/>
      <c r="AC2818" s="50"/>
      <c r="AF2818" s="49"/>
      <c r="AG2818" s="49"/>
      <c r="AI2818" s="50"/>
      <c r="AJ2818" s="47"/>
      <c r="AK2818" s="50"/>
      <c r="AN2818" s="49"/>
      <c r="AO2818" s="49"/>
      <c r="AQ2818" s="50"/>
      <c r="AR2818" s="47"/>
      <c r="AS2818" s="50"/>
      <c r="AV2818" s="49"/>
      <c r="AW2818" s="49"/>
      <c r="AY2818" s="50"/>
      <c r="AZ2818" s="47"/>
      <c r="BA2818" s="50"/>
      <c r="BD2818" s="49"/>
      <c r="BE2818" s="49"/>
      <c r="BG2818" s="50"/>
      <c r="BH2818" s="47"/>
      <c r="BI2818" s="50"/>
      <c r="BL2818" s="49"/>
      <c r="BM2818" s="49"/>
      <c r="BO2818" s="50"/>
      <c r="BP2818" s="47"/>
      <c r="BQ2818" s="50"/>
      <c r="BT2818" s="49"/>
      <c r="BU2818" s="49"/>
      <c r="BW2818" s="50"/>
      <c r="BX2818" s="47"/>
      <c r="BY2818" s="50"/>
      <c r="CB2818" s="49"/>
      <c r="CC2818" s="49"/>
      <c r="CE2818" s="50"/>
      <c r="CF2818" s="47"/>
      <c r="CG2818" s="50"/>
      <c r="CJ2818" s="49"/>
      <c r="CK2818" s="49"/>
      <c r="CM2818" s="50"/>
      <c r="CN2818" s="47"/>
      <c r="CO2818" s="50"/>
      <c r="CR2818" s="49"/>
      <c r="CS2818" s="49"/>
      <c r="CU2818" s="50"/>
      <c r="CV2818" s="47"/>
      <c r="CW2818" s="50"/>
      <c r="CZ2818" s="49"/>
      <c r="DA2818" s="49"/>
      <c r="DC2818" s="50"/>
      <c r="DD2818" s="47"/>
      <c r="DE2818" s="50"/>
      <c r="DH2818" s="49"/>
      <c r="DI2818" s="49"/>
      <c r="DK2818" s="50"/>
      <c r="DL2818" s="47"/>
      <c r="DM2818" s="50"/>
      <c r="DP2818" s="49"/>
      <c r="DQ2818" s="49"/>
      <c r="DS2818" s="50"/>
      <c r="DT2818" s="47"/>
      <c r="DU2818" s="50"/>
      <c r="DX2818" s="49"/>
      <c r="DY2818" s="49"/>
      <c r="EA2818" s="50"/>
      <c r="EB2818" s="47"/>
      <c r="EC2818" s="50"/>
      <c r="EF2818" s="49"/>
      <c r="EG2818" s="49"/>
      <c r="EI2818" s="50"/>
      <c r="EJ2818" s="47"/>
      <c r="EK2818" s="50"/>
      <c r="EN2818" s="49"/>
      <c r="EO2818" s="49"/>
      <c r="EQ2818" s="50"/>
      <c r="ER2818" s="47"/>
      <c r="ES2818" s="50"/>
      <c r="EV2818" s="49"/>
      <c r="EW2818" s="49"/>
      <c r="EY2818" s="50"/>
      <c r="EZ2818" s="47"/>
      <c r="FA2818" s="50"/>
      <c r="FD2818" s="49"/>
      <c r="FE2818" s="49"/>
      <c r="FG2818" s="50"/>
      <c r="FH2818" s="47"/>
      <c r="FI2818" s="50"/>
      <c r="FL2818" s="49"/>
      <c r="FM2818" s="49"/>
      <c r="FO2818" s="50"/>
      <c r="FP2818" s="47"/>
      <c r="FQ2818" s="50"/>
      <c r="FT2818" s="49"/>
      <c r="FU2818" s="49"/>
      <c r="FW2818" s="50"/>
      <c r="FX2818" s="47"/>
      <c r="FY2818" s="50"/>
      <c r="GB2818" s="49"/>
      <c r="GC2818" s="49"/>
      <c r="GE2818" s="50"/>
      <c r="GF2818" s="47"/>
      <c r="GG2818" s="50"/>
      <c r="GJ2818" s="49"/>
      <c r="GK2818" s="49"/>
      <c r="GM2818" s="50"/>
      <c r="GN2818" s="47"/>
      <c r="GO2818" s="50"/>
      <c r="GR2818" s="49"/>
      <c r="GS2818" s="49"/>
      <c r="GU2818" s="50"/>
      <c r="GV2818" s="47"/>
      <c r="GW2818" s="50"/>
      <c r="GZ2818" s="49"/>
      <c r="HA2818" s="49"/>
      <c r="HC2818" s="50"/>
      <c r="HD2818" s="47"/>
      <c r="HE2818" s="50"/>
      <c r="HH2818" s="49"/>
      <c r="HI2818" s="49"/>
      <c r="HK2818" s="50"/>
      <c r="HL2818" s="47"/>
      <c r="HM2818" s="50"/>
      <c r="HP2818" s="49"/>
      <c r="HQ2818" s="49"/>
      <c r="HS2818" s="50"/>
      <c r="HT2818" s="47"/>
      <c r="HU2818" s="50"/>
      <c r="HX2818" s="49"/>
      <c r="HY2818" s="49"/>
      <c r="IA2818" s="50"/>
      <c r="IB2818" s="47"/>
      <c r="IC2818" s="50"/>
      <c r="IF2818" s="49"/>
      <c r="IG2818" s="49"/>
      <c r="II2818" s="50"/>
      <c r="IJ2818" s="47"/>
      <c r="IK2818" s="50"/>
      <c r="IN2818" s="49"/>
      <c r="IO2818" s="49"/>
      <c r="IQ2818" s="50"/>
    </row>
    <row r="2819" spans="1:251" s="48" customFormat="1">
      <c r="A2819" s="43">
        <v>1948</v>
      </c>
      <c r="B2819" s="44">
        <v>100000452401</v>
      </c>
      <c r="C2819" s="43">
        <v>0</v>
      </c>
      <c r="D2819" s="45" t="s">
        <v>109</v>
      </c>
      <c r="E2819" s="45" t="s">
        <v>465</v>
      </c>
      <c r="F2819" s="46">
        <v>15378.13</v>
      </c>
      <c r="G2819" s="46">
        <v>-180.57</v>
      </c>
      <c r="H2819" s="46">
        <v>15197.56</v>
      </c>
      <c r="I2819" s="47"/>
      <c r="K2819" s="49"/>
      <c r="L2819" s="47"/>
      <c r="M2819" s="50"/>
      <c r="P2819" s="49"/>
      <c r="R2819" s="49"/>
      <c r="S2819" s="50"/>
      <c r="T2819" s="47"/>
      <c r="U2819" s="50"/>
      <c r="X2819" s="49"/>
      <c r="Z2819" s="49"/>
      <c r="AA2819" s="50"/>
      <c r="AB2819" s="47"/>
      <c r="AC2819" s="50"/>
      <c r="AF2819" s="49"/>
      <c r="AH2819" s="49"/>
      <c r="AI2819" s="50"/>
      <c r="AJ2819" s="47"/>
      <c r="AK2819" s="50"/>
      <c r="AN2819" s="49"/>
      <c r="AP2819" s="49"/>
      <c r="AQ2819" s="50"/>
      <c r="AR2819" s="47"/>
      <c r="AS2819" s="50"/>
      <c r="AV2819" s="49"/>
      <c r="AX2819" s="49"/>
      <c r="AY2819" s="50"/>
      <c r="AZ2819" s="47"/>
      <c r="BA2819" s="50"/>
      <c r="BD2819" s="49"/>
      <c r="BF2819" s="49"/>
      <c r="BG2819" s="50"/>
      <c r="BH2819" s="47"/>
      <c r="BI2819" s="50"/>
      <c r="BL2819" s="49"/>
      <c r="BN2819" s="49"/>
      <c r="BO2819" s="50"/>
      <c r="BP2819" s="47"/>
      <c r="BQ2819" s="50"/>
      <c r="BT2819" s="49"/>
      <c r="BV2819" s="49"/>
      <c r="BW2819" s="50"/>
      <c r="BX2819" s="47"/>
      <c r="BY2819" s="50"/>
      <c r="CB2819" s="49"/>
      <c r="CD2819" s="49"/>
      <c r="CE2819" s="50"/>
      <c r="CF2819" s="47"/>
      <c r="CG2819" s="50"/>
      <c r="CJ2819" s="49"/>
      <c r="CL2819" s="49"/>
      <c r="CM2819" s="50"/>
      <c r="CN2819" s="47"/>
      <c r="CO2819" s="50"/>
      <c r="CR2819" s="49"/>
      <c r="CT2819" s="49"/>
      <c r="CU2819" s="50"/>
      <c r="CV2819" s="47"/>
      <c r="CW2819" s="50"/>
      <c r="CZ2819" s="49"/>
      <c r="DB2819" s="49"/>
      <c r="DC2819" s="50"/>
      <c r="DD2819" s="47"/>
      <c r="DE2819" s="50"/>
      <c r="DH2819" s="49"/>
      <c r="DJ2819" s="49"/>
      <c r="DK2819" s="50"/>
      <c r="DL2819" s="47"/>
      <c r="DM2819" s="50"/>
      <c r="DP2819" s="49"/>
      <c r="DR2819" s="49"/>
      <c r="DS2819" s="50"/>
      <c r="DT2819" s="47"/>
      <c r="DU2819" s="50"/>
      <c r="DX2819" s="49"/>
      <c r="DZ2819" s="49"/>
      <c r="EA2819" s="50"/>
      <c r="EB2819" s="47"/>
      <c r="EC2819" s="50"/>
      <c r="EF2819" s="49"/>
      <c r="EH2819" s="49"/>
      <c r="EI2819" s="50"/>
      <c r="EJ2819" s="47"/>
      <c r="EK2819" s="50"/>
      <c r="EN2819" s="49"/>
      <c r="EP2819" s="49"/>
      <c r="EQ2819" s="50"/>
      <c r="ER2819" s="47"/>
      <c r="ES2819" s="50"/>
      <c r="EV2819" s="49"/>
      <c r="EX2819" s="49"/>
      <c r="EY2819" s="50"/>
      <c r="EZ2819" s="47"/>
      <c r="FA2819" s="50"/>
      <c r="FD2819" s="49"/>
      <c r="FF2819" s="49"/>
      <c r="FG2819" s="50"/>
      <c r="FH2819" s="47"/>
      <c r="FI2819" s="50"/>
      <c r="FL2819" s="49"/>
      <c r="FN2819" s="49"/>
      <c r="FO2819" s="50"/>
      <c r="FP2819" s="47"/>
      <c r="FQ2819" s="50"/>
      <c r="FT2819" s="49"/>
      <c r="FV2819" s="49"/>
      <c r="FW2819" s="50"/>
      <c r="FX2819" s="47"/>
      <c r="FY2819" s="50"/>
      <c r="GB2819" s="49"/>
      <c r="GD2819" s="49"/>
      <c r="GE2819" s="50"/>
      <c r="GF2819" s="47"/>
      <c r="GG2819" s="50"/>
      <c r="GJ2819" s="49"/>
      <c r="GL2819" s="49"/>
      <c r="GM2819" s="50"/>
      <c r="GN2819" s="47"/>
      <c r="GO2819" s="50"/>
      <c r="GR2819" s="49"/>
      <c r="GT2819" s="49"/>
      <c r="GU2819" s="50"/>
      <c r="GV2819" s="47"/>
      <c r="GW2819" s="50"/>
      <c r="GZ2819" s="49"/>
      <c r="HB2819" s="49"/>
      <c r="HC2819" s="50"/>
      <c r="HD2819" s="47"/>
      <c r="HE2819" s="50"/>
      <c r="HH2819" s="49"/>
      <c r="HJ2819" s="49"/>
      <c r="HK2819" s="50"/>
      <c r="HL2819" s="47"/>
      <c r="HM2819" s="50"/>
      <c r="HP2819" s="49"/>
      <c r="HR2819" s="49"/>
      <c r="HS2819" s="50"/>
      <c r="HT2819" s="47"/>
      <c r="HU2819" s="50"/>
      <c r="HX2819" s="49"/>
      <c r="HZ2819" s="49"/>
      <c r="IA2819" s="50"/>
      <c r="IB2819" s="47"/>
      <c r="IC2819" s="50"/>
      <c r="IF2819" s="49"/>
      <c r="IH2819" s="49"/>
      <c r="II2819" s="50"/>
      <c r="IJ2819" s="47"/>
      <c r="IK2819" s="50"/>
      <c r="IN2819" s="49"/>
      <c r="IP2819" s="49"/>
      <c r="IQ2819" s="50"/>
    </row>
    <row r="2820" spans="1:251" s="48" customFormat="1">
      <c r="A2820" s="43"/>
      <c r="B2820" s="44">
        <v>100000452401</v>
      </c>
      <c r="C2820" s="43">
        <v>1</v>
      </c>
      <c r="D2820" s="45" t="s">
        <v>109</v>
      </c>
      <c r="E2820" s="45" t="s">
        <v>465</v>
      </c>
      <c r="F2820" s="46">
        <v>2196.87</v>
      </c>
      <c r="G2820" s="46">
        <v>-2195.87</v>
      </c>
      <c r="H2820" s="46">
        <v>1</v>
      </c>
      <c r="I2820" s="47"/>
      <c r="L2820" s="47"/>
      <c r="M2820" s="50"/>
      <c r="P2820" s="49"/>
      <c r="Q2820" s="49"/>
      <c r="S2820" s="50"/>
      <c r="T2820" s="47"/>
      <c r="U2820" s="50"/>
      <c r="X2820" s="49"/>
      <c r="Y2820" s="49"/>
      <c r="AA2820" s="50"/>
      <c r="AB2820" s="47"/>
      <c r="AC2820" s="50"/>
      <c r="AF2820" s="49"/>
      <c r="AG2820" s="49"/>
      <c r="AI2820" s="50"/>
      <c r="AJ2820" s="47"/>
      <c r="AK2820" s="50"/>
      <c r="AN2820" s="49"/>
      <c r="AO2820" s="49"/>
      <c r="AQ2820" s="50"/>
      <c r="AR2820" s="47"/>
      <c r="AS2820" s="50"/>
      <c r="AV2820" s="49"/>
      <c r="AW2820" s="49"/>
      <c r="AY2820" s="50"/>
      <c r="AZ2820" s="47"/>
      <c r="BA2820" s="50"/>
      <c r="BD2820" s="49"/>
      <c r="BE2820" s="49"/>
      <c r="BG2820" s="50"/>
      <c r="BH2820" s="47"/>
      <c r="BI2820" s="50"/>
      <c r="BL2820" s="49"/>
      <c r="BM2820" s="49"/>
      <c r="BO2820" s="50"/>
      <c r="BP2820" s="47"/>
      <c r="BQ2820" s="50"/>
      <c r="BT2820" s="49"/>
      <c r="BU2820" s="49"/>
      <c r="BW2820" s="50"/>
      <c r="BX2820" s="47"/>
      <c r="BY2820" s="50"/>
      <c r="CB2820" s="49"/>
      <c r="CC2820" s="49"/>
      <c r="CE2820" s="50"/>
      <c r="CF2820" s="47"/>
      <c r="CG2820" s="50"/>
      <c r="CJ2820" s="49"/>
      <c r="CK2820" s="49"/>
      <c r="CM2820" s="50"/>
      <c r="CN2820" s="47"/>
      <c r="CO2820" s="50"/>
      <c r="CR2820" s="49"/>
      <c r="CS2820" s="49"/>
      <c r="CU2820" s="50"/>
      <c r="CV2820" s="47"/>
      <c r="CW2820" s="50"/>
      <c r="CZ2820" s="49"/>
      <c r="DA2820" s="49"/>
      <c r="DC2820" s="50"/>
      <c r="DD2820" s="47"/>
      <c r="DE2820" s="50"/>
      <c r="DH2820" s="49"/>
      <c r="DI2820" s="49"/>
      <c r="DK2820" s="50"/>
      <c r="DL2820" s="47"/>
      <c r="DM2820" s="50"/>
      <c r="DP2820" s="49"/>
      <c r="DQ2820" s="49"/>
      <c r="DS2820" s="50"/>
      <c r="DT2820" s="47"/>
      <c r="DU2820" s="50"/>
      <c r="DX2820" s="49"/>
      <c r="DY2820" s="49"/>
      <c r="EA2820" s="50"/>
      <c r="EB2820" s="47"/>
      <c r="EC2820" s="50"/>
      <c r="EF2820" s="49"/>
      <c r="EG2820" s="49"/>
      <c r="EI2820" s="50"/>
      <c r="EJ2820" s="47"/>
      <c r="EK2820" s="50"/>
      <c r="EN2820" s="49"/>
      <c r="EO2820" s="49"/>
      <c r="EQ2820" s="50"/>
      <c r="ER2820" s="47"/>
      <c r="ES2820" s="50"/>
      <c r="EV2820" s="49"/>
      <c r="EW2820" s="49"/>
      <c r="EY2820" s="50"/>
      <c r="EZ2820" s="47"/>
      <c r="FA2820" s="50"/>
      <c r="FD2820" s="49"/>
      <c r="FE2820" s="49"/>
      <c r="FG2820" s="50"/>
      <c r="FH2820" s="47"/>
      <c r="FI2820" s="50"/>
      <c r="FL2820" s="49"/>
      <c r="FM2820" s="49"/>
      <c r="FO2820" s="50"/>
      <c r="FP2820" s="47"/>
      <c r="FQ2820" s="50"/>
      <c r="FT2820" s="49"/>
      <c r="FU2820" s="49"/>
      <c r="FW2820" s="50"/>
      <c r="FX2820" s="47"/>
      <c r="FY2820" s="50"/>
      <c r="GB2820" s="49"/>
      <c r="GC2820" s="49"/>
      <c r="GE2820" s="50"/>
      <c r="GF2820" s="47"/>
      <c r="GG2820" s="50"/>
      <c r="GJ2820" s="49"/>
      <c r="GK2820" s="49"/>
      <c r="GM2820" s="50"/>
      <c r="GN2820" s="47"/>
      <c r="GO2820" s="50"/>
      <c r="GR2820" s="49"/>
      <c r="GS2820" s="49"/>
      <c r="GU2820" s="50"/>
      <c r="GV2820" s="47"/>
      <c r="GW2820" s="50"/>
      <c r="GZ2820" s="49"/>
      <c r="HA2820" s="49"/>
      <c r="HC2820" s="50"/>
      <c r="HD2820" s="47"/>
      <c r="HE2820" s="50"/>
      <c r="HH2820" s="49"/>
      <c r="HI2820" s="49"/>
      <c r="HK2820" s="50"/>
      <c r="HL2820" s="47"/>
      <c r="HM2820" s="50"/>
      <c r="HP2820" s="49"/>
      <c r="HQ2820" s="49"/>
      <c r="HS2820" s="50"/>
      <c r="HT2820" s="47"/>
      <c r="HU2820" s="50"/>
      <c r="HX2820" s="49"/>
      <c r="HY2820" s="49"/>
      <c r="IA2820" s="50"/>
      <c r="IB2820" s="47"/>
      <c r="IC2820" s="50"/>
      <c r="IF2820" s="49"/>
      <c r="IG2820" s="49"/>
      <c r="II2820" s="50"/>
      <c r="IJ2820" s="47"/>
      <c r="IK2820" s="50"/>
      <c r="IN2820" s="49"/>
      <c r="IO2820" s="49"/>
      <c r="IQ2820" s="50"/>
    </row>
    <row r="2821" spans="1:251" s="48" customFormat="1">
      <c r="A2821" s="43">
        <v>1949</v>
      </c>
      <c r="B2821" s="44">
        <v>100000452402</v>
      </c>
      <c r="C2821" s="43">
        <v>0</v>
      </c>
      <c r="D2821" s="45" t="s">
        <v>109</v>
      </c>
      <c r="E2821" s="45" t="s">
        <v>465</v>
      </c>
      <c r="F2821" s="46">
        <v>15378.13</v>
      </c>
      <c r="G2821" s="46">
        <v>-180.57</v>
      </c>
      <c r="H2821" s="46">
        <v>15197.56</v>
      </c>
      <c r="I2821" s="47"/>
      <c r="K2821" s="49"/>
      <c r="L2821" s="47"/>
      <c r="M2821" s="50"/>
      <c r="P2821" s="49"/>
      <c r="R2821" s="49"/>
      <c r="S2821" s="50"/>
      <c r="T2821" s="47"/>
      <c r="U2821" s="50"/>
      <c r="X2821" s="49"/>
      <c r="Z2821" s="49"/>
      <c r="AA2821" s="50"/>
      <c r="AB2821" s="47"/>
      <c r="AC2821" s="50"/>
      <c r="AF2821" s="49"/>
      <c r="AH2821" s="49"/>
      <c r="AI2821" s="50"/>
      <c r="AJ2821" s="47"/>
      <c r="AK2821" s="50"/>
      <c r="AN2821" s="49"/>
      <c r="AP2821" s="49"/>
      <c r="AQ2821" s="50"/>
      <c r="AR2821" s="47"/>
      <c r="AS2821" s="50"/>
      <c r="AV2821" s="49"/>
      <c r="AX2821" s="49"/>
      <c r="AY2821" s="50"/>
      <c r="AZ2821" s="47"/>
      <c r="BA2821" s="50"/>
      <c r="BD2821" s="49"/>
      <c r="BF2821" s="49"/>
      <c r="BG2821" s="50"/>
      <c r="BH2821" s="47"/>
      <c r="BI2821" s="50"/>
      <c r="BL2821" s="49"/>
      <c r="BN2821" s="49"/>
      <c r="BO2821" s="50"/>
      <c r="BP2821" s="47"/>
      <c r="BQ2821" s="50"/>
      <c r="BT2821" s="49"/>
      <c r="BV2821" s="49"/>
      <c r="BW2821" s="50"/>
      <c r="BX2821" s="47"/>
      <c r="BY2821" s="50"/>
      <c r="CB2821" s="49"/>
      <c r="CD2821" s="49"/>
      <c r="CE2821" s="50"/>
      <c r="CF2821" s="47"/>
      <c r="CG2821" s="50"/>
      <c r="CJ2821" s="49"/>
      <c r="CL2821" s="49"/>
      <c r="CM2821" s="50"/>
      <c r="CN2821" s="47"/>
      <c r="CO2821" s="50"/>
      <c r="CR2821" s="49"/>
      <c r="CT2821" s="49"/>
      <c r="CU2821" s="50"/>
      <c r="CV2821" s="47"/>
      <c r="CW2821" s="50"/>
      <c r="CZ2821" s="49"/>
      <c r="DB2821" s="49"/>
      <c r="DC2821" s="50"/>
      <c r="DD2821" s="47"/>
      <c r="DE2821" s="50"/>
      <c r="DH2821" s="49"/>
      <c r="DJ2821" s="49"/>
      <c r="DK2821" s="50"/>
      <c r="DL2821" s="47"/>
      <c r="DM2821" s="50"/>
      <c r="DP2821" s="49"/>
      <c r="DR2821" s="49"/>
      <c r="DS2821" s="50"/>
      <c r="DT2821" s="47"/>
      <c r="DU2821" s="50"/>
      <c r="DX2821" s="49"/>
      <c r="DZ2821" s="49"/>
      <c r="EA2821" s="50"/>
      <c r="EB2821" s="47"/>
      <c r="EC2821" s="50"/>
      <c r="EF2821" s="49"/>
      <c r="EH2821" s="49"/>
      <c r="EI2821" s="50"/>
      <c r="EJ2821" s="47"/>
      <c r="EK2821" s="50"/>
      <c r="EN2821" s="49"/>
      <c r="EP2821" s="49"/>
      <c r="EQ2821" s="50"/>
      <c r="ER2821" s="47"/>
      <c r="ES2821" s="50"/>
      <c r="EV2821" s="49"/>
      <c r="EX2821" s="49"/>
      <c r="EY2821" s="50"/>
      <c r="EZ2821" s="47"/>
      <c r="FA2821" s="50"/>
      <c r="FD2821" s="49"/>
      <c r="FF2821" s="49"/>
      <c r="FG2821" s="50"/>
      <c r="FH2821" s="47"/>
      <c r="FI2821" s="50"/>
      <c r="FL2821" s="49"/>
      <c r="FN2821" s="49"/>
      <c r="FO2821" s="50"/>
      <c r="FP2821" s="47"/>
      <c r="FQ2821" s="50"/>
      <c r="FT2821" s="49"/>
      <c r="FV2821" s="49"/>
      <c r="FW2821" s="50"/>
      <c r="FX2821" s="47"/>
      <c r="FY2821" s="50"/>
      <c r="GB2821" s="49"/>
      <c r="GD2821" s="49"/>
      <c r="GE2821" s="50"/>
      <c r="GF2821" s="47"/>
      <c r="GG2821" s="50"/>
      <c r="GJ2821" s="49"/>
      <c r="GL2821" s="49"/>
      <c r="GM2821" s="50"/>
      <c r="GN2821" s="47"/>
      <c r="GO2821" s="50"/>
      <c r="GR2821" s="49"/>
      <c r="GT2821" s="49"/>
      <c r="GU2821" s="50"/>
      <c r="GV2821" s="47"/>
      <c r="GW2821" s="50"/>
      <c r="GZ2821" s="49"/>
      <c r="HB2821" s="49"/>
      <c r="HC2821" s="50"/>
      <c r="HD2821" s="47"/>
      <c r="HE2821" s="50"/>
      <c r="HH2821" s="49"/>
      <c r="HJ2821" s="49"/>
      <c r="HK2821" s="50"/>
      <c r="HL2821" s="47"/>
      <c r="HM2821" s="50"/>
      <c r="HP2821" s="49"/>
      <c r="HR2821" s="49"/>
      <c r="HS2821" s="50"/>
      <c r="HT2821" s="47"/>
      <c r="HU2821" s="50"/>
      <c r="HX2821" s="49"/>
      <c r="HZ2821" s="49"/>
      <c r="IA2821" s="50"/>
      <c r="IB2821" s="47"/>
      <c r="IC2821" s="50"/>
      <c r="IF2821" s="49"/>
      <c r="IH2821" s="49"/>
      <c r="II2821" s="50"/>
      <c r="IJ2821" s="47"/>
      <c r="IK2821" s="50"/>
      <c r="IN2821" s="49"/>
      <c r="IP2821" s="49"/>
      <c r="IQ2821" s="50"/>
    </row>
    <row r="2822" spans="1:251" s="48" customFormat="1">
      <c r="A2822" s="43"/>
      <c r="B2822" s="44">
        <v>100000452402</v>
      </c>
      <c r="C2822" s="43">
        <v>1</v>
      </c>
      <c r="D2822" s="45" t="s">
        <v>109</v>
      </c>
      <c r="E2822" s="45" t="s">
        <v>465</v>
      </c>
      <c r="F2822" s="46">
        <v>2196.87</v>
      </c>
      <c r="G2822" s="46">
        <v>-2195.87</v>
      </c>
      <c r="H2822" s="46">
        <v>1</v>
      </c>
      <c r="I2822" s="47"/>
      <c r="L2822" s="47"/>
      <c r="M2822" s="50"/>
      <c r="P2822" s="49"/>
      <c r="Q2822" s="49"/>
      <c r="S2822" s="50"/>
      <c r="T2822" s="47"/>
      <c r="U2822" s="50"/>
      <c r="X2822" s="49"/>
      <c r="Y2822" s="49"/>
      <c r="AA2822" s="50"/>
      <c r="AB2822" s="47"/>
      <c r="AC2822" s="50"/>
      <c r="AF2822" s="49"/>
      <c r="AG2822" s="49"/>
      <c r="AI2822" s="50"/>
      <c r="AJ2822" s="47"/>
      <c r="AK2822" s="50"/>
      <c r="AN2822" s="49"/>
      <c r="AO2822" s="49"/>
      <c r="AQ2822" s="50"/>
      <c r="AR2822" s="47"/>
      <c r="AS2822" s="50"/>
      <c r="AV2822" s="49"/>
      <c r="AW2822" s="49"/>
      <c r="AY2822" s="50"/>
      <c r="AZ2822" s="47"/>
      <c r="BA2822" s="50"/>
      <c r="BD2822" s="49"/>
      <c r="BE2822" s="49"/>
      <c r="BG2822" s="50"/>
      <c r="BH2822" s="47"/>
      <c r="BI2822" s="50"/>
      <c r="BL2822" s="49"/>
      <c r="BM2822" s="49"/>
      <c r="BO2822" s="50"/>
      <c r="BP2822" s="47"/>
      <c r="BQ2822" s="50"/>
      <c r="BT2822" s="49"/>
      <c r="BU2822" s="49"/>
      <c r="BW2822" s="50"/>
      <c r="BX2822" s="47"/>
      <c r="BY2822" s="50"/>
      <c r="CB2822" s="49"/>
      <c r="CC2822" s="49"/>
      <c r="CE2822" s="50"/>
      <c r="CF2822" s="47"/>
      <c r="CG2822" s="50"/>
      <c r="CJ2822" s="49"/>
      <c r="CK2822" s="49"/>
      <c r="CM2822" s="50"/>
      <c r="CN2822" s="47"/>
      <c r="CO2822" s="50"/>
      <c r="CR2822" s="49"/>
      <c r="CS2822" s="49"/>
      <c r="CU2822" s="50"/>
      <c r="CV2822" s="47"/>
      <c r="CW2822" s="50"/>
      <c r="CZ2822" s="49"/>
      <c r="DA2822" s="49"/>
      <c r="DC2822" s="50"/>
      <c r="DD2822" s="47"/>
      <c r="DE2822" s="50"/>
      <c r="DH2822" s="49"/>
      <c r="DI2822" s="49"/>
      <c r="DK2822" s="50"/>
      <c r="DL2822" s="47"/>
      <c r="DM2822" s="50"/>
      <c r="DP2822" s="49"/>
      <c r="DQ2822" s="49"/>
      <c r="DS2822" s="50"/>
      <c r="DT2822" s="47"/>
      <c r="DU2822" s="50"/>
      <c r="DX2822" s="49"/>
      <c r="DY2822" s="49"/>
      <c r="EA2822" s="50"/>
      <c r="EB2822" s="47"/>
      <c r="EC2822" s="50"/>
      <c r="EF2822" s="49"/>
      <c r="EG2822" s="49"/>
      <c r="EI2822" s="50"/>
      <c r="EJ2822" s="47"/>
      <c r="EK2822" s="50"/>
      <c r="EN2822" s="49"/>
      <c r="EO2822" s="49"/>
      <c r="EQ2822" s="50"/>
      <c r="ER2822" s="47"/>
      <c r="ES2822" s="50"/>
      <c r="EV2822" s="49"/>
      <c r="EW2822" s="49"/>
      <c r="EY2822" s="50"/>
      <c r="EZ2822" s="47"/>
      <c r="FA2822" s="50"/>
      <c r="FD2822" s="49"/>
      <c r="FE2822" s="49"/>
      <c r="FG2822" s="50"/>
      <c r="FH2822" s="47"/>
      <c r="FI2822" s="50"/>
      <c r="FL2822" s="49"/>
      <c r="FM2822" s="49"/>
      <c r="FO2822" s="50"/>
      <c r="FP2822" s="47"/>
      <c r="FQ2822" s="50"/>
      <c r="FT2822" s="49"/>
      <c r="FU2822" s="49"/>
      <c r="FW2822" s="50"/>
      <c r="FX2822" s="47"/>
      <c r="FY2822" s="50"/>
      <c r="GB2822" s="49"/>
      <c r="GC2822" s="49"/>
      <c r="GE2822" s="50"/>
      <c r="GF2822" s="47"/>
      <c r="GG2822" s="50"/>
      <c r="GJ2822" s="49"/>
      <c r="GK2822" s="49"/>
      <c r="GM2822" s="50"/>
      <c r="GN2822" s="47"/>
      <c r="GO2822" s="50"/>
      <c r="GR2822" s="49"/>
      <c r="GS2822" s="49"/>
      <c r="GU2822" s="50"/>
      <c r="GV2822" s="47"/>
      <c r="GW2822" s="50"/>
      <c r="GZ2822" s="49"/>
      <c r="HA2822" s="49"/>
      <c r="HC2822" s="50"/>
      <c r="HD2822" s="47"/>
      <c r="HE2822" s="50"/>
      <c r="HH2822" s="49"/>
      <c r="HI2822" s="49"/>
      <c r="HK2822" s="50"/>
      <c r="HL2822" s="47"/>
      <c r="HM2822" s="50"/>
      <c r="HP2822" s="49"/>
      <c r="HQ2822" s="49"/>
      <c r="HS2822" s="50"/>
      <c r="HT2822" s="47"/>
      <c r="HU2822" s="50"/>
      <c r="HX2822" s="49"/>
      <c r="HY2822" s="49"/>
      <c r="IA2822" s="50"/>
      <c r="IB2822" s="47"/>
      <c r="IC2822" s="50"/>
      <c r="IF2822" s="49"/>
      <c r="IG2822" s="49"/>
      <c r="II2822" s="50"/>
      <c r="IJ2822" s="47"/>
      <c r="IK2822" s="50"/>
      <c r="IN2822" s="49"/>
      <c r="IO2822" s="49"/>
      <c r="IQ2822" s="50"/>
    </row>
    <row r="2823" spans="1:251" s="48" customFormat="1">
      <c r="A2823" s="43">
        <v>1950</v>
      </c>
      <c r="B2823" s="44">
        <v>100000452403</v>
      </c>
      <c r="C2823" s="43">
        <v>0</v>
      </c>
      <c r="D2823" s="45" t="s">
        <v>109</v>
      </c>
      <c r="E2823" s="45" t="s">
        <v>465</v>
      </c>
      <c r="F2823" s="46">
        <v>15378.13</v>
      </c>
      <c r="G2823" s="46">
        <v>-180.57</v>
      </c>
      <c r="H2823" s="46">
        <v>15197.56</v>
      </c>
      <c r="I2823" s="47"/>
      <c r="K2823" s="49"/>
      <c r="L2823" s="47"/>
      <c r="M2823" s="50"/>
      <c r="P2823" s="49"/>
      <c r="R2823" s="49"/>
      <c r="S2823" s="50"/>
      <c r="T2823" s="47"/>
      <c r="U2823" s="50"/>
      <c r="X2823" s="49"/>
      <c r="Z2823" s="49"/>
      <c r="AA2823" s="50"/>
      <c r="AB2823" s="47"/>
      <c r="AC2823" s="50"/>
      <c r="AF2823" s="49"/>
      <c r="AH2823" s="49"/>
      <c r="AI2823" s="50"/>
      <c r="AJ2823" s="47"/>
      <c r="AK2823" s="50"/>
      <c r="AN2823" s="49"/>
      <c r="AP2823" s="49"/>
      <c r="AQ2823" s="50"/>
      <c r="AR2823" s="47"/>
      <c r="AS2823" s="50"/>
      <c r="AV2823" s="49"/>
      <c r="AX2823" s="49"/>
      <c r="AY2823" s="50"/>
      <c r="AZ2823" s="47"/>
      <c r="BA2823" s="50"/>
      <c r="BD2823" s="49"/>
      <c r="BF2823" s="49"/>
      <c r="BG2823" s="50"/>
      <c r="BH2823" s="47"/>
      <c r="BI2823" s="50"/>
      <c r="BL2823" s="49"/>
      <c r="BN2823" s="49"/>
      <c r="BO2823" s="50"/>
      <c r="BP2823" s="47"/>
      <c r="BQ2823" s="50"/>
      <c r="BT2823" s="49"/>
      <c r="BV2823" s="49"/>
      <c r="BW2823" s="50"/>
      <c r="BX2823" s="47"/>
      <c r="BY2823" s="50"/>
      <c r="CB2823" s="49"/>
      <c r="CD2823" s="49"/>
      <c r="CE2823" s="50"/>
      <c r="CF2823" s="47"/>
      <c r="CG2823" s="50"/>
      <c r="CJ2823" s="49"/>
      <c r="CL2823" s="49"/>
      <c r="CM2823" s="50"/>
      <c r="CN2823" s="47"/>
      <c r="CO2823" s="50"/>
      <c r="CR2823" s="49"/>
      <c r="CT2823" s="49"/>
      <c r="CU2823" s="50"/>
      <c r="CV2823" s="47"/>
      <c r="CW2823" s="50"/>
      <c r="CZ2823" s="49"/>
      <c r="DB2823" s="49"/>
      <c r="DC2823" s="50"/>
      <c r="DD2823" s="47"/>
      <c r="DE2823" s="50"/>
      <c r="DH2823" s="49"/>
      <c r="DJ2823" s="49"/>
      <c r="DK2823" s="50"/>
      <c r="DL2823" s="47"/>
      <c r="DM2823" s="50"/>
      <c r="DP2823" s="49"/>
      <c r="DR2823" s="49"/>
      <c r="DS2823" s="50"/>
      <c r="DT2823" s="47"/>
      <c r="DU2823" s="50"/>
      <c r="DX2823" s="49"/>
      <c r="DZ2823" s="49"/>
      <c r="EA2823" s="50"/>
      <c r="EB2823" s="47"/>
      <c r="EC2823" s="50"/>
      <c r="EF2823" s="49"/>
      <c r="EH2823" s="49"/>
      <c r="EI2823" s="50"/>
      <c r="EJ2823" s="47"/>
      <c r="EK2823" s="50"/>
      <c r="EN2823" s="49"/>
      <c r="EP2823" s="49"/>
      <c r="EQ2823" s="50"/>
      <c r="ER2823" s="47"/>
      <c r="ES2823" s="50"/>
      <c r="EV2823" s="49"/>
      <c r="EX2823" s="49"/>
      <c r="EY2823" s="50"/>
      <c r="EZ2823" s="47"/>
      <c r="FA2823" s="50"/>
      <c r="FD2823" s="49"/>
      <c r="FF2823" s="49"/>
      <c r="FG2823" s="50"/>
      <c r="FH2823" s="47"/>
      <c r="FI2823" s="50"/>
      <c r="FL2823" s="49"/>
      <c r="FN2823" s="49"/>
      <c r="FO2823" s="50"/>
      <c r="FP2823" s="47"/>
      <c r="FQ2823" s="50"/>
      <c r="FT2823" s="49"/>
      <c r="FV2823" s="49"/>
      <c r="FW2823" s="50"/>
      <c r="FX2823" s="47"/>
      <c r="FY2823" s="50"/>
      <c r="GB2823" s="49"/>
      <c r="GD2823" s="49"/>
      <c r="GE2823" s="50"/>
      <c r="GF2823" s="47"/>
      <c r="GG2823" s="50"/>
      <c r="GJ2823" s="49"/>
      <c r="GL2823" s="49"/>
      <c r="GM2823" s="50"/>
      <c r="GN2823" s="47"/>
      <c r="GO2823" s="50"/>
      <c r="GR2823" s="49"/>
      <c r="GT2823" s="49"/>
      <c r="GU2823" s="50"/>
      <c r="GV2823" s="47"/>
      <c r="GW2823" s="50"/>
      <c r="GZ2823" s="49"/>
      <c r="HB2823" s="49"/>
      <c r="HC2823" s="50"/>
      <c r="HD2823" s="47"/>
      <c r="HE2823" s="50"/>
      <c r="HH2823" s="49"/>
      <c r="HJ2823" s="49"/>
      <c r="HK2823" s="50"/>
      <c r="HL2823" s="47"/>
      <c r="HM2823" s="50"/>
      <c r="HP2823" s="49"/>
      <c r="HR2823" s="49"/>
      <c r="HS2823" s="50"/>
      <c r="HT2823" s="47"/>
      <c r="HU2823" s="50"/>
      <c r="HX2823" s="49"/>
      <c r="HZ2823" s="49"/>
      <c r="IA2823" s="50"/>
      <c r="IB2823" s="47"/>
      <c r="IC2823" s="50"/>
      <c r="IF2823" s="49"/>
      <c r="IH2823" s="49"/>
      <c r="II2823" s="50"/>
      <c r="IJ2823" s="47"/>
      <c r="IK2823" s="50"/>
      <c r="IN2823" s="49"/>
      <c r="IP2823" s="49"/>
      <c r="IQ2823" s="50"/>
    </row>
    <row r="2824" spans="1:251" s="48" customFormat="1">
      <c r="A2824" s="43"/>
      <c r="B2824" s="44">
        <v>100000452403</v>
      </c>
      <c r="C2824" s="43">
        <v>1</v>
      </c>
      <c r="D2824" s="45" t="s">
        <v>109</v>
      </c>
      <c r="E2824" s="45" t="s">
        <v>465</v>
      </c>
      <c r="F2824" s="46">
        <v>2196.87</v>
      </c>
      <c r="G2824" s="46">
        <v>-2195.87</v>
      </c>
      <c r="H2824" s="46">
        <v>1</v>
      </c>
      <c r="I2824" s="47"/>
      <c r="L2824" s="47"/>
      <c r="M2824" s="50"/>
      <c r="P2824" s="49"/>
      <c r="Q2824" s="49"/>
      <c r="S2824" s="50"/>
      <c r="T2824" s="47"/>
      <c r="U2824" s="50"/>
      <c r="X2824" s="49"/>
      <c r="Y2824" s="49"/>
      <c r="AA2824" s="50"/>
      <c r="AB2824" s="47"/>
      <c r="AC2824" s="50"/>
      <c r="AF2824" s="49"/>
      <c r="AG2824" s="49"/>
      <c r="AI2824" s="50"/>
      <c r="AJ2824" s="47"/>
      <c r="AK2824" s="50"/>
      <c r="AN2824" s="49"/>
      <c r="AO2824" s="49"/>
      <c r="AQ2824" s="50"/>
      <c r="AR2824" s="47"/>
      <c r="AS2824" s="50"/>
      <c r="AV2824" s="49"/>
      <c r="AW2824" s="49"/>
      <c r="AY2824" s="50"/>
      <c r="AZ2824" s="47"/>
      <c r="BA2824" s="50"/>
      <c r="BD2824" s="49"/>
      <c r="BE2824" s="49"/>
      <c r="BG2824" s="50"/>
      <c r="BH2824" s="47"/>
      <c r="BI2824" s="50"/>
      <c r="BL2824" s="49"/>
      <c r="BM2824" s="49"/>
      <c r="BO2824" s="50"/>
      <c r="BP2824" s="47"/>
      <c r="BQ2824" s="50"/>
      <c r="BT2824" s="49"/>
      <c r="BU2824" s="49"/>
      <c r="BW2824" s="50"/>
      <c r="BX2824" s="47"/>
      <c r="BY2824" s="50"/>
      <c r="CB2824" s="49"/>
      <c r="CC2824" s="49"/>
      <c r="CE2824" s="50"/>
      <c r="CF2824" s="47"/>
      <c r="CG2824" s="50"/>
      <c r="CJ2824" s="49"/>
      <c r="CK2824" s="49"/>
      <c r="CM2824" s="50"/>
      <c r="CN2824" s="47"/>
      <c r="CO2824" s="50"/>
      <c r="CR2824" s="49"/>
      <c r="CS2824" s="49"/>
      <c r="CU2824" s="50"/>
      <c r="CV2824" s="47"/>
      <c r="CW2824" s="50"/>
      <c r="CZ2824" s="49"/>
      <c r="DA2824" s="49"/>
      <c r="DC2824" s="50"/>
      <c r="DD2824" s="47"/>
      <c r="DE2824" s="50"/>
      <c r="DH2824" s="49"/>
      <c r="DI2824" s="49"/>
      <c r="DK2824" s="50"/>
      <c r="DL2824" s="47"/>
      <c r="DM2824" s="50"/>
      <c r="DP2824" s="49"/>
      <c r="DQ2824" s="49"/>
      <c r="DS2824" s="50"/>
      <c r="DT2824" s="47"/>
      <c r="DU2824" s="50"/>
      <c r="DX2824" s="49"/>
      <c r="DY2824" s="49"/>
      <c r="EA2824" s="50"/>
      <c r="EB2824" s="47"/>
      <c r="EC2824" s="50"/>
      <c r="EF2824" s="49"/>
      <c r="EG2824" s="49"/>
      <c r="EI2824" s="50"/>
      <c r="EJ2824" s="47"/>
      <c r="EK2824" s="50"/>
      <c r="EN2824" s="49"/>
      <c r="EO2824" s="49"/>
      <c r="EQ2824" s="50"/>
      <c r="ER2824" s="47"/>
      <c r="ES2824" s="50"/>
      <c r="EV2824" s="49"/>
      <c r="EW2824" s="49"/>
      <c r="EY2824" s="50"/>
      <c r="EZ2824" s="47"/>
      <c r="FA2824" s="50"/>
      <c r="FD2824" s="49"/>
      <c r="FE2824" s="49"/>
      <c r="FG2824" s="50"/>
      <c r="FH2824" s="47"/>
      <c r="FI2824" s="50"/>
      <c r="FL2824" s="49"/>
      <c r="FM2824" s="49"/>
      <c r="FO2824" s="50"/>
      <c r="FP2824" s="47"/>
      <c r="FQ2824" s="50"/>
      <c r="FT2824" s="49"/>
      <c r="FU2824" s="49"/>
      <c r="FW2824" s="50"/>
      <c r="FX2824" s="47"/>
      <c r="FY2824" s="50"/>
      <c r="GB2824" s="49"/>
      <c r="GC2824" s="49"/>
      <c r="GE2824" s="50"/>
      <c r="GF2824" s="47"/>
      <c r="GG2824" s="50"/>
      <c r="GJ2824" s="49"/>
      <c r="GK2824" s="49"/>
      <c r="GM2824" s="50"/>
      <c r="GN2824" s="47"/>
      <c r="GO2824" s="50"/>
      <c r="GR2824" s="49"/>
      <c r="GS2824" s="49"/>
      <c r="GU2824" s="50"/>
      <c r="GV2824" s="47"/>
      <c r="GW2824" s="50"/>
      <c r="GZ2824" s="49"/>
      <c r="HA2824" s="49"/>
      <c r="HC2824" s="50"/>
      <c r="HD2824" s="47"/>
      <c r="HE2824" s="50"/>
      <c r="HH2824" s="49"/>
      <c r="HI2824" s="49"/>
      <c r="HK2824" s="50"/>
      <c r="HL2824" s="47"/>
      <c r="HM2824" s="50"/>
      <c r="HP2824" s="49"/>
      <c r="HQ2824" s="49"/>
      <c r="HS2824" s="50"/>
      <c r="HT2824" s="47"/>
      <c r="HU2824" s="50"/>
      <c r="HX2824" s="49"/>
      <c r="HY2824" s="49"/>
      <c r="IA2824" s="50"/>
      <c r="IB2824" s="47"/>
      <c r="IC2824" s="50"/>
      <c r="IF2824" s="49"/>
      <c r="IG2824" s="49"/>
      <c r="II2824" s="50"/>
      <c r="IJ2824" s="47"/>
      <c r="IK2824" s="50"/>
      <c r="IN2824" s="49"/>
      <c r="IO2824" s="49"/>
      <c r="IQ2824" s="50"/>
    </row>
    <row r="2825" spans="1:251" s="48" customFormat="1">
      <c r="A2825" s="43">
        <v>1951</v>
      </c>
      <c r="B2825" s="44">
        <v>100000452405</v>
      </c>
      <c r="C2825" s="43">
        <v>0</v>
      </c>
      <c r="D2825" s="45" t="s">
        <v>109</v>
      </c>
      <c r="E2825" s="45" t="s">
        <v>466</v>
      </c>
      <c r="F2825" s="46">
        <v>15378.13</v>
      </c>
      <c r="G2825" s="46">
        <v>-180.57</v>
      </c>
      <c r="H2825" s="46">
        <v>15197.56</v>
      </c>
      <c r="I2825" s="47"/>
      <c r="K2825" s="49"/>
      <c r="L2825" s="47"/>
      <c r="M2825" s="50"/>
      <c r="P2825" s="49"/>
      <c r="R2825" s="49"/>
      <c r="S2825" s="50"/>
      <c r="T2825" s="47"/>
      <c r="U2825" s="50"/>
      <c r="X2825" s="49"/>
      <c r="Z2825" s="49"/>
      <c r="AA2825" s="50"/>
      <c r="AB2825" s="47"/>
      <c r="AC2825" s="50"/>
      <c r="AF2825" s="49"/>
      <c r="AH2825" s="49"/>
      <c r="AI2825" s="50"/>
      <c r="AJ2825" s="47"/>
      <c r="AK2825" s="50"/>
      <c r="AN2825" s="49"/>
      <c r="AP2825" s="49"/>
      <c r="AQ2825" s="50"/>
      <c r="AR2825" s="47"/>
      <c r="AS2825" s="50"/>
      <c r="AV2825" s="49"/>
      <c r="AX2825" s="49"/>
      <c r="AY2825" s="50"/>
      <c r="AZ2825" s="47"/>
      <c r="BA2825" s="50"/>
      <c r="BD2825" s="49"/>
      <c r="BF2825" s="49"/>
      <c r="BG2825" s="50"/>
      <c r="BH2825" s="47"/>
      <c r="BI2825" s="50"/>
      <c r="BL2825" s="49"/>
      <c r="BN2825" s="49"/>
      <c r="BO2825" s="50"/>
      <c r="BP2825" s="47"/>
      <c r="BQ2825" s="50"/>
      <c r="BT2825" s="49"/>
      <c r="BV2825" s="49"/>
      <c r="BW2825" s="50"/>
      <c r="BX2825" s="47"/>
      <c r="BY2825" s="50"/>
      <c r="CB2825" s="49"/>
      <c r="CD2825" s="49"/>
      <c r="CE2825" s="50"/>
      <c r="CF2825" s="47"/>
      <c r="CG2825" s="50"/>
      <c r="CJ2825" s="49"/>
      <c r="CL2825" s="49"/>
      <c r="CM2825" s="50"/>
      <c r="CN2825" s="47"/>
      <c r="CO2825" s="50"/>
      <c r="CR2825" s="49"/>
      <c r="CT2825" s="49"/>
      <c r="CU2825" s="50"/>
      <c r="CV2825" s="47"/>
      <c r="CW2825" s="50"/>
      <c r="CZ2825" s="49"/>
      <c r="DB2825" s="49"/>
      <c r="DC2825" s="50"/>
      <c r="DD2825" s="47"/>
      <c r="DE2825" s="50"/>
      <c r="DH2825" s="49"/>
      <c r="DJ2825" s="49"/>
      <c r="DK2825" s="50"/>
      <c r="DL2825" s="47"/>
      <c r="DM2825" s="50"/>
      <c r="DP2825" s="49"/>
      <c r="DR2825" s="49"/>
      <c r="DS2825" s="50"/>
      <c r="DT2825" s="47"/>
      <c r="DU2825" s="50"/>
      <c r="DX2825" s="49"/>
      <c r="DZ2825" s="49"/>
      <c r="EA2825" s="50"/>
      <c r="EB2825" s="47"/>
      <c r="EC2825" s="50"/>
      <c r="EF2825" s="49"/>
      <c r="EH2825" s="49"/>
      <c r="EI2825" s="50"/>
      <c r="EJ2825" s="47"/>
      <c r="EK2825" s="50"/>
      <c r="EN2825" s="49"/>
      <c r="EP2825" s="49"/>
      <c r="EQ2825" s="50"/>
      <c r="ER2825" s="47"/>
      <c r="ES2825" s="50"/>
      <c r="EV2825" s="49"/>
      <c r="EX2825" s="49"/>
      <c r="EY2825" s="50"/>
      <c r="EZ2825" s="47"/>
      <c r="FA2825" s="50"/>
      <c r="FD2825" s="49"/>
      <c r="FF2825" s="49"/>
      <c r="FG2825" s="50"/>
      <c r="FH2825" s="47"/>
      <c r="FI2825" s="50"/>
      <c r="FL2825" s="49"/>
      <c r="FN2825" s="49"/>
      <c r="FO2825" s="50"/>
      <c r="FP2825" s="47"/>
      <c r="FQ2825" s="50"/>
      <c r="FT2825" s="49"/>
      <c r="FV2825" s="49"/>
      <c r="FW2825" s="50"/>
      <c r="FX2825" s="47"/>
      <c r="FY2825" s="50"/>
      <c r="GB2825" s="49"/>
      <c r="GD2825" s="49"/>
      <c r="GE2825" s="50"/>
      <c r="GF2825" s="47"/>
      <c r="GG2825" s="50"/>
      <c r="GJ2825" s="49"/>
      <c r="GL2825" s="49"/>
      <c r="GM2825" s="50"/>
      <c r="GN2825" s="47"/>
      <c r="GO2825" s="50"/>
      <c r="GR2825" s="49"/>
      <c r="GT2825" s="49"/>
      <c r="GU2825" s="50"/>
      <c r="GV2825" s="47"/>
      <c r="GW2825" s="50"/>
      <c r="GZ2825" s="49"/>
      <c r="HB2825" s="49"/>
      <c r="HC2825" s="50"/>
      <c r="HD2825" s="47"/>
      <c r="HE2825" s="50"/>
      <c r="HH2825" s="49"/>
      <c r="HJ2825" s="49"/>
      <c r="HK2825" s="50"/>
      <c r="HL2825" s="47"/>
      <c r="HM2825" s="50"/>
      <c r="HP2825" s="49"/>
      <c r="HR2825" s="49"/>
      <c r="HS2825" s="50"/>
      <c r="HT2825" s="47"/>
      <c r="HU2825" s="50"/>
      <c r="HX2825" s="49"/>
      <c r="HZ2825" s="49"/>
      <c r="IA2825" s="50"/>
      <c r="IB2825" s="47"/>
      <c r="IC2825" s="50"/>
      <c r="IF2825" s="49"/>
      <c r="IH2825" s="49"/>
      <c r="II2825" s="50"/>
      <c r="IJ2825" s="47"/>
      <c r="IK2825" s="50"/>
      <c r="IN2825" s="49"/>
      <c r="IP2825" s="49"/>
      <c r="IQ2825" s="50"/>
    </row>
    <row r="2826" spans="1:251" s="48" customFormat="1">
      <c r="A2826" s="43"/>
      <c r="B2826" s="44">
        <v>100000452405</v>
      </c>
      <c r="C2826" s="43">
        <v>1</v>
      </c>
      <c r="D2826" s="45" t="s">
        <v>109</v>
      </c>
      <c r="E2826" s="45" t="s">
        <v>466</v>
      </c>
      <c r="F2826" s="46">
        <v>2196.87</v>
      </c>
      <c r="G2826" s="46">
        <v>-2195.87</v>
      </c>
      <c r="H2826" s="46">
        <v>1</v>
      </c>
      <c r="I2826" s="47"/>
      <c r="L2826" s="47"/>
      <c r="M2826" s="50"/>
      <c r="P2826" s="49"/>
      <c r="Q2826" s="49"/>
      <c r="S2826" s="50"/>
      <c r="T2826" s="47"/>
      <c r="U2826" s="50"/>
      <c r="X2826" s="49"/>
      <c r="Y2826" s="49"/>
      <c r="AA2826" s="50"/>
      <c r="AB2826" s="47"/>
      <c r="AC2826" s="50"/>
      <c r="AF2826" s="49"/>
      <c r="AG2826" s="49"/>
      <c r="AI2826" s="50"/>
      <c r="AJ2826" s="47"/>
      <c r="AK2826" s="50"/>
      <c r="AN2826" s="49"/>
      <c r="AO2826" s="49"/>
      <c r="AQ2826" s="50"/>
      <c r="AR2826" s="47"/>
      <c r="AS2826" s="50"/>
      <c r="AV2826" s="49"/>
      <c r="AW2826" s="49"/>
      <c r="AY2826" s="50"/>
      <c r="AZ2826" s="47"/>
      <c r="BA2826" s="50"/>
      <c r="BD2826" s="49"/>
      <c r="BE2826" s="49"/>
      <c r="BG2826" s="50"/>
      <c r="BH2826" s="47"/>
      <c r="BI2826" s="50"/>
      <c r="BL2826" s="49"/>
      <c r="BM2826" s="49"/>
      <c r="BO2826" s="50"/>
      <c r="BP2826" s="47"/>
      <c r="BQ2826" s="50"/>
      <c r="BT2826" s="49"/>
      <c r="BU2826" s="49"/>
      <c r="BW2826" s="50"/>
      <c r="BX2826" s="47"/>
      <c r="BY2826" s="50"/>
      <c r="CB2826" s="49"/>
      <c r="CC2826" s="49"/>
      <c r="CE2826" s="50"/>
      <c r="CF2826" s="47"/>
      <c r="CG2826" s="50"/>
      <c r="CJ2826" s="49"/>
      <c r="CK2826" s="49"/>
      <c r="CM2826" s="50"/>
      <c r="CN2826" s="47"/>
      <c r="CO2826" s="50"/>
      <c r="CR2826" s="49"/>
      <c r="CS2826" s="49"/>
      <c r="CU2826" s="50"/>
      <c r="CV2826" s="47"/>
      <c r="CW2826" s="50"/>
      <c r="CZ2826" s="49"/>
      <c r="DA2826" s="49"/>
      <c r="DC2826" s="50"/>
      <c r="DD2826" s="47"/>
      <c r="DE2826" s="50"/>
      <c r="DH2826" s="49"/>
      <c r="DI2826" s="49"/>
      <c r="DK2826" s="50"/>
      <c r="DL2826" s="47"/>
      <c r="DM2826" s="50"/>
      <c r="DP2826" s="49"/>
      <c r="DQ2826" s="49"/>
      <c r="DS2826" s="50"/>
      <c r="DT2826" s="47"/>
      <c r="DU2826" s="50"/>
      <c r="DX2826" s="49"/>
      <c r="DY2826" s="49"/>
      <c r="EA2826" s="50"/>
      <c r="EB2826" s="47"/>
      <c r="EC2826" s="50"/>
      <c r="EF2826" s="49"/>
      <c r="EG2826" s="49"/>
      <c r="EI2826" s="50"/>
      <c r="EJ2826" s="47"/>
      <c r="EK2826" s="50"/>
      <c r="EN2826" s="49"/>
      <c r="EO2826" s="49"/>
      <c r="EQ2826" s="50"/>
      <c r="ER2826" s="47"/>
      <c r="ES2826" s="50"/>
      <c r="EV2826" s="49"/>
      <c r="EW2826" s="49"/>
      <c r="EY2826" s="50"/>
      <c r="EZ2826" s="47"/>
      <c r="FA2826" s="50"/>
      <c r="FD2826" s="49"/>
      <c r="FE2826" s="49"/>
      <c r="FG2826" s="50"/>
      <c r="FH2826" s="47"/>
      <c r="FI2826" s="50"/>
      <c r="FL2826" s="49"/>
      <c r="FM2826" s="49"/>
      <c r="FO2826" s="50"/>
      <c r="FP2826" s="47"/>
      <c r="FQ2826" s="50"/>
      <c r="FT2826" s="49"/>
      <c r="FU2826" s="49"/>
      <c r="FW2826" s="50"/>
      <c r="FX2826" s="47"/>
      <c r="FY2826" s="50"/>
      <c r="GB2826" s="49"/>
      <c r="GC2826" s="49"/>
      <c r="GE2826" s="50"/>
      <c r="GF2826" s="47"/>
      <c r="GG2826" s="50"/>
      <c r="GJ2826" s="49"/>
      <c r="GK2826" s="49"/>
      <c r="GM2826" s="50"/>
      <c r="GN2826" s="47"/>
      <c r="GO2826" s="50"/>
      <c r="GR2826" s="49"/>
      <c r="GS2826" s="49"/>
      <c r="GU2826" s="50"/>
      <c r="GV2826" s="47"/>
      <c r="GW2826" s="50"/>
      <c r="GZ2826" s="49"/>
      <c r="HA2826" s="49"/>
      <c r="HC2826" s="50"/>
      <c r="HD2826" s="47"/>
      <c r="HE2826" s="50"/>
      <c r="HH2826" s="49"/>
      <c r="HI2826" s="49"/>
      <c r="HK2826" s="50"/>
      <c r="HL2826" s="47"/>
      <c r="HM2826" s="50"/>
      <c r="HP2826" s="49"/>
      <c r="HQ2826" s="49"/>
      <c r="HS2826" s="50"/>
      <c r="HT2826" s="47"/>
      <c r="HU2826" s="50"/>
      <c r="HX2826" s="49"/>
      <c r="HY2826" s="49"/>
      <c r="IA2826" s="50"/>
      <c r="IB2826" s="47"/>
      <c r="IC2826" s="50"/>
      <c r="IF2826" s="49"/>
      <c r="IG2826" s="49"/>
      <c r="II2826" s="50"/>
      <c r="IJ2826" s="47"/>
      <c r="IK2826" s="50"/>
      <c r="IN2826" s="49"/>
      <c r="IO2826" s="49"/>
      <c r="IQ2826" s="50"/>
    </row>
    <row r="2827" spans="1:251" s="48" customFormat="1">
      <c r="A2827" s="43">
        <v>1952</v>
      </c>
      <c r="B2827" s="44">
        <v>100000452406</v>
      </c>
      <c r="C2827" s="43">
        <v>0</v>
      </c>
      <c r="D2827" s="45" t="s">
        <v>109</v>
      </c>
      <c r="E2827" s="45" t="s">
        <v>467</v>
      </c>
      <c r="F2827" s="46">
        <v>26600</v>
      </c>
      <c r="G2827" s="46">
        <v>-312.33</v>
      </c>
      <c r="H2827" s="46">
        <v>26287.67</v>
      </c>
      <c r="I2827" s="47"/>
      <c r="K2827" s="49"/>
      <c r="L2827" s="47"/>
      <c r="M2827" s="50"/>
      <c r="P2827" s="49"/>
      <c r="R2827" s="49"/>
      <c r="S2827" s="50"/>
      <c r="T2827" s="47"/>
      <c r="U2827" s="50"/>
      <c r="X2827" s="49"/>
      <c r="Z2827" s="49"/>
      <c r="AA2827" s="50"/>
      <c r="AB2827" s="47"/>
      <c r="AC2827" s="50"/>
      <c r="AF2827" s="49"/>
      <c r="AH2827" s="49"/>
      <c r="AI2827" s="50"/>
      <c r="AJ2827" s="47"/>
      <c r="AK2827" s="50"/>
      <c r="AN2827" s="49"/>
      <c r="AP2827" s="49"/>
      <c r="AQ2827" s="50"/>
      <c r="AR2827" s="47"/>
      <c r="AS2827" s="50"/>
      <c r="AV2827" s="49"/>
      <c r="AX2827" s="49"/>
      <c r="AY2827" s="50"/>
      <c r="AZ2827" s="47"/>
      <c r="BA2827" s="50"/>
      <c r="BD2827" s="49"/>
      <c r="BF2827" s="49"/>
      <c r="BG2827" s="50"/>
      <c r="BH2827" s="47"/>
      <c r="BI2827" s="50"/>
      <c r="BL2827" s="49"/>
      <c r="BN2827" s="49"/>
      <c r="BO2827" s="50"/>
      <c r="BP2827" s="47"/>
      <c r="BQ2827" s="50"/>
      <c r="BT2827" s="49"/>
      <c r="BV2827" s="49"/>
      <c r="BW2827" s="50"/>
      <c r="BX2827" s="47"/>
      <c r="BY2827" s="50"/>
      <c r="CB2827" s="49"/>
      <c r="CD2827" s="49"/>
      <c r="CE2827" s="50"/>
      <c r="CF2827" s="47"/>
      <c r="CG2827" s="50"/>
      <c r="CJ2827" s="49"/>
      <c r="CL2827" s="49"/>
      <c r="CM2827" s="50"/>
      <c r="CN2827" s="47"/>
      <c r="CO2827" s="50"/>
      <c r="CR2827" s="49"/>
      <c r="CT2827" s="49"/>
      <c r="CU2827" s="50"/>
      <c r="CV2827" s="47"/>
      <c r="CW2827" s="50"/>
      <c r="CZ2827" s="49"/>
      <c r="DB2827" s="49"/>
      <c r="DC2827" s="50"/>
      <c r="DD2827" s="47"/>
      <c r="DE2827" s="50"/>
      <c r="DH2827" s="49"/>
      <c r="DJ2827" s="49"/>
      <c r="DK2827" s="50"/>
      <c r="DL2827" s="47"/>
      <c r="DM2827" s="50"/>
      <c r="DP2827" s="49"/>
      <c r="DR2827" s="49"/>
      <c r="DS2827" s="50"/>
      <c r="DT2827" s="47"/>
      <c r="DU2827" s="50"/>
      <c r="DX2827" s="49"/>
      <c r="DZ2827" s="49"/>
      <c r="EA2827" s="50"/>
      <c r="EB2827" s="47"/>
      <c r="EC2827" s="50"/>
      <c r="EF2827" s="49"/>
      <c r="EH2827" s="49"/>
      <c r="EI2827" s="50"/>
      <c r="EJ2827" s="47"/>
      <c r="EK2827" s="50"/>
      <c r="EN2827" s="49"/>
      <c r="EP2827" s="49"/>
      <c r="EQ2827" s="50"/>
      <c r="ER2827" s="47"/>
      <c r="ES2827" s="50"/>
      <c r="EV2827" s="49"/>
      <c r="EX2827" s="49"/>
      <c r="EY2827" s="50"/>
      <c r="EZ2827" s="47"/>
      <c r="FA2827" s="50"/>
      <c r="FD2827" s="49"/>
      <c r="FF2827" s="49"/>
      <c r="FG2827" s="50"/>
      <c r="FH2827" s="47"/>
      <c r="FI2827" s="50"/>
      <c r="FL2827" s="49"/>
      <c r="FN2827" s="49"/>
      <c r="FO2827" s="50"/>
      <c r="FP2827" s="47"/>
      <c r="FQ2827" s="50"/>
      <c r="FT2827" s="49"/>
      <c r="FV2827" s="49"/>
      <c r="FW2827" s="50"/>
      <c r="FX2827" s="47"/>
      <c r="FY2827" s="50"/>
      <c r="GB2827" s="49"/>
      <c r="GD2827" s="49"/>
      <c r="GE2827" s="50"/>
      <c r="GF2827" s="47"/>
      <c r="GG2827" s="50"/>
      <c r="GJ2827" s="49"/>
      <c r="GL2827" s="49"/>
      <c r="GM2827" s="50"/>
      <c r="GN2827" s="47"/>
      <c r="GO2827" s="50"/>
      <c r="GR2827" s="49"/>
      <c r="GT2827" s="49"/>
      <c r="GU2827" s="50"/>
      <c r="GV2827" s="47"/>
      <c r="GW2827" s="50"/>
      <c r="GZ2827" s="49"/>
      <c r="HB2827" s="49"/>
      <c r="HC2827" s="50"/>
      <c r="HD2827" s="47"/>
      <c r="HE2827" s="50"/>
      <c r="HH2827" s="49"/>
      <c r="HJ2827" s="49"/>
      <c r="HK2827" s="50"/>
      <c r="HL2827" s="47"/>
      <c r="HM2827" s="50"/>
      <c r="HP2827" s="49"/>
      <c r="HR2827" s="49"/>
      <c r="HS2827" s="50"/>
      <c r="HT2827" s="47"/>
      <c r="HU2827" s="50"/>
      <c r="HX2827" s="49"/>
      <c r="HZ2827" s="49"/>
      <c r="IA2827" s="50"/>
      <c r="IB2827" s="47"/>
      <c r="IC2827" s="50"/>
      <c r="IF2827" s="49"/>
      <c r="IH2827" s="49"/>
      <c r="II2827" s="50"/>
      <c r="IJ2827" s="47"/>
      <c r="IK2827" s="50"/>
      <c r="IN2827" s="49"/>
      <c r="IP2827" s="49"/>
      <c r="IQ2827" s="50"/>
    </row>
    <row r="2828" spans="1:251" s="48" customFormat="1">
      <c r="A2828" s="43"/>
      <c r="B2828" s="44">
        <v>100000452406</v>
      </c>
      <c r="C2828" s="43">
        <v>1</v>
      </c>
      <c r="D2828" s="45" t="s">
        <v>109</v>
      </c>
      <c r="E2828" s="45" t="s">
        <v>467</v>
      </c>
      <c r="F2828" s="46">
        <v>3800</v>
      </c>
      <c r="G2828" s="46">
        <v>-3799</v>
      </c>
      <c r="H2828" s="46">
        <v>1</v>
      </c>
      <c r="I2828" s="47"/>
      <c r="L2828" s="47"/>
      <c r="M2828" s="50"/>
      <c r="P2828" s="49"/>
      <c r="Q2828" s="49"/>
      <c r="S2828" s="50"/>
      <c r="T2828" s="47"/>
      <c r="U2828" s="50"/>
      <c r="X2828" s="49"/>
      <c r="Y2828" s="49"/>
      <c r="AA2828" s="50"/>
      <c r="AB2828" s="47"/>
      <c r="AC2828" s="50"/>
      <c r="AF2828" s="49"/>
      <c r="AG2828" s="49"/>
      <c r="AI2828" s="50"/>
      <c r="AJ2828" s="47"/>
      <c r="AK2828" s="50"/>
      <c r="AN2828" s="49"/>
      <c r="AO2828" s="49"/>
      <c r="AQ2828" s="50"/>
      <c r="AR2828" s="47"/>
      <c r="AS2828" s="50"/>
      <c r="AV2828" s="49"/>
      <c r="AW2828" s="49"/>
      <c r="AY2828" s="50"/>
      <c r="AZ2828" s="47"/>
      <c r="BA2828" s="50"/>
      <c r="BD2828" s="49"/>
      <c r="BE2828" s="49"/>
      <c r="BG2828" s="50"/>
      <c r="BH2828" s="47"/>
      <c r="BI2828" s="50"/>
      <c r="BL2828" s="49"/>
      <c r="BM2828" s="49"/>
      <c r="BO2828" s="50"/>
      <c r="BP2828" s="47"/>
      <c r="BQ2828" s="50"/>
      <c r="BT2828" s="49"/>
      <c r="BU2828" s="49"/>
      <c r="BW2828" s="50"/>
      <c r="BX2828" s="47"/>
      <c r="BY2828" s="50"/>
      <c r="CB2828" s="49"/>
      <c r="CC2828" s="49"/>
      <c r="CE2828" s="50"/>
      <c r="CF2828" s="47"/>
      <c r="CG2828" s="50"/>
      <c r="CJ2828" s="49"/>
      <c r="CK2828" s="49"/>
      <c r="CM2828" s="50"/>
      <c r="CN2828" s="47"/>
      <c r="CO2828" s="50"/>
      <c r="CR2828" s="49"/>
      <c r="CS2828" s="49"/>
      <c r="CU2828" s="50"/>
      <c r="CV2828" s="47"/>
      <c r="CW2828" s="50"/>
      <c r="CZ2828" s="49"/>
      <c r="DA2828" s="49"/>
      <c r="DC2828" s="50"/>
      <c r="DD2828" s="47"/>
      <c r="DE2828" s="50"/>
      <c r="DH2828" s="49"/>
      <c r="DI2828" s="49"/>
      <c r="DK2828" s="50"/>
      <c r="DL2828" s="47"/>
      <c r="DM2828" s="50"/>
      <c r="DP2828" s="49"/>
      <c r="DQ2828" s="49"/>
      <c r="DS2828" s="50"/>
      <c r="DT2828" s="47"/>
      <c r="DU2828" s="50"/>
      <c r="DX2828" s="49"/>
      <c r="DY2828" s="49"/>
      <c r="EA2828" s="50"/>
      <c r="EB2828" s="47"/>
      <c r="EC2828" s="50"/>
      <c r="EF2828" s="49"/>
      <c r="EG2828" s="49"/>
      <c r="EI2828" s="50"/>
      <c r="EJ2828" s="47"/>
      <c r="EK2828" s="50"/>
      <c r="EN2828" s="49"/>
      <c r="EO2828" s="49"/>
      <c r="EQ2828" s="50"/>
      <c r="ER2828" s="47"/>
      <c r="ES2828" s="50"/>
      <c r="EV2828" s="49"/>
      <c r="EW2828" s="49"/>
      <c r="EY2828" s="50"/>
      <c r="EZ2828" s="47"/>
      <c r="FA2828" s="50"/>
      <c r="FD2828" s="49"/>
      <c r="FE2828" s="49"/>
      <c r="FG2828" s="50"/>
      <c r="FH2828" s="47"/>
      <c r="FI2828" s="50"/>
      <c r="FL2828" s="49"/>
      <c r="FM2828" s="49"/>
      <c r="FO2828" s="50"/>
      <c r="FP2828" s="47"/>
      <c r="FQ2828" s="50"/>
      <c r="FT2828" s="49"/>
      <c r="FU2828" s="49"/>
      <c r="FW2828" s="50"/>
      <c r="FX2828" s="47"/>
      <c r="FY2828" s="50"/>
      <c r="GB2828" s="49"/>
      <c r="GC2828" s="49"/>
      <c r="GE2828" s="50"/>
      <c r="GF2828" s="47"/>
      <c r="GG2828" s="50"/>
      <c r="GJ2828" s="49"/>
      <c r="GK2828" s="49"/>
      <c r="GM2828" s="50"/>
      <c r="GN2828" s="47"/>
      <c r="GO2828" s="50"/>
      <c r="GR2828" s="49"/>
      <c r="GS2828" s="49"/>
      <c r="GU2828" s="50"/>
      <c r="GV2828" s="47"/>
      <c r="GW2828" s="50"/>
      <c r="GZ2828" s="49"/>
      <c r="HA2828" s="49"/>
      <c r="HC2828" s="50"/>
      <c r="HD2828" s="47"/>
      <c r="HE2828" s="50"/>
      <c r="HH2828" s="49"/>
      <c r="HI2828" s="49"/>
      <c r="HK2828" s="50"/>
      <c r="HL2828" s="47"/>
      <c r="HM2828" s="50"/>
      <c r="HP2828" s="49"/>
      <c r="HQ2828" s="49"/>
      <c r="HS2828" s="50"/>
      <c r="HT2828" s="47"/>
      <c r="HU2828" s="50"/>
      <c r="HX2828" s="49"/>
      <c r="HY2828" s="49"/>
      <c r="IA2828" s="50"/>
      <c r="IB2828" s="47"/>
      <c r="IC2828" s="50"/>
      <c r="IF2828" s="49"/>
      <c r="IG2828" s="49"/>
      <c r="II2828" s="50"/>
      <c r="IJ2828" s="47"/>
      <c r="IK2828" s="50"/>
      <c r="IN2828" s="49"/>
      <c r="IO2828" s="49"/>
      <c r="IQ2828" s="50"/>
    </row>
    <row r="2829" spans="1:251" s="48" customFormat="1">
      <c r="A2829" s="43">
        <v>1953</v>
      </c>
      <c r="B2829" s="44">
        <v>100000452408</v>
      </c>
      <c r="C2829" s="43">
        <v>0</v>
      </c>
      <c r="D2829" s="45" t="s">
        <v>109</v>
      </c>
      <c r="E2829" s="45" t="s">
        <v>468</v>
      </c>
      <c r="F2829" s="46">
        <v>9310</v>
      </c>
      <c r="G2829" s="46">
        <v>-109.32</v>
      </c>
      <c r="H2829" s="46">
        <v>9200.68</v>
      </c>
      <c r="I2829" s="47"/>
      <c r="K2829" s="49"/>
      <c r="L2829" s="47"/>
      <c r="M2829" s="50"/>
      <c r="P2829" s="49"/>
      <c r="R2829" s="49"/>
      <c r="S2829" s="50"/>
      <c r="T2829" s="47"/>
      <c r="U2829" s="50"/>
      <c r="X2829" s="49"/>
      <c r="Z2829" s="49"/>
      <c r="AA2829" s="50"/>
      <c r="AB2829" s="47"/>
      <c r="AC2829" s="50"/>
      <c r="AF2829" s="49"/>
      <c r="AH2829" s="49"/>
      <c r="AI2829" s="50"/>
      <c r="AJ2829" s="47"/>
      <c r="AK2829" s="50"/>
      <c r="AN2829" s="49"/>
      <c r="AP2829" s="49"/>
      <c r="AQ2829" s="50"/>
      <c r="AR2829" s="47"/>
      <c r="AS2829" s="50"/>
      <c r="AV2829" s="49"/>
      <c r="AX2829" s="49"/>
      <c r="AY2829" s="50"/>
      <c r="AZ2829" s="47"/>
      <c r="BA2829" s="50"/>
      <c r="BD2829" s="49"/>
      <c r="BF2829" s="49"/>
      <c r="BG2829" s="50"/>
      <c r="BH2829" s="47"/>
      <c r="BI2829" s="50"/>
      <c r="BL2829" s="49"/>
      <c r="BN2829" s="49"/>
      <c r="BO2829" s="50"/>
      <c r="BP2829" s="47"/>
      <c r="BQ2829" s="50"/>
      <c r="BT2829" s="49"/>
      <c r="BV2829" s="49"/>
      <c r="BW2829" s="50"/>
      <c r="BX2829" s="47"/>
      <c r="BY2829" s="50"/>
      <c r="CB2829" s="49"/>
      <c r="CD2829" s="49"/>
      <c r="CE2829" s="50"/>
      <c r="CF2829" s="47"/>
      <c r="CG2829" s="50"/>
      <c r="CJ2829" s="49"/>
      <c r="CL2829" s="49"/>
      <c r="CM2829" s="50"/>
      <c r="CN2829" s="47"/>
      <c r="CO2829" s="50"/>
      <c r="CR2829" s="49"/>
      <c r="CT2829" s="49"/>
      <c r="CU2829" s="50"/>
      <c r="CV2829" s="47"/>
      <c r="CW2829" s="50"/>
      <c r="CZ2829" s="49"/>
      <c r="DB2829" s="49"/>
      <c r="DC2829" s="50"/>
      <c r="DD2829" s="47"/>
      <c r="DE2829" s="50"/>
      <c r="DH2829" s="49"/>
      <c r="DJ2829" s="49"/>
      <c r="DK2829" s="50"/>
      <c r="DL2829" s="47"/>
      <c r="DM2829" s="50"/>
      <c r="DP2829" s="49"/>
      <c r="DR2829" s="49"/>
      <c r="DS2829" s="50"/>
      <c r="DT2829" s="47"/>
      <c r="DU2829" s="50"/>
      <c r="DX2829" s="49"/>
      <c r="DZ2829" s="49"/>
      <c r="EA2829" s="50"/>
      <c r="EB2829" s="47"/>
      <c r="EC2829" s="50"/>
      <c r="EF2829" s="49"/>
      <c r="EH2829" s="49"/>
      <c r="EI2829" s="50"/>
      <c r="EJ2829" s="47"/>
      <c r="EK2829" s="50"/>
      <c r="EN2829" s="49"/>
      <c r="EP2829" s="49"/>
      <c r="EQ2829" s="50"/>
      <c r="ER2829" s="47"/>
      <c r="ES2829" s="50"/>
      <c r="EV2829" s="49"/>
      <c r="EX2829" s="49"/>
      <c r="EY2829" s="50"/>
      <c r="EZ2829" s="47"/>
      <c r="FA2829" s="50"/>
      <c r="FD2829" s="49"/>
      <c r="FF2829" s="49"/>
      <c r="FG2829" s="50"/>
      <c r="FH2829" s="47"/>
      <c r="FI2829" s="50"/>
      <c r="FL2829" s="49"/>
      <c r="FN2829" s="49"/>
      <c r="FO2829" s="50"/>
      <c r="FP2829" s="47"/>
      <c r="FQ2829" s="50"/>
      <c r="FT2829" s="49"/>
      <c r="FV2829" s="49"/>
      <c r="FW2829" s="50"/>
      <c r="FX2829" s="47"/>
      <c r="FY2829" s="50"/>
      <c r="GB2829" s="49"/>
      <c r="GD2829" s="49"/>
      <c r="GE2829" s="50"/>
      <c r="GF2829" s="47"/>
      <c r="GG2829" s="50"/>
      <c r="GJ2829" s="49"/>
      <c r="GL2829" s="49"/>
      <c r="GM2829" s="50"/>
      <c r="GN2829" s="47"/>
      <c r="GO2829" s="50"/>
      <c r="GR2829" s="49"/>
      <c r="GT2829" s="49"/>
      <c r="GU2829" s="50"/>
      <c r="GV2829" s="47"/>
      <c r="GW2829" s="50"/>
      <c r="GZ2829" s="49"/>
      <c r="HB2829" s="49"/>
      <c r="HC2829" s="50"/>
      <c r="HD2829" s="47"/>
      <c r="HE2829" s="50"/>
      <c r="HH2829" s="49"/>
      <c r="HJ2829" s="49"/>
      <c r="HK2829" s="50"/>
      <c r="HL2829" s="47"/>
      <c r="HM2829" s="50"/>
      <c r="HP2829" s="49"/>
      <c r="HR2829" s="49"/>
      <c r="HS2829" s="50"/>
      <c r="HT2829" s="47"/>
      <c r="HU2829" s="50"/>
      <c r="HX2829" s="49"/>
      <c r="HZ2829" s="49"/>
      <c r="IA2829" s="50"/>
      <c r="IB2829" s="47"/>
      <c r="IC2829" s="50"/>
      <c r="IF2829" s="49"/>
      <c r="IH2829" s="49"/>
      <c r="II2829" s="50"/>
      <c r="IJ2829" s="47"/>
      <c r="IK2829" s="50"/>
      <c r="IN2829" s="49"/>
      <c r="IP2829" s="49"/>
      <c r="IQ2829" s="50"/>
    </row>
    <row r="2830" spans="1:251" s="48" customFormat="1">
      <c r="A2830" s="43"/>
      <c r="B2830" s="44">
        <v>100000452408</v>
      </c>
      <c r="C2830" s="43">
        <v>1</v>
      </c>
      <c r="D2830" s="45" t="s">
        <v>109</v>
      </c>
      <c r="E2830" s="45" t="s">
        <v>468</v>
      </c>
      <c r="F2830" s="46">
        <v>1330</v>
      </c>
      <c r="G2830" s="46">
        <v>-1329</v>
      </c>
      <c r="H2830" s="46">
        <v>1</v>
      </c>
      <c r="I2830" s="47"/>
      <c r="L2830" s="47"/>
      <c r="M2830" s="50"/>
      <c r="P2830" s="49"/>
      <c r="Q2830" s="49"/>
      <c r="S2830" s="50"/>
      <c r="T2830" s="47"/>
      <c r="U2830" s="50"/>
      <c r="X2830" s="49"/>
      <c r="Y2830" s="49"/>
      <c r="AA2830" s="50"/>
      <c r="AB2830" s="47"/>
      <c r="AC2830" s="50"/>
      <c r="AF2830" s="49"/>
      <c r="AG2830" s="49"/>
      <c r="AI2830" s="50"/>
      <c r="AJ2830" s="47"/>
      <c r="AK2830" s="50"/>
      <c r="AN2830" s="49"/>
      <c r="AO2830" s="49"/>
      <c r="AQ2830" s="50"/>
      <c r="AR2830" s="47"/>
      <c r="AS2830" s="50"/>
      <c r="AV2830" s="49"/>
      <c r="AW2830" s="49"/>
      <c r="AY2830" s="50"/>
      <c r="AZ2830" s="47"/>
      <c r="BA2830" s="50"/>
      <c r="BD2830" s="49"/>
      <c r="BE2830" s="49"/>
      <c r="BG2830" s="50"/>
      <c r="BH2830" s="47"/>
      <c r="BI2830" s="50"/>
      <c r="BL2830" s="49"/>
      <c r="BM2830" s="49"/>
      <c r="BO2830" s="50"/>
      <c r="BP2830" s="47"/>
      <c r="BQ2830" s="50"/>
      <c r="BT2830" s="49"/>
      <c r="BU2830" s="49"/>
      <c r="BW2830" s="50"/>
      <c r="BX2830" s="47"/>
      <c r="BY2830" s="50"/>
      <c r="CB2830" s="49"/>
      <c r="CC2830" s="49"/>
      <c r="CE2830" s="50"/>
      <c r="CF2830" s="47"/>
      <c r="CG2830" s="50"/>
      <c r="CJ2830" s="49"/>
      <c r="CK2830" s="49"/>
      <c r="CM2830" s="50"/>
      <c r="CN2830" s="47"/>
      <c r="CO2830" s="50"/>
      <c r="CR2830" s="49"/>
      <c r="CS2830" s="49"/>
      <c r="CU2830" s="50"/>
      <c r="CV2830" s="47"/>
      <c r="CW2830" s="50"/>
      <c r="CZ2830" s="49"/>
      <c r="DA2830" s="49"/>
      <c r="DC2830" s="50"/>
      <c r="DD2830" s="47"/>
      <c r="DE2830" s="50"/>
      <c r="DH2830" s="49"/>
      <c r="DI2830" s="49"/>
      <c r="DK2830" s="50"/>
      <c r="DL2830" s="47"/>
      <c r="DM2830" s="50"/>
      <c r="DP2830" s="49"/>
      <c r="DQ2830" s="49"/>
      <c r="DS2830" s="50"/>
      <c r="DT2830" s="47"/>
      <c r="DU2830" s="50"/>
      <c r="DX2830" s="49"/>
      <c r="DY2830" s="49"/>
      <c r="EA2830" s="50"/>
      <c r="EB2830" s="47"/>
      <c r="EC2830" s="50"/>
      <c r="EF2830" s="49"/>
      <c r="EG2830" s="49"/>
      <c r="EI2830" s="50"/>
      <c r="EJ2830" s="47"/>
      <c r="EK2830" s="50"/>
      <c r="EN2830" s="49"/>
      <c r="EO2830" s="49"/>
      <c r="EQ2830" s="50"/>
      <c r="ER2830" s="47"/>
      <c r="ES2830" s="50"/>
      <c r="EV2830" s="49"/>
      <c r="EW2830" s="49"/>
      <c r="EY2830" s="50"/>
      <c r="EZ2830" s="47"/>
      <c r="FA2830" s="50"/>
      <c r="FD2830" s="49"/>
      <c r="FE2830" s="49"/>
      <c r="FG2830" s="50"/>
      <c r="FH2830" s="47"/>
      <c r="FI2830" s="50"/>
      <c r="FL2830" s="49"/>
      <c r="FM2830" s="49"/>
      <c r="FO2830" s="50"/>
      <c r="FP2830" s="47"/>
      <c r="FQ2830" s="50"/>
      <c r="FT2830" s="49"/>
      <c r="FU2830" s="49"/>
      <c r="FW2830" s="50"/>
      <c r="FX2830" s="47"/>
      <c r="FY2830" s="50"/>
      <c r="GB2830" s="49"/>
      <c r="GC2830" s="49"/>
      <c r="GE2830" s="50"/>
      <c r="GF2830" s="47"/>
      <c r="GG2830" s="50"/>
      <c r="GJ2830" s="49"/>
      <c r="GK2830" s="49"/>
      <c r="GM2830" s="50"/>
      <c r="GN2830" s="47"/>
      <c r="GO2830" s="50"/>
      <c r="GR2830" s="49"/>
      <c r="GS2830" s="49"/>
      <c r="GU2830" s="50"/>
      <c r="GV2830" s="47"/>
      <c r="GW2830" s="50"/>
      <c r="GZ2830" s="49"/>
      <c r="HA2830" s="49"/>
      <c r="HC2830" s="50"/>
      <c r="HD2830" s="47"/>
      <c r="HE2830" s="50"/>
      <c r="HH2830" s="49"/>
      <c r="HI2830" s="49"/>
      <c r="HK2830" s="50"/>
      <c r="HL2830" s="47"/>
      <c r="HM2830" s="50"/>
      <c r="HP2830" s="49"/>
      <c r="HQ2830" s="49"/>
      <c r="HS2830" s="50"/>
      <c r="HT2830" s="47"/>
      <c r="HU2830" s="50"/>
      <c r="HX2830" s="49"/>
      <c r="HY2830" s="49"/>
      <c r="IA2830" s="50"/>
      <c r="IB2830" s="47"/>
      <c r="IC2830" s="50"/>
      <c r="IF2830" s="49"/>
      <c r="IG2830" s="49"/>
      <c r="II2830" s="50"/>
      <c r="IJ2830" s="47"/>
      <c r="IK2830" s="50"/>
      <c r="IN2830" s="49"/>
      <c r="IO2830" s="49"/>
      <c r="IQ2830" s="50"/>
    </row>
    <row r="2831" spans="1:251" s="48" customFormat="1">
      <c r="A2831" s="43">
        <v>1954</v>
      </c>
      <c r="B2831" s="44">
        <v>100000452409</v>
      </c>
      <c r="C2831" s="43">
        <v>0</v>
      </c>
      <c r="D2831" s="45" t="s">
        <v>109</v>
      </c>
      <c r="E2831" s="45" t="s">
        <v>468</v>
      </c>
      <c r="F2831" s="46">
        <v>9310</v>
      </c>
      <c r="G2831" s="46">
        <v>-109.32</v>
      </c>
      <c r="H2831" s="46">
        <v>9200.68</v>
      </c>
      <c r="I2831" s="47"/>
      <c r="K2831" s="49"/>
      <c r="L2831" s="47"/>
      <c r="M2831" s="50"/>
      <c r="P2831" s="49"/>
      <c r="R2831" s="49"/>
      <c r="S2831" s="50"/>
      <c r="T2831" s="47"/>
      <c r="U2831" s="50"/>
      <c r="X2831" s="49"/>
      <c r="Z2831" s="49"/>
      <c r="AA2831" s="50"/>
      <c r="AB2831" s="47"/>
      <c r="AC2831" s="50"/>
      <c r="AF2831" s="49"/>
      <c r="AH2831" s="49"/>
      <c r="AI2831" s="50"/>
      <c r="AJ2831" s="47"/>
      <c r="AK2831" s="50"/>
      <c r="AN2831" s="49"/>
      <c r="AP2831" s="49"/>
      <c r="AQ2831" s="50"/>
      <c r="AR2831" s="47"/>
      <c r="AS2831" s="50"/>
      <c r="AV2831" s="49"/>
      <c r="AX2831" s="49"/>
      <c r="AY2831" s="50"/>
      <c r="AZ2831" s="47"/>
      <c r="BA2831" s="50"/>
      <c r="BD2831" s="49"/>
      <c r="BF2831" s="49"/>
      <c r="BG2831" s="50"/>
      <c r="BH2831" s="47"/>
      <c r="BI2831" s="50"/>
      <c r="BL2831" s="49"/>
      <c r="BN2831" s="49"/>
      <c r="BO2831" s="50"/>
      <c r="BP2831" s="47"/>
      <c r="BQ2831" s="50"/>
      <c r="BT2831" s="49"/>
      <c r="BV2831" s="49"/>
      <c r="BW2831" s="50"/>
      <c r="BX2831" s="47"/>
      <c r="BY2831" s="50"/>
      <c r="CB2831" s="49"/>
      <c r="CD2831" s="49"/>
      <c r="CE2831" s="50"/>
      <c r="CF2831" s="47"/>
      <c r="CG2831" s="50"/>
      <c r="CJ2831" s="49"/>
      <c r="CL2831" s="49"/>
      <c r="CM2831" s="50"/>
      <c r="CN2831" s="47"/>
      <c r="CO2831" s="50"/>
      <c r="CR2831" s="49"/>
      <c r="CT2831" s="49"/>
      <c r="CU2831" s="50"/>
      <c r="CV2831" s="47"/>
      <c r="CW2831" s="50"/>
      <c r="CZ2831" s="49"/>
      <c r="DB2831" s="49"/>
      <c r="DC2831" s="50"/>
      <c r="DD2831" s="47"/>
      <c r="DE2831" s="50"/>
      <c r="DH2831" s="49"/>
      <c r="DJ2831" s="49"/>
      <c r="DK2831" s="50"/>
      <c r="DL2831" s="47"/>
      <c r="DM2831" s="50"/>
      <c r="DP2831" s="49"/>
      <c r="DR2831" s="49"/>
      <c r="DS2831" s="50"/>
      <c r="DT2831" s="47"/>
      <c r="DU2831" s="50"/>
      <c r="DX2831" s="49"/>
      <c r="DZ2831" s="49"/>
      <c r="EA2831" s="50"/>
      <c r="EB2831" s="47"/>
      <c r="EC2831" s="50"/>
      <c r="EF2831" s="49"/>
      <c r="EH2831" s="49"/>
      <c r="EI2831" s="50"/>
      <c r="EJ2831" s="47"/>
      <c r="EK2831" s="50"/>
      <c r="EN2831" s="49"/>
      <c r="EP2831" s="49"/>
      <c r="EQ2831" s="50"/>
      <c r="ER2831" s="47"/>
      <c r="ES2831" s="50"/>
      <c r="EV2831" s="49"/>
      <c r="EX2831" s="49"/>
      <c r="EY2831" s="50"/>
      <c r="EZ2831" s="47"/>
      <c r="FA2831" s="50"/>
      <c r="FD2831" s="49"/>
      <c r="FF2831" s="49"/>
      <c r="FG2831" s="50"/>
      <c r="FH2831" s="47"/>
      <c r="FI2831" s="50"/>
      <c r="FL2831" s="49"/>
      <c r="FN2831" s="49"/>
      <c r="FO2831" s="50"/>
      <c r="FP2831" s="47"/>
      <c r="FQ2831" s="50"/>
      <c r="FT2831" s="49"/>
      <c r="FV2831" s="49"/>
      <c r="FW2831" s="50"/>
      <c r="FX2831" s="47"/>
      <c r="FY2831" s="50"/>
      <c r="GB2831" s="49"/>
      <c r="GD2831" s="49"/>
      <c r="GE2831" s="50"/>
      <c r="GF2831" s="47"/>
      <c r="GG2831" s="50"/>
      <c r="GJ2831" s="49"/>
      <c r="GL2831" s="49"/>
      <c r="GM2831" s="50"/>
      <c r="GN2831" s="47"/>
      <c r="GO2831" s="50"/>
      <c r="GR2831" s="49"/>
      <c r="GT2831" s="49"/>
      <c r="GU2831" s="50"/>
      <c r="GV2831" s="47"/>
      <c r="GW2831" s="50"/>
      <c r="GZ2831" s="49"/>
      <c r="HB2831" s="49"/>
      <c r="HC2831" s="50"/>
      <c r="HD2831" s="47"/>
      <c r="HE2831" s="50"/>
      <c r="HH2831" s="49"/>
      <c r="HJ2831" s="49"/>
      <c r="HK2831" s="50"/>
      <c r="HL2831" s="47"/>
      <c r="HM2831" s="50"/>
      <c r="HP2831" s="49"/>
      <c r="HR2831" s="49"/>
      <c r="HS2831" s="50"/>
      <c r="HT2831" s="47"/>
      <c r="HU2831" s="50"/>
      <c r="HX2831" s="49"/>
      <c r="HZ2831" s="49"/>
      <c r="IA2831" s="50"/>
      <c r="IB2831" s="47"/>
      <c r="IC2831" s="50"/>
      <c r="IF2831" s="49"/>
      <c r="IH2831" s="49"/>
      <c r="II2831" s="50"/>
      <c r="IJ2831" s="47"/>
      <c r="IK2831" s="50"/>
      <c r="IN2831" s="49"/>
      <c r="IP2831" s="49"/>
      <c r="IQ2831" s="50"/>
    </row>
    <row r="2832" spans="1:251" s="48" customFormat="1">
      <c r="A2832" s="43"/>
      <c r="B2832" s="44">
        <v>100000452409</v>
      </c>
      <c r="C2832" s="43">
        <v>1</v>
      </c>
      <c r="D2832" s="45" t="s">
        <v>109</v>
      </c>
      <c r="E2832" s="45" t="s">
        <v>468</v>
      </c>
      <c r="F2832" s="46">
        <v>1330</v>
      </c>
      <c r="G2832" s="46">
        <v>-1329</v>
      </c>
      <c r="H2832" s="46">
        <v>1</v>
      </c>
      <c r="I2832" s="47"/>
      <c r="L2832" s="47"/>
      <c r="M2832" s="50"/>
      <c r="P2832" s="49"/>
      <c r="Q2832" s="49"/>
      <c r="S2832" s="50"/>
      <c r="T2832" s="47"/>
      <c r="U2832" s="50"/>
      <c r="X2832" s="49"/>
      <c r="Y2832" s="49"/>
      <c r="AA2832" s="50"/>
      <c r="AB2832" s="47"/>
      <c r="AC2832" s="50"/>
      <c r="AF2832" s="49"/>
      <c r="AG2832" s="49"/>
      <c r="AI2832" s="50"/>
      <c r="AJ2832" s="47"/>
      <c r="AK2832" s="50"/>
      <c r="AN2832" s="49"/>
      <c r="AO2832" s="49"/>
      <c r="AQ2832" s="50"/>
      <c r="AR2832" s="47"/>
      <c r="AS2832" s="50"/>
      <c r="AV2832" s="49"/>
      <c r="AW2832" s="49"/>
      <c r="AY2832" s="50"/>
      <c r="AZ2832" s="47"/>
      <c r="BA2832" s="50"/>
      <c r="BD2832" s="49"/>
      <c r="BE2832" s="49"/>
      <c r="BG2832" s="50"/>
      <c r="BH2832" s="47"/>
      <c r="BI2832" s="50"/>
      <c r="BL2832" s="49"/>
      <c r="BM2832" s="49"/>
      <c r="BO2832" s="50"/>
      <c r="BP2832" s="47"/>
      <c r="BQ2832" s="50"/>
      <c r="BT2832" s="49"/>
      <c r="BU2832" s="49"/>
      <c r="BW2832" s="50"/>
      <c r="BX2832" s="47"/>
      <c r="BY2832" s="50"/>
      <c r="CB2832" s="49"/>
      <c r="CC2832" s="49"/>
      <c r="CE2832" s="50"/>
      <c r="CF2832" s="47"/>
      <c r="CG2832" s="50"/>
      <c r="CJ2832" s="49"/>
      <c r="CK2832" s="49"/>
      <c r="CM2832" s="50"/>
      <c r="CN2832" s="47"/>
      <c r="CO2832" s="50"/>
      <c r="CR2832" s="49"/>
      <c r="CS2832" s="49"/>
      <c r="CU2832" s="50"/>
      <c r="CV2832" s="47"/>
      <c r="CW2832" s="50"/>
      <c r="CZ2832" s="49"/>
      <c r="DA2832" s="49"/>
      <c r="DC2832" s="50"/>
      <c r="DD2832" s="47"/>
      <c r="DE2832" s="50"/>
      <c r="DH2832" s="49"/>
      <c r="DI2832" s="49"/>
      <c r="DK2832" s="50"/>
      <c r="DL2832" s="47"/>
      <c r="DM2832" s="50"/>
      <c r="DP2832" s="49"/>
      <c r="DQ2832" s="49"/>
      <c r="DS2832" s="50"/>
      <c r="DT2832" s="47"/>
      <c r="DU2832" s="50"/>
      <c r="DX2832" s="49"/>
      <c r="DY2832" s="49"/>
      <c r="EA2832" s="50"/>
      <c r="EB2832" s="47"/>
      <c r="EC2832" s="50"/>
      <c r="EF2832" s="49"/>
      <c r="EG2832" s="49"/>
      <c r="EI2832" s="50"/>
      <c r="EJ2832" s="47"/>
      <c r="EK2832" s="50"/>
      <c r="EN2832" s="49"/>
      <c r="EO2832" s="49"/>
      <c r="EQ2832" s="50"/>
      <c r="ER2832" s="47"/>
      <c r="ES2832" s="50"/>
      <c r="EV2832" s="49"/>
      <c r="EW2832" s="49"/>
      <c r="EY2832" s="50"/>
      <c r="EZ2832" s="47"/>
      <c r="FA2832" s="50"/>
      <c r="FD2832" s="49"/>
      <c r="FE2832" s="49"/>
      <c r="FG2832" s="50"/>
      <c r="FH2832" s="47"/>
      <c r="FI2832" s="50"/>
      <c r="FL2832" s="49"/>
      <c r="FM2832" s="49"/>
      <c r="FO2832" s="50"/>
      <c r="FP2832" s="47"/>
      <c r="FQ2832" s="50"/>
      <c r="FT2832" s="49"/>
      <c r="FU2832" s="49"/>
      <c r="FW2832" s="50"/>
      <c r="FX2832" s="47"/>
      <c r="FY2832" s="50"/>
      <c r="GB2832" s="49"/>
      <c r="GC2832" s="49"/>
      <c r="GE2832" s="50"/>
      <c r="GF2832" s="47"/>
      <c r="GG2832" s="50"/>
      <c r="GJ2832" s="49"/>
      <c r="GK2832" s="49"/>
      <c r="GM2832" s="50"/>
      <c r="GN2832" s="47"/>
      <c r="GO2832" s="50"/>
      <c r="GR2832" s="49"/>
      <c r="GS2832" s="49"/>
      <c r="GU2832" s="50"/>
      <c r="GV2832" s="47"/>
      <c r="GW2832" s="50"/>
      <c r="GZ2832" s="49"/>
      <c r="HA2832" s="49"/>
      <c r="HC2832" s="50"/>
      <c r="HD2832" s="47"/>
      <c r="HE2832" s="50"/>
      <c r="HH2832" s="49"/>
      <c r="HI2832" s="49"/>
      <c r="HK2832" s="50"/>
      <c r="HL2832" s="47"/>
      <c r="HM2832" s="50"/>
      <c r="HP2832" s="49"/>
      <c r="HQ2832" s="49"/>
      <c r="HS2832" s="50"/>
      <c r="HT2832" s="47"/>
      <c r="HU2832" s="50"/>
      <c r="HX2832" s="49"/>
      <c r="HY2832" s="49"/>
      <c r="IA2832" s="50"/>
      <c r="IB2832" s="47"/>
      <c r="IC2832" s="50"/>
      <c r="IF2832" s="49"/>
      <c r="IG2832" s="49"/>
      <c r="II2832" s="50"/>
      <c r="IJ2832" s="47"/>
      <c r="IK2832" s="50"/>
      <c r="IN2832" s="49"/>
      <c r="IO2832" s="49"/>
      <c r="IQ2832" s="50"/>
    </row>
    <row r="2833" spans="1:251" s="48" customFormat="1">
      <c r="A2833" s="43">
        <v>1955</v>
      </c>
      <c r="B2833" s="44">
        <v>100000452410</v>
      </c>
      <c r="C2833" s="43">
        <v>0</v>
      </c>
      <c r="D2833" s="45" t="s">
        <v>109</v>
      </c>
      <c r="E2833" s="45" t="s">
        <v>468</v>
      </c>
      <c r="F2833" s="46">
        <v>9310</v>
      </c>
      <c r="G2833" s="46">
        <v>-109.32</v>
      </c>
      <c r="H2833" s="46">
        <v>9200.68</v>
      </c>
      <c r="I2833" s="47"/>
      <c r="K2833" s="49"/>
      <c r="L2833" s="47"/>
      <c r="M2833" s="50"/>
      <c r="P2833" s="49"/>
      <c r="R2833" s="49"/>
      <c r="S2833" s="50"/>
      <c r="T2833" s="47"/>
      <c r="U2833" s="50"/>
      <c r="X2833" s="49"/>
      <c r="Z2833" s="49"/>
      <c r="AA2833" s="50"/>
      <c r="AB2833" s="47"/>
      <c r="AC2833" s="50"/>
      <c r="AF2833" s="49"/>
      <c r="AH2833" s="49"/>
      <c r="AI2833" s="50"/>
      <c r="AJ2833" s="47"/>
      <c r="AK2833" s="50"/>
      <c r="AN2833" s="49"/>
      <c r="AP2833" s="49"/>
      <c r="AQ2833" s="50"/>
      <c r="AR2833" s="47"/>
      <c r="AS2833" s="50"/>
      <c r="AV2833" s="49"/>
      <c r="AX2833" s="49"/>
      <c r="AY2833" s="50"/>
      <c r="AZ2833" s="47"/>
      <c r="BA2833" s="50"/>
      <c r="BD2833" s="49"/>
      <c r="BF2833" s="49"/>
      <c r="BG2833" s="50"/>
      <c r="BH2833" s="47"/>
      <c r="BI2833" s="50"/>
      <c r="BL2833" s="49"/>
      <c r="BN2833" s="49"/>
      <c r="BO2833" s="50"/>
      <c r="BP2833" s="47"/>
      <c r="BQ2833" s="50"/>
      <c r="BT2833" s="49"/>
      <c r="BV2833" s="49"/>
      <c r="BW2833" s="50"/>
      <c r="BX2833" s="47"/>
      <c r="BY2833" s="50"/>
      <c r="CB2833" s="49"/>
      <c r="CD2833" s="49"/>
      <c r="CE2833" s="50"/>
      <c r="CF2833" s="47"/>
      <c r="CG2833" s="50"/>
      <c r="CJ2833" s="49"/>
      <c r="CL2833" s="49"/>
      <c r="CM2833" s="50"/>
      <c r="CN2833" s="47"/>
      <c r="CO2833" s="50"/>
      <c r="CR2833" s="49"/>
      <c r="CT2833" s="49"/>
      <c r="CU2833" s="50"/>
      <c r="CV2833" s="47"/>
      <c r="CW2833" s="50"/>
      <c r="CZ2833" s="49"/>
      <c r="DB2833" s="49"/>
      <c r="DC2833" s="50"/>
      <c r="DD2833" s="47"/>
      <c r="DE2833" s="50"/>
      <c r="DH2833" s="49"/>
      <c r="DJ2833" s="49"/>
      <c r="DK2833" s="50"/>
      <c r="DL2833" s="47"/>
      <c r="DM2833" s="50"/>
      <c r="DP2833" s="49"/>
      <c r="DR2833" s="49"/>
      <c r="DS2833" s="50"/>
      <c r="DT2833" s="47"/>
      <c r="DU2833" s="50"/>
      <c r="DX2833" s="49"/>
      <c r="DZ2833" s="49"/>
      <c r="EA2833" s="50"/>
      <c r="EB2833" s="47"/>
      <c r="EC2833" s="50"/>
      <c r="EF2833" s="49"/>
      <c r="EH2833" s="49"/>
      <c r="EI2833" s="50"/>
      <c r="EJ2833" s="47"/>
      <c r="EK2833" s="50"/>
      <c r="EN2833" s="49"/>
      <c r="EP2833" s="49"/>
      <c r="EQ2833" s="50"/>
      <c r="ER2833" s="47"/>
      <c r="ES2833" s="50"/>
      <c r="EV2833" s="49"/>
      <c r="EX2833" s="49"/>
      <c r="EY2833" s="50"/>
      <c r="EZ2833" s="47"/>
      <c r="FA2833" s="50"/>
      <c r="FD2833" s="49"/>
      <c r="FF2833" s="49"/>
      <c r="FG2833" s="50"/>
      <c r="FH2833" s="47"/>
      <c r="FI2833" s="50"/>
      <c r="FL2833" s="49"/>
      <c r="FN2833" s="49"/>
      <c r="FO2833" s="50"/>
      <c r="FP2833" s="47"/>
      <c r="FQ2833" s="50"/>
      <c r="FT2833" s="49"/>
      <c r="FV2833" s="49"/>
      <c r="FW2833" s="50"/>
      <c r="FX2833" s="47"/>
      <c r="FY2833" s="50"/>
      <c r="GB2833" s="49"/>
      <c r="GD2833" s="49"/>
      <c r="GE2833" s="50"/>
      <c r="GF2833" s="47"/>
      <c r="GG2833" s="50"/>
      <c r="GJ2833" s="49"/>
      <c r="GL2833" s="49"/>
      <c r="GM2833" s="50"/>
      <c r="GN2833" s="47"/>
      <c r="GO2833" s="50"/>
      <c r="GR2833" s="49"/>
      <c r="GT2833" s="49"/>
      <c r="GU2833" s="50"/>
      <c r="GV2833" s="47"/>
      <c r="GW2833" s="50"/>
      <c r="GZ2833" s="49"/>
      <c r="HB2833" s="49"/>
      <c r="HC2833" s="50"/>
      <c r="HD2833" s="47"/>
      <c r="HE2833" s="50"/>
      <c r="HH2833" s="49"/>
      <c r="HJ2833" s="49"/>
      <c r="HK2833" s="50"/>
      <c r="HL2833" s="47"/>
      <c r="HM2833" s="50"/>
      <c r="HP2833" s="49"/>
      <c r="HR2833" s="49"/>
      <c r="HS2833" s="50"/>
      <c r="HT2833" s="47"/>
      <c r="HU2833" s="50"/>
      <c r="HX2833" s="49"/>
      <c r="HZ2833" s="49"/>
      <c r="IA2833" s="50"/>
      <c r="IB2833" s="47"/>
      <c r="IC2833" s="50"/>
      <c r="IF2833" s="49"/>
      <c r="IH2833" s="49"/>
      <c r="II2833" s="50"/>
      <c r="IJ2833" s="47"/>
      <c r="IK2833" s="50"/>
      <c r="IN2833" s="49"/>
      <c r="IP2833" s="49"/>
      <c r="IQ2833" s="50"/>
    </row>
    <row r="2834" spans="1:251" s="48" customFormat="1">
      <c r="A2834" s="43"/>
      <c r="B2834" s="44">
        <v>100000452410</v>
      </c>
      <c r="C2834" s="43">
        <v>1</v>
      </c>
      <c r="D2834" s="45" t="s">
        <v>109</v>
      </c>
      <c r="E2834" s="45" t="s">
        <v>468</v>
      </c>
      <c r="F2834" s="46">
        <v>1330</v>
      </c>
      <c r="G2834" s="46">
        <v>-1329</v>
      </c>
      <c r="H2834" s="46">
        <v>1</v>
      </c>
      <c r="I2834" s="47"/>
      <c r="L2834" s="47"/>
      <c r="M2834" s="50"/>
      <c r="P2834" s="49"/>
      <c r="Q2834" s="49"/>
      <c r="S2834" s="50"/>
      <c r="T2834" s="47"/>
      <c r="U2834" s="50"/>
      <c r="X2834" s="49"/>
      <c r="Y2834" s="49"/>
      <c r="AA2834" s="50"/>
      <c r="AB2834" s="47"/>
      <c r="AC2834" s="50"/>
      <c r="AF2834" s="49"/>
      <c r="AG2834" s="49"/>
      <c r="AI2834" s="50"/>
      <c r="AJ2834" s="47"/>
      <c r="AK2834" s="50"/>
      <c r="AN2834" s="49"/>
      <c r="AO2834" s="49"/>
      <c r="AQ2834" s="50"/>
      <c r="AR2834" s="47"/>
      <c r="AS2834" s="50"/>
      <c r="AV2834" s="49"/>
      <c r="AW2834" s="49"/>
      <c r="AY2834" s="50"/>
      <c r="AZ2834" s="47"/>
      <c r="BA2834" s="50"/>
      <c r="BD2834" s="49"/>
      <c r="BE2834" s="49"/>
      <c r="BG2834" s="50"/>
      <c r="BH2834" s="47"/>
      <c r="BI2834" s="50"/>
      <c r="BL2834" s="49"/>
      <c r="BM2834" s="49"/>
      <c r="BO2834" s="50"/>
      <c r="BP2834" s="47"/>
      <c r="BQ2834" s="50"/>
      <c r="BT2834" s="49"/>
      <c r="BU2834" s="49"/>
      <c r="BW2834" s="50"/>
      <c r="BX2834" s="47"/>
      <c r="BY2834" s="50"/>
      <c r="CB2834" s="49"/>
      <c r="CC2834" s="49"/>
      <c r="CE2834" s="50"/>
      <c r="CF2834" s="47"/>
      <c r="CG2834" s="50"/>
      <c r="CJ2834" s="49"/>
      <c r="CK2834" s="49"/>
      <c r="CM2834" s="50"/>
      <c r="CN2834" s="47"/>
      <c r="CO2834" s="50"/>
      <c r="CR2834" s="49"/>
      <c r="CS2834" s="49"/>
      <c r="CU2834" s="50"/>
      <c r="CV2834" s="47"/>
      <c r="CW2834" s="50"/>
      <c r="CZ2834" s="49"/>
      <c r="DA2834" s="49"/>
      <c r="DC2834" s="50"/>
      <c r="DD2834" s="47"/>
      <c r="DE2834" s="50"/>
      <c r="DH2834" s="49"/>
      <c r="DI2834" s="49"/>
      <c r="DK2834" s="50"/>
      <c r="DL2834" s="47"/>
      <c r="DM2834" s="50"/>
      <c r="DP2834" s="49"/>
      <c r="DQ2834" s="49"/>
      <c r="DS2834" s="50"/>
      <c r="DT2834" s="47"/>
      <c r="DU2834" s="50"/>
      <c r="DX2834" s="49"/>
      <c r="DY2834" s="49"/>
      <c r="EA2834" s="50"/>
      <c r="EB2834" s="47"/>
      <c r="EC2834" s="50"/>
      <c r="EF2834" s="49"/>
      <c r="EG2834" s="49"/>
      <c r="EI2834" s="50"/>
      <c r="EJ2834" s="47"/>
      <c r="EK2834" s="50"/>
      <c r="EN2834" s="49"/>
      <c r="EO2834" s="49"/>
      <c r="EQ2834" s="50"/>
      <c r="ER2834" s="47"/>
      <c r="ES2834" s="50"/>
      <c r="EV2834" s="49"/>
      <c r="EW2834" s="49"/>
      <c r="EY2834" s="50"/>
      <c r="EZ2834" s="47"/>
      <c r="FA2834" s="50"/>
      <c r="FD2834" s="49"/>
      <c r="FE2834" s="49"/>
      <c r="FG2834" s="50"/>
      <c r="FH2834" s="47"/>
      <c r="FI2834" s="50"/>
      <c r="FL2834" s="49"/>
      <c r="FM2834" s="49"/>
      <c r="FO2834" s="50"/>
      <c r="FP2834" s="47"/>
      <c r="FQ2834" s="50"/>
      <c r="FT2834" s="49"/>
      <c r="FU2834" s="49"/>
      <c r="FW2834" s="50"/>
      <c r="FX2834" s="47"/>
      <c r="FY2834" s="50"/>
      <c r="GB2834" s="49"/>
      <c r="GC2834" s="49"/>
      <c r="GE2834" s="50"/>
      <c r="GF2834" s="47"/>
      <c r="GG2834" s="50"/>
      <c r="GJ2834" s="49"/>
      <c r="GK2834" s="49"/>
      <c r="GM2834" s="50"/>
      <c r="GN2834" s="47"/>
      <c r="GO2834" s="50"/>
      <c r="GR2834" s="49"/>
      <c r="GS2834" s="49"/>
      <c r="GU2834" s="50"/>
      <c r="GV2834" s="47"/>
      <c r="GW2834" s="50"/>
      <c r="GZ2834" s="49"/>
      <c r="HA2834" s="49"/>
      <c r="HC2834" s="50"/>
      <c r="HD2834" s="47"/>
      <c r="HE2834" s="50"/>
      <c r="HH2834" s="49"/>
      <c r="HI2834" s="49"/>
      <c r="HK2834" s="50"/>
      <c r="HL2834" s="47"/>
      <c r="HM2834" s="50"/>
      <c r="HP2834" s="49"/>
      <c r="HQ2834" s="49"/>
      <c r="HS2834" s="50"/>
      <c r="HT2834" s="47"/>
      <c r="HU2834" s="50"/>
      <c r="HX2834" s="49"/>
      <c r="HY2834" s="49"/>
      <c r="IA2834" s="50"/>
      <c r="IB2834" s="47"/>
      <c r="IC2834" s="50"/>
      <c r="IF2834" s="49"/>
      <c r="IG2834" s="49"/>
      <c r="II2834" s="50"/>
      <c r="IJ2834" s="47"/>
      <c r="IK2834" s="50"/>
      <c r="IN2834" s="49"/>
      <c r="IO2834" s="49"/>
      <c r="IQ2834" s="50"/>
    </row>
    <row r="2835" spans="1:251" s="48" customFormat="1">
      <c r="A2835" s="43">
        <v>1956</v>
      </c>
      <c r="B2835" s="44">
        <v>100000452411</v>
      </c>
      <c r="C2835" s="43">
        <v>0</v>
      </c>
      <c r="D2835" s="45" t="s">
        <v>109</v>
      </c>
      <c r="E2835" s="45" t="s">
        <v>468</v>
      </c>
      <c r="F2835" s="46">
        <v>9310</v>
      </c>
      <c r="G2835" s="46">
        <v>-109.32</v>
      </c>
      <c r="H2835" s="46">
        <v>9200.68</v>
      </c>
      <c r="I2835" s="47"/>
      <c r="K2835" s="49"/>
      <c r="L2835" s="47"/>
      <c r="M2835" s="50"/>
      <c r="P2835" s="49"/>
      <c r="R2835" s="49"/>
      <c r="S2835" s="50"/>
      <c r="T2835" s="47"/>
      <c r="U2835" s="50"/>
      <c r="X2835" s="49"/>
      <c r="Z2835" s="49"/>
      <c r="AA2835" s="50"/>
      <c r="AB2835" s="47"/>
      <c r="AC2835" s="50"/>
      <c r="AF2835" s="49"/>
      <c r="AH2835" s="49"/>
      <c r="AI2835" s="50"/>
      <c r="AJ2835" s="47"/>
      <c r="AK2835" s="50"/>
      <c r="AN2835" s="49"/>
      <c r="AP2835" s="49"/>
      <c r="AQ2835" s="50"/>
      <c r="AR2835" s="47"/>
      <c r="AS2835" s="50"/>
      <c r="AV2835" s="49"/>
      <c r="AX2835" s="49"/>
      <c r="AY2835" s="50"/>
      <c r="AZ2835" s="47"/>
      <c r="BA2835" s="50"/>
      <c r="BD2835" s="49"/>
      <c r="BF2835" s="49"/>
      <c r="BG2835" s="50"/>
      <c r="BH2835" s="47"/>
      <c r="BI2835" s="50"/>
      <c r="BL2835" s="49"/>
      <c r="BN2835" s="49"/>
      <c r="BO2835" s="50"/>
      <c r="BP2835" s="47"/>
      <c r="BQ2835" s="50"/>
      <c r="BT2835" s="49"/>
      <c r="BV2835" s="49"/>
      <c r="BW2835" s="50"/>
      <c r="BX2835" s="47"/>
      <c r="BY2835" s="50"/>
      <c r="CB2835" s="49"/>
      <c r="CD2835" s="49"/>
      <c r="CE2835" s="50"/>
      <c r="CF2835" s="47"/>
      <c r="CG2835" s="50"/>
      <c r="CJ2835" s="49"/>
      <c r="CL2835" s="49"/>
      <c r="CM2835" s="50"/>
      <c r="CN2835" s="47"/>
      <c r="CO2835" s="50"/>
      <c r="CR2835" s="49"/>
      <c r="CT2835" s="49"/>
      <c r="CU2835" s="50"/>
      <c r="CV2835" s="47"/>
      <c r="CW2835" s="50"/>
      <c r="CZ2835" s="49"/>
      <c r="DB2835" s="49"/>
      <c r="DC2835" s="50"/>
      <c r="DD2835" s="47"/>
      <c r="DE2835" s="50"/>
      <c r="DH2835" s="49"/>
      <c r="DJ2835" s="49"/>
      <c r="DK2835" s="50"/>
      <c r="DL2835" s="47"/>
      <c r="DM2835" s="50"/>
      <c r="DP2835" s="49"/>
      <c r="DR2835" s="49"/>
      <c r="DS2835" s="50"/>
      <c r="DT2835" s="47"/>
      <c r="DU2835" s="50"/>
      <c r="DX2835" s="49"/>
      <c r="DZ2835" s="49"/>
      <c r="EA2835" s="50"/>
      <c r="EB2835" s="47"/>
      <c r="EC2835" s="50"/>
      <c r="EF2835" s="49"/>
      <c r="EH2835" s="49"/>
      <c r="EI2835" s="50"/>
      <c r="EJ2835" s="47"/>
      <c r="EK2835" s="50"/>
      <c r="EN2835" s="49"/>
      <c r="EP2835" s="49"/>
      <c r="EQ2835" s="50"/>
      <c r="ER2835" s="47"/>
      <c r="ES2835" s="50"/>
      <c r="EV2835" s="49"/>
      <c r="EX2835" s="49"/>
      <c r="EY2835" s="50"/>
      <c r="EZ2835" s="47"/>
      <c r="FA2835" s="50"/>
      <c r="FD2835" s="49"/>
      <c r="FF2835" s="49"/>
      <c r="FG2835" s="50"/>
      <c r="FH2835" s="47"/>
      <c r="FI2835" s="50"/>
      <c r="FL2835" s="49"/>
      <c r="FN2835" s="49"/>
      <c r="FO2835" s="50"/>
      <c r="FP2835" s="47"/>
      <c r="FQ2835" s="50"/>
      <c r="FT2835" s="49"/>
      <c r="FV2835" s="49"/>
      <c r="FW2835" s="50"/>
      <c r="FX2835" s="47"/>
      <c r="FY2835" s="50"/>
      <c r="GB2835" s="49"/>
      <c r="GD2835" s="49"/>
      <c r="GE2835" s="50"/>
      <c r="GF2835" s="47"/>
      <c r="GG2835" s="50"/>
      <c r="GJ2835" s="49"/>
      <c r="GL2835" s="49"/>
      <c r="GM2835" s="50"/>
      <c r="GN2835" s="47"/>
      <c r="GO2835" s="50"/>
      <c r="GR2835" s="49"/>
      <c r="GT2835" s="49"/>
      <c r="GU2835" s="50"/>
      <c r="GV2835" s="47"/>
      <c r="GW2835" s="50"/>
      <c r="GZ2835" s="49"/>
      <c r="HB2835" s="49"/>
      <c r="HC2835" s="50"/>
      <c r="HD2835" s="47"/>
      <c r="HE2835" s="50"/>
      <c r="HH2835" s="49"/>
      <c r="HJ2835" s="49"/>
      <c r="HK2835" s="50"/>
      <c r="HL2835" s="47"/>
      <c r="HM2835" s="50"/>
      <c r="HP2835" s="49"/>
      <c r="HR2835" s="49"/>
      <c r="HS2835" s="50"/>
      <c r="HT2835" s="47"/>
      <c r="HU2835" s="50"/>
      <c r="HX2835" s="49"/>
      <c r="HZ2835" s="49"/>
      <c r="IA2835" s="50"/>
      <c r="IB2835" s="47"/>
      <c r="IC2835" s="50"/>
      <c r="IF2835" s="49"/>
      <c r="IH2835" s="49"/>
      <c r="II2835" s="50"/>
      <c r="IJ2835" s="47"/>
      <c r="IK2835" s="50"/>
      <c r="IN2835" s="49"/>
      <c r="IP2835" s="49"/>
      <c r="IQ2835" s="50"/>
    </row>
    <row r="2836" spans="1:251" s="48" customFormat="1">
      <c r="A2836" s="43"/>
      <c r="B2836" s="44">
        <v>100000452411</v>
      </c>
      <c r="C2836" s="43">
        <v>1</v>
      </c>
      <c r="D2836" s="45" t="s">
        <v>109</v>
      </c>
      <c r="E2836" s="45" t="s">
        <v>468</v>
      </c>
      <c r="F2836" s="46">
        <v>1330</v>
      </c>
      <c r="G2836" s="46">
        <v>-1329</v>
      </c>
      <c r="H2836" s="46">
        <v>1</v>
      </c>
      <c r="I2836" s="47"/>
      <c r="L2836" s="47"/>
      <c r="M2836" s="50"/>
      <c r="P2836" s="49"/>
      <c r="Q2836" s="49"/>
      <c r="S2836" s="50"/>
      <c r="T2836" s="47"/>
      <c r="U2836" s="50"/>
      <c r="X2836" s="49"/>
      <c r="Y2836" s="49"/>
      <c r="AA2836" s="50"/>
      <c r="AB2836" s="47"/>
      <c r="AC2836" s="50"/>
      <c r="AF2836" s="49"/>
      <c r="AG2836" s="49"/>
      <c r="AI2836" s="50"/>
      <c r="AJ2836" s="47"/>
      <c r="AK2836" s="50"/>
      <c r="AN2836" s="49"/>
      <c r="AO2836" s="49"/>
      <c r="AQ2836" s="50"/>
      <c r="AR2836" s="47"/>
      <c r="AS2836" s="50"/>
      <c r="AV2836" s="49"/>
      <c r="AW2836" s="49"/>
      <c r="AY2836" s="50"/>
      <c r="AZ2836" s="47"/>
      <c r="BA2836" s="50"/>
      <c r="BD2836" s="49"/>
      <c r="BE2836" s="49"/>
      <c r="BG2836" s="50"/>
      <c r="BH2836" s="47"/>
      <c r="BI2836" s="50"/>
      <c r="BL2836" s="49"/>
      <c r="BM2836" s="49"/>
      <c r="BO2836" s="50"/>
      <c r="BP2836" s="47"/>
      <c r="BQ2836" s="50"/>
      <c r="BT2836" s="49"/>
      <c r="BU2836" s="49"/>
      <c r="BW2836" s="50"/>
      <c r="BX2836" s="47"/>
      <c r="BY2836" s="50"/>
      <c r="CB2836" s="49"/>
      <c r="CC2836" s="49"/>
      <c r="CE2836" s="50"/>
      <c r="CF2836" s="47"/>
      <c r="CG2836" s="50"/>
      <c r="CJ2836" s="49"/>
      <c r="CK2836" s="49"/>
      <c r="CM2836" s="50"/>
      <c r="CN2836" s="47"/>
      <c r="CO2836" s="50"/>
      <c r="CR2836" s="49"/>
      <c r="CS2836" s="49"/>
      <c r="CU2836" s="50"/>
      <c r="CV2836" s="47"/>
      <c r="CW2836" s="50"/>
      <c r="CZ2836" s="49"/>
      <c r="DA2836" s="49"/>
      <c r="DC2836" s="50"/>
      <c r="DD2836" s="47"/>
      <c r="DE2836" s="50"/>
      <c r="DH2836" s="49"/>
      <c r="DI2836" s="49"/>
      <c r="DK2836" s="50"/>
      <c r="DL2836" s="47"/>
      <c r="DM2836" s="50"/>
      <c r="DP2836" s="49"/>
      <c r="DQ2836" s="49"/>
      <c r="DS2836" s="50"/>
      <c r="DT2836" s="47"/>
      <c r="DU2836" s="50"/>
      <c r="DX2836" s="49"/>
      <c r="DY2836" s="49"/>
      <c r="EA2836" s="50"/>
      <c r="EB2836" s="47"/>
      <c r="EC2836" s="50"/>
      <c r="EF2836" s="49"/>
      <c r="EG2836" s="49"/>
      <c r="EI2836" s="50"/>
      <c r="EJ2836" s="47"/>
      <c r="EK2836" s="50"/>
      <c r="EN2836" s="49"/>
      <c r="EO2836" s="49"/>
      <c r="EQ2836" s="50"/>
      <c r="ER2836" s="47"/>
      <c r="ES2836" s="50"/>
      <c r="EV2836" s="49"/>
      <c r="EW2836" s="49"/>
      <c r="EY2836" s="50"/>
      <c r="EZ2836" s="47"/>
      <c r="FA2836" s="50"/>
      <c r="FD2836" s="49"/>
      <c r="FE2836" s="49"/>
      <c r="FG2836" s="50"/>
      <c r="FH2836" s="47"/>
      <c r="FI2836" s="50"/>
      <c r="FL2836" s="49"/>
      <c r="FM2836" s="49"/>
      <c r="FO2836" s="50"/>
      <c r="FP2836" s="47"/>
      <c r="FQ2836" s="50"/>
      <c r="FT2836" s="49"/>
      <c r="FU2836" s="49"/>
      <c r="FW2836" s="50"/>
      <c r="FX2836" s="47"/>
      <c r="FY2836" s="50"/>
      <c r="GB2836" s="49"/>
      <c r="GC2836" s="49"/>
      <c r="GE2836" s="50"/>
      <c r="GF2836" s="47"/>
      <c r="GG2836" s="50"/>
      <c r="GJ2836" s="49"/>
      <c r="GK2836" s="49"/>
      <c r="GM2836" s="50"/>
      <c r="GN2836" s="47"/>
      <c r="GO2836" s="50"/>
      <c r="GR2836" s="49"/>
      <c r="GS2836" s="49"/>
      <c r="GU2836" s="50"/>
      <c r="GV2836" s="47"/>
      <c r="GW2836" s="50"/>
      <c r="GZ2836" s="49"/>
      <c r="HA2836" s="49"/>
      <c r="HC2836" s="50"/>
      <c r="HD2836" s="47"/>
      <c r="HE2836" s="50"/>
      <c r="HH2836" s="49"/>
      <c r="HI2836" s="49"/>
      <c r="HK2836" s="50"/>
      <c r="HL2836" s="47"/>
      <c r="HM2836" s="50"/>
      <c r="HP2836" s="49"/>
      <c r="HQ2836" s="49"/>
      <c r="HS2836" s="50"/>
      <c r="HT2836" s="47"/>
      <c r="HU2836" s="50"/>
      <c r="HX2836" s="49"/>
      <c r="HY2836" s="49"/>
      <c r="IA2836" s="50"/>
      <c r="IB2836" s="47"/>
      <c r="IC2836" s="50"/>
      <c r="IF2836" s="49"/>
      <c r="IG2836" s="49"/>
      <c r="II2836" s="50"/>
      <c r="IJ2836" s="47"/>
      <c r="IK2836" s="50"/>
      <c r="IN2836" s="49"/>
      <c r="IO2836" s="49"/>
      <c r="IQ2836" s="50"/>
    </row>
    <row r="2837" spans="1:251" s="48" customFormat="1">
      <c r="A2837" s="43">
        <v>1957</v>
      </c>
      <c r="B2837" s="44">
        <v>100000452413</v>
      </c>
      <c r="C2837" s="43">
        <v>0</v>
      </c>
      <c r="D2837" s="45" t="s">
        <v>109</v>
      </c>
      <c r="E2837" s="45" t="s">
        <v>469</v>
      </c>
      <c r="F2837" s="46">
        <v>12551.88</v>
      </c>
      <c r="G2837" s="46">
        <v>-147.38</v>
      </c>
      <c r="H2837" s="46">
        <v>12404.5</v>
      </c>
      <c r="I2837" s="47"/>
      <c r="K2837" s="49"/>
      <c r="L2837" s="47"/>
      <c r="M2837" s="50"/>
      <c r="P2837" s="49"/>
      <c r="R2837" s="49"/>
      <c r="S2837" s="50"/>
      <c r="T2837" s="47"/>
      <c r="U2837" s="50"/>
      <c r="X2837" s="49"/>
      <c r="Z2837" s="49"/>
      <c r="AA2837" s="50"/>
      <c r="AB2837" s="47"/>
      <c r="AC2837" s="50"/>
      <c r="AF2837" s="49"/>
      <c r="AH2837" s="49"/>
      <c r="AI2837" s="50"/>
      <c r="AJ2837" s="47"/>
      <c r="AK2837" s="50"/>
      <c r="AN2837" s="49"/>
      <c r="AP2837" s="49"/>
      <c r="AQ2837" s="50"/>
      <c r="AR2837" s="47"/>
      <c r="AS2837" s="50"/>
      <c r="AV2837" s="49"/>
      <c r="AX2837" s="49"/>
      <c r="AY2837" s="50"/>
      <c r="AZ2837" s="47"/>
      <c r="BA2837" s="50"/>
      <c r="BD2837" s="49"/>
      <c r="BF2837" s="49"/>
      <c r="BG2837" s="50"/>
      <c r="BH2837" s="47"/>
      <c r="BI2837" s="50"/>
      <c r="BL2837" s="49"/>
      <c r="BN2837" s="49"/>
      <c r="BO2837" s="50"/>
      <c r="BP2837" s="47"/>
      <c r="BQ2837" s="50"/>
      <c r="BT2837" s="49"/>
      <c r="BV2837" s="49"/>
      <c r="BW2837" s="50"/>
      <c r="BX2837" s="47"/>
      <c r="BY2837" s="50"/>
      <c r="CB2837" s="49"/>
      <c r="CD2837" s="49"/>
      <c r="CE2837" s="50"/>
      <c r="CF2837" s="47"/>
      <c r="CG2837" s="50"/>
      <c r="CJ2837" s="49"/>
      <c r="CL2837" s="49"/>
      <c r="CM2837" s="50"/>
      <c r="CN2837" s="47"/>
      <c r="CO2837" s="50"/>
      <c r="CR2837" s="49"/>
      <c r="CT2837" s="49"/>
      <c r="CU2837" s="50"/>
      <c r="CV2837" s="47"/>
      <c r="CW2837" s="50"/>
      <c r="CZ2837" s="49"/>
      <c r="DB2837" s="49"/>
      <c r="DC2837" s="50"/>
      <c r="DD2837" s="47"/>
      <c r="DE2837" s="50"/>
      <c r="DH2837" s="49"/>
      <c r="DJ2837" s="49"/>
      <c r="DK2837" s="50"/>
      <c r="DL2837" s="47"/>
      <c r="DM2837" s="50"/>
      <c r="DP2837" s="49"/>
      <c r="DR2837" s="49"/>
      <c r="DS2837" s="50"/>
      <c r="DT2837" s="47"/>
      <c r="DU2837" s="50"/>
      <c r="DX2837" s="49"/>
      <c r="DZ2837" s="49"/>
      <c r="EA2837" s="50"/>
      <c r="EB2837" s="47"/>
      <c r="EC2837" s="50"/>
      <c r="EF2837" s="49"/>
      <c r="EH2837" s="49"/>
      <c r="EI2837" s="50"/>
      <c r="EJ2837" s="47"/>
      <c r="EK2837" s="50"/>
      <c r="EN2837" s="49"/>
      <c r="EP2837" s="49"/>
      <c r="EQ2837" s="50"/>
      <c r="ER2837" s="47"/>
      <c r="ES2837" s="50"/>
      <c r="EV2837" s="49"/>
      <c r="EX2837" s="49"/>
      <c r="EY2837" s="50"/>
      <c r="EZ2837" s="47"/>
      <c r="FA2837" s="50"/>
      <c r="FD2837" s="49"/>
      <c r="FF2837" s="49"/>
      <c r="FG2837" s="50"/>
      <c r="FH2837" s="47"/>
      <c r="FI2837" s="50"/>
      <c r="FL2837" s="49"/>
      <c r="FN2837" s="49"/>
      <c r="FO2837" s="50"/>
      <c r="FP2837" s="47"/>
      <c r="FQ2837" s="50"/>
      <c r="FT2837" s="49"/>
      <c r="FV2837" s="49"/>
      <c r="FW2837" s="50"/>
      <c r="FX2837" s="47"/>
      <c r="FY2837" s="50"/>
      <c r="GB2837" s="49"/>
      <c r="GD2837" s="49"/>
      <c r="GE2837" s="50"/>
      <c r="GF2837" s="47"/>
      <c r="GG2837" s="50"/>
      <c r="GJ2837" s="49"/>
      <c r="GL2837" s="49"/>
      <c r="GM2837" s="50"/>
      <c r="GN2837" s="47"/>
      <c r="GO2837" s="50"/>
      <c r="GR2837" s="49"/>
      <c r="GT2837" s="49"/>
      <c r="GU2837" s="50"/>
      <c r="GV2837" s="47"/>
      <c r="GW2837" s="50"/>
      <c r="GZ2837" s="49"/>
      <c r="HB2837" s="49"/>
      <c r="HC2837" s="50"/>
      <c r="HD2837" s="47"/>
      <c r="HE2837" s="50"/>
      <c r="HH2837" s="49"/>
      <c r="HJ2837" s="49"/>
      <c r="HK2837" s="50"/>
      <c r="HL2837" s="47"/>
      <c r="HM2837" s="50"/>
      <c r="HP2837" s="49"/>
      <c r="HR2837" s="49"/>
      <c r="HS2837" s="50"/>
      <c r="HT2837" s="47"/>
      <c r="HU2837" s="50"/>
      <c r="HX2837" s="49"/>
      <c r="HZ2837" s="49"/>
      <c r="IA2837" s="50"/>
      <c r="IB2837" s="47"/>
      <c r="IC2837" s="50"/>
      <c r="IF2837" s="49"/>
      <c r="IH2837" s="49"/>
      <c r="II2837" s="50"/>
      <c r="IJ2837" s="47"/>
      <c r="IK2837" s="50"/>
      <c r="IN2837" s="49"/>
      <c r="IP2837" s="49"/>
      <c r="IQ2837" s="50"/>
    </row>
    <row r="2838" spans="1:251" s="48" customFormat="1">
      <c r="A2838" s="43"/>
      <c r="B2838" s="44">
        <v>100000452413</v>
      </c>
      <c r="C2838" s="43">
        <v>1</v>
      </c>
      <c r="D2838" s="45" t="s">
        <v>109</v>
      </c>
      <c r="E2838" s="45" t="s">
        <v>469</v>
      </c>
      <c r="F2838" s="46">
        <v>1793.12</v>
      </c>
      <c r="G2838" s="46">
        <v>-1792.12</v>
      </c>
      <c r="H2838" s="46">
        <v>1</v>
      </c>
      <c r="I2838" s="47"/>
      <c r="L2838" s="47"/>
      <c r="M2838" s="50"/>
      <c r="P2838" s="49"/>
      <c r="Q2838" s="49"/>
      <c r="S2838" s="50"/>
      <c r="T2838" s="47"/>
      <c r="U2838" s="50"/>
      <c r="X2838" s="49"/>
      <c r="Y2838" s="49"/>
      <c r="AA2838" s="50"/>
      <c r="AB2838" s="47"/>
      <c r="AC2838" s="50"/>
      <c r="AF2838" s="49"/>
      <c r="AG2838" s="49"/>
      <c r="AI2838" s="50"/>
      <c r="AJ2838" s="47"/>
      <c r="AK2838" s="50"/>
      <c r="AN2838" s="49"/>
      <c r="AO2838" s="49"/>
      <c r="AQ2838" s="50"/>
      <c r="AR2838" s="47"/>
      <c r="AS2838" s="50"/>
      <c r="AV2838" s="49"/>
      <c r="AW2838" s="49"/>
      <c r="AY2838" s="50"/>
      <c r="AZ2838" s="47"/>
      <c r="BA2838" s="50"/>
      <c r="BD2838" s="49"/>
      <c r="BE2838" s="49"/>
      <c r="BG2838" s="50"/>
      <c r="BH2838" s="47"/>
      <c r="BI2838" s="50"/>
      <c r="BL2838" s="49"/>
      <c r="BM2838" s="49"/>
      <c r="BO2838" s="50"/>
      <c r="BP2838" s="47"/>
      <c r="BQ2838" s="50"/>
      <c r="BT2838" s="49"/>
      <c r="BU2838" s="49"/>
      <c r="BW2838" s="50"/>
      <c r="BX2838" s="47"/>
      <c r="BY2838" s="50"/>
      <c r="CB2838" s="49"/>
      <c r="CC2838" s="49"/>
      <c r="CE2838" s="50"/>
      <c r="CF2838" s="47"/>
      <c r="CG2838" s="50"/>
      <c r="CJ2838" s="49"/>
      <c r="CK2838" s="49"/>
      <c r="CM2838" s="50"/>
      <c r="CN2838" s="47"/>
      <c r="CO2838" s="50"/>
      <c r="CR2838" s="49"/>
      <c r="CS2838" s="49"/>
      <c r="CU2838" s="50"/>
      <c r="CV2838" s="47"/>
      <c r="CW2838" s="50"/>
      <c r="CZ2838" s="49"/>
      <c r="DA2838" s="49"/>
      <c r="DC2838" s="50"/>
      <c r="DD2838" s="47"/>
      <c r="DE2838" s="50"/>
      <c r="DH2838" s="49"/>
      <c r="DI2838" s="49"/>
      <c r="DK2838" s="50"/>
      <c r="DL2838" s="47"/>
      <c r="DM2838" s="50"/>
      <c r="DP2838" s="49"/>
      <c r="DQ2838" s="49"/>
      <c r="DS2838" s="50"/>
      <c r="DT2838" s="47"/>
      <c r="DU2838" s="50"/>
      <c r="DX2838" s="49"/>
      <c r="DY2838" s="49"/>
      <c r="EA2838" s="50"/>
      <c r="EB2838" s="47"/>
      <c r="EC2838" s="50"/>
      <c r="EF2838" s="49"/>
      <c r="EG2838" s="49"/>
      <c r="EI2838" s="50"/>
      <c r="EJ2838" s="47"/>
      <c r="EK2838" s="50"/>
      <c r="EN2838" s="49"/>
      <c r="EO2838" s="49"/>
      <c r="EQ2838" s="50"/>
      <c r="ER2838" s="47"/>
      <c r="ES2838" s="50"/>
      <c r="EV2838" s="49"/>
      <c r="EW2838" s="49"/>
      <c r="EY2838" s="50"/>
      <c r="EZ2838" s="47"/>
      <c r="FA2838" s="50"/>
      <c r="FD2838" s="49"/>
      <c r="FE2838" s="49"/>
      <c r="FG2838" s="50"/>
      <c r="FH2838" s="47"/>
      <c r="FI2838" s="50"/>
      <c r="FL2838" s="49"/>
      <c r="FM2838" s="49"/>
      <c r="FO2838" s="50"/>
      <c r="FP2838" s="47"/>
      <c r="FQ2838" s="50"/>
      <c r="FT2838" s="49"/>
      <c r="FU2838" s="49"/>
      <c r="FW2838" s="50"/>
      <c r="FX2838" s="47"/>
      <c r="FY2838" s="50"/>
      <c r="GB2838" s="49"/>
      <c r="GC2838" s="49"/>
      <c r="GE2838" s="50"/>
      <c r="GF2838" s="47"/>
      <c r="GG2838" s="50"/>
      <c r="GJ2838" s="49"/>
      <c r="GK2838" s="49"/>
      <c r="GM2838" s="50"/>
      <c r="GN2838" s="47"/>
      <c r="GO2838" s="50"/>
      <c r="GR2838" s="49"/>
      <c r="GS2838" s="49"/>
      <c r="GU2838" s="50"/>
      <c r="GV2838" s="47"/>
      <c r="GW2838" s="50"/>
      <c r="GZ2838" s="49"/>
      <c r="HA2838" s="49"/>
      <c r="HC2838" s="50"/>
      <c r="HD2838" s="47"/>
      <c r="HE2838" s="50"/>
      <c r="HH2838" s="49"/>
      <c r="HI2838" s="49"/>
      <c r="HK2838" s="50"/>
      <c r="HL2838" s="47"/>
      <c r="HM2838" s="50"/>
      <c r="HP2838" s="49"/>
      <c r="HQ2838" s="49"/>
      <c r="HS2838" s="50"/>
      <c r="HT2838" s="47"/>
      <c r="HU2838" s="50"/>
      <c r="HX2838" s="49"/>
      <c r="HY2838" s="49"/>
      <c r="IA2838" s="50"/>
      <c r="IB2838" s="47"/>
      <c r="IC2838" s="50"/>
      <c r="IF2838" s="49"/>
      <c r="IG2838" s="49"/>
      <c r="II2838" s="50"/>
      <c r="IJ2838" s="47"/>
      <c r="IK2838" s="50"/>
      <c r="IN2838" s="49"/>
      <c r="IO2838" s="49"/>
      <c r="IQ2838" s="50"/>
    </row>
    <row r="2839" spans="1:251" s="48" customFormat="1">
      <c r="A2839" s="43">
        <v>1958</v>
      </c>
      <c r="B2839" s="44">
        <v>100000452414</v>
      </c>
      <c r="C2839" s="43">
        <v>0</v>
      </c>
      <c r="D2839" s="45" t="s">
        <v>109</v>
      </c>
      <c r="E2839" s="45" t="s">
        <v>469</v>
      </c>
      <c r="F2839" s="46">
        <v>12551.88</v>
      </c>
      <c r="G2839" s="46">
        <v>-147.38</v>
      </c>
      <c r="H2839" s="46">
        <v>12404.5</v>
      </c>
      <c r="I2839" s="47"/>
      <c r="K2839" s="49"/>
      <c r="L2839" s="47"/>
      <c r="M2839" s="50"/>
      <c r="P2839" s="49"/>
      <c r="R2839" s="49"/>
      <c r="S2839" s="50"/>
      <c r="T2839" s="47"/>
      <c r="U2839" s="50"/>
      <c r="X2839" s="49"/>
      <c r="Z2839" s="49"/>
      <c r="AA2839" s="50"/>
      <c r="AB2839" s="47"/>
      <c r="AC2839" s="50"/>
      <c r="AF2839" s="49"/>
      <c r="AH2839" s="49"/>
      <c r="AI2839" s="50"/>
      <c r="AJ2839" s="47"/>
      <c r="AK2839" s="50"/>
      <c r="AN2839" s="49"/>
      <c r="AP2839" s="49"/>
      <c r="AQ2839" s="50"/>
      <c r="AR2839" s="47"/>
      <c r="AS2839" s="50"/>
      <c r="AV2839" s="49"/>
      <c r="AX2839" s="49"/>
      <c r="AY2839" s="50"/>
      <c r="AZ2839" s="47"/>
      <c r="BA2839" s="50"/>
      <c r="BD2839" s="49"/>
      <c r="BF2839" s="49"/>
      <c r="BG2839" s="50"/>
      <c r="BH2839" s="47"/>
      <c r="BI2839" s="50"/>
      <c r="BL2839" s="49"/>
      <c r="BN2839" s="49"/>
      <c r="BO2839" s="50"/>
      <c r="BP2839" s="47"/>
      <c r="BQ2839" s="50"/>
      <c r="BT2839" s="49"/>
      <c r="BV2839" s="49"/>
      <c r="BW2839" s="50"/>
      <c r="BX2839" s="47"/>
      <c r="BY2839" s="50"/>
      <c r="CB2839" s="49"/>
      <c r="CD2839" s="49"/>
      <c r="CE2839" s="50"/>
      <c r="CF2839" s="47"/>
      <c r="CG2839" s="50"/>
      <c r="CJ2839" s="49"/>
      <c r="CL2839" s="49"/>
      <c r="CM2839" s="50"/>
      <c r="CN2839" s="47"/>
      <c r="CO2839" s="50"/>
      <c r="CR2839" s="49"/>
      <c r="CT2839" s="49"/>
      <c r="CU2839" s="50"/>
      <c r="CV2839" s="47"/>
      <c r="CW2839" s="50"/>
      <c r="CZ2839" s="49"/>
      <c r="DB2839" s="49"/>
      <c r="DC2839" s="50"/>
      <c r="DD2839" s="47"/>
      <c r="DE2839" s="50"/>
      <c r="DH2839" s="49"/>
      <c r="DJ2839" s="49"/>
      <c r="DK2839" s="50"/>
      <c r="DL2839" s="47"/>
      <c r="DM2839" s="50"/>
      <c r="DP2839" s="49"/>
      <c r="DR2839" s="49"/>
      <c r="DS2839" s="50"/>
      <c r="DT2839" s="47"/>
      <c r="DU2839" s="50"/>
      <c r="DX2839" s="49"/>
      <c r="DZ2839" s="49"/>
      <c r="EA2839" s="50"/>
      <c r="EB2839" s="47"/>
      <c r="EC2839" s="50"/>
      <c r="EF2839" s="49"/>
      <c r="EH2839" s="49"/>
      <c r="EI2839" s="50"/>
      <c r="EJ2839" s="47"/>
      <c r="EK2839" s="50"/>
      <c r="EN2839" s="49"/>
      <c r="EP2839" s="49"/>
      <c r="EQ2839" s="50"/>
      <c r="ER2839" s="47"/>
      <c r="ES2839" s="50"/>
      <c r="EV2839" s="49"/>
      <c r="EX2839" s="49"/>
      <c r="EY2839" s="50"/>
      <c r="EZ2839" s="47"/>
      <c r="FA2839" s="50"/>
      <c r="FD2839" s="49"/>
      <c r="FF2839" s="49"/>
      <c r="FG2839" s="50"/>
      <c r="FH2839" s="47"/>
      <c r="FI2839" s="50"/>
      <c r="FL2839" s="49"/>
      <c r="FN2839" s="49"/>
      <c r="FO2839" s="50"/>
      <c r="FP2839" s="47"/>
      <c r="FQ2839" s="50"/>
      <c r="FT2839" s="49"/>
      <c r="FV2839" s="49"/>
      <c r="FW2839" s="50"/>
      <c r="FX2839" s="47"/>
      <c r="FY2839" s="50"/>
      <c r="GB2839" s="49"/>
      <c r="GD2839" s="49"/>
      <c r="GE2839" s="50"/>
      <c r="GF2839" s="47"/>
      <c r="GG2839" s="50"/>
      <c r="GJ2839" s="49"/>
      <c r="GL2839" s="49"/>
      <c r="GM2839" s="50"/>
      <c r="GN2839" s="47"/>
      <c r="GO2839" s="50"/>
      <c r="GR2839" s="49"/>
      <c r="GT2839" s="49"/>
      <c r="GU2839" s="50"/>
      <c r="GV2839" s="47"/>
      <c r="GW2839" s="50"/>
      <c r="GZ2839" s="49"/>
      <c r="HB2839" s="49"/>
      <c r="HC2839" s="50"/>
      <c r="HD2839" s="47"/>
      <c r="HE2839" s="50"/>
      <c r="HH2839" s="49"/>
      <c r="HJ2839" s="49"/>
      <c r="HK2839" s="50"/>
      <c r="HL2839" s="47"/>
      <c r="HM2839" s="50"/>
      <c r="HP2839" s="49"/>
      <c r="HR2839" s="49"/>
      <c r="HS2839" s="50"/>
      <c r="HT2839" s="47"/>
      <c r="HU2839" s="50"/>
      <c r="HX2839" s="49"/>
      <c r="HZ2839" s="49"/>
      <c r="IA2839" s="50"/>
      <c r="IB2839" s="47"/>
      <c r="IC2839" s="50"/>
      <c r="IF2839" s="49"/>
      <c r="IH2839" s="49"/>
      <c r="II2839" s="50"/>
      <c r="IJ2839" s="47"/>
      <c r="IK2839" s="50"/>
      <c r="IN2839" s="49"/>
      <c r="IP2839" s="49"/>
      <c r="IQ2839" s="50"/>
    </row>
    <row r="2840" spans="1:251" s="48" customFormat="1">
      <c r="A2840" s="43"/>
      <c r="B2840" s="44">
        <v>100000452414</v>
      </c>
      <c r="C2840" s="43">
        <v>1</v>
      </c>
      <c r="D2840" s="45" t="s">
        <v>109</v>
      </c>
      <c r="E2840" s="45" t="s">
        <v>469</v>
      </c>
      <c r="F2840" s="46">
        <v>1793.12</v>
      </c>
      <c r="G2840" s="46">
        <v>-1792.12</v>
      </c>
      <c r="H2840" s="46">
        <v>1</v>
      </c>
      <c r="I2840" s="47"/>
      <c r="L2840" s="47"/>
      <c r="M2840" s="50"/>
      <c r="P2840" s="49"/>
      <c r="Q2840" s="49"/>
      <c r="S2840" s="50"/>
      <c r="T2840" s="47"/>
      <c r="U2840" s="50"/>
      <c r="X2840" s="49"/>
      <c r="Y2840" s="49"/>
      <c r="AA2840" s="50"/>
      <c r="AB2840" s="47"/>
      <c r="AC2840" s="50"/>
      <c r="AF2840" s="49"/>
      <c r="AG2840" s="49"/>
      <c r="AI2840" s="50"/>
      <c r="AJ2840" s="47"/>
      <c r="AK2840" s="50"/>
      <c r="AN2840" s="49"/>
      <c r="AO2840" s="49"/>
      <c r="AQ2840" s="50"/>
      <c r="AR2840" s="47"/>
      <c r="AS2840" s="50"/>
      <c r="AV2840" s="49"/>
      <c r="AW2840" s="49"/>
      <c r="AY2840" s="50"/>
      <c r="AZ2840" s="47"/>
      <c r="BA2840" s="50"/>
      <c r="BD2840" s="49"/>
      <c r="BE2840" s="49"/>
      <c r="BG2840" s="50"/>
      <c r="BH2840" s="47"/>
      <c r="BI2840" s="50"/>
      <c r="BL2840" s="49"/>
      <c r="BM2840" s="49"/>
      <c r="BO2840" s="50"/>
      <c r="BP2840" s="47"/>
      <c r="BQ2840" s="50"/>
      <c r="BT2840" s="49"/>
      <c r="BU2840" s="49"/>
      <c r="BW2840" s="50"/>
      <c r="BX2840" s="47"/>
      <c r="BY2840" s="50"/>
      <c r="CB2840" s="49"/>
      <c r="CC2840" s="49"/>
      <c r="CE2840" s="50"/>
      <c r="CF2840" s="47"/>
      <c r="CG2840" s="50"/>
      <c r="CJ2840" s="49"/>
      <c r="CK2840" s="49"/>
      <c r="CM2840" s="50"/>
      <c r="CN2840" s="47"/>
      <c r="CO2840" s="50"/>
      <c r="CR2840" s="49"/>
      <c r="CS2840" s="49"/>
      <c r="CU2840" s="50"/>
      <c r="CV2840" s="47"/>
      <c r="CW2840" s="50"/>
      <c r="CZ2840" s="49"/>
      <c r="DA2840" s="49"/>
      <c r="DC2840" s="50"/>
      <c r="DD2840" s="47"/>
      <c r="DE2840" s="50"/>
      <c r="DH2840" s="49"/>
      <c r="DI2840" s="49"/>
      <c r="DK2840" s="50"/>
      <c r="DL2840" s="47"/>
      <c r="DM2840" s="50"/>
      <c r="DP2840" s="49"/>
      <c r="DQ2840" s="49"/>
      <c r="DS2840" s="50"/>
      <c r="DT2840" s="47"/>
      <c r="DU2840" s="50"/>
      <c r="DX2840" s="49"/>
      <c r="DY2840" s="49"/>
      <c r="EA2840" s="50"/>
      <c r="EB2840" s="47"/>
      <c r="EC2840" s="50"/>
      <c r="EF2840" s="49"/>
      <c r="EG2840" s="49"/>
      <c r="EI2840" s="50"/>
      <c r="EJ2840" s="47"/>
      <c r="EK2840" s="50"/>
      <c r="EN2840" s="49"/>
      <c r="EO2840" s="49"/>
      <c r="EQ2840" s="50"/>
      <c r="ER2840" s="47"/>
      <c r="ES2840" s="50"/>
      <c r="EV2840" s="49"/>
      <c r="EW2840" s="49"/>
      <c r="EY2840" s="50"/>
      <c r="EZ2840" s="47"/>
      <c r="FA2840" s="50"/>
      <c r="FD2840" s="49"/>
      <c r="FE2840" s="49"/>
      <c r="FG2840" s="50"/>
      <c r="FH2840" s="47"/>
      <c r="FI2840" s="50"/>
      <c r="FL2840" s="49"/>
      <c r="FM2840" s="49"/>
      <c r="FO2840" s="50"/>
      <c r="FP2840" s="47"/>
      <c r="FQ2840" s="50"/>
      <c r="FT2840" s="49"/>
      <c r="FU2840" s="49"/>
      <c r="FW2840" s="50"/>
      <c r="FX2840" s="47"/>
      <c r="FY2840" s="50"/>
      <c r="GB2840" s="49"/>
      <c r="GC2840" s="49"/>
      <c r="GE2840" s="50"/>
      <c r="GF2840" s="47"/>
      <c r="GG2840" s="50"/>
      <c r="GJ2840" s="49"/>
      <c r="GK2840" s="49"/>
      <c r="GM2840" s="50"/>
      <c r="GN2840" s="47"/>
      <c r="GO2840" s="50"/>
      <c r="GR2840" s="49"/>
      <c r="GS2840" s="49"/>
      <c r="GU2840" s="50"/>
      <c r="GV2840" s="47"/>
      <c r="GW2840" s="50"/>
      <c r="GZ2840" s="49"/>
      <c r="HA2840" s="49"/>
      <c r="HC2840" s="50"/>
      <c r="HD2840" s="47"/>
      <c r="HE2840" s="50"/>
      <c r="HH2840" s="49"/>
      <c r="HI2840" s="49"/>
      <c r="HK2840" s="50"/>
      <c r="HL2840" s="47"/>
      <c r="HM2840" s="50"/>
      <c r="HP2840" s="49"/>
      <c r="HQ2840" s="49"/>
      <c r="HS2840" s="50"/>
      <c r="HT2840" s="47"/>
      <c r="HU2840" s="50"/>
      <c r="HX2840" s="49"/>
      <c r="HY2840" s="49"/>
      <c r="IA2840" s="50"/>
      <c r="IB2840" s="47"/>
      <c r="IC2840" s="50"/>
      <c r="IF2840" s="49"/>
      <c r="IG2840" s="49"/>
      <c r="II2840" s="50"/>
      <c r="IJ2840" s="47"/>
      <c r="IK2840" s="50"/>
      <c r="IN2840" s="49"/>
      <c r="IO2840" s="49"/>
      <c r="IQ2840" s="50"/>
    </row>
    <row r="2841" spans="1:251" s="48" customFormat="1">
      <c r="A2841" s="43">
        <v>1959</v>
      </c>
      <c r="B2841" s="44">
        <v>100000452415</v>
      </c>
      <c r="C2841" s="43">
        <v>0</v>
      </c>
      <c r="D2841" s="45" t="s">
        <v>109</v>
      </c>
      <c r="E2841" s="45" t="s">
        <v>469</v>
      </c>
      <c r="F2841" s="46">
        <v>12551.88</v>
      </c>
      <c r="G2841" s="46">
        <v>-147.38</v>
      </c>
      <c r="H2841" s="46">
        <v>12404.5</v>
      </c>
      <c r="I2841" s="47"/>
      <c r="K2841" s="49"/>
      <c r="L2841" s="47"/>
      <c r="M2841" s="50"/>
      <c r="P2841" s="49"/>
      <c r="R2841" s="49"/>
      <c r="S2841" s="50"/>
      <c r="T2841" s="47"/>
      <c r="U2841" s="50"/>
      <c r="X2841" s="49"/>
      <c r="Z2841" s="49"/>
      <c r="AA2841" s="50"/>
      <c r="AB2841" s="47"/>
      <c r="AC2841" s="50"/>
      <c r="AF2841" s="49"/>
      <c r="AH2841" s="49"/>
      <c r="AI2841" s="50"/>
      <c r="AJ2841" s="47"/>
      <c r="AK2841" s="50"/>
      <c r="AN2841" s="49"/>
      <c r="AP2841" s="49"/>
      <c r="AQ2841" s="50"/>
      <c r="AR2841" s="47"/>
      <c r="AS2841" s="50"/>
      <c r="AV2841" s="49"/>
      <c r="AX2841" s="49"/>
      <c r="AY2841" s="50"/>
      <c r="AZ2841" s="47"/>
      <c r="BA2841" s="50"/>
      <c r="BD2841" s="49"/>
      <c r="BF2841" s="49"/>
      <c r="BG2841" s="50"/>
      <c r="BH2841" s="47"/>
      <c r="BI2841" s="50"/>
      <c r="BL2841" s="49"/>
      <c r="BN2841" s="49"/>
      <c r="BO2841" s="50"/>
      <c r="BP2841" s="47"/>
      <c r="BQ2841" s="50"/>
      <c r="BT2841" s="49"/>
      <c r="BV2841" s="49"/>
      <c r="BW2841" s="50"/>
      <c r="BX2841" s="47"/>
      <c r="BY2841" s="50"/>
      <c r="CB2841" s="49"/>
      <c r="CD2841" s="49"/>
      <c r="CE2841" s="50"/>
      <c r="CF2841" s="47"/>
      <c r="CG2841" s="50"/>
      <c r="CJ2841" s="49"/>
      <c r="CL2841" s="49"/>
      <c r="CM2841" s="50"/>
      <c r="CN2841" s="47"/>
      <c r="CO2841" s="50"/>
      <c r="CR2841" s="49"/>
      <c r="CT2841" s="49"/>
      <c r="CU2841" s="50"/>
      <c r="CV2841" s="47"/>
      <c r="CW2841" s="50"/>
      <c r="CZ2841" s="49"/>
      <c r="DB2841" s="49"/>
      <c r="DC2841" s="50"/>
      <c r="DD2841" s="47"/>
      <c r="DE2841" s="50"/>
      <c r="DH2841" s="49"/>
      <c r="DJ2841" s="49"/>
      <c r="DK2841" s="50"/>
      <c r="DL2841" s="47"/>
      <c r="DM2841" s="50"/>
      <c r="DP2841" s="49"/>
      <c r="DR2841" s="49"/>
      <c r="DS2841" s="50"/>
      <c r="DT2841" s="47"/>
      <c r="DU2841" s="50"/>
      <c r="DX2841" s="49"/>
      <c r="DZ2841" s="49"/>
      <c r="EA2841" s="50"/>
      <c r="EB2841" s="47"/>
      <c r="EC2841" s="50"/>
      <c r="EF2841" s="49"/>
      <c r="EH2841" s="49"/>
      <c r="EI2841" s="50"/>
      <c r="EJ2841" s="47"/>
      <c r="EK2841" s="50"/>
      <c r="EN2841" s="49"/>
      <c r="EP2841" s="49"/>
      <c r="EQ2841" s="50"/>
      <c r="ER2841" s="47"/>
      <c r="ES2841" s="50"/>
      <c r="EV2841" s="49"/>
      <c r="EX2841" s="49"/>
      <c r="EY2841" s="50"/>
      <c r="EZ2841" s="47"/>
      <c r="FA2841" s="50"/>
      <c r="FD2841" s="49"/>
      <c r="FF2841" s="49"/>
      <c r="FG2841" s="50"/>
      <c r="FH2841" s="47"/>
      <c r="FI2841" s="50"/>
      <c r="FL2841" s="49"/>
      <c r="FN2841" s="49"/>
      <c r="FO2841" s="50"/>
      <c r="FP2841" s="47"/>
      <c r="FQ2841" s="50"/>
      <c r="FT2841" s="49"/>
      <c r="FV2841" s="49"/>
      <c r="FW2841" s="50"/>
      <c r="FX2841" s="47"/>
      <c r="FY2841" s="50"/>
      <c r="GB2841" s="49"/>
      <c r="GD2841" s="49"/>
      <c r="GE2841" s="50"/>
      <c r="GF2841" s="47"/>
      <c r="GG2841" s="50"/>
      <c r="GJ2841" s="49"/>
      <c r="GL2841" s="49"/>
      <c r="GM2841" s="50"/>
      <c r="GN2841" s="47"/>
      <c r="GO2841" s="50"/>
      <c r="GR2841" s="49"/>
      <c r="GT2841" s="49"/>
      <c r="GU2841" s="50"/>
      <c r="GV2841" s="47"/>
      <c r="GW2841" s="50"/>
      <c r="GZ2841" s="49"/>
      <c r="HB2841" s="49"/>
      <c r="HC2841" s="50"/>
      <c r="HD2841" s="47"/>
      <c r="HE2841" s="50"/>
      <c r="HH2841" s="49"/>
      <c r="HJ2841" s="49"/>
      <c r="HK2841" s="50"/>
      <c r="HL2841" s="47"/>
      <c r="HM2841" s="50"/>
      <c r="HP2841" s="49"/>
      <c r="HR2841" s="49"/>
      <c r="HS2841" s="50"/>
      <c r="HT2841" s="47"/>
      <c r="HU2841" s="50"/>
      <c r="HX2841" s="49"/>
      <c r="HZ2841" s="49"/>
      <c r="IA2841" s="50"/>
      <c r="IB2841" s="47"/>
      <c r="IC2841" s="50"/>
      <c r="IF2841" s="49"/>
      <c r="IH2841" s="49"/>
      <c r="II2841" s="50"/>
      <c r="IJ2841" s="47"/>
      <c r="IK2841" s="50"/>
      <c r="IN2841" s="49"/>
      <c r="IP2841" s="49"/>
      <c r="IQ2841" s="50"/>
    </row>
    <row r="2842" spans="1:251" s="48" customFormat="1">
      <c r="A2842" s="43"/>
      <c r="B2842" s="44">
        <v>100000452415</v>
      </c>
      <c r="C2842" s="43">
        <v>1</v>
      </c>
      <c r="D2842" s="45" t="s">
        <v>109</v>
      </c>
      <c r="E2842" s="45" t="s">
        <v>469</v>
      </c>
      <c r="F2842" s="46">
        <v>1793.12</v>
      </c>
      <c r="G2842" s="46">
        <v>-1792.12</v>
      </c>
      <c r="H2842" s="46">
        <v>1</v>
      </c>
      <c r="I2842" s="47"/>
      <c r="L2842" s="47"/>
      <c r="M2842" s="50"/>
      <c r="P2842" s="49"/>
      <c r="Q2842" s="49"/>
      <c r="S2842" s="50"/>
      <c r="T2842" s="47"/>
      <c r="U2842" s="50"/>
      <c r="X2842" s="49"/>
      <c r="Y2842" s="49"/>
      <c r="AA2842" s="50"/>
      <c r="AB2842" s="47"/>
      <c r="AC2842" s="50"/>
      <c r="AF2842" s="49"/>
      <c r="AG2842" s="49"/>
      <c r="AI2842" s="50"/>
      <c r="AJ2842" s="47"/>
      <c r="AK2842" s="50"/>
      <c r="AN2842" s="49"/>
      <c r="AO2842" s="49"/>
      <c r="AQ2842" s="50"/>
      <c r="AR2842" s="47"/>
      <c r="AS2842" s="50"/>
      <c r="AV2842" s="49"/>
      <c r="AW2842" s="49"/>
      <c r="AY2842" s="50"/>
      <c r="AZ2842" s="47"/>
      <c r="BA2842" s="50"/>
      <c r="BD2842" s="49"/>
      <c r="BE2842" s="49"/>
      <c r="BG2842" s="50"/>
      <c r="BH2842" s="47"/>
      <c r="BI2842" s="50"/>
      <c r="BL2842" s="49"/>
      <c r="BM2842" s="49"/>
      <c r="BO2842" s="50"/>
      <c r="BP2842" s="47"/>
      <c r="BQ2842" s="50"/>
      <c r="BT2842" s="49"/>
      <c r="BU2842" s="49"/>
      <c r="BW2842" s="50"/>
      <c r="BX2842" s="47"/>
      <c r="BY2842" s="50"/>
      <c r="CB2842" s="49"/>
      <c r="CC2842" s="49"/>
      <c r="CE2842" s="50"/>
      <c r="CF2842" s="47"/>
      <c r="CG2842" s="50"/>
      <c r="CJ2842" s="49"/>
      <c r="CK2842" s="49"/>
      <c r="CM2842" s="50"/>
      <c r="CN2842" s="47"/>
      <c r="CO2842" s="50"/>
      <c r="CR2842" s="49"/>
      <c r="CS2842" s="49"/>
      <c r="CU2842" s="50"/>
      <c r="CV2842" s="47"/>
      <c r="CW2842" s="50"/>
      <c r="CZ2842" s="49"/>
      <c r="DA2842" s="49"/>
      <c r="DC2842" s="50"/>
      <c r="DD2842" s="47"/>
      <c r="DE2842" s="50"/>
      <c r="DH2842" s="49"/>
      <c r="DI2842" s="49"/>
      <c r="DK2842" s="50"/>
      <c r="DL2842" s="47"/>
      <c r="DM2842" s="50"/>
      <c r="DP2842" s="49"/>
      <c r="DQ2842" s="49"/>
      <c r="DS2842" s="50"/>
      <c r="DT2842" s="47"/>
      <c r="DU2842" s="50"/>
      <c r="DX2842" s="49"/>
      <c r="DY2842" s="49"/>
      <c r="EA2842" s="50"/>
      <c r="EB2842" s="47"/>
      <c r="EC2842" s="50"/>
      <c r="EF2842" s="49"/>
      <c r="EG2842" s="49"/>
      <c r="EI2842" s="50"/>
      <c r="EJ2842" s="47"/>
      <c r="EK2842" s="50"/>
      <c r="EN2842" s="49"/>
      <c r="EO2842" s="49"/>
      <c r="EQ2842" s="50"/>
      <c r="ER2842" s="47"/>
      <c r="ES2842" s="50"/>
      <c r="EV2842" s="49"/>
      <c r="EW2842" s="49"/>
      <c r="EY2842" s="50"/>
      <c r="EZ2842" s="47"/>
      <c r="FA2842" s="50"/>
      <c r="FD2842" s="49"/>
      <c r="FE2842" s="49"/>
      <c r="FG2842" s="50"/>
      <c r="FH2842" s="47"/>
      <c r="FI2842" s="50"/>
      <c r="FL2842" s="49"/>
      <c r="FM2842" s="49"/>
      <c r="FO2842" s="50"/>
      <c r="FP2842" s="47"/>
      <c r="FQ2842" s="50"/>
      <c r="FT2842" s="49"/>
      <c r="FU2842" s="49"/>
      <c r="FW2842" s="50"/>
      <c r="FX2842" s="47"/>
      <c r="FY2842" s="50"/>
      <c r="GB2842" s="49"/>
      <c r="GC2842" s="49"/>
      <c r="GE2842" s="50"/>
      <c r="GF2842" s="47"/>
      <c r="GG2842" s="50"/>
      <c r="GJ2842" s="49"/>
      <c r="GK2842" s="49"/>
      <c r="GM2842" s="50"/>
      <c r="GN2842" s="47"/>
      <c r="GO2842" s="50"/>
      <c r="GR2842" s="49"/>
      <c r="GS2842" s="49"/>
      <c r="GU2842" s="50"/>
      <c r="GV2842" s="47"/>
      <c r="GW2842" s="50"/>
      <c r="GZ2842" s="49"/>
      <c r="HA2842" s="49"/>
      <c r="HC2842" s="50"/>
      <c r="HD2842" s="47"/>
      <c r="HE2842" s="50"/>
      <c r="HH2842" s="49"/>
      <c r="HI2842" s="49"/>
      <c r="HK2842" s="50"/>
      <c r="HL2842" s="47"/>
      <c r="HM2842" s="50"/>
      <c r="HP2842" s="49"/>
      <c r="HQ2842" s="49"/>
      <c r="HS2842" s="50"/>
      <c r="HT2842" s="47"/>
      <c r="HU2842" s="50"/>
      <c r="HX2842" s="49"/>
      <c r="HY2842" s="49"/>
      <c r="IA2842" s="50"/>
      <c r="IB2842" s="47"/>
      <c r="IC2842" s="50"/>
      <c r="IF2842" s="49"/>
      <c r="IG2842" s="49"/>
      <c r="II2842" s="50"/>
      <c r="IJ2842" s="47"/>
      <c r="IK2842" s="50"/>
      <c r="IN2842" s="49"/>
      <c r="IO2842" s="49"/>
      <c r="IQ2842" s="50"/>
    </row>
    <row r="2843" spans="1:251" s="48" customFormat="1">
      <c r="A2843" s="43">
        <v>1960</v>
      </c>
      <c r="B2843" s="44">
        <v>100000452416</v>
      </c>
      <c r="C2843" s="43">
        <v>0</v>
      </c>
      <c r="D2843" s="45" t="s">
        <v>109</v>
      </c>
      <c r="E2843" s="45" t="s">
        <v>469</v>
      </c>
      <c r="F2843" s="46">
        <v>12551.88</v>
      </c>
      <c r="G2843" s="46">
        <v>-147.38</v>
      </c>
      <c r="H2843" s="46">
        <v>12404.5</v>
      </c>
      <c r="I2843" s="47"/>
      <c r="K2843" s="49"/>
      <c r="L2843" s="47"/>
      <c r="M2843" s="50"/>
      <c r="P2843" s="49"/>
      <c r="R2843" s="49"/>
      <c r="S2843" s="50"/>
      <c r="T2843" s="47"/>
      <c r="U2843" s="50"/>
      <c r="X2843" s="49"/>
      <c r="Z2843" s="49"/>
      <c r="AA2843" s="50"/>
      <c r="AB2843" s="47"/>
      <c r="AC2843" s="50"/>
      <c r="AF2843" s="49"/>
      <c r="AH2843" s="49"/>
      <c r="AI2843" s="50"/>
      <c r="AJ2843" s="47"/>
      <c r="AK2843" s="50"/>
      <c r="AN2843" s="49"/>
      <c r="AP2843" s="49"/>
      <c r="AQ2843" s="50"/>
      <c r="AR2843" s="47"/>
      <c r="AS2843" s="50"/>
      <c r="AV2843" s="49"/>
      <c r="AX2843" s="49"/>
      <c r="AY2843" s="50"/>
      <c r="AZ2843" s="47"/>
      <c r="BA2843" s="50"/>
      <c r="BD2843" s="49"/>
      <c r="BF2843" s="49"/>
      <c r="BG2843" s="50"/>
      <c r="BH2843" s="47"/>
      <c r="BI2843" s="50"/>
      <c r="BL2843" s="49"/>
      <c r="BN2843" s="49"/>
      <c r="BO2843" s="50"/>
      <c r="BP2843" s="47"/>
      <c r="BQ2843" s="50"/>
      <c r="BT2843" s="49"/>
      <c r="BV2843" s="49"/>
      <c r="BW2843" s="50"/>
      <c r="BX2843" s="47"/>
      <c r="BY2843" s="50"/>
      <c r="CB2843" s="49"/>
      <c r="CD2843" s="49"/>
      <c r="CE2843" s="50"/>
      <c r="CF2843" s="47"/>
      <c r="CG2843" s="50"/>
      <c r="CJ2843" s="49"/>
      <c r="CL2843" s="49"/>
      <c r="CM2843" s="50"/>
      <c r="CN2843" s="47"/>
      <c r="CO2843" s="50"/>
      <c r="CR2843" s="49"/>
      <c r="CT2843" s="49"/>
      <c r="CU2843" s="50"/>
      <c r="CV2843" s="47"/>
      <c r="CW2843" s="50"/>
      <c r="CZ2843" s="49"/>
      <c r="DB2843" s="49"/>
      <c r="DC2843" s="50"/>
      <c r="DD2843" s="47"/>
      <c r="DE2843" s="50"/>
      <c r="DH2843" s="49"/>
      <c r="DJ2843" s="49"/>
      <c r="DK2843" s="50"/>
      <c r="DL2843" s="47"/>
      <c r="DM2843" s="50"/>
      <c r="DP2843" s="49"/>
      <c r="DR2843" s="49"/>
      <c r="DS2843" s="50"/>
      <c r="DT2843" s="47"/>
      <c r="DU2843" s="50"/>
      <c r="DX2843" s="49"/>
      <c r="DZ2843" s="49"/>
      <c r="EA2843" s="50"/>
      <c r="EB2843" s="47"/>
      <c r="EC2843" s="50"/>
      <c r="EF2843" s="49"/>
      <c r="EH2843" s="49"/>
      <c r="EI2843" s="50"/>
      <c r="EJ2843" s="47"/>
      <c r="EK2843" s="50"/>
      <c r="EN2843" s="49"/>
      <c r="EP2843" s="49"/>
      <c r="EQ2843" s="50"/>
      <c r="ER2843" s="47"/>
      <c r="ES2843" s="50"/>
      <c r="EV2843" s="49"/>
      <c r="EX2843" s="49"/>
      <c r="EY2843" s="50"/>
      <c r="EZ2843" s="47"/>
      <c r="FA2843" s="50"/>
      <c r="FD2843" s="49"/>
      <c r="FF2843" s="49"/>
      <c r="FG2843" s="50"/>
      <c r="FH2843" s="47"/>
      <c r="FI2843" s="50"/>
      <c r="FL2843" s="49"/>
      <c r="FN2843" s="49"/>
      <c r="FO2843" s="50"/>
      <c r="FP2843" s="47"/>
      <c r="FQ2843" s="50"/>
      <c r="FT2843" s="49"/>
      <c r="FV2843" s="49"/>
      <c r="FW2843" s="50"/>
      <c r="FX2843" s="47"/>
      <c r="FY2843" s="50"/>
      <c r="GB2843" s="49"/>
      <c r="GD2843" s="49"/>
      <c r="GE2843" s="50"/>
      <c r="GF2843" s="47"/>
      <c r="GG2843" s="50"/>
      <c r="GJ2843" s="49"/>
      <c r="GL2843" s="49"/>
      <c r="GM2843" s="50"/>
      <c r="GN2843" s="47"/>
      <c r="GO2843" s="50"/>
      <c r="GR2843" s="49"/>
      <c r="GT2843" s="49"/>
      <c r="GU2843" s="50"/>
      <c r="GV2843" s="47"/>
      <c r="GW2843" s="50"/>
      <c r="GZ2843" s="49"/>
      <c r="HB2843" s="49"/>
      <c r="HC2843" s="50"/>
      <c r="HD2843" s="47"/>
      <c r="HE2843" s="50"/>
      <c r="HH2843" s="49"/>
      <c r="HJ2843" s="49"/>
      <c r="HK2843" s="50"/>
      <c r="HL2843" s="47"/>
      <c r="HM2843" s="50"/>
      <c r="HP2843" s="49"/>
      <c r="HR2843" s="49"/>
      <c r="HS2843" s="50"/>
      <c r="HT2843" s="47"/>
      <c r="HU2843" s="50"/>
      <c r="HX2843" s="49"/>
      <c r="HZ2843" s="49"/>
      <c r="IA2843" s="50"/>
      <c r="IB2843" s="47"/>
      <c r="IC2843" s="50"/>
      <c r="IF2843" s="49"/>
      <c r="IH2843" s="49"/>
      <c r="II2843" s="50"/>
      <c r="IJ2843" s="47"/>
      <c r="IK2843" s="50"/>
      <c r="IN2843" s="49"/>
      <c r="IP2843" s="49"/>
      <c r="IQ2843" s="50"/>
    </row>
    <row r="2844" spans="1:251" s="48" customFormat="1">
      <c r="A2844" s="43"/>
      <c r="B2844" s="44">
        <v>100000452416</v>
      </c>
      <c r="C2844" s="43">
        <v>1</v>
      </c>
      <c r="D2844" s="45" t="s">
        <v>109</v>
      </c>
      <c r="E2844" s="45" t="s">
        <v>469</v>
      </c>
      <c r="F2844" s="46">
        <v>1793.12</v>
      </c>
      <c r="G2844" s="46">
        <v>-1792.12</v>
      </c>
      <c r="H2844" s="46">
        <v>1</v>
      </c>
      <c r="I2844" s="47"/>
      <c r="L2844" s="47"/>
      <c r="M2844" s="50"/>
      <c r="P2844" s="49"/>
      <c r="Q2844" s="49"/>
      <c r="S2844" s="50"/>
      <c r="T2844" s="47"/>
      <c r="U2844" s="50"/>
      <c r="X2844" s="49"/>
      <c r="Y2844" s="49"/>
      <c r="AA2844" s="50"/>
      <c r="AB2844" s="47"/>
      <c r="AC2844" s="50"/>
      <c r="AF2844" s="49"/>
      <c r="AG2844" s="49"/>
      <c r="AI2844" s="50"/>
      <c r="AJ2844" s="47"/>
      <c r="AK2844" s="50"/>
      <c r="AN2844" s="49"/>
      <c r="AO2844" s="49"/>
      <c r="AQ2844" s="50"/>
      <c r="AR2844" s="47"/>
      <c r="AS2844" s="50"/>
      <c r="AV2844" s="49"/>
      <c r="AW2844" s="49"/>
      <c r="AY2844" s="50"/>
      <c r="AZ2844" s="47"/>
      <c r="BA2844" s="50"/>
      <c r="BD2844" s="49"/>
      <c r="BE2844" s="49"/>
      <c r="BG2844" s="50"/>
      <c r="BH2844" s="47"/>
      <c r="BI2844" s="50"/>
      <c r="BL2844" s="49"/>
      <c r="BM2844" s="49"/>
      <c r="BO2844" s="50"/>
      <c r="BP2844" s="47"/>
      <c r="BQ2844" s="50"/>
      <c r="BT2844" s="49"/>
      <c r="BU2844" s="49"/>
      <c r="BW2844" s="50"/>
      <c r="BX2844" s="47"/>
      <c r="BY2844" s="50"/>
      <c r="CB2844" s="49"/>
      <c r="CC2844" s="49"/>
      <c r="CE2844" s="50"/>
      <c r="CF2844" s="47"/>
      <c r="CG2844" s="50"/>
      <c r="CJ2844" s="49"/>
      <c r="CK2844" s="49"/>
      <c r="CM2844" s="50"/>
      <c r="CN2844" s="47"/>
      <c r="CO2844" s="50"/>
      <c r="CR2844" s="49"/>
      <c r="CS2844" s="49"/>
      <c r="CU2844" s="50"/>
      <c r="CV2844" s="47"/>
      <c r="CW2844" s="50"/>
      <c r="CZ2844" s="49"/>
      <c r="DA2844" s="49"/>
      <c r="DC2844" s="50"/>
      <c r="DD2844" s="47"/>
      <c r="DE2844" s="50"/>
      <c r="DH2844" s="49"/>
      <c r="DI2844" s="49"/>
      <c r="DK2844" s="50"/>
      <c r="DL2844" s="47"/>
      <c r="DM2844" s="50"/>
      <c r="DP2844" s="49"/>
      <c r="DQ2844" s="49"/>
      <c r="DS2844" s="50"/>
      <c r="DT2844" s="47"/>
      <c r="DU2844" s="50"/>
      <c r="DX2844" s="49"/>
      <c r="DY2844" s="49"/>
      <c r="EA2844" s="50"/>
      <c r="EB2844" s="47"/>
      <c r="EC2844" s="50"/>
      <c r="EF2844" s="49"/>
      <c r="EG2844" s="49"/>
      <c r="EI2844" s="50"/>
      <c r="EJ2844" s="47"/>
      <c r="EK2844" s="50"/>
      <c r="EN2844" s="49"/>
      <c r="EO2844" s="49"/>
      <c r="EQ2844" s="50"/>
      <c r="ER2844" s="47"/>
      <c r="ES2844" s="50"/>
      <c r="EV2844" s="49"/>
      <c r="EW2844" s="49"/>
      <c r="EY2844" s="50"/>
      <c r="EZ2844" s="47"/>
      <c r="FA2844" s="50"/>
      <c r="FD2844" s="49"/>
      <c r="FE2844" s="49"/>
      <c r="FG2844" s="50"/>
      <c r="FH2844" s="47"/>
      <c r="FI2844" s="50"/>
      <c r="FL2844" s="49"/>
      <c r="FM2844" s="49"/>
      <c r="FO2844" s="50"/>
      <c r="FP2844" s="47"/>
      <c r="FQ2844" s="50"/>
      <c r="FT2844" s="49"/>
      <c r="FU2844" s="49"/>
      <c r="FW2844" s="50"/>
      <c r="FX2844" s="47"/>
      <c r="FY2844" s="50"/>
      <c r="GB2844" s="49"/>
      <c r="GC2844" s="49"/>
      <c r="GE2844" s="50"/>
      <c r="GF2844" s="47"/>
      <c r="GG2844" s="50"/>
      <c r="GJ2844" s="49"/>
      <c r="GK2844" s="49"/>
      <c r="GM2844" s="50"/>
      <c r="GN2844" s="47"/>
      <c r="GO2844" s="50"/>
      <c r="GR2844" s="49"/>
      <c r="GS2844" s="49"/>
      <c r="GU2844" s="50"/>
      <c r="GV2844" s="47"/>
      <c r="GW2844" s="50"/>
      <c r="GZ2844" s="49"/>
      <c r="HA2844" s="49"/>
      <c r="HC2844" s="50"/>
      <c r="HD2844" s="47"/>
      <c r="HE2844" s="50"/>
      <c r="HH2844" s="49"/>
      <c r="HI2844" s="49"/>
      <c r="HK2844" s="50"/>
      <c r="HL2844" s="47"/>
      <c r="HM2844" s="50"/>
      <c r="HP2844" s="49"/>
      <c r="HQ2844" s="49"/>
      <c r="HS2844" s="50"/>
      <c r="HT2844" s="47"/>
      <c r="HU2844" s="50"/>
      <c r="HX2844" s="49"/>
      <c r="HY2844" s="49"/>
      <c r="IA2844" s="50"/>
      <c r="IB2844" s="47"/>
      <c r="IC2844" s="50"/>
      <c r="IF2844" s="49"/>
      <c r="IG2844" s="49"/>
      <c r="II2844" s="50"/>
      <c r="IJ2844" s="47"/>
      <c r="IK2844" s="50"/>
      <c r="IN2844" s="49"/>
      <c r="IO2844" s="49"/>
      <c r="IQ2844" s="50"/>
    </row>
    <row r="2845" spans="1:251" s="48" customFormat="1">
      <c r="A2845" s="43">
        <v>1961</v>
      </c>
      <c r="B2845" s="44">
        <v>100000452417</v>
      </c>
      <c r="C2845" s="43">
        <v>0</v>
      </c>
      <c r="D2845" s="45" t="s">
        <v>109</v>
      </c>
      <c r="E2845" s="45" t="s">
        <v>469</v>
      </c>
      <c r="F2845" s="46">
        <v>12551.88</v>
      </c>
      <c r="G2845" s="46">
        <v>-147.38</v>
      </c>
      <c r="H2845" s="46">
        <v>12404.5</v>
      </c>
      <c r="I2845" s="47"/>
      <c r="K2845" s="49"/>
      <c r="L2845" s="47"/>
      <c r="M2845" s="50"/>
      <c r="P2845" s="49"/>
      <c r="R2845" s="49"/>
      <c r="S2845" s="50"/>
      <c r="T2845" s="47"/>
      <c r="U2845" s="50"/>
      <c r="X2845" s="49"/>
      <c r="Z2845" s="49"/>
      <c r="AA2845" s="50"/>
      <c r="AB2845" s="47"/>
      <c r="AC2845" s="50"/>
      <c r="AF2845" s="49"/>
      <c r="AH2845" s="49"/>
      <c r="AI2845" s="50"/>
      <c r="AJ2845" s="47"/>
      <c r="AK2845" s="50"/>
      <c r="AN2845" s="49"/>
      <c r="AP2845" s="49"/>
      <c r="AQ2845" s="50"/>
      <c r="AR2845" s="47"/>
      <c r="AS2845" s="50"/>
      <c r="AV2845" s="49"/>
      <c r="AX2845" s="49"/>
      <c r="AY2845" s="50"/>
      <c r="AZ2845" s="47"/>
      <c r="BA2845" s="50"/>
      <c r="BD2845" s="49"/>
      <c r="BF2845" s="49"/>
      <c r="BG2845" s="50"/>
      <c r="BH2845" s="47"/>
      <c r="BI2845" s="50"/>
      <c r="BL2845" s="49"/>
      <c r="BN2845" s="49"/>
      <c r="BO2845" s="50"/>
      <c r="BP2845" s="47"/>
      <c r="BQ2845" s="50"/>
      <c r="BT2845" s="49"/>
      <c r="BV2845" s="49"/>
      <c r="BW2845" s="50"/>
      <c r="BX2845" s="47"/>
      <c r="BY2845" s="50"/>
      <c r="CB2845" s="49"/>
      <c r="CD2845" s="49"/>
      <c r="CE2845" s="50"/>
      <c r="CF2845" s="47"/>
      <c r="CG2845" s="50"/>
      <c r="CJ2845" s="49"/>
      <c r="CL2845" s="49"/>
      <c r="CM2845" s="50"/>
      <c r="CN2845" s="47"/>
      <c r="CO2845" s="50"/>
      <c r="CR2845" s="49"/>
      <c r="CT2845" s="49"/>
      <c r="CU2845" s="50"/>
      <c r="CV2845" s="47"/>
      <c r="CW2845" s="50"/>
      <c r="CZ2845" s="49"/>
      <c r="DB2845" s="49"/>
      <c r="DC2845" s="50"/>
      <c r="DD2845" s="47"/>
      <c r="DE2845" s="50"/>
      <c r="DH2845" s="49"/>
      <c r="DJ2845" s="49"/>
      <c r="DK2845" s="50"/>
      <c r="DL2845" s="47"/>
      <c r="DM2845" s="50"/>
      <c r="DP2845" s="49"/>
      <c r="DR2845" s="49"/>
      <c r="DS2845" s="50"/>
      <c r="DT2845" s="47"/>
      <c r="DU2845" s="50"/>
      <c r="DX2845" s="49"/>
      <c r="DZ2845" s="49"/>
      <c r="EA2845" s="50"/>
      <c r="EB2845" s="47"/>
      <c r="EC2845" s="50"/>
      <c r="EF2845" s="49"/>
      <c r="EH2845" s="49"/>
      <c r="EI2845" s="50"/>
      <c r="EJ2845" s="47"/>
      <c r="EK2845" s="50"/>
      <c r="EN2845" s="49"/>
      <c r="EP2845" s="49"/>
      <c r="EQ2845" s="50"/>
      <c r="ER2845" s="47"/>
      <c r="ES2845" s="50"/>
      <c r="EV2845" s="49"/>
      <c r="EX2845" s="49"/>
      <c r="EY2845" s="50"/>
      <c r="EZ2845" s="47"/>
      <c r="FA2845" s="50"/>
      <c r="FD2845" s="49"/>
      <c r="FF2845" s="49"/>
      <c r="FG2845" s="50"/>
      <c r="FH2845" s="47"/>
      <c r="FI2845" s="50"/>
      <c r="FL2845" s="49"/>
      <c r="FN2845" s="49"/>
      <c r="FO2845" s="50"/>
      <c r="FP2845" s="47"/>
      <c r="FQ2845" s="50"/>
      <c r="FT2845" s="49"/>
      <c r="FV2845" s="49"/>
      <c r="FW2845" s="50"/>
      <c r="FX2845" s="47"/>
      <c r="FY2845" s="50"/>
      <c r="GB2845" s="49"/>
      <c r="GD2845" s="49"/>
      <c r="GE2845" s="50"/>
      <c r="GF2845" s="47"/>
      <c r="GG2845" s="50"/>
      <c r="GJ2845" s="49"/>
      <c r="GL2845" s="49"/>
      <c r="GM2845" s="50"/>
      <c r="GN2845" s="47"/>
      <c r="GO2845" s="50"/>
      <c r="GR2845" s="49"/>
      <c r="GT2845" s="49"/>
      <c r="GU2845" s="50"/>
      <c r="GV2845" s="47"/>
      <c r="GW2845" s="50"/>
      <c r="GZ2845" s="49"/>
      <c r="HB2845" s="49"/>
      <c r="HC2845" s="50"/>
      <c r="HD2845" s="47"/>
      <c r="HE2845" s="50"/>
      <c r="HH2845" s="49"/>
      <c r="HJ2845" s="49"/>
      <c r="HK2845" s="50"/>
      <c r="HL2845" s="47"/>
      <c r="HM2845" s="50"/>
      <c r="HP2845" s="49"/>
      <c r="HR2845" s="49"/>
      <c r="HS2845" s="50"/>
      <c r="HT2845" s="47"/>
      <c r="HU2845" s="50"/>
      <c r="HX2845" s="49"/>
      <c r="HZ2845" s="49"/>
      <c r="IA2845" s="50"/>
      <c r="IB2845" s="47"/>
      <c r="IC2845" s="50"/>
      <c r="IF2845" s="49"/>
      <c r="IH2845" s="49"/>
      <c r="II2845" s="50"/>
      <c r="IJ2845" s="47"/>
      <c r="IK2845" s="50"/>
      <c r="IN2845" s="49"/>
      <c r="IP2845" s="49"/>
      <c r="IQ2845" s="50"/>
    </row>
    <row r="2846" spans="1:251" s="48" customFormat="1">
      <c r="A2846" s="43"/>
      <c r="B2846" s="44">
        <v>100000452417</v>
      </c>
      <c r="C2846" s="43">
        <v>1</v>
      </c>
      <c r="D2846" s="45" t="s">
        <v>109</v>
      </c>
      <c r="E2846" s="45" t="s">
        <v>469</v>
      </c>
      <c r="F2846" s="46">
        <v>1793.12</v>
      </c>
      <c r="G2846" s="46">
        <v>-1792.12</v>
      </c>
      <c r="H2846" s="46">
        <v>1</v>
      </c>
      <c r="I2846" s="47"/>
      <c r="L2846" s="47"/>
      <c r="M2846" s="50"/>
      <c r="P2846" s="49"/>
      <c r="Q2846" s="49"/>
      <c r="S2846" s="50"/>
      <c r="T2846" s="47"/>
      <c r="U2846" s="50"/>
      <c r="X2846" s="49"/>
      <c r="Y2846" s="49"/>
      <c r="AA2846" s="50"/>
      <c r="AB2846" s="47"/>
      <c r="AC2846" s="50"/>
      <c r="AF2846" s="49"/>
      <c r="AG2846" s="49"/>
      <c r="AI2846" s="50"/>
      <c r="AJ2846" s="47"/>
      <c r="AK2846" s="50"/>
      <c r="AN2846" s="49"/>
      <c r="AO2846" s="49"/>
      <c r="AQ2846" s="50"/>
      <c r="AR2846" s="47"/>
      <c r="AS2846" s="50"/>
      <c r="AV2846" s="49"/>
      <c r="AW2846" s="49"/>
      <c r="AY2846" s="50"/>
      <c r="AZ2846" s="47"/>
      <c r="BA2846" s="50"/>
      <c r="BD2846" s="49"/>
      <c r="BE2846" s="49"/>
      <c r="BG2846" s="50"/>
      <c r="BH2846" s="47"/>
      <c r="BI2846" s="50"/>
      <c r="BL2846" s="49"/>
      <c r="BM2846" s="49"/>
      <c r="BO2846" s="50"/>
      <c r="BP2846" s="47"/>
      <c r="BQ2846" s="50"/>
      <c r="BT2846" s="49"/>
      <c r="BU2846" s="49"/>
      <c r="BW2846" s="50"/>
      <c r="BX2846" s="47"/>
      <c r="BY2846" s="50"/>
      <c r="CB2846" s="49"/>
      <c r="CC2846" s="49"/>
      <c r="CE2846" s="50"/>
      <c r="CF2846" s="47"/>
      <c r="CG2846" s="50"/>
      <c r="CJ2846" s="49"/>
      <c r="CK2846" s="49"/>
      <c r="CM2846" s="50"/>
      <c r="CN2846" s="47"/>
      <c r="CO2846" s="50"/>
      <c r="CR2846" s="49"/>
      <c r="CS2846" s="49"/>
      <c r="CU2846" s="50"/>
      <c r="CV2846" s="47"/>
      <c r="CW2846" s="50"/>
      <c r="CZ2846" s="49"/>
      <c r="DA2846" s="49"/>
      <c r="DC2846" s="50"/>
      <c r="DD2846" s="47"/>
      <c r="DE2846" s="50"/>
      <c r="DH2846" s="49"/>
      <c r="DI2846" s="49"/>
      <c r="DK2846" s="50"/>
      <c r="DL2846" s="47"/>
      <c r="DM2846" s="50"/>
      <c r="DP2846" s="49"/>
      <c r="DQ2846" s="49"/>
      <c r="DS2846" s="50"/>
      <c r="DT2846" s="47"/>
      <c r="DU2846" s="50"/>
      <c r="DX2846" s="49"/>
      <c r="DY2846" s="49"/>
      <c r="EA2846" s="50"/>
      <c r="EB2846" s="47"/>
      <c r="EC2846" s="50"/>
      <c r="EF2846" s="49"/>
      <c r="EG2846" s="49"/>
      <c r="EI2846" s="50"/>
      <c r="EJ2846" s="47"/>
      <c r="EK2846" s="50"/>
      <c r="EN2846" s="49"/>
      <c r="EO2846" s="49"/>
      <c r="EQ2846" s="50"/>
      <c r="ER2846" s="47"/>
      <c r="ES2846" s="50"/>
      <c r="EV2846" s="49"/>
      <c r="EW2846" s="49"/>
      <c r="EY2846" s="50"/>
      <c r="EZ2846" s="47"/>
      <c r="FA2846" s="50"/>
      <c r="FD2846" s="49"/>
      <c r="FE2846" s="49"/>
      <c r="FG2846" s="50"/>
      <c r="FH2846" s="47"/>
      <c r="FI2846" s="50"/>
      <c r="FL2846" s="49"/>
      <c r="FM2846" s="49"/>
      <c r="FO2846" s="50"/>
      <c r="FP2846" s="47"/>
      <c r="FQ2846" s="50"/>
      <c r="FT2846" s="49"/>
      <c r="FU2846" s="49"/>
      <c r="FW2846" s="50"/>
      <c r="FX2846" s="47"/>
      <c r="FY2846" s="50"/>
      <c r="GB2846" s="49"/>
      <c r="GC2846" s="49"/>
      <c r="GE2846" s="50"/>
      <c r="GF2846" s="47"/>
      <c r="GG2846" s="50"/>
      <c r="GJ2846" s="49"/>
      <c r="GK2846" s="49"/>
      <c r="GM2846" s="50"/>
      <c r="GN2846" s="47"/>
      <c r="GO2846" s="50"/>
      <c r="GR2846" s="49"/>
      <c r="GS2846" s="49"/>
      <c r="GU2846" s="50"/>
      <c r="GV2846" s="47"/>
      <c r="GW2846" s="50"/>
      <c r="GZ2846" s="49"/>
      <c r="HA2846" s="49"/>
      <c r="HC2846" s="50"/>
      <c r="HD2846" s="47"/>
      <c r="HE2846" s="50"/>
      <c r="HH2846" s="49"/>
      <c r="HI2846" s="49"/>
      <c r="HK2846" s="50"/>
      <c r="HL2846" s="47"/>
      <c r="HM2846" s="50"/>
      <c r="HP2846" s="49"/>
      <c r="HQ2846" s="49"/>
      <c r="HS2846" s="50"/>
      <c r="HT2846" s="47"/>
      <c r="HU2846" s="50"/>
      <c r="HX2846" s="49"/>
      <c r="HY2846" s="49"/>
      <c r="IA2846" s="50"/>
      <c r="IB2846" s="47"/>
      <c r="IC2846" s="50"/>
      <c r="IF2846" s="49"/>
      <c r="IG2846" s="49"/>
      <c r="II2846" s="50"/>
      <c r="IJ2846" s="47"/>
      <c r="IK2846" s="50"/>
      <c r="IN2846" s="49"/>
      <c r="IO2846" s="49"/>
      <c r="IQ2846" s="50"/>
    </row>
    <row r="2847" spans="1:251" s="48" customFormat="1">
      <c r="A2847" s="43">
        <v>1962</v>
      </c>
      <c r="B2847" s="44">
        <v>100000452418</v>
      </c>
      <c r="C2847" s="43">
        <v>0</v>
      </c>
      <c r="D2847" s="45" t="s">
        <v>109</v>
      </c>
      <c r="E2847" s="45" t="s">
        <v>469</v>
      </c>
      <c r="F2847" s="46">
        <v>12551.88</v>
      </c>
      <c r="G2847" s="46">
        <v>-147.38</v>
      </c>
      <c r="H2847" s="46">
        <v>12404.5</v>
      </c>
      <c r="I2847" s="47"/>
      <c r="K2847" s="49"/>
      <c r="L2847" s="47"/>
      <c r="M2847" s="50"/>
      <c r="P2847" s="49"/>
      <c r="R2847" s="49"/>
      <c r="S2847" s="50"/>
      <c r="T2847" s="47"/>
      <c r="U2847" s="50"/>
      <c r="X2847" s="49"/>
      <c r="Z2847" s="49"/>
      <c r="AA2847" s="50"/>
      <c r="AB2847" s="47"/>
      <c r="AC2847" s="50"/>
      <c r="AF2847" s="49"/>
      <c r="AH2847" s="49"/>
      <c r="AI2847" s="50"/>
      <c r="AJ2847" s="47"/>
      <c r="AK2847" s="50"/>
      <c r="AN2847" s="49"/>
      <c r="AP2847" s="49"/>
      <c r="AQ2847" s="50"/>
      <c r="AR2847" s="47"/>
      <c r="AS2847" s="50"/>
      <c r="AV2847" s="49"/>
      <c r="AX2847" s="49"/>
      <c r="AY2847" s="50"/>
      <c r="AZ2847" s="47"/>
      <c r="BA2847" s="50"/>
      <c r="BD2847" s="49"/>
      <c r="BF2847" s="49"/>
      <c r="BG2847" s="50"/>
      <c r="BH2847" s="47"/>
      <c r="BI2847" s="50"/>
      <c r="BL2847" s="49"/>
      <c r="BN2847" s="49"/>
      <c r="BO2847" s="50"/>
      <c r="BP2847" s="47"/>
      <c r="BQ2847" s="50"/>
      <c r="BT2847" s="49"/>
      <c r="BV2847" s="49"/>
      <c r="BW2847" s="50"/>
      <c r="BX2847" s="47"/>
      <c r="BY2847" s="50"/>
      <c r="CB2847" s="49"/>
      <c r="CD2847" s="49"/>
      <c r="CE2847" s="50"/>
      <c r="CF2847" s="47"/>
      <c r="CG2847" s="50"/>
      <c r="CJ2847" s="49"/>
      <c r="CL2847" s="49"/>
      <c r="CM2847" s="50"/>
      <c r="CN2847" s="47"/>
      <c r="CO2847" s="50"/>
      <c r="CR2847" s="49"/>
      <c r="CT2847" s="49"/>
      <c r="CU2847" s="50"/>
      <c r="CV2847" s="47"/>
      <c r="CW2847" s="50"/>
      <c r="CZ2847" s="49"/>
      <c r="DB2847" s="49"/>
      <c r="DC2847" s="50"/>
      <c r="DD2847" s="47"/>
      <c r="DE2847" s="50"/>
      <c r="DH2847" s="49"/>
      <c r="DJ2847" s="49"/>
      <c r="DK2847" s="50"/>
      <c r="DL2847" s="47"/>
      <c r="DM2847" s="50"/>
      <c r="DP2847" s="49"/>
      <c r="DR2847" s="49"/>
      <c r="DS2847" s="50"/>
      <c r="DT2847" s="47"/>
      <c r="DU2847" s="50"/>
      <c r="DX2847" s="49"/>
      <c r="DZ2847" s="49"/>
      <c r="EA2847" s="50"/>
      <c r="EB2847" s="47"/>
      <c r="EC2847" s="50"/>
      <c r="EF2847" s="49"/>
      <c r="EH2847" s="49"/>
      <c r="EI2847" s="50"/>
      <c r="EJ2847" s="47"/>
      <c r="EK2847" s="50"/>
      <c r="EN2847" s="49"/>
      <c r="EP2847" s="49"/>
      <c r="EQ2847" s="50"/>
      <c r="ER2847" s="47"/>
      <c r="ES2847" s="50"/>
      <c r="EV2847" s="49"/>
      <c r="EX2847" s="49"/>
      <c r="EY2847" s="50"/>
      <c r="EZ2847" s="47"/>
      <c r="FA2847" s="50"/>
      <c r="FD2847" s="49"/>
      <c r="FF2847" s="49"/>
      <c r="FG2847" s="50"/>
      <c r="FH2847" s="47"/>
      <c r="FI2847" s="50"/>
      <c r="FL2847" s="49"/>
      <c r="FN2847" s="49"/>
      <c r="FO2847" s="50"/>
      <c r="FP2847" s="47"/>
      <c r="FQ2847" s="50"/>
      <c r="FT2847" s="49"/>
      <c r="FV2847" s="49"/>
      <c r="FW2847" s="50"/>
      <c r="FX2847" s="47"/>
      <c r="FY2847" s="50"/>
      <c r="GB2847" s="49"/>
      <c r="GD2847" s="49"/>
      <c r="GE2847" s="50"/>
      <c r="GF2847" s="47"/>
      <c r="GG2847" s="50"/>
      <c r="GJ2847" s="49"/>
      <c r="GL2847" s="49"/>
      <c r="GM2847" s="50"/>
      <c r="GN2847" s="47"/>
      <c r="GO2847" s="50"/>
      <c r="GR2847" s="49"/>
      <c r="GT2847" s="49"/>
      <c r="GU2847" s="50"/>
      <c r="GV2847" s="47"/>
      <c r="GW2847" s="50"/>
      <c r="GZ2847" s="49"/>
      <c r="HB2847" s="49"/>
      <c r="HC2847" s="50"/>
      <c r="HD2847" s="47"/>
      <c r="HE2847" s="50"/>
      <c r="HH2847" s="49"/>
      <c r="HJ2847" s="49"/>
      <c r="HK2847" s="50"/>
      <c r="HL2847" s="47"/>
      <c r="HM2847" s="50"/>
      <c r="HP2847" s="49"/>
      <c r="HR2847" s="49"/>
      <c r="HS2847" s="50"/>
      <c r="HT2847" s="47"/>
      <c r="HU2847" s="50"/>
      <c r="HX2847" s="49"/>
      <c r="HZ2847" s="49"/>
      <c r="IA2847" s="50"/>
      <c r="IB2847" s="47"/>
      <c r="IC2847" s="50"/>
      <c r="IF2847" s="49"/>
      <c r="IH2847" s="49"/>
      <c r="II2847" s="50"/>
      <c r="IJ2847" s="47"/>
      <c r="IK2847" s="50"/>
      <c r="IN2847" s="49"/>
      <c r="IP2847" s="49"/>
      <c r="IQ2847" s="50"/>
    </row>
    <row r="2848" spans="1:251" s="48" customFormat="1">
      <c r="A2848" s="43"/>
      <c r="B2848" s="44">
        <v>100000452418</v>
      </c>
      <c r="C2848" s="43">
        <v>1</v>
      </c>
      <c r="D2848" s="45" t="s">
        <v>109</v>
      </c>
      <c r="E2848" s="45" t="s">
        <v>469</v>
      </c>
      <c r="F2848" s="46">
        <v>1793.12</v>
      </c>
      <c r="G2848" s="46">
        <v>-1792.12</v>
      </c>
      <c r="H2848" s="46">
        <v>1</v>
      </c>
      <c r="I2848" s="47"/>
      <c r="L2848" s="47"/>
      <c r="M2848" s="50"/>
      <c r="P2848" s="49"/>
      <c r="Q2848" s="49"/>
      <c r="S2848" s="50"/>
      <c r="T2848" s="47"/>
      <c r="U2848" s="50"/>
      <c r="X2848" s="49"/>
      <c r="Y2848" s="49"/>
      <c r="AA2848" s="50"/>
      <c r="AB2848" s="47"/>
      <c r="AC2848" s="50"/>
      <c r="AF2848" s="49"/>
      <c r="AG2848" s="49"/>
      <c r="AI2848" s="50"/>
      <c r="AJ2848" s="47"/>
      <c r="AK2848" s="50"/>
      <c r="AN2848" s="49"/>
      <c r="AO2848" s="49"/>
      <c r="AQ2848" s="50"/>
      <c r="AR2848" s="47"/>
      <c r="AS2848" s="50"/>
      <c r="AV2848" s="49"/>
      <c r="AW2848" s="49"/>
      <c r="AY2848" s="50"/>
      <c r="AZ2848" s="47"/>
      <c r="BA2848" s="50"/>
      <c r="BD2848" s="49"/>
      <c r="BE2848" s="49"/>
      <c r="BG2848" s="50"/>
      <c r="BH2848" s="47"/>
      <c r="BI2848" s="50"/>
      <c r="BL2848" s="49"/>
      <c r="BM2848" s="49"/>
      <c r="BO2848" s="50"/>
      <c r="BP2848" s="47"/>
      <c r="BQ2848" s="50"/>
      <c r="BT2848" s="49"/>
      <c r="BU2848" s="49"/>
      <c r="BW2848" s="50"/>
      <c r="BX2848" s="47"/>
      <c r="BY2848" s="50"/>
      <c r="CB2848" s="49"/>
      <c r="CC2848" s="49"/>
      <c r="CE2848" s="50"/>
      <c r="CF2848" s="47"/>
      <c r="CG2848" s="50"/>
      <c r="CJ2848" s="49"/>
      <c r="CK2848" s="49"/>
      <c r="CM2848" s="50"/>
      <c r="CN2848" s="47"/>
      <c r="CO2848" s="50"/>
      <c r="CR2848" s="49"/>
      <c r="CS2848" s="49"/>
      <c r="CU2848" s="50"/>
      <c r="CV2848" s="47"/>
      <c r="CW2848" s="50"/>
      <c r="CZ2848" s="49"/>
      <c r="DA2848" s="49"/>
      <c r="DC2848" s="50"/>
      <c r="DD2848" s="47"/>
      <c r="DE2848" s="50"/>
      <c r="DH2848" s="49"/>
      <c r="DI2848" s="49"/>
      <c r="DK2848" s="50"/>
      <c r="DL2848" s="47"/>
      <c r="DM2848" s="50"/>
      <c r="DP2848" s="49"/>
      <c r="DQ2848" s="49"/>
      <c r="DS2848" s="50"/>
      <c r="DT2848" s="47"/>
      <c r="DU2848" s="50"/>
      <c r="DX2848" s="49"/>
      <c r="DY2848" s="49"/>
      <c r="EA2848" s="50"/>
      <c r="EB2848" s="47"/>
      <c r="EC2848" s="50"/>
      <c r="EF2848" s="49"/>
      <c r="EG2848" s="49"/>
      <c r="EI2848" s="50"/>
      <c r="EJ2848" s="47"/>
      <c r="EK2848" s="50"/>
      <c r="EN2848" s="49"/>
      <c r="EO2848" s="49"/>
      <c r="EQ2848" s="50"/>
      <c r="ER2848" s="47"/>
      <c r="ES2848" s="50"/>
      <c r="EV2848" s="49"/>
      <c r="EW2848" s="49"/>
      <c r="EY2848" s="50"/>
      <c r="EZ2848" s="47"/>
      <c r="FA2848" s="50"/>
      <c r="FD2848" s="49"/>
      <c r="FE2848" s="49"/>
      <c r="FG2848" s="50"/>
      <c r="FH2848" s="47"/>
      <c r="FI2848" s="50"/>
      <c r="FL2848" s="49"/>
      <c r="FM2848" s="49"/>
      <c r="FO2848" s="50"/>
      <c r="FP2848" s="47"/>
      <c r="FQ2848" s="50"/>
      <c r="FT2848" s="49"/>
      <c r="FU2848" s="49"/>
      <c r="FW2848" s="50"/>
      <c r="FX2848" s="47"/>
      <c r="FY2848" s="50"/>
      <c r="GB2848" s="49"/>
      <c r="GC2848" s="49"/>
      <c r="GE2848" s="50"/>
      <c r="GF2848" s="47"/>
      <c r="GG2848" s="50"/>
      <c r="GJ2848" s="49"/>
      <c r="GK2848" s="49"/>
      <c r="GM2848" s="50"/>
      <c r="GN2848" s="47"/>
      <c r="GO2848" s="50"/>
      <c r="GR2848" s="49"/>
      <c r="GS2848" s="49"/>
      <c r="GU2848" s="50"/>
      <c r="GV2848" s="47"/>
      <c r="GW2848" s="50"/>
      <c r="GZ2848" s="49"/>
      <c r="HA2848" s="49"/>
      <c r="HC2848" s="50"/>
      <c r="HD2848" s="47"/>
      <c r="HE2848" s="50"/>
      <c r="HH2848" s="49"/>
      <c r="HI2848" s="49"/>
      <c r="HK2848" s="50"/>
      <c r="HL2848" s="47"/>
      <c r="HM2848" s="50"/>
      <c r="HP2848" s="49"/>
      <c r="HQ2848" s="49"/>
      <c r="HS2848" s="50"/>
      <c r="HT2848" s="47"/>
      <c r="HU2848" s="50"/>
      <c r="HX2848" s="49"/>
      <c r="HY2848" s="49"/>
      <c r="IA2848" s="50"/>
      <c r="IB2848" s="47"/>
      <c r="IC2848" s="50"/>
      <c r="IF2848" s="49"/>
      <c r="IG2848" s="49"/>
      <c r="II2848" s="50"/>
      <c r="IJ2848" s="47"/>
      <c r="IK2848" s="50"/>
      <c r="IN2848" s="49"/>
      <c r="IO2848" s="49"/>
      <c r="IQ2848" s="50"/>
    </row>
    <row r="2849" spans="1:251" s="48" customFormat="1">
      <c r="A2849" s="43">
        <v>1963</v>
      </c>
      <c r="B2849" s="44">
        <v>100000452419</v>
      </c>
      <c r="C2849" s="43">
        <v>0</v>
      </c>
      <c r="D2849" s="45" t="s">
        <v>109</v>
      </c>
      <c r="E2849" s="45" t="s">
        <v>469</v>
      </c>
      <c r="F2849" s="46">
        <v>12551.88</v>
      </c>
      <c r="G2849" s="46">
        <v>-147.38</v>
      </c>
      <c r="H2849" s="46">
        <v>12404.5</v>
      </c>
      <c r="I2849" s="47"/>
      <c r="K2849" s="49"/>
      <c r="L2849" s="47"/>
      <c r="M2849" s="50"/>
      <c r="P2849" s="49"/>
      <c r="R2849" s="49"/>
      <c r="S2849" s="50"/>
      <c r="T2849" s="47"/>
      <c r="U2849" s="50"/>
      <c r="X2849" s="49"/>
      <c r="Z2849" s="49"/>
      <c r="AA2849" s="50"/>
      <c r="AB2849" s="47"/>
      <c r="AC2849" s="50"/>
      <c r="AF2849" s="49"/>
      <c r="AH2849" s="49"/>
      <c r="AI2849" s="50"/>
      <c r="AJ2849" s="47"/>
      <c r="AK2849" s="50"/>
      <c r="AN2849" s="49"/>
      <c r="AP2849" s="49"/>
      <c r="AQ2849" s="50"/>
      <c r="AR2849" s="47"/>
      <c r="AS2849" s="50"/>
      <c r="AV2849" s="49"/>
      <c r="AX2849" s="49"/>
      <c r="AY2849" s="50"/>
      <c r="AZ2849" s="47"/>
      <c r="BA2849" s="50"/>
      <c r="BD2849" s="49"/>
      <c r="BF2849" s="49"/>
      <c r="BG2849" s="50"/>
      <c r="BH2849" s="47"/>
      <c r="BI2849" s="50"/>
      <c r="BL2849" s="49"/>
      <c r="BN2849" s="49"/>
      <c r="BO2849" s="50"/>
      <c r="BP2849" s="47"/>
      <c r="BQ2849" s="50"/>
      <c r="BT2849" s="49"/>
      <c r="BV2849" s="49"/>
      <c r="BW2849" s="50"/>
      <c r="BX2849" s="47"/>
      <c r="BY2849" s="50"/>
      <c r="CB2849" s="49"/>
      <c r="CD2849" s="49"/>
      <c r="CE2849" s="50"/>
      <c r="CF2849" s="47"/>
      <c r="CG2849" s="50"/>
      <c r="CJ2849" s="49"/>
      <c r="CL2849" s="49"/>
      <c r="CM2849" s="50"/>
      <c r="CN2849" s="47"/>
      <c r="CO2849" s="50"/>
      <c r="CR2849" s="49"/>
      <c r="CT2849" s="49"/>
      <c r="CU2849" s="50"/>
      <c r="CV2849" s="47"/>
      <c r="CW2849" s="50"/>
      <c r="CZ2849" s="49"/>
      <c r="DB2849" s="49"/>
      <c r="DC2849" s="50"/>
      <c r="DD2849" s="47"/>
      <c r="DE2849" s="50"/>
      <c r="DH2849" s="49"/>
      <c r="DJ2849" s="49"/>
      <c r="DK2849" s="50"/>
      <c r="DL2849" s="47"/>
      <c r="DM2849" s="50"/>
      <c r="DP2849" s="49"/>
      <c r="DR2849" s="49"/>
      <c r="DS2849" s="50"/>
      <c r="DT2849" s="47"/>
      <c r="DU2849" s="50"/>
      <c r="DX2849" s="49"/>
      <c r="DZ2849" s="49"/>
      <c r="EA2849" s="50"/>
      <c r="EB2849" s="47"/>
      <c r="EC2849" s="50"/>
      <c r="EF2849" s="49"/>
      <c r="EH2849" s="49"/>
      <c r="EI2849" s="50"/>
      <c r="EJ2849" s="47"/>
      <c r="EK2849" s="50"/>
      <c r="EN2849" s="49"/>
      <c r="EP2849" s="49"/>
      <c r="EQ2849" s="50"/>
      <c r="ER2849" s="47"/>
      <c r="ES2849" s="50"/>
      <c r="EV2849" s="49"/>
      <c r="EX2849" s="49"/>
      <c r="EY2849" s="50"/>
      <c r="EZ2849" s="47"/>
      <c r="FA2849" s="50"/>
      <c r="FD2849" s="49"/>
      <c r="FF2849" s="49"/>
      <c r="FG2849" s="50"/>
      <c r="FH2849" s="47"/>
      <c r="FI2849" s="50"/>
      <c r="FL2849" s="49"/>
      <c r="FN2849" s="49"/>
      <c r="FO2849" s="50"/>
      <c r="FP2849" s="47"/>
      <c r="FQ2849" s="50"/>
      <c r="FT2849" s="49"/>
      <c r="FV2849" s="49"/>
      <c r="FW2849" s="50"/>
      <c r="FX2849" s="47"/>
      <c r="FY2849" s="50"/>
      <c r="GB2849" s="49"/>
      <c r="GD2849" s="49"/>
      <c r="GE2849" s="50"/>
      <c r="GF2849" s="47"/>
      <c r="GG2849" s="50"/>
      <c r="GJ2849" s="49"/>
      <c r="GL2849" s="49"/>
      <c r="GM2849" s="50"/>
      <c r="GN2849" s="47"/>
      <c r="GO2849" s="50"/>
      <c r="GR2849" s="49"/>
      <c r="GT2849" s="49"/>
      <c r="GU2849" s="50"/>
      <c r="GV2849" s="47"/>
      <c r="GW2849" s="50"/>
      <c r="GZ2849" s="49"/>
      <c r="HB2849" s="49"/>
      <c r="HC2849" s="50"/>
      <c r="HD2849" s="47"/>
      <c r="HE2849" s="50"/>
      <c r="HH2849" s="49"/>
      <c r="HJ2849" s="49"/>
      <c r="HK2849" s="50"/>
      <c r="HL2849" s="47"/>
      <c r="HM2849" s="50"/>
      <c r="HP2849" s="49"/>
      <c r="HR2849" s="49"/>
      <c r="HS2849" s="50"/>
      <c r="HT2849" s="47"/>
      <c r="HU2849" s="50"/>
      <c r="HX2849" s="49"/>
      <c r="HZ2849" s="49"/>
      <c r="IA2849" s="50"/>
      <c r="IB2849" s="47"/>
      <c r="IC2849" s="50"/>
      <c r="IF2849" s="49"/>
      <c r="IH2849" s="49"/>
      <c r="II2849" s="50"/>
      <c r="IJ2849" s="47"/>
      <c r="IK2849" s="50"/>
      <c r="IN2849" s="49"/>
      <c r="IP2849" s="49"/>
      <c r="IQ2849" s="50"/>
    </row>
    <row r="2850" spans="1:251" s="48" customFormat="1">
      <c r="A2850" s="43"/>
      <c r="B2850" s="44">
        <v>100000452419</v>
      </c>
      <c r="C2850" s="43">
        <v>1</v>
      </c>
      <c r="D2850" s="45" t="s">
        <v>109</v>
      </c>
      <c r="E2850" s="45" t="s">
        <v>469</v>
      </c>
      <c r="F2850" s="46">
        <v>1793.12</v>
      </c>
      <c r="G2850" s="46">
        <v>-1792.12</v>
      </c>
      <c r="H2850" s="46">
        <v>1</v>
      </c>
      <c r="I2850" s="47"/>
      <c r="L2850" s="47"/>
      <c r="M2850" s="50"/>
      <c r="P2850" s="49"/>
      <c r="Q2850" s="49"/>
      <c r="S2850" s="50"/>
      <c r="T2850" s="47"/>
      <c r="U2850" s="50"/>
      <c r="X2850" s="49"/>
      <c r="Y2850" s="49"/>
      <c r="AA2850" s="50"/>
      <c r="AB2850" s="47"/>
      <c r="AC2850" s="50"/>
      <c r="AF2850" s="49"/>
      <c r="AG2850" s="49"/>
      <c r="AI2850" s="50"/>
      <c r="AJ2850" s="47"/>
      <c r="AK2850" s="50"/>
      <c r="AN2850" s="49"/>
      <c r="AO2850" s="49"/>
      <c r="AQ2850" s="50"/>
      <c r="AR2850" s="47"/>
      <c r="AS2850" s="50"/>
      <c r="AV2850" s="49"/>
      <c r="AW2850" s="49"/>
      <c r="AY2850" s="50"/>
      <c r="AZ2850" s="47"/>
      <c r="BA2850" s="50"/>
      <c r="BD2850" s="49"/>
      <c r="BE2850" s="49"/>
      <c r="BG2850" s="50"/>
      <c r="BH2850" s="47"/>
      <c r="BI2850" s="50"/>
      <c r="BL2850" s="49"/>
      <c r="BM2850" s="49"/>
      <c r="BO2850" s="50"/>
      <c r="BP2850" s="47"/>
      <c r="BQ2850" s="50"/>
      <c r="BT2850" s="49"/>
      <c r="BU2850" s="49"/>
      <c r="BW2850" s="50"/>
      <c r="BX2850" s="47"/>
      <c r="BY2850" s="50"/>
      <c r="CB2850" s="49"/>
      <c r="CC2850" s="49"/>
      <c r="CE2850" s="50"/>
      <c r="CF2850" s="47"/>
      <c r="CG2850" s="50"/>
      <c r="CJ2850" s="49"/>
      <c r="CK2850" s="49"/>
      <c r="CM2850" s="50"/>
      <c r="CN2850" s="47"/>
      <c r="CO2850" s="50"/>
      <c r="CR2850" s="49"/>
      <c r="CS2850" s="49"/>
      <c r="CU2850" s="50"/>
      <c r="CV2850" s="47"/>
      <c r="CW2850" s="50"/>
      <c r="CZ2850" s="49"/>
      <c r="DA2850" s="49"/>
      <c r="DC2850" s="50"/>
      <c r="DD2850" s="47"/>
      <c r="DE2850" s="50"/>
      <c r="DH2850" s="49"/>
      <c r="DI2850" s="49"/>
      <c r="DK2850" s="50"/>
      <c r="DL2850" s="47"/>
      <c r="DM2850" s="50"/>
      <c r="DP2850" s="49"/>
      <c r="DQ2850" s="49"/>
      <c r="DS2850" s="50"/>
      <c r="DT2850" s="47"/>
      <c r="DU2850" s="50"/>
      <c r="DX2850" s="49"/>
      <c r="DY2850" s="49"/>
      <c r="EA2850" s="50"/>
      <c r="EB2850" s="47"/>
      <c r="EC2850" s="50"/>
      <c r="EF2850" s="49"/>
      <c r="EG2850" s="49"/>
      <c r="EI2850" s="50"/>
      <c r="EJ2850" s="47"/>
      <c r="EK2850" s="50"/>
      <c r="EN2850" s="49"/>
      <c r="EO2850" s="49"/>
      <c r="EQ2850" s="50"/>
      <c r="ER2850" s="47"/>
      <c r="ES2850" s="50"/>
      <c r="EV2850" s="49"/>
      <c r="EW2850" s="49"/>
      <c r="EY2850" s="50"/>
      <c r="EZ2850" s="47"/>
      <c r="FA2850" s="50"/>
      <c r="FD2850" s="49"/>
      <c r="FE2850" s="49"/>
      <c r="FG2850" s="50"/>
      <c r="FH2850" s="47"/>
      <c r="FI2850" s="50"/>
      <c r="FL2850" s="49"/>
      <c r="FM2850" s="49"/>
      <c r="FO2850" s="50"/>
      <c r="FP2850" s="47"/>
      <c r="FQ2850" s="50"/>
      <c r="FT2850" s="49"/>
      <c r="FU2850" s="49"/>
      <c r="FW2850" s="50"/>
      <c r="FX2850" s="47"/>
      <c r="FY2850" s="50"/>
      <c r="GB2850" s="49"/>
      <c r="GC2850" s="49"/>
      <c r="GE2850" s="50"/>
      <c r="GF2850" s="47"/>
      <c r="GG2850" s="50"/>
      <c r="GJ2850" s="49"/>
      <c r="GK2850" s="49"/>
      <c r="GM2850" s="50"/>
      <c r="GN2850" s="47"/>
      <c r="GO2850" s="50"/>
      <c r="GR2850" s="49"/>
      <c r="GS2850" s="49"/>
      <c r="GU2850" s="50"/>
      <c r="GV2850" s="47"/>
      <c r="GW2850" s="50"/>
      <c r="GZ2850" s="49"/>
      <c r="HA2850" s="49"/>
      <c r="HC2850" s="50"/>
      <c r="HD2850" s="47"/>
      <c r="HE2850" s="50"/>
      <c r="HH2850" s="49"/>
      <c r="HI2850" s="49"/>
      <c r="HK2850" s="50"/>
      <c r="HL2850" s="47"/>
      <c r="HM2850" s="50"/>
      <c r="HP2850" s="49"/>
      <c r="HQ2850" s="49"/>
      <c r="HS2850" s="50"/>
      <c r="HT2850" s="47"/>
      <c r="HU2850" s="50"/>
      <c r="HX2850" s="49"/>
      <c r="HY2850" s="49"/>
      <c r="IA2850" s="50"/>
      <c r="IB2850" s="47"/>
      <c r="IC2850" s="50"/>
      <c r="IF2850" s="49"/>
      <c r="IG2850" s="49"/>
      <c r="II2850" s="50"/>
      <c r="IJ2850" s="47"/>
      <c r="IK2850" s="50"/>
      <c r="IN2850" s="49"/>
      <c r="IO2850" s="49"/>
      <c r="IQ2850" s="50"/>
    </row>
    <row r="2851" spans="1:251" s="48" customFormat="1">
      <c r="A2851" s="43">
        <v>1964</v>
      </c>
      <c r="B2851" s="44">
        <v>100000452420</v>
      </c>
      <c r="C2851" s="43">
        <v>0</v>
      </c>
      <c r="D2851" s="45" t="s">
        <v>109</v>
      </c>
      <c r="E2851" s="45" t="s">
        <v>469</v>
      </c>
      <c r="F2851" s="46">
        <v>12551.88</v>
      </c>
      <c r="G2851" s="46">
        <v>-147.38</v>
      </c>
      <c r="H2851" s="46">
        <v>12404.5</v>
      </c>
      <c r="I2851" s="47"/>
      <c r="K2851" s="49"/>
      <c r="L2851" s="47"/>
      <c r="M2851" s="50"/>
      <c r="P2851" s="49"/>
      <c r="R2851" s="49"/>
      <c r="S2851" s="50"/>
      <c r="T2851" s="47"/>
      <c r="U2851" s="50"/>
      <c r="X2851" s="49"/>
      <c r="Z2851" s="49"/>
      <c r="AA2851" s="50"/>
      <c r="AB2851" s="47"/>
      <c r="AC2851" s="50"/>
      <c r="AF2851" s="49"/>
      <c r="AH2851" s="49"/>
      <c r="AI2851" s="50"/>
      <c r="AJ2851" s="47"/>
      <c r="AK2851" s="50"/>
      <c r="AN2851" s="49"/>
      <c r="AP2851" s="49"/>
      <c r="AQ2851" s="50"/>
      <c r="AR2851" s="47"/>
      <c r="AS2851" s="50"/>
      <c r="AV2851" s="49"/>
      <c r="AX2851" s="49"/>
      <c r="AY2851" s="50"/>
      <c r="AZ2851" s="47"/>
      <c r="BA2851" s="50"/>
      <c r="BD2851" s="49"/>
      <c r="BF2851" s="49"/>
      <c r="BG2851" s="50"/>
      <c r="BH2851" s="47"/>
      <c r="BI2851" s="50"/>
      <c r="BL2851" s="49"/>
      <c r="BN2851" s="49"/>
      <c r="BO2851" s="50"/>
      <c r="BP2851" s="47"/>
      <c r="BQ2851" s="50"/>
      <c r="BT2851" s="49"/>
      <c r="BV2851" s="49"/>
      <c r="BW2851" s="50"/>
      <c r="BX2851" s="47"/>
      <c r="BY2851" s="50"/>
      <c r="CB2851" s="49"/>
      <c r="CD2851" s="49"/>
      <c r="CE2851" s="50"/>
      <c r="CF2851" s="47"/>
      <c r="CG2851" s="50"/>
      <c r="CJ2851" s="49"/>
      <c r="CL2851" s="49"/>
      <c r="CM2851" s="50"/>
      <c r="CN2851" s="47"/>
      <c r="CO2851" s="50"/>
      <c r="CR2851" s="49"/>
      <c r="CT2851" s="49"/>
      <c r="CU2851" s="50"/>
      <c r="CV2851" s="47"/>
      <c r="CW2851" s="50"/>
      <c r="CZ2851" s="49"/>
      <c r="DB2851" s="49"/>
      <c r="DC2851" s="50"/>
      <c r="DD2851" s="47"/>
      <c r="DE2851" s="50"/>
      <c r="DH2851" s="49"/>
      <c r="DJ2851" s="49"/>
      <c r="DK2851" s="50"/>
      <c r="DL2851" s="47"/>
      <c r="DM2851" s="50"/>
      <c r="DP2851" s="49"/>
      <c r="DR2851" s="49"/>
      <c r="DS2851" s="50"/>
      <c r="DT2851" s="47"/>
      <c r="DU2851" s="50"/>
      <c r="DX2851" s="49"/>
      <c r="DZ2851" s="49"/>
      <c r="EA2851" s="50"/>
      <c r="EB2851" s="47"/>
      <c r="EC2851" s="50"/>
      <c r="EF2851" s="49"/>
      <c r="EH2851" s="49"/>
      <c r="EI2851" s="50"/>
      <c r="EJ2851" s="47"/>
      <c r="EK2851" s="50"/>
      <c r="EN2851" s="49"/>
      <c r="EP2851" s="49"/>
      <c r="EQ2851" s="50"/>
      <c r="ER2851" s="47"/>
      <c r="ES2851" s="50"/>
      <c r="EV2851" s="49"/>
      <c r="EX2851" s="49"/>
      <c r="EY2851" s="50"/>
      <c r="EZ2851" s="47"/>
      <c r="FA2851" s="50"/>
      <c r="FD2851" s="49"/>
      <c r="FF2851" s="49"/>
      <c r="FG2851" s="50"/>
      <c r="FH2851" s="47"/>
      <c r="FI2851" s="50"/>
      <c r="FL2851" s="49"/>
      <c r="FN2851" s="49"/>
      <c r="FO2851" s="50"/>
      <c r="FP2851" s="47"/>
      <c r="FQ2851" s="50"/>
      <c r="FT2851" s="49"/>
      <c r="FV2851" s="49"/>
      <c r="FW2851" s="50"/>
      <c r="FX2851" s="47"/>
      <c r="FY2851" s="50"/>
      <c r="GB2851" s="49"/>
      <c r="GD2851" s="49"/>
      <c r="GE2851" s="50"/>
      <c r="GF2851" s="47"/>
      <c r="GG2851" s="50"/>
      <c r="GJ2851" s="49"/>
      <c r="GL2851" s="49"/>
      <c r="GM2851" s="50"/>
      <c r="GN2851" s="47"/>
      <c r="GO2851" s="50"/>
      <c r="GR2851" s="49"/>
      <c r="GT2851" s="49"/>
      <c r="GU2851" s="50"/>
      <c r="GV2851" s="47"/>
      <c r="GW2851" s="50"/>
      <c r="GZ2851" s="49"/>
      <c r="HB2851" s="49"/>
      <c r="HC2851" s="50"/>
      <c r="HD2851" s="47"/>
      <c r="HE2851" s="50"/>
      <c r="HH2851" s="49"/>
      <c r="HJ2851" s="49"/>
      <c r="HK2851" s="50"/>
      <c r="HL2851" s="47"/>
      <c r="HM2851" s="50"/>
      <c r="HP2851" s="49"/>
      <c r="HR2851" s="49"/>
      <c r="HS2851" s="50"/>
      <c r="HT2851" s="47"/>
      <c r="HU2851" s="50"/>
      <c r="HX2851" s="49"/>
      <c r="HZ2851" s="49"/>
      <c r="IA2851" s="50"/>
      <c r="IB2851" s="47"/>
      <c r="IC2851" s="50"/>
      <c r="IF2851" s="49"/>
      <c r="IH2851" s="49"/>
      <c r="II2851" s="50"/>
      <c r="IJ2851" s="47"/>
      <c r="IK2851" s="50"/>
      <c r="IN2851" s="49"/>
      <c r="IP2851" s="49"/>
      <c r="IQ2851" s="50"/>
    </row>
    <row r="2852" spans="1:251" s="48" customFormat="1">
      <c r="A2852" s="43"/>
      <c r="B2852" s="44">
        <v>100000452420</v>
      </c>
      <c r="C2852" s="43">
        <v>1</v>
      </c>
      <c r="D2852" s="45" t="s">
        <v>109</v>
      </c>
      <c r="E2852" s="45" t="s">
        <v>469</v>
      </c>
      <c r="F2852" s="46">
        <v>1793.12</v>
      </c>
      <c r="G2852" s="46">
        <v>-1792.12</v>
      </c>
      <c r="H2852" s="46">
        <v>1</v>
      </c>
      <c r="I2852" s="47"/>
      <c r="L2852" s="47"/>
      <c r="M2852" s="50"/>
      <c r="P2852" s="49"/>
      <c r="Q2852" s="49"/>
      <c r="S2852" s="50"/>
      <c r="T2852" s="47"/>
      <c r="U2852" s="50"/>
      <c r="X2852" s="49"/>
      <c r="Y2852" s="49"/>
      <c r="AA2852" s="50"/>
      <c r="AB2852" s="47"/>
      <c r="AC2852" s="50"/>
      <c r="AF2852" s="49"/>
      <c r="AG2852" s="49"/>
      <c r="AI2852" s="50"/>
      <c r="AJ2852" s="47"/>
      <c r="AK2852" s="50"/>
      <c r="AN2852" s="49"/>
      <c r="AO2852" s="49"/>
      <c r="AQ2852" s="50"/>
      <c r="AR2852" s="47"/>
      <c r="AS2852" s="50"/>
      <c r="AV2852" s="49"/>
      <c r="AW2852" s="49"/>
      <c r="AY2852" s="50"/>
      <c r="AZ2852" s="47"/>
      <c r="BA2852" s="50"/>
      <c r="BD2852" s="49"/>
      <c r="BE2852" s="49"/>
      <c r="BG2852" s="50"/>
      <c r="BH2852" s="47"/>
      <c r="BI2852" s="50"/>
      <c r="BL2852" s="49"/>
      <c r="BM2852" s="49"/>
      <c r="BO2852" s="50"/>
      <c r="BP2852" s="47"/>
      <c r="BQ2852" s="50"/>
      <c r="BT2852" s="49"/>
      <c r="BU2852" s="49"/>
      <c r="BW2852" s="50"/>
      <c r="BX2852" s="47"/>
      <c r="BY2852" s="50"/>
      <c r="CB2852" s="49"/>
      <c r="CC2852" s="49"/>
      <c r="CE2852" s="50"/>
      <c r="CF2852" s="47"/>
      <c r="CG2852" s="50"/>
      <c r="CJ2852" s="49"/>
      <c r="CK2852" s="49"/>
      <c r="CM2852" s="50"/>
      <c r="CN2852" s="47"/>
      <c r="CO2852" s="50"/>
      <c r="CR2852" s="49"/>
      <c r="CS2852" s="49"/>
      <c r="CU2852" s="50"/>
      <c r="CV2852" s="47"/>
      <c r="CW2852" s="50"/>
      <c r="CZ2852" s="49"/>
      <c r="DA2852" s="49"/>
      <c r="DC2852" s="50"/>
      <c r="DD2852" s="47"/>
      <c r="DE2852" s="50"/>
      <c r="DH2852" s="49"/>
      <c r="DI2852" s="49"/>
      <c r="DK2852" s="50"/>
      <c r="DL2852" s="47"/>
      <c r="DM2852" s="50"/>
      <c r="DP2852" s="49"/>
      <c r="DQ2852" s="49"/>
      <c r="DS2852" s="50"/>
      <c r="DT2852" s="47"/>
      <c r="DU2852" s="50"/>
      <c r="DX2852" s="49"/>
      <c r="DY2852" s="49"/>
      <c r="EA2852" s="50"/>
      <c r="EB2852" s="47"/>
      <c r="EC2852" s="50"/>
      <c r="EF2852" s="49"/>
      <c r="EG2852" s="49"/>
      <c r="EI2852" s="50"/>
      <c r="EJ2852" s="47"/>
      <c r="EK2852" s="50"/>
      <c r="EN2852" s="49"/>
      <c r="EO2852" s="49"/>
      <c r="EQ2852" s="50"/>
      <c r="ER2852" s="47"/>
      <c r="ES2852" s="50"/>
      <c r="EV2852" s="49"/>
      <c r="EW2852" s="49"/>
      <c r="EY2852" s="50"/>
      <c r="EZ2852" s="47"/>
      <c r="FA2852" s="50"/>
      <c r="FD2852" s="49"/>
      <c r="FE2852" s="49"/>
      <c r="FG2852" s="50"/>
      <c r="FH2852" s="47"/>
      <c r="FI2852" s="50"/>
      <c r="FL2852" s="49"/>
      <c r="FM2852" s="49"/>
      <c r="FO2852" s="50"/>
      <c r="FP2852" s="47"/>
      <c r="FQ2852" s="50"/>
      <c r="FT2852" s="49"/>
      <c r="FU2852" s="49"/>
      <c r="FW2852" s="50"/>
      <c r="FX2852" s="47"/>
      <c r="FY2852" s="50"/>
      <c r="GB2852" s="49"/>
      <c r="GC2852" s="49"/>
      <c r="GE2852" s="50"/>
      <c r="GF2852" s="47"/>
      <c r="GG2852" s="50"/>
      <c r="GJ2852" s="49"/>
      <c r="GK2852" s="49"/>
      <c r="GM2852" s="50"/>
      <c r="GN2852" s="47"/>
      <c r="GO2852" s="50"/>
      <c r="GR2852" s="49"/>
      <c r="GS2852" s="49"/>
      <c r="GU2852" s="50"/>
      <c r="GV2852" s="47"/>
      <c r="GW2852" s="50"/>
      <c r="GZ2852" s="49"/>
      <c r="HA2852" s="49"/>
      <c r="HC2852" s="50"/>
      <c r="HD2852" s="47"/>
      <c r="HE2852" s="50"/>
      <c r="HH2852" s="49"/>
      <c r="HI2852" s="49"/>
      <c r="HK2852" s="50"/>
      <c r="HL2852" s="47"/>
      <c r="HM2852" s="50"/>
      <c r="HP2852" s="49"/>
      <c r="HQ2852" s="49"/>
      <c r="HS2852" s="50"/>
      <c r="HT2852" s="47"/>
      <c r="HU2852" s="50"/>
      <c r="HX2852" s="49"/>
      <c r="HY2852" s="49"/>
      <c r="IA2852" s="50"/>
      <c r="IB2852" s="47"/>
      <c r="IC2852" s="50"/>
      <c r="IF2852" s="49"/>
      <c r="IG2852" s="49"/>
      <c r="II2852" s="50"/>
      <c r="IJ2852" s="47"/>
      <c r="IK2852" s="50"/>
      <c r="IN2852" s="49"/>
      <c r="IO2852" s="49"/>
      <c r="IQ2852" s="50"/>
    </row>
    <row r="2853" spans="1:251" s="48" customFormat="1">
      <c r="A2853" s="43">
        <v>1965</v>
      </c>
      <c r="B2853" s="44">
        <v>100000452421</v>
      </c>
      <c r="C2853" s="43">
        <v>0</v>
      </c>
      <c r="D2853" s="45" t="s">
        <v>109</v>
      </c>
      <c r="E2853" s="45" t="s">
        <v>469</v>
      </c>
      <c r="F2853" s="46">
        <v>12551.88</v>
      </c>
      <c r="G2853" s="46">
        <v>-147.38</v>
      </c>
      <c r="H2853" s="46">
        <v>12404.5</v>
      </c>
      <c r="I2853" s="47"/>
      <c r="K2853" s="49"/>
      <c r="L2853" s="47"/>
      <c r="M2853" s="50"/>
      <c r="P2853" s="49"/>
      <c r="R2853" s="49"/>
      <c r="S2853" s="50"/>
      <c r="T2853" s="47"/>
      <c r="U2853" s="50"/>
      <c r="X2853" s="49"/>
      <c r="Z2853" s="49"/>
      <c r="AA2853" s="50"/>
      <c r="AB2853" s="47"/>
      <c r="AC2853" s="50"/>
      <c r="AF2853" s="49"/>
      <c r="AH2853" s="49"/>
      <c r="AI2853" s="50"/>
      <c r="AJ2853" s="47"/>
      <c r="AK2853" s="50"/>
      <c r="AN2853" s="49"/>
      <c r="AP2853" s="49"/>
      <c r="AQ2853" s="50"/>
      <c r="AR2853" s="47"/>
      <c r="AS2853" s="50"/>
      <c r="AV2853" s="49"/>
      <c r="AX2853" s="49"/>
      <c r="AY2853" s="50"/>
      <c r="AZ2853" s="47"/>
      <c r="BA2853" s="50"/>
      <c r="BD2853" s="49"/>
      <c r="BF2853" s="49"/>
      <c r="BG2853" s="50"/>
      <c r="BH2853" s="47"/>
      <c r="BI2853" s="50"/>
      <c r="BL2853" s="49"/>
      <c r="BN2853" s="49"/>
      <c r="BO2853" s="50"/>
      <c r="BP2853" s="47"/>
      <c r="BQ2853" s="50"/>
      <c r="BT2853" s="49"/>
      <c r="BV2853" s="49"/>
      <c r="BW2853" s="50"/>
      <c r="BX2853" s="47"/>
      <c r="BY2853" s="50"/>
      <c r="CB2853" s="49"/>
      <c r="CD2853" s="49"/>
      <c r="CE2853" s="50"/>
      <c r="CF2853" s="47"/>
      <c r="CG2853" s="50"/>
      <c r="CJ2853" s="49"/>
      <c r="CL2853" s="49"/>
      <c r="CM2853" s="50"/>
      <c r="CN2853" s="47"/>
      <c r="CO2853" s="50"/>
      <c r="CR2853" s="49"/>
      <c r="CT2853" s="49"/>
      <c r="CU2853" s="50"/>
      <c r="CV2853" s="47"/>
      <c r="CW2853" s="50"/>
      <c r="CZ2853" s="49"/>
      <c r="DB2853" s="49"/>
      <c r="DC2853" s="50"/>
      <c r="DD2853" s="47"/>
      <c r="DE2853" s="50"/>
      <c r="DH2853" s="49"/>
      <c r="DJ2853" s="49"/>
      <c r="DK2853" s="50"/>
      <c r="DL2853" s="47"/>
      <c r="DM2853" s="50"/>
      <c r="DP2853" s="49"/>
      <c r="DR2853" s="49"/>
      <c r="DS2853" s="50"/>
      <c r="DT2853" s="47"/>
      <c r="DU2853" s="50"/>
      <c r="DX2853" s="49"/>
      <c r="DZ2853" s="49"/>
      <c r="EA2853" s="50"/>
      <c r="EB2853" s="47"/>
      <c r="EC2853" s="50"/>
      <c r="EF2853" s="49"/>
      <c r="EH2853" s="49"/>
      <c r="EI2853" s="50"/>
      <c r="EJ2853" s="47"/>
      <c r="EK2853" s="50"/>
      <c r="EN2853" s="49"/>
      <c r="EP2853" s="49"/>
      <c r="EQ2853" s="50"/>
      <c r="ER2853" s="47"/>
      <c r="ES2853" s="50"/>
      <c r="EV2853" s="49"/>
      <c r="EX2853" s="49"/>
      <c r="EY2853" s="50"/>
      <c r="EZ2853" s="47"/>
      <c r="FA2853" s="50"/>
      <c r="FD2853" s="49"/>
      <c r="FF2853" s="49"/>
      <c r="FG2853" s="50"/>
      <c r="FH2853" s="47"/>
      <c r="FI2853" s="50"/>
      <c r="FL2853" s="49"/>
      <c r="FN2853" s="49"/>
      <c r="FO2853" s="50"/>
      <c r="FP2853" s="47"/>
      <c r="FQ2853" s="50"/>
      <c r="FT2853" s="49"/>
      <c r="FV2853" s="49"/>
      <c r="FW2853" s="50"/>
      <c r="FX2853" s="47"/>
      <c r="FY2853" s="50"/>
      <c r="GB2853" s="49"/>
      <c r="GD2853" s="49"/>
      <c r="GE2853" s="50"/>
      <c r="GF2853" s="47"/>
      <c r="GG2853" s="50"/>
      <c r="GJ2853" s="49"/>
      <c r="GL2853" s="49"/>
      <c r="GM2853" s="50"/>
      <c r="GN2853" s="47"/>
      <c r="GO2853" s="50"/>
      <c r="GR2853" s="49"/>
      <c r="GT2853" s="49"/>
      <c r="GU2853" s="50"/>
      <c r="GV2853" s="47"/>
      <c r="GW2853" s="50"/>
      <c r="GZ2853" s="49"/>
      <c r="HB2853" s="49"/>
      <c r="HC2853" s="50"/>
      <c r="HD2853" s="47"/>
      <c r="HE2853" s="50"/>
      <c r="HH2853" s="49"/>
      <c r="HJ2853" s="49"/>
      <c r="HK2853" s="50"/>
      <c r="HL2853" s="47"/>
      <c r="HM2853" s="50"/>
      <c r="HP2853" s="49"/>
      <c r="HR2853" s="49"/>
      <c r="HS2853" s="50"/>
      <c r="HT2853" s="47"/>
      <c r="HU2853" s="50"/>
      <c r="HX2853" s="49"/>
      <c r="HZ2853" s="49"/>
      <c r="IA2853" s="50"/>
      <c r="IB2853" s="47"/>
      <c r="IC2853" s="50"/>
      <c r="IF2853" s="49"/>
      <c r="IH2853" s="49"/>
      <c r="II2853" s="50"/>
      <c r="IJ2853" s="47"/>
      <c r="IK2853" s="50"/>
      <c r="IN2853" s="49"/>
      <c r="IP2853" s="49"/>
      <c r="IQ2853" s="50"/>
    </row>
    <row r="2854" spans="1:251" s="48" customFormat="1">
      <c r="A2854" s="43"/>
      <c r="B2854" s="44">
        <v>100000452421</v>
      </c>
      <c r="C2854" s="43">
        <v>1</v>
      </c>
      <c r="D2854" s="45" t="s">
        <v>109</v>
      </c>
      <c r="E2854" s="45" t="s">
        <v>469</v>
      </c>
      <c r="F2854" s="46">
        <v>1793.12</v>
      </c>
      <c r="G2854" s="46">
        <v>-1792.12</v>
      </c>
      <c r="H2854" s="46">
        <v>1</v>
      </c>
      <c r="I2854" s="47"/>
      <c r="L2854" s="47"/>
      <c r="M2854" s="50"/>
      <c r="P2854" s="49"/>
      <c r="Q2854" s="49"/>
      <c r="S2854" s="50"/>
      <c r="T2854" s="47"/>
      <c r="U2854" s="50"/>
      <c r="X2854" s="49"/>
      <c r="Y2854" s="49"/>
      <c r="AA2854" s="50"/>
      <c r="AB2854" s="47"/>
      <c r="AC2854" s="50"/>
      <c r="AF2854" s="49"/>
      <c r="AG2854" s="49"/>
      <c r="AI2854" s="50"/>
      <c r="AJ2854" s="47"/>
      <c r="AK2854" s="50"/>
      <c r="AN2854" s="49"/>
      <c r="AO2854" s="49"/>
      <c r="AQ2854" s="50"/>
      <c r="AR2854" s="47"/>
      <c r="AS2854" s="50"/>
      <c r="AV2854" s="49"/>
      <c r="AW2854" s="49"/>
      <c r="AY2854" s="50"/>
      <c r="AZ2854" s="47"/>
      <c r="BA2854" s="50"/>
      <c r="BD2854" s="49"/>
      <c r="BE2854" s="49"/>
      <c r="BG2854" s="50"/>
      <c r="BH2854" s="47"/>
      <c r="BI2854" s="50"/>
      <c r="BL2854" s="49"/>
      <c r="BM2854" s="49"/>
      <c r="BO2854" s="50"/>
      <c r="BP2854" s="47"/>
      <c r="BQ2854" s="50"/>
      <c r="BT2854" s="49"/>
      <c r="BU2854" s="49"/>
      <c r="BW2854" s="50"/>
      <c r="BX2854" s="47"/>
      <c r="BY2854" s="50"/>
      <c r="CB2854" s="49"/>
      <c r="CC2854" s="49"/>
      <c r="CE2854" s="50"/>
      <c r="CF2854" s="47"/>
      <c r="CG2854" s="50"/>
      <c r="CJ2854" s="49"/>
      <c r="CK2854" s="49"/>
      <c r="CM2854" s="50"/>
      <c r="CN2854" s="47"/>
      <c r="CO2854" s="50"/>
      <c r="CR2854" s="49"/>
      <c r="CS2854" s="49"/>
      <c r="CU2854" s="50"/>
      <c r="CV2854" s="47"/>
      <c r="CW2854" s="50"/>
      <c r="CZ2854" s="49"/>
      <c r="DA2854" s="49"/>
      <c r="DC2854" s="50"/>
      <c r="DD2854" s="47"/>
      <c r="DE2854" s="50"/>
      <c r="DH2854" s="49"/>
      <c r="DI2854" s="49"/>
      <c r="DK2854" s="50"/>
      <c r="DL2854" s="47"/>
      <c r="DM2854" s="50"/>
      <c r="DP2854" s="49"/>
      <c r="DQ2854" s="49"/>
      <c r="DS2854" s="50"/>
      <c r="DT2854" s="47"/>
      <c r="DU2854" s="50"/>
      <c r="DX2854" s="49"/>
      <c r="DY2854" s="49"/>
      <c r="EA2854" s="50"/>
      <c r="EB2854" s="47"/>
      <c r="EC2854" s="50"/>
      <c r="EF2854" s="49"/>
      <c r="EG2854" s="49"/>
      <c r="EI2854" s="50"/>
      <c r="EJ2854" s="47"/>
      <c r="EK2854" s="50"/>
      <c r="EN2854" s="49"/>
      <c r="EO2854" s="49"/>
      <c r="EQ2854" s="50"/>
      <c r="ER2854" s="47"/>
      <c r="ES2854" s="50"/>
      <c r="EV2854" s="49"/>
      <c r="EW2854" s="49"/>
      <c r="EY2854" s="50"/>
      <c r="EZ2854" s="47"/>
      <c r="FA2854" s="50"/>
      <c r="FD2854" s="49"/>
      <c r="FE2854" s="49"/>
      <c r="FG2854" s="50"/>
      <c r="FH2854" s="47"/>
      <c r="FI2854" s="50"/>
      <c r="FL2854" s="49"/>
      <c r="FM2854" s="49"/>
      <c r="FO2854" s="50"/>
      <c r="FP2854" s="47"/>
      <c r="FQ2854" s="50"/>
      <c r="FT2854" s="49"/>
      <c r="FU2854" s="49"/>
      <c r="FW2854" s="50"/>
      <c r="FX2854" s="47"/>
      <c r="FY2854" s="50"/>
      <c r="GB2854" s="49"/>
      <c r="GC2854" s="49"/>
      <c r="GE2854" s="50"/>
      <c r="GF2854" s="47"/>
      <c r="GG2854" s="50"/>
      <c r="GJ2854" s="49"/>
      <c r="GK2854" s="49"/>
      <c r="GM2854" s="50"/>
      <c r="GN2854" s="47"/>
      <c r="GO2854" s="50"/>
      <c r="GR2854" s="49"/>
      <c r="GS2854" s="49"/>
      <c r="GU2854" s="50"/>
      <c r="GV2854" s="47"/>
      <c r="GW2854" s="50"/>
      <c r="GZ2854" s="49"/>
      <c r="HA2854" s="49"/>
      <c r="HC2854" s="50"/>
      <c r="HD2854" s="47"/>
      <c r="HE2854" s="50"/>
      <c r="HH2854" s="49"/>
      <c r="HI2854" s="49"/>
      <c r="HK2854" s="50"/>
      <c r="HL2854" s="47"/>
      <c r="HM2854" s="50"/>
      <c r="HP2854" s="49"/>
      <c r="HQ2854" s="49"/>
      <c r="HS2854" s="50"/>
      <c r="HT2854" s="47"/>
      <c r="HU2854" s="50"/>
      <c r="HX2854" s="49"/>
      <c r="HY2854" s="49"/>
      <c r="IA2854" s="50"/>
      <c r="IB2854" s="47"/>
      <c r="IC2854" s="50"/>
      <c r="IF2854" s="49"/>
      <c r="IG2854" s="49"/>
      <c r="II2854" s="50"/>
      <c r="IJ2854" s="47"/>
      <c r="IK2854" s="50"/>
      <c r="IN2854" s="49"/>
      <c r="IO2854" s="49"/>
      <c r="IQ2854" s="50"/>
    </row>
    <row r="2855" spans="1:251" s="48" customFormat="1">
      <c r="A2855" s="43">
        <v>1966</v>
      </c>
      <c r="B2855" s="44">
        <v>100000452422</v>
      </c>
      <c r="C2855" s="43">
        <v>0</v>
      </c>
      <c r="D2855" s="45" t="s">
        <v>109</v>
      </c>
      <c r="E2855" s="45" t="s">
        <v>469</v>
      </c>
      <c r="F2855" s="46">
        <v>12551.88</v>
      </c>
      <c r="G2855" s="46">
        <v>-147.38</v>
      </c>
      <c r="H2855" s="46">
        <v>12404.5</v>
      </c>
      <c r="I2855" s="47"/>
      <c r="K2855" s="49"/>
      <c r="L2855" s="47"/>
      <c r="M2855" s="50"/>
      <c r="P2855" s="49"/>
      <c r="R2855" s="49"/>
      <c r="S2855" s="50"/>
      <c r="T2855" s="47"/>
      <c r="U2855" s="50"/>
      <c r="X2855" s="49"/>
      <c r="Z2855" s="49"/>
      <c r="AA2855" s="50"/>
      <c r="AB2855" s="47"/>
      <c r="AC2855" s="50"/>
      <c r="AF2855" s="49"/>
      <c r="AH2855" s="49"/>
      <c r="AI2855" s="50"/>
      <c r="AJ2855" s="47"/>
      <c r="AK2855" s="50"/>
      <c r="AN2855" s="49"/>
      <c r="AP2855" s="49"/>
      <c r="AQ2855" s="50"/>
      <c r="AR2855" s="47"/>
      <c r="AS2855" s="50"/>
      <c r="AV2855" s="49"/>
      <c r="AX2855" s="49"/>
      <c r="AY2855" s="50"/>
      <c r="AZ2855" s="47"/>
      <c r="BA2855" s="50"/>
      <c r="BD2855" s="49"/>
      <c r="BF2855" s="49"/>
      <c r="BG2855" s="50"/>
      <c r="BH2855" s="47"/>
      <c r="BI2855" s="50"/>
      <c r="BL2855" s="49"/>
      <c r="BN2855" s="49"/>
      <c r="BO2855" s="50"/>
      <c r="BP2855" s="47"/>
      <c r="BQ2855" s="50"/>
      <c r="BT2855" s="49"/>
      <c r="BV2855" s="49"/>
      <c r="BW2855" s="50"/>
      <c r="BX2855" s="47"/>
      <c r="BY2855" s="50"/>
      <c r="CB2855" s="49"/>
      <c r="CD2855" s="49"/>
      <c r="CE2855" s="50"/>
      <c r="CF2855" s="47"/>
      <c r="CG2855" s="50"/>
      <c r="CJ2855" s="49"/>
      <c r="CL2855" s="49"/>
      <c r="CM2855" s="50"/>
      <c r="CN2855" s="47"/>
      <c r="CO2855" s="50"/>
      <c r="CR2855" s="49"/>
      <c r="CT2855" s="49"/>
      <c r="CU2855" s="50"/>
      <c r="CV2855" s="47"/>
      <c r="CW2855" s="50"/>
      <c r="CZ2855" s="49"/>
      <c r="DB2855" s="49"/>
      <c r="DC2855" s="50"/>
      <c r="DD2855" s="47"/>
      <c r="DE2855" s="50"/>
      <c r="DH2855" s="49"/>
      <c r="DJ2855" s="49"/>
      <c r="DK2855" s="50"/>
      <c r="DL2855" s="47"/>
      <c r="DM2855" s="50"/>
      <c r="DP2855" s="49"/>
      <c r="DR2855" s="49"/>
      <c r="DS2855" s="50"/>
      <c r="DT2855" s="47"/>
      <c r="DU2855" s="50"/>
      <c r="DX2855" s="49"/>
      <c r="DZ2855" s="49"/>
      <c r="EA2855" s="50"/>
      <c r="EB2855" s="47"/>
      <c r="EC2855" s="50"/>
      <c r="EF2855" s="49"/>
      <c r="EH2855" s="49"/>
      <c r="EI2855" s="50"/>
      <c r="EJ2855" s="47"/>
      <c r="EK2855" s="50"/>
      <c r="EN2855" s="49"/>
      <c r="EP2855" s="49"/>
      <c r="EQ2855" s="50"/>
      <c r="ER2855" s="47"/>
      <c r="ES2855" s="50"/>
      <c r="EV2855" s="49"/>
      <c r="EX2855" s="49"/>
      <c r="EY2855" s="50"/>
      <c r="EZ2855" s="47"/>
      <c r="FA2855" s="50"/>
      <c r="FD2855" s="49"/>
      <c r="FF2855" s="49"/>
      <c r="FG2855" s="50"/>
      <c r="FH2855" s="47"/>
      <c r="FI2855" s="50"/>
      <c r="FL2855" s="49"/>
      <c r="FN2855" s="49"/>
      <c r="FO2855" s="50"/>
      <c r="FP2855" s="47"/>
      <c r="FQ2855" s="50"/>
      <c r="FT2855" s="49"/>
      <c r="FV2855" s="49"/>
      <c r="FW2855" s="50"/>
      <c r="FX2855" s="47"/>
      <c r="FY2855" s="50"/>
      <c r="GB2855" s="49"/>
      <c r="GD2855" s="49"/>
      <c r="GE2855" s="50"/>
      <c r="GF2855" s="47"/>
      <c r="GG2855" s="50"/>
      <c r="GJ2855" s="49"/>
      <c r="GL2855" s="49"/>
      <c r="GM2855" s="50"/>
      <c r="GN2855" s="47"/>
      <c r="GO2855" s="50"/>
      <c r="GR2855" s="49"/>
      <c r="GT2855" s="49"/>
      <c r="GU2855" s="50"/>
      <c r="GV2855" s="47"/>
      <c r="GW2855" s="50"/>
      <c r="GZ2855" s="49"/>
      <c r="HB2855" s="49"/>
      <c r="HC2855" s="50"/>
      <c r="HD2855" s="47"/>
      <c r="HE2855" s="50"/>
      <c r="HH2855" s="49"/>
      <c r="HJ2855" s="49"/>
      <c r="HK2855" s="50"/>
      <c r="HL2855" s="47"/>
      <c r="HM2855" s="50"/>
      <c r="HP2855" s="49"/>
      <c r="HR2855" s="49"/>
      <c r="HS2855" s="50"/>
      <c r="HT2855" s="47"/>
      <c r="HU2855" s="50"/>
      <c r="HX2855" s="49"/>
      <c r="HZ2855" s="49"/>
      <c r="IA2855" s="50"/>
      <c r="IB2855" s="47"/>
      <c r="IC2855" s="50"/>
      <c r="IF2855" s="49"/>
      <c r="IH2855" s="49"/>
      <c r="II2855" s="50"/>
      <c r="IJ2855" s="47"/>
      <c r="IK2855" s="50"/>
      <c r="IN2855" s="49"/>
      <c r="IP2855" s="49"/>
      <c r="IQ2855" s="50"/>
    </row>
    <row r="2856" spans="1:251" s="48" customFormat="1">
      <c r="A2856" s="43"/>
      <c r="B2856" s="44">
        <v>100000452422</v>
      </c>
      <c r="C2856" s="43">
        <v>1</v>
      </c>
      <c r="D2856" s="45" t="s">
        <v>109</v>
      </c>
      <c r="E2856" s="45" t="s">
        <v>469</v>
      </c>
      <c r="F2856" s="46">
        <v>1793.12</v>
      </c>
      <c r="G2856" s="46">
        <v>-1792.12</v>
      </c>
      <c r="H2856" s="46">
        <v>1</v>
      </c>
      <c r="I2856" s="47"/>
      <c r="L2856" s="47"/>
      <c r="M2856" s="50"/>
      <c r="P2856" s="49"/>
      <c r="Q2856" s="49"/>
      <c r="S2856" s="50"/>
      <c r="T2856" s="47"/>
      <c r="U2856" s="50"/>
      <c r="X2856" s="49"/>
      <c r="Y2856" s="49"/>
      <c r="AA2856" s="50"/>
      <c r="AB2856" s="47"/>
      <c r="AC2856" s="50"/>
      <c r="AF2856" s="49"/>
      <c r="AG2856" s="49"/>
      <c r="AI2856" s="50"/>
      <c r="AJ2856" s="47"/>
      <c r="AK2856" s="50"/>
      <c r="AN2856" s="49"/>
      <c r="AO2856" s="49"/>
      <c r="AQ2856" s="50"/>
      <c r="AR2856" s="47"/>
      <c r="AS2856" s="50"/>
      <c r="AV2856" s="49"/>
      <c r="AW2856" s="49"/>
      <c r="AY2856" s="50"/>
      <c r="AZ2856" s="47"/>
      <c r="BA2856" s="50"/>
      <c r="BD2856" s="49"/>
      <c r="BE2856" s="49"/>
      <c r="BG2856" s="50"/>
      <c r="BH2856" s="47"/>
      <c r="BI2856" s="50"/>
      <c r="BL2856" s="49"/>
      <c r="BM2856" s="49"/>
      <c r="BO2856" s="50"/>
      <c r="BP2856" s="47"/>
      <c r="BQ2856" s="50"/>
      <c r="BT2856" s="49"/>
      <c r="BU2856" s="49"/>
      <c r="BW2856" s="50"/>
      <c r="BX2856" s="47"/>
      <c r="BY2856" s="50"/>
      <c r="CB2856" s="49"/>
      <c r="CC2856" s="49"/>
      <c r="CE2856" s="50"/>
      <c r="CF2856" s="47"/>
      <c r="CG2856" s="50"/>
      <c r="CJ2856" s="49"/>
      <c r="CK2856" s="49"/>
      <c r="CM2856" s="50"/>
      <c r="CN2856" s="47"/>
      <c r="CO2856" s="50"/>
      <c r="CR2856" s="49"/>
      <c r="CS2856" s="49"/>
      <c r="CU2856" s="50"/>
      <c r="CV2856" s="47"/>
      <c r="CW2856" s="50"/>
      <c r="CZ2856" s="49"/>
      <c r="DA2856" s="49"/>
      <c r="DC2856" s="50"/>
      <c r="DD2856" s="47"/>
      <c r="DE2856" s="50"/>
      <c r="DH2856" s="49"/>
      <c r="DI2856" s="49"/>
      <c r="DK2856" s="50"/>
      <c r="DL2856" s="47"/>
      <c r="DM2856" s="50"/>
      <c r="DP2856" s="49"/>
      <c r="DQ2856" s="49"/>
      <c r="DS2856" s="50"/>
      <c r="DT2856" s="47"/>
      <c r="DU2856" s="50"/>
      <c r="DX2856" s="49"/>
      <c r="DY2856" s="49"/>
      <c r="EA2856" s="50"/>
      <c r="EB2856" s="47"/>
      <c r="EC2856" s="50"/>
      <c r="EF2856" s="49"/>
      <c r="EG2856" s="49"/>
      <c r="EI2856" s="50"/>
      <c r="EJ2856" s="47"/>
      <c r="EK2856" s="50"/>
      <c r="EN2856" s="49"/>
      <c r="EO2856" s="49"/>
      <c r="EQ2856" s="50"/>
      <c r="ER2856" s="47"/>
      <c r="ES2856" s="50"/>
      <c r="EV2856" s="49"/>
      <c r="EW2856" s="49"/>
      <c r="EY2856" s="50"/>
      <c r="EZ2856" s="47"/>
      <c r="FA2856" s="50"/>
      <c r="FD2856" s="49"/>
      <c r="FE2856" s="49"/>
      <c r="FG2856" s="50"/>
      <c r="FH2856" s="47"/>
      <c r="FI2856" s="50"/>
      <c r="FL2856" s="49"/>
      <c r="FM2856" s="49"/>
      <c r="FO2856" s="50"/>
      <c r="FP2856" s="47"/>
      <c r="FQ2856" s="50"/>
      <c r="FT2856" s="49"/>
      <c r="FU2856" s="49"/>
      <c r="FW2856" s="50"/>
      <c r="FX2856" s="47"/>
      <c r="FY2856" s="50"/>
      <c r="GB2856" s="49"/>
      <c r="GC2856" s="49"/>
      <c r="GE2856" s="50"/>
      <c r="GF2856" s="47"/>
      <c r="GG2856" s="50"/>
      <c r="GJ2856" s="49"/>
      <c r="GK2856" s="49"/>
      <c r="GM2856" s="50"/>
      <c r="GN2856" s="47"/>
      <c r="GO2856" s="50"/>
      <c r="GR2856" s="49"/>
      <c r="GS2856" s="49"/>
      <c r="GU2856" s="50"/>
      <c r="GV2856" s="47"/>
      <c r="GW2856" s="50"/>
      <c r="GZ2856" s="49"/>
      <c r="HA2856" s="49"/>
      <c r="HC2856" s="50"/>
      <c r="HD2856" s="47"/>
      <c r="HE2856" s="50"/>
      <c r="HH2856" s="49"/>
      <c r="HI2856" s="49"/>
      <c r="HK2856" s="50"/>
      <c r="HL2856" s="47"/>
      <c r="HM2856" s="50"/>
      <c r="HP2856" s="49"/>
      <c r="HQ2856" s="49"/>
      <c r="HS2856" s="50"/>
      <c r="HT2856" s="47"/>
      <c r="HU2856" s="50"/>
      <c r="HX2856" s="49"/>
      <c r="HY2856" s="49"/>
      <c r="IA2856" s="50"/>
      <c r="IB2856" s="47"/>
      <c r="IC2856" s="50"/>
      <c r="IF2856" s="49"/>
      <c r="IG2856" s="49"/>
      <c r="II2856" s="50"/>
      <c r="IJ2856" s="47"/>
      <c r="IK2856" s="50"/>
      <c r="IN2856" s="49"/>
      <c r="IO2856" s="49"/>
      <c r="IQ2856" s="50"/>
    </row>
    <row r="2857" spans="1:251" s="48" customFormat="1">
      <c r="A2857" s="43">
        <v>1967</v>
      </c>
      <c r="B2857" s="44">
        <v>100000452424</v>
      </c>
      <c r="C2857" s="43">
        <v>0</v>
      </c>
      <c r="D2857" s="45" t="s">
        <v>109</v>
      </c>
      <c r="E2857" s="45" t="s">
        <v>470</v>
      </c>
      <c r="F2857" s="46">
        <v>12551.88</v>
      </c>
      <c r="G2857" s="46">
        <v>-147.38</v>
      </c>
      <c r="H2857" s="46">
        <v>12404.5</v>
      </c>
      <c r="I2857" s="47"/>
      <c r="K2857" s="49"/>
      <c r="L2857" s="47"/>
      <c r="M2857" s="50"/>
      <c r="P2857" s="49"/>
      <c r="R2857" s="49"/>
      <c r="S2857" s="50"/>
      <c r="T2857" s="47"/>
      <c r="U2857" s="50"/>
      <c r="X2857" s="49"/>
      <c r="Z2857" s="49"/>
      <c r="AA2857" s="50"/>
      <c r="AB2857" s="47"/>
      <c r="AC2857" s="50"/>
      <c r="AF2857" s="49"/>
      <c r="AH2857" s="49"/>
      <c r="AI2857" s="50"/>
      <c r="AJ2857" s="47"/>
      <c r="AK2857" s="50"/>
      <c r="AN2857" s="49"/>
      <c r="AP2857" s="49"/>
      <c r="AQ2857" s="50"/>
      <c r="AR2857" s="47"/>
      <c r="AS2857" s="50"/>
      <c r="AV2857" s="49"/>
      <c r="AX2857" s="49"/>
      <c r="AY2857" s="50"/>
      <c r="AZ2857" s="47"/>
      <c r="BA2857" s="50"/>
      <c r="BD2857" s="49"/>
      <c r="BF2857" s="49"/>
      <c r="BG2857" s="50"/>
      <c r="BH2857" s="47"/>
      <c r="BI2857" s="50"/>
      <c r="BL2857" s="49"/>
      <c r="BN2857" s="49"/>
      <c r="BO2857" s="50"/>
      <c r="BP2857" s="47"/>
      <c r="BQ2857" s="50"/>
      <c r="BT2857" s="49"/>
      <c r="BV2857" s="49"/>
      <c r="BW2857" s="50"/>
      <c r="BX2857" s="47"/>
      <c r="BY2857" s="50"/>
      <c r="CB2857" s="49"/>
      <c r="CD2857" s="49"/>
      <c r="CE2857" s="50"/>
      <c r="CF2857" s="47"/>
      <c r="CG2857" s="50"/>
      <c r="CJ2857" s="49"/>
      <c r="CL2857" s="49"/>
      <c r="CM2857" s="50"/>
      <c r="CN2857" s="47"/>
      <c r="CO2857" s="50"/>
      <c r="CR2857" s="49"/>
      <c r="CT2857" s="49"/>
      <c r="CU2857" s="50"/>
      <c r="CV2857" s="47"/>
      <c r="CW2857" s="50"/>
      <c r="CZ2857" s="49"/>
      <c r="DB2857" s="49"/>
      <c r="DC2857" s="50"/>
      <c r="DD2857" s="47"/>
      <c r="DE2857" s="50"/>
      <c r="DH2857" s="49"/>
      <c r="DJ2857" s="49"/>
      <c r="DK2857" s="50"/>
      <c r="DL2857" s="47"/>
      <c r="DM2857" s="50"/>
      <c r="DP2857" s="49"/>
      <c r="DR2857" s="49"/>
      <c r="DS2857" s="50"/>
      <c r="DT2857" s="47"/>
      <c r="DU2857" s="50"/>
      <c r="DX2857" s="49"/>
      <c r="DZ2857" s="49"/>
      <c r="EA2857" s="50"/>
      <c r="EB2857" s="47"/>
      <c r="EC2857" s="50"/>
      <c r="EF2857" s="49"/>
      <c r="EH2857" s="49"/>
      <c r="EI2857" s="50"/>
      <c r="EJ2857" s="47"/>
      <c r="EK2857" s="50"/>
      <c r="EN2857" s="49"/>
      <c r="EP2857" s="49"/>
      <c r="EQ2857" s="50"/>
      <c r="ER2857" s="47"/>
      <c r="ES2857" s="50"/>
      <c r="EV2857" s="49"/>
      <c r="EX2857" s="49"/>
      <c r="EY2857" s="50"/>
      <c r="EZ2857" s="47"/>
      <c r="FA2857" s="50"/>
      <c r="FD2857" s="49"/>
      <c r="FF2857" s="49"/>
      <c r="FG2857" s="50"/>
      <c r="FH2857" s="47"/>
      <c r="FI2857" s="50"/>
      <c r="FL2857" s="49"/>
      <c r="FN2857" s="49"/>
      <c r="FO2857" s="50"/>
      <c r="FP2857" s="47"/>
      <c r="FQ2857" s="50"/>
      <c r="FT2857" s="49"/>
      <c r="FV2857" s="49"/>
      <c r="FW2857" s="50"/>
      <c r="FX2857" s="47"/>
      <c r="FY2857" s="50"/>
      <c r="GB2857" s="49"/>
      <c r="GD2857" s="49"/>
      <c r="GE2857" s="50"/>
      <c r="GF2857" s="47"/>
      <c r="GG2857" s="50"/>
      <c r="GJ2857" s="49"/>
      <c r="GL2857" s="49"/>
      <c r="GM2857" s="50"/>
      <c r="GN2857" s="47"/>
      <c r="GO2857" s="50"/>
      <c r="GR2857" s="49"/>
      <c r="GT2857" s="49"/>
      <c r="GU2857" s="50"/>
      <c r="GV2857" s="47"/>
      <c r="GW2857" s="50"/>
      <c r="GZ2857" s="49"/>
      <c r="HB2857" s="49"/>
      <c r="HC2857" s="50"/>
      <c r="HD2857" s="47"/>
      <c r="HE2857" s="50"/>
      <c r="HH2857" s="49"/>
      <c r="HJ2857" s="49"/>
      <c r="HK2857" s="50"/>
      <c r="HL2857" s="47"/>
      <c r="HM2857" s="50"/>
      <c r="HP2857" s="49"/>
      <c r="HR2857" s="49"/>
      <c r="HS2857" s="50"/>
      <c r="HT2857" s="47"/>
      <c r="HU2857" s="50"/>
      <c r="HX2857" s="49"/>
      <c r="HZ2857" s="49"/>
      <c r="IA2857" s="50"/>
      <c r="IB2857" s="47"/>
      <c r="IC2857" s="50"/>
      <c r="IF2857" s="49"/>
      <c r="IH2857" s="49"/>
      <c r="II2857" s="50"/>
      <c r="IJ2857" s="47"/>
      <c r="IK2857" s="50"/>
      <c r="IN2857" s="49"/>
      <c r="IP2857" s="49"/>
      <c r="IQ2857" s="50"/>
    </row>
    <row r="2858" spans="1:251" s="48" customFormat="1">
      <c r="A2858" s="43"/>
      <c r="B2858" s="44">
        <v>100000452424</v>
      </c>
      <c r="C2858" s="43">
        <v>1</v>
      </c>
      <c r="D2858" s="45" t="s">
        <v>109</v>
      </c>
      <c r="E2858" s="45" t="s">
        <v>470</v>
      </c>
      <c r="F2858" s="46">
        <v>1793.12</v>
      </c>
      <c r="G2858" s="46">
        <v>-1792.12</v>
      </c>
      <c r="H2858" s="46">
        <v>1</v>
      </c>
      <c r="I2858" s="47"/>
      <c r="L2858" s="47"/>
      <c r="M2858" s="50"/>
      <c r="P2858" s="49"/>
      <c r="Q2858" s="49"/>
      <c r="S2858" s="50"/>
      <c r="T2858" s="47"/>
      <c r="U2858" s="50"/>
      <c r="X2858" s="49"/>
      <c r="Y2858" s="49"/>
      <c r="AA2858" s="50"/>
      <c r="AB2858" s="47"/>
      <c r="AC2858" s="50"/>
      <c r="AF2858" s="49"/>
      <c r="AG2858" s="49"/>
      <c r="AI2858" s="50"/>
      <c r="AJ2858" s="47"/>
      <c r="AK2858" s="50"/>
      <c r="AN2858" s="49"/>
      <c r="AO2858" s="49"/>
      <c r="AQ2858" s="50"/>
      <c r="AR2858" s="47"/>
      <c r="AS2858" s="50"/>
      <c r="AV2858" s="49"/>
      <c r="AW2858" s="49"/>
      <c r="AY2858" s="50"/>
      <c r="AZ2858" s="47"/>
      <c r="BA2858" s="50"/>
      <c r="BD2858" s="49"/>
      <c r="BE2858" s="49"/>
      <c r="BG2858" s="50"/>
      <c r="BH2858" s="47"/>
      <c r="BI2858" s="50"/>
      <c r="BL2858" s="49"/>
      <c r="BM2858" s="49"/>
      <c r="BO2858" s="50"/>
      <c r="BP2858" s="47"/>
      <c r="BQ2858" s="50"/>
      <c r="BT2858" s="49"/>
      <c r="BU2858" s="49"/>
      <c r="BW2858" s="50"/>
      <c r="BX2858" s="47"/>
      <c r="BY2858" s="50"/>
      <c r="CB2858" s="49"/>
      <c r="CC2858" s="49"/>
      <c r="CE2858" s="50"/>
      <c r="CF2858" s="47"/>
      <c r="CG2858" s="50"/>
      <c r="CJ2858" s="49"/>
      <c r="CK2858" s="49"/>
      <c r="CM2858" s="50"/>
      <c r="CN2858" s="47"/>
      <c r="CO2858" s="50"/>
      <c r="CR2858" s="49"/>
      <c r="CS2858" s="49"/>
      <c r="CU2858" s="50"/>
      <c r="CV2858" s="47"/>
      <c r="CW2858" s="50"/>
      <c r="CZ2858" s="49"/>
      <c r="DA2858" s="49"/>
      <c r="DC2858" s="50"/>
      <c r="DD2858" s="47"/>
      <c r="DE2858" s="50"/>
      <c r="DH2858" s="49"/>
      <c r="DI2858" s="49"/>
      <c r="DK2858" s="50"/>
      <c r="DL2858" s="47"/>
      <c r="DM2858" s="50"/>
      <c r="DP2858" s="49"/>
      <c r="DQ2858" s="49"/>
      <c r="DS2858" s="50"/>
      <c r="DT2858" s="47"/>
      <c r="DU2858" s="50"/>
      <c r="DX2858" s="49"/>
      <c r="DY2858" s="49"/>
      <c r="EA2858" s="50"/>
      <c r="EB2858" s="47"/>
      <c r="EC2858" s="50"/>
      <c r="EF2858" s="49"/>
      <c r="EG2858" s="49"/>
      <c r="EI2858" s="50"/>
      <c r="EJ2858" s="47"/>
      <c r="EK2858" s="50"/>
      <c r="EN2858" s="49"/>
      <c r="EO2858" s="49"/>
      <c r="EQ2858" s="50"/>
      <c r="ER2858" s="47"/>
      <c r="ES2858" s="50"/>
      <c r="EV2858" s="49"/>
      <c r="EW2858" s="49"/>
      <c r="EY2858" s="50"/>
      <c r="EZ2858" s="47"/>
      <c r="FA2858" s="50"/>
      <c r="FD2858" s="49"/>
      <c r="FE2858" s="49"/>
      <c r="FG2858" s="50"/>
      <c r="FH2858" s="47"/>
      <c r="FI2858" s="50"/>
      <c r="FL2858" s="49"/>
      <c r="FM2858" s="49"/>
      <c r="FO2858" s="50"/>
      <c r="FP2858" s="47"/>
      <c r="FQ2858" s="50"/>
      <c r="FT2858" s="49"/>
      <c r="FU2858" s="49"/>
      <c r="FW2858" s="50"/>
      <c r="FX2858" s="47"/>
      <c r="FY2858" s="50"/>
      <c r="GB2858" s="49"/>
      <c r="GC2858" s="49"/>
      <c r="GE2858" s="50"/>
      <c r="GF2858" s="47"/>
      <c r="GG2858" s="50"/>
      <c r="GJ2858" s="49"/>
      <c r="GK2858" s="49"/>
      <c r="GM2858" s="50"/>
      <c r="GN2858" s="47"/>
      <c r="GO2858" s="50"/>
      <c r="GR2858" s="49"/>
      <c r="GS2858" s="49"/>
      <c r="GU2858" s="50"/>
      <c r="GV2858" s="47"/>
      <c r="GW2858" s="50"/>
      <c r="GZ2858" s="49"/>
      <c r="HA2858" s="49"/>
      <c r="HC2858" s="50"/>
      <c r="HD2858" s="47"/>
      <c r="HE2858" s="50"/>
      <c r="HH2858" s="49"/>
      <c r="HI2858" s="49"/>
      <c r="HK2858" s="50"/>
      <c r="HL2858" s="47"/>
      <c r="HM2858" s="50"/>
      <c r="HP2858" s="49"/>
      <c r="HQ2858" s="49"/>
      <c r="HS2858" s="50"/>
      <c r="HT2858" s="47"/>
      <c r="HU2858" s="50"/>
      <c r="HX2858" s="49"/>
      <c r="HY2858" s="49"/>
      <c r="IA2858" s="50"/>
      <c r="IB2858" s="47"/>
      <c r="IC2858" s="50"/>
      <c r="IF2858" s="49"/>
      <c r="IG2858" s="49"/>
      <c r="II2858" s="50"/>
      <c r="IJ2858" s="47"/>
      <c r="IK2858" s="50"/>
      <c r="IN2858" s="49"/>
      <c r="IO2858" s="49"/>
      <c r="IQ2858" s="50"/>
    </row>
    <row r="2859" spans="1:251" s="48" customFormat="1">
      <c r="A2859" s="43">
        <v>1968</v>
      </c>
      <c r="B2859" s="44">
        <v>100000452425</v>
      </c>
      <c r="C2859" s="43">
        <v>0</v>
      </c>
      <c r="D2859" s="45" t="s">
        <v>109</v>
      </c>
      <c r="E2859" s="45" t="s">
        <v>470</v>
      </c>
      <c r="F2859" s="46">
        <v>12551.88</v>
      </c>
      <c r="G2859" s="46">
        <v>-147.38</v>
      </c>
      <c r="H2859" s="46">
        <v>12404.5</v>
      </c>
      <c r="I2859" s="47"/>
      <c r="K2859" s="49"/>
      <c r="L2859" s="47"/>
      <c r="M2859" s="50"/>
      <c r="P2859" s="49"/>
      <c r="R2859" s="49"/>
      <c r="S2859" s="50"/>
      <c r="T2859" s="47"/>
      <c r="U2859" s="50"/>
      <c r="X2859" s="49"/>
      <c r="Z2859" s="49"/>
      <c r="AA2859" s="50"/>
      <c r="AB2859" s="47"/>
      <c r="AC2859" s="50"/>
      <c r="AF2859" s="49"/>
      <c r="AH2859" s="49"/>
      <c r="AI2859" s="50"/>
      <c r="AJ2859" s="47"/>
      <c r="AK2859" s="50"/>
      <c r="AN2859" s="49"/>
      <c r="AP2859" s="49"/>
      <c r="AQ2859" s="50"/>
      <c r="AR2859" s="47"/>
      <c r="AS2859" s="50"/>
      <c r="AV2859" s="49"/>
      <c r="AX2859" s="49"/>
      <c r="AY2859" s="50"/>
      <c r="AZ2859" s="47"/>
      <c r="BA2859" s="50"/>
      <c r="BD2859" s="49"/>
      <c r="BF2859" s="49"/>
      <c r="BG2859" s="50"/>
      <c r="BH2859" s="47"/>
      <c r="BI2859" s="50"/>
      <c r="BL2859" s="49"/>
      <c r="BN2859" s="49"/>
      <c r="BO2859" s="50"/>
      <c r="BP2859" s="47"/>
      <c r="BQ2859" s="50"/>
      <c r="BT2859" s="49"/>
      <c r="BV2859" s="49"/>
      <c r="BW2859" s="50"/>
      <c r="BX2859" s="47"/>
      <c r="BY2859" s="50"/>
      <c r="CB2859" s="49"/>
      <c r="CD2859" s="49"/>
      <c r="CE2859" s="50"/>
      <c r="CF2859" s="47"/>
      <c r="CG2859" s="50"/>
      <c r="CJ2859" s="49"/>
      <c r="CL2859" s="49"/>
      <c r="CM2859" s="50"/>
      <c r="CN2859" s="47"/>
      <c r="CO2859" s="50"/>
      <c r="CR2859" s="49"/>
      <c r="CT2859" s="49"/>
      <c r="CU2859" s="50"/>
      <c r="CV2859" s="47"/>
      <c r="CW2859" s="50"/>
      <c r="CZ2859" s="49"/>
      <c r="DB2859" s="49"/>
      <c r="DC2859" s="50"/>
      <c r="DD2859" s="47"/>
      <c r="DE2859" s="50"/>
      <c r="DH2859" s="49"/>
      <c r="DJ2859" s="49"/>
      <c r="DK2859" s="50"/>
      <c r="DL2859" s="47"/>
      <c r="DM2859" s="50"/>
      <c r="DP2859" s="49"/>
      <c r="DR2859" s="49"/>
      <c r="DS2859" s="50"/>
      <c r="DT2859" s="47"/>
      <c r="DU2859" s="50"/>
      <c r="DX2859" s="49"/>
      <c r="DZ2859" s="49"/>
      <c r="EA2859" s="50"/>
      <c r="EB2859" s="47"/>
      <c r="EC2859" s="50"/>
      <c r="EF2859" s="49"/>
      <c r="EH2859" s="49"/>
      <c r="EI2859" s="50"/>
      <c r="EJ2859" s="47"/>
      <c r="EK2859" s="50"/>
      <c r="EN2859" s="49"/>
      <c r="EP2859" s="49"/>
      <c r="EQ2859" s="50"/>
      <c r="ER2859" s="47"/>
      <c r="ES2859" s="50"/>
      <c r="EV2859" s="49"/>
      <c r="EX2859" s="49"/>
      <c r="EY2859" s="50"/>
      <c r="EZ2859" s="47"/>
      <c r="FA2859" s="50"/>
      <c r="FD2859" s="49"/>
      <c r="FF2859" s="49"/>
      <c r="FG2859" s="50"/>
      <c r="FH2859" s="47"/>
      <c r="FI2859" s="50"/>
      <c r="FL2859" s="49"/>
      <c r="FN2859" s="49"/>
      <c r="FO2859" s="50"/>
      <c r="FP2859" s="47"/>
      <c r="FQ2859" s="50"/>
      <c r="FT2859" s="49"/>
      <c r="FV2859" s="49"/>
      <c r="FW2859" s="50"/>
      <c r="FX2859" s="47"/>
      <c r="FY2859" s="50"/>
      <c r="GB2859" s="49"/>
      <c r="GD2859" s="49"/>
      <c r="GE2859" s="50"/>
      <c r="GF2859" s="47"/>
      <c r="GG2859" s="50"/>
      <c r="GJ2859" s="49"/>
      <c r="GL2859" s="49"/>
      <c r="GM2859" s="50"/>
      <c r="GN2859" s="47"/>
      <c r="GO2859" s="50"/>
      <c r="GR2859" s="49"/>
      <c r="GT2859" s="49"/>
      <c r="GU2859" s="50"/>
      <c r="GV2859" s="47"/>
      <c r="GW2859" s="50"/>
      <c r="GZ2859" s="49"/>
      <c r="HB2859" s="49"/>
      <c r="HC2859" s="50"/>
      <c r="HD2859" s="47"/>
      <c r="HE2859" s="50"/>
      <c r="HH2859" s="49"/>
      <c r="HJ2859" s="49"/>
      <c r="HK2859" s="50"/>
      <c r="HL2859" s="47"/>
      <c r="HM2859" s="50"/>
      <c r="HP2859" s="49"/>
      <c r="HR2859" s="49"/>
      <c r="HS2859" s="50"/>
      <c r="HT2859" s="47"/>
      <c r="HU2859" s="50"/>
      <c r="HX2859" s="49"/>
      <c r="HZ2859" s="49"/>
      <c r="IA2859" s="50"/>
      <c r="IB2859" s="47"/>
      <c r="IC2859" s="50"/>
      <c r="IF2859" s="49"/>
      <c r="IH2859" s="49"/>
      <c r="II2859" s="50"/>
      <c r="IJ2859" s="47"/>
      <c r="IK2859" s="50"/>
      <c r="IN2859" s="49"/>
      <c r="IP2859" s="49"/>
      <c r="IQ2859" s="50"/>
    </row>
    <row r="2860" spans="1:251" s="48" customFormat="1">
      <c r="A2860" s="43"/>
      <c r="B2860" s="44">
        <v>100000452425</v>
      </c>
      <c r="C2860" s="43">
        <v>1</v>
      </c>
      <c r="D2860" s="45" t="s">
        <v>109</v>
      </c>
      <c r="E2860" s="45" t="s">
        <v>470</v>
      </c>
      <c r="F2860" s="46">
        <v>1793.12</v>
      </c>
      <c r="G2860" s="46">
        <v>-1792.12</v>
      </c>
      <c r="H2860" s="46">
        <v>1</v>
      </c>
      <c r="I2860" s="47"/>
      <c r="L2860" s="47"/>
      <c r="M2860" s="50"/>
      <c r="P2860" s="49"/>
      <c r="Q2860" s="49"/>
      <c r="S2860" s="50"/>
      <c r="T2860" s="47"/>
      <c r="U2860" s="50"/>
      <c r="X2860" s="49"/>
      <c r="Y2860" s="49"/>
      <c r="AA2860" s="50"/>
      <c r="AB2860" s="47"/>
      <c r="AC2860" s="50"/>
      <c r="AF2860" s="49"/>
      <c r="AG2860" s="49"/>
      <c r="AI2860" s="50"/>
      <c r="AJ2860" s="47"/>
      <c r="AK2860" s="50"/>
      <c r="AN2860" s="49"/>
      <c r="AO2860" s="49"/>
      <c r="AQ2860" s="50"/>
      <c r="AR2860" s="47"/>
      <c r="AS2860" s="50"/>
      <c r="AV2860" s="49"/>
      <c r="AW2860" s="49"/>
      <c r="AY2860" s="50"/>
      <c r="AZ2860" s="47"/>
      <c r="BA2860" s="50"/>
      <c r="BD2860" s="49"/>
      <c r="BE2860" s="49"/>
      <c r="BG2860" s="50"/>
      <c r="BH2860" s="47"/>
      <c r="BI2860" s="50"/>
      <c r="BL2860" s="49"/>
      <c r="BM2860" s="49"/>
      <c r="BO2860" s="50"/>
      <c r="BP2860" s="47"/>
      <c r="BQ2860" s="50"/>
      <c r="BT2860" s="49"/>
      <c r="BU2860" s="49"/>
      <c r="BW2860" s="50"/>
      <c r="BX2860" s="47"/>
      <c r="BY2860" s="50"/>
      <c r="CB2860" s="49"/>
      <c r="CC2860" s="49"/>
      <c r="CE2860" s="50"/>
      <c r="CF2860" s="47"/>
      <c r="CG2860" s="50"/>
      <c r="CJ2860" s="49"/>
      <c r="CK2860" s="49"/>
      <c r="CM2860" s="50"/>
      <c r="CN2860" s="47"/>
      <c r="CO2860" s="50"/>
      <c r="CR2860" s="49"/>
      <c r="CS2860" s="49"/>
      <c r="CU2860" s="50"/>
      <c r="CV2860" s="47"/>
      <c r="CW2860" s="50"/>
      <c r="CZ2860" s="49"/>
      <c r="DA2860" s="49"/>
      <c r="DC2860" s="50"/>
      <c r="DD2860" s="47"/>
      <c r="DE2860" s="50"/>
      <c r="DH2860" s="49"/>
      <c r="DI2860" s="49"/>
      <c r="DK2860" s="50"/>
      <c r="DL2860" s="47"/>
      <c r="DM2860" s="50"/>
      <c r="DP2860" s="49"/>
      <c r="DQ2860" s="49"/>
      <c r="DS2860" s="50"/>
      <c r="DT2860" s="47"/>
      <c r="DU2860" s="50"/>
      <c r="DX2860" s="49"/>
      <c r="DY2860" s="49"/>
      <c r="EA2860" s="50"/>
      <c r="EB2860" s="47"/>
      <c r="EC2860" s="50"/>
      <c r="EF2860" s="49"/>
      <c r="EG2860" s="49"/>
      <c r="EI2860" s="50"/>
      <c r="EJ2860" s="47"/>
      <c r="EK2860" s="50"/>
      <c r="EN2860" s="49"/>
      <c r="EO2860" s="49"/>
      <c r="EQ2860" s="50"/>
      <c r="ER2860" s="47"/>
      <c r="ES2860" s="50"/>
      <c r="EV2860" s="49"/>
      <c r="EW2860" s="49"/>
      <c r="EY2860" s="50"/>
      <c r="EZ2860" s="47"/>
      <c r="FA2860" s="50"/>
      <c r="FD2860" s="49"/>
      <c r="FE2860" s="49"/>
      <c r="FG2860" s="50"/>
      <c r="FH2860" s="47"/>
      <c r="FI2860" s="50"/>
      <c r="FL2860" s="49"/>
      <c r="FM2860" s="49"/>
      <c r="FO2860" s="50"/>
      <c r="FP2860" s="47"/>
      <c r="FQ2860" s="50"/>
      <c r="FT2860" s="49"/>
      <c r="FU2860" s="49"/>
      <c r="FW2860" s="50"/>
      <c r="FX2860" s="47"/>
      <c r="FY2860" s="50"/>
      <c r="GB2860" s="49"/>
      <c r="GC2860" s="49"/>
      <c r="GE2860" s="50"/>
      <c r="GF2860" s="47"/>
      <c r="GG2860" s="50"/>
      <c r="GJ2860" s="49"/>
      <c r="GK2860" s="49"/>
      <c r="GM2860" s="50"/>
      <c r="GN2860" s="47"/>
      <c r="GO2860" s="50"/>
      <c r="GR2860" s="49"/>
      <c r="GS2860" s="49"/>
      <c r="GU2860" s="50"/>
      <c r="GV2860" s="47"/>
      <c r="GW2860" s="50"/>
      <c r="GZ2860" s="49"/>
      <c r="HA2860" s="49"/>
      <c r="HC2860" s="50"/>
      <c r="HD2860" s="47"/>
      <c r="HE2860" s="50"/>
      <c r="HH2860" s="49"/>
      <c r="HI2860" s="49"/>
      <c r="HK2860" s="50"/>
      <c r="HL2860" s="47"/>
      <c r="HM2860" s="50"/>
      <c r="HP2860" s="49"/>
      <c r="HQ2860" s="49"/>
      <c r="HS2860" s="50"/>
      <c r="HT2860" s="47"/>
      <c r="HU2860" s="50"/>
      <c r="HX2860" s="49"/>
      <c r="HY2860" s="49"/>
      <c r="IA2860" s="50"/>
      <c r="IB2860" s="47"/>
      <c r="IC2860" s="50"/>
      <c r="IF2860" s="49"/>
      <c r="IG2860" s="49"/>
      <c r="II2860" s="50"/>
      <c r="IJ2860" s="47"/>
      <c r="IK2860" s="50"/>
      <c r="IN2860" s="49"/>
      <c r="IO2860" s="49"/>
      <c r="IQ2860" s="50"/>
    </row>
    <row r="2861" spans="1:251" s="48" customFormat="1">
      <c r="A2861" s="43">
        <v>1969</v>
      </c>
      <c r="B2861" s="44">
        <v>100000452426</v>
      </c>
      <c r="C2861" s="43">
        <v>0</v>
      </c>
      <c r="D2861" s="45" t="s">
        <v>109</v>
      </c>
      <c r="E2861" s="45" t="s">
        <v>470</v>
      </c>
      <c r="F2861" s="46">
        <v>12551.88</v>
      </c>
      <c r="G2861" s="46">
        <v>-147.38</v>
      </c>
      <c r="H2861" s="46">
        <v>12404.5</v>
      </c>
      <c r="I2861" s="47"/>
      <c r="K2861" s="49"/>
      <c r="L2861" s="47"/>
      <c r="M2861" s="50"/>
      <c r="P2861" s="49"/>
      <c r="R2861" s="49"/>
      <c r="S2861" s="50"/>
      <c r="T2861" s="47"/>
      <c r="U2861" s="50"/>
      <c r="X2861" s="49"/>
      <c r="Z2861" s="49"/>
      <c r="AA2861" s="50"/>
      <c r="AB2861" s="47"/>
      <c r="AC2861" s="50"/>
      <c r="AF2861" s="49"/>
      <c r="AH2861" s="49"/>
      <c r="AI2861" s="50"/>
      <c r="AJ2861" s="47"/>
      <c r="AK2861" s="50"/>
      <c r="AN2861" s="49"/>
      <c r="AP2861" s="49"/>
      <c r="AQ2861" s="50"/>
      <c r="AR2861" s="47"/>
      <c r="AS2861" s="50"/>
      <c r="AV2861" s="49"/>
      <c r="AX2861" s="49"/>
      <c r="AY2861" s="50"/>
      <c r="AZ2861" s="47"/>
      <c r="BA2861" s="50"/>
      <c r="BD2861" s="49"/>
      <c r="BF2861" s="49"/>
      <c r="BG2861" s="50"/>
      <c r="BH2861" s="47"/>
      <c r="BI2861" s="50"/>
      <c r="BL2861" s="49"/>
      <c r="BN2861" s="49"/>
      <c r="BO2861" s="50"/>
      <c r="BP2861" s="47"/>
      <c r="BQ2861" s="50"/>
      <c r="BT2861" s="49"/>
      <c r="BV2861" s="49"/>
      <c r="BW2861" s="50"/>
      <c r="BX2861" s="47"/>
      <c r="BY2861" s="50"/>
      <c r="CB2861" s="49"/>
      <c r="CD2861" s="49"/>
      <c r="CE2861" s="50"/>
      <c r="CF2861" s="47"/>
      <c r="CG2861" s="50"/>
      <c r="CJ2861" s="49"/>
      <c r="CL2861" s="49"/>
      <c r="CM2861" s="50"/>
      <c r="CN2861" s="47"/>
      <c r="CO2861" s="50"/>
      <c r="CR2861" s="49"/>
      <c r="CT2861" s="49"/>
      <c r="CU2861" s="50"/>
      <c r="CV2861" s="47"/>
      <c r="CW2861" s="50"/>
      <c r="CZ2861" s="49"/>
      <c r="DB2861" s="49"/>
      <c r="DC2861" s="50"/>
      <c r="DD2861" s="47"/>
      <c r="DE2861" s="50"/>
      <c r="DH2861" s="49"/>
      <c r="DJ2861" s="49"/>
      <c r="DK2861" s="50"/>
      <c r="DL2861" s="47"/>
      <c r="DM2861" s="50"/>
      <c r="DP2861" s="49"/>
      <c r="DR2861" s="49"/>
      <c r="DS2861" s="50"/>
      <c r="DT2861" s="47"/>
      <c r="DU2861" s="50"/>
      <c r="DX2861" s="49"/>
      <c r="DZ2861" s="49"/>
      <c r="EA2861" s="50"/>
      <c r="EB2861" s="47"/>
      <c r="EC2861" s="50"/>
      <c r="EF2861" s="49"/>
      <c r="EH2861" s="49"/>
      <c r="EI2861" s="50"/>
      <c r="EJ2861" s="47"/>
      <c r="EK2861" s="50"/>
      <c r="EN2861" s="49"/>
      <c r="EP2861" s="49"/>
      <c r="EQ2861" s="50"/>
      <c r="ER2861" s="47"/>
      <c r="ES2861" s="50"/>
      <c r="EV2861" s="49"/>
      <c r="EX2861" s="49"/>
      <c r="EY2861" s="50"/>
      <c r="EZ2861" s="47"/>
      <c r="FA2861" s="50"/>
      <c r="FD2861" s="49"/>
      <c r="FF2861" s="49"/>
      <c r="FG2861" s="50"/>
      <c r="FH2861" s="47"/>
      <c r="FI2861" s="50"/>
      <c r="FL2861" s="49"/>
      <c r="FN2861" s="49"/>
      <c r="FO2861" s="50"/>
      <c r="FP2861" s="47"/>
      <c r="FQ2861" s="50"/>
      <c r="FT2861" s="49"/>
      <c r="FV2861" s="49"/>
      <c r="FW2861" s="50"/>
      <c r="FX2861" s="47"/>
      <c r="FY2861" s="50"/>
      <c r="GB2861" s="49"/>
      <c r="GD2861" s="49"/>
      <c r="GE2861" s="50"/>
      <c r="GF2861" s="47"/>
      <c r="GG2861" s="50"/>
      <c r="GJ2861" s="49"/>
      <c r="GL2861" s="49"/>
      <c r="GM2861" s="50"/>
      <c r="GN2861" s="47"/>
      <c r="GO2861" s="50"/>
      <c r="GR2861" s="49"/>
      <c r="GT2861" s="49"/>
      <c r="GU2861" s="50"/>
      <c r="GV2861" s="47"/>
      <c r="GW2861" s="50"/>
      <c r="GZ2861" s="49"/>
      <c r="HB2861" s="49"/>
      <c r="HC2861" s="50"/>
      <c r="HD2861" s="47"/>
      <c r="HE2861" s="50"/>
      <c r="HH2861" s="49"/>
      <c r="HJ2861" s="49"/>
      <c r="HK2861" s="50"/>
      <c r="HL2861" s="47"/>
      <c r="HM2861" s="50"/>
      <c r="HP2861" s="49"/>
      <c r="HR2861" s="49"/>
      <c r="HS2861" s="50"/>
      <c r="HT2861" s="47"/>
      <c r="HU2861" s="50"/>
      <c r="HX2861" s="49"/>
      <c r="HZ2861" s="49"/>
      <c r="IA2861" s="50"/>
      <c r="IB2861" s="47"/>
      <c r="IC2861" s="50"/>
      <c r="IF2861" s="49"/>
      <c r="IH2861" s="49"/>
      <c r="II2861" s="50"/>
      <c r="IJ2861" s="47"/>
      <c r="IK2861" s="50"/>
      <c r="IN2861" s="49"/>
      <c r="IP2861" s="49"/>
      <c r="IQ2861" s="50"/>
    </row>
    <row r="2862" spans="1:251" s="48" customFormat="1">
      <c r="A2862" s="43"/>
      <c r="B2862" s="44">
        <v>100000452426</v>
      </c>
      <c r="C2862" s="43">
        <v>1</v>
      </c>
      <c r="D2862" s="45" t="s">
        <v>109</v>
      </c>
      <c r="E2862" s="45" t="s">
        <v>470</v>
      </c>
      <c r="F2862" s="46">
        <v>1793.12</v>
      </c>
      <c r="G2862" s="46">
        <v>-1792.12</v>
      </c>
      <c r="H2862" s="46">
        <v>1</v>
      </c>
      <c r="I2862" s="47"/>
      <c r="L2862" s="47"/>
      <c r="M2862" s="50"/>
      <c r="P2862" s="49"/>
      <c r="Q2862" s="49"/>
      <c r="S2862" s="50"/>
      <c r="T2862" s="47"/>
      <c r="U2862" s="50"/>
      <c r="X2862" s="49"/>
      <c r="Y2862" s="49"/>
      <c r="AA2862" s="50"/>
      <c r="AB2862" s="47"/>
      <c r="AC2862" s="50"/>
      <c r="AF2862" s="49"/>
      <c r="AG2862" s="49"/>
      <c r="AI2862" s="50"/>
      <c r="AJ2862" s="47"/>
      <c r="AK2862" s="50"/>
      <c r="AN2862" s="49"/>
      <c r="AO2862" s="49"/>
      <c r="AQ2862" s="50"/>
      <c r="AR2862" s="47"/>
      <c r="AS2862" s="50"/>
      <c r="AV2862" s="49"/>
      <c r="AW2862" s="49"/>
      <c r="AY2862" s="50"/>
      <c r="AZ2862" s="47"/>
      <c r="BA2862" s="50"/>
      <c r="BD2862" s="49"/>
      <c r="BE2862" s="49"/>
      <c r="BG2862" s="50"/>
      <c r="BH2862" s="47"/>
      <c r="BI2862" s="50"/>
      <c r="BL2862" s="49"/>
      <c r="BM2862" s="49"/>
      <c r="BO2862" s="50"/>
      <c r="BP2862" s="47"/>
      <c r="BQ2862" s="50"/>
      <c r="BT2862" s="49"/>
      <c r="BU2862" s="49"/>
      <c r="BW2862" s="50"/>
      <c r="BX2862" s="47"/>
      <c r="BY2862" s="50"/>
      <c r="CB2862" s="49"/>
      <c r="CC2862" s="49"/>
      <c r="CE2862" s="50"/>
      <c r="CF2862" s="47"/>
      <c r="CG2862" s="50"/>
      <c r="CJ2862" s="49"/>
      <c r="CK2862" s="49"/>
      <c r="CM2862" s="50"/>
      <c r="CN2862" s="47"/>
      <c r="CO2862" s="50"/>
      <c r="CR2862" s="49"/>
      <c r="CS2862" s="49"/>
      <c r="CU2862" s="50"/>
      <c r="CV2862" s="47"/>
      <c r="CW2862" s="50"/>
      <c r="CZ2862" s="49"/>
      <c r="DA2862" s="49"/>
      <c r="DC2862" s="50"/>
      <c r="DD2862" s="47"/>
      <c r="DE2862" s="50"/>
      <c r="DH2862" s="49"/>
      <c r="DI2862" s="49"/>
      <c r="DK2862" s="50"/>
      <c r="DL2862" s="47"/>
      <c r="DM2862" s="50"/>
      <c r="DP2862" s="49"/>
      <c r="DQ2862" s="49"/>
      <c r="DS2862" s="50"/>
      <c r="DT2862" s="47"/>
      <c r="DU2862" s="50"/>
      <c r="DX2862" s="49"/>
      <c r="DY2862" s="49"/>
      <c r="EA2862" s="50"/>
      <c r="EB2862" s="47"/>
      <c r="EC2862" s="50"/>
      <c r="EF2862" s="49"/>
      <c r="EG2862" s="49"/>
      <c r="EI2862" s="50"/>
      <c r="EJ2862" s="47"/>
      <c r="EK2862" s="50"/>
      <c r="EN2862" s="49"/>
      <c r="EO2862" s="49"/>
      <c r="EQ2862" s="50"/>
      <c r="ER2862" s="47"/>
      <c r="ES2862" s="50"/>
      <c r="EV2862" s="49"/>
      <c r="EW2862" s="49"/>
      <c r="EY2862" s="50"/>
      <c r="EZ2862" s="47"/>
      <c r="FA2862" s="50"/>
      <c r="FD2862" s="49"/>
      <c r="FE2862" s="49"/>
      <c r="FG2862" s="50"/>
      <c r="FH2862" s="47"/>
      <c r="FI2862" s="50"/>
      <c r="FL2862" s="49"/>
      <c r="FM2862" s="49"/>
      <c r="FO2862" s="50"/>
      <c r="FP2862" s="47"/>
      <c r="FQ2862" s="50"/>
      <c r="FT2862" s="49"/>
      <c r="FU2862" s="49"/>
      <c r="FW2862" s="50"/>
      <c r="FX2862" s="47"/>
      <c r="FY2862" s="50"/>
      <c r="GB2862" s="49"/>
      <c r="GC2862" s="49"/>
      <c r="GE2862" s="50"/>
      <c r="GF2862" s="47"/>
      <c r="GG2862" s="50"/>
      <c r="GJ2862" s="49"/>
      <c r="GK2862" s="49"/>
      <c r="GM2862" s="50"/>
      <c r="GN2862" s="47"/>
      <c r="GO2862" s="50"/>
      <c r="GR2862" s="49"/>
      <c r="GS2862" s="49"/>
      <c r="GU2862" s="50"/>
      <c r="GV2862" s="47"/>
      <c r="GW2862" s="50"/>
      <c r="GZ2862" s="49"/>
      <c r="HA2862" s="49"/>
      <c r="HC2862" s="50"/>
      <c r="HD2862" s="47"/>
      <c r="HE2862" s="50"/>
      <c r="HH2862" s="49"/>
      <c r="HI2862" s="49"/>
      <c r="HK2862" s="50"/>
      <c r="HL2862" s="47"/>
      <c r="HM2862" s="50"/>
      <c r="HP2862" s="49"/>
      <c r="HQ2862" s="49"/>
      <c r="HS2862" s="50"/>
      <c r="HT2862" s="47"/>
      <c r="HU2862" s="50"/>
      <c r="HX2862" s="49"/>
      <c r="HY2862" s="49"/>
      <c r="IA2862" s="50"/>
      <c r="IB2862" s="47"/>
      <c r="IC2862" s="50"/>
      <c r="IF2862" s="49"/>
      <c r="IG2862" s="49"/>
      <c r="II2862" s="50"/>
      <c r="IJ2862" s="47"/>
      <c r="IK2862" s="50"/>
      <c r="IN2862" s="49"/>
      <c r="IO2862" s="49"/>
      <c r="IQ2862" s="50"/>
    </row>
    <row r="2863" spans="1:251" s="48" customFormat="1">
      <c r="A2863" s="43">
        <v>1970</v>
      </c>
      <c r="B2863" s="44">
        <v>100000460495</v>
      </c>
      <c r="C2863" s="43">
        <v>0</v>
      </c>
      <c r="D2863" s="45" t="s">
        <v>109</v>
      </c>
      <c r="E2863" s="45" t="s">
        <v>267</v>
      </c>
      <c r="F2863" s="46">
        <v>25112.5</v>
      </c>
      <c r="G2863" s="46">
        <v>-302.08</v>
      </c>
      <c r="H2863" s="46">
        <v>24810.42</v>
      </c>
      <c r="I2863" s="47"/>
      <c r="K2863" s="49"/>
      <c r="L2863" s="47"/>
      <c r="M2863" s="50"/>
      <c r="P2863" s="49"/>
      <c r="R2863" s="49"/>
      <c r="S2863" s="50"/>
      <c r="T2863" s="47"/>
      <c r="U2863" s="50"/>
      <c r="X2863" s="49"/>
      <c r="Z2863" s="49"/>
      <c r="AA2863" s="50"/>
      <c r="AB2863" s="47"/>
      <c r="AC2863" s="50"/>
      <c r="AF2863" s="49"/>
      <c r="AH2863" s="49"/>
      <c r="AI2863" s="50"/>
      <c r="AJ2863" s="47"/>
      <c r="AK2863" s="50"/>
      <c r="AN2863" s="49"/>
      <c r="AP2863" s="49"/>
      <c r="AQ2863" s="50"/>
      <c r="AR2863" s="47"/>
      <c r="AS2863" s="50"/>
      <c r="AV2863" s="49"/>
      <c r="AX2863" s="49"/>
      <c r="AY2863" s="50"/>
      <c r="AZ2863" s="47"/>
      <c r="BA2863" s="50"/>
      <c r="BD2863" s="49"/>
      <c r="BF2863" s="49"/>
      <c r="BG2863" s="50"/>
      <c r="BH2863" s="47"/>
      <c r="BI2863" s="50"/>
      <c r="BL2863" s="49"/>
      <c r="BN2863" s="49"/>
      <c r="BO2863" s="50"/>
      <c r="BP2863" s="47"/>
      <c r="BQ2863" s="50"/>
      <c r="BT2863" s="49"/>
      <c r="BV2863" s="49"/>
      <c r="BW2863" s="50"/>
      <c r="BX2863" s="47"/>
      <c r="BY2863" s="50"/>
      <c r="CB2863" s="49"/>
      <c r="CD2863" s="49"/>
      <c r="CE2863" s="50"/>
      <c r="CF2863" s="47"/>
      <c r="CG2863" s="50"/>
      <c r="CJ2863" s="49"/>
      <c r="CL2863" s="49"/>
      <c r="CM2863" s="50"/>
      <c r="CN2863" s="47"/>
      <c r="CO2863" s="50"/>
      <c r="CR2863" s="49"/>
      <c r="CT2863" s="49"/>
      <c r="CU2863" s="50"/>
      <c r="CV2863" s="47"/>
      <c r="CW2863" s="50"/>
      <c r="CZ2863" s="49"/>
      <c r="DB2863" s="49"/>
      <c r="DC2863" s="50"/>
      <c r="DD2863" s="47"/>
      <c r="DE2863" s="50"/>
      <c r="DH2863" s="49"/>
      <c r="DJ2863" s="49"/>
      <c r="DK2863" s="50"/>
      <c r="DL2863" s="47"/>
      <c r="DM2863" s="50"/>
      <c r="DP2863" s="49"/>
      <c r="DR2863" s="49"/>
      <c r="DS2863" s="50"/>
      <c r="DT2863" s="47"/>
      <c r="DU2863" s="50"/>
      <c r="DX2863" s="49"/>
      <c r="DZ2863" s="49"/>
      <c r="EA2863" s="50"/>
      <c r="EB2863" s="47"/>
      <c r="EC2863" s="50"/>
      <c r="EF2863" s="49"/>
      <c r="EH2863" s="49"/>
      <c r="EI2863" s="50"/>
      <c r="EJ2863" s="47"/>
      <c r="EK2863" s="50"/>
      <c r="EN2863" s="49"/>
      <c r="EP2863" s="49"/>
      <c r="EQ2863" s="50"/>
      <c r="ER2863" s="47"/>
      <c r="ES2863" s="50"/>
      <c r="EV2863" s="49"/>
      <c r="EX2863" s="49"/>
      <c r="EY2863" s="50"/>
      <c r="EZ2863" s="47"/>
      <c r="FA2863" s="50"/>
      <c r="FD2863" s="49"/>
      <c r="FF2863" s="49"/>
      <c r="FG2863" s="50"/>
      <c r="FH2863" s="47"/>
      <c r="FI2863" s="50"/>
      <c r="FL2863" s="49"/>
      <c r="FN2863" s="49"/>
      <c r="FO2863" s="50"/>
      <c r="FP2863" s="47"/>
      <c r="FQ2863" s="50"/>
      <c r="FT2863" s="49"/>
      <c r="FV2863" s="49"/>
      <c r="FW2863" s="50"/>
      <c r="FX2863" s="47"/>
      <c r="FY2863" s="50"/>
      <c r="GB2863" s="49"/>
      <c r="GD2863" s="49"/>
      <c r="GE2863" s="50"/>
      <c r="GF2863" s="47"/>
      <c r="GG2863" s="50"/>
      <c r="GJ2863" s="49"/>
      <c r="GL2863" s="49"/>
      <c r="GM2863" s="50"/>
      <c r="GN2863" s="47"/>
      <c r="GO2863" s="50"/>
      <c r="GR2863" s="49"/>
      <c r="GT2863" s="49"/>
      <c r="GU2863" s="50"/>
      <c r="GV2863" s="47"/>
      <c r="GW2863" s="50"/>
      <c r="GZ2863" s="49"/>
      <c r="HB2863" s="49"/>
      <c r="HC2863" s="50"/>
      <c r="HD2863" s="47"/>
      <c r="HE2863" s="50"/>
      <c r="HH2863" s="49"/>
      <c r="HJ2863" s="49"/>
      <c r="HK2863" s="50"/>
      <c r="HL2863" s="47"/>
      <c r="HM2863" s="50"/>
      <c r="HP2863" s="49"/>
      <c r="HR2863" s="49"/>
      <c r="HS2863" s="50"/>
      <c r="HT2863" s="47"/>
      <c r="HU2863" s="50"/>
      <c r="HX2863" s="49"/>
      <c r="HZ2863" s="49"/>
      <c r="IA2863" s="50"/>
      <c r="IB2863" s="47"/>
      <c r="IC2863" s="50"/>
      <c r="IF2863" s="49"/>
      <c r="IH2863" s="49"/>
      <c r="II2863" s="50"/>
      <c r="IJ2863" s="47"/>
      <c r="IK2863" s="50"/>
      <c r="IN2863" s="49"/>
      <c r="IP2863" s="49"/>
      <c r="IQ2863" s="50"/>
    </row>
    <row r="2864" spans="1:251" s="48" customFormat="1">
      <c r="A2864" s="43"/>
      <c r="B2864" s="44">
        <v>100000460495</v>
      </c>
      <c r="C2864" s="43">
        <v>1</v>
      </c>
      <c r="D2864" s="45" t="s">
        <v>109</v>
      </c>
      <c r="E2864" s="45" t="s">
        <v>267</v>
      </c>
      <c r="F2864" s="46">
        <v>4287.5</v>
      </c>
      <c r="G2864" s="46">
        <v>-4286.5</v>
      </c>
      <c r="H2864" s="46">
        <v>1</v>
      </c>
      <c r="I2864" s="47"/>
      <c r="L2864" s="47"/>
      <c r="M2864" s="50"/>
      <c r="P2864" s="49"/>
      <c r="Q2864" s="49"/>
      <c r="S2864" s="50"/>
      <c r="T2864" s="47"/>
      <c r="U2864" s="50"/>
      <c r="X2864" s="49"/>
      <c r="Y2864" s="49"/>
      <c r="AA2864" s="50"/>
      <c r="AB2864" s="47"/>
      <c r="AC2864" s="50"/>
      <c r="AF2864" s="49"/>
      <c r="AG2864" s="49"/>
      <c r="AI2864" s="50"/>
      <c r="AJ2864" s="47"/>
      <c r="AK2864" s="50"/>
      <c r="AN2864" s="49"/>
      <c r="AO2864" s="49"/>
      <c r="AQ2864" s="50"/>
      <c r="AR2864" s="47"/>
      <c r="AS2864" s="50"/>
      <c r="AV2864" s="49"/>
      <c r="AW2864" s="49"/>
      <c r="AY2864" s="50"/>
      <c r="AZ2864" s="47"/>
      <c r="BA2864" s="50"/>
      <c r="BD2864" s="49"/>
      <c r="BE2864" s="49"/>
      <c r="BG2864" s="50"/>
      <c r="BH2864" s="47"/>
      <c r="BI2864" s="50"/>
      <c r="BL2864" s="49"/>
      <c r="BM2864" s="49"/>
      <c r="BO2864" s="50"/>
      <c r="BP2864" s="47"/>
      <c r="BQ2864" s="50"/>
      <c r="BT2864" s="49"/>
      <c r="BU2864" s="49"/>
      <c r="BW2864" s="50"/>
      <c r="BX2864" s="47"/>
      <c r="BY2864" s="50"/>
      <c r="CB2864" s="49"/>
      <c r="CC2864" s="49"/>
      <c r="CE2864" s="50"/>
      <c r="CF2864" s="47"/>
      <c r="CG2864" s="50"/>
      <c r="CJ2864" s="49"/>
      <c r="CK2864" s="49"/>
      <c r="CM2864" s="50"/>
      <c r="CN2864" s="47"/>
      <c r="CO2864" s="50"/>
      <c r="CR2864" s="49"/>
      <c r="CS2864" s="49"/>
      <c r="CU2864" s="50"/>
      <c r="CV2864" s="47"/>
      <c r="CW2864" s="50"/>
      <c r="CZ2864" s="49"/>
      <c r="DA2864" s="49"/>
      <c r="DC2864" s="50"/>
      <c r="DD2864" s="47"/>
      <c r="DE2864" s="50"/>
      <c r="DH2864" s="49"/>
      <c r="DI2864" s="49"/>
      <c r="DK2864" s="50"/>
      <c r="DL2864" s="47"/>
      <c r="DM2864" s="50"/>
      <c r="DP2864" s="49"/>
      <c r="DQ2864" s="49"/>
      <c r="DS2864" s="50"/>
      <c r="DT2864" s="47"/>
      <c r="DU2864" s="50"/>
      <c r="DX2864" s="49"/>
      <c r="DY2864" s="49"/>
      <c r="EA2864" s="50"/>
      <c r="EB2864" s="47"/>
      <c r="EC2864" s="50"/>
      <c r="EF2864" s="49"/>
      <c r="EG2864" s="49"/>
      <c r="EI2864" s="50"/>
      <c r="EJ2864" s="47"/>
      <c r="EK2864" s="50"/>
      <c r="EN2864" s="49"/>
      <c r="EO2864" s="49"/>
      <c r="EQ2864" s="50"/>
      <c r="ER2864" s="47"/>
      <c r="ES2864" s="50"/>
      <c r="EV2864" s="49"/>
      <c r="EW2864" s="49"/>
      <c r="EY2864" s="50"/>
      <c r="EZ2864" s="47"/>
      <c r="FA2864" s="50"/>
      <c r="FD2864" s="49"/>
      <c r="FE2864" s="49"/>
      <c r="FG2864" s="50"/>
      <c r="FH2864" s="47"/>
      <c r="FI2864" s="50"/>
      <c r="FL2864" s="49"/>
      <c r="FM2864" s="49"/>
      <c r="FO2864" s="50"/>
      <c r="FP2864" s="47"/>
      <c r="FQ2864" s="50"/>
      <c r="FT2864" s="49"/>
      <c r="FU2864" s="49"/>
      <c r="FW2864" s="50"/>
      <c r="FX2864" s="47"/>
      <c r="FY2864" s="50"/>
      <c r="GB2864" s="49"/>
      <c r="GC2864" s="49"/>
      <c r="GE2864" s="50"/>
      <c r="GF2864" s="47"/>
      <c r="GG2864" s="50"/>
      <c r="GJ2864" s="49"/>
      <c r="GK2864" s="49"/>
      <c r="GM2864" s="50"/>
      <c r="GN2864" s="47"/>
      <c r="GO2864" s="50"/>
      <c r="GR2864" s="49"/>
      <c r="GS2864" s="49"/>
      <c r="GU2864" s="50"/>
      <c r="GV2864" s="47"/>
      <c r="GW2864" s="50"/>
      <c r="GZ2864" s="49"/>
      <c r="HA2864" s="49"/>
      <c r="HC2864" s="50"/>
      <c r="HD2864" s="47"/>
      <c r="HE2864" s="50"/>
      <c r="HH2864" s="49"/>
      <c r="HI2864" s="49"/>
      <c r="HK2864" s="50"/>
      <c r="HL2864" s="47"/>
      <c r="HM2864" s="50"/>
      <c r="HP2864" s="49"/>
      <c r="HQ2864" s="49"/>
      <c r="HS2864" s="50"/>
      <c r="HT2864" s="47"/>
      <c r="HU2864" s="50"/>
      <c r="HX2864" s="49"/>
      <c r="HY2864" s="49"/>
      <c r="IA2864" s="50"/>
      <c r="IB2864" s="47"/>
      <c r="IC2864" s="50"/>
      <c r="IF2864" s="49"/>
      <c r="IG2864" s="49"/>
      <c r="II2864" s="50"/>
      <c r="IJ2864" s="47"/>
      <c r="IK2864" s="50"/>
      <c r="IN2864" s="49"/>
      <c r="IO2864" s="49"/>
      <c r="IQ2864" s="50"/>
    </row>
    <row r="2865" spans="1:251" s="48" customFormat="1">
      <c r="A2865" s="43">
        <v>1971</v>
      </c>
      <c r="B2865" s="44">
        <v>100000460497</v>
      </c>
      <c r="C2865" s="43">
        <v>0</v>
      </c>
      <c r="D2865" s="45" t="s">
        <v>109</v>
      </c>
      <c r="E2865" s="45" t="s">
        <v>267</v>
      </c>
      <c r="F2865" s="46">
        <v>25112.5</v>
      </c>
      <c r="G2865" s="46">
        <v>-302.08</v>
      </c>
      <c r="H2865" s="46">
        <v>24810.42</v>
      </c>
      <c r="I2865" s="47"/>
      <c r="K2865" s="49"/>
      <c r="L2865" s="47"/>
      <c r="M2865" s="50"/>
      <c r="P2865" s="49"/>
      <c r="R2865" s="49"/>
      <c r="S2865" s="50"/>
      <c r="T2865" s="47"/>
      <c r="U2865" s="50"/>
      <c r="X2865" s="49"/>
      <c r="Z2865" s="49"/>
      <c r="AA2865" s="50"/>
      <c r="AB2865" s="47"/>
      <c r="AC2865" s="50"/>
      <c r="AF2865" s="49"/>
      <c r="AH2865" s="49"/>
      <c r="AI2865" s="50"/>
      <c r="AJ2865" s="47"/>
      <c r="AK2865" s="50"/>
      <c r="AN2865" s="49"/>
      <c r="AP2865" s="49"/>
      <c r="AQ2865" s="50"/>
      <c r="AR2865" s="47"/>
      <c r="AS2865" s="50"/>
      <c r="AV2865" s="49"/>
      <c r="AX2865" s="49"/>
      <c r="AY2865" s="50"/>
      <c r="AZ2865" s="47"/>
      <c r="BA2865" s="50"/>
      <c r="BD2865" s="49"/>
      <c r="BF2865" s="49"/>
      <c r="BG2865" s="50"/>
      <c r="BH2865" s="47"/>
      <c r="BI2865" s="50"/>
      <c r="BL2865" s="49"/>
      <c r="BN2865" s="49"/>
      <c r="BO2865" s="50"/>
      <c r="BP2865" s="47"/>
      <c r="BQ2865" s="50"/>
      <c r="BT2865" s="49"/>
      <c r="BV2865" s="49"/>
      <c r="BW2865" s="50"/>
      <c r="BX2865" s="47"/>
      <c r="BY2865" s="50"/>
      <c r="CB2865" s="49"/>
      <c r="CD2865" s="49"/>
      <c r="CE2865" s="50"/>
      <c r="CF2865" s="47"/>
      <c r="CG2865" s="50"/>
      <c r="CJ2865" s="49"/>
      <c r="CL2865" s="49"/>
      <c r="CM2865" s="50"/>
      <c r="CN2865" s="47"/>
      <c r="CO2865" s="50"/>
      <c r="CR2865" s="49"/>
      <c r="CT2865" s="49"/>
      <c r="CU2865" s="50"/>
      <c r="CV2865" s="47"/>
      <c r="CW2865" s="50"/>
      <c r="CZ2865" s="49"/>
      <c r="DB2865" s="49"/>
      <c r="DC2865" s="50"/>
      <c r="DD2865" s="47"/>
      <c r="DE2865" s="50"/>
      <c r="DH2865" s="49"/>
      <c r="DJ2865" s="49"/>
      <c r="DK2865" s="50"/>
      <c r="DL2865" s="47"/>
      <c r="DM2865" s="50"/>
      <c r="DP2865" s="49"/>
      <c r="DR2865" s="49"/>
      <c r="DS2865" s="50"/>
      <c r="DT2865" s="47"/>
      <c r="DU2865" s="50"/>
      <c r="DX2865" s="49"/>
      <c r="DZ2865" s="49"/>
      <c r="EA2865" s="50"/>
      <c r="EB2865" s="47"/>
      <c r="EC2865" s="50"/>
      <c r="EF2865" s="49"/>
      <c r="EH2865" s="49"/>
      <c r="EI2865" s="50"/>
      <c r="EJ2865" s="47"/>
      <c r="EK2865" s="50"/>
      <c r="EN2865" s="49"/>
      <c r="EP2865" s="49"/>
      <c r="EQ2865" s="50"/>
      <c r="ER2865" s="47"/>
      <c r="ES2865" s="50"/>
      <c r="EV2865" s="49"/>
      <c r="EX2865" s="49"/>
      <c r="EY2865" s="50"/>
      <c r="EZ2865" s="47"/>
      <c r="FA2865" s="50"/>
      <c r="FD2865" s="49"/>
      <c r="FF2865" s="49"/>
      <c r="FG2865" s="50"/>
      <c r="FH2865" s="47"/>
      <c r="FI2865" s="50"/>
      <c r="FL2865" s="49"/>
      <c r="FN2865" s="49"/>
      <c r="FO2865" s="50"/>
      <c r="FP2865" s="47"/>
      <c r="FQ2865" s="50"/>
      <c r="FT2865" s="49"/>
      <c r="FV2865" s="49"/>
      <c r="FW2865" s="50"/>
      <c r="FX2865" s="47"/>
      <c r="FY2865" s="50"/>
      <c r="GB2865" s="49"/>
      <c r="GD2865" s="49"/>
      <c r="GE2865" s="50"/>
      <c r="GF2865" s="47"/>
      <c r="GG2865" s="50"/>
      <c r="GJ2865" s="49"/>
      <c r="GL2865" s="49"/>
      <c r="GM2865" s="50"/>
      <c r="GN2865" s="47"/>
      <c r="GO2865" s="50"/>
      <c r="GR2865" s="49"/>
      <c r="GT2865" s="49"/>
      <c r="GU2865" s="50"/>
      <c r="GV2865" s="47"/>
      <c r="GW2865" s="50"/>
      <c r="GZ2865" s="49"/>
      <c r="HB2865" s="49"/>
      <c r="HC2865" s="50"/>
      <c r="HD2865" s="47"/>
      <c r="HE2865" s="50"/>
      <c r="HH2865" s="49"/>
      <c r="HJ2865" s="49"/>
      <c r="HK2865" s="50"/>
      <c r="HL2865" s="47"/>
      <c r="HM2865" s="50"/>
      <c r="HP2865" s="49"/>
      <c r="HR2865" s="49"/>
      <c r="HS2865" s="50"/>
      <c r="HT2865" s="47"/>
      <c r="HU2865" s="50"/>
      <c r="HX2865" s="49"/>
      <c r="HZ2865" s="49"/>
      <c r="IA2865" s="50"/>
      <c r="IB2865" s="47"/>
      <c r="IC2865" s="50"/>
      <c r="IF2865" s="49"/>
      <c r="IH2865" s="49"/>
      <c r="II2865" s="50"/>
      <c r="IJ2865" s="47"/>
      <c r="IK2865" s="50"/>
      <c r="IN2865" s="49"/>
      <c r="IP2865" s="49"/>
      <c r="IQ2865" s="50"/>
    </row>
    <row r="2866" spans="1:251" s="48" customFormat="1">
      <c r="A2866" s="43"/>
      <c r="B2866" s="44">
        <v>100000460497</v>
      </c>
      <c r="C2866" s="43">
        <v>1</v>
      </c>
      <c r="D2866" s="45" t="s">
        <v>109</v>
      </c>
      <c r="E2866" s="45" t="s">
        <v>267</v>
      </c>
      <c r="F2866" s="46">
        <v>4287.5</v>
      </c>
      <c r="G2866" s="46">
        <v>-4286.5</v>
      </c>
      <c r="H2866" s="46">
        <v>1</v>
      </c>
      <c r="I2866" s="47"/>
      <c r="L2866" s="47"/>
      <c r="M2866" s="50"/>
      <c r="P2866" s="49"/>
      <c r="Q2866" s="49"/>
      <c r="S2866" s="50"/>
      <c r="T2866" s="47"/>
      <c r="U2866" s="50"/>
      <c r="X2866" s="49"/>
      <c r="Y2866" s="49"/>
      <c r="AA2866" s="50"/>
      <c r="AB2866" s="47"/>
      <c r="AC2866" s="50"/>
      <c r="AF2866" s="49"/>
      <c r="AG2866" s="49"/>
      <c r="AI2866" s="50"/>
      <c r="AJ2866" s="47"/>
      <c r="AK2866" s="50"/>
      <c r="AN2866" s="49"/>
      <c r="AO2866" s="49"/>
      <c r="AQ2866" s="50"/>
      <c r="AR2866" s="47"/>
      <c r="AS2866" s="50"/>
      <c r="AV2866" s="49"/>
      <c r="AW2866" s="49"/>
      <c r="AY2866" s="50"/>
      <c r="AZ2866" s="47"/>
      <c r="BA2866" s="50"/>
      <c r="BD2866" s="49"/>
      <c r="BE2866" s="49"/>
      <c r="BG2866" s="50"/>
      <c r="BH2866" s="47"/>
      <c r="BI2866" s="50"/>
      <c r="BL2866" s="49"/>
      <c r="BM2866" s="49"/>
      <c r="BO2866" s="50"/>
      <c r="BP2866" s="47"/>
      <c r="BQ2866" s="50"/>
      <c r="BT2866" s="49"/>
      <c r="BU2866" s="49"/>
      <c r="BW2866" s="50"/>
      <c r="BX2866" s="47"/>
      <c r="BY2866" s="50"/>
      <c r="CB2866" s="49"/>
      <c r="CC2866" s="49"/>
      <c r="CE2866" s="50"/>
      <c r="CF2866" s="47"/>
      <c r="CG2866" s="50"/>
      <c r="CJ2866" s="49"/>
      <c r="CK2866" s="49"/>
      <c r="CM2866" s="50"/>
      <c r="CN2866" s="47"/>
      <c r="CO2866" s="50"/>
      <c r="CR2866" s="49"/>
      <c r="CS2866" s="49"/>
      <c r="CU2866" s="50"/>
      <c r="CV2866" s="47"/>
      <c r="CW2866" s="50"/>
      <c r="CZ2866" s="49"/>
      <c r="DA2866" s="49"/>
      <c r="DC2866" s="50"/>
      <c r="DD2866" s="47"/>
      <c r="DE2866" s="50"/>
      <c r="DH2866" s="49"/>
      <c r="DI2866" s="49"/>
      <c r="DK2866" s="50"/>
      <c r="DL2866" s="47"/>
      <c r="DM2866" s="50"/>
      <c r="DP2866" s="49"/>
      <c r="DQ2866" s="49"/>
      <c r="DS2866" s="50"/>
      <c r="DT2866" s="47"/>
      <c r="DU2866" s="50"/>
      <c r="DX2866" s="49"/>
      <c r="DY2866" s="49"/>
      <c r="EA2866" s="50"/>
      <c r="EB2866" s="47"/>
      <c r="EC2866" s="50"/>
      <c r="EF2866" s="49"/>
      <c r="EG2866" s="49"/>
      <c r="EI2866" s="50"/>
      <c r="EJ2866" s="47"/>
      <c r="EK2866" s="50"/>
      <c r="EN2866" s="49"/>
      <c r="EO2866" s="49"/>
      <c r="EQ2866" s="50"/>
      <c r="ER2866" s="47"/>
      <c r="ES2866" s="50"/>
      <c r="EV2866" s="49"/>
      <c r="EW2866" s="49"/>
      <c r="EY2866" s="50"/>
      <c r="EZ2866" s="47"/>
      <c r="FA2866" s="50"/>
      <c r="FD2866" s="49"/>
      <c r="FE2866" s="49"/>
      <c r="FG2866" s="50"/>
      <c r="FH2866" s="47"/>
      <c r="FI2866" s="50"/>
      <c r="FL2866" s="49"/>
      <c r="FM2866" s="49"/>
      <c r="FO2866" s="50"/>
      <c r="FP2866" s="47"/>
      <c r="FQ2866" s="50"/>
      <c r="FT2866" s="49"/>
      <c r="FU2866" s="49"/>
      <c r="FW2866" s="50"/>
      <c r="FX2866" s="47"/>
      <c r="FY2866" s="50"/>
      <c r="GB2866" s="49"/>
      <c r="GC2866" s="49"/>
      <c r="GE2866" s="50"/>
      <c r="GF2866" s="47"/>
      <c r="GG2866" s="50"/>
      <c r="GJ2866" s="49"/>
      <c r="GK2866" s="49"/>
      <c r="GM2866" s="50"/>
      <c r="GN2866" s="47"/>
      <c r="GO2866" s="50"/>
      <c r="GR2866" s="49"/>
      <c r="GS2866" s="49"/>
      <c r="GU2866" s="50"/>
      <c r="GV2866" s="47"/>
      <c r="GW2866" s="50"/>
      <c r="GZ2866" s="49"/>
      <c r="HA2866" s="49"/>
      <c r="HC2866" s="50"/>
      <c r="HD2866" s="47"/>
      <c r="HE2866" s="50"/>
      <c r="HH2866" s="49"/>
      <c r="HI2866" s="49"/>
      <c r="HK2866" s="50"/>
      <c r="HL2866" s="47"/>
      <c r="HM2866" s="50"/>
      <c r="HP2866" s="49"/>
      <c r="HQ2866" s="49"/>
      <c r="HS2866" s="50"/>
      <c r="HT2866" s="47"/>
      <c r="HU2866" s="50"/>
      <c r="HX2866" s="49"/>
      <c r="HY2866" s="49"/>
      <c r="IA2866" s="50"/>
      <c r="IB2866" s="47"/>
      <c r="IC2866" s="50"/>
      <c r="IF2866" s="49"/>
      <c r="IG2866" s="49"/>
      <c r="II2866" s="50"/>
      <c r="IJ2866" s="47"/>
      <c r="IK2866" s="50"/>
      <c r="IN2866" s="49"/>
      <c r="IO2866" s="49"/>
      <c r="IQ2866" s="50"/>
    </row>
    <row r="2867" spans="1:251" s="48" customFormat="1">
      <c r="A2867" s="43">
        <v>1972</v>
      </c>
      <c r="B2867" s="44">
        <v>100000460498</v>
      </c>
      <c r="C2867" s="43">
        <v>0</v>
      </c>
      <c r="D2867" s="45" t="s">
        <v>109</v>
      </c>
      <c r="E2867" s="45" t="s">
        <v>268</v>
      </c>
      <c r="F2867" s="46">
        <v>25112.5</v>
      </c>
      <c r="G2867" s="46">
        <v>-302.08</v>
      </c>
      <c r="H2867" s="46">
        <v>24810.42</v>
      </c>
      <c r="I2867" s="47"/>
      <c r="K2867" s="49"/>
      <c r="L2867" s="47"/>
      <c r="M2867" s="50"/>
      <c r="P2867" s="49"/>
      <c r="R2867" s="49"/>
      <c r="S2867" s="50"/>
      <c r="T2867" s="47"/>
      <c r="U2867" s="50"/>
      <c r="X2867" s="49"/>
      <c r="Z2867" s="49"/>
      <c r="AA2867" s="50"/>
      <c r="AB2867" s="47"/>
      <c r="AC2867" s="50"/>
      <c r="AF2867" s="49"/>
      <c r="AH2867" s="49"/>
      <c r="AI2867" s="50"/>
      <c r="AJ2867" s="47"/>
      <c r="AK2867" s="50"/>
      <c r="AN2867" s="49"/>
      <c r="AP2867" s="49"/>
      <c r="AQ2867" s="50"/>
      <c r="AR2867" s="47"/>
      <c r="AS2867" s="50"/>
      <c r="AV2867" s="49"/>
      <c r="AX2867" s="49"/>
      <c r="AY2867" s="50"/>
      <c r="AZ2867" s="47"/>
      <c r="BA2867" s="50"/>
      <c r="BD2867" s="49"/>
      <c r="BF2867" s="49"/>
      <c r="BG2867" s="50"/>
      <c r="BH2867" s="47"/>
      <c r="BI2867" s="50"/>
      <c r="BL2867" s="49"/>
      <c r="BN2867" s="49"/>
      <c r="BO2867" s="50"/>
      <c r="BP2867" s="47"/>
      <c r="BQ2867" s="50"/>
      <c r="BT2867" s="49"/>
      <c r="BV2867" s="49"/>
      <c r="BW2867" s="50"/>
      <c r="BX2867" s="47"/>
      <c r="BY2867" s="50"/>
      <c r="CB2867" s="49"/>
      <c r="CD2867" s="49"/>
      <c r="CE2867" s="50"/>
      <c r="CF2867" s="47"/>
      <c r="CG2867" s="50"/>
      <c r="CJ2867" s="49"/>
      <c r="CL2867" s="49"/>
      <c r="CM2867" s="50"/>
      <c r="CN2867" s="47"/>
      <c r="CO2867" s="50"/>
      <c r="CR2867" s="49"/>
      <c r="CT2867" s="49"/>
      <c r="CU2867" s="50"/>
      <c r="CV2867" s="47"/>
      <c r="CW2867" s="50"/>
      <c r="CZ2867" s="49"/>
      <c r="DB2867" s="49"/>
      <c r="DC2867" s="50"/>
      <c r="DD2867" s="47"/>
      <c r="DE2867" s="50"/>
      <c r="DH2867" s="49"/>
      <c r="DJ2867" s="49"/>
      <c r="DK2867" s="50"/>
      <c r="DL2867" s="47"/>
      <c r="DM2867" s="50"/>
      <c r="DP2867" s="49"/>
      <c r="DR2867" s="49"/>
      <c r="DS2867" s="50"/>
      <c r="DT2867" s="47"/>
      <c r="DU2867" s="50"/>
      <c r="DX2867" s="49"/>
      <c r="DZ2867" s="49"/>
      <c r="EA2867" s="50"/>
      <c r="EB2867" s="47"/>
      <c r="EC2867" s="50"/>
      <c r="EF2867" s="49"/>
      <c r="EH2867" s="49"/>
      <c r="EI2867" s="50"/>
      <c r="EJ2867" s="47"/>
      <c r="EK2867" s="50"/>
      <c r="EN2867" s="49"/>
      <c r="EP2867" s="49"/>
      <c r="EQ2867" s="50"/>
      <c r="ER2867" s="47"/>
      <c r="ES2867" s="50"/>
      <c r="EV2867" s="49"/>
      <c r="EX2867" s="49"/>
      <c r="EY2867" s="50"/>
      <c r="EZ2867" s="47"/>
      <c r="FA2867" s="50"/>
      <c r="FD2867" s="49"/>
      <c r="FF2867" s="49"/>
      <c r="FG2867" s="50"/>
      <c r="FH2867" s="47"/>
      <c r="FI2867" s="50"/>
      <c r="FL2867" s="49"/>
      <c r="FN2867" s="49"/>
      <c r="FO2867" s="50"/>
      <c r="FP2867" s="47"/>
      <c r="FQ2867" s="50"/>
      <c r="FT2867" s="49"/>
      <c r="FV2867" s="49"/>
      <c r="FW2867" s="50"/>
      <c r="FX2867" s="47"/>
      <c r="FY2867" s="50"/>
      <c r="GB2867" s="49"/>
      <c r="GD2867" s="49"/>
      <c r="GE2867" s="50"/>
      <c r="GF2867" s="47"/>
      <c r="GG2867" s="50"/>
      <c r="GJ2867" s="49"/>
      <c r="GL2867" s="49"/>
      <c r="GM2867" s="50"/>
      <c r="GN2867" s="47"/>
      <c r="GO2867" s="50"/>
      <c r="GR2867" s="49"/>
      <c r="GT2867" s="49"/>
      <c r="GU2867" s="50"/>
      <c r="GV2867" s="47"/>
      <c r="GW2867" s="50"/>
      <c r="GZ2867" s="49"/>
      <c r="HB2867" s="49"/>
      <c r="HC2867" s="50"/>
      <c r="HD2867" s="47"/>
      <c r="HE2867" s="50"/>
      <c r="HH2867" s="49"/>
      <c r="HJ2867" s="49"/>
      <c r="HK2867" s="50"/>
      <c r="HL2867" s="47"/>
      <c r="HM2867" s="50"/>
      <c r="HP2867" s="49"/>
      <c r="HR2867" s="49"/>
      <c r="HS2867" s="50"/>
      <c r="HT2867" s="47"/>
      <c r="HU2867" s="50"/>
      <c r="HX2867" s="49"/>
      <c r="HZ2867" s="49"/>
      <c r="IA2867" s="50"/>
      <c r="IB2867" s="47"/>
      <c r="IC2867" s="50"/>
      <c r="IF2867" s="49"/>
      <c r="IH2867" s="49"/>
      <c r="II2867" s="50"/>
      <c r="IJ2867" s="47"/>
      <c r="IK2867" s="50"/>
      <c r="IN2867" s="49"/>
      <c r="IP2867" s="49"/>
      <c r="IQ2867" s="50"/>
    </row>
    <row r="2868" spans="1:251" s="48" customFormat="1">
      <c r="A2868" s="43"/>
      <c r="B2868" s="44">
        <v>100000460498</v>
      </c>
      <c r="C2868" s="43">
        <v>1</v>
      </c>
      <c r="D2868" s="45" t="s">
        <v>109</v>
      </c>
      <c r="E2868" s="45" t="s">
        <v>268</v>
      </c>
      <c r="F2868" s="46">
        <v>4287.5</v>
      </c>
      <c r="G2868" s="46">
        <v>-4286.5</v>
      </c>
      <c r="H2868" s="46">
        <v>1</v>
      </c>
      <c r="I2868" s="47"/>
      <c r="L2868" s="47"/>
      <c r="M2868" s="50"/>
      <c r="P2868" s="49"/>
      <c r="Q2868" s="49"/>
      <c r="S2868" s="50"/>
      <c r="T2868" s="47"/>
      <c r="U2868" s="50"/>
      <c r="X2868" s="49"/>
      <c r="Y2868" s="49"/>
      <c r="AA2868" s="50"/>
      <c r="AB2868" s="47"/>
      <c r="AC2868" s="50"/>
      <c r="AF2868" s="49"/>
      <c r="AG2868" s="49"/>
      <c r="AI2868" s="50"/>
      <c r="AJ2868" s="47"/>
      <c r="AK2868" s="50"/>
      <c r="AN2868" s="49"/>
      <c r="AO2868" s="49"/>
      <c r="AQ2868" s="50"/>
      <c r="AR2868" s="47"/>
      <c r="AS2868" s="50"/>
      <c r="AV2868" s="49"/>
      <c r="AW2868" s="49"/>
      <c r="AY2868" s="50"/>
      <c r="AZ2868" s="47"/>
      <c r="BA2868" s="50"/>
      <c r="BD2868" s="49"/>
      <c r="BE2868" s="49"/>
      <c r="BG2868" s="50"/>
      <c r="BH2868" s="47"/>
      <c r="BI2868" s="50"/>
      <c r="BL2868" s="49"/>
      <c r="BM2868" s="49"/>
      <c r="BO2868" s="50"/>
      <c r="BP2868" s="47"/>
      <c r="BQ2868" s="50"/>
      <c r="BT2868" s="49"/>
      <c r="BU2868" s="49"/>
      <c r="BW2868" s="50"/>
      <c r="BX2868" s="47"/>
      <c r="BY2868" s="50"/>
      <c r="CB2868" s="49"/>
      <c r="CC2868" s="49"/>
      <c r="CE2868" s="50"/>
      <c r="CF2868" s="47"/>
      <c r="CG2868" s="50"/>
      <c r="CJ2868" s="49"/>
      <c r="CK2868" s="49"/>
      <c r="CM2868" s="50"/>
      <c r="CN2868" s="47"/>
      <c r="CO2868" s="50"/>
      <c r="CR2868" s="49"/>
      <c r="CS2868" s="49"/>
      <c r="CU2868" s="50"/>
      <c r="CV2868" s="47"/>
      <c r="CW2868" s="50"/>
      <c r="CZ2868" s="49"/>
      <c r="DA2868" s="49"/>
      <c r="DC2868" s="50"/>
      <c r="DD2868" s="47"/>
      <c r="DE2868" s="50"/>
      <c r="DH2868" s="49"/>
      <c r="DI2868" s="49"/>
      <c r="DK2868" s="50"/>
      <c r="DL2868" s="47"/>
      <c r="DM2868" s="50"/>
      <c r="DP2868" s="49"/>
      <c r="DQ2868" s="49"/>
      <c r="DS2868" s="50"/>
      <c r="DT2868" s="47"/>
      <c r="DU2868" s="50"/>
      <c r="DX2868" s="49"/>
      <c r="DY2868" s="49"/>
      <c r="EA2868" s="50"/>
      <c r="EB2868" s="47"/>
      <c r="EC2868" s="50"/>
      <c r="EF2868" s="49"/>
      <c r="EG2868" s="49"/>
      <c r="EI2868" s="50"/>
      <c r="EJ2868" s="47"/>
      <c r="EK2868" s="50"/>
      <c r="EN2868" s="49"/>
      <c r="EO2868" s="49"/>
      <c r="EQ2868" s="50"/>
      <c r="ER2868" s="47"/>
      <c r="ES2868" s="50"/>
      <c r="EV2868" s="49"/>
      <c r="EW2868" s="49"/>
      <c r="EY2868" s="50"/>
      <c r="EZ2868" s="47"/>
      <c r="FA2868" s="50"/>
      <c r="FD2868" s="49"/>
      <c r="FE2868" s="49"/>
      <c r="FG2868" s="50"/>
      <c r="FH2868" s="47"/>
      <c r="FI2868" s="50"/>
      <c r="FL2868" s="49"/>
      <c r="FM2868" s="49"/>
      <c r="FO2868" s="50"/>
      <c r="FP2868" s="47"/>
      <c r="FQ2868" s="50"/>
      <c r="FT2868" s="49"/>
      <c r="FU2868" s="49"/>
      <c r="FW2868" s="50"/>
      <c r="FX2868" s="47"/>
      <c r="FY2868" s="50"/>
      <c r="GB2868" s="49"/>
      <c r="GC2868" s="49"/>
      <c r="GE2868" s="50"/>
      <c r="GF2868" s="47"/>
      <c r="GG2868" s="50"/>
      <c r="GJ2868" s="49"/>
      <c r="GK2868" s="49"/>
      <c r="GM2868" s="50"/>
      <c r="GN2868" s="47"/>
      <c r="GO2868" s="50"/>
      <c r="GR2868" s="49"/>
      <c r="GS2868" s="49"/>
      <c r="GU2868" s="50"/>
      <c r="GV2868" s="47"/>
      <c r="GW2868" s="50"/>
      <c r="GZ2868" s="49"/>
      <c r="HA2868" s="49"/>
      <c r="HC2868" s="50"/>
      <c r="HD2868" s="47"/>
      <c r="HE2868" s="50"/>
      <c r="HH2868" s="49"/>
      <c r="HI2868" s="49"/>
      <c r="HK2868" s="50"/>
      <c r="HL2868" s="47"/>
      <c r="HM2868" s="50"/>
      <c r="HP2868" s="49"/>
      <c r="HQ2868" s="49"/>
      <c r="HS2868" s="50"/>
      <c r="HT2868" s="47"/>
      <c r="HU2868" s="50"/>
      <c r="HX2868" s="49"/>
      <c r="HY2868" s="49"/>
      <c r="IA2868" s="50"/>
      <c r="IB2868" s="47"/>
      <c r="IC2868" s="50"/>
      <c r="IF2868" s="49"/>
      <c r="IG2868" s="49"/>
      <c r="II2868" s="50"/>
      <c r="IJ2868" s="47"/>
      <c r="IK2868" s="50"/>
      <c r="IN2868" s="49"/>
      <c r="IO2868" s="49"/>
      <c r="IQ2868" s="50"/>
    </row>
    <row r="2869" spans="1:251" s="48" customFormat="1">
      <c r="A2869" s="43">
        <v>1973</v>
      </c>
      <c r="B2869" s="44">
        <v>100000460499</v>
      </c>
      <c r="C2869" s="43">
        <v>0</v>
      </c>
      <c r="D2869" s="45" t="s">
        <v>109</v>
      </c>
      <c r="E2869" s="45" t="s">
        <v>268</v>
      </c>
      <c r="F2869" s="46">
        <v>25112.5</v>
      </c>
      <c r="G2869" s="46">
        <v>-302.08</v>
      </c>
      <c r="H2869" s="46">
        <v>24810.42</v>
      </c>
      <c r="I2869" s="47"/>
      <c r="K2869" s="49"/>
      <c r="L2869" s="47"/>
      <c r="M2869" s="50"/>
      <c r="P2869" s="49"/>
      <c r="R2869" s="49"/>
      <c r="S2869" s="50"/>
      <c r="T2869" s="47"/>
      <c r="U2869" s="50"/>
      <c r="X2869" s="49"/>
      <c r="Z2869" s="49"/>
      <c r="AA2869" s="50"/>
      <c r="AB2869" s="47"/>
      <c r="AC2869" s="50"/>
      <c r="AF2869" s="49"/>
      <c r="AH2869" s="49"/>
      <c r="AI2869" s="50"/>
      <c r="AJ2869" s="47"/>
      <c r="AK2869" s="50"/>
      <c r="AN2869" s="49"/>
      <c r="AP2869" s="49"/>
      <c r="AQ2869" s="50"/>
      <c r="AR2869" s="47"/>
      <c r="AS2869" s="50"/>
      <c r="AV2869" s="49"/>
      <c r="AX2869" s="49"/>
      <c r="AY2869" s="50"/>
      <c r="AZ2869" s="47"/>
      <c r="BA2869" s="50"/>
      <c r="BD2869" s="49"/>
      <c r="BF2869" s="49"/>
      <c r="BG2869" s="50"/>
      <c r="BH2869" s="47"/>
      <c r="BI2869" s="50"/>
      <c r="BL2869" s="49"/>
      <c r="BN2869" s="49"/>
      <c r="BO2869" s="50"/>
      <c r="BP2869" s="47"/>
      <c r="BQ2869" s="50"/>
      <c r="BT2869" s="49"/>
      <c r="BV2869" s="49"/>
      <c r="BW2869" s="50"/>
      <c r="BX2869" s="47"/>
      <c r="BY2869" s="50"/>
      <c r="CB2869" s="49"/>
      <c r="CD2869" s="49"/>
      <c r="CE2869" s="50"/>
      <c r="CF2869" s="47"/>
      <c r="CG2869" s="50"/>
      <c r="CJ2869" s="49"/>
      <c r="CL2869" s="49"/>
      <c r="CM2869" s="50"/>
      <c r="CN2869" s="47"/>
      <c r="CO2869" s="50"/>
      <c r="CR2869" s="49"/>
      <c r="CT2869" s="49"/>
      <c r="CU2869" s="50"/>
      <c r="CV2869" s="47"/>
      <c r="CW2869" s="50"/>
      <c r="CZ2869" s="49"/>
      <c r="DB2869" s="49"/>
      <c r="DC2869" s="50"/>
      <c r="DD2869" s="47"/>
      <c r="DE2869" s="50"/>
      <c r="DH2869" s="49"/>
      <c r="DJ2869" s="49"/>
      <c r="DK2869" s="50"/>
      <c r="DL2869" s="47"/>
      <c r="DM2869" s="50"/>
      <c r="DP2869" s="49"/>
      <c r="DR2869" s="49"/>
      <c r="DS2869" s="50"/>
      <c r="DT2869" s="47"/>
      <c r="DU2869" s="50"/>
      <c r="DX2869" s="49"/>
      <c r="DZ2869" s="49"/>
      <c r="EA2869" s="50"/>
      <c r="EB2869" s="47"/>
      <c r="EC2869" s="50"/>
      <c r="EF2869" s="49"/>
      <c r="EH2869" s="49"/>
      <c r="EI2869" s="50"/>
      <c r="EJ2869" s="47"/>
      <c r="EK2869" s="50"/>
      <c r="EN2869" s="49"/>
      <c r="EP2869" s="49"/>
      <c r="EQ2869" s="50"/>
      <c r="ER2869" s="47"/>
      <c r="ES2869" s="50"/>
      <c r="EV2869" s="49"/>
      <c r="EX2869" s="49"/>
      <c r="EY2869" s="50"/>
      <c r="EZ2869" s="47"/>
      <c r="FA2869" s="50"/>
      <c r="FD2869" s="49"/>
      <c r="FF2869" s="49"/>
      <c r="FG2869" s="50"/>
      <c r="FH2869" s="47"/>
      <c r="FI2869" s="50"/>
      <c r="FL2869" s="49"/>
      <c r="FN2869" s="49"/>
      <c r="FO2869" s="50"/>
      <c r="FP2869" s="47"/>
      <c r="FQ2869" s="50"/>
      <c r="FT2869" s="49"/>
      <c r="FV2869" s="49"/>
      <c r="FW2869" s="50"/>
      <c r="FX2869" s="47"/>
      <c r="FY2869" s="50"/>
      <c r="GB2869" s="49"/>
      <c r="GD2869" s="49"/>
      <c r="GE2869" s="50"/>
      <c r="GF2869" s="47"/>
      <c r="GG2869" s="50"/>
      <c r="GJ2869" s="49"/>
      <c r="GL2869" s="49"/>
      <c r="GM2869" s="50"/>
      <c r="GN2869" s="47"/>
      <c r="GO2869" s="50"/>
      <c r="GR2869" s="49"/>
      <c r="GT2869" s="49"/>
      <c r="GU2869" s="50"/>
      <c r="GV2869" s="47"/>
      <c r="GW2869" s="50"/>
      <c r="GZ2869" s="49"/>
      <c r="HB2869" s="49"/>
      <c r="HC2869" s="50"/>
      <c r="HD2869" s="47"/>
      <c r="HE2869" s="50"/>
      <c r="HH2869" s="49"/>
      <c r="HJ2869" s="49"/>
      <c r="HK2869" s="50"/>
      <c r="HL2869" s="47"/>
      <c r="HM2869" s="50"/>
      <c r="HP2869" s="49"/>
      <c r="HR2869" s="49"/>
      <c r="HS2869" s="50"/>
      <c r="HT2869" s="47"/>
      <c r="HU2869" s="50"/>
      <c r="HX2869" s="49"/>
      <c r="HZ2869" s="49"/>
      <c r="IA2869" s="50"/>
      <c r="IB2869" s="47"/>
      <c r="IC2869" s="50"/>
      <c r="IF2869" s="49"/>
      <c r="IH2869" s="49"/>
      <c r="II2869" s="50"/>
      <c r="IJ2869" s="47"/>
      <c r="IK2869" s="50"/>
      <c r="IN2869" s="49"/>
      <c r="IP2869" s="49"/>
      <c r="IQ2869" s="50"/>
    </row>
    <row r="2870" spans="1:251" s="48" customFormat="1">
      <c r="A2870" s="43"/>
      <c r="B2870" s="44">
        <v>100000460499</v>
      </c>
      <c r="C2870" s="43">
        <v>1</v>
      </c>
      <c r="D2870" s="45" t="s">
        <v>109</v>
      </c>
      <c r="E2870" s="45" t="s">
        <v>268</v>
      </c>
      <c r="F2870" s="46">
        <v>4287.5</v>
      </c>
      <c r="G2870" s="46">
        <v>-4286.5</v>
      </c>
      <c r="H2870" s="46">
        <v>1</v>
      </c>
      <c r="I2870" s="47"/>
      <c r="L2870" s="47"/>
      <c r="M2870" s="50"/>
      <c r="P2870" s="49"/>
      <c r="Q2870" s="49"/>
      <c r="S2870" s="50"/>
      <c r="T2870" s="47"/>
      <c r="U2870" s="50"/>
      <c r="X2870" s="49"/>
      <c r="Y2870" s="49"/>
      <c r="AA2870" s="50"/>
      <c r="AB2870" s="47"/>
      <c r="AC2870" s="50"/>
      <c r="AF2870" s="49"/>
      <c r="AG2870" s="49"/>
      <c r="AI2870" s="50"/>
      <c r="AJ2870" s="47"/>
      <c r="AK2870" s="50"/>
      <c r="AN2870" s="49"/>
      <c r="AO2870" s="49"/>
      <c r="AQ2870" s="50"/>
      <c r="AR2870" s="47"/>
      <c r="AS2870" s="50"/>
      <c r="AV2870" s="49"/>
      <c r="AW2870" s="49"/>
      <c r="AY2870" s="50"/>
      <c r="AZ2870" s="47"/>
      <c r="BA2870" s="50"/>
      <c r="BD2870" s="49"/>
      <c r="BE2870" s="49"/>
      <c r="BG2870" s="50"/>
      <c r="BH2870" s="47"/>
      <c r="BI2870" s="50"/>
      <c r="BL2870" s="49"/>
      <c r="BM2870" s="49"/>
      <c r="BO2870" s="50"/>
      <c r="BP2870" s="47"/>
      <c r="BQ2870" s="50"/>
      <c r="BT2870" s="49"/>
      <c r="BU2870" s="49"/>
      <c r="BW2870" s="50"/>
      <c r="BX2870" s="47"/>
      <c r="BY2870" s="50"/>
      <c r="CB2870" s="49"/>
      <c r="CC2870" s="49"/>
      <c r="CE2870" s="50"/>
      <c r="CF2870" s="47"/>
      <c r="CG2870" s="50"/>
      <c r="CJ2870" s="49"/>
      <c r="CK2870" s="49"/>
      <c r="CM2870" s="50"/>
      <c r="CN2870" s="47"/>
      <c r="CO2870" s="50"/>
      <c r="CR2870" s="49"/>
      <c r="CS2870" s="49"/>
      <c r="CU2870" s="50"/>
      <c r="CV2870" s="47"/>
      <c r="CW2870" s="50"/>
      <c r="CZ2870" s="49"/>
      <c r="DA2870" s="49"/>
      <c r="DC2870" s="50"/>
      <c r="DD2870" s="47"/>
      <c r="DE2870" s="50"/>
      <c r="DH2870" s="49"/>
      <c r="DI2870" s="49"/>
      <c r="DK2870" s="50"/>
      <c r="DL2870" s="47"/>
      <c r="DM2870" s="50"/>
      <c r="DP2870" s="49"/>
      <c r="DQ2870" s="49"/>
      <c r="DS2870" s="50"/>
      <c r="DT2870" s="47"/>
      <c r="DU2870" s="50"/>
      <c r="DX2870" s="49"/>
      <c r="DY2870" s="49"/>
      <c r="EA2870" s="50"/>
      <c r="EB2870" s="47"/>
      <c r="EC2870" s="50"/>
      <c r="EF2870" s="49"/>
      <c r="EG2870" s="49"/>
      <c r="EI2870" s="50"/>
      <c r="EJ2870" s="47"/>
      <c r="EK2870" s="50"/>
      <c r="EN2870" s="49"/>
      <c r="EO2870" s="49"/>
      <c r="EQ2870" s="50"/>
      <c r="ER2870" s="47"/>
      <c r="ES2870" s="50"/>
      <c r="EV2870" s="49"/>
      <c r="EW2870" s="49"/>
      <c r="EY2870" s="50"/>
      <c r="EZ2870" s="47"/>
      <c r="FA2870" s="50"/>
      <c r="FD2870" s="49"/>
      <c r="FE2870" s="49"/>
      <c r="FG2870" s="50"/>
      <c r="FH2870" s="47"/>
      <c r="FI2870" s="50"/>
      <c r="FL2870" s="49"/>
      <c r="FM2870" s="49"/>
      <c r="FO2870" s="50"/>
      <c r="FP2870" s="47"/>
      <c r="FQ2870" s="50"/>
      <c r="FT2870" s="49"/>
      <c r="FU2870" s="49"/>
      <c r="FW2870" s="50"/>
      <c r="FX2870" s="47"/>
      <c r="FY2870" s="50"/>
      <c r="GB2870" s="49"/>
      <c r="GC2870" s="49"/>
      <c r="GE2870" s="50"/>
      <c r="GF2870" s="47"/>
      <c r="GG2870" s="50"/>
      <c r="GJ2870" s="49"/>
      <c r="GK2870" s="49"/>
      <c r="GM2870" s="50"/>
      <c r="GN2870" s="47"/>
      <c r="GO2870" s="50"/>
      <c r="GR2870" s="49"/>
      <c r="GS2870" s="49"/>
      <c r="GU2870" s="50"/>
      <c r="GV2870" s="47"/>
      <c r="GW2870" s="50"/>
      <c r="GZ2870" s="49"/>
      <c r="HA2870" s="49"/>
      <c r="HC2870" s="50"/>
      <c r="HD2870" s="47"/>
      <c r="HE2870" s="50"/>
      <c r="HH2870" s="49"/>
      <c r="HI2870" s="49"/>
      <c r="HK2870" s="50"/>
      <c r="HL2870" s="47"/>
      <c r="HM2870" s="50"/>
      <c r="HP2870" s="49"/>
      <c r="HQ2870" s="49"/>
      <c r="HS2870" s="50"/>
      <c r="HT2870" s="47"/>
      <c r="HU2870" s="50"/>
      <c r="HX2870" s="49"/>
      <c r="HY2870" s="49"/>
      <c r="IA2870" s="50"/>
      <c r="IB2870" s="47"/>
      <c r="IC2870" s="50"/>
      <c r="IF2870" s="49"/>
      <c r="IG2870" s="49"/>
      <c r="II2870" s="50"/>
      <c r="IJ2870" s="47"/>
      <c r="IK2870" s="50"/>
      <c r="IN2870" s="49"/>
      <c r="IO2870" s="49"/>
      <c r="IQ2870" s="50"/>
    </row>
    <row r="2871" spans="1:251" s="48" customFormat="1">
      <c r="A2871" s="43">
        <v>1974</v>
      </c>
      <c r="B2871" s="44">
        <v>100000460500</v>
      </c>
      <c r="C2871" s="43">
        <v>0</v>
      </c>
      <c r="D2871" s="45" t="s">
        <v>109</v>
      </c>
      <c r="E2871" s="45" t="s">
        <v>471</v>
      </c>
      <c r="F2871" s="46">
        <v>10967.5</v>
      </c>
      <c r="G2871" s="46">
        <v>-131.93</v>
      </c>
      <c r="H2871" s="46">
        <v>10835.57</v>
      </c>
      <c r="I2871" s="47"/>
      <c r="K2871" s="49"/>
      <c r="L2871" s="47"/>
      <c r="M2871" s="50"/>
      <c r="P2871" s="49"/>
      <c r="R2871" s="49"/>
      <c r="S2871" s="50"/>
      <c r="T2871" s="47"/>
      <c r="U2871" s="50"/>
      <c r="X2871" s="49"/>
      <c r="Z2871" s="49"/>
      <c r="AA2871" s="50"/>
      <c r="AB2871" s="47"/>
      <c r="AC2871" s="50"/>
      <c r="AF2871" s="49"/>
      <c r="AH2871" s="49"/>
      <c r="AI2871" s="50"/>
      <c r="AJ2871" s="47"/>
      <c r="AK2871" s="50"/>
      <c r="AN2871" s="49"/>
      <c r="AP2871" s="49"/>
      <c r="AQ2871" s="50"/>
      <c r="AR2871" s="47"/>
      <c r="AS2871" s="50"/>
      <c r="AV2871" s="49"/>
      <c r="AX2871" s="49"/>
      <c r="AY2871" s="50"/>
      <c r="AZ2871" s="47"/>
      <c r="BA2871" s="50"/>
      <c r="BD2871" s="49"/>
      <c r="BF2871" s="49"/>
      <c r="BG2871" s="50"/>
      <c r="BH2871" s="47"/>
      <c r="BI2871" s="50"/>
      <c r="BL2871" s="49"/>
      <c r="BN2871" s="49"/>
      <c r="BO2871" s="50"/>
      <c r="BP2871" s="47"/>
      <c r="BQ2871" s="50"/>
      <c r="BT2871" s="49"/>
      <c r="BV2871" s="49"/>
      <c r="BW2871" s="50"/>
      <c r="BX2871" s="47"/>
      <c r="BY2871" s="50"/>
      <c r="CB2871" s="49"/>
      <c r="CD2871" s="49"/>
      <c r="CE2871" s="50"/>
      <c r="CF2871" s="47"/>
      <c r="CG2871" s="50"/>
      <c r="CJ2871" s="49"/>
      <c r="CL2871" s="49"/>
      <c r="CM2871" s="50"/>
      <c r="CN2871" s="47"/>
      <c r="CO2871" s="50"/>
      <c r="CR2871" s="49"/>
      <c r="CT2871" s="49"/>
      <c r="CU2871" s="50"/>
      <c r="CV2871" s="47"/>
      <c r="CW2871" s="50"/>
      <c r="CZ2871" s="49"/>
      <c r="DB2871" s="49"/>
      <c r="DC2871" s="50"/>
      <c r="DD2871" s="47"/>
      <c r="DE2871" s="50"/>
      <c r="DH2871" s="49"/>
      <c r="DJ2871" s="49"/>
      <c r="DK2871" s="50"/>
      <c r="DL2871" s="47"/>
      <c r="DM2871" s="50"/>
      <c r="DP2871" s="49"/>
      <c r="DR2871" s="49"/>
      <c r="DS2871" s="50"/>
      <c r="DT2871" s="47"/>
      <c r="DU2871" s="50"/>
      <c r="DX2871" s="49"/>
      <c r="DZ2871" s="49"/>
      <c r="EA2871" s="50"/>
      <c r="EB2871" s="47"/>
      <c r="EC2871" s="50"/>
      <c r="EF2871" s="49"/>
      <c r="EH2871" s="49"/>
      <c r="EI2871" s="50"/>
      <c r="EJ2871" s="47"/>
      <c r="EK2871" s="50"/>
      <c r="EN2871" s="49"/>
      <c r="EP2871" s="49"/>
      <c r="EQ2871" s="50"/>
      <c r="ER2871" s="47"/>
      <c r="ES2871" s="50"/>
      <c r="EV2871" s="49"/>
      <c r="EX2871" s="49"/>
      <c r="EY2871" s="50"/>
      <c r="EZ2871" s="47"/>
      <c r="FA2871" s="50"/>
      <c r="FD2871" s="49"/>
      <c r="FF2871" s="49"/>
      <c r="FG2871" s="50"/>
      <c r="FH2871" s="47"/>
      <c r="FI2871" s="50"/>
      <c r="FL2871" s="49"/>
      <c r="FN2871" s="49"/>
      <c r="FO2871" s="50"/>
      <c r="FP2871" s="47"/>
      <c r="FQ2871" s="50"/>
      <c r="FT2871" s="49"/>
      <c r="FV2871" s="49"/>
      <c r="FW2871" s="50"/>
      <c r="FX2871" s="47"/>
      <c r="FY2871" s="50"/>
      <c r="GB2871" s="49"/>
      <c r="GD2871" s="49"/>
      <c r="GE2871" s="50"/>
      <c r="GF2871" s="47"/>
      <c r="GG2871" s="50"/>
      <c r="GJ2871" s="49"/>
      <c r="GL2871" s="49"/>
      <c r="GM2871" s="50"/>
      <c r="GN2871" s="47"/>
      <c r="GO2871" s="50"/>
      <c r="GR2871" s="49"/>
      <c r="GT2871" s="49"/>
      <c r="GU2871" s="50"/>
      <c r="GV2871" s="47"/>
      <c r="GW2871" s="50"/>
      <c r="GZ2871" s="49"/>
      <c r="HB2871" s="49"/>
      <c r="HC2871" s="50"/>
      <c r="HD2871" s="47"/>
      <c r="HE2871" s="50"/>
      <c r="HH2871" s="49"/>
      <c r="HJ2871" s="49"/>
      <c r="HK2871" s="50"/>
      <c r="HL2871" s="47"/>
      <c r="HM2871" s="50"/>
      <c r="HP2871" s="49"/>
      <c r="HR2871" s="49"/>
      <c r="HS2871" s="50"/>
      <c r="HT2871" s="47"/>
      <c r="HU2871" s="50"/>
      <c r="HX2871" s="49"/>
      <c r="HZ2871" s="49"/>
      <c r="IA2871" s="50"/>
      <c r="IB2871" s="47"/>
      <c r="IC2871" s="50"/>
      <c r="IF2871" s="49"/>
      <c r="IH2871" s="49"/>
      <c r="II2871" s="50"/>
      <c r="IJ2871" s="47"/>
      <c r="IK2871" s="50"/>
      <c r="IN2871" s="49"/>
      <c r="IP2871" s="49"/>
      <c r="IQ2871" s="50"/>
    </row>
    <row r="2872" spans="1:251" s="48" customFormat="1">
      <c r="A2872" s="43"/>
      <c r="B2872" s="44">
        <v>100000460500</v>
      </c>
      <c r="C2872" s="43">
        <v>1</v>
      </c>
      <c r="D2872" s="45" t="s">
        <v>109</v>
      </c>
      <c r="E2872" s="45" t="s">
        <v>471</v>
      </c>
      <c r="F2872" s="46">
        <v>1872.5</v>
      </c>
      <c r="G2872" s="46">
        <v>-1871.5</v>
      </c>
      <c r="H2872" s="46">
        <v>1</v>
      </c>
      <c r="I2872" s="47"/>
      <c r="L2872" s="47"/>
      <c r="M2872" s="50"/>
      <c r="P2872" s="49"/>
      <c r="Q2872" s="49"/>
      <c r="S2872" s="50"/>
      <c r="T2872" s="47"/>
      <c r="U2872" s="50"/>
      <c r="X2872" s="49"/>
      <c r="Y2872" s="49"/>
      <c r="AA2872" s="50"/>
      <c r="AB2872" s="47"/>
      <c r="AC2872" s="50"/>
      <c r="AF2872" s="49"/>
      <c r="AG2872" s="49"/>
      <c r="AI2872" s="50"/>
      <c r="AJ2872" s="47"/>
      <c r="AK2872" s="50"/>
      <c r="AN2872" s="49"/>
      <c r="AO2872" s="49"/>
      <c r="AQ2872" s="50"/>
      <c r="AR2872" s="47"/>
      <c r="AS2872" s="50"/>
      <c r="AV2872" s="49"/>
      <c r="AW2872" s="49"/>
      <c r="AY2872" s="50"/>
      <c r="AZ2872" s="47"/>
      <c r="BA2872" s="50"/>
      <c r="BD2872" s="49"/>
      <c r="BE2872" s="49"/>
      <c r="BG2872" s="50"/>
      <c r="BH2872" s="47"/>
      <c r="BI2872" s="50"/>
      <c r="BL2872" s="49"/>
      <c r="BM2872" s="49"/>
      <c r="BO2872" s="50"/>
      <c r="BP2872" s="47"/>
      <c r="BQ2872" s="50"/>
      <c r="BT2872" s="49"/>
      <c r="BU2872" s="49"/>
      <c r="BW2872" s="50"/>
      <c r="BX2872" s="47"/>
      <c r="BY2872" s="50"/>
      <c r="CB2872" s="49"/>
      <c r="CC2872" s="49"/>
      <c r="CE2872" s="50"/>
      <c r="CF2872" s="47"/>
      <c r="CG2872" s="50"/>
      <c r="CJ2872" s="49"/>
      <c r="CK2872" s="49"/>
      <c r="CM2872" s="50"/>
      <c r="CN2872" s="47"/>
      <c r="CO2872" s="50"/>
      <c r="CR2872" s="49"/>
      <c r="CS2872" s="49"/>
      <c r="CU2872" s="50"/>
      <c r="CV2872" s="47"/>
      <c r="CW2872" s="50"/>
      <c r="CZ2872" s="49"/>
      <c r="DA2872" s="49"/>
      <c r="DC2872" s="50"/>
      <c r="DD2872" s="47"/>
      <c r="DE2872" s="50"/>
      <c r="DH2872" s="49"/>
      <c r="DI2872" s="49"/>
      <c r="DK2872" s="50"/>
      <c r="DL2872" s="47"/>
      <c r="DM2872" s="50"/>
      <c r="DP2872" s="49"/>
      <c r="DQ2872" s="49"/>
      <c r="DS2872" s="50"/>
      <c r="DT2872" s="47"/>
      <c r="DU2872" s="50"/>
      <c r="DX2872" s="49"/>
      <c r="DY2872" s="49"/>
      <c r="EA2872" s="50"/>
      <c r="EB2872" s="47"/>
      <c r="EC2872" s="50"/>
      <c r="EF2872" s="49"/>
      <c r="EG2872" s="49"/>
      <c r="EI2872" s="50"/>
      <c r="EJ2872" s="47"/>
      <c r="EK2872" s="50"/>
      <c r="EN2872" s="49"/>
      <c r="EO2872" s="49"/>
      <c r="EQ2872" s="50"/>
      <c r="ER2872" s="47"/>
      <c r="ES2872" s="50"/>
      <c r="EV2872" s="49"/>
      <c r="EW2872" s="49"/>
      <c r="EY2872" s="50"/>
      <c r="EZ2872" s="47"/>
      <c r="FA2872" s="50"/>
      <c r="FD2872" s="49"/>
      <c r="FE2872" s="49"/>
      <c r="FG2872" s="50"/>
      <c r="FH2872" s="47"/>
      <c r="FI2872" s="50"/>
      <c r="FL2872" s="49"/>
      <c r="FM2872" s="49"/>
      <c r="FO2872" s="50"/>
      <c r="FP2872" s="47"/>
      <c r="FQ2872" s="50"/>
      <c r="FT2872" s="49"/>
      <c r="FU2872" s="49"/>
      <c r="FW2872" s="50"/>
      <c r="FX2872" s="47"/>
      <c r="FY2872" s="50"/>
      <c r="GB2872" s="49"/>
      <c r="GC2872" s="49"/>
      <c r="GE2872" s="50"/>
      <c r="GF2872" s="47"/>
      <c r="GG2872" s="50"/>
      <c r="GJ2872" s="49"/>
      <c r="GK2872" s="49"/>
      <c r="GM2872" s="50"/>
      <c r="GN2872" s="47"/>
      <c r="GO2872" s="50"/>
      <c r="GR2872" s="49"/>
      <c r="GS2872" s="49"/>
      <c r="GU2872" s="50"/>
      <c r="GV2872" s="47"/>
      <c r="GW2872" s="50"/>
      <c r="GZ2872" s="49"/>
      <c r="HA2872" s="49"/>
      <c r="HC2872" s="50"/>
      <c r="HD2872" s="47"/>
      <c r="HE2872" s="50"/>
      <c r="HH2872" s="49"/>
      <c r="HI2872" s="49"/>
      <c r="HK2872" s="50"/>
      <c r="HL2872" s="47"/>
      <c r="HM2872" s="50"/>
      <c r="HP2872" s="49"/>
      <c r="HQ2872" s="49"/>
      <c r="HS2872" s="50"/>
      <c r="HT2872" s="47"/>
      <c r="HU2872" s="50"/>
      <c r="HX2872" s="49"/>
      <c r="HY2872" s="49"/>
      <c r="IA2872" s="50"/>
      <c r="IB2872" s="47"/>
      <c r="IC2872" s="50"/>
      <c r="IF2872" s="49"/>
      <c r="IG2872" s="49"/>
      <c r="II2872" s="50"/>
      <c r="IJ2872" s="47"/>
      <c r="IK2872" s="50"/>
      <c r="IN2872" s="49"/>
      <c r="IO2872" s="49"/>
      <c r="IQ2872" s="50"/>
    </row>
    <row r="2873" spans="1:251" s="48" customFormat="1">
      <c r="A2873" s="43">
        <v>1975</v>
      </c>
      <c r="B2873" s="44">
        <v>100000460501</v>
      </c>
      <c r="C2873" s="43">
        <v>0</v>
      </c>
      <c r="D2873" s="45" t="s">
        <v>109</v>
      </c>
      <c r="E2873" s="45" t="s">
        <v>471</v>
      </c>
      <c r="F2873" s="46">
        <v>10967.5</v>
      </c>
      <c r="G2873" s="46">
        <v>-131.93</v>
      </c>
      <c r="H2873" s="46">
        <v>10835.57</v>
      </c>
      <c r="I2873" s="47"/>
      <c r="K2873" s="49"/>
      <c r="L2873" s="47"/>
      <c r="M2873" s="50"/>
      <c r="P2873" s="49"/>
      <c r="R2873" s="49"/>
      <c r="S2873" s="50"/>
      <c r="T2873" s="47"/>
      <c r="U2873" s="50"/>
      <c r="X2873" s="49"/>
      <c r="Z2873" s="49"/>
      <c r="AA2873" s="50"/>
      <c r="AB2873" s="47"/>
      <c r="AC2873" s="50"/>
      <c r="AF2873" s="49"/>
      <c r="AH2873" s="49"/>
      <c r="AI2873" s="50"/>
      <c r="AJ2873" s="47"/>
      <c r="AK2873" s="50"/>
      <c r="AN2873" s="49"/>
      <c r="AP2873" s="49"/>
      <c r="AQ2873" s="50"/>
      <c r="AR2873" s="47"/>
      <c r="AS2873" s="50"/>
      <c r="AV2873" s="49"/>
      <c r="AX2873" s="49"/>
      <c r="AY2873" s="50"/>
      <c r="AZ2873" s="47"/>
      <c r="BA2873" s="50"/>
      <c r="BD2873" s="49"/>
      <c r="BF2873" s="49"/>
      <c r="BG2873" s="50"/>
      <c r="BH2873" s="47"/>
      <c r="BI2873" s="50"/>
      <c r="BL2873" s="49"/>
      <c r="BN2873" s="49"/>
      <c r="BO2873" s="50"/>
      <c r="BP2873" s="47"/>
      <c r="BQ2873" s="50"/>
      <c r="BT2873" s="49"/>
      <c r="BV2873" s="49"/>
      <c r="BW2873" s="50"/>
      <c r="BX2873" s="47"/>
      <c r="BY2873" s="50"/>
      <c r="CB2873" s="49"/>
      <c r="CD2873" s="49"/>
      <c r="CE2873" s="50"/>
      <c r="CF2873" s="47"/>
      <c r="CG2873" s="50"/>
      <c r="CJ2873" s="49"/>
      <c r="CL2873" s="49"/>
      <c r="CM2873" s="50"/>
      <c r="CN2873" s="47"/>
      <c r="CO2873" s="50"/>
      <c r="CR2873" s="49"/>
      <c r="CT2873" s="49"/>
      <c r="CU2873" s="50"/>
      <c r="CV2873" s="47"/>
      <c r="CW2873" s="50"/>
      <c r="CZ2873" s="49"/>
      <c r="DB2873" s="49"/>
      <c r="DC2873" s="50"/>
      <c r="DD2873" s="47"/>
      <c r="DE2873" s="50"/>
      <c r="DH2873" s="49"/>
      <c r="DJ2873" s="49"/>
      <c r="DK2873" s="50"/>
      <c r="DL2873" s="47"/>
      <c r="DM2873" s="50"/>
      <c r="DP2873" s="49"/>
      <c r="DR2873" s="49"/>
      <c r="DS2873" s="50"/>
      <c r="DT2873" s="47"/>
      <c r="DU2873" s="50"/>
      <c r="DX2873" s="49"/>
      <c r="DZ2873" s="49"/>
      <c r="EA2873" s="50"/>
      <c r="EB2873" s="47"/>
      <c r="EC2873" s="50"/>
      <c r="EF2873" s="49"/>
      <c r="EH2873" s="49"/>
      <c r="EI2873" s="50"/>
      <c r="EJ2873" s="47"/>
      <c r="EK2873" s="50"/>
      <c r="EN2873" s="49"/>
      <c r="EP2873" s="49"/>
      <c r="EQ2873" s="50"/>
      <c r="ER2873" s="47"/>
      <c r="ES2873" s="50"/>
      <c r="EV2873" s="49"/>
      <c r="EX2873" s="49"/>
      <c r="EY2873" s="50"/>
      <c r="EZ2873" s="47"/>
      <c r="FA2873" s="50"/>
      <c r="FD2873" s="49"/>
      <c r="FF2873" s="49"/>
      <c r="FG2873" s="50"/>
      <c r="FH2873" s="47"/>
      <c r="FI2873" s="50"/>
      <c r="FL2873" s="49"/>
      <c r="FN2873" s="49"/>
      <c r="FO2873" s="50"/>
      <c r="FP2873" s="47"/>
      <c r="FQ2873" s="50"/>
      <c r="FT2873" s="49"/>
      <c r="FV2873" s="49"/>
      <c r="FW2873" s="50"/>
      <c r="FX2873" s="47"/>
      <c r="FY2873" s="50"/>
      <c r="GB2873" s="49"/>
      <c r="GD2873" s="49"/>
      <c r="GE2873" s="50"/>
      <c r="GF2873" s="47"/>
      <c r="GG2873" s="50"/>
      <c r="GJ2873" s="49"/>
      <c r="GL2873" s="49"/>
      <c r="GM2873" s="50"/>
      <c r="GN2873" s="47"/>
      <c r="GO2873" s="50"/>
      <c r="GR2873" s="49"/>
      <c r="GT2873" s="49"/>
      <c r="GU2873" s="50"/>
      <c r="GV2873" s="47"/>
      <c r="GW2873" s="50"/>
      <c r="GZ2873" s="49"/>
      <c r="HB2873" s="49"/>
      <c r="HC2873" s="50"/>
      <c r="HD2873" s="47"/>
      <c r="HE2873" s="50"/>
      <c r="HH2873" s="49"/>
      <c r="HJ2873" s="49"/>
      <c r="HK2873" s="50"/>
      <c r="HL2873" s="47"/>
      <c r="HM2873" s="50"/>
      <c r="HP2873" s="49"/>
      <c r="HR2873" s="49"/>
      <c r="HS2873" s="50"/>
      <c r="HT2873" s="47"/>
      <c r="HU2873" s="50"/>
      <c r="HX2873" s="49"/>
      <c r="HZ2873" s="49"/>
      <c r="IA2873" s="50"/>
      <c r="IB2873" s="47"/>
      <c r="IC2873" s="50"/>
      <c r="IF2873" s="49"/>
      <c r="IH2873" s="49"/>
      <c r="II2873" s="50"/>
      <c r="IJ2873" s="47"/>
      <c r="IK2873" s="50"/>
      <c r="IN2873" s="49"/>
      <c r="IP2873" s="49"/>
      <c r="IQ2873" s="50"/>
    </row>
    <row r="2874" spans="1:251" s="48" customFormat="1">
      <c r="A2874" s="43"/>
      <c r="B2874" s="44">
        <v>100000460501</v>
      </c>
      <c r="C2874" s="43">
        <v>1</v>
      </c>
      <c r="D2874" s="45" t="s">
        <v>109</v>
      </c>
      <c r="E2874" s="45" t="s">
        <v>471</v>
      </c>
      <c r="F2874" s="46">
        <v>1872.5</v>
      </c>
      <c r="G2874" s="46">
        <v>-1871.5</v>
      </c>
      <c r="H2874" s="46">
        <v>1</v>
      </c>
      <c r="I2874" s="47"/>
      <c r="L2874" s="47"/>
      <c r="M2874" s="50"/>
      <c r="P2874" s="49"/>
      <c r="Q2874" s="49"/>
      <c r="S2874" s="50"/>
      <c r="T2874" s="47"/>
      <c r="U2874" s="50"/>
      <c r="X2874" s="49"/>
      <c r="Y2874" s="49"/>
      <c r="AA2874" s="50"/>
      <c r="AB2874" s="47"/>
      <c r="AC2874" s="50"/>
      <c r="AF2874" s="49"/>
      <c r="AG2874" s="49"/>
      <c r="AI2874" s="50"/>
      <c r="AJ2874" s="47"/>
      <c r="AK2874" s="50"/>
      <c r="AN2874" s="49"/>
      <c r="AO2874" s="49"/>
      <c r="AQ2874" s="50"/>
      <c r="AR2874" s="47"/>
      <c r="AS2874" s="50"/>
      <c r="AV2874" s="49"/>
      <c r="AW2874" s="49"/>
      <c r="AY2874" s="50"/>
      <c r="AZ2874" s="47"/>
      <c r="BA2874" s="50"/>
      <c r="BD2874" s="49"/>
      <c r="BE2874" s="49"/>
      <c r="BG2874" s="50"/>
      <c r="BH2874" s="47"/>
      <c r="BI2874" s="50"/>
      <c r="BL2874" s="49"/>
      <c r="BM2874" s="49"/>
      <c r="BO2874" s="50"/>
      <c r="BP2874" s="47"/>
      <c r="BQ2874" s="50"/>
      <c r="BT2874" s="49"/>
      <c r="BU2874" s="49"/>
      <c r="BW2874" s="50"/>
      <c r="BX2874" s="47"/>
      <c r="BY2874" s="50"/>
      <c r="CB2874" s="49"/>
      <c r="CC2874" s="49"/>
      <c r="CE2874" s="50"/>
      <c r="CF2874" s="47"/>
      <c r="CG2874" s="50"/>
      <c r="CJ2874" s="49"/>
      <c r="CK2874" s="49"/>
      <c r="CM2874" s="50"/>
      <c r="CN2874" s="47"/>
      <c r="CO2874" s="50"/>
      <c r="CR2874" s="49"/>
      <c r="CS2874" s="49"/>
      <c r="CU2874" s="50"/>
      <c r="CV2874" s="47"/>
      <c r="CW2874" s="50"/>
      <c r="CZ2874" s="49"/>
      <c r="DA2874" s="49"/>
      <c r="DC2874" s="50"/>
      <c r="DD2874" s="47"/>
      <c r="DE2874" s="50"/>
      <c r="DH2874" s="49"/>
      <c r="DI2874" s="49"/>
      <c r="DK2874" s="50"/>
      <c r="DL2874" s="47"/>
      <c r="DM2874" s="50"/>
      <c r="DP2874" s="49"/>
      <c r="DQ2874" s="49"/>
      <c r="DS2874" s="50"/>
      <c r="DT2874" s="47"/>
      <c r="DU2874" s="50"/>
      <c r="DX2874" s="49"/>
      <c r="DY2874" s="49"/>
      <c r="EA2874" s="50"/>
      <c r="EB2874" s="47"/>
      <c r="EC2874" s="50"/>
      <c r="EF2874" s="49"/>
      <c r="EG2874" s="49"/>
      <c r="EI2874" s="50"/>
      <c r="EJ2874" s="47"/>
      <c r="EK2874" s="50"/>
      <c r="EN2874" s="49"/>
      <c r="EO2874" s="49"/>
      <c r="EQ2874" s="50"/>
      <c r="ER2874" s="47"/>
      <c r="ES2874" s="50"/>
      <c r="EV2874" s="49"/>
      <c r="EW2874" s="49"/>
      <c r="EY2874" s="50"/>
      <c r="EZ2874" s="47"/>
      <c r="FA2874" s="50"/>
      <c r="FD2874" s="49"/>
      <c r="FE2874" s="49"/>
      <c r="FG2874" s="50"/>
      <c r="FH2874" s="47"/>
      <c r="FI2874" s="50"/>
      <c r="FL2874" s="49"/>
      <c r="FM2874" s="49"/>
      <c r="FO2874" s="50"/>
      <c r="FP2874" s="47"/>
      <c r="FQ2874" s="50"/>
      <c r="FT2874" s="49"/>
      <c r="FU2874" s="49"/>
      <c r="FW2874" s="50"/>
      <c r="FX2874" s="47"/>
      <c r="FY2874" s="50"/>
      <c r="GB2874" s="49"/>
      <c r="GC2874" s="49"/>
      <c r="GE2874" s="50"/>
      <c r="GF2874" s="47"/>
      <c r="GG2874" s="50"/>
      <c r="GJ2874" s="49"/>
      <c r="GK2874" s="49"/>
      <c r="GM2874" s="50"/>
      <c r="GN2874" s="47"/>
      <c r="GO2874" s="50"/>
      <c r="GR2874" s="49"/>
      <c r="GS2874" s="49"/>
      <c r="GU2874" s="50"/>
      <c r="GV2874" s="47"/>
      <c r="GW2874" s="50"/>
      <c r="GZ2874" s="49"/>
      <c r="HA2874" s="49"/>
      <c r="HC2874" s="50"/>
      <c r="HD2874" s="47"/>
      <c r="HE2874" s="50"/>
      <c r="HH2874" s="49"/>
      <c r="HI2874" s="49"/>
      <c r="HK2874" s="50"/>
      <c r="HL2874" s="47"/>
      <c r="HM2874" s="50"/>
      <c r="HP2874" s="49"/>
      <c r="HQ2874" s="49"/>
      <c r="HS2874" s="50"/>
      <c r="HT2874" s="47"/>
      <c r="HU2874" s="50"/>
      <c r="HX2874" s="49"/>
      <c r="HY2874" s="49"/>
      <c r="IA2874" s="50"/>
      <c r="IB2874" s="47"/>
      <c r="IC2874" s="50"/>
      <c r="IF2874" s="49"/>
      <c r="IG2874" s="49"/>
      <c r="II2874" s="50"/>
      <c r="IJ2874" s="47"/>
      <c r="IK2874" s="50"/>
      <c r="IN2874" s="49"/>
      <c r="IO2874" s="49"/>
      <c r="IQ2874" s="50"/>
    </row>
    <row r="2875" spans="1:251" s="48" customFormat="1">
      <c r="A2875" s="43">
        <v>1976</v>
      </c>
      <c r="B2875" s="44">
        <v>100000460502</v>
      </c>
      <c r="C2875" s="43">
        <v>0</v>
      </c>
      <c r="D2875" s="45" t="s">
        <v>109</v>
      </c>
      <c r="E2875" s="45" t="s">
        <v>471</v>
      </c>
      <c r="F2875" s="46">
        <v>10967.5</v>
      </c>
      <c r="G2875" s="46">
        <v>-131.93</v>
      </c>
      <c r="H2875" s="46">
        <v>10835.57</v>
      </c>
      <c r="I2875" s="47"/>
      <c r="K2875" s="49"/>
      <c r="L2875" s="47"/>
      <c r="M2875" s="50"/>
      <c r="P2875" s="49"/>
      <c r="R2875" s="49"/>
      <c r="S2875" s="50"/>
      <c r="T2875" s="47"/>
      <c r="U2875" s="50"/>
      <c r="X2875" s="49"/>
      <c r="Z2875" s="49"/>
      <c r="AA2875" s="50"/>
      <c r="AB2875" s="47"/>
      <c r="AC2875" s="50"/>
      <c r="AF2875" s="49"/>
      <c r="AH2875" s="49"/>
      <c r="AI2875" s="50"/>
      <c r="AJ2875" s="47"/>
      <c r="AK2875" s="50"/>
      <c r="AN2875" s="49"/>
      <c r="AP2875" s="49"/>
      <c r="AQ2875" s="50"/>
      <c r="AR2875" s="47"/>
      <c r="AS2875" s="50"/>
      <c r="AV2875" s="49"/>
      <c r="AX2875" s="49"/>
      <c r="AY2875" s="50"/>
      <c r="AZ2875" s="47"/>
      <c r="BA2875" s="50"/>
      <c r="BD2875" s="49"/>
      <c r="BF2875" s="49"/>
      <c r="BG2875" s="50"/>
      <c r="BH2875" s="47"/>
      <c r="BI2875" s="50"/>
      <c r="BL2875" s="49"/>
      <c r="BN2875" s="49"/>
      <c r="BO2875" s="50"/>
      <c r="BP2875" s="47"/>
      <c r="BQ2875" s="50"/>
      <c r="BT2875" s="49"/>
      <c r="BV2875" s="49"/>
      <c r="BW2875" s="50"/>
      <c r="BX2875" s="47"/>
      <c r="BY2875" s="50"/>
      <c r="CB2875" s="49"/>
      <c r="CD2875" s="49"/>
      <c r="CE2875" s="50"/>
      <c r="CF2875" s="47"/>
      <c r="CG2875" s="50"/>
      <c r="CJ2875" s="49"/>
      <c r="CL2875" s="49"/>
      <c r="CM2875" s="50"/>
      <c r="CN2875" s="47"/>
      <c r="CO2875" s="50"/>
      <c r="CR2875" s="49"/>
      <c r="CT2875" s="49"/>
      <c r="CU2875" s="50"/>
      <c r="CV2875" s="47"/>
      <c r="CW2875" s="50"/>
      <c r="CZ2875" s="49"/>
      <c r="DB2875" s="49"/>
      <c r="DC2875" s="50"/>
      <c r="DD2875" s="47"/>
      <c r="DE2875" s="50"/>
      <c r="DH2875" s="49"/>
      <c r="DJ2875" s="49"/>
      <c r="DK2875" s="50"/>
      <c r="DL2875" s="47"/>
      <c r="DM2875" s="50"/>
      <c r="DP2875" s="49"/>
      <c r="DR2875" s="49"/>
      <c r="DS2875" s="50"/>
      <c r="DT2875" s="47"/>
      <c r="DU2875" s="50"/>
      <c r="DX2875" s="49"/>
      <c r="DZ2875" s="49"/>
      <c r="EA2875" s="50"/>
      <c r="EB2875" s="47"/>
      <c r="EC2875" s="50"/>
      <c r="EF2875" s="49"/>
      <c r="EH2875" s="49"/>
      <c r="EI2875" s="50"/>
      <c r="EJ2875" s="47"/>
      <c r="EK2875" s="50"/>
      <c r="EN2875" s="49"/>
      <c r="EP2875" s="49"/>
      <c r="EQ2875" s="50"/>
      <c r="ER2875" s="47"/>
      <c r="ES2875" s="50"/>
      <c r="EV2875" s="49"/>
      <c r="EX2875" s="49"/>
      <c r="EY2875" s="50"/>
      <c r="EZ2875" s="47"/>
      <c r="FA2875" s="50"/>
      <c r="FD2875" s="49"/>
      <c r="FF2875" s="49"/>
      <c r="FG2875" s="50"/>
      <c r="FH2875" s="47"/>
      <c r="FI2875" s="50"/>
      <c r="FL2875" s="49"/>
      <c r="FN2875" s="49"/>
      <c r="FO2875" s="50"/>
      <c r="FP2875" s="47"/>
      <c r="FQ2875" s="50"/>
      <c r="FT2875" s="49"/>
      <c r="FV2875" s="49"/>
      <c r="FW2875" s="50"/>
      <c r="FX2875" s="47"/>
      <c r="FY2875" s="50"/>
      <c r="GB2875" s="49"/>
      <c r="GD2875" s="49"/>
      <c r="GE2875" s="50"/>
      <c r="GF2875" s="47"/>
      <c r="GG2875" s="50"/>
      <c r="GJ2875" s="49"/>
      <c r="GL2875" s="49"/>
      <c r="GM2875" s="50"/>
      <c r="GN2875" s="47"/>
      <c r="GO2875" s="50"/>
      <c r="GR2875" s="49"/>
      <c r="GT2875" s="49"/>
      <c r="GU2875" s="50"/>
      <c r="GV2875" s="47"/>
      <c r="GW2875" s="50"/>
      <c r="GZ2875" s="49"/>
      <c r="HB2875" s="49"/>
      <c r="HC2875" s="50"/>
      <c r="HD2875" s="47"/>
      <c r="HE2875" s="50"/>
      <c r="HH2875" s="49"/>
      <c r="HJ2875" s="49"/>
      <c r="HK2875" s="50"/>
      <c r="HL2875" s="47"/>
      <c r="HM2875" s="50"/>
      <c r="HP2875" s="49"/>
      <c r="HR2875" s="49"/>
      <c r="HS2875" s="50"/>
      <c r="HT2875" s="47"/>
      <c r="HU2875" s="50"/>
      <c r="HX2875" s="49"/>
      <c r="HZ2875" s="49"/>
      <c r="IA2875" s="50"/>
      <c r="IB2875" s="47"/>
      <c r="IC2875" s="50"/>
      <c r="IF2875" s="49"/>
      <c r="IH2875" s="49"/>
      <c r="II2875" s="50"/>
      <c r="IJ2875" s="47"/>
      <c r="IK2875" s="50"/>
      <c r="IN2875" s="49"/>
      <c r="IP2875" s="49"/>
      <c r="IQ2875" s="50"/>
    </row>
    <row r="2876" spans="1:251" s="48" customFormat="1">
      <c r="A2876" s="43"/>
      <c r="B2876" s="44">
        <v>100000460502</v>
      </c>
      <c r="C2876" s="43">
        <v>1</v>
      </c>
      <c r="D2876" s="45" t="s">
        <v>109</v>
      </c>
      <c r="E2876" s="45" t="s">
        <v>471</v>
      </c>
      <c r="F2876" s="46">
        <v>1872.5</v>
      </c>
      <c r="G2876" s="46">
        <v>-1871.5</v>
      </c>
      <c r="H2876" s="46">
        <v>1</v>
      </c>
      <c r="I2876" s="47"/>
      <c r="L2876" s="47"/>
      <c r="M2876" s="50"/>
      <c r="P2876" s="49"/>
      <c r="Q2876" s="49"/>
      <c r="S2876" s="50"/>
      <c r="T2876" s="47"/>
      <c r="U2876" s="50"/>
      <c r="X2876" s="49"/>
      <c r="Y2876" s="49"/>
      <c r="AA2876" s="50"/>
      <c r="AB2876" s="47"/>
      <c r="AC2876" s="50"/>
      <c r="AF2876" s="49"/>
      <c r="AG2876" s="49"/>
      <c r="AI2876" s="50"/>
      <c r="AJ2876" s="47"/>
      <c r="AK2876" s="50"/>
      <c r="AN2876" s="49"/>
      <c r="AO2876" s="49"/>
      <c r="AQ2876" s="50"/>
      <c r="AR2876" s="47"/>
      <c r="AS2876" s="50"/>
      <c r="AV2876" s="49"/>
      <c r="AW2876" s="49"/>
      <c r="AY2876" s="50"/>
      <c r="AZ2876" s="47"/>
      <c r="BA2876" s="50"/>
      <c r="BD2876" s="49"/>
      <c r="BE2876" s="49"/>
      <c r="BG2876" s="50"/>
      <c r="BH2876" s="47"/>
      <c r="BI2876" s="50"/>
      <c r="BL2876" s="49"/>
      <c r="BM2876" s="49"/>
      <c r="BO2876" s="50"/>
      <c r="BP2876" s="47"/>
      <c r="BQ2876" s="50"/>
      <c r="BT2876" s="49"/>
      <c r="BU2876" s="49"/>
      <c r="BW2876" s="50"/>
      <c r="BX2876" s="47"/>
      <c r="BY2876" s="50"/>
      <c r="CB2876" s="49"/>
      <c r="CC2876" s="49"/>
      <c r="CE2876" s="50"/>
      <c r="CF2876" s="47"/>
      <c r="CG2876" s="50"/>
      <c r="CJ2876" s="49"/>
      <c r="CK2876" s="49"/>
      <c r="CM2876" s="50"/>
      <c r="CN2876" s="47"/>
      <c r="CO2876" s="50"/>
      <c r="CR2876" s="49"/>
      <c r="CS2876" s="49"/>
      <c r="CU2876" s="50"/>
      <c r="CV2876" s="47"/>
      <c r="CW2876" s="50"/>
      <c r="CZ2876" s="49"/>
      <c r="DA2876" s="49"/>
      <c r="DC2876" s="50"/>
      <c r="DD2876" s="47"/>
      <c r="DE2876" s="50"/>
      <c r="DH2876" s="49"/>
      <c r="DI2876" s="49"/>
      <c r="DK2876" s="50"/>
      <c r="DL2876" s="47"/>
      <c r="DM2876" s="50"/>
      <c r="DP2876" s="49"/>
      <c r="DQ2876" s="49"/>
      <c r="DS2876" s="50"/>
      <c r="DT2876" s="47"/>
      <c r="DU2876" s="50"/>
      <c r="DX2876" s="49"/>
      <c r="DY2876" s="49"/>
      <c r="EA2876" s="50"/>
      <c r="EB2876" s="47"/>
      <c r="EC2876" s="50"/>
      <c r="EF2876" s="49"/>
      <c r="EG2876" s="49"/>
      <c r="EI2876" s="50"/>
      <c r="EJ2876" s="47"/>
      <c r="EK2876" s="50"/>
      <c r="EN2876" s="49"/>
      <c r="EO2876" s="49"/>
      <c r="EQ2876" s="50"/>
      <c r="ER2876" s="47"/>
      <c r="ES2876" s="50"/>
      <c r="EV2876" s="49"/>
      <c r="EW2876" s="49"/>
      <c r="EY2876" s="50"/>
      <c r="EZ2876" s="47"/>
      <c r="FA2876" s="50"/>
      <c r="FD2876" s="49"/>
      <c r="FE2876" s="49"/>
      <c r="FG2876" s="50"/>
      <c r="FH2876" s="47"/>
      <c r="FI2876" s="50"/>
      <c r="FL2876" s="49"/>
      <c r="FM2876" s="49"/>
      <c r="FO2876" s="50"/>
      <c r="FP2876" s="47"/>
      <c r="FQ2876" s="50"/>
      <c r="FT2876" s="49"/>
      <c r="FU2876" s="49"/>
      <c r="FW2876" s="50"/>
      <c r="FX2876" s="47"/>
      <c r="FY2876" s="50"/>
      <c r="GB2876" s="49"/>
      <c r="GC2876" s="49"/>
      <c r="GE2876" s="50"/>
      <c r="GF2876" s="47"/>
      <c r="GG2876" s="50"/>
      <c r="GJ2876" s="49"/>
      <c r="GK2876" s="49"/>
      <c r="GM2876" s="50"/>
      <c r="GN2876" s="47"/>
      <c r="GO2876" s="50"/>
      <c r="GR2876" s="49"/>
      <c r="GS2876" s="49"/>
      <c r="GU2876" s="50"/>
      <c r="GV2876" s="47"/>
      <c r="GW2876" s="50"/>
      <c r="GZ2876" s="49"/>
      <c r="HA2876" s="49"/>
      <c r="HC2876" s="50"/>
      <c r="HD2876" s="47"/>
      <c r="HE2876" s="50"/>
      <c r="HH2876" s="49"/>
      <c r="HI2876" s="49"/>
      <c r="HK2876" s="50"/>
      <c r="HL2876" s="47"/>
      <c r="HM2876" s="50"/>
      <c r="HP2876" s="49"/>
      <c r="HQ2876" s="49"/>
      <c r="HS2876" s="50"/>
      <c r="HT2876" s="47"/>
      <c r="HU2876" s="50"/>
      <c r="HX2876" s="49"/>
      <c r="HY2876" s="49"/>
      <c r="IA2876" s="50"/>
      <c r="IB2876" s="47"/>
      <c r="IC2876" s="50"/>
      <c r="IF2876" s="49"/>
      <c r="IG2876" s="49"/>
      <c r="II2876" s="50"/>
      <c r="IJ2876" s="47"/>
      <c r="IK2876" s="50"/>
      <c r="IN2876" s="49"/>
      <c r="IO2876" s="49"/>
      <c r="IQ2876" s="50"/>
    </row>
    <row r="2877" spans="1:251" s="48" customFormat="1">
      <c r="A2877" s="43">
        <v>1977</v>
      </c>
      <c r="B2877" s="44">
        <v>100000460503</v>
      </c>
      <c r="C2877" s="43">
        <v>0</v>
      </c>
      <c r="D2877" s="45" t="s">
        <v>109</v>
      </c>
      <c r="E2877" s="45" t="s">
        <v>471</v>
      </c>
      <c r="F2877" s="46">
        <v>10967.5</v>
      </c>
      <c r="G2877" s="46">
        <v>-131.93</v>
      </c>
      <c r="H2877" s="46">
        <v>10835.57</v>
      </c>
      <c r="I2877" s="47"/>
      <c r="K2877" s="49"/>
      <c r="L2877" s="47"/>
      <c r="M2877" s="50"/>
      <c r="P2877" s="49"/>
      <c r="R2877" s="49"/>
      <c r="S2877" s="50"/>
      <c r="T2877" s="47"/>
      <c r="U2877" s="50"/>
      <c r="X2877" s="49"/>
      <c r="Z2877" s="49"/>
      <c r="AA2877" s="50"/>
      <c r="AB2877" s="47"/>
      <c r="AC2877" s="50"/>
      <c r="AF2877" s="49"/>
      <c r="AH2877" s="49"/>
      <c r="AI2877" s="50"/>
      <c r="AJ2877" s="47"/>
      <c r="AK2877" s="50"/>
      <c r="AN2877" s="49"/>
      <c r="AP2877" s="49"/>
      <c r="AQ2877" s="50"/>
      <c r="AR2877" s="47"/>
      <c r="AS2877" s="50"/>
      <c r="AV2877" s="49"/>
      <c r="AX2877" s="49"/>
      <c r="AY2877" s="50"/>
      <c r="AZ2877" s="47"/>
      <c r="BA2877" s="50"/>
      <c r="BD2877" s="49"/>
      <c r="BF2877" s="49"/>
      <c r="BG2877" s="50"/>
      <c r="BH2877" s="47"/>
      <c r="BI2877" s="50"/>
      <c r="BL2877" s="49"/>
      <c r="BN2877" s="49"/>
      <c r="BO2877" s="50"/>
      <c r="BP2877" s="47"/>
      <c r="BQ2877" s="50"/>
      <c r="BT2877" s="49"/>
      <c r="BV2877" s="49"/>
      <c r="BW2877" s="50"/>
      <c r="BX2877" s="47"/>
      <c r="BY2877" s="50"/>
      <c r="CB2877" s="49"/>
      <c r="CD2877" s="49"/>
      <c r="CE2877" s="50"/>
      <c r="CF2877" s="47"/>
      <c r="CG2877" s="50"/>
      <c r="CJ2877" s="49"/>
      <c r="CL2877" s="49"/>
      <c r="CM2877" s="50"/>
      <c r="CN2877" s="47"/>
      <c r="CO2877" s="50"/>
      <c r="CR2877" s="49"/>
      <c r="CT2877" s="49"/>
      <c r="CU2877" s="50"/>
      <c r="CV2877" s="47"/>
      <c r="CW2877" s="50"/>
      <c r="CZ2877" s="49"/>
      <c r="DB2877" s="49"/>
      <c r="DC2877" s="50"/>
      <c r="DD2877" s="47"/>
      <c r="DE2877" s="50"/>
      <c r="DH2877" s="49"/>
      <c r="DJ2877" s="49"/>
      <c r="DK2877" s="50"/>
      <c r="DL2877" s="47"/>
      <c r="DM2877" s="50"/>
      <c r="DP2877" s="49"/>
      <c r="DR2877" s="49"/>
      <c r="DS2877" s="50"/>
      <c r="DT2877" s="47"/>
      <c r="DU2877" s="50"/>
      <c r="DX2877" s="49"/>
      <c r="DZ2877" s="49"/>
      <c r="EA2877" s="50"/>
      <c r="EB2877" s="47"/>
      <c r="EC2877" s="50"/>
      <c r="EF2877" s="49"/>
      <c r="EH2877" s="49"/>
      <c r="EI2877" s="50"/>
      <c r="EJ2877" s="47"/>
      <c r="EK2877" s="50"/>
      <c r="EN2877" s="49"/>
      <c r="EP2877" s="49"/>
      <c r="EQ2877" s="50"/>
      <c r="ER2877" s="47"/>
      <c r="ES2877" s="50"/>
      <c r="EV2877" s="49"/>
      <c r="EX2877" s="49"/>
      <c r="EY2877" s="50"/>
      <c r="EZ2877" s="47"/>
      <c r="FA2877" s="50"/>
      <c r="FD2877" s="49"/>
      <c r="FF2877" s="49"/>
      <c r="FG2877" s="50"/>
      <c r="FH2877" s="47"/>
      <c r="FI2877" s="50"/>
      <c r="FL2877" s="49"/>
      <c r="FN2877" s="49"/>
      <c r="FO2877" s="50"/>
      <c r="FP2877" s="47"/>
      <c r="FQ2877" s="50"/>
      <c r="FT2877" s="49"/>
      <c r="FV2877" s="49"/>
      <c r="FW2877" s="50"/>
      <c r="FX2877" s="47"/>
      <c r="FY2877" s="50"/>
      <c r="GB2877" s="49"/>
      <c r="GD2877" s="49"/>
      <c r="GE2877" s="50"/>
      <c r="GF2877" s="47"/>
      <c r="GG2877" s="50"/>
      <c r="GJ2877" s="49"/>
      <c r="GL2877" s="49"/>
      <c r="GM2877" s="50"/>
      <c r="GN2877" s="47"/>
      <c r="GO2877" s="50"/>
      <c r="GR2877" s="49"/>
      <c r="GT2877" s="49"/>
      <c r="GU2877" s="50"/>
      <c r="GV2877" s="47"/>
      <c r="GW2877" s="50"/>
      <c r="GZ2877" s="49"/>
      <c r="HB2877" s="49"/>
      <c r="HC2877" s="50"/>
      <c r="HD2877" s="47"/>
      <c r="HE2877" s="50"/>
      <c r="HH2877" s="49"/>
      <c r="HJ2877" s="49"/>
      <c r="HK2877" s="50"/>
      <c r="HL2877" s="47"/>
      <c r="HM2877" s="50"/>
      <c r="HP2877" s="49"/>
      <c r="HR2877" s="49"/>
      <c r="HS2877" s="50"/>
      <c r="HT2877" s="47"/>
      <c r="HU2877" s="50"/>
      <c r="HX2877" s="49"/>
      <c r="HZ2877" s="49"/>
      <c r="IA2877" s="50"/>
      <c r="IB2877" s="47"/>
      <c r="IC2877" s="50"/>
      <c r="IF2877" s="49"/>
      <c r="IH2877" s="49"/>
      <c r="II2877" s="50"/>
      <c r="IJ2877" s="47"/>
      <c r="IK2877" s="50"/>
      <c r="IN2877" s="49"/>
      <c r="IP2877" s="49"/>
      <c r="IQ2877" s="50"/>
    </row>
    <row r="2878" spans="1:251" s="48" customFormat="1">
      <c r="A2878" s="43"/>
      <c r="B2878" s="44">
        <v>100000460503</v>
      </c>
      <c r="C2878" s="43">
        <v>1</v>
      </c>
      <c r="D2878" s="45" t="s">
        <v>109</v>
      </c>
      <c r="E2878" s="45" t="s">
        <v>471</v>
      </c>
      <c r="F2878" s="46">
        <v>1872.5</v>
      </c>
      <c r="G2878" s="46">
        <v>-1871.5</v>
      </c>
      <c r="H2878" s="46">
        <v>1</v>
      </c>
      <c r="I2878" s="47"/>
      <c r="L2878" s="47"/>
      <c r="M2878" s="50"/>
      <c r="P2878" s="49"/>
      <c r="Q2878" s="49"/>
      <c r="S2878" s="50"/>
      <c r="T2878" s="47"/>
      <c r="U2878" s="50"/>
      <c r="X2878" s="49"/>
      <c r="Y2878" s="49"/>
      <c r="AA2878" s="50"/>
      <c r="AB2878" s="47"/>
      <c r="AC2878" s="50"/>
      <c r="AF2878" s="49"/>
      <c r="AG2878" s="49"/>
      <c r="AI2878" s="50"/>
      <c r="AJ2878" s="47"/>
      <c r="AK2878" s="50"/>
      <c r="AN2878" s="49"/>
      <c r="AO2878" s="49"/>
      <c r="AQ2878" s="50"/>
      <c r="AR2878" s="47"/>
      <c r="AS2878" s="50"/>
      <c r="AV2878" s="49"/>
      <c r="AW2878" s="49"/>
      <c r="AY2878" s="50"/>
      <c r="AZ2878" s="47"/>
      <c r="BA2878" s="50"/>
      <c r="BD2878" s="49"/>
      <c r="BE2878" s="49"/>
      <c r="BG2878" s="50"/>
      <c r="BH2878" s="47"/>
      <c r="BI2878" s="50"/>
      <c r="BL2878" s="49"/>
      <c r="BM2878" s="49"/>
      <c r="BO2878" s="50"/>
      <c r="BP2878" s="47"/>
      <c r="BQ2878" s="50"/>
      <c r="BT2878" s="49"/>
      <c r="BU2878" s="49"/>
      <c r="BW2878" s="50"/>
      <c r="BX2878" s="47"/>
      <c r="BY2878" s="50"/>
      <c r="CB2878" s="49"/>
      <c r="CC2878" s="49"/>
      <c r="CE2878" s="50"/>
      <c r="CF2878" s="47"/>
      <c r="CG2878" s="50"/>
      <c r="CJ2878" s="49"/>
      <c r="CK2878" s="49"/>
      <c r="CM2878" s="50"/>
      <c r="CN2878" s="47"/>
      <c r="CO2878" s="50"/>
      <c r="CR2878" s="49"/>
      <c r="CS2878" s="49"/>
      <c r="CU2878" s="50"/>
      <c r="CV2878" s="47"/>
      <c r="CW2878" s="50"/>
      <c r="CZ2878" s="49"/>
      <c r="DA2878" s="49"/>
      <c r="DC2878" s="50"/>
      <c r="DD2878" s="47"/>
      <c r="DE2878" s="50"/>
      <c r="DH2878" s="49"/>
      <c r="DI2878" s="49"/>
      <c r="DK2878" s="50"/>
      <c r="DL2878" s="47"/>
      <c r="DM2878" s="50"/>
      <c r="DP2878" s="49"/>
      <c r="DQ2878" s="49"/>
      <c r="DS2878" s="50"/>
      <c r="DT2878" s="47"/>
      <c r="DU2878" s="50"/>
      <c r="DX2878" s="49"/>
      <c r="DY2878" s="49"/>
      <c r="EA2878" s="50"/>
      <c r="EB2878" s="47"/>
      <c r="EC2878" s="50"/>
      <c r="EF2878" s="49"/>
      <c r="EG2878" s="49"/>
      <c r="EI2878" s="50"/>
      <c r="EJ2878" s="47"/>
      <c r="EK2878" s="50"/>
      <c r="EN2878" s="49"/>
      <c r="EO2878" s="49"/>
      <c r="EQ2878" s="50"/>
      <c r="ER2878" s="47"/>
      <c r="ES2878" s="50"/>
      <c r="EV2878" s="49"/>
      <c r="EW2878" s="49"/>
      <c r="EY2878" s="50"/>
      <c r="EZ2878" s="47"/>
      <c r="FA2878" s="50"/>
      <c r="FD2878" s="49"/>
      <c r="FE2878" s="49"/>
      <c r="FG2878" s="50"/>
      <c r="FH2878" s="47"/>
      <c r="FI2878" s="50"/>
      <c r="FL2878" s="49"/>
      <c r="FM2878" s="49"/>
      <c r="FO2878" s="50"/>
      <c r="FP2878" s="47"/>
      <c r="FQ2878" s="50"/>
      <c r="FT2878" s="49"/>
      <c r="FU2878" s="49"/>
      <c r="FW2878" s="50"/>
      <c r="FX2878" s="47"/>
      <c r="FY2878" s="50"/>
      <c r="GB2878" s="49"/>
      <c r="GC2878" s="49"/>
      <c r="GE2878" s="50"/>
      <c r="GF2878" s="47"/>
      <c r="GG2878" s="50"/>
      <c r="GJ2878" s="49"/>
      <c r="GK2878" s="49"/>
      <c r="GM2878" s="50"/>
      <c r="GN2878" s="47"/>
      <c r="GO2878" s="50"/>
      <c r="GR2878" s="49"/>
      <c r="GS2878" s="49"/>
      <c r="GU2878" s="50"/>
      <c r="GV2878" s="47"/>
      <c r="GW2878" s="50"/>
      <c r="GZ2878" s="49"/>
      <c r="HA2878" s="49"/>
      <c r="HC2878" s="50"/>
      <c r="HD2878" s="47"/>
      <c r="HE2878" s="50"/>
      <c r="HH2878" s="49"/>
      <c r="HI2878" s="49"/>
      <c r="HK2878" s="50"/>
      <c r="HL2878" s="47"/>
      <c r="HM2878" s="50"/>
      <c r="HP2878" s="49"/>
      <c r="HQ2878" s="49"/>
      <c r="HS2878" s="50"/>
      <c r="HT2878" s="47"/>
      <c r="HU2878" s="50"/>
      <c r="HX2878" s="49"/>
      <c r="HY2878" s="49"/>
      <c r="IA2878" s="50"/>
      <c r="IB2878" s="47"/>
      <c r="IC2878" s="50"/>
      <c r="IF2878" s="49"/>
      <c r="IG2878" s="49"/>
      <c r="II2878" s="50"/>
      <c r="IJ2878" s="47"/>
      <c r="IK2878" s="50"/>
      <c r="IN2878" s="49"/>
      <c r="IO2878" s="49"/>
      <c r="IQ2878" s="50"/>
    </row>
    <row r="2879" spans="1:251" s="48" customFormat="1">
      <c r="A2879" s="43">
        <v>1978</v>
      </c>
      <c r="B2879" s="44">
        <v>100000460504</v>
      </c>
      <c r="C2879" s="43">
        <v>0</v>
      </c>
      <c r="D2879" s="45" t="s">
        <v>109</v>
      </c>
      <c r="E2879" s="45" t="s">
        <v>471</v>
      </c>
      <c r="F2879" s="46">
        <v>10967.5</v>
      </c>
      <c r="G2879" s="46">
        <v>-131.93</v>
      </c>
      <c r="H2879" s="46">
        <v>10835.57</v>
      </c>
      <c r="I2879" s="47"/>
      <c r="K2879" s="49"/>
      <c r="L2879" s="47"/>
      <c r="M2879" s="50"/>
      <c r="P2879" s="49"/>
      <c r="R2879" s="49"/>
      <c r="S2879" s="50"/>
      <c r="T2879" s="47"/>
      <c r="U2879" s="50"/>
      <c r="X2879" s="49"/>
      <c r="Z2879" s="49"/>
      <c r="AA2879" s="50"/>
      <c r="AB2879" s="47"/>
      <c r="AC2879" s="50"/>
      <c r="AF2879" s="49"/>
      <c r="AH2879" s="49"/>
      <c r="AI2879" s="50"/>
      <c r="AJ2879" s="47"/>
      <c r="AK2879" s="50"/>
      <c r="AN2879" s="49"/>
      <c r="AP2879" s="49"/>
      <c r="AQ2879" s="50"/>
      <c r="AR2879" s="47"/>
      <c r="AS2879" s="50"/>
      <c r="AV2879" s="49"/>
      <c r="AX2879" s="49"/>
      <c r="AY2879" s="50"/>
      <c r="AZ2879" s="47"/>
      <c r="BA2879" s="50"/>
      <c r="BD2879" s="49"/>
      <c r="BF2879" s="49"/>
      <c r="BG2879" s="50"/>
      <c r="BH2879" s="47"/>
      <c r="BI2879" s="50"/>
      <c r="BL2879" s="49"/>
      <c r="BN2879" s="49"/>
      <c r="BO2879" s="50"/>
      <c r="BP2879" s="47"/>
      <c r="BQ2879" s="50"/>
      <c r="BT2879" s="49"/>
      <c r="BV2879" s="49"/>
      <c r="BW2879" s="50"/>
      <c r="BX2879" s="47"/>
      <c r="BY2879" s="50"/>
      <c r="CB2879" s="49"/>
      <c r="CD2879" s="49"/>
      <c r="CE2879" s="50"/>
      <c r="CF2879" s="47"/>
      <c r="CG2879" s="50"/>
      <c r="CJ2879" s="49"/>
      <c r="CL2879" s="49"/>
      <c r="CM2879" s="50"/>
      <c r="CN2879" s="47"/>
      <c r="CO2879" s="50"/>
      <c r="CR2879" s="49"/>
      <c r="CT2879" s="49"/>
      <c r="CU2879" s="50"/>
      <c r="CV2879" s="47"/>
      <c r="CW2879" s="50"/>
      <c r="CZ2879" s="49"/>
      <c r="DB2879" s="49"/>
      <c r="DC2879" s="50"/>
      <c r="DD2879" s="47"/>
      <c r="DE2879" s="50"/>
      <c r="DH2879" s="49"/>
      <c r="DJ2879" s="49"/>
      <c r="DK2879" s="50"/>
      <c r="DL2879" s="47"/>
      <c r="DM2879" s="50"/>
      <c r="DP2879" s="49"/>
      <c r="DR2879" s="49"/>
      <c r="DS2879" s="50"/>
      <c r="DT2879" s="47"/>
      <c r="DU2879" s="50"/>
      <c r="DX2879" s="49"/>
      <c r="DZ2879" s="49"/>
      <c r="EA2879" s="50"/>
      <c r="EB2879" s="47"/>
      <c r="EC2879" s="50"/>
      <c r="EF2879" s="49"/>
      <c r="EH2879" s="49"/>
      <c r="EI2879" s="50"/>
      <c r="EJ2879" s="47"/>
      <c r="EK2879" s="50"/>
      <c r="EN2879" s="49"/>
      <c r="EP2879" s="49"/>
      <c r="EQ2879" s="50"/>
      <c r="ER2879" s="47"/>
      <c r="ES2879" s="50"/>
      <c r="EV2879" s="49"/>
      <c r="EX2879" s="49"/>
      <c r="EY2879" s="50"/>
      <c r="EZ2879" s="47"/>
      <c r="FA2879" s="50"/>
      <c r="FD2879" s="49"/>
      <c r="FF2879" s="49"/>
      <c r="FG2879" s="50"/>
      <c r="FH2879" s="47"/>
      <c r="FI2879" s="50"/>
      <c r="FL2879" s="49"/>
      <c r="FN2879" s="49"/>
      <c r="FO2879" s="50"/>
      <c r="FP2879" s="47"/>
      <c r="FQ2879" s="50"/>
      <c r="FT2879" s="49"/>
      <c r="FV2879" s="49"/>
      <c r="FW2879" s="50"/>
      <c r="FX2879" s="47"/>
      <c r="FY2879" s="50"/>
      <c r="GB2879" s="49"/>
      <c r="GD2879" s="49"/>
      <c r="GE2879" s="50"/>
      <c r="GF2879" s="47"/>
      <c r="GG2879" s="50"/>
      <c r="GJ2879" s="49"/>
      <c r="GL2879" s="49"/>
      <c r="GM2879" s="50"/>
      <c r="GN2879" s="47"/>
      <c r="GO2879" s="50"/>
      <c r="GR2879" s="49"/>
      <c r="GT2879" s="49"/>
      <c r="GU2879" s="50"/>
      <c r="GV2879" s="47"/>
      <c r="GW2879" s="50"/>
      <c r="GZ2879" s="49"/>
      <c r="HB2879" s="49"/>
      <c r="HC2879" s="50"/>
      <c r="HD2879" s="47"/>
      <c r="HE2879" s="50"/>
      <c r="HH2879" s="49"/>
      <c r="HJ2879" s="49"/>
      <c r="HK2879" s="50"/>
      <c r="HL2879" s="47"/>
      <c r="HM2879" s="50"/>
      <c r="HP2879" s="49"/>
      <c r="HR2879" s="49"/>
      <c r="HS2879" s="50"/>
      <c r="HT2879" s="47"/>
      <c r="HU2879" s="50"/>
      <c r="HX2879" s="49"/>
      <c r="HZ2879" s="49"/>
      <c r="IA2879" s="50"/>
      <c r="IB2879" s="47"/>
      <c r="IC2879" s="50"/>
      <c r="IF2879" s="49"/>
      <c r="IH2879" s="49"/>
      <c r="II2879" s="50"/>
      <c r="IJ2879" s="47"/>
      <c r="IK2879" s="50"/>
      <c r="IN2879" s="49"/>
      <c r="IP2879" s="49"/>
      <c r="IQ2879" s="50"/>
    </row>
    <row r="2880" spans="1:251" s="48" customFormat="1">
      <c r="A2880" s="43"/>
      <c r="B2880" s="44">
        <v>100000460504</v>
      </c>
      <c r="C2880" s="43">
        <v>1</v>
      </c>
      <c r="D2880" s="45" t="s">
        <v>109</v>
      </c>
      <c r="E2880" s="45" t="s">
        <v>471</v>
      </c>
      <c r="F2880" s="46">
        <v>1872.5</v>
      </c>
      <c r="G2880" s="46">
        <v>-1871.5</v>
      </c>
      <c r="H2880" s="46">
        <v>1</v>
      </c>
      <c r="I2880" s="47"/>
      <c r="L2880" s="47"/>
      <c r="M2880" s="50"/>
      <c r="P2880" s="49"/>
      <c r="Q2880" s="49"/>
      <c r="S2880" s="50"/>
      <c r="T2880" s="47"/>
      <c r="U2880" s="50"/>
      <c r="X2880" s="49"/>
      <c r="Y2880" s="49"/>
      <c r="AA2880" s="50"/>
      <c r="AB2880" s="47"/>
      <c r="AC2880" s="50"/>
      <c r="AF2880" s="49"/>
      <c r="AG2880" s="49"/>
      <c r="AI2880" s="50"/>
      <c r="AJ2880" s="47"/>
      <c r="AK2880" s="50"/>
      <c r="AN2880" s="49"/>
      <c r="AO2880" s="49"/>
      <c r="AQ2880" s="50"/>
      <c r="AR2880" s="47"/>
      <c r="AS2880" s="50"/>
      <c r="AV2880" s="49"/>
      <c r="AW2880" s="49"/>
      <c r="AY2880" s="50"/>
      <c r="AZ2880" s="47"/>
      <c r="BA2880" s="50"/>
      <c r="BD2880" s="49"/>
      <c r="BE2880" s="49"/>
      <c r="BG2880" s="50"/>
      <c r="BH2880" s="47"/>
      <c r="BI2880" s="50"/>
      <c r="BL2880" s="49"/>
      <c r="BM2880" s="49"/>
      <c r="BO2880" s="50"/>
      <c r="BP2880" s="47"/>
      <c r="BQ2880" s="50"/>
      <c r="BT2880" s="49"/>
      <c r="BU2880" s="49"/>
      <c r="BW2880" s="50"/>
      <c r="BX2880" s="47"/>
      <c r="BY2880" s="50"/>
      <c r="CB2880" s="49"/>
      <c r="CC2880" s="49"/>
      <c r="CE2880" s="50"/>
      <c r="CF2880" s="47"/>
      <c r="CG2880" s="50"/>
      <c r="CJ2880" s="49"/>
      <c r="CK2880" s="49"/>
      <c r="CM2880" s="50"/>
      <c r="CN2880" s="47"/>
      <c r="CO2880" s="50"/>
      <c r="CR2880" s="49"/>
      <c r="CS2880" s="49"/>
      <c r="CU2880" s="50"/>
      <c r="CV2880" s="47"/>
      <c r="CW2880" s="50"/>
      <c r="CZ2880" s="49"/>
      <c r="DA2880" s="49"/>
      <c r="DC2880" s="50"/>
      <c r="DD2880" s="47"/>
      <c r="DE2880" s="50"/>
      <c r="DH2880" s="49"/>
      <c r="DI2880" s="49"/>
      <c r="DK2880" s="50"/>
      <c r="DL2880" s="47"/>
      <c r="DM2880" s="50"/>
      <c r="DP2880" s="49"/>
      <c r="DQ2880" s="49"/>
      <c r="DS2880" s="50"/>
      <c r="DT2880" s="47"/>
      <c r="DU2880" s="50"/>
      <c r="DX2880" s="49"/>
      <c r="DY2880" s="49"/>
      <c r="EA2880" s="50"/>
      <c r="EB2880" s="47"/>
      <c r="EC2880" s="50"/>
      <c r="EF2880" s="49"/>
      <c r="EG2880" s="49"/>
      <c r="EI2880" s="50"/>
      <c r="EJ2880" s="47"/>
      <c r="EK2880" s="50"/>
      <c r="EN2880" s="49"/>
      <c r="EO2880" s="49"/>
      <c r="EQ2880" s="50"/>
      <c r="ER2880" s="47"/>
      <c r="ES2880" s="50"/>
      <c r="EV2880" s="49"/>
      <c r="EW2880" s="49"/>
      <c r="EY2880" s="50"/>
      <c r="EZ2880" s="47"/>
      <c r="FA2880" s="50"/>
      <c r="FD2880" s="49"/>
      <c r="FE2880" s="49"/>
      <c r="FG2880" s="50"/>
      <c r="FH2880" s="47"/>
      <c r="FI2880" s="50"/>
      <c r="FL2880" s="49"/>
      <c r="FM2880" s="49"/>
      <c r="FO2880" s="50"/>
      <c r="FP2880" s="47"/>
      <c r="FQ2880" s="50"/>
      <c r="FT2880" s="49"/>
      <c r="FU2880" s="49"/>
      <c r="FW2880" s="50"/>
      <c r="FX2880" s="47"/>
      <c r="FY2880" s="50"/>
      <c r="GB2880" s="49"/>
      <c r="GC2880" s="49"/>
      <c r="GE2880" s="50"/>
      <c r="GF2880" s="47"/>
      <c r="GG2880" s="50"/>
      <c r="GJ2880" s="49"/>
      <c r="GK2880" s="49"/>
      <c r="GM2880" s="50"/>
      <c r="GN2880" s="47"/>
      <c r="GO2880" s="50"/>
      <c r="GR2880" s="49"/>
      <c r="GS2880" s="49"/>
      <c r="GU2880" s="50"/>
      <c r="GV2880" s="47"/>
      <c r="GW2880" s="50"/>
      <c r="GZ2880" s="49"/>
      <c r="HA2880" s="49"/>
      <c r="HC2880" s="50"/>
      <c r="HD2880" s="47"/>
      <c r="HE2880" s="50"/>
      <c r="HH2880" s="49"/>
      <c r="HI2880" s="49"/>
      <c r="HK2880" s="50"/>
      <c r="HL2880" s="47"/>
      <c r="HM2880" s="50"/>
      <c r="HP2880" s="49"/>
      <c r="HQ2880" s="49"/>
      <c r="HS2880" s="50"/>
      <c r="HT2880" s="47"/>
      <c r="HU2880" s="50"/>
      <c r="HX2880" s="49"/>
      <c r="HY2880" s="49"/>
      <c r="IA2880" s="50"/>
      <c r="IB2880" s="47"/>
      <c r="IC2880" s="50"/>
      <c r="IF2880" s="49"/>
      <c r="IG2880" s="49"/>
      <c r="II2880" s="50"/>
      <c r="IJ2880" s="47"/>
      <c r="IK2880" s="50"/>
      <c r="IN2880" s="49"/>
      <c r="IO2880" s="49"/>
      <c r="IQ2880" s="50"/>
    </row>
    <row r="2881" spans="1:251" s="48" customFormat="1">
      <c r="A2881" s="43">
        <v>1979</v>
      </c>
      <c r="B2881" s="44">
        <v>100000460505</v>
      </c>
      <c r="C2881" s="43">
        <v>0</v>
      </c>
      <c r="D2881" s="45" t="s">
        <v>109</v>
      </c>
      <c r="E2881" s="45" t="s">
        <v>471</v>
      </c>
      <c r="F2881" s="46">
        <v>10967.5</v>
      </c>
      <c r="G2881" s="46">
        <v>-131.93</v>
      </c>
      <c r="H2881" s="46">
        <v>10835.57</v>
      </c>
      <c r="I2881" s="47"/>
      <c r="K2881" s="49"/>
      <c r="L2881" s="47"/>
      <c r="M2881" s="50"/>
      <c r="P2881" s="49"/>
      <c r="R2881" s="49"/>
      <c r="S2881" s="50"/>
      <c r="T2881" s="47"/>
      <c r="U2881" s="50"/>
      <c r="X2881" s="49"/>
      <c r="Z2881" s="49"/>
      <c r="AA2881" s="50"/>
      <c r="AB2881" s="47"/>
      <c r="AC2881" s="50"/>
      <c r="AF2881" s="49"/>
      <c r="AH2881" s="49"/>
      <c r="AI2881" s="50"/>
      <c r="AJ2881" s="47"/>
      <c r="AK2881" s="50"/>
      <c r="AN2881" s="49"/>
      <c r="AP2881" s="49"/>
      <c r="AQ2881" s="50"/>
      <c r="AR2881" s="47"/>
      <c r="AS2881" s="50"/>
      <c r="AV2881" s="49"/>
      <c r="AX2881" s="49"/>
      <c r="AY2881" s="50"/>
      <c r="AZ2881" s="47"/>
      <c r="BA2881" s="50"/>
      <c r="BD2881" s="49"/>
      <c r="BF2881" s="49"/>
      <c r="BG2881" s="50"/>
      <c r="BH2881" s="47"/>
      <c r="BI2881" s="50"/>
      <c r="BL2881" s="49"/>
      <c r="BN2881" s="49"/>
      <c r="BO2881" s="50"/>
      <c r="BP2881" s="47"/>
      <c r="BQ2881" s="50"/>
      <c r="BT2881" s="49"/>
      <c r="BV2881" s="49"/>
      <c r="BW2881" s="50"/>
      <c r="BX2881" s="47"/>
      <c r="BY2881" s="50"/>
      <c r="CB2881" s="49"/>
      <c r="CD2881" s="49"/>
      <c r="CE2881" s="50"/>
      <c r="CF2881" s="47"/>
      <c r="CG2881" s="50"/>
      <c r="CJ2881" s="49"/>
      <c r="CL2881" s="49"/>
      <c r="CM2881" s="50"/>
      <c r="CN2881" s="47"/>
      <c r="CO2881" s="50"/>
      <c r="CR2881" s="49"/>
      <c r="CT2881" s="49"/>
      <c r="CU2881" s="50"/>
      <c r="CV2881" s="47"/>
      <c r="CW2881" s="50"/>
      <c r="CZ2881" s="49"/>
      <c r="DB2881" s="49"/>
      <c r="DC2881" s="50"/>
      <c r="DD2881" s="47"/>
      <c r="DE2881" s="50"/>
      <c r="DH2881" s="49"/>
      <c r="DJ2881" s="49"/>
      <c r="DK2881" s="50"/>
      <c r="DL2881" s="47"/>
      <c r="DM2881" s="50"/>
      <c r="DP2881" s="49"/>
      <c r="DR2881" s="49"/>
      <c r="DS2881" s="50"/>
      <c r="DT2881" s="47"/>
      <c r="DU2881" s="50"/>
      <c r="DX2881" s="49"/>
      <c r="DZ2881" s="49"/>
      <c r="EA2881" s="50"/>
      <c r="EB2881" s="47"/>
      <c r="EC2881" s="50"/>
      <c r="EF2881" s="49"/>
      <c r="EH2881" s="49"/>
      <c r="EI2881" s="50"/>
      <c r="EJ2881" s="47"/>
      <c r="EK2881" s="50"/>
      <c r="EN2881" s="49"/>
      <c r="EP2881" s="49"/>
      <c r="EQ2881" s="50"/>
      <c r="ER2881" s="47"/>
      <c r="ES2881" s="50"/>
      <c r="EV2881" s="49"/>
      <c r="EX2881" s="49"/>
      <c r="EY2881" s="50"/>
      <c r="EZ2881" s="47"/>
      <c r="FA2881" s="50"/>
      <c r="FD2881" s="49"/>
      <c r="FF2881" s="49"/>
      <c r="FG2881" s="50"/>
      <c r="FH2881" s="47"/>
      <c r="FI2881" s="50"/>
      <c r="FL2881" s="49"/>
      <c r="FN2881" s="49"/>
      <c r="FO2881" s="50"/>
      <c r="FP2881" s="47"/>
      <c r="FQ2881" s="50"/>
      <c r="FT2881" s="49"/>
      <c r="FV2881" s="49"/>
      <c r="FW2881" s="50"/>
      <c r="FX2881" s="47"/>
      <c r="FY2881" s="50"/>
      <c r="GB2881" s="49"/>
      <c r="GD2881" s="49"/>
      <c r="GE2881" s="50"/>
      <c r="GF2881" s="47"/>
      <c r="GG2881" s="50"/>
      <c r="GJ2881" s="49"/>
      <c r="GL2881" s="49"/>
      <c r="GM2881" s="50"/>
      <c r="GN2881" s="47"/>
      <c r="GO2881" s="50"/>
      <c r="GR2881" s="49"/>
      <c r="GT2881" s="49"/>
      <c r="GU2881" s="50"/>
      <c r="GV2881" s="47"/>
      <c r="GW2881" s="50"/>
      <c r="GZ2881" s="49"/>
      <c r="HB2881" s="49"/>
      <c r="HC2881" s="50"/>
      <c r="HD2881" s="47"/>
      <c r="HE2881" s="50"/>
      <c r="HH2881" s="49"/>
      <c r="HJ2881" s="49"/>
      <c r="HK2881" s="50"/>
      <c r="HL2881" s="47"/>
      <c r="HM2881" s="50"/>
      <c r="HP2881" s="49"/>
      <c r="HR2881" s="49"/>
      <c r="HS2881" s="50"/>
      <c r="HT2881" s="47"/>
      <c r="HU2881" s="50"/>
      <c r="HX2881" s="49"/>
      <c r="HZ2881" s="49"/>
      <c r="IA2881" s="50"/>
      <c r="IB2881" s="47"/>
      <c r="IC2881" s="50"/>
      <c r="IF2881" s="49"/>
      <c r="IH2881" s="49"/>
      <c r="II2881" s="50"/>
      <c r="IJ2881" s="47"/>
      <c r="IK2881" s="50"/>
      <c r="IN2881" s="49"/>
      <c r="IP2881" s="49"/>
      <c r="IQ2881" s="50"/>
    </row>
    <row r="2882" spans="1:251" s="48" customFormat="1">
      <c r="A2882" s="43"/>
      <c r="B2882" s="44">
        <v>100000460505</v>
      </c>
      <c r="C2882" s="43">
        <v>1</v>
      </c>
      <c r="D2882" s="45" t="s">
        <v>109</v>
      </c>
      <c r="E2882" s="45" t="s">
        <v>471</v>
      </c>
      <c r="F2882" s="46">
        <v>1872.5</v>
      </c>
      <c r="G2882" s="46">
        <v>-1871.5</v>
      </c>
      <c r="H2882" s="46">
        <v>1</v>
      </c>
      <c r="I2882" s="47"/>
      <c r="L2882" s="47"/>
      <c r="M2882" s="50"/>
      <c r="P2882" s="49"/>
      <c r="Q2882" s="49"/>
      <c r="S2882" s="50"/>
      <c r="T2882" s="47"/>
      <c r="U2882" s="50"/>
      <c r="X2882" s="49"/>
      <c r="Y2882" s="49"/>
      <c r="AA2882" s="50"/>
      <c r="AB2882" s="47"/>
      <c r="AC2882" s="50"/>
      <c r="AF2882" s="49"/>
      <c r="AG2882" s="49"/>
      <c r="AI2882" s="50"/>
      <c r="AJ2882" s="47"/>
      <c r="AK2882" s="50"/>
      <c r="AN2882" s="49"/>
      <c r="AO2882" s="49"/>
      <c r="AQ2882" s="50"/>
      <c r="AR2882" s="47"/>
      <c r="AS2882" s="50"/>
      <c r="AV2882" s="49"/>
      <c r="AW2882" s="49"/>
      <c r="AY2882" s="50"/>
      <c r="AZ2882" s="47"/>
      <c r="BA2882" s="50"/>
      <c r="BD2882" s="49"/>
      <c r="BE2882" s="49"/>
      <c r="BG2882" s="50"/>
      <c r="BH2882" s="47"/>
      <c r="BI2882" s="50"/>
      <c r="BL2882" s="49"/>
      <c r="BM2882" s="49"/>
      <c r="BO2882" s="50"/>
      <c r="BP2882" s="47"/>
      <c r="BQ2882" s="50"/>
      <c r="BT2882" s="49"/>
      <c r="BU2882" s="49"/>
      <c r="BW2882" s="50"/>
      <c r="BX2882" s="47"/>
      <c r="BY2882" s="50"/>
      <c r="CB2882" s="49"/>
      <c r="CC2882" s="49"/>
      <c r="CE2882" s="50"/>
      <c r="CF2882" s="47"/>
      <c r="CG2882" s="50"/>
      <c r="CJ2882" s="49"/>
      <c r="CK2882" s="49"/>
      <c r="CM2882" s="50"/>
      <c r="CN2882" s="47"/>
      <c r="CO2882" s="50"/>
      <c r="CR2882" s="49"/>
      <c r="CS2882" s="49"/>
      <c r="CU2882" s="50"/>
      <c r="CV2882" s="47"/>
      <c r="CW2882" s="50"/>
      <c r="CZ2882" s="49"/>
      <c r="DA2882" s="49"/>
      <c r="DC2882" s="50"/>
      <c r="DD2882" s="47"/>
      <c r="DE2882" s="50"/>
      <c r="DH2882" s="49"/>
      <c r="DI2882" s="49"/>
      <c r="DK2882" s="50"/>
      <c r="DL2882" s="47"/>
      <c r="DM2882" s="50"/>
      <c r="DP2882" s="49"/>
      <c r="DQ2882" s="49"/>
      <c r="DS2882" s="50"/>
      <c r="DT2882" s="47"/>
      <c r="DU2882" s="50"/>
      <c r="DX2882" s="49"/>
      <c r="DY2882" s="49"/>
      <c r="EA2882" s="50"/>
      <c r="EB2882" s="47"/>
      <c r="EC2882" s="50"/>
      <c r="EF2882" s="49"/>
      <c r="EG2882" s="49"/>
      <c r="EI2882" s="50"/>
      <c r="EJ2882" s="47"/>
      <c r="EK2882" s="50"/>
      <c r="EN2882" s="49"/>
      <c r="EO2882" s="49"/>
      <c r="EQ2882" s="50"/>
      <c r="ER2882" s="47"/>
      <c r="ES2882" s="50"/>
      <c r="EV2882" s="49"/>
      <c r="EW2882" s="49"/>
      <c r="EY2882" s="50"/>
      <c r="EZ2882" s="47"/>
      <c r="FA2882" s="50"/>
      <c r="FD2882" s="49"/>
      <c r="FE2882" s="49"/>
      <c r="FG2882" s="50"/>
      <c r="FH2882" s="47"/>
      <c r="FI2882" s="50"/>
      <c r="FL2882" s="49"/>
      <c r="FM2882" s="49"/>
      <c r="FO2882" s="50"/>
      <c r="FP2882" s="47"/>
      <c r="FQ2882" s="50"/>
      <c r="FT2882" s="49"/>
      <c r="FU2882" s="49"/>
      <c r="FW2882" s="50"/>
      <c r="FX2882" s="47"/>
      <c r="FY2882" s="50"/>
      <c r="GB2882" s="49"/>
      <c r="GC2882" s="49"/>
      <c r="GE2882" s="50"/>
      <c r="GF2882" s="47"/>
      <c r="GG2882" s="50"/>
      <c r="GJ2882" s="49"/>
      <c r="GK2882" s="49"/>
      <c r="GM2882" s="50"/>
      <c r="GN2882" s="47"/>
      <c r="GO2882" s="50"/>
      <c r="GR2882" s="49"/>
      <c r="GS2882" s="49"/>
      <c r="GU2882" s="50"/>
      <c r="GV2882" s="47"/>
      <c r="GW2882" s="50"/>
      <c r="GZ2882" s="49"/>
      <c r="HA2882" s="49"/>
      <c r="HC2882" s="50"/>
      <c r="HD2882" s="47"/>
      <c r="HE2882" s="50"/>
      <c r="HH2882" s="49"/>
      <c r="HI2882" s="49"/>
      <c r="HK2882" s="50"/>
      <c r="HL2882" s="47"/>
      <c r="HM2882" s="50"/>
      <c r="HP2882" s="49"/>
      <c r="HQ2882" s="49"/>
      <c r="HS2882" s="50"/>
      <c r="HT2882" s="47"/>
      <c r="HU2882" s="50"/>
      <c r="HX2882" s="49"/>
      <c r="HY2882" s="49"/>
      <c r="IA2882" s="50"/>
      <c r="IB2882" s="47"/>
      <c r="IC2882" s="50"/>
      <c r="IF2882" s="49"/>
      <c r="IG2882" s="49"/>
      <c r="II2882" s="50"/>
      <c r="IJ2882" s="47"/>
      <c r="IK2882" s="50"/>
      <c r="IN2882" s="49"/>
      <c r="IO2882" s="49"/>
      <c r="IQ2882" s="50"/>
    </row>
    <row r="2883" spans="1:251" s="48" customFormat="1">
      <c r="A2883" s="43">
        <v>1980</v>
      </c>
      <c r="B2883" s="44">
        <v>100000460506</v>
      </c>
      <c r="C2883" s="43">
        <v>0</v>
      </c>
      <c r="D2883" s="45" t="s">
        <v>109</v>
      </c>
      <c r="E2883" s="45" t="s">
        <v>471</v>
      </c>
      <c r="F2883" s="46">
        <v>10967.5</v>
      </c>
      <c r="G2883" s="46">
        <v>-131.93</v>
      </c>
      <c r="H2883" s="46">
        <v>10835.57</v>
      </c>
      <c r="I2883" s="47"/>
      <c r="K2883" s="49"/>
      <c r="L2883" s="47"/>
      <c r="M2883" s="50"/>
      <c r="P2883" s="49"/>
      <c r="R2883" s="49"/>
      <c r="S2883" s="50"/>
      <c r="T2883" s="47"/>
      <c r="U2883" s="50"/>
      <c r="X2883" s="49"/>
      <c r="Z2883" s="49"/>
      <c r="AA2883" s="50"/>
      <c r="AB2883" s="47"/>
      <c r="AC2883" s="50"/>
      <c r="AF2883" s="49"/>
      <c r="AH2883" s="49"/>
      <c r="AI2883" s="50"/>
      <c r="AJ2883" s="47"/>
      <c r="AK2883" s="50"/>
      <c r="AN2883" s="49"/>
      <c r="AP2883" s="49"/>
      <c r="AQ2883" s="50"/>
      <c r="AR2883" s="47"/>
      <c r="AS2883" s="50"/>
      <c r="AV2883" s="49"/>
      <c r="AX2883" s="49"/>
      <c r="AY2883" s="50"/>
      <c r="AZ2883" s="47"/>
      <c r="BA2883" s="50"/>
      <c r="BD2883" s="49"/>
      <c r="BF2883" s="49"/>
      <c r="BG2883" s="50"/>
      <c r="BH2883" s="47"/>
      <c r="BI2883" s="50"/>
      <c r="BL2883" s="49"/>
      <c r="BN2883" s="49"/>
      <c r="BO2883" s="50"/>
      <c r="BP2883" s="47"/>
      <c r="BQ2883" s="50"/>
      <c r="BT2883" s="49"/>
      <c r="BV2883" s="49"/>
      <c r="BW2883" s="50"/>
      <c r="BX2883" s="47"/>
      <c r="BY2883" s="50"/>
      <c r="CB2883" s="49"/>
      <c r="CD2883" s="49"/>
      <c r="CE2883" s="50"/>
      <c r="CF2883" s="47"/>
      <c r="CG2883" s="50"/>
      <c r="CJ2883" s="49"/>
      <c r="CL2883" s="49"/>
      <c r="CM2883" s="50"/>
      <c r="CN2883" s="47"/>
      <c r="CO2883" s="50"/>
      <c r="CR2883" s="49"/>
      <c r="CT2883" s="49"/>
      <c r="CU2883" s="50"/>
      <c r="CV2883" s="47"/>
      <c r="CW2883" s="50"/>
      <c r="CZ2883" s="49"/>
      <c r="DB2883" s="49"/>
      <c r="DC2883" s="50"/>
      <c r="DD2883" s="47"/>
      <c r="DE2883" s="50"/>
      <c r="DH2883" s="49"/>
      <c r="DJ2883" s="49"/>
      <c r="DK2883" s="50"/>
      <c r="DL2883" s="47"/>
      <c r="DM2883" s="50"/>
      <c r="DP2883" s="49"/>
      <c r="DR2883" s="49"/>
      <c r="DS2883" s="50"/>
      <c r="DT2883" s="47"/>
      <c r="DU2883" s="50"/>
      <c r="DX2883" s="49"/>
      <c r="DZ2883" s="49"/>
      <c r="EA2883" s="50"/>
      <c r="EB2883" s="47"/>
      <c r="EC2883" s="50"/>
      <c r="EF2883" s="49"/>
      <c r="EH2883" s="49"/>
      <c r="EI2883" s="50"/>
      <c r="EJ2883" s="47"/>
      <c r="EK2883" s="50"/>
      <c r="EN2883" s="49"/>
      <c r="EP2883" s="49"/>
      <c r="EQ2883" s="50"/>
      <c r="ER2883" s="47"/>
      <c r="ES2883" s="50"/>
      <c r="EV2883" s="49"/>
      <c r="EX2883" s="49"/>
      <c r="EY2883" s="50"/>
      <c r="EZ2883" s="47"/>
      <c r="FA2883" s="50"/>
      <c r="FD2883" s="49"/>
      <c r="FF2883" s="49"/>
      <c r="FG2883" s="50"/>
      <c r="FH2883" s="47"/>
      <c r="FI2883" s="50"/>
      <c r="FL2883" s="49"/>
      <c r="FN2883" s="49"/>
      <c r="FO2883" s="50"/>
      <c r="FP2883" s="47"/>
      <c r="FQ2883" s="50"/>
      <c r="FT2883" s="49"/>
      <c r="FV2883" s="49"/>
      <c r="FW2883" s="50"/>
      <c r="FX2883" s="47"/>
      <c r="FY2883" s="50"/>
      <c r="GB2883" s="49"/>
      <c r="GD2883" s="49"/>
      <c r="GE2883" s="50"/>
      <c r="GF2883" s="47"/>
      <c r="GG2883" s="50"/>
      <c r="GJ2883" s="49"/>
      <c r="GL2883" s="49"/>
      <c r="GM2883" s="50"/>
      <c r="GN2883" s="47"/>
      <c r="GO2883" s="50"/>
      <c r="GR2883" s="49"/>
      <c r="GT2883" s="49"/>
      <c r="GU2883" s="50"/>
      <c r="GV2883" s="47"/>
      <c r="GW2883" s="50"/>
      <c r="GZ2883" s="49"/>
      <c r="HB2883" s="49"/>
      <c r="HC2883" s="50"/>
      <c r="HD2883" s="47"/>
      <c r="HE2883" s="50"/>
      <c r="HH2883" s="49"/>
      <c r="HJ2883" s="49"/>
      <c r="HK2883" s="50"/>
      <c r="HL2883" s="47"/>
      <c r="HM2883" s="50"/>
      <c r="HP2883" s="49"/>
      <c r="HR2883" s="49"/>
      <c r="HS2883" s="50"/>
      <c r="HT2883" s="47"/>
      <c r="HU2883" s="50"/>
      <c r="HX2883" s="49"/>
      <c r="HZ2883" s="49"/>
      <c r="IA2883" s="50"/>
      <c r="IB2883" s="47"/>
      <c r="IC2883" s="50"/>
      <c r="IF2883" s="49"/>
      <c r="IH2883" s="49"/>
      <c r="II2883" s="50"/>
      <c r="IJ2883" s="47"/>
      <c r="IK2883" s="50"/>
      <c r="IN2883" s="49"/>
      <c r="IP2883" s="49"/>
      <c r="IQ2883" s="50"/>
    </row>
    <row r="2884" spans="1:251" s="48" customFormat="1">
      <c r="A2884" s="43"/>
      <c r="B2884" s="44">
        <v>100000460506</v>
      </c>
      <c r="C2884" s="43">
        <v>1</v>
      </c>
      <c r="D2884" s="45" t="s">
        <v>109</v>
      </c>
      <c r="E2884" s="45" t="s">
        <v>471</v>
      </c>
      <c r="F2884" s="46">
        <v>1872.5</v>
      </c>
      <c r="G2884" s="46">
        <v>-1871.5</v>
      </c>
      <c r="H2884" s="46">
        <v>1</v>
      </c>
      <c r="I2884" s="47"/>
      <c r="L2884" s="47"/>
      <c r="M2884" s="50"/>
      <c r="P2884" s="49"/>
      <c r="Q2884" s="49"/>
      <c r="S2884" s="50"/>
      <c r="T2884" s="47"/>
      <c r="U2884" s="50"/>
      <c r="X2884" s="49"/>
      <c r="Y2884" s="49"/>
      <c r="AA2884" s="50"/>
      <c r="AB2884" s="47"/>
      <c r="AC2884" s="50"/>
      <c r="AF2884" s="49"/>
      <c r="AG2884" s="49"/>
      <c r="AI2884" s="50"/>
      <c r="AJ2884" s="47"/>
      <c r="AK2884" s="50"/>
      <c r="AN2884" s="49"/>
      <c r="AO2884" s="49"/>
      <c r="AQ2884" s="50"/>
      <c r="AR2884" s="47"/>
      <c r="AS2884" s="50"/>
      <c r="AV2884" s="49"/>
      <c r="AW2884" s="49"/>
      <c r="AY2884" s="50"/>
      <c r="AZ2884" s="47"/>
      <c r="BA2884" s="50"/>
      <c r="BD2884" s="49"/>
      <c r="BE2884" s="49"/>
      <c r="BG2884" s="50"/>
      <c r="BH2884" s="47"/>
      <c r="BI2884" s="50"/>
      <c r="BL2884" s="49"/>
      <c r="BM2884" s="49"/>
      <c r="BO2884" s="50"/>
      <c r="BP2884" s="47"/>
      <c r="BQ2884" s="50"/>
      <c r="BT2884" s="49"/>
      <c r="BU2884" s="49"/>
      <c r="BW2884" s="50"/>
      <c r="BX2884" s="47"/>
      <c r="BY2884" s="50"/>
      <c r="CB2884" s="49"/>
      <c r="CC2884" s="49"/>
      <c r="CE2884" s="50"/>
      <c r="CF2884" s="47"/>
      <c r="CG2884" s="50"/>
      <c r="CJ2884" s="49"/>
      <c r="CK2884" s="49"/>
      <c r="CM2884" s="50"/>
      <c r="CN2884" s="47"/>
      <c r="CO2884" s="50"/>
      <c r="CR2884" s="49"/>
      <c r="CS2884" s="49"/>
      <c r="CU2884" s="50"/>
      <c r="CV2884" s="47"/>
      <c r="CW2884" s="50"/>
      <c r="CZ2884" s="49"/>
      <c r="DA2884" s="49"/>
      <c r="DC2884" s="50"/>
      <c r="DD2884" s="47"/>
      <c r="DE2884" s="50"/>
      <c r="DH2884" s="49"/>
      <c r="DI2884" s="49"/>
      <c r="DK2884" s="50"/>
      <c r="DL2884" s="47"/>
      <c r="DM2884" s="50"/>
      <c r="DP2884" s="49"/>
      <c r="DQ2884" s="49"/>
      <c r="DS2884" s="50"/>
      <c r="DT2884" s="47"/>
      <c r="DU2884" s="50"/>
      <c r="DX2884" s="49"/>
      <c r="DY2884" s="49"/>
      <c r="EA2884" s="50"/>
      <c r="EB2884" s="47"/>
      <c r="EC2884" s="50"/>
      <c r="EF2884" s="49"/>
      <c r="EG2884" s="49"/>
      <c r="EI2884" s="50"/>
      <c r="EJ2884" s="47"/>
      <c r="EK2884" s="50"/>
      <c r="EN2884" s="49"/>
      <c r="EO2884" s="49"/>
      <c r="EQ2884" s="50"/>
      <c r="ER2884" s="47"/>
      <c r="ES2884" s="50"/>
      <c r="EV2884" s="49"/>
      <c r="EW2884" s="49"/>
      <c r="EY2884" s="50"/>
      <c r="EZ2884" s="47"/>
      <c r="FA2884" s="50"/>
      <c r="FD2884" s="49"/>
      <c r="FE2884" s="49"/>
      <c r="FG2884" s="50"/>
      <c r="FH2884" s="47"/>
      <c r="FI2884" s="50"/>
      <c r="FL2884" s="49"/>
      <c r="FM2884" s="49"/>
      <c r="FO2884" s="50"/>
      <c r="FP2884" s="47"/>
      <c r="FQ2884" s="50"/>
      <c r="FT2884" s="49"/>
      <c r="FU2884" s="49"/>
      <c r="FW2884" s="50"/>
      <c r="FX2884" s="47"/>
      <c r="FY2884" s="50"/>
      <c r="GB2884" s="49"/>
      <c r="GC2884" s="49"/>
      <c r="GE2884" s="50"/>
      <c r="GF2884" s="47"/>
      <c r="GG2884" s="50"/>
      <c r="GJ2884" s="49"/>
      <c r="GK2884" s="49"/>
      <c r="GM2884" s="50"/>
      <c r="GN2884" s="47"/>
      <c r="GO2884" s="50"/>
      <c r="GR2884" s="49"/>
      <c r="GS2884" s="49"/>
      <c r="GU2884" s="50"/>
      <c r="GV2884" s="47"/>
      <c r="GW2884" s="50"/>
      <c r="GZ2884" s="49"/>
      <c r="HA2884" s="49"/>
      <c r="HC2884" s="50"/>
      <c r="HD2884" s="47"/>
      <c r="HE2884" s="50"/>
      <c r="HH2884" s="49"/>
      <c r="HI2884" s="49"/>
      <c r="HK2884" s="50"/>
      <c r="HL2884" s="47"/>
      <c r="HM2884" s="50"/>
      <c r="HP2884" s="49"/>
      <c r="HQ2884" s="49"/>
      <c r="HS2884" s="50"/>
      <c r="HT2884" s="47"/>
      <c r="HU2884" s="50"/>
      <c r="HX2884" s="49"/>
      <c r="HY2884" s="49"/>
      <c r="IA2884" s="50"/>
      <c r="IB2884" s="47"/>
      <c r="IC2884" s="50"/>
      <c r="IF2884" s="49"/>
      <c r="IG2884" s="49"/>
      <c r="II2884" s="50"/>
      <c r="IJ2884" s="47"/>
      <c r="IK2884" s="50"/>
      <c r="IN2884" s="49"/>
      <c r="IO2884" s="49"/>
      <c r="IQ2884" s="50"/>
    </row>
    <row r="2885" spans="1:251" s="48" customFormat="1">
      <c r="A2885" s="43">
        <v>1981</v>
      </c>
      <c r="B2885" s="44">
        <v>100000460507</v>
      </c>
      <c r="C2885" s="43">
        <v>0</v>
      </c>
      <c r="D2885" s="45" t="s">
        <v>109</v>
      </c>
      <c r="E2885" s="45" t="s">
        <v>471</v>
      </c>
      <c r="F2885" s="46">
        <v>10967.5</v>
      </c>
      <c r="G2885" s="46">
        <v>-131.93</v>
      </c>
      <c r="H2885" s="46">
        <v>10835.57</v>
      </c>
      <c r="I2885" s="47"/>
      <c r="K2885" s="49"/>
      <c r="L2885" s="47"/>
      <c r="M2885" s="50"/>
      <c r="P2885" s="49"/>
      <c r="R2885" s="49"/>
      <c r="S2885" s="50"/>
      <c r="T2885" s="47"/>
      <c r="U2885" s="50"/>
      <c r="X2885" s="49"/>
      <c r="Z2885" s="49"/>
      <c r="AA2885" s="50"/>
      <c r="AB2885" s="47"/>
      <c r="AC2885" s="50"/>
      <c r="AF2885" s="49"/>
      <c r="AH2885" s="49"/>
      <c r="AI2885" s="50"/>
      <c r="AJ2885" s="47"/>
      <c r="AK2885" s="50"/>
      <c r="AN2885" s="49"/>
      <c r="AP2885" s="49"/>
      <c r="AQ2885" s="50"/>
      <c r="AR2885" s="47"/>
      <c r="AS2885" s="50"/>
      <c r="AV2885" s="49"/>
      <c r="AX2885" s="49"/>
      <c r="AY2885" s="50"/>
      <c r="AZ2885" s="47"/>
      <c r="BA2885" s="50"/>
      <c r="BD2885" s="49"/>
      <c r="BF2885" s="49"/>
      <c r="BG2885" s="50"/>
      <c r="BH2885" s="47"/>
      <c r="BI2885" s="50"/>
      <c r="BL2885" s="49"/>
      <c r="BN2885" s="49"/>
      <c r="BO2885" s="50"/>
      <c r="BP2885" s="47"/>
      <c r="BQ2885" s="50"/>
      <c r="BT2885" s="49"/>
      <c r="BV2885" s="49"/>
      <c r="BW2885" s="50"/>
      <c r="BX2885" s="47"/>
      <c r="BY2885" s="50"/>
      <c r="CB2885" s="49"/>
      <c r="CD2885" s="49"/>
      <c r="CE2885" s="50"/>
      <c r="CF2885" s="47"/>
      <c r="CG2885" s="50"/>
      <c r="CJ2885" s="49"/>
      <c r="CL2885" s="49"/>
      <c r="CM2885" s="50"/>
      <c r="CN2885" s="47"/>
      <c r="CO2885" s="50"/>
      <c r="CR2885" s="49"/>
      <c r="CT2885" s="49"/>
      <c r="CU2885" s="50"/>
      <c r="CV2885" s="47"/>
      <c r="CW2885" s="50"/>
      <c r="CZ2885" s="49"/>
      <c r="DB2885" s="49"/>
      <c r="DC2885" s="50"/>
      <c r="DD2885" s="47"/>
      <c r="DE2885" s="50"/>
      <c r="DH2885" s="49"/>
      <c r="DJ2885" s="49"/>
      <c r="DK2885" s="50"/>
      <c r="DL2885" s="47"/>
      <c r="DM2885" s="50"/>
      <c r="DP2885" s="49"/>
      <c r="DR2885" s="49"/>
      <c r="DS2885" s="50"/>
      <c r="DT2885" s="47"/>
      <c r="DU2885" s="50"/>
      <c r="DX2885" s="49"/>
      <c r="DZ2885" s="49"/>
      <c r="EA2885" s="50"/>
      <c r="EB2885" s="47"/>
      <c r="EC2885" s="50"/>
      <c r="EF2885" s="49"/>
      <c r="EH2885" s="49"/>
      <c r="EI2885" s="50"/>
      <c r="EJ2885" s="47"/>
      <c r="EK2885" s="50"/>
      <c r="EN2885" s="49"/>
      <c r="EP2885" s="49"/>
      <c r="EQ2885" s="50"/>
      <c r="ER2885" s="47"/>
      <c r="ES2885" s="50"/>
      <c r="EV2885" s="49"/>
      <c r="EX2885" s="49"/>
      <c r="EY2885" s="50"/>
      <c r="EZ2885" s="47"/>
      <c r="FA2885" s="50"/>
      <c r="FD2885" s="49"/>
      <c r="FF2885" s="49"/>
      <c r="FG2885" s="50"/>
      <c r="FH2885" s="47"/>
      <c r="FI2885" s="50"/>
      <c r="FL2885" s="49"/>
      <c r="FN2885" s="49"/>
      <c r="FO2885" s="50"/>
      <c r="FP2885" s="47"/>
      <c r="FQ2885" s="50"/>
      <c r="FT2885" s="49"/>
      <c r="FV2885" s="49"/>
      <c r="FW2885" s="50"/>
      <c r="FX2885" s="47"/>
      <c r="FY2885" s="50"/>
      <c r="GB2885" s="49"/>
      <c r="GD2885" s="49"/>
      <c r="GE2885" s="50"/>
      <c r="GF2885" s="47"/>
      <c r="GG2885" s="50"/>
      <c r="GJ2885" s="49"/>
      <c r="GL2885" s="49"/>
      <c r="GM2885" s="50"/>
      <c r="GN2885" s="47"/>
      <c r="GO2885" s="50"/>
      <c r="GR2885" s="49"/>
      <c r="GT2885" s="49"/>
      <c r="GU2885" s="50"/>
      <c r="GV2885" s="47"/>
      <c r="GW2885" s="50"/>
      <c r="GZ2885" s="49"/>
      <c r="HB2885" s="49"/>
      <c r="HC2885" s="50"/>
      <c r="HD2885" s="47"/>
      <c r="HE2885" s="50"/>
      <c r="HH2885" s="49"/>
      <c r="HJ2885" s="49"/>
      <c r="HK2885" s="50"/>
      <c r="HL2885" s="47"/>
      <c r="HM2885" s="50"/>
      <c r="HP2885" s="49"/>
      <c r="HR2885" s="49"/>
      <c r="HS2885" s="50"/>
      <c r="HT2885" s="47"/>
      <c r="HU2885" s="50"/>
      <c r="HX2885" s="49"/>
      <c r="HZ2885" s="49"/>
      <c r="IA2885" s="50"/>
      <c r="IB2885" s="47"/>
      <c r="IC2885" s="50"/>
      <c r="IF2885" s="49"/>
      <c r="IH2885" s="49"/>
      <c r="II2885" s="50"/>
      <c r="IJ2885" s="47"/>
      <c r="IK2885" s="50"/>
      <c r="IN2885" s="49"/>
      <c r="IP2885" s="49"/>
      <c r="IQ2885" s="50"/>
    </row>
    <row r="2886" spans="1:251" s="48" customFormat="1">
      <c r="A2886" s="43"/>
      <c r="B2886" s="44">
        <v>100000460507</v>
      </c>
      <c r="C2886" s="43">
        <v>1</v>
      </c>
      <c r="D2886" s="45" t="s">
        <v>109</v>
      </c>
      <c r="E2886" s="45" t="s">
        <v>471</v>
      </c>
      <c r="F2886" s="46">
        <v>1872.5</v>
      </c>
      <c r="G2886" s="46">
        <v>-1871.5</v>
      </c>
      <c r="H2886" s="46">
        <v>1</v>
      </c>
      <c r="I2886" s="47"/>
      <c r="L2886" s="47"/>
      <c r="M2886" s="50"/>
      <c r="P2886" s="49"/>
      <c r="Q2886" s="49"/>
      <c r="S2886" s="50"/>
      <c r="T2886" s="47"/>
      <c r="U2886" s="50"/>
      <c r="X2886" s="49"/>
      <c r="Y2886" s="49"/>
      <c r="AA2886" s="50"/>
      <c r="AB2886" s="47"/>
      <c r="AC2886" s="50"/>
      <c r="AF2886" s="49"/>
      <c r="AG2886" s="49"/>
      <c r="AI2886" s="50"/>
      <c r="AJ2886" s="47"/>
      <c r="AK2886" s="50"/>
      <c r="AN2886" s="49"/>
      <c r="AO2886" s="49"/>
      <c r="AQ2886" s="50"/>
      <c r="AR2886" s="47"/>
      <c r="AS2886" s="50"/>
      <c r="AV2886" s="49"/>
      <c r="AW2886" s="49"/>
      <c r="AY2886" s="50"/>
      <c r="AZ2886" s="47"/>
      <c r="BA2886" s="50"/>
      <c r="BD2886" s="49"/>
      <c r="BE2886" s="49"/>
      <c r="BG2886" s="50"/>
      <c r="BH2886" s="47"/>
      <c r="BI2886" s="50"/>
      <c r="BL2886" s="49"/>
      <c r="BM2886" s="49"/>
      <c r="BO2886" s="50"/>
      <c r="BP2886" s="47"/>
      <c r="BQ2886" s="50"/>
      <c r="BT2886" s="49"/>
      <c r="BU2886" s="49"/>
      <c r="BW2886" s="50"/>
      <c r="BX2886" s="47"/>
      <c r="BY2886" s="50"/>
      <c r="CB2886" s="49"/>
      <c r="CC2886" s="49"/>
      <c r="CE2886" s="50"/>
      <c r="CF2886" s="47"/>
      <c r="CG2886" s="50"/>
      <c r="CJ2886" s="49"/>
      <c r="CK2886" s="49"/>
      <c r="CM2886" s="50"/>
      <c r="CN2886" s="47"/>
      <c r="CO2886" s="50"/>
      <c r="CR2886" s="49"/>
      <c r="CS2886" s="49"/>
      <c r="CU2886" s="50"/>
      <c r="CV2886" s="47"/>
      <c r="CW2886" s="50"/>
      <c r="CZ2886" s="49"/>
      <c r="DA2886" s="49"/>
      <c r="DC2886" s="50"/>
      <c r="DD2886" s="47"/>
      <c r="DE2886" s="50"/>
      <c r="DH2886" s="49"/>
      <c r="DI2886" s="49"/>
      <c r="DK2886" s="50"/>
      <c r="DL2886" s="47"/>
      <c r="DM2886" s="50"/>
      <c r="DP2886" s="49"/>
      <c r="DQ2886" s="49"/>
      <c r="DS2886" s="50"/>
      <c r="DT2886" s="47"/>
      <c r="DU2886" s="50"/>
      <c r="DX2886" s="49"/>
      <c r="DY2886" s="49"/>
      <c r="EA2886" s="50"/>
      <c r="EB2886" s="47"/>
      <c r="EC2886" s="50"/>
      <c r="EF2886" s="49"/>
      <c r="EG2886" s="49"/>
      <c r="EI2886" s="50"/>
      <c r="EJ2886" s="47"/>
      <c r="EK2886" s="50"/>
      <c r="EN2886" s="49"/>
      <c r="EO2886" s="49"/>
      <c r="EQ2886" s="50"/>
      <c r="ER2886" s="47"/>
      <c r="ES2886" s="50"/>
      <c r="EV2886" s="49"/>
      <c r="EW2886" s="49"/>
      <c r="EY2886" s="50"/>
      <c r="EZ2886" s="47"/>
      <c r="FA2886" s="50"/>
      <c r="FD2886" s="49"/>
      <c r="FE2886" s="49"/>
      <c r="FG2886" s="50"/>
      <c r="FH2886" s="47"/>
      <c r="FI2886" s="50"/>
      <c r="FL2886" s="49"/>
      <c r="FM2886" s="49"/>
      <c r="FO2886" s="50"/>
      <c r="FP2886" s="47"/>
      <c r="FQ2886" s="50"/>
      <c r="FT2886" s="49"/>
      <c r="FU2886" s="49"/>
      <c r="FW2886" s="50"/>
      <c r="FX2886" s="47"/>
      <c r="FY2886" s="50"/>
      <c r="GB2886" s="49"/>
      <c r="GC2886" s="49"/>
      <c r="GE2886" s="50"/>
      <c r="GF2886" s="47"/>
      <c r="GG2886" s="50"/>
      <c r="GJ2886" s="49"/>
      <c r="GK2886" s="49"/>
      <c r="GM2886" s="50"/>
      <c r="GN2886" s="47"/>
      <c r="GO2886" s="50"/>
      <c r="GR2886" s="49"/>
      <c r="GS2886" s="49"/>
      <c r="GU2886" s="50"/>
      <c r="GV2886" s="47"/>
      <c r="GW2886" s="50"/>
      <c r="GZ2886" s="49"/>
      <c r="HA2886" s="49"/>
      <c r="HC2886" s="50"/>
      <c r="HD2886" s="47"/>
      <c r="HE2886" s="50"/>
      <c r="HH2886" s="49"/>
      <c r="HI2886" s="49"/>
      <c r="HK2886" s="50"/>
      <c r="HL2886" s="47"/>
      <c r="HM2886" s="50"/>
      <c r="HP2886" s="49"/>
      <c r="HQ2886" s="49"/>
      <c r="HS2886" s="50"/>
      <c r="HT2886" s="47"/>
      <c r="HU2886" s="50"/>
      <c r="HX2886" s="49"/>
      <c r="HY2886" s="49"/>
      <c r="IA2886" s="50"/>
      <c r="IB2886" s="47"/>
      <c r="IC2886" s="50"/>
      <c r="IF2886" s="49"/>
      <c r="IG2886" s="49"/>
      <c r="II2886" s="50"/>
      <c r="IJ2886" s="47"/>
      <c r="IK2886" s="50"/>
      <c r="IN2886" s="49"/>
      <c r="IO2886" s="49"/>
      <c r="IQ2886" s="50"/>
    </row>
    <row r="2887" spans="1:251" s="48" customFormat="1">
      <c r="A2887" s="43">
        <v>1982</v>
      </c>
      <c r="B2887" s="44">
        <v>100000460508</v>
      </c>
      <c r="C2887" s="43">
        <v>0</v>
      </c>
      <c r="D2887" s="45" t="s">
        <v>109</v>
      </c>
      <c r="E2887" s="45" t="s">
        <v>472</v>
      </c>
      <c r="F2887" s="46">
        <v>10967.5</v>
      </c>
      <c r="G2887" s="46">
        <v>-131.93</v>
      </c>
      <c r="H2887" s="46">
        <v>10835.57</v>
      </c>
      <c r="I2887" s="47"/>
      <c r="K2887" s="49"/>
      <c r="L2887" s="47"/>
      <c r="M2887" s="50"/>
      <c r="P2887" s="49"/>
      <c r="R2887" s="49"/>
      <c r="S2887" s="50"/>
      <c r="T2887" s="47"/>
      <c r="U2887" s="50"/>
      <c r="X2887" s="49"/>
      <c r="Z2887" s="49"/>
      <c r="AA2887" s="50"/>
      <c r="AB2887" s="47"/>
      <c r="AC2887" s="50"/>
      <c r="AF2887" s="49"/>
      <c r="AH2887" s="49"/>
      <c r="AI2887" s="50"/>
      <c r="AJ2887" s="47"/>
      <c r="AK2887" s="50"/>
      <c r="AN2887" s="49"/>
      <c r="AP2887" s="49"/>
      <c r="AQ2887" s="50"/>
      <c r="AR2887" s="47"/>
      <c r="AS2887" s="50"/>
      <c r="AV2887" s="49"/>
      <c r="AX2887" s="49"/>
      <c r="AY2887" s="50"/>
      <c r="AZ2887" s="47"/>
      <c r="BA2887" s="50"/>
      <c r="BD2887" s="49"/>
      <c r="BF2887" s="49"/>
      <c r="BG2887" s="50"/>
      <c r="BH2887" s="47"/>
      <c r="BI2887" s="50"/>
      <c r="BL2887" s="49"/>
      <c r="BN2887" s="49"/>
      <c r="BO2887" s="50"/>
      <c r="BP2887" s="47"/>
      <c r="BQ2887" s="50"/>
      <c r="BT2887" s="49"/>
      <c r="BV2887" s="49"/>
      <c r="BW2887" s="50"/>
      <c r="BX2887" s="47"/>
      <c r="BY2887" s="50"/>
      <c r="CB2887" s="49"/>
      <c r="CD2887" s="49"/>
      <c r="CE2887" s="50"/>
      <c r="CF2887" s="47"/>
      <c r="CG2887" s="50"/>
      <c r="CJ2887" s="49"/>
      <c r="CL2887" s="49"/>
      <c r="CM2887" s="50"/>
      <c r="CN2887" s="47"/>
      <c r="CO2887" s="50"/>
      <c r="CR2887" s="49"/>
      <c r="CT2887" s="49"/>
      <c r="CU2887" s="50"/>
      <c r="CV2887" s="47"/>
      <c r="CW2887" s="50"/>
      <c r="CZ2887" s="49"/>
      <c r="DB2887" s="49"/>
      <c r="DC2887" s="50"/>
      <c r="DD2887" s="47"/>
      <c r="DE2887" s="50"/>
      <c r="DH2887" s="49"/>
      <c r="DJ2887" s="49"/>
      <c r="DK2887" s="50"/>
      <c r="DL2887" s="47"/>
      <c r="DM2887" s="50"/>
      <c r="DP2887" s="49"/>
      <c r="DR2887" s="49"/>
      <c r="DS2887" s="50"/>
      <c r="DT2887" s="47"/>
      <c r="DU2887" s="50"/>
      <c r="DX2887" s="49"/>
      <c r="DZ2887" s="49"/>
      <c r="EA2887" s="50"/>
      <c r="EB2887" s="47"/>
      <c r="EC2887" s="50"/>
      <c r="EF2887" s="49"/>
      <c r="EH2887" s="49"/>
      <c r="EI2887" s="50"/>
      <c r="EJ2887" s="47"/>
      <c r="EK2887" s="50"/>
      <c r="EN2887" s="49"/>
      <c r="EP2887" s="49"/>
      <c r="EQ2887" s="50"/>
      <c r="ER2887" s="47"/>
      <c r="ES2887" s="50"/>
      <c r="EV2887" s="49"/>
      <c r="EX2887" s="49"/>
      <c r="EY2887" s="50"/>
      <c r="EZ2887" s="47"/>
      <c r="FA2887" s="50"/>
      <c r="FD2887" s="49"/>
      <c r="FF2887" s="49"/>
      <c r="FG2887" s="50"/>
      <c r="FH2887" s="47"/>
      <c r="FI2887" s="50"/>
      <c r="FL2887" s="49"/>
      <c r="FN2887" s="49"/>
      <c r="FO2887" s="50"/>
      <c r="FP2887" s="47"/>
      <c r="FQ2887" s="50"/>
      <c r="FT2887" s="49"/>
      <c r="FV2887" s="49"/>
      <c r="FW2887" s="50"/>
      <c r="FX2887" s="47"/>
      <c r="FY2887" s="50"/>
      <c r="GB2887" s="49"/>
      <c r="GD2887" s="49"/>
      <c r="GE2887" s="50"/>
      <c r="GF2887" s="47"/>
      <c r="GG2887" s="50"/>
      <c r="GJ2887" s="49"/>
      <c r="GL2887" s="49"/>
      <c r="GM2887" s="50"/>
      <c r="GN2887" s="47"/>
      <c r="GO2887" s="50"/>
      <c r="GR2887" s="49"/>
      <c r="GT2887" s="49"/>
      <c r="GU2887" s="50"/>
      <c r="GV2887" s="47"/>
      <c r="GW2887" s="50"/>
      <c r="GZ2887" s="49"/>
      <c r="HB2887" s="49"/>
      <c r="HC2887" s="50"/>
      <c r="HD2887" s="47"/>
      <c r="HE2887" s="50"/>
      <c r="HH2887" s="49"/>
      <c r="HJ2887" s="49"/>
      <c r="HK2887" s="50"/>
      <c r="HL2887" s="47"/>
      <c r="HM2887" s="50"/>
      <c r="HP2887" s="49"/>
      <c r="HR2887" s="49"/>
      <c r="HS2887" s="50"/>
      <c r="HT2887" s="47"/>
      <c r="HU2887" s="50"/>
      <c r="HX2887" s="49"/>
      <c r="HZ2887" s="49"/>
      <c r="IA2887" s="50"/>
      <c r="IB2887" s="47"/>
      <c r="IC2887" s="50"/>
      <c r="IF2887" s="49"/>
      <c r="IH2887" s="49"/>
      <c r="II2887" s="50"/>
      <c r="IJ2887" s="47"/>
      <c r="IK2887" s="50"/>
      <c r="IN2887" s="49"/>
      <c r="IP2887" s="49"/>
      <c r="IQ2887" s="50"/>
    </row>
    <row r="2888" spans="1:251" s="48" customFormat="1">
      <c r="A2888" s="43"/>
      <c r="B2888" s="44">
        <v>100000460508</v>
      </c>
      <c r="C2888" s="43">
        <v>1</v>
      </c>
      <c r="D2888" s="45" t="s">
        <v>109</v>
      </c>
      <c r="E2888" s="45" t="s">
        <v>472</v>
      </c>
      <c r="F2888" s="46">
        <v>1872.5</v>
      </c>
      <c r="G2888" s="46">
        <v>-1871.5</v>
      </c>
      <c r="H2888" s="46">
        <v>1</v>
      </c>
      <c r="I2888" s="47"/>
      <c r="L2888" s="47"/>
      <c r="M2888" s="50"/>
      <c r="P2888" s="49"/>
      <c r="Q2888" s="49"/>
      <c r="S2888" s="50"/>
      <c r="T2888" s="47"/>
      <c r="U2888" s="50"/>
      <c r="X2888" s="49"/>
      <c r="Y2888" s="49"/>
      <c r="AA2888" s="50"/>
      <c r="AB2888" s="47"/>
      <c r="AC2888" s="50"/>
      <c r="AF2888" s="49"/>
      <c r="AG2888" s="49"/>
      <c r="AI2888" s="50"/>
      <c r="AJ2888" s="47"/>
      <c r="AK2888" s="50"/>
      <c r="AN2888" s="49"/>
      <c r="AO2888" s="49"/>
      <c r="AQ2888" s="50"/>
      <c r="AR2888" s="47"/>
      <c r="AS2888" s="50"/>
      <c r="AV2888" s="49"/>
      <c r="AW2888" s="49"/>
      <c r="AY2888" s="50"/>
      <c r="AZ2888" s="47"/>
      <c r="BA2888" s="50"/>
      <c r="BD2888" s="49"/>
      <c r="BE2888" s="49"/>
      <c r="BG2888" s="50"/>
      <c r="BH2888" s="47"/>
      <c r="BI2888" s="50"/>
      <c r="BL2888" s="49"/>
      <c r="BM2888" s="49"/>
      <c r="BO2888" s="50"/>
      <c r="BP2888" s="47"/>
      <c r="BQ2888" s="50"/>
      <c r="BT2888" s="49"/>
      <c r="BU2888" s="49"/>
      <c r="BW2888" s="50"/>
      <c r="BX2888" s="47"/>
      <c r="BY2888" s="50"/>
      <c r="CB2888" s="49"/>
      <c r="CC2888" s="49"/>
      <c r="CE2888" s="50"/>
      <c r="CF2888" s="47"/>
      <c r="CG2888" s="50"/>
      <c r="CJ2888" s="49"/>
      <c r="CK2888" s="49"/>
      <c r="CM2888" s="50"/>
      <c r="CN2888" s="47"/>
      <c r="CO2888" s="50"/>
      <c r="CR2888" s="49"/>
      <c r="CS2888" s="49"/>
      <c r="CU2888" s="50"/>
      <c r="CV2888" s="47"/>
      <c r="CW2888" s="50"/>
      <c r="CZ2888" s="49"/>
      <c r="DA2888" s="49"/>
      <c r="DC2888" s="50"/>
      <c r="DD2888" s="47"/>
      <c r="DE2888" s="50"/>
      <c r="DH2888" s="49"/>
      <c r="DI2888" s="49"/>
      <c r="DK2888" s="50"/>
      <c r="DL2888" s="47"/>
      <c r="DM2888" s="50"/>
      <c r="DP2888" s="49"/>
      <c r="DQ2888" s="49"/>
      <c r="DS2888" s="50"/>
      <c r="DT2888" s="47"/>
      <c r="DU2888" s="50"/>
      <c r="DX2888" s="49"/>
      <c r="DY2888" s="49"/>
      <c r="EA2888" s="50"/>
      <c r="EB2888" s="47"/>
      <c r="EC2888" s="50"/>
      <c r="EF2888" s="49"/>
      <c r="EG2888" s="49"/>
      <c r="EI2888" s="50"/>
      <c r="EJ2888" s="47"/>
      <c r="EK2888" s="50"/>
      <c r="EN2888" s="49"/>
      <c r="EO2888" s="49"/>
      <c r="EQ2888" s="50"/>
      <c r="ER2888" s="47"/>
      <c r="ES2888" s="50"/>
      <c r="EV2888" s="49"/>
      <c r="EW2888" s="49"/>
      <c r="EY2888" s="50"/>
      <c r="EZ2888" s="47"/>
      <c r="FA2888" s="50"/>
      <c r="FD2888" s="49"/>
      <c r="FE2888" s="49"/>
      <c r="FG2888" s="50"/>
      <c r="FH2888" s="47"/>
      <c r="FI2888" s="50"/>
      <c r="FL2888" s="49"/>
      <c r="FM2888" s="49"/>
      <c r="FO2888" s="50"/>
      <c r="FP2888" s="47"/>
      <c r="FQ2888" s="50"/>
      <c r="FT2888" s="49"/>
      <c r="FU2888" s="49"/>
      <c r="FW2888" s="50"/>
      <c r="FX2888" s="47"/>
      <c r="FY2888" s="50"/>
      <c r="GB2888" s="49"/>
      <c r="GC2888" s="49"/>
      <c r="GE2888" s="50"/>
      <c r="GF2888" s="47"/>
      <c r="GG2888" s="50"/>
      <c r="GJ2888" s="49"/>
      <c r="GK2888" s="49"/>
      <c r="GM2888" s="50"/>
      <c r="GN2888" s="47"/>
      <c r="GO2888" s="50"/>
      <c r="GR2888" s="49"/>
      <c r="GS2888" s="49"/>
      <c r="GU2888" s="50"/>
      <c r="GV2888" s="47"/>
      <c r="GW2888" s="50"/>
      <c r="GZ2888" s="49"/>
      <c r="HA2888" s="49"/>
      <c r="HC2888" s="50"/>
      <c r="HD2888" s="47"/>
      <c r="HE2888" s="50"/>
      <c r="HH2888" s="49"/>
      <c r="HI2888" s="49"/>
      <c r="HK2888" s="50"/>
      <c r="HL2888" s="47"/>
      <c r="HM2888" s="50"/>
      <c r="HP2888" s="49"/>
      <c r="HQ2888" s="49"/>
      <c r="HS2888" s="50"/>
      <c r="HT2888" s="47"/>
      <c r="HU2888" s="50"/>
      <c r="HX2888" s="49"/>
      <c r="HY2888" s="49"/>
      <c r="IA2888" s="50"/>
      <c r="IB2888" s="47"/>
      <c r="IC2888" s="50"/>
      <c r="IF2888" s="49"/>
      <c r="IG2888" s="49"/>
      <c r="II2888" s="50"/>
      <c r="IJ2888" s="47"/>
      <c r="IK2888" s="50"/>
      <c r="IN2888" s="49"/>
      <c r="IO2888" s="49"/>
      <c r="IQ2888" s="50"/>
    </row>
    <row r="2889" spans="1:251" s="48" customFormat="1">
      <c r="A2889" s="43">
        <v>1983</v>
      </c>
      <c r="B2889" s="44">
        <v>100000460509</v>
      </c>
      <c r="C2889" s="43">
        <v>0</v>
      </c>
      <c r="D2889" s="45" t="s">
        <v>109</v>
      </c>
      <c r="E2889" s="45" t="s">
        <v>472</v>
      </c>
      <c r="F2889" s="46">
        <v>10967.5</v>
      </c>
      <c r="G2889" s="46">
        <v>-131.93</v>
      </c>
      <c r="H2889" s="46">
        <v>10835.57</v>
      </c>
      <c r="I2889" s="47"/>
      <c r="K2889" s="49"/>
      <c r="L2889" s="47"/>
      <c r="M2889" s="50"/>
      <c r="P2889" s="49"/>
      <c r="R2889" s="49"/>
      <c r="S2889" s="50"/>
      <c r="T2889" s="47"/>
      <c r="U2889" s="50"/>
      <c r="X2889" s="49"/>
      <c r="Z2889" s="49"/>
      <c r="AA2889" s="50"/>
      <c r="AB2889" s="47"/>
      <c r="AC2889" s="50"/>
      <c r="AF2889" s="49"/>
      <c r="AH2889" s="49"/>
      <c r="AI2889" s="50"/>
      <c r="AJ2889" s="47"/>
      <c r="AK2889" s="50"/>
      <c r="AN2889" s="49"/>
      <c r="AP2889" s="49"/>
      <c r="AQ2889" s="50"/>
      <c r="AR2889" s="47"/>
      <c r="AS2889" s="50"/>
      <c r="AV2889" s="49"/>
      <c r="AX2889" s="49"/>
      <c r="AY2889" s="50"/>
      <c r="AZ2889" s="47"/>
      <c r="BA2889" s="50"/>
      <c r="BD2889" s="49"/>
      <c r="BF2889" s="49"/>
      <c r="BG2889" s="50"/>
      <c r="BH2889" s="47"/>
      <c r="BI2889" s="50"/>
      <c r="BL2889" s="49"/>
      <c r="BN2889" s="49"/>
      <c r="BO2889" s="50"/>
      <c r="BP2889" s="47"/>
      <c r="BQ2889" s="50"/>
      <c r="BT2889" s="49"/>
      <c r="BV2889" s="49"/>
      <c r="BW2889" s="50"/>
      <c r="BX2889" s="47"/>
      <c r="BY2889" s="50"/>
      <c r="CB2889" s="49"/>
      <c r="CD2889" s="49"/>
      <c r="CE2889" s="50"/>
      <c r="CF2889" s="47"/>
      <c r="CG2889" s="50"/>
      <c r="CJ2889" s="49"/>
      <c r="CL2889" s="49"/>
      <c r="CM2889" s="50"/>
      <c r="CN2889" s="47"/>
      <c r="CO2889" s="50"/>
      <c r="CR2889" s="49"/>
      <c r="CT2889" s="49"/>
      <c r="CU2889" s="50"/>
      <c r="CV2889" s="47"/>
      <c r="CW2889" s="50"/>
      <c r="CZ2889" s="49"/>
      <c r="DB2889" s="49"/>
      <c r="DC2889" s="50"/>
      <c r="DD2889" s="47"/>
      <c r="DE2889" s="50"/>
      <c r="DH2889" s="49"/>
      <c r="DJ2889" s="49"/>
      <c r="DK2889" s="50"/>
      <c r="DL2889" s="47"/>
      <c r="DM2889" s="50"/>
      <c r="DP2889" s="49"/>
      <c r="DR2889" s="49"/>
      <c r="DS2889" s="50"/>
      <c r="DT2889" s="47"/>
      <c r="DU2889" s="50"/>
      <c r="DX2889" s="49"/>
      <c r="DZ2889" s="49"/>
      <c r="EA2889" s="50"/>
      <c r="EB2889" s="47"/>
      <c r="EC2889" s="50"/>
      <c r="EF2889" s="49"/>
      <c r="EH2889" s="49"/>
      <c r="EI2889" s="50"/>
      <c r="EJ2889" s="47"/>
      <c r="EK2889" s="50"/>
      <c r="EN2889" s="49"/>
      <c r="EP2889" s="49"/>
      <c r="EQ2889" s="50"/>
      <c r="ER2889" s="47"/>
      <c r="ES2889" s="50"/>
      <c r="EV2889" s="49"/>
      <c r="EX2889" s="49"/>
      <c r="EY2889" s="50"/>
      <c r="EZ2889" s="47"/>
      <c r="FA2889" s="50"/>
      <c r="FD2889" s="49"/>
      <c r="FF2889" s="49"/>
      <c r="FG2889" s="50"/>
      <c r="FH2889" s="47"/>
      <c r="FI2889" s="50"/>
      <c r="FL2889" s="49"/>
      <c r="FN2889" s="49"/>
      <c r="FO2889" s="50"/>
      <c r="FP2889" s="47"/>
      <c r="FQ2889" s="50"/>
      <c r="FT2889" s="49"/>
      <c r="FV2889" s="49"/>
      <c r="FW2889" s="50"/>
      <c r="FX2889" s="47"/>
      <c r="FY2889" s="50"/>
      <c r="GB2889" s="49"/>
      <c r="GD2889" s="49"/>
      <c r="GE2889" s="50"/>
      <c r="GF2889" s="47"/>
      <c r="GG2889" s="50"/>
      <c r="GJ2889" s="49"/>
      <c r="GL2889" s="49"/>
      <c r="GM2889" s="50"/>
      <c r="GN2889" s="47"/>
      <c r="GO2889" s="50"/>
      <c r="GR2889" s="49"/>
      <c r="GT2889" s="49"/>
      <c r="GU2889" s="50"/>
      <c r="GV2889" s="47"/>
      <c r="GW2889" s="50"/>
      <c r="GZ2889" s="49"/>
      <c r="HB2889" s="49"/>
      <c r="HC2889" s="50"/>
      <c r="HD2889" s="47"/>
      <c r="HE2889" s="50"/>
      <c r="HH2889" s="49"/>
      <c r="HJ2889" s="49"/>
      <c r="HK2889" s="50"/>
      <c r="HL2889" s="47"/>
      <c r="HM2889" s="50"/>
      <c r="HP2889" s="49"/>
      <c r="HR2889" s="49"/>
      <c r="HS2889" s="50"/>
      <c r="HT2889" s="47"/>
      <c r="HU2889" s="50"/>
      <c r="HX2889" s="49"/>
      <c r="HZ2889" s="49"/>
      <c r="IA2889" s="50"/>
      <c r="IB2889" s="47"/>
      <c r="IC2889" s="50"/>
      <c r="IF2889" s="49"/>
      <c r="IH2889" s="49"/>
      <c r="II2889" s="50"/>
      <c r="IJ2889" s="47"/>
      <c r="IK2889" s="50"/>
      <c r="IN2889" s="49"/>
      <c r="IP2889" s="49"/>
      <c r="IQ2889" s="50"/>
    </row>
    <row r="2890" spans="1:251" s="48" customFormat="1">
      <c r="A2890" s="43"/>
      <c r="B2890" s="44">
        <v>100000460509</v>
      </c>
      <c r="C2890" s="43">
        <v>1</v>
      </c>
      <c r="D2890" s="45" t="s">
        <v>109</v>
      </c>
      <c r="E2890" s="45" t="s">
        <v>472</v>
      </c>
      <c r="F2890" s="46">
        <v>1872.5</v>
      </c>
      <c r="G2890" s="46">
        <v>-1871.5</v>
      </c>
      <c r="H2890" s="46">
        <v>1</v>
      </c>
      <c r="I2890" s="47"/>
      <c r="L2890" s="47"/>
      <c r="M2890" s="50"/>
      <c r="P2890" s="49"/>
      <c r="Q2890" s="49"/>
      <c r="S2890" s="50"/>
      <c r="T2890" s="47"/>
      <c r="U2890" s="50"/>
      <c r="X2890" s="49"/>
      <c r="Y2890" s="49"/>
      <c r="AA2890" s="50"/>
      <c r="AB2890" s="47"/>
      <c r="AC2890" s="50"/>
      <c r="AF2890" s="49"/>
      <c r="AG2890" s="49"/>
      <c r="AI2890" s="50"/>
      <c r="AJ2890" s="47"/>
      <c r="AK2890" s="50"/>
      <c r="AN2890" s="49"/>
      <c r="AO2890" s="49"/>
      <c r="AQ2890" s="50"/>
      <c r="AR2890" s="47"/>
      <c r="AS2890" s="50"/>
      <c r="AV2890" s="49"/>
      <c r="AW2890" s="49"/>
      <c r="AY2890" s="50"/>
      <c r="AZ2890" s="47"/>
      <c r="BA2890" s="50"/>
      <c r="BD2890" s="49"/>
      <c r="BE2890" s="49"/>
      <c r="BG2890" s="50"/>
      <c r="BH2890" s="47"/>
      <c r="BI2890" s="50"/>
      <c r="BL2890" s="49"/>
      <c r="BM2890" s="49"/>
      <c r="BO2890" s="50"/>
      <c r="BP2890" s="47"/>
      <c r="BQ2890" s="50"/>
      <c r="BT2890" s="49"/>
      <c r="BU2890" s="49"/>
      <c r="BW2890" s="50"/>
      <c r="BX2890" s="47"/>
      <c r="BY2890" s="50"/>
      <c r="CB2890" s="49"/>
      <c r="CC2890" s="49"/>
      <c r="CE2890" s="50"/>
      <c r="CF2890" s="47"/>
      <c r="CG2890" s="50"/>
      <c r="CJ2890" s="49"/>
      <c r="CK2890" s="49"/>
      <c r="CM2890" s="50"/>
      <c r="CN2890" s="47"/>
      <c r="CO2890" s="50"/>
      <c r="CR2890" s="49"/>
      <c r="CS2890" s="49"/>
      <c r="CU2890" s="50"/>
      <c r="CV2890" s="47"/>
      <c r="CW2890" s="50"/>
      <c r="CZ2890" s="49"/>
      <c r="DA2890" s="49"/>
      <c r="DC2890" s="50"/>
      <c r="DD2890" s="47"/>
      <c r="DE2890" s="50"/>
      <c r="DH2890" s="49"/>
      <c r="DI2890" s="49"/>
      <c r="DK2890" s="50"/>
      <c r="DL2890" s="47"/>
      <c r="DM2890" s="50"/>
      <c r="DP2890" s="49"/>
      <c r="DQ2890" s="49"/>
      <c r="DS2890" s="50"/>
      <c r="DT2890" s="47"/>
      <c r="DU2890" s="50"/>
      <c r="DX2890" s="49"/>
      <c r="DY2890" s="49"/>
      <c r="EA2890" s="50"/>
      <c r="EB2890" s="47"/>
      <c r="EC2890" s="50"/>
      <c r="EF2890" s="49"/>
      <c r="EG2890" s="49"/>
      <c r="EI2890" s="50"/>
      <c r="EJ2890" s="47"/>
      <c r="EK2890" s="50"/>
      <c r="EN2890" s="49"/>
      <c r="EO2890" s="49"/>
      <c r="EQ2890" s="50"/>
      <c r="ER2890" s="47"/>
      <c r="ES2890" s="50"/>
      <c r="EV2890" s="49"/>
      <c r="EW2890" s="49"/>
      <c r="EY2890" s="50"/>
      <c r="EZ2890" s="47"/>
      <c r="FA2890" s="50"/>
      <c r="FD2890" s="49"/>
      <c r="FE2890" s="49"/>
      <c r="FG2890" s="50"/>
      <c r="FH2890" s="47"/>
      <c r="FI2890" s="50"/>
      <c r="FL2890" s="49"/>
      <c r="FM2890" s="49"/>
      <c r="FO2890" s="50"/>
      <c r="FP2890" s="47"/>
      <c r="FQ2890" s="50"/>
      <c r="FT2890" s="49"/>
      <c r="FU2890" s="49"/>
      <c r="FW2890" s="50"/>
      <c r="FX2890" s="47"/>
      <c r="FY2890" s="50"/>
      <c r="GB2890" s="49"/>
      <c r="GC2890" s="49"/>
      <c r="GE2890" s="50"/>
      <c r="GF2890" s="47"/>
      <c r="GG2890" s="50"/>
      <c r="GJ2890" s="49"/>
      <c r="GK2890" s="49"/>
      <c r="GM2890" s="50"/>
      <c r="GN2890" s="47"/>
      <c r="GO2890" s="50"/>
      <c r="GR2890" s="49"/>
      <c r="GS2890" s="49"/>
      <c r="GU2890" s="50"/>
      <c r="GV2890" s="47"/>
      <c r="GW2890" s="50"/>
      <c r="GZ2890" s="49"/>
      <c r="HA2890" s="49"/>
      <c r="HC2890" s="50"/>
      <c r="HD2890" s="47"/>
      <c r="HE2890" s="50"/>
      <c r="HH2890" s="49"/>
      <c r="HI2890" s="49"/>
      <c r="HK2890" s="50"/>
      <c r="HL2890" s="47"/>
      <c r="HM2890" s="50"/>
      <c r="HP2890" s="49"/>
      <c r="HQ2890" s="49"/>
      <c r="HS2890" s="50"/>
      <c r="HT2890" s="47"/>
      <c r="HU2890" s="50"/>
      <c r="HX2890" s="49"/>
      <c r="HY2890" s="49"/>
      <c r="IA2890" s="50"/>
      <c r="IB2890" s="47"/>
      <c r="IC2890" s="50"/>
      <c r="IF2890" s="49"/>
      <c r="IG2890" s="49"/>
      <c r="II2890" s="50"/>
      <c r="IJ2890" s="47"/>
      <c r="IK2890" s="50"/>
      <c r="IN2890" s="49"/>
      <c r="IO2890" s="49"/>
      <c r="IQ2890" s="50"/>
    </row>
    <row r="2891" spans="1:251" s="48" customFormat="1">
      <c r="A2891" s="43">
        <v>1984</v>
      </c>
      <c r="B2891" s="44">
        <v>100000460510</v>
      </c>
      <c r="C2891" s="43">
        <v>0</v>
      </c>
      <c r="D2891" s="45" t="s">
        <v>109</v>
      </c>
      <c r="E2891" s="45" t="s">
        <v>472</v>
      </c>
      <c r="F2891" s="46">
        <v>10967.5</v>
      </c>
      <c r="G2891" s="46">
        <v>-131.93</v>
      </c>
      <c r="H2891" s="46">
        <v>10835.57</v>
      </c>
      <c r="I2891" s="47"/>
      <c r="K2891" s="49"/>
      <c r="L2891" s="47"/>
      <c r="M2891" s="50"/>
      <c r="P2891" s="49"/>
      <c r="R2891" s="49"/>
      <c r="S2891" s="50"/>
      <c r="T2891" s="47"/>
      <c r="U2891" s="50"/>
      <c r="X2891" s="49"/>
      <c r="Z2891" s="49"/>
      <c r="AA2891" s="50"/>
      <c r="AB2891" s="47"/>
      <c r="AC2891" s="50"/>
      <c r="AF2891" s="49"/>
      <c r="AH2891" s="49"/>
      <c r="AI2891" s="50"/>
      <c r="AJ2891" s="47"/>
      <c r="AK2891" s="50"/>
      <c r="AN2891" s="49"/>
      <c r="AP2891" s="49"/>
      <c r="AQ2891" s="50"/>
      <c r="AR2891" s="47"/>
      <c r="AS2891" s="50"/>
      <c r="AV2891" s="49"/>
      <c r="AX2891" s="49"/>
      <c r="AY2891" s="50"/>
      <c r="AZ2891" s="47"/>
      <c r="BA2891" s="50"/>
      <c r="BD2891" s="49"/>
      <c r="BF2891" s="49"/>
      <c r="BG2891" s="50"/>
      <c r="BH2891" s="47"/>
      <c r="BI2891" s="50"/>
      <c r="BL2891" s="49"/>
      <c r="BN2891" s="49"/>
      <c r="BO2891" s="50"/>
      <c r="BP2891" s="47"/>
      <c r="BQ2891" s="50"/>
      <c r="BT2891" s="49"/>
      <c r="BV2891" s="49"/>
      <c r="BW2891" s="50"/>
      <c r="BX2891" s="47"/>
      <c r="BY2891" s="50"/>
      <c r="CB2891" s="49"/>
      <c r="CD2891" s="49"/>
      <c r="CE2891" s="50"/>
      <c r="CF2891" s="47"/>
      <c r="CG2891" s="50"/>
      <c r="CJ2891" s="49"/>
      <c r="CL2891" s="49"/>
      <c r="CM2891" s="50"/>
      <c r="CN2891" s="47"/>
      <c r="CO2891" s="50"/>
      <c r="CR2891" s="49"/>
      <c r="CT2891" s="49"/>
      <c r="CU2891" s="50"/>
      <c r="CV2891" s="47"/>
      <c r="CW2891" s="50"/>
      <c r="CZ2891" s="49"/>
      <c r="DB2891" s="49"/>
      <c r="DC2891" s="50"/>
      <c r="DD2891" s="47"/>
      <c r="DE2891" s="50"/>
      <c r="DH2891" s="49"/>
      <c r="DJ2891" s="49"/>
      <c r="DK2891" s="50"/>
      <c r="DL2891" s="47"/>
      <c r="DM2891" s="50"/>
      <c r="DP2891" s="49"/>
      <c r="DR2891" s="49"/>
      <c r="DS2891" s="50"/>
      <c r="DT2891" s="47"/>
      <c r="DU2891" s="50"/>
      <c r="DX2891" s="49"/>
      <c r="DZ2891" s="49"/>
      <c r="EA2891" s="50"/>
      <c r="EB2891" s="47"/>
      <c r="EC2891" s="50"/>
      <c r="EF2891" s="49"/>
      <c r="EH2891" s="49"/>
      <c r="EI2891" s="50"/>
      <c r="EJ2891" s="47"/>
      <c r="EK2891" s="50"/>
      <c r="EN2891" s="49"/>
      <c r="EP2891" s="49"/>
      <c r="EQ2891" s="50"/>
      <c r="ER2891" s="47"/>
      <c r="ES2891" s="50"/>
      <c r="EV2891" s="49"/>
      <c r="EX2891" s="49"/>
      <c r="EY2891" s="50"/>
      <c r="EZ2891" s="47"/>
      <c r="FA2891" s="50"/>
      <c r="FD2891" s="49"/>
      <c r="FF2891" s="49"/>
      <c r="FG2891" s="50"/>
      <c r="FH2891" s="47"/>
      <c r="FI2891" s="50"/>
      <c r="FL2891" s="49"/>
      <c r="FN2891" s="49"/>
      <c r="FO2891" s="50"/>
      <c r="FP2891" s="47"/>
      <c r="FQ2891" s="50"/>
      <c r="FT2891" s="49"/>
      <c r="FV2891" s="49"/>
      <c r="FW2891" s="50"/>
      <c r="FX2891" s="47"/>
      <c r="FY2891" s="50"/>
      <c r="GB2891" s="49"/>
      <c r="GD2891" s="49"/>
      <c r="GE2891" s="50"/>
      <c r="GF2891" s="47"/>
      <c r="GG2891" s="50"/>
      <c r="GJ2891" s="49"/>
      <c r="GL2891" s="49"/>
      <c r="GM2891" s="50"/>
      <c r="GN2891" s="47"/>
      <c r="GO2891" s="50"/>
      <c r="GR2891" s="49"/>
      <c r="GT2891" s="49"/>
      <c r="GU2891" s="50"/>
      <c r="GV2891" s="47"/>
      <c r="GW2891" s="50"/>
      <c r="GZ2891" s="49"/>
      <c r="HB2891" s="49"/>
      <c r="HC2891" s="50"/>
      <c r="HD2891" s="47"/>
      <c r="HE2891" s="50"/>
      <c r="HH2891" s="49"/>
      <c r="HJ2891" s="49"/>
      <c r="HK2891" s="50"/>
      <c r="HL2891" s="47"/>
      <c r="HM2891" s="50"/>
      <c r="HP2891" s="49"/>
      <c r="HR2891" s="49"/>
      <c r="HS2891" s="50"/>
      <c r="HT2891" s="47"/>
      <c r="HU2891" s="50"/>
      <c r="HX2891" s="49"/>
      <c r="HZ2891" s="49"/>
      <c r="IA2891" s="50"/>
      <c r="IB2891" s="47"/>
      <c r="IC2891" s="50"/>
      <c r="IF2891" s="49"/>
      <c r="IH2891" s="49"/>
      <c r="II2891" s="50"/>
      <c r="IJ2891" s="47"/>
      <c r="IK2891" s="50"/>
      <c r="IN2891" s="49"/>
      <c r="IP2891" s="49"/>
      <c r="IQ2891" s="50"/>
    </row>
    <row r="2892" spans="1:251" s="48" customFormat="1">
      <c r="A2892" s="43"/>
      <c r="B2892" s="44">
        <v>100000460510</v>
      </c>
      <c r="C2892" s="43">
        <v>1</v>
      </c>
      <c r="D2892" s="45" t="s">
        <v>109</v>
      </c>
      <c r="E2892" s="45" t="s">
        <v>472</v>
      </c>
      <c r="F2892" s="46">
        <v>1872.5</v>
      </c>
      <c r="G2892" s="46">
        <v>-1871.5</v>
      </c>
      <c r="H2892" s="46">
        <v>1</v>
      </c>
      <c r="I2892" s="47"/>
      <c r="L2892" s="47"/>
      <c r="M2892" s="50"/>
      <c r="P2892" s="49"/>
      <c r="Q2892" s="49"/>
      <c r="S2892" s="50"/>
      <c r="T2892" s="47"/>
      <c r="U2892" s="50"/>
      <c r="X2892" s="49"/>
      <c r="Y2892" s="49"/>
      <c r="AA2892" s="50"/>
      <c r="AB2892" s="47"/>
      <c r="AC2892" s="50"/>
      <c r="AF2892" s="49"/>
      <c r="AG2892" s="49"/>
      <c r="AI2892" s="50"/>
      <c r="AJ2892" s="47"/>
      <c r="AK2892" s="50"/>
      <c r="AN2892" s="49"/>
      <c r="AO2892" s="49"/>
      <c r="AQ2892" s="50"/>
      <c r="AR2892" s="47"/>
      <c r="AS2892" s="50"/>
      <c r="AV2892" s="49"/>
      <c r="AW2892" s="49"/>
      <c r="AY2892" s="50"/>
      <c r="AZ2892" s="47"/>
      <c r="BA2892" s="50"/>
      <c r="BD2892" s="49"/>
      <c r="BE2892" s="49"/>
      <c r="BG2892" s="50"/>
      <c r="BH2892" s="47"/>
      <c r="BI2892" s="50"/>
      <c r="BL2892" s="49"/>
      <c r="BM2892" s="49"/>
      <c r="BO2892" s="50"/>
      <c r="BP2892" s="47"/>
      <c r="BQ2892" s="50"/>
      <c r="BT2892" s="49"/>
      <c r="BU2892" s="49"/>
      <c r="BW2892" s="50"/>
      <c r="BX2892" s="47"/>
      <c r="BY2892" s="50"/>
      <c r="CB2892" s="49"/>
      <c r="CC2892" s="49"/>
      <c r="CE2892" s="50"/>
      <c r="CF2892" s="47"/>
      <c r="CG2892" s="50"/>
      <c r="CJ2892" s="49"/>
      <c r="CK2892" s="49"/>
      <c r="CM2892" s="50"/>
      <c r="CN2892" s="47"/>
      <c r="CO2892" s="50"/>
      <c r="CR2892" s="49"/>
      <c r="CS2892" s="49"/>
      <c r="CU2892" s="50"/>
      <c r="CV2892" s="47"/>
      <c r="CW2892" s="50"/>
      <c r="CZ2892" s="49"/>
      <c r="DA2892" s="49"/>
      <c r="DC2892" s="50"/>
      <c r="DD2892" s="47"/>
      <c r="DE2892" s="50"/>
      <c r="DH2892" s="49"/>
      <c r="DI2892" s="49"/>
      <c r="DK2892" s="50"/>
      <c r="DL2892" s="47"/>
      <c r="DM2892" s="50"/>
      <c r="DP2892" s="49"/>
      <c r="DQ2892" s="49"/>
      <c r="DS2892" s="50"/>
      <c r="DT2892" s="47"/>
      <c r="DU2892" s="50"/>
      <c r="DX2892" s="49"/>
      <c r="DY2892" s="49"/>
      <c r="EA2892" s="50"/>
      <c r="EB2892" s="47"/>
      <c r="EC2892" s="50"/>
      <c r="EF2892" s="49"/>
      <c r="EG2892" s="49"/>
      <c r="EI2892" s="50"/>
      <c r="EJ2892" s="47"/>
      <c r="EK2892" s="50"/>
      <c r="EN2892" s="49"/>
      <c r="EO2892" s="49"/>
      <c r="EQ2892" s="50"/>
      <c r="ER2892" s="47"/>
      <c r="ES2892" s="50"/>
      <c r="EV2892" s="49"/>
      <c r="EW2892" s="49"/>
      <c r="EY2892" s="50"/>
      <c r="EZ2892" s="47"/>
      <c r="FA2892" s="50"/>
      <c r="FD2892" s="49"/>
      <c r="FE2892" s="49"/>
      <c r="FG2892" s="50"/>
      <c r="FH2892" s="47"/>
      <c r="FI2892" s="50"/>
      <c r="FL2892" s="49"/>
      <c r="FM2892" s="49"/>
      <c r="FO2892" s="50"/>
      <c r="FP2892" s="47"/>
      <c r="FQ2892" s="50"/>
      <c r="FT2892" s="49"/>
      <c r="FU2892" s="49"/>
      <c r="FW2892" s="50"/>
      <c r="FX2892" s="47"/>
      <c r="FY2892" s="50"/>
      <c r="GB2892" s="49"/>
      <c r="GC2892" s="49"/>
      <c r="GE2892" s="50"/>
      <c r="GF2892" s="47"/>
      <c r="GG2892" s="50"/>
      <c r="GJ2892" s="49"/>
      <c r="GK2892" s="49"/>
      <c r="GM2892" s="50"/>
      <c r="GN2892" s="47"/>
      <c r="GO2892" s="50"/>
      <c r="GR2892" s="49"/>
      <c r="GS2892" s="49"/>
      <c r="GU2892" s="50"/>
      <c r="GV2892" s="47"/>
      <c r="GW2892" s="50"/>
      <c r="GZ2892" s="49"/>
      <c r="HA2892" s="49"/>
      <c r="HC2892" s="50"/>
      <c r="HD2892" s="47"/>
      <c r="HE2892" s="50"/>
      <c r="HH2892" s="49"/>
      <c r="HI2892" s="49"/>
      <c r="HK2892" s="50"/>
      <c r="HL2892" s="47"/>
      <c r="HM2892" s="50"/>
      <c r="HP2892" s="49"/>
      <c r="HQ2892" s="49"/>
      <c r="HS2892" s="50"/>
      <c r="HT2892" s="47"/>
      <c r="HU2892" s="50"/>
      <c r="HX2892" s="49"/>
      <c r="HY2892" s="49"/>
      <c r="IA2892" s="50"/>
      <c r="IB2892" s="47"/>
      <c r="IC2892" s="50"/>
      <c r="IF2892" s="49"/>
      <c r="IG2892" s="49"/>
      <c r="II2892" s="50"/>
      <c r="IJ2892" s="47"/>
      <c r="IK2892" s="50"/>
      <c r="IN2892" s="49"/>
      <c r="IO2892" s="49"/>
      <c r="IQ2892" s="50"/>
    </row>
    <row r="2893" spans="1:251" s="48" customFormat="1">
      <c r="A2893" s="43">
        <v>1985</v>
      </c>
      <c r="B2893" s="44">
        <v>100000460511</v>
      </c>
      <c r="C2893" s="43">
        <v>0</v>
      </c>
      <c r="D2893" s="45" t="s">
        <v>109</v>
      </c>
      <c r="E2893" s="45" t="s">
        <v>472</v>
      </c>
      <c r="F2893" s="46">
        <v>10967.5</v>
      </c>
      <c r="G2893" s="46">
        <v>-131.93</v>
      </c>
      <c r="H2893" s="46">
        <v>10835.57</v>
      </c>
      <c r="I2893" s="47"/>
      <c r="K2893" s="49"/>
      <c r="L2893" s="47"/>
      <c r="M2893" s="50"/>
      <c r="P2893" s="49"/>
      <c r="R2893" s="49"/>
      <c r="S2893" s="50"/>
      <c r="T2893" s="47"/>
      <c r="U2893" s="50"/>
      <c r="X2893" s="49"/>
      <c r="Z2893" s="49"/>
      <c r="AA2893" s="50"/>
      <c r="AB2893" s="47"/>
      <c r="AC2893" s="50"/>
      <c r="AF2893" s="49"/>
      <c r="AH2893" s="49"/>
      <c r="AI2893" s="50"/>
      <c r="AJ2893" s="47"/>
      <c r="AK2893" s="50"/>
      <c r="AN2893" s="49"/>
      <c r="AP2893" s="49"/>
      <c r="AQ2893" s="50"/>
      <c r="AR2893" s="47"/>
      <c r="AS2893" s="50"/>
      <c r="AV2893" s="49"/>
      <c r="AX2893" s="49"/>
      <c r="AY2893" s="50"/>
      <c r="AZ2893" s="47"/>
      <c r="BA2893" s="50"/>
      <c r="BD2893" s="49"/>
      <c r="BF2893" s="49"/>
      <c r="BG2893" s="50"/>
      <c r="BH2893" s="47"/>
      <c r="BI2893" s="50"/>
      <c r="BL2893" s="49"/>
      <c r="BN2893" s="49"/>
      <c r="BO2893" s="50"/>
      <c r="BP2893" s="47"/>
      <c r="BQ2893" s="50"/>
      <c r="BT2893" s="49"/>
      <c r="BV2893" s="49"/>
      <c r="BW2893" s="50"/>
      <c r="BX2893" s="47"/>
      <c r="BY2893" s="50"/>
      <c r="CB2893" s="49"/>
      <c r="CD2893" s="49"/>
      <c r="CE2893" s="50"/>
      <c r="CF2893" s="47"/>
      <c r="CG2893" s="50"/>
      <c r="CJ2893" s="49"/>
      <c r="CL2893" s="49"/>
      <c r="CM2893" s="50"/>
      <c r="CN2893" s="47"/>
      <c r="CO2893" s="50"/>
      <c r="CR2893" s="49"/>
      <c r="CT2893" s="49"/>
      <c r="CU2893" s="50"/>
      <c r="CV2893" s="47"/>
      <c r="CW2893" s="50"/>
      <c r="CZ2893" s="49"/>
      <c r="DB2893" s="49"/>
      <c r="DC2893" s="50"/>
      <c r="DD2893" s="47"/>
      <c r="DE2893" s="50"/>
      <c r="DH2893" s="49"/>
      <c r="DJ2893" s="49"/>
      <c r="DK2893" s="50"/>
      <c r="DL2893" s="47"/>
      <c r="DM2893" s="50"/>
      <c r="DP2893" s="49"/>
      <c r="DR2893" s="49"/>
      <c r="DS2893" s="50"/>
      <c r="DT2893" s="47"/>
      <c r="DU2893" s="50"/>
      <c r="DX2893" s="49"/>
      <c r="DZ2893" s="49"/>
      <c r="EA2893" s="50"/>
      <c r="EB2893" s="47"/>
      <c r="EC2893" s="50"/>
      <c r="EF2893" s="49"/>
      <c r="EH2893" s="49"/>
      <c r="EI2893" s="50"/>
      <c r="EJ2893" s="47"/>
      <c r="EK2893" s="50"/>
      <c r="EN2893" s="49"/>
      <c r="EP2893" s="49"/>
      <c r="EQ2893" s="50"/>
      <c r="ER2893" s="47"/>
      <c r="ES2893" s="50"/>
      <c r="EV2893" s="49"/>
      <c r="EX2893" s="49"/>
      <c r="EY2893" s="50"/>
      <c r="EZ2893" s="47"/>
      <c r="FA2893" s="50"/>
      <c r="FD2893" s="49"/>
      <c r="FF2893" s="49"/>
      <c r="FG2893" s="50"/>
      <c r="FH2893" s="47"/>
      <c r="FI2893" s="50"/>
      <c r="FL2893" s="49"/>
      <c r="FN2893" s="49"/>
      <c r="FO2893" s="50"/>
      <c r="FP2893" s="47"/>
      <c r="FQ2893" s="50"/>
      <c r="FT2893" s="49"/>
      <c r="FV2893" s="49"/>
      <c r="FW2893" s="50"/>
      <c r="FX2893" s="47"/>
      <c r="FY2893" s="50"/>
      <c r="GB2893" s="49"/>
      <c r="GD2893" s="49"/>
      <c r="GE2893" s="50"/>
      <c r="GF2893" s="47"/>
      <c r="GG2893" s="50"/>
      <c r="GJ2893" s="49"/>
      <c r="GL2893" s="49"/>
      <c r="GM2893" s="50"/>
      <c r="GN2893" s="47"/>
      <c r="GO2893" s="50"/>
      <c r="GR2893" s="49"/>
      <c r="GT2893" s="49"/>
      <c r="GU2893" s="50"/>
      <c r="GV2893" s="47"/>
      <c r="GW2893" s="50"/>
      <c r="GZ2893" s="49"/>
      <c r="HB2893" s="49"/>
      <c r="HC2893" s="50"/>
      <c r="HD2893" s="47"/>
      <c r="HE2893" s="50"/>
      <c r="HH2893" s="49"/>
      <c r="HJ2893" s="49"/>
      <c r="HK2893" s="50"/>
      <c r="HL2893" s="47"/>
      <c r="HM2893" s="50"/>
      <c r="HP2893" s="49"/>
      <c r="HR2893" s="49"/>
      <c r="HS2893" s="50"/>
      <c r="HT2893" s="47"/>
      <c r="HU2893" s="50"/>
      <c r="HX2893" s="49"/>
      <c r="HZ2893" s="49"/>
      <c r="IA2893" s="50"/>
      <c r="IB2893" s="47"/>
      <c r="IC2893" s="50"/>
      <c r="IF2893" s="49"/>
      <c r="IH2893" s="49"/>
      <c r="II2893" s="50"/>
      <c r="IJ2893" s="47"/>
      <c r="IK2893" s="50"/>
      <c r="IN2893" s="49"/>
      <c r="IP2893" s="49"/>
      <c r="IQ2893" s="50"/>
    </row>
    <row r="2894" spans="1:251" s="48" customFormat="1">
      <c r="A2894" s="43"/>
      <c r="B2894" s="44">
        <v>100000460511</v>
      </c>
      <c r="C2894" s="43">
        <v>1</v>
      </c>
      <c r="D2894" s="45" t="s">
        <v>109</v>
      </c>
      <c r="E2894" s="45" t="s">
        <v>472</v>
      </c>
      <c r="F2894" s="46">
        <v>1872.5</v>
      </c>
      <c r="G2894" s="46">
        <v>-1871.5</v>
      </c>
      <c r="H2894" s="46">
        <v>1</v>
      </c>
      <c r="I2894" s="47"/>
      <c r="L2894" s="47"/>
      <c r="M2894" s="50"/>
      <c r="P2894" s="49"/>
      <c r="Q2894" s="49"/>
      <c r="S2894" s="50"/>
      <c r="T2894" s="47"/>
      <c r="U2894" s="50"/>
      <c r="X2894" s="49"/>
      <c r="Y2894" s="49"/>
      <c r="AA2894" s="50"/>
      <c r="AB2894" s="47"/>
      <c r="AC2894" s="50"/>
      <c r="AF2894" s="49"/>
      <c r="AG2894" s="49"/>
      <c r="AI2894" s="50"/>
      <c r="AJ2894" s="47"/>
      <c r="AK2894" s="50"/>
      <c r="AN2894" s="49"/>
      <c r="AO2894" s="49"/>
      <c r="AQ2894" s="50"/>
      <c r="AR2894" s="47"/>
      <c r="AS2894" s="50"/>
      <c r="AV2894" s="49"/>
      <c r="AW2894" s="49"/>
      <c r="AY2894" s="50"/>
      <c r="AZ2894" s="47"/>
      <c r="BA2894" s="50"/>
      <c r="BD2894" s="49"/>
      <c r="BE2894" s="49"/>
      <c r="BG2894" s="50"/>
      <c r="BH2894" s="47"/>
      <c r="BI2894" s="50"/>
      <c r="BL2894" s="49"/>
      <c r="BM2894" s="49"/>
      <c r="BO2894" s="50"/>
      <c r="BP2894" s="47"/>
      <c r="BQ2894" s="50"/>
      <c r="BT2894" s="49"/>
      <c r="BU2894" s="49"/>
      <c r="BW2894" s="50"/>
      <c r="BX2894" s="47"/>
      <c r="BY2894" s="50"/>
      <c r="CB2894" s="49"/>
      <c r="CC2894" s="49"/>
      <c r="CE2894" s="50"/>
      <c r="CF2894" s="47"/>
      <c r="CG2894" s="50"/>
      <c r="CJ2894" s="49"/>
      <c r="CK2894" s="49"/>
      <c r="CM2894" s="50"/>
      <c r="CN2894" s="47"/>
      <c r="CO2894" s="50"/>
      <c r="CR2894" s="49"/>
      <c r="CS2894" s="49"/>
      <c r="CU2894" s="50"/>
      <c r="CV2894" s="47"/>
      <c r="CW2894" s="50"/>
      <c r="CZ2894" s="49"/>
      <c r="DA2894" s="49"/>
      <c r="DC2894" s="50"/>
      <c r="DD2894" s="47"/>
      <c r="DE2894" s="50"/>
      <c r="DH2894" s="49"/>
      <c r="DI2894" s="49"/>
      <c r="DK2894" s="50"/>
      <c r="DL2894" s="47"/>
      <c r="DM2894" s="50"/>
      <c r="DP2894" s="49"/>
      <c r="DQ2894" s="49"/>
      <c r="DS2894" s="50"/>
      <c r="DT2894" s="47"/>
      <c r="DU2894" s="50"/>
      <c r="DX2894" s="49"/>
      <c r="DY2894" s="49"/>
      <c r="EA2894" s="50"/>
      <c r="EB2894" s="47"/>
      <c r="EC2894" s="50"/>
      <c r="EF2894" s="49"/>
      <c r="EG2894" s="49"/>
      <c r="EI2894" s="50"/>
      <c r="EJ2894" s="47"/>
      <c r="EK2894" s="50"/>
      <c r="EN2894" s="49"/>
      <c r="EO2894" s="49"/>
      <c r="EQ2894" s="50"/>
      <c r="ER2894" s="47"/>
      <c r="ES2894" s="50"/>
      <c r="EV2894" s="49"/>
      <c r="EW2894" s="49"/>
      <c r="EY2894" s="50"/>
      <c r="EZ2894" s="47"/>
      <c r="FA2894" s="50"/>
      <c r="FD2894" s="49"/>
      <c r="FE2894" s="49"/>
      <c r="FG2894" s="50"/>
      <c r="FH2894" s="47"/>
      <c r="FI2894" s="50"/>
      <c r="FL2894" s="49"/>
      <c r="FM2894" s="49"/>
      <c r="FO2894" s="50"/>
      <c r="FP2894" s="47"/>
      <c r="FQ2894" s="50"/>
      <c r="FT2894" s="49"/>
      <c r="FU2894" s="49"/>
      <c r="FW2894" s="50"/>
      <c r="FX2894" s="47"/>
      <c r="FY2894" s="50"/>
      <c r="GB2894" s="49"/>
      <c r="GC2894" s="49"/>
      <c r="GE2894" s="50"/>
      <c r="GF2894" s="47"/>
      <c r="GG2894" s="50"/>
      <c r="GJ2894" s="49"/>
      <c r="GK2894" s="49"/>
      <c r="GM2894" s="50"/>
      <c r="GN2894" s="47"/>
      <c r="GO2894" s="50"/>
      <c r="GR2894" s="49"/>
      <c r="GS2894" s="49"/>
      <c r="GU2894" s="50"/>
      <c r="GV2894" s="47"/>
      <c r="GW2894" s="50"/>
      <c r="GZ2894" s="49"/>
      <c r="HA2894" s="49"/>
      <c r="HC2894" s="50"/>
      <c r="HD2894" s="47"/>
      <c r="HE2894" s="50"/>
      <c r="HH2894" s="49"/>
      <c r="HI2894" s="49"/>
      <c r="HK2894" s="50"/>
      <c r="HL2894" s="47"/>
      <c r="HM2894" s="50"/>
      <c r="HP2894" s="49"/>
      <c r="HQ2894" s="49"/>
      <c r="HS2894" s="50"/>
      <c r="HT2894" s="47"/>
      <c r="HU2894" s="50"/>
      <c r="HX2894" s="49"/>
      <c r="HY2894" s="49"/>
      <c r="IA2894" s="50"/>
      <c r="IB2894" s="47"/>
      <c r="IC2894" s="50"/>
      <c r="IF2894" s="49"/>
      <c r="IG2894" s="49"/>
      <c r="II2894" s="50"/>
      <c r="IJ2894" s="47"/>
      <c r="IK2894" s="50"/>
      <c r="IN2894" s="49"/>
      <c r="IO2894" s="49"/>
      <c r="IQ2894" s="50"/>
    </row>
    <row r="2895" spans="1:251" s="48" customFormat="1">
      <c r="A2895" s="43">
        <v>1986</v>
      </c>
      <c r="B2895" s="44">
        <v>100000460512</v>
      </c>
      <c r="C2895" s="43">
        <v>0</v>
      </c>
      <c r="D2895" s="45" t="s">
        <v>109</v>
      </c>
      <c r="E2895" s="45" t="s">
        <v>472</v>
      </c>
      <c r="F2895" s="46">
        <v>10967.5</v>
      </c>
      <c r="G2895" s="46">
        <v>-131.93</v>
      </c>
      <c r="H2895" s="46">
        <v>10835.57</v>
      </c>
      <c r="I2895" s="47"/>
      <c r="K2895" s="49"/>
      <c r="L2895" s="47"/>
      <c r="M2895" s="50"/>
      <c r="P2895" s="49"/>
      <c r="R2895" s="49"/>
      <c r="S2895" s="50"/>
      <c r="T2895" s="47"/>
      <c r="U2895" s="50"/>
      <c r="X2895" s="49"/>
      <c r="Z2895" s="49"/>
      <c r="AA2895" s="50"/>
      <c r="AB2895" s="47"/>
      <c r="AC2895" s="50"/>
      <c r="AF2895" s="49"/>
      <c r="AH2895" s="49"/>
      <c r="AI2895" s="50"/>
      <c r="AJ2895" s="47"/>
      <c r="AK2895" s="50"/>
      <c r="AN2895" s="49"/>
      <c r="AP2895" s="49"/>
      <c r="AQ2895" s="50"/>
      <c r="AR2895" s="47"/>
      <c r="AS2895" s="50"/>
      <c r="AV2895" s="49"/>
      <c r="AX2895" s="49"/>
      <c r="AY2895" s="50"/>
      <c r="AZ2895" s="47"/>
      <c r="BA2895" s="50"/>
      <c r="BD2895" s="49"/>
      <c r="BF2895" s="49"/>
      <c r="BG2895" s="50"/>
      <c r="BH2895" s="47"/>
      <c r="BI2895" s="50"/>
      <c r="BL2895" s="49"/>
      <c r="BN2895" s="49"/>
      <c r="BO2895" s="50"/>
      <c r="BP2895" s="47"/>
      <c r="BQ2895" s="50"/>
      <c r="BT2895" s="49"/>
      <c r="BV2895" s="49"/>
      <c r="BW2895" s="50"/>
      <c r="BX2895" s="47"/>
      <c r="BY2895" s="50"/>
      <c r="CB2895" s="49"/>
      <c r="CD2895" s="49"/>
      <c r="CE2895" s="50"/>
      <c r="CF2895" s="47"/>
      <c r="CG2895" s="50"/>
      <c r="CJ2895" s="49"/>
      <c r="CL2895" s="49"/>
      <c r="CM2895" s="50"/>
      <c r="CN2895" s="47"/>
      <c r="CO2895" s="50"/>
      <c r="CR2895" s="49"/>
      <c r="CT2895" s="49"/>
      <c r="CU2895" s="50"/>
      <c r="CV2895" s="47"/>
      <c r="CW2895" s="50"/>
      <c r="CZ2895" s="49"/>
      <c r="DB2895" s="49"/>
      <c r="DC2895" s="50"/>
      <c r="DD2895" s="47"/>
      <c r="DE2895" s="50"/>
      <c r="DH2895" s="49"/>
      <c r="DJ2895" s="49"/>
      <c r="DK2895" s="50"/>
      <c r="DL2895" s="47"/>
      <c r="DM2895" s="50"/>
      <c r="DP2895" s="49"/>
      <c r="DR2895" s="49"/>
      <c r="DS2895" s="50"/>
      <c r="DT2895" s="47"/>
      <c r="DU2895" s="50"/>
      <c r="DX2895" s="49"/>
      <c r="DZ2895" s="49"/>
      <c r="EA2895" s="50"/>
      <c r="EB2895" s="47"/>
      <c r="EC2895" s="50"/>
      <c r="EF2895" s="49"/>
      <c r="EH2895" s="49"/>
      <c r="EI2895" s="50"/>
      <c r="EJ2895" s="47"/>
      <c r="EK2895" s="50"/>
      <c r="EN2895" s="49"/>
      <c r="EP2895" s="49"/>
      <c r="EQ2895" s="50"/>
      <c r="ER2895" s="47"/>
      <c r="ES2895" s="50"/>
      <c r="EV2895" s="49"/>
      <c r="EX2895" s="49"/>
      <c r="EY2895" s="50"/>
      <c r="EZ2895" s="47"/>
      <c r="FA2895" s="50"/>
      <c r="FD2895" s="49"/>
      <c r="FF2895" s="49"/>
      <c r="FG2895" s="50"/>
      <c r="FH2895" s="47"/>
      <c r="FI2895" s="50"/>
      <c r="FL2895" s="49"/>
      <c r="FN2895" s="49"/>
      <c r="FO2895" s="50"/>
      <c r="FP2895" s="47"/>
      <c r="FQ2895" s="50"/>
      <c r="FT2895" s="49"/>
      <c r="FV2895" s="49"/>
      <c r="FW2895" s="50"/>
      <c r="FX2895" s="47"/>
      <c r="FY2895" s="50"/>
      <c r="GB2895" s="49"/>
      <c r="GD2895" s="49"/>
      <c r="GE2895" s="50"/>
      <c r="GF2895" s="47"/>
      <c r="GG2895" s="50"/>
      <c r="GJ2895" s="49"/>
      <c r="GL2895" s="49"/>
      <c r="GM2895" s="50"/>
      <c r="GN2895" s="47"/>
      <c r="GO2895" s="50"/>
      <c r="GR2895" s="49"/>
      <c r="GT2895" s="49"/>
      <c r="GU2895" s="50"/>
      <c r="GV2895" s="47"/>
      <c r="GW2895" s="50"/>
      <c r="GZ2895" s="49"/>
      <c r="HB2895" s="49"/>
      <c r="HC2895" s="50"/>
      <c r="HD2895" s="47"/>
      <c r="HE2895" s="50"/>
      <c r="HH2895" s="49"/>
      <c r="HJ2895" s="49"/>
      <c r="HK2895" s="50"/>
      <c r="HL2895" s="47"/>
      <c r="HM2895" s="50"/>
      <c r="HP2895" s="49"/>
      <c r="HR2895" s="49"/>
      <c r="HS2895" s="50"/>
      <c r="HT2895" s="47"/>
      <c r="HU2895" s="50"/>
      <c r="HX2895" s="49"/>
      <c r="HZ2895" s="49"/>
      <c r="IA2895" s="50"/>
      <c r="IB2895" s="47"/>
      <c r="IC2895" s="50"/>
      <c r="IF2895" s="49"/>
      <c r="IH2895" s="49"/>
      <c r="II2895" s="50"/>
      <c r="IJ2895" s="47"/>
      <c r="IK2895" s="50"/>
      <c r="IN2895" s="49"/>
      <c r="IP2895" s="49"/>
      <c r="IQ2895" s="50"/>
    </row>
    <row r="2896" spans="1:251" s="48" customFormat="1">
      <c r="A2896" s="43"/>
      <c r="B2896" s="44">
        <v>100000460512</v>
      </c>
      <c r="C2896" s="43">
        <v>1</v>
      </c>
      <c r="D2896" s="45" t="s">
        <v>109</v>
      </c>
      <c r="E2896" s="45" t="s">
        <v>472</v>
      </c>
      <c r="F2896" s="46">
        <v>1872.5</v>
      </c>
      <c r="G2896" s="46">
        <v>-1871.5</v>
      </c>
      <c r="H2896" s="46">
        <v>1</v>
      </c>
      <c r="I2896" s="47"/>
      <c r="L2896" s="47"/>
      <c r="M2896" s="50"/>
      <c r="P2896" s="49"/>
      <c r="Q2896" s="49"/>
      <c r="S2896" s="50"/>
      <c r="T2896" s="47"/>
      <c r="U2896" s="50"/>
      <c r="X2896" s="49"/>
      <c r="Y2896" s="49"/>
      <c r="AA2896" s="50"/>
      <c r="AB2896" s="47"/>
      <c r="AC2896" s="50"/>
      <c r="AF2896" s="49"/>
      <c r="AG2896" s="49"/>
      <c r="AI2896" s="50"/>
      <c r="AJ2896" s="47"/>
      <c r="AK2896" s="50"/>
      <c r="AN2896" s="49"/>
      <c r="AO2896" s="49"/>
      <c r="AQ2896" s="50"/>
      <c r="AR2896" s="47"/>
      <c r="AS2896" s="50"/>
      <c r="AV2896" s="49"/>
      <c r="AW2896" s="49"/>
      <c r="AY2896" s="50"/>
      <c r="AZ2896" s="47"/>
      <c r="BA2896" s="50"/>
      <c r="BD2896" s="49"/>
      <c r="BE2896" s="49"/>
      <c r="BG2896" s="50"/>
      <c r="BH2896" s="47"/>
      <c r="BI2896" s="50"/>
      <c r="BL2896" s="49"/>
      <c r="BM2896" s="49"/>
      <c r="BO2896" s="50"/>
      <c r="BP2896" s="47"/>
      <c r="BQ2896" s="50"/>
      <c r="BT2896" s="49"/>
      <c r="BU2896" s="49"/>
      <c r="BW2896" s="50"/>
      <c r="BX2896" s="47"/>
      <c r="BY2896" s="50"/>
      <c r="CB2896" s="49"/>
      <c r="CC2896" s="49"/>
      <c r="CE2896" s="50"/>
      <c r="CF2896" s="47"/>
      <c r="CG2896" s="50"/>
      <c r="CJ2896" s="49"/>
      <c r="CK2896" s="49"/>
      <c r="CM2896" s="50"/>
      <c r="CN2896" s="47"/>
      <c r="CO2896" s="50"/>
      <c r="CR2896" s="49"/>
      <c r="CS2896" s="49"/>
      <c r="CU2896" s="50"/>
      <c r="CV2896" s="47"/>
      <c r="CW2896" s="50"/>
      <c r="CZ2896" s="49"/>
      <c r="DA2896" s="49"/>
      <c r="DC2896" s="50"/>
      <c r="DD2896" s="47"/>
      <c r="DE2896" s="50"/>
      <c r="DH2896" s="49"/>
      <c r="DI2896" s="49"/>
      <c r="DK2896" s="50"/>
      <c r="DL2896" s="47"/>
      <c r="DM2896" s="50"/>
      <c r="DP2896" s="49"/>
      <c r="DQ2896" s="49"/>
      <c r="DS2896" s="50"/>
      <c r="DT2896" s="47"/>
      <c r="DU2896" s="50"/>
      <c r="DX2896" s="49"/>
      <c r="DY2896" s="49"/>
      <c r="EA2896" s="50"/>
      <c r="EB2896" s="47"/>
      <c r="EC2896" s="50"/>
      <c r="EF2896" s="49"/>
      <c r="EG2896" s="49"/>
      <c r="EI2896" s="50"/>
      <c r="EJ2896" s="47"/>
      <c r="EK2896" s="50"/>
      <c r="EN2896" s="49"/>
      <c r="EO2896" s="49"/>
      <c r="EQ2896" s="50"/>
      <c r="ER2896" s="47"/>
      <c r="ES2896" s="50"/>
      <c r="EV2896" s="49"/>
      <c r="EW2896" s="49"/>
      <c r="EY2896" s="50"/>
      <c r="EZ2896" s="47"/>
      <c r="FA2896" s="50"/>
      <c r="FD2896" s="49"/>
      <c r="FE2896" s="49"/>
      <c r="FG2896" s="50"/>
      <c r="FH2896" s="47"/>
      <c r="FI2896" s="50"/>
      <c r="FL2896" s="49"/>
      <c r="FM2896" s="49"/>
      <c r="FO2896" s="50"/>
      <c r="FP2896" s="47"/>
      <c r="FQ2896" s="50"/>
      <c r="FT2896" s="49"/>
      <c r="FU2896" s="49"/>
      <c r="FW2896" s="50"/>
      <c r="FX2896" s="47"/>
      <c r="FY2896" s="50"/>
      <c r="GB2896" s="49"/>
      <c r="GC2896" s="49"/>
      <c r="GE2896" s="50"/>
      <c r="GF2896" s="47"/>
      <c r="GG2896" s="50"/>
      <c r="GJ2896" s="49"/>
      <c r="GK2896" s="49"/>
      <c r="GM2896" s="50"/>
      <c r="GN2896" s="47"/>
      <c r="GO2896" s="50"/>
      <c r="GR2896" s="49"/>
      <c r="GS2896" s="49"/>
      <c r="GU2896" s="50"/>
      <c r="GV2896" s="47"/>
      <c r="GW2896" s="50"/>
      <c r="GZ2896" s="49"/>
      <c r="HA2896" s="49"/>
      <c r="HC2896" s="50"/>
      <c r="HD2896" s="47"/>
      <c r="HE2896" s="50"/>
      <c r="HH2896" s="49"/>
      <c r="HI2896" s="49"/>
      <c r="HK2896" s="50"/>
      <c r="HL2896" s="47"/>
      <c r="HM2896" s="50"/>
      <c r="HP2896" s="49"/>
      <c r="HQ2896" s="49"/>
      <c r="HS2896" s="50"/>
      <c r="HT2896" s="47"/>
      <c r="HU2896" s="50"/>
      <c r="HX2896" s="49"/>
      <c r="HY2896" s="49"/>
      <c r="IA2896" s="50"/>
      <c r="IB2896" s="47"/>
      <c r="IC2896" s="50"/>
      <c r="IF2896" s="49"/>
      <c r="IG2896" s="49"/>
      <c r="II2896" s="50"/>
      <c r="IJ2896" s="47"/>
      <c r="IK2896" s="50"/>
      <c r="IN2896" s="49"/>
      <c r="IO2896" s="49"/>
      <c r="IQ2896" s="50"/>
    </row>
    <row r="2897" spans="1:251" s="48" customFormat="1">
      <c r="A2897" s="43">
        <v>1987</v>
      </c>
      <c r="B2897" s="44">
        <v>100000460513</v>
      </c>
      <c r="C2897" s="43">
        <v>0</v>
      </c>
      <c r="D2897" s="45" t="s">
        <v>109</v>
      </c>
      <c r="E2897" s="45" t="s">
        <v>472</v>
      </c>
      <c r="F2897" s="46">
        <v>10967.5</v>
      </c>
      <c r="G2897" s="46">
        <v>-131.93</v>
      </c>
      <c r="H2897" s="46">
        <v>10835.57</v>
      </c>
      <c r="I2897" s="47"/>
      <c r="K2897" s="49"/>
      <c r="L2897" s="47"/>
      <c r="M2897" s="50"/>
      <c r="P2897" s="49"/>
      <c r="R2897" s="49"/>
      <c r="S2897" s="50"/>
      <c r="T2897" s="47"/>
      <c r="U2897" s="50"/>
      <c r="X2897" s="49"/>
      <c r="Z2897" s="49"/>
      <c r="AA2897" s="50"/>
      <c r="AB2897" s="47"/>
      <c r="AC2897" s="50"/>
      <c r="AF2897" s="49"/>
      <c r="AH2897" s="49"/>
      <c r="AI2897" s="50"/>
      <c r="AJ2897" s="47"/>
      <c r="AK2897" s="50"/>
      <c r="AN2897" s="49"/>
      <c r="AP2897" s="49"/>
      <c r="AQ2897" s="50"/>
      <c r="AR2897" s="47"/>
      <c r="AS2897" s="50"/>
      <c r="AV2897" s="49"/>
      <c r="AX2897" s="49"/>
      <c r="AY2897" s="50"/>
      <c r="AZ2897" s="47"/>
      <c r="BA2897" s="50"/>
      <c r="BD2897" s="49"/>
      <c r="BF2897" s="49"/>
      <c r="BG2897" s="50"/>
      <c r="BH2897" s="47"/>
      <c r="BI2897" s="50"/>
      <c r="BL2897" s="49"/>
      <c r="BN2897" s="49"/>
      <c r="BO2897" s="50"/>
      <c r="BP2897" s="47"/>
      <c r="BQ2897" s="50"/>
      <c r="BT2897" s="49"/>
      <c r="BV2897" s="49"/>
      <c r="BW2897" s="50"/>
      <c r="BX2897" s="47"/>
      <c r="BY2897" s="50"/>
      <c r="CB2897" s="49"/>
      <c r="CD2897" s="49"/>
      <c r="CE2897" s="50"/>
      <c r="CF2897" s="47"/>
      <c r="CG2897" s="50"/>
      <c r="CJ2897" s="49"/>
      <c r="CL2897" s="49"/>
      <c r="CM2897" s="50"/>
      <c r="CN2897" s="47"/>
      <c r="CO2897" s="50"/>
      <c r="CR2897" s="49"/>
      <c r="CT2897" s="49"/>
      <c r="CU2897" s="50"/>
      <c r="CV2897" s="47"/>
      <c r="CW2897" s="50"/>
      <c r="CZ2897" s="49"/>
      <c r="DB2897" s="49"/>
      <c r="DC2897" s="50"/>
      <c r="DD2897" s="47"/>
      <c r="DE2897" s="50"/>
      <c r="DH2897" s="49"/>
      <c r="DJ2897" s="49"/>
      <c r="DK2897" s="50"/>
      <c r="DL2897" s="47"/>
      <c r="DM2897" s="50"/>
      <c r="DP2897" s="49"/>
      <c r="DR2897" s="49"/>
      <c r="DS2897" s="50"/>
      <c r="DT2897" s="47"/>
      <c r="DU2897" s="50"/>
      <c r="DX2897" s="49"/>
      <c r="DZ2897" s="49"/>
      <c r="EA2897" s="50"/>
      <c r="EB2897" s="47"/>
      <c r="EC2897" s="50"/>
      <c r="EF2897" s="49"/>
      <c r="EH2897" s="49"/>
      <c r="EI2897" s="50"/>
      <c r="EJ2897" s="47"/>
      <c r="EK2897" s="50"/>
      <c r="EN2897" s="49"/>
      <c r="EP2897" s="49"/>
      <c r="EQ2897" s="50"/>
      <c r="ER2897" s="47"/>
      <c r="ES2897" s="50"/>
      <c r="EV2897" s="49"/>
      <c r="EX2897" s="49"/>
      <c r="EY2897" s="50"/>
      <c r="EZ2897" s="47"/>
      <c r="FA2897" s="50"/>
      <c r="FD2897" s="49"/>
      <c r="FF2897" s="49"/>
      <c r="FG2897" s="50"/>
      <c r="FH2897" s="47"/>
      <c r="FI2897" s="50"/>
      <c r="FL2897" s="49"/>
      <c r="FN2897" s="49"/>
      <c r="FO2897" s="50"/>
      <c r="FP2897" s="47"/>
      <c r="FQ2897" s="50"/>
      <c r="FT2897" s="49"/>
      <c r="FV2897" s="49"/>
      <c r="FW2897" s="50"/>
      <c r="FX2897" s="47"/>
      <c r="FY2897" s="50"/>
      <c r="GB2897" s="49"/>
      <c r="GD2897" s="49"/>
      <c r="GE2897" s="50"/>
      <c r="GF2897" s="47"/>
      <c r="GG2897" s="50"/>
      <c r="GJ2897" s="49"/>
      <c r="GL2897" s="49"/>
      <c r="GM2897" s="50"/>
      <c r="GN2897" s="47"/>
      <c r="GO2897" s="50"/>
      <c r="GR2897" s="49"/>
      <c r="GT2897" s="49"/>
      <c r="GU2897" s="50"/>
      <c r="GV2897" s="47"/>
      <c r="GW2897" s="50"/>
      <c r="GZ2897" s="49"/>
      <c r="HB2897" s="49"/>
      <c r="HC2897" s="50"/>
      <c r="HD2897" s="47"/>
      <c r="HE2897" s="50"/>
      <c r="HH2897" s="49"/>
      <c r="HJ2897" s="49"/>
      <c r="HK2897" s="50"/>
      <c r="HL2897" s="47"/>
      <c r="HM2897" s="50"/>
      <c r="HP2897" s="49"/>
      <c r="HR2897" s="49"/>
      <c r="HS2897" s="50"/>
      <c r="HT2897" s="47"/>
      <c r="HU2897" s="50"/>
      <c r="HX2897" s="49"/>
      <c r="HZ2897" s="49"/>
      <c r="IA2897" s="50"/>
      <c r="IB2897" s="47"/>
      <c r="IC2897" s="50"/>
      <c r="IF2897" s="49"/>
      <c r="IH2897" s="49"/>
      <c r="II2897" s="50"/>
      <c r="IJ2897" s="47"/>
      <c r="IK2897" s="50"/>
      <c r="IN2897" s="49"/>
      <c r="IP2897" s="49"/>
      <c r="IQ2897" s="50"/>
    </row>
    <row r="2898" spans="1:251" s="48" customFormat="1">
      <c r="A2898" s="43"/>
      <c r="B2898" s="44">
        <v>100000460513</v>
      </c>
      <c r="C2898" s="43">
        <v>1</v>
      </c>
      <c r="D2898" s="45" t="s">
        <v>109</v>
      </c>
      <c r="E2898" s="45" t="s">
        <v>472</v>
      </c>
      <c r="F2898" s="46">
        <v>1872.5</v>
      </c>
      <c r="G2898" s="46">
        <v>-1871.5</v>
      </c>
      <c r="H2898" s="46">
        <v>1</v>
      </c>
      <c r="I2898" s="47"/>
      <c r="L2898" s="47"/>
      <c r="M2898" s="50"/>
      <c r="P2898" s="49"/>
      <c r="Q2898" s="49"/>
      <c r="S2898" s="50"/>
      <c r="T2898" s="47"/>
      <c r="U2898" s="50"/>
      <c r="X2898" s="49"/>
      <c r="Y2898" s="49"/>
      <c r="AA2898" s="50"/>
      <c r="AB2898" s="47"/>
      <c r="AC2898" s="50"/>
      <c r="AF2898" s="49"/>
      <c r="AG2898" s="49"/>
      <c r="AI2898" s="50"/>
      <c r="AJ2898" s="47"/>
      <c r="AK2898" s="50"/>
      <c r="AN2898" s="49"/>
      <c r="AO2898" s="49"/>
      <c r="AQ2898" s="50"/>
      <c r="AR2898" s="47"/>
      <c r="AS2898" s="50"/>
      <c r="AV2898" s="49"/>
      <c r="AW2898" s="49"/>
      <c r="AY2898" s="50"/>
      <c r="AZ2898" s="47"/>
      <c r="BA2898" s="50"/>
      <c r="BD2898" s="49"/>
      <c r="BE2898" s="49"/>
      <c r="BG2898" s="50"/>
      <c r="BH2898" s="47"/>
      <c r="BI2898" s="50"/>
      <c r="BL2898" s="49"/>
      <c r="BM2898" s="49"/>
      <c r="BO2898" s="50"/>
      <c r="BP2898" s="47"/>
      <c r="BQ2898" s="50"/>
      <c r="BT2898" s="49"/>
      <c r="BU2898" s="49"/>
      <c r="BW2898" s="50"/>
      <c r="BX2898" s="47"/>
      <c r="BY2898" s="50"/>
      <c r="CB2898" s="49"/>
      <c r="CC2898" s="49"/>
      <c r="CE2898" s="50"/>
      <c r="CF2898" s="47"/>
      <c r="CG2898" s="50"/>
      <c r="CJ2898" s="49"/>
      <c r="CK2898" s="49"/>
      <c r="CM2898" s="50"/>
      <c r="CN2898" s="47"/>
      <c r="CO2898" s="50"/>
      <c r="CR2898" s="49"/>
      <c r="CS2898" s="49"/>
      <c r="CU2898" s="50"/>
      <c r="CV2898" s="47"/>
      <c r="CW2898" s="50"/>
      <c r="CZ2898" s="49"/>
      <c r="DA2898" s="49"/>
      <c r="DC2898" s="50"/>
      <c r="DD2898" s="47"/>
      <c r="DE2898" s="50"/>
      <c r="DH2898" s="49"/>
      <c r="DI2898" s="49"/>
      <c r="DK2898" s="50"/>
      <c r="DL2898" s="47"/>
      <c r="DM2898" s="50"/>
      <c r="DP2898" s="49"/>
      <c r="DQ2898" s="49"/>
      <c r="DS2898" s="50"/>
      <c r="DT2898" s="47"/>
      <c r="DU2898" s="50"/>
      <c r="DX2898" s="49"/>
      <c r="DY2898" s="49"/>
      <c r="EA2898" s="50"/>
      <c r="EB2898" s="47"/>
      <c r="EC2898" s="50"/>
      <c r="EF2898" s="49"/>
      <c r="EG2898" s="49"/>
      <c r="EI2898" s="50"/>
      <c r="EJ2898" s="47"/>
      <c r="EK2898" s="50"/>
      <c r="EN2898" s="49"/>
      <c r="EO2898" s="49"/>
      <c r="EQ2898" s="50"/>
      <c r="ER2898" s="47"/>
      <c r="ES2898" s="50"/>
      <c r="EV2898" s="49"/>
      <c r="EW2898" s="49"/>
      <c r="EY2898" s="50"/>
      <c r="EZ2898" s="47"/>
      <c r="FA2898" s="50"/>
      <c r="FD2898" s="49"/>
      <c r="FE2898" s="49"/>
      <c r="FG2898" s="50"/>
      <c r="FH2898" s="47"/>
      <c r="FI2898" s="50"/>
      <c r="FL2898" s="49"/>
      <c r="FM2898" s="49"/>
      <c r="FO2898" s="50"/>
      <c r="FP2898" s="47"/>
      <c r="FQ2898" s="50"/>
      <c r="FT2898" s="49"/>
      <c r="FU2898" s="49"/>
      <c r="FW2898" s="50"/>
      <c r="FX2898" s="47"/>
      <c r="FY2898" s="50"/>
      <c r="GB2898" s="49"/>
      <c r="GC2898" s="49"/>
      <c r="GE2898" s="50"/>
      <c r="GF2898" s="47"/>
      <c r="GG2898" s="50"/>
      <c r="GJ2898" s="49"/>
      <c r="GK2898" s="49"/>
      <c r="GM2898" s="50"/>
      <c r="GN2898" s="47"/>
      <c r="GO2898" s="50"/>
      <c r="GR2898" s="49"/>
      <c r="GS2898" s="49"/>
      <c r="GU2898" s="50"/>
      <c r="GV2898" s="47"/>
      <c r="GW2898" s="50"/>
      <c r="GZ2898" s="49"/>
      <c r="HA2898" s="49"/>
      <c r="HC2898" s="50"/>
      <c r="HD2898" s="47"/>
      <c r="HE2898" s="50"/>
      <c r="HH2898" s="49"/>
      <c r="HI2898" s="49"/>
      <c r="HK2898" s="50"/>
      <c r="HL2898" s="47"/>
      <c r="HM2898" s="50"/>
      <c r="HP2898" s="49"/>
      <c r="HQ2898" s="49"/>
      <c r="HS2898" s="50"/>
      <c r="HT2898" s="47"/>
      <c r="HU2898" s="50"/>
      <c r="HX2898" s="49"/>
      <c r="HY2898" s="49"/>
      <c r="IA2898" s="50"/>
      <c r="IB2898" s="47"/>
      <c r="IC2898" s="50"/>
      <c r="IF2898" s="49"/>
      <c r="IG2898" s="49"/>
      <c r="II2898" s="50"/>
      <c r="IJ2898" s="47"/>
      <c r="IK2898" s="50"/>
      <c r="IN2898" s="49"/>
      <c r="IO2898" s="49"/>
      <c r="IQ2898" s="50"/>
    </row>
    <row r="2899" spans="1:251" s="48" customFormat="1">
      <c r="A2899" s="43">
        <v>1988</v>
      </c>
      <c r="B2899" s="44">
        <v>100000460514</v>
      </c>
      <c r="C2899" s="43">
        <v>0</v>
      </c>
      <c r="D2899" s="45" t="s">
        <v>109</v>
      </c>
      <c r="E2899" s="45" t="s">
        <v>472</v>
      </c>
      <c r="F2899" s="46">
        <v>10967.5</v>
      </c>
      <c r="G2899" s="46">
        <v>-131.93</v>
      </c>
      <c r="H2899" s="46">
        <v>10835.57</v>
      </c>
      <c r="I2899" s="47"/>
      <c r="K2899" s="49"/>
      <c r="L2899" s="47"/>
      <c r="M2899" s="50"/>
      <c r="P2899" s="49"/>
      <c r="R2899" s="49"/>
      <c r="S2899" s="50"/>
      <c r="T2899" s="47"/>
      <c r="U2899" s="50"/>
      <c r="X2899" s="49"/>
      <c r="Z2899" s="49"/>
      <c r="AA2899" s="50"/>
      <c r="AB2899" s="47"/>
      <c r="AC2899" s="50"/>
      <c r="AF2899" s="49"/>
      <c r="AH2899" s="49"/>
      <c r="AI2899" s="50"/>
      <c r="AJ2899" s="47"/>
      <c r="AK2899" s="50"/>
      <c r="AN2899" s="49"/>
      <c r="AP2899" s="49"/>
      <c r="AQ2899" s="50"/>
      <c r="AR2899" s="47"/>
      <c r="AS2899" s="50"/>
      <c r="AV2899" s="49"/>
      <c r="AX2899" s="49"/>
      <c r="AY2899" s="50"/>
      <c r="AZ2899" s="47"/>
      <c r="BA2899" s="50"/>
      <c r="BD2899" s="49"/>
      <c r="BF2899" s="49"/>
      <c r="BG2899" s="50"/>
      <c r="BH2899" s="47"/>
      <c r="BI2899" s="50"/>
      <c r="BL2899" s="49"/>
      <c r="BN2899" s="49"/>
      <c r="BO2899" s="50"/>
      <c r="BP2899" s="47"/>
      <c r="BQ2899" s="50"/>
      <c r="BT2899" s="49"/>
      <c r="BV2899" s="49"/>
      <c r="BW2899" s="50"/>
      <c r="BX2899" s="47"/>
      <c r="BY2899" s="50"/>
      <c r="CB2899" s="49"/>
      <c r="CD2899" s="49"/>
      <c r="CE2899" s="50"/>
      <c r="CF2899" s="47"/>
      <c r="CG2899" s="50"/>
      <c r="CJ2899" s="49"/>
      <c r="CL2899" s="49"/>
      <c r="CM2899" s="50"/>
      <c r="CN2899" s="47"/>
      <c r="CO2899" s="50"/>
      <c r="CR2899" s="49"/>
      <c r="CT2899" s="49"/>
      <c r="CU2899" s="50"/>
      <c r="CV2899" s="47"/>
      <c r="CW2899" s="50"/>
      <c r="CZ2899" s="49"/>
      <c r="DB2899" s="49"/>
      <c r="DC2899" s="50"/>
      <c r="DD2899" s="47"/>
      <c r="DE2899" s="50"/>
      <c r="DH2899" s="49"/>
      <c r="DJ2899" s="49"/>
      <c r="DK2899" s="50"/>
      <c r="DL2899" s="47"/>
      <c r="DM2899" s="50"/>
      <c r="DP2899" s="49"/>
      <c r="DR2899" s="49"/>
      <c r="DS2899" s="50"/>
      <c r="DT2899" s="47"/>
      <c r="DU2899" s="50"/>
      <c r="DX2899" s="49"/>
      <c r="DZ2899" s="49"/>
      <c r="EA2899" s="50"/>
      <c r="EB2899" s="47"/>
      <c r="EC2899" s="50"/>
      <c r="EF2899" s="49"/>
      <c r="EH2899" s="49"/>
      <c r="EI2899" s="50"/>
      <c r="EJ2899" s="47"/>
      <c r="EK2899" s="50"/>
      <c r="EN2899" s="49"/>
      <c r="EP2899" s="49"/>
      <c r="EQ2899" s="50"/>
      <c r="ER2899" s="47"/>
      <c r="ES2899" s="50"/>
      <c r="EV2899" s="49"/>
      <c r="EX2899" s="49"/>
      <c r="EY2899" s="50"/>
      <c r="EZ2899" s="47"/>
      <c r="FA2899" s="50"/>
      <c r="FD2899" s="49"/>
      <c r="FF2899" s="49"/>
      <c r="FG2899" s="50"/>
      <c r="FH2899" s="47"/>
      <c r="FI2899" s="50"/>
      <c r="FL2899" s="49"/>
      <c r="FN2899" s="49"/>
      <c r="FO2899" s="50"/>
      <c r="FP2899" s="47"/>
      <c r="FQ2899" s="50"/>
      <c r="FT2899" s="49"/>
      <c r="FV2899" s="49"/>
      <c r="FW2899" s="50"/>
      <c r="FX2899" s="47"/>
      <c r="FY2899" s="50"/>
      <c r="GB2899" s="49"/>
      <c r="GD2899" s="49"/>
      <c r="GE2899" s="50"/>
      <c r="GF2899" s="47"/>
      <c r="GG2899" s="50"/>
      <c r="GJ2899" s="49"/>
      <c r="GL2899" s="49"/>
      <c r="GM2899" s="50"/>
      <c r="GN2899" s="47"/>
      <c r="GO2899" s="50"/>
      <c r="GR2899" s="49"/>
      <c r="GT2899" s="49"/>
      <c r="GU2899" s="50"/>
      <c r="GV2899" s="47"/>
      <c r="GW2899" s="50"/>
      <c r="GZ2899" s="49"/>
      <c r="HB2899" s="49"/>
      <c r="HC2899" s="50"/>
      <c r="HD2899" s="47"/>
      <c r="HE2899" s="50"/>
      <c r="HH2899" s="49"/>
      <c r="HJ2899" s="49"/>
      <c r="HK2899" s="50"/>
      <c r="HL2899" s="47"/>
      <c r="HM2899" s="50"/>
      <c r="HP2899" s="49"/>
      <c r="HR2899" s="49"/>
      <c r="HS2899" s="50"/>
      <c r="HT2899" s="47"/>
      <c r="HU2899" s="50"/>
      <c r="HX2899" s="49"/>
      <c r="HZ2899" s="49"/>
      <c r="IA2899" s="50"/>
      <c r="IB2899" s="47"/>
      <c r="IC2899" s="50"/>
      <c r="IF2899" s="49"/>
      <c r="IH2899" s="49"/>
      <c r="II2899" s="50"/>
      <c r="IJ2899" s="47"/>
      <c r="IK2899" s="50"/>
      <c r="IN2899" s="49"/>
      <c r="IP2899" s="49"/>
      <c r="IQ2899" s="50"/>
    </row>
    <row r="2900" spans="1:251" s="48" customFormat="1">
      <c r="A2900" s="43"/>
      <c r="B2900" s="44">
        <v>100000460514</v>
      </c>
      <c r="C2900" s="43">
        <v>1</v>
      </c>
      <c r="D2900" s="45" t="s">
        <v>109</v>
      </c>
      <c r="E2900" s="45" t="s">
        <v>472</v>
      </c>
      <c r="F2900" s="46">
        <v>1872.5</v>
      </c>
      <c r="G2900" s="46">
        <v>-1871.5</v>
      </c>
      <c r="H2900" s="46">
        <v>1</v>
      </c>
      <c r="I2900" s="47"/>
      <c r="L2900" s="47"/>
      <c r="M2900" s="50"/>
      <c r="P2900" s="49"/>
      <c r="Q2900" s="49"/>
      <c r="S2900" s="50"/>
      <c r="T2900" s="47"/>
      <c r="U2900" s="50"/>
      <c r="X2900" s="49"/>
      <c r="Y2900" s="49"/>
      <c r="AA2900" s="50"/>
      <c r="AB2900" s="47"/>
      <c r="AC2900" s="50"/>
      <c r="AF2900" s="49"/>
      <c r="AG2900" s="49"/>
      <c r="AI2900" s="50"/>
      <c r="AJ2900" s="47"/>
      <c r="AK2900" s="50"/>
      <c r="AN2900" s="49"/>
      <c r="AO2900" s="49"/>
      <c r="AQ2900" s="50"/>
      <c r="AR2900" s="47"/>
      <c r="AS2900" s="50"/>
      <c r="AV2900" s="49"/>
      <c r="AW2900" s="49"/>
      <c r="AY2900" s="50"/>
      <c r="AZ2900" s="47"/>
      <c r="BA2900" s="50"/>
      <c r="BD2900" s="49"/>
      <c r="BE2900" s="49"/>
      <c r="BG2900" s="50"/>
      <c r="BH2900" s="47"/>
      <c r="BI2900" s="50"/>
      <c r="BL2900" s="49"/>
      <c r="BM2900" s="49"/>
      <c r="BO2900" s="50"/>
      <c r="BP2900" s="47"/>
      <c r="BQ2900" s="50"/>
      <c r="BT2900" s="49"/>
      <c r="BU2900" s="49"/>
      <c r="BW2900" s="50"/>
      <c r="BX2900" s="47"/>
      <c r="BY2900" s="50"/>
      <c r="CB2900" s="49"/>
      <c r="CC2900" s="49"/>
      <c r="CE2900" s="50"/>
      <c r="CF2900" s="47"/>
      <c r="CG2900" s="50"/>
      <c r="CJ2900" s="49"/>
      <c r="CK2900" s="49"/>
      <c r="CM2900" s="50"/>
      <c r="CN2900" s="47"/>
      <c r="CO2900" s="50"/>
      <c r="CR2900" s="49"/>
      <c r="CS2900" s="49"/>
      <c r="CU2900" s="50"/>
      <c r="CV2900" s="47"/>
      <c r="CW2900" s="50"/>
      <c r="CZ2900" s="49"/>
      <c r="DA2900" s="49"/>
      <c r="DC2900" s="50"/>
      <c r="DD2900" s="47"/>
      <c r="DE2900" s="50"/>
      <c r="DH2900" s="49"/>
      <c r="DI2900" s="49"/>
      <c r="DK2900" s="50"/>
      <c r="DL2900" s="47"/>
      <c r="DM2900" s="50"/>
      <c r="DP2900" s="49"/>
      <c r="DQ2900" s="49"/>
      <c r="DS2900" s="50"/>
      <c r="DT2900" s="47"/>
      <c r="DU2900" s="50"/>
      <c r="DX2900" s="49"/>
      <c r="DY2900" s="49"/>
      <c r="EA2900" s="50"/>
      <c r="EB2900" s="47"/>
      <c r="EC2900" s="50"/>
      <c r="EF2900" s="49"/>
      <c r="EG2900" s="49"/>
      <c r="EI2900" s="50"/>
      <c r="EJ2900" s="47"/>
      <c r="EK2900" s="50"/>
      <c r="EN2900" s="49"/>
      <c r="EO2900" s="49"/>
      <c r="EQ2900" s="50"/>
      <c r="ER2900" s="47"/>
      <c r="ES2900" s="50"/>
      <c r="EV2900" s="49"/>
      <c r="EW2900" s="49"/>
      <c r="EY2900" s="50"/>
      <c r="EZ2900" s="47"/>
      <c r="FA2900" s="50"/>
      <c r="FD2900" s="49"/>
      <c r="FE2900" s="49"/>
      <c r="FG2900" s="50"/>
      <c r="FH2900" s="47"/>
      <c r="FI2900" s="50"/>
      <c r="FL2900" s="49"/>
      <c r="FM2900" s="49"/>
      <c r="FO2900" s="50"/>
      <c r="FP2900" s="47"/>
      <c r="FQ2900" s="50"/>
      <c r="FT2900" s="49"/>
      <c r="FU2900" s="49"/>
      <c r="FW2900" s="50"/>
      <c r="FX2900" s="47"/>
      <c r="FY2900" s="50"/>
      <c r="GB2900" s="49"/>
      <c r="GC2900" s="49"/>
      <c r="GE2900" s="50"/>
      <c r="GF2900" s="47"/>
      <c r="GG2900" s="50"/>
      <c r="GJ2900" s="49"/>
      <c r="GK2900" s="49"/>
      <c r="GM2900" s="50"/>
      <c r="GN2900" s="47"/>
      <c r="GO2900" s="50"/>
      <c r="GR2900" s="49"/>
      <c r="GS2900" s="49"/>
      <c r="GU2900" s="50"/>
      <c r="GV2900" s="47"/>
      <c r="GW2900" s="50"/>
      <c r="GZ2900" s="49"/>
      <c r="HA2900" s="49"/>
      <c r="HC2900" s="50"/>
      <c r="HD2900" s="47"/>
      <c r="HE2900" s="50"/>
      <c r="HH2900" s="49"/>
      <c r="HI2900" s="49"/>
      <c r="HK2900" s="50"/>
      <c r="HL2900" s="47"/>
      <c r="HM2900" s="50"/>
      <c r="HP2900" s="49"/>
      <c r="HQ2900" s="49"/>
      <c r="HS2900" s="50"/>
      <c r="HT2900" s="47"/>
      <c r="HU2900" s="50"/>
      <c r="HX2900" s="49"/>
      <c r="HY2900" s="49"/>
      <c r="IA2900" s="50"/>
      <c r="IB2900" s="47"/>
      <c r="IC2900" s="50"/>
      <c r="IF2900" s="49"/>
      <c r="IG2900" s="49"/>
      <c r="II2900" s="50"/>
      <c r="IJ2900" s="47"/>
      <c r="IK2900" s="50"/>
      <c r="IN2900" s="49"/>
      <c r="IO2900" s="49"/>
      <c r="IQ2900" s="50"/>
    </row>
    <row r="2901" spans="1:251" s="48" customFormat="1">
      <c r="A2901" s="43">
        <v>1989</v>
      </c>
      <c r="B2901" s="44">
        <v>100000460515</v>
      </c>
      <c r="C2901" s="43">
        <v>0</v>
      </c>
      <c r="D2901" s="45" t="s">
        <v>109</v>
      </c>
      <c r="E2901" s="45" t="s">
        <v>472</v>
      </c>
      <c r="F2901" s="46">
        <v>10967.5</v>
      </c>
      <c r="G2901" s="46">
        <v>-131.93</v>
      </c>
      <c r="H2901" s="46">
        <v>10835.57</v>
      </c>
      <c r="I2901" s="47"/>
      <c r="K2901" s="49"/>
      <c r="L2901" s="47"/>
      <c r="M2901" s="50"/>
      <c r="P2901" s="49"/>
      <c r="R2901" s="49"/>
      <c r="S2901" s="50"/>
      <c r="T2901" s="47"/>
      <c r="U2901" s="50"/>
      <c r="X2901" s="49"/>
      <c r="Z2901" s="49"/>
      <c r="AA2901" s="50"/>
      <c r="AB2901" s="47"/>
      <c r="AC2901" s="50"/>
      <c r="AF2901" s="49"/>
      <c r="AH2901" s="49"/>
      <c r="AI2901" s="50"/>
      <c r="AJ2901" s="47"/>
      <c r="AK2901" s="50"/>
      <c r="AN2901" s="49"/>
      <c r="AP2901" s="49"/>
      <c r="AQ2901" s="50"/>
      <c r="AR2901" s="47"/>
      <c r="AS2901" s="50"/>
      <c r="AV2901" s="49"/>
      <c r="AX2901" s="49"/>
      <c r="AY2901" s="50"/>
      <c r="AZ2901" s="47"/>
      <c r="BA2901" s="50"/>
      <c r="BD2901" s="49"/>
      <c r="BF2901" s="49"/>
      <c r="BG2901" s="50"/>
      <c r="BH2901" s="47"/>
      <c r="BI2901" s="50"/>
      <c r="BL2901" s="49"/>
      <c r="BN2901" s="49"/>
      <c r="BO2901" s="50"/>
      <c r="BP2901" s="47"/>
      <c r="BQ2901" s="50"/>
      <c r="BT2901" s="49"/>
      <c r="BV2901" s="49"/>
      <c r="BW2901" s="50"/>
      <c r="BX2901" s="47"/>
      <c r="BY2901" s="50"/>
      <c r="CB2901" s="49"/>
      <c r="CD2901" s="49"/>
      <c r="CE2901" s="50"/>
      <c r="CF2901" s="47"/>
      <c r="CG2901" s="50"/>
      <c r="CJ2901" s="49"/>
      <c r="CL2901" s="49"/>
      <c r="CM2901" s="50"/>
      <c r="CN2901" s="47"/>
      <c r="CO2901" s="50"/>
      <c r="CR2901" s="49"/>
      <c r="CT2901" s="49"/>
      <c r="CU2901" s="50"/>
      <c r="CV2901" s="47"/>
      <c r="CW2901" s="50"/>
      <c r="CZ2901" s="49"/>
      <c r="DB2901" s="49"/>
      <c r="DC2901" s="50"/>
      <c r="DD2901" s="47"/>
      <c r="DE2901" s="50"/>
      <c r="DH2901" s="49"/>
      <c r="DJ2901" s="49"/>
      <c r="DK2901" s="50"/>
      <c r="DL2901" s="47"/>
      <c r="DM2901" s="50"/>
      <c r="DP2901" s="49"/>
      <c r="DR2901" s="49"/>
      <c r="DS2901" s="50"/>
      <c r="DT2901" s="47"/>
      <c r="DU2901" s="50"/>
      <c r="DX2901" s="49"/>
      <c r="DZ2901" s="49"/>
      <c r="EA2901" s="50"/>
      <c r="EB2901" s="47"/>
      <c r="EC2901" s="50"/>
      <c r="EF2901" s="49"/>
      <c r="EH2901" s="49"/>
      <c r="EI2901" s="50"/>
      <c r="EJ2901" s="47"/>
      <c r="EK2901" s="50"/>
      <c r="EN2901" s="49"/>
      <c r="EP2901" s="49"/>
      <c r="EQ2901" s="50"/>
      <c r="ER2901" s="47"/>
      <c r="ES2901" s="50"/>
      <c r="EV2901" s="49"/>
      <c r="EX2901" s="49"/>
      <c r="EY2901" s="50"/>
      <c r="EZ2901" s="47"/>
      <c r="FA2901" s="50"/>
      <c r="FD2901" s="49"/>
      <c r="FF2901" s="49"/>
      <c r="FG2901" s="50"/>
      <c r="FH2901" s="47"/>
      <c r="FI2901" s="50"/>
      <c r="FL2901" s="49"/>
      <c r="FN2901" s="49"/>
      <c r="FO2901" s="50"/>
      <c r="FP2901" s="47"/>
      <c r="FQ2901" s="50"/>
      <c r="FT2901" s="49"/>
      <c r="FV2901" s="49"/>
      <c r="FW2901" s="50"/>
      <c r="FX2901" s="47"/>
      <c r="FY2901" s="50"/>
      <c r="GB2901" s="49"/>
      <c r="GD2901" s="49"/>
      <c r="GE2901" s="50"/>
      <c r="GF2901" s="47"/>
      <c r="GG2901" s="50"/>
      <c r="GJ2901" s="49"/>
      <c r="GL2901" s="49"/>
      <c r="GM2901" s="50"/>
      <c r="GN2901" s="47"/>
      <c r="GO2901" s="50"/>
      <c r="GR2901" s="49"/>
      <c r="GT2901" s="49"/>
      <c r="GU2901" s="50"/>
      <c r="GV2901" s="47"/>
      <c r="GW2901" s="50"/>
      <c r="GZ2901" s="49"/>
      <c r="HB2901" s="49"/>
      <c r="HC2901" s="50"/>
      <c r="HD2901" s="47"/>
      <c r="HE2901" s="50"/>
      <c r="HH2901" s="49"/>
      <c r="HJ2901" s="49"/>
      <c r="HK2901" s="50"/>
      <c r="HL2901" s="47"/>
      <c r="HM2901" s="50"/>
      <c r="HP2901" s="49"/>
      <c r="HR2901" s="49"/>
      <c r="HS2901" s="50"/>
      <c r="HT2901" s="47"/>
      <c r="HU2901" s="50"/>
      <c r="HX2901" s="49"/>
      <c r="HZ2901" s="49"/>
      <c r="IA2901" s="50"/>
      <c r="IB2901" s="47"/>
      <c r="IC2901" s="50"/>
      <c r="IF2901" s="49"/>
      <c r="IH2901" s="49"/>
      <c r="II2901" s="50"/>
      <c r="IJ2901" s="47"/>
      <c r="IK2901" s="50"/>
      <c r="IN2901" s="49"/>
      <c r="IP2901" s="49"/>
      <c r="IQ2901" s="50"/>
    </row>
    <row r="2902" spans="1:251" s="48" customFormat="1">
      <c r="A2902" s="43"/>
      <c r="B2902" s="44">
        <v>100000460515</v>
      </c>
      <c r="C2902" s="43">
        <v>1</v>
      </c>
      <c r="D2902" s="45" t="s">
        <v>109</v>
      </c>
      <c r="E2902" s="45" t="s">
        <v>472</v>
      </c>
      <c r="F2902" s="46">
        <v>1872.5</v>
      </c>
      <c r="G2902" s="46">
        <v>-1871.5</v>
      </c>
      <c r="H2902" s="46">
        <v>1</v>
      </c>
      <c r="I2902" s="47"/>
      <c r="L2902" s="47"/>
      <c r="M2902" s="50"/>
      <c r="P2902" s="49"/>
      <c r="Q2902" s="49"/>
      <c r="S2902" s="50"/>
      <c r="T2902" s="47"/>
      <c r="U2902" s="50"/>
      <c r="X2902" s="49"/>
      <c r="Y2902" s="49"/>
      <c r="AA2902" s="50"/>
      <c r="AB2902" s="47"/>
      <c r="AC2902" s="50"/>
      <c r="AF2902" s="49"/>
      <c r="AG2902" s="49"/>
      <c r="AI2902" s="50"/>
      <c r="AJ2902" s="47"/>
      <c r="AK2902" s="50"/>
      <c r="AN2902" s="49"/>
      <c r="AO2902" s="49"/>
      <c r="AQ2902" s="50"/>
      <c r="AR2902" s="47"/>
      <c r="AS2902" s="50"/>
      <c r="AV2902" s="49"/>
      <c r="AW2902" s="49"/>
      <c r="AY2902" s="50"/>
      <c r="AZ2902" s="47"/>
      <c r="BA2902" s="50"/>
      <c r="BD2902" s="49"/>
      <c r="BE2902" s="49"/>
      <c r="BG2902" s="50"/>
      <c r="BH2902" s="47"/>
      <c r="BI2902" s="50"/>
      <c r="BL2902" s="49"/>
      <c r="BM2902" s="49"/>
      <c r="BO2902" s="50"/>
      <c r="BP2902" s="47"/>
      <c r="BQ2902" s="50"/>
      <c r="BT2902" s="49"/>
      <c r="BU2902" s="49"/>
      <c r="BW2902" s="50"/>
      <c r="BX2902" s="47"/>
      <c r="BY2902" s="50"/>
      <c r="CB2902" s="49"/>
      <c r="CC2902" s="49"/>
      <c r="CE2902" s="50"/>
      <c r="CF2902" s="47"/>
      <c r="CG2902" s="50"/>
      <c r="CJ2902" s="49"/>
      <c r="CK2902" s="49"/>
      <c r="CM2902" s="50"/>
      <c r="CN2902" s="47"/>
      <c r="CO2902" s="50"/>
      <c r="CR2902" s="49"/>
      <c r="CS2902" s="49"/>
      <c r="CU2902" s="50"/>
      <c r="CV2902" s="47"/>
      <c r="CW2902" s="50"/>
      <c r="CZ2902" s="49"/>
      <c r="DA2902" s="49"/>
      <c r="DC2902" s="50"/>
      <c r="DD2902" s="47"/>
      <c r="DE2902" s="50"/>
      <c r="DH2902" s="49"/>
      <c r="DI2902" s="49"/>
      <c r="DK2902" s="50"/>
      <c r="DL2902" s="47"/>
      <c r="DM2902" s="50"/>
      <c r="DP2902" s="49"/>
      <c r="DQ2902" s="49"/>
      <c r="DS2902" s="50"/>
      <c r="DT2902" s="47"/>
      <c r="DU2902" s="50"/>
      <c r="DX2902" s="49"/>
      <c r="DY2902" s="49"/>
      <c r="EA2902" s="50"/>
      <c r="EB2902" s="47"/>
      <c r="EC2902" s="50"/>
      <c r="EF2902" s="49"/>
      <c r="EG2902" s="49"/>
      <c r="EI2902" s="50"/>
      <c r="EJ2902" s="47"/>
      <c r="EK2902" s="50"/>
      <c r="EN2902" s="49"/>
      <c r="EO2902" s="49"/>
      <c r="EQ2902" s="50"/>
      <c r="ER2902" s="47"/>
      <c r="ES2902" s="50"/>
      <c r="EV2902" s="49"/>
      <c r="EW2902" s="49"/>
      <c r="EY2902" s="50"/>
      <c r="EZ2902" s="47"/>
      <c r="FA2902" s="50"/>
      <c r="FD2902" s="49"/>
      <c r="FE2902" s="49"/>
      <c r="FG2902" s="50"/>
      <c r="FH2902" s="47"/>
      <c r="FI2902" s="50"/>
      <c r="FL2902" s="49"/>
      <c r="FM2902" s="49"/>
      <c r="FO2902" s="50"/>
      <c r="FP2902" s="47"/>
      <c r="FQ2902" s="50"/>
      <c r="FT2902" s="49"/>
      <c r="FU2902" s="49"/>
      <c r="FW2902" s="50"/>
      <c r="FX2902" s="47"/>
      <c r="FY2902" s="50"/>
      <c r="GB2902" s="49"/>
      <c r="GC2902" s="49"/>
      <c r="GE2902" s="50"/>
      <c r="GF2902" s="47"/>
      <c r="GG2902" s="50"/>
      <c r="GJ2902" s="49"/>
      <c r="GK2902" s="49"/>
      <c r="GM2902" s="50"/>
      <c r="GN2902" s="47"/>
      <c r="GO2902" s="50"/>
      <c r="GR2902" s="49"/>
      <c r="GS2902" s="49"/>
      <c r="GU2902" s="50"/>
      <c r="GV2902" s="47"/>
      <c r="GW2902" s="50"/>
      <c r="GZ2902" s="49"/>
      <c r="HA2902" s="49"/>
      <c r="HC2902" s="50"/>
      <c r="HD2902" s="47"/>
      <c r="HE2902" s="50"/>
      <c r="HH2902" s="49"/>
      <c r="HI2902" s="49"/>
      <c r="HK2902" s="50"/>
      <c r="HL2902" s="47"/>
      <c r="HM2902" s="50"/>
      <c r="HP2902" s="49"/>
      <c r="HQ2902" s="49"/>
      <c r="HS2902" s="50"/>
      <c r="HT2902" s="47"/>
      <c r="HU2902" s="50"/>
      <c r="HX2902" s="49"/>
      <c r="HY2902" s="49"/>
      <c r="IA2902" s="50"/>
      <c r="IB2902" s="47"/>
      <c r="IC2902" s="50"/>
      <c r="IF2902" s="49"/>
      <c r="IG2902" s="49"/>
      <c r="II2902" s="50"/>
      <c r="IJ2902" s="47"/>
      <c r="IK2902" s="50"/>
      <c r="IN2902" s="49"/>
      <c r="IO2902" s="49"/>
      <c r="IQ2902" s="50"/>
    </row>
    <row r="2903" spans="1:251" s="48" customFormat="1">
      <c r="A2903" s="43">
        <v>1990</v>
      </c>
      <c r="B2903" s="44">
        <v>100000460516</v>
      </c>
      <c r="C2903" s="43">
        <v>0</v>
      </c>
      <c r="D2903" s="45" t="s">
        <v>109</v>
      </c>
      <c r="E2903" s="45" t="s">
        <v>472</v>
      </c>
      <c r="F2903" s="46">
        <v>10967.5</v>
      </c>
      <c r="G2903" s="46">
        <v>-131.93</v>
      </c>
      <c r="H2903" s="46">
        <v>10835.57</v>
      </c>
      <c r="I2903" s="47"/>
      <c r="K2903" s="49"/>
      <c r="L2903" s="47"/>
      <c r="M2903" s="50"/>
      <c r="P2903" s="49"/>
      <c r="R2903" s="49"/>
      <c r="S2903" s="50"/>
      <c r="T2903" s="47"/>
      <c r="U2903" s="50"/>
      <c r="X2903" s="49"/>
      <c r="Z2903" s="49"/>
      <c r="AA2903" s="50"/>
      <c r="AB2903" s="47"/>
      <c r="AC2903" s="50"/>
      <c r="AF2903" s="49"/>
      <c r="AH2903" s="49"/>
      <c r="AI2903" s="50"/>
      <c r="AJ2903" s="47"/>
      <c r="AK2903" s="50"/>
      <c r="AN2903" s="49"/>
      <c r="AP2903" s="49"/>
      <c r="AQ2903" s="50"/>
      <c r="AR2903" s="47"/>
      <c r="AS2903" s="50"/>
      <c r="AV2903" s="49"/>
      <c r="AX2903" s="49"/>
      <c r="AY2903" s="50"/>
      <c r="AZ2903" s="47"/>
      <c r="BA2903" s="50"/>
      <c r="BD2903" s="49"/>
      <c r="BF2903" s="49"/>
      <c r="BG2903" s="50"/>
      <c r="BH2903" s="47"/>
      <c r="BI2903" s="50"/>
      <c r="BL2903" s="49"/>
      <c r="BN2903" s="49"/>
      <c r="BO2903" s="50"/>
      <c r="BP2903" s="47"/>
      <c r="BQ2903" s="50"/>
      <c r="BT2903" s="49"/>
      <c r="BV2903" s="49"/>
      <c r="BW2903" s="50"/>
      <c r="BX2903" s="47"/>
      <c r="BY2903" s="50"/>
      <c r="CB2903" s="49"/>
      <c r="CD2903" s="49"/>
      <c r="CE2903" s="50"/>
      <c r="CF2903" s="47"/>
      <c r="CG2903" s="50"/>
      <c r="CJ2903" s="49"/>
      <c r="CL2903" s="49"/>
      <c r="CM2903" s="50"/>
      <c r="CN2903" s="47"/>
      <c r="CO2903" s="50"/>
      <c r="CR2903" s="49"/>
      <c r="CT2903" s="49"/>
      <c r="CU2903" s="50"/>
      <c r="CV2903" s="47"/>
      <c r="CW2903" s="50"/>
      <c r="CZ2903" s="49"/>
      <c r="DB2903" s="49"/>
      <c r="DC2903" s="50"/>
      <c r="DD2903" s="47"/>
      <c r="DE2903" s="50"/>
      <c r="DH2903" s="49"/>
      <c r="DJ2903" s="49"/>
      <c r="DK2903" s="50"/>
      <c r="DL2903" s="47"/>
      <c r="DM2903" s="50"/>
      <c r="DP2903" s="49"/>
      <c r="DR2903" s="49"/>
      <c r="DS2903" s="50"/>
      <c r="DT2903" s="47"/>
      <c r="DU2903" s="50"/>
      <c r="DX2903" s="49"/>
      <c r="DZ2903" s="49"/>
      <c r="EA2903" s="50"/>
      <c r="EB2903" s="47"/>
      <c r="EC2903" s="50"/>
      <c r="EF2903" s="49"/>
      <c r="EH2903" s="49"/>
      <c r="EI2903" s="50"/>
      <c r="EJ2903" s="47"/>
      <c r="EK2903" s="50"/>
      <c r="EN2903" s="49"/>
      <c r="EP2903" s="49"/>
      <c r="EQ2903" s="50"/>
      <c r="ER2903" s="47"/>
      <c r="ES2903" s="50"/>
      <c r="EV2903" s="49"/>
      <c r="EX2903" s="49"/>
      <c r="EY2903" s="50"/>
      <c r="EZ2903" s="47"/>
      <c r="FA2903" s="50"/>
      <c r="FD2903" s="49"/>
      <c r="FF2903" s="49"/>
      <c r="FG2903" s="50"/>
      <c r="FH2903" s="47"/>
      <c r="FI2903" s="50"/>
      <c r="FL2903" s="49"/>
      <c r="FN2903" s="49"/>
      <c r="FO2903" s="50"/>
      <c r="FP2903" s="47"/>
      <c r="FQ2903" s="50"/>
      <c r="FT2903" s="49"/>
      <c r="FV2903" s="49"/>
      <c r="FW2903" s="50"/>
      <c r="FX2903" s="47"/>
      <c r="FY2903" s="50"/>
      <c r="GB2903" s="49"/>
      <c r="GD2903" s="49"/>
      <c r="GE2903" s="50"/>
      <c r="GF2903" s="47"/>
      <c r="GG2903" s="50"/>
      <c r="GJ2903" s="49"/>
      <c r="GL2903" s="49"/>
      <c r="GM2903" s="50"/>
      <c r="GN2903" s="47"/>
      <c r="GO2903" s="50"/>
      <c r="GR2903" s="49"/>
      <c r="GT2903" s="49"/>
      <c r="GU2903" s="50"/>
      <c r="GV2903" s="47"/>
      <c r="GW2903" s="50"/>
      <c r="GZ2903" s="49"/>
      <c r="HB2903" s="49"/>
      <c r="HC2903" s="50"/>
      <c r="HD2903" s="47"/>
      <c r="HE2903" s="50"/>
      <c r="HH2903" s="49"/>
      <c r="HJ2903" s="49"/>
      <c r="HK2903" s="50"/>
      <c r="HL2903" s="47"/>
      <c r="HM2903" s="50"/>
      <c r="HP2903" s="49"/>
      <c r="HR2903" s="49"/>
      <c r="HS2903" s="50"/>
      <c r="HT2903" s="47"/>
      <c r="HU2903" s="50"/>
      <c r="HX2903" s="49"/>
      <c r="HZ2903" s="49"/>
      <c r="IA2903" s="50"/>
      <c r="IB2903" s="47"/>
      <c r="IC2903" s="50"/>
      <c r="IF2903" s="49"/>
      <c r="IH2903" s="49"/>
      <c r="II2903" s="50"/>
      <c r="IJ2903" s="47"/>
      <c r="IK2903" s="50"/>
      <c r="IN2903" s="49"/>
      <c r="IP2903" s="49"/>
      <c r="IQ2903" s="50"/>
    </row>
    <row r="2904" spans="1:251" s="48" customFormat="1">
      <c r="A2904" s="43"/>
      <c r="B2904" s="44">
        <v>100000460516</v>
      </c>
      <c r="C2904" s="43">
        <v>1</v>
      </c>
      <c r="D2904" s="45" t="s">
        <v>109</v>
      </c>
      <c r="E2904" s="45" t="s">
        <v>472</v>
      </c>
      <c r="F2904" s="46">
        <v>1872.5</v>
      </c>
      <c r="G2904" s="46">
        <v>-1871.5</v>
      </c>
      <c r="H2904" s="46">
        <v>1</v>
      </c>
      <c r="I2904" s="47"/>
      <c r="L2904" s="47"/>
      <c r="M2904" s="50"/>
      <c r="P2904" s="49"/>
      <c r="Q2904" s="49"/>
      <c r="S2904" s="50"/>
      <c r="T2904" s="47"/>
      <c r="U2904" s="50"/>
      <c r="X2904" s="49"/>
      <c r="Y2904" s="49"/>
      <c r="AA2904" s="50"/>
      <c r="AB2904" s="47"/>
      <c r="AC2904" s="50"/>
      <c r="AF2904" s="49"/>
      <c r="AG2904" s="49"/>
      <c r="AI2904" s="50"/>
      <c r="AJ2904" s="47"/>
      <c r="AK2904" s="50"/>
      <c r="AN2904" s="49"/>
      <c r="AO2904" s="49"/>
      <c r="AQ2904" s="50"/>
      <c r="AR2904" s="47"/>
      <c r="AS2904" s="50"/>
      <c r="AV2904" s="49"/>
      <c r="AW2904" s="49"/>
      <c r="AY2904" s="50"/>
      <c r="AZ2904" s="47"/>
      <c r="BA2904" s="50"/>
      <c r="BD2904" s="49"/>
      <c r="BE2904" s="49"/>
      <c r="BG2904" s="50"/>
      <c r="BH2904" s="47"/>
      <c r="BI2904" s="50"/>
      <c r="BL2904" s="49"/>
      <c r="BM2904" s="49"/>
      <c r="BO2904" s="50"/>
      <c r="BP2904" s="47"/>
      <c r="BQ2904" s="50"/>
      <c r="BT2904" s="49"/>
      <c r="BU2904" s="49"/>
      <c r="BW2904" s="50"/>
      <c r="BX2904" s="47"/>
      <c r="BY2904" s="50"/>
      <c r="CB2904" s="49"/>
      <c r="CC2904" s="49"/>
      <c r="CE2904" s="50"/>
      <c r="CF2904" s="47"/>
      <c r="CG2904" s="50"/>
      <c r="CJ2904" s="49"/>
      <c r="CK2904" s="49"/>
      <c r="CM2904" s="50"/>
      <c r="CN2904" s="47"/>
      <c r="CO2904" s="50"/>
      <c r="CR2904" s="49"/>
      <c r="CS2904" s="49"/>
      <c r="CU2904" s="50"/>
      <c r="CV2904" s="47"/>
      <c r="CW2904" s="50"/>
      <c r="CZ2904" s="49"/>
      <c r="DA2904" s="49"/>
      <c r="DC2904" s="50"/>
      <c r="DD2904" s="47"/>
      <c r="DE2904" s="50"/>
      <c r="DH2904" s="49"/>
      <c r="DI2904" s="49"/>
      <c r="DK2904" s="50"/>
      <c r="DL2904" s="47"/>
      <c r="DM2904" s="50"/>
      <c r="DP2904" s="49"/>
      <c r="DQ2904" s="49"/>
      <c r="DS2904" s="50"/>
      <c r="DT2904" s="47"/>
      <c r="DU2904" s="50"/>
      <c r="DX2904" s="49"/>
      <c r="DY2904" s="49"/>
      <c r="EA2904" s="50"/>
      <c r="EB2904" s="47"/>
      <c r="EC2904" s="50"/>
      <c r="EF2904" s="49"/>
      <c r="EG2904" s="49"/>
      <c r="EI2904" s="50"/>
      <c r="EJ2904" s="47"/>
      <c r="EK2904" s="50"/>
      <c r="EN2904" s="49"/>
      <c r="EO2904" s="49"/>
      <c r="EQ2904" s="50"/>
      <c r="ER2904" s="47"/>
      <c r="ES2904" s="50"/>
      <c r="EV2904" s="49"/>
      <c r="EW2904" s="49"/>
      <c r="EY2904" s="50"/>
      <c r="EZ2904" s="47"/>
      <c r="FA2904" s="50"/>
      <c r="FD2904" s="49"/>
      <c r="FE2904" s="49"/>
      <c r="FG2904" s="50"/>
      <c r="FH2904" s="47"/>
      <c r="FI2904" s="50"/>
      <c r="FL2904" s="49"/>
      <c r="FM2904" s="49"/>
      <c r="FO2904" s="50"/>
      <c r="FP2904" s="47"/>
      <c r="FQ2904" s="50"/>
      <c r="FT2904" s="49"/>
      <c r="FU2904" s="49"/>
      <c r="FW2904" s="50"/>
      <c r="FX2904" s="47"/>
      <c r="FY2904" s="50"/>
      <c r="GB2904" s="49"/>
      <c r="GC2904" s="49"/>
      <c r="GE2904" s="50"/>
      <c r="GF2904" s="47"/>
      <c r="GG2904" s="50"/>
      <c r="GJ2904" s="49"/>
      <c r="GK2904" s="49"/>
      <c r="GM2904" s="50"/>
      <c r="GN2904" s="47"/>
      <c r="GO2904" s="50"/>
      <c r="GR2904" s="49"/>
      <c r="GS2904" s="49"/>
      <c r="GU2904" s="50"/>
      <c r="GV2904" s="47"/>
      <c r="GW2904" s="50"/>
      <c r="GZ2904" s="49"/>
      <c r="HA2904" s="49"/>
      <c r="HC2904" s="50"/>
      <c r="HD2904" s="47"/>
      <c r="HE2904" s="50"/>
      <c r="HH2904" s="49"/>
      <c r="HI2904" s="49"/>
      <c r="HK2904" s="50"/>
      <c r="HL2904" s="47"/>
      <c r="HM2904" s="50"/>
      <c r="HP2904" s="49"/>
      <c r="HQ2904" s="49"/>
      <c r="HS2904" s="50"/>
      <c r="HT2904" s="47"/>
      <c r="HU2904" s="50"/>
      <c r="HX2904" s="49"/>
      <c r="HY2904" s="49"/>
      <c r="IA2904" s="50"/>
      <c r="IB2904" s="47"/>
      <c r="IC2904" s="50"/>
      <c r="IF2904" s="49"/>
      <c r="IG2904" s="49"/>
      <c r="II2904" s="50"/>
      <c r="IJ2904" s="47"/>
      <c r="IK2904" s="50"/>
      <c r="IN2904" s="49"/>
      <c r="IO2904" s="49"/>
      <c r="IQ2904" s="50"/>
    </row>
    <row r="2905" spans="1:251" s="48" customFormat="1">
      <c r="A2905" s="43">
        <v>1991</v>
      </c>
      <c r="B2905" s="44">
        <v>100000460517</v>
      </c>
      <c r="C2905" s="43">
        <v>0</v>
      </c>
      <c r="D2905" s="45" t="s">
        <v>109</v>
      </c>
      <c r="E2905" s="45" t="s">
        <v>472</v>
      </c>
      <c r="F2905" s="46">
        <v>10967.5</v>
      </c>
      <c r="G2905" s="46">
        <v>-131.93</v>
      </c>
      <c r="H2905" s="46">
        <v>10835.57</v>
      </c>
      <c r="I2905" s="47"/>
      <c r="K2905" s="49"/>
      <c r="L2905" s="47"/>
      <c r="M2905" s="50"/>
      <c r="P2905" s="49"/>
      <c r="R2905" s="49"/>
      <c r="S2905" s="50"/>
      <c r="T2905" s="47"/>
      <c r="U2905" s="50"/>
      <c r="X2905" s="49"/>
      <c r="Z2905" s="49"/>
      <c r="AA2905" s="50"/>
      <c r="AB2905" s="47"/>
      <c r="AC2905" s="50"/>
      <c r="AF2905" s="49"/>
      <c r="AH2905" s="49"/>
      <c r="AI2905" s="50"/>
      <c r="AJ2905" s="47"/>
      <c r="AK2905" s="50"/>
      <c r="AN2905" s="49"/>
      <c r="AP2905" s="49"/>
      <c r="AQ2905" s="50"/>
      <c r="AR2905" s="47"/>
      <c r="AS2905" s="50"/>
      <c r="AV2905" s="49"/>
      <c r="AX2905" s="49"/>
      <c r="AY2905" s="50"/>
      <c r="AZ2905" s="47"/>
      <c r="BA2905" s="50"/>
      <c r="BD2905" s="49"/>
      <c r="BF2905" s="49"/>
      <c r="BG2905" s="50"/>
      <c r="BH2905" s="47"/>
      <c r="BI2905" s="50"/>
      <c r="BL2905" s="49"/>
      <c r="BN2905" s="49"/>
      <c r="BO2905" s="50"/>
      <c r="BP2905" s="47"/>
      <c r="BQ2905" s="50"/>
      <c r="BT2905" s="49"/>
      <c r="BV2905" s="49"/>
      <c r="BW2905" s="50"/>
      <c r="BX2905" s="47"/>
      <c r="BY2905" s="50"/>
      <c r="CB2905" s="49"/>
      <c r="CD2905" s="49"/>
      <c r="CE2905" s="50"/>
      <c r="CF2905" s="47"/>
      <c r="CG2905" s="50"/>
      <c r="CJ2905" s="49"/>
      <c r="CL2905" s="49"/>
      <c r="CM2905" s="50"/>
      <c r="CN2905" s="47"/>
      <c r="CO2905" s="50"/>
      <c r="CR2905" s="49"/>
      <c r="CT2905" s="49"/>
      <c r="CU2905" s="50"/>
      <c r="CV2905" s="47"/>
      <c r="CW2905" s="50"/>
      <c r="CZ2905" s="49"/>
      <c r="DB2905" s="49"/>
      <c r="DC2905" s="50"/>
      <c r="DD2905" s="47"/>
      <c r="DE2905" s="50"/>
      <c r="DH2905" s="49"/>
      <c r="DJ2905" s="49"/>
      <c r="DK2905" s="50"/>
      <c r="DL2905" s="47"/>
      <c r="DM2905" s="50"/>
      <c r="DP2905" s="49"/>
      <c r="DR2905" s="49"/>
      <c r="DS2905" s="50"/>
      <c r="DT2905" s="47"/>
      <c r="DU2905" s="50"/>
      <c r="DX2905" s="49"/>
      <c r="DZ2905" s="49"/>
      <c r="EA2905" s="50"/>
      <c r="EB2905" s="47"/>
      <c r="EC2905" s="50"/>
      <c r="EF2905" s="49"/>
      <c r="EH2905" s="49"/>
      <c r="EI2905" s="50"/>
      <c r="EJ2905" s="47"/>
      <c r="EK2905" s="50"/>
      <c r="EN2905" s="49"/>
      <c r="EP2905" s="49"/>
      <c r="EQ2905" s="50"/>
      <c r="ER2905" s="47"/>
      <c r="ES2905" s="50"/>
      <c r="EV2905" s="49"/>
      <c r="EX2905" s="49"/>
      <c r="EY2905" s="50"/>
      <c r="EZ2905" s="47"/>
      <c r="FA2905" s="50"/>
      <c r="FD2905" s="49"/>
      <c r="FF2905" s="49"/>
      <c r="FG2905" s="50"/>
      <c r="FH2905" s="47"/>
      <c r="FI2905" s="50"/>
      <c r="FL2905" s="49"/>
      <c r="FN2905" s="49"/>
      <c r="FO2905" s="50"/>
      <c r="FP2905" s="47"/>
      <c r="FQ2905" s="50"/>
      <c r="FT2905" s="49"/>
      <c r="FV2905" s="49"/>
      <c r="FW2905" s="50"/>
      <c r="FX2905" s="47"/>
      <c r="FY2905" s="50"/>
      <c r="GB2905" s="49"/>
      <c r="GD2905" s="49"/>
      <c r="GE2905" s="50"/>
      <c r="GF2905" s="47"/>
      <c r="GG2905" s="50"/>
      <c r="GJ2905" s="49"/>
      <c r="GL2905" s="49"/>
      <c r="GM2905" s="50"/>
      <c r="GN2905" s="47"/>
      <c r="GO2905" s="50"/>
      <c r="GR2905" s="49"/>
      <c r="GT2905" s="49"/>
      <c r="GU2905" s="50"/>
      <c r="GV2905" s="47"/>
      <c r="GW2905" s="50"/>
      <c r="GZ2905" s="49"/>
      <c r="HB2905" s="49"/>
      <c r="HC2905" s="50"/>
      <c r="HD2905" s="47"/>
      <c r="HE2905" s="50"/>
      <c r="HH2905" s="49"/>
      <c r="HJ2905" s="49"/>
      <c r="HK2905" s="50"/>
      <c r="HL2905" s="47"/>
      <c r="HM2905" s="50"/>
      <c r="HP2905" s="49"/>
      <c r="HR2905" s="49"/>
      <c r="HS2905" s="50"/>
      <c r="HT2905" s="47"/>
      <c r="HU2905" s="50"/>
      <c r="HX2905" s="49"/>
      <c r="HZ2905" s="49"/>
      <c r="IA2905" s="50"/>
      <c r="IB2905" s="47"/>
      <c r="IC2905" s="50"/>
      <c r="IF2905" s="49"/>
      <c r="IH2905" s="49"/>
      <c r="II2905" s="50"/>
      <c r="IJ2905" s="47"/>
      <c r="IK2905" s="50"/>
      <c r="IN2905" s="49"/>
      <c r="IP2905" s="49"/>
      <c r="IQ2905" s="50"/>
    </row>
    <row r="2906" spans="1:251" s="48" customFormat="1">
      <c r="A2906" s="43"/>
      <c r="B2906" s="44">
        <v>100000460517</v>
      </c>
      <c r="C2906" s="43">
        <v>1</v>
      </c>
      <c r="D2906" s="45" t="s">
        <v>109</v>
      </c>
      <c r="E2906" s="45" t="s">
        <v>472</v>
      </c>
      <c r="F2906" s="46">
        <v>1872.5</v>
      </c>
      <c r="G2906" s="46">
        <v>-1871.5</v>
      </c>
      <c r="H2906" s="46">
        <v>1</v>
      </c>
      <c r="I2906" s="47"/>
      <c r="L2906" s="47"/>
      <c r="M2906" s="50"/>
      <c r="P2906" s="49"/>
      <c r="Q2906" s="49"/>
      <c r="S2906" s="50"/>
      <c r="T2906" s="47"/>
      <c r="U2906" s="50"/>
      <c r="X2906" s="49"/>
      <c r="Y2906" s="49"/>
      <c r="AA2906" s="50"/>
      <c r="AB2906" s="47"/>
      <c r="AC2906" s="50"/>
      <c r="AF2906" s="49"/>
      <c r="AG2906" s="49"/>
      <c r="AI2906" s="50"/>
      <c r="AJ2906" s="47"/>
      <c r="AK2906" s="50"/>
      <c r="AN2906" s="49"/>
      <c r="AO2906" s="49"/>
      <c r="AQ2906" s="50"/>
      <c r="AR2906" s="47"/>
      <c r="AS2906" s="50"/>
      <c r="AV2906" s="49"/>
      <c r="AW2906" s="49"/>
      <c r="AY2906" s="50"/>
      <c r="AZ2906" s="47"/>
      <c r="BA2906" s="50"/>
      <c r="BD2906" s="49"/>
      <c r="BE2906" s="49"/>
      <c r="BG2906" s="50"/>
      <c r="BH2906" s="47"/>
      <c r="BI2906" s="50"/>
      <c r="BL2906" s="49"/>
      <c r="BM2906" s="49"/>
      <c r="BO2906" s="50"/>
      <c r="BP2906" s="47"/>
      <c r="BQ2906" s="50"/>
      <c r="BT2906" s="49"/>
      <c r="BU2906" s="49"/>
      <c r="BW2906" s="50"/>
      <c r="BX2906" s="47"/>
      <c r="BY2906" s="50"/>
      <c r="CB2906" s="49"/>
      <c r="CC2906" s="49"/>
      <c r="CE2906" s="50"/>
      <c r="CF2906" s="47"/>
      <c r="CG2906" s="50"/>
      <c r="CJ2906" s="49"/>
      <c r="CK2906" s="49"/>
      <c r="CM2906" s="50"/>
      <c r="CN2906" s="47"/>
      <c r="CO2906" s="50"/>
      <c r="CR2906" s="49"/>
      <c r="CS2906" s="49"/>
      <c r="CU2906" s="50"/>
      <c r="CV2906" s="47"/>
      <c r="CW2906" s="50"/>
      <c r="CZ2906" s="49"/>
      <c r="DA2906" s="49"/>
      <c r="DC2906" s="50"/>
      <c r="DD2906" s="47"/>
      <c r="DE2906" s="50"/>
      <c r="DH2906" s="49"/>
      <c r="DI2906" s="49"/>
      <c r="DK2906" s="50"/>
      <c r="DL2906" s="47"/>
      <c r="DM2906" s="50"/>
      <c r="DP2906" s="49"/>
      <c r="DQ2906" s="49"/>
      <c r="DS2906" s="50"/>
      <c r="DT2906" s="47"/>
      <c r="DU2906" s="50"/>
      <c r="DX2906" s="49"/>
      <c r="DY2906" s="49"/>
      <c r="EA2906" s="50"/>
      <c r="EB2906" s="47"/>
      <c r="EC2906" s="50"/>
      <c r="EF2906" s="49"/>
      <c r="EG2906" s="49"/>
      <c r="EI2906" s="50"/>
      <c r="EJ2906" s="47"/>
      <c r="EK2906" s="50"/>
      <c r="EN2906" s="49"/>
      <c r="EO2906" s="49"/>
      <c r="EQ2906" s="50"/>
      <c r="ER2906" s="47"/>
      <c r="ES2906" s="50"/>
      <c r="EV2906" s="49"/>
      <c r="EW2906" s="49"/>
      <c r="EY2906" s="50"/>
      <c r="EZ2906" s="47"/>
      <c r="FA2906" s="50"/>
      <c r="FD2906" s="49"/>
      <c r="FE2906" s="49"/>
      <c r="FG2906" s="50"/>
      <c r="FH2906" s="47"/>
      <c r="FI2906" s="50"/>
      <c r="FL2906" s="49"/>
      <c r="FM2906" s="49"/>
      <c r="FO2906" s="50"/>
      <c r="FP2906" s="47"/>
      <c r="FQ2906" s="50"/>
      <c r="FT2906" s="49"/>
      <c r="FU2906" s="49"/>
      <c r="FW2906" s="50"/>
      <c r="FX2906" s="47"/>
      <c r="FY2906" s="50"/>
      <c r="GB2906" s="49"/>
      <c r="GC2906" s="49"/>
      <c r="GE2906" s="50"/>
      <c r="GF2906" s="47"/>
      <c r="GG2906" s="50"/>
      <c r="GJ2906" s="49"/>
      <c r="GK2906" s="49"/>
      <c r="GM2906" s="50"/>
      <c r="GN2906" s="47"/>
      <c r="GO2906" s="50"/>
      <c r="GR2906" s="49"/>
      <c r="GS2906" s="49"/>
      <c r="GU2906" s="50"/>
      <c r="GV2906" s="47"/>
      <c r="GW2906" s="50"/>
      <c r="GZ2906" s="49"/>
      <c r="HA2906" s="49"/>
      <c r="HC2906" s="50"/>
      <c r="HD2906" s="47"/>
      <c r="HE2906" s="50"/>
      <c r="HH2906" s="49"/>
      <c r="HI2906" s="49"/>
      <c r="HK2906" s="50"/>
      <c r="HL2906" s="47"/>
      <c r="HM2906" s="50"/>
      <c r="HP2906" s="49"/>
      <c r="HQ2906" s="49"/>
      <c r="HS2906" s="50"/>
      <c r="HT2906" s="47"/>
      <c r="HU2906" s="50"/>
      <c r="HX2906" s="49"/>
      <c r="HY2906" s="49"/>
      <c r="IA2906" s="50"/>
      <c r="IB2906" s="47"/>
      <c r="IC2906" s="50"/>
      <c r="IF2906" s="49"/>
      <c r="IG2906" s="49"/>
      <c r="II2906" s="50"/>
      <c r="IJ2906" s="47"/>
      <c r="IK2906" s="50"/>
      <c r="IN2906" s="49"/>
      <c r="IO2906" s="49"/>
      <c r="IQ2906" s="50"/>
    </row>
    <row r="2907" spans="1:251" s="48" customFormat="1">
      <c r="A2907" s="43">
        <v>1992</v>
      </c>
      <c r="B2907" s="44">
        <v>100000460518</v>
      </c>
      <c r="C2907" s="43">
        <v>0</v>
      </c>
      <c r="D2907" s="45" t="s">
        <v>109</v>
      </c>
      <c r="E2907" s="45" t="s">
        <v>473</v>
      </c>
      <c r="F2907" s="46">
        <v>6252.5</v>
      </c>
      <c r="G2907" s="46">
        <v>-75.209999999999994</v>
      </c>
      <c r="H2907" s="46">
        <v>6177.29</v>
      </c>
      <c r="I2907" s="47"/>
      <c r="K2907" s="49"/>
      <c r="L2907" s="47"/>
      <c r="M2907" s="50"/>
      <c r="P2907" s="49"/>
      <c r="R2907" s="49"/>
      <c r="S2907" s="50"/>
      <c r="T2907" s="47"/>
      <c r="U2907" s="50"/>
      <c r="X2907" s="49"/>
      <c r="Z2907" s="49"/>
      <c r="AA2907" s="50"/>
      <c r="AB2907" s="47"/>
      <c r="AC2907" s="50"/>
      <c r="AF2907" s="49"/>
      <c r="AH2907" s="49"/>
      <c r="AI2907" s="50"/>
      <c r="AJ2907" s="47"/>
      <c r="AK2907" s="50"/>
      <c r="AN2907" s="49"/>
      <c r="AP2907" s="49"/>
      <c r="AQ2907" s="50"/>
      <c r="AR2907" s="47"/>
      <c r="AS2907" s="50"/>
      <c r="AV2907" s="49"/>
      <c r="AX2907" s="49"/>
      <c r="AY2907" s="50"/>
      <c r="AZ2907" s="47"/>
      <c r="BA2907" s="50"/>
      <c r="BD2907" s="49"/>
      <c r="BF2907" s="49"/>
      <c r="BG2907" s="50"/>
      <c r="BH2907" s="47"/>
      <c r="BI2907" s="50"/>
      <c r="BL2907" s="49"/>
      <c r="BN2907" s="49"/>
      <c r="BO2907" s="50"/>
      <c r="BP2907" s="47"/>
      <c r="BQ2907" s="50"/>
      <c r="BT2907" s="49"/>
      <c r="BV2907" s="49"/>
      <c r="BW2907" s="50"/>
      <c r="BX2907" s="47"/>
      <c r="BY2907" s="50"/>
      <c r="CB2907" s="49"/>
      <c r="CD2907" s="49"/>
      <c r="CE2907" s="50"/>
      <c r="CF2907" s="47"/>
      <c r="CG2907" s="50"/>
      <c r="CJ2907" s="49"/>
      <c r="CL2907" s="49"/>
      <c r="CM2907" s="50"/>
      <c r="CN2907" s="47"/>
      <c r="CO2907" s="50"/>
      <c r="CR2907" s="49"/>
      <c r="CT2907" s="49"/>
      <c r="CU2907" s="50"/>
      <c r="CV2907" s="47"/>
      <c r="CW2907" s="50"/>
      <c r="CZ2907" s="49"/>
      <c r="DB2907" s="49"/>
      <c r="DC2907" s="50"/>
      <c r="DD2907" s="47"/>
      <c r="DE2907" s="50"/>
      <c r="DH2907" s="49"/>
      <c r="DJ2907" s="49"/>
      <c r="DK2907" s="50"/>
      <c r="DL2907" s="47"/>
      <c r="DM2907" s="50"/>
      <c r="DP2907" s="49"/>
      <c r="DR2907" s="49"/>
      <c r="DS2907" s="50"/>
      <c r="DT2907" s="47"/>
      <c r="DU2907" s="50"/>
      <c r="DX2907" s="49"/>
      <c r="DZ2907" s="49"/>
      <c r="EA2907" s="50"/>
      <c r="EB2907" s="47"/>
      <c r="EC2907" s="50"/>
      <c r="EF2907" s="49"/>
      <c r="EH2907" s="49"/>
      <c r="EI2907" s="50"/>
      <c r="EJ2907" s="47"/>
      <c r="EK2907" s="50"/>
      <c r="EN2907" s="49"/>
      <c r="EP2907" s="49"/>
      <c r="EQ2907" s="50"/>
      <c r="ER2907" s="47"/>
      <c r="ES2907" s="50"/>
      <c r="EV2907" s="49"/>
      <c r="EX2907" s="49"/>
      <c r="EY2907" s="50"/>
      <c r="EZ2907" s="47"/>
      <c r="FA2907" s="50"/>
      <c r="FD2907" s="49"/>
      <c r="FF2907" s="49"/>
      <c r="FG2907" s="50"/>
      <c r="FH2907" s="47"/>
      <c r="FI2907" s="50"/>
      <c r="FL2907" s="49"/>
      <c r="FN2907" s="49"/>
      <c r="FO2907" s="50"/>
      <c r="FP2907" s="47"/>
      <c r="FQ2907" s="50"/>
      <c r="FT2907" s="49"/>
      <c r="FV2907" s="49"/>
      <c r="FW2907" s="50"/>
      <c r="FX2907" s="47"/>
      <c r="FY2907" s="50"/>
      <c r="GB2907" s="49"/>
      <c r="GD2907" s="49"/>
      <c r="GE2907" s="50"/>
      <c r="GF2907" s="47"/>
      <c r="GG2907" s="50"/>
      <c r="GJ2907" s="49"/>
      <c r="GL2907" s="49"/>
      <c r="GM2907" s="50"/>
      <c r="GN2907" s="47"/>
      <c r="GO2907" s="50"/>
      <c r="GR2907" s="49"/>
      <c r="GT2907" s="49"/>
      <c r="GU2907" s="50"/>
      <c r="GV2907" s="47"/>
      <c r="GW2907" s="50"/>
      <c r="GZ2907" s="49"/>
      <c r="HB2907" s="49"/>
      <c r="HC2907" s="50"/>
      <c r="HD2907" s="47"/>
      <c r="HE2907" s="50"/>
      <c r="HH2907" s="49"/>
      <c r="HJ2907" s="49"/>
      <c r="HK2907" s="50"/>
      <c r="HL2907" s="47"/>
      <c r="HM2907" s="50"/>
      <c r="HP2907" s="49"/>
      <c r="HR2907" s="49"/>
      <c r="HS2907" s="50"/>
      <c r="HT2907" s="47"/>
      <c r="HU2907" s="50"/>
      <c r="HX2907" s="49"/>
      <c r="HZ2907" s="49"/>
      <c r="IA2907" s="50"/>
      <c r="IB2907" s="47"/>
      <c r="IC2907" s="50"/>
      <c r="IF2907" s="49"/>
      <c r="IH2907" s="49"/>
      <c r="II2907" s="50"/>
      <c r="IJ2907" s="47"/>
      <c r="IK2907" s="50"/>
      <c r="IN2907" s="49"/>
      <c r="IP2907" s="49"/>
      <c r="IQ2907" s="50"/>
    </row>
    <row r="2908" spans="1:251" s="48" customFormat="1">
      <c r="A2908" s="43"/>
      <c r="B2908" s="44">
        <v>100000460518</v>
      </c>
      <c r="C2908" s="43">
        <v>1</v>
      </c>
      <c r="D2908" s="45" t="s">
        <v>109</v>
      </c>
      <c r="E2908" s="45" t="s">
        <v>473</v>
      </c>
      <c r="F2908" s="46">
        <v>1067.5</v>
      </c>
      <c r="G2908" s="46">
        <v>-1066.5</v>
      </c>
      <c r="H2908" s="46">
        <v>1</v>
      </c>
      <c r="I2908" s="47"/>
      <c r="L2908" s="47"/>
      <c r="M2908" s="50"/>
      <c r="P2908" s="49"/>
      <c r="Q2908" s="49"/>
      <c r="S2908" s="50"/>
      <c r="T2908" s="47"/>
      <c r="U2908" s="50"/>
      <c r="X2908" s="49"/>
      <c r="Y2908" s="49"/>
      <c r="AA2908" s="50"/>
      <c r="AB2908" s="47"/>
      <c r="AC2908" s="50"/>
      <c r="AF2908" s="49"/>
      <c r="AG2908" s="49"/>
      <c r="AI2908" s="50"/>
      <c r="AJ2908" s="47"/>
      <c r="AK2908" s="50"/>
      <c r="AN2908" s="49"/>
      <c r="AO2908" s="49"/>
      <c r="AQ2908" s="50"/>
      <c r="AR2908" s="47"/>
      <c r="AS2908" s="50"/>
      <c r="AV2908" s="49"/>
      <c r="AW2908" s="49"/>
      <c r="AY2908" s="50"/>
      <c r="AZ2908" s="47"/>
      <c r="BA2908" s="50"/>
      <c r="BD2908" s="49"/>
      <c r="BE2908" s="49"/>
      <c r="BG2908" s="50"/>
      <c r="BH2908" s="47"/>
      <c r="BI2908" s="50"/>
      <c r="BL2908" s="49"/>
      <c r="BM2908" s="49"/>
      <c r="BO2908" s="50"/>
      <c r="BP2908" s="47"/>
      <c r="BQ2908" s="50"/>
      <c r="BT2908" s="49"/>
      <c r="BU2908" s="49"/>
      <c r="BW2908" s="50"/>
      <c r="BX2908" s="47"/>
      <c r="BY2908" s="50"/>
      <c r="CB2908" s="49"/>
      <c r="CC2908" s="49"/>
      <c r="CE2908" s="50"/>
      <c r="CF2908" s="47"/>
      <c r="CG2908" s="50"/>
      <c r="CJ2908" s="49"/>
      <c r="CK2908" s="49"/>
      <c r="CM2908" s="50"/>
      <c r="CN2908" s="47"/>
      <c r="CO2908" s="50"/>
      <c r="CR2908" s="49"/>
      <c r="CS2908" s="49"/>
      <c r="CU2908" s="50"/>
      <c r="CV2908" s="47"/>
      <c r="CW2908" s="50"/>
      <c r="CZ2908" s="49"/>
      <c r="DA2908" s="49"/>
      <c r="DC2908" s="50"/>
      <c r="DD2908" s="47"/>
      <c r="DE2908" s="50"/>
      <c r="DH2908" s="49"/>
      <c r="DI2908" s="49"/>
      <c r="DK2908" s="50"/>
      <c r="DL2908" s="47"/>
      <c r="DM2908" s="50"/>
      <c r="DP2908" s="49"/>
      <c r="DQ2908" s="49"/>
      <c r="DS2908" s="50"/>
      <c r="DT2908" s="47"/>
      <c r="DU2908" s="50"/>
      <c r="DX2908" s="49"/>
      <c r="DY2908" s="49"/>
      <c r="EA2908" s="50"/>
      <c r="EB2908" s="47"/>
      <c r="EC2908" s="50"/>
      <c r="EF2908" s="49"/>
      <c r="EG2908" s="49"/>
      <c r="EI2908" s="50"/>
      <c r="EJ2908" s="47"/>
      <c r="EK2908" s="50"/>
      <c r="EN2908" s="49"/>
      <c r="EO2908" s="49"/>
      <c r="EQ2908" s="50"/>
      <c r="ER2908" s="47"/>
      <c r="ES2908" s="50"/>
      <c r="EV2908" s="49"/>
      <c r="EW2908" s="49"/>
      <c r="EY2908" s="50"/>
      <c r="EZ2908" s="47"/>
      <c r="FA2908" s="50"/>
      <c r="FD2908" s="49"/>
      <c r="FE2908" s="49"/>
      <c r="FG2908" s="50"/>
      <c r="FH2908" s="47"/>
      <c r="FI2908" s="50"/>
      <c r="FL2908" s="49"/>
      <c r="FM2908" s="49"/>
      <c r="FO2908" s="50"/>
      <c r="FP2908" s="47"/>
      <c r="FQ2908" s="50"/>
      <c r="FT2908" s="49"/>
      <c r="FU2908" s="49"/>
      <c r="FW2908" s="50"/>
      <c r="FX2908" s="47"/>
      <c r="FY2908" s="50"/>
      <c r="GB2908" s="49"/>
      <c r="GC2908" s="49"/>
      <c r="GE2908" s="50"/>
      <c r="GF2908" s="47"/>
      <c r="GG2908" s="50"/>
      <c r="GJ2908" s="49"/>
      <c r="GK2908" s="49"/>
      <c r="GM2908" s="50"/>
      <c r="GN2908" s="47"/>
      <c r="GO2908" s="50"/>
      <c r="GR2908" s="49"/>
      <c r="GS2908" s="49"/>
      <c r="GU2908" s="50"/>
      <c r="GV2908" s="47"/>
      <c r="GW2908" s="50"/>
      <c r="GZ2908" s="49"/>
      <c r="HA2908" s="49"/>
      <c r="HC2908" s="50"/>
      <c r="HD2908" s="47"/>
      <c r="HE2908" s="50"/>
      <c r="HH2908" s="49"/>
      <c r="HI2908" s="49"/>
      <c r="HK2908" s="50"/>
      <c r="HL2908" s="47"/>
      <c r="HM2908" s="50"/>
      <c r="HP2908" s="49"/>
      <c r="HQ2908" s="49"/>
      <c r="HS2908" s="50"/>
      <c r="HT2908" s="47"/>
      <c r="HU2908" s="50"/>
      <c r="HX2908" s="49"/>
      <c r="HY2908" s="49"/>
      <c r="IA2908" s="50"/>
      <c r="IB2908" s="47"/>
      <c r="IC2908" s="50"/>
      <c r="IF2908" s="49"/>
      <c r="IG2908" s="49"/>
      <c r="II2908" s="50"/>
      <c r="IJ2908" s="47"/>
      <c r="IK2908" s="50"/>
      <c r="IN2908" s="49"/>
      <c r="IO2908" s="49"/>
      <c r="IQ2908" s="50"/>
    </row>
    <row r="2909" spans="1:251" s="48" customFormat="1">
      <c r="A2909" s="43">
        <v>1993</v>
      </c>
      <c r="B2909" s="44">
        <v>100000460519</v>
      </c>
      <c r="C2909" s="43">
        <v>0</v>
      </c>
      <c r="D2909" s="45" t="s">
        <v>109</v>
      </c>
      <c r="E2909" s="45" t="s">
        <v>473</v>
      </c>
      <c r="F2909" s="46">
        <v>6252.5</v>
      </c>
      <c r="G2909" s="46">
        <v>-75.209999999999994</v>
      </c>
      <c r="H2909" s="46">
        <v>6177.29</v>
      </c>
      <c r="I2909" s="47"/>
      <c r="K2909" s="49"/>
      <c r="L2909" s="47"/>
      <c r="M2909" s="50"/>
      <c r="P2909" s="49"/>
      <c r="R2909" s="49"/>
      <c r="S2909" s="50"/>
      <c r="T2909" s="47"/>
      <c r="U2909" s="50"/>
      <c r="X2909" s="49"/>
      <c r="Z2909" s="49"/>
      <c r="AA2909" s="50"/>
      <c r="AB2909" s="47"/>
      <c r="AC2909" s="50"/>
      <c r="AF2909" s="49"/>
      <c r="AH2909" s="49"/>
      <c r="AI2909" s="50"/>
      <c r="AJ2909" s="47"/>
      <c r="AK2909" s="50"/>
      <c r="AN2909" s="49"/>
      <c r="AP2909" s="49"/>
      <c r="AQ2909" s="50"/>
      <c r="AR2909" s="47"/>
      <c r="AS2909" s="50"/>
      <c r="AV2909" s="49"/>
      <c r="AX2909" s="49"/>
      <c r="AY2909" s="50"/>
      <c r="AZ2909" s="47"/>
      <c r="BA2909" s="50"/>
      <c r="BD2909" s="49"/>
      <c r="BF2909" s="49"/>
      <c r="BG2909" s="50"/>
      <c r="BH2909" s="47"/>
      <c r="BI2909" s="50"/>
      <c r="BL2909" s="49"/>
      <c r="BN2909" s="49"/>
      <c r="BO2909" s="50"/>
      <c r="BP2909" s="47"/>
      <c r="BQ2909" s="50"/>
      <c r="BT2909" s="49"/>
      <c r="BV2909" s="49"/>
      <c r="BW2909" s="50"/>
      <c r="BX2909" s="47"/>
      <c r="BY2909" s="50"/>
      <c r="CB2909" s="49"/>
      <c r="CD2909" s="49"/>
      <c r="CE2909" s="50"/>
      <c r="CF2909" s="47"/>
      <c r="CG2909" s="50"/>
      <c r="CJ2909" s="49"/>
      <c r="CL2909" s="49"/>
      <c r="CM2909" s="50"/>
      <c r="CN2909" s="47"/>
      <c r="CO2909" s="50"/>
      <c r="CR2909" s="49"/>
      <c r="CT2909" s="49"/>
      <c r="CU2909" s="50"/>
      <c r="CV2909" s="47"/>
      <c r="CW2909" s="50"/>
      <c r="CZ2909" s="49"/>
      <c r="DB2909" s="49"/>
      <c r="DC2909" s="50"/>
      <c r="DD2909" s="47"/>
      <c r="DE2909" s="50"/>
      <c r="DH2909" s="49"/>
      <c r="DJ2909" s="49"/>
      <c r="DK2909" s="50"/>
      <c r="DL2909" s="47"/>
      <c r="DM2909" s="50"/>
      <c r="DP2909" s="49"/>
      <c r="DR2909" s="49"/>
      <c r="DS2909" s="50"/>
      <c r="DT2909" s="47"/>
      <c r="DU2909" s="50"/>
      <c r="DX2909" s="49"/>
      <c r="DZ2909" s="49"/>
      <c r="EA2909" s="50"/>
      <c r="EB2909" s="47"/>
      <c r="EC2909" s="50"/>
      <c r="EF2909" s="49"/>
      <c r="EH2909" s="49"/>
      <c r="EI2909" s="50"/>
      <c r="EJ2909" s="47"/>
      <c r="EK2909" s="50"/>
      <c r="EN2909" s="49"/>
      <c r="EP2909" s="49"/>
      <c r="EQ2909" s="50"/>
      <c r="ER2909" s="47"/>
      <c r="ES2909" s="50"/>
      <c r="EV2909" s="49"/>
      <c r="EX2909" s="49"/>
      <c r="EY2909" s="50"/>
      <c r="EZ2909" s="47"/>
      <c r="FA2909" s="50"/>
      <c r="FD2909" s="49"/>
      <c r="FF2909" s="49"/>
      <c r="FG2909" s="50"/>
      <c r="FH2909" s="47"/>
      <c r="FI2909" s="50"/>
      <c r="FL2909" s="49"/>
      <c r="FN2909" s="49"/>
      <c r="FO2909" s="50"/>
      <c r="FP2909" s="47"/>
      <c r="FQ2909" s="50"/>
      <c r="FT2909" s="49"/>
      <c r="FV2909" s="49"/>
      <c r="FW2909" s="50"/>
      <c r="FX2909" s="47"/>
      <c r="FY2909" s="50"/>
      <c r="GB2909" s="49"/>
      <c r="GD2909" s="49"/>
      <c r="GE2909" s="50"/>
      <c r="GF2909" s="47"/>
      <c r="GG2909" s="50"/>
      <c r="GJ2909" s="49"/>
      <c r="GL2909" s="49"/>
      <c r="GM2909" s="50"/>
      <c r="GN2909" s="47"/>
      <c r="GO2909" s="50"/>
      <c r="GR2909" s="49"/>
      <c r="GT2909" s="49"/>
      <c r="GU2909" s="50"/>
      <c r="GV2909" s="47"/>
      <c r="GW2909" s="50"/>
      <c r="GZ2909" s="49"/>
      <c r="HB2909" s="49"/>
      <c r="HC2909" s="50"/>
      <c r="HD2909" s="47"/>
      <c r="HE2909" s="50"/>
      <c r="HH2909" s="49"/>
      <c r="HJ2909" s="49"/>
      <c r="HK2909" s="50"/>
      <c r="HL2909" s="47"/>
      <c r="HM2909" s="50"/>
      <c r="HP2909" s="49"/>
      <c r="HR2909" s="49"/>
      <c r="HS2909" s="50"/>
      <c r="HT2909" s="47"/>
      <c r="HU2909" s="50"/>
      <c r="HX2909" s="49"/>
      <c r="HZ2909" s="49"/>
      <c r="IA2909" s="50"/>
      <c r="IB2909" s="47"/>
      <c r="IC2909" s="50"/>
      <c r="IF2909" s="49"/>
      <c r="IH2909" s="49"/>
      <c r="II2909" s="50"/>
      <c r="IJ2909" s="47"/>
      <c r="IK2909" s="50"/>
      <c r="IN2909" s="49"/>
      <c r="IP2909" s="49"/>
      <c r="IQ2909" s="50"/>
    </row>
    <row r="2910" spans="1:251" s="48" customFormat="1">
      <c r="A2910" s="43"/>
      <c r="B2910" s="44">
        <v>100000460519</v>
      </c>
      <c r="C2910" s="43">
        <v>1</v>
      </c>
      <c r="D2910" s="45" t="s">
        <v>109</v>
      </c>
      <c r="E2910" s="45" t="s">
        <v>473</v>
      </c>
      <c r="F2910" s="46">
        <v>1067.5</v>
      </c>
      <c r="G2910" s="46">
        <v>-1066.5</v>
      </c>
      <c r="H2910" s="46">
        <v>1</v>
      </c>
      <c r="I2910" s="47"/>
      <c r="L2910" s="47"/>
      <c r="M2910" s="50"/>
      <c r="P2910" s="49"/>
      <c r="Q2910" s="49"/>
      <c r="S2910" s="50"/>
      <c r="T2910" s="47"/>
      <c r="U2910" s="50"/>
      <c r="X2910" s="49"/>
      <c r="Y2910" s="49"/>
      <c r="AA2910" s="50"/>
      <c r="AB2910" s="47"/>
      <c r="AC2910" s="50"/>
      <c r="AF2910" s="49"/>
      <c r="AG2910" s="49"/>
      <c r="AI2910" s="50"/>
      <c r="AJ2910" s="47"/>
      <c r="AK2910" s="50"/>
      <c r="AN2910" s="49"/>
      <c r="AO2910" s="49"/>
      <c r="AQ2910" s="50"/>
      <c r="AR2910" s="47"/>
      <c r="AS2910" s="50"/>
      <c r="AV2910" s="49"/>
      <c r="AW2910" s="49"/>
      <c r="AY2910" s="50"/>
      <c r="AZ2910" s="47"/>
      <c r="BA2910" s="50"/>
      <c r="BD2910" s="49"/>
      <c r="BE2910" s="49"/>
      <c r="BG2910" s="50"/>
      <c r="BH2910" s="47"/>
      <c r="BI2910" s="50"/>
      <c r="BL2910" s="49"/>
      <c r="BM2910" s="49"/>
      <c r="BO2910" s="50"/>
      <c r="BP2910" s="47"/>
      <c r="BQ2910" s="50"/>
      <c r="BT2910" s="49"/>
      <c r="BU2910" s="49"/>
      <c r="BW2910" s="50"/>
      <c r="BX2910" s="47"/>
      <c r="BY2910" s="50"/>
      <c r="CB2910" s="49"/>
      <c r="CC2910" s="49"/>
      <c r="CE2910" s="50"/>
      <c r="CF2910" s="47"/>
      <c r="CG2910" s="50"/>
      <c r="CJ2910" s="49"/>
      <c r="CK2910" s="49"/>
      <c r="CM2910" s="50"/>
      <c r="CN2910" s="47"/>
      <c r="CO2910" s="50"/>
      <c r="CR2910" s="49"/>
      <c r="CS2910" s="49"/>
      <c r="CU2910" s="50"/>
      <c r="CV2910" s="47"/>
      <c r="CW2910" s="50"/>
      <c r="CZ2910" s="49"/>
      <c r="DA2910" s="49"/>
      <c r="DC2910" s="50"/>
      <c r="DD2910" s="47"/>
      <c r="DE2910" s="50"/>
      <c r="DH2910" s="49"/>
      <c r="DI2910" s="49"/>
      <c r="DK2910" s="50"/>
      <c r="DL2910" s="47"/>
      <c r="DM2910" s="50"/>
      <c r="DP2910" s="49"/>
      <c r="DQ2910" s="49"/>
      <c r="DS2910" s="50"/>
      <c r="DT2910" s="47"/>
      <c r="DU2910" s="50"/>
      <c r="DX2910" s="49"/>
      <c r="DY2910" s="49"/>
      <c r="EA2910" s="50"/>
      <c r="EB2910" s="47"/>
      <c r="EC2910" s="50"/>
      <c r="EF2910" s="49"/>
      <c r="EG2910" s="49"/>
      <c r="EI2910" s="50"/>
      <c r="EJ2910" s="47"/>
      <c r="EK2910" s="50"/>
      <c r="EN2910" s="49"/>
      <c r="EO2910" s="49"/>
      <c r="EQ2910" s="50"/>
      <c r="ER2910" s="47"/>
      <c r="ES2910" s="50"/>
      <c r="EV2910" s="49"/>
      <c r="EW2910" s="49"/>
      <c r="EY2910" s="50"/>
      <c r="EZ2910" s="47"/>
      <c r="FA2910" s="50"/>
      <c r="FD2910" s="49"/>
      <c r="FE2910" s="49"/>
      <c r="FG2910" s="50"/>
      <c r="FH2910" s="47"/>
      <c r="FI2910" s="50"/>
      <c r="FL2910" s="49"/>
      <c r="FM2910" s="49"/>
      <c r="FO2910" s="50"/>
      <c r="FP2910" s="47"/>
      <c r="FQ2910" s="50"/>
      <c r="FT2910" s="49"/>
      <c r="FU2910" s="49"/>
      <c r="FW2910" s="50"/>
      <c r="FX2910" s="47"/>
      <c r="FY2910" s="50"/>
      <c r="GB2910" s="49"/>
      <c r="GC2910" s="49"/>
      <c r="GE2910" s="50"/>
      <c r="GF2910" s="47"/>
      <c r="GG2910" s="50"/>
      <c r="GJ2910" s="49"/>
      <c r="GK2910" s="49"/>
      <c r="GM2910" s="50"/>
      <c r="GN2910" s="47"/>
      <c r="GO2910" s="50"/>
      <c r="GR2910" s="49"/>
      <c r="GS2910" s="49"/>
      <c r="GU2910" s="50"/>
      <c r="GV2910" s="47"/>
      <c r="GW2910" s="50"/>
      <c r="GZ2910" s="49"/>
      <c r="HA2910" s="49"/>
      <c r="HC2910" s="50"/>
      <c r="HD2910" s="47"/>
      <c r="HE2910" s="50"/>
      <c r="HH2910" s="49"/>
      <c r="HI2910" s="49"/>
      <c r="HK2910" s="50"/>
      <c r="HL2910" s="47"/>
      <c r="HM2910" s="50"/>
      <c r="HP2910" s="49"/>
      <c r="HQ2910" s="49"/>
      <c r="HS2910" s="50"/>
      <c r="HT2910" s="47"/>
      <c r="HU2910" s="50"/>
      <c r="HX2910" s="49"/>
      <c r="HY2910" s="49"/>
      <c r="IA2910" s="50"/>
      <c r="IB2910" s="47"/>
      <c r="IC2910" s="50"/>
      <c r="IF2910" s="49"/>
      <c r="IG2910" s="49"/>
      <c r="II2910" s="50"/>
      <c r="IJ2910" s="47"/>
      <c r="IK2910" s="50"/>
      <c r="IN2910" s="49"/>
      <c r="IO2910" s="49"/>
      <c r="IQ2910" s="50"/>
    </row>
    <row r="2911" spans="1:251" s="48" customFormat="1">
      <c r="A2911" s="43">
        <v>1994</v>
      </c>
      <c r="B2911" s="44">
        <v>100000460520</v>
      </c>
      <c r="C2911" s="43">
        <v>0</v>
      </c>
      <c r="D2911" s="45" t="s">
        <v>109</v>
      </c>
      <c r="E2911" s="45" t="s">
        <v>473</v>
      </c>
      <c r="F2911" s="46">
        <v>6252.5</v>
      </c>
      <c r="G2911" s="46">
        <v>-75.209999999999994</v>
      </c>
      <c r="H2911" s="46">
        <v>6177.29</v>
      </c>
      <c r="I2911" s="47"/>
      <c r="K2911" s="49"/>
      <c r="L2911" s="47"/>
      <c r="M2911" s="50"/>
      <c r="P2911" s="49"/>
      <c r="R2911" s="49"/>
      <c r="S2911" s="50"/>
      <c r="T2911" s="47"/>
      <c r="U2911" s="50"/>
      <c r="X2911" s="49"/>
      <c r="Z2911" s="49"/>
      <c r="AA2911" s="50"/>
      <c r="AB2911" s="47"/>
      <c r="AC2911" s="50"/>
      <c r="AF2911" s="49"/>
      <c r="AH2911" s="49"/>
      <c r="AI2911" s="50"/>
      <c r="AJ2911" s="47"/>
      <c r="AK2911" s="50"/>
      <c r="AN2911" s="49"/>
      <c r="AP2911" s="49"/>
      <c r="AQ2911" s="50"/>
      <c r="AR2911" s="47"/>
      <c r="AS2911" s="50"/>
      <c r="AV2911" s="49"/>
      <c r="AX2911" s="49"/>
      <c r="AY2911" s="50"/>
      <c r="AZ2911" s="47"/>
      <c r="BA2911" s="50"/>
      <c r="BD2911" s="49"/>
      <c r="BF2911" s="49"/>
      <c r="BG2911" s="50"/>
      <c r="BH2911" s="47"/>
      <c r="BI2911" s="50"/>
      <c r="BL2911" s="49"/>
      <c r="BN2911" s="49"/>
      <c r="BO2911" s="50"/>
      <c r="BP2911" s="47"/>
      <c r="BQ2911" s="50"/>
      <c r="BT2911" s="49"/>
      <c r="BV2911" s="49"/>
      <c r="BW2911" s="50"/>
      <c r="BX2911" s="47"/>
      <c r="BY2911" s="50"/>
      <c r="CB2911" s="49"/>
      <c r="CD2911" s="49"/>
      <c r="CE2911" s="50"/>
      <c r="CF2911" s="47"/>
      <c r="CG2911" s="50"/>
      <c r="CJ2911" s="49"/>
      <c r="CL2911" s="49"/>
      <c r="CM2911" s="50"/>
      <c r="CN2911" s="47"/>
      <c r="CO2911" s="50"/>
      <c r="CR2911" s="49"/>
      <c r="CT2911" s="49"/>
      <c r="CU2911" s="50"/>
      <c r="CV2911" s="47"/>
      <c r="CW2911" s="50"/>
      <c r="CZ2911" s="49"/>
      <c r="DB2911" s="49"/>
      <c r="DC2911" s="50"/>
      <c r="DD2911" s="47"/>
      <c r="DE2911" s="50"/>
      <c r="DH2911" s="49"/>
      <c r="DJ2911" s="49"/>
      <c r="DK2911" s="50"/>
      <c r="DL2911" s="47"/>
      <c r="DM2911" s="50"/>
      <c r="DP2911" s="49"/>
      <c r="DR2911" s="49"/>
      <c r="DS2911" s="50"/>
      <c r="DT2911" s="47"/>
      <c r="DU2911" s="50"/>
      <c r="DX2911" s="49"/>
      <c r="DZ2911" s="49"/>
      <c r="EA2911" s="50"/>
      <c r="EB2911" s="47"/>
      <c r="EC2911" s="50"/>
      <c r="EF2911" s="49"/>
      <c r="EH2911" s="49"/>
      <c r="EI2911" s="50"/>
      <c r="EJ2911" s="47"/>
      <c r="EK2911" s="50"/>
      <c r="EN2911" s="49"/>
      <c r="EP2911" s="49"/>
      <c r="EQ2911" s="50"/>
      <c r="ER2911" s="47"/>
      <c r="ES2911" s="50"/>
      <c r="EV2911" s="49"/>
      <c r="EX2911" s="49"/>
      <c r="EY2911" s="50"/>
      <c r="EZ2911" s="47"/>
      <c r="FA2911" s="50"/>
      <c r="FD2911" s="49"/>
      <c r="FF2911" s="49"/>
      <c r="FG2911" s="50"/>
      <c r="FH2911" s="47"/>
      <c r="FI2911" s="50"/>
      <c r="FL2911" s="49"/>
      <c r="FN2911" s="49"/>
      <c r="FO2911" s="50"/>
      <c r="FP2911" s="47"/>
      <c r="FQ2911" s="50"/>
      <c r="FT2911" s="49"/>
      <c r="FV2911" s="49"/>
      <c r="FW2911" s="50"/>
      <c r="FX2911" s="47"/>
      <c r="FY2911" s="50"/>
      <c r="GB2911" s="49"/>
      <c r="GD2911" s="49"/>
      <c r="GE2911" s="50"/>
      <c r="GF2911" s="47"/>
      <c r="GG2911" s="50"/>
      <c r="GJ2911" s="49"/>
      <c r="GL2911" s="49"/>
      <c r="GM2911" s="50"/>
      <c r="GN2911" s="47"/>
      <c r="GO2911" s="50"/>
      <c r="GR2911" s="49"/>
      <c r="GT2911" s="49"/>
      <c r="GU2911" s="50"/>
      <c r="GV2911" s="47"/>
      <c r="GW2911" s="50"/>
      <c r="GZ2911" s="49"/>
      <c r="HB2911" s="49"/>
      <c r="HC2911" s="50"/>
      <c r="HD2911" s="47"/>
      <c r="HE2911" s="50"/>
      <c r="HH2911" s="49"/>
      <c r="HJ2911" s="49"/>
      <c r="HK2911" s="50"/>
      <c r="HL2911" s="47"/>
      <c r="HM2911" s="50"/>
      <c r="HP2911" s="49"/>
      <c r="HR2911" s="49"/>
      <c r="HS2911" s="50"/>
      <c r="HT2911" s="47"/>
      <c r="HU2911" s="50"/>
      <c r="HX2911" s="49"/>
      <c r="HZ2911" s="49"/>
      <c r="IA2911" s="50"/>
      <c r="IB2911" s="47"/>
      <c r="IC2911" s="50"/>
      <c r="IF2911" s="49"/>
      <c r="IH2911" s="49"/>
      <c r="II2911" s="50"/>
      <c r="IJ2911" s="47"/>
      <c r="IK2911" s="50"/>
      <c r="IN2911" s="49"/>
      <c r="IP2911" s="49"/>
      <c r="IQ2911" s="50"/>
    </row>
    <row r="2912" spans="1:251" s="48" customFormat="1">
      <c r="A2912" s="43"/>
      <c r="B2912" s="44">
        <v>100000460520</v>
      </c>
      <c r="C2912" s="43">
        <v>1</v>
      </c>
      <c r="D2912" s="45" t="s">
        <v>109</v>
      </c>
      <c r="E2912" s="45" t="s">
        <v>473</v>
      </c>
      <c r="F2912" s="46">
        <v>1067.5</v>
      </c>
      <c r="G2912" s="46">
        <v>-1066.5</v>
      </c>
      <c r="H2912" s="46">
        <v>1</v>
      </c>
      <c r="I2912" s="47"/>
      <c r="L2912" s="47"/>
      <c r="M2912" s="50"/>
      <c r="P2912" s="49"/>
      <c r="Q2912" s="49"/>
      <c r="S2912" s="50"/>
      <c r="T2912" s="47"/>
      <c r="U2912" s="50"/>
      <c r="X2912" s="49"/>
      <c r="Y2912" s="49"/>
      <c r="AA2912" s="50"/>
      <c r="AB2912" s="47"/>
      <c r="AC2912" s="50"/>
      <c r="AF2912" s="49"/>
      <c r="AG2912" s="49"/>
      <c r="AI2912" s="50"/>
      <c r="AJ2912" s="47"/>
      <c r="AK2912" s="50"/>
      <c r="AN2912" s="49"/>
      <c r="AO2912" s="49"/>
      <c r="AQ2912" s="50"/>
      <c r="AR2912" s="47"/>
      <c r="AS2912" s="50"/>
      <c r="AV2912" s="49"/>
      <c r="AW2912" s="49"/>
      <c r="AY2912" s="50"/>
      <c r="AZ2912" s="47"/>
      <c r="BA2912" s="50"/>
      <c r="BD2912" s="49"/>
      <c r="BE2912" s="49"/>
      <c r="BG2912" s="50"/>
      <c r="BH2912" s="47"/>
      <c r="BI2912" s="50"/>
      <c r="BL2912" s="49"/>
      <c r="BM2912" s="49"/>
      <c r="BO2912" s="50"/>
      <c r="BP2912" s="47"/>
      <c r="BQ2912" s="50"/>
      <c r="BT2912" s="49"/>
      <c r="BU2912" s="49"/>
      <c r="BW2912" s="50"/>
      <c r="BX2912" s="47"/>
      <c r="BY2912" s="50"/>
      <c r="CB2912" s="49"/>
      <c r="CC2912" s="49"/>
      <c r="CE2912" s="50"/>
      <c r="CF2912" s="47"/>
      <c r="CG2912" s="50"/>
      <c r="CJ2912" s="49"/>
      <c r="CK2912" s="49"/>
      <c r="CM2912" s="50"/>
      <c r="CN2912" s="47"/>
      <c r="CO2912" s="50"/>
      <c r="CR2912" s="49"/>
      <c r="CS2912" s="49"/>
      <c r="CU2912" s="50"/>
      <c r="CV2912" s="47"/>
      <c r="CW2912" s="50"/>
      <c r="CZ2912" s="49"/>
      <c r="DA2912" s="49"/>
      <c r="DC2912" s="50"/>
      <c r="DD2912" s="47"/>
      <c r="DE2912" s="50"/>
      <c r="DH2912" s="49"/>
      <c r="DI2912" s="49"/>
      <c r="DK2912" s="50"/>
      <c r="DL2912" s="47"/>
      <c r="DM2912" s="50"/>
      <c r="DP2912" s="49"/>
      <c r="DQ2912" s="49"/>
      <c r="DS2912" s="50"/>
      <c r="DT2912" s="47"/>
      <c r="DU2912" s="50"/>
      <c r="DX2912" s="49"/>
      <c r="DY2912" s="49"/>
      <c r="EA2912" s="50"/>
      <c r="EB2912" s="47"/>
      <c r="EC2912" s="50"/>
      <c r="EF2912" s="49"/>
      <c r="EG2912" s="49"/>
      <c r="EI2912" s="50"/>
      <c r="EJ2912" s="47"/>
      <c r="EK2912" s="50"/>
      <c r="EN2912" s="49"/>
      <c r="EO2912" s="49"/>
      <c r="EQ2912" s="50"/>
      <c r="ER2912" s="47"/>
      <c r="ES2912" s="50"/>
      <c r="EV2912" s="49"/>
      <c r="EW2912" s="49"/>
      <c r="EY2912" s="50"/>
      <c r="EZ2912" s="47"/>
      <c r="FA2912" s="50"/>
      <c r="FD2912" s="49"/>
      <c r="FE2912" s="49"/>
      <c r="FG2912" s="50"/>
      <c r="FH2912" s="47"/>
      <c r="FI2912" s="50"/>
      <c r="FL2912" s="49"/>
      <c r="FM2912" s="49"/>
      <c r="FO2912" s="50"/>
      <c r="FP2912" s="47"/>
      <c r="FQ2912" s="50"/>
      <c r="FT2912" s="49"/>
      <c r="FU2912" s="49"/>
      <c r="FW2912" s="50"/>
      <c r="FX2912" s="47"/>
      <c r="FY2912" s="50"/>
      <c r="GB2912" s="49"/>
      <c r="GC2912" s="49"/>
      <c r="GE2912" s="50"/>
      <c r="GF2912" s="47"/>
      <c r="GG2912" s="50"/>
      <c r="GJ2912" s="49"/>
      <c r="GK2912" s="49"/>
      <c r="GM2912" s="50"/>
      <c r="GN2912" s="47"/>
      <c r="GO2912" s="50"/>
      <c r="GR2912" s="49"/>
      <c r="GS2912" s="49"/>
      <c r="GU2912" s="50"/>
      <c r="GV2912" s="47"/>
      <c r="GW2912" s="50"/>
      <c r="GZ2912" s="49"/>
      <c r="HA2912" s="49"/>
      <c r="HC2912" s="50"/>
      <c r="HD2912" s="47"/>
      <c r="HE2912" s="50"/>
      <c r="HH2912" s="49"/>
      <c r="HI2912" s="49"/>
      <c r="HK2912" s="50"/>
      <c r="HL2912" s="47"/>
      <c r="HM2912" s="50"/>
      <c r="HP2912" s="49"/>
      <c r="HQ2912" s="49"/>
      <c r="HS2912" s="50"/>
      <c r="HT2912" s="47"/>
      <c r="HU2912" s="50"/>
      <c r="HX2912" s="49"/>
      <c r="HY2912" s="49"/>
      <c r="IA2912" s="50"/>
      <c r="IB2912" s="47"/>
      <c r="IC2912" s="50"/>
      <c r="IF2912" s="49"/>
      <c r="IG2912" s="49"/>
      <c r="II2912" s="50"/>
      <c r="IJ2912" s="47"/>
      <c r="IK2912" s="50"/>
      <c r="IN2912" s="49"/>
      <c r="IO2912" s="49"/>
      <c r="IQ2912" s="50"/>
    </row>
    <row r="2913" spans="1:251" s="48" customFormat="1">
      <c r="A2913" s="43">
        <v>1995</v>
      </c>
      <c r="B2913" s="44">
        <v>100000460521</v>
      </c>
      <c r="C2913" s="43">
        <v>0</v>
      </c>
      <c r="D2913" s="45" t="s">
        <v>109</v>
      </c>
      <c r="E2913" s="45" t="s">
        <v>473</v>
      </c>
      <c r="F2913" s="46">
        <v>6252.5</v>
      </c>
      <c r="G2913" s="46">
        <v>-75.209999999999994</v>
      </c>
      <c r="H2913" s="46">
        <v>6177.29</v>
      </c>
      <c r="I2913" s="47"/>
      <c r="K2913" s="49"/>
      <c r="L2913" s="47"/>
      <c r="M2913" s="50"/>
      <c r="P2913" s="49"/>
      <c r="R2913" s="49"/>
      <c r="S2913" s="50"/>
      <c r="T2913" s="47"/>
      <c r="U2913" s="50"/>
      <c r="X2913" s="49"/>
      <c r="Z2913" s="49"/>
      <c r="AA2913" s="50"/>
      <c r="AB2913" s="47"/>
      <c r="AC2913" s="50"/>
      <c r="AF2913" s="49"/>
      <c r="AH2913" s="49"/>
      <c r="AI2913" s="50"/>
      <c r="AJ2913" s="47"/>
      <c r="AK2913" s="50"/>
      <c r="AN2913" s="49"/>
      <c r="AP2913" s="49"/>
      <c r="AQ2913" s="50"/>
      <c r="AR2913" s="47"/>
      <c r="AS2913" s="50"/>
      <c r="AV2913" s="49"/>
      <c r="AX2913" s="49"/>
      <c r="AY2913" s="50"/>
      <c r="AZ2913" s="47"/>
      <c r="BA2913" s="50"/>
      <c r="BD2913" s="49"/>
      <c r="BF2913" s="49"/>
      <c r="BG2913" s="50"/>
      <c r="BH2913" s="47"/>
      <c r="BI2913" s="50"/>
      <c r="BL2913" s="49"/>
      <c r="BN2913" s="49"/>
      <c r="BO2913" s="50"/>
      <c r="BP2913" s="47"/>
      <c r="BQ2913" s="50"/>
      <c r="BT2913" s="49"/>
      <c r="BV2913" s="49"/>
      <c r="BW2913" s="50"/>
      <c r="BX2913" s="47"/>
      <c r="BY2913" s="50"/>
      <c r="CB2913" s="49"/>
      <c r="CD2913" s="49"/>
      <c r="CE2913" s="50"/>
      <c r="CF2913" s="47"/>
      <c r="CG2913" s="50"/>
      <c r="CJ2913" s="49"/>
      <c r="CL2913" s="49"/>
      <c r="CM2913" s="50"/>
      <c r="CN2913" s="47"/>
      <c r="CO2913" s="50"/>
      <c r="CR2913" s="49"/>
      <c r="CT2913" s="49"/>
      <c r="CU2913" s="50"/>
      <c r="CV2913" s="47"/>
      <c r="CW2913" s="50"/>
      <c r="CZ2913" s="49"/>
      <c r="DB2913" s="49"/>
      <c r="DC2913" s="50"/>
      <c r="DD2913" s="47"/>
      <c r="DE2913" s="50"/>
      <c r="DH2913" s="49"/>
      <c r="DJ2913" s="49"/>
      <c r="DK2913" s="50"/>
      <c r="DL2913" s="47"/>
      <c r="DM2913" s="50"/>
      <c r="DP2913" s="49"/>
      <c r="DR2913" s="49"/>
      <c r="DS2913" s="50"/>
      <c r="DT2913" s="47"/>
      <c r="DU2913" s="50"/>
      <c r="DX2913" s="49"/>
      <c r="DZ2913" s="49"/>
      <c r="EA2913" s="50"/>
      <c r="EB2913" s="47"/>
      <c r="EC2913" s="50"/>
      <c r="EF2913" s="49"/>
      <c r="EH2913" s="49"/>
      <c r="EI2913" s="50"/>
      <c r="EJ2913" s="47"/>
      <c r="EK2913" s="50"/>
      <c r="EN2913" s="49"/>
      <c r="EP2913" s="49"/>
      <c r="EQ2913" s="50"/>
      <c r="ER2913" s="47"/>
      <c r="ES2913" s="50"/>
      <c r="EV2913" s="49"/>
      <c r="EX2913" s="49"/>
      <c r="EY2913" s="50"/>
      <c r="EZ2913" s="47"/>
      <c r="FA2913" s="50"/>
      <c r="FD2913" s="49"/>
      <c r="FF2913" s="49"/>
      <c r="FG2913" s="50"/>
      <c r="FH2913" s="47"/>
      <c r="FI2913" s="50"/>
      <c r="FL2913" s="49"/>
      <c r="FN2913" s="49"/>
      <c r="FO2913" s="50"/>
      <c r="FP2913" s="47"/>
      <c r="FQ2913" s="50"/>
      <c r="FT2913" s="49"/>
      <c r="FV2913" s="49"/>
      <c r="FW2913" s="50"/>
      <c r="FX2913" s="47"/>
      <c r="FY2913" s="50"/>
      <c r="GB2913" s="49"/>
      <c r="GD2913" s="49"/>
      <c r="GE2913" s="50"/>
      <c r="GF2913" s="47"/>
      <c r="GG2913" s="50"/>
      <c r="GJ2913" s="49"/>
      <c r="GL2913" s="49"/>
      <c r="GM2913" s="50"/>
      <c r="GN2913" s="47"/>
      <c r="GO2913" s="50"/>
      <c r="GR2913" s="49"/>
      <c r="GT2913" s="49"/>
      <c r="GU2913" s="50"/>
      <c r="GV2913" s="47"/>
      <c r="GW2913" s="50"/>
      <c r="GZ2913" s="49"/>
      <c r="HB2913" s="49"/>
      <c r="HC2913" s="50"/>
      <c r="HD2913" s="47"/>
      <c r="HE2913" s="50"/>
      <c r="HH2913" s="49"/>
      <c r="HJ2913" s="49"/>
      <c r="HK2913" s="50"/>
      <c r="HL2913" s="47"/>
      <c r="HM2913" s="50"/>
      <c r="HP2913" s="49"/>
      <c r="HR2913" s="49"/>
      <c r="HS2913" s="50"/>
      <c r="HT2913" s="47"/>
      <c r="HU2913" s="50"/>
      <c r="HX2913" s="49"/>
      <c r="HZ2913" s="49"/>
      <c r="IA2913" s="50"/>
      <c r="IB2913" s="47"/>
      <c r="IC2913" s="50"/>
      <c r="IF2913" s="49"/>
      <c r="IH2913" s="49"/>
      <c r="II2913" s="50"/>
      <c r="IJ2913" s="47"/>
      <c r="IK2913" s="50"/>
      <c r="IN2913" s="49"/>
      <c r="IP2913" s="49"/>
      <c r="IQ2913" s="50"/>
    </row>
    <row r="2914" spans="1:251" s="48" customFormat="1">
      <c r="A2914" s="43"/>
      <c r="B2914" s="44">
        <v>100000460521</v>
      </c>
      <c r="C2914" s="43">
        <v>1</v>
      </c>
      <c r="D2914" s="45" t="s">
        <v>109</v>
      </c>
      <c r="E2914" s="45" t="s">
        <v>473</v>
      </c>
      <c r="F2914" s="46">
        <v>1067.5</v>
      </c>
      <c r="G2914" s="46">
        <v>-1066.5</v>
      </c>
      <c r="H2914" s="46">
        <v>1</v>
      </c>
      <c r="I2914" s="47"/>
      <c r="L2914" s="47"/>
      <c r="M2914" s="50"/>
      <c r="P2914" s="49"/>
      <c r="Q2914" s="49"/>
      <c r="S2914" s="50"/>
      <c r="T2914" s="47"/>
      <c r="U2914" s="50"/>
      <c r="X2914" s="49"/>
      <c r="Y2914" s="49"/>
      <c r="AA2914" s="50"/>
      <c r="AB2914" s="47"/>
      <c r="AC2914" s="50"/>
      <c r="AF2914" s="49"/>
      <c r="AG2914" s="49"/>
      <c r="AI2914" s="50"/>
      <c r="AJ2914" s="47"/>
      <c r="AK2914" s="50"/>
      <c r="AN2914" s="49"/>
      <c r="AO2914" s="49"/>
      <c r="AQ2914" s="50"/>
      <c r="AR2914" s="47"/>
      <c r="AS2914" s="50"/>
      <c r="AV2914" s="49"/>
      <c r="AW2914" s="49"/>
      <c r="AY2914" s="50"/>
      <c r="AZ2914" s="47"/>
      <c r="BA2914" s="50"/>
      <c r="BD2914" s="49"/>
      <c r="BE2914" s="49"/>
      <c r="BG2914" s="50"/>
      <c r="BH2914" s="47"/>
      <c r="BI2914" s="50"/>
      <c r="BL2914" s="49"/>
      <c r="BM2914" s="49"/>
      <c r="BO2914" s="50"/>
      <c r="BP2914" s="47"/>
      <c r="BQ2914" s="50"/>
      <c r="BT2914" s="49"/>
      <c r="BU2914" s="49"/>
      <c r="BW2914" s="50"/>
      <c r="BX2914" s="47"/>
      <c r="BY2914" s="50"/>
      <c r="CB2914" s="49"/>
      <c r="CC2914" s="49"/>
      <c r="CE2914" s="50"/>
      <c r="CF2914" s="47"/>
      <c r="CG2914" s="50"/>
      <c r="CJ2914" s="49"/>
      <c r="CK2914" s="49"/>
      <c r="CM2914" s="50"/>
      <c r="CN2914" s="47"/>
      <c r="CO2914" s="50"/>
      <c r="CR2914" s="49"/>
      <c r="CS2914" s="49"/>
      <c r="CU2914" s="50"/>
      <c r="CV2914" s="47"/>
      <c r="CW2914" s="50"/>
      <c r="CZ2914" s="49"/>
      <c r="DA2914" s="49"/>
      <c r="DC2914" s="50"/>
      <c r="DD2914" s="47"/>
      <c r="DE2914" s="50"/>
      <c r="DH2914" s="49"/>
      <c r="DI2914" s="49"/>
      <c r="DK2914" s="50"/>
      <c r="DL2914" s="47"/>
      <c r="DM2914" s="50"/>
      <c r="DP2914" s="49"/>
      <c r="DQ2914" s="49"/>
      <c r="DS2914" s="50"/>
      <c r="DT2914" s="47"/>
      <c r="DU2914" s="50"/>
      <c r="DX2914" s="49"/>
      <c r="DY2914" s="49"/>
      <c r="EA2914" s="50"/>
      <c r="EB2914" s="47"/>
      <c r="EC2914" s="50"/>
      <c r="EF2914" s="49"/>
      <c r="EG2914" s="49"/>
      <c r="EI2914" s="50"/>
      <c r="EJ2914" s="47"/>
      <c r="EK2914" s="50"/>
      <c r="EN2914" s="49"/>
      <c r="EO2914" s="49"/>
      <c r="EQ2914" s="50"/>
      <c r="ER2914" s="47"/>
      <c r="ES2914" s="50"/>
      <c r="EV2914" s="49"/>
      <c r="EW2914" s="49"/>
      <c r="EY2914" s="50"/>
      <c r="EZ2914" s="47"/>
      <c r="FA2914" s="50"/>
      <c r="FD2914" s="49"/>
      <c r="FE2914" s="49"/>
      <c r="FG2914" s="50"/>
      <c r="FH2914" s="47"/>
      <c r="FI2914" s="50"/>
      <c r="FL2914" s="49"/>
      <c r="FM2914" s="49"/>
      <c r="FO2914" s="50"/>
      <c r="FP2914" s="47"/>
      <c r="FQ2914" s="50"/>
      <c r="FT2914" s="49"/>
      <c r="FU2914" s="49"/>
      <c r="FW2914" s="50"/>
      <c r="FX2914" s="47"/>
      <c r="FY2914" s="50"/>
      <c r="GB2914" s="49"/>
      <c r="GC2914" s="49"/>
      <c r="GE2914" s="50"/>
      <c r="GF2914" s="47"/>
      <c r="GG2914" s="50"/>
      <c r="GJ2914" s="49"/>
      <c r="GK2914" s="49"/>
      <c r="GM2914" s="50"/>
      <c r="GN2914" s="47"/>
      <c r="GO2914" s="50"/>
      <c r="GR2914" s="49"/>
      <c r="GS2914" s="49"/>
      <c r="GU2914" s="50"/>
      <c r="GV2914" s="47"/>
      <c r="GW2914" s="50"/>
      <c r="GZ2914" s="49"/>
      <c r="HA2914" s="49"/>
      <c r="HC2914" s="50"/>
      <c r="HD2914" s="47"/>
      <c r="HE2914" s="50"/>
      <c r="HH2914" s="49"/>
      <c r="HI2914" s="49"/>
      <c r="HK2914" s="50"/>
      <c r="HL2914" s="47"/>
      <c r="HM2914" s="50"/>
      <c r="HP2914" s="49"/>
      <c r="HQ2914" s="49"/>
      <c r="HS2914" s="50"/>
      <c r="HT2914" s="47"/>
      <c r="HU2914" s="50"/>
      <c r="HX2914" s="49"/>
      <c r="HY2914" s="49"/>
      <c r="IA2914" s="50"/>
      <c r="IB2914" s="47"/>
      <c r="IC2914" s="50"/>
      <c r="IF2914" s="49"/>
      <c r="IG2914" s="49"/>
      <c r="II2914" s="50"/>
      <c r="IJ2914" s="47"/>
      <c r="IK2914" s="50"/>
      <c r="IN2914" s="49"/>
      <c r="IO2914" s="49"/>
      <c r="IQ2914" s="50"/>
    </row>
    <row r="2915" spans="1:251" s="48" customFormat="1">
      <c r="A2915" s="43">
        <v>1996</v>
      </c>
      <c r="B2915" s="44">
        <v>100000460522</v>
      </c>
      <c r="C2915" s="43">
        <v>0</v>
      </c>
      <c r="D2915" s="45" t="s">
        <v>109</v>
      </c>
      <c r="E2915" s="45" t="s">
        <v>473</v>
      </c>
      <c r="F2915" s="46">
        <v>6252.5</v>
      </c>
      <c r="G2915" s="46">
        <v>-75.209999999999994</v>
      </c>
      <c r="H2915" s="46">
        <v>6177.29</v>
      </c>
      <c r="I2915" s="47"/>
      <c r="K2915" s="49"/>
      <c r="L2915" s="47"/>
      <c r="M2915" s="50"/>
      <c r="P2915" s="49"/>
      <c r="R2915" s="49"/>
      <c r="S2915" s="50"/>
      <c r="T2915" s="47"/>
      <c r="U2915" s="50"/>
      <c r="X2915" s="49"/>
      <c r="Z2915" s="49"/>
      <c r="AA2915" s="50"/>
      <c r="AB2915" s="47"/>
      <c r="AC2915" s="50"/>
      <c r="AF2915" s="49"/>
      <c r="AH2915" s="49"/>
      <c r="AI2915" s="50"/>
      <c r="AJ2915" s="47"/>
      <c r="AK2915" s="50"/>
      <c r="AN2915" s="49"/>
      <c r="AP2915" s="49"/>
      <c r="AQ2915" s="50"/>
      <c r="AR2915" s="47"/>
      <c r="AS2915" s="50"/>
      <c r="AV2915" s="49"/>
      <c r="AX2915" s="49"/>
      <c r="AY2915" s="50"/>
      <c r="AZ2915" s="47"/>
      <c r="BA2915" s="50"/>
      <c r="BD2915" s="49"/>
      <c r="BF2915" s="49"/>
      <c r="BG2915" s="50"/>
      <c r="BH2915" s="47"/>
      <c r="BI2915" s="50"/>
      <c r="BL2915" s="49"/>
      <c r="BN2915" s="49"/>
      <c r="BO2915" s="50"/>
      <c r="BP2915" s="47"/>
      <c r="BQ2915" s="50"/>
      <c r="BT2915" s="49"/>
      <c r="BV2915" s="49"/>
      <c r="BW2915" s="50"/>
      <c r="BX2915" s="47"/>
      <c r="BY2915" s="50"/>
      <c r="CB2915" s="49"/>
      <c r="CD2915" s="49"/>
      <c r="CE2915" s="50"/>
      <c r="CF2915" s="47"/>
      <c r="CG2915" s="50"/>
      <c r="CJ2915" s="49"/>
      <c r="CL2915" s="49"/>
      <c r="CM2915" s="50"/>
      <c r="CN2915" s="47"/>
      <c r="CO2915" s="50"/>
      <c r="CR2915" s="49"/>
      <c r="CT2915" s="49"/>
      <c r="CU2915" s="50"/>
      <c r="CV2915" s="47"/>
      <c r="CW2915" s="50"/>
      <c r="CZ2915" s="49"/>
      <c r="DB2915" s="49"/>
      <c r="DC2915" s="50"/>
      <c r="DD2915" s="47"/>
      <c r="DE2915" s="50"/>
      <c r="DH2915" s="49"/>
      <c r="DJ2915" s="49"/>
      <c r="DK2915" s="50"/>
      <c r="DL2915" s="47"/>
      <c r="DM2915" s="50"/>
      <c r="DP2915" s="49"/>
      <c r="DR2915" s="49"/>
      <c r="DS2915" s="50"/>
      <c r="DT2915" s="47"/>
      <c r="DU2915" s="50"/>
      <c r="DX2915" s="49"/>
      <c r="DZ2915" s="49"/>
      <c r="EA2915" s="50"/>
      <c r="EB2915" s="47"/>
      <c r="EC2915" s="50"/>
      <c r="EF2915" s="49"/>
      <c r="EH2915" s="49"/>
      <c r="EI2915" s="50"/>
      <c r="EJ2915" s="47"/>
      <c r="EK2915" s="50"/>
      <c r="EN2915" s="49"/>
      <c r="EP2915" s="49"/>
      <c r="EQ2915" s="50"/>
      <c r="ER2915" s="47"/>
      <c r="ES2915" s="50"/>
      <c r="EV2915" s="49"/>
      <c r="EX2915" s="49"/>
      <c r="EY2915" s="50"/>
      <c r="EZ2915" s="47"/>
      <c r="FA2915" s="50"/>
      <c r="FD2915" s="49"/>
      <c r="FF2915" s="49"/>
      <c r="FG2915" s="50"/>
      <c r="FH2915" s="47"/>
      <c r="FI2915" s="50"/>
      <c r="FL2915" s="49"/>
      <c r="FN2915" s="49"/>
      <c r="FO2915" s="50"/>
      <c r="FP2915" s="47"/>
      <c r="FQ2915" s="50"/>
      <c r="FT2915" s="49"/>
      <c r="FV2915" s="49"/>
      <c r="FW2915" s="50"/>
      <c r="FX2915" s="47"/>
      <c r="FY2915" s="50"/>
      <c r="GB2915" s="49"/>
      <c r="GD2915" s="49"/>
      <c r="GE2915" s="50"/>
      <c r="GF2915" s="47"/>
      <c r="GG2915" s="50"/>
      <c r="GJ2915" s="49"/>
      <c r="GL2915" s="49"/>
      <c r="GM2915" s="50"/>
      <c r="GN2915" s="47"/>
      <c r="GO2915" s="50"/>
      <c r="GR2915" s="49"/>
      <c r="GT2915" s="49"/>
      <c r="GU2915" s="50"/>
      <c r="GV2915" s="47"/>
      <c r="GW2915" s="50"/>
      <c r="GZ2915" s="49"/>
      <c r="HB2915" s="49"/>
      <c r="HC2915" s="50"/>
      <c r="HD2915" s="47"/>
      <c r="HE2915" s="50"/>
      <c r="HH2915" s="49"/>
      <c r="HJ2915" s="49"/>
      <c r="HK2915" s="50"/>
      <c r="HL2915" s="47"/>
      <c r="HM2915" s="50"/>
      <c r="HP2915" s="49"/>
      <c r="HR2915" s="49"/>
      <c r="HS2915" s="50"/>
      <c r="HT2915" s="47"/>
      <c r="HU2915" s="50"/>
      <c r="HX2915" s="49"/>
      <c r="HZ2915" s="49"/>
      <c r="IA2915" s="50"/>
      <c r="IB2915" s="47"/>
      <c r="IC2915" s="50"/>
      <c r="IF2915" s="49"/>
      <c r="IH2915" s="49"/>
      <c r="II2915" s="50"/>
      <c r="IJ2915" s="47"/>
      <c r="IK2915" s="50"/>
      <c r="IN2915" s="49"/>
      <c r="IP2915" s="49"/>
      <c r="IQ2915" s="50"/>
    </row>
    <row r="2916" spans="1:251" s="48" customFormat="1">
      <c r="A2916" s="43"/>
      <c r="B2916" s="44">
        <v>100000460522</v>
      </c>
      <c r="C2916" s="43">
        <v>1</v>
      </c>
      <c r="D2916" s="45" t="s">
        <v>109</v>
      </c>
      <c r="E2916" s="45" t="s">
        <v>473</v>
      </c>
      <c r="F2916" s="46">
        <v>1067.5</v>
      </c>
      <c r="G2916" s="46">
        <v>-1066.5</v>
      </c>
      <c r="H2916" s="46">
        <v>1</v>
      </c>
      <c r="I2916" s="47"/>
      <c r="L2916" s="47"/>
      <c r="M2916" s="50"/>
      <c r="P2916" s="49"/>
      <c r="Q2916" s="49"/>
      <c r="S2916" s="50"/>
      <c r="T2916" s="47"/>
      <c r="U2916" s="50"/>
      <c r="X2916" s="49"/>
      <c r="Y2916" s="49"/>
      <c r="AA2916" s="50"/>
      <c r="AB2916" s="47"/>
      <c r="AC2916" s="50"/>
      <c r="AF2916" s="49"/>
      <c r="AG2916" s="49"/>
      <c r="AI2916" s="50"/>
      <c r="AJ2916" s="47"/>
      <c r="AK2916" s="50"/>
      <c r="AN2916" s="49"/>
      <c r="AO2916" s="49"/>
      <c r="AQ2916" s="50"/>
      <c r="AR2916" s="47"/>
      <c r="AS2916" s="50"/>
      <c r="AV2916" s="49"/>
      <c r="AW2916" s="49"/>
      <c r="AY2916" s="50"/>
      <c r="AZ2916" s="47"/>
      <c r="BA2916" s="50"/>
      <c r="BD2916" s="49"/>
      <c r="BE2916" s="49"/>
      <c r="BG2916" s="50"/>
      <c r="BH2916" s="47"/>
      <c r="BI2916" s="50"/>
      <c r="BL2916" s="49"/>
      <c r="BM2916" s="49"/>
      <c r="BO2916" s="50"/>
      <c r="BP2916" s="47"/>
      <c r="BQ2916" s="50"/>
      <c r="BT2916" s="49"/>
      <c r="BU2916" s="49"/>
      <c r="BW2916" s="50"/>
      <c r="BX2916" s="47"/>
      <c r="BY2916" s="50"/>
      <c r="CB2916" s="49"/>
      <c r="CC2916" s="49"/>
      <c r="CE2916" s="50"/>
      <c r="CF2916" s="47"/>
      <c r="CG2916" s="50"/>
      <c r="CJ2916" s="49"/>
      <c r="CK2916" s="49"/>
      <c r="CM2916" s="50"/>
      <c r="CN2916" s="47"/>
      <c r="CO2916" s="50"/>
      <c r="CR2916" s="49"/>
      <c r="CS2916" s="49"/>
      <c r="CU2916" s="50"/>
      <c r="CV2916" s="47"/>
      <c r="CW2916" s="50"/>
      <c r="CZ2916" s="49"/>
      <c r="DA2916" s="49"/>
      <c r="DC2916" s="50"/>
      <c r="DD2916" s="47"/>
      <c r="DE2916" s="50"/>
      <c r="DH2916" s="49"/>
      <c r="DI2916" s="49"/>
      <c r="DK2916" s="50"/>
      <c r="DL2916" s="47"/>
      <c r="DM2916" s="50"/>
      <c r="DP2916" s="49"/>
      <c r="DQ2916" s="49"/>
      <c r="DS2916" s="50"/>
      <c r="DT2916" s="47"/>
      <c r="DU2916" s="50"/>
      <c r="DX2916" s="49"/>
      <c r="DY2916" s="49"/>
      <c r="EA2916" s="50"/>
      <c r="EB2916" s="47"/>
      <c r="EC2916" s="50"/>
      <c r="EF2916" s="49"/>
      <c r="EG2916" s="49"/>
      <c r="EI2916" s="50"/>
      <c r="EJ2916" s="47"/>
      <c r="EK2916" s="50"/>
      <c r="EN2916" s="49"/>
      <c r="EO2916" s="49"/>
      <c r="EQ2916" s="50"/>
      <c r="ER2916" s="47"/>
      <c r="ES2916" s="50"/>
      <c r="EV2916" s="49"/>
      <c r="EW2916" s="49"/>
      <c r="EY2916" s="50"/>
      <c r="EZ2916" s="47"/>
      <c r="FA2916" s="50"/>
      <c r="FD2916" s="49"/>
      <c r="FE2916" s="49"/>
      <c r="FG2916" s="50"/>
      <c r="FH2916" s="47"/>
      <c r="FI2916" s="50"/>
      <c r="FL2916" s="49"/>
      <c r="FM2916" s="49"/>
      <c r="FO2916" s="50"/>
      <c r="FP2916" s="47"/>
      <c r="FQ2916" s="50"/>
      <c r="FT2916" s="49"/>
      <c r="FU2916" s="49"/>
      <c r="FW2916" s="50"/>
      <c r="FX2916" s="47"/>
      <c r="FY2916" s="50"/>
      <c r="GB2916" s="49"/>
      <c r="GC2916" s="49"/>
      <c r="GE2916" s="50"/>
      <c r="GF2916" s="47"/>
      <c r="GG2916" s="50"/>
      <c r="GJ2916" s="49"/>
      <c r="GK2916" s="49"/>
      <c r="GM2916" s="50"/>
      <c r="GN2916" s="47"/>
      <c r="GO2916" s="50"/>
      <c r="GR2916" s="49"/>
      <c r="GS2916" s="49"/>
      <c r="GU2916" s="50"/>
      <c r="GV2916" s="47"/>
      <c r="GW2916" s="50"/>
      <c r="GZ2916" s="49"/>
      <c r="HA2916" s="49"/>
      <c r="HC2916" s="50"/>
      <c r="HD2916" s="47"/>
      <c r="HE2916" s="50"/>
      <c r="HH2916" s="49"/>
      <c r="HI2916" s="49"/>
      <c r="HK2916" s="50"/>
      <c r="HL2916" s="47"/>
      <c r="HM2916" s="50"/>
      <c r="HP2916" s="49"/>
      <c r="HQ2916" s="49"/>
      <c r="HS2916" s="50"/>
      <c r="HT2916" s="47"/>
      <c r="HU2916" s="50"/>
      <c r="HX2916" s="49"/>
      <c r="HY2916" s="49"/>
      <c r="IA2916" s="50"/>
      <c r="IB2916" s="47"/>
      <c r="IC2916" s="50"/>
      <c r="IF2916" s="49"/>
      <c r="IG2916" s="49"/>
      <c r="II2916" s="50"/>
      <c r="IJ2916" s="47"/>
      <c r="IK2916" s="50"/>
      <c r="IN2916" s="49"/>
      <c r="IO2916" s="49"/>
      <c r="IQ2916" s="50"/>
    </row>
    <row r="2917" spans="1:251" s="48" customFormat="1">
      <c r="A2917" s="43">
        <v>1997</v>
      </c>
      <c r="B2917" s="44">
        <v>100000460523</v>
      </c>
      <c r="C2917" s="43">
        <v>0</v>
      </c>
      <c r="D2917" s="45" t="s">
        <v>109</v>
      </c>
      <c r="E2917" s="45" t="s">
        <v>473</v>
      </c>
      <c r="F2917" s="46">
        <v>6252.5</v>
      </c>
      <c r="G2917" s="46">
        <v>-75.209999999999994</v>
      </c>
      <c r="H2917" s="46">
        <v>6177.29</v>
      </c>
      <c r="I2917" s="47"/>
      <c r="K2917" s="49"/>
      <c r="L2917" s="47"/>
      <c r="M2917" s="50"/>
      <c r="P2917" s="49"/>
      <c r="R2917" s="49"/>
      <c r="S2917" s="50"/>
      <c r="T2917" s="47"/>
      <c r="U2917" s="50"/>
      <c r="X2917" s="49"/>
      <c r="Z2917" s="49"/>
      <c r="AA2917" s="50"/>
      <c r="AB2917" s="47"/>
      <c r="AC2917" s="50"/>
      <c r="AF2917" s="49"/>
      <c r="AH2917" s="49"/>
      <c r="AI2917" s="50"/>
      <c r="AJ2917" s="47"/>
      <c r="AK2917" s="50"/>
      <c r="AN2917" s="49"/>
      <c r="AP2917" s="49"/>
      <c r="AQ2917" s="50"/>
      <c r="AR2917" s="47"/>
      <c r="AS2917" s="50"/>
      <c r="AV2917" s="49"/>
      <c r="AX2917" s="49"/>
      <c r="AY2917" s="50"/>
      <c r="AZ2917" s="47"/>
      <c r="BA2917" s="50"/>
      <c r="BD2917" s="49"/>
      <c r="BF2917" s="49"/>
      <c r="BG2917" s="50"/>
      <c r="BH2917" s="47"/>
      <c r="BI2917" s="50"/>
      <c r="BL2917" s="49"/>
      <c r="BN2917" s="49"/>
      <c r="BO2917" s="50"/>
      <c r="BP2917" s="47"/>
      <c r="BQ2917" s="50"/>
      <c r="BT2917" s="49"/>
      <c r="BV2917" s="49"/>
      <c r="BW2917" s="50"/>
      <c r="BX2917" s="47"/>
      <c r="BY2917" s="50"/>
      <c r="CB2917" s="49"/>
      <c r="CD2917" s="49"/>
      <c r="CE2917" s="50"/>
      <c r="CF2917" s="47"/>
      <c r="CG2917" s="50"/>
      <c r="CJ2917" s="49"/>
      <c r="CL2917" s="49"/>
      <c r="CM2917" s="50"/>
      <c r="CN2917" s="47"/>
      <c r="CO2917" s="50"/>
      <c r="CR2917" s="49"/>
      <c r="CT2917" s="49"/>
      <c r="CU2917" s="50"/>
      <c r="CV2917" s="47"/>
      <c r="CW2917" s="50"/>
      <c r="CZ2917" s="49"/>
      <c r="DB2917" s="49"/>
      <c r="DC2917" s="50"/>
      <c r="DD2917" s="47"/>
      <c r="DE2917" s="50"/>
      <c r="DH2917" s="49"/>
      <c r="DJ2917" s="49"/>
      <c r="DK2917" s="50"/>
      <c r="DL2917" s="47"/>
      <c r="DM2917" s="50"/>
      <c r="DP2917" s="49"/>
      <c r="DR2917" s="49"/>
      <c r="DS2917" s="50"/>
      <c r="DT2917" s="47"/>
      <c r="DU2917" s="50"/>
      <c r="DX2917" s="49"/>
      <c r="DZ2917" s="49"/>
      <c r="EA2917" s="50"/>
      <c r="EB2917" s="47"/>
      <c r="EC2917" s="50"/>
      <c r="EF2917" s="49"/>
      <c r="EH2917" s="49"/>
      <c r="EI2917" s="50"/>
      <c r="EJ2917" s="47"/>
      <c r="EK2917" s="50"/>
      <c r="EN2917" s="49"/>
      <c r="EP2917" s="49"/>
      <c r="EQ2917" s="50"/>
      <c r="ER2917" s="47"/>
      <c r="ES2917" s="50"/>
      <c r="EV2917" s="49"/>
      <c r="EX2917" s="49"/>
      <c r="EY2917" s="50"/>
      <c r="EZ2917" s="47"/>
      <c r="FA2917" s="50"/>
      <c r="FD2917" s="49"/>
      <c r="FF2917" s="49"/>
      <c r="FG2917" s="50"/>
      <c r="FH2917" s="47"/>
      <c r="FI2917" s="50"/>
      <c r="FL2917" s="49"/>
      <c r="FN2917" s="49"/>
      <c r="FO2917" s="50"/>
      <c r="FP2917" s="47"/>
      <c r="FQ2917" s="50"/>
      <c r="FT2917" s="49"/>
      <c r="FV2917" s="49"/>
      <c r="FW2917" s="50"/>
      <c r="FX2917" s="47"/>
      <c r="FY2917" s="50"/>
      <c r="GB2917" s="49"/>
      <c r="GD2917" s="49"/>
      <c r="GE2917" s="50"/>
      <c r="GF2917" s="47"/>
      <c r="GG2917" s="50"/>
      <c r="GJ2917" s="49"/>
      <c r="GL2917" s="49"/>
      <c r="GM2917" s="50"/>
      <c r="GN2917" s="47"/>
      <c r="GO2917" s="50"/>
      <c r="GR2917" s="49"/>
      <c r="GT2917" s="49"/>
      <c r="GU2917" s="50"/>
      <c r="GV2917" s="47"/>
      <c r="GW2917" s="50"/>
      <c r="GZ2917" s="49"/>
      <c r="HB2917" s="49"/>
      <c r="HC2917" s="50"/>
      <c r="HD2917" s="47"/>
      <c r="HE2917" s="50"/>
      <c r="HH2917" s="49"/>
      <c r="HJ2917" s="49"/>
      <c r="HK2917" s="50"/>
      <c r="HL2917" s="47"/>
      <c r="HM2917" s="50"/>
      <c r="HP2917" s="49"/>
      <c r="HR2917" s="49"/>
      <c r="HS2917" s="50"/>
      <c r="HT2917" s="47"/>
      <c r="HU2917" s="50"/>
      <c r="HX2917" s="49"/>
      <c r="HZ2917" s="49"/>
      <c r="IA2917" s="50"/>
      <c r="IB2917" s="47"/>
      <c r="IC2917" s="50"/>
      <c r="IF2917" s="49"/>
      <c r="IH2917" s="49"/>
      <c r="II2917" s="50"/>
      <c r="IJ2917" s="47"/>
      <c r="IK2917" s="50"/>
      <c r="IN2917" s="49"/>
      <c r="IP2917" s="49"/>
      <c r="IQ2917" s="50"/>
    </row>
    <row r="2918" spans="1:251" s="48" customFormat="1">
      <c r="A2918" s="43"/>
      <c r="B2918" s="44">
        <v>100000460523</v>
      </c>
      <c r="C2918" s="43">
        <v>1</v>
      </c>
      <c r="D2918" s="45" t="s">
        <v>109</v>
      </c>
      <c r="E2918" s="45" t="s">
        <v>473</v>
      </c>
      <c r="F2918" s="46">
        <v>1067.5</v>
      </c>
      <c r="G2918" s="46">
        <v>-1066.5</v>
      </c>
      <c r="H2918" s="46">
        <v>1</v>
      </c>
      <c r="I2918" s="47"/>
      <c r="L2918" s="47"/>
      <c r="M2918" s="50"/>
      <c r="P2918" s="49"/>
      <c r="Q2918" s="49"/>
      <c r="S2918" s="50"/>
      <c r="T2918" s="47"/>
      <c r="U2918" s="50"/>
      <c r="X2918" s="49"/>
      <c r="Y2918" s="49"/>
      <c r="AA2918" s="50"/>
      <c r="AB2918" s="47"/>
      <c r="AC2918" s="50"/>
      <c r="AF2918" s="49"/>
      <c r="AG2918" s="49"/>
      <c r="AI2918" s="50"/>
      <c r="AJ2918" s="47"/>
      <c r="AK2918" s="50"/>
      <c r="AN2918" s="49"/>
      <c r="AO2918" s="49"/>
      <c r="AQ2918" s="50"/>
      <c r="AR2918" s="47"/>
      <c r="AS2918" s="50"/>
      <c r="AV2918" s="49"/>
      <c r="AW2918" s="49"/>
      <c r="AY2918" s="50"/>
      <c r="AZ2918" s="47"/>
      <c r="BA2918" s="50"/>
      <c r="BD2918" s="49"/>
      <c r="BE2918" s="49"/>
      <c r="BG2918" s="50"/>
      <c r="BH2918" s="47"/>
      <c r="BI2918" s="50"/>
      <c r="BL2918" s="49"/>
      <c r="BM2918" s="49"/>
      <c r="BO2918" s="50"/>
      <c r="BP2918" s="47"/>
      <c r="BQ2918" s="50"/>
      <c r="BT2918" s="49"/>
      <c r="BU2918" s="49"/>
      <c r="BW2918" s="50"/>
      <c r="BX2918" s="47"/>
      <c r="BY2918" s="50"/>
      <c r="CB2918" s="49"/>
      <c r="CC2918" s="49"/>
      <c r="CE2918" s="50"/>
      <c r="CF2918" s="47"/>
      <c r="CG2918" s="50"/>
      <c r="CJ2918" s="49"/>
      <c r="CK2918" s="49"/>
      <c r="CM2918" s="50"/>
      <c r="CN2918" s="47"/>
      <c r="CO2918" s="50"/>
      <c r="CR2918" s="49"/>
      <c r="CS2918" s="49"/>
      <c r="CU2918" s="50"/>
      <c r="CV2918" s="47"/>
      <c r="CW2918" s="50"/>
      <c r="CZ2918" s="49"/>
      <c r="DA2918" s="49"/>
      <c r="DC2918" s="50"/>
      <c r="DD2918" s="47"/>
      <c r="DE2918" s="50"/>
      <c r="DH2918" s="49"/>
      <c r="DI2918" s="49"/>
      <c r="DK2918" s="50"/>
      <c r="DL2918" s="47"/>
      <c r="DM2918" s="50"/>
      <c r="DP2918" s="49"/>
      <c r="DQ2918" s="49"/>
      <c r="DS2918" s="50"/>
      <c r="DT2918" s="47"/>
      <c r="DU2918" s="50"/>
      <c r="DX2918" s="49"/>
      <c r="DY2918" s="49"/>
      <c r="EA2918" s="50"/>
      <c r="EB2918" s="47"/>
      <c r="EC2918" s="50"/>
      <c r="EF2918" s="49"/>
      <c r="EG2918" s="49"/>
      <c r="EI2918" s="50"/>
      <c r="EJ2918" s="47"/>
      <c r="EK2918" s="50"/>
      <c r="EN2918" s="49"/>
      <c r="EO2918" s="49"/>
      <c r="EQ2918" s="50"/>
      <c r="ER2918" s="47"/>
      <c r="ES2918" s="50"/>
      <c r="EV2918" s="49"/>
      <c r="EW2918" s="49"/>
      <c r="EY2918" s="50"/>
      <c r="EZ2918" s="47"/>
      <c r="FA2918" s="50"/>
      <c r="FD2918" s="49"/>
      <c r="FE2918" s="49"/>
      <c r="FG2918" s="50"/>
      <c r="FH2918" s="47"/>
      <c r="FI2918" s="50"/>
      <c r="FL2918" s="49"/>
      <c r="FM2918" s="49"/>
      <c r="FO2918" s="50"/>
      <c r="FP2918" s="47"/>
      <c r="FQ2918" s="50"/>
      <c r="FT2918" s="49"/>
      <c r="FU2918" s="49"/>
      <c r="FW2918" s="50"/>
      <c r="FX2918" s="47"/>
      <c r="FY2918" s="50"/>
      <c r="GB2918" s="49"/>
      <c r="GC2918" s="49"/>
      <c r="GE2918" s="50"/>
      <c r="GF2918" s="47"/>
      <c r="GG2918" s="50"/>
      <c r="GJ2918" s="49"/>
      <c r="GK2918" s="49"/>
      <c r="GM2918" s="50"/>
      <c r="GN2918" s="47"/>
      <c r="GO2918" s="50"/>
      <c r="GR2918" s="49"/>
      <c r="GS2918" s="49"/>
      <c r="GU2918" s="50"/>
      <c r="GV2918" s="47"/>
      <c r="GW2918" s="50"/>
      <c r="GZ2918" s="49"/>
      <c r="HA2918" s="49"/>
      <c r="HC2918" s="50"/>
      <c r="HD2918" s="47"/>
      <c r="HE2918" s="50"/>
      <c r="HH2918" s="49"/>
      <c r="HI2918" s="49"/>
      <c r="HK2918" s="50"/>
      <c r="HL2918" s="47"/>
      <c r="HM2918" s="50"/>
      <c r="HP2918" s="49"/>
      <c r="HQ2918" s="49"/>
      <c r="HS2918" s="50"/>
      <c r="HT2918" s="47"/>
      <c r="HU2918" s="50"/>
      <c r="HX2918" s="49"/>
      <c r="HY2918" s="49"/>
      <c r="IA2918" s="50"/>
      <c r="IB2918" s="47"/>
      <c r="IC2918" s="50"/>
      <c r="IF2918" s="49"/>
      <c r="IG2918" s="49"/>
      <c r="II2918" s="50"/>
      <c r="IJ2918" s="47"/>
      <c r="IK2918" s="50"/>
      <c r="IN2918" s="49"/>
      <c r="IO2918" s="49"/>
      <c r="IQ2918" s="50"/>
    </row>
    <row r="2919" spans="1:251" s="48" customFormat="1">
      <c r="A2919" s="43">
        <v>1998</v>
      </c>
      <c r="B2919" s="44">
        <v>100000460524</v>
      </c>
      <c r="C2919" s="43">
        <v>0</v>
      </c>
      <c r="D2919" s="45" t="s">
        <v>109</v>
      </c>
      <c r="E2919" s="45" t="s">
        <v>473</v>
      </c>
      <c r="F2919" s="46">
        <v>6252.5</v>
      </c>
      <c r="G2919" s="46">
        <v>-75.209999999999994</v>
      </c>
      <c r="H2919" s="46">
        <v>6177.29</v>
      </c>
      <c r="I2919" s="47"/>
      <c r="K2919" s="49"/>
      <c r="L2919" s="47"/>
      <c r="M2919" s="50"/>
      <c r="P2919" s="49"/>
      <c r="R2919" s="49"/>
      <c r="S2919" s="50"/>
      <c r="T2919" s="47"/>
      <c r="U2919" s="50"/>
      <c r="X2919" s="49"/>
      <c r="Z2919" s="49"/>
      <c r="AA2919" s="50"/>
      <c r="AB2919" s="47"/>
      <c r="AC2919" s="50"/>
      <c r="AF2919" s="49"/>
      <c r="AH2919" s="49"/>
      <c r="AI2919" s="50"/>
      <c r="AJ2919" s="47"/>
      <c r="AK2919" s="50"/>
      <c r="AN2919" s="49"/>
      <c r="AP2919" s="49"/>
      <c r="AQ2919" s="50"/>
      <c r="AR2919" s="47"/>
      <c r="AS2919" s="50"/>
      <c r="AV2919" s="49"/>
      <c r="AX2919" s="49"/>
      <c r="AY2919" s="50"/>
      <c r="AZ2919" s="47"/>
      <c r="BA2919" s="50"/>
      <c r="BD2919" s="49"/>
      <c r="BF2919" s="49"/>
      <c r="BG2919" s="50"/>
      <c r="BH2919" s="47"/>
      <c r="BI2919" s="50"/>
      <c r="BL2919" s="49"/>
      <c r="BN2919" s="49"/>
      <c r="BO2919" s="50"/>
      <c r="BP2919" s="47"/>
      <c r="BQ2919" s="50"/>
      <c r="BT2919" s="49"/>
      <c r="BV2919" s="49"/>
      <c r="BW2919" s="50"/>
      <c r="BX2919" s="47"/>
      <c r="BY2919" s="50"/>
      <c r="CB2919" s="49"/>
      <c r="CD2919" s="49"/>
      <c r="CE2919" s="50"/>
      <c r="CF2919" s="47"/>
      <c r="CG2919" s="50"/>
      <c r="CJ2919" s="49"/>
      <c r="CL2919" s="49"/>
      <c r="CM2919" s="50"/>
      <c r="CN2919" s="47"/>
      <c r="CO2919" s="50"/>
      <c r="CR2919" s="49"/>
      <c r="CT2919" s="49"/>
      <c r="CU2919" s="50"/>
      <c r="CV2919" s="47"/>
      <c r="CW2919" s="50"/>
      <c r="CZ2919" s="49"/>
      <c r="DB2919" s="49"/>
      <c r="DC2919" s="50"/>
      <c r="DD2919" s="47"/>
      <c r="DE2919" s="50"/>
      <c r="DH2919" s="49"/>
      <c r="DJ2919" s="49"/>
      <c r="DK2919" s="50"/>
      <c r="DL2919" s="47"/>
      <c r="DM2919" s="50"/>
      <c r="DP2919" s="49"/>
      <c r="DR2919" s="49"/>
      <c r="DS2919" s="50"/>
      <c r="DT2919" s="47"/>
      <c r="DU2919" s="50"/>
      <c r="DX2919" s="49"/>
      <c r="DZ2919" s="49"/>
      <c r="EA2919" s="50"/>
      <c r="EB2919" s="47"/>
      <c r="EC2919" s="50"/>
      <c r="EF2919" s="49"/>
      <c r="EH2919" s="49"/>
      <c r="EI2919" s="50"/>
      <c r="EJ2919" s="47"/>
      <c r="EK2919" s="50"/>
      <c r="EN2919" s="49"/>
      <c r="EP2919" s="49"/>
      <c r="EQ2919" s="50"/>
      <c r="ER2919" s="47"/>
      <c r="ES2919" s="50"/>
      <c r="EV2919" s="49"/>
      <c r="EX2919" s="49"/>
      <c r="EY2919" s="50"/>
      <c r="EZ2919" s="47"/>
      <c r="FA2919" s="50"/>
      <c r="FD2919" s="49"/>
      <c r="FF2919" s="49"/>
      <c r="FG2919" s="50"/>
      <c r="FH2919" s="47"/>
      <c r="FI2919" s="50"/>
      <c r="FL2919" s="49"/>
      <c r="FN2919" s="49"/>
      <c r="FO2919" s="50"/>
      <c r="FP2919" s="47"/>
      <c r="FQ2919" s="50"/>
      <c r="FT2919" s="49"/>
      <c r="FV2919" s="49"/>
      <c r="FW2919" s="50"/>
      <c r="FX2919" s="47"/>
      <c r="FY2919" s="50"/>
      <c r="GB2919" s="49"/>
      <c r="GD2919" s="49"/>
      <c r="GE2919" s="50"/>
      <c r="GF2919" s="47"/>
      <c r="GG2919" s="50"/>
      <c r="GJ2919" s="49"/>
      <c r="GL2919" s="49"/>
      <c r="GM2919" s="50"/>
      <c r="GN2919" s="47"/>
      <c r="GO2919" s="50"/>
      <c r="GR2919" s="49"/>
      <c r="GT2919" s="49"/>
      <c r="GU2919" s="50"/>
      <c r="GV2919" s="47"/>
      <c r="GW2919" s="50"/>
      <c r="GZ2919" s="49"/>
      <c r="HB2919" s="49"/>
      <c r="HC2919" s="50"/>
      <c r="HD2919" s="47"/>
      <c r="HE2919" s="50"/>
      <c r="HH2919" s="49"/>
      <c r="HJ2919" s="49"/>
      <c r="HK2919" s="50"/>
      <c r="HL2919" s="47"/>
      <c r="HM2919" s="50"/>
      <c r="HP2919" s="49"/>
      <c r="HR2919" s="49"/>
      <c r="HS2919" s="50"/>
      <c r="HT2919" s="47"/>
      <c r="HU2919" s="50"/>
      <c r="HX2919" s="49"/>
      <c r="HZ2919" s="49"/>
      <c r="IA2919" s="50"/>
      <c r="IB2919" s="47"/>
      <c r="IC2919" s="50"/>
      <c r="IF2919" s="49"/>
      <c r="IH2919" s="49"/>
      <c r="II2919" s="50"/>
      <c r="IJ2919" s="47"/>
      <c r="IK2919" s="50"/>
      <c r="IN2919" s="49"/>
      <c r="IP2919" s="49"/>
      <c r="IQ2919" s="50"/>
    </row>
    <row r="2920" spans="1:251" s="48" customFormat="1">
      <c r="A2920" s="43"/>
      <c r="B2920" s="44">
        <v>100000460524</v>
      </c>
      <c r="C2920" s="43">
        <v>1</v>
      </c>
      <c r="D2920" s="45" t="s">
        <v>109</v>
      </c>
      <c r="E2920" s="45" t="s">
        <v>473</v>
      </c>
      <c r="F2920" s="46">
        <v>1067.5</v>
      </c>
      <c r="G2920" s="46">
        <v>-1066.5</v>
      </c>
      <c r="H2920" s="46">
        <v>1</v>
      </c>
      <c r="I2920" s="47"/>
      <c r="L2920" s="47"/>
      <c r="M2920" s="50"/>
      <c r="P2920" s="49"/>
      <c r="Q2920" s="49"/>
      <c r="S2920" s="50"/>
      <c r="T2920" s="47"/>
      <c r="U2920" s="50"/>
      <c r="X2920" s="49"/>
      <c r="Y2920" s="49"/>
      <c r="AA2920" s="50"/>
      <c r="AB2920" s="47"/>
      <c r="AC2920" s="50"/>
      <c r="AF2920" s="49"/>
      <c r="AG2920" s="49"/>
      <c r="AI2920" s="50"/>
      <c r="AJ2920" s="47"/>
      <c r="AK2920" s="50"/>
      <c r="AN2920" s="49"/>
      <c r="AO2920" s="49"/>
      <c r="AQ2920" s="50"/>
      <c r="AR2920" s="47"/>
      <c r="AS2920" s="50"/>
      <c r="AV2920" s="49"/>
      <c r="AW2920" s="49"/>
      <c r="AY2920" s="50"/>
      <c r="AZ2920" s="47"/>
      <c r="BA2920" s="50"/>
      <c r="BD2920" s="49"/>
      <c r="BE2920" s="49"/>
      <c r="BG2920" s="50"/>
      <c r="BH2920" s="47"/>
      <c r="BI2920" s="50"/>
      <c r="BL2920" s="49"/>
      <c r="BM2920" s="49"/>
      <c r="BO2920" s="50"/>
      <c r="BP2920" s="47"/>
      <c r="BQ2920" s="50"/>
      <c r="BT2920" s="49"/>
      <c r="BU2920" s="49"/>
      <c r="BW2920" s="50"/>
      <c r="BX2920" s="47"/>
      <c r="BY2920" s="50"/>
      <c r="CB2920" s="49"/>
      <c r="CC2920" s="49"/>
      <c r="CE2920" s="50"/>
      <c r="CF2920" s="47"/>
      <c r="CG2920" s="50"/>
      <c r="CJ2920" s="49"/>
      <c r="CK2920" s="49"/>
      <c r="CM2920" s="50"/>
      <c r="CN2920" s="47"/>
      <c r="CO2920" s="50"/>
      <c r="CR2920" s="49"/>
      <c r="CS2920" s="49"/>
      <c r="CU2920" s="50"/>
      <c r="CV2920" s="47"/>
      <c r="CW2920" s="50"/>
      <c r="CZ2920" s="49"/>
      <c r="DA2920" s="49"/>
      <c r="DC2920" s="50"/>
      <c r="DD2920" s="47"/>
      <c r="DE2920" s="50"/>
      <c r="DH2920" s="49"/>
      <c r="DI2920" s="49"/>
      <c r="DK2920" s="50"/>
      <c r="DL2920" s="47"/>
      <c r="DM2920" s="50"/>
      <c r="DP2920" s="49"/>
      <c r="DQ2920" s="49"/>
      <c r="DS2920" s="50"/>
      <c r="DT2920" s="47"/>
      <c r="DU2920" s="50"/>
      <c r="DX2920" s="49"/>
      <c r="DY2920" s="49"/>
      <c r="EA2920" s="50"/>
      <c r="EB2920" s="47"/>
      <c r="EC2920" s="50"/>
      <c r="EF2920" s="49"/>
      <c r="EG2920" s="49"/>
      <c r="EI2920" s="50"/>
      <c r="EJ2920" s="47"/>
      <c r="EK2920" s="50"/>
      <c r="EN2920" s="49"/>
      <c r="EO2920" s="49"/>
      <c r="EQ2920" s="50"/>
      <c r="ER2920" s="47"/>
      <c r="ES2920" s="50"/>
      <c r="EV2920" s="49"/>
      <c r="EW2920" s="49"/>
      <c r="EY2920" s="50"/>
      <c r="EZ2920" s="47"/>
      <c r="FA2920" s="50"/>
      <c r="FD2920" s="49"/>
      <c r="FE2920" s="49"/>
      <c r="FG2920" s="50"/>
      <c r="FH2920" s="47"/>
      <c r="FI2920" s="50"/>
      <c r="FL2920" s="49"/>
      <c r="FM2920" s="49"/>
      <c r="FO2920" s="50"/>
      <c r="FP2920" s="47"/>
      <c r="FQ2920" s="50"/>
      <c r="FT2920" s="49"/>
      <c r="FU2920" s="49"/>
      <c r="FW2920" s="50"/>
      <c r="FX2920" s="47"/>
      <c r="FY2920" s="50"/>
      <c r="GB2920" s="49"/>
      <c r="GC2920" s="49"/>
      <c r="GE2920" s="50"/>
      <c r="GF2920" s="47"/>
      <c r="GG2920" s="50"/>
      <c r="GJ2920" s="49"/>
      <c r="GK2920" s="49"/>
      <c r="GM2920" s="50"/>
      <c r="GN2920" s="47"/>
      <c r="GO2920" s="50"/>
      <c r="GR2920" s="49"/>
      <c r="GS2920" s="49"/>
      <c r="GU2920" s="50"/>
      <c r="GV2920" s="47"/>
      <c r="GW2920" s="50"/>
      <c r="GZ2920" s="49"/>
      <c r="HA2920" s="49"/>
      <c r="HC2920" s="50"/>
      <c r="HD2920" s="47"/>
      <c r="HE2920" s="50"/>
      <c r="HH2920" s="49"/>
      <c r="HI2920" s="49"/>
      <c r="HK2920" s="50"/>
      <c r="HL2920" s="47"/>
      <c r="HM2920" s="50"/>
      <c r="HP2920" s="49"/>
      <c r="HQ2920" s="49"/>
      <c r="HS2920" s="50"/>
      <c r="HT2920" s="47"/>
      <c r="HU2920" s="50"/>
      <c r="HX2920" s="49"/>
      <c r="HY2920" s="49"/>
      <c r="IA2920" s="50"/>
      <c r="IB2920" s="47"/>
      <c r="IC2920" s="50"/>
      <c r="IF2920" s="49"/>
      <c r="IG2920" s="49"/>
      <c r="II2920" s="50"/>
      <c r="IJ2920" s="47"/>
      <c r="IK2920" s="50"/>
      <c r="IN2920" s="49"/>
      <c r="IO2920" s="49"/>
      <c r="IQ2920" s="50"/>
    </row>
    <row r="2921" spans="1:251" s="48" customFormat="1">
      <c r="A2921" s="43">
        <v>1999</v>
      </c>
      <c r="B2921" s="44">
        <v>100000460525</v>
      </c>
      <c r="C2921" s="43">
        <v>0</v>
      </c>
      <c r="D2921" s="45" t="s">
        <v>109</v>
      </c>
      <c r="E2921" s="45" t="s">
        <v>473</v>
      </c>
      <c r="F2921" s="46">
        <v>6252.5</v>
      </c>
      <c r="G2921" s="46">
        <v>-75.209999999999994</v>
      </c>
      <c r="H2921" s="46">
        <v>6177.29</v>
      </c>
      <c r="I2921" s="47"/>
      <c r="K2921" s="49"/>
      <c r="L2921" s="47"/>
      <c r="M2921" s="50"/>
      <c r="P2921" s="49"/>
      <c r="R2921" s="49"/>
      <c r="S2921" s="50"/>
      <c r="T2921" s="47"/>
      <c r="U2921" s="50"/>
      <c r="X2921" s="49"/>
      <c r="Z2921" s="49"/>
      <c r="AA2921" s="50"/>
      <c r="AB2921" s="47"/>
      <c r="AC2921" s="50"/>
      <c r="AF2921" s="49"/>
      <c r="AH2921" s="49"/>
      <c r="AI2921" s="50"/>
      <c r="AJ2921" s="47"/>
      <c r="AK2921" s="50"/>
      <c r="AN2921" s="49"/>
      <c r="AP2921" s="49"/>
      <c r="AQ2921" s="50"/>
      <c r="AR2921" s="47"/>
      <c r="AS2921" s="50"/>
      <c r="AV2921" s="49"/>
      <c r="AX2921" s="49"/>
      <c r="AY2921" s="50"/>
      <c r="AZ2921" s="47"/>
      <c r="BA2921" s="50"/>
      <c r="BD2921" s="49"/>
      <c r="BF2921" s="49"/>
      <c r="BG2921" s="50"/>
      <c r="BH2921" s="47"/>
      <c r="BI2921" s="50"/>
      <c r="BL2921" s="49"/>
      <c r="BN2921" s="49"/>
      <c r="BO2921" s="50"/>
      <c r="BP2921" s="47"/>
      <c r="BQ2921" s="50"/>
      <c r="BT2921" s="49"/>
      <c r="BV2921" s="49"/>
      <c r="BW2921" s="50"/>
      <c r="BX2921" s="47"/>
      <c r="BY2921" s="50"/>
      <c r="CB2921" s="49"/>
      <c r="CD2921" s="49"/>
      <c r="CE2921" s="50"/>
      <c r="CF2921" s="47"/>
      <c r="CG2921" s="50"/>
      <c r="CJ2921" s="49"/>
      <c r="CL2921" s="49"/>
      <c r="CM2921" s="50"/>
      <c r="CN2921" s="47"/>
      <c r="CO2921" s="50"/>
      <c r="CR2921" s="49"/>
      <c r="CT2921" s="49"/>
      <c r="CU2921" s="50"/>
      <c r="CV2921" s="47"/>
      <c r="CW2921" s="50"/>
      <c r="CZ2921" s="49"/>
      <c r="DB2921" s="49"/>
      <c r="DC2921" s="50"/>
      <c r="DD2921" s="47"/>
      <c r="DE2921" s="50"/>
      <c r="DH2921" s="49"/>
      <c r="DJ2921" s="49"/>
      <c r="DK2921" s="50"/>
      <c r="DL2921" s="47"/>
      <c r="DM2921" s="50"/>
      <c r="DP2921" s="49"/>
      <c r="DR2921" s="49"/>
      <c r="DS2921" s="50"/>
      <c r="DT2921" s="47"/>
      <c r="DU2921" s="50"/>
      <c r="DX2921" s="49"/>
      <c r="DZ2921" s="49"/>
      <c r="EA2921" s="50"/>
      <c r="EB2921" s="47"/>
      <c r="EC2921" s="50"/>
      <c r="EF2921" s="49"/>
      <c r="EH2921" s="49"/>
      <c r="EI2921" s="50"/>
      <c r="EJ2921" s="47"/>
      <c r="EK2921" s="50"/>
      <c r="EN2921" s="49"/>
      <c r="EP2921" s="49"/>
      <c r="EQ2921" s="50"/>
      <c r="ER2921" s="47"/>
      <c r="ES2921" s="50"/>
      <c r="EV2921" s="49"/>
      <c r="EX2921" s="49"/>
      <c r="EY2921" s="50"/>
      <c r="EZ2921" s="47"/>
      <c r="FA2921" s="50"/>
      <c r="FD2921" s="49"/>
      <c r="FF2921" s="49"/>
      <c r="FG2921" s="50"/>
      <c r="FH2921" s="47"/>
      <c r="FI2921" s="50"/>
      <c r="FL2921" s="49"/>
      <c r="FN2921" s="49"/>
      <c r="FO2921" s="50"/>
      <c r="FP2921" s="47"/>
      <c r="FQ2921" s="50"/>
      <c r="FT2921" s="49"/>
      <c r="FV2921" s="49"/>
      <c r="FW2921" s="50"/>
      <c r="FX2921" s="47"/>
      <c r="FY2921" s="50"/>
      <c r="GB2921" s="49"/>
      <c r="GD2921" s="49"/>
      <c r="GE2921" s="50"/>
      <c r="GF2921" s="47"/>
      <c r="GG2921" s="50"/>
      <c r="GJ2921" s="49"/>
      <c r="GL2921" s="49"/>
      <c r="GM2921" s="50"/>
      <c r="GN2921" s="47"/>
      <c r="GO2921" s="50"/>
      <c r="GR2921" s="49"/>
      <c r="GT2921" s="49"/>
      <c r="GU2921" s="50"/>
      <c r="GV2921" s="47"/>
      <c r="GW2921" s="50"/>
      <c r="GZ2921" s="49"/>
      <c r="HB2921" s="49"/>
      <c r="HC2921" s="50"/>
      <c r="HD2921" s="47"/>
      <c r="HE2921" s="50"/>
      <c r="HH2921" s="49"/>
      <c r="HJ2921" s="49"/>
      <c r="HK2921" s="50"/>
      <c r="HL2921" s="47"/>
      <c r="HM2921" s="50"/>
      <c r="HP2921" s="49"/>
      <c r="HR2921" s="49"/>
      <c r="HS2921" s="50"/>
      <c r="HT2921" s="47"/>
      <c r="HU2921" s="50"/>
      <c r="HX2921" s="49"/>
      <c r="HZ2921" s="49"/>
      <c r="IA2921" s="50"/>
      <c r="IB2921" s="47"/>
      <c r="IC2921" s="50"/>
      <c r="IF2921" s="49"/>
      <c r="IH2921" s="49"/>
      <c r="II2921" s="50"/>
      <c r="IJ2921" s="47"/>
      <c r="IK2921" s="50"/>
      <c r="IN2921" s="49"/>
      <c r="IP2921" s="49"/>
      <c r="IQ2921" s="50"/>
    </row>
    <row r="2922" spans="1:251" s="48" customFormat="1">
      <c r="A2922" s="43"/>
      <c r="B2922" s="44">
        <v>100000460525</v>
      </c>
      <c r="C2922" s="43">
        <v>1</v>
      </c>
      <c r="D2922" s="45" t="s">
        <v>109</v>
      </c>
      <c r="E2922" s="45" t="s">
        <v>473</v>
      </c>
      <c r="F2922" s="46">
        <v>1067.5</v>
      </c>
      <c r="G2922" s="46">
        <v>-1066.5</v>
      </c>
      <c r="H2922" s="46">
        <v>1</v>
      </c>
      <c r="I2922" s="47"/>
      <c r="L2922" s="47"/>
      <c r="M2922" s="50"/>
      <c r="P2922" s="49"/>
      <c r="Q2922" s="49"/>
      <c r="S2922" s="50"/>
      <c r="T2922" s="47"/>
      <c r="U2922" s="50"/>
      <c r="X2922" s="49"/>
      <c r="Y2922" s="49"/>
      <c r="AA2922" s="50"/>
      <c r="AB2922" s="47"/>
      <c r="AC2922" s="50"/>
      <c r="AF2922" s="49"/>
      <c r="AG2922" s="49"/>
      <c r="AI2922" s="50"/>
      <c r="AJ2922" s="47"/>
      <c r="AK2922" s="50"/>
      <c r="AN2922" s="49"/>
      <c r="AO2922" s="49"/>
      <c r="AQ2922" s="50"/>
      <c r="AR2922" s="47"/>
      <c r="AS2922" s="50"/>
      <c r="AV2922" s="49"/>
      <c r="AW2922" s="49"/>
      <c r="AY2922" s="50"/>
      <c r="AZ2922" s="47"/>
      <c r="BA2922" s="50"/>
      <c r="BD2922" s="49"/>
      <c r="BE2922" s="49"/>
      <c r="BG2922" s="50"/>
      <c r="BH2922" s="47"/>
      <c r="BI2922" s="50"/>
      <c r="BL2922" s="49"/>
      <c r="BM2922" s="49"/>
      <c r="BO2922" s="50"/>
      <c r="BP2922" s="47"/>
      <c r="BQ2922" s="50"/>
      <c r="BT2922" s="49"/>
      <c r="BU2922" s="49"/>
      <c r="BW2922" s="50"/>
      <c r="BX2922" s="47"/>
      <c r="BY2922" s="50"/>
      <c r="CB2922" s="49"/>
      <c r="CC2922" s="49"/>
      <c r="CE2922" s="50"/>
      <c r="CF2922" s="47"/>
      <c r="CG2922" s="50"/>
      <c r="CJ2922" s="49"/>
      <c r="CK2922" s="49"/>
      <c r="CM2922" s="50"/>
      <c r="CN2922" s="47"/>
      <c r="CO2922" s="50"/>
      <c r="CR2922" s="49"/>
      <c r="CS2922" s="49"/>
      <c r="CU2922" s="50"/>
      <c r="CV2922" s="47"/>
      <c r="CW2922" s="50"/>
      <c r="CZ2922" s="49"/>
      <c r="DA2922" s="49"/>
      <c r="DC2922" s="50"/>
      <c r="DD2922" s="47"/>
      <c r="DE2922" s="50"/>
      <c r="DH2922" s="49"/>
      <c r="DI2922" s="49"/>
      <c r="DK2922" s="50"/>
      <c r="DL2922" s="47"/>
      <c r="DM2922" s="50"/>
      <c r="DP2922" s="49"/>
      <c r="DQ2922" s="49"/>
      <c r="DS2922" s="50"/>
      <c r="DT2922" s="47"/>
      <c r="DU2922" s="50"/>
      <c r="DX2922" s="49"/>
      <c r="DY2922" s="49"/>
      <c r="EA2922" s="50"/>
      <c r="EB2922" s="47"/>
      <c r="EC2922" s="50"/>
      <c r="EF2922" s="49"/>
      <c r="EG2922" s="49"/>
      <c r="EI2922" s="50"/>
      <c r="EJ2922" s="47"/>
      <c r="EK2922" s="50"/>
      <c r="EN2922" s="49"/>
      <c r="EO2922" s="49"/>
      <c r="EQ2922" s="50"/>
      <c r="ER2922" s="47"/>
      <c r="ES2922" s="50"/>
      <c r="EV2922" s="49"/>
      <c r="EW2922" s="49"/>
      <c r="EY2922" s="50"/>
      <c r="EZ2922" s="47"/>
      <c r="FA2922" s="50"/>
      <c r="FD2922" s="49"/>
      <c r="FE2922" s="49"/>
      <c r="FG2922" s="50"/>
      <c r="FH2922" s="47"/>
      <c r="FI2922" s="50"/>
      <c r="FL2922" s="49"/>
      <c r="FM2922" s="49"/>
      <c r="FO2922" s="50"/>
      <c r="FP2922" s="47"/>
      <c r="FQ2922" s="50"/>
      <c r="FT2922" s="49"/>
      <c r="FU2922" s="49"/>
      <c r="FW2922" s="50"/>
      <c r="FX2922" s="47"/>
      <c r="FY2922" s="50"/>
      <c r="GB2922" s="49"/>
      <c r="GC2922" s="49"/>
      <c r="GE2922" s="50"/>
      <c r="GF2922" s="47"/>
      <c r="GG2922" s="50"/>
      <c r="GJ2922" s="49"/>
      <c r="GK2922" s="49"/>
      <c r="GM2922" s="50"/>
      <c r="GN2922" s="47"/>
      <c r="GO2922" s="50"/>
      <c r="GR2922" s="49"/>
      <c r="GS2922" s="49"/>
      <c r="GU2922" s="50"/>
      <c r="GV2922" s="47"/>
      <c r="GW2922" s="50"/>
      <c r="GZ2922" s="49"/>
      <c r="HA2922" s="49"/>
      <c r="HC2922" s="50"/>
      <c r="HD2922" s="47"/>
      <c r="HE2922" s="50"/>
      <c r="HH2922" s="49"/>
      <c r="HI2922" s="49"/>
      <c r="HK2922" s="50"/>
      <c r="HL2922" s="47"/>
      <c r="HM2922" s="50"/>
      <c r="HP2922" s="49"/>
      <c r="HQ2922" s="49"/>
      <c r="HS2922" s="50"/>
      <c r="HT2922" s="47"/>
      <c r="HU2922" s="50"/>
      <c r="HX2922" s="49"/>
      <c r="HY2922" s="49"/>
      <c r="IA2922" s="50"/>
      <c r="IB2922" s="47"/>
      <c r="IC2922" s="50"/>
      <c r="IF2922" s="49"/>
      <c r="IG2922" s="49"/>
      <c r="II2922" s="50"/>
      <c r="IJ2922" s="47"/>
      <c r="IK2922" s="50"/>
      <c r="IN2922" s="49"/>
      <c r="IO2922" s="49"/>
      <c r="IQ2922" s="50"/>
    </row>
    <row r="2923" spans="1:251" s="48" customFormat="1">
      <c r="A2923" s="43">
        <v>2000</v>
      </c>
      <c r="B2923" s="44">
        <v>100000460526</v>
      </c>
      <c r="C2923" s="43">
        <v>0</v>
      </c>
      <c r="D2923" s="45" t="s">
        <v>109</v>
      </c>
      <c r="E2923" s="45" t="s">
        <v>473</v>
      </c>
      <c r="F2923" s="46">
        <v>6252.5</v>
      </c>
      <c r="G2923" s="46">
        <v>-75.209999999999994</v>
      </c>
      <c r="H2923" s="46">
        <v>6177.29</v>
      </c>
      <c r="I2923" s="47"/>
      <c r="K2923" s="49"/>
      <c r="L2923" s="47"/>
      <c r="M2923" s="50"/>
      <c r="P2923" s="49"/>
      <c r="R2923" s="49"/>
      <c r="S2923" s="50"/>
      <c r="T2923" s="47"/>
      <c r="U2923" s="50"/>
      <c r="X2923" s="49"/>
      <c r="Z2923" s="49"/>
      <c r="AA2923" s="50"/>
      <c r="AB2923" s="47"/>
      <c r="AC2923" s="50"/>
      <c r="AF2923" s="49"/>
      <c r="AH2923" s="49"/>
      <c r="AI2923" s="50"/>
      <c r="AJ2923" s="47"/>
      <c r="AK2923" s="50"/>
      <c r="AN2923" s="49"/>
      <c r="AP2923" s="49"/>
      <c r="AQ2923" s="50"/>
      <c r="AR2923" s="47"/>
      <c r="AS2923" s="50"/>
      <c r="AV2923" s="49"/>
      <c r="AX2923" s="49"/>
      <c r="AY2923" s="50"/>
      <c r="AZ2923" s="47"/>
      <c r="BA2923" s="50"/>
      <c r="BD2923" s="49"/>
      <c r="BF2923" s="49"/>
      <c r="BG2923" s="50"/>
      <c r="BH2923" s="47"/>
      <c r="BI2923" s="50"/>
      <c r="BL2923" s="49"/>
      <c r="BN2923" s="49"/>
      <c r="BO2923" s="50"/>
      <c r="BP2923" s="47"/>
      <c r="BQ2923" s="50"/>
      <c r="BT2923" s="49"/>
      <c r="BV2923" s="49"/>
      <c r="BW2923" s="50"/>
      <c r="BX2923" s="47"/>
      <c r="BY2923" s="50"/>
      <c r="CB2923" s="49"/>
      <c r="CD2923" s="49"/>
      <c r="CE2923" s="50"/>
      <c r="CF2923" s="47"/>
      <c r="CG2923" s="50"/>
      <c r="CJ2923" s="49"/>
      <c r="CL2923" s="49"/>
      <c r="CM2923" s="50"/>
      <c r="CN2923" s="47"/>
      <c r="CO2923" s="50"/>
      <c r="CR2923" s="49"/>
      <c r="CT2923" s="49"/>
      <c r="CU2923" s="50"/>
      <c r="CV2923" s="47"/>
      <c r="CW2923" s="50"/>
      <c r="CZ2923" s="49"/>
      <c r="DB2923" s="49"/>
      <c r="DC2923" s="50"/>
      <c r="DD2923" s="47"/>
      <c r="DE2923" s="50"/>
      <c r="DH2923" s="49"/>
      <c r="DJ2923" s="49"/>
      <c r="DK2923" s="50"/>
      <c r="DL2923" s="47"/>
      <c r="DM2923" s="50"/>
      <c r="DP2923" s="49"/>
      <c r="DR2923" s="49"/>
      <c r="DS2923" s="50"/>
      <c r="DT2923" s="47"/>
      <c r="DU2923" s="50"/>
      <c r="DX2923" s="49"/>
      <c r="DZ2923" s="49"/>
      <c r="EA2923" s="50"/>
      <c r="EB2923" s="47"/>
      <c r="EC2923" s="50"/>
      <c r="EF2923" s="49"/>
      <c r="EH2923" s="49"/>
      <c r="EI2923" s="50"/>
      <c r="EJ2923" s="47"/>
      <c r="EK2923" s="50"/>
      <c r="EN2923" s="49"/>
      <c r="EP2923" s="49"/>
      <c r="EQ2923" s="50"/>
      <c r="ER2923" s="47"/>
      <c r="ES2923" s="50"/>
      <c r="EV2923" s="49"/>
      <c r="EX2923" s="49"/>
      <c r="EY2923" s="50"/>
      <c r="EZ2923" s="47"/>
      <c r="FA2923" s="50"/>
      <c r="FD2923" s="49"/>
      <c r="FF2923" s="49"/>
      <c r="FG2923" s="50"/>
      <c r="FH2923" s="47"/>
      <c r="FI2923" s="50"/>
      <c r="FL2923" s="49"/>
      <c r="FN2923" s="49"/>
      <c r="FO2923" s="50"/>
      <c r="FP2923" s="47"/>
      <c r="FQ2923" s="50"/>
      <c r="FT2923" s="49"/>
      <c r="FV2923" s="49"/>
      <c r="FW2923" s="50"/>
      <c r="FX2923" s="47"/>
      <c r="FY2923" s="50"/>
      <c r="GB2923" s="49"/>
      <c r="GD2923" s="49"/>
      <c r="GE2923" s="50"/>
      <c r="GF2923" s="47"/>
      <c r="GG2923" s="50"/>
      <c r="GJ2923" s="49"/>
      <c r="GL2923" s="49"/>
      <c r="GM2923" s="50"/>
      <c r="GN2923" s="47"/>
      <c r="GO2923" s="50"/>
      <c r="GR2923" s="49"/>
      <c r="GT2923" s="49"/>
      <c r="GU2923" s="50"/>
      <c r="GV2923" s="47"/>
      <c r="GW2923" s="50"/>
      <c r="GZ2923" s="49"/>
      <c r="HB2923" s="49"/>
      <c r="HC2923" s="50"/>
      <c r="HD2923" s="47"/>
      <c r="HE2923" s="50"/>
      <c r="HH2923" s="49"/>
      <c r="HJ2923" s="49"/>
      <c r="HK2923" s="50"/>
      <c r="HL2923" s="47"/>
      <c r="HM2923" s="50"/>
      <c r="HP2923" s="49"/>
      <c r="HR2923" s="49"/>
      <c r="HS2923" s="50"/>
      <c r="HT2923" s="47"/>
      <c r="HU2923" s="50"/>
      <c r="HX2923" s="49"/>
      <c r="HZ2923" s="49"/>
      <c r="IA2923" s="50"/>
      <c r="IB2923" s="47"/>
      <c r="IC2923" s="50"/>
      <c r="IF2923" s="49"/>
      <c r="IH2923" s="49"/>
      <c r="II2923" s="50"/>
      <c r="IJ2923" s="47"/>
      <c r="IK2923" s="50"/>
      <c r="IN2923" s="49"/>
      <c r="IP2923" s="49"/>
      <c r="IQ2923" s="50"/>
    </row>
    <row r="2924" spans="1:251" s="48" customFormat="1">
      <c r="A2924" s="43"/>
      <c r="B2924" s="44">
        <v>100000460526</v>
      </c>
      <c r="C2924" s="43">
        <v>1</v>
      </c>
      <c r="D2924" s="45" t="s">
        <v>109</v>
      </c>
      <c r="E2924" s="45" t="s">
        <v>473</v>
      </c>
      <c r="F2924" s="46">
        <v>1067.5</v>
      </c>
      <c r="G2924" s="46">
        <v>-1066.5</v>
      </c>
      <c r="H2924" s="46">
        <v>1</v>
      </c>
      <c r="I2924" s="47"/>
      <c r="L2924" s="47"/>
      <c r="M2924" s="50"/>
      <c r="P2924" s="49"/>
      <c r="Q2924" s="49"/>
      <c r="S2924" s="50"/>
      <c r="T2924" s="47"/>
      <c r="U2924" s="50"/>
      <c r="X2924" s="49"/>
      <c r="Y2924" s="49"/>
      <c r="AA2924" s="50"/>
      <c r="AB2924" s="47"/>
      <c r="AC2924" s="50"/>
      <c r="AF2924" s="49"/>
      <c r="AG2924" s="49"/>
      <c r="AI2924" s="50"/>
      <c r="AJ2924" s="47"/>
      <c r="AK2924" s="50"/>
      <c r="AN2924" s="49"/>
      <c r="AO2924" s="49"/>
      <c r="AQ2924" s="50"/>
      <c r="AR2924" s="47"/>
      <c r="AS2924" s="50"/>
      <c r="AV2924" s="49"/>
      <c r="AW2924" s="49"/>
      <c r="AY2924" s="50"/>
      <c r="AZ2924" s="47"/>
      <c r="BA2924" s="50"/>
      <c r="BD2924" s="49"/>
      <c r="BE2924" s="49"/>
      <c r="BG2924" s="50"/>
      <c r="BH2924" s="47"/>
      <c r="BI2924" s="50"/>
      <c r="BL2924" s="49"/>
      <c r="BM2924" s="49"/>
      <c r="BO2924" s="50"/>
      <c r="BP2924" s="47"/>
      <c r="BQ2924" s="50"/>
      <c r="BT2924" s="49"/>
      <c r="BU2924" s="49"/>
      <c r="BW2924" s="50"/>
      <c r="BX2924" s="47"/>
      <c r="BY2924" s="50"/>
      <c r="CB2924" s="49"/>
      <c r="CC2924" s="49"/>
      <c r="CE2924" s="50"/>
      <c r="CF2924" s="47"/>
      <c r="CG2924" s="50"/>
      <c r="CJ2924" s="49"/>
      <c r="CK2924" s="49"/>
      <c r="CM2924" s="50"/>
      <c r="CN2924" s="47"/>
      <c r="CO2924" s="50"/>
      <c r="CR2924" s="49"/>
      <c r="CS2924" s="49"/>
      <c r="CU2924" s="50"/>
      <c r="CV2924" s="47"/>
      <c r="CW2924" s="50"/>
      <c r="CZ2924" s="49"/>
      <c r="DA2924" s="49"/>
      <c r="DC2924" s="50"/>
      <c r="DD2924" s="47"/>
      <c r="DE2924" s="50"/>
      <c r="DH2924" s="49"/>
      <c r="DI2924" s="49"/>
      <c r="DK2924" s="50"/>
      <c r="DL2924" s="47"/>
      <c r="DM2924" s="50"/>
      <c r="DP2924" s="49"/>
      <c r="DQ2924" s="49"/>
      <c r="DS2924" s="50"/>
      <c r="DT2924" s="47"/>
      <c r="DU2924" s="50"/>
      <c r="DX2924" s="49"/>
      <c r="DY2924" s="49"/>
      <c r="EA2924" s="50"/>
      <c r="EB2924" s="47"/>
      <c r="EC2924" s="50"/>
      <c r="EF2924" s="49"/>
      <c r="EG2924" s="49"/>
      <c r="EI2924" s="50"/>
      <c r="EJ2924" s="47"/>
      <c r="EK2924" s="50"/>
      <c r="EN2924" s="49"/>
      <c r="EO2924" s="49"/>
      <c r="EQ2924" s="50"/>
      <c r="ER2924" s="47"/>
      <c r="ES2924" s="50"/>
      <c r="EV2924" s="49"/>
      <c r="EW2924" s="49"/>
      <c r="EY2924" s="50"/>
      <c r="EZ2924" s="47"/>
      <c r="FA2924" s="50"/>
      <c r="FD2924" s="49"/>
      <c r="FE2924" s="49"/>
      <c r="FG2924" s="50"/>
      <c r="FH2924" s="47"/>
      <c r="FI2924" s="50"/>
      <c r="FL2924" s="49"/>
      <c r="FM2924" s="49"/>
      <c r="FO2924" s="50"/>
      <c r="FP2924" s="47"/>
      <c r="FQ2924" s="50"/>
      <c r="FT2924" s="49"/>
      <c r="FU2924" s="49"/>
      <c r="FW2924" s="50"/>
      <c r="FX2924" s="47"/>
      <c r="FY2924" s="50"/>
      <c r="GB2924" s="49"/>
      <c r="GC2924" s="49"/>
      <c r="GE2924" s="50"/>
      <c r="GF2924" s="47"/>
      <c r="GG2924" s="50"/>
      <c r="GJ2924" s="49"/>
      <c r="GK2924" s="49"/>
      <c r="GM2924" s="50"/>
      <c r="GN2924" s="47"/>
      <c r="GO2924" s="50"/>
      <c r="GR2924" s="49"/>
      <c r="GS2924" s="49"/>
      <c r="GU2924" s="50"/>
      <c r="GV2924" s="47"/>
      <c r="GW2924" s="50"/>
      <c r="GZ2924" s="49"/>
      <c r="HA2924" s="49"/>
      <c r="HC2924" s="50"/>
      <c r="HD2924" s="47"/>
      <c r="HE2924" s="50"/>
      <c r="HH2924" s="49"/>
      <c r="HI2924" s="49"/>
      <c r="HK2924" s="50"/>
      <c r="HL2924" s="47"/>
      <c r="HM2924" s="50"/>
      <c r="HP2924" s="49"/>
      <c r="HQ2924" s="49"/>
      <c r="HS2924" s="50"/>
      <c r="HT2924" s="47"/>
      <c r="HU2924" s="50"/>
      <c r="HX2924" s="49"/>
      <c r="HY2924" s="49"/>
      <c r="IA2924" s="50"/>
      <c r="IB2924" s="47"/>
      <c r="IC2924" s="50"/>
      <c r="IF2924" s="49"/>
      <c r="IG2924" s="49"/>
      <c r="II2924" s="50"/>
      <c r="IJ2924" s="47"/>
      <c r="IK2924" s="50"/>
      <c r="IN2924" s="49"/>
      <c r="IO2924" s="49"/>
      <c r="IQ2924" s="50"/>
    </row>
    <row r="2925" spans="1:251" s="48" customFormat="1">
      <c r="A2925" s="43">
        <v>2001</v>
      </c>
      <c r="B2925" s="44">
        <v>100000460527</v>
      </c>
      <c r="C2925" s="43">
        <v>0</v>
      </c>
      <c r="D2925" s="45" t="s">
        <v>109</v>
      </c>
      <c r="E2925" s="45" t="s">
        <v>473</v>
      </c>
      <c r="F2925" s="46">
        <v>6252.5</v>
      </c>
      <c r="G2925" s="46">
        <v>-75.209999999999994</v>
      </c>
      <c r="H2925" s="46">
        <v>6177.29</v>
      </c>
      <c r="I2925" s="47"/>
      <c r="K2925" s="49"/>
      <c r="L2925" s="47"/>
      <c r="M2925" s="50"/>
      <c r="P2925" s="49"/>
      <c r="R2925" s="49"/>
      <c r="S2925" s="50"/>
      <c r="T2925" s="47"/>
      <c r="U2925" s="50"/>
      <c r="X2925" s="49"/>
      <c r="Z2925" s="49"/>
      <c r="AA2925" s="50"/>
      <c r="AB2925" s="47"/>
      <c r="AC2925" s="50"/>
      <c r="AF2925" s="49"/>
      <c r="AH2925" s="49"/>
      <c r="AI2925" s="50"/>
      <c r="AJ2925" s="47"/>
      <c r="AK2925" s="50"/>
      <c r="AN2925" s="49"/>
      <c r="AP2925" s="49"/>
      <c r="AQ2925" s="50"/>
      <c r="AR2925" s="47"/>
      <c r="AS2925" s="50"/>
      <c r="AV2925" s="49"/>
      <c r="AX2925" s="49"/>
      <c r="AY2925" s="50"/>
      <c r="AZ2925" s="47"/>
      <c r="BA2925" s="50"/>
      <c r="BD2925" s="49"/>
      <c r="BF2925" s="49"/>
      <c r="BG2925" s="50"/>
      <c r="BH2925" s="47"/>
      <c r="BI2925" s="50"/>
      <c r="BL2925" s="49"/>
      <c r="BN2925" s="49"/>
      <c r="BO2925" s="50"/>
      <c r="BP2925" s="47"/>
      <c r="BQ2925" s="50"/>
      <c r="BT2925" s="49"/>
      <c r="BV2925" s="49"/>
      <c r="BW2925" s="50"/>
      <c r="BX2925" s="47"/>
      <c r="BY2925" s="50"/>
      <c r="CB2925" s="49"/>
      <c r="CD2925" s="49"/>
      <c r="CE2925" s="50"/>
      <c r="CF2925" s="47"/>
      <c r="CG2925" s="50"/>
      <c r="CJ2925" s="49"/>
      <c r="CL2925" s="49"/>
      <c r="CM2925" s="50"/>
      <c r="CN2925" s="47"/>
      <c r="CO2925" s="50"/>
      <c r="CR2925" s="49"/>
      <c r="CT2925" s="49"/>
      <c r="CU2925" s="50"/>
      <c r="CV2925" s="47"/>
      <c r="CW2925" s="50"/>
      <c r="CZ2925" s="49"/>
      <c r="DB2925" s="49"/>
      <c r="DC2925" s="50"/>
      <c r="DD2925" s="47"/>
      <c r="DE2925" s="50"/>
      <c r="DH2925" s="49"/>
      <c r="DJ2925" s="49"/>
      <c r="DK2925" s="50"/>
      <c r="DL2925" s="47"/>
      <c r="DM2925" s="50"/>
      <c r="DP2925" s="49"/>
      <c r="DR2925" s="49"/>
      <c r="DS2925" s="50"/>
      <c r="DT2925" s="47"/>
      <c r="DU2925" s="50"/>
      <c r="DX2925" s="49"/>
      <c r="DZ2925" s="49"/>
      <c r="EA2925" s="50"/>
      <c r="EB2925" s="47"/>
      <c r="EC2925" s="50"/>
      <c r="EF2925" s="49"/>
      <c r="EH2925" s="49"/>
      <c r="EI2925" s="50"/>
      <c r="EJ2925" s="47"/>
      <c r="EK2925" s="50"/>
      <c r="EN2925" s="49"/>
      <c r="EP2925" s="49"/>
      <c r="EQ2925" s="50"/>
      <c r="ER2925" s="47"/>
      <c r="ES2925" s="50"/>
      <c r="EV2925" s="49"/>
      <c r="EX2925" s="49"/>
      <c r="EY2925" s="50"/>
      <c r="EZ2925" s="47"/>
      <c r="FA2925" s="50"/>
      <c r="FD2925" s="49"/>
      <c r="FF2925" s="49"/>
      <c r="FG2925" s="50"/>
      <c r="FH2925" s="47"/>
      <c r="FI2925" s="50"/>
      <c r="FL2925" s="49"/>
      <c r="FN2925" s="49"/>
      <c r="FO2925" s="50"/>
      <c r="FP2925" s="47"/>
      <c r="FQ2925" s="50"/>
      <c r="FT2925" s="49"/>
      <c r="FV2925" s="49"/>
      <c r="FW2925" s="50"/>
      <c r="FX2925" s="47"/>
      <c r="FY2925" s="50"/>
      <c r="GB2925" s="49"/>
      <c r="GD2925" s="49"/>
      <c r="GE2925" s="50"/>
      <c r="GF2925" s="47"/>
      <c r="GG2925" s="50"/>
      <c r="GJ2925" s="49"/>
      <c r="GL2925" s="49"/>
      <c r="GM2925" s="50"/>
      <c r="GN2925" s="47"/>
      <c r="GO2925" s="50"/>
      <c r="GR2925" s="49"/>
      <c r="GT2925" s="49"/>
      <c r="GU2925" s="50"/>
      <c r="GV2925" s="47"/>
      <c r="GW2925" s="50"/>
      <c r="GZ2925" s="49"/>
      <c r="HB2925" s="49"/>
      <c r="HC2925" s="50"/>
      <c r="HD2925" s="47"/>
      <c r="HE2925" s="50"/>
      <c r="HH2925" s="49"/>
      <c r="HJ2925" s="49"/>
      <c r="HK2925" s="50"/>
      <c r="HL2925" s="47"/>
      <c r="HM2925" s="50"/>
      <c r="HP2925" s="49"/>
      <c r="HR2925" s="49"/>
      <c r="HS2925" s="50"/>
      <c r="HT2925" s="47"/>
      <c r="HU2925" s="50"/>
      <c r="HX2925" s="49"/>
      <c r="HZ2925" s="49"/>
      <c r="IA2925" s="50"/>
      <c r="IB2925" s="47"/>
      <c r="IC2925" s="50"/>
      <c r="IF2925" s="49"/>
      <c r="IH2925" s="49"/>
      <c r="II2925" s="50"/>
      <c r="IJ2925" s="47"/>
      <c r="IK2925" s="50"/>
      <c r="IN2925" s="49"/>
      <c r="IP2925" s="49"/>
      <c r="IQ2925" s="50"/>
    </row>
    <row r="2926" spans="1:251" s="48" customFormat="1">
      <c r="A2926" s="43"/>
      <c r="B2926" s="44">
        <v>100000460527</v>
      </c>
      <c r="C2926" s="43">
        <v>1</v>
      </c>
      <c r="D2926" s="45" t="s">
        <v>109</v>
      </c>
      <c r="E2926" s="45" t="s">
        <v>473</v>
      </c>
      <c r="F2926" s="46">
        <v>1067.5</v>
      </c>
      <c r="G2926" s="46">
        <v>-1066.5</v>
      </c>
      <c r="H2926" s="46">
        <v>1</v>
      </c>
      <c r="I2926" s="47"/>
      <c r="L2926" s="47"/>
      <c r="M2926" s="50"/>
      <c r="P2926" s="49"/>
      <c r="Q2926" s="49"/>
      <c r="S2926" s="50"/>
      <c r="T2926" s="47"/>
      <c r="U2926" s="50"/>
      <c r="X2926" s="49"/>
      <c r="Y2926" s="49"/>
      <c r="AA2926" s="50"/>
      <c r="AB2926" s="47"/>
      <c r="AC2926" s="50"/>
      <c r="AF2926" s="49"/>
      <c r="AG2926" s="49"/>
      <c r="AI2926" s="50"/>
      <c r="AJ2926" s="47"/>
      <c r="AK2926" s="50"/>
      <c r="AN2926" s="49"/>
      <c r="AO2926" s="49"/>
      <c r="AQ2926" s="50"/>
      <c r="AR2926" s="47"/>
      <c r="AS2926" s="50"/>
      <c r="AV2926" s="49"/>
      <c r="AW2926" s="49"/>
      <c r="AY2926" s="50"/>
      <c r="AZ2926" s="47"/>
      <c r="BA2926" s="50"/>
      <c r="BD2926" s="49"/>
      <c r="BE2926" s="49"/>
      <c r="BG2926" s="50"/>
      <c r="BH2926" s="47"/>
      <c r="BI2926" s="50"/>
      <c r="BL2926" s="49"/>
      <c r="BM2926" s="49"/>
      <c r="BO2926" s="50"/>
      <c r="BP2926" s="47"/>
      <c r="BQ2926" s="50"/>
      <c r="BT2926" s="49"/>
      <c r="BU2926" s="49"/>
      <c r="BW2926" s="50"/>
      <c r="BX2926" s="47"/>
      <c r="BY2926" s="50"/>
      <c r="CB2926" s="49"/>
      <c r="CC2926" s="49"/>
      <c r="CE2926" s="50"/>
      <c r="CF2926" s="47"/>
      <c r="CG2926" s="50"/>
      <c r="CJ2926" s="49"/>
      <c r="CK2926" s="49"/>
      <c r="CM2926" s="50"/>
      <c r="CN2926" s="47"/>
      <c r="CO2926" s="50"/>
      <c r="CR2926" s="49"/>
      <c r="CS2926" s="49"/>
      <c r="CU2926" s="50"/>
      <c r="CV2926" s="47"/>
      <c r="CW2926" s="50"/>
      <c r="CZ2926" s="49"/>
      <c r="DA2926" s="49"/>
      <c r="DC2926" s="50"/>
      <c r="DD2926" s="47"/>
      <c r="DE2926" s="50"/>
      <c r="DH2926" s="49"/>
      <c r="DI2926" s="49"/>
      <c r="DK2926" s="50"/>
      <c r="DL2926" s="47"/>
      <c r="DM2926" s="50"/>
      <c r="DP2926" s="49"/>
      <c r="DQ2926" s="49"/>
      <c r="DS2926" s="50"/>
      <c r="DT2926" s="47"/>
      <c r="DU2926" s="50"/>
      <c r="DX2926" s="49"/>
      <c r="DY2926" s="49"/>
      <c r="EA2926" s="50"/>
      <c r="EB2926" s="47"/>
      <c r="EC2926" s="50"/>
      <c r="EF2926" s="49"/>
      <c r="EG2926" s="49"/>
      <c r="EI2926" s="50"/>
      <c r="EJ2926" s="47"/>
      <c r="EK2926" s="50"/>
      <c r="EN2926" s="49"/>
      <c r="EO2926" s="49"/>
      <c r="EQ2926" s="50"/>
      <c r="ER2926" s="47"/>
      <c r="ES2926" s="50"/>
      <c r="EV2926" s="49"/>
      <c r="EW2926" s="49"/>
      <c r="EY2926" s="50"/>
      <c r="EZ2926" s="47"/>
      <c r="FA2926" s="50"/>
      <c r="FD2926" s="49"/>
      <c r="FE2926" s="49"/>
      <c r="FG2926" s="50"/>
      <c r="FH2926" s="47"/>
      <c r="FI2926" s="50"/>
      <c r="FL2926" s="49"/>
      <c r="FM2926" s="49"/>
      <c r="FO2926" s="50"/>
      <c r="FP2926" s="47"/>
      <c r="FQ2926" s="50"/>
      <c r="FT2926" s="49"/>
      <c r="FU2926" s="49"/>
      <c r="FW2926" s="50"/>
      <c r="FX2926" s="47"/>
      <c r="FY2926" s="50"/>
      <c r="GB2926" s="49"/>
      <c r="GC2926" s="49"/>
      <c r="GE2926" s="50"/>
      <c r="GF2926" s="47"/>
      <c r="GG2926" s="50"/>
      <c r="GJ2926" s="49"/>
      <c r="GK2926" s="49"/>
      <c r="GM2926" s="50"/>
      <c r="GN2926" s="47"/>
      <c r="GO2926" s="50"/>
      <c r="GR2926" s="49"/>
      <c r="GS2926" s="49"/>
      <c r="GU2926" s="50"/>
      <c r="GV2926" s="47"/>
      <c r="GW2926" s="50"/>
      <c r="GZ2926" s="49"/>
      <c r="HA2926" s="49"/>
      <c r="HC2926" s="50"/>
      <c r="HD2926" s="47"/>
      <c r="HE2926" s="50"/>
      <c r="HH2926" s="49"/>
      <c r="HI2926" s="49"/>
      <c r="HK2926" s="50"/>
      <c r="HL2926" s="47"/>
      <c r="HM2926" s="50"/>
      <c r="HP2926" s="49"/>
      <c r="HQ2926" s="49"/>
      <c r="HS2926" s="50"/>
      <c r="HT2926" s="47"/>
      <c r="HU2926" s="50"/>
      <c r="HX2926" s="49"/>
      <c r="HY2926" s="49"/>
      <c r="IA2926" s="50"/>
      <c r="IB2926" s="47"/>
      <c r="IC2926" s="50"/>
      <c r="IF2926" s="49"/>
      <c r="IG2926" s="49"/>
      <c r="II2926" s="50"/>
      <c r="IJ2926" s="47"/>
      <c r="IK2926" s="50"/>
      <c r="IN2926" s="49"/>
      <c r="IO2926" s="49"/>
      <c r="IQ2926" s="50"/>
    </row>
    <row r="2927" spans="1:251" s="48" customFormat="1">
      <c r="A2927" s="43">
        <v>2002</v>
      </c>
      <c r="B2927" s="44">
        <v>100000460528</v>
      </c>
      <c r="C2927" s="43">
        <v>0</v>
      </c>
      <c r="D2927" s="45" t="s">
        <v>109</v>
      </c>
      <c r="E2927" s="45" t="s">
        <v>473</v>
      </c>
      <c r="F2927" s="46">
        <v>6252.5</v>
      </c>
      <c r="G2927" s="46">
        <v>-75.209999999999994</v>
      </c>
      <c r="H2927" s="46">
        <v>6177.29</v>
      </c>
      <c r="I2927" s="47"/>
      <c r="K2927" s="49"/>
      <c r="L2927" s="47"/>
      <c r="M2927" s="50"/>
      <c r="P2927" s="49"/>
      <c r="R2927" s="49"/>
      <c r="S2927" s="50"/>
      <c r="T2927" s="47"/>
      <c r="U2927" s="50"/>
      <c r="X2927" s="49"/>
      <c r="Z2927" s="49"/>
      <c r="AA2927" s="50"/>
      <c r="AB2927" s="47"/>
      <c r="AC2927" s="50"/>
      <c r="AF2927" s="49"/>
      <c r="AH2927" s="49"/>
      <c r="AI2927" s="50"/>
      <c r="AJ2927" s="47"/>
      <c r="AK2927" s="50"/>
      <c r="AN2927" s="49"/>
      <c r="AP2927" s="49"/>
      <c r="AQ2927" s="50"/>
      <c r="AR2927" s="47"/>
      <c r="AS2927" s="50"/>
      <c r="AV2927" s="49"/>
      <c r="AX2927" s="49"/>
      <c r="AY2927" s="50"/>
      <c r="AZ2927" s="47"/>
      <c r="BA2927" s="50"/>
      <c r="BD2927" s="49"/>
      <c r="BF2927" s="49"/>
      <c r="BG2927" s="50"/>
      <c r="BH2927" s="47"/>
      <c r="BI2927" s="50"/>
      <c r="BL2927" s="49"/>
      <c r="BN2927" s="49"/>
      <c r="BO2927" s="50"/>
      <c r="BP2927" s="47"/>
      <c r="BQ2927" s="50"/>
      <c r="BT2927" s="49"/>
      <c r="BV2927" s="49"/>
      <c r="BW2927" s="50"/>
      <c r="BX2927" s="47"/>
      <c r="BY2927" s="50"/>
      <c r="CB2927" s="49"/>
      <c r="CD2927" s="49"/>
      <c r="CE2927" s="50"/>
      <c r="CF2927" s="47"/>
      <c r="CG2927" s="50"/>
      <c r="CJ2927" s="49"/>
      <c r="CL2927" s="49"/>
      <c r="CM2927" s="50"/>
      <c r="CN2927" s="47"/>
      <c r="CO2927" s="50"/>
      <c r="CR2927" s="49"/>
      <c r="CT2927" s="49"/>
      <c r="CU2927" s="50"/>
      <c r="CV2927" s="47"/>
      <c r="CW2927" s="50"/>
      <c r="CZ2927" s="49"/>
      <c r="DB2927" s="49"/>
      <c r="DC2927" s="50"/>
      <c r="DD2927" s="47"/>
      <c r="DE2927" s="50"/>
      <c r="DH2927" s="49"/>
      <c r="DJ2927" s="49"/>
      <c r="DK2927" s="50"/>
      <c r="DL2927" s="47"/>
      <c r="DM2927" s="50"/>
      <c r="DP2927" s="49"/>
      <c r="DR2927" s="49"/>
      <c r="DS2927" s="50"/>
      <c r="DT2927" s="47"/>
      <c r="DU2927" s="50"/>
      <c r="DX2927" s="49"/>
      <c r="DZ2927" s="49"/>
      <c r="EA2927" s="50"/>
      <c r="EB2927" s="47"/>
      <c r="EC2927" s="50"/>
      <c r="EF2927" s="49"/>
      <c r="EH2927" s="49"/>
      <c r="EI2927" s="50"/>
      <c r="EJ2927" s="47"/>
      <c r="EK2927" s="50"/>
      <c r="EN2927" s="49"/>
      <c r="EP2927" s="49"/>
      <c r="EQ2927" s="50"/>
      <c r="ER2927" s="47"/>
      <c r="ES2927" s="50"/>
      <c r="EV2927" s="49"/>
      <c r="EX2927" s="49"/>
      <c r="EY2927" s="50"/>
      <c r="EZ2927" s="47"/>
      <c r="FA2927" s="50"/>
      <c r="FD2927" s="49"/>
      <c r="FF2927" s="49"/>
      <c r="FG2927" s="50"/>
      <c r="FH2927" s="47"/>
      <c r="FI2927" s="50"/>
      <c r="FL2927" s="49"/>
      <c r="FN2927" s="49"/>
      <c r="FO2927" s="50"/>
      <c r="FP2927" s="47"/>
      <c r="FQ2927" s="50"/>
      <c r="FT2927" s="49"/>
      <c r="FV2927" s="49"/>
      <c r="FW2927" s="50"/>
      <c r="FX2927" s="47"/>
      <c r="FY2927" s="50"/>
      <c r="GB2927" s="49"/>
      <c r="GD2927" s="49"/>
      <c r="GE2927" s="50"/>
      <c r="GF2927" s="47"/>
      <c r="GG2927" s="50"/>
      <c r="GJ2927" s="49"/>
      <c r="GL2927" s="49"/>
      <c r="GM2927" s="50"/>
      <c r="GN2927" s="47"/>
      <c r="GO2927" s="50"/>
      <c r="GR2927" s="49"/>
      <c r="GT2927" s="49"/>
      <c r="GU2927" s="50"/>
      <c r="GV2927" s="47"/>
      <c r="GW2927" s="50"/>
      <c r="GZ2927" s="49"/>
      <c r="HB2927" s="49"/>
      <c r="HC2927" s="50"/>
      <c r="HD2927" s="47"/>
      <c r="HE2927" s="50"/>
      <c r="HH2927" s="49"/>
      <c r="HJ2927" s="49"/>
      <c r="HK2927" s="50"/>
      <c r="HL2927" s="47"/>
      <c r="HM2927" s="50"/>
      <c r="HP2927" s="49"/>
      <c r="HR2927" s="49"/>
      <c r="HS2927" s="50"/>
      <c r="HT2927" s="47"/>
      <c r="HU2927" s="50"/>
      <c r="HX2927" s="49"/>
      <c r="HZ2927" s="49"/>
      <c r="IA2927" s="50"/>
      <c r="IB2927" s="47"/>
      <c r="IC2927" s="50"/>
      <c r="IF2927" s="49"/>
      <c r="IH2927" s="49"/>
      <c r="II2927" s="50"/>
      <c r="IJ2927" s="47"/>
      <c r="IK2927" s="50"/>
      <c r="IN2927" s="49"/>
      <c r="IP2927" s="49"/>
      <c r="IQ2927" s="50"/>
    </row>
    <row r="2928" spans="1:251" s="48" customFormat="1">
      <c r="A2928" s="43"/>
      <c r="B2928" s="44">
        <v>100000460528</v>
      </c>
      <c r="C2928" s="43">
        <v>1</v>
      </c>
      <c r="D2928" s="45" t="s">
        <v>109</v>
      </c>
      <c r="E2928" s="45" t="s">
        <v>473</v>
      </c>
      <c r="F2928" s="46">
        <v>1067.5</v>
      </c>
      <c r="G2928" s="46">
        <v>-1066.5</v>
      </c>
      <c r="H2928" s="46">
        <v>1</v>
      </c>
      <c r="I2928" s="47"/>
      <c r="L2928" s="47"/>
      <c r="M2928" s="50"/>
      <c r="P2928" s="49"/>
      <c r="Q2928" s="49"/>
      <c r="S2928" s="50"/>
      <c r="T2928" s="47"/>
      <c r="U2928" s="50"/>
      <c r="X2928" s="49"/>
      <c r="Y2928" s="49"/>
      <c r="AA2928" s="50"/>
      <c r="AB2928" s="47"/>
      <c r="AC2928" s="50"/>
      <c r="AF2928" s="49"/>
      <c r="AG2928" s="49"/>
      <c r="AI2928" s="50"/>
      <c r="AJ2928" s="47"/>
      <c r="AK2928" s="50"/>
      <c r="AN2928" s="49"/>
      <c r="AO2928" s="49"/>
      <c r="AQ2928" s="50"/>
      <c r="AR2928" s="47"/>
      <c r="AS2928" s="50"/>
      <c r="AV2928" s="49"/>
      <c r="AW2928" s="49"/>
      <c r="AY2928" s="50"/>
      <c r="AZ2928" s="47"/>
      <c r="BA2928" s="50"/>
      <c r="BD2928" s="49"/>
      <c r="BE2928" s="49"/>
      <c r="BG2928" s="50"/>
      <c r="BH2928" s="47"/>
      <c r="BI2928" s="50"/>
      <c r="BL2928" s="49"/>
      <c r="BM2928" s="49"/>
      <c r="BO2928" s="50"/>
      <c r="BP2928" s="47"/>
      <c r="BQ2928" s="50"/>
      <c r="BT2928" s="49"/>
      <c r="BU2928" s="49"/>
      <c r="BW2928" s="50"/>
      <c r="BX2928" s="47"/>
      <c r="BY2928" s="50"/>
      <c r="CB2928" s="49"/>
      <c r="CC2928" s="49"/>
      <c r="CE2928" s="50"/>
      <c r="CF2928" s="47"/>
      <c r="CG2928" s="50"/>
      <c r="CJ2928" s="49"/>
      <c r="CK2928" s="49"/>
      <c r="CM2928" s="50"/>
      <c r="CN2928" s="47"/>
      <c r="CO2928" s="50"/>
      <c r="CR2928" s="49"/>
      <c r="CS2928" s="49"/>
      <c r="CU2928" s="50"/>
      <c r="CV2928" s="47"/>
      <c r="CW2928" s="50"/>
      <c r="CZ2928" s="49"/>
      <c r="DA2928" s="49"/>
      <c r="DC2928" s="50"/>
      <c r="DD2928" s="47"/>
      <c r="DE2928" s="50"/>
      <c r="DH2928" s="49"/>
      <c r="DI2928" s="49"/>
      <c r="DK2928" s="50"/>
      <c r="DL2928" s="47"/>
      <c r="DM2928" s="50"/>
      <c r="DP2928" s="49"/>
      <c r="DQ2928" s="49"/>
      <c r="DS2928" s="50"/>
      <c r="DT2928" s="47"/>
      <c r="DU2928" s="50"/>
      <c r="DX2928" s="49"/>
      <c r="DY2928" s="49"/>
      <c r="EA2928" s="50"/>
      <c r="EB2928" s="47"/>
      <c r="EC2928" s="50"/>
      <c r="EF2928" s="49"/>
      <c r="EG2928" s="49"/>
      <c r="EI2928" s="50"/>
      <c r="EJ2928" s="47"/>
      <c r="EK2928" s="50"/>
      <c r="EN2928" s="49"/>
      <c r="EO2928" s="49"/>
      <c r="EQ2928" s="50"/>
      <c r="ER2928" s="47"/>
      <c r="ES2928" s="50"/>
      <c r="EV2928" s="49"/>
      <c r="EW2928" s="49"/>
      <c r="EY2928" s="50"/>
      <c r="EZ2928" s="47"/>
      <c r="FA2928" s="50"/>
      <c r="FD2928" s="49"/>
      <c r="FE2928" s="49"/>
      <c r="FG2928" s="50"/>
      <c r="FH2928" s="47"/>
      <c r="FI2928" s="50"/>
      <c r="FL2928" s="49"/>
      <c r="FM2928" s="49"/>
      <c r="FO2928" s="50"/>
      <c r="FP2928" s="47"/>
      <c r="FQ2928" s="50"/>
      <c r="FT2928" s="49"/>
      <c r="FU2928" s="49"/>
      <c r="FW2928" s="50"/>
      <c r="FX2928" s="47"/>
      <c r="FY2928" s="50"/>
      <c r="GB2928" s="49"/>
      <c r="GC2928" s="49"/>
      <c r="GE2928" s="50"/>
      <c r="GF2928" s="47"/>
      <c r="GG2928" s="50"/>
      <c r="GJ2928" s="49"/>
      <c r="GK2928" s="49"/>
      <c r="GM2928" s="50"/>
      <c r="GN2928" s="47"/>
      <c r="GO2928" s="50"/>
      <c r="GR2928" s="49"/>
      <c r="GS2928" s="49"/>
      <c r="GU2928" s="50"/>
      <c r="GV2928" s="47"/>
      <c r="GW2928" s="50"/>
      <c r="GZ2928" s="49"/>
      <c r="HA2928" s="49"/>
      <c r="HC2928" s="50"/>
      <c r="HD2928" s="47"/>
      <c r="HE2928" s="50"/>
      <c r="HH2928" s="49"/>
      <c r="HI2928" s="49"/>
      <c r="HK2928" s="50"/>
      <c r="HL2928" s="47"/>
      <c r="HM2928" s="50"/>
      <c r="HP2928" s="49"/>
      <c r="HQ2928" s="49"/>
      <c r="HS2928" s="50"/>
      <c r="HT2928" s="47"/>
      <c r="HU2928" s="50"/>
      <c r="HX2928" s="49"/>
      <c r="HY2928" s="49"/>
      <c r="IA2928" s="50"/>
      <c r="IB2928" s="47"/>
      <c r="IC2928" s="50"/>
      <c r="IF2928" s="49"/>
      <c r="IG2928" s="49"/>
      <c r="II2928" s="50"/>
      <c r="IJ2928" s="47"/>
      <c r="IK2928" s="50"/>
      <c r="IN2928" s="49"/>
      <c r="IO2928" s="49"/>
      <c r="IQ2928" s="50"/>
    </row>
    <row r="2929" spans="1:251" s="48" customFormat="1">
      <c r="A2929" s="43">
        <v>2003</v>
      </c>
      <c r="B2929" s="44">
        <v>100000460529</v>
      </c>
      <c r="C2929" s="43">
        <v>0</v>
      </c>
      <c r="D2929" s="45" t="s">
        <v>109</v>
      </c>
      <c r="E2929" s="45" t="s">
        <v>473</v>
      </c>
      <c r="F2929" s="46">
        <v>6252.5</v>
      </c>
      <c r="G2929" s="46">
        <v>-75.209999999999994</v>
      </c>
      <c r="H2929" s="46">
        <v>6177.29</v>
      </c>
      <c r="I2929" s="47"/>
      <c r="K2929" s="49"/>
      <c r="L2929" s="47"/>
      <c r="M2929" s="50"/>
      <c r="P2929" s="49"/>
      <c r="R2929" s="49"/>
      <c r="S2929" s="50"/>
      <c r="T2929" s="47"/>
      <c r="U2929" s="50"/>
      <c r="X2929" s="49"/>
      <c r="Z2929" s="49"/>
      <c r="AA2929" s="50"/>
      <c r="AB2929" s="47"/>
      <c r="AC2929" s="50"/>
      <c r="AF2929" s="49"/>
      <c r="AH2929" s="49"/>
      <c r="AI2929" s="50"/>
      <c r="AJ2929" s="47"/>
      <c r="AK2929" s="50"/>
      <c r="AN2929" s="49"/>
      <c r="AP2929" s="49"/>
      <c r="AQ2929" s="50"/>
      <c r="AR2929" s="47"/>
      <c r="AS2929" s="50"/>
      <c r="AV2929" s="49"/>
      <c r="AX2929" s="49"/>
      <c r="AY2929" s="50"/>
      <c r="AZ2929" s="47"/>
      <c r="BA2929" s="50"/>
      <c r="BD2929" s="49"/>
      <c r="BF2929" s="49"/>
      <c r="BG2929" s="50"/>
      <c r="BH2929" s="47"/>
      <c r="BI2929" s="50"/>
      <c r="BL2929" s="49"/>
      <c r="BN2929" s="49"/>
      <c r="BO2929" s="50"/>
      <c r="BP2929" s="47"/>
      <c r="BQ2929" s="50"/>
      <c r="BT2929" s="49"/>
      <c r="BV2929" s="49"/>
      <c r="BW2929" s="50"/>
      <c r="BX2929" s="47"/>
      <c r="BY2929" s="50"/>
      <c r="CB2929" s="49"/>
      <c r="CD2929" s="49"/>
      <c r="CE2929" s="50"/>
      <c r="CF2929" s="47"/>
      <c r="CG2929" s="50"/>
      <c r="CJ2929" s="49"/>
      <c r="CL2929" s="49"/>
      <c r="CM2929" s="50"/>
      <c r="CN2929" s="47"/>
      <c r="CO2929" s="50"/>
      <c r="CR2929" s="49"/>
      <c r="CT2929" s="49"/>
      <c r="CU2929" s="50"/>
      <c r="CV2929" s="47"/>
      <c r="CW2929" s="50"/>
      <c r="CZ2929" s="49"/>
      <c r="DB2929" s="49"/>
      <c r="DC2929" s="50"/>
      <c r="DD2929" s="47"/>
      <c r="DE2929" s="50"/>
      <c r="DH2929" s="49"/>
      <c r="DJ2929" s="49"/>
      <c r="DK2929" s="50"/>
      <c r="DL2929" s="47"/>
      <c r="DM2929" s="50"/>
      <c r="DP2929" s="49"/>
      <c r="DR2929" s="49"/>
      <c r="DS2929" s="50"/>
      <c r="DT2929" s="47"/>
      <c r="DU2929" s="50"/>
      <c r="DX2929" s="49"/>
      <c r="DZ2929" s="49"/>
      <c r="EA2929" s="50"/>
      <c r="EB2929" s="47"/>
      <c r="EC2929" s="50"/>
      <c r="EF2929" s="49"/>
      <c r="EH2929" s="49"/>
      <c r="EI2929" s="50"/>
      <c r="EJ2929" s="47"/>
      <c r="EK2929" s="50"/>
      <c r="EN2929" s="49"/>
      <c r="EP2929" s="49"/>
      <c r="EQ2929" s="50"/>
      <c r="ER2929" s="47"/>
      <c r="ES2929" s="50"/>
      <c r="EV2929" s="49"/>
      <c r="EX2929" s="49"/>
      <c r="EY2929" s="50"/>
      <c r="EZ2929" s="47"/>
      <c r="FA2929" s="50"/>
      <c r="FD2929" s="49"/>
      <c r="FF2929" s="49"/>
      <c r="FG2929" s="50"/>
      <c r="FH2929" s="47"/>
      <c r="FI2929" s="50"/>
      <c r="FL2929" s="49"/>
      <c r="FN2929" s="49"/>
      <c r="FO2929" s="50"/>
      <c r="FP2929" s="47"/>
      <c r="FQ2929" s="50"/>
      <c r="FT2929" s="49"/>
      <c r="FV2929" s="49"/>
      <c r="FW2929" s="50"/>
      <c r="FX2929" s="47"/>
      <c r="FY2929" s="50"/>
      <c r="GB2929" s="49"/>
      <c r="GD2929" s="49"/>
      <c r="GE2929" s="50"/>
      <c r="GF2929" s="47"/>
      <c r="GG2929" s="50"/>
      <c r="GJ2929" s="49"/>
      <c r="GL2929" s="49"/>
      <c r="GM2929" s="50"/>
      <c r="GN2929" s="47"/>
      <c r="GO2929" s="50"/>
      <c r="GR2929" s="49"/>
      <c r="GT2929" s="49"/>
      <c r="GU2929" s="50"/>
      <c r="GV2929" s="47"/>
      <c r="GW2929" s="50"/>
      <c r="GZ2929" s="49"/>
      <c r="HB2929" s="49"/>
      <c r="HC2929" s="50"/>
      <c r="HD2929" s="47"/>
      <c r="HE2929" s="50"/>
      <c r="HH2929" s="49"/>
      <c r="HJ2929" s="49"/>
      <c r="HK2929" s="50"/>
      <c r="HL2929" s="47"/>
      <c r="HM2929" s="50"/>
      <c r="HP2929" s="49"/>
      <c r="HR2929" s="49"/>
      <c r="HS2929" s="50"/>
      <c r="HT2929" s="47"/>
      <c r="HU2929" s="50"/>
      <c r="HX2929" s="49"/>
      <c r="HZ2929" s="49"/>
      <c r="IA2929" s="50"/>
      <c r="IB2929" s="47"/>
      <c r="IC2929" s="50"/>
      <c r="IF2929" s="49"/>
      <c r="IH2929" s="49"/>
      <c r="II2929" s="50"/>
      <c r="IJ2929" s="47"/>
      <c r="IK2929" s="50"/>
      <c r="IN2929" s="49"/>
      <c r="IP2929" s="49"/>
      <c r="IQ2929" s="50"/>
    </row>
    <row r="2930" spans="1:251" s="48" customFormat="1">
      <c r="A2930" s="43"/>
      <c r="B2930" s="44">
        <v>100000460529</v>
      </c>
      <c r="C2930" s="43">
        <v>1</v>
      </c>
      <c r="D2930" s="45" t="s">
        <v>109</v>
      </c>
      <c r="E2930" s="45" t="s">
        <v>473</v>
      </c>
      <c r="F2930" s="46">
        <v>1067.5</v>
      </c>
      <c r="G2930" s="46">
        <v>-1066.5</v>
      </c>
      <c r="H2930" s="46">
        <v>1</v>
      </c>
      <c r="I2930" s="47"/>
      <c r="L2930" s="47"/>
      <c r="M2930" s="50"/>
      <c r="P2930" s="49"/>
      <c r="Q2930" s="49"/>
      <c r="S2930" s="50"/>
      <c r="T2930" s="47"/>
      <c r="U2930" s="50"/>
      <c r="X2930" s="49"/>
      <c r="Y2930" s="49"/>
      <c r="AA2930" s="50"/>
      <c r="AB2930" s="47"/>
      <c r="AC2930" s="50"/>
      <c r="AF2930" s="49"/>
      <c r="AG2930" s="49"/>
      <c r="AI2930" s="50"/>
      <c r="AJ2930" s="47"/>
      <c r="AK2930" s="50"/>
      <c r="AN2930" s="49"/>
      <c r="AO2930" s="49"/>
      <c r="AQ2930" s="50"/>
      <c r="AR2930" s="47"/>
      <c r="AS2930" s="50"/>
      <c r="AV2930" s="49"/>
      <c r="AW2930" s="49"/>
      <c r="AY2930" s="50"/>
      <c r="AZ2930" s="47"/>
      <c r="BA2930" s="50"/>
      <c r="BD2930" s="49"/>
      <c r="BE2930" s="49"/>
      <c r="BG2930" s="50"/>
      <c r="BH2930" s="47"/>
      <c r="BI2930" s="50"/>
      <c r="BL2930" s="49"/>
      <c r="BM2930" s="49"/>
      <c r="BO2930" s="50"/>
      <c r="BP2930" s="47"/>
      <c r="BQ2930" s="50"/>
      <c r="BT2930" s="49"/>
      <c r="BU2930" s="49"/>
      <c r="BW2930" s="50"/>
      <c r="BX2930" s="47"/>
      <c r="BY2930" s="50"/>
      <c r="CB2930" s="49"/>
      <c r="CC2930" s="49"/>
      <c r="CE2930" s="50"/>
      <c r="CF2930" s="47"/>
      <c r="CG2930" s="50"/>
      <c r="CJ2930" s="49"/>
      <c r="CK2930" s="49"/>
      <c r="CM2930" s="50"/>
      <c r="CN2930" s="47"/>
      <c r="CO2930" s="50"/>
      <c r="CR2930" s="49"/>
      <c r="CS2930" s="49"/>
      <c r="CU2930" s="50"/>
      <c r="CV2930" s="47"/>
      <c r="CW2930" s="50"/>
      <c r="CZ2930" s="49"/>
      <c r="DA2930" s="49"/>
      <c r="DC2930" s="50"/>
      <c r="DD2930" s="47"/>
      <c r="DE2930" s="50"/>
      <c r="DH2930" s="49"/>
      <c r="DI2930" s="49"/>
      <c r="DK2930" s="50"/>
      <c r="DL2930" s="47"/>
      <c r="DM2930" s="50"/>
      <c r="DP2930" s="49"/>
      <c r="DQ2930" s="49"/>
      <c r="DS2930" s="50"/>
      <c r="DT2930" s="47"/>
      <c r="DU2930" s="50"/>
      <c r="DX2930" s="49"/>
      <c r="DY2930" s="49"/>
      <c r="EA2930" s="50"/>
      <c r="EB2930" s="47"/>
      <c r="EC2930" s="50"/>
      <c r="EF2930" s="49"/>
      <c r="EG2930" s="49"/>
      <c r="EI2930" s="50"/>
      <c r="EJ2930" s="47"/>
      <c r="EK2930" s="50"/>
      <c r="EN2930" s="49"/>
      <c r="EO2930" s="49"/>
      <c r="EQ2930" s="50"/>
      <c r="ER2930" s="47"/>
      <c r="ES2930" s="50"/>
      <c r="EV2930" s="49"/>
      <c r="EW2930" s="49"/>
      <c r="EY2930" s="50"/>
      <c r="EZ2930" s="47"/>
      <c r="FA2930" s="50"/>
      <c r="FD2930" s="49"/>
      <c r="FE2930" s="49"/>
      <c r="FG2930" s="50"/>
      <c r="FH2930" s="47"/>
      <c r="FI2930" s="50"/>
      <c r="FL2930" s="49"/>
      <c r="FM2930" s="49"/>
      <c r="FO2930" s="50"/>
      <c r="FP2930" s="47"/>
      <c r="FQ2930" s="50"/>
      <c r="FT2930" s="49"/>
      <c r="FU2930" s="49"/>
      <c r="FW2930" s="50"/>
      <c r="FX2930" s="47"/>
      <c r="FY2930" s="50"/>
      <c r="GB2930" s="49"/>
      <c r="GC2930" s="49"/>
      <c r="GE2930" s="50"/>
      <c r="GF2930" s="47"/>
      <c r="GG2930" s="50"/>
      <c r="GJ2930" s="49"/>
      <c r="GK2930" s="49"/>
      <c r="GM2930" s="50"/>
      <c r="GN2930" s="47"/>
      <c r="GO2930" s="50"/>
      <c r="GR2930" s="49"/>
      <c r="GS2930" s="49"/>
      <c r="GU2930" s="50"/>
      <c r="GV2930" s="47"/>
      <c r="GW2930" s="50"/>
      <c r="GZ2930" s="49"/>
      <c r="HA2930" s="49"/>
      <c r="HC2930" s="50"/>
      <c r="HD2930" s="47"/>
      <c r="HE2930" s="50"/>
      <c r="HH2930" s="49"/>
      <c r="HI2930" s="49"/>
      <c r="HK2930" s="50"/>
      <c r="HL2930" s="47"/>
      <c r="HM2930" s="50"/>
      <c r="HP2930" s="49"/>
      <c r="HQ2930" s="49"/>
      <c r="HS2930" s="50"/>
      <c r="HT2930" s="47"/>
      <c r="HU2930" s="50"/>
      <c r="HX2930" s="49"/>
      <c r="HY2930" s="49"/>
      <c r="IA2930" s="50"/>
      <c r="IB2930" s="47"/>
      <c r="IC2930" s="50"/>
      <c r="IF2930" s="49"/>
      <c r="IG2930" s="49"/>
      <c r="II2930" s="50"/>
      <c r="IJ2930" s="47"/>
      <c r="IK2930" s="50"/>
      <c r="IN2930" s="49"/>
      <c r="IO2930" s="49"/>
      <c r="IQ2930" s="50"/>
    </row>
    <row r="2931" spans="1:251" s="48" customFormat="1">
      <c r="A2931" s="43">
        <v>2004</v>
      </c>
      <c r="B2931" s="44">
        <v>100000460530</v>
      </c>
      <c r="C2931" s="43">
        <v>0</v>
      </c>
      <c r="D2931" s="45" t="s">
        <v>109</v>
      </c>
      <c r="E2931" s="45" t="s">
        <v>473</v>
      </c>
      <c r="F2931" s="46">
        <v>6252.5</v>
      </c>
      <c r="G2931" s="46">
        <v>-75.209999999999994</v>
      </c>
      <c r="H2931" s="46">
        <v>6177.29</v>
      </c>
      <c r="I2931" s="47"/>
      <c r="K2931" s="49"/>
      <c r="L2931" s="47"/>
      <c r="M2931" s="50"/>
      <c r="P2931" s="49"/>
      <c r="R2931" s="49"/>
      <c r="S2931" s="50"/>
      <c r="T2931" s="47"/>
      <c r="U2931" s="50"/>
      <c r="X2931" s="49"/>
      <c r="Z2931" s="49"/>
      <c r="AA2931" s="50"/>
      <c r="AB2931" s="47"/>
      <c r="AC2931" s="50"/>
      <c r="AF2931" s="49"/>
      <c r="AH2931" s="49"/>
      <c r="AI2931" s="50"/>
      <c r="AJ2931" s="47"/>
      <c r="AK2931" s="50"/>
      <c r="AN2931" s="49"/>
      <c r="AP2931" s="49"/>
      <c r="AQ2931" s="50"/>
      <c r="AR2931" s="47"/>
      <c r="AS2931" s="50"/>
      <c r="AV2931" s="49"/>
      <c r="AX2931" s="49"/>
      <c r="AY2931" s="50"/>
      <c r="AZ2931" s="47"/>
      <c r="BA2931" s="50"/>
      <c r="BD2931" s="49"/>
      <c r="BF2931" s="49"/>
      <c r="BG2931" s="50"/>
      <c r="BH2931" s="47"/>
      <c r="BI2931" s="50"/>
      <c r="BL2931" s="49"/>
      <c r="BN2931" s="49"/>
      <c r="BO2931" s="50"/>
      <c r="BP2931" s="47"/>
      <c r="BQ2931" s="50"/>
      <c r="BT2931" s="49"/>
      <c r="BV2931" s="49"/>
      <c r="BW2931" s="50"/>
      <c r="BX2931" s="47"/>
      <c r="BY2931" s="50"/>
      <c r="CB2931" s="49"/>
      <c r="CD2931" s="49"/>
      <c r="CE2931" s="50"/>
      <c r="CF2931" s="47"/>
      <c r="CG2931" s="50"/>
      <c r="CJ2931" s="49"/>
      <c r="CL2931" s="49"/>
      <c r="CM2931" s="50"/>
      <c r="CN2931" s="47"/>
      <c r="CO2931" s="50"/>
      <c r="CR2931" s="49"/>
      <c r="CT2931" s="49"/>
      <c r="CU2931" s="50"/>
      <c r="CV2931" s="47"/>
      <c r="CW2931" s="50"/>
      <c r="CZ2931" s="49"/>
      <c r="DB2931" s="49"/>
      <c r="DC2931" s="50"/>
      <c r="DD2931" s="47"/>
      <c r="DE2931" s="50"/>
      <c r="DH2931" s="49"/>
      <c r="DJ2931" s="49"/>
      <c r="DK2931" s="50"/>
      <c r="DL2931" s="47"/>
      <c r="DM2931" s="50"/>
      <c r="DP2931" s="49"/>
      <c r="DR2931" s="49"/>
      <c r="DS2931" s="50"/>
      <c r="DT2931" s="47"/>
      <c r="DU2931" s="50"/>
      <c r="DX2931" s="49"/>
      <c r="DZ2931" s="49"/>
      <c r="EA2931" s="50"/>
      <c r="EB2931" s="47"/>
      <c r="EC2931" s="50"/>
      <c r="EF2931" s="49"/>
      <c r="EH2931" s="49"/>
      <c r="EI2931" s="50"/>
      <c r="EJ2931" s="47"/>
      <c r="EK2931" s="50"/>
      <c r="EN2931" s="49"/>
      <c r="EP2931" s="49"/>
      <c r="EQ2931" s="50"/>
      <c r="ER2931" s="47"/>
      <c r="ES2931" s="50"/>
      <c r="EV2931" s="49"/>
      <c r="EX2931" s="49"/>
      <c r="EY2931" s="50"/>
      <c r="EZ2931" s="47"/>
      <c r="FA2931" s="50"/>
      <c r="FD2931" s="49"/>
      <c r="FF2931" s="49"/>
      <c r="FG2931" s="50"/>
      <c r="FH2931" s="47"/>
      <c r="FI2931" s="50"/>
      <c r="FL2931" s="49"/>
      <c r="FN2931" s="49"/>
      <c r="FO2931" s="50"/>
      <c r="FP2931" s="47"/>
      <c r="FQ2931" s="50"/>
      <c r="FT2931" s="49"/>
      <c r="FV2931" s="49"/>
      <c r="FW2931" s="50"/>
      <c r="FX2931" s="47"/>
      <c r="FY2931" s="50"/>
      <c r="GB2931" s="49"/>
      <c r="GD2931" s="49"/>
      <c r="GE2931" s="50"/>
      <c r="GF2931" s="47"/>
      <c r="GG2931" s="50"/>
      <c r="GJ2931" s="49"/>
      <c r="GL2931" s="49"/>
      <c r="GM2931" s="50"/>
      <c r="GN2931" s="47"/>
      <c r="GO2931" s="50"/>
      <c r="GR2931" s="49"/>
      <c r="GT2931" s="49"/>
      <c r="GU2931" s="50"/>
      <c r="GV2931" s="47"/>
      <c r="GW2931" s="50"/>
      <c r="GZ2931" s="49"/>
      <c r="HB2931" s="49"/>
      <c r="HC2931" s="50"/>
      <c r="HD2931" s="47"/>
      <c r="HE2931" s="50"/>
      <c r="HH2931" s="49"/>
      <c r="HJ2931" s="49"/>
      <c r="HK2931" s="50"/>
      <c r="HL2931" s="47"/>
      <c r="HM2931" s="50"/>
      <c r="HP2931" s="49"/>
      <c r="HR2931" s="49"/>
      <c r="HS2931" s="50"/>
      <c r="HT2931" s="47"/>
      <c r="HU2931" s="50"/>
      <c r="HX2931" s="49"/>
      <c r="HZ2931" s="49"/>
      <c r="IA2931" s="50"/>
      <c r="IB2931" s="47"/>
      <c r="IC2931" s="50"/>
      <c r="IF2931" s="49"/>
      <c r="IH2931" s="49"/>
      <c r="II2931" s="50"/>
      <c r="IJ2931" s="47"/>
      <c r="IK2931" s="50"/>
      <c r="IN2931" s="49"/>
      <c r="IP2931" s="49"/>
      <c r="IQ2931" s="50"/>
    </row>
    <row r="2932" spans="1:251" s="48" customFormat="1">
      <c r="A2932" s="43"/>
      <c r="B2932" s="44">
        <v>100000460530</v>
      </c>
      <c r="C2932" s="43">
        <v>1</v>
      </c>
      <c r="D2932" s="45" t="s">
        <v>109</v>
      </c>
      <c r="E2932" s="45" t="s">
        <v>473</v>
      </c>
      <c r="F2932" s="46">
        <v>1067.5</v>
      </c>
      <c r="G2932" s="46">
        <v>-1066.5</v>
      </c>
      <c r="H2932" s="46">
        <v>1</v>
      </c>
      <c r="I2932" s="47"/>
      <c r="L2932" s="47"/>
      <c r="M2932" s="50"/>
      <c r="P2932" s="49"/>
      <c r="Q2932" s="49"/>
      <c r="S2932" s="50"/>
      <c r="T2932" s="47"/>
      <c r="U2932" s="50"/>
      <c r="X2932" s="49"/>
      <c r="Y2932" s="49"/>
      <c r="AA2932" s="50"/>
      <c r="AB2932" s="47"/>
      <c r="AC2932" s="50"/>
      <c r="AF2932" s="49"/>
      <c r="AG2932" s="49"/>
      <c r="AI2932" s="50"/>
      <c r="AJ2932" s="47"/>
      <c r="AK2932" s="50"/>
      <c r="AN2932" s="49"/>
      <c r="AO2932" s="49"/>
      <c r="AQ2932" s="50"/>
      <c r="AR2932" s="47"/>
      <c r="AS2932" s="50"/>
      <c r="AV2932" s="49"/>
      <c r="AW2932" s="49"/>
      <c r="AY2932" s="50"/>
      <c r="AZ2932" s="47"/>
      <c r="BA2932" s="50"/>
      <c r="BD2932" s="49"/>
      <c r="BE2932" s="49"/>
      <c r="BG2932" s="50"/>
      <c r="BH2932" s="47"/>
      <c r="BI2932" s="50"/>
      <c r="BL2932" s="49"/>
      <c r="BM2932" s="49"/>
      <c r="BO2932" s="50"/>
      <c r="BP2932" s="47"/>
      <c r="BQ2932" s="50"/>
      <c r="BT2932" s="49"/>
      <c r="BU2932" s="49"/>
      <c r="BW2932" s="50"/>
      <c r="BX2932" s="47"/>
      <c r="BY2932" s="50"/>
      <c r="CB2932" s="49"/>
      <c r="CC2932" s="49"/>
      <c r="CE2932" s="50"/>
      <c r="CF2932" s="47"/>
      <c r="CG2932" s="50"/>
      <c r="CJ2932" s="49"/>
      <c r="CK2932" s="49"/>
      <c r="CM2932" s="50"/>
      <c r="CN2932" s="47"/>
      <c r="CO2932" s="50"/>
      <c r="CR2932" s="49"/>
      <c r="CS2932" s="49"/>
      <c r="CU2932" s="50"/>
      <c r="CV2932" s="47"/>
      <c r="CW2932" s="50"/>
      <c r="CZ2932" s="49"/>
      <c r="DA2932" s="49"/>
      <c r="DC2932" s="50"/>
      <c r="DD2932" s="47"/>
      <c r="DE2932" s="50"/>
      <c r="DH2932" s="49"/>
      <c r="DI2932" s="49"/>
      <c r="DK2932" s="50"/>
      <c r="DL2932" s="47"/>
      <c r="DM2932" s="50"/>
      <c r="DP2932" s="49"/>
      <c r="DQ2932" s="49"/>
      <c r="DS2932" s="50"/>
      <c r="DT2932" s="47"/>
      <c r="DU2932" s="50"/>
      <c r="DX2932" s="49"/>
      <c r="DY2932" s="49"/>
      <c r="EA2932" s="50"/>
      <c r="EB2932" s="47"/>
      <c r="EC2932" s="50"/>
      <c r="EF2932" s="49"/>
      <c r="EG2932" s="49"/>
      <c r="EI2932" s="50"/>
      <c r="EJ2932" s="47"/>
      <c r="EK2932" s="50"/>
      <c r="EN2932" s="49"/>
      <c r="EO2932" s="49"/>
      <c r="EQ2932" s="50"/>
      <c r="ER2932" s="47"/>
      <c r="ES2932" s="50"/>
      <c r="EV2932" s="49"/>
      <c r="EW2932" s="49"/>
      <c r="EY2932" s="50"/>
      <c r="EZ2932" s="47"/>
      <c r="FA2932" s="50"/>
      <c r="FD2932" s="49"/>
      <c r="FE2932" s="49"/>
      <c r="FG2932" s="50"/>
      <c r="FH2932" s="47"/>
      <c r="FI2932" s="50"/>
      <c r="FL2932" s="49"/>
      <c r="FM2932" s="49"/>
      <c r="FO2932" s="50"/>
      <c r="FP2932" s="47"/>
      <c r="FQ2932" s="50"/>
      <c r="FT2932" s="49"/>
      <c r="FU2932" s="49"/>
      <c r="FW2932" s="50"/>
      <c r="FX2932" s="47"/>
      <c r="FY2932" s="50"/>
      <c r="GB2932" s="49"/>
      <c r="GC2932" s="49"/>
      <c r="GE2932" s="50"/>
      <c r="GF2932" s="47"/>
      <c r="GG2932" s="50"/>
      <c r="GJ2932" s="49"/>
      <c r="GK2932" s="49"/>
      <c r="GM2932" s="50"/>
      <c r="GN2932" s="47"/>
      <c r="GO2932" s="50"/>
      <c r="GR2932" s="49"/>
      <c r="GS2932" s="49"/>
      <c r="GU2932" s="50"/>
      <c r="GV2932" s="47"/>
      <c r="GW2932" s="50"/>
      <c r="GZ2932" s="49"/>
      <c r="HA2932" s="49"/>
      <c r="HC2932" s="50"/>
      <c r="HD2932" s="47"/>
      <c r="HE2932" s="50"/>
      <c r="HH2932" s="49"/>
      <c r="HI2932" s="49"/>
      <c r="HK2932" s="50"/>
      <c r="HL2932" s="47"/>
      <c r="HM2932" s="50"/>
      <c r="HP2932" s="49"/>
      <c r="HQ2932" s="49"/>
      <c r="HS2932" s="50"/>
      <c r="HT2932" s="47"/>
      <c r="HU2932" s="50"/>
      <c r="HX2932" s="49"/>
      <c r="HY2932" s="49"/>
      <c r="IA2932" s="50"/>
      <c r="IB2932" s="47"/>
      <c r="IC2932" s="50"/>
      <c r="IF2932" s="49"/>
      <c r="IG2932" s="49"/>
      <c r="II2932" s="50"/>
      <c r="IJ2932" s="47"/>
      <c r="IK2932" s="50"/>
      <c r="IN2932" s="49"/>
      <c r="IO2932" s="49"/>
      <c r="IQ2932" s="50"/>
    </row>
    <row r="2933" spans="1:251" s="48" customFormat="1">
      <c r="A2933" s="43">
        <v>2005</v>
      </c>
      <c r="B2933" s="44">
        <v>100000460531</v>
      </c>
      <c r="C2933" s="43">
        <v>0</v>
      </c>
      <c r="D2933" s="45" t="s">
        <v>109</v>
      </c>
      <c r="E2933" s="45" t="s">
        <v>473</v>
      </c>
      <c r="F2933" s="46">
        <v>6252.5</v>
      </c>
      <c r="G2933" s="46">
        <v>-75.209999999999994</v>
      </c>
      <c r="H2933" s="46">
        <v>6177.29</v>
      </c>
      <c r="I2933" s="47"/>
      <c r="K2933" s="49"/>
      <c r="L2933" s="47"/>
      <c r="M2933" s="50"/>
      <c r="P2933" s="49"/>
      <c r="R2933" s="49"/>
      <c r="S2933" s="50"/>
      <c r="T2933" s="47"/>
      <c r="U2933" s="50"/>
      <c r="X2933" s="49"/>
      <c r="Z2933" s="49"/>
      <c r="AA2933" s="50"/>
      <c r="AB2933" s="47"/>
      <c r="AC2933" s="50"/>
      <c r="AF2933" s="49"/>
      <c r="AH2933" s="49"/>
      <c r="AI2933" s="50"/>
      <c r="AJ2933" s="47"/>
      <c r="AK2933" s="50"/>
      <c r="AN2933" s="49"/>
      <c r="AP2933" s="49"/>
      <c r="AQ2933" s="50"/>
      <c r="AR2933" s="47"/>
      <c r="AS2933" s="50"/>
      <c r="AV2933" s="49"/>
      <c r="AX2933" s="49"/>
      <c r="AY2933" s="50"/>
      <c r="AZ2933" s="47"/>
      <c r="BA2933" s="50"/>
      <c r="BD2933" s="49"/>
      <c r="BF2933" s="49"/>
      <c r="BG2933" s="50"/>
      <c r="BH2933" s="47"/>
      <c r="BI2933" s="50"/>
      <c r="BL2933" s="49"/>
      <c r="BN2933" s="49"/>
      <c r="BO2933" s="50"/>
      <c r="BP2933" s="47"/>
      <c r="BQ2933" s="50"/>
      <c r="BT2933" s="49"/>
      <c r="BV2933" s="49"/>
      <c r="BW2933" s="50"/>
      <c r="BX2933" s="47"/>
      <c r="BY2933" s="50"/>
      <c r="CB2933" s="49"/>
      <c r="CD2933" s="49"/>
      <c r="CE2933" s="50"/>
      <c r="CF2933" s="47"/>
      <c r="CG2933" s="50"/>
      <c r="CJ2933" s="49"/>
      <c r="CL2933" s="49"/>
      <c r="CM2933" s="50"/>
      <c r="CN2933" s="47"/>
      <c r="CO2933" s="50"/>
      <c r="CR2933" s="49"/>
      <c r="CT2933" s="49"/>
      <c r="CU2933" s="50"/>
      <c r="CV2933" s="47"/>
      <c r="CW2933" s="50"/>
      <c r="CZ2933" s="49"/>
      <c r="DB2933" s="49"/>
      <c r="DC2933" s="50"/>
      <c r="DD2933" s="47"/>
      <c r="DE2933" s="50"/>
      <c r="DH2933" s="49"/>
      <c r="DJ2933" s="49"/>
      <c r="DK2933" s="50"/>
      <c r="DL2933" s="47"/>
      <c r="DM2933" s="50"/>
      <c r="DP2933" s="49"/>
      <c r="DR2933" s="49"/>
      <c r="DS2933" s="50"/>
      <c r="DT2933" s="47"/>
      <c r="DU2933" s="50"/>
      <c r="DX2933" s="49"/>
      <c r="DZ2933" s="49"/>
      <c r="EA2933" s="50"/>
      <c r="EB2933" s="47"/>
      <c r="EC2933" s="50"/>
      <c r="EF2933" s="49"/>
      <c r="EH2933" s="49"/>
      <c r="EI2933" s="50"/>
      <c r="EJ2933" s="47"/>
      <c r="EK2933" s="50"/>
      <c r="EN2933" s="49"/>
      <c r="EP2933" s="49"/>
      <c r="EQ2933" s="50"/>
      <c r="ER2933" s="47"/>
      <c r="ES2933" s="50"/>
      <c r="EV2933" s="49"/>
      <c r="EX2933" s="49"/>
      <c r="EY2933" s="50"/>
      <c r="EZ2933" s="47"/>
      <c r="FA2933" s="50"/>
      <c r="FD2933" s="49"/>
      <c r="FF2933" s="49"/>
      <c r="FG2933" s="50"/>
      <c r="FH2933" s="47"/>
      <c r="FI2933" s="50"/>
      <c r="FL2933" s="49"/>
      <c r="FN2933" s="49"/>
      <c r="FO2933" s="50"/>
      <c r="FP2933" s="47"/>
      <c r="FQ2933" s="50"/>
      <c r="FT2933" s="49"/>
      <c r="FV2933" s="49"/>
      <c r="FW2933" s="50"/>
      <c r="FX2933" s="47"/>
      <c r="FY2933" s="50"/>
      <c r="GB2933" s="49"/>
      <c r="GD2933" s="49"/>
      <c r="GE2933" s="50"/>
      <c r="GF2933" s="47"/>
      <c r="GG2933" s="50"/>
      <c r="GJ2933" s="49"/>
      <c r="GL2933" s="49"/>
      <c r="GM2933" s="50"/>
      <c r="GN2933" s="47"/>
      <c r="GO2933" s="50"/>
      <c r="GR2933" s="49"/>
      <c r="GT2933" s="49"/>
      <c r="GU2933" s="50"/>
      <c r="GV2933" s="47"/>
      <c r="GW2933" s="50"/>
      <c r="GZ2933" s="49"/>
      <c r="HB2933" s="49"/>
      <c r="HC2933" s="50"/>
      <c r="HD2933" s="47"/>
      <c r="HE2933" s="50"/>
      <c r="HH2933" s="49"/>
      <c r="HJ2933" s="49"/>
      <c r="HK2933" s="50"/>
      <c r="HL2933" s="47"/>
      <c r="HM2933" s="50"/>
      <c r="HP2933" s="49"/>
      <c r="HR2933" s="49"/>
      <c r="HS2933" s="50"/>
      <c r="HT2933" s="47"/>
      <c r="HU2933" s="50"/>
      <c r="HX2933" s="49"/>
      <c r="HZ2933" s="49"/>
      <c r="IA2933" s="50"/>
      <c r="IB2933" s="47"/>
      <c r="IC2933" s="50"/>
      <c r="IF2933" s="49"/>
      <c r="IH2933" s="49"/>
      <c r="II2933" s="50"/>
      <c r="IJ2933" s="47"/>
      <c r="IK2933" s="50"/>
      <c r="IN2933" s="49"/>
      <c r="IP2933" s="49"/>
      <c r="IQ2933" s="50"/>
    </row>
    <row r="2934" spans="1:251" s="48" customFormat="1">
      <c r="A2934" s="43"/>
      <c r="B2934" s="44">
        <v>100000460531</v>
      </c>
      <c r="C2934" s="43">
        <v>1</v>
      </c>
      <c r="D2934" s="45" t="s">
        <v>109</v>
      </c>
      <c r="E2934" s="45" t="s">
        <v>473</v>
      </c>
      <c r="F2934" s="46">
        <v>1067.5</v>
      </c>
      <c r="G2934" s="46">
        <v>-1066.5</v>
      </c>
      <c r="H2934" s="46">
        <v>1</v>
      </c>
      <c r="I2934" s="47"/>
      <c r="L2934" s="47"/>
      <c r="M2934" s="50"/>
      <c r="P2934" s="49"/>
      <c r="Q2934" s="49"/>
      <c r="S2934" s="50"/>
      <c r="T2934" s="47"/>
      <c r="U2934" s="50"/>
      <c r="X2934" s="49"/>
      <c r="Y2934" s="49"/>
      <c r="AA2934" s="50"/>
      <c r="AB2934" s="47"/>
      <c r="AC2934" s="50"/>
      <c r="AF2934" s="49"/>
      <c r="AG2934" s="49"/>
      <c r="AI2934" s="50"/>
      <c r="AJ2934" s="47"/>
      <c r="AK2934" s="50"/>
      <c r="AN2934" s="49"/>
      <c r="AO2934" s="49"/>
      <c r="AQ2934" s="50"/>
      <c r="AR2934" s="47"/>
      <c r="AS2934" s="50"/>
      <c r="AV2934" s="49"/>
      <c r="AW2934" s="49"/>
      <c r="AY2934" s="50"/>
      <c r="AZ2934" s="47"/>
      <c r="BA2934" s="50"/>
      <c r="BD2934" s="49"/>
      <c r="BE2934" s="49"/>
      <c r="BG2934" s="50"/>
      <c r="BH2934" s="47"/>
      <c r="BI2934" s="50"/>
      <c r="BL2934" s="49"/>
      <c r="BM2934" s="49"/>
      <c r="BO2934" s="50"/>
      <c r="BP2934" s="47"/>
      <c r="BQ2934" s="50"/>
      <c r="BT2934" s="49"/>
      <c r="BU2934" s="49"/>
      <c r="BW2934" s="50"/>
      <c r="BX2934" s="47"/>
      <c r="BY2934" s="50"/>
      <c r="CB2934" s="49"/>
      <c r="CC2934" s="49"/>
      <c r="CE2934" s="50"/>
      <c r="CF2934" s="47"/>
      <c r="CG2934" s="50"/>
      <c r="CJ2934" s="49"/>
      <c r="CK2934" s="49"/>
      <c r="CM2934" s="50"/>
      <c r="CN2934" s="47"/>
      <c r="CO2934" s="50"/>
      <c r="CR2934" s="49"/>
      <c r="CS2934" s="49"/>
      <c r="CU2934" s="50"/>
      <c r="CV2934" s="47"/>
      <c r="CW2934" s="50"/>
      <c r="CZ2934" s="49"/>
      <c r="DA2934" s="49"/>
      <c r="DC2934" s="50"/>
      <c r="DD2934" s="47"/>
      <c r="DE2934" s="50"/>
      <c r="DH2934" s="49"/>
      <c r="DI2934" s="49"/>
      <c r="DK2934" s="50"/>
      <c r="DL2934" s="47"/>
      <c r="DM2934" s="50"/>
      <c r="DP2934" s="49"/>
      <c r="DQ2934" s="49"/>
      <c r="DS2934" s="50"/>
      <c r="DT2934" s="47"/>
      <c r="DU2934" s="50"/>
      <c r="DX2934" s="49"/>
      <c r="DY2934" s="49"/>
      <c r="EA2934" s="50"/>
      <c r="EB2934" s="47"/>
      <c r="EC2934" s="50"/>
      <c r="EF2934" s="49"/>
      <c r="EG2934" s="49"/>
      <c r="EI2934" s="50"/>
      <c r="EJ2934" s="47"/>
      <c r="EK2934" s="50"/>
      <c r="EN2934" s="49"/>
      <c r="EO2934" s="49"/>
      <c r="EQ2934" s="50"/>
      <c r="ER2934" s="47"/>
      <c r="ES2934" s="50"/>
      <c r="EV2934" s="49"/>
      <c r="EW2934" s="49"/>
      <c r="EY2934" s="50"/>
      <c r="EZ2934" s="47"/>
      <c r="FA2934" s="50"/>
      <c r="FD2934" s="49"/>
      <c r="FE2934" s="49"/>
      <c r="FG2934" s="50"/>
      <c r="FH2934" s="47"/>
      <c r="FI2934" s="50"/>
      <c r="FL2934" s="49"/>
      <c r="FM2934" s="49"/>
      <c r="FO2934" s="50"/>
      <c r="FP2934" s="47"/>
      <c r="FQ2934" s="50"/>
      <c r="FT2934" s="49"/>
      <c r="FU2934" s="49"/>
      <c r="FW2934" s="50"/>
      <c r="FX2934" s="47"/>
      <c r="FY2934" s="50"/>
      <c r="GB2934" s="49"/>
      <c r="GC2934" s="49"/>
      <c r="GE2934" s="50"/>
      <c r="GF2934" s="47"/>
      <c r="GG2934" s="50"/>
      <c r="GJ2934" s="49"/>
      <c r="GK2934" s="49"/>
      <c r="GM2934" s="50"/>
      <c r="GN2934" s="47"/>
      <c r="GO2934" s="50"/>
      <c r="GR2934" s="49"/>
      <c r="GS2934" s="49"/>
      <c r="GU2934" s="50"/>
      <c r="GV2934" s="47"/>
      <c r="GW2934" s="50"/>
      <c r="GZ2934" s="49"/>
      <c r="HA2934" s="49"/>
      <c r="HC2934" s="50"/>
      <c r="HD2934" s="47"/>
      <c r="HE2934" s="50"/>
      <c r="HH2934" s="49"/>
      <c r="HI2934" s="49"/>
      <c r="HK2934" s="50"/>
      <c r="HL2934" s="47"/>
      <c r="HM2934" s="50"/>
      <c r="HP2934" s="49"/>
      <c r="HQ2934" s="49"/>
      <c r="HS2934" s="50"/>
      <c r="HT2934" s="47"/>
      <c r="HU2934" s="50"/>
      <c r="HX2934" s="49"/>
      <c r="HY2934" s="49"/>
      <c r="IA2934" s="50"/>
      <c r="IB2934" s="47"/>
      <c r="IC2934" s="50"/>
      <c r="IF2934" s="49"/>
      <c r="IG2934" s="49"/>
      <c r="II2934" s="50"/>
      <c r="IJ2934" s="47"/>
      <c r="IK2934" s="50"/>
      <c r="IN2934" s="49"/>
      <c r="IO2934" s="49"/>
      <c r="IQ2934" s="50"/>
    </row>
    <row r="2935" spans="1:251" s="48" customFormat="1">
      <c r="A2935" s="43">
        <v>2006</v>
      </c>
      <c r="B2935" s="44">
        <v>100000460532</v>
      </c>
      <c r="C2935" s="43">
        <v>0</v>
      </c>
      <c r="D2935" s="45" t="s">
        <v>109</v>
      </c>
      <c r="E2935" s="45" t="s">
        <v>473</v>
      </c>
      <c r="F2935" s="46">
        <v>6252.5</v>
      </c>
      <c r="G2935" s="46">
        <v>-75.209999999999994</v>
      </c>
      <c r="H2935" s="46">
        <v>6177.29</v>
      </c>
      <c r="I2935" s="47"/>
      <c r="K2935" s="49"/>
      <c r="L2935" s="47"/>
      <c r="M2935" s="50"/>
      <c r="P2935" s="49"/>
      <c r="R2935" s="49"/>
      <c r="S2935" s="50"/>
      <c r="T2935" s="47"/>
      <c r="U2935" s="50"/>
      <c r="X2935" s="49"/>
      <c r="Z2935" s="49"/>
      <c r="AA2935" s="50"/>
      <c r="AB2935" s="47"/>
      <c r="AC2935" s="50"/>
      <c r="AF2935" s="49"/>
      <c r="AH2935" s="49"/>
      <c r="AI2935" s="50"/>
      <c r="AJ2935" s="47"/>
      <c r="AK2935" s="50"/>
      <c r="AN2935" s="49"/>
      <c r="AP2935" s="49"/>
      <c r="AQ2935" s="50"/>
      <c r="AR2935" s="47"/>
      <c r="AS2935" s="50"/>
      <c r="AV2935" s="49"/>
      <c r="AX2935" s="49"/>
      <c r="AY2935" s="50"/>
      <c r="AZ2935" s="47"/>
      <c r="BA2935" s="50"/>
      <c r="BD2935" s="49"/>
      <c r="BF2935" s="49"/>
      <c r="BG2935" s="50"/>
      <c r="BH2935" s="47"/>
      <c r="BI2935" s="50"/>
      <c r="BL2935" s="49"/>
      <c r="BN2935" s="49"/>
      <c r="BO2935" s="50"/>
      <c r="BP2935" s="47"/>
      <c r="BQ2935" s="50"/>
      <c r="BT2935" s="49"/>
      <c r="BV2935" s="49"/>
      <c r="BW2935" s="50"/>
      <c r="BX2935" s="47"/>
      <c r="BY2935" s="50"/>
      <c r="CB2935" s="49"/>
      <c r="CD2935" s="49"/>
      <c r="CE2935" s="50"/>
      <c r="CF2935" s="47"/>
      <c r="CG2935" s="50"/>
      <c r="CJ2935" s="49"/>
      <c r="CL2935" s="49"/>
      <c r="CM2935" s="50"/>
      <c r="CN2935" s="47"/>
      <c r="CO2935" s="50"/>
      <c r="CR2935" s="49"/>
      <c r="CT2935" s="49"/>
      <c r="CU2935" s="50"/>
      <c r="CV2935" s="47"/>
      <c r="CW2935" s="50"/>
      <c r="CZ2935" s="49"/>
      <c r="DB2935" s="49"/>
      <c r="DC2935" s="50"/>
      <c r="DD2935" s="47"/>
      <c r="DE2935" s="50"/>
      <c r="DH2935" s="49"/>
      <c r="DJ2935" s="49"/>
      <c r="DK2935" s="50"/>
      <c r="DL2935" s="47"/>
      <c r="DM2935" s="50"/>
      <c r="DP2935" s="49"/>
      <c r="DR2935" s="49"/>
      <c r="DS2935" s="50"/>
      <c r="DT2935" s="47"/>
      <c r="DU2935" s="50"/>
      <c r="DX2935" s="49"/>
      <c r="DZ2935" s="49"/>
      <c r="EA2935" s="50"/>
      <c r="EB2935" s="47"/>
      <c r="EC2935" s="50"/>
      <c r="EF2935" s="49"/>
      <c r="EH2935" s="49"/>
      <c r="EI2935" s="50"/>
      <c r="EJ2935" s="47"/>
      <c r="EK2935" s="50"/>
      <c r="EN2935" s="49"/>
      <c r="EP2935" s="49"/>
      <c r="EQ2935" s="50"/>
      <c r="ER2935" s="47"/>
      <c r="ES2935" s="50"/>
      <c r="EV2935" s="49"/>
      <c r="EX2935" s="49"/>
      <c r="EY2935" s="50"/>
      <c r="EZ2935" s="47"/>
      <c r="FA2935" s="50"/>
      <c r="FD2935" s="49"/>
      <c r="FF2935" s="49"/>
      <c r="FG2935" s="50"/>
      <c r="FH2935" s="47"/>
      <c r="FI2935" s="50"/>
      <c r="FL2935" s="49"/>
      <c r="FN2935" s="49"/>
      <c r="FO2935" s="50"/>
      <c r="FP2935" s="47"/>
      <c r="FQ2935" s="50"/>
      <c r="FT2935" s="49"/>
      <c r="FV2935" s="49"/>
      <c r="FW2935" s="50"/>
      <c r="FX2935" s="47"/>
      <c r="FY2935" s="50"/>
      <c r="GB2935" s="49"/>
      <c r="GD2935" s="49"/>
      <c r="GE2935" s="50"/>
      <c r="GF2935" s="47"/>
      <c r="GG2935" s="50"/>
      <c r="GJ2935" s="49"/>
      <c r="GL2935" s="49"/>
      <c r="GM2935" s="50"/>
      <c r="GN2935" s="47"/>
      <c r="GO2935" s="50"/>
      <c r="GR2935" s="49"/>
      <c r="GT2935" s="49"/>
      <c r="GU2935" s="50"/>
      <c r="GV2935" s="47"/>
      <c r="GW2935" s="50"/>
      <c r="GZ2935" s="49"/>
      <c r="HB2935" s="49"/>
      <c r="HC2935" s="50"/>
      <c r="HD2935" s="47"/>
      <c r="HE2935" s="50"/>
      <c r="HH2935" s="49"/>
      <c r="HJ2935" s="49"/>
      <c r="HK2935" s="50"/>
      <c r="HL2935" s="47"/>
      <c r="HM2935" s="50"/>
      <c r="HP2935" s="49"/>
      <c r="HR2935" s="49"/>
      <c r="HS2935" s="50"/>
      <c r="HT2935" s="47"/>
      <c r="HU2935" s="50"/>
      <c r="HX2935" s="49"/>
      <c r="HZ2935" s="49"/>
      <c r="IA2935" s="50"/>
      <c r="IB2935" s="47"/>
      <c r="IC2935" s="50"/>
      <c r="IF2935" s="49"/>
      <c r="IH2935" s="49"/>
      <c r="II2935" s="50"/>
      <c r="IJ2935" s="47"/>
      <c r="IK2935" s="50"/>
      <c r="IN2935" s="49"/>
      <c r="IP2935" s="49"/>
      <c r="IQ2935" s="50"/>
    </row>
    <row r="2936" spans="1:251" s="48" customFormat="1">
      <c r="A2936" s="43"/>
      <c r="B2936" s="44">
        <v>100000460532</v>
      </c>
      <c r="C2936" s="43">
        <v>1</v>
      </c>
      <c r="D2936" s="45" t="s">
        <v>109</v>
      </c>
      <c r="E2936" s="45" t="s">
        <v>473</v>
      </c>
      <c r="F2936" s="46">
        <v>1067.5</v>
      </c>
      <c r="G2936" s="46">
        <v>-1066.5</v>
      </c>
      <c r="H2936" s="46">
        <v>1</v>
      </c>
      <c r="I2936" s="47"/>
      <c r="L2936" s="47"/>
      <c r="M2936" s="50"/>
      <c r="P2936" s="49"/>
      <c r="Q2936" s="49"/>
      <c r="S2936" s="50"/>
      <c r="T2936" s="47"/>
      <c r="U2936" s="50"/>
      <c r="X2936" s="49"/>
      <c r="Y2936" s="49"/>
      <c r="AA2936" s="50"/>
      <c r="AB2936" s="47"/>
      <c r="AC2936" s="50"/>
      <c r="AF2936" s="49"/>
      <c r="AG2936" s="49"/>
      <c r="AI2936" s="50"/>
      <c r="AJ2936" s="47"/>
      <c r="AK2936" s="50"/>
      <c r="AN2936" s="49"/>
      <c r="AO2936" s="49"/>
      <c r="AQ2936" s="50"/>
      <c r="AR2936" s="47"/>
      <c r="AS2936" s="50"/>
      <c r="AV2936" s="49"/>
      <c r="AW2936" s="49"/>
      <c r="AY2936" s="50"/>
      <c r="AZ2936" s="47"/>
      <c r="BA2936" s="50"/>
      <c r="BD2936" s="49"/>
      <c r="BE2936" s="49"/>
      <c r="BG2936" s="50"/>
      <c r="BH2936" s="47"/>
      <c r="BI2936" s="50"/>
      <c r="BL2936" s="49"/>
      <c r="BM2936" s="49"/>
      <c r="BO2936" s="50"/>
      <c r="BP2936" s="47"/>
      <c r="BQ2936" s="50"/>
      <c r="BT2936" s="49"/>
      <c r="BU2936" s="49"/>
      <c r="BW2936" s="50"/>
      <c r="BX2936" s="47"/>
      <c r="BY2936" s="50"/>
      <c r="CB2936" s="49"/>
      <c r="CC2936" s="49"/>
      <c r="CE2936" s="50"/>
      <c r="CF2936" s="47"/>
      <c r="CG2936" s="50"/>
      <c r="CJ2936" s="49"/>
      <c r="CK2936" s="49"/>
      <c r="CM2936" s="50"/>
      <c r="CN2936" s="47"/>
      <c r="CO2936" s="50"/>
      <c r="CR2936" s="49"/>
      <c r="CS2936" s="49"/>
      <c r="CU2936" s="50"/>
      <c r="CV2936" s="47"/>
      <c r="CW2936" s="50"/>
      <c r="CZ2936" s="49"/>
      <c r="DA2936" s="49"/>
      <c r="DC2936" s="50"/>
      <c r="DD2936" s="47"/>
      <c r="DE2936" s="50"/>
      <c r="DH2936" s="49"/>
      <c r="DI2936" s="49"/>
      <c r="DK2936" s="50"/>
      <c r="DL2936" s="47"/>
      <c r="DM2936" s="50"/>
      <c r="DP2936" s="49"/>
      <c r="DQ2936" s="49"/>
      <c r="DS2936" s="50"/>
      <c r="DT2936" s="47"/>
      <c r="DU2936" s="50"/>
      <c r="DX2936" s="49"/>
      <c r="DY2936" s="49"/>
      <c r="EA2936" s="50"/>
      <c r="EB2936" s="47"/>
      <c r="EC2936" s="50"/>
      <c r="EF2936" s="49"/>
      <c r="EG2936" s="49"/>
      <c r="EI2936" s="50"/>
      <c r="EJ2936" s="47"/>
      <c r="EK2936" s="50"/>
      <c r="EN2936" s="49"/>
      <c r="EO2936" s="49"/>
      <c r="EQ2936" s="50"/>
      <c r="ER2936" s="47"/>
      <c r="ES2936" s="50"/>
      <c r="EV2936" s="49"/>
      <c r="EW2936" s="49"/>
      <c r="EY2936" s="50"/>
      <c r="EZ2936" s="47"/>
      <c r="FA2936" s="50"/>
      <c r="FD2936" s="49"/>
      <c r="FE2936" s="49"/>
      <c r="FG2936" s="50"/>
      <c r="FH2936" s="47"/>
      <c r="FI2936" s="50"/>
      <c r="FL2936" s="49"/>
      <c r="FM2936" s="49"/>
      <c r="FO2936" s="50"/>
      <c r="FP2936" s="47"/>
      <c r="FQ2936" s="50"/>
      <c r="FT2936" s="49"/>
      <c r="FU2936" s="49"/>
      <c r="FW2936" s="50"/>
      <c r="FX2936" s="47"/>
      <c r="FY2936" s="50"/>
      <c r="GB2936" s="49"/>
      <c r="GC2936" s="49"/>
      <c r="GE2936" s="50"/>
      <c r="GF2936" s="47"/>
      <c r="GG2936" s="50"/>
      <c r="GJ2936" s="49"/>
      <c r="GK2936" s="49"/>
      <c r="GM2936" s="50"/>
      <c r="GN2936" s="47"/>
      <c r="GO2936" s="50"/>
      <c r="GR2936" s="49"/>
      <c r="GS2936" s="49"/>
      <c r="GU2936" s="50"/>
      <c r="GV2936" s="47"/>
      <c r="GW2936" s="50"/>
      <c r="GZ2936" s="49"/>
      <c r="HA2936" s="49"/>
      <c r="HC2936" s="50"/>
      <c r="HD2936" s="47"/>
      <c r="HE2936" s="50"/>
      <c r="HH2936" s="49"/>
      <c r="HI2936" s="49"/>
      <c r="HK2936" s="50"/>
      <c r="HL2936" s="47"/>
      <c r="HM2936" s="50"/>
      <c r="HP2936" s="49"/>
      <c r="HQ2936" s="49"/>
      <c r="HS2936" s="50"/>
      <c r="HT2936" s="47"/>
      <c r="HU2936" s="50"/>
      <c r="HX2936" s="49"/>
      <c r="HY2936" s="49"/>
      <c r="IA2936" s="50"/>
      <c r="IB2936" s="47"/>
      <c r="IC2936" s="50"/>
      <c r="IF2936" s="49"/>
      <c r="IG2936" s="49"/>
      <c r="II2936" s="50"/>
      <c r="IJ2936" s="47"/>
      <c r="IK2936" s="50"/>
      <c r="IN2936" s="49"/>
      <c r="IO2936" s="49"/>
      <c r="IQ2936" s="50"/>
    </row>
    <row r="2937" spans="1:251" s="48" customFormat="1">
      <c r="A2937" s="43">
        <v>2007</v>
      </c>
      <c r="B2937" s="44">
        <v>100000460533</v>
      </c>
      <c r="C2937" s="43">
        <v>0</v>
      </c>
      <c r="D2937" s="45" t="s">
        <v>109</v>
      </c>
      <c r="E2937" s="45" t="s">
        <v>473</v>
      </c>
      <c r="F2937" s="46">
        <v>6252.5</v>
      </c>
      <c r="G2937" s="46">
        <v>-75.209999999999994</v>
      </c>
      <c r="H2937" s="46">
        <v>6177.29</v>
      </c>
      <c r="I2937" s="47"/>
      <c r="K2937" s="49"/>
      <c r="L2937" s="47"/>
      <c r="M2937" s="50"/>
      <c r="P2937" s="49"/>
      <c r="R2937" s="49"/>
      <c r="S2937" s="50"/>
      <c r="T2937" s="47"/>
      <c r="U2937" s="50"/>
      <c r="X2937" s="49"/>
      <c r="Z2937" s="49"/>
      <c r="AA2937" s="50"/>
      <c r="AB2937" s="47"/>
      <c r="AC2937" s="50"/>
      <c r="AF2937" s="49"/>
      <c r="AH2937" s="49"/>
      <c r="AI2937" s="50"/>
      <c r="AJ2937" s="47"/>
      <c r="AK2937" s="50"/>
      <c r="AN2937" s="49"/>
      <c r="AP2937" s="49"/>
      <c r="AQ2937" s="50"/>
      <c r="AR2937" s="47"/>
      <c r="AS2937" s="50"/>
      <c r="AV2937" s="49"/>
      <c r="AX2937" s="49"/>
      <c r="AY2937" s="50"/>
      <c r="AZ2937" s="47"/>
      <c r="BA2937" s="50"/>
      <c r="BD2937" s="49"/>
      <c r="BF2937" s="49"/>
      <c r="BG2937" s="50"/>
      <c r="BH2937" s="47"/>
      <c r="BI2937" s="50"/>
      <c r="BL2937" s="49"/>
      <c r="BN2937" s="49"/>
      <c r="BO2937" s="50"/>
      <c r="BP2937" s="47"/>
      <c r="BQ2937" s="50"/>
      <c r="BT2937" s="49"/>
      <c r="BV2937" s="49"/>
      <c r="BW2937" s="50"/>
      <c r="BX2937" s="47"/>
      <c r="BY2937" s="50"/>
      <c r="CB2937" s="49"/>
      <c r="CD2937" s="49"/>
      <c r="CE2937" s="50"/>
      <c r="CF2937" s="47"/>
      <c r="CG2937" s="50"/>
      <c r="CJ2937" s="49"/>
      <c r="CL2937" s="49"/>
      <c r="CM2937" s="50"/>
      <c r="CN2937" s="47"/>
      <c r="CO2937" s="50"/>
      <c r="CR2937" s="49"/>
      <c r="CT2937" s="49"/>
      <c r="CU2937" s="50"/>
      <c r="CV2937" s="47"/>
      <c r="CW2937" s="50"/>
      <c r="CZ2937" s="49"/>
      <c r="DB2937" s="49"/>
      <c r="DC2937" s="50"/>
      <c r="DD2937" s="47"/>
      <c r="DE2937" s="50"/>
      <c r="DH2937" s="49"/>
      <c r="DJ2937" s="49"/>
      <c r="DK2937" s="50"/>
      <c r="DL2937" s="47"/>
      <c r="DM2937" s="50"/>
      <c r="DP2937" s="49"/>
      <c r="DR2937" s="49"/>
      <c r="DS2937" s="50"/>
      <c r="DT2937" s="47"/>
      <c r="DU2937" s="50"/>
      <c r="DX2937" s="49"/>
      <c r="DZ2937" s="49"/>
      <c r="EA2937" s="50"/>
      <c r="EB2937" s="47"/>
      <c r="EC2937" s="50"/>
      <c r="EF2937" s="49"/>
      <c r="EH2937" s="49"/>
      <c r="EI2937" s="50"/>
      <c r="EJ2937" s="47"/>
      <c r="EK2937" s="50"/>
      <c r="EN2937" s="49"/>
      <c r="EP2937" s="49"/>
      <c r="EQ2937" s="50"/>
      <c r="ER2937" s="47"/>
      <c r="ES2937" s="50"/>
      <c r="EV2937" s="49"/>
      <c r="EX2937" s="49"/>
      <c r="EY2937" s="50"/>
      <c r="EZ2937" s="47"/>
      <c r="FA2937" s="50"/>
      <c r="FD2937" s="49"/>
      <c r="FF2937" s="49"/>
      <c r="FG2937" s="50"/>
      <c r="FH2937" s="47"/>
      <c r="FI2937" s="50"/>
      <c r="FL2937" s="49"/>
      <c r="FN2937" s="49"/>
      <c r="FO2937" s="50"/>
      <c r="FP2937" s="47"/>
      <c r="FQ2937" s="50"/>
      <c r="FT2937" s="49"/>
      <c r="FV2937" s="49"/>
      <c r="FW2937" s="50"/>
      <c r="FX2937" s="47"/>
      <c r="FY2937" s="50"/>
      <c r="GB2937" s="49"/>
      <c r="GD2937" s="49"/>
      <c r="GE2937" s="50"/>
      <c r="GF2937" s="47"/>
      <c r="GG2937" s="50"/>
      <c r="GJ2937" s="49"/>
      <c r="GL2937" s="49"/>
      <c r="GM2937" s="50"/>
      <c r="GN2937" s="47"/>
      <c r="GO2937" s="50"/>
      <c r="GR2937" s="49"/>
      <c r="GT2937" s="49"/>
      <c r="GU2937" s="50"/>
      <c r="GV2937" s="47"/>
      <c r="GW2937" s="50"/>
      <c r="GZ2937" s="49"/>
      <c r="HB2937" s="49"/>
      <c r="HC2937" s="50"/>
      <c r="HD2937" s="47"/>
      <c r="HE2937" s="50"/>
      <c r="HH2937" s="49"/>
      <c r="HJ2937" s="49"/>
      <c r="HK2937" s="50"/>
      <c r="HL2937" s="47"/>
      <c r="HM2937" s="50"/>
      <c r="HP2937" s="49"/>
      <c r="HR2937" s="49"/>
      <c r="HS2937" s="50"/>
      <c r="HT2937" s="47"/>
      <c r="HU2937" s="50"/>
      <c r="HX2937" s="49"/>
      <c r="HZ2937" s="49"/>
      <c r="IA2937" s="50"/>
      <c r="IB2937" s="47"/>
      <c r="IC2937" s="50"/>
      <c r="IF2937" s="49"/>
      <c r="IH2937" s="49"/>
      <c r="II2937" s="50"/>
      <c r="IJ2937" s="47"/>
      <c r="IK2937" s="50"/>
      <c r="IN2937" s="49"/>
      <c r="IP2937" s="49"/>
      <c r="IQ2937" s="50"/>
    </row>
    <row r="2938" spans="1:251" s="48" customFormat="1">
      <c r="A2938" s="43"/>
      <c r="B2938" s="44">
        <v>100000460533</v>
      </c>
      <c r="C2938" s="43">
        <v>1</v>
      </c>
      <c r="D2938" s="45" t="s">
        <v>109</v>
      </c>
      <c r="E2938" s="45" t="s">
        <v>473</v>
      </c>
      <c r="F2938" s="46">
        <v>1067.5</v>
      </c>
      <c r="G2938" s="46">
        <v>-1066.5</v>
      </c>
      <c r="H2938" s="46">
        <v>1</v>
      </c>
      <c r="I2938" s="47"/>
      <c r="L2938" s="47"/>
      <c r="M2938" s="50"/>
      <c r="P2938" s="49"/>
      <c r="Q2938" s="49"/>
      <c r="S2938" s="50"/>
      <c r="T2938" s="47"/>
      <c r="U2938" s="50"/>
      <c r="X2938" s="49"/>
      <c r="Y2938" s="49"/>
      <c r="AA2938" s="50"/>
      <c r="AB2938" s="47"/>
      <c r="AC2938" s="50"/>
      <c r="AF2938" s="49"/>
      <c r="AG2938" s="49"/>
      <c r="AI2938" s="50"/>
      <c r="AJ2938" s="47"/>
      <c r="AK2938" s="50"/>
      <c r="AN2938" s="49"/>
      <c r="AO2938" s="49"/>
      <c r="AQ2938" s="50"/>
      <c r="AR2938" s="47"/>
      <c r="AS2938" s="50"/>
      <c r="AV2938" s="49"/>
      <c r="AW2938" s="49"/>
      <c r="AY2938" s="50"/>
      <c r="AZ2938" s="47"/>
      <c r="BA2938" s="50"/>
      <c r="BD2938" s="49"/>
      <c r="BE2938" s="49"/>
      <c r="BG2938" s="50"/>
      <c r="BH2938" s="47"/>
      <c r="BI2938" s="50"/>
      <c r="BL2938" s="49"/>
      <c r="BM2938" s="49"/>
      <c r="BO2938" s="50"/>
      <c r="BP2938" s="47"/>
      <c r="BQ2938" s="50"/>
      <c r="BT2938" s="49"/>
      <c r="BU2938" s="49"/>
      <c r="BW2938" s="50"/>
      <c r="BX2938" s="47"/>
      <c r="BY2938" s="50"/>
      <c r="CB2938" s="49"/>
      <c r="CC2938" s="49"/>
      <c r="CE2938" s="50"/>
      <c r="CF2938" s="47"/>
      <c r="CG2938" s="50"/>
      <c r="CJ2938" s="49"/>
      <c r="CK2938" s="49"/>
      <c r="CM2938" s="50"/>
      <c r="CN2938" s="47"/>
      <c r="CO2938" s="50"/>
      <c r="CR2938" s="49"/>
      <c r="CS2938" s="49"/>
      <c r="CU2938" s="50"/>
      <c r="CV2938" s="47"/>
      <c r="CW2938" s="50"/>
      <c r="CZ2938" s="49"/>
      <c r="DA2938" s="49"/>
      <c r="DC2938" s="50"/>
      <c r="DD2938" s="47"/>
      <c r="DE2938" s="50"/>
      <c r="DH2938" s="49"/>
      <c r="DI2938" s="49"/>
      <c r="DK2938" s="50"/>
      <c r="DL2938" s="47"/>
      <c r="DM2938" s="50"/>
      <c r="DP2938" s="49"/>
      <c r="DQ2938" s="49"/>
      <c r="DS2938" s="50"/>
      <c r="DT2938" s="47"/>
      <c r="DU2938" s="50"/>
      <c r="DX2938" s="49"/>
      <c r="DY2938" s="49"/>
      <c r="EA2938" s="50"/>
      <c r="EB2938" s="47"/>
      <c r="EC2938" s="50"/>
      <c r="EF2938" s="49"/>
      <c r="EG2938" s="49"/>
      <c r="EI2938" s="50"/>
      <c r="EJ2938" s="47"/>
      <c r="EK2938" s="50"/>
      <c r="EN2938" s="49"/>
      <c r="EO2938" s="49"/>
      <c r="EQ2938" s="50"/>
      <c r="ER2938" s="47"/>
      <c r="ES2938" s="50"/>
      <c r="EV2938" s="49"/>
      <c r="EW2938" s="49"/>
      <c r="EY2938" s="50"/>
      <c r="EZ2938" s="47"/>
      <c r="FA2938" s="50"/>
      <c r="FD2938" s="49"/>
      <c r="FE2938" s="49"/>
      <c r="FG2938" s="50"/>
      <c r="FH2938" s="47"/>
      <c r="FI2938" s="50"/>
      <c r="FL2938" s="49"/>
      <c r="FM2938" s="49"/>
      <c r="FO2938" s="50"/>
      <c r="FP2938" s="47"/>
      <c r="FQ2938" s="50"/>
      <c r="FT2938" s="49"/>
      <c r="FU2938" s="49"/>
      <c r="FW2938" s="50"/>
      <c r="FX2938" s="47"/>
      <c r="FY2938" s="50"/>
      <c r="GB2938" s="49"/>
      <c r="GC2938" s="49"/>
      <c r="GE2938" s="50"/>
      <c r="GF2938" s="47"/>
      <c r="GG2938" s="50"/>
      <c r="GJ2938" s="49"/>
      <c r="GK2938" s="49"/>
      <c r="GM2938" s="50"/>
      <c r="GN2938" s="47"/>
      <c r="GO2938" s="50"/>
      <c r="GR2938" s="49"/>
      <c r="GS2938" s="49"/>
      <c r="GU2938" s="50"/>
      <c r="GV2938" s="47"/>
      <c r="GW2938" s="50"/>
      <c r="GZ2938" s="49"/>
      <c r="HA2938" s="49"/>
      <c r="HC2938" s="50"/>
      <c r="HD2938" s="47"/>
      <c r="HE2938" s="50"/>
      <c r="HH2938" s="49"/>
      <c r="HI2938" s="49"/>
      <c r="HK2938" s="50"/>
      <c r="HL2938" s="47"/>
      <c r="HM2938" s="50"/>
      <c r="HP2938" s="49"/>
      <c r="HQ2938" s="49"/>
      <c r="HS2938" s="50"/>
      <c r="HT2938" s="47"/>
      <c r="HU2938" s="50"/>
      <c r="HX2938" s="49"/>
      <c r="HY2938" s="49"/>
      <c r="IA2938" s="50"/>
      <c r="IB2938" s="47"/>
      <c r="IC2938" s="50"/>
      <c r="IF2938" s="49"/>
      <c r="IG2938" s="49"/>
      <c r="II2938" s="50"/>
      <c r="IJ2938" s="47"/>
      <c r="IK2938" s="50"/>
      <c r="IN2938" s="49"/>
      <c r="IO2938" s="49"/>
      <c r="IQ2938" s="50"/>
    </row>
    <row r="2939" spans="1:251" s="48" customFormat="1">
      <c r="A2939" s="43">
        <v>2008</v>
      </c>
      <c r="B2939" s="44">
        <v>100000460534</v>
      </c>
      <c r="C2939" s="43">
        <v>0</v>
      </c>
      <c r="D2939" s="45" t="s">
        <v>109</v>
      </c>
      <c r="E2939" s="45" t="s">
        <v>473</v>
      </c>
      <c r="F2939" s="46">
        <v>6252.5</v>
      </c>
      <c r="G2939" s="46">
        <v>-75.209999999999994</v>
      </c>
      <c r="H2939" s="46">
        <v>6177.29</v>
      </c>
      <c r="I2939" s="47"/>
      <c r="K2939" s="49"/>
      <c r="L2939" s="47"/>
      <c r="M2939" s="50"/>
      <c r="P2939" s="49"/>
      <c r="R2939" s="49"/>
      <c r="S2939" s="50"/>
      <c r="T2939" s="47"/>
      <c r="U2939" s="50"/>
      <c r="X2939" s="49"/>
      <c r="Z2939" s="49"/>
      <c r="AA2939" s="50"/>
      <c r="AB2939" s="47"/>
      <c r="AC2939" s="50"/>
      <c r="AF2939" s="49"/>
      <c r="AH2939" s="49"/>
      <c r="AI2939" s="50"/>
      <c r="AJ2939" s="47"/>
      <c r="AK2939" s="50"/>
      <c r="AN2939" s="49"/>
      <c r="AP2939" s="49"/>
      <c r="AQ2939" s="50"/>
      <c r="AR2939" s="47"/>
      <c r="AS2939" s="50"/>
      <c r="AV2939" s="49"/>
      <c r="AX2939" s="49"/>
      <c r="AY2939" s="50"/>
      <c r="AZ2939" s="47"/>
      <c r="BA2939" s="50"/>
      <c r="BD2939" s="49"/>
      <c r="BF2939" s="49"/>
      <c r="BG2939" s="50"/>
      <c r="BH2939" s="47"/>
      <c r="BI2939" s="50"/>
      <c r="BL2939" s="49"/>
      <c r="BN2939" s="49"/>
      <c r="BO2939" s="50"/>
      <c r="BP2939" s="47"/>
      <c r="BQ2939" s="50"/>
      <c r="BT2939" s="49"/>
      <c r="BV2939" s="49"/>
      <c r="BW2939" s="50"/>
      <c r="BX2939" s="47"/>
      <c r="BY2939" s="50"/>
      <c r="CB2939" s="49"/>
      <c r="CD2939" s="49"/>
      <c r="CE2939" s="50"/>
      <c r="CF2939" s="47"/>
      <c r="CG2939" s="50"/>
      <c r="CJ2939" s="49"/>
      <c r="CL2939" s="49"/>
      <c r="CM2939" s="50"/>
      <c r="CN2939" s="47"/>
      <c r="CO2939" s="50"/>
      <c r="CR2939" s="49"/>
      <c r="CT2939" s="49"/>
      <c r="CU2939" s="50"/>
      <c r="CV2939" s="47"/>
      <c r="CW2939" s="50"/>
      <c r="CZ2939" s="49"/>
      <c r="DB2939" s="49"/>
      <c r="DC2939" s="50"/>
      <c r="DD2939" s="47"/>
      <c r="DE2939" s="50"/>
      <c r="DH2939" s="49"/>
      <c r="DJ2939" s="49"/>
      <c r="DK2939" s="50"/>
      <c r="DL2939" s="47"/>
      <c r="DM2939" s="50"/>
      <c r="DP2939" s="49"/>
      <c r="DR2939" s="49"/>
      <c r="DS2939" s="50"/>
      <c r="DT2939" s="47"/>
      <c r="DU2939" s="50"/>
      <c r="DX2939" s="49"/>
      <c r="DZ2939" s="49"/>
      <c r="EA2939" s="50"/>
      <c r="EB2939" s="47"/>
      <c r="EC2939" s="50"/>
      <c r="EF2939" s="49"/>
      <c r="EH2939" s="49"/>
      <c r="EI2939" s="50"/>
      <c r="EJ2939" s="47"/>
      <c r="EK2939" s="50"/>
      <c r="EN2939" s="49"/>
      <c r="EP2939" s="49"/>
      <c r="EQ2939" s="50"/>
      <c r="ER2939" s="47"/>
      <c r="ES2939" s="50"/>
      <c r="EV2939" s="49"/>
      <c r="EX2939" s="49"/>
      <c r="EY2939" s="50"/>
      <c r="EZ2939" s="47"/>
      <c r="FA2939" s="50"/>
      <c r="FD2939" s="49"/>
      <c r="FF2939" s="49"/>
      <c r="FG2939" s="50"/>
      <c r="FH2939" s="47"/>
      <c r="FI2939" s="50"/>
      <c r="FL2939" s="49"/>
      <c r="FN2939" s="49"/>
      <c r="FO2939" s="50"/>
      <c r="FP2939" s="47"/>
      <c r="FQ2939" s="50"/>
      <c r="FT2939" s="49"/>
      <c r="FV2939" s="49"/>
      <c r="FW2939" s="50"/>
      <c r="FX2939" s="47"/>
      <c r="FY2939" s="50"/>
      <c r="GB2939" s="49"/>
      <c r="GD2939" s="49"/>
      <c r="GE2939" s="50"/>
      <c r="GF2939" s="47"/>
      <c r="GG2939" s="50"/>
      <c r="GJ2939" s="49"/>
      <c r="GL2939" s="49"/>
      <c r="GM2939" s="50"/>
      <c r="GN2939" s="47"/>
      <c r="GO2939" s="50"/>
      <c r="GR2939" s="49"/>
      <c r="GT2939" s="49"/>
      <c r="GU2939" s="50"/>
      <c r="GV2939" s="47"/>
      <c r="GW2939" s="50"/>
      <c r="GZ2939" s="49"/>
      <c r="HB2939" s="49"/>
      <c r="HC2939" s="50"/>
      <c r="HD2939" s="47"/>
      <c r="HE2939" s="50"/>
      <c r="HH2939" s="49"/>
      <c r="HJ2939" s="49"/>
      <c r="HK2939" s="50"/>
      <c r="HL2939" s="47"/>
      <c r="HM2939" s="50"/>
      <c r="HP2939" s="49"/>
      <c r="HR2939" s="49"/>
      <c r="HS2939" s="50"/>
      <c r="HT2939" s="47"/>
      <c r="HU2939" s="50"/>
      <c r="HX2939" s="49"/>
      <c r="HZ2939" s="49"/>
      <c r="IA2939" s="50"/>
      <c r="IB2939" s="47"/>
      <c r="IC2939" s="50"/>
      <c r="IF2939" s="49"/>
      <c r="IH2939" s="49"/>
      <c r="II2939" s="50"/>
      <c r="IJ2939" s="47"/>
      <c r="IK2939" s="50"/>
      <c r="IN2939" s="49"/>
      <c r="IP2939" s="49"/>
      <c r="IQ2939" s="50"/>
    </row>
    <row r="2940" spans="1:251" s="48" customFormat="1">
      <c r="A2940" s="43"/>
      <c r="B2940" s="44">
        <v>100000460534</v>
      </c>
      <c r="C2940" s="43">
        <v>1</v>
      </c>
      <c r="D2940" s="45" t="s">
        <v>109</v>
      </c>
      <c r="E2940" s="45" t="s">
        <v>473</v>
      </c>
      <c r="F2940" s="46">
        <v>1067.5</v>
      </c>
      <c r="G2940" s="46">
        <v>-1066.5</v>
      </c>
      <c r="H2940" s="46">
        <v>1</v>
      </c>
      <c r="I2940" s="47"/>
      <c r="L2940" s="47"/>
      <c r="M2940" s="50"/>
      <c r="P2940" s="49"/>
      <c r="Q2940" s="49"/>
      <c r="S2940" s="50"/>
      <c r="T2940" s="47"/>
      <c r="U2940" s="50"/>
      <c r="X2940" s="49"/>
      <c r="Y2940" s="49"/>
      <c r="AA2940" s="50"/>
      <c r="AB2940" s="47"/>
      <c r="AC2940" s="50"/>
      <c r="AF2940" s="49"/>
      <c r="AG2940" s="49"/>
      <c r="AI2940" s="50"/>
      <c r="AJ2940" s="47"/>
      <c r="AK2940" s="50"/>
      <c r="AN2940" s="49"/>
      <c r="AO2940" s="49"/>
      <c r="AQ2940" s="50"/>
      <c r="AR2940" s="47"/>
      <c r="AS2940" s="50"/>
      <c r="AV2940" s="49"/>
      <c r="AW2940" s="49"/>
      <c r="AY2940" s="50"/>
      <c r="AZ2940" s="47"/>
      <c r="BA2940" s="50"/>
      <c r="BD2940" s="49"/>
      <c r="BE2940" s="49"/>
      <c r="BG2940" s="50"/>
      <c r="BH2940" s="47"/>
      <c r="BI2940" s="50"/>
      <c r="BL2940" s="49"/>
      <c r="BM2940" s="49"/>
      <c r="BO2940" s="50"/>
      <c r="BP2940" s="47"/>
      <c r="BQ2940" s="50"/>
      <c r="BT2940" s="49"/>
      <c r="BU2940" s="49"/>
      <c r="BW2940" s="50"/>
      <c r="BX2940" s="47"/>
      <c r="BY2940" s="50"/>
      <c r="CB2940" s="49"/>
      <c r="CC2940" s="49"/>
      <c r="CE2940" s="50"/>
      <c r="CF2940" s="47"/>
      <c r="CG2940" s="50"/>
      <c r="CJ2940" s="49"/>
      <c r="CK2940" s="49"/>
      <c r="CM2940" s="50"/>
      <c r="CN2940" s="47"/>
      <c r="CO2940" s="50"/>
      <c r="CR2940" s="49"/>
      <c r="CS2940" s="49"/>
      <c r="CU2940" s="50"/>
      <c r="CV2940" s="47"/>
      <c r="CW2940" s="50"/>
      <c r="CZ2940" s="49"/>
      <c r="DA2940" s="49"/>
      <c r="DC2940" s="50"/>
      <c r="DD2940" s="47"/>
      <c r="DE2940" s="50"/>
      <c r="DH2940" s="49"/>
      <c r="DI2940" s="49"/>
      <c r="DK2940" s="50"/>
      <c r="DL2940" s="47"/>
      <c r="DM2940" s="50"/>
      <c r="DP2940" s="49"/>
      <c r="DQ2940" s="49"/>
      <c r="DS2940" s="50"/>
      <c r="DT2940" s="47"/>
      <c r="DU2940" s="50"/>
      <c r="DX2940" s="49"/>
      <c r="DY2940" s="49"/>
      <c r="EA2940" s="50"/>
      <c r="EB2940" s="47"/>
      <c r="EC2940" s="50"/>
      <c r="EF2940" s="49"/>
      <c r="EG2940" s="49"/>
      <c r="EI2940" s="50"/>
      <c r="EJ2940" s="47"/>
      <c r="EK2940" s="50"/>
      <c r="EN2940" s="49"/>
      <c r="EO2940" s="49"/>
      <c r="EQ2940" s="50"/>
      <c r="ER2940" s="47"/>
      <c r="ES2940" s="50"/>
      <c r="EV2940" s="49"/>
      <c r="EW2940" s="49"/>
      <c r="EY2940" s="50"/>
      <c r="EZ2940" s="47"/>
      <c r="FA2940" s="50"/>
      <c r="FD2940" s="49"/>
      <c r="FE2940" s="49"/>
      <c r="FG2940" s="50"/>
      <c r="FH2940" s="47"/>
      <c r="FI2940" s="50"/>
      <c r="FL2940" s="49"/>
      <c r="FM2940" s="49"/>
      <c r="FO2940" s="50"/>
      <c r="FP2940" s="47"/>
      <c r="FQ2940" s="50"/>
      <c r="FT2940" s="49"/>
      <c r="FU2940" s="49"/>
      <c r="FW2940" s="50"/>
      <c r="FX2940" s="47"/>
      <c r="FY2940" s="50"/>
      <c r="GB2940" s="49"/>
      <c r="GC2940" s="49"/>
      <c r="GE2940" s="50"/>
      <c r="GF2940" s="47"/>
      <c r="GG2940" s="50"/>
      <c r="GJ2940" s="49"/>
      <c r="GK2940" s="49"/>
      <c r="GM2940" s="50"/>
      <c r="GN2940" s="47"/>
      <c r="GO2940" s="50"/>
      <c r="GR2940" s="49"/>
      <c r="GS2940" s="49"/>
      <c r="GU2940" s="50"/>
      <c r="GV2940" s="47"/>
      <c r="GW2940" s="50"/>
      <c r="GZ2940" s="49"/>
      <c r="HA2940" s="49"/>
      <c r="HC2940" s="50"/>
      <c r="HD2940" s="47"/>
      <c r="HE2940" s="50"/>
      <c r="HH2940" s="49"/>
      <c r="HI2940" s="49"/>
      <c r="HK2940" s="50"/>
      <c r="HL2940" s="47"/>
      <c r="HM2940" s="50"/>
      <c r="HP2940" s="49"/>
      <c r="HQ2940" s="49"/>
      <c r="HS2940" s="50"/>
      <c r="HT2940" s="47"/>
      <c r="HU2940" s="50"/>
      <c r="HX2940" s="49"/>
      <c r="HY2940" s="49"/>
      <c r="IA2940" s="50"/>
      <c r="IB2940" s="47"/>
      <c r="IC2940" s="50"/>
      <c r="IF2940" s="49"/>
      <c r="IG2940" s="49"/>
      <c r="II2940" s="50"/>
      <c r="IJ2940" s="47"/>
      <c r="IK2940" s="50"/>
      <c r="IN2940" s="49"/>
      <c r="IO2940" s="49"/>
      <c r="IQ2940" s="50"/>
    </row>
    <row r="2941" spans="1:251" s="48" customFormat="1">
      <c r="A2941" s="43">
        <v>2009</v>
      </c>
      <c r="B2941" s="44">
        <v>100000460535</v>
      </c>
      <c r="C2941" s="43">
        <v>0</v>
      </c>
      <c r="D2941" s="45" t="s">
        <v>109</v>
      </c>
      <c r="E2941" s="45" t="s">
        <v>473</v>
      </c>
      <c r="F2941" s="46">
        <v>6252.5</v>
      </c>
      <c r="G2941" s="46">
        <v>-75.209999999999994</v>
      </c>
      <c r="H2941" s="46">
        <v>6177.29</v>
      </c>
      <c r="I2941" s="47"/>
      <c r="K2941" s="49"/>
      <c r="L2941" s="47"/>
      <c r="M2941" s="50"/>
      <c r="P2941" s="49"/>
      <c r="R2941" s="49"/>
      <c r="S2941" s="50"/>
      <c r="T2941" s="47"/>
      <c r="U2941" s="50"/>
      <c r="X2941" s="49"/>
      <c r="Z2941" s="49"/>
      <c r="AA2941" s="50"/>
      <c r="AB2941" s="47"/>
      <c r="AC2941" s="50"/>
      <c r="AF2941" s="49"/>
      <c r="AH2941" s="49"/>
      <c r="AI2941" s="50"/>
      <c r="AJ2941" s="47"/>
      <c r="AK2941" s="50"/>
      <c r="AN2941" s="49"/>
      <c r="AP2941" s="49"/>
      <c r="AQ2941" s="50"/>
      <c r="AR2941" s="47"/>
      <c r="AS2941" s="50"/>
      <c r="AV2941" s="49"/>
      <c r="AX2941" s="49"/>
      <c r="AY2941" s="50"/>
      <c r="AZ2941" s="47"/>
      <c r="BA2941" s="50"/>
      <c r="BD2941" s="49"/>
      <c r="BF2941" s="49"/>
      <c r="BG2941" s="50"/>
      <c r="BH2941" s="47"/>
      <c r="BI2941" s="50"/>
      <c r="BL2941" s="49"/>
      <c r="BN2941" s="49"/>
      <c r="BO2941" s="50"/>
      <c r="BP2941" s="47"/>
      <c r="BQ2941" s="50"/>
      <c r="BT2941" s="49"/>
      <c r="BV2941" s="49"/>
      <c r="BW2941" s="50"/>
      <c r="BX2941" s="47"/>
      <c r="BY2941" s="50"/>
      <c r="CB2941" s="49"/>
      <c r="CD2941" s="49"/>
      <c r="CE2941" s="50"/>
      <c r="CF2941" s="47"/>
      <c r="CG2941" s="50"/>
      <c r="CJ2941" s="49"/>
      <c r="CL2941" s="49"/>
      <c r="CM2941" s="50"/>
      <c r="CN2941" s="47"/>
      <c r="CO2941" s="50"/>
      <c r="CR2941" s="49"/>
      <c r="CT2941" s="49"/>
      <c r="CU2941" s="50"/>
      <c r="CV2941" s="47"/>
      <c r="CW2941" s="50"/>
      <c r="CZ2941" s="49"/>
      <c r="DB2941" s="49"/>
      <c r="DC2941" s="50"/>
      <c r="DD2941" s="47"/>
      <c r="DE2941" s="50"/>
      <c r="DH2941" s="49"/>
      <c r="DJ2941" s="49"/>
      <c r="DK2941" s="50"/>
      <c r="DL2941" s="47"/>
      <c r="DM2941" s="50"/>
      <c r="DP2941" s="49"/>
      <c r="DR2941" s="49"/>
      <c r="DS2941" s="50"/>
      <c r="DT2941" s="47"/>
      <c r="DU2941" s="50"/>
      <c r="DX2941" s="49"/>
      <c r="DZ2941" s="49"/>
      <c r="EA2941" s="50"/>
      <c r="EB2941" s="47"/>
      <c r="EC2941" s="50"/>
      <c r="EF2941" s="49"/>
      <c r="EH2941" s="49"/>
      <c r="EI2941" s="50"/>
      <c r="EJ2941" s="47"/>
      <c r="EK2941" s="50"/>
      <c r="EN2941" s="49"/>
      <c r="EP2941" s="49"/>
      <c r="EQ2941" s="50"/>
      <c r="ER2941" s="47"/>
      <c r="ES2941" s="50"/>
      <c r="EV2941" s="49"/>
      <c r="EX2941" s="49"/>
      <c r="EY2941" s="50"/>
      <c r="EZ2941" s="47"/>
      <c r="FA2941" s="50"/>
      <c r="FD2941" s="49"/>
      <c r="FF2941" s="49"/>
      <c r="FG2941" s="50"/>
      <c r="FH2941" s="47"/>
      <c r="FI2941" s="50"/>
      <c r="FL2941" s="49"/>
      <c r="FN2941" s="49"/>
      <c r="FO2941" s="50"/>
      <c r="FP2941" s="47"/>
      <c r="FQ2941" s="50"/>
      <c r="FT2941" s="49"/>
      <c r="FV2941" s="49"/>
      <c r="FW2941" s="50"/>
      <c r="FX2941" s="47"/>
      <c r="FY2941" s="50"/>
      <c r="GB2941" s="49"/>
      <c r="GD2941" s="49"/>
      <c r="GE2941" s="50"/>
      <c r="GF2941" s="47"/>
      <c r="GG2941" s="50"/>
      <c r="GJ2941" s="49"/>
      <c r="GL2941" s="49"/>
      <c r="GM2941" s="50"/>
      <c r="GN2941" s="47"/>
      <c r="GO2941" s="50"/>
      <c r="GR2941" s="49"/>
      <c r="GT2941" s="49"/>
      <c r="GU2941" s="50"/>
      <c r="GV2941" s="47"/>
      <c r="GW2941" s="50"/>
      <c r="GZ2941" s="49"/>
      <c r="HB2941" s="49"/>
      <c r="HC2941" s="50"/>
      <c r="HD2941" s="47"/>
      <c r="HE2941" s="50"/>
      <c r="HH2941" s="49"/>
      <c r="HJ2941" s="49"/>
      <c r="HK2941" s="50"/>
      <c r="HL2941" s="47"/>
      <c r="HM2941" s="50"/>
      <c r="HP2941" s="49"/>
      <c r="HR2941" s="49"/>
      <c r="HS2941" s="50"/>
      <c r="HT2941" s="47"/>
      <c r="HU2941" s="50"/>
      <c r="HX2941" s="49"/>
      <c r="HZ2941" s="49"/>
      <c r="IA2941" s="50"/>
      <c r="IB2941" s="47"/>
      <c r="IC2941" s="50"/>
      <c r="IF2941" s="49"/>
      <c r="IH2941" s="49"/>
      <c r="II2941" s="50"/>
      <c r="IJ2941" s="47"/>
      <c r="IK2941" s="50"/>
      <c r="IN2941" s="49"/>
      <c r="IP2941" s="49"/>
      <c r="IQ2941" s="50"/>
    </row>
    <row r="2942" spans="1:251" s="48" customFormat="1">
      <c r="A2942" s="43"/>
      <c r="B2942" s="44">
        <v>100000460535</v>
      </c>
      <c r="C2942" s="43">
        <v>1</v>
      </c>
      <c r="D2942" s="45" t="s">
        <v>109</v>
      </c>
      <c r="E2942" s="45" t="s">
        <v>473</v>
      </c>
      <c r="F2942" s="46">
        <v>1067.5</v>
      </c>
      <c r="G2942" s="46">
        <v>-1066.5</v>
      </c>
      <c r="H2942" s="46">
        <v>1</v>
      </c>
      <c r="I2942" s="47"/>
      <c r="L2942" s="47"/>
      <c r="M2942" s="50"/>
      <c r="P2942" s="49"/>
      <c r="Q2942" s="49"/>
      <c r="S2942" s="50"/>
      <c r="T2942" s="47"/>
      <c r="U2942" s="50"/>
      <c r="X2942" s="49"/>
      <c r="Y2942" s="49"/>
      <c r="AA2942" s="50"/>
      <c r="AB2942" s="47"/>
      <c r="AC2942" s="50"/>
      <c r="AF2942" s="49"/>
      <c r="AG2942" s="49"/>
      <c r="AI2942" s="50"/>
      <c r="AJ2942" s="47"/>
      <c r="AK2942" s="50"/>
      <c r="AN2942" s="49"/>
      <c r="AO2942" s="49"/>
      <c r="AQ2942" s="50"/>
      <c r="AR2942" s="47"/>
      <c r="AS2942" s="50"/>
      <c r="AV2942" s="49"/>
      <c r="AW2942" s="49"/>
      <c r="AY2942" s="50"/>
      <c r="AZ2942" s="47"/>
      <c r="BA2942" s="50"/>
      <c r="BD2942" s="49"/>
      <c r="BE2942" s="49"/>
      <c r="BG2942" s="50"/>
      <c r="BH2942" s="47"/>
      <c r="BI2942" s="50"/>
      <c r="BL2942" s="49"/>
      <c r="BM2942" s="49"/>
      <c r="BO2942" s="50"/>
      <c r="BP2942" s="47"/>
      <c r="BQ2942" s="50"/>
      <c r="BT2942" s="49"/>
      <c r="BU2942" s="49"/>
      <c r="BW2942" s="50"/>
      <c r="BX2942" s="47"/>
      <c r="BY2942" s="50"/>
      <c r="CB2942" s="49"/>
      <c r="CC2942" s="49"/>
      <c r="CE2942" s="50"/>
      <c r="CF2942" s="47"/>
      <c r="CG2942" s="50"/>
      <c r="CJ2942" s="49"/>
      <c r="CK2942" s="49"/>
      <c r="CM2942" s="50"/>
      <c r="CN2942" s="47"/>
      <c r="CO2942" s="50"/>
      <c r="CR2942" s="49"/>
      <c r="CS2942" s="49"/>
      <c r="CU2942" s="50"/>
      <c r="CV2942" s="47"/>
      <c r="CW2942" s="50"/>
      <c r="CZ2942" s="49"/>
      <c r="DA2942" s="49"/>
      <c r="DC2942" s="50"/>
      <c r="DD2942" s="47"/>
      <c r="DE2942" s="50"/>
      <c r="DH2942" s="49"/>
      <c r="DI2942" s="49"/>
      <c r="DK2942" s="50"/>
      <c r="DL2942" s="47"/>
      <c r="DM2942" s="50"/>
      <c r="DP2942" s="49"/>
      <c r="DQ2942" s="49"/>
      <c r="DS2942" s="50"/>
      <c r="DT2942" s="47"/>
      <c r="DU2942" s="50"/>
      <c r="DX2942" s="49"/>
      <c r="DY2942" s="49"/>
      <c r="EA2942" s="50"/>
      <c r="EB2942" s="47"/>
      <c r="EC2942" s="50"/>
      <c r="EF2942" s="49"/>
      <c r="EG2942" s="49"/>
      <c r="EI2942" s="50"/>
      <c r="EJ2942" s="47"/>
      <c r="EK2942" s="50"/>
      <c r="EN2942" s="49"/>
      <c r="EO2942" s="49"/>
      <c r="EQ2942" s="50"/>
      <c r="ER2942" s="47"/>
      <c r="ES2942" s="50"/>
      <c r="EV2942" s="49"/>
      <c r="EW2942" s="49"/>
      <c r="EY2942" s="50"/>
      <c r="EZ2942" s="47"/>
      <c r="FA2942" s="50"/>
      <c r="FD2942" s="49"/>
      <c r="FE2942" s="49"/>
      <c r="FG2942" s="50"/>
      <c r="FH2942" s="47"/>
      <c r="FI2942" s="50"/>
      <c r="FL2942" s="49"/>
      <c r="FM2942" s="49"/>
      <c r="FO2942" s="50"/>
      <c r="FP2942" s="47"/>
      <c r="FQ2942" s="50"/>
      <c r="FT2942" s="49"/>
      <c r="FU2942" s="49"/>
      <c r="FW2942" s="50"/>
      <c r="FX2942" s="47"/>
      <c r="FY2942" s="50"/>
      <c r="GB2942" s="49"/>
      <c r="GC2942" s="49"/>
      <c r="GE2942" s="50"/>
      <c r="GF2942" s="47"/>
      <c r="GG2942" s="50"/>
      <c r="GJ2942" s="49"/>
      <c r="GK2942" s="49"/>
      <c r="GM2942" s="50"/>
      <c r="GN2942" s="47"/>
      <c r="GO2942" s="50"/>
      <c r="GR2942" s="49"/>
      <c r="GS2942" s="49"/>
      <c r="GU2942" s="50"/>
      <c r="GV2942" s="47"/>
      <c r="GW2942" s="50"/>
      <c r="GZ2942" s="49"/>
      <c r="HA2942" s="49"/>
      <c r="HC2942" s="50"/>
      <c r="HD2942" s="47"/>
      <c r="HE2942" s="50"/>
      <c r="HH2942" s="49"/>
      <c r="HI2942" s="49"/>
      <c r="HK2942" s="50"/>
      <c r="HL2942" s="47"/>
      <c r="HM2942" s="50"/>
      <c r="HP2942" s="49"/>
      <c r="HQ2942" s="49"/>
      <c r="HS2942" s="50"/>
      <c r="HT2942" s="47"/>
      <c r="HU2942" s="50"/>
      <c r="HX2942" s="49"/>
      <c r="HY2942" s="49"/>
      <c r="IA2942" s="50"/>
      <c r="IB2942" s="47"/>
      <c r="IC2942" s="50"/>
      <c r="IF2942" s="49"/>
      <c r="IG2942" s="49"/>
      <c r="II2942" s="50"/>
      <c r="IJ2942" s="47"/>
      <c r="IK2942" s="50"/>
      <c r="IN2942" s="49"/>
      <c r="IO2942" s="49"/>
      <c r="IQ2942" s="50"/>
    </row>
    <row r="2943" spans="1:251" s="48" customFormat="1">
      <c r="A2943" s="43">
        <v>2010</v>
      </c>
      <c r="B2943" s="44">
        <v>100000460536</v>
      </c>
      <c r="C2943" s="43">
        <v>0</v>
      </c>
      <c r="D2943" s="45" t="s">
        <v>109</v>
      </c>
      <c r="E2943" s="45" t="s">
        <v>473</v>
      </c>
      <c r="F2943" s="46">
        <v>6252.5</v>
      </c>
      <c r="G2943" s="46">
        <v>-75.209999999999994</v>
      </c>
      <c r="H2943" s="46">
        <v>6177.29</v>
      </c>
      <c r="I2943" s="47"/>
      <c r="K2943" s="49"/>
      <c r="L2943" s="47"/>
      <c r="M2943" s="50"/>
      <c r="P2943" s="49"/>
      <c r="R2943" s="49"/>
      <c r="S2943" s="50"/>
      <c r="T2943" s="47"/>
      <c r="U2943" s="50"/>
      <c r="X2943" s="49"/>
      <c r="Z2943" s="49"/>
      <c r="AA2943" s="50"/>
      <c r="AB2943" s="47"/>
      <c r="AC2943" s="50"/>
      <c r="AF2943" s="49"/>
      <c r="AH2943" s="49"/>
      <c r="AI2943" s="50"/>
      <c r="AJ2943" s="47"/>
      <c r="AK2943" s="50"/>
      <c r="AN2943" s="49"/>
      <c r="AP2943" s="49"/>
      <c r="AQ2943" s="50"/>
      <c r="AR2943" s="47"/>
      <c r="AS2943" s="50"/>
      <c r="AV2943" s="49"/>
      <c r="AX2943" s="49"/>
      <c r="AY2943" s="50"/>
      <c r="AZ2943" s="47"/>
      <c r="BA2943" s="50"/>
      <c r="BD2943" s="49"/>
      <c r="BF2943" s="49"/>
      <c r="BG2943" s="50"/>
      <c r="BH2943" s="47"/>
      <c r="BI2943" s="50"/>
      <c r="BL2943" s="49"/>
      <c r="BN2943" s="49"/>
      <c r="BO2943" s="50"/>
      <c r="BP2943" s="47"/>
      <c r="BQ2943" s="50"/>
      <c r="BT2943" s="49"/>
      <c r="BV2943" s="49"/>
      <c r="BW2943" s="50"/>
      <c r="BX2943" s="47"/>
      <c r="BY2943" s="50"/>
      <c r="CB2943" s="49"/>
      <c r="CD2943" s="49"/>
      <c r="CE2943" s="50"/>
      <c r="CF2943" s="47"/>
      <c r="CG2943" s="50"/>
      <c r="CJ2943" s="49"/>
      <c r="CL2943" s="49"/>
      <c r="CM2943" s="50"/>
      <c r="CN2943" s="47"/>
      <c r="CO2943" s="50"/>
      <c r="CR2943" s="49"/>
      <c r="CT2943" s="49"/>
      <c r="CU2943" s="50"/>
      <c r="CV2943" s="47"/>
      <c r="CW2943" s="50"/>
      <c r="CZ2943" s="49"/>
      <c r="DB2943" s="49"/>
      <c r="DC2943" s="50"/>
      <c r="DD2943" s="47"/>
      <c r="DE2943" s="50"/>
      <c r="DH2943" s="49"/>
      <c r="DJ2943" s="49"/>
      <c r="DK2943" s="50"/>
      <c r="DL2943" s="47"/>
      <c r="DM2943" s="50"/>
      <c r="DP2943" s="49"/>
      <c r="DR2943" s="49"/>
      <c r="DS2943" s="50"/>
      <c r="DT2943" s="47"/>
      <c r="DU2943" s="50"/>
      <c r="DX2943" s="49"/>
      <c r="DZ2943" s="49"/>
      <c r="EA2943" s="50"/>
      <c r="EB2943" s="47"/>
      <c r="EC2943" s="50"/>
      <c r="EF2943" s="49"/>
      <c r="EH2943" s="49"/>
      <c r="EI2943" s="50"/>
      <c r="EJ2943" s="47"/>
      <c r="EK2943" s="50"/>
      <c r="EN2943" s="49"/>
      <c r="EP2943" s="49"/>
      <c r="EQ2943" s="50"/>
      <c r="ER2943" s="47"/>
      <c r="ES2943" s="50"/>
      <c r="EV2943" s="49"/>
      <c r="EX2943" s="49"/>
      <c r="EY2943" s="50"/>
      <c r="EZ2943" s="47"/>
      <c r="FA2943" s="50"/>
      <c r="FD2943" s="49"/>
      <c r="FF2943" s="49"/>
      <c r="FG2943" s="50"/>
      <c r="FH2943" s="47"/>
      <c r="FI2943" s="50"/>
      <c r="FL2943" s="49"/>
      <c r="FN2943" s="49"/>
      <c r="FO2943" s="50"/>
      <c r="FP2943" s="47"/>
      <c r="FQ2943" s="50"/>
      <c r="FT2943" s="49"/>
      <c r="FV2943" s="49"/>
      <c r="FW2943" s="50"/>
      <c r="FX2943" s="47"/>
      <c r="FY2943" s="50"/>
      <c r="GB2943" s="49"/>
      <c r="GD2943" s="49"/>
      <c r="GE2943" s="50"/>
      <c r="GF2943" s="47"/>
      <c r="GG2943" s="50"/>
      <c r="GJ2943" s="49"/>
      <c r="GL2943" s="49"/>
      <c r="GM2943" s="50"/>
      <c r="GN2943" s="47"/>
      <c r="GO2943" s="50"/>
      <c r="GR2943" s="49"/>
      <c r="GT2943" s="49"/>
      <c r="GU2943" s="50"/>
      <c r="GV2943" s="47"/>
      <c r="GW2943" s="50"/>
      <c r="GZ2943" s="49"/>
      <c r="HB2943" s="49"/>
      <c r="HC2943" s="50"/>
      <c r="HD2943" s="47"/>
      <c r="HE2943" s="50"/>
      <c r="HH2943" s="49"/>
      <c r="HJ2943" s="49"/>
      <c r="HK2943" s="50"/>
      <c r="HL2943" s="47"/>
      <c r="HM2943" s="50"/>
      <c r="HP2943" s="49"/>
      <c r="HR2943" s="49"/>
      <c r="HS2943" s="50"/>
      <c r="HT2943" s="47"/>
      <c r="HU2943" s="50"/>
      <c r="HX2943" s="49"/>
      <c r="HZ2943" s="49"/>
      <c r="IA2943" s="50"/>
      <c r="IB2943" s="47"/>
      <c r="IC2943" s="50"/>
      <c r="IF2943" s="49"/>
      <c r="IH2943" s="49"/>
      <c r="II2943" s="50"/>
      <c r="IJ2943" s="47"/>
      <c r="IK2943" s="50"/>
      <c r="IN2943" s="49"/>
      <c r="IP2943" s="49"/>
      <c r="IQ2943" s="50"/>
    </row>
    <row r="2944" spans="1:251" s="48" customFormat="1">
      <c r="A2944" s="43"/>
      <c r="B2944" s="44">
        <v>100000460536</v>
      </c>
      <c r="C2944" s="43">
        <v>1</v>
      </c>
      <c r="D2944" s="45" t="s">
        <v>109</v>
      </c>
      <c r="E2944" s="45" t="s">
        <v>473</v>
      </c>
      <c r="F2944" s="46">
        <v>1067.5</v>
      </c>
      <c r="G2944" s="46">
        <v>-1066.5</v>
      </c>
      <c r="H2944" s="46">
        <v>1</v>
      </c>
      <c r="I2944" s="47"/>
      <c r="L2944" s="47"/>
      <c r="M2944" s="50"/>
      <c r="P2944" s="49"/>
      <c r="Q2944" s="49"/>
      <c r="S2944" s="50"/>
      <c r="T2944" s="47"/>
      <c r="U2944" s="50"/>
      <c r="X2944" s="49"/>
      <c r="Y2944" s="49"/>
      <c r="AA2944" s="50"/>
      <c r="AB2944" s="47"/>
      <c r="AC2944" s="50"/>
      <c r="AF2944" s="49"/>
      <c r="AG2944" s="49"/>
      <c r="AI2944" s="50"/>
      <c r="AJ2944" s="47"/>
      <c r="AK2944" s="50"/>
      <c r="AN2944" s="49"/>
      <c r="AO2944" s="49"/>
      <c r="AQ2944" s="50"/>
      <c r="AR2944" s="47"/>
      <c r="AS2944" s="50"/>
      <c r="AV2944" s="49"/>
      <c r="AW2944" s="49"/>
      <c r="AY2944" s="50"/>
      <c r="AZ2944" s="47"/>
      <c r="BA2944" s="50"/>
      <c r="BD2944" s="49"/>
      <c r="BE2944" s="49"/>
      <c r="BG2944" s="50"/>
      <c r="BH2944" s="47"/>
      <c r="BI2944" s="50"/>
      <c r="BL2944" s="49"/>
      <c r="BM2944" s="49"/>
      <c r="BO2944" s="50"/>
      <c r="BP2944" s="47"/>
      <c r="BQ2944" s="50"/>
      <c r="BT2944" s="49"/>
      <c r="BU2944" s="49"/>
      <c r="BW2944" s="50"/>
      <c r="BX2944" s="47"/>
      <c r="BY2944" s="50"/>
      <c r="CB2944" s="49"/>
      <c r="CC2944" s="49"/>
      <c r="CE2944" s="50"/>
      <c r="CF2944" s="47"/>
      <c r="CG2944" s="50"/>
      <c r="CJ2944" s="49"/>
      <c r="CK2944" s="49"/>
      <c r="CM2944" s="50"/>
      <c r="CN2944" s="47"/>
      <c r="CO2944" s="50"/>
      <c r="CR2944" s="49"/>
      <c r="CS2944" s="49"/>
      <c r="CU2944" s="50"/>
      <c r="CV2944" s="47"/>
      <c r="CW2944" s="50"/>
      <c r="CZ2944" s="49"/>
      <c r="DA2944" s="49"/>
      <c r="DC2944" s="50"/>
      <c r="DD2944" s="47"/>
      <c r="DE2944" s="50"/>
      <c r="DH2944" s="49"/>
      <c r="DI2944" s="49"/>
      <c r="DK2944" s="50"/>
      <c r="DL2944" s="47"/>
      <c r="DM2944" s="50"/>
      <c r="DP2944" s="49"/>
      <c r="DQ2944" s="49"/>
      <c r="DS2944" s="50"/>
      <c r="DT2944" s="47"/>
      <c r="DU2944" s="50"/>
      <c r="DX2944" s="49"/>
      <c r="DY2944" s="49"/>
      <c r="EA2944" s="50"/>
      <c r="EB2944" s="47"/>
      <c r="EC2944" s="50"/>
      <c r="EF2944" s="49"/>
      <c r="EG2944" s="49"/>
      <c r="EI2944" s="50"/>
      <c r="EJ2944" s="47"/>
      <c r="EK2944" s="50"/>
      <c r="EN2944" s="49"/>
      <c r="EO2944" s="49"/>
      <c r="EQ2944" s="50"/>
      <c r="ER2944" s="47"/>
      <c r="ES2944" s="50"/>
      <c r="EV2944" s="49"/>
      <c r="EW2944" s="49"/>
      <c r="EY2944" s="50"/>
      <c r="EZ2944" s="47"/>
      <c r="FA2944" s="50"/>
      <c r="FD2944" s="49"/>
      <c r="FE2944" s="49"/>
      <c r="FG2944" s="50"/>
      <c r="FH2944" s="47"/>
      <c r="FI2944" s="50"/>
      <c r="FL2944" s="49"/>
      <c r="FM2944" s="49"/>
      <c r="FO2944" s="50"/>
      <c r="FP2944" s="47"/>
      <c r="FQ2944" s="50"/>
      <c r="FT2944" s="49"/>
      <c r="FU2944" s="49"/>
      <c r="FW2944" s="50"/>
      <c r="FX2944" s="47"/>
      <c r="FY2944" s="50"/>
      <c r="GB2944" s="49"/>
      <c r="GC2944" s="49"/>
      <c r="GE2944" s="50"/>
      <c r="GF2944" s="47"/>
      <c r="GG2944" s="50"/>
      <c r="GJ2944" s="49"/>
      <c r="GK2944" s="49"/>
      <c r="GM2944" s="50"/>
      <c r="GN2944" s="47"/>
      <c r="GO2944" s="50"/>
      <c r="GR2944" s="49"/>
      <c r="GS2944" s="49"/>
      <c r="GU2944" s="50"/>
      <c r="GV2944" s="47"/>
      <c r="GW2944" s="50"/>
      <c r="GZ2944" s="49"/>
      <c r="HA2944" s="49"/>
      <c r="HC2944" s="50"/>
      <c r="HD2944" s="47"/>
      <c r="HE2944" s="50"/>
      <c r="HH2944" s="49"/>
      <c r="HI2944" s="49"/>
      <c r="HK2944" s="50"/>
      <c r="HL2944" s="47"/>
      <c r="HM2944" s="50"/>
      <c r="HP2944" s="49"/>
      <c r="HQ2944" s="49"/>
      <c r="HS2944" s="50"/>
      <c r="HT2944" s="47"/>
      <c r="HU2944" s="50"/>
      <c r="HX2944" s="49"/>
      <c r="HY2944" s="49"/>
      <c r="IA2944" s="50"/>
      <c r="IB2944" s="47"/>
      <c r="IC2944" s="50"/>
      <c r="IF2944" s="49"/>
      <c r="IG2944" s="49"/>
      <c r="II2944" s="50"/>
      <c r="IJ2944" s="47"/>
      <c r="IK2944" s="50"/>
      <c r="IN2944" s="49"/>
      <c r="IO2944" s="49"/>
      <c r="IQ2944" s="50"/>
    </row>
    <row r="2945" spans="1:251" s="48" customFormat="1">
      <c r="A2945" s="43">
        <v>2011</v>
      </c>
      <c r="B2945" s="44">
        <v>100000460537</v>
      </c>
      <c r="C2945" s="43">
        <v>0</v>
      </c>
      <c r="D2945" s="45" t="s">
        <v>109</v>
      </c>
      <c r="E2945" s="45" t="s">
        <v>473</v>
      </c>
      <c r="F2945" s="46">
        <v>6252.5</v>
      </c>
      <c r="G2945" s="46">
        <v>-75.209999999999994</v>
      </c>
      <c r="H2945" s="46">
        <v>6177.29</v>
      </c>
      <c r="I2945" s="47"/>
      <c r="K2945" s="49"/>
      <c r="L2945" s="47"/>
      <c r="M2945" s="50"/>
      <c r="P2945" s="49"/>
      <c r="R2945" s="49"/>
      <c r="S2945" s="50"/>
      <c r="T2945" s="47"/>
      <c r="U2945" s="50"/>
      <c r="X2945" s="49"/>
      <c r="Z2945" s="49"/>
      <c r="AA2945" s="50"/>
      <c r="AB2945" s="47"/>
      <c r="AC2945" s="50"/>
      <c r="AF2945" s="49"/>
      <c r="AH2945" s="49"/>
      <c r="AI2945" s="50"/>
      <c r="AJ2945" s="47"/>
      <c r="AK2945" s="50"/>
      <c r="AN2945" s="49"/>
      <c r="AP2945" s="49"/>
      <c r="AQ2945" s="50"/>
      <c r="AR2945" s="47"/>
      <c r="AS2945" s="50"/>
      <c r="AV2945" s="49"/>
      <c r="AX2945" s="49"/>
      <c r="AY2945" s="50"/>
      <c r="AZ2945" s="47"/>
      <c r="BA2945" s="50"/>
      <c r="BD2945" s="49"/>
      <c r="BF2945" s="49"/>
      <c r="BG2945" s="50"/>
      <c r="BH2945" s="47"/>
      <c r="BI2945" s="50"/>
      <c r="BL2945" s="49"/>
      <c r="BN2945" s="49"/>
      <c r="BO2945" s="50"/>
      <c r="BP2945" s="47"/>
      <c r="BQ2945" s="50"/>
      <c r="BT2945" s="49"/>
      <c r="BV2945" s="49"/>
      <c r="BW2945" s="50"/>
      <c r="BX2945" s="47"/>
      <c r="BY2945" s="50"/>
      <c r="CB2945" s="49"/>
      <c r="CD2945" s="49"/>
      <c r="CE2945" s="50"/>
      <c r="CF2945" s="47"/>
      <c r="CG2945" s="50"/>
      <c r="CJ2945" s="49"/>
      <c r="CL2945" s="49"/>
      <c r="CM2945" s="50"/>
      <c r="CN2945" s="47"/>
      <c r="CO2945" s="50"/>
      <c r="CR2945" s="49"/>
      <c r="CT2945" s="49"/>
      <c r="CU2945" s="50"/>
      <c r="CV2945" s="47"/>
      <c r="CW2945" s="50"/>
      <c r="CZ2945" s="49"/>
      <c r="DB2945" s="49"/>
      <c r="DC2945" s="50"/>
      <c r="DD2945" s="47"/>
      <c r="DE2945" s="50"/>
      <c r="DH2945" s="49"/>
      <c r="DJ2945" s="49"/>
      <c r="DK2945" s="50"/>
      <c r="DL2945" s="47"/>
      <c r="DM2945" s="50"/>
      <c r="DP2945" s="49"/>
      <c r="DR2945" s="49"/>
      <c r="DS2945" s="50"/>
      <c r="DT2945" s="47"/>
      <c r="DU2945" s="50"/>
      <c r="DX2945" s="49"/>
      <c r="DZ2945" s="49"/>
      <c r="EA2945" s="50"/>
      <c r="EB2945" s="47"/>
      <c r="EC2945" s="50"/>
      <c r="EF2945" s="49"/>
      <c r="EH2945" s="49"/>
      <c r="EI2945" s="50"/>
      <c r="EJ2945" s="47"/>
      <c r="EK2945" s="50"/>
      <c r="EN2945" s="49"/>
      <c r="EP2945" s="49"/>
      <c r="EQ2945" s="50"/>
      <c r="ER2945" s="47"/>
      <c r="ES2945" s="50"/>
      <c r="EV2945" s="49"/>
      <c r="EX2945" s="49"/>
      <c r="EY2945" s="50"/>
      <c r="EZ2945" s="47"/>
      <c r="FA2945" s="50"/>
      <c r="FD2945" s="49"/>
      <c r="FF2945" s="49"/>
      <c r="FG2945" s="50"/>
      <c r="FH2945" s="47"/>
      <c r="FI2945" s="50"/>
      <c r="FL2945" s="49"/>
      <c r="FN2945" s="49"/>
      <c r="FO2945" s="50"/>
      <c r="FP2945" s="47"/>
      <c r="FQ2945" s="50"/>
      <c r="FT2945" s="49"/>
      <c r="FV2945" s="49"/>
      <c r="FW2945" s="50"/>
      <c r="FX2945" s="47"/>
      <c r="FY2945" s="50"/>
      <c r="GB2945" s="49"/>
      <c r="GD2945" s="49"/>
      <c r="GE2945" s="50"/>
      <c r="GF2945" s="47"/>
      <c r="GG2945" s="50"/>
      <c r="GJ2945" s="49"/>
      <c r="GL2945" s="49"/>
      <c r="GM2945" s="50"/>
      <c r="GN2945" s="47"/>
      <c r="GO2945" s="50"/>
      <c r="GR2945" s="49"/>
      <c r="GT2945" s="49"/>
      <c r="GU2945" s="50"/>
      <c r="GV2945" s="47"/>
      <c r="GW2945" s="50"/>
      <c r="GZ2945" s="49"/>
      <c r="HB2945" s="49"/>
      <c r="HC2945" s="50"/>
      <c r="HD2945" s="47"/>
      <c r="HE2945" s="50"/>
      <c r="HH2945" s="49"/>
      <c r="HJ2945" s="49"/>
      <c r="HK2945" s="50"/>
      <c r="HL2945" s="47"/>
      <c r="HM2945" s="50"/>
      <c r="HP2945" s="49"/>
      <c r="HR2945" s="49"/>
      <c r="HS2945" s="50"/>
      <c r="HT2945" s="47"/>
      <c r="HU2945" s="50"/>
      <c r="HX2945" s="49"/>
      <c r="HZ2945" s="49"/>
      <c r="IA2945" s="50"/>
      <c r="IB2945" s="47"/>
      <c r="IC2945" s="50"/>
      <c r="IF2945" s="49"/>
      <c r="IH2945" s="49"/>
      <c r="II2945" s="50"/>
      <c r="IJ2945" s="47"/>
      <c r="IK2945" s="50"/>
      <c r="IN2945" s="49"/>
      <c r="IP2945" s="49"/>
      <c r="IQ2945" s="50"/>
    </row>
    <row r="2946" spans="1:251" s="48" customFormat="1">
      <c r="A2946" s="43"/>
      <c r="B2946" s="44">
        <v>100000460537</v>
      </c>
      <c r="C2946" s="43">
        <v>1</v>
      </c>
      <c r="D2946" s="45" t="s">
        <v>109</v>
      </c>
      <c r="E2946" s="45" t="s">
        <v>473</v>
      </c>
      <c r="F2946" s="46">
        <v>1067.5</v>
      </c>
      <c r="G2946" s="46">
        <v>-1066.5</v>
      </c>
      <c r="H2946" s="46">
        <v>1</v>
      </c>
      <c r="I2946" s="47"/>
      <c r="L2946" s="47"/>
      <c r="M2946" s="50"/>
      <c r="P2946" s="49"/>
      <c r="Q2946" s="49"/>
      <c r="S2946" s="50"/>
      <c r="T2946" s="47"/>
      <c r="U2946" s="50"/>
      <c r="X2946" s="49"/>
      <c r="Y2946" s="49"/>
      <c r="AA2946" s="50"/>
      <c r="AB2946" s="47"/>
      <c r="AC2946" s="50"/>
      <c r="AF2946" s="49"/>
      <c r="AG2946" s="49"/>
      <c r="AI2946" s="50"/>
      <c r="AJ2946" s="47"/>
      <c r="AK2946" s="50"/>
      <c r="AN2946" s="49"/>
      <c r="AO2946" s="49"/>
      <c r="AQ2946" s="50"/>
      <c r="AR2946" s="47"/>
      <c r="AS2946" s="50"/>
      <c r="AV2946" s="49"/>
      <c r="AW2946" s="49"/>
      <c r="AY2946" s="50"/>
      <c r="AZ2946" s="47"/>
      <c r="BA2946" s="50"/>
      <c r="BD2946" s="49"/>
      <c r="BE2946" s="49"/>
      <c r="BG2946" s="50"/>
      <c r="BH2946" s="47"/>
      <c r="BI2946" s="50"/>
      <c r="BL2946" s="49"/>
      <c r="BM2946" s="49"/>
      <c r="BO2946" s="50"/>
      <c r="BP2946" s="47"/>
      <c r="BQ2946" s="50"/>
      <c r="BT2946" s="49"/>
      <c r="BU2946" s="49"/>
      <c r="BW2946" s="50"/>
      <c r="BX2946" s="47"/>
      <c r="BY2946" s="50"/>
      <c r="CB2946" s="49"/>
      <c r="CC2946" s="49"/>
      <c r="CE2946" s="50"/>
      <c r="CF2946" s="47"/>
      <c r="CG2946" s="50"/>
      <c r="CJ2946" s="49"/>
      <c r="CK2946" s="49"/>
      <c r="CM2946" s="50"/>
      <c r="CN2946" s="47"/>
      <c r="CO2946" s="50"/>
      <c r="CR2946" s="49"/>
      <c r="CS2946" s="49"/>
      <c r="CU2946" s="50"/>
      <c r="CV2946" s="47"/>
      <c r="CW2946" s="50"/>
      <c r="CZ2946" s="49"/>
      <c r="DA2946" s="49"/>
      <c r="DC2946" s="50"/>
      <c r="DD2946" s="47"/>
      <c r="DE2946" s="50"/>
      <c r="DH2946" s="49"/>
      <c r="DI2946" s="49"/>
      <c r="DK2946" s="50"/>
      <c r="DL2946" s="47"/>
      <c r="DM2946" s="50"/>
      <c r="DP2946" s="49"/>
      <c r="DQ2946" s="49"/>
      <c r="DS2946" s="50"/>
      <c r="DT2946" s="47"/>
      <c r="DU2946" s="50"/>
      <c r="DX2946" s="49"/>
      <c r="DY2946" s="49"/>
      <c r="EA2946" s="50"/>
      <c r="EB2946" s="47"/>
      <c r="EC2946" s="50"/>
      <c r="EF2946" s="49"/>
      <c r="EG2946" s="49"/>
      <c r="EI2946" s="50"/>
      <c r="EJ2946" s="47"/>
      <c r="EK2946" s="50"/>
      <c r="EN2946" s="49"/>
      <c r="EO2946" s="49"/>
      <c r="EQ2946" s="50"/>
      <c r="ER2946" s="47"/>
      <c r="ES2946" s="50"/>
      <c r="EV2946" s="49"/>
      <c r="EW2946" s="49"/>
      <c r="EY2946" s="50"/>
      <c r="EZ2946" s="47"/>
      <c r="FA2946" s="50"/>
      <c r="FD2946" s="49"/>
      <c r="FE2946" s="49"/>
      <c r="FG2946" s="50"/>
      <c r="FH2946" s="47"/>
      <c r="FI2946" s="50"/>
      <c r="FL2946" s="49"/>
      <c r="FM2946" s="49"/>
      <c r="FO2946" s="50"/>
      <c r="FP2946" s="47"/>
      <c r="FQ2946" s="50"/>
      <c r="FT2946" s="49"/>
      <c r="FU2946" s="49"/>
      <c r="FW2946" s="50"/>
      <c r="FX2946" s="47"/>
      <c r="FY2946" s="50"/>
      <c r="GB2946" s="49"/>
      <c r="GC2946" s="49"/>
      <c r="GE2946" s="50"/>
      <c r="GF2946" s="47"/>
      <c r="GG2946" s="50"/>
      <c r="GJ2946" s="49"/>
      <c r="GK2946" s="49"/>
      <c r="GM2946" s="50"/>
      <c r="GN2946" s="47"/>
      <c r="GO2946" s="50"/>
      <c r="GR2946" s="49"/>
      <c r="GS2946" s="49"/>
      <c r="GU2946" s="50"/>
      <c r="GV2946" s="47"/>
      <c r="GW2946" s="50"/>
      <c r="GZ2946" s="49"/>
      <c r="HA2946" s="49"/>
      <c r="HC2946" s="50"/>
      <c r="HD2946" s="47"/>
      <c r="HE2946" s="50"/>
      <c r="HH2946" s="49"/>
      <c r="HI2946" s="49"/>
      <c r="HK2946" s="50"/>
      <c r="HL2946" s="47"/>
      <c r="HM2946" s="50"/>
      <c r="HP2946" s="49"/>
      <c r="HQ2946" s="49"/>
      <c r="HS2946" s="50"/>
      <c r="HT2946" s="47"/>
      <c r="HU2946" s="50"/>
      <c r="HX2946" s="49"/>
      <c r="HY2946" s="49"/>
      <c r="IA2946" s="50"/>
      <c r="IB2946" s="47"/>
      <c r="IC2946" s="50"/>
      <c r="IF2946" s="49"/>
      <c r="IG2946" s="49"/>
      <c r="II2946" s="50"/>
      <c r="IJ2946" s="47"/>
      <c r="IK2946" s="50"/>
      <c r="IN2946" s="49"/>
      <c r="IO2946" s="49"/>
      <c r="IQ2946" s="50"/>
    </row>
    <row r="2947" spans="1:251" s="48" customFormat="1">
      <c r="A2947" s="43">
        <v>2012</v>
      </c>
      <c r="B2947" s="44">
        <v>100000460538</v>
      </c>
      <c r="C2947" s="43">
        <v>0</v>
      </c>
      <c r="D2947" s="45" t="s">
        <v>109</v>
      </c>
      <c r="E2947" s="45" t="s">
        <v>164</v>
      </c>
      <c r="F2947" s="46">
        <v>17937.5</v>
      </c>
      <c r="G2947" s="46">
        <v>-215.77</v>
      </c>
      <c r="H2947" s="46">
        <v>17721.73</v>
      </c>
      <c r="I2947" s="47"/>
      <c r="K2947" s="49"/>
      <c r="L2947" s="47"/>
      <c r="M2947" s="50"/>
      <c r="P2947" s="49"/>
      <c r="R2947" s="49"/>
      <c r="S2947" s="50"/>
      <c r="T2947" s="47"/>
      <c r="U2947" s="50"/>
      <c r="X2947" s="49"/>
      <c r="Z2947" s="49"/>
      <c r="AA2947" s="50"/>
      <c r="AB2947" s="47"/>
      <c r="AC2947" s="50"/>
      <c r="AF2947" s="49"/>
      <c r="AH2947" s="49"/>
      <c r="AI2947" s="50"/>
      <c r="AJ2947" s="47"/>
      <c r="AK2947" s="50"/>
      <c r="AN2947" s="49"/>
      <c r="AP2947" s="49"/>
      <c r="AQ2947" s="50"/>
      <c r="AR2947" s="47"/>
      <c r="AS2947" s="50"/>
      <c r="AV2947" s="49"/>
      <c r="AX2947" s="49"/>
      <c r="AY2947" s="50"/>
      <c r="AZ2947" s="47"/>
      <c r="BA2947" s="50"/>
      <c r="BD2947" s="49"/>
      <c r="BF2947" s="49"/>
      <c r="BG2947" s="50"/>
      <c r="BH2947" s="47"/>
      <c r="BI2947" s="50"/>
      <c r="BL2947" s="49"/>
      <c r="BN2947" s="49"/>
      <c r="BO2947" s="50"/>
      <c r="BP2947" s="47"/>
      <c r="BQ2947" s="50"/>
      <c r="BT2947" s="49"/>
      <c r="BV2947" s="49"/>
      <c r="BW2947" s="50"/>
      <c r="BX2947" s="47"/>
      <c r="BY2947" s="50"/>
      <c r="CB2947" s="49"/>
      <c r="CD2947" s="49"/>
      <c r="CE2947" s="50"/>
      <c r="CF2947" s="47"/>
      <c r="CG2947" s="50"/>
      <c r="CJ2947" s="49"/>
      <c r="CL2947" s="49"/>
      <c r="CM2947" s="50"/>
      <c r="CN2947" s="47"/>
      <c r="CO2947" s="50"/>
      <c r="CR2947" s="49"/>
      <c r="CT2947" s="49"/>
      <c r="CU2947" s="50"/>
      <c r="CV2947" s="47"/>
      <c r="CW2947" s="50"/>
      <c r="CZ2947" s="49"/>
      <c r="DB2947" s="49"/>
      <c r="DC2947" s="50"/>
      <c r="DD2947" s="47"/>
      <c r="DE2947" s="50"/>
      <c r="DH2947" s="49"/>
      <c r="DJ2947" s="49"/>
      <c r="DK2947" s="50"/>
      <c r="DL2947" s="47"/>
      <c r="DM2947" s="50"/>
      <c r="DP2947" s="49"/>
      <c r="DR2947" s="49"/>
      <c r="DS2947" s="50"/>
      <c r="DT2947" s="47"/>
      <c r="DU2947" s="50"/>
      <c r="DX2947" s="49"/>
      <c r="DZ2947" s="49"/>
      <c r="EA2947" s="50"/>
      <c r="EB2947" s="47"/>
      <c r="EC2947" s="50"/>
      <c r="EF2947" s="49"/>
      <c r="EH2947" s="49"/>
      <c r="EI2947" s="50"/>
      <c r="EJ2947" s="47"/>
      <c r="EK2947" s="50"/>
      <c r="EN2947" s="49"/>
      <c r="EP2947" s="49"/>
      <c r="EQ2947" s="50"/>
      <c r="ER2947" s="47"/>
      <c r="ES2947" s="50"/>
      <c r="EV2947" s="49"/>
      <c r="EX2947" s="49"/>
      <c r="EY2947" s="50"/>
      <c r="EZ2947" s="47"/>
      <c r="FA2947" s="50"/>
      <c r="FD2947" s="49"/>
      <c r="FF2947" s="49"/>
      <c r="FG2947" s="50"/>
      <c r="FH2947" s="47"/>
      <c r="FI2947" s="50"/>
      <c r="FL2947" s="49"/>
      <c r="FN2947" s="49"/>
      <c r="FO2947" s="50"/>
      <c r="FP2947" s="47"/>
      <c r="FQ2947" s="50"/>
      <c r="FT2947" s="49"/>
      <c r="FV2947" s="49"/>
      <c r="FW2947" s="50"/>
      <c r="FX2947" s="47"/>
      <c r="FY2947" s="50"/>
      <c r="GB2947" s="49"/>
      <c r="GD2947" s="49"/>
      <c r="GE2947" s="50"/>
      <c r="GF2947" s="47"/>
      <c r="GG2947" s="50"/>
      <c r="GJ2947" s="49"/>
      <c r="GL2947" s="49"/>
      <c r="GM2947" s="50"/>
      <c r="GN2947" s="47"/>
      <c r="GO2947" s="50"/>
      <c r="GR2947" s="49"/>
      <c r="GT2947" s="49"/>
      <c r="GU2947" s="50"/>
      <c r="GV2947" s="47"/>
      <c r="GW2947" s="50"/>
      <c r="GZ2947" s="49"/>
      <c r="HB2947" s="49"/>
      <c r="HC2947" s="50"/>
      <c r="HD2947" s="47"/>
      <c r="HE2947" s="50"/>
      <c r="HH2947" s="49"/>
      <c r="HJ2947" s="49"/>
      <c r="HK2947" s="50"/>
      <c r="HL2947" s="47"/>
      <c r="HM2947" s="50"/>
      <c r="HP2947" s="49"/>
      <c r="HR2947" s="49"/>
      <c r="HS2947" s="50"/>
      <c r="HT2947" s="47"/>
      <c r="HU2947" s="50"/>
      <c r="HX2947" s="49"/>
      <c r="HZ2947" s="49"/>
      <c r="IA2947" s="50"/>
      <c r="IB2947" s="47"/>
      <c r="IC2947" s="50"/>
      <c r="IF2947" s="49"/>
      <c r="IH2947" s="49"/>
      <c r="II2947" s="50"/>
      <c r="IJ2947" s="47"/>
      <c r="IK2947" s="50"/>
      <c r="IN2947" s="49"/>
      <c r="IP2947" s="49"/>
      <c r="IQ2947" s="50"/>
    </row>
    <row r="2948" spans="1:251" s="48" customFormat="1">
      <c r="A2948" s="43"/>
      <c r="B2948" s="44">
        <v>100000460538</v>
      </c>
      <c r="C2948" s="43">
        <v>1</v>
      </c>
      <c r="D2948" s="45" t="s">
        <v>109</v>
      </c>
      <c r="E2948" s="45" t="s">
        <v>164</v>
      </c>
      <c r="F2948" s="46">
        <v>3062.5</v>
      </c>
      <c r="G2948" s="46">
        <v>-3061.5</v>
      </c>
      <c r="H2948" s="46">
        <v>1</v>
      </c>
      <c r="I2948" s="47"/>
      <c r="L2948" s="47"/>
      <c r="M2948" s="50"/>
      <c r="P2948" s="49"/>
      <c r="Q2948" s="49"/>
      <c r="S2948" s="50"/>
      <c r="T2948" s="47"/>
      <c r="U2948" s="50"/>
      <c r="X2948" s="49"/>
      <c r="Y2948" s="49"/>
      <c r="AA2948" s="50"/>
      <c r="AB2948" s="47"/>
      <c r="AC2948" s="50"/>
      <c r="AF2948" s="49"/>
      <c r="AG2948" s="49"/>
      <c r="AI2948" s="50"/>
      <c r="AJ2948" s="47"/>
      <c r="AK2948" s="50"/>
      <c r="AN2948" s="49"/>
      <c r="AO2948" s="49"/>
      <c r="AQ2948" s="50"/>
      <c r="AR2948" s="47"/>
      <c r="AS2948" s="50"/>
      <c r="AV2948" s="49"/>
      <c r="AW2948" s="49"/>
      <c r="AY2948" s="50"/>
      <c r="AZ2948" s="47"/>
      <c r="BA2948" s="50"/>
      <c r="BD2948" s="49"/>
      <c r="BE2948" s="49"/>
      <c r="BG2948" s="50"/>
      <c r="BH2948" s="47"/>
      <c r="BI2948" s="50"/>
      <c r="BL2948" s="49"/>
      <c r="BM2948" s="49"/>
      <c r="BO2948" s="50"/>
      <c r="BP2948" s="47"/>
      <c r="BQ2948" s="50"/>
      <c r="BT2948" s="49"/>
      <c r="BU2948" s="49"/>
      <c r="BW2948" s="50"/>
      <c r="BX2948" s="47"/>
      <c r="BY2948" s="50"/>
      <c r="CB2948" s="49"/>
      <c r="CC2948" s="49"/>
      <c r="CE2948" s="50"/>
      <c r="CF2948" s="47"/>
      <c r="CG2948" s="50"/>
      <c r="CJ2948" s="49"/>
      <c r="CK2948" s="49"/>
      <c r="CM2948" s="50"/>
      <c r="CN2948" s="47"/>
      <c r="CO2948" s="50"/>
      <c r="CR2948" s="49"/>
      <c r="CS2948" s="49"/>
      <c r="CU2948" s="50"/>
      <c r="CV2948" s="47"/>
      <c r="CW2948" s="50"/>
      <c r="CZ2948" s="49"/>
      <c r="DA2948" s="49"/>
      <c r="DC2948" s="50"/>
      <c r="DD2948" s="47"/>
      <c r="DE2948" s="50"/>
      <c r="DH2948" s="49"/>
      <c r="DI2948" s="49"/>
      <c r="DK2948" s="50"/>
      <c r="DL2948" s="47"/>
      <c r="DM2948" s="50"/>
      <c r="DP2948" s="49"/>
      <c r="DQ2948" s="49"/>
      <c r="DS2948" s="50"/>
      <c r="DT2948" s="47"/>
      <c r="DU2948" s="50"/>
      <c r="DX2948" s="49"/>
      <c r="DY2948" s="49"/>
      <c r="EA2948" s="50"/>
      <c r="EB2948" s="47"/>
      <c r="EC2948" s="50"/>
      <c r="EF2948" s="49"/>
      <c r="EG2948" s="49"/>
      <c r="EI2948" s="50"/>
      <c r="EJ2948" s="47"/>
      <c r="EK2948" s="50"/>
      <c r="EN2948" s="49"/>
      <c r="EO2948" s="49"/>
      <c r="EQ2948" s="50"/>
      <c r="ER2948" s="47"/>
      <c r="ES2948" s="50"/>
      <c r="EV2948" s="49"/>
      <c r="EW2948" s="49"/>
      <c r="EY2948" s="50"/>
      <c r="EZ2948" s="47"/>
      <c r="FA2948" s="50"/>
      <c r="FD2948" s="49"/>
      <c r="FE2948" s="49"/>
      <c r="FG2948" s="50"/>
      <c r="FH2948" s="47"/>
      <c r="FI2948" s="50"/>
      <c r="FL2948" s="49"/>
      <c r="FM2948" s="49"/>
      <c r="FO2948" s="50"/>
      <c r="FP2948" s="47"/>
      <c r="FQ2948" s="50"/>
      <c r="FT2948" s="49"/>
      <c r="FU2948" s="49"/>
      <c r="FW2948" s="50"/>
      <c r="FX2948" s="47"/>
      <c r="FY2948" s="50"/>
      <c r="GB2948" s="49"/>
      <c r="GC2948" s="49"/>
      <c r="GE2948" s="50"/>
      <c r="GF2948" s="47"/>
      <c r="GG2948" s="50"/>
      <c r="GJ2948" s="49"/>
      <c r="GK2948" s="49"/>
      <c r="GM2948" s="50"/>
      <c r="GN2948" s="47"/>
      <c r="GO2948" s="50"/>
      <c r="GR2948" s="49"/>
      <c r="GS2948" s="49"/>
      <c r="GU2948" s="50"/>
      <c r="GV2948" s="47"/>
      <c r="GW2948" s="50"/>
      <c r="GZ2948" s="49"/>
      <c r="HA2948" s="49"/>
      <c r="HC2948" s="50"/>
      <c r="HD2948" s="47"/>
      <c r="HE2948" s="50"/>
      <c r="HH2948" s="49"/>
      <c r="HI2948" s="49"/>
      <c r="HK2948" s="50"/>
      <c r="HL2948" s="47"/>
      <c r="HM2948" s="50"/>
      <c r="HP2948" s="49"/>
      <c r="HQ2948" s="49"/>
      <c r="HS2948" s="50"/>
      <c r="HT2948" s="47"/>
      <c r="HU2948" s="50"/>
      <c r="HX2948" s="49"/>
      <c r="HY2948" s="49"/>
      <c r="IA2948" s="50"/>
      <c r="IB2948" s="47"/>
      <c r="IC2948" s="50"/>
      <c r="IF2948" s="49"/>
      <c r="IG2948" s="49"/>
      <c r="II2948" s="50"/>
      <c r="IJ2948" s="47"/>
      <c r="IK2948" s="50"/>
      <c r="IN2948" s="49"/>
      <c r="IO2948" s="49"/>
      <c r="IQ2948" s="50"/>
    </row>
    <row r="2949" spans="1:251" s="48" customFormat="1">
      <c r="A2949" s="43">
        <v>2013</v>
      </c>
      <c r="B2949" s="44">
        <v>100000460539</v>
      </c>
      <c r="C2949" s="43">
        <v>0</v>
      </c>
      <c r="D2949" s="45" t="s">
        <v>109</v>
      </c>
      <c r="E2949" s="45" t="s">
        <v>164</v>
      </c>
      <c r="F2949" s="46">
        <v>17937.5</v>
      </c>
      <c r="G2949" s="46">
        <v>-215.77</v>
      </c>
      <c r="H2949" s="46">
        <v>17721.73</v>
      </c>
      <c r="I2949" s="47"/>
      <c r="K2949" s="49"/>
      <c r="L2949" s="47"/>
      <c r="M2949" s="50"/>
      <c r="P2949" s="49"/>
      <c r="R2949" s="49"/>
      <c r="S2949" s="50"/>
      <c r="T2949" s="47"/>
      <c r="U2949" s="50"/>
      <c r="X2949" s="49"/>
      <c r="Z2949" s="49"/>
      <c r="AA2949" s="50"/>
      <c r="AB2949" s="47"/>
      <c r="AC2949" s="50"/>
      <c r="AF2949" s="49"/>
      <c r="AH2949" s="49"/>
      <c r="AI2949" s="50"/>
      <c r="AJ2949" s="47"/>
      <c r="AK2949" s="50"/>
      <c r="AN2949" s="49"/>
      <c r="AP2949" s="49"/>
      <c r="AQ2949" s="50"/>
      <c r="AR2949" s="47"/>
      <c r="AS2949" s="50"/>
      <c r="AV2949" s="49"/>
      <c r="AX2949" s="49"/>
      <c r="AY2949" s="50"/>
      <c r="AZ2949" s="47"/>
      <c r="BA2949" s="50"/>
      <c r="BD2949" s="49"/>
      <c r="BF2949" s="49"/>
      <c r="BG2949" s="50"/>
      <c r="BH2949" s="47"/>
      <c r="BI2949" s="50"/>
      <c r="BL2949" s="49"/>
      <c r="BN2949" s="49"/>
      <c r="BO2949" s="50"/>
      <c r="BP2949" s="47"/>
      <c r="BQ2949" s="50"/>
      <c r="BT2949" s="49"/>
      <c r="BV2949" s="49"/>
      <c r="BW2949" s="50"/>
      <c r="BX2949" s="47"/>
      <c r="BY2949" s="50"/>
      <c r="CB2949" s="49"/>
      <c r="CD2949" s="49"/>
      <c r="CE2949" s="50"/>
      <c r="CF2949" s="47"/>
      <c r="CG2949" s="50"/>
      <c r="CJ2949" s="49"/>
      <c r="CL2949" s="49"/>
      <c r="CM2949" s="50"/>
      <c r="CN2949" s="47"/>
      <c r="CO2949" s="50"/>
      <c r="CR2949" s="49"/>
      <c r="CT2949" s="49"/>
      <c r="CU2949" s="50"/>
      <c r="CV2949" s="47"/>
      <c r="CW2949" s="50"/>
      <c r="CZ2949" s="49"/>
      <c r="DB2949" s="49"/>
      <c r="DC2949" s="50"/>
      <c r="DD2949" s="47"/>
      <c r="DE2949" s="50"/>
      <c r="DH2949" s="49"/>
      <c r="DJ2949" s="49"/>
      <c r="DK2949" s="50"/>
      <c r="DL2949" s="47"/>
      <c r="DM2949" s="50"/>
      <c r="DP2949" s="49"/>
      <c r="DR2949" s="49"/>
      <c r="DS2949" s="50"/>
      <c r="DT2949" s="47"/>
      <c r="DU2949" s="50"/>
      <c r="DX2949" s="49"/>
      <c r="DZ2949" s="49"/>
      <c r="EA2949" s="50"/>
      <c r="EB2949" s="47"/>
      <c r="EC2949" s="50"/>
      <c r="EF2949" s="49"/>
      <c r="EH2949" s="49"/>
      <c r="EI2949" s="50"/>
      <c r="EJ2949" s="47"/>
      <c r="EK2949" s="50"/>
      <c r="EN2949" s="49"/>
      <c r="EP2949" s="49"/>
      <c r="EQ2949" s="50"/>
      <c r="ER2949" s="47"/>
      <c r="ES2949" s="50"/>
      <c r="EV2949" s="49"/>
      <c r="EX2949" s="49"/>
      <c r="EY2949" s="50"/>
      <c r="EZ2949" s="47"/>
      <c r="FA2949" s="50"/>
      <c r="FD2949" s="49"/>
      <c r="FF2949" s="49"/>
      <c r="FG2949" s="50"/>
      <c r="FH2949" s="47"/>
      <c r="FI2949" s="50"/>
      <c r="FL2949" s="49"/>
      <c r="FN2949" s="49"/>
      <c r="FO2949" s="50"/>
      <c r="FP2949" s="47"/>
      <c r="FQ2949" s="50"/>
      <c r="FT2949" s="49"/>
      <c r="FV2949" s="49"/>
      <c r="FW2949" s="50"/>
      <c r="FX2949" s="47"/>
      <c r="FY2949" s="50"/>
      <c r="GB2949" s="49"/>
      <c r="GD2949" s="49"/>
      <c r="GE2949" s="50"/>
      <c r="GF2949" s="47"/>
      <c r="GG2949" s="50"/>
      <c r="GJ2949" s="49"/>
      <c r="GL2949" s="49"/>
      <c r="GM2949" s="50"/>
      <c r="GN2949" s="47"/>
      <c r="GO2949" s="50"/>
      <c r="GR2949" s="49"/>
      <c r="GT2949" s="49"/>
      <c r="GU2949" s="50"/>
      <c r="GV2949" s="47"/>
      <c r="GW2949" s="50"/>
      <c r="GZ2949" s="49"/>
      <c r="HB2949" s="49"/>
      <c r="HC2949" s="50"/>
      <c r="HD2949" s="47"/>
      <c r="HE2949" s="50"/>
      <c r="HH2949" s="49"/>
      <c r="HJ2949" s="49"/>
      <c r="HK2949" s="50"/>
      <c r="HL2949" s="47"/>
      <c r="HM2949" s="50"/>
      <c r="HP2949" s="49"/>
      <c r="HR2949" s="49"/>
      <c r="HS2949" s="50"/>
      <c r="HT2949" s="47"/>
      <c r="HU2949" s="50"/>
      <c r="HX2949" s="49"/>
      <c r="HZ2949" s="49"/>
      <c r="IA2949" s="50"/>
      <c r="IB2949" s="47"/>
      <c r="IC2949" s="50"/>
      <c r="IF2949" s="49"/>
      <c r="IH2949" s="49"/>
      <c r="II2949" s="50"/>
      <c r="IJ2949" s="47"/>
      <c r="IK2949" s="50"/>
      <c r="IN2949" s="49"/>
      <c r="IP2949" s="49"/>
      <c r="IQ2949" s="50"/>
    </row>
    <row r="2950" spans="1:251" s="48" customFormat="1">
      <c r="A2950" s="43"/>
      <c r="B2950" s="44">
        <v>100000460539</v>
      </c>
      <c r="C2950" s="43">
        <v>1</v>
      </c>
      <c r="D2950" s="45" t="s">
        <v>109</v>
      </c>
      <c r="E2950" s="45" t="s">
        <v>164</v>
      </c>
      <c r="F2950" s="46">
        <v>3062.5</v>
      </c>
      <c r="G2950" s="46">
        <v>-3061.5</v>
      </c>
      <c r="H2950" s="46">
        <v>1</v>
      </c>
      <c r="I2950" s="47"/>
      <c r="L2950" s="47"/>
      <c r="M2950" s="50"/>
      <c r="P2950" s="49"/>
      <c r="Q2950" s="49"/>
      <c r="S2950" s="50"/>
      <c r="T2950" s="47"/>
      <c r="U2950" s="50"/>
      <c r="X2950" s="49"/>
      <c r="Y2950" s="49"/>
      <c r="AA2950" s="50"/>
      <c r="AB2950" s="47"/>
      <c r="AC2950" s="50"/>
      <c r="AF2950" s="49"/>
      <c r="AG2950" s="49"/>
      <c r="AI2950" s="50"/>
      <c r="AJ2950" s="47"/>
      <c r="AK2950" s="50"/>
      <c r="AN2950" s="49"/>
      <c r="AO2950" s="49"/>
      <c r="AQ2950" s="50"/>
      <c r="AR2950" s="47"/>
      <c r="AS2950" s="50"/>
      <c r="AV2950" s="49"/>
      <c r="AW2950" s="49"/>
      <c r="AY2950" s="50"/>
      <c r="AZ2950" s="47"/>
      <c r="BA2950" s="50"/>
      <c r="BD2950" s="49"/>
      <c r="BE2950" s="49"/>
      <c r="BG2950" s="50"/>
      <c r="BH2950" s="47"/>
      <c r="BI2950" s="50"/>
      <c r="BL2950" s="49"/>
      <c r="BM2950" s="49"/>
      <c r="BO2950" s="50"/>
      <c r="BP2950" s="47"/>
      <c r="BQ2950" s="50"/>
      <c r="BT2950" s="49"/>
      <c r="BU2950" s="49"/>
      <c r="BW2950" s="50"/>
      <c r="BX2950" s="47"/>
      <c r="BY2950" s="50"/>
      <c r="CB2950" s="49"/>
      <c r="CC2950" s="49"/>
      <c r="CE2950" s="50"/>
      <c r="CF2950" s="47"/>
      <c r="CG2950" s="50"/>
      <c r="CJ2950" s="49"/>
      <c r="CK2950" s="49"/>
      <c r="CM2950" s="50"/>
      <c r="CN2950" s="47"/>
      <c r="CO2950" s="50"/>
      <c r="CR2950" s="49"/>
      <c r="CS2950" s="49"/>
      <c r="CU2950" s="50"/>
      <c r="CV2950" s="47"/>
      <c r="CW2950" s="50"/>
      <c r="CZ2950" s="49"/>
      <c r="DA2950" s="49"/>
      <c r="DC2950" s="50"/>
      <c r="DD2950" s="47"/>
      <c r="DE2950" s="50"/>
      <c r="DH2950" s="49"/>
      <c r="DI2950" s="49"/>
      <c r="DK2950" s="50"/>
      <c r="DL2950" s="47"/>
      <c r="DM2950" s="50"/>
      <c r="DP2950" s="49"/>
      <c r="DQ2950" s="49"/>
      <c r="DS2950" s="50"/>
      <c r="DT2950" s="47"/>
      <c r="DU2950" s="50"/>
      <c r="DX2950" s="49"/>
      <c r="DY2950" s="49"/>
      <c r="EA2950" s="50"/>
      <c r="EB2950" s="47"/>
      <c r="EC2950" s="50"/>
      <c r="EF2950" s="49"/>
      <c r="EG2950" s="49"/>
      <c r="EI2950" s="50"/>
      <c r="EJ2950" s="47"/>
      <c r="EK2950" s="50"/>
      <c r="EN2950" s="49"/>
      <c r="EO2950" s="49"/>
      <c r="EQ2950" s="50"/>
      <c r="ER2950" s="47"/>
      <c r="ES2950" s="50"/>
      <c r="EV2950" s="49"/>
      <c r="EW2950" s="49"/>
      <c r="EY2950" s="50"/>
      <c r="EZ2950" s="47"/>
      <c r="FA2950" s="50"/>
      <c r="FD2950" s="49"/>
      <c r="FE2950" s="49"/>
      <c r="FG2950" s="50"/>
      <c r="FH2950" s="47"/>
      <c r="FI2950" s="50"/>
      <c r="FL2950" s="49"/>
      <c r="FM2950" s="49"/>
      <c r="FO2950" s="50"/>
      <c r="FP2950" s="47"/>
      <c r="FQ2950" s="50"/>
      <c r="FT2950" s="49"/>
      <c r="FU2950" s="49"/>
      <c r="FW2950" s="50"/>
      <c r="FX2950" s="47"/>
      <c r="FY2950" s="50"/>
      <c r="GB2950" s="49"/>
      <c r="GC2950" s="49"/>
      <c r="GE2950" s="50"/>
      <c r="GF2950" s="47"/>
      <c r="GG2950" s="50"/>
      <c r="GJ2950" s="49"/>
      <c r="GK2950" s="49"/>
      <c r="GM2950" s="50"/>
      <c r="GN2950" s="47"/>
      <c r="GO2950" s="50"/>
      <c r="GR2950" s="49"/>
      <c r="GS2950" s="49"/>
      <c r="GU2950" s="50"/>
      <c r="GV2950" s="47"/>
      <c r="GW2950" s="50"/>
      <c r="GZ2950" s="49"/>
      <c r="HA2950" s="49"/>
      <c r="HC2950" s="50"/>
      <c r="HD2950" s="47"/>
      <c r="HE2950" s="50"/>
      <c r="HH2950" s="49"/>
      <c r="HI2950" s="49"/>
      <c r="HK2950" s="50"/>
      <c r="HL2950" s="47"/>
      <c r="HM2950" s="50"/>
      <c r="HP2950" s="49"/>
      <c r="HQ2950" s="49"/>
      <c r="HS2950" s="50"/>
      <c r="HT2950" s="47"/>
      <c r="HU2950" s="50"/>
      <c r="HX2950" s="49"/>
      <c r="HY2950" s="49"/>
      <c r="IA2950" s="50"/>
      <c r="IB2950" s="47"/>
      <c r="IC2950" s="50"/>
      <c r="IF2950" s="49"/>
      <c r="IG2950" s="49"/>
      <c r="II2950" s="50"/>
      <c r="IJ2950" s="47"/>
      <c r="IK2950" s="50"/>
      <c r="IN2950" s="49"/>
      <c r="IO2950" s="49"/>
      <c r="IQ2950" s="50"/>
    </row>
    <row r="2951" spans="1:251" s="48" customFormat="1">
      <c r="A2951" s="43">
        <v>2014</v>
      </c>
      <c r="B2951" s="44">
        <v>100000460540</v>
      </c>
      <c r="C2951" s="43">
        <v>0</v>
      </c>
      <c r="D2951" s="45" t="s">
        <v>109</v>
      </c>
      <c r="E2951" s="45" t="s">
        <v>164</v>
      </c>
      <c r="F2951" s="46">
        <v>17937.5</v>
      </c>
      <c r="G2951" s="46">
        <v>-215.77</v>
      </c>
      <c r="H2951" s="46">
        <v>17721.73</v>
      </c>
      <c r="I2951" s="47"/>
      <c r="K2951" s="49"/>
      <c r="L2951" s="47"/>
      <c r="M2951" s="50"/>
      <c r="P2951" s="49"/>
      <c r="R2951" s="49"/>
      <c r="S2951" s="50"/>
      <c r="T2951" s="47"/>
      <c r="U2951" s="50"/>
      <c r="X2951" s="49"/>
      <c r="Z2951" s="49"/>
      <c r="AA2951" s="50"/>
      <c r="AB2951" s="47"/>
      <c r="AC2951" s="50"/>
      <c r="AF2951" s="49"/>
      <c r="AH2951" s="49"/>
      <c r="AI2951" s="50"/>
      <c r="AJ2951" s="47"/>
      <c r="AK2951" s="50"/>
      <c r="AN2951" s="49"/>
      <c r="AP2951" s="49"/>
      <c r="AQ2951" s="50"/>
      <c r="AR2951" s="47"/>
      <c r="AS2951" s="50"/>
      <c r="AV2951" s="49"/>
      <c r="AX2951" s="49"/>
      <c r="AY2951" s="50"/>
      <c r="AZ2951" s="47"/>
      <c r="BA2951" s="50"/>
      <c r="BD2951" s="49"/>
      <c r="BF2951" s="49"/>
      <c r="BG2951" s="50"/>
      <c r="BH2951" s="47"/>
      <c r="BI2951" s="50"/>
      <c r="BL2951" s="49"/>
      <c r="BN2951" s="49"/>
      <c r="BO2951" s="50"/>
      <c r="BP2951" s="47"/>
      <c r="BQ2951" s="50"/>
      <c r="BT2951" s="49"/>
      <c r="BV2951" s="49"/>
      <c r="BW2951" s="50"/>
      <c r="BX2951" s="47"/>
      <c r="BY2951" s="50"/>
      <c r="CB2951" s="49"/>
      <c r="CD2951" s="49"/>
      <c r="CE2951" s="50"/>
      <c r="CF2951" s="47"/>
      <c r="CG2951" s="50"/>
      <c r="CJ2951" s="49"/>
      <c r="CL2951" s="49"/>
      <c r="CM2951" s="50"/>
      <c r="CN2951" s="47"/>
      <c r="CO2951" s="50"/>
      <c r="CR2951" s="49"/>
      <c r="CT2951" s="49"/>
      <c r="CU2951" s="50"/>
      <c r="CV2951" s="47"/>
      <c r="CW2951" s="50"/>
      <c r="CZ2951" s="49"/>
      <c r="DB2951" s="49"/>
      <c r="DC2951" s="50"/>
      <c r="DD2951" s="47"/>
      <c r="DE2951" s="50"/>
      <c r="DH2951" s="49"/>
      <c r="DJ2951" s="49"/>
      <c r="DK2951" s="50"/>
      <c r="DL2951" s="47"/>
      <c r="DM2951" s="50"/>
      <c r="DP2951" s="49"/>
      <c r="DR2951" s="49"/>
      <c r="DS2951" s="50"/>
      <c r="DT2951" s="47"/>
      <c r="DU2951" s="50"/>
      <c r="DX2951" s="49"/>
      <c r="DZ2951" s="49"/>
      <c r="EA2951" s="50"/>
      <c r="EB2951" s="47"/>
      <c r="EC2951" s="50"/>
      <c r="EF2951" s="49"/>
      <c r="EH2951" s="49"/>
      <c r="EI2951" s="50"/>
      <c r="EJ2951" s="47"/>
      <c r="EK2951" s="50"/>
      <c r="EN2951" s="49"/>
      <c r="EP2951" s="49"/>
      <c r="EQ2951" s="50"/>
      <c r="ER2951" s="47"/>
      <c r="ES2951" s="50"/>
      <c r="EV2951" s="49"/>
      <c r="EX2951" s="49"/>
      <c r="EY2951" s="50"/>
      <c r="EZ2951" s="47"/>
      <c r="FA2951" s="50"/>
      <c r="FD2951" s="49"/>
      <c r="FF2951" s="49"/>
      <c r="FG2951" s="50"/>
      <c r="FH2951" s="47"/>
      <c r="FI2951" s="50"/>
      <c r="FL2951" s="49"/>
      <c r="FN2951" s="49"/>
      <c r="FO2951" s="50"/>
      <c r="FP2951" s="47"/>
      <c r="FQ2951" s="50"/>
      <c r="FT2951" s="49"/>
      <c r="FV2951" s="49"/>
      <c r="FW2951" s="50"/>
      <c r="FX2951" s="47"/>
      <c r="FY2951" s="50"/>
      <c r="GB2951" s="49"/>
      <c r="GD2951" s="49"/>
      <c r="GE2951" s="50"/>
      <c r="GF2951" s="47"/>
      <c r="GG2951" s="50"/>
      <c r="GJ2951" s="49"/>
      <c r="GL2951" s="49"/>
      <c r="GM2951" s="50"/>
      <c r="GN2951" s="47"/>
      <c r="GO2951" s="50"/>
      <c r="GR2951" s="49"/>
      <c r="GT2951" s="49"/>
      <c r="GU2951" s="50"/>
      <c r="GV2951" s="47"/>
      <c r="GW2951" s="50"/>
      <c r="GZ2951" s="49"/>
      <c r="HB2951" s="49"/>
      <c r="HC2951" s="50"/>
      <c r="HD2951" s="47"/>
      <c r="HE2951" s="50"/>
      <c r="HH2951" s="49"/>
      <c r="HJ2951" s="49"/>
      <c r="HK2951" s="50"/>
      <c r="HL2951" s="47"/>
      <c r="HM2951" s="50"/>
      <c r="HP2951" s="49"/>
      <c r="HR2951" s="49"/>
      <c r="HS2951" s="50"/>
      <c r="HT2951" s="47"/>
      <c r="HU2951" s="50"/>
      <c r="HX2951" s="49"/>
      <c r="HZ2951" s="49"/>
      <c r="IA2951" s="50"/>
      <c r="IB2951" s="47"/>
      <c r="IC2951" s="50"/>
      <c r="IF2951" s="49"/>
      <c r="IH2951" s="49"/>
      <c r="II2951" s="50"/>
      <c r="IJ2951" s="47"/>
      <c r="IK2951" s="50"/>
      <c r="IN2951" s="49"/>
      <c r="IP2951" s="49"/>
      <c r="IQ2951" s="50"/>
    </row>
    <row r="2952" spans="1:251" s="48" customFormat="1">
      <c r="A2952" s="43"/>
      <c r="B2952" s="44">
        <v>100000460540</v>
      </c>
      <c r="C2952" s="43">
        <v>1</v>
      </c>
      <c r="D2952" s="45" t="s">
        <v>109</v>
      </c>
      <c r="E2952" s="45" t="s">
        <v>164</v>
      </c>
      <c r="F2952" s="46">
        <v>3062.5</v>
      </c>
      <c r="G2952" s="46">
        <v>-3061.5</v>
      </c>
      <c r="H2952" s="46">
        <v>1</v>
      </c>
      <c r="I2952" s="47"/>
      <c r="L2952" s="47"/>
      <c r="M2952" s="50"/>
      <c r="P2952" s="49"/>
      <c r="Q2952" s="49"/>
      <c r="S2952" s="50"/>
      <c r="T2952" s="47"/>
      <c r="U2952" s="50"/>
      <c r="X2952" s="49"/>
      <c r="Y2952" s="49"/>
      <c r="AA2952" s="50"/>
      <c r="AB2952" s="47"/>
      <c r="AC2952" s="50"/>
      <c r="AF2952" s="49"/>
      <c r="AG2952" s="49"/>
      <c r="AI2952" s="50"/>
      <c r="AJ2952" s="47"/>
      <c r="AK2952" s="50"/>
      <c r="AN2952" s="49"/>
      <c r="AO2952" s="49"/>
      <c r="AQ2952" s="50"/>
      <c r="AR2952" s="47"/>
      <c r="AS2952" s="50"/>
      <c r="AV2952" s="49"/>
      <c r="AW2952" s="49"/>
      <c r="AY2952" s="50"/>
      <c r="AZ2952" s="47"/>
      <c r="BA2952" s="50"/>
      <c r="BD2952" s="49"/>
      <c r="BE2952" s="49"/>
      <c r="BG2952" s="50"/>
      <c r="BH2952" s="47"/>
      <c r="BI2952" s="50"/>
      <c r="BL2952" s="49"/>
      <c r="BM2952" s="49"/>
      <c r="BO2952" s="50"/>
      <c r="BP2952" s="47"/>
      <c r="BQ2952" s="50"/>
      <c r="BT2952" s="49"/>
      <c r="BU2952" s="49"/>
      <c r="BW2952" s="50"/>
      <c r="BX2952" s="47"/>
      <c r="BY2952" s="50"/>
      <c r="CB2952" s="49"/>
      <c r="CC2952" s="49"/>
      <c r="CE2952" s="50"/>
      <c r="CF2952" s="47"/>
      <c r="CG2952" s="50"/>
      <c r="CJ2952" s="49"/>
      <c r="CK2952" s="49"/>
      <c r="CM2952" s="50"/>
      <c r="CN2952" s="47"/>
      <c r="CO2952" s="50"/>
      <c r="CR2952" s="49"/>
      <c r="CS2952" s="49"/>
      <c r="CU2952" s="50"/>
      <c r="CV2952" s="47"/>
      <c r="CW2952" s="50"/>
      <c r="CZ2952" s="49"/>
      <c r="DA2952" s="49"/>
      <c r="DC2952" s="50"/>
      <c r="DD2952" s="47"/>
      <c r="DE2952" s="50"/>
      <c r="DH2952" s="49"/>
      <c r="DI2952" s="49"/>
      <c r="DK2952" s="50"/>
      <c r="DL2952" s="47"/>
      <c r="DM2952" s="50"/>
      <c r="DP2952" s="49"/>
      <c r="DQ2952" s="49"/>
      <c r="DS2952" s="50"/>
      <c r="DT2952" s="47"/>
      <c r="DU2952" s="50"/>
      <c r="DX2952" s="49"/>
      <c r="DY2952" s="49"/>
      <c r="EA2952" s="50"/>
      <c r="EB2952" s="47"/>
      <c r="EC2952" s="50"/>
      <c r="EF2952" s="49"/>
      <c r="EG2952" s="49"/>
      <c r="EI2952" s="50"/>
      <c r="EJ2952" s="47"/>
      <c r="EK2952" s="50"/>
      <c r="EN2952" s="49"/>
      <c r="EO2952" s="49"/>
      <c r="EQ2952" s="50"/>
      <c r="ER2952" s="47"/>
      <c r="ES2952" s="50"/>
      <c r="EV2952" s="49"/>
      <c r="EW2952" s="49"/>
      <c r="EY2952" s="50"/>
      <c r="EZ2952" s="47"/>
      <c r="FA2952" s="50"/>
      <c r="FD2952" s="49"/>
      <c r="FE2952" s="49"/>
      <c r="FG2952" s="50"/>
      <c r="FH2952" s="47"/>
      <c r="FI2952" s="50"/>
      <c r="FL2952" s="49"/>
      <c r="FM2952" s="49"/>
      <c r="FO2952" s="50"/>
      <c r="FP2952" s="47"/>
      <c r="FQ2952" s="50"/>
      <c r="FT2952" s="49"/>
      <c r="FU2952" s="49"/>
      <c r="FW2952" s="50"/>
      <c r="FX2952" s="47"/>
      <c r="FY2952" s="50"/>
      <c r="GB2952" s="49"/>
      <c r="GC2952" s="49"/>
      <c r="GE2952" s="50"/>
      <c r="GF2952" s="47"/>
      <c r="GG2952" s="50"/>
      <c r="GJ2952" s="49"/>
      <c r="GK2952" s="49"/>
      <c r="GM2952" s="50"/>
      <c r="GN2952" s="47"/>
      <c r="GO2952" s="50"/>
      <c r="GR2952" s="49"/>
      <c r="GS2952" s="49"/>
      <c r="GU2952" s="50"/>
      <c r="GV2952" s="47"/>
      <c r="GW2952" s="50"/>
      <c r="GZ2952" s="49"/>
      <c r="HA2952" s="49"/>
      <c r="HC2952" s="50"/>
      <c r="HD2952" s="47"/>
      <c r="HE2952" s="50"/>
      <c r="HH2952" s="49"/>
      <c r="HI2952" s="49"/>
      <c r="HK2952" s="50"/>
      <c r="HL2952" s="47"/>
      <c r="HM2952" s="50"/>
      <c r="HP2952" s="49"/>
      <c r="HQ2952" s="49"/>
      <c r="HS2952" s="50"/>
      <c r="HT2952" s="47"/>
      <c r="HU2952" s="50"/>
      <c r="HX2952" s="49"/>
      <c r="HY2952" s="49"/>
      <c r="IA2952" s="50"/>
      <c r="IB2952" s="47"/>
      <c r="IC2952" s="50"/>
      <c r="IF2952" s="49"/>
      <c r="IG2952" s="49"/>
      <c r="II2952" s="50"/>
      <c r="IJ2952" s="47"/>
      <c r="IK2952" s="50"/>
      <c r="IN2952" s="49"/>
      <c r="IO2952" s="49"/>
      <c r="IQ2952" s="50"/>
    </row>
    <row r="2953" spans="1:251" s="48" customFormat="1">
      <c r="A2953" s="43">
        <v>2015</v>
      </c>
      <c r="B2953" s="44">
        <v>100000460541</v>
      </c>
      <c r="C2953" s="43">
        <v>0</v>
      </c>
      <c r="D2953" s="45" t="s">
        <v>109</v>
      </c>
      <c r="E2953" s="45" t="s">
        <v>164</v>
      </c>
      <c r="F2953" s="46">
        <v>17937.5</v>
      </c>
      <c r="G2953" s="46">
        <v>-215.77</v>
      </c>
      <c r="H2953" s="46">
        <v>17721.73</v>
      </c>
      <c r="I2953" s="47"/>
      <c r="K2953" s="49"/>
      <c r="L2953" s="47"/>
      <c r="M2953" s="50"/>
      <c r="P2953" s="49"/>
      <c r="R2953" s="49"/>
      <c r="S2953" s="50"/>
      <c r="T2953" s="47"/>
      <c r="U2953" s="50"/>
      <c r="X2953" s="49"/>
      <c r="Z2953" s="49"/>
      <c r="AA2953" s="50"/>
      <c r="AB2953" s="47"/>
      <c r="AC2953" s="50"/>
      <c r="AF2953" s="49"/>
      <c r="AH2953" s="49"/>
      <c r="AI2953" s="50"/>
      <c r="AJ2953" s="47"/>
      <c r="AK2953" s="50"/>
      <c r="AN2953" s="49"/>
      <c r="AP2953" s="49"/>
      <c r="AQ2953" s="50"/>
      <c r="AR2953" s="47"/>
      <c r="AS2953" s="50"/>
      <c r="AV2953" s="49"/>
      <c r="AX2953" s="49"/>
      <c r="AY2953" s="50"/>
      <c r="AZ2953" s="47"/>
      <c r="BA2953" s="50"/>
      <c r="BD2953" s="49"/>
      <c r="BF2953" s="49"/>
      <c r="BG2953" s="50"/>
      <c r="BH2953" s="47"/>
      <c r="BI2953" s="50"/>
      <c r="BL2953" s="49"/>
      <c r="BN2953" s="49"/>
      <c r="BO2953" s="50"/>
      <c r="BP2953" s="47"/>
      <c r="BQ2953" s="50"/>
      <c r="BT2953" s="49"/>
      <c r="BV2953" s="49"/>
      <c r="BW2953" s="50"/>
      <c r="BX2953" s="47"/>
      <c r="BY2953" s="50"/>
      <c r="CB2953" s="49"/>
      <c r="CD2953" s="49"/>
      <c r="CE2953" s="50"/>
      <c r="CF2953" s="47"/>
      <c r="CG2953" s="50"/>
      <c r="CJ2953" s="49"/>
      <c r="CL2953" s="49"/>
      <c r="CM2953" s="50"/>
      <c r="CN2953" s="47"/>
      <c r="CO2953" s="50"/>
      <c r="CR2953" s="49"/>
      <c r="CT2953" s="49"/>
      <c r="CU2953" s="50"/>
      <c r="CV2953" s="47"/>
      <c r="CW2953" s="50"/>
      <c r="CZ2953" s="49"/>
      <c r="DB2953" s="49"/>
      <c r="DC2953" s="50"/>
      <c r="DD2953" s="47"/>
      <c r="DE2953" s="50"/>
      <c r="DH2953" s="49"/>
      <c r="DJ2953" s="49"/>
      <c r="DK2953" s="50"/>
      <c r="DL2953" s="47"/>
      <c r="DM2953" s="50"/>
      <c r="DP2953" s="49"/>
      <c r="DR2953" s="49"/>
      <c r="DS2953" s="50"/>
      <c r="DT2953" s="47"/>
      <c r="DU2953" s="50"/>
      <c r="DX2953" s="49"/>
      <c r="DZ2953" s="49"/>
      <c r="EA2953" s="50"/>
      <c r="EB2953" s="47"/>
      <c r="EC2953" s="50"/>
      <c r="EF2953" s="49"/>
      <c r="EH2953" s="49"/>
      <c r="EI2953" s="50"/>
      <c r="EJ2953" s="47"/>
      <c r="EK2953" s="50"/>
      <c r="EN2953" s="49"/>
      <c r="EP2953" s="49"/>
      <c r="EQ2953" s="50"/>
      <c r="ER2953" s="47"/>
      <c r="ES2953" s="50"/>
      <c r="EV2953" s="49"/>
      <c r="EX2953" s="49"/>
      <c r="EY2953" s="50"/>
      <c r="EZ2953" s="47"/>
      <c r="FA2953" s="50"/>
      <c r="FD2953" s="49"/>
      <c r="FF2953" s="49"/>
      <c r="FG2953" s="50"/>
      <c r="FH2953" s="47"/>
      <c r="FI2953" s="50"/>
      <c r="FL2953" s="49"/>
      <c r="FN2953" s="49"/>
      <c r="FO2953" s="50"/>
      <c r="FP2953" s="47"/>
      <c r="FQ2953" s="50"/>
      <c r="FT2953" s="49"/>
      <c r="FV2953" s="49"/>
      <c r="FW2953" s="50"/>
      <c r="FX2953" s="47"/>
      <c r="FY2953" s="50"/>
      <c r="GB2953" s="49"/>
      <c r="GD2953" s="49"/>
      <c r="GE2953" s="50"/>
      <c r="GF2953" s="47"/>
      <c r="GG2953" s="50"/>
      <c r="GJ2953" s="49"/>
      <c r="GL2953" s="49"/>
      <c r="GM2953" s="50"/>
      <c r="GN2953" s="47"/>
      <c r="GO2953" s="50"/>
      <c r="GR2953" s="49"/>
      <c r="GT2953" s="49"/>
      <c r="GU2953" s="50"/>
      <c r="GV2953" s="47"/>
      <c r="GW2953" s="50"/>
      <c r="GZ2953" s="49"/>
      <c r="HB2953" s="49"/>
      <c r="HC2953" s="50"/>
      <c r="HD2953" s="47"/>
      <c r="HE2953" s="50"/>
      <c r="HH2953" s="49"/>
      <c r="HJ2953" s="49"/>
      <c r="HK2953" s="50"/>
      <c r="HL2953" s="47"/>
      <c r="HM2953" s="50"/>
      <c r="HP2953" s="49"/>
      <c r="HR2953" s="49"/>
      <c r="HS2953" s="50"/>
      <c r="HT2953" s="47"/>
      <c r="HU2953" s="50"/>
      <c r="HX2953" s="49"/>
      <c r="HZ2953" s="49"/>
      <c r="IA2953" s="50"/>
      <c r="IB2953" s="47"/>
      <c r="IC2953" s="50"/>
      <c r="IF2953" s="49"/>
      <c r="IH2953" s="49"/>
      <c r="II2953" s="50"/>
      <c r="IJ2953" s="47"/>
      <c r="IK2953" s="50"/>
      <c r="IN2953" s="49"/>
      <c r="IP2953" s="49"/>
      <c r="IQ2953" s="50"/>
    </row>
    <row r="2954" spans="1:251" s="48" customFormat="1">
      <c r="A2954" s="43"/>
      <c r="B2954" s="44">
        <v>100000460541</v>
      </c>
      <c r="C2954" s="43">
        <v>1</v>
      </c>
      <c r="D2954" s="45" t="s">
        <v>109</v>
      </c>
      <c r="E2954" s="45" t="s">
        <v>164</v>
      </c>
      <c r="F2954" s="46">
        <v>3062.5</v>
      </c>
      <c r="G2954" s="46">
        <v>-3061.5</v>
      </c>
      <c r="H2954" s="46">
        <v>1</v>
      </c>
      <c r="I2954" s="47"/>
      <c r="L2954" s="47"/>
      <c r="M2954" s="50"/>
      <c r="P2954" s="49"/>
      <c r="Q2954" s="49"/>
      <c r="S2954" s="50"/>
      <c r="T2954" s="47"/>
      <c r="U2954" s="50"/>
      <c r="X2954" s="49"/>
      <c r="Y2954" s="49"/>
      <c r="AA2954" s="50"/>
      <c r="AB2954" s="47"/>
      <c r="AC2954" s="50"/>
      <c r="AF2954" s="49"/>
      <c r="AG2954" s="49"/>
      <c r="AI2954" s="50"/>
      <c r="AJ2954" s="47"/>
      <c r="AK2954" s="50"/>
      <c r="AN2954" s="49"/>
      <c r="AO2954" s="49"/>
      <c r="AQ2954" s="50"/>
      <c r="AR2954" s="47"/>
      <c r="AS2954" s="50"/>
      <c r="AV2954" s="49"/>
      <c r="AW2954" s="49"/>
      <c r="AY2954" s="50"/>
      <c r="AZ2954" s="47"/>
      <c r="BA2954" s="50"/>
      <c r="BD2954" s="49"/>
      <c r="BE2954" s="49"/>
      <c r="BG2954" s="50"/>
      <c r="BH2954" s="47"/>
      <c r="BI2954" s="50"/>
      <c r="BL2954" s="49"/>
      <c r="BM2954" s="49"/>
      <c r="BO2954" s="50"/>
      <c r="BP2954" s="47"/>
      <c r="BQ2954" s="50"/>
      <c r="BT2954" s="49"/>
      <c r="BU2954" s="49"/>
      <c r="BW2954" s="50"/>
      <c r="BX2954" s="47"/>
      <c r="BY2954" s="50"/>
      <c r="CB2954" s="49"/>
      <c r="CC2954" s="49"/>
      <c r="CE2954" s="50"/>
      <c r="CF2954" s="47"/>
      <c r="CG2954" s="50"/>
      <c r="CJ2954" s="49"/>
      <c r="CK2954" s="49"/>
      <c r="CM2954" s="50"/>
      <c r="CN2954" s="47"/>
      <c r="CO2954" s="50"/>
      <c r="CR2954" s="49"/>
      <c r="CS2954" s="49"/>
      <c r="CU2954" s="50"/>
      <c r="CV2954" s="47"/>
      <c r="CW2954" s="50"/>
      <c r="CZ2954" s="49"/>
      <c r="DA2954" s="49"/>
      <c r="DC2954" s="50"/>
      <c r="DD2954" s="47"/>
      <c r="DE2954" s="50"/>
      <c r="DH2954" s="49"/>
      <c r="DI2954" s="49"/>
      <c r="DK2954" s="50"/>
      <c r="DL2954" s="47"/>
      <c r="DM2954" s="50"/>
      <c r="DP2954" s="49"/>
      <c r="DQ2954" s="49"/>
      <c r="DS2954" s="50"/>
      <c r="DT2954" s="47"/>
      <c r="DU2954" s="50"/>
      <c r="DX2954" s="49"/>
      <c r="DY2954" s="49"/>
      <c r="EA2954" s="50"/>
      <c r="EB2954" s="47"/>
      <c r="EC2954" s="50"/>
      <c r="EF2954" s="49"/>
      <c r="EG2954" s="49"/>
      <c r="EI2954" s="50"/>
      <c r="EJ2954" s="47"/>
      <c r="EK2954" s="50"/>
      <c r="EN2954" s="49"/>
      <c r="EO2954" s="49"/>
      <c r="EQ2954" s="50"/>
      <c r="ER2954" s="47"/>
      <c r="ES2954" s="50"/>
      <c r="EV2954" s="49"/>
      <c r="EW2954" s="49"/>
      <c r="EY2954" s="50"/>
      <c r="EZ2954" s="47"/>
      <c r="FA2954" s="50"/>
      <c r="FD2954" s="49"/>
      <c r="FE2954" s="49"/>
      <c r="FG2954" s="50"/>
      <c r="FH2954" s="47"/>
      <c r="FI2954" s="50"/>
      <c r="FL2954" s="49"/>
      <c r="FM2954" s="49"/>
      <c r="FO2954" s="50"/>
      <c r="FP2954" s="47"/>
      <c r="FQ2954" s="50"/>
      <c r="FT2954" s="49"/>
      <c r="FU2954" s="49"/>
      <c r="FW2954" s="50"/>
      <c r="FX2954" s="47"/>
      <c r="FY2954" s="50"/>
      <c r="GB2954" s="49"/>
      <c r="GC2954" s="49"/>
      <c r="GE2954" s="50"/>
      <c r="GF2954" s="47"/>
      <c r="GG2954" s="50"/>
      <c r="GJ2954" s="49"/>
      <c r="GK2954" s="49"/>
      <c r="GM2954" s="50"/>
      <c r="GN2954" s="47"/>
      <c r="GO2954" s="50"/>
      <c r="GR2954" s="49"/>
      <c r="GS2954" s="49"/>
      <c r="GU2954" s="50"/>
      <c r="GV2954" s="47"/>
      <c r="GW2954" s="50"/>
      <c r="GZ2954" s="49"/>
      <c r="HA2954" s="49"/>
      <c r="HC2954" s="50"/>
      <c r="HD2954" s="47"/>
      <c r="HE2954" s="50"/>
      <c r="HH2954" s="49"/>
      <c r="HI2954" s="49"/>
      <c r="HK2954" s="50"/>
      <c r="HL2954" s="47"/>
      <c r="HM2954" s="50"/>
      <c r="HP2954" s="49"/>
      <c r="HQ2954" s="49"/>
      <c r="HS2954" s="50"/>
      <c r="HT2954" s="47"/>
      <c r="HU2954" s="50"/>
      <c r="HX2954" s="49"/>
      <c r="HY2954" s="49"/>
      <c r="IA2954" s="50"/>
      <c r="IB2954" s="47"/>
      <c r="IC2954" s="50"/>
      <c r="IF2954" s="49"/>
      <c r="IG2954" s="49"/>
      <c r="II2954" s="50"/>
      <c r="IJ2954" s="47"/>
      <c r="IK2954" s="50"/>
      <c r="IN2954" s="49"/>
      <c r="IO2954" s="49"/>
      <c r="IQ2954" s="50"/>
    </row>
    <row r="2955" spans="1:251" s="48" customFormat="1">
      <c r="A2955" s="43">
        <v>2016</v>
      </c>
      <c r="B2955" s="44">
        <v>100000460678</v>
      </c>
      <c r="C2955" s="43">
        <v>0</v>
      </c>
      <c r="D2955" s="45" t="s">
        <v>109</v>
      </c>
      <c r="E2955" s="45" t="s">
        <v>473</v>
      </c>
      <c r="F2955" s="46">
        <v>9327.5</v>
      </c>
      <c r="G2955" s="46">
        <v>-112.2</v>
      </c>
      <c r="H2955" s="46">
        <v>9215.2999999999993</v>
      </c>
      <c r="I2955" s="47"/>
      <c r="K2955" s="49"/>
      <c r="L2955" s="47"/>
      <c r="M2955" s="50"/>
      <c r="P2955" s="49"/>
      <c r="R2955" s="49"/>
      <c r="S2955" s="50"/>
      <c r="T2955" s="47"/>
      <c r="U2955" s="50"/>
      <c r="X2955" s="49"/>
      <c r="Z2955" s="49"/>
      <c r="AA2955" s="50"/>
      <c r="AB2955" s="47"/>
      <c r="AC2955" s="50"/>
      <c r="AF2955" s="49"/>
      <c r="AH2955" s="49"/>
      <c r="AI2955" s="50"/>
      <c r="AJ2955" s="47"/>
      <c r="AK2955" s="50"/>
      <c r="AN2955" s="49"/>
      <c r="AP2955" s="49"/>
      <c r="AQ2955" s="50"/>
      <c r="AR2955" s="47"/>
      <c r="AS2955" s="50"/>
      <c r="AV2955" s="49"/>
      <c r="AX2955" s="49"/>
      <c r="AY2955" s="50"/>
      <c r="AZ2955" s="47"/>
      <c r="BA2955" s="50"/>
      <c r="BD2955" s="49"/>
      <c r="BF2955" s="49"/>
      <c r="BG2955" s="50"/>
      <c r="BH2955" s="47"/>
      <c r="BI2955" s="50"/>
      <c r="BL2955" s="49"/>
      <c r="BN2955" s="49"/>
      <c r="BO2955" s="50"/>
      <c r="BP2955" s="47"/>
      <c r="BQ2955" s="50"/>
      <c r="BT2955" s="49"/>
      <c r="BV2955" s="49"/>
      <c r="BW2955" s="50"/>
      <c r="BX2955" s="47"/>
      <c r="BY2955" s="50"/>
      <c r="CB2955" s="49"/>
      <c r="CD2955" s="49"/>
      <c r="CE2955" s="50"/>
      <c r="CF2955" s="47"/>
      <c r="CG2955" s="50"/>
      <c r="CJ2955" s="49"/>
      <c r="CL2955" s="49"/>
      <c r="CM2955" s="50"/>
      <c r="CN2955" s="47"/>
      <c r="CO2955" s="50"/>
      <c r="CR2955" s="49"/>
      <c r="CT2955" s="49"/>
      <c r="CU2955" s="50"/>
      <c r="CV2955" s="47"/>
      <c r="CW2955" s="50"/>
      <c r="CZ2955" s="49"/>
      <c r="DB2955" s="49"/>
      <c r="DC2955" s="50"/>
      <c r="DD2955" s="47"/>
      <c r="DE2955" s="50"/>
      <c r="DH2955" s="49"/>
      <c r="DJ2955" s="49"/>
      <c r="DK2955" s="50"/>
      <c r="DL2955" s="47"/>
      <c r="DM2955" s="50"/>
      <c r="DP2955" s="49"/>
      <c r="DR2955" s="49"/>
      <c r="DS2955" s="50"/>
      <c r="DT2955" s="47"/>
      <c r="DU2955" s="50"/>
      <c r="DX2955" s="49"/>
      <c r="DZ2955" s="49"/>
      <c r="EA2955" s="50"/>
      <c r="EB2955" s="47"/>
      <c r="EC2955" s="50"/>
      <c r="EF2955" s="49"/>
      <c r="EH2955" s="49"/>
      <c r="EI2955" s="50"/>
      <c r="EJ2955" s="47"/>
      <c r="EK2955" s="50"/>
      <c r="EN2955" s="49"/>
      <c r="EP2955" s="49"/>
      <c r="EQ2955" s="50"/>
      <c r="ER2955" s="47"/>
      <c r="ES2955" s="50"/>
      <c r="EV2955" s="49"/>
      <c r="EX2955" s="49"/>
      <c r="EY2955" s="50"/>
      <c r="EZ2955" s="47"/>
      <c r="FA2955" s="50"/>
      <c r="FD2955" s="49"/>
      <c r="FF2955" s="49"/>
      <c r="FG2955" s="50"/>
      <c r="FH2955" s="47"/>
      <c r="FI2955" s="50"/>
      <c r="FL2955" s="49"/>
      <c r="FN2955" s="49"/>
      <c r="FO2955" s="50"/>
      <c r="FP2955" s="47"/>
      <c r="FQ2955" s="50"/>
      <c r="FT2955" s="49"/>
      <c r="FV2955" s="49"/>
      <c r="FW2955" s="50"/>
      <c r="FX2955" s="47"/>
      <c r="FY2955" s="50"/>
      <c r="GB2955" s="49"/>
      <c r="GD2955" s="49"/>
      <c r="GE2955" s="50"/>
      <c r="GF2955" s="47"/>
      <c r="GG2955" s="50"/>
      <c r="GJ2955" s="49"/>
      <c r="GL2955" s="49"/>
      <c r="GM2955" s="50"/>
      <c r="GN2955" s="47"/>
      <c r="GO2955" s="50"/>
      <c r="GR2955" s="49"/>
      <c r="GT2955" s="49"/>
      <c r="GU2955" s="50"/>
      <c r="GV2955" s="47"/>
      <c r="GW2955" s="50"/>
      <c r="GZ2955" s="49"/>
      <c r="HB2955" s="49"/>
      <c r="HC2955" s="50"/>
      <c r="HD2955" s="47"/>
      <c r="HE2955" s="50"/>
      <c r="HH2955" s="49"/>
      <c r="HJ2955" s="49"/>
      <c r="HK2955" s="50"/>
      <c r="HL2955" s="47"/>
      <c r="HM2955" s="50"/>
      <c r="HP2955" s="49"/>
      <c r="HR2955" s="49"/>
      <c r="HS2955" s="50"/>
      <c r="HT2955" s="47"/>
      <c r="HU2955" s="50"/>
      <c r="HX2955" s="49"/>
      <c r="HZ2955" s="49"/>
      <c r="IA2955" s="50"/>
      <c r="IB2955" s="47"/>
      <c r="IC2955" s="50"/>
      <c r="IF2955" s="49"/>
      <c r="IH2955" s="49"/>
      <c r="II2955" s="50"/>
      <c r="IJ2955" s="47"/>
      <c r="IK2955" s="50"/>
      <c r="IN2955" s="49"/>
      <c r="IP2955" s="49"/>
      <c r="IQ2955" s="50"/>
    </row>
    <row r="2956" spans="1:251" s="48" customFormat="1">
      <c r="A2956" s="43"/>
      <c r="B2956" s="44">
        <v>100000460678</v>
      </c>
      <c r="C2956" s="43">
        <v>1</v>
      </c>
      <c r="D2956" s="45" t="s">
        <v>109</v>
      </c>
      <c r="E2956" s="45" t="s">
        <v>474</v>
      </c>
      <c r="F2956" s="46">
        <v>1592.5</v>
      </c>
      <c r="G2956" s="46">
        <v>-1591.5</v>
      </c>
      <c r="H2956" s="46">
        <v>1</v>
      </c>
      <c r="I2956" s="47"/>
      <c r="L2956" s="47"/>
      <c r="M2956" s="50"/>
      <c r="P2956" s="49"/>
      <c r="Q2956" s="49"/>
      <c r="S2956" s="50"/>
      <c r="T2956" s="47"/>
      <c r="U2956" s="50"/>
      <c r="X2956" s="49"/>
      <c r="Y2956" s="49"/>
      <c r="AA2956" s="50"/>
      <c r="AB2956" s="47"/>
      <c r="AC2956" s="50"/>
      <c r="AF2956" s="49"/>
      <c r="AG2956" s="49"/>
      <c r="AI2956" s="50"/>
      <c r="AJ2956" s="47"/>
      <c r="AK2956" s="50"/>
      <c r="AN2956" s="49"/>
      <c r="AO2956" s="49"/>
      <c r="AQ2956" s="50"/>
      <c r="AR2956" s="47"/>
      <c r="AS2956" s="50"/>
      <c r="AV2956" s="49"/>
      <c r="AW2956" s="49"/>
      <c r="AY2956" s="50"/>
      <c r="AZ2956" s="47"/>
      <c r="BA2956" s="50"/>
      <c r="BD2956" s="49"/>
      <c r="BE2956" s="49"/>
      <c r="BG2956" s="50"/>
      <c r="BH2956" s="47"/>
      <c r="BI2956" s="50"/>
      <c r="BL2956" s="49"/>
      <c r="BM2956" s="49"/>
      <c r="BO2956" s="50"/>
      <c r="BP2956" s="47"/>
      <c r="BQ2956" s="50"/>
      <c r="BT2956" s="49"/>
      <c r="BU2956" s="49"/>
      <c r="BW2956" s="50"/>
      <c r="BX2956" s="47"/>
      <c r="BY2956" s="50"/>
      <c r="CB2956" s="49"/>
      <c r="CC2956" s="49"/>
      <c r="CE2956" s="50"/>
      <c r="CF2956" s="47"/>
      <c r="CG2956" s="50"/>
      <c r="CJ2956" s="49"/>
      <c r="CK2956" s="49"/>
      <c r="CM2956" s="50"/>
      <c r="CN2956" s="47"/>
      <c r="CO2956" s="50"/>
      <c r="CR2956" s="49"/>
      <c r="CS2956" s="49"/>
      <c r="CU2956" s="50"/>
      <c r="CV2956" s="47"/>
      <c r="CW2956" s="50"/>
      <c r="CZ2956" s="49"/>
      <c r="DA2956" s="49"/>
      <c r="DC2956" s="50"/>
      <c r="DD2956" s="47"/>
      <c r="DE2956" s="50"/>
      <c r="DH2956" s="49"/>
      <c r="DI2956" s="49"/>
      <c r="DK2956" s="50"/>
      <c r="DL2956" s="47"/>
      <c r="DM2956" s="50"/>
      <c r="DP2956" s="49"/>
      <c r="DQ2956" s="49"/>
      <c r="DS2956" s="50"/>
      <c r="DT2956" s="47"/>
      <c r="DU2956" s="50"/>
      <c r="DX2956" s="49"/>
      <c r="DY2956" s="49"/>
      <c r="EA2956" s="50"/>
      <c r="EB2956" s="47"/>
      <c r="EC2956" s="50"/>
      <c r="EF2956" s="49"/>
      <c r="EG2956" s="49"/>
      <c r="EI2956" s="50"/>
      <c r="EJ2956" s="47"/>
      <c r="EK2956" s="50"/>
      <c r="EN2956" s="49"/>
      <c r="EO2956" s="49"/>
      <c r="EQ2956" s="50"/>
      <c r="ER2956" s="47"/>
      <c r="ES2956" s="50"/>
      <c r="EV2956" s="49"/>
      <c r="EW2956" s="49"/>
      <c r="EY2956" s="50"/>
      <c r="EZ2956" s="47"/>
      <c r="FA2956" s="50"/>
      <c r="FD2956" s="49"/>
      <c r="FE2956" s="49"/>
      <c r="FG2956" s="50"/>
      <c r="FH2956" s="47"/>
      <c r="FI2956" s="50"/>
      <c r="FL2956" s="49"/>
      <c r="FM2956" s="49"/>
      <c r="FO2956" s="50"/>
      <c r="FP2956" s="47"/>
      <c r="FQ2956" s="50"/>
      <c r="FT2956" s="49"/>
      <c r="FU2956" s="49"/>
      <c r="FW2956" s="50"/>
      <c r="FX2956" s="47"/>
      <c r="FY2956" s="50"/>
      <c r="GB2956" s="49"/>
      <c r="GC2956" s="49"/>
      <c r="GE2956" s="50"/>
      <c r="GF2956" s="47"/>
      <c r="GG2956" s="50"/>
      <c r="GJ2956" s="49"/>
      <c r="GK2956" s="49"/>
      <c r="GM2956" s="50"/>
      <c r="GN2956" s="47"/>
      <c r="GO2956" s="50"/>
      <c r="GR2956" s="49"/>
      <c r="GS2956" s="49"/>
      <c r="GU2956" s="50"/>
      <c r="GV2956" s="47"/>
      <c r="GW2956" s="50"/>
      <c r="GZ2956" s="49"/>
      <c r="HA2956" s="49"/>
      <c r="HC2956" s="50"/>
      <c r="HD2956" s="47"/>
      <c r="HE2956" s="50"/>
      <c r="HH2956" s="49"/>
      <c r="HI2956" s="49"/>
      <c r="HK2956" s="50"/>
      <c r="HL2956" s="47"/>
      <c r="HM2956" s="50"/>
      <c r="HP2956" s="49"/>
      <c r="HQ2956" s="49"/>
      <c r="HS2956" s="50"/>
      <c r="HT2956" s="47"/>
      <c r="HU2956" s="50"/>
      <c r="HX2956" s="49"/>
      <c r="HY2956" s="49"/>
      <c r="IA2956" s="50"/>
      <c r="IB2956" s="47"/>
      <c r="IC2956" s="50"/>
      <c r="IF2956" s="49"/>
      <c r="IG2956" s="49"/>
      <c r="II2956" s="50"/>
      <c r="IJ2956" s="47"/>
      <c r="IK2956" s="50"/>
      <c r="IN2956" s="49"/>
      <c r="IO2956" s="49"/>
      <c r="IQ2956" s="50"/>
    </row>
    <row r="2957" spans="1:251" s="48" customFormat="1">
      <c r="A2957" s="43">
        <v>2017</v>
      </c>
      <c r="B2957" s="44">
        <v>100000460679</v>
      </c>
      <c r="C2957" s="43">
        <v>0</v>
      </c>
      <c r="D2957" s="45" t="s">
        <v>109</v>
      </c>
      <c r="E2957" s="45" t="s">
        <v>473</v>
      </c>
      <c r="F2957" s="46">
        <v>9327.5</v>
      </c>
      <c r="G2957" s="46">
        <v>-112.2</v>
      </c>
      <c r="H2957" s="46">
        <v>9215.2999999999993</v>
      </c>
      <c r="I2957" s="47"/>
      <c r="K2957" s="49"/>
      <c r="L2957" s="47"/>
      <c r="M2957" s="50"/>
      <c r="P2957" s="49"/>
      <c r="R2957" s="49"/>
      <c r="S2957" s="50"/>
      <c r="T2957" s="47"/>
      <c r="U2957" s="50"/>
      <c r="X2957" s="49"/>
      <c r="Z2957" s="49"/>
      <c r="AA2957" s="50"/>
      <c r="AB2957" s="47"/>
      <c r="AC2957" s="50"/>
      <c r="AF2957" s="49"/>
      <c r="AH2957" s="49"/>
      <c r="AI2957" s="50"/>
      <c r="AJ2957" s="47"/>
      <c r="AK2957" s="50"/>
      <c r="AN2957" s="49"/>
      <c r="AP2957" s="49"/>
      <c r="AQ2957" s="50"/>
      <c r="AR2957" s="47"/>
      <c r="AS2957" s="50"/>
      <c r="AV2957" s="49"/>
      <c r="AX2957" s="49"/>
      <c r="AY2957" s="50"/>
      <c r="AZ2957" s="47"/>
      <c r="BA2957" s="50"/>
      <c r="BD2957" s="49"/>
      <c r="BF2957" s="49"/>
      <c r="BG2957" s="50"/>
      <c r="BH2957" s="47"/>
      <c r="BI2957" s="50"/>
      <c r="BL2957" s="49"/>
      <c r="BN2957" s="49"/>
      <c r="BO2957" s="50"/>
      <c r="BP2957" s="47"/>
      <c r="BQ2957" s="50"/>
      <c r="BT2957" s="49"/>
      <c r="BV2957" s="49"/>
      <c r="BW2957" s="50"/>
      <c r="BX2957" s="47"/>
      <c r="BY2957" s="50"/>
      <c r="CB2957" s="49"/>
      <c r="CD2957" s="49"/>
      <c r="CE2957" s="50"/>
      <c r="CF2957" s="47"/>
      <c r="CG2957" s="50"/>
      <c r="CJ2957" s="49"/>
      <c r="CL2957" s="49"/>
      <c r="CM2957" s="50"/>
      <c r="CN2957" s="47"/>
      <c r="CO2957" s="50"/>
      <c r="CR2957" s="49"/>
      <c r="CT2957" s="49"/>
      <c r="CU2957" s="50"/>
      <c r="CV2957" s="47"/>
      <c r="CW2957" s="50"/>
      <c r="CZ2957" s="49"/>
      <c r="DB2957" s="49"/>
      <c r="DC2957" s="50"/>
      <c r="DD2957" s="47"/>
      <c r="DE2957" s="50"/>
      <c r="DH2957" s="49"/>
      <c r="DJ2957" s="49"/>
      <c r="DK2957" s="50"/>
      <c r="DL2957" s="47"/>
      <c r="DM2957" s="50"/>
      <c r="DP2957" s="49"/>
      <c r="DR2957" s="49"/>
      <c r="DS2957" s="50"/>
      <c r="DT2957" s="47"/>
      <c r="DU2957" s="50"/>
      <c r="DX2957" s="49"/>
      <c r="DZ2957" s="49"/>
      <c r="EA2957" s="50"/>
      <c r="EB2957" s="47"/>
      <c r="EC2957" s="50"/>
      <c r="EF2957" s="49"/>
      <c r="EH2957" s="49"/>
      <c r="EI2957" s="50"/>
      <c r="EJ2957" s="47"/>
      <c r="EK2957" s="50"/>
      <c r="EN2957" s="49"/>
      <c r="EP2957" s="49"/>
      <c r="EQ2957" s="50"/>
      <c r="ER2957" s="47"/>
      <c r="ES2957" s="50"/>
      <c r="EV2957" s="49"/>
      <c r="EX2957" s="49"/>
      <c r="EY2957" s="50"/>
      <c r="EZ2957" s="47"/>
      <c r="FA2957" s="50"/>
      <c r="FD2957" s="49"/>
      <c r="FF2957" s="49"/>
      <c r="FG2957" s="50"/>
      <c r="FH2957" s="47"/>
      <c r="FI2957" s="50"/>
      <c r="FL2957" s="49"/>
      <c r="FN2957" s="49"/>
      <c r="FO2957" s="50"/>
      <c r="FP2957" s="47"/>
      <c r="FQ2957" s="50"/>
      <c r="FT2957" s="49"/>
      <c r="FV2957" s="49"/>
      <c r="FW2957" s="50"/>
      <c r="FX2957" s="47"/>
      <c r="FY2957" s="50"/>
      <c r="GB2957" s="49"/>
      <c r="GD2957" s="49"/>
      <c r="GE2957" s="50"/>
      <c r="GF2957" s="47"/>
      <c r="GG2957" s="50"/>
      <c r="GJ2957" s="49"/>
      <c r="GL2957" s="49"/>
      <c r="GM2957" s="50"/>
      <c r="GN2957" s="47"/>
      <c r="GO2957" s="50"/>
      <c r="GR2957" s="49"/>
      <c r="GT2957" s="49"/>
      <c r="GU2957" s="50"/>
      <c r="GV2957" s="47"/>
      <c r="GW2957" s="50"/>
      <c r="GZ2957" s="49"/>
      <c r="HB2957" s="49"/>
      <c r="HC2957" s="50"/>
      <c r="HD2957" s="47"/>
      <c r="HE2957" s="50"/>
      <c r="HH2957" s="49"/>
      <c r="HJ2957" s="49"/>
      <c r="HK2957" s="50"/>
      <c r="HL2957" s="47"/>
      <c r="HM2957" s="50"/>
      <c r="HP2957" s="49"/>
      <c r="HR2957" s="49"/>
      <c r="HS2957" s="50"/>
      <c r="HT2957" s="47"/>
      <c r="HU2957" s="50"/>
      <c r="HX2957" s="49"/>
      <c r="HZ2957" s="49"/>
      <c r="IA2957" s="50"/>
      <c r="IB2957" s="47"/>
      <c r="IC2957" s="50"/>
      <c r="IF2957" s="49"/>
      <c r="IH2957" s="49"/>
      <c r="II2957" s="50"/>
      <c r="IJ2957" s="47"/>
      <c r="IK2957" s="50"/>
      <c r="IN2957" s="49"/>
      <c r="IP2957" s="49"/>
      <c r="IQ2957" s="50"/>
    </row>
    <row r="2958" spans="1:251" s="48" customFormat="1">
      <c r="A2958" s="43"/>
      <c r="B2958" s="44">
        <v>100000460679</v>
      </c>
      <c r="C2958" s="43">
        <v>1</v>
      </c>
      <c r="D2958" s="45" t="s">
        <v>109</v>
      </c>
      <c r="E2958" s="45" t="s">
        <v>474</v>
      </c>
      <c r="F2958" s="46">
        <v>1592.5</v>
      </c>
      <c r="G2958" s="46">
        <v>-1591.5</v>
      </c>
      <c r="H2958" s="46">
        <v>1</v>
      </c>
      <c r="I2958" s="47"/>
      <c r="L2958" s="47"/>
      <c r="M2958" s="50"/>
      <c r="P2958" s="49"/>
      <c r="Q2958" s="49"/>
      <c r="S2958" s="50"/>
      <c r="T2958" s="47"/>
      <c r="U2958" s="50"/>
      <c r="X2958" s="49"/>
      <c r="Y2958" s="49"/>
      <c r="AA2958" s="50"/>
      <c r="AB2958" s="47"/>
      <c r="AC2958" s="50"/>
      <c r="AF2958" s="49"/>
      <c r="AG2958" s="49"/>
      <c r="AI2958" s="50"/>
      <c r="AJ2958" s="47"/>
      <c r="AK2958" s="50"/>
      <c r="AN2958" s="49"/>
      <c r="AO2958" s="49"/>
      <c r="AQ2958" s="50"/>
      <c r="AR2958" s="47"/>
      <c r="AS2958" s="50"/>
      <c r="AV2958" s="49"/>
      <c r="AW2958" s="49"/>
      <c r="AY2958" s="50"/>
      <c r="AZ2958" s="47"/>
      <c r="BA2958" s="50"/>
      <c r="BD2958" s="49"/>
      <c r="BE2958" s="49"/>
      <c r="BG2958" s="50"/>
      <c r="BH2958" s="47"/>
      <c r="BI2958" s="50"/>
      <c r="BL2958" s="49"/>
      <c r="BM2958" s="49"/>
      <c r="BO2958" s="50"/>
      <c r="BP2958" s="47"/>
      <c r="BQ2958" s="50"/>
      <c r="BT2958" s="49"/>
      <c r="BU2958" s="49"/>
      <c r="BW2958" s="50"/>
      <c r="BX2958" s="47"/>
      <c r="BY2958" s="50"/>
      <c r="CB2958" s="49"/>
      <c r="CC2958" s="49"/>
      <c r="CE2958" s="50"/>
      <c r="CF2958" s="47"/>
      <c r="CG2958" s="50"/>
      <c r="CJ2958" s="49"/>
      <c r="CK2958" s="49"/>
      <c r="CM2958" s="50"/>
      <c r="CN2958" s="47"/>
      <c r="CO2958" s="50"/>
      <c r="CR2958" s="49"/>
      <c r="CS2958" s="49"/>
      <c r="CU2958" s="50"/>
      <c r="CV2958" s="47"/>
      <c r="CW2958" s="50"/>
      <c r="CZ2958" s="49"/>
      <c r="DA2958" s="49"/>
      <c r="DC2958" s="50"/>
      <c r="DD2958" s="47"/>
      <c r="DE2958" s="50"/>
      <c r="DH2958" s="49"/>
      <c r="DI2958" s="49"/>
      <c r="DK2958" s="50"/>
      <c r="DL2958" s="47"/>
      <c r="DM2958" s="50"/>
      <c r="DP2958" s="49"/>
      <c r="DQ2958" s="49"/>
      <c r="DS2958" s="50"/>
      <c r="DT2958" s="47"/>
      <c r="DU2958" s="50"/>
      <c r="DX2958" s="49"/>
      <c r="DY2958" s="49"/>
      <c r="EA2958" s="50"/>
      <c r="EB2958" s="47"/>
      <c r="EC2958" s="50"/>
      <c r="EF2958" s="49"/>
      <c r="EG2958" s="49"/>
      <c r="EI2958" s="50"/>
      <c r="EJ2958" s="47"/>
      <c r="EK2958" s="50"/>
      <c r="EN2958" s="49"/>
      <c r="EO2958" s="49"/>
      <c r="EQ2958" s="50"/>
      <c r="ER2958" s="47"/>
      <c r="ES2958" s="50"/>
      <c r="EV2958" s="49"/>
      <c r="EW2958" s="49"/>
      <c r="EY2958" s="50"/>
      <c r="EZ2958" s="47"/>
      <c r="FA2958" s="50"/>
      <c r="FD2958" s="49"/>
      <c r="FE2958" s="49"/>
      <c r="FG2958" s="50"/>
      <c r="FH2958" s="47"/>
      <c r="FI2958" s="50"/>
      <c r="FL2958" s="49"/>
      <c r="FM2958" s="49"/>
      <c r="FO2958" s="50"/>
      <c r="FP2958" s="47"/>
      <c r="FQ2958" s="50"/>
      <c r="FT2958" s="49"/>
      <c r="FU2958" s="49"/>
      <c r="FW2958" s="50"/>
      <c r="FX2958" s="47"/>
      <c r="FY2958" s="50"/>
      <c r="GB2958" s="49"/>
      <c r="GC2958" s="49"/>
      <c r="GE2958" s="50"/>
      <c r="GF2958" s="47"/>
      <c r="GG2958" s="50"/>
      <c r="GJ2958" s="49"/>
      <c r="GK2958" s="49"/>
      <c r="GM2958" s="50"/>
      <c r="GN2958" s="47"/>
      <c r="GO2958" s="50"/>
      <c r="GR2958" s="49"/>
      <c r="GS2958" s="49"/>
      <c r="GU2958" s="50"/>
      <c r="GV2958" s="47"/>
      <c r="GW2958" s="50"/>
      <c r="GZ2958" s="49"/>
      <c r="HA2958" s="49"/>
      <c r="HC2958" s="50"/>
      <c r="HD2958" s="47"/>
      <c r="HE2958" s="50"/>
      <c r="HH2958" s="49"/>
      <c r="HI2958" s="49"/>
      <c r="HK2958" s="50"/>
      <c r="HL2958" s="47"/>
      <c r="HM2958" s="50"/>
      <c r="HP2958" s="49"/>
      <c r="HQ2958" s="49"/>
      <c r="HS2958" s="50"/>
      <c r="HT2958" s="47"/>
      <c r="HU2958" s="50"/>
      <c r="HX2958" s="49"/>
      <c r="HY2958" s="49"/>
      <c r="IA2958" s="50"/>
      <c r="IB2958" s="47"/>
      <c r="IC2958" s="50"/>
      <c r="IF2958" s="49"/>
      <c r="IG2958" s="49"/>
      <c r="II2958" s="50"/>
      <c r="IJ2958" s="47"/>
      <c r="IK2958" s="50"/>
      <c r="IN2958" s="49"/>
      <c r="IO2958" s="49"/>
      <c r="IQ2958" s="50"/>
    </row>
    <row r="2959" spans="1:251" s="48" customFormat="1">
      <c r="A2959" s="43">
        <v>2018</v>
      </c>
      <c r="B2959" s="44">
        <v>100000460680</v>
      </c>
      <c r="C2959" s="43">
        <v>0</v>
      </c>
      <c r="D2959" s="45" t="s">
        <v>109</v>
      </c>
      <c r="E2959" s="45" t="s">
        <v>473</v>
      </c>
      <c r="F2959" s="46">
        <v>9327.5</v>
      </c>
      <c r="G2959" s="46">
        <v>-112.2</v>
      </c>
      <c r="H2959" s="46">
        <v>9215.2999999999993</v>
      </c>
      <c r="I2959" s="47"/>
      <c r="K2959" s="49"/>
      <c r="L2959" s="47"/>
      <c r="M2959" s="50"/>
      <c r="P2959" s="49"/>
      <c r="R2959" s="49"/>
      <c r="S2959" s="50"/>
      <c r="T2959" s="47"/>
      <c r="U2959" s="50"/>
      <c r="X2959" s="49"/>
      <c r="Z2959" s="49"/>
      <c r="AA2959" s="50"/>
      <c r="AB2959" s="47"/>
      <c r="AC2959" s="50"/>
      <c r="AF2959" s="49"/>
      <c r="AH2959" s="49"/>
      <c r="AI2959" s="50"/>
      <c r="AJ2959" s="47"/>
      <c r="AK2959" s="50"/>
      <c r="AN2959" s="49"/>
      <c r="AP2959" s="49"/>
      <c r="AQ2959" s="50"/>
      <c r="AR2959" s="47"/>
      <c r="AS2959" s="50"/>
      <c r="AV2959" s="49"/>
      <c r="AX2959" s="49"/>
      <c r="AY2959" s="50"/>
      <c r="AZ2959" s="47"/>
      <c r="BA2959" s="50"/>
      <c r="BD2959" s="49"/>
      <c r="BF2959" s="49"/>
      <c r="BG2959" s="50"/>
      <c r="BH2959" s="47"/>
      <c r="BI2959" s="50"/>
      <c r="BL2959" s="49"/>
      <c r="BN2959" s="49"/>
      <c r="BO2959" s="50"/>
      <c r="BP2959" s="47"/>
      <c r="BQ2959" s="50"/>
      <c r="BT2959" s="49"/>
      <c r="BV2959" s="49"/>
      <c r="BW2959" s="50"/>
      <c r="BX2959" s="47"/>
      <c r="BY2959" s="50"/>
      <c r="CB2959" s="49"/>
      <c r="CD2959" s="49"/>
      <c r="CE2959" s="50"/>
      <c r="CF2959" s="47"/>
      <c r="CG2959" s="50"/>
      <c r="CJ2959" s="49"/>
      <c r="CL2959" s="49"/>
      <c r="CM2959" s="50"/>
      <c r="CN2959" s="47"/>
      <c r="CO2959" s="50"/>
      <c r="CR2959" s="49"/>
      <c r="CT2959" s="49"/>
      <c r="CU2959" s="50"/>
      <c r="CV2959" s="47"/>
      <c r="CW2959" s="50"/>
      <c r="CZ2959" s="49"/>
      <c r="DB2959" s="49"/>
      <c r="DC2959" s="50"/>
      <c r="DD2959" s="47"/>
      <c r="DE2959" s="50"/>
      <c r="DH2959" s="49"/>
      <c r="DJ2959" s="49"/>
      <c r="DK2959" s="50"/>
      <c r="DL2959" s="47"/>
      <c r="DM2959" s="50"/>
      <c r="DP2959" s="49"/>
      <c r="DR2959" s="49"/>
      <c r="DS2959" s="50"/>
      <c r="DT2959" s="47"/>
      <c r="DU2959" s="50"/>
      <c r="DX2959" s="49"/>
      <c r="DZ2959" s="49"/>
      <c r="EA2959" s="50"/>
      <c r="EB2959" s="47"/>
      <c r="EC2959" s="50"/>
      <c r="EF2959" s="49"/>
      <c r="EH2959" s="49"/>
      <c r="EI2959" s="50"/>
      <c r="EJ2959" s="47"/>
      <c r="EK2959" s="50"/>
      <c r="EN2959" s="49"/>
      <c r="EP2959" s="49"/>
      <c r="EQ2959" s="50"/>
      <c r="ER2959" s="47"/>
      <c r="ES2959" s="50"/>
      <c r="EV2959" s="49"/>
      <c r="EX2959" s="49"/>
      <c r="EY2959" s="50"/>
      <c r="EZ2959" s="47"/>
      <c r="FA2959" s="50"/>
      <c r="FD2959" s="49"/>
      <c r="FF2959" s="49"/>
      <c r="FG2959" s="50"/>
      <c r="FH2959" s="47"/>
      <c r="FI2959" s="50"/>
      <c r="FL2959" s="49"/>
      <c r="FN2959" s="49"/>
      <c r="FO2959" s="50"/>
      <c r="FP2959" s="47"/>
      <c r="FQ2959" s="50"/>
      <c r="FT2959" s="49"/>
      <c r="FV2959" s="49"/>
      <c r="FW2959" s="50"/>
      <c r="FX2959" s="47"/>
      <c r="FY2959" s="50"/>
      <c r="GB2959" s="49"/>
      <c r="GD2959" s="49"/>
      <c r="GE2959" s="50"/>
      <c r="GF2959" s="47"/>
      <c r="GG2959" s="50"/>
      <c r="GJ2959" s="49"/>
      <c r="GL2959" s="49"/>
      <c r="GM2959" s="50"/>
      <c r="GN2959" s="47"/>
      <c r="GO2959" s="50"/>
      <c r="GR2959" s="49"/>
      <c r="GT2959" s="49"/>
      <c r="GU2959" s="50"/>
      <c r="GV2959" s="47"/>
      <c r="GW2959" s="50"/>
      <c r="GZ2959" s="49"/>
      <c r="HB2959" s="49"/>
      <c r="HC2959" s="50"/>
      <c r="HD2959" s="47"/>
      <c r="HE2959" s="50"/>
      <c r="HH2959" s="49"/>
      <c r="HJ2959" s="49"/>
      <c r="HK2959" s="50"/>
      <c r="HL2959" s="47"/>
      <c r="HM2959" s="50"/>
      <c r="HP2959" s="49"/>
      <c r="HR2959" s="49"/>
      <c r="HS2959" s="50"/>
      <c r="HT2959" s="47"/>
      <c r="HU2959" s="50"/>
      <c r="HX2959" s="49"/>
      <c r="HZ2959" s="49"/>
      <c r="IA2959" s="50"/>
      <c r="IB2959" s="47"/>
      <c r="IC2959" s="50"/>
      <c r="IF2959" s="49"/>
      <c r="IH2959" s="49"/>
      <c r="II2959" s="50"/>
      <c r="IJ2959" s="47"/>
      <c r="IK2959" s="50"/>
      <c r="IN2959" s="49"/>
      <c r="IP2959" s="49"/>
      <c r="IQ2959" s="50"/>
    </row>
    <row r="2960" spans="1:251" s="48" customFormat="1">
      <c r="A2960" s="43"/>
      <c r="B2960" s="44">
        <v>100000460680</v>
      </c>
      <c r="C2960" s="43">
        <v>1</v>
      </c>
      <c r="D2960" s="45" t="s">
        <v>109</v>
      </c>
      <c r="E2960" s="45" t="s">
        <v>474</v>
      </c>
      <c r="F2960" s="46">
        <v>1592.5</v>
      </c>
      <c r="G2960" s="46">
        <v>-1591.5</v>
      </c>
      <c r="H2960" s="46">
        <v>1</v>
      </c>
      <c r="I2960" s="47"/>
      <c r="L2960" s="47"/>
      <c r="M2960" s="50"/>
      <c r="P2960" s="49"/>
      <c r="Q2960" s="49"/>
      <c r="S2960" s="50"/>
      <c r="T2960" s="47"/>
      <c r="U2960" s="50"/>
      <c r="X2960" s="49"/>
      <c r="Y2960" s="49"/>
      <c r="AA2960" s="50"/>
      <c r="AB2960" s="47"/>
      <c r="AC2960" s="50"/>
      <c r="AF2960" s="49"/>
      <c r="AG2960" s="49"/>
      <c r="AI2960" s="50"/>
      <c r="AJ2960" s="47"/>
      <c r="AK2960" s="50"/>
      <c r="AN2960" s="49"/>
      <c r="AO2960" s="49"/>
      <c r="AQ2960" s="50"/>
      <c r="AR2960" s="47"/>
      <c r="AS2960" s="50"/>
      <c r="AV2960" s="49"/>
      <c r="AW2960" s="49"/>
      <c r="AY2960" s="50"/>
      <c r="AZ2960" s="47"/>
      <c r="BA2960" s="50"/>
      <c r="BD2960" s="49"/>
      <c r="BE2960" s="49"/>
      <c r="BG2960" s="50"/>
      <c r="BH2960" s="47"/>
      <c r="BI2960" s="50"/>
      <c r="BL2960" s="49"/>
      <c r="BM2960" s="49"/>
      <c r="BO2960" s="50"/>
      <c r="BP2960" s="47"/>
      <c r="BQ2960" s="50"/>
      <c r="BT2960" s="49"/>
      <c r="BU2960" s="49"/>
      <c r="BW2960" s="50"/>
      <c r="BX2960" s="47"/>
      <c r="BY2960" s="50"/>
      <c r="CB2960" s="49"/>
      <c r="CC2960" s="49"/>
      <c r="CE2960" s="50"/>
      <c r="CF2960" s="47"/>
      <c r="CG2960" s="50"/>
      <c r="CJ2960" s="49"/>
      <c r="CK2960" s="49"/>
      <c r="CM2960" s="50"/>
      <c r="CN2960" s="47"/>
      <c r="CO2960" s="50"/>
      <c r="CR2960" s="49"/>
      <c r="CS2960" s="49"/>
      <c r="CU2960" s="50"/>
      <c r="CV2960" s="47"/>
      <c r="CW2960" s="50"/>
      <c r="CZ2960" s="49"/>
      <c r="DA2960" s="49"/>
      <c r="DC2960" s="50"/>
      <c r="DD2960" s="47"/>
      <c r="DE2960" s="50"/>
      <c r="DH2960" s="49"/>
      <c r="DI2960" s="49"/>
      <c r="DK2960" s="50"/>
      <c r="DL2960" s="47"/>
      <c r="DM2960" s="50"/>
      <c r="DP2960" s="49"/>
      <c r="DQ2960" s="49"/>
      <c r="DS2960" s="50"/>
      <c r="DT2960" s="47"/>
      <c r="DU2960" s="50"/>
      <c r="DX2960" s="49"/>
      <c r="DY2960" s="49"/>
      <c r="EA2960" s="50"/>
      <c r="EB2960" s="47"/>
      <c r="EC2960" s="50"/>
      <c r="EF2960" s="49"/>
      <c r="EG2960" s="49"/>
      <c r="EI2960" s="50"/>
      <c r="EJ2960" s="47"/>
      <c r="EK2960" s="50"/>
      <c r="EN2960" s="49"/>
      <c r="EO2960" s="49"/>
      <c r="EQ2960" s="50"/>
      <c r="ER2960" s="47"/>
      <c r="ES2960" s="50"/>
      <c r="EV2960" s="49"/>
      <c r="EW2960" s="49"/>
      <c r="EY2960" s="50"/>
      <c r="EZ2960" s="47"/>
      <c r="FA2960" s="50"/>
      <c r="FD2960" s="49"/>
      <c r="FE2960" s="49"/>
      <c r="FG2960" s="50"/>
      <c r="FH2960" s="47"/>
      <c r="FI2960" s="50"/>
      <c r="FL2960" s="49"/>
      <c r="FM2960" s="49"/>
      <c r="FO2960" s="50"/>
      <c r="FP2960" s="47"/>
      <c r="FQ2960" s="50"/>
      <c r="FT2960" s="49"/>
      <c r="FU2960" s="49"/>
      <c r="FW2960" s="50"/>
      <c r="FX2960" s="47"/>
      <c r="FY2960" s="50"/>
      <c r="GB2960" s="49"/>
      <c r="GC2960" s="49"/>
      <c r="GE2960" s="50"/>
      <c r="GF2960" s="47"/>
      <c r="GG2960" s="50"/>
      <c r="GJ2960" s="49"/>
      <c r="GK2960" s="49"/>
      <c r="GM2960" s="50"/>
      <c r="GN2960" s="47"/>
      <c r="GO2960" s="50"/>
      <c r="GR2960" s="49"/>
      <c r="GS2960" s="49"/>
      <c r="GU2960" s="50"/>
      <c r="GV2960" s="47"/>
      <c r="GW2960" s="50"/>
      <c r="GZ2960" s="49"/>
      <c r="HA2960" s="49"/>
      <c r="HC2960" s="50"/>
      <c r="HD2960" s="47"/>
      <c r="HE2960" s="50"/>
      <c r="HH2960" s="49"/>
      <c r="HI2960" s="49"/>
      <c r="HK2960" s="50"/>
      <c r="HL2960" s="47"/>
      <c r="HM2960" s="50"/>
      <c r="HP2960" s="49"/>
      <c r="HQ2960" s="49"/>
      <c r="HS2960" s="50"/>
      <c r="HT2960" s="47"/>
      <c r="HU2960" s="50"/>
      <c r="HX2960" s="49"/>
      <c r="HY2960" s="49"/>
      <c r="IA2960" s="50"/>
      <c r="IB2960" s="47"/>
      <c r="IC2960" s="50"/>
      <c r="IF2960" s="49"/>
      <c r="IG2960" s="49"/>
      <c r="II2960" s="50"/>
      <c r="IJ2960" s="47"/>
      <c r="IK2960" s="50"/>
      <c r="IN2960" s="49"/>
      <c r="IO2960" s="49"/>
      <c r="IQ2960" s="50"/>
    </row>
    <row r="2961" spans="1:251" s="48" customFormat="1">
      <c r="A2961" s="43">
        <v>2019</v>
      </c>
      <c r="B2961" s="44">
        <v>100000460681</v>
      </c>
      <c r="C2961" s="43">
        <v>0</v>
      </c>
      <c r="D2961" s="45" t="s">
        <v>109</v>
      </c>
      <c r="E2961" s="45" t="s">
        <v>473</v>
      </c>
      <c r="F2961" s="46">
        <v>9327.5</v>
      </c>
      <c r="G2961" s="46">
        <v>-112.2</v>
      </c>
      <c r="H2961" s="46">
        <v>9215.2999999999993</v>
      </c>
      <c r="I2961" s="47"/>
      <c r="K2961" s="49"/>
      <c r="L2961" s="47"/>
      <c r="M2961" s="50"/>
      <c r="P2961" s="49"/>
      <c r="R2961" s="49"/>
      <c r="S2961" s="50"/>
      <c r="T2961" s="47"/>
      <c r="U2961" s="50"/>
      <c r="X2961" s="49"/>
      <c r="Z2961" s="49"/>
      <c r="AA2961" s="50"/>
      <c r="AB2961" s="47"/>
      <c r="AC2961" s="50"/>
      <c r="AF2961" s="49"/>
      <c r="AH2961" s="49"/>
      <c r="AI2961" s="50"/>
      <c r="AJ2961" s="47"/>
      <c r="AK2961" s="50"/>
      <c r="AN2961" s="49"/>
      <c r="AP2961" s="49"/>
      <c r="AQ2961" s="50"/>
      <c r="AR2961" s="47"/>
      <c r="AS2961" s="50"/>
      <c r="AV2961" s="49"/>
      <c r="AX2961" s="49"/>
      <c r="AY2961" s="50"/>
      <c r="AZ2961" s="47"/>
      <c r="BA2961" s="50"/>
      <c r="BD2961" s="49"/>
      <c r="BF2961" s="49"/>
      <c r="BG2961" s="50"/>
      <c r="BH2961" s="47"/>
      <c r="BI2961" s="50"/>
      <c r="BL2961" s="49"/>
      <c r="BN2961" s="49"/>
      <c r="BO2961" s="50"/>
      <c r="BP2961" s="47"/>
      <c r="BQ2961" s="50"/>
      <c r="BT2961" s="49"/>
      <c r="BV2961" s="49"/>
      <c r="BW2961" s="50"/>
      <c r="BX2961" s="47"/>
      <c r="BY2961" s="50"/>
      <c r="CB2961" s="49"/>
      <c r="CD2961" s="49"/>
      <c r="CE2961" s="50"/>
      <c r="CF2961" s="47"/>
      <c r="CG2961" s="50"/>
      <c r="CJ2961" s="49"/>
      <c r="CL2961" s="49"/>
      <c r="CM2961" s="50"/>
      <c r="CN2961" s="47"/>
      <c r="CO2961" s="50"/>
      <c r="CR2961" s="49"/>
      <c r="CT2961" s="49"/>
      <c r="CU2961" s="50"/>
      <c r="CV2961" s="47"/>
      <c r="CW2961" s="50"/>
      <c r="CZ2961" s="49"/>
      <c r="DB2961" s="49"/>
      <c r="DC2961" s="50"/>
      <c r="DD2961" s="47"/>
      <c r="DE2961" s="50"/>
      <c r="DH2961" s="49"/>
      <c r="DJ2961" s="49"/>
      <c r="DK2961" s="50"/>
      <c r="DL2961" s="47"/>
      <c r="DM2961" s="50"/>
      <c r="DP2961" s="49"/>
      <c r="DR2961" s="49"/>
      <c r="DS2961" s="50"/>
      <c r="DT2961" s="47"/>
      <c r="DU2961" s="50"/>
      <c r="DX2961" s="49"/>
      <c r="DZ2961" s="49"/>
      <c r="EA2961" s="50"/>
      <c r="EB2961" s="47"/>
      <c r="EC2961" s="50"/>
      <c r="EF2961" s="49"/>
      <c r="EH2961" s="49"/>
      <c r="EI2961" s="50"/>
      <c r="EJ2961" s="47"/>
      <c r="EK2961" s="50"/>
      <c r="EN2961" s="49"/>
      <c r="EP2961" s="49"/>
      <c r="EQ2961" s="50"/>
      <c r="ER2961" s="47"/>
      <c r="ES2961" s="50"/>
      <c r="EV2961" s="49"/>
      <c r="EX2961" s="49"/>
      <c r="EY2961" s="50"/>
      <c r="EZ2961" s="47"/>
      <c r="FA2961" s="50"/>
      <c r="FD2961" s="49"/>
      <c r="FF2961" s="49"/>
      <c r="FG2961" s="50"/>
      <c r="FH2961" s="47"/>
      <c r="FI2961" s="50"/>
      <c r="FL2961" s="49"/>
      <c r="FN2961" s="49"/>
      <c r="FO2961" s="50"/>
      <c r="FP2961" s="47"/>
      <c r="FQ2961" s="50"/>
      <c r="FT2961" s="49"/>
      <c r="FV2961" s="49"/>
      <c r="FW2961" s="50"/>
      <c r="FX2961" s="47"/>
      <c r="FY2961" s="50"/>
      <c r="GB2961" s="49"/>
      <c r="GD2961" s="49"/>
      <c r="GE2961" s="50"/>
      <c r="GF2961" s="47"/>
      <c r="GG2961" s="50"/>
      <c r="GJ2961" s="49"/>
      <c r="GL2961" s="49"/>
      <c r="GM2961" s="50"/>
      <c r="GN2961" s="47"/>
      <c r="GO2961" s="50"/>
      <c r="GR2961" s="49"/>
      <c r="GT2961" s="49"/>
      <c r="GU2961" s="50"/>
      <c r="GV2961" s="47"/>
      <c r="GW2961" s="50"/>
      <c r="GZ2961" s="49"/>
      <c r="HB2961" s="49"/>
      <c r="HC2961" s="50"/>
      <c r="HD2961" s="47"/>
      <c r="HE2961" s="50"/>
      <c r="HH2961" s="49"/>
      <c r="HJ2961" s="49"/>
      <c r="HK2961" s="50"/>
      <c r="HL2961" s="47"/>
      <c r="HM2961" s="50"/>
      <c r="HP2961" s="49"/>
      <c r="HR2961" s="49"/>
      <c r="HS2961" s="50"/>
      <c r="HT2961" s="47"/>
      <c r="HU2961" s="50"/>
      <c r="HX2961" s="49"/>
      <c r="HZ2961" s="49"/>
      <c r="IA2961" s="50"/>
      <c r="IB2961" s="47"/>
      <c r="IC2961" s="50"/>
      <c r="IF2961" s="49"/>
      <c r="IH2961" s="49"/>
      <c r="II2961" s="50"/>
      <c r="IJ2961" s="47"/>
      <c r="IK2961" s="50"/>
      <c r="IN2961" s="49"/>
      <c r="IP2961" s="49"/>
      <c r="IQ2961" s="50"/>
    </row>
    <row r="2962" spans="1:251" s="48" customFormat="1">
      <c r="A2962" s="43"/>
      <c r="B2962" s="44">
        <v>100000460681</v>
      </c>
      <c r="C2962" s="43">
        <v>1</v>
      </c>
      <c r="D2962" s="45" t="s">
        <v>109</v>
      </c>
      <c r="E2962" s="45" t="s">
        <v>474</v>
      </c>
      <c r="F2962" s="46">
        <v>1592.5</v>
      </c>
      <c r="G2962" s="46">
        <v>-1591.5</v>
      </c>
      <c r="H2962" s="46">
        <v>1</v>
      </c>
      <c r="I2962" s="47"/>
      <c r="L2962" s="47"/>
      <c r="M2962" s="50"/>
      <c r="P2962" s="49"/>
      <c r="Q2962" s="49"/>
      <c r="S2962" s="50"/>
      <c r="T2962" s="47"/>
      <c r="U2962" s="50"/>
      <c r="X2962" s="49"/>
      <c r="Y2962" s="49"/>
      <c r="AA2962" s="50"/>
      <c r="AB2962" s="47"/>
      <c r="AC2962" s="50"/>
      <c r="AF2962" s="49"/>
      <c r="AG2962" s="49"/>
      <c r="AI2962" s="50"/>
      <c r="AJ2962" s="47"/>
      <c r="AK2962" s="50"/>
      <c r="AN2962" s="49"/>
      <c r="AO2962" s="49"/>
      <c r="AQ2962" s="50"/>
      <c r="AR2962" s="47"/>
      <c r="AS2962" s="50"/>
      <c r="AV2962" s="49"/>
      <c r="AW2962" s="49"/>
      <c r="AY2962" s="50"/>
      <c r="AZ2962" s="47"/>
      <c r="BA2962" s="50"/>
      <c r="BD2962" s="49"/>
      <c r="BE2962" s="49"/>
      <c r="BG2962" s="50"/>
      <c r="BH2962" s="47"/>
      <c r="BI2962" s="50"/>
      <c r="BL2962" s="49"/>
      <c r="BM2962" s="49"/>
      <c r="BO2962" s="50"/>
      <c r="BP2962" s="47"/>
      <c r="BQ2962" s="50"/>
      <c r="BT2962" s="49"/>
      <c r="BU2962" s="49"/>
      <c r="BW2962" s="50"/>
      <c r="BX2962" s="47"/>
      <c r="BY2962" s="50"/>
      <c r="CB2962" s="49"/>
      <c r="CC2962" s="49"/>
      <c r="CE2962" s="50"/>
      <c r="CF2962" s="47"/>
      <c r="CG2962" s="50"/>
      <c r="CJ2962" s="49"/>
      <c r="CK2962" s="49"/>
      <c r="CM2962" s="50"/>
      <c r="CN2962" s="47"/>
      <c r="CO2962" s="50"/>
      <c r="CR2962" s="49"/>
      <c r="CS2962" s="49"/>
      <c r="CU2962" s="50"/>
      <c r="CV2962" s="47"/>
      <c r="CW2962" s="50"/>
      <c r="CZ2962" s="49"/>
      <c r="DA2962" s="49"/>
      <c r="DC2962" s="50"/>
      <c r="DD2962" s="47"/>
      <c r="DE2962" s="50"/>
      <c r="DH2962" s="49"/>
      <c r="DI2962" s="49"/>
      <c r="DK2962" s="50"/>
      <c r="DL2962" s="47"/>
      <c r="DM2962" s="50"/>
      <c r="DP2962" s="49"/>
      <c r="DQ2962" s="49"/>
      <c r="DS2962" s="50"/>
      <c r="DT2962" s="47"/>
      <c r="DU2962" s="50"/>
      <c r="DX2962" s="49"/>
      <c r="DY2962" s="49"/>
      <c r="EA2962" s="50"/>
      <c r="EB2962" s="47"/>
      <c r="EC2962" s="50"/>
      <c r="EF2962" s="49"/>
      <c r="EG2962" s="49"/>
      <c r="EI2962" s="50"/>
      <c r="EJ2962" s="47"/>
      <c r="EK2962" s="50"/>
      <c r="EN2962" s="49"/>
      <c r="EO2962" s="49"/>
      <c r="EQ2962" s="50"/>
      <c r="ER2962" s="47"/>
      <c r="ES2962" s="50"/>
      <c r="EV2962" s="49"/>
      <c r="EW2962" s="49"/>
      <c r="EY2962" s="50"/>
      <c r="EZ2962" s="47"/>
      <c r="FA2962" s="50"/>
      <c r="FD2962" s="49"/>
      <c r="FE2962" s="49"/>
      <c r="FG2962" s="50"/>
      <c r="FH2962" s="47"/>
      <c r="FI2962" s="50"/>
      <c r="FL2962" s="49"/>
      <c r="FM2962" s="49"/>
      <c r="FO2962" s="50"/>
      <c r="FP2962" s="47"/>
      <c r="FQ2962" s="50"/>
      <c r="FT2962" s="49"/>
      <c r="FU2962" s="49"/>
      <c r="FW2962" s="50"/>
      <c r="FX2962" s="47"/>
      <c r="FY2962" s="50"/>
      <c r="GB2962" s="49"/>
      <c r="GC2962" s="49"/>
      <c r="GE2962" s="50"/>
      <c r="GF2962" s="47"/>
      <c r="GG2962" s="50"/>
      <c r="GJ2962" s="49"/>
      <c r="GK2962" s="49"/>
      <c r="GM2962" s="50"/>
      <c r="GN2962" s="47"/>
      <c r="GO2962" s="50"/>
      <c r="GR2962" s="49"/>
      <c r="GS2962" s="49"/>
      <c r="GU2962" s="50"/>
      <c r="GV2962" s="47"/>
      <c r="GW2962" s="50"/>
      <c r="GZ2962" s="49"/>
      <c r="HA2962" s="49"/>
      <c r="HC2962" s="50"/>
      <c r="HD2962" s="47"/>
      <c r="HE2962" s="50"/>
      <c r="HH2962" s="49"/>
      <c r="HI2962" s="49"/>
      <c r="HK2962" s="50"/>
      <c r="HL2962" s="47"/>
      <c r="HM2962" s="50"/>
      <c r="HP2962" s="49"/>
      <c r="HQ2962" s="49"/>
      <c r="HS2962" s="50"/>
      <c r="HT2962" s="47"/>
      <c r="HU2962" s="50"/>
      <c r="HX2962" s="49"/>
      <c r="HY2962" s="49"/>
      <c r="IA2962" s="50"/>
      <c r="IB2962" s="47"/>
      <c r="IC2962" s="50"/>
      <c r="IF2962" s="49"/>
      <c r="IG2962" s="49"/>
      <c r="II2962" s="50"/>
      <c r="IJ2962" s="47"/>
      <c r="IK2962" s="50"/>
      <c r="IN2962" s="49"/>
      <c r="IO2962" s="49"/>
      <c r="IQ2962" s="50"/>
    </row>
    <row r="2963" spans="1:251" s="48" customFormat="1">
      <c r="A2963" s="43">
        <v>2020</v>
      </c>
      <c r="B2963" s="44">
        <v>100000460682</v>
      </c>
      <c r="C2963" s="43">
        <v>0</v>
      </c>
      <c r="D2963" s="45" t="s">
        <v>109</v>
      </c>
      <c r="E2963" s="45" t="s">
        <v>473</v>
      </c>
      <c r="F2963" s="46">
        <v>9327.5</v>
      </c>
      <c r="G2963" s="46">
        <v>-112.2</v>
      </c>
      <c r="H2963" s="46">
        <v>9215.2999999999993</v>
      </c>
      <c r="I2963" s="47"/>
      <c r="K2963" s="49"/>
      <c r="L2963" s="47"/>
      <c r="M2963" s="50"/>
      <c r="P2963" s="49"/>
      <c r="R2963" s="49"/>
      <c r="S2963" s="50"/>
      <c r="T2963" s="47"/>
      <c r="U2963" s="50"/>
      <c r="X2963" s="49"/>
      <c r="Z2963" s="49"/>
      <c r="AA2963" s="50"/>
      <c r="AB2963" s="47"/>
      <c r="AC2963" s="50"/>
      <c r="AF2963" s="49"/>
      <c r="AH2963" s="49"/>
      <c r="AI2963" s="50"/>
      <c r="AJ2963" s="47"/>
      <c r="AK2963" s="50"/>
      <c r="AN2963" s="49"/>
      <c r="AP2963" s="49"/>
      <c r="AQ2963" s="50"/>
      <c r="AR2963" s="47"/>
      <c r="AS2963" s="50"/>
      <c r="AV2963" s="49"/>
      <c r="AX2963" s="49"/>
      <c r="AY2963" s="50"/>
      <c r="AZ2963" s="47"/>
      <c r="BA2963" s="50"/>
      <c r="BD2963" s="49"/>
      <c r="BF2963" s="49"/>
      <c r="BG2963" s="50"/>
      <c r="BH2963" s="47"/>
      <c r="BI2963" s="50"/>
      <c r="BL2963" s="49"/>
      <c r="BN2963" s="49"/>
      <c r="BO2963" s="50"/>
      <c r="BP2963" s="47"/>
      <c r="BQ2963" s="50"/>
      <c r="BT2963" s="49"/>
      <c r="BV2963" s="49"/>
      <c r="BW2963" s="50"/>
      <c r="BX2963" s="47"/>
      <c r="BY2963" s="50"/>
      <c r="CB2963" s="49"/>
      <c r="CD2963" s="49"/>
      <c r="CE2963" s="50"/>
      <c r="CF2963" s="47"/>
      <c r="CG2963" s="50"/>
      <c r="CJ2963" s="49"/>
      <c r="CL2963" s="49"/>
      <c r="CM2963" s="50"/>
      <c r="CN2963" s="47"/>
      <c r="CO2963" s="50"/>
      <c r="CR2963" s="49"/>
      <c r="CT2963" s="49"/>
      <c r="CU2963" s="50"/>
      <c r="CV2963" s="47"/>
      <c r="CW2963" s="50"/>
      <c r="CZ2963" s="49"/>
      <c r="DB2963" s="49"/>
      <c r="DC2963" s="50"/>
      <c r="DD2963" s="47"/>
      <c r="DE2963" s="50"/>
      <c r="DH2963" s="49"/>
      <c r="DJ2963" s="49"/>
      <c r="DK2963" s="50"/>
      <c r="DL2963" s="47"/>
      <c r="DM2963" s="50"/>
      <c r="DP2963" s="49"/>
      <c r="DR2963" s="49"/>
      <c r="DS2963" s="50"/>
      <c r="DT2963" s="47"/>
      <c r="DU2963" s="50"/>
      <c r="DX2963" s="49"/>
      <c r="DZ2963" s="49"/>
      <c r="EA2963" s="50"/>
      <c r="EB2963" s="47"/>
      <c r="EC2963" s="50"/>
      <c r="EF2963" s="49"/>
      <c r="EH2963" s="49"/>
      <c r="EI2963" s="50"/>
      <c r="EJ2963" s="47"/>
      <c r="EK2963" s="50"/>
      <c r="EN2963" s="49"/>
      <c r="EP2963" s="49"/>
      <c r="EQ2963" s="50"/>
      <c r="ER2963" s="47"/>
      <c r="ES2963" s="50"/>
      <c r="EV2963" s="49"/>
      <c r="EX2963" s="49"/>
      <c r="EY2963" s="50"/>
      <c r="EZ2963" s="47"/>
      <c r="FA2963" s="50"/>
      <c r="FD2963" s="49"/>
      <c r="FF2963" s="49"/>
      <c r="FG2963" s="50"/>
      <c r="FH2963" s="47"/>
      <c r="FI2963" s="50"/>
      <c r="FL2963" s="49"/>
      <c r="FN2963" s="49"/>
      <c r="FO2963" s="50"/>
      <c r="FP2963" s="47"/>
      <c r="FQ2963" s="50"/>
      <c r="FT2963" s="49"/>
      <c r="FV2963" s="49"/>
      <c r="FW2963" s="50"/>
      <c r="FX2963" s="47"/>
      <c r="FY2963" s="50"/>
      <c r="GB2963" s="49"/>
      <c r="GD2963" s="49"/>
      <c r="GE2963" s="50"/>
      <c r="GF2963" s="47"/>
      <c r="GG2963" s="50"/>
      <c r="GJ2963" s="49"/>
      <c r="GL2963" s="49"/>
      <c r="GM2963" s="50"/>
      <c r="GN2963" s="47"/>
      <c r="GO2963" s="50"/>
      <c r="GR2963" s="49"/>
      <c r="GT2963" s="49"/>
      <c r="GU2963" s="50"/>
      <c r="GV2963" s="47"/>
      <c r="GW2963" s="50"/>
      <c r="GZ2963" s="49"/>
      <c r="HB2963" s="49"/>
      <c r="HC2963" s="50"/>
      <c r="HD2963" s="47"/>
      <c r="HE2963" s="50"/>
      <c r="HH2963" s="49"/>
      <c r="HJ2963" s="49"/>
      <c r="HK2963" s="50"/>
      <c r="HL2963" s="47"/>
      <c r="HM2963" s="50"/>
      <c r="HP2963" s="49"/>
      <c r="HR2963" s="49"/>
      <c r="HS2963" s="50"/>
      <c r="HT2963" s="47"/>
      <c r="HU2963" s="50"/>
      <c r="HX2963" s="49"/>
      <c r="HZ2963" s="49"/>
      <c r="IA2963" s="50"/>
      <c r="IB2963" s="47"/>
      <c r="IC2963" s="50"/>
      <c r="IF2963" s="49"/>
      <c r="IH2963" s="49"/>
      <c r="II2963" s="50"/>
      <c r="IJ2963" s="47"/>
      <c r="IK2963" s="50"/>
      <c r="IN2963" s="49"/>
      <c r="IP2963" s="49"/>
      <c r="IQ2963" s="50"/>
    </row>
    <row r="2964" spans="1:251" s="48" customFormat="1">
      <c r="A2964" s="43"/>
      <c r="B2964" s="44">
        <v>100000460682</v>
      </c>
      <c r="C2964" s="43">
        <v>1</v>
      </c>
      <c r="D2964" s="45" t="s">
        <v>109</v>
      </c>
      <c r="E2964" s="45" t="s">
        <v>474</v>
      </c>
      <c r="F2964" s="46">
        <v>1592.5</v>
      </c>
      <c r="G2964" s="46">
        <v>-1591.5</v>
      </c>
      <c r="H2964" s="46">
        <v>1</v>
      </c>
      <c r="I2964" s="47"/>
      <c r="L2964" s="47"/>
      <c r="M2964" s="50"/>
      <c r="P2964" s="49"/>
      <c r="Q2964" s="49"/>
      <c r="S2964" s="50"/>
      <c r="T2964" s="47"/>
      <c r="U2964" s="50"/>
      <c r="X2964" s="49"/>
      <c r="Y2964" s="49"/>
      <c r="AA2964" s="50"/>
      <c r="AB2964" s="47"/>
      <c r="AC2964" s="50"/>
      <c r="AF2964" s="49"/>
      <c r="AG2964" s="49"/>
      <c r="AI2964" s="50"/>
      <c r="AJ2964" s="47"/>
      <c r="AK2964" s="50"/>
      <c r="AN2964" s="49"/>
      <c r="AO2964" s="49"/>
      <c r="AQ2964" s="50"/>
      <c r="AR2964" s="47"/>
      <c r="AS2964" s="50"/>
      <c r="AV2964" s="49"/>
      <c r="AW2964" s="49"/>
      <c r="AY2964" s="50"/>
      <c r="AZ2964" s="47"/>
      <c r="BA2964" s="50"/>
      <c r="BD2964" s="49"/>
      <c r="BE2964" s="49"/>
      <c r="BG2964" s="50"/>
      <c r="BH2964" s="47"/>
      <c r="BI2964" s="50"/>
      <c r="BL2964" s="49"/>
      <c r="BM2964" s="49"/>
      <c r="BO2964" s="50"/>
      <c r="BP2964" s="47"/>
      <c r="BQ2964" s="50"/>
      <c r="BT2964" s="49"/>
      <c r="BU2964" s="49"/>
      <c r="BW2964" s="50"/>
      <c r="BX2964" s="47"/>
      <c r="BY2964" s="50"/>
      <c r="CB2964" s="49"/>
      <c r="CC2964" s="49"/>
      <c r="CE2964" s="50"/>
      <c r="CF2964" s="47"/>
      <c r="CG2964" s="50"/>
      <c r="CJ2964" s="49"/>
      <c r="CK2964" s="49"/>
      <c r="CM2964" s="50"/>
      <c r="CN2964" s="47"/>
      <c r="CO2964" s="50"/>
      <c r="CR2964" s="49"/>
      <c r="CS2964" s="49"/>
      <c r="CU2964" s="50"/>
      <c r="CV2964" s="47"/>
      <c r="CW2964" s="50"/>
      <c r="CZ2964" s="49"/>
      <c r="DA2964" s="49"/>
      <c r="DC2964" s="50"/>
      <c r="DD2964" s="47"/>
      <c r="DE2964" s="50"/>
      <c r="DH2964" s="49"/>
      <c r="DI2964" s="49"/>
      <c r="DK2964" s="50"/>
      <c r="DL2964" s="47"/>
      <c r="DM2964" s="50"/>
      <c r="DP2964" s="49"/>
      <c r="DQ2964" s="49"/>
      <c r="DS2964" s="50"/>
      <c r="DT2964" s="47"/>
      <c r="DU2964" s="50"/>
      <c r="DX2964" s="49"/>
      <c r="DY2964" s="49"/>
      <c r="EA2964" s="50"/>
      <c r="EB2964" s="47"/>
      <c r="EC2964" s="50"/>
      <c r="EF2964" s="49"/>
      <c r="EG2964" s="49"/>
      <c r="EI2964" s="50"/>
      <c r="EJ2964" s="47"/>
      <c r="EK2964" s="50"/>
      <c r="EN2964" s="49"/>
      <c r="EO2964" s="49"/>
      <c r="EQ2964" s="50"/>
      <c r="ER2964" s="47"/>
      <c r="ES2964" s="50"/>
      <c r="EV2964" s="49"/>
      <c r="EW2964" s="49"/>
      <c r="EY2964" s="50"/>
      <c r="EZ2964" s="47"/>
      <c r="FA2964" s="50"/>
      <c r="FD2964" s="49"/>
      <c r="FE2964" s="49"/>
      <c r="FG2964" s="50"/>
      <c r="FH2964" s="47"/>
      <c r="FI2964" s="50"/>
      <c r="FL2964" s="49"/>
      <c r="FM2964" s="49"/>
      <c r="FO2964" s="50"/>
      <c r="FP2964" s="47"/>
      <c r="FQ2964" s="50"/>
      <c r="FT2964" s="49"/>
      <c r="FU2964" s="49"/>
      <c r="FW2964" s="50"/>
      <c r="FX2964" s="47"/>
      <c r="FY2964" s="50"/>
      <c r="GB2964" s="49"/>
      <c r="GC2964" s="49"/>
      <c r="GE2964" s="50"/>
      <c r="GF2964" s="47"/>
      <c r="GG2964" s="50"/>
      <c r="GJ2964" s="49"/>
      <c r="GK2964" s="49"/>
      <c r="GM2964" s="50"/>
      <c r="GN2964" s="47"/>
      <c r="GO2964" s="50"/>
      <c r="GR2964" s="49"/>
      <c r="GS2964" s="49"/>
      <c r="GU2964" s="50"/>
      <c r="GV2964" s="47"/>
      <c r="GW2964" s="50"/>
      <c r="GZ2964" s="49"/>
      <c r="HA2964" s="49"/>
      <c r="HC2964" s="50"/>
      <c r="HD2964" s="47"/>
      <c r="HE2964" s="50"/>
      <c r="HH2964" s="49"/>
      <c r="HI2964" s="49"/>
      <c r="HK2964" s="50"/>
      <c r="HL2964" s="47"/>
      <c r="HM2964" s="50"/>
      <c r="HP2964" s="49"/>
      <c r="HQ2964" s="49"/>
      <c r="HS2964" s="50"/>
      <c r="HT2964" s="47"/>
      <c r="HU2964" s="50"/>
      <c r="HX2964" s="49"/>
      <c r="HY2964" s="49"/>
      <c r="IA2964" s="50"/>
      <c r="IB2964" s="47"/>
      <c r="IC2964" s="50"/>
      <c r="IF2964" s="49"/>
      <c r="IG2964" s="49"/>
      <c r="II2964" s="50"/>
      <c r="IJ2964" s="47"/>
      <c r="IK2964" s="50"/>
      <c r="IN2964" s="49"/>
      <c r="IO2964" s="49"/>
      <c r="IQ2964" s="50"/>
    </row>
    <row r="2965" spans="1:251" s="48" customFormat="1">
      <c r="A2965" s="43">
        <v>2021</v>
      </c>
      <c r="B2965" s="44">
        <v>100000460683</v>
      </c>
      <c r="C2965" s="43">
        <v>0</v>
      </c>
      <c r="D2965" s="45" t="s">
        <v>109</v>
      </c>
      <c r="E2965" s="45" t="s">
        <v>473</v>
      </c>
      <c r="F2965" s="46">
        <v>9327.5</v>
      </c>
      <c r="G2965" s="46">
        <v>-112.2</v>
      </c>
      <c r="H2965" s="46">
        <v>9215.2999999999993</v>
      </c>
      <c r="I2965" s="47"/>
      <c r="K2965" s="49"/>
      <c r="L2965" s="47"/>
      <c r="M2965" s="50"/>
      <c r="P2965" s="49"/>
      <c r="R2965" s="49"/>
      <c r="S2965" s="50"/>
      <c r="T2965" s="47"/>
      <c r="U2965" s="50"/>
      <c r="X2965" s="49"/>
      <c r="Z2965" s="49"/>
      <c r="AA2965" s="50"/>
      <c r="AB2965" s="47"/>
      <c r="AC2965" s="50"/>
      <c r="AF2965" s="49"/>
      <c r="AH2965" s="49"/>
      <c r="AI2965" s="50"/>
      <c r="AJ2965" s="47"/>
      <c r="AK2965" s="50"/>
      <c r="AN2965" s="49"/>
      <c r="AP2965" s="49"/>
      <c r="AQ2965" s="50"/>
      <c r="AR2965" s="47"/>
      <c r="AS2965" s="50"/>
      <c r="AV2965" s="49"/>
      <c r="AX2965" s="49"/>
      <c r="AY2965" s="50"/>
      <c r="AZ2965" s="47"/>
      <c r="BA2965" s="50"/>
      <c r="BD2965" s="49"/>
      <c r="BF2965" s="49"/>
      <c r="BG2965" s="50"/>
      <c r="BH2965" s="47"/>
      <c r="BI2965" s="50"/>
      <c r="BL2965" s="49"/>
      <c r="BN2965" s="49"/>
      <c r="BO2965" s="50"/>
      <c r="BP2965" s="47"/>
      <c r="BQ2965" s="50"/>
      <c r="BT2965" s="49"/>
      <c r="BV2965" s="49"/>
      <c r="BW2965" s="50"/>
      <c r="BX2965" s="47"/>
      <c r="BY2965" s="50"/>
      <c r="CB2965" s="49"/>
      <c r="CD2965" s="49"/>
      <c r="CE2965" s="50"/>
      <c r="CF2965" s="47"/>
      <c r="CG2965" s="50"/>
      <c r="CJ2965" s="49"/>
      <c r="CL2965" s="49"/>
      <c r="CM2965" s="50"/>
      <c r="CN2965" s="47"/>
      <c r="CO2965" s="50"/>
      <c r="CR2965" s="49"/>
      <c r="CT2965" s="49"/>
      <c r="CU2965" s="50"/>
      <c r="CV2965" s="47"/>
      <c r="CW2965" s="50"/>
      <c r="CZ2965" s="49"/>
      <c r="DB2965" s="49"/>
      <c r="DC2965" s="50"/>
      <c r="DD2965" s="47"/>
      <c r="DE2965" s="50"/>
      <c r="DH2965" s="49"/>
      <c r="DJ2965" s="49"/>
      <c r="DK2965" s="50"/>
      <c r="DL2965" s="47"/>
      <c r="DM2965" s="50"/>
      <c r="DP2965" s="49"/>
      <c r="DR2965" s="49"/>
      <c r="DS2965" s="50"/>
      <c r="DT2965" s="47"/>
      <c r="DU2965" s="50"/>
      <c r="DX2965" s="49"/>
      <c r="DZ2965" s="49"/>
      <c r="EA2965" s="50"/>
      <c r="EB2965" s="47"/>
      <c r="EC2965" s="50"/>
      <c r="EF2965" s="49"/>
      <c r="EH2965" s="49"/>
      <c r="EI2965" s="50"/>
      <c r="EJ2965" s="47"/>
      <c r="EK2965" s="50"/>
      <c r="EN2965" s="49"/>
      <c r="EP2965" s="49"/>
      <c r="EQ2965" s="50"/>
      <c r="ER2965" s="47"/>
      <c r="ES2965" s="50"/>
      <c r="EV2965" s="49"/>
      <c r="EX2965" s="49"/>
      <c r="EY2965" s="50"/>
      <c r="EZ2965" s="47"/>
      <c r="FA2965" s="50"/>
      <c r="FD2965" s="49"/>
      <c r="FF2965" s="49"/>
      <c r="FG2965" s="50"/>
      <c r="FH2965" s="47"/>
      <c r="FI2965" s="50"/>
      <c r="FL2965" s="49"/>
      <c r="FN2965" s="49"/>
      <c r="FO2965" s="50"/>
      <c r="FP2965" s="47"/>
      <c r="FQ2965" s="50"/>
      <c r="FT2965" s="49"/>
      <c r="FV2965" s="49"/>
      <c r="FW2965" s="50"/>
      <c r="FX2965" s="47"/>
      <c r="FY2965" s="50"/>
      <c r="GB2965" s="49"/>
      <c r="GD2965" s="49"/>
      <c r="GE2965" s="50"/>
      <c r="GF2965" s="47"/>
      <c r="GG2965" s="50"/>
      <c r="GJ2965" s="49"/>
      <c r="GL2965" s="49"/>
      <c r="GM2965" s="50"/>
      <c r="GN2965" s="47"/>
      <c r="GO2965" s="50"/>
      <c r="GR2965" s="49"/>
      <c r="GT2965" s="49"/>
      <c r="GU2965" s="50"/>
      <c r="GV2965" s="47"/>
      <c r="GW2965" s="50"/>
      <c r="GZ2965" s="49"/>
      <c r="HB2965" s="49"/>
      <c r="HC2965" s="50"/>
      <c r="HD2965" s="47"/>
      <c r="HE2965" s="50"/>
      <c r="HH2965" s="49"/>
      <c r="HJ2965" s="49"/>
      <c r="HK2965" s="50"/>
      <c r="HL2965" s="47"/>
      <c r="HM2965" s="50"/>
      <c r="HP2965" s="49"/>
      <c r="HR2965" s="49"/>
      <c r="HS2965" s="50"/>
      <c r="HT2965" s="47"/>
      <c r="HU2965" s="50"/>
      <c r="HX2965" s="49"/>
      <c r="HZ2965" s="49"/>
      <c r="IA2965" s="50"/>
      <c r="IB2965" s="47"/>
      <c r="IC2965" s="50"/>
      <c r="IF2965" s="49"/>
      <c r="IH2965" s="49"/>
      <c r="II2965" s="50"/>
      <c r="IJ2965" s="47"/>
      <c r="IK2965" s="50"/>
      <c r="IN2965" s="49"/>
      <c r="IP2965" s="49"/>
      <c r="IQ2965" s="50"/>
    </row>
    <row r="2966" spans="1:251" s="48" customFormat="1">
      <c r="A2966" s="43"/>
      <c r="B2966" s="44">
        <v>100000460683</v>
      </c>
      <c r="C2966" s="43">
        <v>1</v>
      </c>
      <c r="D2966" s="45" t="s">
        <v>109</v>
      </c>
      <c r="E2966" s="45" t="s">
        <v>474</v>
      </c>
      <c r="F2966" s="46">
        <v>1592.5</v>
      </c>
      <c r="G2966" s="46">
        <v>-1591.5</v>
      </c>
      <c r="H2966" s="46">
        <v>1</v>
      </c>
      <c r="I2966" s="47"/>
      <c r="L2966" s="47"/>
      <c r="M2966" s="50"/>
      <c r="P2966" s="49"/>
      <c r="Q2966" s="49"/>
      <c r="S2966" s="50"/>
      <c r="T2966" s="47"/>
      <c r="U2966" s="50"/>
      <c r="X2966" s="49"/>
      <c r="Y2966" s="49"/>
      <c r="AA2966" s="50"/>
      <c r="AB2966" s="47"/>
      <c r="AC2966" s="50"/>
      <c r="AF2966" s="49"/>
      <c r="AG2966" s="49"/>
      <c r="AI2966" s="50"/>
      <c r="AJ2966" s="47"/>
      <c r="AK2966" s="50"/>
      <c r="AN2966" s="49"/>
      <c r="AO2966" s="49"/>
      <c r="AQ2966" s="50"/>
      <c r="AR2966" s="47"/>
      <c r="AS2966" s="50"/>
      <c r="AV2966" s="49"/>
      <c r="AW2966" s="49"/>
      <c r="AY2966" s="50"/>
      <c r="AZ2966" s="47"/>
      <c r="BA2966" s="50"/>
      <c r="BD2966" s="49"/>
      <c r="BE2966" s="49"/>
      <c r="BG2966" s="50"/>
      <c r="BH2966" s="47"/>
      <c r="BI2966" s="50"/>
      <c r="BL2966" s="49"/>
      <c r="BM2966" s="49"/>
      <c r="BO2966" s="50"/>
      <c r="BP2966" s="47"/>
      <c r="BQ2966" s="50"/>
      <c r="BT2966" s="49"/>
      <c r="BU2966" s="49"/>
      <c r="BW2966" s="50"/>
      <c r="BX2966" s="47"/>
      <c r="BY2966" s="50"/>
      <c r="CB2966" s="49"/>
      <c r="CC2966" s="49"/>
      <c r="CE2966" s="50"/>
      <c r="CF2966" s="47"/>
      <c r="CG2966" s="50"/>
      <c r="CJ2966" s="49"/>
      <c r="CK2966" s="49"/>
      <c r="CM2966" s="50"/>
      <c r="CN2966" s="47"/>
      <c r="CO2966" s="50"/>
      <c r="CR2966" s="49"/>
      <c r="CS2966" s="49"/>
      <c r="CU2966" s="50"/>
      <c r="CV2966" s="47"/>
      <c r="CW2966" s="50"/>
      <c r="CZ2966" s="49"/>
      <c r="DA2966" s="49"/>
      <c r="DC2966" s="50"/>
      <c r="DD2966" s="47"/>
      <c r="DE2966" s="50"/>
      <c r="DH2966" s="49"/>
      <c r="DI2966" s="49"/>
      <c r="DK2966" s="50"/>
      <c r="DL2966" s="47"/>
      <c r="DM2966" s="50"/>
      <c r="DP2966" s="49"/>
      <c r="DQ2966" s="49"/>
      <c r="DS2966" s="50"/>
      <c r="DT2966" s="47"/>
      <c r="DU2966" s="50"/>
      <c r="DX2966" s="49"/>
      <c r="DY2966" s="49"/>
      <c r="EA2966" s="50"/>
      <c r="EB2966" s="47"/>
      <c r="EC2966" s="50"/>
      <c r="EF2966" s="49"/>
      <c r="EG2966" s="49"/>
      <c r="EI2966" s="50"/>
      <c r="EJ2966" s="47"/>
      <c r="EK2966" s="50"/>
      <c r="EN2966" s="49"/>
      <c r="EO2966" s="49"/>
      <c r="EQ2966" s="50"/>
      <c r="ER2966" s="47"/>
      <c r="ES2966" s="50"/>
      <c r="EV2966" s="49"/>
      <c r="EW2966" s="49"/>
      <c r="EY2966" s="50"/>
      <c r="EZ2966" s="47"/>
      <c r="FA2966" s="50"/>
      <c r="FD2966" s="49"/>
      <c r="FE2966" s="49"/>
      <c r="FG2966" s="50"/>
      <c r="FH2966" s="47"/>
      <c r="FI2966" s="50"/>
      <c r="FL2966" s="49"/>
      <c r="FM2966" s="49"/>
      <c r="FO2966" s="50"/>
      <c r="FP2966" s="47"/>
      <c r="FQ2966" s="50"/>
      <c r="FT2966" s="49"/>
      <c r="FU2966" s="49"/>
      <c r="FW2966" s="50"/>
      <c r="FX2966" s="47"/>
      <c r="FY2966" s="50"/>
      <c r="GB2966" s="49"/>
      <c r="GC2966" s="49"/>
      <c r="GE2966" s="50"/>
      <c r="GF2966" s="47"/>
      <c r="GG2966" s="50"/>
      <c r="GJ2966" s="49"/>
      <c r="GK2966" s="49"/>
      <c r="GM2966" s="50"/>
      <c r="GN2966" s="47"/>
      <c r="GO2966" s="50"/>
      <c r="GR2966" s="49"/>
      <c r="GS2966" s="49"/>
      <c r="GU2966" s="50"/>
      <c r="GV2966" s="47"/>
      <c r="GW2966" s="50"/>
      <c r="GZ2966" s="49"/>
      <c r="HA2966" s="49"/>
      <c r="HC2966" s="50"/>
      <c r="HD2966" s="47"/>
      <c r="HE2966" s="50"/>
      <c r="HH2966" s="49"/>
      <c r="HI2966" s="49"/>
      <c r="HK2966" s="50"/>
      <c r="HL2966" s="47"/>
      <c r="HM2966" s="50"/>
      <c r="HP2966" s="49"/>
      <c r="HQ2966" s="49"/>
      <c r="HS2966" s="50"/>
      <c r="HT2966" s="47"/>
      <c r="HU2966" s="50"/>
      <c r="HX2966" s="49"/>
      <c r="HY2966" s="49"/>
      <c r="IA2966" s="50"/>
      <c r="IB2966" s="47"/>
      <c r="IC2966" s="50"/>
      <c r="IF2966" s="49"/>
      <c r="IG2966" s="49"/>
      <c r="II2966" s="50"/>
      <c r="IJ2966" s="47"/>
      <c r="IK2966" s="50"/>
      <c r="IN2966" s="49"/>
      <c r="IO2966" s="49"/>
      <c r="IQ2966" s="50"/>
    </row>
    <row r="2967" spans="1:251" s="48" customFormat="1">
      <c r="A2967" s="43">
        <v>2022</v>
      </c>
      <c r="B2967" s="44">
        <v>100000460684</v>
      </c>
      <c r="C2967" s="43">
        <v>0</v>
      </c>
      <c r="D2967" s="45" t="s">
        <v>109</v>
      </c>
      <c r="E2967" s="45" t="s">
        <v>473</v>
      </c>
      <c r="F2967" s="46">
        <v>9327.5</v>
      </c>
      <c r="G2967" s="46">
        <v>-112.2</v>
      </c>
      <c r="H2967" s="46">
        <v>9215.2999999999993</v>
      </c>
      <c r="I2967" s="47"/>
      <c r="K2967" s="49"/>
      <c r="L2967" s="47"/>
      <c r="M2967" s="50"/>
      <c r="P2967" s="49"/>
      <c r="R2967" s="49"/>
      <c r="S2967" s="50"/>
      <c r="T2967" s="47"/>
      <c r="U2967" s="50"/>
      <c r="X2967" s="49"/>
      <c r="Z2967" s="49"/>
      <c r="AA2967" s="50"/>
      <c r="AB2967" s="47"/>
      <c r="AC2967" s="50"/>
      <c r="AF2967" s="49"/>
      <c r="AH2967" s="49"/>
      <c r="AI2967" s="50"/>
      <c r="AJ2967" s="47"/>
      <c r="AK2967" s="50"/>
      <c r="AN2967" s="49"/>
      <c r="AP2967" s="49"/>
      <c r="AQ2967" s="50"/>
      <c r="AR2967" s="47"/>
      <c r="AS2967" s="50"/>
      <c r="AV2967" s="49"/>
      <c r="AX2967" s="49"/>
      <c r="AY2967" s="50"/>
      <c r="AZ2967" s="47"/>
      <c r="BA2967" s="50"/>
      <c r="BD2967" s="49"/>
      <c r="BF2967" s="49"/>
      <c r="BG2967" s="50"/>
      <c r="BH2967" s="47"/>
      <c r="BI2967" s="50"/>
      <c r="BL2967" s="49"/>
      <c r="BN2967" s="49"/>
      <c r="BO2967" s="50"/>
      <c r="BP2967" s="47"/>
      <c r="BQ2967" s="50"/>
      <c r="BT2967" s="49"/>
      <c r="BV2967" s="49"/>
      <c r="BW2967" s="50"/>
      <c r="BX2967" s="47"/>
      <c r="BY2967" s="50"/>
      <c r="CB2967" s="49"/>
      <c r="CD2967" s="49"/>
      <c r="CE2967" s="50"/>
      <c r="CF2967" s="47"/>
      <c r="CG2967" s="50"/>
      <c r="CJ2967" s="49"/>
      <c r="CL2967" s="49"/>
      <c r="CM2967" s="50"/>
      <c r="CN2967" s="47"/>
      <c r="CO2967" s="50"/>
      <c r="CR2967" s="49"/>
      <c r="CT2967" s="49"/>
      <c r="CU2967" s="50"/>
      <c r="CV2967" s="47"/>
      <c r="CW2967" s="50"/>
      <c r="CZ2967" s="49"/>
      <c r="DB2967" s="49"/>
      <c r="DC2967" s="50"/>
      <c r="DD2967" s="47"/>
      <c r="DE2967" s="50"/>
      <c r="DH2967" s="49"/>
      <c r="DJ2967" s="49"/>
      <c r="DK2967" s="50"/>
      <c r="DL2967" s="47"/>
      <c r="DM2967" s="50"/>
      <c r="DP2967" s="49"/>
      <c r="DR2967" s="49"/>
      <c r="DS2967" s="50"/>
      <c r="DT2967" s="47"/>
      <c r="DU2967" s="50"/>
      <c r="DX2967" s="49"/>
      <c r="DZ2967" s="49"/>
      <c r="EA2967" s="50"/>
      <c r="EB2967" s="47"/>
      <c r="EC2967" s="50"/>
      <c r="EF2967" s="49"/>
      <c r="EH2967" s="49"/>
      <c r="EI2967" s="50"/>
      <c r="EJ2967" s="47"/>
      <c r="EK2967" s="50"/>
      <c r="EN2967" s="49"/>
      <c r="EP2967" s="49"/>
      <c r="EQ2967" s="50"/>
      <c r="ER2967" s="47"/>
      <c r="ES2967" s="50"/>
      <c r="EV2967" s="49"/>
      <c r="EX2967" s="49"/>
      <c r="EY2967" s="50"/>
      <c r="EZ2967" s="47"/>
      <c r="FA2967" s="50"/>
      <c r="FD2967" s="49"/>
      <c r="FF2967" s="49"/>
      <c r="FG2967" s="50"/>
      <c r="FH2967" s="47"/>
      <c r="FI2967" s="50"/>
      <c r="FL2967" s="49"/>
      <c r="FN2967" s="49"/>
      <c r="FO2967" s="50"/>
      <c r="FP2967" s="47"/>
      <c r="FQ2967" s="50"/>
      <c r="FT2967" s="49"/>
      <c r="FV2967" s="49"/>
      <c r="FW2967" s="50"/>
      <c r="FX2967" s="47"/>
      <c r="FY2967" s="50"/>
      <c r="GB2967" s="49"/>
      <c r="GD2967" s="49"/>
      <c r="GE2967" s="50"/>
      <c r="GF2967" s="47"/>
      <c r="GG2967" s="50"/>
      <c r="GJ2967" s="49"/>
      <c r="GL2967" s="49"/>
      <c r="GM2967" s="50"/>
      <c r="GN2967" s="47"/>
      <c r="GO2967" s="50"/>
      <c r="GR2967" s="49"/>
      <c r="GT2967" s="49"/>
      <c r="GU2967" s="50"/>
      <c r="GV2967" s="47"/>
      <c r="GW2967" s="50"/>
      <c r="GZ2967" s="49"/>
      <c r="HB2967" s="49"/>
      <c r="HC2967" s="50"/>
      <c r="HD2967" s="47"/>
      <c r="HE2967" s="50"/>
      <c r="HH2967" s="49"/>
      <c r="HJ2967" s="49"/>
      <c r="HK2967" s="50"/>
      <c r="HL2967" s="47"/>
      <c r="HM2967" s="50"/>
      <c r="HP2967" s="49"/>
      <c r="HR2967" s="49"/>
      <c r="HS2967" s="50"/>
      <c r="HT2967" s="47"/>
      <c r="HU2967" s="50"/>
      <c r="HX2967" s="49"/>
      <c r="HZ2967" s="49"/>
      <c r="IA2967" s="50"/>
      <c r="IB2967" s="47"/>
      <c r="IC2967" s="50"/>
      <c r="IF2967" s="49"/>
      <c r="IH2967" s="49"/>
      <c r="II2967" s="50"/>
      <c r="IJ2967" s="47"/>
      <c r="IK2967" s="50"/>
      <c r="IN2967" s="49"/>
      <c r="IP2967" s="49"/>
      <c r="IQ2967" s="50"/>
    </row>
    <row r="2968" spans="1:251" s="48" customFormat="1">
      <c r="A2968" s="43"/>
      <c r="B2968" s="44">
        <v>100000460684</v>
      </c>
      <c r="C2968" s="43">
        <v>1</v>
      </c>
      <c r="D2968" s="45" t="s">
        <v>109</v>
      </c>
      <c r="E2968" s="45" t="s">
        <v>474</v>
      </c>
      <c r="F2968" s="46">
        <v>1592.5</v>
      </c>
      <c r="G2968" s="46">
        <v>-1591.5</v>
      </c>
      <c r="H2968" s="46">
        <v>1</v>
      </c>
      <c r="I2968" s="47"/>
      <c r="L2968" s="47"/>
      <c r="M2968" s="50"/>
      <c r="P2968" s="49"/>
      <c r="Q2968" s="49"/>
      <c r="S2968" s="50"/>
      <c r="T2968" s="47"/>
      <c r="U2968" s="50"/>
      <c r="X2968" s="49"/>
      <c r="Y2968" s="49"/>
      <c r="AA2968" s="50"/>
      <c r="AB2968" s="47"/>
      <c r="AC2968" s="50"/>
      <c r="AF2968" s="49"/>
      <c r="AG2968" s="49"/>
      <c r="AI2968" s="50"/>
      <c r="AJ2968" s="47"/>
      <c r="AK2968" s="50"/>
      <c r="AN2968" s="49"/>
      <c r="AO2968" s="49"/>
      <c r="AQ2968" s="50"/>
      <c r="AR2968" s="47"/>
      <c r="AS2968" s="50"/>
      <c r="AV2968" s="49"/>
      <c r="AW2968" s="49"/>
      <c r="AY2968" s="50"/>
      <c r="AZ2968" s="47"/>
      <c r="BA2968" s="50"/>
      <c r="BD2968" s="49"/>
      <c r="BE2968" s="49"/>
      <c r="BG2968" s="50"/>
      <c r="BH2968" s="47"/>
      <c r="BI2968" s="50"/>
      <c r="BL2968" s="49"/>
      <c r="BM2968" s="49"/>
      <c r="BO2968" s="50"/>
      <c r="BP2968" s="47"/>
      <c r="BQ2968" s="50"/>
      <c r="BT2968" s="49"/>
      <c r="BU2968" s="49"/>
      <c r="BW2968" s="50"/>
      <c r="BX2968" s="47"/>
      <c r="BY2968" s="50"/>
      <c r="CB2968" s="49"/>
      <c r="CC2968" s="49"/>
      <c r="CE2968" s="50"/>
      <c r="CF2968" s="47"/>
      <c r="CG2968" s="50"/>
      <c r="CJ2968" s="49"/>
      <c r="CK2968" s="49"/>
      <c r="CM2968" s="50"/>
      <c r="CN2968" s="47"/>
      <c r="CO2968" s="50"/>
      <c r="CR2968" s="49"/>
      <c r="CS2968" s="49"/>
      <c r="CU2968" s="50"/>
      <c r="CV2968" s="47"/>
      <c r="CW2968" s="50"/>
      <c r="CZ2968" s="49"/>
      <c r="DA2968" s="49"/>
      <c r="DC2968" s="50"/>
      <c r="DD2968" s="47"/>
      <c r="DE2968" s="50"/>
      <c r="DH2968" s="49"/>
      <c r="DI2968" s="49"/>
      <c r="DK2968" s="50"/>
      <c r="DL2968" s="47"/>
      <c r="DM2968" s="50"/>
      <c r="DP2968" s="49"/>
      <c r="DQ2968" s="49"/>
      <c r="DS2968" s="50"/>
      <c r="DT2968" s="47"/>
      <c r="DU2968" s="50"/>
      <c r="DX2968" s="49"/>
      <c r="DY2968" s="49"/>
      <c r="EA2968" s="50"/>
      <c r="EB2968" s="47"/>
      <c r="EC2968" s="50"/>
      <c r="EF2968" s="49"/>
      <c r="EG2968" s="49"/>
      <c r="EI2968" s="50"/>
      <c r="EJ2968" s="47"/>
      <c r="EK2968" s="50"/>
      <c r="EN2968" s="49"/>
      <c r="EO2968" s="49"/>
      <c r="EQ2968" s="50"/>
      <c r="ER2968" s="47"/>
      <c r="ES2968" s="50"/>
      <c r="EV2968" s="49"/>
      <c r="EW2968" s="49"/>
      <c r="EY2968" s="50"/>
      <c r="EZ2968" s="47"/>
      <c r="FA2968" s="50"/>
      <c r="FD2968" s="49"/>
      <c r="FE2968" s="49"/>
      <c r="FG2968" s="50"/>
      <c r="FH2968" s="47"/>
      <c r="FI2968" s="50"/>
      <c r="FL2968" s="49"/>
      <c r="FM2968" s="49"/>
      <c r="FO2968" s="50"/>
      <c r="FP2968" s="47"/>
      <c r="FQ2968" s="50"/>
      <c r="FT2968" s="49"/>
      <c r="FU2968" s="49"/>
      <c r="FW2968" s="50"/>
      <c r="FX2968" s="47"/>
      <c r="FY2968" s="50"/>
      <c r="GB2968" s="49"/>
      <c r="GC2968" s="49"/>
      <c r="GE2968" s="50"/>
      <c r="GF2968" s="47"/>
      <c r="GG2968" s="50"/>
      <c r="GJ2968" s="49"/>
      <c r="GK2968" s="49"/>
      <c r="GM2968" s="50"/>
      <c r="GN2968" s="47"/>
      <c r="GO2968" s="50"/>
      <c r="GR2968" s="49"/>
      <c r="GS2968" s="49"/>
      <c r="GU2968" s="50"/>
      <c r="GV2968" s="47"/>
      <c r="GW2968" s="50"/>
      <c r="GZ2968" s="49"/>
      <c r="HA2968" s="49"/>
      <c r="HC2968" s="50"/>
      <c r="HD2968" s="47"/>
      <c r="HE2968" s="50"/>
      <c r="HH2968" s="49"/>
      <c r="HI2968" s="49"/>
      <c r="HK2968" s="50"/>
      <c r="HL2968" s="47"/>
      <c r="HM2968" s="50"/>
      <c r="HP2968" s="49"/>
      <c r="HQ2968" s="49"/>
      <c r="HS2968" s="50"/>
      <c r="HT2968" s="47"/>
      <c r="HU2968" s="50"/>
      <c r="HX2968" s="49"/>
      <c r="HY2968" s="49"/>
      <c r="IA2968" s="50"/>
      <c r="IB2968" s="47"/>
      <c r="IC2968" s="50"/>
      <c r="IF2968" s="49"/>
      <c r="IG2968" s="49"/>
      <c r="II2968" s="50"/>
      <c r="IJ2968" s="47"/>
      <c r="IK2968" s="50"/>
      <c r="IN2968" s="49"/>
      <c r="IO2968" s="49"/>
      <c r="IQ2968" s="50"/>
    </row>
    <row r="2969" spans="1:251" s="48" customFormat="1">
      <c r="A2969" s="43">
        <v>2023</v>
      </c>
      <c r="B2969" s="44">
        <v>100000460685</v>
      </c>
      <c r="C2969" s="43">
        <v>0</v>
      </c>
      <c r="D2969" s="45" t="s">
        <v>109</v>
      </c>
      <c r="E2969" s="45" t="s">
        <v>473</v>
      </c>
      <c r="F2969" s="46">
        <v>9327.5</v>
      </c>
      <c r="G2969" s="46">
        <v>-112.2</v>
      </c>
      <c r="H2969" s="46">
        <v>9215.2999999999993</v>
      </c>
      <c r="I2969" s="47"/>
      <c r="K2969" s="49"/>
      <c r="L2969" s="47"/>
      <c r="M2969" s="50"/>
      <c r="P2969" s="49"/>
      <c r="R2969" s="49"/>
      <c r="S2969" s="50"/>
      <c r="T2969" s="47"/>
      <c r="U2969" s="50"/>
      <c r="X2969" s="49"/>
      <c r="Z2969" s="49"/>
      <c r="AA2969" s="50"/>
      <c r="AB2969" s="47"/>
      <c r="AC2969" s="50"/>
      <c r="AF2969" s="49"/>
      <c r="AH2969" s="49"/>
      <c r="AI2969" s="50"/>
      <c r="AJ2969" s="47"/>
      <c r="AK2969" s="50"/>
      <c r="AN2969" s="49"/>
      <c r="AP2969" s="49"/>
      <c r="AQ2969" s="50"/>
      <c r="AR2969" s="47"/>
      <c r="AS2969" s="50"/>
      <c r="AV2969" s="49"/>
      <c r="AX2969" s="49"/>
      <c r="AY2969" s="50"/>
      <c r="AZ2969" s="47"/>
      <c r="BA2969" s="50"/>
      <c r="BD2969" s="49"/>
      <c r="BF2969" s="49"/>
      <c r="BG2969" s="50"/>
      <c r="BH2969" s="47"/>
      <c r="BI2969" s="50"/>
      <c r="BL2969" s="49"/>
      <c r="BN2969" s="49"/>
      <c r="BO2969" s="50"/>
      <c r="BP2969" s="47"/>
      <c r="BQ2969" s="50"/>
      <c r="BT2969" s="49"/>
      <c r="BV2969" s="49"/>
      <c r="BW2969" s="50"/>
      <c r="BX2969" s="47"/>
      <c r="BY2969" s="50"/>
      <c r="CB2969" s="49"/>
      <c r="CD2969" s="49"/>
      <c r="CE2969" s="50"/>
      <c r="CF2969" s="47"/>
      <c r="CG2969" s="50"/>
      <c r="CJ2969" s="49"/>
      <c r="CL2969" s="49"/>
      <c r="CM2969" s="50"/>
      <c r="CN2969" s="47"/>
      <c r="CO2969" s="50"/>
      <c r="CR2969" s="49"/>
      <c r="CT2969" s="49"/>
      <c r="CU2969" s="50"/>
      <c r="CV2969" s="47"/>
      <c r="CW2969" s="50"/>
      <c r="CZ2969" s="49"/>
      <c r="DB2969" s="49"/>
      <c r="DC2969" s="50"/>
      <c r="DD2969" s="47"/>
      <c r="DE2969" s="50"/>
      <c r="DH2969" s="49"/>
      <c r="DJ2969" s="49"/>
      <c r="DK2969" s="50"/>
      <c r="DL2969" s="47"/>
      <c r="DM2969" s="50"/>
      <c r="DP2969" s="49"/>
      <c r="DR2969" s="49"/>
      <c r="DS2969" s="50"/>
      <c r="DT2969" s="47"/>
      <c r="DU2969" s="50"/>
      <c r="DX2969" s="49"/>
      <c r="DZ2969" s="49"/>
      <c r="EA2969" s="50"/>
      <c r="EB2969" s="47"/>
      <c r="EC2969" s="50"/>
      <c r="EF2969" s="49"/>
      <c r="EH2969" s="49"/>
      <c r="EI2969" s="50"/>
      <c r="EJ2969" s="47"/>
      <c r="EK2969" s="50"/>
      <c r="EN2969" s="49"/>
      <c r="EP2969" s="49"/>
      <c r="EQ2969" s="50"/>
      <c r="ER2969" s="47"/>
      <c r="ES2969" s="50"/>
      <c r="EV2969" s="49"/>
      <c r="EX2969" s="49"/>
      <c r="EY2969" s="50"/>
      <c r="EZ2969" s="47"/>
      <c r="FA2969" s="50"/>
      <c r="FD2969" s="49"/>
      <c r="FF2969" s="49"/>
      <c r="FG2969" s="50"/>
      <c r="FH2969" s="47"/>
      <c r="FI2969" s="50"/>
      <c r="FL2969" s="49"/>
      <c r="FN2969" s="49"/>
      <c r="FO2969" s="50"/>
      <c r="FP2969" s="47"/>
      <c r="FQ2969" s="50"/>
      <c r="FT2969" s="49"/>
      <c r="FV2969" s="49"/>
      <c r="FW2969" s="50"/>
      <c r="FX2969" s="47"/>
      <c r="FY2969" s="50"/>
      <c r="GB2969" s="49"/>
      <c r="GD2969" s="49"/>
      <c r="GE2969" s="50"/>
      <c r="GF2969" s="47"/>
      <c r="GG2969" s="50"/>
      <c r="GJ2969" s="49"/>
      <c r="GL2969" s="49"/>
      <c r="GM2969" s="50"/>
      <c r="GN2969" s="47"/>
      <c r="GO2969" s="50"/>
      <c r="GR2969" s="49"/>
      <c r="GT2969" s="49"/>
      <c r="GU2969" s="50"/>
      <c r="GV2969" s="47"/>
      <c r="GW2969" s="50"/>
      <c r="GZ2969" s="49"/>
      <c r="HB2969" s="49"/>
      <c r="HC2969" s="50"/>
      <c r="HD2969" s="47"/>
      <c r="HE2969" s="50"/>
      <c r="HH2969" s="49"/>
      <c r="HJ2969" s="49"/>
      <c r="HK2969" s="50"/>
      <c r="HL2969" s="47"/>
      <c r="HM2969" s="50"/>
      <c r="HP2969" s="49"/>
      <c r="HR2969" s="49"/>
      <c r="HS2969" s="50"/>
      <c r="HT2969" s="47"/>
      <c r="HU2969" s="50"/>
      <c r="HX2969" s="49"/>
      <c r="HZ2969" s="49"/>
      <c r="IA2969" s="50"/>
      <c r="IB2969" s="47"/>
      <c r="IC2969" s="50"/>
      <c r="IF2969" s="49"/>
      <c r="IH2969" s="49"/>
      <c r="II2969" s="50"/>
      <c r="IJ2969" s="47"/>
      <c r="IK2969" s="50"/>
      <c r="IN2969" s="49"/>
      <c r="IP2969" s="49"/>
      <c r="IQ2969" s="50"/>
    </row>
    <row r="2970" spans="1:251" s="48" customFormat="1">
      <c r="A2970" s="43"/>
      <c r="B2970" s="44">
        <v>100000460685</v>
      </c>
      <c r="C2970" s="43">
        <v>1</v>
      </c>
      <c r="D2970" s="45" t="s">
        <v>109</v>
      </c>
      <c r="E2970" s="45" t="s">
        <v>474</v>
      </c>
      <c r="F2970" s="46">
        <v>1592.5</v>
      </c>
      <c r="G2970" s="46">
        <v>-1591.5</v>
      </c>
      <c r="H2970" s="46">
        <v>1</v>
      </c>
      <c r="I2970" s="47"/>
      <c r="L2970" s="47"/>
      <c r="M2970" s="50"/>
      <c r="P2970" s="49"/>
      <c r="Q2970" s="49"/>
      <c r="S2970" s="50"/>
      <c r="T2970" s="47"/>
      <c r="U2970" s="50"/>
      <c r="X2970" s="49"/>
      <c r="Y2970" s="49"/>
      <c r="AA2970" s="50"/>
      <c r="AB2970" s="47"/>
      <c r="AC2970" s="50"/>
      <c r="AF2970" s="49"/>
      <c r="AG2970" s="49"/>
      <c r="AI2970" s="50"/>
      <c r="AJ2970" s="47"/>
      <c r="AK2970" s="50"/>
      <c r="AN2970" s="49"/>
      <c r="AO2970" s="49"/>
      <c r="AQ2970" s="50"/>
      <c r="AR2970" s="47"/>
      <c r="AS2970" s="50"/>
      <c r="AV2970" s="49"/>
      <c r="AW2970" s="49"/>
      <c r="AY2970" s="50"/>
      <c r="AZ2970" s="47"/>
      <c r="BA2970" s="50"/>
      <c r="BD2970" s="49"/>
      <c r="BE2970" s="49"/>
      <c r="BG2970" s="50"/>
      <c r="BH2970" s="47"/>
      <c r="BI2970" s="50"/>
      <c r="BL2970" s="49"/>
      <c r="BM2970" s="49"/>
      <c r="BO2970" s="50"/>
      <c r="BP2970" s="47"/>
      <c r="BQ2970" s="50"/>
      <c r="BT2970" s="49"/>
      <c r="BU2970" s="49"/>
      <c r="BW2970" s="50"/>
      <c r="BX2970" s="47"/>
      <c r="BY2970" s="50"/>
      <c r="CB2970" s="49"/>
      <c r="CC2970" s="49"/>
      <c r="CE2970" s="50"/>
      <c r="CF2970" s="47"/>
      <c r="CG2970" s="50"/>
      <c r="CJ2970" s="49"/>
      <c r="CK2970" s="49"/>
      <c r="CM2970" s="50"/>
      <c r="CN2970" s="47"/>
      <c r="CO2970" s="50"/>
      <c r="CR2970" s="49"/>
      <c r="CS2970" s="49"/>
      <c r="CU2970" s="50"/>
      <c r="CV2970" s="47"/>
      <c r="CW2970" s="50"/>
      <c r="CZ2970" s="49"/>
      <c r="DA2970" s="49"/>
      <c r="DC2970" s="50"/>
      <c r="DD2970" s="47"/>
      <c r="DE2970" s="50"/>
      <c r="DH2970" s="49"/>
      <c r="DI2970" s="49"/>
      <c r="DK2970" s="50"/>
      <c r="DL2970" s="47"/>
      <c r="DM2970" s="50"/>
      <c r="DP2970" s="49"/>
      <c r="DQ2970" s="49"/>
      <c r="DS2970" s="50"/>
      <c r="DT2970" s="47"/>
      <c r="DU2970" s="50"/>
      <c r="DX2970" s="49"/>
      <c r="DY2970" s="49"/>
      <c r="EA2970" s="50"/>
      <c r="EB2970" s="47"/>
      <c r="EC2970" s="50"/>
      <c r="EF2970" s="49"/>
      <c r="EG2970" s="49"/>
      <c r="EI2970" s="50"/>
      <c r="EJ2970" s="47"/>
      <c r="EK2970" s="50"/>
      <c r="EN2970" s="49"/>
      <c r="EO2970" s="49"/>
      <c r="EQ2970" s="50"/>
      <c r="ER2970" s="47"/>
      <c r="ES2970" s="50"/>
      <c r="EV2970" s="49"/>
      <c r="EW2970" s="49"/>
      <c r="EY2970" s="50"/>
      <c r="EZ2970" s="47"/>
      <c r="FA2970" s="50"/>
      <c r="FD2970" s="49"/>
      <c r="FE2970" s="49"/>
      <c r="FG2970" s="50"/>
      <c r="FH2970" s="47"/>
      <c r="FI2970" s="50"/>
      <c r="FL2970" s="49"/>
      <c r="FM2970" s="49"/>
      <c r="FO2970" s="50"/>
      <c r="FP2970" s="47"/>
      <c r="FQ2970" s="50"/>
      <c r="FT2970" s="49"/>
      <c r="FU2970" s="49"/>
      <c r="FW2970" s="50"/>
      <c r="FX2970" s="47"/>
      <c r="FY2970" s="50"/>
      <c r="GB2970" s="49"/>
      <c r="GC2970" s="49"/>
      <c r="GE2970" s="50"/>
      <c r="GF2970" s="47"/>
      <c r="GG2970" s="50"/>
      <c r="GJ2970" s="49"/>
      <c r="GK2970" s="49"/>
      <c r="GM2970" s="50"/>
      <c r="GN2970" s="47"/>
      <c r="GO2970" s="50"/>
      <c r="GR2970" s="49"/>
      <c r="GS2970" s="49"/>
      <c r="GU2970" s="50"/>
      <c r="GV2970" s="47"/>
      <c r="GW2970" s="50"/>
      <c r="GZ2970" s="49"/>
      <c r="HA2970" s="49"/>
      <c r="HC2970" s="50"/>
      <c r="HD2970" s="47"/>
      <c r="HE2970" s="50"/>
      <c r="HH2970" s="49"/>
      <c r="HI2970" s="49"/>
      <c r="HK2970" s="50"/>
      <c r="HL2970" s="47"/>
      <c r="HM2970" s="50"/>
      <c r="HP2970" s="49"/>
      <c r="HQ2970" s="49"/>
      <c r="HS2970" s="50"/>
      <c r="HT2970" s="47"/>
      <c r="HU2970" s="50"/>
      <c r="HX2970" s="49"/>
      <c r="HY2970" s="49"/>
      <c r="IA2970" s="50"/>
      <c r="IB2970" s="47"/>
      <c r="IC2970" s="50"/>
      <c r="IF2970" s="49"/>
      <c r="IG2970" s="49"/>
      <c r="II2970" s="50"/>
      <c r="IJ2970" s="47"/>
      <c r="IK2970" s="50"/>
      <c r="IN2970" s="49"/>
      <c r="IO2970" s="49"/>
      <c r="IQ2970" s="50"/>
    </row>
    <row r="2971" spans="1:251" s="48" customFormat="1">
      <c r="A2971" s="43">
        <v>2024</v>
      </c>
      <c r="B2971" s="44">
        <v>100000460686</v>
      </c>
      <c r="C2971" s="43">
        <v>0</v>
      </c>
      <c r="D2971" s="45" t="s">
        <v>109</v>
      </c>
      <c r="E2971" s="45" t="s">
        <v>473</v>
      </c>
      <c r="F2971" s="46">
        <v>9327.5</v>
      </c>
      <c r="G2971" s="46">
        <v>-112.2</v>
      </c>
      <c r="H2971" s="46">
        <v>9215.2999999999993</v>
      </c>
      <c r="I2971" s="47"/>
      <c r="K2971" s="49"/>
      <c r="L2971" s="47"/>
      <c r="M2971" s="50"/>
      <c r="P2971" s="49"/>
      <c r="R2971" s="49"/>
      <c r="S2971" s="50"/>
      <c r="T2971" s="47"/>
      <c r="U2971" s="50"/>
      <c r="X2971" s="49"/>
      <c r="Z2971" s="49"/>
      <c r="AA2971" s="50"/>
      <c r="AB2971" s="47"/>
      <c r="AC2971" s="50"/>
      <c r="AF2971" s="49"/>
      <c r="AH2971" s="49"/>
      <c r="AI2971" s="50"/>
      <c r="AJ2971" s="47"/>
      <c r="AK2971" s="50"/>
      <c r="AN2971" s="49"/>
      <c r="AP2971" s="49"/>
      <c r="AQ2971" s="50"/>
      <c r="AR2971" s="47"/>
      <c r="AS2971" s="50"/>
      <c r="AV2971" s="49"/>
      <c r="AX2971" s="49"/>
      <c r="AY2971" s="50"/>
      <c r="AZ2971" s="47"/>
      <c r="BA2971" s="50"/>
      <c r="BD2971" s="49"/>
      <c r="BF2971" s="49"/>
      <c r="BG2971" s="50"/>
      <c r="BH2971" s="47"/>
      <c r="BI2971" s="50"/>
      <c r="BL2971" s="49"/>
      <c r="BN2971" s="49"/>
      <c r="BO2971" s="50"/>
      <c r="BP2971" s="47"/>
      <c r="BQ2971" s="50"/>
      <c r="BT2971" s="49"/>
      <c r="BV2971" s="49"/>
      <c r="BW2971" s="50"/>
      <c r="BX2971" s="47"/>
      <c r="BY2971" s="50"/>
      <c r="CB2971" s="49"/>
      <c r="CD2971" s="49"/>
      <c r="CE2971" s="50"/>
      <c r="CF2971" s="47"/>
      <c r="CG2971" s="50"/>
      <c r="CJ2971" s="49"/>
      <c r="CL2971" s="49"/>
      <c r="CM2971" s="50"/>
      <c r="CN2971" s="47"/>
      <c r="CO2971" s="50"/>
      <c r="CR2971" s="49"/>
      <c r="CT2971" s="49"/>
      <c r="CU2971" s="50"/>
      <c r="CV2971" s="47"/>
      <c r="CW2971" s="50"/>
      <c r="CZ2971" s="49"/>
      <c r="DB2971" s="49"/>
      <c r="DC2971" s="50"/>
      <c r="DD2971" s="47"/>
      <c r="DE2971" s="50"/>
      <c r="DH2971" s="49"/>
      <c r="DJ2971" s="49"/>
      <c r="DK2971" s="50"/>
      <c r="DL2971" s="47"/>
      <c r="DM2971" s="50"/>
      <c r="DP2971" s="49"/>
      <c r="DR2971" s="49"/>
      <c r="DS2971" s="50"/>
      <c r="DT2971" s="47"/>
      <c r="DU2971" s="50"/>
      <c r="DX2971" s="49"/>
      <c r="DZ2971" s="49"/>
      <c r="EA2971" s="50"/>
      <c r="EB2971" s="47"/>
      <c r="EC2971" s="50"/>
      <c r="EF2971" s="49"/>
      <c r="EH2971" s="49"/>
      <c r="EI2971" s="50"/>
      <c r="EJ2971" s="47"/>
      <c r="EK2971" s="50"/>
      <c r="EN2971" s="49"/>
      <c r="EP2971" s="49"/>
      <c r="EQ2971" s="50"/>
      <c r="ER2971" s="47"/>
      <c r="ES2971" s="50"/>
      <c r="EV2971" s="49"/>
      <c r="EX2971" s="49"/>
      <c r="EY2971" s="50"/>
      <c r="EZ2971" s="47"/>
      <c r="FA2971" s="50"/>
      <c r="FD2971" s="49"/>
      <c r="FF2971" s="49"/>
      <c r="FG2971" s="50"/>
      <c r="FH2971" s="47"/>
      <c r="FI2971" s="50"/>
      <c r="FL2971" s="49"/>
      <c r="FN2971" s="49"/>
      <c r="FO2971" s="50"/>
      <c r="FP2971" s="47"/>
      <c r="FQ2971" s="50"/>
      <c r="FT2971" s="49"/>
      <c r="FV2971" s="49"/>
      <c r="FW2971" s="50"/>
      <c r="FX2971" s="47"/>
      <c r="FY2971" s="50"/>
      <c r="GB2971" s="49"/>
      <c r="GD2971" s="49"/>
      <c r="GE2971" s="50"/>
      <c r="GF2971" s="47"/>
      <c r="GG2971" s="50"/>
      <c r="GJ2971" s="49"/>
      <c r="GL2971" s="49"/>
      <c r="GM2971" s="50"/>
      <c r="GN2971" s="47"/>
      <c r="GO2971" s="50"/>
      <c r="GR2971" s="49"/>
      <c r="GT2971" s="49"/>
      <c r="GU2971" s="50"/>
      <c r="GV2971" s="47"/>
      <c r="GW2971" s="50"/>
      <c r="GZ2971" s="49"/>
      <c r="HB2971" s="49"/>
      <c r="HC2971" s="50"/>
      <c r="HD2971" s="47"/>
      <c r="HE2971" s="50"/>
      <c r="HH2971" s="49"/>
      <c r="HJ2971" s="49"/>
      <c r="HK2971" s="50"/>
      <c r="HL2971" s="47"/>
      <c r="HM2971" s="50"/>
      <c r="HP2971" s="49"/>
      <c r="HR2971" s="49"/>
      <c r="HS2971" s="50"/>
      <c r="HT2971" s="47"/>
      <c r="HU2971" s="50"/>
      <c r="HX2971" s="49"/>
      <c r="HZ2971" s="49"/>
      <c r="IA2971" s="50"/>
      <c r="IB2971" s="47"/>
      <c r="IC2971" s="50"/>
      <c r="IF2971" s="49"/>
      <c r="IH2971" s="49"/>
      <c r="II2971" s="50"/>
      <c r="IJ2971" s="47"/>
      <c r="IK2971" s="50"/>
      <c r="IN2971" s="49"/>
      <c r="IP2971" s="49"/>
      <c r="IQ2971" s="50"/>
    </row>
    <row r="2972" spans="1:251" s="48" customFormat="1">
      <c r="A2972" s="43"/>
      <c r="B2972" s="44">
        <v>100000460686</v>
      </c>
      <c r="C2972" s="43">
        <v>1</v>
      </c>
      <c r="D2972" s="45" t="s">
        <v>109</v>
      </c>
      <c r="E2972" s="45" t="s">
        <v>474</v>
      </c>
      <c r="F2972" s="46">
        <v>1592.5</v>
      </c>
      <c r="G2972" s="46">
        <v>-1591.5</v>
      </c>
      <c r="H2972" s="46">
        <v>1</v>
      </c>
      <c r="I2972" s="47"/>
      <c r="L2972" s="47"/>
      <c r="M2972" s="50"/>
      <c r="P2972" s="49"/>
      <c r="Q2972" s="49"/>
      <c r="S2972" s="50"/>
      <c r="T2972" s="47"/>
      <c r="U2972" s="50"/>
      <c r="X2972" s="49"/>
      <c r="Y2972" s="49"/>
      <c r="AA2972" s="50"/>
      <c r="AB2972" s="47"/>
      <c r="AC2972" s="50"/>
      <c r="AF2972" s="49"/>
      <c r="AG2972" s="49"/>
      <c r="AI2972" s="50"/>
      <c r="AJ2972" s="47"/>
      <c r="AK2972" s="50"/>
      <c r="AN2972" s="49"/>
      <c r="AO2972" s="49"/>
      <c r="AQ2972" s="50"/>
      <c r="AR2972" s="47"/>
      <c r="AS2972" s="50"/>
      <c r="AV2972" s="49"/>
      <c r="AW2972" s="49"/>
      <c r="AY2972" s="50"/>
      <c r="AZ2972" s="47"/>
      <c r="BA2972" s="50"/>
      <c r="BD2972" s="49"/>
      <c r="BE2972" s="49"/>
      <c r="BG2972" s="50"/>
      <c r="BH2972" s="47"/>
      <c r="BI2972" s="50"/>
      <c r="BL2972" s="49"/>
      <c r="BM2972" s="49"/>
      <c r="BO2972" s="50"/>
      <c r="BP2972" s="47"/>
      <c r="BQ2972" s="50"/>
      <c r="BT2972" s="49"/>
      <c r="BU2972" s="49"/>
      <c r="BW2972" s="50"/>
      <c r="BX2972" s="47"/>
      <c r="BY2972" s="50"/>
      <c r="CB2972" s="49"/>
      <c r="CC2972" s="49"/>
      <c r="CE2972" s="50"/>
      <c r="CF2972" s="47"/>
      <c r="CG2972" s="50"/>
      <c r="CJ2972" s="49"/>
      <c r="CK2972" s="49"/>
      <c r="CM2972" s="50"/>
      <c r="CN2972" s="47"/>
      <c r="CO2972" s="50"/>
      <c r="CR2972" s="49"/>
      <c r="CS2972" s="49"/>
      <c r="CU2972" s="50"/>
      <c r="CV2972" s="47"/>
      <c r="CW2972" s="50"/>
      <c r="CZ2972" s="49"/>
      <c r="DA2972" s="49"/>
      <c r="DC2972" s="50"/>
      <c r="DD2972" s="47"/>
      <c r="DE2972" s="50"/>
      <c r="DH2972" s="49"/>
      <c r="DI2972" s="49"/>
      <c r="DK2972" s="50"/>
      <c r="DL2972" s="47"/>
      <c r="DM2972" s="50"/>
      <c r="DP2972" s="49"/>
      <c r="DQ2972" s="49"/>
      <c r="DS2972" s="50"/>
      <c r="DT2972" s="47"/>
      <c r="DU2972" s="50"/>
      <c r="DX2972" s="49"/>
      <c r="DY2972" s="49"/>
      <c r="EA2972" s="50"/>
      <c r="EB2972" s="47"/>
      <c r="EC2972" s="50"/>
      <c r="EF2972" s="49"/>
      <c r="EG2972" s="49"/>
      <c r="EI2972" s="50"/>
      <c r="EJ2972" s="47"/>
      <c r="EK2972" s="50"/>
      <c r="EN2972" s="49"/>
      <c r="EO2972" s="49"/>
      <c r="EQ2972" s="50"/>
      <c r="ER2972" s="47"/>
      <c r="ES2972" s="50"/>
      <c r="EV2972" s="49"/>
      <c r="EW2972" s="49"/>
      <c r="EY2972" s="50"/>
      <c r="EZ2972" s="47"/>
      <c r="FA2972" s="50"/>
      <c r="FD2972" s="49"/>
      <c r="FE2972" s="49"/>
      <c r="FG2972" s="50"/>
      <c r="FH2972" s="47"/>
      <c r="FI2972" s="50"/>
      <c r="FL2972" s="49"/>
      <c r="FM2972" s="49"/>
      <c r="FO2972" s="50"/>
      <c r="FP2972" s="47"/>
      <c r="FQ2972" s="50"/>
      <c r="FT2972" s="49"/>
      <c r="FU2972" s="49"/>
      <c r="FW2972" s="50"/>
      <c r="FX2972" s="47"/>
      <c r="FY2972" s="50"/>
      <c r="GB2972" s="49"/>
      <c r="GC2972" s="49"/>
      <c r="GE2972" s="50"/>
      <c r="GF2972" s="47"/>
      <c r="GG2972" s="50"/>
      <c r="GJ2972" s="49"/>
      <c r="GK2972" s="49"/>
      <c r="GM2972" s="50"/>
      <c r="GN2972" s="47"/>
      <c r="GO2972" s="50"/>
      <c r="GR2972" s="49"/>
      <c r="GS2972" s="49"/>
      <c r="GU2972" s="50"/>
      <c r="GV2972" s="47"/>
      <c r="GW2972" s="50"/>
      <c r="GZ2972" s="49"/>
      <c r="HA2972" s="49"/>
      <c r="HC2972" s="50"/>
      <c r="HD2972" s="47"/>
      <c r="HE2972" s="50"/>
      <c r="HH2972" s="49"/>
      <c r="HI2972" s="49"/>
      <c r="HK2972" s="50"/>
      <c r="HL2972" s="47"/>
      <c r="HM2972" s="50"/>
      <c r="HP2972" s="49"/>
      <c r="HQ2972" s="49"/>
      <c r="HS2972" s="50"/>
      <c r="HT2972" s="47"/>
      <c r="HU2972" s="50"/>
      <c r="HX2972" s="49"/>
      <c r="HY2972" s="49"/>
      <c r="IA2972" s="50"/>
      <c r="IB2972" s="47"/>
      <c r="IC2972" s="50"/>
      <c r="IF2972" s="49"/>
      <c r="IG2972" s="49"/>
      <c r="II2972" s="50"/>
      <c r="IJ2972" s="47"/>
      <c r="IK2972" s="50"/>
      <c r="IN2972" s="49"/>
      <c r="IO2972" s="49"/>
      <c r="IQ2972" s="50"/>
    </row>
    <row r="2973" spans="1:251" s="48" customFormat="1">
      <c r="A2973" s="43">
        <v>2025</v>
      </c>
      <c r="B2973" s="44">
        <v>100000460687</v>
      </c>
      <c r="C2973" s="43">
        <v>0</v>
      </c>
      <c r="D2973" s="45" t="s">
        <v>109</v>
      </c>
      <c r="E2973" s="45" t="s">
        <v>473</v>
      </c>
      <c r="F2973" s="46">
        <v>9327.5</v>
      </c>
      <c r="G2973" s="46">
        <v>-112.2</v>
      </c>
      <c r="H2973" s="46">
        <v>9215.2999999999993</v>
      </c>
      <c r="I2973" s="47"/>
      <c r="K2973" s="49"/>
      <c r="L2973" s="47"/>
      <c r="M2973" s="50"/>
      <c r="P2973" s="49"/>
      <c r="R2973" s="49"/>
      <c r="S2973" s="50"/>
      <c r="T2973" s="47"/>
      <c r="U2973" s="50"/>
      <c r="X2973" s="49"/>
      <c r="Z2973" s="49"/>
      <c r="AA2973" s="50"/>
      <c r="AB2973" s="47"/>
      <c r="AC2973" s="50"/>
      <c r="AF2973" s="49"/>
      <c r="AH2973" s="49"/>
      <c r="AI2973" s="50"/>
      <c r="AJ2973" s="47"/>
      <c r="AK2973" s="50"/>
      <c r="AN2973" s="49"/>
      <c r="AP2973" s="49"/>
      <c r="AQ2973" s="50"/>
      <c r="AR2973" s="47"/>
      <c r="AS2973" s="50"/>
      <c r="AV2973" s="49"/>
      <c r="AX2973" s="49"/>
      <c r="AY2973" s="50"/>
      <c r="AZ2973" s="47"/>
      <c r="BA2973" s="50"/>
      <c r="BD2973" s="49"/>
      <c r="BF2973" s="49"/>
      <c r="BG2973" s="50"/>
      <c r="BH2973" s="47"/>
      <c r="BI2973" s="50"/>
      <c r="BL2973" s="49"/>
      <c r="BN2973" s="49"/>
      <c r="BO2973" s="50"/>
      <c r="BP2973" s="47"/>
      <c r="BQ2973" s="50"/>
      <c r="BT2973" s="49"/>
      <c r="BV2973" s="49"/>
      <c r="BW2973" s="50"/>
      <c r="BX2973" s="47"/>
      <c r="BY2973" s="50"/>
      <c r="CB2973" s="49"/>
      <c r="CD2973" s="49"/>
      <c r="CE2973" s="50"/>
      <c r="CF2973" s="47"/>
      <c r="CG2973" s="50"/>
      <c r="CJ2973" s="49"/>
      <c r="CL2973" s="49"/>
      <c r="CM2973" s="50"/>
      <c r="CN2973" s="47"/>
      <c r="CO2973" s="50"/>
      <c r="CR2973" s="49"/>
      <c r="CT2973" s="49"/>
      <c r="CU2973" s="50"/>
      <c r="CV2973" s="47"/>
      <c r="CW2973" s="50"/>
      <c r="CZ2973" s="49"/>
      <c r="DB2973" s="49"/>
      <c r="DC2973" s="50"/>
      <c r="DD2973" s="47"/>
      <c r="DE2973" s="50"/>
      <c r="DH2973" s="49"/>
      <c r="DJ2973" s="49"/>
      <c r="DK2973" s="50"/>
      <c r="DL2973" s="47"/>
      <c r="DM2973" s="50"/>
      <c r="DP2973" s="49"/>
      <c r="DR2973" s="49"/>
      <c r="DS2973" s="50"/>
      <c r="DT2973" s="47"/>
      <c r="DU2973" s="50"/>
      <c r="DX2973" s="49"/>
      <c r="DZ2973" s="49"/>
      <c r="EA2973" s="50"/>
      <c r="EB2973" s="47"/>
      <c r="EC2973" s="50"/>
      <c r="EF2973" s="49"/>
      <c r="EH2973" s="49"/>
      <c r="EI2973" s="50"/>
      <c r="EJ2973" s="47"/>
      <c r="EK2973" s="50"/>
      <c r="EN2973" s="49"/>
      <c r="EP2973" s="49"/>
      <c r="EQ2973" s="50"/>
      <c r="ER2973" s="47"/>
      <c r="ES2973" s="50"/>
      <c r="EV2973" s="49"/>
      <c r="EX2973" s="49"/>
      <c r="EY2973" s="50"/>
      <c r="EZ2973" s="47"/>
      <c r="FA2973" s="50"/>
      <c r="FD2973" s="49"/>
      <c r="FF2973" s="49"/>
      <c r="FG2973" s="50"/>
      <c r="FH2973" s="47"/>
      <c r="FI2973" s="50"/>
      <c r="FL2973" s="49"/>
      <c r="FN2973" s="49"/>
      <c r="FO2973" s="50"/>
      <c r="FP2973" s="47"/>
      <c r="FQ2973" s="50"/>
      <c r="FT2973" s="49"/>
      <c r="FV2973" s="49"/>
      <c r="FW2973" s="50"/>
      <c r="FX2973" s="47"/>
      <c r="FY2973" s="50"/>
      <c r="GB2973" s="49"/>
      <c r="GD2973" s="49"/>
      <c r="GE2973" s="50"/>
      <c r="GF2973" s="47"/>
      <c r="GG2973" s="50"/>
      <c r="GJ2973" s="49"/>
      <c r="GL2973" s="49"/>
      <c r="GM2973" s="50"/>
      <c r="GN2973" s="47"/>
      <c r="GO2973" s="50"/>
      <c r="GR2973" s="49"/>
      <c r="GT2973" s="49"/>
      <c r="GU2973" s="50"/>
      <c r="GV2973" s="47"/>
      <c r="GW2973" s="50"/>
      <c r="GZ2973" s="49"/>
      <c r="HB2973" s="49"/>
      <c r="HC2973" s="50"/>
      <c r="HD2973" s="47"/>
      <c r="HE2973" s="50"/>
      <c r="HH2973" s="49"/>
      <c r="HJ2973" s="49"/>
      <c r="HK2973" s="50"/>
      <c r="HL2973" s="47"/>
      <c r="HM2973" s="50"/>
      <c r="HP2973" s="49"/>
      <c r="HR2973" s="49"/>
      <c r="HS2973" s="50"/>
      <c r="HT2973" s="47"/>
      <c r="HU2973" s="50"/>
      <c r="HX2973" s="49"/>
      <c r="HZ2973" s="49"/>
      <c r="IA2973" s="50"/>
      <c r="IB2973" s="47"/>
      <c r="IC2973" s="50"/>
      <c r="IF2973" s="49"/>
      <c r="IH2973" s="49"/>
      <c r="II2973" s="50"/>
      <c r="IJ2973" s="47"/>
      <c r="IK2973" s="50"/>
      <c r="IN2973" s="49"/>
      <c r="IP2973" s="49"/>
      <c r="IQ2973" s="50"/>
    </row>
    <row r="2974" spans="1:251" s="48" customFormat="1">
      <c r="A2974" s="43"/>
      <c r="B2974" s="44">
        <v>100000460687</v>
      </c>
      <c r="C2974" s="43">
        <v>1</v>
      </c>
      <c r="D2974" s="45" t="s">
        <v>109</v>
      </c>
      <c r="E2974" s="45" t="s">
        <v>474</v>
      </c>
      <c r="F2974" s="46">
        <v>1592.5</v>
      </c>
      <c r="G2974" s="46">
        <v>-1591.5</v>
      </c>
      <c r="H2974" s="46">
        <v>1</v>
      </c>
      <c r="I2974" s="47"/>
      <c r="L2974" s="47"/>
      <c r="M2974" s="50"/>
      <c r="P2974" s="49"/>
      <c r="Q2974" s="49"/>
      <c r="S2974" s="50"/>
      <c r="T2974" s="47"/>
      <c r="U2974" s="50"/>
      <c r="X2974" s="49"/>
      <c r="Y2974" s="49"/>
      <c r="AA2974" s="50"/>
      <c r="AB2974" s="47"/>
      <c r="AC2974" s="50"/>
      <c r="AF2974" s="49"/>
      <c r="AG2974" s="49"/>
      <c r="AI2974" s="50"/>
      <c r="AJ2974" s="47"/>
      <c r="AK2974" s="50"/>
      <c r="AN2974" s="49"/>
      <c r="AO2974" s="49"/>
      <c r="AQ2974" s="50"/>
      <c r="AR2974" s="47"/>
      <c r="AS2974" s="50"/>
      <c r="AV2974" s="49"/>
      <c r="AW2974" s="49"/>
      <c r="AY2974" s="50"/>
      <c r="AZ2974" s="47"/>
      <c r="BA2974" s="50"/>
      <c r="BD2974" s="49"/>
      <c r="BE2974" s="49"/>
      <c r="BG2974" s="50"/>
      <c r="BH2974" s="47"/>
      <c r="BI2974" s="50"/>
      <c r="BL2974" s="49"/>
      <c r="BM2974" s="49"/>
      <c r="BO2974" s="50"/>
      <c r="BP2974" s="47"/>
      <c r="BQ2974" s="50"/>
      <c r="BT2974" s="49"/>
      <c r="BU2974" s="49"/>
      <c r="BW2974" s="50"/>
      <c r="BX2974" s="47"/>
      <c r="BY2974" s="50"/>
      <c r="CB2974" s="49"/>
      <c r="CC2974" s="49"/>
      <c r="CE2974" s="50"/>
      <c r="CF2974" s="47"/>
      <c r="CG2974" s="50"/>
      <c r="CJ2974" s="49"/>
      <c r="CK2974" s="49"/>
      <c r="CM2974" s="50"/>
      <c r="CN2974" s="47"/>
      <c r="CO2974" s="50"/>
      <c r="CR2974" s="49"/>
      <c r="CS2974" s="49"/>
      <c r="CU2974" s="50"/>
      <c r="CV2974" s="47"/>
      <c r="CW2974" s="50"/>
      <c r="CZ2974" s="49"/>
      <c r="DA2974" s="49"/>
      <c r="DC2974" s="50"/>
      <c r="DD2974" s="47"/>
      <c r="DE2974" s="50"/>
      <c r="DH2974" s="49"/>
      <c r="DI2974" s="49"/>
      <c r="DK2974" s="50"/>
      <c r="DL2974" s="47"/>
      <c r="DM2974" s="50"/>
      <c r="DP2974" s="49"/>
      <c r="DQ2974" s="49"/>
      <c r="DS2974" s="50"/>
      <c r="DT2974" s="47"/>
      <c r="DU2974" s="50"/>
      <c r="DX2974" s="49"/>
      <c r="DY2974" s="49"/>
      <c r="EA2974" s="50"/>
      <c r="EB2974" s="47"/>
      <c r="EC2974" s="50"/>
      <c r="EF2974" s="49"/>
      <c r="EG2974" s="49"/>
      <c r="EI2974" s="50"/>
      <c r="EJ2974" s="47"/>
      <c r="EK2974" s="50"/>
      <c r="EN2974" s="49"/>
      <c r="EO2974" s="49"/>
      <c r="EQ2974" s="50"/>
      <c r="ER2974" s="47"/>
      <c r="ES2974" s="50"/>
      <c r="EV2974" s="49"/>
      <c r="EW2974" s="49"/>
      <c r="EY2974" s="50"/>
      <c r="EZ2974" s="47"/>
      <c r="FA2974" s="50"/>
      <c r="FD2974" s="49"/>
      <c r="FE2974" s="49"/>
      <c r="FG2974" s="50"/>
      <c r="FH2974" s="47"/>
      <c r="FI2974" s="50"/>
      <c r="FL2974" s="49"/>
      <c r="FM2974" s="49"/>
      <c r="FO2974" s="50"/>
      <c r="FP2974" s="47"/>
      <c r="FQ2974" s="50"/>
      <c r="FT2974" s="49"/>
      <c r="FU2974" s="49"/>
      <c r="FW2974" s="50"/>
      <c r="FX2974" s="47"/>
      <c r="FY2974" s="50"/>
      <c r="GB2974" s="49"/>
      <c r="GC2974" s="49"/>
      <c r="GE2974" s="50"/>
      <c r="GF2974" s="47"/>
      <c r="GG2974" s="50"/>
      <c r="GJ2974" s="49"/>
      <c r="GK2974" s="49"/>
      <c r="GM2974" s="50"/>
      <c r="GN2974" s="47"/>
      <c r="GO2974" s="50"/>
      <c r="GR2974" s="49"/>
      <c r="GS2974" s="49"/>
      <c r="GU2974" s="50"/>
      <c r="GV2974" s="47"/>
      <c r="GW2974" s="50"/>
      <c r="GZ2974" s="49"/>
      <c r="HA2974" s="49"/>
      <c r="HC2974" s="50"/>
      <c r="HD2974" s="47"/>
      <c r="HE2974" s="50"/>
      <c r="HH2974" s="49"/>
      <c r="HI2974" s="49"/>
      <c r="HK2974" s="50"/>
      <c r="HL2974" s="47"/>
      <c r="HM2974" s="50"/>
      <c r="HP2974" s="49"/>
      <c r="HQ2974" s="49"/>
      <c r="HS2974" s="50"/>
      <c r="HT2974" s="47"/>
      <c r="HU2974" s="50"/>
      <c r="HX2974" s="49"/>
      <c r="HY2974" s="49"/>
      <c r="IA2974" s="50"/>
      <c r="IB2974" s="47"/>
      <c r="IC2974" s="50"/>
      <c r="IF2974" s="49"/>
      <c r="IG2974" s="49"/>
      <c r="II2974" s="50"/>
      <c r="IJ2974" s="47"/>
      <c r="IK2974" s="50"/>
      <c r="IN2974" s="49"/>
      <c r="IO2974" s="49"/>
      <c r="IQ2974" s="50"/>
    </row>
    <row r="2975" spans="1:251" s="48" customFormat="1">
      <c r="A2975" s="43">
        <v>2026</v>
      </c>
      <c r="B2975" s="44">
        <v>100000460688</v>
      </c>
      <c r="C2975" s="43">
        <v>0</v>
      </c>
      <c r="D2975" s="45" t="s">
        <v>109</v>
      </c>
      <c r="E2975" s="45" t="s">
        <v>473</v>
      </c>
      <c r="F2975" s="46">
        <v>9327.5</v>
      </c>
      <c r="G2975" s="46">
        <v>-112.2</v>
      </c>
      <c r="H2975" s="46">
        <v>9215.2999999999993</v>
      </c>
      <c r="I2975" s="47"/>
      <c r="K2975" s="49"/>
      <c r="L2975" s="47"/>
      <c r="M2975" s="50"/>
      <c r="P2975" s="49"/>
      <c r="R2975" s="49"/>
      <c r="S2975" s="50"/>
      <c r="T2975" s="47"/>
      <c r="U2975" s="50"/>
      <c r="X2975" s="49"/>
      <c r="Z2975" s="49"/>
      <c r="AA2975" s="50"/>
      <c r="AB2975" s="47"/>
      <c r="AC2975" s="50"/>
      <c r="AF2975" s="49"/>
      <c r="AH2975" s="49"/>
      <c r="AI2975" s="50"/>
      <c r="AJ2975" s="47"/>
      <c r="AK2975" s="50"/>
      <c r="AN2975" s="49"/>
      <c r="AP2975" s="49"/>
      <c r="AQ2975" s="50"/>
      <c r="AR2975" s="47"/>
      <c r="AS2975" s="50"/>
      <c r="AV2975" s="49"/>
      <c r="AX2975" s="49"/>
      <c r="AY2975" s="50"/>
      <c r="AZ2975" s="47"/>
      <c r="BA2975" s="50"/>
      <c r="BD2975" s="49"/>
      <c r="BF2975" s="49"/>
      <c r="BG2975" s="50"/>
      <c r="BH2975" s="47"/>
      <c r="BI2975" s="50"/>
      <c r="BL2975" s="49"/>
      <c r="BN2975" s="49"/>
      <c r="BO2975" s="50"/>
      <c r="BP2975" s="47"/>
      <c r="BQ2975" s="50"/>
      <c r="BT2975" s="49"/>
      <c r="BV2975" s="49"/>
      <c r="BW2975" s="50"/>
      <c r="BX2975" s="47"/>
      <c r="BY2975" s="50"/>
      <c r="CB2975" s="49"/>
      <c r="CD2975" s="49"/>
      <c r="CE2975" s="50"/>
      <c r="CF2975" s="47"/>
      <c r="CG2975" s="50"/>
      <c r="CJ2975" s="49"/>
      <c r="CL2975" s="49"/>
      <c r="CM2975" s="50"/>
      <c r="CN2975" s="47"/>
      <c r="CO2975" s="50"/>
      <c r="CR2975" s="49"/>
      <c r="CT2975" s="49"/>
      <c r="CU2975" s="50"/>
      <c r="CV2975" s="47"/>
      <c r="CW2975" s="50"/>
      <c r="CZ2975" s="49"/>
      <c r="DB2975" s="49"/>
      <c r="DC2975" s="50"/>
      <c r="DD2975" s="47"/>
      <c r="DE2975" s="50"/>
      <c r="DH2975" s="49"/>
      <c r="DJ2975" s="49"/>
      <c r="DK2975" s="50"/>
      <c r="DL2975" s="47"/>
      <c r="DM2975" s="50"/>
      <c r="DP2975" s="49"/>
      <c r="DR2975" s="49"/>
      <c r="DS2975" s="50"/>
      <c r="DT2975" s="47"/>
      <c r="DU2975" s="50"/>
      <c r="DX2975" s="49"/>
      <c r="DZ2975" s="49"/>
      <c r="EA2975" s="50"/>
      <c r="EB2975" s="47"/>
      <c r="EC2975" s="50"/>
      <c r="EF2975" s="49"/>
      <c r="EH2975" s="49"/>
      <c r="EI2975" s="50"/>
      <c r="EJ2975" s="47"/>
      <c r="EK2975" s="50"/>
      <c r="EN2975" s="49"/>
      <c r="EP2975" s="49"/>
      <c r="EQ2975" s="50"/>
      <c r="ER2975" s="47"/>
      <c r="ES2975" s="50"/>
      <c r="EV2975" s="49"/>
      <c r="EX2975" s="49"/>
      <c r="EY2975" s="50"/>
      <c r="EZ2975" s="47"/>
      <c r="FA2975" s="50"/>
      <c r="FD2975" s="49"/>
      <c r="FF2975" s="49"/>
      <c r="FG2975" s="50"/>
      <c r="FH2975" s="47"/>
      <c r="FI2975" s="50"/>
      <c r="FL2975" s="49"/>
      <c r="FN2975" s="49"/>
      <c r="FO2975" s="50"/>
      <c r="FP2975" s="47"/>
      <c r="FQ2975" s="50"/>
      <c r="FT2975" s="49"/>
      <c r="FV2975" s="49"/>
      <c r="FW2975" s="50"/>
      <c r="FX2975" s="47"/>
      <c r="FY2975" s="50"/>
      <c r="GB2975" s="49"/>
      <c r="GD2975" s="49"/>
      <c r="GE2975" s="50"/>
      <c r="GF2975" s="47"/>
      <c r="GG2975" s="50"/>
      <c r="GJ2975" s="49"/>
      <c r="GL2975" s="49"/>
      <c r="GM2975" s="50"/>
      <c r="GN2975" s="47"/>
      <c r="GO2975" s="50"/>
      <c r="GR2975" s="49"/>
      <c r="GT2975" s="49"/>
      <c r="GU2975" s="50"/>
      <c r="GV2975" s="47"/>
      <c r="GW2975" s="50"/>
      <c r="GZ2975" s="49"/>
      <c r="HB2975" s="49"/>
      <c r="HC2975" s="50"/>
      <c r="HD2975" s="47"/>
      <c r="HE2975" s="50"/>
      <c r="HH2975" s="49"/>
      <c r="HJ2975" s="49"/>
      <c r="HK2975" s="50"/>
      <c r="HL2975" s="47"/>
      <c r="HM2975" s="50"/>
      <c r="HP2975" s="49"/>
      <c r="HR2975" s="49"/>
      <c r="HS2975" s="50"/>
      <c r="HT2975" s="47"/>
      <c r="HU2975" s="50"/>
      <c r="HX2975" s="49"/>
      <c r="HZ2975" s="49"/>
      <c r="IA2975" s="50"/>
      <c r="IB2975" s="47"/>
      <c r="IC2975" s="50"/>
      <c r="IF2975" s="49"/>
      <c r="IH2975" s="49"/>
      <c r="II2975" s="50"/>
      <c r="IJ2975" s="47"/>
      <c r="IK2975" s="50"/>
      <c r="IN2975" s="49"/>
      <c r="IP2975" s="49"/>
      <c r="IQ2975" s="50"/>
    </row>
    <row r="2976" spans="1:251" s="48" customFormat="1">
      <c r="A2976" s="43"/>
      <c r="B2976" s="44">
        <v>100000460688</v>
      </c>
      <c r="C2976" s="43">
        <v>1</v>
      </c>
      <c r="D2976" s="45" t="s">
        <v>109</v>
      </c>
      <c r="E2976" s="45" t="s">
        <v>474</v>
      </c>
      <c r="F2976" s="46">
        <v>1592.5</v>
      </c>
      <c r="G2976" s="46">
        <v>-1591.5</v>
      </c>
      <c r="H2976" s="46">
        <v>1</v>
      </c>
      <c r="I2976" s="47"/>
      <c r="L2976" s="47"/>
      <c r="M2976" s="50"/>
      <c r="P2976" s="49"/>
      <c r="Q2976" s="49"/>
      <c r="S2976" s="50"/>
      <c r="T2976" s="47"/>
      <c r="U2976" s="50"/>
      <c r="X2976" s="49"/>
      <c r="Y2976" s="49"/>
      <c r="AA2976" s="50"/>
      <c r="AB2976" s="47"/>
      <c r="AC2976" s="50"/>
      <c r="AF2976" s="49"/>
      <c r="AG2976" s="49"/>
      <c r="AI2976" s="50"/>
      <c r="AJ2976" s="47"/>
      <c r="AK2976" s="50"/>
      <c r="AN2976" s="49"/>
      <c r="AO2976" s="49"/>
      <c r="AQ2976" s="50"/>
      <c r="AR2976" s="47"/>
      <c r="AS2976" s="50"/>
      <c r="AV2976" s="49"/>
      <c r="AW2976" s="49"/>
      <c r="AY2976" s="50"/>
      <c r="AZ2976" s="47"/>
      <c r="BA2976" s="50"/>
      <c r="BD2976" s="49"/>
      <c r="BE2976" s="49"/>
      <c r="BG2976" s="50"/>
      <c r="BH2976" s="47"/>
      <c r="BI2976" s="50"/>
      <c r="BL2976" s="49"/>
      <c r="BM2976" s="49"/>
      <c r="BO2976" s="50"/>
      <c r="BP2976" s="47"/>
      <c r="BQ2976" s="50"/>
      <c r="BT2976" s="49"/>
      <c r="BU2976" s="49"/>
      <c r="BW2976" s="50"/>
      <c r="BX2976" s="47"/>
      <c r="BY2976" s="50"/>
      <c r="CB2976" s="49"/>
      <c r="CC2976" s="49"/>
      <c r="CE2976" s="50"/>
      <c r="CF2976" s="47"/>
      <c r="CG2976" s="50"/>
      <c r="CJ2976" s="49"/>
      <c r="CK2976" s="49"/>
      <c r="CM2976" s="50"/>
      <c r="CN2976" s="47"/>
      <c r="CO2976" s="50"/>
      <c r="CR2976" s="49"/>
      <c r="CS2976" s="49"/>
      <c r="CU2976" s="50"/>
      <c r="CV2976" s="47"/>
      <c r="CW2976" s="50"/>
      <c r="CZ2976" s="49"/>
      <c r="DA2976" s="49"/>
      <c r="DC2976" s="50"/>
      <c r="DD2976" s="47"/>
      <c r="DE2976" s="50"/>
      <c r="DH2976" s="49"/>
      <c r="DI2976" s="49"/>
      <c r="DK2976" s="50"/>
      <c r="DL2976" s="47"/>
      <c r="DM2976" s="50"/>
      <c r="DP2976" s="49"/>
      <c r="DQ2976" s="49"/>
      <c r="DS2976" s="50"/>
      <c r="DT2976" s="47"/>
      <c r="DU2976" s="50"/>
      <c r="DX2976" s="49"/>
      <c r="DY2976" s="49"/>
      <c r="EA2976" s="50"/>
      <c r="EB2976" s="47"/>
      <c r="EC2976" s="50"/>
      <c r="EF2976" s="49"/>
      <c r="EG2976" s="49"/>
      <c r="EI2976" s="50"/>
      <c r="EJ2976" s="47"/>
      <c r="EK2976" s="50"/>
      <c r="EN2976" s="49"/>
      <c r="EO2976" s="49"/>
      <c r="EQ2976" s="50"/>
      <c r="ER2976" s="47"/>
      <c r="ES2976" s="50"/>
      <c r="EV2976" s="49"/>
      <c r="EW2976" s="49"/>
      <c r="EY2976" s="50"/>
      <c r="EZ2976" s="47"/>
      <c r="FA2976" s="50"/>
      <c r="FD2976" s="49"/>
      <c r="FE2976" s="49"/>
      <c r="FG2976" s="50"/>
      <c r="FH2976" s="47"/>
      <c r="FI2976" s="50"/>
      <c r="FL2976" s="49"/>
      <c r="FM2976" s="49"/>
      <c r="FO2976" s="50"/>
      <c r="FP2976" s="47"/>
      <c r="FQ2976" s="50"/>
      <c r="FT2976" s="49"/>
      <c r="FU2976" s="49"/>
      <c r="FW2976" s="50"/>
      <c r="FX2976" s="47"/>
      <c r="FY2976" s="50"/>
      <c r="GB2976" s="49"/>
      <c r="GC2976" s="49"/>
      <c r="GE2976" s="50"/>
      <c r="GF2976" s="47"/>
      <c r="GG2976" s="50"/>
      <c r="GJ2976" s="49"/>
      <c r="GK2976" s="49"/>
      <c r="GM2976" s="50"/>
      <c r="GN2976" s="47"/>
      <c r="GO2976" s="50"/>
      <c r="GR2976" s="49"/>
      <c r="GS2976" s="49"/>
      <c r="GU2976" s="50"/>
      <c r="GV2976" s="47"/>
      <c r="GW2976" s="50"/>
      <c r="GZ2976" s="49"/>
      <c r="HA2976" s="49"/>
      <c r="HC2976" s="50"/>
      <c r="HD2976" s="47"/>
      <c r="HE2976" s="50"/>
      <c r="HH2976" s="49"/>
      <c r="HI2976" s="49"/>
      <c r="HK2976" s="50"/>
      <c r="HL2976" s="47"/>
      <c r="HM2976" s="50"/>
      <c r="HP2976" s="49"/>
      <c r="HQ2976" s="49"/>
      <c r="HS2976" s="50"/>
      <c r="HT2976" s="47"/>
      <c r="HU2976" s="50"/>
      <c r="HX2976" s="49"/>
      <c r="HY2976" s="49"/>
      <c r="IA2976" s="50"/>
      <c r="IB2976" s="47"/>
      <c r="IC2976" s="50"/>
      <c r="IF2976" s="49"/>
      <c r="IG2976" s="49"/>
      <c r="II2976" s="50"/>
      <c r="IJ2976" s="47"/>
      <c r="IK2976" s="50"/>
      <c r="IN2976" s="49"/>
      <c r="IO2976" s="49"/>
      <c r="IQ2976" s="50"/>
    </row>
    <row r="2977" spans="1:251" s="48" customFormat="1">
      <c r="A2977" s="43">
        <v>2027</v>
      </c>
      <c r="B2977" s="44">
        <v>100000460845</v>
      </c>
      <c r="C2977" s="43">
        <v>0</v>
      </c>
      <c r="D2977" s="45" t="s">
        <v>109</v>
      </c>
      <c r="E2977" s="45" t="s">
        <v>475</v>
      </c>
      <c r="F2977" s="46">
        <v>10762.5</v>
      </c>
      <c r="G2977" s="46">
        <v>-129.46</v>
      </c>
      <c r="H2977" s="46">
        <v>10633.04</v>
      </c>
      <c r="I2977" s="47"/>
      <c r="K2977" s="49"/>
      <c r="L2977" s="47"/>
      <c r="M2977" s="50"/>
      <c r="P2977" s="49"/>
      <c r="R2977" s="49"/>
      <c r="S2977" s="50"/>
      <c r="T2977" s="47"/>
      <c r="U2977" s="50"/>
      <c r="X2977" s="49"/>
      <c r="Z2977" s="49"/>
      <c r="AA2977" s="50"/>
      <c r="AB2977" s="47"/>
      <c r="AC2977" s="50"/>
      <c r="AF2977" s="49"/>
      <c r="AH2977" s="49"/>
      <c r="AI2977" s="50"/>
      <c r="AJ2977" s="47"/>
      <c r="AK2977" s="50"/>
      <c r="AN2977" s="49"/>
      <c r="AP2977" s="49"/>
      <c r="AQ2977" s="50"/>
      <c r="AR2977" s="47"/>
      <c r="AS2977" s="50"/>
      <c r="AV2977" s="49"/>
      <c r="AX2977" s="49"/>
      <c r="AY2977" s="50"/>
      <c r="AZ2977" s="47"/>
      <c r="BA2977" s="50"/>
      <c r="BD2977" s="49"/>
      <c r="BF2977" s="49"/>
      <c r="BG2977" s="50"/>
      <c r="BH2977" s="47"/>
      <c r="BI2977" s="50"/>
      <c r="BL2977" s="49"/>
      <c r="BN2977" s="49"/>
      <c r="BO2977" s="50"/>
      <c r="BP2977" s="47"/>
      <c r="BQ2977" s="50"/>
      <c r="BT2977" s="49"/>
      <c r="BV2977" s="49"/>
      <c r="BW2977" s="50"/>
      <c r="BX2977" s="47"/>
      <c r="BY2977" s="50"/>
      <c r="CB2977" s="49"/>
      <c r="CD2977" s="49"/>
      <c r="CE2977" s="50"/>
      <c r="CF2977" s="47"/>
      <c r="CG2977" s="50"/>
      <c r="CJ2977" s="49"/>
      <c r="CL2977" s="49"/>
      <c r="CM2977" s="50"/>
      <c r="CN2977" s="47"/>
      <c r="CO2977" s="50"/>
      <c r="CR2977" s="49"/>
      <c r="CT2977" s="49"/>
      <c r="CU2977" s="50"/>
      <c r="CV2977" s="47"/>
      <c r="CW2977" s="50"/>
      <c r="CZ2977" s="49"/>
      <c r="DB2977" s="49"/>
      <c r="DC2977" s="50"/>
      <c r="DD2977" s="47"/>
      <c r="DE2977" s="50"/>
      <c r="DH2977" s="49"/>
      <c r="DJ2977" s="49"/>
      <c r="DK2977" s="50"/>
      <c r="DL2977" s="47"/>
      <c r="DM2977" s="50"/>
      <c r="DP2977" s="49"/>
      <c r="DR2977" s="49"/>
      <c r="DS2977" s="50"/>
      <c r="DT2977" s="47"/>
      <c r="DU2977" s="50"/>
      <c r="DX2977" s="49"/>
      <c r="DZ2977" s="49"/>
      <c r="EA2977" s="50"/>
      <c r="EB2977" s="47"/>
      <c r="EC2977" s="50"/>
      <c r="EF2977" s="49"/>
      <c r="EH2977" s="49"/>
      <c r="EI2977" s="50"/>
      <c r="EJ2977" s="47"/>
      <c r="EK2977" s="50"/>
      <c r="EN2977" s="49"/>
      <c r="EP2977" s="49"/>
      <c r="EQ2977" s="50"/>
      <c r="ER2977" s="47"/>
      <c r="ES2977" s="50"/>
      <c r="EV2977" s="49"/>
      <c r="EX2977" s="49"/>
      <c r="EY2977" s="50"/>
      <c r="EZ2977" s="47"/>
      <c r="FA2977" s="50"/>
      <c r="FD2977" s="49"/>
      <c r="FF2977" s="49"/>
      <c r="FG2977" s="50"/>
      <c r="FH2977" s="47"/>
      <c r="FI2977" s="50"/>
      <c r="FL2977" s="49"/>
      <c r="FN2977" s="49"/>
      <c r="FO2977" s="50"/>
      <c r="FP2977" s="47"/>
      <c r="FQ2977" s="50"/>
      <c r="FT2977" s="49"/>
      <c r="FV2977" s="49"/>
      <c r="FW2977" s="50"/>
      <c r="FX2977" s="47"/>
      <c r="FY2977" s="50"/>
      <c r="GB2977" s="49"/>
      <c r="GD2977" s="49"/>
      <c r="GE2977" s="50"/>
      <c r="GF2977" s="47"/>
      <c r="GG2977" s="50"/>
      <c r="GJ2977" s="49"/>
      <c r="GL2977" s="49"/>
      <c r="GM2977" s="50"/>
      <c r="GN2977" s="47"/>
      <c r="GO2977" s="50"/>
      <c r="GR2977" s="49"/>
      <c r="GT2977" s="49"/>
      <c r="GU2977" s="50"/>
      <c r="GV2977" s="47"/>
      <c r="GW2977" s="50"/>
      <c r="GZ2977" s="49"/>
      <c r="HB2977" s="49"/>
      <c r="HC2977" s="50"/>
      <c r="HD2977" s="47"/>
      <c r="HE2977" s="50"/>
      <c r="HH2977" s="49"/>
      <c r="HJ2977" s="49"/>
      <c r="HK2977" s="50"/>
      <c r="HL2977" s="47"/>
      <c r="HM2977" s="50"/>
      <c r="HP2977" s="49"/>
      <c r="HR2977" s="49"/>
      <c r="HS2977" s="50"/>
      <c r="HT2977" s="47"/>
      <c r="HU2977" s="50"/>
      <c r="HX2977" s="49"/>
      <c r="HZ2977" s="49"/>
      <c r="IA2977" s="50"/>
      <c r="IB2977" s="47"/>
      <c r="IC2977" s="50"/>
      <c r="IF2977" s="49"/>
      <c r="IH2977" s="49"/>
      <c r="II2977" s="50"/>
      <c r="IJ2977" s="47"/>
      <c r="IK2977" s="50"/>
      <c r="IN2977" s="49"/>
      <c r="IP2977" s="49"/>
      <c r="IQ2977" s="50"/>
    </row>
    <row r="2978" spans="1:251" s="48" customFormat="1">
      <c r="A2978" s="43"/>
      <c r="B2978" s="44">
        <v>100000460845</v>
      </c>
      <c r="C2978" s="43">
        <v>1</v>
      </c>
      <c r="D2978" s="45" t="s">
        <v>109</v>
      </c>
      <c r="E2978" s="45" t="s">
        <v>475</v>
      </c>
      <c r="F2978" s="46">
        <v>1837.5</v>
      </c>
      <c r="G2978" s="46">
        <v>-1836.5</v>
      </c>
      <c r="H2978" s="46">
        <v>1</v>
      </c>
      <c r="I2978" s="47"/>
      <c r="L2978" s="47"/>
      <c r="M2978" s="50"/>
      <c r="P2978" s="49"/>
      <c r="Q2978" s="49"/>
      <c r="S2978" s="50"/>
      <c r="T2978" s="47"/>
      <c r="U2978" s="50"/>
      <c r="X2978" s="49"/>
      <c r="Y2978" s="49"/>
      <c r="AA2978" s="50"/>
      <c r="AB2978" s="47"/>
      <c r="AC2978" s="50"/>
      <c r="AF2978" s="49"/>
      <c r="AG2978" s="49"/>
      <c r="AI2978" s="50"/>
      <c r="AJ2978" s="47"/>
      <c r="AK2978" s="50"/>
      <c r="AN2978" s="49"/>
      <c r="AO2978" s="49"/>
      <c r="AQ2978" s="50"/>
      <c r="AR2978" s="47"/>
      <c r="AS2978" s="50"/>
      <c r="AV2978" s="49"/>
      <c r="AW2978" s="49"/>
      <c r="AY2978" s="50"/>
      <c r="AZ2978" s="47"/>
      <c r="BA2978" s="50"/>
      <c r="BD2978" s="49"/>
      <c r="BE2978" s="49"/>
      <c r="BG2978" s="50"/>
      <c r="BH2978" s="47"/>
      <c r="BI2978" s="50"/>
      <c r="BL2978" s="49"/>
      <c r="BM2978" s="49"/>
      <c r="BO2978" s="50"/>
      <c r="BP2978" s="47"/>
      <c r="BQ2978" s="50"/>
      <c r="BT2978" s="49"/>
      <c r="BU2978" s="49"/>
      <c r="BW2978" s="50"/>
      <c r="BX2978" s="47"/>
      <c r="BY2978" s="50"/>
      <c r="CB2978" s="49"/>
      <c r="CC2978" s="49"/>
      <c r="CE2978" s="50"/>
      <c r="CF2978" s="47"/>
      <c r="CG2978" s="50"/>
      <c r="CJ2978" s="49"/>
      <c r="CK2978" s="49"/>
      <c r="CM2978" s="50"/>
      <c r="CN2978" s="47"/>
      <c r="CO2978" s="50"/>
      <c r="CR2978" s="49"/>
      <c r="CS2978" s="49"/>
      <c r="CU2978" s="50"/>
      <c r="CV2978" s="47"/>
      <c r="CW2978" s="50"/>
      <c r="CZ2978" s="49"/>
      <c r="DA2978" s="49"/>
      <c r="DC2978" s="50"/>
      <c r="DD2978" s="47"/>
      <c r="DE2978" s="50"/>
      <c r="DH2978" s="49"/>
      <c r="DI2978" s="49"/>
      <c r="DK2978" s="50"/>
      <c r="DL2978" s="47"/>
      <c r="DM2978" s="50"/>
      <c r="DP2978" s="49"/>
      <c r="DQ2978" s="49"/>
      <c r="DS2978" s="50"/>
      <c r="DT2978" s="47"/>
      <c r="DU2978" s="50"/>
      <c r="DX2978" s="49"/>
      <c r="DY2978" s="49"/>
      <c r="EA2978" s="50"/>
      <c r="EB2978" s="47"/>
      <c r="EC2978" s="50"/>
      <c r="EF2978" s="49"/>
      <c r="EG2978" s="49"/>
      <c r="EI2978" s="50"/>
      <c r="EJ2978" s="47"/>
      <c r="EK2978" s="50"/>
      <c r="EN2978" s="49"/>
      <c r="EO2978" s="49"/>
      <c r="EQ2978" s="50"/>
      <c r="ER2978" s="47"/>
      <c r="ES2978" s="50"/>
      <c r="EV2978" s="49"/>
      <c r="EW2978" s="49"/>
      <c r="EY2978" s="50"/>
      <c r="EZ2978" s="47"/>
      <c r="FA2978" s="50"/>
      <c r="FD2978" s="49"/>
      <c r="FE2978" s="49"/>
      <c r="FG2978" s="50"/>
      <c r="FH2978" s="47"/>
      <c r="FI2978" s="50"/>
      <c r="FL2978" s="49"/>
      <c r="FM2978" s="49"/>
      <c r="FO2978" s="50"/>
      <c r="FP2978" s="47"/>
      <c r="FQ2978" s="50"/>
      <c r="FT2978" s="49"/>
      <c r="FU2978" s="49"/>
      <c r="FW2978" s="50"/>
      <c r="FX2978" s="47"/>
      <c r="FY2978" s="50"/>
      <c r="GB2978" s="49"/>
      <c r="GC2978" s="49"/>
      <c r="GE2978" s="50"/>
      <c r="GF2978" s="47"/>
      <c r="GG2978" s="50"/>
      <c r="GJ2978" s="49"/>
      <c r="GK2978" s="49"/>
      <c r="GM2978" s="50"/>
      <c r="GN2978" s="47"/>
      <c r="GO2978" s="50"/>
      <c r="GR2978" s="49"/>
      <c r="GS2978" s="49"/>
      <c r="GU2978" s="50"/>
      <c r="GV2978" s="47"/>
      <c r="GW2978" s="50"/>
      <c r="GZ2978" s="49"/>
      <c r="HA2978" s="49"/>
      <c r="HC2978" s="50"/>
      <c r="HD2978" s="47"/>
      <c r="HE2978" s="50"/>
      <c r="HH2978" s="49"/>
      <c r="HI2978" s="49"/>
      <c r="HK2978" s="50"/>
      <c r="HL2978" s="47"/>
      <c r="HM2978" s="50"/>
      <c r="HP2978" s="49"/>
      <c r="HQ2978" s="49"/>
      <c r="HS2978" s="50"/>
      <c r="HT2978" s="47"/>
      <c r="HU2978" s="50"/>
      <c r="HX2978" s="49"/>
      <c r="HY2978" s="49"/>
      <c r="IA2978" s="50"/>
      <c r="IB2978" s="47"/>
      <c r="IC2978" s="50"/>
      <c r="IF2978" s="49"/>
      <c r="IG2978" s="49"/>
      <c r="II2978" s="50"/>
      <c r="IJ2978" s="47"/>
      <c r="IK2978" s="50"/>
      <c r="IN2978" s="49"/>
      <c r="IO2978" s="49"/>
      <c r="IQ2978" s="50"/>
    </row>
    <row r="2979" spans="1:251" s="48" customFormat="1">
      <c r="A2979" s="43">
        <v>2028</v>
      </c>
      <c r="B2979" s="44">
        <v>100000460846</v>
      </c>
      <c r="C2979" s="43">
        <v>0</v>
      </c>
      <c r="D2979" s="45" t="s">
        <v>109</v>
      </c>
      <c r="E2979" s="45" t="s">
        <v>475</v>
      </c>
      <c r="F2979" s="46">
        <v>10762.5</v>
      </c>
      <c r="G2979" s="46">
        <v>-129.46</v>
      </c>
      <c r="H2979" s="46">
        <v>10633.04</v>
      </c>
      <c r="I2979" s="47"/>
      <c r="K2979" s="49"/>
      <c r="L2979" s="47"/>
      <c r="M2979" s="50"/>
      <c r="P2979" s="49"/>
      <c r="R2979" s="49"/>
      <c r="S2979" s="50"/>
      <c r="T2979" s="47"/>
      <c r="U2979" s="50"/>
      <c r="X2979" s="49"/>
      <c r="Z2979" s="49"/>
      <c r="AA2979" s="50"/>
      <c r="AB2979" s="47"/>
      <c r="AC2979" s="50"/>
      <c r="AF2979" s="49"/>
      <c r="AH2979" s="49"/>
      <c r="AI2979" s="50"/>
      <c r="AJ2979" s="47"/>
      <c r="AK2979" s="50"/>
      <c r="AN2979" s="49"/>
      <c r="AP2979" s="49"/>
      <c r="AQ2979" s="50"/>
      <c r="AR2979" s="47"/>
      <c r="AS2979" s="50"/>
      <c r="AV2979" s="49"/>
      <c r="AX2979" s="49"/>
      <c r="AY2979" s="50"/>
      <c r="AZ2979" s="47"/>
      <c r="BA2979" s="50"/>
      <c r="BD2979" s="49"/>
      <c r="BF2979" s="49"/>
      <c r="BG2979" s="50"/>
      <c r="BH2979" s="47"/>
      <c r="BI2979" s="50"/>
      <c r="BL2979" s="49"/>
      <c r="BN2979" s="49"/>
      <c r="BO2979" s="50"/>
      <c r="BP2979" s="47"/>
      <c r="BQ2979" s="50"/>
      <c r="BT2979" s="49"/>
      <c r="BV2979" s="49"/>
      <c r="BW2979" s="50"/>
      <c r="BX2979" s="47"/>
      <c r="BY2979" s="50"/>
      <c r="CB2979" s="49"/>
      <c r="CD2979" s="49"/>
      <c r="CE2979" s="50"/>
      <c r="CF2979" s="47"/>
      <c r="CG2979" s="50"/>
      <c r="CJ2979" s="49"/>
      <c r="CL2979" s="49"/>
      <c r="CM2979" s="50"/>
      <c r="CN2979" s="47"/>
      <c r="CO2979" s="50"/>
      <c r="CR2979" s="49"/>
      <c r="CT2979" s="49"/>
      <c r="CU2979" s="50"/>
      <c r="CV2979" s="47"/>
      <c r="CW2979" s="50"/>
      <c r="CZ2979" s="49"/>
      <c r="DB2979" s="49"/>
      <c r="DC2979" s="50"/>
      <c r="DD2979" s="47"/>
      <c r="DE2979" s="50"/>
      <c r="DH2979" s="49"/>
      <c r="DJ2979" s="49"/>
      <c r="DK2979" s="50"/>
      <c r="DL2979" s="47"/>
      <c r="DM2979" s="50"/>
      <c r="DP2979" s="49"/>
      <c r="DR2979" s="49"/>
      <c r="DS2979" s="50"/>
      <c r="DT2979" s="47"/>
      <c r="DU2979" s="50"/>
      <c r="DX2979" s="49"/>
      <c r="DZ2979" s="49"/>
      <c r="EA2979" s="50"/>
      <c r="EB2979" s="47"/>
      <c r="EC2979" s="50"/>
      <c r="EF2979" s="49"/>
      <c r="EH2979" s="49"/>
      <c r="EI2979" s="50"/>
      <c r="EJ2979" s="47"/>
      <c r="EK2979" s="50"/>
      <c r="EN2979" s="49"/>
      <c r="EP2979" s="49"/>
      <c r="EQ2979" s="50"/>
      <c r="ER2979" s="47"/>
      <c r="ES2979" s="50"/>
      <c r="EV2979" s="49"/>
      <c r="EX2979" s="49"/>
      <c r="EY2979" s="50"/>
      <c r="EZ2979" s="47"/>
      <c r="FA2979" s="50"/>
      <c r="FD2979" s="49"/>
      <c r="FF2979" s="49"/>
      <c r="FG2979" s="50"/>
      <c r="FH2979" s="47"/>
      <c r="FI2979" s="50"/>
      <c r="FL2979" s="49"/>
      <c r="FN2979" s="49"/>
      <c r="FO2979" s="50"/>
      <c r="FP2979" s="47"/>
      <c r="FQ2979" s="50"/>
      <c r="FT2979" s="49"/>
      <c r="FV2979" s="49"/>
      <c r="FW2979" s="50"/>
      <c r="FX2979" s="47"/>
      <c r="FY2979" s="50"/>
      <c r="GB2979" s="49"/>
      <c r="GD2979" s="49"/>
      <c r="GE2979" s="50"/>
      <c r="GF2979" s="47"/>
      <c r="GG2979" s="50"/>
      <c r="GJ2979" s="49"/>
      <c r="GL2979" s="49"/>
      <c r="GM2979" s="50"/>
      <c r="GN2979" s="47"/>
      <c r="GO2979" s="50"/>
      <c r="GR2979" s="49"/>
      <c r="GT2979" s="49"/>
      <c r="GU2979" s="50"/>
      <c r="GV2979" s="47"/>
      <c r="GW2979" s="50"/>
      <c r="GZ2979" s="49"/>
      <c r="HB2979" s="49"/>
      <c r="HC2979" s="50"/>
      <c r="HD2979" s="47"/>
      <c r="HE2979" s="50"/>
      <c r="HH2979" s="49"/>
      <c r="HJ2979" s="49"/>
      <c r="HK2979" s="50"/>
      <c r="HL2979" s="47"/>
      <c r="HM2979" s="50"/>
      <c r="HP2979" s="49"/>
      <c r="HR2979" s="49"/>
      <c r="HS2979" s="50"/>
      <c r="HT2979" s="47"/>
      <c r="HU2979" s="50"/>
      <c r="HX2979" s="49"/>
      <c r="HZ2979" s="49"/>
      <c r="IA2979" s="50"/>
      <c r="IB2979" s="47"/>
      <c r="IC2979" s="50"/>
      <c r="IF2979" s="49"/>
      <c r="IH2979" s="49"/>
      <c r="II2979" s="50"/>
      <c r="IJ2979" s="47"/>
      <c r="IK2979" s="50"/>
      <c r="IN2979" s="49"/>
      <c r="IP2979" s="49"/>
      <c r="IQ2979" s="50"/>
    </row>
    <row r="2980" spans="1:251" s="48" customFormat="1">
      <c r="A2980" s="43"/>
      <c r="B2980" s="44">
        <v>100000460846</v>
      </c>
      <c r="C2980" s="43">
        <v>1</v>
      </c>
      <c r="D2980" s="45" t="s">
        <v>109</v>
      </c>
      <c r="E2980" s="45" t="s">
        <v>475</v>
      </c>
      <c r="F2980" s="46">
        <v>1837.5</v>
      </c>
      <c r="G2980" s="46">
        <v>-1836.5</v>
      </c>
      <c r="H2980" s="46">
        <v>1</v>
      </c>
      <c r="I2980" s="47"/>
      <c r="L2980" s="47"/>
      <c r="M2980" s="50"/>
      <c r="P2980" s="49"/>
      <c r="Q2980" s="49"/>
      <c r="S2980" s="50"/>
      <c r="T2980" s="47"/>
      <c r="U2980" s="50"/>
      <c r="X2980" s="49"/>
      <c r="Y2980" s="49"/>
      <c r="AA2980" s="50"/>
      <c r="AB2980" s="47"/>
      <c r="AC2980" s="50"/>
      <c r="AF2980" s="49"/>
      <c r="AG2980" s="49"/>
      <c r="AI2980" s="50"/>
      <c r="AJ2980" s="47"/>
      <c r="AK2980" s="50"/>
      <c r="AN2980" s="49"/>
      <c r="AO2980" s="49"/>
      <c r="AQ2980" s="50"/>
      <c r="AR2980" s="47"/>
      <c r="AS2980" s="50"/>
      <c r="AV2980" s="49"/>
      <c r="AW2980" s="49"/>
      <c r="AY2980" s="50"/>
      <c r="AZ2980" s="47"/>
      <c r="BA2980" s="50"/>
      <c r="BD2980" s="49"/>
      <c r="BE2980" s="49"/>
      <c r="BG2980" s="50"/>
      <c r="BH2980" s="47"/>
      <c r="BI2980" s="50"/>
      <c r="BL2980" s="49"/>
      <c r="BM2980" s="49"/>
      <c r="BO2980" s="50"/>
      <c r="BP2980" s="47"/>
      <c r="BQ2980" s="50"/>
      <c r="BT2980" s="49"/>
      <c r="BU2980" s="49"/>
      <c r="BW2980" s="50"/>
      <c r="BX2980" s="47"/>
      <c r="BY2980" s="50"/>
      <c r="CB2980" s="49"/>
      <c r="CC2980" s="49"/>
      <c r="CE2980" s="50"/>
      <c r="CF2980" s="47"/>
      <c r="CG2980" s="50"/>
      <c r="CJ2980" s="49"/>
      <c r="CK2980" s="49"/>
      <c r="CM2980" s="50"/>
      <c r="CN2980" s="47"/>
      <c r="CO2980" s="50"/>
      <c r="CR2980" s="49"/>
      <c r="CS2980" s="49"/>
      <c r="CU2980" s="50"/>
      <c r="CV2980" s="47"/>
      <c r="CW2980" s="50"/>
      <c r="CZ2980" s="49"/>
      <c r="DA2980" s="49"/>
      <c r="DC2980" s="50"/>
      <c r="DD2980" s="47"/>
      <c r="DE2980" s="50"/>
      <c r="DH2980" s="49"/>
      <c r="DI2980" s="49"/>
      <c r="DK2980" s="50"/>
      <c r="DL2980" s="47"/>
      <c r="DM2980" s="50"/>
      <c r="DP2980" s="49"/>
      <c r="DQ2980" s="49"/>
      <c r="DS2980" s="50"/>
      <c r="DT2980" s="47"/>
      <c r="DU2980" s="50"/>
      <c r="DX2980" s="49"/>
      <c r="DY2980" s="49"/>
      <c r="EA2980" s="50"/>
      <c r="EB2980" s="47"/>
      <c r="EC2980" s="50"/>
      <c r="EF2980" s="49"/>
      <c r="EG2980" s="49"/>
      <c r="EI2980" s="50"/>
      <c r="EJ2980" s="47"/>
      <c r="EK2980" s="50"/>
      <c r="EN2980" s="49"/>
      <c r="EO2980" s="49"/>
      <c r="EQ2980" s="50"/>
      <c r="ER2980" s="47"/>
      <c r="ES2980" s="50"/>
      <c r="EV2980" s="49"/>
      <c r="EW2980" s="49"/>
      <c r="EY2980" s="50"/>
      <c r="EZ2980" s="47"/>
      <c r="FA2980" s="50"/>
      <c r="FD2980" s="49"/>
      <c r="FE2980" s="49"/>
      <c r="FG2980" s="50"/>
      <c r="FH2980" s="47"/>
      <c r="FI2980" s="50"/>
      <c r="FL2980" s="49"/>
      <c r="FM2980" s="49"/>
      <c r="FO2980" s="50"/>
      <c r="FP2980" s="47"/>
      <c r="FQ2980" s="50"/>
      <c r="FT2980" s="49"/>
      <c r="FU2980" s="49"/>
      <c r="FW2980" s="50"/>
      <c r="FX2980" s="47"/>
      <c r="FY2980" s="50"/>
      <c r="GB2980" s="49"/>
      <c r="GC2980" s="49"/>
      <c r="GE2980" s="50"/>
      <c r="GF2980" s="47"/>
      <c r="GG2980" s="50"/>
      <c r="GJ2980" s="49"/>
      <c r="GK2980" s="49"/>
      <c r="GM2980" s="50"/>
      <c r="GN2980" s="47"/>
      <c r="GO2980" s="50"/>
      <c r="GR2980" s="49"/>
      <c r="GS2980" s="49"/>
      <c r="GU2980" s="50"/>
      <c r="GV2980" s="47"/>
      <c r="GW2980" s="50"/>
      <c r="GZ2980" s="49"/>
      <c r="HA2980" s="49"/>
      <c r="HC2980" s="50"/>
      <c r="HD2980" s="47"/>
      <c r="HE2980" s="50"/>
      <c r="HH2980" s="49"/>
      <c r="HI2980" s="49"/>
      <c r="HK2980" s="50"/>
      <c r="HL2980" s="47"/>
      <c r="HM2980" s="50"/>
      <c r="HP2980" s="49"/>
      <c r="HQ2980" s="49"/>
      <c r="HS2980" s="50"/>
      <c r="HT2980" s="47"/>
      <c r="HU2980" s="50"/>
      <c r="HX2980" s="49"/>
      <c r="HY2980" s="49"/>
      <c r="IA2980" s="50"/>
      <c r="IB2980" s="47"/>
      <c r="IC2980" s="50"/>
      <c r="IF2980" s="49"/>
      <c r="IG2980" s="49"/>
      <c r="II2980" s="50"/>
      <c r="IJ2980" s="47"/>
      <c r="IK2980" s="50"/>
      <c r="IN2980" s="49"/>
      <c r="IO2980" s="49"/>
      <c r="IQ2980" s="50"/>
    </row>
    <row r="2981" spans="1:251" s="48" customFormat="1">
      <c r="A2981" s="43">
        <v>2029</v>
      </c>
      <c r="B2981" s="44">
        <v>100000460847</v>
      </c>
      <c r="C2981" s="43">
        <v>0</v>
      </c>
      <c r="D2981" s="45" t="s">
        <v>109</v>
      </c>
      <c r="E2981" s="45" t="s">
        <v>475</v>
      </c>
      <c r="F2981" s="46">
        <v>10762.5</v>
      </c>
      <c r="G2981" s="46">
        <v>-129.46</v>
      </c>
      <c r="H2981" s="46">
        <v>10633.04</v>
      </c>
      <c r="I2981" s="47"/>
      <c r="K2981" s="49"/>
      <c r="L2981" s="47"/>
      <c r="M2981" s="50"/>
      <c r="P2981" s="49"/>
      <c r="R2981" s="49"/>
      <c r="S2981" s="50"/>
      <c r="T2981" s="47"/>
      <c r="U2981" s="50"/>
      <c r="X2981" s="49"/>
      <c r="Z2981" s="49"/>
      <c r="AA2981" s="50"/>
      <c r="AB2981" s="47"/>
      <c r="AC2981" s="50"/>
      <c r="AF2981" s="49"/>
      <c r="AH2981" s="49"/>
      <c r="AI2981" s="50"/>
      <c r="AJ2981" s="47"/>
      <c r="AK2981" s="50"/>
      <c r="AN2981" s="49"/>
      <c r="AP2981" s="49"/>
      <c r="AQ2981" s="50"/>
      <c r="AR2981" s="47"/>
      <c r="AS2981" s="50"/>
      <c r="AV2981" s="49"/>
      <c r="AX2981" s="49"/>
      <c r="AY2981" s="50"/>
      <c r="AZ2981" s="47"/>
      <c r="BA2981" s="50"/>
      <c r="BD2981" s="49"/>
      <c r="BF2981" s="49"/>
      <c r="BG2981" s="50"/>
      <c r="BH2981" s="47"/>
      <c r="BI2981" s="50"/>
      <c r="BL2981" s="49"/>
      <c r="BN2981" s="49"/>
      <c r="BO2981" s="50"/>
      <c r="BP2981" s="47"/>
      <c r="BQ2981" s="50"/>
      <c r="BT2981" s="49"/>
      <c r="BV2981" s="49"/>
      <c r="BW2981" s="50"/>
      <c r="BX2981" s="47"/>
      <c r="BY2981" s="50"/>
      <c r="CB2981" s="49"/>
      <c r="CD2981" s="49"/>
      <c r="CE2981" s="50"/>
      <c r="CF2981" s="47"/>
      <c r="CG2981" s="50"/>
      <c r="CJ2981" s="49"/>
      <c r="CL2981" s="49"/>
      <c r="CM2981" s="50"/>
      <c r="CN2981" s="47"/>
      <c r="CO2981" s="50"/>
      <c r="CR2981" s="49"/>
      <c r="CT2981" s="49"/>
      <c r="CU2981" s="50"/>
      <c r="CV2981" s="47"/>
      <c r="CW2981" s="50"/>
      <c r="CZ2981" s="49"/>
      <c r="DB2981" s="49"/>
      <c r="DC2981" s="50"/>
      <c r="DD2981" s="47"/>
      <c r="DE2981" s="50"/>
      <c r="DH2981" s="49"/>
      <c r="DJ2981" s="49"/>
      <c r="DK2981" s="50"/>
      <c r="DL2981" s="47"/>
      <c r="DM2981" s="50"/>
      <c r="DP2981" s="49"/>
      <c r="DR2981" s="49"/>
      <c r="DS2981" s="50"/>
      <c r="DT2981" s="47"/>
      <c r="DU2981" s="50"/>
      <c r="DX2981" s="49"/>
      <c r="DZ2981" s="49"/>
      <c r="EA2981" s="50"/>
      <c r="EB2981" s="47"/>
      <c r="EC2981" s="50"/>
      <c r="EF2981" s="49"/>
      <c r="EH2981" s="49"/>
      <c r="EI2981" s="50"/>
      <c r="EJ2981" s="47"/>
      <c r="EK2981" s="50"/>
      <c r="EN2981" s="49"/>
      <c r="EP2981" s="49"/>
      <c r="EQ2981" s="50"/>
      <c r="ER2981" s="47"/>
      <c r="ES2981" s="50"/>
      <c r="EV2981" s="49"/>
      <c r="EX2981" s="49"/>
      <c r="EY2981" s="50"/>
      <c r="EZ2981" s="47"/>
      <c r="FA2981" s="50"/>
      <c r="FD2981" s="49"/>
      <c r="FF2981" s="49"/>
      <c r="FG2981" s="50"/>
      <c r="FH2981" s="47"/>
      <c r="FI2981" s="50"/>
      <c r="FL2981" s="49"/>
      <c r="FN2981" s="49"/>
      <c r="FO2981" s="50"/>
      <c r="FP2981" s="47"/>
      <c r="FQ2981" s="50"/>
      <c r="FT2981" s="49"/>
      <c r="FV2981" s="49"/>
      <c r="FW2981" s="50"/>
      <c r="FX2981" s="47"/>
      <c r="FY2981" s="50"/>
      <c r="GB2981" s="49"/>
      <c r="GD2981" s="49"/>
      <c r="GE2981" s="50"/>
      <c r="GF2981" s="47"/>
      <c r="GG2981" s="50"/>
      <c r="GJ2981" s="49"/>
      <c r="GL2981" s="49"/>
      <c r="GM2981" s="50"/>
      <c r="GN2981" s="47"/>
      <c r="GO2981" s="50"/>
      <c r="GR2981" s="49"/>
      <c r="GT2981" s="49"/>
      <c r="GU2981" s="50"/>
      <c r="GV2981" s="47"/>
      <c r="GW2981" s="50"/>
      <c r="GZ2981" s="49"/>
      <c r="HB2981" s="49"/>
      <c r="HC2981" s="50"/>
      <c r="HD2981" s="47"/>
      <c r="HE2981" s="50"/>
      <c r="HH2981" s="49"/>
      <c r="HJ2981" s="49"/>
      <c r="HK2981" s="50"/>
      <c r="HL2981" s="47"/>
      <c r="HM2981" s="50"/>
      <c r="HP2981" s="49"/>
      <c r="HR2981" s="49"/>
      <c r="HS2981" s="50"/>
      <c r="HT2981" s="47"/>
      <c r="HU2981" s="50"/>
      <c r="HX2981" s="49"/>
      <c r="HZ2981" s="49"/>
      <c r="IA2981" s="50"/>
      <c r="IB2981" s="47"/>
      <c r="IC2981" s="50"/>
      <c r="IF2981" s="49"/>
      <c r="IH2981" s="49"/>
      <c r="II2981" s="50"/>
      <c r="IJ2981" s="47"/>
      <c r="IK2981" s="50"/>
      <c r="IN2981" s="49"/>
      <c r="IP2981" s="49"/>
      <c r="IQ2981" s="50"/>
    </row>
    <row r="2982" spans="1:251" s="48" customFormat="1">
      <c r="A2982" s="43"/>
      <c r="B2982" s="44">
        <v>100000460847</v>
      </c>
      <c r="C2982" s="43">
        <v>1</v>
      </c>
      <c r="D2982" s="45" t="s">
        <v>109</v>
      </c>
      <c r="E2982" s="45" t="s">
        <v>475</v>
      </c>
      <c r="F2982" s="46">
        <v>1837.5</v>
      </c>
      <c r="G2982" s="46">
        <v>-1836.5</v>
      </c>
      <c r="H2982" s="46">
        <v>1</v>
      </c>
      <c r="I2982" s="47"/>
      <c r="L2982" s="47"/>
      <c r="M2982" s="50"/>
      <c r="P2982" s="49"/>
      <c r="Q2982" s="49"/>
      <c r="S2982" s="50"/>
      <c r="T2982" s="47"/>
      <c r="U2982" s="50"/>
      <c r="X2982" s="49"/>
      <c r="Y2982" s="49"/>
      <c r="AA2982" s="50"/>
      <c r="AB2982" s="47"/>
      <c r="AC2982" s="50"/>
      <c r="AF2982" s="49"/>
      <c r="AG2982" s="49"/>
      <c r="AI2982" s="50"/>
      <c r="AJ2982" s="47"/>
      <c r="AK2982" s="50"/>
      <c r="AN2982" s="49"/>
      <c r="AO2982" s="49"/>
      <c r="AQ2982" s="50"/>
      <c r="AR2982" s="47"/>
      <c r="AS2982" s="50"/>
      <c r="AV2982" s="49"/>
      <c r="AW2982" s="49"/>
      <c r="AY2982" s="50"/>
      <c r="AZ2982" s="47"/>
      <c r="BA2982" s="50"/>
      <c r="BD2982" s="49"/>
      <c r="BE2982" s="49"/>
      <c r="BG2982" s="50"/>
      <c r="BH2982" s="47"/>
      <c r="BI2982" s="50"/>
      <c r="BL2982" s="49"/>
      <c r="BM2982" s="49"/>
      <c r="BO2982" s="50"/>
      <c r="BP2982" s="47"/>
      <c r="BQ2982" s="50"/>
      <c r="BT2982" s="49"/>
      <c r="BU2982" s="49"/>
      <c r="BW2982" s="50"/>
      <c r="BX2982" s="47"/>
      <c r="BY2982" s="50"/>
      <c r="CB2982" s="49"/>
      <c r="CC2982" s="49"/>
      <c r="CE2982" s="50"/>
      <c r="CF2982" s="47"/>
      <c r="CG2982" s="50"/>
      <c r="CJ2982" s="49"/>
      <c r="CK2982" s="49"/>
      <c r="CM2982" s="50"/>
      <c r="CN2982" s="47"/>
      <c r="CO2982" s="50"/>
      <c r="CR2982" s="49"/>
      <c r="CS2982" s="49"/>
      <c r="CU2982" s="50"/>
      <c r="CV2982" s="47"/>
      <c r="CW2982" s="50"/>
      <c r="CZ2982" s="49"/>
      <c r="DA2982" s="49"/>
      <c r="DC2982" s="50"/>
      <c r="DD2982" s="47"/>
      <c r="DE2982" s="50"/>
      <c r="DH2982" s="49"/>
      <c r="DI2982" s="49"/>
      <c r="DK2982" s="50"/>
      <c r="DL2982" s="47"/>
      <c r="DM2982" s="50"/>
      <c r="DP2982" s="49"/>
      <c r="DQ2982" s="49"/>
      <c r="DS2982" s="50"/>
      <c r="DT2982" s="47"/>
      <c r="DU2982" s="50"/>
      <c r="DX2982" s="49"/>
      <c r="DY2982" s="49"/>
      <c r="EA2982" s="50"/>
      <c r="EB2982" s="47"/>
      <c r="EC2982" s="50"/>
      <c r="EF2982" s="49"/>
      <c r="EG2982" s="49"/>
      <c r="EI2982" s="50"/>
      <c r="EJ2982" s="47"/>
      <c r="EK2982" s="50"/>
      <c r="EN2982" s="49"/>
      <c r="EO2982" s="49"/>
      <c r="EQ2982" s="50"/>
      <c r="ER2982" s="47"/>
      <c r="ES2982" s="50"/>
      <c r="EV2982" s="49"/>
      <c r="EW2982" s="49"/>
      <c r="EY2982" s="50"/>
      <c r="EZ2982" s="47"/>
      <c r="FA2982" s="50"/>
      <c r="FD2982" s="49"/>
      <c r="FE2982" s="49"/>
      <c r="FG2982" s="50"/>
      <c r="FH2982" s="47"/>
      <c r="FI2982" s="50"/>
      <c r="FL2982" s="49"/>
      <c r="FM2982" s="49"/>
      <c r="FO2982" s="50"/>
      <c r="FP2982" s="47"/>
      <c r="FQ2982" s="50"/>
      <c r="FT2982" s="49"/>
      <c r="FU2982" s="49"/>
      <c r="FW2982" s="50"/>
      <c r="FX2982" s="47"/>
      <c r="FY2982" s="50"/>
      <c r="GB2982" s="49"/>
      <c r="GC2982" s="49"/>
      <c r="GE2982" s="50"/>
      <c r="GF2982" s="47"/>
      <c r="GG2982" s="50"/>
      <c r="GJ2982" s="49"/>
      <c r="GK2982" s="49"/>
      <c r="GM2982" s="50"/>
      <c r="GN2982" s="47"/>
      <c r="GO2982" s="50"/>
      <c r="GR2982" s="49"/>
      <c r="GS2982" s="49"/>
      <c r="GU2982" s="50"/>
      <c r="GV2982" s="47"/>
      <c r="GW2982" s="50"/>
      <c r="GZ2982" s="49"/>
      <c r="HA2982" s="49"/>
      <c r="HC2982" s="50"/>
      <c r="HD2982" s="47"/>
      <c r="HE2982" s="50"/>
      <c r="HH2982" s="49"/>
      <c r="HI2982" s="49"/>
      <c r="HK2982" s="50"/>
      <c r="HL2982" s="47"/>
      <c r="HM2982" s="50"/>
      <c r="HP2982" s="49"/>
      <c r="HQ2982" s="49"/>
      <c r="HS2982" s="50"/>
      <c r="HT2982" s="47"/>
      <c r="HU2982" s="50"/>
      <c r="HX2982" s="49"/>
      <c r="HY2982" s="49"/>
      <c r="IA2982" s="50"/>
      <c r="IB2982" s="47"/>
      <c r="IC2982" s="50"/>
      <c r="IF2982" s="49"/>
      <c r="IG2982" s="49"/>
      <c r="II2982" s="50"/>
      <c r="IJ2982" s="47"/>
      <c r="IK2982" s="50"/>
      <c r="IN2982" s="49"/>
      <c r="IO2982" s="49"/>
      <c r="IQ2982" s="50"/>
    </row>
    <row r="2983" spans="1:251" s="48" customFormat="1">
      <c r="A2983" s="43">
        <v>2030</v>
      </c>
      <c r="B2983" s="44">
        <v>100000460848</v>
      </c>
      <c r="C2983" s="43">
        <v>0</v>
      </c>
      <c r="D2983" s="45" t="s">
        <v>109</v>
      </c>
      <c r="E2983" s="45" t="s">
        <v>475</v>
      </c>
      <c r="F2983" s="46">
        <v>10762.5</v>
      </c>
      <c r="G2983" s="46">
        <v>-129.46</v>
      </c>
      <c r="H2983" s="46">
        <v>10633.04</v>
      </c>
      <c r="I2983" s="47"/>
      <c r="K2983" s="49"/>
      <c r="L2983" s="47"/>
      <c r="M2983" s="50"/>
      <c r="P2983" s="49"/>
      <c r="R2983" s="49"/>
      <c r="S2983" s="50"/>
      <c r="T2983" s="47"/>
      <c r="U2983" s="50"/>
      <c r="X2983" s="49"/>
      <c r="Z2983" s="49"/>
      <c r="AA2983" s="50"/>
      <c r="AB2983" s="47"/>
      <c r="AC2983" s="50"/>
      <c r="AF2983" s="49"/>
      <c r="AH2983" s="49"/>
      <c r="AI2983" s="50"/>
      <c r="AJ2983" s="47"/>
      <c r="AK2983" s="50"/>
      <c r="AN2983" s="49"/>
      <c r="AP2983" s="49"/>
      <c r="AQ2983" s="50"/>
      <c r="AR2983" s="47"/>
      <c r="AS2983" s="50"/>
      <c r="AV2983" s="49"/>
      <c r="AX2983" s="49"/>
      <c r="AY2983" s="50"/>
      <c r="AZ2983" s="47"/>
      <c r="BA2983" s="50"/>
      <c r="BD2983" s="49"/>
      <c r="BF2983" s="49"/>
      <c r="BG2983" s="50"/>
      <c r="BH2983" s="47"/>
      <c r="BI2983" s="50"/>
      <c r="BL2983" s="49"/>
      <c r="BN2983" s="49"/>
      <c r="BO2983" s="50"/>
      <c r="BP2983" s="47"/>
      <c r="BQ2983" s="50"/>
      <c r="BT2983" s="49"/>
      <c r="BV2983" s="49"/>
      <c r="BW2983" s="50"/>
      <c r="BX2983" s="47"/>
      <c r="BY2983" s="50"/>
      <c r="CB2983" s="49"/>
      <c r="CD2983" s="49"/>
      <c r="CE2983" s="50"/>
      <c r="CF2983" s="47"/>
      <c r="CG2983" s="50"/>
      <c r="CJ2983" s="49"/>
      <c r="CL2983" s="49"/>
      <c r="CM2983" s="50"/>
      <c r="CN2983" s="47"/>
      <c r="CO2983" s="50"/>
      <c r="CR2983" s="49"/>
      <c r="CT2983" s="49"/>
      <c r="CU2983" s="50"/>
      <c r="CV2983" s="47"/>
      <c r="CW2983" s="50"/>
      <c r="CZ2983" s="49"/>
      <c r="DB2983" s="49"/>
      <c r="DC2983" s="50"/>
      <c r="DD2983" s="47"/>
      <c r="DE2983" s="50"/>
      <c r="DH2983" s="49"/>
      <c r="DJ2983" s="49"/>
      <c r="DK2983" s="50"/>
      <c r="DL2983" s="47"/>
      <c r="DM2983" s="50"/>
      <c r="DP2983" s="49"/>
      <c r="DR2983" s="49"/>
      <c r="DS2983" s="50"/>
      <c r="DT2983" s="47"/>
      <c r="DU2983" s="50"/>
      <c r="DX2983" s="49"/>
      <c r="DZ2983" s="49"/>
      <c r="EA2983" s="50"/>
      <c r="EB2983" s="47"/>
      <c r="EC2983" s="50"/>
      <c r="EF2983" s="49"/>
      <c r="EH2983" s="49"/>
      <c r="EI2983" s="50"/>
      <c r="EJ2983" s="47"/>
      <c r="EK2983" s="50"/>
      <c r="EN2983" s="49"/>
      <c r="EP2983" s="49"/>
      <c r="EQ2983" s="50"/>
      <c r="ER2983" s="47"/>
      <c r="ES2983" s="50"/>
      <c r="EV2983" s="49"/>
      <c r="EX2983" s="49"/>
      <c r="EY2983" s="50"/>
      <c r="EZ2983" s="47"/>
      <c r="FA2983" s="50"/>
      <c r="FD2983" s="49"/>
      <c r="FF2983" s="49"/>
      <c r="FG2983" s="50"/>
      <c r="FH2983" s="47"/>
      <c r="FI2983" s="50"/>
      <c r="FL2983" s="49"/>
      <c r="FN2983" s="49"/>
      <c r="FO2983" s="50"/>
      <c r="FP2983" s="47"/>
      <c r="FQ2983" s="50"/>
      <c r="FT2983" s="49"/>
      <c r="FV2983" s="49"/>
      <c r="FW2983" s="50"/>
      <c r="FX2983" s="47"/>
      <c r="FY2983" s="50"/>
      <c r="GB2983" s="49"/>
      <c r="GD2983" s="49"/>
      <c r="GE2983" s="50"/>
      <c r="GF2983" s="47"/>
      <c r="GG2983" s="50"/>
      <c r="GJ2983" s="49"/>
      <c r="GL2983" s="49"/>
      <c r="GM2983" s="50"/>
      <c r="GN2983" s="47"/>
      <c r="GO2983" s="50"/>
      <c r="GR2983" s="49"/>
      <c r="GT2983" s="49"/>
      <c r="GU2983" s="50"/>
      <c r="GV2983" s="47"/>
      <c r="GW2983" s="50"/>
      <c r="GZ2983" s="49"/>
      <c r="HB2983" s="49"/>
      <c r="HC2983" s="50"/>
      <c r="HD2983" s="47"/>
      <c r="HE2983" s="50"/>
      <c r="HH2983" s="49"/>
      <c r="HJ2983" s="49"/>
      <c r="HK2983" s="50"/>
      <c r="HL2983" s="47"/>
      <c r="HM2983" s="50"/>
      <c r="HP2983" s="49"/>
      <c r="HR2983" s="49"/>
      <c r="HS2983" s="50"/>
      <c r="HT2983" s="47"/>
      <c r="HU2983" s="50"/>
      <c r="HX2983" s="49"/>
      <c r="HZ2983" s="49"/>
      <c r="IA2983" s="50"/>
      <c r="IB2983" s="47"/>
      <c r="IC2983" s="50"/>
      <c r="IF2983" s="49"/>
      <c r="IH2983" s="49"/>
      <c r="II2983" s="50"/>
      <c r="IJ2983" s="47"/>
      <c r="IK2983" s="50"/>
      <c r="IN2983" s="49"/>
      <c r="IP2983" s="49"/>
      <c r="IQ2983" s="50"/>
    </row>
    <row r="2984" spans="1:251" s="48" customFormat="1">
      <c r="A2984" s="43"/>
      <c r="B2984" s="44">
        <v>100000460848</v>
      </c>
      <c r="C2984" s="43">
        <v>1</v>
      </c>
      <c r="D2984" s="45" t="s">
        <v>109</v>
      </c>
      <c r="E2984" s="45" t="s">
        <v>475</v>
      </c>
      <c r="F2984" s="46">
        <v>1837.5</v>
      </c>
      <c r="G2984" s="46">
        <v>-1836.5</v>
      </c>
      <c r="H2984" s="46">
        <v>1</v>
      </c>
      <c r="I2984" s="47"/>
      <c r="L2984" s="47"/>
      <c r="M2984" s="50"/>
      <c r="P2984" s="49"/>
      <c r="Q2984" s="49"/>
      <c r="S2984" s="50"/>
      <c r="T2984" s="47"/>
      <c r="U2984" s="50"/>
      <c r="X2984" s="49"/>
      <c r="Y2984" s="49"/>
      <c r="AA2984" s="50"/>
      <c r="AB2984" s="47"/>
      <c r="AC2984" s="50"/>
      <c r="AF2984" s="49"/>
      <c r="AG2984" s="49"/>
      <c r="AI2984" s="50"/>
      <c r="AJ2984" s="47"/>
      <c r="AK2984" s="50"/>
      <c r="AN2984" s="49"/>
      <c r="AO2984" s="49"/>
      <c r="AQ2984" s="50"/>
      <c r="AR2984" s="47"/>
      <c r="AS2984" s="50"/>
      <c r="AV2984" s="49"/>
      <c r="AW2984" s="49"/>
      <c r="AY2984" s="50"/>
      <c r="AZ2984" s="47"/>
      <c r="BA2984" s="50"/>
      <c r="BD2984" s="49"/>
      <c r="BE2984" s="49"/>
      <c r="BG2984" s="50"/>
      <c r="BH2984" s="47"/>
      <c r="BI2984" s="50"/>
      <c r="BL2984" s="49"/>
      <c r="BM2984" s="49"/>
      <c r="BO2984" s="50"/>
      <c r="BP2984" s="47"/>
      <c r="BQ2984" s="50"/>
      <c r="BT2984" s="49"/>
      <c r="BU2984" s="49"/>
      <c r="BW2984" s="50"/>
      <c r="BX2984" s="47"/>
      <c r="BY2984" s="50"/>
      <c r="CB2984" s="49"/>
      <c r="CC2984" s="49"/>
      <c r="CE2984" s="50"/>
      <c r="CF2984" s="47"/>
      <c r="CG2984" s="50"/>
      <c r="CJ2984" s="49"/>
      <c r="CK2984" s="49"/>
      <c r="CM2984" s="50"/>
      <c r="CN2984" s="47"/>
      <c r="CO2984" s="50"/>
      <c r="CR2984" s="49"/>
      <c r="CS2984" s="49"/>
      <c r="CU2984" s="50"/>
      <c r="CV2984" s="47"/>
      <c r="CW2984" s="50"/>
      <c r="CZ2984" s="49"/>
      <c r="DA2984" s="49"/>
      <c r="DC2984" s="50"/>
      <c r="DD2984" s="47"/>
      <c r="DE2984" s="50"/>
      <c r="DH2984" s="49"/>
      <c r="DI2984" s="49"/>
      <c r="DK2984" s="50"/>
      <c r="DL2984" s="47"/>
      <c r="DM2984" s="50"/>
      <c r="DP2984" s="49"/>
      <c r="DQ2984" s="49"/>
      <c r="DS2984" s="50"/>
      <c r="DT2984" s="47"/>
      <c r="DU2984" s="50"/>
      <c r="DX2984" s="49"/>
      <c r="DY2984" s="49"/>
      <c r="EA2984" s="50"/>
      <c r="EB2984" s="47"/>
      <c r="EC2984" s="50"/>
      <c r="EF2984" s="49"/>
      <c r="EG2984" s="49"/>
      <c r="EI2984" s="50"/>
      <c r="EJ2984" s="47"/>
      <c r="EK2984" s="50"/>
      <c r="EN2984" s="49"/>
      <c r="EO2984" s="49"/>
      <c r="EQ2984" s="50"/>
      <c r="ER2984" s="47"/>
      <c r="ES2984" s="50"/>
      <c r="EV2984" s="49"/>
      <c r="EW2984" s="49"/>
      <c r="EY2984" s="50"/>
      <c r="EZ2984" s="47"/>
      <c r="FA2984" s="50"/>
      <c r="FD2984" s="49"/>
      <c r="FE2984" s="49"/>
      <c r="FG2984" s="50"/>
      <c r="FH2984" s="47"/>
      <c r="FI2984" s="50"/>
      <c r="FL2984" s="49"/>
      <c r="FM2984" s="49"/>
      <c r="FO2984" s="50"/>
      <c r="FP2984" s="47"/>
      <c r="FQ2984" s="50"/>
      <c r="FT2984" s="49"/>
      <c r="FU2984" s="49"/>
      <c r="FW2984" s="50"/>
      <c r="FX2984" s="47"/>
      <c r="FY2984" s="50"/>
      <c r="GB2984" s="49"/>
      <c r="GC2984" s="49"/>
      <c r="GE2984" s="50"/>
      <c r="GF2984" s="47"/>
      <c r="GG2984" s="50"/>
      <c r="GJ2984" s="49"/>
      <c r="GK2984" s="49"/>
      <c r="GM2984" s="50"/>
      <c r="GN2984" s="47"/>
      <c r="GO2984" s="50"/>
      <c r="GR2984" s="49"/>
      <c r="GS2984" s="49"/>
      <c r="GU2984" s="50"/>
      <c r="GV2984" s="47"/>
      <c r="GW2984" s="50"/>
      <c r="GZ2984" s="49"/>
      <c r="HA2984" s="49"/>
      <c r="HC2984" s="50"/>
      <c r="HD2984" s="47"/>
      <c r="HE2984" s="50"/>
      <c r="HH2984" s="49"/>
      <c r="HI2984" s="49"/>
      <c r="HK2984" s="50"/>
      <c r="HL2984" s="47"/>
      <c r="HM2984" s="50"/>
      <c r="HP2984" s="49"/>
      <c r="HQ2984" s="49"/>
      <c r="HS2984" s="50"/>
      <c r="HT2984" s="47"/>
      <c r="HU2984" s="50"/>
      <c r="HX2984" s="49"/>
      <c r="HY2984" s="49"/>
      <c r="IA2984" s="50"/>
      <c r="IB2984" s="47"/>
      <c r="IC2984" s="50"/>
      <c r="IF2984" s="49"/>
      <c r="IG2984" s="49"/>
      <c r="II2984" s="50"/>
      <c r="IJ2984" s="47"/>
      <c r="IK2984" s="50"/>
      <c r="IN2984" s="49"/>
      <c r="IO2984" s="49"/>
      <c r="IQ2984" s="50"/>
    </row>
    <row r="2985" spans="1:251" s="48" customFormat="1">
      <c r="A2985" s="43">
        <v>2031</v>
      </c>
      <c r="B2985" s="44">
        <v>100000460849</v>
      </c>
      <c r="C2985" s="43">
        <v>0</v>
      </c>
      <c r="D2985" s="45" t="s">
        <v>109</v>
      </c>
      <c r="E2985" s="45" t="s">
        <v>475</v>
      </c>
      <c r="F2985" s="46">
        <v>10762.5</v>
      </c>
      <c r="G2985" s="46">
        <v>-129.46</v>
      </c>
      <c r="H2985" s="46">
        <v>10633.04</v>
      </c>
      <c r="I2985" s="47"/>
      <c r="K2985" s="49"/>
      <c r="L2985" s="47"/>
      <c r="M2985" s="50"/>
      <c r="P2985" s="49"/>
      <c r="R2985" s="49"/>
      <c r="S2985" s="50"/>
      <c r="T2985" s="47"/>
      <c r="U2985" s="50"/>
      <c r="X2985" s="49"/>
      <c r="Z2985" s="49"/>
      <c r="AA2985" s="50"/>
      <c r="AB2985" s="47"/>
      <c r="AC2985" s="50"/>
      <c r="AF2985" s="49"/>
      <c r="AH2985" s="49"/>
      <c r="AI2985" s="50"/>
      <c r="AJ2985" s="47"/>
      <c r="AK2985" s="50"/>
      <c r="AN2985" s="49"/>
      <c r="AP2985" s="49"/>
      <c r="AQ2985" s="50"/>
      <c r="AR2985" s="47"/>
      <c r="AS2985" s="50"/>
      <c r="AV2985" s="49"/>
      <c r="AX2985" s="49"/>
      <c r="AY2985" s="50"/>
      <c r="AZ2985" s="47"/>
      <c r="BA2985" s="50"/>
      <c r="BD2985" s="49"/>
      <c r="BF2985" s="49"/>
      <c r="BG2985" s="50"/>
      <c r="BH2985" s="47"/>
      <c r="BI2985" s="50"/>
      <c r="BL2985" s="49"/>
      <c r="BN2985" s="49"/>
      <c r="BO2985" s="50"/>
      <c r="BP2985" s="47"/>
      <c r="BQ2985" s="50"/>
      <c r="BT2985" s="49"/>
      <c r="BV2985" s="49"/>
      <c r="BW2985" s="50"/>
      <c r="BX2985" s="47"/>
      <c r="BY2985" s="50"/>
      <c r="CB2985" s="49"/>
      <c r="CD2985" s="49"/>
      <c r="CE2985" s="50"/>
      <c r="CF2985" s="47"/>
      <c r="CG2985" s="50"/>
      <c r="CJ2985" s="49"/>
      <c r="CL2985" s="49"/>
      <c r="CM2985" s="50"/>
      <c r="CN2985" s="47"/>
      <c r="CO2985" s="50"/>
      <c r="CR2985" s="49"/>
      <c r="CT2985" s="49"/>
      <c r="CU2985" s="50"/>
      <c r="CV2985" s="47"/>
      <c r="CW2985" s="50"/>
      <c r="CZ2985" s="49"/>
      <c r="DB2985" s="49"/>
      <c r="DC2985" s="50"/>
      <c r="DD2985" s="47"/>
      <c r="DE2985" s="50"/>
      <c r="DH2985" s="49"/>
      <c r="DJ2985" s="49"/>
      <c r="DK2985" s="50"/>
      <c r="DL2985" s="47"/>
      <c r="DM2985" s="50"/>
      <c r="DP2985" s="49"/>
      <c r="DR2985" s="49"/>
      <c r="DS2985" s="50"/>
      <c r="DT2985" s="47"/>
      <c r="DU2985" s="50"/>
      <c r="DX2985" s="49"/>
      <c r="DZ2985" s="49"/>
      <c r="EA2985" s="50"/>
      <c r="EB2985" s="47"/>
      <c r="EC2985" s="50"/>
      <c r="EF2985" s="49"/>
      <c r="EH2985" s="49"/>
      <c r="EI2985" s="50"/>
      <c r="EJ2985" s="47"/>
      <c r="EK2985" s="50"/>
      <c r="EN2985" s="49"/>
      <c r="EP2985" s="49"/>
      <c r="EQ2985" s="50"/>
      <c r="ER2985" s="47"/>
      <c r="ES2985" s="50"/>
      <c r="EV2985" s="49"/>
      <c r="EX2985" s="49"/>
      <c r="EY2985" s="50"/>
      <c r="EZ2985" s="47"/>
      <c r="FA2985" s="50"/>
      <c r="FD2985" s="49"/>
      <c r="FF2985" s="49"/>
      <c r="FG2985" s="50"/>
      <c r="FH2985" s="47"/>
      <c r="FI2985" s="50"/>
      <c r="FL2985" s="49"/>
      <c r="FN2985" s="49"/>
      <c r="FO2985" s="50"/>
      <c r="FP2985" s="47"/>
      <c r="FQ2985" s="50"/>
      <c r="FT2985" s="49"/>
      <c r="FV2985" s="49"/>
      <c r="FW2985" s="50"/>
      <c r="FX2985" s="47"/>
      <c r="FY2985" s="50"/>
      <c r="GB2985" s="49"/>
      <c r="GD2985" s="49"/>
      <c r="GE2985" s="50"/>
      <c r="GF2985" s="47"/>
      <c r="GG2985" s="50"/>
      <c r="GJ2985" s="49"/>
      <c r="GL2985" s="49"/>
      <c r="GM2985" s="50"/>
      <c r="GN2985" s="47"/>
      <c r="GO2985" s="50"/>
      <c r="GR2985" s="49"/>
      <c r="GT2985" s="49"/>
      <c r="GU2985" s="50"/>
      <c r="GV2985" s="47"/>
      <c r="GW2985" s="50"/>
      <c r="GZ2985" s="49"/>
      <c r="HB2985" s="49"/>
      <c r="HC2985" s="50"/>
      <c r="HD2985" s="47"/>
      <c r="HE2985" s="50"/>
      <c r="HH2985" s="49"/>
      <c r="HJ2985" s="49"/>
      <c r="HK2985" s="50"/>
      <c r="HL2985" s="47"/>
      <c r="HM2985" s="50"/>
      <c r="HP2985" s="49"/>
      <c r="HR2985" s="49"/>
      <c r="HS2985" s="50"/>
      <c r="HT2985" s="47"/>
      <c r="HU2985" s="50"/>
      <c r="HX2985" s="49"/>
      <c r="HZ2985" s="49"/>
      <c r="IA2985" s="50"/>
      <c r="IB2985" s="47"/>
      <c r="IC2985" s="50"/>
      <c r="IF2985" s="49"/>
      <c r="IH2985" s="49"/>
      <c r="II2985" s="50"/>
      <c r="IJ2985" s="47"/>
      <c r="IK2985" s="50"/>
      <c r="IN2985" s="49"/>
      <c r="IP2985" s="49"/>
      <c r="IQ2985" s="50"/>
    </row>
    <row r="2986" spans="1:251" s="48" customFormat="1">
      <c r="A2986" s="43"/>
      <c r="B2986" s="44">
        <v>100000460849</v>
      </c>
      <c r="C2986" s="43">
        <v>1</v>
      </c>
      <c r="D2986" s="45" t="s">
        <v>109</v>
      </c>
      <c r="E2986" s="45" t="s">
        <v>475</v>
      </c>
      <c r="F2986" s="46">
        <v>1837.5</v>
      </c>
      <c r="G2986" s="46">
        <v>-1836.5</v>
      </c>
      <c r="H2986" s="46">
        <v>1</v>
      </c>
      <c r="I2986" s="47"/>
      <c r="L2986" s="47"/>
      <c r="M2986" s="50"/>
      <c r="P2986" s="49"/>
      <c r="Q2986" s="49"/>
      <c r="S2986" s="50"/>
      <c r="T2986" s="47"/>
      <c r="U2986" s="50"/>
      <c r="X2986" s="49"/>
      <c r="Y2986" s="49"/>
      <c r="AA2986" s="50"/>
      <c r="AB2986" s="47"/>
      <c r="AC2986" s="50"/>
      <c r="AF2986" s="49"/>
      <c r="AG2986" s="49"/>
      <c r="AI2986" s="50"/>
      <c r="AJ2986" s="47"/>
      <c r="AK2986" s="50"/>
      <c r="AN2986" s="49"/>
      <c r="AO2986" s="49"/>
      <c r="AQ2986" s="50"/>
      <c r="AR2986" s="47"/>
      <c r="AS2986" s="50"/>
      <c r="AV2986" s="49"/>
      <c r="AW2986" s="49"/>
      <c r="AY2986" s="50"/>
      <c r="AZ2986" s="47"/>
      <c r="BA2986" s="50"/>
      <c r="BD2986" s="49"/>
      <c r="BE2986" s="49"/>
      <c r="BG2986" s="50"/>
      <c r="BH2986" s="47"/>
      <c r="BI2986" s="50"/>
      <c r="BL2986" s="49"/>
      <c r="BM2986" s="49"/>
      <c r="BO2986" s="50"/>
      <c r="BP2986" s="47"/>
      <c r="BQ2986" s="50"/>
      <c r="BT2986" s="49"/>
      <c r="BU2986" s="49"/>
      <c r="BW2986" s="50"/>
      <c r="BX2986" s="47"/>
      <c r="BY2986" s="50"/>
      <c r="CB2986" s="49"/>
      <c r="CC2986" s="49"/>
      <c r="CE2986" s="50"/>
      <c r="CF2986" s="47"/>
      <c r="CG2986" s="50"/>
      <c r="CJ2986" s="49"/>
      <c r="CK2986" s="49"/>
      <c r="CM2986" s="50"/>
      <c r="CN2986" s="47"/>
      <c r="CO2986" s="50"/>
      <c r="CR2986" s="49"/>
      <c r="CS2986" s="49"/>
      <c r="CU2986" s="50"/>
      <c r="CV2986" s="47"/>
      <c r="CW2986" s="50"/>
      <c r="CZ2986" s="49"/>
      <c r="DA2986" s="49"/>
      <c r="DC2986" s="50"/>
      <c r="DD2986" s="47"/>
      <c r="DE2986" s="50"/>
      <c r="DH2986" s="49"/>
      <c r="DI2986" s="49"/>
      <c r="DK2986" s="50"/>
      <c r="DL2986" s="47"/>
      <c r="DM2986" s="50"/>
      <c r="DP2986" s="49"/>
      <c r="DQ2986" s="49"/>
      <c r="DS2986" s="50"/>
      <c r="DT2986" s="47"/>
      <c r="DU2986" s="50"/>
      <c r="DX2986" s="49"/>
      <c r="DY2986" s="49"/>
      <c r="EA2986" s="50"/>
      <c r="EB2986" s="47"/>
      <c r="EC2986" s="50"/>
      <c r="EF2986" s="49"/>
      <c r="EG2986" s="49"/>
      <c r="EI2986" s="50"/>
      <c r="EJ2986" s="47"/>
      <c r="EK2986" s="50"/>
      <c r="EN2986" s="49"/>
      <c r="EO2986" s="49"/>
      <c r="EQ2986" s="50"/>
      <c r="ER2986" s="47"/>
      <c r="ES2986" s="50"/>
      <c r="EV2986" s="49"/>
      <c r="EW2986" s="49"/>
      <c r="EY2986" s="50"/>
      <c r="EZ2986" s="47"/>
      <c r="FA2986" s="50"/>
      <c r="FD2986" s="49"/>
      <c r="FE2986" s="49"/>
      <c r="FG2986" s="50"/>
      <c r="FH2986" s="47"/>
      <c r="FI2986" s="50"/>
      <c r="FL2986" s="49"/>
      <c r="FM2986" s="49"/>
      <c r="FO2986" s="50"/>
      <c r="FP2986" s="47"/>
      <c r="FQ2986" s="50"/>
      <c r="FT2986" s="49"/>
      <c r="FU2986" s="49"/>
      <c r="FW2986" s="50"/>
      <c r="FX2986" s="47"/>
      <c r="FY2986" s="50"/>
      <c r="GB2986" s="49"/>
      <c r="GC2986" s="49"/>
      <c r="GE2986" s="50"/>
      <c r="GF2986" s="47"/>
      <c r="GG2986" s="50"/>
      <c r="GJ2986" s="49"/>
      <c r="GK2986" s="49"/>
      <c r="GM2986" s="50"/>
      <c r="GN2986" s="47"/>
      <c r="GO2986" s="50"/>
      <c r="GR2986" s="49"/>
      <c r="GS2986" s="49"/>
      <c r="GU2986" s="50"/>
      <c r="GV2986" s="47"/>
      <c r="GW2986" s="50"/>
      <c r="GZ2986" s="49"/>
      <c r="HA2986" s="49"/>
      <c r="HC2986" s="50"/>
      <c r="HD2986" s="47"/>
      <c r="HE2986" s="50"/>
      <c r="HH2986" s="49"/>
      <c r="HI2986" s="49"/>
      <c r="HK2986" s="50"/>
      <c r="HL2986" s="47"/>
      <c r="HM2986" s="50"/>
      <c r="HP2986" s="49"/>
      <c r="HQ2986" s="49"/>
      <c r="HS2986" s="50"/>
      <c r="HT2986" s="47"/>
      <c r="HU2986" s="50"/>
      <c r="HX2986" s="49"/>
      <c r="HY2986" s="49"/>
      <c r="IA2986" s="50"/>
      <c r="IB2986" s="47"/>
      <c r="IC2986" s="50"/>
      <c r="IF2986" s="49"/>
      <c r="IG2986" s="49"/>
      <c r="II2986" s="50"/>
      <c r="IJ2986" s="47"/>
      <c r="IK2986" s="50"/>
      <c r="IN2986" s="49"/>
      <c r="IO2986" s="49"/>
      <c r="IQ2986" s="50"/>
    </row>
    <row r="2987" spans="1:251" s="48" customFormat="1">
      <c r="A2987" s="43">
        <v>2032</v>
      </c>
      <c r="B2987" s="44">
        <v>100000460850</v>
      </c>
      <c r="C2987" s="43">
        <v>0</v>
      </c>
      <c r="D2987" s="45" t="s">
        <v>109</v>
      </c>
      <c r="E2987" s="45" t="s">
        <v>476</v>
      </c>
      <c r="F2987" s="46">
        <v>20397.5</v>
      </c>
      <c r="G2987" s="46">
        <v>-245.36</v>
      </c>
      <c r="H2987" s="46">
        <v>20152.14</v>
      </c>
      <c r="I2987" s="47"/>
      <c r="K2987" s="49"/>
      <c r="L2987" s="47"/>
      <c r="M2987" s="50"/>
      <c r="P2987" s="49"/>
      <c r="R2987" s="49"/>
      <c r="S2987" s="50"/>
      <c r="T2987" s="47"/>
      <c r="U2987" s="50"/>
      <c r="X2987" s="49"/>
      <c r="Z2987" s="49"/>
      <c r="AA2987" s="50"/>
      <c r="AB2987" s="47"/>
      <c r="AC2987" s="50"/>
      <c r="AF2987" s="49"/>
      <c r="AH2987" s="49"/>
      <c r="AI2987" s="50"/>
      <c r="AJ2987" s="47"/>
      <c r="AK2987" s="50"/>
      <c r="AN2987" s="49"/>
      <c r="AP2987" s="49"/>
      <c r="AQ2987" s="50"/>
      <c r="AR2987" s="47"/>
      <c r="AS2987" s="50"/>
      <c r="AV2987" s="49"/>
      <c r="AX2987" s="49"/>
      <c r="AY2987" s="50"/>
      <c r="AZ2987" s="47"/>
      <c r="BA2987" s="50"/>
      <c r="BD2987" s="49"/>
      <c r="BF2987" s="49"/>
      <c r="BG2987" s="50"/>
      <c r="BH2987" s="47"/>
      <c r="BI2987" s="50"/>
      <c r="BL2987" s="49"/>
      <c r="BN2987" s="49"/>
      <c r="BO2987" s="50"/>
      <c r="BP2987" s="47"/>
      <c r="BQ2987" s="50"/>
      <c r="BT2987" s="49"/>
      <c r="BV2987" s="49"/>
      <c r="BW2987" s="50"/>
      <c r="BX2987" s="47"/>
      <c r="BY2987" s="50"/>
      <c r="CB2987" s="49"/>
      <c r="CD2987" s="49"/>
      <c r="CE2987" s="50"/>
      <c r="CF2987" s="47"/>
      <c r="CG2987" s="50"/>
      <c r="CJ2987" s="49"/>
      <c r="CL2987" s="49"/>
      <c r="CM2987" s="50"/>
      <c r="CN2987" s="47"/>
      <c r="CO2987" s="50"/>
      <c r="CR2987" s="49"/>
      <c r="CT2987" s="49"/>
      <c r="CU2987" s="50"/>
      <c r="CV2987" s="47"/>
      <c r="CW2987" s="50"/>
      <c r="CZ2987" s="49"/>
      <c r="DB2987" s="49"/>
      <c r="DC2987" s="50"/>
      <c r="DD2987" s="47"/>
      <c r="DE2987" s="50"/>
      <c r="DH2987" s="49"/>
      <c r="DJ2987" s="49"/>
      <c r="DK2987" s="50"/>
      <c r="DL2987" s="47"/>
      <c r="DM2987" s="50"/>
      <c r="DP2987" s="49"/>
      <c r="DR2987" s="49"/>
      <c r="DS2987" s="50"/>
      <c r="DT2987" s="47"/>
      <c r="DU2987" s="50"/>
      <c r="DX2987" s="49"/>
      <c r="DZ2987" s="49"/>
      <c r="EA2987" s="50"/>
      <c r="EB2987" s="47"/>
      <c r="EC2987" s="50"/>
      <c r="EF2987" s="49"/>
      <c r="EH2987" s="49"/>
      <c r="EI2987" s="50"/>
      <c r="EJ2987" s="47"/>
      <c r="EK2987" s="50"/>
      <c r="EN2987" s="49"/>
      <c r="EP2987" s="49"/>
      <c r="EQ2987" s="50"/>
      <c r="ER2987" s="47"/>
      <c r="ES2987" s="50"/>
      <c r="EV2987" s="49"/>
      <c r="EX2987" s="49"/>
      <c r="EY2987" s="50"/>
      <c r="EZ2987" s="47"/>
      <c r="FA2987" s="50"/>
      <c r="FD2987" s="49"/>
      <c r="FF2987" s="49"/>
      <c r="FG2987" s="50"/>
      <c r="FH2987" s="47"/>
      <c r="FI2987" s="50"/>
      <c r="FL2987" s="49"/>
      <c r="FN2987" s="49"/>
      <c r="FO2987" s="50"/>
      <c r="FP2987" s="47"/>
      <c r="FQ2987" s="50"/>
      <c r="FT2987" s="49"/>
      <c r="FV2987" s="49"/>
      <c r="FW2987" s="50"/>
      <c r="FX2987" s="47"/>
      <c r="FY2987" s="50"/>
      <c r="GB2987" s="49"/>
      <c r="GD2987" s="49"/>
      <c r="GE2987" s="50"/>
      <c r="GF2987" s="47"/>
      <c r="GG2987" s="50"/>
      <c r="GJ2987" s="49"/>
      <c r="GL2987" s="49"/>
      <c r="GM2987" s="50"/>
      <c r="GN2987" s="47"/>
      <c r="GO2987" s="50"/>
      <c r="GR2987" s="49"/>
      <c r="GT2987" s="49"/>
      <c r="GU2987" s="50"/>
      <c r="GV2987" s="47"/>
      <c r="GW2987" s="50"/>
      <c r="GZ2987" s="49"/>
      <c r="HB2987" s="49"/>
      <c r="HC2987" s="50"/>
      <c r="HD2987" s="47"/>
      <c r="HE2987" s="50"/>
      <c r="HH2987" s="49"/>
      <c r="HJ2987" s="49"/>
      <c r="HK2987" s="50"/>
      <c r="HL2987" s="47"/>
      <c r="HM2987" s="50"/>
      <c r="HP2987" s="49"/>
      <c r="HR2987" s="49"/>
      <c r="HS2987" s="50"/>
      <c r="HT2987" s="47"/>
      <c r="HU2987" s="50"/>
      <c r="HX2987" s="49"/>
      <c r="HZ2987" s="49"/>
      <c r="IA2987" s="50"/>
      <c r="IB2987" s="47"/>
      <c r="IC2987" s="50"/>
      <c r="IF2987" s="49"/>
      <c r="IH2987" s="49"/>
      <c r="II2987" s="50"/>
      <c r="IJ2987" s="47"/>
      <c r="IK2987" s="50"/>
      <c r="IN2987" s="49"/>
      <c r="IP2987" s="49"/>
      <c r="IQ2987" s="50"/>
    </row>
    <row r="2988" spans="1:251" s="48" customFormat="1">
      <c r="A2988" s="43"/>
      <c r="B2988" s="44">
        <v>100000460850</v>
      </c>
      <c r="C2988" s="43">
        <v>1</v>
      </c>
      <c r="D2988" s="45" t="s">
        <v>109</v>
      </c>
      <c r="E2988" s="45" t="s">
        <v>476</v>
      </c>
      <c r="F2988" s="46">
        <v>3482.5</v>
      </c>
      <c r="G2988" s="46">
        <v>-3481.5</v>
      </c>
      <c r="H2988" s="46">
        <v>1</v>
      </c>
      <c r="I2988" s="47"/>
      <c r="L2988" s="47"/>
      <c r="M2988" s="50"/>
      <c r="P2988" s="49"/>
      <c r="Q2988" s="49"/>
      <c r="S2988" s="50"/>
      <c r="T2988" s="47"/>
      <c r="U2988" s="50"/>
      <c r="X2988" s="49"/>
      <c r="Y2988" s="49"/>
      <c r="AA2988" s="50"/>
      <c r="AB2988" s="47"/>
      <c r="AC2988" s="50"/>
      <c r="AF2988" s="49"/>
      <c r="AG2988" s="49"/>
      <c r="AI2988" s="50"/>
      <c r="AJ2988" s="47"/>
      <c r="AK2988" s="50"/>
      <c r="AN2988" s="49"/>
      <c r="AO2988" s="49"/>
      <c r="AQ2988" s="50"/>
      <c r="AR2988" s="47"/>
      <c r="AS2988" s="50"/>
      <c r="AV2988" s="49"/>
      <c r="AW2988" s="49"/>
      <c r="AY2988" s="50"/>
      <c r="AZ2988" s="47"/>
      <c r="BA2988" s="50"/>
      <c r="BD2988" s="49"/>
      <c r="BE2988" s="49"/>
      <c r="BG2988" s="50"/>
      <c r="BH2988" s="47"/>
      <c r="BI2988" s="50"/>
      <c r="BL2988" s="49"/>
      <c r="BM2988" s="49"/>
      <c r="BO2988" s="50"/>
      <c r="BP2988" s="47"/>
      <c r="BQ2988" s="50"/>
      <c r="BT2988" s="49"/>
      <c r="BU2988" s="49"/>
      <c r="BW2988" s="50"/>
      <c r="BX2988" s="47"/>
      <c r="BY2988" s="50"/>
      <c r="CB2988" s="49"/>
      <c r="CC2988" s="49"/>
      <c r="CE2988" s="50"/>
      <c r="CF2988" s="47"/>
      <c r="CG2988" s="50"/>
      <c r="CJ2988" s="49"/>
      <c r="CK2988" s="49"/>
      <c r="CM2988" s="50"/>
      <c r="CN2988" s="47"/>
      <c r="CO2988" s="50"/>
      <c r="CR2988" s="49"/>
      <c r="CS2988" s="49"/>
      <c r="CU2988" s="50"/>
      <c r="CV2988" s="47"/>
      <c r="CW2988" s="50"/>
      <c r="CZ2988" s="49"/>
      <c r="DA2988" s="49"/>
      <c r="DC2988" s="50"/>
      <c r="DD2988" s="47"/>
      <c r="DE2988" s="50"/>
      <c r="DH2988" s="49"/>
      <c r="DI2988" s="49"/>
      <c r="DK2988" s="50"/>
      <c r="DL2988" s="47"/>
      <c r="DM2988" s="50"/>
      <c r="DP2988" s="49"/>
      <c r="DQ2988" s="49"/>
      <c r="DS2988" s="50"/>
      <c r="DT2988" s="47"/>
      <c r="DU2988" s="50"/>
      <c r="DX2988" s="49"/>
      <c r="DY2988" s="49"/>
      <c r="EA2988" s="50"/>
      <c r="EB2988" s="47"/>
      <c r="EC2988" s="50"/>
      <c r="EF2988" s="49"/>
      <c r="EG2988" s="49"/>
      <c r="EI2988" s="50"/>
      <c r="EJ2988" s="47"/>
      <c r="EK2988" s="50"/>
      <c r="EN2988" s="49"/>
      <c r="EO2988" s="49"/>
      <c r="EQ2988" s="50"/>
      <c r="ER2988" s="47"/>
      <c r="ES2988" s="50"/>
      <c r="EV2988" s="49"/>
      <c r="EW2988" s="49"/>
      <c r="EY2988" s="50"/>
      <c r="EZ2988" s="47"/>
      <c r="FA2988" s="50"/>
      <c r="FD2988" s="49"/>
      <c r="FE2988" s="49"/>
      <c r="FG2988" s="50"/>
      <c r="FH2988" s="47"/>
      <c r="FI2988" s="50"/>
      <c r="FL2988" s="49"/>
      <c r="FM2988" s="49"/>
      <c r="FO2988" s="50"/>
      <c r="FP2988" s="47"/>
      <c r="FQ2988" s="50"/>
      <c r="FT2988" s="49"/>
      <c r="FU2988" s="49"/>
      <c r="FW2988" s="50"/>
      <c r="FX2988" s="47"/>
      <c r="FY2988" s="50"/>
      <c r="GB2988" s="49"/>
      <c r="GC2988" s="49"/>
      <c r="GE2988" s="50"/>
      <c r="GF2988" s="47"/>
      <c r="GG2988" s="50"/>
      <c r="GJ2988" s="49"/>
      <c r="GK2988" s="49"/>
      <c r="GM2988" s="50"/>
      <c r="GN2988" s="47"/>
      <c r="GO2988" s="50"/>
      <c r="GR2988" s="49"/>
      <c r="GS2988" s="49"/>
      <c r="GU2988" s="50"/>
      <c r="GV2988" s="47"/>
      <c r="GW2988" s="50"/>
      <c r="GZ2988" s="49"/>
      <c r="HA2988" s="49"/>
      <c r="HC2988" s="50"/>
      <c r="HD2988" s="47"/>
      <c r="HE2988" s="50"/>
      <c r="HH2988" s="49"/>
      <c r="HI2988" s="49"/>
      <c r="HK2988" s="50"/>
      <c r="HL2988" s="47"/>
      <c r="HM2988" s="50"/>
      <c r="HP2988" s="49"/>
      <c r="HQ2988" s="49"/>
      <c r="HS2988" s="50"/>
      <c r="HT2988" s="47"/>
      <c r="HU2988" s="50"/>
      <c r="HX2988" s="49"/>
      <c r="HY2988" s="49"/>
      <c r="IA2988" s="50"/>
      <c r="IB2988" s="47"/>
      <c r="IC2988" s="50"/>
      <c r="IF2988" s="49"/>
      <c r="IG2988" s="49"/>
      <c r="II2988" s="50"/>
      <c r="IJ2988" s="47"/>
      <c r="IK2988" s="50"/>
      <c r="IN2988" s="49"/>
      <c r="IO2988" s="49"/>
      <c r="IQ2988" s="50"/>
    </row>
    <row r="2989" spans="1:251" s="48" customFormat="1">
      <c r="A2989" s="43">
        <v>2033</v>
      </c>
      <c r="B2989" s="44">
        <v>100000460851</v>
      </c>
      <c r="C2989" s="43">
        <v>0</v>
      </c>
      <c r="D2989" s="45" t="s">
        <v>109</v>
      </c>
      <c r="E2989" s="45" t="s">
        <v>477</v>
      </c>
      <c r="F2989" s="46">
        <v>11275</v>
      </c>
      <c r="G2989" s="46">
        <v>-135.63</v>
      </c>
      <c r="H2989" s="46">
        <v>11139.37</v>
      </c>
      <c r="I2989" s="47"/>
      <c r="K2989" s="49"/>
      <c r="L2989" s="47"/>
      <c r="M2989" s="50"/>
      <c r="P2989" s="49"/>
      <c r="R2989" s="49"/>
      <c r="S2989" s="50"/>
      <c r="T2989" s="47"/>
      <c r="U2989" s="50"/>
      <c r="X2989" s="49"/>
      <c r="Z2989" s="49"/>
      <c r="AA2989" s="50"/>
      <c r="AB2989" s="47"/>
      <c r="AC2989" s="50"/>
      <c r="AF2989" s="49"/>
      <c r="AH2989" s="49"/>
      <c r="AI2989" s="50"/>
      <c r="AJ2989" s="47"/>
      <c r="AK2989" s="50"/>
      <c r="AN2989" s="49"/>
      <c r="AP2989" s="49"/>
      <c r="AQ2989" s="50"/>
      <c r="AR2989" s="47"/>
      <c r="AS2989" s="50"/>
      <c r="AV2989" s="49"/>
      <c r="AX2989" s="49"/>
      <c r="AY2989" s="50"/>
      <c r="AZ2989" s="47"/>
      <c r="BA2989" s="50"/>
      <c r="BD2989" s="49"/>
      <c r="BF2989" s="49"/>
      <c r="BG2989" s="50"/>
      <c r="BH2989" s="47"/>
      <c r="BI2989" s="50"/>
      <c r="BL2989" s="49"/>
      <c r="BN2989" s="49"/>
      <c r="BO2989" s="50"/>
      <c r="BP2989" s="47"/>
      <c r="BQ2989" s="50"/>
      <c r="BT2989" s="49"/>
      <c r="BV2989" s="49"/>
      <c r="BW2989" s="50"/>
      <c r="BX2989" s="47"/>
      <c r="BY2989" s="50"/>
      <c r="CB2989" s="49"/>
      <c r="CD2989" s="49"/>
      <c r="CE2989" s="50"/>
      <c r="CF2989" s="47"/>
      <c r="CG2989" s="50"/>
      <c r="CJ2989" s="49"/>
      <c r="CL2989" s="49"/>
      <c r="CM2989" s="50"/>
      <c r="CN2989" s="47"/>
      <c r="CO2989" s="50"/>
      <c r="CR2989" s="49"/>
      <c r="CT2989" s="49"/>
      <c r="CU2989" s="50"/>
      <c r="CV2989" s="47"/>
      <c r="CW2989" s="50"/>
      <c r="CZ2989" s="49"/>
      <c r="DB2989" s="49"/>
      <c r="DC2989" s="50"/>
      <c r="DD2989" s="47"/>
      <c r="DE2989" s="50"/>
      <c r="DH2989" s="49"/>
      <c r="DJ2989" s="49"/>
      <c r="DK2989" s="50"/>
      <c r="DL2989" s="47"/>
      <c r="DM2989" s="50"/>
      <c r="DP2989" s="49"/>
      <c r="DR2989" s="49"/>
      <c r="DS2989" s="50"/>
      <c r="DT2989" s="47"/>
      <c r="DU2989" s="50"/>
      <c r="DX2989" s="49"/>
      <c r="DZ2989" s="49"/>
      <c r="EA2989" s="50"/>
      <c r="EB2989" s="47"/>
      <c r="EC2989" s="50"/>
      <c r="EF2989" s="49"/>
      <c r="EH2989" s="49"/>
      <c r="EI2989" s="50"/>
      <c r="EJ2989" s="47"/>
      <c r="EK2989" s="50"/>
      <c r="EN2989" s="49"/>
      <c r="EP2989" s="49"/>
      <c r="EQ2989" s="50"/>
      <c r="ER2989" s="47"/>
      <c r="ES2989" s="50"/>
      <c r="EV2989" s="49"/>
      <c r="EX2989" s="49"/>
      <c r="EY2989" s="50"/>
      <c r="EZ2989" s="47"/>
      <c r="FA2989" s="50"/>
      <c r="FD2989" s="49"/>
      <c r="FF2989" s="49"/>
      <c r="FG2989" s="50"/>
      <c r="FH2989" s="47"/>
      <c r="FI2989" s="50"/>
      <c r="FL2989" s="49"/>
      <c r="FN2989" s="49"/>
      <c r="FO2989" s="50"/>
      <c r="FP2989" s="47"/>
      <c r="FQ2989" s="50"/>
      <c r="FT2989" s="49"/>
      <c r="FV2989" s="49"/>
      <c r="FW2989" s="50"/>
      <c r="FX2989" s="47"/>
      <c r="FY2989" s="50"/>
      <c r="GB2989" s="49"/>
      <c r="GD2989" s="49"/>
      <c r="GE2989" s="50"/>
      <c r="GF2989" s="47"/>
      <c r="GG2989" s="50"/>
      <c r="GJ2989" s="49"/>
      <c r="GL2989" s="49"/>
      <c r="GM2989" s="50"/>
      <c r="GN2989" s="47"/>
      <c r="GO2989" s="50"/>
      <c r="GR2989" s="49"/>
      <c r="GT2989" s="49"/>
      <c r="GU2989" s="50"/>
      <c r="GV2989" s="47"/>
      <c r="GW2989" s="50"/>
      <c r="GZ2989" s="49"/>
      <c r="HB2989" s="49"/>
      <c r="HC2989" s="50"/>
      <c r="HD2989" s="47"/>
      <c r="HE2989" s="50"/>
      <c r="HH2989" s="49"/>
      <c r="HJ2989" s="49"/>
      <c r="HK2989" s="50"/>
      <c r="HL2989" s="47"/>
      <c r="HM2989" s="50"/>
      <c r="HP2989" s="49"/>
      <c r="HR2989" s="49"/>
      <c r="HS2989" s="50"/>
      <c r="HT2989" s="47"/>
      <c r="HU2989" s="50"/>
      <c r="HX2989" s="49"/>
      <c r="HZ2989" s="49"/>
      <c r="IA2989" s="50"/>
      <c r="IB2989" s="47"/>
      <c r="IC2989" s="50"/>
      <c r="IF2989" s="49"/>
      <c r="IH2989" s="49"/>
      <c r="II2989" s="50"/>
      <c r="IJ2989" s="47"/>
      <c r="IK2989" s="50"/>
      <c r="IN2989" s="49"/>
      <c r="IP2989" s="49"/>
      <c r="IQ2989" s="50"/>
    </row>
    <row r="2990" spans="1:251" s="48" customFormat="1">
      <c r="A2990" s="43"/>
      <c r="B2990" s="44">
        <v>100000460851</v>
      </c>
      <c r="C2990" s="43">
        <v>1</v>
      </c>
      <c r="D2990" s="45" t="s">
        <v>109</v>
      </c>
      <c r="E2990" s="45" t="s">
        <v>477</v>
      </c>
      <c r="F2990" s="46">
        <v>1925</v>
      </c>
      <c r="G2990" s="46">
        <v>-1924</v>
      </c>
      <c r="H2990" s="46">
        <v>1</v>
      </c>
      <c r="I2990" s="47"/>
      <c r="L2990" s="47"/>
      <c r="M2990" s="50"/>
      <c r="P2990" s="49"/>
      <c r="Q2990" s="49"/>
      <c r="S2990" s="50"/>
      <c r="T2990" s="47"/>
      <c r="U2990" s="50"/>
      <c r="X2990" s="49"/>
      <c r="Y2990" s="49"/>
      <c r="AA2990" s="50"/>
      <c r="AB2990" s="47"/>
      <c r="AC2990" s="50"/>
      <c r="AF2990" s="49"/>
      <c r="AG2990" s="49"/>
      <c r="AI2990" s="50"/>
      <c r="AJ2990" s="47"/>
      <c r="AK2990" s="50"/>
      <c r="AN2990" s="49"/>
      <c r="AO2990" s="49"/>
      <c r="AQ2990" s="50"/>
      <c r="AR2990" s="47"/>
      <c r="AS2990" s="50"/>
      <c r="AV2990" s="49"/>
      <c r="AW2990" s="49"/>
      <c r="AY2990" s="50"/>
      <c r="AZ2990" s="47"/>
      <c r="BA2990" s="50"/>
      <c r="BD2990" s="49"/>
      <c r="BE2990" s="49"/>
      <c r="BG2990" s="50"/>
      <c r="BH2990" s="47"/>
      <c r="BI2990" s="50"/>
      <c r="BL2990" s="49"/>
      <c r="BM2990" s="49"/>
      <c r="BO2990" s="50"/>
      <c r="BP2990" s="47"/>
      <c r="BQ2990" s="50"/>
      <c r="BT2990" s="49"/>
      <c r="BU2990" s="49"/>
      <c r="BW2990" s="50"/>
      <c r="BX2990" s="47"/>
      <c r="BY2990" s="50"/>
      <c r="CB2990" s="49"/>
      <c r="CC2990" s="49"/>
      <c r="CE2990" s="50"/>
      <c r="CF2990" s="47"/>
      <c r="CG2990" s="50"/>
      <c r="CJ2990" s="49"/>
      <c r="CK2990" s="49"/>
      <c r="CM2990" s="50"/>
      <c r="CN2990" s="47"/>
      <c r="CO2990" s="50"/>
      <c r="CR2990" s="49"/>
      <c r="CS2990" s="49"/>
      <c r="CU2990" s="50"/>
      <c r="CV2990" s="47"/>
      <c r="CW2990" s="50"/>
      <c r="CZ2990" s="49"/>
      <c r="DA2990" s="49"/>
      <c r="DC2990" s="50"/>
      <c r="DD2990" s="47"/>
      <c r="DE2990" s="50"/>
      <c r="DH2990" s="49"/>
      <c r="DI2990" s="49"/>
      <c r="DK2990" s="50"/>
      <c r="DL2990" s="47"/>
      <c r="DM2990" s="50"/>
      <c r="DP2990" s="49"/>
      <c r="DQ2990" s="49"/>
      <c r="DS2990" s="50"/>
      <c r="DT2990" s="47"/>
      <c r="DU2990" s="50"/>
      <c r="DX2990" s="49"/>
      <c r="DY2990" s="49"/>
      <c r="EA2990" s="50"/>
      <c r="EB2990" s="47"/>
      <c r="EC2990" s="50"/>
      <c r="EF2990" s="49"/>
      <c r="EG2990" s="49"/>
      <c r="EI2990" s="50"/>
      <c r="EJ2990" s="47"/>
      <c r="EK2990" s="50"/>
      <c r="EN2990" s="49"/>
      <c r="EO2990" s="49"/>
      <c r="EQ2990" s="50"/>
      <c r="ER2990" s="47"/>
      <c r="ES2990" s="50"/>
      <c r="EV2990" s="49"/>
      <c r="EW2990" s="49"/>
      <c r="EY2990" s="50"/>
      <c r="EZ2990" s="47"/>
      <c r="FA2990" s="50"/>
      <c r="FD2990" s="49"/>
      <c r="FE2990" s="49"/>
      <c r="FG2990" s="50"/>
      <c r="FH2990" s="47"/>
      <c r="FI2990" s="50"/>
      <c r="FL2990" s="49"/>
      <c r="FM2990" s="49"/>
      <c r="FO2990" s="50"/>
      <c r="FP2990" s="47"/>
      <c r="FQ2990" s="50"/>
      <c r="FT2990" s="49"/>
      <c r="FU2990" s="49"/>
      <c r="FW2990" s="50"/>
      <c r="FX2990" s="47"/>
      <c r="FY2990" s="50"/>
      <c r="GB2990" s="49"/>
      <c r="GC2990" s="49"/>
      <c r="GE2990" s="50"/>
      <c r="GF2990" s="47"/>
      <c r="GG2990" s="50"/>
      <c r="GJ2990" s="49"/>
      <c r="GK2990" s="49"/>
      <c r="GM2990" s="50"/>
      <c r="GN2990" s="47"/>
      <c r="GO2990" s="50"/>
      <c r="GR2990" s="49"/>
      <c r="GS2990" s="49"/>
      <c r="GU2990" s="50"/>
      <c r="GV2990" s="47"/>
      <c r="GW2990" s="50"/>
      <c r="GZ2990" s="49"/>
      <c r="HA2990" s="49"/>
      <c r="HC2990" s="50"/>
      <c r="HD2990" s="47"/>
      <c r="HE2990" s="50"/>
      <c r="HH2990" s="49"/>
      <c r="HI2990" s="49"/>
      <c r="HK2990" s="50"/>
      <c r="HL2990" s="47"/>
      <c r="HM2990" s="50"/>
      <c r="HP2990" s="49"/>
      <c r="HQ2990" s="49"/>
      <c r="HS2990" s="50"/>
      <c r="HT2990" s="47"/>
      <c r="HU2990" s="50"/>
      <c r="HX2990" s="49"/>
      <c r="HY2990" s="49"/>
      <c r="IA2990" s="50"/>
      <c r="IB2990" s="47"/>
      <c r="IC2990" s="50"/>
      <c r="IF2990" s="49"/>
      <c r="IG2990" s="49"/>
      <c r="II2990" s="50"/>
      <c r="IJ2990" s="47"/>
      <c r="IK2990" s="50"/>
      <c r="IN2990" s="49"/>
      <c r="IO2990" s="49"/>
      <c r="IQ2990" s="50"/>
    </row>
    <row r="2991" spans="1:251" s="48" customFormat="1">
      <c r="A2991" s="43">
        <v>2034</v>
      </c>
      <c r="B2991" s="44">
        <v>100000460852</v>
      </c>
      <c r="C2991" s="43">
        <v>0</v>
      </c>
      <c r="D2991" s="45" t="s">
        <v>109</v>
      </c>
      <c r="E2991" s="45" t="s">
        <v>477</v>
      </c>
      <c r="F2991" s="46">
        <v>11275</v>
      </c>
      <c r="G2991" s="46">
        <v>-135.63</v>
      </c>
      <c r="H2991" s="46">
        <v>11139.37</v>
      </c>
      <c r="I2991" s="47"/>
      <c r="K2991" s="49"/>
      <c r="L2991" s="47"/>
      <c r="M2991" s="50"/>
      <c r="P2991" s="49"/>
      <c r="R2991" s="49"/>
      <c r="S2991" s="50"/>
      <c r="T2991" s="47"/>
      <c r="U2991" s="50"/>
      <c r="X2991" s="49"/>
      <c r="Z2991" s="49"/>
      <c r="AA2991" s="50"/>
      <c r="AB2991" s="47"/>
      <c r="AC2991" s="50"/>
      <c r="AF2991" s="49"/>
      <c r="AH2991" s="49"/>
      <c r="AI2991" s="50"/>
      <c r="AJ2991" s="47"/>
      <c r="AK2991" s="50"/>
      <c r="AN2991" s="49"/>
      <c r="AP2991" s="49"/>
      <c r="AQ2991" s="50"/>
      <c r="AR2991" s="47"/>
      <c r="AS2991" s="50"/>
      <c r="AV2991" s="49"/>
      <c r="AX2991" s="49"/>
      <c r="AY2991" s="50"/>
      <c r="AZ2991" s="47"/>
      <c r="BA2991" s="50"/>
      <c r="BD2991" s="49"/>
      <c r="BF2991" s="49"/>
      <c r="BG2991" s="50"/>
      <c r="BH2991" s="47"/>
      <c r="BI2991" s="50"/>
      <c r="BL2991" s="49"/>
      <c r="BN2991" s="49"/>
      <c r="BO2991" s="50"/>
      <c r="BP2991" s="47"/>
      <c r="BQ2991" s="50"/>
      <c r="BT2991" s="49"/>
      <c r="BV2991" s="49"/>
      <c r="BW2991" s="50"/>
      <c r="BX2991" s="47"/>
      <c r="BY2991" s="50"/>
      <c r="CB2991" s="49"/>
      <c r="CD2991" s="49"/>
      <c r="CE2991" s="50"/>
      <c r="CF2991" s="47"/>
      <c r="CG2991" s="50"/>
      <c r="CJ2991" s="49"/>
      <c r="CL2991" s="49"/>
      <c r="CM2991" s="50"/>
      <c r="CN2991" s="47"/>
      <c r="CO2991" s="50"/>
      <c r="CR2991" s="49"/>
      <c r="CT2991" s="49"/>
      <c r="CU2991" s="50"/>
      <c r="CV2991" s="47"/>
      <c r="CW2991" s="50"/>
      <c r="CZ2991" s="49"/>
      <c r="DB2991" s="49"/>
      <c r="DC2991" s="50"/>
      <c r="DD2991" s="47"/>
      <c r="DE2991" s="50"/>
      <c r="DH2991" s="49"/>
      <c r="DJ2991" s="49"/>
      <c r="DK2991" s="50"/>
      <c r="DL2991" s="47"/>
      <c r="DM2991" s="50"/>
      <c r="DP2991" s="49"/>
      <c r="DR2991" s="49"/>
      <c r="DS2991" s="50"/>
      <c r="DT2991" s="47"/>
      <c r="DU2991" s="50"/>
      <c r="DX2991" s="49"/>
      <c r="DZ2991" s="49"/>
      <c r="EA2991" s="50"/>
      <c r="EB2991" s="47"/>
      <c r="EC2991" s="50"/>
      <c r="EF2991" s="49"/>
      <c r="EH2991" s="49"/>
      <c r="EI2991" s="50"/>
      <c r="EJ2991" s="47"/>
      <c r="EK2991" s="50"/>
      <c r="EN2991" s="49"/>
      <c r="EP2991" s="49"/>
      <c r="EQ2991" s="50"/>
      <c r="ER2991" s="47"/>
      <c r="ES2991" s="50"/>
      <c r="EV2991" s="49"/>
      <c r="EX2991" s="49"/>
      <c r="EY2991" s="50"/>
      <c r="EZ2991" s="47"/>
      <c r="FA2991" s="50"/>
      <c r="FD2991" s="49"/>
      <c r="FF2991" s="49"/>
      <c r="FG2991" s="50"/>
      <c r="FH2991" s="47"/>
      <c r="FI2991" s="50"/>
      <c r="FL2991" s="49"/>
      <c r="FN2991" s="49"/>
      <c r="FO2991" s="50"/>
      <c r="FP2991" s="47"/>
      <c r="FQ2991" s="50"/>
      <c r="FT2991" s="49"/>
      <c r="FV2991" s="49"/>
      <c r="FW2991" s="50"/>
      <c r="FX2991" s="47"/>
      <c r="FY2991" s="50"/>
      <c r="GB2991" s="49"/>
      <c r="GD2991" s="49"/>
      <c r="GE2991" s="50"/>
      <c r="GF2991" s="47"/>
      <c r="GG2991" s="50"/>
      <c r="GJ2991" s="49"/>
      <c r="GL2991" s="49"/>
      <c r="GM2991" s="50"/>
      <c r="GN2991" s="47"/>
      <c r="GO2991" s="50"/>
      <c r="GR2991" s="49"/>
      <c r="GT2991" s="49"/>
      <c r="GU2991" s="50"/>
      <c r="GV2991" s="47"/>
      <c r="GW2991" s="50"/>
      <c r="GZ2991" s="49"/>
      <c r="HB2991" s="49"/>
      <c r="HC2991" s="50"/>
      <c r="HD2991" s="47"/>
      <c r="HE2991" s="50"/>
      <c r="HH2991" s="49"/>
      <c r="HJ2991" s="49"/>
      <c r="HK2991" s="50"/>
      <c r="HL2991" s="47"/>
      <c r="HM2991" s="50"/>
      <c r="HP2991" s="49"/>
      <c r="HR2991" s="49"/>
      <c r="HS2991" s="50"/>
      <c r="HT2991" s="47"/>
      <c r="HU2991" s="50"/>
      <c r="HX2991" s="49"/>
      <c r="HZ2991" s="49"/>
      <c r="IA2991" s="50"/>
      <c r="IB2991" s="47"/>
      <c r="IC2991" s="50"/>
      <c r="IF2991" s="49"/>
      <c r="IH2991" s="49"/>
      <c r="II2991" s="50"/>
      <c r="IJ2991" s="47"/>
      <c r="IK2991" s="50"/>
      <c r="IN2991" s="49"/>
      <c r="IP2991" s="49"/>
      <c r="IQ2991" s="50"/>
    </row>
    <row r="2992" spans="1:251" s="48" customFormat="1">
      <c r="A2992" s="43"/>
      <c r="B2992" s="44">
        <v>100000460852</v>
      </c>
      <c r="C2992" s="43">
        <v>1</v>
      </c>
      <c r="D2992" s="45" t="s">
        <v>109</v>
      </c>
      <c r="E2992" s="45" t="s">
        <v>477</v>
      </c>
      <c r="F2992" s="46">
        <v>1925</v>
      </c>
      <c r="G2992" s="46">
        <v>-1924</v>
      </c>
      <c r="H2992" s="46">
        <v>1</v>
      </c>
      <c r="I2992" s="47"/>
      <c r="L2992" s="47"/>
      <c r="M2992" s="50"/>
      <c r="P2992" s="49"/>
      <c r="Q2992" s="49"/>
      <c r="S2992" s="50"/>
      <c r="T2992" s="47"/>
      <c r="U2992" s="50"/>
      <c r="X2992" s="49"/>
      <c r="Y2992" s="49"/>
      <c r="AA2992" s="50"/>
      <c r="AB2992" s="47"/>
      <c r="AC2992" s="50"/>
      <c r="AF2992" s="49"/>
      <c r="AG2992" s="49"/>
      <c r="AI2992" s="50"/>
      <c r="AJ2992" s="47"/>
      <c r="AK2992" s="50"/>
      <c r="AN2992" s="49"/>
      <c r="AO2992" s="49"/>
      <c r="AQ2992" s="50"/>
      <c r="AR2992" s="47"/>
      <c r="AS2992" s="50"/>
      <c r="AV2992" s="49"/>
      <c r="AW2992" s="49"/>
      <c r="AY2992" s="50"/>
      <c r="AZ2992" s="47"/>
      <c r="BA2992" s="50"/>
      <c r="BD2992" s="49"/>
      <c r="BE2992" s="49"/>
      <c r="BG2992" s="50"/>
      <c r="BH2992" s="47"/>
      <c r="BI2992" s="50"/>
      <c r="BL2992" s="49"/>
      <c r="BM2992" s="49"/>
      <c r="BO2992" s="50"/>
      <c r="BP2992" s="47"/>
      <c r="BQ2992" s="50"/>
      <c r="BT2992" s="49"/>
      <c r="BU2992" s="49"/>
      <c r="BW2992" s="50"/>
      <c r="BX2992" s="47"/>
      <c r="BY2992" s="50"/>
      <c r="CB2992" s="49"/>
      <c r="CC2992" s="49"/>
      <c r="CE2992" s="50"/>
      <c r="CF2992" s="47"/>
      <c r="CG2992" s="50"/>
      <c r="CJ2992" s="49"/>
      <c r="CK2992" s="49"/>
      <c r="CM2992" s="50"/>
      <c r="CN2992" s="47"/>
      <c r="CO2992" s="50"/>
      <c r="CR2992" s="49"/>
      <c r="CS2992" s="49"/>
      <c r="CU2992" s="50"/>
      <c r="CV2992" s="47"/>
      <c r="CW2992" s="50"/>
      <c r="CZ2992" s="49"/>
      <c r="DA2992" s="49"/>
      <c r="DC2992" s="50"/>
      <c r="DD2992" s="47"/>
      <c r="DE2992" s="50"/>
      <c r="DH2992" s="49"/>
      <c r="DI2992" s="49"/>
      <c r="DK2992" s="50"/>
      <c r="DL2992" s="47"/>
      <c r="DM2992" s="50"/>
      <c r="DP2992" s="49"/>
      <c r="DQ2992" s="49"/>
      <c r="DS2992" s="50"/>
      <c r="DT2992" s="47"/>
      <c r="DU2992" s="50"/>
      <c r="DX2992" s="49"/>
      <c r="DY2992" s="49"/>
      <c r="EA2992" s="50"/>
      <c r="EB2992" s="47"/>
      <c r="EC2992" s="50"/>
      <c r="EF2992" s="49"/>
      <c r="EG2992" s="49"/>
      <c r="EI2992" s="50"/>
      <c r="EJ2992" s="47"/>
      <c r="EK2992" s="50"/>
      <c r="EN2992" s="49"/>
      <c r="EO2992" s="49"/>
      <c r="EQ2992" s="50"/>
      <c r="ER2992" s="47"/>
      <c r="ES2992" s="50"/>
      <c r="EV2992" s="49"/>
      <c r="EW2992" s="49"/>
      <c r="EY2992" s="50"/>
      <c r="EZ2992" s="47"/>
      <c r="FA2992" s="50"/>
      <c r="FD2992" s="49"/>
      <c r="FE2992" s="49"/>
      <c r="FG2992" s="50"/>
      <c r="FH2992" s="47"/>
      <c r="FI2992" s="50"/>
      <c r="FL2992" s="49"/>
      <c r="FM2992" s="49"/>
      <c r="FO2992" s="50"/>
      <c r="FP2992" s="47"/>
      <c r="FQ2992" s="50"/>
      <c r="FT2992" s="49"/>
      <c r="FU2992" s="49"/>
      <c r="FW2992" s="50"/>
      <c r="FX2992" s="47"/>
      <c r="FY2992" s="50"/>
      <c r="GB2992" s="49"/>
      <c r="GC2992" s="49"/>
      <c r="GE2992" s="50"/>
      <c r="GF2992" s="47"/>
      <c r="GG2992" s="50"/>
      <c r="GJ2992" s="49"/>
      <c r="GK2992" s="49"/>
      <c r="GM2992" s="50"/>
      <c r="GN2992" s="47"/>
      <c r="GO2992" s="50"/>
      <c r="GR2992" s="49"/>
      <c r="GS2992" s="49"/>
      <c r="GU2992" s="50"/>
      <c r="GV2992" s="47"/>
      <c r="GW2992" s="50"/>
      <c r="GZ2992" s="49"/>
      <c r="HA2992" s="49"/>
      <c r="HC2992" s="50"/>
      <c r="HD2992" s="47"/>
      <c r="HE2992" s="50"/>
      <c r="HH2992" s="49"/>
      <c r="HI2992" s="49"/>
      <c r="HK2992" s="50"/>
      <c r="HL2992" s="47"/>
      <c r="HM2992" s="50"/>
      <c r="HP2992" s="49"/>
      <c r="HQ2992" s="49"/>
      <c r="HS2992" s="50"/>
      <c r="HT2992" s="47"/>
      <c r="HU2992" s="50"/>
      <c r="HX2992" s="49"/>
      <c r="HY2992" s="49"/>
      <c r="IA2992" s="50"/>
      <c r="IB2992" s="47"/>
      <c r="IC2992" s="50"/>
      <c r="IF2992" s="49"/>
      <c r="IG2992" s="49"/>
      <c r="II2992" s="50"/>
      <c r="IJ2992" s="47"/>
      <c r="IK2992" s="50"/>
      <c r="IN2992" s="49"/>
      <c r="IO2992" s="49"/>
      <c r="IQ2992" s="50"/>
    </row>
    <row r="2993" spans="1:251" s="48" customFormat="1">
      <c r="A2993" s="43">
        <v>2035</v>
      </c>
      <c r="B2993" s="44">
        <v>100000460853</v>
      </c>
      <c r="C2993" s="43">
        <v>0</v>
      </c>
      <c r="D2993" s="45" t="s">
        <v>109</v>
      </c>
      <c r="E2993" s="45" t="s">
        <v>477</v>
      </c>
      <c r="F2993" s="46">
        <v>11275</v>
      </c>
      <c r="G2993" s="46">
        <v>-135.63</v>
      </c>
      <c r="H2993" s="46">
        <v>11139.37</v>
      </c>
      <c r="I2993" s="47"/>
      <c r="K2993" s="49"/>
      <c r="L2993" s="47"/>
      <c r="M2993" s="50"/>
      <c r="P2993" s="49"/>
      <c r="R2993" s="49"/>
      <c r="S2993" s="50"/>
      <c r="T2993" s="47"/>
      <c r="U2993" s="50"/>
      <c r="X2993" s="49"/>
      <c r="Z2993" s="49"/>
      <c r="AA2993" s="50"/>
      <c r="AB2993" s="47"/>
      <c r="AC2993" s="50"/>
      <c r="AF2993" s="49"/>
      <c r="AH2993" s="49"/>
      <c r="AI2993" s="50"/>
      <c r="AJ2993" s="47"/>
      <c r="AK2993" s="50"/>
      <c r="AN2993" s="49"/>
      <c r="AP2993" s="49"/>
      <c r="AQ2993" s="50"/>
      <c r="AR2993" s="47"/>
      <c r="AS2993" s="50"/>
      <c r="AV2993" s="49"/>
      <c r="AX2993" s="49"/>
      <c r="AY2993" s="50"/>
      <c r="AZ2993" s="47"/>
      <c r="BA2993" s="50"/>
      <c r="BD2993" s="49"/>
      <c r="BF2993" s="49"/>
      <c r="BG2993" s="50"/>
      <c r="BH2993" s="47"/>
      <c r="BI2993" s="50"/>
      <c r="BL2993" s="49"/>
      <c r="BN2993" s="49"/>
      <c r="BO2993" s="50"/>
      <c r="BP2993" s="47"/>
      <c r="BQ2993" s="50"/>
      <c r="BT2993" s="49"/>
      <c r="BV2993" s="49"/>
      <c r="BW2993" s="50"/>
      <c r="BX2993" s="47"/>
      <c r="BY2993" s="50"/>
      <c r="CB2993" s="49"/>
      <c r="CD2993" s="49"/>
      <c r="CE2993" s="50"/>
      <c r="CF2993" s="47"/>
      <c r="CG2993" s="50"/>
      <c r="CJ2993" s="49"/>
      <c r="CL2993" s="49"/>
      <c r="CM2993" s="50"/>
      <c r="CN2993" s="47"/>
      <c r="CO2993" s="50"/>
      <c r="CR2993" s="49"/>
      <c r="CT2993" s="49"/>
      <c r="CU2993" s="50"/>
      <c r="CV2993" s="47"/>
      <c r="CW2993" s="50"/>
      <c r="CZ2993" s="49"/>
      <c r="DB2993" s="49"/>
      <c r="DC2993" s="50"/>
      <c r="DD2993" s="47"/>
      <c r="DE2993" s="50"/>
      <c r="DH2993" s="49"/>
      <c r="DJ2993" s="49"/>
      <c r="DK2993" s="50"/>
      <c r="DL2993" s="47"/>
      <c r="DM2993" s="50"/>
      <c r="DP2993" s="49"/>
      <c r="DR2993" s="49"/>
      <c r="DS2993" s="50"/>
      <c r="DT2993" s="47"/>
      <c r="DU2993" s="50"/>
      <c r="DX2993" s="49"/>
      <c r="DZ2993" s="49"/>
      <c r="EA2993" s="50"/>
      <c r="EB2993" s="47"/>
      <c r="EC2993" s="50"/>
      <c r="EF2993" s="49"/>
      <c r="EH2993" s="49"/>
      <c r="EI2993" s="50"/>
      <c r="EJ2993" s="47"/>
      <c r="EK2993" s="50"/>
      <c r="EN2993" s="49"/>
      <c r="EP2993" s="49"/>
      <c r="EQ2993" s="50"/>
      <c r="ER2993" s="47"/>
      <c r="ES2993" s="50"/>
      <c r="EV2993" s="49"/>
      <c r="EX2993" s="49"/>
      <c r="EY2993" s="50"/>
      <c r="EZ2993" s="47"/>
      <c r="FA2993" s="50"/>
      <c r="FD2993" s="49"/>
      <c r="FF2993" s="49"/>
      <c r="FG2993" s="50"/>
      <c r="FH2993" s="47"/>
      <c r="FI2993" s="50"/>
      <c r="FL2993" s="49"/>
      <c r="FN2993" s="49"/>
      <c r="FO2993" s="50"/>
      <c r="FP2993" s="47"/>
      <c r="FQ2993" s="50"/>
      <c r="FT2993" s="49"/>
      <c r="FV2993" s="49"/>
      <c r="FW2993" s="50"/>
      <c r="FX2993" s="47"/>
      <c r="FY2993" s="50"/>
      <c r="GB2993" s="49"/>
      <c r="GD2993" s="49"/>
      <c r="GE2993" s="50"/>
      <c r="GF2993" s="47"/>
      <c r="GG2993" s="50"/>
      <c r="GJ2993" s="49"/>
      <c r="GL2993" s="49"/>
      <c r="GM2993" s="50"/>
      <c r="GN2993" s="47"/>
      <c r="GO2993" s="50"/>
      <c r="GR2993" s="49"/>
      <c r="GT2993" s="49"/>
      <c r="GU2993" s="50"/>
      <c r="GV2993" s="47"/>
      <c r="GW2993" s="50"/>
      <c r="GZ2993" s="49"/>
      <c r="HB2993" s="49"/>
      <c r="HC2993" s="50"/>
      <c r="HD2993" s="47"/>
      <c r="HE2993" s="50"/>
      <c r="HH2993" s="49"/>
      <c r="HJ2993" s="49"/>
      <c r="HK2993" s="50"/>
      <c r="HL2993" s="47"/>
      <c r="HM2993" s="50"/>
      <c r="HP2993" s="49"/>
      <c r="HR2993" s="49"/>
      <c r="HS2993" s="50"/>
      <c r="HT2993" s="47"/>
      <c r="HU2993" s="50"/>
      <c r="HX2993" s="49"/>
      <c r="HZ2993" s="49"/>
      <c r="IA2993" s="50"/>
      <c r="IB2993" s="47"/>
      <c r="IC2993" s="50"/>
      <c r="IF2993" s="49"/>
      <c r="IH2993" s="49"/>
      <c r="II2993" s="50"/>
      <c r="IJ2993" s="47"/>
      <c r="IK2993" s="50"/>
      <c r="IN2993" s="49"/>
      <c r="IP2993" s="49"/>
      <c r="IQ2993" s="50"/>
    </row>
    <row r="2994" spans="1:251" s="48" customFormat="1">
      <c r="A2994" s="43"/>
      <c r="B2994" s="44">
        <v>100000460853</v>
      </c>
      <c r="C2994" s="43">
        <v>1</v>
      </c>
      <c r="D2994" s="45" t="s">
        <v>109</v>
      </c>
      <c r="E2994" s="45" t="s">
        <v>477</v>
      </c>
      <c r="F2994" s="46">
        <v>1925</v>
      </c>
      <c r="G2994" s="46">
        <v>-1924</v>
      </c>
      <c r="H2994" s="46">
        <v>1</v>
      </c>
      <c r="I2994" s="47"/>
      <c r="L2994" s="47"/>
      <c r="M2994" s="50"/>
      <c r="P2994" s="49"/>
      <c r="Q2994" s="49"/>
      <c r="S2994" s="50"/>
      <c r="T2994" s="47"/>
      <c r="U2994" s="50"/>
      <c r="X2994" s="49"/>
      <c r="Y2994" s="49"/>
      <c r="AA2994" s="50"/>
      <c r="AB2994" s="47"/>
      <c r="AC2994" s="50"/>
      <c r="AF2994" s="49"/>
      <c r="AG2994" s="49"/>
      <c r="AI2994" s="50"/>
      <c r="AJ2994" s="47"/>
      <c r="AK2994" s="50"/>
      <c r="AN2994" s="49"/>
      <c r="AO2994" s="49"/>
      <c r="AQ2994" s="50"/>
      <c r="AR2994" s="47"/>
      <c r="AS2994" s="50"/>
      <c r="AV2994" s="49"/>
      <c r="AW2994" s="49"/>
      <c r="AY2994" s="50"/>
      <c r="AZ2994" s="47"/>
      <c r="BA2994" s="50"/>
      <c r="BD2994" s="49"/>
      <c r="BE2994" s="49"/>
      <c r="BG2994" s="50"/>
      <c r="BH2994" s="47"/>
      <c r="BI2994" s="50"/>
      <c r="BL2994" s="49"/>
      <c r="BM2994" s="49"/>
      <c r="BO2994" s="50"/>
      <c r="BP2994" s="47"/>
      <c r="BQ2994" s="50"/>
      <c r="BT2994" s="49"/>
      <c r="BU2994" s="49"/>
      <c r="BW2994" s="50"/>
      <c r="BX2994" s="47"/>
      <c r="BY2994" s="50"/>
      <c r="CB2994" s="49"/>
      <c r="CC2994" s="49"/>
      <c r="CE2994" s="50"/>
      <c r="CF2994" s="47"/>
      <c r="CG2994" s="50"/>
      <c r="CJ2994" s="49"/>
      <c r="CK2994" s="49"/>
      <c r="CM2994" s="50"/>
      <c r="CN2994" s="47"/>
      <c r="CO2994" s="50"/>
      <c r="CR2994" s="49"/>
      <c r="CS2994" s="49"/>
      <c r="CU2994" s="50"/>
      <c r="CV2994" s="47"/>
      <c r="CW2994" s="50"/>
      <c r="CZ2994" s="49"/>
      <c r="DA2994" s="49"/>
      <c r="DC2994" s="50"/>
      <c r="DD2994" s="47"/>
      <c r="DE2994" s="50"/>
      <c r="DH2994" s="49"/>
      <c r="DI2994" s="49"/>
      <c r="DK2994" s="50"/>
      <c r="DL2994" s="47"/>
      <c r="DM2994" s="50"/>
      <c r="DP2994" s="49"/>
      <c r="DQ2994" s="49"/>
      <c r="DS2994" s="50"/>
      <c r="DT2994" s="47"/>
      <c r="DU2994" s="50"/>
      <c r="DX2994" s="49"/>
      <c r="DY2994" s="49"/>
      <c r="EA2994" s="50"/>
      <c r="EB2994" s="47"/>
      <c r="EC2994" s="50"/>
      <c r="EF2994" s="49"/>
      <c r="EG2994" s="49"/>
      <c r="EI2994" s="50"/>
      <c r="EJ2994" s="47"/>
      <c r="EK2994" s="50"/>
      <c r="EN2994" s="49"/>
      <c r="EO2994" s="49"/>
      <c r="EQ2994" s="50"/>
      <c r="ER2994" s="47"/>
      <c r="ES2994" s="50"/>
      <c r="EV2994" s="49"/>
      <c r="EW2994" s="49"/>
      <c r="EY2994" s="50"/>
      <c r="EZ2994" s="47"/>
      <c r="FA2994" s="50"/>
      <c r="FD2994" s="49"/>
      <c r="FE2994" s="49"/>
      <c r="FG2994" s="50"/>
      <c r="FH2994" s="47"/>
      <c r="FI2994" s="50"/>
      <c r="FL2994" s="49"/>
      <c r="FM2994" s="49"/>
      <c r="FO2994" s="50"/>
      <c r="FP2994" s="47"/>
      <c r="FQ2994" s="50"/>
      <c r="FT2994" s="49"/>
      <c r="FU2994" s="49"/>
      <c r="FW2994" s="50"/>
      <c r="FX2994" s="47"/>
      <c r="FY2994" s="50"/>
      <c r="GB2994" s="49"/>
      <c r="GC2994" s="49"/>
      <c r="GE2994" s="50"/>
      <c r="GF2994" s="47"/>
      <c r="GG2994" s="50"/>
      <c r="GJ2994" s="49"/>
      <c r="GK2994" s="49"/>
      <c r="GM2994" s="50"/>
      <c r="GN2994" s="47"/>
      <c r="GO2994" s="50"/>
      <c r="GR2994" s="49"/>
      <c r="GS2994" s="49"/>
      <c r="GU2994" s="50"/>
      <c r="GV2994" s="47"/>
      <c r="GW2994" s="50"/>
      <c r="GZ2994" s="49"/>
      <c r="HA2994" s="49"/>
      <c r="HC2994" s="50"/>
      <c r="HD2994" s="47"/>
      <c r="HE2994" s="50"/>
      <c r="HH2994" s="49"/>
      <c r="HI2994" s="49"/>
      <c r="HK2994" s="50"/>
      <c r="HL2994" s="47"/>
      <c r="HM2994" s="50"/>
      <c r="HP2994" s="49"/>
      <c r="HQ2994" s="49"/>
      <c r="HS2994" s="50"/>
      <c r="HT2994" s="47"/>
      <c r="HU2994" s="50"/>
      <c r="HX2994" s="49"/>
      <c r="HY2994" s="49"/>
      <c r="IA2994" s="50"/>
      <c r="IB2994" s="47"/>
      <c r="IC2994" s="50"/>
      <c r="IF2994" s="49"/>
      <c r="IG2994" s="49"/>
      <c r="II2994" s="50"/>
      <c r="IJ2994" s="47"/>
      <c r="IK2994" s="50"/>
      <c r="IN2994" s="49"/>
      <c r="IO2994" s="49"/>
      <c r="IQ2994" s="50"/>
    </row>
    <row r="2995" spans="1:251" s="48" customFormat="1">
      <c r="A2995" s="43">
        <v>2036</v>
      </c>
      <c r="B2995" s="44">
        <v>100000460860</v>
      </c>
      <c r="C2995" s="43">
        <v>0</v>
      </c>
      <c r="D2995" s="45" t="s">
        <v>109</v>
      </c>
      <c r="E2995" s="45" t="s">
        <v>478</v>
      </c>
      <c r="F2995" s="46">
        <v>10250</v>
      </c>
      <c r="G2995" s="46">
        <v>-123.3</v>
      </c>
      <c r="H2995" s="46">
        <v>10126.700000000001</v>
      </c>
      <c r="I2995" s="47"/>
      <c r="K2995" s="49"/>
      <c r="L2995" s="47"/>
      <c r="M2995" s="50"/>
      <c r="P2995" s="49"/>
      <c r="R2995" s="49"/>
      <c r="S2995" s="50"/>
      <c r="T2995" s="47"/>
      <c r="U2995" s="50"/>
      <c r="X2995" s="49"/>
      <c r="Z2995" s="49"/>
      <c r="AA2995" s="50"/>
      <c r="AB2995" s="47"/>
      <c r="AC2995" s="50"/>
      <c r="AF2995" s="49"/>
      <c r="AH2995" s="49"/>
      <c r="AI2995" s="50"/>
      <c r="AJ2995" s="47"/>
      <c r="AK2995" s="50"/>
      <c r="AN2995" s="49"/>
      <c r="AP2995" s="49"/>
      <c r="AQ2995" s="50"/>
      <c r="AR2995" s="47"/>
      <c r="AS2995" s="50"/>
      <c r="AV2995" s="49"/>
      <c r="AX2995" s="49"/>
      <c r="AY2995" s="50"/>
      <c r="AZ2995" s="47"/>
      <c r="BA2995" s="50"/>
      <c r="BD2995" s="49"/>
      <c r="BF2995" s="49"/>
      <c r="BG2995" s="50"/>
      <c r="BH2995" s="47"/>
      <c r="BI2995" s="50"/>
      <c r="BL2995" s="49"/>
      <c r="BN2995" s="49"/>
      <c r="BO2995" s="50"/>
      <c r="BP2995" s="47"/>
      <c r="BQ2995" s="50"/>
      <c r="BT2995" s="49"/>
      <c r="BV2995" s="49"/>
      <c r="BW2995" s="50"/>
      <c r="BX2995" s="47"/>
      <c r="BY2995" s="50"/>
      <c r="CB2995" s="49"/>
      <c r="CD2995" s="49"/>
      <c r="CE2995" s="50"/>
      <c r="CF2995" s="47"/>
      <c r="CG2995" s="50"/>
      <c r="CJ2995" s="49"/>
      <c r="CL2995" s="49"/>
      <c r="CM2995" s="50"/>
      <c r="CN2995" s="47"/>
      <c r="CO2995" s="50"/>
      <c r="CR2995" s="49"/>
      <c r="CT2995" s="49"/>
      <c r="CU2995" s="50"/>
      <c r="CV2995" s="47"/>
      <c r="CW2995" s="50"/>
      <c r="CZ2995" s="49"/>
      <c r="DB2995" s="49"/>
      <c r="DC2995" s="50"/>
      <c r="DD2995" s="47"/>
      <c r="DE2995" s="50"/>
      <c r="DH2995" s="49"/>
      <c r="DJ2995" s="49"/>
      <c r="DK2995" s="50"/>
      <c r="DL2995" s="47"/>
      <c r="DM2995" s="50"/>
      <c r="DP2995" s="49"/>
      <c r="DR2995" s="49"/>
      <c r="DS2995" s="50"/>
      <c r="DT2995" s="47"/>
      <c r="DU2995" s="50"/>
      <c r="DX2995" s="49"/>
      <c r="DZ2995" s="49"/>
      <c r="EA2995" s="50"/>
      <c r="EB2995" s="47"/>
      <c r="EC2995" s="50"/>
      <c r="EF2995" s="49"/>
      <c r="EH2995" s="49"/>
      <c r="EI2995" s="50"/>
      <c r="EJ2995" s="47"/>
      <c r="EK2995" s="50"/>
      <c r="EN2995" s="49"/>
      <c r="EP2995" s="49"/>
      <c r="EQ2995" s="50"/>
      <c r="ER2995" s="47"/>
      <c r="ES2995" s="50"/>
      <c r="EV2995" s="49"/>
      <c r="EX2995" s="49"/>
      <c r="EY2995" s="50"/>
      <c r="EZ2995" s="47"/>
      <c r="FA2995" s="50"/>
      <c r="FD2995" s="49"/>
      <c r="FF2995" s="49"/>
      <c r="FG2995" s="50"/>
      <c r="FH2995" s="47"/>
      <c r="FI2995" s="50"/>
      <c r="FL2995" s="49"/>
      <c r="FN2995" s="49"/>
      <c r="FO2995" s="50"/>
      <c r="FP2995" s="47"/>
      <c r="FQ2995" s="50"/>
      <c r="FT2995" s="49"/>
      <c r="FV2995" s="49"/>
      <c r="FW2995" s="50"/>
      <c r="FX2995" s="47"/>
      <c r="FY2995" s="50"/>
      <c r="GB2995" s="49"/>
      <c r="GD2995" s="49"/>
      <c r="GE2995" s="50"/>
      <c r="GF2995" s="47"/>
      <c r="GG2995" s="50"/>
      <c r="GJ2995" s="49"/>
      <c r="GL2995" s="49"/>
      <c r="GM2995" s="50"/>
      <c r="GN2995" s="47"/>
      <c r="GO2995" s="50"/>
      <c r="GR2995" s="49"/>
      <c r="GT2995" s="49"/>
      <c r="GU2995" s="50"/>
      <c r="GV2995" s="47"/>
      <c r="GW2995" s="50"/>
      <c r="GZ2995" s="49"/>
      <c r="HB2995" s="49"/>
      <c r="HC2995" s="50"/>
      <c r="HD2995" s="47"/>
      <c r="HE2995" s="50"/>
      <c r="HH2995" s="49"/>
      <c r="HJ2995" s="49"/>
      <c r="HK2995" s="50"/>
      <c r="HL2995" s="47"/>
      <c r="HM2995" s="50"/>
      <c r="HP2995" s="49"/>
      <c r="HR2995" s="49"/>
      <c r="HS2995" s="50"/>
      <c r="HT2995" s="47"/>
      <c r="HU2995" s="50"/>
      <c r="HX2995" s="49"/>
      <c r="HZ2995" s="49"/>
      <c r="IA2995" s="50"/>
      <c r="IB2995" s="47"/>
      <c r="IC2995" s="50"/>
      <c r="IF2995" s="49"/>
      <c r="IH2995" s="49"/>
      <c r="II2995" s="50"/>
      <c r="IJ2995" s="47"/>
      <c r="IK2995" s="50"/>
      <c r="IN2995" s="49"/>
      <c r="IP2995" s="49"/>
      <c r="IQ2995" s="50"/>
    </row>
    <row r="2996" spans="1:251" s="48" customFormat="1">
      <c r="A2996" s="43"/>
      <c r="B2996" s="44">
        <v>100000460860</v>
      </c>
      <c r="C2996" s="43">
        <v>1</v>
      </c>
      <c r="D2996" s="45" t="s">
        <v>109</v>
      </c>
      <c r="E2996" s="45" t="s">
        <v>478</v>
      </c>
      <c r="F2996" s="46">
        <v>1750</v>
      </c>
      <c r="G2996" s="46">
        <v>-1749</v>
      </c>
      <c r="H2996" s="46">
        <v>1</v>
      </c>
      <c r="I2996" s="47"/>
      <c r="L2996" s="47"/>
      <c r="M2996" s="50"/>
      <c r="P2996" s="49"/>
      <c r="Q2996" s="49"/>
      <c r="S2996" s="50"/>
      <c r="T2996" s="47"/>
      <c r="U2996" s="50"/>
      <c r="X2996" s="49"/>
      <c r="Y2996" s="49"/>
      <c r="AA2996" s="50"/>
      <c r="AB2996" s="47"/>
      <c r="AC2996" s="50"/>
      <c r="AF2996" s="49"/>
      <c r="AG2996" s="49"/>
      <c r="AI2996" s="50"/>
      <c r="AJ2996" s="47"/>
      <c r="AK2996" s="50"/>
      <c r="AN2996" s="49"/>
      <c r="AO2996" s="49"/>
      <c r="AQ2996" s="50"/>
      <c r="AR2996" s="47"/>
      <c r="AS2996" s="50"/>
      <c r="AV2996" s="49"/>
      <c r="AW2996" s="49"/>
      <c r="AY2996" s="50"/>
      <c r="AZ2996" s="47"/>
      <c r="BA2996" s="50"/>
      <c r="BD2996" s="49"/>
      <c r="BE2996" s="49"/>
      <c r="BG2996" s="50"/>
      <c r="BH2996" s="47"/>
      <c r="BI2996" s="50"/>
      <c r="BL2996" s="49"/>
      <c r="BM2996" s="49"/>
      <c r="BO2996" s="50"/>
      <c r="BP2996" s="47"/>
      <c r="BQ2996" s="50"/>
      <c r="BT2996" s="49"/>
      <c r="BU2996" s="49"/>
      <c r="BW2996" s="50"/>
      <c r="BX2996" s="47"/>
      <c r="BY2996" s="50"/>
      <c r="CB2996" s="49"/>
      <c r="CC2996" s="49"/>
      <c r="CE2996" s="50"/>
      <c r="CF2996" s="47"/>
      <c r="CG2996" s="50"/>
      <c r="CJ2996" s="49"/>
      <c r="CK2996" s="49"/>
      <c r="CM2996" s="50"/>
      <c r="CN2996" s="47"/>
      <c r="CO2996" s="50"/>
      <c r="CR2996" s="49"/>
      <c r="CS2996" s="49"/>
      <c r="CU2996" s="50"/>
      <c r="CV2996" s="47"/>
      <c r="CW2996" s="50"/>
      <c r="CZ2996" s="49"/>
      <c r="DA2996" s="49"/>
      <c r="DC2996" s="50"/>
      <c r="DD2996" s="47"/>
      <c r="DE2996" s="50"/>
      <c r="DH2996" s="49"/>
      <c r="DI2996" s="49"/>
      <c r="DK2996" s="50"/>
      <c r="DL2996" s="47"/>
      <c r="DM2996" s="50"/>
      <c r="DP2996" s="49"/>
      <c r="DQ2996" s="49"/>
      <c r="DS2996" s="50"/>
      <c r="DT2996" s="47"/>
      <c r="DU2996" s="50"/>
      <c r="DX2996" s="49"/>
      <c r="DY2996" s="49"/>
      <c r="EA2996" s="50"/>
      <c r="EB2996" s="47"/>
      <c r="EC2996" s="50"/>
      <c r="EF2996" s="49"/>
      <c r="EG2996" s="49"/>
      <c r="EI2996" s="50"/>
      <c r="EJ2996" s="47"/>
      <c r="EK2996" s="50"/>
      <c r="EN2996" s="49"/>
      <c r="EO2996" s="49"/>
      <c r="EQ2996" s="50"/>
      <c r="ER2996" s="47"/>
      <c r="ES2996" s="50"/>
      <c r="EV2996" s="49"/>
      <c r="EW2996" s="49"/>
      <c r="EY2996" s="50"/>
      <c r="EZ2996" s="47"/>
      <c r="FA2996" s="50"/>
      <c r="FD2996" s="49"/>
      <c r="FE2996" s="49"/>
      <c r="FG2996" s="50"/>
      <c r="FH2996" s="47"/>
      <c r="FI2996" s="50"/>
      <c r="FL2996" s="49"/>
      <c r="FM2996" s="49"/>
      <c r="FO2996" s="50"/>
      <c r="FP2996" s="47"/>
      <c r="FQ2996" s="50"/>
      <c r="FT2996" s="49"/>
      <c r="FU2996" s="49"/>
      <c r="FW2996" s="50"/>
      <c r="FX2996" s="47"/>
      <c r="FY2996" s="50"/>
      <c r="GB2996" s="49"/>
      <c r="GC2996" s="49"/>
      <c r="GE2996" s="50"/>
      <c r="GF2996" s="47"/>
      <c r="GG2996" s="50"/>
      <c r="GJ2996" s="49"/>
      <c r="GK2996" s="49"/>
      <c r="GM2996" s="50"/>
      <c r="GN2996" s="47"/>
      <c r="GO2996" s="50"/>
      <c r="GR2996" s="49"/>
      <c r="GS2996" s="49"/>
      <c r="GU2996" s="50"/>
      <c r="GV2996" s="47"/>
      <c r="GW2996" s="50"/>
      <c r="GZ2996" s="49"/>
      <c r="HA2996" s="49"/>
      <c r="HC2996" s="50"/>
      <c r="HD2996" s="47"/>
      <c r="HE2996" s="50"/>
      <c r="HH2996" s="49"/>
      <c r="HI2996" s="49"/>
      <c r="HK2996" s="50"/>
      <c r="HL2996" s="47"/>
      <c r="HM2996" s="50"/>
      <c r="HP2996" s="49"/>
      <c r="HQ2996" s="49"/>
      <c r="HS2996" s="50"/>
      <c r="HT2996" s="47"/>
      <c r="HU2996" s="50"/>
      <c r="HX2996" s="49"/>
      <c r="HY2996" s="49"/>
      <c r="IA2996" s="50"/>
      <c r="IB2996" s="47"/>
      <c r="IC2996" s="50"/>
      <c r="IF2996" s="49"/>
      <c r="IG2996" s="49"/>
      <c r="II2996" s="50"/>
      <c r="IJ2996" s="47"/>
      <c r="IK2996" s="50"/>
      <c r="IN2996" s="49"/>
      <c r="IO2996" s="49"/>
      <c r="IQ2996" s="50"/>
    </row>
    <row r="2997" spans="1:251" s="48" customFormat="1">
      <c r="A2997" s="43">
        <v>2037</v>
      </c>
      <c r="B2997" s="44">
        <v>100000460861</v>
      </c>
      <c r="C2997" s="43">
        <v>0</v>
      </c>
      <c r="D2997" s="45" t="s">
        <v>109</v>
      </c>
      <c r="E2997" s="45" t="s">
        <v>478</v>
      </c>
      <c r="F2997" s="46">
        <v>10250</v>
      </c>
      <c r="G2997" s="46">
        <v>-123.3</v>
      </c>
      <c r="H2997" s="46">
        <v>10126.700000000001</v>
      </c>
      <c r="I2997" s="47"/>
      <c r="K2997" s="49"/>
      <c r="L2997" s="47"/>
      <c r="M2997" s="50"/>
      <c r="P2997" s="49"/>
      <c r="R2997" s="49"/>
      <c r="S2997" s="50"/>
      <c r="T2997" s="47"/>
      <c r="U2997" s="50"/>
      <c r="X2997" s="49"/>
      <c r="Z2997" s="49"/>
      <c r="AA2997" s="50"/>
      <c r="AB2997" s="47"/>
      <c r="AC2997" s="50"/>
      <c r="AF2997" s="49"/>
      <c r="AH2997" s="49"/>
      <c r="AI2997" s="50"/>
      <c r="AJ2997" s="47"/>
      <c r="AK2997" s="50"/>
      <c r="AN2997" s="49"/>
      <c r="AP2997" s="49"/>
      <c r="AQ2997" s="50"/>
      <c r="AR2997" s="47"/>
      <c r="AS2997" s="50"/>
      <c r="AV2997" s="49"/>
      <c r="AX2997" s="49"/>
      <c r="AY2997" s="50"/>
      <c r="AZ2997" s="47"/>
      <c r="BA2997" s="50"/>
      <c r="BD2997" s="49"/>
      <c r="BF2997" s="49"/>
      <c r="BG2997" s="50"/>
      <c r="BH2997" s="47"/>
      <c r="BI2997" s="50"/>
      <c r="BL2997" s="49"/>
      <c r="BN2997" s="49"/>
      <c r="BO2997" s="50"/>
      <c r="BP2997" s="47"/>
      <c r="BQ2997" s="50"/>
      <c r="BT2997" s="49"/>
      <c r="BV2997" s="49"/>
      <c r="BW2997" s="50"/>
      <c r="BX2997" s="47"/>
      <c r="BY2997" s="50"/>
      <c r="CB2997" s="49"/>
      <c r="CD2997" s="49"/>
      <c r="CE2997" s="50"/>
      <c r="CF2997" s="47"/>
      <c r="CG2997" s="50"/>
      <c r="CJ2997" s="49"/>
      <c r="CL2997" s="49"/>
      <c r="CM2997" s="50"/>
      <c r="CN2997" s="47"/>
      <c r="CO2997" s="50"/>
      <c r="CR2997" s="49"/>
      <c r="CT2997" s="49"/>
      <c r="CU2997" s="50"/>
      <c r="CV2997" s="47"/>
      <c r="CW2997" s="50"/>
      <c r="CZ2997" s="49"/>
      <c r="DB2997" s="49"/>
      <c r="DC2997" s="50"/>
      <c r="DD2997" s="47"/>
      <c r="DE2997" s="50"/>
      <c r="DH2997" s="49"/>
      <c r="DJ2997" s="49"/>
      <c r="DK2997" s="50"/>
      <c r="DL2997" s="47"/>
      <c r="DM2997" s="50"/>
      <c r="DP2997" s="49"/>
      <c r="DR2997" s="49"/>
      <c r="DS2997" s="50"/>
      <c r="DT2997" s="47"/>
      <c r="DU2997" s="50"/>
      <c r="DX2997" s="49"/>
      <c r="DZ2997" s="49"/>
      <c r="EA2997" s="50"/>
      <c r="EB2997" s="47"/>
      <c r="EC2997" s="50"/>
      <c r="EF2997" s="49"/>
      <c r="EH2997" s="49"/>
      <c r="EI2997" s="50"/>
      <c r="EJ2997" s="47"/>
      <c r="EK2997" s="50"/>
      <c r="EN2997" s="49"/>
      <c r="EP2997" s="49"/>
      <c r="EQ2997" s="50"/>
      <c r="ER2997" s="47"/>
      <c r="ES2997" s="50"/>
      <c r="EV2997" s="49"/>
      <c r="EX2997" s="49"/>
      <c r="EY2997" s="50"/>
      <c r="EZ2997" s="47"/>
      <c r="FA2997" s="50"/>
      <c r="FD2997" s="49"/>
      <c r="FF2997" s="49"/>
      <c r="FG2997" s="50"/>
      <c r="FH2997" s="47"/>
      <c r="FI2997" s="50"/>
      <c r="FL2997" s="49"/>
      <c r="FN2997" s="49"/>
      <c r="FO2997" s="50"/>
      <c r="FP2997" s="47"/>
      <c r="FQ2997" s="50"/>
      <c r="FT2997" s="49"/>
      <c r="FV2997" s="49"/>
      <c r="FW2997" s="50"/>
      <c r="FX2997" s="47"/>
      <c r="FY2997" s="50"/>
      <c r="GB2997" s="49"/>
      <c r="GD2997" s="49"/>
      <c r="GE2997" s="50"/>
      <c r="GF2997" s="47"/>
      <c r="GG2997" s="50"/>
      <c r="GJ2997" s="49"/>
      <c r="GL2997" s="49"/>
      <c r="GM2997" s="50"/>
      <c r="GN2997" s="47"/>
      <c r="GO2997" s="50"/>
      <c r="GR2997" s="49"/>
      <c r="GT2997" s="49"/>
      <c r="GU2997" s="50"/>
      <c r="GV2997" s="47"/>
      <c r="GW2997" s="50"/>
      <c r="GZ2997" s="49"/>
      <c r="HB2997" s="49"/>
      <c r="HC2997" s="50"/>
      <c r="HD2997" s="47"/>
      <c r="HE2997" s="50"/>
      <c r="HH2997" s="49"/>
      <c r="HJ2997" s="49"/>
      <c r="HK2997" s="50"/>
      <c r="HL2997" s="47"/>
      <c r="HM2997" s="50"/>
      <c r="HP2997" s="49"/>
      <c r="HR2997" s="49"/>
      <c r="HS2997" s="50"/>
      <c r="HT2997" s="47"/>
      <c r="HU2997" s="50"/>
      <c r="HX2997" s="49"/>
      <c r="HZ2997" s="49"/>
      <c r="IA2997" s="50"/>
      <c r="IB2997" s="47"/>
      <c r="IC2997" s="50"/>
      <c r="IF2997" s="49"/>
      <c r="IH2997" s="49"/>
      <c r="II2997" s="50"/>
      <c r="IJ2997" s="47"/>
      <c r="IK2997" s="50"/>
      <c r="IN2997" s="49"/>
      <c r="IP2997" s="49"/>
      <c r="IQ2997" s="50"/>
    </row>
    <row r="2998" spans="1:251" s="48" customFormat="1">
      <c r="A2998" s="43"/>
      <c r="B2998" s="44">
        <v>100000460861</v>
      </c>
      <c r="C2998" s="43">
        <v>1</v>
      </c>
      <c r="D2998" s="45" t="s">
        <v>109</v>
      </c>
      <c r="E2998" s="45" t="s">
        <v>478</v>
      </c>
      <c r="F2998" s="46">
        <v>1750</v>
      </c>
      <c r="G2998" s="46">
        <v>-1749</v>
      </c>
      <c r="H2998" s="46">
        <v>1</v>
      </c>
      <c r="I2998" s="47"/>
      <c r="L2998" s="47"/>
      <c r="M2998" s="50"/>
      <c r="P2998" s="49"/>
      <c r="Q2998" s="49"/>
      <c r="S2998" s="50"/>
      <c r="T2998" s="47"/>
      <c r="U2998" s="50"/>
      <c r="X2998" s="49"/>
      <c r="Y2998" s="49"/>
      <c r="AA2998" s="50"/>
      <c r="AB2998" s="47"/>
      <c r="AC2998" s="50"/>
      <c r="AF2998" s="49"/>
      <c r="AG2998" s="49"/>
      <c r="AI2998" s="50"/>
      <c r="AJ2998" s="47"/>
      <c r="AK2998" s="50"/>
      <c r="AN2998" s="49"/>
      <c r="AO2998" s="49"/>
      <c r="AQ2998" s="50"/>
      <c r="AR2998" s="47"/>
      <c r="AS2998" s="50"/>
      <c r="AV2998" s="49"/>
      <c r="AW2998" s="49"/>
      <c r="AY2998" s="50"/>
      <c r="AZ2998" s="47"/>
      <c r="BA2998" s="50"/>
      <c r="BD2998" s="49"/>
      <c r="BE2998" s="49"/>
      <c r="BG2998" s="50"/>
      <c r="BH2998" s="47"/>
      <c r="BI2998" s="50"/>
      <c r="BL2998" s="49"/>
      <c r="BM2998" s="49"/>
      <c r="BO2998" s="50"/>
      <c r="BP2998" s="47"/>
      <c r="BQ2998" s="50"/>
      <c r="BT2998" s="49"/>
      <c r="BU2998" s="49"/>
      <c r="BW2998" s="50"/>
      <c r="BX2998" s="47"/>
      <c r="BY2998" s="50"/>
      <c r="CB2998" s="49"/>
      <c r="CC2998" s="49"/>
      <c r="CE2998" s="50"/>
      <c r="CF2998" s="47"/>
      <c r="CG2998" s="50"/>
      <c r="CJ2998" s="49"/>
      <c r="CK2998" s="49"/>
      <c r="CM2998" s="50"/>
      <c r="CN2998" s="47"/>
      <c r="CO2998" s="50"/>
      <c r="CR2998" s="49"/>
      <c r="CS2998" s="49"/>
      <c r="CU2998" s="50"/>
      <c r="CV2998" s="47"/>
      <c r="CW2998" s="50"/>
      <c r="CZ2998" s="49"/>
      <c r="DA2998" s="49"/>
      <c r="DC2998" s="50"/>
      <c r="DD2998" s="47"/>
      <c r="DE2998" s="50"/>
      <c r="DH2998" s="49"/>
      <c r="DI2998" s="49"/>
      <c r="DK2998" s="50"/>
      <c r="DL2998" s="47"/>
      <c r="DM2998" s="50"/>
      <c r="DP2998" s="49"/>
      <c r="DQ2998" s="49"/>
      <c r="DS2998" s="50"/>
      <c r="DT2998" s="47"/>
      <c r="DU2998" s="50"/>
      <c r="DX2998" s="49"/>
      <c r="DY2998" s="49"/>
      <c r="EA2998" s="50"/>
      <c r="EB2998" s="47"/>
      <c r="EC2998" s="50"/>
      <c r="EF2998" s="49"/>
      <c r="EG2998" s="49"/>
      <c r="EI2998" s="50"/>
      <c r="EJ2998" s="47"/>
      <c r="EK2998" s="50"/>
      <c r="EN2998" s="49"/>
      <c r="EO2998" s="49"/>
      <c r="EQ2998" s="50"/>
      <c r="ER2998" s="47"/>
      <c r="ES2998" s="50"/>
      <c r="EV2998" s="49"/>
      <c r="EW2998" s="49"/>
      <c r="EY2998" s="50"/>
      <c r="EZ2998" s="47"/>
      <c r="FA2998" s="50"/>
      <c r="FD2998" s="49"/>
      <c r="FE2998" s="49"/>
      <c r="FG2998" s="50"/>
      <c r="FH2998" s="47"/>
      <c r="FI2998" s="50"/>
      <c r="FL2998" s="49"/>
      <c r="FM2998" s="49"/>
      <c r="FO2998" s="50"/>
      <c r="FP2998" s="47"/>
      <c r="FQ2998" s="50"/>
      <c r="FT2998" s="49"/>
      <c r="FU2998" s="49"/>
      <c r="FW2998" s="50"/>
      <c r="FX2998" s="47"/>
      <c r="FY2998" s="50"/>
      <c r="GB2998" s="49"/>
      <c r="GC2998" s="49"/>
      <c r="GE2998" s="50"/>
      <c r="GF2998" s="47"/>
      <c r="GG2998" s="50"/>
      <c r="GJ2998" s="49"/>
      <c r="GK2998" s="49"/>
      <c r="GM2998" s="50"/>
      <c r="GN2998" s="47"/>
      <c r="GO2998" s="50"/>
      <c r="GR2998" s="49"/>
      <c r="GS2998" s="49"/>
      <c r="GU2998" s="50"/>
      <c r="GV2998" s="47"/>
      <c r="GW2998" s="50"/>
      <c r="GZ2998" s="49"/>
      <c r="HA2998" s="49"/>
      <c r="HC2998" s="50"/>
      <c r="HD2998" s="47"/>
      <c r="HE2998" s="50"/>
      <c r="HH2998" s="49"/>
      <c r="HI2998" s="49"/>
      <c r="HK2998" s="50"/>
      <c r="HL2998" s="47"/>
      <c r="HM2998" s="50"/>
      <c r="HP2998" s="49"/>
      <c r="HQ2998" s="49"/>
      <c r="HS2998" s="50"/>
      <c r="HT2998" s="47"/>
      <c r="HU2998" s="50"/>
      <c r="HX2998" s="49"/>
      <c r="HY2998" s="49"/>
      <c r="IA2998" s="50"/>
      <c r="IB2998" s="47"/>
      <c r="IC2998" s="50"/>
      <c r="IF2998" s="49"/>
      <c r="IG2998" s="49"/>
      <c r="II2998" s="50"/>
      <c r="IJ2998" s="47"/>
      <c r="IK2998" s="50"/>
      <c r="IN2998" s="49"/>
      <c r="IO2998" s="49"/>
      <c r="IQ2998" s="50"/>
    </row>
    <row r="2999" spans="1:251" s="48" customFormat="1">
      <c r="A2999" s="43">
        <v>2038</v>
      </c>
      <c r="B2999" s="44">
        <v>100000460862</v>
      </c>
      <c r="C2999" s="43">
        <v>0</v>
      </c>
      <c r="D2999" s="45" t="s">
        <v>109</v>
      </c>
      <c r="E2999" s="45" t="s">
        <v>478</v>
      </c>
      <c r="F2999" s="46">
        <v>10250</v>
      </c>
      <c r="G2999" s="46">
        <v>-123.3</v>
      </c>
      <c r="H2999" s="46">
        <v>10126.700000000001</v>
      </c>
      <c r="I2999" s="47"/>
      <c r="K2999" s="49"/>
      <c r="L2999" s="47"/>
      <c r="M2999" s="50"/>
      <c r="P2999" s="49"/>
      <c r="R2999" s="49"/>
      <c r="S2999" s="50"/>
      <c r="T2999" s="47"/>
      <c r="U2999" s="50"/>
      <c r="X2999" s="49"/>
      <c r="Z2999" s="49"/>
      <c r="AA2999" s="50"/>
      <c r="AB2999" s="47"/>
      <c r="AC2999" s="50"/>
      <c r="AF2999" s="49"/>
      <c r="AH2999" s="49"/>
      <c r="AI2999" s="50"/>
      <c r="AJ2999" s="47"/>
      <c r="AK2999" s="50"/>
      <c r="AN2999" s="49"/>
      <c r="AP2999" s="49"/>
      <c r="AQ2999" s="50"/>
      <c r="AR2999" s="47"/>
      <c r="AS2999" s="50"/>
      <c r="AV2999" s="49"/>
      <c r="AX2999" s="49"/>
      <c r="AY2999" s="50"/>
      <c r="AZ2999" s="47"/>
      <c r="BA2999" s="50"/>
      <c r="BD2999" s="49"/>
      <c r="BF2999" s="49"/>
      <c r="BG2999" s="50"/>
      <c r="BH2999" s="47"/>
      <c r="BI2999" s="50"/>
      <c r="BL2999" s="49"/>
      <c r="BN2999" s="49"/>
      <c r="BO2999" s="50"/>
      <c r="BP2999" s="47"/>
      <c r="BQ2999" s="50"/>
      <c r="BT2999" s="49"/>
      <c r="BV2999" s="49"/>
      <c r="BW2999" s="50"/>
      <c r="BX2999" s="47"/>
      <c r="BY2999" s="50"/>
      <c r="CB2999" s="49"/>
      <c r="CD2999" s="49"/>
      <c r="CE2999" s="50"/>
      <c r="CF2999" s="47"/>
      <c r="CG2999" s="50"/>
      <c r="CJ2999" s="49"/>
      <c r="CL2999" s="49"/>
      <c r="CM2999" s="50"/>
      <c r="CN2999" s="47"/>
      <c r="CO2999" s="50"/>
      <c r="CR2999" s="49"/>
      <c r="CT2999" s="49"/>
      <c r="CU2999" s="50"/>
      <c r="CV2999" s="47"/>
      <c r="CW2999" s="50"/>
      <c r="CZ2999" s="49"/>
      <c r="DB2999" s="49"/>
      <c r="DC2999" s="50"/>
      <c r="DD2999" s="47"/>
      <c r="DE2999" s="50"/>
      <c r="DH2999" s="49"/>
      <c r="DJ2999" s="49"/>
      <c r="DK2999" s="50"/>
      <c r="DL2999" s="47"/>
      <c r="DM2999" s="50"/>
      <c r="DP2999" s="49"/>
      <c r="DR2999" s="49"/>
      <c r="DS2999" s="50"/>
      <c r="DT2999" s="47"/>
      <c r="DU2999" s="50"/>
      <c r="DX2999" s="49"/>
      <c r="DZ2999" s="49"/>
      <c r="EA2999" s="50"/>
      <c r="EB2999" s="47"/>
      <c r="EC2999" s="50"/>
      <c r="EF2999" s="49"/>
      <c r="EH2999" s="49"/>
      <c r="EI2999" s="50"/>
      <c r="EJ2999" s="47"/>
      <c r="EK2999" s="50"/>
      <c r="EN2999" s="49"/>
      <c r="EP2999" s="49"/>
      <c r="EQ2999" s="50"/>
      <c r="ER2999" s="47"/>
      <c r="ES2999" s="50"/>
      <c r="EV2999" s="49"/>
      <c r="EX2999" s="49"/>
      <c r="EY2999" s="50"/>
      <c r="EZ2999" s="47"/>
      <c r="FA2999" s="50"/>
      <c r="FD2999" s="49"/>
      <c r="FF2999" s="49"/>
      <c r="FG2999" s="50"/>
      <c r="FH2999" s="47"/>
      <c r="FI2999" s="50"/>
      <c r="FL2999" s="49"/>
      <c r="FN2999" s="49"/>
      <c r="FO2999" s="50"/>
      <c r="FP2999" s="47"/>
      <c r="FQ2999" s="50"/>
      <c r="FT2999" s="49"/>
      <c r="FV2999" s="49"/>
      <c r="FW2999" s="50"/>
      <c r="FX2999" s="47"/>
      <c r="FY2999" s="50"/>
      <c r="GB2999" s="49"/>
      <c r="GD2999" s="49"/>
      <c r="GE2999" s="50"/>
      <c r="GF2999" s="47"/>
      <c r="GG2999" s="50"/>
      <c r="GJ2999" s="49"/>
      <c r="GL2999" s="49"/>
      <c r="GM2999" s="50"/>
      <c r="GN2999" s="47"/>
      <c r="GO2999" s="50"/>
      <c r="GR2999" s="49"/>
      <c r="GT2999" s="49"/>
      <c r="GU2999" s="50"/>
      <c r="GV2999" s="47"/>
      <c r="GW2999" s="50"/>
      <c r="GZ2999" s="49"/>
      <c r="HB2999" s="49"/>
      <c r="HC2999" s="50"/>
      <c r="HD2999" s="47"/>
      <c r="HE2999" s="50"/>
      <c r="HH2999" s="49"/>
      <c r="HJ2999" s="49"/>
      <c r="HK2999" s="50"/>
      <c r="HL2999" s="47"/>
      <c r="HM2999" s="50"/>
      <c r="HP2999" s="49"/>
      <c r="HR2999" s="49"/>
      <c r="HS2999" s="50"/>
      <c r="HT2999" s="47"/>
      <c r="HU2999" s="50"/>
      <c r="HX2999" s="49"/>
      <c r="HZ2999" s="49"/>
      <c r="IA2999" s="50"/>
      <c r="IB2999" s="47"/>
      <c r="IC2999" s="50"/>
      <c r="IF2999" s="49"/>
      <c r="IH2999" s="49"/>
      <c r="II2999" s="50"/>
      <c r="IJ2999" s="47"/>
      <c r="IK2999" s="50"/>
      <c r="IN2999" s="49"/>
      <c r="IP2999" s="49"/>
      <c r="IQ2999" s="50"/>
    </row>
    <row r="3000" spans="1:251" s="48" customFormat="1">
      <c r="A3000" s="43"/>
      <c r="B3000" s="44">
        <v>100000460862</v>
      </c>
      <c r="C3000" s="43">
        <v>1</v>
      </c>
      <c r="D3000" s="45" t="s">
        <v>109</v>
      </c>
      <c r="E3000" s="45" t="s">
        <v>478</v>
      </c>
      <c r="F3000" s="46">
        <v>1750</v>
      </c>
      <c r="G3000" s="46">
        <v>-1749</v>
      </c>
      <c r="H3000" s="46">
        <v>1</v>
      </c>
      <c r="I3000" s="47"/>
      <c r="L3000" s="47"/>
      <c r="M3000" s="50"/>
      <c r="P3000" s="49"/>
      <c r="Q3000" s="49"/>
      <c r="S3000" s="50"/>
      <c r="T3000" s="47"/>
      <c r="U3000" s="50"/>
      <c r="X3000" s="49"/>
      <c r="Y3000" s="49"/>
      <c r="AA3000" s="50"/>
      <c r="AB3000" s="47"/>
      <c r="AC3000" s="50"/>
      <c r="AF3000" s="49"/>
      <c r="AG3000" s="49"/>
      <c r="AI3000" s="50"/>
      <c r="AJ3000" s="47"/>
      <c r="AK3000" s="50"/>
      <c r="AN3000" s="49"/>
      <c r="AO3000" s="49"/>
      <c r="AQ3000" s="50"/>
      <c r="AR3000" s="47"/>
      <c r="AS3000" s="50"/>
      <c r="AV3000" s="49"/>
      <c r="AW3000" s="49"/>
      <c r="AY3000" s="50"/>
      <c r="AZ3000" s="47"/>
      <c r="BA3000" s="50"/>
      <c r="BD3000" s="49"/>
      <c r="BE3000" s="49"/>
      <c r="BG3000" s="50"/>
      <c r="BH3000" s="47"/>
      <c r="BI3000" s="50"/>
      <c r="BL3000" s="49"/>
      <c r="BM3000" s="49"/>
      <c r="BO3000" s="50"/>
      <c r="BP3000" s="47"/>
      <c r="BQ3000" s="50"/>
      <c r="BT3000" s="49"/>
      <c r="BU3000" s="49"/>
      <c r="BW3000" s="50"/>
      <c r="BX3000" s="47"/>
      <c r="BY3000" s="50"/>
      <c r="CB3000" s="49"/>
      <c r="CC3000" s="49"/>
      <c r="CE3000" s="50"/>
      <c r="CF3000" s="47"/>
      <c r="CG3000" s="50"/>
      <c r="CJ3000" s="49"/>
      <c r="CK3000" s="49"/>
      <c r="CM3000" s="50"/>
      <c r="CN3000" s="47"/>
      <c r="CO3000" s="50"/>
      <c r="CR3000" s="49"/>
      <c r="CS3000" s="49"/>
      <c r="CU3000" s="50"/>
      <c r="CV3000" s="47"/>
      <c r="CW3000" s="50"/>
      <c r="CZ3000" s="49"/>
      <c r="DA3000" s="49"/>
      <c r="DC3000" s="50"/>
      <c r="DD3000" s="47"/>
      <c r="DE3000" s="50"/>
      <c r="DH3000" s="49"/>
      <c r="DI3000" s="49"/>
      <c r="DK3000" s="50"/>
      <c r="DL3000" s="47"/>
      <c r="DM3000" s="50"/>
      <c r="DP3000" s="49"/>
      <c r="DQ3000" s="49"/>
      <c r="DS3000" s="50"/>
      <c r="DT3000" s="47"/>
      <c r="DU3000" s="50"/>
      <c r="DX3000" s="49"/>
      <c r="DY3000" s="49"/>
      <c r="EA3000" s="50"/>
      <c r="EB3000" s="47"/>
      <c r="EC3000" s="50"/>
      <c r="EF3000" s="49"/>
      <c r="EG3000" s="49"/>
      <c r="EI3000" s="50"/>
      <c r="EJ3000" s="47"/>
      <c r="EK3000" s="50"/>
      <c r="EN3000" s="49"/>
      <c r="EO3000" s="49"/>
      <c r="EQ3000" s="50"/>
      <c r="ER3000" s="47"/>
      <c r="ES3000" s="50"/>
      <c r="EV3000" s="49"/>
      <c r="EW3000" s="49"/>
      <c r="EY3000" s="50"/>
      <c r="EZ3000" s="47"/>
      <c r="FA3000" s="50"/>
      <c r="FD3000" s="49"/>
      <c r="FE3000" s="49"/>
      <c r="FG3000" s="50"/>
      <c r="FH3000" s="47"/>
      <c r="FI3000" s="50"/>
      <c r="FL3000" s="49"/>
      <c r="FM3000" s="49"/>
      <c r="FO3000" s="50"/>
      <c r="FP3000" s="47"/>
      <c r="FQ3000" s="50"/>
      <c r="FT3000" s="49"/>
      <c r="FU3000" s="49"/>
      <c r="FW3000" s="50"/>
      <c r="FX3000" s="47"/>
      <c r="FY3000" s="50"/>
      <c r="GB3000" s="49"/>
      <c r="GC3000" s="49"/>
      <c r="GE3000" s="50"/>
      <c r="GF3000" s="47"/>
      <c r="GG3000" s="50"/>
      <c r="GJ3000" s="49"/>
      <c r="GK3000" s="49"/>
      <c r="GM3000" s="50"/>
      <c r="GN3000" s="47"/>
      <c r="GO3000" s="50"/>
      <c r="GR3000" s="49"/>
      <c r="GS3000" s="49"/>
      <c r="GU3000" s="50"/>
      <c r="GV3000" s="47"/>
      <c r="GW3000" s="50"/>
      <c r="GZ3000" s="49"/>
      <c r="HA3000" s="49"/>
      <c r="HC3000" s="50"/>
      <c r="HD3000" s="47"/>
      <c r="HE3000" s="50"/>
      <c r="HH3000" s="49"/>
      <c r="HI3000" s="49"/>
      <c r="HK3000" s="50"/>
      <c r="HL3000" s="47"/>
      <c r="HM3000" s="50"/>
      <c r="HP3000" s="49"/>
      <c r="HQ3000" s="49"/>
      <c r="HS3000" s="50"/>
      <c r="HT3000" s="47"/>
      <c r="HU3000" s="50"/>
      <c r="HX3000" s="49"/>
      <c r="HY3000" s="49"/>
      <c r="IA3000" s="50"/>
      <c r="IB3000" s="47"/>
      <c r="IC3000" s="50"/>
      <c r="IF3000" s="49"/>
      <c r="IG3000" s="49"/>
      <c r="II3000" s="50"/>
      <c r="IJ3000" s="47"/>
      <c r="IK3000" s="50"/>
      <c r="IN3000" s="49"/>
      <c r="IO3000" s="49"/>
      <c r="IQ3000" s="50"/>
    </row>
    <row r="3001" spans="1:251" s="48" customFormat="1">
      <c r="A3001" s="43">
        <v>2039</v>
      </c>
      <c r="B3001" s="44">
        <v>100000460863</v>
      </c>
      <c r="C3001" s="43">
        <v>0</v>
      </c>
      <c r="D3001" s="45" t="s">
        <v>109</v>
      </c>
      <c r="E3001" s="45" t="s">
        <v>478</v>
      </c>
      <c r="F3001" s="46">
        <v>10250</v>
      </c>
      <c r="G3001" s="46">
        <v>-123.3</v>
      </c>
      <c r="H3001" s="46">
        <v>10126.700000000001</v>
      </c>
      <c r="I3001" s="47"/>
      <c r="K3001" s="49"/>
      <c r="L3001" s="47"/>
      <c r="M3001" s="50"/>
      <c r="P3001" s="49"/>
      <c r="R3001" s="49"/>
      <c r="S3001" s="50"/>
      <c r="T3001" s="47"/>
      <c r="U3001" s="50"/>
      <c r="X3001" s="49"/>
      <c r="Z3001" s="49"/>
      <c r="AA3001" s="50"/>
      <c r="AB3001" s="47"/>
      <c r="AC3001" s="50"/>
      <c r="AF3001" s="49"/>
      <c r="AH3001" s="49"/>
      <c r="AI3001" s="50"/>
      <c r="AJ3001" s="47"/>
      <c r="AK3001" s="50"/>
      <c r="AN3001" s="49"/>
      <c r="AP3001" s="49"/>
      <c r="AQ3001" s="50"/>
      <c r="AR3001" s="47"/>
      <c r="AS3001" s="50"/>
      <c r="AV3001" s="49"/>
      <c r="AX3001" s="49"/>
      <c r="AY3001" s="50"/>
      <c r="AZ3001" s="47"/>
      <c r="BA3001" s="50"/>
      <c r="BD3001" s="49"/>
      <c r="BF3001" s="49"/>
      <c r="BG3001" s="50"/>
      <c r="BH3001" s="47"/>
      <c r="BI3001" s="50"/>
      <c r="BL3001" s="49"/>
      <c r="BN3001" s="49"/>
      <c r="BO3001" s="50"/>
      <c r="BP3001" s="47"/>
      <c r="BQ3001" s="50"/>
      <c r="BT3001" s="49"/>
      <c r="BV3001" s="49"/>
      <c r="BW3001" s="50"/>
      <c r="BX3001" s="47"/>
      <c r="BY3001" s="50"/>
      <c r="CB3001" s="49"/>
      <c r="CD3001" s="49"/>
      <c r="CE3001" s="50"/>
      <c r="CF3001" s="47"/>
      <c r="CG3001" s="50"/>
      <c r="CJ3001" s="49"/>
      <c r="CL3001" s="49"/>
      <c r="CM3001" s="50"/>
      <c r="CN3001" s="47"/>
      <c r="CO3001" s="50"/>
      <c r="CR3001" s="49"/>
      <c r="CT3001" s="49"/>
      <c r="CU3001" s="50"/>
      <c r="CV3001" s="47"/>
      <c r="CW3001" s="50"/>
      <c r="CZ3001" s="49"/>
      <c r="DB3001" s="49"/>
      <c r="DC3001" s="50"/>
      <c r="DD3001" s="47"/>
      <c r="DE3001" s="50"/>
      <c r="DH3001" s="49"/>
      <c r="DJ3001" s="49"/>
      <c r="DK3001" s="50"/>
      <c r="DL3001" s="47"/>
      <c r="DM3001" s="50"/>
      <c r="DP3001" s="49"/>
      <c r="DR3001" s="49"/>
      <c r="DS3001" s="50"/>
      <c r="DT3001" s="47"/>
      <c r="DU3001" s="50"/>
      <c r="DX3001" s="49"/>
      <c r="DZ3001" s="49"/>
      <c r="EA3001" s="50"/>
      <c r="EB3001" s="47"/>
      <c r="EC3001" s="50"/>
      <c r="EF3001" s="49"/>
      <c r="EH3001" s="49"/>
      <c r="EI3001" s="50"/>
      <c r="EJ3001" s="47"/>
      <c r="EK3001" s="50"/>
      <c r="EN3001" s="49"/>
      <c r="EP3001" s="49"/>
      <c r="EQ3001" s="50"/>
      <c r="ER3001" s="47"/>
      <c r="ES3001" s="50"/>
      <c r="EV3001" s="49"/>
      <c r="EX3001" s="49"/>
      <c r="EY3001" s="50"/>
      <c r="EZ3001" s="47"/>
      <c r="FA3001" s="50"/>
      <c r="FD3001" s="49"/>
      <c r="FF3001" s="49"/>
      <c r="FG3001" s="50"/>
      <c r="FH3001" s="47"/>
      <c r="FI3001" s="50"/>
      <c r="FL3001" s="49"/>
      <c r="FN3001" s="49"/>
      <c r="FO3001" s="50"/>
      <c r="FP3001" s="47"/>
      <c r="FQ3001" s="50"/>
      <c r="FT3001" s="49"/>
      <c r="FV3001" s="49"/>
      <c r="FW3001" s="50"/>
      <c r="FX3001" s="47"/>
      <c r="FY3001" s="50"/>
      <c r="GB3001" s="49"/>
      <c r="GD3001" s="49"/>
      <c r="GE3001" s="50"/>
      <c r="GF3001" s="47"/>
      <c r="GG3001" s="50"/>
      <c r="GJ3001" s="49"/>
      <c r="GL3001" s="49"/>
      <c r="GM3001" s="50"/>
      <c r="GN3001" s="47"/>
      <c r="GO3001" s="50"/>
      <c r="GR3001" s="49"/>
      <c r="GT3001" s="49"/>
      <c r="GU3001" s="50"/>
      <c r="GV3001" s="47"/>
      <c r="GW3001" s="50"/>
      <c r="GZ3001" s="49"/>
      <c r="HB3001" s="49"/>
      <c r="HC3001" s="50"/>
      <c r="HD3001" s="47"/>
      <c r="HE3001" s="50"/>
      <c r="HH3001" s="49"/>
      <c r="HJ3001" s="49"/>
      <c r="HK3001" s="50"/>
      <c r="HL3001" s="47"/>
      <c r="HM3001" s="50"/>
      <c r="HP3001" s="49"/>
      <c r="HR3001" s="49"/>
      <c r="HS3001" s="50"/>
      <c r="HT3001" s="47"/>
      <c r="HU3001" s="50"/>
      <c r="HX3001" s="49"/>
      <c r="HZ3001" s="49"/>
      <c r="IA3001" s="50"/>
      <c r="IB3001" s="47"/>
      <c r="IC3001" s="50"/>
      <c r="IF3001" s="49"/>
      <c r="IH3001" s="49"/>
      <c r="II3001" s="50"/>
      <c r="IJ3001" s="47"/>
      <c r="IK3001" s="50"/>
      <c r="IN3001" s="49"/>
      <c r="IP3001" s="49"/>
      <c r="IQ3001" s="50"/>
    </row>
    <row r="3002" spans="1:251" s="48" customFormat="1">
      <c r="A3002" s="43"/>
      <c r="B3002" s="44">
        <v>100000460863</v>
      </c>
      <c r="C3002" s="43">
        <v>1</v>
      </c>
      <c r="D3002" s="45" t="s">
        <v>109</v>
      </c>
      <c r="E3002" s="45" t="s">
        <v>478</v>
      </c>
      <c r="F3002" s="46">
        <v>1750</v>
      </c>
      <c r="G3002" s="46">
        <v>-1749</v>
      </c>
      <c r="H3002" s="46">
        <v>1</v>
      </c>
      <c r="I3002" s="47"/>
      <c r="L3002" s="47"/>
      <c r="M3002" s="50"/>
      <c r="P3002" s="49"/>
      <c r="Q3002" s="49"/>
      <c r="S3002" s="50"/>
      <c r="T3002" s="47"/>
      <c r="U3002" s="50"/>
      <c r="X3002" s="49"/>
      <c r="Y3002" s="49"/>
      <c r="AA3002" s="50"/>
      <c r="AB3002" s="47"/>
      <c r="AC3002" s="50"/>
      <c r="AF3002" s="49"/>
      <c r="AG3002" s="49"/>
      <c r="AI3002" s="50"/>
      <c r="AJ3002" s="47"/>
      <c r="AK3002" s="50"/>
      <c r="AN3002" s="49"/>
      <c r="AO3002" s="49"/>
      <c r="AQ3002" s="50"/>
      <c r="AR3002" s="47"/>
      <c r="AS3002" s="50"/>
      <c r="AV3002" s="49"/>
      <c r="AW3002" s="49"/>
      <c r="AY3002" s="50"/>
      <c r="AZ3002" s="47"/>
      <c r="BA3002" s="50"/>
      <c r="BD3002" s="49"/>
      <c r="BE3002" s="49"/>
      <c r="BG3002" s="50"/>
      <c r="BH3002" s="47"/>
      <c r="BI3002" s="50"/>
      <c r="BL3002" s="49"/>
      <c r="BM3002" s="49"/>
      <c r="BO3002" s="50"/>
      <c r="BP3002" s="47"/>
      <c r="BQ3002" s="50"/>
      <c r="BT3002" s="49"/>
      <c r="BU3002" s="49"/>
      <c r="BW3002" s="50"/>
      <c r="BX3002" s="47"/>
      <c r="BY3002" s="50"/>
      <c r="CB3002" s="49"/>
      <c r="CC3002" s="49"/>
      <c r="CE3002" s="50"/>
      <c r="CF3002" s="47"/>
      <c r="CG3002" s="50"/>
      <c r="CJ3002" s="49"/>
      <c r="CK3002" s="49"/>
      <c r="CM3002" s="50"/>
      <c r="CN3002" s="47"/>
      <c r="CO3002" s="50"/>
      <c r="CR3002" s="49"/>
      <c r="CS3002" s="49"/>
      <c r="CU3002" s="50"/>
      <c r="CV3002" s="47"/>
      <c r="CW3002" s="50"/>
      <c r="CZ3002" s="49"/>
      <c r="DA3002" s="49"/>
      <c r="DC3002" s="50"/>
      <c r="DD3002" s="47"/>
      <c r="DE3002" s="50"/>
      <c r="DH3002" s="49"/>
      <c r="DI3002" s="49"/>
      <c r="DK3002" s="50"/>
      <c r="DL3002" s="47"/>
      <c r="DM3002" s="50"/>
      <c r="DP3002" s="49"/>
      <c r="DQ3002" s="49"/>
      <c r="DS3002" s="50"/>
      <c r="DT3002" s="47"/>
      <c r="DU3002" s="50"/>
      <c r="DX3002" s="49"/>
      <c r="DY3002" s="49"/>
      <c r="EA3002" s="50"/>
      <c r="EB3002" s="47"/>
      <c r="EC3002" s="50"/>
      <c r="EF3002" s="49"/>
      <c r="EG3002" s="49"/>
      <c r="EI3002" s="50"/>
      <c r="EJ3002" s="47"/>
      <c r="EK3002" s="50"/>
      <c r="EN3002" s="49"/>
      <c r="EO3002" s="49"/>
      <c r="EQ3002" s="50"/>
      <c r="ER3002" s="47"/>
      <c r="ES3002" s="50"/>
      <c r="EV3002" s="49"/>
      <c r="EW3002" s="49"/>
      <c r="EY3002" s="50"/>
      <c r="EZ3002" s="47"/>
      <c r="FA3002" s="50"/>
      <c r="FD3002" s="49"/>
      <c r="FE3002" s="49"/>
      <c r="FG3002" s="50"/>
      <c r="FH3002" s="47"/>
      <c r="FI3002" s="50"/>
      <c r="FL3002" s="49"/>
      <c r="FM3002" s="49"/>
      <c r="FO3002" s="50"/>
      <c r="FP3002" s="47"/>
      <c r="FQ3002" s="50"/>
      <c r="FT3002" s="49"/>
      <c r="FU3002" s="49"/>
      <c r="FW3002" s="50"/>
      <c r="FX3002" s="47"/>
      <c r="FY3002" s="50"/>
      <c r="GB3002" s="49"/>
      <c r="GC3002" s="49"/>
      <c r="GE3002" s="50"/>
      <c r="GF3002" s="47"/>
      <c r="GG3002" s="50"/>
      <c r="GJ3002" s="49"/>
      <c r="GK3002" s="49"/>
      <c r="GM3002" s="50"/>
      <c r="GN3002" s="47"/>
      <c r="GO3002" s="50"/>
      <c r="GR3002" s="49"/>
      <c r="GS3002" s="49"/>
      <c r="GU3002" s="50"/>
      <c r="GV3002" s="47"/>
      <c r="GW3002" s="50"/>
      <c r="GZ3002" s="49"/>
      <c r="HA3002" s="49"/>
      <c r="HC3002" s="50"/>
      <c r="HD3002" s="47"/>
      <c r="HE3002" s="50"/>
      <c r="HH3002" s="49"/>
      <c r="HI3002" s="49"/>
      <c r="HK3002" s="50"/>
      <c r="HL3002" s="47"/>
      <c r="HM3002" s="50"/>
      <c r="HP3002" s="49"/>
      <c r="HQ3002" s="49"/>
      <c r="HS3002" s="50"/>
      <c r="HT3002" s="47"/>
      <c r="HU3002" s="50"/>
      <c r="HX3002" s="49"/>
      <c r="HY3002" s="49"/>
      <c r="IA3002" s="50"/>
      <c r="IB3002" s="47"/>
      <c r="IC3002" s="50"/>
      <c r="IF3002" s="49"/>
      <c r="IG3002" s="49"/>
      <c r="II3002" s="50"/>
      <c r="IJ3002" s="47"/>
      <c r="IK3002" s="50"/>
      <c r="IN3002" s="49"/>
      <c r="IO3002" s="49"/>
      <c r="IQ3002" s="50"/>
    </row>
    <row r="3003" spans="1:251" s="48" customFormat="1">
      <c r="A3003" s="43">
        <v>2040</v>
      </c>
      <c r="B3003" s="44">
        <v>100000460864</v>
      </c>
      <c r="C3003" s="43">
        <v>0</v>
      </c>
      <c r="D3003" s="45" t="s">
        <v>109</v>
      </c>
      <c r="E3003" s="45" t="s">
        <v>479</v>
      </c>
      <c r="F3003" s="46">
        <v>8405</v>
      </c>
      <c r="G3003" s="46">
        <v>-101.1</v>
      </c>
      <c r="H3003" s="46">
        <v>8303.9</v>
      </c>
      <c r="I3003" s="47"/>
      <c r="K3003" s="49"/>
      <c r="L3003" s="47"/>
      <c r="M3003" s="50"/>
      <c r="P3003" s="49"/>
      <c r="R3003" s="49"/>
      <c r="S3003" s="50"/>
      <c r="T3003" s="47"/>
      <c r="U3003" s="50"/>
      <c r="X3003" s="49"/>
      <c r="Z3003" s="49"/>
      <c r="AA3003" s="50"/>
      <c r="AB3003" s="47"/>
      <c r="AC3003" s="50"/>
      <c r="AF3003" s="49"/>
      <c r="AH3003" s="49"/>
      <c r="AI3003" s="50"/>
      <c r="AJ3003" s="47"/>
      <c r="AK3003" s="50"/>
      <c r="AN3003" s="49"/>
      <c r="AP3003" s="49"/>
      <c r="AQ3003" s="50"/>
      <c r="AR3003" s="47"/>
      <c r="AS3003" s="50"/>
      <c r="AV3003" s="49"/>
      <c r="AX3003" s="49"/>
      <c r="AY3003" s="50"/>
      <c r="AZ3003" s="47"/>
      <c r="BA3003" s="50"/>
      <c r="BD3003" s="49"/>
      <c r="BF3003" s="49"/>
      <c r="BG3003" s="50"/>
      <c r="BH3003" s="47"/>
      <c r="BI3003" s="50"/>
      <c r="BL3003" s="49"/>
      <c r="BN3003" s="49"/>
      <c r="BO3003" s="50"/>
      <c r="BP3003" s="47"/>
      <c r="BQ3003" s="50"/>
      <c r="BT3003" s="49"/>
      <c r="BV3003" s="49"/>
      <c r="BW3003" s="50"/>
      <c r="BX3003" s="47"/>
      <c r="BY3003" s="50"/>
      <c r="CB3003" s="49"/>
      <c r="CD3003" s="49"/>
      <c r="CE3003" s="50"/>
      <c r="CF3003" s="47"/>
      <c r="CG3003" s="50"/>
      <c r="CJ3003" s="49"/>
      <c r="CL3003" s="49"/>
      <c r="CM3003" s="50"/>
      <c r="CN3003" s="47"/>
      <c r="CO3003" s="50"/>
      <c r="CR3003" s="49"/>
      <c r="CT3003" s="49"/>
      <c r="CU3003" s="50"/>
      <c r="CV3003" s="47"/>
      <c r="CW3003" s="50"/>
      <c r="CZ3003" s="49"/>
      <c r="DB3003" s="49"/>
      <c r="DC3003" s="50"/>
      <c r="DD3003" s="47"/>
      <c r="DE3003" s="50"/>
      <c r="DH3003" s="49"/>
      <c r="DJ3003" s="49"/>
      <c r="DK3003" s="50"/>
      <c r="DL3003" s="47"/>
      <c r="DM3003" s="50"/>
      <c r="DP3003" s="49"/>
      <c r="DR3003" s="49"/>
      <c r="DS3003" s="50"/>
      <c r="DT3003" s="47"/>
      <c r="DU3003" s="50"/>
      <c r="DX3003" s="49"/>
      <c r="DZ3003" s="49"/>
      <c r="EA3003" s="50"/>
      <c r="EB3003" s="47"/>
      <c r="EC3003" s="50"/>
      <c r="EF3003" s="49"/>
      <c r="EH3003" s="49"/>
      <c r="EI3003" s="50"/>
      <c r="EJ3003" s="47"/>
      <c r="EK3003" s="50"/>
      <c r="EN3003" s="49"/>
      <c r="EP3003" s="49"/>
      <c r="EQ3003" s="50"/>
      <c r="ER3003" s="47"/>
      <c r="ES3003" s="50"/>
      <c r="EV3003" s="49"/>
      <c r="EX3003" s="49"/>
      <c r="EY3003" s="50"/>
      <c r="EZ3003" s="47"/>
      <c r="FA3003" s="50"/>
      <c r="FD3003" s="49"/>
      <c r="FF3003" s="49"/>
      <c r="FG3003" s="50"/>
      <c r="FH3003" s="47"/>
      <c r="FI3003" s="50"/>
      <c r="FL3003" s="49"/>
      <c r="FN3003" s="49"/>
      <c r="FO3003" s="50"/>
      <c r="FP3003" s="47"/>
      <c r="FQ3003" s="50"/>
      <c r="FT3003" s="49"/>
      <c r="FV3003" s="49"/>
      <c r="FW3003" s="50"/>
      <c r="FX3003" s="47"/>
      <c r="FY3003" s="50"/>
      <c r="GB3003" s="49"/>
      <c r="GD3003" s="49"/>
      <c r="GE3003" s="50"/>
      <c r="GF3003" s="47"/>
      <c r="GG3003" s="50"/>
      <c r="GJ3003" s="49"/>
      <c r="GL3003" s="49"/>
      <c r="GM3003" s="50"/>
      <c r="GN3003" s="47"/>
      <c r="GO3003" s="50"/>
      <c r="GR3003" s="49"/>
      <c r="GT3003" s="49"/>
      <c r="GU3003" s="50"/>
      <c r="GV3003" s="47"/>
      <c r="GW3003" s="50"/>
      <c r="GZ3003" s="49"/>
      <c r="HB3003" s="49"/>
      <c r="HC3003" s="50"/>
      <c r="HD3003" s="47"/>
      <c r="HE3003" s="50"/>
      <c r="HH3003" s="49"/>
      <c r="HJ3003" s="49"/>
      <c r="HK3003" s="50"/>
      <c r="HL3003" s="47"/>
      <c r="HM3003" s="50"/>
      <c r="HP3003" s="49"/>
      <c r="HR3003" s="49"/>
      <c r="HS3003" s="50"/>
      <c r="HT3003" s="47"/>
      <c r="HU3003" s="50"/>
      <c r="HX3003" s="49"/>
      <c r="HZ3003" s="49"/>
      <c r="IA3003" s="50"/>
      <c r="IB3003" s="47"/>
      <c r="IC3003" s="50"/>
      <c r="IF3003" s="49"/>
      <c r="IH3003" s="49"/>
      <c r="II3003" s="50"/>
      <c r="IJ3003" s="47"/>
      <c r="IK3003" s="50"/>
      <c r="IN3003" s="49"/>
      <c r="IP3003" s="49"/>
      <c r="IQ3003" s="50"/>
    </row>
    <row r="3004" spans="1:251" s="48" customFormat="1">
      <c r="A3004" s="43"/>
      <c r="B3004" s="44">
        <v>100000460864</v>
      </c>
      <c r="C3004" s="43">
        <v>1</v>
      </c>
      <c r="D3004" s="45" t="s">
        <v>109</v>
      </c>
      <c r="E3004" s="45" t="s">
        <v>479</v>
      </c>
      <c r="F3004" s="46">
        <v>1435</v>
      </c>
      <c r="G3004" s="46">
        <v>-1434</v>
      </c>
      <c r="H3004" s="46">
        <v>1</v>
      </c>
      <c r="I3004" s="47"/>
      <c r="L3004" s="47"/>
      <c r="M3004" s="50"/>
      <c r="P3004" s="49"/>
      <c r="Q3004" s="49"/>
      <c r="S3004" s="50"/>
      <c r="T3004" s="47"/>
      <c r="U3004" s="50"/>
      <c r="X3004" s="49"/>
      <c r="Y3004" s="49"/>
      <c r="AA3004" s="50"/>
      <c r="AB3004" s="47"/>
      <c r="AC3004" s="50"/>
      <c r="AF3004" s="49"/>
      <c r="AG3004" s="49"/>
      <c r="AI3004" s="50"/>
      <c r="AJ3004" s="47"/>
      <c r="AK3004" s="50"/>
      <c r="AN3004" s="49"/>
      <c r="AO3004" s="49"/>
      <c r="AQ3004" s="50"/>
      <c r="AR3004" s="47"/>
      <c r="AS3004" s="50"/>
      <c r="AV3004" s="49"/>
      <c r="AW3004" s="49"/>
      <c r="AY3004" s="50"/>
      <c r="AZ3004" s="47"/>
      <c r="BA3004" s="50"/>
      <c r="BD3004" s="49"/>
      <c r="BE3004" s="49"/>
      <c r="BG3004" s="50"/>
      <c r="BH3004" s="47"/>
      <c r="BI3004" s="50"/>
      <c r="BL3004" s="49"/>
      <c r="BM3004" s="49"/>
      <c r="BO3004" s="50"/>
      <c r="BP3004" s="47"/>
      <c r="BQ3004" s="50"/>
      <c r="BT3004" s="49"/>
      <c r="BU3004" s="49"/>
      <c r="BW3004" s="50"/>
      <c r="BX3004" s="47"/>
      <c r="BY3004" s="50"/>
      <c r="CB3004" s="49"/>
      <c r="CC3004" s="49"/>
      <c r="CE3004" s="50"/>
      <c r="CF3004" s="47"/>
      <c r="CG3004" s="50"/>
      <c r="CJ3004" s="49"/>
      <c r="CK3004" s="49"/>
      <c r="CM3004" s="50"/>
      <c r="CN3004" s="47"/>
      <c r="CO3004" s="50"/>
      <c r="CR3004" s="49"/>
      <c r="CS3004" s="49"/>
      <c r="CU3004" s="50"/>
      <c r="CV3004" s="47"/>
      <c r="CW3004" s="50"/>
      <c r="CZ3004" s="49"/>
      <c r="DA3004" s="49"/>
      <c r="DC3004" s="50"/>
      <c r="DD3004" s="47"/>
      <c r="DE3004" s="50"/>
      <c r="DH3004" s="49"/>
      <c r="DI3004" s="49"/>
      <c r="DK3004" s="50"/>
      <c r="DL3004" s="47"/>
      <c r="DM3004" s="50"/>
      <c r="DP3004" s="49"/>
      <c r="DQ3004" s="49"/>
      <c r="DS3004" s="50"/>
      <c r="DT3004" s="47"/>
      <c r="DU3004" s="50"/>
      <c r="DX3004" s="49"/>
      <c r="DY3004" s="49"/>
      <c r="EA3004" s="50"/>
      <c r="EB3004" s="47"/>
      <c r="EC3004" s="50"/>
      <c r="EF3004" s="49"/>
      <c r="EG3004" s="49"/>
      <c r="EI3004" s="50"/>
      <c r="EJ3004" s="47"/>
      <c r="EK3004" s="50"/>
      <c r="EN3004" s="49"/>
      <c r="EO3004" s="49"/>
      <c r="EQ3004" s="50"/>
      <c r="ER3004" s="47"/>
      <c r="ES3004" s="50"/>
      <c r="EV3004" s="49"/>
      <c r="EW3004" s="49"/>
      <c r="EY3004" s="50"/>
      <c r="EZ3004" s="47"/>
      <c r="FA3004" s="50"/>
      <c r="FD3004" s="49"/>
      <c r="FE3004" s="49"/>
      <c r="FG3004" s="50"/>
      <c r="FH3004" s="47"/>
      <c r="FI3004" s="50"/>
      <c r="FL3004" s="49"/>
      <c r="FM3004" s="49"/>
      <c r="FO3004" s="50"/>
      <c r="FP3004" s="47"/>
      <c r="FQ3004" s="50"/>
      <c r="FT3004" s="49"/>
      <c r="FU3004" s="49"/>
      <c r="FW3004" s="50"/>
      <c r="FX3004" s="47"/>
      <c r="FY3004" s="50"/>
      <c r="GB3004" s="49"/>
      <c r="GC3004" s="49"/>
      <c r="GE3004" s="50"/>
      <c r="GF3004" s="47"/>
      <c r="GG3004" s="50"/>
      <c r="GJ3004" s="49"/>
      <c r="GK3004" s="49"/>
      <c r="GM3004" s="50"/>
      <c r="GN3004" s="47"/>
      <c r="GO3004" s="50"/>
      <c r="GR3004" s="49"/>
      <c r="GS3004" s="49"/>
      <c r="GU3004" s="50"/>
      <c r="GV3004" s="47"/>
      <c r="GW3004" s="50"/>
      <c r="GZ3004" s="49"/>
      <c r="HA3004" s="49"/>
      <c r="HC3004" s="50"/>
      <c r="HD3004" s="47"/>
      <c r="HE3004" s="50"/>
      <c r="HH3004" s="49"/>
      <c r="HI3004" s="49"/>
      <c r="HK3004" s="50"/>
      <c r="HL3004" s="47"/>
      <c r="HM3004" s="50"/>
      <c r="HP3004" s="49"/>
      <c r="HQ3004" s="49"/>
      <c r="HS3004" s="50"/>
      <c r="HT3004" s="47"/>
      <c r="HU3004" s="50"/>
      <c r="HX3004" s="49"/>
      <c r="HY3004" s="49"/>
      <c r="IA3004" s="50"/>
      <c r="IB3004" s="47"/>
      <c r="IC3004" s="50"/>
      <c r="IF3004" s="49"/>
      <c r="IG3004" s="49"/>
      <c r="II3004" s="50"/>
      <c r="IJ3004" s="47"/>
      <c r="IK3004" s="50"/>
      <c r="IN3004" s="49"/>
      <c r="IO3004" s="49"/>
      <c r="IQ3004" s="50"/>
    </row>
    <row r="3005" spans="1:251" s="48" customFormat="1">
      <c r="A3005" s="43">
        <v>2041</v>
      </c>
      <c r="B3005" s="44">
        <v>100000460865</v>
      </c>
      <c r="C3005" s="43">
        <v>0</v>
      </c>
      <c r="D3005" s="45" t="s">
        <v>109</v>
      </c>
      <c r="E3005" s="45" t="s">
        <v>479</v>
      </c>
      <c r="F3005" s="46">
        <v>8405</v>
      </c>
      <c r="G3005" s="46">
        <v>-101.1</v>
      </c>
      <c r="H3005" s="46">
        <v>8303.9</v>
      </c>
      <c r="I3005" s="47"/>
      <c r="K3005" s="49"/>
      <c r="L3005" s="47"/>
      <c r="M3005" s="50"/>
      <c r="P3005" s="49"/>
      <c r="R3005" s="49"/>
      <c r="S3005" s="50"/>
      <c r="T3005" s="47"/>
      <c r="U3005" s="50"/>
      <c r="X3005" s="49"/>
      <c r="Z3005" s="49"/>
      <c r="AA3005" s="50"/>
      <c r="AB3005" s="47"/>
      <c r="AC3005" s="50"/>
      <c r="AF3005" s="49"/>
      <c r="AH3005" s="49"/>
      <c r="AI3005" s="50"/>
      <c r="AJ3005" s="47"/>
      <c r="AK3005" s="50"/>
      <c r="AN3005" s="49"/>
      <c r="AP3005" s="49"/>
      <c r="AQ3005" s="50"/>
      <c r="AR3005" s="47"/>
      <c r="AS3005" s="50"/>
      <c r="AV3005" s="49"/>
      <c r="AX3005" s="49"/>
      <c r="AY3005" s="50"/>
      <c r="AZ3005" s="47"/>
      <c r="BA3005" s="50"/>
      <c r="BD3005" s="49"/>
      <c r="BF3005" s="49"/>
      <c r="BG3005" s="50"/>
      <c r="BH3005" s="47"/>
      <c r="BI3005" s="50"/>
      <c r="BL3005" s="49"/>
      <c r="BN3005" s="49"/>
      <c r="BO3005" s="50"/>
      <c r="BP3005" s="47"/>
      <c r="BQ3005" s="50"/>
      <c r="BT3005" s="49"/>
      <c r="BV3005" s="49"/>
      <c r="BW3005" s="50"/>
      <c r="BX3005" s="47"/>
      <c r="BY3005" s="50"/>
      <c r="CB3005" s="49"/>
      <c r="CD3005" s="49"/>
      <c r="CE3005" s="50"/>
      <c r="CF3005" s="47"/>
      <c r="CG3005" s="50"/>
      <c r="CJ3005" s="49"/>
      <c r="CL3005" s="49"/>
      <c r="CM3005" s="50"/>
      <c r="CN3005" s="47"/>
      <c r="CO3005" s="50"/>
      <c r="CR3005" s="49"/>
      <c r="CT3005" s="49"/>
      <c r="CU3005" s="50"/>
      <c r="CV3005" s="47"/>
      <c r="CW3005" s="50"/>
      <c r="CZ3005" s="49"/>
      <c r="DB3005" s="49"/>
      <c r="DC3005" s="50"/>
      <c r="DD3005" s="47"/>
      <c r="DE3005" s="50"/>
      <c r="DH3005" s="49"/>
      <c r="DJ3005" s="49"/>
      <c r="DK3005" s="50"/>
      <c r="DL3005" s="47"/>
      <c r="DM3005" s="50"/>
      <c r="DP3005" s="49"/>
      <c r="DR3005" s="49"/>
      <c r="DS3005" s="50"/>
      <c r="DT3005" s="47"/>
      <c r="DU3005" s="50"/>
      <c r="DX3005" s="49"/>
      <c r="DZ3005" s="49"/>
      <c r="EA3005" s="50"/>
      <c r="EB3005" s="47"/>
      <c r="EC3005" s="50"/>
      <c r="EF3005" s="49"/>
      <c r="EH3005" s="49"/>
      <c r="EI3005" s="50"/>
      <c r="EJ3005" s="47"/>
      <c r="EK3005" s="50"/>
      <c r="EN3005" s="49"/>
      <c r="EP3005" s="49"/>
      <c r="EQ3005" s="50"/>
      <c r="ER3005" s="47"/>
      <c r="ES3005" s="50"/>
      <c r="EV3005" s="49"/>
      <c r="EX3005" s="49"/>
      <c r="EY3005" s="50"/>
      <c r="EZ3005" s="47"/>
      <c r="FA3005" s="50"/>
      <c r="FD3005" s="49"/>
      <c r="FF3005" s="49"/>
      <c r="FG3005" s="50"/>
      <c r="FH3005" s="47"/>
      <c r="FI3005" s="50"/>
      <c r="FL3005" s="49"/>
      <c r="FN3005" s="49"/>
      <c r="FO3005" s="50"/>
      <c r="FP3005" s="47"/>
      <c r="FQ3005" s="50"/>
      <c r="FT3005" s="49"/>
      <c r="FV3005" s="49"/>
      <c r="FW3005" s="50"/>
      <c r="FX3005" s="47"/>
      <c r="FY3005" s="50"/>
      <c r="GB3005" s="49"/>
      <c r="GD3005" s="49"/>
      <c r="GE3005" s="50"/>
      <c r="GF3005" s="47"/>
      <c r="GG3005" s="50"/>
      <c r="GJ3005" s="49"/>
      <c r="GL3005" s="49"/>
      <c r="GM3005" s="50"/>
      <c r="GN3005" s="47"/>
      <c r="GO3005" s="50"/>
      <c r="GR3005" s="49"/>
      <c r="GT3005" s="49"/>
      <c r="GU3005" s="50"/>
      <c r="GV3005" s="47"/>
      <c r="GW3005" s="50"/>
      <c r="GZ3005" s="49"/>
      <c r="HB3005" s="49"/>
      <c r="HC3005" s="50"/>
      <c r="HD3005" s="47"/>
      <c r="HE3005" s="50"/>
      <c r="HH3005" s="49"/>
      <c r="HJ3005" s="49"/>
      <c r="HK3005" s="50"/>
      <c r="HL3005" s="47"/>
      <c r="HM3005" s="50"/>
      <c r="HP3005" s="49"/>
      <c r="HR3005" s="49"/>
      <c r="HS3005" s="50"/>
      <c r="HT3005" s="47"/>
      <c r="HU3005" s="50"/>
      <c r="HX3005" s="49"/>
      <c r="HZ3005" s="49"/>
      <c r="IA3005" s="50"/>
      <c r="IB3005" s="47"/>
      <c r="IC3005" s="50"/>
      <c r="IF3005" s="49"/>
      <c r="IH3005" s="49"/>
      <c r="II3005" s="50"/>
      <c r="IJ3005" s="47"/>
      <c r="IK3005" s="50"/>
      <c r="IN3005" s="49"/>
      <c r="IP3005" s="49"/>
      <c r="IQ3005" s="50"/>
    </row>
    <row r="3006" spans="1:251" s="48" customFormat="1">
      <c r="A3006" s="43"/>
      <c r="B3006" s="44">
        <v>100000460865</v>
      </c>
      <c r="C3006" s="43">
        <v>1</v>
      </c>
      <c r="D3006" s="45" t="s">
        <v>109</v>
      </c>
      <c r="E3006" s="45" t="s">
        <v>479</v>
      </c>
      <c r="F3006" s="46">
        <v>1435</v>
      </c>
      <c r="G3006" s="46">
        <v>-1434</v>
      </c>
      <c r="H3006" s="46">
        <v>1</v>
      </c>
      <c r="I3006" s="47"/>
      <c r="L3006" s="47"/>
      <c r="M3006" s="50"/>
      <c r="P3006" s="49"/>
      <c r="Q3006" s="49"/>
      <c r="S3006" s="50"/>
      <c r="T3006" s="47"/>
      <c r="U3006" s="50"/>
      <c r="X3006" s="49"/>
      <c r="Y3006" s="49"/>
      <c r="AA3006" s="50"/>
      <c r="AB3006" s="47"/>
      <c r="AC3006" s="50"/>
      <c r="AF3006" s="49"/>
      <c r="AG3006" s="49"/>
      <c r="AI3006" s="50"/>
      <c r="AJ3006" s="47"/>
      <c r="AK3006" s="50"/>
      <c r="AN3006" s="49"/>
      <c r="AO3006" s="49"/>
      <c r="AQ3006" s="50"/>
      <c r="AR3006" s="47"/>
      <c r="AS3006" s="50"/>
      <c r="AV3006" s="49"/>
      <c r="AW3006" s="49"/>
      <c r="AY3006" s="50"/>
      <c r="AZ3006" s="47"/>
      <c r="BA3006" s="50"/>
      <c r="BD3006" s="49"/>
      <c r="BE3006" s="49"/>
      <c r="BG3006" s="50"/>
      <c r="BH3006" s="47"/>
      <c r="BI3006" s="50"/>
      <c r="BL3006" s="49"/>
      <c r="BM3006" s="49"/>
      <c r="BO3006" s="50"/>
      <c r="BP3006" s="47"/>
      <c r="BQ3006" s="50"/>
      <c r="BT3006" s="49"/>
      <c r="BU3006" s="49"/>
      <c r="BW3006" s="50"/>
      <c r="BX3006" s="47"/>
      <c r="BY3006" s="50"/>
      <c r="CB3006" s="49"/>
      <c r="CC3006" s="49"/>
      <c r="CE3006" s="50"/>
      <c r="CF3006" s="47"/>
      <c r="CG3006" s="50"/>
      <c r="CJ3006" s="49"/>
      <c r="CK3006" s="49"/>
      <c r="CM3006" s="50"/>
      <c r="CN3006" s="47"/>
      <c r="CO3006" s="50"/>
      <c r="CR3006" s="49"/>
      <c r="CS3006" s="49"/>
      <c r="CU3006" s="50"/>
      <c r="CV3006" s="47"/>
      <c r="CW3006" s="50"/>
      <c r="CZ3006" s="49"/>
      <c r="DA3006" s="49"/>
      <c r="DC3006" s="50"/>
      <c r="DD3006" s="47"/>
      <c r="DE3006" s="50"/>
      <c r="DH3006" s="49"/>
      <c r="DI3006" s="49"/>
      <c r="DK3006" s="50"/>
      <c r="DL3006" s="47"/>
      <c r="DM3006" s="50"/>
      <c r="DP3006" s="49"/>
      <c r="DQ3006" s="49"/>
      <c r="DS3006" s="50"/>
      <c r="DT3006" s="47"/>
      <c r="DU3006" s="50"/>
      <c r="DX3006" s="49"/>
      <c r="DY3006" s="49"/>
      <c r="EA3006" s="50"/>
      <c r="EB3006" s="47"/>
      <c r="EC3006" s="50"/>
      <c r="EF3006" s="49"/>
      <c r="EG3006" s="49"/>
      <c r="EI3006" s="50"/>
      <c r="EJ3006" s="47"/>
      <c r="EK3006" s="50"/>
      <c r="EN3006" s="49"/>
      <c r="EO3006" s="49"/>
      <c r="EQ3006" s="50"/>
      <c r="ER3006" s="47"/>
      <c r="ES3006" s="50"/>
      <c r="EV3006" s="49"/>
      <c r="EW3006" s="49"/>
      <c r="EY3006" s="50"/>
      <c r="EZ3006" s="47"/>
      <c r="FA3006" s="50"/>
      <c r="FD3006" s="49"/>
      <c r="FE3006" s="49"/>
      <c r="FG3006" s="50"/>
      <c r="FH3006" s="47"/>
      <c r="FI3006" s="50"/>
      <c r="FL3006" s="49"/>
      <c r="FM3006" s="49"/>
      <c r="FO3006" s="50"/>
      <c r="FP3006" s="47"/>
      <c r="FQ3006" s="50"/>
      <c r="FT3006" s="49"/>
      <c r="FU3006" s="49"/>
      <c r="FW3006" s="50"/>
      <c r="FX3006" s="47"/>
      <c r="FY3006" s="50"/>
      <c r="GB3006" s="49"/>
      <c r="GC3006" s="49"/>
      <c r="GE3006" s="50"/>
      <c r="GF3006" s="47"/>
      <c r="GG3006" s="50"/>
      <c r="GJ3006" s="49"/>
      <c r="GK3006" s="49"/>
      <c r="GM3006" s="50"/>
      <c r="GN3006" s="47"/>
      <c r="GO3006" s="50"/>
      <c r="GR3006" s="49"/>
      <c r="GS3006" s="49"/>
      <c r="GU3006" s="50"/>
      <c r="GV3006" s="47"/>
      <c r="GW3006" s="50"/>
      <c r="GZ3006" s="49"/>
      <c r="HA3006" s="49"/>
      <c r="HC3006" s="50"/>
      <c r="HD3006" s="47"/>
      <c r="HE3006" s="50"/>
      <c r="HH3006" s="49"/>
      <c r="HI3006" s="49"/>
      <c r="HK3006" s="50"/>
      <c r="HL3006" s="47"/>
      <c r="HM3006" s="50"/>
      <c r="HP3006" s="49"/>
      <c r="HQ3006" s="49"/>
      <c r="HS3006" s="50"/>
      <c r="HT3006" s="47"/>
      <c r="HU3006" s="50"/>
      <c r="HX3006" s="49"/>
      <c r="HY3006" s="49"/>
      <c r="IA3006" s="50"/>
      <c r="IB3006" s="47"/>
      <c r="IC3006" s="50"/>
      <c r="IF3006" s="49"/>
      <c r="IG3006" s="49"/>
      <c r="II3006" s="50"/>
      <c r="IJ3006" s="47"/>
      <c r="IK3006" s="50"/>
      <c r="IN3006" s="49"/>
      <c r="IO3006" s="49"/>
      <c r="IQ3006" s="50"/>
    </row>
    <row r="3007" spans="1:251" s="48" customFormat="1">
      <c r="A3007" s="43">
        <v>2042</v>
      </c>
      <c r="B3007" s="44">
        <v>100000460866</v>
      </c>
      <c r="C3007" s="43">
        <v>0</v>
      </c>
      <c r="D3007" s="45" t="s">
        <v>109</v>
      </c>
      <c r="E3007" s="45" t="s">
        <v>479</v>
      </c>
      <c r="F3007" s="46">
        <v>8405</v>
      </c>
      <c r="G3007" s="46">
        <v>-101.1</v>
      </c>
      <c r="H3007" s="46">
        <v>8303.9</v>
      </c>
      <c r="I3007" s="47"/>
      <c r="K3007" s="49"/>
      <c r="L3007" s="47"/>
      <c r="M3007" s="50"/>
      <c r="P3007" s="49"/>
      <c r="R3007" s="49"/>
      <c r="S3007" s="50"/>
      <c r="T3007" s="47"/>
      <c r="U3007" s="50"/>
      <c r="X3007" s="49"/>
      <c r="Z3007" s="49"/>
      <c r="AA3007" s="50"/>
      <c r="AB3007" s="47"/>
      <c r="AC3007" s="50"/>
      <c r="AF3007" s="49"/>
      <c r="AH3007" s="49"/>
      <c r="AI3007" s="50"/>
      <c r="AJ3007" s="47"/>
      <c r="AK3007" s="50"/>
      <c r="AN3007" s="49"/>
      <c r="AP3007" s="49"/>
      <c r="AQ3007" s="50"/>
      <c r="AR3007" s="47"/>
      <c r="AS3007" s="50"/>
      <c r="AV3007" s="49"/>
      <c r="AX3007" s="49"/>
      <c r="AY3007" s="50"/>
      <c r="AZ3007" s="47"/>
      <c r="BA3007" s="50"/>
      <c r="BD3007" s="49"/>
      <c r="BF3007" s="49"/>
      <c r="BG3007" s="50"/>
      <c r="BH3007" s="47"/>
      <c r="BI3007" s="50"/>
      <c r="BL3007" s="49"/>
      <c r="BN3007" s="49"/>
      <c r="BO3007" s="50"/>
      <c r="BP3007" s="47"/>
      <c r="BQ3007" s="50"/>
      <c r="BT3007" s="49"/>
      <c r="BV3007" s="49"/>
      <c r="BW3007" s="50"/>
      <c r="BX3007" s="47"/>
      <c r="BY3007" s="50"/>
      <c r="CB3007" s="49"/>
      <c r="CD3007" s="49"/>
      <c r="CE3007" s="50"/>
      <c r="CF3007" s="47"/>
      <c r="CG3007" s="50"/>
      <c r="CJ3007" s="49"/>
      <c r="CL3007" s="49"/>
      <c r="CM3007" s="50"/>
      <c r="CN3007" s="47"/>
      <c r="CO3007" s="50"/>
      <c r="CR3007" s="49"/>
      <c r="CT3007" s="49"/>
      <c r="CU3007" s="50"/>
      <c r="CV3007" s="47"/>
      <c r="CW3007" s="50"/>
      <c r="CZ3007" s="49"/>
      <c r="DB3007" s="49"/>
      <c r="DC3007" s="50"/>
      <c r="DD3007" s="47"/>
      <c r="DE3007" s="50"/>
      <c r="DH3007" s="49"/>
      <c r="DJ3007" s="49"/>
      <c r="DK3007" s="50"/>
      <c r="DL3007" s="47"/>
      <c r="DM3007" s="50"/>
      <c r="DP3007" s="49"/>
      <c r="DR3007" s="49"/>
      <c r="DS3007" s="50"/>
      <c r="DT3007" s="47"/>
      <c r="DU3007" s="50"/>
      <c r="DX3007" s="49"/>
      <c r="DZ3007" s="49"/>
      <c r="EA3007" s="50"/>
      <c r="EB3007" s="47"/>
      <c r="EC3007" s="50"/>
      <c r="EF3007" s="49"/>
      <c r="EH3007" s="49"/>
      <c r="EI3007" s="50"/>
      <c r="EJ3007" s="47"/>
      <c r="EK3007" s="50"/>
      <c r="EN3007" s="49"/>
      <c r="EP3007" s="49"/>
      <c r="EQ3007" s="50"/>
      <c r="ER3007" s="47"/>
      <c r="ES3007" s="50"/>
      <c r="EV3007" s="49"/>
      <c r="EX3007" s="49"/>
      <c r="EY3007" s="50"/>
      <c r="EZ3007" s="47"/>
      <c r="FA3007" s="50"/>
      <c r="FD3007" s="49"/>
      <c r="FF3007" s="49"/>
      <c r="FG3007" s="50"/>
      <c r="FH3007" s="47"/>
      <c r="FI3007" s="50"/>
      <c r="FL3007" s="49"/>
      <c r="FN3007" s="49"/>
      <c r="FO3007" s="50"/>
      <c r="FP3007" s="47"/>
      <c r="FQ3007" s="50"/>
      <c r="FT3007" s="49"/>
      <c r="FV3007" s="49"/>
      <c r="FW3007" s="50"/>
      <c r="FX3007" s="47"/>
      <c r="FY3007" s="50"/>
      <c r="GB3007" s="49"/>
      <c r="GD3007" s="49"/>
      <c r="GE3007" s="50"/>
      <c r="GF3007" s="47"/>
      <c r="GG3007" s="50"/>
      <c r="GJ3007" s="49"/>
      <c r="GL3007" s="49"/>
      <c r="GM3007" s="50"/>
      <c r="GN3007" s="47"/>
      <c r="GO3007" s="50"/>
      <c r="GR3007" s="49"/>
      <c r="GT3007" s="49"/>
      <c r="GU3007" s="50"/>
      <c r="GV3007" s="47"/>
      <c r="GW3007" s="50"/>
      <c r="GZ3007" s="49"/>
      <c r="HB3007" s="49"/>
      <c r="HC3007" s="50"/>
      <c r="HD3007" s="47"/>
      <c r="HE3007" s="50"/>
      <c r="HH3007" s="49"/>
      <c r="HJ3007" s="49"/>
      <c r="HK3007" s="50"/>
      <c r="HL3007" s="47"/>
      <c r="HM3007" s="50"/>
      <c r="HP3007" s="49"/>
      <c r="HR3007" s="49"/>
      <c r="HS3007" s="50"/>
      <c r="HT3007" s="47"/>
      <c r="HU3007" s="50"/>
      <c r="HX3007" s="49"/>
      <c r="HZ3007" s="49"/>
      <c r="IA3007" s="50"/>
      <c r="IB3007" s="47"/>
      <c r="IC3007" s="50"/>
      <c r="IF3007" s="49"/>
      <c r="IH3007" s="49"/>
      <c r="II3007" s="50"/>
      <c r="IJ3007" s="47"/>
      <c r="IK3007" s="50"/>
      <c r="IN3007" s="49"/>
      <c r="IP3007" s="49"/>
      <c r="IQ3007" s="50"/>
    </row>
    <row r="3008" spans="1:251" s="48" customFormat="1">
      <c r="A3008" s="43"/>
      <c r="B3008" s="44">
        <v>100000460866</v>
      </c>
      <c r="C3008" s="43">
        <v>1</v>
      </c>
      <c r="D3008" s="45" t="s">
        <v>109</v>
      </c>
      <c r="E3008" s="45" t="s">
        <v>479</v>
      </c>
      <c r="F3008" s="46">
        <v>1435</v>
      </c>
      <c r="G3008" s="46">
        <v>-1434</v>
      </c>
      <c r="H3008" s="46">
        <v>1</v>
      </c>
      <c r="I3008" s="47"/>
      <c r="L3008" s="47"/>
      <c r="M3008" s="50"/>
      <c r="P3008" s="49"/>
      <c r="Q3008" s="49"/>
      <c r="S3008" s="50"/>
      <c r="T3008" s="47"/>
      <c r="U3008" s="50"/>
      <c r="X3008" s="49"/>
      <c r="Y3008" s="49"/>
      <c r="AA3008" s="50"/>
      <c r="AB3008" s="47"/>
      <c r="AC3008" s="50"/>
      <c r="AF3008" s="49"/>
      <c r="AG3008" s="49"/>
      <c r="AI3008" s="50"/>
      <c r="AJ3008" s="47"/>
      <c r="AK3008" s="50"/>
      <c r="AN3008" s="49"/>
      <c r="AO3008" s="49"/>
      <c r="AQ3008" s="50"/>
      <c r="AR3008" s="47"/>
      <c r="AS3008" s="50"/>
      <c r="AV3008" s="49"/>
      <c r="AW3008" s="49"/>
      <c r="AY3008" s="50"/>
      <c r="AZ3008" s="47"/>
      <c r="BA3008" s="50"/>
      <c r="BD3008" s="49"/>
      <c r="BE3008" s="49"/>
      <c r="BG3008" s="50"/>
      <c r="BH3008" s="47"/>
      <c r="BI3008" s="50"/>
      <c r="BL3008" s="49"/>
      <c r="BM3008" s="49"/>
      <c r="BO3008" s="50"/>
      <c r="BP3008" s="47"/>
      <c r="BQ3008" s="50"/>
      <c r="BT3008" s="49"/>
      <c r="BU3008" s="49"/>
      <c r="BW3008" s="50"/>
      <c r="BX3008" s="47"/>
      <c r="BY3008" s="50"/>
      <c r="CB3008" s="49"/>
      <c r="CC3008" s="49"/>
      <c r="CE3008" s="50"/>
      <c r="CF3008" s="47"/>
      <c r="CG3008" s="50"/>
      <c r="CJ3008" s="49"/>
      <c r="CK3008" s="49"/>
      <c r="CM3008" s="50"/>
      <c r="CN3008" s="47"/>
      <c r="CO3008" s="50"/>
      <c r="CR3008" s="49"/>
      <c r="CS3008" s="49"/>
      <c r="CU3008" s="50"/>
      <c r="CV3008" s="47"/>
      <c r="CW3008" s="50"/>
      <c r="CZ3008" s="49"/>
      <c r="DA3008" s="49"/>
      <c r="DC3008" s="50"/>
      <c r="DD3008" s="47"/>
      <c r="DE3008" s="50"/>
      <c r="DH3008" s="49"/>
      <c r="DI3008" s="49"/>
      <c r="DK3008" s="50"/>
      <c r="DL3008" s="47"/>
      <c r="DM3008" s="50"/>
      <c r="DP3008" s="49"/>
      <c r="DQ3008" s="49"/>
      <c r="DS3008" s="50"/>
      <c r="DT3008" s="47"/>
      <c r="DU3008" s="50"/>
      <c r="DX3008" s="49"/>
      <c r="DY3008" s="49"/>
      <c r="EA3008" s="50"/>
      <c r="EB3008" s="47"/>
      <c r="EC3008" s="50"/>
      <c r="EF3008" s="49"/>
      <c r="EG3008" s="49"/>
      <c r="EI3008" s="50"/>
      <c r="EJ3008" s="47"/>
      <c r="EK3008" s="50"/>
      <c r="EN3008" s="49"/>
      <c r="EO3008" s="49"/>
      <c r="EQ3008" s="50"/>
      <c r="ER3008" s="47"/>
      <c r="ES3008" s="50"/>
      <c r="EV3008" s="49"/>
      <c r="EW3008" s="49"/>
      <c r="EY3008" s="50"/>
      <c r="EZ3008" s="47"/>
      <c r="FA3008" s="50"/>
      <c r="FD3008" s="49"/>
      <c r="FE3008" s="49"/>
      <c r="FG3008" s="50"/>
      <c r="FH3008" s="47"/>
      <c r="FI3008" s="50"/>
      <c r="FL3008" s="49"/>
      <c r="FM3008" s="49"/>
      <c r="FO3008" s="50"/>
      <c r="FP3008" s="47"/>
      <c r="FQ3008" s="50"/>
      <c r="FT3008" s="49"/>
      <c r="FU3008" s="49"/>
      <c r="FW3008" s="50"/>
      <c r="FX3008" s="47"/>
      <c r="FY3008" s="50"/>
      <c r="GB3008" s="49"/>
      <c r="GC3008" s="49"/>
      <c r="GE3008" s="50"/>
      <c r="GF3008" s="47"/>
      <c r="GG3008" s="50"/>
      <c r="GJ3008" s="49"/>
      <c r="GK3008" s="49"/>
      <c r="GM3008" s="50"/>
      <c r="GN3008" s="47"/>
      <c r="GO3008" s="50"/>
      <c r="GR3008" s="49"/>
      <c r="GS3008" s="49"/>
      <c r="GU3008" s="50"/>
      <c r="GV3008" s="47"/>
      <c r="GW3008" s="50"/>
      <c r="GZ3008" s="49"/>
      <c r="HA3008" s="49"/>
      <c r="HC3008" s="50"/>
      <c r="HD3008" s="47"/>
      <c r="HE3008" s="50"/>
      <c r="HH3008" s="49"/>
      <c r="HI3008" s="49"/>
      <c r="HK3008" s="50"/>
      <c r="HL3008" s="47"/>
      <c r="HM3008" s="50"/>
      <c r="HP3008" s="49"/>
      <c r="HQ3008" s="49"/>
      <c r="HS3008" s="50"/>
      <c r="HT3008" s="47"/>
      <c r="HU3008" s="50"/>
      <c r="HX3008" s="49"/>
      <c r="HY3008" s="49"/>
      <c r="IA3008" s="50"/>
      <c r="IB3008" s="47"/>
      <c r="IC3008" s="50"/>
      <c r="IF3008" s="49"/>
      <c r="IG3008" s="49"/>
      <c r="II3008" s="50"/>
      <c r="IJ3008" s="47"/>
      <c r="IK3008" s="50"/>
      <c r="IN3008" s="49"/>
      <c r="IO3008" s="49"/>
      <c r="IQ3008" s="50"/>
    </row>
    <row r="3009" spans="1:251" s="48" customFormat="1">
      <c r="A3009" s="43">
        <v>2043</v>
      </c>
      <c r="B3009" s="44">
        <v>100000460867</v>
      </c>
      <c r="C3009" s="43">
        <v>0</v>
      </c>
      <c r="D3009" s="45" t="s">
        <v>109</v>
      </c>
      <c r="E3009" s="45" t="s">
        <v>479</v>
      </c>
      <c r="F3009" s="46">
        <v>8405</v>
      </c>
      <c r="G3009" s="46">
        <v>-101.1</v>
      </c>
      <c r="H3009" s="46">
        <v>8303.9</v>
      </c>
      <c r="I3009" s="47"/>
      <c r="K3009" s="49"/>
      <c r="L3009" s="47"/>
      <c r="M3009" s="50"/>
      <c r="P3009" s="49"/>
      <c r="R3009" s="49"/>
      <c r="S3009" s="50"/>
      <c r="T3009" s="47"/>
      <c r="U3009" s="50"/>
      <c r="X3009" s="49"/>
      <c r="Z3009" s="49"/>
      <c r="AA3009" s="50"/>
      <c r="AB3009" s="47"/>
      <c r="AC3009" s="50"/>
      <c r="AF3009" s="49"/>
      <c r="AH3009" s="49"/>
      <c r="AI3009" s="50"/>
      <c r="AJ3009" s="47"/>
      <c r="AK3009" s="50"/>
      <c r="AN3009" s="49"/>
      <c r="AP3009" s="49"/>
      <c r="AQ3009" s="50"/>
      <c r="AR3009" s="47"/>
      <c r="AS3009" s="50"/>
      <c r="AV3009" s="49"/>
      <c r="AX3009" s="49"/>
      <c r="AY3009" s="50"/>
      <c r="AZ3009" s="47"/>
      <c r="BA3009" s="50"/>
      <c r="BD3009" s="49"/>
      <c r="BF3009" s="49"/>
      <c r="BG3009" s="50"/>
      <c r="BH3009" s="47"/>
      <c r="BI3009" s="50"/>
      <c r="BL3009" s="49"/>
      <c r="BN3009" s="49"/>
      <c r="BO3009" s="50"/>
      <c r="BP3009" s="47"/>
      <c r="BQ3009" s="50"/>
      <c r="BT3009" s="49"/>
      <c r="BV3009" s="49"/>
      <c r="BW3009" s="50"/>
      <c r="BX3009" s="47"/>
      <c r="BY3009" s="50"/>
      <c r="CB3009" s="49"/>
      <c r="CD3009" s="49"/>
      <c r="CE3009" s="50"/>
      <c r="CF3009" s="47"/>
      <c r="CG3009" s="50"/>
      <c r="CJ3009" s="49"/>
      <c r="CL3009" s="49"/>
      <c r="CM3009" s="50"/>
      <c r="CN3009" s="47"/>
      <c r="CO3009" s="50"/>
      <c r="CR3009" s="49"/>
      <c r="CT3009" s="49"/>
      <c r="CU3009" s="50"/>
      <c r="CV3009" s="47"/>
      <c r="CW3009" s="50"/>
      <c r="CZ3009" s="49"/>
      <c r="DB3009" s="49"/>
      <c r="DC3009" s="50"/>
      <c r="DD3009" s="47"/>
      <c r="DE3009" s="50"/>
      <c r="DH3009" s="49"/>
      <c r="DJ3009" s="49"/>
      <c r="DK3009" s="50"/>
      <c r="DL3009" s="47"/>
      <c r="DM3009" s="50"/>
      <c r="DP3009" s="49"/>
      <c r="DR3009" s="49"/>
      <c r="DS3009" s="50"/>
      <c r="DT3009" s="47"/>
      <c r="DU3009" s="50"/>
      <c r="DX3009" s="49"/>
      <c r="DZ3009" s="49"/>
      <c r="EA3009" s="50"/>
      <c r="EB3009" s="47"/>
      <c r="EC3009" s="50"/>
      <c r="EF3009" s="49"/>
      <c r="EH3009" s="49"/>
      <c r="EI3009" s="50"/>
      <c r="EJ3009" s="47"/>
      <c r="EK3009" s="50"/>
      <c r="EN3009" s="49"/>
      <c r="EP3009" s="49"/>
      <c r="EQ3009" s="50"/>
      <c r="ER3009" s="47"/>
      <c r="ES3009" s="50"/>
      <c r="EV3009" s="49"/>
      <c r="EX3009" s="49"/>
      <c r="EY3009" s="50"/>
      <c r="EZ3009" s="47"/>
      <c r="FA3009" s="50"/>
      <c r="FD3009" s="49"/>
      <c r="FF3009" s="49"/>
      <c r="FG3009" s="50"/>
      <c r="FH3009" s="47"/>
      <c r="FI3009" s="50"/>
      <c r="FL3009" s="49"/>
      <c r="FN3009" s="49"/>
      <c r="FO3009" s="50"/>
      <c r="FP3009" s="47"/>
      <c r="FQ3009" s="50"/>
      <c r="FT3009" s="49"/>
      <c r="FV3009" s="49"/>
      <c r="FW3009" s="50"/>
      <c r="FX3009" s="47"/>
      <c r="FY3009" s="50"/>
      <c r="GB3009" s="49"/>
      <c r="GD3009" s="49"/>
      <c r="GE3009" s="50"/>
      <c r="GF3009" s="47"/>
      <c r="GG3009" s="50"/>
      <c r="GJ3009" s="49"/>
      <c r="GL3009" s="49"/>
      <c r="GM3009" s="50"/>
      <c r="GN3009" s="47"/>
      <c r="GO3009" s="50"/>
      <c r="GR3009" s="49"/>
      <c r="GT3009" s="49"/>
      <c r="GU3009" s="50"/>
      <c r="GV3009" s="47"/>
      <c r="GW3009" s="50"/>
      <c r="GZ3009" s="49"/>
      <c r="HB3009" s="49"/>
      <c r="HC3009" s="50"/>
      <c r="HD3009" s="47"/>
      <c r="HE3009" s="50"/>
      <c r="HH3009" s="49"/>
      <c r="HJ3009" s="49"/>
      <c r="HK3009" s="50"/>
      <c r="HL3009" s="47"/>
      <c r="HM3009" s="50"/>
      <c r="HP3009" s="49"/>
      <c r="HR3009" s="49"/>
      <c r="HS3009" s="50"/>
      <c r="HT3009" s="47"/>
      <c r="HU3009" s="50"/>
      <c r="HX3009" s="49"/>
      <c r="HZ3009" s="49"/>
      <c r="IA3009" s="50"/>
      <c r="IB3009" s="47"/>
      <c r="IC3009" s="50"/>
      <c r="IF3009" s="49"/>
      <c r="IH3009" s="49"/>
      <c r="II3009" s="50"/>
      <c r="IJ3009" s="47"/>
      <c r="IK3009" s="50"/>
      <c r="IN3009" s="49"/>
      <c r="IP3009" s="49"/>
      <c r="IQ3009" s="50"/>
    </row>
    <row r="3010" spans="1:251" s="48" customFormat="1">
      <c r="A3010" s="43"/>
      <c r="B3010" s="44">
        <v>100000460867</v>
      </c>
      <c r="C3010" s="43">
        <v>1</v>
      </c>
      <c r="D3010" s="45" t="s">
        <v>109</v>
      </c>
      <c r="E3010" s="45" t="s">
        <v>479</v>
      </c>
      <c r="F3010" s="46">
        <v>1435</v>
      </c>
      <c r="G3010" s="46">
        <v>-1434</v>
      </c>
      <c r="H3010" s="46">
        <v>1</v>
      </c>
      <c r="I3010" s="47"/>
      <c r="L3010" s="47"/>
      <c r="M3010" s="50"/>
      <c r="P3010" s="49"/>
      <c r="Q3010" s="49"/>
      <c r="S3010" s="50"/>
      <c r="T3010" s="47"/>
      <c r="U3010" s="50"/>
      <c r="X3010" s="49"/>
      <c r="Y3010" s="49"/>
      <c r="AA3010" s="50"/>
      <c r="AB3010" s="47"/>
      <c r="AC3010" s="50"/>
      <c r="AF3010" s="49"/>
      <c r="AG3010" s="49"/>
      <c r="AI3010" s="50"/>
      <c r="AJ3010" s="47"/>
      <c r="AK3010" s="50"/>
      <c r="AN3010" s="49"/>
      <c r="AO3010" s="49"/>
      <c r="AQ3010" s="50"/>
      <c r="AR3010" s="47"/>
      <c r="AS3010" s="50"/>
      <c r="AV3010" s="49"/>
      <c r="AW3010" s="49"/>
      <c r="AY3010" s="50"/>
      <c r="AZ3010" s="47"/>
      <c r="BA3010" s="50"/>
      <c r="BD3010" s="49"/>
      <c r="BE3010" s="49"/>
      <c r="BG3010" s="50"/>
      <c r="BH3010" s="47"/>
      <c r="BI3010" s="50"/>
      <c r="BL3010" s="49"/>
      <c r="BM3010" s="49"/>
      <c r="BO3010" s="50"/>
      <c r="BP3010" s="47"/>
      <c r="BQ3010" s="50"/>
      <c r="BT3010" s="49"/>
      <c r="BU3010" s="49"/>
      <c r="BW3010" s="50"/>
      <c r="BX3010" s="47"/>
      <c r="BY3010" s="50"/>
      <c r="CB3010" s="49"/>
      <c r="CC3010" s="49"/>
      <c r="CE3010" s="50"/>
      <c r="CF3010" s="47"/>
      <c r="CG3010" s="50"/>
      <c r="CJ3010" s="49"/>
      <c r="CK3010" s="49"/>
      <c r="CM3010" s="50"/>
      <c r="CN3010" s="47"/>
      <c r="CO3010" s="50"/>
      <c r="CR3010" s="49"/>
      <c r="CS3010" s="49"/>
      <c r="CU3010" s="50"/>
      <c r="CV3010" s="47"/>
      <c r="CW3010" s="50"/>
      <c r="CZ3010" s="49"/>
      <c r="DA3010" s="49"/>
      <c r="DC3010" s="50"/>
      <c r="DD3010" s="47"/>
      <c r="DE3010" s="50"/>
      <c r="DH3010" s="49"/>
      <c r="DI3010" s="49"/>
      <c r="DK3010" s="50"/>
      <c r="DL3010" s="47"/>
      <c r="DM3010" s="50"/>
      <c r="DP3010" s="49"/>
      <c r="DQ3010" s="49"/>
      <c r="DS3010" s="50"/>
      <c r="DT3010" s="47"/>
      <c r="DU3010" s="50"/>
      <c r="DX3010" s="49"/>
      <c r="DY3010" s="49"/>
      <c r="EA3010" s="50"/>
      <c r="EB3010" s="47"/>
      <c r="EC3010" s="50"/>
      <c r="EF3010" s="49"/>
      <c r="EG3010" s="49"/>
      <c r="EI3010" s="50"/>
      <c r="EJ3010" s="47"/>
      <c r="EK3010" s="50"/>
      <c r="EN3010" s="49"/>
      <c r="EO3010" s="49"/>
      <c r="EQ3010" s="50"/>
      <c r="ER3010" s="47"/>
      <c r="ES3010" s="50"/>
      <c r="EV3010" s="49"/>
      <c r="EW3010" s="49"/>
      <c r="EY3010" s="50"/>
      <c r="EZ3010" s="47"/>
      <c r="FA3010" s="50"/>
      <c r="FD3010" s="49"/>
      <c r="FE3010" s="49"/>
      <c r="FG3010" s="50"/>
      <c r="FH3010" s="47"/>
      <c r="FI3010" s="50"/>
      <c r="FL3010" s="49"/>
      <c r="FM3010" s="49"/>
      <c r="FO3010" s="50"/>
      <c r="FP3010" s="47"/>
      <c r="FQ3010" s="50"/>
      <c r="FT3010" s="49"/>
      <c r="FU3010" s="49"/>
      <c r="FW3010" s="50"/>
      <c r="FX3010" s="47"/>
      <c r="FY3010" s="50"/>
      <c r="GB3010" s="49"/>
      <c r="GC3010" s="49"/>
      <c r="GE3010" s="50"/>
      <c r="GF3010" s="47"/>
      <c r="GG3010" s="50"/>
      <c r="GJ3010" s="49"/>
      <c r="GK3010" s="49"/>
      <c r="GM3010" s="50"/>
      <c r="GN3010" s="47"/>
      <c r="GO3010" s="50"/>
      <c r="GR3010" s="49"/>
      <c r="GS3010" s="49"/>
      <c r="GU3010" s="50"/>
      <c r="GV3010" s="47"/>
      <c r="GW3010" s="50"/>
      <c r="GZ3010" s="49"/>
      <c r="HA3010" s="49"/>
      <c r="HC3010" s="50"/>
      <c r="HD3010" s="47"/>
      <c r="HE3010" s="50"/>
      <c r="HH3010" s="49"/>
      <c r="HI3010" s="49"/>
      <c r="HK3010" s="50"/>
      <c r="HL3010" s="47"/>
      <c r="HM3010" s="50"/>
      <c r="HP3010" s="49"/>
      <c r="HQ3010" s="49"/>
      <c r="HS3010" s="50"/>
      <c r="HT3010" s="47"/>
      <c r="HU3010" s="50"/>
      <c r="HX3010" s="49"/>
      <c r="HY3010" s="49"/>
      <c r="IA3010" s="50"/>
      <c r="IB3010" s="47"/>
      <c r="IC3010" s="50"/>
      <c r="IF3010" s="49"/>
      <c r="IG3010" s="49"/>
      <c r="II3010" s="50"/>
      <c r="IJ3010" s="47"/>
      <c r="IK3010" s="50"/>
      <c r="IN3010" s="49"/>
      <c r="IO3010" s="49"/>
      <c r="IQ3010" s="50"/>
    </row>
    <row r="3011" spans="1:251" s="48" customFormat="1">
      <c r="A3011" s="43">
        <v>2044</v>
      </c>
      <c r="B3011" s="44">
        <v>100000460868</v>
      </c>
      <c r="C3011" s="43">
        <v>0</v>
      </c>
      <c r="D3011" s="45" t="s">
        <v>109</v>
      </c>
      <c r="E3011" s="45" t="s">
        <v>479</v>
      </c>
      <c r="F3011" s="46">
        <v>8405</v>
      </c>
      <c r="G3011" s="46">
        <v>-101.1</v>
      </c>
      <c r="H3011" s="46">
        <v>8303.9</v>
      </c>
      <c r="I3011" s="47"/>
      <c r="K3011" s="49"/>
      <c r="L3011" s="47"/>
      <c r="M3011" s="50"/>
      <c r="P3011" s="49"/>
      <c r="R3011" s="49"/>
      <c r="S3011" s="50"/>
      <c r="T3011" s="47"/>
      <c r="U3011" s="50"/>
      <c r="X3011" s="49"/>
      <c r="Z3011" s="49"/>
      <c r="AA3011" s="50"/>
      <c r="AB3011" s="47"/>
      <c r="AC3011" s="50"/>
      <c r="AF3011" s="49"/>
      <c r="AH3011" s="49"/>
      <c r="AI3011" s="50"/>
      <c r="AJ3011" s="47"/>
      <c r="AK3011" s="50"/>
      <c r="AN3011" s="49"/>
      <c r="AP3011" s="49"/>
      <c r="AQ3011" s="50"/>
      <c r="AR3011" s="47"/>
      <c r="AS3011" s="50"/>
      <c r="AV3011" s="49"/>
      <c r="AX3011" s="49"/>
      <c r="AY3011" s="50"/>
      <c r="AZ3011" s="47"/>
      <c r="BA3011" s="50"/>
      <c r="BD3011" s="49"/>
      <c r="BF3011" s="49"/>
      <c r="BG3011" s="50"/>
      <c r="BH3011" s="47"/>
      <c r="BI3011" s="50"/>
      <c r="BL3011" s="49"/>
      <c r="BN3011" s="49"/>
      <c r="BO3011" s="50"/>
      <c r="BP3011" s="47"/>
      <c r="BQ3011" s="50"/>
      <c r="BT3011" s="49"/>
      <c r="BV3011" s="49"/>
      <c r="BW3011" s="50"/>
      <c r="BX3011" s="47"/>
      <c r="BY3011" s="50"/>
      <c r="CB3011" s="49"/>
      <c r="CD3011" s="49"/>
      <c r="CE3011" s="50"/>
      <c r="CF3011" s="47"/>
      <c r="CG3011" s="50"/>
      <c r="CJ3011" s="49"/>
      <c r="CL3011" s="49"/>
      <c r="CM3011" s="50"/>
      <c r="CN3011" s="47"/>
      <c r="CO3011" s="50"/>
      <c r="CR3011" s="49"/>
      <c r="CT3011" s="49"/>
      <c r="CU3011" s="50"/>
      <c r="CV3011" s="47"/>
      <c r="CW3011" s="50"/>
      <c r="CZ3011" s="49"/>
      <c r="DB3011" s="49"/>
      <c r="DC3011" s="50"/>
      <c r="DD3011" s="47"/>
      <c r="DE3011" s="50"/>
      <c r="DH3011" s="49"/>
      <c r="DJ3011" s="49"/>
      <c r="DK3011" s="50"/>
      <c r="DL3011" s="47"/>
      <c r="DM3011" s="50"/>
      <c r="DP3011" s="49"/>
      <c r="DR3011" s="49"/>
      <c r="DS3011" s="50"/>
      <c r="DT3011" s="47"/>
      <c r="DU3011" s="50"/>
      <c r="DX3011" s="49"/>
      <c r="DZ3011" s="49"/>
      <c r="EA3011" s="50"/>
      <c r="EB3011" s="47"/>
      <c r="EC3011" s="50"/>
      <c r="EF3011" s="49"/>
      <c r="EH3011" s="49"/>
      <c r="EI3011" s="50"/>
      <c r="EJ3011" s="47"/>
      <c r="EK3011" s="50"/>
      <c r="EN3011" s="49"/>
      <c r="EP3011" s="49"/>
      <c r="EQ3011" s="50"/>
      <c r="ER3011" s="47"/>
      <c r="ES3011" s="50"/>
      <c r="EV3011" s="49"/>
      <c r="EX3011" s="49"/>
      <c r="EY3011" s="50"/>
      <c r="EZ3011" s="47"/>
      <c r="FA3011" s="50"/>
      <c r="FD3011" s="49"/>
      <c r="FF3011" s="49"/>
      <c r="FG3011" s="50"/>
      <c r="FH3011" s="47"/>
      <c r="FI3011" s="50"/>
      <c r="FL3011" s="49"/>
      <c r="FN3011" s="49"/>
      <c r="FO3011" s="50"/>
      <c r="FP3011" s="47"/>
      <c r="FQ3011" s="50"/>
      <c r="FT3011" s="49"/>
      <c r="FV3011" s="49"/>
      <c r="FW3011" s="50"/>
      <c r="FX3011" s="47"/>
      <c r="FY3011" s="50"/>
      <c r="GB3011" s="49"/>
      <c r="GD3011" s="49"/>
      <c r="GE3011" s="50"/>
      <c r="GF3011" s="47"/>
      <c r="GG3011" s="50"/>
      <c r="GJ3011" s="49"/>
      <c r="GL3011" s="49"/>
      <c r="GM3011" s="50"/>
      <c r="GN3011" s="47"/>
      <c r="GO3011" s="50"/>
      <c r="GR3011" s="49"/>
      <c r="GT3011" s="49"/>
      <c r="GU3011" s="50"/>
      <c r="GV3011" s="47"/>
      <c r="GW3011" s="50"/>
      <c r="GZ3011" s="49"/>
      <c r="HB3011" s="49"/>
      <c r="HC3011" s="50"/>
      <c r="HD3011" s="47"/>
      <c r="HE3011" s="50"/>
      <c r="HH3011" s="49"/>
      <c r="HJ3011" s="49"/>
      <c r="HK3011" s="50"/>
      <c r="HL3011" s="47"/>
      <c r="HM3011" s="50"/>
      <c r="HP3011" s="49"/>
      <c r="HR3011" s="49"/>
      <c r="HS3011" s="50"/>
      <c r="HT3011" s="47"/>
      <c r="HU3011" s="50"/>
      <c r="HX3011" s="49"/>
      <c r="HZ3011" s="49"/>
      <c r="IA3011" s="50"/>
      <c r="IB3011" s="47"/>
      <c r="IC3011" s="50"/>
      <c r="IF3011" s="49"/>
      <c r="IH3011" s="49"/>
      <c r="II3011" s="50"/>
      <c r="IJ3011" s="47"/>
      <c r="IK3011" s="50"/>
      <c r="IN3011" s="49"/>
      <c r="IP3011" s="49"/>
      <c r="IQ3011" s="50"/>
    </row>
    <row r="3012" spans="1:251" s="48" customFormat="1">
      <c r="A3012" s="43"/>
      <c r="B3012" s="44">
        <v>100000460868</v>
      </c>
      <c r="C3012" s="43">
        <v>1</v>
      </c>
      <c r="D3012" s="45" t="s">
        <v>109</v>
      </c>
      <c r="E3012" s="45" t="s">
        <v>479</v>
      </c>
      <c r="F3012" s="46">
        <v>1435</v>
      </c>
      <c r="G3012" s="46">
        <v>-1434</v>
      </c>
      <c r="H3012" s="46">
        <v>1</v>
      </c>
      <c r="I3012" s="47"/>
      <c r="L3012" s="47"/>
      <c r="M3012" s="50"/>
      <c r="P3012" s="49"/>
      <c r="Q3012" s="49"/>
      <c r="S3012" s="50"/>
      <c r="T3012" s="47"/>
      <c r="U3012" s="50"/>
      <c r="X3012" s="49"/>
      <c r="Y3012" s="49"/>
      <c r="AA3012" s="50"/>
      <c r="AB3012" s="47"/>
      <c r="AC3012" s="50"/>
      <c r="AF3012" s="49"/>
      <c r="AG3012" s="49"/>
      <c r="AI3012" s="50"/>
      <c r="AJ3012" s="47"/>
      <c r="AK3012" s="50"/>
      <c r="AN3012" s="49"/>
      <c r="AO3012" s="49"/>
      <c r="AQ3012" s="50"/>
      <c r="AR3012" s="47"/>
      <c r="AS3012" s="50"/>
      <c r="AV3012" s="49"/>
      <c r="AW3012" s="49"/>
      <c r="AY3012" s="50"/>
      <c r="AZ3012" s="47"/>
      <c r="BA3012" s="50"/>
      <c r="BD3012" s="49"/>
      <c r="BE3012" s="49"/>
      <c r="BG3012" s="50"/>
      <c r="BH3012" s="47"/>
      <c r="BI3012" s="50"/>
      <c r="BL3012" s="49"/>
      <c r="BM3012" s="49"/>
      <c r="BO3012" s="50"/>
      <c r="BP3012" s="47"/>
      <c r="BQ3012" s="50"/>
      <c r="BT3012" s="49"/>
      <c r="BU3012" s="49"/>
      <c r="BW3012" s="50"/>
      <c r="BX3012" s="47"/>
      <c r="BY3012" s="50"/>
      <c r="CB3012" s="49"/>
      <c r="CC3012" s="49"/>
      <c r="CE3012" s="50"/>
      <c r="CF3012" s="47"/>
      <c r="CG3012" s="50"/>
      <c r="CJ3012" s="49"/>
      <c r="CK3012" s="49"/>
      <c r="CM3012" s="50"/>
      <c r="CN3012" s="47"/>
      <c r="CO3012" s="50"/>
      <c r="CR3012" s="49"/>
      <c r="CS3012" s="49"/>
      <c r="CU3012" s="50"/>
      <c r="CV3012" s="47"/>
      <c r="CW3012" s="50"/>
      <c r="CZ3012" s="49"/>
      <c r="DA3012" s="49"/>
      <c r="DC3012" s="50"/>
      <c r="DD3012" s="47"/>
      <c r="DE3012" s="50"/>
      <c r="DH3012" s="49"/>
      <c r="DI3012" s="49"/>
      <c r="DK3012" s="50"/>
      <c r="DL3012" s="47"/>
      <c r="DM3012" s="50"/>
      <c r="DP3012" s="49"/>
      <c r="DQ3012" s="49"/>
      <c r="DS3012" s="50"/>
      <c r="DT3012" s="47"/>
      <c r="DU3012" s="50"/>
      <c r="DX3012" s="49"/>
      <c r="DY3012" s="49"/>
      <c r="EA3012" s="50"/>
      <c r="EB3012" s="47"/>
      <c r="EC3012" s="50"/>
      <c r="EF3012" s="49"/>
      <c r="EG3012" s="49"/>
      <c r="EI3012" s="50"/>
      <c r="EJ3012" s="47"/>
      <c r="EK3012" s="50"/>
      <c r="EN3012" s="49"/>
      <c r="EO3012" s="49"/>
      <c r="EQ3012" s="50"/>
      <c r="ER3012" s="47"/>
      <c r="ES3012" s="50"/>
      <c r="EV3012" s="49"/>
      <c r="EW3012" s="49"/>
      <c r="EY3012" s="50"/>
      <c r="EZ3012" s="47"/>
      <c r="FA3012" s="50"/>
      <c r="FD3012" s="49"/>
      <c r="FE3012" s="49"/>
      <c r="FG3012" s="50"/>
      <c r="FH3012" s="47"/>
      <c r="FI3012" s="50"/>
      <c r="FL3012" s="49"/>
      <c r="FM3012" s="49"/>
      <c r="FO3012" s="50"/>
      <c r="FP3012" s="47"/>
      <c r="FQ3012" s="50"/>
      <c r="FT3012" s="49"/>
      <c r="FU3012" s="49"/>
      <c r="FW3012" s="50"/>
      <c r="FX3012" s="47"/>
      <c r="FY3012" s="50"/>
      <c r="GB3012" s="49"/>
      <c r="GC3012" s="49"/>
      <c r="GE3012" s="50"/>
      <c r="GF3012" s="47"/>
      <c r="GG3012" s="50"/>
      <c r="GJ3012" s="49"/>
      <c r="GK3012" s="49"/>
      <c r="GM3012" s="50"/>
      <c r="GN3012" s="47"/>
      <c r="GO3012" s="50"/>
      <c r="GR3012" s="49"/>
      <c r="GS3012" s="49"/>
      <c r="GU3012" s="50"/>
      <c r="GV3012" s="47"/>
      <c r="GW3012" s="50"/>
      <c r="GZ3012" s="49"/>
      <c r="HA3012" s="49"/>
      <c r="HC3012" s="50"/>
      <c r="HD3012" s="47"/>
      <c r="HE3012" s="50"/>
      <c r="HH3012" s="49"/>
      <c r="HI3012" s="49"/>
      <c r="HK3012" s="50"/>
      <c r="HL3012" s="47"/>
      <c r="HM3012" s="50"/>
      <c r="HP3012" s="49"/>
      <c r="HQ3012" s="49"/>
      <c r="HS3012" s="50"/>
      <c r="HT3012" s="47"/>
      <c r="HU3012" s="50"/>
      <c r="HX3012" s="49"/>
      <c r="HY3012" s="49"/>
      <c r="IA3012" s="50"/>
      <c r="IB3012" s="47"/>
      <c r="IC3012" s="50"/>
      <c r="IF3012" s="49"/>
      <c r="IG3012" s="49"/>
      <c r="II3012" s="50"/>
      <c r="IJ3012" s="47"/>
      <c r="IK3012" s="50"/>
      <c r="IN3012" s="49"/>
      <c r="IO3012" s="49"/>
      <c r="IQ3012" s="50"/>
    </row>
    <row r="3013" spans="1:251" s="48" customFormat="1">
      <c r="A3013" s="43">
        <v>2045</v>
      </c>
      <c r="B3013" s="44">
        <v>100000460869</v>
      </c>
      <c r="C3013" s="43">
        <v>0</v>
      </c>
      <c r="D3013" s="45" t="s">
        <v>109</v>
      </c>
      <c r="E3013" s="45" t="s">
        <v>479</v>
      </c>
      <c r="F3013" s="46">
        <v>8405</v>
      </c>
      <c r="G3013" s="46">
        <v>-101.1</v>
      </c>
      <c r="H3013" s="46">
        <v>8303.9</v>
      </c>
      <c r="I3013" s="47"/>
      <c r="K3013" s="49"/>
      <c r="L3013" s="47"/>
      <c r="M3013" s="50"/>
      <c r="P3013" s="49"/>
      <c r="R3013" s="49"/>
      <c r="S3013" s="50"/>
      <c r="T3013" s="47"/>
      <c r="U3013" s="50"/>
      <c r="X3013" s="49"/>
      <c r="Z3013" s="49"/>
      <c r="AA3013" s="50"/>
      <c r="AB3013" s="47"/>
      <c r="AC3013" s="50"/>
      <c r="AF3013" s="49"/>
      <c r="AH3013" s="49"/>
      <c r="AI3013" s="50"/>
      <c r="AJ3013" s="47"/>
      <c r="AK3013" s="50"/>
      <c r="AN3013" s="49"/>
      <c r="AP3013" s="49"/>
      <c r="AQ3013" s="50"/>
      <c r="AR3013" s="47"/>
      <c r="AS3013" s="50"/>
      <c r="AV3013" s="49"/>
      <c r="AX3013" s="49"/>
      <c r="AY3013" s="50"/>
      <c r="AZ3013" s="47"/>
      <c r="BA3013" s="50"/>
      <c r="BD3013" s="49"/>
      <c r="BF3013" s="49"/>
      <c r="BG3013" s="50"/>
      <c r="BH3013" s="47"/>
      <c r="BI3013" s="50"/>
      <c r="BL3013" s="49"/>
      <c r="BN3013" s="49"/>
      <c r="BO3013" s="50"/>
      <c r="BP3013" s="47"/>
      <c r="BQ3013" s="50"/>
      <c r="BT3013" s="49"/>
      <c r="BV3013" s="49"/>
      <c r="BW3013" s="50"/>
      <c r="BX3013" s="47"/>
      <c r="BY3013" s="50"/>
      <c r="CB3013" s="49"/>
      <c r="CD3013" s="49"/>
      <c r="CE3013" s="50"/>
      <c r="CF3013" s="47"/>
      <c r="CG3013" s="50"/>
      <c r="CJ3013" s="49"/>
      <c r="CL3013" s="49"/>
      <c r="CM3013" s="50"/>
      <c r="CN3013" s="47"/>
      <c r="CO3013" s="50"/>
      <c r="CR3013" s="49"/>
      <c r="CT3013" s="49"/>
      <c r="CU3013" s="50"/>
      <c r="CV3013" s="47"/>
      <c r="CW3013" s="50"/>
      <c r="CZ3013" s="49"/>
      <c r="DB3013" s="49"/>
      <c r="DC3013" s="50"/>
      <c r="DD3013" s="47"/>
      <c r="DE3013" s="50"/>
      <c r="DH3013" s="49"/>
      <c r="DJ3013" s="49"/>
      <c r="DK3013" s="50"/>
      <c r="DL3013" s="47"/>
      <c r="DM3013" s="50"/>
      <c r="DP3013" s="49"/>
      <c r="DR3013" s="49"/>
      <c r="DS3013" s="50"/>
      <c r="DT3013" s="47"/>
      <c r="DU3013" s="50"/>
      <c r="DX3013" s="49"/>
      <c r="DZ3013" s="49"/>
      <c r="EA3013" s="50"/>
      <c r="EB3013" s="47"/>
      <c r="EC3013" s="50"/>
      <c r="EF3013" s="49"/>
      <c r="EH3013" s="49"/>
      <c r="EI3013" s="50"/>
      <c r="EJ3013" s="47"/>
      <c r="EK3013" s="50"/>
      <c r="EN3013" s="49"/>
      <c r="EP3013" s="49"/>
      <c r="EQ3013" s="50"/>
      <c r="ER3013" s="47"/>
      <c r="ES3013" s="50"/>
      <c r="EV3013" s="49"/>
      <c r="EX3013" s="49"/>
      <c r="EY3013" s="50"/>
      <c r="EZ3013" s="47"/>
      <c r="FA3013" s="50"/>
      <c r="FD3013" s="49"/>
      <c r="FF3013" s="49"/>
      <c r="FG3013" s="50"/>
      <c r="FH3013" s="47"/>
      <c r="FI3013" s="50"/>
      <c r="FL3013" s="49"/>
      <c r="FN3013" s="49"/>
      <c r="FO3013" s="50"/>
      <c r="FP3013" s="47"/>
      <c r="FQ3013" s="50"/>
      <c r="FT3013" s="49"/>
      <c r="FV3013" s="49"/>
      <c r="FW3013" s="50"/>
      <c r="FX3013" s="47"/>
      <c r="FY3013" s="50"/>
      <c r="GB3013" s="49"/>
      <c r="GD3013" s="49"/>
      <c r="GE3013" s="50"/>
      <c r="GF3013" s="47"/>
      <c r="GG3013" s="50"/>
      <c r="GJ3013" s="49"/>
      <c r="GL3013" s="49"/>
      <c r="GM3013" s="50"/>
      <c r="GN3013" s="47"/>
      <c r="GO3013" s="50"/>
      <c r="GR3013" s="49"/>
      <c r="GT3013" s="49"/>
      <c r="GU3013" s="50"/>
      <c r="GV3013" s="47"/>
      <c r="GW3013" s="50"/>
      <c r="GZ3013" s="49"/>
      <c r="HB3013" s="49"/>
      <c r="HC3013" s="50"/>
      <c r="HD3013" s="47"/>
      <c r="HE3013" s="50"/>
      <c r="HH3013" s="49"/>
      <c r="HJ3013" s="49"/>
      <c r="HK3013" s="50"/>
      <c r="HL3013" s="47"/>
      <c r="HM3013" s="50"/>
      <c r="HP3013" s="49"/>
      <c r="HR3013" s="49"/>
      <c r="HS3013" s="50"/>
      <c r="HT3013" s="47"/>
      <c r="HU3013" s="50"/>
      <c r="HX3013" s="49"/>
      <c r="HZ3013" s="49"/>
      <c r="IA3013" s="50"/>
      <c r="IB3013" s="47"/>
      <c r="IC3013" s="50"/>
      <c r="IF3013" s="49"/>
      <c r="IH3013" s="49"/>
      <c r="II3013" s="50"/>
      <c r="IJ3013" s="47"/>
      <c r="IK3013" s="50"/>
      <c r="IN3013" s="49"/>
      <c r="IP3013" s="49"/>
      <c r="IQ3013" s="50"/>
    </row>
    <row r="3014" spans="1:251" s="48" customFormat="1">
      <c r="A3014" s="43"/>
      <c r="B3014" s="44">
        <v>100000460869</v>
      </c>
      <c r="C3014" s="43">
        <v>1</v>
      </c>
      <c r="D3014" s="45" t="s">
        <v>109</v>
      </c>
      <c r="E3014" s="45" t="s">
        <v>479</v>
      </c>
      <c r="F3014" s="46">
        <v>1435</v>
      </c>
      <c r="G3014" s="46">
        <v>-1434</v>
      </c>
      <c r="H3014" s="46">
        <v>1</v>
      </c>
      <c r="I3014" s="47"/>
      <c r="L3014" s="47"/>
      <c r="M3014" s="50"/>
      <c r="P3014" s="49"/>
      <c r="Q3014" s="49"/>
      <c r="S3014" s="50"/>
      <c r="T3014" s="47"/>
      <c r="U3014" s="50"/>
      <c r="X3014" s="49"/>
      <c r="Y3014" s="49"/>
      <c r="AA3014" s="50"/>
      <c r="AB3014" s="47"/>
      <c r="AC3014" s="50"/>
      <c r="AF3014" s="49"/>
      <c r="AG3014" s="49"/>
      <c r="AI3014" s="50"/>
      <c r="AJ3014" s="47"/>
      <c r="AK3014" s="50"/>
      <c r="AN3014" s="49"/>
      <c r="AO3014" s="49"/>
      <c r="AQ3014" s="50"/>
      <c r="AR3014" s="47"/>
      <c r="AS3014" s="50"/>
      <c r="AV3014" s="49"/>
      <c r="AW3014" s="49"/>
      <c r="AY3014" s="50"/>
      <c r="AZ3014" s="47"/>
      <c r="BA3014" s="50"/>
      <c r="BD3014" s="49"/>
      <c r="BE3014" s="49"/>
      <c r="BG3014" s="50"/>
      <c r="BH3014" s="47"/>
      <c r="BI3014" s="50"/>
      <c r="BL3014" s="49"/>
      <c r="BM3014" s="49"/>
      <c r="BO3014" s="50"/>
      <c r="BP3014" s="47"/>
      <c r="BQ3014" s="50"/>
      <c r="BT3014" s="49"/>
      <c r="BU3014" s="49"/>
      <c r="BW3014" s="50"/>
      <c r="BX3014" s="47"/>
      <c r="BY3014" s="50"/>
      <c r="CB3014" s="49"/>
      <c r="CC3014" s="49"/>
      <c r="CE3014" s="50"/>
      <c r="CF3014" s="47"/>
      <c r="CG3014" s="50"/>
      <c r="CJ3014" s="49"/>
      <c r="CK3014" s="49"/>
      <c r="CM3014" s="50"/>
      <c r="CN3014" s="47"/>
      <c r="CO3014" s="50"/>
      <c r="CR3014" s="49"/>
      <c r="CS3014" s="49"/>
      <c r="CU3014" s="50"/>
      <c r="CV3014" s="47"/>
      <c r="CW3014" s="50"/>
      <c r="CZ3014" s="49"/>
      <c r="DA3014" s="49"/>
      <c r="DC3014" s="50"/>
      <c r="DD3014" s="47"/>
      <c r="DE3014" s="50"/>
      <c r="DH3014" s="49"/>
      <c r="DI3014" s="49"/>
      <c r="DK3014" s="50"/>
      <c r="DL3014" s="47"/>
      <c r="DM3014" s="50"/>
      <c r="DP3014" s="49"/>
      <c r="DQ3014" s="49"/>
      <c r="DS3014" s="50"/>
      <c r="DT3014" s="47"/>
      <c r="DU3014" s="50"/>
      <c r="DX3014" s="49"/>
      <c r="DY3014" s="49"/>
      <c r="EA3014" s="50"/>
      <c r="EB3014" s="47"/>
      <c r="EC3014" s="50"/>
      <c r="EF3014" s="49"/>
      <c r="EG3014" s="49"/>
      <c r="EI3014" s="50"/>
      <c r="EJ3014" s="47"/>
      <c r="EK3014" s="50"/>
      <c r="EN3014" s="49"/>
      <c r="EO3014" s="49"/>
      <c r="EQ3014" s="50"/>
      <c r="ER3014" s="47"/>
      <c r="ES3014" s="50"/>
      <c r="EV3014" s="49"/>
      <c r="EW3014" s="49"/>
      <c r="EY3014" s="50"/>
      <c r="EZ3014" s="47"/>
      <c r="FA3014" s="50"/>
      <c r="FD3014" s="49"/>
      <c r="FE3014" s="49"/>
      <c r="FG3014" s="50"/>
      <c r="FH3014" s="47"/>
      <c r="FI3014" s="50"/>
      <c r="FL3014" s="49"/>
      <c r="FM3014" s="49"/>
      <c r="FO3014" s="50"/>
      <c r="FP3014" s="47"/>
      <c r="FQ3014" s="50"/>
      <c r="FT3014" s="49"/>
      <c r="FU3014" s="49"/>
      <c r="FW3014" s="50"/>
      <c r="FX3014" s="47"/>
      <c r="FY3014" s="50"/>
      <c r="GB3014" s="49"/>
      <c r="GC3014" s="49"/>
      <c r="GE3014" s="50"/>
      <c r="GF3014" s="47"/>
      <c r="GG3014" s="50"/>
      <c r="GJ3014" s="49"/>
      <c r="GK3014" s="49"/>
      <c r="GM3014" s="50"/>
      <c r="GN3014" s="47"/>
      <c r="GO3014" s="50"/>
      <c r="GR3014" s="49"/>
      <c r="GS3014" s="49"/>
      <c r="GU3014" s="50"/>
      <c r="GV3014" s="47"/>
      <c r="GW3014" s="50"/>
      <c r="GZ3014" s="49"/>
      <c r="HA3014" s="49"/>
      <c r="HC3014" s="50"/>
      <c r="HD3014" s="47"/>
      <c r="HE3014" s="50"/>
      <c r="HH3014" s="49"/>
      <c r="HI3014" s="49"/>
      <c r="HK3014" s="50"/>
      <c r="HL3014" s="47"/>
      <c r="HM3014" s="50"/>
      <c r="HP3014" s="49"/>
      <c r="HQ3014" s="49"/>
      <c r="HS3014" s="50"/>
      <c r="HT3014" s="47"/>
      <c r="HU3014" s="50"/>
      <c r="HX3014" s="49"/>
      <c r="HY3014" s="49"/>
      <c r="IA3014" s="50"/>
      <c r="IB3014" s="47"/>
      <c r="IC3014" s="50"/>
      <c r="IF3014" s="49"/>
      <c r="IG3014" s="49"/>
      <c r="II3014" s="50"/>
      <c r="IJ3014" s="47"/>
      <c r="IK3014" s="50"/>
      <c r="IN3014" s="49"/>
      <c r="IO3014" s="49"/>
      <c r="IQ3014" s="50"/>
    </row>
    <row r="3015" spans="1:251" s="48" customFormat="1">
      <c r="A3015" s="43">
        <v>2046</v>
      </c>
      <c r="B3015" s="44">
        <v>100000460876</v>
      </c>
      <c r="C3015" s="43">
        <v>0</v>
      </c>
      <c r="D3015" s="45" t="s">
        <v>109</v>
      </c>
      <c r="E3015" s="45" t="s">
        <v>480</v>
      </c>
      <c r="F3015" s="46">
        <v>6047.5</v>
      </c>
      <c r="G3015" s="46">
        <v>-72.739999999999995</v>
      </c>
      <c r="H3015" s="46">
        <v>5974.76</v>
      </c>
      <c r="I3015" s="47"/>
      <c r="K3015" s="49"/>
      <c r="L3015" s="47"/>
      <c r="M3015" s="50"/>
      <c r="P3015" s="49"/>
      <c r="R3015" s="49"/>
      <c r="S3015" s="50"/>
      <c r="T3015" s="47"/>
      <c r="U3015" s="50"/>
      <c r="X3015" s="49"/>
      <c r="Z3015" s="49"/>
      <c r="AA3015" s="50"/>
      <c r="AB3015" s="47"/>
      <c r="AC3015" s="50"/>
      <c r="AF3015" s="49"/>
      <c r="AH3015" s="49"/>
      <c r="AI3015" s="50"/>
      <c r="AJ3015" s="47"/>
      <c r="AK3015" s="50"/>
      <c r="AN3015" s="49"/>
      <c r="AP3015" s="49"/>
      <c r="AQ3015" s="50"/>
      <c r="AR3015" s="47"/>
      <c r="AS3015" s="50"/>
      <c r="AV3015" s="49"/>
      <c r="AX3015" s="49"/>
      <c r="AY3015" s="50"/>
      <c r="AZ3015" s="47"/>
      <c r="BA3015" s="50"/>
      <c r="BD3015" s="49"/>
      <c r="BF3015" s="49"/>
      <c r="BG3015" s="50"/>
      <c r="BH3015" s="47"/>
      <c r="BI3015" s="50"/>
      <c r="BL3015" s="49"/>
      <c r="BN3015" s="49"/>
      <c r="BO3015" s="50"/>
      <c r="BP3015" s="47"/>
      <c r="BQ3015" s="50"/>
      <c r="BT3015" s="49"/>
      <c r="BV3015" s="49"/>
      <c r="BW3015" s="50"/>
      <c r="BX3015" s="47"/>
      <c r="BY3015" s="50"/>
      <c r="CB3015" s="49"/>
      <c r="CD3015" s="49"/>
      <c r="CE3015" s="50"/>
      <c r="CF3015" s="47"/>
      <c r="CG3015" s="50"/>
      <c r="CJ3015" s="49"/>
      <c r="CL3015" s="49"/>
      <c r="CM3015" s="50"/>
      <c r="CN3015" s="47"/>
      <c r="CO3015" s="50"/>
      <c r="CR3015" s="49"/>
      <c r="CT3015" s="49"/>
      <c r="CU3015" s="50"/>
      <c r="CV3015" s="47"/>
      <c r="CW3015" s="50"/>
      <c r="CZ3015" s="49"/>
      <c r="DB3015" s="49"/>
      <c r="DC3015" s="50"/>
      <c r="DD3015" s="47"/>
      <c r="DE3015" s="50"/>
      <c r="DH3015" s="49"/>
      <c r="DJ3015" s="49"/>
      <c r="DK3015" s="50"/>
      <c r="DL3015" s="47"/>
      <c r="DM3015" s="50"/>
      <c r="DP3015" s="49"/>
      <c r="DR3015" s="49"/>
      <c r="DS3015" s="50"/>
      <c r="DT3015" s="47"/>
      <c r="DU3015" s="50"/>
      <c r="DX3015" s="49"/>
      <c r="DZ3015" s="49"/>
      <c r="EA3015" s="50"/>
      <c r="EB3015" s="47"/>
      <c r="EC3015" s="50"/>
      <c r="EF3015" s="49"/>
      <c r="EH3015" s="49"/>
      <c r="EI3015" s="50"/>
      <c r="EJ3015" s="47"/>
      <c r="EK3015" s="50"/>
      <c r="EN3015" s="49"/>
      <c r="EP3015" s="49"/>
      <c r="EQ3015" s="50"/>
      <c r="ER3015" s="47"/>
      <c r="ES3015" s="50"/>
      <c r="EV3015" s="49"/>
      <c r="EX3015" s="49"/>
      <c r="EY3015" s="50"/>
      <c r="EZ3015" s="47"/>
      <c r="FA3015" s="50"/>
      <c r="FD3015" s="49"/>
      <c r="FF3015" s="49"/>
      <c r="FG3015" s="50"/>
      <c r="FH3015" s="47"/>
      <c r="FI3015" s="50"/>
      <c r="FL3015" s="49"/>
      <c r="FN3015" s="49"/>
      <c r="FO3015" s="50"/>
      <c r="FP3015" s="47"/>
      <c r="FQ3015" s="50"/>
      <c r="FT3015" s="49"/>
      <c r="FV3015" s="49"/>
      <c r="FW3015" s="50"/>
      <c r="FX3015" s="47"/>
      <c r="FY3015" s="50"/>
      <c r="GB3015" s="49"/>
      <c r="GD3015" s="49"/>
      <c r="GE3015" s="50"/>
      <c r="GF3015" s="47"/>
      <c r="GG3015" s="50"/>
      <c r="GJ3015" s="49"/>
      <c r="GL3015" s="49"/>
      <c r="GM3015" s="50"/>
      <c r="GN3015" s="47"/>
      <c r="GO3015" s="50"/>
      <c r="GR3015" s="49"/>
      <c r="GT3015" s="49"/>
      <c r="GU3015" s="50"/>
      <c r="GV3015" s="47"/>
      <c r="GW3015" s="50"/>
      <c r="GZ3015" s="49"/>
      <c r="HB3015" s="49"/>
      <c r="HC3015" s="50"/>
      <c r="HD3015" s="47"/>
      <c r="HE3015" s="50"/>
      <c r="HH3015" s="49"/>
      <c r="HJ3015" s="49"/>
      <c r="HK3015" s="50"/>
      <c r="HL3015" s="47"/>
      <c r="HM3015" s="50"/>
      <c r="HP3015" s="49"/>
      <c r="HR3015" s="49"/>
      <c r="HS3015" s="50"/>
      <c r="HT3015" s="47"/>
      <c r="HU3015" s="50"/>
      <c r="HX3015" s="49"/>
      <c r="HZ3015" s="49"/>
      <c r="IA3015" s="50"/>
      <c r="IB3015" s="47"/>
      <c r="IC3015" s="50"/>
      <c r="IF3015" s="49"/>
      <c r="IH3015" s="49"/>
      <c r="II3015" s="50"/>
      <c r="IJ3015" s="47"/>
      <c r="IK3015" s="50"/>
      <c r="IN3015" s="49"/>
      <c r="IP3015" s="49"/>
      <c r="IQ3015" s="50"/>
    </row>
    <row r="3016" spans="1:251" s="48" customFormat="1">
      <c r="A3016" s="43"/>
      <c r="B3016" s="44">
        <v>100000460876</v>
      </c>
      <c r="C3016" s="43">
        <v>1</v>
      </c>
      <c r="D3016" s="45" t="s">
        <v>109</v>
      </c>
      <c r="E3016" s="45" t="s">
        <v>480</v>
      </c>
      <c r="F3016" s="46">
        <v>1032.5</v>
      </c>
      <c r="G3016" s="46">
        <v>-1031.5</v>
      </c>
      <c r="H3016" s="46">
        <v>1</v>
      </c>
      <c r="I3016" s="47"/>
      <c r="L3016" s="47"/>
      <c r="M3016" s="50"/>
      <c r="P3016" s="49"/>
      <c r="Q3016" s="49"/>
      <c r="S3016" s="50"/>
      <c r="T3016" s="47"/>
      <c r="U3016" s="50"/>
      <c r="X3016" s="49"/>
      <c r="Y3016" s="49"/>
      <c r="AA3016" s="50"/>
      <c r="AB3016" s="47"/>
      <c r="AC3016" s="50"/>
      <c r="AF3016" s="49"/>
      <c r="AG3016" s="49"/>
      <c r="AI3016" s="50"/>
      <c r="AJ3016" s="47"/>
      <c r="AK3016" s="50"/>
      <c r="AN3016" s="49"/>
      <c r="AO3016" s="49"/>
      <c r="AQ3016" s="50"/>
      <c r="AR3016" s="47"/>
      <c r="AS3016" s="50"/>
      <c r="AV3016" s="49"/>
      <c r="AW3016" s="49"/>
      <c r="AY3016" s="50"/>
      <c r="AZ3016" s="47"/>
      <c r="BA3016" s="50"/>
      <c r="BD3016" s="49"/>
      <c r="BE3016" s="49"/>
      <c r="BG3016" s="50"/>
      <c r="BH3016" s="47"/>
      <c r="BI3016" s="50"/>
      <c r="BL3016" s="49"/>
      <c r="BM3016" s="49"/>
      <c r="BO3016" s="50"/>
      <c r="BP3016" s="47"/>
      <c r="BQ3016" s="50"/>
      <c r="BT3016" s="49"/>
      <c r="BU3016" s="49"/>
      <c r="BW3016" s="50"/>
      <c r="BX3016" s="47"/>
      <c r="BY3016" s="50"/>
      <c r="CB3016" s="49"/>
      <c r="CC3016" s="49"/>
      <c r="CE3016" s="50"/>
      <c r="CF3016" s="47"/>
      <c r="CG3016" s="50"/>
      <c r="CJ3016" s="49"/>
      <c r="CK3016" s="49"/>
      <c r="CM3016" s="50"/>
      <c r="CN3016" s="47"/>
      <c r="CO3016" s="50"/>
      <c r="CR3016" s="49"/>
      <c r="CS3016" s="49"/>
      <c r="CU3016" s="50"/>
      <c r="CV3016" s="47"/>
      <c r="CW3016" s="50"/>
      <c r="CZ3016" s="49"/>
      <c r="DA3016" s="49"/>
      <c r="DC3016" s="50"/>
      <c r="DD3016" s="47"/>
      <c r="DE3016" s="50"/>
      <c r="DH3016" s="49"/>
      <c r="DI3016" s="49"/>
      <c r="DK3016" s="50"/>
      <c r="DL3016" s="47"/>
      <c r="DM3016" s="50"/>
      <c r="DP3016" s="49"/>
      <c r="DQ3016" s="49"/>
      <c r="DS3016" s="50"/>
      <c r="DT3016" s="47"/>
      <c r="DU3016" s="50"/>
      <c r="DX3016" s="49"/>
      <c r="DY3016" s="49"/>
      <c r="EA3016" s="50"/>
      <c r="EB3016" s="47"/>
      <c r="EC3016" s="50"/>
      <c r="EF3016" s="49"/>
      <c r="EG3016" s="49"/>
      <c r="EI3016" s="50"/>
      <c r="EJ3016" s="47"/>
      <c r="EK3016" s="50"/>
      <c r="EN3016" s="49"/>
      <c r="EO3016" s="49"/>
      <c r="EQ3016" s="50"/>
      <c r="ER3016" s="47"/>
      <c r="ES3016" s="50"/>
      <c r="EV3016" s="49"/>
      <c r="EW3016" s="49"/>
      <c r="EY3016" s="50"/>
      <c r="EZ3016" s="47"/>
      <c r="FA3016" s="50"/>
      <c r="FD3016" s="49"/>
      <c r="FE3016" s="49"/>
      <c r="FG3016" s="50"/>
      <c r="FH3016" s="47"/>
      <c r="FI3016" s="50"/>
      <c r="FL3016" s="49"/>
      <c r="FM3016" s="49"/>
      <c r="FO3016" s="50"/>
      <c r="FP3016" s="47"/>
      <c r="FQ3016" s="50"/>
      <c r="FT3016" s="49"/>
      <c r="FU3016" s="49"/>
      <c r="FW3016" s="50"/>
      <c r="FX3016" s="47"/>
      <c r="FY3016" s="50"/>
      <c r="GB3016" s="49"/>
      <c r="GC3016" s="49"/>
      <c r="GE3016" s="50"/>
      <c r="GF3016" s="47"/>
      <c r="GG3016" s="50"/>
      <c r="GJ3016" s="49"/>
      <c r="GK3016" s="49"/>
      <c r="GM3016" s="50"/>
      <c r="GN3016" s="47"/>
      <c r="GO3016" s="50"/>
      <c r="GR3016" s="49"/>
      <c r="GS3016" s="49"/>
      <c r="GU3016" s="50"/>
      <c r="GV3016" s="47"/>
      <c r="GW3016" s="50"/>
      <c r="GZ3016" s="49"/>
      <c r="HA3016" s="49"/>
      <c r="HC3016" s="50"/>
      <c r="HD3016" s="47"/>
      <c r="HE3016" s="50"/>
      <c r="HH3016" s="49"/>
      <c r="HI3016" s="49"/>
      <c r="HK3016" s="50"/>
      <c r="HL3016" s="47"/>
      <c r="HM3016" s="50"/>
      <c r="HP3016" s="49"/>
      <c r="HQ3016" s="49"/>
      <c r="HS3016" s="50"/>
      <c r="HT3016" s="47"/>
      <c r="HU3016" s="50"/>
      <c r="HX3016" s="49"/>
      <c r="HY3016" s="49"/>
      <c r="IA3016" s="50"/>
      <c r="IB3016" s="47"/>
      <c r="IC3016" s="50"/>
      <c r="IF3016" s="49"/>
      <c r="IG3016" s="49"/>
      <c r="II3016" s="50"/>
      <c r="IJ3016" s="47"/>
      <c r="IK3016" s="50"/>
      <c r="IN3016" s="49"/>
      <c r="IO3016" s="49"/>
      <c r="IQ3016" s="50"/>
    </row>
    <row r="3017" spans="1:251" s="48" customFormat="1">
      <c r="A3017" s="43">
        <v>2047</v>
      </c>
      <c r="B3017" s="44">
        <v>100000460877</v>
      </c>
      <c r="C3017" s="43">
        <v>0</v>
      </c>
      <c r="D3017" s="45" t="s">
        <v>109</v>
      </c>
      <c r="E3017" s="45" t="s">
        <v>480</v>
      </c>
      <c r="F3017" s="46">
        <v>6047.5</v>
      </c>
      <c r="G3017" s="46">
        <v>-72.739999999999995</v>
      </c>
      <c r="H3017" s="46">
        <v>5974.76</v>
      </c>
      <c r="I3017" s="47"/>
      <c r="K3017" s="49"/>
      <c r="L3017" s="47"/>
      <c r="M3017" s="50"/>
      <c r="P3017" s="49"/>
      <c r="R3017" s="49"/>
      <c r="S3017" s="50"/>
      <c r="T3017" s="47"/>
      <c r="U3017" s="50"/>
      <c r="X3017" s="49"/>
      <c r="Z3017" s="49"/>
      <c r="AA3017" s="50"/>
      <c r="AB3017" s="47"/>
      <c r="AC3017" s="50"/>
      <c r="AF3017" s="49"/>
      <c r="AH3017" s="49"/>
      <c r="AI3017" s="50"/>
      <c r="AJ3017" s="47"/>
      <c r="AK3017" s="50"/>
      <c r="AN3017" s="49"/>
      <c r="AP3017" s="49"/>
      <c r="AQ3017" s="50"/>
      <c r="AR3017" s="47"/>
      <c r="AS3017" s="50"/>
      <c r="AV3017" s="49"/>
      <c r="AX3017" s="49"/>
      <c r="AY3017" s="50"/>
      <c r="AZ3017" s="47"/>
      <c r="BA3017" s="50"/>
      <c r="BD3017" s="49"/>
      <c r="BF3017" s="49"/>
      <c r="BG3017" s="50"/>
      <c r="BH3017" s="47"/>
      <c r="BI3017" s="50"/>
      <c r="BL3017" s="49"/>
      <c r="BN3017" s="49"/>
      <c r="BO3017" s="50"/>
      <c r="BP3017" s="47"/>
      <c r="BQ3017" s="50"/>
      <c r="BT3017" s="49"/>
      <c r="BV3017" s="49"/>
      <c r="BW3017" s="50"/>
      <c r="BX3017" s="47"/>
      <c r="BY3017" s="50"/>
      <c r="CB3017" s="49"/>
      <c r="CD3017" s="49"/>
      <c r="CE3017" s="50"/>
      <c r="CF3017" s="47"/>
      <c r="CG3017" s="50"/>
      <c r="CJ3017" s="49"/>
      <c r="CL3017" s="49"/>
      <c r="CM3017" s="50"/>
      <c r="CN3017" s="47"/>
      <c r="CO3017" s="50"/>
      <c r="CR3017" s="49"/>
      <c r="CT3017" s="49"/>
      <c r="CU3017" s="50"/>
      <c r="CV3017" s="47"/>
      <c r="CW3017" s="50"/>
      <c r="CZ3017" s="49"/>
      <c r="DB3017" s="49"/>
      <c r="DC3017" s="50"/>
      <c r="DD3017" s="47"/>
      <c r="DE3017" s="50"/>
      <c r="DH3017" s="49"/>
      <c r="DJ3017" s="49"/>
      <c r="DK3017" s="50"/>
      <c r="DL3017" s="47"/>
      <c r="DM3017" s="50"/>
      <c r="DP3017" s="49"/>
      <c r="DR3017" s="49"/>
      <c r="DS3017" s="50"/>
      <c r="DT3017" s="47"/>
      <c r="DU3017" s="50"/>
      <c r="DX3017" s="49"/>
      <c r="DZ3017" s="49"/>
      <c r="EA3017" s="50"/>
      <c r="EB3017" s="47"/>
      <c r="EC3017" s="50"/>
      <c r="EF3017" s="49"/>
      <c r="EH3017" s="49"/>
      <c r="EI3017" s="50"/>
      <c r="EJ3017" s="47"/>
      <c r="EK3017" s="50"/>
      <c r="EN3017" s="49"/>
      <c r="EP3017" s="49"/>
      <c r="EQ3017" s="50"/>
      <c r="ER3017" s="47"/>
      <c r="ES3017" s="50"/>
      <c r="EV3017" s="49"/>
      <c r="EX3017" s="49"/>
      <c r="EY3017" s="50"/>
      <c r="EZ3017" s="47"/>
      <c r="FA3017" s="50"/>
      <c r="FD3017" s="49"/>
      <c r="FF3017" s="49"/>
      <c r="FG3017" s="50"/>
      <c r="FH3017" s="47"/>
      <c r="FI3017" s="50"/>
      <c r="FL3017" s="49"/>
      <c r="FN3017" s="49"/>
      <c r="FO3017" s="50"/>
      <c r="FP3017" s="47"/>
      <c r="FQ3017" s="50"/>
      <c r="FT3017" s="49"/>
      <c r="FV3017" s="49"/>
      <c r="FW3017" s="50"/>
      <c r="FX3017" s="47"/>
      <c r="FY3017" s="50"/>
      <c r="GB3017" s="49"/>
      <c r="GD3017" s="49"/>
      <c r="GE3017" s="50"/>
      <c r="GF3017" s="47"/>
      <c r="GG3017" s="50"/>
      <c r="GJ3017" s="49"/>
      <c r="GL3017" s="49"/>
      <c r="GM3017" s="50"/>
      <c r="GN3017" s="47"/>
      <c r="GO3017" s="50"/>
      <c r="GR3017" s="49"/>
      <c r="GT3017" s="49"/>
      <c r="GU3017" s="50"/>
      <c r="GV3017" s="47"/>
      <c r="GW3017" s="50"/>
      <c r="GZ3017" s="49"/>
      <c r="HB3017" s="49"/>
      <c r="HC3017" s="50"/>
      <c r="HD3017" s="47"/>
      <c r="HE3017" s="50"/>
      <c r="HH3017" s="49"/>
      <c r="HJ3017" s="49"/>
      <c r="HK3017" s="50"/>
      <c r="HL3017" s="47"/>
      <c r="HM3017" s="50"/>
      <c r="HP3017" s="49"/>
      <c r="HR3017" s="49"/>
      <c r="HS3017" s="50"/>
      <c r="HT3017" s="47"/>
      <c r="HU3017" s="50"/>
      <c r="HX3017" s="49"/>
      <c r="HZ3017" s="49"/>
      <c r="IA3017" s="50"/>
      <c r="IB3017" s="47"/>
      <c r="IC3017" s="50"/>
      <c r="IF3017" s="49"/>
      <c r="IH3017" s="49"/>
      <c r="II3017" s="50"/>
      <c r="IJ3017" s="47"/>
      <c r="IK3017" s="50"/>
      <c r="IN3017" s="49"/>
      <c r="IP3017" s="49"/>
      <c r="IQ3017" s="50"/>
    </row>
    <row r="3018" spans="1:251" s="48" customFormat="1">
      <c r="A3018" s="43"/>
      <c r="B3018" s="44">
        <v>100000460877</v>
      </c>
      <c r="C3018" s="43">
        <v>1</v>
      </c>
      <c r="D3018" s="45" t="s">
        <v>109</v>
      </c>
      <c r="E3018" s="45" t="s">
        <v>480</v>
      </c>
      <c r="F3018" s="46">
        <v>1032.5</v>
      </c>
      <c r="G3018" s="46">
        <v>-1031.5</v>
      </c>
      <c r="H3018" s="46">
        <v>1</v>
      </c>
      <c r="I3018" s="47"/>
      <c r="L3018" s="47"/>
      <c r="M3018" s="50"/>
      <c r="P3018" s="49"/>
      <c r="Q3018" s="49"/>
      <c r="S3018" s="50"/>
      <c r="T3018" s="47"/>
      <c r="U3018" s="50"/>
      <c r="X3018" s="49"/>
      <c r="Y3018" s="49"/>
      <c r="AA3018" s="50"/>
      <c r="AB3018" s="47"/>
      <c r="AC3018" s="50"/>
      <c r="AF3018" s="49"/>
      <c r="AG3018" s="49"/>
      <c r="AI3018" s="50"/>
      <c r="AJ3018" s="47"/>
      <c r="AK3018" s="50"/>
      <c r="AN3018" s="49"/>
      <c r="AO3018" s="49"/>
      <c r="AQ3018" s="50"/>
      <c r="AR3018" s="47"/>
      <c r="AS3018" s="50"/>
      <c r="AV3018" s="49"/>
      <c r="AW3018" s="49"/>
      <c r="AY3018" s="50"/>
      <c r="AZ3018" s="47"/>
      <c r="BA3018" s="50"/>
      <c r="BD3018" s="49"/>
      <c r="BE3018" s="49"/>
      <c r="BG3018" s="50"/>
      <c r="BH3018" s="47"/>
      <c r="BI3018" s="50"/>
      <c r="BL3018" s="49"/>
      <c r="BM3018" s="49"/>
      <c r="BO3018" s="50"/>
      <c r="BP3018" s="47"/>
      <c r="BQ3018" s="50"/>
      <c r="BT3018" s="49"/>
      <c r="BU3018" s="49"/>
      <c r="BW3018" s="50"/>
      <c r="BX3018" s="47"/>
      <c r="BY3018" s="50"/>
      <c r="CB3018" s="49"/>
      <c r="CC3018" s="49"/>
      <c r="CE3018" s="50"/>
      <c r="CF3018" s="47"/>
      <c r="CG3018" s="50"/>
      <c r="CJ3018" s="49"/>
      <c r="CK3018" s="49"/>
      <c r="CM3018" s="50"/>
      <c r="CN3018" s="47"/>
      <c r="CO3018" s="50"/>
      <c r="CR3018" s="49"/>
      <c r="CS3018" s="49"/>
      <c r="CU3018" s="50"/>
      <c r="CV3018" s="47"/>
      <c r="CW3018" s="50"/>
      <c r="CZ3018" s="49"/>
      <c r="DA3018" s="49"/>
      <c r="DC3018" s="50"/>
      <c r="DD3018" s="47"/>
      <c r="DE3018" s="50"/>
      <c r="DH3018" s="49"/>
      <c r="DI3018" s="49"/>
      <c r="DK3018" s="50"/>
      <c r="DL3018" s="47"/>
      <c r="DM3018" s="50"/>
      <c r="DP3018" s="49"/>
      <c r="DQ3018" s="49"/>
      <c r="DS3018" s="50"/>
      <c r="DT3018" s="47"/>
      <c r="DU3018" s="50"/>
      <c r="DX3018" s="49"/>
      <c r="DY3018" s="49"/>
      <c r="EA3018" s="50"/>
      <c r="EB3018" s="47"/>
      <c r="EC3018" s="50"/>
      <c r="EF3018" s="49"/>
      <c r="EG3018" s="49"/>
      <c r="EI3018" s="50"/>
      <c r="EJ3018" s="47"/>
      <c r="EK3018" s="50"/>
      <c r="EN3018" s="49"/>
      <c r="EO3018" s="49"/>
      <c r="EQ3018" s="50"/>
      <c r="ER3018" s="47"/>
      <c r="ES3018" s="50"/>
      <c r="EV3018" s="49"/>
      <c r="EW3018" s="49"/>
      <c r="EY3018" s="50"/>
      <c r="EZ3018" s="47"/>
      <c r="FA3018" s="50"/>
      <c r="FD3018" s="49"/>
      <c r="FE3018" s="49"/>
      <c r="FG3018" s="50"/>
      <c r="FH3018" s="47"/>
      <c r="FI3018" s="50"/>
      <c r="FL3018" s="49"/>
      <c r="FM3018" s="49"/>
      <c r="FO3018" s="50"/>
      <c r="FP3018" s="47"/>
      <c r="FQ3018" s="50"/>
      <c r="FT3018" s="49"/>
      <c r="FU3018" s="49"/>
      <c r="FW3018" s="50"/>
      <c r="FX3018" s="47"/>
      <c r="FY3018" s="50"/>
      <c r="GB3018" s="49"/>
      <c r="GC3018" s="49"/>
      <c r="GE3018" s="50"/>
      <c r="GF3018" s="47"/>
      <c r="GG3018" s="50"/>
      <c r="GJ3018" s="49"/>
      <c r="GK3018" s="49"/>
      <c r="GM3018" s="50"/>
      <c r="GN3018" s="47"/>
      <c r="GO3018" s="50"/>
      <c r="GR3018" s="49"/>
      <c r="GS3018" s="49"/>
      <c r="GU3018" s="50"/>
      <c r="GV3018" s="47"/>
      <c r="GW3018" s="50"/>
      <c r="GZ3018" s="49"/>
      <c r="HA3018" s="49"/>
      <c r="HC3018" s="50"/>
      <c r="HD3018" s="47"/>
      <c r="HE3018" s="50"/>
      <c r="HH3018" s="49"/>
      <c r="HI3018" s="49"/>
      <c r="HK3018" s="50"/>
      <c r="HL3018" s="47"/>
      <c r="HM3018" s="50"/>
      <c r="HP3018" s="49"/>
      <c r="HQ3018" s="49"/>
      <c r="HS3018" s="50"/>
      <c r="HT3018" s="47"/>
      <c r="HU3018" s="50"/>
      <c r="HX3018" s="49"/>
      <c r="HY3018" s="49"/>
      <c r="IA3018" s="50"/>
      <c r="IB3018" s="47"/>
      <c r="IC3018" s="50"/>
      <c r="IF3018" s="49"/>
      <c r="IG3018" s="49"/>
      <c r="II3018" s="50"/>
      <c r="IJ3018" s="47"/>
      <c r="IK3018" s="50"/>
      <c r="IN3018" s="49"/>
      <c r="IO3018" s="49"/>
      <c r="IQ3018" s="50"/>
    </row>
    <row r="3019" spans="1:251" s="48" customFormat="1">
      <c r="A3019" s="43">
        <v>2048</v>
      </c>
      <c r="B3019" s="44">
        <v>100000460878</v>
      </c>
      <c r="C3019" s="43">
        <v>0</v>
      </c>
      <c r="D3019" s="45" t="s">
        <v>109</v>
      </c>
      <c r="E3019" s="45" t="s">
        <v>480</v>
      </c>
      <c r="F3019" s="46">
        <v>6047.5</v>
      </c>
      <c r="G3019" s="46">
        <v>-72.739999999999995</v>
      </c>
      <c r="H3019" s="46">
        <v>5974.76</v>
      </c>
      <c r="I3019" s="47"/>
      <c r="K3019" s="49"/>
      <c r="L3019" s="47"/>
      <c r="M3019" s="50"/>
      <c r="P3019" s="49"/>
      <c r="R3019" s="49"/>
      <c r="S3019" s="50"/>
      <c r="T3019" s="47"/>
      <c r="U3019" s="50"/>
      <c r="X3019" s="49"/>
      <c r="Z3019" s="49"/>
      <c r="AA3019" s="50"/>
      <c r="AB3019" s="47"/>
      <c r="AC3019" s="50"/>
      <c r="AF3019" s="49"/>
      <c r="AH3019" s="49"/>
      <c r="AI3019" s="50"/>
      <c r="AJ3019" s="47"/>
      <c r="AK3019" s="50"/>
      <c r="AN3019" s="49"/>
      <c r="AP3019" s="49"/>
      <c r="AQ3019" s="50"/>
      <c r="AR3019" s="47"/>
      <c r="AS3019" s="50"/>
      <c r="AV3019" s="49"/>
      <c r="AX3019" s="49"/>
      <c r="AY3019" s="50"/>
      <c r="AZ3019" s="47"/>
      <c r="BA3019" s="50"/>
      <c r="BD3019" s="49"/>
      <c r="BF3019" s="49"/>
      <c r="BG3019" s="50"/>
      <c r="BH3019" s="47"/>
      <c r="BI3019" s="50"/>
      <c r="BL3019" s="49"/>
      <c r="BN3019" s="49"/>
      <c r="BO3019" s="50"/>
      <c r="BP3019" s="47"/>
      <c r="BQ3019" s="50"/>
      <c r="BT3019" s="49"/>
      <c r="BV3019" s="49"/>
      <c r="BW3019" s="50"/>
      <c r="BX3019" s="47"/>
      <c r="BY3019" s="50"/>
      <c r="CB3019" s="49"/>
      <c r="CD3019" s="49"/>
      <c r="CE3019" s="50"/>
      <c r="CF3019" s="47"/>
      <c r="CG3019" s="50"/>
      <c r="CJ3019" s="49"/>
      <c r="CL3019" s="49"/>
      <c r="CM3019" s="50"/>
      <c r="CN3019" s="47"/>
      <c r="CO3019" s="50"/>
      <c r="CR3019" s="49"/>
      <c r="CT3019" s="49"/>
      <c r="CU3019" s="50"/>
      <c r="CV3019" s="47"/>
      <c r="CW3019" s="50"/>
      <c r="CZ3019" s="49"/>
      <c r="DB3019" s="49"/>
      <c r="DC3019" s="50"/>
      <c r="DD3019" s="47"/>
      <c r="DE3019" s="50"/>
      <c r="DH3019" s="49"/>
      <c r="DJ3019" s="49"/>
      <c r="DK3019" s="50"/>
      <c r="DL3019" s="47"/>
      <c r="DM3019" s="50"/>
      <c r="DP3019" s="49"/>
      <c r="DR3019" s="49"/>
      <c r="DS3019" s="50"/>
      <c r="DT3019" s="47"/>
      <c r="DU3019" s="50"/>
      <c r="DX3019" s="49"/>
      <c r="DZ3019" s="49"/>
      <c r="EA3019" s="50"/>
      <c r="EB3019" s="47"/>
      <c r="EC3019" s="50"/>
      <c r="EF3019" s="49"/>
      <c r="EH3019" s="49"/>
      <c r="EI3019" s="50"/>
      <c r="EJ3019" s="47"/>
      <c r="EK3019" s="50"/>
      <c r="EN3019" s="49"/>
      <c r="EP3019" s="49"/>
      <c r="EQ3019" s="50"/>
      <c r="ER3019" s="47"/>
      <c r="ES3019" s="50"/>
      <c r="EV3019" s="49"/>
      <c r="EX3019" s="49"/>
      <c r="EY3019" s="50"/>
      <c r="EZ3019" s="47"/>
      <c r="FA3019" s="50"/>
      <c r="FD3019" s="49"/>
      <c r="FF3019" s="49"/>
      <c r="FG3019" s="50"/>
      <c r="FH3019" s="47"/>
      <c r="FI3019" s="50"/>
      <c r="FL3019" s="49"/>
      <c r="FN3019" s="49"/>
      <c r="FO3019" s="50"/>
      <c r="FP3019" s="47"/>
      <c r="FQ3019" s="50"/>
      <c r="FT3019" s="49"/>
      <c r="FV3019" s="49"/>
      <c r="FW3019" s="50"/>
      <c r="FX3019" s="47"/>
      <c r="FY3019" s="50"/>
      <c r="GB3019" s="49"/>
      <c r="GD3019" s="49"/>
      <c r="GE3019" s="50"/>
      <c r="GF3019" s="47"/>
      <c r="GG3019" s="50"/>
      <c r="GJ3019" s="49"/>
      <c r="GL3019" s="49"/>
      <c r="GM3019" s="50"/>
      <c r="GN3019" s="47"/>
      <c r="GO3019" s="50"/>
      <c r="GR3019" s="49"/>
      <c r="GT3019" s="49"/>
      <c r="GU3019" s="50"/>
      <c r="GV3019" s="47"/>
      <c r="GW3019" s="50"/>
      <c r="GZ3019" s="49"/>
      <c r="HB3019" s="49"/>
      <c r="HC3019" s="50"/>
      <c r="HD3019" s="47"/>
      <c r="HE3019" s="50"/>
      <c r="HH3019" s="49"/>
      <c r="HJ3019" s="49"/>
      <c r="HK3019" s="50"/>
      <c r="HL3019" s="47"/>
      <c r="HM3019" s="50"/>
      <c r="HP3019" s="49"/>
      <c r="HR3019" s="49"/>
      <c r="HS3019" s="50"/>
      <c r="HT3019" s="47"/>
      <c r="HU3019" s="50"/>
      <c r="HX3019" s="49"/>
      <c r="HZ3019" s="49"/>
      <c r="IA3019" s="50"/>
      <c r="IB3019" s="47"/>
      <c r="IC3019" s="50"/>
      <c r="IF3019" s="49"/>
      <c r="IH3019" s="49"/>
      <c r="II3019" s="50"/>
      <c r="IJ3019" s="47"/>
      <c r="IK3019" s="50"/>
      <c r="IN3019" s="49"/>
      <c r="IP3019" s="49"/>
      <c r="IQ3019" s="50"/>
    </row>
    <row r="3020" spans="1:251" s="48" customFormat="1">
      <c r="A3020" s="43"/>
      <c r="B3020" s="44">
        <v>100000460878</v>
      </c>
      <c r="C3020" s="43">
        <v>1</v>
      </c>
      <c r="D3020" s="45" t="s">
        <v>109</v>
      </c>
      <c r="E3020" s="45" t="s">
        <v>480</v>
      </c>
      <c r="F3020" s="46">
        <v>1032.5</v>
      </c>
      <c r="G3020" s="46">
        <v>-1031.5</v>
      </c>
      <c r="H3020" s="46">
        <v>1</v>
      </c>
      <c r="I3020" s="47"/>
      <c r="L3020" s="47"/>
      <c r="M3020" s="50"/>
      <c r="P3020" s="49"/>
      <c r="Q3020" s="49"/>
      <c r="S3020" s="50"/>
      <c r="T3020" s="47"/>
      <c r="U3020" s="50"/>
      <c r="X3020" s="49"/>
      <c r="Y3020" s="49"/>
      <c r="AA3020" s="50"/>
      <c r="AB3020" s="47"/>
      <c r="AC3020" s="50"/>
      <c r="AF3020" s="49"/>
      <c r="AG3020" s="49"/>
      <c r="AI3020" s="50"/>
      <c r="AJ3020" s="47"/>
      <c r="AK3020" s="50"/>
      <c r="AN3020" s="49"/>
      <c r="AO3020" s="49"/>
      <c r="AQ3020" s="50"/>
      <c r="AR3020" s="47"/>
      <c r="AS3020" s="50"/>
      <c r="AV3020" s="49"/>
      <c r="AW3020" s="49"/>
      <c r="AY3020" s="50"/>
      <c r="AZ3020" s="47"/>
      <c r="BA3020" s="50"/>
      <c r="BD3020" s="49"/>
      <c r="BE3020" s="49"/>
      <c r="BG3020" s="50"/>
      <c r="BH3020" s="47"/>
      <c r="BI3020" s="50"/>
      <c r="BL3020" s="49"/>
      <c r="BM3020" s="49"/>
      <c r="BO3020" s="50"/>
      <c r="BP3020" s="47"/>
      <c r="BQ3020" s="50"/>
      <c r="BT3020" s="49"/>
      <c r="BU3020" s="49"/>
      <c r="BW3020" s="50"/>
      <c r="BX3020" s="47"/>
      <c r="BY3020" s="50"/>
      <c r="CB3020" s="49"/>
      <c r="CC3020" s="49"/>
      <c r="CE3020" s="50"/>
      <c r="CF3020" s="47"/>
      <c r="CG3020" s="50"/>
      <c r="CJ3020" s="49"/>
      <c r="CK3020" s="49"/>
      <c r="CM3020" s="50"/>
      <c r="CN3020" s="47"/>
      <c r="CO3020" s="50"/>
      <c r="CR3020" s="49"/>
      <c r="CS3020" s="49"/>
      <c r="CU3020" s="50"/>
      <c r="CV3020" s="47"/>
      <c r="CW3020" s="50"/>
      <c r="CZ3020" s="49"/>
      <c r="DA3020" s="49"/>
      <c r="DC3020" s="50"/>
      <c r="DD3020" s="47"/>
      <c r="DE3020" s="50"/>
      <c r="DH3020" s="49"/>
      <c r="DI3020" s="49"/>
      <c r="DK3020" s="50"/>
      <c r="DL3020" s="47"/>
      <c r="DM3020" s="50"/>
      <c r="DP3020" s="49"/>
      <c r="DQ3020" s="49"/>
      <c r="DS3020" s="50"/>
      <c r="DT3020" s="47"/>
      <c r="DU3020" s="50"/>
      <c r="DX3020" s="49"/>
      <c r="DY3020" s="49"/>
      <c r="EA3020" s="50"/>
      <c r="EB3020" s="47"/>
      <c r="EC3020" s="50"/>
      <c r="EF3020" s="49"/>
      <c r="EG3020" s="49"/>
      <c r="EI3020" s="50"/>
      <c r="EJ3020" s="47"/>
      <c r="EK3020" s="50"/>
      <c r="EN3020" s="49"/>
      <c r="EO3020" s="49"/>
      <c r="EQ3020" s="50"/>
      <c r="ER3020" s="47"/>
      <c r="ES3020" s="50"/>
      <c r="EV3020" s="49"/>
      <c r="EW3020" s="49"/>
      <c r="EY3020" s="50"/>
      <c r="EZ3020" s="47"/>
      <c r="FA3020" s="50"/>
      <c r="FD3020" s="49"/>
      <c r="FE3020" s="49"/>
      <c r="FG3020" s="50"/>
      <c r="FH3020" s="47"/>
      <c r="FI3020" s="50"/>
      <c r="FL3020" s="49"/>
      <c r="FM3020" s="49"/>
      <c r="FO3020" s="50"/>
      <c r="FP3020" s="47"/>
      <c r="FQ3020" s="50"/>
      <c r="FT3020" s="49"/>
      <c r="FU3020" s="49"/>
      <c r="FW3020" s="50"/>
      <c r="FX3020" s="47"/>
      <c r="FY3020" s="50"/>
      <c r="GB3020" s="49"/>
      <c r="GC3020" s="49"/>
      <c r="GE3020" s="50"/>
      <c r="GF3020" s="47"/>
      <c r="GG3020" s="50"/>
      <c r="GJ3020" s="49"/>
      <c r="GK3020" s="49"/>
      <c r="GM3020" s="50"/>
      <c r="GN3020" s="47"/>
      <c r="GO3020" s="50"/>
      <c r="GR3020" s="49"/>
      <c r="GS3020" s="49"/>
      <c r="GU3020" s="50"/>
      <c r="GV3020" s="47"/>
      <c r="GW3020" s="50"/>
      <c r="GZ3020" s="49"/>
      <c r="HA3020" s="49"/>
      <c r="HC3020" s="50"/>
      <c r="HD3020" s="47"/>
      <c r="HE3020" s="50"/>
      <c r="HH3020" s="49"/>
      <c r="HI3020" s="49"/>
      <c r="HK3020" s="50"/>
      <c r="HL3020" s="47"/>
      <c r="HM3020" s="50"/>
      <c r="HP3020" s="49"/>
      <c r="HQ3020" s="49"/>
      <c r="HS3020" s="50"/>
      <c r="HT3020" s="47"/>
      <c r="HU3020" s="50"/>
      <c r="HX3020" s="49"/>
      <c r="HY3020" s="49"/>
      <c r="IA3020" s="50"/>
      <c r="IB3020" s="47"/>
      <c r="IC3020" s="50"/>
      <c r="IF3020" s="49"/>
      <c r="IG3020" s="49"/>
      <c r="II3020" s="50"/>
      <c r="IJ3020" s="47"/>
      <c r="IK3020" s="50"/>
      <c r="IN3020" s="49"/>
      <c r="IO3020" s="49"/>
      <c r="IQ3020" s="50"/>
    </row>
    <row r="3021" spans="1:251" s="48" customFormat="1">
      <c r="A3021" s="43">
        <v>2049</v>
      </c>
      <c r="B3021" s="44">
        <v>100000460879</v>
      </c>
      <c r="C3021" s="43">
        <v>0</v>
      </c>
      <c r="D3021" s="45" t="s">
        <v>109</v>
      </c>
      <c r="E3021" s="45" t="s">
        <v>480</v>
      </c>
      <c r="F3021" s="46">
        <v>6047.5</v>
      </c>
      <c r="G3021" s="46">
        <v>-72.739999999999995</v>
      </c>
      <c r="H3021" s="46">
        <v>5974.76</v>
      </c>
      <c r="I3021" s="47"/>
      <c r="K3021" s="49"/>
      <c r="L3021" s="47"/>
      <c r="M3021" s="50"/>
      <c r="P3021" s="49"/>
      <c r="R3021" s="49"/>
      <c r="S3021" s="50"/>
      <c r="T3021" s="47"/>
      <c r="U3021" s="50"/>
      <c r="X3021" s="49"/>
      <c r="Z3021" s="49"/>
      <c r="AA3021" s="50"/>
      <c r="AB3021" s="47"/>
      <c r="AC3021" s="50"/>
      <c r="AF3021" s="49"/>
      <c r="AH3021" s="49"/>
      <c r="AI3021" s="50"/>
      <c r="AJ3021" s="47"/>
      <c r="AK3021" s="50"/>
      <c r="AN3021" s="49"/>
      <c r="AP3021" s="49"/>
      <c r="AQ3021" s="50"/>
      <c r="AR3021" s="47"/>
      <c r="AS3021" s="50"/>
      <c r="AV3021" s="49"/>
      <c r="AX3021" s="49"/>
      <c r="AY3021" s="50"/>
      <c r="AZ3021" s="47"/>
      <c r="BA3021" s="50"/>
      <c r="BD3021" s="49"/>
      <c r="BF3021" s="49"/>
      <c r="BG3021" s="50"/>
      <c r="BH3021" s="47"/>
      <c r="BI3021" s="50"/>
      <c r="BL3021" s="49"/>
      <c r="BN3021" s="49"/>
      <c r="BO3021" s="50"/>
      <c r="BP3021" s="47"/>
      <c r="BQ3021" s="50"/>
      <c r="BT3021" s="49"/>
      <c r="BV3021" s="49"/>
      <c r="BW3021" s="50"/>
      <c r="BX3021" s="47"/>
      <c r="BY3021" s="50"/>
      <c r="CB3021" s="49"/>
      <c r="CD3021" s="49"/>
      <c r="CE3021" s="50"/>
      <c r="CF3021" s="47"/>
      <c r="CG3021" s="50"/>
      <c r="CJ3021" s="49"/>
      <c r="CL3021" s="49"/>
      <c r="CM3021" s="50"/>
      <c r="CN3021" s="47"/>
      <c r="CO3021" s="50"/>
      <c r="CR3021" s="49"/>
      <c r="CT3021" s="49"/>
      <c r="CU3021" s="50"/>
      <c r="CV3021" s="47"/>
      <c r="CW3021" s="50"/>
      <c r="CZ3021" s="49"/>
      <c r="DB3021" s="49"/>
      <c r="DC3021" s="50"/>
      <c r="DD3021" s="47"/>
      <c r="DE3021" s="50"/>
      <c r="DH3021" s="49"/>
      <c r="DJ3021" s="49"/>
      <c r="DK3021" s="50"/>
      <c r="DL3021" s="47"/>
      <c r="DM3021" s="50"/>
      <c r="DP3021" s="49"/>
      <c r="DR3021" s="49"/>
      <c r="DS3021" s="50"/>
      <c r="DT3021" s="47"/>
      <c r="DU3021" s="50"/>
      <c r="DX3021" s="49"/>
      <c r="DZ3021" s="49"/>
      <c r="EA3021" s="50"/>
      <c r="EB3021" s="47"/>
      <c r="EC3021" s="50"/>
      <c r="EF3021" s="49"/>
      <c r="EH3021" s="49"/>
      <c r="EI3021" s="50"/>
      <c r="EJ3021" s="47"/>
      <c r="EK3021" s="50"/>
      <c r="EN3021" s="49"/>
      <c r="EP3021" s="49"/>
      <c r="EQ3021" s="50"/>
      <c r="ER3021" s="47"/>
      <c r="ES3021" s="50"/>
      <c r="EV3021" s="49"/>
      <c r="EX3021" s="49"/>
      <c r="EY3021" s="50"/>
      <c r="EZ3021" s="47"/>
      <c r="FA3021" s="50"/>
      <c r="FD3021" s="49"/>
      <c r="FF3021" s="49"/>
      <c r="FG3021" s="50"/>
      <c r="FH3021" s="47"/>
      <c r="FI3021" s="50"/>
      <c r="FL3021" s="49"/>
      <c r="FN3021" s="49"/>
      <c r="FO3021" s="50"/>
      <c r="FP3021" s="47"/>
      <c r="FQ3021" s="50"/>
      <c r="FT3021" s="49"/>
      <c r="FV3021" s="49"/>
      <c r="FW3021" s="50"/>
      <c r="FX3021" s="47"/>
      <c r="FY3021" s="50"/>
      <c r="GB3021" s="49"/>
      <c r="GD3021" s="49"/>
      <c r="GE3021" s="50"/>
      <c r="GF3021" s="47"/>
      <c r="GG3021" s="50"/>
      <c r="GJ3021" s="49"/>
      <c r="GL3021" s="49"/>
      <c r="GM3021" s="50"/>
      <c r="GN3021" s="47"/>
      <c r="GO3021" s="50"/>
      <c r="GR3021" s="49"/>
      <c r="GT3021" s="49"/>
      <c r="GU3021" s="50"/>
      <c r="GV3021" s="47"/>
      <c r="GW3021" s="50"/>
      <c r="GZ3021" s="49"/>
      <c r="HB3021" s="49"/>
      <c r="HC3021" s="50"/>
      <c r="HD3021" s="47"/>
      <c r="HE3021" s="50"/>
      <c r="HH3021" s="49"/>
      <c r="HJ3021" s="49"/>
      <c r="HK3021" s="50"/>
      <c r="HL3021" s="47"/>
      <c r="HM3021" s="50"/>
      <c r="HP3021" s="49"/>
      <c r="HR3021" s="49"/>
      <c r="HS3021" s="50"/>
      <c r="HT3021" s="47"/>
      <c r="HU3021" s="50"/>
      <c r="HX3021" s="49"/>
      <c r="HZ3021" s="49"/>
      <c r="IA3021" s="50"/>
      <c r="IB3021" s="47"/>
      <c r="IC3021" s="50"/>
      <c r="IF3021" s="49"/>
      <c r="IH3021" s="49"/>
      <c r="II3021" s="50"/>
      <c r="IJ3021" s="47"/>
      <c r="IK3021" s="50"/>
      <c r="IN3021" s="49"/>
      <c r="IP3021" s="49"/>
      <c r="IQ3021" s="50"/>
    </row>
    <row r="3022" spans="1:251" s="48" customFormat="1">
      <c r="A3022" s="43"/>
      <c r="B3022" s="44">
        <v>100000460879</v>
      </c>
      <c r="C3022" s="43">
        <v>1</v>
      </c>
      <c r="D3022" s="45" t="s">
        <v>109</v>
      </c>
      <c r="E3022" s="45" t="s">
        <v>480</v>
      </c>
      <c r="F3022" s="46">
        <v>1032.5</v>
      </c>
      <c r="G3022" s="46">
        <v>-1031.5</v>
      </c>
      <c r="H3022" s="46">
        <v>1</v>
      </c>
      <c r="I3022" s="47"/>
      <c r="L3022" s="47"/>
      <c r="M3022" s="50"/>
      <c r="P3022" s="49"/>
      <c r="Q3022" s="49"/>
      <c r="S3022" s="50"/>
      <c r="T3022" s="47"/>
      <c r="U3022" s="50"/>
      <c r="X3022" s="49"/>
      <c r="Y3022" s="49"/>
      <c r="AA3022" s="50"/>
      <c r="AB3022" s="47"/>
      <c r="AC3022" s="50"/>
      <c r="AF3022" s="49"/>
      <c r="AG3022" s="49"/>
      <c r="AI3022" s="50"/>
      <c r="AJ3022" s="47"/>
      <c r="AK3022" s="50"/>
      <c r="AN3022" s="49"/>
      <c r="AO3022" s="49"/>
      <c r="AQ3022" s="50"/>
      <c r="AR3022" s="47"/>
      <c r="AS3022" s="50"/>
      <c r="AV3022" s="49"/>
      <c r="AW3022" s="49"/>
      <c r="AY3022" s="50"/>
      <c r="AZ3022" s="47"/>
      <c r="BA3022" s="50"/>
      <c r="BD3022" s="49"/>
      <c r="BE3022" s="49"/>
      <c r="BG3022" s="50"/>
      <c r="BH3022" s="47"/>
      <c r="BI3022" s="50"/>
      <c r="BL3022" s="49"/>
      <c r="BM3022" s="49"/>
      <c r="BO3022" s="50"/>
      <c r="BP3022" s="47"/>
      <c r="BQ3022" s="50"/>
      <c r="BT3022" s="49"/>
      <c r="BU3022" s="49"/>
      <c r="BW3022" s="50"/>
      <c r="BX3022" s="47"/>
      <c r="BY3022" s="50"/>
      <c r="CB3022" s="49"/>
      <c r="CC3022" s="49"/>
      <c r="CE3022" s="50"/>
      <c r="CF3022" s="47"/>
      <c r="CG3022" s="50"/>
      <c r="CJ3022" s="49"/>
      <c r="CK3022" s="49"/>
      <c r="CM3022" s="50"/>
      <c r="CN3022" s="47"/>
      <c r="CO3022" s="50"/>
      <c r="CR3022" s="49"/>
      <c r="CS3022" s="49"/>
      <c r="CU3022" s="50"/>
      <c r="CV3022" s="47"/>
      <c r="CW3022" s="50"/>
      <c r="CZ3022" s="49"/>
      <c r="DA3022" s="49"/>
      <c r="DC3022" s="50"/>
      <c r="DD3022" s="47"/>
      <c r="DE3022" s="50"/>
      <c r="DH3022" s="49"/>
      <c r="DI3022" s="49"/>
      <c r="DK3022" s="50"/>
      <c r="DL3022" s="47"/>
      <c r="DM3022" s="50"/>
      <c r="DP3022" s="49"/>
      <c r="DQ3022" s="49"/>
      <c r="DS3022" s="50"/>
      <c r="DT3022" s="47"/>
      <c r="DU3022" s="50"/>
      <c r="DX3022" s="49"/>
      <c r="DY3022" s="49"/>
      <c r="EA3022" s="50"/>
      <c r="EB3022" s="47"/>
      <c r="EC3022" s="50"/>
      <c r="EF3022" s="49"/>
      <c r="EG3022" s="49"/>
      <c r="EI3022" s="50"/>
      <c r="EJ3022" s="47"/>
      <c r="EK3022" s="50"/>
      <c r="EN3022" s="49"/>
      <c r="EO3022" s="49"/>
      <c r="EQ3022" s="50"/>
      <c r="ER3022" s="47"/>
      <c r="ES3022" s="50"/>
      <c r="EV3022" s="49"/>
      <c r="EW3022" s="49"/>
      <c r="EY3022" s="50"/>
      <c r="EZ3022" s="47"/>
      <c r="FA3022" s="50"/>
      <c r="FD3022" s="49"/>
      <c r="FE3022" s="49"/>
      <c r="FG3022" s="50"/>
      <c r="FH3022" s="47"/>
      <c r="FI3022" s="50"/>
      <c r="FL3022" s="49"/>
      <c r="FM3022" s="49"/>
      <c r="FO3022" s="50"/>
      <c r="FP3022" s="47"/>
      <c r="FQ3022" s="50"/>
      <c r="FT3022" s="49"/>
      <c r="FU3022" s="49"/>
      <c r="FW3022" s="50"/>
      <c r="FX3022" s="47"/>
      <c r="FY3022" s="50"/>
      <c r="GB3022" s="49"/>
      <c r="GC3022" s="49"/>
      <c r="GE3022" s="50"/>
      <c r="GF3022" s="47"/>
      <c r="GG3022" s="50"/>
      <c r="GJ3022" s="49"/>
      <c r="GK3022" s="49"/>
      <c r="GM3022" s="50"/>
      <c r="GN3022" s="47"/>
      <c r="GO3022" s="50"/>
      <c r="GR3022" s="49"/>
      <c r="GS3022" s="49"/>
      <c r="GU3022" s="50"/>
      <c r="GV3022" s="47"/>
      <c r="GW3022" s="50"/>
      <c r="GZ3022" s="49"/>
      <c r="HA3022" s="49"/>
      <c r="HC3022" s="50"/>
      <c r="HD3022" s="47"/>
      <c r="HE3022" s="50"/>
      <c r="HH3022" s="49"/>
      <c r="HI3022" s="49"/>
      <c r="HK3022" s="50"/>
      <c r="HL3022" s="47"/>
      <c r="HM3022" s="50"/>
      <c r="HP3022" s="49"/>
      <c r="HQ3022" s="49"/>
      <c r="HS3022" s="50"/>
      <c r="HT3022" s="47"/>
      <c r="HU3022" s="50"/>
      <c r="HX3022" s="49"/>
      <c r="HY3022" s="49"/>
      <c r="IA3022" s="50"/>
      <c r="IB3022" s="47"/>
      <c r="IC3022" s="50"/>
      <c r="IF3022" s="49"/>
      <c r="IG3022" s="49"/>
      <c r="II3022" s="50"/>
      <c r="IJ3022" s="47"/>
      <c r="IK3022" s="50"/>
      <c r="IN3022" s="49"/>
      <c r="IO3022" s="49"/>
      <c r="IQ3022" s="50"/>
    </row>
    <row r="3023" spans="1:251" s="48" customFormat="1">
      <c r="A3023" s="43">
        <v>2050</v>
      </c>
      <c r="B3023" s="44">
        <v>100000460880</v>
      </c>
      <c r="C3023" s="43">
        <v>0</v>
      </c>
      <c r="D3023" s="45" t="s">
        <v>109</v>
      </c>
      <c r="E3023" s="45" t="s">
        <v>480</v>
      </c>
      <c r="F3023" s="46">
        <v>6047.5</v>
      </c>
      <c r="G3023" s="46">
        <v>-72.739999999999995</v>
      </c>
      <c r="H3023" s="46">
        <v>5974.76</v>
      </c>
      <c r="I3023" s="47"/>
      <c r="K3023" s="49"/>
      <c r="L3023" s="47"/>
      <c r="M3023" s="50"/>
      <c r="P3023" s="49"/>
      <c r="R3023" s="49"/>
      <c r="S3023" s="50"/>
      <c r="T3023" s="47"/>
      <c r="U3023" s="50"/>
      <c r="X3023" s="49"/>
      <c r="Z3023" s="49"/>
      <c r="AA3023" s="50"/>
      <c r="AB3023" s="47"/>
      <c r="AC3023" s="50"/>
      <c r="AF3023" s="49"/>
      <c r="AH3023" s="49"/>
      <c r="AI3023" s="50"/>
      <c r="AJ3023" s="47"/>
      <c r="AK3023" s="50"/>
      <c r="AN3023" s="49"/>
      <c r="AP3023" s="49"/>
      <c r="AQ3023" s="50"/>
      <c r="AR3023" s="47"/>
      <c r="AS3023" s="50"/>
      <c r="AV3023" s="49"/>
      <c r="AX3023" s="49"/>
      <c r="AY3023" s="50"/>
      <c r="AZ3023" s="47"/>
      <c r="BA3023" s="50"/>
      <c r="BD3023" s="49"/>
      <c r="BF3023" s="49"/>
      <c r="BG3023" s="50"/>
      <c r="BH3023" s="47"/>
      <c r="BI3023" s="50"/>
      <c r="BL3023" s="49"/>
      <c r="BN3023" s="49"/>
      <c r="BO3023" s="50"/>
      <c r="BP3023" s="47"/>
      <c r="BQ3023" s="50"/>
      <c r="BT3023" s="49"/>
      <c r="BV3023" s="49"/>
      <c r="BW3023" s="50"/>
      <c r="BX3023" s="47"/>
      <c r="BY3023" s="50"/>
      <c r="CB3023" s="49"/>
      <c r="CD3023" s="49"/>
      <c r="CE3023" s="50"/>
      <c r="CF3023" s="47"/>
      <c r="CG3023" s="50"/>
      <c r="CJ3023" s="49"/>
      <c r="CL3023" s="49"/>
      <c r="CM3023" s="50"/>
      <c r="CN3023" s="47"/>
      <c r="CO3023" s="50"/>
      <c r="CR3023" s="49"/>
      <c r="CT3023" s="49"/>
      <c r="CU3023" s="50"/>
      <c r="CV3023" s="47"/>
      <c r="CW3023" s="50"/>
      <c r="CZ3023" s="49"/>
      <c r="DB3023" s="49"/>
      <c r="DC3023" s="50"/>
      <c r="DD3023" s="47"/>
      <c r="DE3023" s="50"/>
      <c r="DH3023" s="49"/>
      <c r="DJ3023" s="49"/>
      <c r="DK3023" s="50"/>
      <c r="DL3023" s="47"/>
      <c r="DM3023" s="50"/>
      <c r="DP3023" s="49"/>
      <c r="DR3023" s="49"/>
      <c r="DS3023" s="50"/>
      <c r="DT3023" s="47"/>
      <c r="DU3023" s="50"/>
      <c r="DX3023" s="49"/>
      <c r="DZ3023" s="49"/>
      <c r="EA3023" s="50"/>
      <c r="EB3023" s="47"/>
      <c r="EC3023" s="50"/>
      <c r="EF3023" s="49"/>
      <c r="EH3023" s="49"/>
      <c r="EI3023" s="50"/>
      <c r="EJ3023" s="47"/>
      <c r="EK3023" s="50"/>
      <c r="EN3023" s="49"/>
      <c r="EP3023" s="49"/>
      <c r="EQ3023" s="50"/>
      <c r="ER3023" s="47"/>
      <c r="ES3023" s="50"/>
      <c r="EV3023" s="49"/>
      <c r="EX3023" s="49"/>
      <c r="EY3023" s="50"/>
      <c r="EZ3023" s="47"/>
      <c r="FA3023" s="50"/>
      <c r="FD3023" s="49"/>
      <c r="FF3023" s="49"/>
      <c r="FG3023" s="50"/>
      <c r="FH3023" s="47"/>
      <c r="FI3023" s="50"/>
      <c r="FL3023" s="49"/>
      <c r="FN3023" s="49"/>
      <c r="FO3023" s="50"/>
      <c r="FP3023" s="47"/>
      <c r="FQ3023" s="50"/>
      <c r="FT3023" s="49"/>
      <c r="FV3023" s="49"/>
      <c r="FW3023" s="50"/>
      <c r="FX3023" s="47"/>
      <c r="FY3023" s="50"/>
      <c r="GB3023" s="49"/>
      <c r="GD3023" s="49"/>
      <c r="GE3023" s="50"/>
      <c r="GF3023" s="47"/>
      <c r="GG3023" s="50"/>
      <c r="GJ3023" s="49"/>
      <c r="GL3023" s="49"/>
      <c r="GM3023" s="50"/>
      <c r="GN3023" s="47"/>
      <c r="GO3023" s="50"/>
      <c r="GR3023" s="49"/>
      <c r="GT3023" s="49"/>
      <c r="GU3023" s="50"/>
      <c r="GV3023" s="47"/>
      <c r="GW3023" s="50"/>
      <c r="GZ3023" s="49"/>
      <c r="HB3023" s="49"/>
      <c r="HC3023" s="50"/>
      <c r="HD3023" s="47"/>
      <c r="HE3023" s="50"/>
      <c r="HH3023" s="49"/>
      <c r="HJ3023" s="49"/>
      <c r="HK3023" s="50"/>
      <c r="HL3023" s="47"/>
      <c r="HM3023" s="50"/>
      <c r="HP3023" s="49"/>
      <c r="HR3023" s="49"/>
      <c r="HS3023" s="50"/>
      <c r="HT3023" s="47"/>
      <c r="HU3023" s="50"/>
      <c r="HX3023" s="49"/>
      <c r="HZ3023" s="49"/>
      <c r="IA3023" s="50"/>
      <c r="IB3023" s="47"/>
      <c r="IC3023" s="50"/>
      <c r="IF3023" s="49"/>
      <c r="IH3023" s="49"/>
      <c r="II3023" s="50"/>
      <c r="IJ3023" s="47"/>
      <c r="IK3023" s="50"/>
      <c r="IN3023" s="49"/>
      <c r="IP3023" s="49"/>
      <c r="IQ3023" s="50"/>
    </row>
    <row r="3024" spans="1:251" s="48" customFormat="1">
      <c r="A3024" s="43"/>
      <c r="B3024" s="44">
        <v>100000460880</v>
      </c>
      <c r="C3024" s="43">
        <v>1</v>
      </c>
      <c r="D3024" s="45" t="s">
        <v>109</v>
      </c>
      <c r="E3024" s="45" t="s">
        <v>480</v>
      </c>
      <c r="F3024" s="46">
        <v>1032.5</v>
      </c>
      <c r="G3024" s="46">
        <v>-1031.5</v>
      </c>
      <c r="H3024" s="46">
        <v>1</v>
      </c>
      <c r="I3024" s="47"/>
      <c r="L3024" s="47"/>
      <c r="M3024" s="50"/>
      <c r="P3024" s="49"/>
      <c r="Q3024" s="49"/>
      <c r="S3024" s="50"/>
      <c r="T3024" s="47"/>
      <c r="U3024" s="50"/>
      <c r="X3024" s="49"/>
      <c r="Y3024" s="49"/>
      <c r="AA3024" s="50"/>
      <c r="AB3024" s="47"/>
      <c r="AC3024" s="50"/>
      <c r="AF3024" s="49"/>
      <c r="AG3024" s="49"/>
      <c r="AI3024" s="50"/>
      <c r="AJ3024" s="47"/>
      <c r="AK3024" s="50"/>
      <c r="AN3024" s="49"/>
      <c r="AO3024" s="49"/>
      <c r="AQ3024" s="50"/>
      <c r="AR3024" s="47"/>
      <c r="AS3024" s="50"/>
      <c r="AV3024" s="49"/>
      <c r="AW3024" s="49"/>
      <c r="AY3024" s="50"/>
      <c r="AZ3024" s="47"/>
      <c r="BA3024" s="50"/>
      <c r="BD3024" s="49"/>
      <c r="BE3024" s="49"/>
      <c r="BG3024" s="50"/>
      <c r="BH3024" s="47"/>
      <c r="BI3024" s="50"/>
      <c r="BL3024" s="49"/>
      <c r="BM3024" s="49"/>
      <c r="BO3024" s="50"/>
      <c r="BP3024" s="47"/>
      <c r="BQ3024" s="50"/>
      <c r="BT3024" s="49"/>
      <c r="BU3024" s="49"/>
      <c r="BW3024" s="50"/>
      <c r="BX3024" s="47"/>
      <c r="BY3024" s="50"/>
      <c r="CB3024" s="49"/>
      <c r="CC3024" s="49"/>
      <c r="CE3024" s="50"/>
      <c r="CF3024" s="47"/>
      <c r="CG3024" s="50"/>
      <c r="CJ3024" s="49"/>
      <c r="CK3024" s="49"/>
      <c r="CM3024" s="50"/>
      <c r="CN3024" s="47"/>
      <c r="CO3024" s="50"/>
      <c r="CR3024" s="49"/>
      <c r="CS3024" s="49"/>
      <c r="CU3024" s="50"/>
      <c r="CV3024" s="47"/>
      <c r="CW3024" s="50"/>
      <c r="CZ3024" s="49"/>
      <c r="DA3024" s="49"/>
      <c r="DC3024" s="50"/>
      <c r="DD3024" s="47"/>
      <c r="DE3024" s="50"/>
      <c r="DH3024" s="49"/>
      <c r="DI3024" s="49"/>
      <c r="DK3024" s="50"/>
      <c r="DL3024" s="47"/>
      <c r="DM3024" s="50"/>
      <c r="DP3024" s="49"/>
      <c r="DQ3024" s="49"/>
      <c r="DS3024" s="50"/>
      <c r="DT3024" s="47"/>
      <c r="DU3024" s="50"/>
      <c r="DX3024" s="49"/>
      <c r="DY3024" s="49"/>
      <c r="EA3024" s="50"/>
      <c r="EB3024" s="47"/>
      <c r="EC3024" s="50"/>
      <c r="EF3024" s="49"/>
      <c r="EG3024" s="49"/>
      <c r="EI3024" s="50"/>
      <c r="EJ3024" s="47"/>
      <c r="EK3024" s="50"/>
      <c r="EN3024" s="49"/>
      <c r="EO3024" s="49"/>
      <c r="EQ3024" s="50"/>
      <c r="ER3024" s="47"/>
      <c r="ES3024" s="50"/>
      <c r="EV3024" s="49"/>
      <c r="EW3024" s="49"/>
      <c r="EY3024" s="50"/>
      <c r="EZ3024" s="47"/>
      <c r="FA3024" s="50"/>
      <c r="FD3024" s="49"/>
      <c r="FE3024" s="49"/>
      <c r="FG3024" s="50"/>
      <c r="FH3024" s="47"/>
      <c r="FI3024" s="50"/>
      <c r="FL3024" s="49"/>
      <c r="FM3024" s="49"/>
      <c r="FO3024" s="50"/>
      <c r="FP3024" s="47"/>
      <c r="FQ3024" s="50"/>
      <c r="FT3024" s="49"/>
      <c r="FU3024" s="49"/>
      <c r="FW3024" s="50"/>
      <c r="FX3024" s="47"/>
      <c r="FY3024" s="50"/>
      <c r="GB3024" s="49"/>
      <c r="GC3024" s="49"/>
      <c r="GE3024" s="50"/>
      <c r="GF3024" s="47"/>
      <c r="GG3024" s="50"/>
      <c r="GJ3024" s="49"/>
      <c r="GK3024" s="49"/>
      <c r="GM3024" s="50"/>
      <c r="GN3024" s="47"/>
      <c r="GO3024" s="50"/>
      <c r="GR3024" s="49"/>
      <c r="GS3024" s="49"/>
      <c r="GU3024" s="50"/>
      <c r="GV3024" s="47"/>
      <c r="GW3024" s="50"/>
      <c r="GZ3024" s="49"/>
      <c r="HA3024" s="49"/>
      <c r="HC3024" s="50"/>
      <c r="HD3024" s="47"/>
      <c r="HE3024" s="50"/>
      <c r="HH3024" s="49"/>
      <c r="HI3024" s="49"/>
      <c r="HK3024" s="50"/>
      <c r="HL3024" s="47"/>
      <c r="HM3024" s="50"/>
      <c r="HP3024" s="49"/>
      <c r="HQ3024" s="49"/>
      <c r="HS3024" s="50"/>
      <c r="HT3024" s="47"/>
      <c r="HU3024" s="50"/>
      <c r="HX3024" s="49"/>
      <c r="HY3024" s="49"/>
      <c r="IA3024" s="50"/>
      <c r="IB3024" s="47"/>
      <c r="IC3024" s="50"/>
      <c r="IF3024" s="49"/>
      <c r="IG3024" s="49"/>
      <c r="II3024" s="50"/>
      <c r="IJ3024" s="47"/>
      <c r="IK3024" s="50"/>
      <c r="IN3024" s="49"/>
      <c r="IO3024" s="49"/>
      <c r="IQ3024" s="50"/>
    </row>
    <row r="3025" spans="1:251" s="48" customFormat="1">
      <c r="A3025" s="43">
        <v>2051</v>
      </c>
      <c r="B3025" s="44">
        <v>100000460881</v>
      </c>
      <c r="C3025" s="43">
        <v>0</v>
      </c>
      <c r="D3025" s="45" t="s">
        <v>109</v>
      </c>
      <c r="E3025" s="45" t="s">
        <v>396</v>
      </c>
      <c r="F3025" s="46">
        <v>9225</v>
      </c>
      <c r="G3025" s="46">
        <v>-110.97</v>
      </c>
      <c r="H3025" s="46">
        <v>9114.0300000000007</v>
      </c>
      <c r="I3025" s="47"/>
      <c r="K3025" s="49"/>
      <c r="L3025" s="47"/>
      <c r="M3025" s="50"/>
      <c r="P3025" s="49"/>
      <c r="R3025" s="49"/>
      <c r="S3025" s="50"/>
      <c r="T3025" s="47"/>
      <c r="U3025" s="50"/>
      <c r="X3025" s="49"/>
      <c r="Z3025" s="49"/>
      <c r="AA3025" s="50"/>
      <c r="AB3025" s="47"/>
      <c r="AC3025" s="50"/>
      <c r="AF3025" s="49"/>
      <c r="AH3025" s="49"/>
      <c r="AI3025" s="50"/>
      <c r="AJ3025" s="47"/>
      <c r="AK3025" s="50"/>
      <c r="AN3025" s="49"/>
      <c r="AP3025" s="49"/>
      <c r="AQ3025" s="50"/>
      <c r="AR3025" s="47"/>
      <c r="AS3025" s="50"/>
      <c r="AV3025" s="49"/>
      <c r="AX3025" s="49"/>
      <c r="AY3025" s="50"/>
      <c r="AZ3025" s="47"/>
      <c r="BA3025" s="50"/>
      <c r="BD3025" s="49"/>
      <c r="BF3025" s="49"/>
      <c r="BG3025" s="50"/>
      <c r="BH3025" s="47"/>
      <c r="BI3025" s="50"/>
      <c r="BL3025" s="49"/>
      <c r="BN3025" s="49"/>
      <c r="BO3025" s="50"/>
      <c r="BP3025" s="47"/>
      <c r="BQ3025" s="50"/>
      <c r="BT3025" s="49"/>
      <c r="BV3025" s="49"/>
      <c r="BW3025" s="50"/>
      <c r="BX3025" s="47"/>
      <c r="BY3025" s="50"/>
      <c r="CB3025" s="49"/>
      <c r="CD3025" s="49"/>
      <c r="CE3025" s="50"/>
      <c r="CF3025" s="47"/>
      <c r="CG3025" s="50"/>
      <c r="CJ3025" s="49"/>
      <c r="CL3025" s="49"/>
      <c r="CM3025" s="50"/>
      <c r="CN3025" s="47"/>
      <c r="CO3025" s="50"/>
      <c r="CR3025" s="49"/>
      <c r="CT3025" s="49"/>
      <c r="CU3025" s="50"/>
      <c r="CV3025" s="47"/>
      <c r="CW3025" s="50"/>
      <c r="CZ3025" s="49"/>
      <c r="DB3025" s="49"/>
      <c r="DC3025" s="50"/>
      <c r="DD3025" s="47"/>
      <c r="DE3025" s="50"/>
      <c r="DH3025" s="49"/>
      <c r="DJ3025" s="49"/>
      <c r="DK3025" s="50"/>
      <c r="DL3025" s="47"/>
      <c r="DM3025" s="50"/>
      <c r="DP3025" s="49"/>
      <c r="DR3025" s="49"/>
      <c r="DS3025" s="50"/>
      <c r="DT3025" s="47"/>
      <c r="DU3025" s="50"/>
      <c r="DX3025" s="49"/>
      <c r="DZ3025" s="49"/>
      <c r="EA3025" s="50"/>
      <c r="EB3025" s="47"/>
      <c r="EC3025" s="50"/>
      <c r="EF3025" s="49"/>
      <c r="EH3025" s="49"/>
      <c r="EI3025" s="50"/>
      <c r="EJ3025" s="47"/>
      <c r="EK3025" s="50"/>
      <c r="EN3025" s="49"/>
      <c r="EP3025" s="49"/>
      <c r="EQ3025" s="50"/>
      <c r="ER3025" s="47"/>
      <c r="ES3025" s="50"/>
      <c r="EV3025" s="49"/>
      <c r="EX3025" s="49"/>
      <c r="EY3025" s="50"/>
      <c r="EZ3025" s="47"/>
      <c r="FA3025" s="50"/>
      <c r="FD3025" s="49"/>
      <c r="FF3025" s="49"/>
      <c r="FG3025" s="50"/>
      <c r="FH3025" s="47"/>
      <c r="FI3025" s="50"/>
      <c r="FL3025" s="49"/>
      <c r="FN3025" s="49"/>
      <c r="FO3025" s="50"/>
      <c r="FP3025" s="47"/>
      <c r="FQ3025" s="50"/>
      <c r="FT3025" s="49"/>
      <c r="FV3025" s="49"/>
      <c r="FW3025" s="50"/>
      <c r="FX3025" s="47"/>
      <c r="FY3025" s="50"/>
      <c r="GB3025" s="49"/>
      <c r="GD3025" s="49"/>
      <c r="GE3025" s="50"/>
      <c r="GF3025" s="47"/>
      <c r="GG3025" s="50"/>
      <c r="GJ3025" s="49"/>
      <c r="GL3025" s="49"/>
      <c r="GM3025" s="50"/>
      <c r="GN3025" s="47"/>
      <c r="GO3025" s="50"/>
      <c r="GR3025" s="49"/>
      <c r="GT3025" s="49"/>
      <c r="GU3025" s="50"/>
      <c r="GV3025" s="47"/>
      <c r="GW3025" s="50"/>
      <c r="GZ3025" s="49"/>
      <c r="HB3025" s="49"/>
      <c r="HC3025" s="50"/>
      <c r="HD3025" s="47"/>
      <c r="HE3025" s="50"/>
      <c r="HH3025" s="49"/>
      <c r="HJ3025" s="49"/>
      <c r="HK3025" s="50"/>
      <c r="HL3025" s="47"/>
      <c r="HM3025" s="50"/>
      <c r="HP3025" s="49"/>
      <c r="HR3025" s="49"/>
      <c r="HS3025" s="50"/>
      <c r="HT3025" s="47"/>
      <c r="HU3025" s="50"/>
      <c r="HX3025" s="49"/>
      <c r="HZ3025" s="49"/>
      <c r="IA3025" s="50"/>
      <c r="IB3025" s="47"/>
      <c r="IC3025" s="50"/>
      <c r="IF3025" s="49"/>
      <c r="IH3025" s="49"/>
      <c r="II3025" s="50"/>
      <c r="IJ3025" s="47"/>
      <c r="IK3025" s="50"/>
      <c r="IN3025" s="49"/>
      <c r="IP3025" s="49"/>
      <c r="IQ3025" s="50"/>
    </row>
    <row r="3026" spans="1:251" s="48" customFormat="1">
      <c r="A3026" s="43"/>
      <c r="B3026" s="44">
        <v>100000460881</v>
      </c>
      <c r="C3026" s="43">
        <v>1</v>
      </c>
      <c r="D3026" s="45" t="s">
        <v>109</v>
      </c>
      <c r="E3026" s="45" t="s">
        <v>396</v>
      </c>
      <c r="F3026" s="46">
        <v>1575</v>
      </c>
      <c r="G3026" s="46">
        <v>-1574</v>
      </c>
      <c r="H3026" s="46">
        <v>1</v>
      </c>
      <c r="I3026" s="47"/>
      <c r="L3026" s="47"/>
      <c r="M3026" s="50"/>
      <c r="P3026" s="49"/>
      <c r="Q3026" s="49"/>
      <c r="S3026" s="50"/>
      <c r="T3026" s="47"/>
      <c r="U3026" s="50"/>
      <c r="X3026" s="49"/>
      <c r="Y3026" s="49"/>
      <c r="AA3026" s="50"/>
      <c r="AB3026" s="47"/>
      <c r="AC3026" s="50"/>
      <c r="AF3026" s="49"/>
      <c r="AG3026" s="49"/>
      <c r="AI3026" s="50"/>
      <c r="AJ3026" s="47"/>
      <c r="AK3026" s="50"/>
      <c r="AN3026" s="49"/>
      <c r="AO3026" s="49"/>
      <c r="AQ3026" s="50"/>
      <c r="AR3026" s="47"/>
      <c r="AS3026" s="50"/>
      <c r="AV3026" s="49"/>
      <c r="AW3026" s="49"/>
      <c r="AY3026" s="50"/>
      <c r="AZ3026" s="47"/>
      <c r="BA3026" s="50"/>
      <c r="BD3026" s="49"/>
      <c r="BE3026" s="49"/>
      <c r="BG3026" s="50"/>
      <c r="BH3026" s="47"/>
      <c r="BI3026" s="50"/>
      <c r="BL3026" s="49"/>
      <c r="BM3026" s="49"/>
      <c r="BO3026" s="50"/>
      <c r="BP3026" s="47"/>
      <c r="BQ3026" s="50"/>
      <c r="BT3026" s="49"/>
      <c r="BU3026" s="49"/>
      <c r="BW3026" s="50"/>
      <c r="BX3026" s="47"/>
      <c r="BY3026" s="50"/>
      <c r="CB3026" s="49"/>
      <c r="CC3026" s="49"/>
      <c r="CE3026" s="50"/>
      <c r="CF3026" s="47"/>
      <c r="CG3026" s="50"/>
      <c r="CJ3026" s="49"/>
      <c r="CK3026" s="49"/>
      <c r="CM3026" s="50"/>
      <c r="CN3026" s="47"/>
      <c r="CO3026" s="50"/>
      <c r="CR3026" s="49"/>
      <c r="CS3026" s="49"/>
      <c r="CU3026" s="50"/>
      <c r="CV3026" s="47"/>
      <c r="CW3026" s="50"/>
      <c r="CZ3026" s="49"/>
      <c r="DA3026" s="49"/>
      <c r="DC3026" s="50"/>
      <c r="DD3026" s="47"/>
      <c r="DE3026" s="50"/>
      <c r="DH3026" s="49"/>
      <c r="DI3026" s="49"/>
      <c r="DK3026" s="50"/>
      <c r="DL3026" s="47"/>
      <c r="DM3026" s="50"/>
      <c r="DP3026" s="49"/>
      <c r="DQ3026" s="49"/>
      <c r="DS3026" s="50"/>
      <c r="DT3026" s="47"/>
      <c r="DU3026" s="50"/>
      <c r="DX3026" s="49"/>
      <c r="DY3026" s="49"/>
      <c r="EA3026" s="50"/>
      <c r="EB3026" s="47"/>
      <c r="EC3026" s="50"/>
      <c r="EF3026" s="49"/>
      <c r="EG3026" s="49"/>
      <c r="EI3026" s="50"/>
      <c r="EJ3026" s="47"/>
      <c r="EK3026" s="50"/>
      <c r="EN3026" s="49"/>
      <c r="EO3026" s="49"/>
      <c r="EQ3026" s="50"/>
      <c r="ER3026" s="47"/>
      <c r="ES3026" s="50"/>
      <c r="EV3026" s="49"/>
      <c r="EW3026" s="49"/>
      <c r="EY3026" s="50"/>
      <c r="EZ3026" s="47"/>
      <c r="FA3026" s="50"/>
      <c r="FD3026" s="49"/>
      <c r="FE3026" s="49"/>
      <c r="FG3026" s="50"/>
      <c r="FH3026" s="47"/>
      <c r="FI3026" s="50"/>
      <c r="FL3026" s="49"/>
      <c r="FM3026" s="49"/>
      <c r="FO3026" s="50"/>
      <c r="FP3026" s="47"/>
      <c r="FQ3026" s="50"/>
      <c r="FT3026" s="49"/>
      <c r="FU3026" s="49"/>
      <c r="FW3026" s="50"/>
      <c r="FX3026" s="47"/>
      <c r="FY3026" s="50"/>
      <c r="GB3026" s="49"/>
      <c r="GC3026" s="49"/>
      <c r="GE3026" s="50"/>
      <c r="GF3026" s="47"/>
      <c r="GG3026" s="50"/>
      <c r="GJ3026" s="49"/>
      <c r="GK3026" s="49"/>
      <c r="GM3026" s="50"/>
      <c r="GN3026" s="47"/>
      <c r="GO3026" s="50"/>
      <c r="GR3026" s="49"/>
      <c r="GS3026" s="49"/>
      <c r="GU3026" s="50"/>
      <c r="GV3026" s="47"/>
      <c r="GW3026" s="50"/>
      <c r="GZ3026" s="49"/>
      <c r="HA3026" s="49"/>
      <c r="HC3026" s="50"/>
      <c r="HD3026" s="47"/>
      <c r="HE3026" s="50"/>
      <c r="HH3026" s="49"/>
      <c r="HI3026" s="49"/>
      <c r="HK3026" s="50"/>
      <c r="HL3026" s="47"/>
      <c r="HM3026" s="50"/>
      <c r="HP3026" s="49"/>
      <c r="HQ3026" s="49"/>
      <c r="HS3026" s="50"/>
      <c r="HT3026" s="47"/>
      <c r="HU3026" s="50"/>
      <c r="HX3026" s="49"/>
      <c r="HY3026" s="49"/>
      <c r="IA3026" s="50"/>
      <c r="IB3026" s="47"/>
      <c r="IC3026" s="50"/>
      <c r="IF3026" s="49"/>
      <c r="IG3026" s="49"/>
      <c r="II3026" s="50"/>
      <c r="IJ3026" s="47"/>
      <c r="IK3026" s="50"/>
      <c r="IN3026" s="49"/>
      <c r="IO3026" s="49"/>
      <c r="IQ3026" s="50"/>
    </row>
    <row r="3027" spans="1:251" s="48" customFormat="1">
      <c r="A3027" s="43">
        <v>2052</v>
      </c>
      <c r="B3027" s="44">
        <v>100000460882</v>
      </c>
      <c r="C3027" s="43">
        <v>0</v>
      </c>
      <c r="D3027" s="45" t="s">
        <v>109</v>
      </c>
      <c r="E3027" s="45" t="s">
        <v>397</v>
      </c>
      <c r="F3027" s="46">
        <v>15375</v>
      </c>
      <c r="G3027" s="46">
        <v>-184.94</v>
      </c>
      <c r="H3027" s="46">
        <v>15190.06</v>
      </c>
      <c r="I3027" s="47"/>
      <c r="K3027" s="49"/>
      <c r="L3027" s="47"/>
      <c r="M3027" s="50"/>
      <c r="P3027" s="49"/>
      <c r="R3027" s="49"/>
      <c r="S3027" s="50"/>
      <c r="T3027" s="47"/>
      <c r="U3027" s="50"/>
      <c r="X3027" s="49"/>
      <c r="Z3027" s="49"/>
      <c r="AA3027" s="50"/>
      <c r="AB3027" s="47"/>
      <c r="AC3027" s="50"/>
      <c r="AF3027" s="49"/>
      <c r="AH3027" s="49"/>
      <c r="AI3027" s="50"/>
      <c r="AJ3027" s="47"/>
      <c r="AK3027" s="50"/>
      <c r="AN3027" s="49"/>
      <c r="AP3027" s="49"/>
      <c r="AQ3027" s="50"/>
      <c r="AR3027" s="47"/>
      <c r="AS3027" s="50"/>
      <c r="AV3027" s="49"/>
      <c r="AX3027" s="49"/>
      <c r="AY3027" s="50"/>
      <c r="AZ3027" s="47"/>
      <c r="BA3027" s="50"/>
      <c r="BD3027" s="49"/>
      <c r="BF3027" s="49"/>
      <c r="BG3027" s="50"/>
      <c r="BH3027" s="47"/>
      <c r="BI3027" s="50"/>
      <c r="BL3027" s="49"/>
      <c r="BN3027" s="49"/>
      <c r="BO3027" s="50"/>
      <c r="BP3027" s="47"/>
      <c r="BQ3027" s="50"/>
      <c r="BT3027" s="49"/>
      <c r="BV3027" s="49"/>
      <c r="BW3027" s="50"/>
      <c r="BX3027" s="47"/>
      <c r="BY3027" s="50"/>
      <c r="CB3027" s="49"/>
      <c r="CD3027" s="49"/>
      <c r="CE3027" s="50"/>
      <c r="CF3027" s="47"/>
      <c r="CG3027" s="50"/>
      <c r="CJ3027" s="49"/>
      <c r="CL3027" s="49"/>
      <c r="CM3027" s="50"/>
      <c r="CN3027" s="47"/>
      <c r="CO3027" s="50"/>
      <c r="CR3027" s="49"/>
      <c r="CT3027" s="49"/>
      <c r="CU3027" s="50"/>
      <c r="CV3027" s="47"/>
      <c r="CW3027" s="50"/>
      <c r="CZ3027" s="49"/>
      <c r="DB3027" s="49"/>
      <c r="DC3027" s="50"/>
      <c r="DD3027" s="47"/>
      <c r="DE3027" s="50"/>
      <c r="DH3027" s="49"/>
      <c r="DJ3027" s="49"/>
      <c r="DK3027" s="50"/>
      <c r="DL3027" s="47"/>
      <c r="DM3027" s="50"/>
      <c r="DP3027" s="49"/>
      <c r="DR3027" s="49"/>
      <c r="DS3027" s="50"/>
      <c r="DT3027" s="47"/>
      <c r="DU3027" s="50"/>
      <c r="DX3027" s="49"/>
      <c r="DZ3027" s="49"/>
      <c r="EA3027" s="50"/>
      <c r="EB3027" s="47"/>
      <c r="EC3027" s="50"/>
      <c r="EF3027" s="49"/>
      <c r="EH3027" s="49"/>
      <c r="EI3027" s="50"/>
      <c r="EJ3027" s="47"/>
      <c r="EK3027" s="50"/>
      <c r="EN3027" s="49"/>
      <c r="EP3027" s="49"/>
      <c r="EQ3027" s="50"/>
      <c r="ER3027" s="47"/>
      <c r="ES3027" s="50"/>
      <c r="EV3027" s="49"/>
      <c r="EX3027" s="49"/>
      <c r="EY3027" s="50"/>
      <c r="EZ3027" s="47"/>
      <c r="FA3027" s="50"/>
      <c r="FD3027" s="49"/>
      <c r="FF3027" s="49"/>
      <c r="FG3027" s="50"/>
      <c r="FH3027" s="47"/>
      <c r="FI3027" s="50"/>
      <c r="FL3027" s="49"/>
      <c r="FN3027" s="49"/>
      <c r="FO3027" s="50"/>
      <c r="FP3027" s="47"/>
      <c r="FQ3027" s="50"/>
      <c r="FT3027" s="49"/>
      <c r="FV3027" s="49"/>
      <c r="FW3027" s="50"/>
      <c r="FX3027" s="47"/>
      <c r="FY3027" s="50"/>
      <c r="GB3027" s="49"/>
      <c r="GD3027" s="49"/>
      <c r="GE3027" s="50"/>
      <c r="GF3027" s="47"/>
      <c r="GG3027" s="50"/>
      <c r="GJ3027" s="49"/>
      <c r="GL3027" s="49"/>
      <c r="GM3027" s="50"/>
      <c r="GN3027" s="47"/>
      <c r="GO3027" s="50"/>
      <c r="GR3027" s="49"/>
      <c r="GT3027" s="49"/>
      <c r="GU3027" s="50"/>
      <c r="GV3027" s="47"/>
      <c r="GW3027" s="50"/>
      <c r="GZ3027" s="49"/>
      <c r="HB3027" s="49"/>
      <c r="HC3027" s="50"/>
      <c r="HD3027" s="47"/>
      <c r="HE3027" s="50"/>
      <c r="HH3027" s="49"/>
      <c r="HJ3027" s="49"/>
      <c r="HK3027" s="50"/>
      <c r="HL3027" s="47"/>
      <c r="HM3027" s="50"/>
      <c r="HP3027" s="49"/>
      <c r="HR3027" s="49"/>
      <c r="HS3027" s="50"/>
      <c r="HT3027" s="47"/>
      <c r="HU3027" s="50"/>
      <c r="HX3027" s="49"/>
      <c r="HZ3027" s="49"/>
      <c r="IA3027" s="50"/>
      <c r="IB3027" s="47"/>
      <c r="IC3027" s="50"/>
      <c r="IF3027" s="49"/>
      <c r="IH3027" s="49"/>
      <c r="II3027" s="50"/>
      <c r="IJ3027" s="47"/>
      <c r="IK3027" s="50"/>
      <c r="IN3027" s="49"/>
      <c r="IP3027" s="49"/>
      <c r="IQ3027" s="50"/>
    </row>
    <row r="3028" spans="1:251" s="48" customFormat="1">
      <c r="A3028" s="43"/>
      <c r="B3028" s="44">
        <v>100000460882</v>
      </c>
      <c r="C3028" s="43">
        <v>1</v>
      </c>
      <c r="D3028" s="45" t="s">
        <v>109</v>
      </c>
      <c r="E3028" s="45" t="s">
        <v>397</v>
      </c>
      <c r="F3028" s="46">
        <v>2625</v>
      </c>
      <c r="G3028" s="46">
        <v>-2624</v>
      </c>
      <c r="H3028" s="46">
        <v>1</v>
      </c>
      <c r="I3028" s="47"/>
      <c r="L3028" s="47"/>
      <c r="M3028" s="50"/>
      <c r="P3028" s="49"/>
      <c r="Q3028" s="49"/>
      <c r="S3028" s="50"/>
      <c r="T3028" s="47"/>
      <c r="U3028" s="50"/>
      <c r="X3028" s="49"/>
      <c r="Y3028" s="49"/>
      <c r="AA3028" s="50"/>
      <c r="AB3028" s="47"/>
      <c r="AC3028" s="50"/>
      <c r="AF3028" s="49"/>
      <c r="AG3028" s="49"/>
      <c r="AI3028" s="50"/>
      <c r="AJ3028" s="47"/>
      <c r="AK3028" s="50"/>
      <c r="AN3028" s="49"/>
      <c r="AO3028" s="49"/>
      <c r="AQ3028" s="50"/>
      <c r="AR3028" s="47"/>
      <c r="AS3028" s="50"/>
      <c r="AV3028" s="49"/>
      <c r="AW3028" s="49"/>
      <c r="AY3028" s="50"/>
      <c r="AZ3028" s="47"/>
      <c r="BA3028" s="50"/>
      <c r="BD3028" s="49"/>
      <c r="BE3028" s="49"/>
      <c r="BG3028" s="50"/>
      <c r="BH3028" s="47"/>
      <c r="BI3028" s="50"/>
      <c r="BL3028" s="49"/>
      <c r="BM3028" s="49"/>
      <c r="BO3028" s="50"/>
      <c r="BP3028" s="47"/>
      <c r="BQ3028" s="50"/>
      <c r="BT3028" s="49"/>
      <c r="BU3028" s="49"/>
      <c r="BW3028" s="50"/>
      <c r="BX3028" s="47"/>
      <c r="BY3028" s="50"/>
      <c r="CB3028" s="49"/>
      <c r="CC3028" s="49"/>
      <c r="CE3028" s="50"/>
      <c r="CF3028" s="47"/>
      <c r="CG3028" s="50"/>
      <c r="CJ3028" s="49"/>
      <c r="CK3028" s="49"/>
      <c r="CM3028" s="50"/>
      <c r="CN3028" s="47"/>
      <c r="CO3028" s="50"/>
      <c r="CR3028" s="49"/>
      <c r="CS3028" s="49"/>
      <c r="CU3028" s="50"/>
      <c r="CV3028" s="47"/>
      <c r="CW3028" s="50"/>
      <c r="CZ3028" s="49"/>
      <c r="DA3028" s="49"/>
      <c r="DC3028" s="50"/>
      <c r="DD3028" s="47"/>
      <c r="DE3028" s="50"/>
      <c r="DH3028" s="49"/>
      <c r="DI3028" s="49"/>
      <c r="DK3028" s="50"/>
      <c r="DL3028" s="47"/>
      <c r="DM3028" s="50"/>
      <c r="DP3028" s="49"/>
      <c r="DQ3028" s="49"/>
      <c r="DS3028" s="50"/>
      <c r="DT3028" s="47"/>
      <c r="DU3028" s="50"/>
      <c r="DX3028" s="49"/>
      <c r="DY3028" s="49"/>
      <c r="EA3028" s="50"/>
      <c r="EB3028" s="47"/>
      <c r="EC3028" s="50"/>
      <c r="EF3028" s="49"/>
      <c r="EG3028" s="49"/>
      <c r="EI3028" s="50"/>
      <c r="EJ3028" s="47"/>
      <c r="EK3028" s="50"/>
      <c r="EN3028" s="49"/>
      <c r="EO3028" s="49"/>
      <c r="EQ3028" s="50"/>
      <c r="ER3028" s="47"/>
      <c r="ES3028" s="50"/>
      <c r="EV3028" s="49"/>
      <c r="EW3028" s="49"/>
      <c r="EY3028" s="50"/>
      <c r="EZ3028" s="47"/>
      <c r="FA3028" s="50"/>
      <c r="FD3028" s="49"/>
      <c r="FE3028" s="49"/>
      <c r="FG3028" s="50"/>
      <c r="FH3028" s="47"/>
      <c r="FI3028" s="50"/>
      <c r="FL3028" s="49"/>
      <c r="FM3028" s="49"/>
      <c r="FO3028" s="50"/>
      <c r="FP3028" s="47"/>
      <c r="FQ3028" s="50"/>
      <c r="FT3028" s="49"/>
      <c r="FU3028" s="49"/>
      <c r="FW3028" s="50"/>
      <c r="FX3028" s="47"/>
      <c r="FY3028" s="50"/>
      <c r="GB3028" s="49"/>
      <c r="GC3028" s="49"/>
      <c r="GE3028" s="50"/>
      <c r="GF3028" s="47"/>
      <c r="GG3028" s="50"/>
      <c r="GJ3028" s="49"/>
      <c r="GK3028" s="49"/>
      <c r="GM3028" s="50"/>
      <c r="GN3028" s="47"/>
      <c r="GO3028" s="50"/>
      <c r="GR3028" s="49"/>
      <c r="GS3028" s="49"/>
      <c r="GU3028" s="50"/>
      <c r="GV3028" s="47"/>
      <c r="GW3028" s="50"/>
      <c r="GZ3028" s="49"/>
      <c r="HA3028" s="49"/>
      <c r="HC3028" s="50"/>
      <c r="HD3028" s="47"/>
      <c r="HE3028" s="50"/>
      <c r="HH3028" s="49"/>
      <c r="HI3028" s="49"/>
      <c r="HK3028" s="50"/>
      <c r="HL3028" s="47"/>
      <c r="HM3028" s="50"/>
      <c r="HP3028" s="49"/>
      <c r="HQ3028" s="49"/>
      <c r="HS3028" s="50"/>
      <c r="HT3028" s="47"/>
      <c r="HU3028" s="50"/>
      <c r="HX3028" s="49"/>
      <c r="HY3028" s="49"/>
      <c r="IA3028" s="50"/>
      <c r="IB3028" s="47"/>
      <c r="IC3028" s="50"/>
      <c r="IF3028" s="49"/>
      <c r="IG3028" s="49"/>
      <c r="II3028" s="50"/>
      <c r="IJ3028" s="47"/>
      <c r="IK3028" s="50"/>
      <c r="IN3028" s="49"/>
      <c r="IO3028" s="49"/>
      <c r="IQ3028" s="50"/>
    </row>
    <row r="3029" spans="1:251" s="48" customFormat="1">
      <c r="A3029" s="43">
        <v>2053</v>
      </c>
      <c r="B3029" s="44">
        <v>100000460883</v>
      </c>
      <c r="C3029" s="43">
        <v>0</v>
      </c>
      <c r="D3029" s="45" t="s">
        <v>109</v>
      </c>
      <c r="E3029" s="45" t="s">
        <v>397</v>
      </c>
      <c r="F3029" s="46">
        <v>15375</v>
      </c>
      <c r="G3029" s="46">
        <v>-184.94</v>
      </c>
      <c r="H3029" s="46">
        <v>15190.06</v>
      </c>
      <c r="I3029" s="47"/>
      <c r="K3029" s="49"/>
      <c r="L3029" s="47"/>
      <c r="M3029" s="50"/>
      <c r="P3029" s="49"/>
      <c r="R3029" s="49"/>
      <c r="S3029" s="50"/>
      <c r="T3029" s="47"/>
      <c r="U3029" s="50"/>
      <c r="X3029" s="49"/>
      <c r="Z3029" s="49"/>
      <c r="AA3029" s="50"/>
      <c r="AB3029" s="47"/>
      <c r="AC3029" s="50"/>
      <c r="AF3029" s="49"/>
      <c r="AH3029" s="49"/>
      <c r="AI3029" s="50"/>
      <c r="AJ3029" s="47"/>
      <c r="AK3029" s="50"/>
      <c r="AN3029" s="49"/>
      <c r="AP3029" s="49"/>
      <c r="AQ3029" s="50"/>
      <c r="AR3029" s="47"/>
      <c r="AS3029" s="50"/>
      <c r="AV3029" s="49"/>
      <c r="AX3029" s="49"/>
      <c r="AY3029" s="50"/>
      <c r="AZ3029" s="47"/>
      <c r="BA3029" s="50"/>
      <c r="BD3029" s="49"/>
      <c r="BF3029" s="49"/>
      <c r="BG3029" s="50"/>
      <c r="BH3029" s="47"/>
      <c r="BI3029" s="50"/>
      <c r="BL3029" s="49"/>
      <c r="BN3029" s="49"/>
      <c r="BO3029" s="50"/>
      <c r="BP3029" s="47"/>
      <c r="BQ3029" s="50"/>
      <c r="BT3029" s="49"/>
      <c r="BV3029" s="49"/>
      <c r="BW3029" s="50"/>
      <c r="BX3029" s="47"/>
      <c r="BY3029" s="50"/>
      <c r="CB3029" s="49"/>
      <c r="CD3029" s="49"/>
      <c r="CE3029" s="50"/>
      <c r="CF3029" s="47"/>
      <c r="CG3029" s="50"/>
      <c r="CJ3029" s="49"/>
      <c r="CL3029" s="49"/>
      <c r="CM3029" s="50"/>
      <c r="CN3029" s="47"/>
      <c r="CO3029" s="50"/>
      <c r="CR3029" s="49"/>
      <c r="CT3029" s="49"/>
      <c r="CU3029" s="50"/>
      <c r="CV3029" s="47"/>
      <c r="CW3029" s="50"/>
      <c r="CZ3029" s="49"/>
      <c r="DB3029" s="49"/>
      <c r="DC3029" s="50"/>
      <c r="DD3029" s="47"/>
      <c r="DE3029" s="50"/>
      <c r="DH3029" s="49"/>
      <c r="DJ3029" s="49"/>
      <c r="DK3029" s="50"/>
      <c r="DL3029" s="47"/>
      <c r="DM3029" s="50"/>
      <c r="DP3029" s="49"/>
      <c r="DR3029" s="49"/>
      <c r="DS3029" s="50"/>
      <c r="DT3029" s="47"/>
      <c r="DU3029" s="50"/>
      <c r="DX3029" s="49"/>
      <c r="DZ3029" s="49"/>
      <c r="EA3029" s="50"/>
      <c r="EB3029" s="47"/>
      <c r="EC3029" s="50"/>
      <c r="EF3029" s="49"/>
      <c r="EH3029" s="49"/>
      <c r="EI3029" s="50"/>
      <c r="EJ3029" s="47"/>
      <c r="EK3029" s="50"/>
      <c r="EN3029" s="49"/>
      <c r="EP3029" s="49"/>
      <c r="EQ3029" s="50"/>
      <c r="ER3029" s="47"/>
      <c r="ES3029" s="50"/>
      <c r="EV3029" s="49"/>
      <c r="EX3029" s="49"/>
      <c r="EY3029" s="50"/>
      <c r="EZ3029" s="47"/>
      <c r="FA3029" s="50"/>
      <c r="FD3029" s="49"/>
      <c r="FF3029" s="49"/>
      <c r="FG3029" s="50"/>
      <c r="FH3029" s="47"/>
      <c r="FI3029" s="50"/>
      <c r="FL3029" s="49"/>
      <c r="FN3029" s="49"/>
      <c r="FO3029" s="50"/>
      <c r="FP3029" s="47"/>
      <c r="FQ3029" s="50"/>
      <c r="FT3029" s="49"/>
      <c r="FV3029" s="49"/>
      <c r="FW3029" s="50"/>
      <c r="FX3029" s="47"/>
      <c r="FY3029" s="50"/>
      <c r="GB3029" s="49"/>
      <c r="GD3029" s="49"/>
      <c r="GE3029" s="50"/>
      <c r="GF3029" s="47"/>
      <c r="GG3029" s="50"/>
      <c r="GJ3029" s="49"/>
      <c r="GL3029" s="49"/>
      <c r="GM3029" s="50"/>
      <c r="GN3029" s="47"/>
      <c r="GO3029" s="50"/>
      <c r="GR3029" s="49"/>
      <c r="GT3029" s="49"/>
      <c r="GU3029" s="50"/>
      <c r="GV3029" s="47"/>
      <c r="GW3029" s="50"/>
      <c r="GZ3029" s="49"/>
      <c r="HB3029" s="49"/>
      <c r="HC3029" s="50"/>
      <c r="HD3029" s="47"/>
      <c r="HE3029" s="50"/>
      <c r="HH3029" s="49"/>
      <c r="HJ3029" s="49"/>
      <c r="HK3029" s="50"/>
      <c r="HL3029" s="47"/>
      <c r="HM3029" s="50"/>
      <c r="HP3029" s="49"/>
      <c r="HR3029" s="49"/>
      <c r="HS3029" s="50"/>
      <c r="HT3029" s="47"/>
      <c r="HU3029" s="50"/>
      <c r="HX3029" s="49"/>
      <c r="HZ3029" s="49"/>
      <c r="IA3029" s="50"/>
      <c r="IB3029" s="47"/>
      <c r="IC3029" s="50"/>
      <c r="IF3029" s="49"/>
      <c r="IH3029" s="49"/>
      <c r="II3029" s="50"/>
      <c r="IJ3029" s="47"/>
      <c r="IK3029" s="50"/>
      <c r="IN3029" s="49"/>
      <c r="IP3029" s="49"/>
      <c r="IQ3029" s="50"/>
    </row>
    <row r="3030" spans="1:251" s="48" customFormat="1">
      <c r="A3030" s="43"/>
      <c r="B3030" s="44">
        <v>100000460883</v>
      </c>
      <c r="C3030" s="43">
        <v>1</v>
      </c>
      <c r="D3030" s="45" t="s">
        <v>109</v>
      </c>
      <c r="E3030" s="45" t="s">
        <v>397</v>
      </c>
      <c r="F3030" s="46">
        <v>2625</v>
      </c>
      <c r="G3030" s="46">
        <v>-2624</v>
      </c>
      <c r="H3030" s="46">
        <v>1</v>
      </c>
      <c r="I3030" s="47"/>
      <c r="L3030" s="47"/>
      <c r="M3030" s="50"/>
      <c r="P3030" s="49"/>
      <c r="Q3030" s="49"/>
      <c r="S3030" s="50"/>
      <c r="T3030" s="47"/>
      <c r="U3030" s="50"/>
      <c r="X3030" s="49"/>
      <c r="Y3030" s="49"/>
      <c r="AA3030" s="50"/>
      <c r="AB3030" s="47"/>
      <c r="AC3030" s="50"/>
      <c r="AF3030" s="49"/>
      <c r="AG3030" s="49"/>
      <c r="AI3030" s="50"/>
      <c r="AJ3030" s="47"/>
      <c r="AK3030" s="50"/>
      <c r="AN3030" s="49"/>
      <c r="AO3030" s="49"/>
      <c r="AQ3030" s="50"/>
      <c r="AR3030" s="47"/>
      <c r="AS3030" s="50"/>
      <c r="AV3030" s="49"/>
      <c r="AW3030" s="49"/>
      <c r="AY3030" s="50"/>
      <c r="AZ3030" s="47"/>
      <c r="BA3030" s="50"/>
      <c r="BD3030" s="49"/>
      <c r="BE3030" s="49"/>
      <c r="BG3030" s="50"/>
      <c r="BH3030" s="47"/>
      <c r="BI3030" s="50"/>
      <c r="BL3030" s="49"/>
      <c r="BM3030" s="49"/>
      <c r="BO3030" s="50"/>
      <c r="BP3030" s="47"/>
      <c r="BQ3030" s="50"/>
      <c r="BT3030" s="49"/>
      <c r="BU3030" s="49"/>
      <c r="BW3030" s="50"/>
      <c r="BX3030" s="47"/>
      <c r="BY3030" s="50"/>
      <c r="CB3030" s="49"/>
      <c r="CC3030" s="49"/>
      <c r="CE3030" s="50"/>
      <c r="CF3030" s="47"/>
      <c r="CG3030" s="50"/>
      <c r="CJ3030" s="49"/>
      <c r="CK3030" s="49"/>
      <c r="CM3030" s="50"/>
      <c r="CN3030" s="47"/>
      <c r="CO3030" s="50"/>
      <c r="CR3030" s="49"/>
      <c r="CS3030" s="49"/>
      <c r="CU3030" s="50"/>
      <c r="CV3030" s="47"/>
      <c r="CW3030" s="50"/>
      <c r="CZ3030" s="49"/>
      <c r="DA3030" s="49"/>
      <c r="DC3030" s="50"/>
      <c r="DD3030" s="47"/>
      <c r="DE3030" s="50"/>
      <c r="DH3030" s="49"/>
      <c r="DI3030" s="49"/>
      <c r="DK3030" s="50"/>
      <c r="DL3030" s="47"/>
      <c r="DM3030" s="50"/>
      <c r="DP3030" s="49"/>
      <c r="DQ3030" s="49"/>
      <c r="DS3030" s="50"/>
      <c r="DT3030" s="47"/>
      <c r="DU3030" s="50"/>
      <c r="DX3030" s="49"/>
      <c r="DY3030" s="49"/>
      <c r="EA3030" s="50"/>
      <c r="EB3030" s="47"/>
      <c r="EC3030" s="50"/>
      <c r="EF3030" s="49"/>
      <c r="EG3030" s="49"/>
      <c r="EI3030" s="50"/>
      <c r="EJ3030" s="47"/>
      <c r="EK3030" s="50"/>
      <c r="EN3030" s="49"/>
      <c r="EO3030" s="49"/>
      <c r="EQ3030" s="50"/>
      <c r="ER3030" s="47"/>
      <c r="ES3030" s="50"/>
      <c r="EV3030" s="49"/>
      <c r="EW3030" s="49"/>
      <c r="EY3030" s="50"/>
      <c r="EZ3030" s="47"/>
      <c r="FA3030" s="50"/>
      <c r="FD3030" s="49"/>
      <c r="FE3030" s="49"/>
      <c r="FG3030" s="50"/>
      <c r="FH3030" s="47"/>
      <c r="FI3030" s="50"/>
      <c r="FL3030" s="49"/>
      <c r="FM3030" s="49"/>
      <c r="FO3030" s="50"/>
      <c r="FP3030" s="47"/>
      <c r="FQ3030" s="50"/>
      <c r="FT3030" s="49"/>
      <c r="FU3030" s="49"/>
      <c r="FW3030" s="50"/>
      <c r="FX3030" s="47"/>
      <c r="FY3030" s="50"/>
      <c r="GB3030" s="49"/>
      <c r="GC3030" s="49"/>
      <c r="GE3030" s="50"/>
      <c r="GF3030" s="47"/>
      <c r="GG3030" s="50"/>
      <c r="GJ3030" s="49"/>
      <c r="GK3030" s="49"/>
      <c r="GM3030" s="50"/>
      <c r="GN3030" s="47"/>
      <c r="GO3030" s="50"/>
      <c r="GR3030" s="49"/>
      <c r="GS3030" s="49"/>
      <c r="GU3030" s="50"/>
      <c r="GV3030" s="47"/>
      <c r="GW3030" s="50"/>
      <c r="GZ3030" s="49"/>
      <c r="HA3030" s="49"/>
      <c r="HC3030" s="50"/>
      <c r="HD3030" s="47"/>
      <c r="HE3030" s="50"/>
      <c r="HH3030" s="49"/>
      <c r="HI3030" s="49"/>
      <c r="HK3030" s="50"/>
      <c r="HL3030" s="47"/>
      <c r="HM3030" s="50"/>
      <c r="HP3030" s="49"/>
      <c r="HQ3030" s="49"/>
      <c r="HS3030" s="50"/>
      <c r="HT3030" s="47"/>
      <c r="HU3030" s="50"/>
      <c r="HX3030" s="49"/>
      <c r="HY3030" s="49"/>
      <c r="IA3030" s="50"/>
      <c r="IB3030" s="47"/>
      <c r="IC3030" s="50"/>
      <c r="IF3030" s="49"/>
      <c r="IG3030" s="49"/>
      <c r="II3030" s="50"/>
      <c r="IJ3030" s="47"/>
      <c r="IK3030" s="50"/>
      <c r="IN3030" s="49"/>
      <c r="IO3030" s="49"/>
      <c r="IQ3030" s="50"/>
    </row>
    <row r="3031" spans="1:251" s="48" customFormat="1">
      <c r="A3031" s="43">
        <v>2054</v>
      </c>
      <c r="B3031" s="44">
        <v>100000460884</v>
      </c>
      <c r="C3031" s="43">
        <v>0</v>
      </c>
      <c r="D3031" s="45" t="s">
        <v>109</v>
      </c>
      <c r="E3031" s="45" t="s">
        <v>397</v>
      </c>
      <c r="F3031" s="46">
        <v>15375</v>
      </c>
      <c r="G3031" s="46">
        <v>-184.94</v>
      </c>
      <c r="H3031" s="46">
        <v>15190.06</v>
      </c>
      <c r="I3031" s="47"/>
      <c r="K3031" s="49"/>
      <c r="L3031" s="47"/>
      <c r="M3031" s="50"/>
      <c r="P3031" s="49"/>
      <c r="R3031" s="49"/>
      <c r="S3031" s="50"/>
      <c r="T3031" s="47"/>
      <c r="U3031" s="50"/>
      <c r="X3031" s="49"/>
      <c r="Z3031" s="49"/>
      <c r="AA3031" s="50"/>
      <c r="AB3031" s="47"/>
      <c r="AC3031" s="50"/>
      <c r="AF3031" s="49"/>
      <c r="AH3031" s="49"/>
      <c r="AI3031" s="50"/>
      <c r="AJ3031" s="47"/>
      <c r="AK3031" s="50"/>
      <c r="AN3031" s="49"/>
      <c r="AP3031" s="49"/>
      <c r="AQ3031" s="50"/>
      <c r="AR3031" s="47"/>
      <c r="AS3031" s="50"/>
      <c r="AV3031" s="49"/>
      <c r="AX3031" s="49"/>
      <c r="AY3031" s="50"/>
      <c r="AZ3031" s="47"/>
      <c r="BA3031" s="50"/>
      <c r="BD3031" s="49"/>
      <c r="BF3031" s="49"/>
      <c r="BG3031" s="50"/>
      <c r="BH3031" s="47"/>
      <c r="BI3031" s="50"/>
      <c r="BL3031" s="49"/>
      <c r="BN3031" s="49"/>
      <c r="BO3031" s="50"/>
      <c r="BP3031" s="47"/>
      <c r="BQ3031" s="50"/>
      <c r="BT3031" s="49"/>
      <c r="BV3031" s="49"/>
      <c r="BW3031" s="50"/>
      <c r="BX3031" s="47"/>
      <c r="BY3031" s="50"/>
      <c r="CB3031" s="49"/>
      <c r="CD3031" s="49"/>
      <c r="CE3031" s="50"/>
      <c r="CF3031" s="47"/>
      <c r="CG3031" s="50"/>
      <c r="CJ3031" s="49"/>
      <c r="CL3031" s="49"/>
      <c r="CM3031" s="50"/>
      <c r="CN3031" s="47"/>
      <c r="CO3031" s="50"/>
      <c r="CR3031" s="49"/>
      <c r="CT3031" s="49"/>
      <c r="CU3031" s="50"/>
      <c r="CV3031" s="47"/>
      <c r="CW3031" s="50"/>
      <c r="CZ3031" s="49"/>
      <c r="DB3031" s="49"/>
      <c r="DC3031" s="50"/>
      <c r="DD3031" s="47"/>
      <c r="DE3031" s="50"/>
      <c r="DH3031" s="49"/>
      <c r="DJ3031" s="49"/>
      <c r="DK3031" s="50"/>
      <c r="DL3031" s="47"/>
      <c r="DM3031" s="50"/>
      <c r="DP3031" s="49"/>
      <c r="DR3031" s="49"/>
      <c r="DS3031" s="50"/>
      <c r="DT3031" s="47"/>
      <c r="DU3031" s="50"/>
      <c r="DX3031" s="49"/>
      <c r="DZ3031" s="49"/>
      <c r="EA3031" s="50"/>
      <c r="EB3031" s="47"/>
      <c r="EC3031" s="50"/>
      <c r="EF3031" s="49"/>
      <c r="EH3031" s="49"/>
      <c r="EI3031" s="50"/>
      <c r="EJ3031" s="47"/>
      <c r="EK3031" s="50"/>
      <c r="EN3031" s="49"/>
      <c r="EP3031" s="49"/>
      <c r="EQ3031" s="50"/>
      <c r="ER3031" s="47"/>
      <c r="ES3031" s="50"/>
      <c r="EV3031" s="49"/>
      <c r="EX3031" s="49"/>
      <c r="EY3031" s="50"/>
      <c r="EZ3031" s="47"/>
      <c r="FA3031" s="50"/>
      <c r="FD3031" s="49"/>
      <c r="FF3031" s="49"/>
      <c r="FG3031" s="50"/>
      <c r="FH3031" s="47"/>
      <c r="FI3031" s="50"/>
      <c r="FL3031" s="49"/>
      <c r="FN3031" s="49"/>
      <c r="FO3031" s="50"/>
      <c r="FP3031" s="47"/>
      <c r="FQ3031" s="50"/>
      <c r="FT3031" s="49"/>
      <c r="FV3031" s="49"/>
      <c r="FW3031" s="50"/>
      <c r="FX3031" s="47"/>
      <c r="FY3031" s="50"/>
      <c r="GB3031" s="49"/>
      <c r="GD3031" s="49"/>
      <c r="GE3031" s="50"/>
      <c r="GF3031" s="47"/>
      <c r="GG3031" s="50"/>
      <c r="GJ3031" s="49"/>
      <c r="GL3031" s="49"/>
      <c r="GM3031" s="50"/>
      <c r="GN3031" s="47"/>
      <c r="GO3031" s="50"/>
      <c r="GR3031" s="49"/>
      <c r="GT3031" s="49"/>
      <c r="GU3031" s="50"/>
      <c r="GV3031" s="47"/>
      <c r="GW3031" s="50"/>
      <c r="GZ3031" s="49"/>
      <c r="HB3031" s="49"/>
      <c r="HC3031" s="50"/>
      <c r="HD3031" s="47"/>
      <c r="HE3031" s="50"/>
      <c r="HH3031" s="49"/>
      <c r="HJ3031" s="49"/>
      <c r="HK3031" s="50"/>
      <c r="HL3031" s="47"/>
      <c r="HM3031" s="50"/>
      <c r="HP3031" s="49"/>
      <c r="HR3031" s="49"/>
      <c r="HS3031" s="50"/>
      <c r="HT3031" s="47"/>
      <c r="HU3031" s="50"/>
      <c r="HX3031" s="49"/>
      <c r="HZ3031" s="49"/>
      <c r="IA3031" s="50"/>
      <c r="IB3031" s="47"/>
      <c r="IC3031" s="50"/>
      <c r="IF3031" s="49"/>
      <c r="IH3031" s="49"/>
      <c r="II3031" s="50"/>
      <c r="IJ3031" s="47"/>
      <c r="IK3031" s="50"/>
      <c r="IN3031" s="49"/>
      <c r="IP3031" s="49"/>
      <c r="IQ3031" s="50"/>
    </row>
    <row r="3032" spans="1:251" s="48" customFormat="1">
      <c r="A3032" s="43"/>
      <c r="B3032" s="44">
        <v>100000460884</v>
      </c>
      <c r="C3032" s="43">
        <v>1</v>
      </c>
      <c r="D3032" s="45" t="s">
        <v>109</v>
      </c>
      <c r="E3032" s="45" t="s">
        <v>397</v>
      </c>
      <c r="F3032" s="46">
        <v>2625</v>
      </c>
      <c r="G3032" s="46">
        <v>-2624</v>
      </c>
      <c r="H3032" s="46">
        <v>1</v>
      </c>
      <c r="I3032" s="47"/>
      <c r="L3032" s="47"/>
      <c r="M3032" s="50"/>
      <c r="P3032" s="49"/>
      <c r="Q3032" s="49"/>
      <c r="S3032" s="50"/>
      <c r="T3032" s="47"/>
      <c r="U3032" s="50"/>
      <c r="X3032" s="49"/>
      <c r="Y3032" s="49"/>
      <c r="AA3032" s="50"/>
      <c r="AB3032" s="47"/>
      <c r="AC3032" s="50"/>
      <c r="AF3032" s="49"/>
      <c r="AG3032" s="49"/>
      <c r="AI3032" s="50"/>
      <c r="AJ3032" s="47"/>
      <c r="AK3032" s="50"/>
      <c r="AN3032" s="49"/>
      <c r="AO3032" s="49"/>
      <c r="AQ3032" s="50"/>
      <c r="AR3032" s="47"/>
      <c r="AS3032" s="50"/>
      <c r="AV3032" s="49"/>
      <c r="AW3032" s="49"/>
      <c r="AY3032" s="50"/>
      <c r="AZ3032" s="47"/>
      <c r="BA3032" s="50"/>
      <c r="BD3032" s="49"/>
      <c r="BE3032" s="49"/>
      <c r="BG3032" s="50"/>
      <c r="BH3032" s="47"/>
      <c r="BI3032" s="50"/>
      <c r="BL3032" s="49"/>
      <c r="BM3032" s="49"/>
      <c r="BO3032" s="50"/>
      <c r="BP3032" s="47"/>
      <c r="BQ3032" s="50"/>
      <c r="BT3032" s="49"/>
      <c r="BU3032" s="49"/>
      <c r="BW3032" s="50"/>
      <c r="BX3032" s="47"/>
      <c r="BY3032" s="50"/>
      <c r="CB3032" s="49"/>
      <c r="CC3032" s="49"/>
      <c r="CE3032" s="50"/>
      <c r="CF3032" s="47"/>
      <c r="CG3032" s="50"/>
      <c r="CJ3032" s="49"/>
      <c r="CK3032" s="49"/>
      <c r="CM3032" s="50"/>
      <c r="CN3032" s="47"/>
      <c r="CO3032" s="50"/>
      <c r="CR3032" s="49"/>
      <c r="CS3032" s="49"/>
      <c r="CU3032" s="50"/>
      <c r="CV3032" s="47"/>
      <c r="CW3032" s="50"/>
      <c r="CZ3032" s="49"/>
      <c r="DA3032" s="49"/>
      <c r="DC3032" s="50"/>
      <c r="DD3032" s="47"/>
      <c r="DE3032" s="50"/>
      <c r="DH3032" s="49"/>
      <c r="DI3032" s="49"/>
      <c r="DK3032" s="50"/>
      <c r="DL3032" s="47"/>
      <c r="DM3032" s="50"/>
      <c r="DP3032" s="49"/>
      <c r="DQ3032" s="49"/>
      <c r="DS3032" s="50"/>
      <c r="DT3032" s="47"/>
      <c r="DU3032" s="50"/>
      <c r="DX3032" s="49"/>
      <c r="DY3032" s="49"/>
      <c r="EA3032" s="50"/>
      <c r="EB3032" s="47"/>
      <c r="EC3032" s="50"/>
      <c r="EF3032" s="49"/>
      <c r="EG3032" s="49"/>
      <c r="EI3032" s="50"/>
      <c r="EJ3032" s="47"/>
      <c r="EK3032" s="50"/>
      <c r="EN3032" s="49"/>
      <c r="EO3032" s="49"/>
      <c r="EQ3032" s="50"/>
      <c r="ER3032" s="47"/>
      <c r="ES3032" s="50"/>
      <c r="EV3032" s="49"/>
      <c r="EW3032" s="49"/>
      <c r="EY3032" s="50"/>
      <c r="EZ3032" s="47"/>
      <c r="FA3032" s="50"/>
      <c r="FD3032" s="49"/>
      <c r="FE3032" s="49"/>
      <c r="FG3032" s="50"/>
      <c r="FH3032" s="47"/>
      <c r="FI3032" s="50"/>
      <c r="FL3032" s="49"/>
      <c r="FM3032" s="49"/>
      <c r="FO3032" s="50"/>
      <c r="FP3032" s="47"/>
      <c r="FQ3032" s="50"/>
      <c r="FT3032" s="49"/>
      <c r="FU3032" s="49"/>
      <c r="FW3032" s="50"/>
      <c r="FX3032" s="47"/>
      <c r="FY3032" s="50"/>
      <c r="GB3032" s="49"/>
      <c r="GC3032" s="49"/>
      <c r="GE3032" s="50"/>
      <c r="GF3032" s="47"/>
      <c r="GG3032" s="50"/>
      <c r="GJ3032" s="49"/>
      <c r="GK3032" s="49"/>
      <c r="GM3032" s="50"/>
      <c r="GN3032" s="47"/>
      <c r="GO3032" s="50"/>
      <c r="GR3032" s="49"/>
      <c r="GS3032" s="49"/>
      <c r="GU3032" s="50"/>
      <c r="GV3032" s="47"/>
      <c r="GW3032" s="50"/>
      <c r="GZ3032" s="49"/>
      <c r="HA3032" s="49"/>
      <c r="HC3032" s="50"/>
      <c r="HD3032" s="47"/>
      <c r="HE3032" s="50"/>
      <c r="HH3032" s="49"/>
      <c r="HI3032" s="49"/>
      <c r="HK3032" s="50"/>
      <c r="HL3032" s="47"/>
      <c r="HM3032" s="50"/>
      <c r="HP3032" s="49"/>
      <c r="HQ3032" s="49"/>
      <c r="HS3032" s="50"/>
      <c r="HT3032" s="47"/>
      <c r="HU3032" s="50"/>
      <c r="HX3032" s="49"/>
      <c r="HY3032" s="49"/>
      <c r="IA3032" s="50"/>
      <c r="IB3032" s="47"/>
      <c r="IC3032" s="50"/>
      <c r="IF3032" s="49"/>
      <c r="IG3032" s="49"/>
      <c r="II3032" s="50"/>
      <c r="IJ3032" s="47"/>
      <c r="IK3032" s="50"/>
      <c r="IN3032" s="49"/>
      <c r="IO3032" s="49"/>
      <c r="IQ3032" s="50"/>
    </row>
    <row r="3033" spans="1:251" s="48" customFormat="1">
      <c r="A3033" s="43">
        <v>2055</v>
      </c>
      <c r="B3033" s="44">
        <v>100000460885</v>
      </c>
      <c r="C3033" s="43">
        <v>0</v>
      </c>
      <c r="D3033" s="45" t="s">
        <v>109</v>
      </c>
      <c r="E3033" s="45" t="s">
        <v>397</v>
      </c>
      <c r="F3033" s="46">
        <v>15375</v>
      </c>
      <c r="G3033" s="46">
        <v>-184.94</v>
      </c>
      <c r="H3033" s="46">
        <v>15190.06</v>
      </c>
      <c r="I3033" s="47"/>
      <c r="K3033" s="49"/>
      <c r="L3033" s="47"/>
      <c r="M3033" s="50"/>
      <c r="P3033" s="49"/>
      <c r="R3033" s="49"/>
      <c r="S3033" s="50"/>
      <c r="T3033" s="47"/>
      <c r="U3033" s="50"/>
      <c r="X3033" s="49"/>
      <c r="Z3033" s="49"/>
      <c r="AA3033" s="50"/>
      <c r="AB3033" s="47"/>
      <c r="AC3033" s="50"/>
      <c r="AF3033" s="49"/>
      <c r="AH3033" s="49"/>
      <c r="AI3033" s="50"/>
      <c r="AJ3033" s="47"/>
      <c r="AK3033" s="50"/>
      <c r="AN3033" s="49"/>
      <c r="AP3033" s="49"/>
      <c r="AQ3033" s="50"/>
      <c r="AR3033" s="47"/>
      <c r="AS3033" s="50"/>
      <c r="AV3033" s="49"/>
      <c r="AX3033" s="49"/>
      <c r="AY3033" s="50"/>
      <c r="AZ3033" s="47"/>
      <c r="BA3033" s="50"/>
      <c r="BD3033" s="49"/>
      <c r="BF3033" s="49"/>
      <c r="BG3033" s="50"/>
      <c r="BH3033" s="47"/>
      <c r="BI3033" s="50"/>
      <c r="BL3033" s="49"/>
      <c r="BN3033" s="49"/>
      <c r="BO3033" s="50"/>
      <c r="BP3033" s="47"/>
      <c r="BQ3033" s="50"/>
      <c r="BT3033" s="49"/>
      <c r="BV3033" s="49"/>
      <c r="BW3033" s="50"/>
      <c r="BX3033" s="47"/>
      <c r="BY3033" s="50"/>
      <c r="CB3033" s="49"/>
      <c r="CD3033" s="49"/>
      <c r="CE3033" s="50"/>
      <c r="CF3033" s="47"/>
      <c r="CG3033" s="50"/>
      <c r="CJ3033" s="49"/>
      <c r="CL3033" s="49"/>
      <c r="CM3033" s="50"/>
      <c r="CN3033" s="47"/>
      <c r="CO3033" s="50"/>
      <c r="CR3033" s="49"/>
      <c r="CT3033" s="49"/>
      <c r="CU3033" s="50"/>
      <c r="CV3033" s="47"/>
      <c r="CW3033" s="50"/>
      <c r="CZ3033" s="49"/>
      <c r="DB3033" s="49"/>
      <c r="DC3033" s="50"/>
      <c r="DD3033" s="47"/>
      <c r="DE3033" s="50"/>
      <c r="DH3033" s="49"/>
      <c r="DJ3033" s="49"/>
      <c r="DK3033" s="50"/>
      <c r="DL3033" s="47"/>
      <c r="DM3033" s="50"/>
      <c r="DP3033" s="49"/>
      <c r="DR3033" s="49"/>
      <c r="DS3033" s="50"/>
      <c r="DT3033" s="47"/>
      <c r="DU3033" s="50"/>
      <c r="DX3033" s="49"/>
      <c r="DZ3033" s="49"/>
      <c r="EA3033" s="50"/>
      <c r="EB3033" s="47"/>
      <c r="EC3033" s="50"/>
      <c r="EF3033" s="49"/>
      <c r="EH3033" s="49"/>
      <c r="EI3033" s="50"/>
      <c r="EJ3033" s="47"/>
      <c r="EK3033" s="50"/>
      <c r="EN3033" s="49"/>
      <c r="EP3033" s="49"/>
      <c r="EQ3033" s="50"/>
      <c r="ER3033" s="47"/>
      <c r="ES3033" s="50"/>
      <c r="EV3033" s="49"/>
      <c r="EX3033" s="49"/>
      <c r="EY3033" s="50"/>
      <c r="EZ3033" s="47"/>
      <c r="FA3033" s="50"/>
      <c r="FD3033" s="49"/>
      <c r="FF3033" s="49"/>
      <c r="FG3033" s="50"/>
      <c r="FH3033" s="47"/>
      <c r="FI3033" s="50"/>
      <c r="FL3033" s="49"/>
      <c r="FN3033" s="49"/>
      <c r="FO3033" s="50"/>
      <c r="FP3033" s="47"/>
      <c r="FQ3033" s="50"/>
      <c r="FT3033" s="49"/>
      <c r="FV3033" s="49"/>
      <c r="FW3033" s="50"/>
      <c r="FX3033" s="47"/>
      <c r="FY3033" s="50"/>
      <c r="GB3033" s="49"/>
      <c r="GD3033" s="49"/>
      <c r="GE3033" s="50"/>
      <c r="GF3033" s="47"/>
      <c r="GG3033" s="50"/>
      <c r="GJ3033" s="49"/>
      <c r="GL3033" s="49"/>
      <c r="GM3033" s="50"/>
      <c r="GN3033" s="47"/>
      <c r="GO3033" s="50"/>
      <c r="GR3033" s="49"/>
      <c r="GT3033" s="49"/>
      <c r="GU3033" s="50"/>
      <c r="GV3033" s="47"/>
      <c r="GW3033" s="50"/>
      <c r="GZ3033" s="49"/>
      <c r="HB3033" s="49"/>
      <c r="HC3033" s="50"/>
      <c r="HD3033" s="47"/>
      <c r="HE3033" s="50"/>
      <c r="HH3033" s="49"/>
      <c r="HJ3033" s="49"/>
      <c r="HK3033" s="50"/>
      <c r="HL3033" s="47"/>
      <c r="HM3033" s="50"/>
      <c r="HP3033" s="49"/>
      <c r="HR3033" s="49"/>
      <c r="HS3033" s="50"/>
      <c r="HT3033" s="47"/>
      <c r="HU3033" s="50"/>
      <c r="HX3033" s="49"/>
      <c r="HZ3033" s="49"/>
      <c r="IA3033" s="50"/>
      <c r="IB3033" s="47"/>
      <c r="IC3033" s="50"/>
      <c r="IF3033" s="49"/>
      <c r="IH3033" s="49"/>
      <c r="II3033" s="50"/>
      <c r="IJ3033" s="47"/>
      <c r="IK3033" s="50"/>
      <c r="IN3033" s="49"/>
      <c r="IP3033" s="49"/>
      <c r="IQ3033" s="50"/>
    </row>
    <row r="3034" spans="1:251" s="48" customFormat="1">
      <c r="A3034" s="43"/>
      <c r="B3034" s="44">
        <v>100000460885</v>
      </c>
      <c r="C3034" s="43">
        <v>1</v>
      </c>
      <c r="D3034" s="45" t="s">
        <v>109</v>
      </c>
      <c r="E3034" s="45" t="s">
        <v>397</v>
      </c>
      <c r="F3034" s="46">
        <v>2625</v>
      </c>
      <c r="G3034" s="46">
        <v>-2624</v>
      </c>
      <c r="H3034" s="46">
        <v>1</v>
      </c>
      <c r="I3034" s="47"/>
      <c r="L3034" s="47"/>
      <c r="M3034" s="50"/>
      <c r="P3034" s="49"/>
      <c r="Q3034" s="49"/>
      <c r="S3034" s="50"/>
      <c r="T3034" s="47"/>
      <c r="U3034" s="50"/>
      <c r="X3034" s="49"/>
      <c r="Y3034" s="49"/>
      <c r="AA3034" s="50"/>
      <c r="AB3034" s="47"/>
      <c r="AC3034" s="50"/>
      <c r="AF3034" s="49"/>
      <c r="AG3034" s="49"/>
      <c r="AI3034" s="50"/>
      <c r="AJ3034" s="47"/>
      <c r="AK3034" s="50"/>
      <c r="AN3034" s="49"/>
      <c r="AO3034" s="49"/>
      <c r="AQ3034" s="50"/>
      <c r="AR3034" s="47"/>
      <c r="AS3034" s="50"/>
      <c r="AV3034" s="49"/>
      <c r="AW3034" s="49"/>
      <c r="AY3034" s="50"/>
      <c r="AZ3034" s="47"/>
      <c r="BA3034" s="50"/>
      <c r="BD3034" s="49"/>
      <c r="BE3034" s="49"/>
      <c r="BG3034" s="50"/>
      <c r="BH3034" s="47"/>
      <c r="BI3034" s="50"/>
      <c r="BL3034" s="49"/>
      <c r="BM3034" s="49"/>
      <c r="BO3034" s="50"/>
      <c r="BP3034" s="47"/>
      <c r="BQ3034" s="50"/>
      <c r="BT3034" s="49"/>
      <c r="BU3034" s="49"/>
      <c r="BW3034" s="50"/>
      <c r="BX3034" s="47"/>
      <c r="BY3034" s="50"/>
      <c r="CB3034" s="49"/>
      <c r="CC3034" s="49"/>
      <c r="CE3034" s="50"/>
      <c r="CF3034" s="47"/>
      <c r="CG3034" s="50"/>
      <c r="CJ3034" s="49"/>
      <c r="CK3034" s="49"/>
      <c r="CM3034" s="50"/>
      <c r="CN3034" s="47"/>
      <c r="CO3034" s="50"/>
      <c r="CR3034" s="49"/>
      <c r="CS3034" s="49"/>
      <c r="CU3034" s="50"/>
      <c r="CV3034" s="47"/>
      <c r="CW3034" s="50"/>
      <c r="CZ3034" s="49"/>
      <c r="DA3034" s="49"/>
      <c r="DC3034" s="50"/>
      <c r="DD3034" s="47"/>
      <c r="DE3034" s="50"/>
      <c r="DH3034" s="49"/>
      <c r="DI3034" s="49"/>
      <c r="DK3034" s="50"/>
      <c r="DL3034" s="47"/>
      <c r="DM3034" s="50"/>
      <c r="DP3034" s="49"/>
      <c r="DQ3034" s="49"/>
      <c r="DS3034" s="50"/>
      <c r="DT3034" s="47"/>
      <c r="DU3034" s="50"/>
      <c r="DX3034" s="49"/>
      <c r="DY3034" s="49"/>
      <c r="EA3034" s="50"/>
      <c r="EB3034" s="47"/>
      <c r="EC3034" s="50"/>
      <c r="EF3034" s="49"/>
      <c r="EG3034" s="49"/>
      <c r="EI3034" s="50"/>
      <c r="EJ3034" s="47"/>
      <c r="EK3034" s="50"/>
      <c r="EN3034" s="49"/>
      <c r="EO3034" s="49"/>
      <c r="EQ3034" s="50"/>
      <c r="ER3034" s="47"/>
      <c r="ES3034" s="50"/>
      <c r="EV3034" s="49"/>
      <c r="EW3034" s="49"/>
      <c r="EY3034" s="50"/>
      <c r="EZ3034" s="47"/>
      <c r="FA3034" s="50"/>
      <c r="FD3034" s="49"/>
      <c r="FE3034" s="49"/>
      <c r="FG3034" s="50"/>
      <c r="FH3034" s="47"/>
      <c r="FI3034" s="50"/>
      <c r="FL3034" s="49"/>
      <c r="FM3034" s="49"/>
      <c r="FO3034" s="50"/>
      <c r="FP3034" s="47"/>
      <c r="FQ3034" s="50"/>
      <c r="FT3034" s="49"/>
      <c r="FU3034" s="49"/>
      <c r="FW3034" s="50"/>
      <c r="FX3034" s="47"/>
      <c r="FY3034" s="50"/>
      <c r="GB3034" s="49"/>
      <c r="GC3034" s="49"/>
      <c r="GE3034" s="50"/>
      <c r="GF3034" s="47"/>
      <c r="GG3034" s="50"/>
      <c r="GJ3034" s="49"/>
      <c r="GK3034" s="49"/>
      <c r="GM3034" s="50"/>
      <c r="GN3034" s="47"/>
      <c r="GO3034" s="50"/>
      <c r="GR3034" s="49"/>
      <c r="GS3034" s="49"/>
      <c r="GU3034" s="50"/>
      <c r="GV3034" s="47"/>
      <c r="GW3034" s="50"/>
      <c r="GZ3034" s="49"/>
      <c r="HA3034" s="49"/>
      <c r="HC3034" s="50"/>
      <c r="HD3034" s="47"/>
      <c r="HE3034" s="50"/>
      <c r="HH3034" s="49"/>
      <c r="HI3034" s="49"/>
      <c r="HK3034" s="50"/>
      <c r="HL3034" s="47"/>
      <c r="HM3034" s="50"/>
      <c r="HP3034" s="49"/>
      <c r="HQ3034" s="49"/>
      <c r="HS3034" s="50"/>
      <c r="HT3034" s="47"/>
      <c r="HU3034" s="50"/>
      <c r="HX3034" s="49"/>
      <c r="HY3034" s="49"/>
      <c r="IA3034" s="50"/>
      <c r="IB3034" s="47"/>
      <c r="IC3034" s="50"/>
      <c r="IF3034" s="49"/>
      <c r="IG3034" s="49"/>
      <c r="II3034" s="50"/>
      <c r="IJ3034" s="47"/>
      <c r="IK3034" s="50"/>
      <c r="IN3034" s="49"/>
      <c r="IO3034" s="49"/>
      <c r="IQ3034" s="50"/>
    </row>
    <row r="3035" spans="1:251" s="48" customFormat="1">
      <c r="A3035" s="43">
        <v>2056</v>
      </c>
      <c r="B3035" s="44">
        <v>100000460886</v>
      </c>
      <c r="C3035" s="43">
        <v>0</v>
      </c>
      <c r="D3035" s="45" t="s">
        <v>109</v>
      </c>
      <c r="E3035" s="45" t="s">
        <v>397</v>
      </c>
      <c r="F3035" s="46">
        <v>15375</v>
      </c>
      <c r="G3035" s="46">
        <v>-184.94</v>
      </c>
      <c r="H3035" s="46">
        <v>15190.06</v>
      </c>
      <c r="I3035" s="47"/>
      <c r="K3035" s="49"/>
      <c r="L3035" s="47"/>
      <c r="M3035" s="50"/>
      <c r="P3035" s="49"/>
      <c r="R3035" s="49"/>
      <c r="S3035" s="50"/>
      <c r="T3035" s="47"/>
      <c r="U3035" s="50"/>
      <c r="X3035" s="49"/>
      <c r="Z3035" s="49"/>
      <c r="AA3035" s="50"/>
      <c r="AB3035" s="47"/>
      <c r="AC3035" s="50"/>
      <c r="AF3035" s="49"/>
      <c r="AH3035" s="49"/>
      <c r="AI3035" s="50"/>
      <c r="AJ3035" s="47"/>
      <c r="AK3035" s="50"/>
      <c r="AN3035" s="49"/>
      <c r="AP3035" s="49"/>
      <c r="AQ3035" s="50"/>
      <c r="AR3035" s="47"/>
      <c r="AS3035" s="50"/>
      <c r="AV3035" s="49"/>
      <c r="AX3035" s="49"/>
      <c r="AY3035" s="50"/>
      <c r="AZ3035" s="47"/>
      <c r="BA3035" s="50"/>
      <c r="BD3035" s="49"/>
      <c r="BF3035" s="49"/>
      <c r="BG3035" s="50"/>
      <c r="BH3035" s="47"/>
      <c r="BI3035" s="50"/>
      <c r="BL3035" s="49"/>
      <c r="BN3035" s="49"/>
      <c r="BO3035" s="50"/>
      <c r="BP3035" s="47"/>
      <c r="BQ3035" s="50"/>
      <c r="BT3035" s="49"/>
      <c r="BV3035" s="49"/>
      <c r="BW3035" s="50"/>
      <c r="BX3035" s="47"/>
      <c r="BY3035" s="50"/>
      <c r="CB3035" s="49"/>
      <c r="CD3035" s="49"/>
      <c r="CE3035" s="50"/>
      <c r="CF3035" s="47"/>
      <c r="CG3035" s="50"/>
      <c r="CJ3035" s="49"/>
      <c r="CL3035" s="49"/>
      <c r="CM3035" s="50"/>
      <c r="CN3035" s="47"/>
      <c r="CO3035" s="50"/>
      <c r="CR3035" s="49"/>
      <c r="CT3035" s="49"/>
      <c r="CU3035" s="50"/>
      <c r="CV3035" s="47"/>
      <c r="CW3035" s="50"/>
      <c r="CZ3035" s="49"/>
      <c r="DB3035" s="49"/>
      <c r="DC3035" s="50"/>
      <c r="DD3035" s="47"/>
      <c r="DE3035" s="50"/>
      <c r="DH3035" s="49"/>
      <c r="DJ3035" s="49"/>
      <c r="DK3035" s="50"/>
      <c r="DL3035" s="47"/>
      <c r="DM3035" s="50"/>
      <c r="DP3035" s="49"/>
      <c r="DR3035" s="49"/>
      <c r="DS3035" s="50"/>
      <c r="DT3035" s="47"/>
      <c r="DU3035" s="50"/>
      <c r="DX3035" s="49"/>
      <c r="DZ3035" s="49"/>
      <c r="EA3035" s="50"/>
      <c r="EB3035" s="47"/>
      <c r="EC3035" s="50"/>
      <c r="EF3035" s="49"/>
      <c r="EH3035" s="49"/>
      <c r="EI3035" s="50"/>
      <c r="EJ3035" s="47"/>
      <c r="EK3035" s="50"/>
      <c r="EN3035" s="49"/>
      <c r="EP3035" s="49"/>
      <c r="EQ3035" s="50"/>
      <c r="ER3035" s="47"/>
      <c r="ES3035" s="50"/>
      <c r="EV3035" s="49"/>
      <c r="EX3035" s="49"/>
      <c r="EY3035" s="50"/>
      <c r="EZ3035" s="47"/>
      <c r="FA3035" s="50"/>
      <c r="FD3035" s="49"/>
      <c r="FF3035" s="49"/>
      <c r="FG3035" s="50"/>
      <c r="FH3035" s="47"/>
      <c r="FI3035" s="50"/>
      <c r="FL3035" s="49"/>
      <c r="FN3035" s="49"/>
      <c r="FO3035" s="50"/>
      <c r="FP3035" s="47"/>
      <c r="FQ3035" s="50"/>
      <c r="FT3035" s="49"/>
      <c r="FV3035" s="49"/>
      <c r="FW3035" s="50"/>
      <c r="FX3035" s="47"/>
      <c r="FY3035" s="50"/>
      <c r="GB3035" s="49"/>
      <c r="GD3035" s="49"/>
      <c r="GE3035" s="50"/>
      <c r="GF3035" s="47"/>
      <c r="GG3035" s="50"/>
      <c r="GJ3035" s="49"/>
      <c r="GL3035" s="49"/>
      <c r="GM3035" s="50"/>
      <c r="GN3035" s="47"/>
      <c r="GO3035" s="50"/>
      <c r="GR3035" s="49"/>
      <c r="GT3035" s="49"/>
      <c r="GU3035" s="50"/>
      <c r="GV3035" s="47"/>
      <c r="GW3035" s="50"/>
      <c r="GZ3035" s="49"/>
      <c r="HB3035" s="49"/>
      <c r="HC3035" s="50"/>
      <c r="HD3035" s="47"/>
      <c r="HE3035" s="50"/>
      <c r="HH3035" s="49"/>
      <c r="HJ3035" s="49"/>
      <c r="HK3035" s="50"/>
      <c r="HL3035" s="47"/>
      <c r="HM3035" s="50"/>
      <c r="HP3035" s="49"/>
      <c r="HR3035" s="49"/>
      <c r="HS3035" s="50"/>
      <c r="HT3035" s="47"/>
      <c r="HU3035" s="50"/>
      <c r="HX3035" s="49"/>
      <c r="HZ3035" s="49"/>
      <c r="IA3035" s="50"/>
      <c r="IB3035" s="47"/>
      <c r="IC3035" s="50"/>
      <c r="IF3035" s="49"/>
      <c r="IH3035" s="49"/>
      <c r="II3035" s="50"/>
      <c r="IJ3035" s="47"/>
      <c r="IK3035" s="50"/>
      <c r="IN3035" s="49"/>
      <c r="IP3035" s="49"/>
      <c r="IQ3035" s="50"/>
    </row>
    <row r="3036" spans="1:251" s="48" customFormat="1">
      <c r="A3036" s="43"/>
      <c r="B3036" s="44">
        <v>100000460886</v>
      </c>
      <c r="C3036" s="43">
        <v>1</v>
      </c>
      <c r="D3036" s="45" t="s">
        <v>109</v>
      </c>
      <c r="E3036" s="45" t="s">
        <v>397</v>
      </c>
      <c r="F3036" s="46">
        <v>2625</v>
      </c>
      <c r="G3036" s="46">
        <v>-2624</v>
      </c>
      <c r="H3036" s="46">
        <v>1</v>
      </c>
      <c r="I3036" s="47"/>
      <c r="L3036" s="47"/>
      <c r="M3036" s="50"/>
      <c r="P3036" s="49"/>
      <c r="Q3036" s="49"/>
      <c r="S3036" s="50"/>
      <c r="T3036" s="47"/>
      <c r="U3036" s="50"/>
      <c r="X3036" s="49"/>
      <c r="Y3036" s="49"/>
      <c r="AA3036" s="50"/>
      <c r="AB3036" s="47"/>
      <c r="AC3036" s="50"/>
      <c r="AF3036" s="49"/>
      <c r="AG3036" s="49"/>
      <c r="AI3036" s="50"/>
      <c r="AJ3036" s="47"/>
      <c r="AK3036" s="50"/>
      <c r="AN3036" s="49"/>
      <c r="AO3036" s="49"/>
      <c r="AQ3036" s="50"/>
      <c r="AR3036" s="47"/>
      <c r="AS3036" s="50"/>
      <c r="AV3036" s="49"/>
      <c r="AW3036" s="49"/>
      <c r="AY3036" s="50"/>
      <c r="AZ3036" s="47"/>
      <c r="BA3036" s="50"/>
      <c r="BD3036" s="49"/>
      <c r="BE3036" s="49"/>
      <c r="BG3036" s="50"/>
      <c r="BH3036" s="47"/>
      <c r="BI3036" s="50"/>
      <c r="BL3036" s="49"/>
      <c r="BM3036" s="49"/>
      <c r="BO3036" s="50"/>
      <c r="BP3036" s="47"/>
      <c r="BQ3036" s="50"/>
      <c r="BT3036" s="49"/>
      <c r="BU3036" s="49"/>
      <c r="BW3036" s="50"/>
      <c r="BX3036" s="47"/>
      <c r="BY3036" s="50"/>
      <c r="CB3036" s="49"/>
      <c r="CC3036" s="49"/>
      <c r="CE3036" s="50"/>
      <c r="CF3036" s="47"/>
      <c r="CG3036" s="50"/>
      <c r="CJ3036" s="49"/>
      <c r="CK3036" s="49"/>
      <c r="CM3036" s="50"/>
      <c r="CN3036" s="47"/>
      <c r="CO3036" s="50"/>
      <c r="CR3036" s="49"/>
      <c r="CS3036" s="49"/>
      <c r="CU3036" s="50"/>
      <c r="CV3036" s="47"/>
      <c r="CW3036" s="50"/>
      <c r="CZ3036" s="49"/>
      <c r="DA3036" s="49"/>
      <c r="DC3036" s="50"/>
      <c r="DD3036" s="47"/>
      <c r="DE3036" s="50"/>
      <c r="DH3036" s="49"/>
      <c r="DI3036" s="49"/>
      <c r="DK3036" s="50"/>
      <c r="DL3036" s="47"/>
      <c r="DM3036" s="50"/>
      <c r="DP3036" s="49"/>
      <c r="DQ3036" s="49"/>
      <c r="DS3036" s="50"/>
      <c r="DT3036" s="47"/>
      <c r="DU3036" s="50"/>
      <c r="DX3036" s="49"/>
      <c r="DY3036" s="49"/>
      <c r="EA3036" s="50"/>
      <c r="EB3036" s="47"/>
      <c r="EC3036" s="50"/>
      <c r="EF3036" s="49"/>
      <c r="EG3036" s="49"/>
      <c r="EI3036" s="50"/>
      <c r="EJ3036" s="47"/>
      <c r="EK3036" s="50"/>
      <c r="EN3036" s="49"/>
      <c r="EO3036" s="49"/>
      <c r="EQ3036" s="50"/>
      <c r="ER3036" s="47"/>
      <c r="ES3036" s="50"/>
      <c r="EV3036" s="49"/>
      <c r="EW3036" s="49"/>
      <c r="EY3036" s="50"/>
      <c r="EZ3036" s="47"/>
      <c r="FA3036" s="50"/>
      <c r="FD3036" s="49"/>
      <c r="FE3036" s="49"/>
      <c r="FG3036" s="50"/>
      <c r="FH3036" s="47"/>
      <c r="FI3036" s="50"/>
      <c r="FL3036" s="49"/>
      <c r="FM3036" s="49"/>
      <c r="FO3036" s="50"/>
      <c r="FP3036" s="47"/>
      <c r="FQ3036" s="50"/>
      <c r="FT3036" s="49"/>
      <c r="FU3036" s="49"/>
      <c r="FW3036" s="50"/>
      <c r="FX3036" s="47"/>
      <c r="FY3036" s="50"/>
      <c r="GB3036" s="49"/>
      <c r="GC3036" s="49"/>
      <c r="GE3036" s="50"/>
      <c r="GF3036" s="47"/>
      <c r="GG3036" s="50"/>
      <c r="GJ3036" s="49"/>
      <c r="GK3036" s="49"/>
      <c r="GM3036" s="50"/>
      <c r="GN3036" s="47"/>
      <c r="GO3036" s="50"/>
      <c r="GR3036" s="49"/>
      <c r="GS3036" s="49"/>
      <c r="GU3036" s="50"/>
      <c r="GV3036" s="47"/>
      <c r="GW3036" s="50"/>
      <c r="GZ3036" s="49"/>
      <c r="HA3036" s="49"/>
      <c r="HC3036" s="50"/>
      <c r="HD3036" s="47"/>
      <c r="HE3036" s="50"/>
      <c r="HH3036" s="49"/>
      <c r="HI3036" s="49"/>
      <c r="HK3036" s="50"/>
      <c r="HL3036" s="47"/>
      <c r="HM3036" s="50"/>
      <c r="HP3036" s="49"/>
      <c r="HQ3036" s="49"/>
      <c r="HS3036" s="50"/>
      <c r="HT3036" s="47"/>
      <c r="HU3036" s="50"/>
      <c r="HX3036" s="49"/>
      <c r="HY3036" s="49"/>
      <c r="IA3036" s="50"/>
      <c r="IB3036" s="47"/>
      <c r="IC3036" s="50"/>
      <c r="IF3036" s="49"/>
      <c r="IG3036" s="49"/>
      <c r="II3036" s="50"/>
      <c r="IJ3036" s="47"/>
      <c r="IK3036" s="50"/>
      <c r="IN3036" s="49"/>
      <c r="IO3036" s="49"/>
      <c r="IQ3036" s="50"/>
    </row>
    <row r="3037" spans="1:251" s="48" customFormat="1">
      <c r="A3037" s="43">
        <v>2057</v>
      </c>
      <c r="B3037" s="44">
        <v>100000460887</v>
      </c>
      <c r="C3037" s="43">
        <v>0</v>
      </c>
      <c r="D3037" s="45" t="s">
        <v>109</v>
      </c>
      <c r="E3037" s="45" t="s">
        <v>397</v>
      </c>
      <c r="F3037" s="46">
        <v>15375</v>
      </c>
      <c r="G3037" s="46">
        <v>-184.94</v>
      </c>
      <c r="H3037" s="46">
        <v>15190.06</v>
      </c>
      <c r="I3037" s="47"/>
      <c r="K3037" s="49"/>
      <c r="L3037" s="47"/>
      <c r="M3037" s="50"/>
      <c r="P3037" s="49"/>
      <c r="R3037" s="49"/>
      <c r="S3037" s="50"/>
      <c r="T3037" s="47"/>
      <c r="U3037" s="50"/>
      <c r="X3037" s="49"/>
      <c r="Z3037" s="49"/>
      <c r="AA3037" s="50"/>
      <c r="AB3037" s="47"/>
      <c r="AC3037" s="50"/>
      <c r="AF3037" s="49"/>
      <c r="AH3037" s="49"/>
      <c r="AI3037" s="50"/>
      <c r="AJ3037" s="47"/>
      <c r="AK3037" s="50"/>
      <c r="AN3037" s="49"/>
      <c r="AP3037" s="49"/>
      <c r="AQ3037" s="50"/>
      <c r="AR3037" s="47"/>
      <c r="AS3037" s="50"/>
      <c r="AV3037" s="49"/>
      <c r="AX3037" s="49"/>
      <c r="AY3037" s="50"/>
      <c r="AZ3037" s="47"/>
      <c r="BA3037" s="50"/>
      <c r="BD3037" s="49"/>
      <c r="BF3037" s="49"/>
      <c r="BG3037" s="50"/>
      <c r="BH3037" s="47"/>
      <c r="BI3037" s="50"/>
      <c r="BL3037" s="49"/>
      <c r="BN3037" s="49"/>
      <c r="BO3037" s="50"/>
      <c r="BP3037" s="47"/>
      <c r="BQ3037" s="50"/>
      <c r="BT3037" s="49"/>
      <c r="BV3037" s="49"/>
      <c r="BW3037" s="50"/>
      <c r="BX3037" s="47"/>
      <c r="BY3037" s="50"/>
      <c r="CB3037" s="49"/>
      <c r="CD3037" s="49"/>
      <c r="CE3037" s="50"/>
      <c r="CF3037" s="47"/>
      <c r="CG3037" s="50"/>
      <c r="CJ3037" s="49"/>
      <c r="CL3037" s="49"/>
      <c r="CM3037" s="50"/>
      <c r="CN3037" s="47"/>
      <c r="CO3037" s="50"/>
      <c r="CR3037" s="49"/>
      <c r="CT3037" s="49"/>
      <c r="CU3037" s="50"/>
      <c r="CV3037" s="47"/>
      <c r="CW3037" s="50"/>
      <c r="CZ3037" s="49"/>
      <c r="DB3037" s="49"/>
      <c r="DC3037" s="50"/>
      <c r="DD3037" s="47"/>
      <c r="DE3037" s="50"/>
      <c r="DH3037" s="49"/>
      <c r="DJ3037" s="49"/>
      <c r="DK3037" s="50"/>
      <c r="DL3037" s="47"/>
      <c r="DM3037" s="50"/>
      <c r="DP3037" s="49"/>
      <c r="DR3037" s="49"/>
      <c r="DS3037" s="50"/>
      <c r="DT3037" s="47"/>
      <c r="DU3037" s="50"/>
      <c r="DX3037" s="49"/>
      <c r="DZ3037" s="49"/>
      <c r="EA3037" s="50"/>
      <c r="EB3037" s="47"/>
      <c r="EC3037" s="50"/>
      <c r="EF3037" s="49"/>
      <c r="EH3037" s="49"/>
      <c r="EI3037" s="50"/>
      <c r="EJ3037" s="47"/>
      <c r="EK3037" s="50"/>
      <c r="EN3037" s="49"/>
      <c r="EP3037" s="49"/>
      <c r="EQ3037" s="50"/>
      <c r="ER3037" s="47"/>
      <c r="ES3037" s="50"/>
      <c r="EV3037" s="49"/>
      <c r="EX3037" s="49"/>
      <c r="EY3037" s="50"/>
      <c r="EZ3037" s="47"/>
      <c r="FA3037" s="50"/>
      <c r="FD3037" s="49"/>
      <c r="FF3037" s="49"/>
      <c r="FG3037" s="50"/>
      <c r="FH3037" s="47"/>
      <c r="FI3037" s="50"/>
      <c r="FL3037" s="49"/>
      <c r="FN3037" s="49"/>
      <c r="FO3037" s="50"/>
      <c r="FP3037" s="47"/>
      <c r="FQ3037" s="50"/>
      <c r="FT3037" s="49"/>
      <c r="FV3037" s="49"/>
      <c r="FW3037" s="50"/>
      <c r="FX3037" s="47"/>
      <c r="FY3037" s="50"/>
      <c r="GB3037" s="49"/>
      <c r="GD3037" s="49"/>
      <c r="GE3037" s="50"/>
      <c r="GF3037" s="47"/>
      <c r="GG3037" s="50"/>
      <c r="GJ3037" s="49"/>
      <c r="GL3037" s="49"/>
      <c r="GM3037" s="50"/>
      <c r="GN3037" s="47"/>
      <c r="GO3037" s="50"/>
      <c r="GR3037" s="49"/>
      <c r="GT3037" s="49"/>
      <c r="GU3037" s="50"/>
      <c r="GV3037" s="47"/>
      <c r="GW3037" s="50"/>
      <c r="GZ3037" s="49"/>
      <c r="HB3037" s="49"/>
      <c r="HC3037" s="50"/>
      <c r="HD3037" s="47"/>
      <c r="HE3037" s="50"/>
      <c r="HH3037" s="49"/>
      <c r="HJ3037" s="49"/>
      <c r="HK3037" s="50"/>
      <c r="HL3037" s="47"/>
      <c r="HM3037" s="50"/>
      <c r="HP3037" s="49"/>
      <c r="HR3037" s="49"/>
      <c r="HS3037" s="50"/>
      <c r="HT3037" s="47"/>
      <c r="HU3037" s="50"/>
      <c r="HX3037" s="49"/>
      <c r="HZ3037" s="49"/>
      <c r="IA3037" s="50"/>
      <c r="IB3037" s="47"/>
      <c r="IC3037" s="50"/>
      <c r="IF3037" s="49"/>
      <c r="IH3037" s="49"/>
      <c r="II3037" s="50"/>
      <c r="IJ3037" s="47"/>
      <c r="IK3037" s="50"/>
      <c r="IN3037" s="49"/>
      <c r="IP3037" s="49"/>
      <c r="IQ3037" s="50"/>
    </row>
    <row r="3038" spans="1:251" s="48" customFormat="1">
      <c r="A3038" s="43"/>
      <c r="B3038" s="44">
        <v>100000460887</v>
      </c>
      <c r="C3038" s="43">
        <v>1</v>
      </c>
      <c r="D3038" s="45" t="s">
        <v>109</v>
      </c>
      <c r="E3038" s="45" t="s">
        <v>397</v>
      </c>
      <c r="F3038" s="46">
        <v>2625</v>
      </c>
      <c r="G3038" s="46">
        <v>-2624</v>
      </c>
      <c r="H3038" s="46">
        <v>1</v>
      </c>
      <c r="I3038" s="47"/>
      <c r="L3038" s="47"/>
      <c r="M3038" s="50"/>
      <c r="P3038" s="49"/>
      <c r="Q3038" s="49"/>
      <c r="S3038" s="50"/>
      <c r="T3038" s="47"/>
      <c r="U3038" s="50"/>
      <c r="X3038" s="49"/>
      <c r="Y3038" s="49"/>
      <c r="AA3038" s="50"/>
      <c r="AB3038" s="47"/>
      <c r="AC3038" s="50"/>
      <c r="AF3038" s="49"/>
      <c r="AG3038" s="49"/>
      <c r="AI3038" s="50"/>
      <c r="AJ3038" s="47"/>
      <c r="AK3038" s="50"/>
      <c r="AN3038" s="49"/>
      <c r="AO3038" s="49"/>
      <c r="AQ3038" s="50"/>
      <c r="AR3038" s="47"/>
      <c r="AS3038" s="50"/>
      <c r="AV3038" s="49"/>
      <c r="AW3038" s="49"/>
      <c r="AY3038" s="50"/>
      <c r="AZ3038" s="47"/>
      <c r="BA3038" s="50"/>
      <c r="BD3038" s="49"/>
      <c r="BE3038" s="49"/>
      <c r="BG3038" s="50"/>
      <c r="BH3038" s="47"/>
      <c r="BI3038" s="50"/>
      <c r="BL3038" s="49"/>
      <c r="BM3038" s="49"/>
      <c r="BO3038" s="50"/>
      <c r="BP3038" s="47"/>
      <c r="BQ3038" s="50"/>
      <c r="BT3038" s="49"/>
      <c r="BU3038" s="49"/>
      <c r="BW3038" s="50"/>
      <c r="BX3038" s="47"/>
      <c r="BY3038" s="50"/>
      <c r="CB3038" s="49"/>
      <c r="CC3038" s="49"/>
      <c r="CE3038" s="50"/>
      <c r="CF3038" s="47"/>
      <c r="CG3038" s="50"/>
      <c r="CJ3038" s="49"/>
      <c r="CK3038" s="49"/>
      <c r="CM3038" s="50"/>
      <c r="CN3038" s="47"/>
      <c r="CO3038" s="50"/>
      <c r="CR3038" s="49"/>
      <c r="CS3038" s="49"/>
      <c r="CU3038" s="50"/>
      <c r="CV3038" s="47"/>
      <c r="CW3038" s="50"/>
      <c r="CZ3038" s="49"/>
      <c r="DA3038" s="49"/>
      <c r="DC3038" s="50"/>
      <c r="DD3038" s="47"/>
      <c r="DE3038" s="50"/>
      <c r="DH3038" s="49"/>
      <c r="DI3038" s="49"/>
      <c r="DK3038" s="50"/>
      <c r="DL3038" s="47"/>
      <c r="DM3038" s="50"/>
      <c r="DP3038" s="49"/>
      <c r="DQ3038" s="49"/>
      <c r="DS3038" s="50"/>
      <c r="DT3038" s="47"/>
      <c r="DU3038" s="50"/>
      <c r="DX3038" s="49"/>
      <c r="DY3038" s="49"/>
      <c r="EA3038" s="50"/>
      <c r="EB3038" s="47"/>
      <c r="EC3038" s="50"/>
      <c r="EF3038" s="49"/>
      <c r="EG3038" s="49"/>
      <c r="EI3038" s="50"/>
      <c r="EJ3038" s="47"/>
      <c r="EK3038" s="50"/>
      <c r="EN3038" s="49"/>
      <c r="EO3038" s="49"/>
      <c r="EQ3038" s="50"/>
      <c r="ER3038" s="47"/>
      <c r="ES3038" s="50"/>
      <c r="EV3038" s="49"/>
      <c r="EW3038" s="49"/>
      <c r="EY3038" s="50"/>
      <c r="EZ3038" s="47"/>
      <c r="FA3038" s="50"/>
      <c r="FD3038" s="49"/>
      <c r="FE3038" s="49"/>
      <c r="FG3038" s="50"/>
      <c r="FH3038" s="47"/>
      <c r="FI3038" s="50"/>
      <c r="FL3038" s="49"/>
      <c r="FM3038" s="49"/>
      <c r="FO3038" s="50"/>
      <c r="FP3038" s="47"/>
      <c r="FQ3038" s="50"/>
      <c r="FT3038" s="49"/>
      <c r="FU3038" s="49"/>
      <c r="FW3038" s="50"/>
      <c r="FX3038" s="47"/>
      <c r="FY3038" s="50"/>
      <c r="GB3038" s="49"/>
      <c r="GC3038" s="49"/>
      <c r="GE3038" s="50"/>
      <c r="GF3038" s="47"/>
      <c r="GG3038" s="50"/>
      <c r="GJ3038" s="49"/>
      <c r="GK3038" s="49"/>
      <c r="GM3038" s="50"/>
      <c r="GN3038" s="47"/>
      <c r="GO3038" s="50"/>
      <c r="GR3038" s="49"/>
      <c r="GS3038" s="49"/>
      <c r="GU3038" s="50"/>
      <c r="GV3038" s="47"/>
      <c r="GW3038" s="50"/>
      <c r="GZ3038" s="49"/>
      <c r="HA3038" s="49"/>
      <c r="HC3038" s="50"/>
      <c r="HD3038" s="47"/>
      <c r="HE3038" s="50"/>
      <c r="HH3038" s="49"/>
      <c r="HI3038" s="49"/>
      <c r="HK3038" s="50"/>
      <c r="HL3038" s="47"/>
      <c r="HM3038" s="50"/>
      <c r="HP3038" s="49"/>
      <c r="HQ3038" s="49"/>
      <c r="HS3038" s="50"/>
      <c r="HT3038" s="47"/>
      <c r="HU3038" s="50"/>
      <c r="HX3038" s="49"/>
      <c r="HY3038" s="49"/>
      <c r="IA3038" s="50"/>
      <c r="IB3038" s="47"/>
      <c r="IC3038" s="50"/>
      <c r="IF3038" s="49"/>
      <c r="IG3038" s="49"/>
      <c r="II3038" s="50"/>
      <c r="IJ3038" s="47"/>
      <c r="IK3038" s="50"/>
      <c r="IN3038" s="49"/>
      <c r="IO3038" s="49"/>
      <c r="IQ3038" s="50"/>
    </row>
    <row r="3039" spans="1:251" s="48" customFormat="1">
      <c r="A3039" s="43">
        <v>2058</v>
      </c>
      <c r="B3039" s="44">
        <v>100000460888</v>
      </c>
      <c r="C3039" s="43">
        <v>0</v>
      </c>
      <c r="D3039" s="45" t="s">
        <v>109</v>
      </c>
      <c r="E3039" s="45" t="s">
        <v>481</v>
      </c>
      <c r="F3039" s="46">
        <v>47833.33</v>
      </c>
      <c r="G3039" s="46">
        <v>-568.32000000000005</v>
      </c>
      <c r="H3039" s="46">
        <v>47265.01</v>
      </c>
      <c r="I3039" s="47"/>
      <c r="K3039" s="49"/>
      <c r="L3039" s="47"/>
      <c r="M3039" s="50"/>
      <c r="P3039" s="49"/>
      <c r="R3039" s="49"/>
      <c r="S3039" s="50"/>
      <c r="T3039" s="47"/>
      <c r="U3039" s="50"/>
      <c r="X3039" s="49"/>
      <c r="Z3039" s="49"/>
      <c r="AA3039" s="50"/>
      <c r="AB3039" s="47"/>
      <c r="AC3039" s="50"/>
      <c r="AF3039" s="49"/>
      <c r="AH3039" s="49"/>
      <c r="AI3039" s="50"/>
      <c r="AJ3039" s="47"/>
      <c r="AK3039" s="50"/>
      <c r="AN3039" s="49"/>
      <c r="AP3039" s="49"/>
      <c r="AQ3039" s="50"/>
      <c r="AR3039" s="47"/>
      <c r="AS3039" s="50"/>
      <c r="AV3039" s="49"/>
      <c r="AX3039" s="49"/>
      <c r="AY3039" s="50"/>
      <c r="AZ3039" s="47"/>
      <c r="BA3039" s="50"/>
      <c r="BD3039" s="49"/>
      <c r="BF3039" s="49"/>
      <c r="BG3039" s="50"/>
      <c r="BH3039" s="47"/>
      <c r="BI3039" s="50"/>
      <c r="BL3039" s="49"/>
      <c r="BN3039" s="49"/>
      <c r="BO3039" s="50"/>
      <c r="BP3039" s="47"/>
      <c r="BQ3039" s="50"/>
      <c r="BT3039" s="49"/>
      <c r="BV3039" s="49"/>
      <c r="BW3039" s="50"/>
      <c r="BX3039" s="47"/>
      <c r="BY3039" s="50"/>
      <c r="CB3039" s="49"/>
      <c r="CD3039" s="49"/>
      <c r="CE3039" s="50"/>
      <c r="CF3039" s="47"/>
      <c r="CG3039" s="50"/>
      <c r="CJ3039" s="49"/>
      <c r="CL3039" s="49"/>
      <c r="CM3039" s="50"/>
      <c r="CN3039" s="47"/>
      <c r="CO3039" s="50"/>
      <c r="CR3039" s="49"/>
      <c r="CT3039" s="49"/>
      <c r="CU3039" s="50"/>
      <c r="CV3039" s="47"/>
      <c r="CW3039" s="50"/>
      <c r="CZ3039" s="49"/>
      <c r="DB3039" s="49"/>
      <c r="DC3039" s="50"/>
      <c r="DD3039" s="47"/>
      <c r="DE3039" s="50"/>
      <c r="DH3039" s="49"/>
      <c r="DJ3039" s="49"/>
      <c r="DK3039" s="50"/>
      <c r="DL3039" s="47"/>
      <c r="DM3039" s="50"/>
      <c r="DP3039" s="49"/>
      <c r="DR3039" s="49"/>
      <c r="DS3039" s="50"/>
      <c r="DT3039" s="47"/>
      <c r="DU3039" s="50"/>
      <c r="DX3039" s="49"/>
      <c r="DZ3039" s="49"/>
      <c r="EA3039" s="50"/>
      <c r="EB3039" s="47"/>
      <c r="EC3039" s="50"/>
      <c r="EF3039" s="49"/>
      <c r="EH3039" s="49"/>
      <c r="EI3039" s="50"/>
      <c r="EJ3039" s="47"/>
      <c r="EK3039" s="50"/>
      <c r="EN3039" s="49"/>
      <c r="EP3039" s="49"/>
      <c r="EQ3039" s="50"/>
      <c r="ER3039" s="47"/>
      <c r="ES3039" s="50"/>
      <c r="EV3039" s="49"/>
      <c r="EX3039" s="49"/>
      <c r="EY3039" s="50"/>
      <c r="EZ3039" s="47"/>
      <c r="FA3039" s="50"/>
      <c r="FD3039" s="49"/>
      <c r="FF3039" s="49"/>
      <c r="FG3039" s="50"/>
      <c r="FH3039" s="47"/>
      <c r="FI3039" s="50"/>
      <c r="FL3039" s="49"/>
      <c r="FN3039" s="49"/>
      <c r="FO3039" s="50"/>
      <c r="FP3039" s="47"/>
      <c r="FQ3039" s="50"/>
      <c r="FT3039" s="49"/>
      <c r="FV3039" s="49"/>
      <c r="FW3039" s="50"/>
      <c r="FX3039" s="47"/>
      <c r="FY3039" s="50"/>
      <c r="GB3039" s="49"/>
      <c r="GD3039" s="49"/>
      <c r="GE3039" s="50"/>
      <c r="GF3039" s="47"/>
      <c r="GG3039" s="50"/>
      <c r="GJ3039" s="49"/>
      <c r="GL3039" s="49"/>
      <c r="GM3039" s="50"/>
      <c r="GN3039" s="47"/>
      <c r="GO3039" s="50"/>
      <c r="GR3039" s="49"/>
      <c r="GT3039" s="49"/>
      <c r="GU3039" s="50"/>
      <c r="GV3039" s="47"/>
      <c r="GW3039" s="50"/>
      <c r="GZ3039" s="49"/>
      <c r="HB3039" s="49"/>
      <c r="HC3039" s="50"/>
      <c r="HD3039" s="47"/>
      <c r="HE3039" s="50"/>
      <c r="HH3039" s="49"/>
      <c r="HJ3039" s="49"/>
      <c r="HK3039" s="50"/>
      <c r="HL3039" s="47"/>
      <c r="HM3039" s="50"/>
      <c r="HP3039" s="49"/>
      <c r="HR3039" s="49"/>
      <c r="HS3039" s="50"/>
      <c r="HT3039" s="47"/>
      <c r="HU3039" s="50"/>
      <c r="HX3039" s="49"/>
      <c r="HZ3039" s="49"/>
      <c r="IA3039" s="50"/>
      <c r="IB3039" s="47"/>
      <c r="IC3039" s="50"/>
      <c r="IF3039" s="49"/>
      <c r="IH3039" s="49"/>
      <c r="II3039" s="50"/>
      <c r="IJ3039" s="47"/>
      <c r="IK3039" s="50"/>
      <c r="IN3039" s="49"/>
      <c r="IP3039" s="49"/>
      <c r="IQ3039" s="50"/>
    </row>
    <row r="3040" spans="1:251" s="48" customFormat="1">
      <c r="A3040" s="43"/>
      <c r="B3040" s="44">
        <v>100000460888</v>
      </c>
      <c r="C3040" s="43">
        <v>1</v>
      </c>
      <c r="D3040" s="45" t="s">
        <v>109</v>
      </c>
      <c r="E3040" s="45" t="s">
        <v>481</v>
      </c>
      <c r="F3040" s="46">
        <v>8166.67</v>
      </c>
      <c r="G3040" s="46">
        <v>-8165.67</v>
      </c>
      <c r="H3040" s="46">
        <v>1</v>
      </c>
      <c r="I3040" s="47"/>
      <c r="L3040" s="47"/>
      <c r="M3040" s="50"/>
      <c r="P3040" s="49"/>
      <c r="Q3040" s="49"/>
      <c r="S3040" s="50"/>
      <c r="T3040" s="47"/>
      <c r="U3040" s="50"/>
      <c r="X3040" s="49"/>
      <c r="Y3040" s="49"/>
      <c r="AA3040" s="50"/>
      <c r="AB3040" s="47"/>
      <c r="AC3040" s="50"/>
      <c r="AF3040" s="49"/>
      <c r="AG3040" s="49"/>
      <c r="AI3040" s="50"/>
      <c r="AJ3040" s="47"/>
      <c r="AK3040" s="50"/>
      <c r="AN3040" s="49"/>
      <c r="AO3040" s="49"/>
      <c r="AQ3040" s="50"/>
      <c r="AR3040" s="47"/>
      <c r="AS3040" s="50"/>
      <c r="AV3040" s="49"/>
      <c r="AW3040" s="49"/>
      <c r="AY3040" s="50"/>
      <c r="AZ3040" s="47"/>
      <c r="BA3040" s="50"/>
      <c r="BD3040" s="49"/>
      <c r="BE3040" s="49"/>
      <c r="BG3040" s="50"/>
      <c r="BH3040" s="47"/>
      <c r="BI3040" s="50"/>
      <c r="BL3040" s="49"/>
      <c r="BM3040" s="49"/>
      <c r="BO3040" s="50"/>
      <c r="BP3040" s="47"/>
      <c r="BQ3040" s="50"/>
      <c r="BT3040" s="49"/>
      <c r="BU3040" s="49"/>
      <c r="BW3040" s="50"/>
      <c r="BX3040" s="47"/>
      <c r="BY3040" s="50"/>
      <c r="CB3040" s="49"/>
      <c r="CC3040" s="49"/>
      <c r="CE3040" s="50"/>
      <c r="CF3040" s="47"/>
      <c r="CG3040" s="50"/>
      <c r="CJ3040" s="49"/>
      <c r="CK3040" s="49"/>
      <c r="CM3040" s="50"/>
      <c r="CN3040" s="47"/>
      <c r="CO3040" s="50"/>
      <c r="CR3040" s="49"/>
      <c r="CS3040" s="49"/>
      <c r="CU3040" s="50"/>
      <c r="CV3040" s="47"/>
      <c r="CW3040" s="50"/>
      <c r="CZ3040" s="49"/>
      <c r="DA3040" s="49"/>
      <c r="DC3040" s="50"/>
      <c r="DD3040" s="47"/>
      <c r="DE3040" s="50"/>
      <c r="DH3040" s="49"/>
      <c r="DI3040" s="49"/>
      <c r="DK3040" s="50"/>
      <c r="DL3040" s="47"/>
      <c r="DM3040" s="50"/>
      <c r="DP3040" s="49"/>
      <c r="DQ3040" s="49"/>
      <c r="DS3040" s="50"/>
      <c r="DT3040" s="47"/>
      <c r="DU3040" s="50"/>
      <c r="DX3040" s="49"/>
      <c r="DY3040" s="49"/>
      <c r="EA3040" s="50"/>
      <c r="EB3040" s="47"/>
      <c r="EC3040" s="50"/>
      <c r="EF3040" s="49"/>
      <c r="EG3040" s="49"/>
      <c r="EI3040" s="50"/>
      <c r="EJ3040" s="47"/>
      <c r="EK3040" s="50"/>
      <c r="EN3040" s="49"/>
      <c r="EO3040" s="49"/>
      <c r="EQ3040" s="50"/>
      <c r="ER3040" s="47"/>
      <c r="ES3040" s="50"/>
      <c r="EV3040" s="49"/>
      <c r="EW3040" s="49"/>
      <c r="EY3040" s="50"/>
      <c r="EZ3040" s="47"/>
      <c r="FA3040" s="50"/>
      <c r="FD3040" s="49"/>
      <c r="FE3040" s="49"/>
      <c r="FG3040" s="50"/>
      <c r="FH3040" s="47"/>
      <c r="FI3040" s="50"/>
      <c r="FL3040" s="49"/>
      <c r="FM3040" s="49"/>
      <c r="FO3040" s="50"/>
      <c r="FP3040" s="47"/>
      <c r="FQ3040" s="50"/>
      <c r="FT3040" s="49"/>
      <c r="FU3040" s="49"/>
      <c r="FW3040" s="50"/>
      <c r="FX3040" s="47"/>
      <c r="FY3040" s="50"/>
      <c r="GB3040" s="49"/>
      <c r="GC3040" s="49"/>
      <c r="GE3040" s="50"/>
      <c r="GF3040" s="47"/>
      <c r="GG3040" s="50"/>
      <c r="GJ3040" s="49"/>
      <c r="GK3040" s="49"/>
      <c r="GM3040" s="50"/>
      <c r="GN3040" s="47"/>
      <c r="GO3040" s="50"/>
      <c r="GR3040" s="49"/>
      <c r="GS3040" s="49"/>
      <c r="GU3040" s="50"/>
      <c r="GV3040" s="47"/>
      <c r="GW3040" s="50"/>
      <c r="GZ3040" s="49"/>
      <c r="HA3040" s="49"/>
      <c r="HC3040" s="50"/>
      <c r="HD3040" s="47"/>
      <c r="HE3040" s="50"/>
      <c r="HH3040" s="49"/>
      <c r="HI3040" s="49"/>
      <c r="HK3040" s="50"/>
      <c r="HL3040" s="47"/>
      <c r="HM3040" s="50"/>
      <c r="HP3040" s="49"/>
      <c r="HQ3040" s="49"/>
      <c r="HS3040" s="50"/>
      <c r="HT3040" s="47"/>
      <c r="HU3040" s="50"/>
      <c r="HX3040" s="49"/>
      <c r="HY3040" s="49"/>
      <c r="IA3040" s="50"/>
      <c r="IB3040" s="47"/>
      <c r="IC3040" s="50"/>
      <c r="IF3040" s="49"/>
      <c r="IG3040" s="49"/>
      <c r="II3040" s="50"/>
      <c r="IJ3040" s="47"/>
      <c r="IK3040" s="50"/>
      <c r="IN3040" s="49"/>
      <c r="IO3040" s="49"/>
      <c r="IQ3040" s="50"/>
    </row>
    <row r="3041" spans="1:251" s="48" customFormat="1">
      <c r="A3041" s="43">
        <v>2059</v>
      </c>
      <c r="B3041" s="44">
        <v>100000460889</v>
      </c>
      <c r="C3041" s="43">
        <v>0</v>
      </c>
      <c r="D3041" s="45" t="s">
        <v>109</v>
      </c>
      <c r="E3041" s="45" t="s">
        <v>481</v>
      </c>
      <c r="F3041" s="46">
        <v>47833.33</v>
      </c>
      <c r="G3041" s="46">
        <v>-568.32000000000005</v>
      </c>
      <c r="H3041" s="46">
        <v>47265.01</v>
      </c>
      <c r="I3041" s="47"/>
      <c r="K3041" s="49"/>
      <c r="L3041" s="47"/>
      <c r="M3041" s="50"/>
      <c r="P3041" s="49"/>
      <c r="R3041" s="49"/>
      <c r="S3041" s="50"/>
      <c r="T3041" s="47"/>
      <c r="U3041" s="50"/>
      <c r="X3041" s="49"/>
      <c r="Z3041" s="49"/>
      <c r="AA3041" s="50"/>
      <c r="AB3041" s="47"/>
      <c r="AC3041" s="50"/>
      <c r="AF3041" s="49"/>
      <c r="AH3041" s="49"/>
      <c r="AI3041" s="50"/>
      <c r="AJ3041" s="47"/>
      <c r="AK3041" s="50"/>
      <c r="AN3041" s="49"/>
      <c r="AP3041" s="49"/>
      <c r="AQ3041" s="50"/>
      <c r="AR3041" s="47"/>
      <c r="AS3041" s="50"/>
      <c r="AV3041" s="49"/>
      <c r="AX3041" s="49"/>
      <c r="AY3041" s="50"/>
      <c r="AZ3041" s="47"/>
      <c r="BA3041" s="50"/>
      <c r="BD3041" s="49"/>
      <c r="BF3041" s="49"/>
      <c r="BG3041" s="50"/>
      <c r="BH3041" s="47"/>
      <c r="BI3041" s="50"/>
      <c r="BL3041" s="49"/>
      <c r="BN3041" s="49"/>
      <c r="BO3041" s="50"/>
      <c r="BP3041" s="47"/>
      <c r="BQ3041" s="50"/>
      <c r="BT3041" s="49"/>
      <c r="BV3041" s="49"/>
      <c r="BW3041" s="50"/>
      <c r="BX3041" s="47"/>
      <c r="BY3041" s="50"/>
      <c r="CB3041" s="49"/>
      <c r="CD3041" s="49"/>
      <c r="CE3041" s="50"/>
      <c r="CF3041" s="47"/>
      <c r="CG3041" s="50"/>
      <c r="CJ3041" s="49"/>
      <c r="CL3041" s="49"/>
      <c r="CM3041" s="50"/>
      <c r="CN3041" s="47"/>
      <c r="CO3041" s="50"/>
      <c r="CR3041" s="49"/>
      <c r="CT3041" s="49"/>
      <c r="CU3041" s="50"/>
      <c r="CV3041" s="47"/>
      <c r="CW3041" s="50"/>
      <c r="CZ3041" s="49"/>
      <c r="DB3041" s="49"/>
      <c r="DC3041" s="50"/>
      <c r="DD3041" s="47"/>
      <c r="DE3041" s="50"/>
      <c r="DH3041" s="49"/>
      <c r="DJ3041" s="49"/>
      <c r="DK3041" s="50"/>
      <c r="DL3041" s="47"/>
      <c r="DM3041" s="50"/>
      <c r="DP3041" s="49"/>
      <c r="DR3041" s="49"/>
      <c r="DS3041" s="50"/>
      <c r="DT3041" s="47"/>
      <c r="DU3041" s="50"/>
      <c r="DX3041" s="49"/>
      <c r="DZ3041" s="49"/>
      <c r="EA3041" s="50"/>
      <c r="EB3041" s="47"/>
      <c r="EC3041" s="50"/>
      <c r="EF3041" s="49"/>
      <c r="EH3041" s="49"/>
      <c r="EI3041" s="50"/>
      <c r="EJ3041" s="47"/>
      <c r="EK3041" s="50"/>
      <c r="EN3041" s="49"/>
      <c r="EP3041" s="49"/>
      <c r="EQ3041" s="50"/>
      <c r="ER3041" s="47"/>
      <c r="ES3041" s="50"/>
      <c r="EV3041" s="49"/>
      <c r="EX3041" s="49"/>
      <c r="EY3041" s="50"/>
      <c r="EZ3041" s="47"/>
      <c r="FA3041" s="50"/>
      <c r="FD3041" s="49"/>
      <c r="FF3041" s="49"/>
      <c r="FG3041" s="50"/>
      <c r="FH3041" s="47"/>
      <c r="FI3041" s="50"/>
      <c r="FL3041" s="49"/>
      <c r="FN3041" s="49"/>
      <c r="FO3041" s="50"/>
      <c r="FP3041" s="47"/>
      <c r="FQ3041" s="50"/>
      <c r="FT3041" s="49"/>
      <c r="FV3041" s="49"/>
      <c r="FW3041" s="50"/>
      <c r="FX3041" s="47"/>
      <c r="FY3041" s="50"/>
      <c r="GB3041" s="49"/>
      <c r="GD3041" s="49"/>
      <c r="GE3041" s="50"/>
      <c r="GF3041" s="47"/>
      <c r="GG3041" s="50"/>
      <c r="GJ3041" s="49"/>
      <c r="GL3041" s="49"/>
      <c r="GM3041" s="50"/>
      <c r="GN3041" s="47"/>
      <c r="GO3041" s="50"/>
      <c r="GR3041" s="49"/>
      <c r="GT3041" s="49"/>
      <c r="GU3041" s="50"/>
      <c r="GV3041" s="47"/>
      <c r="GW3041" s="50"/>
      <c r="GZ3041" s="49"/>
      <c r="HB3041" s="49"/>
      <c r="HC3041" s="50"/>
      <c r="HD3041" s="47"/>
      <c r="HE3041" s="50"/>
      <c r="HH3041" s="49"/>
      <c r="HJ3041" s="49"/>
      <c r="HK3041" s="50"/>
      <c r="HL3041" s="47"/>
      <c r="HM3041" s="50"/>
      <c r="HP3041" s="49"/>
      <c r="HR3041" s="49"/>
      <c r="HS3041" s="50"/>
      <c r="HT3041" s="47"/>
      <c r="HU3041" s="50"/>
      <c r="HX3041" s="49"/>
      <c r="HZ3041" s="49"/>
      <c r="IA3041" s="50"/>
      <c r="IB3041" s="47"/>
      <c r="IC3041" s="50"/>
      <c r="IF3041" s="49"/>
      <c r="IH3041" s="49"/>
      <c r="II3041" s="50"/>
      <c r="IJ3041" s="47"/>
      <c r="IK3041" s="50"/>
      <c r="IN3041" s="49"/>
      <c r="IP3041" s="49"/>
      <c r="IQ3041" s="50"/>
    </row>
    <row r="3042" spans="1:251" s="48" customFormat="1">
      <c r="A3042" s="43"/>
      <c r="B3042" s="44">
        <v>100000460889</v>
      </c>
      <c r="C3042" s="43">
        <v>1</v>
      </c>
      <c r="D3042" s="45" t="s">
        <v>109</v>
      </c>
      <c r="E3042" s="45" t="s">
        <v>481</v>
      </c>
      <c r="F3042" s="46">
        <v>8166.67</v>
      </c>
      <c r="G3042" s="46">
        <v>-8165.67</v>
      </c>
      <c r="H3042" s="46">
        <v>1</v>
      </c>
      <c r="I3042" s="47"/>
      <c r="L3042" s="47"/>
      <c r="M3042" s="50"/>
      <c r="P3042" s="49"/>
      <c r="Q3042" s="49"/>
      <c r="S3042" s="50"/>
      <c r="T3042" s="47"/>
      <c r="U3042" s="50"/>
      <c r="X3042" s="49"/>
      <c r="Y3042" s="49"/>
      <c r="AA3042" s="50"/>
      <c r="AB3042" s="47"/>
      <c r="AC3042" s="50"/>
      <c r="AF3042" s="49"/>
      <c r="AG3042" s="49"/>
      <c r="AI3042" s="50"/>
      <c r="AJ3042" s="47"/>
      <c r="AK3042" s="50"/>
      <c r="AN3042" s="49"/>
      <c r="AO3042" s="49"/>
      <c r="AQ3042" s="50"/>
      <c r="AR3042" s="47"/>
      <c r="AS3042" s="50"/>
      <c r="AV3042" s="49"/>
      <c r="AW3042" s="49"/>
      <c r="AY3042" s="50"/>
      <c r="AZ3042" s="47"/>
      <c r="BA3042" s="50"/>
      <c r="BD3042" s="49"/>
      <c r="BE3042" s="49"/>
      <c r="BG3042" s="50"/>
      <c r="BH3042" s="47"/>
      <c r="BI3042" s="50"/>
      <c r="BL3042" s="49"/>
      <c r="BM3042" s="49"/>
      <c r="BO3042" s="50"/>
      <c r="BP3042" s="47"/>
      <c r="BQ3042" s="50"/>
      <c r="BT3042" s="49"/>
      <c r="BU3042" s="49"/>
      <c r="BW3042" s="50"/>
      <c r="BX3042" s="47"/>
      <c r="BY3042" s="50"/>
      <c r="CB3042" s="49"/>
      <c r="CC3042" s="49"/>
      <c r="CE3042" s="50"/>
      <c r="CF3042" s="47"/>
      <c r="CG3042" s="50"/>
      <c r="CJ3042" s="49"/>
      <c r="CK3042" s="49"/>
      <c r="CM3042" s="50"/>
      <c r="CN3042" s="47"/>
      <c r="CO3042" s="50"/>
      <c r="CR3042" s="49"/>
      <c r="CS3042" s="49"/>
      <c r="CU3042" s="50"/>
      <c r="CV3042" s="47"/>
      <c r="CW3042" s="50"/>
      <c r="CZ3042" s="49"/>
      <c r="DA3042" s="49"/>
      <c r="DC3042" s="50"/>
      <c r="DD3042" s="47"/>
      <c r="DE3042" s="50"/>
      <c r="DH3042" s="49"/>
      <c r="DI3042" s="49"/>
      <c r="DK3042" s="50"/>
      <c r="DL3042" s="47"/>
      <c r="DM3042" s="50"/>
      <c r="DP3042" s="49"/>
      <c r="DQ3042" s="49"/>
      <c r="DS3042" s="50"/>
      <c r="DT3042" s="47"/>
      <c r="DU3042" s="50"/>
      <c r="DX3042" s="49"/>
      <c r="DY3042" s="49"/>
      <c r="EA3042" s="50"/>
      <c r="EB3042" s="47"/>
      <c r="EC3042" s="50"/>
      <c r="EF3042" s="49"/>
      <c r="EG3042" s="49"/>
      <c r="EI3042" s="50"/>
      <c r="EJ3042" s="47"/>
      <c r="EK3042" s="50"/>
      <c r="EN3042" s="49"/>
      <c r="EO3042" s="49"/>
      <c r="EQ3042" s="50"/>
      <c r="ER3042" s="47"/>
      <c r="ES3042" s="50"/>
      <c r="EV3042" s="49"/>
      <c r="EW3042" s="49"/>
      <c r="EY3042" s="50"/>
      <c r="EZ3042" s="47"/>
      <c r="FA3042" s="50"/>
      <c r="FD3042" s="49"/>
      <c r="FE3042" s="49"/>
      <c r="FG3042" s="50"/>
      <c r="FH3042" s="47"/>
      <c r="FI3042" s="50"/>
      <c r="FL3042" s="49"/>
      <c r="FM3042" s="49"/>
      <c r="FO3042" s="50"/>
      <c r="FP3042" s="47"/>
      <c r="FQ3042" s="50"/>
      <c r="FT3042" s="49"/>
      <c r="FU3042" s="49"/>
      <c r="FW3042" s="50"/>
      <c r="FX3042" s="47"/>
      <c r="FY3042" s="50"/>
      <c r="GB3042" s="49"/>
      <c r="GC3042" s="49"/>
      <c r="GE3042" s="50"/>
      <c r="GF3042" s="47"/>
      <c r="GG3042" s="50"/>
      <c r="GJ3042" s="49"/>
      <c r="GK3042" s="49"/>
      <c r="GM3042" s="50"/>
      <c r="GN3042" s="47"/>
      <c r="GO3042" s="50"/>
      <c r="GR3042" s="49"/>
      <c r="GS3042" s="49"/>
      <c r="GU3042" s="50"/>
      <c r="GV3042" s="47"/>
      <c r="GW3042" s="50"/>
      <c r="GZ3042" s="49"/>
      <c r="HA3042" s="49"/>
      <c r="HC3042" s="50"/>
      <c r="HD3042" s="47"/>
      <c r="HE3042" s="50"/>
      <c r="HH3042" s="49"/>
      <c r="HI3042" s="49"/>
      <c r="HK3042" s="50"/>
      <c r="HL3042" s="47"/>
      <c r="HM3042" s="50"/>
      <c r="HP3042" s="49"/>
      <c r="HQ3042" s="49"/>
      <c r="HS3042" s="50"/>
      <c r="HT3042" s="47"/>
      <c r="HU3042" s="50"/>
      <c r="HX3042" s="49"/>
      <c r="HY3042" s="49"/>
      <c r="IA3042" s="50"/>
      <c r="IB3042" s="47"/>
      <c r="IC3042" s="50"/>
      <c r="IF3042" s="49"/>
      <c r="IG3042" s="49"/>
      <c r="II3042" s="50"/>
      <c r="IJ3042" s="47"/>
      <c r="IK3042" s="50"/>
      <c r="IN3042" s="49"/>
      <c r="IO3042" s="49"/>
      <c r="IQ3042" s="50"/>
    </row>
    <row r="3043" spans="1:251" s="48" customFormat="1">
      <c r="A3043" s="43">
        <v>2060</v>
      </c>
      <c r="B3043" s="44">
        <v>100000460890</v>
      </c>
      <c r="C3043" s="43">
        <v>0</v>
      </c>
      <c r="D3043" s="45" t="s">
        <v>109</v>
      </c>
      <c r="E3043" s="45" t="s">
        <v>481</v>
      </c>
      <c r="F3043" s="46">
        <v>50993.75</v>
      </c>
      <c r="G3043" s="46">
        <v>-605.87</v>
      </c>
      <c r="H3043" s="46">
        <v>50387.88</v>
      </c>
      <c r="I3043" s="47"/>
      <c r="K3043" s="49"/>
      <c r="L3043" s="47"/>
      <c r="M3043" s="50"/>
      <c r="P3043" s="49"/>
      <c r="R3043" s="49"/>
      <c r="S3043" s="50"/>
      <c r="T3043" s="47"/>
      <c r="U3043" s="50"/>
      <c r="X3043" s="49"/>
      <c r="Z3043" s="49"/>
      <c r="AA3043" s="50"/>
      <c r="AB3043" s="47"/>
      <c r="AC3043" s="50"/>
      <c r="AF3043" s="49"/>
      <c r="AH3043" s="49"/>
      <c r="AI3043" s="50"/>
      <c r="AJ3043" s="47"/>
      <c r="AK3043" s="50"/>
      <c r="AN3043" s="49"/>
      <c r="AP3043" s="49"/>
      <c r="AQ3043" s="50"/>
      <c r="AR3043" s="47"/>
      <c r="AS3043" s="50"/>
      <c r="AV3043" s="49"/>
      <c r="AX3043" s="49"/>
      <c r="AY3043" s="50"/>
      <c r="AZ3043" s="47"/>
      <c r="BA3043" s="50"/>
      <c r="BD3043" s="49"/>
      <c r="BF3043" s="49"/>
      <c r="BG3043" s="50"/>
      <c r="BH3043" s="47"/>
      <c r="BI3043" s="50"/>
      <c r="BL3043" s="49"/>
      <c r="BN3043" s="49"/>
      <c r="BO3043" s="50"/>
      <c r="BP3043" s="47"/>
      <c r="BQ3043" s="50"/>
      <c r="BT3043" s="49"/>
      <c r="BV3043" s="49"/>
      <c r="BW3043" s="50"/>
      <c r="BX3043" s="47"/>
      <c r="BY3043" s="50"/>
      <c r="CB3043" s="49"/>
      <c r="CD3043" s="49"/>
      <c r="CE3043" s="50"/>
      <c r="CF3043" s="47"/>
      <c r="CG3043" s="50"/>
      <c r="CJ3043" s="49"/>
      <c r="CL3043" s="49"/>
      <c r="CM3043" s="50"/>
      <c r="CN3043" s="47"/>
      <c r="CO3043" s="50"/>
      <c r="CR3043" s="49"/>
      <c r="CT3043" s="49"/>
      <c r="CU3043" s="50"/>
      <c r="CV3043" s="47"/>
      <c r="CW3043" s="50"/>
      <c r="CZ3043" s="49"/>
      <c r="DB3043" s="49"/>
      <c r="DC3043" s="50"/>
      <c r="DD3043" s="47"/>
      <c r="DE3043" s="50"/>
      <c r="DH3043" s="49"/>
      <c r="DJ3043" s="49"/>
      <c r="DK3043" s="50"/>
      <c r="DL3043" s="47"/>
      <c r="DM3043" s="50"/>
      <c r="DP3043" s="49"/>
      <c r="DR3043" s="49"/>
      <c r="DS3043" s="50"/>
      <c r="DT3043" s="47"/>
      <c r="DU3043" s="50"/>
      <c r="DX3043" s="49"/>
      <c r="DZ3043" s="49"/>
      <c r="EA3043" s="50"/>
      <c r="EB3043" s="47"/>
      <c r="EC3043" s="50"/>
      <c r="EF3043" s="49"/>
      <c r="EH3043" s="49"/>
      <c r="EI3043" s="50"/>
      <c r="EJ3043" s="47"/>
      <c r="EK3043" s="50"/>
      <c r="EN3043" s="49"/>
      <c r="EP3043" s="49"/>
      <c r="EQ3043" s="50"/>
      <c r="ER3043" s="47"/>
      <c r="ES3043" s="50"/>
      <c r="EV3043" s="49"/>
      <c r="EX3043" s="49"/>
      <c r="EY3043" s="50"/>
      <c r="EZ3043" s="47"/>
      <c r="FA3043" s="50"/>
      <c r="FD3043" s="49"/>
      <c r="FF3043" s="49"/>
      <c r="FG3043" s="50"/>
      <c r="FH3043" s="47"/>
      <c r="FI3043" s="50"/>
      <c r="FL3043" s="49"/>
      <c r="FN3043" s="49"/>
      <c r="FO3043" s="50"/>
      <c r="FP3043" s="47"/>
      <c r="FQ3043" s="50"/>
      <c r="FT3043" s="49"/>
      <c r="FV3043" s="49"/>
      <c r="FW3043" s="50"/>
      <c r="FX3043" s="47"/>
      <c r="FY3043" s="50"/>
      <c r="GB3043" s="49"/>
      <c r="GD3043" s="49"/>
      <c r="GE3043" s="50"/>
      <c r="GF3043" s="47"/>
      <c r="GG3043" s="50"/>
      <c r="GJ3043" s="49"/>
      <c r="GL3043" s="49"/>
      <c r="GM3043" s="50"/>
      <c r="GN3043" s="47"/>
      <c r="GO3043" s="50"/>
      <c r="GR3043" s="49"/>
      <c r="GT3043" s="49"/>
      <c r="GU3043" s="50"/>
      <c r="GV3043" s="47"/>
      <c r="GW3043" s="50"/>
      <c r="GZ3043" s="49"/>
      <c r="HB3043" s="49"/>
      <c r="HC3043" s="50"/>
      <c r="HD3043" s="47"/>
      <c r="HE3043" s="50"/>
      <c r="HH3043" s="49"/>
      <c r="HJ3043" s="49"/>
      <c r="HK3043" s="50"/>
      <c r="HL3043" s="47"/>
      <c r="HM3043" s="50"/>
      <c r="HP3043" s="49"/>
      <c r="HR3043" s="49"/>
      <c r="HS3043" s="50"/>
      <c r="HT3043" s="47"/>
      <c r="HU3043" s="50"/>
      <c r="HX3043" s="49"/>
      <c r="HZ3043" s="49"/>
      <c r="IA3043" s="50"/>
      <c r="IB3043" s="47"/>
      <c r="IC3043" s="50"/>
      <c r="IF3043" s="49"/>
      <c r="IH3043" s="49"/>
      <c r="II3043" s="50"/>
      <c r="IJ3043" s="47"/>
      <c r="IK3043" s="50"/>
      <c r="IN3043" s="49"/>
      <c r="IP3043" s="49"/>
      <c r="IQ3043" s="50"/>
    </row>
    <row r="3044" spans="1:251" s="48" customFormat="1">
      <c r="A3044" s="43"/>
      <c r="B3044" s="44">
        <v>100000460890</v>
      </c>
      <c r="C3044" s="43">
        <v>1</v>
      </c>
      <c r="D3044" s="45" t="s">
        <v>109</v>
      </c>
      <c r="E3044" s="45" t="s">
        <v>481</v>
      </c>
      <c r="F3044" s="46">
        <v>8706.25</v>
      </c>
      <c r="G3044" s="46">
        <v>-8705.25</v>
      </c>
      <c r="H3044" s="46">
        <v>1</v>
      </c>
      <c r="I3044" s="47"/>
      <c r="L3044" s="47"/>
      <c r="M3044" s="50"/>
      <c r="P3044" s="49"/>
      <c r="Q3044" s="49"/>
      <c r="S3044" s="50"/>
      <c r="T3044" s="47"/>
      <c r="U3044" s="50"/>
      <c r="X3044" s="49"/>
      <c r="Y3044" s="49"/>
      <c r="AA3044" s="50"/>
      <c r="AB3044" s="47"/>
      <c r="AC3044" s="50"/>
      <c r="AF3044" s="49"/>
      <c r="AG3044" s="49"/>
      <c r="AI3044" s="50"/>
      <c r="AJ3044" s="47"/>
      <c r="AK3044" s="50"/>
      <c r="AN3044" s="49"/>
      <c r="AO3044" s="49"/>
      <c r="AQ3044" s="50"/>
      <c r="AR3044" s="47"/>
      <c r="AS3044" s="50"/>
      <c r="AV3044" s="49"/>
      <c r="AW3044" s="49"/>
      <c r="AY3044" s="50"/>
      <c r="AZ3044" s="47"/>
      <c r="BA3044" s="50"/>
      <c r="BD3044" s="49"/>
      <c r="BE3044" s="49"/>
      <c r="BG3044" s="50"/>
      <c r="BH3044" s="47"/>
      <c r="BI3044" s="50"/>
      <c r="BL3044" s="49"/>
      <c r="BM3044" s="49"/>
      <c r="BO3044" s="50"/>
      <c r="BP3044" s="47"/>
      <c r="BQ3044" s="50"/>
      <c r="BT3044" s="49"/>
      <c r="BU3044" s="49"/>
      <c r="BW3044" s="50"/>
      <c r="BX3044" s="47"/>
      <c r="BY3044" s="50"/>
      <c r="CB3044" s="49"/>
      <c r="CC3044" s="49"/>
      <c r="CE3044" s="50"/>
      <c r="CF3044" s="47"/>
      <c r="CG3044" s="50"/>
      <c r="CJ3044" s="49"/>
      <c r="CK3044" s="49"/>
      <c r="CM3044" s="50"/>
      <c r="CN3044" s="47"/>
      <c r="CO3044" s="50"/>
      <c r="CR3044" s="49"/>
      <c r="CS3044" s="49"/>
      <c r="CU3044" s="50"/>
      <c r="CV3044" s="47"/>
      <c r="CW3044" s="50"/>
      <c r="CZ3044" s="49"/>
      <c r="DA3044" s="49"/>
      <c r="DC3044" s="50"/>
      <c r="DD3044" s="47"/>
      <c r="DE3044" s="50"/>
      <c r="DH3044" s="49"/>
      <c r="DI3044" s="49"/>
      <c r="DK3044" s="50"/>
      <c r="DL3044" s="47"/>
      <c r="DM3044" s="50"/>
      <c r="DP3044" s="49"/>
      <c r="DQ3044" s="49"/>
      <c r="DS3044" s="50"/>
      <c r="DT3044" s="47"/>
      <c r="DU3044" s="50"/>
      <c r="DX3044" s="49"/>
      <c r="DY3044" s="49"/>
      <c r="EA3044" s="50"/>
      <c r="EB3044" s="47"/>
      <c r="EC3044" s="50"/>
      <c r="EF3044" s="49"/>
      <c r="EG3044" s="49"/>
      <c r="EI3044" s="50"/>
      <c r="EJ3044" s="47"/>
      <c r="EK3044" s="50"/>
      <c r="EN3044" s="49"/>
      <c r="EO3044" s="49"/>
      <c r="EQ3044" s="50"/>
      <c r="ER3044" s="47"/>
      <c r="ES3044" s="50"/>
      <c r="EV3044" s="49"/>
      <c r="EW3044" s="49"/>
      <c r="EY3044" s="50"/>
      <c r="EZ3044" s="47"/>
      <c r="FA3044" s="50"/>
      <c r="FD3044" s="49"/>
      <c r="FE3044" s="49"/>
      <c r="FG3044" s="50"/>
      <c r="FH3044" s="47"/>
      <c r="FI3044" s="50"/>
      <c r="FL3044" s="49"/>
      <c r="FM3044" s="49"/>
      <c r="FO3044" s="50"/>
      <c r="FP3044" s="47"/>
      <c r="FQ3044" s="50"/>
      <c r="FT3044" s="49"/>
      <c r="FU3044" s="49"/>
      <c r="FW3044" s="50"/>
      <c r="FX3044" s="47"/>
      <c r="FY3044" s="50"/>
      <c r="GB3044" s="49"/>
      <c r="GC3044" s="49"/>
      <c r="GE3044" s="50"/>
      <c r="GF3044" s="47"/>
      <c r="GG3044" s="50"/>
      <c r="GJ3044" s="49"/>
      <c r="GK3044" s="49"/>
      <c r="GM3044" s="50"/>
      <c r="GN3044" s="47"/>
      <c r="GO3044" s="50"/>
      <c r="GR3044" s="49"/>
      <c r="GS3044" s="49"/>
      <c r="GU3044" s="50"/>
      <c r="GV3044" s="47"/>
      <c r="GW3044" s="50"/>
      <c r="GZ3044" s="49"/>
      <c r="HA3044" s="49"/>
      <c r="HC3044" s="50"/>
      <c r="HD3044" s="47"/>
      <c r="HE3044" s="50"/>
      <c r="HH3044" s="49"/>
      <c r="HI3044" s="49"/>
      <c r="HK3044" s="50"/>
      <c r="HL3044" s="47"/>
      <c r="HM3044" s="50"/>
      <c r="HP3044" s="49"/>
      <c r="HQ3044" s="49"/>
      <c r="HS3044" s="50"/>
      <c r="HT3044" s="47"/>
      <c r="HU3044" s="50"/>
      <c r="HX3044" s="49"/>
      <c r="HY3044" s="49"/>
      <c r="IA3044" s="50"/>
      <c r="IB3044" s="47"/>
      <c r="IC3044" s="50"/>
      <c r="IF3044" s="49"/>
      <c r="IG3044" s="49"/>
      <c r="II3044" s="50"/>
      <c r="IJ3044" s="47"/>
      <c r="IK3044" s="50"/>
      <c r="IN3044" s="49"/>
      <c r="IO3044" s="49"/>
      <c r="IQ3044" s="50"/>
    </row>
    <row r="3045" spans="1:251" s="48" customFormat="1">
      <c r="A3045" s="43">
        <v>2061</v>
      </c>
      <c r="B3045" s="44">
        <v>100000460891</v>
      </c>
      <c r="C3045" s="43">
        <v>0</v>
      </c>
      <c r="D3045" s="45" t="s">
        <v>109</v>
      </c>
      <c r="E3045" s="45" t="s">
        <v>481</v>
      </c>
      <c r="F3045" s="46">
        <v>50993.75</v>
      </c>
      <c r="G3045" s="46">
        <v>-605.87</v>
      </c>
      <c r="H3045" s="46">
        <v>50387.88</v>
      </c>
      <c r="I3045" s="47"/>
      <c r="K3045" s="49"/>
      <c r="L3045" s="47"/>
      <c r="M3045" s="50"/>
      <c r="P3045" s="49"/>
      <c r="R3045" s="49"/>
      <c r="S3045" s="50"/>
      <c r="T3045" s="47"/>
      <c r="U3045" s="50"/>
      <c r="X3045" s="49"/>
      <c r="Z3045" s="49"/>
      <c r="AA3045" s="50"/>
      <c r="AB3045" s="47"/>
      <c r="AC3045" s="50"/>
      <c r="AF3045" s="49"/>
      <c r="AH3045" s="49"/>
      <c r="AI3045" s="50"/>
      <c r="AJ3045" s="47"/>
      <c r="AK3045" s="50"/>
      <c r="AN3045" s="49"/>
      <c r="AP3045" s="49"/>
      <c r="AQ3045" s="50"/>
      <c r="AR3045" s="47"/>
      <c r="AS3045" s="50"/>
      <c r="AV3045" s="49"/>
      <c r="AX3045" s="49"/>
      <c r="AY3045" s="50"/>
      <c r="AZ3045" s="47"/>
      <c r="BA3045" s="50"/>
      <c r="BD3045" s="49"/>
      <c r="BF3045" s="49"/>
      <c r="BG3045" s="50"/>
      <c r="BH3045" s="47"/>
      <c r="BI3045" s="50"/>
      <c r="BL3045" s="49"/>
      <c r="BN3045" s="49"/>
      <c r="BO3045" s="50"/>
      <c r="BP3045" s="47"/>
      <c r="BQ3045" s="50"/>
      <c r="BT3045" s="49"/>
      <c r="BV3045" s="49"/>
      <c r="BW3045" s="50"/>
      <c r="BX3045" s="47"/>
      <c r="BY3045" s="50"/>
      <c r="CB3045" s="49"/>
      <c r="CD3045" s="49"/>
      <c r="CE3045" s="50"/>
      <c r="CF3045" s="47"/>
      <c r="CG3045" s="50"/>
      <c r="CJ3045" s="49"/>
      <c r="CL3045" s="49"/>
      <c r="CM3045" s="50"/>
      <c r="CN3045" s="47"/>
      <c r="CO3045" s="50"/>
      <c r="CR3045" s="49"/>
      <c r="CT3045" s="49"/>
      <c r="CU3045" s="50"/>
      <c r="CV3045" s="47"/>
      <c r="CW3045" s="50"/>
      <c r="CZ3045" s="49"/>
      <c r="DB3045" s="49"/>
      <c r="DC3045" s="50"/>
      <c r="DD3045" s="47"/>
      <c r="DE3045" s="50"/>
      <c r="DH3045" s="49"/>
      <c r="DJ3045" s="49"/>
      <c r="DK3045" s="50"/>
      <c r="DL3045" s="47"/>
      <c r="DM3045" s="50"/>
      <c r="DP3045" s="49"/>
      <c r="DR3045" s="49"/>
      <c r="DS3045" s="50"/>
      <c r="DT3045" s="47"/>
      <c r="DU3045" s="50"/>
      <c r="DX3045" s="49"/>
      <c r="DZ3045" s="49"/>
      <c r="EA3045" s="50"/>
      <c r="EB3045" s="47"/>
      <c r="EC3045" s="50"/>
      <c r="EF3045" s="49"/>
      <c r="EH3045" s="49"/>
      <c r="EI3045" s="50"/>
      <c r="EJ3045" s="47"/>
      <c r="EK3045" s="50"/>
      <c r="EN3045" s="49"/>
      <c r="EP3045" s="49"/>
      <c r="EQ3045" s="50"/>
      <c r="ER3045" s="47"/>
      <c r="ES3045" s="50"/>
      <c r="EV3045" s="49"/>
      <c r="EX3045" s="49"/>
      <c r="EY3045" s="50"/>
      <c r="EZ3045" s="47"/>
      <c r="FA3045" s="50"/>
      <c r="FD3045" s="49"/>
      <c r="FF3045" s="49"/>
      <c r="FG3045" s="50"/>
      <c r="FH3045" s="47"/>
      <c r="FI3045" s="50"/>
      <c r="FL3045" s="49"/>
      <c r="FN3045" s="49"/>
      <c r="FO3045" s="50"/>
      <c r="FP3045" s="47"/>
      <c r="FQ3045" s="50"/>
      <c r="FT3045" s="49"/>
      <c r="FV3045" s="49"/>
      <c r="FW3045" s="50"/>
      <c r="FX3045" s="47"/>
      <c r="FY3045" s="50"/>
      <c r="GB3045" s="49"/>
      <c r="GD3045" s="49"/>
      <c r="GE3045" s="50"/>
      <c r="GF3045" s="47"/>
      <c r="GG3045" s="50"/>
      <c r="GJ3045" s="49"/>
      <c r="GL3045" s="49"/>
      <c r="GM3045" s="50"/>
      <c r="GN3045" s="47"/>
      <c r="GO3045" s="50"/>
      <c r="GR3045" s="49"/>
      <c r="GT3045" s="49"/>
      <c r="GU3045" s="50"/>
      <c r="GV3045" s="47"/>
      <c r="GW3045" s="50"/>
      <c r="GZ3045" s="49"/>
      <c r="HB3045" s="49"/>
      <c r="HC3045" s="50"/>
      <c r="HD3045" s="47"/>
      <c r="HE3045" s="50"/>
      <c r="HH3045" s="49"/>
      <c r="HJ3045" s="49"/>
      <c r="HK3045" s="50"/>
      <c r="HL3045" s="47"/>
      <c r="HM3045" s="50"/>
      <c r="HP3045" s="49"/>
      <c r="HR3045" s="49"/>
      <c r="HS3045" s="50"/>
      <c r="HT3045" s="47"/>
      <c r="HU3045" s="50"/>
      <c r="HX3045" s="49"/>
      <c r="HZ3045" s="49"/>
      <c r="IA3045" s="50"/>
      <c r="IB3045" s="47"/>
      <c r="IC3045" s="50"/>
      <c r="IF3045" s="49"/>
      <c r="IH3045" s="49"/>
      <c r="II3045" s="50"/>
      <c r="IJ3045" s="47"/>
      <c r="IK3045" s="50"/>
      <c r="IN3045" s="49"/>
      <c r="IP3045" s="49"/>
      <c r="IQ3045" s="50"/>
    </row>
    <row r="3046" spans="1:251" s="48" customFormat="1">
      <c r="A3046" s="43"/>
      <c r="B3046" s="44">
        <v>100000460891</v>
      </c>
      <c r="C3046" s="43">
        <v>1</v>
      </c>
      <c r="D3046" s="45" t="s">
        <v>109</v>
      </c>
      <c r="E3046" s="45" t="s">
        <v>481</v>
      </c>
      <c r="F3046" s="46">
        <v>8706.25</v>
      </c>
      <c r="G3046" s="46">
        <v>-8705.25</v>
      </c>
      <c r="H3046" s="46">
        <v>1</v>
      </c>
      <c r="I3046" s="47"/>
      <c r="L3046" s="47"/>
      <c r="M3046" s="50"/>
      <c r="P3046" s="49"/>
      <c r="Q3046" s="49"/>
      <c r="S3046" s="50"/>
      <c r="T3046" s="47"/>
      <c r="U3046" s="50"/>
      <c r="X3046" s="49"/>
      <c r="Y3046" s="49"/>
      <c r="AA3046" s="50"/>
      <c r="AB3046" s="47"/>
      <c r="AC3046" s="50"/>
      <c r="AF3046" s="49"/>
      <c r="AG3046" s="49"/>
      <c r="AI3046" s="50"/>
      <c r="AJ3046" s="47"/>
      <c r="AK3046" s="50"/>
      <c r="AN3046" s="49"/>
      <c r="AO3046" s="49"/>
      <c r="AQ3046" s="50"/>
      <c r="AR3046" s="47"/>
      <c r="AS3046" s="50"/>
      <c r="AV3046" s="49"/>
      <c r="AW3046" s="49"/>
      <c r="AY3046" s="50"/>
      <c r="AZ3046" s="47"/>
      <c r="BA3046" s="50"/>
      <c r="BD3046" s="49"/>
      <c r="BE3046" s="49"/>
      <c r="BG3046" s="50"/>
      <c r="BH3046" s="47"/>
      <c r="BI3046" s="50"/>
      <c r="BL3046" s="49"/>
      <c r="BM3046" s="49"/>
      <c r="BO3046" s="50"/>
      <c r="BP3046" s="47"/>
      <c r="BQ3046" s="50"/>
      <c r="BT3046" s="49"/>
      <c r="BU3046" s="49"/>
      <c r="BW3046" s="50"/>
      <c r="BX3046" s="47"/>
      <c r="BY3046" s="50"/>
      <c r="CB3046" s="49"/>
      <c r="CC3046" s="49"/>
      <c r="CE3046" s="50"/>
      <c r="CF3046" s="47"/>
      <c r="CG3046" s="50"/>
      <c r="CJ3046" s="49"/>
      <c r="CK3046" s="49"/>
      <c r="CM3046" s="50"/>
      <c r="CN3046" s="47"/>
      <c r="CO3046" s="50"/>
      <c r="CR3046" s="49"/>
      <c r="CS3046" s="49"/>
      <c r="CU3046" s="50"/>
      <c r="CV3046" s="47"/>
      <c r="CW3046" s="50"/>
      <c r="CZ3046" s="49"/>
      <c r="DA3046" s="49"/>
      <c r="DC3046" s="50"/>
      <c r="DD3046" s="47"/>
      <c r="DE3046" s="50"/>
      <c r="DH3046" s="49"/>
      <c r="DI3046" s="49"/>
      <c r="DK3046" s="50"/>
      <c r="DL3046" s="47"/>
      <c r="DM3046" s="50"/>
      <c r="DP3046" s="49"/>
      <c r="DQ3046" s="49"/>
      <c r="DS3046" s="50"/>
      <c r="DT3046" s="47"/>
      <c r="DU3046" s="50"/>
      <c r="DX3046" s="49"/>
      <c r="DY3046" s="49"/>
      <c r="EA3046" s="50"/>
      <c r="EB3046" s="47"/>
      <c r="EC3046" s="50"/>
      <c r="EF3046" s="49"/>
      <c r="EG3046" s="49"/>
      <c r="EI3046" s="50"/>
      <c r="EJ3046" s="47"/>
      <c r="EK3046" s="50"/>
      <c r="EN3046" s="49"/>
      <c r="EO3046" s="49"/>
      <c r="EQ3046" s="50"/>
      <c r="ER3046" s="47"/>
      <c r="ES3046" s="50"/>
      <c r="EV3046" s="49"/>
      <c r="EW3046" s="49"/>
      <c r="EY3046" s="50"/>
      <c r="EZ3046" s="47"/>
      <c r="FA3046" s="50"/>
      <c r="FD3046" s="49"/>
      <c r="FE3046" s="49"/>
      <c r="FG3046" s="50"/>
      <c r="FH3046" s="47"/>
      <c r="FI3046" s="50"/>
      <c r="FL3046" s="49"/>
      <c r="FM3046" s="49"/>
      <c r="FO3046" s="50"/>
      <c r="FP3046" s="47"/>
      <c r="FQ3046" s="50"/>
      <c r="FT3046" s="49"/>
      <c r="FU3046" s="49"/>
      <c r="FW3046" s="50"/>
      <c r="FX3046" s="47"/>
      <c r="FY3046" s="50"/>
      <c r="GB3046" s="49"/>
      <c r="GC3046" s="49"/>
      <c r="GE3046" s="50"/>
      <c r="GF3046" s="47"/>
      <c r="GG3046" s="50"/>
      <c r="GJ3046" s="49"/>
      <c r="GK3046" s="49"/>
      <c r="GM3046" s="50"/>
      <c r="GN3046" s="47"/>
      <c r="GO3046" s="50"/>
      <c r="GR3046" s="49"/>
      <c r="GS3046" s="49"/>
      <c r="GU3046" s="50"/>
      <c r="GV3046" s="47"/>
      <c r="GW3046" s="50"/>
      <c r="GZ3046" s="49"/>
      <c r="HA3046" s="49"/>
      <c r="HC3046" s="50"/>
      <c r="HD3046" s="47"/>
      <c r="HE3046" s="50"/>
      <c r="HH3046" s="49"/>
      <c r="HI3046" s="49"/>
      <c r="HK3046" s="50"/>
      <c r="HL3046" s="47"/>
      <c r="HM3046" s="50"/>
      <c r="HP3046" s="49"/>
      <c r="HQ3046" s="49"/>
      <c r="HS3046" s="50"/>
      <c r="HT3046" s="47"/>
      <c r="HU3046" s="50"/>
      <c r="HX3046" s="49"/>
      <c r="HY3046" s="49"/>
      <c r="IA3046" s="50"/>
      <c r="IB3046" s="47"/>
      <c r="IC3046" s="50"/>
      <c r="IF3046" s="49"/>
      <c r="IG3046" s="49"/>
      <c r="II3046" s="50"/>
      <c r="IJ3046" s="47"/>
      <c r="IK3046" s="50"/>
      <c r="IN3046" s="49"/>
      <c r="IO3046" s="49"/>
      <c r="IQ3046" s="50"/>
    </row>
    <row r="3047" spans="1:251" s="48" customFormat="1">
      <c r="A3047" s="43">
        <v>2062</v>
      </c>
      <c r="B3047" s="44">
        <v>100000460892</v>
      </c>
      <c r="C3047" s="43">
        <v>0</v>
      </c>
      <c r="D3047" s="45" t="s">
        <v>109</v>
      </c>
      <c r="E3047" s="45" t="s">
        <v>481</v>
      </c>
      <c r="F3047" s="46">
        <v>50993.75</v>
      </c>
      <c r="G3047" s="46">
        <v>-605.87</v>
      </c>
      <c r="H3047" s="46">
        <v>50387.88</v>
      </c>
      <c r="I3047" s="47"/>
      <c r="K3047" s="49"/>
      <c r="L3047" s="47"/>
      <c r="M3047" s="50"/>
      <c r="P3047" s="49"/>
      <c r="R3047" s="49"/>
      <c r="S3047" s="50"/>
      <c r="T3047" s="47"/>
      <c r="U3047" s="50"/>
      <c r="X3047" s="49"/>
      <c r="Z3047" s="49"/>
      <c r="AA3047" s="50"/>
      <c r="AB3047" s="47"/>
      <c r="AC3047" s="50"/>
      <c r="AF3047" s="49"/>
      <c r="AH3047" s="49"/>
      <c r="AI3047" s="50"/>
      <c r="AJ3047" s="47"/>
      <c r="AK3047" s="50"/>
      <c r="AN3047" s="49"/>
      <c r="AP3047" s="49"/>
      <c r="AQ3047" s="50"/>
      <c r="AR3047" s="47"/>
      <c r="AS3047" s="50"/>
      <c r="AV3047" s="49"/>
      <c r="AX3047" s="49"/>
      <c r="AY3047" s="50"/>
      <c r="AZ3047" s="47"/>
      <c r="BA3047" s="50"/>
      <c r="BD3047" s="49"/>
      <c r="BF3047" s="49"/>
      <c r="BG3047" s="50"/>
      <c r="BH3047" s="47"/>
      <c r="BI3047" s="50"/>
      <c r="BL3047" s="49"/>
      <c r="BN3047" s="49"/>
      <c r="BO3047" s="50"/>
      <c r="BP3047" s="47"/>
      <c r="BQ3047" s="50"/>
      <c r="BT3047" s="49"/>
      <c r="BV3047" s="49"/>
      <c r="BW3047" s="50"/>
      <c r="BX3047" s="47"/>
      <c r="BY3047" s="50"/>
      <c r="CB3047" s="49"/>
      <c r="CD3047" s="49"/>
      <c r="CE3047" s="50"/>
      <c r="CF3047" s="47"/>
      <c r="CG3047" s="50"/>
      <c r="CJ3047" s="49"/>
      <c r="CL3047" s="49"/>
      <c r="CM3047" s="50"/>
      <c r="CN3047" s="47"/>
      <c r="CO3047" s="50"/>
      <c r="CR3047" s="49"/>
      <c r="CT3047" s="49"/>
      <c r="CU3047" s="50"/>
      <c r="CV3047" s="47"/>
      <c r="CW3047" s="50"/>
      <c r="CZ3047" s="49"/>
      <c r="DB3047" s="49"/>
      <c r="DC3047" s="50"/>
      <c r="DD3047" s="47"/>
      <c r="DE3047" s="50"/>
      <c r="DH3047" s="49"/>
      <c r="DJ3047" s="49"/>
      <c r="DK3047" s="50"/>
      <c r="DL3047" s="47"/>
      <c r="DM3047" s="50"/>
      <c r="DP3047" s="49"/>
      <c r="DR3047" s="49"/>
      <c r="DS3047" s="50"/>
      <c r="DT3047" s="47"/>
      <c r="DU3047" s="50"/>
      <c r="DX3047" s="49"/>
      <c r="DZ3047" s="49"/>
      <c r="EA3047" s="50"/>
      <c r="EB3047" s="47"/>
      <c r="EC3047" s="50"/>
      <c r="EF3047" s="49"/>
      <c r="EH3047" s="49"/>
      <c r="EI3047" s="50"/>
      <c r="EJ3047" s="47"/>
      <c r="EK3047" s="50"/>
      <c r="EN3047" s="49"/>
      <c r="EP3047" s="49"/>
      <c r="EQ3047" s="50"/>
      <c r="ER3047" s="47"/>
      <c r="ES3047" s="50"/>
      <c r="EV3047" s="49"/>
      <c r="EX3047" s="49"/>
      <c r="EY3047" s="50"/>
      <c r="EZ3047" s="47"/>
      <c r="FA3047" s="50"/>
      <c r="FD3047" s="49"/>
      <c r="FF3047" s="49"/>
      <c r="FG3047" s="50"/>
      <c r="FH3047" s="47"/>
      <c r="FI3047" s="50"/>
      <c r="FL3047" s="49"/>
      <c r="FN3047" s="49"/>
      <c r="FO3047" s="50"/>
      <c r="FP3047" s="47"/>
      <c r="FQ3047" s="50"/>
      <c r="FT3047" s="49"/>
      <c r="FV3047" s="49"/>
      <c r="FW3047" s="50"/>
      <c r="FX3047" s="47"/>
      <c r="FY3047" s="50"/>
      <c r="GB3047" s="49"/>
      <c r="GD3047" s="49"/>
      <c r="GE3047" s="50"/>
      <c r="GF3047" s="47"/>
      <c r="GG3047" s="50"/>
      <c r="GJ3047" s="49"/>
      <c r="GL3047" s="49"/>
      <c r="GM3047" s="50"/>
      <c r="GN3047" s="47"/>
      <c r="GO3047" s="50"/>
      <c r="GR3047" s="49"/>
      <c r="GT3047" s="49"/>
      <c r="GU3047" s="50"/>
      <c r="GV3047" s="47"/>
      <c r="GW3047" s="50"/>
      <c r="GZ3047" s="49"/>
      <c r="HB3047" s="49"/>
      <c r="HC3047" s="50"/>
      <c r="HD3047" s="47"/>
      <c r="HE3047" s="50"/>
      <c r="HH3047" s="49"/>
      <c r="HJ3047" s="49"/>
      <c r="HK3047" s="50"/>
      <c r="HL3047" s="47"/>
      <c r="HM3047" s="50"/>
      <c r="HP3047" s="49"/>
      <c r="HR3047" s="49"/>
      <c r="HS3047" s="50"/>
      <c r="HT3047" s="47"/>
      <c r="HU3047" s="50"/>
      <c r="HX3047" s="49"/>
      <c r="HZ3047" s="49"/>
      <c r="IA3047" s="50"/>
      <c r="IB3047" s="47"/>
      <c r="IC3047" s="50"/>
      <c r="IF3047" s="49"/>
      <c r="IH3047" s="49"/>
      <c r="II3047" s="50"/>
      <c r="IJ3047" s="47"/>
      <c r="IK3047" s="50"/>
      <c r="IN3047" s="49"/>
      <c r="IP3047" s="49"/>
      <c r="IQ3047" s="50"/>
    </row>
    <row r="3048" spans="1:251" s="48" customFormat="1">
      <c r="A3048" s="43"/>
      <c r="B3048" s="44">
        <v>100000460892</v>
      </c>
      <c r="C3048" s="43">
        <v>1</v>
      </c>
      <c r="D3048" s="45" t="s">
        <v>109</v>
      </c>
      <c r="E3048" s="45" t="s">
        <v>481</v>
      </c>
      <c r="F3048" s="46">
        <v>8706.25</v>
      </c>
      <c r="G3048" s="46">
        <v>-8705.25</v>
      </c>
      <c r="H3048" s="46">
        <v>1</v>
      </c>
      <c r="I3048" s="47"/>
      <c r="L3048" s="47"/>
      <c r="M3048" s="50"/>
      <c r="P3048" s="49"/>
      <c r="Q3048" s="49"/>
      <c r="S3048" s="50"/>
      <c r="T3048" s="47"/>
      <c r="U3048" s="50"/>
      <c r="X3048" s="49"/>
      <c r="Y3048" s="49"/>
      <c r="AA3048" s="50"/>
      <c r="AB3048" s="47"/>
      <c r="AC3048" s="50"/>
      <c r="AF3048" s="49"/>
      <c r="AG3048" s="49"/>
      <c r="AI3048" s="50"/>
      <c r="AJ3048" s="47"/>
      <c r="AK3048" s="50"/>
      <c r="AN3048" s="49"/>
      <c r="AO3048" s="49"/>
      <c r="AQ3048" s="50"/>
      <c r="AR3048" s="47"/>
      <c r="AS3048" s="50"/>
      <c r="AV3048" s="49"/>
      <c r="AW3048" s="49"/>
      <c r="AY3048" s="50"/>
      <c r="AZ3048" s="47"/>
      <c r="BA3048" s="50"/>
      <c r="BD3048" s="49"/>
      <c r="BE3048" s="49"/>
      <c r="BG3048" s="50"/>
      <c r="BH3048" s="47"/>
      <c r="BI3048" s="50"/>
      <c r="BL3048" s="49"/>
      <c r="BM3048" s="49"/>
      <c r="BO3048" s="50"/>
      <c r="BP3048" s="47"/>
      <c r="BQ3048" s="50"/>
      <c r="BT3048" s="49"/>
      <c r="BU3048" s="49"/>
      <c r="BW3048" s="50"/>
      <c r="BX3048" s="47"/>
      <c r="BY3048" s="50"/>
      <c r="CB3048" s="49"/>
      <c r="CC3048" s="49"/>
      <c r="CE3048" s="50"/>
      <c r="CF3048" s="47"/>
      <c r="CG3048" s="50"/>
      <c r="CJ3048" s="49"/>
      <c r="CK3048" s="49"/>
      <c r="CM3048" s="50"/>
      <c r="CN3048" s="47"/>
      <c r="CO3048" s="50"/>
      <c r="CR3048" s="49"/>
      <c r="CS3048" s="49"/>
      <c r="CU3048" s="50"/>
      <c r="CV3048" s="47"/>
      <c r="CW3048" s="50"/>
      <c r="CZ3048" s="49"/>
      <c r="DA3048" s="49"/>
      <c r="DC3048" s="50"/>
      <c r="DD3048" s="47"/>
      <c r="DE3048" s="50"/>
      <c r="DH3048" s="49"/>
      <c r="DI3048" s="49"/>
      <c r="DK3048" s="50"/>
      <c r="DL3048" s="47"/>
      <c r="DM3048" s="50"/>
      <c r="DP3048" s="49"/>
      <c r="DQ3048" s="49"/>
      <c r="DS3048" s="50"/>
      <c r="DT3048" s="47"/>
      <c r="DU3048" s="50"/>
      <c r="DX3048" s="49"/>
      <c r="DY3048" s="49"/>
      <c r="EA3048" s="50"/>
      <c r="EB3048" s="47"/>
      <c r="EC3048" s="50"/>
      <c r="EF3048" s="49"/>
      <c r="EG3048" s="49"/>
      <c r="EI3048" s="50"/>
      <c r="EJ3048" s="47"/>
      <c r="EK3048" s="50"/>
      <c r="EN3048" s="49"/>
      <c r="EO3048" s="49"/>
      <c r="EQ3048" s="50"/>
      <c r="ER3048" s="47"/>
      <c r="ES3048" s="50"/>
      <c r="EV3048" s="49"/>
      <c r="EW3048" s="49"/>
      <c r="EY3048" s="50"/>
      <c r="EZ3048" s="47"/>
      <c r="FA3048" s="50"/>
      <c r="FD3048" s="49"/>
      <c r="FE3048" s="49"/>
      <c r="FG3048" s="50"/>
      <c r="FH3048" s="47"/>
      <c r="FI3048" s="50"/>
      <c r="FL3048" s="49"/>
      <c r="FM3048" s="49"/>
      <c r="FO3048" s="50"/>
      <c r="FP3048" s="47"/>
      <c r="FQ3048" s="50"/>
      <c r="FT3048" s="49"/>
      <c r="FU3048" s="49"/>
      <c r="FW3048" s="50"/>
      <c r="FX3048" s="47"/>
      <c r="FY3048" s="50"/>
      <c r="GB3048" s="49"/>
      <c r="GC3048" s="49"/>
      <c r="GE3048" s="50"/>
      <c r="GF3048" s="47"/>
      <c r="GG3048" s="50"/>
      <c r="GJ3048" s="49"/>
      <c r="GK3048" s="49"/>
      <c r="GM3048" s="50"/>
      <c r="GN3048" s="47"/>
      <c r="GO3048" s="50"/>
      <c r="GR3048" s="49"/>
      <c r="GS3048" s="49"/>
      <c r="GU3048" s="50"/>
      <c r="GV3048" s="47"/>
      <c r="GW3048" s="50"/>
      <c r="GZ3048" s="49"/>
      <c r="HA3048" s="49"/>
      <c r="HC3048" s="50"/>
      <c r="HD3048" s="47"/>
      <c r="HE3048" s="50"/>
      <c r="HH3048" s="49"/>
      <c r="HI3048" s="49"/>
      <c r="HK3048" s="50"/>
      <c r="HL3048" s="47"/>
      <c r="HM3048" s="50"/>
      <c r="HP3048" s="49"/>
      <c r="HQ3048" s="49"/>
      <c r="HS3048" s="50"/>
      <c r="HT3048" s="47"/>
      <c r="HU3048" s="50"/>
      <c r="HX3048" s="49"/>
      <c r="HY3048" s="49"/>
      <c r="IA3048" s="50"/>
      <c r="IB3048" s="47"/>
      <c r="IC3048" s="50"/>
      <c r="IF3048" s="49"/>
      <c r="IG3048" s="49"/>
      <c r="II3048" s="50"/>
      <c r="IJ3048" s="47"/>
      <c r="IK3048" s="50"/>
      <c r="IN3048" s="49"/>
      <c r="IO3048" s="49"/>
      <c r="IQ3048" s="50"/>
    </row>
    <row r="3049" spans="1:251" s="48" customFormat="1">
      <c r="A3049" s="43">
        <v>2063</v>
      </c>
      <c r="B3049" s="44">
        <v>100000460893</v>
      </c>
      <c r="C3049" s="43">
        <v>0</v>
      </c>
      <c r="D3049" s="45" t="s">
        <v>109</v>
      </c>
      <c r="E3049" s="45" t="s">
        <v>481</v>
      </c>
      <c r="F3049" s="46">
        <v>50993.75</v>
      </c>
      <c r="G3049" s="46">
        <v>-605.87</v>
      </c>
      <c r="H3049" s="46">
        <v>50387.88</v>
      </c>
      <c r="I3049" s="47"/>
      <c r="K3049" s="49"/>
      <c r="L3049" s="47"/>
      <c r="M3049" s="50"/>
      <c r="P3049" s="49"/>
      <c r="R3049" s="49"/>
      <c r="S3049" s="50"/>
      <c r="T3049" s="47"/>
      <c r="U3049" s="50"/>
      <c r="X3049" s="49"/>
      <c r="Z3049" s="49"/>
      <c r="AA3049" s="50"/>
      <c r="AB3049" s="47"/>
      <c r="AC3049" s="50"/>
      <c r="AF3049" s="49"/>
      <c r="AH3049" s="49"/>
      <c r="AI3049" s="50"/>
      <c r="AJ3049" s="47"/>
      <c r="AK3049" s="50"/>
      <c r="AN3049" s="49"/>
      <c r="AP3049" s="49"/>
      <c r="AQ3049" s="50"/>
      <c r="AR3049" s="47"/>
      <c r="AS3049" s="50"/>
      <c r="AV3049" s="49"/>
      <c r="AX3049" s="49"/>
      <c r="AY3049" s="50"/>
      <c r="AZ3049" s="47"/>
      <c r="BA3049" s="50"/>
      <c r="BD3049" s="49"/>
      <c r="BF3049" s="49"/>
      <c r="BG3049" s="50"/>
      <c r="BH3049" s="47"/>
      <c r="BI3049" s="50"/>
      <c r="BL3049" s="49"/>
      <c r="BN3049" s="49"/>
      <c r="BO3049" s="50"/>
      <c r="BP3049" s="47"/>
      <c r="BQ3049" s="50"/>
      <c r="BT3049" s="49"/>
      <c r="BV3049" s="49"/>
      <c r="BW3049" s="50"/>
      <c r="BX3049" s="47"/>
      <c r="BY3049" s="50"/>
      <c r="CB3049" s="49"/>
      <c r="CD3049" s="49"/>
      <c r="CE3049" s="50"/>
      <c r="CF3049" s="47"/>
      <c r="CG3049" s="50"/>
      <c r="CJ3049" s="49"/>
      <c r="CL3049" s="49"/>
      <c r="CM3049" s="50"/>
      <c r="CN3049" s="47"/>
      <c r="CO3049" s="50"/>
      <c r="CR3049" s="49"/>
      <c r="CT3049" s="49"/>
      <c r="CU3049" s="50"/>
      <c r="CV3049" s="47"/>
      <c r="CW3049" s="50"/>
      <c r="CZ3049" s="49"/>
      <c r="DB3049" s="49"/>
      <c r="DC3049" s="50"/>
      <c r="DD3049" s="47"/>
      <c r="DE3049" s="50"/>
      <c r="DH3049" s="49"/>
      <c r="DJ3049" s="49"/>
      <c r="DK3049" s="50"/>
      <c r="DL3049" s="47"/>
      <c r="DM3049" s="50"/>
      <c r="DP3049" s="49"/>
      <c r="DR3049" s="49"/>
      <c r="DS3049" s="50"/>
      <c r="DT3049" s="47"/>
      <c r="DU3049" s="50"/>
      <c r="DX3049" s="49"/>
      <c r="DZ3049" s="49"/>
      <c r="EA3049" s="50"/>
      <c r="EB3049" s="47"/>
      <c r="EC3049" s="50"/>
      <c r="EF3049" s="49"/>
      <c r="EH3049" s="49"/>
      <c r="EI3049" s="50"/>
      <c r="EJ3049" s="47"/>
      <c r="EK3049" s="50"/>
      <c r="EN3049" s="49"/>
      <c r="EP3049" s="49"/>
      <c r="EQ3049" s="50"/>
      <c r="ER3049" s="47"/>
      <c r="ES3049" s="50"/>
      <c r="EV3049" s="49"/>
      <c r="EX3049" s="49"/>
      <c r="EY3049" s="50"/>
      <c r="EZ3049" s="47"/>
      <c r="FA3049" s="50"/>
      <c r="FD3049" s="49"/>
      <c r="FF3049" s="49"/>
      <c r="FG3049" s="50"/>
      <c r="FH3049" s="47"/>
      <c r="FI3049" s="50"/>
      <c r="FL3049" s="49"/>
      <c r="FN3049" s="49"/>
      <c r="FO3049" s="50"/>
      <c r="FP3049" s="47"/>
      <c r="FQ3049" s="50"/>
      <c r="FT3049" s="49"/>
      <c r="FV3049" s="49"/>
      <c r="FW3049" s="50"/>
      <c r="FX3049" s="47"/>
      <c r="FY3049" s="50"/>
      <c r="GB3049" s="49"/>
      <c r="GD3049" s="49"/>
      <c r="GE3049" s="50"/>
      <c r="GF3049" s="47"/>
      <c r="GG3049" s="50"/>
      <c r="GJ3049" s="49"/>
      <c r="GL3049" s="49"/>
      <c r="GM3049" s="50"/>
      <c r="GN3049" s="47"/>
      <c r="GO3049" s="50"/>
      <c r="GR3049" s="49"/>
      <c r="GT3049" s="49"/>
      <c r="GU3049" s="50"/>
      <c r="GV3049" s="47"/>
      <c r="GW3049" s="50"/>
      <c r="GZ3049" s="49"/>
      <c r="HB3049" s="49"/>
      <c r="HC3049" s="50"/>
      <c r="HD3049" s="47"/>
      <c r="HE3049" s="50"/>
      <c r="HH3049" s="49"/>
      <c r="HJ3049" s="49"/>
      <c r="HK3049" s="50"/>
      <c r="HL3049" s="47"/>
      <c r="HM3049" s="50"/>
      <c r="HP3049" s="49"/>
      <c r="HR3049" s="49"/>
      <c r="HS3049" s="50"/>
      <c r="HT3049" s="47"/>
      <c r="HU3049" s="50"/>
      <c r="HX3049" s="49"/>
      <c r="HZ3049" s="49"/>
      <c r="IA3049" s="50"/>
      <c r="IB3049" s="47"/>
      <c r="IC3049" s="50"/>
      <c r="IF3049" s="49"/>
      <c r="IH3049" s="49"/>
      <c r="II3049" s="50"/>
      <c r="IJ3049" s="47"/>
      <c r="IK3049" s="50"/>
      <c r="IN3049" s="49"/>
      <c r="IP3049" s="49"/>
      <c r="IQ3049" s="50"/>
    </row>
    <row r="3050" spans="1:251" s="48" customFormat="1">
      <c r="A3050" s="43"/>
      <c r="B3050" s="44">
        <v>100000460893</v>
      </c>
      <c r="C3050" s="43">
        <v>1</v>
      </c>
      <c r="D3050" s="45" t="s">
        <v>109</v>
      </c>
      <c r="E3050" s="45" t="s">
        <v>481</v>
      </c>
      <c r="F3050" s="46">
        <v>8706.25</v>
      </c>
      <c r="G3050" s="46">
        <v>-8705.25</v>
      </c>
      <c r="H3050" s="46">
        <v>1</v>
      </c>
      <c r="I3050" s="47"/>
      <c r="L3050" s="47"/>
      <c r="M3050" s="50"/>
      <c r="P3050" s="49"/>
      <c r="Q3050" s="49"/>
      <c r="S3050" s="50"/>
      <c r="T3050" s="47"/>
      <c r="U3050" s="50"/>
      <c r="X3050" s="49"/>
      <c r="Y3050" s="49"/>
      <c r="AA3050" s="50"/>
      <c r="AB3050" s="47"/>
      <c r="AC3050" s="50"/>
      <c r="AF3050" s="49"/>
      <c r="AG3050" s="49"/>
      <c r="AI3050" s="50"/>
      <c r="AJ3050" s="47"/>
      <c r="AK3050" s="50"/>
      <c r="AN3050" s="49"/>
      <c r="AO3050" s="49"/>
      <c r="AQ3050" s="50"/>
      <c r="AR3050" s="47"/>
      <c r="AS3050" s="50"/>
      <c r="AV3050" s="49"/>
      <c r="AW3050" s="49"/>
      <c r="AY3050" s="50"/>
      <c r="AZ3050" s="47"/>
      <c r="BA3050" s="50"/>
      <c r="BD3050" s="49"/>
      <c r="BE3050" s="49"/>
      <c r="BG3050" s="50"/>
      <c r="BH3050" s="47"/>
      <c r="BI3050" s="50"/>
      <c r="BL3050" s="49"/>
      <c r="BM3050" s="49"/>
      <c r="BO3050" s="50"/>
      <c r="BP3050" s="47"/>
      <c r="BQ3050" s="50"/>
      <c r="BT3050" s="49"/>
      <c r="BU3050" s="49"/>
      <c r="BW3050" s="50"/>
      <c r="BX3050" s="47"/>
      <c r="BY3050" s="50"/>
      <c r="CB3050" s="49"/>
      <c r="CC3050" s="49"/>
      <c r="CE3050" s="50"/>
      <c r="CF3050" s="47"/>
      <c r="CG3050" s="50"/>
      <c r="CJ3050" s="49"/>
      <c r="CK3050" s="49"/>
      <c r="CM3050" s="50"/>
      <c r="CN3050" s="47"/>
      <c r="CO3050" s="50"/>
      <c r="CR3050" s="49"/>
      <c r="CS3050" s="49"/>
      <c r="CU3050" s="50"/>
      <c r="CV3050" s="47"/>
      <c r="CW3050" s="50"/>
      <c r="CZ3050" s="49"/>
      <c r="DA3050" s="49"/>
      <c r="DC3050" s="50"/>
      <c r="DD3050" s="47"/>
      <c r="DE3050" s="50"/>
      <c r="DH3050" s="49"/>
      <c r="DI3050" s="49"/>
      <c r="DK3050" s="50"/>
      <c r="DL3050" s="47"/>
      <c r="DM3050" s="50"/>
      <c r="DP3050" s="49"/>
      <c r="DQ3050" s="49"/>
      <c r="DS3050" s="50"/>
      <c r="DT3050" s="47"/>
      <c r="DU3050" s="50"/>
      <c r="DX3050" s="49"/>
      <c r="DY3050" s="49"/>
      <c r="EA3050" s="50"/>
      <c r="EB3050" s="47"/>
      <c r="EC3050" s="50"/>
      <c r="EF3050" s="49"/>
      <c r="EG3050" s="49"/>
      <c r="EI3050" s="50"/>
      <c r="EJ3050" s="47"/>
      <c r="EK3050" s="50"/>
      <c r="EN3050" s="49"/>
      <c r="EO3050" s="49"/>
      <c r="EQ3050" s="50"/>
      <c r="ER3050" s="47"/>
      <c r="ES3050" s="50"/>
      <c r="EV3050" s="49"/>
      <c r="EW3050" s="49"/>
      <c r="EY3050" s="50"/>
      <c r="EZ3050" s="47"/>
      <c r="FA3050" s="50"/>
      <c r="FD3050" s="49"/>
      <c r="FE3050" s="49"/>
      <c r="FG3050" s="50"/>
      <c r="FH3050" s="47"/>
      <c r="FI3050" s="50"/>
      <c r="FL3050" s="49"/>
      <c r="FM3050" s="49"/>
      <c r="FO3050" s="50"/>
      <c r="FP3050" s="47"/>
      <c r="FQ3050" s="50"/>
      <c r="FT3050" s="49"/>
      <c r="FU3050" s="49"/>
      <c r="FW3050" s="50"/>
      <c r="FX3050" s="47"/>
      <c r="FY3050" s="50"/>
      <c r="GB3050" s="49"/>
      <c r="GC3050" s="49"/>
      <c r="GE3050" s="50"/>
      <c r="GF3050" s="47"/>
      <c r="GG3050" s="50"/>
      <c r="GJ3050" s="49"/>
      <c r="GK3050" s="49"/>
      <c r="GM3050" s="50"/>
      <c r="GN3050" s="47"/>
      <c r="GO3050" s="50"/>
      <c r="GR3050" s="49"/>
      <c r="GS3050" s="49"/>
      <c r="GU3050" s="50"/>
      <c r="GV3050" s="47"/>
      <c r="GW3050" s="50"/>
      <c r="GZ3050" s="49"/>
      <c r="HA3050" s="49"/>
      <c r="HC3050" s="50"/>
      <c r="HD3050" s="47"/>
      <c r="HE3050" s="50"/>
      <c r="HH3050" s="49"/>
      <c r="HI3050" s="49"/>
      <c r="HK3050" s="50"/>
      <c r="HL3050" s="47"/>
      <c r="HM3050" s="50"/>
      <c r="HP3050" s="49"/>
      <c r="HQ3050" s="49"/>
      <c r="HS3050" s="50"/>
      <c r="HT3050" s="47"/>
      <c r="HU3050" s="50"/>
      <c r="HX3050" s="49"/>
      <c r="HY3050" s="49"/>
      <c r="IA3050" s="50"/>
      <c r="IB3050" s="47"/>
      <c r="IC3050" s="50"/>
      <c r="IF3050" s="49"/>
      <c r="IG3050" s="49"/>
      <c r="II3050" s="50"/>
      <c r="IJ3050" s="47"/>
      <c r="IK3050" s="50"/>
      <c r="IN3050" s="49"/>
      <c r="IO3050" s="49"/>
      <c r="IQ3050" s="50"/>
    </row>
    <row r="3051" spans="1:251" s="48" customFormat="1">
      <c r="A3051" s="43">
        <v>2064</v>
      </c>
      <c r="B3051" s="44">
        <v>100000460894</v>
      </c>
      <c r="C3051" s="43">
        <v>0</v>
      </c>
      <c r="D3051" s="45" t="s">
        <v>109</v>
      </c>
      <c r="E3051" s="45" t="s">
        <v>481</v>
      </c>
      <c r="F3051" s="46">
        <v>50993.75</v>
      </c>
      <c r="G3051" s="46">
        <v>-605.87</v>
      </c>
      <c r="H3051" s="46">
        <v>50387.88</v>
      </c>
      <c r="I3051" s="47"/>
      <c r="K3051" s="49"/>
      <c r="L3051" s="47"/>
      <c r="M3051" s="50"/>
      <c r="P3051" s="49"/>
      <c r="R3051" s="49"/>
      <c r="S3051" s="50"/>
      <c r="T3051" s="47"/>
      <c r="U3051" s="50"/>
      <c r="X3051" s="49"/>
      <c r="Z3051" s="49"/>
      <c r="AA3051" s="50"/>
      <c r="AB3051" s="47"/>
      <c r="AC3051" s="50"/>
      <c r="AF3051" s="49"/>
      <c r="AH3051" s="49"/>
      <c r="AI3051" s="50"/>
      <c r="AJ3051" s="47"/>
      <c r="AK3051" s="50"/>
      <c r="AN3051" s="49"/>
      <c r="AP3051" s="49"/>
      <c r="AQ3051" s="50"/>
      <c r="AR3051" s="47"/>
      <c r="AS3051" s="50"/>
      <c r="AV3051" s="49"/>
      <c r="AX3051" s="49"/>
      <c r="AY3051" s="50"/>
      <c r="AZ3051" s="47"/>
      <c r="BA3051" s="50"/>
      <c r="BD3051" s="49"/>
      <c r="BF3051" s="49"/>
      <c r="BG3051" s="50"/>
      <c r="BH3051" s="47"/>
      <c r="BI3051" s="50"/>
      <c r="BL3051" s="49"/>
      <c r="BN3051" s="49"/>
      <c r="BO3051" s="50"/>
      <c r="BP3051" s="47"/>
      <c r="BQ3051" s="50"/>
      <c r="BT3051" s="49"/>
      <c r="BV3051" s="49"/>
      <c r="BW3051" s="50"/>
      <c r="BX3051" s="47"/>
      <c r="BY3051" s="50"/>
      <c r="CB3051" s="49"/>
      <c r="CD3051" s="49"/>
      <c r="CE3051" s="50"/>
      <c r="CF3051" s="47"/>
      <c r="CG3051" s="50"/>
      <c r="CJ3051" s="49"/>
      <c r="CL3051" s="49"/>
      <c r="CM3051" s="50"/>
      <c r="CN3051" s="47"/>
      <c r="CO3051" s="50"/>
      <c r="CR3051" s="49"/>
      <c r="CT3051" s="49"/>
      <c r="CU3051" s="50"/>
      <c r="CV3051" s="47"/>
      <c r="CW3051" s="50"/>
      <c r="CZ3051" s="49"/>
      <c r="DB3051" s="49"/>
      <c r="DC3051" s="50"/>
      <c r="DD3051" s="47"/>
      <c r="DE3051" s="50"/>
      <c r="DH3051" s="49"/>
      <c r="DJ3051" s="49"/>
      <c r="DK3051" s="50"/>
      <c r="DL3051" s="47"/>
      <c r="DM3051" s="50"/>
      <c r="DP3051" s="49"/>
      <c r="DR3051" s="49"/>
      <c r="DS3051" s="50"/>
      <c r="DT3051" s="47"/>
      <c r="DU3051" s="50"/>
      <c r="DX3051" s="49"/>
      <c r="DZ3051" s="49"/>
      <c r="EA3051" s="50"/>
      <c r="EB3051" s="47"/>
      <c r="EC3051" s="50"/>
      <c r="EF3051" s="49"/>
      <c r="EH3051" s="49"/>
      <c r="EI3051" s="50"/>
      <c r="EJ3051" s="47"/>
      <c r="EK3051" s="50"/>
      <c r="EN3051" s="49"/>
      <c r="EP3051" s="49"/>
      <c r="EQ3051" s="50"/>
      <c r="ER3051" s="47"/>
      <c r="ES3051" s="50"/>
      <c r="EV3051" s="49"/>
      <c r="EX3051" s="49"/>
      <c r="EY3051" s="50"/>
      <c r="EZ3051" s="47"/>
      <c r="FA3051" s="50"/>
      <c r="FD3051" s="49"/>
      <c r="FF3051" s="49"/>
      <c r="FG3051" s="50"/>
      <c r="FH3051" s="47"/>
      <c r="FI3051" s="50"/>
      <c r="FL3051" s="49"/>
      <c r="FN3051" s="49"/>
      <c r="FO3051" s="50"/>
      <c r="FP3051" s="47"/>
      <c r="FQ3051" s="50"/>
      <c r="FT3051" s="49"/>
      <c r="FV3051" s="49"/>
      <c r="FW3051" s="50"/>
      <c r="FX3051" s="47"/>
      <c r="FY3051" s="50"/>
      <c r="GB3051" s="49"/>
      <c r="GD3051" s="49"/>
      <c r="GE3051" s="50"/>
      <c r="GF3051" s="47"/>
      <c r="GG3051" s="50"/>
      <c r="GJ3051" s="49"/>
      <c r="GL3051" s="49"/>
      <c r="GM3051" s="50"/>
      <c r="GN3051" s="47"/>
      <c r="GO3051" s="50"/>
      <c r="GR3051" s="49"/>
      <c r="GT3051" s="49"/>
      <c r="GU3051" s="50"/>
      <c r="GV3051" s="47"/>
      <c r="GW3051" s="50"/>
      <c r="GZ3051" s="49"/>
      <c r="HB3051" s="49"/>
      <c r="HC3051" s="50"/>
      <c r="HD3051" s="47"/>
      <c r="HE3051" s="50"/>
      <c r="HH3051" s="49"/>
      <c r="HJ3051" s="49"/>
      <c r="HK3051" s="50"/>
      <c r="HL3051" s="47"/>
      <c r="HM3051" s="50"/>
      <c r="HP3051" s="49"/>
      <c r="HR3051" s="49"/>
      <c r="HS3051" s="50"/>
      <c r="HT3051" s="47"/>
      <c r="HU3051" s="50"/>
      <c r="HX3051" s="49"/>
      <c r="HZ3051" s="49"/>
      <c r="IA3051" s="50"/>
      <c r="IB3051" s="47"/>
      <c r="IC3051" s="50"/>
      <c r="IF3051" s="49"/>
      <c r="IH3051" s="49"/>
      <c r="II3051" s="50"/>
      <c r="IJ3051" s="47"/>
      <c r="IK3051" s="50"/>
      <c r="IN3051" s="49"/>
      <c r="IP3051" s="49"/>
      <c r="IQ3051" s="50"/>
    </row>
    <row r="3052" spans="1:251" s="48" customFormat="1">
      <c r="A3052" s="43"/>
      <c r="B3052" s="44">
        <v>100000460894</v>
      </c>
      <c r="C3052" s="43">
        <v>1</v>
      </c>
      <c r="D3052" s="45" t="s">
        <v>109</v>
      </c>
      <c r="E3052" s="45" t="s">
        <v>481</v>
      </c>
      <c r="F3052" s="46">
        <v>8706.25</v>
      </c>
      <c r="G3052" s="46">
        <v>-8705.25</v>
      </c>
      <c r="H3052" s="46">
        <v>1</v>
      </c>
      <c r="I3052" s="47"/>
      <c r="L3052" s="47"/>
      <c r="M3052" s="50"/>
      <c r="P3052" s="49"/>
      <c r="Q3052" s="49"/>
      <c r="S3052" s="50"/>
      <c r="T3052" s="47"/>
      <c r="U3052" s="50"/>
      <c r="X3052" s="49"/>
      <c r="Y3052" s="49"/>
      <c r="AA3052" s="50"/>
      <c r="AB3052" s="47"/>
      <c r="AC3052" s="50"/>
      <c r="AF3052" s="49"/>
      <c r="AG3052" s="49"/>
      <c r="AI3052" s="50"/>
      <c r="AJ3052" s="47"/>
      <c r="AK3052" s="50"/>
      <c r="AN3052" s="49"/>
      <c r="AO3052" s="49"/>
      <c r="AQ3052" s="50"/>
      <c r="AR3052" s="47"/>
      <c r="AS3052" s="50"/>
      <c r="AV3052" s="49"/>
      <c r="AW3052" s="49"/>
      <c r="AY3052" s="50"/>
      <c r="AZ3052" s="47"/>
      <c r="BA3052" s="50"/>
      <c r="BD3052" s="49"/>
      <c r="BE3052" s="49"/>
      <c r="BG3052" s="50"/>
      <c r="BH3052" s="47"/>
      <c r="BI3052" s="50"/>
      <c r="BL3052" s="49"/>
      <c r="BM3052" s="49"/>
      <c r="BO3052" s="50"/>
      <c r="BP3052" s="47"/>
      <c r="BQ3052" s="50"/>
      <c r="BT3052" s="49"/>
      <c r="BU3052" s="49"/>
      <c r="BW3052" s="50"/>
      <c r="BX3052" s="47"/>
      <c r="BY3052" s="50"/>
      <c r="CB3052" s="49"/>
      <c r="CC3052" s="49"/>
      <c r="CE3052" s="50"/>
      <c r="CF3052" s="47"/>
      <c r="CG3052" s="50"/>
      <c r="CJ3052" s="49"/>
      <c r="CK3052" s="49"/>
      <c r="CM3052" s="50"/>
      <c r="CN3052" s="47"/>
      <c r="CO3052" s="50"/>
      <c r="CR3052" s="49"/>
      <c r="CS3052" s="49"/>
      <c r="CU3052" s="50"/>
      <c r="CV3052" s="47"/>
      <c r="CW3052" s="50"/>
      <c r="CZ3052" s="49"/>
      <c r="DA3052" s="49"/>
      <c r="DC3052" s="50"/>
      <c r="DD3052" s="47"/>
      <c r="DE3052" s="50"/>
      <c r="DH3052" s="49"/>
      <c r="DI3052" s="49"/>
      <c r="DK3052" s="50"/>
      <c r="DL3052" s="47"/>
      <c r="DM3052" s="50"/>
      <c r="DP3052" s="49"/>
      <c r="DQ3052" s="49"/>
      <c r="DS3052" s="50"/>
      <c r="DT3052" s="47"/>
      <c r="DU3052" s="50"/>
      <c r="DX3052" s="49"/>
      <c r="DY3052" s="49"/>
      <c r="EA3052" s="50"/>
      <c r="EB3052" s="47"/>
      <c r="EC3052" s="50"/>
      <c r="EF3052" s="49"/>
      <c r="EG3052" s="49"/>
      <c r="EI3052" s="50"/>
      <c r="EJ3052" s="47"/>
      <c r="EK3052" s="50"/>
      <c r="EN3052" s="49"/>
      <c r="EO3052" s="49"/>
      <c r="EQ3052" s="50"/>
      <c r="ER3052" s="47"/>
      <c r="ES3052" s="50"/>
      <c r="EV3052" s="49"/>
      <c r="EW3052" s="49"/>
      <c r="EY3052" s="50"/>
      <c r="EZ3052" s="47"/>
      <c r="FA3052" s="50"/>
      <c r="FD3052" s="49"/>
      <c r="FE3052" s="49"/>
      <c r="FG3052" s="50"/>
      <c r="FH3052" s="47"/>
      <c r="FI3052" s="50"/>
      <c r="FL3052" s="49"/>
      <c r="FM3052" s="49"/>
      <c r="FO3052" s="50"/>
      <c r="FP3052" s="47"/>
      <c r="FQ3052" s="50"/>
      <c r="FT3052" s="49"/>
      <c r="FU3052" s="49"/>
      <c r="FW3052" s="50"/>
      <c r="FX3052" s="47"/>
      <c r="FY3052" s="50"/>
      <c r="GB3052" s="49"/>
      <c r="GC3052" s="49"/>
      <c r="GE3052" s="50"/>
      <c r="GF3052" s="47"/>
      <c r="GG3052" s="50"/>
      <c r="GJ3052" s="49"/>
      <c r="GK3052" s="49"/>
      <c r="GM3052" s="50"/>
      <c r="GN3052" s="47"/>
      <c r="GO3052" s="50"/>
      <c r="GR3052" s="49"/>
      <c r="GS3052" s="49"/>
      <c r="GU3052" s="50"/>
      <c r="GV3052" s="47"/>
      <c r="GW3052" s="50"/>
      <c r="GZ3052" s="49"/>
      <c r="HA3052" s="49"/>
      <c r="HC3052" s="50"/>
      <c r="HD3052" s="47"/>
      <c r="HE3052" s="50"/>
      <c r="HH3052" s="49"/>
      <c r="HI3052" s="49"/>
      <c r="HK3052" s="50"/>
      <c r="HL3052" s="47"/>
      <c r="HM3052" s="50"/>
      <c r="HP3052" s="49"/>
      <c r="HQ3052" s="49"/>
      <c r="HS3052" s="50"/>
      <c r="HT3052" s="47"/>
      <c r="HU3052" s="50"/>
      <c r="HX3052" s="49"/>
      <c r="HY3052" s="49"/>
      <c r="IA3052" s="50"/>
      <c r="IB3052" s="47"/>
      <c r="IC3052" s="50"/>
      <c r="IF3052" s="49"/>
      <c r="IG3052" s="49"/>
      <c r="II3052" s="50"/>
      <c r="IJ3052" s="47"/>
      <c r="IK3052" s="50"/>
      <c r="IN3052" s="49"/>
      <c r="IO3052" s="49"/>
      <c r="IQ3052" s="50"/>
    </row>
    <row r="3053" spans="1:251" s="48" customFormat="1">
      <c r="A3053" s="43">
        <v>2065</v>
      </c>
      <c r="B3053" s="44">
        <v>100000460895</v>
      </c>
      <c r="C3053" s="43">
        <v>0</v>
      </c>
      <c r="D3053" s="45" t="s">
        <v>109</v>
      </c>
      <c r="E3053" s="45" t="s">
        <v>482</v>
      </c>
      <c r="F3053" s="46">
        <v>17510.419999999998</v>
      </c>
      <c r="G3053" s="46">
        <v>-208.04</v>
      </c>
      <c r="H3053" s="46">
        <v>17302.38</v>
      </c>
      <c r="I3053" s="47"/>
      <c r="K3053" s="49"/>
      <c r="L3053" s="47"/>
      <c r="M3053" s="50"/>
      <c r="P3053" s="49"/>
      <c r="R3053" s="49"/>
      <c r="S3053" s="50"/>
      <c r="T3053" s="47"/>
      <c r="U3053" s="50"/>
      <c r="X3053" s="49"/>
      <c r="Z3053" s="49"/>
      <c r="AA3053" s="50"/>
      <c r="AB3053" s="47"/>
      <c r="AC3053" s="50"/>
      <c r="AF3053" s="49"/>
      <c r="AH3053" s="49"/>
      <c r="AI3053" s="50"/>
      <c r="AJ3053" s="47"/>
      <c r="AK3053" s="50"/>
      <c r="AN3053" s="49"/>
      <c r="AP3053" s="49"/>
      <c r="AQ3053" s="50"/>
      <c r="AR3053" s="47"/>
      <c r="AS3053" s="50"/>
      <c r="AV3053" s="49"/>
      <c r="AX3053" s="49"/>
      <c r="AY3053" s="50"/>
      <c r="AZ3053" s="47"/>
      <c r="BA3053" s="50"/>
      <c r="BD3053" s="49"/>
      <c r="BF3053" s="49"/>
      <c r="BG3053" s="50"/>
      <c r="BH3053" s="47"/>
      <c r="BI3053" s="50"/>
      <c r="BL3053" s="49"/>
      <c r="BN3053" s="49"/>
      <c r="BO3053" s="50"/>
      <c r="BP3053" s="47"/>
      <c r="BQ3053" s="50"/>
      <c r="BT3053" s="49"/>
      <c r="BV3053" s="49"/>
      <c r="BW3053" s="50"/>
      <c r="BX3053" s="47"/>
      <c r="BY3053" s="50"/>
      <c r="CB3053" s="49"/>
      <c r="CD3053" s="49"/>
      <c r="CE3053" s="50"/>
      <c r="CF3053" s="47"/>
      <c r="CG3053" s="50"/>
      <c r="CJ3053" s="49"/>
      <c r="CL3053" s="49"/>
      <c r="CM3053" s="50"/>
      <c r="CN3053" s="47"/>
      <c r="CO3053" s="50"/>
      <c r="CR3053" s="49"/>
      <c r="CT3053" s="49"/>
      <c r="CU3053" s="50"/>
      <c r="CV3053" s="47"/>
      <c r="CW3053" s="50"/>
      <c r="CZ3053" s="49"/>
      <c r="DB3053" s="49"/>
      <c r="DC3053" s="50"/>
      <c r="DD3053" s="47"/>
      <c r="DE3053" s="50"/>
      <c r="DH3053" s="49"/>
      <c r="DJ3053" s="49"/>
      <c r="DK3053" s="50"/>
      <c r="DL3053" s="47"/>
      <c r="DM3053" s="50"/>
      <c r="DP3053" s="49"/>
      <c r="DR3053" s="49"/>
      <c r="DS3053" s="50"/>
      <c r="DT3053" s="47"/>
      <c r="DU3053" s="50"/>
      <c r="DX3053" s="49"/>
      <c r="DZ3053" s="49"/>
      <c r="EA3053" s="50"/>
      <c r="EB3053" s="47"/>
      <c r="EC3053" s="50"/>
      <c r="EF3053" s="49"/>
      <c r="EH3053" s="49"/>
      <c r="EI3053" s="50"/>
      <c r="EJ3053" s="47"/>
      <c r="EK3053" s="50"/>
      <c r="EN3053" s="49"/>
      <c r="EP3053" s="49"/>
      <c r="EQ3053" s="50"/>
      <c r="ER3053" s="47"/>
      <c r="ES3053" s="50"/>
      <c r="EV3053" s="49"/>
      <c r="EX3053" s="49"/>
      <c r="EY3053" s="50"/>
      <c r="EZ3053" s="47"/>
      <c r="FA3053" s="50"/>
      <c r="FD3053" s="49"/>
      <c r="FF3053" s="49"/>
      <c r="FG3053" s="50"/>
      <c r="FH3053" s="47"/>
      <c r="FI3053" s="50"/>
      <c r="FL3053" s="49"/>
      <c r="FN3053" s="49"/>
      <c r="FO3053" s="50"/>
      <c r="FP3053" s="47"/>
      <c r="FQ3053" s="50"/>
      <c r="FT3053" s="49"/>
      <c r="FV3053" s="49"/>
      <c r="FW3053" s="50"/>
      <c r="FX3053" s="47"/>
      <c r="FY3053" s="50"/>
      <c r="GB3053" s="49"/>
      <c r="GD3053" s="49"/>
      <c r="GE3053" s="50"/>
      <c r="GF3053" s="47"/>
      <c r="GG3053" s="50"/>
      <c r="GJ3053" s="49"/>
      <c r="GL3053" s="49"/>
      <c r="GM3053" s="50"/>
      <c r="GN3053" s="47"/>
      <c r="GO3053" s="50"/>
      <c r="GR3053" s="49"/>
      <c r="GT3053" s="49"/>
      <c r="GU3053" s="50"/>
      <c r="GV3053" s="47"/>
      <c r="GW3053" s="50"/>
      <c r="GZ3053" s="49"/>
      <c r="HB3053" s="49"/>
      <c r="HC3053" s="50"/>
      <c r="HD3053" s="47"/>
      <c r="HE3053" s="50"/>
      <c r="HH3053" s="49"/>
      <c r="HJ3053" s="49"/>
      <c r="HK3053" s="50"/>
      <c r="HL3053" s="47"/>
      <c r="HM3053" s="50"/>
      <c r="HP3053" s="49"/>
      <c r="HR3053" s="49"/>
      <c r="HS3053" s="50"/>
      <c r="HT3053" s="47"/>
      <c r="HU3053" s="50"/>
      <c r="HX3053" s="49"/>
      <c r="HZ3053" s="49"/>
      <c r="IA3053" s="50"/>
      <c r="IB3053" s="47"/>
      <c r="IC3053" s="50"/>
      <c r="IF3053" s="49"/>
      <c r="IH3053" s="49"/>
      <c r="II3053" s="50"/>
      <c r="IJ3053" s="47"/>
      <c r="IK3053" s="50"/>
      <c r="IN3053" s="49"/>
      <c r="IP3053" s="49"/>
      <c r="IQ3053" s="50"/>
    </row>
    <row r="3054" spans="1:251" s="48" customFormat="1">
      <c r="A3054" s="43"/>
      <c r="B3054" s="44">
        <v>100000460895</v>
      </c>
      <c r="C3054" s="43">
        <v>1</v>
      </c>
      <c r="D3054" s="45" t="s">
        <v>109</v>
      </c>
      <c r="E3054" s="45" t="s">
        <v>482</v>
      </c>
      <c r="F3054" s="46">
        <v>2989.58</v>
      </c>
      <c r="G3054" s="46">
        <v>-2988.58</v>
      </c>
      <c r="H3054" s="46">
        <v>1</v>
      </c>
      <c r="I3054" s="47"/>
      <c r="L3054" s="47"/>
      <c r="M3054" s="50"/>
      <c r="P3054" s="49"/>
      <c r="Q3054" s="49"/>
      <c r="S3054" s="50"/>
      <c r="T3054" s="47"/>
      <c r="U3054" s="50"/>
      <c r="X3054" s="49"/>
      <c r="Y3054" s="49"/>
      <c r="AA3054" s="50"/>
      <c r="AB3054" s="47"/>
      <c r="AC3054" s="50"/>
      <c r="AF3054" s="49"/>
      <c r="AG3054" s="49"/>
      <c r="AI3054" s="50"/>
      <c r="AJ3054" s="47"/>
      <c r="AK3054" s="50"/>
      <c r="AN3054" s="49"/>
      <c r="AO3054" s="49"/>
      <c r="AQ3054" s="50"/>
      <c r="AR3054" s="47"/>
      <c r="AS3054" s="50"/>
      <c r="AV3054" s="49"/>
      <c r="AW3054" s="49"/>
      <c r="AY3054" s="50"/>
      <c r="AZ3054" s="47"/>
      <c r="BA3054" s="50"/>
      <c r="BD3054" s="49"/>
      <c r="BE3054" s="49"/>
      <c r="BG3054" s="50"/>
      <c r="BH3054" s="47"/>
      <c r="BI3054" s="50"/>
      <c r="BL3054" s="49"/>
      <c r="BM3054" s="49"/>
      <c r="BO3054" s="50"/>
      <c r="BP3054" s="47"/>
      <c r="BQ3054" s="50"/>
      <c r="BT3054" s="49"/>
      <c r="BU3054" s="49"/>
      <c r="BW3054" s="50"/>
      <c r="BX3054" s="47"/>
      <c r="BY3054" s="50"/>
      <c r="CB3054" s="49"/>
      <c r="CC3054" s="49"/>
      <c r="CE3054" s="50"/>
      <c r="CF3054" s="47"/>
      <c r="CG3054" s="50"/>
      <c r="CJ3054" s="49"/>
      <c r="CK3054" s="49"/>
      <c r="CM3054" s="50"/>
      <c r="CN3054" s="47"/>
      <c r="CO3054" s="50"/>
      <c r="CR3054" s="49"/>
      <c r="CS3054" s="49"/>
      <c r="CU3054" s="50"/>
      <c r="CV3054" s="47"/>
      <c r="CW3054" s="50"/>
      <c r="CZ3054" s="49"/>
      <c r="DA3054" s="49"/>
      <c r="DC3054" s="50"/>
      <c r="DD3054" s="47"/>
      <c r="DE3054" s="50"/>
      <c r="DH3054" s="49"/>
      <c r="DI3054" s="49"/>
      <c r="DK3054" s="50"/>
      <c r="DL3054" s="47"/>
      <c r="DM3054" s="50"/>
      <c r="DP3054" s="49"/>
      <c r="DQ3054" s="49"/>
      <c r="DS3054" s="50"/>
      <c r="DT3054" s="47"/>
      <c r="DU3054" s="50"/>
      <c r="DX3054" s="49"/>
      <c r="DY3054" s="49"/>
      <c r="EA3054" s="50"/>
      <c r="EB3054" s="47"/>
      <c r="EC3054" s="50"/>
      <c r="EF3054" s="49"/>
      <c r="EG3054" s="49"/>
      <c r="EI3054" s="50"/>
      <c r="EJ3054" s="47"/>
      <c r="EK3054" s="50"/>
      <c r="EN3054" s="49"/>
      <c r="EO3054" s="49"/>
      <c r="EQ3054" s="50"/>
      <c r="ER3054" s="47"/>
      <c r="ES3054" s="50"/>
      <c r="EV3054" s="49"/>
      <c r="EW3054" s="49"/>
      <c r="EY3054" s="50"/>
      <c r="EZ3054" s="47"/>
      <c r="FA3054" s="50"/>
      <c r="FD3054" s="49"/>
      <c r="FE3054" s="49"/>
      <c r="FG3054" s="50"/>
      <c r="FH3054" s="47"/>
      <c r="FI3054" s="50"/>
      <c r="FL3054" s="49"/>
      <c r="FM3054" s="49"/>
      <c r="FO3054" s="50"/>
      <c r="FP3054" s="47"/>
      <c r="FQ3054" s="50"/>
      <c r="FT3054" s="49"/>
      <c r="FU3054" s="49"/>
      <c r="FW3054" s="50"/>
      <c r="FX3054" s="47"/>
      <c r="FY3054" s="50"/>
      <c r="GB3054" s="49"/>
      <c r="GC3054" s="49"/>
      <c r="GE3054" s="50"/>
      <c r="GF3054" s="47"/>
      <c r="GG3054" s="50"/>
      <c r="GJ3054" s="49"/>
      <c r="GK3054" s="49"/>
      <c r="GM3054" s="50"/>
      <c r="GN3054" s="47"/>
      <c r="GO3054" s="50"/>
      <c r="GR3054" s="49"/>
      <c r="GS3054" s="49"/>
      <c r="GU3054" s="50"/>
      <c r="GV3054" s="47"/>
      <c r="GW3054" s="50"/>
      <c r="GZ3054" s="49"/>
      <c r="HA3054" s="49"/>
      <c r="HC3054" s="50"/>
      <c r="HD3054" s="47"/>
      <c r="HE3054" s="50"/>
      <c r="HH3054" s="49"/>
      <c r="HI3054" s="49"/>
      <c r="HK3054" s="50"/>
      <c r="HL3054" s="47"/>
      <c r="HM3054" s="50"/>
      <c r="HP3054" s="49"/>
      <c r="HQ3054" s="49"/>
      <c r="HS3054" s="50"/>
      <c r="HT3054" s="47"/>
      <c r="HU3054" s="50"/>
      <c r="HX3054" s="49"/>
      <c r="HY3054" s="49"/>
      <c r="IA3054" s="50"/>
      <c r="IB3054" s="47"/>
      <c r="IC3054" s="50"/>
      <c r="IF3054" s="49"/>
      <c r="IG3054" s="49"/>
      <c r="II3054" s="50"/>
      <c r="IJ3054" s="47"/>
      <c r="IK3054" s="50"/>
      <c r="IN3054" s="49"/>
      <c r="IO3054" s="49"/>
      <c r="IQ3054" s="50"/>
    </row>
    <row r="3055" spans="1:251" s="48" customFormat="1">
      <c r="A3055" s="43">
        <v>2066</v>
      </c>
      <c r="B3055" s="44">
        <v>100000460896</v>
      </c>
      <c r="C3055" s="43">
        <v>0</v>
      </c>
      <c r="D3055" s="45" t="s">
        <v>109</v>
      </c>
      <c r="E3055" s="45" t="s">
        <v>482</v>
      </c>
      <c r="F3055" s="46">
        <v>17510.419999999998</v>
      </c>
      <c r="G3055" s="46">
        <v>-208.04</v>
      </c>
      <c r="H3055" s="46">
        <v>17302.38</v>
      </c>
      <c r="I3055" s="47"/>
      <c r="K3055" s="49"/>
      <c r="L3055" s="47"/>
      <c r="M3055" s="50"/>
      <c r="P3055" s="49"/>
      <c r="R3055" s="49"/>
      <c r="S3055" s="50"/>
      <c r="T3055" s="47"/>
      <c r="U3055" s="50"/>
      <c r="X3055" s="49"/>
      <c r="Z3055" s="49"/>
      <c r="AA3055" s="50"/>
      <c r="AB3055" s="47"/>
      <c r="AC3055" s="50"/>
      <c r="AF3055" s="49"/>
      <c r="AH3055" s="49"/>
      <c r="AI3055" s="50"/>
      <c r="AJ3055" s="47"/>
      <c r="AK3055" s="50"/>
      <c r="AN3055" s="49"/>
      <c r="AP3055" s="49"/>
      <c r="AQ3055" s="50"/>
      <c r="AR3055" s="47"/>
      <c r="AS3055" s="50"/>
      <c r="AV3055" s="49"/>
      <c r="AX3055" s="49"/>
      <c r="AY3055" s="50"/>
      <c r="AZ3055" s="47"/>
      <c r="BA3055" s="50"/>
      <c r="BD3055" s="49"/>
      <c r="BF3055" s="49"/>
      <c r="BG3055" s="50"/>
      <c r="BH3055" s="47"/>
      <c r="BI3055" s="50"/>
      <c r="BL3055" s="49"/>
      <c r="BN3055" s="49"/>
      <c r="BO3055" s="50"/>
      <c r="BP3055" s="47"/>
      <c r="BQ3055" s="50"/>
      <c r="BT3055" s="49"/>
      <c r="BV3055" s="49"/>
      <c r="BW3055" s="50"/>
      <c r="BX3055" s="47"/>
      <c r="BY3055" s="50"/>
      <c r="CB3055" s="49"/>
      <c r="CD3055" s="49"/>
      <c r="CE3055" s="50"/>
      <c r="CF3055" s="47"/>
      <c r="CG3055" s="50"/>
      <c r="CJ3055" s="49"/>
      <c r="CL3055" s="49"/>
      <c r="CM3055" s="50"/>
      <c r="CN3055" s="47"/>
      <c r="CO3055" s="50"/>
      <c r="CR3055" s="49"/>
      <c r="CT3055" s="49"/>
      <c r="CU3055" s="50"/>
      <c r="CV3055" s="47"/>
      <c r="CW3055" s="50"/>
      <c r="CZ3055" s="49"/>
      <c r="DB3055" s="49"/>
      <c r="DC3055" s="50"/>
      <c r="DD3055" s="47"/>
      <c r="DE3055" s="50"/>
      <c r="DH3055" s="49"/>
      <c r="DJ3055" s="49"/>
      <c r="DK3055" s="50"/>
      <c r="DL3055" s="47"/>
      <c r="DM3055" s="50"/>
      <c r="DP3055" s="49"/>
      <c r="DR3055" s="49"/>
      <c r="DS3055" s="50"/>
      <c r="DT3055" s="47"/>
      <c r="DU3055" s="50"/>
      <c r="DX3055" s="49"/>
      <c r="DZ3055" s="49"/>
      <c r="EA3055" s="50"/>
      <c r="EB3055" s="47"/>
      <c r="EC3055" s="50"/>
      <c r="EF3055" s="49"/>
      <c r="EH3055" s="49"/>
      <c r="EI3055" s="50"/>
      <c r="EJ3055" s="47"/>
      <c r="EK3055" s="50"/>
      <c r="EN3055" s="49"/>
      <c r="EP3055" s="49"/>
      <c r="EQ3055" s="50"/>
      <c r="ER3055" s="47"/>
      <c r="ES3055" s="50"/>
      <c r="EV3055" s="49"/>
      <c r="EX3055" s="49"/>
      <c r="EY3055" s="50"/>
      <c r="EZ3055" s="47"/>
      <c r="FA3055" s="50"/>
      <c r="FD3055" s="49"/>
      <c r="FF3055" s="49"/>
      <c r="FG3055" s="50"/>
      <c r="FH3055" s="47"/>
      <c r="FI3055" s="50"/>
      <c r="FL3055" s="49"/>
      <c r="FN3055" s="49"/>
      <c r="FO3055" s="50"/>
      <c r="FP3055" s="47"/>
      <c r="FQ3055" s="50"/>
      <c r="FT3055" s="49"/>
      <c r="FV3055" s="49"/>
      <c r="FW3055" s="50"/>
      <c r="FX3055" s="47"/>
      <c r="FY3055" s="50"/>
      <c r="GB3055" s="49"/>
      <c r="GD3055" s="49"/>
      <c r="GE3055" s="50"/>
      <c r="GF3055" s="47"/>
      <c r="GG3055" s="50"/>
      <c r="GJ3055" s="49"/>
      <c r="GL3055" s="49"/>
      <c r="GM3055" s="50"/>
      <c r="GN3055" s="47"/>
      <c r="GO3055" s="50"/>
      <c r="GR3055" s="49"/>
      <c r="GT3055" s="49"/>
      <c r="GU3055" s="50"/>
      <c r="GV3055" s="47"/>
      <c r="GW3055" s="50"/>
      <c r="GZ3055" s="49"/>
      <c r="HB3055" s="49"/>
      <c r="HC3055" s="50"/>
      <c r="HD3055" s="47"/>
      <c r="HE3055" s="50"/>
      <c r="HH3055" s="49"/>
      <c r="HJ3055" s="49"/>
      <c r="HK3055" s="50"/>
      <c r="HL3055" s="47"/>
      <c r="HM3055" s="50"/>
      <c r="HP3055" s="49"/>
      <c r="HR3055" s="49"/>
      <c r="HS3055" s="50"/>
      <c r="HT3055" s="47"/>
      <c r="HU3055" s="50"/>
      <c r="HX3055" s="49"/>
      <c r="HZ3055" s="49"/>
      <c r="IA3055" s="50"/>
      <c r="IB3055" s="47"/>
      <c r="IC3055" s="50"/>
      <c r="IF3055" s="49"/>
      <c r="IH3055" s="49"/>
      <c r="II3055" s="50"/>
      <c r="IJ3055" s="47"/>
      <c r="IK3055" s="50"/>
      <c r="IN3055" s="49"/>
      <c r="IP3055" s="49"/>
      <c r="IQ3055" s="50"/>
    </row>
    <row r="3056" spans="1:251" s="48" customFormat="1">
      <c r="A3056" s="43"/>
      <c r="B3056" s="44">
        <v>100000460896</v>
      </c>
      <c r="C3056" s="43">
        <v>1</v>
      </c>
      <c r="D3056" s="45" t="s">
        <v>109</v>
      </c>
      <c r="E3056" s="45" t="s">
        <v>482</v>
      </c>
      <c r="F3056" s="46">
        <v>2989.58</v>
      </c>
      <c r="G3056" s="46">
        <v>-2988.58</v>
      </c>
      <c r="H3056" s="46">
        <v>1</v>
      </c>
      <c r="I3056" s="47"/>
      <c r="L3056" s="47"/>
      <c r="M3056" s="50"/>
      <c r="P3056" s="49"/>
      <c r="Q3056" s="49"/>
      <c r="S3056" s="50"/>
      <c r="T3056" s="47"/>
      <c r="U3056" s="50"/>
      <c r="X3056" s="49"/>
      <c r="Y3056" s="49"/>
      <c r="AA3056" s="50"/>
      <c r="AB3056" s="47"/>
      <c r="AC3056" s="50"/>
      <c r="AF3056" s="49"/>
      <c r="AG3056" s="49"/>
      <c r="AI3056" s="50"/>
      <c r="AJ3056" s="47"/>
      <c r="AK3056" s="50"/>
      <c r="AN3056" s="49"/>
      <c r="AO3056" s="49"/>
      <c r="AQ3056" s="50"/>
      <c r="AR3056" s="47"/>
      <c r="AS3056" s="50"/>
      <c r="AV3056" s="49"/>
      <c r="AW3056" s="49"/>
      <c r="AY3056" s="50"/>
      <c r="AZ3056" s="47"/>
      <c r="BA3056" s="50"/>
      <c r="BD3056" s="49"/>
      <c r="BE3056" s="49"/>
      <c r="BG3056" s="50"/>
      <c r="BH3056" s="47"/>
      <c r="BI3056" s="50"/>
      <c r="BL3056" s="49"/>
      <c r="BM3056" s="49"/>
      <c r="BO3056" s="50"/>
      <c r="BP3056" s="47"/>
      <c r="BQ3056" s="50"/>
      <c r="BT3056" s="49"/>
      <c r="BU3056" s="49"/>
      <c r="BW3056" s="50"/>
      <c r="BX3056" s="47"/>
      <c r="BY3056" s="50"/>
      <c r="CB3056" s="49"/>
      <c r="CC3056" s="49"/>
      <c r="CE3056" s="50"/>
      <c r="CF3056" s="47"/>
      <c r="CG3056" s="50"/>
      <c r="CJ3056" s="49"/>
      <c r="CK3056" s="49"/>
      <c r="CM3056" s="50"/>
      <c r="CN3056" s="47"/>
      <c r="CO3056" s="50"/>
      <c r="CR3056" s="49"/>
      <c r="CS3056" s="49"/>
      <c r="CU3056" s="50"/>
      <c r="CV3056" s="47"/>
      <c r="CW3056" s="50"/>
      <c r="CZ3056" s="49"/>
      <c r="DA3056" s="49"/>
      <c r="DC3056" s="50"/>
      <c r="DD3056" s="47"/>
      <c r="DE3056" s="50"/>
      <c r="DH3056" s="49"/>
      <c r="DI3056" s="49"/>
      <c r="DK3056" s="50"/>
      <c r="DL3056" s="47"/>
      <c r="DM3056" s="50"/>
      <c r="DP3056" s="49"/>
      <c r="DQ3056" s="49"/>
      <c r="DS3056" s="50"/>
      <c r="DT3056" s="47"/>
      <c r="DU3056" s="50"/>
      <c r="DX3056" s="49"/>
      <c r="DY3056" s="49"/>
      <c r="EA3056" s="50"/>
      <c r="EB3056" s="47"/>
      <c r="EC3056" s="50"/>
      <c r="EF3056" s="49"/>
      <c r="EG3056" s="49"/>
      <c r="EI3056" s="50"/>
      <c r="EJ3056" s="47"/>
      <c r="EK3056" s="50"/>
      <c r="EN3056" s="49"/>
      <c r="EO3056" s="49"/>
      <c r="EQ3056" s="50"/>
      <c r="ER3056" s="47"/>
      <c r="ES3056" s="50"/>
      <c r="EV3056" s="49"/>
      <c r="EW3056" s="49"/>
      <c r="EY3056" s="50"/>
      <c r="EZ3056" s="47"/>
      <c r="FA3056" s="50"/>
      <c r="FD3056" s="49"/>
      <c r="FE3056" s="49"/>
      <c r="FG3056" s="50"/>
      <c r="FH3056" s="47"/>
      <c r="FI3056" s="50"/>
      <c r="FL3056" s="49"/>
      <c r="FM3056" s="49"/>
      <c r="FO3056" s="50"/>
      <c r="FP3056" s="47"/>
      <c r="FQ3056" s="50"/>
      <c r="FT3056" s="49"/>
      <c r="FU3056" s="49"/>
      <c r="FW3056" s="50"/>
      <c r="FX3056" s="47"/>
      <c r="FY3056" s="50"/>
      <c r="GB3056" s="49"/>
      <c r="GC3056" s="49"/>
      <c r="GE3056" s="50"/>
      <c r="GF3056" s="47"/>
      <c r="GG3056" s="50"/>
      <c r="GJ3056" s="49"/>
      <c r="GK3056" s="49"/>
      <c r="GM3056" s="50"/>
      <c r="GN3056" s="47"/>
      <c r="GO3056" s="50"/>
      <c r="GR3056" s="49"/>
      <c r="GS3056" s="49"/>
      <c r="GU3056" s="50"/>
      <c r="GV3056" s="47"/>
      <c r="GW3056" s="50"/>
      <c r="GZ3056" s="49"/>
      <c r="HA3056" s="49"/>
      <c r="HC3056" s="50"/>
      <c r="HD3056" s="47"/>
      <c r="HE3056" s="50"/>
      <c r="HH3056" s="49"/>
      <c r="HI3056" s="49"/>
      <c r="HK3056" s="50"/>
      <c r="HL3056" s="47"/>
      <c r="HM3056" s="50"/>
      <c r="HP3056" s="49"/>
      <c r="HQ3056" s="49"/>
      <c r="HS3056" s="50"/>
      <c r="HT3056" s="47"/>
      <c r="HU3056" s="50"/>
      <c r="HX3056" s="49"/>
      <c r="HY3056" s="49"/>
      <c r="IA3056" s="50"/>
      <c r="IB3056" s="47"/>
      <c r="IC3056" s="50"/>
      <c r="IF3056" s="49"/>
      <c r="IG3056" s="49"/>
      <c r="II3056" s="50"/>
      <c r="IJ3056" s="47"/>
      <c r="IK3056" s="50"/>
      <c r="IN3056" s="49"/>
      <c r="IO3056" s="49"/>
      <c r="IQ3056" s="50"/>
    </row>
    <row r="3057" spans="1:251" s="48" customFormat="1">
      <c r="A3057" s="43">
        <v>2067</v>
      </c>
      <c r="B3057" s="44">
        <v>100000460897</v>
      </c>
      <c r="C3057" s="43">
        <v>0</v>
      </c>
      <c r="D3057" s="45" t="s">
        <v>109</v>
      </c>
      <c r="E3057" s="45" t="s">
        <v>482</v>
      </c>
      <c r="F3057" s="46">
        <v>17510.419999999998</v>
      </c>
      <c r="G3057" s="46">
        <v>-208.04</v>
      </c>
      <c r="H3057" s="46">
        <v>17302.38</v>
      </c>
      <c r="I3057" s="47"/>
      <c r="K3057" s="49"/>
      <c r="L3057" s="47"/>
      <c r="M3057" s="50"/>
      <c r="P3057" s="49"/>
      <c r="R3057" s="49"/>
      <c r="S3057" s="50"/>
      <c r="T3057" s="47"/>
      <c r="U3057" s="50"/>
      <c r="X3057" s="49"/>
      <c r="Z3057" s="49"/>
      <c r="AA3057" s="50"/>
      <c r="AB3057" s="47"/>
      <c r="AC3057" s="50"/>
      <c r="AF3057" s="49"/>
      <c r="AH3057" s="49"/>
      <c r="AI3057" s="50"/>
      <c r="AJ3057" s="47"/>
      <c r="AK3057" s="50"/>
      <c r="AN3057" s="49"/>
      <c r="AP3057" s="49"/>
      <c r="AQ3057" s="50"/>
      <c r="AR3057" s="47"/>
      <c r="AS3057" s="50"/>
      <c r="AV3057" s="49"/>
      <c r="AX3057" s="49"/>
      <c r="AY3057" s="50"/>
      <c r="AZ3057" s="47"/>
      <c r="BA3057" s="50"/>
      <c r="BD3057" s="49"/>
      <c r="BF3057" s="49"/>
      <c r="BG3057" s="50"/>
      <c r="BH3057" s="47"/>
      <c r="BI3057" s="50"/>
      <c r="BL3057" s="49"/>
      <c r="BN3057" s="49"/>
      <c r="BO3057" s="50"/>
      <c r="BP3057" s="47"/>
      <c r="BQ3057" s="50"/>
      <c r="BT3057" s="49"/>
      <c r="BV3057" s="49"/>
      <c r="BW3057" s="50"/>
      <c r="BX3057" s="47"/>
      <c r="BY3057" s="50"/>
      <c r="CB3057" s="49"/>
      <c r="CD3057" s="49"/>
      <c r="CE3057" s="50"/>
      <c r="CF3057" s="47"/>
      <c r="CG3057" s="50"/>
      <c r="CJ3057" s="49"/>
      <c r="CL3057" s="49"/>
      <c r="CM3057" s="50"/>
      <c r="CN3057" s="47"/>
      <c r="CO3057" s="50"/>
      <c r="CR3057" s="49"/>
      <c r="CT3057" s="49"/>
      <c r="CU3057" s="50"/>
      <c r="CV3057" s="47"/>
      <c r="CW3057" s="50"/>
      <c r="CZ3057" s="49"/>
      <c r="DB3057" s="49"/>
      <c r="DC3057" s="50"/>
      <c r="DD3057" s="47"/>
      <c r="DE3057" s="50"/>
      <c r="DH3057" s="49"/>
      <c r="DJ3057" s="49"/>
      <c r="DK3057" s="50"/>
      <c r="DL3057" s="47"/>
      <c r="DM3057" s="50"/>
      <c r="DP3057" s="49"/>
      <c r="DR3057" s="49"/>
      <c r="DS3057" s="50"/>
      <c r="DT3057" s="47"/>
      <c r="DU3057" s="50"/>
      <c r="DX3057" s="49"/>
      <c r="DZ3057" s="49"/>
      <c r="EA3057" s="50"/>
      <c r="EB3057" s="47"/>
      <c r="EC3057" s="50"/>
      <c r="EF3057" s="49"/>
      <c r="EH3057" s="49"/>
      <c r="EI3057" s="50"/>
      <c r="EJ3057" s="47"/>
      <c r="EK3057" s="50"/>
      <c r="EN3057" s="49"/>
      <c r="EP3057" s="49"/>
      <c r="EQ3057" s="50"/>
      <c r="ER3057" s="47"/>
      <c r="ES3057" s="50"/>
      <c r="EV3057" s="49"/>
      <c r="EX3057" s="49"/>
      <c r="EY3057" s="50"/>
      <c r="EZ3057" s="47"/>
      <c r="FA3057" s="50"/>
      <c r="FD3057" s="49"/>
      <c r="FF3057" s="49"/>
      <c r="FG3057" s="50"/>
      <c r="FH3057" s="47"/>
      <c r="FI3057" s="50"/>
      <c r="FL3057" s="49"/>
      <c r="FN3057" s="49"/>
      <c r="FO3057" s="50"/>
      <c r="FP3057" s="47"/>
      <c r="FQ3057" s="50"/>
      <c r="FT3057" s="49"/>
      <c r="FV3057" s="49"/>
      <c r="FW3057" s="50"/>
      <c r="FX3057" s="47"/>
      <c r="FY3057" s="50"/>
      <c r="GB3057" s="49"/>
      <c r="GD3057" s="49"/>
      <c r="GE3057" s="50"/>
      <c r="GF3057" s="47"/>
      <c r="GG3057" s="50"/>
      <c r="GJ3057" s="49"/>
      <c r="GL3057" s="49"/>
      <c r="GM3057" s="50"/>
      <c r="GN3057" s="47"/>
      <c r="GO3057" s="50"/>
      <c r="GR3057" s="49"/>
      <c r="GT3057" s="49"/>
      <c r="GU3057" s="50"/>
      <c r="GV3057" s="47"/>
      <c r="GW3057" s="50"/>
      <c r="GZ3057" s="49"/>
      <c r="HB3057" s="49"/>
      <c r="HC3057" s="50"/>
      <c r="HD3057" s="47"/>
      <c r="HE3057" s="50"/>
      <c r="HH3057" s="49"/>
      <c r="HJ3057" s="49"/>
      <c r="HK3057" s="50"/>
      <c r="HL3057" s="47"/>
      <c r="HM3057" s="50"/>
      <c r="HP3057" s="49"/>
      <c r="HR3057" s="49"/>
      <c r="HS3057" s="50"/>
      <c r="HT3057" s="47"/>
      <c r="HU3057" s="50"/>
      <c r="HX3057" s="49"/>
      <c r="HZ3057" s="49"/>
      <c r="IA3057" s="50"/>
      <c r="IB3057" s="47"/>
      <c r="IC3057" s="50"/>
      <c r="IF3057" s="49"/>
      <c r="IH3057" s="49"/>
      <c r="II3057" s="50"/>
      <c r="IJ3057" s="47"/>
      <c r="IK3057" s="50"/>
      <c r="IN3057" s="49"/>
      <c r="IP3057" s="49"/>
      <c r="IQ3057" s="50"/>
    </row>
    <row r="3058" spans="1:251" s="48" customFormat="1">
      <c r="A3058" s="43"/>
      <c r="B3058" s="44">
        <v>100000460897</v>
      </c>
      <c r="C3058" s="43">
        <v>1</v>
      </c>
      <c r="D3058" s="45" t="s">
        <v>109</v>
      </c>
      <c r="E3058" s="45" t="s">
        <v>482</v>
      </c>
      <c r="F3058" s="46">
        <v>2989.58</v>
      </c>
      <c r="G3058" s="46">
        <v>-2988.58</v>
      </c>
      <c r="H3058" s="46">
        <v>1</v>
      </c>
      <c r="I3058" s="47"/>
      <c r="L3058" s="47"/>
      <c r="M3058" s="50"/>
      <c r="P3058" s="49"/>
      <c r="Q3058" s="49"/>
      <c r="S3058" s="50"/>
      <c r="T3058" s="47"/>
      <c r="U3058" s="50"/>
      <c r="X3058" s="49"/>
      <c r="Y3058" s="49"/>
      <c r="AA3058" s="50"/>
      <c r="AB3058" s="47"/>
      <c r="AC3058" s="50"/>
      <c r="AF3058" s="49"/>
      <c r="AG3058" s="49"/>
      <c r="AI3058" s="50"/>
      <c r="AJ3058" s="47"/>
      <c r="AK3058" s="50"/>
      <c r="AN3058" s="49"/>
      <c r="AO3058" s="49"/>
      <c r="AQ3058" s="50"/>
      <c r="AR3058" s="47"/>
      <c r="AS3058" s="50"/>
      <c r="AV3058" s="49"/>
      <c r="AW3058" s="49"/>
      <c r="AY3058" s="50"/>
      <c r="AZ3058" s="47"/>
      <c r="BA3058" s="50"/>
      <c r="BD3058" s="49"/>
      <c r="BE3058" s="49"/>
      <c r="BG3058" s="50"/>
      <c r="BH3058" s="47"/>
      <c r="BI3058" s="50"/>
      <c r="BL3058" s="49"/>
      <c r="BM3058" s="49"/>
      <c r="BO3058" s="50"/>
      <c r="BP3058" s="47"/>
      <c r="BQ3058" s="50"/>
      <c r="BT3058" s="49"/>
      <c r="BU3058" s="49"/>
      <c r="BW3058" s="50"/>
      <c r="BX3058" s="47"/>
      <c r="BY3058" s="50"/>
      <c r="CB3058" s="49"/>
      <c r="CC3058" s="49"/>
      <c r="CE3058" s="50"/>
      <c r="CF3058" s="47"/>
      <c r="CG3058" s="50"/>
      <c r="CJ3058" s="49"/>
      <c r="CK3058" s="49"/>
      <c r="CM3058" s="50"/>
      <c r="CN3058" s="47"/>
      <c r="CO3058" s="50"/>
      <c r="CR3058" s="49"/>
      <c r="CS3058" s="49"/>
      <c r="CU3058" s="50"/>
      <c r="CV3058" s="47"/>
      <c r="CW3058" s="50"/>
      <c r="CZ3058" s="49"/>
      <c r="DA3058" s="49"/>
      <c r="DC3058" s="50"/>
      <c r="DD3058" s="47"/>
      <c r="DE3058" s="50"/>
      <c r="DH3058" s="49"/>
      <c r="DI3058" s="49"/>
      <c r="DK3058" s="50"/>
      <c r="DL3058" s="47"/>
      <c r="DM3058" s="50"/>
      <c r="DP3058" s="49"/>
      <c r="DQ3058" s="49"/>
      <c r="DS3058" s="50"/>
      <c r="DT3058" s="47"/>
      <c r="DU3058" s="50"/>
      <c r="DX3058" s="49"/>
      <c r="DY3058" s="49"/>
      <c r="EA3058" s="50"/>
      <c r="EB3058" s="47"/>
      <c r="EC3058" s="50"/>
      <c r="EF3058" s="49"/>
      <c r="EG3058" s="49"/>
      <c r="EI3058" s="50"/>
      <c r="EJ3058" s="47"/>
      <c r="EK3058" s="50"/>
      <c r="EN3058" s="49"/>
      <c r="EO3058" s="49"/>
      <c r="EQ3058" s="50"/>
      <c r="ER3058" s="47"/>
      <c r="ES3058" s="50"/>
      <c r="EV3058" s="49"/>
      <c r="EW3058" s="49"/>
      <c r="EY3058" s="50"/>
      <c r="EZ3058" s="47"/>
      <c r="FA3058" s="50"/>
      <c r="FD3058" s="49"/>
      <c r="FE3058" s="49"/>
      <c r="FG3058" s="50"/>
      <c r="FH3058" s="47"/>
      <c r="FI3058" s="50"/>
      <c r="FL3058" s="49"/>
      <c r="FM3058" s="49"/>
      <c r="FO3058" s="50"/>
      <c r="FP3058" s="47"/>
      <c r="FQ3058" s="50"/>
      <c r="FT3058" s="49"/>
      <c r="FU3058" s="49"/>
      <c r="FW3058" s="50"/>
      <c r="FX3058" s="47"/>
      <c r="FY3058" s="50"/>
      <c r="GB3058" s="49"/>
      <c r="GC3058" s="49"/>
      <c r="GE3058" s="50"/>
      <c r="GF3058" s="47"/>
      <c r="GG3058" s="50"/>
      <c r="GJ3058" s="49"/>
      <c r="GK3058" s="49"/>
      <c r="GM3058" s="50"/>
      <c r="GN3058" s="47"/>
      <c r="GO3058" s="50"/>
      <c r="GR3058" s="49"/>
      <c r="GS3058" s="49"/>
      <c r="GU3058" s="50"/>
      <c r="GV3058" s="47"/>
      <c r="GW3058" s="50"/>
      <c r="GZ3058" s="49"/>
      <c r="HA3058" s="49"/>
      <c r="HC3058" s="50"/>
      <c r="HD3058" s="47"/>
      <c r="HE3058" s="50"/>
      <c r="HH3058" s="49"/>
      <c r="HI3058" s="49"/>
      <c r="HK3058" s="50"/>
      <c r="HL3058" s="47"/>
      <c r="HM3058" s="50"/>
      <c r="HP3058" s="49"/>
      <c r="HQ3058" s="49"/>
      <c r="HS3058" s="50"/>
      <c r="HT3058" s="47"/>
      <c r="HU3058" s="50"/>
      <c r="HX3058" s="49"/>
      <c r="HY3058" s="49"/>
      <c r="IA3058" s="50"/>
      <c r="IB3058" s="47"/>
      <c r="IC3058" s="50"/>
      <c r="IF3058" s="49"/>
      <c r="IG3058" s="49"/>
      <c r="II3058" s="50"/>
      <c r="IJ3058" s="47"/>
      <c r="IK3058" s="50"/>
      <c r="IN3058" s="49"/>
      <c r="IO3058" s="49"/>
      <c r="IQ3058" s="50"/>
    </row>
    <row r="3059" spans="1:251" s="48" customFormat="1">
      <c r="A3059" s="43">
        <v>2068</v>
      </c>
      <c r="B3059" s="44">
        <v>100000460898</v>
      </c>
      <c r="C3059" s="43">
        <v>0</v>
      </c>
      <c r="D3059" s="45" t="s">
        <v>109</v>
      </c>
      <c r="E3059" s="45" t="s">
        <v>482</v>
      </c>
      <c r="F3059" s="46">
        <v>17510.419999999998</v>
      </c>
      <c r="G3059" s="46">
        <v>-208.04</v>
      </c>
      <c r="H3059" s="46">
        <v>17302.38</v>
      </c>
      <c r="I3059" s="47"/>
      <c r="K3059" s="49"/>
      <c r="L3059" s="47"/>
      <c r="M3059" s="50"/>
      <c r="P3059" s="49"/>
      <c r="R3059" s="49"/>
      <c r="S3059" s="50"/>
      <c r="T3059" s="47"/>
      <c r="U3059" s="50"/>
      <c r="X3059" s="49"/>
      <c r="Z3059" s="49"/>
      <c r="AA3059" s="50"/>
      <c r="AB3059" s="47"/>
      <c r="AC3059" s="50"/>
      <c r="AF3059" s="49"/>
      <c r="AH3059" s="49"/>
      <c r="AI3059" s="50"/>
      <c r="AJ3059" s="47"/>
      <c r="AK3059" s="50"/>
      <c r="AN3059" s="49"/>
      <c r="AP3059" s="49"/>
      <c r="AQ3059" s="50"/>
      <c r="AR3059" s="47"/>
      <c r="AS3059" s="50"/>
      <c r="AV3059" s="49"/>
      <c r="AX3059" s="49"/>
      <c r="AY3059" s="50"/>
      <c r="AZ3059" s="47"/>
      <c r="BA3059" s="50"/>
      <c r="BD3059" s="49"/>
      <c r="BF3059" s="49"/>
      <c r="BG3059" s="50"/>
      <c r="BH3059" s="47"/>
      <c r="BI3059" s="50"/>
      <c r="BL3059" s="49"/>
      <c r="BN3059" s="49"/>
      <c r="BO3059" s="50"/>
      <c r="BP3059" s="47"/>
      <c r="BQ3059" s="50"/>
      <c r="BT3059" s="49"/>
      <c r="BV3059" s="49"/>
      <c r="BW3059" s="50"/>
      <c r="BX3059" s="47"/>
      <c r="BY3059" s="50"/>
      <c r="CB3059" s="49"/>
      <c r="CD3059" s="49"/>
      <c r="CE3059" s="50"/>
      <c r="CF3059" s="47"/>
      <c r="CG3059" s="50"/>
      <c r="CJ3059" s="49"/>
      <c r="CL3059" s="49"/>
      <c r="CM3059" s="50"/>
      <c r="CN3059" s="47"/>
      <c r="CO3059" s="50"/>
      <c r="CR3059" s="49"/>
      <c r="CT3059" s="49"/>
      <c r="CU3059" s="50"/>
      <c r="CV3059" s="47"/>
      <c r="CW3059" s="50"/>
      <c r="CZ3059" s="49"/>
      <c r="DB3059" s="49"/>
      <c r="DC3059" s="50"/>
      <c r="DD3059" s="47"/>
      <c r="DE3059" s="50"/>
      <c r="DH3059" s="49"/>
      <c r="DJ3059" s="49"/>
      <c r="DK3059" s="50"/>
      <c r="DL3059" s="47"/>
      <c r="DM3059" s="50"/>
      <c r="DP3059" s="49"/>
      <c r="DR3059" s="49"/>
      <c r="DS3059" s="50"/>
      <c r="DT3059" s="47"/>
      <c r="DU3059" s="50"/>
      <c r="DX3059" s="49"/>
      <c r="DZ3059" s="49"/>
      <c r="EA3059" s="50"/>
      <c r="EB3059" s="47"/>
      <c r="EC3059" s="50"/>
      <c r="EF3059" s="49"/>
      <c r="EH3059" s="49"/>
      <c r="EI3059" s="50"/>
      <c r="EJ3059" s="47"/>
      <c r="EK3059" s="50"/>
      <c r="EN3059" s="49"/>
      <c r="EP3059" s="49"/>
      <c r="EQ3059" s="50"/>
      <c r="ER3059" s="47"/>
      <c r="ES3059" s="50"/>
      <c r="EV3059" s="49"/>
      <c r="EX3059" s="49"/>
      <c r="EY3059" s="50"/>
      <c r="EZ3059" s="47"/>
      <c r="FA3059" s="50"/>
      <c r="FD3059" s="49"/>
      <c r="FF3059" s="49"/>
      <c r="FG3059" s="50"/>
      <c r="FH3059" s="47"/>
      <c r="FI3059" s="50"/>
      <c r="FL3059" s="49"/>
      <c r="FN3059" s="49"/>
      <c r="FO3059" s="50"/>
      <c r="FP3059" s="47"/>
      <c r="FQ3059" s="50"/>
      <c r="FT3059" s="49"/>
      <c r="FV3059" s="49"/>
      <c r="FW3059" s="50"/>
      <c r="FX3059" s="47"/>
      <c r="FY3059" s="50"/>
      <c r="GB3059" s="49"/>
      <c r="GD3059" s="49"/>
      <c r="GE3059" s="50"/>
      <c r="GF3059" s="47"/>
      <c r="GG3059" s="50"/>
      <c r="GJ3059" s="49"/>
      <c r="GL3059" s="49"/>
      <c r="GM3059" s="50"/>
      <c r="GN3059" s="47"/>
      <c r="GO3059" s="50"/>
      <c r="GR3059" s="49"/>
      <c r="GT3059" s="49"/>
      <c r="GU3059" s="50"/>
      <c r="GV3059" s="47"/>
      <c r="GW3059" s="50"/>
      <c r="GZ3059" s="49"/>
      <c r="HB3059" s="49"/>
      <c r="HC3059" s="50"/>
      <c r="HD3059" s="47"/>
      <c r="HE3059" s="50"/>
      <c r="HH3059" s="49"/>
      <c r="HJ3059" s="49"/>
      <c r="HK3059" s="50"/>
      <c r="HL3059" s="47"/>
      <c r="HM3059" s="50"/>
      <c r="HP3059" s="49"/>
      <c r="HR3059" s="49"/>
      <c r="HS3059" s="50"/>
      <c r="HT3059" s="47"/>
      <c r="HU3059" s="50"/>
      <c r="HX3059" s="49"/>
      <c r="HZ3059" s="49"/>
      <c r="IA3059" s="50"/>
      <c r="IB3059" s="47"/>
      <c r="IC3059" s="50"/>
      <c r="IF3059" s="49"/>
      <c r="IH3059" s="49"/>
      <c r="II3059" s="50"/>
      <c r="IJ3059" s="47"/>
      <c r="IK3059" s="50"/>
      <c r="IN3059" s="49"/>
      <c r="IP3059" s="49"/>
      <c r="IQ3059" s="50"/>
    </row>
    <row r="3060" spans="1:251" s="48" customFormat="1">
      <c r="A3060" s="43"/>
      <c r="B3060" s="44">
        <v>100000460898</v>
      </c>
      <c r="C3060" s="43">
        <v>1</v>
      </c>
      <c r="D3060" s="45" t="s">
        <v>109</v>
      </c>
      <c r="E3060" s="45" t="s">
        <v>482</v>
      </c>
      <c r="F3060" s="46">
        <v>2989.58</v>
      </c>
      <c r="G3060" s="46">
        <v>-2988.58</v>
      </c>
      <c r="H3060" s="46">
        <v>1</v>
      </c>
      <c r="I3060" s="47"/>
      <c r="L3060" s="47"/>
      <c r="M3060" s="50"/>
      <c r="P3060" s="49"/>
      <c r="Q3060" s="49"/>
      <c r="S3060" s="50"/>
      <c r="T3060" s="47"/>
      <c r="U3060" s="50"/>
      <c r="X3060" s="49"/>
      <c r="Y3060" s="49"/>
      <c r="AA3060" s="50"/>
      <c r="AB3060" s="47"/>
      <c r="AC3060" s="50"/>
      <c r="AF3060" s="49"/>
      <c r="AG3060" s="49"/>
      <c r="AI3060" s="50"/>
      <c r="AJ3060" s="47"/>
      <c r="AK3060" s="50"/>
      <c r="AN3060" s="49"/>
      <c r="AO3060" s="49"/>
      <c r="AQ3060" s="50"/>
      <c r="AR3060" s="47"/>
      <c r="AS3060" s="50"/>
      <c r="AV3060" s="49"/>
      <c r="AW3060" s="49"/>
      <c r="AY3060" s="50"/>
      <c r="AZ3060" s="47"/>
      <c r="BA3060" s="50"/>
      <c r="BD3060" s="49"/>
      <c r="BE3060" s="49"/>
      <c r="BG3060" s="50"/>
      <c r="BH3060" s="47"/>
      <c r="BI3060" s="50"/>
      <c r="BL3060" s="49"/>
      <c r="BM3060" s="49"/>
      <c r="BO3060" s="50"/>
      <c r="BP3060" s="47"/>
      <c r="BQ3060" s="50"/>
      <c r="BT3060" s="49"/>
      <c r="BU3060" s="49"/>
      <c r="BW3060" s="50"/>
      <c r="BX3060" s="47"/>
      <c r="BY3060" s="50"/>
      <c r="CB3060" s="49"/>
      <c r="CC3060" s="49"/>
      <c r="CE3060" s="50"/>
      <c r="CF3060" s="47"/>
      <c r="CG3060" s="50"/>
      <c r="CJ3060" s="49"/>
      <c r="CK3060" s="49"/>
      <c r="CM3060" s="50"/>
      <c r="CN3060" s="47"/>
      <c r="CO3060" s="50"/>
      <c r="CR3060" s="49"/>
      <c r="CS3060" s="49"/>
      <c r="CU3060" s="50"/>
      <c r="CV3060" s="47"/>
      <c r="CW3060" s="50"/>
      <c r="CZ3060" s="49"/>
      <c r="DA3060" s="49"/>
      <c r="DC3060" s="50"/>
      <c r="DD3060" s="47"/>
      <c r="DE3060" s="50"/>
      <c r="DH3060" s="49"/>
      <c r="DI3060" s="49"/>
      <c r="DK3060" s="50"/>
      <c r="DL3060" s="47"/>
      <c r="DM3060" s="50"/>
      <c r="DP3060" s="49"/>
      <c r="DQ3060" s="49"/>
      <c r="DS3060" s="50"/>
      <c r="DT3060" s="47"/>
      <c r="DU3060" s="50"/>
      <c r="DX3060" s="49"/>
      <c r="DY3060" s="49"/>
      <c r="EA3060" s="50"/>
      <c r="EB3060" s="47"/>
      <c r="EC3060" s="50"/>
      <c r="EF3060" s="49"/>
      <c r="EG3060" s="49"/>
      <c r="EI3060" s="50"/>
      <c r="EJ3060" s="47"/>
      <c r="EK3060" s="50"/>
      <c r="EN3060" s="49"/>
      <c r="EO3060" s="49"/>
      <c r="EQ3060" s="50"/>
      <c r="ER3060" s="47"/>
      <c r="ES3060" s="50"/>
      <c r="EV3060" s="49"/>
      <c r="EW3060" s="49"/>
      <c r="EY3060" s="50"/>
      <c r="EZ3060" s="47"/>
      <c r="FA3060" s="50"/>
      <c r="FD3060" s="49"/>
      <c r="FE3060" s="49"/>
      <c r="FG3060" s="50"/>
      <c r="FH3060" s="47"/>
      <c r="FI3060" s="50"/>
      <c r="FL3060" s="49"/>
      <c r="FM3060" s="49"/>
      <c r="FO3060" s="50"/>
      <c r="FP3060" s="47"/>
      <c r="FQ3060" s="50"/>
      <c r="FT3060" s="49"/>
      <c r="FU3060" s="49"/>
      <c r="FW3060" s="50"/>
      <c r="FX3060" s="47"/>
      <c r="FY3060" s="50"/>
      <c r="GB3060" s="49"/>
      <c r="GC3060" s="49"/>
      <c r="GE3060" s="50"/>
      <c r="GF3060" s="47"/>
      <c r="GG3060" s="50"/>
      <c r="GJ3060" s="49"/>
      <c r="GK3060" s="49"/>
      <c r="GM3060" s="50"/>
      <c r="GN3060" s="47"/>
      <c r="GO3060" s="50"/>
      <c r="GR3060" s="49"/>
      <c r="GS3060" s="49"/>
      <c r="GU3060" s="50"/>
      <c r="GV3060" s="47"/>
      <c r="GW3060" s="50"/>
      <c r="GZ3060" s="49"/>
      <c r="HA3060" s="49"/>
      <c r="HC3060" s="50"/>
      <c r="HD3060" s="47"/>
      <c r="HE3060" s="50"/>
      <c r="HH3060" s="49"/>
      <c r="HI3060" s="49"/>
      <c r="HK3060" s="50"/>
      <c r="HL3060" s="47"/>
      <c r="HM3060" s="50"/>
      <c r="HP3060" s="49"/>
      <c r="HQ3060" s="49"/>
      <c r="HS3060" s="50"/>
      <c r="HT3060" s="47"/>
      <c r="HU3060" s="50"/>
      <c r="HX3060" s="49"/>
      <c r="HY3060" s="49"/>
      <c r="IA3060" s="50"/>
      <c r="IB3060" s="47"/>
      <c r="IC3060" s="50"/>
      <c r="IF3060" s="49"/>
      <c r="IG3060" s="49"/>
      <c r="II3060" s="50"/>
      <c r="IJ3060" s="47"/>
      <c r="IK3060" s="50"/>
      <c r="IN3060" s="49"/>
      <c r="IO3060" s="49"/>
      <c r="IQ3060" s="50"/>
    </row>
    <row r="3061" spans="1:251" s="48" customFormat="1">
      <c r="A3061" s="43">
        <v>2069</v>
      </c>
      <c r="B3061" s="44">
        <v>100000460899</v>
      </c>
      <c r="C3061" s="43">
        <v>0</v>
      </c>
      <c r="D3061" s="45" t="s">
        <v>109</v>
      </c>
      <c r="E3061" s="45" t="s">
        <v>482</v>
      </c>
      <c r="F3061" s="46">
        <v>17510.419999999998</v>
      </c>
      <c r="G3061" s="46">
        <v>-208.04</v>
      </c>
      <c r="H3061" s="46">
        <v>17302.38</v>
      </c>
      <c r="I3061" s="47"/>
      <c r="K3061" s="49"/>
      <c r="L3061" s="47"/>
      <c r="M3061" s="50"/>
      <c r="P3061" s="49"/>
      <c r="R3061" s="49"/>
      <c r="S3061" s="50"/>
      <c r="T3061" s="47"/>
      <c r="U3061" s="50"/>
      <c r="X3061" s="49"/>
      <c r="Z3061" s="49"/>
      <c r="AA3061" s="50"/>
      <c r="AB3061" s="47"/>
      <c r="AC3061" s="50"/>
      <c r="AF3061" s="49"/>
      <c r="AH3061" s="49"/>
      <c r="AI3061" s="50"/>
      <c r="AJ3061" s="47"/>
      <c r="AK3061" s="50"/>
      <c r="AN3061" s="49"/>
      <c r="AP3061" s="49"/>
      <c r="AQ3061" s="50"/>
      <c r="AR3061" s="47"/>
      <c r="AS3061" s="50"/>
      <c r="AV3061" s="49"/>
      <c r="AX3061" s="49"/>
      <c r="AY3061" s="50"/>
      <c r="AZ3061" s="47"/>
      <c r="BA3061" s="50"/>
      <c r="BD3061" s="49"/>
      <c r="BF3061" s="49"/>
      <c r="BG3061" s="50"/>
      <c r="BH3061" s="47"/>
      <c r="BI3061" s="50"/>
      <c r="BL3061" s="49"/>
      <c r="BN3061" s="49"/>
      <c r="BO3061" s="50"/>
      <c r="BP3061" s="47"/>
      <c r="BQ3061" s="50"/>
      <c r="BT3061" s="49"/>
      <c r="BV3061" s="49"/>
      <c r="BW3061" s="50"/>
      <c r="BX3061" s="47"/>
      <c r="BY3061" s="50"/>
      <c r="CB3061" s="49"/>
      <c r="CD3061" s="49"/>
      <c r="CE3061" s="50"/>
      <c r="CF3061" s="47"/>
      <c r="CG3061" s="50"/>
      <c r="CJ3061" s="49"/>
      <c r="CL3061" s="49"/>
      <c r="CM3061" s="50"/>
      <c r="CN3061" s="47"/>
      <c r="CO3061" s="50"/>
      <c r="CR3061" s="49"/>
      <c r="CT3061" s="49"/>
      <c r="CU3061" s="50"/>
      <c r="CV3061" s="47"/>
      <c r="CW3061" s="50"/>
      <c r="CZ3061" s="49"/>
      <c r="DB3061" s="49"/>
      <c r="DC3061" s="50"/>
      <c r="DD3061" s="47"/>
      <c r="DE3061" s="50"/>
      <c r="DH3061" s="49"/>
      <c r="DJ3061" s="49"/>
      <c r="DK3061" s="50"/>
      <c r="DL3061" s="47"/>
      <c r="DM3061" s="50"/>
      <c r="DP3061" s="49"/>
      <c r="DR3061" s="49"/>
      <c r="DS3061" s="50"/>
      <c r="DT3061" s="47"/>
      <c r="DU3061" s="50"/>
      <c r="DX3061" s="49"/>
      <c r="DZ3061" s="49"/>
      <c r="EA3061" s="50"/>
      <c r="EB3061" s="47"/>
      <c r="EC3061" s="50"/>
      <c r="EF3061" s="49"/>
      <c r="EH3061" s="49"/>
      <c r="EI3061" s="50"/>
      <c r="EJ3061" s="47"/>
      <c r="EK3061" s="50"/>
      <c r="EN3061" s="49"/>
      <c r="EP3061" s="49"/>
      <c r="EQ3061" s="50"/>
      <c r="ER3061" s="47"/>
      <c r="ES3061" s="50"/>
      <c r="EV3061" s="49"/>
      <c r="EX3061" s="49"/>
      <c r="EY3061" s="50"/>
      <c r="EZ3061" s="47"/>
      <c r="FA3061" s="50"/>
      <c r="FD3061" s="49"/>
      <c r="FF3061" s="49"/>
      <c r="FG3061" s="50"/>
      <c r="FH3061" s="47"/>
      <c r="FI3061" s="50"/>
      <c r="FL3061" s="49"/>
      <c r="FN3061" s="49"/>
      <c r="FO3061" s="50"/>
      <c r="FP3061" s="47"/>
      <c r="FQ3061" s="50"/>
      <c r="FT3061" s="49"/>
      <c r="FV3061" s="49"/>
      <c r="FW3061" s="50"/>
      <c r="FX3061" s="47"/>
      <c r="FY3061" s="50"/>
      <c r="GB3061" s="49"/>
      <c r="GD3061" s="49"/>
      <c r="GE3061" s="50"/>
      <c r="GF3061" s="47"/>
      <c r="GG3061" s="50"/>
      <c r="GJ3061" s="49"/>
      <c r="GL3061" s="49"/>
      <c r="GM3061" s="50"/>
      <c r="GN3061" s="47"/>
      <c r="GO3061" s="50"/>
      <c r="GR3061" s="49"/>
      <c r="GT3061" s="49"/>
      <c r="GU3061" s="50"/>
      <c r="GV3061" s="47"/>
      <c r="GW3061" s="50"/>
      <c r="GZ3061" s="49"/>
      <c r="HB3061" s="49"/>
      <c r="HC3061" s="50"/>
      <c r="HD3061" s="47"/>
      <c r="HE3061" s="50"/>
      <c r="HH3061" s="49"/>
      <c r="HJ3061" s="49"/>
      <c r="HK3061" s="50"/>
      <c r="HL3061" s="47"/>
      <c r="HM3061" s="50"/>
      <c r="HP3061" s="49"/>
      <c r="HR3061" s="49"/>
      <c r="HS3061" s="50"/>
      <c r="HT3061" s="47"/>
      <c r="HU3061" s="50"/>
      <c r="HX3061" s="49"/>
      <c r="HZ3061" s="49"/>
      <c r="IA3061" s="50"/>
      <c r="IB3061" s="47"/>
      <c r="IC3061" s="50"/>
      <c r="IF3061" s="49"/>
      <c r="IH3061" s="49"/>
      <c r="II3061" s="50"/>
      <c r="IJ3061" s="47"/>
      <c r="IK3061" s="50"/>
      <c r="IN3061" s="49"/>
      <c r="IP3061" s="49"/>
      <c r="IQ3061" s="50"/>
    </row>
    <row r="3062" spans="1:251" s="48" customFormat="1">
      <c r="A3062" s="43"/>
      <c r="B3062" s="44">
        <v>100000460899</v>
      </c>
      <c r="C3062" s="43">
        <v>1</v>
      </c>
      <c r="D3062" s="45" t="s">
        <v>109</v>
      </c>
      <c r="E3062" s="45" t="s">
        <v>482</v>
      </c>
      <c r="F3062" s="46">
        <v>2989.58</v>
      </c>
      <c r="G3062" s="46">
        <v>-2988.58</v>
      </c>
      <c r="H3062" s="46">
        <v>1</v>
      </c>
      <c r="I3062" s="47"/>
      <c r="L3062" s="47"/>
      <c r="M3062" s="50"/>
      <c r="P3062" s="49"/>
      <c r="Q3062" s="49"/>
      <c r="S3062" s="50"/>
      <c r="T3062" s="47"/>
      <c r="U3062" s="50"/>
      <c r="X3062" s="49"/>
      <c r="Y3062" s="49"/>
      <c r="AA3062" s="50"/>
      <c r="AB3062" s="47"/>
      <c r="AC3062" s="50"/>
      <c r="AF3062" s="49"/>
      <c r="AG3062" s="49"/>
      <c r="AI3062" s="50"/>
      <c r="AJ3062" s="47"/>
      <c r="AK3062" s="50"/>
      <c r="AN3062" s="49"/>
      <c r="AO3062" s="49"/>
      <c r="AQ3062" s="50"/>
      <c r="AR3062" s="47"/>
      <c r="AS3062" s="50"/>
      <c r="AV3062" s="49"/>
      <c r="AW3062" s="49"/>
      <c r="AY3062" s="50"/>
      <c r="AZ3062" s="47"/>
      <c r="BA3062" s="50"/>
      <c r="BD3062" s="49"/>
      <c r="BE3062" s="49"/>
      <c r="BG3062" s="50"/>
      <c r="BH3062" s="47"/>
      <c r="BI3062" s="50"/>
      <c r="BL3062" s="49"/>
      <c r="BM3062" s="49"/>
      <c r="BO3062" s="50"/>
      <c r="BP3062" s="47"/>
      <c r="BQ3062" s="50"/>
      <c r="BT3062" s="49"/>
      <c r="BU3062" s="49"/>
      <c r="BW3062" s="50"/>
      <c r="BX3062" s="47"/>
      <c r="BY3062" s="50"/>
      <c r="CB3062" s="49"/>
      <c r="CC3062" s="49"/>
      <c r="CE3062" s="50"/>
      <c r="CF3062" s="47"/>
      <c r="CG3062" s="50"/>
      <c r="CJ3062" s="49"/>
      <c r="CK3062" s="49"/>
      <c r="CM3062" s="50"/>
      <c r="CN3062" s="47"/>
      <c r="CO3062" s="50"/>
      <c r="CR3062" s="49"/>
      <c r="CS3062" s="49"/>
      <c r="CU3062" s="50"/>
      <c r="CV3062" s="47"/>
      <c r="CW3062" s="50"/>
      <c r="CZ3062" s="49"/>
      <c r="DA3062" s="49"/>
      <c r="DC3062" s="50"/>
      <c r="DD3062" s="47"/>
      <c r="DE3062" s="50"/>
      <c r="DH3062" s="49"/>
      <c r="DI3062" s="49"/>
      <c r="DK3062" s="50"/>
      <c r="DL3062" s="47"/>
      <c r="DM3062" s="50"/>
      <c r="DP3062" s="49"/>
      <c r="DQ3062" s="49"/>
      <c r="DS3062" s="50"/>
      <c r="DT3062" s="47"/>
      <c r="DU3062" s="50"/>
      <c r="DX3062" s="49"/>
      <c r="DY3062" s="49"/>
      <c r="EA3062" s="50"/>
      <c r="EB3062" s="47"/>
      <c r="EC3062" s="50"/>
      <c r="EF3062" s="49"/>
      <c r="EG3062" s="49"/>
      <c r="EI3062" s="50"/>
      <c r="EJ3062" s="47"/>
      <c r="EK3062" s="50"/>
      <c r="EN3062" s="49"/>
      <c r="EO3062" s="49"/>
      <c r="EQ3062" s="50"/>
      <c r="ER3062" s="47"/>
      <c r="ES3062" s="50"/>
      <c r="EV3062" s="49"/>
      <c r="EW3062" s="49"/>
      <c r="EY3062" s="50"/>
      <c r="EZ3062" s="47"/>
      <c r="FA3062" s="50"/>
      <c r="FD3062" s="49"/>
      <c r="FE3062" s="49"/>
      <c r="FG3062" s="50"/>
      <c r="FH3062" s="47"/>
      <c r="FI3062" s="50"/>
      <c r="FL3062" s="49"/>
      <c r="FM3062" s="49"/>
      <c r="FO3062" s="50"/>
      <c r="FP3062" s="47"/>
      <c r="FQ3062" s="50"/>
      <c r="FT3062" s="49"/>
      <c r="FU3062" s="49"/>
      <c r="FW3062" s="50"/>
      <c r="FX3062" s="47"/>
      <c r="FY3062" s="50"/>
      <c r="GB3062" s="49"/>
      <c r="GC3062" s="49"/>
      <c r="GE3062" s="50"/>
      <c r="GF3062" s="47"/>
      <c r="GG3062" s="50"/>
      <c r="GJ3062" s="49"/>
      <c r="GK3062" s="49"/>
      <c r="GM3062" s="50"/>
      <c r="GN3062" s="47"/>
      <c r="GO3062" s="50"/>
      <c r="GR3062" s="49"/>
      <c r="GS3062" s="49"/>
      <c r="GU3062" s="50"/>
      <c r="GV3062" s="47"/>
      <c r="GW3062" s="50"/>
      <c r="GZ3062" s="49"/>
      <c r="HA3062" s="49"/>
      <c r="HC3062" s="50"/>
      <c r="HD3062" s="47"/>
      <c r="HE3062" s="50"/>
      <c r="HH3062" s="49"/>
      <c r="HI3062" s="49"/>
      <c r="HK3062" s="50"/>
      <c r="HL3062" s="47"/>
      <c r="HM3062" s="50"/>
      <c r="HP3062" s="49"/>
      <c r="HQ3062" s="49"/>
      <c r="HS3062" s="50"/>
      <c r="HT3062" s="47"/>
      <c r="HU3062" s="50"/>
      <c r="HX3062" s="49"/>
      <c r="HY3062" s="49"/>
      <c r="IA3062" s="50"/>
      <c r="IB3062" s="47"/>
      <c r="IC3062" s="50"/>
      <c r="IF3062" s="49"/>
      <c r="IG3062" s="49"/>
      <c r="II3062" s="50"/>
      <c r="IJ3062" s="47"/>
      <c r="IK3062" s="50"/>
      <c r="IN3062" s="49"/>
      <c r="IO3062" s="49"/>
      <c r="IQ3062" s="50"/>
    </row>
    <row r="3063" spans="1:251" s="48" customFormat="1">
      <c r="A3063" s="43">
        <v>2070</v>
      </c>
      <c r="B3063" s="44">
        <v>100000460900</v>
      </c>
      <c r="C3063" s="43">
        <v>0</v>
      </c>
      <c r="D3063" s="45" t="s">
        <v>109</v>
      </c>
      <c r="E3063" s="45" t="s">
        <v>483</v>
      </c>
      <c r="F3063" s="46">
        <v>6064.58</v>
      </c>
      <c r="G3063" s="46">
        <v>-72.05</v>
      </c>
      <c r="H3063" s="46">
        <v>5992.53</v>
      </c>
      <c r="I3063" s="47"/>
      <c r="K3063" s="49"/>
      <c r="L3063" s="47"/>
      <c r="M3063" s="50"/>
      <c r="P3063" s="49"/>
      <c r="R3063" s="49"/>
      <c r="S3063" s="50"/>
      <c r="T3063" s="47"/>
      <c r="U3063" s="50"/>
      <c r="X3063" s="49"/>
      <c r="Z3063" s="49"/>
      <c r="AA3063" s="50"/>
      <c r="AB3063" s="47"/>
      <c r="AC3063" s="50"/>
      <c r="AF3063" s="49"/>
      <c r="AH3063" s="49"/>
      <c r="AI3063" s="50"/>
      <c r="AJ3063" s="47"/>
      <c r="AK3063" s="50"/>
      <c r="AN3063" s="49"/>
      <c r="AP3063" s="49"/>
      <c r="AQ3063" s="50"/>
      <c r="AR3063" s="47"/>
      <c r="AS3063" s="50"/>
      <c r="AV3063" s="49"/>
      <c r="AX3063" s="49"/>
      <c r="AY3063" s="50"/>
      <c r="AZ3063" s="47"/>
      <c r="BA3063" s="50"/>
      <c r="BD3063" s="49"/>
      <c r="BF3063" s="49"/>
      <c r="BG3063" s="50"/>
      <c r="BH3063" s="47"/>
      <c r="BI3063" s="50"/>
      <c r="BL3063" s="49"/>
      <c r="BN3063" s="49"/>
      <c r="BO3063" s="50"/>
      <c r="BP3063" s="47"/>
      <c r="BQ3063" s="50"/>
      <c r="BT3063" s="49"/>
      <c r="BV3063" s="49"/>
      <c r="BW3063" s="50"/>
      <c r="BX3063" s="47"/>
      <c r="BY3063" s="50"/>
      <c r="CB3063" s="49"/>
      <c r="CD3063" s="49"/>
      <c r="CE3063" s="50"/>
      <c r="CF3063" s="47"/>
      <c r="CG3063" s="50"/>
      <c r="CJ3063" s="49"/>
      <c r="CL3063" s="49"/>
      <c r="CM3063" s="50"/>
      <c r="CN3063" s="47"/>
      <c r="CO3063" s="50"/>
      <c r="CR3063" s="49"/>
      <c r="CT3063" s="49"/>
      <c r="CU3063" s="50"/>
      <c r="CV3063" s="47"/>
      <c r="CW3063" s="50"/>
      <c r="CZ3063" s="49"/>
      <c r="DB3063" s="49"/>
      <c r="DC3063" s="50"/>
      <c r="DD3063" s="47"/>
      <c r="DE3063" s="50"/>
      <c r="DH3063" s="49"/>
      <c r="DJ3063" s="49"/>
      <c r="DK3063" s="50"/>
      <c r="DL3063" s="47"/>
      <c r="DM3063" s="50"/>
      <c r="DP3063" s="49"/>
      <c r="DR3063" s="49"/>
      <c r="DS3063" s="50"/>
      <c r="DT3063" s="47"/>
      <c r="DU3063" s="50"/>
      <c r="DX3063" s="49"/>
      <c r="DZ3063" s="49"/>
      <c r="EA3063" s="50"/>
      <c r="EB3063" s="47"/>
      <c r="EC3063" s="50"/>
      <c r="EF3063" s="49"/>
      <c r="EH3063" s="49"/>
      <c r="EI3063" s="50"/>
      <c r="EJ3063" s="47"/>
      <c r="EK3063" s="50"/>
      <c r="EN3063" s="49"/>
      <c r="EP3063" s="49"/>
      <c r="EQ3063" s="50"/>
      <c r="ER3063" s="47"/>
      <c r="ES3063" s="50"/>
      <c r="EV3063" s="49"/>
      <c r="EX3063" s="49"/>
      <c r="EY3063" s="50"/>
      <c r="EZ3063" s="47"/>
      <c r="FA3063" s="50"/>
      <c r="FD3063" s="49"/>
      <c r="FF3063" s="49"/>
      <c r="FG3063" s="50"/>
      <c r="FH3063" s="47"/>
      <c r="FI3063" s="50"/>
      <c r="FL3063" s="49"/>
      <c r="FN3063" s="49"/>
      <c r="FO3063" s="50"/>
      <c r="FP3063" s="47"/>
      <c r="FQ3063" s="50"/>
      <c r="FT3063" s="49"/>
      <c r="FV3063" s="49"/>
      <c r="FW3063" s="50"/>
      <c r="FX3063" s="47"/>
      <c r="FY3063" s="50"/>
      <c r="GB3063" s="49"/>
      <c r="GD3063" s="49"/>
      <c r="GE3063" s="50"/>
      <c r="GF3063" s="47"/>
      <c r="GG3063" s="50"/>
      <c r="GJ3063" s="49"/>
      <c r="GL3063" s="49"/>
      <c r="GM3063" s="50"/>
      <c r="GN3063" s="47"/>
      <c r="GO3063" s="50"/>
      <c r="GR3063" s="49"/>
      <c r="GT3063" s="49"/>
      <c r="GU3063" s="50"/>
      <c r="GV3063" s="47"/>
      <c r="GW3063" s="50"/>
      <c r="GZ3063" s="49"/>
      <c r="HB3063" s="49"/>
      <c r="HC3063" s="50"/>
      <c r="HD3063" s="47"/>
      <c r="HE3063" s="50"/>
      <c r="HH3063" s="49"/>
      <c r="HJ3063" s="49"/>
      <c r="HK3063" s="50"/>
      <c r="HL3063" s="47"/>
      <c r="HM3063" s="50"/>
      <c r="HP3063" s="49"/>
      <c r="HR3063" s="49"/>
      <c r="HS3063" s="50"/>
      <c r="HT3063" s="47"/>
      <c r="HU3063" s="50"/>
      <c r="HX3063" s="49"/>
      <c r="HZ3063" s="49"/>
      <c r="IA3063" s="50"/>
      <c r="IB3063" s="47"/>
      <c r="IC3063" s="50"/>
      <c r="IF3063" s="49"/>
      <c r="IH3063" s="49"/>
      <c r="II3063" s="50"/>
      <c r="IJ3063" s="47"/>
      <c r="IK3063" s="50"/>
      <c r="IN3063" s="49"/>
      <c r="IP3063" s="49"/>
      <c r="IQ3063" s="50"/>
    </row>
    <row r="3064" spans="1:251" s="48" customFormat="1">
      <c r="A3064" s="43"/>
      <c r="B3064" s="44">
        <v>100000460900</v>
      </c>
      <c r="C3064" s="43">
        <v>1</v>
      </c>
      <c r="D3064" s="45" t="s">
        <v>109</v>
      </c>
      <c r="E3064" s="45" t="s">
        <v>483</v>
      </c>
      <c r="F3064" s="46">
        <v>1035.42</v>
      </c>
      <c r="G3064" s="46">
        <v>-1034.42</v>
      </c>
      <c r="H3064" s="46">
        <v>1</v>
      </c>
      <c r="I3064" s="47"/>
      <c r="L3064" s="47"/>
      <c r="M3064" s="50"/>
      <c r="P3064" s="49"/>
      <c r="Q3064" s="49"/>
      <c r="S3064" s="50"/>
      <c r="T3064" s="47"/>
      <c r="U3064" s="50"/>
      <c r="X3064" s="49"/>
      <c r="Y3064" s="49"/>
      <c r="AA3064" s="50"/>
      <c r="AB3064" s="47"/>
      <c r="AC3064" s="50"/>
      <c r="AF3064" s="49"/>
      <c r="AG3064" s="49"/>
      <c r="AI3064" s="50"/>
      <c r="AJ3064" s="47"/>
      <c r="AK3064" s="50"/>
      <c r="AN3064" s="49"/>
      <c r="AO3064" s="49"/>
      <c r="AQ3064" s="50"/>
      <c r="AR3064" s="47"/>
      <c r="AS3064" s="50"/>
      <c r="AV3064" s="49"/>
      <c r="AW3064" s="49"/>
      <c r="AY3064" s="50"/>
      <c r="AZ3064" s="47"/>
      <c r="BA3064" s="50"/>
      <c r="BD3064" s="49"/>
      <c r="BE3064" s="49"/>
      <c r="BG3064" s="50"/>
      <c r="BH3064" s="47"/>
      <c r="BI3064" s="50"/>
      <c r="BL3064" s="49"/>
      <c r="BM3064" s="49"/>
      <c r="BO3064" s="50"/>
      <c r="BP3064" s="47"/>
      <c r="BQ3064" s="50"/>
      <c r="BT3064" s="49"/>
      <c r="BU3064" s="49"/>
      <c r="BW3064" s="50"/>
      <c r="BX3064" s="47"/>
      <c r="BY3064" s="50"/>
      <c r="CB3064" s="49"/>
      <c r="CC3064" s="49"/>
      <c r="CE3064" s="50"/>
      <c r="CF3064" s="47"/>
      <c r="CG3064" s="50"/>
      <c r="CJ3064" s="49"/>
      <c r="CK3064" s="49"/>
      <c r="CM3064" s="50"/>
      <c r="CN3064" s="47"/>
      <c r="CO3064" s="50"/>
      <c r="CR3064" s="49"/>
      <c r="CS3064" s="49"/>
      <c r="CU3064" s="50"/>
      <c r="CV3064" s="47"/>
      <c r="CW3064" s="50"/>
      <c r="CZ3064" s="49"/>
      <c r="DA3064" s="49"/>
      <c r="DC3064" s="50"/>
      <c r="DD3064" s="47"/>
      <c r="DE3064" s="50"/>
      <c r="DH3064" s="49"/>
      <c r="DI3064" s="49"/>
      <c r="DK3064" s="50"/>
      <c r="DL3064" s="47"/>
      <c r="DM3064" s="50"/>
      <c r="DP3064" s="49"/>
      <c r="DQ3064" s="49"/>
      <c r="DS3064" s="50"/>
      <c r="DT3064" s="47"/>
      <c r="DU3064" s="50"/>
      <c r="DX3064" s="49"/>
      <c r="DY3064" s="49"/>
      <c r="EA3064" s="50"/>
      <c r="EB3064" s="47"/>
      <c r="EC3064" s="50"/>
      <c r="EF3064" s="49"/>
      <c r="EG3064" s="49"/>
      <c r="EI3064" s="50"/>
      <c r="EJ3064" s="47"/>
      <c r="EK3064" s="50"/>
      <c r="EN3064" s="49"/>
      <c r="EO3064" s="49"/>
      <c r="EQ3064" s="50"/>
      <c r="ER3064" s="47"/>
      <c r="ES3064" s="50"/>
      <c r="EV3064" s="49"/>
      <c r="EW3064" s="49"/>
      <c r="EY3064" s="50"/>
      <c r="EZ3064" s="47"/>
      <c r="FA3064" s="50"/>
      <c r="FD3064" s="49"/>
      <c r="FE3064" s="49"/>
      <c r="FG3064" s="50"/>
      <c r="FH3064" s="47"/>
      <c r="FI3064" s="50"/>
      <c r="FL3064" s="49"/>
      <c r="FM3064" s="49"/>
      <c r="FO3064" s="50"/>
      <c r="FP3064" s="47"/>
      <c r="FQ3064" s="50"/>
      <c r="FT3064" s="49"/>
      <c r="FU3064" s="49"/>
      <c r="FW3064" s="50"/>
      <c r="FX3064" s="47"/>
      <c r="FY3064" s="50"/>
      <c r="GB3064" s="49"/>
      <c r="GC3064" s="49"/>
      <c r="GE3064" s="50"/>
      <c r="GF3064" s="47"/>
      <c r="GG3064" s="50"/>
      <c r="GJ3064" s="49"/>
      <c r="GK3064" s="49"/>
      <c r="GM3064" s="50"/>
      <c r="GN3064" s="47"/>
      <c r="GO3064" s="50"/>
      <c r="GR3064" s="49"/>
      <c r="GS3064" s="49"/>
      <c r="GU3064" s="50"/>
      <c r="GV3064" s="47"/>
      <c r="GW3064" s="50"/>
      <c r="GZ3064" s="49"/>
      <c r="HA3064" s="49"/>
      <c r="HC3064" s="50"/>
      <c r="HD3064" s="47"/>
      <c r="HE3064" s="50"/>
      <c r="HH3064" s="49"/>
      <c r="HI3064" s="49"/>
      <c r="HK3064" s="50"/>
      <c r="HL3064" s="47"/>
      <c r="HM3064" s="50"/>
      <c r="HP3064" s="49"/>
      <c r="HQ3064" s="49"/>
      <c r="HS3064" s="50"/>
      <c r="HT3064" s="47"/>
      <c r="HU3064" s="50"/>
      <c r="HX3064" s="49"/>
      <c r="HY3064" s="49"/>
      <c r="IA3064" s="50"/>
      <c r="IB3064" s="47"/>
      <c r="IC3064" s="50"/>
      <c r="IF3064" s="49"/>
      <c r="IG3064" s="49"/>
      <c r="II3064" s="50"/>
      <c r="IJ3064" s="47"/>
      <c r="IK3064" s="50"/>
      <c r="IN3064" s="49"/>
      <c r="IO3064" s="49"/>
      <c r="IQ3064" s="50"/>
    </row>
    <row r="3065" spans="1:251" s="48" customFormat="1">
      <c r="A3065" s="43">
        <v>2071</v>
      </c>
      <c r="B3065" s="44">
        <v>100000460901</v>
      </c>
      <c r="C3065" s="43">
        <v>0</v>
      </c>
      <c r="D3065" s="45" t="s">
        <v>109</v>
      </c>
      <c r="E3065" s="45" t="s">
        <v>483</v>
      </c>
      <c r="F3065" s="46">
        <v>6064.58</v>
      </c>
      <c r="G3065" s="46">
        <v>-72.05</v>
      </c>
      <c r="H3065" s="46">
        <v>5992.53</v>
      </c>
      <c r="I3065" s="47"/>
      <c r="K3065" s="49"/>
      <c r="L3065" s="47"/>
      <c r="M3065" s="50"/>
      <c r="P3065" s="49"/>
      <c r="R3065" s="49"/>
      <c r="S3065" s="50"/>
      <c r="T3065" s="47"/>
      <c r="U3065" s="50"/>
      <c r="X3065" s="49"/>
      <c r="Z3065" s="49"/>
      <c r="AA3065" s="50"/>
      <c r="AB3065" s="47"/>
      <c r="AC3065" s="50"/>
      <c r="AF3065" s="49"/>
      <c r="AH3065" s="49"/>
      <c r="AI3065" s="50"/>
      <c r="AJ3065" s="47"/>
      <c r="AK3065" s="50"/>
      <c r="AN3065" s="49"/>
      <c r="AP3065" s="49"/>
      <c r="AQ3065" s="50"/>
      <c r="AR3065" s="47"/>
      <c r="AS3065" s="50"/>
      <c r="AV3065" s="49"/>
      <c r="AX3065" s="49"/>
      <c r="AY3065" s="50"/>
      <c r="AZ3065" s="47"/>
      <c r="BA3065" s="50"/>
      <c r="BD3065" s="49"/>
      <c r="BF3065" s="49"/>
      <c r="BG3065" s="50"/>
      <c r="BH3065" s="47"/>
      <c r="BI3065" s="50"/>
      <c r="BL3065" s="49"/>
      <c r="BN3065" s="49"/>
      <c r="BO3065" s="50"/>
      <c r="BP3065" s="47"/>
      <c r="BQ3065" s="50"/>
      <c r="BT3065" s="49"/>
      <c r="BV3065" s="49"/>
      <c r="BW3065" s="50"/>
      <c r="BX3065" s="47"/>
      <c r="BY3065" s="50"/>
      <c r="CB3065" s="49"/>
      <c r="CD3065" s="49"/>
      <c r="CE3065" s="50"/>
      <c r="CF3065" s="47"/>
      <c r="CG3065" s="50"/>
      <c r="CJ3065" s="49"/>
      <c r="CL3065" s="49"/>
      <c r="CM3065" s="50"/>
      <c r="CN3065" s="47"/>
      <c r="CO3065" s="50"/>
      <c r="CR3065" s="49"/>
      <c r="CT3065" s="49"/>
      <c r="CU3065" s="50"/>
      <c r="CV3065" s="47"/>
      <c r="CW3065" s="50"/>
      <c r="CZ3065" s="49"/>
      <c r="DB3065" s="49"/>
      <c r="DC3065" s="50"/>
      <c r="DD3065" s="47"/>
      <c r="DE3065" s="50"/>
      <c r="DH3065" s="49"/>
      <c r="DJ3065" s="49"/>
      <c r="DK3065" s="50"/>
      <c r="DL3065" s="47"/>
      <c r="DM3065" s="50"/>
      <c r="DP3065" s="49"/>
      <c r="DR3065" s="49"/>
      <c r="DS3065" s="50"/>
      <c r="DT3065" s="47"/>
      <c r="DU3065" s="50"/>
      <c r="DX3065" s="49"/>
      <c r="DZ3065" s="49"/>
      <c r="EA3065" s="50"/>
      <c r="EB3065" s="47"/>
      <c r="EC3065" s="50"/>
      <c r="EF3065" s="49"/>
      <c r="EH3065" s="49"/>
      <c r="EI3065" s="50"/>
      <c r="EJ3065" s="47"/>
      <c r="EK3065" s="50"/>
      <c r="EN3065" s="49"/>
      <c r="EP3065" s="49"/>
      <c r="EQ3065" s="50"/>
      <c r="ER3065" s="47"/>
      <c r="ES3065" s="50"/>
      <c r="EV3065" s="49"/>
      <c r="EX3065" s="49"/>
      <c r="EY3065" s="50"/>
      <c r="EZ3065" s="47"/>
      <c r="FA3065" s="50"/>
      <c r="FD3065" s="49"/>
      <c r="FF3065" s="49"/>
      <c r="FG3065" s="50"/>
      <c r="FH3065" s="47"/>
      <c r="FI3065" s="50"/>
      <c r="FL3065" s="49"/>
      <c r="FN3065" s="49"/>
      <c r="FO3065" s="50"/>
      <c r="FP3065" s="47"/>
      <c r="FQ3065" s="50"/>
      <c r="FT3065" s="49"/>
      <c r="FV3065" s="49"/>
      <c r="FW3065" s="50"/>
      <c r="FX3065" s="47"/>
      <c r="FY3065" s="50"/>
      <c r="GB3065" s="49"/>
      <c r="GD3065" s="49"/>
      <c r="GE3065" s="50"/>
      <c r="GF3065" s="47"/>
      <c r="GG3065" s="50"/>
      <c r="GJ3065" s="49"/>
      <c r="GL3065" s="49"/>
      <c r="GM3065" s="50"/>
      <c r="GN3065" s="47"/>
      <c r="GO3065" s="50"/>
      <c r="GR3065" s="49"/>
      <c r="GT3065" s="49"/>
      <c r="GU3065" s="50"/>
      <c r="GV3065" s="47"/>
      <c r="GW3065" s="50"/>
      <c r="GZ3065" s="49"/>
      <c r="HB3065" s="49"/>
      <c r="HC3065" s="50"/>
      <c r="HD3065" s="47"/>
      <c r="HE3065" s="50"/>
      <c r="HH3065" s="49"/>
      <c r="HJ3065" s="49"/>
      <c r="HK3065" s="50"/>
      <c r="HL3065" s="47"/>
      <c r="HM3065" s="50"/>
      <c r="HP3065" s="49"/>
      <c r="HR3065" s="49"/>
      <c r="HS3065" s="50"/>
      <c r="HT3065" s="47"/>
      <c r="HU3065" s="50"/>
      <c r="HX3065" s="49"/>
      <c r="HZ3065" s="49"/>
      <c r="IA3065" s="50"/>
      <c r="IB3065" s="47"/>
      <c r="IC3065" s="50"/>
      <c r="IF3065" s="49"/>
      <c r="IH3065" s="49"/>
      <c r="II3065" s="50"/>
      <c r="IJ3065" s="47"/>
      <c r="IK3065" s="50"/>
      <c r="IN3065" s="49"/>
      <c r="IP3065" s="49"/>
      <c r="IQ3065" s="50"/>
    </row>
    <row r="3066" spans="1:251" s="48" customFormat="1">
      <c r="A3066" s="43"/>
      <c r="B3066" s="44">
        <v>100000460901</v>
      </c>
      <c r="C3066" s="43">
        <v>1</v>
      </c>
      <c r="D3066" s="45" t="s">
        <v>109</v>
      </c>
      <c r="E3066" s="45" t="s">
        <v>483</v>
      </c>
      <c r="F3066" s="46">
        <v>1035.42</v>
      </c>
      <c r="G3066" s="46">
        <v>-1034.42</v>
      </c>
      <c r="H3066" s="46">
        <v>1</v>
      </c>
      <c r="I3066" s="47"/>
      <c r="L3066" s="47"/>
      <c r="M3066" s="50"/>
      <c r="P3066" s="49"/>
      <c r="Q3066" s="49"/>
      <c r="S3066" s="50"/>
      <c r="T3066" s="47"/>
      <c r="U3066" s="50"/>
      <c r="X3066" s="49"/>
      <c r="Y3066" s="49"/>
      <c r="AA3066" s="50"/>
      <c r="AB3066" s="47"/>
      <c r="AC3066" s="50"/>
      <c r="AF3066" s="49"/>
      <c r="AG3066" s="49"/>
      <c r="AI3066" s="50"/>
      <c r="AJ3066" s="47"/>
      <c r="AK3066" s="50"/>
      <c r="AN3066" s="49"/>
      <c r="AO3066" s="49"/>
      <c r="AQ3066" s="50"/>
      <c r="AR3066" s="47"/>
      <c r="AS3066" s="50"/>
      <c r="AV3066" s="49"/>
      <c r="AW3066" s="49"/>
      <c r="AY3066" s="50"/>
      <c r="AZ3066" s="47"/>
      <c r="BA3066" s="50"/>
      <c r="BD3066" s="49"/>
      <c r="BE3066" s="49"/>
      <c r="BG3066" s="50"/>
      <c r="BH3066" s="47"/>
      <c r="BI3066" s="50"/>
      <c r="BL3066" s="49"/>
      <c r="BM3066" s="49"/>
      <c r="BO3066" s="50"/>
      <c r="BP3066" s="47"/>
      <c r="BQ3066" s="50"/>
      <c r="BT3066" s="49"/>
      <c r="BU3066" s="49"/>
      <c r="BW3066" s="50"/>
      <c r="BX3066" s="47"/>
      <c r="BY3066" s="50"/>
      <c r="CB3066" s="49"/>
      <c r="CC3066" s="49"/>
      <c r="CE3066" s="50"/>
      <c r="CF3066" s="47"/>
      <c r="CG3066" s="50"/>
      <c r="CJ3066" s="49"/>
      <c r="CK3066" s="49"/>
      <c r="CM3066" s="50"/>
      <c r="CN3066" s="47"/>
      <c r="CO3066" s="50"/>
      <c r="CR3066" s="49"/>
      <c r="CS3066" s="49"/>
      <c r="CU3066" s="50"/>
      <c r="CV3066" s="47"/>
      <c r="CW3066" s="50"/>
      <c r="CZ3066" s="49"/>
      <c r="DA3066" s="49"/>
      <c r="DC3066" s="50"/>
      <c r="DD3066" s="47"/>
      <c r="DE3066" s="50"/>
      <c r="DH3066" s="49"/>
      <c r="DI3066" s="49"/>
      <c r="DK3066" s="50"/>
      <c r="DL3066" s="47"/>
      <c r="DM3066" s="50"/>
      <c r="DP3066" s="49"/>
      <c r="DQ3066" s="49"/>
      <c r="DS3066" s="50"/>
      <c r="DT3066" s="47"/>
      <c r="DU3066" s="50"/>
      <c r="DX3066" s="49"/>
      <c r="DY3066" s="49"/>
      <c r="EA3066" s="50"/>
      <c r="EB3066" s="47"/>
      <c r="EC3066" s="50"/>
      <c r="EF3066" s="49"/>
      <c r="EG3066" s="49"/>
      <c r="EI3066" s="50"/>
      <c r="EJ3066" s="47"/>
      <c r="EK3066" s="50"/>
      <c r="EN3066" s="49"/>
      <c r="EO3066" s="49"/>
      <c r="EQ3066" s="50"/>
      <c r="ER3066" s="47"/>
      <c r="ES3066" s="50"/>
      <c r="EV3066" s="49"/>
      <c r="EW3066" s="49"/>
      <c r="EY3066" s="50"/>
      <c r="EZ3066" s="47"/>
      <c r="FA3066" s="50"/>
      <c r="FD3066" s="49"/>
      <c r="FE3066" s="49"/>
      <c r="FG3066" s="50"/>
      <c r="FH3066" s="47"/>
      <c r="FI3066" s="50"/>
      <c r="FL3066" s="49"/>
      <c r="FM3066" s="49"/>
      <c r="FO3066" s="50"/>
      <c r="FP3066" s="47"/>
      <c r="FQ3066" s="50"/>
      <c r="FT3066" s="49"/>
      <c r="FU3066" s="49"/>
      <c r="FW3066" s="50"/>
      <c r="FX3066" s="47"/>
      <c r="FY3066" s="50"/>
      <c r="GB3066" s="49"/>
      <c r="GC3066" s="49"/>
      <c r="GE3066" s="50"/>
      <c r="GF3066" s="47"/>
      <c r="GG3066" s="50"/>
      <c r="GJ3066" s="49"/>
      <c r="GK3066" s="49"/>
      <c r="GM3066" s="50"/>
      <c r="GN3066" s="47"/>
      <c r="GO3066" s="50"/>
      <c r="GR3066" s="49"/>
      <c r="GS3066" s="49"/>
      <c r="GU3066" s="50"/>
      <c r="GV3066" s="47"/>
      <c r="GW3066" s="50"/>
      <c r="GZ3066" s="49"/>
      <c r="HA3066" s="49"/>
      <c r="HC3066" s="50"/>
      <c r="HD3066" s="47"/>
      <c r="HE3066" s="50"/>
      <c r="HH3066" s="49"/>
      <c r="HI3066" s="49"/>
      <c r="HK3066" s="50"/>
      <c r="HL3066" s="47"/>
      <c r="HM3066" s="50"/>
      <c r="HP3066" s="49"/>
      <c r="HQ3066" s="49"/>
      <c r="HS3066" s="50"/>
      <c r="HT3066" s="47"/>
      <c r="HU3066" s="50"/>
      <c r="HX3066" s="49"/>
      <c r="HY3066" s="49"/>
      <c r="IA3066" s="50"/>
      <c r="IB3066" s="47"/>
      <c r="IC3066" s="50"/>
      <c r="IF3066" s="49"/>
      <c r="IG3066" s="49"/>
      <c r="II3066" s="50"/>
      <c r="IJ3066" s="47"/>
      <c r="IK3066" s="50"/>
      <c r="IN3066" s="49"/>
      <c r="IO3066" s="49"/>
      <c r="IQ3066" s="50"/>
    </row>
    <row r="3067" spans="1:251" s="48" customFormat="1">
      <c r="A3067" s="43">
        <v>2072</v>
      </c>
      <c r="B3067" s="44">
        <v>100000460902</v>
      </c>
      <c r="C3067" s="43">
        <v>0</v>
      </c>
      <c r="D3067" s="45" t="s">
        <v>109</v>
      </c>
      <c r="E3067" s="45" t="s">
        <v>483</v>
      </c>
      <c r="F3067" s="46">
        <v>6064.58</v>
      </c>
      <c r="G3067" s="46">
        <v>-72.05</v>
      </c>
      <c r="H3067" s="46">
        <v>5992.53</v>
      </c>
      <c r="I3067" s="47"/>
      <c r="K3067" s="49"/>
      <c r="L3067" s="47"/>
      <c r="M3067" s="50"/>
      <c r="P3067" s="49"/>
      <c r="R3067" s="49"/>
      <c r="S3067" s="50"/>
      <c r="T3067" s="47"/>
      <c r="U3067" s="50"/>
      <c r="X3067" s="49"/>
      <c r="Z3067" s="49"/>
      <c r="AA3067" s="50"/>
      <c r="AB3067" s="47"/>
      <c r="AC3067" s="50"/>
      <c r="AF3067" s="49"/>
      <c r="AH3067" s="49"/>
      <c r="AI3067" s="50"/>
      <c r="AJ3067" s="47"/>
      <c r="AK3067" s="50"/>
      <c r="AN3067" s="49"/>
      <c r="AP3067" s="49"/>
      <c r="AQ3067" s="50"/>
      <c r="AR3067" s="47"/>
      <c r="AS3067" s="50"/>
      <c r="AV3067" s="49"/>
      <c r="AX3067" s="49"/>
      <c r="AY3067" s="50"/>
      <c r="AZ3067" s="47"/>
      <c r="BA3067" s="50"/>
      <c r="BD3067" s="49"/>
      <c r="BF3067" s="49"/>
      <c r="BG3067" s="50"/>
      <c r="BH3067" s="47"/>
      <c r="BI3067" s="50"/>
      <c r="BL3067" s="49"/>
      <c r="BN3067" s="49"/>
      <c r="BO3067" s="50"/>
      <c r="BP3067" s="47"/>
      <c r="BQ3067" s="50"/>
      <c r="BT3067" s="49"/>
      <c r="BV3067" s="49"/>
      <c r="BW3067" s="50"/>
      <c r="BX3067" s="47"/>
      <c r="BY3067" s="50"/>
      <c r="CB3067" s="49"/>
      <c r="CD3067" s="49"/>
      <c r="CE3067" s="50"/>
      <c r="CF3067" s="47"/>
      <c r="CG3067" s="50"/>
      <c r="CJ3067" s="49"/>
      <c r="CL3067" s="49"/>
      <c r="CM3067" s="50"/>
      <c r="CN3067" s="47"/>
      <c r="CO3067" s="50"/>
      <c r="CR3067" s="49"/>
      <c r="CT3067" s="49"/>
      <c r="CU3067" s="50"/>
      <c r="CV3067" s="47"/>
      <c r="CW3067" s="50"/>
      <c r="CZ3067" s="49"/>
      <c r="DB3067" s="49"/>
      <c r="DC3067" s="50"/>
      <c r="DD3067" s="47"/>
      <c r="DE3067" s="50"/>
      <c r="DH3067" s="49"/>
      <c r="DJ3067" s="49"/>
      <c r="DK3067" s="50"/>
      <c r="DL3067" s="47"/>
      <c r="DM3067" s="50"/>
      <c r="DP3067" s="49"/>
      <c r="DR3067" s="49"/>
      <c r="DS3067" s="50"/>
      <c r="DT3067" s="47"/>
      <c r="DU3067" s="50"/>
      <c r="DX3067" s="49"/>
      <c r="DZ3067" s="49"/>
      <c r="EA3067" s="50"/>
      <c r="EB3067" s="47"/>
      <c r="EC3067" s="50"/>
      <c r="EF3067" s="49"/>
      <c r="EH3067" s="49"/>
      <c r="EI3067" s="50"/>
      <c r="EJ3067" s="47"/>
      <c r="EK3067" s="50"/>
      <c r="EN3067" s="49"/>
      <c r="EP3067" s="49"/>
      <c r="EQ3067" s="50"/>
      <c r="ER3067" s="47"/>
      <c r="ES3067" s="50"/>
      <c r="EV3067" s="49"/>
      <c r="EX3067" s="49"/>
      <c r="EY3067" s="50"/>
      <c r="EZ3067" s="47"/>
      <c r="FA3067" s="50"/>
      <c r="FD3067" s="49"/>
      <c r="FF3067" s="49"/>
      <c r="FG3067" s="50"/>
      <c r="FH3067" s="47"/>
      <c r="FI3067" s="50"/>
      <c r="FL3067" s="49"/>
      <c r="FN3067" s="49"/>
      <c r="FO3067" s="50"/>
      <c r="FP3067" s="47"/>
      <c r="FQ3067" s="50"/>
      <c r="FT3067" s="49"/>
      <c r="FV3067" s="49"/>
      <c r="FW3067" s="50"/>
      <c r="FX3067" s="47"/>
      <c r="FY3067" s="50"/>
      <c r="GB3067" s="49"/>
      <c r="GD3067" s="49"/>
      <c r="GE3067" s="50"/>
      <c r="GF3067" s="47"/>
      <c r="GG3067" s="50"/>
      <c r="GJ3067" s="49"/>
      <c r="GL3067" s="49"/>
      <c r="GM3067" s="50"/>
      <c r="GN3067" s="47"/>
      <c r="GO3067" s="50"/>
      <c r="GR3067" s="49"/>
      <c r="GT3067" s="49"/>
      <c r="GU3067" s="50"/>
      <c r="GV3067" s="47"/>
      <c r="GW3067" s="50"/>
      <c r="GZ3067" s="49"/>
      <c r="HB3067" s="49"/>
      <c r="HC3067" s="50"/>
      <c r="HD3067" s="47"/>
      <c r="HE3067" s="50"/>
      <c r="HH3067" s="49"/>
      <c r="HJ3067" s="49"/>
      <c r="HK3067" s="50"/>
      <c r="HL3067" s="47"/>
      <c r="HM3067" s="50"/>
      <c r="HP3067" s="49"/>
      <c r="HR3067" s="49"/>
      <c r="HS3067" s="50"/>
      <c r="HT3067" s="47"/>
      <c r="HU3067" s="50"/>
      <c r="HX3067" s="49"/>
      <c r="HZ3067" s="49"/>
      <c r="IA3067" s="50"/>
      <c r="IB3067" s="47"/>
      <c r="IC3067" s="50"/>
      <c r="IF3067" s="49"/>
      <c r="IH3067" s="49"/>
      <c r="II3067" s="50"/>
      <c r="IJ3067" s="47"/>
      <c r="IK3067" s="50"/>
      <c r="IN3067" s="49"/>
      <c r="IP3067" s="49"/>
      <c r="IQ3067" s="50"/>
    </row>
    <row r="3068" spans="1:251" s="48" customFormat="1">
      <c r="A3068" s="43"/>
      <c r="B3068" s="44">
        <v>100000460902</v>
      </c>
      <c r="C3068" s="43">
        <v>1</v>
      </c>
      <c r="D3068" s="45" t="s">
        <v>109</v>
      </c>
      <c r="E3068" s="45" t="s">
        <v>483</v>
      </c>
      <c r="F3068" s="46">
        <v>1035.42</v>
      </c>
      <c r="G3068" s="46">
        <v>-1034.42</v>
      </c>
      <c r="H3068" s="46">
        <v>1</v>
      </c>
      <c r="I3068" s="47"/>
      <c r="L3068" s="47"/>
      <c r="M3068" s="50"/>
      <c r="P3068" s="49"/>
      <c r="Q3068" s="49"/>
      <c r="S3068" s="50"/>
      <c r="T3068" s="47"/>
      <c r="U3068" s="50"/>
      <c r="X3068" s="49"/>
      <c r="Y3068" s="49"/>
      <c r="AA3068" s="50"/>
      <c r="AB3068" s="47"/>
      <c r="AC3068" s="50"/>
      <c r="AF3068" s="49"/>
      <c r="AG3068" s="49"/>
      <c r="AI3068" s="50"/>
      <c r="AJ3068" s="47"/>
      <c r="AK3068" s="50"/>
      <c r="AN3068" s="49"/>
      <c r="AO3068" s="49"/>
      <c r="AQ3068" s="50"/>
      <c r="AR3068" s="47"/>
      <c r="AS3068" s="50"/>
      <c r="AV3068" s="49"/>
      <c r="AW3068" s="49"/>
      <c r="AY3068" s="50"/>
      <c r="AZ3068" s="47"/>
      <c r="BA3068" s="50"/>
      <c r="BD3068" s="49"/>
      <c r="BE3068" s="49"/>
      <c r="BG3068" s="50"/>
      <c r="BH3068" s="47"/>
      <c r="BI3068" s="50"/>
      <c r="BL3068" s="49"/>
      <c r="BM3068" s="49"/>
      <c r="BO3068" s="50"/>
      <c r="BP3068" s="47"/>
      <c r="BQ3068" s="50"/>
      <c r="BT3068" s="49"/>
      <c r="BU3068" s="49"/>
      <c r="BW3068" s="50"/>
      <c r="BX3068" s="47"/>
      <c r="BY3068" s="50"/>
      <c r="CB3068" s="49"/>
      <c r="CC3068" s="49"/>
      <c r="CE3068" s="50"/>
      <c r="CF3068" s="47"/>
      <c r="CG3068" s="50"/>
      <c r="CJ3068" s="49"/>
      <c r="CK3068" s="49"/>
      <c r="CM3068" s="50"/>
      <c r="CN3068" s="47"/>
      <c r="CO3068" s="50"/>
      <c r="CR3068" s="49"/>
      <c r="CS3068" s="49"/>
      <c r="CU3068" s="50"/>
      <c r="CV3068" s="47"/>
      <c r="CW3068" s="50"/>
      <c r="CZ3068" s="49"/>
      <c r="DA3068" s="49"/>
      <c r="DC3068" s="50"/>
      <c r="DD3068" s="47"/>
      <c r="DE3068" s="50"/>
      <c r="DH3068" s="49"/>
      <c r="DI3068" s="49"/>
      <c r="DK3068" s="50"/>
      <c r="DL3068" s="47"/>
      <c r="DM3068" s="50"/>
      <c r="DP3068" s="49"/>
      <c r="DQ3068" s="49"/>
      <c r="DS3068" s="50"/>
      <c r="DT3068" s="47"/>
      <c r="DU3068" s="50"/>
      <c r="DX3068" s="49"/>
      <c r="DY3068" s="49"/>
      <c r="EA3068" s="50"/>
      <c r="EB3068" s="47"/>
      <c r="EC3068" s="50"/>
      <c r="EF3068" s="49"/>
      <c r="EG3068" s="49"/>
      <c r="EI3068" s="50"/>
      <c r="EJ3068" s="47"/>
      <c r="EK3068" s="50"/>
      <c r="EN3068" s="49"/>
      <c r="EO3068" s="49"/>
      <c r="EQ3068" s="50"/>
      <c r="ER3068" s="47"/>
      <c r="ES3068" s="50"/>
      <c r="EV3068" s="49"/>
      <c r="EW3068" s="49"/>
      <c r="EY3068" s="50"/>
      <c r="EZ3068" s="47"/>
      <c r="FA3068" s="50"/>
      <c r="FD3068" s="49"/>
      <c r="FE3068" s="49"/>
      <c r="FG3068" s="50"/>
      <c r="FH3068" s="47"/>
      <c r="FI3068" s="50"/>
      <c r="FL3068" s="49"/>
      <c r="FM3068" s="49"/>
      <c r="FO3068" s="50"/>
      <c r="FP3068" s="47"/>
      <c r="FQ3068" s="50"/>
      <c r="FT3068" s="49"/>
      <c r="FU3068" s="49"/>
      <c r="FW3068" s="50"/>
      <c r="FX3068" s="47"/>
      <c r="FY3068" s="50"/>
      <c r="GB3068" s="49"/>
      <c r="GC3068" s="49"/>
      <c r="GE3068" s="50"/>
      <c r="GF3068" s="47"/>
      <c r="GG3068" s="50"/>
      <c r="GJ3068" s="49"/>
      <c r="GK3068" s="49"/>
      <c r="GM3068" s="50"/>
      <c r="GN3068" s="47"/>
      <c r="GO3068" s="50"/>
      <c r="GR3068" s="49"/>
      <c r="GS3068" s="49"/>
      <c r="GU3068" s="50"/>
      <c r="GV3068" s="47"/>
      <c r="GW3068" s="50"/>
      <c r="GZ3068" s="49"/>
      <c r="HA3068" s="49"/>
      <c r="HC3068" s="50"/>
      <c r="HD3068" s="47"/>
      <c r="HE3068" s="50"/>
      <c r="HH3068" s="49"/>
      <c r="HI3068" s="49"/>
      <c r="HK3068" s="50"/>
      <c r="HL3068" s="47"/>
      <c r="HM3068" s="50"/>
      <c r="HP3068" s="49"/>
      <c r="HQ3068" s="49"/>
      <c r="HS3068" s="50"/>
      <c r="HT3068" s="47"/>
      <c r="HU3068" s="50"/>
      <c r="HX3068" s="49"/>
      <c r="HY3068" s="49"/>
      <c r="IA3068" s="50"/>
      <c r="IB3068" s="47"/>
      <c r="IC3068" s="50"/>
      <c r="IF3068" s="49"/>
      <c r="IG3068" s="49"/>
      <c r="II3068" s="50"/>
      <c r="IJ3068" s="47"/>
      <c r="IK3068" s="50"/>
      <c r="IN3068" s="49"/>
      <c r="IO3068" s="49"/>
      <c r="IQ3068" s="50"/>
    </row>
    <row r="3069" spans="1:251" s="48" customFormat="1">
      <c r="A3069" s="43">
        <v>2073</v>
      </c>
      <c r="B3069" s="44">
        <v>100000460903</v>
      </c>
      <c r="C3069" s="43">
        <v>0</v>
      </c>
      <c r="D3069" s="45" t="s">
        <v>109</v>
      </c>
      <c r="E3069" s="45" t="s">
        <v>483</v>
      </c>
      <c r="F3069" s="46">
        <v>6064.58</v>
      </c>
      <c r="G3069" s="46">
        <v>-72.05</v>
      </c>
      <c r="H3069" s="46">
        <v>5992.53</v>
      </c>
      <c r="I3069" s="47"/>
      <c r="K3069" s="49"/>
      <c r="L3069" s="47"/>
      <c r="M3069" s="50"/>
      <c r="P3069" s="49"/>
      <c r="R3069" s="49"/>
      <c r="S3069" s="50"/>
      <c r="T3069" s="47"/>
      <c r="U3069" s="50"/>
      <c r="X3069" s="49"/>
      <c r="Z3069" s="49"/>
      <c r="AA3069" s="50"/>
      <c r="AB3069" s="47"/>
      <c r="AC3069" s="50"/>
      <c r="AF3069" s="49"/>
      <c r="AH3069" s="49"/>
      <c r="AI3069" s="50"/>
      <c r="AJ3069" s="47"/>
      <c r="AK3069" s="50"/>
      <c r="AN3069" s="49"/>
      <c r="AP3069" s="49"/>
      <c r="AQ3069" s="50"/>
      <c r="AR3069" s="47"/>
      <c r="AS3069" s="50"/>
      <c r="AV3069" s="49"/>
      <c r="AX3069" s="49"/>
      <c r="AY3069" s="50"/>
      <c r="AZ3069" s="47"/>
      <c r="BA3069" s="50"/>
      <c r="BD3069" s="49"/>
      <c r="BF3069" s="49"/>
      <c r="BG3069" s="50"/>
      <c r="BH3069" s="47"/>
      <c r="BI3069" s="50"/>
      <c r="BL3069" s="49"/>
      <c r="BN3069" s="49"/>
      <c r="BO3069" s="50"/>
      <c r="BP3069" s="47"/>
      <c r="BQ3069" s="50"/>
      <c r="BT3069" s="49"/>
      <c r="BV3069" s="49"/>
      <c r="BW3069" s="50"/>
      <c r="BX3069" s="47"/>
      <c r="BY3069" s="50"/>
      <c r="CB3069" s="49"/>
      <c r="CD3069" s="49"/>
      <c r="CE3069" s="50"/>
      <c r="CF3069" s="47"/>
      <c r="CG3069" s="50"/>
      <c r="CJ3069" s="49"/>
      <c r="CL3069" s="49"/>
      <c r="CM3069" s="50"/>
      <c r="CN3069" s="47"/>
      <c r="CO3069" s="50"/>
      <c r="CR3069" s="49"/>
      <c r="CT3069" s="49"/>
      <c r="CU3069" s="50"/>
      <c r="CV3069" s="47"/>
      <c r="CW3069" s="50"/>
      <c r="CZ3069" s="49"/>
      <c r="DB3069" s="49"/>
      <c r="DC3069" s="50"/>
      <c r="DD3069" s="47"/>
      <c r="DE3069" s="50"/>
      <c r="DH3069" s="49"/>
      <c r="DJ3069" s="49"/>
      <c r="DK3069" s="50"/>
      <c r="DL3069" s="47"/>
      <c r="DM3069" s="50"/>
      <c r="DP3069" s="49"/>
      <c r="DR3069" s="49"/>
      <c r="DS3069" s="50"/>
      <c r="DT3069" s="47"/>
      <c r="DU3069" s="50"/>
      <c r="DX3069" s="49"/>
      <c r="DZ3069" s="49"/>
      <c r="EA3069" s="50"/>
      <c r="EB3069" s="47"/>
      <c r="EC3069" s="50"/>
      <c r="EF3069" s="49"/>
      <c r="EH3069" s="49"/>
      <c r="EI3069" s="50"/>
      <c r="EJ3069" s="47"/>
      <c r="EK3069" s="50"/>
      <c r="EN3069" s="49"/>
      <c r="EP3069" s="49"/>
      <c r="EQ3069" s="50"/>
      <c r="ER3069" s="47"/>
      <c r="ES3069" s="50"/>
      <c r="EV3069" s="49"/>
      <c r="EX3069" s="49"/>
      <c r="EY3069" s="50"/>
      <c r="EZ3069" s="47"/>
      <c r="FA3069" s="50"/>
      <c r="FD3069" s="49"/>
      <c r="FF3069" s="49"/>
      <c r="FG3069" s="50"/>
      <c r="FH3069" s="47"/>
      <c r="FI3069" s="50"/>
      <c r="FL3069" s="49"/>
      <c r="FN3069" s="49"/>
      <c r="FO3069" s="50"/>
      <c r="FP3069" s="47"/>
      <c r="FQ3069" s="50"/>
      <c r="FT3069" s="49"/>
      <c r="FV3069" s="49"/>
      <c r="FW3069" s="50"/>
      <c r="FX3069" s="47"/>
      <c r="FY3069" s="50"/>
      <c r="GB3069" s="49"/>
      <c r="GD3069" s="49"/>
      <c r="GE3069" s="50"/>
      <c r="GF3069" s="47"/>
      <c r="GG3069" s="50"/>
      <c r="GJ3069" s="49"/>
      <c r="GL3069" s="49"/>
      <c r="GM3069" s="50"/>
      <c r="GN3069" s="47"/>
      <c r="GO3069" s="50"/>
      <c r="GR3069" s="49"/>
      <c r="GT3069" s="49"/>
      <c r="GU3069" s="50"/>
      <c r="GV3069" s="47"/>
      <c r="GW3069" s="50"/>
      <c r="GZ3069" s="49"/>
      <c r="HB3069" s="49"/>
      <c r="HC3069" s="50"/>
      <c r="HD3069" s="47"/>
      <c r="HE3069" s="50"/>
      <c r="HH3069" s="49"/>
      <c r="HJ3069" s="49"/>
      <c r="HK3069" s="50"/>
      <c r="HL3069" s="47"/>
      <c r="HM3069" s="50"/>
      <c r="HP3069" s="49"/>
      <c r="HR3069" s="49"/>
      <c r="HS3069" s="50"/>
      <c r="HT3069" s="47"/>
      <c r="HU3069" s="50"/>
      <c r="HX3069" s="49"/>
      <c r="HZ3069" s="49"/>
      <c r="IA3069" s="50"/>
      <c r="IB3069" s="47"/>
      <c r="IC3069" s="50"/>
      <c r="IF3069" s="49"/>
      <c r="IH3069" s="49"/>
      <c r="II3069" s="50"/>
      <c r="IJ3069" s="47"/>
      <c r="IK3069" s="50"/>
      <c r="IN3069" s="49"/>
      <c r="IP3069" s="49"/>
      <c r="IQ3069" s="50"/>
    </row>
    <row r="3070" spans="1:251" s="48" customFormat="1">
      <c r="A3070" s="43"/>
      <c r="B3070" s="44">
        <v>100000460903</v>
      </c>
      <c r="C3070" s="43">
        <v>1</v>
      </c>
      <c r="D3070" s="45" t="s">
        <v>109</v>
      </c>
      <c r="E3070" s="45" t="s">
        <v>483</v>
      </c>
      <c r="F3070" s="46">
        <v>1035.42</v>
      </c>
      <c r="G3070" s="46">
        <v>-1034.42</v>
      </c>
      <c r="H3070" s="46">
        <v>1</v>
      </c>
      <c r="I3070" s="47"/>
      <c r="L3070" s="47"/>
      <c r="M3070" s="50"/>
      <c r="P3070" s="49"/>
      <c r="Q3070" s="49"/>
      <c r="S3070" s="50"/>
      <c r="T3070" s="47"/>
      <c r="U3070" s="50"/>
      <c r="X3070" s="49"/>
      <c r="Y3070" s="49"/>
      <c r="AA3070" s="50"/>
      <c r="AB3070" s="47"/>
      <c r="AC3070" s="50"/>
      <c r="AF3070" s="49"/>
      <c r="AG3070" s="49"/>
      <c r="AI3070" s="50"/>
      <c r="AJ3070" s="47"/>
      <c r="AK3070" s="50"/>
      <c r="AN3070" s="49"/>
      <c r="AO3070" s="49"/>
      <c r="AQ3070" s="50"/>
      <c r="AR3070" s="47"/>
      <c r="AS3070" s="50"/>
      <c r="AV3070" s="49"/>
      <c r="AW3070" s="49"/>
      <c r="AY3070" s="50"/>
      <c r="AZ3070" s="47"/>
      <c r="BA3070" s="50"/>
      <c r="BD3070" s="49"/>
      <c r="BE3070" s="49"/>
      <c r="BG3070" s="50"/>
      <c r="BH3070" s="47"/>
      <c r="BI3070" s="50"/>
      <c r="BL3070" s="49"/>
      <c r="BM3070" s="49"/>
      <c r="BO3070" s="50"/>
      <c r="BP3070" s="47"/>
      <c r="BQ3070" s="50"/>
      <c r="BT3070" s="49"/>
      <c r="BU3070" s="49"/>
      <c r="BW3070" s="50"/>
      <c r="BX3070" s="47"/>
      <c r="BY3070" s="50"/>
      <c r="CB3070" s="49"/>
      <c r="CC3070" s="49"/>
      <c r="CE3070" s="50"/>
      <c r="CF3070" s="47"/>
      <c r="CG3070" s="50"/>
      <c r="CJ3070" s="49"/>
      <c r="CK3070" s="49"/>
      <c r="CM3070" s="50"/>
      <c r="CN3070" s="47"/>
      <c r="CO3070" s="50"/>
      <c r="CR3070" s="49"/>
      <c r="CS3070" s="49"/>
      <c r="CU3070" s="50"/>
      <c r="CV3070" s="47"/>
      <c r="CW3070" s="50"/>
      <c r="CZ3070" s="49"/>
      <c r="DA3070" s="49"/>
      <c r="DC3070" s="50"/>
      <c r="DD3070" s="47"/>
      <c r="DE3070" s="50"/>
      <c r="DH3070" s="49"/>
      <c r="DI3070" s="49"/>
      <c r="DK3070" s="50"/>
      <c r="DL3070" s="47"/>
      <c r="DM3070" s="50"/>
      <c r="DP3070" s="49"/>
      <c r="DQ3070" s="49"/>
      <c r="DS3070" s="50"/>
      <c r="DT3070" s="47"/>
      <c r="DU3070" s="50"/>
      <c r="DX3070" s="49"/>
      <c r="DY3070" s="49"/>
      <c r="EA3070" s="50"/>
      <c r="EB3070" s="47"/>
      <c r="EC3070" s="50"/>
      <c r="EF3070" s="49"/>
      <c r="EG3070" s="49"/>
      <c r="EI3070" s="50"/>
      <c r="EJ3070" s="47"/>
      <c r="EK3070" s="50"/>
      <c r="EN3070" s="49"/>
      <c r="EO3070" s="49"/>
      <c r="EQ3070" s="50"/>
      <c r="ER3070" s="47"/>
      <c r="ES3070" s="50"/>
      <c r="EV3070" s="49"/>
      <c r="EW3070" s="49"/>
      <c r="EY3070" s="50"/>
      <c r="EZ3070" s="47"/>
      <c r="FA3070" s="50"/>
      <c r="FD3070" s="49"/>
      <c r="FE3070" s="49"/>
      <c r="FG3070" s="50"/>
      <c r="FH3070" s="47"/>
      <c r="FI3070" s="50"/>
      <c r="FL3070" s="49"/>
      <c r="FM3070" s="49"/>
      <c r="FO3070" s="50"/>
      <c r="FP3070" s="47"/>
      <c r="FQ3070" s="50"/>
      <c r="FT3070" s="49"/>
      <c r="FU3070" s="49"/>
      <c r="FW3070" s="50"/>
      <c r="FX3070" s="47"/>
      <c r="FY3070" s="50"/>
      <c r="GB3070" s="49"/>
      <c r="GC3070" s="49"/>
      <c r="GE3070" s="50"/>
      <c r="GF3070" s="47"/>
      <c r="GG3070" s="50"/>
      <c r="GJ3070" s="49"/>
      <c r="GK3070" s="49"/>
      <c r="GM3070" s="50"/>
      <c r="GN3070" s="47"/>
      <c r="GO3070" s="50"/>
      <c r="GR3070" s="49"/>
      <c r="GS3070" s="49"/>
      <c r="GU3070" s="50"/>
      <c r="GV3070" s="47"/>
      <c r="GW3070" s="50"/>
      <c r="GZ3070" s="49"/>
      <c r="HA3070" s="49"/>
      <c r="HC3070" s="50"/>
      <c r="HD3070" s="47"/>
      <c r="HE3070" s="50"/>
      <c r="HH3070" s="49"/>
      <c r="HI3070" s="49"/>
      <c r="HK3070" s="50"/>
      <c r="HL3070" s="47"/>
      <c r="HM3070" s="50"/>
      <c r="HP3070" s="49"/>
      <c r="HQ3070" s="49"/>
      <c r="HS3070" s="50"/>
      <c r="HT3070" s="47"/>
      <c r="HU3070" s="50"/>
      <c r="HX3070" s="49"/>
      <c r="HY3070" s="49"/>
      <c r="IA3070" s="50"/>
      <c r="IB3070" s="47"/>
      <c r="IC3070" s="50"/>
      <c r="IF3070" s="49"/>
      <c r="IG3070" s="49"/>
      <c r="II3070" s="50"/>
      <c r="IJ3070" s="47"/>
      <c r="IK3070" s="50"/>
      <c r="IN3070" s="49"/>
      <c r="IO3070" s="49"/>
      <c r="IQ3070" s="50"/>
    </row>
    <row r="3071" spans="1:251" s="48" customFormat="1">
      <c r="A3071" s="43">
        <v>2074</v>
      </c>
      <c r="B3071" s="44">
        <v>100000462715</v>
      </c>
      <c r="C3071" s="43">
        <v>0</v>
      </c>
      <c r="D3071" s="45" t="s">
        <v>109</v>
      </c>
      <c r="E3071" s="45" t="s">
        <v>484</v>
      </c>
      <c r="F3071" s="46">
        <v>9822.92</v>
      </c>
      <c r="G3071" s="46">
        <v>-118.16</v>
      </c>
      <c r="H3071" s="46">
        <v>9704.76</v>
      </c>
      <c r="I3071" s="47"/>
      <c r="K3071" s="49"/>
      <c r="L3071" s="47"/>
      <c r="M3071" s="50"/>
      <c r="P3071" s="49"/>
      <c r="R3071" s="49"/>
      <c r="S3071" s="50"/>
      <c r="T3071" s="47"/>
      <c r="U3071" s="50"/>
      <c r="X3071" s="49"/>
      <c r="Z3071" s="49"/>
      <c r="AA3071" s="50"/>
      <c r="AB3071" s="47"/>
      <c r="AC3071" s="50"/>
      <c r="AF3071" s="49"/>
      <c r="AH3071" s="49"/>
      <c r="AI3071" s="50"/>
      <c r="AJ3071" s="47"/>
      <c r="AK3071" s="50"/>
      <c r="AN3071" s="49"/>
      <c r="AP3071" s="49"/>
      <c r="AQ3071" s="50"/>
      <c r="AR3071" s="47"/>
      <c r="AS3071" s="50"/>
      <c r="AV3071" s="49"/>
      <c r="AX3071" s="49"/>
      <c r="AY3071" s="50"/>
      <c r="AZ3071" s="47"/>
      <c r="BA3071" s="50"/>
      <c r="BD3071" s="49"/>
      <c r="BF3071" s="49"/>
      <c r="BG3071" s="50"/>
      <c r="BH3071" s="47"/>
      <c r="BI3071" s="50"/>
      <c r="BL3071" s="49"/>
      <c r="BN3071" s="49"/>
      <c r="BO3071" s="50"/>
      <c r="BP3071" s="47"/>
      <c r="BQ3071" s="50"/>
      <c r="BT3071" s="49"/>
      <c r="BV3071" s="49"/>
      <c r="BW3071" s="50"/>
      <c r="BX3071" s="47"/>
      <c r="BY3071" s="50"/>
      <c r="CB3071" s="49"/>
      <c r="CD3071" s="49"/>
      <c r="CE3071" s="50"/>
      <c r="CF3071" s="47"/>
      <c r="CG3071" s="50"/>
      <c r="CJ3071" s="49"/>
      <c r="CL3071" s="49"/>
      <c r="CM3071" s="50"/>
      <c r="CN3071" s="47"/>
      <c r="CO3071" s="50"/>
      <c r="CR3071" s="49"/>
      <c r="CT3071" s="49"/>
      <c r="CU3071" s="50"/>
      <c r="CV3071" s="47"/>
      <c r="CW3071" s="50"/>
      <c r="CZ3071" s="49"/>
      <c r="DB3071" s="49"/>
      <c r="DC3071" s="50"/>
      <c r="DD3071" s="47"/>
      <c r="DE3071" s="50"/>
      <c r="DH3071" s="49"/>
      <c r="DJ3071" s="49"/>
      <c r="DK3071" s="50"/>
      <c r="DL3071" s="47"/>
      <c r="DM3071" s="50"/>
      <c r="DP3071" s="49"/>
      <c r="DR3071" s="49"/>
      <c r="DS3071" s="50"/>
      <c r="DT3071" s="47"/>
      <c r="DU3071" s="50"/>
      <c r="DX3071" s="49"/>
      <c r="DZ3071" s="49"/>
      <c r="EA3071" s="50"/>
      <c r="EB3071" s="47"/>
      <c r="EC3071" s="50"/>
      <c r="EF3071" s="49"/>
      <c r="EH3071" s="49"/>
      <c r="EI3071" s="50"/>
      <c r="EJ3071" s="47"/>
      <c r="EK3071" s="50"/>
      <c r="EN3071" s="49"/>
      <c r="EP3071" s="49"/>
      <c r="EQ3071" s="50"/>
      <c r="ER3071" s="47"/>
      <c r="ES3071" s="50"/>
      <c r="EV3071" s="49"/>
      <c r="EX3071" s="49"/>
      <c r="EY3071" s="50"/>
      <c r="EZ3071" s="47"/>
      <c r="FA3071" s="50"/>
      <c r="FD3071" s="49"/>
      <c r="FF3071" s="49"/>
      <c r="FG3071" s="50"/>
      <c r="FH3071" s="47"/>
      <c r="FI3071" s="50"/>
      <c r="FL3071" s="49"/>
      <c r="FN3071" s="49"/>
      <c r="FO3071" s="50"/>
      <c r="FP3071" s="47"/>
      <c r="FQ3071" s="50"/>
      <c r="FT3071" s="49"/>
      <c r="FV3071" s="49"/>
      <c r="FW3071" s="50"/>
      <c r="FX3071" s="47"/>
      <c r="FY3071" s="50"/>
      <c r="GB3071" s="49"/>
      <c r="GD3071" s="49"/>
      <c r="GE3071" s="50"/>
      <c r="GF3071" s="47"/>
      <c r="GG3071" s="50"/>
      <c r="GJ3071" s="49"/>
      <c r="GL3071" s="49"/>
      <c r="GM3071" s="50"/>
      <c r="GN3071" s="47"/>
      <c r="GO3071" s="50"/>
      <c r="GR3071" s="49"/>
      <c r="GT3071" s="49"/>
      <c r="GU3071" s="50"/>
      <c r="GV3071" s="47"/>
      <c r="GW3071" s="50"/>
      <c r="GZ3071" s="49"/>
      <c r="HB3071" s="49"/>
      <c r="HC3071" s="50"/>
      <c r="HD3071" s="47"/>
      <c r="HE3071" s="50"/>
      <c r="HH3071" s="49"/>
      <c r="HJ3071" s="49"/>
      <c r="HK3071" s="50"/>
      <c r="HL3071" s="47"/>
      <c r="HM3071" s="50"/>
      <c r="HP3071" s="49"/>
      <c r="HR3071" s="49"/>
      <c r="HS3071" s="50"/>
      <c r="HT3071" s="47"/>
      <c r="HU3071" s="50"/>
      <c r="HX3071" s="49"/>
      <c r="HZ3071" s="49"/>
      <c r="IA3071" s="50"/>
      <c r="IB3071" s="47"/>
      <c r="IC3071" s="50"/>
      <c r="IF3071" s="49"/>
      <c r="IH3071" s="49"/>
      <c r="II3071" s="50"/>
      <c r="IJ3071" s="47"/>
      <c r="IK3071" s="50"/>
      <c r="IN3071" s="49"/>
      <c r="IP3071" s="49"/>
      <c r="IQ3071" s="50"/>
    </row>
    <row r="3072" spans="1:251" s="48" customFormat="1">
      <c r="A3072" s="43"/>
      <c r="B3072" s="44">
        <v>100000462715</v>
      </c>
      <c r="C3072" s="43">
        <v>1</v>
      </c>
      <c r="D3072" s="45" t="s">
        <v>109</v>
      </c>
      <c r="E3072" s="45" t="s">
        <v>484</v>
      </c>
      <c r="F3072" s="46">
        <v>1677.08</v>
      </c>
      <c r="G3072" s="46">
        <v>-1676.08</v>
      </c>
      <c r="H3072" s="46">
        <v>1</v>
      </c>
      <c r="I3072" s="47"/>
      <c r="L3072" s="47"/>
      <c r="M3072" s="50"/>
      <c r="P3072" s="49"/>
      <c r="Q3072" s="49"/>
      <c r="S3072" s="50"/>
      <c r="T3072" s="47"/>
      <c r="U3072" s="50"/>
      <c r="X3072" s="49"/>
      <c r="Y3072" s="49"/>
      <c r="AA3072" s="50"/>
      <c r="AB3072" s="47"/>
      <c r="AC3072" s="50"/>
      <c r="AF3072" s="49"/>
      <c r="AG3072" s="49"/>
      <c r="AI3072" s="50"/>
      <c r="AJ3072" s="47"/>
      <c r="AK3072" s="50"/>
      <c r="AN3072" s="49"/>
      <c r="AO3072" s="49"/>
      <c r="AQ3072" s="50"/>
      <c r="AR3072" s="47"/>
      <c r="AS3072" s="50"/>
      <c r="AV3072" s="49"/>
      <c r="AW3072" s="49"/>
      <c r="AY3072" s="50"/>
      <c r="AZ3072" s="47"/>
      <c r="BA3072" s="50"/>
      <c r="BD3072" s="49"/>
      <c r="BE3072" s="49"/>
      <c r="BG3072" s="50"/>
      <c r="BH3072" s="47"/>
      <c r="BI3072" s="50"/>
      <c r="BL3072" s="49"/>
      <c r="BM3072" s="49"/>
      <c r="BO3072" s="50"/>
      <c r="BP3072" s="47"/>
      <c r="BQ3072" s="50"/>
      <c r="BT3072" s="49"/>
      <c r="BU3072" s="49"/>
      <c r="BW3072" s="50"/>
      <c r="BX3072" s="47"/>
      <c r="BY3072" s="50"/>
      <c r="CB3072" s="49"/>
      <c r="CC3072" s="49"/>
      <c r="CE3072" s="50"/>
      <c r="CF3072" s="47"/>
      <c r="CG3072" s="50"/>
      <c r="CJ3072" s="49"/>
      <c r="CK3072" s="49"/>
      <c r="CM3072" s="50"/>
      <c r="CN3072" s="47"/>
      <c r="CO3072" s="50"/>
      <c r="CR3072" s="49"/>
      <c r="CS3072" s="49"/>
      <c r="CU3072" s="50"/>
      <c r="CV3072" s="47"/>
      <c r="CW3072" s="50"/>
      <c r="CZ3072" s="49"/>
      <c r="DA3072" s="49"/>
      <c r="DC3072" s="50"/>
      <c r="DD3072" s="47"/>
      <c r="DE3072" s="50"/>
      <c r="DH3072" s="49"/>
      <c r="DI3072" s="49"/>
      <c r="DK3072" s="50"/>
      <c r="DL3072" s="47"/>
      <c r="DM3072" s="50"/>
      <c r="DP3072" s="49"/>
      <c r="DQ3072" s="49"/>
      <c r="DS3072" s="50"/>
      <c r="DT3072" s="47"/>
      <c r="DU3072" s="50"/>
      <c r="DX3072" s="49"/>
      <c r="DY3072" s="49"/>
      <c r="EA3072" s="50"/>
      <c r="EB3072" s="47"/>
      <c r="EC3072" s="50"/>
      <c r="EF3072" s="49"/>
      <c r="EG3072" s="49"/>
      <c r="EI3072" s="50"/>
      <c r="EJ3072" s="47"/>
      <c r="EK3072" s="50"/>
      <c r="EN3072" s="49"/>
      <c r="EO3072" s="49"/>
      <c r="EQ3072" s="50"/>
      <c r="ER3072" s="47"/>
      <c r="ES3072" s="50"/>
      <c r="EV3072" s="49"/>
      <c r="EW3072" s="49"/>
      <c r="EY3072" s="50"/>
      <c r="EZ3072" s="47"/>
      <c r="FA3072" s="50"/>
      <c r="FD3072" s="49"/>
      <c r="FE3072" s="49"/>
      <c r="FG3072" s="50"/>
      <c r="FH3072" s="47"/>
      <c r="FI3072" s="50"/>
      <c r="FL3072" s="49"/>
      <c r="FM3072" s="49"/>
      <c r="FO3072" s="50"/>
      <c r="FP3072" s="47"/>
      <c r="FQ3072" s="50"/>
      <c r="FT3072" s="49"/>
      <c r="FU3072" s="49"/>
      <c r="FW3072" s="50"/>
      <c r="FX3072" s="47"/>
      <c r="FY3072" s="50"/>
      <c r="GB3072" s="49"/>
      <c r="GC3072" s="49"/>
      <c r="GE3072" s="50"/>
      <c r="GF3072" s="47"/>
      <c r="GG3072" s="50"/>
      <c r="GJ3072" s="49"/>
      <c r="GK3072" s="49"/>
      <c r="GM3072" s="50"/>
      <c r="GN3072" s="47"/>
      <c r="GO3072" s="50"/>
      <c r="GR3072" s="49"/>
      <c r="GS3072" s="49"/>
      <c r="GU3072" s="50"/>
      <c r="GV3072" s="47"/>
      <c r="GW3072" s="50"/>
      <c r="GZ3072" s="49"/>
      <c r="HA3072" s="49"/>
      <c r="HC3072" s="50"/>
      <c r="HD3072" s="47"/>
      <c r="HE3072" s="50"/>
      <c r="HH3072" s="49"/>
      <c r="HI3072" s="49"/>
      <c r="HK3072" s="50"/>
      <c r="HL3072" s="47"/>
      <c r="HM3072" s="50"/>
      <c r="HP3072" s="49"/>
      <c r="HQ3072" s="49"/>
      <c r="HS3072" s="50"/>
      <c r="HT3072" s="47"/>
      <c r="HU3072" s="50"/>
      <c r="HX3072" s="49"/>
      <c r="HY3072" s="49"/>
      <c r="IA3072" s="50"/>
      <c r="IB3072" s="47"/>
      <c r="IC3072" s="50"/>
      <c r="IF3072" s="49"/>
      <c r="IG3072" s="49"/>
      <c r="II3072" s="50"/>
      <c r="IJ3072" s="47"/>
      <c r="IK3072" s="50"/>
      <c r="IN3072" s="49"/>
      <c r="IO3072" s="49"/>
      <c r="IQ3072" s="50"/>
    </row>
    <row r="3073" spans="1:251" s="48" customFormat="1">
      <c r="A3073" s="43">
        <v>2075</v>
      </c>
      <c r="B3073" s="44">
        <v>100000462716</v>
      </c>
      <c r="C3073" s="43">
        <v>0</v>
      </c>
      <c r="D3073" s="45" t="s">
        <v>109</v>
      </c>
      <c r="E3073" s="45" t="s">
        <v>484</v>
      </c>
      <c r="F3073" s="46">
        <v>9822.92</v>
      </c>
      <c r="G3073" s="46">
        <v>-118.16</v>
      </c>
      <c r="H3073" s="46">
        <v>9704.76</v>
      </c>
      <c r="I3073" s="47"/>
      <c r="K3073" s="49"/>
      <c r="L3073" s="47"/>
      <c r="M3073" s="50"/>
      <c r="P3073" s="49"/>
      <c r="R3073" s="49"/>
      <c r="S3073" s="50"/>
      <c r="T3073" s="47"/>
      <c r="U3073" s="50"/>
      <c r="X3073" s="49"/>
      <c r="Z3073" s="49"/>
      <c r="AA3073" s="50"/>
      <c r="AB3073" s="47"/>
      <c r="AC3073" s="50"/>
      <c r="AF3073" s="49"/>
      <c r="AH3073" s="49"/>
      <c r="AI3073" s="50"/>
      <c r="AJ3073" s="47"/>
      <c r="AK3073" s="50"/>
      <c r="AN3073" s="49"/>
      <c r="AP3073" s="49"/>
      <c r="AQ3073" s="50"/>
      <c r="AR3073" s="47"/>
      <c r="AS3073" s="50"/>
      <c r="AV3073" s="49"/>
      <c r="AX3073" s="49"/>
      <c r="AY3073" s="50"/>
      <c r="AZ3073" s="47"/>
      <c r="BA3073" s="50"/>
      <c r="BD3073" s="49"/>
      <c r="BF3073" s="49"/>
      <c r="BG3073" s="50"/>
      <c r="BH3073" s="47"/>
      <c r="BI3073" s="50"/>
      <c r="BL3073" s="49"/>
      <c r="BN3073" s="49"/>
      <c r="BO3073" s="50"/>
      <c r="BP3073" s="47"/>
      <c r="BQ3073" s="50"/>
      <c r="BT3073" s="49"/>
      <c r="BV3073" s="49"/>
      <c r="BW3073" s="50"/>
      <c r="BX3073" s="47"/>
      <c r="BY3073" s="50"/>
      <c r="CB3073" s="49"/>
      <c r="CD3073" s="49"/>
      <c r="CE3073" s="50"/>
      <c r="CF3073" s="47"/>
      <c r="CG3073" s="50"/>
      <c r="CJ3073" s="49"/>
      <c r="CL3073" s="49"/>
      <c r="CM3073" s="50"/>
      <c r="CN3073" s="47"/>
      <c r="CO3073" s="50"/>
      <c r="CR3073" s="49"/>
      <c r="CT3073" s="49"/>
      <c r="CU3073" s="50"/>
      <c r="CV3073" s="47"/>
      <c r="CW3073" s="50"/>
      <c r="CZ3073" s="49"/>
      <c r="DB3073" s="49"/>
      <c r="DC3073" s="50"/>
      <c r="DD3073" s="47"/>
      <c r="DE3073" s="50"/>
      <c r="DH3073" s="49"/>
      <c r="DJ3073" s="49"/>
      <c r="DK3073" s="50"/>
      <c r="DL3073" s="47"/>
      <c r="DM3073" s="50"/>
      <c r="DP3073" s="49"/>
      <c r="DR3073" s="49"/>
      <c r="DS3073" s="50"/>
      <c r="DT3073" s="47"/>
      <c r="DU3073" s="50"/>
      <c r="DX3073" s="49"/>
      <c r="DZ3073" s="49"/>
      <c r="EA3073" s="50"/>
      <c r="EB3073" s="47"/>
      <c r="EC3073" s="50"/>
      <c r="EF3073" s="49"/>
      <c r="EH3073" s="49"/>
      <c r="EI3073" s="50"/>
      <c r="EJ3073" s="47"/>
      <c r="EK3073" s="50"/>
      <c r="EN3073" s="49"/>
      <c r="EP3073" s="49"/>
      <c r="EQ3073" s="50"/>
      <c r="ER3073" s="47"/>
      <c r="ES3073" s="50"/>
      <c r="EV3073" s="49"/>
      <c r="EX3073" s="49"/>
      <c r="EY3073" s="50"/>
      <c r="EZ3073" s="47"/>
      <c r="FA3073" s="50"/>
      <c r="FD3073" s="49"/>
      <c r="FF3073" s="49"/>
      <c r="FG3073" s="50"/>
      <c r="FH3073" s="47"/>
      <c r="FI3073" s="50"/>
      <c r="FL3073" s="49"/>
      <c r="FN3073" s="49"/>
      <c r="FO3073" s="50"/>
      <c r="FP3073" s="47"/>
      <c r="FQ3073" s="50"/>
      <c r="FT3073" s="49"/>
      <c r="FV3073" s="49"/>
      <c r="FW3073" s="50"/>
      <c r="FX3073" s="47"/>
      <c r="FY3073" s="50"/>
      <c r="GB3073" s="49"/>
      <c r="GD3073" s="49"/>
      <c r="GE3073" s="50"/>
      <c r="GF3073" s="47"/>
      <c r="GG3073" s="50"/>
      <c r="GJ3073" s="49"/>
      <c r="GL3073" s="49"/>
      <c r="GM3073" s="50"/>
      <c r="GN3073" s="47"/>
      <c r="GO3073" s="50"/>
      <c r="GR3073" s="49"/>
      <c r="GT3073" s="49"/>
      <c r="GU3073" s="50"/>
      <c r="GV3073" s="47"/>
      <c r="GW3073" s="50"/>
      <c r="GZ3073" s="49"/>
      <c r="HB3073" s="49"/>
      <c r="HC3073" s="50"/>
      <c r="HD3073" s="47"/>
      <c r="HE3073" s="50"/>
      <c r="HH3073" s="49"/>
      <c r="HJ3073" s="49"/>
      <c r="HK3073" s="50"/>
      <c r="HL3073" s="47"/>
      <c r="HM3073" s="50"/>
      <c r="HP3073" s="49"/>
      <c r="HR3073" s="49"/>
      <c r="HS3073" s="50"/>
      <c r="HT3073" s="47"/>
      <c r="HU3073" s="50"/>
      <c r="HX3073" s="49"/>
      <c r="HZ3073" s="49"/>
      <c r="IA3073" s="50"/>
      <c r="IB3073" s="47"/>
      <c r="IC3073" s="50"/>
      <c r="IF3073" s="49"/>
      <c r="IH3073" s="49"/>
      <c r="II3073" s="50"/>
      <c r="IJ3073" s="47"/>
      <c r="IK3073" s="50"/>
      <c r="IN3073" s="49"/>
      <c r="IP3073" s="49"/>
      <c r="IQ3073" s="50"/>
    </row>
    <row r="3074" spans="1:251" s="48" customFormat="1">
      <c r="A3074" s="43"/>
      <c r="B3074" s="44">
        <v>100000462716</v>
      </c>
      <c r="C3074" s="43">
        <v>1</v>
      </c>
      <c r="D3074" s="45" t="s">
        <v>109</v>
      </c>
      <c r="E3074" s="45" t="s">
        <v>484</v>
      </c>
      <c r="F3074" s="46">
        <v>1677.08</v>
      </c>
      <c r="G3074" s="46">
        <v>-1676.08</v>
      </c>
      <c r="H3074" s="46">
        <v>1</v>
      </c>
      <c r="I3074" s="47"/>
      <c r="L3074" s="47"/>
      <c r="M3074" s="50"/>
      <c r="P3074" s="49"/>
      <c r="Q3074" s="49"/>
      <c r="S3074" s="50"/>
      <c r="T3074" s="47"/>
      <c r="U3074" s="50"/>
      <c r="X3074" s="49"/>
      <c r="Y3074" s="49"/>
      <c r="AA3074" s="50"/>
      <c r="AB3074" s="47"/>
      <c r="AC3074" s="50"/>
      <c r="AF3074" s="49"/>
      <c r="AG3074" s="49"/>
      <c r="AI3074" s="50"/>
      <c r="AJ3074" s="47"/>
      <c r="AK3074" s="50"/>
      <c r="AN3074" s="49"/>
      <c r="AO3074" s="49"/>
      <c r="AQ3074" s="50"/>
      <c r="AR3074" s="47"/>
      <c r="AS3074" s="50"/>
      <c r="AV3074" s="49"/>
      <c r="AW3074" s="49"/>
      <c r="AY3074" s="50"/>
      <c r="AZ3074" s="47"/>
      <c r="BA3074" s="50"/>
      <c r="BD3074" s="49"/>
      <c r="BE3074" s="49"/>
      <c r="BG3074" s="50"/>
      <c r="BH3074" s="47"/>
      <c r="BI3074" s="50"/>
      <c r="BL3074" s="49"/>
      <c r="BM3074" s="49"/>
      <c r="BO3074" s="50"/>
      <c r="BP3074" s="47"/>
      <c r="BQ3074" s="50"/>
      <c r="BT3074" s="49"/>
      <c r="BU3074" s="49"/>
      <c r="BW3074" s="50"/>
      <c r="BX3074" s="47"/>
      <c r="BY3074" s="50"/>
      <c r="CB3074" s="49"/>
      <c r="CC3074" s="49"/>
      <c r="CE3074" s="50"/>
      <c r="CF3074" s="47"/>
      <c r="CG3074" s="50"/>
      <c r="CJ3074" s="49"/>
      <c r="CK3074" s="49"/>
      <c r="CM3074" s="50"/>
      <c r="CN3074" s="47"/>
      <c r="CO3074" s="50"/>
      <c r="CR3074" s="49"/>
      <c r="CS3074" s="49"/>
      <c r="CU3074" s="50"/>
      <c r="CV3074" s="47"/>
      <c r="CW3074" s="50"/>
      <c r="CZ3074" s="49"/>
      <c r="DA3074" s="49"/>
      <c r="DC3074" s="50"/>
      <c r="DD3074" s="47"/>
      <c r="DE3074" s="50"/>
      <c r="DH3074" s="49"/>
      <c r="DI3074" s="49"/>
      <c r="DK3074" s="50"/>
      <c r="DL3074" s="47"/>
      <c r="DM3074" s="50"/>
      <c r="DP3074" s="49"/>
      <c r="DQ3074" s="49"/>
      <c r="DS3074" s="50"/>
      <c r="DT3074" s="47"/>
      <c r="DU3074" s="50"/>
      <c r="DX3074" s="49"/>
      <c r="DY3074" s="49"/>
      <c r="EA3074" s="50"/>
      <c r="EB3074" s="47"/>
      <c r="EC3074" s="50"/>
      <c r="EF3074" s="49"/>
      <c r="EG3074" s="49"/>
      <c r="EI3074" s="50"/>
      <c r="EJ3074" s="47"/>
      <c r="EK3074" s="50"/>
      <c r="EN3074" s="49"/>
      <c r="EO3074" s="49"/>
      <c r="EQ3074" s="50"/>
      <c r="ER3074" s="47"/>
      <c r="ES3074" s="50"/>
      <c r="EV3074" s="49"/>
      <c r="EW3074" s="49"/>
      <c r="EY3074" s="50"/>
      <c r="EZ3074" s="47"/>
      <c r="FA3074" s="50"/>
      <c r="FD3074" s="49"/>
      <c r="FE3074" s="49"/>
      <c r="FG3074" s="50"/>
      <c r="FH3074" s="47"/>
      <c r="FI3074" s="50"/>
      <c r="FL3074" s="49"/>
      <c r="FM3074" s="49"/>
      <c r="FO3074" s="50"/>
      <c r="FP3074" s="47"/>
      <c r="FQ3074" s="50"/>
      <c r="FT3074" s="49"/>
      <c r="FU3074" s="49"/>
      <c r="FW3074" s="50"/>
      <c r="FX3074" s="47"/>
      <c r="FY3074" s="50"/>
      <c r="GB3074" s="49"/>
      <c r="GC3074" s="49"/>
      <c r="GE3074" s="50"/>
      <c r="GF3074" s="47"/>
      <c r="GG3074" s="50"/>
      <c r="GJ3074" s="49"/>
      <c r="GK3074" s="49"/>
      <c r="GM3074" s="50"/>
      <c r="GN3074" s="47"/>
      <c r="GO3074" s="50"/>
      <c r="GR3074" s="49"/>
      <c r="GS3074" s="49"/>
      <c r="GU3074" s="50"/>
      <c r="GV3074" s="47"/>
      <c r="GW3074" s="50"/>
      <c r="GZ3074" s="49"/>
      <c r="HA3074" s="49"/>
      <c r="HC3074" s="50"/>
      <c r="HD3074" s="47"/>
      <c r="HE3074" s="50"/>
      <c r="HH3074" s="49"/>
      <c r="HI3074" s="49"/>
      <c r="HK3074" s="50"/>
      <c r="HL3074" s="47"/>
      <c r="HM3074" s="50"/>
      <c r="HP3074" s="49"/>
      <c r="HQ3074" s="49"/>
      <c r="HS3074" s="50"/>
      <c r="HT3074" s="47"/>
      <c r="HU3074" s="50"/>
      <c r="HX3074" s="49"/>
      <c r="HY3074" s="49"/>
      <c r="IA3074" s="50"/>
      <c r="IB3074" s="47"/>
      <c r="IC3074" s="50"/>
      <c r="IF3074" s="49"/>
      <c r="IG3074" s="49"/>
      <c r="II3074" s="50"/>
      <c r="IJ3074" s="47"/>
      <c r="IK3074" s="50"/>
      <c r="IN3074" s="49"/>
      <c r="IO3074" s="49"/>
      <c r="IQ3074" s="50"/>
    </row>
    <row r="3075" spans="1:251" s="48" customFormat="1">
      <c r="A3075" s="43">
        <v>2076</v>
      </c>
      <c r="B3075" s="44">
        <v>100000462717</v>
      </c>
      <c r="C3075" s="43">
        <v>0</v>
      </c>
      <c r="D3075" s="45" t="s">
        <v>109</v>
      </c>
      <c r="E3075" s="45" t="s">
        <v>484</v>
      </c>
      <c r="F3075" s="46">
        <v>9822.92</v>
      </c>
      <c r="G3075" s="46">
        <v>-118.16</v>
      </c>
      <c r="H3075" s="46">
        <v>9704.76</v>
      </c>
      <c r="I3075" s="47"/>
      <c r="K3075" s="49"/>
      <c r="L3075" s="47"/>
      <c r="M3075" s="50"/>
      <c r="P3075" s="49"/>
      <c r="R3075" s="49"/>
      <c r="S3075" s="50"/>
      <c r="T3075" s="47"/>
      <c r="U3075" s="50"/>
      <c r="X3075" s="49"/>
      <c r="Z3075" s="49"/>
      <c r="AA3075" s="50"/>
      <c r="AB3075" s="47"/>
      <c r="AC3075" s="50"/>
      <c r="AF3075" s="49"/>
      <c r="AH3075" s="49"/>
      <c r="AI3075" s="50"/>
      <c r="AJ3075" s="47"/>
      <c r="AK3075" s="50"/>
      <c r="AN3075" s="49"/>
      <c r="AP3075" s="49"/>
      <c r="AQ3075" s="50"/>
      <c r="AR3075" s="47"/>
      <c r="AS3075" s="50"/>
      <c r="AV3075" s="49"/>
      <c r="AX3075" s="49"/>
      <c r="AY3075" s="50"/>
      <c r="AZ3075" s="47"/>
      <c r="BA3075" s="50"/>
      <c r="BD3075" s="49"/>
      <c r="BF3075" s="49"/>
      <c r="BG3075" s="50"/>
      <c r="BH3075" s="47"/>
      <c r="BI3075" s="50"/>
      <c r="BL3075" s="49"/>
      <c r="BN3075" s="49"/>
      <c r="BO3075" s="50"/>
      <c r="BP3075" s="47"/>
      <c r="BQ3075" s="50"/>
      <c r="BT3075" s="49"/>
      <c r="BV3075" s="49"/>
      <c r="BW3075" s="50"/>
      <c r="BX3075" s="47"/>
      <c r="BY3075" s="50"/>
      <c r="CB3075" s="49"/>
      <c r="CD3075" s="49"/>
      <c r="CE3075" s="50"/>
      <c r="CF3075" s="47"/>
      <c r="CG3075" s="50"/>
      <c r="CJ3075" s="49"/>
      <c r="CL3075" s="49"/>
      <c r="CM3075" s="50"/>
      <c r="CN3075" s="47"/>
      <c r="CO3075" s="50"/>
      <c r="CR3075" s="49"/>
      <c r="CT3075" s="49"/>
      <c r="CU3075" s="50"/>
      <c r="CV3075" s="47"/>
      <c r="CW3075" s="50"/>
      <c r="CZ3075" s="49"/>
      <c r="DB3075" s="49"/>
      <c r="DC3075" s="50"/>
      <c r="DD3075" s="47"/>
      <c r="DE3075" s="50"/>
      <c r="DH3075" s="49"/>
      <c r="DJ3075" s="49"/>
      <c r="DK3075" s="50"/>
      <c r="DL3075" s="47"/>
      <c r="DM3075" s="50"/>
      <c r="DP3075" s="49"/>
      <c r="DR3075" s="49"/>
      <c r="DS3075" s="50"/>
      <c r="DT3075" s="47"/>
      <c r="DU3075" s="50"/>
      <c r="DX3075" s="49"/>
      <c r="DZ3075" s="49"/>
      <c r="EA3075" s="50"/>
      <c r="EB3075" s="47"/>
      <c r="EC3075" s="50"/>
      <c r="EF3075" s="49"/>
      <c r="EH3075" s="49"/>
      <c r="EI3075" s="50"/>
      <c r="EJ3075" s="47"/>
      <c r="EK3075" s="50"/>
      <c r="EN3075" s="49"/>
      <c r="EP3075" s="49"/>
      <c r="EQ3075" s="50"/>
      <c r="ER3075" s="47"/>
      <c r="ES3075" s="50"/>
      <c r="EV3075" s="49"/>
      <c r="EX3075" s="49"/>
      <c r="EY3075" s="50"/>
      <c r="EZ3075" s="47"/>
      <c r="FA3075" s="50"/>
      <c r="FD3075" s="49"/>
      <c r="FF3075" s="49"/>
      <c r="FG3075" s="50"/>
      <c r="FH3075" s="47"/>
      <c r="FI3075" s="50"/>
      <c r="FL3075" s="49"/>
      <c r="FN3075" s="49"/>
      <c r="FO3075" s="50"/>
      <c r="FP3075" s="47"/>
      <c r="FQ3075" s="50"/>
      <c r="FT3075" s="49"/>
      <c r="FV3075" s="49"/>
      <c r="FW3075" s="50"/>
      <c r="FX3075" s="47"/>
      <c r="FY3075" s="50"/>
      <c r="GB3075" s="49"/>
      <c r="GD3075" s="49"/>
      <c r="GE3075" s="50"/>
      <c r="GF3075" s="47"/>
      <c r="GG3075" s="50"/>
      <c r="GJ3075" s="49"/>
      <c r="GL3075" s="49"/>
      <c r="GM3075" s="50"/>
      <c r="GN3075" s="47"/>
      <c r="GO3075" s="50"/>
      <c r="GR3075" s="49"/>
      <c r="GT3075" s="49"/>
      <c r="GU3075" s="50"/>
      <c r="GV3075" s="47"/>
      <c r="GW3075" s="50"/>
      <c r="GZ3075" s="49"/>
      <c r="HB3075" s="49"/>
      <c r="HC3075" s="50"/>
      <c r="HD3075" s="47"/>
      <c r="HE3075" s="50"/>
      <c r="HH3075" s="49"/>
      <c r="HJ3075" s="49"/>
      <c r="HK3075" s="50"/>
      <c r="HL3075" s="47"/>
      <c r="HM3075" s="50"/>
      <c r="HP3075" s="49"/>
      <c r="HR3075" s="49"/>
      <c r="HS3075" s="50"/>
      <c r="HT3075" s="47"/>
      <c r="HU3075" s="50"/>
      <c r="HX3075" s="49"/>
      <c r="HZ3075" s="49"/>
      <c r="IA3075" s="50"/>
      <c r="IB3075" s="47"/>
      <c r="IC3075" s="50"/>
      <c r="IF3075" s="49"/>
      <c r="IH3075" s="49"/>
      <c r="II3075" s="50"/>
      <c r="IJ3075" s="47"/>
      <c r="IK3075" s="50"/>
      <c r="IN3075" s="49"/>
      <c r="IP3075" s="49"/>
      <c r="IQ3075" s="50"/>
    </row>
    <row r="3076" spans="1:251" s="48" customFormat="1">
      <c r="A3076" s="43"/>
      <c r="B3076" s="44">
        <v>100000462717</v>
      </c>
      <c r="C3076" s="43">
        <v>1</v>
      </c>
      <c r="D3076" s="45" t="s">
        <v>109</v>
      </c>
      <c r="E3076" s="45" t="s">
        <v>484</v>
      </c>
      <c r="F3076" s="46">
        <v>1677.08</v>
      </c>
      <c r="G3076" s="46">
        <v>-1676.08</v>
      </c>
      <c r="H3076" s="46">
        <v>1</v>
      </c>
      <c r="I3076" s="47"/>
      <c r="L3076" s="47"/>
      <c r="M3076" s="50"/>
      <c r="P3076" s="49"/>
      <c r="Q3076" s="49"/>
      <c r="S3076" s="50"/>
      <c r="T3076" s="47"/>
      <c r="U3076" s="50"/>
      <c r="X3076" s="49"/>
      <c r="Y3076" s="49"/>
      <c r="AA3076" s="50"/>
      <c r="AB3076" s="47"/>
      <c r="AC3076" s="50"/>
      <c r="AF3076" s="49"/>
      <c r="AG3076" s="49"/>
      <c r="AI3076" s="50"/>
      <c r="AJ3076" s="47"/>
      <c r="AK3076" s="50"/>
      <c r="AN3076" s="49"/>
      <c r="AO3076" s="49"/>
      <c r="AQ3076" s="50"/>
      <c r="AR3076" s="47"/>
      <c r="AS3076" s="50"/>
      <c r="AV3076" s="49"/>
      <c r="AW3076" s="49"/>
      <c r="AY3076" s="50"/>
      <c r="AZ3076" s="47"/>
      <c r="BA3076" s="50"/>
      <c r="BD3076" s="49"/>
      <c r="BE3076" s="49"/>
      <c r="BG3076" s="50"/>
      <c r="BH3076" s="47"/>
      <c r="BI3076" s="50"/>
      <c r="BL3076" s="49"/>
      <c r="BM3076" s="49"/>
      <c r="BO3076" s="50"/>
      <c r="BP3076" s="47"/>
      <c r="BQ3076" s="50"/>
      <c r="BT3076" s="49"/>
      <c r="BU3076" s="49"/>
      <c r="BW3076" s="50"/>
      <c r="BX3076" s="47"/>
      <c r="BY3076" s="50"/>
      <c r="CB3076" s="49"/>
      <c r="CC3076" s="49"/>
      <c r="CE3076" s="50"/>
      <c r="CF3076" s="47"/>
      <c r="CG3076" s="50"/>
      <c r="CJ3076" s="49"/>
      <c r="CK3076" s="49"/>
      <c r="CM3076" s="50"/>
      <c r="CN3076" s="47"/>
      <c r="CO3076" s="50"/>
      <c r="CR3076" s="49"/>
      <c r="CS3076" s="49"/>
      <c r="CU3076" s="50"/>
      <c r="CV3076" s="47"/>
      <c r="CW3076" s="50"/>
      <c r="CZ3076" s="49"/>
      <c r="DA3076" s="49"/>
      <c r="DC3076" s="50"/>
      <c r="DD3076" s="47"/>
      <c r="DE3076" s="50"/>
      <c r="DH3076" s="49"/>
      <c r="DI3076" s="49"/>
      <c r="DK3076" s="50"/>
      <c r="DL3076" s="47"/>
      <c r="DM3076" s="50"/>
      <c r="DP3076" s="49"/>
      <c r="DQ3076" s="49"/>
      <c r="DS3076" s="50"/>
      <c r="DT3076" s="47"/>
      <c r="DU3076" s="50"/>
      <c r="DX3076" s="49"/>
      <c r="DY3076" s="49"/>
      <c r="EA3076" s="50"/>
      <c r="EB3076" s="47"/>
      <c r="EC3076" s="50"/>
      <c r="EF3076" s="49"/>
      <c r="EG3076" s="49"/>
      <c r="EI3076" s="50"/>
      <c r="EJ3076" s="47"/>
      <c r="EK3076" s="50"/>
      <c r="EN3076" s="49"/>
      <c r="EO3076" s="49"/>
      <c r="EQ3076" s="50"/>
      <c r="ER3076" s="47"/>
      <c r="ES3076" s="50"/>
      <c r="EV3076" s="49"/>
      <c r="EW3076" s="49"/>
      <c r="EY3076" s="50"/>
      <c r="EZ3076" s="47"/>
      <c r="FA3076" s="50"/>
      <c r="FD3076" s="49"/>
      <c r="FE3076" s="49"/>
      <c r="FG3076" s="50"/>
      <c r="FH3076" s="47"/>
      <c r="FI3076" s="50"/>
      <c r="FL3076" s="49"/>
      <c r="FM3076" s="49"/>
      <c r="FO3076" s="50"/>
      <c r="FP3076" s="47"/>
      <c r="FQ3076" s="50"/>
      <c r="FT3076" s="49"/>
      <c r="FU3076" s="49"/>
      <c r="FW3076" s="50"/>
      <c r="FX3076" s="47"/>
      <c r="FY3076" s="50"/>
      <c r="GB3076" s="49"/>
      <c r="GC3076" s="49"/>
      <c r="GE3076" s="50"/>
      <c r="GF3076" s="47"/>
      <c r="GG3076" s="50"/>
      <c r="GJ3076" s="49"/>
      <c r="GK3076" s="49"/>
      <c r="GM3076" s="50"/>
      <c r="GN3076" s="47"/>
      <c r="GO3076" s="50"/>
      <c r="GR3076" s="49"/>
      <c r="GS3076" s="49"/>
      <c r="GU3076" s="50"/>
      <c r="GV3076" s="47"/>
      <c r="GW3076" s="50"/>
      <c r="GZ3076" s="49"/>
      <c r="HA3076" s="49"/>
      <c r="HC3076" s="50"/>
      <c r="HD3076" s="47"/>
      <c r="HE3076" s="50"/>
      <c r="HH3076" s="49"/>
      <c r="HI3076" s="49"/>
      <c r="HK3076" s="50"/>
      <c r="HL3076" s="47"/>
      <c r="HM3076" s="50"/>
      <c r="HP3076" s="49"/>
      <c r="HQ3076" s="49"/>
      <c r="HS3076" s="50"/>
      <c r="HT3076" s="47"/>
      <c r="HU3076" s="50"/>
      <c r="HX3076" s="49"/>
      <c r="HY3076" s="49"/>
      <c r="IA3076" s="50"/>
      <c r="IB3076" s="47"/>
      <c r="IC3076" s="50"/>
      <c r="IF3076" s="49"/>
      <c r="IG3076" s="49"/>
      <c r="II3076" s="50"/>
      <c r="IJ3076" s="47"/>
      <c r="IK3076" s="50"/>
      <c r="IN3076" s="49"/>
      <c r="IO3076" s="49"/>
      <c r="IQ3076" s="50"/>
    </row>
    <row r="3077" spans="1:251" s="48" customFormat="1">
      <c r="A3077" s="43">
        <v>2077</v>
      </c>
      <c r="B3077" s="44">
        <v>100000462718</v>
      </c>
      <c r="C3077" s="43">
        <v>0</v>
      </c>
      <c r="D3077" s="45" t="s">
        <v>109</v>
      </c>
      <c r="E3077" s="45" t="s">
        <v>484</v>
      </c>
      <c r="F3077" s="46">
        <v>9822.92</v>
      </c>
      <c r="G3077" s="46">
        <v>-118.16</v>
      </c>
      <c r="H3077" s="46">
        <v>9704.76</v>
      </c>
      <c r="I3077" s="47"/>
      <c r="K3077" s="49"/>
      <c r="L3077" s="47"/>
      <c r="M3077" s="50"/>
      <c r="P3077" s="49"/>
      <c r="R3077" s="49"/>
      <c r="S3077" s="50"/>
      <c r="T3077" s="47"/>
      <c r="U3077" s="50"/>
      <c r="X3077" s="49"/>
      <c r="Z3077" s="49"/>
      <c r="AA3077" s="50"/>
      <c r="AB3077" s="47"/>
      <c r="AC3077" s="50"/>
      <c r="AF3077" s="49"/>
      <c r="AH3077" s="49"/>
      <c r="AI3077" s="50"/>
      <c r="AJ3077" s="47"/>
      <c r="AK3077" s="50"/>
      <c r="AN3077" s="49"/>
      <c r="AP3077" s="49"/>
      <c r="AQ3077" s="50"/>
      <c r="AR3077" s="47"/>
      <c r="AS3077" s="50"/>
      <c r="AV3077" s="49"/>
      <c r="AX3077" s="49"/>
      <c r="AY3077" s="50"/>
      <c r="AZ3077" s="47"/>
      <c r="BA3077" s="50"/>
      <c r="BD3077" s="49"/>
      <c r="BF3077" s="49"/>
      <c r="BG3077" s="50"/>
      <c r="BH3077" s="47"/>
      <c r="BI3077" s="50"/>
      <c r="BL3077" s="49"/>
      <c r="BN3077" s="49"/>
      <c r="BO3077" s="50"/>
      <c r="BP3077" s="47"/>
      <c r="BQ3077" s="50"/>
      <c r="BT3077" s="49"/>
      <c r="BV3077" s="49"/>
      <c r="BW3077" s="50"/>
      <c r="BX3077" s="47"/>
      <c r="BY3077" s="50"/>
      <c r="CB3077" s="49"/>
      <c r="CD3077" s="49"/>
      <c r="CE3077" s="50"/>
      <c r="CF3077" s="47"/>
      <c r="CG3077" s="50"/>
      <c r="CJ3077" s="49"/>
      <c r="CL3077" s="49"/>
      <c r="CM3077" s="50"/>
      <c r="CN3077" s="47"/>
      <c r="CO3077" s="50"/>
      <c r="CR3077" s="49"/>
      <c r="CT3077" s="49"/>
      <c r="CU3077" s="50"/>
      <c r="CV3077" s="47"/>
      <c r="CW3077" s="50"/>
      <c r="CZ3077" s="49"/>
      <c r="DB3077" s="49"/>
      <c r="DC3077" s="50"/>
      <c r="DD3077" s="47"/>
      <c r="DE3077" s="50"/>
      <c r="DH3077" s="49"/>
      <c r="DJ3077" s="49"/>
      <c r="DK3077" s="50"/>
      <c r="DL3077" s="47"/>
      <c r="DM3077" s="50"/>
      <c r="DP3077" s="49"/>
      <c r="DR3077" s="49"/>
      <c r="DS3077" s="50"/>
      <c r="DT3077" s="47"/>
      <c r="DU3077" s="50"/>
      <c r="DX3077" s="49"/>
      <c r="DZ3077" s="49"/>
      <c r="EA3077" s="50"/>
      <c r="EB3077" s="47"/>
      <c r="EC3077" s="50"/>
      <c r="EF3077" s="49"/>
      <c r="EH3077" s="49"/>
      <c r="EI3077" s="50"/>
      <c r="EJ3077" s="47"/>
      <c r="EK3077" s="50"/>
      <c r="EN3077" s="49"/>
      <c r="EP3077" s="49"/>
      <c r="EQ3077" s="50"/>
      <c r="ER3077" s="47"/>
      <c r="ES3077" s="50"/>
      <c r="EV3077" s="49"/>
      <c r="EX3077" s="49"/>
      <c r="EY3077" s="50"/>
      <c r="EZ3077" s="47"/>
      <c r="FA3077" s="50"/>
      <c r="FD3077" s="49"/>
      <c r="FF3077" s="49"/>
      <c r="FG3077" s="50"/>
      <c r="FH3077" s="47"/>
      <c r="FI3077" s="50"/>
      <c r="FL3077" s="49"/>
      <c r="FN3077" s="49"/>
      <c r="FO3077" s="50"/>
      <c r="FP3077" s="47"/>
      <c r="FQ3077" s="50"/>
      <c r="FT3077" s="49"/>
      <c r="FV3077" s="49"/>
      <c r="FW3077" s="50"/>
      <c r="FX3077" s="47"/>
      <c r="FY3077" s="50"/>
      <c r="GB3077" s="49"/>
      <c r="GD3077" s="49"/>
      <c r="GE3077" s="50"/>
      <c r="GF3077" s="47"/>
      <c r="GG3077" s="50"/>
      <c r="GJ3077" s="49"/>
      <c r="GL3077" s="49"/>
      <c r="GM3077" s="50"/>
      <c r="GN3077" s="47"/>
      <c r="GO3077" s="50"/>
      <c r="GR3077" s="49"/>
      <c r="GT3077" s="49"/>
      <c r="GU3077" s="50"/>
      <c r="GV3077" s="47"/>
      <c r="GW3077" s="50"/>
      <c r="GZ3077" s="49"/>
      <c r="HB3077" s="49"/>
      <c r="HC3077" s="50"/>
      <c r="HD3077" s="47"/>
      <c r="HE3077" s="50"/>
      <c r="HH3077" s="49"/>
      <c r="HJ3077" s="49"/>
      <c r="HK3077" s="50"/>
      <c r="HL3077" s="47"/>
      <c r="HM3077" s="50"/>
      <c r="HP3077" s="49"/>
      <c r="HR3077" s="49"/>
      <c r="HS3077" s="50"/>
      <c r="HT3077" s="47"/>
      <c r="HU3077" s="50"/>
      <c r="HX3077" s="49"/>
      <c r="HZ3077" s="49"/>
      <c r="IA3077" s="50"/>
      <c r="IB3077" s="47"/>
      <c r="IC3077" s="50"/>
      <c r="IF3077" s="49"/>
      <c r="IH3077" s="49"/>
      <c r="II3077" s="50"/>
      <c r="IJ3077" s="47"/>
      <c r="IK3077" s="50"/>
      <c r="IN3077" s="49"/>
      <c r="IP3077" s="49"/>
      <c r="IQ3077" s="50"/>
    </row>
    <row r="3078" spans="1:251" s="48" customFormat="1">
      <c r="A3078" s="43"/>
      <c r="B3078" s="44">
        <v>100000462718</v>
      </c>
      <c r="C3078" s="43">
        <v>1</v>
      </c>
      <c r="D3078" s="45" t="s">
        <v>109</v>
      </c>
      <c r="E3078" s="45" t="s">
        <v>484</v>
      </c>
      <c r="F3078" s="46">
        <v>1677.08</v>
      </c>
      <c r="G3078" s="46">
        <v>-1676.08</v>
      </c>
      <c r="H3078" s="46">
        <v>1</v>
      </c>
      <c r="I3078" s="47"/>
      <c r="L3078" s="47"/>
      <c r="M3078" s="50"/>
      <c r="P3078" s="49"/>
      <c r="Q3078" s="49"/>
      <c r="S3078" s="50"/>
      <c r="T3078" s="47"/>
      <c r="U3078" s="50"/>
      <c r="X3078" s="49"/>
      <c r="Y3078" s="49"/>
      <c r="AA3078" s="50"/>
      <c r="AB3078" s="47"/>
      <c r="AC3078" s="50"/>
      <c r="AF3078" s="49"/>
      <c r="AG3078" s="49"/>
      <c r="AI3078" s="50"/>
      <c r="AJ3078" s="47"/>
      <c r="AK3078" s="50"/>
      <c r="AN3078" s="49"/>
      <c r="AO3078" s="49"/>
      <c r="AQ3078" s="50"/>
      <c r="AR3078" s="47"/>
      <c r="AS3078" s="50"/>
      <c r="AV3078" s="49"/>
      <c r="AW3078" s="49"/>
      <c r="AY3078" s="50"/>
      <c r="AZ3078" s="47"/>
      <c r="BA3078" s="50"/>
      <c r="BD3078" s="49"/>
      <c r="BE3078" s="49"/>
      <c r="BG3078" s="50"/>
      <c r="BH3078" s="47"/>
      <c r="BI3078" s="50"/>
      <c r="BL3078" s="49"/>
      <c r="BM3078" s="49"/>
      <c r="BO3078" s="50"/>
      <c r="BP3078" s="47"/>
      <c r="BQ3078" s="50"/>
      <c r="BT3078" s="49"/>
      <c r="BU3078" s="49"/>
      <c r="BW3078" s="50"/>
      <c r="BX3078" s="47"/>
      <c r="BY3078" s="50"/>
      <c r="CB3078" s="49"/>
      <c r="CC3078" s="49"/>
      <c r="CE3078" s="50"/>
      <c r="CF3078" s="47"/>
      <c r="CG3078" s="50"/>
      <c r="CJ3078" s="49"/>
      <c r="CK3078" s="49"/>
      <c r="CM3078" s="50"/>
      <c r="CN3078" s="47"/>
      <c r="CO3078" s="50"/>
      <c r="CR3078" s="49"/>
      <c r="CS3078" s="49"/>
      <c r="CU3078" s="50"/>
      <c r="CV3078" s="47"/>
      <c r="CW3078" s="50"/>
      <c r="CZ3078" s="49"/>
      <c r="DA3078" s="49"/>
      <c r="DC3078" s="50"/>
      <c r="DD3078" s="47"/>
      <c r="DE3078" s="50"/>
      <c r="DH3078" s="49"/>
      <c r="DI3078" s="49"/>
      <c r="DK3078" s="50"/>
      <c r="DL3078" s="47"/>
      <c r="DM3078" s="50"/>
      <c r="DP3078" s="49"/>
      <c r="DQ3078" s="49"/>
      <c r="DS3078" s="50"/>
      <c r="DT3078" s="47"/>
      <c r="DU3078" s="50"/>
      <c r="DX3078" s="49"/>
      <c r="DY3078" s="49"/>
      <c r="EA3078" s="50"/>
      <c r="EB3078" s="47"/>
      <c r="EC3078" s="50"/>
      <c r="EF3078" s="49"/>
      <c r="EG3078" s="49"/>
      <c r="EI3078" s="50"/>
      <c r="EJ3078" s="47"/>
      <c r="EK3078" s="50"/>
      <c r="EN3078" s="49"/>
      <c r="EO3078" s="49"/>
      <c r="EQ3078" s="50"/>
      <c r="ER3078" s="47"/>
      <c r="ES3078" s="50"/>
      <c r="EV3078" s="49"/>
      <c r="EW3078" s="49"/>
      <c r="EY3078" s="50"/>
      <c r="EZ3078" s="47"/>
      <c r="FA3078" s="50"/>
      <c r="FD3078" s="49"/>
      <c r="FE3078" s="49"/>
      <c r="FG3078" s="50"/>
      <c r="FH3078" s="47"/>
      <c r="FI3078" s="50"/>
      <c r="FL3078" s="49"/>
      <c r="FM3078" s="49"/>
      <c r="FO3078" s="50"/>
      <c r="FP3078" s="47"/>
      <c r="FQ3078" s="50"/>
      <c r="FT3078" s="49"/>
      <c r="FU3078" s="49"/>
      <c r="FW3078" s="50"/>
      <c r="FX3078" s="47"/>
      <c r="FY3078" s="50"/>
      <c r="GB3078" s="49"/>
      <c r="GC3078" s="49"/>
      <c r="GE3078" s="50"/>
      <c r="GF3078" s="47"/>
      <c r="GG3078" s="50"/>
      <c r="GJ3078" s="49"/>
      <c r="GK3078" s="49"/>
      <c r="GM3078" s="50"/>
      <c r="GN3078" s="47"/>
      <c r="GO3078" s="50"/>
      <c r="GR3078" s="49"/>
      <c r="GS3078" s="49"/>
      <c r="GU3078" s="50"/>
      <c r="GV3078" s="47"/>
      <c r="GW3078" s="50"/>
      <c r="GZ3078" s="49"/>
      <c r="HA3078" s="49"/>
      <c r="HC3078" s="50"/>
      <c r="HD3078" s="47"/>
      <c r="HE3078" s="50"/>
      <c r="HH3078" s="49"/>
      <c r="HI3078" s="49"/>
      <c r="HK3078" s="50"/>
      <c r="HL3078" s="47"/>
      <c r="HM3078" s="50"/>
      <c r="HP3078" s="49"/>
      <c r="HQ3078" s="49"/>
      <c r="HS3078" s="50"/>
      <c r="HT3078" s="47"/>
      <c r="HU3078" s="50"/>
      <c r="HX3078" s="49"/>
      <c r="HY3078" s="49"/>
      <c r="IA3078" s="50"/>
      <c r="IB3078" s="47"/>
      <c r="IC3078" s="50"/>
      <c r="IF3078" s="49"/>
      <c r="IG3078" s="49"/>
      <c r="II3078" s="50"/>
      <c r="IJ3078" s="47"/>
      <c r="IK3078" s="50"/>
      <c r="IN3078" s="49"/>
      <c r="IO3078" s="49"/>
      <c r="IQ3078" s="50"/>
    </row>
    <row r="3079" spans="1:251" s="48" customFormat="1">
      <c r="A3079" s="43">
        <v>2078</v>
      </c>
      <c r="B3079" s="44">
        <v>100000462719</v>
      </c>
      <c r="C3079" s="43">
        <v>0</v>
      </c>
      <c r="D3079" s="45" t="s">
        <v>109</v>
      </c>
      <c r="E3079" s="45" t="s">
        <v>484</v>
      </c>
      <c r="F3079" s="46">
        <v>9822.92</v>
      </c>
      <c r="G3079" s="46">
        <v>-118.16</v>
      </c>
      <c r="H3079" s="46">
        <v>9704.76</v>
      </c>
      <c r="I3079" s="47"/>
      <c r="K3079" s="49"/>
      <c r="L3079" s="47"/>
      <c r="M3079" s="50"/>
      <c r="P3079" s="49"/>
      <c r="R3079" s="49"/>
      <c r="S3079" s="50"/>
      <c r="T3079" s="47"/>
      <c r="U3079" s="50"/>
      <c r="X3079" s="49"/>
      <c r="Z3079" s="49"/>
      <c r="AA3079" s="50"/>
      <c r="AB3079" s="47"/>
      <c r="AC3079" s="50"/>
      <c r="AF3079" s="49"/>
      <c r="AH3079" s="49"/>
      <c r="AI3079" s="50"/>
      <c r="AJ3079" s="47"/>
      <c r="AK3079" s="50"/>
      <c r="AN3079" s="49"/>
      <c r="AP3079" s="49"/>
      <c r="AQ3079" s="50"/>
      <c r="AR3079" s="47"/>
      <c r="AS3079" s="50"/>
      <c r="AV3079" s="49"/>
      <c r="AX3079" s="49"/>
      <c r="AY3079" s="50"/>
      <c r="AZ3079" s="47"/>
      <c r="BA3079" s="50"/>
      <c r="BD3079" s="49"/>
      <c r="BF3079" s="49"/>
      <c r="BG3079" s="50"/>
      <c r="BH3079" s="47"/>
      <c r="BI3079" s="50"/>
      <c r="BL3079" s="49"/>
      <c r="BN3079" s="49"/>
      <c r="BO3079" s="50"/>
      <c r="BP3079" s="47"/>
      <c r="BQ3079" s="50"/>
      <c r="BT3079" s="49"/>
      <c r="BV3079" s="49"/>
      <c r="BW3079" s="50"/>
      <c r="BX3079" s="47"/>
      <c r="BY3079" s="50"/>
      <c r="CB3079" s="49"/>
      <c r="CD3079" s="49"/>
      <c r="CE3079" s="50"/>
      <c r="CF3079" s="47"/>
      <c r="CG3079" s="50"/>
      <c r="CJ3079" s="49"/>
      <c r="CL3079" s="49"/>
      <c r="CM3079" s="50"/>
      <c r="CN3079" s="47"/>
      <c r="CO3079" s="50"/>
      <c r="CR3079" s="49"/>
      <c r="CT3079" s="49"/>
      <c r="CU3079" s="50"/>
      <c r="CV3079" s="47"/>
      <c r="CW3079" s="50"/>
      <c r="CZ3079" s="49"/>
      <c r="DB3079" s="49"/>
      <c r="DC3079" s="50"/>
      <c r="DD3079" s="47"/>
      <c r="DE3079" s="50"/>
      <c r="DH3079" s="49"/>
      <c r="DJ3079" s="49"/>
      <c r="DK3079" s="50"/>
      <c r="DL3079" s="47"/>
      <c r="DM3079" s="50"/>
      <c r="DP3079" s="49"/>
      <c r="DR3079" s="49"/>
      <c r="DS3079" s="50"/>
      <c r="DT3079" s="47"/>
      <c r="DU3079" s="50"/>
      <c r="DX3079" s="49"/>
      <c r="DZ3079" s="49"/>
      <c r="EA3079" s="50"/>
      <c r="EB3079" s="47"/>
      <c r="EC3079" s="50"/>
      <c r="EF3079" s="49"/>
      <c r="EH3079" s="49"/>
      <c r="EI3079" s="50"/>
      <c r="EJ3079" s="47"/>
      <c r="EK3079" s="50"/>
      <c r="EN3079" s="49"/>
      <c r="EP3079" s="49"/>
      <c r="EQ3079" s="50"/>
      <c r="ER3079" s="47"/>
      <c r="ES3079" s="50"/>
      <c r="EV3079" s="49"/>
      <c r="EX3079" s="49"/>
      <c r="EY3079" s="50"/>
      <c r="EZ3079" s="47"/>
      <c r="FA3079" s="50"/>
      <c r="FD3079" s="49"/>
      <c r="FF3079" s="49"/>
      <c r="FG3079" s="50"/>
      <c r="FH3079" s="47"/>
      <c r="FI3079" s="50"/>
      <c r="FL3079" s="49"/>
      <c r="FN3079" s="49"/>
      <c r="FO3079" s="50"/>
      <c r="FP3079" s="47"/>
      <c r="FQ3079" s="50"/>
      <c r="FT3079" s="49"/>
      <c r="FV3079" s="49"/>
      <c r="FW3079" s="50"/>
      <c r="FX3079" s="47"/>
      <c r="FY3079" s="50"/>
      <c r="GB3079" s="49"/>
      <c r="GD3079" s="49"/>
      <c r="GE3079" s="50"/>
      <c r="GF3079" s="47"/>
      <c r="GG3079" s="50"/>
      <c r="GJ3079" s="49"/>
      <c r="GL3079" s="49"/>
      <c r="GM3079" s="50"/>
      <c r="GN3079" s="47"/>
      <c r="GO3079" s="50"/>
      <c r="GR3079" s="49"/>
      <c r="GT3079" s="49"/>
      <c r="GU3079" s="50"/>
      <c r="GV3079" s="47"/>
      <c r="GW3079" s="50"/>
      <c r="GZ3079" s="49"/>
      <c r="HB3079" s="49"/>
      <c r="HC3079" s="50"/>
      <c r="HD3079" s="47"/>
      <c r="HE3079" s="50"/>
      <c r="HH3079" s="49"/>
      <c r="HJ3079" s="49"/>
      <c r="HK3079" s="50"/>
      <c r="HL3079" s="47"/>
      <c r="HM3079" s="50"/>
      <c r="HP3079" s="49"/>
      <c r="HR3079" s="49"/>
      <c r="HS3079" s="50"/>
      <c r="HT3079" s="47"/>
      <c r="HU3079" s="50"/>
      <c r="HX3079" s="49"/>
      <c r="HZ3079" s="49"/>
      <c r="IA3079" s="50"/>
      <c r="IB3079" s="47"/>
      <c r="IC3079" s="50"/>
      <c r="IF3079" s="49"/>
      <c r="IH3079" s="49"/>
      <c r="II3079" s="50"/>
      <c r="IJ3079" s="47"/>
      <c r="IK3079" s="50"/>
      <c r="IN3079" s="49"/>
      <c r="IP3079" s="49"/>
      <c r="IQ3079" s="50"/>
    </row>
    <row r="3080" spans="1:251" s="48" customFormat="1">
      <c r="A3080" s="43"/>
      <c r="B3080" s="44">
        <v>100000462719</v>
      </c>
      <c r="C3080" s="43">
        <v>1</v>
      </c>
      <c r="D3080" s="45" t="s">
        <v>109</v>
      </c>
      <c r="E3080" s="45" t="s">
        <v>484</v>
      </c>
      <c r="F3080" s="46">
        <v>1677.08</v>
      </c>
      <c r="G3080" s="46">
        <v>-1676.08</v>
      </c>
      <c r="H3080" s="46">
        <v>1</v>
      </c>
      <c r="I3080" s="47"/>
      <c r="L3080" s="47"/>
      <c r="M3080" s="50"/>
      <c r="P3080" s="49"/>
      <c r="Q3080" s="49"/>
      <c r="S3080" s="50"/>
      <c r="T3080" s="47"/>
      <c r="U3080" s="50"/>
      <c r="X3080" s="49"/>
      <c r="Y3080" s="49"/>
      <c r="AA3080" s="50"/>
      <c r="AB3080" s="47"/>
      <c r="AC3080" s="50"/>
      <c r="AF3080" s="49"/>
      <c r="AG3080" s="49"/>
      <c r="AI3080" s="50"/>
      <c r="AJ3080" s="47"/>
      <c r="AK3080" s="50"/>
      <c r="AN3080" s="49"/>
      <c r="AO3080" s="49"/>
      <c r="AQ3080" s="50"/>
      <c r="AR3080" s="47"/>
      <c r="AS3080" s="50"/>
      <c r="AV3080" s="49"/>
      <c r="AW3080" s="49"/>
      <c r="AY3080" s="50"/>
      <c r="AZ3080" s="47"/>
      <c r="BA3080" s="50"/>
      <c r="BD3080" s="49"/>
      <c r="BE3080" s="49"/>
      <c r="BG3080" s="50"/>
      <c r="BH3080" s="47"/>
      <c r="BI3080" s="50"/>
      <c r="BL3080" s="49"/>
      <c r="BM3080" s="49"/>
      <c r="BO3080" s="50"/>
      <c r="BP3080" s="47"/>
      <c r="BQ3080" s="50"/>
      <c r="BT3080" s="49"/>
      <c r="BU3080" s="49"/>
      <c r="BW3080" s="50"/>
      <c r="BX3080" s="47"/>
      <c r="BY3080" s="50"/>
      <c r="CB3080" s="49"/>
      <c r="CC3080" s="49"/>
      <c r="CE3080" s="50"/>
      <c r="CF3080" s="47"/>
      <c r="CG3080" s="50"/>
      <c r="CJ3080" s="49"/>
      <c r="CK3080" s="49"/>
      <c r="CM3080" s="50"/>
      <c r="CN3080" s="47"/>
      <c r="CO3080" s="50"/>
      <c r="CR3080" s="49"/>
      <c r="CS3080" s="49"/>
      <c r="CU3080" s="50"/>
      <c r="CV3080" s="47"/>
      <c r="CW3080" s="50"/>
      <c r="CZ3080" s="49"/>
      <c r="DA3080" s="49"/>
      <c r="DC3080" s="50"/>
      <c r="DD3080" s="47"/>
      <c r="DE3080" s="50"/>
      <c r="DH3080" s="49"/>
      <c r="DI3080" s="49"/>
      <c r="DK3080" s="50"/>
      <c r="DL3080" s="47"/>
      <c r="DM3080" s="50"/>
      <c r="DP3080" s="49"/>
      <c r="DQ3080" s="49"/>
      <c r="DS3080" s="50"/>
      <c r="DT3080" s="47"/>
      <c r="DU3080" s="50"/>
      <c r="DX3080" s="49"/>
      <c r="DY3080" s="49"/>
      <c r="EA3080" s="50"/>
      <c r="EB3080" s="47"/>
      <c r="EC3080" s="50"/>
      <c r="EF3080" s="49"/>
      <c r="EG3080" s="49"/>
      <c r="EI3080" s="50"/>
      <c r="EJ3080" s="47"/>
      <c r="EK3080" s="50"/>
      <c r="EN3080" s="49"/>
      <c r="EO3080" s="49"/>
      <c r="EQ3080" s="50"/>
      <c r="ER3080" s="47"/>
      <c r="ES3080" s="50"/>
      <c r="EV3080" s="49"/>
      <c r="EW3080" s="49"/>
      <c r="EY3080" s="50"/>
      <c r="EZ3080" s="47"/>
      <c r="FA3080" s="50"/>
      <c r="FD3080" s="49"/>
      <c r="FE3080" s="49"/>
      <c r="FG3080" s="50"/>
      <c r="FH3080" s="47"/>
      <c r="FI3080" s="50"/>
      <c r="FL3080" s="49"/>
      <c r="FM3080" s="49"/>
      <c r="FO3080" s="50"/>
      <c r="FP3080" s="47"/>
      <c r="FQ3080" s="50"/>
      <c r="FT3080" s="49"/>
      <c r="FU3080" s="49"/>
      <c r="FW3080" s="50"/>
      <c r="FX3080" s="47"/>
      <c r="FY3080" s="50"/>
      <c r="GB3080" s="49"/>
      <c r="GC3080" s="49"/>
      <c r="GE3080" s="50"/>
      <c r="GF3080" s="47"/>
      <c r="GG3080" s="50"/>
      <c r="GJ3080" s="49"/>
      <c r="GK3080" s="49"/>
      <c r="GM3080" s="50"/>
      <c r="GN3080" s="47"/>
      <c r="GO3080" s="50"/>
      <c r="GR3080" s="49"/>
      <c r="GS3080" s="49"/>
      <c r="GU3080" s="50"/>
      <c r="GV3080" s="47"/>
      <c r="GW3080" s="50"/>
      <c r="GZ3080" s="49"/>
      <c r="HA3080" s="49"/>
      <c r="HC3080" s="50"/>
      <c r="HD3080" s="47"/>
      <c r="HE3080" s="50"/>
      <c r="HH3080" s="49"/>
      <c r="HI3080" s="49"/>
      <c r="HK3080" s="50"/>
      <c r="HL3080" s="47"/>
      <c r="HM3080" s="50"/>
      <c r="HP3080" s="49"/>
      <c r="HQ3080" s="49"/>
      <c r="HS3080" s="50"/>
      <c r="HT3080" s="47"/>
      <c r="HU3080" s="50"/>
      <c r="HX3080" s="49"/>
      <c r="HY3080" s="49"/>
      <c r="IA3080" s="50"/>
      <c r="IB3080" s="47"/>
      <c r="IC3080" s="50"/>
      <c r="IF3080" s="49"/>
      <c r="IG3080" s="49"/>
      <c r="II3080" s="50"/>
      <c r="IJ3080" s="47"/>
      <c r="IK3080" s="50"/>
      <c r="IN3080" s="49"/>
      <c r="IO3080" s="49"/>
      <c r="IQ3080" s="50"/>
    </row>
    <row r="3081" spans="1:251" s="48" customFormat="1">
      <c r="A3081" s="43">
        <v>2079</v>
      </c>
      <c r="B3081" s="44">
        <v>100000462720</v>
      </c>
      <c r="C3081" s="43">
        <v>0</v>
      </c>
      <c r="D3081" s="45" t="s">
        <v>109</v>
      </c>
      <c r="E3081" s="45" t="s">
        <v>484</v>
      </c>
      <c r="F3081" s="46">
        <v>9822.92</v>
      </c>
      <c r="G3081" s="46">
        <v>-118.16</v>
      </c>
      <c r="H3081" s="46">
        <v>9704.76</v>
      </c>
      <c r="I3081" s="47"/>
      <c r="K3081" s="49"/>
      <c r="L3081" s="47"/>
      <c r="M3081" s="50"/>
      <c r="P3081" s="49"/>
      <c r="R3081" s="49"/>
      <c r="S3081" s="50"/>
      <c r="T3081" s="47"/>
      <c r="U3081" s="50"/>
      <c r="X3081" s="49"/>
      <c r="Z3081" s="49"/>
      <c r="AA3081" s="50"/>
      <c r="AB3081" s="47"/>
      <c r="AC3081" s="50"/>
      <c r="AF3081" s="49"/>
      <c r="AH3081" s="49"/>
      <c r="AI3081" s="50"/>
      <c r="AJ3081" s="47"/>
      <c r="AK3081" s="50"/>
      <c r="AN3081" s="49"/>
      <c r="AP3081" s="49"/>
      <c r="AQ3081" s="50"/>
      <c r="AR3081" s="47"/>
      <c r="AS3081" s="50"/>
      <c r="AV3081" s="49"/>
      <c r="AX3081" s="49"/>
      <c r="AY3081" s="50"/>
      <c r="AZ3081" s="47"/>
      <c r="BA3081" s="50"/>
      <c r="BD3081" s="49"/>
      <c r="BF3081" s="49"/>
      <c r="BG3081" s="50"/>
      <c r="BH3081" s="47"/>
      <c r="BI3081" s="50"/>
      <c r="BL3081" s="49"/>
      <c r="BN3081" s="49"/>
      <c r="BO3081" s="50"/>
      <c r="BP3081" s="47"/>
      <c r="BQ3081" s="50"/>
      <c r="BT3081" s="49"/>
      <c r="BV3081" s="49"/>
      <c r="BW3081" s="50"/>
      <c r="BX3081" s="47"/>
      <c r="BY3081" s="50"/>
      <c r="CB3081" s="49"/>
      <c r="CD3081" s="49"/>
      <c r="CE3081" s="50"/>
      <c r="CF3081" s="47"/>
      <c r="CG3081" s="50"/>
      <c r="CJ3081" s="49"/>
      <c r="CL3081" s="49"/>
      <c r="CM3081" s="50"/>
      <c r="CN3081" s="47"/>
      <c r="CO3081" s="50"/>
      <c r="CR3081" s="49"/>
      <c r="CT3081" s="49"/>
      <c r="CU3081" s="50"/>
      <c r="CV3081" s="47"/>
      <c r="CW3081" s="50"/>
      <c r="CZ3081" s="49"/>
      <c r="DB3081" s="49"/>
      <c r="DC3081" s="50"/>
      <c r="DD3081" s="47"/>
      <c r="DE3081" s="50"/>
      <c r="DH3081" s="49"/>
      <c r="DJ3081" s="49"/>
      <c r="DK3081" s="50"/>
      <c r="DL3081" s="47"/>
      <c r="DM3081" s="50"/>
      <c r="DP3081" s="49"/>
      <c r="DR3081" s="49"/>
      <c r="DS3081" s="50"/>
      <c r="DT3081" s="47"/>
      <c r="DU3081" s="50"/>
      <c r="DX3081" s="49"/>
      <c r="DZ3081" s="49"/>
      <c r="EA3081" s="50"/>
      <c r="EB3081" s="47"/>
      <c r="EC3081" s="50"/>
      <c r="EF3081" s="49"/>
      <c r="EH3081" s="49"/>
      <c r="EI3081" s="50"/>
      <c r="EJ3081" s="47"/>
      <c r="EK3081" s="50"/>
      <c r="EN3081" s="49"/>
      <c r="EP3081" s="49"/>
      <c r="EQ3081" s="50"/>
      <c r="ER3081" s="47"/>
      <c r="ES3081" s="50"/>
      <c r="EV3081" s="49"/>
      <c r="EX3081" s="49"/>
      <c r="EY3081" s="50"/>
      <c r="EZ3081" s="47"/>
      <c r="FA3081" s="50"/>
      <c r="FD3081" s="49"/>
      <c r="FF3081" s="49"/>
      <c r="FG3081" s="50"/>
      <c r="FH3081" s="47"/>
      <c r="FI3081" s="50"/>
      <c r="FL3081" s="49"/>
      <c r="FN3081" s="49"/>
      <c r="FO3081" s="50"/>
      <c r="FP3081" s="47"/>
      <c r="FQ3081" s="50"/>
      <c r="FT3081" s="49"/>
      <c r="FV3081" s="49"/>
      <c r="FW3081" s="50"/>
      <c r="FX3081" s="47"/>
      <c r="FY3081" s="50"/>
      <c r="GB3081" s="49"/>
      <c r="GD3081" s="49"/>
      <c r="GE3081" s="50"/>
      <c r="GF3081" s="47"/>
      <c r="GG3081" s="50"/>
      <c r="GJ3081" s="49"/>
      <c r="GL3081" s="49"/>
      <c r="GM3081" s="50"/>
      <c r="GN3081" s="47"/>
      <c r="GO3081" s="50"/>
      <c r="GR3081" s="49"/>
      <c r="GT3081" s="49"/>
      <c r="GU3081" s="50"/>
      <c r="GV3081" s="47"/>
      <c r="GW3081" s="50"/>
      <c r="GZ3081" s="49"/>
      <c r="HB3081" s="49"/>
      <c r="HC3081" s="50"/>
      <c r="HD3081" s="47"/>
      <c r="HE3081" s="50"/>
      <c r="HH3081" s="49"/>
      <c r="HJ3081" s="49"/>
      <c r="HK3081" s="50"/>
      <c r="HL3081" s="47"/>
      <c r="HM3081" s="50"/>
      <c r="HP3081" s="49"/>
      <c r="HR3081" s="49"/>
      <c r="HS3081" s="50"/>
      <c r="HT3081" s="47"/>
      <c r="HU3081" s="50"/>
      <c r="HX3081" s="49"/>
      <c r="HZ3081" s="49"/>
      <c r="IA3081" s="50"/>
      <c r="IB3081" s="47"/>
      <c r="IC3081" s="50"/>
      <c r="IF3081" s="49"/>
      <c r="IH3081" s="49"/>
      <c r="II3081" s="50"/>
      <c r="IJ3081" s="47"/>
      <c r="IK3081" s="50"/>
      <c r="IN3081" s="49"/>
      <c r="IP3081" s="49"/>
      <c r="IQ3081" s="50"/>
    </row>
    <row r="3082" spans="1:251" s="48" customFormat="1">
      <c r="A3082" s="43"/>
      <c r="B3082" s="44">
        <v>100000462720</v>
      </c>
      <c r="C3082" s="43">
        <v>1</v>
      </c>
      <c r="D3082" s="45" t="s">
        <v>109</v>
      </c>
      <c r="E3082" s="45" t="s">
        <v>484</v>
      </c>
      <c r="F3082" s="46">
        <v>1677.08</v>
      </c>
      <c r="G3082" s="46">
        <v>-1676.08</v>
      </c>
      <c r="H3082" s="46">
        <v>1</v>
      </c>
      <c r="I3082" s="47"/>
      <c r="L3082" s="47"/>
      <c r="M3082" s="50"/>
      <c r="P3082" s="49"/>
      <c r="Q3082" s="49"/>
      <c r="S3082" s="50"/>
      <c r="T3082" s="47"/>
      <c r="U3082" s="50"/>
      <c r="X3082" s="49"/>
      <c r="Y3082" s="49"/>
      <c r="AA3082" s="50"/>
      <c r="AB3082" s="47"/>
      <c r="AC3082" s="50"/>
      <c r="AF3082" s="49"/>
      <c r="AG3082" s="49"/>
      <c r="AI3082" s="50"/>
      <c r="AJ3082" s="47"/>
      <c r="AK3082" s="50"/>
      <c r="AN3082" s="49"/>
      <c r="AO3082" s="49"/>
      <c r="AQ3082" s="50"/>
      <c r="AR3082" s="47"/>
      <c r="AS3082" s="50"/>
      <c r="AV3082" s="49"/>
      <c r="AW3082" s="49"/>
      <c r="AY3082" s="50"/>
      <c r="AZ3082" s="47"/>
      <c r="BA3082" s="50"/>
      <c r="BD3082" s="49"/>
      <c r="BE3082" s="49"/>
      <c r="BG3082" s="50"/>
      <c r="BH3082" s="47"/>
      <c r="BI3082" s="50"/>
      <c r="BL3082" s="49"/>
      <c r="BM3082" s="49"/>
      <c r="BO3082" s="50"/>
      <c r="BP3082" s="47"/>
      <c r="BQ3082" s="50"/>
      <c r="BT3082" s="49"/>
      <c r="BU3082" s="49"/>
      <c r="BW3082" s="50"/>
      <c r="BX3082" s="47"/>
      <c r="BY3082" s="50"/>
      <c r="CB3082" s="49"/>
      <c r="CC3082" s="49"/>
      <c r="CE3082" s="50"/>
      <c r="CF3082" s="47"/>
      <c r="CG3082" s="50"/>
      <c r="CJ3082" s="49"/>
      <c r="CK3082" s="49"/>
      <c r="CM3082" s="50"/>
      <c r="CN3082" s="47"/>
      <c r="CO3082" s="50"/>
      <c r="CR3082" s="49"/>
      <c r="CS3082" s="49"/>
      <c r="CU3082" s="50"/>
      <c r="CV3082" s="47"/>
      <c r="CW3082" s="50"/>
      <c r="CZ3082" s="49"/>
      <c r="DA3082" s="49"/>
      <c r="DC3082" s="50"/>
      <c r="DD3082" s="47"/>
      <c r="DE3082" s="50"/>
      <c r="DH3082" s="49"/>
      <c r="DI3082" s="49"/>
      <c r="DK3082" s="50"/>
      <c r="DL3082" s="47"/>
      <c r="DM3082" s="50"/>
      <c r="DP3082" s="49"/>
      <c r="DQ3082" s="49"/>
      <c r="DS3082" s="50"/>
      <c r="DT3082" s="47"/>
      <c r="DU3082" s="50"/>
      <c r="DX3082" s="49"/>
      <c r="DY3082" s="49"/>
      <c r="EA3082" s="50"/>
      <c r="EB3082" s="47"/>
      <c r="EC3082" s="50"/>
      <c r="EF3082" s="49"/>
      <c r="EG3082" s="49"/>
      <c r="EI3082" s="50"/>
      <c r="EJ3082" s="47"/>
      <c r="EK3082" s="50"/>
      <c r="EN3082" s="49"/>
      <c r="EO3082" s="49"/>
      <c r="EQ3082" s="50"/>
      <c r="ER3082" s="47"/>
      <c r="ES3082" s="50"/>
      <c r="EV3082" s="49"/>
      <c r="EW3082" s="49"/>
      <c r="EY3082" s="50"/>
      <c r="EZ3082" s="47"/>
      <c r="FA3082" s="50"/>
      <c r="FD3082" s="49"/>
      <c r="FE3082" s="49"/>
      <c r="FG3082" s="50"/>
      <c r="FH3082" s="47"/>
      <c r="FI3082" s="50"/>
      <c r="FL3082" s="49"/>
      <c r="FM3082" s="49"/>
      <c r="FO3082" s="50"/>
      <c r="FP3082" s="47"/>
      <c r="FQ3082" s="50"/>
      <c r="FT3082" s="49"/>
      <c r="FU3082" s="49"/>
      <c r="FW3082" s="50"/>
      <c r="FX3082" s="47"/>
      <c r="FY3082" s="50"/>
      <c r="GB3082" s="49"/>
      <c r="GC3082" s="49"/>
      <c r="GE3082" s="50"/>
      <c r="GF3082" s="47"/>
      <c r="GG3082" s="50"/>
      <c r="GJ3082" s="49"/>
      <c r="GK3082" s="49"/>
      <c r="GM3082" s="50"/>
      <c r="GN3082" s="47"/>
      <c r="GO3082" s="50"/>
      <c r="GR3082" s="49"/>
      <c r="GS3082" s="49"/>
      <c r="GU3082" s="50"/>
      <c r="GV3082" s="47"/>
      <c r="GW3082" s="50"/>
      <c r="GZ3082" s="49"/>
      <c r="HA3082" s="49"/>
      <c r="HC3082" s="50"/>
      <c r="HD3082" s="47"/>
      <c r="HE3082" s="50"/>
      <c r="HH3082" s="49"/>
      <c r="HI3082" s="49"/>
      <c r="HK3082" s="50"/>
      <c r="HL3082" s="47"/>
      <c r="HM3082" s="50"/>
      <c r="HP3082" s="49"/>
      <c r="HQ3082" s="49"/>
      <c r="HS3082" s="50"/>
      <c r="HT3082" s="47"/>
      <c r="HU3082" s="50"/>
      <c r="HX3082" s="49"/>
      <c r="HY3082" s="49"/>
      <c r="IA3082" s="50"/>
      <c r="IB3082" s="47"/>
      <c r="IC3082" s="50"/>
      <c r="IF3082" s="49"/>
      <c r="IG3082" s="49"/>
      <c r="II3082" s="50"/>
      <c r="IJ3082" s="47"/>
      <c r="IK3082" s="50"/>
      <c r="IN3082" s="49"/>
      <c r="IO3082" s="49"/>
      <c r="IQ3082" s="50"/>
    </row>
    <row r="3083" spans="1:251" s="48" customFormat="1">
      <c r="A3083" s="43">
        <v>2080</v>
      </c>
      <c r="B3083" s="44">
        <v>100000462721</v>
      </c>
      <c r="C3083" s="43">
        <v>0</v>
      </c>
      <c r="D3083" s="45" t="s">
        <v>109</v>
      </c>
      <c r="E3083" s="45" t="s">
        <v>484</v>
      </c>
      <c r="F3083" s="46">
        <v>9822.92</v>
      </c>
      <c r="G3083" s="46">
        <v>-118.16</v>
      </c>
      <c r="H3083" s="46">
        <v>9704.76</v>
      </c>
      <c r="I3083" s="47"/>
      <c r="K3083" s="49"/>
      <c r="L3083" s="47"/>
      <c r="M3083" s="50"/>
      <c r="P3083" s="49"/>
      <c r="R3083" s="49"/>
      <c r="S3083" s="50"/>
      <c r="T3083" s="47"/>
      <c r="U3083" s="50"/>
      <c r="X3083" s="49"/>
      <c r="Z3083" s="49"/>
      <c r="AA3083" s="50"/>
      <c r="AB3083" s="47"/>
      <c r="AC3083" s="50"/>
      <c r="AF3083" s="49"/>
      <c r="AH3083" s="49"/>
      <c r="AI3083" s="50"/>
      <c r="AJ3083" s="47"/>
      <c r="AK3083" s="50"/>
      <c r="AN3083" s="49"/>
      <c r="AP3083" s="49"/>
      <c r="AQ3083" s="50"/>
      <c r="AR3083" s="47"/>
      <c r="AS3083" s="50"/>
      <c r="AV3083" s="49"/>
      <c r="AX3083" s="49"/>
      <c r="AY3083" s="50"/>
      <c r="AZ3083" s="47"/>
      <c r="BA3083" s="50"/>
      <c r="BD3083" s="49"/>
      <c r="BF3083" s="49"/>
      <c r="BG3083" s="50"/>
      <c r="BH3083" s="47"/>
      <c r="BI3083" s="50"/>
      <c r="BL3083" s="49"/>
      <c r="BN3083" s="49"/>
      <c r="BO3083" s="50"/>
      <c r="BP3083" s="47"/>
      <c r="BQ3083" s="50"/>
      <c r="BT3083" s="49"/>
      <c r="BV3083" s="49"/>
      <c r="BW3083" s="50"/>
      <c r="BX3083" s="47"/>
      <c r="BY3083" s="50"/>
      <c r="CB3083" s="49"/>
      <c r="CD3083" s="49"/>
      <c r="CE3083" s="50"/>
      <c r="CF3083" s="47"/>
      <c r="CG3083" s="50"/>
      <c r="CJ3083" s="49"/>
      <c r="CL3083" s="49"/>
      <c r="CM3083" s="50"/>
      <c r="CN3083" s="47"/>
      <c r="CO3083" s="50"/>
      <c r="CR3083" s="49"/>
      <c r="CT3083" s="49"/>
      <c r="CU3083" s="50"/>
      <c r="CV3083" s="47"/>
      <c r="CW3083" s="50"/>
      <c r="CZ3083" s="49"/>
      <c r="DB3083" s="49"/>
      <c r="DC3083" s="50"/>
      <c r="DD3083" s="47"/>
      <c r="DE3083" s="50"/>
      <c r="DH3083" s="49"/>
      <c r="DJ3083" s="49"/>
      <c r="DK3083" s="50"/>
      <c r="DL3083" s="47"/>
      <c r="DM3083" s="50"/>
      <c r="DP3083" s="49"/>
      <c r="DR3083" s="49"/>
      <c r="DS3083" s="50"/>
      <c r="DT3083" s="47"/>
      <c r="DU3083" s="50"/>
      <c r="DX3083" s="49"/>
      <c r="DZ3083" s="49"/>
      <c r="EA3083" s="50"/>
      <c r="EB3083" s="47"/>
      <c r="EC3083" s="50"/>
      <c r="EF3083" s="49"/>
      <c r="EH3083" s="49"/>
      <c r="EI3083" s="50"/>
      <c r="EJ3083" s="47"/>
      <c r="EK3083" s="50"/>
      <c r="EN3083" s="49"/>
      <c r="EP3083" s="49"/>
      <c r="EQ3083" s="50"/>
      <c r="ER3083" s="47"/>
      <c r="ES3083" s="50"/>
      <c r="EV3083" s="49"/>
      <c r="EX3083" s="49"/>
      <c r="EY3083" s="50"/>
      <c r="EZ3083" s="47"/>
      <c r="FA3083" s="50"/>
      <c r="FD3083" s="49"/>
      <c r="FF3083" s="49"/>
      <c r="FG3083" s="50"/>
      <c r="FH3083" s="47"/>
      <c r="FI3083" s="50"/>
      <c r="FL3083" s="49"/>
      <c r="FN3083" s="49"/>
      <c r="FO3083" s="50"/>
      <c r="FP3083" s="47"/>
      <c r="FQ3083" s="50"/>
      <c r="FT3083" s="49"/>
      <c r="FV3083" s="49"/>
      <c r="FW3083" s="50"/>
      <c r="FX3083" s="47"/>
      <c r="FY3083" s="50"/>
      <c r="GB3083" s="49"/>
      <c r="GD3083" s="49"/>
      <c r="GE3083" s="50"/>
      <c r="GF3083" s="47"/>
      <c r="GG3083" s="50"/>
      <c r="GJ3083" s="49"/>
      <c r="GL3083" s="49"/>
      <c r="GM3083" s="50"/>
      <c r="GN3083" s="47"/>
      <c r="GO3083" s="50"/>
      <c r="GR3083" s="49"/>
      <c r="GT3083" s="49"/>
      <c r="GU3083" s="50"/>
      <c r="GV3083" s="47"/>
      <c r="GW3083" s="50"/>
      <c r="GZ3083" s="49"/>
      <c r="HB3083" s="49"/>
      <c r="HC3083" s="50"/>
      <c r="HD3083" s="47"/>
      <c r="HE3083" s="50"/>
      <c r="HH3083" s="49"/>
      <c r="HJ3083" s="49"/>
      <c r="HK3083" s="50"/>
      <c r="HL3083" s="47"/>
      <c r="HM3083" s="50"/>
      <c r="HP3083" s="49"/>
      <c r="HR3083" s="49"/>
      <c r="HS3083" s="50"/>
      <c r="HT3083" s="47"/>
      <c r="HU3083" s="50"/>
      <c r="HX3083" s="49"/>
      <c r="HZ3083" s="49"/>
      <c r="IA3083" s="50"/>
      <c r="IB3083" s="47"/>
      <c r="IC3083" s="50"/>
      <c r="IF3083" s="49"/>
      <c r="IH3083" s="49"/>
      <c r="II3083" s="50"/>
      <c r="IJ3083" s="47"/>
      <c r="IK3083" s="50"/>
      <c r="IN3083" s="49"/>
      <c r="IP3083" s="49"/>
      <c r="IQ3083" s="50"/>
    </row>
    <row r="3084" spans="1:251" s="48" customFormat="1">
      <c r="A3084" s="43"/>
      <c r="B3084" s="44">
        <v>100000462721</v>
      </c>
      <c r="C3084" s="43">
        <v>1</v>
      </c>
      <c r="D3084" s="45" t="s">
        <v>109</v>
      </c>
      <c r="E3084" s="45" t="s">
        <v>484</v>
      </c>
      <c r="F3084" s="46">
        <v>1677.08</v>
      </c>
      <c r="G3084" s="46">
        <v>-1676.08</v>
      </c>
      <c r="H3084" s="46">
        <v>1</v>
      </c>
      <c r="I3084" s="47"/>
      <c r="L3084" s="47"/>
      <c r="M3084" s="50"/>
      <c r="P3084" s="49"/>
      <c r="Q3084" s="49"/>
      <c r="S3084" s="50"/>
      <c r="T3084" s="47"/>
      <c r="U3084" s="50"/>
      <c r="X3084" s="49"/>
      <c r="Y3084" s="49"/>
      <c r="AA3084" s="50"/>
      <c r="AB3084" s="47"/>
      <c r="AC3084" s="50"/>
      <c r="AF3084" s="49"/>
      <c r="AG3084" s="49"/>
      <c r="AI3084" s="50"/>
      <c r="AJ3084" s="47"/>
      <c r="AK3084" s="50"/>
      <c r="AN3084" s="49"/>
      <c r="AO3084" s="49"/>
      <c r="AQ3084" s="50"/>
      <c r="AR3084" s="47"/>
      <c r="AS3084" s="50"/>
      <c r="AV3084" s="49"/>
      <c r="AW3084" s="49"/>
      <c r="AY3084" s="50"/>
      <c r="AZ3084" s="47"/>
      <c r="BA3084" s="50"/>
      <c r="BD3084" s="49"/>
      <c r="BE3084" s="49"/>
      <c r="BG3084" s="50"/>
      <c r="BH3084" s="47"/>
      <c r="BI3084" s="50"/>
      <c r="BL3084" s="49"/>
      <c r="BM3084" s="49"/>
      <c r="BO3084" s="50"/>
      <c r="BP3084" s="47"/>
      <c r="BQ3084" s="50"/>
      <c r="BT3084" s="49"/>
      <c r="BU3084" s="49"/>
      <c r="BW3084" s="50"/>
      <c r="BX3084" s="47"/>
      <c r="BY3084" s="50"/>
      <c r="CB3084" s="49"/>
      <c r="CC3084" s="49"/>
      <c r="CE3084" s="50"/>
      <c r="CF3084" s="47"/>
      <c r="CG3084" s="50"/>
      <c r="CJ3084" s="49"/>
      <c r="CK3084" s="49"/>
      <c r="CM3084" s="50"/>
      <c r="CN3084" s="47"/>
      <c r="CO3084" s="50"/>
      <c r="CR3084" s="49"/>
      <c r="CS3084" s="49"/>
      <c r="CU3084" s="50"/>
      <c r="CV3084" s="47"/>
      <c r="CW3084" s="50"/>
      <c r="CZ3084" s="49"/>
      <c r="DA3084" s="49"/>
      <c r="DC3084" s="50"/>
      <c r="DD3084" s="47"/>
      <c r="DE3084" s="50"/>
      <c r="DH3084" s="49"/>
      <c r="DI3084" s="49"/>
      <c r="DK3084" s="50"/>
      <c r="DL3084" s="47"/>
      <c r="DM3084" s="50"/>
      <c r="DP3084" s="49"/>
      <c r="DQ3084" s="49"/>
      <c r="DS3084" s="50"/>
      <c r="DT3084" s="47"/>
      <c r="DU3084" s="50"/>
      <c r="DX3084" s="49"/>
      <c r="DY3084" s="49"/>
      <c r="EA3084" s="50"/>
      <c r="EB3084" s="47"/>
      <c r="EC3084" s="50"/>
      <c r="EF3084" s="49"/>
      <c r="EG3084" s="49"/>
      <c r="EI3084" s="50"/>
      <c r="EJ3084" s="47"/>
      <c r="EK3084" s="50"/>
      <c r="EN3084" s="49"/>
      <c r="EO3084" s="49"/>
      <c r="EQ3084" s="50"/>
      <c r="ER3084" s="47"/>
      <c r="ES3084" s="50"/>
      <c r="EV3084" s="49"/>
      <c r="EW3084" s="49"/>
      <c r="EY3084" s="50"/>
      <c r="EZ3084" s="47"/>
      <c r="FA3084" s="50"/>
      <c r="FD3084" s="49"/>
      <c r="FE3084" s="49"/>
      <c r="FG3084" s="50"/>
      <c r="FH3084" s="47"/>
      <c r="FI3084" s="50"/>
      <c r="FL3084" s="49"/>
      <c r="FM3084" s="49"/>
      <c r="FO3084" s="50"/>
      <c r="FP3084" s="47"/>
      <c r="FQ3084" s="50"/>
      <c r="FT3084" s="49"/>
      <c r="FU3084" s="49"/>
      <c r="FW3084" s="50"/>
      <c r="FX3084" s="47"/>
      <c r="FY3084" s="50"/>
      <c r="GB3084" s="49"/>
      <c r="GC3084" s="49"/>
      <c r="GE3084" s="50"/>
      <c r="GF3084" s="47"/>
      <c r="GG3084" s="50"/>
      <c r="GJ3084" s="49"/>
      <c r="GK3084" s="49"/>
      <c r="GM3084" s="50"/>
      <c r="GN3084" s="47"/>
      <c r="GO3084" s="50"/>
      <c r="GR3084" s="49"/>
      <c r="GS3084" s="49"/>
      <c r="GU3084" s="50"/>
      <c r="GV3084" s="47"/>
      <c r="GW3084" s="50"/>
      <c r="GZ3084" s="49"/>
      <c r="HA3084" s="49"/>
      <c r="HC3084" s="50"/>
      <c r="HD3084" s="47"/>
      <c r="HE3084" s="50"/>
      <c r="HH3084" s="49"/>
      <c r="HI3084" s="49"/>
      <c r="HK3084" s="50"/>
      <c r="HL3084" s="47"/>
      <c r="HM3084" s="50"/>
      <c r="HP3084" s="49"/>
      <c r="HQ3084" s="49"/>
      <c r="HS3084" s="50"/>
      <c r="HT3084" s="47"/>
      <c r="HU3084" s="50"/>
      <c r="HX3084" s="49"/>
      <c r="HY3084" s="49"/>
      <c r="IA3084" s="50"/>
      <c r="IB3084" s="47"/>
      <c r="IC3084" s="50"/>
      <c r="IF3084" s="49"/>
      <c r="IG3084" s="49"/>
      <c r="II3084" s="50"/>
      <c r="IJ3084" s="47"/>
      <c r="IK3084" s="50"/>
      <c r="IN3084" s="49"/>
      <c r="IO3084" s="49"/>
      <c r="IQ3084" s="50"/>
    </row>
    <row r="3085" spans="1:251" s="48" customFormat="1">
      <c r="A3085" s="43">
        <v>2081</v>
      </c>
      <c r="B3085" s="44">
        <v>100000462722</v>
      </c>
      <c r="C3085" s="43">
        <v>0</v>
      </c>
      <c r="D3085" s="45" t="s">
        <v>109</v>
      </c>
      <c r="E3085" s="45" t="s">
        <v>484</v>
      </c>
      <c r="F3085" s="46">
        <v>9822.92</v>
      </c>
      <c r="G3085" s="46">
        <v>-118.16</v>
      </c>
      <c r="H3085" s="46">
        <v>9704.76</v>
      </c>
      <c r="I3085" s="47"/>
      <c r="K3085" s="49"/>
      <c r="L3085" s="47"/>
      <c r="M3085" s="50"/>
      <c r="P3085" s="49"/>
      <c r="R3085" s="49"/>
      <c r="S3085" s="50"/>
      <c r="T3085" s="47"/>
      <c r="U3085" s="50"/>
      <c r="X3085" s="49"/>
      <c r="Z3085" s="49"/>
      <c r="AA3085" s="50"/>
      <c r="AB3085" s="47"/>
      <c r="AC3085" s="50"/>
      <c r="AF3085" s="49"/>
      <c r="AH3085" s="49"/>
      <c r="AI3085" s="50"/>
      <c r="AJ3085" s="47"/>
      <c r="AK3085" s="50"/>
      <c r="AN3085" s="49"/>
      <c r="AP3085" s="49"/>
      <c r="AQ3085" s="50"/>
      <c r="AR3085" s="47"/>
      <c r="AS3085" s="50"/>
      <c r="AV3085" s="49"/>
      <c r="AX3085" s="49"/>
      <c r="AY3085" s="50"/>
      <c r="AZ3085" s="47"/>
      <c r="BA3085" s="50"/>
      <c r="BD3085" s="49"/>
      <c r="BF3085" s="49"/>
      <c r="BG3085" s="50"/>
      <c r="BH3085" s="47"/>
      <c r="BI3085" s="50"/>
      <c r="BL3085" s="49"/>
      <c r="BN3085" s="49"/>
      <c r="BO3085" s="50"/>
      <c r="BP3085" s="47"/>
      <c r="BQ3085" s="50"/>
      <c r="BT3085" s="49"/>
      <c r="BV3085" s="49"/>
      <c r="BW3085" s="50"/>
      <c r="BX3085" s="47"/>
      <c r="BY3085" s="50"/>
      <c r="CB3085" s="49"/>
      <c r="CD3085" s="49"/>
      <c r="CE3085" s="50"/>
      <c r="CF3085" s="47"/>
      <c r="CG3085" s="50"/>
      <c r="CJ3085" s="49"/>
      <c r="CL3085" s="49"/>
      <c r="CM3085" s="50"/>
      <c r="CN3085" s="47"/>
      <c r="CO3085" s="50"/>
      <c r="CR3085" s="49"/>
      <c r="CT3085" s="49"/>
      <c r="CU3085" s="50"/>
      <c r="CV3085" s="47"/>
      <c r="CW3085" s="50"/>
      <c r="CZ3085" s="49"/>
      <c r="DB3085" s="49"/>
      <c r="DC3085" s="50"/>
      <c r="DD3085" s="47"/>
      <c r="DE3085" s="50"/>
      <c r="DH3085" s="49"/>
      <c r="DJ3085" s="49"/>
      <c r="DK3085" s="50"/>
      <c r="DL3085" s="47"/>
      <c r="DM3085" s="50"/>
      <c r="DP3085" s="49"/>
      <c r="DR3085" s="49"/>
      <c r="DS3085" s="50"/>
      <c r="DT3085" s="47"/>
      <c r="DU3085" s="50"/>
      <c r="DX3085" s="49"/>
      <c r="DZ3085" s="49"/>
      <c r="EA3085" s="50"/>
      <c r="EB3085" s="47"/>
      <c r="EC3085" s="50"/>
      <c r="EF3085" s="49"/>
      <c r="EH3085" s="49"/>
      <c r="EI3085" s="50"/>
      <c r="EJ3085" s="47"/>
      <c r="EK3085" s="50"/>
      <c r="EN3085" s="49"/>
      <c r="EP3085" s="49"/>
      <c r="EQ3085" s="50"/>
      <c r="ER3085" s="47"/>
      <c r="ES3085" s="50"/>
      <c r="EV3085" s="49"/>
      <c r="EX3085" s="49"/>
      <c r="EY3085" s="50"/>
      <c r="EZ3085" s="47"/>
      <c r="FA3085" s="50"/>
      <c r="FD3085" s="49"/>
      <c r="FF3085" s="49"/>
      <c r="FG3085" s="50"/>
      <c r="FH3085" s="47"/>
      <c r="FI3085" s="50"/>
      <c r="FL3085" s="49"/>
      <c r="FN3085" s="49"/>
      <c r="FO3085" s="50"/>
      <c r="FP3085" s="47"/>
      <c r="FQ3085" s="50"/>
      <c r="FT3085" s="49"/>
      <c r="FV3085" s="49"/>
      <c r="FW3085" s="50"/>
      <c r="FX3085" s="47"/>
      <c r="FY3085" s="50"/>
      <c r="GB3085" s="49"/>
      <c r="GD3085" s="49"/>
      <c r="GE3085" s="50"/>
      <c r="GF3085" s="47"/>
      <c r="GG3085" s="50"/>
      <c r="GJ3085" s="49"/>
      <c r="GL3085" s="49"/>
      <c r="GM3085" s="50"/>
      <c r="GN3085" s="47"/>
      <c r="GO3085" s="50"/>
      <c r="GR3085" s="49"/>
      <c r="GT3085" s="49"/>
      <c r="GU3085" s="50"/>
      <c r="GV3085" s="47"/>
      <c r="GW3085" s="50"/>
      <c r="GZ3085" s="49"/>
      <c r="HB3085" s="49"/>
      <c r="HC3085" s="50"/>
      <c r="HD3085" s="47"/>
      <c r="HE3085" s="50"/>
      <c r="HH3085" s="49"/>
      <c r="HJ3085" s="49"/>
      <c r="HK3085" s="50"/>
      <c r="HL3085" s="47"/>
      <c r="HM3085" s="50"/>
      <c r="HP3085" s="49"/>
      <c r="HR3085" s="49"/>
      <c r="HS3085" s="50"/>
      <c r="HT3085" s="47"/>
      <c r="HU3085" s="50"/>
      <c r="HX3085" s="49"/>
      <c r="HZ3085" s="49"/>
      <c r="IA3085" s="50"/>
      <c r="IB3085" s="47"/>
      <c r="IC3085" s="50"/>
      <c r="IF3085" s="49"/>
      <c r="IH3085" s="49"/>
      <c r="II3085" s="50"/>
      <c r="IJ3085" s="47"/>
      <c r="IK3085" s="50"/>
      <c r="IN3085" s="49"/>
      <c r="IP3085" s="49"/>
      <c r="IQ3085" s="50"/>
    </row>
    <row r="3086" spans="1:251" s="48" customFormat="1">
      <c r="A3086" s="43"/>
      <c r="B3086" s="44">
        <v>100000462722</v>
      </c>
      <c r="C3086" s="43">
        <v>1</v>
      </c>
      <c r="D3086" s="45" t="s">
        <v>109</v>
      </c>
      <c r="E3086" s="45" t="s">
        <v>484</v>
      </c>
      <c r="F3086" s="46">
        <v>1677.08</v>
      </c>
      <c r="G3086" s="46">
        <v>-1676.08</v>
      </c>
      <c r="H3086" s="46">
        <v>1</v>
      </c>
      <c r="I3086" s="47"/>
      <c r="L3086" s="47"/>
      <c r="M3086" s="50"/>
      <c r="P3086" s="49"/>
      <c r="Q3086" s="49"/>
      <c r="S3086" s="50"/>
      <c r="T3086" s="47"/>
      <c r="U3086" s="50"/>
      <c r="X3086" s="49"/>
      <c r="Y3086" s="49"/>
      <c r="AA3086" s="50"/>
      <c r="AB3086" s="47"/>
      <c r="AC3086" s="50"/>
      <c r="AF3086" s="49"/>
      <c r="AG3086" s="49"/>
      <c r="AI3086" s="50"/>
      <c r="AJ3086" s="47"/>
      <c r="AK3086" s="50"/>
      <c r="AN3086" s="49"/>
      <c r="AO3086" s="49"/>
      <c r="AQ3086" s="50"/>
      <c r="AR3086" s="47"/>
      <c r="AS3086" s="50"/>
      <c r="AV3086" s="49"/>
      <c r="AW3086" s="49"/>
      <c r="AY3086" s="50"/>
      <c r="AZ3086" s="47"/>
      <c r="BA3086" s="50"/>
      <c r="BD3086" s="49"/>
      <c r="BE3086" s="49"/>
      <c r="BG3086" s="50"/>
      <c r="BH3086" s="47"/>
      <c r="BI3086" s="50"/>
      <c r="BL3086" s="49"/>
      <c r="BM3086" s="49"/>
      <c r="BO3086" s="50"/>
      <c r="BP3086" s="47"/>
      <c r="BQ3086" s="50"/>
      <c r="BT3086" s="49"/>
      <c r="BU3086" s="49"/>
      <c r="BW3086" s="50"/>
      <c r="BX3086" s="47"/>
      <c r="BY3086" s="50"/>
      <c r="CB3086" s="49"/>
      <c r="CC3086" s="49"/>
      <c r="CE3086" s="50"/>
      <c r="CF3086" s="47"/>
      <c r="CG3086" s="50"/>
      <c r="CJ3086" s="49"/>
      <c r="CK3086" s="49"/>
      <c r="CM3086" s="50"/>
      <c r="CN3086" s="47"/>
      <c r="CO3086" s="50"/>
      <c r="CR3086" s="49"/>
      <c r="CS3086" s="49"/>
      <c r="CU3086" s="50"/>
      <c r="CV3086" s="47"/>
      <c r="CW3086" s="50"/>
      <c r="CZ3086" s="49"/>
      <c r="DA3086" s="49"/>
      <c r="DC3086" s="50"/>
      <c r="DD3086" s="47"/>
      <c r="DE3086" s="50"/>
      <c r="DH3086" s="49"/>
      <c r="DI3086" s="49"/>
      <c r="DK3086" s="50"/>
      <c r="DL3086" s="47"/>
      <c r="DM3086" s="50"/>
      <c r="DP3086" s="49"/>
      <c r="DQ3086" s="49"/>
      <c r="DS3086" s="50"/>
      <c r="DT3086" s="47"/>
      <c r="DU3086" s="50"/>
      <c r="DX3086" s="49"/>
      <c r="DY3086" s="49"/>
      <c r="EA3086" s="50"/>
      <c r="EB3086" s="47"/>
      <c r="EC3086" s="50"/>
      <c r="EF3086" s="49"/>
      <c r="EG3086" s="49"/>
      <c r="EI3086" s="50"/>
      <c r="EJ3086" s="47"/>
      <c r="EK3086" s="50"/>
      <c r="EN3086" s="49"/>
      <c r="EO3086" s="49"/>
      <c r="EQ3086" s="50"/>
      <c r="ER3086" s="47"/>
      <c r="ES3086" s="50"/>
      <c r="EV3086" s="49"/>
      <c r="EW3086" s="49"/>
      <c r="EY3086" s="50"/>
      <c r="EZ3086" s="47"/>
      <c r="FA3086" s="50"/>
      <c r="FD3086" s="49"/>
      <c r="FE3086" s="49"/>
      <c r="FG3086" s="50"/>
      <c r="FH3086" s="47"/>
      <c r="FI3086" s="50"/>
      <c r="FL3086" s="49"/>
      <c r="FM3086" s="49"/>
      <c r="FO3086" s="50"/>
      <c r="FP3086" s="47"/>
      <c r="FQ3086" s="50"/>
      <c r="FT3086" s="49"/>
      <c r="FU3086" s="49"/>
      <c r="FW3086" s="50"/>
      <c r="FX3086" s="47"/>
      <c r="FY3086" s="50"/>
      <c r="GB3086" s="49"/>
      <c r="GC3086" s="49"/>
      <c r="GE3086" s="50"/>
      <c r="GF3086" s="47"/>
      <c r="GG3086" s="50"/>
      <c r="GJ3086" s="49"/>
      <c r="GK3086" s="49"/>
      <c r="GM3086" s="50"/>
      <c r="GN3086" s="47"/>
      <c r="GO3086" s="50"/>
      <c r="GR3086" s="49"/>
      <c r="GS3086" s="49"/>
      <c r="GU3086" s="50"/>
      <c r="GV3086" s="47"/>
      <c r="GW3086" s="50"/>
      <c r="GZ3086" s="49"/>
      <c r="HA3086" s="49"/>
      <c r="HC3086" s="50"/>
      <c r="HD3086" s="47"/>
      <c r="HE3086" s="50"/>
      <c r="HH3086" s="49"/>
      <c r="HI3086" s="49"/>
      <c r="HK3086" s="50"/>
      <c r="HL3086" s="47"/>
      <c r="HM3086" s="50"/>
      <c r="HP3086" s="49"/>
      <c r="HQ3086" s="49"/>
      <c r="HS3086" s="50"/>
      <c r="HT3086" s="47"/>
      <c r="HU3086" s="50"/>
      <c r="HX3086" s="49"/>
      <c r="HY3086" s="49"/>
      <c r="IA3086" s="50"/>
      <c r="IB3086" s="47"/>
      <c r="IC3086" s="50"/>
      <c r="IF3086" s="49"/>
      <c r="IG3086" s="49"/>
      <c r="II3086" s="50"/>
      <c r="IJ3086" s="47"/>
      <c r="IK3086" s="50"/>
      <c r="IN3086" s="49"/>
      <c r="IO3086" s="49"/>
      <c r="IQ3086" s="50"/>
    </row>
    <row r="3087" spans="1:251" s="48" customFormat="1">
      <c r="A3087" s="43">
        <v>2082</v>
      </c>
      <c r="B3087" s="44">
        <v>100000462723</v>
      </c>
      <c r="C3087" s="43">
        <v>0</v>
      </c>
      <c r="D3087" s="45" t="s">
        <v>109</v>
      </c>
      <c r="E3087" s="45" t="s">
        <v>484</v>
      </c>
      <c r="F3087" s="46">
        <v>9822.92</v>
      </c>
      <c r="G3087" s="46">
        <v>-118.16</v>
      </c>
      <c r="H3087" s="46">
        <v>9704.76</v>
      </c>
      <c r="I3087" s="47"/>
      <c r="K3087" s="49"/>
      <c r="L3087" s="47"/>
      <c r="M3087" s="50"/>
      <c r="P3087" s="49"/>
      <c r="R3087" s="49"/>
      <c r="S3087" s="50"/>
      <c r="T3087" s="47"/>
      <c r="U3087" s="50"/>
      <c r="X3087" s="49"/>
      <c r="Z3087" s="49"/>
      <c r="AA3087" s="50"/>
      <c r="AB3087" s="47"/>
      <c r="AC3087" s="50"/>
      <c r="AF3087" s="49"/>
      <c r="AH3087" s="49"/>
      <c r="AI3087" s="50"/>
      <c r="AJ3087" s="47"/>
      <c r="AK3087" s="50"/>
      <c r="AN3087" s="49"/>
      <c r="AP3087" s="49"/>
      <c r="AQ3087" s="50"/>
      <c r="AR3087" s="47"/>
      <c r="AS3087" s="50"/>
      <c r="AV3087" s="49"/>
      <c r="AX3087" s="49"/>
      <c r="AY3087" s="50"/>
      <c r="AZ3087" s="47"/>
      <c r="BA3087" s="50"/>
      <c r="BD3087" s="49"/>
      <c r="BF3087" s="49"/>
      <c r="BG3087" s="50"/>
      <c r="BH3087" s="47"/>
      <c r="BI3087" s="50"/>
      <c r="BL3087" s="49"/>
      <c r="BN3087" s="49"/>
      <c r="BO3087" s="50"/>
      <c r="BP3087" s="47"/>
      <c r="BQ3087" s="50"/>
      <c r="BT3087" s="49"/>
      <c r="BV3087" s="49"/>
      <c r="BW3087" s="50"/>
      <c r="BX3087" s="47"/>
      <c r="BY3087" s="50"/>
      <c r="CB3087" s="49"/>
      <c r="CD3087" s="49"/>
      <c r="CE3087" s="50"/>
      <c r="CF3087" s="47"/>
      <c r="CG3087" s="50"/>
      <c r="CJ3087" s="49"/>
      <c r="CL3087" s="49"/>
      <c r="CM3087" s="50"/>
      <c r="CN3087" s="47"/>
      <c r="CO3087" s="50"/>
      <c r="CR3087" s="49"/>
      <c r="CT3087" s="49"/>
      <c r="CU3087" s="50"/>
      <c r="CV3087" s="47"/>
      <c r="CW3087" s="50"/>
      <c r="CZ3087" s="49"/>
      <c r="DB3087" s="49"/>
      <c r="DC3087" s="50"/>
      <c r="DD3087" s="47"/>
      <c r="DE3087" s="50"/>
      <c r="DH3087" s="49"/>
      <c r="DJ3087" s="49"/>
      <c r="DK3087" s="50"/>
      <c r="DL3087" s="47"/>
      <c r="DM3087" s="50"/>
      <c r="DP3087" s="49"/>
      <c r="DR3087" s="49"/>
      <c r="DS3087" s="50"/>
      <c r="DT3087" s="47"/>
      <c r="DU3087" s="50"/>
      <c r="DX3087" s="49"/>
      <c r="DZ3087" s="49"/>
      <c r="EA3087" s="50"/>
      <c r="EB3087" s="47"/>
      <c r="EC3087" s="50"/>
      <c r="EF3087" s="49"/>
      <c r="EH3087" s="49"/>
      <c r="EI3087" s="50"/>
      <c r="EJ3087" s="47"/>
      <c r="EK3087" s="50"/>
      <c r="EN3087" s="49"/>
      <c r="EP3087" s="49"/>
      <c r="EQ3087" s="50"/>
      <c r="ER3087" s="47"/>
      <c r="ES3087" s="50"/>
      <c r="EV3087" s="49"/>
      <c r="EX3087" s="49"/>
      <c r="EY3087" s="50"/>
      <c r="EZ3087" s="47"/>
      <c r="FA3087" s="50"/>
      <c r="FD3087" s="49"/>
      <c r="FF3087" s="49"/>
      <c r="FG3087" s="50"/>
      <c r="FH3087" s="47"/>
      <c r="FI3087" s="50"/>
      <c r="FL3087" s="49"/>
      <c r="FN3087" s="49"/>
      <c r="FO3087" s="50"/>
      <c r="FP3087" s="47"/>
      <c r="FQ3087" s="50"/>
      <c r="FT3087" s="49"/>
      <c r="FV3087" s="49"/>
      <c r="FW3087" s="50"/>
      <c r="FX3087" s="47"/>
      <c r="FY3087" s="50"/>
      <c r="GB3087" s="49"/>
      <c r="GD3087" s="49"/>
      <c r="GE3087" s="50"/>
      <c r="GF3087" s="47"/>
      <c r="GG3087" s="50"/>
      <c r="GJ3087" s="49"/>
      <c r="GL3087" s="49"/>
      <c r="GM3087" s="50"/>
      <c r="GN3087" s="47"/>
      <c r="GO3087" s="50"/>
      <c r="GR3087" s="49"/>
      <c r="GT3087" s="49"/>
      <c r="GU3087" s="50"/>
      <c r="GV3087" s="47"/>
      <c r="GW3087" s="50"/>
      <c r="GZ3087" s="49"/>
      <c r="HB3087" s="49"/>
      <c r="HC3087" s="50"/>
      <c r="HD3087" s="47"/>
      <c r="HE3087" s="50"/>
      <c r="HH3087" s="49"/>
      <c r="HJ3087" s="49"/>
      <c r="HK3087" s="50"/>
      <c r="HL3087" s="47"/>
      <c r="HM3087" s="50"/>
      <c r="HP3087" s="49"/>
      <c r="HR3087" s="49"/>
      <c r="HS3087" s="50"/>
      <c r="HT3087" s="47"/>
      <c r="HU3087" s="50"/>
      <c r="HX3087" s="49"/>
      <c r="HZ3087" s="49"/>
      <c r="IA3087" s="50"/>
      <c r="IB3087" s="47"/>
      <c r="IC3087" s="50"/>
      <c r="IF3087" s="49"/>
      <c r="IH3087" s="49"/>
      <c r="II3087" s="50"/>
      <c r="IJ3087" s="47"/>
      <c r="IK3087" s="50"/>
      <c r="IN3087" s="49"/>
      <c r="IP3087" s="49"/>
      <c r="IQ3087" s="50"/>
    </row>
    <row r="3088" spans="1:251" s="48" customFormat="1">
      <c r="A3088" s="43"/>
      <c r="B3088" s="44">
        <v>100000462723</v>
      </c>
      <c r="C3088" s="43">
        <v>1</v>
      </c>
      <c r="D3088" s="45" t="s">
        <v>109</v>
      </c>
      <c r="E3088" s="45" t="s">
        <v>484</v>
      </c>
      <c r="F3088" s="46">
        <v>1677.08</v>
      </c>
      <c r="G3088" s="46">
        <v>-1676.08</v>
      </c>
      <c r="H3088" s="46">
        <v>1</v>
      </c>
      <c r="I3088" s="47"/>
      <c r="L3088" s="47"/>
      <c r="M3088" s="50"/>
      <c r="P3088" s="49"/>
      <c r="Q3088" s="49"/>
      <c r="S3088" s="50"/>
      <c r="T3088" s="47"/>
      <c r="U3088" s="50"/>
      <c r="X3088" s="49"/>
      <c r="Y3088" s="49"/>
      <c r="AA3088" s="50"/>
      <c r="AB3088" s="47"/>
      <c r="AC3088" s="50"/>
      <c r="AF3088" s="49"/>
      <c r="AG3088" s="49"/>
      <c r="AI3088" s="50"/>
      <c r="AJ3088" s="47"/>
      <c r="AK3088" s="50"/>
      <c r="AN3088" s="49"/>
      <c r="AO3088" s="49"/>
      <c r="AQ3088" s="50"/>
      <c r="AR3088" s="47"/>
      <c r="AS3088" s="50"/>
      <c r="AV3088" s="49"/>
      <c r="AW3088" s="49"/>
      <c r="AY3088" s="50"/>
      <c r="AZ3088" s="47"/>
      <c r="BA3088" s="50"/>
      <c r="BD3088" s="49"/>
      <c r="BE3088" s="49"/>
      <c r="BG3088" s="50"/>
      <c r="BH3088" s="47"/>
      <c r="BI3088" s="50"/>
      <c r="BL3088" s="49"/>
      <c r="BM3088" s="49"/>
      <c r="BO3088" s="50"/>
      <c r="BP3088" s="47"/>
      <c r="BQ3088" s="50"/>
      <c r="BT3088" s="49"/>
      <c r="BU3088" s="49"/>
      <c r="BW3088" s="50"/>
      <c r="BX3088" s="47"/>
      <c r="BY3088" s="50"/>
      <c r="CB3088" s="49"/>
      <c r="CC3088" s="49"/>
      <c r="CE3088" s="50"/>
      <c r="CF3088" s="47"/>
      <c r="CG3088" s="50"/>
      <c r="CJ3088" s="49"/>
      <c r="CK3088" s="49"/>
      <c r="CM3088" s="50"/>
      <c r="CN3088" s="47"/>
      <c r="CO3088" s="50"/>
      <c r="CR3088" s="49"/>
      <c r="CS3088" s="49"/>
      <c r="CU3088" s="50"/>
      <c r="CV3088" s="47"/>
      <c r="CW3088" s="50"/>
      <c r="CZ3088" s="49"/>
      <c r="DA3088" s="49"/>
      <c r="DC3088" s="50"/>
      <c r="DD3088" s="47"/>
      <c r="DE3088" s="50"/>
      <c r="DH3088" s="49"/>
      <c r="DI3088" s="49"/>
      <c r="DK3088" s="50"/>
      <c r="DL3088" s="47"/>
      <c r="DM3088" s="50"/>
      <c r="DP3088" s="49"/>
      <c r="DQ3088" s="49"/>
      <c r="DS3088" s="50"/>
      <c r="DT3088" s="47"/>
      <c r="DU3088" s="50"/>
      <c r="DX3088" s="49"/>
      <c r="DY3088" s="49"/>
      <c r="EA3088" s="50"/>
      <c r="EB3088" s="47"/>
      <c r="EC3088" s="50"/>
      <c r="EF3088" s="49"/>
      <c r="EG3088" s="49"/>
      <c r="EI3088" s="50"/>
      <c r="EJ3088" s="47"/>
      <c r="EK3088" s="50"/>
      <c r="EN3088" s="49"/>
      <c r="EO3088" s="49"/>
      <c r="EQ3088" s="50"/>
      <c r="ER3088" s="47"/>
      <c r="ES3088" s="50"/>
      <c r="EV3088" s="49"/>
      <c r="EW3088" s="49"/>
      <c r="EY3088" s="50"/>
      <c r="EZ3088" s="47"/>
      <c r="FA3088" s="50"/>
      <c r="FD3088" s="49"/>
      <c r="FE3088" s="49"/>
      <c r="FG3088" s="50"/>
      <c r="FH3088" s="47"/>
      <c r="FI3088" s="50"/>
      <c r="FL3088" s="49"/>
      <c r="FM3088" s="49"/>
      <c r="FO3088" s="50"/>
      <c r="FP3088" s="47"/>
      <c r="FQ3088" s="50"/>
      <c r="FT3088" s="49"/>
      <c r="FU3088" s="49"/>
      <c r="FW3088" s="50"/>
      <c r="FX3088" s="47"/>
      <c r="FY3088" s="50"/>
      <c r="GB3088" s="49"/>
      <c r="GC3088" s="49"/>
      <c r="GE3088" s="50"/>
      <c r="GF3088" s="47"/>
      <c r="GG3088" s="50"/>
      <c r="GJ3088" s="49"/>
      <c r="GK3088" s="49"/>
      <c r="GM3088" s="50"/>
      <c r="GN3088" s="47"/>
      <c r="GO3088" s="50"/>
      <c r="GR3088" s="49"/>
      <c r="GS3088" s="49"/>
      <c r="GU3088" s="50"/>
      <c r="GV3088" s="47"/>
      <c r="GW3088" s="50"/>
      <c r="GZ3088" s="49"/>
      <c r="HA3088" s="49"/>
      <c r="HC3088" s="50"/>
      <c r="HD3088" s="47"/>
      <c r="HE3088" s="50"/>
      <c r="HH3088" s="49"/>
      <c r="HI3088" s="49"/>
      <c r="HK3088" s="50"/>
      <c r="HL3088" s="47"/>
      <c r="HM3088" s="50"/>
      <c r="HP3088" s="49"/>
      <c r="HQ3088" s="49"/>
      <c r="HS3088" s="50"/>
      <c r="HT3088" s="47"/>
      <c r="HU3088" s="50"/>
      <c r="HX3088" s="49"/>
      <c r="HY3088" s="49"/>
      <c r="IA3088" s="50"/>
      <c r="IB3088" s="47"/>
      <c r="IC3088" s="50"/>
      <c r="IF3088" s="49"/>
      <c r="IG3088" s="49"/>
      <c r="II3088" s="50"/>
      <c r="IJ3088" s="47"/>
      <c r="IK3088" s="50"/>
      <c r="IN3088" s="49"/>
      <c r="IO3088" s="49"/>
      <c r="IQ3088" s="50"/>
    </row>
    <row r="3089" spans="1:251" s="48" customFormat="1">
      <c r="A3089" s="43">
        <v>2083</v>
      </c>
      <c r="B3089" s="44">
        <v>100000462724</v>
      </c>
      <c r="C3089" s="43">
        <v>0</v>
      </c>
      <c r="D3089" s="45" t="s">
        <v>109</v>
      </c>
      <c r="E3089" s="45" t="s">
        <v>484</v>
      </c>
      <c r="F3089" s="46">
        <v>9822.92</v>
      </c>
      <c r="G3089" s="46">
        <v>-118.16</v>
      </c>
      <c r="H3089" s="46">
        <v>9704.76</v>
      </c>
      <c r="I3089" s="47"/>
      <c r="K3089" s="49"/>
      <c r="L3089" s="47"/>
      <c r="M3089" s="50"/>
      <c r="P3089" s="49"/>
      <c r="R3089" s="49"/>
      <c r="S3089" s="50"/>
      <c r="T3089" s="47"/>
      <c r="U3089" s="50"/>
      <c r="X3089" s="49"/>
      <c r="Z3089" s="49"/>
      <c r="AA3089" s="50"/>
      <c r="AB3089" s="47"/>
      <c r="AC3089" s="50"/>
      <c r="AF3089" s="49"/>
      <c r="AH3089" s="49"/>
      <c r="AI3089" s="50"/>
      <c r="AJ3089" s="47"/>
      <c r="AK3089" s="50"/>
      <c r="AN3089" s="49"/>
      <c r="AP3089" s="49"/>
      <c r="AQ3089" s="50"/>
      <c r="AR3089" s="47"/>
      <c r="AS3089" s="50"/>
      <c r="AV3089" s="49"/>
      <c r="AX3089" s="49"/>
      <c r="AY3089" s="50"/>
      <c r="AZ3089" s="47"/>
      <c r="BA3089" s="50"/>
      <c r="BD3089" s="49"/>
      <c r="BF3089" s="49"/>
      <c r="BG3089" s="50"/>
      <c r="BH3089" s="47"/>
      <c r="BI3089" s="50"/>
      <c r="BL3089" s="49"/>
      <c r="BN3089" s="49"/>
      <c r="BO3089" s="50"/>
      <c r="BP3089" s="47"/>
      <c r="BQ3089" s="50"/>
      <c r="BT3089" s="49"/>
      <c r="BV3089" s="49"/>
      <c r="BW3089" s="50"/>
      <c r="BX3089" s="47"/>
      <c r="BY3089" s="50"/>
      <c r="CB3089" s="49"/>
      <c r="CD3089" s="49"/>
      <c r="CE3089" s="50"/>
      <c r="CF3089" s="47"/>
      <c r="CG3089" s="50"/>
      <c r="CJ3089" s="49"/>
      <c r="CL3089" s="49"/>
      <c r="CM3089" s="50"/>
      <c r="CN3089" s="47"/>
      <c r="CO3089" s="50"/>
      <c r="CR3089" s="49"/>
      <c r="CT3089" s="49"/>
      <c r="CU3089" s="50"/>
      <c r="CV3089" s="47"/>
      <c r="CW3089" s="50"/>
      <c r="CZ3089" s="49"/>
      <c r="DB3089" s="49"/>
      <c r="DC3089" s="50"/>
      <c r="DD3089" s="47"/>
      <c r="DE3089" s="50"/>
      <c r="DH3089" s="49"/>
      <c r="DJ3089" s="49"/>
      <c r="DK3089" s="50"/>
      <c r="DL3089" s="47"/>
      <c r="DM3089" s="50"/>
      <c r="DP3089" s="49"/>
      <c r="DR3089" s="49"/>
      <c r="DS3089" s="50"/>
      <c r="DT3089" s="47"/>
      <c r="DU3089" s="50"/>
      <c r="DX3089" s="49"/>
      <c r="DZ3089" s="49"/>
      <c r="EA3089" s="50"/>
      <c r="EB3089" s="47"/>
      <c r="EC3089" s="50"/>
      <c r="EF3089" s="49"/>
      <c r="EH3089" s="49"/>
      <c r="EI3089" s="50"/>
      <c r="EJ3089" s="47"/>
      <c r="EK3089" s="50"/>
      <c r="EN3089" s="49"/>
      <c r="EP3089" s="49"/>
      <c r="EQ3089" s="50"/>
      <c r="ER3089" s="47"/>
      <c r="ES3089" s="50"/>
      <c r="EV3089" s="49"/>
      <c r="EX3089" s="49"/>
      <c r="EY3089" s="50"/>
      <c r="EZ3089" s="47"/>
      <c r="FA3089" s="50"/>
      <c r="FD3089" s="49"/>
      <c r="FF3089" s="49"/>
      <c r="FG3089" s="50"/>
      <c r="FH3089" s="47"/>
      <c r="FI3089" s="50"/>
      <c r="FL3089" s="49"/>
      <c r="FN3089" s="49"/>
      <c r="FO3089" s="50"/>
      <c r="FP3089" s="47"/>
      <c r="FQ3089" s="50"/>
      <c r="FT3089" s="49"/>
      <c r="FV3089" s="49"/>
      <c r="FW3089" s="50"/>
      <c r="FX3089" s="47"/>
      <c r="FY3089" s="50"/>
      <c r="GB3089" s="49"/>
      <c r="GD3089" s="49"/>
      <c r="GE3089" s="50"/>
      <c r="GF3089" s="47"/>
      <c r="GG3089" s="50"/>
      <c r="GJ3089" s="49"/>
      <c r="GL3089" s="49"/>
      <c r="GM3089" s="50"/>
      <c r="GN3089" s="47"/>
      <c r="GO3089" s="50"/>
      <c r="GR3089" s="49"/>
      <c r="GT3089" s="49"/>
      <c r="GU3089" s="50"/>
      <c r="GV3089" s="47"/>
      <c r="GW3089" s="50"/>
      <c r="GZ3089" s="49"/>
      <c r="HB3089" s="49"/>
      <c r="HC3089" s="50"/>
      <c r="HD3089" s="47"/>
      <c r="HE3089" s="50"/>
      <c r="HH3089" s="49"/>
      <c r="HJ3089" s="49"/>
      <c r="HK3089" s="50"/>
      <c r="HL3089" s="47"/>
      <c r="HM3089" s="50"/>
      <c r="HP3089" s="49"/>
      <c r="HR3089" s="49"/>
      <c r="HS3089" s="50"/>
      <c r="HT3089" s="47"/>
      <c r="HU3089" s="50"/>
      <c r="HX3089" s="49"/>
      <c r="HZ3089" s="49"/>
      <c r="IA3089" s="50"/>
      <c r="IB3089" s="47"/>
      <c r="IC3089" s="50"/>
      <c r="IF3089" s="49"/>
      <c r="IH3089" s="49"/>
      <c r="II3089" s="50"/>
      <c r="IJ3089" s="47"/>
      <c r="IK3089" s="50"/>
      <c r="IN3089" s="49"/>
      <c r="IP3089" s="49"/>
      <c r="IQ3089" s="50"/>
    </row>
    <row r="3090" spans="1:251" s="48" customFormat="1">
      <c r="A3090" s="43"/>
      <c r="B3090" s="44">
        <v>100000462724</v>
      </c>
      <c r="C3090" s="43">
        <v>1</v>
      </c>
      <c r="D3090" s="45" t="s">
        <v>109</v>
      </c>
      <c r="E3090" s="45" t="s">
        <v>484</v>
      </c>
      <c r="F3090" s="46">
        <v>1677.08</v>
      </c>
      <c r="G3090" s="46">
        <v>-165.5</v>
      </c>
      <c r="H3090" s="46">
        <v>1511.58</v>
      </c>
      <c r="I3090" s="47"/>
      <c r="K3090" s="49"/>
      <c r="L3090" s="47"/>
      <c r="M3090" s="50"/>
      <c r="P3090" s="49"/>
      <c r="R3090" s="49"/>
      <c r="S3090" s="50"/>
      <c r="T3090" s="47"/>
      <c r="U3090" s="50"/>
      <c r="X3090" s="49"/>
      <c r="Z3090" s="49"/>
      <c r="AA3090" s="50"/>
      <c r="AB3090" s="47"/>
      <c r="AC3090" s="50"/>
      <c r="AF3090" s="49"/>
      <c r="AH3090" s="49"/>
      <c r="AI3090" s="50"/>
      <c r="AJ3090" s="47"/>
      <c r="AK3090" s="50"/>
      <c r="AN3090" s="49"/>
      <c r="AP3090" s="49"/>
      <c r="AQ3090" s="50"/>
      <c r="AR3090" s="47"/>
      <c r="AS3090" s="50"/>
      <c r="AV3090" s="49"/>
      <c r="AX3090" s="49"/>
      <c r="AY3090" s="50"/>
      <c r="AZ3090" s="47"/>
      <c r="BA3090" s="50"/>
      <c r="BD3090" s="49"/>
      <c r="BF3090" s="49"/>
      <c r="BG3090" s="50"/>
      <c r="BH3090" s="47"/>
      <c r="BI3090" s="50"/>
      <c r="BL3090" s="49"/>
      <c r="BN3090" s="49"/>
      <c r="BO3090" s="50"/>
      <c r="BP3090" s="47"/>
      <c r="BQ3090" s="50"/>
      <c r="BT3090" s="49"/>
      <c r="BV3090" s="49"/>
      <c r="BW3090" s="50"/>
      <c r="BX3090" s="47"/>
      <c r="BY3090" s="50"/>
      <c r="CB3090" s="49"/>
      <c r="CD3090" s="49"/>
      <c r="CE3090" s="50"/>
      <c r="CF3090" s="47"/>
      <c r="CG3090" s="50"/>
      <c r="CJ3090" s="49"/>
      <c r="CL3090" s="49"/>
      <c r="CM3090" s="50"/>
      <c r="CN3090" s="47"/>
      <c r="CO3090" s="50"/>
      <c r="CR3090" s="49"/>
      <c r="CT3090" s="49"/>
      <c r="CU3090" s="50"/>
      <c r="CV3090" s="47"/>
      <c r="CW3090" s="50"/>
      <c r="CZ3090" s="49"/>
      <c r="DB3090" s="49"/>
      <c r="DC3090" s="50"/>
      <c r="DD3090" s="47"/>
      <c r="DE3090" s="50"/>
      <c r="DH3090" s="49"/>
      <c r="DJ3090" s="49"/>
      <c r="DK3090" s="50"/>
      <c r="DL3090" s="47"/>
      <c r="DM3090" s="50"/>
      <c r="DP3090" s="49"/>
      <c r="DR3090" s="49"/>
      <c r="DS3090" s="50"/>
      <c r="DT3090" s="47"/>
      <c r="DU3090" s="50"/>
      <c r="DX3090" s="49"/>
      <c r="DZ3090" s="49"/>
      <c r="EA3090" s="50"/>
      <c r="EB3090" s="47"/>
      <c r="EC3090" s="50"/>
      <c r="EF3090" s="49"/>
      <c r="EH3090" s="49"/>
      <c r="EI3090" s="50"/>
      <c r="EJ3090" s="47"/>
      <c r="EK3090" s="50"/>
      <c r="EN3090" s="49"/>
      <c r="EP3090" s="49"/>
      <c r="EQ3090" s="50"/>
      <c r="ER3090" s="47"/>
      <c r="ES3090" s="50"/>
      <c r="EV3090" s="49"/>
      <c r="EX3090" s="49"/>
      <c r="EY3090" s="50"/>
      <c r="EZ3090" s="47"/>
      <c r="FA3090" s="50"/>
      <c r="FD3090" s="49"/>
      <c r="FF3090" s="49"/>
      <c r="FG3090" s="50"/>
      <c r="FH3090" s="47"/>
      <c r="FI3090" s="50"/>
      <c r="FL3090" s="49"/>
      <c r="FN3090" s="49"/>
      <c r="FO3090" s="50"/>
      <c r="FP3090" s="47"/>
      <c r="FQ3090" s="50"/>
      <c r="FT3090" s="49"/>
      <c r="FV3090" s="49"/>
      <c r="FW3090" s="50"/>
      <c r="FX3090" s="47"/>
      <c r="FY3090" s="50"/>
      <c r="GB3090" s="49"/>
      <c r="GD3090" s="49"/>
      <c r="GE3090" s="50"/>
      <c r="GF3090" s="47"/>
      <c r="GG3090" s="50"/>
      <c r="GJ3090" s="49"/>
      <c r="GL3090" s="49"/>
      <c r="GM3090" s="50"/>
      <c r="GN3090" s="47"/>
      <c r="GO3090" s="50"/>
      <c r="GR3090" s="49"/>
      <c r="GT3090" s="49"/>
      <c r="GU3090" s="50"/>
      <c r="GV3090" s="47"/>
      <c r="GW3090" s="50"/>
      <c r="GZ3090" s="49"/>
      <c r="HB3090" s="49"/>
      <c r="HC3090" s="50"/>
      <c r="HD3090" s="47"/>
      <c r="HE3090" s="50"/>
      <c r="HH3090" s="49"/>
      <c r="HJ3090" s="49"/>
      <c r="HK3090" s="50"/>
      <c r="HL3090" s="47"/>
      <c r="HM3090" s="50"/>
      <c r="HP3090" s="49"/>
      <c r="HR3090" s="49"/>
      <c r="HS3090" s="50"/>
      <c r="HT3090" s="47"/>
      <c r="HU3090" s="50"/>
      <c r="HX3090" s="49"/>
      <c r="HZ3090" s="49"/>
      <c r="IA3090" s="50"/>
      <c r="IB3090" s="47"/>
      <c r="IC3090" s="50"/>
      <c r="IF3090" s="49"/>
      <c r="IH3090" s="49"/>
      <c r="II3090" s="50"/>
      <c r="IJ3090" s="47"/>
      <c r="IK3090" s="50"/>
      <c r="IN3090" s="49"/>
      <c r="IP3090" s="49"/>
      <c r="IQ3090" s="50"/>
    </row>
    <row r="3091" spans="1:251" s="48" customFormat="1">
      <c r="A3091" s="43">
        <v>2084</v>
      </c>
      <c r="B3091" s="44">
        <v>100000462725</v>
      </c>
      <c r="C3091" s="43">
        <v>0</v>
      </c>
      <c r="D3091" s="45" t="s">
        <v>109</v>
      </c>
      <c r="E3091" s="45" t="s">
        <v>484</v>
      </c>
      <c r="F3091" s="46">
        <v>9822.92</v>
      </c>
      <c r="G3091" s="46">
        <v>-118.16</v>
      </c>
      <c r="H3091" s="46">
        <v>9704.76</v>
      </c>
      <c r="I3091" s="47"/>
      <c r="K3091" s="49"/>
      <c r="L3091" s="47"/>
      <c r="M3091" s="50"/>
      <c r="P3091" s="49"/>
      <c r="R3091" s="49"/>
      <c r="S3091" s="50"/>
      <c r="T3091" s="47"/>
      <c r="U3091" s="50"/>
      <c r="X3091" s="49"/>
      <c r="Z3091" s="49"/>
      <c r="AA3091" s="50"/>
      <c r="AB3091" s="47"/>
      <c r="AC3091" s="50"/>
      <c r="AF3091" s="49"/>
      <c r="AH3091" s="49"/>
      <c r="AI3091" s="50"/>
      <c r="AJ3091" s="47"/>
      <c r="AK3091" s="50"/>
      <c r="AN3091" s="49"/>
      <c r="AP3091" s="49"/>
      <c r="AQ3091" s="50"/>
      <c r="AR3091" s="47"/>
      <c r="AS3091" s="50"/>
      <c r="AV3091" s="49"/>
      <c r="AX3091" s="49"/>
      <c r="AY3091" s="50"/>
      <c r="AZ3091" s="47"/>
      <c r="BA3091" s="50"/>
      <c r="BD3091" s="49"/>
      <c r="BF3091" s="49"/>
      <c r="BG3091" s="50"/>
      <c r="BH3091" s="47"/>
      <c r="BI3091" s="50"/>
      <c r="BL3091" s="49"/>
      <c r="BN3091" s="49"/>
      <c r="BO3091" s="50"/>
      <c r="BP3091" s="47"/>
      <c r="BQ3091" s="50"/>
      <c r="BT3091" s="49"/>
      <c r="BV3091" s="49"/>
      <c r="BW3091" s="50"/>
      <c r="BX3091" s="47"/>
      <c r="BY3091" s="50"/>
      <c r="CB3091" s="49"/>
      <c r="CD3091" s="49"/>
      <c r="CE3091" s="50"/>
      <c r="CF3091" s="47"/>
      <c r="CG3091" s="50"/>
      <c r="CJ3091" s="49"/>
      <c r="CL3091" s="49"/>
      <c r="CM3091" s="50"/>
      <c r="CN3091" s="47"/>
      <c r="CO3091" s="50"/>
      <c r="CR3091" s="49"/>
      <c r="CT3091" s="49"/>
      <c r="CU3091" s="50"/>
      <c r="CV3091" s="47"/>
      <c r="CW3091" s="50"/>
      <c r="CZ3091" s="49"/>
      <c r="DB3091" s="49"/>
      <c r="DC3091" s="50"/>
      <c r="DD3091" s="47"/>
      <c r="DE3091" s="50"/>
      <c r="DH3091" s="49"/>
      <c r="DJ3091" s="49"/>
      <c r="DK3091" s="50"/>
      <c r="DL3091" s="47"/>
      <c r="DM3091" s="50"/>
      <c r="DP3091" s="49"/>
      <c r="DR3091" s="49"/>
      <c r="DS3091" s="50"/>
      <c r="DT3091" s="47"/>
      <c r="DU3091" s="50"/>
      <c r="DX3091" s="49"/>
      <c r="DZ3091" s="49"/>
      <c r="EA3091" s="50"/>
      <c r="EB3091" s="47"/>
      <c r="EC3091" s="50"/>
      <c r="EF3091" s="49"/>
      <c r="EH3091" s="49"/>
      <c r="EI3091" s="50"/>
      <c r="EJ3091" s="47"/>
      <c r="EK3091" s="50"/>
      <c r="EN3091" s="49"/>
      <c r="EP3091" s="49"/>
      <c r="EQ3091" s="50"/>
      <c r="ER3091" s="47"/>
      <c r="ES3091" s="50"/>
      <c r="EV3091" s="49"/>
      <c r="EX3091" s="49"/>
      <c r="EY3091" s="50"/>
      <c r="EZ3091" s="47"/>
      <c r="FA3091" s="50"/>
      <c r="FD3091" s="49"/>
      <c r="FF3091" s="49"/>
      <c r="FG3091" s="50"/>
      <c r="FH3091" s="47"/>
      <c r="FI3091" s="50"/>
      <c r="FL3091" s="49"/>
      <c r="FN3091" s="49"/>
      <c r="FO3091" s="50"/>
      <c r="FP3091" s="47"/>
      <c r="FQ3091" s="50"/>
      <c r="FT3091" s="49"/>
      <c r="FV3091" s="49"/>
      <c r="FW3091" s="50"/>
      <c r="FX3091" s="47"/>
      <c r="FY3091" s="50"/>
      <c r="GB3091" s="49"/>
      <c r="GD3091" s="49"/>
      <c r="GE3091" s="50"/>
      <c r="GF3091" s="47"/>
      <c r="GG3091" s="50"/>
      <c r="GJ3091" s="49"/>
      <c r="GL3091" s="49"/>
      <c r="GM3091" s="50"/>
      <c r="GN3091" s="47"/>
      <c r="GO3091" s="50"/>
      <c r="GR3091" s="49"/>
      <c r="GT3091" s="49"/>
      <c r="GU3091" s="50"/>
      <c r="GV3091" s="47"/>
      <c r="GW3091" s="50"/>
      <c r="GZ3091" s="49"/>
      <c r="HB3091" s="49"/>
      <c r="HC3091" s="50"/>
      <c r="HD3091" s="47"/>
      <c r="HE3091" s="50"/>
      <c r="HH3091" s="49"/>
      <c r="HJ3091" s="49"/>
      <c r="HK3091" s="50"/>
      <c r="HL3091" s="47"/>
      <c r="HM3091" s="50"/>
      <c r="HP3091" s="49"/>
      <c r="HR3091" s="49"/>
      <c r="HS3091" s="50"/>
      <c r="HT3091" s="47"/>
      <c r="HU3091" s="50"/>
      <c r="HX3091" s="49"/>
      <c r="HZ3091" s="49"/>
      <c r="IA3091" s="50"/>
      <c r="IB3091" s="47"/>
      <c r="IC3091" s="50"/>
      <c r="IF3091" s="49"/>
      <c r="IH3091" s="49"/>
      <c r="II3091" s="50"/>
      <c r="IJ3091" s="47"/>
      <c r="IK3091" s="50"/>
      <c r="IN3091" s="49"/>
      <c r="IP3091" s="49"/>
      <c r="IQ3091" s="50"/>
    </row>
    <row r="3092" spans="1:251" s="48" customFormat="1">
      <c r="A3092" s="43"/>
      <c r="B3092" s="44">
        <v>100000462725</v>
      </c>
      <c r="C3092" s="43">
        <v>1</v>
      </c>
      <c r="D3092" s="45" t="s">
        <v>109</v>
      </c>
      <c r="E3092" s="45" t="s">
        <v>484</v>
      </c>
      <c r="F3092" s="46">
        <v>1677.08</v>
      </c>
      <c r="G3092" s="46">
        <v>-1676.08</v>
      </c>
      <c r="H3092" s="46">
        <v>1</v>
      </c>
      <c r="I3092" s="47"/>
      <c r="L3092" s="47"/>
      <c r="M3092" s="50"/>
      <c r="P3092" s="49"/>
      <c r="Q3092" s="49"/>
      <c r="S3092" s="50"/>
      <c r="T3092" s="47"/>
      <c r="U3092" s="50"/>
      <c r="X3092" s="49"/>
      <c r="Y3092" s="49"/>
      <c r="AA3092" s="50"/>
      <c r="AB3092" s="47"/>
      <c r="AC3092" s="50"/>
      <c r="AF3092" s="49"/>
      <c r="AG3092" s="49"/>
      <c r="AI3092" s="50"/>
      <c r="AJ3092" s="47"/>
      <c r="AK3092" s="50"/>
      <c r="AN3092" s="49"/>
      <c r="AO3092" s="49"/>
      <c r="AQ3092" s="50"/>
      <c r="AR3092" s="47"/>
      <c r="AS3092" s="50"/>
      <c r="AV3092" s="49"/>
      <c r="AW3092" s="49"/>
      <c r="AY3092" s="50"/>
      <c r="AZ3092" s="47"/>
      <c r="BA3092" s="50"/>
      <c r="BD3092" s="49"/>
      <c r="BE3092" s="49"/>
      <c r="BG3092" s="50"/>
      <c r="BH3092" s="47"/>
      <c r="BI3092" s="50"/>
      <c r="BL3092" s="49"/>
      <c r="BM3092" s="49"/>
      <c r="BO3092" s="50"/>
      <c r="BP3092" s="47"/>
      <c r="BQ3092" s="50"/>
      <c r="BT3092" s="49"/>
      <c r="BU3092" s="49"/>
      <c r="BW3092" s="50"/>
      <c r="BX3092" s="47"/>
      <c r="BY3092" s="50"/>
      <c r="CB3092" s="49"/>
      <c r="CC3092" s="49"/>
      <c r="CE3092" s="50"/>
      <c r="CF3092" s="47"/>
      <c r="CG3092" s="50"/>
      <c r="CJ3092" s="49"/>
      <c r="CK3092" s="49"/>
      <c r="CM3092" s="50"/>
      <c r="CN3092" s="47"/>
      <c r="CO3092" s="50"/>
      <c r="CR3092" s="49"/>
      <c r="CS3092" s="49"/>
      <c r="CU3092" s="50"/>
      <c r="CV3092" s="47"/>
      <c r="CW3092" s="50"/>
      <c r="CZ3092" s="49"/>
      <c r="DA3092" s="49"/>
      <c r="DC3092" s="50"/>
      <c r="DD3092" s="47"/>
      <c r="DE3092" s="50"/>
      <c r="DH3092" s="49"/>
      <c r="DI3092" s="49"/>
      <c r="DK3092" s="50"/>
      <c r="DL3092" s="47"/>
      <c r="DM3092" s="50"/>
      <c r="DP3092" s="49"/>
      <c r="DQ3092" s="49"/>
      <c r="DS3092" s="50"/>
      <c r="DT3092" s="47"/>
      <c r="DU3092" s="50"/>
      <c r="DX3092" s="49"/>
      <c r="DY3092" s="49"/>
      <c r="EA3092" s="50"/>
      <c r="EB3092" s="47"/>
      <c r="EC3092" s="50"/>
      <c r="EF3092" s="49"/>
      <c r="EG3092" s="49"/>
      <c r="EI3092" s="50"/>
      <c r="EJ3092" s="47"/>
      <c r="EK3092" s="50"/>
      <c r="EN3092" s="49"/>
      <c r="EO3092" s="49"/>
      <c r="EQ3092" s="50"/>
      <c r="ER3092" s="47"/>
      <c r="ES3092" s="50"/>
      <c r="EV3092" s="49"/>
      <c r="EW3092" s="49"/>
      <c r="EY3092" s="50"/>
      <c r="EZ3092" s="47"/>
      <c r="FA3092" s="50"/>
      <c r="FD3092" s="49"/>
      <c r="FE3092" s="49"/>
      <c r="FG3092" s="50"/>
      <c r="FH3092" s="47"/>
      <c r="FI3092" s="50"/>
      <c r="FL3092" s="49"/>
      <c r="FM3092" s="49"/>
      <c r="FO3092" s="50"/>
      <c r="FP3092" s="47"/>
      <c r="FQ3092" s="50"/>
      <c r="FT3092" s="49"/>
      <c r="FU3092" s="49"/>
      <c r="FW3092" s="50"/>
      <c r="FX3092" s="47"/>
      <c r="FY3092" s="50"/>
      <c r="GB3092" s="49"/>
      <c r="GC3092" s="49"/>
      <c r="GE3092" s="50"/>
      <c r="GF3092" s="47"/>
      <c r="GG3092" s="50"/>
      <c r="GJ3092" s="49"/>
      <c r="GK3092" s="49"/>
      <c r="GM3092" s="50"/>
      <c r="GN3092" s="47"/>
      <c r="GO3092" s="50"/>
      <c r="GR3092" s="49"/>
      <c r="GS3092" s="49"/>
      <c r="GU3092" s="50"/>
      <c r="GV3092" s="47"/>
      <c r="GW3092" s="50"/>
      <c r="GZ3092" s="49"/>
      <c r="HA3092" s="49"/>
      <c r="HC3092" s="50"/>
      <c r="HD3092" s="47"/>
      <c r="HE3092" s="50"/>
      <c r="HH3092" s="49"/>
      <c r="HI3092" s="49"/>
      <c r="HK3092" s="50"/>
      <c r="HL3092" s="47"/>
      <c r="HM3092" s="50"/>
      <c r="HP3092" s="49"/>
      <c r="HQ3092" s="49"/>
      <c r="HS3092" s="50"/>
      <c r="HT3092" s="47"/>
      <c r="HU3092" s="50"/>
      <c r="HX3092" s="49"/>
      <c r="HY3092" s="49"/>
      <c r="IA3092" s="50"/>
      <c r="IB3092" s="47"/>
      <c r="IC3092" s="50"/>
      <c r="IF3092" s="49"/>
      <c r="IG3092" s="49"/>
      <c r="II3092" s="50"/>
      <c r="IJ3092" s="47"/>
      <c r="IK3092" s="50"/>
      <c r="IN3092" s="49"/>
      <c r="IO3092" s="49"/>
      <c r="IQ3092" s="50"/>
    </row>
    <row r="3093" spans="1:251" s="48" customFormat="1">
      <c r="A3093" s="43">
        <v>2085</v>
      </c>
      <c r="B3093" s="44">
        <v>100000462726</v>
      </c>
      <c r="C3093" s="43">
        <v>0</v>
      </c>
      <c r="D3093" s="45" t="s">
        <v>109</v>
      </c>
      <c r="E3093" s="45" t="s">
        <v>484</v>
      </c>
      <c r="F3093" s="46">
        <v>9822.92</v>
      </c>
      <c r="G3093" s="46">
        <v>-118.16</v>
      </c>
      <c r="H3093" s="46">
        <v>9704.76</v>
      </c>
      <c r="I3093" s="47"/>
      <c r="K3093" s="49"/>
      <c r="L3093" s="47"/>
      <c r="M3093" s="50"/>
      <c r="P3093" s="49"/>
      <c r="R3093" s="49"/>
      <c r="S3093" s="50"/>
      <c r="T3093" s="47"/>
      <c r="U3093" s="50"/>
      <c r="X3093" s="49"/>
      <c r="Z3093" s="49"/>
      <c r="AA3093" s="50"/>
      <c r="AB3093" s="47"/>
      <c r="AC3093" s="50"/>
      <c r="AF3093" s="49"/>
      <c r="AH3093" s="49"/>
      <c r="AI3093" s="50"/>
      <c r="AJ3093" s="47"/>
      <c r="AK3093" s="50"/>
      <c r="AN3093" s="49"/>
      <c r="AP3093" s="49"/>
      <c r="AQ3093" s="50"/>
      <c r="AR3093" s="47"/>
      <c r="AS3093" s="50"/>
      <c r="AV3093" s="49"/>
      <c r="AX3093" s="49"/>
      <c r="AY3093" s="50"/>
      <c r="AZ3093" s="47"/>
      <c r="BA3093" s="50"/>
      <c r="BD3093" s="49"/>
      <c r="BF3093" s="49"/>
      <c r="BG3093" s="50"/>
      <c r="BH3093" s="47"/>
      <c r="BI3093" s="50"/>
      <c r="BL3093" s="49"/>
      <c r="BN3093" s="49"/>
      <c r="BO3093" s="50"/>
      <c r="BP3093" s="47"/>
      <c r="BQ3093" s="50"/>
      <c r="BT3093" s="49"/>
      <c r="BV3093" s="49"/>
      <c r="BW3093" s="50"/>
      <c r="BX3093" s="47"/>
      <c r="BY3093" s="50"/>
      <c r="CB3093" s="49"/>
      <c r="CD3093" s="49"/>
      <c r="CE3093" s="50"/>
      <c r="CF3093" s="47"/>
      <c r="CG3093" s="50"/>
      <c r="CJ3093" s="49"/>
      <c r="CL3093" s="49"/>
      <c r="CM3093" s="50"/>
      <c r="CN3093" s="47"/>
      <c r="CO3093" s="50"/>
      <c r="CR3093" s="49"/>
      <c r="CT3093" s="49"/>
      <c r="CU3093" s="50"/>
      <c r="CV3093" s="47"/>
      <c r="CW3093" s="50"/>
      <c r="CZ3093" s="49"/>
      <c r="DB3093" s="49"/>
      <c r="DC3093" s="50"/>
      <c r="DD3093" s="47"/>
      <c r="DE3093" s="50"/>
      <c r="DH3093" s="49"/>
      <c r="DJ3093" s="49"/>
      <c r="DK3093" s="50"/>
      <c r="DL3093" s="47"/>
      <c r="DM3093" s="50"/>
      <c r="DP3093" s="49"/>
      <c r="DR3093" s="49"/>
      <c r="DS3093" s="50"/>
      <c r="DT3093" s="47"/>
      <c r="DU3093" s="50"/>
      <c r="DX3093" s="49"/>
      <c r="DZ3093" s="49"/>
      <c r="EA3093" s="50"/>
      <c r="EB3093" s="47"/>
      <c r="EC3093" s="50"/>
      <c r="EF3093" s="49"/>
      <c r="EH3093" s="49"/>
      <c r="EI3093" s="50"/>
      <c r="EJ3093" s="47"/>
      <c r="EK3093" s="50"/>
      <c r="EN3093" s="49"/>
      <c r="EP3093" s="49"/>
      <c r="EQ3093" s="50"/>
      <c r="ER3093" s="47"/>
      <c r="ES3093" s="50"/>
      <c r="EV3093" s="49"/>
      <c r="EX3093" s="49"/>
      <c r="EY3093" s="50"/>
      <c r="EZ3093" s="47"/>
      <c r="FA3093" s="50"/>
      <c r="FD3093" s="49"/>
      <c r="FF3093" s="49"/>
      <c r="FG3093" s="50"/>
      <c r="FH3093" s="47"/>
      <c r="FI3093" s="50"/>
      <c r="FL3093" s="49"/>
      <c r="FN3093" s="49"/>
      <c r="FO3093" s="50"/>
      <c r="FP3093" s="47"/>
      <c r="FQ3093" s="50"/>
      <c r="FT3093" s="49"/>
      <c r="FV3093" s="49"/>
      <c r="FW3093" s="50"/>
      <c r="FX3093" s="47"/>
      <c r="FY3093" s="50"/>
      <c r="GB3093" s="49"/>
      <c r="GD3093" s="49"/>
      <c r="GE3093" s="50"/>
      <c r="GF3093" s="47"/>
      <c r="GG3093" s="50"/>
      <c r="GJ3093" s="49"/>
      <c r="GL3093" s="49"/>
      <c r="GM3093" s="50"/>
      <c r="GN3093" s="47"/>
      <c r="GO3093" s="50"/>
      <c r="GR3093" s="49"/>
      <c r="GT3093" s="49"/>
      <c r="GU3093" s="50"/>
      <c r="GV3093" s="47"/>
      <c r="GW3093" s="50"/>
      <c r="GZ3093" s="49"/>
      <c r="HB3093" s="49"/>
      <c r="HC3093" s="50"/>
      <c r="HD3093" s="47"/>
      <c r="HE3093" s="50"/>
      <c r="HH3093" s="49"/>
      <c r="HJ3093" s="49"/>
      <c r="HK3093" s="50"/>
      <c r="HL3093" s="47"/>
      <c r="HM3093" s="50"/>
      <c r="HP3093" s="49"/>
      <c r="HR3093" s="49"/>
      <c r="HS3093" s="50"/>
      <c r="HT3093" s="47"/>
      <c r="HU3093" s="50"/>
      <c r="HX3093" s="49"/>
      <c r="HZ3093" s="49"/>
      <c r="IA3093" s="50"/>
      <c r="IB3093" s="47"/>
      <c r="IC3093" s="50"/>
      <c r="IF3093" s="49"/>
      <c r="IH3093" s="49"/>
      <c r="II3093" s="50"/>
      <c r="IJ3093" s="47"/>
      <c r="IK3093" s="50"/>
      <c r="IN3093" s="49"/>
      <c r="IP3093" s="49"/>
      <c r="IQ3093" s="50"/>
    </row>
    <row r="3094" spans="1:251" s="48" customFormat="1">
      <c r="A3094" s="43"/>
      <c r="B3094" s="44">
        <v>100000462726</v>
      </c>
      <c r="C3094" s="43">
        <v>1</v>
      </c>
      <c r="D3094" s="45" t="s">
        <v>109</v>
      </c>
      <c r="E3094" s="45" t="s">
        <v>484</v>
      </c>
      <c r="F3094" s="46">
        <v>1677.08</v>
      </c>
      <c r="G3094" s="46">
        <v>-1676.08</v>
      </c>
      <c r="H3094" s="46">
        <v>1</v>
      </c>
      <c r="I3094" s="47"/>
      <c r="L3094" s="47"/>
      <c r="M3094" s="50"/>
      <c r="P3094" s="49"/>
      <c r="Q3094" s="49"/>
      <c r="S3094" s="50"/>
      <c r="T3094" s="47"/>
      <c r="U3094" s="50"/>
      <c r="X3094" s="49"/>
      <c r="Y3094" s="49"/>
      <c r="AA3094" s="50"/>
      <c r="AB3094" s="47"/>
      <c r="AC3094" s="50"/>
      <c r="AF3094" s="49"/>
      <c r="AG3094" s="49"/>
      <c r="AI3094" s="50"/>
      <c r="AJ3094" s="47"/>
      <c r="AK3094" s="50"/>
      <c r="AN3094" s="49"/>
      <c r="AO3094" s="49"/>
      <c r="AQ3094" s="50"/>
      <c r="AR3094" s="47"/>
      <c r="AS3094" s="50"/>
      <c r="AV3094" s="49"/>
      <c r="AW3094" s="49"/>
      <c r="AY3094" s="50"/>
      <c r="AZ3094" s="47"/>
      <c r="BA3094" s="50"/>
      <c r="BD3094" s="49"/>
      <c r="BE3094" s="49"/>
      <c r="BG3094" s="50"/>
      <c r="BH3094" s="47"/>
      <c r="BI3094" s="50"/>
      <c r="BL3094" s="49"/>
      <c r="BM3094" s="49"/>
      <c r="BO3094" s="50"/>
      <c r="BP3094" s="47"/>
      <c r="BQ3094" s="50"/>
      <c r="BT3094" s="49"/>
      <c r="BU3094" s="49"/>
      <c r="BW3094" s="50"/>
      <c r="BX3094" s="47"/>
      <c r="BY3094" s="50"/>
      <c r="CB3094" s="49"/>
      <c r="CC3094" s="49"/>
      <c r="CE3094" s="50"/>
      <c r="CF3094" s="47"/>
      <c r="CG3094" s="50"/>
      <c r="CJ3094" s="49"/>
      <c r="CK3094" s="49"/>
      <c r="CM3094" s="50"/>
      <c r="CN3094" s="47"/>
      <c r="CO3094" s="50"/>
      <c r="CR3094" s="49"/>
      <c r="CS3094" s="49"/>
      <c r="CU3094" s="50"/>
      <c r="CV3094" s="47"/>
      <c r="CW3094" s="50"/>
      <c r="CZ3094" s="49"/>
      <c r="DA3094" s="49"/>
      <c r="DC3094" s="50"/>
      <c r="DD3094" s="47"/>
      <c r="DE3094" s="50"/>
      <c r="DH3094" s="49"/>
      <c r="DI3094" s="49"/>
      <c r="DK3094" s="50"/>
      <c r="DL3094" s="47"/>
      <c r="DM3094" s="50"/>
      <c r="DP3094" s="49"/>
      <c r="DQ3094" s="49"/>
      <c r="DS3094" s="50"/>
      <c r="DT3094" s="47"/>
      <c r="DU3094" s="50"/>
      <c r="DX3094" s="49"/>
      <c r="DY3094" s="49"/>
      <c r="EA3094" s="50"/>
      <c r="EB3094" s="47"/>
      <c r="EC3094" s="50"/>
      <c r="EF3094" s="49"/>
      <c r="EG3094" s="49"/>
      <c r="EI3094" s="50"/>
      <c r="EJ3094" s="47"/>
      <c r="EK3094" s="50"/>
      <c r="EN3094" s="49"/>
      <c r="EO3094" s="49"/>
      <c r="EQ3094" s="50"/>
      <c r="ER3094" s="47"/>
      <c r="ES3094" s="50"/>
      <c r="EV3094" s="49"/>
      <c r="EW3094" s="49"/>
      <c r="EY3094" s="50"/>
      <c r="EZ3094" s="47"/>
      <c r="FA3094" s="50"/>
      <c r="FD3094" s="49"/>
      <c r="FE3094" s="49"/>
      <c r="FG3094" s="50"/>
      <c r="FH3094" s="47"/>
      <c r="FI3094" s="50"/>
      <c r="FL3094" s="49"/>
      <c r="FM3094" s="49"/>
      <c r="FO3094" s="50"/>
      <c r="FP3094" s="47"/>
      <c r="FQ3094" s="50"/>
      <c r="FT3094" s="49"/>
      <c r="FU3094" s="49"/>
      <c r="FW3094" s="50"/>
      <c r="FX3094" s="47"/>
      <c r="FY3094" s="50"/>
      <c r="GB3094" s="49"/>
      <c r="GC3094" s="49"/>
      <c r="GE3094" s="50"/>
      <c r="GF3094" s="47"/>
      <c r="GG3094" s="50"/>
      <c r="GJ3094" s="49"/>
      <c r="GK3094" s="49"/>
      <c r="GM3094" s="50"/>
      <c r="GN3094" s="47"/>
      <c r="GO3094" s="50"/>
      <c r="GR3094" s="49"/>
      <c r="GS3094" s="49"/>
      <c r="GU3094" s="50"/>
      <c r="GV3094" s="47"/>
      <c r="GW3094" s="50"/>
      <c r="GZ3094" s="49"/>
      <c r="HA3094" s="49"/>
      <c r="HC3094" s="50"/>
      <c r="HD3094" s="47"/>
      <c r="HE3094" s="50"/>
      <c r="HH3094" s="49"/>
      <c r="HI3094" s="49"/>
      <c r="HK3094" s="50"/>
      <c r="HL3094" s="47"/>
      <c r="HM3094" s="50"/>
      <c r="HP3094" s="49"/>
      <c r="HQ3094" s="49"/>
      <c r="HS3094" s="50"/>
      <c r="HT3094" s="47"/>
      <c r="HU3094" s="50"/>
      <c r="HX3094" s="49"/>
      <c r="HY3094" s="49"/>
      <c r="IA3094" s="50"/>
      <c r="IB3094" s="47"/>
      <c r="IC3094" s="50"/>
      <c r="IF3094" s="49"/>
      <c r="IG3094" s="49"/>
      <c r="II3094" s="50"/>
      <c r="IJ3094" s="47"/>
      <c r="IK3094" s="50"/>
      <c r="IN3094" s="49"/>
      <c r="IO3094" s="49"/>
      <c r="IQ3094" s="50"/>
    </row>
    <row r="3095" spans="1:251" s="48" customFormat="1">
      <c r="A3095" s="43">
        <v>2086</v>
      </c>
      <c r="B3095" s="44">
        <v>100000462727</v>
      </c>
      <c r="C3095" s="43">
        <v>0</v>
      </c>
      <c r="D3095" s="45" t="s">
        <v>109</v>
      </c>
      <c r="E3095" s="45" t="s">
        <v>484</v>
      </c>
      <c r="F3095" s="46">
        <v>9822.92</v>
      </c>
      <c r="G3095" s="46">
        <v>-118.16</v>
      </c>
      <c r="H3095" s="46">
        <v>9704.76</v>
      </c>
      <c r="I3095" s="47"/>
      <c r="K3095" s="49"/>
      <c r="L3095" s="47"/>
      <c r="M3095" s="50"/>
      <c r="P3095" s="49"/>
      <c r="R3095" s="49"/>
      <c r="S3095" s="50"/>
      <c r="T3095" s="47"/>
      <c r="U3095" s="50"/>
      <c r="X3095" s="49"/>
      <c r="Z3095" s="49"/>
      <c r="AA3095" s="50"/>
      <c r="AB3095" s="47"/>
      <c r="AC3095" s="50"/>
      <c r="AF3095" s="49"/>
      <c r="AH3095" s="49"/>
      <c r="AI3095" s="50"/>
      <c r="AJ3095" s="47"/>
      <c r="AK3095" s="50"/>
      <c r="AN3095" s="49"/>
      <c r="AP3095" s="49"/>
      <c r="AQ3095" s="50"/>
      <c r="AR3095" s="47"/>
      <c r="AS3095" s="50"/>
      <c r="AV3095" s="49"/>
      <c r="AX3095" s="49"/>
      <c r="AY3095" s="50"/>
      <c r="AZ3095" s="47"/>
      <c r="BA3095" s="50"/>
      <c r="BD3095" s="49"/>
      <c r="BF3095" s="49"/>
      <c r="BG3095" s="50"/>
      <c r="BH3095" s="47"/>
      <c r="BI3095" s="50"/>
      <c r="BL3095" s="49"/>
      <c r="BN3095" s="49"/>
      <c r="BO3095" s="50"/>
      <c r="BP3095" s="47"/>
      <c r="BQ3095" s="50"/>
      <c r="BT3095" s="49"/>
      <c r="BV3095" s="49"/>
      <c r="BW3095" s="50"/>
      <c r="BX3095" s="47"/>
      <c r="BY3095" s="50"/>
      <c r="CB3095" s="49"/>
      <c r="CD3095" s="49"/>
      <c r="CE3095" s="50"/>
      <c r="CF3095" s="47"/>
      <c r="CG3095" s="50"/>
      <c r="CJ3095" s="49"/>
      <c r="CL3095" s="49"/>
      <c r="CM3095" s="50"/>
      <c r="CN3095" s="47"/>
      <c r="CO3095" s="50"/>
      <c r="CR3095" s="49"/>
      <c r="CT3095" s="49"/>
      <c r="CU3095" s="50"/>
      <c r="CV3095" s="47"/>
      <c r="CW3095" s="50"/>
      <c r="CZ3095" s="49"/>
      <c r="DB3095" s="49"/>
      <c r="DC3095" s="50"/>
      <c r="DD3095" s="47"/>
      <c r="DE3095" s="50"/>
      <c r="DH3095" s="49"/>
      <c r="DJ3095" s="49"/>
      <c r="DK3095" s="50"/>
      <c r="DL3095" s="47"/>
      <c r="DM3095" s="50"/>
      <c r="DP3095" s="49"/>
      <c r="DR3095" s="49"/>
      <c r="DS3095" s="50"/>
      <c r="DT3095" s="47"/>
      <c r="DU3095" s="50"/>
      <c r="DX3095" s="49"/>
      <c r="DZ3095" s="49"/>
      <c r="EA3095" s="50"/>
      <c r="EB3095" s="47"/>
      <c r="EC3095" s="50"/>
      <c r="EF3095" s="49"/>
      <c r="EH3095" s="49"/>
      <c r="EI3095" s="50"/>
      <c r="EJ3095" s="47"/>
      <c r="EK3095" s="50"/>
      <c r="EN3095" s="49"/>
      <c r="EP3095" s="49"/>
      <c r="EQ3095" s="50"/>
      <c r="ER3095" s="47"/>
      <c r="ES3095" s="50"/>
      <c r="EV3095" s="49"/>
      <c r="EX3095" s="49"/>
      <c r="EY3095" s="50"/>
      <c r="EZ3095" s="47"/>
      <c r="FA3095" s="50"/>
      <c r="FD3095" s="49"/>
      <c r="FF3095" s="49"/>
      <c r="FG3095" s="50"/>
      <c r="FH3095" s="47"/>
      <c r="FI3095" s="50"/>
      <c r="FL3095" s="49"/>
      <c r="FN3095" s="49"/>
      <c r="FO3095" s="50"/>
      <c r="FP3095" s="47"/>
      <c r="FQ3095" s="50"/>
      <c r="FT3095" s="49"/>
      <c r="FV3095" s="49"/>
      <c r="FW3095" s="50"/>
      <c r="FX3095" s="47"/>
      <c r="FY3095" s="50"/>
      <c r="GB3095" s="49"/>
      <c r="GD3095" s="49"/>
      <c r="GE3095" s="50"/>
      <c r="GF3095" s="47"/>
      <c r="GG3095" s="50"/>
      <c r="GJ3095" s="49"/>
      <c r="GL3095" s="49"/>
      <c r="GM3095" s="50"/>
      <c r="GN3095" s="47"/>
      <c r="GO3095" s="50"/>
      <c r="GR3095" s="49"/>
      <c r="GT3095" s="49"/>
      <c r="GU3095" s="50"/>
      <c r="GV3095" s="47"/>
      <c r="GW3095" s="50"/>
      <c r="GZ3095" s="49"/>
      <c r="HB3095" s="49"/>
      <c r="HC3095" s="50"/>
      <c r="HD3095" s="47"/>
      <c r="HE3095" s="50"/>
      <c r="HH3095" s="49"/>
      <c r="HJ3095" s="49"/>
      <c r="HK3095" s="50"/>
      <c r="HL3095" s="47"/>
      <c r="HM3095" s="50"/>
      <c r="HP3095" s="49"/>
      <c r="HR3095" s="49"/>
      <c r="HS3095" s="50"/>
      <c r="HT3095" s="47"/>
      <c r="HU3095" s="50"/>
      <c r="HX3095" s="49"/>
      <c r="HZ3095" s="49"/>
      <c r="IA3095" s="50"/>
      <c r="IB3095" s="47"/>
      <c r="IC3095" s="50"/>
      <c r="IF3095" s="49"/>
      <c r="IH3095" s="49"/>
      <c r="II3095" s="50"/>
      <c r="IJ3095" s="47"/>
      <c r="IK3095" s="50"/>
      <c r="IN3095" s="49"/>
      <c r="IP3095" s="49"/>
      <c r="IQ3095" s="50"/>
    </row>
    <row r="3096" spans="1:251" s="48" customFormat="1">
      <c r="A3096" s="43"/>
      <c r="B3096" s="44">
        <v>100000462727</v>
      </c>
      <c r="C3096" s="43">
        <v>1</v>
      </c>
      <c r="D3096" s="45" t="s">
        <v>109</v>
      </c>
      <c r="E3096" s="45" t="s">
        <v>484</v>
      </c>
      <c r="F3096" s="46">
        <v>1677.08</v>
      </c>
      <c r="G3096" s="46">
        <v>-1676.08</v>
      </c>
      <c r="H3096" s="46">
        <v>1</v>
      </c>
      <c r="I3096" s="47"/>
      <c r="L3096" s="47"/>
      <c r="M3096" s="50"/>
      <c r="P3096" s="49"/>
      <c r="Q3096" s="49"/>
      <c r="S3096" s="50"/>
      <c r="T3096" s="47"/>
      <c r="U3096" s="50"/>
      <c r="X3096" s="49"/>
      <c r="Y3096" s="49"/>
      <c r="AA3096" s="50"/>
      <c r="AB3096" s="47"/>
      <c r="AC3096" s="50"/>
      <c r="AF3096" s="49"/>
      <c r="AG3096" s="49"/>
      <c r="AI3096" s="50"/>
      <c r="AJ3096" s="47"/>
      <c r="AK3096" s="50"/>
      <c r="AN3096" s="49"/>
      <c r="AO3096" s="49"/>
      <c r="AQ3096" s="50"/>
      <c r="AR3096" s="47"/>
      <c r="AS3096" s="50"/>
      <c r="AV3096" s="49"/>
      <c r="AW3096" s="49"/>
      <c r="AY3096" s="50"/>
      <c r="AZ3096" s="47"/>
      <c r="BA3096" s="50"/>
      <c r="BD3096" s="49"/>
      <c r="BE3096" s="49"/>
      <c r="BG3096" s="50"/>
      <c r="BH3096" s="47"/>
      <c r="BI3096" s="50"/>
      <c r="BL3096" s="49"/>
      <c r="BM3096" s="49"/>
      <c r="BO3096" s="50"/>
      <c r="BP3096" s="47"/>
      <c r="BQ3096" s="50"/>
      <c r="BT3096" s="49"/>
      <c r="BU3096" s="49"/>
      <c r="BW3096" s="50"/>
      <c r="BX3096" s="47"/>
      <c r="BY3096" s="50"/>
      <c r="CB3096" s="49"/>
      <c r="CC3096" s="49"/>
      <c r="CE3096" s="50"/>
      <c r="CF3096" s="47"/>
      <c r="CG3096" s="50"/>
      <c r="CJ3096" s="49"/>
      <c r="CK3096" s="49"/>
      <c r="CM3096" s="50"/>
      <c r="CN3096" s="47"/>
      <c r="CO3096" s="50"/>
      <c r="CR3096" s="49"/>
      <c r="CS3096" s="49"/>
      <c r="CU3096" s="50"/>
      <c r="CV3096" s="47"/>
      <c r="CW3096" s="50"/>
      <c r="CZ3096" s="49"/>
      <c r="DA3096" s="49"/>
      <c r="DC3096" s="50"/>
      <c r="DD3096" s="47"/>
      <c r="DE3096" s="50"/>
      <c r="DH3096" s="49"/>
      <c r="DI3096" s="49"/>
      <c r="DK3096" s="50"/>
      <c r="DL3096" s="47"/>
      <c r="DM3096" s="50"/>
      <c r="DP3096" s="49"/>
      <c r="DQ3096" s="49"/>
      <c r="DS3096" s="50"/>
      <c r="DT3096" s="47"/>
      <c r="DU3096" s="50"/>
      <c r="DX3096" s="49"/>
      <c r="DY3096" s="49"/>
      <c r="EA3096" s="50"/>
      <c r="EB3096" s="47"/>
      <c r="EC3096" s="50"/>
      <c r="EF3096" s="49"/>
      <c r="EG3096" s="49"/>
      <c r="EI3096" s="50"/>
      <c r="EJ3096" s="47"/>
      <c r="EK3096" s="50"/>
      <c r="EN3096" s="49"/>
      <c r="EO3096" s="49"/>
      <c r="EQ3096" s="50"/>
      <c r="ER3096" s="47"/>
      <c r="ES3096" s="50"/>
      <c r="EV3096" s="49"/>
      <c r="EW3096" s="49"/>
      <c r="EY3096" s="50"/>
      <c r="EZ3096" s="47"/>
      <c r="FA3096" s="50"/>
      <c r="FD3096" s="49"/>
      <c r="FE3096" s="49"/>
      <c r="FG3096" s="50"/>
      <c r="FH3096" s="47"/>
      <c r="FI3096" s="50"/>
      <c r="FL3096" s="49"/>
      <c r="FM3096" s="49"/>
      <c r="FO3096" s="50"/>
      <c r="FP3096" s="47"/>
      <c r="FQ3096" s="50"/>
      <c r="FT3096" s="49"/>
      <c r="FU3096" s="49"/>
      <c r="FW3096" s="50"/>
      <c r="FX3096" s="47"/>
      <c r="FY3096" s="50"/>
      <c r="GB3096" s="49"/>
      <c r="GC3096" s="49"/>
      <c r="GE3096" s="50"/>
      <c r="GF3096" s="47"/>
      <c r="GG3096" s="50"/>
      <c r="GJ3096" s="49"/>
      <c r="GK3096" s="49"/>
      <c r="GM3096" s="50"/>
      <c r="GN3096" s="47"/>
      <c r="GO3096" s="50"/>
      <c r="GR3096" s="49"/>
      <c r="GS3096" s="49"/>
      <c r="GU3096" s="50"/>
      <c r="GV3096" s="47"/>
      <c r="GW3096" s="50"/>
      <c r="GZ3096" s="49"/>
      <c r="HA3096" s="49"/>
      <c r="HC3096" s="50"/>
      <c r="HD3096" s="47"/>
      <c r="HE3096" s="50"/>
      <c r="HH3096" s="49"/>
      <c r="HI3096" s="49"/>
      <c r="HK3096" s="50"/>
      <c r="HL3096" s="47"/>
      <c r="HM3096" s="50"/>
      <c r="HP3096" s="49"/>
      <c r="HQ3096" s="49"/>
      <c r="HS3096" s="50"/>
      <c r="HT3096" s="47"/>
      <c r="HU3096" s="50"/>
      <c r="HX3096" s="49"/>
      <c r="HY3096" s="49"/>
      <c r="IA3096" s="50"/>
      <c r="IB3096" s="47"/>
      <c r="IC3096" s="50"/>
      <c r="IF3096" s="49"/>
      <c r="IG3096" s="49"/>
      <c r="II3096" s="50"/>
      <c r="IJ3096" s="47"/>
      <c r="IK3096" s="50"/>
      <c r="IN3096" s="49"/>
      <c r="IO3096" s="49"/>
      <c r="IQ3096" s="50"/>
    </row>
    <row r="3097" spans="1:251" s="48" customFormat="1">
      <c r="A3097" s="43">
        <v>2087</v>
      </c>
      <c r="B3097" s="44">
        <v>100000462728</v>
      </c>
      <c r="C3097" s="43">
        <v>0</v>
      </c>
      <c r="D3097" s="45" t="s">
        <v>109</v>
      </c>
      <c r="E3097" s="45" t="s">
        <v>484</v>
      </c>
      <c r="F3097" s="46">
        <v>9822.92</v>
      </c>
      <c r="G3097" s="46">
        <v>-118.16</v>
      </c>
      <c r="H3097" s="46">
        <v>9704.76</v>
      </c>
      <c r="I3097" s="47"/>
      <c r="K3097" s="49"/>
      <c r="L3097" s="47"/>
      <c r="M3097" s="50"/>
      <c r="P3097" s="49"/>
      <c r="R3097" s="49"/>
      <c r="S3097" s="50"/>
      <c r="T3097" s="47"/>
      <c r="U3097" s="50"/>
      <c r="X3097" s="49"/>
      <c r="Z3097" s="49"/>
      <c r="AA3097" s="50"/>
      <c r="AB3097" s="47"/>
      <c r="AC3097" s="50"/>
      <c r="AF3097" s="49"/>
      <c r="AH3097" s="49"/>
      <c r="AI3097" s="50"/>
      <c r="AJ3097" s="47"/>
      <c r="AK3097" s="50"/>
      <c r="AN3097" s="49"/>
      <c r="AP3097" s="49"/>
      <c r="AQ3097" s="50"/>
      <c r="AR3097" s="47"/>
      <c r="AS3097" s="50"/>
      <c r="AV3097" s="49"/>
      <c r="AX3097" s="49"/>
      <c r="AY3097" s="50"/>
      <c r="AZ3097" s="47"/>
      <c r="BA3097" s="50"/>
      <c r="BD3097" s="49"/>
      <c r="BF3097" s="49"/>
      <c r="BG3097" s="50"/>
      <c r="BH3097" s="47"/>
      <c r="BI3097" s="50"/>
      <c r="BL3097" s="49"/>
      <c r="BN3097" s="49"/>
      <c r="BO3097" s="50"/>
      <c r="BP3097" s="47"/>
      <c r="BQ3097" s="50"/>
      <c r="BT3097" s="49"/>
      <c r="BV3097" s="49"/>
      <c r="BW3097" s="50"/>
      <c r="BX3097" s="47"/>
      <c r="BY3097" s="50"/>
      <c r="CB3097" s="49"/>
      <c r="CD3097" s="49"/>
      <c r="CE3097" s="50"/>
      <c r="CF3097" s="47"/>
      <c r="CG3097" s="50"/>
      <c r="CJ3097" s="49"/>
      <c r="CL3097" s="49"/>
      <c r="CM3097" s="50"/>
      <c r="CN3097" s="47"/>
      <c r="CO3097" s="50"/>
      <c r="CR3097" s="49"/>
      <c r="CT3097" s="49"/>
      <c r="CU3097" s="50"/>
      <c r="CV3097" s="47"/>
      <c r="CW3097" s="50"/>
      <c r="CZ3097" s="49"/>
      <c r="DB3097" s="49"/>
      <c r="DC3097" s="50"/>
      <c r="DD3097" s="47"/>
      <c r="DE3097" s="50"/>
      <c r="DH3097" s="49"/>
      <c r="DJ3097" s="49"/>
      <c r="DK3097" s="50"/>
      <c r="DL3097" s="47"/>
      <c r="DM3097" s="50"/>
      <c r="DP3097" s="49"/>
      <c r="DR3097" s="49"/>
      <c r="DS3097" s="50"/>
      <c r="DT3097" s="47"/>
      <c r="DU3097" s="50"/>
      <c r="DX3097" s="49"/>
      <c r="DZ3097" s="49"/>
      <c r="EA3097" s="50"/>
      <c r="EB3097" s="47"/>
      <c r="EC3097" s="50"/>
      <c r="EF3097" s="49"/>
      <c r="EH3097" s="49"/>
      <c r="EI3097" s="50"/>
      <c r="EJ3097" s="47"/>
      <c r="EK3097" s="50"/>
      <c r="EN3097" s="49"/>
      <c r="EP3097" s="49"/>
      <c r="EQ3097" s="50"/>
      <c r="ER3097" s="47"/>
      <c r="ES3097" s="50"/>
      <c r="EV3097" s="49"/>
      <c r="EX3097" s="49"/>
      <c r="EY3097" s="50"/>
      <c r="EZ3097" s="47"/>
      <c r="FA3097" s="50"/>
      <c r="FD3097" s="49"/>
      <c r="FF3097" s="49"/>
      <c r="FG3097" s="50"/>
      <c r="FH3097" s="47"/>
      <c r="FI3097" s="50"/>
      <c r="FL3097" s="49"/>
      <c r="FN3097" s="49"/>
      <c r="FO3097" s="50"/>
      <c r="FP3097" s="47"/>
      <c r="FQ3097" s="50"/>
      <c r="FT3097" s="49"/>
      <c r="FV3097" s="49"/>
      <c r="FW3097" s="50"/>
      <c r="FX3097" s="47"/>
      <c r="FY3097" s="50"/>
      <c r="GB3097" s="49"/>
      <c r="GD3097" s="49"/>
      <c r="GE3097" s="50"/>
      <c r="GF3097" s="47"/>
      <c r="GG3097" s="50"/>
      <c r="GJ3097" s="49"/>
      <c r="GL3097" s="49"/>
      <c r="GM3097" s="50"/>
      <c r="GN3097" s="47"/>
      <c r="GO3097" s="50"/>
      <c r="GR3097" s="49"/>
      <c r="GT3097" s="49"/>
      <c r="GU3097" s="50"/>
      <c r="GV3097" s="47"/>
      <c r="GW3097" s="50"/>
      <c r="GZ3097" s="49"/>
      <c r="HB3097" s="49"/>
      <c r="HC3097" s="50"/>
      <c r="HD3097" s="47"/>
      <c r="HE3097" s="50"/>
      <c r="HH3097" s="49"/>
      <c r="HJ3097" s="49"/>
      <c r="HK3097" s="50"/>
      <c r="HL3097" s="47"/>
      <c r="HM3097" s="50"/>
      <c r="HP3097" s="49"/>
      <c r="HR3097" s="49"/>
      <c r="HS3097" s="50"/>
      <c r="HT3097" s="47"/>
      <c r="HU3097" s="50"/>
      <c r="HX3097" s="49"/>
      <c r="HZ3097" s="49"/>
      <c r="IA3097" s="50"/>
      <c r="IB3097" s="47"/>
      <c r="IC3097" s="50"/>
      <c r="IF3097" s="49"/>
      <c r="IH3097" s="49"/>
      <c r="II3097" s="50"/>
      <c r="IJ3097" s="47"/>
      <c r="IK3097" s="50"/>
      <c r="IN3097" s="49"/>
      <c r="IP3097" s="49"/>
      <c r="IQ3097" s="50"/>
    </row>
    <row r="3098" spans="1:251" s="48" customFormat="1">
      <c r="A3098" s="43"/>
      <c r="B3098" s="44">
        <v>100000462728</v>
      </c>
      <c r="C3098" s="43">
        <v>1</v>
      </c>
      <c r="D3098" s="45" t="s">
        <v>109</v>
      </c>
      <c r="E3098" s="45" t="s">
        <v>484</v>
      </c>
      <c r="F3098" s="46">
        <v>1677.08</v>
      </c>
      <c r="G3098" s="46">
        <v>-1676.08</v>
      </c>
      <c r="H3098" s="46">
        <v>1</v>
      </c>
      <c r="I3098" s="47"/>
      <c r="L3098" s="47"/>
      <c r="M3098" s="50"/>
      <c r="P3098" s="49"/>
      <c r="Q3098" s="49"/>
      <c r="S3098" s="50"/>
      <c r="T3098" s="47"/>
      <c r="U3098" s="50"/>
      <c r="X3098" s="49"/>
      <c r="Y3098" s="49"/>
      <c r="AA3098" s="50"/>
      <c r="AB3098" s="47"/>
      <c r="AC3098" s="50"/>
      <c r="AF3098" s="49"/>
      <c r="AG3098" s="49"/>
      <c r="AI3098" s="50"/>
      <c r="AJ3098" s="47"/>
      <c r="AK3098" s="50"/>
      <c r="AN3098" s="49"/>
      <c r="AO3098" s="49"/>
      <c r="AQ3098" s="50"/>
      <c r="AR3098" s="47"/>
      <c r="AS3098" s="50"/>
      <c r="AV3098" s="49"/>
      <c r="AW3098" s="49"/>
      <c r="AY3098" s="50"/>
      <c r="AZ3098" s="47"/>
      <c r="BA3098" s="50"/>
      <c r="BD3098" s="49"/>
      <c r="BE3098" s="49"/>
      <c r="BG3098" s="50"/>
      <c r="BH3098" s="47"/>
      <c r="BI3098" s="50"/>
      <c r="BL3098" s="49"/>
      <c r="BM3098" s="49"/>
      <c r="BO3098" s="50"/>
      <c r="BP3098" s="47"/>
      <c r="BQ3098" s="50"/>
      <c r="BT3098" s="49"/>
      <c r="BU3098" s="49"/>
      <c r="BW3098" s="50"/>
      <c r="BX3098" s="47"/>
      <c r="BY3098" s="50"/>
      <c r="CB3098" s="49"/>
      <c r="CC3098" s="49"/>
      <c r="CE3098" s="50"/>
      <c r="CF3098" s="47"/>
      <c r="CG3098" s="50"/>
      <c r="CJ3098" s="49"/>
      <c r="CK3098" s="49"/>
      <c r="CM3098" s="50"/>
      <c r="CN3098" s="47"/>
      <c r="CO3098" s="50"/>
      <c r="CR3098" s="49"/>
      <c r="CS3098" s="49"/>
      <c r="CU3098" s="50"/>
      <c r="CV3098" s="47"/>
      <c r="CW3098" s="50"/>
      <c r="CZ3098" s="49"/>
      <c r="DA3098" s="49"/>
      <c r="DC3098" s="50"/>
      <c r="DD3098" s="47"/>
      <c r="DE3098" s="50"/>
      <c r="DH3098" s="49"/>
      <c r="DI3098" s="49"/>
      <c r="DK3098" s="50"/>
      <c r="DL3098" s="47"/>
      <c r="DM3098" s="50"/>
      <c r="DP3098" s="49"/>
      <c r="DQ3098" s="49"/>
      <c r="DS3098" s="50"/>
      <c r="DT3098" s="47"/>
      <c r="DU3098" s="50"/>
      <c r="DX3098" s="49"/>
      <c r="DY3098" s="49"/>
      <c r="EA3098" s="50"/>
      <c r="EB3098" s="47"/>
      <c r="EC3098" s="50"/>
      <c r="EF3098" s="49"/>
      <c r="EG3098" s="49"/>
      <c r="EI3098" s="50"/>
      <c r="EJ3098" s="47"/>
      <c r="EK3098" s="50"/>
      <c r="EN3098" s="49"/>
      <c r="EO3098" s="49"/>
      <c r="EQ3098" s="50"/>
      <c r="ER3098" s="47"/>
      <c r="ES3098" s="50"/>
      <c r="EV3098" s="49"/>
      <c r="EW3098" s="49"/>
      <c r="EY3098" s="50"/>
      <c r="EZ3098" s="47"/>
      <c r="FA3098" s="50"/>
      <c r="FD3098" s="49"/>
      <c r="FE3098" s="49"/>
      <c r="FG3098" s="50"/>
      <c r="FH3098" s="47"/>
      <c r="FI3098" s="50"/>
      <c r="FL3098" s="49"/>
      <c r="FM3098" s="49"/>
      <c r="FO3098" s="50"/>
      <c r="FP3098" s="47"/>
      <c r="FQ3098" s="50"/>
      <c r="FT3098" s="49"/>
      <c r="FU3098" s="49"/>
      <c r="FW3098" s="50"/>
      <c r="FX3098" s="47"/>
      <c r="FY3098" s="50"/>
      <c r="GB3098" s="49"/>
      <c r="GC3098" s="49"/>
      <c r="GE3098" s="50"/>
      <c r="GF3098" s="47"/>
      <c r="GG3098" s="50"/>
      <c r="GJ3098" s="49"/>
      <c r="GK3098" s="49"/>
      <c r="GM3098" s="50"/>
      <c r="GN3098" s="47"/>
      <c r="GO3098" s="50"/>
      <c r="GR3098" s="49"/>
      <c r="GS3098" s="49"/>
      <c r="GU3098" s="50"/>
      <c r="GV3098" s="47"/>
      <c r="GW3098" s="50"/>
      <c r="GZ3098" s="49"/>
      <c r="HA3098" s="49"/>
      <c r="HC3098" s="50"/>
      <c r="HD3098" s="47"/>
      <c r="HE3098" s="50"/>
      <c r="HH3098" s="49"/>
      <c r="HI3098" s="49"/>
      <c r="HK3098" s="50"/>
      <c r="HL3098" s="47"/>
      <c r="HM3098" s="50"/>
      <c r="HP3098" s="49"/>
      <c r="HQ3098" s="49"/>
      <c r="HS3098" s="50"/>
      <c r="HT3098" s="47"/>
      <c r="HU3098" s="50"/>
      <c r="HX3098" s="49"/>
      <c r="HY3098" s="49"/>
      <c r="IA3098" s="50"/>
      <c r="IB3098" s="47"/>
      <c r="IC3098" s="50"/>
      <c r="IF3098" s="49"/>
      <c r="IG3098" s="49"/>
      <c r="II3098" s="50"/>
      <c r="IJ3098" s="47"/>
      <c r="IK3098" s="50"/>
      <c r="IN3098" s="49"/>
      <c r="IO3098" s="49"/>
      <c r="IQ3098" s="50"/>
    </row>
    <row r="3099" spans="1:251" s="48" customFormat="1">
      <c r="A3099" s="43">
        <v>2088</v>
      </c>
      <c r="B3099" s="44">
        <v>100000462729</v>
      </c>
      <c r="C3099" s="43">
        <v>0</v>
      </c>
      <c r="D3099" s="45" t="s">
        <v>109</v>
      </c>
      <c r="E3099" s="45" t="s">
        <v>484</v>
      </c>
      <c r="F3099" s="46">
        <v>9822.92</v>
      </c>
      <c r="G3099" s="46">
        <v>-118.16</v>
      </c>
      <c r="H3099" s="46">
        <v>9704.76</v>
      </c>
      <c r="I3099" s="47"/>
      <c r="K3099" s="49"/>
      <c r="L3099" s="47"/>
      <c r="M3099" s="50"/>
      <c r="P3099" s="49"/>
      <c r="R3099" s="49"/>
      <c r="S3099" s="50"/>
      <c r="T3099" s="47"/>
      <c r="U3099" s="50"/>
      <c r="X3099" s="49"/>
      <c r="Z3099" s="49"/>
      <c r="AA3099" s="50"/>
      <c r="AB3099" s="47"/>
      <c r="AC3099" s="50"/>
      <c r="AF3099" s="49"/>
      <c r="AH3099" s="49"/>
      <c r="AI3099" s="50"/>
      <c r="AJ3099" s="47"/>
      <c r="AK3099" s="50"/>
      <c r="AN3099" s="49"/>
      <c r="AP3099" s="49"/>
      <c r="AQ3099" s="50"/>
      <c r="AR3099" s="47"/>
      <c r="AS3099" s="50"/>
      <c r="AV3099" s="49"/>
      <c r="AX3099" s="49"/>
      <c r="AY3099" s="50"/>
      <c r="AZ3099" s="47"/>
      <c r="BA3099" s="50"/>
      <c r="BD3099" s="49"/>
      <c r="BF3099" s="49"/>
      <c r="BG3099" s="50"/>
      <c r="BH3099" s="47"/>
      <c r="BI3099" s="50"/>
      <c r="BL3099" s="49"/>
      <c r="BN3099" s="49"/>
      <c r="BO3099" s="50"/>
      <c r="BP3099" s="47"/>
      <c r="BQ3099" s="50"/>
      <c r="BT3099" s="49"/>
      <c r="BV3099" s="49"/>
      <c r="BW3099" s="50"/>
      <c r="BX3099" s="47"/>
      <c r="BY3099" s="50"/>
      <c r="CB3099" s="49"/>
      <c r="CD3099" s="49"/>
      <c r="CE3099" s="50"/>
      <c r="CF3099" s="47"/>
      <c r="CG3099" s="50"/>
      <c r="CJ3099" s="49"/>
      <c r="CL3099" s="49"/>
      <c r="CM3099" s="50"/>
      <c r="CN3099" s="47"/>
      <c r="CO3099" s="50"/>
      <c r="CR3099" s="49"/>
      <c r="CT3099" s="49"/>
      <c r="CU3099" s="50"/>
      <c r="CV3099" s="47"/>
      <c r="CW3099" s="50"/>
      <c r="CZ3099" s="49"/>
      <c r="DB3099" s="49"/>
      <c r="DC3099" s="50"/>
      <c r="DD3099" s="47"/>
      <c r="DE3099" s="50"/>
      <c r="DH3099" s="49"/>
      <c r="DJ3099" s="49"/>
      <c r="DK3099" s="50"/>
      <c r="DL3099" s="47"/>
      <c r="DM3099" s="50"/>
      <c r="DP3099" s="49"/>
      <c r="DR3099" s="49"/>
      <c r="DS3099" s="50"/>
      <c r="DT3099" s="47"/>
      <c r="DU3099" s="50"/>
      <c r="DX3099" s="49"/>
      <c r="DZ3099" s="49"/>
      <c r="EA3099" s="50"/>
      <c r="EB3099" s="47"/>
      <c r="EC3099" s="50"/>
      <c r="EF3099" s="49"/>
      <c r="EH3099" s="49"/>
      <c r="EI3099" s="50"/>
      <c r="EJ3099" s="47"/>
      <c r="EK3099" s="50"/>
      <c r="EN3099" s="49"/>
      <c r="EP3099" s="49"/>
      <c r="EQ3099" s="50"/>
      <c r="ER3099" s="47"/>
      <c r="ES3099" s="50"/>
      <c r="EV3099" s="49"/>
      <c r="EX3099" s="49"/>
      <c r="EY3099" s="50"/>
      <c r="EZ3099" s="47"/>
      <c r="FA3099" s="50"/>
      <c r="FD3099" s="49"/>
      <c r="FF3099" s="49"/>
      <c r="FG3099" s="50"/>
      <c r="FH3099" s="47"/>
      <c r="FI3099" s="50"/>
      <c r="FL3099" s="49"/>
      <c r="FN3099" s="49"/>
      <c r="FO3099" s="50"/>
      <c r="FP3099" s="47"/>
      <c r="FQ3099" s="50"/>
      <c r="FT3099" s="49"/>
      <c r="FV3099" s="49"/>
      <c r="FW3099" s="50"/>
      <c r="FX3099" s="47"/>
      <c r="FY3099" s="50"/>
      <c r="GB3099" s="49"/>
      <c r="GD3099" s="49"/>
      <c r="GE3099" s="50"/>
      <c r="GF3099" s="47"/>
      <c r="GG3099" s="50"/>
      <c r="GJ3099" s="49"/>
      <c r="GL3099" s="49"/>
      <c r="GM3099" s="50"/>
      <c r="GN3099" s="47"/>
      <c r="GO3099" s="50"/>
      <c r="GR3099" s="49"/>
      <c r="GT3099" s="49"/>
      <c r="GU3099" s="50"/>
      <c r="GV3099" s="47"/>
      <c r="GW3099" s="50"/>
      <c r="GZ3099" s="49"/>
      <c r="HB3099" s="49"/>
      <c r="HC3099" s="50"/>
      <c r="HD3099" s="47"/>
      <c r="HE3099" s="50"/>
      <c r="HH3099" s="49"/>
      <c r="HJ3099" s="49"/>
      <c r="HK3099" s="50"/>
      <c r="HL3099" s="47"/>
      <c r="HM3099" s="50"/>
      <c r="HP3099" s="49"/>
      <c r="HR3099" s="49"/>
      <c r="HS3099" s="50"/>
      <c r="HT3099" s="47"/>
      <c r="HU3099" s="50"/>
      <c r="HX3099" s="49"/>
      <c r="HZ3099" s="49"/>
      <c r="IA3099" s="50"/>
      <c r="IB3099" s="47"/>
      <c r="IC3099" s="50"/>
      <c r="IF3099" s="49"/>
      <c r="IH3099" s="49"/>
      <c r="II3099" s="50"/>
      <c r="IJ3099" s="47"/>
      <c r="IK3099" s="50"/>
      <c r="IN3099" s="49"/>
      <c r="IP3099" s="49"/>
      <c r="IQ3099" s="50"/>
    </row>
    <row r="3100" spans="1:251" s="48" customFormat="1">
      <c r="A3100" s="43"/>
      <c r="B3100" s="44">
        <v>100000462729</v>
      </c>
      <c r="C3100" s="43">
        <v>1</v>
      </c>
      <c r="D3100" s="45" t="s">
        <v>109</v>
      </c>
      <c r="E3100" s="45" t="s">
        <v>484</v>
      </c>
      <c r="F3100" s="46">
        <v>1677.08</v>
      </c>
      <c r="G3100" s="46">
        <v>-1676.08</v>
      </c>
      <c r="H3100" s="46">
        <v>1</v>
      </c>
      <c r="I3100" s="47"/>
      <c r="L3100" s="47"/>
      <c r="M3100" s="50"/>
      <c r="P3100" s="49"/>
      <c r="Q3100" s="49"/>
      <c r="S3100" s="50"/>
      <c r="T3100" s="47"/>
      <c r="U3100" s="50"/>
      <c r="X3100" s="49"/>
      <c r="Y3100" s="49"/>
      <c r="AA3100" s="50"/>
      <c r="AB3100" s="47"/>
      <c r="AC3100" s="50"/>
      <c r="AF3100" s="49"/>
      <c r="AG3100" s="49"/>
      <c r="AI3100" s="50"/>
      <c r="AJ3100" s="47"/>
      <c r="AK3100" s="50"/>
      <c r="AN3100" s="49"/>
      <c r="AO3100" s="49"/>
      <c r="AQ3100" s="50"/>
      <c r="AR3100" s="47"/>
      <c r="AS3100" s="50"/>
      <c r="AV3100" s="49"/>
      <c r="AW3100" s="49"/>
      <c r="AY3100" s="50"/>
      <c r="AZ3100" s="47"/>
      <c r="BA3100" s="50"/>
      <c r="BD3100" s="49"/>
      <c r="BE3100" s="49"/>
      <c r="BG3100" s="50"/>
      <c r="BH3100" s="47"/>
      <c r="BI3100" s="50"/>
      <c r="BL3100" s="49"/>
      <c r="BM3100" s="49"/>
      <c r="BO3100" s="50"/>
      <c r="BP3100" s="47"/>
      <c r="BQ3100" s="50"/>
      <c r="BT3100" s="49"/>
      <c r="BU3100" s="49"/>
      <c r="BW3100" s="50"/>
      <c r="BX3100" s="47"/>
      <c r="BY3100" s="50"/>
      <c r="CB3100" s="49"/>
      <c r="CC3100" s="49"/>
      <c r="CE3100" s="50"/>
      <c r="CF3100" s="47"/>
      <c r="CG3100" s="50"/>
      <c r="CJ3100" s="49"/>
      <c r="CK3100" s="49"/>
      <c r="CM3100" s="50"/>
      <c r="CN3100" s="47"/>
      <c r="CO3100" s="50"/>
      <c r="CR3100" s="49"/>
      <c r="CS3100" s="49"/>
      <c r="CU3100" s="50"/>
      <c r="CV3100" s="47"/>
      <c r="CW3100" s="50"/>
      <c r="CZ3100" s="49"/>
      <c r="DA3100" s="49"/>
      <c r="DC3100" s="50"/>
      <c r="DD3100" s="47"/>
      <c r="DE3100" s="50"/>
      <c r="DH3100" s="49"/>
      <c r="DI3100" s="49"/>
      <c r="DK3100" s="50"/>
      <c r="DL3100" s="47"/>
      <c r="DM3100" s="50"/>
      <c r="DP3100" s="49"/>
      <c r="DQ3100" s="49"/>
      <c r="DS3100" s="50"/>
      <c r="DT3100" s="47"/>
      <c r="DU3100" s="50"/>
      <c r="DX3100" s="49"/>
      <c r="DY3100" s="49"/>
      <c r="EA3100" s="50"/>
      <c r="EB3100" s="47"/>
      <c r="EC3100" s="50"/>
      <c r="EF3100" s="49"/>
      <c r="EG3100" s="49"/>
      <c r="EI3100" s="50"/>
      <c r="EJ3100" s="47"/>
      <c r="EK3100" s="50"/>
      <c r="EN3100" s="49"/>
      <c r="EO3100" s="49"/>
      <c r="EQ3100" s="50"/>
      <c r="ER3100" s="47"/>
      <c r="ES3100" s="50"/>
      <c r="EV3100" s="49"/>
      <c r="EW3100" s="49"/>
      <c r="EY3100" s="50"/>
      <c r="EZ3100" s="47"/>
      <c r="FA3100" s="50"/>
      <c r="FD3100" s="49"/>
      <c r="FE3100" s="49"/>
      <c r="FG3100" s="50"/>
      <c r="FH3100" s="47"/>
      <c r="FI3100" s="50"/>
      <c r="FL3100" s="49"/>
      <c r="FM3100" s="49"/>
      <c r="FO3100" s="50"/>
      <c r="FP3100" s="47"/>
      <c r="FQ3100" s="50"/>
      <c r="FT3100" s="49"/>
      <c r="FU3100" s="49"/>
      <c r="FW3100" s="50"/>
      <c r="FX3100" s="47"/>
      <c r="FY3100" s="50"/>
      <c r="GB3100" s="49"/>
      <c r="GC3100" s="49"/>
      <c r="GE3100" s="50"/>
      <c r="GF3100" s="47"/>
      <c r="GG3100" s="50"/>
      <c r="GJ3100" s="49"/>
      <c r="GK3100" s="49"/>
      <c r="GM3100" s="50"/>
      <c r="GN3100" s="47"/>
      <c r="GO3100" s="50"/>
      <c r="GR3100" s="49"/>
      <c r="GS3100" s="49"/>
      <c r="GU3100" s="50"/>
      <c r="GV3100" s="47"/>
      <c r="GW3100" s="50"/>
      <c r="GZ3100" s="49"/>
      <c r="HA3100" s="49"/>
      <c r="HC3100" s="50"/>
      <c r="HD3100" s="47"/>
      <c r="HE3100" s="50"/>
      <c r="HH3100" s="49"/>
      <c r="HI3100" s="49"/>
      <c r="HK3100" s="50"/>
      <c r="HL3100" s="47"/>
      <c r="HM3100" s="50"/>
      <c r="HP3100" s="49"/>
      <c r="HQ3100" s="49"/>
      <c r="HS3100" s="50"/>
      <c r="HT3100" s="47"/>
      <c r="HU3100" s="50"/>
      <c r="HX3100" s="49"/>
      <c r="HY3100" s="49"/>
      <c r="IA3100" s="50"/>
      <c r="IB3100" s="47"/>
      <c r="IC3100" s="50"/>
      <c r="IF3100" s="49"/>
      <c r="IG3100" s="49"/>
      <c r="II3100" s="50"/>
      <c r="IJ3100" s="47"/>
      <c r="IK3100" s="50"/>
      <c r="IN3100" s="49"/>
      <c r="IO3100" s="49"/>
      <c r="IQ3100" s="50"/>
    </row>
    <row r="3101" spans="1:251" s="48" customFormat="1">
      <c r="A3101" s="43">
        <v>2089</v>
      </c>
      <c r="B3101" s="44">
        <v>100000462730</v>
      </c>
      <c r="C3101" s="43">
        <v>0</v>
      </c>
      <c r="D3101" s="45" t="s">
        <v>109</v>
      </c>
      <c r="E3101" s="45" t="s">
        <v>484</v>
      </c>
      <c r="F3101" s="46">
        <v>9822.92</v>
      </c>
      <c r="G3101" s="46">
        <v>-118.16</v>
      </c>
      <c r="H3101" s="46">
        <v>9704.76</v>
      </c>
      <c r="I3101" s="47"/>
      <c r="K3101" s="49"/>
      <c r="L3101" s="47"/>
      <c r="M3101" s="50"/>
      <c r="P3101" s="49"/>
      <c r="R3101" s="49"/>
      <c r="S3101" s="50"/>
      <c r="T3101" s="47"/>
      <c r="U3101" s="50"/>
      <c r="X3101" s="49"/>
      <c r="Z3101" s="49"/>
      <c r="AA3101" s="50"/>
      <c r="AB3101" s="47"/>
      <c r="AC3101" s="50"/>
      <c r="AF3101" s="49"/>
      <c r="AH3101" s="49"/>
      <c r="AI3101" s="50"/>
      <c r="AJ3101" s="47"/>
      <c r="AK3101" s="50"/>
      <c r="AN3101" s="49"/>
      <c r="AP3101" s="49"/>
      <c r="AQ3101" s="50"/>
      <c r="AR3101" s="47"/>
      <c r="AS3101" s="50"/>
      <c r="AV3101" s="49"/>
      <c r="AX3101" s="49"/>
      <c r="AY3101" s="50"/>
      <c r="AZ3101" s="47"/>
      <c r="BA3101" s="50"/>
      <c r="BD3101" s="49"/>
      <c r="BF3101" s="49"/>
      <c r="BG3101" s="50"/>
      <c r="BH3101" s="47"/>
      <c r="BI3101" s="50"/>
      <c r="BL3101" s="49"/>
      <c r="BN3101" s="49"/>
      <c r="BO3101" s="50"/>
      <c r="BP3101" s="47"/>
      <c r="BQ3101" s="50"/>
      <c r="BT3101" s="49"/>
      <c r="BV3101" s="49"/>
      <c r="BW3101" s="50"/>
      <c r="BX3101" s="47"/>
      <c r="BY3101" s="50"/>
      <c r="CB3101" s="49"/>
      <c r="CD3101" s="49"/>
      <c r="CE3101" s="50"/>
      <c r="CF3101" s="47"/>
      <c r="CG3101" s="50"/>
      <c r="CJ3101" s="49"/>
      <c r="CL3101" s="49"/>
      <c r="CM3101" s="50"/>
      <c r="CN3101" s="47"/>
      <c r="CO3101" s="50"/>
      <c r="CR3101" s="49"/>
      <c r="CT3101" s="49"/>
      <c r="CU3101" s="50"/>
      <c r="CV3101" s="47"/>
      <c r="CW3101" s="50"/>
      <c r="CZ3101" s="49"/>
      <c r="DB3101" s="49"/>
      <c r="DC3101" s="50"/>
      <c r="DD3101" s="47"/>
      <c r="DE3101" s="50"/>
      <c r="DH3101" s="49"/>
      <c r="DJ3101" s="49"/>
      <c r="DK3101" s="50"/>
      <c r="DL3101" s="47"/>
      <c r="DM3101" s="50"/>
      <c r="DP3101" s="49"/>
      <c r="DR3101" s="49"/>
      <c r="DS3101" s="50"/>
      <c r="DT3101" s="47"/>
      <c r="DU3101" s="50"/>
      <c r="DX3101" s="49"/>
      <c r="DZ3101" s="49"/>
      <c r="EA3101" s="50"/>
      <c r="EB3101" s="47"/>
      <c r="EC3101" s="50"/>
      <c r="EF3101" s="49"/>
      <c r="EH3101" s="49"/>
      <c r="EI3101" s="50"/>
      <c r="EJ3101" s="47"/>
      <c r="EK3101" s="50"/>
      <c r="EN3101" s="49"/>
      <c r="EP3101" s="49"/>
      <c r="EQ3101" s="50"/>
      <c r="ER3101" s="47"/>
      <c r="ES3101" s="50"/>
      <c r="EV3101" s="49"/>
      <c r="EX3101" s="49"/>
      <c r="EY3101" s="50"/>
      <c r="EZ3101" s="47"/>
      <c r="FA3101" s="50"/>
      <c r="FD3101" s="49"/>
      <c r="FF3101" s="49"/>
      <c r="FG3101" s="50"/>
      <c r="FH3101" s="47"/>
      <c r="FI3101" s="50"/>
      <c r="FL3101" s="49"/>
      <c r="FN3101" s="49"/>
      <c r="FO3101" s="50"/>
      <c r="FP3101" s="47"/>
      <c r="FQ3101" s="50"/>
      <c r="FT3101" s="49"/>
      <c r="FV3101" s="49"/>
      <c r="FW3101" s="50"/>
      <c r="FX3101" s="47"/>
      <c r="FY3101" s="50"/>
      <c r="GB3101" s="49"/>
      <c r="GD3101" s="49"/>
      <c r="GE3101" s="50"/>
      <c r="GF3101" s="47"/>
      <c r="GG3101" s="50"/>
      <c r="GJ3101" s="49"/>
      <c r="GL3101" s="49"/>
      <c r="GM3101" s="50"/>
      <c r="GN3101" s="47"/>
      <c r="GO3101" s="50"/>
      <c r="GR3101" s="49"/>
      <c r="GT3101" s="49"/>
      <c r="GU3101" s="50"/>
      <c r="GV3101" s="47"/>
      <c r="GW3101" s="50"/>
      <c r="GZ3101" s="49"/>
      <c r="HB3101" s="49"/>
      <c r="HC3101" s="50"/>
      <c r="HD3101" s="47"/>
      <c r="HE3101" s="50"/>
      <c r="HH3101" s="49"/>
      <c r="HJ3101" s="49"/>
      <c r="HK3101" s="50"/>
      <c r="HL3101" s="47"/>
      <c r="HM3101" s="50"/>
      <c r="HP3101" s="49"/>
      <c r="HR3101" s="49"/>
      <c r="HS3101" s="50"/>
      <c r="HT3101" s="47"/>
      <c r="HU3101" s="50"/>
      <c r="HX3101" s="49"/>
      <c r="HZ3101" s="49"/>
      <c r="IA3101" s="50"/>
      <c r="IB3101" s="47"/>
      <c r="IC3101" s="50"/>
      <c r="IF3101" s="49"/>
      <c r="IH3101" s="49"/>
      <c r="II3101" s="50"/>
      <c r="IJ3101" s="47"/>
      <c r="IK3101" s="50"/>
      <c r="IN3101" s="49"/>
      <c r="IP3101" s="49"/>
      <c r="IQ3101" s="50"/>
    </row>
    <row r="3102" spans="1:251" s="48" customFormat="1">
      <c r="A3102" s="43"/>
      <c r="B3102" s="44">
        <v>100000462730</v>
      </c>
      <c r="C3102" s="43">
        <v>1</v>
      </c>
      <c r="D3102" s="45" t="s">
        <v>109</v>
      </c>
      <c r="E3102" s="45" t="s">
        <v>484</v>
      </c>
      <c r="F3102" s="46">
        <v>1677.08</v>
      </c>
      <c r="G3102" s="46">
        <v>-1676.08</v>
      </c>
      <c r="H3102" s="46">
        <v>1</v>
      </c>
      <c r="I3102" s="47"/>
      <c r="L3102" s="47"/>
      <c r="M3102" s="50"/>
      <c r="P3102" s="49"/>
      <c r="Q3102" s="49"/>
      <c r="S3102" s="50"/>
      <c r="T3102" s="47"/>
      <c r="U3102" s="50"/>
      <c r="X3102" s="49"/>
      <c r="Y3102" s="49"/>
      <c r="AA3102" s="50"/>
      <c r="AB3102" s="47"/>
      <c r="AC3102" s="50"/>
      <c r="AF3102" s="49"/>
      <c r="AG3102" s="49"/>
      <c r="AI3102" s="50"/>
      <c r="AJ3102" s="47"/>
      <c r="AK3102" s="50"/>
      <c r="AN3102" s="49"/>
      <c r="AO3102" s="49"/>
      <c r="AQ3102" s="50"/>
      <c r="AR3102" s="47"/>
      <c r="AS3102" s="50"/>
      <c r="AV3102" s="49"/>
      <c r="AW3102" s="49"/>
      <c r="AY3102" s="50"/>
      <c r="AZ3102" s="47"/>
      <c r="BA3102" s="50"/>
      <c r="BD3102" s="49"/>
      <c r="BE3102" s="49"/>
      <c r="BG3102" s="50"/>
      <c r="BH3102" s="47"/>
      <c r="BI3102" s="50"/>
      <c r="BL3102" s="49"/>
      <c r="BM3102" s="49"/>
      <c r="BO3102" s="50"/>
      <c r="BP3102" s="47"/>
      <c r="BQ3102" s="50"/>
      <c r="BT3102" s="49"/>
      <c r="BU3102" s="49"/>
      <c r="BW3102" s="50"/>
      <c r="BX3102" s="47"/>
      <c r="BY3102" s="50"/>
      <c r="CB3102" s="49"/>
      <c r="CC3102" s="49"/>
      <c r="CE3102" s="50"/>
      <c r="CF3102" s="47"/>
      <c r="CG3102" s="50"/>
      <c r="CJ3102" s="49"/>
      <c r="CK3102" s="49"/>
      <c r="CM3102" s="50"/>
      <c r="CN3102" s="47"/>
      <c r="CO3102" s="50"/>
      <c r="CR3102" s="49"/>
      <c r="CS3102" s="49"/>
      <c r="CU3102" s="50"/>
      <c r="CV3102" s="47"/>
      <c r="CW3102" s="50"/>
      <c r="CZ3102" s="49"/>
      <c r="DA3102" s="49"/>
      <c r="DC3102" s="50"/>
      <c r="DD3102" s="47"/>
      <c r="DE3102" s="50"/>
      <c r="DH3102" s="49"/>
      <c r="DI3102" s="49"/>
      <c r="DK3102" s="50"/>
      <c r="DL3102" s="47"/>
      <c r="DM3102" s="50"/>
      <c r="DP3102" s="49"/>
      <c r="DQ3102" s="49"/>
      <c r="DS3102" s="50"/>
      <c r="DT3102" s="47"/>
      <c r="DU3102" s="50"/>
      <c r="DX3102" s="49"/>
      <c r="DY3102" s="49"/>
      <c r="EA3102" s="50"/>
      <c r="EB3102" s="47"/>
      <c r="EC3102" s="50"/>
      <c r="EF3102" s="49"/>
      <c r="EG3102" s="49"/>
      <c r="EI3102" s="50"/>
      <c r="EJ3102" s="47"/>
      <c r="EK3102" s="50"/>
      <c r="EN3102" s="49"/>
      <c r="EO3102" s="49"/>
      <c r="EQ3102" s="50"/>
      <c r="ER3102" s="47"/>
      <c r="ES3102" s="50"/>
      <c r="EV3102" s="49"/>
      <c r="EW3102" s="49"/>
      <c r="EY3102" s="50"/>
      <c r="EZ3102" s="47"/>
      <c r="FA3102" s="50"/>
      <c r="FD3102" s="49"/>
      <c r="FE3102" s="49"/>
      <c r="FG3102" s="50"/>
      <c r="FH3102" s="47"/>
      <c r="FI3102" s="50"/>
      <c r="FL3102" s="49"/>
      <c r="FM3102" s="49"/>
      <c r="FO3102" s="50"/>
      <c r="FP3102" s="47"/>
      <c r="FQ3102" s="50"/>
      <c r="FT3102" s="49"/>
      <c r="FU3102" s="49"/>
      <c r="FW3102" s="50"/>
      <c r="FX3102" s="47"/>
      <c r="FY3102" s="50"/>
      <c r="GB3102" s="49"/>
      <c r="GC3102" s="49"/>
      <c r="GE3102" s="50"/>
      <c r="GF3102" s="47"/>
      <c r="GG3102" s="50"/>
      <c r="GJ3102" s="49"/>
      <c r="GK3102" s="49"/>
      <c r="GM3102" s="50"/>
      <c r="GN3102" s="47"/>
      <c r="GO3102" s="50"/>
      <c r="GR3102" s="49"/>
      <c r="GS3102" s="49"/>
      <c r="GU3102" s="50"/>
      <c r="GV3102" s="47"/>
      <c r="GW3102" s="50"/>
      <c r="GZ3102" s="49"/>
      <c r="HA3102" s="49"/>
      <c r="HC3102" s="50"/>
      <c r="HD3102" s="47"/>
      <c r="HE3102" s="50"/>
      <c r="HH3102" s="49"/>
      <c r="HI3102" s="49"/>
      <c r="HK3102" s="50"/>
      <c r="HL3102" s="47"/>
      <c r="HM3102" s="50"/>
      <c r="HP3102" s="49"/>
      <c r="HQ3102" s="49"/>
      <c r="HS3102" s="50"/>
      <c r="HT3102" s="47"/>
      <c r="HU3102" s="50"/>
      <c r="HX3102" s="49"/>
      <c r="HY3102" s="49"/>
      <c r="IA3102" s="50"/>
      <c r="IB3102" s="47"/>
      <c r="IC3102" s="50"/>
      <c r="IF3102" s="49"/>
      <c r="IG3102" s="49"/>
      <c r="II3102" s="50"/>
      <c r="IJ3102" s="47"/>
      <c r="IK3102" s="50"/>
      <c r="IN3102" s="49"/>
      <c r="IO3102" s="49"/>
      <c r="IQ3102" s="50"/>
    </row>
    <row r="3103" spans="1:251" s="48" customFormat="1">
      <c r="A3103" s="43">
        <v>2090</v>
      </c>
      <c r="B3103" s="44">
        <v>100000462731</v>
      </c>
      <c r="C3103" s="43">
        <v>0</v>
      </c>
      <c r="D3103" s="45" t="s">
        <v>109</v>
      </c>
      <c r="E3103" s="45" t="s">
        <v>485</v>
      </c>
      <c r="F3103" s="46">
        <v>9822.92</v>
      </c>
      <c r="G3103" s="46">
        <v>-118.16</v>
      </c>
      <c r="H3103" s="46">
        <v>9704.76</v>
      </c>
      <c r="I3103" s="47"/>
      <c r="K3103" s="49"/>
      <c r="L3103" s="47"/>
      <c r="M3103" s="50"/>
      <c r="P3103" s="49"/>
      <c r="R3103" s="49"/>
      <c r="S3103" s="50"/>
      <c r="T3103" s="47"/>
      <c r="U3103" s="50"/>
      <c r="X3103" s="49"/>
      <c r="Z3103" s="49"/>
      <c r="AA3103" s="50"/>
      <c r="AB3103" s="47"/>
      <c r="AC3103" s="50"/>
      <c r="AF3103" s="49"/>
      <c r="AH3103" s="49"/>
      <c r="AI3103" s="50"/>
      <c r="AJ3103" s="47"/>
      <c r="AK3103" s="50"/>
      <c r="AN3103" s="49"/>
      <c r="AP3103" s="49"/>
      <c r="AQ3103" s="50"/>
      <c r="AR3103" s="47"/>
      <c r="AS3103" s="50"/>
      <c r="AV3103" s="49"/>
      <c r="AX3103" s="49"/>
      <c r="AY3103" s="50"/>
      <c r="AZ3103" s="47"/>
      <c r="BA3103" s="50"/>
      <c r="BD3103" s="49"/>
      <c r="BF3103" s="49"/>
      <c r="BG3103" s="50"/>
      <c r="BH3103" s="47"/>
      <c r="BI3103" s="50"/>
      <c r="BL3103" s="49"/>
      <c r="BN3103" s="49"/>
      <c r="BO3103" s="50"/>
      <c r="BP3103" s="47"/>
      <c r="BQ3103" s="50"/>
      <c r="BT3103" s="49"/>
      <c r="BV3103" s="49"/>
      <c r="BW3103" s="50"/>
      <c r="BX3103" s="47"/>
      <c r="BY3103" s="50"/>
      <c r="CB3103" s="49"/>
      <c r="CD3103" s="49"/>
      <c r="CE3103" s="50"/>
      <c r="CF3103" s="47"/>
      <c r="CG3103" s="50"/>
      <c r="CJ3103" s="49"/>
      <c r="CL3103" s="49"/>
      <c r="CM3103" s="50"/>
      <c r="CN3103" s="47"/>
      <c r="CO3103" s="50"/>
      <c r="CR3103" s="49"/>
      <c r="CT3103" s="49"/>
      <c r="CU3103" s="50"/>
      <c r="CV3103" s="47"/>
      <c r="CW3103" s="50"/>
      <c r="CZ3103" s="49"/>
      <c r="DB3103" s="49"/>
      <c r="DC3103" s="50"/>
      <c r="DD3103" s="47"/>
      <c r="DE3103" s="50"/>
      <c r="DH3103" s="49"/>
      <c r="DJ3103" s="49"/>
      <c r="DK3103" s="50"/>
      <c r="DL3103" s="47"/>
      <c r="DM3103" s="50"/>
      <c r="DP3103" s="49"/>
      <c r="DR3103" s="49"/>
      <c r="DS3103" s="50"/>
      <c r="DT3103" s="47"/>
      <c r="DU3103" s="50"/>
      <c r="DX3103" s="49"/>
      <c r="DZ3103" s="49"/>
      <c r="EA3103" s="50"/>
      <c r="EB3103" s="47"/>
      <c r="EC3103" s="50"/>
      <c r="EF3103" s="49"/>
      <c r="EH3103" s="49"/>
      <c r="EI3103" s="50"/>
      <c r="EJ3103" s="47"/>
      <c r="EK3103" s="50"/>
      <c r="EN3103" s="49"/>
      <c r="EP3103" s="49"/>
      <c r="EQ3103" s="50"/>
      <c r="ER3103" s="47"/>
      <c r="ES3103" s="50"/>
      <c r="EV3103" s="49"/>
      <c r="EX3103" s="49"/>
      <c r="EY3103" s="50"/>
      <c r="EZ3103" s="47"/>
      <c r="FA3103" s="50"/>
      <c r="FD3103" s="49"/>
      <c r="FF3103" s="49"/>
      <c r="FG3103" s="50"/>
      <c r="FH3103" s="47"/>
      <c r="FI3103" s="50"/>
      <c r="FL3103" s="49"/>
      <c r="FN3103" s="49"/>
      <c r="FO3103" s="50"/>
      <c r="FP3103" s="47"/>
      <c r="FQ3103" s="50"/>
      <c r="FT3103" s="49"/>
      <c r="FV3103" s="49"/>
      <c r="FW3103" s="50"/>
      <c r="FX3103" s="47"/>
      <c r="FY3103" s="50"/>
      <c r="GB3103" s="49"/>
      <c r="GD3103" s="49"/>
      <c r="GE3103" s="50"/>
      <c r="GF3103" s="47"/>
      <c r="GG3103" s="50"/>
      <c r="GJ3103" s="49"/>
      <c r="GL3103" s="49"/>
      <c r="GM3103" s="50"/>
      <c r="GN3103" s="47"/>
      <c r="GO3103" s="50"/>
      <c r="GR3103" s="49"/>
      <c r="GT3103" s="49"/>
      <c r="GU3103" s="50"/>
      <c r="GV3103" s="47"/>
      <c r="GW3103" s="50"/>
      <c r="GZ3103" s="49"/>
      <c r="HB3103" s="49"/>
      <c r="HC3103" s="50"/>
      <c r="HD3103" s="47"/>
      <c r="HE3103" s="50"/>
      <c r="HH3103" s="49"/>
      <c r="HJ3103" s="49"/>
      <c r="HK3103" s="50"/>
      <c r="HL3103" s="47"/>
      <c r="HM3103" s="50"/>
      <c r="HP3103" s="49"/>
      <c r="HR3103" s="49"/>
      <c r="HS3103" s="50"/>
      <c r="HT3103" s="47"/>
      <c r="HU3103" s="50"/>
      <c r="HX3103" s="49"/>
      <c r="HZ3103" s="49"/>
      <c r="IA3103" s="50"/>
      <c r="IB3103" s="47"/>
      <c r="IC3103" s="50"/>
      <c r="IF3103" s="49"/>
      <c r="IH3103" s="49"/>
      <c r="II3103" s="50"/>
      <c r="IJ3103" s="47"/>
      <c r="IK3103" s="50"/>
      <c r="IN3103" s="49"/>
      <c r="IP3103" s="49"/>
      <c r="IQ3103" s="50"/>
    </row>
    <row r="3104" spans="1:251" s="48" customFormat="1">
      <c r="A3104" s="43"/>
      <c r="B3104" s="44">
        <v>100000462731</v>
      </c>
      <c r="C3104" s="43">
        <v>1</v>
      </c>
      <c r="D3104" s="45" t="s">
        <v>109</v>
      </c>
      <c r="E3104" s="45" t="s">
        <v>485</v>
      </c>
      <c r="F3104" s="46">
        <v>1677.08</v>
      </c>
      <c r="G3104" s="46">
        <v>-1676.08</v>
      </c>
      <c r="H3104" s="46">
        <v>1</v>
      </c>
      <c r="I3104" s="47"/>
      <c r="L3104" s="47"/>
      <c r="M3104" s="50"/>
      <c r="P3104" s="49"/>
      <c r="Q3104" s="49"/>
      <c r="S3104" s="50"/>
      <c r="T3104" s="47"/>
      <c r="U3104" s="50"/>
      <c r="X3104" s="49"/>
      <c r="Y3104" s="49"/>
      <c r="AA3104" s="50"/>
      <c r="AB3104" s="47"/>
      <c r="AC3104" s="50"/>
      <c r="AF3104" s="49"/>
      <c r="AG3104" s="49"/>
      <c r="AI3104" s="50"/>
      <c r="AJ3104" s="47"/>
      <c r="AK3104" s="50"/>
      <c r="AN3104" s="49"/>
      <c r="AO3104" s="49"/>
      <c r="AQ3104" s="50"/>
      <c r="AR3104" s="47"/>
      <c r="AS3104" s="50"/>
      <c r="AV3104" s="49"/>
      <c r="AW3104" s="49"/>
      <c r="AY3104" s="50"/>
      <c r="AZ3104" s="47"/>
      <c r="BA3104" s="50"/>
      <c r="BD3104" s="49"/>
      <c r="BE3104" s="49"/>
      <c r="BG3104" s="50"/>
      <c r="BH3104" s="47"/>
      <c r="BI3104" s="50"/>
      <c r="BL3104" s="49"/>
      <c r="BM3104" s="49"/>
      <c r="BO3104" s="50"/>
      <c r="BP3104" s="47"/>
      <c r="BQ3104" s="50"/>
      <c r="BT3104" s="49"/>
      <c r="BU3104" s="49"/>
      <c r="BW3104" s="50"/>
      <c r="BX3104" s="47"/>
      <c r="BY3104" s="50"/>
      <c r="CB3104" s="49"/>
      <c r="CC3104" s="49"/>
      <c r="CE3104" s="50"/>
      <c r="CF3104" s="47"/>
      <c r="CG3104" s="50"/>
      <c r="CJ3104" s="49"/>
      <c r="CK3104" s="49"/>
      <c r="CM3104" s="50"/>
      <c r="CN3104" s="47"/>
      <c r="CO3104" s="50"/>
      <c r="CR3104" s="49"/>
      <c r="CS3104" s="49"/>
      <c r="CU3104" s="50"/>
      <c r="CV3104" s="47"/>
      <c r="CW3104" s="50"/>
      <c r="CZ3104" s="49"/>
      <c r="DA3104" s="49"/>
      <c r="DC3104" s="50"/>
      <c r="DD3104" s="47"/>
      <c r="DE3104" s="50"/>
      <c r="DH3104" s="49"/>
      <c r="DI3104" s="49"/>
      <c r="DK3104" s="50"/>
      <c r="DL3104" s="47"/>
      <c r="DM3104" s="50"/>
      <c r="DP3104" s="49"/>
      <c r="DQ3104" s="49"/>
      <c r="DS3104" s="50"/>
      <c r="DT3104" s="47"/>
      <c r="DU3104" s="50"/>
      <c r="DX3104" s="49"/>
      <c r="DY3104" s="49"/>
      <c r="EA3104" s="50"/>
      <c r="EB3104" s="47"/>
      <c r="EC3104" s="50"/>
      <c r="EF3104" s="49"/>
      <c r="EG3104" s="49"/>
      <c r="EI3104" s="50"/>
      <c r="EJ3104" s="47"/>
      <c r="EK3104" s="50"/>
      <c r="EN3104" s="49"/>
      <c r="EO3104" s="49"/>
      <c r="EQ3104" s="50"/>
      <c r="ER3104" s="47"/>
      <c r="ES3104" s="50"/>
      <c r="EV3104" s="49"/>
      <c r="EW3104" s="49"/>
      <c r="EY3104" s="50"/>
      <c r="EZ3104" s="47"/>
      <c r="FA3104" s="50"/>
      <c r="FD3104" s="49"/>
      <c r="FE3104" s="49"/>
      <c r="FG3104" s="50"/>
      <c r="FH3104" s="47"/>
      <c r="FI3104" s="50"/>
      <c r="FL3104" s="49"/>
      <c r="FM3104" s="49"/>
      <c r="FO3104" s="50"/>
      <c r="FP3104" s="47"/>
      <c r="FQ3104" s="50"/>
      <c r="FT3104" s="49"/>
      <c r="FU3104" s="49"/>
      <c r="FW3104" s="50"/>
      <c r="FX3104" s="47"/>
      <c r="FY3104" s="50"/>
      <c r="GB3104" s="49"/>
      <c r="GC3104" s="49"/>
      <c r="GE3104" s="50"/>
      <c r="GF3104" s="47"/>
      <c r="GG3104" s="50"/>
      <c r="GJ3104" s="49"/>
      <c r="GK3104" s="49"/>
      <c r="GM3104" s="50"/>
      <c r="GN3104" s="47"/>
      <c r="GO3104" s="50"/>
      <c r="GR3104" s="49"/>
      <c r="GS3104" s="49"/>
      <c r="GU3104" s="50"/>
      <c r="GV3104" s="47"/>
      <c r="GW3104" s="50"/>
      <c r="GZ3104" s="49"/>
      <c r="HA3104" s="49"/>
      <c r="HC3104" s="50"/>
      <c r="HD3104" s="47"/>
      <c r="HE3104" s="50"/>
      <c r="HH3104" s="49"/>
      <c r="HI3104" s="49"/>
      <c r="HK3104" s="50"/>
      <c r="HL3104" s="47"/>
      <c r="HM3104" s="50"/>
      <c r="HP3104" s="49"/>
      <c r="HQ3104" s="49"/>
      <c r="HS3104" s="50"/>
      <c r="HT3104" s="47"/>
      <c r="HU3104" s="50"/>
      <c r="HX3104" s="49"/>
      <c r="HY3104" s="49"/>
      <c r="IA3104" s="50"/>
      <c r="IB3104" s="47"/>
      <c r="IC3104" s="50"/>
      <c r="IF3104" s="49"/>
      <c r="IG3104" s="49"/>
      <c r="II3104" s="50"/>
      <c r="IJ3104" s="47"/>
      <c r="IK3104" s="50"/>
      <c r="IN3104" s="49"/>
      <c r="IO3104" s="49"/>
      <c r="IQ3104" s="50"/>
    </row>
    <row r="3105" spans="1:251" s="48" customFormat="1">
      <c r="A3105" s="43">
        <v>2091</v>
      </c>
      <c r="B3105" s="44">
        <v>100000462732</v>
      </c>
      <c r="C3105" s="43">
        <v>0</v>
      </c>
      <c r="D3105" s="45" t="s">
        <v>109</v>
      </c>
      <c r="E3105" s="45" t="s">
        <v>485</v>
      </c>
      <c r="F3105" s="46">
        <v>9822.92</v>
      </c>
      <c r="G3105" s="46">
        <v>-118.16</v>
      </c>
      <c r="H3105" s="46">
        <v>9704.76</v>
      </c>
      <c r="I3105" s="47"/>
      <c r="K3105" s="49"/>
      <c r="L3105" s="47"/>
      <c r="M3105" s="50"/>
      <c r="P3105" s="49"/>
      <c r="R3105" s="49"/>
      <c r="S3105" s="50"/>
      <c r="T3105" s="47"/>
      <c r="U3105" s="50"/>
      <c r="X3105" s="49"/>
      <c r="Z3105" s="49"/>
      <c r="AA3105" s="50"/>
      <c r="AB3105" s="47"/>
      <c r="AC3105" s="50"/>
      <c r="AF3105" s="49"/>
      <c r="AH3105" s="49"/>
      <c r="AI3105" s="50"/>
      <c r="AJ3105" s="47"/>
      <c r="AK3105" s="50"/>
      <c r="AN3105" s="49"/>
      <c r="AP3105" s="49"/>
      <c r="AQ3105" s="50"/>
      <c r="AR3105" s="47"/>
      <c r="AS3105" s="50"/>
      <c r="AV3105" s="49"/>
      <c r="AX3105" s="49"/>
      <c r="AY3105" s="50"/>
      <c r="AZ3105" s="47"/>
      <c r="BA3105" s="50"/>
      <c r="BD3105" s="49"/>
      <c r="BF3105" s="49"/>
      <c r="BG3105" s="50"/>
      <c r="BH3105" s="47"/>
      <c r="BI3105" s="50"/>
      <c r="BL3105" s="49"/>
      <c r="BN3105" s="49"/>
      <c r="BO3105" s="50"/>
      <c r="BP3105" s="47"/>
      <c r="BQ3105" s="50"/>
      <c r="BT3105" s="49"/>
      <c r="BV3105" s="49"/>
      <c r="BW3105" s="50"/>
      <c r="BX3105" s="47"/>
      <c r="BY3105" s="50"/>
      <c r="CB3105" s="49"/>
      <c r="CD3105" s="49"/>
      <c r="CE3105" s="50"/>
      <c r="CF3105" s="47"/>
      <c r="CG3105" s="50"/>
      <c r="CJ3105" s="49"/>
      <c r="CL3105" s="49"/>
      <c r="CM3105" s="50"/>
      <c r="CN3105" s="47"/>
      <c r="CO3105" s="50"/>
      <c r="CR3105" s="49"/>
      <c r="CT3105" s="49"/>
      <c r="CU3105" s="50"/>
      <c r="CV3105" s="47"/>
      <c r="CW3105" s="50"/>
      <c r="CZ3105" s="49"/>
      <c r="DB3105" s="49"/>
      <c r="DC3105" s="50"/>
      <c r="DD3105" s="47"/>
      <c r="DE3105" s="50"/>
      <c r="DH3105" s="49"/>
      <c r="DJ3105" s="49"/>
      <c r="DK3105" s="50"/>
      <c r="DL3105" s="47"/>
      <c r="DM3105" s="50"/>
      <c r="DP3105" s="49"/>
      <c r="DR3105" s="49"/>
      <c r="DS3105" s="50"/>
      <c r="DT3105" s="47"/>
      <c r="DU3105" s="50"/>
      <c r="DX3105" s="49"/>
      <c r="DZ3105" s="49"/>
      <c r="EA3105" s="50"/>
      <c r="EB3105" s="47"/>
      <c r="EC3105" s="50"/>
      <c r="EF3105" s="49"/>
      <c r="EH3105" s="49"/>
      <c r="EI3105" s="50"/>
      <c r="EJ3105" s="47"/>
      <c r="EK3105" s="50"/>
      <c r="EN3105" s="49"/>
      <c r="EP3105" s="49"/>
      <c r="EQ3105" s="50"/>
      <c r="ER3105" s="47"/>
      <c r="ES3105" s="50"/>
      <c r="EV3105" s="49"/>
      <c r="EX3105" s="49"/>
      <c r="EY3105" s="50"/>
      <c r="EZ3105" s="47"/>
      <c r="FA3105" s="50"/>
      <c r="FD3105" s="49"/>
      <c r="FF3105" s="49"/>
      <c r="FG3105" s="50"/>
      <c r="FH3105" s="47"/>
      <c r="FI3105" s="50"/>
      <c r="FL3105" s="49"/>
      <c r="FN3105" s="49"/>
      <c r="FO3105" s="50"/>
      <c r="FP3105" s="47"/>
      <c r="FQ3105" s="50"/>
      <c r="FT3105" s="49"/>
      <c r="FV3105" s="49"/>
      <c r="FW3105" s="50"/>
      <c r="FX3105" s="47"/>
      <c r="FY3105" s="50"/>
      <c r="GB3105" s="49"/>
      <c r="GD3105" s="49"/>
      <c r="GE3105" s="50"/>
      <c r="GF3105" s="47"/>
      <c r="GG3105" s="50"/>
      <c r="GJ3105" s="49"/>
      <c r="GL3105" s="49"/>
      <c r="GM3105" s="50"/>
      <c r="GN3105" s="47"/>
      <c r="GO3105" s="50"/>
      <c r="GR3105" s="49"/>
      <c r="GT3105" s="49"/>
      <c r="GU3105" s="50"/>
      <c r="GV3105" s="47"/>
      <c r="GW3105" s="50"/>
      <c r="GZ3105" s="49"/>
      <c r="HB3105" s="49"/>
      <c r="HC3105" s="50"/>
      <c r="HD3105" s="47"/>
      <c r="HE3105" s="50"/>
      <c r="HH3105" s="49"/>
      <c r="HJ3105" s="49"/>
      <c r="HK3105" s="50"/>
      <c r="HL3105" s="47"/>
      <c r="HM3105" s="50"/>
      <c r="HP3105" s="49"/>
      <c r="HR3105" s="49"/>
      <c r="HS3105" s="50"/>
      <c r="HT3105" s="47"/>
      <c r="HU3105" s="50"/>
      <c r="HX3105" s="49"/>
      <c r="HZ3105" s="49"/>
      <c r="IA3105" s="50"/>
      <c r="IB3105" s="47"/>
      <c r="IC3105" s="50"/>
      <c r="IF3105" s="49"/>
      <c r="IH3105" s="49"/>
      <c r="II3105" s="50"/>
      <c r="IJ3105" s="47"/>
      <c r="IK3105" s="50"/>
      <c r="IN3105" s="49"/>
      <c r="IP3105" s="49"/>
      <c r="IQ3105" s="50"/>
    </row>
    <row r="3106" spans="1:251" s="48" customFormat="1">
      <c r="A3106" s="43"/>
      <c r="B3106" s="44">
        <v>100000462732</v>
      </c>
      <c r="C3106" s="43">
        <v>1</v>
      </c>
      <c r="D3106" s="45" t="s">
        <v>109</v>
      </c>
      <c r="E3106" s="45" t="s">
        <v>485</v>
      </c>
      <c r="F3106" s="46">
        <v>1677.08</v>
      </c>
      <c r="G3106" s="46">
        <v>-1676.08</v>
      </c>
      <c r="H3106" s="46">
        <v>1</v>
      </c>
      <c r="I3106" s="47"/>
      <c r="L3106" s="47"/>
      <c r="M3106" s="50"/>
      <c r="P3106" s="49"/>
      <c r="Q3106" s="49"/>
      <c r="S3106" s="50"/>
      <c r="T3106" s="47"/>
      <c r="U3106" s="50"/>
      <c r="X3106" s="49"/>
      <c r="Y3106" s="49"/>
      <c r="AA3106" s="50"/>
      <c r="AB3106" s="47"/>
      <c r="AC3106" s="50"/>
      <c r="AF3106" s="49"/>
      <c r="AG3106" s="49"/>
      <c r="AI3106" s="50"/>
      <c r="AJ3106" s="47"/>
      <c r="AK3106" s="50"/>
      <c r="AN3106" s="49"/>
      <c r="AO3106" s="49"/>
      <c r="AQ3106" s="50"/>
      <c r="AR3106" s="47"/>
      <c r="AS3106" s="50"/>
      <c r="AV3106" s="49"/>
      <c r="AW3106" s="49"/>
      <c r="AY3106" s="50"/>
      <c r="AZ3106" s="47"/>
      <c r="BA3106" s="50"/>
      <c r="BD3106" s="49"/>
      <c r="BE3106" s="49"/>
      <c r="BG3106" s="50"/>
      <c r="BH3106" s="47"/>
      <c r="BI3106" s="50"/>
      <c r="BL3106" s="49"/>
      <c r="BM3106" s="49"/>
      <c r="BO3106" s="50"/>
      <c r="BP3106" s="47"/>
      <c r="BQ3106" s="50"/>
      <c r="BT3106" s="49"/>
      <c r="BU3106" s="49"/>
      <c r="BW3106" s="50"/>
      <c r="BX3106" s="47"/>
      <c r="BY3106" s="50"/>
      <c r="CB3106" s="49"/>
      <c r="CC3106" s="49"/>
      <c r="CE3106" s="50"/>
      <c r="CF3106" s="47"/>
      <c r="CG3106" s="50"/>
      <c r="CJ3106" s="49"/>
      <c r="CK3106" s="49"/>
      <c r="CM3106" s="50"/>
      <c r="CN3106" s="47"/>
      <c r="CO3106" s="50"/>
      <c r="CR3106" s="49"/>
      <c r="CS3106" s="49"/>
      <c r="CU3106" s="50"/>
      <c r="CV3106" s="47"/>
      <c r="CW3106" s="50"/>
      <c r="CZ3106" s="49"/>
      <c r="DA3106" s="49"/>
      <c r="DC3106" s="50"/>
      <c r="DD3106" s="47"/>
      <c r="DE3106" s="50"/>
      <c r="DH3106" s="49"/>
      <c r="DI3106" s="49"/>
      <c r="DK3106" s="50"/>
      <c r="DL3106" s="47"/>
      <c r="DM3106" s="50"/>
      <c r="DP3106" s="49"/>
      <c r="DQ3106" s="49"/>
      <c r="DS3106" s="50"/>
      <c r="DT3106" s="47"/>
      <c r="DU3106" s="50"/>
      <c r="DX3106" s="49"/>
      <c r="DY3106" s="49"/>
      <c r="EA3106" s="50"/>
      <c r="EB3106" s="47"/>
      <c r="EC3106" s="50"/>
      <c r="EF3106" s="49"/>
      <c r="EG3106" s="49"/>
      <c r="EI3106" s="50"/>
      <c r="EJ3106" s="47"/>
      <c r="EK3106" s="50"/>
      <c r="EN3106" s="49"/>
      <c r="EO3106" s="49"/>
      <c r="EQ3106" s="50"/>
      <c r="ER3106" s="47"/>
      <c r="ES3106" s="50"/>
      <c r="EV3106" s="49"/>
      <c r="EW3106" s="49"/>
      <c r="EY3106" s="50"/>
      <c r="EZ3106" s="47"/>
      <c r="FA3106" s="50"/>
      <c r="FD3106" s="49"/>
      <c r="FE3106" s="49"/>
      <c r="FG3106" s="50"/>
      <c r="FH3106" s="47"/>
      <c r="FI3106" s="50"/>
      <c r="FL3106" s="49"/>
      <c r="FM3106" s="49"/>
      <c r="FO3106" s="50"/>
      <c r="FP3106" s="47"/>
      <c r="FQ3106" s="50"/>
      <c r="FT3106" s="49"/>
      <c r="FU3106" s="49"/>
      <c r="FW3106" s="50"/>
      <c r="FX3106" s="47"/>
      <c r="FY3106" s="50"/>
      <c r="GB3106" s="49"/>
      <c r="GC3106" s="49"/>
      <c r="GE3106" s="50"/>
      <c r="GF3106" s="47"/>
      <c r="GG3106" s="50"/>
      <c r="GJ3106" s="49"/>
      <c r="GK3106" s="49"/>
      <c r="GM3106" s="50"/>
      <c r="GN3106" s="47"/>
      <c r="GO3106" s="50"/>
      <c r="GR3106" s="49"/>
      <c r="GS3106" s="49"/>
      <c r="GU3106" s="50"/>
      <c r="GV3106" s="47"/>
      <c r="GW3106" s="50"/>
      <c r="GZ3106" s="49"/>
      <c r="HA3106" s="49"/>
      <c r="HC3106" s="50"/>
      <c r="HD3106" s="47"/>
      <c r="HE3106" s="50"/>
      <c r="HH3106" s="49"/>
      <c r="HI3106" s="49"/>
      <c r="HK3106" s="50"/>
      <c r="HL3106" s="47"/>
      <c r="HM3106" s="50"/>
      <c r="HP3106" s="49"/>
      <c r="HQ3106" s="49"/>
      <c r="HS3106" s="50"/>
      <c r="HT3106" s="47"/>
      <c r="HU3106" s="50"/>
      <c r="HX3106" s="49"/>
      <c r="HY3106" s="49"/>
      <c r="IA3106" s="50"/>
      <c r="IB3106" s="47"/>
      <c r="IC3106" s="50"/>
      <c r="IF3106" s="49"/>
      <c r="IG3106" s="49"/>
      <c r="II3106" s="50"/>
      <c r="IJ3106" s="47"/>
      <c r="IK3106" s="50"/>
      <c r="IN3106" s="49"/>
      <c r="IO3106" s="49"/>
      <c r="IQ3106" s="50"/>
    </row>
    <row r="3107" spans="1:251" s="48" customFormat="1">
      <c r="A3107" s="43">
        <v>2092</v>
      </c>
      <c r="B3107" s="44">
        <v>100000462733</v>
      </c>
      <c r="C3107" s="43">
        <v>0</v>
      </c>
      <c r="D3107" s="45" t="s">
        <v>109</v>
      </c>
      <c r="E3107" s="45" t="s">
        <v>485</v>
      </c>
      <c r="F3107" s="46">
        <v>9822.92</v>
      </c>
      <c r="G3107" s="46">
        <v>-118.16</v>
      </c>
      <c r="H3107" s="46">
        <v>9704.76</v>
      </c>
      <c r="I3107" s="47"/>
      <c r="K3107" s="49"/>
      <c r="L3107" s="47"/>
      <c r="M3107" s="50"/>
      <c r="P3107" s="49"/>
      <c r="R3107" s="49"/>
      <c r="S3107" s="50"/>
      <c r="T3107" s="47"/>
      <c r="U3107" s="50"/>
      <c r="X3107" s="49"/>
      <c r="Z3107" s="49"/>
      <c r="AA3107" s="50"/>
      <c r="AB3107" s="47"/>
      <c r="AC3107" s="50"/>
      <c r="AF3107" s="49"/>
      <c r="AH3107" s="49"/>
      <c r="AI3107" s="50"/>
      <c r="AJ3107" s="47"/>
      <c r="AK3107" s="50"/>
      <c r="AN3107" s="49"/>
      <c r="AP3107" s="49"/>
      <c r="AQ3107" s="50"/>
      <c r="AR3107" s="47"/>
      <c r="AS3107" s="50"/>
      <c r="AV3107" s="49"/>
      <c r="AX3107" s="49"/>
      <c r="AY3107" s="50"/>
      <c r="AZ3107" s="47"/>
      <c r="BA3107" s="50"/>
      <c r="BD3107" s="49"/>
      <c r="BF3107" s="49"/>
      <c r="BG3107" s="50"/>
      <c r="BH3107" s="47"/>
      <c r="BI3107" s="50"/>
      <c r="BL3107" s="49"/>
      <c r="BN3107" s="49"/>
      <c r="BO3107" s="50"/>
      <c r="BP3107" s="47"/>
      <c r="BQ3107" s="50"/>
      <c r="BT3107" s="49"/>
      <c r="BV3107" s="49"/>
      <c r="BW3107" s="50"/>
      <c r="BX3107" s="47"/>
      <c r="BY3107" s="50"/>
      <c r="CB3107" s="49"/>
      <c r="CD3107" s="49"/>
      <c r="CE3107" s="50"/>
      <c r="CF3107" s="47"/>
      <c r="CG3107" s="50"/>
      <c r="CJ3107" s="49"/>
      <c r="CL3107" s="49"/>
      <c r="CM3107" s="50"/>
      <c r="CN3107" s="47"/>
      <c r="CO3107" s="50"/>
      <c r="CR3107" s="49"/>
      <c r="CT3107" s="49"/>
      <c r="CU3107" s="50"/>
      <c r="CV3107" s="47"/>
      <c r="CW3107" s="50"/>
      <c r="CZ3107" s="49"/>
      <c r="DB3107" s="49"/>
      <c r="DC3107" s="50"/>
      <c r="DD3107" s="47"/>
      <c r="DE3107" s="50"/>
      <c r="DH3107" s="49"/>
      <c r="DJ3107" s="49"/>
      <c r="DK3107" s="50"/>
      <c r="DL3107" s="47"/>
      <c r="DM3107" s="50"/>
      <c r="DP3107" s="49"/>
      <c r="DR3107" s="49"/>
      <c r="DS3107" s="50"/>
      <c r="DT3107" s="47"/>
      <c r="DU3107" s="50"/>
      <c r="DX3107" s="49"/>
      <c r="DZ3107" s="49"/>
      <c r="EA3107" s="50"/>
      <c r="EB3107" s="47"/>
      <c r="EC3107" s="50"/>
      <c r="EF3107" s="49"/>
      <c r="EH3107" s="49"/>
      <c r="EI3107" s="50"/>
      <c r="EJ3107" s="47"/>
      <c r="EK3107" s="50"/>
      <c r="EN3107" s="49"/>
      <c r="EP3107" s="49"/>
      <c r="EQ3107" s="50"/>
      <c r="ER3107" s="47"/>
      <c r="ES3107" s="50"/>
      <c r="EV3107" s="49"/>
      <c r="EX3107" s="49"/>
      <c r="EY3107" s="50"/>
      <c r="EZ3107" s="47"/>
      <c r="FA3107" s="50"/>
      <c r="FD3107" s="49"/>
      <c r="FF3107" s="49"/>
      <c r="FG3107" s="50"/>
      <c r="FH3107" s="47"/>
      <c r="FI3107" s="50"/>
      <c r="FL3107" s="49"/>
      <c r="FN3107" s="49"/>
      <c r="FO3107" s="50"/>
      <c r="FP3107" s="47"/>
      <c r="FQ3107" s="50"/>
      <c r="FT3107" s="49"/>
      <c r="FV3107" s="49"/>
      <c r="FW3107" s="50"/>
      <c r="FX3107" s="47"/>
      <c r="FY3107" s="50"/>
      <c r="GB3107" s="49"/>
      <c r="GD3107" s="49"/>
      <c r="GE3107" s="50"/>
      <c r="GF3107" s="47"/>
      <c r="GG3107" s="50"/>
      <c r="GJ3107" s="49"/>
      <c r="GL3107" s="49"/>
      <c r="GM3107" s="50"/>
      <c r="GN3107" s="47"/>
      <c r="GO3107" s="50"/>
      <c r="GR3107" s="49"/>
      <c r="GT3107" s="49"/>
      <c r="GU3107" s="50"/>
      <c r="GV3107" s="47"/>
      <c r="GW3107" s="50"/>
      <c r="GZ3107" s="49"/>
      <c r="HB3107" s="49"/>
      <c r="HC3107" s="50"/>
      <c r="HD3107" s="47"/>
      <c r="HE3107" s="50"/>
      <c r="HH3107" s="49"/>
      <c r="HJ3107" s="49"/>
      <c r="HK3107" s="50"/>
      <c r="HL3107" s="47"/>
      <c r="HM3107" s="50"/>
      <c r="HP3107" s="49"/>
      <c r="HR3107" s="49"/>
      <c r="HS3107" s="50"/>
      <c r="HT3107" s="47"/>
      <c r="HU3107" s="50"/>
      <c r="HX3107" s="49"/>
      <c r="HZ3107" s="49"/>
      <c r="IA3107" s="50"/>
      <c r="IB3107" s="47"/>
      <c r="IC3107" s="50"/>
      <c r="IF3107" s="49"/>
      <c r="IH3107" s="49"/>
      <c r="II3107" s="50"/>
      <c r="IJ3107" s="47"/>
      <c r="IK3107" s="50"/>
      <c r="IN3107" s="49"/>
      <c r="IP3107" s="49"/>
      <c r="IQ3107" s="50"/>
    </row>
    <row r="3108" spans="1:251" s="48" customFormat="1">
      <c r="A3108" s="43"/>
      <c r="B3108" s="44">
        <v>100000462733</v>
      </c>
      <c r="C3108" s="43">
        <v>1</v>
      </c>
      <c r="D3108" s="45" t="s">
        <v>109</v>
      </c>
      <c r="E3108" s="45" t="s">
        <v>485</v>
      </c>
      <c r="F3108" s="46">
        <v>1677.08</v>
      </c>
      <c r="G3108" s="46">
        <v>-1676.08</v>
      </c>
      <c r="H3108" s="46">
        <v>1</v>
      </c>
      <c r="I3108" s="47"/>
      <c r="L3108" s="47"/>
      <c r="M3108" s="50"/>
      <c r="P3108" s="49"/>
      <c r="Q3108" s="49"/>
      <c r="S3108" s="50"/>
      <c r="T3108" s="47"/>
      <c r="U3108" s="50"/>
      <c r="X3108" s="49"/>
      <c r="Y3108" s="49"/>
      <c r="AA3108" s="50"/>
      <c r="AB3108" s="47"/>
      <c r="AC3108" s="50"/>
      <c r="AF3108" s="49"/>
      <c r="AG3108" s="49"/>
      <c r="AI3108" s="50"/>
      <c r="AJ3108" s="47"/>
      <c r="AK3108" s="50"/>
      <c r="AN3108" s="49"/>
      <c r="AO3108" s="49"/>
      <c r="AQ3108" s="50"/>
      <c r="AR3108" s="47"/>
      <c r="AS3108" s="50"/>
      <c r="AV3108" s="49"/>
      <c r="AW3108" s="49"/>
      <c r="AY3108" s="50"/>
      <c r="AZ3108" s="47"/>
      <c r="BA3108" s="50"/>
      <c r="BD3108" s="49"/>
      <c r="BE3108" s="49"/>
      <c r="BG3108" s="50"/>
      <c r="BH3108" s="47"/>
      <c r="BI3108" s="50"/>
      <c r="BL3108" s="49"/>
      <c r="BM3108" s="49"/>
      <c r="BO3108" s="50"/>
      <c r="BP3108" s="47"/>
      <c r="BQ3108" s="50"/>
      <c r="BT3108" s="49"/>
      <c r="BU3108" s="49"/>
      <c r="BW3108" s="50"/>
      <c r="BX3108" s="47"/>
      <c r="BY3108" s="50"/>
      <c r="CB3108" s="49"/>
      <c r="CC3108" s="49"/>
      <c r="CE3108" s="50"/>
      <c r="CF3108" s="47"/>
      <c r="CG3108" s="50"/>
      <c r="CJ3108" s="49"/>
      <c r="CK3108" s="49"/>
      <c r="CM3108" s="50"/>
      <c r="CN3108" s="47"/>
      <c r="CO3108" s="50"/>
      <c r="CR3108" s="49"/>
      <c r="CS3108" s="49"/>
      <c r="CU3108" s="50"/>
      <c r="CV3108" s="47"/>
      <c r="CW3108" s="50"/>
      <c r="CZ3108" s="49"/>
      <c r="DA3108" s="49"/>
      <c r="DC3108" s="50"/>
      <c r="DD3108" s="47"/>
      <c r="DE3108" s="50"/>
      <c r="DH3108" s="49"/>
      <c r="DI3108" s="49"/>
      <c r="DK3108" s="50"/>
      <c r="DL3108" s="47"/>
      <c r="DM3108" s="50"/>
      <c r="DP3108" s="49"/>
      <c r="DQ3108" s="49"/>
      <c r="DS3108" s="50"/>
      <c r="DT3108" s="47"/>
      <c r="DU3108" s="50"/>
      <c r="DX3108" s="49"/>
      <c r="DY3108" s="49"/>
      <c r="EA3108" s="50"/>
      <c r="EB3108" s="47"/>
      <c r="EC3108" s="50"/>
      <c r="EF3108" s="49"/>
      <c r="EG3108" s="49"/>
      <c r="EI3108" s="50"/>
      <c r="EJ3108" s="47"/>
      <c r="EK3108" s="50"/>
      <c r="EN3108" s="49"/>
      <c r="EO3108" s="49"/>
      <c r="EQ3108" s="50"/>
      <c r="ER3108" s="47"/>
      <c r="ES3108" s="50"/>
      <c r="EV3108" s="49"/>
      <c r="EW3108" s="49"/>
      <c r="EY3108" s="50"/>
      <c r="EZ3108" s="47"/>
      <c r="FA3108" s="50"/>
      <c r="FD3108" s="49"/>
      <c r="FE3108" s="49"/>
      <c r="FG3108" s="50"/>
      <c r="FH3108" s="47"/>
      <c r="FI3108" s="50"/>
      <c r="FL3108" s="49"/>
      <c r="FM3108" s="49"/>
      <c r="FO3108" s="50"/>
      <c r="FP3108" s="47"/>
      <c r="FQ3108" s="50"/>
      <c r="FT3108" s="49"/>
      <c r="FU3108" s="49"/>
      <c r="FW3108" s="50"/>
      <c r="FX3108" s="47"/>
      <c r="FY3108" s="50"/>
      <c r="GB3108" s="49"/>
      <c r="GC3108" s="49"/>
      <c r="GE3108" s="50"/>
      <c r="GF3108" s="47"/>
      <c r="GG3108" s="50"/>
      <c r="GJ3108" s="49"/>
      <c r="GK3108" s="49"/>
      <c r="GM3108" s="50"/>
      <c r="GN3108" s="47"/>
      <c r="GO3108" s="50"/>
      <c r="GR3108" s="49"/>
      <c r="GS3108" s="49"/>
      <c r="GU3108" s="50"/>
      <c r="GV3108" s="47"/>
      <c r="GW3108" s="50"/>
      <c r="GZ3108" s="49"/>
      <c r="HA3108" s="49"/>
      <c r="HC3108" s="50"/>
      <c r="HD3108" s="47"/>
      <c r="HE3108" s="50"/>
      <c r="HH3108" s="49"/>
      <c r="HI3108" s="49"/>
      <c r="HK3108" s="50"/>
      <c r="HL3108" s="47"/>
      <c r="HM3108" s="50"/>
      <c r="HP3108" s="49"/>
      <c r="HQ3108" s="49"/>
      <c r="HS3108" s="50"/>
      <c r="HT3108" s="47"/>
      <c r="HU3108" s="50"/>
      <c r="HX3108" s="49"/>
      <c r="HY3108" s="49"/>
      <c r="IA3108" s="50"/>
      <c r="IB3108" s="47"/>
      <c r="IC3108" s="50"/>
      <c r="IF3108" s="49"/>
      <c r="IG3108" s="49"/>
      <c r="II3108" s="50"/>
      <c r="IJ3108" s="47"/>
      <c r="IK3108" s="50"/>
      <c r="IN3108" s="49"/>
      <c r="IO3108" s="49"/>
      <c r="IQ3108" s="50"/>
    </row>
    <row r="3109" spans="1:251" s="48" customFormat="1">
      <c r="A3109" s="43">
        <v>2093</v>
      </c>
      <c r="B3109" s="44">
        <v>100000462734</v>
      </c>
      <c r="C3109" s="43">
        <v>0</v>
      </c>
      <c r="D3109" s="45" t="s">
        <v>109</v>
      </c>
      <c r="E3109" s="45" t="s">
        <v>485</v>
      </c>
      <c r="F3109" s="46">
        <v>9822.92</v>
      </c>
      <c r="G3109" s="46">
        <v>-118.16</v>
      </c>
      <c r="H3109" s="46">
        <v>9704.76</v>
      </c>
      <c r="I3109" s="47"/>
      <c r="K3109" s="49"/>
      <c r="L3109" s="47"/>
      <c r="M3109" s="50"/>
      <c r="P3109" s="49"/>
      <c r="R3109" s="49"/>
      <c r="S3109" s="50"/>
      <c r="T3109" s="47"/>
      <c r="U3109" s="50"/>
      <c r="X3109" s="49"/>
      <c r="Z3109" s="49"/>
      <c r="AA3109" s="50"/>
      <c r="AB3109" s="47"/>
      <c r="AC3109" s="50"/>
      <c r="AF3109" s="49"/>
      <c r="AH3109" s="49"/>
      <c r="AI3109" s="50"/>
      <c r="AJ3109" s="47"/>
      <c r="AK3109" s="50"/>
      <c r="AN3109" s="49"/>
      <c r="AP3109" s="49"/>
      <c r="AQ3109" s="50"/>
      <c r="AR3109" s="47"/>
      <c r="AS3109" s="50"/>
      <c r="AV3109" s="49"/>
      <c r="AX3109" s="49"/>
      <c r="AY3109" s="50"/>
      <c r="AZ3109" s="47"/>
      <c r="BA3109" s="50"/>
      <c r="BD3109" s="49"/>
      <c r="BF3109" s="49"/>
      <c r="BG3109" s="50"/>
      <c r="BH3109" s="47"/>
      <c r="BI3109" s="50"/>
      <c r="BL3109" s="49"/>
      <c r="BN3109" s="49"/>
      <c r="BO3109" s="50"/>
      <c r="BP3109" s="47"/>
      <c r="BQ3109" s="50"/>
      <c r="BT3109" s="49"/>
      <c r="BV3109" s="49"/>
      <c r="BW3109" s="50"/>
      <c r="BX3109" s="47"/>
      <c r="BY3109" s="50"/>
      <c r="CB3109" s="49"/>
      <c r="CD3109" s="49"/>
      <c r="CE3109" s="50"/>
      <c r="CF3109" s="47"/>
      <c r="CG3109" s="50"/>
      <c r="CJ3109" s="49"/>
      <c r="CL3109" s="49"/>
      <c r="CM3109" s="50"/>
      <c r="CN3109" s="47"/>
      <c r="CO3109" s="50"/>
      <c r="CR3109" s="49"/>
      <c r="CT3109" s="49"/>
      <c r="CU3109" s="50"/>
      <c r="CV3109" s="47"/>
      <c r="CW3109" s="50"/>
      <c r="CZ3109" s="49"/>
      <c r="DB3109" s="49"/>
      <c r="DC3109" s="50"/>
      <c r="DD3109" s="47"/>
      <c r="DE3109" s="50"/>
      <c r="DH3109" s="49"/>
      <c r="DJ3109" s="49"/>
      <c r="DK3109" s="50"/>
      <c r="DL3109" s="47"/>
      <c r="DM3109" s="50"/>
      <c r="DP3109" s="49"/>
      <c r="DR3109" s="49"/>
      <c r="DS3109" s="50"/>
      <c r="DT3109" s="47"/>
      <c r="DU3109" s="50"/>
      <c r="DX3109" s="49"/>
      <c r="DZ3109" s="49"/>
      <c r="EA3109" s="50"/>
      <c r="EB3109" s="47"/>
      <c r="EC3109" s="50"/>
      <c r="EF3109" s="49"/>
      <c r="EH3109" s="49"/>
      <c r="EI3109" s="50"/>
      <c r="EJ3109" s="47"/>
      <c r="EK3109" s="50"/>
      <c r="EN3109" s="49"/>
      <c r="EP3109" s="49"/>
      <c r="EQ3109" s="50"/>
      <c r="ER3109" s="47"/>
      <c r="ES3109" s="50"/>
      <c r="EV3109" s="49"/>
      <c r="EX3109" s="49"/>
      <c r="EY3109" s="50"/>
      <c r="EZ3109" s="47"/>
      <c r="FA3109" s="50"/>
      <c r="FD3109" s="49"/>
      <c r="FF3109" s="49"/>
      <c r="FG3109" s="50"/>
      <c r="FH3109" s="47"/>
      <c r="FI3109" s="50"/>
      <c r="FL3109" s="49"/>
      <c r="FN3109" s="49"/>
      <c r="FO3109" s="50"/>
      <c r="FP3109" s="47"/>
      <c r="FQ3109" s="50"/>
      <c r="FT3109" s="49"/>
      <c r="FV3109" s="49"/>
      <c r="FW3109" s="50"/>
      <c r="FX3109" s="47"/>
      <c r="FY3109" s="50"/>
      <c r="GB3109" s="49"/>
      <c r="GD3109" s="49"/>
      <c r="GE3109" s="50"/>
      <c r="GF3109" s="47"/>
      <c r="GG3109" s="50"/>
      <c r="GJ3109" s="49"/>
      <c r="GL3109" s="49"/>
      <c r="GM3109" s="50"/>
      <c r="GN3109" s="47"/>
      <c r="GO3109" s="50"/>
      <c r="GR3109" s="49"/>
      <c r="GT3109" s="49"/>
      <c r="GU3109" s="50"/>
      <c r="GV3109" s="47"/>
      <c r="GW3109" s="50"/>
      <c r="GZ3109" s="49"/>
      <c r="HB3109" s="49"/>
      <c r="HC3109" s="50"/>
      <c r="HD3109" s="47"/>
      <c r="HE3109" s="50"/>
      <c r="HH3109" s="49"/>
      <c r="HJ3109" s="49"/>
      <c r="HK3109" s="50"/>
      <c r="HL3109" s="47"/>
      <c r="HM3109" s="50"/>
      <c r="HP3109" s="49"/>
      <c r="HR3109" s="49"/>
      <c r="HS3109" s="50"/>
      <c r="HT3109" s="47"/>
      <c r="HU3109" s="50"/>
      <c r="HX3109" s="49"/>
      <c r="HZ3109" s="49"/>
      <c r="IA3109" s="50"/>
      <c r="IB3109" s="47"/>
      <c r="IC3109" s="50"/>
      <c r="IF3109" s="49"/>
      <c r="IH3109" s="49"/>
      <c r="II3109" s="50"/>
      <c r="IJ3109" s="47"/>
      <c r="IK3109" s="50"/>
      <c r="IN3109" s="49"/>
      <c r="IP3109" s="49"/>
      <c r="IQ3109" s="50"/>
    </row>
    <row r="3110" spans="1:251" s="48" customFormat="1">
      <c r="A3110" s="43"/>
      <c r="B3110" s="44">
        <v>100000462734</v>
      </c>
      <c r="C3110" s="43">
        <v>1</v>
      </c>
      <c r="D3110" s="45" t="s">
        <v>109</v>
      </c>
      <c r="E3110" s="45" t="s">
        <v>485</v>
      </c>
      <c r="F3110" s="46">
        <v>1677.08</v>
      </c>
      <c r="G3110" s="46">
        <v>-1676.08</v>
      </c>
      <c r="H3110" s="46">
        <v>1</v>
      </c>
      <c r="I3110" s="47"/>
      <c r="L3110" s="47"/>
      <c r="M3110" s="50"/>
      <c r="P3110" s="49"/>
      <c r="Q3110" s="49"/>
      <c r="S3110" s="50"/>
      <c r="T3110" s="47"/>
      <c r="U3110" s="50"/>
      <c r="X3110" s="49"/>
      <c r="Y3110" s="49"/>
      <c r="AA3110" s="50"/>
      <c r="AB3110" s="47"/>
      <c r="AC3110" s="50"/>
      <c r="AF3110" s="49"/>
      <c r="AG3110" s="49"/>
      <c r="AI3110" s="50"/>
      <c r="AJ3110" s="47"/>
      <c r="AK3110" s="50"/>
      <c r="AN3110" s="49"/>
      <c r="AO3110" s="49"/>
      <c r="AQ3110" s="50"/>
      <c r="AR3110" s="47"/>
      <c r="AS3110" s="50"/>
      <c r="AV3110" s="49"/>
      <c r="AW3110" s="49"/>
      <c r="AY3110" s="50"/>
      <c r="AZ3110" s="47"/>
      <c r="BA3110" s="50"/>
      <c r="BD3110" s="49"/>
      <c r="BE3110" s="49"/>
      <c r="BG3110" s="50"/>
      <c r="BH3110" s="47"/>
      <c r="BI3110" s="50"/>
      <c r="BL3110" s="49"/>
      <c r="BM3110" s="49"/>
      <c r="BO3110" s="50"/>
      <c r="BP3110" s="47"/>
      <c r="BQ3110" s="50"/>
      <c r="BT3110" s="49"/>
      <c r="BU3110" s="49"/>
      <c r="BW3110" s="50"/>
      <c r="BX3110" s="47"/>
      <c r="BY3110" s="50"/>
      <c r="CB3110" s="49"/>
      <c r="CC3110" s="49"/>
      <c r="CE3110" s="50"/>
      <c r="CF3110" s="47"/>
      <c r="CG3110" s="50"/>
      <c r="CJ3110" s="49"/>
      <c r="CK3110" s="49"/>
      <c r="CM3110" s="50"/>
      <c r="CN3110" s="47"/>
      <c r="CO3110" s="50"/>
      <c r="CR3110" s="49"/>
      <c r="CS3110" s="49"/>
      <c r="CU3110" s="50"/>
      <c r="CV3110" s="47"/>
      <c r="CW3110" s="50"/>
      <c r="CZ3110" s="49"/>
      <c r="DA3110" s="49"/>
      <c r="DC3110" s="50"/>
      <c r="DD3110" s="47"/>
      <c r="DE3110" s="50"/>
      <c r="DH3110" s="49"/>
      <c r="DI3110" s="49"/>
      <c r="DK3110" s="50"/>
      <c r="DL3110" s="47"/>
      <c r="DM3110" s="50"/>
      <c r="DP3110" s="49"/>
      <c r="DQ3110" s="49"/>
      <c r="DS3110" s="50"/>
      <c r="DT3110" s="47"/>
      <c r="DU3110" s="50"/>
      <c r="DX3110" s="49"/>
      <c r="DY3110" s="49"/>
      <c r="EA3110" s="50"/>
      <c r="EB3110" s="47"/>
      <c r="EC3110" s="50"/>
      <c r="EF3110" s="49"/>
      <c r="EG3110" s="49"/>
      <c r="EI3110" s="50"/>
      <c r="EJ3110" s="47"/>
      <c r="EK3110" s="50"/>
      <c r="EN3110" s="49"/>
      <c r="EO3110" s="49"/>
      <c r="EQ3110" s="50"/>
      <c r="ER3110" s="47"/>
      <c r="ES3110" s="50"/>
      <c r="EV3110" s="49"/>
      <c r="EW3110" s="49"/>
      <c r="EY3110" s="50"/>
      <c r="EZ3110" s="47"/>
      <c r="FA3110" s="50"/>
      <c r="FD3110" s="49"/>
      <c r="FE3110" s="49"/>
      <c r="FG3110" s="50"/>
      <c r="FH3110" s="47"/>
      <c r="FI3110" s="50"/>
      <c r="FL3110" s="49"/>
      <c r="FM3110" s="49"/>
      <c r="FO3110" s="50"/>
      <c r="FP3110" s="47"/>
      <c r="FQ3110" s="50"/>
      <c r="FT3110" s="49"/>
      <c r="FU3110" s="49"/>
      <c r="FW3110" s="50"/>
      <c r="FX3110" s="47"/>
      <c r="FY3110" s="50"/>
      <c r="GB3110" s="49"/>
      <c r="GC3110" s="49"/>
      <c r="GE3110" s="50"/>
      <c r="GF3110" s="47"/>
      <c r="GG3110" s="50"/>
      <c r="GJ3110" s="49"/>
      <c r="GK3110" s="49"/>
      <c r="GM3110" s="50"/>
      <c r="GN3110" s="47"/>
      <c r="GO3110" s="50"/>
      <c r="GR3110" s="49"/>
      <c r="GS3110" s="49"/>
      <c r="GU3110" s="50"/>
      <c r="GV3110" s="47"/>
      <c r="GW3110" s="50"/>
      <c r="GZ3110" s="49"/>
      <c r="HA3110" s="49"/>
      <c r="HC3110" s="50"/>
      <c r="HD3110" s="47"/>
      <c r="HE3110" s="50"/>
      <c r="HH3110" s="49"/>
      <c r="HI3110" s="49"/>
      <c r="HK3110" s="50"/>
      <c r="HL3110" s="47"/>
      <c r="HM3110" s="50"/>
      <c r="HP3110" s="49"/>
      <c r="HQ3110" s="49"/>
      <c r="HS3110" s="50"/>
      <c r="HT3110" s="47"/>
      <c r="HU3110" s="50"/>
      <c r="HX3110" s="49"/>
      <c r="HY3110" s="49"/>
      <c r="IA3110" s="50"/>
      <c r="IB3110" s="47"/>
      <c r="IC3110" s="50"/>
      <c r="IF3110" s="49"/>
      <c r="IG3110" s="49"/>
      <c r="II3110" s="50"/>
      <c r="IJ3110" s="47"/>
      <c r="IK3110" s="50"/>
      <c r="IN3110" s="49"/>
      <c r="IO3110" s="49"/>
      <c r="IQ3110" s="50"/>
    </row>
    <row r="3111" spans="1:251" s="48" customFormat="1">
      <c r="A3111" s="43">
        <v>2094</v>
      </c>
      <c r="B3111" s="44">
        <v>100000462735</v>
      </c>
      <c r="C3111" s="43">
        <v>0</v>
      </c>
      <c r="D3111" s="45" t="s">
        <v>109</v>
      </c>
      <c r="E3111" s="45" t="s">
        <v>485</v>
      </c>
      <c r="F3111" s="46">
        <v>9822.92</v>
      </c>
      <c r="G3111" s="46">
        <v>-118.16</v>
      </c>
      <c r="H3111" s="46">
        <v>9704.76</v>
      </c>
      <c r="I3111" s="47"/>
      <c r="K3111" s="49"/>
      <c r="L3111" s="47"/>
      <c r="M3111" s="50"/>
      <c r="P3111" s="49"/>
      <c r="R3111" s="49"/>
      <c r="S3111" s="50"/>
      <c r="T3111" s="47"/>
      <c r="U3111" s="50"/>
      <c r="X3111" s="49"/>
      <c r="Z3111" s="49"/>
      <c r="AA3111" s="50"/>
      <c r="AB3111" s="47"/>
      <c r="AC3111" s="50"/>
      <c r="AF3111" s="49"/>
      <c r="AH3111" s="49"/>
      <c r="AI3111" s="50"/>
      <c r="AJ3111" s="47"/>
      <c r="AK3111" s="50"/>
      <c r="AN3111" s="49"/>
      <c r="AP3111" s="49"/>
      <c r="AQ3111" s="50"/>
      <c r="AR3111" s="47"/>
      <c r="AS3111" s="50"/>
      <c r="AV3111" s="49"/>
      <c r="AX3111" s="49"/>
      <c r="AY3111" s="50"/>
      <c r="AZ3111" s="47"/>
      <c r="BA3111" s="50"/>
      <c r="BD3111" s="49"/>
      <c r="BF3111" s="49"/>
      <c r="BG3111" s="50"/>
      <c r="BH3111" s="47"/>
      <c r="BI3111" s="50"/>
      <c r="BL3111" s="49"/>
      <c r="BN3111" s="49"/>
      <c r="BO3111" s="50"/>
      <c r="BP3111" s="47"/>
      <c r="BQ3111" s="50"/>
      <c r="BT3111" s="49"/>
      <c r="BV3111" s="49"/>
      <c r="BW3111" s="50"/>
      <c r="BX3111" s="47"/>
      <c r="BY3111" s="50"/>
      <c r="CB3111" s="49"/>
      <c r="CD3111" s="49"/>
      <c r="CE3111" s="50"/>
      <c r="CF3111" s="47"/>
      <c r="CG3111" s="50"/>
      <c r="CJ3111" s="49"/>
      <c r="CL3111" s="49"/>
      <c r="CM3111" s="50"/>
      <c r="CN3111" s="47"/>
      <c r="CO3111" s="50"/>
      <c r="CR3111" s="49"/>
      <c r="CT3111" s="49"/>
      <c r="CU3111" s="50"/>
      <c r="CV3111" s="47"/>
      <c r="CW3111" s="50"/>
      <c r="CZ3111" s="49"/>
      <c r="DB3111" s="49"/>
      <c r="DC3111" s="50"/>
      <c r="DD3111" s="47"/>
      <c r="DE3111" s="50"/>
      <c r="DH3111" s="49"/>
      <c r="DJ3111" s="49"/>
      <c r="DK3111" s="50"/>
      <c r="DL3111" s="47"/>
      <c r="DM3111" s="50"/>
      <c r="DP3111" s="49"/>
      <c r="DR3111" s="49"/>
      <c r="DS3111" s="50"/>
      <c r="DT3111" s="47"/>
      <c r="DU3111" s="50"/>
      <c r="DX3111" s="49"/>
      <c r="DZ3111" s="49"/>
      <c r="EA3111" s="50"/>
      <c r="EB3111" s="47"/>
      <c r="EC3111" s="50"/>
      <c r="EF3111" s="49"/>
      <c r="EH3111" s="49"/>
      <c r="EI3111" s="50"/>
      <c r="EJ3111" s="47"/>
      <c r="EK3111" s="50"/>
      <c r="EN3111" s="49"/>
      <c r="EP3111" s="49"/>
      <c r="EQ3111" s="50"/>
      <c r="ER3111" s="47"/>
      <c r="ES3111" s="50"/>
      <c r="EV3111" s="49"/>
      <c r="EX3111" s="49"/>
      <c r="EY3111" s="50"/>
      <c r="EZ3111" s="47"/>
      <c r="FA3111" s="50"/>
      <c r="FD3111" s="49"/>
      <c r="FF3111" s="49"/>
      <c r="FG3111" s="50"/>
      <c r="FH3111" s="47"/>
      <c r="FI3111" s="50"/>
      <c r="FL3111" s="49"/>
      <c r="FN3111" s="49"/>
      <c r="FO3111" s="50"/>
      <c r="FP3111" s="47"/>
      <c r="FQ3111" s="50"/>
      <c r="FT3111" s="49"/>
      <c r="FV3111" s="49"/>
      <c r="FW3111" s="50"/>
      <c r="FX3111" s="47"/>
      <c r="FY3111" s="50"/>
      <c r="GB3111" s="49"/>
      <c r="GD3111" s="49"/>
      <c r="GE3111" s="50"/>
      <c r="GF3111" s="47"/>
      <c r="GG3111" s="50"/>
      <c r="GJ3111" s="49"/>
      <c r="GL3111" s="49"/>
      <c r="GM3111" s="50"/>
      <c r="GN3111" s="47"/>
      <c r="GO3111" s="50"/>
      <c r="GR3111" s="49"/>
      <c r="GT3111" s="49"/>
      <c r="GU3111" s="50"/>
      <c r="GV3111" s="47"/>
      <c r="GW3111" s="50"/>
      <c r="GZ3111" s="49"/>
      <c r="HB3111" s="49"/>
      <c r="HC3111" s="50"/>
      <c r="HD3111" s="47"/>
      <c r="HE3111" s="50"/>
      <c r="HH3111" s="49"/>
      <c r="HJ3111" s="49"/>
      <c r="HK3111" s="50"/>
      <c r="HL3111" s="47"/>
      <c r="HM3111" s="50"/>
      <c r="HP3111" s="49"/>
      <c r="HR3111" s="49"/>
      <c r="HS3111" s="50"/>
      <c r="HT3111" s="47"/>
      <c r="HU3111" s="50"/>
      <c r="HX3111" s="49"/>
      <c r="HZ3111" s="49"/>
      <c r="IA3111" s="50"/>
      <c r="IB3111" s="47"/>
      <c r="IC3111" s="50"/>
      <c r="IF3111" s="49"/>
      <c r="IH3111" s="49"/>
      <c r="II3111" s="50"/>
      <c r="IJ3111" s="47"/>
      <c r="IK3111" s="50"/>
      <c r="IN3111" s="49"/>
      <c r="IP3111" s="49"/>
      <c r="IQ3111" s="50"/>
    </row>
    <row r="3112" spans="1:251" s="48" customFormat="1">
      <c r="A3112" s="43"/>
      <c r="B3112" s="44">
        <v>100000462735</v>
      </c>
      <c r="C3112" s="43">
        <v>1</v>
      </c>
      <c r="D3112" s="45" t="s">
        <v>109</v>
      </c>
      <c r="E3112" s="45" t="s">
        <v>485</v>
      </c>
      <c r="F3112" s="46">
        <v>1677.08</v>
      </c>
      <c r="G3112" s="46">
        <v>-1676.08</v>
      </c>
      <c r="H3112" s="46">
        <v>1</v>
      </c>
      <c r="I3112" s="47"/>
      <c r="L3112" s="47"/>
      <c r="M3112" s="50"/>
      <c r="P3112" s="49"/>
      <c r="Q3112" s="49"/>
      <c r="S3112" s="50"/>
      <c r="T3112" s="47"/>
      <c r="U3112" s="50"/>
      <c r="X3112" s="49"/>
      <c r="Y3112" s="49"/>
      <c r="AA3112" s="50"/>
      <c r="AB3112" s="47"/>
      <c r="AC3112" s="50"/>
      <c r="AF3112" s="49"/>
      <c r="AG3112" s="49"/>
      <c r="AI3112" s="50"/>
      <c r="AJ3112" s="47"/>
      <c r="AK3112" s="50"/>
      <c r="AN3112" s="49"/>
      <c r="AO3112" s="49"/>
      <c r="AQ3112" s="50"/>
      <c r="AR3112" s="47"/>
      <c r="AS3112" s="50"/>
      <c r="AV3112" s="49"/>
      <c r="AW3112" s="49"/>
      <c r="AY3112" s="50"/>
      <c r="AZ3112" s="47"/>
      <c r="BA3112" s="50"/>
      <c r="BD3112" s="49"/>
      <c r="BE3112" s="49"/>
      <c r="BG3112" s="50"/>
      <c r="BH3112" s="47"/>
      <c r="BI3112" s="50"/>
      <c r="BL3112" s="49"/>
      <c r="BM3112" s="49"/>
      <c r="BO3112" s="50"/>
      <c r="BP3112" s="47"/>
      <c r="BQ3112" s="50"/>
      <c r="BT3112" s="49"/>
      <c r="BU3112" s="49"/>
      <c r="BW3112" s="50"/>
      <c r="BX3112" s="47"/>
      <c r="BY3112" s="50"/>
      <c r="CB3112" s="49"/>
      <c r="CC3112" s="49"/>
      <c r="CE3112" s="50"/>
      <c r="CF3112" s="47"/>
      <c r="CG3112" s="50"/>
      <c r="CJ3112" s="49"/>
      <c r="CK3112" s="49"/>
      <c r="CM3112" s="50"/>
      <c r="CN3112" s="47"/>
      <c r="CO3112" s="50"/>
      <c r="CR3112" s="49"/>
      <c r="CS3112" s="49"/>
      <c r="CU3112" s="50"/>
      <c r="CV3112" s="47"/>
      <c r="CW3112" s="50"/>
      <c r="CZ3112" s="49"/>
      <c r="DA3112" s="49"/>
      <c r="DC3112" s="50"/>
      <c r="DD3112" s="47"/>
      <c r="DE3112" s="50"/>
      <c r="DH3112" s="49"/>
      <c r="DI3112" s="49"/>
      <c r="DK3112" s="50"/>
      <c r="DL3112" s="47"/>
      <c r="DM3112" s="50"/>
      <c r="DP3112" s="49"/>
      <c r="DQ3112" s="49"/>
      <c r="DS3112" s="50"/>
      <c r="DT3112" s="47"/>
      <c r="DU3112" s="50"/>
      <c r="DX3112" s="49"/>
      <c r="DY3112" s="49"/>
      <c r="EA3112" s="50"/>
      <c r="EB3112" s="47"/>
      <c r="EC3112" s="50"/>
      <c r="EF3112" s="49"/>
      <c r="EG3112" s="49"/>
      <c r="EI3112" s="50"/>
      <c r="EJ3112" s="47"/>
      <c r="EK3112" s="50"/>
      <c r="EN3112" s="49"/>
      <c r="EO3112" s="49"/>
      <c r="EQ3112" s="50"/>
      <c r="ER3112" s="47"/>
      <c r="ES3112" s="50"/>
      <c r="EV3112" s="49"/>
      <c r="EW3112" s="49"/>
      <c r="EY3112" s="50"/>
      <c r="EZ3112" s="47"/>
      <c r="FA3112" s="50"/>
      <c r="FD3112" s="49"/>
      <c r="FE3112" s="49"/>
      <c r="FG3112" s="50"/>
      <c r="FH3112" s="47"/>
      <c r="FI3112" s="50"/>
      <c r="FL3112" s="49"/>
      <c r="FM3112" s="49"/>
      <c r="FO3112" s="50"/>
      <c r="FP3112" s="47"/>
      <c r="FQ3112" s="50"/>
      <c r="FT3112" s="49"/>
      <c r="FU3112" s="49"/>
      <c r="FW3112" s="50"/>
      <c r="FX3112" s="47"/>
      <c r="FY3112" s="50"/>
      <c r="GB3112" s="49"/>
      <c r="GC3112" s="49"/>
      <c r="GE3112" s="50"/>
      <c r="GF3112" s="47"/>
      <c r="GG3112" s="50"/>
      <c r="GJ3112" s="49"/>
      <c r="GK3112" s="49"/>
      <c r="GM3112" s="50"/>
      <c r="GN3112" s="47"/>
      <c r="GO3112" s="50"/>
      <c r="GR3112" s="49"/>
      <c r="GS3112" s="49"/>
      <c r="GU3112" s="50"/>
      <c r="GV3112" s="47"/>
      <c r="GW3112" s="50"/>
      <c r="GZ3112" s="49"/>
      <c r="HA3112" s="49"/>
      <c r="HC3112" s="50"/>
      <c r="HD3112" s="47"/>
      <c r="HE3112" s="50"/>
      <c r="HH3112" s="49"/>
      <c r="HI3112" s="49"/>
      <c r="HK3112" s="50"/>
      <c r="HL3112" s="47"/>
      <c r="HM3112" s="50"/>
      <c r="HP3112" s="49"/>
      <c r="HQ3112" s="49"/>
      <c r="HS3112" s="50"/>
      <c r="HT3112" s="47"/>
      <c r="HU3112" s="50"/>
      <c r="HX3112" s="49"/>
      <c r="HY3112" s="49"/>
      <c r="IA3112" s="50"/>
      <c r="IB3112" s="47"/>
      <c r="IC3112" s="50"/>
      <c r="IF3112" s="49"/>
      <c r="IG3112" s="49"/>
      <c r="II3112" s="50"/>
      <c r="IJ3112" s="47"/>
      <c r="IK3112" s="50"/>
      <c r="IN3112" s="49"/>
      <c r="IO3112" s="49"/>
      <c r="IQ3112" s="50"/>
    </row>
    <row r="3113" spans="1:251" s="48" customFormat="1">
      <c r="A3113" s="43">
        <v>2095</v>
      </c>
      <c r="B3113" s="44">
        <v>100000462736</v>
      </c>
      <c r="C3113" s="43">
        <v>0</v>
      </c>
      <c r="D3113" s="45" t="s">
        <v>109</v>
      </c>
      <c r="E3113" s="45" t="s">
        <v>485</v>
      </c>
      <c r="F3113" s="46">
        <v>9822.92</v>
      </c>
      <c r="G3113" s="46">
        <v>-118.16</v>
      </c>
      <c r="H3113" s="46">
        <v>9704.76</v>
      </c>
      <c r="I3113" s="47"/>
      <c r="K3113" s="49"/>
      <c r="L3113" s="47"/>
      <c r="M3113" s="50"/>
      <c r="P3113" s="49"/>
      <c r="R3113" s="49"/>
      <c r="S3113" s="50"/>
      <c r="T3113" s="47"/>
      <c r="U3113" s="50"/>
      <c r="X3113" s="49"/>
      <c r="Z3113" s="49"/>
      <c r="AA3113" s="50"/>
      <c r="AB3113" s="47"/>
      <c r="AC3113" s="50"/>
      <c r="AF3113" s="49"/>
      <c r="AH3113" s="49"/>
      <c r="AI3113" s="50"/>
      <c r="AJ3113" s="47"/>
      <c r="AK3113" s="50"/>
      <c r="AN3113" s="49"/>
      <c r="AP3113" s="49"/>
      <c r="AQ3113" s="50"/>
      <c r="AR3113" s="47"/>
      <c r="AS3113" s="50"/>
      <c r="AV3113" s="49"/>
      <c r="AX3113" s="49"/>
      <c r="AY3113" s="50"/>
      <c r="AZ3113" s="47"/>
      <c r="BA3113" s="50"/>
      <c r="BD3113" s="49"/>
      <c r="BF3113" s="49"/>
      <c r="BG3113" s="50"/>
      <c r="BH3113" s="47"/>
      <c r="BI3113" s="50"/>
      <c r="BL3113" s="49"/>
      <c r="BN3113" s="49"/>
      <c r="BO3113" s="50"/>
      <c r="BP3113" s="47"/>
      <c r="BQ3113" s="50"/>
      <c r="BT3113" s="49"/>
      <c r="BV3113" s="49"/>
      <c r="BW3113" s="50"/>
      <c r="BX3113" s="47"/>
      <c r="BY3113" s="50"/>
      <c r="CB3113" s="49"/>
      <c r="CD3113" s="49"/>
      <c r="CE3113" s="50"/>
      <c r="CF3113" s="47"/>
      <c r="CG3113" s="50"/>
      <c r="CJ3113" s="49"/>
      <c r="CL3113" s="49"/>
      <c r="CM3113" s="50"/>
      <c r="CN3113" s="47"/>
      <c r="CO3113" s="50"/>
      <c r="CR3113" s="49"/>
      <c r="CT3113" s="49"/>
      <c r="CU3113" s="50"/>
      <c r="CV3113" s="47"/>
      <c r="CW3113" s="50"/>
      <c r="CZ3113" s="49"/>
      <c r="DB3113" s="49"/>
      <c r="DC3113" s="50"/>
      <c r="DD3113" s="47"/>
      <c r="DE3113" s="50"/>
      <c r="DH3113" s="49"/>
      <c r="DJ3113" s="49"/>
      <c r="DK3113" s="50"/>
      <c r="DL3113" s="47"/>
      <c r="DM3113" s="50"/>
      <c r="DP3113" s="49"/>
      <c r="DR3113" s="49"/>
      <c r="DS3113" s="50"/>
      <c r="DT3113" s="47"/>
      <c r="DU3113" s="50"/>
      <c r="DX3113" s="49"/>
      <c r="DZ3113" s="49"/>
      <c r="EA3113" s="50"/>
      <c r="EB3113" s="47"/>
      <c r="EC3113" s="50"/>
      <c r="EF3113" s="49"/>
      <c r="EH3113" s="49"/>
      <c r="EI3113" s="50"/>
      <c r="EJ3113" s="47"/>
      <c r="EK3113" s="50"/>
      <c r="EN3113" s="49"/>
      <c r="EP3113" s="49"/>
      <c r="EQ3113" s="50"/>
      <c r="ER3113" s="47"/>
      <c r="ES3113" s="50"/>
      <c r="EV3113" s="49"/>
      <c r="EX3113" s="49"/>
      <c r="EY3113" s="50"/>
      <c r="EZ3113" s="47"/>
      <c r="FA3113" s="50"/>
      <c r="FD3113" s="49"/>
      <c r="FF3113" s="49"/>
      <c r="FG3113" s="50"/>
      <c r="FH3113" s="47"/>
      <c r="FI3113" s="50"/>
      <c r="FL3113" s="49"/>
      <c r="FN3113" s="49"/>
      <c r="FO3113" s="50"/>
      <c r="FP3113" s="47"/>
      <c r="FQ3113" s="50"/>
      <c r="FT3113" s="49"/>
      <c r="FV3113" s="49"/>
      <c r="FW3113" s="50"/>
      <c r="FX3113" s="47"/>
      <c r="FY3113" s="50"/>
      <c r="GB3113" s="49"/>
      <c r="GD3113" s="49"/>
      <c r="GE3113" s="50"/>
      <c r="GF3113" s="47"/>
      <c r="GG3113" s="50"/>
      <c r="GJ3113" s="49"/>
      <c r="GL3113" s="49"/>
      <c r="GM3113" s="50"/>
      <c r="GN3113" s="47"/>
      <c r="GO3113" s="50"/>
      <c r="GR3113" s="49"/>
      <c r="GT3113" s="49"/>
      <c r="GU3113" s="50"/>
      <c r="GV3113" s="47"/>
      <c r="GW3113" s="50"/>
      <c r="GZ3113" s="49"/>
      <c r="HB3113" s="49"/>
      <c r="HC3113" s="50"/>
      <c r="HD3113" s="47"/>
      <c r="HE3113" s="50"/>
      <c r="HH3113" s="49"/>
      <c r="HJ3113" s="49"/>
      <c r="HK3113" s="50"/>
      <c r="HL3113" s="47"/>
      <c r="HM3113" s="50"/>
      <c r="HP3113" s="49"/>
      <c r="HR3113" s="49"/>
      <c r="HS3113" s="50"/>
      <c r="HT3113" s="47"/>
      <c r="HU3113" s="50"/>
      <c r="HX3113" s="49"/>
      <c r="HZ3113" s="49"/>
      <c r="IA3113" s="50"/>
      <c r="IB3113" s="47"/>
      <c r="IC3113" s="50"/>
      <c r="IF3113" s="49"/>
      <c r="IH3113" s="49"/>
      <c r="II3113" s="50"/>
      <c r="IJ3113" s="47"/>
      <c r="IK3113" s="50"/>
      <c r="IN3113" s="49"/>
      <c r="IP3113" s="49"/>
      <c r="IQ3113" s="50"/>
    </row>
    <row r="3114" spans="1:251" s="48" customFormat="1">
      <c r="A3114" s="43"/>
      <c r="B3114" s="44">
        <v>100000462736</v>
      </c>
      <c r="C3114" s="43">
        <v>1</v>
      </c>
      <c r="D3114" s="45" t="s">
        <v>109</v>
      </c>
      <c r="E3114" s="45" t="s">
        <v>485</v>
      </c>
      <c r="F3114" s="46">
        <v>1677.08</v>
      </c>
      <c r="G3114" s="46">
        <v>-1676.08</v>
      </c>
      <c r="H3114" s="46">
        <v>1</v>
      </c>
      <c r="I3114" s="47"/>
      <c r="L3114" s="47"/>
      <c r="M3114" s="50"/>
      <c r="P3114" s="49"/>
      <c r="Q3114" s="49"/>
      <c r="S3114" s="50"/>
      <c r="T3114" s="47"/>
      <c r="U3114" s="50"/>
      <c r="X3114" s="49"/>
      <c r="Y3114" s="49"/>
      <c r="AA3114" s="50"/>
      <c r="AB3114" s="47"/>
      <c r="AC3114" s="50"/>
      <c r="AF3114" s="49"/>
      <c r="AG3114" s="49"/>
      <c r="AI3114" s="50"/>
      <c r="AJ3114" s="47"/>
      <c r="AK3114" s="50"/>
      <c r="AN3114" s="49"/>
      <c r="AO3114" s="49"/>
      <c r="AQ3114" s="50"/>
      <c r="AR3114" s="47"/>
      <c r="AS3114" s="50"/>
      <c r="AV3114" s="49"/>
      <c r="AW3114" s="49"/>
      <c r="AY3114" s="50"/>
      <c r="AZ3114" s="47"/>
      <c r="BA3114" s="50"/>
      <c r="BD3114" s="49"/>
      <c r="BE3114" s="49"/>
      <c r="BG3114" s="50"/>
      <c r="BH3114" s="47"/>
      <c r="BI3114" s="50"/>
      <c r="BL3114" s="49"/>
      <c r="BM3114" s="49"/>
      <c r="BO3114" s="50"/>
      <c r="BP3114" s="47"/>
      <c r="BQ3114" s="50"/>
      <c r="BT3114" s="49"/>
      <c r="BU3114" s="49"/>
      <c r="BW3114" s="50"/>
      <c r="BX3114" s="47"/>
      <c r="BY3114" s="50"/>
      <c r="CB3114" s="49"/>
      <c r="CC3114" s="49"/>
      <c r="CE3114" s="50"/>
      <c r="CF3114" s="47"/>
      <c r="CG3114" s="50"/>
      <c r="CJ3114" s="49"/>
      <c r="CK3114" s="49"/>
      <c r="CM3114" s="50"/>
      <c r="CN3114" s="47"/>
      <c r="CO3114" s="50"/>
      <c r="CR3114" s="49"/>
      <c r="CS3114" s="49"/>
      <c r="CU3114" s="50"/>
      <c r="CV3114" s="47"/>
      <c r="CW3114" s="50"/>
      <c r="CZ3114" s="49"/>
      <c r="DA3114" s="49"/>
      <c r="DC3114" s="50"/>
      <c r="DD3114" s="47"/>
      <c r="DE3114" s="50"/>
      <c r="DH3114" s="49"/>
      <c r="DI3114" s="49"/>
      <c r="DK3114" s="50"/>
      <c r="DL3114" s="47"/>
      <c r="DM3114" s="50"/>
      <c r="DP3114" s="49"/>
      <c r="DQ3114" s="49"/>
      <c r="DS3114" s="50"/>
      <c r="DT3114" s="47"/>
      <c r="DU3114" s="50"/>
      <c r="DX3114" s="49"/>
      <c r="DY3114" s="49"/>
      <c r="EA3114" s="50"/>
      <c r="EB3114" s="47"/>
      <c r="EC3114" s="50"/>
      <c r="EF3114" s="49"/>
      <c r="EG3114" s="49"/>
      <c r="EI3114" s="50"/>
      <c r="EJ3114" s="47"/>
      <c r="EK3114" s="50"/>
      <c r="EN3114" s="49"/>
      <c r="EO3114" s="49"/>
      <c r="EQ3114" s="50"/>
      <c r="ER3114" s="47"/>
      <c r="ES3114" s="50"/>
      <c r="EV3114" s="49"/>
      <c r="EW3114" s="49"/>
      <c r="EY3114" s="50"/>
      <c r="EZ3114" s="47"/>
      <c r="FA3114" s="50"/>
      <c r="FD3114" s="49"/>
      <c r="FE3114" s="49"/>
      <c r="FG3114" s="50"/>
      <c r="FH3114" s="47"/>
      <c r="FI3114" s="50"/>
      <c r="FL3114" s="49"/>
      <c r="FM3114" s="49"/>
      <c r="FO3114" s="50"/>
      <c r="FP3114" s="47"/>
      <c r="FQ3114" s="50"/>
      <c r="FT3114" s="49"/>
      <c r="FU3114" s="49"/>
      <c r="FW3114" s="50"/>
      <c r="FX3114" s="47"/>
      <c r="FY3114" s="50"/>
      <c r="GB3114" s="49"/>
      <c r="GC3114" s="49"/>
      <c r="GE3114" s="50"/>
      <c r="GF3114" s="47"/>
      <c r="GG3114" s="50"/>
      <c r="GJ3114" s="49"/>
      <c r="GK3114" s="49"/>
      <c r="GM3114" s="50"/>
      <c r="GN3114" s="47"/>
      <c r="GO3114" s="50"/>
      <c r="GR3114" s="49"/>
      <c r="GS3114" s="49"/>
      <c r="GU3114" s="50"/>
      <c r="GV3114" s="47"/>
      <c r="GW3114" s="50"/>
      <c r="GZ3114" s="49"/>
      <c r="HA3114" s="49"/>
      <c r="HC3114" s="50"/>
      <c r="HD3114" s="47"/>
      <c r="HE3114" s="50"/>
      <c r="HH3114" s="49"/>
      <c r="HI3114" s="49"/>
      <c r="HK3114" s="50"/>
      <c r="HL3114" s="47"/>
      <c r="HM3114" s="50"/>
      <c r="HP3114" s="49"/>
      <c r="HQ3114" s="49"/>
      <c r="HS3114" s="50"/>
      <c r="HT3114" s="47"/>
      <c r="HU3114" s="50"/>
      <c r="HX3114" s="49"/>
      <c r="HY3114" s="49"/>
      <c r="IA3114" s="50"/>
      <c r="IB3114" s="47"/>
      <c r="IC3114" s="50"/>
      <c r="IF3114" s="49"/>
      <c r="IG3114" s="49"/>
      <c r="II3114" s="50"/>
      <c r="IJ3114" s="47"/>
      <c r="IK3114" s="50"/>
      <c r="IN3114" s="49"/>
      <c r="IO3114" s="49"/>
      <c r="IQ3114" s="50"/>
    </row>
    <row r="3115" spans="1:251" s="48" customFormat="1">
      <c r="A3115" s="43">
        <v>2096</v>
      </c>
      <c r="B3115" s="44">
        <v>100000462737</v>
      </c>
      <c r="C3115" s="43">
        <v>0</v>
      </c>
      <c r="D3115" s="45" t="s">
        <v>109</v>
      </c>
      <c r="E3115" s="45" t="s">
        <v>485</v>
      </c>
      <c r="F3115" s="46">
        <v>9822.92</v>
      </c>
      <c r="G3115" s="46">
        <v>-118.16</v>
      </c>
      <c r="H3115" s="46">
        <v>9704.76</v>
      </c>
      <c r="I3115" s="47"/>
      <c r="K3115" s="49"/>
      <c r="L3115" s="47"/>
      <c r="M3115" s="50"/>
      <c r="P3115" s="49"/>
      <c r="R3115" s="49"/>
      <c r="S3115" s="50"/>
      <c r="T3115" s="47"/>
      <c r="U3115" s="50"/>
      <c r="X3115" s="49"/>
      <c r="Z3115" s="49"/>
      <c r="AA3115" s="50"/>
      <c r="AB3115" s="47"/>
      <c r="AC3115" s="50"/>
      <c r="AF3115" s="49"/>
      <c r="AH3115" s="49"/>
      <c r="AI3115" s="50"/>
      <c r="AJ3115" s="47"/>
      <c r="AK3115" s="50"/>
      <c r="AN3115" s="49"/>
      <c r="AP3115" s="49"/>
      <c r="AQ3115" s="50"/>
      <c r="AR3115" s="47"/>
      <c r="AS3115" s="50"/>
      <c r="AV3115" s="49"/>
      <c r="AX3115" s="49"/>
      <c r="AY3115" s="50"/>
      <c r="AZ3115" s="47"/>
      <c r="BA3115" s="50"/>
      <c r="BD3115" s="49"/>
      <c r="BF3115" s="49"/>
      <c r="BG3115" s="50"/>
      <c r="BH3115" s="47"/>
      <c r="BI3115" s="50"/>
      <c r="BL3115" s="49"/>
      <c r="BN3115" s="49"/>
      <c r="BO3115" s="50"/>
      <c r="BP3115" s="47"/>
      <c r="BQ3115" s="50"/>
      <c r="BT3115" s="49"/>
      <c r="BV3115" s="49"/>
      <c r="BW3115" s="50"/>
      <c r="BX3115" s="47"/>
      <c r="BY3115" s="50"/>
      <c r="CB3115" s="49"/>
      <c r="CD3115" s="49"/>
      <c r="CE3115" s="50"/>
      <c r="CF3115" s="47"/>
      <c r="CG3115" s="50"/>
      <c r="CJ3115" s="49"/>
      <c r="CL3115" s="49"/>
      <c r="CM3115" s="50"/>
      <c r="CN3115" s="47"/>
      <c r="CO3115" s="50"/>
      <c r="CR3115" s="49"/>
      <c r="CT3115" s="49"/>
      <c r="CU3115" s="50"/>
      <c r="CV3115" s="47"/>
      <c r="CW3115" s="50"/>
      <c r="CZ3115" s="49"/>
      <c r="DB3115" s="49"/>
      <c r="DC3115" s="50"/>
      <c r="DD3115" s="47"/>
      <c r="DE3115" s="50"/>
      <c r="DH3115" s="49"/>
      <c r="DJ3115" s="49"/>
      <c r="DK3115" s="50"/>
      <c r="DL3115" s="47"/>
      <c r="DM3115" s="50"/>
      <c r="DP3115" s="49"/>
      <c r="DR3115" s="49"/>
      <c r="DS3115" s="50"/>
      <c r="DT3115" s="47"/>
      <c r="DU3115" s="50"/>
      <c r="DX3115" s="49"/>
      <c r="DZ3115" s="49"/>
      <c r="EA3115" s="50"/>
      <c r="EB3115" s="47"/>
      <c r="EC3115" s="50"/>
      <c r="EF3115" s="49"/>
      <c r="EH3115" s="49"/>
      <c r="EI3115" s="50"/>
      <c r="EJ3115" s="47"/>
      <c r="EK3115" s="50"/>
      <c r="EN3115" s="49"/>
      <c r="EP3115" s="49"/>
      <c r="EQ3115" s="50"/>
      <c r="ER3115" s="47"/>
      <c r="ES3115" s="50"/>
      <c r="EV3115" s="49"/>
      <c r="EX3115" s="49"/>
      <c r="EY3115" s="50"/>
      <c r="EZ3115" s="47"/>
      <c r="FA3115" s="50"/>
      <c r="FD3115" s="49"/>
      <c r="FF3115" s="49"/>
      <c r="FG3115" s="50"/>
      <c r="FH3115" s="47"/>
      <c r="FI3115" s="50"/>
      <c r="FL3115" s="49"/>
      <c r="FN3115" s="49"/>
      <c r="FO3115" s="50"/>
      <c r="FP3115" s="47"/>
      <c r="FQ3115" s="50"/>
      <c r="FT3115" s="49"/>
      <c r="FV3115" s="49"/>
      <c r="FW3115" s="50"/>
      <c r="FX3115" s="47"/>
      <c r="FY3115" s="50"/>
      <c r="GB3115" s="49"/>
      <c r="GD3115" s="49"/>
      <c r="GE3115" s="50"/>
      <c r="GF3115" s="47"/>
      <c r="GG3115" s="50"/>
      <c r="GJ3115" s="49"/>
      <c r="GL3115" s="49"/>
      <c r="GM3115" s="50"/>
      <c r="GN3115" s="47"/>
      <c r="GO3115" s="50"/>
      <c r="GR3115" s="49"/>
      <c r="GT3115" s="49"/>
      <c r="GU3115" s="50"/>
      <c r="GV3115" s="47"/>
      <c r="GW3115" s="50"/>
      <c r="GZ3115" s="49"/>
      <c r="HB3115" s="49"/>
      <c r="HC3115" s="50"/>
      <c r="HD3115" s="47"/>
      <c r="HE3115" s="50"/>
      <c r="HH3115" s="49"/>
      <c r="HJ3115" s="49"/>
      <c r="HK3115" s="50"/>
      <c r="HL3115" s="47"/>
      <c r="HM3115" s="50"/>
      <c r="HP3115" s="49"/>
      <c r="HR3115" s="49"/>
      <c r="HS3115" s="50"/>
      <c r="HT3115" s="47"/>
      <c r="HU3115" s="50"/>
      <c r="HX3115" s="49"/>
      <c r="HZ3115" s="49"/>
      <c r="IA3115" s="50"/>
      <c r="IB3115" s="47"/>
      <c r="IC3115" s="50"/>
      <c r="IF3115" s="49"/>
      <c r="IH3115" s="49"/>
      <c r="II3115" s="50"/>
      <c r="IJ3115" s="47"/>
      <c r="IK3115" s="50"/>
      <c r="IN3115" s="49"/>
      <c r="IP3115" s="49"/>
      <c r="IQ3115" s="50"/>
    </row>
    <row r="3116" spans="1:251" s="48" customFormat="1">
      <c r="A3116" s="43"/>
      <c r="B3116" s="44">
        <v>100000462737</v>
      </c>
      <c r="C3116" s="43">
        <v>1</v>
      </c>
      <c r="D3116" s="45" t="s">
        <v>109</v>
      </c>
      <c r="E3116" s="45" t="s">
        <v>485</v>
      </c>
      <c r="F3116" s="46">
        <v>1677.08</v>
      </c>
      <c r="G3116" s="46">
        <v>-1676.08</v>
      </c>
      <c r="H3116" s="46">
        <v>1</v>
      </c>
      <c r="I3116" s="47"/>
      <c r="L3116" s="47"/>
      <c r="M3116" s="50"/>
      <c r="P3116" s="49"/>
      <c r="Q3116" s="49"/>
      <c r="S3116" s="50"/>
      <c r="T3116" s="47"/>
      <c r="U3116" s="50"/>
      <c r="X3116" s="49"/>
      <c r="Y3116" s="49"/>
      <c r="AA3116" s="50"/>
      <c r="AB3116" s="47"/>
      <c r="AC3116" s="50"/>
      <c r="AF3116" s="49"/>
      <c r="AG3116" s="49"/>
      <c r="AI3116" s="50"/>
      <c r="AJ3116" s="47"/>
      <c r="AK3116" s="50"/>
      <c r="AN3116" s="49"/>
      <c r="AO3116" s="49"/>
      <c r="AQ3116" s="50"/>
      <c r="AR3116" s="47"/>
      <c r="AS3116" s="50"/>
      <c r="AV3116" s="49"/>
      <c r="AW3116" s="49"/>
      <c r="AY3116" s="50"/>
      <c r="AZ3116" s="47"/>
      <c r="BA3116" s="50"/>
      <c r="BD3116" s="49"/>
      <c r="BE3116" s="49"/>
      <c r="BG3116" s="50"/>
      <c r="BH3116" s="47"/>
      <c r="BI3116" s="50"/>
      <c r="BL3116" s="49"/>
      <c r="BM3116" s="49"/>
      <c r="BO3116" s="50"/>
      <c r="BP3116" s="47"/>
      <c r="BQ3116" s="50"/>
      <c r="BT3116" s="49"/>
      <c r="BU3116" s="49"/>
      <c r="BW3116" s="50"/>
      <c r="BX3116" s="47"/>
      <c r="BY3116" s="50"/>
      <c r="CB3116" s="49"/>
      <c r="CC3116" s="49"/>
      <c r="CE3116" s="50"/>
      <c r="CF3116" s="47"/>
      <c r="CG3116" s="50"/>
      <c r="CJ3116" s="49"/>
      <c r="CK3116" s="49"/>
      <c r="CM3116" s="50"/>
      <c r="CN3116" s="47"/>
      <c r="CO3116" s="50"/>
      <c r="CR3116" s="49"/>
      <c r="CS3116" s="49"/>
      <c r="CU3116" s="50"/>
      <c r="CV3116" s="47"/>
      <c r="CW3116" s="50"/>
      <c r="CZ3116" s="49"/>
      <c r="DA3116" s="49"/>
      <c r="DC3116" s="50"/>
      <c r="DD3116" s="47"/>
      <c r="DE3116" s="50"/>
      <c r="DH3116" s="49"/>
      <c r="DI3116" s="49"/>
      <c r="DK3116" s="50"/>
      <c r="DL3116" s="47"/>
      <c r="DM3116" s="50"/>
      <c r="DP3116" s="49"/>
      <c r="DQ3116" s="49"/>
      <c r="DS3116" s="50"/>
      <c r="DT3116" s="47"/>
      <c r="DU3116" s="50"/>
      <c r="DX3116" s="49"/>
      <c r="DY3116" s="49"/>
      <c r="EA3116" s="50"/>
      <c r="EB3116" s="47"/>
      <c r="EC3116" s="50"/>
      <c r="EF3116" s="49"/>
      <c r="EG3116" s="49"/>
      <c r="EI3116" s="50"/>
      <c r="EJ3116" s="47"/>
      <c r="EK3116" s="50"/>
      <c r="EN3116" s="49"/>
      <c r="EO3116" s="49"/>
      <c r="EQ3116" s="50"/>
      <c r="ER3116" s="47"/>
      <c r="ES3116" s="50"/>
      <c r="EV3116" s="49"/>
      <c r="EW3116" s="49"/>
      <c r="EY3116" s="50"/>
      <c r="EZ3116" s="47"/>
      <c r="FA3116" s="50"/>
      <c r="FD3116" s="49"/>
      <c r="FE3116" s="49"/>
      <c r="FG3116" s="50"/>
      <c r="FH3116" s="47"/>
      <c r="FI3116" s="50"/>
      <c r="FL3116" s="49"/>
      <c r="FM3116" s="49"/>
      <c r="FO3116" s="50"/>
      <c r="FP3116" s="47"/>
      <c r="FQ3116" s="50"/>
      <c r="FT3116" s="49"/>
      <c r="FU3116" s="49"/>
      <c r="FW3116" s="50"/>
      <c r="FX3116" s="47"/>
      <c r="FY3116" s="50"/>
      <c r="GB3116" s="49"/>
      <c r="GC3116" s="49"/>
      <c r="GE3116" s="50"/>
      <c r="GF3116" s="47"/>
      <c r="GG3116" s="50"/>
      <c r="GJ3116" s="49"/>
      <c r="GK3116" s="49"/>
      <c r="GM3116" s="50"/>
      <c r="GN3116" s="47"/>
      <c r="GO3116" s="50"/>
      <c r="GR3116" s="49"/>
      <c r="GS3116" s="49"/>
      <c r="GU3116" s="50"/>
      <c r="GV3116" s="47"/>
      <c r="GW3116" s="50"/>
      <c r="GZ3116" s="49"/>
      <c r="HA3116" s="49"/>
      <c r="HC3116" s="50"/>
      <c r="HD3116" s="47"/>
      <c r="HE3116" s="50"/>
      <c r="HH3116" s="49"/>
      <c r="HI3116" s="49"/>
      <c r="HK3116" s="50"/>
      <c r="HL3116" s="47"/>
      <c r="HM3116" s="50"/>
      <c r="HP3116" s="49"/>
      <c r="HQ3116" s="49"/>
      <c r="HS3116" s="50"/>
      <c r="HT3116" s="47"/>
      <c r="HU3116" s="50"/>
      <c r="HX3116" s="49"/>
      <c r="HY3116" s="49"/>
      <c r="IA3116" s="50"/>
      <c r="IB3116" s="47"/>
      <c r="IC3116" s="50"/>
      <c r="IF3116" s="49"/>
      <c r="IG3116" s="49"/>
      <c r="II3116" s="50"/>
      <c r="IJ3116" s="47"/>
      <c r="IK3116" s="50"/>
      <c r="IN3116" s="49"/>
      <c r="IO3116" s="49"/>
      <c r="IQ3116" s="50"/>
    </row>
    <row r="3117" spans="1:251" s="48" customFormat="1">
      <c r="A3117" s="43">
        <v>2097</v>
      </c>
      <c r="B3117" s="44">
        <v>100000462738</v>
      </c>
      <c r="C3117" s="43">
        <v>0</v>
      </c>
      <c r="D3117" s="45" t="s">
        <v>109</v>
      </c>
      <c r="E3117" s="45" t="s">
        <v>485</v>
      </c>
      <c r="F3117" s="46">
        <v>9822.92</v>
      </c>
      <c r="G3117" s="46">
        <v>-118.16</v>
      </c>
      <c r="H3117" s="46">
        <v>9704.76</v>
      </c>
      <c r="I3117" s="47"/>
      <c r="K3117" s="49"/>
      <c r="L3117" s="47"/>
      <c r="M3117" s="50"/>
      <c r="P3117" s="49"/>
      <c r="R3117" s="49"/>
      <c r="S3117" s="50"/>
      <c r="T3117" s="47"/>
      <c r="U3117" s="50"/>
      <c r="X3117" s="49"/>
      <c r="Z3117" s="49"/>
      <c r="AA3117" s="50"/>
      <c r="AB3117" s="47"/>
      <c r="AC3117" s="50"/>
      <c r="AF3117" s="49"/>
      <c r="AH3117" s="49"/>
      <c r="AI3117" s="50"/>
      <c r="AJ3117" s="47"/>
      <c r="AK3117" s="50"/>
      <c r="AN3117" s="49"/>
      <c r="AP3117" s="49"/>
      <c r="AQ3117" s="50"/>
      <c r="AR3117" s="47"/>
      <c r="AS3117" s="50"/>
      <c r="AV3117" s="49"/>
      <c r="AX3117" s="49"/>
      <c r="AY3117" s="50"/>
      <c r="AZ3117" s="47"/>
      <c r="BA3117" s="50"/>
      <c r="BD3117" s="49"/>
      <c r="BF3117" s="49"/>
      <c r="BG3117" s="50"/>
      <c r="BH3117" s="47"/>
      <c r="BI3117" s="50"/>
      <c r="BL3117" s="49"/>
      <c r="BN3117" s="49"/>
      <c r="BO3117" s="50"/>
      <c r="BP3117" s="47"/>
      <c r="BQ3117" s="50"/>
      <c r="BT3117" s="49"/>
      <c r="BV3117" s="49"/>
      <c r="BW3117" s="50"/>
      <c r="BX3117" s="47"/>
      <c r="BY3117" s="50"/>
      <c r="CB3117" s="49"/>
      <c r="CD3117" s="49"/>
      <c r="CE3117" s="50"/>
      <c r="CF3117" s="47"/>
      <c r="CG3117" s="50"/>
      <c r="CJ3117" s="49"/>
      <c r="CL3117" s="49"/>
      <c r="CM3117" s="50"/>
      <c r="CN3117" s="47"/>
      <c r="CO3117" s="50"/>
      <c r="CR3117" s="49"/>
      <c r="CT3117" s="49"/>
      <c r="CU3117" s="50"/>
      <c r="CV3117" s="47"/>
      <c r="CW3117" s="50"/>
      <c r="CZ3117" s="49"/>
      <c r="DB3117" s="49"/>
      <c r="DC3117" s="50"/>
      <c r="DD3117" s="47"/>
      <c r="DE3117" s="50"/>
      <c r="DH3117" s="49"/>
      <c r="DJ3117" s="49"/>
      <c r="DK3117" s="50"/>
      <c r="DL3117" s="47"/>
      <c r="DM3117" s="50"/>
      <c r="DP3117" s="49"/>
      <c r="DR3117" s="49"/>
      <c r="DS3117" s="50"/>
      <c r="DT3117" s="47"/>
      <c r="DU3117" s="50"/>
      <c r="DX3117" s="49"/>
      <c r="DZ3117" s="49"/>
      <c r="EA3117" s="50"/>
      <c r="EB3117" s="47"/>
      <c r="EC3117" s="50"/>
      <c r="EF3117" s="49"/>
      <c r="EH3117" s="49"/>
      <c r="EI3117" s="50"/>
      <c r="EJ3117" s="47"/>
      <c r="EK3117" s="50"/>
      <c r="EN3117" s="49"/>
      <c r="EP3117" s="49"/>
      <c r="EQ3117" s="50"/>
      <c r="ER3117" s="47"/>
      <c r="ES3117" s="50"/>
      <c r="EV3117" s="49"/>
      <c r="EX3117" s="49"/>
      <c r="EY3117" s="50"/>
      <c r="EZ3117" s="47"/>
      <c r="FA3117" s="50"/>
      <c r="FD3117" s="49"/>
      <c r="FF3117" s="49"/>
      <c r="FG3117" s="50"/>
      <c r="FH3117" s="47"/>
      <c r="FI3117" s="50"/>
      <c r="FL3117" s="49"/>
      <c r="FN3117" s="49"/>
      <c r="FO3117" s="50"/>
      <c r="FP3117" s="47"/>
      <c r="FQ3117" s="50"/>
      <c r="FT3117" s="49"/>
      <c r="FV3117" s="49"/>
      <c r="FW3117" s="50"/>
      <c r="FX3117" s="47"/>
      <c r="FY3117" s="50"/>
      <c r="GB3117" s="49"/>
      <c r="GD3117" s="49"/>
      <c r="GE3117" s="50"/>
      <c r="GF3117" s="47"/>
      <c r="GG3117" s="50"/>
      <c r="GJ3117" s="49"/>
      <c r="GL3117" s="49"/>
      <c r="GM3117" s="50"/>
      <c r="GN3117" s="47"/>
      <c r="GO3117" s="50"/>
      <c r="GR3117" s="49"/>
      <c r="GT3117" s="49"/>
      <c r="GU3117" s="50"/>
      <c r="GV3117" s="47"/>
      <c r="GW3117" s="50"/>
      <c r="GZ3117" s="49"/>
      <c r="HB3117" s="49"/>
      <c r="HC3117" s="50"/>
      <c r="HD3117" s="47"/>
      <c r="HE3117" s="50"/>
      <c r="HH3117" s="49"/>
      <c r="HJ3117" s="49"/>
      <c r="HK3117" s="50"/>
      <c r="HL3117" s="47"/>
      <c r="HM3117" s="50"/>
      <c r="HP3117" s="49"/>
      <c r="HR3117" s="49"/>
      <c r="HS3117" s="50"/>
      <c r="HT3117" s="47"/>
      <c r="HU3117" s="50"/>
      <c r="HX3117" s="49"/>
      <c r="HZ3117" s="49"/>
      <c r="IA3117" s="50"/>
      <c r="IB3117" s="47"/>
      <c r="IC3117" s="50"/>
      <c r="IF3117" s="49"/>
      <c r="IH3117" s="49"/>
      <c r="II3117" s="50"/>
      <c r="IJ3117" s="47"/>
      <c r="IK3117" s="50"/>
      <c r="IN3117" s="49"/>
      <c r="IP3117" s="49"/>
      <c r="IQ3117" s="50"/>
    </row>
    <row r="3118" spans="1:251" s="48" customFormat="1">
      <c r="A3118" s="43"/>
      <c r="B3118" s="44">
        <v>100000462738</v>
      </c>
      <c r="C3118" s="43">
        <v>1</v>
      </c>
      <c r="D3118" s="45" t="s">
        <v>109</v>
      </c>
      <c r="E3118" s="45" t="s">
        <v>485</v>
      </c>
      <c r="F3118" s="46">
        <v>1677.08</v>
      </c>
      <c r="G3118" s="46">
        <v>-1676.08</v>
      </c>
      <c r="H3118" s="46">
        <v>1</v>
      </c>
      <c r="I3118" s="47"/>
      <c r="L3118" s="47"/>
      <c r="M3118" s="50"/>
      <c r="P3118" s="49"/>
      <c r="Q3118" s="49"/>
      <c r="S3118" s="50"/>
      <c r="T3118" s="47"/>
      <c r="U3118" s="50"/>
      <c r="X3118" s="49"/>
      <c r="Y3118" s="49"/>
      <c r="AA3118" s="50"/>
      <c r="AB3118" s="47"/>
      <c r="AC3118" s="50"/>
      <c r="AF3118" s="49"/>
      <c r="AG3118" s="49"/>
      <c r="AI3118" s="50"/>
      <c r="AJ3118" s="47"/>
      <c r="AK3118" s="50"/>
      <c r="AN3118" s="49"/>
      <c r="AO3118" s="49"/>
      <c r="AQ3118" s="50"/>
      <c r="AR3118" s="47"/>
      <c r="AS3118" s="50"/>
      <c r="AV3118" s="49"/>
      <c r="AW3118" s="49"/>
      <c r="AY3118" s="50"/>
      <c r="AZ3118" s="47"/>
      <c r="BA3118" s="50"/>
      <c r="BD3118" s="49"/>
      <c r="BE3118" s="49"/>
      <c r="BG3118" s="50"/>
      <c r="BH3118" s="47"/>
      <c r="BI3118" s="50"/>
      <c r="BL3118" s="49"/>
      <c r="BM3118" s="49"/>
      <c r="BO3118" s="50"/>
      <c r="BP3118" s="47"/>
      <c r="BQ3118" s="50"/>
      <c r="BT3118" s="49"/>
      <c r="BU3118" s="49"/>
      <c r="BW3118" s="50"/>
      <c r="BX3118" s="47"/>
      <c r="BY3118" s="50"/>
      <c r="CB3118" s="49"/>
      <c r="CC3118" s="49"/>
      <c r="CE3118" s="50"/>
      <c r="CF3118" s="47"/>
      <c r="CG3118" s="50"/>
      <c r="CJ3118" s="49"/>
      <c r="CK3118" s="49"/>
      <c r="CM3118" s="50"/>
      <c r="CN3118" s="47"/>
      <c r="CO3118" s="50"/>
      <c r="CR3118" s="49"/>
      <c r="CS3118" s="49"/>
      <c r="CU3118" s="50"/>
      <c r="CV3118" s="47"/>
      <c r="CW3118" s="50"/>
      <c r="CZ3118" s="49"/>
      <c r="DA3118" s="49"/>
      <c r="DC3118" s="50"/>
      <c r="DD3118" s="47"/>
      <c r="DE3118" s="50"/>
      <c r="DH3118" s="49"/>
      <c r="DI3118" s="49"/>
      <c r="DK3118" s="50"/>
      <c r="DL3118" s="47"/>
      <c r="DM3118" s="50"/>
      <c r="DP3118" s="49"/>
      <c r="DQ3118" s="49"/>
      <c r="DS3118" s="50"/>
      <c r="DT3118" s="47"/>
      <c r="DU3118" s="50"/>
      <c r="DX3118" s="49"/>
      <c r="DY3118" s="49"/>
      <c r="EA3118" s="50"/>
      <c r="EB3118" s="47"/>
      <c r="EC3118" s="50"/>
      <c r="EF3118" s="49"/>
      <c r="EG3118" s="49"/>
      <c r="EI3118" s="50"/>
      <c r="EJ3118" s="47"/>
      <c r="EK3118" s="50"/>
      <c r="EN3118" s="49"/>
      <c r="EO3118" s="49"/>
      <c r="EQ3118" s="50"/>
      <c r="ER3118" s="47"/>
      <c r="ES3118" s="50"/>
      <c r="EV3118" s="49"/>
      <c r="EW3118" s="49"/>
      <c r="EY3118" s="50"/>
      <c r="EZ3118" s="47"/>
      <c r="FA3118" s="50"/>
      <c r="FD3118" s="49"/>
      <c r="FE3118" s="49"/>
      <c r="FG3118" s="50"/>
      <c r="FH3118" s="47"/>
      <c r="FI3118" s="50"/>
      <c r="FL3118" s="49"/>
      <c r="FM3118" s="49"/>
      <c r="FO3118" s="50"/>
      <c r="FP3118" s="47"/>
      <c r="FQ3118" s="50"/>
      <c r="FT3118" s="49"/>
      <c r="FU3118" s="49"/>
      <c r="FW3118" s="50"/>
      <c r="FX3118" s="47"/>
      <c r="FY3118" s="50"/>
      <c r="GB3118" s="49"/>
      <c r="GC3118" s="49"/>
      <c r="GE3118" s="50"/>
      <c r="GF3118" s="47"/>
      <c r="GG3118" s="50"/>
      <c r="GJ3118" s="49"/>
      <c r="GK3118" s="49"/>
      <c r="GM3118" s="50"/>
      <c r="GN3118" s="47"/>
      <c r="GO3118" s="50"/>
      <c r="GR3118" s="49"/>
      <c r="GS3118" s="49"/>
      <c r="GU3118" s="50"/>
      <c r="GV3118" s="47"/>
      <c r="GW3118" s="50"/>
      <c r="GZ3118" s="49"/>
      <c r="HA3118" s="49"/>
      <c r="HC3118" s="50"/>
      <c r="HD3118" s="47"/>
      <c r="HE3118" s="50"/>
      <c r="HH3118" s="49"/>
      <c r="HI3118" s="49"/>
      <c r="HK3118" s="50"/>
      <c r="HL3118" s="47"/>
      <c r="HM3118" s="50"/>
      <c r="HP3118" s="49"/>
      <c r="HQ3118" s="49"/>
      <c r="HS3118" s="50"/>
      <c r="HT3118" s="47"/>
      <c r="HU3118" s="50"/>
      <c r="HX3118" s="49"/>
      <c r="HY3118" s="49"/>
      <c r="IA3118" s="50"/>
      <c r="IB3118" s="47"/>
      <c r="IC3118" s="50"/>
      <c r="IF3118" s="49"/>
      <c r="IG3118" s="49"/>
      <c r="II3118" s="50"/>
      <c r="IJ3118" s="47"/>
      <c r="IK3118" s="50"/>
      <c r="IN3118" s="49"/>
      <c r="IO3118" s="49"/>
      <c r="IQ3118" s="50"/>
    </row>
    <row r="3119" spans="1:251" s="48" customFormat="1">
      <c r="A3119" s="43">
        <v>2098</v>
      </c>
      <c r="B3119" s="44">
        <v>100000462739</v>
      </c>
      <c r="C3119" s="43">
        <v>0</v>
      </c>
      <c r="D3119" s="45" t="s">
        <v>109</v>
      </c>
      <c r="E3119" s="45" t="s">
        <v>485</v>
      </c>
      <c r="F3119" s="46">
        <v>9822.92</v>
      </c>
      <c r="G3119" s="46">
        <v>-118.16</v>
      </c>
      <c r="H3119" s="46">
        <v>9704.76</v>
      </c>
      <c r="I3119" s="47"/>
      <c r="K3119" s="49"/>
      <c r="L3119" s="47"/>
      <c r="M3119" s="50"/>
      <c r="P3119" s="49"/>
      <c r="R3119" s="49"/>
      <c r="S3119" s="50"/>
      <c r="T3119" s="47"/>
      <c r="U3119" s="50"/>
      <c r="X3119" s="49"/>
      <c r="Z3119" s="49"/>
      <c r="AA3119" s="50"/>
      <c r="AB3119" s="47"/>
      <c r="AC3119" s="50"/>
      <c r="AF3119" s="49"/>
      <c r="AH3119" s="49"/>
      <c r="AI3119" s="50"/>
      <c r="AJ3119" s="47"/>
      <c r="AK3119" s="50"/>
      <c r="AN3119" s="49"/>
      <c r="AP3119" s="49"/>
      <c r="AQ3119" s="50"/>
      <c r="AR3119" s="47"/>
      <c r="AS3119" s="50"/>
      <c r="AV3119" s="49"/>
      <c r="AX3119" s="49"/>
      <c r="AY3119" s="50"/>
      <c r="AZ3119" s="47"/>
      <c r="BA3119" s="50"/>
      <c r="BD3119" s="49"/>
      <c r="BF3119" s="49"/>
      <c r="BG3119" s="50"/>
      <c r="BH3119" s="47"/>
      <c r="BI3119" s="50"/>
      <c r="BL3119" s="49"/>
      <c r="BN3119" s="49"/>
      <c r="BO3119" s="50"/>
      <c r="BP3119" s="47"/>
      <c r="BQ3119" s="50"/>
      <c r="BT3119" s="49"/>
      <c r="BV3119" s="49"/>
      <c r="BW3119" s="50"/>
      <c r="BX3119" s="47"/>
      <c r="BY3119" s="50"/>
      <c r="CB3119" s="49"/>
      <c r="CD3119" s="49"/>
      <c r="CE3119" s="50"/>
      <c r="CF3119" s="47"/>
      <c r="CG3119" s="50"/>
      <c r="CJ3119" s="49"/>
      <c r="CL3119" s="49"/>
      <c r="CM3119" s="50"/>
      <c r="CN3119" s="47"/>
      <c r="CO3119" s="50"/>
      <c r="CR3119" s="49"/>
      <c r="CT3119" s="49"/>
      <c r="CU3119" s="50"/>
      <c r="CV3119" s="47"/>
      <c r="CW3119" s="50"/>
      <c r="CZ3119" s="49"/>
      <c r="DB3119" s="49"/>
      <c r="DC3119" s="50"/>
      <c r="DD3119" s="47"/>
      <c r="DE3119" s="50"/>
      <c r="DH3119" s="49"/>
      <c r="DJ3119" s="49"/>
      <c r="DK3119" s="50"/>
      <c r="DL3119" s="47"/>
      <c r="DM3119" s="50"/>
      <c r="DP3119" s="49"/>
      <c r="DR3119" s="49"/>
      <c r="DS3119" s="50"/>
      <c r="DT3119" s="47"/>
      <c r="DU3119" s="50"/>
      <c r="DX3119" s="49"/>
      <c r="DZ3119" s="49"/>
      <c r="EA3119" s="50"/>
      <c r="EB3119" s="47"/>
      <c r="EC3119" s="50"/>
      <c r="EF3119" s="49"/>
      <c r="EH3119" s="49"/>
      <c r="EI3119" s="50"/>
      <c r="EJ3119" s="47"/>
      <c r="EK3119" s="50"/>
      <c r="EN3119" s="49"/>
      <c r="EP3119" s="49"/>
      <c r="EQ3119" s="50"/>
      <c r="ER3119" s="47"/>
      <c r="ES3119" s="50"/>
      <c r="EV3119" s="49"/>
      <c r="EX3119" s="49"/>
      <c r="EY3119" s="50"/>
      <c r="EZ3119" s="47"/>
      <c r="FA3119" s="50"/>
      <c r="FD3119" s="49"/>
      <c r="FF3119" s="49"/>
      <c r="FG3119" s="50"/>
      <c r="FH3119" s="47"/>
      <c r="FI3119" s="50"/>
      <c r="FL3119" s="49"/>
      <c r="FN3119" s="49"/>
      <c r="FO3119" s="50"/>
      <c r="FP3119" s="47"/>
      <c r="FQ3119" s="50"/>
      <c r="FT3119" s="49"/>
      <c r="FV3119" s="49"/>
      <c r="FW3119" s="50"/>
      <c r="FX3119" s="47"/>
      <c r="FY3119" s="50"/>
      <c r="GB3119" s="49"/>
      <c r="GD3119" s="49"/>
      <c r="GE3119" s="50"/>
      <c r="GF3119" s="47"/>
      <c r="GG3119" s="50"/>
      <c r="GJ3119" s="49"/>
      <c r="GL3119" s="49"/>
      <c r="GM3119" s="50"/>
      <c r="GN3119" s="47"/>
      <c r="GO3119" s="50"/>
      <c r="GR3119" s="49"/>
      <c r="GT3119" s="49"/>
      <c r="GU3119" s="50"/>
      <c r="GV3119" s="47"/>
      <c r="GW3119" s="50"/>
      <c r="GZ3119" s="49"/>
      <c r="HB3119" s="49"/>
      <c r="HC3119" s="50"/>
      <c r="HD3119" s="47"/>
      <c r="HE3119" s="50"/>
      <c r="HH3119" s="49"/>
      <c r="HJ3119" s="49"/>
      <c r="HK3119" s="50"/>
      <c r="HL3119" s="47"/>
      <c r="HM3119" s="50"/>
      <c r="HP3119" s="49"/>
      <c r="HR3119" s="49"/>
      <c r="HS3119" s="50"/>
      <c r="HT3119" s="47"/>
      <c r="HU3119" s="50"/>
      <c r="HX3119" s="49"/>
      <c r="HZ3119" s="49"/>
      <c r="IA3119" s="50"/>
      <c r="IB3119" s="47"/>
      <c r="IC3119" s="50"/>
      <c r="IF3119" s="49"/>
      <c r="IH3119" s="49"/>
      <c r="II3119" s="50"/>
      <c r="IJ3119" s="47"/>
      <c r="IK3119" s="50"/>
      <c r="IN3119" s="49"/>
      <c r="IP3119" s="49"/>
      <c r="IQ3119" s="50"/>
    </row>
    <row r="3120" spans="1:251" s="48" customFormat="1">
      <c r="A3120" s="43"/>
      <c r="B3120" s="44">
        <v>100000462739</v>
      </c>
      <c r="C3120" s="43">
        <v>1</v>
      </c>
      <c r="D3120" s="45" t="s">
        <v>109</v>
      </c>
      <c r="E3120" s="45" t="s">
        <v>485</v>
      </c>
      <c r="F3120" s="46">
        <v>1677.08</v>
      </c>
      <c r="G3120" s="46">
        <v>-1676.08</v>
      </c>
      <c r="H3120" s="46">
        <v>1</v>
      </c>
      <c r="I3120" s="47"/>
      <c r="L3120" s="47"/>
      <c r="M3120" s="50"/>
      <c r="P3120" s="49"/>
      <c r="Q3120" s="49"/>
      <c r="S3120" s="50"/>
      <c r="T3120" s="47"/>
      <c r="U3120" s="50"/>
      <c r="X3120" s="49"/>
      <c r="Y3120" s="49"/>
      <c r="AA3120" s="50"/>
      <c r="AB3120" s="47"/>
      <c r="AC3120" s="50"/>
      <c r="AF3120" s="49"/>
      <c r="AG3120" s="49"/>
      <c r="AI3120" s="50"/>
      <c r="AJ3120" s="47"/>
      <c r="AK3120" s="50"/>
      <c r="AN3120" s="49"/>
      <c r="AO3120" s="49"/>
      <c r="AQ3120" s="50"/>
      <c r="AR3120" s="47"/>
      <c r="AS3120" s="50"/>
      <c r="AV3120" s="49"/>
      <c r="AW3120" s="49"/>
      <c r="AY3120" s="50"/>
      <c r="AZ3120" s="47"/>
      <c r="BA3120" s="50"/>
      <c r="BD3120" s="49"/>
      <c r="BE3120" s="49"/>
      <c r="BG3120" s="50"/>
      <c r="BH3120" s="47"/>
      <c r="BI3120" s="50"/>
      <c r="BL3120" s="49"/>
      <c r="BM3120" s="49"/>
      <c r="BO3120" s="50"/>
      <c r="BP3120" s="47"/>
      <c r="BQ3120" s="50"/>
      <c r="BT3120" s="49"/>
      <c r="BU3120" s="49"/>
      <c r="BW3120" s="50"/>
      <c r="BX3120" s="47"/>
      <c r="BY3120" s="50"/>
      <c r="CB3120" s="49"/>
      <c r="CC3120" s="49"/>
      <c r="CE3120" s="50"/>
      <c r="CF3120" s="47"/>
      <c r="CG3120" s="50"/>
      <c r="CJ3120" s="49"/>
      <c r="CK3120" s="49"/>
      <c r="CM3120" s="50"/>
      <c r="CN3120" s="47"/>
      <c r="CO3120" s="50"/>
      <c r="CR3120" s="49"/>
      <c r="CS3120" s="49"/>
      <c r="CU3120" s="50"/>
      <c r="CV3120" s="47"/>
      <c r="CW3120" s="50"/>
      <c r="CZ3120" s="49"/>
      <c r="DA3120" s="49"/>
      <c r="DC3120" s="50"/>
      <c r="DD3120" s="47"/>
      <c r="DE3120" s="50"/>
      <c r="DH3120" s="49"/>
      <c r="DI3120" s="49"/>
      <c r="DK3120" s="50"/>
      <c r="DL3120" s="47"/>
      <c r="DM3120" s="50"/>
      <c r="DP3120" s="49"/>
      <c r="DQ3120" s="49"/>
      <c r="DS3120" s="50"/>
      <c r="DT3120" s="47"/>
      <c r="DU3120" s="50"/>
      <c r="DX3120" s="49"/>
      <c r="DY3120" s="49"/>
      <c r="EA3120" s="50"/>
      <c r="EB3120" s="47"/>
      <c r="EC3120" s="50"/>
      <c r="EF3120" s="49"/>
      <c r="EG3120" s="49"/>
      <c r="EI3120" s="50"/>
      <c r="EJ3120" s="47"/>
      <c r="EK3120" s="50"/>
      <c r="EN3120" s="49"/>
      <c r="EO3120" s="49"/>
      <c r="EQ3120" s="50"/>
      <c r="ER3120" s="47"/>
      <c r="ES3120" s="50"/>
      <c r="EV3120" s="49"/>
      <c r="EW3120" s="49"/>
      <c r="EY3120" s="50"/>
      <c r="EZ3120" s="47"/>
      <c r="FA3120" s="50"/>
      <c r="FD3120" s="49"/>
      <c r="FE3120" s="49"/>
      <c r="FG3120" s="50"/>
      <c r="FH3120" s="47"/>
      <c r="FI3120" s="50"/>
      <c r="FL3120" s="49"/>
      <c r="FM3120" s="49"/>
      <c r="FO3120" s="50"/>
      <c r="FP3120" s="47"/>
      <c r="FQ3120" s="50"/>
      <c r="FT3120" s="49"/>
      <c r="FU3120" s="49"/>
      <c r="FW3120" s="50"/>
      <c r="FX3120" s="47"/>
      <c r="FY3120" s="50"/>
      <c r="GB3120" s="49"/>
      <c r="GC3120" s="49"/>
      <c r="GE3120" s="50"/>
      <c r="GF3120" s="47"/>
      <c r="GG3120" s="50"/>
      <c r="GJ3120" s="49"/>
      <c r="GK3120" s="49"/>
      <c r="GM3120" s="50"/>
      <c r="GN3120" s="47"/>
      <c r="GO3120" s="50"/>
      <c r="GR3120" s="49"/>
      <c r="GS3120" s="49"/>
      <c r="GU3120" s="50"/>
      <c r="GV3120" s="47"/>
      <c r="GW3120" s="50"/>
      <c r="GZ3120" s="49"/>
      <c r="HA3120" s="49"/>
      <c r="HC3120" s="50"/>
      <c r="HD3120" s="47"/>
      <c r="HE3120" s="50"/>
      <c r="HH3120" s="49"/>
      <c r="HI3120" s="49"/>
      <c r="HK3120" s="50"/>
      <c r="HL3120" s="47"/>
      <c r="HM3120" s="50"/>
      <c r="HP3120" s="49"/>
      <c r="HQ3120" s="49"/>
      <c r="HS3120" s="50"/>
      <c r="HT3120" s="47"/>
      <c r="HU3120" s="50"/>
      <c r="HX3120" s="49"/>
      <c r="HY3120" s="49"/>
      <c r="IA3120" s="50"/>
      <c r="IB3120" s="47"/>
      <c r="IC3120" s="50"/>
      <c r="IF3120" s="49"/>
      <c r="IG3120" s="49"/>
      <c r="II3120" s="50"/>
      <c r="IJ3120" s="47"/>
      <c r="IK3120" s="50"/>
      <c r="IN3120" s="49"/>
      <c r="IO3120" s="49"/>
      <c r="IQ3120" s="50"/>
    </row>
    <row r="3121" spans="1:251" s="48" customFormat="1">
      <c r="A3121" s="43">
        <v>2099</v>
      </c>
      <c r="B3121" s="44">
        <v>100000462740</v>
      </c>
      <c r="C3121" s="43">
        <v>0</v>
      </c>
      <c r="D3121" s="45" t="s">
        <v>109</v>
      </c>
      <c r="E3121" s="45" t="s">
        <v>485</v>
      </c>
      <c r="F3121" s="46">
        <v>9822.92</v>
      </c>
      <c r="G3121" s="46">
        <v>-118.16</v>
      </c>
      <c r="H3121" s="46">
        <v>9704.76</v>
      </c>
      <c r="I3121" s="47"/>
      <c r="K3121" s="49"/>
      <c r="L3121" s="47"/>
      <c r="M3121" s="50"/>
      <c r="P3121" s="49"/>
      <c r="R3121" s="49"/>
      <c r="S3121" s="50"/>
      <c r="T3121" s="47"/>
      <c r="U3121" s="50"/>
      <c r="X3121" s="49"/>
      <c r="Z3121" s="49"/>
      <c r="AA3121" s="50"/>
      <c r="AB3121" s="47"/>
      <c r="AC3121" s="50"/>
      <c r="AF3121" s="49"/>
      <c r="AH3121" s="49"/>
      <c r="AI3121" s="50"/>
      <c r="AJ3121" s="47"/>
      <c r="AK3121" s="50"/>
      <c r="AN3121" s="49"/>
      <c r="AP3121" s="49"/>
      <c r="AQ3121" s="50"/>
      <c r="AR3121" s="47"/>
      <c r="AS3121" s="50"/>
      <c r="AV3121" s="49"/>
      <c r="AX3121" s="49"/>
      <c r="AY3121" s="50"/>
      <c r="AZ3121" s="47"/>
      <c r="BA3121" s="50"/>
      <c r="BD3121" s="49"/>
      <c r="BF3121" s="49"/>
      <c r="BG3121" s="50"/>
      <c r="BH3121" s="47"/>
      <c r="BI3121" s="50"/>
      <c r="BL3121" s="49"/>
      <c r="BN3121" s="49"/>
      <c r="BO3121" s="50"/>
      <c r="BP3121" s="47"/>
      <c r="BQ3121" s="50"/>
      <c r="BT3121" s="49"/>
      <c r="BV3121" s="49"/>
      <c r="BW3121" s="50"/>
      <c r="BX3121" s="47"/>
      <c r="BY3121" s="50"/>
      <c r="CB3121" s="49"/>
      <c r="CD3121" s="49"/>
      <c r="CE3121" s="50"/>
      <c r="CF3121" s="47"/>
      <c r="CG3121" s="50"/>
      <c r="CJ3121" s="49"/>
      <c r="CL3121" s="49"/>
      <c r="CM3121" s="50"/>
      <c r="CN3121" s="47"/>
      <c r="CO3121" s="50"/>
      <c r="CR3121" s="49"/>
      <c r="CT3121" s="49"/>
      <c r="CU3121" s="50"/>
      <c r="CV3121" s="47"/>
      <c r="CW3121" s="50"/>
      <c r="CZ3121" s="49"/>
      <c r="DB3121" s="49"/>
      <c r="DC3121" s="50"/>
      <c r="DD3121" s="47"/>
      <c r="DE3121" s="50"/>
      <c r="DH3121" s="49"/>
      <c r="DJ3121" s="49"/>
      <c r="DK3121" s="50"/>
      <c r="DL3121" s="47"/>
      <c r="DM3121" s="50"/>
      <c r="DP3121" s="49"/>
      <c r="DR3121" s="49"/>
      <c r="DS3121" s="50"/>
      <c r="DT3121" s="47"/>
      <c r="DU3121" s="50"/>
      <c r="DX3121" s="49"/>
      <c r="DZ3121" s="49"/>
      <c r="EA3121" s="50"/>
      <c r="EB3121" s="47"/>
      <c r="EC3121" s="50"/>
      <c r="EF3121" s="49"/>
      <c r="EH3121" s="49"/>
      <c r="EI3121" s="50"/>
      <c r="EJ3121" s="47"/>
      <c r="EK3121" s="50"/>
      <c r="EN3121" s="49"/>
      <c r="EP3121" s="49"/>
      <c r="EQ3121" s="50"/>
      <c r="ER3121" s="47"/>
      <c r="ES3121" s="50"/>
      <c r="EV3121" s="49"/>
      <c r="EX3121" s="49"/>
      <c r="EY3121" s="50"/>
      <c r="EZ3121" s="47"/>
      <c r="FA3121" s="50"/>
      <c r="FD3121" s="49"/>
      <c r="FF3121" s="49"/>
      <c r="FG3121" s="50"/>
      <c r="FH3121" s="47"/>
      <c r="FI3121" s="50"/>
      <c r="FL3121" s="49"/>
      <c r="FN3121" s="49"/>
      <c r="FO3121" s="50"/>
      <c r="FP3121" s="47"/>
      <c r="FQ3121" s="50"/>
      <c r="FT3121" s="49"/>
      <c r="FV3121" s="49"/>
      <c r="FW3121" s="50"/>
      <c r="FX3121" s="47"/>
      <c r="FY3121" s="50"/>
      <c r="GB3121" s="49"/>
      <c r="GD3121" s="49"/>
      <c r="GE3121" s="50"/>
      <c r="GF3121" s="47"/>
      <c r="GG3121" s="50"/>
      <c r="GJ3121" s="49"/>
      <c r="GL3121" s="49"/>
      <c r="GM3121" s="50"/>
      <c r="GN3121" s="47"/>
      <c r="GO3121" s="50"/>
      <c r="GR3121" s="49"/>
      <c r="GT3121" s="49"/>
      <c r="GU3121" s="50"/>
      <c r="GV3121" s="47"/>
      <c r="GW3121" s="50"/>
      <c r="GZ3121" s="49"/>
      <c r="HB3121" s="49"/>
      <c r="HC3121" s="50"/>
      <c r="HD3121" s="47"/>
      <c r="HE3121" s="50"/>
      <c r="HH3121" s="49"/>
      <c r="HJ3121" s="49"/>
      <c r="HK3121" s="50"/>
      <c r="HL3121" s="47"/>
      <c r="HM3121" s="50"/>
      <c r="HP3121" s="49"/>
      <c r="HR3121" s="49"/>
      <c r="HS3121" s="50"/>
      <c r="HT3121" s="47"/>
      <c r="HU3121" s="50"/>
      <c r="HX3121" s="49"/>
      <c r="HZ3121" s="49"/>
      <c r="IA3121" s="50"/>
      <c r="IB3121" s="47"/>
      <c r="IC3121" s="50"/>
      <c r="IF3121" s="49"/>
      <c r="IH3121" s="49"/>
      <c r="II3121" s="50"/>
      <c r="IJ3121" s="47"/>
      <c r="IK3121" s="50"/>
      <c r="IN3121" s="49"/>
      <c r="IP3121" s="49"/>
      <c r="IQ3121" s="50"/>
    </row>
    <row r="3122" spans="1:251" s="48" customFormat="1">
      <c r="A3122" s="43"/>
      <c r="B3122" s="44">
        <v>100000462740</v>
      </c>
      <c r="C3122" s="43">
        <v>1</v>
      </c>
      <c r="D3122" s="45" t="s">
        <v>109</v>
      </c>
      <c r="E3122" s="45" t="s">
        <v>485</v>
      </c>
      <c r="F3122" s="46">
        <v>1677.08</v>
      </c>
      <c r="G3122" s="46">
        <v>-1676.08</v>
      </c>
      <c r="H3122" s="46">
        <v>1</v>
      </c>
      <c r="I3122" s="47"/>
      <c r="L3122" s="47"/>
      <c r="M3122" s="50"/>
      <c r="P3122" s="49"/>
      <c r="Q3122" s="49"/>
      <c r="S3122" s="50"/>
      <c r="T3122" s="47"/>
      <c r="U3122" s="50"/>
      <c r="X3122" s="49"/>
      <c r="Y3122" s="49"/>
      <c r="AA3122" s="50"/>
      <c r="AB3122" s="47"/>
      <c r="AC3122" s="50"/>
      <c r="AF3122" s="49"/>
      <c r="AG3122" s="49"/>
      <c r="AI3122" s="50"/>
      <c r="AJ3122" s="47"/>
      <c r="AK3122" s="50"/>
      <c r="AN3122" s="49"/>
      <c r="AO3122" s="49"/>
      <c r="AQ3122" s="50"/>
      <c r="AR3122" s="47"/>
      <c r="AS3122" s="50"/>
      <c r="AV3122" s="49"/>
      <c r="AW3122" s="49"/>
      <c r="AY3122" s="50"/>
      <c r="AZ3122" s="47"/>
      <c r="BA3122" s="50"/>
      <c r="BD3122" s="49"/>
      <c r="BE3122" s="49"/>
      <c r="BG3122" s="50"/>
      <c r="BH3122" s="47"/>
      <c r="BI3122" s="50"/>
      <c r="BL3122" s="49"/>
      <c r="BM3122" s="49"/>
      <c r="BO3122" s="50"/>
      <c r="BP3122" s="47"/>
      <c r="BQ3122" s="50"/>
      <c r="BT3122" s="49"/>
      <c r="BU3122" s="49"/>
      <c r="BW3122" s="50"/>
      <c r="BX3122" s="47"/>
      <c r="BY3122" s="50"/>
      <c r="CB3122" s="49"/>
      <c r="CC3122" s="49"/>
      <c r="CE3122" s="50"/>
      <c r="CF3122" s="47"/>
      <c r="CG3122" s="50"/>
      <c r="CJ3122" s="49"/>
      <c r="CK3122" s="49"/>
      <c r="CM3122" s="50"/>
      <c r="CN3122" s="47"/>
      <c r="CO3122" s="50"/>
      <c r="CR3122" s="49"/>
      <c r="CS3122" s="49"/>
      <c r="CU3122" s="50"/>
      <c r="CV3122" s="47"/>
      <c r="CW3122" s="50"/>
      <c r="CZ3122" s="49"/>
      <c r="DA3122" s="49"/>
      <c r="DC3122" s="50"/>
      <c r="DD3122" s="47"/>
      <c r="DE3122" s="50"/>
      <c r="DH3122" s="49"/>
      <c r="DI3122" s="49"/>
      <c r="DK3122" s="50"/>
      <c r="DL3122" s="47"/>
      <c r="DM3122" s="50"/>
      <c r="DP3122" s="49"/>
      <c r="DQ3122" s="49"/>
      <c r="DS3122" s="50"/>
      <c r="DT3122" s="47"/>
      <c r="DU3122" s="50"/>
      <c r="DX3122" s="49"/>
      <c r="DY3122" s="49"/>
      <c r="EA3122" s="50"/>
      <c r="EB3122" s="47"/>
      <c r="EC3122" s="50"/>
      <c r="EF3122" s="49"/>
      <c r="EG3122" s="49"/>
      <c r="EI3122" s="50"/>
      <c r="EJ3122" s="47"/>
      <c r="EK3122" s="50"/>
      <c r="EN3122" s="49"/>
      <c r="EO3122" s="49"/>
      <c r="EQ3122" s="50"/>
      <c r="ER3122" s="47"/>
      <c r="ES3122" s="50"/>
      <c r="EV3122" s="49"/>
      <c r="EW3122" s="49"/>
      <c r="EY3122" s="50"/>
      <c r="EZ3122" s="47"/>
      <c r="FA3122" s="50"/>
      <c r="FD3122" s="49"/>
      <c r="FE3122" s="49"/>
      <c r="FG3122" s="50"/>
      <c r="FH3122" s="47"/>
      <c r="FI3122" s="50"/>
      <c r="FL3122" s="49"/>
      <c r="FM3122" s="49"/>
      <c r="FO3122" s="50"/>
      <c r="FP3122" s="47"/>
      <c r="FQ3122" s="50"/>
      <c r="FT3122" s="49"/>
      <c r="FU3122" s="49"/>
      <c r="FW3122" s="50"/>
      <c r="FX3122" s="47"/>
      <c r="FY3122" s="50"/>
      <c r="GB3122" s="49"/>
      <c r="GC3122" s="49"/>
      <c r="GE3122" s="50"/>
      <c r="GF3122" s="47"/>
      <c r="GG3122" s="50"/>
      <c r="GJ3122" s="49"/>
      <c r="GK3122" s="49"/>
      <c r="GM3122" s="50"/>
      <c r="GN3122" s="47"/>
      <c r="GO3122" s="50"/>
      <c r="GR3122" s="49"/>
      <c r="GS3122" s="49"/>
      <c r="GU3122" s="50"/>
      <c r="GV3122" s="47"/>
      <c r="GW3122" s="50"/>
      <c r="GZ3122" s="49"/>
      <c r="HA3122" s="49"/>
      <c r="HC3122" s="50"/>
      <c r="HD3122" s="47"/>
      <c r="HE3122" s="50"/>
      <c r="HH3122" s="49"/>
      <c r="HI3122" s="49"/>
      <c r="HK3122" s="50"/>
      <c r="HL3122" s="47"/>
      <c r="HM3122" s="50"/>
      <c r="HP3122" s="49"/>
      <c r="HQ3122" s="49"/>
      <c r="HS3122" s="50"/>
      <c r="HT3122" s="47"/>
      <c r="HU3122" s="50"/>
      <c r="HX3122" s="49"/>
      <c r="HY3122" s="49"/>
      <c r="IA3122" s="50"/>
      <c r="IB3122" s="47"/>
      <c r="IC3122" s="50"/>
      <c r="IF3122" s="49"/>
      <c r="IG3122" s="49"/>
      <c r="II3122" s="50"/>
      <c r="IJ3122" s="47"/>
      <c r="IK3122" s="50"/>
      <c r="IN3122" s="49"/>
      <c r="IO3122" s="49"/>
      <c r="IQ3122" s="50"/>
    </row>
    <row r="3123" spans="1:251" s="48" customFormat="1">
      <c r="A3123" s="43">
        <v>2100</v>
      </c>
      <c r="B3123" s="44">
        <v>100000462741</v>
      </c>
      <c r="C3123" s="43">
        <v>0</v>
      </c>
      <c r="D3123" s="45" t="s">
        <v>109</v>
      </c>
      <c r="E3123" s="45" t="s">
        <v>485</v>
      </c>
      <c r="F3123" s="46">
        <v>9822.92</v>
      </c>
      <c r="G3123" s="46">
        <v>-118.16</v>
      </c>
      <c r="H3123" s="46">
        <v>9704.76</v>
      </c>
      <c r="I3123" s="47"/>
      <c r="K3123" s="49"/>
      <c r="L3123" s="47"/>
      <c r="M3123" s="50"/>
      <c r="P3123" s="49"/>
      <c r="R3123" s="49"/>
      <c r="S3123" s="50"/>
      <c r="T3123" s="47"/>
      <c r="U3123" s="50"/>
      <c r="X3123" s="49"/>
      <c r="Z3123" s="49"/>
      <c r="AA3123" s="50"/>
      <c r="AB3123" s="47"/>
      <c r="AC3123" s="50"/>
      <c r="AF3123" s="49"/>
      <c r="AH3123" s="49"/>
      <c r="AI3123" s="50"/>
      <c r="AJ3123" s="47"/>
      <c r="AK3123" s="50"/>
      <c r="AN3123" s="49"/>
      <c r="AP3123" s="49"/>
      <c r="AQ3123" s="50"/>
      <c r="AR3123" s="47"/>
      <c r="AS3123" s="50"/>
      <c r="AV3123" s="49"/>
      <c r="AX3123" s="49"/>
      <c r="AY3123" s="50"/>
      <c r="AZ3123" s="47"/>
      <c r="BA3123" s="50"/>
      <c r="BD3123" s="49"/>
      <c r="BF3123" s="49"/>
      <c r="BG3123" s="50"/>
      <c r="BH3123" s="47"/>
      <c r="BI3123" s="50"/>
      <c r="BL3123" s="49"/>
      <c r="BN3123" s="49"/>
      <c r="BO3123" s="50"/>
      <c r="BP3123" s="47"/>
      <c r="BQ3123" s="50"/>
      <c r="BT3123" s="49"/>
      <c r="BV3123" s="49"/>
      <c r="BW3123" s="50"/>
      <c r="BX3123" s="47"/>
      <c r="BY3123" s="50"/>
      <c r="CB3123" s="49"/>
      <c r="CD3123" s="49"/>
      <c r="CE3123" s="50"/>
      <c r="CF3123" s="47"/>
      <c r="CG3123" s="50"/>
      <c r="CJ3123" s="49"/>
      <c r="CL3123" s="49"/>
      <c r="CM3123" s="50"/>
      <c r="CN3123" s="47"/>
      <c r="CO3123" s="50"/>
      <c r="CR3123" s="49"/>
      <c r="CT3123" s="49"/>
      <c r="CU3123" s="50"/>
      <c r="CV3123" s="47"/>
      <c r="CW3123" s="50"/>
      <c r="CZ3123" s="49"/>
      <c r="DB3123" s="49"/>
      <c r="DC3123" s="50"/>
      <c r="DD3123" s="47"/>
      <c r="DE3123" s="50"/>
      <c r="DH3123" s="49"/>
      <c r="DJ3123" s="49"/>
      <c r="DK3123" s="50"/>
      <c r="DL3123" s="47"/>
      <c r="DM3123" s="50"/>
      <c r="DP3123" s="49"/>
      <c r="DR3123" s="49"/>
      <c r="DS3123" s="50"/>
      <c r="DT3123" s="47"/>
      <c r="DU3123" s="50"/>
      <c r="DX3123" s="49"/>
      <c r="DZ3123" s="49"/>
      <c r="EA3123" s="50"/>
      <c r="EB3123" s="47"/>
      <c r="EC3123" s="50"/>
      <c r="EF3123" s="49"/>
      <c r="EH3123" s="49"/>
      <c r="EI3123" s="50"/>
      <c r="EJ3123" s="47"/>
      <c r="EK3123" s="50"/>
      <c r="EN3123" s="49"/>
      <c r="EP3123" s="49"/>
      <c r="EQ3123" s="50"/>
      <c r="ER3123" s="47"/>
      <c r="ES3123" s="50"/>
      <c r="EV3123" s="49"/>
      <c r="EX3123" s="49"/>
      <c r="EY3123" s="50"/>
      <c r="EZ3123" s="47"/>
      <c r="FA3123" s="50"/>
      <c r="FD3123" s="49"/>
      <c r="FF3123" s="49"/>
      <c r="FG3123" s="50"/>
      <c r="FH3123" s="47"/>
      <c r="FI3123" s="50"/>
      <c r="FL3123" s="49"/>
      <c r="FN3123" s="49"/>
      <c r="FO3123" s="50"/>
      <c r="FP3123" s="47"/>
      <c r="FQ3123" s="50"/>
      <c r="FT3123" s="49"/>
      <c r="FV3123" s="49"/>
      <c r="FW3123" s="50"/>
      <c r="FX3123" s="47"/>
      <c r="FY3123" s="50"/>
      <c r="GB3123" s="49"/>
      <c r="GD3123" s="49"/>
      <c r="GE3123" s="50"/>
      <c r="GF3123" s="47"/>
      <c r="GG3123" s="50"/>
      <c r="GJ3123" s="49"/>
      <c r="GL3123" s="49"/>
      <c r="GM3123" s="50"/>
      <c r="GN3123" s="47"/>
      <c r="GO3123" s="50"/>
      <c r="GR3123" s="49"/>
      <c r="GT3123" s="49"/>
      <c r="GU3123" s="50"/>
      <c r="GV3123" s="47"/>
      <c r="GW3123" s="50"/>
      <c r="GZ3123" s="49"/>
      <c r="HB3123" s="49"/>
      <c r="HC3123" s="50"/>
      <c r="HD3123" s="47"/>
      <c r="HE3123" s="50"/>
      <c r="HH3123" s="49"/>
      <c r="HJ3123" s="49"/>
      <c r="HK3123" s="50"/>
      <c r="HL3123" s="47"/>
      <c r="HM3123" s="50"/>
      <c r="HP3123" s="49"/>
      <c r="HR3123" s="49"/>
      <c r="HS3123" s="50"/>
      <c r="HT3123" s="47"/>
      <c r="HU3123" s="50"/>
      <c r="HX3123" s="49"/>
      <c r="HZ3123" s="49"/>
      <c r="IA3123" s="50"/>
      <c r="IB3123" s="47"/>
      <c r="IC3123" s="50"/>
      <c r="IF3123" s="49"/>
      <c r="IH3123" s="49"/>
      <c r="II3123" s="50"/>
      <c r="IJ3123" s="47"/>
      <c r="IK3123" s="50"/>
      <c r="IN3123" s="49"/>
      <c r="IP3123" s="49"/>
      <c r="IQ3123" s="50"/>
    </row>
    <row r="3124" spans="1:251" s="48" customFormat="1">
      <c r="A3124" s="43"/>
      <c r="B3124" s="44">
        <v>100000462741</v>
      </c>
      <c r="C3124" s="43">
        <v>1</v>
      </c>
      <c r="D3124" s="45" t="s">
        <v>109</v>
      </c>
      <c r="E3124" s="45" t="s">
        <v>485</v>
      </c>
      <c r="F3124" s="46">
        <v>1677.08</v>
      </c>
      <c r="G3124" s="46">
        <v>-1676.08</v>
      </c>
      <c r="H3124" s="46">
        <v>1</v>
      </c>
      <c r="I3124" s="47"/>
      <c r="L3124" s="47"/>
      <c r="M3124" s="50"/>
      <c r="P3124" s="49"/>
      <c r="Q3124" s="49"/>
      <c r="S3124" s="50"/>
      <c r="T3124" s="47"/>
      <c r="U3124" s="50"/>
      <c r="X3124" s="49"/>
      <c r="Y3124" s="49"/>
      <c r="AA3124" s="50"/>
      <c r="AB3124" s="47"/>
      <c r="AC3124" s="50"/>
      <c r="AF3124" s="49"/>
      <c r="AG3124" s="49"/>
      <c r="AI3124" s="50"/>
      <c r="AJ3124" s="47"/>
      <c r="AK3124" s="50"/>
      <c r="AN3124" s="49"/>
      <c r="AO3124" s="49"/>
      <c r="AQ3124" s="50"/>
      <c r="AR3124" s="47"/>
      <c r="AS3124" s="50"/>
      <c r="AV3124" s="49"/>
      <c r="AW3124" s="49"/>
      <c r="AY3124" s="50"/>
      <c r="AZ3124" s="47"/>
      <c r="BA3124" s="50"/>
      <c r="BD3124" s="49"/>
      <c r="BE3124" s="49"/>
      <c r="BG3124" s="50"/>
      <c r="BH3124" s="47"/>
      <c r="BI3124" s="50"/>
      <c r="BL3124" s="49"/>
      <c r="BM3124" s="49"/>
      <c r="BO3124" s="50"/>
      <c r="BP3124" s="47"/>
      <c r="BQ3124" s="50"/>
      <c r="BT3124" s="49"/>
      <c r="BU3124" s="49"/>
      <c r="BW3124" s="50"/>
      <c r="BX3124" s="47"/>
      <c r="BY3124" s="50"/>
      <c r="CB3124" s="49"/>
      <c r="CC3124" s="49"/>
      <c r="CE3124" s="50"/>
      <c r="CF3124" s="47"/>
      <c r="CG3124" s="50"/>
      <c r="CJ3124" s="49"/>
      <c r="CK3124" s="49"/>
      <c r="CM3124" s="50"/>
      <c r="CN3124" s="47"/>
      <c r="CO3124" s="50"/>
      <c r="CR3124" s="49"/>
      <c r="CS3124" s="49"/>
      <c r="CU3124" s="50"/>
      <c r="CV3124" s="47"/>
      <c r="CW3124" s="50"/>
      <c r="CZ3124" s="49"/>
      <c r="DA3124" s="49"/>
      <c r="DC3124" s="50"/>
      <c r="DD3124" s="47"/>
      <c r="DE3124" s="50"/>
      <c r="DH3124" s="49"/>
      <c r="DI3124" s="49"/>
      <c r="DK3124" s="50"/>
      <c r="DL3124" s="47"/>
      <c r="DM3124" s="50"/>
      <c r="DP3124" s="49"/>
      <c r="DQ3124" s="49"/>
      <c r="DS3124" s="50"/>
      <c r="DT3124" s="47"/>
      <c r="DU3124" s="50"/>
      <c r="DX3124" s="49"/>
      <c r="DY3124" s="49"/>
      <c r="EA3124" s="50"/>
      <c r="EB3124" s="47"/>
      <c r="EC3124" s="50"/>
      <c r="EF3124" s="49"/>
      <c r="EG3124" s="49"/>
      <c r="EI3124" s="50"/>
      <c r="EJ3124" s="47"/>
      <c r="EK3124" s="50"/>
      <c r="EN3124" s="49"/>
      <c r="EO3124" s="49"/>
      <c r="EQ3124" s="50"/>
      <c r="ER3124" s="47"/>
      <c r="ES3124" s="50"/>
      <c r="EV3124" s="49"/>
      <c r="EW3124" s="49"/>
      <c r="EY3124" s="50"/>
      <c r="EZ3124" s="47"/>
      <c r="FA3124" s="50"/>
      <c r="FD3124" s="49"/>
      <c r="FE3124" s="49"/>
      <c r="FG3124" s="50"/>
      <c r="FH3124" s="47"/>
      <c r="FI3124" s="50"/>
      <c r="FL3124" s="49"/>
      <c r="FM3124" s="49"/>
      <c r="FO3124" s="50"/>
      <c r="FP3124" s="47"/>
      <c r="FQ3124" s="50"/>
      <c r="FT3124" s="49"/>
      <c r="FU3124" s="49"/>
      <c r="FW3124" s="50"/>
      <c r="FX3124" s="47"/>
      <c r="FY3124" s="50"/>
      <c r="GB3124" s="49"/>
      <c r="GC3124" s="49"/>
      <c r="GE3124" s="50"/>
      <c r="GF3124" s="47"/>
      <c r="GG3124" s="50"/>
      <c r="GJ3124" s="49"/>
      <c r="GK3124" s="49"/>
      <c r="GM3124" s="50"/>
      <c r="GN3124" s="47"/>
      <c r="GO3124" s="50"/>
      <c r="GR3124" s="49"/>
      <c r="GS3124" s="49"/>
      <c r="GU3124" s="50"/>
      <c r="GV3124" s="47"/>
      <c r="GW3124" s="50"/>
      <c r="GZ3124" s="49"/>
      <c r="HA3124" s="49"/>
      <c r="HC3124" s="50"/>
      <c r="HD3124" s="47"/>
      <c r="HE3124" s="50"/>
      <c r="HH3124" s="49"/>
      <c r="HI3124" s="49"/>
      <c r="HK3124" s="50"/>
      <c r="HL3124" s="47"/>
      <c r="HM3124" s="50"/>
      <c r="HP3124" s="49"/>
      <c r="HQ3124" s="49"/>
      <c r="HS3124" s="50"/>
      <c r="HT3124" s="47"/>
      <c r="HU3124" s="50"/>
      <c r="HX3124" s="49"/>
      <c r="HY3124" s="49"/>
      <c r="IA3124" s="50"/>
      <c r="IB3124" s="47"/>
      <c r="IC3124" s="50"/>
      <c r="IF3124" s="49"/>
      <c r="IG3124" s="49"/>
      <c r="II3124" s="50"/>
      <c r="IJ3124" s="47"/>
      <c r="IK3124" s="50"/>
      <c r="IN3124" s="49"/>
      <c r="IO3124" s="49"/>
      <c r="IQ3124" s="50"/>
    </row>
    <row r="3125" spans="1:251" s="48" customFormat="1">
      <c r="A3125" s="43">
        <v>2101</v>
      </c>
      <c r="B3125" s="44">
        <v>100000462742</v>
      </c>
      <c r="C3125" s="43">
        <v>0</v>
      </c>
      <c r="D3125" s="45" t="s">
        <v>109</v>
      </c>
      <c r="E3125" s="45" t="s">
        <v>485</v>
      </c>
      <c r="F3125" s="46">
        <v>9822.92</v>
      </c>
      <c r="G3125" s="46">
        <v>-118.16</v>
      </c>
      <c r="H3125" s="46">
        <v>9704.76</v>
      </c>
      <c r="I3125" s="47"/>
      <c r="K3125" s="49"/>
      <c r="L3125" s="47"/>
      <c r="M3125" s="50"/>
      <c r="P3125" s="49"/>
      <c r="R3125" s="49"/>
      <c r="S3125" s="50"/>
      <c r="T3125" s="47"/>
      <c r="U3125" s="50"/>
      <c r="X3125" s="49"/>
      <c r="Z3125" s="49"/>
      <c r="AA3125" s="50"/>
      <c r="AB3125" s="47"/>
      <c r="AC3125" s="50"/>
      <c r="AF3125" s="49"/>
      <c r="AH3125" s="49"/>
      <c r="AI3125" s="50"/>
      <c r="AJ3125" s="47"/>
      <c r="AK3125" s="50"/>
      <c r="AN3125" s="49"/>
      <c r="AP3125" s="49"/>
      <c r="AQ3125" s="50"/>
      <c r="AR3125" s="47"/>
      <c r="AS3125" s="50"/>
      <c r="AV3125" s="49"/>
      <c r="AX3125" s="49"/>
      <c r="AY3125" s="50"/>
      <c r="AZ3125" s="47"/>
      <c r="BA3125" s="50"/>
      <c r="BD3125" s="49"/>
      <c r="BF3125" s="49"/>
      <c r="BG3125" s="50"/>
      <c r="BH3125" s="47"/>
      <c r="BI3125" s="50"/>
      <c r="BL3125" s="49"/>
      <c r="BN3125" s="49"/>
      <c r="BO3125" s="50"/>
      <c r="BP3125" s="47"/>
      <c r="BQ3125" s="50"/>
      <c r="BT3125" s="49"/>
      <c r="BV3125" s="49"/>
      <c r="BW3125" s="50"/>
      <c r="BX3125" s="47"/>
      <c r="BY3125" s="50"/>
      <c r="CB3125" s="49"/>
      <c r="CD3125" s="49"/>
      <c r="CE3125" s="50"/>
      <c r="CF3125" s="47"/>
      <c r="CG3125" s="50"/>
      <c r="CJ3125" s="49"/>
      <c r="CL3125" s="49"/>
      <c r="CM3125" s="50"/>
      <c r="CN3125" s="47"/>
      <c r="CO3125" s="50"/>
      <c r="CR3125" s="49"/>
      <c r="CT3125" s="49"/>
      <c r="CU3125" s="50"/>
      <c r="CV3125" s="47"/>
      <c r="CW3125" s="50"/>
      <c r="CZ3125" s="49"/>
      <c r="DB3125" s="49"/>
      <c r="DC3125" s="50"/>
      <c r="DD3125" s="47"/>
      <c r="DE3125" s="50"/>
      <c r="DH3125" s="49"/>
      <c r="DJ3125" s="49"/>
      <c r="DK3125" s="50"/>
      <c r="DL3125" s="47"/>
      <c r="DM3125" s="50"/>
      <c r="DP3125" s="49"/>
      <c r="DR3125" s="49"/>
      <c r="DS3125" s="50"/>
      <c r="DT3125" s="47"/>
      <c r="DU3125" s="50"/>
      <c r="DX3125" s="49"/>
      <c r="DZ3125" s="49"/>
      <c r="EA3125" s="50"/>
      <c r="EB3125" s="47"/>
      <c r="EC3125" s="50"/>
      <c r="EF3125" s="49"/>
      <c r="EH3125" s="49"/>
      <c r="EI3125" s="50"/>
      <c r="EJ3125" s="47"/>
      <c r="EK3125" s="50"/>
      <c r="EN3125" s="49"/>
      <c r="EP3125" s="49"/>
      <c r="EQ3125" s="50"/>
      <c r="ER3125" s="47"/>
      <c r="ES3125" s="50"/>
      <c r="EV3125" s="49"/>
      <c r="EX3125" s="49"/>
      <c r="EY3125" s="50"/>
      <c r="EZ3125" s="47"/>
      <c r="FA3125" s="50"/>
      <c r="FD3125" s="49"/>
      <c r="FF3125" s="49"/>
      <c r="FG3125" s="50"/>
      <c r="FH3125" s="47"/>
      <c r="FI3125" s="50"/>
      <c r="FL3125" s="49"/>
      <c r="FN3125" s="49"/>
      <c r="FO3125" s="50"/>
      <c r="FP3125" s="47"/>
      <c r="FQ3125" s="50"/>
      <c r="FT3125" s="49"/>
      <c r="FV3125" s="49"/>
      <c r="FW3125" s="50"/>
      <c r="FX3125" s="47"/>
      <c r="FY3125" s="50"/>
      <c r="GB3125" s="49"/>
      <c r="GD3125" s="49"/>
      <c r="GE3125" s="50"/>
      <c r="GF3125" s="47"/>
      <c r="GG3125" s="50"/>
      <c r="GJ3125" s="49"/>
      <c r="GL3125" s="49"/>
      <c r="GM3125" s="50"/>
      <c r="GN3125" s="47"/>
      <c r="GO3125" s="50"/>
      <c r="GR3125" s="49"/>
      <c r="GT3125" s="49"/>
      <c r="GU3125" s="50"/>
      <c r="GV3125" s="47"/>
      <c r="GW3125" s="50"/>
      <c r="GZ3125" s="49"/>
      <c r="HB3125" s="49"/>
      <c r="HC3125" s="50"/>
      <c r="HD3125" s="47"/>
      <c r="HE3125" s="50"/>
      <c r="HH3125" s="49"/>
      <c r="HJ3125" s="49"/>
      <c r="HK3125" s="50"/>
      <c r="HL3125" s="47"/>
      <c r="HM3125" s="50"/>
      <c r="HP3125" s="49"/>
      <c r="HR3125" s="49"/>
      <c r="HS3125" s="50"/>
      <c r="HT3125" s="47"/>
      <c r="HU3125" s="50"/>
      <c r="HX3125" s="49"/>
      <c r="HZ3125" s="49"/>
      <c r="IA3125" s="50"/>
      <c r="IB3125" s="47"/>
      <c r="IC3125" s="50"/>
      <c r="IF3125" s="49"/>
      <c r="IH3125" s="49"/>
      <c r="II3125" s="50"/>
      <c r="IJ3125" s="47"/>
      <c r="IK3125" s="50"/>
      <c r="IN3125" s="49"/>
      <c r="IP3125" s="49"/>
      <c r="IQ3125" s="50"/>
    </row>
    <row r="3126" spans="1:251" s="48" customFormat="1">
      <c r="A3126" s="43"/>
      <c r="B3126" s="44">
        <v>100000462742</v>
      </c>
      <c r="C3126" s="43">
        <v>1</v>
      </c>
      <c r="D3126" s="45" t="s">
        <v>109</v>
      </c>
      <c r="E3126" s="45" t="s">
        <v>485</v>
      </c>
      <c r="F3126" s="46">
        <v>1677.08</v>
      </c>
      <c r="G3126" s="46">
        <v>-1676.08</v>
      </c>
      <c r="H3126" s="46">
        <v>1</v>
      </c>
      <c r="I3126" s="47"/>
      <c r="L3126" s="47"/>
      <c r="M3126" s="50"/>
      <c r="P3126" s="49"/>
      <c r="Q3126" s="49"/>
      <c r="S3126" s="50"/>
      <c r="T3126" s="47"/>
      <c r="U3126" s="50"/>
      <c r="X3126" s="49"/>
      <c r="Y3126" s="49"/>
      <c r="AA3126" s="50"/>
      <c r="AB3126" s="47"/>
      <c r="AC3126" s="50"/>
      <c r="AF3126" s="49"/>
      <c r="AG3126" s="49"/>
      <c r="AI3126" s="50"/>
      <c r="AJ3126" s="47"/>
      <c r="AK3126" s="50"/>
      <c r="AN3126" s="49"/>
      <c r="AO3126" s="49"/>
      <c r="AQ3126" s="50"/>
      <c r="AR3126" s="47"/>
      <c r="AS3126" s="50"/>
      <c r="AV3126" s="49"/>
      <c r="AW3126" s="49"/>
      <c r="AY3126" s="50"/>
      <c r="AZ3126" s="47"/>
      <c r="BA3126" s="50"/>
      <c r="BD3126" s="49"/>
      <c r="BE3126" s="49"/>
      <c r="BG3126" s="50"/>
      <c r="BH3126" s="47"/>
      <c r="BI3126" s="50"/>
      <c r="BL3126" s="49"/>
      <c r="BM3126" s="49"/>
      <c r="BO3126" s="50"/>
      <c r="BP3126" s="47"/>
      <c r="BQ3126" s="50"/>
      <c r="BT3126" s="49"/>
      <c r="BU3126" s="49"/>
      <c r="BW3126" s="50"/>
      <c r="BX3126" s="47"/>
      <c r="BY3126" s="50"/>
      <c r="CB3126" s="49"/>
      <c r="CC3126" s="49"/>
      <c r="CE3126" s="50"/>
      <c r="CF3126" s="47"/>
      <c r="CG3126" s="50"/>
      <c r="CJ3126" s="49"/>
      <c r="CK3126" s="49"/>
      <c r="CM3126" s="50"/>
      <c r="CN3126" s="47"/>
      <c r="CO3126" s="50"/>
      <c r="CR3126" s="49"/>
      <c r="CS3126" s="49"/>
      <c r="CU3126" s="50"/>
      <c r="CV3126" s="47"/>
      <c r="CW3126" s="50"/>
      <c r="CZ3126" s="49"/>
      <c r="DA3126" s="49"/>
      <c r="DC3126" s="50"/>
      <c r="DD3126" s="47"/>
      <c r="DE3126" s="50"/>
      <c r="DH3126" s="49"/>
      <c r="DI3126" s="49"/>
      <c r="DK3126" s="50"/>
      <c r="DL3126" s="47"/>
      <c r="DM3126" s="50"/>
      <c r="DP3126" s="49"/>
      <c r="DQ3126" s="49"/>
      <c r="DS3126" s="50"/>
      <c r="DT3126" s="47"/>
      <c r="DU3126" s="50"/>
      <c r="DX3126" s="49"/>
      <c r="DY3126" s="49"/>
      <c r="EA3126" s="50"/>
      <c r="EB3126" s="47"/>
      <c r="EC3126" s="50"/>
      <c r="EF3126" s="49"/>
      <c r="EG3126" s="49"/>
      <c r="EI3126" s="50"/>
      <c r="EJ3126" s="47"/>
      <c r="EK3126" s="50"/>
      <c r="EN3126" s="49"/>
      <c r="EO3126" s="49"/>
      <c r="EQ3126" s="50"/>
      <c r="ER3126" s="47"/>
      <c r="ES3126" s="50"/>
      <c r="EV3126" s="49"/>
      <c r="EW3126" s="49"/>
      <c r="EY3126" s="50"/>
      <c r="EZ3126" s="47"/>
      <c r="FA3126" s="50"/>
      <c r="FD3126" s="49"/>
      <c r="FE3126" s="49"/>
      <c r="FG3126" s="50"/>
      <c r="FH3126" s="47"/>
      <c r="FI3126" s="50"/>
      <c r="FL3126" s="49"/>
      <c r="FM3126" s="49"/>
      <c r="FO3126" s="50"/>
      <c r="FP3126" s="47"/>
      <c r="FQ3126" s="50"/>
      <c r="FT3126" s="49"/>
      <c r="FU3126" s="49"/>
      <c r="FW3126" s="50"/>
      <c r="FX3126" s="47"/>
      <c r="FY3126" s="50"/>
      <c r="GB3126" s="49"/>
      <c r="GC3126" s="49"/>
      <c r="GE3126" s="50"/>
      <c r="GF3126" s="47"/>
      <c r="GG3126" s="50"/>
      <c r="GJ3126" s="49"/>
      <c r="GK3126" s="49"/>
      <c r="GM3126" s="50"/>
      <c r="GN3126" s="47"/>
      <c r="GO3126" s="50"/>
      <c r="GR3126" s="49"/>
      <c r="GS3126" s="49"/>
      <c r="GU3126" s="50"/>
      <c r="GV3126" s="47"/>
      <c r="GW3126" s="50"/>
      <c r="GZ3126" s="49"/>
      <c r="HA3126" s="49"/>
      <c r="HC3126" s="50"/>
      <c r="HD3126" s="47"/>
      <c r="HE3126" s="50"/>
      <c r="HH3126" s="49"/>
      <c r="HI3126" s="49"/>
      <c r="HK3126" s="50"/>
      <c r="HL3126" s="47"/>
      <c r="HM3126" s="50"/>
      <c r="HP3126" s="49"/>
      <c r="HQ3126" s="49"/>
      <c r="HS3126" s="50"/>
      <c r="HT3126" s="47"/>
      <c r="HU3126" s="50"/>
      <c r="HX3126" s="49"/>
      <c r="HY3126" s="49"/>
      <c r="IA3126" s="50"/>
      <c r="IB3126" s="47"/>
      <c r="IC3126" s="50"/>
      <c r="IF3126" s="49"/>
      <c r="IG3126" s="49"/>
      <c r="II3126" s="50"/>
      <c r="IJ3126" s="47"/>
      <c r="IK3126" s="50"/>
      <c r="IN3126" s="49"/>
      <c r="IO3126" s="49"/>
      <c r="IQ3126" s="50"/>
    </row>
    <row r="3127" spans="1:251" s="48" customFormat="1">
      <c r="A3127" s="43">
        <v>2102</v>
      </c>
      <c r="B3127" s="44">
        <v>100000462743</v>
      </c>
      <c r="C3127" s="43">
        <v>0</v>
      </c>
      <c r="D3127" s="45" t="s">
        <v>109</v>
      </c>
      <c r="E3127" s="45" t="s">
        <v>485</v>
      </c>
      <c r="F3127" s="46">
        <v>9822.92</v>
      </c>
      <c r="G3127" s="46">
        <v>-118.16</v>
      </c>
      <c r="H3127" s="46">
        <v>9704.76</v>
      </c>
      <c r="I3127" s="47"/>
      <c r="K3127" s="49"/>
      <c r="L3127" s="47"/>
      <c r="M3127" s="50"/>
      <c r="P3127" s="49"/>
      <c r="R3127" s="49"/>
      <c r="S3127" s="50"/>
      <c r="T3127" s="47"/>
      <c r="U3127" s="50"/>
      <c r="X3127" s="49"/>
      <c r="Z3127" s="49"/>
      <c r="AA3127" s="50"/>
      <c r="AB3127" s="47"/>
      <c r="AC3127" s="50"/>
      <c r="AF3127" s="49"/>
      <c r="AH3127" s="49"/>
      <c r="AI3127" s="50"/>
      <c r="AJ3127" s="47"/>
      <c r="AK3127" s="50"/>
      <c r="AN3127" s="49"/>
      <c r="AP3127" s="49"/>
      <c r="AQ3127" s="50"/>
      <c r="AR3127" s="47"/>
      <c r="AS3127" s="50"/>
      <c r="AV3127" s="49"/>
      <c r="AX3127" s="49"/>
      <c r="AY3127" s="50"/>
      <c r="AZ3127" s="47"/>
      <c r="BA3127" s="50"/>
      <c r="BD3127" s="49"/>
      <c r="BF3127" s="49"/>
      <c r="BG3127" s="50"/>
      <c r="BH3127" s="47"/>
      <c r="BI3127" s="50"/>
      <c r="BL3127" s="49"/>
      <c r="BN3127" s="49"/>
      <c r="BO3127" s="50"/>
      <c r="BP3127" s="47"/>
      <c r="BQ3127" s="50"/>
      <c r="BT3127" s="49"/>
      <c r="BV3127" s="49"/>
      <c r="BW3127" s="50"/>
      <c r="BX3127" s="47"/>
      <c r="BY3127" s="50"/>
      <c r="CB3127" s="49"/>
      <c r="CD3127" s="49"/>
      <c r="CE3127" s="50"/>
      <c r="CF3127" s="47"/>
      <c r="CG3127" s="50"/>
      <c r="CJ3127" s="49"/>
      <c r="CL3127" s="49"/>
      <c r="CM3127" s="50"/>
      <c r="CN3127" s="47"/>
      <c r="CO3127" s="50"/>
      <c r="CR3127" s="49"/>
      <c r="CT3127" s="49"/>
      <c r="CU3127" s="50"/>
      <c r="CV3127" s="47"/>
      <c r="CW3127" s="50"/>
      <c r="CZ3127" s="49"/>
      <c r="DB3127" s="49"/>
      <c r="DC3127" s="50"/>
      <c r="DD3127" s="47"/>
      <c r="DE3127" s="50"/>
      <c r="DH3127" s="49"/>
      <c r="DJ3127" s="49"/>
      <c r="DK3127" s="50"/>
      <c r="DL3127" s="47"/>
      <c r="DM3127" s="50"/>
      <c r="DP3127" s="49"/>
      <c r="DR3127" s="49"/>
      <c r="DS3127" s="50"/>
      <c r="DT3127" s="47"/>
      <c r="DU3127" s="50"/>
      <c r="DX3127" s="49"/>
      <c r="DZ3127" s="49"/>
      <c r="EA3127" s="50"/>
      <c r="EB3127" s="47"/>
      <c r="EC3127" s="50"/>
      <c r="EF3127" s="49"/>
      <c r="EH3127" s="49"/>
      <c r="EI3127" s="50"/>
      <c r="EJ3127" s="47"/>
      <c r="EK3127" s="50"/>
      <c r="EN3127" s="49"/>
      <c r="EP3127" s="49"/>
      <c r="EQ3127" s="50"/>
      <c r="ER3127" s="47"/>
      <c r="ES3127" s="50"/>
      <c r="EV3127" s="49"/>
      <c r="EX3127" s="49"/>
      <c r="EY3127" s="50"/>
      <c r="EZ3127" s="47"/>
      <c r="FA3127" s="50"/>
      <c r="FD3127" s="49"/>
      <c r="FF3127" s="49"/>
      <c r="FG3127" s="50"/>
      <c r="FH3127" s="47"/>
      <c r="FI3127" s="50"/>
      <c r="FL3127" s="49"/>
      <c r="FN3127" s="49"/>
      <c r="FO3127" s="50"/>
      <c r="FP3127" s="47"/>
      <c r="FQ3127" s="50"/>
      <c r="FT3127" s="49"/>
      <c r="FV3127" s="49"/>
      <c r="FW3127" s="50"/>
      <c r="FX3127" s="47"/>
      <c r="FY3127" s="50"/>
      <c r="GB3127" s="49"/>
      <c r="GD3127" s="49"/>
      <c r="GE3127" s="50"/>
      <c r="GF3127" s="47"/>
      <c r="GG3127" s="50"/>
      <c r="GJ3127" s="49"/>
      <c r="GL3127" s="49"/>
      <c r="GM3127" s="50"/>
      <c r="GN3127" s="47"/>
      <c r="GO3127" s="50"/>
      <c r="GR3127" s="49"/>
      <c r="GT3127" s="49"/>
      <c r="GU3127" s="50"/>
      <c r="GV3127" s="47"/>
      <c r="GW3127" s="50"/>
      <c r="GZ3127" s="49"/>
      <c r="HB3127" s="49"/>
      <c r="HC3127" s="50"/>
      <c r="HD3127" s="47"/>
      <c r="HE3127" s="50"/>
      <c r="HH3127" s="49"/>
      <c r="HJ3127" s="49"/>
      <c r="HK3127" s="50"/>
      <c r="HL3127" s="47"/>
      <c r="HM3127" s="50"/>
      <c r="HP3127" s="49"/>
      <c r="HR3127" s="49"/>
      <c r="HS3127" s="50"/>
      <c r="HT3127" s="47"/>
      <c r="HU3127" s="50"/>
      <c r="HX3127" s="49"/>
      <c r="HZ3127" s="49"/>
      <c r="IA3127" s="50"/>
      <c r="IB3127" s="47"/>
      <c r="IC3127" s="50"/>
      <c r="IF3127" s="49"/>
      <c r="IH3127" s="49"/>
      <c r="II3127" s="50"/>
      <c r="IJ3127" s="47"/>
      <c r="IK3127" s="50"/>
      <c r="IN3127" s="49"/>
      <c r="IP3127" s="49"/>
      <c r="IQ3127" s="50"/>
    </row>
    <row r="3128" spans="1:251" s="48" customFormat="1">
      <c r="A3128" s="43"/>
      <c r="B3128" s="44">
        <v>100000462743</v>
      </c>
      <c r="C3128" s="43">
        <v>1</v>
      </c>
      <c r="D3128" s="45" t="s">
        <v>109</v>
      </c>
      <c r="E3128" s="45" t="s">
        <v>485</v>
      </c>
      <c r="F3128" s="46">
        <v>1677.08</v>
      </c>
      <c r="G3128" s="46">
        <v>-1676.08</v>
      </c>
      <c r="H3128" s="46">
        <v>1</v>
      </c>
      <c r="I3128" s="47"/>
      <c r="L3128" s="47"/>
      <c r="M3128" s="50"/>
      <c r="P3128" s="49"/>
      <c r="Q3128" s="49"/>
      <c r="S3128" s="50"/>
      <c r="T3128" s="47"/>
      <c r="U3128" s="50"/>
      <c r="X3128" s="49"/>
      <c r="Y3128" s="49"/>
      <c r="AA3128" s="50"/>
      <c r="AB3128" s="47"/>
      <c r="AC3128" s="50"/>
      <c r="AF3128" s="49"/>
      <c r="AG3128" s="49"/>
      <c r="AI3128" s="50"/>
      <c r="AJ3128" s="47"/>
      <c r="AK3128" s="50"/>
      <c r="AN3128" s="49"/>
      <c r="AO3128" s="49"/>
      <c r="AQ3128" s="50"/>
      <c r="AR3128" s="47"/>
      <c r="AS3128" s="50"/>
      <c r="AV3128" s="49"/>
      <c r="AW3128" s="49"/>
      <c r="AY3128" s="50"/>
      <c r="AZ3128" s="47"/>
      <c r="BA3128" s="50"/>
      <c r="BD3128" s="49"/>
      <c r="BE3128" s="49"/>
      <c r="BG3128" s="50"/>
      <c r="BH3128" s="47"/>
      <c r="BI3128" s="50"/>
      <c r="BL3128" s="49"/>
      <c r="BM3128" s="49"/>
      <c r="BO3128" s="50"/>
      <c r="BP3128" s="47"/>
      <c r="BQ3128" s="50"/>
      <c r="BT3128" s="49"/>
      <c r="BU3128" s="49"/>
      <c r="BW3128" s="50"/>
      <c r="BX3128" s="47"/>
      <c r="BY3128" s="50"/>
      <c r="CB3128" s="49"/>
      <c r="CC3128" s="49"/>
      <c r="CE3128" s="50"/>
      <c r="CF3128" s="47"/>
      <c r="CG3128" s="50"/>
      <c r="CJ3128" s="49"/>
      <c r="CK3128" s="49"/>
      <c r="CM3128" s="50"/>
      <c r="CN3128" s="47"/>
      <c r="CO3128" s="50"/>
      <c r="CR3128" s="49"/>
      <c r="CS3128" s="49"/>
      <c r="CU3128" s="50"/>
      <c r="CV3128" s="47"/>
      <c r="CW3128" s="50"/>
      <c r="CZ3128" s="49"/>
      <c r="DA3128" s="49"/>
      <c r="DC3128" s="50"/>
      <c r="DD3128" s="47"/>
      <c r="DE3128" s="50"/>
      <c r="DH3128" s="49"/>
      <c r="DI3128" s="49"/>
      <c r="DK3128" s="50"/>
      <c r="DL3128" s="47"/>
      <c r="DM3128" s="50"/>
      <c r="DP3128" s="49"/>
      <c r="DQ3128" s="49"/>
      <c r="DS3128" s="50"/>
      <c r="DT3128" s="47"/>
      <c r="DU3128" s="50"/>
      <c r="DX3128" s="49"/>
      <c r="DY3128" s="49"/>
      <c r="EA3128" s="50"/>
      <c r="EB3128" s="47"/>
      <c r="EC3128" s="50"/>
      <c r="EF3128" s="49"/>
      <c r="EG3128" s="49"/>
      <c r="EI3128" s="50"/>
      <c r="EJ3128" s="47"/>
      <c r="EK3128" s="50"/>
      <c r="EN3128" s="49"/>
      <c r="EO3128" s="49"/>
      <c r="EQ3128" s="50"/>
      <c r="ER3128" s="47"/>
      <c r="ES3128" s="50"/>
      <c r="EV3128" s="49"/>
      <c r="EW3128" s="49"/>
      <c r="EY3128" s="50"/>
      <c r="EZ3128" s="47"/>
      <c r="FA3128" s="50"/>
      <c r="FD3128" s="49"/>
      <c r="FE3128" s="49"/>
      <c r="FG3128" s="50"/>
      <c r="FH3128" s="47"/>
      <c r="FI3128" s="50"/>
      <c r="FL3128" s="49"/>
      <c r="FM3128" s="49"/>
      <c r="FO3128" s="50"/>
      <c r="FP3128" s="47"/>
      <c r="FQ3128" s="50"/>
      <c r="FT3128" s="49"/>
      <c r="FU3128" s="49"/>
      <c r="FW3128" s="50"/>
      <c r="FX3128" s="47"/>
      <c r="FY3128" s="50"/>
      <c r="GB3128" s="49"/>
      <c r="GC3128" s="49"/>
      <c r="GE3128" s="50"/>
      <c r="GF3128" s="47"/>
      <c r="GG3128" s="50"/>
      <c r="GJ3128" s="49"/>
      <c r="GK3128" s="49"/>
      <c r="GM3128" s="50"/>
      <c r="GN3128" s="47"/>
      <c r="GO3128" s="50"/>
      <c r="GR3128" s="49"/>
      <c r="GS3128" s="49"/>
      <c r="GU3128" s="50"/>
      <c r="GV3128" s="47"/>
      <c r="GW3128" s="50"/>
      <c r="GZ3128" s="49"/>
      <c r="HA3128" s="49"/>
      <c r="HC3128" s="50"/>
      <c r="HD3128" s="47"/>
      <c r="HE3128" s="50"/>
      <c r="HH3128" s="49"/>
      <c r="HI3128" s="49"/>
      <c r="HK3128" s="50"/>
      <c r="HL3128" s="47"/>
      <c r="HM3128" s="50"/>
      <c r="HP3128" s="49"/>
      <c r="HQ3128" s="49"/>
      <c r="HS3128" s="50"/>
      <c r="HT3128" s="47"/>
      <c r="HU3128" s="50"/>
      <c r="HX3128" s="49"/>
      <c r="HY3128" s="49"/>
      <c r="IA3128" s="50"/>
      <c r="IB3128" s="47"/>
      <c r="IC3128" s="50"/>
      <c r="IF3128" s="49"/>
      <c r="IG3128" s="49"/>
      <c r="II3128" s="50"/>
      <c r="IJ3128" s="47"/>
      <c r="IK3128" s="50"/>
      <c r="IN3128" s="49"/>
      <c r="IO3128" s="49"/>
      <c r="IQ3128" s="50"/>
    </row>
    <row r="3129" spans="1:251" s="48" customFormat="1">
      <c r="A3129" s="43">
        <v>2103</v>
      </c>
      <c r="B3129" s="44">
        <v>100000462744</v>
      </c>
      <c r="C3129" s="43">
        <v>0</v>
      </c>
      <c r="D3129" s="45" t="s">
        <v>109</v>
      </c>
      <c r="E3129" s="45" t="s">
        <v>485</v>
      </c>
      <c r="F3129" s="46">
        <v>9822.92</v>
      </c>
      <c r="G3129" s="46">
        <v>-118.16</v>
      </c>
      <c r="H3129" s="46">
        <v>9704.76</v>
      </c>
      <c r="I3129" s="47"/>
      <c r="K3129" s="49"/>
      <c r="L3129" s="47"/>
      <c r="M3129" s="50"/>
      <c r="P3129" s="49"/>
      <c r="R3129" s="49"/>
      <c r="S3129" s="50"/>
      <c r="T3129" s="47"/>
      <c r="U3129" s="50"/>
      <c r="X3129" s="49"/>
      <c r="Z3129" s="49"/>
      <c r="AA3129" s="50"/>
      <c r="AB3129" s="47"/>
      <c r="AC3129" s="50"/>
      <c r="AF3129" s="49"/>
      <c r="AH3129" s="49"/>
      <c r="AI3129" s="50"/>
      <c r="AJ3129" s="47"/>
      <c r="AK3129" s="50"/>
      <c r="AN3129" s="49"/>
      <c r="AP3129" s="49"/>
      <c r="AQ3129" s="50"/>
      <c r="AR3129" s="47"/>
      <c r="AS3129" s="50"/>
      <c r="AV3129" s="49"/>
      <c r="AX3129" s="49"/>
      <c r="AY3129" s="50"/>
      <c r="AZ3129" s="47"/>
      <c r="BA3129" s="50"/>
      <c r="BD3129" s="49"/>
      <c r="BF3129" s="49"/>
      <c r="BG3129" s="50"/>
      <c r="BH3129" s="47"/>
      <c r="BI3129" s="50"/>
      <c r="BL3129" s="49"/>
      <c r="BN3129" s="49"/>
      <c r="BO3129" s="50"/>
      <c r="BP3129" s="47"/>
      <c r="BQ3129" s="50"/>
      <c r="BT3129" s="49"/>
      <c r="BV3129" s="49"/>
      <c r="BW3129" s="50"/>
      <c r="BX3129" s="47"/>
      <c r="BY3129" s="50"/>
      <c r="CB3129" s="49"/>
      <c r="CD3129" s="49"/>
      <c r="CE3129" s="50"/>
      <c r="CF3129" s="47"/>
      <c r="CG3129" s="50"/>
      <c r="CJ3129" s="49"/>
      <c r="CL3129" s="49"/>
      <c r="CM3129" s="50"/>
      <c r="CN3129" s="47"/>
      <c r="CO3129" s="50"/>
      <c r="CR3129" s="49"/>
      <c r="CT3129" s="49"/>
      <c r="CU3129" s="50"/>
      <c r="CV3129" s="47"/>
      <c r="CW3129" s="50"/>
      <c r="CZ3129" s="49"/>
      <c r="DB3129" s="49"/>
      <c r="DC3129" s="50"/>
      <c r="DD3129" s="47"/>
      <c r="DE3129" s="50"/>
      <c r="DH3129" s="49"/>
      <c r="DJ3129" s="49"/>
      <c r="DK3129" s="50"/>
      <c r="DL3129" s="47"/>
      <c r="DM3129" s="50"/>
      <c r="DP3129" s="49"/>
      <c r="DR3129" s="49"/>
      <c r="DS3129" s="50"/>
      <c r="DT3129" s="47"/>
      <c r="DU3129" s="50"/>
      <c r="DX3129" s="49"/>
      <c r="DZ3129" s="49"/>
      <c r="EA3129" s="50"/>
      <c r="EB3129" s="47"/>
      <c r="EC3129" s="50"/>
      <c r="EF3129" s="49"/>
      <c r="EH3129" s="49"/>
      <c r="EI3129" s="50"/>
      <c r="EJ3129" s="47"/>
      <c r="EK3129" s="50"/>
      <c r="EN3129" s="49"/>
      <c r="EP3129" s="49"/>
      <c r="EQ3129" s="50"/>
      <c r="ER3129" s="47"/>
      <c r="ES3129" s="50"/>
      <c r="EV3129" s="49"/>
      <c r="EX3129" s="49"/>
      <c r="EY3129" s="50"/>
      <c r="EZ3129" s="47"/>
      <c r="FA3129" s="50"/>
      <c r="FD3129" s="49"/>
      <c r="FF3129" s="49"/>
      <c r="FG3129" s="50"/>
      <c r="FH3129" s="47"/>
      <c r="FI3129" s="50"/>
      <c r="FL3129" s="49"/>
      <c r="FN3129" s="49"/>
      <c r="FO3129" s="50"/>
      <c r="FP3129" s="47"/>
      <c r="FQ3129" s="50"/>
      <c r="FT3129" s="49"/>
      <c r="FV3129" s="49"/>
      <c r="FW3129" s="50"/>
      <c r="FX3129" s="47"/>
      <c r="FY3129" s="50"/>
      <c r="GB3129" s="49"/>
      <c r="GD3129" s="49"/>
      <c r="GE3129" s="50"/>
      <c r="GF3129" s="47"/>
      <c r="GG3129" s="50"/>
      <c r="GJ3129" s="49"/>
      <c r="GL3129" s="49"/>
      <c r="GM3129" s="50"/>
      <c r="GN3129" s="47"/>
      <c r="GO3129" s="50"/>
      <c r="GR3129" s="49"/>
      <c r="GT3129" s="49"/>
      <c r="GU3129" s="50"/>
      <c r="GV3129" s="47"/>
      <c r="GW3129" s="50"/>
      <c r="GZ3129" s="49"/>
      <c r="HB3129" s="49"/>
      <c r="HC3129" s="50"/>
      <c r="HD3129" s="47"/>
      <c r="HE3129" s="50"/>
      <c r="HH3129" s="49"/>
      <c r="HJ3129" s="49"/>
      <c r="HK3129" s="50"/>
      <c r="HL3129" s="47"/>
      <c r="HM3129" s="50"/>
      <c r="HP3129" s="49"/>
      <c r="HR3129" s="49"/>
      <c r="HS3129" s="50"/>
      <c r="HT3129" s="47"/>
      <c r="HU3129" s="50"/>
      <c r="HX3129" s="49"/>
      <c r="HZ3129" s="49"/>
      <c r="IA3129" s="50"/>
      <c r="IB3129" s="47"/>
      <c r="IC3129" s="50"/>
      <c r="IF3129" s="49"/>
      <c r="IH3129" s="49"/>
      <c r="II3129" s="50"/>
      <c r="IJ3129" s="47"/>
      <c r="IK3129" s="50"/>
      <c r="IN3129" s="49"/>
      <c r="IP3129" s="49"/>
      <c r="IQ3129" s="50"/>
    </row>
    <row r="3130" spans="1:251" s="48" customFormat="1">
      <c r="A3130" s="43"/>
      <c r="B3130" s="44">
        <v>100000462744</v>
      </c>
      <c r="C3130" s="43">
        <v>1</v>
      </c>
      <c r="D3130" s="45" t="s">
        <v>109</v>
      </c>
      <c r="E3130" s="45" t="s">
        <v>485</v>
      </c>
      <c r="F3130" s="46">
        <v>1677.08</v>
      </c>
      <c r="G3130" s="46">
        <v>-1676.08</v>
      </c>
      <c r="H3130" s="46">
        <v>1</v>
      </c>
      <c r="I3130" s="47"/>
      <c r="L3130" s="47"/>
      <c r="M3130" s="50"/>
      <c r="P3130" s="49"/>
      <c r="Q3130" s="49"/>
      <c r="S3130" s="50"/>
      <c r="T3130" s="47"/>
      <c r="U3130" s="50"/>
      <c r="X3130" s="49"/>
      <c r="Y3130" s="49"/>
      <c r="AA3130" s="50"/>
      <c r="AB3130" s="47"/>
      <c r="AC3130" s="50"/>
      <c r="AF3130" s="49"/>
      <c r="AG3130" s="49"/>
      <c r="AI3130" s="50"/>
      <c r="AJ3130" s="47"/>
      <c r="AK3130" s="50"/>
      <c r="AN3130" s="49"/>
      <c r="AO3130" s="49"/>
      <c r="AQ3130" s="50"/>
      <c r="AR3130" s="47"/>
      <c r="AS3130" s="50"/>
      <c r="AV3130" s="49"/>
      <c r="AW3130" s="49"/>
      <c r="AY3130" s="50"/>
      <c r="AZ3130" s="47"/>
      <c r="BA3130" s="50"/>
      <c r="BD3130" s="49"/>
      <c r="BE3130" s="49"/>
      <c r="BG3130" s="50"/>
      <c r="BH3130" s="47"/>
      <c r="BI3130" s="50"/>
      <c r="BL3130" s="49"/>
      <c r="BM3130" s="49"/>
      <c r="BO3130" s="50"/>
      <c r="BP3130" s="47"/>
      <c r="BQ3130" s="50"/>
      <c r="BT3130" s="49"/>
      <c r="BU3130" s="49"/>
      <c r="BW3130" s="50"/>
      <c r="BX3130" s="47"/>
      <c r="BY3130" s="50"/>
      <c r="CB3130" s="49"/>
      <c r="CC3130" s="49"/>
      <c r="CE3130" s="50"/>
      <c r="CF3130" s="47"/>
      <c r="CG3130" s="50"/>
      <c r="CJ3130" s="49"/>
      <c r="CK3130" s="49"/>
      <c r="CM3130" s="50"/>
      <c r="CN3130" s="47"/>
      <c r="CO3130" s="50"/>
      <c r="CR3130" s="49"/>
      <c r="CS3130" s="49"/>
      <c r="CU3130" s="50"/>
      <c r="CV3130" s="47"/>
      <c r="CW3130" s="50"/>
      <c r="CZ3130" s="49"/>
      <c r="DA3130" s="49"/>
      <c r="DC3130" s="50"/>
      <c r="DD3130" s="47"/>
      <c r="DE3130" s="50"/>
      <c r="DH3130" s="49"/>
      <c r="DI3130" s="49"/>
      <c r="DK3130" s="50"/>
      <c r="DL3130" s="47"/>
      <c r="DM3130" s="50"/>
      <c r="DP3130" s="49"/>
      <c r="DQ3130" s="49"/>
      <c r="DS3130" s="50"/>
      <c r="DT3130" s="47"/>
      <c r="DU3130" s="50"/>
      <c r="DX3130" s="49"/>
      <c r="DY3130" s="49"/>
      <c r="EA3130" s="50"/>
      <c r="EB3130" s="47"/>
      <c r="EC3130" s="50"/>
      <c r="EF3130" s="49"/>
      <c r="EG3130" s="49"/>
      <c r="EI3130" s="50"/>
      <c r="EJ3130" s="47"/>
      <c r="EK3130" s="50"/>
      <c r="EN3130" s="49"/>
      <c r="EO3130" s="49"/>
      <c r="EQ3130" s="50"/>
      <c r="ER3130" s="47"/>
      <c r="ES3130" s="50"/>
      <c r="EV3130" s="49"/>
      <c r="EW3130" s="49"/>
      <c r="EY3130" s="50"/>
      <c r="EZ3130" s="47"/>
      <c r="FA3130" s="50"/>
      <c r="FD3130" s="49"/>
      <c r="FE3130" s="49"/>
      <c r="FG3130" s="50"/>
      <c r="FH3130" s="47"/>
      <c r="FI3130" s="50"/>
      <c r="FL3130" s="49"/>
      <c r="FM3130" s="49"/>
      <c r="FO3130" s="50"/>
      <c r="FP3130" s="47"/>
      <c r="FQ3130" s="50"/>
      <c r="FT3130" s="49"/>
      <c r="FU3130" s="49"/>
      <c r="FW3130" s="50"/>
      <c r="FX3130" s="47"/>
      <c r="FY3130" s="50"/>
      <c r="GB3130" s="49"/>
      <c r="GC3130" s="49"/>
      <c r="GE3130" s="50"/>
      <c r="GF3130" s="47"/>
      <c r="GG3130" s="50"/>
      <c r="GJ3130" s="49"/>
      <c r="GK3130" s="49"/>
      <c r="GM3130" s="50"/>
      <c r="GN3130" s="47"/>
      <c r="GO3130" s="50"/>
      <c r="GR3130" s="49"/>
      <c r="GS3130" s="49"/>
      <c r="GU3130" s="50"/>
      <c r="GV3130" s="47"/>
      <c r="GW3130" s="50"/>
      <c r="GZ3130" s="49"/>
      <c r="HA3130" s="49"/>
      <c r="HC3130" s="50"/>
      <c r="HD3130" s="47"/>
      <c r="HE3130" s="50"/>
      <c r="HH3130" s="49"/>
      <c r="HI3130" s="49"/>
      <c r="HK3130" s="50"/>
      <c r="HL3130" s="47"/>
      <c r="HM3130" s="50"/>
      <c r="HP3130" s="49"/>
      <c r="HQ3130" s="49"/>
      <c r="HS3130" s="50"/>
      <c r="HT3130" s="47"/>
      <c r="HU3130" s="50"/>
      <c r="HX3130" s="49"/>
      <c r="HY3130" s="49"/>
      <c r="IA3130" s="50"/>
      <c r="IB3130" s="47"/>
      <c r="IC3130" s="50"/>
      <c r="IF3130" s="49"/>
      <c r="IG3130" s="49"/>
      <c r="II3130" s="50"/>
      <c r="IJ3130" s="47"/>
      <c r="IK3130" s="50"/>
      <c r="IN3130" s="49"/>
      <c r="IO3130" s="49"/>
      <c r="IQ3130" s="50"/>
    </row>
    <row r="3131" spans="1:251" s="48" customFormat="1">
      <c r="A3131" s="43">
        <v>2104</v>
      </c>
      <c r="B3131" s="44">
        <v>100000462745</v>
      </c>
      <c r="C3131" s="43">
        <v>0</v>
      </c>
      <c r="D3131" s="45" t="s">
        <v>109</v>
      </c>
      <c r="E3131" s="45" t="s">
        <v>485</v>
      </c>
      <c r="F3131" s="46">
        <v>9822.92</v>
      </c>
      <c r="G3131" s="46">
        <v>-118.16</v>
      </c>
      <c r="H3131" s="46">
        <v>9704.76</v>
      </c>
      <c r="I3131" s="47"/>
      <c r="K3131" s="49"/>
      <c r="L3131" s="47"/>
      <c r="M3131" s="50"/>
      <c r="P3131" s="49"/>
      <c r="R3131" s="49"/>
      <c r="S3131" s="50"/>
      <c r="T3131" s="47"/>
      <c r="U3131" s="50"/>
      <c r="X3131" s="49"/>
      <c r="Z3131" s="49"/>
      <c r="AA3131" s="50"/>
      <c r="AB3131" s="47"/>
      <c r="AC3131" s="50"/>
      <c r="AF3131" s="49"/>
      <c r="AH3131" s="49"/>
      <c r="AI3131" s="50"/>
      <c r="AJ3131" s="47"/>
      <c r="AK3131" s="50"/>
      <c r="AN3131" s="49"/>
      <c r="AP3131" s="49"/>
      <c r="AQ3131" s="50"/>
      <c r="AR3131" s="47"/>
      <c r="AS3131" s="50"/>
      <c r="AV3131" s="49"/>
      <c r="AX3131" s="49"/>
      <c r="AY3131" s="50"/>
      <c r="AZ3131" s="47"/>
      <c r="BA3131" s="50"/>
      <c r="BD3131" s="49"/>
      <c r="BF3131" s="49"/>
      <c r="BG3131" s="50"/>
      <c r="BH3131" s="47"/>
      <c r="BI3131" s="50"/>
      <c r="BL3131" s="49"/>
      <c r="BN3131" s="49"/>
      <c r="BO3131" s="50"/>
      <c r="BP3131" s="47"/>
      <c r="BQ3131" s="50"/>
      <c r="BT3131" s="49"/>
      <c r="BV3131" s="49"/>
      <c r="BW3131" s="50"/>
      <c r="BX3131" s="47"/>
      <c r="BY3131" s="50"/>
      <c r="CB3131" s="49"/>
      <c r="CD3131" s="49"/>
      <c r="CE3131" s="50"/>
      <c r="CF3131" s="47"/>
      <c r="CG3131" s="50"/>
      <c r="CJ3131" s="49"/>
      <c r="CL3131" s="49"/>
      <c r="CM3131" s="50"/>
      <c r="CN3131" s="47"/>
      <c r="CO3131" s="50"/>
      <c r="CR3131" s="49"/>
      <c r="CT3131" s="49"/>
      <c r="CU3131" s="50"/>
      <c r="CV3131" s="47"/>
      <c r="CW3131" s="50"/>
      <c r="CZ3131" s="49"/>
      <c r="DB3131" s="49"/>
      <c r="DC3131" s="50"/>
      <c r="DD3131" s="47"/>
      <c r="DE3131" s="50"/>
      <c r="DH3131" s="49"/>
      <c r="DJ3131" s="49"/>
      <c r="DK3131" s="50"/>
      <c r="DL3131" s="47"/>
      <c r="DM3131" s="50"/>
      <c r="DP3131" s="49"/>
      <c r="DR3131" s="49"/>
      <c r="DS3131" s="50"/>
      <c r="DT3131" s="47"/>
      <c r="DU3131" s="50"/>
      <c r="DX3131" s="49"/>
      <c r="DZ3131" s="49"/>
      <c r="EA3131" s="50"/>
      <c r="EB3131" s="47"/>
      <c r="EC3131" s="50"/>
      <c r="EF3131" s="49"/>
      <c r="EH3131" s="49"/>
      <c r="EI3131" s="50"/>
      <c r="EJ3131" s="47"/>
      <c r="EK3131" s="50"/>
      <c r="EN3131" s="49"/>
      <c r="EP3131" s="49"/>
      <c r="EQ3131" s="50"/>
      <c r="ER3131" s="47"/>
      <c r="ES3131" s="50"/>
      <c r="EV3131" s="49"/>
      <c r="EX3131" s="49"/>
      <c r="EY3131" s="50"/>
      <c r="EZ3131" s="47"/>
      <c r="FA3131" s="50"/>
      <c r="FD3131" s="49"/>
      <c r="FF3131" s="49"/>
      <c r="FG3131" s="50"/>
      <c r="FH3131" s="47"/>
      <c r="FI3131" s="50"/>
      <c r="FL3131" s="49"/>
      <c r="FN3131" s="49"/>
      <c r="FO3131" s="50"/>
      <c r="FP3131" s="47"/>
      <c r="FQ3131" s="50"/>
      <c r="FT3131" s="49"/>
      <c r="FV3131" s="49"/>
      <c r="FW3131" s="50"/>
      <c r="FX3131" s="47"/>
      <c r="FY3131" s="50"/>
      <c r="GB3131" s="49"/>
      <c r="GD3131" s="49"/>
      <c r="GE3131" s="50"/>
      <c r="GF3131" s="47"/>
      <c r="GG3131" s="50"/>
      <c r="GJ3131" s="49"/>
      <c r="GL3131" s="49"/>
      <c r="GM3131" s="50"/>
      <c r="GN3131" s="47"/>
      <c r="GO3131" s="50"/>
      <c r="GR3131" s="49"/>
      <c r="GT3131" s="49"/>
      <c r="GU3131" s="50"/>
      <c r="GV3131" s="47"/>
      <c r="GW3131" s="50"/>
      <c r="GZ3131" s="49"/>
      <c r="HB3131" s="49"/>
      <c r="HC3131" s="50"/>
      <c r="HD3131" s="47"/>
      <c r="HE3131" s="50"/>
      <c r="HH3131" s="49"/>
      <c r="HJ3131" s="49"/>
      <c r="HK3131" s="50"/>
      <c r="HL3131" s="47"/>
      <c r="HM3131" s="50"/>
      <c r="HP3131" s="49"/>
      <c r="HR3131" s="49"/>
      <c r="HS3131" s="50"/>
      <c r="HT3131" s="47"/>
      <c r="HU3131" s="50"/>
      <c r="HX3131" s="49"/>
      <c r="HZ3131" s="49"/>
      <c r="IA3131" s="50"/>
      <c r="IB3131" s="47"/>
      <c r="IC3131" s="50"/>
      <c r="IF3131" s="49"/>
      <c r="IH3131" s="49"/>
      <c r="II3131" s="50"/>
      <c r="IJ3131" s="47"/>
      <c r="IK3131" s="50"/>
      <c r="IN3131" s="49"/>
      <c r="IP3131" s="49"/>
      <c r="IQ3131" s="50"/>
    </row>
    <row r="3132" spans="1:251" s="48" customFormat="1">
      <c r="A3132" s="43"/>
      <c r="B3132" s="44">
        <v>100000462745</v>
      </c>
      <c r="C3132" s="43">
        <v>1</v>
      </c>
      <c r="D3132" s="45" t="s">
        <v>109</v>
      </c>
      <c r="E3132" s="45" t="s">
        <v>485</v>
      </c>
      <c r="F3132" s="46">
        <v>1677.08</v>
      </c>
      <c r="G3132" s="46">
        <v>-1676.08</v>
      </c>
      <c r="H3132" s="46">
        <v>1</v>
      </c>
      <c r="I3132" s="47"/>
      <c r="L3132" s="47"/>
      <c r="M3132" s="50"/>
      <c r="P3132" s="49"/>
      <c r="Q3132" s="49"/>
      <c r="S3132" s="50"/>
      <c r="T3132" s="47"/>
      <c r="U3132" s="50"/>
      <c r="X3132" s="49"/>
      <c r="Y3132" s="49"/>
      <c r="AA3132" s="50"/>
      <c r="AB3132" s="47"/>
      <c r="AC3132" s="50"/>
      <c r="AF3132" s="49"/>
      <c r="AG3132" s="49"/>
      <c r="AI3132" s="50"/>
      <c r="AJ3132" s="47"/>
      <c r="AK3132" s="50"/>
      <c r="AN3132" s="49"/>
      <c r="AO3132" s="49"/>
      <c r="AQ3132" s="50"/>
      <c r="AR3132" s="47"/>
      <c r="AS3132" s="50"/>
      <c r="AV3132" s="49"/>
      <c r="AW3132" s="49"/>
      <c r="AY3132" s="50"/>
      <c r="AZ3132" s="47"/>
      <c r="BA3132" s="50"/>
      <c r="BD3132" s="49"/>
      <c r="BE3132" s="49"/>
      <c r="BG3132" s="50"/>
      <c r="BH3132" s="47"/>
      <c r="BI3132" s="50"/>
      <c r="BL3132" s="49"/>
      <c r="BM3132" s="49"/>
      <c r="BO3132" s="50"/>
      <c r="BP3132" s="47"/>
      <c r="BQ3132" s="50"/>
      <c r="BT3132" s="49"/>
      <c r="BU3132" s="49"/>
      <c r="BW3132" s="50"/>
      <c r="BX3132" s="47"/>
      <c r="BY3132" s="50"/>
      <c r="CB3132" s="49"/>
      <c r="CC3132" s="49"/>
      <c r="CE3132" s="50"/>
      <c r="CF3132" s="47"/>
      <c r="CG3132" s="50"/>
      <c r="CJ3132" s="49"/>
      <c r="CK3132" s="49"/>
      <c r="CM3132" s="50"/>
      <c r="CN3132" s="47"/>
      <c r="CO3132" s="50"/>
      <c r="CR3132" s="49"/>
      <c r="CS3132" s="49"/>
      <c r="CU3132" s="50"/>
      <c r="CV3132" s="47"/>
      <c r="CW3132" s="50"/>
      <c r="CZ3132" s="49"/>
      <c r="DA3132" s="49"/>
      <c r="DC3132" s="50"/>
      <c r="DD3132" s="47"/>
      <c r="DE3132" s="50"/>
      <c r="DH3132" s="49"/>
      <c r="DI3132" s="49"/>
      <c r="DK3132" s="50"/>
      <c r="DL3132" s="47"/>
      <c r="DM3132" s="50"/>
      <c r="DP3132" s="49"/>
      <c r="DQ3132" s="49"/>
      <c r="DS3132" s="50"/>
      <c r="DT3132" s="47"/>
      <c r="DU3132" s="50"/>
      <c r="DX3132" s="49"/>
      <c r="DY3132" s="49"/>
      <c r="EA3132" s="50"/>
      <c r="EB3132" s="47"/>
      <c r="EC3132" s="50"/>
      <c r="EF3132" s="49"/>
      <c r="EG3132" s="49"/>
      <c r="EI3132" s="50"/>
      <c r="EJ3132" s="47"/>
      <c r="EK3132" s="50"/>
      <c r="EN3132" s="49"/>
      <c r="EO3132" s="49"/>
      <c r="EQ3132" s="50"/>
      <c r="ER3132" s="47"/>
      <c r="ES3132" s="50"/>
      <c r="EV3132" s="49"/>
      <c r="EW3132" s="49"/>
      <c r="EY3132" s="50"/>
      <c r="EZ3132" s="47"/>
      <c r="FA3132" s="50"/>
      <c r="FD3132" s="49"/>
      <c r="FE3132" s="49"/>
      <c r="FG3132" s="50"/>
      <c r="FH3132" s="47"/>
      <c r="FI3132" s="50"/>
      <c r="FL3132" s="49"/>
      <c r="FM3132" s="49"/>
      <c r="FO3132" s="50"/>
      <c r="FP3132" s="47"/>
      <c r="FQ3132" s="50"/>
      <c r="FT3132" s="49"/>
      <c r="FU3132" s="49"/>
      <c r="FW3132" s="50"/>
      <c r="FX3132" s="47"/>
      <c r="FY3132" s="50"/>
      <c r="GB3132" s="49"/>
      <c r="GC3132" s="49"/>
      <c r="GE3132" s="50"/>
      <c r="GF3132" s="47"/>
      <c r="GG3132" s="50"/>
      <c r="GJ3132" s="49"/>
      <c r="GK3132" s="49"/>
      <c r="GM3132" s="50"/>
      <c r="GN3132" s="47"/>
      <c r="GO3132" s="50"/>
      <c r="GR3132" s="49"/>
      <c r="GS3132" s="49"/>
      <c r="GU3132" s="50"/>
      <c r="GV3132" s="47"/>
      <c r="GW3132" s="50"/>
      <c r="GZ3132" s="49"/>
      <c r="HA3132" s="49"/>
      <c r="HC3132" s="50"/>
      <c r="HD3132" s="47"/>
      <c r="HE3132" s="50"/>
      <c r="HH3132" s="49"/>
      <c r="HI3132" s="49"/>
      <c r="HK3132" s="50"/>
      <c r="HL3132" s="47"/>
      <c r="HM3132" s="50"/>
      <c r="HP3132" s="49"/>
      <c r="HQ3132" s="49"/>
      <c r="HS3132" s="50"/>
      <c r="HT3132" s="47"/>
      <c r="HU3132" s="50"/>
      <c r="HX3132" s="49"/>
      <c r="HY3132" s="49"/>
      <c r="IA3132" s="50"/>
      <c r="IB3132" s="47"/>
      <c r="IC3132" s="50"/>
      <c r="IF3132" s="49"/>
      <c r="IG3132" s="49"/>
      <c r="II3132" s="50"/>
      <c r="IJ3132" s="47"/>
      <c r="IK3132" s="50"/>
      <c r="IN3132" s="49"/>
      <c r="IO3132" s="49"/>
      <c r="IQ3132" s="50"/>
    </row>
    <row r="3133" spans="1:251" s="48" customFormat="1">
      <c r="A3133" s="43">
        <v>2105</v>
      </c>
      <c r="B3133" s="44">
        <v>100000462746</v>
      </c>
      <c r="C3133" s="43">
        <v>0</v>
      </c>
      <c r="D3133" s="45" t="s">
        <v>109</v>
      </c>
      <c r="E3133" s="45" t="s">
        <v>485</v>
      </c>
      <c r="F3133" s="46">
        <v>9822.92</v>
      </c>
      <c r="G3133" s="46">
        <v>-118.16</v>
      </c>
      <c r="H3133" s="46">
        <v>9704.76</v>
      </c>
      <c r="I3133" s="47"/>
      <c r="K3133" s="49"/>
      <c r="L3133" s="47"/>
      <c r="M3133" s="50"/>
      <c r="P3133" s="49"/>
      <c r="R3133" s="49"/>
      <c r="S3133" s="50"/>
      <c r="T3133" s="47"/>
      <c r="U3133" s="50"/>
      <c r="X3133" s="49"/>
      <c r="Z3133" s="49"/>
      <c r="AA3133" s="50"/>
      <c r="AB3133" s="47"/>
      <c r="AC3133" s="50"/>
      <c r="AF3133" s="49"/>
      <c r="AH3133" s="49"/>
      <c r="AI3133" s="50"/>
      <c r="AJ3133" s="47"/>
      <c r="AK3133" s="50"/>
      <c r="AN3133" s="49"/>
      <c r="AP3133" s="49"/>
      <c r="AQ3133" s="50"/>
      <c r="AR3133" s="47"/>
      <c r="AS3133" s="50"/>
      <c r="AV3133" s="49"/>
      <c r="AX3133" s="49"/>
      <c r="AY3133" s="50"/>
      <c r="AZ3133" s="47"/>
      <c r="BA3133" s="50"/>
      <c r="BD3133" s="49"/>
      <c r="BF3133" s="49"/>
      <c r="BG3133" s="50"/>
      <c r="BH3133" s="47"/>
      <c r="BI3133" s="50"/>
      <c r="BL3133" s="49"/>
      <c r="BN3133" s="49"/>
      <c r="BO3133" s="50"/>
      <c r="BP3133" s="47"/>
      <c r="BQ3133" s="50"/>
      <c r="BT3133" s="49"/>
      <c r="BV3133" s="49"/>
      <c r="BW3133" s="50"/>
      <c r="BX3133" s="47"/>
      <c r="BY3133" s="50"/>
      <c r="CB3133" s="49"/>
      <c r="CD3133" s="49"/>
      <c r="CE3133" s="50"/>
      <c r="CF3133" s="47"/>
      <c r="CG3133" s="50"/>
      <c r="CJ3133" s="49"/>
      <c r="CL3133" s="49"/>
      <c r="CM3133" s="50"/>
      <c r="CN3133" s="47"/>
      <c r="CO3133" s="50"/>
      <c r="CR3133" s="49"/>
      <c r="CT3133" s="49"/>
      <c r="CU3133" s="50"/>
      <c r="CV3133" s="47"/>
      <c r="CW3133" s="50"/>
      <c r="CZ3133" s="49"/>
      <c r="DB3133" s="49"/>
      <c r="DC3133" s="50"/>
      <c r="DD3133" s="47"/>
      <c r="DE3133" s="50"/>
      <c r="DH3133" s="49"/>
      <c r="DJ3133" s="49"/>
      <c r="DK3133" s="50"/>
      <c r="DL3133" s="47"/>
      <c r="DM3133" s="50"/>
      <c r="DP3133" s="49"/>
      <c r="DR3133" s="49"/>
      <c r="DS3133" s="50"/>
      <c r="DT3133" s="47"/>
      <c r="DU3133" s="50"/>
      <c r="DX3133" s="49"/>
      <c r="DZ3133" s="49"/>
      <c r="EA3133" s="50"/>
      <c r="EB3133" s="47"/>
      <c r="EC3133" s="50"/>
      <c r="EF3133" s="49"/>
      <c r="EH3133" s="49"/>
      <c r="EI3133" s="50"/>
      <c r="EJ3133" s="47"/>
      <c r="EK3133" s="50"/>
      <c r="EN3133" s="49"/>
      <c r="EP3133" s="49"/>
      <c r="EQ3133" s="50"/>
      <c r="ER3133" s="47"/>
      <c r="ES3133" s="50"/>
      <c r="EV3133" s="49"/>
      <c r="EX3133" s="49"/>
      <c r="EY3133" s="50"/>
      <c r="EZ3133" s="47"/>
      <c r="FA3133" s="50"/>
      <c r="FD3133" s="49"/>
      <c r="FF3133" s="49"/>
      <c r="FG3133" s="50"/>
      <c r="FH3133" s="47"/>
      <c r="FI3133" s="50"/>
      <c r="FL3133" s="49"/>
      <c r="FN3133" s="49"/>
      <c r="FO3133" s="50"/>
      <c r="FP3133" s="47"/>
      <c r="FQ3133" s="50"/>
      <c r="FT3133" s="49"/>
      <c r="FV3133" s="49"/>
      <c r="FW3133" s="50"/>
      <c r="FX3133" s="47"/>
      <c r="FY3133" s="50"/>
      <c r="GB3133" s="49"/>
      <c r="GD3133" s="49"/>
      <c r="GE3133" s="50"/>
      <c r="GF3133" s="47"/>
      <c r="GG3133" s="50"/>
      <c r="GJ3133" s="49"/>
      <c r="GL3133" s="49"/>
      <c r="GM3133" s="50"/>
      <c r="GN3133" s="47"/>
      <c r="GO3133" s="50"/>
      <c r="GR3133" s="49"/>
      <c r="GT3133" s="49"/>
      <c r="GU3133" s="50"/>
      <c r="GV3133" s="47"/>
      <c r="GW3133" s="50"/>
      <c r="GZ3133" s="49"/>
      <c r="HB3133" s="49"/>
      <c r="HC3133" s="50"/>
      <c r="HD3133" s="47"/>
      <c r="HE3133" s="50"/>
      <c r="HH3133" s="49"/>
      <c r="HJ3133" s="49"/>
      <c r="HK3133" s="50"/>
      <c r="HL3133" s="47"/>
      <c r="HM3133" s="50"/>
      <c r="HP3133" s="49"/>
      <c r="HR3133" s="49"/>
      <c r="HS3133" s="50"/>
      <c r="HT3133" s="47"/>
      <c r="HU3133" s="50"/>
      <c r="HX3133" s="49"/>
      <c r="HZ3133" s="49"/>
      <c r="IA3133" s="50"/>
      <c r="IB3133" s="47"/>
      <c r="IC3133" s="50"/>
      <c r="IF3133" s="49"/>
      <c r="IH3133" s="49"/>
      <c r="II3133" s="50"/>
      <c r="IJ3133" s="47"/>
      <c r="IK3133" s="50"/>
      <c r="IN3133" s="49"/>
      <c r="IP3133" s="49"/>
      <c r="IQ3133" s="50"/>
    </row>
    <row r="3134" spans="1:251" s="48" customFormat="1">
      <c r="A3134" s="43"/>
      <c r="B3134" s="44">
        <v>100000462746</v>
      </c>
      <c r="C3134" s="43">
        <v>1</v>
      </c>
      <c r="D3134" s="45" t="s">
        <v>109</v>
      </c>
      <c r="E3134" s="45" t="s">
        <v>485</v>
      </c>
      <c r="F3134" s="46">
        <v>1677.08</v>
      </c>
      <c r="G3134" s="46">
        <v>-1676.08</v>
      </c>
      <c r="H3134" s="46">
        <v>1</v>
      </c>
      <c r="I3134" s="47"/>
      <c r="L3134" s="47"/>
      <c r="M3134" s="50"/>
      <c r="P3134" s="49"/>
      <c r="Q3134" s="49"/>
      <c r="S3134" s="50"/>
      <c r="T3134" s="47"/>
      <c r="U3134" s="50"/>
      <c r="X3134" s="49"/>
      <c r="Y3134" s="49"/>
      <c r="AA3134" s="50"/>
      <c r="AB3134" s="47"/>
      <c r="AC3134" s="50"/>
      <c r="AF3134" s="49"/>
      <c r="AG3134" s="49"/>
      <c r="AI3134" s="50"/>
      <c r="AJ3134" s="47"/>
      <c r="AK3134" s="50"/>
      <c r="AN3134" s="49"/>
      <c r="AO3134" s="49"/>
      <c r="AQ3134" s="50"/>
      <c r="AR3134" s="47"/>
      <c r="AS3134" s="50"/>
      <c r="AV3134" s="49"/>
      <c r="AW3134" s="49"/>
      <c r="AY3134" s="50"/>
      <c r="AZ3134" s="47"/>
      <c r="BA3134" s="50"/>
      <c r="BD3134" s="49"/>
      <c r="BE3134" s="49"/>
      <c r="BG3134" s="50"/>
      <c r="BH3134" s="47"/>
      <c r="BI3134" s="50"/>
      <c r="BL3134" s="49"/>
      <c r="BM3134" s="49"/>
      <c r="BO3134" s="50"/>
      <c r="BP3134" s="47"/>
      <c r="BQ3134" s="50"/>
      <c r="BT3134" s="49"/>
      <c r="BU3134" s="49"/>
      <c r="BW3134" s="50"/>
      <c r="BX3134" s="47"/>
      <c r="BY3134" s="50"/>
      <c r="CB3134" s="49"/>
      <c r="CC3134" s="49"/>
      <c r="CE3134" s="50"/>
      <c r="CF3134" s="47"/>
      <c r="CG3134" s="50"/>
      <c r="CJ3134" s="49"/>
      <c r="CK3134" s="49"/>
      <c r="CM3134" s="50"/>
      <c r="CN3134" s="47"/>
      <c r="CO3134" s="50"/>
      <c r="CR3134" s="49"/>
      <c r="CS3134" s="49"/>
      <c r="CU3134" s="50"/>
      <c r="CV3134" s="47"/>
      <c r="CW3134" s="50"/>
      <c r="CZ3134" s="49"/>
      <c r="DA3134" s="49"/>
      <c r="DC3134" s="50"/>
      <c r="DD3134" s="47"/>
      <c r="DE3134" s="50"/>
      <c r="DH3134" s="49"/>
      <c r="DI3134" s="49"/>
      <c r="DK3134" s="50"/>
      <c r="DL3134" s="47"/>
      <c r="DM3134" s="50"/>
      <c r="DP3134" s="49"/>
      <c r="DQ3134" s="49"/>
      <c r="DS3134" s="50"/>
      <c r="DT3134" s="47"/>
      <c r="DU3134" s="50"/>
      <c r="DX3134" s="49"/>
      <c r="DY3134" s="49"/>
      <c r="EA3134" s="50"/>
      <c r="EB3134" s="47"/>
      <c r="EC3134" s="50"/>
      <c r="EF3134" s="49"/>
      <c r="EG3134" s="49"/>
      <c r="EI3134" s="50"/>
      <c r="EJ3134" s="47"/>
      <c r="EK3134" s="50"/>
      <c r="EN3134" s="49"/>
      <c r="EO3134" s="49"/>
      <c r="EQ3134" s="50"/>
      <c r="ER3134" s="47"/>
      <c r="ES3134" s="50"/>
      <c r="EV3134" s="49"/>
      <c r="EW3134" s="49"/>
      <c r="EY3134" s="50"/>
      <c r="EZ3134" s="47"/>
      <c r="FA3134" s="50"/>
      <c r="FD3134" s="49"/>
      <c r="FE3134" s="49"/>
      <c r="FG3134" s="50"/>
      <c r="FH3134" s="47"/>
      <c r="FI3134" s="50"/>
      <c r="FL3134" s="49"/>
      <c r="FM3134" s="49"/>
      <c r="FO3134" s="50"/>
      <c r="FP3134" s="47"/>
      <c r="FQ3134" s="50"/>
      <c r="FT3134" s="49"/>
      <c r="FU3134" s="49"/>
      <c r="FW3134" s="50"/>
      <c r="FX3134" s="47"/>
      <c r="FY3134" s="50"/>
      <c r="GB3134" s="49"/>
      <c r="GC3134" s="49"/>
      <c r="GE3134" s="50"/>
      <c r="GF3134" s="47"/>
      <c r="GG3134" s="50"/>
      <c r="GJ3134" s="49"/>
      <c r="GK3134" s="49"/>
      <c r="GM3134" s="50"/>
      <c r="GN3134" s="47"/>
      <c r="GO3134" s="50"/>
      <c r="GR3134" s="49"/>
      <c r="GS3134" s="49"/>
      <c r="GU3134" s="50"/>
      <c r="GV3134" s="47"/>
      <c r="GW3134" s="50"/>
      <c r="GZ3134" s="49"/>
      <c r="HA3134" s="49"/>
      <c r="HC3134" s="50"/>
      <c r="HD3134" s="47"/>
      <c r="HE3134" s="50"/>
      <c r="HH3134" s="49"/>
      <c r="HI3134" s="49"/>
      <c r="HK3134" s="50"/>
      <c r="HL3134" s="47"/>
      <c r="HM3134" s="50"/>
      <c r="HP3134" s="49"/>
      <c r="HQ3134" s="49"/>
      <c r="HS3134" s="50"/>
      <c r="HT3134" s="47"/>
      <c r="HU3134" s="50"/>
      <c r="HX3134" s="49"/>
      <c r="HY3134" s="49"/>
      <c r="IA3134" s="50"/>
      <c r="IB3134" s="47"/>
      <c r="IC3134" s="50"/>
      <c r="IF3134" s="49"/>
      <c r="IG3134" s="49"/>
      <c r="II3134" s="50"/>
      <c r="IJ3134" s="47"/>
      <c r="IK3134" s="50"/>
      <c r="IN3134" s="49"/>
      <c r="IO3134" s="49"/>
      <c r="IQ3134" s="50"/>
    </row>
    <row r="3135" spans="1:251" s="48" customFormat="1">
      <c r="A3135" s="43">
        <v>2106</v>
      </c>
      <c r="B3135" s="44">
        <v>100000462747</v>
      </c>
      <c r="C3135" s="43">
        <v>0</v>
      </c>
      <c r="D3135" s="45" t="s">
        <v>109</v>
      </c>
      <c r="E3135" s="45" t="s">
        <v>486</v>
      </c>
      <c r="F3135" s="46">
        <v>25625</v>
      </c>
      <c r="G3135" s="46">
        <v>-308.24</v>
      </c>
      <c r="H3135" s="46">
        <v>25316.76</v>
      </c>
      <c r="I3135" s="47"/>
      <c r="K3135" s="49"/>
      <c r="L3135" s="47"/>
      <c r="M3135" s="50"/>
      <c r="P3135" s="49"/>
      <c r="R3135" s="49"/>
      <c r="S3135" s="50"/>
      <c r="T3135" s="47"/>
      <c r="U3135" s="50"/>
      <c r="X3135" s="49"/>
      <c r="Z3135" s="49"/>
      <c r="AA3135" s="50"/>
      <c r="AB3135" s="47"/>
      <c r="AC3135" s="50"/>
      <c r="AF3135" s="49"/>
      <c r="AH3135" s="49"/>
      <c r="AI3135" s="50"/>
      <c r="AJ3135" s="47"/>
      <c r="AK3135" s="50"/>
      <c r="AN3135" s="49"/>
      <c r="AP3135" s="49"/>
      <c r="AQ3135" s="50"/>
      <c r="AR3135" s="47"/>
      <c r="AS3135" s="50"/>
      <c r="AV3135" s="49"/>
      <c r="AX3135" s="49"/>
      <c r="AY3135" s="50"/>
      <c r="AZ3135" s="47"/>
      <c r="BA3135" s="50"/>
      <c r="BD3135" s="49"/>
      <c r="BF3135" s="49"/>
      <c r="BG3135" s="50"/>
      <c r="BH3135" s="47"/>
      <c r="BI3135" s="50"/>
      <c r="BL3135" s="49"/>
      <c r="BN3135" s="49"/>
      <c r="BO3135" s="50"/>
      <c r="BP3135" s="47"/>
      <c r="BQ3135" s="50"/>
      <c r="BT3135" s="49"/>
      <c r="BV3135" s="49"/>
      <c r="BW3135" s="50"/>
      <c r="BX3135" s="47"/>
      <c r="BY3135" s="50"/>
      <c r="CB3135" s="49"/>
      <c r="CD3135" s="49"/>
      <c r="CE3135" s="50"/>
      <c r="CF3135" s="47"/>
      <c r="CG3135" s="50"/>
      <c r="CJ3135" s="49"/>
      <c r="CL3135" s="49"/>
      <c r="CM3135" s="50"/>
      <c r="CN3135" s="47"/>
      <c r="CO3135" s="50"/>
      <c r="CR3135" s="49"/>
      <c r="CT3135" s="49"/>
      <c r="CU3135" s="50"/>
      <c r="CV3135" s="47"/>
      <c r="CW3135" s="50"/>
      <c r="CZ3135" s="49"/>
      <c r="DB3135" s="49"/>
      <c r="DC3135" s="50"/>
      <c r="DD3135" s="47"/>
      <c r="DE3135" s="50"/>
      <c r="DH3135" s="49"/>
      <c r="DJ3135" s="49"/>
      <c r="DK3135" s="50"/>
      <c r="DL3135" s="47"/>
      <c r="DM3135" s="50"/>
      <c r="DP3135" s="49"/>
      <c r="DR3135" s="49"/>
      <c r="DS3135" s="50"/>
      <c r="DT3135" s="47"/>
      <c r="DU3135" s="50"/>
      <c r="DX3135" s="49"/>
      <c r="DZ3135" s="49"/>
      <c r="EA3135" s="50"/>
      <c r="EB3135" s="47"/>
      <c r="EC3135" s="50"/>
      <c r="EF3135" s="49"/>
      <c r="EH3135" s="49"/>
      <c r="EI3135" s="50"/>
      <c r="EJ3135" s="47"/>
      <c r="EK3135" s="50"/>
      <c r="EN3135" s="49"/>
      <c r="EP3135" s="49"/>
      <c r="EQ3135" s="50"/>
      <c r="ER3135" s="47"/>
      <c r="ES3135" s="50"/>
      <c r="EV3135" s="49"/>
      <c r="EX3135" s="49"/>
      <c r="EY3135" s="50"/>
      <c r="EZ3135" s="47"/>
      <c r="FA3135" s="50"/>
      <c r="FD3135" s="49"/>
      <c r="FF3135" s="49"/>
      <c r="FG3135" s="50"/>
      <c r="FH3135" s="47"/>
      <c r="FI3135" s="50"/>
      <c r="FL3135" s="49"/>
      <c r="FN3135" s="49"/>
      <c r="FO3135" s="50"/>
      <c r="FP3135" s="47"/>
      <c r="FQ3135" s="50"/>
      <c r="FT3135" s="49"/>
      <c r="FV3135" s="49"/>
      <c r="FW3135" s="50"/>
      <c r="FX3135" s="47"/>
      <c r="FY3135" s="50"/>
      <c r="GB3135" s="49"/>
      <c r="GD3135" s="49"/>
      <c r="GE3135" s="50"/>
      <c r="GF3135" s="47"/>
      <c r="GG3135" s="50"/>
      <c r="GJ3135" s="49"/>
      <c r="GL3135" s="49"/>
      <c r="GM3135" s="50"/>
      <c r="GN3135" s="47"/>
      <c r="GO3135" s="50"/>
      <c r="GR3135" s="49"/>
      <c r="GT3135" s="49"/>
      <c r="GU3135" s="50"/>
      <c r="GV3135" s="47"/>
      <c r="GW3135" s="50"/>
      <c r="GZ3135" s="49"/>
      <c r="HB3135" s="49"/>
      <c r="HC3135" s="50"/>
      <c r="HD3135" s="47"/>
      <c r="HE3135" s="50"/>
      <c r="HH3135" s="49"/>
      <c r="HJ3135" s="49"/>
      <c r="HK3135" s="50"/>
      <c r="HL3135" s="47"/>
      <c r="HM3135" s="50"/>
      <c r="HP3135" s="49"/>
      <c r="HR3135" s="49"/>
      <c r="HS3135" s="50"/>
      <c r="HT3135" s="47"/>
      <c r="HU3135" s="50"/>
      <c r="HX3135" s="49"/>
      <c r="HZ3135" s="49"/>
      <c r="IA3135" s="50"/>
      <c r="IB3135" s="47"/>
      <c r="IC3135" s="50"/>
      <c r="IF3135" s="49"/>
      <c r="IH3135" s="49"/>
      <c r="II3135" s="50"/>
      <c r="IJ3135" s="47"/>
      <c r="IK3135" s="50"/>
      <c r="IN3135" s="49"/>
      <c r="IP3135" s="49"/>
      <c r="IQ3135" s="50"/>
    </row>
    <row r="3136" spans="1:251" s="48" customFormat="1">
      <c r="A3136" s="43"/>
      <c r="B3136" s="44">
        <v>100000462747</v>
      </c>
      <c r="C3136" s="43">
        <v>1</v>
      </c>
      <c r="D3136" s="45" t="s">
        <v>109</v>
      </c>
      <c r="E3136" s="45" t="s">
        <v>486</v>
      </c>
      <c r="F3136" s="46">
        <v>4375</v>
      </c>
      <c r="G3136" s="46">
        <v>-4374</v>
      </c>
      <c r="H3136" s="46">
        <v>1</v>
      </c>
      <c r="I3136" s="47"/>
      <c r="L3136" s="47"/>
      <c r="M3136" s="50"/>
      <c r="P3136" s="49"/>
      <c r="Q3136" s="49"/>
      <c r="S3136" s="50"/>
      <c r="T3136" s="47"/>
      <c r="U3136" s="50"/>
      <c r="X3136" s="49"/>
      <c r="Y3136" s="49"/>
      <c r="AA3136" s="50"/>
      <c r="AB3136" s="47"/>
      <c r="AC3136" s="50"/>
      <c r="AF3136" s="49"/>
      <c r="AG3136" s="49"/>
      <c r="AI3136" s="50"/>
      <c r="AJ3136" s="47"/>
      <c r="AK3136" s="50"/>
      <c r="AN3136" s="49"/>
      <c r="AO3136" s="49"/>
      <c r="AQ3136" s="50"/>
      <c r="AR3136" s="47"/>
      <c r="AS3136" s="50"/>
      <c r="AV3136" s="49"/>
      <c r="AW3136" s="49"/>
      <c r="AY3136" s="50"/>
      <c r="AZ3136" s="47"/>
      <c r="BA3136" s="50"/>
      <c r="BD3136" s="49"/>
      <c r="BE3136" s="49"/>
      <c r="BG3136" s="50"/>
      <c r="BH3136" s="47"/>
      <c r="BI3136" s="50"/>
      <c r="BL3136" s="49"/>
      <c r="BM3136" s="49"/>
      <c r="BO3136" s="50"/>
      <c r="BP3136" s="47"/>
      <c r="BQ3136" s="50"/>
      <c r="BT3136" s="49"/>
      <c r="BU3136" s="49"/>
      <c r="BW3136" s="50"/>
      <c r="BX3136" s="47"/>
      <c r="BY3136" s="50"/>
      <c r="CB3136" s="49"/>
      <c r="CC3136" s="49"/>
      <c r="CE3136" s="50"/>
      <c r="CF3136" s="47"/>
      <c r="CG3136" s="50"/>
      <c r="CJ3136" s="49"/>
      <c r="CK3136" s="49"/>
      <c r="CM3136" s="50"/>
      <c r="CN3136" s="47"/>
      <c r="CO3136" s="50"/>
      <c r="CR3136" s="49"/>
      <c r="CS3136" s="49"/>
      <c r="CU3136" s="50"/>
      <c r="CV3136" s="47"/>
      <c r="CW3136" s="50"/>
      <c r="CZ3136" s="49"/>
      <c r="DA3136" s="49"/>
      <c r="DC3136" s="50"/>
      <c r="DD3136" s="47"/>
      <c r="DE3136" s="50"/>
      <c r="DH3136" s="49"/>
      <c r="DI3136" s="49"/>
      <c r="DK3136" s="50"/>
      <c r="DL3136" s="47"/>
      <c r="DM3136" s="50"/>
      <c r="DP3136" s="49"/>
      <c r="DQ3136" s="49"/>
      <c r="DS3136" s="50"/>
      <c r="DT3136" s="47"/>
      <c r="DU3136" s="50"/>
      <c r="DX3136" s="49"/>
      <c r="DY3136" s="49"/>
      <c r="EA3136" s="50"/>
      <c r="EB3136" s="47"/>
      <c r="EC3136" s="50"/>
      <c r="EF3136" s="49"/>
      <c r="EG3136" s="49"/>
      <c r="EI3136" s="50"/>
      <c r="EJ3136" s="47"/>
      <c r="EK3136" s="50"/>
      <c r="EN3136" s="49"/>
      <c r="EO3136" s="49"/>
      <c r="EQ3136" s="50"/>
      <c r="ER3136" s="47"/>
      <c r="ES3136" s="50"/>
      <c r="EV3136" s="49"/>
      <c r="EW3136" s="49"/>
      <c r="EY3136" s="50"/>
      <c r="EZ3136" s="47"/>
      <c r="FA3136" s="50"/>
      <c r="FD3136" s="49"/>
      <c r="FE3136" s="49"/>
      <c r="FG3136" s="50"/>
      <c r="FH3136" s="47"/>
      <c r="FI3136" s="50"/>
      <c r="FL3136" s="49"/>
      <c r="FM3136" s="49"/>
      <c r="FO3136" s="50"/>
      <c r="FP3136" s="47"/>
      <c r="FQ3136" s="50"/>
      <c r="FT3136" s="49"/>
      <c r="FU3136" s="49"/>
      <c r="FW3136" s="50"/>
      <c r="FX3136" s="47"/>
      <c r="FY3136" s="50"/>
      <c r="GB3136" s="49"/>
      <c r="GC3136" s="49"/>
      <c r="GE3136" s="50"/>
      <c r="GF3136" s="47"/>
      <c r="GG3136" s="50"/>
      <c r="GJ3136" s="49"/>
      <c r="GK3136" s="49"/>
      <c r="GM3136" s="50"/>
      <c r="GN3136" s="47"/>
      <c r="GO3136" s="50"/>
      <c r="GR3136" s="49"/>
      <c r="GS3136" s="49"/>
      <c r="GU3136" s="50"/>
      <c r="GV3136" s="47"/>
      <c r="GW3136" s="50"/>
      <c r="GZ3136" s="49"/>
      <c r="HA3136" s="49"/>
      <c r="HC3136" s="50"/>
      <c r="HD3136" s="47"/>
      <c r="HE3136" s="50"/>
      <c r="HH3136" s="49"/>
      <c r="HI3136" s="49"/>
      <c r="HK3136" s="50"/>
      <c r="HL3136" s="47"/>
      <c r="HM3136" s="50"/>
      <c r="HP3136" s="49"/>
      <c r="HQ3136" s="49"/>
      <c r="HS3136" s="50"/>
      <c r="HT3136" s="47"/>
      <c r="HU3136" s="50"/>
      <c r="HX3136" s="49"/>
      <c r="HY3136" s="49"/>
      <c r="IA3136" s="50"/>
      <c r="IB3136" s="47"/>
      <c r="IC3136" s="50"/>
      <c r="IF3136" s="49"/>
      <c r="IG3136" s="49"/>
      <c r="II3136" s="50"/>
      <c r="IJ3136" s="47"/>
      <c r="IK3136" s="50"/>
      <c r="IN3136" s="49"/>
      <c r="IO3136" s="49"/>
      <c r="IQ3136" s="50"/>
    </row>
    <row r="3137" spans="1:251" s="48" customFormat="1">
      <c r="A3137" s="43">
        <v>2107</v>
      </c>
      <c r="B3137" s="44">
        <v>100000462748</v>
      </c>
      <c r="C3137" s="43">
        <v>0</v>
      </c>
      <c r="D3137" s="45" t="s">
        <v>109</v>
      </c>
      <c r="E3137" s="45" t="s">
        <v>486</v>
      </c>
      <c r="F3137" s="46">
        <v>25625</v>
      </c>
      <c r="G3137" s="46">
        <v>-308.24</v>
      </c>
      <c r="H3137" s="46">
        <v>25316.76</v>
      </c>
      <c r="I3137" s="47"/>
      <c r="K3137" s="49"/>
      <c r="L3137" s="47"/>
      <c r="M3137" s="50"/>
      <c r="P3137" s="49"/>
      <c r="R3137" s="49"/>
      <c r="S3137" s="50"/>
      <c r="T3137" s="47"/>
      <c r="U3137" s="50"/>
      <c r="X3137" s="49"/>
      <c r="Z3137" s="49"/>
      <c r="AA3137" s="50"/>
      <c r="AB3137" s="47"/>
      <c r="AC3137" s="50"/>
      <c r="AF3137" s="49"/>
      <c r="AH3137" s="49"/>
      <c r="AI3137" s="50"/>
      <c r="AJ3137" s="47"/>
      <c r="AK3137" s="50"/>
      <c r="AN3137" s="49"/>
      <c r="AP3137" s="49"/>
      <c r="AQ3137" s="50"/>
      <c r="AR3137" s="47"/>
      <c r="AS3137" s="50"/>
      <c r="AV3137" s="49"/>
      <c r="AX3137" s="49"/>
      <c r="AY3137" s="50"/>
      <c r="AZ3137" s="47"/>
      <c r="BA3137" s="50"/>
      <c r="BD3137" s="49"/>
      <c r="BF3137" s="49"/>
      <c r="BG3137" s="50"/>
      <c r="BH3137" s="47"/>
      <c r="BI3137" s="50"/>
      <c r="BL3137" s="49"/>
      <c r="BN3137" s="49"/>
      <c r="BO3137" s="50"/>
      <c r="BP3137" s="47"/>
      <c r="BQ3137" s="50"/>
      <c r="BT3137" s="49"/>
      <c r="BV3137" s="49"/>
      <c r="BW3137" s="50"/>
      <c r="BX3137" s="47"/>
      <c r="BY3137" s="50"/>
      <c r="CB3137" s="49"/>
      <c r="CD3137" s="49"/>
      <c r="CE3137" s="50"/>
      <c r="CF3137" s="47"/>
      <c r="CG3137" s="50"/>
      <c r="CJ3137" s="49"/>
      <c r="CL3137" s="49"/>
      <c r="CM3137" s="50"/>
      <c r="CN3137" s="47"/>
      <c r="CO3137" s="50"/>
      <c r="CR3137" s="49"/>
      <c r="CT3137" s="49"/>
      <c r="CU3137" s="50"/>
      <c r="CV3137" s="47"/>
      <c r="CW3137" s="50"/>
      <c r="CZ3137" s="49"/>
      <c r="DB3137" s="49"/>
      <c r="DC3137" s="50"/>
      <c r="DD3137" s="47"/>
      <c r="DE3137" s="50"/>
      <c r="DH3137" s="49"/>
      <c r="DJ3137" s="49"/>
      <c r="DK3137" s="50"/>
      <c r="DL3137" s="47"/>
      <c r="DM3137" s="50"/>
      <c r="DP3137" s="49"/>
      <c r="DR3137" s="49"/>
      <c r="DS3137" s="50"/>
      <c r="DT3137" s="47"/>
      <c r="DU3137" s="50"/>
      <c r="DX3137" s="49"/>
      <c r="DZ3137" s="49"/>
      <c r="EA3137" s="50"/>
      <c r="EB3137" s="47"/>
      <c r="EC3137" s="50"/>
      <c r="EF3137" s="49"/>
      <c r="EH3137" s="49"/>
      <c r="EI3137" s="50"/>
      <c r="EJ3137" s="47"/>
      <c r="EK3137" s="50"/>
      <c r="EN3137" s="49"/>
      <c r="EP3137" s="49"/>
      <c r="EQ3137" s="50"/>
      <c r="ER3137" s="47"/>
      <c r="ES3137" s="50"/>
      <c r="EV3137" s="49"/>
      <c r="EX3137" s="49"/>
      <c r="EY3137" s="50"/>
      <c r="EZ3137" s="47"/>
      <c r="FA3137" s="50"/>
      <c r="FD3137" s="49"/>
      <c r="FF3137" s="49"/>
      <c r="FG3137" s="50"/>
      <c r="FH3137" s="47"/>
      <c r="FI3137" s="50"/>
      <c r="FL3137" s="49"/>
      <c r="FN3137" s="49"/>
      <c r="FO3137" s="50"/>
      <c r="FP3137" s="47"/>
      <c r="FQ3137" s="50"/>
      <c r="FT3137" s="49"/>
      <c r="FV3137" s="49"/>
      <c r="FW3137" s="50"/>
      <c r="FX3137" s="47"/>
      <c r="FY3137" s="50"/>
      <c r="GB3137" s="49"/>
      <c r="GD3137" s="49"/>
      <c r="GE3137" s="50"/>
      <c r="GF3137" s="47"/>
      <c r="GG3137" s="50"/>
      <c r="GJ3137" s="49"/>
      <c r="GL3137" s="49"/>
      <c r="GM3137" s="50"/>
      <c r="GN3137" s="47"/>
      <c r="GO3137" s="50"/>
      <c r="GR3137" s="49"/>
      <c r="GT3137" s="49"/>
      <c r="GU3137" s="50"/>
      <c r="GV3137" s="47"/>
      <c r="GW3137" s="50"/>
      <c r="GZ3137" s="49"/>
      <c r="HB3137" s="49"/>
      <c r="HC3137" s="50"/>
      <c r="HD3137" s="47"/>
      <c r="HE3137" s="50"/>
      <c r="HH3137" s="49"/>
      <c r="HJ3137" s="49"/>
      <c r="HK3137" s="50"/>
      <c r="HL3137" s="47"/>
      <c r="HM3137" s="50"/>
      <c r="HP3137" s="49"/>
      <c r="HR3137" s="49"/>
      <c r="HS3137" s="50"/>
      <c r="HT3137" s="47"/>
      <c r="HU3137" s="50"/>
      <c r="HX3137" s="49"/>
      <c r="HZ3137" s="49"/>
      <c r="IA3137" s="50"/>
      <c r="IB3137" s="47"/>
      <c r="IC3137" s="50"/>
      <c r="IF3137" s="49"/>
      <c r="IH3137" s="49"/>
      <c r="II3137" s="50"/>
      <c r="IJ3137" s="47"/>
      <c r="IK3137" s="50"/>
      <c r="IN3137" s="49"/>
      <c r="IP3137" s="49"/>
      <c r="IQ3137" s="50"/>
    </row>
    <row r="3138" spans="1:251" s="48" customFormat="1">
      <c r="A3138" s="43"/>
      <c r="B3138" s="44">
        <v>100000462748</v>
      </c>
      <c r="C3138" s="43">
        <v>1</v>
      </c>
      <c r="D3138" s="45" t="s">
        <v>109</v>
      </c>
      <c r="E3138" s="45" t="s">
        <v>486</v>
      </c>
      <c r="F3138" s="46">
        <v>4375</v>
      </c>
      <c r="G3138" s="46">
        <v>-4374</v>
      </c>
      <c r="H3138" s="46">
        <v>1</v>
      </c>
      <c r="I3138" s="47"/>
      <c r="L3138" s="47"/>
      <c r="M3138" s="50"/>
      <c r="P3138" s="49"/>
      <c r="Q3138" s="49"/>
      <c r="S3138" s="50"/>
      <c r="T3138" s="47"/>
      <c r="U3138" s="50"/>
      <c r="X3138" s="49"/>
      <c r="Y3138" s="49"/>
      <c r="AA3138" s="50"/>
      <c r="AB3138" s="47"/>
      <c r="AC3138" s="50"/>
      <c r="AF3138" s="49"/>
      <c r="AG3138" s="49"/>
      <c r="AI3138" s="50"/>
      <c r="AJ3138" s="47"/>
      <c r="AK3138" s="50"/>
      <c r="AN3138" s="49"/>
      <c r="AO3138" s="49"/>
      <c r="AQ3138" s="50"/>
      <c r="AR3138" s="47"/>
      <c r="AS3138" s="50"/>
      <c r="AV3138" s="49"/>
      <c r="AW3138" s="49"/>
      <c r="AY3138" s="50"/>
      <c r="AZ3138" s="47"/>
      <c r="BA3138" s="50"/>
      <c r="BD3138" s="49"/>
      <c r="BE3138" s="49"/>
      <c r="BG3138" s="50"/>
      <c r="BH3138" s="47"/>
      <c r="BI3138" s="50"/>
      <c r="BL3138" s="49"/>
      <c r="BM3138" s="49"/>
      <c r="BO3138" s="50"/>
      <c r="BP3138" s="47"/>
      <c r="BQ3138" s="50"/>
      <c r="BT3138" s="49"/>
      <c r="BU3138" s="49"/>
      <c r="BW3138" s="50"/>
      <c r="BX3138" s="47"/>
      <c r="BY3138" s="50"/>
      <c r="CB3138" s="49"/>
      <c r="CC3138" s="49"/>
      <c r="CE3138" s="50"/>
      <c r="CF3138" s="47"/>
      <c r="CG3138" s="50"/>
      <c r="CJ3138" s="49"/>
      <c r="CK3138" s="49"/>
      <c r="CM3138" s="50"/>
      <c r="CN3138" s="47"/>
      <c r="CO3138" s="50"/>
      <c r="CR3138" s="49"/>
      <c r="CS3138" s="49"/>
      <c r="CU3138" s="50"/>
      <c r="CV3138" s="47"/>
      <c r="CW3138" s="50"/>
      <c r="CZ3138" s="49"/>
      <c r="DA3138" s="49"/>
      <c r="DC3138" s="50"/>
      <c r="DD3138" s="47"/>
      <c r="DE3138" s="50"/>
      <c r="DH3138" s="49"/>
      <c r="DI3138" s="49"/>
      <c r="DK3138" s="50"/>
      <c r="DL3138" s="47"/>
      <c r="DM3138" s="50"/>
      <c r="DP3138" s="49"/>
      <c r="DQ3138" s="49"/>
      <c r="DS3138" s="50"/>
      <c r="DT3138" s="47"/>
      <c r="DU3138" s="50"/>
      <c r="DX3138" s="49"/>
      <c r="DY3138" s="49"/>
      <c r="EA3138" s="50"/>
      <c r="EB3138" s="47"/>
      <c r="EC3138" s="50"/>
      <c r="EF3138" s="49"/>
      <c r="EG3138" s="49"/>
      <c r="EI3138" s="50"/>
      <c r="EJ3138" s="47"/>
      <c r="EK3138" s="50"/>
      <c r="EN3138" s="49"/>
      <c r="EO3138" s="49"/>
      <c r="EQ3138" s="50"/>
      <c r="ER3138" s="47"/>
      <c r="ES3138" s="50"/>
      <c r="EV3138" s="49"/>
      <c r="EW3138" s="49"/>
      <c r="EY3138" s="50"/>
      <c r="EZ3138" s="47"/>
      <c r="FA3138" s="50"/>
      <c r="FD3138" s="49"/>
      <c r="FE3138" s="49"/>
      <c r="FG3138" s="50"/>
      <c r="FH3138" s="47"/>
      <c r="FI3138" s="50"/>
      <c r="FL3138" s="49"/>
      <c r="FM3138" s="49"/>
      <c r="FO3138" s="50"/>
      <c r="FP3138" s="47"/>
      <c r="FQ3138" s="50"/>
      <c r="FT3138" s="49"/>
      <c r="FU3138" s="49"/>
      <c r="FW3138" s="50"/>
      <c r="FX3138" s="47"/>
      <c r="FY3138" s="50"/>
      <c r="GB3138" s="49"/>
      <c r="GC3138" s="49"/>
      <c r="GE3138" s="50"/>
      <c r="GF3138" s="47"/>
      <c r="GG3138" s="50"/>
      <c r="GJ3138" s="49"/>
      <c r="GK3138" s="49"/>
      <c r="GM3138" s="50"/>
      <c r="GN3138" s="47"/>
      <c r="GO3138" s="50"/>
      <c r="GR3138" s="49"/>
      <c r="GS3138" s="49"/>
      <c r="GU3138" s="50"/>
      <c r="GV3138" s="47"/>
      <c r="GW3138" s="50"/>
      <c r="GZ3138" s="49"/>
      <c r="HA3138" s="49"/>
      <c r="HC3138" s="50"/>
      <c r="HD3138" s="47"/>
      <c r="HE3138" s="50"/>
      <c r="HH3138" s="49"/>
      <c r="HI3138" s="49"/>
      <c r="HK3138" s="50"/>
      <c r="HL3138" s="47"/>
      <c r="HM3138" s="50"/>
      <c r="HP3138" s="49"/>
      <c r="HQ3138" s="49"/>
      <c r="HS3138" s="50"/>
      <c r="HT3138" s="47"/>
      <c r="HU3138" s="50"/>
      <c r="HX3138" s="49"/>
      <c r="HY3138" s="49"/>
      <c r="IA3138" s="50"/>
      <c r="IB3138" s="47"/>
      <c r="IC3138" s="50"/>
      <c r="IF3138" s="49"/>
      <c r="IG3138" s="49"/>
      <c r="II3138" s="50"/>
      <c r="IJ3138" s="47"/>
      <c r="IK3138" s="50"/>
      <c r="IN3138" s="49"/>
      <c r="IO3138" s="49"/>
      <c r="IQ3138" s="50"/>
    </row>
    <row r="3139" spans="1:251" s="48" customFormat="1">
      <c r="A3139" s="43">
        <v>2108</v>
      </c>
      <c r="B3139" s="44">
        <v>100000462749</v>
      </c>
      <c r="C3139" s="43">
        <v>0</v>
      </c>
      <c r="D3139" s="45" t="s">
        <v>109</v>
      </c>
      <c r="E3139" s="45" t="s">
        <v>487</v>
      </c>
      <c r="F3139" s="46">
        <v>10250</v>
      </c>
      <c r="G3139" s="46">
        <v>-123.3</v>
      </c>
      <c r="H3139" s="46">
        <v>10126.700000000001</v>
      </c>
      <c r="I3139" s="47"/>
      <c r="K3139" s="49"/>
      <c r="L3139" s="47"/>
      <c r="M3139" s="50"/>
      <c r="P3139" s="49"/>
      <c r="R3139" s="49"/>
      <c r="S3139" s="50"/>
      <c r="T3139" s="47"/>
      <c r="U3139" s="50"/>
      <c r="X3139" s="49"/>
      <c r="Z3139" s="49"/>
      <c r="AA3139" s="50"/>
      <c r="AB3139" s="47"/>
      <c r="AC3139" s="50"/>
      <c r="AF3139" s="49"/>
      <c r="AH3139" s="49"/>
      <c r="AI3139" s="50"/>
      <c r="AJ3139" s="47"/>
      <c r="AK3139" s="50"/>
      <c r="AN3139" s="49"/>
      <c r="AP3139" s="49"/>
      <c r="AQ3139" s="50"/>
      <c r="AR3139" s="47"/>
      <c r="AS3139" s="50"/>
      <c r="AV3139" s="49"/>
      <c r="AX3139" s="49"/>
      <c r="AY3139" s="50"/>
      <c r="AZ3139" s="47"/>
      <c r="BA3139" s="50"/>
      <c r="BD3139" s="49"/>
      <c r="BF3139" s="49"/>
      <c r="BG3139" s="50"/>
      <c r="BH3139" s="47"/>
      <c r="BI3139" s="50"/>
      <c r="BL3139" s="49"/>
      <c r="BN3139" s="49"/>
      <c r="BO3139" s="50"/>
      <c r="BP3139" s="47"/>
      <c r="BQ3139" s="50"/>
      <c r="BT3139" s="49"/>
      <c r="BV3139" s="49"/>
      <c r="BW3139" s="50"/>
      <c r="BX3139" s="47"/>
      <c r="BY3139" s="50"/>
      <c r="CB3139" s="49"/>
      <c r="CD3139" s="49"/>
      <c r="CE3139" s="50"/>
      <c r="CF3139" s="47"/>
      <c r="CG3139" s="50"/>
      <c r="CJ3139" s="49"/>
      <c r="CL3139" s="49"/>
      <c r="CM3139" s="50"/>
      <c r="CN3139" s="47"/>
      <c r="CO3139" s="50"/>
      <c r="CR3139" s="49"/>
      <c r="CT3139" s="49"/>
      <c r="CU3139" s="50"/>
      <c r="CV3139" s="47"/>
      <c r="CW3139" s="50"/>
      <c r="CZ3139" s="49"/>
      <c r="DB3139" s="49"/>
      <c r="DC3139" s="50"/>
      <c r="DD3139" s="47"/>
      <c r="DE3139" s="50"/>
      <c r="DH3139" s="49"/>
      <c r="DJ3139" s="49"/>
      <c r="DK3139" s="50"/>
      <c r="DL3139" s="47"/>
      <c r="DM3139" s="50"/>
      <c r="DP3139" s="49"/>
      <c r="DR3139" s="49"/>
      <c r="DS3139" s="50"/>
      <c r="DT3139" s="47"/>
      <c r="DU3139" s="50"/>
      <c r="DX3139" s="49"/>
      <c r="DZ3139" s="49"/>
      <c r="EA3139" s="50"/>
      <c r="EB3139" s="47"/>
      <c r="EC3139" s="50"/>
      <c r="EF3139" s="49"/>
      <c r="EH3139" s="49"/>
      <c r="EI3139" s="50"/>
      <c r="EJ3139" s="47"/>
      <c r="EK3139" s="50"/>
      <c r="EN3139" s="49"/>
      <c r="EP3139" s="49"/>
      <c r="EQ3139" s="50"/>
      <c r="ER3139" s="47"/>
      <c r="ES3139" s="50"/>
      <c r="EV3139" s="49"/>
      <c r="EX3139" s="49"/>
      <c r="EY3139" s="50"/>
      <c r="EZ3139" s="47"/>
      <c r="FA3139" s="50"/>
      <c r="FD3139" s="49"/>
      <c r="FF3139" s="49"/>
      <c r="FG3139" s="50"/>
      <c r="FH3139" s="47"/>
      <c r="FI3139" s="50"/>
      <c r="FL3139" s="49"/>
      <c r="FN3139" s="49"/>
      <c r="FO3139" s="50"/>
      <c r="FP3139" s="47"/>
      <c r="FQ3139" s="50"/>
      <c r="FT3139" s="49"/>
      <c r="FV3139" s="49"/>
      <c r="FW3139" s="50"/>
      <c r="FX3139" s="47"/>
      <c r="FY3139" s="50"/>
      <c r="GB3139" s="49"/>
      <c r="GD3139" s="49"/>
      <c r="GE3139" s="50"/>
      <c r="GF3139" s="47"/>
      <c r="GG3139" s="50"/>
      <c r="GJ3139" s="49"/>
      <c r="GL3139" s="49"/>
      <c r="GM3139" s="50"/>
      <c r="GN3139" s="47"/>
      <c r="GO3139" s="50"/>
      <c r="GR3139" s="49"/>
      <c r="GT3139" s="49"/>
      <c r="GU3139" s="50"/>
      <c r="GV3139" s="47"/>
      <c r="GW3139" s="50"/>
      <c r="GZ3139" s="49"/>
      <c r="HB3139" s="49"/>
      <c r="HC3139" s="50"/>
      <c r="HD3139" s="47"/>
      <c r="HE3139" s="50"/>
      <c r="HH3139" s="49"/>
      <c r="HJ3139" s="49"/>
      <c r="HK3139" s="50"/>
      <c r="HL3139" s="47"/>
      <c r="HM3139" s="50"/>
      <c r="HP3139" s="49"/>
      <c r="HR3139" s="49"/>
      <c r="HS3139" s="50"/>
      <c r="HT3139" s="47"/>
      <c r="HU3139" s="50"/>
      <c r="HX3139" s="49"/>
      <c r="HZ3139" s="49"/>
      <c r="IA3139" s="50"/>
      <c r="IB3139" s="47"/>
      <c r="IC3139" s="50"/>
      <c r="IF3139" s="49"/>
      <c r="IH3139" s="49"/>
      <c r="II3139" s="50"/>
      <c r="IJ3139" s="47"/>
      <c r="IK3139" s="50"/>
      <c r="IN3139" s="49"/>
      <c r="IP3139" s="49"/>
      <c r="IQ3139" s="50"/>
    </row>
    <row r="3140" spans="1:251" s="48" customFormat="1">
      <c r="A3140" s="43"/>
      <c r="B3140" s="44">
        <v>100000462749</v>
      </c>
      <c r="C3140" s="43">
        <v>1</v>
      </c>
      <c r="D3140" s="45" t="s">
        <v>109</v>
      </c>
      <c r="E3140" s="45" t="s">
        <v>487</v>
      </c>
      <c r="F3140" s="46">
        <v>1750</v>
      </c>
      <c r="G3140" s="46">
        <v>-1749</v>
      </c>
      <c r="H3140" s="46">
        <v>1</v>
      </c>
      <c r="I3140" s="47"/>
      <c r="L3140" s="47"/>
      <c r="M3140" s="50"/>
      <c r="P3140" s="49"/>
      <c r="Q3140" s="49"/>
      <c r="S3140" s="50"/>
      <c r="T3140" s="47"/>
      <c r="U3140" s="50"/>
      <c r="X3140" s="49"/>
      <c r="Y3140" s="49"/>
      <c r="AA3140" s="50"/>
      <c r="AB3140" s="47"/>
      <c r="AC3140" s="50"/>
      <c r="AF3140" s="49"/>
      <c r="AG3140" s="49"/>
      <c r="AI3140" s="50"/>
      <c r="AJ3140" s="47"/>
      <c r="AK3140" s="50"/>
      <c r="AN3140" s="49"/>
      <c r="AO3140" s="49"/>
      <c r="AQ3140" s="50"/>
      <c r="AR3140" s="47"/>
      <c r="AS3140" s="50"/>
      <c r="AV3140" s="49"/>
      <c r="AW3140" s="49"/>
      <c r="AY3140" s="50"/>
      <c r="AZ3140" s="47"/>
      <c r="BA3140" s="50"/>
      <c r="BD3140" s="49"/>
      <c r="BE3140" s="49"/>
      <c r="BG3140" s="50"/>
      <c r="BH3140" s="47"/>
      <c r="BI3140" s="50"/>
      <c r="BL3140" s="49"/>
      <c r="BM3140" s="49"/>
      <c r="BO3140" s="50"/>
      <c r="BP3140" s="47"/>
      <c r="BQ3140" s="50"/>
      <c r="BT3140" s="49"/>
      <c r="BU3140" s="49"/>
      <c r="BW3140" s="50"/>
      <c r="BX3140" s="47"/>
      <c r="BY3140" s="50"/>
      <c r="CB3140" s="49"/>
      <c r="CC3140" s="49"/>
      <c r="CE3140" s="50"/>
      <c r="CF3140" s="47"/>
      <c r="CG3140" s="50"/>
      <c r="CJ3140" s="49"/>
      <c r="CK3140" s="49"/>
      <c r="CM3140" s="50"/>
      <c r="CN3140" s="47"/>
      <c r="CO3140" s="50"/>
      <c r="CR3140" s="49"/>
      <c r="CS3140" s="49"/>
      <c r="CU3140" s="50"/>
      <c r="CV3140" s="47"/>
      <c r="CW3140" s="50"/>
      <c r="CZ3140" s="49"/>
      <c r="DA3140" s="49"/>
      <c r="DC3140" s="50"/>
      <c r="DD3140" s="47"/>
      <c r="DE3140" s="50"/>
      <c r="DH3140" s="49"/>
      <c r="DI3140" s="49"/>
      <c r="DK3140" s="50"/>
      <c r="DL3140" s="47"/>
      <c r="DM3140" s="50"/>
      <c r="DP3140" s="49"/>
      <c r="DQ3140" s="49"/>
      <c r="DS3140" s="50"/>
      <c r="DT3140" s="47"/>
      <c r="DU3140" s="50"/>
      <c r="DX3140" s="49"/>
      <c r="DY3140" s="49"/>
      <c r="EA3140" s="50"/>
      <c r="EB3140" s="47"/>
      <c r="EC3140" s="50"/>
      <c r="EF3140" s="49"/>
      <c r="EG3140" s="49"/>
      <c r="EI3140" s="50"/>
      <c r="EJ3140" s="47"/>
      <c r="EK3140" s="50"/>
      <c r="EN3140" s="49"/>
      <c r="EO3140" s="49"/>
      <c r="EQ3140" s="50"/>
      <c r="ER3140" s="47"/>
      <c r="ES3140" s="50"/>
      <c r="EV3140" s="49"/>
      <c r="EW3140" s="49"/>
      <c r="EY3140" s="50"/>
      <c r="EZ3140" s="47"/>
      <c r="FA3140" s="50"/>
      <c r="FD3140" s="49"/>
      <c r="FE3140" s="49"/>
      <c r="FG3140" s="50"/>
      <c r="FH3140" s="47"/>
      <c r="FI3140" s="50"/>
      <c r="FL3140" s="49"/>
      <c r="FM3140" s="49"/>
      <c r="FO3140" s="50"/>
      <c r="FP3140" s="47"/>
      <c r="FQ3140" s="50"/>
      <c r="FT3140" s="49"/>
      <c r="FU3140" s="49"/>
      <c r="FW3140" s="50"/>
      <c r="FX3140" s="47"/>
      <c r="FY3140" s="50"/>
      <c r="GB3140" s="49"/>
      <c r="GC3140" s="49"/>
      <c r="GE3140" s="50"/>
      <c r="GF3140" s="47"/>
      <c r="GG3140" s="50"/>
      <c r="GJ3140" s="49"/>
      <c r="GK3140" s="49"/>
      <c r="GM3140" s="50"/>
      <c r="GN3140" s="47"/>
      <c r="GO3140" s="50"/>
      <c r="GR3140" s="49"/>
      <c r="GS3140" s="49"/>
      <c r="GU3140" s="50"/>
      <c r="GV3140" s="47"/>
      <c r="GW3140" s="50"/>
      <c r="GZ3140" s="49"/>
      <c r="HA3140" s="49"/>
      <c r="HC3140" s="50"/>
      <c r="HD3140" s="47"/>
      <c r="HE3140" s="50"/>
      <c r="HH3140" s="49"/>
      <c r="HI3140" s="49"/>
      <c r="HK3140" s="50"/>
      <c r="HL3140" s="47"/>
      <c r="HM3140" s="50"/>
      <c r="HP3140" s="49"/>
      <c r="HQ3140" s="49"/>
      <c r="HS3140" s="50"/>
      <c r="HT3140" s="47"/>
      <c r="HU3140" s="50"/>
      <c r="HX3140" s="49"/>
      <c r="HY3140" s="49"/>
      <c r="IA3140" s="50"/>
      <c r="IB3140" s="47"/>
      <c r="IC3140" s="50"/>
      <c r="IF3140" s="49"/>
      <c r="IG3140" s="49"/>
      <c r="II3140" s="50"/>
      <c r="IJ3140" s="47"/>
      <c r="IK3140" s="50"/>
      <c r="IN3140" s="49"/>
      <c r="IO3140" s="49"/>
      <c r="IQ3140" s="50"/>
    </row>
    <row r="3141" spans="1:251" s="48" customFormat="1">
      <c r="A3141" s="43">
        <v>2109</v>
      </c>
      <c r="B3141" s="44">
        <v>100000462750</v>
      </c>
      <c r="C3141" s="43">
        <v>0</v>
      </c>
      <c r="D3141" s="45" t="s">
        <v>109</v>
      </c>
      <c r="E3141" s="45" t="s">
        <v>487</v>
      </c>
      <c r="F3141" s="46">
        <v>10250</v>
      </c>
      <c r="G3141" s="46">
        <v>-123.3</v>
      </c>
      <c r="H3141" s="46">
        <v>10126.700000000001</v>
      </c>
      <c r="I3141" s="47"/>
      <c r="K3141" s="49"/>
      <c r="L3141" s="47"/>
      <c r="M3141" s="50"/>
      <c r="P3141" s="49"/>
      <c r="R3141" s="49"/>
      <c r="S3141" s="50"/>
      <c r="T3141" s="47"/>
      <c r="U3141" s="50"/>
      <c r="X3141" s="49"/>
      <c r="Z3141" s="49"/>
      <c r="AA3141" s="50"/>
      <c r="AB3141" s="47"/>
      <c r="AC3141" s="50"/>
      <c r="AF3141" s="49"/>
      <c r="AH3141" s="49"/>
      <c r="AI3141" s="50"/>
      <c r="AJ3141" s="47"/>
      <c r="AK3141" s="50"/>
      <c r="AN3141" s="49"/>
      <c r="AP3141" s="49"/>
      <c r="AQ3141" s="50"/>
      <c r="AR3141" s="47"/>
      <c r="AS3141" s="50"/>
      <c r="AV3141" s="49"/>
      <c r="AX3141" s="49"/>
      <c r="AY3141" s="50"/>
      <c r="AZ3141" s="47"/>
      <c r="BA3141" s="50"/>
      <c r="BD3141" s="49"/>
      <c r="BF3141" s="49"/>
      <c r="BG3141" s="50"/>
      <c r="BH3141" s="47"/>
      <c r="BI3141" s="50"/>
      <c r="BL3141" s="49"/>
      <c r="BN3141" s="49"/>
      <c r="BO3141" s="50"/>
      <c r="BP3141" s="47"/>
      <c r="BQ3141" s="50"/>
      <c r="BT3141" s="49"/>
      <c r="BV3141" s="49"/>
      <c r="BW3141" s="50"/>
      <c r="BX3141" s="47"/>
      <c r="BY3141" s="50"/>
      <c r="CB3141" s="49"/>
      <c r="CD3141" s="49"/>
      <c r="CE3141" s="50"/>
      <c r="CF3141" s="47"/>
      <c r="CG3141" s="50"/>
      <c r="CJ3141" s="49"/>
      <c r="CL3141" s="49"/>
      <c r="CM3141" s="50"/>
      <c r="CN3141" s="47"/>
      <c r="CO3141" s="50"/>
      <c r="CR3141" s="49"/>
      <c r="CT3141" s="49"/>
      <c r="CU3141" s="50"/>
      <c r="CV3141" s="47"/>
      <c r="CW3141" s="50"/>
      <c r="CZ3141" s="49"/>
      <c r="DB3141" s="49"/>
      <c r="DC3141" s="50"/>
      <c r="DD3141" s="47"/>
      <c r="DE3141" s="50"/>
      <c r="DH3141" s="49"/>
      <c r="DJ3141" s="49"/>
      <c r="DK3141" s="50"/>
      <c r="DL3141" s="47"/>
      <c r="DM3141" s="50"/>
      <c r="DP3141" s="49"/>
      <c r="DR3141" s="49"/>
      <c r="DS3141" s="50"/>
      <c r="DT3141" s="47"/>
      <c r="DU3141" s="50"/>
      <c r="DX3141" s="49"/>
      <c r="DZ3141" s="49"/>
      <c r="EA3141" s="50"/>
      <c r="EB3141" s="47"/>
      <c r="EC3141" s="50"/>
      <c r="EF3141" s="49"/>
      <c r="EH3141" s="49"/>
      <c r="EI3141" s="50"/>
      <c r="EJ3141" s="47"/>
      <c r="EK3141" s="50"/>
      <c r="EN3141" s="49"/>
      <c r="EP3141" s="49"/>
      <c r="EQ3141" s="50"/>
      <c r="ER3141" s="47"/>
      <c r="ES3141" s="50"/>
      <c r="EV3141" s="49"/>
      <c r="EX3141" s="49"/>
      <c r="EY3141" s="50"/>
      <c r="EZ3141" s="47"/>
      <c r="FA3141" s="50"/>
      <c r="FD3141" s="49"/>
      <c r="FF3141" s="49"/>
      <c r="FG3141" s="50"/>
      <c r="FH3141" s="47"/>
      <c r="FI3141" s="50"/>
      <c r="FL3141" s="49"/>
      <c r="FN3141" s="49"/>
      <c r="FO3141" s="50"/>
      <c r="FP3141" s="47"/>
      <c r="FQ3141" s="50"/>
      <c r="FT3141" s="49"/>
      <c r="FV3141" s="49"/>
      <c r="FW3141" s="50"/>
      <c r="FX3141" s="47"/>
      <c r="FY3141" s="50"/>
      <c r="GB3141" s="49"/>
      <c r="GD3141" s="49"/>
      <c r="GE3141" s="50"/>
      <c r="GF3141" s="47"/>
      <c r="GG3141" s="50"/>
      <c r="GJ3141" s="49"/>
      <c r="GL3141" s="49"/>
      <c r="GM3141" s="50"/>
      <c r="GN3141" s="47"/>
      <c r="GO3141" s="50"/>
      <c r="GR3141" s="49"/>
      <c r="GT3141" s="49"/>
      <c r="GU3141" s="50"/>
      <c r="GV3141" s="47"/>
      <c r="GW3141" s="50"/>
      <c r="GZ3141" s="49"/>
      <c r="HB3141" s="49"/>
      <c r="HC3141" s="50"/>
      <c r="HD3141" s="47"/>
      <c r="HE3141" s="50"/>
      <c r="HH3141" s="49"/>
      <c r="HJ3141" s="49"/>
      <c r="HK3141" s="50"/>
      <c r="HL3141" s="47"/>
      <c r="HM3141" s="50"/>
      <c r="HP3141" s="49"/>
      <c r="HR3141" s="49"/>
      <c r="HS3141" s="50"/>
      <c r="HT3141" s="47"/>
      <c r="HU3141" s="50"/>
      <c r="HX3141" s="49"/>
      <c r="HZ3141" s="49"/>
      <c r="IA3141" s="50"/>
      <c r="IB3141" s="47"/>
      <c r="IC3141" s="50"/>
      <c r="IF3141" s="49"/>
      <c r="IH3141" s="49"/>
      <c r="II3141" s="50"/>
      <c r="IJ3141" s="47"/>
      <c r="IK3141" s="50"/>
      <c r="IN3141" s="49"/>
      <c r="IP3141" s="49"/>
      <c r="IQ3141" s="50"/>
    </row>
    <row r="3142" spans="1:251" s="48" customFormat="1">
      <c r="A3142" s="43"/>
      <c r="B3142" s="44">
        <v>100000462750</v>
      </c>
      <c r="C3142" s="43">
        <v>1</v>
      </c>
      <c r="D3142" s="45" t="s">
        <v>109</v>
      </c>
      <c r="E3142" s="45" t="s">
        <v>487</v>
      </c>
      <c r="F3142" s="46">
        <v>1750</v>
      </c>
      <c r="G3142" s="46">
        <v>-1749</v>
      </c>
      <c r="H3142" s="46">
        <v>1</v>
      </c>
      <c r="I3142" s="47"/>
      <c r="L3142" s="47"/>
      <c r="M3142" s="50"/>
      <c r="P3142" s="49"/>
      <c r="Q3142" s="49"/>
      <c r="S3142" s="50"/>
      <c r="T3142" s="47"/>
      <c r="U3142" s="50"/>
      <c r="X3142" s="49"/>
      <c r="Y3142" s="49"/>
      <c r="AA3142" s="50"/>
      <c r="AB3142" s="47"/>
      <c r="AC3142" s="50"/>
      <c r="AF3142" s="49"/>
      <c r="AG3142" s="49"/>
      <c r="AI3142" s="50"/>
      <c r="AJ3142" s="47"/>
      <c r="AK3142" s="50"/>
      <c r="AN3142" s="49"/>
      <c r="AO3142" s="49"/>
      <c r="AQ3142" s="50"/>
      <c r="AR3142" s="47"/>
      <c r="AS3142" s="50"/>
      <c r="AV3142" s="49"/>
      <c r="AW3142" s="49"/>
      <c r="AY3142" s="50"/>
      <c r="AZ3142" s="47"/>
      <c r="BA3142" s="50"/>
      <c r="BD3142" s="49"/>
      <c r="BE3142" s="49"/>
      <c r="BG3142" s="50"/>
      <c r="BH3142" s="47"/>
      <c r="BI3142" s="50"/>
      <c r="BL3142" s="49"/>
      <c r="BM3142" s="49"/>
      <c r="BO3142" s="50"/>
      <c r="BP3142" s="47"/>
      <c r="BQ3142" s="50"/>
      <c r="BT3142" s="49"/>
      <c r="BU3142" s="49"/>
      <c r="BW3142" s="50"/>
      <c r="BX3142" s="47"/>
      <c r="BY3142" s="50"/>
      <c r="CB3142" s="49"/>
      <c r="CC3142" s="49"/>
      <c r="CE3142" s="50"/>
      <c r="CF3142" s="47"/>
      <c r="CG3142" s="50"/>
      <c r="CJ3142" s="49"/>
      <c r="CK3142" s="49"/>
      <c r="CM3142" s="50"/>
      <c r="CN3142" s="47"/>
      <c r="CO3142" s="50"/>
      <c r="CR3142" s="49"/>
      <c r="CS3142" s="49"/>
      <c r="CU3142" s="50"/>
      <c r="CV3142" s="47"/>
      <c r="CW3142" s="50"/>
      <c r="CZ3142" s="49"/>
      <c r="DA3142" s="49"/>
      <c r="DC3142" s="50"/>
      <c r="DD3142" s="47"/>
      <c r="DE3142" s="50"/>
      <c r="DH3142" s="49"/>
      <c r="DI3142" s="49"/>
      <c r="DK3142" s="50"/>
      <c r="DL3142" s="47"/>
      <c r="DM3142" s="50"/>
      <c r="DP3142" s="49"/>
      <c r="DQ3142" s="49"/>
      <c r="DS3142" s="50"/>
      <c r="DT3142" s="47"/>
      <c r="DU3142" s="50"/>
      <c r="DX3142" s="49"/>
      <c r="DY3142" s="49"/>
      <c r="EA3142" s="50"/>
      <c r="EB3142" s="47"/>
      <c r="EC3142" s="50"/>
      <c r="EF3142" s="49"/>
      <c r="EG3142" s="49"/>
      <c r="EI3142" s="50"/>
      <c r="EJ3142" s="47"/>
      <c r="EK3142" s="50"/>
      <c r="EN3142" s="49"/>
      <c r="EO3142" s="49"/>
      <c r="EQ3142" s="50"/>
      <c r="ER3142" s="47"/>
      <c r="ES3142" s="50"/>
      <c r="EV3142" s="49"/>
      <c r="EW3142" s="49"/>
      <c r="EY3142" s="50"/>
      <c r="EZ3142" s="47"/>
      <c r="FA3142" s="50"/>
      <c r="FD3142" s="49"/>
      <c r="FE3142" s="49"/>
      <c r="FG3142" s="50"/>
      <c r="FH3142" s="47"/>
      <c r="FI3142" s="50"/>
      <c r="FL3142" s="49"/>
      <c r="FM3142" s="49"/>
      <c r="FO3142" s="50"/>
      <c r="FP3142" s="47"/>
      <c r="FQ3142" s="50"/>
      <c r="FT3142" s="49"/>
      <c r="FU3142" s="49"/>
      <c r="FW3142" s="50"/>
      <c r="FX3142" s="47"/>
      <c r="FY3142" s="50"/>
      <c r="GB3142" s="49"/>
      <c r="GC3142" s="49"/>
      <c r="GE3142" s="50"/>
      <c r="GF3142" s="47"/>
      <c r="GG3142" s="50"/>
      <c r="GJ3142" s="49"/>
      <c r="GK3142" s="49"/>
      <c r="GM3142" s="50"/>
      <c r="GN3142" s="47"/>
      <c r="GO3142" s="50"/>
      <c r="GR3142" s="49"/>
      <c r="GS3142" s="49"/>
      <c r="GU3142" s="50"/>
      <c r="GV3142" s="47"/>
      <c r="GW3142" s="50"/>
      <c r="GZ3142" s="49"/>
      <c r="HA3142" s="49"/>
      <c r="HC3142" s="50"/>
      <c r="HD3142" s="47"/>
      <c r="HE3142" s="50"/>
      <c r="HH3142" s="49"/>
      <c r="HI3142" s="49"/>
      <c r="HK3142" s="50"/>
      <c r="HL3142" s="47"/>
      <c r="HM3142" s="50"/>
      <c r="HP3142" s="49"/>
      <c r="HQ3142" s="49"/>
      <c r="HS3142" s="50"/>
      <c r="HT3142" s="47"/>
      <c r="HU3142" s="50"/>
      <c r="HX3142" s="49"/>
      <c r="HY3142" s="49"/>
      <c r="IA3142" s="50"/>
      <c r="IB3142" s="47"/>
      <c r="IC3142" s="50"/>
      <c r="IF3142" s="49"/>
      <c r="IG3142" s="49"/>
      <c r="II3142" s="50"/>
      <c r="IJ3142" s="47"/>
      <c r="IK3142" s="50"/>
      <c r="IN3142" s="49"/>
      <c r="IO3142" s="49"/>
      <c r="IQ3142" s="50"/>
    </row>
    <row r="3143" spans="1:251" s="48" customFormat="1">
      <c r="A3143" s="43">
        <v>2110</v>
      </c>
      <c r="B3143" s="44">
        <v>100000462751</v>
      </c>
      <c r="C3143" s="43">
        <v>0</v>
      </c>
      <c r="D3143" s="45" t="s">
        <v>109</v>
      </c>
      <c r="E3143" s="45" t="s">
        <v>487</v>
      </c>
      <c r="F3143" s="46">
        <v>10250</v>
      </c>
      <c r="G3143" s="46">
        <v>-123.3</v>
      </c>
      <c r="H3143" s="46">
        <v>10126.700000000001</v>
      </c>
      <c r="I3143" s="47"/>
      <c r="K3143" s="49"/>
      <c r="L3143" s="47"/>
      <c r="M3143" s="50"/>
      <c r="P3143" s="49"/>
      <c r="R3143" s="49"/>
      <c r="S3143" s="50"/>
      <c r="T3143" s="47"/>
      <c r="U3143" s="50"/>
      <c r="X3143" s="49"/>
      <c r="Z3143" s="49"/>
      <c r="AA3143" s="50"/>
      <c r="AB3143" s="47"/>
      <c r="AC3143" s="50"/>
      <c r="AF3143" s="49"/>
      <c r="AH3143" s="49"/>
      <c r="AI3143" s="50"/>
      <c r="AJ3143" s="47"/>
      <c r="AK3143" s="50"/>
      <c r="AN3143" s="49"/>
      <c r="AP3143" s="49"/>
      <c r="AQ3143" s="50"/>
      <c r="AR3143" s="47"/>
      <c r="AS3143" s="50"/>
      <c r="AV3143" s="49"/>
      <c r="AX3143" s="49"/>
      <c r="AY3143" s="50"/>
      <c r="AZ3143" s="47"/>
      <c r="BA3143" s="50"/>
      <c r="BD3143" s="49"/>
      <c r="BF3143" s="49"/>
      <c r="BG3143" s="50"/>
      <c r="BH3143" s="47"/>
      <c r="BI3143" s="50"/>
      <c r="BL3143" s="49"/>
      <c r="BN3143" s="49"/>
      <c r="BO3143" s="50"/>
      <c r="BP3143" s="47"/>
      <c r="BQ3143" s="50"/>
      <c r="BT3143" s="49"/>
      <c r="BV3143" s="49"/>
      <c r="BW3143" s="50"/>
      <c r="BX3143" s="47"/>
      <c r="BY3143" s="50"/>
      <c r="CB3143" s="49"/>
      <c r="CD3143" s="49"/>
      <c r="CE3143" s="50"/>
      <c r="CF3143" s="47"/>
      <c r="CG3143" s="50"/>
      <c r="CJ3143" s="49"/>
      <c r="CL3143" s="49"/>
      <c r="CM3143" s="50"/>
      <c r="CN3143" s="47"/>
      <c r="CO3143" s="50"/>
      <c r="CR3143" s="49"/>
      <c r="CT3143" s="49"/>
      <c r="CU3143" s="50"/>
      <c r="CV3143" s="47"/>
      <c r="CW3143" s="50"/>
      <c r="CZ3143" s="49"/>
      <c r="DB3143" s="49"/>
      <c r="DC3143" s="50"/>
      <c r="DD3143" s="47"/>
      <c r="DE3143" s="50"/>
      <c r="DH3143" s="49"/>
      <c r="DJ3143" s="49"/>
      <c r="DK3143" s="50"/>
      <c r="DL3143" s="47"/>
      <c r="DM3143" s="50"/>
      <c r="DP3143" s="49"/>
      <c r="DR3143" s="49"/>
      <c r="DS3143" s="50"/>
      <c r="DT3143" s="47"/>
      <c r="DU3143" s="50"/>
      <c r="DX3143" s="49"/>
      <c r="DZ3143" s="49"/>
      <c r="EA3143" s="50"/>
      <c r="EB3143" s="47"/>
      <c r="EC3143" s="50"/>
      <c r="EF3143" s="49"/>
      <c r="EH3143" s="49"/>
      <c r="EI3143" s="50"/>
      <c r="EJ3143" s="47"/>
      <c r="EK3143" s="50"/>
      <c r="EN3143" s="49"/>
      <c r="EP3143" s="49"/>
      <c r="EQ3143" s="50"/>
      <c r="ER3143" s="47"/>
      <c r="ES3143" s="50"/>
      <c r="EV3143" s="49"/>
      <c r="EX3143" s="49"/>
      <c r="EY3143" s="50"/>
      <c r="EZ3143" s="47"/>
      <c r="FA3143" s="50"/>
      <c r="FD3143" s="49"/>
      <c r="FF3143" s="49"/>
      <c r="FG3143" s="50"/>
      <c r="FH3143" s="47"/>
      <c r="FI3143" s="50"/>
      <c r="FL3143" s="49"/>
      <c r="FN3143" s="49"/>
      <c r="FO3143" s="50"/>
      <c r="FP3143" s="47"/>
      <c r="FQ3143" s="50"/>
      <c r="FT3143" s="49"/>
      <c r="FV3143" s="49"/>
      <c r="FW3143" s="50"/>
      <c r="FX3143" s="47"/>
      <c r="FY3143" s="50"/>
      <c r="GB3143" s="49"/>
      <c r="GD3143" s="49"/>
      <c r="GE3143" s="50"/>
      <c r="GF3143" s="47"/>
      <c r="GG3143" s="50"/>
      <c r="GJ3143" s="49"/>
      <c r="GL3143" s="49"/>
      <c r="GM3143" s="50"/>
      <c r="GN3143" s="47"/>
      <c r="GO3143" s="50"/>
      <c r="GR3143" s="49"/>
      <c r="GT3143" s="49"/>
      <c r="GU3143" s="50"/>
      <c r="GV3143" s="47"/>
      <c r="GW3143" s="50"/>
      <c r="GZ3143" s="49"/>
      <c r="HB3143" s="49"/>
      <c r="HC3143" s="50"/>
      <c r="HD3143" s="47"/>
      <c r="HE3143" s="50"/>
      <c r="HH3143" s="49"/>
      <c r="HJ3143" s="49"/>
      <c r="HK3143" s="50"/>
      <c r="HL3143" s="47"/>
      <c r="HM3143" s="50"/>
      <c r="HP3143" s="49"/>
      <c r="HR3143" s="49"/>
      <c r="HS3143" s="50"/>
      <c r="HT3143" s="47"/>
      <c r="HU3143" s="50"/>
      <c r="HX3143" s="49"/>
      <c r="HZ3143" s="49"/>
      <c r="IA3143" s="50"/>
      <c r="IB3143" s="47"/>
      <c r="IC3143" s="50"/>
      <c r="IF3143" s="49"/>
      <c r="IH3143" s="49"/>
      <c r="II3143" s="50"/>
      <c r="IJ3143" s="47"/>
      <c r="IK3143" s="50"/>
      <c r="IN3143" s="49"/>
      <c r="IP3143" s="49"/>
      <c r="IQ3143" s="50"/>
    </row>
    <row r="3144" spans="1:251" s="48" customFormat="1">
      <c r="A3144" s="43"/>
      <c r="B3144" s="44">
        <v>100000462751</v>
      </c>
      <c r="C3144" s="43">
        <v>1</v>
      </c>
      <c r="D3144" s="45" t="s">
        <v>109</v>
      </c>
      <c r="E3144" s="45" t="s">
        <v>487</v>
      </c>
      <c r="F3144" s="46">
        <v>1750</v>
      </c>
      <c r="G3144" s="46">
        <v>-1749</v>
      </c>
      <c r="H3144" s="46">
        <v>1</v>
      </c>
      <c r="I3144" s="47"/>
      <c r="L3144" s="47"/>
      <c r="M3144" s="50"/>
      <c r="P3144" s="49"/>
      <c r="Q3144" s="49"/>
      <c r="S3144" s="50"/>
      <c r="T3144" s="47"/>
      <c r="U3144" s="50"/>
      <c r="X3144" s="49"/>
      <c r="Y3144" s="49"/>
      <c r="AA3144" s="50"/>
      <c r="AB3144" s="47"/>
      <c r="AC3144" s="50"/>
      <c r="AF3144" s="49"/>
      <c r="AG3144" s="49"/>
      <c r="AI3144" s="50"/>
      <c r="AJ3144" s="47"/>
      <c r="AK3144" s="50"/>
      <c r="AN3144" s="49"/>
      <c r="AO3144" s="49"/>
      <c r="AQ3144" s="50"/>
      <c r="AR3144" s="47"/>
      <c r="AS3144" s="50"/>
      <c r="AV3144" s="49"/>
      <c r="AW3144" s="49"/>
      <c r="AY3144" s="50"/>
      <c r="AZ3144" s="47"/>
      <c r="BA3144" s="50"/>
      <c r="BD3144" s="49"/>
      <c r="BE3144" s="49"/>
      <c r="BG3144" s="50"/>
      <c r="BH3144" s="47"/>
      <c r="BI3144" s="50"/>
      <c r="BL3144" s="49"/>
      <c r="BM3144" s="49"/>
      <c r="BO3144" s="50"/>
      <c r="BP3144" s="47"/>
      <c r="BQ3144" s="50"/>
      <c r="BT3144" s="49"/>
      <c r="BU3144" s="49"/>
      <c r="BW3144" s="50"/>
      <c r="BX3144" s="47"/>
      <c r="BY3144" s="50"/>
      <c r="CB3144" s="49"/>
      <c r="CC3144" s="49"/>
      <c r="CE3144" s="50"/>
      <c r="CF3144" s="47"/>
      <c r="CG3144" s="50"/>
      <c r="CJ3144" s="49"/>
      <c r="CK3144" s="49"/>
      <c r="CM3144" s="50"/>
      <c r="CN3144" s="47"/>
      <c r="CO3144" s="50"/>
      <c r="CR3144" s="49"/>
      <c r="CS3144" s="49"/>
      <c r="CU3144" s="50"/>
      <c r="CV3144" s="47"/>
      <c r="CW3144" s="50"/>
      <c r="CZ3144" s="49"/>
      <c r="DA3144" s="49"/>
      <c r="DC3144" s="50"/>
      <c r="DD3144" s="47"/>
      <c r="DE3144" s="50"/>
      <c r="DH3144" s="49"/>
      <c r="DI3144" s="49"/>
      <c r="DK3144" s="50"/>
      <c r="DL3144" s="47"/>
      <c r="DM3144" s="50"/>
      <c r="DP3144" s="49"/>
      <c r="DQ3144" s="49"/>
      <c r="DS3144" s="50"/>
      <c r="DT3144" s="47"/>
      <c r="DU3144" s="50"/>
      <c r="DX3144" s="49"/>
      <c r="DY3144" s="49"/>
      <c r="EA3144" s="50"/>
      <c r="EB3144" s="47"/>
      <c r="EC3144" s="50"/>
      <c r="EF3144" s="49"/>
      <c r="EG3144" s="49"/>
      <c r="EI3144" s="50"/>
      <c r="EJ3144" s="47"/>
      <c r="EK3144" s="50"/>
      <c r="EN3144" s="49"/>
      <c r="EO3144" s="49"/>
      <c r="EQ3144" s="50"/>
      <c r="ER3144" s="47"/>
      <c r="ES3144" s="50"/>
      <c r="EV3144" s="49"/>
      <c r="EW3144" s="49"/>
      <c r="EY3144" s="50"/>
      <c r="EZ3144" s="47"/>
      <c r="FA3144" s="50"/>
      <c r="FD3144" s="49"/>
      <c r="FE3144" s="49"/>
      <c r="FG3144" s="50"/>
      <c r="FH3144" s="47"/>
      <c r="FI3144" s="50"/>
      <c r="FL3144" s="49"/>
      <c r="FM3144" s="49"/>
      <c r="FO3144" s="50"/>
      <c r="FP3144" s="47"/>
      <c r="FQ3144" s="50"/>
      <c r="FT3144" s="49"/>
      <c r="FU3144" s="49"/>
      <c r="FW3144" s="50"/>
      <c r="FX3144" s="47"/>
      <c r="FY3144" s="50"/>
      <c r="GB3144" s="49"/>
      <c r="GC3144" s="49"/>
      <c r="GE3144" s="50"/>
      <c r="GF3144" s="47"/>
      <c r="GG3144" s="50"/>
      <c r="GJ3144" s="49"/>
      <c r="GK3144" s="49"/>
      <c r="GM3144" s="50"/>
      <c r="GN3144" s="47"/>
      <c r="GO3144" s="50"/>
      <c r="GR3144" s="49"/>
      <c r="GS3144" s="49"/>
      <c r="GU3144" s="50"/>
      <c r="GV3144" s="47"/>
      <c r="GW3144" s="50"/>
      <c r="GZ3144" s="49"/>
      <c r="HA3144" s="49"/>
      <c r="HC3144" s="50"/>
      <c r="HD3144" s="47"/>
      <c r="HE3144" s="50"/>
      <c r="HH3144" s="49"/>
      <c r="HI3144" s="49"/>
      <c r="HK3144" s="50"/>
      <c r="HL3144" s="47"/>
      <c r="HM3144" s="50"/>
      <c r="HP3144" s="49"/>
      <c r="HQ3144" s="49"/>
      <c r="HS3144" s="50"/>
      <c r="HT3144" s="47"/>
      <c r="HU3144" s="50"/>
      <c r="HX3144" s="49"/>
      <c r="HY3144" s="49"/>
      <c r="IA3144" s="50"/>
      <c r="IB3144" s="47"/>
      <c r="IC3144" s="50"/>
      <c r="IF3144" s="49"/>
      <c r="IG3144" s="49"/>
      <c r="II3144" s="50"/>
      <c r="IJ3144" s="47"/>
      <c r="IK3144" s="50"/>
      <c r="IN3144" s="49"/>
      <c r="IO3144" s="49"/>
      <c r="IQ3144" s="50"/>
    </row>
    <row r="3145" spans="1:251" s="48" customFormat="1">
      <c r="A3145" s="43">
        <v>2111</v>
      </c>
      <c r="B3145" s="44">
        <v>100000462752</v>
      </c>
      <c r="C3145" s="43">
        <v>0</v>
      </c>
      <c r="D3145" s="45" t="s">
        <v>109</v>
      </c>
      <c r="E3145" s="45" t="s">
        <v>487</v>
      </c>
      <c r="F3145" s="46">
        <v>10250</v>
      </c>
      <c r="G3145" s="46">
        <v>-123.3</v>
      </c>
      <c r="H3145" s="46">
        <v>10126.700000000001</v>
      </c>
      <c r="I3145" s="47"/>
      <c r="K3145" s="49"/>
      <c r="L3145" s="47"/>
      <c r="M3145" s="50"/>
      <c r="P3145" s="49"/>
      <c r="R3145" s="49"/>
      <c r="S3145" s="50"/>
      <c r="T3145" s="47"/>
      <c r="U3145" s="50"/>
      <c r="X3145" s="49"/>
      <c r="Z3145" s="49"/>
      <c r="AA3145" s="50"/>
      <c r="AB3145" s="47"/>
      <c r="AC3145" s="50"/>
      <c r="AF3145" s="49"/>
      <c r="AH3145" s="49"/>
      <c r="AI3145" s="50"/>
      <c r="AJ3145" s="47"/>
      <c r="AK3145" s="50"/>
      <c r="AN3145" s="49"/>
      <c r="AP3145" s="49"/>
      <c r="AQ3145" s="50"/>
      <c r="AR3145" s="47"/>
      <c r="AS3145" s="50"/>
      <c r="AV3145" s="49"/>
      <c r="AX3145" s="49"/>
      <c r="AY3145" s="50"/>
      <c r="AZ3145" s="47"/>
      <c r="BA3145" s="50"/>
      <c r="BD3145" s="49"/>
      <c r="BF3145" s="49"/>
      <c r="BG3145" s="50"/>
      <c r="BH3145" s="47"/>
      <c r="BI3145" s="50"/>
      <c r="BL3145" s="49"/>
      <c r="BN3145" s="49"/>
      <c r="BO3145" s="50"/>
      <c r="BP3145" s="47"/>
      <c r="BQ3145" s="50"/>
      <c r="BT3145" s="49"/>
      <c r="BV3145" s="49"/>
      <c r="BW3145" s="50"/>
      <c r="BX3145" s="47"/>
      <c r="BY3145" s="50"/>
      <c r="CB3145" s="49"/>
      <c r="CD3145" s="49"/>
      <c r="CE3145" s="50"/>
      <c r="CF3145" s="47"/>
      <c r="CG3145" s="50"/>
      <c r="CJ3145" s="49"/>
      <c r="CL3145" s="49"/>
      <c r="CM3145" s="50"/>
      <c r="CN3145" s="47"/>
      <c r="CO3145" s="50"/>
      <c r="CR3145" s="49"/>
      <c r="CT3145" s="49"/>
      <c r="CU3145" s="50"/>
      <c r="CV3145" s="47"/>
      <c r="CW3145" s="50"/>
      <c r="CZ3145" s="49"/>
      <c r="DB3145" s="49"/>
      <c r="DC3145" s="50"/>
      <c r="DD3145" s="47"/>
      <c r="DE3145" s="50"/>
      <c r="DH3145" s="49"/>
      <c r="DJ3145" s="49"/>
      <c r="DK3145" s="50"/>
      <c r="DL3145" s="47"/>
      <c r="DM3145" s="50"/>
      <c r="DP3145" s="49"/>
      <c r="DR3145" s="49"/>
      <c r="DS3145" s="50"/>
      <c r="DT3145" s="47"/>
      <c r="DU3145" s="50"/>
      <c r="DX3145" s="49"/>
      <c r="DZ3145" s="49"/>
      <c r="EA3145" s="50"/>
      <c r="EB3145" s="47"/>
      <c r="EC3145" s="50"/>
      <c r="EF3145" s="49"/>
      <c r="EH3145" s="49"/>
      <c r="EI3145" s="50"/>
      <c r="EJ3145" s="47"/>
      <c r="EK3145" s="50"/>
      <c r="EN3145" s="49"/>
      <c r="EP3145" s="49"/>
      <c r="EQ3145" s="50"/>
      <c r="ER3145" s="47"/>
      <c r="ES3145" s="50"/>
      <c r="EV3145" s="49"/>
      <c r="EX3145" s="49"/>
      <c r="EY3145" s="50"/>
      <c r="EZ3145" s="47"/>
      <c r="FA3145" s="50"/>
      <c r="FD3145" s="49"/>
      <c r="FF3145" s="49"/>
      <c r="FG3145" s="50"/>
      <c r="FH3145" s="47"/>
      <c r="FI3145" s="50"/>
      <c r="FL3145" s="49"/>
      <c r="FN3145" s="49"/>
      <c r="FO3145" s="50"/>
      <c r="FP3145" s="47"/>
      <c r="FQ3145" s="50"/>
      <c r="FT3145" s="49"/>
      <c r="FV3145" s="49"/>
      <c r="FW3145" s="50"/>
      <c r="FX3145" s="47"/>
      <c r="FY3145" s="50"/>
      <c r="GB3145" s="49"/>
      <c r="GD3145" s="49"/>
      <c r="GE3145" s="50"/>
      <c r="GF3145" s="47"/>
      <c r="GG3145" s="50"/>
      <c r="GJ3145" s="49"/>
      <c r="GL3145" s="49"/>
      <c r="GM3145" s="50"/>
      <c r="GN3145" s="47"/>
      <c r="GO3145" s="50"/>
      <c r="GR3145" s="49"/>
      <c r="GT3145" s="49"/>
      <c r="GU3145" s="50"/>
      <c r="GV3145" s="47"/>
      <c r="GW3145" s="50"/>
      <c r="GZ3145" s="49"/>
      <c r="HB3145" s="49"/>
      <c r="HC3145" s="50"/>
      <c r="HD3145" s="47"/>
      <c r="HE3145" s="50"/>
      <c r="HH3145" s="49"/>
      <c r="HJ3145" s="49"/>
      <c r="HK3145" s="50"/>
      <c r="HL3145" s="47"/>
      <c r="HM3145" s="50"/>
      <c r="HP3145" s="49"/>
      <c r="HR3145" s="49"/>
      <c r="HS3145" s="50"/>
      <c r="HT3145" s="47"/>
      <c r="HU3145" s="50"/>
      <c r="HX3145" s="49"/>
      <c r="HZ3145" s="49"/>
      <c r="IA3145" s="50"/>
      <c r="IB3145" s="47"/>
      <c r="IC3145" s="50"/>
      <c r="IF3145" s="49"/>
      <c r="IH3145" s="49"/>
      <c r="II3145" s="50"/>
      <c r="IJ3145" s="47"/>
      <c r="IK3145" s="50"/>
      <c r="IN3145" s="49"/>
      <c r="IP3145" s="49"/>
      <c r="IQ3145" s="50"/>
    </row>
    <row r="3146" spans="1:251" s="48" customFormat="1">
      <c r="A3146" s="43"/>
      <c r="B3146" s="44">
        <v>100000462752</v>
      </c>
      <c r="C3146" s="43">
        <v>1</v>
      </c>
      <c r="D3146" s="45" t="s">
        <v>109</v>
      </c>
      <c r="E3146" s="45" t="s">
        <v>487</v>
      </c>
      <c r="F3146" s="46">
        <v>1750</v>
      </c>
      <c r="G3146" s="46">
        <v>-1749</v>
      </c>
      <c r="H3146" s="46">
        <v>1</v>
      </c>
      <c r="I3146" s="47"/>
      <c r="L3146" s="47"/>
      <c r="M3146" s="50"/>
      <c r="P3146" s="49"/>
      <c r="Q3146" s="49"/>
      <c r="S3146" s="50"/>
      <c r="T3146" s="47"/>
      <c r="U3146" s="50"/>
      <c r="X3146" s="49"/>
      <c r="Y3146" s="49"/>
      <c r="AA3146" s="50"/>
      <c r="AB3146" s="47"/>
      <c r="AC3146" s="50"/>
      <c r="AF3146" s="49"/>
      <c r="AG3146" s="49"/>
      <c r="AI3146" s="50"/>
      <c r="AJ3146" s="47"/>
      <c r="AK3146" s="50"/>
      <c r="AN3146" s="49"/>
      <c r="AO3146" s="49"/>
      <c r="AQ3146" s="50"/>
      <c r="AR3146" s="47"/>
      <c r="AS3146" s="50"/>
      <c r="AV3146" s="49"/>
      <c r="AW3146" s="49"/>
      <c r="AY3146" s="50"/>
      <c r="AZ3146" s="47"/>
      <c r="BA3146" s="50"/>
      <c r="BD3146" s="49"/>
      <c r="BE3146" s="49"/>
      <c r="BG3146" s="50"/>
      <c r="BH3146" s="47"/>
      <c r="BI3146" s="50"/>
      <c r="BL3146" s="49"/>
      <c r="BM3146" s="49"/>
      <c r="BO3146" s="50"/>
      <c r="BP3146" s="47"/>
      <c r="BQ3146" s="50"/>
      <c r="BT3146" s="49"/>
      <c r="BU3146" s="49"/>
      <c r="BW3146" s="50"/>
      <c r="BX3146" s="47"/>
      <c r="BY3146" s="50"/>
      <c r="CB3146" s="49"/>
      <c r="CC3146" s="49"/>
      <c r="CE3146" s="50"/>
      <c r="CF3146" s="47"/>
      <c r="CG3146" s="50"/>
      <c r="CJ3146" s="49"/>
      <c r="CK3146" s="49"/>
      <c r="CM3146" s="50"/>
      <c r="CN3146" s="47"/>
      <c r="CO3146" s="50"/>
      <c r="CR3146" s="49"/>
      <c r="CS3146" s="49"/>
      <c r="CU3146" s="50"/>
      <c r="CV3146" s="47"/>
      <c r="CW3146" s="50"/>
      <c r="CZ3146" s="49"/>
      <c r="DA3146" s="49"/>
      <c r="DC3146" s="50"/>
      <c r="DD3146" s="47"/>
      <c r="DE3146" s="50"/>
      <c r="DH3146" s="49"/>
      <c r="DI3146" s="49"/>
      <c r="DK3146" s="50"/>
      <c r="DL3146" s="47"/>
      <c r="DM3146" s="50"/>
      <c r="DP3146" s="49"/>
      <c r="DQ3146" s="49"/>
      <c r="DS3146" s="50"/>
      <c r="DT3146" s="47"/>
      <c r="DU3146" s="50"/>
      <c r="DX3146" s="49"/>
      <c r="DY3146" s="49"/>
      <c r="EA3146" s="50"/>
      <c r="EB3146" s="47"/>
      <c r="EC3146" s="50"/>
      <c r="EF3146" s="49"/>
      <c r="EG3146" s="49"/>
      <c r="EI3146" s="50"/>
      <c r="EJ3146" s="47"/>
      <c r="EK3146" s="50"/>
      <c r="EN3146" s="49"/>
      <c r="EO3146" s="49"/>
      <c r="EQ3146" s="50"/>
      <c r="ER3146" s="47"/>
      <c r="ES3146" s="50"/>
      <c r="EV3146" s="49"/>
      <c r="EW3146" s="49"/>
      <c r="EY3146" s="50"/>
      <c r="EZ3146" s="47"/>
      <c r="FA3146" s="50"/>
      <c r="FD3146" s="49"/>
      <c r="FE3146" s="49"/>
      <c r="FG3146" s="50"/>
      <c r="FH3146" s="47"/>
      <c r="FI3146" s="50"/>
      <c r="FL3146" s="49"/>
      <c r="FM3146" s="49"/>
      <c r="FO3146" s="50"/>
      <c r="FP3146" s="47"/>
      <c r="FQ3146" s="50"/>
      <c r="FT3146" s="49"/>
      <c r="FU3146" s="49"/>
      <c r="FW3146" s="50"/>
      <c r="FX3146" s="47"/>
      <c r="FY3146" s="50"/>
      <c r="GB3146" s="49"/>
      <c r="GC3146" s="49"/>
      <c r="GE3146" s="50"/>
      <c r="GF3146" s="47"/>
      <c r="GG3146" s="50"/>
      <c r="GJ3146" s="49"/>
      <c r="GK3146" s="49"/>
      <c r="GM3146" s="50"/>
      <c r="GN3146" s="47"/>
      <c r="GO3146" s="50"/>
      <c r="GR3146" s="49"/>
      <c r="GS3146" s="49"/>
      <c r="GU3146" s="50"/>
      <c r="GV3146" s="47"/>
      <c r="GW3146" s="50"/>
      <c r="GZ3146" s="49"/>
      <c r="HA3146" s="49"/>
      <c r="HC3146" s="50"/>
      <c r="HD3146" s="47"/>
      <c r="HE3146" s="50"/>
      <c r="HH3146" s="49"/>
      <c r="HI3146" s="49"/>
      <c r="HK3146" s="50"/>
      <c r="HL3146" s="47"/>
      <c r="HM3146" s="50"/>
      <c r="HP3146" s="49"/>
      <c r="HQ3146" s="49"/>
      <c r="HS3146" s="50"/>
      <c r="HT3146" s="47"/>
      <c r="HU3146" s="50"/>
      <c r="HX3146" s="49"/>
      <c r="HY3146" s="49"/>
      <c r="IA3146" s="50"/>
      <c r="IB3146" s="47"/>
      <c r="IC3146" s="50"/>
      <c r="IF3146" s="49"/>
      <c r="IG3146" s="49"/>
      <c r="II3146" s="50"/>
      <c r="IJ3146" s="47"/>
      <c r="IK3146" s="50"/>
      <c r="IN3146" s="49"/>
      <c r="IO3146" s="49"/>
      <c r="IQ3146" s="50"/>
    </row>
    <row r="3147" spans="1:251" s="48" customFormat="1">
      <c r="A3147" s="43">
        <v>2112</v>
      </c>
      <c r="B3147" s="44">
        <v>100000462753</v>
      </c>
      <c r="C3147" s="43">
        <v>0</v>
      </c>
      <c r="D3147" s="45" t="s">
        <v>109</v>
      </c>
      <c r="E3147" s="45" t="s">
        <v>488</v>
      </c>
      <c r="F3147" s="46">
        <v>20500</v>
      </c>
      <c r="G3147" s="46">
        <v>-246.59</v>
      </c>
      <c r="H3147" s="46">
        <v>20253.41</v>
      </c>
      <c r="I3147" s="47"/>
      <c r="K3147" s="49"/>
      <c r="L3147" s="47"/>
      <c r="M3147" s="50"/>
      <c r="P3147" s="49"/>
      <c r="R3147" s="49"/>
      <c r="S3147" s="50"/>
      <c r="T3147" s="47"/>
      <c r="U3147" s="50"/>
      <c r="X3147" s="49"/>
      <c r="Z3147" s="49"/>
      <c r="AA3147" s="50"/>
      <c r="AB3147" s="47"/>
      <c r="AC3147" s="50"/>
      <c r="AF3147" s="49"/>
      <c r="AH3147" s="49"/>
      <c r="AI3147" s="50"/>
      <c r="AJ3147" s="47"/>
      <c r="AK3147" s="50"/>
      <c r="AN3147" s="49"/>
      <c r="AP3147" s="49"/>
      <c r="AQ3147" s="50"/>
      <c r="AR3147" s="47"/>
      <c r="AS3147" s="50"/>
      <c r="AV3147" s="49"/>
      <c r="AX3147" s="49"/>
      <c r="AY3147" s="50"/>
      <c r="AZ3147" s="47"/>
      <c r="BA3147" s="50"/>
      <c r="BD3147" s="49"/>
      <c r="BF3147" s="49"/>
      <c r="BG3147" s="50"/>
      <c r="BH3147" s="47"/>
      <c r="BI3147" s="50"/>
      <c r="BL3147" s="49"/>
      <c r="BN3147" s="49"/>
      <c r="BO3147" s="50"/>
      <c r="BP3147" s="47"/>
      <c r="BQ3147" s="50"/>
      <c r="BT3147" s="49"/>
      <c r="BV3147" s="49"/>
      <c r="BW3147" s="50"/>
      <c r="BX3147" s="47"/>
      <c r="BY3147" s="50"/>
      <c r="CB3147" s="49"/>
      <c r="CD3147" s="49"/>
      <c r="CE3147" s="50"/>
      <c r="CF3147" s="47"/>
      <c r="CG3147" s="50"/>
      <c r="CJ3147" s="49"/>
      <c r="CL3147" s="49"/>
      <c r="CM3147" s="50"/>
      <c r="CN3147" s="47"/>
      <c r="CO3147" s="50"/>
      <c r="CR3147" s="49"/>
      <c r="CT3147" s="49"/>
      <c r="CU3147" s="50"/>
      <c r="CV3147" s="47"/>
      <c r="CW3147" s="50"/>
      <c r="CZ3147" s="49"/>
      <c r="DB3147" s="49"/>
      <c r="DC3147" s="50"/>
      <c r="DD3147" s="47"/>
      <c r="DE3147" s="50"/>
      <c r="DH3147" s="49"/>
      <c r="DJ3147" s="49"/>
      <c r="DK3147" s="50"/>
      <c r="DL3147" s="47"/>
      <c r="DM3147" s="50"/>
      <c r="DP3147" s="49"/>
      <c r="DR3147" s="49"/>
      <c r="DS3147" s="50"/>
      <c r="DT3147" s="47"/>
      <c r="DU3147" s="50"/>
      <c r="DX3147" s="49"/>
      <c r="DZ3147" s="49"/>
      <c r="EA3147" s="50"/>
      <c r="EB3147" s="47"/>
      <c r="EC3147" s="50"/>
      <c r="EF3147" s="49"/>
      <c r="EH3147" s="49"/>
      <c r="EI3147" s="50"/>
      <c r="EJ3147" s="47"/>
      <c r="EK3147" s="50"/>
      <c r="EN3147" s="49"/>
      <c r="EP3147" s="49"/>
      <c r="EQ3147" s="50"/>
      <c r="ER3147" s="47"/>
      <c r="ES3147" s="50"/>
      <c r="EV3147" s="49"/>
      <c r="EX3147" s="49"/>
      <c r="EY3147" s="50"/>
      <c r="EZ3147" s="47"/>
      <c r="FA3147" s="50"/>
      <c r="FD3147" s="49"/>
      <c r="FF3147" s="49"/>
      <c r="FG3147" s="50"/>
      <c r="FH3147" s="47"/>
      <c r="FI3147" s="50"/>
      <c r="FL3147" s="49"/>
      <c r="FN3147" s="49"/>
      <c r="FO3147" s="50"/>
      <c r="FP3147" s="47"/>
      <c r="FQ3147" s="50"/>
      <c r="FT3147" s="49"/>
      <c r="FV3147" s="49"/>
      <c r="FW3147" s="50"/>
      <c r="FX3147" s="47"/>
      <c r="FY3147" s="50"/>
      <c r="GB3147" s="49"/>
      <c r="GD3147" s="49"/>
      <c r="GE3147" s="50"/>
      <c r="GF3147" s="47"/>
      <c r="GG3147" s="50"/>
      <c r="GJ3147" s="49"/>
      <c r="GL3147" s="49"/>
      <c r="GM3147" s="50"/>
      <c r="GN3147" s="47"/>
      <c r="GO3147" s="50"/>
      <c r="GR3147" s="49"/>
      <c r="GT3147" s="49"/>
      <c r="GU3147" s="50"/>
      <c r="GV3147" s="47"/>
      <c r="GW3147" s="50"/>
      <c r="GZ3147" s="49"/>
      <c r="HB3147" s="49"/>
      <c r="HC3147" s="50"/>
      <c r="HD3147" s="47"/>
      <c r="HE3147" s="50"/>
      <c r="HH3147" s="49"/>
      <c r="HJ3147" s="49"/>
      <c r="HK3147" s="50"/>
      <c r="HL3147" s="47"/>
      <c r="HM3147" s="50"/>
      <c r="HP3147" s="49"/>
      <c r="HR3147" s="49"/>
      <c r="HS3147" s="50"/>
      <c r="HT3147" s="47"/>
      <c r="HU3147" s="50"/>
      <c r="HX3147" s="49"/>
      <c r="HZ3147" s="49"/>
      <c r="IA3147" s="50"/>
      <c r="IB3147" s="47"/>
      <c r="IC3147" s="50"/>
      <c r="IF3147" s="49"/>
      <c r="IH3147" s="49"/>
      <c r="II3147" s="50"/>
      <c r="IJ3147" s="47"/>
      <c r="IK3147" s="50"/>
      <c r="IN3147" s="49"/>
      <c r="IP3147" s="49"/>
      <c r="IQ3147" s="50"/>
    </row>
    <row r="3148" spans="1:251" s="48" customFormat="1">
      <c r="A3148" s="43"/>
      <c r="B3148" s="44">
        <v>100000462753</v>
      </c>
      <c r="C3148" s="43">
        <v>1</v>
      </c>
      <c r="D3148" s="45" t="s">
        <v>109</v>
      </c>
      <c r="E3148" s="45" t="s">
        <v>488</v>
      </c>
      <c r="F3148" s="46">
        <v>3500</v>
      </c>
      <c r="G3148" s="46">
        <v>-3499</v>
      </c>
      <c r="H3148" s="46">
        <v>1</v>
      </c>
      <c r="I3148" s="47"/>
      <c r="L3148" s="47"/>
      <c r="M3148" s="50"/>
      <c r="P3148" s="49"/>
      <c r="Q3148" s="49"/>
      <c r="S3148" s="50"/>
      <c r="T3148" s="47"/>
      <c r="U3148" s="50"/>
      <c r="X3148" s="49"/>
      <c r="Y3148" s="49"/>
      <c r="AA3148" s="50"/>
      <c r="AB3148" s="47"/>
      <c r="AC3148" s="50"/>
      <c r="AF3148" s="49"/>
      <c r="AG3148" s="49"/>
      <c r="AI3148" s="50"/>
      <c r="AJ3148" s="47"/>
      <c r="AK3148" s="50"/>
      <c r="AN3148" s="49"/>
      <c r="AO3148" s="49"/>
      <c r="AQ3148" s="50"/>
      <c r="AR3148" s="47"/>
      <c r="AS3148" s="50"/>
      <c r="AV3148" s="49"/>
      <c r="AW3148" s="49"/>
      <c r="AY3148" s="50"/>
      <c r="AZ3148" s="47"/>
      <c r="BA3148" s="50"/>
      <c r="BD3148" s="49"/>
      <c r="BE3148" s="49"/>
      <c r="BG3148" s="50"/>
      <c r="BH3148" s="47"/>
      <c r="BI3148" s="50"/>
      <c r="BL3148" s="49"/>
      <c r="BM3148" s="49"/>
      <c r="BO3148" s="50"/>
      <c r="BP3148" s="47"/>
      <c r="BQ3148" s="50"/>
      <c r="BT3148" s="49"/>
      <c r="BU3148" s="49"/>
      <c r="BW3148" s="50"/>
      <c r="BX3148" s="47"/>
      <c r="BY3148" s="50"/>
      <c r="CB3148" s="49"/>
      <c r="CC3148" s="49"/>
      <c r="CE3148" s="50"/>
      <c r="CF3148" s="47"/>
      <c r="CG3148" s="50"/>
      <c r="CJ3148" s="49"/>
      <c r="CK3148" s="49"/>
      <c r="CM3148" s="50"/>
      <c r="CN3148" s="47"/>
      <c r="CO3148" s="50"/>
      <c r="CR3148" s="49"/>
      <c r="CS3148" s="49"/>
      <c r="CU3148" s="50"/>
      <c r="CV3148" s="47"/>
      <c r="CW3148" s="50"/>
      <c r="CZ3148" s="49"/>
      <c r="DA3148" s="49"/>
      <c r="DC3148" s="50"/>
      <c r="DD3148" s="47"/>
      <c r="DE3148" s="50"/>
      <c r="DH3148" s="49"/>
      <c r="DI3148" s="49"/>
      <c r="DK3148" s="50"/>
      <c r="DL3148" s="47"/>
      <c r="DM3148" s="50"/>
      <c r="DP3148" s="49"/>
      <c r="DQ3148" s="49"/>
      <c r="DS3148" s="50"/>
      <c r="DT3148" s="47"/>
      <c r="DU3148" s="50"/>
      <c r="DX3148" s="49"/>
      <c r="DY3148" s="49"/>
      <c r="EA3148" s="50"/>
      <c r="EB3148" s="47"/>
      <c r="EC3148" s="50"/>
      <c r="EF3148" s="49"/>
      <c r="EG3148" s="49"/>
      <c r="EI3148" s="50"/>
      <c r="EJ3148" s="47"/>
      <c r="EK3148" s="50"/>
      <c r="EN3148" s="49"/>
      <c r="EO3148" s="49"/>
      <c r="EQ3148" s="50"/>
      <c r="ER3148" s="47"/>
      <c r="ES3148" s="50"/>
      <c r="EV3148" s="49"/>
      <c r="EW3148" s="49"/>
      <c r="EY3148" s="50"/>
      <c r="EZ3148" s="47"/>
      <c r="FA3148" s="50"/>
      <c r="FD3148" s="49"/>
      <c r="FE3148" s="49"/>
      <c r="FG3148" s="50"/>
      <c r="FH3148" s="47"/>
      <c r="FI3148" s="50"/>
      <c r="FL3148" s="49"/>
      <c r="FM3148" s="49"/>
      <c r="FO3148" s="50"/>
      <c r="FP3148" s="47"/>
      <c r="FQ3148" s="50"/>
      <c r="FT3148" s="49"/>
      <c r="FU3148" s="49"/>
      <c r="FW3148" s="50"/>
      <c r="FX3148" s="47"/>
      <c r="FY3148" s="50"/>
      <c r="GB3148" s="49"/>
      <c r="GC3148" s="49"/>
      <c r="GE3148" s="50"/>
      <c r="GF3148" s="47"/>
      <c r="GG3148" s="50"/>
      <c r="GJ3148" s="49"/>
      <c r="GK3148" s="49"/>
      <c r="GM3148" s="50"/>
      <c r="GN3148" s="47"/>
      <c r="GO3148" s="50"/>
      <c r="GR3148" s="49"/>
      <c r="GS3148" s="49"/>
      <c r="GU3148" s="50"/>
      <c r="GV3148" s="47"/>
      <c r="GW3148" s="50"/>
      <c r="GZ3148" s="49"/>
      <c r="HA3148" s="49"/>
      <c r="HC3148" s="50"/>
      <c r="HD3148" s="47"/>
      <c r="HE3148" s="50"/>
      <c r="HH3148" s="49"/>
      <c r="HI3148" s="49"/>
      <c r="HK3148" s="50"/>
      <c r="HL3148" s="47"/>
      <c r="HM3148" s="50"/>
      <c r="HP3148" s="49"/>
      <c r="HQ3148" s="49"/>
      <c r="HS3148" s="50"/>
      <c r="HT3148" s="47"/>
      <c r="HU3148" s="50"/>
      <c r="HX3148" s="49"/>
      <c r="HY3148" s="49"/>
      <c r="IA3148" s="50"/>
      <c r="IB3148" s="47"/>
      <c r="IC3148" s="50"/>
      <c r="IF3148" s="49"/>
      <c r="IG3148" s="49"/>
      <c r="II3148" s="50"/>
      <c r="IJ3148" s="47"/>
      <c r="IK3148" s="50"/>
      <c r="IN3148" s="49"/>
      <c r="IO3148" s="49"/>
      <c r="IQ3148" s="50"/>
    </row>
    <row r="3149" spans="1:251" s="48" customFormat="1">
      <c r="A3149" s="43">
        <v>2113</v>
      </c>
      <c r="B3149" s="44">
        <v>100000462754</v>
      </c>
      <c r="C3149" s="43">
        <v>0</v>
      </c>
      <c r="D3149" s="45" t="s">
        <v>109</v>
      </c>
      <c r="E3149" s="45" t="s">
        <v>489</v>
      </c>
      <c r="F3149" s="46">
        <v>8541.67</v>
      </c>
      <c r="G3149" s="46">
        <v>-102.75</v>
      </c>
      <c r="H3149" s="46">
        <v>8438.92</v>
      </c>
      <c r="I3149" s="47"/>
      <c r="K3149" s="49"/>
      <c r="L3149" s="47"/>
      <c r="M3149" s="50"/>
      <c r="P3149" s="49"/>
      <c r="R3149" s="49"/>
      <c r="S3149" s="50"/>
      <c r="T3149" s="47"/>
      <c r="U3149" s="50"/>
      <c r="X3149" s="49"/>
      <c r="Z3149" s="49"/>
      <c r="AA3149" s="50"/>
      <c r="AB3149" s="47"/>
      <c r="AC3149" s="50"/>
      <c r="AF3149" s="49"/>
      <c r="AH3149" s="49"/>
      <c r="AI3149" s="50"/>
      <c r="AJ3149" s="47"/>
      <c r="AK3149" s="50"/>
      <c r="AN3149" s="49"/>
      <c r="AP3149" s="49"/>
      <c r="AQ3149" s="50"/>
      <c r="AR3149" s="47"/>
      <c r="AS3149" s="50"/>
      <c r="AV3149" s="49"/>
      <c r="AX3149" s="49"/>
      <c r="AY3149" s="50"/>
      <c r="AZ3149" s="47"/>
      <c r="BA3149" s="50"/>
      <c r="BD3149" s="49"/>
      <c r="BF3149" s="49"/>
      <c r="BG3149" s="50"/>
      <c r="BH3149" s="47"/>
      <c r="BI3149" s="50"/>
      <c r="BL3149" s="49"/>
      <c r="BN3149" s="49"/>
      <c r="BO3149" s="50"/>
      <c r="BP3149" s="47"/>
      <c r="BQ3149" s="50"/>
      <c r="BT3149" s="49"/>
      <c r="BV3149" s="49"/>
      <c r="BW3149" s="50"/>
      <c r="BX3149" s="47"/>
      <c r="BY3149" s="50"/>
      <c r="CB3149" s="49"/>
      <c r="CD3149" s="49"/>
      <c r="CE3149" s="50"/>
      <c r="CF3149" s="47"/>
      <c r="CG3149" s="50"/>
      <c r="CJ3149" s="49"/>
      <c r="CL3149" s="49"/>
      <c r="CM3149" s="50"/>
      <c r="CN3149" s="47"/>
      <c r="CO3149" s="50"/>
      <c r="CR3149" s="49"/>
      <c r="CT3149" s="49"/>
      <c r="CU3149" s="50"/>
      <c r="CV3149" s="47"/>
      <c r="CW3149" s="50"/>
      <c r="CZ3149" s="49"/>
      <c r="DB3149" s="49"/>
      <c r="DC3149" s="50"/>
      <c r="DD3149" s="47"/>
      <c r="DE3149" s="50"/>
      <c r="DH3149" s="49"/>
      <c r="DJ3149" s="49"/>
      <c r="DK3149" s="50"/>
      <c r="DL3149" s="47"/>
      <c r="DM3149" s="50"/>
      <c r="DP3149" s="49"/>
      <c r="DR3149" s="49"/>
      <c r="DS3149" s="50"/>
      <c r="DT3149" s="47"/>
      <c r="DU3149" s="50"/>
      <c r="DX3149" s="49"/>
      <c r="DZ3149" s="49"/>
      <c r="EA3149" s="50"/>
      <c r="EB3149" s="47"/>
      <c r="EC3149" s="50"/>
      <c r="EF3149" s="49"/>
      <c r="EH3149" s="49"/>
      <c r="EI3149" s="50"/>
      <c r="EJ3149" s="47"/>
      <c r="EK3149" s="50"/>
      <c r="EN3149" s="49"/>
      <c r="EP3149" s="49"/>
      <c r="EQ3149" s="50"/>
      <c r="ER3149" s="47"/>
      <c r="ES3149" s="50"/>
      <c r="EV3149" s="49"/>
      <c r="EX3149" s="49"/>
      <c r="EY3149" s="50"/>
      <c r="EZ3149" s="47"/>
      <c r="FA3149" s="50"/>
      <c r="FD3149" s="49"/>
      <c r="FF3149" s="49"/>
      <c r="FG3149" s="50"/>
      <c r="FH3149" s="47"/>
      <c r="FI3149" s="50"/>
      <c r="FL3149" s="49"/>
      <c r="FN3149" s="49"/>
      <c r="FO3149" s="50"/>
      <c r="FP3149" s="47"/>
      <c r="FQ3149" s="50"/>
      <c r="FT3149" s="49"/>
      <c r="FV3149" s="49"/>
      <c r="FW3149" s="50"/>
      <c r="FX3149" s="47"/>
      <c r="FY3149" s="50"/>
      <c r="GB3149" s="49"/>
      <c r="GD3149" s="49"/>
      <c r="GE3149" s="50"/>
      <c r="GF3149" s="47"/>
      <c r="GG3149" s="50"/>
      <c r="GJ3149" s="49"/>
      <c r="GL3149" s="49"/>
      <c r="GM3149" s="50"/>
      <c r="GN3149" s="47"/>
      <c r="GO3149" s="50"/>
      <c r="GR3149" s="49"/>
      <c r="GT3149" s="49"/>
      <c r="GU3149" s="50"/>
      <c r="GV3149" s="47"/>
      <c r="GW3149" s="50"/>
      <c r="GZ3149" s="49"/>
      <c r="HB3149" s="49"/>
      <c r="HC3149" s="50"/>
      <c r="HD3149" s="47"/>
      <c r="HE3149" s="50"/>
      <c r="HH3149" s="49"/>
      <c r="HJ3149" s="49"/>
      <c r="HK3149" s="50"/>
      <c r="HL3149" s="47"/>
      <c r="HM3149" s="50"/>
      <c r="HP3149" s="49"/>
      <c r="HR3149" s="49"/>
      <c r="HS3149" s="50"/>
      <c r="HT3149" s="47"/>
      <c r="HU3149" s="50"/>
      <c r="HX3149" s="49"/>
      <c r="HZ3149" s="49"/>
      <c r="IA3149" s="50"/>
      <c r="IB3149" s="47"/>
      <c r="IC3149" s="50"/>
      <c r="IF3149" s="49"/>
      <c r="IH3149" s="49"/>
      <c r="II3149" s="50"/>
      <c r="IJ3149" s="47"/>
      <c r="IK3149" s="50"/>
      <c r="IN3149" s="49"/>
      <c r="IP3149" s="49"/>
      <c r="IQ3149" s="50"/>
    </row>
    <row r="3150" spans="1:251" s="48" customFormat="1">
      <c r="A3150" s="43"/>
      <c r="B3150" s="44">
        <v>100000462754</v>
      </c>
      <c r="C3150" s="43">
        <v>1</v>
      </c>
      <c r="D3150" s="45" t="s">
        <v>109</v>
      </c>
      <c r="E3150" s="45" t="s">
        <v>489</v>
      </c>
      <c r="F3150" s="46">
        <v>1458.33</v>
      </c>
      <c r="G3150" s="46">
        <v>-1457.33</v>
      </c>
      <c r="H3150" s="46">
        <v>1</v>
      </c>
      <c r="I3150" s="47"/>
      <c r="L3150" s="47"/>
      <c r="M3150" s="50"/>
      <c r="P3150" s="49"/>
      <c r="Q3150" s="49"/>
      <c r="S3150" s="50"/>
      <c r="T3150" s="47"/>
      <c r="U3150" s="50"/>
      <c r="X3150" s="49"/>
      <c r="Y3150" s="49"/>
      <c r="AA3150" s="50"/>
      <c r="AB3150" s="47"/>
      <c r="AC3150" s="50"/>
      <c r="AF3150" s="49"/>
      <c r="AG3150" s="49"/>
      <c r="AI3150" s="50"/>
      <c r="AJ3150" s="47"/>
      <c r="AK3150" s="50"/>
      <c r="AN3150" s="49"/>
      <c r="AO3150" s="49"/>
      <c r="AQ3150" s="50"/>
      <c r="AR3150" s="47"/>
      <c r="AS3150" s="50"/>
      <c r="AV3150" s="49"/>
      <c r="AW3150" s="49"/>
      <c r="AY3150" s="50"/>
      <c r="AZ3150" s="47"/>
      <c r="BA3150" s="50"/>
      <c r="BD3150" s="49"/>
      <c r="BE3150" s="49"/>
      <c r="BG3150" s="50"/>
      <c r="BH3150" s="47"/>
      <c r="BI3150" s="50"/>
      <c r="BL3150" s="49"/>
      <c r="BM3150" s="49"/>
      <c r="BO3150" s="50"/>
      <c r="BP3150" s="47"/>
      <c r="BQ3150" s="50"/>
      <c r="BT3150" s="49"/>
      <c r="BU3150" s="49"/>
      <c r="BW3150" s="50"/>
      <c r="BX3150" s="47"/>
      <c r="BY3150" s="50"/>
      <c r="CB3150" s="49"/>
      <c r="CC3150" s="49"/>
      <c r="CE3150" s="50"/>
      <c r="CF3150" s="47"/>
      <c r="CG3150" s="50"/>
      <c r="CJ3150" s="49"/>
      <c r="CK3150" s="49"/>
      <c r="CM3150" s="50"/>
      <c r="CN3150" s="47"/>
      <c r="CO3150" s="50"/>
      <c r="CR3150" s="49"/>
      <c r="CS3150" s="49"/>
      <c r="CU3150" s="50"/>
      <c r="CV3150" s="47"/>
      <c r="CW3150" s="50"/>
      <c r="CZ3150" s="49"/>
      <c r="DA3150" s="49"/>
      <c r="DC3150" s="50"/>
      <c r="DD3150" s="47"/>
      <c r="DE3150" s="50"/>
      <c r="DH3150" s="49"/>
      <c r="DI3150" s="49"/>
      <c r="DK3150" s="50"/>
      <c r="DL3150" s="47"/>
      <c r="DM3150" s="50"/>
      <c r="DP3150" s="49"/>
      <c r="DQ3150" s="49"/>
      <c r="DS3150" s="50"/>
      <c r="DT3150" s="47"/>
      <c r="DU3150" s="50"/>
      <c r="DX3150" s="49"/>
      <c r="DY3150" s="49"/>
      <c r="EA3150" s="50"/>
      <c r="EB3150" s="47"/>
      <c r="EC3150" s="50"/>
      <c r="EF3150" s="49"/>
      <c r="EG3150" s="49"/>
      <c r="EI3150" s="50"/>
      <c r="EJ3150" s="47"/>
      <c r="EK3150" s="50"/>
      <c r="EN3150" s="49"/>
      <c r="EO3150" s="49"/>
      <c r="EQ3150" s="50"/>
      <c r="ER3150" s="47"/>
      <c r="ES3150" s="50"/>
      <c r="EV3150" s="49"/>
      <c r="EW3150" s="49"/>
      <c r="EY3150" s="50"/>
      <c r="EZ3150" s="47"/>
      <c r="FA3150" s="50"/>
      <c r="FD3150" s="49"/>
      <c r="FE3150" s="49"/>
      <c r="FG3150" s="50"/>
      <c r="FH3150" s="47"/>
      <c r="FI3150" s="50"/>
      <c r="FL3150" s="49"/>
      <c r="FM3150" s="49"/>
      <c r="FO3150" s="50"/>
      <c r="FP3150" s="47"/>
      <c r="FQ3150" s="50"/>
      <c r="FT3150" s="49"/>
      <c r="FU3150" s="49"/>
      <c r="FW3150" s="50"/>
      <c r="FX3150" s="47"/>
      <c r="FY3150" s="50"/>
      <c r="GB3150" s="49"/>
      <c r="GC3150" s="49"/>
      <c r="GE3150" s="50"/>
      <c r="GF3150" s="47"/>
      <c r="GG3150" s="50"/>
      <c r="GJ3150" s="49"/>
      <c r="GK3150" s="49"/>
      <c r="GM3150" s="50"/>
      <c r="GN3150" s="47"/>
      <c r="GO3150" s="50"/>
      <c r="GR3150" s="49"/>
      <c r="GS3150" s="49"/>
      <c r="GU3150" s="50"/>
      <c r="GV3150" s="47"/>
      <c r="GW3150" s="50"/>
      <c r="GZ3150" s="49"/>
      <c r="HA3150" s="49"/>
      <c r="HC3150" s="50"/>
      <c r="HD3150" s="47"/>
      <c r="HE3150" s="50"/>
      <c r="HH3150" s="49"/>
      <c r="HI3150" s="49"/>
      <c r="HK3150" s="50"/>
      <c r="HL3150" s="47"/>
      <c r="HM3150" s="50"/>
      <c r="HP3150" s="49"/>
      <c r="HQ3150" s="49"/>
      <c r="HS3150" s="50"/>
      <c r="HT3150" s="47"/>
      <c r="HU3150" s="50"/>
      <c r="HX3150" s="49"/>
      <c r="HY3150" s="49"/>
      <c r="IA3150" s="50"/>
      <c r="IB3150" s="47"/>
      <c r="IC3150" s="50"/>
      <c r="IF3150" s="49"/>
      <c r="IG3150" s="49"/>
      <c r="II3150" s="50"/>
      <c r="IJ3150" s="47"/>
      <c r="IK3150" s="50"/>
      <c r="IN3150" s="49"/>
      <c r="IO3150" s="49"/>
      <c r="IQ3150" s="50"/>
    </row>
    <row r="3151" spans="1:251" s="48" customFormat="1">
      <c r="A3151" s="43">
        <v>2114</v>
      </c>
      <c r="B3151" s="44">
        <v>100000462755</v>
      </c>
      <c r="C3151" s="43">
        <v>0</v>
      </c>
      <c r="D3151" s="45" t="s">
        <v>109</v>
      </c>
      <c r="E3151" s="45" t="s">
        <v>164</v>
      </c>
      <c r="F3151" s="46">
        <v>7260.42</v>
      </c>
      <c r="G3151" s="46">
        <v>-87.33</v>
      </c>
      <c r="H3151" s="46">
        <v>7173.09</v>
      </c>
      <c r="I3151" s="47"/>
      <c r="K3151" s="49"/>
      <c r="L3151" s="47"/>
      <c r="M3151" s="50"/>
      <c r="P3151" s="49"/>
      <c r="R3151" s="49"/>
      <c r="S3151" s="50"/>
      <c r="T3151" s="47"/>
      <c r="U3151" s="50"/>
      <c r="X3151" s="49"/>
      <c r="Z3151" s="49"/>
      <c r="AA3151" s="50"/>
      <c r="AB3151" s="47"/>
      <c r="AC3151" s="50"/>
      <c r="AF3151" s="49"/>
      <c r="AH3151" s="49"/>
      <c r="AI3151" s="50"/>
      <c r="AJ3151" s="47"/>
      <c r="AK3151" s="50"/>
      <c r="AN3151" s="49"/>
      <c r="AP3151" s="49"/>
      <c r="AQ3151" s="50"/>
      <c r="AR3151" s="47"/>
      <c r="AS3151" s="50"/>
      <c r="AV3151" s="49"/>
      <c r="AX3151" s="49"/>
      <c r="AY3151" s="50"/>
      <c r="AZ3151" s="47"/>
      <c r="BA3151" s="50"/>
      <c r="BD3151" s="49"/>
      <c r="BF3151" s="49"/>
      <c r="BG3151" s="50"/>
      <c r="BH3151" s="47"/>
      <c r="BI3151" s="50"/>
      <c r="BL3151" s="49"/>
      <c r="BN3151" s="49"/>
      <c r="BO3151" s="50"/>
      <c r="BP3151" s="47"/>
      <c r="BQ3151" s="50"/>
      <c r="BT3151" s="49"/>
      <c r="BV3151" s="49"/>
      <c r="BW3151" s="50"/>
      <c r="BX3151" s="47"/>
      <c r="BY3151" s="50"/>
      <c r="CB3151" s="49"/>
      <c r="CD3151" s="49"/>
      <c r="CE3151" s="50"/>
      <c r="CF3151" s="47"/>
      <c r="CG3151" s="50"/>
      <c r="CJ3151" s="49"/>
      <c r="CL3151" s="49"/>
      <c r="CM3151" s="50"/>
      <c r="CN3151" s="47"/>
      <c r="CO3151" s="50"/>
      <c r="CR3151" s="49"/>
      <c r="CT3151" s="49"/>
      <c r="CU3151" s="50"/>
      <c r="CV3151" s="47"/>
      <c r="CW3151" s="50"/>
      <c r="CZ3151" s="49"/>
      <c r="DB3151" s="49"/>
      <c r="DC3151" s="50"/>
      <c r="DD3151" s="47"/>
      <c r="DE3151" s="50"/>
      <c r="DH3151" s="49"/>
      <c r="DJ3151" s="49"/>
      <c r="DK3151" s="50"/>
      <c r="DL3151" s="47"/>
      <c r="DM3151" s="50"/>
      <c r="DP3151" s="49"/>
      <c r="DR3151" s="49"/>
      <c r="DS3151" s="50"/>
      <c r="DT3151" s="47"/>
      <c r="DU3151" s="50"/>
      <c r="DX3151" s="49"/>
      <c r="DZ3151" s="49"/>
      <c r="EA3151" s="50"/>
      <c r="EB3151" s="47"/>
      <c r="EC3151" s="50"/>
      <c r="EF3151" s="49"/>
      <c r="EH3151" s="49"/>
      <c r="EI3151" s="50"/>
      <c r="EJ3151" s="47"/>
      <c r="EK3151" s="50"/>
      <c r="EN3151" s="49"/>
      <c r="EP3151" s="49"/>
      <c r="EQ3151" s="50"/>
      <c r="ER3151" s="47"/>
      <c r="ES3151" s="50"/>
      <c r="EV3151" s="49"/>
      <c r="EX3151" s="49"/>
      <c r="EY3151" s="50"/>
      <c r="EZ3151" s="47"/>
      <c r="FA3151" s="50"/>
      <c r="FD3151" s="49"/>
      <c r="FF3151" s="49"/>
      <c r="FG3151" s="50"/>
      <c r="FH3151" s="47"/>
      <c r="FI3151" s="50"/>
      <c r="FL3151" s="49"/>
      <c r="FN3151" s="49"/>
      <c r="FO3151" s="50"/>
      <c r="FP3151" s="47"/>
      <c r="FQ3151" s="50"/>
      <c r="FT3151" s="49"/>
      <c r="FV3151" s="49"/>
      <c r="FW3151" s="50"/>
      <c r="FX3151" s="47"/>
      <c r="FY3151" s="50"/>
      <c r="GB3151" s="49"/>
      <c r="GD3151" s="49"/>
      <c r="GE3151" s="50"/>
      <c r="GF3151" s="47"/>
      <c r="GG3151" s="50"/>
      <c r="GJ3151" s="49"/>
      <c r="GL3151" s="49"/>
      <c r="GM3151" s="50"/>
      <c r="GN3151" s="47"/>
      <c r="GO3151" s="50"/>
      <c r="GR3151" s="49"/>
      <c r="GT3151" s="49"/>
      <c r="GU3151" s="50"/>
      <c r="GV3151" s="47"/>
      <c r="GW3151" s="50"/>
      <c r="GZ3151" s="49"/>
      <c r="HB3151" s="49"/>
      <c r="HC3151" s="50"/>
      <c r="HD3151" s="47"/>
      <c r="HE3151" s="50"/>
      <c r="HH3151" s="49"/>
      <c r="HJ3151" s="49"/>
      <c r="HK3151" s="50"/>
      <c r="HL3151" s="47"/>
      <c r="HM3151" s="50"/>
      <c r="HP3151" s="49"/>
      <c r="HR3151" s="49"/>
      <c r="HS3151" s="50"/>
      <c r="HT3151" s="47"/>
      <c r="HU3151" s="50"/>
      <c r="HX3151" s="49"/>
      <c r="HZ3151" s="49"/>
      <c r="IA3151" s="50"/>
      <c r="IB3151" s="47"/>
      <c r="IC3151" s="50"/>
      <c r="IF3151" s="49"/>
      <c r="IH3151" s="49"/>
      <c r="II3151" s="50"/>
      <c r="IJ3151" s="47"/>
      <c r="IK3151" s="50"/>
      <c r="IN3151" s="49"/>
      <c r="IP3151" s="49"/>
      <c r="IQ3151" s="50"/>
    </row>
    <row r="3152" spans="1:251" s="48" customFormat="1">
      <c r="A3152" s="43"/>
      <c r="B3152" s="44">
        <v>100000462755</v>
      </c>
      <c r="C3152" s="43">
        <v>1</v>
      </c>
      <c r="D3152" s="45" t="s">
        <v>109</v>
      </c>
      <c r="E3152" s="45" t="s">
        <v>164</v>
      </c>
      <c r="F3152" s="46">
        <v>1239.58</v>
      </c>
      <c r="G3152" s="46">
        <v>-1238.58</v>
      </c>
      <c r="H3152" s="46">
        <v>1</v>
      </c>
      <c r="I3152" s="47"/>
      <c r="L3152" s="47"/>
      <c r="M3152" s="50"/>
      <c r="P3152" s="49"/>
      <c r="Q3152" s="49"/>
      <c r="S3152" s="50"/>
      <c r="T3152" s="47"/>
      <c r="U3152" s="50"/>
      <c r="X3152" s="49"/>
      <c r="Y3152" s="49"/>
      <c r="AA3152" s="50"/>
      <c r="AB3152" s="47"/>
      <c r="AC3152" s="50"/>
      <c r="AF3152" s="49"/>
      <c r="AG3152" s="49"/>
      <c r="AI3152" s="50"/>
      <c r="AJ3152" s="47"/>
      <c r="AK3152" s="50"/>
      <c r="AN3152" s="49"/>
      <c r="AO3152" s="49"/>
      <c r="AQ3152" s="50"/>
      <c r="AR3152" s="47"/>
      <c r="AS3152" s="50"/>
      <c r="AV3152" s="49"/>
      <c r="AW3152" s="49"/>
      <c r="AY3152" s="50"/>
      <c r="AZ3152" s="47"/>
      <c r="BA3152" s="50"/>
      <c r="BD3152" s="49"/>
      <c r="BE3152" s="49"/>
      <c r="BG3152" s="50"/>
      <c r="BH3152" s="47"/>
      <c r="BI3152" s="50"/>
      <c r="BL3152" s="49"/>
      <c r="BM3152" s="49"/>
      <c r="BO3152" s="50"/>
      <c r="BP3152" s="47"/>
      <c r="BQ3152" s="50"/>
      <c r="BT3152" s="49"/>
      <c r="BU3152" s="49"/>
      <c r="BW3152" s="50"/>
      <c r="BX3152" s="47"/>
      <c r="BY3152" s="50"/>
      <c r="CB3152" s="49"/>
      <c r="CC3152" s="49"/>
      <c r="CE3152" s="50"/>
      <c r="CF3152" s="47"/>
      <c r="CG3152" s="50"/>
      <c r="CJ3152" s="49"/>
      <c r="CK3152" s="49"/>
      <c r="CM3152" s="50"/>
      <c r="CN3152" s="47"/>
      <c r="CO3152" s="50"/>
      <c r="CR3152" s="49"/>
      <c r="CS3152" s="49"/>
      <c r="CU3152" s="50"/>
      <c r="CV3152" s="47"/>
      <c r="CW3152" s="50"/>
      <c r="CZ3152" s="49"/>
      <c r="DA3152" s="49"/>
      <c r="DC3152" s="50"/>
      <c r="DD3152" s="47"/>
      <c r="DE3152" s="50"/>
      <c r="DH3152" s="49"/>
      <c r="DI3152" s="49"/>
      <c r="DK3152" s="50"/>
      <c r="DL3152" s="47"/>
      <c r="DM3152" s="50"/>
      <c r="DP3152" s="49"/>
      <c r="DQ3152" s="49"/>
      <c r="DS3152" s="50"/>
      <c r="DT3152" s="47"/>
      <c r="DU3152" s="50"/>
      <c r="DX3152" s="49"/>
      <c r="DY3152" s="49"/>
      <c r="EA3152" s="50"/>
      <c r="EB3152" s="47"/>
      <c r="EC3152" s="50"/>
      <c r="EF3152" s="49"/>
      <c r="EG3152" s="49"/>
      <c r="EI3152" s="50"/>
      <c r="EJ3152" s="47"/>
      <c r="EK3152" s="50"/>
      <c r="EN3152" s="49"/>
      <c r="EO3152" s="49"/>
      <c r="EQ3152" s="50"/>
      <c r="ER3152" s="47"/>
      <c r="ES3152" s="50"/>
      <c r="EV3152" s="49"/>
      <c r="EW3152" s="49"/>
      <c r="EY3152" s="50"/>
      <c r="EZ3152" s="47"/>
      <c r="FA3152" s="50"/>
      <c r="FD3152" s="49"/>
      <c r="FE3152" s="49"/>
      <c r="FG3152" s="50"/>
      <c r="FH3152" s="47"/>
      <c r="FI3152" s="50"/>
      <c r="FL3152" s="49"/>
      <c r="FM3152" s="49"/>
      <c r="FO3152" s="50"/>
      <c r="FP3152" s="47"/>
      <c r="FQ3152" s="50"/>
      <c r="FT3152" s="49"/>
      <c r="FU3152" s="49"/>
      <c r="FW3152" s="50"/>
      <c r="FX3152" s="47"/>
      <c r="FY3152" s="50"/>
      <c r="GB3152" s="49"/>
      <c r="GC3152" s="49"/>
      <c r="GE3152" s="50"/>
      <c r="GF3152" s="47"/>
      <c r="GG3152" s="50"/>
      <c r="GJ3152" s="49"/>
      <c r="GK3152" s="49"/>
      <c r="GM3152" s="50"/>
      <c r="GN3152" s="47"/>
      <c r="GO3152" s="50"/>
      <c r="GR3152" s="49"/>
      <c r="GS3152" s="49"/>
      <c r="GU3152" s="50"/>
      <c r="GV3152" s="47"/>
      <c r="GW3152" s="50"/>
      <c r="GZ3152" s="49"/>
      <c r="HA3152" s="49"/>
      <c r="HC3152" s="50"/>
      <c r="HD3152" s="47"/>
      <c r="HE3152" s="50"/>
      <c r="HH3152" s="49"/>
      <c r="HI3152" s="49"/>
      <c r="HK3152" s="50"/>
      <c r="HL3152" s="47"/>
      <c r="HM3152" s="50"/>
      <c r="HP3152" s="49"/>
      <c r="HQ3152" s="49"/>
      <c r="HS3152" s="50"/>
      <c r="HT3152" s="47"/>
      <c r="HU3152" s="50"/>
      <c r="HX3152" s="49"/>
      <c r="HY3152" s="49"/>
      <c r="IA3152" s="50"/>
      <c r="IB3152" s="47"/>
      <c r="IC3152" s="50"/>
      <c r="IF3152" s="49"/>
      <c r="IG3152" s="49"/>
      <c r="II3152" s="50"/>
      <c r="IJ3152" s="47"/>
      <c r="IK3152" s="50"/>
      <c r="IN3152" s="49"/>
      <c r="IO3152" s="49"/>
      <c r="IQ3152" s="50"/>
    </row>
    <row r="3153" spans="1:251" s="48" customFormat="1">
      <c r="A3153" s="43">
        <v>2115</v>
      </c>
      <c r="B3153" s="44">
        <v>100000462756</v>
      </c>
      <c r="C3153" s="43">
        <v>0</v>
      </c>
      <c r="D3153" s="45" t="s">
        <v>109</v>
      </c>
      <c r="E3153" s="45" t="s">
        <v>164</v>
      </c>
      <c r="F3153" s="46">
        <v>7260.42</v>
      </c>
      <c r="G3153" s="46">
        <v>-87.33</v>
      </c>
      <c r="H3153" s="46">
        <v>7173.09</v>
      </c>
      <c r="I3153" s="47"/>
      <c r="K3153" s="49"/>
      <c r="L3153" s="47"/>
      <c r="M3153" s="50"/>
      <c r="P3153" s="49"/>
      <c r="R3153" s="49"/>
      <c r="S3153" s="50"/>
      <c r="T3153" s="47"/>
      <c r="U3153" s="50"/>
      <c r="X3153" s="49"/>
      <c r="Z3153" s="49"/>
      <c r="AA3153" s="50"/>
      <c r="AB3153" s="47"/>
      <c r="AC3153" s="50"/>
      <c r="AF3153" s="49"/>
      <c r="AH3153" s="49"/>
      <c r="AI3153" s="50"/>
      <c r="AJ3153" s="47"/>
      <c r="AK3153" s="50"/>
      <c r="AN3153" s="49"/>
      <c r="AP3153" s="49"/>
      <c r="AQ3153" s="50"/>
      <c r="AR3153" s="47"/>
      <c r="AS3153" s="50"/>
      <c r="AV3153" s="49"/>
      <c r="AX3153" s="49"/>
      <c r="AY3153" s="50"/>
      <c r="AZ3153" s="47"/>
      <c r="BA3153" s="50"/>
      <c r="BD3153" s="49"/>
      <c r="BF3153" s="49"/>
      <c r="BG3153" s="50"/>
      <c r="BH3153" s="47"/>
      <c r="BI3153" s="50"/>
      <c r="BL3153" s="49"/>
      <c r="BN3153" s="49"/>
      <c r="BO3153" s="50"/>
      <c r="BP3153" s="47"/>
      <c r="BQ3153" s="50"/>
      <c r="BT3153" s="49"/>
      <c r="BV3153" s="49"/>
      <c r="BW3153" s="50"/>
      <c r="BX3153" s="47"/>
      <c r="BY3153" s="50"/>
      <c r="CB3153" s="49"/>
      <c r="CD3153" s="49"/>
      <c r="CE3153" s="50"/>
      <c r="CF3153" s="47"/>
      <c r="CG3153" s="50"/>
      <c r="CJ3153" s="49"/>
      <c r="CL3153" s="49"/>
      <c r="CM3153" s="50"/>
      <c r="CN3153" s="47"/>
      <c r="CO3153" s="50"/>
      <c r="CR3153" s="49"/>
      <c r="CT3153" s="49"/>
      <c r="CU3153" s="50"/>
      <c r="CV3153" s="47"/>
      <c r="CW3153" s="50"/>
      <c r="CZ3153" s="49"/>
      <c r="DB3153" s="49"/>
      <c r="DC3153" s="50"/>
      <c r="DD3153" s="47"/>
      <c r="DE3153" s="50"/>
      <c r="DH3153" s="49"/>
      <c r="DJ3153" s="49"/>
      <c r="DK3153" s="50"/>
      <c r="DL3153" s="47"/>
      <c r="DM3153" s="50"/>
      <c r="DP3153" s="49"/>
      <c r="DR3153" s="49"/>
      <c r="DS3153" s="50"/>
      <c r="DT3153" s="47"/>
      <c r="DU3153" s="50"/>
      <c r="DX3153" s="49"/>
      <c r="DZ3153" s="49"/>
      <c r="EA3153" s="50"/>
      <c r="EB3153" s="47"/>
      <c r="EC3153" s="50"/>
      <c r="EF3153" s="49"/>
      <c r="EH3153" s="49"/>
      <c r="EI3153" s="50"/>
      <c r="EJ3153" s="47"/>
      <c r="EK3153" s="50"/>
      <c r="EN3153" s="49"/>
      <c r="EP3153" s="49"/>
      <c r="EQ3153" s="50"/>
      <c r="ER3153" s="47"/>
      <c r="ES3153" s="50"/>
      <c r="EV3153" s="49"/>
      <c r="EX3153" s="49"/>
      <c r="EY3153" s="50"/>
      <c r="EZ3153" s="47"/>
      <c r="FA3153" s="50"/>
      <c r="FD3153" s="49"/>
      <c r="FF3153" s="49"/>
      <c r="FG3153" s="50"/>
      <c r="FH3153" s="47"/>
      <c r="FI3153" s="50"/>
      <c r="FL3153" s="49"/>
      <c r="FN3153" s="49"/>
      <c r="FO3153" s="50"/>
      <c r="FP3153" s="47"/>
      <c r="FQ3153" s="50"/>
      <c r="FT3153" s="49"/>
      <c r="FV3153" s="49"/>
      <c r="FW3153" s="50"/>
      <c r="FX3153" s="47"/>
      <c r="FY3153" s="50"/>
      <c r="GB3153" s="49"/>
      <c r="GD3153" s="49"/>
      <c r="GE3153" s="50"/>
      <c r="GF3153" s="47"/>
      <c r="GG3153" s="50"/>
      <c r="GJ3153" s="49"/>
      <c r="GL3153" s="49"/>
      <c r="GM3153" s="50"/>
      <c r="GN3153" s="47"/>
      <c r="GO3153" s="50"/>
      <c r="GR3153" s="49"/>
      <c r="GT3153" s="49"/>
      <c r="GU3153" s="50"/>
      <c r="GV3153" s="47"/>
      <c r="GW3153" s="50"/>
      <c r="GZ3153" s="49"/>
      <c r="HB3153" s="49"/>
      <c r="HC3153" s="50"/>
      <c r="HD3153" s="47"/>
      <c r="HE3153" s="50"/>
      <c r="HH3153" s="49"/>
      <c r="HJ3153" s="49"/>
      <c r="HK3153" s="50"/>
      <c r="HL3153" s="47"/>
      <c r="HM3153" s="50"/>
      <c r="HP3153" s="49"/>
      <c r="HR3153" s="49"/>
      <c r="HS3153" s="50"/>
      <c r="HT3153" s="47"/>
      <c r="HU3153" s="50"/>
      <c r="HX3153" s="49"/>
      <c r="HZ3153" s="49"/>
      <c r="IA3153" s="50"/>
      <c r="IB3153" s="47"/>
      <c r="IC3153" s="50"/>
      <c r="IF3153" s="49"/>
      <c r="IH3153" s="49"/>
      <c r="II3153" s="50"/>
      <c r="IJ3153" s="47"/>
      <c r="IK3153" s="50"/>
      <c r="IN3153" s="49"/>
      <c r="IP3153" s="49"/>
      <c r="IQ3153" s="50"/>
    </row>
    <row r="3154" spans="1:251" s="48" customFormat="1">
      <c r="A3154" s="43"/>
      <c r="B3154" s="44">
        <v>100000462756</v>
      </c>
      <c r="C3154" s="43">
        <v>1</v>
      </c>
      <c r="D3154" s="45" t="s">
        <v>109</v>
      </c>
      <c r="E3154" s="45" t="s">
        <v>164</v>
      </c>
      <c r="F3154" s="46">
        <v>1239.58</v>
      </c>
      <c r="G3154" s="46">
        <v>-1238.58</v>
      </c>
      <c r="H3154" s="46">
        <v>1</v>
      </c>
      <c r="I3154" s="47"/>
      <c r="L3154" s="47"/>
      <c r="M3154" s="50"/>
      <c r="P3154" s="49"/>
      <c r="Q3154" s="49"/>
      <c r="S3154" s="50"/>
      <c r="T3154" s="47"/>
      <c r="U3154" s="50"/>
      <c r="X3154" s="49"/>
      <c r="Y3154" s="49"/>
      <c r="AA3154" s="50"/>
      <c r="AB3154" s="47"/>
      <c r="AC3154" s="50"/>
      <c r="AF3154" s="49"/>
      <c r="AG3154" s="49"/>
      <c r="AI3154" s="50"/>
      <c r="AJ3154" s="47"/>
      <c r="AK3154" s="50"/>
      <c r="AN3154" s="49"/>
      <c r="AO3154" s="49"/>
      <c r="AQ3154" s="50"/>
      <c r="AR3154" s="47"/>
      <c r="AS3154" s="50"/>
      <c r="AV3154" s="49"/>
      <c r="AW3154" s="49"/>
      <c r="AY3154" s="50"/>
      <c r="AZ3154" s="47"/>
      <c r="BA3154" s="50"/>
      <c r="BD3154" s="49"/>
      <c r="BE3154" s="49"/>
      <c r="BG3154" s="50"/>
      <c r="BH3154" s="47"/>
      <c r="BI3154" s="50"/>
      <c r="BL3154" s="49"/>
      <c r="BM3154" s="49"/>
      <c r="BO3154" s="50"/>
      <c r="BP3154" s="47"/>
      <c r="BQ3154" s="50"/>
      <c r="BT3154" s="49"/>
      <c r="BU3154" s="49"/>
      <c r="BW3154" s="50"/>
      <c r="BX3154" s="47"/>
      <c r="BY3154" s="50"/>
      <c r="CB3154" s="49"/>
      <c r="CC3154" s="49"/>
      <c r="CE3154" s="50"/>
      <c r="CF3154" s="47"/>
      <c r="CG3154" s="50"/>
      <c r="CJ3154" s="49"/>
      <c r="CK3154" s="49"/>
      <c r="CM3154" s="50"/>
      <c r="CN3154" s="47"/>
      <c r="CO3154" s="50"/>
      <c r="CR3154" s="49"/>
      <c r="CS3154" s="49"/>
      <c r="CU3154" s="50"/>
      <c r="CV3154" s="47"/>
      <c r="CW3154" s="50"/>
      <c r="CZ3154" s="49"/>
      <c r="DA3154" s="49"/>
      <c r="DC3154" s="50"/>
      <c r="DD3154" s="47"/>
      <c r="DE3154" s="50"/>
      <c r="DH3154" s="49"/>
      <c r="DI3154" s="49"/>
      <c r="DK3154" s="50"/>
      <c r="DL3154" s="47"/>
      <c r="DM3154" s="50"/>
      <c r="DP3154" s="49"/>
      <c r="DQ3154" s="49"/>
      <c r="DS3154" s="50"/>
      <c r="DT3154" s="47"/>
      <c r="DU3154" s="50"/>
      <c r="DX3154" s="49"/>
      <c r="DY3154" s="49"/>
      <c r="EA3154" s="50"/>
      <c r="EB3154" s="47"/>
      <c r="EC3154" s="50"/>
      <c r="EF3154" s="49"/>
      <c r="EG3154" s="49"/>
      <c r="EI3154" s="50"/>
      <c r="EJ3154" s="47"/>
      <c r="EK3154" s="50"/>
      <c r="EN3154" s="49"/>
      <c r="EO3154" s="49"/>
      <c r="EQ3154" s="50"/>
      <c r="ER3154" s="47"/>
      <c r="ES3154" s="50"/>
      <c r="EV3154" s="49"/>
      <c r="EW3154" s="49"/>
      <c r="EY3154" s="50"/>
      <c r="EZ3154" s="47"/>
      <c r="FA3154" s="50"/>
      <c r="FD3154" s="49"/>
      <c r="FE3154" s="49"/>
      <c r="FG3154" s="50"/>
      <c r="FH3154" s="47"/>
      <c r="FI3154" s="50"/>
      <c r="FL3154" s="49"/>
      <c r="FM3154" s="49"/>
      <c r="FO3154" s="50"/>
      <c r="FP3154" s="47"/>
      <c r="FQ3154" s="50"/>
      <c r="FT3154" s="49"/>
      <c r="FU3154" s="49"/>
      <c r="FW3154" s="50"/>
      <c r="FX3154" s="47"/>
      <c r="FY3154" s="50"/>
      <c r="GB3154" s="49"/>
      <c r="GC3154" s="49"/>
      <c r="GE3154" s="50"/>
      <c r="GF3154" s="47"/>
      <c r="GG3154" s="50"/>
      <c r="GJ3154" s="49"/>
      <c r="GK3154" s="49"/>
      <c r="GM3154" s="50"/>
      <c r="GN3154" s="47"/>
      <c r="GO3154" s="50"/>
      <c r="GR3154" s="49"/>
      <c r="GS3154" s="49"/>
      <c r="GU3154" s="50"/>
      <c r="GV3154" s="47"/>
      <c r="GW3154" s="50"/>
      <c r="GZ3154" s="49"/>
      <c r="HA3154" s="49"/>
      <c r="HC3154" s="50"/>
      <c r="HD3154" s="47"/>
      <c r="HE3154" s="50"/>
      <c r="HH3154" s="49"/>
      <c r="HI3154" s="49"/>
      <c r="HK3154" s="50"/>
      <c r="HL3154" s="47"/>
      <c r="HM3154" s="50"/>
      <c r="HP3154" s="49"/>
      <c r="HQ3154" s="49"/>
      <c r="HS3154" s="50"/>
      <c r="HT3154" s="47"/>
      <c r="HU3154" s="50"/>
      <c r="HX3154" s="49"/>
      <c r="HY3154" s="49"/>
      <c r="IA3154" s="50"/>
      <c r="IB3154" s="47"/>
      <c r="IC3154" s="50"/>
      <c r="IF3154" s="49"/>
      <c r="IG3154" s="49"/>
      <c r="II3154" s="50"/>
      <c r="IJ3154" s="47"/>
      <c r="IK3154" s="50"/>
      <c r="IN3154" s="49"/>
      <c r="IO3154" s="49"/>
      <c r="IQ3154" s="50"/>
    </row>
    <row r="3155" spans="1:251" s="48" customFormat="1">
      <c r="A3155" s="43">
        <v>2116</v>
      </c>
      <c r="B3155" s="44">
        <v>100000462757</v>
      </c>
      <c r="C3155" s="43">
        <v>0</v>
      </c>
      <c r="D3155" s="45" t="s">
        <v>109</v>
      </c>
      <c r="E3155" s="45" t="s">
        <v>164</v>
      </c>
      <c r="F3155" s="46">
        <v>7260.42</v>
      </c>
      <c r="G3155" s="46">
        <v>-87.33</v>
      </c>
      <c r="H3155" s="46">
        <v>7173.09</v>
      </c>
      <c r="I3155" s="47"/>
      <c r="K3155" s="49"/>
      <c r="L3155" s="47"/>
      <c r="M3155" s="50"/>
      <c r="P3155" s="49"/>
      <c r="R3155" s="49"/>
      <c r="S3155" s="50"/>
      <c r="T3155" s="47"/>
      <c r="U3155" s="50"/>
      <c r="X3155" s="49"/>
      <c r="Z3155" s="49"/>
      <c r="AA3155" s="50"/>
      <c r="AB3155" s="47"/>
      <c r="AC3155" s="50"/>
      <c r="AF3155" s="49"/>
      <c r="AH3155" s="49"/>
      <c r="AI3155" s="50"/>
      <c r="AJ3155" s="47"/>
      <c r="AK3155" s="50"/>
      <c r="AN3155" s="49"/>
      <c r="AP3155" s="49"/>
      <c r="AQ3155" s="50"/>
      <c r="AR3155" s="47"/>
      <c r="AS3155" s="50"/>
      <c r="AV3155" s="49"/>
      <c r="AX3155" s="49"/>
      <c r="AY3155" s="50"/>
      <c r="AZ3155" s="47"/>
      <c r="BA3155" s="50"/>
      <c r="BD3155" s="49"/>
      <c r="BF3155" s="49"/>
      <c r="BG3155" s="50"/>
      <c r="BH3155" s="47"/>
      <c r="BI3155" s="50"/>
      <c r="BL3155" s="49"/>
      <c r="BN3155" s="49"/>
      <c r="BO3155" s="50"/>
      <c r="BP3155" s="47"/>
      <c r="BQ3155" s="50"/>
      <c r="BT3155" s="49"/>
      <c r="BV3155" s="49"/>
      <c r="BW3155" s="50"/>
      <c r="BX3155" s="47"/>
      <c r="BY3155" s="50"/>
      <c r="CB3155" s="49"/>
      <c r="CD3155" s="49"/>
      <c r="CE3155" s="50"/>
      <c r="CF3155" s="47"/>
      <c r="CG3155" s="50"/>
      <c r="CJ3155" s="49"/>
      <c r="CL3155" s="49"/>
      <c r="CM3155" s="50"/>
      <c r="CN3155" s="47"/>
      <c r="CO3155" s="50"/>
      <c r="CR3155" s="49"/>
      <c r="CT3155" s="49"/>
      <c r="CU3155" s="50"/>
      <c r="CV3155" s="47"/>
      <c r="CW3155" s="50"/>
      <c r="CZ3155" s="49"/>
      <c r="DB3155" s="49"/>
      <c r="DC3155" s="50"/>
      <c r="DD3155" s="47"/>
      <c r="DE3155" s="50"/>
      <c r="DH3155" s="49"/>
      <c r="DJ3155" s="49"/>
      <c r="DK3155" s="50"/>
      <c r="DL3155" s="47"/>
      <c r="DM3155" s="50"/>
      <c r="DP3155" s="49"/>
      <c r="DR3155" s="49"/>
      <c r="DS3155" s="50"/>
      <c r="DT3155" s="47"/>
      <c r="DU3155" s="50"/>
      <c r="DX3155" s="49"/>
      <c r="DZ3155" s="49"/>
      <c r="EA3155" s="50"/>
      <c r="EB3155" s="47"/>
      <c r="EC3155" s="50"/>
      <c r="EF3155" s="49"/>
      <c r="EH3155" s="49"/>
      <c r="EI3155" s="50"/>
      <c r="EJ3155" s="47"/>
      <c r="EK3155" s="50"/>
      <c r="EN3155" s="49"/>
      <c r="EP3155" s="49"/>
      <c r="EQ3155" s="50"/>
      <c r="ER3155" s="47"/>
      <c r="ES3155" s="50"/>
      <c r="EV3155" s="49"/>
      <c r="EX3155" s="49"/>
      <c r="EY3155" s="50"/>
      <c r="EZ3155" s="47"/>
      <c r="FA3155" s="50"/>
      <c r="FD3155" s="49"/>
      <c r="FF3155" s="49"/>
      <c r="FG3155" s="50"/>
      <c r="FH3155" s="47"/>
      <c r="FI3155" s="50"/>
      <c r="FL3155" s="49"/>
      <c r="FN3155" s="49"/>
      <c r="FO3155" s="50"/>
      <c r="FP3155" s="47"/>
      <c r="FQ3155" s="50"/>
      <c r="FT3155" s="49"/>
      <c r="FV3155" s="49"/>
      <c r="FW3155" s="50"/>
      <c r="FX3155" s="47"/>
      <c r="FY3155" s="50"/>
      <c r="GB3155" s="49"/>
      <c r="GD3155" s="49"/>
      <c r="GE3155" s="50"/>
      <c r="GF3155" s="47"/>
      <c r="GG3155" s="50"/>
      <c r="GJ3155" s="49"/>
      <c r="GL3155" s="49"/>
      <c r="GM3155" s="50"/>
      <c r="GN3155" s="47"/>
      <c r="GO3155" s="50"/>
      <c r="GR3155" s="49"/>
      <c r="GT3155" s="49"/>
      <c r="GU3155" s="50"/>
      <c r="GV3155" s="47"/>
      <c r="GW3155" s="50"/>
      <c r="GZ3155" s="49"/>
      <c r="HB3155" s="49"/>
      <c r="HC3155" s="50"/>
      <c r="HD3155" s="47"/>
      <c r="HE3155" s="50"/>
      <c r="HH3155" s="49"/>
      <c r="HJ3155" s="49"/>
      <c r="HK3155" s="50"/>
      <c r="HL3155" s="47"/>
      <c r="HM3155" s="50"/>
      <c r="HP3155" s="49"/>
      <c r="HR3155" s="49"/>
      <c r="HS3155" s="50"/>
      <c r="HT3155" s="47"/>
      <c r="HU3155" s="50"/>
      <c r="HX3155" s="49"/>
      <c r="HZ3155" s="49"/>
      <c r="IA3155" s="50"/>
      <c r="IB3155" s="47"/>
      <c r="IC3155" s="50"/>
      <c r="IF3155" s="49"/>
      <c r="IH3155" s="49"/>
      <c r="II3155" s="50"/>
      <c r="IJ3155" s="47"/>
      <c r="IK3155" s="50"/>
      <c r="IN3155" s="49"/>
      <c r="IP3155" s="49"/>
      <c r="IQ3155" s="50"/>
    </row>
    <row r="3156" spans="1:251" s="48" customFormat="1">
      <c r="A3156" s="43"/>
      <c r="B3156" s="44">
        <v>100000462757</v>
      </c>
      <c r="C3156" s="43">
        <v>1</v>
      </c>
      <c r="D3156" s="45" t="s">
        <v>109</v>
      </c>
      <c r="E3156" s="45" t="s">
        <v>164</v>
      </c>
      <c r="F3156" s="46">
        <v>1239.58</v>
      </c>
      <c r="G3156" s="46">
        <v>-1238.58</v>
      </c>
      <c r="H3156" s="46">
        <v>1</v>
      </c>
      <c r="I3156" s="47"/>
      <c r="L3156" s="47"/>
      <c r="M3156" s="50"/>
      <c r="P3156" s="49"/>
      <c r="Q3156" s="49"/>
      <c r="S3156" s="50"/>
      <c r="T3156" s="47"/>
      <c r="U3156" s="50"/>
      <c r="X3156" s="49"/>
      <c r="Y3156" s="49"/>
      <c r="AA3156" s="50"/>
      <c r="AB3156" s="47"/>
      <c r="AC3156" s="50"/>
      <c r="AF3156" s="49"/>
      <c r="AG3156" s="49"/>
      <c r="AI3156" s="50"/>
      <c r="AJ3156" s="47"/>
      <c r="AK3156" s="50"/>
      <c r="AN3156" s="49"/>
      <c r="AO3156" s="49"/>
      <c r="AQ3156" s="50"/>
      <c r="AR3156" s="47"/>
      <c r="AS3156" s="50"/>
      <c r="AV3156" s="49"/>
      <c r="AW3156" s="49"/>
      <c r="AY3156" s="50"/>
      <c r="AZ3156" s="47"/>
      <c r="BA3156" s="50"/>
      <c r="BD3156" s="49"/>
      <c r="BE3156" s="49"/>
      <c r="BG3156" s="50"/>
      <c r="BH3156" s="47"/>
      <c r="BI3156" s="50"/>
      <c r="BL3156" s="49"/>
      <c r="BM3156" s="49"/>
      <c r="BO3156" s="50"/>
      <c r="BP3156" s="47"/>
      <c r="BQ3156" s="50"/>
      <c r="BT3156" s="49"/>
      <c r="BU3156" s="49"/>
      <c r="BW3156" s="50"/>
      <c r="BX3156" s="47"/>
      <c r="BY3156" s="50"/>
      <c r="CB3156" s="49"/>
      <c r="CC3156" s="49"/>
      <c r="CE3156" s="50"/>
      <c r="CF3156" s="47"/>
      <c r="CG3156" s="50"/>
      <c r="CJ3156" s="49"/>
      <c r="CK3156" s="49"/>
      <c r="CM3156" s="50"/>
      <c r="CN3156" s="47"/>
      <c r="CO3156" s="50"/>
      <c r="CR3156" s="49"/>
      <c r="CS3156" s="49"/>
      <c r="CU3156" s="50"/>
      <c r="CV3156" s="47"/>
      <c r="CW3156" s="50"/>
      <c r="CZ3156" s="49"/>
      <c r="DA3156" s="49"/>
      <c r="DC3156" s="50"/>
      <c r="DD3156" s="47"/>
      <c r="DE3156" s="50"/>
      <c r="DH3156" s="49"/>
      <c r="DI3156" s="49"/>
      <c r="DK3156" s="50"/>
      <c r="DL3156" s="47"/>
      <c r="DM3156" s="50"/>
      <c r="DP3156" s="49"/>
      <c r="DQ3156" s="49"/>
      <c r="DS3156" s="50"/>
      <c r="DT3156" s="47"/>
      <c r="DU3156" s="50"/>
      <c r="DX3156" s="49"/>
      <c r="DY3156" s="49"/>
      <c r="EA3156" s="50"/>
      <c r="EB3156" s="47"/>
      <c r="EC3156" s="50"/>
      <c r="EF3156" s="49"/>
      <c r="EG3156" s="49"/>
      <c r="EI3156" s="50"/>
      <c r="EJ3156" s="47"/>
      <c r="EK3156" s="50"/>
      <c r="EN3156" s="49"/>
      <c r="EO3156" s="49"/>
      <c r="EQ3156" s="50"/>
      <c r="ER3156" s="47"/>
      <c r="ES3156" s="50"/>
      <c r="EV3156" s="49"/>
      <c r="EW3156" s="49"/>
      <c r="EY3156" s="50"/>
      <c r="EZ3156" s="47"/>
      <c r="FA3156" s="50"/>
      <c r="FD3156" s="49"/>
      <c r="FE3156" s="49"/>
      <c r="FG3156" s="50"/>
      <c r="FH3156" s="47"/>
      <c r="FI3156" s="50"/>
      <c r="FL3156" s="49"/>
      <c r="FM3156" s="49"/>
      <c r="FO3156" s="50"/>
      <c r="FP3156" s="47"/>
      <c r="FQ3156" s="50"/>
      <c r="FT3156" s="49"/>
      <c r="FU3156" s="49"/>
      <c r="FW3156" s="50"/>
      <c r="FX3156" s="47"/>
      <c r="FY3156" s="50"/>
      <c r="GB3156" s="49"/>
      <c r="GC3156" s="49"/>
      <c r="GE3156" s="50"/>
      <c r="GF3156" s="47"/>
      <c r="GG3156" s="50"/>
      <c r="GJ3156" s="49"/>
      <c r="GK3156" s="49"/>
      <c r="GM3156" s="50"/>
      <c r="GN3156" s="47"/>
      <c r="GO3156" s="50"/>
      <c r="GR3156" s="49"/>
      <c r="GS3156" s="49"/>
      <c r="GU3156" s="50"/>
      <c r="GV3156" s="47"/>
      <c r="GW3156" s="50"/>
      <c r="GZ3156" s="49"/>
      <c r="HA3156" s="49"/>
      <c r="HC3156" s="50"/>
      <c r="HD3156" s="47"/>
      <c r="HE3156" s="50"/>
      <c r="HH3156" s="49"/>
      <c r="HI3156" s="49"/>
      <c r="HK3156" s="50"/>
      <c r="HL3156" s="47"/>
      <c r="HM3156" s="50"/>
      <c r="HP3156" s="49"/>
      <c r="HQ3156" s="49"/>
      <c r="HS3156" s="50"/>
      <c r="HT3156" s="47"/>
      <c r="HU3156" s="50"/>
      <c r="HX3156" s="49"/>
      <c r="HY3156" s="49"/>
      <c r="IA3156" s="50"/>
      <c r="IB3156" s="47"/>
      <c r="IC3156" s="50"/>
      <c r="IF3156" s="49"/>
      <c r="IG3156" s="49"/>
      <c r="II3156" s="50"/>
      <c r="IJ3156" s="47"/>
      <c r="IK3156" s="50"/>
      <c r="IN3156" s="49"/>
      <c r="IO3156" s="49"/>
      <c r="IQ3156" s="50"/>
    </row>
    <row r="3157" spans="1:251" s="48" customFormat="1">
      <c r="A3157" s="43">
        <v>2117</v>
      </c>
      <c r="B3157" s="44">
        <v>100000462758</v>
      </c>
      <c r="C3157" s="43">
        <v>0</v>
      </c>
      <c r="D3157" s="45" t="s">
        <v>109</v>
      </c>
      <c r="E3157" s="45" t="s">
        <v>164</v>
      </c>
      <c r="F3157" s="46">
        <v>7260.42</v>
      </c>
      <c r="G3157" s="46">
        <v>-87.33</v>
      </c>
      <c r="H3157" s="46">
        <v>7173.09</v>
      </c>
      <c r="I3157" s="47"/>
      <c r="K3157" s="49"/>
      <c r="L3157" s="47"/>
      <c r="M3157" s="50"/>
      <c r="P3157" s="49"/>
      <c r="R3157" s="49"/>
      <c r="S3157" s="50"/>
      <c r="T3157" s="47"/>
      <c r="U3157" s="50"/>
      <c r="X3157" s="49"/>
      <c r="Z3157" s="49"/>
      <c r="AA3157" s="50"/>
      <c r="AB3157" s="47"/>
      <c r="AC3157" s="50"/>
      <c r="AF3157" s="49"/>
      <c r="AH3157" s="49"/>
      <c r="AI3157" s="50"/>
      <c r="AJ3157" s="47"/>
      <c r="AK3157" s="50"/>
      <c r="AN3157" s="49"/>
      <c r="AP3157" s="49"/>
      <c r="AQ3157" s="50"/>
      <c r="AR3157" s="47"/>
      <c r="AS3157" s="50"/>
      <c r="AV3157" s="49"/>
      <c r="AX3157" s="49"/>
      <c r="AY3157" s="50"/>
      <c r="AZ3157" s="47"/>
      <c r="BA3157" s="50"/>
      <c r="BD3157" s="49"/>
      <c r="BF3157" s="49"/>
      <c r="BG3157" s="50"/>
      <c r="BH3157" s="47"/>
      <c r="BI3157" s="50"/>
      <c r="BL3157" s="49"/>
      <c r="BN3157" s="49"/>
      <c r="BO3157" s="50"/>
      <c r="BP3157" s="47"/>
      <c r="BQ3157" s="50"/>
      <c r="BT3157" s="49"/>
      <c r="BV3157" s="49"/>
      <c r="BW3157" s="50"/>
      <c r="BX3157" s="47"/>
      <c r="BY3157" s="50"/>
      <c r="CB3157" s="49"/>
      <c r="CD3157" s="49"/>
      <c r="CE3157" s="50"/>
      <c r="CF3157" s="47"/>
      <c r="CG3157" s="50"/>
      <c r="CJ3157" s="49"/>
      <c r="CL3157" s="49"/>
      <c r="CM3157" s="50"/>
      <c r="CN3157" s="47"/>
      <c r="CO3157" s="50"/>
      <c r="CR3157" s="49"/>
      <c r="CT3157" s="49"/>
      <c r="CU3157" s="50"/>
      <c r="CV3157" s="47"/>
      <c r="CW3157" s="50"/>
      <c r="CZ3157" s="49"/>
      <c r="DB3157" s="49"/>
      <c r="DC3157" s="50"/>
      <c r="DD3157" s="47"/>
      <c r="DE3157" s="50"/>
      <c r="DH3157" s="49"/>
      <c r="DJ3157" s="49"/>
      <c r="DK3157" s="50"/>
      <c r="DL3157" s="47"/>
      <c r="DM3157" s="50"/>
      <c r="DP3157" s="49"/>
      <c r="DR3157" s="49"/>
      <c r="DS3157" s="50"/>
      <c r="DT3157" s="47"/>
      <c r="DU3157" s="50"/>
      <c r="DX3157" s="49"/>
      <c r="DZ3157" s="49"/>
      <c r="EA3157" s="50"/>
      <c r="EB3157" s="47"/>
      <c r="EC3157" s="50"/>
      <c r="EF3157" s="49"/>
      <c r="EH3157" s="49"/>
      <c r="EI3157" s="50"/>
      <c r="EJ3157" s="47"/>
      <c r="EK3157" s="50"/>
      <c r="EN3157" s="49"/>
      <c r="EP3157" s="49"/>
      <c r="EQ3157" s="50"/>
      <c r="ER3157" s="47"/>
      <c r="ES3157" s="50"/>
      <c r="EV3157" s="49"/>
      <c r="EX3157" s="49"/>
      <c r="EY3157" s="50"/>
      <c r="EZ3157" s="47"/>
      <c r="FA3157" s="50"/>
      <c r="FD3157" s="49"/>
      <c r="FF3157" s="49"/>
      <c r="FG3157" s="50"/>
      <c r="FH3157" s="47"/>
      <c r="FI3157" s="50"/>
      <c r="FL3157" s="49"/>
      <c r="FN3157" s="49"/>
      <c r="FO3157" s="50"/>
      <c r="FP3157" s="47"/>
      <c r="FQ3157" s="50"/>
      <c r="FT3157" s="49"/>
      <c r="FV3157" s="49"/>
      <c r="FW3157" s="50"/>
      <c r="FX3157" s="47"/>
      <c r="FY3157" s="50"/>
      <c r="GB3157" s="49"/>
      <c r="GD3157" s="49"/>
      <c r="GE3157" s="50"/>
      <c r="GF3157" s="47"/>
      <c r="GG3157" s="50"/>
      <c r="GJ3157" s="49"/>
      <c r="GL3157" s="49"/>
      <c r="GM3157" s="50"/>
      <c r="GN3157" s="47"/>
      <c r="GO3157" s="50"/>
      <c r="GR3157" s="49"/>
      <c r="GT3157" s="49"/>
      <c r="GU3157" s="50"/>
      <c r="GV3157" s="47"/>
      <c r="GW3157" s="50"/>
      <c r="GZ3157" s="49"/>
      <c r="HB3157" s="49"/>
      <c r="HC3157" s="50"/>
      <c r="HD3157" s="47"/>
      <c r="HE3157" s="50"/>
      <c r="HH3157" s="49"/>
      <c r="HJ3157" s="49"/>
      <c r="HK3157" s="50"/>
      <c r="HL3157" s="47"/>
      <c r="HM3157" s="50"/>
      <c r="HP3157" s="49"/>
      <c r="HR3157" s="49"/>
      <c r="HS3157" s="50"/>
      <c r="HT3157" s="47"/>
      <c r="HU3157" s="50"/>
      <c r="HX3157" s="49"/>
      <c r="HZ3157" s="49"/>
      <c r="IA3157" s="50"/>
      <c r="IB3157" s="47"/>
      <c r="IC3157" s="50"/>
      <c r="IF3157" s="49"/>
      <c r="IH3157" s="49"/>
      <c r="II3157" s="50"/>
      <c r="IJ3157" s="47"/>
      <c r="IK3157" s="50"/>
      <c r="IN3157" s="49"/>
      <c r="IP3157" s="49"/>
      <c r="IQ3157" s="50"/>
    </row>
    <row r="3158" spans="1:251" s="48" customFormat="1">
      <c r="A3158" s="43"/>
      <c r="B3158" s="44">
        <v>100000462758</v>
      </c>
      <c r="C3158" s="43">
        <v>1</v>
      </c>
      <c r="D3158" s="45" t="s">
        <v>109</v>
      </c>
      <c r="E3158" s="45" t="s">
        <v>164</v>
      </c>
      <c r="F3158" s="46">
        <v>1239.58</v>
      </c>
      <c r="G3158" s="46">
        <v>-1238.58</v>
      </c>
      <c r="H3158" s="46">
        <v>1</v>
      </c>
      <c r="I3158" s="47"/>
      <c r="L3158" s="47"/>
      <c r="M3158" s="50"/>
      <c r="P3158" s="49"/>
      <c r="Q3158" s="49"/>
      <c r="S3158" s="50"/>
      <c r="T3158" s="47"/>
      <c r="U3158" s="50"/>
      <c r="X3158" s="49"/>
      <c r="Y3158" s="49"/>
      <c r="AA3158" s="50"/>
      <c r="AB3158" s="47"/>
      <c r="AC3158" s="50"/>
      <c r="AF3158" s="49"/>
      <c r="AG3158" s="49"/>
      <c r="AI3158" s="50"/>
      <c r="AJ3158" s="47"/>
      <c r="AK3158" s="50"/>
      <c r="AN3158" s="49"/>
      <c r="AO3158" s="49"/>
      <c r="AQ3158" s="50"/>
      <c r="AR3158" s="47"/>
      <c r="AS3158" s="50"/>
      <c r="AV3158" s="49"/>
      <c r="AW3158" s="49"/>
      <c r="AY3158" s="50"/>
      <c r="AZ3158" s="47"/>
      <c r="BA3158" s="50"/>
      <c r="BD3158" s="49"/>
      <c r="BE3158" s="49"/>
      <c r="BG3158" s="50"/>
      <c r="BH3158" s="47"/>
      <c r="BI3158" s="50"/>
      <c r="BL3158" s="49"/>
      <c r="BM3158" s="49"/>
      <c r="BO3158" s="50"/>
      <c r="BP3158" s="47"/>
      <c r="BQ3158" s="50"/>
      <c r="BT3158" s="49"/>
      <c r="BU3158" s="49"/>
      <c r="BW3158" s="50"/>
      <c r="BX3158" s="47"/>
      <c r="BY3158" s="50"/>
      <c r="CB3158" s="49"/>
      <c r="CC3158" s="49"/>
      <c r="CE3158" s="50"/>
      <c r="CF3158" s="47"/>
      <c r="CG3158" s="50"/>
      <c r="CJ3158" s="49"/>
      <c r="CK3158" s="49"/>
      <c r="CM3158" s="50"/>
      <c r="CN3158" s="47"/>
      <c r="CO3158" s="50"/>
      <c r="CR3158" s="49"/>
      <c r="CS3158" s="49"/>
      <c r="CU3158" s="50"/>
      <c r="CV3158" s="47"/>
      <c r="CW3158" s="50"/>
      <c r="CZ3158" s="49"/>
      <c r="DA3158" s="49"/>
      <c r="DC3158" s="50"/>
      <c r="DD3158" s="47"/>
      <c r="DE3158" s="50"/>
      <c r="DH3158" s="49"/>
      <c r="DI3158" s="49"/>
      <c r="DK3158" s="50"/>
      <c r="DL3158" s="47"/>
      <c r="DM3158" s="50"/>
      <c r="DP3158" s="49"/>
      <c r="DQ3158" s="49"/>
      <c r="DS3158" s="50"/>
      <c r="DT3158" s="47"/>
      <c r="DU3158" s="50"/>
      <c r="DX3158" s="49"/>
      <c r="DY3158" s="49"/>
      <c r="EA3158" s="50"/>
      <c r="EB3158" s="47"/>
      <c r="EC3158" s="50"/>
      <c r="EF3158" s="49"/>
      <c r="EG3158" s="49"/>
      <c r="EI3158" s="50"/>
      <c r="EJ3158" s="47"/>
      <c r="EK3158" s="50"/>
      <c r="EN3158" s="49"/>
      <c r="EO3158" s="49"/>
      <c r="EQ3158" s="50"/>
      <c r="ER3158" s="47"/>
      <c r="ES3158" s="50"/>
      <c r="EV3158" s="49"/>
      <c r="EW3158" s="49"/>
      <c r="EY3158" s="50"/>
      <c r="EZ3158" s="47"/>
      <c r="FA3158" s="50"/>
      <c r="FD3158" s="49"/>
      <c r="FE3158" s="49"/>
      <c r="FG3158" s="50"/>
      <c r="FH3158" s="47"/>
      <c r="FI3158" s="50"/>
      <c r="FL3158" s="49"/>
      <c r="FM3158" s="49"/>
      <c r="FO3158" s="50"/>
      <c r="FP3158" s="47"/>
      <c r="FQ3158" s="50"/>
      <c r="FT3158" s="49"/>
      <c r="FU3158" s="49"/>
      <c r="FW3158" s="50"/>
      <c r="FX3158" s="47"/>
      <c r="FY3158" s="50"/>
      <c r="GB3158" s="49"/>
      <c r="GC3158" s="49"/>
      <c r="GE3158" s="50"/>
      <c r="GF3158" s="47"/>
      <c r="GG3158" s="50"/>
      <c r="GJ3158" s="49"/>
      <c r="GK3158" s="49"/>
      <c r="GM3158" s="50"/>
      <c r="GN3158" s="47"/>
      <c r="GO3158" s="50"/>
      <c r="GR3158" s="49"/>
      <c r="GS3158" s="49"/>
      <c r="GU3158" s="50"/>
      <c r="GV3158" s="47"/>
      <c r="GW3158" s="50"/>
      <c r="GZ3158" s="49"/>
      <c r="HA3158" s="49"/>
      <c r="HC3158" s="50"/>
      <c r="HD3158" s="47"/>
      <c r="HE3158" s="50"/>
      <c r="HH3158" s="49"/>
      <c r="HI3158" s="49"/>
      <c r="HK3158" s="50"/>
      <c r="HL3158" s="47"/>
      <c r="HM3158" s="50"/>
      <c r="HP3158" s="49"/>
      <c r="HQ3158" s="49"/>
      <c r="HS3158" s="50"/>
      <c r="HT3158" s="47"/>
      <c r="HU3158" s="50"/>
      <c r="HX3158" s="49"/>
      <c r="HY3158" s="49"/>
      <c r="IA3158" s="50"/>
      <c r="IB3158" s="47"/>
      <c r="IC3158" s="50"/>
      <c r="IF3158" s="49"/>
      <c r="IG3158" s="49"/>
      <c r="II3158" s="50"/>
      <c r="IJ3158" s="47"/>
      <c r="IK3158" s="50"/>
      <c r="IN3158" s="49"/>
      <c r="IO3158" s="49"/>
      <c r="IQ3158" s="50"/>
    </row>
    <row r="3159" spans="1:251" s="48" customFormat="1">
      <c r="A3159" s="43">
        <v>2118</v>
      </c>
      <c r="B3159" s="44">
        <v>100000462759</v>
      </c>
      <c r="C3159" s="43">
        <v>0</v>
      </c>
      <c r="D3159" s="45" t="s">
        <v>109</v>
      </c>
      <c r="E3159" s="45" t="s">
        <v>164</v>
      </c>
      <c r="F3159" s="46">
        <v>7260.42</v>
      </c>
      <c r="G3159" s="46">
        <v>-87.33</v>
      </c>
      <c r="H3159" s="46">
        <v>7173.09</v>
      </c>
      <c r="I3159" s="47"/>
      <c r="K3159" s="49"/>
      <c r="L3159" s="47"/>
      <c r="M3159" s="50"/>
      <c r="P3159" s="49"/>
      <c r="R3159" s="49"/>
      <c r="S3159" s="50"/>
      <c r="T3159" s="47"/>
      <c r="U3159" s="50"/>
      <c r="X3159" s="49"/>
      <c r="Z3159" s="49"/>
      <c r="AA3159" s="50"/>
      <c r="AB3159" s="47"/>
      <c r="AC3159" s="50"/>
      <c r="AF3159" s="49"/>
      <c r="AH3159" s="49"/>
      <c r="AI3159" s="50"/>
      <c r="AJ3159" s="47"/>
      <c r="AK3159" s="50"/>
      <c r="AN3159" s="49"/>
      <c r="AP3159" s="49"/>
      <c r="AQ3159" s="50"/>
      <c r="AR3159" s="47"/>
      <c r="AS3159" s="50"/>
      <c r="AV3159" s="49"/>
      <c r="AX3159" s="49"/>
      <c r="AY3159" s="50"/>
      <c r="AZ3159" s="47"/>
      <c r="BA3159" s="50"/>
      <c r="BD3159" s="49"/>
      <c r="BF3159" s="49"/>
      <c r="BG3159" s="50"/>
      <c r="BH3159" s="47"/>
      <c r="BI3159" s="50"/>
      <c r="BL3159" s="49"/>
      <c r="BN3159" s="49"/>
      <c r="BO3159" s="50"/>
      <c r="BP3159" s="47"/>
      <c r="BQ3159" s="50"/>
      <c r="BT3159" s="49"/>
      <c r="BV3159" s="49"/>
      <c r="BW3159" s="50"/>
      <c r="BX3159" s="47"/>
      <c r="BY3159" s="50"/>
      <c r="CB3159" s="49"/>
      <c r="CD3159" s="49"/>
      <c r="CE3159" s="50"/>
      <c r="CF3159" s="47"/>
      <c r="CG3159" s="50"/>
      <c r="CJ3159" s="49"/>
      <c r="CL3159" s="49"/>
      <c r="CM3159" s="50"/>
      <c r="CN3159" s="47"/>
      <c r="CO3159" s="50"/>
      <c r="CR3159" s="49"/>
      <c r="CT3159" s="49"/>
      <c r="CU3159" s="50"/>
      <c r="CV3159" s="47"/>
      <c r="CW3159" s="50"/>
      <c r="CZ3159" s="49"/>
      <c r="DB3159" s="49"/>
      <c r="DC3159" s="50"/>
      <c r="DD3159" s="47"/>
      <c r="DE3159" s="50"/>
      <c r="DH3159" s="49"/>
      <c r="DJ3159" s="49"/>
      <c r="DK3159" s="50"/>
      <c r="DL3159" s="47"/>
      <c r="DM3159" s="50"/>
      <c r="DP3159" s="49"/>
      <c r="DR3159" s="49"/>
      <c r="DS3159" s="50"/>
      <c r="DT3159" s="47"/>
      <c r="DU3159" s="50"/>
      <c r="DX3159" s="49"/>
      <c r="DZ3159" s="49"/>
      <c r="EA3159" s="50"/>
      <c r="EB3159" s="47"/>
      <c r="EC3159" s="50"/>
      <c r="EF3159" s="49"/>
      <c r="EH3159" s="49"/>
      <c r="EI3159" s="50"/>
      <c r="EJ3159" s="47"/>
      <c r="EK3159" s="50"/>
      <c r="EN3159" s="49"/>
      <c r="EP3159" s="49"/>
      <c r="EQ3159" s="50"/>
      <c r="ER3159" s="47"/>
      <c r="ES3159" s="50"/>
      <c r="EV3159" s="49"/>
      <c r="EX3159" s="49"/>
      <c r="EY3159" s="50"/>
      <c r="EZ3159" s="47"/>
      <c r="FA3159" s="50"/>
      <c r="FD3159" s="49"/>
      <c r="FF3159" s="49"/>
      <c r="FG3159" s="50"/>
      <c r="FH3159" s="47"/>
      <c r="FI3159" s="50"/>
      <c r="FL3159" s="49"/>
      <c r="FN3159" s="49"/>
      <c r="FO3159" s="50"/>
      <c r="FP3159" s="47"/>
      <c r="FQ3159" s="50"/>
      <c r="FT3159" s="49"/>
      <c r="FV3159" s="49"/>
      <c r="FW3159" s="50"/>
      <c r="FX3159" s="47"/>
      <c r="FY3159" s="50"/>
      <c r="GB3159" s="49"/>
      <c r="GD3159" s="49"/>
      <c r="GE3159" s="50"/>
      <c r="GF3159" s="47"/>
      <c r="GG3159" s="50"/>
      <c r="GJ3159" s="49"/>
      <c r="GL3159" s="49"/>
      <c r="GM3159" s="50"/>
      <c r="GN3159" s="47"/>
      <c r="GO3159" s="50"/>
      <c r="GR3159" s="49"/>
      <c r="GT3159" s="49"/>
      <c r="GU3159" s="50"/>
      <c r="GV3159" s="47"/>
      <c r="GW3159" s="50"/>
      <c r="GZ3159" s="49"/>
      <c r="HB3159" s="49"/>
      <c r="HC3159" s="50"/>
      <c r="HD3159" s="47"/>
      <c r="HE3159" s="50"/>
      <c r="HH3159" s="49"/>
      <c r="HJ3159" s="49"/>
      <c r="HK3159" s="50"/>
      <c r="HL3159" s="47"/>
      <c r="HM3159" s="50"/>
      <c r="HP3159" s="49"/>
      <c r="HR3159" s="49"/>
      <c r="HS3159" s="50"/>
      <c r="HT3159" s="47"/>
      <c r="HU3159" s="50"/>
      <c r="HX3159" s="49"/>
      <c r="HZ3159" s="49"/>
      <c r="IA3159" s="50"/>
      <c r="IB3159" s="47"/>
      <c r="IC3159" s="50"/>
      <c r="IF3159" s="49"/>
      <c r="IH3159" s="49"/>
      <c r="II3159" s="50"/>
      <c r="IJ3159" s="47"/>
      <c r="IK3159" s="50"/>
      <c r="IN3159" s="49"/>
      <c r="IP3159" s="49"/>
      <c r="IQ3159" s="50"/>
    </row>
    <row r="3160" spans="1:251" s="48" customFormat="1">
      <c r="A3160" s="43"/>
      <c r="B3160" s="44">
        <v>100000462759</v>
      </c>
      <c r="C3160" s="43">
        <v>1</v>
      </c>
      <c r="D3160" s="45" t="s">
        <v>109</v>
      </c>
      <c r="E3160" s="45" t="s">
        <v>164</v>
      </c>
      <c r="F3160" s="46">
        <v>1239.58</v>
      </c>
      <c r="G3160" s="46">
        <v>-1238.58</v>
      </c>
      <c r="H3160" s="46">
        <v>1</v>
      </c>
      <c r="I3160" s="47"/>
      <c r="L3160" s="47"/>
      <c r="M3160" s="50"/>
      <c r="P3160" s="49"/>
      <c r="Q3160" s="49"/>
      <c r="S3160" s="50"/>
      <c r="T3160" s="47"/>
      <c r="U3160" s="50"/>
      <c r="X3160" s="49"/>
      <c r="Y3160" s="49"/>
      <c r="AA3160" s="50"/>
      <c r="AB3160" s="47"/>
      <c r="AC3160" s="50"/>
      <c r="AF3160" s="49"/>
      <c r="AG3160" s="49"/>
      <c r="AI3160" s="50"/>
      <c r="AJ3160" s="47"/>
      <c r="AK3160" s="50"/>
      <c r="AN3160" s="49"/>
      <c r="AO3160" s="49"/>
      <c r="AQ3160" s="50"/>
      <c r="AR3160" s="47"/>
      <c r="AS3160" s="50"/>
      <c r="AV3160" s="49"/>
      <c r="AW3160" s="49"/>
      <c r="AY3160" s="50"/>
      <c r="AZ3160" s="47"/>
      <c r="BA3160" s="50"/>
      <c r="BD3160" s="49"/>
      <c r="BE3160" s="49"/>
      <c r="BG3160" s="50"/>
      <c r="BH3160" s="47"/>
      <c r="BI3160" s="50"/>
      <c r="BL3160" s="49"/>
      <c r="BM3160" s="49"/>
      <c r="BO3160" s="50"/>
      <c r="BP3160" s="47"/>
      <c r="BQ3160" s="50"/>
      <c r="BT3160" s="49"/>
      <c r="BU3160" s="49"/>
      <c r="BW3160" s="50"/>
      <c r="BX3160" s="47"/>
      <c r="BY3160" s="50"/>
      <c r="CB3160" s="49"/>
      <c r="CC3160" s="49"/>
      <c r="CE3160" s="50"/>
      <c r="CF3160" s="47"/>
      <c r="CG3160" s="50"/>
      <c r="CJ3160" s="49"/>
      <c r="CK3160" s="49"/>
      <c r="CM3160" s="50"/>
      <c r="CN3160" s="47"/>
      <c r="CO3160" s="50"/>
      <c r="CR3160" s="49"/>
      <c r="CS3160" s="49"/>
      <c r="CU3160" s="50"/>
      <c r="CV3160" s="47"/>
      <c r="CW3160" s="50"/>
      <c r="CZ3160" s="49"/>
      <c r="DA3160" s="49"/>
      <c r="DC3160" s="50"/>
      <c r="DD3160" s="47"/>
      <c r="DE3160" s="50"/>
      <c r="DH3160" s="49"/>
      <c r="DI3160" s="49"/>
      <c r="DK3160" s="50"/>
      <c r="DL3160" s="47"/>
      <c r="DM3160" s="50"/>
      <c r="DP3160" s="49"/>
      <c r="DQ3160" s="49"/>
      <c r="DS3160" s="50"/>
      <c r="DT3160" s="47"/>
      <c r="DU3160" s="50"/>
      <c r="DX3160" s="49"/>
      <c r="DY3160" s="49"/>
      <c r="EA3160" s="50"/>
      <c r="EB3160" s="47"/>
      <c r="EC3160" s="50"/>
      <c r="EF3160" s="49"/>
      <c r="EG3160" s="49"/>
      <c r="EI3160" s="50"/>
      <c r="EJ3160" s="47"/>
      <c r="EK3160" s="50"/>
      <c r="EN3160" s="49"/>
      <c r="EO3160" s="49"/>
      <c r="EQ3160" s="50"/>
      <c r="ER3160" s="47"/>
      <c r="ES3160" s="50"/>
      <c r="EV3160" s="49"/>
      <c r="EW3160" s="49"/>
      <c r="EY3160" s="50"/>
      <c r="EZ3160" s="47"/>
      <c r="FA3160" s="50"/>
      <c r="FD3160" s="49"/>
      <c r="FE3160" s="49"/>
      <c r="FG3160" s="50"/>
      <c r="FH3160" s="47"/>
      <c r="FI3160" s="50"/>
      <c r="FL3160" s="49"/>
      <c r="FM3160" s="49"/>
      <c r="FO3160" s="50"/>
      <c r="FP3160" s="47"/>
      <c r="FQ3160" s="50"/>
      <c r="FT3160" s="49"/>
      <c r="FU3160" s="49"/>
      <c r="FW3160" s="50"/>
      <c r="FX3160" s="47"/>
      <c r="FY3160" s="50"/>
      <c r="GB3160" s="49"/>
      <c r="GC3160" s="49"/>
      <c r="GE3160" s="50"/>
      <c r="GF3160" s="47"/>
      <c r="GG3160" s="50"/>
      <c r="GJ3160" s="49"/>
      <c r="GK3160" s="49"/>
      <c r="GM3160" s="50"/>
      <c r="GN3160" s="47"/>
      <c r="GO3160" s="50"/>
      <c r="GR3160" s="49"/>
      <c r="GS3160" s="49"/>
      <c r="GU3160" s="50"/>
      <c r="GV3160" s="47"/>
      <c r="GW3160" s="50"/>
      <c r="GZ3160" s="49"/>
      <c r="HA3160" s="49"/>
      <c r="HC3160" s="50"/>
      <c r="HD3160" s="47"/>
      <c r="HE3160" s="50"/>
      <c r="HH3160" s="49"/>
      <c r="HI3160" s="49"/>
      <c r="HK3160" s="50"/>
      <c r="HL3160" s="47"/>
      <c r="HM3160" s="50"/>
      <c r="HP3160" s="49"/>
      <c r="HQ3160" s="49"/>
      <c r="HS3160" s="50"/>
      <c r="HT3160" s="47"/>
      <c r="HU3160" s="50"/>
      <c r="HX3160" s="49"/>
      <c r="HY3160" s="49"/>
      <c r="IA3160" s="50"/>
      <c r="IB3160" s="47"/>
      <c r="IC3160" s="50"/>
      <c r="IF3160" s="49"/>
      <c r="IG3160" s="49"/>
      <c r="II3160" s="50"/>
      <c r="IJ3160" s="47"/>
      <c r="IK3160" s="50"/>
      <c r="IN3160" s="49"/>
      <c r="IO3160" s="49"/>
      <c r="IQ3160" s="50"/>
    </row>
    <row r="3161" spans="1:251" s="48" customFormat="1">
      <c r="A3161" s="43">
        <v>2119</v>
      </c>
      <c r="B3161" s="44">
        <v>100000462760</v>
      </c>
      <c r="C3161" s="43">
        <v>0</v>
      </c>
      <c r="D3161" s="45" t="s">
        <v>109</v>
      </c>
      <c r="E3161" s="45" t="s">
        <v>164</v>
      </c>
      <c r="F3161" s="46">
        <v>7260.42</v>
      </c>
      <c r="G3161" s="46">
        <v>-87.33</v>
      </c>
      <c r="H3161" s="46">
        <v>7173.09</v>
      </c>
      <c r="I3161" s="47"/>
      <c r="K3161" s="49"/>
      <c r="L3161" s="47"/>
      <c r="M3161" s="50"/>
      <c r="P3161" s="49"/>
      <c r="R3161" s="49"/>
      <c r="S3161" s="50"/>
      <c r="T3161" s="47"/>
      <c r="U3161" s="50"/>
      <c r="X3161" s="49"/>
      <c r="Z3161" s="49"/>
      <c r="AA3161" s="50"/>
      <c r="AB3161" s="47"/>
      <c r="AC3161" s="50"/>
      <c r="AF3161" s="49"/>
      <c r="AH3161" s="49"/>
      <c r="AI3161" s="50"/>
      <c r="AJ3161" s="47"/>
      <c r="AK3161" s="50"/>
      <c r="AN3161" s="49"/>
      <c r="AP3161" s="49"/>
      <c r="AQ3161" s="50"/>
      <c r="AR3161" s="47"/>
      <c r="AS3161" s="50"/>
      <c r="AV3161" s="49"/>
      <c r="AX3161" s="49"/>
      <c r="AY3161" s="50"/>
      <c r="AZ3161" s="47"/>
      <c r="BA3161" s="50"/>
      <c r="BD3161" s="49"/>
      <c r="BF3161" s="49"/>
      <c r="BG3161" s="50"/>
      <c r="BH3161" s="47"/>
      <c r="BI3161" s="50"/>
      <c r="BL3161" s="49"/>
      <c r="BN3161" s="49"/>
      <c r="BO3161" s="50"/>
      <c r="BP3161" s="47"/>
      <c r="BQ3161" s="50"/>
      <c r="BT3161" s="49"/>
      <c r="BV3161" s="49"/>
      <c r="BW3161" s="50"/>
      <c r="BX3161" s="47"/>
      <c r="BY3161" s="50"/>
      <c r="CB3161" s="49"/>
      <c r="CD3161" s="49"/>
      <c r="CE3161" s="50"/>
      <c r="CF3161" s="47"/>
      <c r="CG3161" s="50"/>
      <c r="CJ3161" s="49"/>
      <c r="CL3161" s="49"/>
      <c r="CM3161" s="50"/>
      <c r="CN3161" s="47"/>
      <c r="CO3161" s="50"/>
      <c r="CR3161" s="49"/>
      <c r="CT3161" s="49"/>
      <c r="CU3161" s="50"/>
      <c r="CV3161" s="47"/>
      <c r="CW3161" s="50"/>
      <c r="CZ3161" s="49"/>
      <c r="DB3161" s="49"/>
      <c r="DC3161" s="50"/>
      <c r="DD3161" s="47"/>
      <c r="DE3161" s="50"/>
      <c r="DH3161" s="49"/>
      <c r="DJ3161" s="49"/>
      <c r="DK3161" s="50"/>
      <c r="DL3161" s="47"/>
      <c r="DM3161" s="50"/>
      <c r="DP3161" s="49"/>
      <c r="DR3161" s="49"/>
      <c r="DS3161" s="50"/>
      <c r="DT3161" s="47"/>
      <c r="DU3161" s="50"/>
      <c r="DX3161" s="49"/>
      <c r="DZ3161" s="49"/>
      <c r="EA3161" s="50"/>
      <c r="EB3161" s="47"/>
      <c r="EC3161" s="50"/>
      <c r="EF3161" s="49"/>
      <c r="EH3161" s="49"/>
      <c r="EI3161" s="50"/>
      <c r="EJ3161" s="47"/>
      <c r="EK3161" s="50"/>
      <c r="EN3161" s="49"/>
      <c r="EP3161" s="49"/>
      <c r="EQ3161" s="50"/>
      <c r="ER3161" s="47"/>
      <c r="ES3161" s="50"/>
      <c r="EV3161" s="49"/>
      <c r="EX3161" s="49"/>
      <c r="EY3161" s="50"/>
      <c r="EZ3161" s="47"/>
      <c r="FA3161" s="50"/>
      <c r="FD3161" s="49"/>
      <c r="FF3161" s="49"/>
      <c r="FG3161" s="50"/>
      <c r="FH3161" s="47"/>
      <c r="FI3161" s="50"/>
      <c r="FL3161" s="49"/>
      <c r="FN3161" s="49"/>
      <c r="FO3161" s="50"/>
      <c r="FP3161" s="47"/>
      <c r="FQ3161" s="50"/>
      <c r="FT3161" s="49"/>
      <c r="FV3161" s="49"/>
      <c r="FW3161" s="50"/>
      <c r="FX3161" s="47"/>
      <c r="FY3161" s="50"/>
      <c r="GB3161" s="49"/>
      <c r="GD3161" s="49"/>
      <c r="GE3161" s="50"/>
      <c r="GF3161" s="47"/>
      <c r="GG3161" s="50"/>
      <c r="GJ3161" s="49"/>
      <c r="GL3161" s="49"/>
      <c r="GM3161" s="50"/>
      <c r="GN3161" s="47"/>
      <c r="GO3161" s="50"/>
      <c r="GR3161" s="49"/>
      <c r="GT3161" s="49"/>
      <c r="GU3161" s="50"/>
      <c r="GV3161" s="47"/>
      <c r="GW3161" s="50"/>
      <c r="GZ3161" s="49"/>
      <c r="HB3161" s="49"/>
      <c r="HC3161" s="50"/>
      <c r="HD3161" s="47"/>
      <c r="HE3161" s="50"/>
      <c r="HH3161" s="49"/>
      <c r="HJ3161" s="49"/>
      <c r="HK3161" s="50"/>
      <c r="HL3161" s="47"/>
      <c r="HM3161" s="50"/>
      <c r="HP3161" s="49"/>
      <c r="HR3161" s="49"/>
      <c r="HS3161" s="50"/>
      <c r="HT3161" s="47"/>
      <c r="HU3161" s="50"/>
      <c r="HX3161" s="49"/>
      <c r="HZ3161" s="49"/>
      <c r="IA3161" s="50"/>
      <c r="IB3161" s="47"/>
      <c r="IC3161" s="50"/>
      <c r="IF3161" s="49"/>
      <c r="IH3161" s="49"/>
      <c r="II3161" s="50"/>
      <c r="IJ3161" s="47"/>
      <c r="IK3161" s="50"/>
      <c r="IN3161" s="49"/>
      <c r="IP3161" s="49"/>
      <c r="IQ3161" s="50"/>
    </row>
    <row r="3162" spans="1:251" s="48" customFormat="1">
      <c r="A3162" s="43"/>
      <c r="B3162" s="44">
        <v>100000462760</v>
      </c>
      <c r="C3162" s="43">
        <v>1</v>
      </c>
      <c r="D3162" s="45" t="s">
        <v>109</v>
      </c>
      <c r="E3162" s="45" t="s">
        <v>164</v>
      </c>
      <c r="F3162" s="46">
        <v>1239.58</v>
      </c>
      <c r="G3162" s="46">
        <v>-1238.58</v>
      </c>
      <c r="H3162" s="46">
        <v>1</v>
      </c>
      <c r="I3162" s="47"/>
      <c r="L3162" s="47"/>
      <c r="M3162" s="50"/>
      <c r="P3162" s="49"/>
      <c r="Q3162" s="49"/>
      <c r="S3162" s="50"/>
      <c r="T3162" s="47"/>
      <c r="U3162" s="50"/>
      <c r="X3162" s="49"/>
      <c r="Y3162" s="49"/>
      <c r="AA3162" s="50"/>
      <c r="AB3162" s="47"/>
      <c r="AC3162" s="50"/>
      <c r="AF3162" s="49"/>
      <c r="AG3162" s="49"/>
      <c r="AI3162" s="50"/>
      <c r="AJ3162" s="47"/>
      <c r="AK3162" s="50"/>
      <c r="AN3162" s="49"/>
      <c r="AO3162" s="49"/>
      <c r="AQ3162" s="50"/>
      <c r="AR3162" s="47"/>
      <c r="AS3162" s="50"/>
      <c r="AV3162" s="49"/>
      <c r="AW3162" s="49"/>
      <c r="AY3162" s="50"/>
      <c r="AZ3162" s="47"/>
      <c r="BA3162" s="50"/>
      <c r="BD3162" s="49"/>
      <c r="BE3162" s="49"/>
      <c r="BG3162" s="50"/>
      <c r="BH3162" s="47"/>
      <c r="BI3162" s="50"/>
      <c r="BL3162" s="49"/>
      <c r="BM3162" s="49"/>
      <c r="BO3162" s="50"/>
      <c r="BP3162" s="47"/>
      <c r="BQ3162" s="50"/>
      <c r="BT3162" s="49"/>
      <c r="BU3162" s="49"/>
      <c r="BW3162" s="50"/>
      <c r="BX3162" s="47"/>
      <c r="BY3162" s="50"/>
      <c r="CB3162" s="49"/>
      <c r="CC3162" s="49"/>
      <c r="CE3162" s="50"/>
      <c r="CF3162" s="47"/>
      <c r="CG3162" s="50"/>
      <c r="CJ3162" s="49"/>
      <c r="CK3162" s="49"/>
      <c r="CM3162" s="50"/>
      <c r="CN3162" s="47"/>
      <c r="CO3162" s="50"/>
      <c r="CR3162" s="49"/>
      <c r="CS3162" s="49"/>
      <c r="CU3162" s="50"/>
      <c r="CV3162" s="47"/>
      <c r="CW3162" s="50"/>
      <c r="CZ3162" s="49"/>
      <c r="DA3162" s="49"/>
      <c r="DC3162" s="50"/>
      <c r="DD3162" s="47"/>
      <c r="DE3162" s="50"/>
      <c r="DH3162" s="49"/>
      <c r="DI3162" s="49"/>
      <c r="DK3162" s="50"/>
      <c r="DL3162" s="47"/>
      <c r="DM3162" s="50"/>
      <c r="DP3162" s="49"/>
      <c r="DQ3162" s="49"/>
      <c r="DS3162" s="50"/>
      <c r="DT3162" s="47"/>
      <c r="DU3162" s="50"/>
      <c r="DX3162" s="49"/>
      <c r="DY3162" s="49"/>
      <c r="EA3162" s="50"/>
      <c r="EB3162" s="47"/>
      <c r="EC3162" s="50"/>
      <c r="EF3162" s="49"/>
      <c r="EG3162" s="49"/>
      <c r="EI3162" s="50"/>
      <c r="EJ3162" s="47"/>
      <c r="EK3162" s="50"/>
      <c r="EN3162" s="49"/>
      <c r="EO3162" s="49"/>
      <c r="EQ3162" s="50"/>
      <c r="ER3162" s="47"/>
      <c r="ES3162" s="50"/>
      <c r="EV3162" s="49"/>
      <c r="EW3162" s="49"/>
      <c r="EY3162" s="50"/>
      <c r="EZ3162" s="47"/>
      <c r="FA3162" s="50"/>
      <c r="FD3162" s="49"/>
      <c r="FE3162" s="49"/>
      <c r="FG3162" s="50"/>
      <c r="FH3162" s="47"/>
      <c r="FI3162" s="50"/>
      <c r="FL3162" s="49"/>
      <c r="FM3162" s="49"/>
      <c r="FO3162" s="50"/>
      <c r="FP3162" s="47"/>
      <c r="FQ3162" s="50"/>
      <c r="FT3162" s="49"/>
      <c r="FU3162" s="49"/>
      <c r="FW3162" s="50"/>
      <c r="FX3162" s="47"/>
      <c r="FY3162" s="50"/>
      <c r="GB3162" s="49"/>
      <c r="GC3162" s="49"/>
      <c r="GE3162" s="50"/>
      <c r="GF3162" s="47"/>
      <c r="GG3162" s="50"/>
      <c r="GJ3162" s="49"/>
      <c r="GK3162" s="49"/>
      <c r="GM3162" s="50"/>
      <c r="GN3162" s="47"/>
      <c r="GO3162" s="50"/>
      <c r="GR3162" s="49"/>
      <c r="GS3162" s="49"/>
      <c r="GU3162" s="50"/>
      <c r="GV3162" s="47"/>
      <c r="GW3162" s="50"/>
      <c r="GZ3162" s="49"/>
      <c r="HA3162" s="49"/>
      <c r="HC3162" s="50"/>
      <c r="HD3162" s="47"/>
      <c r="HE3162" s="50"/>
      <c r="HH3162" s="49"/>
      <c r="HI3162" s="49"/>
      <c r="HK3162" s="50"/>
      <c r="HL3162" s="47"/>
      <c r="HM3162" s="50"/>
      <c r="HP3162" s="49"/>
      <c r="HQ3162" s="49"/>
      <c r="HS3162" s="50"/>
      <c r="HT3162" s="47"/>
      <c r="HU3162" s="50"/>
      <c r="HX3162" s="49"/>
      <c r="HY3162" s="49"/>
      <c r="IA3162" s="50"/>
      <c r="IB3162" s="47"/>
      <c r="IC3162" s="50"/>
      <c r="IF3162" s="49"/>
      <c r="IG3162" s="49"/>
      <c r="II3162" s="50"/>
      <c r="IJ3162" s="47"/>
      <c r="IK3162" s="50"/>
      <c r="IN3162" s="49"/>
      <c r="IO3162" s="49"/>
      <c r="IQ3162" s="50"/>
    </row>
    <row r="3163" spans="1:251" s="48" customFormat="1">
      <c r="A3163" s="43">
        <v>2120</v>
      </c>
      <c r="B3163" s="44">
        <v>100000462761</v>
      </c>
      <c r="C3163" s="43">
        <v>0</v>
      </c>
      <c r="D3163" s="45" t="s">
        <v>109</v>
      </c>
      <c r="E3163" s="45" t="s">
        <v>164</v>
      </c>
      <c r="F3163" s="46">
        <v>7260.42</v>
      </c>
      <c r="G3163" s="46">
        <v>-87.33</v>
      </c>
      <c r="H3163" s="46">
        <v>7173.09</v>
      </c>
      <c r="I3163" s="47"/>
      <c r="K3163" s="49"/>
      <c r="L3163" s="47"/>
      <c r="M3163" s="50"/>
      <c r="P3163" s="49"/>
      <c r="R3163" s="49"/>
      <c r="S3163" s="50"/>
      <c r="T3163" s="47"/>
      <c r="U3163" s="50"/>
      <c r="X3163" s="49"/>
      <c r="Z3163" s="49"/>
      <c r="AA3163" s="50"/>
      <c r="AB3163" s="47"/>
      <c r="AC3163" s="50"/>
      <c r="AF3163" s="49"/>
      <c r="AH3163" s="49"/>
      <c r="AI3163" s="50"/>
      <c r="AJ3163" s="47"/>
      <c r="AK3163" s="50"/>
      <c r="AN3163" s="49"/>
      <c r="AP3163" s="49"/>
      <c r="AQ3163" s="50"/>
      <c r="AR3163" s="47"/>
      <c r="AS3163" s="50"/>
      <c r="AV3163" s="49"/>
      <c r="AX3163" s="49"/>
      <c r="AY3163" s="50"/>
      <c r="AZ3163" s="47"/>
      <c r="BA3163" s="50"/>
      <c r="BD3163" s="49"/>
      <c r="BF3163" s="49"/>
      <c r="BG3163" s="50"/>
      <c r="BH3163" s="47"/>
      <c r="BI3163" s="50"/>
      <c r="BL3163" s="49"/>
      <c r="BN3163" s="49"/>
      <c r="BO3163" s="50"/>
      <c r="BP3163" s="47"/>
      <c r="BQ3163" s="50"/>
      <c r="BT3163" s="49"/>
      <c r="BV3163" s="49"/>
      <c r="BW3163" s="50"/>
      <c r="BX3163" s="47"/>
      <c r="BY3163" s="50"/>
      <c r="CB3163" s="49"/>
      <c r="CD3163" s="49"/>
      <c r="CE3163" s="50"/>
      <c r="CF3163" s="47"/>
      <c r="CG3163" s="50"/>
      <c r="CJ3163" s="49"/>
      <c r="CL3163" s="49"/>
      <c r="CM3163" s="50"/>
      <c r="CN3163" s="47"/>
      <c r="CO3163" s="50"/>
      <c r="CR3163" s="49"/>
      <c r="CT3163" s="49"/>
      <c r="CU3163" s="50"/>
      <c r="CV3163" s="47"/>
      <c r="CW3163" s="50"/>
      <c r="CZ3163" s="49"/>
      <c r="DB3163" s="49"/>
      <c r="DC3163" s="50"/>
      <c r="DD3163" s="47"/>
      <c r="DE3163" s="50"/>
      <c r="DH3163" s="49"/>
      <c r="DJ3163" s="49"/>
      <c r="DK3163" s="50"/>
      <c r="DL3163" s="47"/>
      <c r="DM3163" s="50"/>
      <c r="DP3163" s="49"/>
      <c r="DR3163" s="49"/>
      <c r="DS3163" s="50"/>
      <c r="DT3163" s="47"/>
      <c r="DU3163" s="50"/>
      <c r="DX3163" s="49"/>
      <c r="DZ3163" s="49"/>
      <c r="EA3163" s="50"/>
      <c r="EB3163" s="47"/>
      <c r="EC3163" s="50"/>
      <c r="EF3163" s="49"/>
      <c r="EH3163" s="49"/>
      <c r="EI3163" s="50"/>
      <c r="EJ3163" s="47"/>
      <c r="EK3163" s="50"/>
      <c r="EN3163" s="49"/>
      <c r="EP3163" s="49"/>
      <c r="EQ3163" s="50"/>
      <c r="ER3163" s="47"/>
      <c r="ES3163" s="50"/>
      <c r="EV3163" s="49"/>
      <c r="EX3163" s="49"/>
      <c r="EY3163" s="50"/>
      <c r="EZ3163" s="47"/>
      <c r="FA3163" s="50"/>
      <c r="FD3163" s="49"/>
      <c r="FF3163" s="49"/>
      <c r="FG3163" s="50"/>
      <c r="FH3163" s="47"/>
      <c r="FI3163" s="50"/>
      <c r="FL3163" s="49"/>
      <c r="FN3163" s="49"/>
      <c r="FO3163" s="50"/>
      <c r="FP3163" s="47"/>
      <c r="FQ3163" s="50"/>
      <c r="FT3163" s="49"/>
      <c r="FV3163" s="49"/>
      <c r="FW3163" s="50"/>
      <c r="FX3163" s="47"/>
      <c r="FY3163" s="50"/>
      <c r="GB3163" s="49"/>
      <c r="GD3163" s="49"/>
      <c r="GE3163" s="50"/>
      <c r="GF3163" s="47"/>
      <c r="GG3163" s="50"/>
      <c r="GJ3163" s="49"/>
      <c r="GL3163" s="49"/>
      <c r="GM3163" s="50"/>
      <c r="GN3163" s="47"/>
      <c r="GO3163" s="50"/>
      <c r="GR3163" s="49"/>
      <c r="GT3163" s="49"/>
      <c r="GU3163" s="50"/>
      <c r="GV3163" s="47"/>
      <c r="GW3163" s="50"/>
      <c r="GZ3163" s="49"/>
      <c r="HB3163" s="49"/>
      <c r="HC3163" s="50"/>
      <c r="HD3163" s="47"/>
      <c r="HE3163" s="50"/>
      <c r="HH3163" s="49"/>
      <c r="HJ3163" s="49"/>
      <c r="HK3163" s="50"/>
      <c r="HL3163" s="47"/>
      <c r="HM3163" s="50"/>
      <c r="HP3163" s="49"/>
      <c r="HR3163" s="49"/>
      <c r="HS3163" s="50"/>
      <c r="HT3163" s="47"/>
      <c r="HU3163" s="50"/>
      <c r="HX3163" s="49"/>
      <c r="HZ3163" s="49"/>
      <c r="IA3163" s="50"/>
      <c r="IB3163" s="47"/>
      <c r="IC3163" s="50"/>
      <c r="IF3163" s="49"/>
      <c r="IH3163" s="49"/>
      <c r="II3163" s="50"/>
      <c r="IJ3163" s="47"/>
      <c r="IK3163" s="50"/>
      <c r="IN3163" s="49"/>
      <c r="IP3163" s="49"/>
      <c r="IQ3163" s="50"/>
    </row>
    <row r="3164" spans="1:251" s="48" customFormat="1">
      <c r="A3164" s="43"/>
      <c r="B3164" s="44">
        <v>100000462761</v>
      </c>
      <c r="C3164" s="43">
        <v>1</v>
      </c>
      <c r="D3164" s="45" t="s">
        <v>109</v>
      </c>
      <c r="E3164" s="45" t="s">
        <v>164</v>
      </c>
      <c r="F3164" s="46">
        <v>1239.58</v>
      </c>
      <c r="G3164" s="46">
        <v>-1238.58</v>
      </c>
      <c r="H3164" s="46">
        <v>1</v>
      </c>
      <c r="I3164" s="47"/>
      <c r="L3164" s="47"/>
      <c r="M3164" s="50"/>
      <c r="P3164" s="49"/>
      <c r="Q3164" s="49"/>
      <c r="S3164" s="50"/>
      <c r="T3164" s="47"/>
      <c r="U3164" s="50"/>
      <c r="X3164" s="49"/>
      <c r="Y3164" s="49"/>
      <c r="AA3164" s="50"/>
      <c r="AB3164" s="47"/>
      <c r="AC3164" s="50"/>
      <c r="AF3164" s="49"/>
      <c r="AG3164" s="49"/>
      <c r="AI3164" s="50"/>
      <c r="AJ3164" s="47"/>
      <c r="AK3164" s="50"/>
      <c r="AN3164" s="49"/>
      <c r="AO3164" s="49"/>
      <c r="AQ3164" s="50"/>
      <c r="AR3164" s="47"/>
      <c r="AS3164" s="50"/>
      <c r="AV3164" s="49"/>
      <c r="AW3164" s="49"/>
      <c r="AY3164" s="50"/>
      <c r="AZ3164" s="47"/>
      <c r="BA3164" s="50"/>
      <c r="BD3164" s="49"/>
      <c r="BE3164" s="49"/>
      <c r="BG3164" s="50"/>
      <c r="BH3164" s="47"/>
      <c r="BI3164" s="50"/>
      <c r="BL3164" s="49"/>
      <c r="BM3164" s="49"/>
      <c r="BO3164" s="50"/>
      <c r="BP3164" s="47"/>
      <c r="BQ3164" s="50"/>
      <c r="BT3164" s="49"/>
      <c r="BU3164" s="49"/>
      <c r="BW3164" s="50"/>
      <c r="BX3164" s="47"/>
      <c r="BY3164" s="50"/>
      <c r="CB3164" s="49"/>
      <c r="CC3164" s="49"/>
      <c r="CE3164" s="50"/>
      <c r="CF3164" s="47"/>
      <c r="CG3164" s="50"/>
      <c r="CJ3164" s="49"/>
      <c r="CK3164" s="49"/>
      <c r="CM3164" s="50"/>
      <c r="CN3164" s="47"/>
      <c r="CO3164" s="50"/>
      <c r="CR3164" s="49"/>
      <c r="CS3164" s="49"/>
      <c r="CU3164" s="50"/>
      <c r="CV3164" s="47"/>
      <c r="CW3164" s="50"/>
      <c r="CZ3164" s="49"/>
      <c r="DA3164" s="49"/>
      <c r="DC3164" s="50"/>
      <c r="DD3164" s="47"/>
      <c r="DE3164" s="50"/>
      <c r="DH3164" s="49"/>
      <c r="DI3164" s="49"/>
      <c r="DK3164" s="50"/>
      <c r="DL3164" s="47"/>
      <c r="DM3164" s="50"/>
      <c r="DP3164" s="49"/>
      <c r="DQ3164" s="49"/>
      <c r="DS3164" s="50"/>
      <c r="DT3164" s="47"/>
      <c r="DU3164" s="50"/>
      <c r="DX3164" s="49"/>
      <c r="DY3164" s="49"/>
      <c r="EA3164" s="50"/>
      <c r="EB3164" s="47"/>
      <c r="EC3164" s="50"/>
      <c r="EF3164" s="49"/>
      <c r="EG3164" s="49"/>
      <c r="EI3164" s="50"/>
      <c r="EJ3164" s="47"/>
      <c r="EK3164" s="50"/>
      <c r="EN3164" s="49"/>
      <c r="EO3164" s="49"/>
      <c r="EQ3164" s="50"/>
      <c r="ER3164" s="47"/>
      <c r="ES3164" s="50"/>
      <c r="EV3164" s="49"/>
      <c r="EW3164" s="49"/>
      <c r="EY3164" s="50"/>
      <c r="EZ3164" s="47"/>
      <c r="FA3164" s="50"/>
      <c r="FD3164" s="49"/>
      <c r="FE3164" s="49"/>
      <c r="FG3164" s="50"/>
      <c r="FH3164" s="47"/>
      <c r="FI3164" s="50"/>
      <c r="FL3164" s="49"/>
      <c r="FM3164" s="49"/>
      <c r="FO3164" s="50"/>
      <c r="FP3164" s="47"/>
      <c r="FQ3164" s="50"/>
      <c r="FT3164" s="49"/>
      <c r="FU3164" s="49"/>
      <c r="FW3164" s="50"/>
      <c r="FX3164" s="47"/>
      <c r="FY3164" s="50"/>
      <c r="GB3164" s="49"/>
      <c r="GC3164" s="49"/>
      <c r="GE3164" s="50"/>
      <c r="GF3164" s="47"/>
      <c r="GG3164" s="50"/>
      <c r="GJ3164" s="49"/>
      <c r="GK3164" s="49"/>
      <c r="GM3164" s="50"/>
      <c r="GN3164" s="47"/>
      <c r="GO3164" s="50"/>
      <c r="GR3164" s="49"/>
      <c r="GS3164" s="49"/>
      <c r="GU3164" s="50"/>
      <c r="GV3164" s="47"/>
      <c r="GW3164" s="50"/>
      <c r="GZ3164" s="49"/>
      <c r="HA3164" s="49"/>
      <c r="HC3164" s="50"/>
      <c r="HD3164" s="47"/>
      <c r="HE3164" s="50"/>
      <c r="HH3164" s="49"/>
      <c r="HI3164" s="49"/>
      <c r="HK3164" s="50"/>
      <c r="HL3164" s="47"/>
      <c r="HM3164" s="50"/>
      <c r="HP3164" s="49"/>
      <c r="HQ3164" s="49"/>
      <c r="HS3164" s="50"/>
      <c r="HT3164" s="47"/>
      <c r="HU3164" s="50"/>
      <c r="HX3164" s="49"/>
      <c r="HY3164" s="49"/>
      <c r="IA3164" s="50"/>
      <c r="IB3164" s="47"/>
      <c r="IC3164" s="50"/>
      <c r="IF3164" s="49"/>
      <c r="IG3164" s="49"/>
      <c r="II3164" s="50"/>
      <c r="IJ3164" s="47"/>
      <c r="IK3164" s="50"/>
      <c r="IN3164" s="49"/>
      <c r="IO3164" s="49"/>
      <c r="IQ3164" s="50"/>
    </row>
    <row r="3165" spans="1:251" s="48" customFormat="1">
      <c r="A3165" s="43">
        <v>2121</v>
      </c>
      <c r="B3165" s="44">
        <v>100000462762</v>
      </c>
      <c r="C3165" s="43">
        <v>0</v>
      </c>
      <c r="D3165" s="45" t="s">
        <v>109</v>
      </c>
      <c r="E3165" s="45" t="s">
        <v>164</v>
      </c>
      <c r="F3165" s="46">
        <v>7260.42</v>
      </c>
      <c r="G3165" s="46">
        <v>-87.33</v>
      </c>
      <c r="H3165" s="46">
        <v>7173.09</v>
      </c>
      <c r="I3165" s="47"/>
      <c r="K3165" s="49"/>
      <c r="L3165" s="47"/>
      <c r="M3165" s="50"/>
      <c r="P3165" s="49"/>
      <c r="R3165" s="49"/>
      <c r="S3165" s="50"/>
      <c r="T3165" s="47"/>
      <c r="U3165" s="50"/>
      <c r="X3165" s="49"/>
      <c r="Z3165" s="49"/>
      <c r="AA3165" s="50"/>
      <c r="AB3165" s="47"/>
      <c r="AC3165" s="50"/>
      <c r="AF3165" s="49"/>
      <c r="AH3165" s="49"/>
      <c r="AI3165" s="50"/>
      <c r="AJ3165" s="47"/>
      <c r="AK3165" s="50"/>
      <c r="AN3165" s="49"/>
      <c r="AP3165" s="49"/>
      <c r="AQ3165" s="50"/>
      <c r="AR3165" s="47"/>
      <c r="AS3165" s="50"/>
      <c r="AV3165" s="49"/>
      <c r="AX3165" s="49"/>
      <c r="AY3165" s="50"/>
      <c r="AZ3165" s="47"/>
      <c r="BA3165" s="50"/>
      <c r="BD3165" s="49"/>
      <c r="BF3165" s="49"/>
      <c r="BG3165" s="50"/>
      <c r="BH3165" s="47"/>
      <c r="BI3165" s="50"/>
      <c r="BL3165" s="49"/>
      <c r="BN3165" s="49"/>
      <c r="BO3165" s="50"/>
      <c r="BP3165" s="47"/>
      <c r="BQ3165" s="50"/>
      <c r="BT3165" s="49"/>
      <c r="BV3165" s="49"/>
      <c r="BW3165" s="50"/>
      <c r="BX3165" s="47"/>
      <c r="BY3165" s="50"/>
      <c r="CB3165" s="49"/>
      <c r="CD3165" s="49"/>
      <c r="CE3165" s="50"/>
      <c r="CF3165" s="47"/>
      <c r="CG3165" s="50"/>
      <c r="CJ3165" s="49"/>
      <c r="CL3165" s="49"/>
      <c r="CM3165" s="50"/>
      <c r="CN3165" s="47"/>
      <c r="CO3165" s="50"/>
      <c r="CR3165" s="49"/>
      <c r="CT3165" s="49"/>
      <c r="CU3165" s="50"/>
      <c r="CV3165" s="47"/>
      <c r="CW3165" s="50"/>
      <c r="CZ3165" s="49"/>
      <c r="DB3165" s="49"/>
      <c r="DC3165" s="50"/>
      <c r="DD3165" s="47"/>
      <c r="DE3165" s="50"/>
      <c r="DH3165" s="49"/>
      <c r="DJ3165" s="49"/>
      <c r="DK3165" s="50"/>
      <c r="DL3165" s="47"/>
      <c r="DM3165" s="50"/>
      <c r="DP3165" s="49"/>
      <c r="DR3165" s="49"/>
      <c r="DS3165" s="50"/>
      <c r="DT3165" s="47"/>
      <c r="DU3165" s="50"/>
      <c r="DX3165" s="49"/>
      <c r="DZ3165" s="49"/>
      <c r="EA3165" s="50"/>
      <c r="EB3165" s="47"/>
      <c r="EC3165" s="50"/>
      <c r="EF3165" s="49"/>
      <c r="EH3165" s="49"/>
      <c r="EI3165" s="50"/>
      <c r="EJ3165" s="47"/>
      <c r="EK3165" s="50"/>
      <c r="EN3165" s="49"/>
      <c r="EP3165" s="49"/>
      <c r="EQ3165" s="50"/>
      <c r="ER3165" s="47"/>
      <c r="ES3165" s="50"/>
      <c r="EV3165" s="49"/>
      <c r="EX3165" s="49"/>
      <c r="EY3165" s="50"/>
      <c r="EZ3165" s="47"/>
      <c r="FA3165" s="50"/>
      <c r="FD3165" s="49"/>
      <c r="FF3165" s="49"/>
      <c r="FG3165" s="50"/>
      <c r="FH3165" s="47"/>
      <c r="FI3165" s="50"/>
      <c r="FL3165" s="49"/>
      <c r="FN3165" s="49"/>
      <c r="FO3165" s="50"/>
      <c r="FP3165" s="47"/>
      <c r="FQ3165" s="50"/>
      <c r="FT3165" s="49"/>
      <c r="FV3165" s="49"/>
      <c r="FW3165" s="50"/>
      <c r="FX3165" s="47"/>
      <c r="FY3165" s="50"/>
      <c r="GB3165" s="49"/>
      <c r="GD3165" s="49"/>
      <c r="GE3165" s="50"/>
      <c r="GF3165" s="47"/>
      <c r="GG3165" s="50"/>
      <c r="GJ3165" s="49"/>
      <c r="GL3165" s="49"/>
      <c r="GM3165" s="50"/>
      <c r="GN3165" s="47"/>
      <c r="GO3165" s="50"/>
      <c r="GR3165" s="49"/>
      <c r="GT3165" s="49"/>
      <c r="GU3165" s="50"/>
      <c r="GV3165" s="47"/>
      <c r="GW3165" s="50"/>
      <c r="GZ3165" s="49"/>
      <c r="HB3165" s="49"/>
      <c r="HC3165" s="50"/>
      <c r="HD3165" s="47"/>
      <c r="HE3165" s="50"/>
      <c r="HH3165" s="49"/>
      <c r="HJ3165" s="49"/>
      <c r="HK3165" s="50"/>
      <c r="HL3165" s="47"/>
      <c r="HM3165" s="50"/>
      <c r="HP3165" s="49"/>
      <c r="HR3165" s="49"/>
      <c r="HS3165" s="50"/>
      <c r="HT3165" s="47"/>
      <c r="HU3165" s="50"/>
      <c r="HX3165" s="49"/>
      <c r="HZ3165" s="49"/>
      <c r="IA3165" s="50"/>
      <c r="IB3165" s="47"/>
      <c r="IC3165" s="50"/>
      <c r="IF3165" s="49"/>
      <c r="IH3165" s="49"/>
      <c r="II3165" s="50"/>
      <c r="IJ3165" s="47"/>
      <c r="IK3165" s="50"/>
      <c r="IN3165" s="49"/>
      <c r="IP3165" s="49"/>
      <c r="IQ3165" s="50"/>
    </row>
    <row r="3166" spans="1:251" s="48" customFormat="1">
      <c r="A3166" s="43"/>
      <c r="B3166" s="44">
        <v>100000462762</v>
      </c>
      <c r="C3166" s="43">
        <v>1</v>
      </c>
      <c r="D3166" s="45" t="s">
        <v>109</v>
      </c>
      <c r="E3166" s="45" t="s">
        <v>164</v>
      </c>
      <c r="F3166" s="46">
        <v>1239.58</v>
      </c>
      <c r="G3166" s="46">
        <v>-1238.58</v>
      </c>
      <c r="H3166" s="46">
        <v>1</v>
      </c>
      <c r="I3166" s="47"/>
      <c r="L3166" s="47"/>
      <c r="M3166" s="50"/>
      <c r="P3166" s="49"/>
      <c r="Q3166" s="49"/>
      <c r="S3166" s="50"/>
      <c r="T3166" s="47"/>
      <c r="U3166" s="50"/>
      <c r="X3166" s="49"/>
      <c r="Y3166" s="49"/>
      <c r="AA3166" s="50"/>
      <c r="AB3166" s="47"/>
      <c r="AC3166" s="50"/>
      <c r="AF3166" s="49"/>
      <c r="AG3166" s="49"/>
      <c r="AI3166" s="50"/>
      <c r="AJ3166" s="47"/>
      <c r="AK3166" s="50"/>
      <c r="AN3166" s="49"/>
      <c r="AO3166" s="49"/>
      <c r="AQ3166" s="50"/>
      <c r="AR3166" s="47"/>
      <c r="AS3166" s="50"/>
      <c r="AV3166" s="49"/>
      <c r="AW3166" s="49"/>
      <c r="AY3166" s="50"/>
      <c r="AZ3166" s="47"/>
      <c r="BA3166" s="50"/>
      <c r="BD3166" s="49"/>
      <c r="BE3166" s="49"/>
      <c r="BG3166" s="50"/>
      <c r="BH3166" s="47"/>
      <c r="BI3166" s="50"/>
      <c r="BL3166" s="49"/>
      <c r="BM3166" s="49"/>
      <c r="BO3166" s="50"/>
      <c r="BP3166" s="47"/>
      <c r="BQ3166" s="50"/>
      <c r="BT3166" s="49"/>
      <c r="BU3166" s="49"/>
      <c r="BW3166" s="50"/>
      <c r="BX3166" s="47"/>
      <c r="BY3166" s="50"/>
      <c r="CB3166" s="49"/>
      <c r="CC3166" s="49"/>
      <c r="CE3166" s="50"/>
      <c r="CF3166" s="47"/>
      <c r="CG3166" s="50"/>
      <c r="CJ3166" s="49"/>
      <c r="CK3166" s="49"/>
      <c r="CM3166" s="50"/>
      <c r="CN3166" s="47"/>
      <c r="CO3166" s="50"/>
      <c r="CR3166" s="49"/>
      <c r="CS3166" s="49"/>
      <c r="CU3166" s="50"/>
      <c r="CV3166" s="47"/>
      <c r="CW3166" s="50"/>
      <c r="CZ3166" s="49"/>
      <c r="DA3166" s="49"/>
      <c r="DC3166" s="50"/>
      <c r="DD3166" s="47"/>
      <c r="DE3166" s="50"/>
      <c r="DH3166" s="49"/>
      <c r="DI3166" s="49"/>
      <c r="DK3166" s="50"/>
      <c r="DL3166" s="47"/>
      <c r="DM3166" s="50"/>
      <c r="DP3166" s="49"/>
      <c r="DQ3166" s="49"/>
      <c r="DS3166" s="50"/>
      <c r="DT3166" s="47"/>
      <c r="DU3166" s="50"/>
      <c r="DX3166" s="49"/>
      <c r="DY3166" s="49"/>
      <c r="EA3166" s="50"/>
      <c r="EB3166" s="47"/>
      <c r="EC3166" s="50"/>
      <c r="EF3166" s="49"/>
      <c r="EG3166" s="49"/>
      <c r="EI3166" s="50"/>
      <c r="EJ3166" s="47"/>
      <c r="EK3166" s="50"/>
      <c r="EN3166" s="49"/>
      <c r="EO3166" s="49"/>
      <c r="EQ3166" s="50"/>
      <c r="ER3166" s="47"/>
      <c r="ES3166" s="50"/>
      <c r="EV3166" s="49"/>
      <c r="EW3166" s="49"/>
      <c r="EY3166" s="50"/>
      <c r="EZ3166" s="47"/>
      <c r="FA3166" s="50"/>
      <c r="FD3166" s="49"/>
      <c r="FE3166" s="49"/>
      <c r="FG3166" s="50"/>
      <c r="FH3166" s="47"/>
      <c r="FI3166" s="50"/>
      <c r="FL3166" s="49"/>
      <c r="FM3166" s="49"/>
      <c r="FO3166" s="50"/>
      <c r="FP3166" s="47"/>
      <c r="FQ3166" s="50"/>
      <c r="FT3166" s="49"/>
      <c r="FU3166" s="49"/>
      <c r="FW3166" s="50"/>
      <c r="FX3166" s="47"/>
      <c r="FY3166" s="50"/>
      <c r="GB3166" s="49"/>
      <c r="GC3166" s="49"/>
      <c r="GE3166" s="50"/>
      <c r="GF3166" s="47"/>
      <c r="GG3166" s="50"/>
      <c r="GJ3166" s="49"/>
      <c r="GK3166" s="49"/>
      <c r="GM3166" s="50"/>
      <c r="GN3166" s="47"/>
      <c r="GO3166" s="50"/>
      <c r="GR3166" s="49"/>
      <c r="GS3166" s="49"/>
      <c r="GU3166" s="50"/>
      <c r="GV3166" s="47"/>
      <c r="GW3166" s="50"/>
      <c r="GZ3166" s="49"/>
      <c r="HA3166" s="49"/>
      <c r="HC3166" s="50"/>
      <c r="HD3166" s="47"/>
      <c r="HE3166" s="50"/>
      <c r="HH3166" s="49"/>
      <c r="HI3166" s="49"/>
      <c r="HK3166" s="50"/>
      <c r="HL3166" s="47"/>
      <c r="HM3166" s="50"/>
      <c r="HP3166" s="49"/>
      <c r="HQ3166" s="49"/>
      <c r="HS3166" s="50"/>
      <c r="HT3166" s="47"/>
      <c r="HU3166" s="50"/>
      <c r="HX3166" s="49"/>
      <c r="HY3166" s="49"/>
      <c r="IA3166" s="50"/>
      <c r="IB3166" s="47"/>
      <c r="IC3166" s="50"/>
      <c r="IF3166" s="49"/>
      <c r="IG3166" s="49"/>
      <c r="II3166" s="50"/>
      <c r="IJ3166" s="47"/>
      <c r="IK3166" s="50"/>
      <c r="IN3166" s="49"/>
      <c r="IO3166" s="49"/>
      <c r="IQ3166" s="50"/>
    </row>
    <row r="3167" spans="1:251" s="48" customFormat="1">
      <c r="A3167" s="43">
        <v>2122</v>
      </c>
      <c r="B3167" s="44">
        <v>100000462763</v>
      </c>
      <c r="C3167" s="43">
        <v>0</v>
      </c>
      <c r="D3167" s="45" t="s">
        <v>109</v>
      </c>
      <c r="E3167" s="45" t="s">
        <v>164</v>
      </c>
      <c r="F3167" s="46">
        <v>7260.42</v>
      </c>
      <c r="G3167" s="46">
        <v>-87.33</v>
      </c>
      <c r="H3167" s="46">
        <v>7173.09</v>
      </c>
      <c r="I3167" s="47"/>
      <c r="K3167" s="49"/>
      <c r="L3167" s="47"/>
      <c r="M3167" s="50"/>
      <c r="P3167" s="49"/>
      <c r="R3167" s="49"/>
      <c r="S3167" s="50"/>
      <c r="T3167" s="47"/>
      <c r="U3167" s="50"/>
      <c r="X3167" s="49"/>
      <c r="Z3167" s="49"/>
      <c r="AA3167" s="50"/>
      <c r="AB3167" s="47"/>
      <c r="AC3167" s="50"/>
      <c r="AF3167" s="49"/>
      <c r="AH3167" s="49"/>
      <c r="AI3167" s="50"/>
      <c r="AJ3167" s="47"/>
      <c r="AK3167" s="50"/>
      <c r="AN3167" s="49"/>
      <c r="AP3167" s="49"/>
      <c r="AQ3167" s="50"/>
      <c r="AR3167" s="47"/>
      <c r="AS3167" s="50"/>
      <c r="AV3167" s="49"/>
      <c r="AX3167" s="49"/>
      <c r="AY3167" s="50"/>
      <c r="AZ3167" s="47"/>
      <c r="BA3167" s="50"/>
      <c r="BD3167" s="49"/>
      <c r="BF3167" s="49"/>
      <c r="BG3167" s="50"/>
      <c r="BH3167" s="47"/>
      <c r="BI3167" s="50"/>
      <c r="BL3167" s="49"/>
      <c r="BN3167" s="49"/>
      <c r="BO3167" s="50"/>
      <c r="BP3167" s="47"/>
      <c r="BQ3167" s="50"/>
      <c r="BT3167" s="49"/>
      <c r="BV3167" s="49"/>
      <c r="BW3167" s="50"/>
      <c r="BX3167" s="47"/>
      <c r="BY3167" s="50"/>
      <c r="CB3167" s="49"/>
      <c r="CD3167" s="49"/>
      <c r="CE3167" s="50"/>
      <c r="CF3167" s="47"/>
      <c r="CG3167" s="50"/>
      <c r="CJ3167" s="49"/>
      <c r="CL3167" s="49"/>
      <c r="CM3167" s="50"/>
      <c r="CN3167" s="47"/>
      <c r="CO3167" s="50"/>
      <c r="CR3167" s="49"/>
      <c r="CT3167" s="49"/>
      <c r="CU3167" s="50"/>
      <c r="CV3167" s="47"/>
      <c r="CW3167" s="50"/>
      <c r="CZ3167" s="49"/>
      <c r="DB3167" s="49"/>
      <c r="DC3167" s="50"/>
      <c r="DD3167" s="47"/>
      <c r="DE3167" s="50"/>
      <c r="DH3167" s="49"/>
      <c r="DJ3167" s="49"/>
      <c r="DK3167" s="50"/>
      <c r="DL3167" s="47"/>
      <c r="DM3167" s="50"/>
      <c r="DP3167" s="49"/>
      <c r="DR3167" s="49"/>
      <c r="DS3167" s="50"/>
      <c r="DT3167" s="47"/>
      <c r="DU3167" s="50"/>
      <c r="DX3167" s="49"/>
      <c r="DZ3167" s="49"/>
      <c r="EA3167" s="50"/>
      <c r="EB3167" s="47"/>
      <c r="EC3167" s="50"/>
      <c r="EF3167" s="49"/>
      <c r="EH3167" s="49"/>
      <c r="EI3167" s="50"/>
      <c r="EJ3167" s="47"/>
      <c r="EK3167" s="50"/>
      <c r="EN3167" s="49"/>
      <c r="EP3167" s="49"/>
      <c r="EQ3167" s="50"/>
      <c r="ER3167" s="47"/>
      <c r="ES3167" s="50"/>
      <c r="EV3167" s="49"/>
      <c r="EX3167" s="49"/>
      <c r="EY3167" s="50"/>
      <c r="EZ3167" s="47"/>
      <c r="FA3167" s="50"/>
      <c r="FD3167" s="49"/>
      <c r="FF3167" s="49"/>
      <c r="FG3167" s="50"/>
      <c r="FH3167" s="47"/>
      <c r="FI3167" s="50"/>
      <c r="FL3167" s="49"/>
      <c r="FN3167" s="49"/>
      <c r="FO3167" s="50"/>
      <c r="FP3167" s="47"/>
      <c r="FQ3167" s="50"/>
      <c r="FT3167" s="49"/>
      <c r="FV3167" s="49"/>
      <c r="FW3167" s="50"/>
      <c r="FX3167" s="47"/>
      <c r="FY3167" s="50"/>
      <c r="GB3167" s="49"/>
      <c r="GD3167" s="49"/>
      <c r="GE3167" s="50"/>
      <c r="GF3167" s="47"/>
      <c r="GG3167" s="50"/>
      <c r="GJ3167" s="49"/>
      <c r="GL3167" s="49"/>
      <c r="GM3167" s="50"/>
      <c r="GN3167" s="47"/>
      <c r="GO3167" s="50"/>
      <c r="GR3167" s="49"/>
      <c r="GT3167" s="49"/>
      <c r="GU3167" s="50"/>
      <c r="GV3167" s="47"/>
      <c r="GW3167" s="50"/>
      <c r="GZ3167" s="49"/>
      <c r="HB3167" s="49"/>
      <c r="HC3167" s="50"/>
      <c r="HD3167" s="47"/>
      <c r="HE3167" s="50"/>
      <c r="HH3167" s="49"/>
      <c r="HJ3167" s="49"/>
      <c r="HK3167" s="50"/>
      <c r="HL3167" s="47"/>
      <c r="HM3167" s="50"/>
      <c r="HP3167" s="49"/>
      <c r="HR3167" s="49"/>
      <c r="HS3167" s="50"/>
      <c r="HT3167" s="47"/>
      <c r="HU3167" s="50"/>
      <c r="HX3167" s="49"/>
      <c r="HZ3167" s="49"/>
      <c r="IA3167" s="50"/>
      <c r="IB3167" s="47"/>
      <c r="IC3167" s="50"/>
      <c r="IF3167" s="49"/>
      <c r="IH3167" s="49"/>
      <c r="II3167" s="50"/>
      <c r="IJ3167" s="47"/>
      <c r="IK3167" s="50"/>
      <c r="IN3167" s="49"/>
      <c r="IP3167" s="49"/>
      <c r="IQ3167" s="50"/>
    </row>
    <row r="3168" spans="1:251" s="48" customFormat="1">
      <c r="A3168" s="43"/>
      <c r="B3168" s="44">
        <v>100000462763</v>
      </c>
      <c r="C3168" s="43">
        <v>1</v>
      </c>
      <c r="D3168" s="45" t="s">
        <v>109</v>
      </c>
      <c r="E3168" s="45" t="s">
        <v>164</v>
      </c>
      <c r="F3168" s="46">
        <v>1239.58</v>
      </c>
      <c r="G3168" s="46">
        <v>-1238.58</v>
      </c>
      <c r="H3168" s="46">
        <v>1</v>
      </c>
      <c r="I3168" s="47"/>
      <c r="L3168" s="47"/>
      <c r="M3168" s="50"/>
      <c r="P3168" s="49"/>
      <c r="Q3168" s="49"/>
      <c r="S3168" s="50"/>
      <c r="T3168" s="47"/>
      <c r="U3168" s="50"/>
      <c r="X3168" s="49"/>
      <c r="Y3168" s="49"/>
      <c r="AA3168" s="50"/>
      <c r="AB3168" s="47"/>
      <c r="AC3168" s="50"/>
      <c r="AF3168" s="49"/>
      <c r="AG3168" s="49"/>
      <c r="AI3168" s="50"/>
      <c r="AJ3168" s="47"/>
      <c r="AK3168" s="50"/>
      <c r="AN3168" s="49"/>
      <c r="AO3168" s="49"/>
      <c r="AQ3168" s="50"/>
      <c r="AR3168" s="47"/>
      <c r="AS3168" s="50"/>
      <c r="AV3168" s="49"/>
      <c r="AW3168" s="49"/>
      <c r="AY3168" s="50"/>
      <c r="AZ3168" s="47"/>
      <c r="BA3168" s="50"/>
      <c r="BD3168" s="49"/>
      <c r="BE3168" s="49"/>
      <c r="BG3168" s="50"/>
      <c r="BH3168" s="47"/>
      <c r="BI3168" s="50"/>
      <c r="BL3168" s="49"/>
      <c r="BM3168" s="49"/>
      <c r="BO3168" s="50"/>
      <c r="BP3168" s="47"/>
      <c r="BQ3168" s="50"/>
      <c r="BT3168" s="49"/>
      <c r="BU3168" s="49"/>
      <c r="BW3168" s="50"/>
      <c r="BX3168" s="47"/>
      <c r="BY3168" s="50"/>
      <c r="CB3168" s="49"/>
      <c r="CC3168" s="49"/>
      <c r="CE3168" s="50"/>
      <c r="CF3168" s="47"/>
      <c r="CG3168" s="50"/>
      <c r="CJ3168" s="49"/>
      <c r="CK3168" s="49"/>
      <c r="CM3168" s="50"/>
      <c r="CN3168" s="47"/>
      <c r="CO3168" s="50"/>
      <c r="CR3168" s="49"/>
      <c r="CS3168" s="49"/>
      <c r="CU3168" s="50"/>
      <c r="CV3168" s="47"/>
      <c r="CW3168" s="50"/>
      <c r="CZ3168" s="49"/>
      <c r="DA3168" s="49"/>
      <c r="DC3168" s="50"/>
      <c r="DD3168" s="47"/>
      <c r="DE3168" s="50"/>
      <c r="DH3168" s="49"/>
      <c r="DI3168" s="49"/>
      <c r="DK3168" s="50"/>
      <c r="DL3168" s="47"/>
      <c r="DM3168" s="50"/>
      <c r="DP3168" s="49"/>
      <c r="DQ3168" s="49"/>
      <c r="DS3168" s="50"/>
      <c r="DT3168" s="47"/>
      <c r="DU3168" s="50"/>
      <c r="DX3168" s="49"/>
      <c r="DY3168" s="49"/>
      <c r="EA3168" s="50"/>
      <c r="EB3168" s="47"/>
      <c r="EC3168" s="50"/>
      <c r="EF3168" s="49"/>
      <c r="EG3168" s="49"/>
      <c r="EI3168" s="50"/>
      <c r="EJ3168" s="47"/>
      <c r="EK3168" s="50"/>
      <c r="EN3168" s="49"/>
      <c r="EO3168" s="49"/>
      <c r="EQ3168" s="50"/>
      <c r="ER3168" s="47"/>
      <c r="ES3168" s="50"/>
      <c r="EV3168" s="49"/>
      <c r="EW3168" s="49"/>
      <c r="EY3168" s="50"/>
      <c r="EZ3168" s="47"/>
      <c r="FA3168" s="50"/>
      <c r="FD3168" s="49"/>
      <c r="FE3168" s="49"/>
      <c r="FG3168" s="50"/>
      <c r="FH3168" s="47"/>
      <c r="FI3168" s="50"/>
      <c r="FL3168" s="49"/>
      <c r="FM3168" s="49"/>
      <c r="FO3168" s="50"/>
      <c r="FP3168" s="47"/>
      <c r="FQ3168" s="50"/>
      <c r="FT3168" s="49"/>
      <c r="FU3168" s="49"/>
      <c r="FW3168" s="50"/>
      <c r="FX3168" s="47"/>
      <c r="FY3168" s="50"/>
      <c r="GB3168" s="49"/>
      <c r="GC3168" s="49"/>
      <c r="GE3168" s="50"/>
      <c r="GF3168" s="47"/>
      <c r="GG3168" s="50"/>
      <c r="GJ3168" s="49"/>
      <c r="GK3168" s="49"/>
      <c r="GM3168" s="50"/>
      <c r="GN3168" s="47"/>
      <c r="GO3168" s="50"/>
      <c r="GR3168" s="49"/>
      <c r="GS3168" s="49"/>
      <c r="GU3168" s="50"/>
      <c r="GV3168" s="47"/>
      <c r="GW3168" s="50"/>
      <c r="GZ3168" s="49"/>
      <c r="HA3168" s="49"/>
      <c r="HC3168" s="50"/>
      <c r="HD3168" s="47"/>
      <c r="HE3168" s="50"/>
      <c r="HH3168" s="49"/>
      <c r="HI3168" s="49"/>
      <c r="HK3168" s="50"/>
      <c r="HL3168" s="47"/>
      <c r="HM3168" s="50"/>
      <c r="HP3168" s="49"/>
      <c r="HQ3168" s="49"/>
      <c r="HS3168" s="50"/>
      <c r="HT3168" s="47"/>
      <c r="HU3168" s="50"/>
      <c r="HX3168" s="49"/>
      <c r="HY3168" s="49"/>
      <c r="IA3168" s="50"/>
      <c r="IB3168" s="47"/>
      <c r="IC3168" s="50"/>
      <c r="IF3168" s="49"/>
      <c r="IG3168" s="49"/>
      <c r="II3168" s="50"/>
      <c r="IJ3168" s="47"/>
      <c r="IK3168" s="50"/>
      <c r="IN3168" s="49"/>
      <c r="IO3168" s="49"/>
      <c r="IQ3168" s="50"/>
    </row>
    <row r="3169" spans="1:251" s="48" customFormat="1">
      <c r="A3169" s="43">
        <v>2123</v>
      </c>
      <c r="B3169" s="44">
        <v>100000462764</v>
      </c>
      <c r="C3169" s="43">
        <v>0</v>
      </c>
      <c r="D3169" s="45" t="s">
        <v>109</v>
      </c>
      <c r="E3169" s="45" t="s">
        <v>164</v>
      </c>
      <c r="F3169" s="46">
        <v>7260.42</v>
      </c>
      <c r="G3169" s="46">
        <v>-87.33</v>
      </c>
      <c r="H3169" s="46">
        <v>7173.09</v>
      </c>
      <c r="I3169" s="47"/>
      <c r="K3169" s="49"/>
      <c r="L3169" s="47"/>
      <c r="M3169" s="50"/>
      <c r="P3169" s="49"/>
      <c r="R3169" s="49"/>
      <c r="S3169" s="50"/>
      <c r="T3169" s="47"/>
      <c r="U3169" s="50"/>
      <c r="X3169" s="49"/>
      <c r="Z3169" s="49"/>
      <c r="AA3169" s="50"/>
      <c r="AB3169" s="47"/>
      <c r="AC3169" s="50"/>
      <c r="AF3169" s="49"/>
      <c r="AH3169" s="49"/>
      <c r="AI3169" s="50"/>
      <c r="AJ3169" s="47"/>
      <c r="AK3169" s="50"/>
      <c r="AN3169" s="49"/>
      <c r="AP3169" s="49"/>
      <c r="AQ3169" s="50"/>
      <c r="AR3169" s="47"/>
      <c r="AS3169" s="50"/>
      <c r="AV3169" s="49"/>
      <c r="AX3169" s="49"/>
      <c r="AY3169" s="50"/>
      <c r="AZ3169" s="47"/>
      <c r="BA3169" s="50"/>
      <c r="BD3169" s="49"/>
      <c r="BF3169" s="49"/>
      <c r="BG3169" s="50"/>
      <c r="BH3169" s="47"/>
      <c r="BI3169" s="50"/>
      <c r="BL3169" s="49"/>
      <c r="BN3169" s="49"/>
      <c r="BO3169" s="50"/>
      <c r="BP3169" s="47"/>
      <c r="BQ3169" s="50"/>
      <c r="BT3169" s="49"/>
      <c r="BV3169" s="49"/>
      <c r="BW3169" s="50"/>
      <c r="BX3169" s="47"/>
      <c r="BY3169" s="50"/>
      <c r="CB3169" s="49"/>
      <c r="CD3169" s="49"/>
      <c r="CE3169" s="50"/>
      <c r="CF3169" s="47"/>
      <c r="CG3169" s="50"/>
      <c r="CJ3169" s="49"/>
      <c r="CL3169" s="49"/>
      <c r="CM3169" s="50"/>
      <c r="CN3169" s="47"/>
      <c r="CO3169" s="50"/>
      <c r="CR3169" s="49"/>
      <c r="CT3169" s="49"/>
      <c r="CU3169" s="50"/>
      <c r="CV3169" s="47"/>
      <c r="CW3169" s="50"/>
      <c r="CZ3169" s="49"/>
      <c r="DB3169" s="49"/>
      <c r="DC3169" s="50"/>
      <c r="DD3169" s="47"/>
      <c r="DE3169" s="50"/>
      <c r="DH3169" s="49"/>
      <c r="DJ3169" s="49"/>
      <c r="DK3169" s="50"/>
      <c r="DL3169" s="47"/>
      <c r="DM3169" s="50"/>
      <c r="DP3169" s="49"/>
      <c r="DR3169" s="49"/>
      <c r="DS3169" s="50"/>
      <c r="DT3169" s="47"/>
      <c r="DU3169" s="50"/>
      <c r="DX3169" s="49"/>
      <c r="DZ3169" s="49"/>
      <c r="EA3169" s="50"/>
      <c r="EB3169" s="47"/>
      <c r="EC3169" s="50"/>
      <c r="EF3169" s="49"/>
      <c r="EH3169" s="49"/>
      <c r="EI3169" s="50"/>
      <c r="EJ3169" s="47"/>
      <c r="EK3169" s="50"/>
      <c r="EN3169" s="49"/>
      <c r="EP3169" s="49"/>
      <c r="EQ3169" s="50"/>
      <c r="ER3169" s="47"/>
      <c r="ES3169" s="50"/>
      <c r="EV3169" s="49"/>
      <c r="EX3169" s="49"/>
      <c r="EY3169" s="50"/>
      <c r="EZ3169" s="47"/>
      <c r="FA3169" s="50"/>
      <c r="FD3169" s="49"/>
      <c r="FF3169" s="49"/>
      <c r="FG3169" s="50"/>
      <c r="FH3169" s="47"/>
      <c r="FI3169" s="50"/>
      <c r="FL3169" s="49"/>
      <c r="FN3169" s="49"/>
      <c r="FO3169" s="50"/>
      <c r="FP3169" s="47"/>
      <c r="FQ3169" s="50"/>
      <c r="FT3169" s="49"/>
      <c r="FV3169" s="49"/>
      <c r="FW3169" s="50"/>
      <c r="FX3169" s="47"/>
      <c r="FY3169" s="50"/>
      <c r="GB3169" s="49"/>
      <c r="GD3169" s="49"/>
      <c r="GE3169" s="50"/>
      <c r="GF3169" s="47"/>
      <c r="GG3169" s="50"/>
      <c r="GJ3169" s="49"/>
      <c r="GL3169" s="49"/>
      <c r="GM3169" s="50"/>
      <c r="GN3169" s="47"/>
      <c r="GO3169" s="50"/>
      <c r="GR3169" s="49"/>
      <c r="GT3169" s="49"/>
      <c r="GU3169" s="50"/>
      <c r="GV3169" s="47"/>
      <c r="GW3169" s="50"/>
      <c r="GZ3169" s="49"/>
      <c r="HB3169" s="49"/>
      <c r="HC3169" s="50"/>
      <c r="HD3169" s="47"/>
      <c r="HE3169" s="50"/>
      <c r="HH3169" s="49"/>
      <c r="HJ3169" s="49"/>
      <c r="HK3169" s="50"/>
      <c r="HL3169" s="47"/>
      <c r="HM3169" s="50"/>
      <c r="HP3169" s="49"/>
      <c r="HR3169" s="49"/>
      <c r="HS3169" s="50"/>
      <c r="HT3169" s="47"/>
      <c r="HU3169" s="50"/>
      <c r="HX3169" s="49"/>
      <c r="HZ3169" s="49"/>
      <c r="IA3169" s="50"/>
      <c r="IB3169" s="47"/>
      <c r="IC3169" s="50"/>
      <c r="IF3169" s="49"/>
      <c r="IH3169" s="49"/>
      <c r="II3169" s="50"/>
      <c r="IJ3169" s="47"/>
      <c r="IK3169" s="50"/>
      <c r="IN3169" s="49"/>
      <c r="IP3169" s="49"/>
      <c r="IQ3169" s="50"/>
    </row>
    <row r="3170" spans="1:251" s="48" customFormat="1">
      <c r="A3170" s="43"/>
      <c r="B3170" s="44">
        <v>100000462764</v>
      </c>
      <c r="C3170" s="43">
        <v>1</v>
      </c>
      <c r="D3170" s="45" t="s">
        <v>109</v>
      </c>
      <c r="E3170" s="45" t="s">
        <v>164</v>
      </c>
      <c r="F3170" s="46">
        <v>1239.58</v>
      </c>
      <c r="G3170" s="46">
        <v>-1238.58</v>
      </c>
      <c r="H3170" s="46">
        <v>1</v>
      </c>
      <c r="I3170" s="47"/>
      <c r="L3170" s="47"/>
      <c r="M3170" s="50"/>
      <c r="P3170" s="49"/>
      <c r="Q3170" s="49"/>
      <c r="S3170" s="50"/>
      <c r="T3170" s="47"/>
      <c r="U3170" s="50"/>
      <c r="X3170" s="49"/>
      <c r="Y3170" s="49"/>
      <c r="AA3170" s="50"/>
      <c r="AB3170" s="47"/>
      <c r="AC3170" s="50"/>
      <c r="AF3170" s="49"/>
      <c r="AG3170" s="49"/>
      <c r="AI3170" s="50"/>
      <c r="AJ3170" s="47"/>
      <c r="AK3170" s="50"/>
      <c r="AN3170" s="49"/>
      <c r="AO3170" s="49"/>
      <c r="AQ3170" s="50"/>
      <c r="AR3170" s="47"/>
      <c r="AS3170" s="50"/>
      <c r="AV3170" s="49"/>
      <c r="AW3170" s="49"/>
      <c r="AY3170" s="50"/>
      <c r="AZ3170" s="47"/>
      <c r="BA3170" s="50"/>
      <c r="BD3170" s="49"/>
      <c r="BE3170" s="49"/>
      <c r="BG3170" s="50"/>
      <c r="BH3170" s="47"/>
      <c r="BI3170" s="50"/>
      <c r="BL3170" s="49"/>
      <c r="BM3170" s="49"/>
      <c r="BO3170" s="50"/>
      <c r="BP3170" s="47"/>
      <c r="BQ3170" s="50"/>
      <c r="BT3170" s="49"/>
      <c r="BU3170" s="49"/>
      <c r="BW3170" s="50"/>
      <c r="BX3170" s="47"/>
      <c r="BY3170" s="50"/>
      <c r="CB3170" s="49"/>
      <c r="CC3170" s="49"/>
      <c r="CE3170" s="50"/>
      <c r="CF3170" s="47"/>
      <c r="CG3170" s="50"/>
      <c r="CJ3170" s="49"/>
      <c r="CK3170" s="49"/>
      <c r="CM3170" s="50"/>
      <c r="CN3170" s="47"/>
      <c r="CO3170" s="50"/>
      <c r="CR3170" s="49"/>
      <c r="CS3170" s="49"/>
      <c r="CU3170" s="50"/>
      <c r="CV3170" s="47"/>
      <c r="CW3170" s="50"/>
      <c r="CZ3170" s="49"/>
      <c r="DA3170" s="49"/>
      <c r="DC3170" s="50"/>
      <c r="DD3170" s="47"/>
      <c r="DE3170" s="50"/>
      <c r="DH3170" s="49"/>
      <c r="DI3170" s="49"/>
      <c r="DK3170" s="50"/>
      <c r="DL3170" s="47"/>
      <c r="DM3170" s="50"/>
      <c r="DP3170" s="49"/>
      <c r="DQ3170" s="49"/>
      <c r="DS3170" s="50"/>
      <c r="DT3170" s="47"/>
      <c r="DU3170" s="50"/>
      <c r="DX3170" s="49"/>
      <c r="DY3170" s="49"/>
      <c r="EA3170" s="50"/>
      <c r="EB3170" s="47"/>
      <c r="EC3170" s="50"/>
      <c r="EF3170" s="49"/>
      <c r="EG3170" s="49"/>
      <c r="EI3170" s="50"/>
      <c r="EJ3170" s="47"/>
      <c r="EK3170" s="50"/>
      <c r="EN3170" s="49"/>
      <c r="EO3170" s="49"/>
      <c r="EQ3170" s="50"/>
      <c r="ER3170" s="47"/>
      <c r="ES3170" s="50"/>
      <c r="EV3170" s="49"/>
      <c r="EW3170" s="49"/>
      <c r="EY3170" s="50"/>
      <c r="EZ3170" s="47"/>
      <c r="FA3170" s="50"/>
      <c r="FD3170" s="49"/>
      <c r="FE3170" s="49"/>
      <c r="FG3170" s="50"/>
      <c r="FH3170" s="47"/>
      <c r="FI3170" s="50"/>
      <c r="FL3170" s="49"/>
      <c r="FM3170" s="49"/>
      <c r="FO3170" s="50"/>
      <c r="FP3170" s="47"/>
      <c r="FQ3170" s="50"/>
      <c r="FT3170" s="49"/>
      <c r="FU3170" s="49"/>
      <c r="FW3170" s="50"/>
      <c r="FX3170" s="47"/>
      <c r="FY3170" s="50"/>
      <c r="GB3170" s="49"/>
      <c r="GC3170" s="49"/>
      <c r="GE3170" s="50"/>
      <c r="GF3170" s="47"/>
      <c r="GG3170" s="50"/>
      <c r="GJ3170" s="49"/>
      <c r="GK3170" s="49"/>
      <c r="GM3170" s="50"/>
      <c r="GN3170" s="47"/>
      <c r="GO3170" s="50"/>
      <c r="GR3170" s="49"/>
      <c r="GS3170" s="49"/>
      <c r="GU3170" s="50"/>
      <c r="GV3170" s="47"/>
      <c r="GW3170" s="50"/>
      <c r="GZ3170" s="49"/>
      <c r="HA3170" s="49"/>
      <c r="HC3170" s="50"/>
      <c r="HD3170" s="47"/>
      <c r="HE3170" s="50"/>
      <c r="HH3170" s="49"/>
      <c r="HI3170" s="49"/>
      <c r="HK3170" s="50"/>
      <c r="HL3170" s="47"/>
      <c r="HM3170" s="50"/>
      <c r="HP3170" s="49"/>
      <c r="HQ3170" s="49"/>
      <c r="HS3170" s="50"/>
      <c r="HT3170" s="47"/>
      <c r="HU3170" s="50"/>
      <c r="HX3170" s="49"/>
      <c r="HY3170" s="49"/>
      <c r="IA3170" s="50"/>
      <c r="IB3170" s="47"/>
      <c r="IC3170" s="50"/>
      <c r="IF3170" s="49"/>
      <c r="IG3170" s="49"/>
      <c r="II3170" s="50"/>
      <c r="IJ3170" s="47"/>
      <c r="IK3170" s="50"/>
      <c r="IN3170" s="49"/>
      <c r="IO3170" s="49"/>
      <c r="IQ3170" s="50"/>
    </row>
    <row r="3171" spans="1:251" s="48" customFormat="1">
      <c r="A3171" s="43">
        <v>2124</v>
      </c>
      <c r="B3171" s="44">
        <v>100000462765</v>
      </c>
      <c r="C3171" s="43">
        <v>0</v>
      </c>
      <c r="D3171" s="45" t="s">
        <v>109</v>
      </c>
      <c r="E3171" s="45" t="s">
        <v>164</v>
      </c>
      <c r="F3171" s="46">
        <v>7260.42</v>
      </c>
      <c r="G3171" s="46">
        <v>-87.33</v>
      </c>
      <c r="H3171" s="46">
        <v>7173.09</v>
      </c>
      <c r="I3171" s="47"/>
      <c r="K3171" s="49"/>
      <c r="L3171" s="47"/>
      <c r="M3171" s="50"/>
      <c r="P3171" s="49"/>
      <c r="R3171" s="49"/>
      <c r="S3171" s="50"/>
      <c r="T3171" s="47"/>
      <c r="U3171" s="50"/>
      <c r="X3171" s="49"/>
      <c r="Z3171" s="49"/>
      <c r="AA3171" s="50"/>
      <c r="AB3171" s="47"/>
      <c r="AC3171" s="50"/>
      <c r="AF3171" s="49"/>
      <c r="AH3171" s="49"/>
      <c r="AI3171" s="50"/>
      <c r="AJ3171" s="47"/>
      <c r="AK3171" s="50"/>
      <c r="AN3171" s="49"/>
      <c r="AP3171" s="49"/>
      <c r="AQ3171" s="50"/>
      <c r="AR3171" s="47"/>
      <c r="AS3171" s="50"/>
      <c r="AV3171" s="49"/>
      <c r="AX3171" s="49"/>
      <c r="AY3171" s="50"/>
      <c r="AZ3171" s="47"/>
      <c r="BA3171" s="50"/>
      <c r="BD3171" s="49"/>
      <c r="BF3171" s="49"/>
      <c r="BG3171" s="50"/>
      <c r="BH3171" s="47"/>
      <c r="BI3171" s="50"/>
      <c r="BL3171" s="49"/>
      <c r="BN3171" s="49"/>
      <c r="BO3171" s="50"/>
      <c r="BP3171" s="47"/>
      <c r="BQ3171" s="50"/>
      <c r="BT3171" s="49"/>
      <c r="BV3171" s="49"/>
      <c r="BW3171" s="50"/>
      <c r="BX3171" s="47"/>
      <c r="BY3171" s="50"/>
      <c r="CB3171" s="49"/>
      <c r="CD3171" s="49"/>
      <c r="CE3171" s="50"/>
      <c r="CF3171" s="47"/>
      <c r="CG3171" s="50"/>
      <c r="CJ3171" s="49"/>
      <c r="CL3171" s="49"/>
      <c r="CM3171" s="50"/>
      <c r="CN3171" s="47"/>
      <c r="CO3171" s="50"/>
      <c r="CR3171" s="49"/>
      <c r="CT3171" s="49"/>
      <c r="CU3171" s="50"/>
      <c r="CV3171" s="47"/>
      <c r="CW3171" s="50"/>
      <c r="CZ3171" s="49"/>
      <c r="DB3171" s="49"/>
      <c r="DC3171" s="50"/>
      <c r="DD3171" s="47"/>
      <c r="DE3171" s="50"/>
      <c r="DH3171" s="49"/>
      <c r="DJ3171" s="49"/>
      <c r="DK3171" s="50"/>
      <c r="DL3171" s="47"/>
      <c r="DM3171" s="50"/>
      <c r="DP3171" s="49"/>
      <c r="DR3171" s="49"/>
      <c r="DS3171" s="50"/>
      <c r="DT3171" s="47"/>
      <c r="DU3171" s="50"/>
      <c r="DX3171" s="49"/>
      <c r="DZ3171" s="49"/>
      <c r="EA3171" s="50"/>
      <c r="EB3171" s="47"/>
      <c r="EC3171" s="50"/>
      <c r="EF3171" s="49"/>
      <c r="EH3171" s="49"/>
      <c r="EI3171" s="50"/>
      <c r="EJ3171" s="47"/>
      <c r="EK3171" s="50"/>
      <c r="EN3171" s="49"/>
      <c r="EP3171" s="49"/>
      <c r="EQ3171" s="50"/>
      <c r="ER3171" s="47"/>
      <c r="ES3171" s="50"/>
      <c r="EV3171" s="49"/>
      <c r="EX3171" s="49"/>
      <c r="EY3171" s="50"/>
      <c r="EZ3171" s="47"/>
      <c r="FA3171" s="50"/>
      <c r="FD3171" s="49"/>
      <c r="FF3171" s="49"/>
      <c r="FG3171" s="50"/>
      <c r="FH3171" s="47"/>
      <c r="FI3171" s="50"/>
      <c r="FL3171" s="49"/>
      <c r="FN3171" s="49"/>
      <c r="FO3171" s="50"/>
      <c r="FP3171" s="47"/>
      <c r="FQ3171" s="50"/>
      <c r="FT3171" s="49"/>
      <c r="FV3171" s="49"/>
      <c r="FW3171" s="50"/>
      <c r="FX3171" s="47"/>
      <c r="FY3171" s="50"/>
      <c r="GB3171" s="49"/>
      <c r="GD3171" s="49"/>
      <c r="GE3171" s="50"/>
      <c r="GF3171" s="47"/>
      <c r="GG3171" s="50"/>
      <c r="GJ3171" s="49"/>
      <c r="GL3171" s="49"/>
      <c r="GM3171" s="50"/>
      <c r="GN3171" s="47"/>
      <c r="GO3171" s="50"/>
      <c r="GR3171" s="49"/>
      <c r="GT3171" s="49"/>
      <c r="GU3171" s="50"/>
      <c r="GV3171" s="47"/>
      <c r="GW3171" s="50"/>
      <c r="GZ3171" s="49"/>
      <c r="HB3171" s="49"/>
      <c r="HC3171" s="50"/>
      <c r="HD3171" s="47"/>
      <c r="HE3171" s="50"/>
      <c r="HH3171" s="49"/>
      <c r="HJ3171" s="49"/>
      <c r="HK3171" s="50"/>
      <c r="HL3171" s="47"/>
      <c r="HM3171" s="50"/>
      <c r="HP3171" s="49"/>
      <c r="HR3171" s="49"/>
      <c r="HS3171" s="50"/>
      <c r="HT3171" s="47"/>
      <c r="HU3171" s="50"/>
      <c r="HX3171" s="49"/>
      <c r="HZ3171" s="49"/>
      <c r="IA3171" s="50"/>
      <c r="IB3171" s="47"/>
      <c r="IC3171" s="50"/>
      <c r="IF3171" s="49"/>
      <c r="IH3171" s="49"/>
      <c r="II3171" s="50"/>
      <c r="IJ3171" s="47"/>
      <c r="IK3171" s="50"/>
      <c r="IN3171" s="49"/>
      <c r="IP3171" s="49"/>
      <c r="IQ3171" s="50"/>
    </row>
    <row r="3172" spans="1:251" s="48" customFormat="1">
      <c r="A3172" s="43"/>
      <c r="B3172" s="44">
        <v>100000462765</v>
      </c>
      <c r="C3172" s="43">
        <v>1</v>
      </c>
      <c r="D3172" s="45" t="s">
        <v>109</v>
      </c>
      <c r="E3172" s="45" t="s">
        <v>164</v>
      </c>
      <c r="F3172" s="46">
        <v>1239.58</v>
      </c>
      <c r="G3172" s="46">
        <v>-1238.58</v>
      </c>
      <c r="H3172" s="46">
        <v>1</v>
      </c>
      <c r="I3172" s="47"/>
      <c r="L3172" s="47"/>
      <c r="M3172" s="50"/>
      <c r="P3172" s="49"/>
      <c r="Q3172" s="49"/>
      <c r="S3172" s="50"/>
      <c r="T3172" s="47"/>
      <c r="U3172" s="50"/>
      <c r="X3172" s="49"/>
      <c r="Y3172" s="49"/>
      <c r="AA3172" s="50"/>
      <c r="AB3172" s="47"/>
      <c r="AC3172" s="50"/>
      <c r="AF3172" s="49"/>
      <c r="AG3172" s="49"/>
      <c r="AI3172" s="50"/>
      <c r="AJ3172" s="47"/>
      <c r="AK3172" s="50"/>
      <c r="AN3172" s="49"/>
      <c r="AO3172" s="49"/>
      <c r="AQ3172" s="50"/>
      <c r="AR3172" s="47"/>
      <c r="AS3172" s="50"/>
      <c r="AV3172" s="49"/>
      <c r="AW3172" s="49"/>
      <c r="AY3172" s="50"/>
      <c r="AZ3172" s="47"/>
      <c r="BA3172" s="50"/>
      <c r="BD3172" s="49"/>
      <c r="BE3172" s="49"/>
      <c r="BG3172" s="50"/>
      <c r="BH3172" s="47"/>
      <c r="BI3172" s="50"/>
      <c r="BL3172" s="49"/>
      <c r="BM3172" s="49"/>
      <c r="BO3172" s="50"/>
      <c r="BP3172" s="47"/>
      <c r="BQ3172" s="50"/>
      <c r="BT3172" s="49"/>
      <c r="BU3172" s="49"/>
      <c r="BW3172" s="50"/>
      <c r="BX3172" s="47"/>
      <c r="BY3172" s="50"/>
      <c r="CB3172" s="49"/>
      <c r="CC3172" s="49"/>
      <c r="CE3172" s="50"/>
      <c r="CF3172" s="47"/>
      <c r="CG3172" s="50"/>
      <c r="CJ3172" s="49"/>
      <c r="CK3172" s="49"/>
      <c r="CM3172" s="50"/>
      <c r="CN3172" s="47"/>
      <c r="CO3172" s="50"/>
      <c r="CR3172" s="49"/>
      <c r="CS3172" s="49"/>
      <c r="CU3172" s="50"/>
      <c r="CV3172" s="47"/>
      <c r="CW3172" s="50"/>
      <c r="CZ3172" s="49"/>
      <c r="DA3172" s="49"/>
      <c r="DC3172" s="50"/>
      <c r="DD3172" s="47"/>
      <c r="DE3172" s="50"/>
      <c r="DH3172" s="49"/>
      <c r="DI3172" s="49"/>
      <c r="DK3172" s="50"/>
      <c r="DL3172" s="47"/>
      <c r="DM3172" s="50"/>
      <c r="DP3172" s="49"/>
      <c r="DQ3172" s="49"/>
      <c r="DS3172" s="50"/>
      <c r="DT3172" s="47"/>
      <c r="DU3172" s="50"/>
      <c r="DX3172" s="49"/>
      <c r="DY3172" s="49"/>
      <c r="EA3172" s="50"/>
      <c r="EB3172" s="47"/>
      <c r="EC3172" s="50"/>
      <c r="EF3172" s="49"/>
      <c r="EG3172" s="49"/>
      <c r="EI3172" s="50"/>
      <c r="EJ3172" s="47"/>
      <c r="EK3172" s="50"/>
      <c r="EN3172" s="49"/>
      <c r="EO3172" s="49"/>
      <c r="EQ3172" s="50"/>
      <c r="ER3172" s="47"/>
      <c r="ES3172" s="50"/>
      <c r="EV3172" s="49"/>
      <c r="EW3172" s="49"/>
      <c r="EY3172" s="50"/>
      <c r="EZ3172" s="47"/>
      <c r="FA3172" s="50"/>
      <c r="FD3172" s="49"/>
      <c r="FE3172" s="49"/>
      <c r="FG3172" s="50"/>
      <c r="FH3172" s="47"/>
      <c r="FI3172" s="50"/>
      <c r="FL3172" s="49"/>
      <c r="FM3172" s="49"/>
      <c r="FO3172" s="50"/>
      <c r="FP3172" s="47"/>
      <c r="FQ3172" s="50"/>
      <c r="FT3172" s="49"/>
      <c r="FU3172" s="49"/>
      <c r="FW3172" s="50"/>
      <c r="FX3172" s="47"/>
      <c r="FY3172" s="50"/>
      <c r="GB3172" s="49"/>
      <c r="GC3172" s="49"/>
      <c r="GE3172" s="50"/>
      <c r="GF3172" s="47"/>
      <c r="GG3172" s="50"/>
      <c r="GJ3172" s="49"/>
      <c r="GK3172" s="49"/>
      <c r="GM3172" s="50"/>
      <c r="GN3172" s="47"/>
      <c r="GO3172" s="50"/>
      <c r="GR3172" s="49"/>
      <c r="GS3172" s="49"/>
      <c r="GU3172" s="50"/>
      <c r="GV3172" s="47"/>
      <c r="GW3172" s="50"/>
      <c r="GZ3172" s="49"/>
      <c r="HA3172" s="49"/>
      <c r="HC3172" s="50"/>
      <c r="HD3172" s="47"/>
      <c r="HE3172" s="50"/>
      <c r="HH3172" s="49"/>
      <c r="HI3172" s="49"/>
      <c r="HK3172" s="50"/>
      <c r="HL3172" s="47"/>
      <c r="HM3172" s="50"/>
      <c r="HP3172" s="49"/>
      <c r="HQ3172" s="49"/>
      <c r="HS3172" s="50"/>
      <c r="HT3172" s="47"/>
      <c r="HU3172" s="50"/>
      <c r="HX3172" s="49"/>
      <c r="HY3172" s="49"/>
      <c r="IA3172" s="50"/>
      <c r="IB3172" s="47"/>
      <c r="IC3172" s="50"/>
      <c r="IF3172" s="49"/>
      <c r="IG3172" s="49"/>
      <c r="II3172" s="50"/>
      <c r="IJ3172" s="47"/>
      <c r="IK3172" s="50"/>
      <c r="IN3172" s="49"/>
      <c r="IO3172" s="49"/>
      <c r="IQ3172" s="50"/>
    </row>
    <row r="3173" spans="1:251" s="48" customFormat="1">
      <c r="A3173" s="43">
        <v>2125</v>
      </c>
      <c r="B3173" s="44">
        <v>100000462766</v>
      </c>
      <c r="C3173" s="43">
        <v>0</v>
      </c>
      <c r="D3173" s="45" t="s">
        <v>109</v>
      </c>
      <c r="E3173" s="45" t="s">
        <v>490</v>
      </c>
      <c r="F3173" s="46">
        <v>10250</v>
      </c>
      <c r="G3173" s="46">
        <v>-123.3</v>
      </c>
      <c r="H3173" s="46">
        <v>10126.700000000001</v>
      </c>
      <c r="I3173" s="47"/>
      <c r="K3173" s="49"/>
      <c r="L3173" s="47"/>
      <c r="M3173" s="50"/>
      <c r="P3173" s="49"/>
      <c r="R3173" s="49"/>
      <c r="S3173" s="50"/>
      <c r="T3173" s="47"/>
      <c r="U3173" s="50"/>
      <c r="X3173" s="49"/>
      <c r="Z3173" s="49"/>
      <c r="AA3173" s="50"/>
      <c r="AB3173" s="47"/>
      <c r="AC3173" s="50"/>
      <c r="AF3173" s="49"/>
      <c r="AH3173" s="49"/>
      <c r="AI3173" s="50"/>
      <c r="AJ3173" s="47"/>
      <c r="AK3173" s="50"/>
      <c r="AN3173" s="49"/>
      <c r="AP3173" s="49"/>
      <c r="AQ3173" s="50"/>
      <c r="AR3173" s="47"/>
      <c r="AS3173" s="50"/>
      <c r="AV3173" s="49"/>
      <c r="AX3173" s="49"/>
      <c r="AY3173" s="50"/>
      <c r="AZ3173" s="47"/>
      <c r="BA3173" s="50"/>
      <c r="BD3173" s="49"/>
      <c r="BF3173" s="49"/>
      <c r="BG3173" s="50"/>
      <c r="BH3173" s="47"/>
      <c r="BI3173" s="50"/>
      <c r="BL3173" s="49"/>
      <c r="BN3173" s="49"/>
      <c r="BO3173" s="50"/>
      <c r="BP3173" s="47"/>
      <c r="BQ3173" s="50"/>
      <c r="BT3173" s="49"/>
      <c r="BV3173" s="49"/>
      <c r="BW3173" s="50"/>
      <c r="BX3173" s="47"/>
      <c r="BY3173" s="50"/>
      <c r="CB3173" s="49"/>
      <c r="CD3173" s="49"/>
      <c r="CE3173" s="50"/>
      <c r="CF3173" s="47"/>
      <c r="CG3173" s="50"/>
      <c r="CJ3173" s="49"/>
      <c r="CL3173" s="49"/>
      <c r="CM3173" s="50"/>
      <c r="CN3173" s="47"/>
      <c r="CO3173" s="50"/>
      <c r="CR3173" s="49"/>
      <c r="CT3173" s="49"/>
      <c r="CU3173" s="50"/>
      <c r="CV3173" s="47"/>
      <c r="CW3173" s="50"/>
      <c r="CZ3173" s="49"/>
      <c r="DB3173" s="49"/>
      <c r="DC3173" s="50"/>
      <c r="DD3173" s="47"/>
      <c r="DE3173" s="50"/>
      <c r="DH3173" s="49"/>
      <c r="DJ3173" s="49"/>
      <c r="DK3173" s="50"/>
      <c r="DL3173" s="47"/>
      <c r="DM3173" s="50"/>
      <c r="DP3173" s="49"/>
      <c r="DR3173" s="49"/>
      <c r="DS3173" s="50"/>
      <c r="DT3173" s="47"/>
      <c r="DU3173" s="50"/>
      <c r="DX3173" s="49"/>
      <c r="DZ3173" s="49"/>
      <c r="EA3173" s="50"/>
      <c r="EB3173" s="47"/>
      <c r="EC3173" s="50"/>
      <c r="EF3173" s="49"/>
      <c r="EH3173" s="49"/>
      <c r="EI3173" s="50"/>
      <c r="EJ3173" s="47"/>
      <c r="EK3173" s="50"/>
      <c r="EN3173" s="49"/>
      <c r="EP3173" s="49"/>
      <c r="EQ3173" s="50"/>
      <c r="ER3173" s="47"/>
      <c r="ES3173" s="50"/>
      <c r="EV3173" s="49"/>
      <c r="EX3173" s="49"/>
      <c r="EY3173" s="50"/>
      <c r="EZ3173" s="47"/>
      <c r="FA3173" s="50"/>
      <c r="FD3173" s="49"/>
      <c r="FF3173" s="49"/>
      <c r="FG3173" s="50"/>
      <c r="FH3173" s="47"/>
      <c r="FI3173" s="50"/>
      <c r="FL3173" s="49"/>
      <c r="FN3173" s="49"/>
      <c r="FO3173" s="50"/>
      <c r="FP3173" s="47"/>
      <c r="FQ3173" s="50"/>
      <c r="FT3173" s="49"/>
      <c r="FV3173" s="49"/>
      <c r="FW3173" s="50"/>
      <c r="FX3173" s="47"/>
      <c r="FY3173" s="50"/>
      <c r="GB3173" s="49"/>
      <c r="GD3173" s="49"/>
      <c r="GE3173" s="50"/>
      <c r="GF3173" s="47"/>
      <c r="GG3173" s="50"/>
      <c r="GJ3173" s="49"/>
      <c r="GL3173" s="49"/>
      <c r="GM3173" s="50"/>
      <c r="GN3173" s="47"/>
      <c r="GO3173" s="50"/>
      <c r="GR3173" s="49"/>
      <c r="GT3173" s="49"/>
      <c r="GU3173" s="50"/>
      <c r="GV3173" s="47"/>
      <c r="GW3173" s="50"/>
      <c r="GZ3173" s="49"/>
      <c r="HB3173" s="49"/>
      <c r="HC3173" s="50"/>
      <c r="HD3173" s="47"/>
      <c r="HE3173" s="50"/>
      <c r="HH3173" s="49"/>
      <c r="HJ3173" s="49"/>
      <c r="HK3173" s="50"/>
      <c r="HL3173" s="47"/>
      <c r="HM3173" s="50"/>
      <c r="HP3173" s="49"/>
      <c r="HR3173" s="49"/>
      <c r="HS3173" s="50"/>
      <c r="HT3173" s="47"/>
      <c r="HU3173" s="50"/>
      <c r="HX3173" s="49"/>
      <c r="HZ3173" s="49"/>
      <c r="IA3173" s="50"/>
      <c r="IB3173" s="47"/>
      <c r="IC3173" s="50"/>
      <c r="IF3173" s="49"/>
      <c r="IH3173" s="49"/>
      <c r="II3173" s="50"/>
      <c r="IJ3173" s="47"/>
      <c r="IK3173" s="50"/>
      <c r="IN3173" s="49"/>
      <c r="IP3173" s="49"/>
      <c r="IQ3173" s="50"/>
    </row>
    <row r="3174" spans="1:251" s="48" customFormat="1">
      <c r="A3174" s="43"/>
      <c r="B3174" s="44">
        <v>100000462766</v>
      </c>
      <c r="C3174" s="43">
        <v>1</v>
      </c>
      <c r="D3174" s="45" t="s">
        <v>109</v>
      </c>
      <c r="E3174" s="45" t="s">
        <v>490</v>
      </c>
      <c r="F3174" s="46">
        <v>1750</v>
      </c>
      <c r="G3174" s="46">
        <v>-1749</v>
      </c>
      <c r="H3174" s="46">
        <v>1</v>
      </c>
      <c r="I3174" s="47"/>
      <c r="L3174" s="47"/>
      <c r="M3174" s="50"/>
      <c r="P3174" s="49"/>
      <c r="Q3174" s="49"/>
      <c r="S3174" s="50"/>
      <c r="T3174" s="47"/>
      <c r="U3174" s="50"/>
      <c r="X3174" s="49"/>
      <c r="Y3174" s="49"/>
      <c r="AA3174" s="50"/>
      <c r="AB3174" s="47"/>
      <c r="AC3174" s="50"/>
      <c r="AF3174" s="49"/>
      <c r="AG3174" s="49"/>
      <c r="AI3174" s="50"/>
      <c r="AJ3174" s="47"/>
      <c r="AK3174" s="50"/>
      <c r="AN3174" s="49"/>
      <c r="AO3174" s="49"/>
      <c r="AQ3174" s="50"/>
      <c r="AR3174" s="47"/>
      <c r="AS3174" s="50"/>
      <c r="AV3174" s="49"/>
      <c r="AW3174" s="49"/>
      <c r="AY3174" s="50"/>
      <c r="AZ3174" s="47"/>
      <c r="BA3174" s="50"/>
      <c r="BD3174" s="49"/>
      <c r="BE3174" s="49"/>
      <c r="BG3174" s="50"/>
      <c r="BH3174" s="47"/>
      <c r="BI3174" s="50"/>
      <c r="BL3174" s="49"/>
      <c r="BM3174" s="49"/>
      <c r="BO3174" s="50"/>
      <c r="BP3174" s="47"/>
      <c r="BQ3174" s="50"/>
      <c r="BT3174" s="49"/>
      <c r="BU3174" s="49"/>
      <c r="BW3174" s="50"/>
      <c r="BX3174" s="47"/>
      <c r="BY3174" s="50"/>
      <c r="CB3174" s="49"/>
      <c r="CC3174" s="49"/>
      <c r="CE3174" s="50"/>
      <c r="CF3174" s="47"/>
      <c r="CG3174" s="50"/>
      <c r="CJ3174" s="49"/>
      <c r="CK3174" s="49"/>
      <c r="CM3174" s="50"/>
      <c r="CN3174" s="47"/>
      <c r="CO3174" s="50"/>
      <c r="CR3174" s="49"/>
      <c r="CS3174" s="49"/>
      <c r="CU3174" s="50"/>
      <c r="CV3174" s="47"/>
      <c r="CW3174" s="50"/>
      <c r="CZ3174" s="49"/>
      <c r="DA3174" s="49"/>
      <c r="DC3174" s="50"/>
      <c r="DD3174" s="47"/>
      <c r="DE3174" s="50"/>
      <c r="DH3174" s="49"/>
      <c r="DI3174" s="49"/>
      <c r="DK3174" s="50"/>
      <c r="DL3174" s="47"/>
      <c r="DM3174" s="50"/>
      <c r="DP3174" s="49"/>
      <c r="DQ3174" s="49"/>
      <c r="DS3174" s="50"/>
      <c r="DT3174" s="47"/>
      <c r="DU3174" s="50"/>
      <c r="DX3174" s="49"/>
      <c r="DY3174" s="49"/>
      <c r="EA3174" s="50"/>
      <c r="EB3174" s="47"/>
      <c r="EC3174" s="50"/>
      <c r="EF3174" s="49"/>
      <c r="EG3174" s="49"/>
      <c r="EI3174" s="50"/>
      <c r="EJ3174" s="47"/>
      <c r="EK3174" s="50"/>
      <c r="EN3174" s="49"/>
      <c r="EO3174" s="49"/>
      <c r="EQ3174" s="50"/>
      <c r="ER3174" s="47"/>
      <c r="ES3174" s="50"/>
      <c r="EV3174" s="49"/>
      <c r="EW3174" s="49"/>
      <c r="EY3174" s="50"/>
      <c r="EZ3174" s="47"/>
      <c r="FA3174" s="50"/>
      <c r="FD3174" s="49"/>
      <c r="FE3174" s="49"/>
      <c r="FG3174" s="50"/>
      <c r="FH3174" s="47"/>
      <c r="FI3174" s="50"/>
      <c r="FL3174" s="49"/>
      <c r="FM3174" s="49"/>
      <c r="FO3174" s="50"/>
      <c r="FP3174" s="47"/>
      <c r="FQ3174" s="50"/>
      <c r="FT3174" s="49"/>
      <c r="FU3174" s="49"/>
      <c r="FW3174" s="50"/>
      <c r="FX3174" s="47"/>
      <c r="FY3174" s="50"/>
      <c r="GB3174" s="49"/>
      <c r="GC3174" s="49"/>
      <c r="GE3174" s="50"/>
      <c r="GF3174" s="47"/>
      <c r="GG3174" s="50"/>
      <c r="GJ3174" s="49"/>
      <c r="GK3174" s="49"/>
      <c r="GM3174" s="50"/>
      <c r="GN3174" s="47"/>
      <c r="GO3174" s="50"/>
      <c r="GR3174" s="49"/>
      <c r="GS3174" s="49"/>
      <c r="GU3174" s="50"/>
      <c r="GV3174" s="47"/>
      <c r="GW3174" s="50"/>
      <c r="GZ3174" s="49"/>
      <c r="HA3174" s="49"/>
      <c r="HC3174" s="50"/>
      <c r="HD3174" s="47"/>
      <c r="HE3174" s="50"/>
      <c r="HH3174" s="49"/>
      <c r="HI3174" s="49"/>
      <c r="HK3174" s="50"/>
      <c r="HL3174" s="47"/>
      <c r="HM3174" s="50"/>
      <c r="HP3174" s="49"/>
      <c r="HQ3174" s="49"/>
      <c r="HS3174" s="50"/>
      <c r="HT3174" s="47"/>
      <c r="HU3174" s="50"/>
      <c r="HX3174" s="49"/>
      <c r="HY3174" s="49"/>
      <c r="IA3174" s="50"/>
      <c r="IB3174" s="47"/>
      <c r="IC3174" s="50"/>
      <c r="IF3174" s="49"/>
      <c r="IG3174" s="49"/>
      <c r="II3174" s="50"/>
      <c r="IJ3174" s="47"/>
      <c r="IK3174" s="50"/>
      <c r="IN3174" s="49"/>
      <c r="IO3174" s="49"/>
      <c r="IQ3174" s="50"/>
    </row>
    <row r="3175" spans="1:251" s="48" customFormat="1">
      <c r="A3175" s="43">
        <v>2126</v>
      </c>
      <c r="B3175" s="44">
        <v>100000462767</v>
      </c>
      <c r="C3175" s="43">
        <v>0</v>
      </c>
      <c r="D3175" s="45" t="s">
        <v>109</v>
      </c>
      <c r="E3175" s="45" t="s">
        <v>490</v>
      </c>
      <c r="F3175" s="46">
        <v>10250</v>
      </c>
      <c r="G3175" s="46">
        <v>-123.3</v>
      </c>
      <c r="H3175" s="46">
        <v>10126.700000000001</v>
      </c>
      <c r="I3175" s="47"/>
      <c r="K3175" s="49"/>
      <c r="L3175" s="47"/>
      <c r="M3175" s="50"/>
      <c r="P3175" s="49"/>
      <c r="R3175" s="49"/>
      <c r="S3175" s="50"/>
      <c r="T3175" s="47"/>
      <c r="U3175" s="50"/>
      <c r="X3175" s="49"/>
      <c r="Z3175" s="49"/>
      <c r="AA3175" s="50"/>
      <c r="AB3175" s="47"/>
      <c r="AC3175" s="50"/>
      <c r="AF3175" s="49"/>
      <c r="AH3175" s="49"/>
      <c r="AI3175" s="50"/>
      <c r="AJ3175" s="47"/>
      <c r="AK3175" s="50"/>
      <c r="AN3175" s="49"/>
      <c r="AP3175" s="49"/>
      <c r="AQ3175" s="50"/>
      <c r="AR3175" s="47"/>
      <c r="AS3175" s="50"/>
      <c r="AV3175" s="49"/>
      <c r="AX3175" s="49"/>
      <c r="AY3175" s="50"/>
      <c r="AZ3175" s="47"/>
      <c r="BA3175" s="50"/>
      <c r="BD3175" s="49"/>
      <c r="BF3175" s="49"/>
      <c r="BG3175" s="50"/>
      <c r="BH3175" s="47"/>
      <c r="BI3175" s="50"/>
      <c r="BL3175" s="49"/>
      <c r="BN3175" s="49"/>
      <c r="BO3175" s="50"/>
      <c r="BP3175" s="47"/>
      <c r="BQ3175" s="50"/>
      <c r="BT3175" s="49"/>
      <c r="BV3175" s="49"/>
      <c r="BW3175" s="50"/>
      <c r="BX3175" s="47"/>
      <c r="BY3175" s="50"/>
      <c r="CB3175" s="49"/>
      <c r="CD3175" s="49"/>
      <c r="CE3175" s="50"/>
      <c r="CF3175" s="47"/>
      <c r="CG3175" s="50"/>
      <c r="CJ3175" s="49"/>
      <c r="CL3175" s="49"/>
      <c r="CM3175" s="50"/>
      <c r="CN3175" s="47"/>
      <c r="CO3175" s="50"/>
      <c r="CR3175" s="49"/>
      <c r="CT3175" s="49"/>
      <c r="CU3175" s="50"/>
      <c r="CV3175" s="47"/>
      <c r="CW3175" s="50"/>
      <c r="CZ3175" s="49"/>
      <c r="DB3175" s="49"/>
      <c r="DC3175" s="50"/>
      <c r="DD3175" s="47"/>
      <c r="DE3175" s="50"/>
      <c r="DH3175" s="49"/>
      <c r="DJ3175" s="49"/>
      <c r="DK3175" s="50"/>
      <c r="DL3175" s="47"/>
      <c r="DM3175" s="50"/>
      <c r="DP3175" s="49"/>
      <c r="DR3175" s="49"/>
      <c r="DS3175" s="50"/>
      <c r="DT3175" s="47"/>
      <c r="DU3175" s="50"/>
      <c r="DX3175" s="49"/>
      <c r="DZ3175" s="49"/>
      <c r="EA3175" s="50"/>
      <c r="EB3175" s="47"/>
      <c r="EC3175" s="50"/>
      <c r="EF3175" s="49"/>
      <c r="EH3175" s="49"/>
      <c r="EI3175" s="50"/>
      <c r="EJ3175" s="47"/>
      <c r="EK3175" s="50"/>
      <c r="EN3175" s="49"/>
      <c r="EP3175" s="49"/>
      <c r="EQ3175" s="50"/>
      <c r="ER3175" s="47"/>
      <c r="ES3175" s="50"/>
      <c r="EV3175" s="49"/>
      <c r="EX3175" s="49"/>
      <c r="EY3175" s="50"/>
      <c r="EZ3175" s="47"/>
      <c r="FA3175" s="50"/>
      <c r="FD3175" s="49"/>
      <c r="FF3175" s="49"/>
      <c r="FG3175" s="50"/>
      <c r="FH3175" s="47"/>
      <c r="FI3175" s="50"/>
      <c r="FL3175" s="49"/>
      <c r="FN3175" s="49"/>
      <c r="FO3175" s="50"/>
      <c r="FP3175" s="47"/>
      <c r="FQ3175" s="50"/>
      <c r="FT3175" s="49"/>
      <c r="FV3175" s="49"/>
      <c r="FW3175" s="50"/>
      <c r="FX3175" s="47"/>
      <c r="FY3175" s="50"/>
      <c r="GB3175" s="49"/>
      <c r="GD3175" s="49"/>
      <c r="GE3175" s="50"/>
      <c r="GF3175" s="47"/>
      <c r="GG3175" s="50"/>
      <c r="GJ3175" s="49"/>
      <c r="GL3175" s="49"/>
      <c r="GM3175" s="50"/>
      <c r="GN3175" s="47"/>
      <c r="GO3175" s="50"/>
      <c r="GR3175" s="49"/>
      <c r="GT3175" s="49"/>
      <c r="GU3175" s="50"/>
      <c r="GV3175" s="47"/>
      <c r="GW3175" s="50"/>
      <c r="GZ3175" s="49"/>
      <c r="HB3175" s="49"/>
      <c r="HC3175" s="50"/>
      <c r="HD3175" s="47"/>
      <c r="HE3175" s="50"/>
      <c r="HH3175" s="49"/>
      <c r="HJ3175" s="49"/>
      <c r="HK3175" s="50"/>
      <c r="HL3175" s="47"/>
      <c r="HM3175" s="50"/>
      <c r="HP3175" s="49"/>
      <c r="HR3175" s="49"/>
      <c r="HS3175" s="50"/>
      <c r="HT3175" s="47"/>
      <c r="HU3175" s="50"/>
      <c r="HX3175" s="49"/>
      <c r="HZ3175" s="49"/>
      <c r="IA3175" s="50"/>
      <c r="IB3175" s="47"/>
      <c r="IC3175" s="50"/>
      <c r="IF3175" s="49"/>
      <c r="IH3175" s="49"/>
      <c r="II3175" s="50"/>
      <c r="IJ3175" s="47"/>
      <c r="IK3175" s="50"/>
      <c r="IN3175" s="49"/>
      <c r="IP3175" s="49"/>
      <c r="IQ3175" s="50"/>
    </row>
    <row r="3176" spans="1:251" s="48" customFormat="1">
      <c r="A3176" s="43"/>
      <c r="B3176" s="44">
        <v>100000462767</v>
      </c>
      <c r="C3176" s="43">
        <v>1</v>
      </c>
      <c r="D3176" s="45" t="s">
        <v>109</v>
      </c>
      <c r="E3176" s="45" t="s">
        <v>490</v>
      </c>
      <c r="F3176" s="46">
        <v>1750</v>
      </c>
      <c r="G3176" s="46">
        <v>-1749</v>
      </c>
      <c r="H3176" s="46">
        <v>1</v>
      </c>
      <c r="I3176" s="47"/>
      <c r="L3176" s="47"/>
      <c r="M3176" s="50"/>
      <c r="P3176" s="49"/>
      <c r="Q3176" s="49"/>
      <c r="S3176" s="50"/>
      <c r="T3176" s="47"/>
      <c r="U3176" s="50"/>
      <c r="X3176" s="49"/>
      <c r="Y3176" s="49"/>
      <c r="AA3176" s="50"/>
      <c r="AB3176" s="47"/>
      <c r="AC3176" s="50"/>
      <c r="AF3176" s="49"/>
      <c r="AG3176" s="49"/>
      <c r="AI3176" s="50"/>
      <c r="AJ3176" s="47"/>
      <c r="AK3176" s="50"/>
      <c r="AN3176" s="49"/>
      <c r="AO3176" s="49"/>
      <c r="AQ3176" s="50"/>
      <c r="AR3176" s="47"/>
      <c r="AS3176" s="50"/>
      <c r="AV3176" s="49"/>
      <c r="AW3176" s="49"/>
      <c r="AY3176" s="50"/>
      <c r="AZ3176" s="47"/>
      <c r="BA3176" s="50"/>
      <c r="BD3176" s="49"/>
      <c r="BE3176" s="49"/>
      <c r="BG3176" s="50"/>
      <c r="BH3176" s="47"/>
      <c r="BI3176" s="50"/>
      <c r="BL3176" s="49"/>
      <c r="BM3176" s="49"/>
      <c r="BO3176" s="50"/>
      <c r="BP3176" s="47"/>
      <c r="BQ3176" s="50"/>
      <c r="BT3176" s="49"/>
      <c r="BU3176" s="49"/>
      <c r="BW3176" s="50"/>
      <c r="BX3176" s="47"/>
      <c r="BY3176" s="50"/>
      <c r="CB3176" s="49"/>
      <c r="CC3176" s="49"/>
      <c r="CE3176" s="50"/>
      <c r="CF3176" s="47"/>
      <c r="CG3176" s="50"/>
      <c r="CJ3176" s="49"/>
      <c r="CK3176" s="49"/>
      <c r="CM3176" s="50"/>
      <c r="CN3176" s="47"/>
      <c r="CO3176" s="50"/>
      <c r="CR3176" s="49"/>
      <c r="CS3176" s="49"/>
      <c r="CU3176" s="50"/>
      <c r="CV3176" s="47"/>
      <c r="CW3176" s="50"/>
      <c r="CZ3176" s="49"/>
      <c r="DA3176" s="49"/>
      <c r="DC3176" s="50"/>
      <c r="DD3176" s="47"/>
      <c r="DE3176" s="50"/>
      <c r="DH3176" s="49"/>
      <c r="DI3176" s="49"/>
      <c r="DK3176" s="50"/>
      <c r="DL3176" s="47"/>
      <c r="DM3176" s="50"/>
      <c r="DP3176" s="49"/>
      <c r="DQ3176" s="49"/>
      <c r="DS3176" s="50"/>
      <c r="DT3176" s="47"/>
      <c r="DU3176" s="50"/>
      <c r="DX3176" s="49"/>
      <c r="DY3176" s="49"/>
      <c r="EA3176" s="50"/>
      <c r="EB3176" s="47"/>
      <c r="EC3176" s="50"/>
      <c r="EF3176" s="49"/>
      <c r="EG3176" s="49"/>
      <c r="EI3176" s="50"/>
      <c r="EJ3176" s="47"/>
      <c r="EK3176" s="50"/>
      <c r="EN3176" s="49"/>
      <c r="EO3176" s="49"/>
      <c r="EQ3176" s="50"/>
      <c r="ER3176" s="47"/>
      <c r="ES3176" s="50"/>
      <c r="EV3176" s="49"/>
      <c r="EW3176" s="49"/>
      <c r="EY3176" s="50"/>
      <c r="EZ3176" s="47"/>
      <c r="FA3176" s="50"/>
      <c r="FD3176" s="49"/>
      <c r="FE3176" s="49"/>
      <c r="FG3176" s="50"/>
      <c r="FH3176" s="47"/>
      <c r="FI3176" s="50"/>
      <c r="FL3176" s="49"/>
      <c r="FM3176" s="49"/>
      <c r="FO3176" s="50"/>
      <c r="FP3176" s="47"/>
      <c r="FQ3176" s="50"/>
      <c r="FT3176" s="49"/>
      <c r="FU3176" s="49"/>
      <c r="FW3176" s="50"/>
      <c r="FX3176" s="47"/>
      <c r="FY3176" s="50"/>
      <c r="GB3176" s="49"/>
      <c r="GC3176" s="49"/>
      <c r="GE3176" s="50"/>
      <c r="GF3176" s="47"/>
      <c r="GG3176" s="50"/>
      <c r="GJ3176" s="49"/>
      <c r="GK3176" s="49"/>
      <c r="GM3176" s="50"/>
      <c r="GN3176" s="47"/>
      <c r="GO3176" s="50"/>
      <c r="GR3176" s="49"/>
      <c r="GS3176" s="49"/>
      <c r="GU3176" s="50"/>
      <c r="GV3176" s="47"/>
      <c r="GW3176" s="50"/>
      <c r="GZ3176" s="49"/>
      <c r="HA3176" s="49"/>
      <c r="HC3176" s="50"/>
      <c r="HD3176" s="47"/>
      <c r="HE3176" s="50"/>
      <c r="HH3176" s="49"/>
      <c r="HI3176" s="49"/>
      <c r="HK3176" s="50"/>
      <c r="HL3176" s="47"/>
      <c r="HM3176" s="50"/>
      <c r="HP3176" s="49"/>
      <c r="HQ3176" s="49"/>
      <c r="HS3176" s="50"/>
      <c r="HT3176" s="47"/>
      <c r="HU3176" s="50"/>
      <c r="HX3176" s="49"/>
      <c r="HY3176" s="49"/>
      <c r="IA3176" s="50"/>
      <c r="IB3176" s="47"/>
      <c r="IC3176" s="50"/>
      <c r="IF3176" s="49"/>
      <c r="IG3176" s="49"/>
      <c r="II3176" s="50"/>
      <c r="IJ3176" s="47"/>
      <c r="IK3176" s="50"/>
      <c r="IN3176" s="49"/>
      <c r="IO3176" s="49"/>
      <c r="IQ3176" s="50"/>
    </row>
    <row r="3177" spans="1:251" s="48" customFormat="1">
      <c r="A3177" s="43">
        <v>2127</v>
      </c>
      <c r="B3177" s="44">
        <v>100000462768</v>
      </c>
      <c r="C3177" s="43">
        <v>0</v>
      </c>
      <c r="D3177" s="45" t="s">
        <v>109</v>
      </c>
      <c r="E3177" s="45" t="s">
        <v>490</v>
      </c>
      <c r="F3177" s="46">
        <v>10250</v>
      </c>
      <c r="G3177" s="46">
        <v>-123.3</v>
      </c>
      <c r="H3177" s="46">
        <v>10126.700000000001</v>
      </c>
      <c r="I3177" s="47"/>
      <c r="K3177" s="49"/>
      <c r="L3177" s="47"/>
      <c r="M3177" s="50"/>
      <c r="P3177" s="49"/>
      <c r="R3177" s="49"/>
      <c r="S3177" s="50"/>
      <c r="T3177" s="47"/>
      <c r="U3177" s="50"/>
      <c r="X3177" s="49"/>
      <c r="Z3177" s="49"/>
      <c r="AA3177" s="50"/>
      <c r="AB3177" s="47"/>
      <c r="AC3177" s="50"/>
      <c r="AF3177" s="49"/>
      <c r="AH3177" s="49"/>
      <c r="AI3177" s="50"/>
      <c r="AJ3177" s="47"/>
      <c r="AK3177" s="50"/>
      <c r="AN3177" s="49"/>
      <c r="AP3177" s="49"/>
      <c r="AQ3177" s="50"/>
      <c r="AR3177" s="47"/>
      <c r="AS3177" s="50"/>
      <c r="AV3177" s="49"/>
      <c r="AX3177" s="49"/>
      <c r="AY3177" s="50"/>
      <c r="AZ3177" s="47"/>
      <c r="BA3177" s="50"/>
      <c r="BD3177" s="49"/>
      <c r="BF3177" s="49"/>
      <c r="BG3177" s="50"/>
      <c r="BH3177" s="47"/>
      <c r="BI3177" s="50"/>
      <c r="BL3177" s="49"/>
      <c r="BN3177" s="49"/>
      <c r="BO3177" s="50"/>
      <c r="BP3177" s="47"/>
      <c r="BQ3177" s="50"/>
      <c r="BT3177" s="49"/>
      <c r="BV3177" s="49"/>
      <c r="BW3177" s="50"/>
      <c r="BX3177" s="47"/>
      <c r="BY3177" s="50"/>
      <c r="CB3177" s="49"/>
      <c r="CD3177" s="49"/>
      <c r="CE3177" s="50"/>
      <c r="CF3177" s="47"/>
      <c r="CG3177" s="50"/>
      <c r="CJ3177" s="49"/>
      <c r="CL3177" s="49"/>
      <c r="CM3177" s="50"/>
      <c r="CN3177" s="47"/>
      <c r="CO3177" s="50"/>
      <c r="CR3177" s="49"/>
      <c r="CT3177" s="49"/>
      <c r="CU3177" s="50"/>
      <c r="CV3177" s="47"/>
      <c r="CW3177" s="50"/>
      <c r="CZ3177" s="49"/>
      <c r="DB3177" s="49"/>
      <c r="DC3177" s="50"/>
      <c r="DD3177" s="47"/>
      <c r="DE3177" s="50"/>
      <c r="DH3177" s="49"/>
      <c r="DJ3177" s="49"/>
      <c r="DK3177" s="50"/>
      <c r="DL3177" s="47"/>
      <c r="DM3177" s="50"/>
      <c r="DP3177" s="49"/>
      <c r="DR3177" s="49"/>
      <c r="DS3177" s="50"/>
      <c r="DT3177" s="47"/>
      <c r="DU3177" s="50"/>
      <c r="DX3177" s="49"/>
      <c r="DZ3177" s="49"/>
      <c r="EA3177" s="50"/>
      <c r="EB3177" s="47"/>
      <c r="EC3177" s="50"/>
      <c r="EF3177" s="49"/>
      <c r="EH3177" s="49"/>
      <c r="EI3177" s="50"/>
      <c r="EJ3177" s="47"/>
      <c r="EK3177" s="50"/>
      <c r="EN3177" s="49"/>
      <c r="EP3177" s="49"/>
      <c r="EQ3177" s="50"/>
      <c r="ER3177" s="47"/>
      <c r="ES3177" s="50"/>
      <c r="EV3177" s="49"/>
      <c r="EX3177" s="49"/>
      <c r="EY3177" s="50"/>
      <c r="EZ3177" s="47"/>
      <c r="FA3177" s="50"/>
      <c r="FD3177" s="49"/>
      <c r="FF3177" s="49"/>
      <c r="FG3177" s="50"/>
      <c r="FH3177" s="47"/>
      <c r="FI3177" s="50"/>
      <c r="FL3177" s="49"/>
      <c r="FN3177" s="49"/>
      <c r="FO3177" s="50"/>
      <c r="FP3177" s="47"/>
      <c r="FQ3177" s="50"/>
      <c r="FT3177" s="49"/>
      <c r="FV3177" s="49"/>
      <c r="FW3177" s="50"/>
      <c r="FX3177" s="47"/>
      <c r="FY3177" s="50"/>
      <c r="GB3177" s="49"/>
      <c r="GD3177" s="49"/>
      <c r="GE3177" s="50"/>
      <c r="GF3177" s="47"/>
      <c r="GG3177" s="50"/>
      <c r="GJ3177" s="49"/>
      <c r="GL3177" s="49"/>
      <c r="GM3177" s="50"/>
      <c r="GN3177" s="47"/>
      <c r="GO3177" s="50"/>
      <c r="GR3177" s="49"/>
      <c r="GT3177" s="49"/>
      <c r="GU3177" s="50"/>
      <c r="GV3177" s="47"/>
      <c r="GW3177" s="50"/>
      <c r="GZ3177" s="49"/>
      <c r="HB3177" s="49"/>
      <c r="HC3177" s="50"/>
      <c r="HD3177" s="47"/>
      <c r="HE3177" s="50"/>
      <c r="HH3177" s="49"/>
      <c r="HJ3177" s="49"/>
      <c r="HK3177" s="50"/>
      <c r="HL3177" s="47"/>
      <c r="HM3177" s="50"/>
      <c r="HP3177" s="49"/>
      <c r="HR3177" s="49"/>
      <c r="HS3177" s="50"/>
      <c r="HT3177" s="47"/>
      <c r="HU3177" s="50"/>
      <c r="HX3177" s="49"/>
      <c r="HZ3177" s="49"/>
      <c r="IA3177" s="50"/>
      <c r="IB3177" s="47"/>
      <c r="IC3177" s="50"/>
      <c r="IF3177" s="49"/>
      <c r="IH3177" s="49"/>
      <c r="II3177" s="50"/>
      <c r="IJ3177" s="47"/>
      <c r="IK3177" s="50"/>
      <c r="IN3177" s="49"/>
      <c r="IP3177" s="49"/>
      <c r="IQ3177" s="50"/>
    </row>
    <row r="3178" spans="1:251" s="48" customFormat="1">
      <c r="A3178" s="43"/>
      <c r="B3178" s="44">
        <v>100000462768</v>
      </c>
      <c r="C3178" s="43">
        <v>1</v>
      </c>
      <c r="D3178" s="45" t="s">
        <v>109</v>
      </c>
      <c r="E3178" s="45" t="s">
        <v>490</v>
      </c>
      <c r="F3178" s="46">
        <v>1750</v>
      </c>
      <c r="G3178" s="46">
        <v>-1749</v>
      </c>
      <c r="H3178" s="46">
        <v>1</v>
      </c>
      <c r="I3178" s="47"/>
      <c r="L3178" s="47"/>
      <c r="M3178" s="50"/>
      <c r="P3178" s="49"/>
      <c r="Q3178" s="49"/>
      <c r="S3178" s="50"/>
      <c r="T3178" s="47"/>
      <c r="U3178" s="50"/>
      <c r="X3178" s="49"/>
      <c r="Y3178" s="49"/>
      <c r="AA3178" s="50"/>
      <c r="AB3178" s="47"/>
      <c r="AC3178" s="50"/>
      <c r="AF3178" s="49"/>
      <c r="AG3178" s="49"/>
      <c r="AI3178" s="50"/>
      <c r="AJ3178" s="47"/>
      <c r="AK3178" s="50"/>
      <c r="AN3178" s="49"/>
      <c r="AO3178" s="49"/>
      <c r="AQ3178" s="50"/>
      <c r="AR3178" s="47"/>
      <c r="AS3178" s="50"/>
      <c r="AV3178" s="49"/>
      <c r="AW3178" s="49"/>
      <c r="AY3178" s="50"/>
      <c r="AZ3178" s="47"/>
      <c r="BA3178" s="50"/>
      <c r="BD3178" s="49"/>
      <c r="BE3178" s="49"/>
      <c r="BG3178" s="50"/>
      <c r="BH3178" s="47"/>
      <c r="BI3178" s="50"/>
      <c r="BL3178" s="49"/>
      <c r="BM3178" s="49"/>
      <c r="BO3178" s="50"/>
      <c r="BP3178" s="47"/>
      <c r="BQ3178" s="50"/>
      <c r="BT3178" s="49"/>
      <c r="BU3178" s="49"/>
      <c r="BW3178" s="50"/>
      <c r="BX3178" s="47"/>
      <c r="BY3178" s="50"/>
      <c r="CB3178" s="49"/>
      <c r="CC3178" s="49"/>
      <c r="CE3178" s="50"/>
      <c r="CF3178" s="47"/>
      <c r="CG3178" s="50"/>
      <c r="CJ3178" s="49"/>
      <c r="CK3178" s="49"/>
      <c r="CM3178" s="50"/>
      <c r="CN3178" s="47"/>
      <c r="CO3178" s="50"/>
      <c r="CR3178" s="49"/>
      <c r="CS3178" s="49"/>
      <c r="CU3178" s="50"/>
      <c r="CV3178" s="47"/>
      <c r="CW3178" s="50"/>
      <c r="CZ3178" s="49"/>
      <c r="DA3178" s="49"/>
      <c r="DC3178" s="50"/>
      <c r="DD3178" s="47"/>
      <c r="DE3178" s="50"/>
      <c r="DH3178" s="49"/>
      <c r="DI3178" s="49"/>
      <c r="DK3178" s="50"/>
      <c r="DL3178" s="47"/>
      <c r="DM3178" s="50"/>
      <c r="DP3178" s="49"/>
      <c r="DQ3178" s="49"/>
      <c r="DS3178" s="50"/>
      <c r="DT3178" s="47"/>
      <c r="DU3178" s="50"/>
      <c r="DX3178" s="49"/>
      <c r="DY3178" s="49"/>
      <c r="EA3178" s="50"/>
      <c r="EB3178" s="47"/>
      <c r="EC3178" s="50"/>
      <c r="EF3178" s="49"/>
      <c r="EG3178" s="49"/>
      <c r="EI3178" s="50"/>
      <c r="EJ3178" s="47"/>
      <c r="EK3178" s="50"/>
      <c r="EN3178" s="49"/>
      <c r="EO3178" s="49"/>
      <c r="EQ3178" s="50"/>
      <c r="ER3178" s="47"/>
      <c r="ES3178" s="50"/>
      <c r="EV3178" s="49"/>
      <c r="EW3178" s="49"/>
      <c r="EY3178" s="50"/>
      <c r="EZ3178" s="47"/>
      <c r="FA3178" s="50"/>
      <c r="FD3178" s="49"/>
      <c r="FE3178" s="49"/>
      <c r="FG3178" s="50"/>
      <c r="FH3178" s="47"/>
      <c r="FI3178" s="50"/>
      <c r="FL3178" s="49"/>
      <c r="FM3178" s="49"/>
      <c r="FO3178" s="50"/>
      <c r="FP3178" s="47"/>
      <c r="FQ3178" s="50"/>
      <c r="FT3178" s="49"/>
      <c r="FU3178" s="49"/>
      <c r="FW3178" s="50"/>
      <c r="FX3178" s="47"/>
      <c r="FY3178" s="50"/>
      <c r="GB3178" s="49"/>
      <c r="GC3178" s="49"/>
      <c r="GE3178" s="50"/>
      <c r="GF3178" s="47"/>
      <c r="GG3178" s="50"/>
      <c r="GJ3178" s="49"/>
      <c r="GK3178" s="49"/>
      <c r="GM3178" s="50"/>
      <c r="GN3178" s="47"/>
      <c r="GO3178" s="50"/>
      <c r="GR3178" s="49"/>
      <c r="GS3178" s="49"/>
      <c r="GU3178" s="50"/>
      <c r="GV3178" s="47"/>
      <c r="GW3178" s="50"/>
      <c r="GZ3178" s="49"/>
      <c r="HA3178" s="49"/>
      <c r="HC3178" s="50"/>
      <c r="HD3178" s="47"/>
      <c r="HE3178" s="50"/>
      <c r="HH3178" s="49"/>
      <c r="HI3178" s="49"/>
      <c r="HK3178" s="50"/>
      <c r="HL3178" s="47"/>
      <c r="HM3178" s="50"/>
      <c r="HP3178" s="49"/>
      <c r="HQ3178" s="49"/>
      <c r="HS3178" s="50"/>
      <c r="HT3178" s="47"/>
      <c r="HU3178" s="50"/>
      <c r="HX3178" s="49"/>
      <c r="HY3178" s="49"/>
      <c r="IA3178" s="50"/>
      <c r="IB3178" s="47"/>
      <c r="IC3178" s="50"/>
      <c r="IF3178" s="49"/>
      <c r="IG3178" s="49"/>
      <c r="II3178" s="50"/>
      <c r="IJ3178" s="47"/>
      <c r="IK3178" s="50"/>
      <c r="IN3178" s="49"/>
      <c r="IO3178" s="49"/>
      <c r="IQ3178" s="50"/>
    </row>
    <row r="3179" spans="1:251" s="48" customFormat="1">
      <c r="A3179" s="43">
        <v>2128</v>
      </c>
      <c r="B3179" s="44">
        <v>100000462769</v>
      </c>
      <c r="C3179" s="43">
        <v>0</v>
      </c>
      <c r="D3179" s="45" t="s">
        <v>109</v>
      </c>
      <c r="E3179" s="45" t="s">
        <v>491</v>
      </c>
      <c r="F3179" s="46">
        <v>10250</v>
      </c>
      <c r="G3179" s="46">
        <v>-123.3</v>
      </c>
      <c r="H3179" s="46">
        <v>10126.700000000001</v>
      </c>
      <c r="I3179" s="47"/>
      <c r="K3179" s="49"/>
      <c r="L3179" s="47"/>
      <c r="M3179" s="50"/>
      <c r="P3179" s="49"/>
      <c r="R3179" s="49"/>
      <c r="S3179" s="50"/>
      <c r="T3179" s="47"/>
      <c r="U3179" s="50"/>
      <c r="X3179" s="49"/>
      <c r="Z3179" s="49"/>
      <c r="AA3179" s="50"/>
      <c r="AB3179" s="47"/>
      <c r="AC3179" s="50"/>
      <c r="AF3179" s="49"/>
      <c r="AH3179" s="49"/>
      <c r="AI3179" s="50"/>
      <c r="AJ3179" s="47"/>
      <c r="AK3179" s="50"/>
      <c r="AN3179" s="49"/>
      <c r="AP3179" s="49"/>
      <c r="AQ3179" s="50"/>
      <c r="AR3179" s="47"/>
      <c r="AS3179" s="50"/>
      <c r="AV3179" s="49"/>
      <c r="AX3179" s="49"/>
      <c r="AY3179" s="50"/>
      <c r="AZ3179" s="47"/>
      <c r="BA3179" s="50"/>
      <c r="BD3179" s="49"/>
      <c r="BF3179" s="49"/>
      <c r="BG3179" s="50"/>
      <c r="BH3179" s="47"/>
      <c r="BI3179" s="50"/>
      <c r="BL3179" s="49"/>
      <c r="BN3179" s="49"/>
      <c r="BO3179" s="50"/>
      <c r="BP3179" s="47"/>
      <c r="BQ3179" s="50"/>
      <c r="BT3179" s="49"/>
      <c r="BV3179" s="49"/>
      <c r="BW3179" s="50"/>
      <c r="BX3179" s="47"/>
      <c r="BY3179" s="50"/>
      <c r="CB3179" s="49"/>
      <c r="CD3179" s="49"/>
      <c r="CE3179" s="50"/>
      <c r="CF3179" s="47"/>
      <c r="CG3179" s="50"/>
      <c r="CJ3179" s="49"/>
      <c r="CL3179" s="49"/>
      <c r="CM3179" s="50"/>
      <c r="CN3179" s="47"/>
      <c r="CO3179" s="50"/>
      <c r="CR3179" s="49"/>
      <c r="CT3179" s="49"/>
      <c r="CU3179" s="50"/>
      <c r="CV3179" s="47"/>
      <c r="CW3179" s="50"/>
      <c r="CZ3179" s="49"/>
      <c r="DB3179" s="49"/>
      <c r="DC3179" s="50"/>
      <c r="DD3179" s="47"/>
      <c r="DE3179" s="50"/>
      <c r="DH3179" s="49"/>
      <c r="DJ3179" s="49"/>
      <c r="DK3179" s="50"/>
      <c r="DL3179" s="47"/>
      <c r="DM3179" s="50"/>
      <c r="DP3179" s="49"/>
      <c r="DR3179" s="49"/>
      <c r="DS3179" s="50"/>
      <c r="DT3179" s="47"/>
      <c r="DU3179" s="50"/>
      <c r="DX3179" s="49"/>
      <c r="DZ3179" s="49"/>
      <c r="EA3179" s="50"/>
      <c r="EB3179" s="47"/>
      <c r="EC3179" s="50"/>
      <c r="EF3179" s="49"/>
      <c r="EH3179" s="49"/>
      <c r="EI3179" s="50"/>
      <c r="EJ3179" s="47"/>
      <c r="EK3179" s="50"/>
      <c r="EN3179" s="49"/>
      <c r="EP3179" s="49"/>
      <c r="EQ3179" s="50"/>
      <c r="ER3179" s="47"/>
      <c r="ES3179" s="50"/>
      <c r="EV3179" s="49"/>
      <c r="EX3179" s="49"/>
      <c r="EY3179" s="50"/>
      <c r="EZ3179" s="47"/>
      <c r="FA3179" s="50"/>
      <c r="FD3179" s="49"/>
      <c r="FF3179" s="49"/>
      <c r="FG3179" s="50"/>
      <c r="FH3179" s="47"/>
      <c r="FI3179" s="50"/>
      <c r="FL3179" s="49"/>
      <c r="FN3179" s="49"/>
      <c r="FO3179" s="50"/>
      <c r="FP3179" s="47"/>
      <c r="FQ3179" s="50"/>
      <c r="FT3179" s="49"/>
      <c r="FV3179" s="49"/>
      <c r="FW3179" s="50"/>
      <c r="FX3179" s="47"/>
      <c r="FY3179" s="50"/>
      <c r="GB3179" s="49"/>
      <c r="GD3179" s="49"/>
      <c r="GE3179" s="50"/>
      <c r="GF3179" s="47"/>
      <c r="GG3179" s="50"/>
      <c r="GJ3179" s="49"/>
      <c r="GL3179" s="49"/>
      <c r="GM3179" s="50"/>
      <c r="GN3179" s="47"/>
      <c r="GO3179" s="50"/>
      <c r="GR3179" s="49"/>
      <c r="GT3179" s="49"/>
      <c r="GU3179" s="50"/>
      <c r="GV3179" s="47"/>
      <c r="GW3179" s="50"/>
      <c r="GZ3179" s="49"/>
      <c r="HB3179" s="49"/>
      <c r="HC3179" s="50"/>
      <c r="HD3179" s="47"/>
      <c r="HE3179" s="50"/>
      <c r="HH3179" s="49"/>
      <c r="HJ3179" s="49"/>
      <c r="HK3179" s="50"/>
      <c r="HL3179" s="47"/>
      <c r="HM3179" s="50"/>
      <c r="HP3179" s="49"/>
      <c r="HR3179" s="49"/>
      <c r="HS3179" s="50"/>
      <c r="HT3179" s="47"/>
      <c r="HU3179" s="50"/>
      <c r="HX3179" s="49"/>
      <c r="HZ3179" s="49"/>
      <c r="IA3179" s="50"/>
      <c r="IB3179" s="47"/>
      <c r="IC3179" s="50"/>
      <c r="IF3179" s="49"/>
      <c r="IH3179" s="49"/>
      <c r="II3179" s="50"/>
      <c r="IJ3179" s="47"/>
      <c r="IK3179" s="50"/>
      <c r="IN3179" s="49"/>
      <c r="IP3179" s="49"/>
      <c r="IQ3179" s="50"/>
    </row>
    <row r="3180" spans="1:251" s="48" customFormat="1">
      <c r="A3180" s="43"/>
      <c r="B3180" s="44">
        <v>100000462769</v>
      </c>
      <c r="C3180" s="43">
        <v>1</v>
      </c>
      <c r="D3180" s="45" t="s">
        <v>109</v>
      </c>
      <c r="E3180" s="45" t="s">
        <v>491</v>
      </c>
      <c r="F3180" s="46">
        <v>1750</v>
      </c>
      <c r="G3180" s="46">
        <v>-1749</v>
      </c>
      <c r="H3180" s="46">
        <v>1</v>
      </c>
      <c r="I3180" s="47"/>
      <c r="L3180" s="47"/>
      <c r="M3180" s="50"/>
      <c r="P3180" s="49"/>
      <c r="Q3180" s="49"/>
      <c r="S3180" s="50"/>
      <c r="T3180" s="47"/>
      <c r="U3180" s="50"/>
      <c r="X3180" s="49"/>
      <c r="Y3180" s="49"/>
      <c r="AA3180" s="50"/>
      <c r="AB3180" s="47"/>
      <c r="AC3180" s="50"/>
      <c r="AF3180" s="49"/>
      <c r="AG3180" s="49"/>
      <c r="AI3180" s="50"/>
      <c r="AJ3180" s="47"/>
      <c r="AK3180" s="50"/>
      <c r="AN3180" s="49"/>
      <c r="AO3180" s="49"/>
      <c r="AQ3180" s="50"/>
      <c r="AR3180" s="47"/>
      <c r="AS3180" s="50"/>
      <c r="AV3180" s="49"/>
      <c r="AW3180" s="49"/>
      <c r="AY3180" s="50"/>
      <c r="AZ3180" s="47"/>
      <c r="BA3180" s="50"/>
      <c r="BD3180" s="49"/>
      <c r="BE3180" s="49"/>
      <c r="BG3180" s="50"/>
      <c r="BH3180" s="47"/>
      <c r="BI3180" s="50"/>
      <c r="BL3180" s="49"/>
      <c r="BM3180" s="49"/>
      <c r="BO3180" s="50"/>
      <c r="BP3180" s="47"/>
      <c r="BQ3180" s="50"/>
      <c r="BT3180" s="49"/>
      <c r="BU3180" s="49"/>
      <c r="BW3180" s="50"/>
      <c r="BX3180" s="47"/>
      <c r="BY3180" s="50"/>
      <c r="CB3180" s="49"/>
      <c r="CC3180" s="49"/>
      <c r="CE3180" s="50"/>
      <c r="CF3180" s="47"/>
      <c r="CG3180" s="50"/>
      <c r="CJ3180" s="49"/>
      <c r="CK3180" s="49"/>
      <c r="CM3180" s="50"/>
      <c r="CN3180" s="47"/>
      <c r="CO3180" s="50"/>
      <c r="CR3180" s="49"/>
      <c r="CS3180" s="49"/>
      <c r="CU3180" s="50"/>
      <c r="CV3180" s="47"/>
      <c r="CW3180" s="50"/>
      <c r="CZ3180" s="49"/>
      <c r="DA3180" s="49"/>
      <c r="DC3180" s="50"/>
      <c r="DD3180" s="47"/>
      <c r="DE3180" s="50"/>
      <c r="DH3180" s="49"/>
      <c r="DI3180" s="49"/>
      <c r="DK3180" s="50"/>
      <c r="DL3180" s="47"/>
      <c r="DM3180" s="50"/>
      <c r="DP3180" s="49"/>
      <c r="DQ3180" s="49"/>
      <c r="DS3180" s="50"/>
      <c r="DT3180" s="47"/>
      <c r="DU3180" s="50"/>
      <c r="DX3180" s="49"/>
      <c r="DY3180" s="49"/>
      <c r="EA3180" s="50"/>
      <c r="EB3180" s="47"/>
      <c r="EC3180" s="50"/>
      <c r="EF3180" s="49"/>
      <c r="EG3180" s="49"/>
      <c r="EI3180" s="50"/>
      <c r="EJ3180" s="47"/>
      <c r="EK3180" s="50"/>
      <c r="EN3180" s="49"/>
      <c r="EO3180" s="49"/>
      <c r="EQ3180" s="50"/>
      <c r="ER3180" s="47"/>
      <c r="ES3180" s="50"/>
      <c r="EV3180" s="49"/>
      <c r="EW3180" s="49"/>
      <c r="EY3180" s="50"/>
      <c r="EZ3180" s="47"/>
      <c r="FA3180" s="50"/>
      <c r="FD3180" s="49"/>
      <c r="FE3180" s="49"/>
      <c r="FG3180" s="50"/>
      <c r="FH3180" s="47"/>
      <c r="FI3180" s="50"/>
      <c r="FL3180" s="49"/>
      <c r="FM3180" s="49"/>
      <c r="FO3180" s="50"/>
      <c r="FP3180" s="47"/>
      <c r="FQ3180" s="50"/>
      <c r="FT3180" s="49"/>
      <c r="FU3180" s="49"/>
      <c r="FW3180" s="50"/>
      <c r="FX3180" s="47"/>
      <c r="FY3180" s="50"/>
      <c r="GB3180" s="49"/>
      <c r="GC3180" s="49"/>
      <c r="GE3180" s="50"/>
      <c r="GF3180" s="47"/>
      <c r="GG3180" s="50"/>
      <c r="GJ3180" s="49"/>
      <c r="GK3180" s="49"/>
      <c r="GM3180" s="50"/>
      <c r="GN3180" s="47"/>
      <c r="GO3180" s="50"/>
      <c r="GR3180" s="49"/>
      <c r="GS3180" s="49"/>
      <c r="GU3180" s="50"/>
      <c r="GV3180" s="47"/>
      <c r="GW3180" s="50"/>
      <c r="GZ3180" s="49"/>
      <c r="HA3180" s="49"/>
      <c r="HC3180" s="50"/>
      <c r="HD3180" s="47"/>
      <c r="HE3180" s="50"/>
      <c r="HH3180" s="49"/>
      <c r="HI3180" s="49"/>
      <c r="HK3180" s="50"/>
      <c r="HL3180" s="47"/>
      <c r="HM3180" s="50"/>
      <c r="HP3180" s="49"/>
      <c r="HQ3180" s="49"/>
      <c r="HS3180" s="50"/>
      <c r="HT3180" s="47"/>
      <c r="HU3180" s="50"/>
      <c r="HX3180" s="49"/>
      <c r="HY3180" s="49"/>
      <c r="IA3180" s="50"/>
      <c r="IB3180" s="47"/>
      <c r="IC3180" s="50"/>
      <c r="IF3180" s="49"/>
      <c r="IG3180" s="49"/>
      <c r="II3180" s="50"/>
      <c r="IJ3180" s="47"/>
      <c r="IK3180" s="50"/>
      <c r="IN3180" s="49"/>
      <c r="IO3180" s="49"/>
      <c r="IQ3180" s="50"/>
    </row>
    <row r="3181" spans="1:251" s="48" customFormat="1">
      <c r="A3181" s="43">
        <v>2129</v>
      </c>
      <c r="B3181" s="44">
        <v>100000462770</v>
      </c>
      <c r="C3181" s="43">
        <v>0</v>
      </c>
      <c r="D3181" s="45" t="s">
        <v>109</v>
      </c>
      <c r="E3181" s="45" t="s">
        <v>490</v>
      </c>
      <c r="F3181" s="46">
        <v>10250</v>
      </c>
      <c r="G3181" s="46">
        <v>-123.3</v>
      </c>
      <c r="H3181" s="46">
        <v>10126.700000000001</v>
      </c>
      <c r="I3181" s="47"/>
      <c r="K3181" s="49"/>
      <c r="L3181" s="47"/>
      <c r="M3181" s="50"/>
      <c r="P3181" s="49"/>
      <c r="R3181" s="49"/>
      <c r="S3181" s="50"/>
      <c r="T3181" s="47"/>
      <c r="U3181" s="50"/>
      <c r="X3181" s="49"/>
      <c r="Z3181" s="49"/>
      <c r="AA3181" s="50"/>
      <c r="AB3181" s="47"/>
      <c r="AC3181" s="50"/>
      <c r="AF3181" s="49"/>
      <c r="AH3181" s="49"/>
      <c r="AI3181" s="50"/>
      <c r="AJ3181" s="47"/>
      <c r="AK3181" s="50"/>
      <c r="AN3181" s="49"/>
      <c r="AP3181" s="49"/>
      <c r="AQ3181" s="50"/>
      <c r="AR3181" s="47"/>
      <c r="AS3181" s="50"/>
      <c r="AV3181" s="49"/>
      <c r="AX3181" s="49"/>
      <c r="AY3181" s="50"/>
      <c r="AZ3181" s="47"/>
      <c r="BA3181" s="50"/>
      <c r="BD3181" s="49"/>
      <c r="BF3181" s="49"/>
      <c r="BG3181" s="50"/>
      <c r="BH3181" s="47"/>
      <c r="BI3181" s="50"/>
      <c r="BL3181" s="49"/>
      <c r="BN3181" s="49"/>
      <c r="BO3181" s="50"/>
      <c r="BP3181" s="47"/>
      <c r="BQ3181" s="50"/>
      <c r="BT3181" s="49"/>
      <c r="BV3181" s="49"/>
      <c r="BW3181" s="50"/>
      <c r="BX3181" s="47"/>
      <c r="BY3181" s="50"/>
      <c r="CB3181" s="49"/>
      <c r="CD3181" s="49"/>
      <c r="CE3181" s="50"/>
      <c r="CF3181" s="47"/>
      <c r="CG3181" s="50"/>
      <c r="CJ3181" s="49"/>
      <c r="CL3181" s="49"/>
      <c r="CM3181" s="50"/>
      <c r="CN3181" s="47"/>
      <c r="CO3181" s="50"/>
      <c r="CR3181" s="49"/>
      <c r="CT3181" s="49"/>
      <c r="CU3181" s="50"/>
      <c r="CV3181" s="47"/>
      <c r="CW3181" s="50"/>
      <c r="CZ3181" s="49"/>
      <c r="DB3181" s="49"/>
      <c r="DC3181" s="50"/>
      <c r="DD3181" s="47"/>
      <c r="DE3181" s="50"/>
      <c r="DH3181" s="49"/>
      <c r="DJ3181" s="49"/>
      <c r="DK3181" s="50"/>
      <c r="DL3181" s="47"/>
      <c r="DM3181" s="50"/>
      <c r="DP3181" s="49"/>
      <c r="DR3181" s="49"/>
      <c r="DS3181" s="50"/>
      <c r="DT3181" s="47"/>
      <c r="DU3181" s="50"/>
      <c r="DX3181" s="49"/>
      <c r="DZ3181" s="49"/>
      <c r="EA3181" s="50"/>
      <c r="EB3181" s="47"/>
      <c r="EC3181" s="50"/>
      <c r="EF3181" s="49"/>
      <c r="EH3181" s="49"/>
      <c r="EI3181" s="50"/>
      <c r="EJ3181" s="47"/>
      <c r="EK3181" s="50"/>
      <c r="EN3181" s="49"/>
      <c r="EP3181" s="49"/>
      <c r="EQ3181" s="50"/>
      <c r="ER3181" s="47"/>
      <c r="ES3181" s="50"/>
      <c r="EV3181" s="49"/>
      <c r="EX3181" s="49"/>
      <c r="EY3181" s="50"/>
      <c r="EZ3181" s="47"/>
      <c r="FA3181" s="50"/>
      <c r="FD3181" s="49"/>
      <c r="FF3181" s="49"/>
      <c r="FG3181" s="50"/>
      <c r="FH3181" s="47"/>
      <c r="FI3181" s="50"/>
      <c r="FL3181" s="49"/>
      <c r="FN3181" s="49"/>
      <c r="FO3181" s="50"/>
      <c r="FP3181" s="47"/>
      <c r="FQ3181" s="50"/>
      <c r="FT3181" s="49"/>
      <c r="FV3181" s="49"/>
      <c r="FW3181" s="50"/>
      <c r="FX3181" s="47"/>
      <c r="FY3181" s="50"/>
      <c r="GB3181" s="49"/>
      <c r="GD3181" s="49"/>
      <c r="GE3181" s="50"/>
      <c r="GF3181" s="47"/>
      <c r="GG3181" s="50"/>
      <c r="GJ3181" s="49"/>
      <c r="GL3181" s="49"/>
      <c r="GM3181" s="50"/>
      <c r="GN3181" s="47"/>
      <c r="GO3181" s="50"/>
      <c r="GR3181" s="49"/>
      <c r="GT3181" s="49"/>
      <c r="GU3181" s="50"/>
      <c r="GV3181" s="47"/>
      <c r="GW3181" s="50"/>
      <c r="GZ3181" s="49"/>
      <c r="HB3181" s="49"/>
      <c r="HC3181" s="50"/>
      <c r="HD3181" s="47"/>
      <c r="HE3181" s="50"/>
      <c r="HH3181" s="49"/>
      <c r="HJ3181" s="49"/>
      <c r="HK3181" s="50"/>
      <c r="HL3181" s="47"/>
      <c r="HM3181" s="50"/>
      <c r="HP3181" s="49"/>
      <c r="HR3181" s="49"/>
      <c r="HS3181" s="50"/>
      <c r="HT3181" s="47"/>
      <c r="HU3181" s="50"/>
      <c r="HX3181" s="49"/>
      <c r="HZ3181" s="49"/>
      <c r="IA3181" s="50"/>
      <c r="IB3181" s="47"/>
      <c r="IC3181" s="50"/>
      <c r="IF3181" s="49"/>
      <c r="IH3181" s="49"/>
      <c r="II3181" s="50"/>
      <c r="IJ3181" s="47"/>
      <c r="IK3181" s="50"/>
      <c r="IN3181" s="49"/>
      <c r="IP3181" s="49"/>
      <c r="IQ3181" s="50"/>
    </row>
    <row r="3182" spans="1:251" s="48" customFormat="1">
      <c r="A3182" s="43"/>
      <c r="B3182" s="44">
        <v>100000462770</v>
      </c>
      <c r="C3182" s="43">
        <v>1</v>
      </c>
      <c r="D3182" s="45" t="s">
        <v>109</v>
      </c>
      <c r="E3182" s="45" t="s">
        <v>490</v>
      </c>
      <c r="F3182" s="46">
        <v>1750</v>
      </c>
      <c r="G3182" s="46">
        <v>-1749</v>
      </c>
      <c r="H3182" s="46">
        <v>1</v>
      </c>
      <c r="I3182" s="47"/>
      <c r="L3182" s="47"/>
      <c r="M3182" s="50"/>
      <c r="P3182" s="49"/>
      <c r="Q3182" s="49"/>
      <c r="S3182" s="50"/>
      <c r="T3182" s="47"/>
      <c r="U3182" s="50"/>
      <c r="X3182" s="49"/>
      <c r="Y3182" s="49"/>
      <c r="AA3182" s="50"/>
      <c r="AB3182" s="47"/>
      <c r="AC3182" s="50"/>
      <c r="AF3182" s="49"/>
      <c r="AG3182" s="49"/>
      <c r="AI3182" s="50"/>
      <c r="AJ3182" s="47"/>
      <c r="AK3182" s="50"/>
      <c r="AN3182" s="49"/>
      <c r="AO3182" s="49"/>
      <c r="AQ3182" s="50"/>
      <c r="AR3182" s="47"/>
      <c r="AS3182" s="50"/>
      <c r="AV3182" s="49"/>
      <c r="AW3182" s="49"/>
      <c r="AY3182" s="50"/>
      <c r="AZ3182" s="47"/>
      <c r="BA3182" s="50"/>
      <c r="BD3182" s="49"/>
      <c r="BE3182" s="49"/>
      <c r="BG3182" s="50"/>
      <c r="BH3182" s="47"/>
      <c r="BI3182" s="50"/>
      <c r="BL3182" s="49"/>
      <c r="BM3182" s="49"/>
      <c r="BO3182" s="50"/>
      <c r="BP3182" s="47"/>
      <c r="BQ3182" s="50"/>
      <c r="BT3182" s="49"/>
      <c r="BU3182" s="49"/>
      <c r="BW3182" s="50"/>
      <c r="BX3182" s="47"/>
      <c r="BY3182" s="50"/>
      <c r="CB3182" s="49"/>
      <c r="CC3182" s="49"/>
      <c r="CE3182" s="50"/>
      <c r="CF3182" s="47"/>
      <c r="CG3182" s="50"/>
      <c r="CJ3182" s="49"/>
      <c r="CK3182" s="49"/>
      <c r="CM3182" s="50"/>
      <c r="CN3182" s="47"/>
      <c r="CO3182" s="50"/>
      <c r="CR3182" s="49"/>
      <c r="CS3182" s="49"/>
      <c r="CU3182" s="50"/>
      <c r="CV3182" s="47"/>
      <c r="CW3182" s="50"/>
      <c r="CZ3182" s="49"/>
      <c r="DA3182" s="49"/>
      <c r="DC3182" s="50"/>
      <c r="DD3182" s="47"/>
      <c r="DE3182" s="50"/>
      <c r="DH3182" s="49"/>
      <c r="DI3182" s="49"/>
      <c r="DK3182" s="50"/>
      <c r="DL3182" s="47"/>
      <c r="DM3182" s="50"/>
      <c r="DP3182" s="49"/>
      <c r="DQ3182" s="49"/>
      <c r="DS3182" s="50"/>
      <c r="DT3182" s="47"/>
      <c r="DU3182" s="50"/>
      <c r="DX3182" s="49"/>
      <c r="DY3182" s="49"/>
      <c r="EA3182" s="50"/>
      <c r="EB3182" s="47"/>
      <c r="EC3182" s="50"/>
      <c r="EF3182" s="49"/>
      <c r="EG3182" s="49"/>
      <c r="EI3182" s="50"/>
      <c r="EJ3182" s="47"/>
      <c r="EK3182" s="50"/>
      <c r="EN3182" s="49"/>
      <c r="EO3182" s="49"/>
      <c r="EQ3182" s="50"/>
      <c r="ER3182" s="47"/>
      <c r="ES3182" s="50"/>
      <c r="EV3182" s="49"/>
      <c r="EW3182" s="49"/>
      <c r="EY3182" s="50"/>
      <c r="EZ3182" s="47"/>
      <c r="FA3182" s="50"/>
      <c r="FD3182" s="49"/>
      <c r="FE3182" s="49"/>
      <c r="FG3182" s="50"/>
      <c r="FH3182" s="47"/>
      <c r="FI3182" s="50"/>
      <c r="FL3182" s="49"/>
      <c r="FM3182" s="49"/>
      <c r="FO3182" s="50"/>
      <c r="FP3182" s="47"/>
      <c r="FQ3182" s="50"/>
      <c r="FT3182" s="49"/>
      <c r="FU3182" s="49"/>
      <c r="FW3182" s="50"/>
      <c r="FX3182" s="47"/>
      <c r="FY3182" s="50"/>
      <c r="GB3182" s="49"/>
      <c r="GC3182" s="49"/>
      <c r="GE3182" s="50"/>
      <c r="GF3182" s="47"/>
      <c r="GG3182" s="50"/>
      <c r="GJ3182" s="49"/>
      <c r="GK3182" s="49"/>
      <c r="GM3182" s="50"/>
      <c r="GN3182" s="47"/>
      <c r="GO3182" s="50"/>
      <c r="GR3182" s="49"/>
      <c r="GS3182" s="49"/>
      <c r="GU3182" s="50"/>
      <c r="GV3182" s="47"/>
      <c r="GW3182" s="50"/>
      <c r="GZ3182" s="49"/>
      <c r="HA3182" s="49"/>
      <c r="HC3182" s="50"/>
      <c r="HD3182" s="47"/>
      <c r="HE3182" s="50"/>
      <c r="HH3182" s="49"/>
      <c r="HI3182" s="49"/>
      <c r="HK3182" s="50"/>
      <c r="HL3182" s="47"/>
      <c r="HM3182" s="50"/>
      <c r="HP3182" s="49"/>
      <c r="HQ3182" s="49"/>
      <c r="HS3182" s="50"/>
      <c r="HT3182" s="47"/>
      <c r="HU3182" s="50"/>
      <c r="HX3182" s="49"/>
      <c r="HY3182" s="49"/>
      <c r="IA3182" s="50"/>
      <c r="IB3182" s="47"/>
      <c r="IC3182" s="50"/>
      <c r="IF3182" s="49"/>
      <c r="IG3182" s="49"/>
      <c r="II3182" s="50"/>
      <c r="IJ3182" s="47"/>
      <c r="IK3182" s="50"/>
      <c r="IN3182" s="49"/>
      <c r="IO3182" s="49"/>
      <c r="IQ3182" s="50"/>
    </row>
    <row r="3183" spans="1:251" s="48" customFormat="1">
      <c r="A3183" s="43">
        <v>2130</v>
      </c>
      <c r="B3183" s="44">
        <v>100000462771</v>
      </c>
      <c r="C3183" s="43">
        <v>0</v>
      </c>
      <c r="D3183" s="45" t="s">
        <v>109</v>
      </c>
      <c r="E3183" s="45" t="s">
        <v>492</v>
      </c>
      <c r="F3183" s="46">
        <v>11104.17</v>
      </c>
      <c r="G3183" s="46">
        <v>-133.57</v>
      </c>
      <c r="H3183" s="46">
        <v>10970.6</v>
      </c>
      <c r="I3183" s="47"/>
      <c r="K3183" s="49"/>
      <c r="L3183" s="47"/>
      <c r="M3183" s="50"/>
      <c r="P3183" s="49"/>
      <c r="R3183" s="49"/>
      <c r="S3183" s="50"/>
      <c r="T3183" s="47"/>
      <c r="U3183" s="50"/>
      <c r="X3183" s="49"/>
      <c r="Z3183" s="49"/>
      <c r="AA3183" s="50"/>
      <c r="AB3183" s="47"/>
      <c r="AC3183" s="50"/>
      <c r="AF3183" s="49"/>
      <c r="AH3183" s="49"/>
      <c r="AI3183" s="50"/>
      <c r="AJ3183" s="47"/>
      <c r="AK3183" s="50"/>
      <c r="AN3183" s="49"/>
      <c r="AP3183" s="49"/>
      <c r="AQ3183" s="50"/>
      <c r="AR3183" s="47"/>
      <c r="AS3183" s="50"/>
      <c r="AV3183" s="49"/>
      <c r="AX3183" s="49"/>
      <c r="AY3183" s="50"/>
      <c r="AZ3183" s="47"/>
      <c r="BA3183" s="50"/>
      <c r="BD3183" s="49"/>
      <c r="BF3183" s="49"/>
      <c r="BG3183" s="50"/>
      <c r="BH3183" s="47"/>
      <c r="BI3183" s="50"/>
      <c r="BL3183" s="49"/>
      <c r="BN3183" s="49"/>
      <c r="BO3183" s="50"/>
      <c r="BP3183" s="47"/>
      <c r="BQ3183" s="50"/>
      <c r="BT3183" s="49"/>
      <c r="BV3183" s="49"/>
      <c r="BW3183" s="50"/>
      <c r="BX3183" s="47"/>
      <c r="BY3183" s="50"/>
      <c r="CB3183" s="49"/>
      <c r="CD3183" s="49"/>
      <c r="CE3183" s="50"/>
      <c r="CF3183" s="47"/>
      <c r="CG3183" s="50"/>
      <c r="CJ3183" s="49"/>
      <c r="CL3183" s="49"/>
      <c r="CM3183" s="50"/>
      <c r="CN3183" s="47"/>
      <c r="CO3183" s="50"/>
      <c r="CR3183" s="49"/>
      <c r="CT3183" s="49"/>
      <c r="CU3183" s="50"/>
      <c r="CV3183" s="47"/>
      <c r="CW3183" s="50"/>
      <c r="CZ3183" s="49"/>
      <c r="DB3183" s="49"/>
      <c r="DC3183" s="50"/>
      <c r="DD3183" s="47"/>
      <c r="DE3183" s="50"/>
      <c r="DH3183" s="49"/>
      <c r="DJ3183" s="49"/>
      <c r="DK3183" s="50"/>
      <c r="DL3183" s="47"/>
      <c r="DM3183" s="50"/>
      <c r="DP3183" s="49"/>
      <c r="DR3183" s="49"/>
      <c r="DS3183" s="50"/>
      <c r="DT3183" s="47"/>
      <c r="DU3183" s="50"/>
      <c r="DX3183" s="49"/>
      <c r="DZ3183" s="49"/>
      <c r="EA3183" s="50"/>
      <c r="EB3183" s="47"/>
      <c r="EC3183" s="50"/>
      <c r="EF3183" s="49"/>
      <c r="EH3183" s="49"/>
      <c r="EI3183" s="50"/>
      <c r="EJ3183" s="47"/>
      <c r="EK3183" s="50"/>
      <c r="EN3183" s="49"/>
      <c r="EP3183" s="49"/>
      <c r="EQ3183" s="50"/>
      <c r="ER3183" s="47"/>
      <c r="ES3183" s="50"/>
      <c r="EV3183" s="49"/>
      <c r="EX3183" s="49"/>
      <c r="EY3183" s="50"/>
      <c r="EZ3183" s="47"/>
      <c r="FA3183" s="50"/>
      <c r="FD3183" s="49"/>
      <c r="FF3183" s="49"/>
      <c r="FG3183" s="50"/>
      <c r="FH3183" s="47"/>
      <c r="FI3183" s="50"/>
      <c r="FL3183" s="49"/>
      <c r="FN3183" s="49"/>
      <c r="FO3183" s="50"/>
      <c r="FP3183" s="47"/>
      <c r="FQ3183" s="50"/>
      <c r="FT3183" s="49"/>
      <c r="FV3183" s="49"/>
      <c r="FW3183" s="50"/>
      <c r="FX3183" s="47"/>
      <c r="FY3183" s="50"/>
      <c r="GB3183" s="49"/>
      <c r="GD3183" s="49"/>
      <c r="GE3183" s="50"/>
      <c r="GF3183" s="47"/>
      <c r="GG3183" s="50"/>
      <c r="GJ3183" s="49"/>
      <c r="GL3183" s="49"/>
      <c r="GM3183" s="50"/>
      <c r="GN3183" s="47"/>
      <c r="GO3183" s="50"/>
      <c r="GR3183" s="49"/>
      <c r="GT3183" s="49"/>
      <c r="GU3183" s="50"/>
      <c r="GV3183" s="47"/>
      <c r="GW3183" s="50"/>
      <c r="GZ3183" s="49"/>
      <c r="HB3183" s="49"/>
      <c r="HC3183" s="50"/>
      <c r="HD3183" s="47"/>
      <c r="HE3183" s="50"/>
      <c r="HH3183" s="49"/>
      <c r="HJ3183" s="49"/>
      <c r="HK3183" s="50"/>
      <c r="HL3183" s="47"/>
      <c r="HM3183" s="50"/>
      <c r="HP3183" s="49"/>
      <c r="HR3183" s="49"/>
      <c r="HS3183" s="50"/>
      <c r="HT3183" s="47"/>
      <c r="HU3183" s="50"/>
      <c r="HX3183" s="49"/>
      <c r="HZ3183" s="49"/>
      <c r="IA3183" s="50"/>
      <c r="IB3183" s="47"/>
      <c r="IC3183" s="50"/>
      <c r="IF3183" s="49"/>
      <c r="IH3183" s="49"/>
      <c r="II3183" s="50"/>
      <c r="IJ3183" s="47"/>
      <c r="IK3183" s="50"/>
      <c r="IN3183" s="49"/>
      <c r="IP3183" s="49"/>
      <c r="IQ3183" s="50"/>
    </row>
    <row r="3184" spans="1:251" s="48" customFormat="1">
      <c r="A3184" s="43"/>
      <c r="B3184" s="44">
        <v>100000462771</v>
      </c>
      <c r="C3184" s="43">
        <v>1</v>
      </c>
      <c r="D3184" s="45" t="s">
        <v>109</v>
      </c>
      <c r="E3184" s="45" t="s">
        <v>492</v>
      </c>
      <c r="F3184" s="46">
        <v>1895.83</v>
      </c>
      <c r="G3184" s="46">
        <v>-1894.83</v>
      </c>
      <c r="H3184" s="46">
        <v>1</v>
      </c>
      <c r="I3184" s="47"/>
      <c r="L3184" s="47"/>
      <c r="M3184" s="50"/>
      <c r="P3184" s="49"/>
      <c r="Q3184" s="49"/>
      <c r="S3184" s="50"/>
      <c r="T3184" s="47"/>
      <c r="U3184" s="50"/>
      <c r="X3184" s="49"/>
      <c r="Y3184" s="49"/>
      <c r="AA3184" s="50"/>
      <c r="AB3184" s="47"/>
      <c r="AC3184" s="50"/>
      <c r="AF3184" s="49"/>
      <c r="AG3184" s="49"/>
      <c r="AI3184" s="50"/>
      <c r="AJ3184" s="47"/>
      <c r="AK3184" s="50"/>
      <c r="AN3184" s="49"/>
      <c r="AO3184" s="49"/>
      <c r="AQ3184" s="50"/>
      <c r="AR3184" s="47"/>
      <c r="AS3184" s="50"/>
      <c r="AV3184" s="49"/>
      <c r="AW3184" s="49"/>
      <c r="AY3184" s="50"/>
      <c r="AZ3184" s="47"/>
      <c r="BA3184" s="50"/>
      <c r="BD3184" s="49"/>
      <c r="BE3184" s="49"/>
      <c r="BG3184" s="50"/>
      <c r="BH3184" s="47"/>
      <c r="BI3184" s="50"/>
      <c r="BL3184" s="49"/>
      <c r="BM3184" s="49"/>
      <c r="BO3184" s="50"/>
      <c r="BP3184" s="47"/>
      <c r="BQ3184" s="50"/>
      <c r="BT3184" s="49"/>
      <c r="BU3184" s="49"/>
      <c r="BW3184" s="50"/>
      <c r="BX3184" s="47"/>
      <c r="BY3184" s="50"/>
      <c r="CB3184" s="49"/>
      <c r="CC3184" s="49"/>
      <c r="CE3184" s="50"/>
      <c r="CF3184" s="47"/>
      <c r="CG3184" s="50"/>
      <c r="CJ3184" s="49"/>
      <c r="CK3184" s="49"/>
      <c r="CM3184" s="50"/>
      <c r="CN3184" s="47"/>
      <c r="CO3184" s="50"/>
      <c r="CR3184" s="49"/>
      <c r="CS3184" s="49"/>
      <c r="CU3184" s="50"/>
      <c r="CV3184" s="47"/>
      <c r="CW3184" s="50"/>
      <c r="CZ3184" s="49"/>
      <c r="DA3184" s="49"/>
      <c r="DC3184" s="50"/>
      <c r="DD3184" s="47"/>
      <c r="DE3184" s="50"/>
      <c r="DH3184" s="49"/>
      <c r="DI3184" s="49"/>
      <c r="DK3184" s="50"/>
      <c r="DL3184" s="47"/>
      <c r="DM3184" s="50"/>
      <c r="DP3184" s="49"/>
      <c r="DQ3184" s="49"/>
      <c r="DS3184" s="50"/>
      <c r="DT3184" s="47"/>
      <c r="DU3184" s="50"/>
      <c r="DX3184" s="49"/>
      <c r="DY3184" s="49"/>
      <c r="EA3184" s="50"/>
      <c r="EB3184" s="47"/>
      <c r="EC3184" s="50"/>
      <c r="EF3184" s="49"/>
      <c r="EG3184" s="49"/>
      <c r="EI3184" s="50"/>
      <c r="EJ3184" s="47"/>
      <c r="EK3184" s="50"/>
      <c r="EN3184" s="49"/>
      <c r="EO3184" s="49"/>
      <c r="EQ3184" s="50"/>
      <c r="ER3184" s="47"/>
      <c r="ES3184" s="50"/>
      <c r="EV3184" s="49"/>
      <c r="EW3184" s="49"/>
      <c r="EY3184" s="50"/>
      <c r="EZ3184" s="47"/>
      <c r="FA3184" s="50"/>
      <c r="FD3184" s="49"/>
      <c r="FE3184" s="49"/>
      <c r="FG3184" s="50"/>
      <c r="FH3184" s="47"/>
      <c r="FI3184" s="50"/>
      <c r="FL3184" s="49"/>
      <c r="FM3184" s="49"/>
      <c r="FO3184" s="50"/>
      <c r="FP3184" s="47"/>
      <c r="FQ3184" s="50"/>
      <c r="FT3184" s="49"/>
      <c r="FU3184" s="49"/>
      <c r="FW3184" s="50"/>
      <c r="FX3184" s="47"/>
      <c r="FY3184" s="50"/>
      <c r="GB3184" s="49"/>
      <c r="GC3184" s="49"/>
      <c r="GE3184" s="50"/>
      <c r="GF3184" s="47"/>
      <c r="GG3184" s="50"/>
      <c r="GJ3184" s="49"/>
      <c r="GK3184" s="49"/>
      <c r="GM3184" s="50"/>
      <c r="GN3184" s="47"/>
      <c r="GO3184" s="50"/>
      <c r="GR3184" s="49"/>
      <c r="GS3184" s="49"/>
      <c r="GU3184" s="50"/>
      <c r="GV3184" s="47"/>
      <c r="GW3184" s="50"/>
      <c r="GZ3184" s="49"/>
      <c r="HA3184" s="49"/>
      <c r="HC3184" s="50"/>
      <c r="HD3184" s="47"/>
      <c r="HE3184" s="50"/>
      <c r="HH3184" s="49"/>
      <c r="HI3184" s="49"/>
      <c r="HK3184" s="50"/>
      <c r="HL3184" s="47"/>
      <c r="HM3184" s="50"/>
      <c r="HP3184" s="49"/>
      <c r="HQ3184" s="49"/>
      <c r="HS3184" s="50"/>
      <c r="HT3184" s="47"/>
      <c r="HU3184" s="50"/>
      <c r="HX3184" s="49"/>
      <c r="HY3184" s="49"/>
      <c r="IA3184" s="50"/>
      <c r="IB3184" s="47"/>
      <c r="IC3184" s="50"/>
      <c r="IF3184" s="49"/>
      <c r="IG3184" s="49"/>
      <c r="II3184" s="50"/>
      <c r="IJ3184" s="47"/>
      <c r="IK3184" s="50"/>
      <c r="IN3184" s="49"/>
      <c r="IO3184" s="49"/>
      <c r="IQ3184" s="50"/>
    </row>
    <row r="3185" spans="1:251" s="48" customFormat="1">
      <c r="A3185" s="43">
        <v>2131</v>
      </c>
      <c r="B3185" s="44">
        <v>100000462772</v>
      </c>
      <c r="C3185" s="43">
        <v>0</v>
      </c>
      <c r="D3185" s="45" t="s">
        <v>109</v>
      </c>
      <c r="E3185" s="45" t="s">
        <v>493</v>
      </c>
      <c r="F3185" s="46">
        <v>5125</v>
      </c>
      <c r="G3185" s="46">
        <v>-61.65</v>
      </c>
      <c r="H3185" s="46">
        <v>5063.3500000000004</v>
      </c>
      <c r="I3185" s="47"/>
      <c r="K3185" s="49"/>
      <c r="L3185" s="47"/>
      <c r="M3185" s="50"/>
      <c r="P3185" s="49"/>
      <c r="R3185" s="49"/>
      <c r="S3185" s="50"/>
      <c r="T3185" s="47"/>
      <c r="U3185" s="50"/>
      <c r="X3185" s="49"/>
      <c r="Z3185" s="49"/>
      <c r="AA3185" s="50"/>
      <c r="AB3185" s="47"/>
      <c r="AC3185" s="50"/>
      <c r="AF3185" s="49"/>
      <c r="AH3185" s="49"/>
      <c r="AI3185" s="50"/>
      <c r="AJ3185" s="47"/>
      <c r="AK3185" s="50"/>
      <c r="AN3185" s="49"/>
      <c r="AP3185" s="49"/>
      <c r="AQ3185" s="50"/>
      <c r="AR3185" s="47"/>
      <c r="AS3185" s="50"/>
      <c r="AV3185" s="49"/>
      <c r="AX3185" s="49"/>
      <c r="AY3185" s="50"/>
      <c r="AZ3185" s="47"/>
      <c r="BA3185" s="50"/>
      <c r="BD3185" s="49"/>
      <c r="BF3185" s="49"/>
      <c r="BG3185" s="50"/>
      <c r="BH3185" s="47"/>
      <c r="BI3185" s="50"/>
      <c r="BL3185" s="49"/>
      <c r="BN3185" s="49"/>
      <c r="BO3185" s="50"/>
      <c r="BP3185" s="47"/>
      <c r="BQ3185" s="50"/>
      <c r="BT3185" s="49"/>
      <c r="BV3185" s="49"/>
      <c r="BW3185" s="50"/>
      <c r="BX3185" s="47"/>
      <c r="BY3185" s="50"/>
      <c r="CB3185" s="49"/>
      <c r="CD3185" s="49"/>
      <c r="CE3185" s="50"/>
      <c r="CF3185" s="47"/>
      <c r="CG3185" s="50"/>
      <c r="CJ3185" s="49"/>
      <c r="CL3185" s="49"/>
      <c r="CM3185" s="50"/>
      <c r="CN3185" s="47"/>
      <c r="CO3185" s="50"/>
      <c r="CR3185" s="49"/>
      <c r="CT3185" s="49"/>
      <c r="CU3185" s="50"/>
      <c r="CV3185" s="47"/>
      <c r="CW3185" s="50"/>
      <c r="CZ3185" s="49"/>
      <c r="DB3185" s="49"/>
      <c r="DC3185" s="50"/>
      <c r="DD3185" s="47"/>
      <c r="DE3185" s="50"/>
      <c r="DH3185" s="49"/>
      <c r="DJ3185" s="49"/>
      <c r="DK3185" s="50"/>
      <c r="DL3185" s="47"/>
      <c r="DM3185" s="50"/>
      <c r="DP3185" s="49"/>
      <c r="DR3185" s="49"/>
      <c r="DS3185" s="50"/>
      <c r="DT3185" s="47"/>
      <c r="DU3185" s="50"/>
      <c r="DX3185" s="49"/>
      <c r="DZ3185" s="49"/>
      <c r="EA3185" s="50"/>
      <c r="EB3185" s="47"/>
      <c r="EC3185" s="50"/>
      <c r="EF3185" s="49"/>
      <c r="EH3185" s="49"/>
      <c r="EI3185" s="50"/>
      <c r="EJ3185" s="47"/>
      <c r="EK3185" s="50"/>
      <c r="EN3185" s="49"/>
      <c r="EP3185" s="49"/>
      <c r="EQ3185" s="50"/>
      <c r="ER3185" s="47"/>
      <c r="ES3185" s="50"/>
      <c r="EV3185" s="49"/>
      <c r="EX3185" s="49"/>
      <c r="EY3185" s="50"/>
      <c r="EZ3185" s="47"/>
      <c r="FA3185" s="50"/>
      <c r="FD3185" s="49"/>
      <c r="FF3185" s="49"/>
      <c r="FG3185" s="50"/>
      <c r="FH3185" s="47"/>
      <c r="FI3185" s="50"/>
      <c r="FL3185" s="49"/>
      <c r="FN3185" s="49"/>
      <c r="FO3185" s="50"/>
      <c r="FP3185" s="47"/>
      <c r="FQ3185" s="50"/>
      <c r="FT3185" s="49"/>
      <c r="FV3185" s="49"/>
      <c r="FW3185" s="50"/>
      <c r="FX3185" s="47"/>
      <c r="FY3185" s="50"/>
      <c r="GB3185" s="49"/>
      <c r="GD3185" s="49"/>
      <c r="GE3185" s="50"/>
      <c r="GF3185" s="47"/>
      <c r="GG3185" s="50"/>
      <c r="GJ3185" s="49"/>
      <c r="GL3185" s="49"/>
      <c r="GM3185" s="50"/>
      <c r="GN3185" s="47"/>
      <c r="GO3185" s="50"/>
      <c r="GR3185" s="49"/>
      <c r="GT3185" s="49"/>
      <c r="GU3185" s="50"/>
      <c r="GV3185" s="47"/>
      <c r="GW3185" s="50"/>
      <c r="GZ3185" s="49"/>
      <c r="HB3185" s="49"/>
      <c r="HC3185" s="50"/>
      <c r="HD3185" s="47"/>
      <c r="HE3185" s="50"/>
      <c r="HH3185" s="49"/>
      <c r="HJ3185" s="49"/>
      <c r="HK3185" s="50"/>
      <c r="HL3185" s="47"/>
      <c r="HM3185" s="50"/>
      <c r="HP3185" s="49"/>
      <c r="HR3185" s="49"/>
      <c r="HS3185" s="50"/>
      <c r="HT3185" s="47"/>
      <c r="HU3185" s="50"/>
      <c r="HX3185" s="49"/>
      <c r="HZ3185" s="49"/>
      <c r="IA3185" s="50"/>
      <c r="IB3185" s="47"/>
      <c r="IC3185" s="50"/>
      <c r="IF3185" s="49"/>
      <c r="IH3185" s="49"/>
      <c r="II3185" s="50"/>
      <c r="IJ3185" s="47"/>
      <c r="IK3185" s="50"/>
      <c r="IN3185" s="49"/>
      <c r="IP3185" s="49"/>
      <c r="IQ3185" s="50"/>
    </row>
    <row r="3186" spans="1:251" s="48" customFormat="1">
      <c r="A3186" s="43"/>
      <c r="B3186" s="44">
        <v>100000462772</v>
      </c>
      <c r="C3186" s="43">
        <v>1</v>
      </c>
      <c r="D3186" s="45" t="s">
        <v>109</v>
      </c>
      <c r="E3186" s="45" t="s">
        <v>493</v>
      </c>
      <c r="F3186" s="46">
        <v>875</v>
      </c>
      <c r="G3186" s="46">
        <v>-874</v>
      </c>
      <c r="H3186" s="46">
        <v>1</v>
      </c>
      <c r="I3186" s="47"/>
      <c r="L3186" s="47"/>
      <c r="M3186" s="50"/>
      <c r="S3186" s="50"/>
      <c r="T3186" s="47"/>
      <c r="U3186" s="50"/>
      <c r="AA3186" s="50"/>
      <c r="AB3186" s="47"/>
      <c r="AC3186" s="50"/>
      <c r="AI3186" s="50"/>
      <c r="AJ3186" s="47"/>
      <c r="AK3186" s="50"/>
      <c r="AQ3186" s="50"/>
      <c r="AR3186" s="47"/>
      <c r="AS3186" s="50"/>
      <c r="AY3186" s="50"/>
      <c r="AZ3186" s="47"/>
      <c r="BA3186" s="50"/>
      <c r="BG3186" s="50"/>
      <c r="BH3186" s="47"/>
      <c r="BI3186" s="50"/>
      <c r="BO3186" s="50"/>
      <c r="BP3186" s="47"/>
      <c r="BQ3186" s="50"/>
      <c r="BW3186" s="50"/>
      <c r="BX3186" s="47"/>
      <c r="BY3186" s="50"/>
      <c r="CE3186" s="50"/>
      <c r="CF3186" s="47"/>
      <c r="CG3186" s="50"/>
      <c r="CM3186" s="50"/>
      <c r="CN3186" s="47"/>
      <c r="CO3186" s="50"/>
      <c r="CU3186" s="50"/>
      <c r="CV3186" s="47"/>
      <c r="CW3186" s="50"/>
      <c r="DC3186" s="50"/>
      <c r="DD3186" s="47"/>
      <c r="DE3186" s="50"/>
      <c r="DK3186" s="50"/>
      <c r="DL3186" s="47"/>
      <c r="DM3186" s="50"/>
      <c r="DS3186" s="50"/>
      <c r="DT3186" s="47"/>
      <c r="DU3186" s="50"/>
      <c r="EA3186" s="50"/>
      <c r="EB3186" s="47"/>
      <c r="EC3186" s="50"/>
      <c r="EI3186" s="50"/>
      <c r="EJ3186" s="47"/>
      <c r="EK3186" s="50"/>
      <c r="EQ3186" s="50"/>
      <c r="ER3186" s="47"/>
      <c r="ES3186" s="50"/>
      <c r="EY3186" s="50"/>
      <c r="EZ3186" s="47"/>
      <c r="FA3186" s="50"/>
      <c r="FG3186" s="50"/>
      <c r="FH3186" s="47"/>
      <c r="FI3186" s="50"/>
      <c r="FO3186" s="50"/>
      <c r="FP3186" s="47"/>
      <c r="FQ3186" s="50"/>
      <c r="FW3186" s="50"/>
      <c r="FX3186" s="47"/>
      <c r="FY3186" s="50"/>
      <c r="GE3186" s="50"/>
      <c r="GF3186" s="47"/>
      <c r="GG3186" s="50"/>
      <c r="GM3186" s="50"/>
      <c r="GN3186" s="47"/>
      <c r="GO3186" s="50"/>
      <c r="GU3186" s="50"/>
      <c r="GV3186" s="47"/>
      <c r="GW3186" s="50"/>
      <c r="HC3186" s="50"/>
      <c r="HD3186" s="47"/>
      <c r="HE3186" s="50"/>
      <c r="HK3186" s="50"/>
      <c r="HL3186" s="47"/>
      <c r="HM3186" s="50"/>
      <c r="HS3186" s="50"/>
      <c r="HT3186" s="47"/>
      <c r="HU3186" s="50"/>
      <c r="IA3186" s="50"/>
      <c r="IB3186" s="47"/>
      <c r="IC3186" s="50"/>
      <c r="II3186" s="50"/>
      <c r="IJ3186" s="47"/>
      <c r="IK3186" s="50"/>
      <c r="IQ3186" s="50"/>
    </row>
    <row r="3187" spans="1:251" s="48" customFormat="1">
      <c r="A3187" s="43">
        <v>2132</v>
      </c>
      <c r="B3187" s="44">
        <v>100000462773</v>
      </c>
      <c r="C3187" s="43">
        <v>0</v>
      </c>
      <c r="D3187" s="45" t="s">
        <v>109</v>
      </c>
      <c r="E3187" s="45" t="s">
        <v>494</v>
      </c>
      <c r="F3187" s="46">
        <v>11104.17</v>
      </c>
      <c r="G3187" s="46">
        <v>-133.57</v>
      </c>
      <c r="H3187" s="46">
        <v>10970.6</v>
      </c>
      <c r="I3187" s="47"/>
      <c r="K3187" s="49"/>
      <c r="L3187" s="47"/>
      <c r="M3187" s="50"/>
      <c r="P3187" s="49"/>
      <c r="R3187" s="49"/>
      <c r="S3187" s="50"/>
      <c r="T3187" s="47"/>
      <c r="U3187" s="50"/>
      <c r="X3187" s="49"/>
      <c r="Z3187" s="49"/>
      <c r="AA3187" s="50"/>
      <c r="AB3187" s="47"/>
      <c r="AC3187" s="50"/>
      <c r="AF3187" s="49"/>
      <c r="AH3187" s="49"/>
      <c r="AI3187" s="50"/>
      <c r="AJ3187" s="47"/>
      <c r="AK3187" s="50"/>
      <c r="AN3187" s="49"/>
      <c r="AP3187" s="49"/>
      <c r="AQ3187" s="50"/>
      <c r="AR3187" s="47"/>
      <c r="AS3187" s="50"/>
      <c r="AV3187" s="49"/>
      <c r="AX3187" s="49"/>
      <c r="AY3187" s="50"/>
      <c r="AZ3187" s="47"/>
      <c r="BA3187" s="50"/>
      <c r="BD3187" s="49"/>
      <c r="BF3187" s="49"/>
      <c r="BG3187" s="50"/>
      <c r="BH3187" s="47"/>
      <c r="BI3187" s="50"/>
      <c r="BL3187" s="49"/>
      <c r="BN3187" s="49"/>
      <c r="BO3187" s="50"/>
      <c r="BP3187" s="47"/>
      <c r="BQ3187" s="50"/>
      <c r="BT3187" s="49"/>
      <c r="BV3187" s="49"/>
      <c r="BW3187" s="50"/>
      <c r="BX3187" s="47"/>
      <c r="BY3187" s="50"/>
      <c r="CB3187" s="49"/>
      <c r="CD3187" s="49"/>
      <c r="CE3187" s="50"/>
      <c r="CF3187" s="47"/>
      <c r="CG3187" s="50"/>
      <c r="CJ3187" s="49"/>
      <c r="CL3187" s="49"/>
      <c r="CM3187" s="50"/>
      <c r="CN3187" s="47"/>
      <c r="CO3187" s="50"/>
      <c r="CR3187" s="49"/>
      <c r="CT3187" s="49"/>
      <c r="CU3187" s="50"/>
      <c r="CV3187" s="47"/>
      <c r="CW3187" s="50"/>
      <c r="CZ3187" s="49"/>
      <c r="DB3187" s="49"/>
      <c r="DC3187" s="50"/>
      <c r="DD3187" s="47"/>
      <c r="DE3187" s="50"/>
      <c r="DH3187" s="49"/>
      <c r="DJ3187" s="49"/>
      <c r="DK3187" s="50"/>
      <c r="DL3187" s="47"/>
      <c r="DM3187" s="50"/>
      <c r="DP3187" s="49"/>
      <c r="DR3187" s="49"/>
      <c r="DS3187" s="50"/>
      <c r="DT3187" s="47"/>
      <c r="DU3187" s="50"/>
      <c r="DX3187" s="49"/>
      <c r="DZ3187" s="49"/>
      <c r="EA3187" s="50"/>
      <c r="EB3187" s="47"/>
      <c r="EC3187" s="50"/>
      <c r="EF3187" s="49"/>
      <c r="EH3187" s="49"/>
      <c r="EI3187" s="50"/>
      <c r="EJ3187" s="47"/>
      <c r="EK3187" s="50"/>
      <c r="EN3187" s="49"/>
      <c r="EP3187" s="49"/>
      <c r="EQ3187" s="50"/>
      <c r="ER3187" s="47"/>
      <c r="ES3187" s="50"/>
      <c r="EV3187" s="49"/>
      <c r="EX3187" s="49"/>
      <c r="EY3187" s="50"/>
      <c r="EZ3187" s="47"/>
      <c r="FA3187" s="50"/>
      <c r="FD3187" s="49"/>
      <c r="FF3187" s="49"/>
      <c r="FG3187" s="50"/>
      <c r="FH3187" s="47"/>
      <c r="FI3187" s="50"/>
      <c r="FL3187" s="49"/>
      <c r="FN3187" s="49"/>
      <c r="FO3187" s="50"/>
      <c r="FP3187" s="47"/>
      <c r="FQ3187" s="50"/>
      <c r="FT3187" s="49"/>
      <c r="FV3187" s="49"/>
      <c r="FW3187" s="50"/>
      <c r="FX3187" s="47"/>
      <c r="FY3187" s="50"/>
      <c r="GB3187" s="49"/>
      <c r="GD3187" s="49"/>
      <c r="GE3187" s="50"/>
      <c r="GF3187" s="47"/>
      <c r="GG3187" s="50"/>
      <c r="GJ3187" s="49"/>
      <c r="GL3187" s="49"/>
      <c r="GM3187" s="50"/>
      <c r="GN3187" s="47"/>
      <c r="GO3187" s="50"/>
      <c r="GR3187" s="49"/>
      <c r="GT3187" s="49"/>
      <c r="GU3187" s="50"/>
      <c r="GV3187" s="47"/>
      <c r="GW3187" s="50"/>
      <c r="GZ3187" s="49"/>
      <c r="HB3187" s="49"/>
      <c r="HC3187" s="50"/>
      <c r="HD3187" s="47"/>
      <c r="HE3187" s="50"/>
      <c r="HH3187" s="49"/>
      <c r="HJ3187" s="49"/>
      <c r="HK3187" s="50"/>
      <c r="HL3187" s="47"/>
      <c r="HM3187" s="50"/>
      <c r="HP3187" s="49"/>
      <c r="HR3187" s="49"/>
      <c r="HS3187" s="50"/>
      <c r="HT3187" s="47"/>
      <c r="HU3187" s="50"/>
      <c r="HX3187" s="49"/>
      <c r="HZ3187" s="49"/>
      <c r="IA3187" s="50"/>
      <c r="IB3187" s="47"/>
      <c r="IC3187" s="50"/>
      <c r="IF3187" s="49"/>
      <c r="IH3187" s="49"/>
      <c r="II3187" s="50"/>
      <c r="IJ3187" s="47"/>
      <c r="IK3187" s="50"/>
      <c r="IN3187" s="49"/>
      <c r="IP3187" s="49"/>
      <c r="IQ3187" s="50"/>
    </row>
    <row r="3188" spans="1:251" s="48" customFormat="1">
      <c r="A3188" s="43"/>
      <c r="B3188" s="44">
        <v>100000462773</v>
      </c>
      <c r="C3188" s="43">
        <v>1</v>
      </c>
      <c r="D3188" s="45" t="s">
        <v>109</v>
      </c>
      <c r="E3188" s="45" t="s">
        <v>494</v>
      </c>
      <c r="F3188" s="46">
        <v>1895.83</v>
      </c>
      <c r="G3188" s="46">
        <v>-1894.83</v>
      </c>
      <c r="H3188" s="46">
        <v>1</v>
      </c>
      <c r="I3188" s="47"/>
      <c r="L3188" s="47"/>
      <c r="M3188" s="50"/>
      <c r="P3188" s="49"/>
      <c r="Q3188" s="49"/>
      <c r="S3188" s="50"/>
      <c r="T3188" s="47"/>
      <c r="U3188" s="50"/>
      <c r="X3188" s="49"/>
      <c r="Y3188" s="49"/>
      <c r="AA3188" s="50"/>
      <c r="AB3188" s="47"/>
      <c r="AC3188" s="50"/>
      <c r="AF3188" s="49"/>
      <c r="AG3188" s="49"/>
      <c r="AI3188" s="50"/>
      <c r="AJ3188" s="47"/>
      <c r="AK3188" s="50"/>
      <c r="AN3188" s="49"/>
      <c r="AO3188" s="49"/>
      <c r="AQ3188" s="50"/>
      <c r="AR3188" s="47"/>
      <c r="AS3188" s="50"/>
      <c r="AV3188" s="49"/>
      <c r="AW3188" s="49"/>
      <c r="AY3188" s="50"/>
      <c r="AZ3188" s="47"/>
      <c r="BA3188" s="50"/>
      <c r="BD3188" s="49"/>
      <c r="BE3188" s="49"/>
      <c r="BG3188" s="50"/>
      <c r="BH3188" s="47"/>
      <c r="BI3188" s="50"/>
      <c r="BL3188" s="49"/>
      <c r="BM3188" s="49"/>
      <c r="BO3188" s="50"/>
      <c r="BP3188" s="47"/>
      <c r="BQ3188" s="50"/>
      <c r="BT3188" s="49"/>
      <c r="BU3188" s="49"/>
      <c r="BW3188" s="50"/>
      <c r="BX3188" s="47"/>
      <c r="BY3188" s="50"/>
      <c r="CB3188" s="49"/>
      <c r="CC3188" s="49"/>
      <c r="CE3188" s="50"/>
      <c r="CF3188" s="47"/>
      <c r="CG3188" s="50"/>
      <c r="CJ3188" s="49"/>
      <c r="CK3188" s="49"/>
      <c r="CM3188" s="50"/>
      <c r="CN3188" s="47"/>
      <c r="CO3188" s="50"/>
      <c r="CR3188" s="49"/>
      <c r="CS3188" s="49"/>
      <c r="CU3188" s="50"/>
      <c r="CV3188" s="47"/>
      <c r="CW3188" s="50"/>
      <c r="CZ3188" s="49"/>
      <c r="DA3188" s="49"/>
      <c r="DC3188" s="50"/>
      <c r="DD3188" s="47"/>
      <c r="DE3188" s="50"/>
      <c r="DH3188" s="49"/>
      <c r="DI3188" s="49"/>
      <c r="DK3188" s="50"/>
      <c r="DL3188" s="47"/>
      <c r="DM3188" s="50"/>
      <c r="DP3188" s="49"/>
      <c r="DQ3188" s="49"/>
      <c r="DS3188" s="50"/>
      <c r="DT3188" s="47"/>
      <c r="DU3188" s="50"/>
      <c r="DX3188" s="49"/>
      <c r="DY3188" s="49"/>
      <c r="EA3188" s="50"/>
      <c r="EB3188" s="47"/>
      <c r="EC3188" s="50"/>
      <c r="EF3188" s="49"/>
      <c r="EG3188" s="49"/>
      <c r="EI3188" s="50"/>
      <c r="EJ3188" s="47"/>
      <c r="EK3188" s="50"/>
      <c r="EN3188" s="49"/>
      <c r="EO3188" s="49"/>
      <c r="EQ3188" s="50"/>
      <c r="ER3188" s="47"/>
      <c r="ES3188" s="50"/>
      <c r="EV3188" s="49"/>
      <c r="EW3188" s="49"/>
      <c r="EY3188" s="50"/>
      <c r="EZ3188" s="47"/>
      <c r="FA3188" s="50"/>
      <c r="FD3188" s="49"/>
      <c r="FE3188" s="49"/>
      <c r="FG3188" s="50"/>
      <c r="FH3188" s="47"/>
      <c r="FI3188" s="50"/>
      <c r="FL3188" s="49"/>
      <c r="FM3188" s="49"/>
      <c r="FO3188" s="50"/>
      <c r="FP3188" s="47"/>
      <c r="FQ3188" s="50"/>
      <c r="FT3188" s="49"/>
      <c r="FU3188" s="49"/>
      <c r="FW3188" s="50"/>
      <c r="FX3188" s="47"/>
      <c r="FY3188" s="50"/>
      <c r="GB3188" s="49"/>
      <c r="GC3188" s="49"/>
      <c r="GE3188" s="50"/>
      <c r="GF3188" s="47"/>
      <c r="GG3188" s="50"/>
      <c r="GJ3188" s="49"/>
      <c r="GK3188" s="49"/>
      <c r="GM3188" s="50"/>
      <c r="GN3188" s="47"/>
      <c r="GO3188" s="50"/>
      <c r="GR3188" s="49"/>
      <c r="GS3188" s="49"/>
      <c r="GU3188" s="50"/>
      <c r="GV3188" s="47"/>
      <c r="GW3188" s="50"/>
      <c r="GZ3188" s="49"/>
      <c r="HA3188" s="49"/>
      <c r="HC3188" s="50"/>
      <c r="HD3188" s="47"/>
      <c r="HE3188" s="50"/>
      <c r="HH3188" s="49"/>
      <c r="HI3188" s="49"/>
      <c r="HK3188" s="50"/>
      <c r="HL3188" s="47"/>
      <c r="HM3188" s="50"/>
      <c r="HP3188" s="49"/>
      <c r="HQ3188" s="49"/>
      <c r="HS3188" s="50"/>
      <c r="HT3188" s="47"/>
      <c r="HU3188" s="50"/>
      <c r="HX3188" s="49"/>
      <c r="HY3188" s="49"/>
      <c r="IA3188" s="50"/>
      <c r="IB3188" s="47"/>
      <c r="IC3188" s="50"/>
      <c r="IF3188" s="49"/>
      <c r="IG3188" s="49"/>
      <c r="II3188" s="50"/>
      <c r="IJ3188" s="47"/>
      <c r="IK3188" s="50"/>
      <c r="IN3188" s="49"/>
      <c r="IO3188" s="49"/>
      <c r="IQ3188" s="50"/>
    </row>
    <row r="3189" spans="1:251" s="48" customFormat="1">
      <c r="A3189" s="43">
        <v>2133</v>
      </c>
      <c r="B3189" s="44">
        <v>100000462774</v>
      </c>
      <c r="C3189" s="43">
        <v>0</v>
      </c>
      <c r="D3189" s="45" t="s">
        <v>109</v>
      </c>
      <c r="E3189" s="45" t="s">
        <v>495</v>
      </c>
      <c r="F3189" s="46">
        <v>8541.67</v>
      </c>
      <c r="G3189" s="46">
        <v>-102.75</v>
      </c>
      <c r="H3189" s="46">
        <v>8438.92</v>
      </c>
      <c r="I3189" s="47"/>
      <c r="K3189" s="49"/>
      <c r="L3189" s="47"/>
      <c r="M3189" s="50"/>
      <c r="P3189" s="49"/>
      <c r="R3189" s="49"/>
      <c r="S3189" s="50"/>
      <c r="T3189" s="47"/>
      <c r="U3189" s="50"/>
      <c r="X3189" s="49"/>
      <c r="Z3189" s="49"/>
      <c r="AA3189" s="50"/>
      <c r="AB3189" s="47"/>
      <c r="AC3189" s="50"/>
      <c r="AF3189" s="49"/>
      <c r="AH3189" s="49"/>
      <c r="AI3189" s="50"/>
      <c r="AJ3189" s="47"/>
      <c r="AK3189" s="50"/>
      <c r="AN3189" s="49"/>
      <c r="AP3189" s="49"/>
      <c r="AQ3189" s="50"/>
      <c r="AR3189" s="47"/>
      <c r="AS3189" s="50"/>
      <c r="AV3189" s="49"/>
      <c r="AX3189" s="49"/>
      <c r="AY3189" s="50"/>
      <c r="AZ3189" s="47"/>
      <c r="BA3189" s="50"/>
      <c r="BD3189" s="49"/>
      <c r="BF3189" s="49"/>
      <c r="BG3189" s="50"/>
      <c r="BH3189" s="47"/>
      <c r="BI3189" s="50"/>
      <c r="BL3189" s="49"/>
      <c r="BN3189" s="49"/>
      <c r="BO3189" s="50"/>
      <c r="BP3189" s="47"/>
      <c r="BQ3189" s="50"/>
      <c r="BT3189" s="49"/>
      <c r="BV3189" s="49"/>
      <c r="BW3189" s="50"/>
      <c r="BX3189" s="47"/>
      <c r="BY3189" s="50"/>
      <c r="CB3189" s="49"/>
      <c r="CD3189" s="49"/>
      <c r="CE3189" s="50"/>
      <c r="CF3189" s="47"/>
      <c r="CG3189" s="50"/>
      <c r="CJ3189" s="49"/>
      <c r="CL3189" s="49"/>
      <c r="CM3189" s="50"/>
      <c r="CN3189" s="47"/>
      <c r="CO3189" s="50"/>
      <c r="CR3189" s="49"/>
      <c r="CT3189" s="49"/>
      <c r="CU3189" s="50"/>
      <c r="CV3189" s="47"/>
      <c r="CW3189" s="50"/>
      <c r="CZ3189" s="49"/>
      <c r="DB3189" s="49"/>
      <c r="DC3189" s="50"/>
      <c r="DD3189" s="47"/>
      <c r="DE3189" s="50"/>
      <c r="DH3189" s="49"/>
      <c r="DJ3189" s="49"/>
      <c r="DK3189" s="50"/>
      <c r="DL3189" s="47"/>
      <c r="DM3189" s="50"/>
      <c r="DP3189" s="49"/>
      <c r="DR3189" s="49"/>
      <c r="DS3189" s="50"/>
      <c r="DT3189" s="47"/>
      <c r="DU3189" s="50"/>
      <c r="DX3189" s="49"/>
      <c r="DZ3189" s="49"/>
      <c r="EA3189" s="50"/>
      <c r="EB3189" s="47"/>
      <c r="EC3189" s="50"/>
      <c r="EF3189" s="49"/>
      <c r="EH3189" s="49"/>
      <c r="EI3189" s="50"/>
      <c r="EJ3189" s="47"/>
      <c r="EK3189" s="50"/>
      <c r="EN3189" s="49"/>
      <c r="EP3189" s="49"/>
      <c r="EQ3189" s="50"/>
      <c r="ER3189" s="47"/>
      <c r="ES3189" s="50"/>
      <c r="EV3189" s="49"/>
      <c r="EX3189" s="49"/>
      <c r="EY3189" s="50"/>
      <c r="EZ3189" s="47"/>
      <c r="FA3189" s="50"/>
      <c r="FD3189" s="49"/>
      <c r="FF3189" s="49"/>
      <c r="FG3189" s="50"/>
      <c r="FH3189" s="47"/>
      <c r="FI3189" s="50"/>
      <c r="FL3189" s="49"/>
      <c r="FN3189" s="49"/>
      <c r="FO3189" s="50"/>
      <c r="FP3189" s="47"/>
      <c r="FQ3189" s="50"/>
      <c r="FT3189" s="49"/>
      <c r="FV3189" s="49"/>
      <c r="FW3189" s="50"/>
      <c r="FX3189" s="47"/>
      <c r="FY3189" s="50"/>
      <c r="GB3189" s="49"/>
      <c r="GD3189" s="49"/>
      <c r="GE3189" s="50"/>
      <c r="GF3189" s="47"/>
      <c r="GG3189" s="50"/>
      <c r="GJ3189" s="49"/>
      <c r="GL3189" s="49"/>
      <c r="GM3189" s="50"/>
      <c r="GN3189" s="47"/>
      <c r="GO3189" s="50"/>
      <c r="GR3189" s="49"/>
      <c r="GT3189" s="49"/>
      <c r="GU3189" s="50"/>
      <c r="GV3189" s="47"/>
      <c r="GW3189" s="50"/>
      <c r="GZ3189" s="49"/>
      <c r="HB3189" s="49"/>
      <c r="HC3189" s="50"/>
      <c r="HD3189" s="47"/>
      <c r="HE3189" s="50"/>
      <c r="HH3189" s="49"/>
      <c r="HJ3189" s="49"/>
      <c r="HK3189" s="50"/>
      <c r="HL3189" s="47"/>
      <c r="HM3189" s="50"/>
      <c r="HP3189" s="49"/>
      <c r="HR3189" s="49"/>
      <c r="HS3189" s="50"/>
      <c r="HT3189" s="47"/>
      <c r="HU3189" s="50"/>
      <c r="HX3189" s="49"/>
      <c r="HZ3189" s="49"/>
      <c r="IA3189" s="50"/>
      <c r="IB3189" s="47"/>
      <c r="IC3189" s="50"/>
      <c r="IF3189" s="49"/>
      <c r="IH3189" s="49"/>
      <c r="II3189" s="50"/>
      <c r="IJ3189" s="47"/>
      <c r="IK3189" s="50"/>
      <c r="IN3189" s="49"/>
      <c r="IP3189" s="49"/>
      <c r="IQ3189" s="50"/>
    </row>
    <row r="3190" spans="1:251" s="48" customFormat="1">
      <c r="A3190" s="43"/>
      <c r="B3190" s="44">
        <v>100000462774</v>
      </c>
      <c r="C3190" s="43">
        <v>1</v>
      </c>
      <c r="D3190" s="45" t="s">
        <v>109</v>
      </c>
      <c r="E3190" s="45" t="s">
        <v>495</v>
      </c>
      <c r="F3190" s="46">
        <v>1458.33</v>
      </c>
      <c r="G3190" s="46">
        <v>-1457.33</v>
      </c>
      <c r="H3190" s="46">
        <v>1</v>
      </c>
      <c r="I3190" s="47"/>
      <c r="L3190" s="47"/>
      <c r="M3190" s="50"/>
      <c r="P3190" s="49"/>
      <c r="Q3190" s="49"/>
      <c r="S3190" s="50"/>
      <c r="T3190" s="47"/>
      <c r="U3190" s="50"/>
      <c r="X3190" s="49"/>
      <c r="Y3190" s="49"/>
      <c r="AA3190" s="50"/>
      <c r="AB3190" s="47"/>
      <c r="AC3190" s="50"/>
      <c r="AF3190" s="49"/>
      <c r="AG3190" s="49"/>
      <c r="AI3190" s="50"/>
      <c r="AJ3190" s="47"/>
      <c r="AK3190" s="50"/>
      <c r="AN3190" s="49"/>
      <c r="AO3190" s="49"/>
      <c r="AQ3190" s="50"/>
      <c r="AR3190" s="47"/>
      <c r="AS3190" s="50"/>
      <c r="AV3190" s="49"/>
      <c r="AW3190" s="49"/>
      <c r="AY3190" s="50"/>
      <c r="AZ3190" s="47"/>
      <c r="BA3190" s="50"/>
      <c r="BD3190" s="49"/>
      <c r="BE3190" s="49"/>
      <c r="BG3190" s="50"/>
      <c r="BH3190" s="47"/>
      <c r="BI3190" s="50"/>
      <c r="BL3190" s="49"/>
      <c r="BM3190" s="49"/>
      <c r="BO3190" s="50"/>
      <c r="BP3190" s="47"/>
      <c r="BQ3190" s="50"/>
      <c r="BT3190" s="49"/>
      <c r="BU3190" s="49"/>
      <c r="BW3190" s="50"/>
      <c r="BX3190" s="47"/>
      <c r="BY3190" s="50"/>
      <c r="CB3190" s="49"/>
      <c r="CC3190" s="49"/>
      <c r="CE3190" s="50"/>
      <c r="CF3190" s="47"/>
      <c r="CG3190" s="50"/>
      <c r="CJ3190" s="49"/>
      <c r="CK3190" s="49"/>
      <c r="CM3190" s="50"/>
      <c r="CN3190" s="47"/>
      <c r="CO3190" s="50"/>
      <c r="CR3190" s="49"/>
      <c r="CS3190" s="49"/>
      <c r="CU3190" s="50"/>
      <c r="CV3190" s="47"/>
      <c r="CW3190" s="50"/>
      <c r="CZ3190" s="49"/>
      <c r="DA3190" s="49"/>
      <c r="DC3190" s="50"/>
      <c r="DD3190" s="47"/>
      <c r="DE3190" s="50"/>
      <c r="DH3190" s="49"/>
      <c r="DI3190" s="49"/>
      <c r="DK3190" s="50"/>
      <c r="DL3190" s="47"/>
      <c r="DM3190" s="50"/>
      <c r="DP3190" s="49"/>
      <c r="DQ3190" s="49"/>
      <c r="DS3190" s="50"/>
      <c r="DT3190" s="47"/>
      <c r="DU3190" s="50"/>
      <c r="DX3190" s="49"/>
      <c r="DY3190" s="49"/>
      <c r="EA3190" s="50"/>
      <c r="EB3190" s="47"/>
      <c r="EC3190" s="50"/>
      <c r="EF3190" s="49"/>
      <c r="EG3190" s="49"/>
      <c r="EI3190" s="50"/>
      <c r="EJ3190" s="47"/>
      <c r="EK3190" s="50"/>
      <c r="EN3190" s="49"/>
      <c r="EO3190" s="49"/>
      <c r="EQ3190" s="50"/>
      <c r="ER3190" s="47"/>
      <c r="ES3190" s="50"/>
      <c r="EV3190" s="49"/>
      <c r="EW3190" s="49"/>
      <c r="EY3190" s="50"/>
      <c r="EZ3190" s="47"/>
      <c r="FA3190" s="50"/>
      <c r="FD3190" s="49"/>
      <c r="FE3190" s="49"/>
      <c r="FG3190" s="50"/>
      <c r="FH3190" s="47"/>
      <c r="FI3190" s="50"/>
      <c r="FL3190" s="49"/>
      <c r="FM3190" s="49"/>
      <c r="FO3190" s="50"/>
      <c r="FP3190" s="47"/>
      <c r="FQ3190" s="50"/>
      <c r="FT3190" s="49"/>
      <c r="FU3190" s="49"/>
      <c r="FW3190" s="50"/>
      <c r="FX3190" s="47"/>
      <c r="FY3190" s="50"/>
      <c r="GB3190" s="49"/>
      <c r="GC3190" s="49"/>
      <c r="GE3190" s="50"/>
      <c r="GF3190" s="47"/>
      <c r="GG3190" s="50"/>
      <c r="GJ3190" s="49"/>
      <c r="GK3190" s="49"/>
      <c r="GM3190" s="50"/>
      <c r="GN3190" s="47"/>
      <c r="GO3190" s="50"/>
      <c r="GR3190" s="49"/>
      <c r="GS3190" s="49"/>
      <c r="GU3190" s="50"/>
      <c r="GV3190" s="47"/>
      <c r="GW3190" s="50"/>
      <c r="GZ3190" s="49"/>
      <c r="HA3190" s="49"/>
      <c r="HC3190" s="50"/>
      <c r="HD3190" s="47"/>
      <c r="HE3190" s="50"/>
      <c r="HH3190" s="49"/>
      <c r="HI3190" s="49"/>
      <c r="HK3190" s="50"/>
      <c r="HL3190" s="47"/>
      <c r="HM3190" s="50"/>
      <c r="HP3190" s="49"/>
      <c r="HQ3190" s="49"/>
      <c r="HS3190" s="50"/>
      <c r="HT3190" s="47"/>
      <c r="HU3190" s="50"/>
      <c r="HX3190" s="49"/>
      <c r="HY3190" s="49"/>
      <c r="IA3190" s="50"/>
      <c r="IB3190" s="47"/>
      <c r="IC3190" s="50"/>
      <c r="IF3190" s="49"/>
      <c r="IG3190" s="49"/>
      <c r="II3190" s="50"/>
      <c r="IJ3190" s="47"/>
      <c r="IK3190" s="50"/>
      <c r="IN3190" s="49"/>
      <c r="IO3190" s="49"/>
      <c r="IQ3190" s="50"/>
    </row>
    <row r="3191" spans="1:251" s="48" customFormat="1">
      <c r="A3191" s="43">
        <v>2134</v>
      </c>
      <c r="B3191" s="44">
        <v>100000462775</v>
      </c>
      <c r="C3191" s="43">
        <v>0</v>
      </c>
      <c r="D3191" s="45" t="s">
        <v>109</v>
      </c>
      <c r="E3191" s="45" t="s">
        <v>495</v>
      </c>
      <c r="F3191" s="46">
        <v>8541.67</v>
      </c>
      <c r="G3191" s="46">
        <v>-102.75</v>
      </c>
      <c r="H3191" s="46">
        <v>8438.92</v>
      </c>
      <c r="I3191" s="47"/>
      <c r="K3191" s="49"/>
      <c r="L3191" s="47"/>
      <c r="M3191" s="50"/>
      <c r="P3191" s="49"/>
      <c r="R3191" s="49"/>
      <c r="S3191" s="50"/>
      <c r="T3191" s="47"/>
      <c r="U3191" s="50"/>
      <c r="X3191" s="49"/>
      <c r="Z3191" s="49"/>
      <c r="AA3191" s="50"/>
      <c r="AB3191" s="47"/>
      <c r="AC3191" s="50"/>
      <c r="AF3191" s="49"/>
      <c r="AH3191" s="49"/>
      <c r="AI3191" s="50"/>
      <c r="AJ3191" s="47"/>
      <c r="AK3191" s="50"/>
      <c r="AN3191" s="49"/>
      <c r="AP3191" s="49"/>
      <c r="AQ3191" s="50"/>
      <c r="AR3191" s="47"/>
      <c r="AS3191" s="50"/>
      <c r="AV3191" s="49"/>
      <c r="AX3191" s="49"/>
      <c r="AY3191" s="50"/>
      <c r="AZ3191" s="47"/>
      <c r="BA3191" s="50"/>
      <c r="BD3191" s="49"/>
      <c r="BF3191" s="49"/>
      <c r="BG3191" s="50"/>
      <c r="BH3191" s="47"/>
      <c r="BI3191" s="50"/>
      <c r="BL3191" s="49"/>
      <c r="BN3191" s="49"/>
      <c r="BO3191" s="50"/>
      <c r="BP3191" s="47"/>
      <c r="BQ3191" s="50"/>
      <c r="BT3191" s="49"/>
      <c r="BV3191" s="49"/>
      <c r="BW3191" s="50"/>
      <c r="BX3191" s="47"/>
      <c r="BY3191" s="50"/>
      <c r="CB3191" s="49"/>
      <c r="CD3191" s="49"/>
      <c r="CE3191" s="50"/>
      <c r="CF3191" s="47"/>
      <c r="CG3191" s="50"/>
      <c r="CJ3191" s="49"/>
      <c r="CL3191" s="49"/>
      <c r="CM3191" s="50"/>
      <c r="CN3191" s="47"/>
      <c r="CO3191" s="50"/>
      <c r="CR3191" s="49"/>
      <c r="CT3191" s="49"/>
      <c r="CU3191" s="50"/>
      <c r="CV3191" s="47"/>
      <c r="CW3191" s="50"/>
      <c r="CZ3191" s="49"/>
      <c r="DB3191" s="49"/>
      <c r="DC3191" s="50"/>
      <c r="DD3191" s="47"/>
      <c r="DE3191" s="50"/>
      <c r="DH3191" s="49"/>
      <c r="DJ3191" s="49"/>
      <c r="DK3191" s="50"/>
      <c r="DL3191" s="47"/>
      <c r="DM3191" s="50"/>
      <c r="DP3191" s="49"/>
      <c r="DR3191" s="49"/>
      <c r="DS3191" s="50"/>
      <c r="DT3191" s="47"/>
      <c r="DU3191" s="50"/>
      <c r="DX3191" s="49"/>
      <c r="DZ3191" s="49"/>
      <c r="EA3191" s="50"/>
      <c r="EB3191" s="47"/>
      <c r="EC3191" s="50"/>
      <c r="EF3191" s="49"/>
      <c r="EH3191" s="49"/>
      <c r="EI3191" s="50"/>
      <c r="EJ3191" s="47"/>
      <c r="EK3191" s="50"/>
      <c r="EN3191" s="49"/>
      <c r="EP3191" s="49"/>
      <c r="EQ3191" s="50"/>
      <c r="ER3191" s="47"/>
      <c r="ES3191" s="50"/>
      <c r="EV3191" s="49"/>
      <c r="EX3191" s="49"/>
      <c r="EY3191" s="50"/>
      <c r="EZ3191" s="47"/>
      <c r="FA3191" s="50"/>
      <c r="FD3191" s="49"/>
      <c r="FF3191" s="49"/>
      <c r="FG3191" s="50"/>
      <c r="FH3191" s="47"/>
      <c r="FI3191" s="50"/>
      <c r="FL3191" s="49"/>
      <c r="FN3191" s="49"/>
      <c r="FO3191" s="50"/>
      <c r="FP3191" s="47"/>
      <c r="FQ3191" s="50"/>
      <c r="FT3191" s="49"/>
      <c r="FV3191" s="49"/>
      <c r="FW3191" s="50"/>
      <c r="FX3191" s="47"/>
      <c r="FY3191" s="50"/>
      <c r="GB3191" s="49"/>
      <c r="GD3191" s="49"/>
      <c r="GE3191" s="50"/>
      <c r="GF3191" s="47"/>
      <c r="GG3191" s="50"/>
      <c r="GJ3191" s="49"/>
      <c r="GL3191" s="49"/>
      <c r="GM3191" s="50"/>
      <c r="GN3191" s="47"/>
      <c r="GO3191" s="50"/>
      <c r="GR3191" s="49"/>
      <c r="GT3191" s="49"/>
      <c r="GU3191" s="50"/>
      <c r="GV3191" s="47"/>
      <c r="GW3191" s="50"/>
      <c r="GZ3191" s="49"/>
      <c r="HB3191" s="49"/>
      <c r="HC3191" s="50"/>
      <c r="HD3191" s="47"/>
      <c r="HE3191" s="50"/>
      <c r="HH3191" s="49"/>
      <c r="HJ3191" s="49"/>
      <c r="HK3191" s="50"/>
      <c r="HL3191" s="47"/>
      <c r="HM3191" s="50"/>
      <c r="HP3191" s="49"/>
      <c r="HR3191" s="49"/>
      <c r="HS3191" s="50"/>
      <c r="HT3191" s="47"/>
      <c r="HU3191" s="50"/>
      <c r="HX3191" s="49"/>
      <c r="HZ3191" s="49"/>
      <c r="IA3191" s="50"/>
      <c r="IB3191" s="47"/>
      <c r="IC3191" s="50"/>
      <c r="IF3191" s="49"/>
      <c r="IH3191" s="49"/>
      <c r="II3191" s="50"/>
      <c r="IJ3191" s="47"/>
      <c r="IK3191" s="50"/>
      <c r="IN3191" s="49"/>
      <c r="IP3191" s="49"/>
      <c r="IQ3191" s="50"/>
    </row>
    <row r="3192" spans="1:251" s="48" customFormat="1">
      <c r="A3192" s="43"/>
      <c r="B3192" s="44">
        <v>100000462775</v>
      </c>
      <c r="C3192" s="43">
        <v>1</v>
      </c>
      <c r="D3192" s="45" t="s">
        <v>109</v>
      </c>
      <c r="E3192" s="45" t="s">
        <v>495</v>
      </c>
      <c r="F3192" s="46">
        <v>1458.33</v>
      </c>
      <c r="G3192" s="46">
        <v>-1457.33</v>
      </c>
      <c r="H3192" s="46">
        <v>1</v>
      </c>
      <c r="I3192" s="47"/>
      <c r="L3192" s="47"/>
      <c r="M3192" s="50"/>
      <c r="P3192" s="49"/>
      <c r="Q3192" s="49"/>
      <c r="S3192" s="50"/>
      <c r="T3192" s="47"/>
      <c r="U3192" s="50"/>
      <c r="X3192" s="49"/>
      <c r="Y3192" s="49"/>
      <c r="AA3192" s="50"/>
      <c r="AB3192" s="47"/>
      <c r="AC3192" s="50"/>
      <c r="AF3192" s="49"/>
      <c r="AG3192" s="49"/>
      <c r="AI3192" s="50"/>
      <c r="AJ3192" s="47"/>
      <c r="AK3192" s="50"/>
      <c r="AN3192" s="49"/>
      <c r="AO3192" s="49"/>
      <c r="AQ3192" s="50"/>
      <c r="AR3192" s="47"/>
      <c r="AS3192" s="50"/>
      <c r="AV3192" s="49"/>
      <c r="AW3192" s="49"/>
      <c r="AY3192" s="50"/>
      <c r="AZ3192" s="47"/>
      <c r="BA3192" s="50"/>
      <c r="BD3192" s="49"/>
      <c r="BE3192" s="49"/>
      <c r="BG3192" s="50"/>
      <c r="BH3192" s="47"/>
      <c r="BI3192" s="50"/>
      <c r="BL3192" s="49"/>
      <c r="BM3192" s="49"/>
      <c r="BO3192" s="50"/>
      <c r="BP3192" s="47"/>
      <c r="BQ3192" s="50"/>
      <c r="BT3192" s="49"/>
      <c r="BU3192" s="49"/>
      <c r="BW3192" s="50"/>
      <c r="BX3192" s="47"/>
      <c r="BY3192" s="50"/>
      <c r="CB3192" s="49"/>
      <c r="CC3192" s="49"/>
      <c r="CE3192" s="50"/>
      <c r="CF3192" s="47"/>
      <c r="CG3192" s="50"/>
      <c r="CJ3192" s="49"/>
      <c r="CK3192" s="49"/>
      <c r="CM3192" s="50"/>
      <c r="CN3192" s="47"/>
      <c r="CO3192" s="50"/>
      <c r="CR3192" s="49"/>
      <c r="CS3192" s="49"/>
      <c r="CU3192" s="50"/>
      <c r="CV3192" s="47"/>
      <c r="CW3192" s="50"/>
      <c r="CZ3192" s="49"/>
      <c r="DA3192" s="49"/>
      <c r="DC3192" s="50"/>
      <c r="DD3192" s="47"/>
      <c r="DE3192" s="50"/>
      <c r="DH3192" s="49"/>
      <c r="DI3192" s="49"/>
      <c r="DK3192" s="50"/>
      <c r="DL3192" s="47"/>
      <c r="DM3192" s="50"/>
      <c r="DP3192" s="49"/>
      <c r="DQ3192" s="49"/>
      <c r="DS3192" s="50"/>
      <c r="DT3192" s="47"/>
      <c r="DU3192" s="50"/>
      <c r="DX3192" s="49"/>
      <c r="DY3192" s="49"/>
      <c r="EA3192" s="50"/>
      <c r="EB3192" s="47"/>
      <c r="EC3192" s="50"/>
      <c r="EF3192" s="49"/>
      <c r="EG3192" s="49"/>
      <c r="EI3192" s="50"/>
      <c r="EJ3192" s="47"/>
      <c r="EK3192" s="50"/>
      <c r="EN3192" s="49"/>
      <c r="EO3192" s="49"/>
      <c r="EQ3192" s="50"/>
      <c r="ER3192" s="47"/>
      <c r="ES3192" s="50"/>
      <c r="EV3192" s="49"/>
      <c r="EW3192" s="49"/>
      <c r="EY3192" s="50"/>
      <c r="EZ3192" s="47"/>
      <c r="FA3192" s="50"/>
      <c r="FD3192" s="49"/>
      <c r="FE3192" s="49"/>
      <c r="FG3192" s="50"/>
      <c r="FH3192" s="47"/>
      <c r="FI3192" s="50"/>
      <c r="FL3192" s="49"/>
      <c r="FM3192" s="49"/>
      <c r="FO3192" s="50"/>
      <c r="FP3192" s="47"/>
      <c r="FQ3192" s="50"/>
      <c r="FT3192" s="49"/>
      <c r="FU3192" s="49"/>
      <c r="FW3192" s="50"/>
      <c r="FX3192" s="47"/>
      <c r="FY3192" s="50"/>
      <c r="GB3192" s="49"/>
      <c r="GC3192" s="49"/>
      <c r="GE3192" s="50"/>
      <c r="GF3192" s="47"/>
      <c r="GG3192" s="50"/>
      <c r="GJ3192" s="49"/>
      <c r="GK3192" s="49"/>
      <c r="GM3192" s="50"/>
      <c r="GN3192" s="47"/>
      <c r="GO3192" s="50"/>
      <c r="GR3192" s="49"/>
      <c r="GS3192" s="49"/>
      <c r="GU3192" s="50"/>
      <c r="GV3192" s="47"/>
      <c r="GW3192" s="50"/>
      <c r="GZ3192" s="49"/>
      <c r="HA3192" s="49"/>
      <c r="HC3192" s="50"/>
      <c r="HD3192" s="47"/>
      <c r="HE3192" s="50"/>
      <c r="HH3192" s="49"/>
      <c r="HI3192" s="49"/>
      <c r="HK3192" s="50"/>
      <c r="HL3192" s="47"/>
      <c r="HM3192" s="50"/>
      <c r="HP3192" s="49"/>
      <c r="HQ3192" s="49"/>
      <c r="HS3192" s="50"/>
      <c r="HT3192" s="47"/>
      <c r="HU3192" s="50"/>
      <c r="HX3192" s="49"/>
      <c r="HY3192" s="49"/>
      <c r="IA3192" s="50"/>
      <c r="IB3192" s="47"/>
      <c r="IC3192" s="50"/>
      <c r="IF3192" s="49"/>
      <c r="IG3192" s="49"/>
      <c r="II3192" s="50"/>
      <c r="IJ3192" s="47"/>
      <c r="IK3192" s="50"/>
      <c r="IN3192" s="49"/>
      <c r="IO3192" s="49"/>
      <c r="IQ3192" s="50"/>
    </row>
    <row r="3193" spans="1:251" s="48" customFormat="1">
      <c r="A3193" s="43">
        <v>2135</v>
      </c>
      <c r="B3193" s="44">
        <v>100000462776</v>
      </c>
      <c r="C3193" s="43">
        <v>0</v>
      </c>
      <c r="D3193" s="45" t="s">
        <v>109</v>
      </c>
      <c r="E3193" s="45" t="s">
        <v>495</v>
      </c>
      <c r="F3193" s="46">
        <v>8541.67</v>
      </c>
      <c r="G3193" s="46">
        <v>-102.75</v>
      </c>
      <c r="H3193" s="46">
        <v>8438.92</v>
      </c>
      <c r="I3193" s="47"/>
      <c r="K3193" s="49"/>
      <c r="L3193" s="47"/>
      <c r="M3193" s="50"/>
      <c r="P3193" s="49"/>
      <c r="R3193" s="49"/>
      <c r="S3193" s="50"/>
      <c r="T3193" s="47"/>
      <c r="U3193" s="50"/>
      <c r="X3193" s="49"/>
      <c r="Z3193" s="49"/>
      <c r="AA3193" s="50"/>
      <c r="AB3193" s="47"/>
      <c r="AC3193" s="50"/>
      <c r="AF3193" s="49"/>
      <c r="AH3193" s="49"/>
      <c r="AI3193" s="50"/>
      <c r="AJ3193" s="47"/>
      <c r="AK3193" s="50"/>
      <c r="AN3193" s="49"/>
      <c r="AP3193" s="49"/>
      <c r="AQ3193" s="50"/>
      <c r="AR3193" s="47"/>
      <c r="AS3193" s="50"/>
      <c r="AV3193" s="49"/>
      <c r="AX3193" s="49"/>
      <c r="AY3193" s="50"/>
      <c r="AZ3193" s="47"/>
      <c r="BA3193" s="50"/>
      <c r="BD3193" s="49"/>
      <c r="BF3193" s="49"/>
      <c r="BG3193" s="50"/>
      <c r="BH3193" s="47"/>
      <c r="BI3193" s="50"/>
      <c r="BL3193" s="49"/>
      <c r="BN3193" s="49"/>
      <c r="BO3193" s="50"/>
      <c r="BP3193" s="47"/>
      <c r="BQ3193" s="50"/>
      <c r="BT3193" s="49"/>
      <c r="BV3193" s="49"/>
      <c r="BW3193" s="50"/>
      <c r="BX3193" s="47"/>
      <c r="BY3193" s="50"/>
      <c r="CB3193" s="49"/>
      <c r="CD3193" s="49"/>
      <c r="CE3193" s="50"/>
      <c r="CF3193" s="47"/>
      <c r="CG3193" s="50"/>
      <c r="CJ3193" s="49"/>
      <c r="CL3193" s="49"/>
      <c r="CM3193" s="50"/>
      <c r="CN3193" s="47"/>
      <c r="CO3193" s="50"/>
      <c r="CR3193" s="49"/>
      <c r="CT3193" s="49"/>
      <c r="CU3193" s="50"/>
      <c r="CV3193" s="47"/>
      <c r="CW3193" s="50"/>
      <c r="CZ3193" s="49"/>
      <c r="DB3193" s="49"/>
      <c r="DC3193" s="50"/>
      <c r="DD3193" s="47"/>
      <c r="DE3193" s="50"/>
      <c r="DH3193" s="49"/>
      <c r="DJ3193" s="49"/>
      <c r="DK3193" s="50"/>
      <c r="DL3193" s="47"/>
      <c r="DM3193" s="50"/>
      <c r="DP3193" s="49"/>
      <c r="DR3193" s="49"/>
      <c r="DS3193" s="50"/>
      <c r="DT3193" s="47"/>
      <c r="DU3193" s="50"/>
      <c r="DX3193" s="49"/>
      <c r="DZ3193" s="49"/>
      <c r="EA3193" s="50"/>
      <c r="EB3193" s="47"/>
      <c r="EC3193" s="50"/>
      <c r="EF3193" s="49"/>
      <c r="EH3193" s="49"/>
      <c r="EI3193" s="50"/>
      <c r="EJ3193" s="47"/>
      <c r="EK3193" s="50"/>
      <c r="EN3193" s="49"/>
      <c r="EP3193" s="49"/>
      <c r="EQ3193" s="50"/>
      <c r="ER3193" s="47"/>
      <c r="ES3193" s="50"/>
      <c r="EV3193" s="49"/>
      <c r="EX3193" s="49"/>
      <c r="EY3193" s="50"/>
      <c r="EZ3193" s="47"/>
      <c r="FA3193" s="50"/>
      <c r="FD3193" s="49"/>
      <c r="FF3193" s="49"/>
      <c r="FG3193" s="50"/>
      <c r="FH3193" s="47"/>
      <c r="FI3193" s="50"/>
      <c r="FL3193" s="49"/>
      <c r="FN3193" s="49"/>
      <c r="FO3193" s="50"/>
      <c r="FP3193" s="47"/>
      <c r="FQ3193" s="50"/>
      <c r="FT3193" s="49"/>
      <c r="FV3193" s="49"/>
      <c r="FW3193" s="50"/>
      <c r="FX3193" s="47"/>
      <c r="FY3193" s="50"/>
      <c r="GB3193" s="49"/>
      <c r="GD3193" s="49"/>
      <c r="GE3193" s="50"/>
      <c r="GF3193" s="47"/>
      <c r="GG3193" s="50"/>
      <c r="GJ3193" s="49"/>
      <c r="GL3193" s="49"/>
      <c r="GM3193" s="50"/>
      <c r="GN3193" s="47"/>
      <c r="GO3193" s="50"/>
      <c r="GR3193" s="49"/>
      <c r="GT3193" s="49"/>
      <c r="GU3193" s="50"/>
      <c r="GV3193" s="47"/>
      <c r="GW3193" s="50"/>
      <c r="GZ3193" s="49"/>
      <c r="HB3193" s="49"/>
      <c r="HC3193" s="50"/>
      <c r="HD3193" s="47"/>
      <c r="HE3193" s="50"/>
      <c r="HH3193" s="49"/>
      <c r="HJ3193" s="49"/>
      <c r="HK3193" s="50"/>
      <c r="HL3193" s="47"/>
      <c r="HM3193" s="50"/>
      <c r="HP3193" s="49"/>
      <c r="HR3193" s="49"/>
      <c r="HS3193" s="50"/>
      <c r="HT3193" s="47"/>
      <c r="HU3193" s="50"/>
      <c r="HX3193" s="49"/>
      <c r="HZ3193" s="49"/>
      <c r="IA3193" s="50"/>
      <c r="IB3193" s="47"/>
      <c r="IC3193" s="50"/>
      <c r="IF3193" s="49"/>
      <c r="IH3193" s="49"/>
      <c r="II3193" s="50"/>
      <c r="IJ3193" s="47"/>
      <c r="IK3193" s="50"/>
      <c r="IN3193" s="49"/>
      <c r="IP3193" s="49"/>
      <c r="IQ3193" s="50"/>
    </row>
    <row r="3194" spans="1:251" s="48" customFormat="1">
      <c r="A3194" s="43"/>
      <c r="B3194" s="44">
        <v>100000462776</v>
      </c>
      <c r="C3194" s="43">
        <v>1</v>
      </c>
      <c r="D3194" s="45" t="s">
        <v>109</v>
      </c>
      <c r="E3194" s="45" t="s">
        <v>495</v>
      </c>
      <c r="F3194" s="46">
        <v>1458.33</v>
      </c>
      <c r="G3194" s="46">
        <v>-1457.33</v>
      </c>
      <c r="H3194" s="46">
        <v>1</v>
      </c>
      <c r="I3194" s="47"/>
      <c r="L3194" s="47"/>
      <c r="M3194" s="50"/>
      <c r="P3194" s="49"/>
      <c r="Q3194" s="49"/>
      <c r="S3194" s="50"/>
      <c r="T3194" s="47"/>
      <c r="U3194" s="50"/>
      <c r="X3194" s="49"/>
      <c r="Y3194" s="49"/>
      <c r="AA3194" s="50"/>
      <c r="AB3194" s="47"/>
      <c r="AC3194" s="50"/>
      <c r="AF3194" s="49"/>
      <c r="AG3194" s="49"/>
      <c r="AI3194" s="50"/>
      <c r="AJ3194" s="47"/>
      <c r="AK3194" s="50"/>
      <c r="AN3194" s="49"/>
      <c r="AO3194" s="49"/>
      <c r="AQ3194" s="50"/>
      <c r="AR3194" s="47"/>
      <c r="AS3194" s="50"/>
      <c r="AV3194" s="49"/>
      <c r="AW3194" s="49"/>
      <c r="AY3194" s="50"/>
      <c r="AZ3194" s="47"/>
      <c r="BA3194" s="50"/>
      <c r="BD3194" s="49"/>
      <c r="BE3194" s="49"/>
      <c r="BG3194" s="50"/>
      <c r="BH3194" s="47"/>
      <c r="BI3194" s="50"/>
      <c r="BL3194" s="49"/>
      <c r="BM3194" s="49"/>
      <c r="BO3194" s="50"/>
      <c r="BP3194" s="47"/>
      <c r="BQ3194" s="50"/>
      <c r="BT3194" s="49"/>
      <c r="BU3194" s="49"/>
      <c r="BW3194" s="50"/>
      <c r="BX3194" s="47"/>
      <c r="BY3194" s="50"/>
      <c r="CB3194" s="49"/>
      <c r="CC3194" s="49"/>
      <c r="CE3194" s="50"/>
      <c r="CF3194" s="47"/>
      <c r="CG3194" s="50"/>
      <c r="CJ3194" s="49"/>
      <c r="CK3194" s="49"/>
      <c r="CM3194" s="50"/>
      <c r="CN3194" s="47"/>
      <c r="CO3194" s="50"/>
      <c r="CR3194" s="49"/>
      <c r="CS3194" s="49"/>
      <c r="CU3194" s="50"/>
      <c r="CV3194" s="47"/>
      <c r="CW3194" s="50"/>
      <c r="CZ3194" s="49"/>
      <c r="DA3194" s="49"/>
      <c r="DC3194" s="50"/>
      <c r="DD3194" s="47"/>
      <c r="DE3194" s="50"/>
      <c r="DH3194" s="49"/>
      <c r="DI3194" s="49"/>
      <c r="DK3194" s="50"/>
      <c r="DL3194" s="47"/>
      <c r="DM3194" s="50"/>
      <c r="DP3194" s="49"/>
      <c r="DQ3194" s="49"/>
      <c r="DS3194" s="50"/>
      <c r="DT3194" s="47"/>
      <c r="DU3194" s="50"/>
      <c r="DX3194" s="49"/>
      <c r="DY3194" s="49"/>
      <c r="EA3194" s="50"/>
      <c r="EB3194" s="47"/>
      <c r="EC3194" s="50"/>
      <c r="EF3194" s="49"/>
      <c r="EG3194" s="49"/>
      <c r="EI3194" s="50"/>
      <c r="EJ3194" s="47"/>
      <c r="EK3194" s="50"/>
      <c r="EN3194" s="49"/>
      <c r="EO3194" s="49"/>
      <c r="EQ3194" s="50"/>
      <c r="ER3194" s="47"/>
      <c r="ES3194" s="50"/>
      <c r="EV3194" s="49"/>
      <c r="EW3194" s="49"/>
      <c r="EY3194" s="50"/>
      <c r="EZ3194" s="47"/>
      <c r="FA3194" s="50"/>
      <c r="FD3194" s="49"/>
      <c r="FE3194" s="49"/>
      <c r="FG3194" s="50"/>
      <c r="FH3194" s="47"/>
      <c r="FI3194" s="50"/>
      <c r="FL3194" s="49"/>
      <c r="FM3194" s="49"/>
      <c r="FO3194" s="50"/>
      <c r="FP3194" s="47"/>
      <c r="FQ3194" s="50"/>
      <c r="FT3194" s="49"/>
      <c r="FU3194" s="49"/>
      <c r="FW3194" s="50"/>
      <c r="FX3194" s="47"/>
      <c r="FY3194" s="50"/>
      <c r="GB3194" s="49"/>
      <c r="GC3194" s="49"/>
      <c r="GE3194" s="50"/>
      <c r="GF3194" s="47"/>
      <c r="GG3194" s="50"/>
      <c r="GJ3194" s="49"/>
      <c r="GK3194" s="49"/>
      <c r="GM3194" s="50"/>
      <c r="GN3194" s="47"/>
      <c r="GO3194" s="50"/>
      <c r="GR3194" s="49"/>
      <c r="GS3194" s="49"/>
      <c r="GU3194" s="50"/>
      <c r="GV3194" s="47"/>
      <c r="GW3194" s="50"/>
      <c r="GZ3194" s="49"/>
      <c r="HA3194" s="49"/>
      <c r="HC3194" s="50"/>
      <c r="HD3194" s="47"/>
      <c r="HE3194" s="50"/>
      <c r="HH3194" s="49"/>
      <c r="HI3194" s="49"/>
      <c r="HK3194" s="50"/>
      <c r="HL3194" s="47"/>
      <c r="HM3194" s="50"/>
      <c r="HP3194" s="49"/>
      <c r="HQ3194" s="49"/>
      <c r="HS3194" s="50"/>
      <c r="HT3194" s="47"/>
      <c r="HU3194" s="50"/>
      <c r="HX3194" s="49"/>
      <c r="HY3194" s="49"/>
      <c r="IA3194" s="50"/>
      <c r="IB3194" s="47"/>
      <c r="IC3194" s="50"/>
      <c r="IF3194" s="49"/>
      <c r="IG3194" s="49"/>
      <c r="II3194" s="50"/>
      <c r="IJ3194" s="47"/>
      <c r="IK3194" s="50"/>
      <c r="IN3194" s="49"/>
      <c r="IO3194" s="49"/>
      <c r="IQ3194" s="50"/>
    </row>
    <row r="3195" spans="1:251" s="48" customFormat="1">
      <c r="A3195" s="43">
        <v>2136</v>
      </c>
      <c r="B3195" s="44">
        <v>100000462777</v>
      </c>
      <c r="C3195" s="43">
        <v>0</v>
      </c>
      <c r="D3195" s="45" t="s">
        <v>109</v>
      </c>
      <c r="E3195" s="45" t="s">
        <v>496</v>
      </c>
      <c r="F3195" s="46">
        <v>9395.83</v>
      </c>
      <c r="G3195" s="46">
        <v>-113.02</v>
      </c>
      <c r="H3195" s="46">
        <v>9282.81</v>
      </c>
      <c r="I3195" s="47"/>
      <c r="K3195" s="49"/>
      <c r="L3195" s="47"/>
      <c r="M3195" s="50"/>
      <c r="P3195" s="49"/>
      <c r="R3195" s="49"/>
      <c r="S3195" s="50"/>
      <c r="T3195" s="47"/>
      <c r="U3195" s="50"/>
      <c r="X3195" s="49"/>
      <c r="Z3195" s="49"/>
      <c r="AA3195" s="50"/>
      <c r="AB3195" s="47"/>
      <c r="AC3195" s="50"/>
      <c r="AF3195" s="49"/>
      <c r="AH3195" s="49"/>
      <c r="AI3195" s="50"/>
      <c r="AJ3195" s="47"/>
      <c r="AK3195" s="50"/>
      <c r="AN3195" s="49"/>
      <c r="AP3195" s="49"/>
      <c r="AQ3195" s="50"/>
      <c r="AR3195" s="47"/>
      <c r="AS3195" s="50"/>
      <c r="AV3195" s="49"/>
      <c r="AX3195" s="49"/>
      <c r="AY3195" s="50"/>
      <c r="AZ3195" s="47"/>
      <c r="BA3195" s="50"/>
      <c r="BD3195" s="49"/>
      <c r="BF3195" s="49"/>
      <c r="BG3195" s="50"/>
      <c r="BH3195" s="47"/>
      <c r="BI3195" s="50"/>
      <c r="BL3195" s="49"/>
      <c r="BN3195" s="49"/>
      <c r="BO3195" s="50"/>
      <c r="BP3195" s="47"/>
      <c r="BQ3195" s="50"/>
      <c r="BT3195" s="49"/>
      <c r="BV3195" s="49"/>
      <c r="BW3195" s="50"/>
      <c r="BX3195" s="47"/>
      <c r="BY3195" s="50"/>
      <c r="CB3195" s="49"/>
      <c r="CD3195" s="49"/>
      <c r="CE3195" s="50"/>
      <c r="CF3195" s="47"/>
      <c r="CG3195" s="50"/>
      <c r="CJ3195" s="49"/>
      <c r="CL3195" s="49"/>
      <c r="CM3195" s="50"/>
      <c r="CN3195" s="47"/>
      <c r="CO3195" s="50"/>
      <c r="CR3195" s="49"/>
      <c r="CT3195" s="49"/>
      <c r="CU3195" s="50"/>
      <c r="CV3195" s="47"/>
      <c r="CW3195" s="50"/>
      <c r="CZ3195" s="49"/>
      <c r="DB3195" s="49"/>
      <c r="DC3195" s="50"/>
      <c r="DD3195" s="47"/>
      <c r="DE3195" s="50"/>
      <c r="DH3195" s="49"/>
      <c r="DJ3195" s="49"/>
      <c r="DK3195" s="50"/>
      <c r="DL3195" s="47"/>
      <c r="DM3195" s="50"/>
      <c r="DP3195" s="49"/>
      <c r="DR3195" s="49"/>
      <c r="DS3195" s="50"/>
      <c r="DT3195" s="47"/>
      <c r="DU3195" s="50"/>
      <c r="DX3195" s="49"/>
      <c r="DZ3195" s="49"/>
      <c r="EA3195" s="50"/>
      <c r="EB3195" s="47"/>
      <c r="EC3195" s="50"/>
      <c r="EF3195" s="49"/>
      <c r="EH3195" s="49"/>
      <c r="EI3195" s="50"/>
      <c r="EJ3195" s="47"/>
      <c r="EK3195" s="50"/>
      <c r="EN3195" s="49"/>
      <c r="EP3195" s="49"/>
      <c r="EQ3195" s="50"/>
      <c r="ER3195" s="47"/>
      <c r="ES3195" s="50"/>
      <c r="EV3195" s="49"/>
      <c r="EX3195" s="49"/>
      <c r="EY3195" s="50"/>
      <c r="EZ3195" s="47"/>
      <c r="FA3195" s="50"/>
      <c r="FD3195" s="49"/>
      <c r="FF3195" s="49"/>
      <c r="FG3195" s="50"/>
      <c r="FH3195" s="47"/>
      <c r="FI3195" s="50"/>
      <c r="FL3195" s="49"/>
      <c r="FN3195" s="49"/>
      <c r="FO3195" s="50"/>
      <c r="FP3195" s="47"/>
      <c r="FQ3195" s="50"/>
      <c r="FT3195" s="49"/>
      <c r="FV3195" s="49"/>
      <c r="FW3195" s="50"/>
      <c r="FX3195" s="47"/>
      <c r="FY3195" s="50"/>
      <c r="GB3195" s="49"/>
      <c r="GD3195" s="49"/>
      <c r="GE3195" s="50"/>
      <c r="GF3195" s="47"/>
      <c r="GG3195" s="50"/>
      <c r="GJ3195" s="49"/>
      <c r="GL3195" s="49"/>
      <c r="GM3195" s="50"/>
      <c r="GN3195" s="47"/>
      <c r="GO3195" s="50"/>
      <c r="GR3195" s="49"/>
      <c r="GT3195" s="49"/>
      <c r="GU3195" s="50"/>
      <c r="GV3195" s="47"/>
      <c r="GW3195" s="50"/>
      <c r="GZ3195" s="49"/>
      <c r="HB3195" s="49"/>
      <c r="HC3195" s="50"/>
      <c r="HD3195" s="47"/>
      <c r="HE3195" s="50"/>
      <c r="HH3195" s="49"/>
      <c r="HJ3195" s="49"/>
      <c r="HK3195" s="50"/>
      <c r="HL3195" s="47"/>
      <c r="HM3195" s="50"/>
      <c r="HP3195" s="49"/>
      <c r="HR3195" s="49"/>
      <c r="HS3195" s="50"/>
      <c r="HT3195" s="47"/>
      <c r="HU3195" s="50"/>
      <c r="HX3195" s="49"/>
      <c r="HZ3195" s="49"/>
      <c r="IA3195" s="50"/>
      <c r="IB3195" s="47"/>
      <c r="IC3195" s="50"/>
      <c r="IF3195" s="49"/>
      <c r="IH3195" s="49"/>
      <c r="II3195" s="50"/>
      <c r="IJ3195" s="47"/>
      <c r="IK3195" s="50"/>
      <c r="IN3195" s="49"/>
      <c r="IP3195" s="49"/>
      <c r="IQ3195" s="50"/>
    </row>
    <row r="3196" spans="1:251" s="48" customFormat="1">
      <c r="A3196" s="43"/>
      <c r="B3196" s="44">
        <v>100000462777</v>
      </c>
      <c r="C3196" s="43">
        <v>1</v>
      </c>
      <c r="D3196" s="45" t="s">
        <v>109</v>
      </c>
      <c r="E3196" s="45" t="s">
        <v>496</v>
      </c>
      <c r="F3196" s="46">
        <v>1604.17</v>
      </c>
      <c r="G3196" s="46">
        <v>-1603.17</v>
      </c>
      <c r="H3196" s="46">
        <v>1</v>
      </c>
      <c r="I3196" s="47"/>
      <c r="L3196" s="47"/>
      <c r="M3196" s="50"/>
      <c r="P3196" s="49"/>
      <c r="Q3196" s="49"/>
      <c r="S3196" s="50"/>
      <c r="T3196" s="47"/>
      <c r="U3196" s="50"/>
      <c r="X3196" s="49"/>
      <c r="Y3196" s="49"/>
      <c r="AA3196" s="50"/>
      <c r="AB3196" s="47"/>
      <c r="AC3196" s="50"/>
      <c r="AF3196" s="49"/>
      <c r="AG3196" s="49"/>
      <c r="AI3196" s="50"/>
      <c r="AJ3196" s="47"/>
      <c r="AK3196" s="50"/>
      <c r="AN3196" s="49"/>
      <c r="AO3196" s="49"/>
      <c r="AQ3196" s="50"/>
      <c r="AR3196" s="47"/>
      <c r="AS3196" s="50"/>
      <c r="AV3196" s="49"/>
      <c r="AW3196" s="49"/>
      <c r="AY3196" s="50"/>
      <c r="AZ3196" s="47"/>
      <c r="BA3196" s="50"/>
      <c r="BD3196" s="49"/>
      <c r="BE3196" s="49"/>
      <c r="BG3196" s="50"/>
      <c r="BH3196" s="47"/>
      <c r="BI3196" s="50"/>
      <c r="BL3196" s="49"/>
      <c r="BM3196" s="49"/>
      <c r="BO3196" s="50"/>
      <c r="BP3196" s="47"/>
      <c r="BQ3196" s="50"/>
      <c r="BT3196" s="49"/>
      <c r="BU3196" s="49"/>
      <c r="BW3196" s="50"/>
      <c r="BX3196" s="47"/>
      <c r="BY3196" s="50"/>
      <c r="CB3196" s="49"/>
      <c r="CC3196" s="49"/>
      <c r="CE3196" s="50"/>
      <c r="CF3196" s="47"/>
      <c r="CG3196" s="50"/>
      <c r="CJ3196" s="49"/>
      <c r="CK3196" s="49"/>
      <c r="CM3196" s="50"/>
      <c r="CN3196" s="47"/>
      <c r="CO3196" s="50"/>
      <c r="CR3196" s="49"/>
      <c r="CS3196" s="49"/>
      <c r="CU3196" s="50"/>
      <c r="CV3196" s="47"/>
      <c r="CW3196" s="50"/>
      <c r="CZ3196" s="49"/>
      <c r="DA3196" s="49"/>
      <c r="DC3196" s="50"/>
      <c r="DD3196" s="47"/>
      <c r="DE3196" s="50"/>
      <c r="DH3196" s="49"/>
      <c r="DI3196" s="49"/>
      <c r="DK3196" s="50"/>
      <c r="DL3196" s="47"/>
      <c r="DM3196" s="50"/>
      <c r="DP3196" s="49"/>
      <c r="DQ3196" s="49"/>
      <c r="DS3196" s="50"/>
      <c r="DT3196" s="47"/>
      <c r="DU3196" s="50"/>
      <c r="DX3196" s="49"/>
      <c r="DY3196" s="49"/>
      <c r="EA3196" s="50"/>
      <c r="EB3196" s="47"/>
      <c r="EC3196" s="50"/>
      <c r="EF3196" s="49"/>
      <c r="EG3196" s="49"/>
      <c r="EI3196" s="50"/>
      <c r="EJ3196" s="47"/>
      <c r="EK3196" s="50"/>
      <c r="EN3196" s="49"/>
      <c r="EO3196" s="49"/>
      <c r="EQ3196" s="50"/>
      <c r="ER3196" s="47"/>
      <c r="ES3196" s="50"/>
      <c r="EV3196" s="49"/>
      <c r="EW3196" s="49"/>
      <c r="EY3196" s="50"/>
      <c r="EZ3196" s="47"/>
      <c r="FA3196" s="50"/>
      <c r="FD3196" s="49"/>
      <c r="FE3196" s="49"/>
      <c r="FG3196" s="50"/>
      <c r="FH3196" s="47"/>
      <c r="FI3196" s="50"/>
      <c r="FL3196" s="49"/>
      <c r="FM3196" s="49"/>
      <c r="FO3196" s="50"/>
      <c r="FP3196" s="47"/>
      <c r="FQ3196" s="50"/>
      <c r="FT3196" s="49"/>
      <c r="FU3196" s="49"/>
      <c r="FW3196" s="50"/>
      <c r="FX3196" s="47"/>
      <c r="FY3196" s="50"/>
      <c r="GB3196" s="49"/>
      <c r="GC3196" s="49"/>
      <c r="GE3196" s="50"/>
      <c r="GF3196" s="47"/>
      <c r="GG3196" s="50"/>
      <c r="GJ3196" s="49"/>
      <c r="GK3196" s="49"/>
      <c r="GM3196" s="50"/>
      <c r="GN3196" s="47"/>
      <c r="GO3196" s="50"/>
      <c r="GR3196" s="49"/>
      <c r="GS3196" s="49"/>
      <c r="GU3196" s="50"/>
      <c r="GV3196" s="47"/>
      <c r="GW3196" s="50"/>
      <c r="GZ3196" s="49"/>
      <c r="HA3196" s="49"/>
      <c r="HC3196" s="50"/>
      <c r="HD3196" s="47"/>
      <c r="HE3196" s="50"/>
      <c r="HH3196" s="49"/>
      <c r="HI3196" s="49"/>
      <c r="HK3196" s="50"/>
      <c r="HL3196" s="47"/>
      <c r="HM3196" s="50"/>
      <c r="HP3196" s="49"/>
      <c r="HQ3196" s="49"/>
      <c r="HS3196" s="50"/>
      <c r="HT3196" s="47"/>
      <c r="HU3196" s="50"/>
      <c r="HX3196" s="49"/>
      <c r="HY3196" s="49"/>
      <c r="IA3196" s="50"/>
      <c r="IB3196" s="47"/>
      <c r="IC3196" s="50"/>
      <c r="IF3196" s="49"/>
      <c r="IG3196" s="49"/>
      <c r="II3196" s="50"/>
      <c r="IJ3196" s="47"/>
      <c r="IK3196" s="50"/>
      <c r="IN3196" s="49"/>
      <c r="IO3196" s="49"/>
      <c r="IQ3196" s="50"/>
    </row>
    <row r="3197" spans="1:251" s="48" customFormat="1">
      <c r="A3197" s="43">
        <v>2137</v>
      </c>
      <c r="B3197" s="44">
        <v>100000462778</v>
      </c>
      <c r="C3197" s="43">
        <v>0</v>
      </c>
      <c r="D3197" s="45" t="s">
        <v>109</v>
      </c>
      <c r="E3197" s="45" t="s">
        <v>496</v>
      </c>
      <c r="F3197" s="46">
        <v>9395.83</v>
      </c>
      <c r="G3197" s="46">
        <v>-113.02</v>
      </c>
      <c r="H3197" s="46">
        <v>9282.81</v>
      </c>
      <c r="I3197" s="47"/>
      <c r="K3197" s="49"/>
      <c r="L3197" s="47"/>
      <c r="M3197" s="50"/>
      <c r="P3197" s="49"/>
      <c r="R3197" s="49"/>
      <c r="S3197" s="50"/>
      <c r="T3197" s="47"/>
      <c r="U3197" s="50"/>
      <c r="X3197" s="49"/>
      <c r="Z3197" s="49"/>
      <c r="AA3197" s="50"/>
      <c r="AB3197" s="47"/>
      <c r="AC3197" s="50"/>
      <c r="AF3197" s="49"/>
      <c r="AH3197" s="49"/>
      <c r="AI3197" s="50"/>
      <c r="AJ3197" s="47"/>
      <c r="AK3197" s="50"/>
      <c r="AN3197" s="49"/>
      <c r="AP3197" s="49"/>
      <c r="AQ3197" s="50"/>
      <c r="AR3197" s="47"/>
      <c r="AS3197" s="50"/>
      <c r="AV3197" s="49"/>
      <c r="AX3197" s="49"/>
      <c r="AY3197" s="50"/>
      <c r="AZ3197" s="47"/>
      <c r="BA3197" s="50"/>
      <c r="BD3197" s="49"/>
      <c r="BF3197" s="49"/>
      <c r="BG3197" s="50"/>
      <c r="BH3197" s="47"/>
      <c r="BI3197" s="50"/>
      <c r="BL3197" s="49"/>
      <c r="BN3197" s="49"/>
      <c r="BO3197" s="50"/>
      <c r="BP3197" s="47"/>
      <c r="BQ3197" s="50"/>
      <c r="BT3197" s="49"/>
      <c r="BV3197" s="49"/>
      <c r="BW3197" s="50"/>
      <c r="BX3197" s="47"/>
      <c r="BY3197" s="50"/>
      <c r="CB3197" s="49"/>
      <c r="CD3197" s="49"/>
      <c r="CE3197" s="50"/>
      <c r="CF3197" s="47"/>
      <c r="CG3197" s="50"/>
      <c r="CJ3197" s="49"/>
      <c r="CL3197" s="49"/>
      <c r="CM3197" s="50"/>
      <c r="CN3197" s="47"/>
      <c r="CO3197" s="50"/>
      <c r="CR3197" s="49"/>
      <c r="CT3197" s="49"/>
      <c r="CU3197" s="50"/>
      <c r="CV3197" s="47"/>
      <c r="CW3197" s="50"/>
      <c r="CZ3197" s="49"/>
      <c r="DB3197" s="49"/>
      <c r="DC3197" s="50"/>
      <c r="DD3197" s="47"/>
      <c r="DE3197" s="50"/>
      <c r="DH3197" s="49"/>
      <c r="DJ3197" s="49"/>
      <c r="DK3197" s="50"/>
      <c r="DL3197" s="47"/>
      <c r="DM3197" s="50"/>
      <c r="DP3197" s="49"/>
      <c r="DR3197" s="49"/>
      <c r="DS3197" s="50"/>
      <c r="DT3197" s="47"/>
      <c r="DU3197" s="50"/>
      <c r="DX3197" s="49"/>
      <c r="DZ3197" s="49"/>
      <c r="EA3197" s="50"/>
      <c r="EB3197" s="47"/>
      <c r="EC3197" s="50"/>
      <c r="EF3197" s="49"/>
      <c r="EH3197" s="49"/>
      <c r="EI3197" s="50"/>
      <c r="EJ3197" s="47"/>
      <c r="EK3197" s="50"/>
      <c r="EN3197" s="49"/>
      <c r="EP3197" s="49"/>
      <c r="EQ3197" s="50"/>
      <c r="ER3197" s="47"/>
      <c r="ES3197" s="50"/>
      <c r="EV3197" s="49"/>
      <c r="EX3197" s="49"/>
      <c r="EY3197" s="50"/>
      <c r="EZ3197" s="47"/>
      <c r="FA3197" s="50"/>
      <c r="FD3197" s="49"/>
      <c r="FF3197" s="49"/>
      <c r="FG3197" s="50"/>
      <c r="FH3197" s="47"/>
      <c r="FI3197" s="50"/>
      <c r="FL3197" s="49"/>
      <c r="FN3197" s="49"/>
      <c r="FO3197" s="50"/>
      <c r="FP3197" s="47"/>
      <c r="FQ3197" s="50"/>
      <c r="FT3197" s="49"/>
      <c r="FV3197" s="49"/>
      <c r="FW3197" s="50"/>
      <c r="FX3197" s="47"/>
      <c r="FY3197" s="50"/>
      <c r="GB3197" s="49"/>
      <c r="GD3197" s="49"/>
      <c r="GE3197" s="50"/>
      <c r="GF3197" s="47"/>
      <c r="GG3197" s="50"/>
      <c r="GJ3197" s="49"/>
      <c r="GL3197" s="49"/>
      <c r="GM3197" s="50"/>
      <c r="GN3197" s="47"/>
      <c r="GO3197" s="50"/>
      <c r="GR3197" s="49"/>
      <c r="GT3197" s="49"/>
      <c r="GU3197" s="50"/>
      <c r="GV3197" s="47"/>
      <c r="GW3197" s="50"/>
      <c r="GZ3197" s="49"/>
      <c r="HB3197" s="49"/>
      <c r="HC3197" s="50"/>
      <c r="HD3197" s="47"/>
      <c r="HE3197" s="50"/>
      <c r="HH3197" s="49"/>
      <c r="HJ3197" s="49"/>
      <c r="HK3197" s="50"/>
      <c r="HL3197" s="47"/>
      <c r="HM3197" s="50"/>
      <c r="HP3197" s="49"/>
      <c r="HR3197" s="49"/>
      <c r="HS3197" s="50"/>
      <c r="HT3197" s="47"/>
      <c r="HU3197" s="50"/>
      <c r="HX3197" s="49"/>
      <c r="HZ3197" s="49"/>
      <c r="IA3197" s="50"/>
      <c r="IB3197" s="47"/>
      <c r="IC3197" s="50"/>
      <c r="IF3197" s="49"/>
      <c r="IH3197" s="49"/>
      <c r="II3197" s="50"/>
      <c r="IJ3197" s="47"/>
      <c r="IK3197" s="50"/>
      <c r="IN3197" s="49"/>
      <c r="IP3197" s="49"/>
      <c r="IQ3197" s="50"/>
    </row>
    <row r="3198" spans="1:251" s="48" customFormat="1">
      <c r="A3198" s="43"/>
      <c r="B3198" s="44">
        <v>100000462778</v>
      </c>
      <c r="C3198" s="43">
        <v>1</v>
      </c>
      <c r="D3198" s="45" t="s">
        <v>109</v>
      </c>
      <c r="E3198" s="45" t="s">
        <v>496</v>
      </c>
      <c r="F3198" s="46">
        <v>1604.17</v>
      </c>
      <c r="G3198" s="46">
        <v>-1603.17</v>
      </c>
      <c r="H3198" s="46">
        <v>1</v>
      </c>
      <c r="I3198" s="47"/>
      <c r="L3198" s="47"/>
      <c r="M3198" s="50"/>
      <c r="P3198" s="49"/>
      <c r="Q3198" s="49"/>
      <c r="S3198" s="50"/>
      <c r="T3198" s="47"/>
      <c r="U3198" s="50"/>
      <c r="X3198" s="49"/>
      <c r="Y3198" s="49"/>
      <c r="AA3198" s="50"/>
      <c r="AB3198" s="47"/>
      <c r="AC3198" s="50"/>
      <c r="AF3198" s="49"/>
      <c r="AG3198" s="49"/>
      <c r="AI3198" s="50"/>
      <c r="AJ3198" s="47"/>
      <c r="AK3198" s="50"/>
      <c r="AN3198" s="49"/>
      <c r="AO3198" s="49"/>
      <c r="AQ3198" s="50"/>
      <c r="AR3198" s="47"/>
      <c r="AS3198" s="50"/>
      <c r="AV3198" s="49"/>
      <c r="AW3198" s="49"/>
      <c r="AY3198" s="50"/>
      <c r="AZ3198" s="47"/>
      <c r="BA3198" s="50"/>
      <c r="BD3198" s="49"/>
      <c r="BE3198" s="49"/>
      <c r="BG3198" s="50"/>
      <c r="BH3198" s="47"/>
      <c r="BI3198" s="50"/>
      <c r="BL3198" s="49"/>
      <c r="BM3198" s="49"/>
      <c r="BO3198" s="50"/>
      <c r="BP3198" s="47"/>
      <c r="BQ3198" s="50"/>
      <c r="BT3198" s="49"/>
      <c r="BU3198" s="49"/>
      <c r="BW3198" s="50"/>
      <c r="BX3198" s="47"/>
      <c r="BY3198" s="50"/>
      <c r="CB3198" s="49"/>
      <c r="CC3198" s="49"/>
      <c r="CE3198" s="50"/>
      <c r="CF3198" s="47"/>
      <c r="CG3198" s="50"/>
      <c r="CJ3198" s="49"/>
      <c r="CK3198" s="49"/>
      <c r="CM3198" s="50"/>
      <c r="CN3198" s="47"/>
      <c r="CO3198" s="50"/>
      <c r="CR3198" s="49"/>
      <c r="CS3198" s="49"/>
      <c r="CU3198" s="50"/>
      <c r="CV3198" s="47"/>
      <c r="CW3198" s="50"/>
      <c r="CZ3198" s="49"/>
      <c r="DA3198" s="49"/>
      <c r="DC3198" s="50"/>
      <c r="DD3198" s="47"/>
      <c r="DE3198" s="50"/>
      <c r="DH3198" s="49"/>
      <c r="DI3198" s="49"/>
      <c r="DK3198" s="50"/>
      <c r="DL3198" s="47"/>
      <c r="DM3198" s="50"/>
      <c r="DP3198" s="49"/>
      <c r="DQ3198" s="49"/>
      <c r="DS3198" s="50"/>
      <c r="DT3198" s="47"/>
      <c r="DU3198" s="50"/>
      <c r="DX3198" s="49"/>
      <c r="DY3198" s="49"/>
      <c r="EA3198" s="50"/>
      <c r="EB3198" s="47"/>
      <c r="EC3198" s="50"/>
      <c r="EF3198" s="49"/>
      <c r="EG3198" s="49"/>
      <c r="EI3198" s="50"/>
      <c r="EJ3198" s="47"/>
      <c r="EK3198" s="50"/>
      <c r="EN3198" s="49"/>
      <c r="EO3198" s="49"/>
      <c r="EQ3198" s="50"/>
      <c r="ER3198" s="47"/>
      <c r="ES3198" s="50"/>
      <c r="EV3198" s="49"/>
      <c r="EW3198" s="49"/>
      <c r="EY3198" s="50"/>
      <c r="EZ3198" s="47"/>
      <c r="FA3198" s="50"/>
      <c r="FD3198" s="49"/>
      <c r="FE3198" s="49"/>
      <c r="FG3198" s="50"/>
      <c r="FH3198" s="47"/>
      <c r="FI3198" s="50"/>
      <c r="FL3198" s="49"/>
      <c r="FM3198" s="49"/>
      <c r="FO3198" s="50"/>
      <c r="FP3198" s="47"/>
      <c r="FQ3198" s="50"/>
      <c r="FT3198" s="49"/>
      <c r="FU3198" s="49"/>
      <c r="FW3198" s="50"/>
      <c r="FX3198" s="47"/>
      <c r="FY3198" s="50"/>
      <c r="GB3198" s="49"/>
      <c r="GC3198" s="49"/>
      <c r="GE3198" s="50"/>
      <c r="GF3198" s="47"/>
      <c r="GG3198" s="50"/>
      <c r="GJ3198" s="49"/>
      <c r="GK3198" s="49"/>
      <c r="GM3198" s="50"/>
      <c r="GN3198" s="47"/>
      <c r="GO3198" s="50"/>
      <c r="GR3198" s="49"/>
      <c r="GS3198" s="49"/>
      <c r="GU3198" s="50"/>
      <c r="GV3198" s="47"/>
      <c r="GW3198" s="50"/>
      <c r="GZ3198" s="49"/>
      <c r="HA3198" s="49"/>
      <c r="HC3198" s="50"/>
      <c r="HD3198" s="47"/>
      <c r="HE3198" s="50"/>
      <c r="HH3198" s="49"/>
      <c r="HI3198" s="49"/>
      <c r="HK3198" s="50"/>
      <c r="HL3198" s="47"/>
      <c r="HM3198" s="50"/>
      <c r="HP3198" s="49"/>
      <c r="HQ3198" s="49"/>
      <c r="HS3198" s="50"/>
      <c r="HT3198" s="47"/>
      <c r="HU3198" s="50"/>
      <c r="HX3198" s="49"/>
      <c r="HY3198" s="49"/>
      <c r="IA3198" s="50"/>
      <c r="IB3198" s="47"/>
      <c r="IC3198" s="50"/>
      <c r="IF3198" s="49"/>
      <c r="IG3198" s="49"/>
      <c r="II3198" s="50"/>
      <c r="IJ3198" s="47"/>
      <c r="IK3198" s="50"/>
      <c r="IN3198" s="49"/>
      <c r="IO3198" s="49"/>
      <c r="IQ3198" s="50"/>
    </row>
    <row r="3199" spans="1:251" s="48" customFormat="1">
      <c r="A3199" s="43">
        <v>2138</v>
      </c>
      <c r="B3199" s="44">
        <v>100000462779</v>
      </c>
      <c r="C3199" s="43">
        <v>0</v>
      </c>
      <c r="D3199" s="45" t="s">
        <v>109</v>
      </c>
      <c r="E3199" s="45" t="s">
        <v>496</v>
      </c>
      <c r="F3199" s="46">
        <v>9395.83</v>
      </c>
      <c r="G3199" s="46">
        <v>-113.02</v>
      </c>
      <c r="H3199" s="46">
        <v>9282.81</v>
      </c>
      <c r="I3199" s="47"/>
      <c r="K3199" s="49"/>
      <c r="L3199" s="47"/>
      <c r="M3199" s="50"/>
      <c r="P3199" s="49"/>
      <c r="R3199" s="49"/>
      <c r="S3199" s="50"/>
      <c r="T3199" s="47"/>
      <c r="U3199" s="50"/>
      <c r="X3199" s="49"/>
      <c r="Z3199" s="49"/>
      <c r="AA3199" s="50"/>
      <c r="AB3199" s="47"/>
      <c r="AC3199" s="50"/>
      <c r="AF3199" s="49"/>
      <c r="AH3199" s="49"/>
      <c r="AI3199" s="50"/>
      <c r="AJ3199" s="47"/>
      <c r="AK3199" s="50"/>
      <c r="AN3199" s="49"/>
      <c r="AP3199" s="49"/>
      <c r="AQ3199" s="50"/>
      <c r="AR3199" s="47"/>
      <c r="AS3199" s="50"/>
      <c r="AV3199" s="49"/>
      <c r="AX3199" s="49"/>
      <c r="AY3199" s="50"/>
      <c r="AZ3199" s="47"/>
      <c r="BA3199" s="50"/>
      <c r="BD3199" s="49"/>
      <c r="BF3199" s="49"/>
      <c r="BG3199" s="50"/>
      <c r="BH3199" s="47"/>
      <c r="BI3199" s="50"/>
      <c r="BL3199" s="49"/>
      <c r="BN3199" s="49"/>
      <c r="BO3199" s="50"/>
      <c r="BP3199" s="47"/>
      <c r="BQ3199" s="50"/>
      <c r="BT3199" s="49"/>
      <c r="BV3199" s="49"/>
      <c r="BW3199" s="50"/>
      <c r="BX3199" s="47"/>
      <c r="BY3199" s="50"/>
      <c r="CB3199" s="49"/>
      <c r="CD3199" s="49"/>
      <c r="CE3199" s="50"/>
      <c r="CF3199" s="47"/>
      <c r="CG3199" s="50"/>
      <c r="CJ3199" s="49"/>
      <c r="CL3199" s="49"/>
      <c r="CM3199" s="50"/>
      <c r="CN3199" s="47"/>
      <c r="CO3199" s="50"/>
      <c r="CR3199" s="49"/>
      <c r="CT3199" s="49"/>
      <c r="CU3199" s="50"/>
      <c r="CV3199" s="47"/>
      <c r="CW3199" s="50"/>
      <c r="CZ3199" s="49"/>
      <c r="DB3199" s="49"/>
      <c r="DC3199" s="50"/>
      <c r="DD3199" s="47"/>
      <c r="DE3199" s="50"/>
      <c r="DH3199" s="49"/>
      <c r="DJ3199" s="49"/>
      <c r="DK3199" s="50"/>
      <c r="DL3199" s="47"/>
      <c r="DM3199" s="50"/>
      <c r="DP3199" s="49"/>
      <c r="DR3199" s="49"/>
      <c r="DS3199" s="50"/>
      <c r="DT3199" s="47"/>
      <c r="DU3199" s="50"/>
      <c r="DX3199" s="49"/>
      <c r="DZ3199" s="49"/>
      <c r="EA3199" s="50"/>
      <c r="EB3199" s="47"/>
      <c r="EC3199" s="50"/>
      <c r="EF3199" s="49"/>
      <c r="EH3199" s="49"/>
      <c r="EI3199" s="50"/>
      <c r="EJ3199" s="47"/>
      <c r="EK3199" s="50"/>
      <c r="EN3199" s="49"/>
      <c r="EP3199" s="49"/>
      <c r="EQ3199" s="50"/>
      <c r="ER3199" s="47"/>
      <c r="ES3199" s="50"/>
      <c r="EV3199" s="49"/>
      <c r="EX3199" s="49"/>
      <c r="EY3199" s="50"/>
      <c r="EZ3199" s="47"/>
      <c r="FA3199" s="50"/>
      <c r="FD3199" s="49"/>
      <c r="FF3199" s="49"/>
      <c r="FG3199" s="50"/>
      <c r="FH3199" s="47"/>
      <c r="FI3199" s="50"/>
      <c r="FL3199" s="49"/>
      <c r="FN3199" s="49"/>
      <c r="FO3199" s="50"/>
      <c r="FP3199" s="47"/>
      <c r="FQ3199" s="50"/>
      <c r="FT3199" s="49"/>
      <c r="FV3199" s="49"/>
      <c r="FW3199" s="50"/>
      <c r="FX3199" s="47"/>
      <c r="FY3199" s="50"/>
      <c r="GB3199" s="49"/>
      <c r="GD3199" s="49"/>
      <c r="GE3199" s="50"/>
      <c r="GF3199" s="47"/>
      <c r="GG3199" s="50"/>
      <c r="GJ3199" s="49"/>
      <c r="GL3199" s="49"/>
      <c r="GM3199" s="50"/>
      <c r="GN3199" s="47"/>
      <c r="GO3199" s="50"/>
      <c r="GR3199" s="49"/>
      <c r="GT3199" s="49"/>
      <c r="GU3199" s="50"/>
      <c r="GV3199" s="47"/>
      <c r="GW3199" s="50"/>
      <c r="GZ3199" s="49"/>
      <c r="HB3199" s="49"/>
      <c r="HC3199" s="50"/>
      <c r="HD3199" s="47"/>
      <c r="HE3199" s="50"/>
      <c r="HH3199" s="49"/>
      <c r="HJ3199" s="49"/>
      <c r="HK3199" s="50"/>
      <c r="HL3199" s="47"/>
      <c r="HM3199" s="50"/>
      <c r="HP3199" s="49"/>
      <c r="HR3199" s="49"/>
      <c r="HS3199" s="50"/>
      <c r="HT3199" s="47"/>
      <c r="HU3199" s="50"/>
      <c r="HX3199" s="49"/>
      <c r="HZ3199" s="49"/>
      <c r="IA3199" s="50"/>
      <c r="IB3199" s="47"/>
      <c r="IC3199" s="50"/>
      <c r="IF3199" s="49"/>
      <c r="IH3199" s="49"/>
      <c r="II3199" s="50"/>
      <c r="IJ3199" s="47"/>
      <c r="IK3199" s="50"/>
      <c r="IN3199" s="49"/>
      <c r="IP3199" s="49"/>
      <c r="IQ3199" s="50"/>
    </row>
    <row r="3200" spans="1:251" s="48" customFormat="1">
      <c r="A3200" s="43"/>
      <c r="B3200" s="44">
        <v>100000462779</v>
      </c>
      <c r="C3200" s="43">
        <v>1</v>
      </c>
      <c r="D3200" s="45" t="s">
        <v>109</v>
      </c>
      <c r="E3200" s="45" t="s">
        <v>496</v>
      </c>
      <c r="F3200" s="46">
        <v>1604.17</v>
      </c>
      <c r="G3200" s="46">
        <v>-1603.17</v>
      </c>
      <c r="H3200" s="46">
        <v>1</v>
      </c>
      <c r="I3200" s="47"/>
      <c r="L3200" s="47"/>
      <c r="M3200" s="50"/>
      <c r="P3200" s="49"/>
      <c r="Q3200" s="49"/>
      <c r="S3200" s="50"/>
      <c r="T3200" s="47"/>
      <c r="U3200" s="50"/>
      <c r="X3200" s="49"/>
      <c r="Y3200" s="49"/>
      <c r="AA3200" s="50"/>
      <c r="AB3200" s="47"/>
      <c r="AC3200" s="50"/>
      <c r="AF3200" s="49"/>
      <c r="AG3200" s="49"/>
      <c r="AI3200" s="50"/>
      <c r="AJ3200" s="47"/>
      <c r="AK3200" s="50"/>
      <c r="AN3200" s="49"/>
      <c r="AO3200" s="49"/>
      <c r="AQ3200" s="50"/>
      <c r="AR3200" s="47"/>
      <c r="AS3200" s="50"/>
      <c r="AV3200" s="49"/>
      <c r="AW3200" s="49"/>
      <c r="AY3200" s="50"/>
      <c r="AZ3200" s="47"/>
      <c r="BA3200" s="50"/>
      <c r="BD3200" s="49"/>
      <c r="BE3200" s="49"/>
      <c r="BG3200" s="50"/>
      <c r="BH3200" s="47"/>
      <c r="BI3200" s="50"/>
      <c r="BL3200" s="49"/>
      <c r="BM3200" s="49"/>
      <c r="BO3200" s="50"/>
      <c r="BP3200" s="47"/>
      <c r="BQ3200" s="50"/>
      <c r="BT3200" s="49"/>
      <c r="BU3200" s="49"/>
      <c r="BW3200" s="50"/>
      <c r="BX3200" s="47"/>
      <c r="BY3200" s="50"/>
      <c r="CB3200" s="49"/>
      <c r="CC3200" s="49"/>
      <c r="CE3200" s="50"/>
      <c r="CF3200" s="47"/>
      <c r="CG3200" s="50"/>
      <c r="CJ3200" s="49"/>
      <c r="CK3200" s="49"/>
      <c r="CM3200" s="50"/>
      <c r="CN3200" s="47"/>
      <c r="CO3200" s="50"/>
      <c r="CR3200" s="49"/>
      <c r="CS3200" s="49"/>
      <c r="CU3200" s="50"/>
      <c r="CV3200" s="47"/>
      <c r="CW3200" s="50"/>
      <c r="CZ3200" s="49"/>
      <c r="DA3200" s="49"/>
      <c r="DC3200" s="50"/>
      <c r="DD3200" s="47"/>
      <c r="DE3200" s="50"/>
      <c r="DH3200" s="49"/>
      <c r="DI3200" s="49"/>
      <c r="DK3200" s="50"/>
      <c r="DL3200" s="47"/>
      <c r="DM3200" s="50"/>
      <c r="DP3200" s="49"/>
      <c r="DQ3200" s="49"/>
      <c r="DS3200" s="50"/>
      <c r="DT3200" s="47"/>
      <c r="DU3200" s="50"/>
      <c r="DX3200" s="49"/>
      <c r="DY3200" s="49"/>
      <c r="EA3200" s="50"/>
      <c r="EB3200" s="47"/>
      <c r="EC3200" s="50"/>
      <c r="EF3200" s="49"/>
      <c r="EG3200" s="49"/>
      <c r="EI3200" s="50"/>
      <c r="EJ3200" s="47"/>
      <c r="EK3200" s="50"/>
      <c r="EN3200" s="49"/>
      <c r="EO3200" s="49"/>
      <c r="EQ3200" s="50"/>
      <c r="ER3200" s="47"/>
      <c r="ES3200" s="50"/>
      <c r="EV3200" s="49"/>
      <c r="EW3200" s="49"/>
      <c r="EY3200" s="50"/>
      <c r="EZ3200" s="47"/>
      <c r="FA3200" s="50"/>
      <c r="FD3200" s="49"/>
      <c r="FE3200" s="49"/>
      <c r="FG3200" s="50"/>
      <c r="FH3200" s="47"/>
      <c r="FI3200" s="50"/>
      <c r="FL3200" s="49"/>
      <c r="FM3200" s="49"/>
      <c r="FO3200" s="50"/>
      <c r="FP3200" s="47"/>
      <c r="FQ3200" s="50"/>
      <c r="FT3200" s="49"/>
      <c r="FU3200" s="49"/>
      <c r="FW3200" s="50"/>
      <c r="FX3200" s="47"/>
      <c r="FY3200" s="50"/>
      <c r="GB3200" s="49"/>
      <c r="GC3200" s="49"/>
      <c r="GE3200" s="50"/>
      <c r="GF3200" s="47"/>
      <c r="GG3200" s="50"/>
      <c r="GJ3200" s="49"/>
      <c r="GK3200" s="49"/>
      <c r="GM3200" s="50"/>
      <c r="GN3200" s="47"/>
      <c r="GO3200" s="50"/>
      <c r="GR3200" s="49"/>
      <c r="GS3200" s="49"/>
      <c r="GU3200" s="50"/>
      <c r="GV3200" s="47"/>
      <c r="GW3200" s="50"/>
      <c r="GZ3200" s="49"/>
      <c r="HA3200" s="49"/>
      <c r="HC3200" s="50"/>
      <c r="HD3200" s="47"/>
      <c r="HE3200" s="50"/>
      <c r="HH3200" s="49"/>
      <c r="HI3200" s="49"/>
      <c r="HK3200" s="50"/>
      <c r="HL3200" s="47"/>
      <c r="HM3200" s="50"/>
      <c r="HP3200" s="49"/>
      <c r="HQ3200" s="49"/>
      <c r="HS3200" s="50"/>
      <c r="HT3200" s="47"/>
      <c r="HU3200" s="50"/>
      <c r="HX3200" s="49"/>
      <c r="HY3200" s="49"/>
      <c r="IA3200" s="50"/>
      <c r="IB3200" s="47"/>
      <c r="IC3200" s="50"/>
      <c r="IF3200" s="49"/>
      <c r="IG3200" s="49"/>
      <c r="II3200" s="50"/>
      <c r="IJ3200" s="47"/>
      <c r="IK3200" s="50"/>
      <c r="IN3200" s="49"/>
      <c r="IO3200" s="49"/>
      <c r="IQ3200" s="50"/>
    </row>
    <row r="3201" spans="1:251" s="48" customFormat="1">
      <c r="A3201" s="43">
        <v>2139</v>
      </c>
      <c r="B3201" s="44">
        <v>100000462780</v>
      </c>
      <c r="C3201" s="43">
        <v>0</v>
      </c>
      <c r="D3201" s="45" t="s">
        <v>109</v>
      </c>
      <c r="E3201" s="45" t="s">
        <v>496</v>
      </c>
      <c r="F3201" s="46">
        <v>9395.83</v>
      </c>
      <c r="G3201" s="46">
        <v>-113.02</v>
      </c>
      <c r="H3201" s="46">
        <v>9282.81</v>
      </c>
      <c r="I3201" s="47"/>
      <c r="K3201" s="49"/>
      <c r="L3201" s="47"/>
      <c r="M3201" s="50"/>
      <c r="P3201" s="49"/>
      <c r="R3201" s="49"/>
      <c r="S3201" s="50"/>
      <c r="T3201" s="47"/>
      <c r="U3201" s="50"/>
      <c r="X3201" s="49"/>
      <c r="Z3201" s="49"/>
      <c r="AA3201" s="50"/>
      <c r="AB3201" s="47"/>
      <c r="AC3201" s="50"/>
      <c r="AF3201" s="49"/>
      <c r="AH3201" s="49"/>
      <c r="AI3201" s="50"/>
      <c r="AJ3201" s="47"/>
      <c r="AK3201" s="50"/>
      <c r="AN3201" s="49"/>
      <c r="AP3201" s="49"/>
      <c r="AQ3201" s="50"/>
      <c r="AR3201" s="47"/>
      <c r="AS3201" s="50"/>
      <c r="AV3201" s="49"/>
      <c r="AX3201" s="49"/>
      <c r="AY3201" s="50"/>
      <c r="AZ3201" s="47"/>
      <c r="BA3201" s="50"/>
      <c r="BD3201" s="49"/>
      <c r="BF3201" s="49"/>
      <c r="BG3201" s="50"/>
      <c r="BH3201" s="47"/>
      <c r="BI3201" s="50"/>
      <c r="BL3201" s="49"/>
      <c r="BN3201" s="49"/>
      <c r="BO3201" s="50"/>
      <c r="BP3201" s="47"/>
      <c r="BQ3201" s="50"/>
      <c r="BT3201" s="49"/>
      <c r="BV3201" s="49"/>
      <c r="BW3201" s="50"/>
      <c r="BX3201" s="47"/>
      <c r="BY3201" s="50"/>
      <c r="CB3201" s="49"/>
      <c r="CD3201" s="49"/>
      <c r="CE3201" s="50"/>
      <c r="CF3201" s="47"/>
      <c r="CG3201" s="50"/>
      <c r="CJ3201" s="49"/>
      <c r="CL3201" s="49"/>
      <c r="CM3201" s="50"/>
      <c r="CN3201" s="47"/>
      <c r="CO3201" s="50"/>
      <c r="CR3201" s="49"/>
      <c r="CT3201" s="49"/>
      <c r="CU3201" s="50"/>
      <c r="CV3201" s="47"/>
      <c r="CW3201" s="50"/>
      <c r="CZ3201" s="49"/>
      <c r="DB3201" s="49"/>
      <c r="DC3201" s="50"/>
      <c r="DD3201" s="47"/>
      <c r="DE3201" s="50"/>
      <c r="DH3201" s="49"/>
      <c r="DJ3201" s="49"/>
      <c r="DK3201" s="50"/>
      <c r="DL3201" s="47"/>
      <c r="DM3201" s="50"/>
      <c r="DP3201" s="49"/>
      <c r="DR3201" s="49"/>
      <c r="DS3201" s="50"/>
      <c r="DT3201" s="47"/>
      <c r="DU3201" s="50"/>
      <c r="DX3201" s="49"/>
      <c r="DZ3201" s="49"/>
      <c r="EA3201" s="50"/>
      <c r="EB3201" s="47"/>
      <c r="EC3201" s="50"/>
      <c r="EF3201" s="49"/>
      <c r="EH3201" s="49"/>
      <c r="EI3201" s="50"/>
      <c r="EJ3201" s="47"/>
      <c r="EK3201" s="50"/>
      <c r="EN3201" s="49"/>
      <c r="EP3201" s="49"/>
      <c r="EQ3201" s="50"/>
      <c r="ER3201" s="47"/>
      <c r="ES3201" s="50"/>
      <c r="EV3201" s="49"/>
      <c r="EX3201" s="49"/>
      <c r="EY3201" s="50"/>
      <c r="EZ3201" s="47"/>
      <c r="FA3201" s="50"/>
      <c r="FD3201" s="49"/>
      <c r="FF3201" s="49"/>
      <c r="FG3201" s="50"/>
      <c r="FH3201" s="47"/>
      <c r="FI3201" s="50"/>
      <c r="FL3201" s="49"/>
      <c r="FN3201" s="49"/>
      <c r="FO3201" s="50"/>
      <c r="FP3201" s="47"/>
      <c r="FQ3201" s="50"/>
      <c r="FT3201" s="49"/>
      <c r="FV3201" s="49"/>
      <c r="FW3201" s="50"/>
      <c r="FX3201" s="47"/>
      <c r="FY3201" s="50"/>
      <c r="GB3201" s="49"/>
      <c r="GD3201" s="49"/>
      <c r="GE3201" s="50"/>
      <c r="GF3201" s="47"/>
      <c r="GG3201" s="50"/>
      <c r="GJ3201" s="49"/>
      <c r="GL3201" s="49"/>
      <c r="GM3201" s="50"/>
      <c r="GN3201" s="47"/>
      <c r="GO3201" s="50"/>
      <c r="GR3201" s="49"/>
      <c r="GT3201" s="49"/>
      <c r="GU3201" s="50"/>
      <c r="GV3201" s="47"/>
      <c r="GW3201" s="50"/>
      <c r="GZ3201" s="49"/>
      <c r="HB3201" s="49"/>
      <c r="HC3201" s="50"/>
      <c r="HD3201" s="47"/>
      <c r="HE3201" s="50"/>
      <c r="HH3201" s="49"/>
      <c r="HJ3201" s="49"/>
      <c r="HK3201" s="50"/>
      <c r="HL3201" s="47"/>
      <c r="HM3201" s="50"/>
      <c r="HP3201" s="49"/>
      <c r="HR3201" s="49"/>
      <c r="HS3201" s="50"/>
      <c r="HT3201" s="47"/>
      <c r="HU3201" s="50"/>
      <c r="HX3201" s="49"/>
      <c r="HZ3201" s="49"/>
      <c r="IA3201" s="50"/>
      <c r="IB3201" s="47"/>
      <c r="IC3201" s="50"/>
      <c r="IF3201" s="49"/>
      <c r="IH3201" s="49"/>
      <c r="II3201" s="50"/>
      <c r="IJ3201" s="47"/>
      <c r="IK3201" s="50"/>
      <c r="IN3201" s="49"/>
      <c r="IP3201" s="49"/>
      <c r="IQ3201" s="50"/>
    </row>
    <row r="3202" spans="1:251" s="48" customFormat="1">
      <c r="A3202" s="43"/>
      <c r="B3202" s="44">
        <v>100000462780</v>
      </c>
      <c r="C3202" s="43">
        <v>1</v>
      </c>
      <c r="D3202" s="45" t="s">
        <v>109</v>
      </c>
      <c r="E3202" s="45" t="s">
        <v>496</v>
      </c>
      <c r="F3202" s="46">
        <v>1604.17</v>
      </c>
      <c r="G3202" s="46">
        <v>-1603.17</v>
      </c>
      <c r="H3202" s="46">
        <v>1</v>
      </c>
      <c r="I3202" s="47"/>
      <c r="L3202" s="47"/>
      <c r="M3202" s="50"/>
      <c r="P3202" s="49"/>
      <c r="Q3202" s="49"/>
      <c r="S3202" s="50"/>
      <c r="T3202" s="47"/>
      <c r="U3202" s="50"/>
      <c r="X3202" s="49"/>
      <c r="Y3202" s="49"/>
      <c r="AA3202" s="50"/>
      <c r="AB3202" s="47"/>
      <c r="AC3202" s="50"/>
      <c r="AF3202" s="49"/>
      <c r="AG3202" s="49"/>
      <c r="AI3202" s="50"/>
      <c r="AJ3202" s="47"/>
      <c r="AK3202" s="50"/>
      <c r="AN3202" s="49"/>
      <c r="AO3202" s="49"/>
      <c r="AQ3202" s="50"/>
      <c r="AR3202" s="47"/>
      <c r="AS3202" s="50"/>
      <c r="AV3202" s="49"/>
      <c r="AW3202" s="49"/>
      <c r="AY3202" s="50"/>
      <c r="AZ3202" s="47"/>
      <c r="BA3202" s="50"/>
      <c r="BD3202" s="49"/>
      <c r="BE3202" s="49"/>
      <c r="BG3202" s="50"/>
      <c r="BH3202" s="47"/>
      <c r="BI3202" s="50"/>
      <c r="BL3202" s="49"/>
      <c r="BM3202" s="49"/>
      <c r="BO3202" s="50"/>
      <c r="BP3202" s="47"/>
      <c r="BQ3202" s="50"/>
      <c r="BT3202" s="49"/>
      <c r="BU3202" s="49"/>
      <c r="BW3202" s="50"/>
      <c r="BX3202" s="47"/>
      <c r="BY3202" s="50"/>
      <c r="CB3202" s="49"/>
      <c r="CC3202" s="49"/>
      <c r="CE3202" s="50"/>
      <c r="CF3202" s="47"/>
      <c r="CG3202" s="50"/>
      <c r="CJ3202" s="49"/>
      <c r="CK3202" s="49"/>
      <c r="CM3202" s="50"/>
      <c r="CN3202" s="47"/>
      <c r="CO3202" s="50"/>
      <c r="CR3202" s="49"/>
      <c r="CS3202" s="49"/>
      <c r="CU3202" s="50"/>
      <c r="CV3202" s="47"/>
      <c r="CW3202" s="50"/>
      <c r="CZ3202" s="49"/>
      <c r="DA3202" s="49"/>
      <c r="DC3202" s="50"/>
      <c r="DD3202" s="47"/>
      <c r="DE3202" s="50"/>
      <c r="DH3202" s="49"/>
      <c r="DI3202" s="49"/>
      <c r="DK3202" s="50"/>
      <c r="DL3202" s="47"/>
      <c r="DM3202" s="50"/>
      <c r="DP3202" s="49"/>
      <c r="DQ3202" s="49"/>
      <c r="DS3202" s="50"/>
      <c r="DT3202" s="47"/>
      <c r="DU3202" s="50"/>
      <c r="DX3202" s="49"/>
      <c r="DY3202" s="49"/>
      <c r="EA3202" s="50"/>
      <c r="EB3202" s="47"/>
      <c r="EC3202" s="50"/>
      <c r="EF3202" s="49"/>
      <c r="EG3202" s="49"/>
      <c r="EI3202" s="50"/>
      <c r="EJ3202" s="47"/>
      <c r="EK3202" s="50"/>
      <c r="EN3202" s="49"/>
      <c r="EO3202" s="49"/>
      <c r="EQ3202" s="50"/>
      <c r="ER3202" s="47"/>
      <c r="ES3202" s="50"/>
      <c r="EV3202" s="49"/>
      <c r="EW3202" s="49"/>
      <c r="EY3202" s="50"/>
      <c r="EZ3202" s="47"/>
      <c r="FA3202" s="50"/>
      <c r="FD3202" s="49"/>
      <c r="FE3202" s="49"/>
      <c r="FG3202" s="50"/>
      <c r="FH3202" s="47"/>
      <c r="FI3202" s="50"/>
      <c r="FL3202" s="49"/>
      <c r="FM3202" s="49"/>
      <c r="FO3202" s="50"/>
      <c r="FP3202" s="47"/>
      <c r="FQ3202" s="50"/>
      <c r="FT3202" s="49"/>
      <c r="FU3202" s="49"/>
      <c r="FW3202" s="50"/>
      <c r="FX3202" s="47"/>
      <c r="FY3202" s="50"/>
      <c r="GB3202" s="49"/>
      <c r="GC3202" s="49"/>
      <c r="GE3202" s="50"/>
      <c r="GF3202" s="47"/>
      <c r="GG3202" s="50"/>
      <c r="GJ3202" s="49"/>
      <c r="GK3202" s="49"/>
      <c r="GM3202" s="50"/>
      <c r="GN3202" s="47"/>
      <c r="GO3202" s="50"/>
      <c r="GR3202" s="49"/>
      <c r="GS3202" s="49"/>
      <c r="GU3202" s="50"/>
      <c r="GV3202" s="47"/>
      <c r="GW3202" s="50"/>
      <c r="GZ3202" s="49"/>
      <c r="HA3202" s="49"/>
      <c r="HC3202" s="50"/>
      <c r="HD3202" s="47"/>
      <c r="HE3202" s="50"/>
      <c r="HH3202" s="49"/>
      <c r="HI3202" s="49"/>
      <c r="HK3202" s="50"/>
      <c r="HL3202" s="47"/>
      <c r="HM3202" s="50"/>
      <c r="HP3202" s="49"/>
      <c r="HQ3202" s="49"/>
      <c r="HS3202" s="50"/>
      <c r="HT3202" s="47"/>
      <c r="HU3202" s="50"/>
      <c r="HX3202" s="49"/>
      <c r="HY3202" s="49"/>
      <c r="IA3202" s="50"/>
      <c r="IB3202" s="47"/>
      <c r="IC3202" s="50"/>
      <c r="IF3202" s="49"/>
      <c r="IG3202" s="49"/>
      <c r="II3202" s="50"/>
      <c r="IJ3202" s="47"/>
      <c r="IK3202" s="50"/>
      <c r="IN3202" s="49"/>
      <c r="IO3202" s="49"/>
      <c r="IQ3202" s="50"/>
    </row>
    <row r="3203" spans="1:251" s="48" customFormat="1">
      <c r="A3203" s="43">
        <v>2140</v>
      </c>
      <c r="B3203" s="44">
        <v>100000462781</v>
      </c>
      <c r="C3203" s="43">
        <v>0</v>
      </c>
      <c r="D3203" s="45" t="s">
        <v>109</v>
      </c>
      <c r="E3203" s="45" t="s">
        <v>497</v>
      </c>
      <c r="F3203" s="46">
        <v>15375</v>
      </c>
      <c r="G3203" s="46">
        <v>-184.94</v>
      </c>
      <c r="H3203" s="46">
        <v>15190.06</v>
      </c>
      <c r="I3203" s="47"/>
      <c r="K3203" s="49"/>
      <c r="L3203" s="47"/>
      <c r="M3203" s="50"/>
      <c r="P3203" s="49"/>
      <c r="R3203" s="49"/>
      <c r="S3203" s="50"/>
      <c r="T3203" s="47"/>
      <c r="U3203" s="50"/>
      <c r="X3203" s="49"/>
      <c r="Z3203" s="49"/>
      <c r="AA3203" s="50"/>
      <c r="AB3203" s="47"/>
      <c r="AC3203" s="50"/>
      <c r="AF3203" s="49"/>
      <c r="AH3203" s="49"/>
      <c r="AI3203" s="50"/>
      <c r="AJ3203" s="47"/>
      <c r="AK3203" s="50"/>
      <c r="AN3203" s="49"/>
      <c r="AP3203" s="49"/>
      <c r="AQ3203" s="50"/>
      <c r="AR3203" s="47"/>
      <c r="AS3203" s="50"/>
      <c r="AV3203" s="49"/>
      <c r="AX3203" s="49"/>
      <c r="AY3203" s="50"/>
      <c r="AZ3203" s="47"/>
      <c r="BA3203" s="50"/>
      <c r="BD3203" s="49"/>
      <c r="BF3203" s="49"/>
      <c r="BG3203" s="50"/>
      <c r="BH3203" s="47"/>
      <c r="BI3203" s="50"/>
      <c r="BL3203" s="49"/>
      <c r="BN3203" s="49"/>
      <c r="BO3203" s="50"/>
      <c r="BP3203" s="47"/>
      <c r="BQ3203" s="50"/>
      <c r="BT3203" s="49"/>
      <c r="BV3203" s="49"/>
      <c r="BW3203" s="50"/>
      <c r="BX3203" s="47"/>
      <c r="BY3203" s="50"/>
      <c r="CB3203" s="49"/>
      <c r="CD3203" s="49"/>
      <c r="CE3203" s="50"/>
      <c r="CF3203" s="47"/>
      <c r="CG3203" s="50"/>
      <c r="CJ3203" s="49"/>
      <c r="CL3203" s="49"/>
      <c r="CM3203" s="50"/>
      <c r="CN3203" s="47"/>
      <c r="CO3203" s="50"/>
      <c r="CR3203" s="49"/>
      <c r="CT3203" s="49"/>
      <c r="CU3203" s="50"/>
      <c r="CV3203" s="47"/>
      <c r="CW3203" s="50"/>
      <c r="CZ3203" s="49"/>
      <c r="DB3203" s="49"/>
      <c r="DC3203" s="50"/>
      <c r="DD3203" s="47"/>
      <c r="DE3203" s="50"/>
      <c r="DH3203" s="49"/>
      <c r="DJ3203" s="49"/>
      <c r="DK3203" s="50"/>
      <c r="DL3203" s="47"/>
      <c r="DM3203" s="50"/>
      <c r="DP3203" s="49"/>
      <c r="DR3203" s="49"/>
      <c r="DS3203" s="50"/>
      <c r="DT3203" s="47"/>
      <c r="DU3203" s="50"/>
      <c r="DX3203" s="49"/>
      <c r="DZ3203" s="49"/>
      <c r="EA3203" s="50"/>
      <c r="EB3203" s="47"/>
      <c r="EC3203" s="50"/>
      <c r="EF3203" s="49"/>
      <c r="EH3203" s="49"/>
      <c r="EI3203" s="50"/>
      <c r="EJ3203" s="47"/>
      <c r="EK3203" s="50"/>
      <c r="EN3203" s="49"/>
      <c r="EP3203" s="49"/>
      <c r="EQ3203" s="50"/>
      <c r="ER3203" s="47"/>
      <c r="ES3203" s="50"/>
      <c r="EV3203" s="49"/>
      <c r="EX3203" s="49"/>
      <c r="EY3203" s="50"/>
      <c r="EZ3203" s="47"/>
      <c r="FA3203" s="50"/>
      <c r="FD3203" s="49"/>
      <c r="FF3203" s="49"/>
      <c r="FG3203" s="50"/>
      <c r="FH3203" s="47"/>
      <c r="FI3203" s="50"/>
      <c r="FL3203" s="49"/>
      <c r="FN3203" s="49"/>
      <c r="FO3203" s="50"/>
      <c r="FP3203" s="47"/>
      <c r="FQ3203" s="50"/>
      <c r="FT3203" s="49"/>
      <c r="FV3203" s="49"/>
      <c r="FW3203" s="50"/>
      <c r="FX3203" s="47"/>
      <c r="FY3203" s="50"/>
      <c r="GB3203" s="49"/>
      <c r="GD3203" s="49"/>
      <c r="GE3203" s="50"/>
      <c r="GF3203" s="47"/>
      <c r="GG3203" s="50"/>
      <c r="GJ3203" s="49"/>
      <c r="GL3203" s="49"/>
      <c r="GM3203" s="50"/>
      <c r="GN3203" s="47"/>
      <c r="GO3203" s="50"/>
      <c r="GR3203" s="49"/>
      <c r="GT3203" s="49"/>
      <c r="GU3203" s="50"/>
      <c r="GV3203" s="47"/>
      <c r="GW3203" s="50"/>
      <c r="GZ3203" s="49"/>
      <c r="HB3203" s="49"/>
      <c r="HC3203" s="50"/>
      <c r="HD3203" s="47"/>
      <c r="HE3203" s="50"/>
      <c r="HH3203" s="49"/>
      <c r="HJ3203" s="49"/>
      <c r="HK3203" s="50"/>
      <c r="HL3203" s="47"/>
      <c r="HM3203" s="50"/>
      <c r="HP3203" s="49"/>
      <c r="HR3203" s="49"/>
      <c r="HS3203" s="50"/>
      <c r="HT3203" s="47"/>
      <c r="HU3203" s="50"/>
      <c r="HX3203" s="49"/>
      <c r="HZ3203" s="49"/>
      <c r="IA3203" s="50"/>
      <c r="IB3203" s="47"/>
      <c r="IC3203" s="50"/>
      <c r="IF3203" s="49"/>
      <c r="IH3203" s="49"/>
      <c r="II3203" s="50"/>
      <c r="IJ3203" s="47"/>
      <c r="IK3203" s="50"/>
      <c r="IN3203" s="49"/>
      <c r="IP3203" s="49"/>
      <c r="IQ3203" s="50"/>
    </row>
    <row r="3204" spans="1:251" s="48" customFormat="1">
      <c r="A3204" s="43"/>
      <c r="B3204" s="44">
        <v>100000462781</v>
      </c>
      <c r="C3204" s="43">
        <v>1</v>
      </c>
      <c r="D3204" s="45" t="s">
        <v>109</v>
      </c>
      <c r="E3204" s="45" t="s">
        <v>497</v>
      </c>
      <c r="F3204" s="46">
        <v>2625</v>
      </c>
      <c r="G3204" s="46">
        <v>-2624</v>
      </c>
      <c r="H3204" s="46">
        <v>1</v>
      </c>
      <c r="I3204" s="47"/>
      <c r="L3204" s="47"/>
      <c r="M3204" s="50"/>
      <c r="P3204" s="49"/>
      <c r="Q3204" s="49"/>
      <c r="S3204" s="50"/>
      <c r="T3204" s="47"/>
      <c r="U3204" s="50"/>
      <c r="X3204" s="49"/>
      <c r="Y3204" s="49"/>
      <c r="AA3204" s="50"/>
      <c r="AB3204" s="47"/>
      <c r="AC3204" s="50"/>
      <c r="AF3204" s="49"/>
      <c r="AG3204" s="49"/>
      <c r="AI3204" s="50"/>
      <c r="AJ3204" s="47"/>
      <c r="AK3204" s="50"/>
      <c r="AN3204" s="49"/>
      <c r="AO3204" s="49"/>
      <c r="AQ3204" s="50"/>
      <c r="AR3204" s="47"/>
      <c r="AS3204" s="50"/>
      <c r="AV3204" s="49"/>
      <c r="AW3204" s="49"/>
      <c r="AY3204" s="50"/>
      <c r="AZ3204" s="47"/>
      <c r="BA3204" s="50"/>
      <c r="BD3204" s="49"/>
      <c r="BE3204" s="49"/>
      <c r="BG3204" s="50"/>
      <c r="BH3204" s="47"/>
      <c r="BI3204" s="50"/>
      <c r="BL3204" s="49"/>
      <c r="BM3204" s="49"/>
      <c r="BO3204" s="50"/>
      <c r="BP3204" s="47"/>
      <c r="BQ3204" s="50"/>
      <c r="BT3204" s="49"/>
      <c r="BU3204" s="49"/>
      <c r="BW3204" s="50"/>
      <c r="BX3204" s="47"/>
      <c r="BY3204" s="50"/>
      <c r="CB3204" s="49"/>
      <c r="CC3204" s="49"/>
      <c r="CE3204" s="50"/>
      <c r="CF3204" s="47"/>
      <c r="CG3204" s="50"/>
      <c r="CJ3204" s="49"/>
      <c r="CK3204" s="49"/>
      <c r="CM3204" s="50"/>
      <c r="CN3204" s="47"/>
      <c r="CO3204" s="50"/>
      <c r="CR3204" s="49"/>
      <c r="CS3204" s="49"/>
      <c r="CU3204" s="50"/>
      <c r="CV3204" s="47"/>
      <c r="CW3204" s="50"/>
      <c r="CZ3204" s="49"/>
      <c r="DA3204" s="49"/>
      <c r="DC3204" s="50"/>
      <c r="DD3204" s="47"/>
      <c r="DE3204" s="50"/>
      <c r="DH3204" s="49"/>
      <c r="DI3204" s="49"/>
      <c r="DK3204" s="50"/>
      <c r="DL3204" s="47"/>
      <c r="DM3204" s="50"/>
      <c r="DP3204" s="49"/>
      <c r="DQ3204" s="49"/>
      <c r="DS3204" s="50"/>
      <c r="DT3204" s="47"/>
      <c r="DU3204" s="50"/>
      <c r="DX3204" s="49"/>
      <c r="DY3204" s="49"/>
      <c r="EA3204" s="50"/>
      <c r="EB3204" s="47"/>
      <c r="EC3204" s="50"/>
      <c r="EF3204" s="49"/>
      <c r="EG3204" s="49"/>
      <c r="EI3204" s="50"/>
      <c r="EJ3204" s="47"/>
      <c r="EK3204" s="50"/>
      <c r="EN3204" s="49"/>
      <c r="EO3204" s="49"/>
      <c r="EQ3204" s="50"/>
      <c r="ER3204" s="47"/>
      <c r="ES3204" s="50"/>
      <c r="EV3204" s="49"/>
      <c r="EW3204" s="49"/>
      <c r="EY3204" s="50"/>
      <c r="EZ3204" s="47"/>
      <c r="FA3204" s="50"/>
      <c r="FD3204" s="49"/>
      <c r="FE3204" s="49"/>
      <c r="FG3204" s="50"/>
      <c r="FH3204" s="47"/>
      <c r="FI3204" s="50"/>
      <c r="FL3204" s="49"/>
      <c r="FM3204" s="49"/>
      <c r="FO3204" s="50"/>
      <c r="FP3204" s="47"/>
      <c r="FQ3204" s="50"/>
      <c r="FT3204" s="49"/>
      <c r="FU3204" s="49"/>
      <c r="FW3204" s="50"/>
      <c r="FX3204" s="47"/>
      <c r="FY3204" s="50"/>
      <c r="GB3204" s="49"/>
      <c r="GC3204" s="49"/>
      <c r="GE3204" s="50"/>
      <c r="GF3204" s="47"/>
      <c r="GG3204" s="50"/>
      <c r="GJ3204" s="49"/>
      <c r="GK3204" s="49"/>
      <c r="GM3204" s="50"/>
      <c r="GN3204" s="47"/>
      <c r="GO3204" s="50"/>
      <c r="GR3204" s="49"/>
      <c r="GS3204" s="49"/>
      <c r="GU3204" s="50"/>
      <c r="GV3204" s="47"/>
      <c r="GW3204" s="50"/>
      <c r="GZ3204" s="49"/>
      <c r="HA3204" s="49"/>
      <c r="HC3204" s="50"/>
      <c r="HD3204" s="47"/>
      <c r="HE3204" s="50"/>
      <c r="HH3204" s="49"/>
      <c r="HI3204" s="49"/>
      <c r="HK3204" s="50"/>
      <c r="HL3204" s="47"/>
      <c r="HM3204" s="50"/>
      <c r="HP3204" s="49"/>
      <c r="HQ3204" s="49"/>
      <c r="HS3204" s="50"/>
      <c r="HT3204" s="47"/>
      <c r="HU3204" s="50"/>
      <c r="HX3204" s="49"/>
      <c r="HY3204" s="49"/>
      <c r="IA3204" s="50"/>
      <c r="IB3204" s="47"/>
      <c r="IC3204" s="50"/>
      <c r="IF3204" s="49"/>
      <c r="IG3204" s="49"/>
      <c r="II3204" s="50"/>
      <c r="IJ3204" s="47"/>
      <c r="IK3204" s="50"/>
      <c r="IN3204" s="49"/>
      <c r="IO3204" s="49"/>
      <c r="IQ3204" s="50"/>
    </row>
    <row r="3205" spans="1:251" s="48" customFormat="1">
      <c r="A3205" s="43">
        <v>2141</v>
      </c>
      <c r="B3205" s="44">
        <v>100000462782</v>
      </c>
      <c r="C3205" s="43">
        <v>0</v>
      </c>
      <c r="D3205" s="45" t="s">
        <v>109</v>
      </c>
      <c r="E3205" s="45" t="s">
        <v>497</v>
      </c>
      <c r="F3205" s="46">
        <v>15375</v>
      </c>
      <c r="G3205" s="46">
        <v>-184.94</v>
      </c>
      <c r="H3205" s="46">
        <v>15190.06</v>
      </c>
      <c r="I3205" s="47"/>
      <c r="K3205" s="49"/>
      <c r="L3205" s="47"/>
      <c r="M3205" s="50"/>
      <c r="P3205" s="49"/>
      <c r="R3205" s="49"/>
      <c r="S3205" s="50"/>
      <c r="T3205" s="47"/>
      <c r="U3205" s="50"/>
      <c r="X3205" s="49"/>
      <c r="Z3205" s="49"/>
      <c r="AA3205" s="50"/>
      <c r="AB3205" s="47"/>
      <c r="AC3205" s="50"/>
      <c r="AF3205" s="49"/>
      <c r="AH3205" s="49"/>
      <c r="AI3205" s="50"/>
      <c r="AJ3205" s="47"/>
      <c r="AK3205" s="50"/>
      <c r="AN3205" s="49"/>
      <c r="AP3205" s="49"/>
      <c r="AQ3205" s="50"/>
      <c r="AR3205" s="47"/>
      <c r="AS3205" s="50"/>
      <c r="AV3205" s="49"/>
      <c r="AX3205" s="49"/>
      <c r="AY3205" s="50"/>
      <c r="AZ3205" s="47"/>
      <c r="BA3205" s="50"/>
      <c r="BD3205" s="49"/>
      <c r="BF3205" s="49"/>
      <c r="BG3205" s="50"/>
      <c r="BH3205" s="47"/>
      <c r="BI3205" s="50"/>
      <c r="BL3205" s="49"/>
      <c r="BN3205" s="49"/>
      <c r="BO3205" s="50"/>
      <c r="BP3205" s="47"/>
      <c r="BQ3205" s="50"/>
      <c r="BT3205" s="49"/>
      <c r="BV3205" s="49"/>
      <c r="BW3205" s="50"/>
      <c r="BX3205" s="47"/>
      <c r="BY3205" s="50"/>
      <c r="CB3205" s="49"/>
      <c r="CD3205" s="49"/>
      <c r="CE3205" s="50"/>
      <c r="CF3205" s="47"/>
      <c r="CG3205" s="50"/>
      <c r="CJ3205" s="49"/>
      <c r="CL3205" s="49"/>
      <c r="CM3205" s="50"/>
      <c r="CN3205" s="47"/>
      <c r="CO3205" s="50"/>
      <c r="CR3205" s="49"/>
      <c r="CT3205" s="49"/>
      <c r="CU3205" s="50"/>
      <c r="CV3205" s="47"/>
      <c r="CW3205" s="50"/>
      <c r="CZ3205" s="49"/>
      <c r="DB3205" s="49"/>
      <c r="DC3205" s="50"/>
      <c r="DD3205" s="47"/>
      <c r="DE3205" s="50"/>
      <c r="DH3205" s="49"/>
      <c r="DJ3205" s="49"/>
      <c r="DK3205" s="50"/>
      <c r="DL3205" s="47"/>
      <c r="DM3205" s="50"/>
      <c r="DP3205" s="49"/>
      <c r="DR3205" s="49"/>
      <c r="DS3205" s="50"/>
      <c r="DT3205" s="47"/>
      <c r="DU3205" s="50"/>
      <c r="DX3205" s="49"/>
      <c r="DZ3205" s="49"/>
      <c r="EA3205" s="50"/>
      <c r="EB3205" s="47"/>
      <c r="EC3205" s="50"/>
      <c r="EF3205" s="49"/>
      <c r="EH3205" s="49"/>
      <c r="EI3205" s="50"/>
      <c r="EJ3205" s="47"/>
      <c r="EK3205" s="50"/>
      <c r="EN3205" s="49"/>
      <c r="EP3205" s="49"/>
      <c r="EQ3205" s="50"/>
      <c r="ER3205" s="47"/>
      <c r="ES3205" s="50"/>
      <c r="EV3205" s="49"/>
      <c r="EX3205" s="49"/>
      <c r="EY3205" s="50"/>
      <c r="EZ3205" s="47"/>
      <c r="FA3205" s="50"/>
      <c r="FD3205" s="49"/>
      <c r="FF3205" s="49"/>
      <c r="FG3205" s="50"/>
      <c r="FH3205" s="47"/>
      <c r="FI3205" s="50"/>
      <c r="FL3205" s="49"/>
      <c r="FN3205" s="49"/>
      <c r="FO3205" s="50"/>
      <c r="FP3205" s="47"/>
      <c r="FQ3205" s="50"/>
      <c r="FT3205" s="49"/>
      <c r="FV3205" s="49"/>
      <c r="FW3205" s="50"/>
      <c r="FX3205" s="47"/>
      <c r="FY3205" s="50"/>
      <c r="GB3205" s="49"/>
      <c r="GD3205" s="49"/>
      <c r="GE3205" s="50"/>
      <c r="GF3205" s="47"/>
      <c r="GG3205" s="50"/>
      <c r="GJ3205" s="49"/>
      <c r="GL3205" s="49"/>
      <c r="GM3205" s="50"/>
      <c r="GN3205" s="47"/>
      <c r="GO3205" s="50"/>
      <c r="GR3205" s="49"/>
      <c r="GT3205" s="49"/>
      <c r="GU3205" s="50"/>
      <c r="GV3205" s="47"/>
      <c r="GW3205" s="50"/>
      <c r="GZ3205" s="49"/>
      <c r="HB3205" s="49"/>
      <c r="HC3205" s="50"/>
      <c r="HD3205" s="47"/>
      <c r="HE3205" s="50"/>
      <c r="HH3205" s="49"/>
      <c r="HJ3205" s="49"/>
      <c r="HK3205" s="50"/>
      <c r="HL3205" s="47"/>
      <c r="HM3205" s="50"/>
      <c r="HP3205" s="49"/>
      <c r="HR3205" s="49"/>
      <c r="HS3205" s="50"/>
      <c r="HT3205" s="47"/>
      <c r="HU3205" s="50"/>
      <c r="HX3205" s="49"/>
      <c r="HZ3205" s="49"/>
      <c r="IA3205" s="50"/>
      <c r="IB3205" s="47"/>
      <c r="IC3205" s="50"/>
      <c r="IF3205" s="49"/>
      <c r="IH3205" s="49"/>
      <c r="II3205" s="50"/>
      <c r="IJ3205" s="47"/>
      <c r="IK3205" s="50"/>
      <c r="IN3205" s="49"/>
      <c r="IP3205" s="49"/>
      <c r="IQ3205" s="50"/>
    </row>
    <row r="3206" spans="1:251" s="48" customFormat="1">
      <c r="A3206" s="43"/>
      <c r="B3206" s="44">
        <v>100000462782</v>
      </c>
      <c r="C3206" s="43">
        <v>1</v>
      </c>
      <c r="D3206" s="45" t="s">
        <v>109</v>
      </c>
      <c r="E3206" s="45" t="s">
        <v>497</v>
      </c>
      <c r="F3206" s="46">
        <v>2625</v>
      </c>
      <c r="G3206" s="46">
        <v>-2624</v>
      </c>
      <c r="H3206" s="46">
        <v>1</v>
      </c>
      <c r="I3206" s="47"/>
      <c r="L3206" s="47"/>
      <c r="M3206" s="50"/>
      <c r="P3206" s="49"/>
      <c r="Q3206" s="49"/>
      <c r="S3206" s="50"/>
      <c r="T3206" s="47"/>
      <c r="U3206" s="50"/>
      <c r="X3206" s="49"/>
      <c r="Y3206" s="49"/>
      <c r="AA3206" s="50"/>
      <c r="AB3206" s="47"/>
      <c r="AC3206" s="50"/>
      <c r="AF3206" s="49"/>
      <c r="AG3206" s="49"/>
      <c r="AI3206" s="50"/>
      <c r="AJ3206" s="47"/>
      <c r="AK3206" s="50"/>
      <c r="AN3206" s="49"/>
      <c r="AO3206" s="49"/>
      <c r="AQ3206" s="50"/>
      <c r="AR3206" s="47"/>
      <c r="AS3206" s="50"/>
      <c r="AV3206" s="49"/>
      <c r="AW3206" s="49"/>
      <c r="AY3206" s="50"/>
      <c r="AZ3206" s="47"/>
      <c r="BA3206" s="50"/>
      <c r="BD3206" s="49"/>
      <c r="BE3206" s="49"/>
      <c r="BG3206" s="50"/>
      <c r="BH3206" s="47"/>
      <c r="BI3206" s="50"/>
      <c r="BL3206" s="49"/>
      <c r="BM3206" s="49"/>
      <c r="BO3206" s="50"/>
      <c r="BP3206" s="47"/>
      <c r="BQ3206" s="50"/>
      <c r="BT3206" s="49"/>
      <c r="BU3206" s="49"/>
      <c r="BW3206" s="50"/>
      <c r="BX3206" s="47"/>
      <c r="BY3206" s="50"/>
      <c r="CB3206" s="49"/>
      <c r="CC3206" s="49"/>
      <c r="CE3206" s="50"/>
      <c r="CF3206" s="47"/>
      <c r="CG3206" s="50"/>
      <c r="CJ3206" s="49"/>
      <c r="CK3206" s="49"/>
      <c r="CM3206" s="50"/>
      <c r="CN3206" s="47"/>
      <c r="CO3206" s="50"/>
      <c r="CR3206" s="49"/>
      <c r="CS3206" s="49"/>
      <c r="CU3206" s="50"/>
      <c r="CV3206" s="47"/>
      <c r="CW3206" s="50"/>
      <c r="CZ3206" s="49"/>
      <c r="DA3206" s="49"/>
      <c r="DC3206" s="50"/>
      <c r="DD3206" s="47"/>
      <c r="DE3206" s="50"/>
      <c r="DH3206" s="49"/>
      <c r="DI3206" s="49"/>
      <c r="DK3206" s="50"/>
      <c r="DL3206" s="47"/>
      <c r="DM3206" s="50"/>
      <c r="DP3206" s="49"/>
      <c r="DQ3206" s="49"/>
      <c r="DS3206" s="50"/>
      <c r="DT3206" s="47"/>
      <c r="DU3206" s="50"/>
      <c r="DX3206" s="49"/>
      <c r="DY3206" s="49"/>
      <c r="EA3206" s="50"/>
      <c r="EB3206" s="47"/>
      <c r="EC3206" s="50"/>
      <c r="EF3206" s="49"/>
      <c r="EG3206" s="49"/>
      <c r="EI3206" s="50"/>
      <c r="EJ3206" s="47"/>
      <c r="EK3206" s="50"/>
      <c r="EN3206" s="49"/>
      <c r="EO3206" s="49"/>
      <c r="EQ3206" s="50"/>
      <c r="ER3206" s="47"/>
      <c r="ES3206" s="50"/>
      <c r="EV3206" s="49"/>
      <c r="EW3206" s="49"/>
      <c r="EY3206" s="50"/>
      <c r="EZ3206" s="47"/>
      <c r="FA3206" s="50"/>
      <c r="FD3206" s="49"/>
      <c r="FE3206" s="49"/>
      <c r="FG3206" s="50"/>
      <c r="FH3206" s="47"/>
      <c r="FI3206" s="50"/>
      <c r="FL3206" s="49"/>
      <c r="FM3206" s="49"/>
      <c r="FO3206" s="50"/>
      <c r="FP3206" s="47"/>
      <c r="FQ3206" s="50"/>
      <c r="FT3206" s="49"/>
      <c r="FU3206" s="49"/>
      <c r="FW3206" s="50"/>
      <c r="FX3206" s="47"/>
      <c r="FY3206" s="50"/>
      <c r="GB3206" s="49"/>
      <c r="GC3206" s="49"/>
      <c r="GE3206" s="50"/>
      <c r="GF3206" s="47"/>
      <c r="GG3206" s="50"/>
      <c r="GJ3206" s="49"/>
      <c r="GK3206" s="49"/>
      <c r="GM3206" s="50"/>
      <c r="GN3206" s="47"/>
      <c r="GO3206" s="50"/>
      <c r="GR3206" s="49"/>
      <c r="GS3206" s="49"/>
      <c r="GU3206" s="50"/>
      <c r="GV3206" s="47"/>
      <c r="GW3206" s="50"/>
      <c r="GZ3206" s="49"/>
      <c r="HA3206" s="49"/>
      <c r="HC3206" s="50"/>
      <c r="HD3206" s="47"/>
      <c r="HE3206" s="50"/>
      <c r="HH3206" s="49"/>
      <c r="HI3206" s="49"/>
      <c r="HK3206" s="50"/>
      <c r="HL3206" s="47"/>
      <c r="HM3206" s="50"/>
      <c r="HP3206" s="49"/>
      <c r="HQ3206" s="49"/>
      <c r="HS3206" s="50"/>
      <c r="HT3206" s="47"/>
      <c r="HU3206" s="50"/>
      <c r="HX3206" s="49"/>
      <c r="HY3206" s="49"/>
      <c r="IA3206" s="50"/>
      <c r="IB3206" s="47"/>
      <c r="IC3206" s="50"/>
      <c r="IF3206" s="49"/>
      <c r="IG3206" s="49"/>
      <c r="II3206" s="50"/>
      <c r="IJ3206" s="47"/>
      <c r="IK3206" s="50"/>
      <c r="IN3206" s="49"/>
      <c r="IO3206" s="49"/>
      <c r="IQ3206" s="50"/>
    </row>
    <row r="3207" spans="1:251" s="48" customFormat="1">
      <c r="A3207" s="43">
        <v>2142</v>
      </c>
      <c r="B3207" s="44">
        <v>100000462783</v>
      </c>
      <c r="C3207" s="43">
        <v>0</v>
      </c>
      <c r="D3207" s="45" t="s">
        <v>109</v>
      </c>
      <c r="E3207" s="45" t="s">
        <v>497</v>
      </c>
      <c r="F3207" s="46">
        <v>15375</v>
      </c>
      <c r="G3207" s="46">
        <v>-184.94</v>
      </c>
      <c r="H3207" s="46">
        <v>15190.06</v>
      </c>
      <c r="I3207" s="47"/>
      <c r="K3207" s="49"/>
      <c r="L3207" s="47"/>
      <c r="M3207" s="50"/>
      <c r="P3207" s="49"/>
      <c r="R3207" s="49"/>
      <c r="S3207" s="50"/>
      <c r="T3207" s="47"/>
      <c r="U3207" s="50"/>
      <c r="X3207" s="49"/>
      <c r="Z3207" s="49"/>
      <c r="AA3207" s="50"/>
      <c r="AB3207" s="47"/>
      <c r="AC3207" s="50"/>
      <c r="AF3207" s="49"/>
      <c r="AH3207" s="49"/>
      <c r="AI3207" s="50"/>
      <c r="AJ3207" s="47"/>
      <c r="AK3207" s="50"/>
      <c r="AN3207" s="49"/>
      <c r="AP3207" s="49"/>
      <c r="AQ3207" s="50"/>
      <c r="AR3207" s="47"/>
      <c r="AS3207" s="50"/>
      <c r="AV3207" s="49"/>
      <c r="AX3207" s="49"/>
      <c r="AY3207" s="50"/>
      <c r="AZ3207" s="47"/>
      <c r="BA3207" s="50"/>
      <c r="BD3207" s="49"/>
      <c r="BF3207" s="49"/>
      <c r="BG3207" s="50"/>
      <c r="BH3207" s="47"/>
      <c r="BI3207" s="50"/>
      <c r="BL3207" s="49"/>
      <c r="BN3207" s="49"/>
      <c r="BO3207" s="50"/>
      <c r="BP3207" s="47"/>
      <c r="BQ3207" s="50"/>
      <c r="BT3207" s="49"/>
      <c r="BV3207" s="49"/>
      <c r="BW3207" s="50"/>
      <c r="BX3207" s="47"/>
      <c r="BY3207" s="50"/>
      <c r="CB3207" s="49"/>
      <c r="CD3207" s="49"/>
      <c r="CE3207" s="50"/>
      <c r="CF3207" s="47"/>
      <c r="CG3207" s="50"/>
      <c r="CJ3207" s="49"/>
      <c r="CL3207" s="49"/>
      <c r="CM3207" s="50"/>
      <c r="CN3207" s="47"/>
      <c r="CO3207" s="50"/>
      <c r="CR3207" s="49"/>
      <c r="CT3207" s="49"/>
      <c r="CU3207" s="50"/>
      <c r="CV3207" s="47"/>
      <c r="CW3207" s="50"/>
      <c r="CZ3207" s="49"/>
      <c r="DB3207" s="49"/>
      <c r="DC3207" s="50"/>
      <c r="DD3207" s="47"/>
      <c r="DE3207" s="50"/>
      <c r="DH3207" s="49"/>
      <c r="DJ3207" s="49"/>
      <c r="DK3207" s="50"/>
      <c r="DL3207" s="47"/>
      <c r="DM3207" s="50"/>
      <c r="DP3207" s="49"/>
      <c r="DR3207" s="49"/>
      <c r="DS3207" s="50"/>
      <c r="DT3207" s="47"/>
      <c r="DU3207" s="50"/>
      <c r="DX3207" s="49"/>
      <c r="DZ3207" s="49"/>
      <c r="EA3207" s="50"/>
      <c r="EB3207" s="47"/>
      <c r="EC3207" s="50"/>
      <c r="EF3207" s="49"/>
      <c r="EH3207" s="49"/>
      <c r="EI3207" s="50"/>
      <c r="EJ3207" s="47"/>
      <c r="EK3207" s="50"/>
      <c r="EN3207" s="49"/>
      <c r="EP3207" s="49"/>
      <c r="EQ3207" s="50"/>
      <c r="ER3207" s="47"/>
      <c r="ES3207" s="50"/>
      <c r="EV3207" s="49"/>
      <c r="EX3207" s="49"/>
      <c r="EY3207" s="50"/>
      <c r="EZ3207" s="47"/>
      <c r="FA3207" s="50"/>
      <c r="FD3207" s="49"/>
      <c r="FF3207" s="49"/>
      <c r="FG3207" s="50"/>
      <c r="FH3207" s="47"/>
      <c r="FI3207" s="50"/>
      <c r="FL3207" s="49"/>
      <c r="FN3207" s="49"/>
      <c r="FO3207" s="50"/>
      <c r="FP3207" s="47"/>
      <c r="FQ3207" s="50"/>
      <c r="FT3207" s="49"/>
      <c r="FV3207" s="49"/>
      <c r="FW3207" s="50"/>
      <c r="FX3207" s="47"/>
      <c r="FY3207" s="50"/>
      <c r="GB3207" s="49"/>
      <c r="GD3207" s="49"/>
      <c r="GE3207" s="50"/>
      <c r="GF3207" s="47"/>
      <c r="GG3207" s="50"/>
      <c r="GJ3207" s="49"/>
      <c r="GL3207" s="49"/>
      <c r="GM3207" s="50"/>
      <c r="GN3207" s="47"/>
      <c r="GO3207" s="50"/>
      <c r="GR3207" s="49"/>
      <c r="GT3207" s="49"/>
      <c r="GU3207" s="50"/>
      <c r="GV3207" s="47"/>
      <c r="GW3207" s="50"/>
      <c r="GZ3207" s="49"/>
      <c r="HB3207" s="49"/>
      <c r="HC3207" s="50"/>
      <c r="HD3207" s="47"/>
      <c r="HE3207" s="50"/>
      <c r="HH3207" s="49"/>
      <c r="HJ3207" s="49"/>
      <c r="HK3207" s="50"/>
      <c r="HL3207" s="47"/>
      <c r="HM3207" s="50"/>
      <c r="HP3207" s="49"/>
      <c r="HR3207" s="49"/>
      <c r="HS3207" s="50"/>
      <c r="HT3207" s="47"/>
      <c r="HU3207" s="50"/>
      <c r="HX3207" s="49"/>
      <c r="HZ3207" s="49"/>
      <c r="IA3207" s="50"/>
      <c r="IB3207" s="47"/>
      <c r="IC3207" s="50"/>
      <c r="IF3207" s="49"/>
      <c r="IH3207" s="49"/>
      <c r="II3207" s="50"/>
      <c r="IJ3207" s="47"/>
      <c r="IK3207" s="50"/>
      <c r="IN3207" s="49"/>
      <c r="IP3207" s="49"/>
      <c r="IQ3207" s="50"/>
    </row>
    <row r="3208" spans="1:251" s="48" customFormat="1">
      <c r="A3208" s="43"/>
      <c r="B3208" s="44">
        <v>100000462783</v>
      </c>
      <c r="C3208" s="43">
        <v>1</v>
      </c>
      <c r="D3208" s="45" t="s">
        <v>109</v>
      </c>
      <c r="E3208" s="45" t="s">
        <v>497</v>
      </c>
      <c r="F3208" s="46">
        <v>2625</v>
      </c>
      <c r="G3208" s="46">
        <v>-2624</v>
      </c>
      <c r="H3208" s="46">
        <v>1</v>
      </c>
      <c r="I3208" s="47"/>
      <c r="L3208" s="47"/>
      <c r="M3208" s="50"/>
      <c r="P3208" s="49"/>
      <c r="Q3208" s="49"/>
      <c r="S3208" s="50"/>
      <c r="T3208" s="47"/>
      <c r="U3208" s="50"/>
      <c r="X3208" s="49"/>
      <c r="Y3208" s="49"/>
      <c r="AA3208" s="50"/>
      <c r="AB3208" s="47"/>
      <c r="AC3208" s="50"/>
      <c r="AF3208" s="49"/>
      <c r="AG3208" s="49"/>
      <c r="AI3208" s="50"/>
      <c r="AJ3208" s="47"/>
      <c r="AK3208" s="50"/>
      <c r="AN3208" s="49"/>
      <c r="AO3208" s="49"/>
      <c r="AQ3208" s="50"/>
      <c r="AR3208" s="47"/>
      <c r="AS3208" s="50"/>
      <c r="AV3208" s="49"/>
      <c r="AW3208" s="49"/>
      <c r="AY3208" s="50"/>
      <c r="AZ3208" s="47"/>
      <c r="BA3208" s="50"/>
      <c r="BD3208" s="49"/>
      <c r="BE3208" s="49"/>
      <c r="BG3208" s="50"/>
      <c r="BH3208" s="47"/>
      <c r="BI3208" s="50"/>
      <c r="BL3208" s="49"/>
      <c r="BM3208" s="49"/>
      <c r="BO3208" s="50"/>
      <c r="BP3208" s="47"/>
      <c r="BQ3208" s="50"/>
      <c r="BT3208" s="49"/>
      <c r="BU3208" s="49"/>
      <c r="BW3208" s="50"/>
      <c r="BX3208" s="47"/>
      <c r="BY3208" s="50"/>
      <c r="CB3208" s="49"/>
      <c r="CC3208" s="49"/>
      <c r="CE3208" s="50"/>
      <c r="CF3208" s="47"/>
      <c r="CG3208" s="50"/>
      <c r="CJ3208" s="49"/>
      <c r="CK3208" s="49"/>
      <c r="CM3208" s="50"/>
      <c r="CN3208" s="47"/>
      <c r="CO3208" s="50"/>
      <c r="CR3208" s="49"/>
      <c r="CS3208" s="49"/>
      <c r="CU3208" s="50"/>
      <c r="CV3208" s="47"/>
      <c r="CW3208" s="50"/>
      <c r="CZ3208" s="49"/>
      <c r="DA3208" s="49"/>
      <c r="DC3208" s="50"/>
      <c r="DD3208" s="47"/>
      <c r="DE3208" s="50"/>
      <c r="DH3208" s="49"/>
      <c r="DI3208" s="49"/>
      <c r="DK3208" s="50"/>
      <c r="DL3208" s="47"/>
      <c r="DM3208" s="50"/>
      <c r="DP3208" s="49"/>
      <c r="DQ3208" s="49"/>
      <c r="DS3208" s="50"/>
      <c r="DT3208" s="47"/>
      <c r="DU3208" s="50"/>
      <c r="DX3208" s="49"/>
      <c r="DY3208" s="49"/>
      <c r="EA3208" s="50"/>
      <c r="EB3208" s="47"/>
      <c r="EC3208" s="50"/>
      <c r="EF3208" s="49"/>
      <c r="EG3208" s="49"/>
      <c r="EI3208" s="50"/>
      <c r="EJ3208" s="47"/>
      <c r="EK3208" s="50"/>
      <c r="EN3208" s="49"/>
      <c r="EO3208" s="49"/>
      <c r="EQ3208" s="50"/>
      <c r="ER3208" s="47"/>
      <c r="ES3208" s="50"/>
      <c r="EV3208" s="49"/>
      <c r="EW3208" s="49"/>
      <c r="EY3208" s="50"/>
      <c r="EZ3208" s="47"/>
      <c r="FA3208" s="50"/>
      <c r="FD3208" s="49"/>
      <c r="FE3208" s="49"/>
      <c r="FG3208" s="50"/>
      <c r="FH3208" s="47"/>
      <c r="FI3208" s="50"/>
      <c r="FL3208" s="49"/>
      <c r="FM3208" s="49"/>
      <c r="FO3208" s="50"/>
      <c r="FP3208" s="47"/>
      <c r="FQ3208" s="50"/>
      <c r="FT3208" s="49"/>
      <c r="FU3208" s="49"/>
      <c r="FW3208" s="50"/>
      <c r="FX3208" s="47"/>
      <c r="FY3208" s="50"/>
      <c r="GB3208" s="49"/>
      <c r="GC3208" s="49"/>
      <c r="GE3208" s="50"/>
      <c r="GF3208" s="47"/>
      <c r="GG3208" s="50"/>
      <c r="GJ3208" s="49"/>
      <c r="GK3208" s="49"/>
      <c r="GM3208" s="50"/>
      <c r="GN3208" s="47"/>
      <c r="GO3208" s="50"/>
      <c r="GR3208" s="49"/>
      <c r="GS3208" s="49"/>
      <c r="GU3208" s="50"/>
      <c r="GV3208" s="47"/>
      <c r="GW3208" s="50"/>
      <c r="GZ3208" s="49"/>
      <c r="HA3208" s="49"/>
      <c r="HC3208" s="50"/>
      <c r="HD3208" s="47"/>
      <c r="HE3208" s="50"/>
      <c r="HH3208" s="49"/>
      <c r="HI3208" s="49"/>
      <c r="HK3208" s="50"/>
      <c r="HL3208" s="47"/>
      <c r="HM3208" s="50"/>
      <c r="HP3208" s="49"/>
      <c r="HQ3208" s="49"/>
      <c r="HS3208" s="50"/>
      <c r="HT3208" s="47"/>
      <c r="HU3208" s="50"/>
      <c r="HX3208" s="49"/>
      <c r="HY3208" s="49"/>
      <c r="IA3208" s="50"/>
      <c r="IB3208" s="47"/>
      <c r="IC3208" s="50"/>
      <c r="IF3208" s="49"/>
      <c r="IG3208" s="49"/>
      <c r="II3208" s="50"/>
      <c r="IJ3208" s="47"/>
      <c r="IK3208" s="50"/>
      <c r="IN3208" s="49"/>
      <c r="IO3208" s="49"/>
      <c r="IQ3208" s="50"/>
    </row>
    <row r="3209" spans="1:251" s="48" customFormat="1">
      <c r="A3209" s="43">
        <v>2143</v>
      </c>
      <c r="B3209" s="44">
        <v>100000462785</v>
      </c>
      <c r="C3209" s="43">
        <v>0</v>
      </c>
      <c r="D3209" s="45" t="s">
        <v>109</v>
      </c>
      <c r="E3209" s="45" t="s">
        <v>498</v>
      </c>
      <c r="F3209" s="46">
        <v>28870.83</v>
      </c>
      <c r="G3209" s="46">
        <v>-347.28</v>
      </c>
      <c r="H3209" s="46">
        <v>28523.55</v>
      </c>
      <c r="I3209" s="47"/>
      <c r="K3209" s="49"/>
      <c r="L3209" s="47"/>
      <c r="M3209" s="50"/>
      <c r="P3209" s="49"/>
      <c r="R3209" s="49"/>
      <c r="S3209" s="50"/>
      <c r="T3209" s="47"/>
      <c r="U3209" s="50"/>
      <c r="X3209" s="49"/>
      <c r="Z3209" s="49"/>
      <c r="AA3209" s="50"/>
      <c r="AB3209" s="47"/>
      <c r="AC3209" s="50"/>
      <c r="AF3209" s="49"/>
      <c r="AH3209" s="49"/>
      <c r="AI3209" s="50"/>
      <c r="AJ3209" s="47"/>
      <c r="AK3209" s="50"/>
      <c r="AN3209" s="49"/>
      <c r="AP3209" s="49"/>
      <c r="AQ3209" s="50"/>
      <c r="AR3209" s="47"/>
      <c r="AS3209" s="50"/>
      <c r="AV3209" s="49"/>
      <c r="AX3209" s="49"/>
      <c r="AY3209" s="50"/>
      <c r="AZ3209" s="47"/>
      <c r="BA3209" s="50"/>
      <c r="BD3209" s="49"/>
      <c r="BF3209" s="49"/>
      <c r="BG3209" s="50"/>
      <c r="BH3209" s="47"/>
      <c r="BI3209" s="50"/>
      <c r="BL3209" s="49"/>
      <c r="BN3209" s="49"/>
      <c r="BO3209" s="50"/>
      <c r="BP3209" s="47"/>
      <c r="BQ3209" s="50"/>
      <c r="BT3209" s="49"/>
      <c r="BV3209" s="49"/>
      <c r="BW3209" s="50"/>
      <c r="BX3209" s="47"/>
      <c r="BY3209" s="50"/>
      <c r="CB3209" s="49"/>
      <c r="CD3209" s="49"/>
      <c r="CE3209" s="50"/>
      <c r="CF3209" s="47"/>
      <c r="CG3209" s="50"/>
      <c r="CJ3209" s="49"/>
      <c r="CL3209" s="49"/>
      <c r="CM3209" s="50"/>
      <c r="CN3209" s="47"/>
      <c r="CO3209" s="50"/>
      <c r="CR3209" s="49"/>
      <c r="CT3209" s="49"/>
      <c r="CU3209" s="50"/>
      <c r="CV3209" s="47"/>
      <c r="CW3209" s="50"/>
      <c r="CZ3209" s="49"/>
      <c r="DB3209" s="49"/>
      <c r="DC3209" s="50"/>
      <c r="DD3209" s="47"/>
      <c r="DE3209" s="50"/>
      <c r="DH3209" s="49"/>
      <c r="DJ3209" s="49"/>
      <c r="DK3209" s="50"/>
      <c r="DL3209" s="47"/>
      <c r="DM3209" s="50"/>
      <c r="DP3209" s="49"/>
      <c r="DR3209" s="49"/>
      <c r="DS3209" s="50"/>
      <c r="DT3209" s="47"/>
      <c r="DU3209" s="50"/>
      <c r="DX3209" s="49"/>
      <c r="DZ3209" s="49"/>
      <c r="EA3209" s="50"/>
      <c r="EB3209" s="47"/>
      <c r="EC3209" s="50"/>
      <c r="EF3209" s="49"/>
      <c r="EH3209" s="49"/>
      <c r="EI3209" s="50"/>
      <c r="EJ3209" s="47"/>
      <c r="EK3209" s="50"/>
      <c r="EN3209" s="49"/>
      <c r="EP3209" s="49"/>
      <c r="EQ3209" s="50"/>
      <c r="ER3209" s="47"/>
      <c r="ES3209" s="50"/>
      <c r="EV3209" s="49"/>
      <c r="EX3209" s="49"/>
      <c r="EY3209" s="50"/>
      <c r="EZ3209" s="47"/>
      <c r="FA3209" s="50"/>
      <c r="FD3209" s="49"/>
      <c r="FF3209" s="49"/>
      <c r="FG3209" s="50"/>
      <c r="FH3209" s="47"/>
      <c r="FI3209" s="50"/>
      <c r="FL3209" s="49"/>
      <c r="FN3209" s="49"/>
      <c r="FO3209" s="50"/>
      <c r="FP3209" s="47"/>
      <c r="FQ3209" s="50"/>
      <c r="FT3209" s="49"/>
      <c r="FV3209" s="49"/>
      <c r="FW3209" s="50"/>
      <c r="FX3209" s="47"/>
      <c r="FY3209" s="50"/>
      <c r="GB3209" s="49"/>
      <c r="GD3209" s="49"/>
      <c r="GE3209" s="50"/>
      <c r="GF3209" s="47"/>
      <c r="GG3209" s="50"/>
      <c r="GJ3209" s="49"/>
      <c r="GL3209" s="49"/>
      <c r="GM3209" s="50"/>
      <c r="GN3209" s="47"/>
      <c r="GO3209" s="50"/>
      <c r="GR3209" s="49"/>
      <c r="GT3209" s="49"/>
      <c r="GU3209" s="50"/>
      <c r="GV3209" s="47"/>
      <c r="GW3209" s="50"/>
      <c r="GZ3209" s="49"/>
      <c r="HB3209" s="49"/>
      <c r="HC3209" s="50"/>
      <c r="HD3209" s="47"/>
      <c r="HE3209" s="50"/>
      <c r="HH3209" s="49"/>
      <c r="HJ3209" s="49"/>
      <c r="HK3209" s="50"/>
      <c r="HL3209" s="47"/>
      <c r="HM3209" s="50"/>
      <c r="HP3209" s="49"/>
      <c r="HR3209" s="49"/>
      <c r="HS3209" s="50"/>
      <c r="HT3209" s="47"/>
      <c r="HU3209" s="50"/>
      <c r="HX3209" s="49"/>
      <c r="HZ3209" s="49"/>
      <c r="IA3209" s="50"/>
      <c r="IB3209" s="47"/>
      <c r="IC3209" s="50"/>
      <c r="IF3209" s="49"/>
      <c r="IH3209" s="49"/>
      <c r="II3209" s="50"/>
      <c r="IJ3209" s="47"/>
      <c r="IK3209" s="50"/>
      <c r="IN3209" s="49"/>
      <c r="IP3209" s="49"/>
      <c r="IQ3209" s="50"/>
    </row>
    <row r="3210" spans="1:251" s="48" customFormat="1">
      <c r="A3210" s="43"/>
      <c r="B3210" s="44">
        <v>100000462785</v>
      </c>
      <c r="C3210" s="43">
        <v>1</v>
      </c>
      <c r="D3210" s="45" t="s">
        <v>109</v>
      </c>
      <c r="E3210" s="45" t="s">
        <v>498</v>
      </c>
      <c r="F3210" s="46">
        <v>4929.17</v>
      </c>
      <c r="G3210" s="46">
        <v>-4928.17</v>
      </c>
      <c r="H3210" s="46">
        <v>1</v>
      </c>
      <c r="I3210" s="47"/>
      <c r="L3210" s="47"/>
      <c r="M3210" s="50"/>
      <c r="P3210" s="49"/>
      <c r="Q3210" s="49"/>
      <c r="S3210" s="50"/>
      <c r="T3210" s="47"/>
      <c r="U3210" s="50"/>
      <c r="X3210" s="49"/>
      <c r="Y3210" s="49"/>
      <c r="AA3210" s="50"/>
      <c r="AB3210" s="47"/>
      <c r="AC3210" s="50"/>
      <c r="AF3210" s="49"/>
      <c r="AG3210" s="49"/>
      <c r="AI3210" s="50"/>
      <c r="AJ3210" s="47"/>
      <c r="AK3210" s="50"/>
      <c r="AN3210" s="49"/>
      <c r="AO3210" s="49"/>
      <c r="AQ3210" s="50"/>
      <c r="AR3210" s="47"/>
      <c r="AS3210" s="50"/>
      <c r="AV3210" s="49"/>
      <c r="AW3210" s="49"/>
      <c r="AY3210" s="50"/>
      <c r="AZ3210" s="47"/>
      <c r="BA3210" s="50"/>
      <c r="BD3210" s="49"/>
      <c r="BE3210" s="49"/>
      <c r="BG3210" s="50"/>
      <c r="BH3210" s="47"/>
      <c r="BI3210" s="50"/>
      <c r="BL3210" s="49"/>
      <c r="BM3210" s="49"/>
      <c r="BO3210" s="50"/>
      <c r="BP3210" s="47"/>
      <c r="BQ3210" s="50"/>
      <c r="BT3210" s="49"/>
      <c r="BU3210" s="49"/>
      <c r="BW3210" s="50"/>
      <c r="BX3210" s="47"/>
      <c r="BY3210" s="50"/>
      <c r="CB3210" s="49"/>
      <c r="CC3210" s="49"/>
      <c r="CE3210" s="50"/>
      <c r="CF3210" s="47"/>
      <c r="CG3210" s="50"/>
      <c r="CJ3210" s="49"/>
      <c r="CK3210" s="49"/>
      <c r="CM3210" s="50"/>
      <c r="CN3210" s="47"/>
      <c r="CO3210" s="50"/>
      <c r="CR3210" s="49"/>
      <c r="CS3210" s="49"/>
      <c r="CU3210" s="50"/>
      <c r="CV3210" s="47"/>
      <c r="CW3210" s="50"/>
      <c r="CZ3210" s="49"/>
      <c r="DA3210" s="49"/>
      <c r="DC3210" s="50"/>
      <c r="DD3210" s="47"/>
      <c r="DE3210" s="50"/>
      <c r="DH3210" s="49"/>
      <c r="DI3210" s="49"/>
      <c r="DK3210" s="50"/>
      <c r="DL3210" s="47"/>
      <c r="DM3210" s="50"/>
      <c r="DP3210" s="49"/>
      <c r="DQ3210" s="49"/>
      <c r="DS3210" s="50"/>
      <c r="DT3210" s="47"/>
      <c r="DU3210" s="50"/>
      <c r="DX3210" s="49"/>
      <c r="DY3210" s="49"/>
      <c r="EA3210" s="50"/>
      <c r="EB3210" s="47"/>
      <c r="EC3210" s="50"/>
      <c r="EF3210" s="49"/>
      <c r="EG3210" s="49"/>
      <c r="EI3210" s="50"/>
      <c r="EJ3210" s="47"/>
      <c r="EK3210" s="50"/>
      <c r="EN3210" s="49"/>
      <c r="EO3210" s="49"/>
      <c r="EQ3210" s="50"/>
      <c r="ER3210" s="47"/>
      <c r="ES3210" s="50"/>
      <c r="EV3210" s="49"/>
      <c r="EW3210" s="49"/>
      <c r="EY3210" s="50"/>
      <c r="EZ3210" s="47"/>
      <c r="FA3210" s="50"/>
      <c r="FD3210" s="49"/>
      <c r="FE3210" s="49"/>
      <c r="FG3210" s="50"/>
      <c r="FH3210" s="47"/>
      <c r="FI3210" s="50"/>
      <c r="FL3210" s="49"/>
      <c r="FM3210" s="49"/>
      <c r="FO3210" s="50"/>
      <c r="FP3210" s="47"/>
      <c r="FQ3210" s="50"/>
      <c r="FT3210" s="49"/>
      <c r="FU3210" s="49"/>
      <c r="FW3210" s="50"/>
      <c r="FX3210" s="47"/>
      <c r="FY3210" s="50"/>
      <c r="GB3210" s="49"/>
      <c r="GC3210" s="49"/>
      <c r="GE3210" s="50"/>
      <c r="GF3210" s="47"/>
      <c r="GG3210" s="50"/>
      <c r="GJ3210" s="49"/>
      <c r="GK3210" s="49"/>
      <c r="GM3210" s="50"/>
      <c r="GN3210" s="47"/>
      <c r="GO3210" s="50"/>
      <c r="GR3210" s="49"/>
      <c r="GS3210" s="49"/>
      <c r="GU3210" s="50"/>
      <c r="GV3210" s="47"/>
      <c r="GW3210" s="50"/>
      <c r="GZ3210" s="49"/>
      <c r="HA3210" s="49"/>
      <c r="HC3210" s="50"/>
      <c r="HD3210" s="47"/>
      <c r="HE3210" s="50"/>
      <c r="HH3210" s="49"/>
      <c r="HI3210" s="49"/>
      <c r="HK3210" s="50"/>
      <c r="HL3210" s="47"/>
      <c r="HM3210" s="50"/>
      <c r="HP3210" s="49"/>
      <c r="HQ3210" s="49"/>
      <c r="HS3210" s="50"/>
      <c r="HT3210" s="47"/>
      <c r="HU3210" s="50"/>
      <c r="HX3210" s="49"/>
      <c r="HY3210" s="49"/>
      <c r="IA3210" s="50"/>
      <c r="IB3210" s="47"/>
      <c r="IC3210" s="50"/>
      <c r="IF3210" s="49"/>
      <c r="IG3210" s="49"/>
      <c r="II3210" s="50"/>
      <c r="IJ3210" s="47"/>
      <c r="IK3210" s="50"/>
      <c r="IN3210" s="49"/>
      <c r="IO3210" s="49"/>
      <c r="IQ3210" s="50"/>
    </row>
    <row r="3211" spans="1:251" s="48" customFormat="1">
      <c r="A3211" s="43">
        <v>2144</v>
      </c>
      <c r="B3211" s="44">
        <v>100000462786</v>
      </c>
      <c r="C3211" s="43">
        <v>0</v>
      </c>
      <c r="D3211" s="45" t="s">
        <v>109</v>
      </c>
      <c r="E3211" s="45" t="s">
        <v>498</v>
      </c>
      <c r="F3211" s="46">
        <v>28870.83</v>
      </c>
      <c r="G3211" s="46">
        <v>-347.28</v>
      </c>
      <c r="H3211" s="46">
        <v>28523.55</v>
      </c>
      <c r="I3211" s="47"/>
      <c r="K3211" s="49"/>
      <c r="L3211" s="47"/>
      <c r="M3211" s="50"/>
      <c r="P3211" s="49"/>
      <c r="R3211" s="49"/>
      <c r="S3211" s="50"/>
      <c r="T3211" s="47"/>
      <c r="U3211" s="50"/>
      <c r="X3211" s="49"/>
      <c r="Z3211" s="49"/>
      <c r="AA3211" s="50"/>
      <c r="AB3211" s="47"/>
      <c r="AC3211" s="50"/>
      <c r="AF3211" s="49"/>
      <c r="AH3211" s="49"/>
      <c r="AI3211" s="50"/>
      <c r="AJ3211" s="47"/>
      <c r="AK3211" s="50"/>
      <c r="AN3211" s="49"/>
      <c r="AP3211" s="49"/>
      <c r="AQ3211" s="50"/>
      <c r="AR3211" s="47"/>
      <c r="AS3211" s="50"/>
      <c r="AV3211" s="49"/>
      <c r="AX3211" s="49"/>
      <c r="AY3211" s="50"/>
      <c r="AZ3211" s="47"/>
      <c r="BA3211" s="50"/>
      <c r="BD3211" s="49"/>
      <c r="BF3211" s="49"/>
      <c r="BG3211" s="50"/>
      <c r="BH3211" s="47"/>
      <c r="BI3211" s="50"/>
      <c r="BL3211" s="49"/>
      <c r="BN3211" s="49"/>
      <c r="BO3211" s="50"/>
      <c r="BP3211" s="47"/>
      <c r="BQ3211" s="50"/>
      <c r="BT3211" s="49"/>
      <c r="BV3211" s="49"/>
      <c r="BW3211" s="50"/>
      <c r="BX3211" s="47"/>
      <c r="BY3211" s="50"/>
      <c r="CB3211" s="49"/>
      <c r="CD3211" s="49"/>
      <c r="CE3211" s="50"/>
      <c r="CF3211" s="47"/>
      <c r="CG3211" s="50"/>
      <c r="CJ3211" s="49"/>
      <c r="CL3211" s="49"/>
      <c r="CM3211" s="50"/>
      <c r="CN3211" s="47"/>
      <c r="CO3211" s="50"/>
      <c r="CR3211" s="49"/>
      <c r="CT3211" s="49"/>
      <c r="CU3211" s="50"/>
      <c r="CV3211" s="47"/>
      <c r="CW3211" s="50"/>
      <c r="CZ3211" s="49"/>
      <c r="DB3211" s="49"/>
      <c r="DC3211" s="50"/>
      <c r="DD3211" s="47"/>
      <c r="DE3211" s="50"/>
      <c r="DH3211" s="49"/>
      <c r="DJ3211" s="49"/>
      <c r="DK3211" s="50"/>
      <c r="DL3211" s="47"/>
      <c r="DM3211" s="50"/>
      <c r="DP3211" s="49"/>
      <c r="DR3211" s="49"/>
      <c r="DS3211" s="50"/>
      <c r="DT3211" s="47"/>
      <c r="DU3211" s="50"/>
      <c r="DX3211" s="49"/>
      <c r="DZ3211" s="49"/>
      <c r="EA3211" s="50"/>
      <c r="EB3211" s="47"/>
      <c r="EC3211" s="50"/>
      <c r="EF3211" s="49"/>
      <c r="EH3211" s="49"/>
      <c r="EI3211" s="50"/>
      <c r="EJ3211" s="47"/>
      <c r="EK3211" s="50"/>
      <c r="EN3211" s="49"/>
      <c r="EP3211" s="49"/>
      <c r="EQ3211" s="50"/>
      <c r="ER3211" s="47"/>
      <c r="ES3211" s="50"/>
      <c r="EV3211" s="49"/>
      <c r="EX3211" s="49"/>
      <c r="EY3211" s="50"/>
      <c r="EZ3211" s="47"/>
      <c r="FA3211" s="50"/>
      <c r="FD3211" s="49"/>
      <c r="FF3211" s="49"/>
      <c r="FG3211" s="50"/>
      <c r="FH3211" s="47"/>
      <c r="FI3211" s="50"/>
      <c r="FL3211" s="49"/>
      <c r="FN3211" s="49"/>
      <c r="FO3211" s="50"/>
      <c r="FP3211" s="47"/>
      <c r="FQ3211" s="50"/>
      <c r="FT3211" s="49"/>
      <c r="FV3211" s="49"/>
      <c r="FW3211" s="50"/>
      <c r="FX3211" s="47"/>
      <c r="FY3211" s="50"/>
      <c r="GB3211" s="49"/>
      <c r="GD3211" s="49"/>
      <c r="GE3211" s="50"/>
      <c r="GF3211" s="47"/>
      <c r="GG3211" s="50"/>
      <c r="GJ3211" s="49"/>
      <c r="GL3211" s="49"/>
      <c r="GM3211" s="50"/>
      <c r="GN3211" s="47"/>
      <c r="GO3211" s="50"/>
      <c r="GR3211" s="49"/>
      <c r="GT3211" s="49"/>
      <c r="GU3211" s="50"/>
      <c r="GV3211" s="47"/>
      <c r="GW3211" s="50"/>
      <c r="GZ3211" s="49"/>
      <c r="HB3211" s="49"/>
      <c r="HC3211" s="50"/>
      <c r="HD3211" s="47"/>
      <c r="HE3211" s="50"/>
      <c r="HH3211" s="49"/>
      <c r="HJ3211" s="49"/>
      <c r="HK3211" s="50"/>
      <c r="HL3211" s="47"/>
      <c r="HM3211" s="50"/>
      <c r="HP3211" s="49"/>
      <c r="HR3211" s="49"/>
      <c r="HS3211" s="50"/>
      <c r="HT3211" s="47"/>
      <c r="HU3211" s="50"/>
      <c r="HX3211" s="49"/>
      <c r="HZ3211" s="49"/>
      <c r="IA3211" s="50"/>
      <c r="IB3211" s="47"/>
      <c r="IC3211" s="50"/>
      <c r="IF3211" s="49"/>
      <c r="IH3211" s="49"/>
      <c r="II3211" s="50"/>
      <c r="IJ3211" s="47"/>
      <c r="IK3211" s="50"/>
      <c r="IN3211" s="49"/>
      <c r="IP3211" s="49"/>
      <c r="IQ3211" s="50"/>
    </row>
    <row r="3212" spans="1:251" s="48" customFormat="1">
      <c r="A3212" s="43"/>
      <c r="B3212" s="44">
        <v>100000462786</v>
      </c>
      <c r="C3212" s="43">
        <v>1</v>
      </c>
      <c r="D3212" s="45" t="s">
        <v>109</v>
      </c>
      <c r="E3212" s="45" t="s">
        <v>498</v>
      </c>
      <c r="F3212" s="46">
        <v>4929.17</v>
      </c>
      <c r="G3212" s="46">
        <v>-4928.17</v>
      </c>
      <c r="H3212" s="46">
        <v>1</v>
      </c>
      <c r="I3212" s="47"/>
      <c r="L3212" s="47"/>
      <c r="M3212" s="50"/>
      <c r="P3212" s="49"/>
      <c r="Q3212" s="49"/>
      <c r="S3212" s="50"/>
      <c r="T3212" s="47"/>
      <c r="U3212" s="50"/>
      <c r="X3212" s="49"/>
      <c r="Y3212" s="49"/>
      <c r="AA3212" s="50"/>
      <c r="AB3212" s="47"/>
      <c r="AC3212" s="50"/>
      <c r="AF3212" s="49"/>
      <c r="AG3212" s="49"/>
      <c r="AI3212" s="50"/>
      <c r="AJ3212" s="47"/>
      <c r="AK3212" s="50"/>
      <c r="AN3212" s="49"/>
      <c r="AO3212" s="49"/>
      <c r="AQ3212" s="50"/>
      <c r="AR3212" s="47"/>
      <c r="AS3212" s="50"/>
      <c r="AV3212" s="49"/>
      <c r="AW3212" s="49"/>
      <c r="AY3212" s="50"/>
      <c r="AZ3212" s="47"/>
      <c r="BA3212" s="50"/>
      <c r="BD3212" s="49"/>
      <c r="BE3212" s="49"/>
      <c r="BG3212" s="50"/>
      <c r="BH3212" s="47"/>
      <c r="BI3212" s="50"/>
      <c r="BL3212" s="49"/>
      <c r="BM3212" s="49"/>
      <c r="BO3212" s="50"/>
      <c r="BP3212" s="47"/>
      <c r="BQ3212" s="50"/>
      <c r="BT3212" s="49"/>
      <c r="BU3212" s="49"/>
      <c r="BW3212" s="50"/>
      <c r="BX3212" s="47"/>
      <c r="BY3212" s="50"/>
      <c r="CB3212" s="49"/>
      <c r="CC3212" s="49"/>
      <c r="CE3212" s="50"/>
      <c r="CF3212" s="47"/>
      <c r="CG3212" s="50"/>
      <c r="CJ3212" s="49"/>
      <c r="CK3212" s="49"/>
      <c r="CM3212" s="50"/>
      <c r="CN3212" s="47"/>
      <c r="CO3212" s="50"/>
      <c r="CR3212" s="49"/>
      <c r="CS3212" s="49"/>
      <c r="CU3212" s="50"/>
      <c r="CV3212" s="47"/>
      <c r="CW3212" s="50"/>
      <c r="CZ3212" s="49"/>
      <c r="DA3212" s="49"/>
      <c r="DC3212" s="50"/>
      <c r="DD3212" s="47"/>
      <c r="DE3212" s="50"/>
      <c r="DH3212" s="49"/>
      <c r="DI3212" s="49"/>
      <c r="DK3212" s="50"/>
      <c r="DL3212" s="47"/>
      <c r="DM3212" s="50"/>
      <c r="DP3212" s="49"/>
      <c r="DQ3212" s="49"/>
      <c r="DS3212" s="50"/>
      <c r="DT3212" s="47"/>
      <c r="DU3212" s="50"/>
      <c r="DX3212" s="49"/>
      <c r="DY3212" s="49"/>
      <c r="EA3212" s="50"/>
      <c r="EB3212" s="47"/>
      <c r="EC3212" s="50"/>
      <c r="EF3212" s="49"/>
      <c r="EG3212" s="49"/>
      <c r="EI3212" s="50"/>
      <c r="EJ3212" s="47"/>
      <c r="EK3212" s="50"/>
      <c r="EN3212" s="49"/>
      <c r="EO3212" s="49"/>
      <c r="EQ3212" s="50"/>
      <c r="ER3212" s="47"/>
      <c r="ES3212" s="50"/>
      <c r="EV3212" s="49"/>
      <c r="EW3212" s="49"/>
      <c r="EY3212" s="50"/>
      <c r="EZ3212" s="47"/>
      <c r="FA3212" s="50"/>
      <c r="FD3212" s="49"/>
      <c r="FE3212" s="49"/>
      <c r="FG3212" s="50"/>
      <c r="FH3212" s="47"/>
      <c r="FI3212" s="50"/>
      <c r="FL3212" s="49"/>
      <c r="FM3212" s="49"/>
      <c r="FO3212" s="50"/>
      <c r="FP3212" s="47"/>
      <c r="FQ3212" s="50"/>
      <c r="FT3212" s="49"/>
      <c r="FU3212" s="49"/>
      <c r="FW3212" s="50"/>
      <c r="FX3212" s="47"/>
      <c r="FY3212" s="50"/>
      <c r="GB3212" s="49"/>
      <c r="GC3212" s="49"/>
      <c r="GE3212" s="50"/>
      <c r="GF3212" s="47"/>
      <c r="GG3212" s="50"/>
      <c r="GJ3212" s="49"/>
      <c r="GK3212" s="49"/>
      <c r="GM3212" s="50"/>
      <c r="GN3212" s="47"/>
      <c r="GO3212" s="50"/>
      <c r="GR3212" s="49"/>
      <c r="GS3212" s="49"/>
      <c r="GU3212" s="50"/>
      <c r="GV3212" s="47"/>
      <c r="GW3212" s="50"/>
      <c r="GZ3212" s="49"/>
      <c r="HA3212" s="49"/>
      <c r="HC3212" s="50"/>
      <c r="HD3212" s="47"/>
      <c r="HE3212" s="50"/>
      <c r="HH3212" s="49"/>
      <c r="HI3212" s="49"/>
      <c r="HK3212" s="50"/>
      <c r="HL3212" s="47"/>
      <c r="HM3212" s="50"/>
      <c r="HP3212" s="49"/>
      <c r="HQ3212" s="49"/>
      <c r="HS3212" s="50"/>
      <c r="HT3212" s="47"/>
      <c r="HU3212" s="50"/>
      <c r="HX3212" s="49"/>
      <c r="HY3212" s="49"/>
      <c r="IA3212" s="50"/>
      <c r="IB3212" s="47"/>
      <c r="IC3212" s="50"/>
      <c r="IF3212" s="49"/>
      <c r="IG3212" s="49"/>
      <c r="II3212" s="50"/>
      <c r="IJ3212" s="47"/>
      <c r="IK3212" s="50"/>
      <c r="IN3212" s="49"/>
      <c r="IO3212" s="49"/>
      <c r="IQ3212" s="50"/>
    </row>
    <row r="3213" spans="1:251" s="48" customFormat="1">
      <c r="A3213" s="43">
        <v>2145</v>
      </c>
      <c r="B3213" s="44">
        <v>100000462787</v>
      </c>
      <c r="C3213" s="43">
        <v>0</v>
      </c>
      <c r="D3213" s="45" t="s">
        <v>109</v>
      </c>
      <c r="E3213" s="45" t="s">
        <v>499</v>
      </c>
      <c r="F3213" s="46">
        <v>6047.5</v>
      </c>
      <c r="G3213" s="46">
        <v>-72.739999999999995</v>
      </c>
      <c r="H3213" s="46">
        <v>5974.76</v>
      </c>
      <c r="I3213" s="47"/>
      <c r="K3213" s="49"/>
      <c r="L3213" s="47"/>
      <c r="M3213" s="50"/>
      <c r="P3213" s="49"/>
      <c r="R3213" s="49"/>
      <c r="S3213" s="50"/>
      <c r="T3213" s="47"/>
      <c r="U3213" s="50"/>
      <c r="X3213" s="49"/>
      <c r="Z3213" s="49"/>
      <c r="AA3213" s="50"/>
      <c r="AB3213" s="47"/>
      <c r="AC3213" s="50"/>
      <c r="AF3213" s="49"/>
      <c r="AH3213" s="49"/>
      <c r="AI3213" s="50"/>
      <c r="AJ3213" s="47"/>
      <c r="AK3213" s="50"/>
      <c r="AN3213" s="49"/>
      <c r="AP3213" s="49"/>
      <c r="AQ3213" s="50"/>
      <c r="AR3213" s="47"/>
      <c r="AS3213" s="50"/>
      <c r="AV3213" s="49"/>
      <c r="AX3213" s="49"/>
      <c r="AY3213" s="50"/>
      <c r="AZ3213" s="47"/>
      <c r="BA3213" s="50"/>
      <c r="BD3213" s="49"/>
      <c r="BF3213" s="49"/>
      <c r="BG3213" s="50"/>
      <c r="BH3213" s="47"/>
      <c r="BI3213" s="50"/>
      <c r="BL3213" s="49"/>
      <c r="BN3213" s="49"/>
      <c r="BO3213" s="50"/>
      <c r="BP3213" s="47"/>
      <c r="BQ3213" s="50"/>
      <c r="BT3213" s="49"/>
      <c r="BV3213" s="49"/>
      <c r="BW3213" s="50"/>
      <c r="BX3213" s="47"/>
      <c r="BY3213" s="50"/>
      <c r="CB3213" s="49"/>
      <c r="CD3213" s="49"/>
      <c r="CE3213" s="50"/>
      <c r="CF3213" s="47"/>
      <c r="CG3213" s="50"/>
      <c r="CJ3213" s="49"/>
      <c r="CL3213" s="49"/>
      <c r="CM3213" s="50"/>
      <c r="CN3213" s="47"/>
      <c r="CO3213" s="50"/>
      <c r="CR3213" s="49"/>
      <c r="CT3213" s="49"/>
      <c r="CU3213" s="50"/>
      <c r="CV3213" s="47"/>
      <c r="CW3213" s="50"/>
      <c r="CZ3213" s="49"/>
      <c r="DB3213" s="49"/>
      <c r="DC3213" s="50"/>
      <c r="DD3213" s="47"/>
      <c r="DE3213" s="50"/>
      <c r="DH3213" s="49"/>
      <c r="DJ3213" s="49"/>
      <c r="DK3213" s="50"/>
      <c r="DL3213" s="47"/>
      <c r="DM3213" s="50"/>
      <c r="DP3213" s="49"/>
      <c r="DR3213" s="49"/>
      <c r="DS3213" s="50"/>
      <c r="DT3213" s="47"/>
      <c r="DU3213" s="50"/>
      <c r="DX3213" s="49"/>
      <c r="DZ3213" s="49"/>
      <c r="EA3213" s="50"/>
      <c r="EB3213" s="47"/>
      <c r="EC3213" s="50"/>
      <c r="EF3213" s="49"/>
      <c r="EH3213" s="49"/>
      <c r="EI3213" s="50"/>
      <c r="EJ3213" s="47"/>
      <c r="EK3213" s="50"/>
      <c r="EN3213" s="49"/>
      <c r="EP3213" s="49"/>
      <c r="EQ3213" s="50"/>
      <c r="ER3213" s="47"/>
      <c r="ES3213" s="50"/>
      <c r="EV3213" s="49"/>
      <c r="EX3213" s="49"/>
      <c r="EY3213" s="50"/>
      <c r="EZ3213" s="47"/>
      <c r="FA3213" s="50"/>
      <c r="FD3213" s="49"/>
      <c r="FF3213" s="49"/>
      <c r="FG3213" s="50"/>
      <c r="FH3213" s="47"/>
      <c r="FI3213" s="50"/>
      <c r="FL3213" s="49"/>
      <c r="FN3213" s="49"/>
      <c r="FO3213" s="50"/>
      <c r="FP3213" s="47"/>
      <c r="FQ3213" s="50"/>
      <c r="FT3213" s="49"/>
      <c r="FV3213" s="49"/>
      <c r="FW3213" s="50"/>
      <c r="FX3213" s="47"/>
      <c r="FY3213" s="50"/>
      <c r="GB3213" s="49"/>
      <c r="GD3213" s="49"/>
      <c r="GE3213" s="50"/>
      <c r="GF3213" s="47"/>
      <c r="GG3213" s="50"/>
      <c r="GJ3213" s="49"/>
      <c r="GL3213" s="49"/>
      <c r="GM3213" s="50"/>
      <c r="GN3213" s="47"/>
      <c r="GO3213" s="50"/>
      <c r="GR3213" s="49"/>
      <c r="GT3213" s="49"/>
      <c r="GU3213" s="50"/>
      <c r="GV3213" s="47"/>
      <c r="GW3213" s="50"/>
      <c r="GZ3213" s="49"/>
      <c r="HB3213" s="49"/>
      <c r="HC3213" s="50"/>
      <c r="HD3213" s="47"/>
      <c r="HE3213" s="50"/>
      <c r="HH3213" s="49"/>
      <c r="HJ3213" s="49"/>
      <c r="HK3213" s="50"/>
      <c r="HL3213" s="47"/>
      <c r="HM3213" s="50"/>
      <c r="HP3213" s="49"/>
      <c r="HR3213" s="49"/>
      <c r="HS3213" s="50"/>
      <c r="HT3213" s="47"/>
      <c r="HU3213" s="50"/>
      <c r="HX3213" s="49"/>
      <c r="HZ3213" s="49"/>
      <c r="IA3213" s="50"/>
      <c r="IB3213" s="47"/>
      <c r="IC3213" s="50"/>
      <c r="IF3213" s="49"/>
      <c r="IH3213" s="49"/>
      <c r="II3213" s="50"/>
      <c r="IJ3213" s="47"/>
      <c r="IK3213" s="50"/>
      <c r="IN3213" s="49"/>
      <c r="IP3213" s="49"/>
      <c r="IQ3213" s="50"/>
    </row>
    <row r="3214" spans="1:251" s="48" customFormat="1">
      <c r="A3214" s="43"/>
      <c r="B3214" s="44">
        <v>100000462787</v>
      </c>
      <c r="C3214" s="43">
        <v>1</v>
      </c>
      <c r="D3214" s="45" t="s">
        <v>109</v>
      </c>
      <c r="E3214" s="45" t="s">
        <v>499</v>
      </c>
      <c r="F3214" s="46">
        <v>1032.5</v>
      </c>
      <c r="G3214" s="46">
        <v>-1031.5</v>
      </c>
      <c r="H3214" s="46">
        <v>1</v>
      </c>
      <c r="I3214" s="47"/>
      <c r="L3214" s="47"/>
      <c r="M3214" s="50"/>
      <c r="P3214" s="49"/>
      <c r="Q3214" s="49"/>
      <c r="S3214" s="50"/>
      <c r="T3214" s="47"/>
      <c r="U3214" s="50"/>
      <c r="X3214" s="49"/>
      <c r="Y3214" s="49"/>
      <c r="AA3214" s="50"/>
      <c r="AB3214" s="47"/>
      <c r="AC3214" s="50"/>
      <c r="AF3214" s="49"/>
      <c r="AG3214" s="49"/>
      <c r="AI3214" s="50"/>
      <c r="AJ3214" s="47"/>
      <c r="AK3214" s="50"/>
      <c r="AN3214" s="49"/>
      <c r="AO3214" s="49"/>
      <c r="AQ3214" s="50"/>
      <c r="AR3214" s="47"/>
      <c r="AS3214" s="50"/>
      <c r="AV3214" s="49"/>
      <c r="AW3214" s="49"/>
      <c r="AY3214" s="50"/>
      <c r="AZ3214" s="47"/>
      <c r="BA3214" s="50"/>
      <c r="BD3214" s="49"/>
      <c r="BE3214" s="49"/>
      <c r="BG3214" s="50"/>
      <c r="BH3214" s="47"/>
      <c r="BI3214" s="50"/>
      <c r="BL3214" s="49"/>
      <c r="BM3214" s="49"/>
      <c r="BO3214" s="50"/>
      <c r="BP3214" s="47"/>
      <c r="BQ3214" s="50"/>
      <c r="BT3214" s="49"/>
      <c r="BU3214" s="49"/>
      <c r="BW3214" s="50"/>
      <c r="BX3214" s="47"/>
      <c r="BY3214" s="50"/>
      <c r="CB3214" s="49"/>
      <c r="CC3214" s="49"/>
      <c r="CE3214" s="50"/>
      <c r="CF3214" s="47"/>
      <c r="CG3214" s="50"/>
      <c r="CJ3214" s="49"/>
      <c r="CK3214" s="49"/>
      <c r="CM3214" s="50"/>
      <c r="CN3214" s="47"/>
      <c r="CO3214" s="50"/>
      <c r="CR3214" s="49"/>
      <c r="CS3214" s="49"/>
      <c r="CU3214" s="50"/>
      <c r="CV3214" s="47"/>
      <c r="CW3214" s="50"/>
      <c r="CZ3214" s="49"/>
      <c r="DA3214" s="49"/>
      <c r="DC3214" s="50"/>
      <c r="DD3214" s="47"/>
      <c r="DE3214" s="50"/>
      <c r="DH3214" s="49"/>
      <c r="DI3214" s="49"/>
      <c r="DK3214" s="50"/>
      <c r="DL3214" s="47"/>
      <c r="DM3214" s="50"/>
      <c r="DP3214" s="49"/>
      <c r="DQ3214" s="49"/>
      <c r="DS3214" s="50"/>
      <c r="DT3214" s="47"/>
      <c r="DU3214" s="50"/>
      <c r="DX3214" s="49"/>
      <c r="DY3214" s="49"/>
      <c r="EA3214" s="50"/>
      <c r="EB3214" s="47"/>
      <c r="EC3214" s="50"/>
      <c r="EF3214" s="49"/>
      <c r="EG3214" s="49"/>
      <c r="EI3214" s="50"/>
      <c r="EJ3214" s="47"/>
      <c r="EK3214" s="50"/>
      <c r="EN3214" s="49"/>
      <c r="EO3214" s="49"/>
      <c r="EQ3214" s="50"/>
      <c r="ER3214" s="47"/>
      <c r="ES3214" s="50"/>
      <c r="EV3214" s="49"/>
      <c r="EW3214" s="49"/>
      <c r="EY3214" s="50"/>
      <c r="EZ3214" s="47"/>
      <c r="FA3214" s="50"/>
      <c r="FD3214" s="49"/>
      <c r="FE3214" s="49"/>
      <c r="FG3214" s="50"/>
      <c r="FH3214" s="47"/>
      <c r="FI3214" s="50"/>
      <c r="FL3214" s="49"/>
      <c r="FM3214" s="49"/>
      <c r="FO3214" s="50"/>
      <c r="FP3214" s="47"/>
      <c r="FQ3214" s="50"/>
      <c r="FT3214" s="49"/>
      <c r="FU3214" s="49"/>
      <c r="FW3214" s="50"/>
      <c r="FX3214" s="47"/>
      <c r="FY3214" s="50"/>
      <c r="GB3214" s="49"/>
      <c r="GC3214" s="49"/>
      <c r="GE3214" s="50"/>
      <c r="GF3214" s="47"/>
      <c r="GG3214" s="50"/>
      <c r="GJ3214" s="49"/>
      <c r="GK3214" s="49"/>
      <c r="GM3214" s="50"/>
      <c r="GN3214" s="47"/>
      <c r="GO3214" s="50"/>
      <c r="GR3214" s="49"/>
      <c r="GS3214" s="49"/>
      <c r="GU3214" s="50"/>
      <c r="GV3214" s="47"/>
      <c r="GW3214" s="50"/>
      <c r="GZ3214" s="49"/>
      <c r="HA3214" s="49"/>
      <c r="HC3214" s="50"/>
      <c r="HD3214" s="47"/>
      <c r="HE3214" s="50"/>
      <c r="HH3214" s="49"/>
      <c r="HI3214" s="49"/>
      <c r="HK3214" s="50"/>
      <c r="HL3214" s="47"/>
      <c r="HM3214" s="50"/>
      <c r="HP3214" s="49"/>
      <c r="HQ3214" s="49"/>
      <c r="HS3214" s="50"/>
      <c r="HT3214" s="47"/>
      <c r="HU3214" s="50"/>
      <c r="HX3214" s="49"/>
      <c r="HY3214" s="49"/>
      <c r="IA3214" s="50"/>
      <c r="IB3214" s="47"/>
      <c r="IC3214" s="50"/>
      <c r="IF3214" s="49"/>
      <c r="IG3214" s="49"/>
      <c r="II3214" s="50"/>
      <c r="IJ3214" s="47"/>
      <c r="IK3214" s="50"/>
      <c r="IN3214" s="49"/>
      <c r="IO3214" s="49"/>
      <c r="IQ3214" s="50"/>
    </row>
    <row r="3215" spans="1:251" s="48" customFormat="1">
      <c r="A3215" s="43">
        <v>2146</v>
      </c>
      <c r="B3215" s="44">
        <v>100000462788</v>
      </c>
      <c r="C3215" s="43">
        <v>0</v>
      </c>
      <c r="D3215" s="45" t="s">
        <v>109</v>
      </c>
      <c r="E3215" s="45" t="s">
        <v>499</v>
      </c>
      <c r="F3215" s="46">
        <v>6047.5</v>
      </c>
      <c r="G3215" s="46">
        <v>-72.739999999999995</v>
      </c>
      <c r="H3215" s="46">
        <v>5974.76</v>
      </c>
      <c r="I3215" s="47"/>
      <c r="K3215" s="49"/>
      <c r="L3215" s="47"/>
      <c r="M3215" s="50"/>
      <c r="P3215" s="49"/>
      <c r="R3215" s="49"/>
      <c r="S3215" s="50"/>
      <c r="T3215" s="47"/>
      <c r="U3215" s="50"/>
      <c r="X3215" s="49"/>
      <c r="Z3215" s="49"/>
      <c r="AA3215" s="50"/>
      <c r="AB3215" s="47"/>
      <c r="AC3215" s="50"/>
      <c r="AF3215" s="49"/>
      <c r="AH3215" s="49"/>
      <c r="AI3215" s="50"/>
      <c r="AJ3215" s="47"/>
      <c r="AK3215" s="50"/>
      <c r="AN3215" s="49"/>
      <c r="AP3215" s="49"/>
      <c r="AQ3215" s="50"/>
      <c r="AR3215" s="47"/>
      <c r="AS3215" s="50"/>
      <c r="AV3215" s="49"/>
      <c r="AX3215" s="49"/>
      <c r="AY3215" s="50"/>
      <c r="AZ3215" s="47"/>
      <c r="BA3215" s="50"/>
      <c r="BD3215" s="49"/>
      <c r="BF3215" s="49"/>
      <c r="BG3215" s="50"/>
      <c r="BH3215" s="47"/>
      <c r="BI3215" s="50"/>
      <c r="BL3215" s="49"/>
      <c r="BN3215" s="49"/>
      <c r="BO3215" s="50"/>
      <c r="BP3215" s="47"/>
      <c r="BQ3215" s="50"/>
      <c r="BT3215" s="49"/>
      <c r="BV3215" s="49"/>
      <c r="BW3215" s="50"/>
      <c r="BX3215" s="47"/>
      <c r="BY3215" s="50"/>
      <c r="CB3215" s="49"/>
      <c r="CD3215" s="49"/>
      <c r="CE3215" s="50"/>
      <c r="CF3215" s="47"/>
      <c r="CG3215" s="50"/>
      <c r="CJ3215" s="49"/>
      <c r="CL3215" s="49"/>
      <c r="CM3215" s="50"/>
      <c r="CN3215" s="47"/>
      <c r="CO3215" s="50"/>
      <c r="CR3215" s="49"/>
      <c r="CT3215" s="49"/>
      <c r="CU3215" s="50"/>
      <c r="CV3215" s="47"/>
      <c r="CW3215" s="50"/>
      <c r="CZ3215" s="49"/>
      <c r="DB3215" s="49"/>
      <c r="DC3215" s="50"/>
      <c r="DD3215" s="47"/>
      <c r="DE3215" s="50"/>
      <c r="DH3215" s="49"/>
      <c r="DJ3215" s="49"/>
      <c r="DK3215" s="50"/>
      <c r="DL3215" s="47"/>
      <c r="DM3215" s="50"/>
      <c r="DP3215" s="49"/>
      <c r="DR3215" s="49"/>
      <c r="DS3215" s="50"/>
      <c r="DT3215" s="47"/>
      <c r="DU3215" s="50"/>
      <c r="DX3215" s="49"/>
      <c r="DZ3215" s="49"/>
      <c r="EA3215" s="50"/>
      <c r="EB3215" s="47"/>
      <c r="EC3215" s="50"/>
      <c r="EF3215" s="49"/>
      <c r="EH3215" s="49"/>
      <c r="EI3215" s="50"/>
      <c r="EJ3215" s="47"/>
      <c r="EK3215" s="50"/>
      <c r="EN3215" s="49"/>
      <c r="EP3215" s="49"/>
      <c r="EQ3215" s="50"/>
      <c r="ER3215" s="47"/>
      <c r="ES3215" s="50"/>
      <c r="EV3215" s="49"/>
      <c r="EX3215" s="49"/>
      <c r="EY3215" s="50"/>
      <c r="EZ3215" s="47"/>
      <c r="FA3215" s="50"/>
      <c r="FD3215" s="49"/>
      <c r="FF3215" s="49"/>
      <c r="FG3215" s="50"/>
      <c r="FH3215" s="47"/>
      <c r="FI3215" s="50"/>
      <c r="FL3215" s="49"/>
      <c r="FN3215" s="49"/>
      <c r="FO3215" s="50"/>
      <c r="FP3215" s="47"/>
      <c r="FQ3215" s="50"/>
      <c r="FT3215" s="49"/>
      <c r="FV3215" s="49"/>
      <c r="FW3215" s="50"/>
      <c r="FX3215" s="47"/>
      <c r="FY3215" s="50"/>
      <c r="GB3215" s="49"/>
      <c r="GD3215" s="49"/>
      <c r="GE3215" s="50"/>
      <c r="GF3215" s="47"/>
      <c r="GG3215" s="50"/>
      <c r="GJ3215" s="49"/>
      <c r="GL3215" s="49"/>
      <c r="GM3215" s="50"/>
      <c r="GN3215" s="47"/>
      <c r="GO3215" s="50"/>
      <c r="GR3215" s="49"/>
      <c r="GT3215" s="49"/>
      <c r="GU3215" s="50"/>
      <c r="GV3215" s="47"/>
      <c r="GW3215" s="50"/>
      <c r="GZ3215" s="49"/>
      <c r="HB3215" s="49"/>
      <c r="HC3215" s="50"/>
      <c r="HD3215" s="47"/>
      <c r="HE3215" s="50"/>
      <c r="HH3215" s="49"/>
      <c r="HJ3215" s="49"/>
      <c r="HK3215" s="50"/>
      <c r="HL3215" s="47"/>
      <c r="HM3215" s="50"/>
      <c r="HP3215" s="49"/>
      <c r="HR3215" s="49"/>
      <c r="HS3215" s="50"/>
      <c r="HT3215" s="47"/>
      <c r="HU3215" s="50"/>
      <c r="HX3215" s="49"/>
      <c r="HZ3215" s="49"/>
      <c r="IA3215" s="50"/>
      <c r="IB3215" s="47"/>
      <c r="IC3215" s="50"/>
      <c r="IF3215" s="49"/>
      <c r="IH3215" s="49"/>
      <c r="II3215" s="50"/>
      <c r="IJ3215" s="47"/>
      <c r="IK3215" s="50"/>
      <c r="IN3215" s="49"/>
      <c r="IP3215" s="49"/>
      <c r="IQ3215" s="50"/>
    </row>
    <row r="3216" spans="1:251" s="48" customFormat="1">
      <c r="A3216" s="43"/>
      <c r="B3216" s="44">
        <v>100000462788</v>
      </c>
      <c r="C3216" s="43">
        <v>1</v>
      </c>
      <c r="D3216" s="45" t="s">
        <v>109</v>
      </c>
      <c r="E3216" s="45" t="s">
        <v>499</v>
      </c>
      <c r="F3216" s="46">
        <v>1032.5</v>
      </c>
      <c r="G3216" s="46">
        <v>-1031.5</v>
      </c>
      <c r="H3216" s="46">
        <v>1</v>
      </c>
      <c r="I3216" s="47"/>
      <c r="L3216" s="47"/>
      <c r="M3216" s="50"/>
      <c r="P3216" s="49"/>
      <c r="Q3216" s="49"/>
      <c r="S3216" s="50"/>
      <c r="T3216" s="47"/>
      <c r="U3216" s="50"/>
      <c r="X3216" s="49"/>
      <c r="Y3216" s="49"/>
      <c r="AA3216" s="50"/>
      <c r="AB3216" s="47"/>
      <c r="AC3216" s="50"/>
      <c r="AF3216" s="49"/>
      <c r="AG3216" s="49"/>
      <c r="AI3216" s="50"/>
      <c r="AJ3216" s="47"/>
      <c r="AK3216" s="50"/>
      <c r="AN3216" s="49"/>
      <c r="AO3216" s="49"/>
      <c r="AQ3216" s="50"/>
      <c r="AR3216" s="47"/>
      <c r="AS3216" s="50"/>
      <c r="AV3216" s="49"/>
      <c r="AW3216" s="49"/>
      <c r="AY3216" s="50"/>
      <c r="AZ3216" s="47"/>
      <c r="BA3216" s="50"/>
      <c r="BD3216" s="49"/>
      <c r="BE3216" s="49"/>
      <c r="BG3216" s="50"/>
      <c r="BH3216" s="47"/>
      <c r="BI3216" s="50"/>
      <c r="BL3216" s="49"/>
      <c r="BM3216" s="49"/>
      <c r="BO3216" s="50"/>
      <c r="BP3216" s="47"/>
      <c r="BQ3216" s="50"/>
      <c r="BT3216" s="49"/>
      <c r="BU3216" s="49"/>
      <c r="BW3216" s="50"/>
      <c r="BX3216" s="47"/>
      <c r="BY3216" s="50"/>
      <c r="CB3216" s="49"/>
      <c r="CC3216" s="49"/>
      <c r="CE3216" s="50"/>
      <c r="CF3216" s="47"/>
      <c r="CG3216" s="50"/>
      <c r="CJ3216" s="49"/>
      <c r="CK3216" s="49"/>
      <c r="CM3216" s="50"/>
      <c r="CN3216" s="47"/>
      <c r="CO3216" s="50"/>
      <c r="CR3216" s="49"/>
      <c r="CS3216" s="49"/>
      <c r="CU3216" s="50"/>
      <c r="CV3216" s="47"/>
      <c r="CW3216" s="50"/>
      <c r="CZ3216" s="49"/>
      <c r="DA3216" s="49"/>
      <c r="DC3216" s="50"/>
      <c r="DD3216" s="47"/>
      <c r="DE3216" s="50"/>
      <c r="DH3216" s="49"/>
      <c r="DI3216" s="49"/>
      <c r="DK3216" s="50"/>
      <c r="DL3216" s="47"/>
      <c r="DM3216" s="50"/>
      <c r="DP3216" s="49"/>
      <c r="DQ3216" s="49"/>
      <c r="DS3216" s="50"/>
      <c r="DT3216" s="47"/>
      <c r="DU3216" s="50"/>
      <c r="DX3216" s="49"/>
      <c r="DY3216" s="49"/>
      <c r="EA3216" s="50"/>
      <c r="EB3216" s="47"/>
      <c r="EC3216" s="50"/>
      <c r="EF3216" s="49"/>
      <c r="EG3216" s="49"/>
      <c r="EI3216" s="50"/>
      <c r="EJ3216" s="47"/>
      <c r="EK3216" s="50"/>
      <c r="EN3216" s="49"/>
      <c r="EO3216" s="49"/>
      <c r="EQ3216" s="50"/>
      <c r="ER3216" s="47"/>
      <c r="ES3216" s="50"/>
      <c r="EV3216" s="49"/>
      <c r="EW3216" s="49"/>
      <c r="EY3216" s="50"/>
      <c r="EZ3216" s="47"/>
      <c r="FA3216" s="50"/>
      <c r="FD3216" s="49"/>
      <c r="FE3216" s="49"/>
      <c r="FG3216" s="50"/>
      <c r="FH3216" s="47"/>
      <c r="FI3216" s="50"/>
      <c r="FL3216" s="49"/>
      <c r="FM3216" s="49"/>
      <c r="FO3216" s="50"/>
      <c r="FP3216" s="47"/>
      <c r="FQ3216" s="50"/>
      <c r="FT3216" s="49"/>
      <c r="FU3216" s="49"/>
      <c r="FW3216" s="50"/>
      <c r="FX3216" s="47"/>
      <c r="FY3216" s="50"/>
      <c r="GB3216" s="49"/>
      <c r="GC3216" s="49"/>
      <c r="GE3216" s="50"/>
      <c r="GF3216" s="47"/>
      <c r="GG3216" s="50"/>
      <c r="GJ3216" s="49"/>
      <c r="GK3216" s="49"/>
      <c r="GM3216" s="50"/>
      <c r="GN3216" s="47"/>
      <c r="GO3216" s="50"/>
      <c r="GR3216" s="49"/>
      <c r="GS3216" s="49"/>
      <c r="GU3216" s="50"/>
      <c r="GV3216" s="47"/>
      <c r="GW3216" s="50"/>
      <c r="GZ3216" s="49"/>
      <c r="HA3216" s="49"/>
      <c r="HC3216" s="50"/>
      <c r="HD3216" s="47"/>
      <c r="HE3216" s="50"/>
      <c r="HH3216" s="49"/>
      <c r="HI3216" s="49"/>
      <c r="HK3216" s="50"/>
      <c r="HL3216" s="47"/>
      <c r="HM3216" s="50"/>
      <c r="HP3216" s="49"/>
      <c r="HQ3216" s="49"/>
      <c r="HS3216" s="50"/>
      <c r="HT3216" s="47"/>
      <c r="HU3216" s="50"/>
      <c r="HX3216" s="49"/>
      <c r="HY3216" s="49"/>
      <c r="IA3216" s="50"/>
      <c r="IB3216" s="47"/>
      <c r="IC3216" s="50"/>
      <c r="IF3216" s="49"/>
      <c r="IG3216" s="49"/>
      <c r="II3216" s="50"/>
      <c r="IJ3216" s="47"/>
      <c r="IK3216" s="50"/>
      <c r="IN3216" s="49"/>
      <c r="IO3216" s="49"/>
      <c r="IQ3216" s="50"/>
    </row>
    <row r="3217" spans="1:251" s="48" customFormat="1">
      <c r="A3217" s="43">
        <v>2147</v>
      </c>
      <c r="B3217" s="44">
        <v>100000462789</v>
      </c>
      <c r="C3217" s="43">
        <v>0</v>
      </c>
      <c r="D3217" s="45" t="s">
        <v>109</v>
      </c>
      <c r="E3217" s="45" t="s">
        <v>500</v>
      </c>
      <c r="F3217" s="46">
        <v>8405</v>
      </c>
      <c r="G3217" s="46">
        <v>-101.1</v>
      </c>
      <c r="H3217" s="46">
        <v>8303.9</v>
      </c>
      <c r="I3217" s="47"/>
      <c r="K3217" s="49"/>
      <c r="L3217" s="47"/>
      <c r="M3217" s="50"/>
      <c r="P3217" s="49"/>
      <c r="R3217" s="49"/>
      <c r="S3217" s="50"/>
      <c r="T3217" s="47"/>
      <c r="U3217" s="50"/>
      <c r="X3217" s="49"/>
      <c r="Z3217" s="49"/>
      <c r="AA3217" s="50"/>
      <c r="AB3217" s="47"/>
      <c r="AC3217" s="50"/>
      <c r="AF3217" s="49"/>
      <c r="AH3217" s="49"/>
      <c r="AI3217" s="50"/>
      <c r="AJ3217" s="47"/>
      <c r="AK3217" s="50"/>
      <c r="AN3217" s="49"/>
      <c r="AP3217" s="49"/>
      <c r="AQ3217" s="50"/>
      <c r="AR3217" s="47"/>
      <c r="AS3217" s="50"/>
      <c r="AV3217" s="49"/>
      <c r="AX3217" s="49"/>
      <c r="AY3217" s="50"/>
      <c r="AZ3217" s="47"/>
      <c r="BA3217" s="50"/>
      <c r="BD3217" s="49"/>
      <c r="BF3217" s="49"/>
      <c r="BG3217" s="50"/>
      <c r="BH3217" s="47"/>
      <c r="BI3217" s="50"/>
      <c r="BL3217" s="49"/>
      <c r="BN3217" s="49"/>
      <c r="BO3217" s="50"/>
      <c r="BP3217" s="47"/>
      <c r="BQ3217" s="50"/>
      <c r="BT3217" s="49"/>
      <c r="BV3217" s="49"/>
      <c r="BW3217" s="50"/>
      <c r="BX3217" s="47"/>
      <c r="BY3217" s="50"/>
      <c r="CB3217" s="49"/>
      <c r="CD3217" s="49"/>
      <c r="CE3217" s="50"/>
      <c r="CF3217" s="47"/>
      <c r="CG3217" s="50"/>
      <c r="CJ3217" s="49"/>
      <c r="CL3217" s="49"/>
      <c r="CM3217" s="50"/>
      <c r="CN3217" s="47"/>
      <c r="CO3217" s="50"/>
      <c r="CR3217" s="49"/>
      <c r="CT3217" s="49"/>
      <c r="CU3217" s="50"/>
      <c r="CV3217" s="47"/>
      <c r="CW3217" s="50"/>
      <c r="CZ3217" s="49"/>
      <c r="DB3217" s="49"/>
      <c r="DC3217" s="50"/>
      <c r="DD3217" s="47"/>
      <c r="DE3217" s="50"/>
      <c r="DH3217" s="49"/>
      <c r="DJ3217" s="49"/>
      <c r="DK3217" s="50"/>
      <c r="DL3217" s="47"/>
      <c r="DM3217" s="50"/>
      <c r="DP3217" s="49"/>
      <c r="DR3217" s="49"/>
      <c r="DS3217" s="50"/>
      <c r="DT3217" s="47"/>
      <c r="DU3217" s="50"/>
      <c r="DX3217" s="49"/>
      <c r="DZ3217" s="49"/>
      <c r="EA3217" s="50"/>
      <c r="EB3217" s="47"/>
      <c r="EC3217" s="50"/>
      <c r="EF3217" s="49"/>
      <c r="EH3217" s="49"/>
      <c r="EI3217" s="50"/>
      <c r="EJ3217" s="47"/>
      <c r="EK3217" s="50"/>
      <c r="EN3217" s="49"/>
      <c r="EP3217" s="49"/>
      <c r="EQ3217" s="50"/>
      <c r="ER3217" s="47"/>
      <c r="ES3217" s="50"/>
      <c r="EV3217" s="49"/>
      <c r="EX3217" s="49"/>
      <c r="EY3217" s="50"/>
      <c r="EZ3217" s="47"/>
      <c r="FA3217" s="50"/>
      <c r="FD3217" s="49"/>
      <c r="FF3217" s="49"/>
      <c r="FG3217" s="50"/>
      <c r="FH3217" s="47"/>
      <c r="FI3217" s="50"/>
      <c r="FL3217" s="49"/>
      <c r="FN3217" s="49"/>
      <c r="FO3217" s="50"/>
      <c r="FP3217" s="47"/>
      <c r="FQ3217" s="50"/>
      <c r="FT3217" s="49"/>
      <c r="FV3217" s="49"/>
      <c r="FW3217" s="50"/>
      <c r="FX3217" s="47"/>
      <c r="FY3217" s="50"/>
      <c r="GB3217" s="49"/>
      <c r="GD3217" s="49"/>
      <c r="GE3217" s="50"/>
      <c r="GF3217" s="47"/>
      <c r="GG3217" s="50"/>
      <c r="GJ3217" s="49"/>
      <c r="GL3217" s="49"/>
      <c r="GM3217" s="50"/>
      <c r="GN3217" s="47"/>
      <c r="GO3217" s="50"/>
      <c r="GR3217" s="49"/>
      <c r="GT3217" s="49"/>
      <c r="GU3217" s="50"/>
      <c r="GV3217" s="47"/>
      <c r="GW3217" s="50"/>
      <c r="GZ3217" s="49"/>
      <c r="HB3217" s="49"/>
      <c r="HC3217" s="50"/>
      <c r="HD3217" s="47"/>
      <c r="HE3217" s="50"/>
      <c r="HH3217" s="49"/>
      <c r="HJ3217" s="49"/>
      <c r="HK3217" s="50"/>
      <c r="HL3217" s="47"/>
      <c r="HM3217" s="50"/>
      <c r="HP3217" s="49"/>
      <c r="HR3217" s="49"/>
      <c r="HS3217" s="50"/>
      <c r="HT3217" s="47"/>
      <c r="HU3217" s="50"/>
      <c r="HX3217" s="49"/>
      <c r="HZ3217" s="49"/>
      <c r="IA3217" s="50"/>
      <c r="IB3217" s="47"/>
      <c r="IC3217" s="50"/>
      <c r="IF3217" s="49"/>
      <c r="IH3217" s="49"/>
      <c r="II3217" s="50"/>
      <c r="IJ3217" s="47"/>
      <c r="IK3217" s="50"/>
      <c r="IN3217" s="49"/>
      <c r="IP3217" s="49"/>
      <c r="IQ3217" s="50"/>
    </row>
    <row r="3218" spans="1:251" s="48" customFormat="1">
      <c r="A3218" s="43"/>
      <c r="B3218" s="44">
        <v>100000462789</v>
      </c>
      <c r="C3218" s="43">
        <v>1</v>
      </c>
      <c r="D3218" s="45" t="s">
        <v>109</v>
      </c>
      <c r="E3218" s="45" t="s">
        <v>501</v>
      </c>
      <c r="F3218" s="46">
        <v>1435</v>
      </c>
      <c r="G3218" s="46">
        <v>-1434</v>
      </c>
      <c r="H3218" s="46">
        <v>1</v>
      </c>
      <c r="I3218" s="47"/>
      <c r="L3218" s="47"/>
      <c r="M3218" s="50"/>
      <c r="P3218" s="49"/>
      <c r="Q3218" s="49"/>
      <c r="S3218" s="50"/>
      <c r="T3218" s="47"/>
      <c r="U3218" s="50"/>
      <c r="X3218" s="49"/>
      <c r="Y3218" s="49"/>
      <c r="AA3218" s="50"/>
      <c r="AB3218" s="47"/>
      <c r="AC3218" s="50"/>
      <c r="AF3218" s="49"/>
      <c r="AG3218" s="49"/>
      <c r="AI3218" s="50"/>
      <c r="AJ3218" s="47"/>
      <c r="AK3218" s="50"/>
      <c r="AN3218" s="49"/>
      <c r="AO3218" s="49"/>
      <c r="AQ3218" s="50"/>
      <c r="AR3218" s="47"/>
      <c r="AS3218" s="50"/>
      <c r="AV3218" s="49"/>
      <c r="AW3218" s="49"/>
      <c r="AY3218" s="50"/>
      <c r="AZ3218" s="47"/>
      <c r="BA3218" s="50"/>
      <c r="BD3218" s="49"/>
      <c r="BE3218" s="49"/>
      <c r="BG3218" s="50"/>
      <c r="BH3218" s="47"/>
      <c r="BI3218" s="50"/>
      <c r="BL3218" s="49"/>
      <c r="BM3218" s="49"/>
      <c r="BO3218" s="50"/>
      <c r="BP3218" s="47"/>
      <c r="BQ3218" s="50"/>
      <c r="BT3218" s="49"/>
      <c r="BU3218" s="49"/>
      <c r="BW3218" s="50"/>
      <c r="BX3218" s="47"/>
      <c r="BY3218" s="50"/>
      <c r="CB3218" s="49"/>
      <c r="CC3218" s="49"/>
      <c r="CE3218" s="50"/>
      <c r="CF3218" s="47"/>
      <c r="CG3218" s="50"/>
      <c r="CJ3218" s="49"/>
      <c r="CK3218" s="49"/>
      <c r="CM3218" s="50"/>
      <c r="CN3218" s="47"/>
      <c r="CO3218" s="50"/>
      <c r="CR3218" s="49"/>
      <c r="CS3218" s="49"/>
      <c r="CU3218" s="50"/>
      <c r="CV3218" s="47"/>
      <c r="CW3218" s="50"/>
      <c r="CZ3218" s="49"/>
      <c r="DA3218" s="49"/>
      <c r="DC3218" s="50"/>
      <c r="DD3218" s="47"/>
      <c r="DE3218" s="50"/>
      <c r="DH3218" s="49"/>
      <c r="DI3218" s="49"/>
      <c r="DK3218" s="50"/>
      <c r="DL3218" s="47"/>
      <c r="DM3218" s="50"/>
      <c r="DP3218" s="49"/>
      <c r="DQ3218" s="49"/>
      <c r="DS3218" s="50"/>
      <c r="DT3218" s="47"/>
      <c r="DU3218" s="50"/>
      <c r="DX3218" s="49"/>
      <c r="DY3218" s="49"/>
      <c r="EA3218" s="50"/>
      <c r="EB3218" s="47"/>
      <c r="EC3218" s="50"/>
      <c r="EF3218" s="49"/>
      <c r="EG3218" s="49"/>
      <c r="EI3218" s="50"/>
      <c r="EJ3218" s="47"/>
      <c r="EK3218" s="50"/>
      <c r="EN3218" s="49"/>
      <c r="EO3218" s="49"/>
      <c r="EQ3218" s="50"/>
      <c r="ER3218" s="47"/>
      <c r="ES3218" s="50"/>
      <c r="EV3218" s="49"/>
      <c r="EW3218" s="49"/>
      <c r="EY3218" s="50"/>
      <c r="EZ3218" s="47"/>
      <c r="FA3218" s="50"/>
      <c r="FD3218" s="49"/>
      <c r="FE3218" s="49"/>
      <c r="FG3218" s="50"/>
      <c r="FH3218" s="47"/>
      <c r="FI3218" s="50"/>
      <c r="FL3218" s="49"/>
      <c r="FM3218" s="49"/>
      <c r="FO3218" s="50"/>
      <c r="FP3218" s="47"/>
      <c r="FQ3218" s="50"/>
      <c r="FT3218" s="49"/>
      <c r="FU3218" s="49"/>
      <c r="FW3218" s="50"/>
      <c r="FX3218" s="47"/>
      <c r="FY3218" s="50"/>
      <c r="GB3218" s="49"/>
      <c r="GC3218" s="49"/>
      <c r="GE3218" s="50"/>
      <c r="GF3218" s="47"/>
      <c r="GG3218" s="50"/>
      <c r="GJ3218" s="49"/>
      <c r="GK3218" s="49"/>
      <c r="GM3218" s="50"/>
      <c r="GN3218" s="47"/>
      <c r="GO3218" s="50"/>
      <c r="GR3218" s="49"/>
      <c r="GS3218" s="49"/>
      <c r="GU3218" s="50"/>
      <c r="GV3218" s="47"/>
      <c r="GW3218" s="50"/>
      <c r="GZ3218" s="49"/>
      <c r="HA3218" s="49"/>
      <c r="HC3218" s="50"/>
      <c r="HD3218" s="47"/>
      <c r="HE3218" s="50"/>
      <c r="HH3218" s="49"/>
      <c r="HI3218" s="49"/>
      <c r="HK3218" s="50"/>
      <c r="HL3218" s="47"/>
      <c r="HM3218" s="50"/>
      <c r="HP3218" s="49"/>
      <c r="HQ3218" s="49"/>
      <c r="HS3218" s="50"/>
      <c r="HT3218" s="47"/>
      <c r="HU3218" s="50"/>
      <c r="HX3218" s="49"/>
      <c r="HY3218" s="49"/>
      <c r="IA3218" s="50"/>
      <c r="IB3218" s="47"/>
      <c r="IC3218" s="50"/>
      <c r="IF3218" s="49"/>
      <c r="IG3218" s="49"/>
      <c r="II3218" s="50"/>
      <c r="IJ3218" s="47"/>
      <c r="IK3218" s="50"/>
      <c r="IN3218" s="49"/>
      <c r="IO3218" s="49"/>
      <c r="IQ3218" s="50"/>
    </row>
    <row r="3219" spans="1:251" s="48" customFormat="1">
      <c r="A3219" s="43">
        <v>2148</v>
      </c>
      <c r="B3219" s="44">
        <v>100000462790</v>
      </c>
      <c r="C3219" s="43">
        <v>0</v>
      </c>
      <c r="D3219" s="45" t="s">
        <v>109</v>
      </c>
      <c r="E3219" s="45" t="s">
        <v>500</v>
      </c>
      <c r="F3219" s="46">
        <v>8405</v>
      </c>
      <c r="G3219" s="46">
        <v>-101.1</v>
      </c>
      <c r="H3219" s="46">
        <v>8303.9</v>
      </c>
      <c r="I3219" s="47"/>
      <c r="K3219" s="49"/>
      <c r="L3219" s="47"/>
      <c r="M3219" s="50"/>
      <c r="P3219" s="49"/>
      <c r="R3219" s="49"/>
      <c r="S3219" s="50"/>
      <c r="T3219" s="47"/>
      <c r="U3219" s="50"/>
      <c r="X3219" s="49"/>
      <c r="Z3219" s="49"/>
      <c r="AA3219" s="50"/>
      <c r="AB3219" s="47"/>
      <c r="AC3219" s="50"/>
      <c r="AF3219" s="49"/>
      <c r="AH3219" s="49"/>
      <c r="AI3219" s="50"/>
      <c r="AJ3219" s="47"/>
      <c r="AK3219" s="50"/>
      <c r="AN3219" s="49"/>
      <c r="AP3219" s="49"/>
      <c r="AQ3219" s="50"/>
      <c r="AR3219" s="47"/>
      <c r="AS3219" s="50"/>
      <c r="AV3219" s="49"/>
      <c r="AX3219" s="49"/>
      <c r="AY3219" s="50"/>
      <c r="AZ3219" s="47"/>
      <c r="BA3219" s="50"/>
      <c r="BD3219" s="49"/>
      <c r="BF3219" s="49"/>
      <c r="BG3219" s="50"/>
      <c r="BH3219" s="47"/>
      <c r="BI3219" s="50"/>
      <c r="BL3219" s="49"/>
      <c r="BN3219" s="49"/>
      <c r="BO3219" s="50"/>
      <c r="BP3219" s="47"/>
      <c r="BQ3219" s="50"/>
      <c r="BT3219" s="49"/>
      <c r="BV3219" s="49"/>
      <c r="BW3219" s="50"/>
      <c r="BX3219" s="47"/>
      <c r="BY3219" s="50"/>
      <c r="CB3219" s="49"/>
      <c r="CD3219" s="49"/>
      <c r="CE3219" s="50"/>
      <c r="CF3219" s="47"/>
      <c r="CG3219" s="50"/>
      <c r="CJ3219" s="49"/>
      <c r="CL3219" s="49"/>
      <c r="CM3219" s="50"/>
      <c r="CN3219" s="47"/>
      <c r="CO3219" s="50"/>
      <c r="CR3219" s="49"/>
      <c r="CT3219" s="49"/>
      <c r="CU3219" s="50"/>
      <c r="CV3219" s="47"/>
      <c r="CW3219" s="50"/>
      <c r="CZ3219" s="49"/>
      <c r="DB3219" s="49"/>
      <c r="DC3219" s="50"/>
      <c r="DD3219" s="47"/>
      <c r="DE3219" s="50"/>
      <c r="DH3219" s="49"/>
      <c r="DJ3219" s="49"/>
      <c r="DK3219" s="50"/>
      <c r="DL3219" s="47"/>
      <c r="DM3219" s="50"/>
      <c r="DP3219" s="49"/>
      <c r="DR3219" s="49"/>
      <c r="DS3219" s="50"/>
      <c r="DT3219" s="47"/>
      <c r="DU3219" s="50"/>
      <c r="DX3219" s="49"/>
      <c r="DZ3219" s="49"/>
      <c r="EA3219" s="50"/>
      <c r="EB3219" s="47"/>
      <c r="EC3219" s="50"/>
      <c r="EF3219" s="49"/>
      <c r="EH3219" s="49"/>
      <c r="EI3219" s="50"/>
      <c r="EJ3219" s="47"/>
      <c r="EK3219" s="50"/>
      <c r="EN3219" s="49"/>
      <c r="EP3219" s="49"/>
      <c r="EQ3219" s="50"/>
      <c r="ER3219" s="47"/>
      <c r="ES3219" s="50"/>
      <c r="EV3219" s="49"/>
      <c r="EX3219" s="49"/>
      <c r="EY3219" s="50"/>
      <c r="EZ3219" s="47"/>
      <c r="FA3219" s="50"/>
      <c r="FD3219" s="49"/>
      <c r="FF3219" s="49"/>
      <c r="FG3219" s="50"/>
      <c r="FH3219" s="47"/>
      <c r="FI3219" s="50"/>
      <c r="FL3219" s="49"/>
      <c r="FN3219" s="49"/>
      <c r="FO3219" s="50"/>
      <c r="FP3219" s="47"/>
      <c r="FQ3219" s="50"/>
      <c r="FT3219" s="49"/>
      <c r="FV3219" s="49"/>
      <c r="FW3219" s="50"/>
      <c r="FX3219" s="47"/>
      <c r="FY3219" s="50"/>
      <c r="GB3219" s="49"/>
      <c r="GD3219" s="49"/>
      <c r="GE3219" s="50"/>
      <c r="GF3219" s="47"/>
      <c r="GG3219" s="50"/>
      <c r="GJ3219" s="49"/>
      <c r="GL3219" s="49"/>
      <c r="GM3219" s="50"/>
      <c r="GN3219" s="47"/>
      <c r="GO3219" s="50"/>
      <c r="GR3219" s="49"/>
      <c r="GT3219" s="49"/>
      <c r="GU3219" s="50"/>
      <c r="GV3219" s="47"/>
      <c r="GW3219" s="50"/>
      <c r="GZ3219" s="49"/>
      <c r="HB3219" s="49"/>
      <c r="HC3219" s="50"/>
      <c r="HD3219" s="47"/>
      <c r="HE3219" s="50"/>
      <c r="HH3219" s="49"/>
      <c r="HJ3219" s="49"/>
      <c r="HK3219" s="50"/>
      <c r="HL3219" s="47"/>
      <c r="HM3219" s="50"/>
      <c r="HP3219" s="49"/>
      <c r="HR3219" s="49"/>
      <c r="HS3219" s="50"/>
      <c r="HT3219" s="47"/>
      <c r="HU3219" s="50"/>
      <c r="HX3219" s="49"/>
      <c r="HZ3219" s="49"/>
      <c r="IA3219" s="50"/>
      <c r="IB3219" s="47"/>
      <c r="IC3219" s="50"/>
      <c r="IF3219" s="49"/>
      <c r="IH3219" s="49"/>
      <c r="II3219" s="50"/>
      <c r="IJ3219" s="47"/>
      <c r="IK3219" s="50"/>
      <c r="IN3219" s="49"/>
      <c r="IP3219" s="49"/>
      <c r="IQ3219" s="50"/>
    </row>
    <row r="3220" spans="1:251" s="48" customFormat="1">
      <c r="A3220" s="43"/>
      <c r="B3220" s="44">
        <v>100000462790</v>
      </c>
      <c r="C3220" s="43">
        <v>1</v>
      </c>
      <c r="D3220" s="45" t="s">
        <v>109</v>
      </c>
      <c r="E3220" s="45" t="s">
        <v>500</v>
      </c>
      <c r="F3220" s="46">
        <v>1435</v>
      </c>
      <c r="G3220" s="46">
        <v>-1434</v>
      </c>
      <c r="H3220" s="46">
        <v>1</v>
      </c>
      <c r="I3220" s="47"/>
      <c r="L3220" s="47"/>
      <c r="M3220" s="50"/>
      <c r="P3220" s="49"/>
      <c r="Q3220" s="49"/>
      <c r="S3220" s="50"/>
      <c r="T3220" s="47"/>
      <c r="U3220" s="50"/>
      <c r="X3220" s="49"/>
      <c r="Y3220" s="49"/>
      <c r="AA3220" s="50"/>
      <c r="AB3220" s="47"/>
      <c r="AC3220" s="50"/>
      <c r="AF3220" s="49"/>
      <c r="AG3220" s="49"/>
      <c r="AI3220" s="50"/>
      <c r="AJ3220" s="47"/>
      <c r="AK3220" s="50"/>
      <c r="AN3220" s="49"/>
      <c r="AO3220" s="49"/>
      <c r="AQ3220" s="50"/>
      <c r="AR3220" s="47"/>
      <c r="AS3220" s="50"/>
      <c r="AV3220" s="49"/>
      <c r="AW3220" s="49"/>
      <c r="AY3220" s="50"/>
      <c r="AZ3220" s="47"/>
      <c r="BA3220" s="50"/>
      <c r="BD3220" s="49"/>
      <c r="BE3220" s="49"/>
      <c r="BG3220" s="50"/>
      <c r="BH3220" s="47"/>
      <c r="BI3220" s="50"/>
      <c r="BL3220" s="49"/>
      <c r="BM3220" s="49"/>
      <c r="BO3220" s="50"/>
      <c r="BP3220" s="47"/>
      <c r="BQ3220" s="50"/>
      <c r="BT3220" s="49"/>
      <c r="BU3220" s="49"/>
      <c r="BW3220" s="50"/>
      <c r="BX3220" s="47"/>
      <c r="BY3220" s="50"/>
      <c r="CB3220" s="49"/>
      <c r="CC3220" s="49"/>
      <c r="CE3220" s="50"/>
      <c r="CF3220" s="47"/>
      <c r="CG3220" s="50"/>
      <c r="CJ3220" s="49"/>
      <c r="CK3220" s="49"/>
      <c r="CM3220" s="50"/>
      <c r="CN3220" s="47"/>
      <c r="CO3220" s="50"/>
      <c r="CR3220" s="49"/>
      <c r="CS3220" s="49"/>
      <c r="CU3220" s="50"/>
      <c r="CV3220" s="47"/>
      <c r="CW3220" s="50"/>
      <c r="CZ3220" s="49"/>
      <c r="DA3220" s="49"/>
      <c r="DC3220" s="50"/>
      <c r="DD3220" s="47"/>
      <c r="DE3220" s="50"/>
      <c r="DH3220" s="49"/>
      <c r="DI3220" s="49"/>
      <c r="DK3220" s="50"/>
      <c r="DL3220" s="47"/>
      <c r="DM3220" s="50"/>
      <c r="DP3220" s="49"/>
      <c r="DQ3220" s="49"/>
      <c r="DS3220" s="50"/>
      <c r="DT3220" s="47"/>
      <c r="DU3220" s="50"/>
      <c r="DX3220" s="49"/>
      <c r="DY3220" s="49"/>
      <c r="EA3220" s="50"/>
      <c r="EB3220" s="47"/>
      <c r="EC3220" s="50"/>
      <c r="EF3220" s="49"/>
      <c r="EG3220" s="49"/>
      <c r="EI3220" s="50"/>
      <c r="EJ3220" s="47"/>
      <c r="EK3220" s="50"/>
      <c r="EN3220" s="49"/>
      <c r="EO3220" s="49"/>
      <c r="EQ3220" s="50"/>
      <c r="ER3220" s="47"/>
      <c r="ES3220" s="50"/>
      <c r="EV3220" s="49"/>
      <c r="EW3220" s="49"/>
      <c r="EY3220" s="50"/>
      <c r="EZ3220" s="47"/>
      <c r="FA3220" s="50"/>
      <c r="FD3220" s="49"/>
      <c r="FE3220" s="49"/>
      <c r="FG3220" s="50"/>
      <c r="FH3220" s="47"/>
      <c r="FI3220" s="50"/>
      <c r="FL3220" s="49"/>
      <c r="FM3220" s="49"/>
      <c r="FO3220" s="50"/>
      <c r="FP3220" s="47"/>
      <c r="FQ3220" s="50"/>
      <c r="FT3220" s="49"/>
      <c r="FU3220" s="49"/>
      <c r="FW3220" s="50"/>
      <c r="FX3220" s="47"/>
      <c r="FY3220" s="50"/>
      <c r="GB3220" s="49"/>
      <c r="GC3220" s="49"/>
      <c r="GE3220" s="50"/>
      <c r="GF3220" s="47"/>
      <c r="GG3220" s="50"/>
      <c r="GJ3220" s="49"/>
      <c r="GK3220" s="49"/>
      <c r="GM3220" s="50"/>
      <c r="GN3220" s="47"/>
      <c r="GO3220" s="50"/>
      <c r="GR3220" s="49"/>
      <c r="GS3220" s="49"/>
      <c r="GU3220" s="50"/>
      <c r="GV3220" s="47"/>
      <c r="GW3220" s="50"/>
      <c r="GZ3220" s="49"/>
      <c r="HA3220" s="49"/>
      <c r="HC3220" s="50"/>
      <c r="HD3220" s="47"/>
      <c r="HE3220" s="50"/>
      <c r="HH3220" s="49"/>
      <c r="HI3220" s="49"/>
      <c r="HK3220" s="50"/>
      <c r="HL3220" s="47"/>
      <c r="HM3220" s="50"/>
      <c r="HP3220" s="49"/>
      <c r="HQ3220" s="49"/>
      <c r="HS3220" s="50"/>
      <c r="HT3220" s="47"/>
      <c r="HU3220" s="50"/>
      <c r="HX3220" s="49"/>
      <c r="HY3220" s="49"/>
      <c r="IA3220" s="50"/>
      <c r="IB3220" s="47"/>
      <c r="IC3220" s="50"/>
      <c r="IF3220" s="49"/>
      <c r="IG3220" s="49"/>
      <c r="II3220" s="50"/>
      <c r="IJ3220" s="47"/>
      <c r="IK3220" s="50"/>
      <c r="IN3220" s="49"/>
      <c r="IO3220" s="49"/>
      <c r="IQ3220" s="50"/>
    </row>
    <row r="3221" spans="1:251" s="48" customFormat="1">
      <c r="A3221" s="43">
        <v>2149</v>
      </c>
      <c r="B3221" s="44">
        <v>100000462791</v>
      </c>
      <c r="C3221" s="43">
        <v>0</v>
      </c>
      <c r="D3221" s="45" t="s">
        <v>109</v>
      </c>
      <c r="E3221" s="45" t="s">
        <v>500</v>
      </c>
      <c r="F3221" s="46">
        <v>8405</v>
      </c>
      <c r="G3221" s="46">
        <v>-101.1</v>
      </c>
      <c r="H3221" s="46">
        <v>8303.9</v>
      </c>
      <c r="I3221" s="47"/>
      <c r="K3221" s="49"/>
      <c r="L3221" s="47"/>
      <c r="M3221" s="50"/>
      <c r="P3221" s="49"/>
      <c r="R3221" s="49"/>
      <c r="S3221" s="50"/>
      <c r="T3221" s="47"/>
      <c r="U3221" s="50"/>
      <c r="X3221" s="49"/>
      <c r="Z3221" s="49"/>
      <c r="AA3221" s="50"/>
      <c r="AB3221" s="47"/>
      <c r="AC3221" s="50"/>
      <c r="AF3221" s="49"/>
      <c r="AH3221" s="49"/>
      <c r="AI3221" s="50"/>
      <c r="AJ3221" s="47"/>
      <c r="AK3221" s="50"/>
      <c r="AN3221" s="49"/>
      <c r="AP3221" s="49"/>
      <c r="AQ3221" s="50"/>
      <c r="AR3221" s="47"/>
      <c r="AS3221" s="50"/>
      <c r="AV3221" s="49"/>
      <c r="AX3221" s="49"/>
      <c r="AY3221" s="50"/>
      <c r="AZ3221" s="47"/>
      <c r="BA3221" s="50"/>
      <c r="BD3221" s="49"/>
      <c r="BF3221" s="49"/>
      <c r="BG3221" s="50"/>
      <c r="BH3221" s="47"/>
      <c r="BI3221" s="50"/>
      <c r="BL3221" s="49"/>
      <c r="BN3221" s="49"/>
      <c r="BO3221" s="50"/>
      <c r="BP3221" s="47"/>
      <c r="BQ3221" s="50"/>
      <c r="BT3221" s="49"/>
      <c r="BV3221" s="49"/>
      <c r="BW3221" s="50"/>
      <c r="BX3221" s="47"/>
      <c r="BY3221" s="50"/>
      <c r="CB3221" s="49"/>
      <c r="CD3221" s="49"/>
      <c r="CE3221" s="50"/>
      <c r="CF3221" s="47"/>
      <c r="CG3221" s="50"/>
      <c r="CJ3221" s="49"/>
      <c r="CL3221" s="49"/>
      <c r="CM3221" s="50"/>
      <c r="CN3221" s="47"/>
      <c r="CO3221" s="50"/>
      <c r="CR3221" s="49"/>
      <c r="CT3221" s="49"/>
      <c r="CU3221" s="50"/>
      <c r="CV3221" s="47"/>
      <c r="CW3221" s="50"/>
      <c r="CZ3221" s="49"/>
      <c r="DB3221" s="49"/>
      <c r="DC3221" s="50"/>
      <c r="DD3221" s="47"/>
      <c r="DE3221" s="50"/>
      <c r="DH3221" s="49"/>
      <c r="DJ3221" s="49"/>
      <c r="DK3221" s="50"/>
      <c r="DL3221" s="47"/>
      <c r="DM3221" s="50"/>
      <c r="DP3221" s="49"/>
      <c r="DR3221" s="49"/>
      <c r="DS3221" s="50"/>
      <c r="DT3221" s="47"/>
      <c r="DU3221" s="50"/>
      <c r="DX3221" s="49"/>
      <c r="DZ3221" s="49"/>
      <c r="EA3221" s="50"/>
      <c r="EB3221" s="47"/>
      <c r="EC3221" s="50"/>
      <c r="EF3221" s="49"/>
      <c r="EH3221" s="49"/>
      <c r="EI3221" s="50"/>
      <c r="EJ3221" s="47"/>
      <c r="EK3221" s="50"/>
      <c r="EN3221" s="49"/>
      <c r="EP3221" s="49"/>
      <c r="EQ3221" s="50"/>
      <c r="ER3221" s="47"/>
      <c r="ES3221" s="50"/>
      <c r="EV3221" s="49"/>
      <c r="EX3221" s="49"/>
      <c r="EY3221" s="50"/>
      <c r="EZ3221" s="47"/>
      <c r="FA3221" s="50"/>
      <c r="FD3221" s="49"/>
      <c r="FF3221" s="49"/>
      <c r="FG3221" s="50"/>
      <c r="FH3221" s="47"/>
      <c r="FI3221" s="50"/>
      <c r="FL3221" s="49"/>
      <c r="FN3221" s="49"/>
      <c r="FO3221" s="50"/>
      <c r="FP3221" s="47"/>
      <c r="FQ3221" s="50"/>
      <c r="FT3221" s="49"/>
      <c r="FV3221" s="49"/>
      <c r="FW3221" s="50"/>
      <c r="FX3221" s="47"/>
      <c r="FY3221" s="50"/>
      <c r="GB3221" s="49"/>
      <c r="GD3221" s="49"/>
      <c r="GE3221" s="50"/>
      <c r="GF3221" s="47"/>
      <c r="GG3221" s="50"/>
      <c r="GJ3221" s="49"/>
      <c r="GL3221" s="49"/>
      <c r="GM3221" s="50"/>
      <c r="GN3221" s="47"/>
      <c r="GO3221" s="50"/>
      <c r="GR3221" s="49"/>
      <c r="GT3221" s="49"/>
      <c r="GU3221" s="50"/>
      <c r="GV3221" s="47"/>
      <c r="GW3221" s="50"/>
      <c r="GZ3221" s="49"/>
      <c r="HB3221" s="49"/>
      <c r="HC3221" s="50"/>
      <c r="HD3221" s="47"/>
      <c r="HE3221" s="50"/>
      <c r="HH3221" s="49"/>
      <c r="HJ3221" s="49"/>
      <c r="HK3221" s="50"/>
      <c r="HL3221" s="47"/>
      <c r="HM3221" s="50"/>
      <c r="HP3221" s="49"/>
      <c r="HR3221" s="49"/>
      <c r="HS3221" s="50"/>
      <c r="HT3221" s="47"/>
      <c r="HU3221" s="50"/>
      <c r="HX3221" s="49"/>
      <c r="HZ3221" s="49"/>
      <c r="IA3221" s="50"/>
      <c r="IB3221" s="47"/>
      <c r="IC3221" s="50"/>
      <c r="IF3221" s="49"/>
      <c r="IH3221" s="49"/>
      <c r="II3221" s="50"/>
      <c r="IJ3221" s="47"/>
      <c r="IK3221" s="50"/>
      <c r="IN3221" s="49"/>
      <c r="IP3221" s="49"/>
      <c r="IQ3221" s="50"/>
    </row>
    <row r="3222" spans="1:251" s="48" customFormat="1">
      <c r="A3222" s="43"/>
      <c r="B3222" s="44">
        <v>100000462791</v>
      </c>
      <c r="C3222" s="43">
        <v>1</v>
      </c>
      <c r="D3222" s="45" t="s">
        <v>109</v>
      </c>
      <c r="E3222" s="45" t="s">
        <v>500</v>
      </c>
      <c r="F3222" s="46">
        <v>1435</v>
      </c>
      <c r="G3222" s="46">
        <v>-1434</v>
      </c>
      <c r="H3222" s="46">
        <v>1</v>
      </c>
      <c r="I3222" s="47"/>
      <c r="L3222" s="47"/>
      <c r="M3222" s="50"/>
      <c r="P3222" s="49"/>
      <c r="Q3222" s="49"/>
      <c r="S3222" s="50"/>
      <c r="T3222" s="47"/>
      <c r="U3222" s="50"/>
      <c r="X3222" s="49"/>
      <c r="Y3222" s="49"/>
      <c r="AA3222" s="50"/>
      <c r="AB3222" s="47"/>
      <c r="AC3222" s="50"/>
      <c r="AF3222" s="49"/>
      <c r="AG3222" s="49"/>
      <c r="AI3222" s="50"/>
      <c r="AJ3222" s="47"/>
      <c r="AK3222" s="50"/>
      <c r="AN3222" s="49"/>
      <c r="AO3222" s="49"/>
      <c r="AQ3222" s="50"/>
      <c r="AR3222" s="47"/>
      <c r="AS3222" s="50"/>
      <c r="AV3222" s="49"/>
      <c r="AW3222" s="49"/>
      <c r="AY3222" s="50"/>
      <c r="AZ3222" s="47"/>
      <c r="BA3222" s="50"/>
      <c r="BD3222" s="49"/>
      <c r="BE3222" s="49"/>
      <c r="BG3222" s="50"/>
      <c r="BH3222" s="47"/>
      <c r="BI3222" s="50"/>
      <c r="BL3222" s="49"/>
      <c r="BM3222" s="49"/>
      <c r="BO3222" s="50"/>
      <c r="BP3222" s="47"/>
      <c r="BQ3222" s="50"/>
      <c r="BT3222" s="49"/>
      <c r="BU3222" s="49"/>
      <c r="BW3222" s="50"/>
      <c r="BX3222" s="47"/>
      <c r="BY3222" s="50"/>
      <c r="CB3222" s="49"/>
      <c r="CC3222" s="49"/>
      <c r="CE3222" s="50"/>
      <c r="CF3222" s="47"/>
      <c r="CG3222" s="50"/>
      <c r="CJ3222" s="49"/>
      <c r="CK3222" s="49"/>
      <c r="CM3222" s="50"/>
      <c r="CN3222" s="47"/>
      <c r="CO3222" s="50"/>
      <c r="CR3222" s="49"/>
      <c r="CS3222" s="49"/>
      <c r="CU3222" s="50"/>
      <c r="CV3222" s="47"/>
      <c r="CW3222" s="50"/>
      <c r="CZ3222" s="49"/>
      <c r="DA3222" s="49"/>
      <c r="DC3222" s="50"/>
      <c r="DD3222" s="47"/>
      <c r="DE3222" s="50"/>
      <c r="DH3222" s="49"/>
      <c r="DI3222" s="49"/>
      <c r="DK3222" s="50"/>
      <c r="DL3222" s="47"/>
      <c r="DM3222" s="50"/>
      <c r="DP3222" s="49"/>
      <c r="DQ3222" s="49"/>
      <c r="DS3222" s="50"/>
      <c r="DT3222" s="47"/>
      <c r="DU3222" s="50"/>
      <c r="DX3222" s="49"/>
      <c r="DY3222" s="49"/>
      <c r="EA3222" s="50"/>
      <c r="EB3222" s="47"/>
      <c r="EC3222" s="50"/>
      <c r="EF3222" s="49"/>
      <c r="EG3222" s="49"/>
      <c r="EI3222" s="50"/>
      <c r="EJ3222" s="47"/>
      <c r="EK3222" s="50"/>
      <c r="EN3222" s="49"/>
      <c r="EO3222" s="49"/>
      <c r="EQ3222" s="50"/>
      <c r="ER3222" s="47"/>
      <c r="ES3222" s="50"/>
      <c r="EV3222" s="49"/>
      <c r="EW3222" s="49"/>
      <c r="EY3222" s="50"/>
      <c r="EZ3222" s="47"/>
      <c r="FA3222" s="50"/>
      <c r="FD3222" s="49"/>
      <c r="FE3222" s="49"/>
      <c r="FG3222" s="50"/>
      <c r="FH3222" s="47"/>
      <c r="FI3222" s="50"/>
      <c r="FL3222" s="49"/>
      <c r="FM3222" s="49"/>
      <c r="FO3222" s="50"/>
      <c r="FP3222" s="47"/>
      <c r="FQ3222" s="50"/>
      <c r="FT3222" s="49"/>
      <c r="FU3222" s="49"/>
      <c r="FW3222" s="50"/>
      <c r="FX3222" s="47"/>
      <c r="FY3222" s="50"/>
      <c r="GB3222" s="49"/>
      <c r="GC3222" s="49"/>
      <c r="GE3222" s="50"/>
      <c r="GF3222" s="47"/>
      <c r="GG3222" s="50"/>
      <c r="GJ3222" s="49"/>
      <c r="GK3222" s="49"/>
      <c r="GM3222" s="50"/>
      <c r="GN3222" s="47"/>
      <c r="GO3222" s="50"/>
      <c r="GR3222" s="49"/>
      <c r="GS3222" s="49"/>
      <c r="GU3222" s="50"/>
      <c r="GV3222" s="47"/>
      <c r="GW3222" s="50"/>
      <c r="GZ3222" s="49"/>
      <c r="HA3222" s="49"/>
      <c r="HC3222" s="50"/>
      <c r="HD3222" s="47"/>
      <c r="HE3222" s="50"/>
      <c r="HH3222" s="49"/>
      <c r="HI3222" s="49"/>
      <c r="HK3222" s="50"/>
      <c r="HL3222" s="47"/>
      <c r="HM3222" s="50"/>
      <c r="HP3222" s="49"/>
      <c r="HQ3222" s="49"/>
      <c r="HS3222" s="50"/>
      <c r="HT3222" s="47"/>
      <c r="HU3222" s="50"/>
      <c r="HX3222" s="49"/>
      <c r="HY3222" s="49"/>
      <c r="IA3222" s="50"/>
      <c r="IB3222" s="47"/>
      <c r="IC3222" s="50"/>
      <c r="IF3222" s="49"/>
      <c r="IG3222" s="49"/>
      <c r="II3222" s="50"/>
      <c r="IJ3222" s="47"/>
      <c r="IK3222" s="50"/>
      <c r="IN3222" s="49"/>
      <c r="IO3222" s="49"/>
      <c r="IQ3222" s="50"/>
    </row>
    <row r="3223" spans="1:251" s="48" customFormat="1">
      <c r="A3223" s="43">
        <v>2150</v>
      </c>
      <c r="B3223" s="44">
        <v>100000462792</v>
      </c>
      <c r="C3223" s="43">
        <v>0</v>
      </c>
      <c r="D3223" s="45" t="s">
        <v>109</v>
      </c>
      <c r="E3223" s="45" t="s">
        <v>500</v>
      </c>
      <c r="F3223" s="46">
        <v>8405</v>
      </c>
      <c r="G3223" s="46">
        <v>-101.1</v>
      </c>
      <c r="H3223" s="46">
        <v>8303.9</v>
      </c>
      <c r="I3223" s="47"/>
      <c r="K3223" s="49"/>
      <c r="L3223" s="47"/>
      <c r="M3223" s="50"/>
      <c r="P3223" s="49"/>
      <c r="R3223" s="49"/>
      <c r="S3223" s="50"/>
      <c r="T3223" s="47"/>
      <c r="U3223" s="50"/>
      <c r="X3223" s="49"/>
      <c r="Z3223" s="49"/>
      <c r="AA3223" s="50"/>
      <c r="AB3223" s="47"/>
      <c r="AC3223" s="50"/>
      <c r="AF3223" s="49"/>
      <c r="AH3223" s="49"/>
      <c r="AI3223" s="50"/>
      <c r="AJ3223" s="47"/>
      <c r="AK3223" s="50"/>
      <c r="AN3223" s="49"/>
      <c r="AP3223" s="49"/>
      <c r="AQ3223" s="50"/>
      <c r="AR3223" s="47"/>
      <c r="AS3223" s="50"/>
      <c r="AV3223" s="49"/>
      <c r="AX3223" s="49"/>
      <c r="AY3223" s="50"/>
      <c r="AZ3223" s="47"/>
      <c r="BA3223" s="50"/>
      <c r="BD3223" s="49"/>
      <c r="BF3223" s="49"/>
      <c r="BG3223" s="50"/>
      <c r="BH3223" s="47"/>
      <c r="BI3223" s="50"/>
      <c r="BL3223" s="49"/>
      <c r="BN3223" s="49"/>
      <c r="BO3223" s="50"/>
      <c r="BP3223" s="47"/>
      <c r="BQ3223" s="50"/>
      <c r="BT3223" s="49"/>
      <c r="BV3223" s="49"/>
      <c r="BW3223" s="50"/>
      <c r="BX3223" s="47"/>
      <c r="BY3223" s="50"/>
      <c r="CB3223" s="49"/>
      <c r="CD3223" s="49"/>
      <c r="CE3223" s="50"/>
      <c r="CF3223" s="47"/>
      <c r="CG3223" s="50"/>
      <c r="CJ3223" s="49"/>
      <c r="CL3223" s="49"/>
      <c r="CM3223" s="50"/>
      <c r="CN3223" s="47"/>
      <c r="CO3223" s="50"/>
      <c r="CR3223" s="49"/>
      <c r="CT3223" s="49"/>
      <c r="CU3223" s="50"/>
      <c r="CV3223" s="47"/>
      <c r="CW3223" s="50"/>
      <c r="CZ3223" s="49"/>
      <c r="DB3223" s="49"/>
      <c r="DC3223" s="50"/>
      <c r="DD3223" s="47"/>
      <c r="DE3223" s="50"/>
      <c r="DH3223" s="49"/>
      <c r="DJ3223" s="49"/>
      <c r="DK3223" s="50"/>
      <c r="DL3223" s="47"/>
      <c r="DM3223" s="50"/>
      <c r="DP3223" s="49"/>
      <c r="DR3223" s="49"/>
      <c r="DS3223" s="50"/>
      <c r="DT3223" s="47"/>
      <c r="DU3223" s="50"/>
      <c r="DX3223" s="49"/>
      <c r="DZ3223" s="49"/>
      <c r="EA3223" s="50"/>
      <c r="EB3223" s="47"/>
      <c r="EC3223" s="50"/>
      <c r="EF3223" s="49"/>
      <c r="EH3223" s="49"/>
      <c r="EI3223" s="50"/>
      <c r="EJ3223" s="47"/>
      <c r="EK3223" s="50"/>
      <c r="EN3223" s="49"/>
      <c r="EP3223" s="49"/>
      <c r="EQ3223" s="50"/>
      <c r="ER3223" s="47"/>
      <c r="ES3223" s="50"/>
      <c r="EV3223" s="49"/>
      <c r="EX3223" s="49"/>
      <c r="EY3223" s="50"/>
      <c r="EZ3223" s="47"/>
      <c r="FA3223" s="50"/>
      <c r="FD3223" s="49"/>
      <c r="FF3223" s="49"/>
      <c r="FG3223" s="50"/>
      <c r="FH3223" s="47"/>
      <c r="FI3223" s="50"/>
      <c r="FL3223" s="49"/>
      <c r="FN3223" s="49"/>
      <c r="FO3223" s="50"/>
      <c r="FP3223" s="47"/>
      <c r="FQ3223" s="50"/>
      <c r="FT3223" s="49"/>
      <c r="FV3223" s="49"/>
      <c r="FW3223" s="50"/>
      <c r="FX3223" s="47"/>
      <c r="FY3223" s="50"/>
      <c r="GB3223" s="49"/>
      <c r="GD3223" s="49"/>
      <c r="GE3223" s="50"/>
      <c r="GF3223" s="47"/>
      <c r="GG3223" s="50"/>
      <c r="GJ3223" s="49"/>
      <c r="GL3223" s="49"/>
      <c r="GM3223" s="50"/>
      <c r="GN3223" s="47"/>
      <c r="GO3223" s="50"/>
      <c r="GR3223" s="49"/>
      <c r="GT3223" s="49"/>
      <c r="GU3223" s="50"/>
      <c r="GV3223" s="47"/>
      <c r="GW3223" s="50"/>
      <c r="GZ3223" s="49"/>
      <c r="HB3223" s="49"/>
      <c r="HC3223" s="50"/>
      <c r="HD3223" s="47"/>
      <c r="HE3223" s="50"/>
      <c r="HH3223" s="49"/>
      <c r="HJ3223" s="49"/>
      <c r="HK3223" s="50"/>
      <c r="HL3223" s="47"/>
      <c r="HM3223" s="50"/>
      <c r="HP3223" s="49"/>
      <c r="HR3223" s="49"/>
      <c r="HS3223" s="50"/>
      <c r="HT3223" s="47"/>
      <c r="HU3223" s="50"/>
      <c r="HX3223" s="49"/>
      <c r="HZ3223" s="49"/>
      <c r="IA3223" s="50"/>
      <c r="IB3223" s="47"/>
      <c r="IC3223" s="50"/>
      <c r="IF3223" s="49"/>
      <c r="IH3223" s="49"/>
      <c r="II3223" s="50"/>
      <c r="IJ3223" s="47"/>
      <c r="IK3223" s="50"/>
      <c r="IN3223" s="49"/>
      <c r="IP3223" s="49"/>
      <c r="IQ3223" s="50"/>
    </row>
    <row r="3224" spans="1:251" s="48" customFormat="1">
      <c r="A3224" s="43"/>
      <c r="B3224" s="44">
        <v>100000462792</v>
      </c>
      <c r="C3224" s="43">
        <v>1</v>
      </c>
      <c r="D3224" s="45" t="s">
        <v>109</v>
      </c>
      <c r="E3224" s="45" t="s">
        <v>500</v>
      </c>
      <c r="F3224" s="46">
        <v>1435</v>
      </c>
      <c r="G3224" s="46">
        <v>-1434</v>
      </c>
      <c r="H3224" s="46">
        <v>1</v>
      </c>
      <c r="I3224" s="47"/>
      <c r="L3224" s="47"/>
      <c r="M3224" s="50"/>
      <c r="P3224" s="49"/>
      <c r="Q3224" s="49"/>
      <c r="S3224" s="50"/>
      <c r="T3224" s="47"/>
      <c r="U3224" s="50"/>
      <c r="X3224" s="49"/>
      <c r="Y3224" s="49"/>
      <c r="AA3224" s="50"/>
      <c r="AB3224" s="47"/>
      <c r="AC3224" s="50"/>
      <c r="AF3224" s="49"/>
      <c r="AG3224" s="49"/>
      <c r="AI3224" s="50"/>
      <c r="AJ3224" s="47"/>
      <c r="AK3224" s="50"/>
      <c r="AN3224" s="49"/>
      <c r="AO3224" s="49"/>
      <c r="AQ3224" s="50"/>
      <c r="AR3224" s="47"/>
      <c r="AS3224" s="50"/>
      <c r="AV3224" s="49"/>
      <c r="AW3224" s="49"/>
      <c r="AY3224" s="50"/>
      <c r="AZ3224" s="47"/>
      <c r="BA3224" s="50"/>
      <c r="BD3224" s="49"/>
      <c r="BE3224" s="49"/>
      <c r="BG3224" s="50"/>
      <c r="BH3224" s="47"/>
      <c r="BI3224" s="50"/>
      <c r="BL3224" s="49"/>
      <c r="BM3224" s="49"/>
      <c r="BO3224" s="50"/>
      <c r="BP3224" s="47"/>
      <c r="BQ3224" s="50"/>
      <c r="BT3224" s="49"/>
      <c r="BU3224" s="49"/>
      <c r="BW3224" s="50"/>
      <c r="BX3224" s="47"/>
      <c r="BY3224" s="50"/>
      <c r="CB3224" s="49"/>
      <c r="CC3224" s="49"/>
      <c r="CE3224" s="50"/>
      <c r="CF3224" s="47"/>
      <c r="CG3224" s="50"/>
      <c r="CJ3224" s="49"/>
      <c r="CK3224" s="49"/>
      <c r="CM3224" s="50"/>
      <c r="CN3224" s="47"/>
      <c r="CO3224" s="50"/>
      <c r="CR3224" s="49"/>
      <c r="CS3224" s="49"/>
      <c r="CU3224" s="50"/>
      <c r="CV3224" s="47"/>
      <c r="CW3224" s="50"/>
      <c r="CZ3224" s="49"/>
      <c r="DA3224" s="49"/>
      <c r="DC3224" s="50"/>
      <c r="DD3224" s="47"/>
      <c r="DE3224" s="50"/>
      <c r="DH3224" s="49"/>
      <c r="DI3224" s="49"/>
      <c r="DK3224" s="50"/>
      <c r="DL3224" s="47"/>
      <c r="DM3224" s="50"/>
      <c r="DP3224" s="49"/>
      <c r="DQ3224" s="49"/>
      <c r="DS3224" s="50"/>
      <c r="DT3224" s="47"/>
      <c r="DU3224" s="50"/>
      <c r="DX3224" s="49"/>
      <c r="DY3224" s="49"/>
      <c r="EA3224" s="50"/>
      <c r="EB3224" s="47"/>
      <c r="EC3224" s="50"/>
      <c r="EF3224" s="49"/>
      <c r="EG3224" s="49"/>
      <c r="EI3224" s="50"/>
      <c r="EJ3224" s="47"/>
      <c r="EK3224" s="50"/>
      <c r="EN3224" s="49"/>
      <c r="EO3224" s="49"/>
      <c r="EQ3224" s="50"/>
      <c r="ER3224" s="47"/>
      <c r="ES3224" s="50"/>
      <c r="EV3224" s="49"/>
      <c r="EW3224" s="49"/>
      <c r="EY3224" s="50"/>
      <c r="EZ3224" s="47"/>
      <c r="FA3224" s="50"/>
      <c r="FD3224" s="49"/>
      <c r="FE3224" s="49"/>
      <c r="FG3224" s="50"/>
      <c r="FH3224" s="47"/>
      <c r="FI3224" s="50"/>
      <c r="FL3224" s="49"/>
      <c r="FM3224" s="49"/>
      <c r="FO3224" s="50"/>
      <c r="FP3224" s="47"/>
      <c r="FQ3224" s="50"/>
      <c r="FT3224" s="49"/>
      <c r="FU3224" s="49"/>
      <c r="FW3224" s="50"/>
      <c r="FX3224" s="47"/>
      <c r="FY3224" s="50"/>
      <c r="GB3224" s="49"/>
      <c r="GC3224" s="49"/>
      <c r="GE3224" s="50"/>
      <c r="GF3224" s="47"/>
      <c r="GG3224" s="50"/>
      <c r="GJ3224" s="49"/>
      <c r="GK3224" s="49"/>
      <c r="GM3224" s="50"/>
      <c r="GN3224" s="47"/>
      <c r="GO3224" s="50"/>
      <c r="GR3224" s="49"/>
      <c r="GS3224" s="49"/>
      <c r="GU3224" s="50"/>
      <c r="GV3224" s="47"/>
      <c r="GW3224" s="50"/>
      <c r="GZ3224" s="49"/>
      <c r="HA3224" s="49"/>
      <c r="HC3224" s="50"/>
      <c r="HD3224" s="47"/>
      <c r="HE3224" s="50"/>
      <c r="HH3224" s="49"/>
      <c r="HI3224" s="49"/>
      <c r="HK3224" s="50"/>
      <c r="HL3224" s="47"/>
      <c r="HM3224" s="50"/>
      <c r="HP3224" s="49"/>
      <c r="HQ3224" s="49"/>
      <c r="HS3224" s="50"/>
      <c r="HT3224" s="47"/>
      <c r="HU3224" s="50"/>
      <c r="HX3224" s="49"/>
      <c r="HY3224" s="49"/>
      <c r="IA3224" s="50"/>
      <c r="IB3224" s="47"/>
      <c r="IC3224" s="50"/>
      <c r="IF3224" s="49"/>
      <c r="IG3224" s="49"/>
      <c r="II3224" s="50"/>
      <c r="IJ3224" s="47"/>
      <c r="IK3224" s="50"/>
      <c r="IN3224" s="49"/>
      <c r="IO3224" s="49"/>
      <c r="IQ3224" s="50"/>
    </row>
    <row r="3225" spans="1:251" s="48" customFormat="1">
      <c r="A3225" s="43">
        <v>2151</v>
      </c>
      <c r="B3225" s="44">
        <v>100000462795</v>
      </c>
      <c r="C3225" s="43">
        <v>0</v>
      </c>
      <c r="D3225" s="45" t="s">
        <v>109</v>
      </c>
      <c r="E3225" s="45" t="s">
        <v>502</v>
      </c>
      <c r="F3225" s="46">
        <v>7260.42</v>
      </c>
      <c r="G3225" s="46">
        <v>-87.33</v>
      </c>
      <c r="H3225" s="46">
        <v>7173.09</v>
      </c>
      <c r="I3225" s="47"/>
      <c r="K3225" s="49"/>
      <c r="L3225" s="47"/>
      <c r="M3225" s="50"/>
      <c r="P3225" s="49"/>
      <c r="R3225" s="49"/>
      <c r="S3225" s="50"/>
      <c r="T3225" s="47"/>
      <c r="U3225" s="50"/>
      <c r="X3225" s="49"/>
      <c r="Z3225" s="49"/>
      <c r="AA3225" s="50"/>
      <c r="AB3225" s="47"/>
      <c r="AC3225" s="50"/>
      <c r="AF3225" s="49"/>
      <c r="AH3225" s="49"/>
      <c r="AI3225" s="50"/>
      <c r="AJ3225" s="47"/>
      <c r="AK3225" s="50"/>
      <c r="AN3225" s="49"/>
      <c r="AP3225" s="49"/>
      <c r="AQ3225" s="50"/>
      <c r="AR3225" s="47"/>
      <c r="AS3225" s="50"/>
      <c r="AV3225" s="49"/>
      <c r="AX3225" s="49"/>
      <c r="AY3225" s="50"/>
      <c r="AZ3225" s="47"/>
      <c r="BA3225" s="50"/>
      <c r="BD3225" s="49"/>
      <c r="BF3225" s="49"/>
      <c r="BG3225" s="50"/>
      <c r="BH3225" s="47"/>
      <c r="BI3225" s="50"/>
      <c r="BL3225" s="49"/>
      <c r="BN3225" s="49"/>
      <c r="BO3225" s="50"/>
      <c r="BP3225" s="47"/>
      <c r="BQ3225" s="50"/>
      <c r="BT3225" s="49"/>
      <c r="BV3225" s="49"/>
      <c r="BW3225" s="50"/>
      <c r="BX3225" s="47"/>
      <c r="BY3225" s="50"/>
      <c r="CB3225" s="49"/>
      <c r="CD3225" s="49"/>
      <c r="CE3225" s="50"/>
      <c r="CF3225" s="47"/>
      <c r="CG3225" s="50"/>
      <c r="CJ3225" s="49"/>
      <c r="CL3225" s="49"/>
      <c r="CM3225" s="50"/>
      <c r="CN3225" s="47"/>
      <c r="CO3225" s="50"/>
      <c r="CR3225" s="49"/>
      <c r="CT3225" s="49"/>
      <c r="CU3225" s="50"/>
      <c r="CV3225" s="47"/>
      <c r="CW3225" s="50"/>
      <c r="CZ3225" s="49"/>
      <c r="DB3225" s="49"/>
      <c r="DC3225" s="50"/>
      <c r="DD3225" s="47"/>
      <c r="DE3225" s="50"/>
      <c r="DH3225" s="49"/>
      <c r="DJ3225" s="49"/>
      <c r="DK3225" s="50"/>
      <c r="DL3225" s="47"/>
      <c r="DM3225" s="50"/>
      <c r="DP3225" s="49"/>
      <c r="DR3225" s="49"/>
      <c r="DS3225" s="50"/>
      <c r="DT3225" s="47"/>
      <c r="DU3225" s="50"/>
      <c r="DX3225" s="49"/>
      <c r="DZ3225" s="49"/>
      <c r="EA3225" s="50"/>
      <c r="EB3225" s="47"/>
      <c r="EC3225" s="50"/>
      <c r="EF3225" s="49"/>
      <c r="EH3225" s="49"/>
      <c r="EI3225" s="50"/>
      <c r="EJ3225" s="47"/>
      <c r="EK3225" s="50"/>
      <c r="EN3225" s="49"/>
      <c r="EP3225" s="49"/>
      <c r="EQ3225" s="50"/>
      <c r="ER3225" s="47"/>
      <c r="ES3225" s="50"/>
      <c r="EV3225" s="49"/>
      <c r="EX3225" s="49"/>
      <c r="EY3225" s="50"/>
      <c r="EZ3225" s="47"/>
      <c r="FA3225" s="50"/>
      <c r="FD3225" s="49"/>
      <c r="FF3225" s="49"/>
      <c r="FG3225" s="50"/>
      <c r="FH3225" s="47"/>
      <c r="FI3225" s="50"/>
      <c r="FL3225" s="49"/>
      <c r="FN3225" s="49"/>
      <c r="FO3225" s="50"/>
      <c r="FP3225" s="47"/>
      <c r="FQ3225" s="50"/>
      <c r="FT3225" s="49"/>
      <c r="FV3225" s="49"/>
      <c r="FW3225" s="50"/>
      <c r="FX3225" s="47"/>
      <c r="FY3225" s="50"/>
      <c r="GB3225" s="49"/>
      <c r="GD3225" s="49"/>
      <c r="GE3225" s="50"/>
      <c r="GF3225" s="47"/>
      <c r="GG3225" s="50"/>
      <c r="GJ3225" s="49"/>
      <c r="GL3225" s="49"/>
      <c r="GM3225" s="50"/>
      <c r="GN3225" s="47"/>
      <c r="GO3225" s="50"/>
      <c r="GR3225" s="49"/>
      <c r="GT3225" s="49"/>
      <c r="GU3225" s="50"/>
      <c r="GV3225" s="47"/>
      <c r="GW3225" s="50"/>
      <c r="GZ3225" s="49"/>
      <c r="HB3225" s="49"/>
      <c r="HC3225" s="50"/>
      <c r="HD3225" s="47"/>
      <c r="HE3225" s="50"/>
      <c r="HH3225" s="49"/>
      <c r="HJ3225" s="49"/>
      <c r="HK3225" s="50"/>
      <c r="HL3225" s="47"/>
      <c r="HM3225" s="50"/>
      <c r="HP3225" s="49"/>
      <c r="HR3225" s="49"/>
      <c r="HS3225" s="50"/>
      <c r="HT3225" s="47"/>
      <c r="HU3225" s="50"/>
      <c r="HX3225" s="49"/>
      <c r="HZ3225" s="49"/>
      <c r="IA3225" s="50"/>
      <c r="IB3225" s="47"/>
      <c r="IC3225" s="50"/>
      <c r="IF3225" s="49"/>
      <c r="IH3225" s="49"/>
      <c r="II3225" s="50"/>
      <c r="IJ3225" s="47"/>
      <c r="IK3225" s="50"/>
      <c r="IN3225" s="49"/>
      <c r="IP3225" s="49"/>
      <c r="IQ3225" s="50"/>
    </row>
    <row r="3226" spans="1:251" s="48" customFormat="1">
      <c r="A3226" s="43"/>
      <c r="B3226" s="44">
        <v>100000462795</v>
      </c>
      <c r="C3226" s="43">
        <v>1</v>
      </c>
      <c r="D3226" s="45" t="s">
        <v>109</v>
      </c>
      <c r="E3226" s="45" t="s">
        <v>502</v>
      </c>
      <c r="F3226" s="46">
        <v>1239.58</v>
      </c>
      <c r="G3226" s="46">
        <v>-1238.58</v>
      </c>
      <c r="H3226" s="46">
        <v>1</v>
      </c>
      <c r="I3226" s="47"/>
      <c r="L3226" s="47"/>
      <c r="M3226" s="50"/>
      <c r="P3226" s="49"/>
      <c r="Q3226" s="49"/>
      <c r="S3226" s="50"/>
      <c r="T3226" s="47"/>
      <c r="U3226" s="50"/>
      <c r="X3226" s="49"/>
      <c r="Y3226" s="49"/>
      <c r="AA3226" s="50"/>
      <c r="AB3226" s="47"/>
      <c r="AC3226" s="50"/>
      <c r="AF3226" s="49"/>
      <c r="AG3226" s="49"/>
      <c r="AI3226" s="50"/>
      <c r="AJ3226" s="47"/>
      <c r="AK3226" s="50"/>
      <c r="AN3226" s="49"/>
      <c r="AO3226" s="49"/>
      <c r="AQ3226" s="50"/>
      <c r="AR3226" s="47"/>
      <c r="AS3226" s="50"/>
      <c r="AV3226" s="49"/>
      <c r="AW3226" s="49"/>
      <c r="AY3226" s="50"/>
      <c r="AZ3226" s="47"/>
      <c r="BA3226" s="50"/>
      <c r="BD3226" s="49"/>
      <c r="BE3226" s="49"/>
      <c r="BG3226" s="50"/>
      <c r="BH3226" s="47"/>
      <c r="BI3226" s="50"/>
      <c r="BL3226" s="49"/>
      <c r="BM3226" s="49"/>
      <c r="BO3226" s="50"/>
      <c r="BP3226" s="47"/>
      <c r="BQ3226" s="50"/>
      <c r="BT3226" s="49"/>
      <c r="BU3226" s="49"/>
      <c r="BW3226" s="50"/>
      <c r="BX3226" s="47"/>
      <c r="BY3226" s="50"/>
      <c r="CB3226" s="49"/>
      <c r="CC3226" s="49"/>
      <c r="CE3226" s="50"/>
      <c r="CF3226" s="47"/>
      <c r="CG3226" s="50"/>
      <c r="CJ3226" s="49"/>
      <c r="CK3226" s="49"/>
      <c r="CM3226" s="50"/>
      <c r="CN3226" s="47"/>
      <c r="CO3226" s="50"/>
      <c r="CR3226" s="49"/>
      <c r="CS3226" s="49"/>
      <c r="CU3226" s="50"/>
      <c r="CV3226" s="47"/>
      <c r="CW3226" s="50"/>
      <c r="CZ3226" s="49"/>
      <c r="DA3226" s="49"/>
      <c r="DC3226" s="50"/>
      <c r="DD3226" s="47"/>
      <c r="DE3226" s="50"/>
      <c r="DH3226" s="49"/>
      <c r="DI3226" s="49"/>
      <c r="DK3226" s="50"/>
      <c r="DL3226" s="47"/>
      <c r="DM3226" s="50"/>
      <c r="DP3226" s="49"/>
      <c r="DQ3226" s="49"/>
      <c r="DS3226" s="50"/>
      <c r="DT3226" s="47"/>
      <c r="DU3226" s="50"/>
      <c r="DX3226" s="49"/>
      <c r="DY3226" s="49"/>
      <c r="EA3226" s="50"/>
      <c r="EB3226" s="47"/>
      <c r="EC3226" s="50"/>
      <c r="EF3226" s="49"/>
      <c r="EG3226" s="49"/>
      <c r="EI3226" s="50"/>
      <c r="EJ3226" s="47"/>
      <c r="EK3226" s="50"/>
      <c r="EN3226" s="49"/>
      <c r="EO3226" s="49"/>
      <c r="EQ3226" s="50"/>
      <c r="ER3226" s="47"/>
      <c r="ES3226" s="50"/>
      <c r="EV3226" s="49"/>
      <c r="EW3226" s="49"/>
      <c r="EY3226" s="50"/>
      <c r="EZ3226" s="47"/>
      <c r="FA3226" s="50"/>
      <c r="FD3226" s="49"/>
      <c r="FE3226" s="49"/>
      <c r="FG3226" s="50"/>
      <c r="FH3226" s="47"/>
      <c r="FI3226" s="50"/>
      <c r="FL3226" s="49"/>
      <c r="FM3226" s="49"/>
      <c r="FO3226" s="50"/>
      <c r="FP3226" s="47"/>
      <c r="FQ3226" s="50"/>
      <c r="FT3226" s="49"/>
      <c r="FU3226" s="49"/>
      <c r="FW3226" s="50"/>
      <c r="FX3226" s="47"/>
      <c r="FY3226" s="50"/>
      <c r="GB3226" s="49"/>
      <c r="GC3226" s="49"/>
      <c r="GE3226" s="50"/>
      <c r="GF3226" s="47"/>
      <c r="GG3226" s="50"/>
      <c r="GJ3226" s="49"/>
      <c r="GK3226" s="49"/>
      <c r="GM3226" s="50"/>
      <c r="GN3226" s="47"/>
      <c r="GO3226" s="50"/>
      <c r="GR3226" s="49"/>
      <c r="GS3226" s="49"/>
      <c r="GU3226" s="50"/>
      <c r="GV3226" s="47"/>
      <c r="GW3226" s="50"/>
      <c r="GZ3226" s="49"/>
      <c r="HA3226" s="49"/>
      <c r="HC3226" s="50"/>
      <c r="HD3226" s="47"/>
      <c r="HE3226" s="50"/>
      <c r="HH3226" s="49"/>
      <c r="HI3226" s="49"/>
      <c r="HK3226" s="50"/>
      <c r="HL3226" s="47"/>
      <c r="HM3226" s="50"/>
      <c r="HP3226" s="49"/>
      <c r="HQ3226" s="49"/>
      <c r="HS3226" s="50"/>
      <c r="HT3226" s="47"/>
      <c r="HU3226" s="50"/>
      <c r="HX3226" s="49"/>
      <c r="HY3226" s="49"/>
      <c r="IA3226" s="50"/>
      <c r="IB3226" s="47"/>
      <c r="IC3226" s="50"/>
      <c r="IF3226" s="49"/>
      <c r="IG3226" s="49"/>
      <c r="II3226" s="50"/>
      <c r="IJ3226" s="47"/>
      <c r="IK3226" s="50"/>
      <c r="IN3226" s="49"/>
      <c r="IO3226" s="49"/>
      <c r="IQ3226" s="50"/>
    </row>
    <row r="3227" spans="1:251" s="48" customFormat="1">
      <c r="A3227" s="43">
        <v>2152</v>
      </c>
      <c r="B3227" s="44">
        <v>100000462796</v>
      </c>
      <c r="C3227" s="43">
        <v>0</v>
      </c>
      <c r="D3227" s="45" t="s">
        <v>109</v>
      </c>
      <c r="E3227" s="45" t="s">
        <v>503</v>
      </c>
      <c r="F3227" s="46">
        <v>7345.83</v>
      </c>
      <c r="G3227" s="46">
        <v>-88.36</v>
      </c>
      <c r="H3227" s="46">
        <v>7257.47</v>
      </c>
      <c r="I3227" s="47"/>
      <c r="K3227" s="49"/>
      <c r="L3227" s="47"/>
      <c r="M3227" s="50"/>
      <c r="P3227" s="49"/>
      <c r="R3227" s="49"/>
      <c r="S3227" s="50"/>
      <c r="T3227" s="47"/>
      <c r="U3227" s="50"/>
      <c r="X3227" s="49"/>
      <c r="Z3227" s="49"/>
      <c r="AA3227" s="50"/>
      <c r="AB3227" s="47"/>
      <c r="AC3227" s="50"/>
      <c r="AF3227" s="49"/>
      <c r="AH3227" s="49"/>
      <c r="AI3227" s="50"/>
      <c r="AJ3227" s="47"/>
      <c r="AK3227" s="50"/>
      <c r="AN3227" s="49"/>
      <c r="AP3227" s="49"/>
      <c r="AQ3227" s="50"/>
      <c r="AR3227" s="47"/>
      <c r="AS3227" s="50"/>
      <c r="AV3227" s="49"/>
      <c r="AX3227" s="49"/>
      <c r="AY3227" s="50"/>
      <c r="AZ3227" s="47"/>
      <c r="BA3227" s="50"/>
      <c r="BD3227" s="49"/>
      <c r="BF3227" s="49"/>
      <c r="BG3227" s="50"/>
      <c r="BH3227" s="47"/>
      <c r="BI3227" s="50"/>
      <c r="BL3227" s="49"/>
      <c r="BN3227" s="49"/>
      <c r="BO3227" s="50"/>
      <c r="BP3227" s="47"/>
      <c r="BQ3227" s="50"/>
      <c r="BT3227" s="49"/>
      <c r="BV3227" s="49"/>
      <c r="BW3227" s="50"/>
      <c r="BX3227" s="47"/>
      <c r="BY3227" s="50"/>
      <c r="CB3227" s="49"/>
      <c r="CD3227" s="49"/>
      <c r="CE3227" s="50"/>
      <c r="CF3227" s="47"/>
      <c r="CG3227" s="50"/>
      <c r="CJ3227" s="49"/>
      <c r="CL3227" s="49"/>
      <c r="CM3227" s="50"/>
      <c r="CN3227" s="47"/>
      <c r="CO3227" s="50"/>
      <c r="CR3227" s="49"/>
      <c r="CT3227" s="49"/>
      <c r="CU3227" s="50"/>
      <c r="CV3227" s="47"/>
      <c r="CW3227" s="50"/>
      <c r="CZ3227" s="49"/>
      <c r="DB3227" s="49"/>
      <c r="DC3227" s="50"/>
      <c r="DD3227" s="47"/>
      <c r="DE3227" s="50"/>
      <c r="DH3227" s="49"/>
      <c r="DJ3227" s="49"/>
      <c r="DK3227" s="50"/>
      <c r="DL3227" s="47"/>
      <c r="DM3227" s="50"/>
      <c r="DP3227" s="49"/>
      <c r="DR3227" s="49"/>
      <c r="DS3227" s="50"/>
      <c r="DT3227" s="47"/>
      <c r="DU3227" s="50"/>
      <c r="DX3227" s="49"/>
      <c r="DZ3227" s="49"/>
      <c r="EA3227" s="50"/>
      <c r="EB3227" s="47"/>
      <c r="EC3227" s="50"/>
      <c r="EF3227" s="49"/>
      <c r="EH3227" s="49"/>
      <c r="EI3227" s="50"/>
      <c r="EJ3227" s="47"/>
      <c r="EK3227" s="50"/>
      <c r="EN3227" s="49"/>
      <c r="EP3227" s="49"/>
      <c r="EQ3227" s="50"/>
      <c r="ER3227" s="47"/>
      <c r="ES3227" s="50"/>
      <c r="EV3227" s="49"/>
      <c r="EX3227" s="49"/>
      <c r="EY3227" s="50"/>
      <c r="EZ3227" s="47"/>
      <c r="FA3227" s="50"/>
      <c r="FD3227" s="49"/>
      <c r="FF3227" s="49"/>
      <c r="FG3227" s="50"/>
      <c r="FH3227" s="47"/>
      <c r="FI3227" s="50"/>
      <c r="FL3227" s="49"/>
      <c r="FN3227" s="49"/>
      <c r="FO3227" s="50"/>
      <c r="FP3227" s="47"/>
      <c r="FQ3227" s="50"/>
      <c r="FT3227" s="49"/>
      <c r="FV3227" s="49"/>
      <c r="FW3227" s="50"/>
      <c r="FX3227" s="47"/>
      <c r="FY3227" s="50"/>
      <c r="GB3227" s="49"/>
      <c r="GD3227" s="49"/>
      <c r="GE3227" s="50"/>
      <c r="GF3227" s="47"/>
      <c r="GG3227" s="50"/>
      <c r="GJ3227" s="49"/>
      <c r="GL3227" s="49"/>
      <c r="GM3227" s="50"/>
      <c r="GN3227" s="47"/>
      <c r="GO3227" s="50"/>
      <c r="GR3227" s="49"/>
      <c r="GT3227" s="49"/>
      <c r="GU3227" s="50"/>
      <c r="GV3227" s="47"/>
      <c r="GW3227" s="50"/>
      <c r="GZ3227" s="49"/>
      <c r="HB3227" s="49"/>
      <c r="HC3227" s="50"/>
      <c r="HD3227" s="47"/>
      <c r="HE3227" s="50"/>
      <c r="HH3227" s="49"/>
      <c r="HJ3227" s="49"/>
      <c r="HK3227" s="50"/>
      <c r="HL3227" s="47"/>
      <c r="HM3227" s="50"/>
      <c r="HP3227" s="49"/>
      <c r="HR3227" s="49"/>
      <c r="HS3227" s="50"/>
      <c r="HT3227" s="47"/>
      <c r="HU3227" s="50"/>
      <c r="HX3227" s="49"/>
      <c r="HZ3227" s="49"/>
      <c r="IA3227" s="50"/>
      <c r="IB3227" s="47"/>
      <c r="IC3227" s="50"/>
      <c r="IF3227" s="49"/>
      <c r="IH3227" s="49"/>
      <c r="II3227" s="50"/>
      <c r="IJ3227" s="47"/>
      <c r="IK3227" s="50"/>
      <c r="IN3227" s="49"/>
      <c r="IP3227" s="49"/>
      <c r="IQ3227" s="50"/>
    </row>
    <row r="3228" spans="1:251" s="48" customFormat="1">
      <c r="A3228" s="43"/>
      <c r="B3228" s="44">
        <v>100000462796</v>
      </c>
      <c r="C3228" s="43">
        <v>1</v>
      </c>
      <c r="D3228" s="45" t="s">
        <v>109</v>
      </c>
      <c r="E3228" s="45" t="s">
        <v>503</v>
      </c>
      <c r="F3228" s="46">
        <v>1254.17</v>
      </c>
      <c r="G3228" s="46">
        <v>-1253.17</v>
      </c>
      <c r="H3228" s="46">
        <v>1</v>
      </c>
      <c r="I3228" s="47"/>
      <c r="L3228" s="47"/>
      <c r="M3228" s="50"/>
      <c r="P3228" s="49"/>
      <c r="Q3228" s="49"/>
      <c r="S3228" s="50"/>
      <c r="T3228" s="47"/>
      <c r="U3228" s="50"/>
      <c r="X3228" s="49"/>
      <c r="Y3228" s="49"/>
      <c r="AA3228" s="50"/>
      <c r="AB3228" s="47"/>
      <c r="AC3228" s="50"/>
      <c r="AF3228" s="49"/>
      <c r="AG3228" s="49"/>
      <c r="AI3228" s="50"/>
      <c r="AJ3228" s="47"/>
      <c r="AK3228" s="50"/>
      <c r="AN3228" s="49"/>
      <c r="AO3228" s="49"/>
      <c r="AQ3228" s="50"/>
      <c r="AR3228" s="47"/>
      <c r="AS3228" s="50"/>
      <c r="AV3228" s="49"/>
      <c r="AW3228" s="49"/>
      <c r="AY3228" s="50"/>
      <c r="AZ3228" s="47"/>
      <c r="BA3228" s="50"/>
      <c r="BD3228" s="49"/>
      <c r="BE3228" s="49"/>
      <c r="BG3228" s="50"/>
      <c r="BH3228" s="47"/>
      <c r="BI3228" s="50"/>
      <c r="BL3228" s="49"/>
      <c r="BM3228" s="49"/>
      <c r="BO3228" s="50"/>
      <c r="BP3228" s="47"/>
      <c r="BQ3228" s="50"/>
      <c r="BT3228" s="49"/>
      <c r="BU3228" s="49"/>
      <c r="BW3228" s="50"/>
      <c r="BX3228" s="47"/>
      <c r="BY3228" s="50"/>
      <c r="CB3228" s="49"/>
      <c r="CC3228" s="49"/>
      <c r="CE3228" s="50"/>
      <c r="CF3228" s="47"/>
      <c r="CG3228" s="50"/>
      <c r="CJ3228" s="49"/>
      <c r="CK3228" s="49"/>
      <c r="CM3228" s="50"/>
      <c r="CN3228" s="47"/>
      <c r="CO3228" s="50"/>
      <c r="CR3228" s="49"/>
      <c r="CS3228" s="49"/>
      <c r="CU3228" s="50"/>
      <c r="CV3228" s="47"/>
      <c r="CW3228" s="50"/>
      <c r="CZ3228" s="49"/>
      <c r="DA3228" s="49"/>
      <c r="DC3228" s="50"/>
      <c r="DD3228" s="47"/>
      <c r="DE3228" s="50"/>
      <c r="DH3228" s="49"/>
      <c r="DI3228" s="49"/>
      <c r="DK3228" s="50"/>
      <c r="DL3228" s="47"/>
      <c r="DM3228" s="50"/>
      <c r="DP3228" s="49"/>
      <c r="DQ3228" s="49"/>
      <c r="DS3228" s="50"/>
      <c r="DT3228" s="47"/>
      <c r="DU3228" s="50"/>
      <c r="DX3228" s="49"/>
      <c r="DY3228" s="49"/>
      <c r="EA3228" s="50"/>
      <c r="EB3228" s="47"/>
      <c r="EC3228" s="50"/>
      <c r="EF3228" s="49"/>
      <c r="EG3228" s="49"/>
      <c r="EI3228" s="50"/>
      <c r="EJ3228" s="47"/>
      <c r="EK3228" s="50"/>
      <c r="EN3228" s="49"/>
      <c r="EO3228" s="49"/>
      <c r="EQ3228" s="50"/>
      <c r="ER3228" s="47"/>
      <c r="ES3228" s="50"/>
      <c r="EV3228" s="49"/>
      <c r="EW3228" s="49"/>
      <c r="EY3228" s="50"/>
      <c r="EZ3228" s="47"/>
      <c r="FA3228" s="50"/>
      <c r="FD3228" s="49"/>
      <c r="FE3228" s="49"/>
      <c r="FG3228" s="50"/>
      <c r="FH3228" s="47"/>
      <c r="FI3228" s="50"/>
      <c r="FL3228" s="49"/>
      <c r="FM3228" s="49"/>
      <c r="FO3228" s="50"/>
      <c r="FP3228" s="47"/>
      <c r="FQ3228" s="50"/>
      <c r="FT3228" s="49"/>
      <c r="FU3228" s="49"/>
      <c r="FW3228" s="50"/>
      <c r="FX3228" s="47"/>
      <c r="FY3228" s="50"/>
      <c r="GB3228" s="49"/>
      <c r="GC3228" s="49"/>
      <c r="GE3228" s="50"/>
      <c r="GF3228" s="47"/>
      <c r="GG3228" s="50"/>
      <c r="GJ3228" s="49"/>
      <c r="GK3228" s="49"/>
      <c r="GM3228" s="50"/>
      <c r="GN3228" s="47"/>
      <c r="GO3228" s="50"/>
      <c r="GR3228" s="49"/>
      <c r="GS3228" s="49"/>
      <c r="GU3228" s="50"/>
      <c r="GV3228" s="47"/>
      <c r="GW3228" s="50"/>
      <c r="GZ3228" s="49"/>
      <c r="HA3228" s="49"/>
      <c r="HC3228" s="50"/>
      <c r="HD3228" s="47"/>
      <c r="HE3228" s="50"/>
      <c r="HH3228" s="49"/>
      <c r="HI3228" s="49"/>
      <c r="HK3228" s="50"/>
      <c r="HL3228" s="47"/>
      <c r="HM3228" s="50"/>
      <c r="HP3228" s="49"/>
      <c r="HQ3228" s="49"/>
      <c r="HS3228" s="50"/>
      <c r="HT3228" s="47"/>
      <c r="HU3228" s="50"/>
      <c r="HX3228" s="49"/>
      <c r="HY3228" s="49"/>
      <c r="IA3228" s="50"/>
      <c r="IB3228" s="47"/>
      <c r="IC3228" s="50"/>
      <c r="IF3228" s="49"/>
      <c r="IG3228" s="49"/>
      <c r="II3228" s="50"/>
      <c r="IJ3228" s="47"/>
      <c r="IK3228" s="50"/>
      <c r="IN3228" s="49"/>
      <c r="IO3228" s="49"/>
      <c r="IQ3228" s="50"/>
    </row>
    <row r="3229" spans="1:251" s="48" customFormat="1">
      <c r="A3229" s="43">
        <v>2153</v>
      </c>
      <c r="B3229" s="44">
        <v>100000462797</v>
      </c>
      <c r="C3229" s="43">
        <v>0</v>
      </c>
      <c r="D3229" s="45" t="s">
        <v>109</v>
      </c>
      <c r="E3229" s="45" t="s">
        <v>503</v>
      </c>
      <c r="F3229" s="46">
        <v>7345.83</v>
      </c>
      <c r="G3229" s="46">
        <v>-88.36</v>
      </c>
      <c r="H3229" s="46">
        <v>7257.47</v>
      </c>
      <c r="I3229" s="47"/>
      <c r="K3229" s="49"/>
      <c r="L3229" s="47"/>
      <c r="M3229" s="50"/>
      <c r="P3229" s="49"/>
      <c r="R3229" s="49"/>
      <c r="S3229" s="50"/>
      <c r="T3229" s="47"/>
      <c r="U3229" s="50"/>
      <c r="X3229" s="49"/>
      <c r="Z3229" s="49"/>
      <c r="AA3229" s="50"/>
      <c r="AB3229" s="47"/>
      <c r="AC3229" s="50"/>
      <c r="AF3229" s="49"/>
      <c r="AH3229" s="49"/>
      <c r="AI3229" s="50"/>
      <c r="AJ3229" s="47"/>
      <c r="AK3229" s="50"/>
      <c r="AN3229" s="49"/>
      <c r="AP3229" s="49"/>
      <c r="AQ3229" s="50"/>
      <c r="AR3229" s="47"/>
      <c r="AS3229" s="50"/>
      <c r="AV3229" s="49"/>
      <c r="AX3229" s="49"/>
      <c r="AY3229" s="50"/>
      <c r="AZ3229" s="47"/>
      <c r="BA3229" s="50"/>
      <c r="BD3229" s="49"/>
      <c r="BF3229" s="49"/>
      <c r="BG3229" s="50"/>
      <c r="BH3229" s="47"/>
      <c r="BI3229" s="50"/>
      <c r="BL3229" s="49"/>
      <c r="BN3229" s="49"/>
      <c r="BO3229" s="50"/>
      <c r="BP3229" s="47"/>
      <c r="BQ3229" s="50"/>
      <c r="BT3229" s="49"/>
      <c r="BV3229" s="49"/>
      <c r="BW3229" s="50"/>
      <c r="BX3229" s="47"/>
      <c r="BY3229" s="50"/>
      <c r="CB3229" s="49"/>
      <c r="CD3229" s="49"/>
      <c r="CE3229" s="50"/>
      <c r="CF3229" s="47"/>
      <c r="CG3229" s="50"/>
      <c r="CJ3229" s="49"/>
      <c r="CL3229" s="49"/>
      <c r="CM3229" s="50"/>
      <c r="CN3229" s="47"/>
      <c r="CO3229" s="50"/>
      <c r="CR3229" s="49"/>
      <c r="CT3229" s="49"/>
      <c r="CU3229" s="50"/>
      <c r="CV3229" s="47"/>
      <c r="CW3229" s="50"/>
      <c r="CZ3229" s="49"/>
      <c r="DB3229" s="49"/>
      <c r="DC3229" s="50"/>
      <c r="DD3229" s="47"/>
      <c r="DE3229" s="50"/>
      <c r="DH3229" s="49"/>
      <c r="DJ3229" s="49"/>
      <c r="DK3229" s="50"/>
      <c r="DL3229" s="47"/>
      <c r="DM3229" s="50"/>
      <c r="DP3229" s="49"/>
      <c r="DR3229" s="49"/>
      <c r="DS3229" s="50"/>
      <c r="DT3229" s="47"/>
      <c r="DU3229" s="50"/>
      <c r="DX3229" s="49"/>
      <c r="DZ3229" s="49"/>
      <c r="EA3229" s="50"/>
      <c r="EB3229" s="47"/>
      <c r="EC3229" s="50"/>
      <c r="EF3229" s="49"/>
      <c r="EH3229" s="49"/>
      <c r="EI3229" s="50"/>
      <c r="EJ3229" s="47"/>
      <c r="EK3229" s="50"/>
      <c r="EN3229" s="49"/>
      <c r="EP3229" s="49"/>
      <c r="EQ3229" s="50"/>
      <c r="ER3229" s="47"/>
      <c r="ES3229" s="50"/>
      <c r="EV3229" s="49"/>
      <c r="EX3229" s="49"/>
      <c r="EY3229" s="50"/>
      <c r="EZ3229" s="47"/>
      <c r="FA3229" s="50"/>
      <c r="FD3229" s="49"/>
      <c r="FF3229" s="49"/>
      <c r="FG3229" s="50"/>
      <c r="FH3229" s="47"/>
      <c r="FI3229" s="50"/>
      <c r="FL3229" s="49"/>
      <c r="FN3229" s="49"/>
      <c r="FO3229" s="50"/>
      <c r="FP3229" s="47"/>
      <c r="FQ3229" s="50"/>
      <c r="FT3229" s="49"/>
      <c r="FV3229" s="49"/>
      <c r="FW3229" s="50"/>
      <c r="FX3229" s="47"/>
      <c r="FY3229" s="50"/>
      <c r="GB3229" s="49"/>
      <c r="GD3229" s="49"/>
      <c r="GE3229" s="50"/>
      <c r="GF3229" s="47"/>
      <c r="GG3229" s="50"/>
      <c r="GJ3229" s="49"/>
      <c r="GL3229" s="49"/>
      <c r="GM3229" s="50"/>
      <c r="GN3229" s="47"/>
      <c r="GO3229" s="50"/>
      <c r="GR3229" s="49"/>
      <c r="GT3229" s="49"/>
      <c r="GU3229" s="50"/>
      <c r="GV3229" s="47"/>
      <c r="GW3229" s="50"/>
      <c r="GZ3229" s="49"/>
      <c r="HB3229" s="49"/>
      <c r="HC3229" s="50"/>
      <c r="HD3229" s="47"/>
      <c r="HE3229" s="50"/>
      <c r="HH3229" s="49"/>
      <c r="HJ3229" s="49"/>
      <c r="HK3229" s="50"/>
      <c r="HL3229" s="47"/>
      <c r="HM3229" s="50"/>
      <c r="HP3229" s="49"/>
      <c r="HR3229" s="49"/>
      <c r="HS3229" s="50"/>
      <c r="HT3229" s="47"/>
      <c r="HU3229" s="50"/>
      <c r="HX3229" s="49"/>
      <c r="HZ3229" s="49"/>
      <c r="IA3229" s="50"/>
      <c r="IB3229" s="47"/>
      <c r="IC3229" s="50"/>
      <c r="IF3229" s="49"/>
      <c r="IH3229" s="49"/>
      <c r="II3229" s="50"/>
      <c r="IJ3229" s="47"/>
      <c r="IK3229" s="50"/>
      <c r="IN3229" s="49"/>
      <c r="IP3229" s="49"/>
      <c r="IQ3229" s="50"/>
    </row>
    <row r="3230" spans="1:251" s="48" customFormat="1">
      <c r="A3230" s="43"/>
      <c r="B3230" s="44">
        <v>100000462797</v>
      </c>
      <c r="C3230" s="43">
        <v>1</v>
      </c>
      <c r="D3230" s="45" t="s">
        <v>109</v>
      </c>
      <c r="E3230" s="45" t="s">
        <v>503</v>
      </c>
      <c r="F3230" s="46">
        <v>1254.17</v>
      </c>
      <c r="G3230" s="46">
        <v>-1253.17</v>
      </c>
      <c r="H3230" s="46">
        <v>1</v>
      </c>
      <c r="I3230" s="47"/>
      <c r="L3230" s="47"/>
      <c r="M3230" s="50"/>
      <c r="P3230" s="49"/>
      <c r="Q3230" s="49"/>
      <c r="S3230" s="50"/>
      <c r="T3230" s="47"/>
      <c r="U3230" s="50"/>
      <c r="X3230" s="49"/>
      <c r="Y3230" s="49"/>
      <c r="AA3230" s="50"/>
      <c r="AB3230" s="47"/>
      <c r="AC3230" s="50"/>
      <c r="AF3230" s="49"/>
      <c r="AG3230" s="49"/>
      <c r="AI3230" s="50"/>
      <c r="AJ3230" s="47"/>
      <c r="AK3230" s="50"/>
      <c r="AN3230" s="49"/>
      <c r="AO3230" s="49"/>
      <c r="AQ3230" s="50"/>
      <c r="AR3230" s="47"/>
      <c r="AS3230" s="50"/>
      <c r="AV3230" s="49"/>
      <c r="AW3230" s="49"/>
      <c r="AY3230" s="50"/>
      <c r="AZ3230" s="47"/>
      <c r="BA3230" s="50"/>
      <c r="BD3230" s="49"/>
      <c r="BE3230" s="49"/>
      <c r="BG3230" s="50"/>
      <c r="BH3230" s="47"/>
      <c r="BI3230" s="50"/>
      <c r="BL3230" s="49"/>
      <c r="BM3230" s="49"/>
      <c r="BO3230" s="50"/>
      <c r="BP3230" s="47"/>
      <c r="BQ3230" s="50"/>
      <c r="BT3230" s="49"/>
      <c r="BU3230" s="49"/>
      <c r="BW3230" s="50"/>
      <c r="BX3230" s="47"/>
      <c r="BY3230" s="50"/>
      <c r="CB3230" s="49"/>
      <c r="CC3230" s="49"/>
      <c r="CE3230" s="50"/>
      <c r="CF3230" s="47"/>
      <c r="CG3230" s="50"/>
      <c r="CJ3230" s="49"/>
      <c r="CK3230" s="49"/>
      <c r="CM3230" s="50"/>
      <c r="CN3230" s="47"/>
      <c r="CO3230" s="50"/>
      <c r="CR3230" s="49"/>
      <c r="CS3230" s="49"/>
      <c r="CU3230" s="50"/>
      <c r="CV3230" s="47"/>
      <c r="CW3230" s="50"/>
      <c r="CZ3230" s="49"/>
      <c r="DA3230" s="49"/>
      <c r="DC3230" s="50"/>
      <c r="DD3230" s="47"/>
      <c r="DE3230" s="50"/>
      <c r="DH3230" s="49"/>
      <c r="DI3230" s="49"/>
      <c r="DK3230" s="50"/>
      <c r="DL3230" s="47"/>
      <c r="DM3230" s="50"/>
      <c r="DP3230" s="49"/>
      <c r="DQ3230" s="49"/>
      <c r="DS3230" s="50"/>
      <c r="DT3230" s="47"/>
      <c r="DU3230" s="50"/>
      <c r="DX3230" s="49"/>
      <c r="DY3230" s="49"/>
      <c r="EA3230" s="50"/>
      <c r="EB3230" s="47"/>
      <c r="EC3230" s="50"/>
      <c r="EF3230" s="49"/>
      <c r="EG3230" s="49"/>
      <c r="EI3230" s="50"/>
      <c r="EJ3230" s="47"/>
      <c r="EK3230" s="50"/>
      <c r="EN3230" s="49"/>
      <c r="EO3230" s="49"/>
      <c r="EQ3230" s="50"/>
      <c r="ER3230" s="47"/>
      <c r="ES3230" s="50"/>
      <c r="EV3230" s="49"/>
      <c r="EW3230" s="49"/>
      <c r="EY3230" s="50"/>
      <c r="EZ3230" s="47"/>
      <c r="FA3230" s="50"/>
      <c r="FD3230" s="49"/>
      <c r="FE3230" s="49"/>
      <c r="FG3230" s="50"/>
      <c r="FH3230" s="47"/>
      <c r="FI3230" s="50"/>
      <c r="FL3230" s="49"/>
      <c r="FM3230" s="49"/>
      <c r="FO3230" s="50"/>
      <c r="FP3230" s="47"/>
      <c r="FQ3230" s="50"/>
      <c r="FT3230" s="49"/>
      <c r="FU3230" s="49"/>
      <c r="FW3230" s="50"/>
      <c r="FX3230" s="47"/>
      <c r="FY3230" s="50"/>
      <c r="GB3230" s="49"/>
      <c r="GC3230" s="49"/>
      <c r="GE3230" s="50"/>
      <c r="GF3230" s="47"/>
      <c r="GG3230" s="50"/>
      <c r="GJ3230" s="49"/>
      <c r="GK3230" s="49"/>
      <c r="GM3230" s="50"/>
      <c r="GN3230" s="47"/>
      <c r="GO3230" s="50"/>
      <c r="GR3230" s="49"/>
      <c r="GS3230" s="49"/>
      <c r="GU3230" s="50"/>
      <c r="GV3230" s="47"/>
      <c r="GW3230" s="50"/>
      <c r="GZ3230" s="49"/>
      <c r="HA3230" s="49"/>
      <c r="HC3230" s="50"/>
      <c r="HD3230" s="47"/>
      <c r="HE3230" s="50"/>
      <c r="HH3230" s="49"/>
      <c r="HI3230" s="49"/>
      <c r="HK3230" s="50"/>
      <c r="HL3230" s="47"/>
      <c r="HM3230" s="50"/>
      <c r="HP3230" s="49"/>
      <c r="HQ3230" s="49"/>
      <c r="HS3230" s="50"/>
      <c r="HT3230" s="47"/>
      <c r="HU3230" s="50"/>
      <c r="HX3230" s="49"/>
      <c r="HY3230" s="49"/>
      <c r="IA3230" s="50"/>
      <c r="IB3230" s="47"/>
      <c r="IC3230" s="50"/>
      <c r="IF3230" s="49"/>
      <c r="IG3230" s="49"/>
      <c r="II3230" s="50"/>
      <c r="IJ3230" s="47"/>
      <c r="IK3230" s="50"/>
      <c r="IN3230" s="49"/>
      <c r="IO3230" s="49"/>
      <c r="IQ3230" s="50"/>
    </row>
    <row r="3231" spans="1:251" s="48" customFormat="1">
      <c r="A3231" s="43">
        <v>2154</v>
      </c>
      <c r="B3231" s="44">
        <v>100000462798</v>
      </c>
      <c r="C3231" s="43">
        <v>0</v>
      </c>
      <c r="D3231" s="45" t="s">
        <v>109</v>
      </c>
      <c r="E3231" s="45" t="s">
        <v>504</v>
      </c>
      <c r="F3231" s="46">
        <v>8968.75</v>
      </c>
      <c r="G3231" s="46">
        <v>-107.88</v>
      </c>
      <c r="H3231" s="46">
        <v>8860.8700000000008</v>
      </c>
      <c r="I3231" s="47"/>
      <c r="K3231" s="49"/>
      <c r="L3231" s="47"/>
      <c r="M3231" s="50"/>
      <c r="P3231" s="49"/>
      <c r="R3231" s="49"/>
      <c r="S3231" s="50"/>
      <c r="T3231" s="47"/>
      <c r="U3231" s="50"/>
      <c r="X3231" s="49"/>
      <c r="Z3231" s="49"/>
      <c r="AA3231" s="50"/>
      <c r="AB3231" s="47"/>
      <c r="AC3231" s="50"/>
      <c r="AF3231" s="49"/>
      <c r="AH3231" s="49"/>
      <c r="AI3231" s="50"/>
      <c r="AJ3231" s="47"/>
      <c r="AK3231" s="50"/>
      <c r="AN3231" s="49"/>
      <c r="AP3231" s="49"/>
      <c r="AQ3231" s="50"/>
      <c r="AR3231" s="47"/>
      <c r="AS3231" s="50"/>
      <c r="AV3231" s="49"/>
      <c r="AX3231" s="49"/>
      <c r="AY3231" s="50"/>
      <c r="AZ3231" s="47"/>
      <c r="BA3231" s="50"/>
      <c r="BD3231" s="49"/>
      <c r="BF3231" s="49"/>
      <c r="BG3231" s="50"/>
      <c r="BH3231" s="47"/>
      <c r="BI3231" s="50"/>
      <c r="BL3231" s="49"/>
      <c r="BN3231" s="49"/>
      <c r="BO3231" s="50"/>
      <c r="BP3231" s="47"/>
      <c r="BQ3231" s="50"/>
      <c r="BT3231" s="49"/>
      <c r="BV3231" s="49"/>
      <c r="BW3231" s="50"/>
      <c r="BX3231" s="47"/>
      <c r="BY3231" s="50"/>
      <c r="CB3231" s="49"/>
      <c r="CD3231" s="49"/>
      <c r="CE3231" s="50"/>
      <c r="CF3231" s="47"/>
      <c r="CG3231" s="50"/>
      <c r="CJ3231" s="49"/>
      <c r="CL3231" s="49"/>
      <c r="CM3231" s="50"/>
      <c r="CN3231" s="47"/>
      <c r="CO3231" s="50"/>
      <c r="CR3231" s="49"/>
      <c r="CT3231" s="49"/>
      <c r="CU3231" s="50"/>
      <c r="CV3231" s="47"/>
      <c r="CW3231" s="50"/>
      <c r="CZ3231" s="49"/>
      <c r="DB3231" s="49"/>
      <c r="DC3231" s="50"/>
      <c r="DD3231" s="47"/>
      <c r="DE3231" s="50"/>
      <c r="DH3231" s="49"/>
      <c r="DJ3231" s="49"/>
      <c r="DK3231" s="50"/>
      <c r="DL3231" s="47"/>
      <c r="DM3231" s="50"/>
      <c r="DP3231" s="49"/>
      <c r="DR3231" s="49"/>
      <c r="DS3231" s="50"/>
      <c r="DT3231" s="47"/>
      <c r="DU3231" s="50"/>
      <c r="DX3231" s="49"/>
      <c r="DZ3231" s="49"/>
      <c r="EA3231" s="50"/>
      <c r="EB3231" s="47"/>
      <c r="EC3231" s="50"/>
      <c r="EF3231" s="49"/>
      <c r="EH3231" s="49"/>
      <c r="EI3231" s="50"/>
      <c r="EJ3231" s="47"/>
      <c r="EK3231" s="50"/>
      <c r="EN3231" s="49"/>
      <c r="EP3231" s="49"/>
      <c r="EQ3231" s="50"/>
      <c r="ER3231" s="47"/>
      <c r="ES3231" s="50"/>
      <c r="EV3231" s="49"/>
      <c r="EX3231" s="49"/>
      <c r="EY3231" s="50"/>
      <c r="EZ3231" s="47"/>
      <c r="FA3231" s="50"/>
      <c r="FD3231" s="49"/>
      <c r="FF3231" s="49"/>
      <c r="FG3231" s="50"/>
      <c r="FH3231" s="47"/>
      <c r="FI3231" s="50"/>
      <c r="FL3231" s="49"/>
      <c r="FN3231" s="49"/>
      <c r="FO3231" s="50"/>
      <c r="FP3231" s="47"/>
      <c r="FQ3231" s="50"/>
      <c r="FT3231" s="49"/>
      <c r="FV3231" s="49"/>
      <c r="FW3231" s="50"/>
      <c r="FX3231" s="47"/>
      <c r="FY3231" s="50"/>
      <c r="GB3231" s="49"/>
      <c r="GD3231" s="49"/>
      <c r="GE3231" s="50"/>
      <c r="GF3231" s="47"/>
      <c r="GG3231" s="50"/>
      <c r="GJ3231" s="49"/>
      <c r="GL3231" s="49"/>
      <c r="GM3231" s="50"/>
      <c r="GN3231" s="47"/>
      <c r="GO3231" s="50"/>
      <c r="GR3231" s="49"/>
      <c r="GT3231" s="49"/>
      <c r="GU3231" s="50"/>
      <c r="GV3231" s="47"/>
      <c r="GW3231" s="50"/>
      <c r="GZ3231" s="49"/>
      <c r="HB3231" s="49"/>
      <c r="HC3231" s="50"/>
      <c r="HD3231" s="47"/>
      <c r="HE3231" s="50"/>
      <c r="HH3231" s="49"/>
      <c r="HJ3231" s="49"/>
      <c r="HK3231" s="50"/>
      <c r="HL3231" s="47"/>
      <c r="HM3231" s="50"/>
      <c r="HP3231" s="49"/>
      <c r="HR3231" s="49"/>
      <c r="HS3231" s="50"/>
      <c r="HT3231" s="47"/>
      <c r="HU3231" s="50"/>
      <c r="HX3231" s="49"/>
      <c r="HZ3231" s="49"/>
      <c r="IA3231" s="50"/>
      <c r="IB3231" s="47"/>
      <c r="IC3231" s="50"/>
      <c r="IF3231" s="49"/>
      <c r="IH3231" s="49"/>
      <c r="II3231" s="50"/>
      <c r="IJ3231" s="47"/>
      <c r="IK3231" s="50"/>
      <c r="IN3231" s="49"/>
      <c r="IP3231" s="49"/>
      <c r="IQ3231" s="50"/>
    </row>
    <row r="3232" spans="1:251" s="48" customFormat="1">
      <c r="A3232" s="43"/>
      <c r="B3232" s="44">
        <v>100000462798</v>
      </c>
      <c r="C3232" s="43">
        <v>1</v>
      </c>
      <c r="D3232" s="45" t="s">
        <v>109</v>
      </c>
      <c r="E3232" s="45" t="s">
        <v>504</v>
      </c>
      <c r="F3232" s="46">
        <v>1531.25</v>
      </c>
      <c r="G3232" s="46">
        <v>-1530.25</v>
      </c>
      <c r="H3232" s="46">
        <v>1</v>
      </c>
      <c r="I3232" s="47"/>
      <c r="L3232" s="47"/>
      <c r="M3232" s="50"/>
      <c r="P3232" s="49"/>
      <c r="Q3232" s="49"/>
      <c r="S3232" s="50"/>
      <c r="T3232" s="47"/>
      <c r="U3232" s="50"/>
      <c r="X3232" s="49"/>
      <c r="Y3232" s="49"/>
      <c r="AA3232" s="50"/>
      <c r="AB3232" s="47"/>
      <c r="AC3232" s="50"/>
      <c r="AF3232" s="49"/>
      <c r="AG3232" s="49"/>
      <c r="AI3232" s="50"/>
      <c r="AJ3232" s="47"/>
      <c r="AK3232" s="50"/>
      <c r="AN3232" s="49"/>
      <c r="AO3232" s="49"/>
      <c r="AQ3232" s="50"/>
      <c r="AR3232" s="47"/>
      <c r="AS3232" s="50"/>
      <c r="AV3232" s="49"/>
      <c r="AW3232" s="49"/>
      <c r="AY3232" s="50"/>
      <c r="AZ3232" s="47"/>
      <c r="BA3232" s="50"/>
      <c r="BD3232" s="49"/>
      <c r="BE3232" s="49"/>
      <c r="BG3232" s="50"/>
      <c r="BH3232" s="47"/>
      <c r="BI3232" s="50"/>
      <c r="BL3232" s="49"/>
      <c r="BM3232" s="49"/>
      <c r="BO3232" s="50"/>
      <c r="BP3232" s="47"/>
      <c r="BQ3232" s="50"/>
      <c r="BT3232" s="49"/>
      <c r="BU3232" s="49"/>
      <c r="BW3232" s="50"/>
      <c r="BX3232" s="47"/>
      <c r="BY3232" s="50"/>
      <c r="CB3232" s="49"/>
      <c r="CC3232" s="49"/>
      <c r="CE3232" s="50"/>
      <c r="CF3232" s="47"/>
      <c r="CG3232" s="50"/>
      <c r="CJ3232" s="49"/>
      <c r="CK3232" s="49"/>
      <c r="CM3232" s="50"/>
      <c r="CN3232" s="47"/>
      <c r="CO3232" s="50"/>
      <c r="CR3232" s="49"/>
      <c r="CS3232" s="49"/>
      <c r="CU3232" s="50"/>
      <c r="CV3232" s="47"/>
      <c r="CW3232" s="50"/>
      <c r="CZ3232" s="49"/>
      <c r="DA3232" s="49"/>
      <c r="DC3232" s="50"/>
      <c r="DD3232" s="47"/>
      <c r="DE3232" s="50"/>
      <c r="DH3232" s="49"/>
      <c r="DI3232" s="49"/>
      <c r="DK3232" s="50"/>
      <c r="DL3232" s="47"/>
      <c r="DM3232" s="50"/>
      <c r="DP3232" s="49"/>
      <c r="DQ3232" s="49"/>
      <c r="DS3232" s="50"/>
      <c r="DT3232" s="47"/>
      <c r="DU3232" s="50"/>
      <c r="DX3232" s="49"/>
      <c r="DY3232" s="49"/>
      <c r="EA3232" s="50"/>
      <c r="EB3232" s="47"/>
      <c r="EC3232" s="50"/>
      <c r="EF3232" s="49"/>
      <c r="EG3232" s="49"/>
      <c r="EI3232" s="50"/>
      <c r="EJ3232" s="47"/>
      <c r="EK3232" s="50"/>
      <c r="EN3232" s="49"/>
      <c r="EO3232" s="49"/>
      <c r="EQ3232" s="50"/>
      <c r="ER3232" s="47"/>
      <c r="ES3232" s="50"/>
      <c r="EV3232" s="49"/>
      <c r="EW3232" s="49"/>
      <c r="EY3232" s="50"/>
      <c r="EZ3232" s="47"/>
      <c r="FA3232" s="50"/>
      <c r="FD3232" s="49"/>
      <c r="FE3232" s="49"/>
      <c r="FG3232" s="50"/>
      <c r="FH3232" s="47"/>
      <c r="FI3232" s="50"/>
      <c r="FL3232" s="49"/>
      <c r="FM3232" s="49"/>
      <c r="FO3232" s="50"/>
      <c r="FP3232" s="47"/>
      <c r="FQ3232" s="50"/>
      <c r="FT3232" s="49"/>
      <c r="FU3232" s="49"/>
      <c r="FW3232" s="50"/>
      <c r="FX3232" s="47"/>
      <c r="FY3232" s="50"/>
      <c r="GB3232" s="49"/>
      <c r="GC3232" s="49"/>
      <c r="GE3232" s="50"/>
      <c r="GF3232" s="47"/>
      <c r="GG3232" s="50"/>
      <c r="GJ3232" s="49"/>
      <c r="GK3232" s="49"/>
      <c r="GM3232" s="50"/>
      <c r="GN3232" s="47"/>
      <c r="GO3232" s="50"/>
      <c r="GR3232" s="49"/>
      <c r="GS3232" s="49"/>
      <c r="GU3232" s="50"/>
      <c r="GV3232" s="47"/>
      <c r="GW3232" s="50"/>
      <c r="GZ3232" s="49"/>
      <c r="HA3232" s="49"/>
      <c r="HC3232" s="50"/>
      <c r="HD3232" s="47"/>
      <c r="HE3232" s="50"/>
      <c r="HH3232" s="49"/>
      <c r="HI3232" s="49"/>
      <c r="HK3232" s="50"/>
      <c r="HL3232" s="47"/>
      <c r="HM3232" s="50"/>
      <c r="HP3232" s="49"/>
      <c r="HQ3232" s="49"/>
      <c r="HS3232" s="50"/>
      <c r="HT3232" s="47"/>
      <c r="HU3232" s="50"/>
      <c r="HX3232" s="49"/>
      <c r="HY3232" s="49"/>
      <c r="IA3232" s="50"/>
      <c r="IB3232" s="47"/>
      <c r="IC3232" s="50"/>
      <c r="IF3232" s="49"/>
      <c r="IG3232" s="49"/>
      <c r="II3232" s="50"/>
      <c r="IJ3232" s="47"/>
      <c r="IK3232" s="50"/>
      <c r="IN3232" s="49"/>
      <c r="IO3232" s="49"/>
      <c r="IQ3232" s="50"/>
    </row>
    <row r="3233" spans="1:251" s="48" customFormat="1">
      <c r="A3233" s="43">
        <v>2155</v>
      </c>
      <c r="B3233" s="44">
        <v>100000470535</v>
      </c>
      <c r="C3233" s="43">
        <v>0</v>
      </c>
      <c r="D3233" s="45" t="s">
        <v>505</v>
      </c>
      <c r="E3233" s="45" t="s">
        <v>372</v>
      </c>
      <c r="F3233" s="46">
        <v>27820</v>
      </c>
      <c r="G3233" s="46">
        <v>-2439.0100000000002</v>
      </c>
      <c r="H3233" s="46">
        <v>25380.99</v>
      </c>
      <c r="I3233" s="47"/>
      <c r="K3233" s="49"/>
      <c r="L3233" s="47"/>
      <c r="M3233" s="50"/>
      <c r="P3233" s="49"/>
      <c r="Q3233" s="49"/>
      <c r="R3233" s="49"/>
      <c r="S3233" s="50"/>
      <c r="T3233" s="47"/>
      <c r="U3233" s="50"/>
      <c r="X3233" s="49"/>
      <c r="Y3233" s="49"/>
      <c r="Z3233" s="49"/>
      <c r="AA3233" s="50"/>
      <c r="AB3233" s="47"/>
      <c r="AC3233" s="50"/>
      <c r="AF3233" s="49"/>
      <c r="AG3233" s="49"/>
      <c r="AH3233" s="49"/>
      <c r="AI3233" s="50"/>
      <c r="AJ3233" s="47"/>
      <c r="AK3233" s="50"/>
      <c r="AN3233" s="49"/>
      <c r="AO3233" s="49"/>
      <c r="AP3233" s="49"/>
      <c r="AQ3233" s="50"/>
      <c r="AR3233" s="47"/>
      <c r="AS3233" s="50"/>
      <c r="AV3233" s="49"/>
      <c r="AW3233" s="49"/>
      <c r="AX3233" s="49"/>
      <c r="AY3233" s="50"/>
      <c r="AZ3233" s="47"/>
      <c r="BA3233" s="50"/>
      <c r="BD3233" s="49"/>
      <c r="BE3233" s="49"/>
      <c r="BF3233" s="49"/>
      <c r="BG3233" s="50"/>
      <c r="BH3233" s="47"/>
      <c r="BI3233" s="50"/>
      <c r="BL3233" s="49"/>
      <c r="BM3233" s="49"/>
      <c r="BN3233" s="49"/>
      <c r="BO3233" s="50"/>
      <c r="BP3233" s="47"/>
      <c r="BQ3233" s="50"/>
      <c r="BT3233" s="49"/>
      <c r="BU3233" s="49"/>
      <c r="BV3233" s="49"/>
      <c r="BW3233" s="50"/>
      <c r="BX3233" s="47"/>
      <c r="BY3233" s="50"/>
      <c r="CB3233" s="49"/>
      <c r="CC3233" s="49"/>
      <c r="CD3233" s="49"/>
      <c r="CE3233" s="50"/>
      <c r="CF3233" s="47"/>
      <c r="CG3233" s="50"/>
      <c r="CJ3233" s="49"/>
      <c r="CK3233" s="49"/>
      <c r="CL3233" s="49"/>
      <c r="CM3233" s="50"/>
      <c r="CN3233" s="47"/>
      <c r="CO3233" s="50"/>
      <c r="CR3233" s="49"/>
      <c r="CS3233" s="49"/>
      <c r="CT3233" s="49"/>
      <c r="CU3233" s="50"/>
      <c r="CV3233" s="47"/>
      <c r="CW3233" s="50"/>
      <c r="CZ3233" s="49"/>
      <c r="DA3233" s="49"/>
      <c r="DB3233" s="49"/>
      <c r="DC3233" s="50"/>
      <c r="DD3233" s="47"/>
      <c r="DE3233" s="50"/>
      <c r="DH3233" s="49"/>
      <c r="DI3233" s="49"/>
      <c r="DJ3233" s="49"/>
      <c r="DK3233" s="50"/>
      <c r="DL3233" s="47"/>
      <c r="DM3233" s="50"/>
      <c r="DP3233" s="49"/>
      <c r="DQ3233" s="49"/>
      <c r="DR3233" s="49"/>
      <c r="DS3233" s="50"/>
      <c r="DT3233" s="47"/>
      <c r="DU3233" s="50"/>
      <c r="DX3233" s="49"/>
      <c r="DY3233" s="49"/>
      <c r="DZ3233" s="49"/>
      <c r="EA3233" s="50"/>
      <c r="EB3233" s="47"/>
      <c r="EC3233" s="50"/>
      <c r="EF3233" s="49"/>
      <c r="EG3233" s="49"/>
      <c r="EH3233" s="49"/>
      <c r="EI3233" s="50"/>
      <c r="EJ3233" s="47"/>
      <c r="EK3233" s="50"/>
      <c r="EN3233" s="49"/>
      <c r="EO3233" s="49"/>
      <c r="EP3233" s="49"/>
      <c r="EQ3233" s="50"/>
      <c r="ER3233" s="47"/>
      <c r="ES3233" s="50"/>
      <c r="EV3233" s="49"/>
      <c r="EW3233" s="49"/>
      <c r="EX3233" s="49"/>
      <c r="EY3233" s="50"/>
      <c r="EZ3233" s="47"/>
      <c r="FA3233" s="50"/>
      <c r="FD3233" s="49"/>
      <c r="FE3233" s="49"/>
      <c r="FF3233" s="49"/>
      <c r="FG3233" s="50"/>
      <c r="FH3233" s="47"/>
      <c r="FI3233" s="50"/>
      <c r="FL3233" s="49"/>
      <c r="FM3233" s="49"/>
      <c r="FN3233" s="49"/>
      <c r="FO3233" s="50"/>
      <c r="FP3233" s="47"/>
      <c r="FQ3233" s="50"/>
      <c r="FT3233" s="49"/>
      <c r="FU3233" s="49"/>
      <c r="FV3233" s="49"/>
      <c r="FW3233" s="50"/>
      <c r="FX3233" s="47"/>
      <c r="FY3233" s="50"/>
      <c r="GB3233" s="49"/>
      <c r="GC3233" s="49"/>
      <c r="GD3233" s="49"/>
      <c r="GE3233" s="50"/>
      <c r="GF3233" s="47"/>
      <c r="GG3233" s="50"/>
      <c r="GJ3233" s="49"/>
      <c r="GK3233" s="49"/>
      <c r="GL3233" s="49"/>
      <c r="GM3233" s="50"/>
      <c r="GN3233" s="47"/>
      <c r="GO3233" s="50"/>
      <c r="GR3233" s="49"/>
      <c r="GS3233" s="49"/>
      <c r="GT3233" s="49"/>
      <c r="GU3233" s="50"/>
      <c r="GV3233" s="47"/>
      <c r="GW3233" s="50"/>
      <c r="GZ3233" s="49"/>
      <c r="HA3233" s="49"/>
      <c r="HB3233" s="49"/>
      <c r="HC3233" s="50"/>
      <c r="HD3233" s="47"/>
      <c r="HE3233" s="50"/>
      <c r="HH3233" s="49"/>
      <c r="HI3233" s="49"/>
      <c r="HJ3233" s="49"/>
      <c r="HK3233" s="50"/>
      <c r="HL3233" s="47"/>
      <c r="HM3233" s="50"/>
      <c r="HP3233" s="49"/>
      <c r="HQ3233" s="49"/>
      <c r="HR3233" s="49"/>
      <c r="HS3233" s="50"/>
      <c r="HT3233" s="47"/>
      <c r="HU3233" s="50"/>
      <c r="HX3233" s="49"/>
      <c r="HY3233" s="49"/>
      <c r="HZ3233" s="49"/>
      <c r="IA3233" s="50"/>
      <c r="IB3233" s="47"/>
      <c r="IC3233" s="50"/>
      <c r="IF3233" s="49"/>
      <c r="IG3233" s="49"/>
      <c r="IH3233" s="49"/>
      <c r="II3233" s="50"/>
      <c r="IJ3233" s="47"/>
      <c r="IK3233" s="50"/>
      <c r="IN3233" s="49"/>
      <c r="IO3233" s="49"/>
      <c r="IP3233" s="49"/>
      <c r="IQ3233" s="50"/>
    </row>
    <row r="3234" spans="1:251" s="48" customFormat="1">
      <c r="A3234" s="43">
        <v>2156</v>
      </c>
      <c r="B3234" s="44">
        <v>100000472487</v>
      </c>
      <c r="C3234" s="43">
        <v>0</v>
      </c>
      <c r="D3234" s="45" t="s">
        <v>506</v>
      </c>
      <c r="E3234" s="45" t="s">
        <v>507</v>
      </c>
      <c r="F3234" s="46">
        <v>12000</v>
      </c>
      <c r="G3234" s="46">
        <v>-86.3</v>
      </c>
      <c r="H3234" s="46">
        <v>11913.7</v>
      </c>
      <c r="I3234" s="47"/>
      <c r="K3234" s="49"/>
      <c r="L3234" s="47"/>
      <c r="M3234" s="50"/>
      <c r="P3234" s="49"/>
      <c r="R3234" s="49"/>
      <c r="S3234" s="50"/>
      <c r="T3234" s="47"/>
      <c r="U3234" s="50"/>
      <c r="X3234" s="49"/>
      <c r="Z3234" s="49"/>
      <c r="AA3234" s="50"/>
      <c r="AB3234" s="47"/>
      <c r="AC3234" s="50"/>
      <c r="AF3234" s="49"/>
      <c r="AH3234" s="49"/>
      <c r="AI3234" s="50"/>
      <c r="AJ3234" s="47"/>
      <c r="AK3234" s="50"/>
      <c r="AN3234" s="49"/>
      <c r="AP3234" s="49"/>
      <c r="AQ3234" s="50"/>
      <c r="AR3234" s="47"/>
      <c r="AS3234" s="50"/>
      <c r="AV3234" s="49"/>
      <c r="AX3234" s="49"/>
      <c r="AY3234" s="50"/>
      <c r="AZ3234" s="47"/>
      <c r="BA3234" s="50"/>
      <c r="BD3234" s="49"/>
      <c r="BF3234" s="49"/>
      <c r="BG3234" s="50"/>
      <c r="BH3234" s="47"/>
      <c r="BI3234" s="50"/>
      <c r="BL3234" s="49"/>
      <c r="BN3234" s="49"/>
      <c r="BO3234" s="50"/>
      <c r="BP3234" s="47"/>
      <c r="BQ3234" s="50"/>
      <c r="BT3234" s="49"/>
      <c r="BV3234" s="49"/>
      <c r="BW3234" s="50"/>
      <c r="BX3234" s="47"/>
      <c r="BY3234" s="50"/>
      <c r="CB3234" s="49"/>
      <c r="CD3234" s="49"/>
      <c r="CE3234" s="50"/>
      <c r="CF3234" s="47"/>
      <c r="CG3234" s="50"/>
      <c r="CJ3234" s="49"/>
      <c r="CL3234" s="49"/>
      <c r="CM3234" s="50"/>
      <c r="CN3234" s="47"/>
      <c r="CO3234" s="50"/>
      <c r="CR3234" s="49"/>
      <c r="CT3234" s="49"/>
      <c r="CU3234" s="50"/>
      <c r="CV3234" s="47"/>
      <c r="CW3234" s="50"/>
      <c r="CZ3234" s="49"/>
      <c r="DB3234" s="49"/>
      <c r="DC3234" s="50"/>
      <c r="DD3234" s="47"/>
      <c r="DE3234" s="50"/>
      <c r="DH3234" s="49"/>
      <c r="DJ3234" s="49"/>
      <c r="DK3234" s="50"/>
      <c r="DL3234" s="47"/>
      <c r="DM3234" s="50"/>
      <c r="DP3234" s="49"/>
      <c r="DR3234" s="49"/>
      <c r="DS3234" s="50"/>
      <c r="DT3234" s="47"/>
      <c r="DU3234" s="50"/>
      <c r="DX3234" s="49"/>
      <c r="DZ3234" s="49"/>
      <c r="EA3234" s="50"/>
      <c r="EB3234" s="47"/>
      <c r="EC3234" s="50"/>
      <c r="EF3234" s="49"/>
      <c r="EH3234" s="49"/>
      <c r="EI3234" s="50"/>
      <c r="EJ3234" s="47"/>
      <c r="EK3234" s="50"/>
      <c r="EN3234" s="49"/>
      <c r="EP3234" s="49"/>
      <c r="EQ3234" s="50"/>
      <c r="ER3234" s="47"/>
      <c r="ES3234" s="50"/>
      <c r="EV3234" s="49"/>
      <c r="EX3234" s="49"/>
      <c r="EY3234" s="50"/>
      <c r="EZ3234" s="47"/>
      <c r="FA3234" s="50"/>
      <c r="FD3234" s="49"/>
      <c r="FF3234" s="49"/>
      <c r="FG3234" s="50"/>
      <c r="FH3234" s="47"/>
      <c r="FI3234" s="50"/>
      <c r="FL3234" s="49"/>
      <c r="FN3234" s="49"/>
      <c r="FO3234" s="50"/>
      <c r="FP3234" s="47"/>
      <c r="FQ3234" s="50"/>
      <c r="FT3234" s="49"/>
      <c r="FV3234" s="49"/>
      <c r="FW3234" s="50"/>
      <c r="FX3234" s="47"/>
      <c r="FY3234" s="50"/>
      <c r="GB3234" s="49"/>
      <c r="GD3234" s="49"/>
      <c r="GE3234" s="50"/>
      <c r="GF3234" s="47"/>
      <c r="GG3234" s="50"/>
      <c r="GJ3234" s="49"/>
      <c r="GL3234" s="49"/>
      <c r="GM3234" s="50"/>
      <c r="GN3234" s="47"/>
      <c r="GO3234" s="50"/>
      <c r="GR3234" s="49"/>
      <c r="GT3234" s="49"/>
      <c r="GU3234" s="50"/>
      <c r="GV3234" s="47"/>
      <c r="GW3234" s="50"/>
      <c r="GZ3234" s="49"/>
      <c r="HB3234" s="49"/>
      <c r="HC3234" s="50"/>
      <c r="HD3234" s="47"/>
      <c r="HE3234" s="50"/>
      <c r="HH3234" s="49"/>
      <c r="HJ3234" s="49"/>
      <c r="HK3234" s="50"/>
      <c r="HL3234" s="47"/>
      <c r="HM3234" s="50"/>
      <c r="HP3234" s="49"/>
      <c r="HR3234" s="49"/>
      <c r="HS3234" s="50"/>
      <c r="HT3234" s="47"/>
      <c r="HU3234" s="50"/>
      <c r="HX3234" s="49"/>
      <c r="HZ3234" s="49"/>
      <c r="IA3234" s="50"/>
      <c r="IB3234" s="47"/>
      <c r="IC3234" s="50"/>
      <c r="IF3234" s="49"/>
      <c r="IH3234" s="49"/>
      <c r="II3234" s="50"/>
      <c r="IJ3234" s="47"/>
      <c r="IK3234" s="50"/>
      <c r="IN3234" s="49"/>
      <c r="IP3234" s="49"/>
      <c r="IQ3234" s="50"/>
    </row>
    <row r="3235" spans="1:251" s="48" customFormat="1">
      <c r="A3235" s="43">
        <v>2157</v>
      </c>
      <c r="B3235" s="44">
        <v>100000474471</v>
      </c>
      <c r="C3235" s="43">
        <v>0</v>
      </c>
      <c r="D3235" s="45" t="s">
        <v>109</v>
      </c>
      <c r="E3235" s="45" t="s">
        <v>508</v>
      </c>
      <c r="F3235" s="46">
        <v>14300</v>
      </c>
      <c r="G3235" s="46">
        <v>-1405.51</v>
      </c>
      <c r="H3235" s="46">
        <v>12894.49</v>
      </c>
      <c r="I3235" s="47"/>
      <c r="K3235" s="49"/>
      <c r="L3235" s="47"/>
      <c r="M3235" s="50"/>
      <c r="P3235" s="49"/>
      <c r="Q3235" s="49"/>
      <c r="R3235" s="49"/>
      <c r="S3235" s="50"/>
      <c r="T3235" s="47"/>
      <c r="U3235" s="50"/>
      <c r="X3235" s="49"/>
      <c r="Y3235" s="49"/>
      <c r="Z3235" s="49"/>
      <c r="AA3235" s="50"/>
      <c r="AB3235" s="47"/>
      <c r="AC3235" s="50"/>
      <c r="AF3235" s="49"/>
      <c r="AG3235" s="49"/>
      <c r="AH3235" s="49"/>
      <c r="AI3235" s="50"/>
      <c r="AJ3235" s="47"/>
      <c r="AK3235" s="50"/>
      <c r="AN3235" s="49"/>
      <c r="AO3235" s="49"/>
      <c r="AP3235" s="49"/>
      <c r="AQ3235" s="50"/>
      <c r="AR3235" s="47"/>
      <c r="AS3235" s="50"/>
      <c r="AV3235" s="49"/>
      <c r="AW3235" s="49"/>
      <c r="AX3235" s="49"/>
      <c r="AY3235" s="50"/>
      <c r="AZ3235" s="47"/>
      <c r="BA3235" s="50"/>
      <c r="BD3235" s="49"/>
      <c r="BE3235" s="49"/>
      <c r="BF3235" s="49"/>
      <c r="BG3235" s="50"/>
      <c r="BH3235" s="47"/>
      <c r="BI3235" s="50"/>
      <c r="BL3235" s="49"/>
      <c r="BM3235" s="49"/>
      <c r="BN3235" s="49"/>
      <c r="BO3235" s="50"/>
      <c r="BP3235" s="47"/>
      <c r="BQ3235" s="50"/>
      <c r="BT3235" s="49"/>
      <c r="BU3235" s="49"/>
      <c r="BV3235" s="49"/>
      <c r="BW3235" s="50"/>
      <c r="BX3235" s="47"/>
      <c r="BY3235" s="50"/>
      <c r="CB3235" s="49"/>
      <c r="CC3235" s="49"/>
      <c r="CD3235" s="49"/>
      <c r="CE3235" s="50"/>
      <c r="CF3235" s="47"/>
      <c r="CG3235" s="50"/>
      <c r="CJ3235" s="49"/>
      <c r="CK3235" s="49"/>
      <c r="CL3235" s="49"/>
      <c r="CM3235" s="50"/>
      <c r="CN3235" s="47"/>
      <c r="CO3235" s="50"/>
      <c r="CR3235" s="49"/>
      <c r="CS3235" s="49"/>
      <c r="CT3235" s="49"/>
      <c r="CU3235" s="50"/>
      <c r="CV3235" s="47"/>
      <c r="CW3235" s="50"/>
      <c r="CZ3235" s="49"/>
      <c r="DA3235" s="49"/>
      <c r="DB3235" s="49"/>
      <c r="DC3235" s="50"/>
      <c r="DD3235" s="47"/>
      <c r="DE3235" s="50"/>
      <c r="DH3235" s="49"/>
      <c r="DI3235" s="49"/>
      <c r="DJ3235" s="49"/>
      <c r="DK3235" s="50"/>
      <c r="DL3235" s="47"/>
      <c r="DM3235" s="50"/>
      <c r="DP3235" s="49"/>
      <c r="DQ3235" s="49"/>
      <c r="DR3235" s="49"/>
      <c r="DS3235" s="50"/>
      <c r="DT3235" s="47"/>
      <c r="DU3235" s="50"/>
      <c r="DX3235" s="49"/>
      <c r="DY3235" s="49"/>
      <c r="DZ3235" s="49"/>
      <c r="EA3235" s="50"/>
      <c r="EB3235" s="47"/>
      <c r="EC3235" s="50"/>
      <c r="EF3235" s="49"/>
      <c r="EG3235" s="49"/>
      <c r="EH3235" s="49"/>
      <c r="EI3235" s="50"/>
      <c r="EJ3235" s="47"/>
      <c r="EK3235" s="50"/>
      <c r="EN3235" s="49"/>
      <c r="EO3235" s="49"/>
      <c r="EP3235" s="49"/>
      <c r="EQ3235" s="50"/>
      <c r="ER3235" s="47"/>
      <c r="ES3235" s="50"/>
      <c r="EV3235" s="49"/>
      <c r="EW3235" s="49"/>
      <c r="EX3235" s="49"/>
      <c r="EY3235" s="50"/>
      <c r="EZ3235" s="47"/>
      <c r="FA3235" s="50"/>
      <c r="FD3235" s="49"/>
      <c r="FE3235" s="49"/>
      <c r="FF3235" s="49"/>
      <c r="FG3235" s="50"/>
      <c r="FH3235" s="47"/>
      <c r="FI3235" s="50"/>
      <c r="FL3235" s="49"/>
      <c r="FM3235" s="49"/>
      <c r="FN3235" s="49"/>
      <c r="FO3235" s="50"/>
      <c r="FP3235" s="47"/>
      <c r="FQ3235" s="50"/>
      <c r="FT3235" s="49"/>
      <c r="FU3235" s="49"/>
      <c r="FV3235" s="49"/>
      <c r="FW3235" s="50"/>
      <c r="FX3235" s="47"/>
      <c r="FY3235" s="50"/>
      <c r="GB3235" s="49"/>
      <c r="GC3235" s="49"/>
      <c r="GD3235" s="49"/>
      <c r="GE3235" s="50"/>
      <c r="GF3235" s="47"/>
      <c r="GG3235" s="50"/>
      <c r="GJ3235" s="49"/>
      <c r="GK3235" s="49"/>
      <c r="GL3235" s="49"/>
      <c r="GM3235" s="50"/>
      <c r="GN3235" s="47"/>
      <c r="GO3235" s="50"/>
      <c r="GR3235" s="49"/>
      <c r="GS3235" s="49"/>
      <c r="GT3235" s="49"/>
      <c r="GU3235" s="50"/>
      <c r="GV3235" s="47"/>
      <c r="GW3235" s="50"/>
      <c r="GZ3235" s="49"/>
      <c r="HA3235" s="49"/>
      <c r="HB3235" s="49"/>
      <c r="HC3235" s="50"/>
      <c r="HD3235" s="47"/>
      <c r="HE3235" s="50"/>
      <c r="HH3235" s="49"/>
      <c r="HI3235" s="49"/>
      <c r="HJ3235" s="49"/>
      <c r="HK3235" s="50"/>
      <c r="HL3235" s="47"/>
      <c r="HM3235" s="50"/>
      <c r="HP3235" s="49"/>
      <c r="HQ3235" s="49"/>
      <c r="HR3235" s="49"/>
      <c r="HS3235" s="50"/>
      <c r="HT3235" s="47"/>
      <c r="HU3235" s="50"/>
      <c r="HX3235" s="49"/>
      <c r="HY3235" s="49"/>
      <c r="HZ3235" s="49"/>
      <c r="IA3235" s="50"/>
      <c r="IB3235" s="47"/>
      <c r="IC3235" s="50"/>
      <c r="IF3235" s="49"/>
      <c r="IG3235" s="49"/>
      <c r="IH3235" s="49"/>
      <c r="II3235" s="50"/>
      <c r="IJ3235" s="47"/>
      <c r="IK3235" s="50"/>
      <c r="IN3235" s="49"/>
      <c r="IO3235" s="49"/>
      <c r="IP3235" s="49"/>
      <c r="IQ3235" s="50"/>
    </row>
    <row r="3236" spans="1:251" s="48" customFormat="1">
      <c r="A3236" s="43">
        <v>2158</v>
      </c>
      <c r="B3236" s="44">
        <v>100000474472</v>
      </c>
      <c r="C3236" s="43">
        <v>0</v>
      </c>
      <c r="D3236" s="45" t="s">
        <v>109</v>
      </c>
      <c r="E3236" s="45" t="s">
        <v>509</v>
      </c>
      <c r="F3236" s="46">
        <v>11984</v>
      </c>
      <c r="G3236" s="46">
        <v>-886.49</v>
      </c>
      <c r="H3236" s="46">
        <v>11097.51</v>
      </c>
      <c r="I3236" s="47"/>
      <c r="K3236" s="49"/>
      <c r="L3236" s="47"/>
      <c r="M3236" s="50"/>
      <c r="P3236" s="49"/>
      <c r="R3236" s="49"/>
      <c r="S3236" s="50"/>
      <c r="T3236" s="47"/>
      <c r="U3236" s="50"/>
      <c r="X3236" s="49"/>
      <c r="Z3236" s="49"/>
      <c r="AA3236" s="50"/>
      <c r="AB3236" s="47"/>
      <c r="AC3236" s="50"/>
      <c r="AF3236" s="49"/>
      <c r="AH3236" s="49"/>
      <c r="AI3236" s="50"/>
      <c r="AJ3236" s="47"/>
      <c r="AK3236" s="50"/>
      <c r="AN3236" s="49"/>
      <c r="AP3236" s="49"/>
      <c r="AQ3236" s="50"/>
      <c r="AR3236" s="47"/>
      <c r="AS3236" s="50"/>
      <c r="AV3236" s="49"/>
      <c r="AX3236" s="49"/>
      <c r="AY3236" s="50"/>
      <c r="AZ3236" s="47"/>
      <c r="BA3236" s="50"/>
      <c r="BD3236" s="49"/>
      <c r="BF3236" s="49"/>
      <c r="BG3236" s="50"/>
      <c r="BH3236" s="47"/>
      <c r="BI3236" s="50"/>
      <c r="BL3236" s="49"/>
      <c r="BN3236" s="49"/>
      <c r="BO3236" s="50"/>
      <c r="BP3236" s="47"/>
      <c r="BQ3236" s="50"/>
      <c r="BT3236" s="49"/>
      <c r="BV3236" s="49"/>
      <c r="BW3236" s="50"/>
      <c r="BX3236" s="47"/>
      <c r="BY3236" s="50"/>
      <c r="CB3236" s="49"/>
      <c r="CD3236" s="49"/>
      <c r="CE3236" s="50"/>
      <c r="CF3236" s="47"/>
      <c r="CG3236" s="50"/>
      <c r="CJ3236" s="49"/>
      <c r="CL3236" s="49"/>
      <c r="CM3236" s="50"/>
      <c r="CN3236" s="47"/>
      <c r="CO3236" s="50"/>
      <c r="CR3236" s="49"/>
      <c r="CT3236" s="49"/>
      <c r="CU3236" s="50"/>
      <c r="CV3236" s="47"/>
      <c r="CW3236" s="50"/>
      <c r="CZ3236" s="49"/>
      <c r="DB3236" s="49"/>
      <c r="DC3236" s="50"/>
      <c r="DD3236" s="47"/>
      <c r="DE3236" s="50"/>
      <c r="DH3236" s="49"/>
      <c r="DJ3236" s="49"/>
      <c r="DK3236" s="50"/>
      <c r="DL3236" s="47"/>
      <c r="DM3236" s="50"/>
      <c r="DP3236" s="49"/>
      <c r="DR3236" s="49"/>
      <c r="DS3236" s="50"/>
      <c r="DT3236" s="47"/>
      <c r="DU3236" s="50"/>
      <c r="DX3236" s="49"/>
      <c r="DZ3236" s="49"/>
      <c r="EA3236" s="50"/>
      <c r="EB3236" s="47"/>
      <c r="EC3236" s="50"/>
      <c r="EF3236" s="49"/>
      <c r="EH3236" s="49"/>
      <c r="EI3236" s="50"/>
      <c r="EJ3236" s="47"/>
      <c r="EK3236" s="50"/>
      <c r="EN3236" s="49"/>
      <c r="EP3236" s="49"/>
      <c r="EQ3236" s="50"/>
      <c r="ER3236" s="47"/>
      <c r="ES3236" s="50"/>
      <c r="EV3236" s="49"/>
      <c r="EX3236" s="49"/>
      <c r="EY3236" s="50"/>
      <c r="EZ3236" s="47"/>
      <c r="FA3236" s="50"/>
      <c r="FD3236" s="49"/>
      <c r="FF3236" s="49"/>
      <c r="FG3236" s="50"/>
      <c r="FH3236" s="47"/>
      <c r="FI3236" s="50"/>
      <c r="FL3236" s="49"/>
      <c r="FN3236" s="49"/>
      <c r="FO3236" s="50"/>
      <c r="FP3236" s="47"/>
      <c r="FQ3236" s="50"/>
      <c r="FT3236" s="49"/>
      <c r="FV3236" s="49"/>
      <c r="FW3236" s="50"/>
      <c r="FX3236" s="47"/>
      <c r="FY3236" s="50"/>
      <c r="GB3236" s="49"/>
      <c r="GD3236" s="49"/>
      <c r="GE3236" s="50"/>
      <c r="GF3236" s="47"/>
      <c r="GG3236" s="50"/>
      <c r="GJ3236" s="49"/>
      <c r="GL3236" s="49"/>
      <c r="GM3236" s="50"/>
      <c r="GN3236" s="47"/>
      <c r="GO3236" s="50"/>
      <c r="GR3236" s="49"/>
      <c r="GT3236" s="49"/>
      <c r="GU3236" s="50"/>
      <c r="GV3236" s="47"/>
      <c r="GW3236" s="50"/>
      <c r="GZ3236" s="49"/>
      <c r="HB3236" s="49"/>
      <c r="HC3236" s="50"/>
      <c r="HD3236" s="47"/>
      <c r="HE3236" s="50"/>
      <c r="HH3236" s="49"/>
      <c r="HJ3236" s="49"/>
      <c r="HK3236" s="50"/>
      <c r="HL3236" s="47"/>
      <c r="HM3236" s="50"/>
      <c r="HP3236" s="49"/>
      <c r="HR3236" s="49"/>
      <c r="HS3236" s="50"/>
      <c r="HT3236" s="47"/>
      <c r="HU3236" s="50"/>
      <c r="HX3236" s="49"/>
      <c r="HZ3236" s="49"/>
      <c r="IA3236" s="50"/>
      <c r="IB3236" s="47"/>
      <c r="IC3236" s="50"/>
      <c r="IF3236" s="49"/>
      <c r="IH3236" s="49"/>
      <c r="II3236" s="50"/>
      <c r="IJ3236" s="47"/>
      <c r="IK3236" s="50"/>
      <c r="IN3236" s="49"/>
      <c r="IP3236" s="49"/>
      <c r="IQ3236" s="50"/>
    </row>
    <row r="3237" spans="1:251" s="48" customFormat="1">
      <c r="A3237" s="43">
        <v>2159</v>
      </c>
      <c r="B3237" s="44">
        <v>100000474473</v>
      </c>
      <c r="C3237" s="43">
        <v>0</v>
      </c>
      <c r="D3237" s="45" t="s">
        <v>109</v>
      </c>
      <c r="E3237" s="45" t="s">
        <v>509</v>
      </c>
      <c r="F3237" s="46">
        <v>11984</v>
      </c>
      <c r="G3237" s="46">
        <v>-886.49</v>
      </c>
      <c r="H3237" s="46">
        <v>11097.51</v>
      </c>
      <c r="I3237" s="47"/>
      <c r="K3237" s="49"/>
      <c r="L3237" s="47"/>
      <c r="M3237" s="50"/>
      <c r="P3237" s="49"/>
      <c r="R3237" s="49"/>
      <c r="S3237" s="50"/>
      <c r="T3237" s="47"/>
      <c r="U3237" s="50"/>
      <c r="X3237" s="49"/>
      <c r="Z3237" s="49"/>
      <c r="AA3237" s="50"/>
      <c r="AB3237" s="47"/>
      <c r="AC3237" s="50"/>
      <c r="AF3237" s="49"/>
      <c r="AH3237" s="49"/>
      <c r="AI3237" s="50"/>
      <c r="AJ3237" s="47"/>
      <c r="AK3237" s="50"/>
      <c r="AN3237" s="49"/>
      <c r="AP3237" s="49"/>
      <c r="AQ3237" s="50"/>
      <c r="AR3237" s="47"/>
      <c r="AS3237" s="50"/>
      <c r="AV3237" s="49"/>
      <c r="AX3237" s="49"/>
      <c r="AY3237" s="50"/>
      <c r="AZ3237" s="47"/>
      <c r="BA3237" s="50"/>
      <c r="BD3237" s="49"/>
      <c r="BF3237" s="49"/>
      <c r="BG3237" s="50"/>
      <c r="BH3237" s="47"/>
      <c r="BI3237" s="50"/>
      <c r="BL3237" s="49"/>
      <c r="BN3237" s="49"/>
      <c r="BO3237" s="50"/>
      <c r="BP3237" s="47"/>
      <c r="BQ3237" s="50"/>
      <c r="BT3237" s="49"/>
      <c r="BV3237" s="49"/>
      <c r="BW3237" s="50"/>
      <c r="BX3237" s="47"/>
      <c r="BY3237" s="50"/>
      <c r="CB3237" s="49"/>
      <c r="CD3237" s="49"/>
      <c r="CE3237" s="50"/>
      <c r="CF3237" s="47"/>
      <c r="CG3237" s="50"/>
      <c r="CJ3237" s="49"/>
      <c r="CL3237" s="49"/>
      <c r="CM3237" s="50"/>
      <c r="CN3237" s="47"/>
      <c r="CO3237" s="50"/>
      <c r="CR3237" s="49"/>
      <c r="CT3237" s="49"/>
      <c r="CU3237" s="50"/>
      <c r="CV3237" s="47"/>
      <c r="CW3237" s="50"/>
      <c r="CZ3237" s="49"/>
      <c r="DB3237" s="49"/>
      <c r="DC3237" s="50"/>
      <c r="DD3237" s="47"/>
      <c r="DE3237" s="50"/>
      <c r="DH3237" s="49"/>
      <c r="DJ3237" s="49"/>
      <c r="DK3237" s="50"/>
      <c r="DL3237" s="47"/>
      <c r="DM3237" s="50"/>
      <c r="DP3237" s="49"/>
      <c r="DR3237" s="49"/>
      <c r="DS3237" s="50"/>
      <c r="DT3237" s="47"/>
      <c r="DU3237" s="50"/>
      <c r="DX3237" s="49"/>
      <c r="DZ3237" s="49"/>
      <c r="EA3237" s="50"/>
      <c r="EB3237" s="47"/>
      <c r="EC3237" s="50"/>
      <c r="EF3237" s="49"/>
      <c r="EH3237" s="49"/>
      <c r="EI3237" s="50"/>
      <c r="EJ3237" s="47"/>
      <c r="EK3237" s="50"/>
      <c r="EN3237" s="49"/>
      <c r="EP3237" s="49"/>
      <c r="EQ3237" s="50"/>
      <c r="ER3237" s="47"/>
      <c r="ES3237" s="50"/>
      <c r="EV3237" s="49"/>
      <c r="EX3237" s="49"/>
      <c r="EY3237" s="50"/>
      <c r="EZ3237" s="47"/>
      <c r="FA3237" s="50"/>
      <c r="FD3237" s="49"/>
      <c r="FF3237" s="49"/>
      <c r="FG3237" s="50"/>
      <c r="FH3237" s="47"/>
      <c r="FI3237" s="50"/>
      <c r="FL3237" s="49"/>
      <c r="FN3237" s="49"/>
      <c r="FO3237" s="50"/>
      <c r="FP3237" s="47"/>
      <c r="FQ3237" s="50"/>
      <c r="FT3237" s="49"/>
      <c r="FV3237" s="49"/>
      <c r="FW3237" s="50"/>
      <c r="FX3237" s="47"/>
      <c r="FY3237" s="50"/>
      <c r="GB3237" s="49"/>
      <c r="GD3237" s="49"/>
      <c r="GE3237" s="50"/>
      <c r="GF3237" s="47"/>
      <c r="GG3237" s="50"/>
      <c r="GJ3237" s="49"/>
      <c r="GL3237" s="49"/>
      <c r="GM3237" s="50"/>
      <c r="GN3237" s="47"/>
      <c r="GO3237" s="50"/>
      <c r="GR3237" s="49"/>
      <c r="GT3237" s="49"/>
      <c r="GU3237" s="50"/>
      <c r="GV3237" s="47"/>
      <c r="GW3237" s="50"/>
      <c r="GZ3237" s="49"/>
      <c r="HB3237" s="49"/>
      <c r="HC3237" s="50"/>
      <c r="HD3237" s="47"/>
      <c r="HE3237" s="50"/>
      <c r="HH3237" s="49"/>
      <c r="HJ3237" s="49"/>
      <c r="HK3237" s="50"/>
      <c r="HL3237" s="47"/>
      <c r="HM3237" s="50"/>
      <c r="HP3237" s="49"/>
      <c r="HR3237" s="49"/>
      <c r="HS3237" s="50"/>
      <c r="HT3237" s="47"/>
      <c r="HU3237" s="50"/>
      <c r="HX3237" s="49"/>
      <c r="HZ3237" s="49"/>
      <c r="IA3237" s="50"/>
      <c r="IB3237" s="47"/>
      <c r="IC3237" s="50"/>
      <c r="IF3237" s="49"/>
      <c r="IH3237" s="49"/>
      <c r="II3237" s="50"/>
      <c r="IJ3237" s="47"/>
      <c r="IK3237" s="50"/>
      <c r="IN3237" s="49"/>
      <c r="IP3237" s="49"/>
      <c r="IQ3237" s="50"/>
    </row>
    <row r="3238" spans="1:251" s="48" customFormat="1">
      <c r="A3238" s="43">
        <v>2160</v>
      </c>
      <c r="B3238" s="44">
        <v>100000474474</v>
      </c>
      <c r="C3238" s="43">
        <v>0</v>
      </c>
      <c r="D3238" s="45" t="s">
        <v>109</v>
      </c>
      <c r="E3238" s="45" t="s">
        <v>509</v>
      </c>
      <c r="F3238" s="46">
        <v>11984</v>
      </c>
      <c r="G3238" s="46">
        <v>-886.49</v>
      </c>
      <c r="H3238" s="46">
        <v>11097.51</v>
      </c>
      <c r="I3238" s="47"/>
      <c r="K3238" s="49"/>
      <c r="L3238" s="47"/>
      <c r="M3238" s="50"/>
      <c r="P3238" s="49"/>
      <c r="R3238" s="49"/>
      <c r="S3238" s="50"/>
      <c r="T3238" s="47"/>
      <c r="U3238" s="50"/>
      <c r="X3238" s="49"/>
      <c r="Z3238" s="49"/>
      <c r="AA3238" s="50"/>
      <c r="AB3238" s="47"/>
      <c r="AC3238" s="50"/>
      <c r="AF3238" s="49"/>
      <c r="AH3238" s="49"/>
      <c r="AI3238" s="50"/>
      <c r="AJ3238" s="47"/>
      <c r="AK3238" s="50"/>
      <c r="AN3238" s="49"/>
      <c r="AP3238" s="49"/>
      <c r="AQ3238" s="50"/>
      <c r="AR3238" s="47"/>
      <c r="AS3238" s="50"/>
      <c r="AV3238" s="49"/>
      <c r="AX3238" s="49"/>
      <c r="AY3238" s="50"/>
      <c r="AZ3238" s="47"/>
      <c r="BA3238" s="50"/>
      <c r="BD3238" s="49"/>
      <c r="BF3238" s="49"/>
      <c r="BG3238" s="50"/>
      <c r="BH3238" s="47"/>
      <c r="BI3238" s="50"/>
      <c r="BL3238" s="49"/>
      <c r="BN3238" s="49"/>
      <c r="BO3238" s="50"/>
      <c r="BP3238" s="47"/>
      <c r="BQ3238" s="50"/>
      <c r="BT3238" s="49"/>
      <c r="BV3238" s="49"/>
      <c r="BW3238" s="50"/>
      <c r="BX3238" s="47"/>
      <c r="BY3238" s="50"/>
      <c r="CB3238" s="49"/>
      <c r="CD3238" s="49"/>
      <c r="CE3238" s="50"/>
      <c r="CF3238" s="47"/>
      <c r="CG3238" s="50"/>
      <c r="CJ3238" s="49"/>
      <c r="CL3238" s="49"/>
      <c r="CM3238" s="50"/>
      <c r="CN3238" s="47"/>
      <c r="CO3238" s="50"/>
      <c r="CR3238" s="49"/>
      <c r="CT3238" s="49"/>
      <c r="CU3238" s="50"/>
      <c r="CV3238" s="47"/>
      <c r="CW3238" s="50"/>
      <c r="CZ3238" s="49"/>
      <c r="DB3238" s="49"/>
      <c r="DC3238" s="50"/>
      <c r="DD3238" s="47"/>
      <c r="DE3238" s="50"/>
      <c r="DH3238" s="49"/>
      <c r="DJ3238" s="49"/>
      <c r="DK3238" s="50"/>
      <c r="DL3238" s="47"/>
      <c r="DM3238" s="50"/>
      <c r="DP3238" s="49"/>
      <c r="DR3238" s="49"/>
      <c r="DS3238" s="50"/>
      <c r="DT3238" s="47"/>
      <c r="DU3238" s="50"/>
      <c r="DX3238" s="49"/>
      <c r="DZ3238" s="49"/>
      <c r="EA3238" s="50"/>
      <c r="EB3238" s="47"/>
      <c r="EC3238" s="50"/>
      <c r="EF3238" s="49"/>
      <c r="EH3238" s="49"/>
      <c r="EI3238" s="50"/>
      <c r="EJ3238" s="47"/>
      <c r="EK3238" s="50"/>
      <c r="EN3238" s="49"/>
      <c r="EP3238" s="49"/>
      <c r="EQ3238" s="50"/>
      <c r="ER3238" s="47"/>
      <c r="ES3238" s="50"/>
      <c r="EV3238" s="49"/>
      <c r="EX3238" s="49"/>
      <c r="EY3238" s="50"/>
      <c r="EZ3238" s="47"/>
      <c r="FA3238" s="50"/>
      <c r="FD3238" s="49"/>
      <c r="FF3238" s="49"/>
      <c r="FG3238" s="50"/>
      <c r="FH3238" s="47"/>
      <c r="FI3238" s="50"/>
      <c r="FL3238" s="49"/>
      <c r="FN3238" s="49"/>
      <c r="FO3238" s="50"/>
      <c r="FP3238" s="47"/>
      <c r="FQ3238" s="50"/>
      <c r="FT3238" s="49"/>
      <c r="FV3238" s="49"/>
      <c r="FW3238" s="50"/>
      <c r="FX3238" s="47"/>
      <c r="FY3238" s="50"/>
      <c r="GB3238" s="49"/>
      <c r="GD3238" s="49"/>
      <c r="GE3238" s="50"/>
      <c r="GF3238" s="47"/>
      <c r="GG3238" s="50"/>
      <c r="GJ3238" s="49"/>
      <c r="GL3238" s="49"/>
      <c r="GM3238" s="50"/>
      <c r="GN3238" s="47"/>
      <c r="GO3238" s="50"/>
      <c r="GR3238" s="49"/>
      <c r="GT3238" s="49"/>
      <c r="GU3238" s="50"/>
      <c r="GV3238" s="47"/>
      <c r="GW3238" s="50"/>
      <c r="GZ3238" s="49"/>
      <c r="HB3238" s="49"/>
      <c r="HC3238" s="50"/>
      <c r="HD3238" s="47"/>
      <c r="HE3238" s="50"/>
      <c r="HH3238" s="49"/>
      <c r="HJ3238" s="49"/>
      <c r="HK3238" s="50"/>
      <c r="HL3238" s="47"/>
      <c r="HM3238" s="50"/>
      <c r="HP3238" s="49"/>
      <c r="HR3238" s="49"/>
      <c r="HS3238" s="50"/>
      <c r="HT3238" s="47"/>
      <c r="HU3238" s="50"/>
      <c r="HX3238" s="49"/>
      <c r="HZ3238" s="49"/>
      <c r="IA3238" s="50"/>
      <c r="IB3238" s="47"/>
      <c r="IC3238" s="50"/>
      <c r="IF3238" s="49"/>
      <c r="IH3238" s="49"/>
      <c r="II3238" s="50"/>
      <c r="IJ3238" s="47"/>
      <c r="IK3238" s="50"/>
      <c r="IN3238" s="49"/>
      <c r="IP3238" s="49"/>
      <c r="IQ3238" s="50"/>
    </row>
    <row r="3239" spans="1:251" s="48" customFormat="1">
      <c r="A3239" s="43">
        <v>2161</v>
      </c>
      <c r="B3239" s="44">
        <v>100000474475</v>
      </c>
      <c r="C3239" s="43">
        <v>0</v>
      </c>
      <c r="D3239" s="45" t="s">
        <v>109</v>
      </c>
      <c r="E3239" s="45" t="s">
        <v>509</v>
      </c>
      <c r="F3239" s="46">
        <v>11984</v>
      </c>
      <c r="G3239" s="46">
        <v>-886.49</v>
      </c>
      <c r="H3239" s="46">
        <v>11097.51</v>
      </c>
      <c r="I3239" s="47"/>
      <c r="K3239" s="49"/>
      <c r="L3239" s="47"/>
      <c r="M3239" s="50"/>
      <c r="P3239" s="49"/>
      <c r="R3239" s="49"/>
      <c r="S3239" s="50"/>
      <c r="T3239" s="47"/>
      <c r="U3239" s="50"/>
      <c r="X3239" s="49"/>
      <c r="Z3239" s="49"/>
      <c r="AA3239" s="50"/>
      <c r="AB3239" s="47"/>
      <c r="AC3239" s="50"/>
      <c r="AF3239" s="49"/>
      <c r="AH3239" s="49"/>
      <c r="AI3239" s="50"/>
      <c r="AJ3239" s="47"/>
      <c r="AK3239" s="50"/>
      <c r="AN3239" s="49"/>
      <c r="AP3239" s="49"/>
      <c r="AQ3239" s="50"/>
      <c r="AR3239" s="47"/>
      <c r="AS3239" s="50"/>
      <c r="AV3239" s="49"/>
      <c r="AX3239" s="49"/>
      <c r="AY3239" s="50"/>
      <c r="AZ3239" s="47"/>
      <c r="BA3239" s="50"/>
      <c r="BD3239" s="49"/>
      <c r="BF3239" s="49"/>
      <c r="BG3239" s="50"/>
      <c r="BH3239" s="47"/>
      <c r="BI3239" s="50"/>
      <c r="BL3239" s="49"/>
      <c r="BN3239" s="49"/>
      <c r="BO3239" s="50"/>
      <c r="BP3239" s="47"/>
      <c r="BQ3239" s="50"/>
      <c r="BT3239" s="49"/>
      <c r="BV3239" s="49"/>
      <c r="BW3239" s="50"/>
      <c r="BX3239" s="47"/>
      <c r="BY3239" s="50"/>
      <c r="CB3239" s="49"/>
      <c r="CD3239" s="49"/>
      <c r="CE3239" s="50"/>
      <c r="CF3239" s="47"/>
      <c r="CG3239" s="50"/>
      <c r="CJ3239" s="49"/>
      <c r="CL3239" s="49"/>
      <c r="CM3239" s="50"/>
      <c r="CN3239" s="47"/>
      <c r="CO3239" s="50"/>
      <c r="CR3239" s="49"/>
      <c r="CT3239" s="49"/>
      <c r="CU3239" s="50"/>
      <c r="CV3239" s="47"/>
      <c r="CW3239" s="50"/>
      <c r="CZ3239" s="49"/>
      <c r="DB3239" s="49"/>
      <c r="DC3239" s="50"/>
      <c r="DD3239" s="47"/>
      <c r="DE3239" s="50"/>
      <c r="DH3239" s="49"/>
      <c r="DJ3239" s="49"/>
      <c r="DK3239" s="50"/>
      <c r="DL3239" s="47"/>
      <c r="DM3239" s="50"/>
      <c r="DP3239" s="49"/>
      <c r="DR3239" s="49"/>
      <c r="DS3239" s="50"/>
      <c r="DT3239" s="47"/>
      <c r="DU3239" s="50"/>
      <c r="DX3239" s="49"/>
      <c r="DZ3239" s="49"/>
      <c r="EA3239" s="50"/>
      <c r="EB3239" s="47"/>
      <c r="EC3239" s="50"/>
      <c r="EF3239" s="49"/>
      <c r="EH3239" s="49"/>
      <c r="EI3239" s="50"/>
      <c r="EJ3239" s="47"/>
      <c r="EK3239" s="50"/>
      <c r="EN3239" s="49"/>
      <c r="EP3239" s="49"/>
      <c r="EQ3239" s="50"/>
      <c r="ER3239" s="47"/>
      <c r="ES3239" s="50"/>
      <c r="EV3239" s="49"/>
      <c r="EX3239" s="49"/>
      <c r="EY3239" s="50"/>
      <c r="EZ3239" s="47"/>
      <c r="FA3239" s="50"/>
      <c r="FD3239" s="49"/>
      <c r="FF3239" s="49"/>
      <c r="FG3239" s="50"/>
      <c r="FH3239" s="47"/>
      <c r="FI3239" s="50"/>
      <c r="FL3239" s="49"/>
      <c r="FN3239" s="49"/>
      <c r="FO3239" s="50"/>
      <c r="FP3239" s="47"/>
      <c r="FQ3239" s="50"/>
      <c r="FT3239" s="49"/>
      <c r="FV3239" s="49"/>
      <c r="FW3239" s="50"/>
      <c r="FX3239" s="47"/>
      <c r="FY3239" s="50"/>
      <c r="GB3239" s="49"/>
      <c r="GD3239" s="49"/>
      <c r="GE3239" s="50"/>
      <c r="GF3239" s="47"/>
      <c r="GG3239" s="50"/>
      <c r="GJ3239" s="49"/>
      <c r="GL3239" s="49"/>
      <c r="GM3239" s="50"/>
      <c r="GN3239" s="47"/>
      <c r="GO3239" s="50"/>
      <c r="GR3239" s="49"/>
      <c r="GT3239" s="49"/>
      <c r="GU3239" s="50"/>
      <c r="GV3239" s="47"/>
      <c r="GW3239" s="50"/>
      <c r="GZ3239" s="49"/>
      <c r="HB3239" s="49"/>
      <c r="HC3239" s="50"/>
      <c r="HD3239" s="47"/>
      <c r="HE3239" s="50"/>
      <c r="HH3239" s="49"/>
      <c r="HJ3239" s="49"/>
      <c r="HK3239" s="50"/>
      <c r="HL3239" s="47"/>
      <c r="HM3239" s="50"/>
      <c r="HP3239" s="49"/>
      <c r="HR3239" s="49"/>
      <c r="HS3239" s="50"/>
      <c r="HT3239" s="47"/>
      <c r="HU3239" s="50"/>
      <c r="HX3239" s="49"/>
      <c r="HZ3239" s="49"/>
      <c r="IA3239" s="50"/>
      <c r="IB3239" s="47"/>
      <c r="IC3239" s="50"/>
      <c r="IF3239" s="49"/>
      <c r="IH3239" s="49"/>
      <c r="II3239" s="50"/>
      <c r="IJ3239" s="47"/>
      <c r="IK3239" s="50"/>
      <c r="IN3239" s="49"/>
      <c r="IP3239" s="49"/>
      <c r="IQ3239" s="50"/>
    </row>
    <row r="3240" spans="1:251" s="48" customFormat="1">
      <c r="A3240" s="43">
        <v>2162</v>
      </c>
      <c r="B3240" s="44">
        <v>100000474476</v>
      </c>
      <c r="C3240" s="43">
        <v>0</v>
      </c>
      <c r="D3240" s="45" t="s">
        <v>109</v>
      </c>
      <c r="E3240" s="45" t="s">
        <v>509</v>
      </c>
      <c r="F3240" s="46">
        <v>11984</v>
      </c>
      <c r="G3240" s="46">
        <v>-886.49</v>
      </c>
      <c r="H3240" s="46">
        <v>11097.51</v>
      </c>
      <c r="I3240" s="47"/>
      <c r="K3240" s="49"/>
      <c r="L3240" s="47"/>
      <c r="M3240" s="50"/>
      <c r="P3240" s="49"/>
      <c r="R3240" s="49"/>
      <c r="S3240" s="50"/>
      <c r="T3240" s="47"/>
      <c r="U3240" s="50"/>
      <c r="X3240" s="49"/>
      <c r="Z3240" s="49"/>
      <c r="AA3240" s="50"/>
      <c r="AB3240" s="47"/>
      <c r="AC3240" s="50"/>
      <c r="AF3240" s="49"/>
      <c r="AH3240" s="49"/>
      <c r="AI3240" s="50"/>
      <c r="AJ3240" s="47"/>
      <c r="AK3240" s="50"/>
      <c r="AN3240" s="49"/>
      <c r="AP3240" s="49"/>
      <c r="AQ3240" s="50"/>
      <c r="AR3240" s="47"/>
      <c r="AS3240" s="50"/>
      <c r="AV3240" s="49"/>
      <c r="AX3240" s="49"/>
      <c r="AY3240" s="50"/>
      <c r="AZ3240" s="47"/>
      <c r="BA3240" s="50"/>
      <c r="BD3240" s="49"/>
      <c r="BF3240" s="49"/>
      <c r="BG3240" s="50"/>
      <c r="BH3240" s="47"/>
      <c r="BI3240" s="50"/>
      <c r="BL3240" s="49"/>
      <c r="BN3240" s="49"/>
      <c r="BO3240" s="50"/>
      <c r="BP3240" s="47"/>
      <c r="BQ3240" s="50"/>
      <c r="BT3240" s="49"/>
      <c r="BV3240" s="49"/>
      <c r="BW3240" s="50"/>
      <c r="BX3240" s="47"/>
      <c r="BY3240" s="50"/>
      <c r="CB3240" s="49"/>
      <c r="CD3240" s="49"/>
      <c r="CE3240" s="50"/>
      <c r="CF3240" s="47"/>
      <c r="CG3240" s="50"/>
      <c r="CJ3240" s="49"/>
      <c r="CL3240" s="49"/>
      <c r="CM3240" s="50"/>
      <c r="CN3240" s="47"/>
      <c r="CO3240" s="50"/>
      <c r="CR3240" s="49"/>
      <c r="CT3240" s="49"/>
      <c r="CU3240" s="50"/>
      <c r="CV3240" s="47"/>
      <c r="CW3240" s="50"/>
      <c r="CZ3240" s="49"/>
      <c r="DB3240" s="49"/>
      <c r="DC3240" s="50"/>
      <c r="DD3240" s="47"/>
      <c r="DE3240" s="50"/>
      <c r="DH3240" s="49"/>
      <c r="DJ3240" s="49"/>
      <c r="DK3240" s="50"/>
      <c r="DL3240" s="47"/>
      <c r="DM3240" s="50"/>
      <c r="DP3240" s="49"/>
      <c r="DR3240" s="49"/>
      <c r="DS3240" s="50"/>
      <c r="DT3240" s="47"/>
      <c r="DU3240" s="50"/>
      <c r="DX3240" s="49"/>
      <c r="DZ3240" s="49"/>
      <c r="EA3240" s="50"/>
      <c r="EB3240" s="47"/>
      <c r="EC3240" s="50"/>
      <c r="EF3240" s="49"/>
      <c r="EH3240" s="49"/>
      <c r="EI3240" s="50"/>
      <c r="EJ3240" s="47"/>
      <c r="EK3240" s="50"/>
      <c r="EN3240" s="49"/>
      <c r="EP3240" s="49"/>
      <c r="EQ3240" s="50"/>
      <c r="ER3240" s="47"/>
      <c r="ES3240" s="50"/>
      <c r="EV3240" s="49"/>
      <c r="EX3240" s="49"/>
      <c r="EY3240" s="50"/>
      <c r="EZ3240" s="47"/>
      <c r="FA3240" s="50"/>
      <c r="FD3240" s="49"/>
      <c r="FF3240" s="49"/>
      <c r="FG3240" s="50"/>
      <c r="FH3240" s="47"/>
      <c r="FI3240" s="50"/>
      <c r="FL3240" s="49"/>
      <c r="FN3240" s="49"/>
      <c r="FO3240" s="50"/>
      <c r="FP3240" s="47"/>
      <c r="FQ3240" s="50"/>
      <c r="FT3240" s="49"/>
      <c r="FV3240" s="49"/>
      <c r="FW3240" s="50"/>
      <c r="FX3240" s="47"/>
      <c r="FY3240" s="50"/>
      <c r="GB3240" s="49"/>
      <c r="GD3240" s="49"/>
      <c r="GE3240" s="50"/>
      <c r="GF3240" s="47"/>
      <c r="GG3240" s="50"/>
      <c r="GJ3240" s="49"/>
      <c r="GL3240" s="49"/>
      <c r="GM3240" s="50"/>
      <c r="GN3240" s="47"/>
      <c r="GO3240" s="50"/>
      <c r="GR3240" s="49"/>
      <c r="GT3240" s="49"/>
      <c r="GU3240" s="50"/>
      <c r="GV3240" s="47"/>
      <c r="GW3240" s="50"/>
      <c r="GZ3240" s="49"/>
      <c r="HB3240" s="49"/>
      <c r="HC3240" s="50"/>
      <c r="HD3240" s="47"/>
      <c r="HE3240" s="50"/>
      <c r="HH3240" s="49"/>
      <c r="HJ3240" s="49"/>
      <c r="HK3240" s="50"/>
      <c r="HL3240" s="47"/>
      <c r="HM3240" s="50"/>
      <c r="HP3240" s="49"/>
      <c r="HR3240" s="49"/>
      <c r="HS3240" s="50"/>
      <c r="HT3240" s="47"/>
      <c r="HU3240" s="50"/>
      <c r="HX3240" s="49"/>
      <c r="HZ3240" s="49"/>
      <c r="IA3240" s="50"/>
      <c r="IB3240" s="47"/>
      <c r="IC3240" s="50"/>
      <c r="IF3240" s="49"/>
      <c r="IH3240" s="49"/>
      <c r="II3240" s="50"/>
      <c r="IJ3240" s="47"/>
      <c r="IK3240" s="50"/>
      <c r="IN3240" s="49"/>
      <c r="IP3240" s="49"/>
      <c r="IQ3240" s="50"/>
    </row>
    <row r="3241" spans="1:251" s="48" customFormat="1">
      <c r="A3241" s="43">
        <v>2163</v>
      </c>
      <c r="B3241" s="44">
        <v>100000474477</v>
      </c>
      <c r="C3241" s="43">
        <v>0</v>
      </c>
      <c r="D3241" s="45" t="s">
        <v>109</v>
      </c>
      <c r="E3241" s="45" t="s">
        <v>509</v>
      </c>
      <c r="F3241" s="46">
        <v>11984</v>
      </c>
      <c r="G3241" s="46">
        <v>-886.49</v>
      </c>
      <c r="H3241" s="46">
        <v>11097.51</v>
      </c>
      <c r="I3241" s="47"/>
      <c r="K3241" s="49"/>
      <c r="L3241" s="47"/>
      <c r="M3241" s="50"/>
      <c r="P3241" s="49"/>
      <c r="R3241" s="49"/>
      <c r="S3241" s="50"/>
      <c r="T3241" s="47"/>
      <c r="U3241" s="50"/>
      <c r="X3241" s="49"/>
      <c r="Z3241" s="49"/>
      <c r="AA3241" s="50"/>
      <c r="AB3241" s="47"/>
      <c r="AC3241" s="50"/>
      <c r="AF3241" s="49"/>
      <c r="AH3241" s="49"/>
      <c r="AI3241" s="50"/>
      <c r="AJ3241" s="47"/>
      <c r="AK3241" s="50"/>
      <c r="AN3241" s="49"/>
      <c r="AP3241" s="49"/>
      <c r="AQ3241" s="50"/>
      <c r="AR3241" s="47"/>
      <c r="AS3241" s="50"/>
      <c r="AV3241" s="49"/>
      <c r="AX3241" s="49"/>
      <c r="AY3241" s="50"/>
      <c r="AZ3241" s="47"/>
      <c r="BA3241" s="50"/>
      <c r="BD3241" s="49"/>
      <c r="BF3241" s="49"/>
      <c r="BG3241" s="50"/>
      <c r="BH3241" s="47"/>
      <c r="BI3241" s="50"/>
      <c r="BL3241" s="49"/>
      <c r="BN3241" s="49"/>
      <c r="BO3241" s="50"/>
      <c r="BP3241" s="47"/>
      <c r="BQ3241" s="50"/>
      <c r="BT3241" s="49"/>
      <c r="BV3241" s="49"/>
      <c r="BW3241" s="50"/>
      <c r="BX3241" s="47"/>
      <c r="BY3241" s="50"/>
      <c r="CB3241" s="49"/>
      <c r="CD3241" s="49"/>
      <c r="CE3241" s="50"/>
      <c r="CF3241" s="47"/>
      <c r="CG3241" s="50"/>
      <c r="CJ3241" s="49"/>
      <c r="CL3241" s="49"/>
      <c r="CM3241" s="50"/>
      <c r="CN3241" s="47"/>
      <c r="CO3241" s="50"/>
      <c r="CR3241" s="49"/>
      <c r="CT3241" s="49"/>
      <c r="CU3241" s="50"/>
      <c r="CV3241" s="47"/>
      <c r="CW3241" s="50"/>
      <c r="CZ3241" s="49"/>
      <c r="DB3241" s="49"/>
      <c r="DC3241" s="50"/>
      <c r="DD3241" s="47"/>
      <c r="DE3241" s="50"/>
      <c r="DH3241" s="49"/>
      <c r="DJ3241" s="49"/>
      <c r="DK3241" s="50"/>
      <c r="DL3241" s="47"/>
      <c r="DM3241" s="50"/>
      <c r="DP3241" s="49"/>
      <c r="DR3241" s="49"/>
      <c r="DS3241" s="50"/>
      <c r="DT3241" s="47"/>
      <c r="DU3241" s="50"/>
      <c r="DX3241" s="49"/>
      <c r="DZ3241" s="49"/>
      <c r="EA3241" s="50"/>
      <c r="EB3241" s="47"/>
      <c r="EC3241" s="50"/>
      <c r="EF3241" s="49"/>
      <c r="EH3241" s="49"/>
      <c r="EI3241" s="50"/>
      <c r="EJ3241" s="47"/>
      <c r="EK3241" s="50"/>
      <c r="EN3241" s="49"/>
      <c r="EP3241" s="49"/>
      <c r="EQ3241" s="50"/>
      <c r="ER3241" s="47"/>
      <c r="ES3241" s="50"/>
      <c r="EV3241" s="49"/>
      <c r="EX3241" s="49"/>
      <c r="EY3241" s="50"/>
      <c r="EZ3241" s="47"/>
      <c r="FA3241" s="50"/>
      <c r="FD3241" s="49"/>
      <c r="FF3241" s="49"/>
      <c r="FG3241" s="50"/>
      <c r="FH3241" s="47"/>
      <c r="FI3241" s="50"/>
      <c r="FL3241" s="49"/>
      <c r="FN3241" s="49"/>
      <c r="FO3241" s="50"/>
      <c r="FP3241" s="47"/>
      <c r="FQ3241" s="50"/>
      <c r="FT3241" s="49"/>
      <c r="FV3241" s="49"/>
      <c r="FW3241" s="50"/>
      <c r="FX3241" s="47"/>
      <c r="FY3241" s="50"/>
      <c r="GB3241" s="49"/>
      <c r="GD3241" s="49"/>
      <c r="GE3241" s="50"/>
      <c r="GF3241" s="47"/>
      <c r="GG3241" s="50"/>
      <c r="GJ3241" s="49"/>
      <c r="GL3241" s="49"/>
      <c r="GM3241" s="50"/>
      <c r="GN3241" s="47"/>
      <c r="GO3241" s="50"/>
      <c r="GR3241" s="49"/>
      <c r="GT3241" s="49"/>
      <c r="GU3241" s="50"/>
      <c r="GV3241" s="47"/>
      <c r="GW3241" s="50"/>
      <c r="GZ3241" s="49"/>
      <c r="HB3241" s="49"/>
      <c r="HC3241" s="50"/>
      <c r="HD3241" s="47"/>
      <c r="HE3241" s="50"/>
      <c r="HH3241" s="49"/>
      <c r="HJ3241" s="49"/>
      <c r="HK3241" s="50"/>
      <c r="HL3241" s="47"/>
      <c r="HM3241" s="50"/>
      <c r="HP3241" s="49"/>
      <c r="HR3241" s="49"/>
      <c r="HS3241" s="50"/>
      <c r="HT3241" s="47"/>
      <c r="HU3241" s="50"/>
      <c r="HX3241" s="49"/>
      <c r="HZ3241" s="49"/>
      <c r="IA3241" s="50"/>
      <c r="IB3241" s="47"/>
      <c r="IC3241" s="50"/>
      <c r="IF3241" s="49"/>
      <c r="IH3241" s="49"/>
      <c r="II3241" s="50"/>
      <c r="IJ3241" s="47"/>
      <c r="IK3241" s="50"/>
      <c r="IN3241" s="49"/>
      <c r="IP3241" s="49"/>
      <c r="IQ3241" s="50"/>
    </row>
    <row r="3242" spans="1:251" s="48" customFormat="1">
      <c r="A3242" s="43">
        <v>2164</v>
      </c>
      <c r="B3242" s="44">
        <v>100000474478</v>
      </c>
      <c r="C3242" s="43">
        <v>0</v>
      </c>
      <c r="D3242" s="45" t="s">
        <v>109</v>
      </c>
      <c r="E3242" s="45" t="s">
        <v>509</v>
      </c>
      <c r="F3242" s="46">
        <v>11984</v>
      </c>
      <c r="G3242" s="46">
        <v>-886.49</v>
      </c>
      <c r="H3242" s="46">
        <v>11097.51</v>
      </c>
      <c r="I3242" s="47"/>
      <c r="K3242" s="49"/>
      <c r="L3242" s="47"/>
      <c r="M3242" s="50"/>
      <c r="P3242" s="49"/>
      <c r="R3242" s="49"/>
      <c r="S3242" s="50"/>
      <c r="T3242" s="47"/>
      <c r="U3242" s="50"/>
      <c r="X3242" s="49"/>
      <c r="Z3242" s="49"/>
      <c r="AA3242" s="50"/>
      <c r="AB3242" s="47"/>
      <c r="AC3242" s="50"/>
      <c r="AF3242" s="49"/>
      <c r="AH3242" s="49"/>
      <c r="AI3242" s="50"/>
      <c r="AJ3242" s="47"/>
      <c r="AK3242" s="50"/>
      <c r="AN3242" s="49"/>
      <c r="AP3242" s="49"/>
      <c r="AQ3242" s="50"/>
      <c r="AR3242" s="47"/>
      <c r="AS3242" s="50"/>
      <c r="AV3242" s="49"/>
      <c r="AX3242" s="49"/>
      <c r="AY3242" s="50"/>
      <c r="AZ3242" s="47"/>
      <c r="BA3242" s="50"/>
      <c r="BD3242" s="49"/>
      <c r="BF3242" s="49"/>
      <c r="BG3242" s="50"/>
      <c r="BH3242" s="47"/>
      <c r="BI3242" s="50"/>
      <c r="BL3242" s="49"/>
      <c r="BN3242" s="49"/>
      <c r="BO3242" s="50"/>
      <c r="BP3242" s="47"/>
      <c r="BQ3242" s="50"/>
      <c r="BT3242" s="49"/>
      <c r="BV3242" s="49"/>
      <c r="BW3242" s="50"/>
      <c r="BX3242" s="47"/>
      <c r="BY3242" s="50"/>
      <c r="CB3242" s="49"/>
      <c r="CD3242" s="49"/>
      <c r="CE3242" s="50"/>
      <c r="CF3242" s="47"/>
      <c r="CG3242" s="50"/>
      <c r="CJ3242" s="49"/>
      <c r="CL3242" s="49"/>
      <c r="CM3242" s="50"/>
      <c r="CN3242" s="47"/>
      <c r="CO3242" s="50"/>
      <c r="CR3242" s="49"/>
      <c r="CT3242" s="49"/>
      <c r="CU3242" s="50"/>
      <c r="CV3242" s="47"/>
      <c r="CW3242" s="50"/>
      <c r="CZ3242" s="49"/>
      <c r="DB3242" s="49"/>
      <c r="DC3242" s="50"/>
      <c r="DD3242" s="47"/>
      <c r="DE3242" s="50"/>
      <c r="DH3242" s="49"/>
      <c r="DJ3242" s="49"/>
      <c r="DK3242" s="50"/>
      <c r="DL3242" s="47"/>
      <c r="DM3242" s="50"/>
      <c r="DP3242" s="49"/>
      <c r="DR3242" s="49"/>
      <c r="DS3242" s="50"/>
      <c r="DT3242" s="47"/>
      <c r="DU3242" s="50"/>
      <c r="DX3242" s="49"/>
      <c r="DZ3242" s="49"/>
      <c r="EA3242" s="50"/>
      <c r="EB3242" s="47"/>
      <c r="EC3242" s="50"/>
      <c r="EF3242" s="49"/>
      <c r="EH3242" s="49"/>
      <c r="EI3242" s="50"/>
      <c r="EJ3242" s="47"/>
      <c r="EK3242" s="50"/>
      <c r="EN3242" s="49"/>
      <c r="EP3242" s="49"/>
      <c r="EQ3242" s="50"/>
      <c r="ER3242" s="47"/>
      <c r="ES3242" s="50"/>
      <c r="EV3242" s="49"/>
      <c r="EX3242" s="49"/>
      <c r="EY3242" s="50"/>
      <c r="EZ3242" s="47"/>
      <c r="FA3242" s="50"/>
      <c r="FD3242" s="49"/>
      <c r="FF3242" s="49"/>
      <c r="FG3242" s="50"/>
      <c r="FH3242" s="47"/>
      <c r="FI3242" s="50"/>
      <c r="FL3242" s="49"/>
      <c r="FN3242" s="49"/>
      <c r="FO3242" s="50"/>
      <c r="FP3242" s="47"/>
      <c r="FQ3242" s="50"/>
      <c r="FT3242" s="49"/>
      <c r="FV3242" s="49"/>
      <c r="FW3242" s="50"/>
      <c r="FX3242" s="47"/>
      <c r="FY3242" s="50"/>
      <c r="GB3242" s="49"/>
      <c r="GD3242" s="49"/>
      <c r="GE3242" s="50"/>
      <c r="GF3242" s="47"/>
      <c r="GG3242" s="50"/>
      <c r="GJ3242" s="49"/>
      <c r="GL3242" s="49"/>
      <c r="GM3242" s="50"/>
      <c r="GN3242" s="47"/>
      <c r="GO3242" s="50"/>
      <c r="GR3242" s="49"/>
      <c r="GT3242" s="49"/>
      <c r="GU3242" s="50"/>
      <c r="GV3242" s="47"/>
      <c r="GW3242" s="50"/>
      <c r="GZ3242" s="49"/>
      <c r="HB3242" s="49"/>
      <c r="HC3242" s="50"/>
      <c r="HD3242" s="47"/>
      <c r="HE3242" s="50"/>
      <c r="HH3242" s="49"/>
      <c r="HJ3242" s="49"/>
      <c r="HK3242" s="50"/>
      <c r="HL3242" s="47"/>
      <c r="HM3242" s="50"/>
      <c r="HP3242" s="49"/>
      <c r="HR3242" s="49"/>
      <c r="HS3242" s="50"/>
      <c r="HT3242" s="47"/>
      <c r="HU3242" s="50"/>
      <c r="HX3242" s="49"/>
      <c r="HZ3242" s="49"/>
      <c r="IA3242" s="50"/>
      <c r="IB3242" s="47"/>
      <c r="IC3242" s="50"/>
      <c r="IF3242" s="49"/>
      <c r="IH3242" s="49"/>
      <c r="II3242" s="50"/>
      <c r="IJ3242" s="47"/>
      <c r="IK3242" s="50"/>
      <c r="IN3242" s="49"/>
      <c r="IP3242" s="49"/>
      <c r="IQ3242" s="50"/>
    </row>
    <row r="3243" spans="1:251" s="48" customFormat="1">
      <c r="A3243" s="43">
        <v>2165</v>
      </c>
      <c r="B3243" s="44">
        <v>100000474479</v>
      </c>
      <c r="C3243" s="43">
        <v>0</v>
      </c>
      <c r="D3243" s="45" t="s">
        <v>109</v>
      </c>
      <c r="E3243" s="45" t="s">
        <v>509</v>
      </c>
      <c r="F3243" s="46">
        <v>11984</v>
      </c>
      <c r="G3243" s="46">
        <v>-886.49</v>
      </c>
      <c r="H3243" s="46">
        <v>11097.51</v>
      </c>
      <c r="I3243" s="47"/>
      <c r="K3243" s="49"/>
      <c r="L3243" s="47"/>
      <c r="M3243" s="50"/>
      <c r="P3243" s="49"/>
      <c r="R3243" s="49"/>
      <c r="S3243" s="50"/>
      <c r="T3243" s="47"/>
      <c r="U3243" s="50"/>
      <c r="X3243" s="49"/>
      <c r="Z3243" s="49"/>
      <c r="AA3243" s="50"/>
      <c r="AB3243" s="47"/>
      <c r="AC3243" s="50"/>
      <c r="AF3243" s="49"/>
      <c r="AH3243" s="49"/>
      <c r="AI3243" s="50"/>
      <c r="AJ3243" s="47"/>
      <c r="AK3243" s="50"/>
      <c r="AN3243" s="49"/>
      <c r="AP3243" s="49"/>
      <c r="AQ3243" s="50"/>
      <c r="AR3243" s="47"/>
      <c r="AS3243" s="50"/>
      <c r="AV3243" s="49"/>
      <c r="AX3243" s="49"/>
      <c r="AY3243" s="50"/>
      <c r="AZ3243" s="47"/>
      <c r="BA3243" s="50"/>
      <c r="BD3243" s="49"/>
      <c r="BF3243" s="49"/>
      <c r="BG3243" s="50"/>
      <c r="BH3243" s="47"/>
      <c r="BI3243" s="50"/>
      <c r="BL3243" s="49"/>
      <c r="BN3243" s="49"/>
      <c r="BO3243" s="50"/>
      <c r="BP3243" s="47"/>
      <c r="BQ3243" s="50"/>
      <c r="BT3243" s="49"/>
      <c r="BV3243" s="49"/>
      <c r="BW3243" s="50"/>
      <c r="BX3243" s="47"/>
      <c r="BY3243" s="50"/>
      <c r="CB3243" s="49"/>
      <c r="CD3243" s="49"/>
      <c r="CE3243" s="50"/>
      <c r="CF3243" s="47"/>
      <c r="CG3243" s="50"/>
      <c r="CJ3243" s="49"/>
      <c r="CL3243" s="49"/>
      <c r="CM3243" s="50"/>
      <c r="CN3243" s="47"/>
      <c r="CO3243" s="50"/>
      <c r="CR3243" s="49"/>
      <c r="CT3243" s="49"/>
      <c r="CU3243" s="50"/>
      <c r="CV3243" s="47"/>
      <c r="CW3243" s="50"/>
      <c r="CZ3243" s="49"/>
      <c r="DB3243" s="49"/>
      <c r="DC3243" s="50"/>
      <c r="DD3243" s="47"/>
      <c r="DE3243" s="50"/>
      <c r="DH3243" s="49"/>
      <c r="DJ3243" s="49"/>
      <c r="DK3243" s="50"/>
      <c r="DL3243" s="47"/>
      <c r="DM3243" s="50"/>
      <c r="DP3243" s="49"/>
      <c r="DR3243" s="49"/>
      <c r="DS3243" s="50"/>
      <c r="DT3243" s="47"/>
      <c r="DU3243" s="50"/>
      <c r="DX3243" s="49"/>
      <c r="DZ3243" s="49"/>
      <c r="EA3243" s="50"/>
      <c r="EB3243" s="47"/>
      <c r="EC3243" s="50"/>
      <c r="EF3243" s="49"/>
      <c r="EH3243" s="49"/>
      <c r="EI3243" s="50"/>
      <c r="EJ3243" s="47"/>
      <c r="EK3243" s="50"/>
      <c r="EN3243" s="49"/>
      <c r="EP3243" s="49"/>
      <c r="EQ3243" s="50"/>
      <c r="ER3243" s="47"/>
      <c r="ES3243" s="50"/>
      <c r="EV3243" s="49"/>
      <c r="EX3243" s="49"/>
      <c r="EY3243" s="50"/>
      <c r="EZ3243" s="47"/>
      <c r="FA3243" s="50"/>
      <c r="FD3243" s="49"/>
      <c r="FF3243" s="49"/>
      <c r="FG3243" s="50"/>
      <c r="FH3243" s="47"/>
      <c r="FI3243" s="50"/>
      <c r="FL3243" s="49"/>
      <c r="FN3243" s="49"/>
      <c r="FO3243" s="50"/>
      <c r="FP3243" s="47"/>
      <c r="FQ3243" s="50"/>
      <c r="FT3243" s="49"/>
      <c r="FV3243" s="49"/>
      <c r="FW3243" s="50"/>
      <c r="FX3243" s="47"/>
      <c r="FY3243" s="50"/>
      <c r="GB3243" s="49"/>
      <c r="GD3243" s="49"/>
      <c r="GE3243" s="50"/>
      <c r="GF3243" s="47"/>
      <c r="GG3243" s="50"/>
      <c r="GJ3243" s="49"/>
      <c r="GL3243" s="49"/>
      <c r="GM3243" s="50"/>
      <c r="GN3243" s="47"/>
      <c r="GO3243" s="50"/>
      <c r="GR3243" s="49"/>
      <c r="GT3243" s="49"/>
      <c r="GU3243" s="50"/>
      <c r="GV3243" s="47"/>
      <c r="GW3243" s="50"/>
      <c r="GZ3243" s="49"/>
      <c r="HB3243" s="49"/>
      <c r="HC3243" s="50"/>
      <c r="HD3243" s="47"/>
      <c r="HE3243" s="50"/>
      <c r="HH3243" s="49"/>
      <c r="HJ3243" s="49"/>
      <c r="HK3243" s="50"/>
      <c r="HL3243" s="47"/>
      <c r="HM3243" s="50"/>
      <c r="HP3243" s="49"/>
      <c r="HR3243" s="49"/>
      <c r="HS3243" s="50"/>
      <c r="HT3243" s="47"/>
      <c r="HU3243" s="50"/>
      <c r="HX3243" s="49"/>
      <c r="HZ3243" s="49"/>
      <c r="IA3243" s="50"/>
      <c r="IB3243" s="47"/>
      <c r="IC3243" s="50"/>
      <c r="IF3243" s="49"/>
      <c r="IH3243" s="49"/>
      <c r="II3243" s="50"/>
      <c r="IJ3243" s="47"/>
      <c r="IK3243" s="50"/>
      <c r="IN3243" s="49"/>
      <c r="IP3243" s="49"/>
      <c r="IQ3243" s="50"/>
    </row>
    <row r="3244" spans="1:251" s="48" customFormat="1">
      <c r="A3244" s="43">
        <v>2166</v>
      </c>
      <c r="B3244" s="44">
        <v>100000474480</v>
      </c>
      <c r="C3244" s="43">
        <v>0</v>
      </c>
      <c r="D3244" s="45" t="s">
        <v>109</v>
      </c>
      <c r="E3244" s="45" t="s">
        <v>509</v>
      </c>
      <c r="F3244" s="46">
        <v>11984</v>
      </c>
      <c r="G3244" s="46">
        <v>-886.49</v>
      </c>
      <c r="H3244" s="46">
        <v>11097.51</v>
      </c>
      <c r="I3244" s="47"/>
      <c r="K3244" s="49"/>
      <c r="L3244" s="47"/>
      <c r="M3244" s="50"/>
      <c r="P3244" s="49"/>
      <c r="R3244" s="49"/>
      <c r="S3244" s="50"/>
      <c r="T3244" s="47"/>
      <c r="U3244" s="50"/>
      <c r="X3244" s="49"/>
      <c r="Z3244" s="49"/>
      <c r="AA3244" s="50"/>
      <c r="AB3244" s="47"/>
      <c r="AC3244" s="50"/>
      <c r="AF3244" s="49"/>
      <c r="AH3244" s="49"/>
      <c r="AI3244" s="50"/>
      <c r="AJ3244" s="47"/>
      <c r="AK3244" s="50"/>
      <c r="AN3244" s="49"/>
      <c r="AP3244" s="49"/>
      <c r="AQ3244" s="50"/>
      <c r="AR3244" s="47"/>
      <c r="AS3244" s="50"/>
      <c r="AV3244" s="49"/>
      <c r="AX3244" s="49"/>
      <c r="AY3244" s="50"/>
      <c r="AZ3244" s="47"/>
      <c r="BA3244" s="50"/>
      <c r="BD3244" s="49"/>
      <c r="BF3244" s="49"/>
      <c r="BG3244" s="50"/>
      <c r="BH3244" s="47"/>
      <c r="BI3244" s="50"/>
      <c r="BL3244" s="49"/>
      <c r="BN3244" s="49"/>
      <c r="BO3244" s="50"/>
      <c r="BP3244" s="47"/>
      <c r="BQ3244" s="50"/>
      <c r="BT3244" s="49"/>
      <c r="BV3244" s="49"/>
      <c r="BW3244" s="50"/>
      <c r="BX3244" s="47"/>
      <c r="BY3244" s="50"/>
      <c r="CB3244" s="49"/>
      <c r="CD3244" s="49"/>
      <c r="CE3244" s="50"/>
      <c r="CF3244" s="47"/>
      <c r="CG3244" s="50"/>
      <c r="CJ3244" s="49"/>
      <c r="CL3244" s="49"/>
      <c r="CM3244" s="50"/>
      <c r="CN3244" s="47"/>
      <c r="CO3244" s="50"/>
      <c r="CR3244" s="49"/>
      <c r="CT3244" s="49"/>
      <c r="CU3244" s="50"/>
      <c r="CV3244" s="47"/>
      <c r="CW3244" s="50"/>
      <c r="CZ3244" s="49"/>
      <c r="DB3244" s="49"/>
      <c r="DC3244" s="50"/>
      <c r="DD3244" s="47"/>
      <c r="DE3244" s="50"/>
      <c r="DH3244" s="49"/>
      <c r="DJ3244" s="49"/>
      <c r="DK3244" s="50"/>
      <c r="DL3244" s="47"/>
      <c r="DM3244" s="50"/>
      <c r="DP3244" s="49"/>
      <c r="DR3244" s="49"/>
      <c r="DS3244" s="50"/>
      <c r="DT3244" s="47"/>
      <c r="DU3244" s="50"/>
      <c r="DX3244" s="49"/>
      <c r="DZ3244" s="49"/>
      <c r="EA3244" s="50"/>
      <c r="EB3244" s="47"/>
      <c r="EC3244" s="50"/>
      <c r="EF3244" s="49"/>
      <c r="EH3244" s="49"/>
      <c r="EI3244" s="50"/>
      <c r="EJ3244" s="47"/>
      <c r="EK3244" s="50"/>
      <c r="EN3244" s="49"/>
      <c r="EP3244" s="49"/>
      <c r="EQ3244" s="50"/>
      <c r="ER3244" s="47"/>
      <c r="ES3244" s="50"/>
      <c r="EV3244" s="49"/>
      <c r="EX3244" s="49"/>
      <c r="EY3244" s="50"/>
      <c r="EZ3244" s="47"/>
      <c r="FA3244" s="50"/>
      <c r="FD3244" s="49"/>
      <c r="FF3244" s="49"/>
      <c r="FG3244" s="50"/>
      <c r="FH3244" s="47"/>
      <c r="FI3244" s="50"/>
      <c r="FL3244" s="49"/>
      <c r="FN3244" s="49"/>
      <c r="FO3244" s="50"/>
      <c r="FP3244" s="47"/>
      <c r="FQ3244" s="50"/>
      <c r="FT3244" s="49"/>
      <c r="FV3244" s="49"/>
      <c r="FW3244" s="50"/>
      <c r="FX3244" s="47"/>
      <c r="FY3244" s="50"/>
      <c r="GB3244" s="49"/>
      <c r="GD3244" s="49"/>
      <c r="GE3244" s="50"/>
      <c r="GF3244" s="47"/>
      <c r="GG3244" s="50"/>
      <c r="GJ3244" s="49"/>
      <c r="GL3244" s="49"/>
      <c r="GM3244" s="50"/>
      <c r="GN3244" s="47"/>
      <c r="GO3244" s="50"/>
      <c r="GR3244" s="49"/>
      <c r="GT3244" s="49"/>
      <c r="GU3244" s="50"/>
      <c r="GV3244" s="47"/>
      <c r="GW3244" s="50"/>
      <c r="GZ3244" s="49"/>
      <c r="HB3244" s="49"/>
      <c r="HC3244" s="50"/>
      <c r="HD3244" s="47"/>
      <c r="HE3244" s="50"/>
      <c r="HH3244" s="49"/>
      <c r="HJ3244" s="49"/>
      <c r="HK3244" s="50"/>
      <c r="HL3244" s="47"/>
      <c r="HM3244" s="50"/>
      <c r="HP3244" s="49"/>
      <c r="HR3244" s="49"/>
      <c r="HS3244" s="50"/>
      <c r="HT3244" s="47"/>
      <c r="HU3244" s="50"/>
      <c r="HX3244" s="49"/>
      <c r="HZ3244" s="49"/>
      <c r="IA3244" s="50"/>
      <c r="IB3244" s="47"/>
      <c r="IC3244" s="50"/>
      <c r="IF3244" s="49"/>
      <c r="IH3244" s="49"/>
      <c r="II3244" s="50"/>
      <c r="IJ3244" s="47"/>
      <c r="IK3244" s="50"/>
      <c r="IN3244" s="49"/>
      <c r="IP3244" s="49"/>
      <c r="IQ3244" s="50"/>
    </row>
    <row r="3245" spans="1:251" s="48" customFormat="1">
      <c r="A3245" s="43">
        <v>2167</v>
      </c>
      <c r="B3245" s="44">
        <v>100000474481</v>
      </c>
      <c r="C3245" s="43">
        <v>0</v>
      </c>
      <c r="D3245" s="45" t="s">
        <v>109</v>
      </c>
      <c r="E3245" s="45" t="s">
        <v>509</v>
      </c>
      <c r="F3245" s="46">
        <v>11984</v>
      </c>
      <c r="G3245" s="46">
        <v>-886.49</v>
      </c>
      <c r="H3245" s="46">
        <v>11097.51</v>
      </c>
      <c r="I3245" s="47"/>
      <c r="K3245" s="49"/>
      <c r="L3245" s="47"/>
      <c r="M3245" s="50"/>
      <c r="P3245" s="49"/>
      <c r="R3245" s="49"/>
      <c r="S3245" s="50"/>
      <c r="T3245" s="47"/>
      <c r="U3245" s="50"/>
      <c r="X3245" s="49"/>
      <c r="Z3245" s="49"/>
      <c r="AA3245" s="50"/>
      <c r="AB3245" s="47"/>
      <c r="AC3245" s="50"/>
      <c r="AF3245" s="49"/>
      <c r="AH3245" s="49"/>
      <c r="AI3245" s="50"/>
      <c r="AJ3245" s="47"/>
      <c r="AK3245" s="50"/>
      <c r="AN3245" s="49"/>
      <c r="AP3245" s="49"/>
      <c r="AQ3245" s="50"/>
      <c r="AR3245" s="47"/>
      <c r="AS3245" s="50"/>
      <c r="AV3245" s="49"/>
      <c r="AX3245" s="49"/>
      <c r="AY3245" s="50"/>
      <c r="AZ3245" s="47"/>
      <c r="BA3245" s="50"/>
      <c r="BD3245" s="49"/>
      <c r="BF3245" s="49"/>
      <c r="BG3245" s="50"/>
      <c r="BH3245" s="47"/>
      <c r="BI3245" s="50"/>
      <c r="BL3245" s="49"/>
      <c r="BN3245" s="49"/>
      <c r="BO3245" s="50"/>
      <c r="BP3245" s="47"/>
      <c r="BQ3245" s="50"/>
      <c r="BT3245" s="49"/>
      <c r="BV3245" s="49"/>
      <c r="BW3245" s="50"/>
      <c r="BX3245" s="47"/>
      <c r="BY3245" s="50"/>
      <c r="CB3245" s="49"/>
      <c r="CD3245" s="49"/>
      <c r="CE3245" s="50"/>
      <c r="CF3245" s="47"/>
      <c r="CG3245" s="50"/>
      <c r="CJ3245" s="49"/>
      <c r="CL3245" s="49"/>
      <c r="CM3245" s="50"/>
      <c r="CN3245" s="47"/>
      <c r="CO3245" s="50"/>
      <c r="CR3245" s="49"/>
      <c r="CT3245" s="49"/>
      <c r="CU3245" s="50"/>
      <c r="CV3245" s="47"/>
      <c r="CW3245" s="50"/>
      <c r="CZ3245" s="49"/>
      <c r="DB3245" s="49"/>
      <c r="DC3245" s="50"/>
      <c r="DD3245" s="47"/>
      <c r="DE3245" s="50"/>
      <c r="DH3245" s="49"/>
      <c r="DJ3245" s="49"/>
      <c r="DK3245" s="50"/>
      <c r="DL3245" s="47"/>
      <c r="DM3245" s="50"/>
      <c r="DP3245" s="49"/>
      <c r="DR3245" s="49"/>
      <c r="DS3245" s="50"/>
      <c r="DT3245" s="47"/>
      <c r="DU3245" s="50"/>
      <c r="DX3245" s="49"/>
      <c r="DZ3245" s="49"/>
      <c r="EA3245" s="50"/>
      <c r="EB3245" s="47"/>
      <c r="EC3245" s="50"/>
      <c r="EF3245" s="49"/>
      <c r="EH3245" s="49"/>
      <c r="EI3245" s="50"/>
      <c r="EJ3245" s="47"/>
      <c r="EK3245" s="50"/>
      <c r="EN3245" s="49"/>
      <c r="EP3245" s="49"/>
      <c r="EQ3245" s="50"/>
      <c r="ER3245" s="47"/>
      <c r="ES3245" s="50"/>
      <c r="EV3245" s="49"/>
      <c r="EX3245" s="49"/>
      <c r="EY3245" s="50"/>
      <c r="EZ3245" s="47"/>
      <c r="FA3245" s="50"/>
      <c r="FD3245" s="49"/>
      <c r="FF3245" s="49"/>
      <c r="FG3245" s="50"/>
      <c r="FH3245" s="47"/>
      <c r="FI3245" s="50"/>
      <c r="FL3245" s="49"/>
      <c r="FN3245" s="49"/>
      <c r="FO3245" s="50"/>
      <c r="FP3245" s="47"/>
      <c r="FQ3245" s="50"/>
      <c r="FT3245" s="49"/>
      <c r="FV3245" s="49"/>
      <c r="FW3245" s="50"/>
      <c r="FX3245" s="47"/>
      <c r="FY3245" s="50"/>
      <c r="GB3245" s="49"/>
      <c r="GD3245" s="49"/>
      <c r="GE3245" s="50"/>
      <c r="GF3245" s="47"/>
      <c r="GG3245" s="50"/>
      <c r="GJ3245" s="49"/>
      <c r="GL3245" s="49"/>
      <c r="GM3245" s="50"/>
      <c r="GN3245" s="47"/>
      <c r="GO3245" s="50"/>
      <c r="GR3245" s="49"/>
      <c r="GT3245" s="49"/>
      <c r="GU3245" s="50"/>
      <c r="GV3245" s="47"/>
      <c r="GW3245" s="50"/>
      <c r="GZ3245" s="49"/>
      <c r="HB3245" s="49"/>
      <c r="HC3245" s="50"/>
      <c r="HD3245" s="47"/>
      <c r="HE3245" s="50"/>
      <c r="HH3245" s="49"/>
      <c r="HJ3245" s="49"/>
      <c r="HK3245" s="50"/>
      <c r="HL3245" s="47"/>
      <c r="HM3245" s="50"/>
      <c r="HP3245" s="49"/>
      <c r="HR3245" s="49"/>
      <c r="HS3245" s="50"/>
      <c r="HT3245" s="47"/>
      <c r="HU3245" s="50"/>
      <c r="HX3245" s="49"/>
      <c r="HZ3245" s="49"/>
      <c r="IA3245" s="50"/>
      <c r="IB3245" s="47"/>
      <c r="IC3245" s="50"/>
      <c r="IF3245" s="49"/>
      <c r="IH3245" s="49"/>
      <c r="II3245" s="50"/>
      <c r="IJ3245" s="47"/>
      <c r="IK3245" s="50"/>
      <c r="IN3245" s="49"/>
      <c r="IP3245" s="49"/>
      <c r="IQ3245" s="50"/>
    </row>
    <row r="3246" spans="1:251" s="48" customFormat="1">
      <c r="A3246" s="43">
        <v>2168</v>
      </c>
      <c r="B3246" s="44">
        <v>100000474482</v>
      </c>
      <c r="C3246" s="43">
        <v>0</v>
      </c>
      <c r="D3246" s="45" t="s">
        <v>109</v>
      </c>
      <c r="E3246" s="45" t="s">
        <v>509</v>
      </c>
      <c r="F3246" s="46">
        <v>11984</v>
      </c>
      <c r="G3246" s="46">
        <v>-886.49</v>
      </c>
      <c r="H3246" s="46">
        <v>11097.51</v>
      </c>
      <c r="I3246" s="47"/>
      <c r="K3246" s="49"/>
      <c r="L3246" s="47"/>
      <c r="M3246" s="50"/>
      <c r="P3246" s="49"/>
      <c r="R3246" s="49"/>
      <c r="S3246" s="50"/>
      <c r="T3246" s="47"/>
      <c r="U3246" s="50"/>
      <c r="X3246" s="49"/>
      <c r="Z3246" s="49"/>
      <c r="AA3246" s="50"/>
      <c r="AB3246" s="47"/>
      <c r="AC3246" s="50"/>
      <c r="AF3246" s="49"/>
      <c r="AH3246" s="49"/>
      <c r="AI3246" s="50"/>
      <c r="AJ3246" s="47"/>
      <c r="AK3246" s="50"/>
      <c r="AN3246" s="49"/>
      <c r="AP3246" s="49"/>
      <c r="AQ3246" s="50"/>
      <c r="AR3246" s="47"/>
      <c r="AS3246" s="50"/>
      <c r="AV3246" s="49"/>
      <c r="AX3246" s="49"/>
      <c r="AY3246" s="50"/>
      <c r="AZ3246" s="47"/>
      <c r="BA3246" s="50"/>
      <c r="BD3246" s="49"/>
      <c r="BF3246" s="49"/>
      <c r="BG3246" s="50"/>
      <c r="BH3246" s="47"/>
      <c r="BI3246" s="50"/>
      <c r="BL3246" s="49"/>
      <c r="BN3246" s="49"/>
      <c r="BO3246" s="50"/>
      <c r="BP3246" s="47"/>
      <c r="BQ3246" s="50"/>
      <c r="BT3246" s="49"/>
      <c r="BV3246" s="49"/>
      <c r="BW3246" s="50"/>
      <c r="BX3246" s="47"/>
      <c r="BY3246" s="50"/>
      <c r="CB3246" s="49"/>
      <c r="CD3246" s="49"/>
      <c r="CE3246" s="50"/>
      <c r="CF3246" s="47"/>
      <c r="CG3246" s="50"/>
      <c r="CJ3246" s="49"/>
      <c r="CL3246" s="49"/>
      <c r="CM3246" s="50"/>
      <c r="CN3246" s="47"/>
      <c r="CO3246" s="50"/>
      <c r="CR3246" s="49"/>
      <c r="CT3246" s="49"/>
      <c r="CU3246" s="50"/>
      <c r="CV3246" s="47"/>
      <c r="CW3246" s="50"/>
      <c r="CZ3246" s="49"/>
      <c r="DB3246" s="49"/>
      <c r="DC3246" s="50"/>
      <c r="DD3246" s="47"/>
      <c r="DE3246" s="50"/>
      <c r="DH3246" s="49"/>
      <c r="DJ3246" s="49"/>
      <c r="DK3246" s="50"/>
      <c r="DL3246" s="47"/>
      <c r="DM3246" s="50"/>
      <c r="DP3246" s="49"/>
      <c r="DR3246" s="49"/>
      <c r="DS3246" s="50"/>
      <c r="DT3246" s="47"/>
      <c r="DU3246" s="50"/>
      <c r="DX3246" s="49"/>
      <c r="DZ3246" s="49"/>
      <c r="EA3246" s="50"/>
      <c r="EB3246" s="47"/>
      <c r="EC3246" s="50"/>
      <c r="EF3246" s="49"/>
      <c r="EH3246" s="49"/>
      <c r="EI3246" s="50"/>
      <c r="EJ3246" s="47"/>
      <c r="EK3246" s="50"/>
      <c r="EN3246" s="49"/>
      <c r="EP3246" s="49"/>
      <c r="EQ3246" s="50"/>
      <c r="ER3246" s="47"/>
      <c r="ES3246" s="50"/>
      <c r="EV3246" s="49"/>
      <c r="EX3246" s="49"/>
      <c r="EY3246" s="50"/>
      <c r="EZ3246" s="47"/>
      <c r="FA3246" s="50"/>
      <c r="FD3246" s="49"/>
      <c r="FF3246" s="49"/>
      <c r="FG3246" s="50"/>
      <c r="FH3246" s="47"/>
      <c r="FI3246" s="50"/>
      <c r="FL3246" s="49"/>
      <c r="FN3246" s="49"/>
      <c r="FO3246" s="50"/>
      <c r="FP3246" s="47"/>
      <c r="FQ3246" s="50"/>
      <c r="FT3246" s="49"/>
      <c r="FV3246" s="49"/>
      <c r="FW3246" s="50"/>
      <c r="FX3246" s="47"/>
      <c r="FY3246" s="50"/>
      <c r="GB3246" s="49"/>
      <c r="GD3246" s="49"/>
      <c r="GE3246" s="50"/>
      <c r="GF3246" s="47"/>
      <c r="GG3246" s="50"/>
      <c r="GJ3246" s="49"/>
      <c r="GL3246" s="49"/>
      <c r="GM3246" s="50"/>
      <c r="GN3246" s="47"/>
      <c r="GO3246" s="50"/>
      <c r="GR3246" s="49"/>
      <c r="GT3246" s="49"/>
      <c r="GU3246" s="50"/>
      <c r="GV3246" s="47"/>
      <c r="GW3246" s="50"/>
      <c r="GZ3246" s="49"/>
      <c r="HB3246" s="49"/>
      <c r="HC3246" s="50"/>
      <c r="HD3246" s="47"/>
      <c r="HE3246" s="50"/>
      <c r="HH3246" s="49"/>
      <c r="HJ3246" s="49"/>
      <c r="HK3246" s="50"/>
      <c r="HL3246" s="47"/>
      <c r="HM3246" s="50"/>
      <c r="HP3246" s="49"/>
      <c r="HR3246" s="49"/>
      <c r="HS3246" s="50"/>
      <c r="HT3246" s="47"/>
      <c r="HU3246" s="50"/>
      <c r="HX3246" s="49"/>
      <c r="HZ3246" s="49"/>
      <c r="IA3246" s="50"/>
      <c r="IB3246" s="47"/>
      <c r="IC3246" s="50"/>
      <c r="IF3246" s="49"/>
      <c r="IH3246" s="49"/>
      <c r="II3246" s="50"/>
      <c r="IJ3246" s="47"/>
      <c r="IK3246" s="50"/>
      <c r="IN3246" s="49"/>
      <c r="IP3246" s="49"/>
      <c r="IQ3246" s="50"/>
    </row>
    <row r="3247" spans="1:251" s="48" customFormat="1">
      <c r="A3247" s="43">
        <v>2169</v>
      </c>
      <c r="B3247" s="44">
        <v>100000474483</v>
      </c>
      <c r="C3247" s="43">
        <v>0</v>
      </c>
      <c r="D3247" s="45" t="s">
        <v>109</v>
      </c>
      <c r="E3247" s="45" t="s">
        <v>510</v>
      </c>
      <c r="F3247" s="46">
        <v>11984</v>
      </c>
      <c r="G3247" s="46">
        <v>-1198.4000000000001</v>
      </c>
      <c r="H3247" s="46">
        <v>10785.6</v>
      </c>
      <c r="I3247" s="47"/>
      <c r="K3247" s="49"/>
      <c r="L3247" s="47"/>
      <c r="M3247" s="50"/>
      <c r="P3247" s="49"/>
      <c r="Q3247" s="49"/>
      <c r="R3247" s="49"/>
      <c r="S3247" s="50"/>
      <c r="T3247" s="47"/>
      <c r="U3247" s="50"/>
      <c r="X3247" s="49"/>
      <c r="Y3247" s="49"/>
      <c r="Z3247" s="49"/>
      <c r="AA3247" s="50"/>
      <c r="AB3247" s="47"/>
      <c r="AC3247" s="50"/>
      <c r="AF3247" s="49"/>
      <c r="AG3247" s="49"/>
      <c r="AH3247" s="49"/>
      <c r="AI3247" s="50"/>
      <c r="AJ3247" s="47"/>
      <c r="AK3247" s="50"/>
      <c r="AN3247" s="49"/>
      <c r="AO3247" s="49"/>
      <c r="AP3247" s="49"/>
      <c r="AQ3247" s="50"/>
      <c r="AR3247" s="47"/>
      <c r="AS3247" s="50"/>
      <c r="AV3247" s="49"/>
      <c r="AW3247" s="49"/>
      <c r="AX3247" s="49"/>
      <c r="AY3247" s="50"/>
      <c r="AZ3247" s="47"/>
      <c r="BA3247" s="50"/>
      <c r="BD3247" s="49"/>
      <c r="BE3247" s="49"/>
      <c r="BF3247" s="49"/>
      <c r="BG3247" s="50"/>
      <c r="BH3247" s="47"/>
      <c r="BI3247" s="50"/>
      <c r="BL3247" s="49"/>
      <c r="BM3247" s="49"/>
      <c r="BN3247" s="49"/>
      <c r="BO3247" s="50"/>
      <c r="BP3247" s="47"/>
      <c r="BQ3247" s="50"/>
      <c r="BT3247" s="49"/>
      <c r="BU3247" s="49"/>
      <c r="BV3247" s="49"/>
      <c r="BW3247" s="50"/>
      <c r="BX3247" s="47"/>
      <c r="BY3247" s="50"/>
      <c r="CB3247" s="49"/>
      <c r="CC3247" s="49"/>
      <c r="CD3247" s="49"/>
      <c r="CE3247" s="50"/>
      <c r="CF3247" s="47"/>
      <c r="CG3247" s="50"/>
      <c r="CJ3247" s="49"/>
      <c r="CK3247" s="49"/>
      <c r="CL3247" s="49"/>
      <c r="CM3247" s="50"/>
      <c r="CN3247" s="47"/>
      <c r="CO3247" s="50"/>
      <c r="CR3247" s="49"/>
      <c r="CS3247" s="49"/>
      <c r="CT3247" s="49"/>
      <c r="CU3247" s="50"/>
      <c r="CV3247" s="47"/>
      <c r="CW3247" s="50"/>
      <c r="CZ3247" s="49"/>
      <c r="DA3247" s="49"/>
      <c r="DB3247" s="49"/>
      <c r="DC3247" s="50"/>
      <c r="DD3247" s="47"/>
      <c r="DE3247" s="50"/>
      <c r="DH3247" s="49"/>
      <c r="DI3247" s="49"/>
      <c r="DJ3247" s="49"/>
      <c r="DK3247" s="50"/>
      <c r="DL3247" s="47"/>
      <c r="DM3247" s="50"/>
      <c r="DP3247" s="49"/>
      <c r="DQ3247" s="49"/>
      <c r="DR3247" s="49"/>
      <c r="DS3247" s="50"/>
      <c r="DT3247" s="47"/>
      <c r="DU3247" s="50"/>
      <c r="DX3247" s="49"/>
      <c r="DY3247" s="49"/>
      <c r="DZ3247" s="49"/>
      <c r="EA3247" s="50"/>
      <c r="EB3247" s="47"/>
      <c r="EC3247" s="50"/>
      <c r="EF3247" s="49"/>
      <c r="EG3247" s="49"/>
      <c r="EH3247" s="49"/>
      <c r="EI3247" s="50"/>
      <c r="EJ3247" s="47"/>
      <c r="EK3247" s="50"/>
      <c r="EN3247" s="49"/>
      <c r="EO3247" s="49"/>
      <c r="EP3247" s="49"/>
      <c r="EQ3247" s="50"/>
      <c r="ER3247" s="47"/>
      <c r="ES3247" s="50"/>
      <c r="EV3247" s="49"/>
      <c r="EW3247" s="49"/>
      <c r="EX3247" s="49"/>
      <c r="EY3247" s="50"/>
      <c r="EZ3247" s="47"/>
      <c r="FA3247" s="50"/>
      <c r="FD3247" s="49"/>
      <c r="FE3247" s="49"/>
      <c r="FF3247" s="49"/>
      <c r="FG3247" s="50"/>
      <c r="FH3247" s="47"/>
      <c r="FI3247" s="50"/>
      <c r="FL3247" s="49"/>
      <c r="FM3247" s="49"/>
      <c r="FN3247" s="49"/>
      <c r="FO3247" s="50"/>
      <c r="FP3247" s="47"/>
      <c r="FQ3247" s="50"/>
      <c r="FT3247" s="49"/>
      <c r="FU3247" s="49"/>
      <c r="FV3247" s="49"/>
      <c r="FW3247" s="50"/>
      <c r="FX3247" s="47"/>
      <c r="FY3247" s="50"/>
      <c r="GB3247" s="49"/>
      <c r="GC3247" s="49"/>
      <c r="GD3247" s="49"/>
      <c r="GE3247" s="50"/>
      <c r="GF3247" s="47"/>
      <c r="GG3247" s="50"/>
      <c r="GJ3247" s="49"/>
      <c r="GK3247" s="49"/>
      <c r="GL3247" s="49"/>
      <c r="GM3247" s="50"/>
      <c r="GN3247" s="47"/>
      <c r="GO3247" s="50"/>
      <c r="GR3247" s="49"/>
      <c r="GS3247" s="49"/>
      <c r="GT3247" s="49"/>
      <c r="GU3247" s="50"/>
      <c r="GV3247" s="47"/>
      <c r="GW3247" s="50"/>
      <c r="GZ3247" s="49"/>
      <c r="HA3247" s="49"/>
      <c r="HB3247" s="49"/>
      <c r="HC3247" s="50"/>
      <c r="HD3247" s="47"/>
      <c r="HE3247" s="50"/>
      <c r="HH3247" s="49"/>
      <c r="HI3247" s="49"/>
      <c r="HJ3247" s="49"/>
      <c r="HK3247" s="50"/>
      <c r="HL3247" s="47"/>
      <c r="HM3247" s="50"/>
      <c r="HP3247" s="49"/>
      <c r="HQ3247" s="49"/>
      <c r="HR3247" s="49"/>
      <c r="HS3247" s="50"/>
      <c r="HT3247" s="47"/>
      <c r="HU3247" s="50"/>
      <c r="HX3247" s="49"/>
      <c r="HY3247" s="49"/>
      <c r="HZ3247" s="49"/>
      <c r="IA3247" s="50"/>
      <c r="IB3247" s="47"/>
      <c r="IC3247" s="50"/>
      <c r="IF3247" s="49"/>
      <c r="IG3247" s="49"/>
      <c r="IH3247" s="49"/>
      <c r="II3247" s="50"/>
      <c r="IJ3247" s="47"/>
      <c r="IK3247" s="50"/>
      <c r="IN3247" s="49"/>
      <c r="IO3247" s="49"/>
      <c r="IP3247" s="49"/>
      <c r="IQ3247" s="50"/>
    </row>
    <row r="3248" spans="1:251" s="48" customFormat="1">
      <c r="A3248" s="43">
        <v>2170</v>
      </c>
      <c r="B3248" s="44">
        <v>100000474484</v>
      </c>
      <c r="C3248" s="43">
        <v>0</v>
      </c>
      <c r="D3248" s="45" t="s">
        <v>109</v>
      </c>
      <c r="E3248" s="45" t="s">
        <v>510</v>
      </c>
      <c r="F3248" s="46">
        <v>11984</v>
      </c>
      <c r="G3248" s="46">
        <v>-1009.61</v>
      </c>
      <c r="H3248" s="46">
        <v>10974.39</v>
      </c>
      <c r="I3248" s="47"/>
      <c r="K3248" s="49"/>
      <c r="L3248" s="47"/>
      <c r="M3248" s="50"/>
      <c r="P3248" s="49"/>
      <c r="Q3248" s="49"/>
      <c r="R3248" s="49"/>
      <c r="S3248" s="50"/>
      <c r="T3248" s="47"/>
      <c r="U3248" s="50"/>
      <c r="X3248" s="49"/>
      <c r="Y3248" s="49"/>
      <c r="Z3248" s="49"/>
      <c r="AA3248" s="50"/>
      <c r="AB3248" s="47"/>
      <c r="AC3248" s="50"/>
      <c r="AF3248" s="49"/>
      <c r="AG3248" s="49"/>
      <c r="AH3248" s="49"/>
      <c r="AI3248" s="50"/>
      <c r="AJ3248" s="47"/>
      <c r="AK3248" s="50"/>
      <c r="AN3248" s="49"/>
      <c r="AO3248" s="49"/>
      <c r="AP3248" s="49"/>
      <c r="AQ3248" s="50"/>
      <c r="AR3248" s="47"/>
      <c r="AS3248" s="50"/>
      <c r="AV3248" s="49"/>
      <c r="AW3248" s="49"/>
      <c r="AX3248" s="49"/>
      <c r="AY3248" s="50"/>
      <c r="AZ3248" s="47"/>
      <c r="BA3248" s="50"/>
      <c r="BD3248" s="49"/>
      <c r="BE3248" s="49"/>
      <c r="BF3248" s="49"/>
      <c r="BG3248" s="50"/>
      <c r="BH3248" s="47"/>
      <c r="BI3248" s="50"/>
      <c r="BL3248" s="49"/>
      <c r="BM3248" s="49"/>
      <c r="BN3248" s="49"/>
      <c r="BO3248" s="50"/>
      <c r="BP3248" s="47"/>
      <c r="BQ3248" s="50"/>
      <c r="BT3248" s="49"/>
      <c r="BU3248" s="49"/>
      <c r="BV3248" s="49"/>
      <c r="BW3248" s="50"/>
      <c r="BX3248" s="47"/>
      <c r="BY3248" s="50"/>
      <c r="CB3248" s="49"/>
      <c r="CC3248" s="49"/>
      <c r="CD3248" s="49"/>
      <c r="CE3248" s="50"/>
      <c r="CF3248" s="47"/>
      <c r="CG3248" s="50"/>
      <c r="CJ3248" s="49"/>
      <c r="CK3248" s="49"/>
      <c r="CL3248" s="49"/>
      <c r="CM3248" s="50"/>
      <c r="CN3248" s="47"/>
      <c r="CO3248" s="50"/>
      <c r="CR3248" s="49"/>
      <c r="CS3248" s="49"/>
      <c r="CT3248" s="49"/>
      <c r="CU3248" s="50"/>
      <c r="CV3248" s="47"/>
      <c r="CW3248" s="50"/>
      <c r="CZ3248" s="49"/>
      <c r="DA3248" s="49"/>
      <c r="DB3248" s="49"/>
      <c r="DC3248" s="50"/>
      <c r="DD3248" s="47"/>
      <c r="DE3248" s="50"/>
      <c r="DH3248" s="49"/>
      <c r="DI3248" s="49"/>
      <c r="DJ3248" s="49"/>
      <c r="DK3248" s="50"/>
      <c r="DL3248" s="47"/>
      <c r="DM3248" s="50"/>
      <c r="DP3248" s="49"/>
      <c r="DQ3248" s="49"/>
      <c r="DR3248" s="49"/>
      <c r="DS3248" s="50"/>
      <c r="DT3248" s="47"/>
      <c r="DU3248" s="50"/>
      <c r="DX3248" s="49"/>
      <c r="DY3248" s="49"/>
      <c r="DZ3248" s="49"/>
      <c r="EA3248" s="50"/>
      <c r="EB3248" s="47"/>
      <c r="EC3248" s="50"/>
      <c r="EF3248" s="49"/>
      <c r="EG3248" s="49"/>
      <c r="EH3248" s="49"/>
      <c r="EI3248" s="50"/>
      <c r="EJ3248" s="47"/>
      <c r="EK3248" s="50"/>
      <c r="EN3248" s="49"/>
      <c r="EO3248" s="49"/>
      <c r="EP3248" s="49"/>
      <c r="EQ3248" s="50"/>
      <c r="ER3248" s="47"/>
      <c r="ES3248" s="50"/>
      <c r="EV3248" s="49"/>
      <c r="EW3248" s="49"/>
      <c r="EX3248" s="49"/>
      <c r="EY3248" s="50"/>
      <c r="EZ3248" s="47"/>
      <c r="FA3248" s="50"/>
      <c r="FD3248" s="49"/>
      <c r="FE3248" s="49"/>
      <c r="FF3248" s="49"/>
      <c r="FG3248" s="50"/>
      <c r="FH3248" s="47"/>
      <c r="FI3248" s="50"/>
      <c r="FL3248" s="49"/>
      <c r="FM3248" s="49"/>
      <c r="FN3248" s="49"/>
      <c r="FO3248" s="50"/>
      <c r="FP3248" s="47"/>
      <c r="FQ3248" s="50"/>
      <c r="FT3248" s="49"/>
      <c r="FU3248" s="49"/>
      <c r="FV3248" s="49"/>
      <c r="FW3248" s="50"/>
      <c r="FX3248" s="47"/>
      <c r="FY3248" s="50"/>
      <c r="GB3248" s="49"/>
      <c r="GC3248" s="49"/>
      <c r="GD3248" s="49"/>
      <c r="GE3248" s="50"/>
      <c r="GF3248" s="47"/>
      <c r="GG3248" s="50"/>
      <c r="GJ3248" s="49"/>
      <c r="GK3248" s="49"/>
      <c r="GL3248" s="49"/>
      <c r="GM3248" s="50"/>
      <c r="GN3248" s="47"/>
      <c r="GO3248" s="50"/>
      <c r="GR3248" s="49"/>
      <c r="GS3248" s="49"/>
      <c r="GT3248" s="49"/>
      <c r="GU3248" s="50"/>
      <c r="GV3248" s="47"/>
      <c r="GW3248" s="50"/>
      <c r="GZ3248" s="49"/>
      <c r="HA3248" s="49"/>
      <c r="HB3248" s="49"/>
      <c r="HC3248" s="50"/>
      <c r="HD3248" s="47"/>
      <c r="HE3248" s="50"/>
      <c r="HH3248" s="49"/>
      <c r="HI3248" s="49"/>
      <c r="HJ3248" s="49"/>
      <c r="HK3248" s="50"/>
      <c r="HL3248" s="47"/>
      <c r="HM3248" s="50"/>
      <c r="HP3248" s="49"/>
      <c r="HQ3248" s="49"/>
      <c r="HR3248" s="49"/>
      <c r="HS3248" s="50"/>
      <c r="HT3248" s="47"/>
      <c r="HU3248" s="50"/>
      <c r="HX3248" s="49"/>
      <c r="HY3248" s="49"/>
      <c r="HZ3248" s="49"/>
      <c r="IA3248" s="50"/>
      <c r="IB3248" s="47"/>
      <c r="IC3248" s="50"/>
      <c r="IF3248" s="49"/>
      <c r="IG3248" s="49"/>
      <c r="IH3248" s="49"/>
      <c r="II3248" s="50"/>
      <c r="IJ3248" s="47"/>
      <c r="IK3248" s="50"/>
      <c r="IN3248" s="49"/>
      <c r="IO3248" s="49"/>
      <c r="IP3248" s="49"/>
      <c r="IQ3248" s="50"/>
    </row>
    <row r="3249" spans="1:251" s="48" customFormat="1">
      <c r="A3249" s="43">
        <v>2171</v>
      </c>
      <c r="B3249" s="44">
        <v>100000474485</v>
      </c>
      <c r="C3249" s="43">
        <v>0</v>
      </c>
      <c r="D3249" s="45" t="s">
        <v>109</v>
      </c>
      <c r="E3249" s="45" t="s">
        <v>511</v>
      </c>
      <c r="F3249" s="46">
        <v>11984</v>
      </c>
      <c r="G3249" s="46">
        <v>-430.93</v>
      </c>
      <c r="H3249" s="46">
        <v>11553.07</v>
      </c>
      <c r="I3249" s="47"/>
      <c r="K3249" s="49"/>
      <c r="L3249" s="47"/>
      <c r="M3249" s="50"/>
      <c r="P3249" s="49"/>
      <c r="R3249" s="49"/>
      <c r="S3249" s="50"/>
      <c r="T3249" s="47"/>
      <c r="U3249" s="50"/>
      <c r="X3249" s="49"/>
      <c r="Z3249" s="49"/>
      <c r="AA3249" s="50"/>
      <c r="AB3249" s="47"/>
      <c r="AC3249" s="50"/>
      <c r="AF3249" s="49"/>
      <c r="AH3249" s="49"/>
      <c r="AI3249" s="50"/>
      <c r="AJ3249" s="47"/>
      <c r="AK3249" s="50"/>
      <c r="AN3249" s="49"/>
      <c r="AP3249" s="49"/>
      <c r="AQ3249" s="50"/>
      <c r="AR3249" s="47"/>
      <c r="AS3249" s="50"/>
      <c r="AV3249" s="49"/>
      <c r="AX3249" s="49"/>
      <c r="AY3249" s="50"/>
      <c r="AZ3249" s="47"/>
      <c r="BA3249" s="50"/>
      <c r="BD3249" s="49"/>
      <c r="BF3249" s="49"/>
      <c r="BG3249" s="50"/>
      <c r="BH3249" s="47"/>
      <c r="BI3249" s="50"/>
      <c r="BL3249" s="49"/>
      <c r="BN3249" s="49"/>
      <c r="BO3249" s="50"/>
      <c r="BP3249" s="47"/>
      <c r="BQ3249" s="50"/>
      <c r="BT3249" s="49"/>
      <c r="BV3249" s="49"/>
      <c r="BW3249" s="50"/>
      <c r="BX3249" s="47"/>
      <c r="BY3249" s="50"/>
      <c r="CB3249" s="49"/>
      <c r="CD3249" s="49"/>
      <c r="CE3249" s="50"/>
      <c r="CF3249" s="47"/>
      <c r="CG3249" s="50"/>
      <c r="CJ3249" s="49"/>
      <c r="CL3249" s="49"/>
      <c r="CM3249" s="50"/>
      <c r="CN3249" s="47"/>
      <c r="CO3249" s="50"/>
      <c r="CR3249" s="49"/>
      <c r="CT3249" s="49"/>
      <c r="CU3249" s="50"/>
      <c r="CV3249" s="47"/>
      <c r="CW3249" s="50"/>
      <c r="CZ3249" s="49"/>
      <c r="DB3249" s="49"/>
      <c r="DC3249" s="50"/>
      <c r="DD3249" s="47"/>
      <c r="DE3249" s="50"/>
      <c r="DH3249" s="49"/>
      <c r="DJ3249" s="49"/>
      <c r="DK3249" s="50"/>
      <c r="DL3249" s="47"/>
      <c r="DM3249" s="50"/>
      <c r="DP3249" s="49"/>
      <c r="DR3249" s="49"/>
      <c r="DS3249" s="50"/>
      <c r="DT3249" s="47"/>
      <c r="DU3249" s="50"/>
      <c r="DX3249" s="49"/>
      <c r="DZ3249" s="49"/>
      <c r="EA3249" s="50"/>
      <c r="EB3249" s="47"/>
      <c r="EC3249" s="50"/>
      <c r="EF3249" s="49"/>
      <c r="EH3249" s="49"/>
      <c r="EI3249" s="50"/>
      <c r="EJ3249" s="47"/>
      <c r="EK3249" s="50"/>
      <c r="EN3249" s="49"/>
      <c r="EP3249" s="49"/>
      <c r="EQ3249" s="50"/>
      <c r="ER3249" s="47"/>
      <c r="ES3249" s="50"/>
      <c r="EV3249" s="49"/>
      <c r="EX3249" s="49"/>
      <c r="EY3249" s="50"/>
      <c r="EZ3249" s="47"/>
      <c r="FA3249" s="50"/>
      <c r="FD3249" s="49"/>
      <c r="FF3249" s="49"/>
      <c r="FG3249" s="50"/>
      <c r="FH3249" s="47"/>
      <c r="FI3249" s="50"/>
      <c r="FL3249" s="49"/>
      <c r="FN3249" s="49"/>
      <c r="FO3249" s="50"/>
      <c r="FP3249" s="47"/>
      <c r="FQ3249" s="50"/>
      <c r="FT3249" s="49"/>
      <c r="FV3249" s="49"/>
      <c r="FW3249" s="50"/>
      <c r="FX3249" s="47"/>
      <c r="FY3249" s="50"/>
      <c r="GB3249" s="49"/>
      <c r="GD3249" s="49"/>
      <c r="GE3249" s="50"/>
      <c r="GF3249" s="47"/>
      <c r="GG3249" s="50"/>
      <c r="GJ3249" s="49"/>
      <c r="GL3249" s="49"/>
      <c r="GM3249" s="50"/>
      <c r="GN3249" s="47"/>
      <c r="GO3249" s="50"/>
      <c r="GR3249" s="49"/>
      <c r="GT3249" s="49"/>
      <c r="GU3249" s="50"/>
      <c r="GV3249" s="47"/>
      <c r="GW3249" s="50"/>
      <c r="GZ3249" s="49"/>
      <c r="HB3249" s="49"/>
      <c r="HC3249" s="50"/>
      <c r="HD3249" s="47"/>
      <c r="HE3249" s="50"/>
      <c r="HH3249" s="49"/>
      <c r="HJ3249" s="49"/>
      <c r="HK3249" s="50"/>
      <c r="HL3249" s="47"/>
      <c r="HM3249" s="50"/>
      <c r="HP3249" s="49"/>
      <c r="HR3249" s="49"/>
      <c r="HS3249" s="50"/>
      <c r="HT3249" s="47"/>
      <c r="HU3249" s="50"/>
      <c r="HX3249" s="49"/>
      <c r="HZ3249" s="49"/>
      <c r="IA3249" s="50"/>
      <c r="IB3249" s="47"/>
      <c r="IC3249" s="50"/>
      <c r="IF3249" s="49"/>
      <c r="IH3249" s="49"/>
      <c r="II3249" s="50"/>
      <c r="IJ3249" s="47"/>
      <c r="IK3249" s="50"/>
      <c r="IN3249" s="49"/>
      <c r="IP3249" s="49"/>
      <c r="IQ3249" s="50"/>
    </row>
    <row r="3250" spans="1:251" s="48" customFormat="1">
      <c r="A3250" s="43">
        <v>2172</v>
      </c>
      <c r="B3250" s="44">
        <v>100000474535</v>
      </c>
      <c r="C3250" s="43">
        <v>0</v>
      </c>
      <c r="D3250" s="45" t="s">
        <v>109</v>
      </c>
      <c r="E3250" s="45" t="s">
        <v>512</v>
      </c>
      <c r="F3250" s="46">
        <v>44046.1</v>
      </c>
      <c r="G3250" s="46">
        <v>-2006.21</v>
      </c>
      <c r="H3250" s="46">
        <v>42039.89</v>
      </c>
      <c r="I3250" s="47"/>
      <c r="K3250" s="49"/>
      <c r="L3250" s="47"/>
      <c r="M3250" s="50"/>
      <c r="P3250" s="49"/>
      <c r="Q3250" s="49"/>
      <c r="R3250" s="49"/>
      <c r="S3250" s="50"/>
      <c r="T3250" s="47"/>
      <c r="U3250" s="50"/>
      <c r="X3250" s="49"/>
      <c r="Y3250" s="49"/>
      <c r="Z3250" s="49"/>
      <c r="AA3250" s="50"/>
      <c r="AB3250" s="47"/>
      <c r="AC3250" s="50"/>
      <c r="AF3250" s="49"/>
      <c r="AG3250" s="49"/>
      <c r="AH3250" s="49"/>
      <c r="AI3250" s="50"/>
      <c r="AJ3250" s="47"/>
      <c r="AK3250" s="50"/>
      <c r="AN3250" s="49"/>
      <c r="AO3250" s="49"/>
      <c r="AP3250" s="49"/>
      <c r="AQ3250" s="50"/>
      <c r="AR3250" s="47"/>
      <c r="AS3250" s="50"/>
      <c r="AV3250" s="49"/>
      <c r="AW3250" s="49"/>
      <c r="AX3250" s="49"/>
      <c r="AY3250" s="50"/>
      <c r="AZ3250" s="47"/>
      <c r="BA3250" s="50"/>
      <c r="BD3250" s="49"/>
      <c r="BE3250" s="49"/>
      <c r="BF3250" s="49"/>
      <c r="BG3250" s="50"/>
      <c r="BH3250" s="47"/>
      <c r="BI3250" s="50"/>
      <c r="BL3250" s="49"/>
      <c r="BM3250" s="49"/>
      <c r="BN3250" s="49"/>
      <c r="BO3250" s="50"/>
      <c r="BP3250" s="47"/>
      <c r="BQ3250" s="50"/>
      <c r="BT3250" s="49"/>
      <c r="BU3250" s="49"/>
      <c r="BV3250" s="49"/>
      <c r="BW3250" s="50"/>
      <c r="BX3250" s="47"/>
      <c r="BY3250" s="50"/>
      <c r="CB3250" s="49"/>
      <c r="CC3250" s="49"/>
      <c r="CD3250" s="49"/>
      <c r="CE3250" s="50"/>
      <c r="CF3250" s="47"/>
      <c r="CG3250" s="50"/>
      <c r="CJ3250" s="49"/>
      <c r="CK3250" s="49"/>
      <c r="CL3250" s="49"/>
      <c r="CM3250" s="50"/>
      <c r="CN3250" s="47"/>
      <c r="CO3250" s="50"/>
      <c r="CR3250" s="49"/>
      <c r="CS3250" s="49"/>
      <c r="CT3250" s="49"/>
      <c r="CU3250" s="50"/>
      <c r="CV3250" s="47"/>
      <c r="CW3250" s="50"/>
      <c r="CZ3250" s="49"/>
      <c r="DA3250" s="49"/>
      <c r="DB3250" s="49"/>
      <c r="DC3250" s="50"/>
      <c r="DD3250" s="47"/>
      <c r="DE3250" s="50"/>
      <c r="DH3250" s="49"/>
      <c r="DI3250" s="49"/>
      <c r="DJ3250" s="49"/>
      <c r="DK3250" s="50"/>
      <c r="DL3250" s="47"/>
      <c r="DM3250" s="50"/>
      <c r="DP3250" s="49"/>
      <c r="DQ3250" s="49"/>
      <c r="DR3250" s="49"/>
      <c r="DS3250" s="50"/>
      <c r="DT3250" s="47"/>
      <c r="DU3250" s="50"/>
      <c r="DX3250" s="49"/>
      <c r="DY3250" s="49"/>
      <c r="DZ3250" s="49"/>
      <c r="EA3250" s="50"/>
      <c r="EB3250" s="47"/>
      <c r="EC3250" s="50"/>
      <c r="EF3250" s="49"/>
      <c r="EG3250" s="49"/>
      <c r="EH3250" s="49"/>
      <c r="EI3250" s="50"/>
      <c r="EJ3250" s="47"/>
      <c r="EK3250" s="50"/>
      <c r="EN3250" s="49"/>
      <c r="EO3250" s="49"/>
      <c r="EP3250" s="49"/>
      <c r="EQ3250" s="50"/>
      <c r="ER3250" s="47"/>
      <c r="ES3250" s="50"/>
      <c r="EV3250" s="49"/>
      <c r="EW3250" s="49"/>
      <c r="EX3250" s="49"/>
      <c r="EY3250" s="50"/>
      <c r="EZ3250" s="47"/>
      <c r="FA3250" s="50"/>
      <c r="FD3250" s="49"/>
      <c r="FE3250" s="49"/>
      <c r="FF3250" s="49"/>
      <c r="FG3250" s="50"/>
      <c r="FH3250" s="47"/>
      <c r="FI3250" s="50"/>
      <c r="FL3250" s="49"/>
      <c r="FM3250" s="49"/>
      <c r="FN3250" s="49"/>
      <c r="FO3250" s="50"/>
      <c r="FP3250" s="47"/>
      <c r="FQ3250" s="50"/>
      <c r="FT3250" s="49"/>
      <c r="FU3250" s="49"/>
      <c r="FV3250" s="49"/>
      <c r="FW3250" s="50"/>
      <c r="FX3250" s="47"/>
      <c r="FY3250" s="50"/>
      <c r="GB3250" s="49"/>
      <c r="GC3250" s="49"/>
      <c r="GD3250" s="49"/>
      <c r="GE3250" s="50"/>
      <c r="GF3250" s="47"/>
      <c r="GG3250" s="50"/>
      <c r="GJ3250" s="49"/>
      <c r="GK3250" s="49"/>
      <c r="GL3250" s="49"/>
      <c r="GM3250" s="50"/>
      <c r="GN3250" s="47"/>
      <c r="GO3250" s="50"/>
      <c r="GR3250" s="49"/>
      <c r="GS3250" s="49"/>
      <c r="GT3250" s="49"/>
      <c r="GU3250" s="50"/>
      <c r="GV3250" s="47"/>
      <c r="GW3250" s="50"/>
      <c r="GZ3250" s="49"/>
      <c r="HA3250" s="49"/>
      <c r="HB3250" s="49"/>
      <c r="HC3250" s="50"/>
      <c r="HD3250" s="47"/>
      <c r="HE3250" s="50"/>
      <c r="HH3250" s="49"/>
      <c r="HI3250" s="49"/>
      <c r="HJ3250" s="49"/>
      <c r="HK3250" s="50"/>
      <c r="HL3250" s="47"/>
      <c r="HM3250" s="50"/>
      <c r="HP3250" s="49"/>
      <c r="HQ3250" s="49"/>
      <c r="HR3250" s="49"/>
      <c r="HS3250" s="50"/>
      <c r="HT3250" s="47"/>
      <c r="HU3250" s="50"/>
      <c r="HX3250" s="49"/>
      <c r="HY3250" s="49"/>
      <c r="HZ3250" s="49"/>
      <c r="IA3250" s="50"/>
      <c r="IB3250" s="47"/>
      <c r="IC3250" s="50"/>
      <c r="IF3250" s="49"/>
      <c r="IG3250" s="49"/>
      <c r="IH3250" s="49"/>
      <c r="II3250" s="50"/>
      <c r="IJ3250" s="47"/>
      <c r="IK3250" s="50"/>
      <c r="IN3250" s="49"/>
      <c r="IO3250" s="49"/>
      <c r="IP3250" s="49"/>
      <c r="IQ3250" s="50"/>
    </row>
    <row r="3251" spans="1:251" s="48" customFormat="1">
      <c r="A3251" s="43">
        <v>2173</v>
      </c>
      <c r="B3251" s="44">
        <v>100000474536</v>
      </c>
      <c r="C3251" s="43">
        <v>0</v>
      </c>
      <c r="D3251" s="45" t="s">
        <v>109</v>
      </c>
      <c r="E3251" s="45" t="s">
        <v>512</v>
      </c>
      <c r="F3251" s="46">
        <v>44046.1</v>
      </c>
      <c r="G3251" s="46">
        <v>-2006.21</v>
      </c>
      <c r="H3251" s="46">
        <v>42039.89</v>
      </c>
      <c r="I3251" s="47"/>
      <c r="K3251" s="49"/>
      <c r="L3251" s="47"/>
      <c r="M3251" s="50"/>
      <c r="P3251" s="49"/>
      <c r="Q3251" s="49"/>
      <c r="R3251" s="49"/>
      <c r="S3251" s="50"/>
      <c r="T3251" s="47"/>
      <c r="U3251" s="50"/>
      <c r="X3251" s="49"/>
      <c r="Y3251" s="49"/>
      <c r="Z3251" s="49"/>
      <c r="AA3251" s="50"/>
      <c r="AB3251" s="47"/>
      <c r="AC3251" s="50"/>
      <c r="AF3251" s="49"/>
      <c r="AG3251" s="49"/>
      <c r="AH3251" s="49"/>
      <c r="AI3251" s="50"/>
      <c r="AJ3251" s="47"/>
      <c r="AK3251" s="50"/>
      <c r="AN3251" s="49"/>
      <c r="AO3251" s="49"/>
      <c r="AP3251" s="49"/>
      <c r="AQ3251" s="50"/>
      <c r="AR3251" s="47"/>
      <c r="AS3251" s="50"/>
      <c r="AV3251" s="49"/>
      <c r="AW3251" s="49"/>
      <c r="AX3251" s="49"/>
      <c r="AY3251" s="50"/>
      <c r="AZ3251" s="47"/>
      <c r="BA3251" s="50"/>
      <c r="BD3251" s="49"/>
      <c r="BE3251" s="49"/>
      <c r="BF3251" s="49"/>
      <c r="BG3251" s="50"/>
      <c r="BH3251" s="47"/>
      <c r="BI3251" s="50"/>
      <c r="BL3251" s="49"/>
      <c r="BM3251" s="49"/>
      <c r="BN3251" s="49"/>
      <c r="BO3251" s="50"/>
      <c r="BP3251" s="47"/>
      <c r="BQ3251" s="50"/>
      <c r="BT3251" s="49"/>
      <c r="BU3251" s="49"/>
      <c r="BV3251" s="49"/>
      <c r="BW3251" s="50"/>
      <c r="BX3251" s="47"/>
      <c r="BY3251" s="50"/>
      <c r="CB3251" s="49"/>
      <c r="CC3251" s="49"/>
      <c r="CD3251" s="49"/>
      <c r="CE3251" s="50"/>
      <c r="CF3251" s="47"/>
      <c r="CG3251" s="50"/>
      <c r="CJ3251" s="49"/>
      <c r="CK3251" s="49"/>
      <c r="CL3251" s="49"/>
      <c r="CM3251" s="50"/>
      <c r="CN3251" s="47"/>
      <c r="CO3251" s="50"/>
      <c r="CR3251" s="49"/>
      <c r="CS3251" s="49"/>
      <c r="CT3251" s="49"/>
      <c r="CU3251" s="50"/>
      <c r="CV3251" s="47"/>
      <c r="CW3251" s="50"/>
      <c r="CZ3251" s="49"/>
      <c r="DA3251" s="49"/>
      <c r="DB3251" s="49"/>
      <c r="DC3251" s="50"/>
      <c r="DD3251" s="47"/>
      <c r="DE3251" s="50"/>
      <c r="DH3251" s="49"/>
      <c r="DI3251" s="49"/>
      <c r="DJ3251" s="49"/>
      <c r="DK3251" s="50"/>
      <c r="DL3251" s="47"/>
      <c r="DM3251" s="50"/>
      <c r="DP3251" s="49"/>
      <c r="DQ3251" s="49"/>
      <c r="DR3251" s="49"/>
      <c r="DS3251" s="50"/>
      <c r="DT3251" s="47"/>
      <c r="DU3251" s="50"/>
      <c r="DX3251" s="49"/>
      <c r="DY3251" s="49"/>
      <c r="DZ3251" s="49"/>
      <c r="EA3251" s="50"/>
      <c r="EB3251" s="47"/>
      <c r="EC3251" s="50"/>
      <c r="EF3251" s="49"/>
      <c r="EG3251" s="49"/>
      <c r="EH3251" s="49"/>
      <c r="EI3251" s="50"/>
      <c r="EJ3251" s="47"/>
      <c r="EK3251" s="50"/>
      <c r="EN3251" s="49"/>
      <c r="EO3251" s="49"/>
      <c r="EP3251" s="49"/>
      <c r="EQ3251" s="50"/>
      <c r="ER3251" s="47"/>
      <c r="ES3251" s="50"/>
      <c r="EV3251" s="49"/>
      <c r="EW3251" s="49"/>
      <c r="EX3251" s="49"/>
      <c r="EY3251" s="50"/>
      <c r="EZ3251" s="47"/>
      <c r="FA3251" s="50"/>
      <c r="FD3251" s="49"/>
      <c r="FE3251" s="49"/>
      <c r="FF3251" s="49"/>
      <c r="FG3251" s="50"/>
      <c r="FH3251" s="47"/>
      <c r="FI3251" s="50"/>
      <c r="FL3251" s="49"/>
      <c r="FM3251" s="49"/>
      <c r="FN3251" s="49"/>
      <c r="FO3251" s="50"/>
      <c r="FP3251" s="47"/>
      <c r="FQ3251" s="50"/>
      <c r="FT3251" s="49"/>
      <c r="FU3251" s="49"/>
      <c r="FV3251" s="49"/>
      <c r="FW3251" s="50"/>
      <c r="FX3251" s="47"/>
      <c r="FY3251" s="50"/>
      <c r="GB3251" s="49"/>
      <c r="GC3251" s="49"/>
      <c r="GD3251" s="49"/>
      <c r="GE3251" s="50"/>
      <c r="GF3251" s="47"/>
      <c r="GG3251" s="50"/>
      <c r="GJ3251" s="49"/>
      <c r="GK3251" s="49"/>
      <c r="GL3251" s="49"/>
      <c r="GM3251" s="50"/>
      <c r="GN3251" s="47"/>
      <c r="GO3251" s="50"/>
      <c r="GR3251" s="49"/>
      <c r="GS3251" s="49"/>
      <c r="GT3251" s="49"/>
      <c r="GU3251" s="50"/>
      <c r="GV3251" s="47"/>
      <c r="GW3251" s="50"/>
      <c r="GZ3251" s="49"/>
      <c r="HA3251" s="49"/>
      <c r="HB3251" s="49"/>
      <c r="HC3251" s="50"/>
      <c r="HD3251" s="47"/>
      <c r="HE3251" s="50"/>
      <c r="HH3251" s="49"/>
      <c r="HI3251" s="49"/>
      <c r="HJ3251" s="49"/>
      <c r="HK3251" s="50"/>
      <c r="HL3251" s="47"/>
      <c r="HM3251" s="50"/>
      <c r="HP3251" s="49"/>
      <c r="HQ3251" s="49"/>
      <c r="HR3251" s="49"/>
      <c r="HS3251" s="50"/>
      <c r="HT3251" s="47"/>
      <c r="HU3251" s="50"/>
      <c r="HX3251" s="49"/>
      <c r="HY3251" s="49"/>
      <c r="HZ3251" s="49"/>
      <c r="IA3251" s="50"/>
      <c r="IB3251" s="47"/>
      <c r="IC3251" s="50"/>
      <c r="IF3251" s="49"/>
      <c r="IG3251" s="49"/>
      <c r="IH3251" s="49"/>
      <c r="II3251" s="50"/>
      <c r="IJ3251" s="47"/>
      <c r="IK3251" s="50"/>
      <c r="IN3251" s="49"/>
      <c r="IO3251" s="49"/>
      <c r="IP3251" s="49"/>
      <c r="IQ3251" s="50"/>
    </row>
    <row r="3252" spans="1:251" s="48" customFormat="1">
      <c r="A3252" s="43">
        <v>2174</v>
      </c>
      <c r="B3252" s="44">
        <v>100000474537</v>
      </c>
      <c r="C3252" s="43">
        <v>0</v>
      </c>
      <c r="D3252" s="45" t="s">
        <v>109</v>
      </c>
      <c r="E3252" s="45" t="s">
        <v>512</v>
      </c>
      <c r="F3252" s="46">
        <v>44046.1</v>
      </c>
      <c r="G3252" s="46">
        <v>-2006.21</v>
      </c>
      <c r="H3252" s="46">
        <v>42039.89</v>
      </c>
      <c r="I3252" s="47"/>
      <c r="K3252" s="49"/>
      <c r="L3252" s="47"/>
      <c r="M3252" s="50"/>
      <c r="P3252" s="49"/>
      <c r="Q3252" s="49"/>
      <c r="R3252" s="49"/>
      <c r="S3252" s="50"/>
      <c r="T3252" s="47"/>
      <c r="U3252" s="50"/>
      <c r="X3252" s="49"/>
      <c r="Y3252" s="49"/>
      <c r="Z3252" s="49"/>
      <c r="AA3252" s="50"/>
      <c r="AB3252" s="47"/>
      <c r="AC3252" s="50"/>
      <c r="AF3252" s="49"/>
      <c r="AG3252" s="49"/>
      <c r="AH3252" s="49"/>
      <c r="AI3252" s="50"/>
      <c r="AJ3252" s="47"/>
      <c r="AK3252" s="50"/>
      <c r="AN3252" s="49"/>
      <c r="AO3252" s="49"/>
      <c r="AP3252" s="49"/>
      <c r="AQ3252" s="50"/>
      <c r="AR3252" s="47"/>
      <c r="AS3252" s="50"/>
      <c r="AV3252" s="49"/>
      <c r="AW3252" s="49"/>
      <c r="AX3252" s="49"/>
      <c r="AY3252" s="50"/>
      <c r="AZ3252" s="47"/>
      <c r="BA3252" s="50"/>
      <c r="BD3252" s="49"/>
      <c r="BE3252" s="49"/>
      <c r="BF3252" s="49"/>
      <c r="BG3252" s="50"/>
      <c r="BH3252" s="47"/>
      <c r="BI3252" s="50"/>
      <c r="BL3252" s="49"/>
      <c r="BM3252" s="49"/>
      <c r="BN3252" s="49"/>
      <c r="BO3252" s="50"/>
      <c r="BP3252" s="47"/>
      <c r="BQ3252" s="50"/>
      <c r="BT3252" s="49"/>
      <c r="BU3252" s="49"/>
      <c r="BV3252" s="49"/>
      <c r="BW3252" s="50"/>
      <c r="BX3252" s="47"/>
      <c r="BY3252" s="50"/>
      <c r="CB3252" s="49"/>
      <c r="CC3252" s="49"/>
      <c r="CD3252" s="49"/>
      <c r="CE3252" s="50"/>
      <c r="CF3252" s="47"/>
      <c r="CG3252" s="50"/>
      <c r="CJ3252" s="49"/>
      <c r="CK3252" s="49"/>
      <c r="CL3252" s="49"/>
      <c r="CM3252" s="50"/>
      <c r="CN3252" s="47"/>
      <c r="CO3252" s="50"/>
      <c r="CR3252" s="49"/>
      <c r="CS3252" s="49"/>
      <c r="CT3252" s="49"/>
      <c r="CU3252" s="50"/>
      <c r="CV3252" s="47"/>
      <c r="CW3252" s="50"/>
      <c r="CZ3252" s="49"/>
      <c r="DA3252" s="49"/>
      <c r="DB3252" s="49"/>
      <c r="DC3252" s="50"/>
      <c r="DD3252" s="47"/>
      <c r="DE3252" s="50"/>
      <c r="DH3252" s="49"/>
      <c r="DI3252" s="49"/>
      <c r="DJ3252" s="49"/>
      <c r="DK3252" s="50"/>
      <c r="DL3252" s="47"/>
      <c r="DM3252" s="50"/>
      <c r="DP3252" s="49"/>
      <c r="DQ3252" s="49"/>
      <c r="DR3252" s="49"/>
      <c r="DS3252" s="50"/>
      <c r="DT3252" s="47"/>
      <c r="DU3252" s="50"/>
      <c r="DX3252" s="49"/>
      <c r="DY3252" s="49"/>
      <c r="DZ3252" s="49"/>
      <c r="EA3252" s="50"/>
      <c r="EB3252" s="47"/>
      <c r="EC3252" s="50"/>
      <c r="EF3252" s="49"/>
      <c r="EG3252" s="49"/>
      <c r="EH3252" s="49"/>
      <c r="EI3252" s="50"/>
      <c r="EJ3252" s="47"/>
      <c r="EK3252" s="50"/>
      <c r="EN3252" s="49"/>
      <c r="EO3252" s="49"/>
      <c r="EP3252" s="49"/>
      <c r="EQ3252" s="50"/>
      <c r="ER3252" s="47"/>
      <c r="ES3252" s="50"/>
      <c r="EV3252" s="49"/>
      <c r="EW3252" s="49"/>
      <c r="EX3252" s="49"/>
      <c r="EY3252" s="50"/>
      <c r="EZ3252" s="47"/>
      <c r="FA3252" s="50"/>
      <c r="FD3252" s="49"/>
      <c r="FE3252" s="49"/>
      <c r="FF3252" s="49"/>
      <c r="FG3252" s="50"/>
      <c r="FH3252" s="47"/>
      <c r="FI3252" s="50"/>
      <c r="FL3252" s="49"/>
      <c r="FM3252" s="49"/>
      <c r="FN3252" s="49"/>
      <c r="FO3252" s="50"/>
      <c r="FP3252" s="47"/>
      <c r="FQ3252" s="50"/>
      <c r="FT3252" s="49"/>
      <c r="FU3252" s="49"/>
      <c r="FV3252" s="49"/>
      <c r="FW3252" s="50"/>
      <c r="FX3252" s="47"/>
      <c r="FY3252" s="50"/>
      <c r="GB3252" s="49"/>
      <c r="GC3252" s="49"/>
      <c r="GD3252" s="49"/>
      <c r="GE3252" s="50"/>
      <c r="GF3252" s="47"/>
      <c r="GG3252" s="50"/>
      <c r="GJ3252" s="49"/>
      <c r="GK3252" s="49"/>
      <c r="GL3252" s="49"/>
      <c r="GM3252" s="50"/>
      <c r="GN3252" s="47"/>
      <c r="GO3252" s="50"/>
      <c r="GR3252" s="49"/>
      <c r="GS3252" s="49"/>
      <c r="GT3252" s="49"/>
      <c r="GU3252" s="50"/>
      <c r="GV3252" s="47"/>
      <c r="GW3252" s="50"/>
      <c r="GZ3252" s="49"/>
      <c r="HA3252" s="49"/>
      <c r="HB3252" s="49"/>
      <c r="HC3252" s="50"/>
      <c r="HD3252" s="47"/>
      <c r="HE3252" s="50"/>
      <c r="HH3252" s="49"/>
      <c r="HI3252" s="49"/>
      <c r="HJ3252" s="49"/>
      <c r="HK3252" s="50"/>
      <c r="HL3252" s="47"/>
      <c r="HM3252" s="50"/>
      <c r="HP3252" s="49"/>
      <c r="HQ3252" s="49"/>
      <c r="HR3252" s="49"/>
      <c r="HS3252" s="50"/>
      <c r="HT3252" s="47"/>
      <c r="HU3252" s="50"/>
      <c r="HX3252" s="49"/>
      <c r="HY3252" s="49"/>
      <c r="HZ3252" s="49"/>
      <c r="IA3252" s="50"/>
      <c r="IB3252" s="47"/>
      <c r="IC3252" s="50"/>
      <c r="IF3252" s="49"/>
      <c r="IG3252" s="49"/>
      <c r="IH3252" s="49"/>
      <c r="II3252" s="50"/>
      <c r="IJ3252" s="47"/>
      <c r="IK3252" s="50"/>
      <c r="IN3252" s="49"/>
      <c r="IO3252" s="49"/>
      <c r="IP3252" s="49"/>
      <c r="IQ3252" s="50"/>
    </row>
    <row r="3253" spans="1:251" s="48" customFormat="1">
      <c r="A3253" s="43">
        <v>2175</v>
      </c>
      <c r="B3253" s="44">
        <v>100000474538</v>
      </c>
      <c r="C3253" s="43">
        <v>0</v>
      </c>
      <c r="D3253" s="45" t="s">
        <v>109</v>
      </c>
      <c r="E3253" s="45" t="s">
        <v>512</v>
      </c>
      <c r="F3253" s="46">
        <v>44046.1</v>
      </c>
      <c r="G3253" s="46">
        <v>-2006.21</v>
      </c>
      <c r="H3253" s="46">
        <v>42039.89</v>
      </c>
      <c r="I3253" s="47"/>
      <c r="K3253" s="49"/>
      <c r="L3253" s="47"/>
      <c r="M3253" s="50"/>
      <c r="P3253" s="49"/>
      <c r="Q3253" s="49"/>
      <c r="R3253" s="49"/>
      <c r="S3253" s="50"/>
      <c r="T3253" s="47"/>
      <c r="U3253" s="50"/>
      <c r="X3253" s="49"/>
      <c r="Y3253" s="49"/>
      <c r="Z3253" s="49"/>
      <c r="AA3253" s="50"/>
      <c r="AB3253" s="47"/>
      <c r="AC3253" s="50"/>
      <c r="AF3253" s="49"/>
      <c r="AG3253" s="49"/>
      <c r="AH3253" s="49"/>
      <c r="AI3253" s="50"/>
      <c r="AJ3253" s="47"/>
      <c r="AK3253" s="50"/>
      <c r="AN3253" s="49"/>
      <c r="AO3253" s="49"/>
      <c r="AP3253" s="49"/>
      <c r="AQ3253" s="50"/>
      <c r="AR3253" s="47"/>
      <c r="AS3253" s="50"/>
      <c r="AV3253" s="49"/>
      <c r="AW3253" s="49"/>
      <c r="AX3253" s="49"/>
      <c r="AY3253" s="50"/>
      <c r="AZ3253" s="47"/>
      <c r="BA3253" s="50"/>
      <c r="BD3253" s="49"/>
      <c r="BE3253" s="49"/>
      <c r="BF3253" s="49"/>
      <c r="BG3253" s="50"/>
      <c r="BH3253" s="47"/>
      <c r="BI3253" s="50"/>
      <c r="BL3253" s="49"/>
      <c r="BM3253" s="49"/>
      <c r="BN3253" s="49"/>
      <c r="BO3253" s="50"/>
      <c r="BP3253" s="47"/>
      <c r="BQ3253" s="50"/>
      <c r="BT3253" s="49"/>
      <c r="BU3253" s="49"/>
      <c r="BV3253" s="49"/>
      <c r="BW3253" s="50"/>
      <c r="BX3253" s="47"/>
      <c r="BY3253" s="50"/>
      <c r="CB3253" s="49"/>
      <c r="CC3253" s="49"/>
      <c r="CD3253" s="49"/>
      <c r="CE3253" s="50"/>
      <c r="CF3253" s="47"/>
      <c r="CG3253" s="50"/>
      <c r="CJ3253" s="49"/>
      <c r="CK3253" s="49"/>
      <c r="CL3253" s="49"/>
      <c r="CM3253" s="50"/>
      <c r="CN3253" s="47"/>
      <c r="CO3253" s="50"/>
      <c r="CR3253" s="49"/>
      <c r="CS3253" s="49"/>
      <c r="CT3253" s="49"/>
      <c r="CU3253" s="50"/>
      <c r="CV3253" s="47"/>
      <c r="CW3253" s="50"/>
      <c r="CZ3253" s="49"/>
      <c r="DA3253" s="49"/>
      <c r="DB3253" s="49"/>
      <c r="DC3253" s="50"/>
      <c r="DD3253" s="47"/>
      <c r="DE3253" s="50"/>
      <c r="DH3253" s="49"/>
      <c r="DI3253" s="49"/>
      <c r="DJ3253" s="49"/>
      <c r="DK3253" s="50"/>
      <c r="DL3253" s="47"/>
      <c r="DM3253" s="50"/>
      <c r="DP3253" s="49"/>
      <c r="DQ3253" s="49"/>
      <c r="DR3253" s="49"/>
      <c r="DS3253" s="50"/>
      <c r="DT3253" s="47"/>
      <c r="DU3253" s="50"/>
      <c r="DX3253" s="49"/>
      <c r="DY3253" s="49"/>
      <c r="DZ3253" s="49"/>
      <c r="EA3253" s="50"/>
      <c r="EB3253" s="47"/>
      <c r="EC3253" s="50"/>
      <c r="EF3253" s="49"/>
      <c r="EG3253" s="49"/>
      <c r="EH3253" s="49"/>
      <c r="EI3253" s="50"/>
      <c r="EJ3253" s="47"/>
      <c r="EK3253" s="50"/>
      <c r="EN3253" s="49"/>
      <c r="EO3253" s="49"/>
      <c r="EP3253" s="49"/>
      <c r="EQ3253" s="50"/>
      <c r="ER3253" s="47"/>
      <c r="ES3253" s="50"/>
      <c r="EV3253" s="49"/>
      <c r="EW3253" s="49"/>
      <c r="EX3253" s="49"/>
      <c r="EY3253" s="50"/>
      <c r="EZ3253" s="47"/>
      <c r="FA3253" s="50"/>
      <c r="FD3253" s="49"/>
      <c r="FE3253" s="49"/>
      <c r="FF3253" s="49"/>
      <c r="FG3253" s="50"/>
      <c r="FH3253" s="47"/>
      <c r="FI3253" s="50"/>
      <c r="FL3253" s="49"/>
      <c r="FM3253" s="49"/>
      <c r="FN3253" s="49"/>
      <c r="FO3253" s="50"/>
      <c r="FP3253" s="47"/>
      <c r="FQ3253" s="50"/>
      <c r="FT3253" s="49"/>
      <c r="FU3253" s="49"/>
      <c r="FV3253" s="49"/>
      <c r="FW3253" s="50"/>
      <c r="FX3253" s="47"/>
      <c r="FY3253" s="50"/>
      <c r="GB3253" s="49"/>
      <c r="GC3253" s="49"/>
      <c r="GD3253" s="49"/>
      <c r="GE3253" s="50"/>
      <c r="GF3253" s="47"/>
      <c r="GG3253" s="50"/>
      <c r="GJ3253" s="49"/>
      <c r="GK3253" s="49"/>
      <c r="GL3253" s="49"/>
      <c r="GM3253" s="50"/>
      <c r="GN3253" s="47"/>
      <c r="GO3253" s="50"/>
      <c r="GR3253" s="49"/>
      <c r="GS3253" s="49"/>
      <c r="GT3253" s="49"/>
      <c r="GU3253" s="50"/>
      <c r="GV3253" s="47"/>
      <c r="GW3253" s="50"/>
      <c r="GZ3253" s="49"/>
      <c r="HA3253" s="49"/>
      <c r="HB3253" s="49"/>
      <c r="HC3253" s="50"/>
      <c r="HD3253" s="47"/>
      <c r="HE3253" s="50"/>
      <c r="HH3253" s="49"/>
      <c r="HI3253" s="49"/>
      <c r="HJ3253" s="49"/>
      <c r="HK3253" s="50"/>
      <c r="HL3253" s="47"/>
      <c r="HM3253" s="50"/>
      <c r="HP3253" s="49"/>
      <c r="HQ3253" s="49"/>
      <c r="HR3253" s="49"/>
      <c r="HS3253" s="50"/>
      <c r="HT3253" s="47"/>
      <c r="HU3253" s="50"/>
      <c r="HX3253" s="49"/>
      <c r="HY3253" s="49"/>
      <c r="HZ3253" s="49"/>
      <c r="IA3253" s="50"/>
      <c r="IB3253" s="47"/>
      <c r="IC3253" s="50"/>
      <c r="IF3253" s="49"/>
      <c r="IG3253" s="49"/>
      <c r="IH3253" s="49"/>
      <c r="II3253" s="50"/>
      <c r="IJ3253" s="47"/>
      <c r="IK3253" s="50"/>
      <c r="IN3253" s="49"/>
      <c r="IO3253" s="49"/>
      <c r="IP3253" s="49"/>
      <c r="IQ3253" s="50"/>
    </row>
    <row r="3254" spans="1:251" s="48" customFormat="1">
      <c r="A3254" s="43">
        <v>2176</v>
      </c>
      <c r="B3254" s="44">
        <v>100000474539</v>
      </c>
      <c r="C3254" s="43">
        <v>0</v>
      </c>
      <c r="D3254" s="45" t="s">
        <v>109</v>
      </c>
      <c r="E3254" s="45" t="s">
        <v>512</v>
      </c>
      <c r="F3254" s="46">
        <v>44046.1</v>
      </c>
      <c r="G3254" s="46">
        <v>-2006.21</v>
      </c>
      <c r="H3254" s="46">
        <v>42039.89</v>
      </c>
      <c r="I3254" s="47"/>
      <c r="K3254" s="49"/>
      <c r="L3254" s="47"/>
      <c r="M3254" s="50"/>
      <c r="P3254" s="49"/>
      <c r="Q3254" s="49"/>
      <c r="R3254" s="49"/>
      <c r="S3254" s="50"/>
      <c r="T3254" s="47"/>
      <c r="U3254" s="50"/>
      <c r="X3254" s="49"/>
      <c r="Y3254" s="49"/>
      <c r="Z3254" s="49"/>
      <c r="AA3254" s="50"/>
      <c r="AB3254" s="47"/>
      <c r="AC3254" s="50"/>
      <c r="AF3254" s="49"/>
      <c r="AG3254" s="49"/>
      <c r="AH3254" s="49"/>
      <c r="AI3254" s="50"/>
      <c r="AJ3254" s="47"/>
      <c r="AK3254" s="50"/>
      <c r="AN3254" s="49"/>
      <c r="AO3254" s="49"/>
      <c r="AP3254" s="49"/>
      <c r="AQ3254" s="50"/>
      <c r="AR3254" s="47"/>
      <c r="AS3254" s="50"/>
      <c r="AV3254" s="49"/>
      <c r="AW3254" s="49"/>
      <c r="AX3254" s="49"/>
      <c r="AY3254" s="50"/>
      <c r="AZ3254" s="47"/>
      <c r="BA3254" s="50"/>
      <c r="BD3254" s="49"/>
      <c r="BE3254" s="49"/>
      <c r="BF3254" s="49"/>
      <c r="BG3254" s="50"/>
      <c r="BH3254" s="47"/>
      <c r="BI3254" s="50"/>
      <c r="BL3254" s="49"/>
      <c r="BM3254" s="49"/>
      <c r="BN3254" s="49"/>
      <c r="BO3254" s="50"/>
      <c r="BP3254" s="47"/>
      <c r="BQ3254" s="50"/>
      <c r="BT3254" s="49"/>
      <c r="BU3254" s="49"/>
      <c r="BV3254" s="49"/>
      <c r="BW3254" s="50"/>
      <c r="BX3254" s="47"/>
      <c r="BY3254" s="50"/>
      <c r="CB3254" s="49"/>
      <c r="CC3254" s="49"/>
      <c r="CD3254" s="49"/>
      <c r="CE3254" s="50"/>
      <c r="CF3254" s="47"/>
      <c r="CG3254" s="50"/>
      <c r="CJ3254" s="49"/>
      <c r="CK3254" s="49"/>
      <c r="CL3254" s="49"/>
      <c r="CM3254" s="50"/>
      <c r="CN3254" s="47"/>
      <c r="CO3254" s="50"/>
      <c r="CR3254" s="49"/>
      <c r="CS3254" s="49"/>
      <c r="CT3254" s="49"/>
      <c r="CU3254" s="50"/>
      <c r="CV3254" s="47"/>
      <c r="CW3254" s="50"/>
      <c r="CZ3254" s="49"/>
      <c r="DA3254" s="49"/>
      <c r="DB3254" s="49"/>
      <c r="DC3254" s="50"/>
      <c r="DD3254" s="47"/>
      <c r="DE3254" s="50"/>
      <c r="DH3254" s="49"/>
      <c r="DI3254" s="49"/>
      <c r="DJ3254" s="49"/>
      <c r="DK3254" s="50"/>
      <c r="DL3254" s="47"/>
      <c r="DM3254" s="50"/>
      <c r="DP3254" s="49"/>
      <c r="DQ3254" s="49"/>
      <c r="DR3254" s="49"/>
      <c r="DS3254" s="50"/>
      <c r="DT3254" s="47"/>
      <c r="DU3254" s="50"/>
      <c r="DX3254" s="49"/>
      <c r="DY3254" s="49"/>
      <c r="DZ3254" s="49"/>
      <c r="EA3254" s="50"/>
      <c r="EB3254" s="47"/>
      <c r="EC3254" s="50"/>
      <c r="EF3254" s="49"/>
      <c r="EG3254" s="49"/>
      <c r="EH3254" s="49"/>
      <c r="EI3254" s="50"/>
      <c r="EJ3254" s="47"/>
      <c r="EK3254" s="50"/>
      <c r="EN3254" s="49"/>
      <c r="EO3254" s="49"/>
      <c r="EP3254" s="49"/>
      <c r="EQ3254" s="50"/>
      <c r="ER3254" s="47"/>
      <c r="ES3254" s="50"/>
      <c r="EV3254" s="49"/>
      <c r="EW3254" s="49"/>
      <c r="EX3254" s="49"/>
      <c r="EY3254" s="50"/>
      <c r="EZ3254" s="47"/>
      <c r="FA3254" s="50"/>
      <c r="FD3254" s="49"/>
      <c r="FE3254" s="49"/>
      <c r="FF3254" s="49"/>
      <c r="FG3254" s="50"/>
      <c r="FH3254" s="47"/>
      <c r="FI3254" s="50"/>
      <c r="FL3254" s="49"/>
      <c r="FM3254" s="49"/>
      <c r="FN3254" s="49"/>
      <c r="FO3254" s="50"/>
      <c r="FP3254" s="47"/>
      <c r="FQ3254" s="50"/>
      <c r="FT3254" s="49"/>
      <c r="FU3254" s="49"/>
      <c r="FV3254" s="49"/>
      <c r="FW3254" s="50"/>
      <c r="FX3254" s="47"/>
      <c r="FY3254" s="50"/>
      <c r="GB3254" s="49"/>
      <c r="GC3254" s="49"/>
      <c r="GD3254" s="49"/>
      <c r="GE3254" s="50"/>
      <c r="GF3254" s="47"/>
      <c r="GG3254" s="50"/>
      <c r="GJ3254" s="49"/>
      <c r="GK3254" s="49"/>
      <c r="GL3254" s="49"/>
      <c r="GM3254" s="50"/>
      <c r="GN3254" s="47"/>
      <c r="GO3254" s="50"/>
      <c r="GR3254" s="49"/>
      <c r="GS3254" s="49"/>
      <c r="GT3254" s="49"/>
      <c r="GU3254" s="50"/>
      <c r="GV3254" s="47"/>
      <c r="GW3254" s="50"/>
      <c r="GZ3254" s="49"/>
      <c r="HA3254" s="49"/>
      <c r="HB3254" s="49"/>
      <c r="HC3254" s="50"/>
      <c r="HD3254" s="47"/>
      <c r="HE3254" s="50"/>
      <c r="HH3254" s="49"/>
      <c r="HI3254" s="49"/>
      <c r="HJ3254" s="49"/>
      <c r="HK3254" s="50"/>
      <c r="HL3254" s="47"/>
      <c r="HM3254" s="50"/>
      <c r="HP3254" s="49"/>
      <c r="HQ3254" s="49"/>
      <c r="HR3254" s="49"/>
      <c r="HS3254" s="50"/>
      <c r="HT3254" s="47"/>
      <c r="HU3254" s="50"/>
      <c r="HX3254" s="49"/>
      <c r="HY3254" s="49"/>
      <c r="HZ3254" s="49"/>
      <c r="IA3254" s="50"/>
      <c r="IB3254" s="47"/>
      <c r="IC3254" s="50"/>
      <c r="IF3254" s="49"/>
      <c r="IG3254" s="49"/>
      <c r="IH3254" s="49"/>
      <c r="II3254" s="50"/>
      <c r="IJ3254" s="47"/>
      <c r="IK3254" s="50"/>
      <c r="IN3254" s="49"/>
      <c r="IO3254" s="49"/>
      <c r="IP3254" s="49"/>
      <c r="IQ3254" s="50"/>
    </row>
    <row r="3255" spans="1:251" s="48" customFormat="1">
      <c r="A3255" s="43">
        <v>2177</v>
      </c>
      <c r="B3255" s="44">
        <v>100000474540</v>
      </c>
      <c r="C3255" s="43">
        <v>0</v>
      </c>
      <c r="D3255" s="45" t="s">
        <v>109</v>
      </c>
      <c r="E3255" s="45" t="s">
        <v>512</v>
      </c>
      <c r="F3255" s="46">
        <v>44046.1</v>
      </c>
      <c r="G3255" s="46">
        <v>-2006.21</v>
      </c>
      <c r="H3255" s="46">
        <v>42039.89</v>
      </c>
      <c r="I3255" s="47"/>
      <c r="K3255" s="49"/>
      <c r="L3255" s="47"/>
      <c r="M3255" s="50"/>
      <c r="P3255" s="49"/>
      <c r="Q3255" s="49"/>
      <c r="R3255" s="49"/>
      <c r="S3255" s="50"/>
      <c r="T3255" s="47"/>
      <c r="U3255" s="50"/>
      <c r="X3255" s="49"/>
      <c r="Y3255" s="49"/>
      <c r="Z3255" s="49"/>
      <c r="AA3255" s="50"/>
      <c r="AB3255" s="47"/>
      <c r="AC3255" s="50"/>
      <c r="AF3255" s="49"/>
      <c r="AG3255" s="49"/>
      <c r="AH3255" s="49"/>
      <c r="AI3255" s="50"/>
      <c r="AJ3255" s="47"/>
      <c r="AK3255" s="50"/>
      <c r="AN3255" s="49"/>
      <c r="AO3255" s="49"/>
      <c r="AP3255" s="49"/>
      <c r="AQ3255" s="50"/>
      <c r="AR3255" s="47"/>
      <c r="AS3255" s="50"/>
      <c r="AV3255" s="49"/>
      <c r="AW3255" s="49"/>
      <c r="AX3255" s="49"/>
      <c r="AY3255" s="50"/>
      <c r="AZ3255" s="47"/>
      <c r="BA3255" s="50"/>
      <c r="BD3255" s="49"/>
      <c r="BE3255" s="49"/>
      <c r="BF3255" s="49"/>
      <c r="BG3255" s="50"/>
      <c r="BH3255" s="47"/>
      <c r="BI3255" s="50"/>
      <c r="BL3255" s="49"/>
      <c r="BM3255" s="49"/>
      <c r="BN3255" s="49"/>
      <c r="BO3255" s="50"/>
      <c r="BP3255" s="47"/>
      <c r="BQ3255" s="50"/>
      <c r="BT3255" s="49"/>
      <c r="BU3255" s="49"/>
      <c r="BV3255" s="49"/>
      <c r="BW3255" s="50"/>
      <c r="BX3255" s="47"/>
      <c r="BY3255" s="50"/>
      <c r="CB3255" s="49"/>
      <c r="CC3255" s="49"/>
      <c r="CD3255" s="49"/>
      <c r="CE3255" s="50"/>
      <c r="CF3255" s="47"/>
      <c r="CG3255" s="50"/>
      <c r="CJ3255" s="49"/>
      <c r="CK3255" s="49"/>
      <c r="CL3255" s="49"/>
      <c r="CM3255" s="50"/>
      <c r="CN3255" s="47"/>
      <c r="CO3255" s="50"/>
      <c r="CR3255" s="49"/>
      <c r="CS3255" s="49"/>
      <c r="CT3255" s="49"/>
      <c r="CU3255" s="50"/>
      <c r="CV3255" s="47"/>
      <c r="CW3255" s="50"/>
      <c r="CZ3255" s="49"/>
      <c r="DA3255" s="49"/>
      <c r="DB3255" s="49"/>
      <c r="DC3255" s="50"/>
      <c r="DD3255" s="47"/>
      <c r="DE3255" s="50"/>
      <c r="DH3255" s="49"/>
      <c r="DI3255" s="49"/>
      <c r="DJ3255" s="49"/>
      <c r="DK3255" s="50"/>
      <c r="DL3255" s="47"/>
      <c r="DM3255" s="50"/>
      <c r="DP3255" s="49"/>
      <c r="DQ3255" s="49"/>
      <c r="DR3255" s="49"/>
      <c r="DS3255" s="50"/>
      <c r="DT3255" s="47"/>
      <c r="DU3255" s="50"/>
      <c r="DX3255" s="49"/>
      <c r="DY3255" s="49"/>
      <c r="DZ3255" s="49"/>
      <c r="EA3255" s="50"/>
      <c r="EB3255" s="47"/>
      <c r="EC3255" s="50"/>
      <c r="EF3255" s="49"/>
      <c r="EG3255" s="49"/>
      <c r="EH3255" s="49"/>
      <c r="EI3255" s="50"/>
      <c r="EJ3255" s="47"/>
      <c r="EK3255" s="50"/>
      <c r="EN3255" s="49"/>
      <c r="EO3255" s="49"/>
      <c r="EP3255" s="49"/>
      <c r="EQ3255" s="50"/>
      <c r="ER3255" s="47"/>
      <c r="ES3255" s="50"/>
      <c r="EV3255" s="49"/>
      <c r="EW3255" s="49"/>
      <c r="EX3255" s="49"/>
      <c r="EY3255" s="50"/>
      <c r="EZ3255" s="47"/>
      <c r="FA3255" s="50"/>
      <c r="FD3255" s="49"/>
      <c r="FE3255" s="49"/>
      <c r="FF3255" s="49"/>
      <c r="FG3255" s="50"/>
      <c r="FH3255" s="47"/>
      <c r="FI3255" s="50"/>
      <c r="FL3255" s="49"/>
      <c r="FM3255" s="49"/>
      <c r="FN3255" s="49"/>
      <c r="FO3255" s="50"/>
      <c r="FP3255" s="47"/>
      <c r="FQ3255" s="50"/>
      <c r="FT3255" s="49"/>
      <c r="FU3255" s="49"/>
      <c r="FV3255" s="49"/>
      <c r="FW3255" s="50"/>
      <c r="FX3255" s="47"/>
      <c r="FY3255" s="50"/>
      <c r="GB3255" s="49"/>
      <c r="GC3255" s="49"/>
      <c r="GD3255" s="49"/>
      <c r="GE3255" s="50"/>
      <c r="GF3255" s="47"/>
      <c r="GG3255" s="50"/>
      <c r="GJ3255" s="49"/>
      <c r="GK3255" s="49"/>
      <c r="GL3255" s="49"/>
      <c r="GM3255" s="50"/>
      <c r="GN3255" s="47"/>
      <c r="GO3255" s="50"/>
      <c r="GR3255" s="49"/>
      <c r="GS3255" s="49"/>
      <c r="GT3255" s="49"/>
      <c r="GU3255" s="50"/>
      <c r="GV3255" s="47"/>
      <c r="GW3255" s="50"/>
      <c r="GZ3255" s="49"/>
      <c r="HA3255" s="49"/>
      <c r="HB3255" s="49"/>
      <c r="HC3255" s="50"/>
      <c r="HD3255" s="47"/>
      <c r="HE3255" s="50"/>
      <c r="HH3255" s="49"/>
      <c r="HI3255" s="49"/>
      <c r="HJ3255" s="49"/>
      <c r="HK3255" s="50"/>
      <c r="HL3255" s="47"/>
      <c r="HM3255" s="50"/>
      <c r="HP3255" s="49"/>
      <c r="HQ3255" s="49"/>
      <c r="HR3255" s="49"/>
      <c r="HS3255" s="50"/>
      <c r="HT3255" s="47"/>
      <c r="HU3255" s="50"/>
      <c r="HX3255" s="49"/>
      <c r="HY3255" s="49"/>
      <c r="HZ3255" s="49"/>
      <c r="IA3255" s="50"/>
      <c r="IB3255" s="47"/>
      <c r="IC3255" s="50"/>
      <c r="IF3255" s="49"/>
      <c r="IG3255" s="49"/>
      <c r="IH3255" s="49"/>
      <c r="II3255" s="50"/>
      <c r="IJ3255" s="47"/>
      <c r="IK3255" s="50"/>
      <c r="IN3255" s="49"/>
      <c r="IO3255" s="49"/>
      <c r="IP3255" s="49"/>
      <c r="IQ3255" s="50"/>
    </row>
    <row r="3256" spans="1:251" s="48" customFormat="1">
      <c r="A3256" s="43">
        <v>2178</v>
      </c>
      <c r="B3256" s="44">
        <v>100000474541</v>
      </c>
      <c r="C3256" s="43">
        <v>0</v>
      </c>
      <c r="D3256" s="45" t="s">
        <v>109</v>
      </c>
      <c r="E3256" s="45" t="s">
        <v>512</v>
      </c>
      <c r="F3256" s="46">
        <v>44046.1</v>
      </c>
      <c r="G3256" s="46">
        <v>-2006.21</v>
      </c>
      <c r="H3256" s="46">
        <v>42039.89</v>
      </c>
      <c r="I3256" s="47"/>
      <c r="K3256" s="49"/>
      <c r="L3256" s="47"/>
      <c r="M3256" s="50"/>
      <c r="P3256" s="49"/>
      <c r="Q3256" s="49"/>
      <c r="R3256" s="49"/>
      <c r="S3256" s="50"/>
      <c r="T3256" s="47"/>
      <c r="U3256" s="50"/>
      <c r="X3256" s="49"/>
      <c r="Y3256" s="49"/>
      <c r="Z3256" s="49"/>
      <c r="AA3256" s="50"/>
      <c r="AB3256" s="47"/>
      <c r="AC3256" s="50"/>
      <c r="AF3256" s="49"/>
      <c r="AG3256" s="49"/>
      <c r="AH3256" s="49"/>
      <c r="AI3256" s="50"/>
      <c r="AJ3256" s="47"/>
      <c r="AK3256" s="50"/>
      <c r="AN3256" s="49"/>
      <c r="AO3256" s="49"/>
      <c r="AP3256" s="49"/>
      <c r="AQ3256" s="50"/>
      <c r="AR3256" s="47"/>
      <c r="AS3256" s="50"/>
      <c r="AV3256" s="49"/>
      <c r="AW3256" s="49"/>
      <c r="AX3256" s="49"/>
      <c r="AY3256" s="50"/>
      <c r="AZ3256" s="47"/>
      <c r="BA3256" s="50"/>
      <c r="BD3256" s="49"/>
      <c r="BE3256" s="49"/>
      <c r="BF3256" s="49"/>
      <c r="BG3256" s="50"/>
      <c r="BH3256" s="47"/>
      <c r="BI3256" s="50"/>
      <c r="BL3256" s="49"/>
      <c r="BM3256" s="49"/>
      <c r="BN3256" s="49"/>
      <c r="BO3256" s="50"/>
      <c r="BP3256" s="47"/>
      <c r="BQ3256" s="50"/>
      <c r="BT3256" s="49"/>
      <c r="BU3256" s="49"/>
      <c r="BV3256" s="49"/>
      <c r="BW3256" s="50"/>
      <c r="BX3256" s="47"/>
      <c r="BY3256" s="50"/>
      <c r="CB3256" s="49"/>
      <c r="CC3256" s="49"/>
      <c r="CD3256" s="49"/>
      <c r="CE3256" s="50"/>
      <c r="CF3256" s="47"/>
      <c r="CG3256" s="50"/>
      <c r="CJ3256" s="49"/>
      <c r="CK3256" s="49"/>
      <c r="CL3256" s="49"/>
      <c r="CM3256" s="50"/>
      <c r="CN3256" s="47"/>
      <c r="CO3256" s="50"/>
      <c r="CR3256" s="49"/>
      <c r="CS3256" s="49"/>
      <c r="CT3256" s="49"/>
      <c r="CU3256" s="50"/>
      <c r="CV3256" s="47"/>
      <c r="CW3256" s="50"/>
      <c r="CZ3256" s="49"/>
      <c r="DA3256" s="49"/>
      <c r="DB3256" s="49"/>
      <c r="DC3256" s="50"/>
      <c r="DD3256" s="47"/>
      <c r="DE3256" s="50"/>
      <c r="DH3256" s="49"/>
      <c r="DI3256" s="49"/>
      <c r="DJ3256" s="49"/>
      <c r="DK3256" s="50"/>
      <c r="DL3256" s="47"/>
      <c r="DM3256" s="50"/>
      <c r="DP3256" s="49"/>
      <c r="DQ3256" s="49"/>
      <c r="DR3256" s="49"/>
      <c r="DS3256" s="50"/>
      <c r="DT3256" s="47"/>
      <c r="DU3256" s="50"/>
      <c r="DX3256" s="49"/>
      <c r="DY3256" s="49"/>
      <c r="DZ3256" s="49"/>
      <c r="EA3256" s="50"/>
      <c r="EB3256" s="47"/>
      <c r="EC3256" s="50"/>
      <c r="EF3256" s="49"/>
      <c r="EG3256" s="49"/>
      <c r="EH3256" s="49"/>
      <c r="EI3256" s="50"/>
      <c r="EJ3256" s="47"/>
      <c r="EK3256" s="50"/>
      <c r="EN3256" s="49"/>
      <c r="EO3256" s="49"/>
      <c r="EP3256" s="49"/>
      <c r="EQ3256" s="50"/>
      <c r="ER3256" s="47"/>
      <c r="ES3256" s="50"/>
      <c r="EV3256" s="49"/>
      <c r="EW3256" s="49"/>
      <c r="EX3256" s="49"/>
      <c r="EY3256" s="50"/>
      <c r="EZ3256" s="47"/>
      <c r="FA3256" s="50"/>
      <c r="FD3256" s="49"/>
      <c r="FE3256" s="49"/>
      <c r="FF3256" s="49"/>
      <c r="FG3256" s="50"/>
      <c r="FH3256" s="47"/>
      <c r="FI3256" s="50"/>
      <c r="FL3256" s="49"/>
      <c r="FM3256" s="49"/>
      <c r="FN3256" s="49"/>
      <c r="FO3256" s="50"/>
      <c r="FP3256" s="47"/>
      <c r="FQ3256" s="50"/>
      <c r="FT3256" s="49"/>
      <c r="FU3256" s="49"/>
      <c r="FV3256" s="49"/>
      <c r="FW3256" s="50"/>
      <c r="FX3256" s="47"/>
      <c r="FY3256" s="50"/>
      <c r="GB3256" s="49"/>
      <c r="GC3256" s="49"/>
      <c r="GD3256" s="49"/>
      <c r="GE3256" s="50"/>
      <c r="GF3256" s="47"/>
      <c r="GG3256" s="50"/>
      <c r="GJ3256" s="49"/>
      <c r="GK3256" s="49"/>
      <c r="GL3256" s="49"/>
      <c r="GM3256" s="50"/>
      <c r="GN3256" s="47"/>
      <c r="GO3256" s="50"/>
      <c r="GR3256" s="49"/>
      <c r="GS3256" s="49"/>
      <c r="GT3256" s="49"/>
      <c r="GU3256" s="50"/>
      <c r="GV3256" s="47"/>
      <c r="GW3256" s="50"/>
      <c r="GZ3256" s="49"/>
      <c r="HA3256" s="49"/>
      <c r="HB3256" s="49"/>
      <c r="HC3256" s="50"/>
      <c r="HD3256" s="47"/>
      <c r="HE3256" s="50"/>
      <c r="HH3256" s="49"/>
      <c r="HI3256" s="49"/>
      <c r="HJ3256" s="49"/>
      <c r="HK3256" s="50"/>
      <c r="HL3256" s="47"/>
      <c r="HM3256" s="50"/>
      <c r="HP3256" s="49"/>
      <c r="HQ3256" s="49"/>
      <c r="HR3256" s="49"/>
      <c r="HS3256" s="50"/>
      <c r="HT3256" s="47"/>
      <c r="HU3256" s="50"/>
      <c r="HX3256" s="49"/>
      <c r="HY3256" s="49"/>
      <c r="HZ3256" s="49"/>
      <c r="IA3256" s="50"/>
      <c r="IB3256" s="47"/>
      <c r="IC3256" s="50"/>
      <c r="IF3256" s="49"/>
      <c r="IG3256" s="49"/>
      <c r="IH3256" s="49"/>
      <c r="II3256" s="50"/>
      <c r="IJ3256" s="47"/>
      <c r="IK3256" s="50"/>
      <c r="IN3256" s="49"/>
      <c r="IO3256" s="49"/>
      <c r="IP3256" s="49"/>
      <c r="IQ3256" s="50"/>
    </row>
    <row r="3257" spans="1:251" s="48" customFormat="1">
      <c r="A3257" s="43">
        <v>2179</v>
      </c>
      <c r="B3257" s="44">
        <v>100000474542</v>
      </c>
      <c r="C3257" s="43">
        <v>0</v>
      </c>
      <c r="D3257" s="45" t="s">
        <v>109</v>
      </c>
      <c r="E3257" s="45" t="s">
        <v>512</v>
      </c>
      <c r="F3257" s="46">
        <v>44046.1</v>
      </c>
      <c r="G3257" s="46">
        <v>-2006.21</v>
      </c>
      <c r="H3257" s="46">
        <v>42039.89</v>
      </c>
      <c r="I3257" s="47"/>
      <c r="K3257" s="49"/>
      <c r="L3257" s="47"/>
      <c r="M3257" s="50"/>
      <c r="P3257" s="49"/>
      <c r="Q3257" s="49"/>
      <c r="R3257" s="49"/>
      <c r="S3257" s="50"/>
      <c r="T3257" s="47"/>
      <c r="U3257" s="50"/>
      <c r="X3257" s="49"/>
      <c r="Y3257" s="49"/>
      <c r="Z3257" s="49"/>
      <c r="AA3257" s="50"/>
      <c r="AB3257" s="47"/>
      <c r="AC3257" s="50"/>
      <c r="AF3257" s="49"/>
      <c r="AG3257" s="49"/>
      <c r="AH3257" s="49"/>
      <c r="AI3257" s="50"/>
      <c r="AJ3257" s="47"/>
      <c r="AK3257" s="50"/>
      <c r="AN3257" s="49"/>
      <c r="AO3257" s="49"/>
      <c r="AP3257" s="49"/>
      <c r="AQ3257" s="50"/>
      <c r="AR3257" s="47"/>
      <c r="AS3257" s="50"/>
      <c r="AV3257" s="49"/>
      <c r="AW3257" s="49"/>
      <c r="AX3257" s="49"/>
      <c r="AY3257" s="50"/>
      <c r="AZ3257" s="47"/>
      <c r="BA3257" s="50"/>
      <c r="BD3257" s="49"/>
      <c r="BE3257" s="49"/>
      <c r="BF3257" s="49"/>
      <c r="BG3257" s="50"/>
      <c r="BH3257" s="47"/>
      <c r="BI3257" s="50"/>
      <c r="BL3257" s="49"/>
      <c r="BM3257" s="49"/>
      <c r="BN3257" s="49"/>
      <c r="BO3257" s="50"/>
      <c r="BP3257" s="47"/>
      <c r="BQ3257" s="50"/>
      <c r="BT3257" s="49"/>
      <c r="BU3257" s="49"/>
      <c r="BV3257" s="49"/>
      <c r="BW3257" s="50"/>
      <c r="BX3257" s="47"/>
      <c r="BY3257" s="50"/>
      <c r="CB3257" s="49"/>
      <c r="CC3257" s="49"/>
      <c r="CD3257" s="49"/>
      <c r="CE3257" s="50"/>
      <c r="CF3257" s="47"/>
      <c r="CG3257" s="50"/>
      <c r="CJ3257" s="49"/>
      <c r="CK3257" s="49"/>
      <c r="CL3257" s="49"/>
      <c r="CM3257" s="50"/>
      <c r="CN3257" s="47"/>
      <c r="CO3257" s="50"/>
      <c r="CR3257" s="49"/>
      <c r="CS3257" s="49"/>
      <c r="CT3257" s="49"/>
      <c r="CU3257" s="50"/>
      <c r="CV3257" s="47"/>
      <c r="CW3257" s="50"/>
      <c r="CZ3257" s="49"/>
      <c r="DA3257" s="49"/>
      <c r="DB3257" s="49"/>
      <c r="DC3257" s="50"/>
      <c r="DD3257" s="47"/>
      <c r="DE3257" s="50"/>
      <c r="DH3257" s="49"/>
      <c r="DI3257" s="49"/>
      <c r="DJ3257" s="49"/>
      <c r="DK3257" s="50"/>
      <c r="DL3257" s="47"/>
      <c r="DM3257" s="50"/>
      <c r="DP3257" s="49"/>
      <c r="DQ3257" s="49"/>
      <c r="DR3257" s="49"/>
      <c r="DS3257" s="50"/>
      <c r="DT3257" s="47"/>
      <c r="DU3257" s="50"/>
      <c r="DX3257" s="49"/>
      <c r="DY3257" s="49"/>
      <c r="DZ3257" s="49"/>
      <c r="EA3257" s="50"/>
      <c r="EB3257" s="47"/>
      <c r="EC3257" s="50"/>
      <c r="EF3257" s="49"/>
      <c r="EG3257" s="49"/>
      <c r="EH3257" s="49"/>
      <c r="EI3257" s="50"/>
      <c r="EJ3257" s="47"/>
      <c r="EK3257" s="50"/>
      <c r="EN3257" s="49"/>
      <c r="EO3257" s="49"/>
      <c r="EP3257" s="49"/>
      <c r="EQ3257" s="50"/>
      <c r="ER3257" s="47"/>
      <c r="ES3257" s="50"/>
      <c r="EV3257" s="49"/>
      <c r="EW3257" s="49"/>
      <c r="EX3257" s="49"/>
      <c r="EY3257" s="50"/>
      <c r="EZ3257" s="47"/>
      <c r="FA3257" s="50"/>
      <c r="FD3257" s="49"/>
      <c r="FE3257" s="49"/>
      <c r="FF3257" s="49"/>
      <c r="FG3257" s="50"/>
      <c r="FH3257" s="47"/>
      <c r="FI3257" s="50"/>
      <c r="FL3257" s="49"/>
      <c r="FM3257" s="49"/>
      <c r="FN3257" s="49"/>
      <c r="FO3257" s="50"/>
      <c r="FP3257" s="47"/>
      <c r="FQ3257" s="50"/>
      <c r="FT3257" s="49"/>
      <c r="FU3257" s="49"/>
      <c r="FV3257" s="49"/>
      <c r="FW3257" s="50"/>
      <c r="FX3257" s="47"/>
      <c r="FY3257" s="50"/>
      <c r="GB3257" s="49"/>
      <c r="GC3257" s="49"/>
      <c r="GD3257" s="49"/>
      <c r="GE3257" s="50"/>
      <c r="GF3257" s="47"/>
      <c r="GG3257" s="50"/>
      <c r="GJ3257" s="49"/>
      <c r="GK3257" s="49"/>
      <c r="GL3257" s="49"/>
      <c r="GM3257" s="50"/>
      <c r="GN3257" s="47"/>
      <c r="GO3257" s="50"/>
      <c r="GR3257" s="49"/>
      <c r="GS3257" s="49"/>
      <c r="GT3257" s="49"/>
      <c r="GU3257" s="50"/>
      <c r="GV3257" s="47"/>
      <c r="GW3257" s="50"/>
      <c r="GZ3257" s="49"/>
      <c r="HA3257" s="49"/>
      <c r="HB3257" s="49"/>
      <c r="HC3257" s="50"/>
      <c r="HD3257" s="47"/>
      <c r="HE3257" s="50"/>
      <c r="HH3257" s="49"/>
      <c r="HI3257" s="49"/>
      <c r="HJ3257" s="49"/>
      <c r="HK3257" s="50"/>
      <c r="HL3257" s="47"/>
      <c r="HM3257" s="50"/>
      <c r="HP3257" s="49"/>
      <c r="HQ3257" s="49"/>
      <c r="HR3257" s="49"/>
      <c r="HS3257" s="50"/>
      <c r="HT3257" s="47"/>
      <c r="HU3257" s="50"/>
      <c r="HX3257" s="49"/>
      <c r="HY3257" s="49"/>
      <c r="HZ3257" s="49"/>
      <c r="IA3257" s="50"/>
      <c r="IB3257" s="47"/>
      <c r="IC3257" s="50"/>
      <c r="IF3257" s="49"/>
      <c r="IG3257" s="49"/>
      <c r="IH3257" s="49"/>
      <c r="II3257" s="50"/>
      <c r="IJ3257" s="47"/>
      <c r="IK3257" s="50"/>
      <c r="IN3257" s="49"/>
      <c r="IO3257" s="49"/>
      <c r="IP3257" s="49"/>
      <c r="IQ3257" s="50"/>
    </row>
    <row r="3258" spans="1:251" s="48" customFormat="1">
      <c r="A3258" s="43">
        <v>2180</v>
      </c>
      <c r="B3258" s="44">
        <v>100000474543</v>
      </c>
      <c r="C3258" s="43">
        <v>0</v>
      </c>
      <c r="D3258" s="45" t="s">
        <v>109</v>
      </c>
      <c r="E3258" s="45" t="s">
        <v>512</v>
      </c>
      <c r="F3258" s="46">
        <v>44046.1</v>
      </c>
      <c r="G3258" s="46">
        <v>-2006.21</v>
      </c>
      <c r="H3258" s="46">
        <v>42039.89</v>
      </c>
      <c r="I3258" s="47"/>
      <c r="K3258" s="49"/>
      <c r="L3258" s="47"/>
      <c r="M3258" s="50"/>
      <c r="P3258" s="49"/>
      <c r="Q3258" s="49"/>
      <c r="R3258" s="49"/>
      <c r="S3258" s="50"/>
      <c r="T3258" s="47"/>
      <c r="U3258" s="50"/>
      <c r="X3258" s="49"/>
      <c r="Y3258" s="49"/>
      <c r="Z3258" s="49"/>
      <c r="AA3258" s="50"/>
      <c r="AB3258" s="47"/>
      <c r="AC3258" s="50"/>
      <c r="AF3258" s="49"/>
      <c r="AG3258" s="49"/>
      <c r="AH3258" s="49"/>
      <c r="AI3258" s="50"/>
      <c r="AJ3258" s="47"/>
      <c r="AK3258" s="50"/>
      <c r="AN3258" s="49"/>
      <c r="AO3258" s="49"/>
      <c r="AP3258" s="49"/>
      <c r="AQ3258" s="50"/>
      <c r="AR3258" s="47"/>
      <c r="AS3258" s="50"/>
      <c r="AV3258" s="49"/>
      <c r="AW3258" s="49"/>
      <c r="AX3258" s="49"/>
      <c r="AY3258" s="50"/>
      <c r="AZ3258" s="47"/>
      <c r="BA3258" s="50"/>
      <c r="BD3258" s="49"/>
      <c r="BE3258" s="49"/>
      <c r="BF3258" s="49"/>
      <c r="BG3258" s="50"/>
      <c r="BH3258" s="47"/>
      <c r="BI3258" s="50"/>
      <c r="BL3258" s="49"/>
      <c r="BM3258" s="49"/>
      <c r="BN3258" s="49"/>
      <c r="BO3258" s="50"/>
      <c r="BP3258" s="47"/>
      <c r="BQ3258" s="50"/>
      <c r="BT3258" s="49"/>
      <c r="BU3258" s="49"/>
      <c r="BV3258" s="49"/>
      <c r="BW3258" s="50"/>
      <c r="BX3258" s="47"/>
      <c r="BY3258" s="50"/>
      <c r="CB3258" s="49"/>
      <c r="CC3258" s="49"/>
      <c r="CD3258" s="49"/>
      <c r="CE3258" s="50"/>
      <c r="CF3258" s="47"/>
      <c r="CG3258" s="50"/>
      <c r="CJ3258" s="49"/>
      <c r="CK3258" s="49"/>
      <c r="CL3258" s="49"/>
      <c r="CM3258" s="50"/>
      <c r="CN3258" s="47"/>
      <c r="CO3258" s="50"/>
      <c r="CR3258" s="49"/>
      <c r="CS3258" s="49"/>
      <c r="CT3258" s="49"/>
      <c r="CU3258" s="50"/>
      <c r="CV3258" s="47"/>
      <c r="CW3258" s="50"/>
      <c r="CZ3258" s="49"/>
      <c r="DA3258" s="49"/>
      <c r="DB3258" s="49"/>
      <c r="DC3258" s="50"/>
      <c r="DD3258" s="47"/>
      <c r="DE3258" s="50"/>
      <c r="DH3258" s="49"/>
      <c r="DI3258" s="49"/>
      <c r="DJ3258" s="49"/>
      <c r="DK3258" s="50"/>
      <c r="DL3258" s="47"/>
      <c r="DM3258" s="50"/>
      <c r="DP3258" s="49"/>
      <c r="DQ3258" s="49"/>
      <c r="DR3258" s="49"/>
      <c r="DS3258" s="50"/>
      <c r="DT3258" s="47"/>
      <c r="DU3258" s="50"/>
      <c r="DX3258" s="49"/>
      <c r="DY3258" s="49"/>
      <c r="DZ3258" s="49"/>
      <c r="EA3258" s="50"/>
      <c r="EB3258" s="47"/>
      <c r="EC3258" s="50"/>
      <c r="EF3258" s="49"/>
      <c r="EG3258" s="49"/>
      <c r="EH3258" s="49"/>
      <c r="EI3258" s="50"/>
      <c r="EJ3258" s="47"/>
      <c r="EK3258" s="50"/>
      <c r="EN3258" s="49"/>
      <c r="EO3258" s="49"/>
      <c r="EP3258" s="49"/>
      <c r="EQ3258" s="50"/>
      <c r="ER3258" s="47"/>
      <c r="ES3258" s="50"/>
      <c r="EV3258" s="49"/>
      <c r="EW3258" s="49"/>
      <c r="EX3258" s="49"/>
      <c r="EY3258" s="50"/>
      <c r="EZ3258" s="47"/>
      <c r="FA3258" s="50"/>
      <c r="FD3258" s="49"/>
      <c r="FE3258" s="49"/>
      <c r="FF3258" s="49"/>
      <c r="FG3258" s="50"/>
      <c r="FH3258" s="47"/>
      <c r="FI3258" s="50"/>
      <c r="FL3258" s="49"/>
      <c r="FM3258" s="49"/>
      <c r="FN3258" s="49"/>
      <c r="FO3258" s="50"/>
      <c r="FP3258" s="47"/>
      <c r="FQ3258" s="50"/>
      <c r="FT3258" s="49"/>
      <c r="FU3258" s="49"/>
      <c r="FV3258" s="49"/>
      <c r="FW3258" s="50"/>
      <c r="FX3258" s="47"/>
      <c r="FY3258" s="50"/>
      <c r="GB3258" s="49"/>
      <c r="GC3258" s="49"/>
      <c r="GD3258" s="49"/>
      <c r="GE3258" s="50"/>
      <c r="GF3258" s="47"/>
      <c r="GG3258" s="50"/>
      <c r="GJ3258" s="49"/>
      <c r="GK3258" s="49"/>
      <c r="GL3258" s="49"/>
      <c r="GM3258" s="50"/>
      <c r="GN3258" s="47"/>
      <c r="GO3258" s="50"/>
      <c r="GR3258" s="49"/>
      <c r="GS3258" s="49"/>
      <c r="GT3258" s="49"/>
      <c r="GU3258" s="50"/>
      <c r="GV3258" s="47"/>
      <c r="GW3258" s="50"/>
      <c r="GZ3258" s="49"/>
      <c r="HA3258" s="49"/>
      <c r="HB3258" s="49"/>
      <c r="HC3258" s="50"/>
      <c r="HD3258" s="47"/>
      <c r="HE3258" s="50"/>
      <c r="HH3258" s="49"/>
      <c r="HI3258" s="49"/>
      <c r="HJ3258" s="49"/>
      <c r="HK3258" s="50"/>
      <c r="HL3258" s="47"/>
      <c r="HM3258" s="50"/>
      <c r="HP3258" s="49"/>
      <c r="HQ3258" s="49"/>
      <c r="HR3258" s="49"/>
      <c r="HS3258" s="50"/>
      <c r="HT3258" s="47"/>
      <c r="HU3258" s="50"/>
      <c r="HX3258" s="49"/>
      <c r="HY3258" s="49"/>
      <c r="HZ3258" s="49"/>
      <c r="IA3258" s="50"/>
      <c r="IB3258" s="47"/>
      <c r="IC3258" s="50"/>
      <c r="IF3258" s="49"/>
      <c r="IG3258" s="49"/>
      <c r="IH3258" s="49"/>
      <c r="II3258" s="50"/>
      <c r="IJ3258" s="47"/>
      <c r="IK3258" s="50"/>
      <c r="IN3258" s="49"/>
      <c r="IO3258" s="49"/>
      <c r="IP3258" s="49"/>
      <c r="IQ3258" s="50"/>
    </row>
    <row r="3259" spans="1:251" s="48" customFormat="1">
      <c r="A3259" s="43">
        <v>2181</v>
      </c>
      <c r="B3259" s="44">
        <v>100000474544</v>
      </c>
      <c r="C3259" s="43">
        <v>0</v>
      </c>
      <c r="D3259" s="45" t="s">
        <v>109</v>
      </c>
      <c r="E3259" s="45" t="s">
        <v>512</v>
      </c>
      <c r="F3259" s="46">
        <v>44046.1</v>
      </c>
      <c r="G3259" s="46">
        <v>-2006.21</v>
      </c>
      <c r="H3259" s="46">
        <v>42039.89</v>
      </c>
      <c r="I3259" s="47"/>
      <c r="K3259" s="49"/>
      <c r="L3259" s="47"/>
      <c r="M3259" s="50"/>
      <c r="P3259" s="49"/>
      <c r="Q3259" s="49"/>
      <c r="R3259" s="49"/>
      <c r="S3259" s="50"/>
      <c r="T3259" s="47"/>
      <c r="U3259" s="50"/>
      <c r="X3259" s="49"/>
      <c r="Y3259" s="49"/>
      <c r="Z3259" s="49"/>
      <c r="AA3259" s="50"/>
      <c r="AB3259" s="47"/>
      <c r="AC3259" s="50"/>
      <c r="AF3259" s="49"/>
      <c r="AG3259" s="49"/>
      <c r="AH3259" s="49"/>
      <c r="AI3259" s="50"/>
      <c r="AJ3259" s="47"/>
      <c r="AK3259" s="50"/>
      <c r="AN3259" s="49"/>
      <c r="AO3259" s="49"/>
      <c r="AP3259" s="49"/>
      <c r="AQ3259" s="50"/>
      <c r="AR3259" s="47"/>
      <c r="AS3259" s="50"/>
      <c r="AV3259" s="49"/>
      <c r="AW3259" s="49"/>
      <c r="AX3259" s="49"/>
      <c r="AY3259" s="50"/>
      <c r="AZ3259" s="47"/>
      <c r="BA3259" s="50"/>
      <c r="BD3259" s="49"/>
      <c r="BE3259" s="49"/>
      <c r="BF3259" s="49"/>
      <c r="BG3259" s="50"/>
      <c r="BH3259" s="47"/>
      <c r="BI3259" s="50"/>
      <c r="BL3259" s="49"/>
      <c r="BM3259" s="49"/>
      <c r="BN3259" s="49"/>
      <c r="BO3259" s="50"/>
      <c r="BP3259" s="47"/>
      <c r="BQ3259" s="50"/>
      <c r="BT3259" s="49"/>
      <c r="BU3259" s="49"/>
      <c r="BV3259" s="49"/>
      <c r="BW3259" s="50"/>
      <c r="BX3259" s="47"/>
      <c r="BY3259" s="50"/>
      <c r="CB3259" s="49"/>
      <c r="CC3259" s="49"/>
      <c r="CD3259" s="49"/>
      <c r="CE3259" s="50"/>
      <c r="CF3259" s="47"/>
      <c r="CG3259" s="50"/>
      <c r="CJ3259" s="49"/>
      <c r="CK3259" s="49"/>
      <c r="CL3259" s="49"/>
      <c r="CM3259" s="50"/>
      <c r="CN3259" s="47"/>
      <c r="CO3259" s="50"/>
      <c r="CR3259" s="49"/>
      <c r="CS3259" s="49"/>
      <c r="CT3259" s="49"/>
      <c r="CU3259" s="50"/>
      <c r="CV3259" s="47"/>
      <c r="CW3259" s="50"/>
      <c r="CZ3259" s="49"/>
      <c r="DA3259" s="49"/>
      <c r="DB3259" s="49"/>
      <c r="DC3259" s="50"/>
      <c r="DD3259" s="47"/>
      <c r="DE3259" s="50"/>
      <c r="DH3259" s="49"/>
      <c r="DI3259" s="49"/>
      <c r="DJ3259" s="49"/>
      <c r="DK3259" s="50"/>
      <c r="DL3259" s="47"/>
      <c r="DM3259" s="50"/>
      <c r="DP3259" s="49"/>
      <c r="DQ3259" s="49"/>
      <c r="DR3259" s="49"/>
      <c r="DS3259" s="50"/>
      <c r="DT3259" s="47"/>
      <c r="DU3259" s="50"/>
      <c r="DX3259" s="49"/>
      <c r="DY3259" s="49"/>
      <c r="DZ3259" s="49"/>
      <c r="EA3259" s="50"/>
      <c r="EB3259" s="47"/>
      <c r="EC3259" s="50"/>
      <c r="EF3259" s="49"/>
      <c r="EG3259" s="49"/>
      <c r="EH3259" s="49"/>
      <c r="EI3259" s="50"/>
      <c r="EJ3259" s="47"/>
      <c r="EK3259" s="50"/>
      <c r="EN3259" s="49"/>
      <c r="EO3259" s="49"/>
      <c r="EP3259" s="49"/>
      <c r="EQ3259" s="50"/>
      <c r="ER3259" s="47"/>
      <c r="ES3259" s="50"/>
      <c r="EV3259" s="49"/>
      <c r="EW3259" s="49"/>
      <c r="EX3259" s="49"/>
      <c r="EY3259" s="50"/>
      <c r="EZ3259" s="47"/>
      <c r="FA3259" s="50"/>
      <c r="FD3259" s="49"/>
      <c r="FE3259" s="49"/>
      <c r="FF3259" s="49"/>
      <c r="FG3259" s="50"/>
      <c r="FH3259" s="47"/>
      <c r="FI3259" s="50"/>
      <c r="FL3259" s="49"/>
      <c r="FM3259" s="49"/>
      <c r="FN3259" s="49"/>
      <c r="FO3259" s="50"/>
      <c r="FP3259" s="47"/>
      <c r="FQ3259" s="50"/>
      <c r="FT3259" s="49"/>
      <c r="FU3259" s="49"/>
      <c r="FV3259" s="49"/>
      <c r="FW3259" s="50"/>
      <c r="FX3259" s="47"/>
      <c r="FY3259" s="50"/>
      <c r="GB3259" s="49"/>
      <c r="GC3259" s="49"/>
      <c r="GD3259" s="49"/>
      <c r="GE3259" s="50"/>
      <c r="GF3259" s="47"/>
      <c r="GG3259" s="50"/>
      <c r="GJ3259" s="49"/>
      <c r="GK3259" s="49"/>
      <c r="GL3259" s="49"/>
      <c r="GM3259" s="50"/>
      <c r="GN3259" s="47"/>
      <c r="GO3259" s="50"/>
      <c r="GR3259" s="49"/>
      <c r="GS3259" s="49"/>
      <c r="GT3259" s="49"/>
      <c r="GU3259" s="50"/>
      <c r="GV3259" s="47"/>
      <c r="GW3259" s="50"/>
      <c r="GZ3259" s="49"/>
      <c r="HA3259" s="49"/>
      <c r="HB3259" s="49"/>
      <c r="HC3259" s="50"/>
      <c r="HD3259" s="47"/>
      <c r="HE3259" s="50"/>
      <c r="HH3259" s="49"/>
      <c r="HI3259" s="49"/>
      <c r="HJ3259" s="49"/>
      <c r="HK3259" s="50"/>
      <c r="HL3259" s="47"/>
      <c r="HM3259" s="50"/>
      <c r="HP3259" s="49"/>
      <c r="HQ3259" s="49"/>
      <c r="HR3259" s="49"/>
      <c r="HS3259" s="50"/>
      <c r="HT3259" s="47"/>
      <c r="HU3259" s="50"/>
      <c r="HX3259" s="49"/>
      <c r="HY3259" s="49"/>
      <c r="HZ3259" s="49"/>
      <c r="IA3259" s="50"/>
      <c r="IB3259" s="47"/>
      <c r="IC3259" s="50"/>
      <c r="IF3259" s="49"/>
      <c r="IG3259" s="49"/>
      <c r="IH3259" s="49"/>
      <c r="II3259" s="50"/>
      <c r="IJ3259" s="47"/>
      <c r="IK3259" s="50"/>
      <c r="IN3259" s="49"/>
      <c r="IO3259" s="49"/>
      <c r="IP3259" s="49"/>
      <c r="IQ3259" s="50"/>
    </row>
    <row r="3260" spans="1:251" s="48" customFormat="1">
      <c r="A3260" s="43">
        <v>2182</v>
      </c>
      <c r="B3260" s="44">
        <v>100000474545</v>
      </c>
      <c r="C3260" s="43">
        <v>0</v>
      </c>
      <c r="D3260" s="45" t="s">
        <v>109</v>
      </c>
      <c r="E3260" s="45" t="s">
        <v>512</v>
      </c>
      <c r="F3260" s="46">
        <v>44046.1</v>
      </c>
      <c r="G3260" s="46">
        <v>-2006.21</v>
      </c>
      <c r="H3260" s="46">
        <v>42039.89</v>
      </c>
      <c r="I3260" s="47"/>
      <c r="K3260" s="49"/>
      <c r="L3260" s="47"/>
      <c r="M3260" s="50"/>
      <c r="P3260" s="49"/>
      <c r="Q3260" s="49"/>
      <c r="R3260" s="49"/>
      <c r="S3260" s="50"/>
      <c r="T3260" s="47"/>
      <c r="U3260" s="50"/>
      <c r="X3260" s="49"/>
      <c r="Y3260" s="49"/>
      <c r="Z3260" s="49"/>
      <c r="AA3260" s="50"/>
      <c r="AB3260" s="47"/>
      <c r="AC3260" s="50"/>
      <c r="AF3260" s="49"/>
      <c r="AG3260" s="49"/>
      <c r="AH3260" s="49"/>
      <c r="AI3260" s="50"/>
      <c r="AJ3260" s="47"/>
      <c r="AK3260" s="50"/>
      <c r="AN3260" s="49"/>
      <c r="AO3260" s="49"/>
      <c r="AP3260" s="49"/>
      <c r="AQ3260" s="50"/>
      <c r="AR3260" s="47"/>
      <c r="AS3260" s="50"/>
      <c r="AV3260" s="49"/>
      <c r="AW3260" s="49"/>
      <c r="AX3260" s="49"/>
      <c r="AY3260" s="50"/>
      <c r="AZ3260" s="47"/>
      <c r="BA3260" s="50"/>
      <c r="BD3260" s="49"/>
      <c r="BE3260" s="49"/>
      <c r="BF3260" s="49"/>
      <c r="BG3260" s="50"/>
      <c r="BH3260" s="47"/>
      <c r="BI3260" s="50"/>
      <c r="BL3260" s="49"/>
      <c r="BM3260" s="49"/>
      <c r="BN3260" s="49"/>
      <c r="BO3260" s="50"/>
      <c r="BP3260" s="47"/>
      <c r="BQ3260" s="50"/>
      <c r="BT3260" s="49"/>
      <c r="BU3260" s="49"/>
      <c r="BV3260" s="49"/>
      <c r="BW3260" s="50"/>
      <c r="BX3260" s="47"/>
      <c r="BY3260" s="50"/>
      <c r="CB3260" s="49"/>
      <c r="CC3260" s="49"/>
      <c r="CD3260" s="49"/>
      <c r="CE3260" s="50"/>
      <c r="CF3260" s="47"/>
      <c r="CG3260" s="50"/>
      <c r="CJ3260" s="49"/>
      <c r="CK3260" s="49"/>
      <c r="CL3260" s="49"/>
      <c r="CM3260" s="50"/>
      <c r="CN3260" s="47"/>
      <c r="CO3260" s="50"/>
      <c r="CR3260" s="49"/>
      <c r="CS3260" s="49"/>
      <c r="CT3260" s="49"/>
      <c r="CU3260" s="50"/>
      <c r="CV3260" s="47"/>
      <c r="CW3260" s="50"/>
      <c r="CZ3260" s="49"/>
      <c r="DA3260" s="49"/>
      <c r="DB3260" s="49"/>
      <c r="DC3260" s="50"/>
      <c r="DD3260" s="47"/>
      <c r="DE3260" s="50"/>
      <c r="DH3260" s="49"/>
      <c r="DI3260" s="49"/>
      <c r="DJ3260" s="49"/>
      <c r="DK3260" s="50"/>
      <c r="DL3260" s="47"/>
      <c r="DM3260" s="50"/>
      <c r="DP3260" s="49"/>
      <c r="DQ3260" s="49"/>
      <c r="DR3260" s="49"/>
      <c r="DS3260" s="50"/>
      <c r="DT3260" s="47"/>
      <c r="DU3260" s="50"/>
      <c r="DX3260" s="49"/>
      <c r="DY3260" s="49"/>
      <c r="DZ3260" s="49"/>
      <c r="EA3260" s="50"/>
      <c r="EB3260" s="47"/>
      <c r="EC3260" s="50"/>
      <c r="EF3260" s="49"/>
      <c r="EG3260" s="49"/>
      <c r="EH3260" s="49"/>
      <c r="EI3260" s="50"/>
      <c r="EJ3260" s="47"/>
      <c r="EK3260" s="50"/>
      <c r="EN3260" s="49"/>
      <c r="EO3260" s="49"/>
      <c r="EP3260" s="49"/>
      <c r="EQ3260" s="50"/>
      <c r="ER3260" s="47"/>
      <c r="ES3260" s="50"/>
      <c r="EV3260" s="49"/>
      <c r="EW3260" s="49"/>
      <c r="EX3260" s="49"/>
      <c r="EY3260" s="50"/>
      <c r="EZ3260" s="47"/>
      <c r="FA3260" s="50"/>
      <c r="FD3260" s="49"/>
      <c r="FE3260" s="49"/>
      <c r="FF3260" s="49"/>
      <c r="FG3260" s="50"/>
      <c r="FH3260" s="47"/>
      <c r="FI3260" s="50"/>
      <c r="FL3260" s="49"/>
      <c r="FM3260" s="49"/>
      <c r="FN3260" s="49"/>
      <c r="FO3260" s="50"/>
      <c r="FP3260" s="47"/>
      <c r="FQ3260" s="50"/>
      <c r="FT3260" s="49"/>
      <c r="FU3260" s="49"/>
      <c r="FV3260" s="49"/>
      <c r="FW3260" s="50"/>
      <c r="FX3260" s="47"/>
      <c r="FY3260" s="50"/>
      <c r="GB3260" s="49"/>
      <c r="GC3260" s="49"/>
      <c r="GD3260" s="49"/>
      <c r="GE3260" s="50"/>
      <c r="GF3260" s="47"/>
      <c r="GG3260" s="50"/>
      <c r="GJ3260" s="49"/>
      <c r="GK3260" s="49"/>
      <c r="GL3260" s="49"/>
      <c r="GM3260" s="50"/>
      <c r="GN3260" s="47"/>
      <c r="GO3260" s="50"/>
      <c r="GR3260" s="49"/>
      <c r="GS3260" s="49"/>
      <c r="GT3260" s="49"/>
      <c r="GU3260" s="50"/>
      <c r="GV3260" s="47"/>
      <c r="GW3260" s="50"/>
      <c r="GZ3260" s="49"/>
      <c r="HA3260" s="49"/>
      <c r="HB3260" s="49"/>
      <c r="HC3260" s="50"/>
      <c r="HD3260" s="47"/>
      <c r="HE3260" s="50"/>
      <c r="HH3260" s="49"/>
      <c r="HI3260" s="49"/>
      <c r="HJ3260" s="49"/>
      <c r="HK3260" s="50"/>
      <c r="HL3260" s="47"/>
      <c r="HM3260" s="50"/>
      <c r="HP3260" s="49"/>
      <c r="HQ3260" s="49"/>
      <c r="HR3260" s="49"/>
      <c r="HS3260" s="50"/>
      <c r="HT3260" s="47"/>
      <c r="HU3260" s="50"/>
      <c r="HX3260" s="49"/>
      <c r="HY3260" s="49"/>
      <c r="HZ3260" s="49"/>
      <c r="IA3260" s="50"/>
      <c r="IB3260" s="47"/>
      <c r="IC3260" s="50"/>
      <c r="IF3260" s="49"/>
      <c r="IG3260" s="49"/>
      <c r="IH3260" s="49"/>
      <c r="II3260" s="50"/>
      <c r="IJ3260" s="47"/>
      <c r="IK3260" s="50"/>
      <c r="IN3260" s="49"/>
      <c r="IO3260" s="49"/>
      <c r="IP3260" s="49"/>
      <c r="IQ3260" s="50"/>
    </row>
    <row r="3261" spans="1:251" s="48" customFormat="1">
      <c r="A3261" s="43">
        <v>2183</v>
      </c>
      <c r="B3261" s="44">
        <v>100000474546</v>
      </c>
      <c r="C3261" s="43">
        <v>0</v>
      </c>
      <c r="D3261" s="45" t="s">
        <v>109</v>
      </c>
      <c r="E3261" s="45" t="s">
        <v>512</v>
      </c>
      <c r="F3261" s="46">
        <v>44046.1</v>
      </c>
      <c r="G3261" s="46">
        <v>-2006.21</v>
      </c>
      <c r="H3261" s="46">
        <v>42039.89</v>
      </c>
      <c r="I3261" s="47"/>
      <c r="K3261" s="49"/>
      <c r="L3261" s="47"/>
      <c r="M3261" s="50"/>
      <c r="P3261" s="49"/>
      <c r="Q3261" s="49"/>
      <c r="R3261" s="49"/>
      <c r="S3261" s="50"/>
      <c r="T3261" s="47"/>
      <c r="U3261" s="50"/>
      <c r="X3261" s="49"/>
      <c r="Y3261" s="49"/>
      <c r="Z3261" s="49"/>
      <c r="AA3261" s="50"/>
      <c r="AB3261" s="47"/>
      <c r="AC3261" s="50"/>
      <c r="AF3261" s="49"/>
      <c r="AG3261" s="49"/>
      <c r="AH3261" s="49"/>
      <c r="AI3261" s="50"/>
      <c r="AJ3261" s="47"/>
      <c r="AK3261" s="50"/>
      <c r="AN3261" s="49"/>
      <c r="AO3261" s="49"/>
      <c r="AP3261" s="49"/>
      <c r="AQ3261" s="50"/>
      <c r="AR3261" s="47"/>
      <c r="AS3261" s="50"/>
      <c r="AV3261" s="49"/>
      <c r="AW3261" s="49"/>
      <c r="AX3261" s="49"/>
      <c r="AY3261" s="50"/>
      <c r="AZ3261" s="47"/>
      <c r="BA3261" s="50"/>
      <c r="BD3261" s="49"/>
      <c r="BE3261" s="49"/>
      <c r="BF3261" s="49"/>
      <c r="BG3261" s="50"/>
      <c r="BH3261" s="47"/>
      <c r="BI3261" s="50"/>
      <c r="BL3261" s="49"/>
      <c r="BM3261" s="49"/>
      <c r="BN3261" s="49"/>
      <c r="BO3261" s="50"/>
      <c r="BP3261" s="47"/>
      <c r="BQ3261" s="50"/>
      <c r="BT3261" s="49"/>
      <c r="BU3261" s="49"/>
      <c r="BV3261" s="49"/>
      <c r="BW3261" s="50"/>
      <c r="BX3261" s="47"/>
      <c r="BY3261" s="50"/>
      <c r="CB3261" s="49"/>
      <c r="CC3261" s="49"/>
      <c r="CD3261" s="49"/>
      <c r="CE3261" s="50"/>
      <c r="CF3261" s="47"/>
      <c r="CG3261" s="50"/>
      <c r="CJ3261" s="49"/>
      <c r="CK3261" s="49"/>
      <c r="CL3261" s="49"/>
      <c r="CM3261" s="50"/>
      <c r="CN3261" s="47"/>
      <c r="CO3261" s="50"/>
      <c r="CR3261" s="49"/>
      <c r="CS3261" s="49"/>
      <c r="CT3261" s="49"/>
      <c r="CU3261" s="50"/>
      <c r="CV3261" s="47"/>
      <c r="CW3261" s="50"/>
      <c r="CZ3261" s="49"/>
      <c r="DA3261" s="49"/>
      <c r="DB3261" s="49"/>
      <c r="DC3261" s="50"/>
      <c r="DD3261" s="47"/>
      <c r="DE3261" s="50"/>
      <c r="DH3261" s="49"/>
      <c r="DI3261" s="49"/>
      <c r="DJ3261" s="49"/>
      <c r="DK3261" s="50"/>
      <c r="DL3261" s="47"/>
      <c r="DM3261" s="50"/>
      <c r="DP3261" s="49"/>
      <c r="DQ3261" s="49"/>
      <c r="DR3261" s="49"/>
      <c r="DS3261" s="50"/>
      <c r="DT3261" s="47"/>
      <c r="DU3261" s="50"/>
      <c r="DX3261" s="49"/>
      <c r="DY3261" s="49"/>
      <c r="DZ3261" s="49"/>
      <c r="EA3261" s="50"/>
      <c r="EB3261" s="47"/>
      <c r="EC3261" s="50"/>
      <c r="EF3261" s="49"/>
      <c r="EG3261" s="49"/>
      <c r="EH3261" s="49"/>
      <c r="EI3261" s="50"/>
      <c r="EJ3261" s="47"/>
      <c r="EK3261" s="50"/>
      <c r="EN3261" s="49"/>
      <c r="EO3261" s="49"/>
      <c r="EP3261" s="49"/>
      <c r="EQ3261" s="50"/>
      <c r="ER3261" s="47"/>
      <c r="ES3261" s="50"/>
      <c r="EV3261" s="49"/>
      <c r="EW3261" s="49"/>
      <c r="EX3261" s="49"/>
      <c r="EY3261" s="50"/>
      <c r="EZ3261" s="47"/>
      <c r="FA3261" s="50"/>
      <c r="FD3261" s="49"/>
      <c r="FE3261" s="49"/>
      <c r="FF3261" s="49"/>
      <c r="FG3261" s="50"/>
      <c r="FH3261" s="47"/>
      <c r="FI3261" s="50"/>
      <c r="FL3261" s="49"/>
      <c r="FM3261" s="49"/>
      <c r="FN3261" s="49"/>
      <c r="FO3261" s="50"/>
      <c r="FP3261" s="47"/>
      <c r="FQ3261" s="50"/>
      <c r="FT3261" s="49"/>
      <c r="FU3261" s="49"/>
      <c r="FV3261" s="49"/>
      <c r="FW3261" s="50"/>
      <c r="FX3261" s="47"/>
      <c r="FY3261" s="50"/>
      <c r="GB3261" s="49"/>
      <c r="GC3261" s="49"/>
      <c r="GD3261" s="49"/>
      <c r="GE3261" s="50"/>
      <c r="GF3261" s="47"/>
      <c r="GG3261" s="50"/>
      <c r="GJ3261" s="49"/>
      <c r="GK3261" s="49"/>
      <c r="GL3261" s="49"/>
      <c r="GM3261" s="50"/>
      <c r="GN3261" s="47"/>
      <c r="GO3261" s="50"/>
      <c r="GR3261" s="49"/>
      <c r="GS3261" s="49"/>
      <c r="GT3261" s="49"/>
      <c r="GU3261" s="50"/>
      <c r="GV3261" s="47"/>
      <c r="GW3261" s="50"/>
      <c r="GZ3261" s="49"/>
      <c r="HA3261" s="49"/>
      <c r="HB3261" s="49"/>
      <c r="HC3261" s="50"/>
      <c r="HD3261" s="47"/>
      <c r="HE3261" s="50"/>
      <c r="HH3261" s="49"/>
      <c r="HI3261" s="49"/>
      <c r="HJ3261" s="49"/>
      <c r="HK3261" s="50"/>
      <c r="HL3261" s="47"/>
      <c r="HM3261" s="50"/>
      <c r="HP3261" s="49"/>
      <c r="HQ3261" s="49"/>
      <c r="HR3261" s="49"/>
      <c r="HS3261" s="50"/>
      <c r="HT3261" s="47"/>
      <c r="HU3261" s="50"/>
      <c r="HX3261" s="49"/>
      <c r="HY3261" s="49"/>
      <c r="HZ3261" s="49"/>
      <c r="IA3261" s="50"/>
      <c r="IB3261" s="47"/>
      <c r="IC3261" s="50"/>
      <c r="IF3261" s="49"/>
      <c r="IG3261" s="49"/>
      <c r="IH3261" s="49"/>
      <c r="II3261" s="50"/>
      <c r="IJ3261" s="47"/>
      <c r="IK3261" s="50"/>
      <c r="IN3261" s="49"/>
      <c r="IO3261" s="49"/>
      <c r="IP3261" s="49"/>
      <c r="IQ3261" s="50"/>
    </row>
    <row r="3262" spans="1:251" s="48" customFormat="1">
      <c r="A3262" s="43">
        <v>2184</v>
      </c>
      <c r="B3262" s="44">
        <v>100000474547</v>
      </c>
      <c r="C3262" s="43">
        <v>0</v>
      </c>
      <c r="D3262" s="45" t="s">
        <v>109</v>
      </c>
      <c r="E3262" s="45" t="s">
        <v>512</v>
      </c>
      <c r="F3262" s="46">
        <v>44046.1</v>
      </c>
      <c r="G3262" s="46">
        <v>-2006.21</v>
      </c>
      <c r="H3262" s="46">
        <v>42039.89</v>
      </c>
      <c r="I3262" s="47"/>
      <c r="K3262" s="49"/>
      <c r="L3262" s="47"/>
      <c r="M3262" s="50"/>
      <c r="P3262" s="49"/>
      <c r="Q3262" s="49"/>
      <c r="R3262" s="49"/>
      <c r="S3262" s="50"/>
      <c r="T3262" s="47"/>
      <c r="U3262" s="50"/>
      <c r="X3262" s="49"/>
      <c r="Y3262" s="49"/>
      <c r="Z3262" s="49"/>
      <c r="AA3262" s="50"/>
      <c r="AB3262" s="47"/>
      <c r="AC3262" s="50"/>
      <c r="AF3262" s="49"/>
      <c r="AG3262" s="49"/>
      <c r="AH3262" s="49"/>
      <c r="AI3262" s="50"/>
      <c r="AJ3262" s="47"/>
      <c r="AK3262" s="50"/>
      <c r="AN3262" s="49"/>
      <c r="AO3262" s="49"/>
      <c r="AP3262" s="49"/>
      <c r="AQ3262" s="50"/>
      <c r="AR3262" s="47"/>
      <c r="AS3262" s="50"/>
      <c r="AV3262" s="49"/>
      <c r="AW3262" s="49"/>
      <c r="AX3262" s="49"/>
      <c r="AY3262" s="50"/>
      <c r="AZ3262" s="47"/>
      <c r="BA3262" s="50"/>
      <c r="BD3262" s="49"/>
      <c r="BE3262" s="49"/>
      <c r="BF3262" s="49"/>
      <c r="BG3262" s="50"/>
      <c r="BH3262" s="47"/>
      <c r="BI3262" s="50"/>
      <c r="BL3262" s="49"/>
      <c r="BM3262" s="49"/>
      <c r="BN3262" s="49"/>
      <c r="BO3262" s="50"/>
      <c r="BP3262" s="47"/>
      <c r="BQ3262" s="50"/>
      <c r="BT3262" s="49"/>
      <c r="BU3262" s="49"/>
      <c r="BV3262" s="49"/>
      <c r="BW3262" s="50"/>
      <c r="BX3262" s="47"/>
      <c r="BY3262" s="50"/>
      <c r="CB3262" s="49"/>
      <c r="CC3262" s="49"/>
      <c r="CD3262" s="49"/>
      <c r="CE3262" s="50"/>
      <c r="CF3262" s="47"/>
      <c r="CG3262" s="50"/>
      <c r="CJ3262" s="49"/>
      <c r="CK3262" s="49"/>
      <c r="CL3262" s="49"/>
      <c r="CM3262" s="50"/>
      <c r="CN3262" s="47"/>
      <c r="CO3262" s="50"/>
      <c r="CR3262" s="49"/>
      <c r="CS3262" s="49"/>
      <c r="CT3262" s="49"/>
      <c r="CU3262" s="50"/>
      <c r="CV3262" s="47"/>
      <c r="CW3262" s="50"/>
      <c r="CZ3262" s="49"/>
      <c r="DA3262" s="49"/>
      <c r="DB3262" s="49"/>
      <c r="DC3262" s="50"/>
      <c r="DD3262" s="47"/>
      <c r="DE3262" s="50"/>
      <c r="DH3262" s="49"/>
      <c r="DI3262" s="49"/>
      <c r="DJ3262" s="49"/>
      <c r="DK3262" s="50"/>
      <c r="DL3262" s="47"/>
      <c r="DM3262" s="50"/>
      <c r="DP3262" s="49"/>
      <c r="DQ3262" s="49"/>
      <c r="DR3262" s="49"/>
      <c r="DS3262" s="50"/>
      <c r="DT3262" s="47"/>
      <c r="DU3262" s="50"/>
      <c r="DX3262" s="49"/>
      <c r="DY3262" s="49"/>
      <c r="DZ3262" s="49"/>
      <c r="EA3262" s="50"/>
      <c r="EB3262" s="47"/>
      <c r="EC3262" s="50"/>
      <c r="EF3262" s="49"/>
      <c r="EG3262" s="49"/>
      <c r="EH3262" s="49"/>
      <c r="EI3262" s="50"/>
      <c r="EJ3262" s="47"/>
      <c r="EK3262" s="50"/>
      <c r="EN3262" s="49"/>
      <c r="EO3262" s="49"/>
      <c r="EP3262" s="49"/>
      <c r="EQ3262" s="50"/>
      <c r="ER3262" s="47"/>
      <c r="ES3262" s="50"/>
      <c r="EV3262" s="49"/>
      <c r="EW3262" s="49"/>
      <c r="EX3262" s="49"/>
      <c r="EY3262" s="50"/>
      <c r="EZ3262" s="47"/>
      <c r="FA3262" s="50"/>
      <c r="FD3262" s="49"/>
      <c r="FE3262" s="49"/>
      <c r="FF3262" s="49"/>
      <c r="FG3262" s="50"/>
      <c r="FH3262" s="47"/>
      <c r="FI3262" s="50"/>
      <c r="FL3262" s="49"/>
      <c r="FM3262" s="49"/>
      <c r="FN3262" s="49"/>
      <c r="FO3262" s="50"/>
      <c r="FP3262" s="47"/>
      <c r="FQ3262" s="50"/>
      <c r="FT3262" s="49"/>
      <c r="FU3262" s="49"/>
      <c r="FV3262" s="49"/>
      <c r="FW3262" s="50"/>
      <c r="FX3262" s="47"/>
      <c r="FY3262" s="50"/>
      <c r="GB3262" s="49"/>
      <c r="GC3262" s="49"/>
      <c r="GD3262" s="49"/>
      <c r="GE3262" s="50"/>
      <c r="GF3262" s="47"/>
      <c r="GG3262" s="50"/>
      <c r="GJ3262" s="49"/>
      <c r="GK3262" s="49"/>
      <c r="GL3262" s="49"/>
      <c r="GM3262" s="50"/>
      <c r="GN3262" s="47"/>
      <c r="GO3262" s="50"/>
      <c r="GR3262" s="49"/>
      <c r="GS3262" s="49"/>
      <c r="GT3262" s="49"/>
      <c r="GU3262" s="50"/>
      <c r="GV3262" s="47"/>
      <c r="GW3262" s="50"/>
      <c r="GZ3262" s="49"/>
      <c r="HA3262" s="49"/>
      <c r="HB3262" s="49"/>
      <c r="HC3262" s="50"/>
      <c r="HD3262" s="47"/>
      <c r="HE3262" s="50"/>
      <c r="HH3262" s="49"/>
      <c r="HI3262" s="49"/>
      <c r="HJ3262" s="49"/>
      <c r="HK3262" s="50"/>
      <c r="HL3262" s="47"/>
      <c r="HM3262" s="50"/>
      <c r="HP3262" s="49"/>
      <c r="HQ3262" s="49"/>
      <c r="HR3262" s="49"/>
      <c r="HS3262" s="50"/>
      <c r="HT3262" s="47"/>
      <c r="HU3262" s="50"/>
      <c r="HX3262" s="49"/>
      <c r="HY3262" s="49"/>
      <c r="HZ3262" s="49"/>
      <c r="IA3262" s="50"/>
      <c r="IB3262" s="47"/>
      <c r="IC3262" s="50"/>
      <c r="IF3262" s="49"/>
      <c r="IG3262" s="49"/>
      <c r="IH3262" s="49"/>
      <c r="II3262" s="50"/>
      <c r="IJ3262" s="47"/>
      <c r="IK3262" s="50"/>
      <c r="IN3262" s="49"/>
      <c r="IO3262" s="49"/>
      <c r="IP3262" s="49"/>
      <c r="IQ3262" s="50"/>
    </row>
    <row r="3263" spans="1:251" s="48" customFormat="1">
      <c r="A3263" s="43">
        <v>2185</v>
      </c>
      <c r="B3263" s="44">
        <v>100000474548</v>
      </c>
      <c r="C3263" s="43">
        <v>0</v>
      </c>
      <c r="D3263" s="45" t="s">
        <v>109</v>
      </c>
      <c r="E3263" s="45" t="s">
        <v>512</v>
      </c>
      <c r="F3263" s="46">
        <v>44046.1</v>
      </c>
      <c r="G3263" s="46">
        <v>-2006.21</v>
      </c>
      <c r="H3263" s="46">
        <v>42039.89</v>
      </c>
      <c r="I3263" s="47"/>
      <c r="K3263" s="49"/>
      <c r="L3263" s="47"/>
      <c r="M3263" s="50"/>
      <c r="P3263" s="49"/>
      <c r="Q3263" s="49"/>
      <c r="R3263" s="49"/>
      <c r="S3263" s="50"/>
      <c r="T3263" s="47"/>
      <c r="U3263" s="50"/>
      <c r="X3263" s="49"/>
      <c r="Y3263" s="49"/>
      <c r="Z3263" s="49"/>
      <c r="AA3263" s="50"/>
      <c r="AB3263" s="47"/>
      <c r="AC3263" s="50"/>
      <c r="AF3263" s="49"/>
      <c r="AG3263" s="49"/>
      <c r="AH3263" s="49"/>
      <c r="AI3263" s="50"/>
      <c r="AJ3263" s="47"/>
      <c r="AK3263" s="50"/>
      <c r="AN3263" s="49"/>
      <c r="AO3263" s="49"/>
      <c r="AP3263" s="49"/>
      <c r="AQ3263" s="50"/>
      <c r="AR3263" s="47"/>
      <c r="AS3263" s="50"/>
      <c r="AV3263" s="49"/>
      <c r="AW3263" s="49"/>
      <c r="AX3263" s="49"/>
      <c r="AY3263" s="50"/>
      <c r="AZ3263" s="47"/>
      <c r="BA3263" s="50"/>
      <c r="BD3263" s="49"/>
      <c r="BE3263" s="49"/>
      <c r="BF3263" s="49"/>
      <c r="BG3263" s="50"/>
      <c r="BH3263" s="47"/>
      <c r="BI3263" s="50"/>
      <c r="BL3263" s="49"/>
      <c r="BM3263" s="49"/>
      <c r="BN3263" s="49"/>
      <c r="BO3263" s="50"/>
      <c r="BP3263" s="47"/>
      <c r="BQ3263" s="50"/>
      <c r="BT3263" s="49"/>
      <c r="BU3263" s="49"/>
      <c r="BV3263" s="49"/>
      <c r="BW3263" s="50"/>
      <c r="BX3263" s="47"/>
      <c r="BY3263" s="50"/>
      <c r="CB3263" s="49"/>
      <c r="CC3263" s="49"/>
      <c r="CD3263" s="49"/>
      <c r="CE3263" s="50"/>
      <c r="CF3263" s="47"/>
      <c r="CG3263" s="50"/>
      <c r="CJ3263" s="49"/>
      <c r="CK3263" s="49"/>
      <c r="CL3263" s="49"/>
      <c r="CM3263" s="50"/>
      <c r="CN3263" s="47"/>
      <c r="CO3263" s="50"/>
      <c r="CR3263" s="49"/>
      <c r="CS3263" s="49"/>
      <c r="CT3263" s="49"/>
      <c r="CU3263" s="50"/>
      <c r="CV3263" s="47"/>
      <c r="CW3263" s="50"/>
      <c r="CZ3263" s="49"/>
      <c r="DA3263" s="49"/>
      <c r="DB3263" s="49"/>
      <c r="DC3263" s="50"/>
      <c r="DD3263" s="47"/>
      <c r="DE3263" s="50"/>
      <c r="DH3263" s="49"/>
      <c r="DI3263" s="49"/>
      <c r="DJ3263" s="49"/>
      <c r="DK3263" s="50"/>
      <c r="DL3263" s="47"/>
      <c r="DM3263" s="50"/>
      <c r="DP3263" s="49"/>
      <c r="DQ3263" s="49"/>
      <c r="DR3263" s="49"/>
      <c r="DS3263" s="50"/>
      <c r="DT3263" s="47"/>
      <c r="DU3263" s="50"/>
      <c r="DX3263" s="49"/>
      <c r="DY3263" s="49"/>
      <c r="DZ3263" s="49"/>
      <c r="EA3263" s="50"/>
      <c r="EB3263" s="47"/>
      <c r="EC3263" s="50"/>
      <c r="EF3263" s="49"/>
      <c r="EG3263" s="49"/>
      <c r="EH3263" s="49"/>
      <c r="EI3263" s="50"/>
      <c r="EJ3263" s="47"/>
      <c r="EK3263" s="50"/>
      <c r="EN3263" s="49"/>
      <c r="EO3263" s="49"/>
      <c r="EP3263" s="49"/>
      <c r="EQ3263" s="50"/>
      <c r="ER3263" s="47"/>
      <c r="ES3263" s="50"/>
      <c r="EV3263" s="49"/>
      <c r="EW3263" s="49"/>
      <c r="EX3263" s="49"/>
      <c r="EY3263" s="50"/>
      <c r="EZ3263" s="47"/>
      <c r="FA3263" s="50"/>
      <c r="FD3263" s="49"/>
      <c r="FE3263" s="49"/>
      <c r="FF3263" s="49"/>
      <c r="FG3263" s="50"/>
      <c r="FH3263" s="47"/>
      <c r="FI3263" s="50"/>
      <c r="FL3263" s="49"/>
      <c r="FM3263" s="49"/>
      <c r="FN3263" s="49"/>
      <c r="FO3263" s="50"/>
      <c r="FP3263" s="47"/>
      <c r="FQ3263" s="50"/>
      <c r="FT3263" s="49"/>
      <c r="FU3263" s="49"/>
      <c r="FV3263" s="49"/>
      <c r="FW3263" s="50"/>
      <c r="FX3263" s="47"/>
      <c r="FY3263" s="50"/>
      <c r="GB3263" s="49"/>
      <c r="GC3263" s="49"/>
      <c r="GD3263" s="49"/>
      <c r="GE3263" s="50"/>
      <c r="GF3263" s="47"/>
      <c r="GG3263" s="50"/>
      <c r="GJ3263" s="49"/>
      <c r="GK3263" s="49"/>
      <c r="GL3263" s="49"/>
      <c r="GM3263" s="50"/>
      <c r="GN3263" s="47"/>
      <c r="GO3263" s="50"/>
      <c r="GR3263" s="49"/>
      <c r="GS3263" s="49"/>
      <c r="GT3263" s="49"/>
      <c r="GU3263" s="50"/>
      <c r="GV3263" s="47"/>
      <c r="GW3263" s="50"/>
      <c r="GZ3263" s="49"/>
      <c r="HA3263" s="49"/>
      <c r="HB3263" s="49"/>
      <c r="HC3263" s="50"/>
      <c r="HD3263" s="47"/>
      <c r="HE3263" s="50"/>
      <c r="HH3263" s="49"/>
      <c r="HI3263" s="49"/>
      <c r="HJ3263" s="49"/>
      <c r="HK3263" s="50"/>
      <c r="HL3263" s="47"/>
      <c r="HM3263" s="50"/>
      <c r="HP3263" s="49"/>
      <c r="HQ3263" s="49"/>
      <c r="HR3263" s="49"/>
      <c r="HS3263" s="50"/>
      <c r="HT3263" s="47"/>
      <c r="HU3263" s="50"/>
      <c r="HX3263" s="49"/>
      <c r="HY3263" s="49"/>
      <c r="HZ3263" s="49"/>
      <c r="IA3263" s="50"/>
      <c r="IB3263" s="47"/>
      <c r="IC3263" s="50"/>
      <c r="IF3263" s="49"/>
      <c r="IG3263" s="49"/>
      <c r="IH3263" s="49"/>
      <c r="II3263" s="50"/>
      <c r="IJ3263" s="47"/>
      <c r="IK3263" s="50"/>
      <c r="IN3263" s="49"/>
      <c r="IO3263" s="49"/>
      <c r="IP3263" s="49"/>
      <c r="IQ3263" s="50"/>
    </row>
    <row r="3264" spans="1:251" s="48" customFormat="1">
      <c r="A3264" s="43">
        <v>2186</v>
      </c>
      <c r="B3264" s="44">
        <v>100000474549</v>
      </c>
      <c r="C3264" s="43">
        <v>0</v>
      </c>
      <c r="D3264" s="45" t="s">
        <v>109</v>
      </c>
      <c r="E3264" s="45" t="s">
        <v>512</v>
      </c>
      <c r="F3264" s="46">
        <v>44046.1</v>
      </c>
      <c r="G3264" s="46">
        <v>-2006.21</v>
      </c>
      <c r="H3264" s="46">
        <v>42039.89</v>
      </c>
      <c r="I3264" s="47"/>
      <c r="K3264" s="49"/>
      <c r="L3264" s="47"/>
      <c r="M3264" s="50"/>
      <c r="P3264" s="49"/>
      <c r="Q3264" s="49"/>
      <c r="R3264" s="49"/>
      <c r="S3264" s="50"/>
      <c r="T3264" s="47"/>
      <c r="U3264" s="50"/>
      <c r="X3264" s="49"/>
      <c r="Y3264" s="49"/>
      <c r="Z3264" s="49"/>
      <c r="AA3264" s="50"/>
      <c r="AB3264" s="47"/>
      <c r="AC3264" s="50"/>
      <c r="AF3264" s="49"/>
      <c r="AG3264" s="49"/>
      <c r="AH3264" s="49"/>
      <c r="AI3264" s="50"/>
      <c r="AJ3264" s="47"/>
      <c r="AK3264" s="50"/>
      <c r="AN3264" s="49"/>
      <c r="AO3264" s="49"/>
      <c r="AP3264" s="49"/>
      <c r="AQ3264" s="50"/>
      <c r="AR3264" s="47"/>
      <c r="AS3264" s="50"/>
      <c r="AV3264" s="49"/>
      <c r="AW3264" s="49"/>
      <c r="AX3264" s="49"/>
      <c r="AY3264" s="50"/>
      <c r="AZ3264" s="47"/>
      <c r="BA3264" s="50"/>
      <c r="BD3264" s="49"/>
      <c r="BE3264" s="49"/>
      <c r="BF3264" s="49"/>
      <c r="BG3264" s="50"/>
      <c r="BH3264" s="47"/>
      <c r="BI3264" s="50"/>
      <c r="BL3264" s="49"/>
      <c r="BM3264" s="49"/>
      <c r="BN3264" s="49"/>
      <c r="BO3264" s="50"/>
      <c r="BP3264" s="47"/>
      <c r="BQ3264" s="50"/>
      <c r="BT3264" s="49"/>
      <c r="BU3264" s="49"/>
      <c r="BV3264" s="49"/>
      <c r="BW3264" s="50"/>
      <c r="BX3264" s="47"/>
      <c r="BY3264" s="50"/>
      <c r="CB3264" s="49"/>
      <c r="CC3264" s="49"/>
      <c r="CD3264" s="49"/>
      <c r="CE3264" s="50"/>
      <c r="CF3264" s="47"/>
      <c r="CG3264" s="50"/>
      <c r="CJ3264" s="49"/>
      <c r="CK3264" s="49"/>
      <c r="CL3264" s="49"/>
      <c r="CM3264" s="50"/>
      <c r="CN3264" s="47"/>
      <c r="CO3264" s="50"/>
      <c r="CR3264" s="49"/>
      <c r="CS3264" s="49"/>
      <c r="CT3264" s="49"/>
      <c r="CU3264" s="50"/>
      <c r="CV3264" s="47"/>
      <c r="CW3264" s="50"/>
      <c r="CZ3264" s="49"/>
      <c r="DA3264" s="49"/>
      <c r="DB3264" s="49"/>
      <c r="DC3264" s="50"/>
      <c r="DD3264" s="47"/>
      <c r="DE3264" s="50"/>
      <c r="DH3264" s="49"/>
      <c r="DI3264" s="49"/>
      <c r="DJ3264" s="49"/>
      <c r="DK3264" s="50"/>
      <c r="DL3264" s="47"/>
      <c r="DM3264" s="50"/>
      <c r="DP3264" s="49"/>
      <c r="DQ3264" s="49"/>
      <c r="DR3264" s="49"/>
      <c r="DS3264" s="50"/>
      <c r="DT3264" s="47"/>
      <c r="DU3264" s="50"/>
      <c r="DX3264" s="49"/>
      <c r="DY3264" s="49"/>
      <c r="DZ3264" s="49"/>
      <c r="EA3264" s="50"/>
      <c r="EB3264" s="47"/>
      <c r="EC3264" s="50"/>
      <c r="EF3264" s="49"/>
      <c r="EG3264" s="49"/>
      <c r="EH3264" s="49"/>
      <c r="EI3264" s="50"/>
      <c r="EJ3264" s="47"/>
      <c r="EK3264" s="50"/>
      <c r="EN3264" s="49"/>
      <c r="EO3264" s="49"/>
      <c r="EP3264" s="49"/>
      <c r="EQ3264" s="50"/>
      <c r="ER3264" s="47"/>
      <c r="ES3264" s="50"/>
      <c r="EV3264" s="49"/>
      <c r="EW3264" s="49"/>
      <c r="EX3264" s="49"/>
      <c r="EY3264" s="50"/>
      <c r="EZ3264" s="47"/>
      <c r="FA3264" s="50"/>
      <c r="FD3264" s="49"/>
      <c r="FE3264" s="49"/>
      <c r="FF3264" s="49"/>
      <c r="FG3264" s="50"/>
      <c r="FH3264" s="47"/>
      <c r="FI3264" s="50"/>
      <c r="FL3264" s="49"/>
      <c r="FM3264" s="49"/>
      <c r="FN3264" s="49"/>
      <c r="FO3264" s="50"/>
      <c r="FP3264" s="47"/>
      <c r="FQ3264" s="50"/>
      <c r="FT3264" s="49"/>
      <c r="FU3264" s="49"/>
      <c r="FV3264" s="49"/>
      <c r="FW3264" s="50"/>
      <c r="FX3264" s="47"/>
      <c r="FY3264" s="50"/>
      <c r="GB3264" s="49"/>
      <c r="GC3264" s="49"/>
      <c r="GD3264" s="49"/>
      <c r="GE3264" s="50"/>
      <c r="GF3264" s="47"/>
      <c r="GG3264" s="50"/>
      <c r="GJ3264" s="49"/>
      <c r="GK3264" s="49"/>
      <c r="GL3264" s="49"/>
      <c r="GM3264" s="50"/>
      <c r="GN3264" s="47"/>
      <c r="GO3264" s="50"/>
      <c r="GR3264" s="49"/>
      <c r="GS3264" s="49"/>
      <c r="GT3264" s="49"/>
      <c r="GU3264" s="50"/>
      <c r="GV3264" s="47"/>
      <c r="GW3264" s="50"/>
      <c r="GZ3264" s="49"/>
      <c r="HA3264" s="49"/>
      <c r="HB3264" s="49"/>
      <c r="HC3264" s="50"/>
      <c r="HD3264" s="47"/>
      <c r="HE3264" s="50"/>
      <c r="HH3264" s="49"/>
      <c r="HI3264" s="49"/>
      <c r="HJ3264" s="49"/>
      <c r="HK3264" s="50"/>
      <c r="HL3264" s="47"/>
      <c r="HM3264" s="50"/>
      <c r="HP3264" s="49"/>
      <c r="HQ3264" s="49"/>
      <c r="HR3264" s="49"/>
      <c r="HS3264" s="50"/>
      <c r="HT3264" s="47"/>
      <c r="HU3264" s="50"/>
      <c r="HX3264" s="49"/>
      <c r="HY3264" s="49"/>
      <c r="HZ3264" s="49"/>
      <c r="IA3264" s="50"/>
      <c r="IB3264" s="47"/>
      <c r="IC3264" s="50"/>
      <c r="IF3264" s="49"/>
      <c r="IG3264" s="49"/>
      <c r="IH3264" s="49"/>
      <c r="II3264" s="50"/>
      <c r="IJ3264" s="47"/>
      <c r="IK3264" s="50"/>
      <c r="IN3264" s="49"/>
      <c r="IO3264" s="49"/>
      <c r="IP3264" s="49"/>
      <c r="IQ3264" s="50"/>
    </row>
    <row r="3265" spans="1:251" s="48" customFormat="1">
      <c r="A3265" s="43">
        <v>2187</v>
      </c>
      <c r="B3265" s="44">
        <v>100000474550</v>
      </c>
      <c r="C3265" s="43">
        <v>0</v>
      </c>
      <c r="D3265" s="45" t="s">
        <v>109</v>
      </c>
      <c r="E3265" s="45" t="s">
        <v>512</v>
      </c>
      <c r="F3265" s="46">
        <v>44046.1</v>
      </c>
      <c r="G3265" s="46">
        <v>-2006.21</v>
      </c>
      <c r="H3265" s="46">
        <v>42039.89</v>
      </c>
      <c r="I3265" s="47"/>
      <c r="K3265" s="49"/>
      <c r="L3265" s="47"/>
      <c r="M3265" s="50"/>
      <c r="P3265" s="49"/>
      <c r="Q3265" s="49"/>
      <c r="R3265" s="49"/>
      <c r="S3265" s="50"/>
      <c r="T3265" s="47"/>
      <c r="U3265" s="50"/>
      <c r="X3265" s="49"/>
      <c r="Y3265" s="49"/>
      <c r="Z3265" s="49"/>
      <c r="AA3265" s="50"/>
      <c r="AB3265" s="47"/>
      <c r="AC3265" s="50"/>
      <c r="AF3265" s="49"/>
      <c r="AG3265" s="49"/>
      <c r="AH3265" s="49"/>
      <c r="AI3265" s="50"/>
      <c r="AJ3265" s="47"/>
      <c r="AK3265" s="50"/>
      <c r="AN3265" s="49"/>
      <c r="AO3265" s="49"/>
      <c r="AP3265" s="49"/>
      <c r="AQ3265" s="50"/>
      <c r="AR3265" s="47"/>
      <c r="AS3265" s="50"/>
      <c r="AV3265" s="49"/>
      <c r="AW3265" s="49"/>
      <c r="AX3265" s="49"/>
      <c r="AY3265" s="50"/>
      <c r="AZ3265" s="47"/>
      <c r="BA3265" s="50"/>
      <c r="BD3265" s="49"/>
      <c r="BE3265" s="49"/>
      <c r="BF3265" s="49"/>
      <c r="BG3265" s="50"/>
      <c r="BH3265" s="47"/>
      <c r="BI3265" s="50"/>
      <c r="BL3265" s="49"/>
      <c r="BM3265" s="49"/>
      <c r="BN3265" s="49"/>
      <c r="BO3265" s="50"/>
      <c r="BP3265" s="47"/>
      <c r="BQ3265" s="50"/>
      <c r="BT3265" s="49"/>
      <c r="BU3265" s="49"/>
      <c r="BV3265" s="49"/>
      <c r="BW3265" s="50"/>
      <c r="BX3265" s="47"/>
      <c r="BY3265" s="50"/>
      <c r="CB3265" s="49"/>
      <c r="CC3265" s="49"/>
      <c r="CD3265" s="49"/>
      <c r="CE3265" s="50"/>
      <c r="CF3265" s="47"/>
      <c r="CG3265" s="50"/>
      <c r="CJ3265" s="49"/>
      <c r="CK3265" s="49"/>
      <c r="CL3265" s="49"/>
      <c r="CM3265" s="50"/>
      <c r="CN3265" s="47"/>
      <c r="CO3265" s="50"/>
      <c r="CR3265" s="49"/>
      <c r="CS3265" s="49"/>
      <c r="CT3265" s="49"/>
      <c r="CU3265" s="50"/>
      <c r="CV3265" s="47"/>
      <c r="CW3265" s="50"/>
      <c r="CZ3265" s="49"/>
      <c r="DA3265" s="49"/>
      <c r="DB3265" s="49"/>
      <c r="DC3265" s="50"/>
      <c r="DD3265" s="47"/>
      <c r="DE3265" s="50"/>
      <c r="DH3265" s="49"/>
      <c r="DI3265" s="49"/>
      <c r="DJ3265" s="49"/>
      <c r="DK3265" s="50"/>
      <c r="DL3265" s="47"/>
      <c r="DM3265" s="50"/>
      <c r="DP3265" s="49"/>
      <c r="DQ3265" s="49"/>
      <c r="DR3265" s="49"/>
      <c r="DS3265" s="50"/>
      <c r="DT3265" s="47"/>
      <c r="DU3265" s="50"/>
      <c r="DX3265" s="49"/>
      <c r="DY3265" s="49"/>
      <c r="DZ3265" s="49"/>
      <c r="EA3265" s="50"/>
      <c r="EB3265" s="47"/>
      <c r="EC3265" s="50"/>
      <c r="EF3265" s="49"/>
      <c r="EG3265" s="49"/>
      <c r="EH3265" s="49"/>
      <c r="EI3265" s="50"/>
      <c r="EJ3265" s="47"/>
      <c r="EK3265" s="50"/>
      <c r="EN3265" s="49"/>
      <c r="EO3265" s="49"/>
      <c r="EP3265" s="49"/>
      <c r="EQ3265" s="50"/>
      <c r="ER3265" s="47"/>
      <c r="ES3265" s="50"/>
      <c r="EV3265" s="49"/>
      <c r="EW3265" s="49"/>
      <c r="EX3265" s="49"/>
      <c r="EY3265" s="50"/>
      <c r="EZ3265" s="47"/>
      <c r="FA3265" s="50"/>
      <c r="FD3265" s="49"/>
      <c r="FE3265" s="49"/>
      <c r="FF3265" s="49"/>
      <c r="FG3265" s="50"/>
      <c r="FH3265" s="47"/>
      <c r="FI3265" s="50"/>
      <c r="FL3265" s="49"/>
      <c r="FM3265" s="49"/>
      <c r="FN3265" s="49"/>
      <c r="FO3265" s="50"/>
      <c r="FP3265" s="47"/>
      <c r="FQ3265" s="50"/>
      <c r="FT3265" s="49"/>
      <c r="FU3265" s="49"/>
      <c r="FV3265" s="49"/>
      <c r="FW3265" s="50"/>
      <c r="FX3265" s="47"/>
      <c r="FY3265" s="50"/>
      <c r="GB3265" s="49"/>
      <c r="GC3265" s="49"/>
      <c r="GD3265" s="49"/>
      <c r="GE3265" s="50"/>
      <c r="GF3265" s="47"/>
      <c r="GG3265" s="50"/>
      <c r="GJ3265" s="49"/>
      <c r="GK3265" s="49"/>
      <c r="GL3265" s="49"/>
      <c r="GM3265" s="50"/>
      <c r="GN3265" s="47"/>
      <c r="GO3265" s="50"/>
      <c r="GR3265" s="49"/>
      <c r="GS3265" s="49"/>
      <c r="GT3265" s="49"/>
      <c r="GU3265" s="50"/>
      <c r="GV3265" s="47"/>
      <c r="GW3265" s="50"/>
      <c r="GZ3265" s="49"/>
      <c r="HA3265" s="49"/>
      <c r="HB3265" s="49"/>
      <c r="HC3265" s="50"/>
      <c r="HD3265" s="47"/>
      <c r="HE3265" s="50"/>
      <c r="HH3265" s="49"/>
      <c r="HI3265" s="49"/>
      <c r="HJ3265" s="49"/>
      <c r="HK3265" s="50"/>
      <c r="HL3265" s="47"/>
      <c r="HM3265" s="50"/>
      <c r="HP3265" s="49"/>
      <c r="HQ3265" s="49"/>
      <c r="HR3265" s="49"/>
      <c r="HS3265" s="50"/>
      <c r="HT3265" s="47"/>
      <c r="HU3265" s="50"/>
      <c r="HX3265" s="49"/>
      <c r="HY3265" s="49"/>
      <c r="HZ3265" s="49"/>
      <c r="IA3265" s="50"/>
      <c r="IB3265" s="47"/>
      <c r="IC3265" s="50"/>
      <c r="IF3265" s="49"/>
      <c r="IG3265" s="49"/>
      <c r="IH3265" s="49"/>
      <c r="II3265" s="50"/>
      <c r="IJ3265" s="47"/>
      <c r="IK3265" s="50"/>
      <c r="IN3265" s="49"/>
      <c r="IO3265" s="49"/>
      <c r="IP3265" s="49"/>
      <c r="IQ3265" s="50"/>
    </row>
    <row r="3266" spans="1:251" s="48" customFormat="1">
      <c r="A3266" s="43">
        <v>2188</v>
      </c>
      <c r="B3266" s="44">
        <v>100000474551</v>
      </c>
      <c r="C3266" s="43">
        <v>0</v>
      </c>
      <c r="D3266" s="45" t="s">
        <v>109</v>
      </c>
      <c r="E3266" s="45" t="s">
        <v>512</v>
      </c>
      <c r="F3266" s="46">
        <v>44046.1</v>
      </c>
      <c r="G3266" s="46">
        <v>-2006.21</v>
      </c>
      <c r="H3266" s="46">
        <v>42039.89</v>
      </c>
      <c r="I3266" s="47"/>
      <c r="K3266" s="49"/>
      <c r="L3266" s="47"/>
      <c r="M3266" s="50"/>
      <c r="P3266" s="49"/>
      <c r="Q3266" s="49"/>
      <c r="R3266" s="49"/>
      <c r="S3266" s="50"/>
      <c r="T3266" s="47"/>
      <c r="U3266" s="50"/>
      <c r="X3266" s="49"/>
      <c r="Y3266" s="49"/>
      <c r="Z3266" s="49"/>
      <c r="AA3266" s="50"/>
      <c r="AB3266" s="47"/>
      <c r="AC3266" s="50"/>
      <c r="AF3266" s="49"/>
      <c r="AG3266" s="49"/>
      <c r="AH3266" s="49"/>
      <c r="AI3266" s="50"/>
      <c r="AJ3266" s="47"/>
      <c r="AK3266" s="50"/>
      <c r="AN3266" s="49"/>
      <c r="AO3266" s="49"/>
      <c r="AP3266" s="49"/>
      <c r="AQ3266" s="50"/>
      <c r="AR3266" s="47"/>
      <c r="AS3266" s="50"/>
      <c r="AV3266" s="49"/>
      <c r="AW3266" s="49"/>
      <c r="AX3266" s="49"/>
      <c r="AY3266" s="50"/>
      <c r="AZ3266" s="47"/>
      <c r="BA3266" s="50"/>
      <c r="BD3266" s="49"/>
      <c r="BE3266" s="49"/>
      <c r="BF3266" s="49"/>
      <c r="BG3266" s="50"/>
      <c r="BH3266" s="47"/>
      <c r="BI3266" s="50"/>
      <c r="BL3266" s="49"/>
      <c r="BM3266" s="49"/>
      <c r="BN3266" s="49"/>
      <c r="BO3266" s="50"/>
      <c r="BP3266" s="47"/>
      <c r="BQ3266" s="50"/>
      <c r="BT3266" s="49"/>
      <c r="BU3266" s="49"/>
      <c r="BV3266" s="49"/>
      <c r="BW3266" s="50"/>
      <c r="BX3266" s="47"/>
      <c r="BY3266" s="50"/>
      <c r="CB3266" s="49"/>
      <c r="CC3266" s="49"/>
      <c r="CD3266" s="49"/>
      <c r="CE3266" s="50"/>
      <c r="CF3266" s="47"/>
      <c r="CG3266" s="50"/>
      <c r="CJ3266" s="49"/>
      <c r="CK3266" s="49"/>
      <c r="CL3266" s="49"/>
      <c r="CM3266" s="50"/>
      <c r="CN3266" s="47"/>
      <c r="CO3266" s="50"/>
      <c r="CR3266" s="49"/>
      <c r="CS3266" s="49"/>
      <c r="CT3266" s="49"/>
      <c r="CU3266" s="50"/>
      <c r="CV3266" s="47"/>
      <c r="CW3266" s="50"/>
      <c r="CZ3266" s="49"/>
      <c r="DA3266" s="49"/>
      <c r="DB3266" s="49"/>
      <c r="DC3266" s="50"/>
      <c r="DD3266" s="47"/>
      <c r="DE3266" s="50"/>
      <c r="DH3266" s="49"/>
      <c r="DI3266" s="49"/>
      <c r="DJ3266" s="49"/>
      <c r="DK3266" s="50"/>
      <c r="DL3266" s="47"/>
      <c r="DM3266" s="50"/>
      <c r="DP3266" s="49"/>
      <c r="DQ3266" s="49"/>
      <c r="DR3266" s="49"/>
      <c r="DS3266" s="50"/>
      <c r="DT3266" s="47"/>
      <c r="DU3266" s="50"/>
      <c r="DX3266" s="49"/>
      <c r="DY3266" s="49"/>
      <c r="DZ3266" s="49"/>
      <c r="EA3266" s="50"/>
      <c r="EB3266" s="47"/>
      <c r="EC3266" s="50"/>
      <c r="EF3266" s="49"/>
      <c r="EG3266" s="49"/>
      <c r="EH3266" s="49"/>
      <c r="EI3266" s="50"/>
      <c r="EJ3266" s="47"/>
      <c r="EK3266" s="50"/>
      <c r="EN3266" s="49"/>
      <c r="EO3266" s="49"/>
      <c r="EP3266" s="49"/>
      <c r="EQ3266" s="50"/>
      <c r="ER3266" s="47"/>
      <c r="ES3266" s="50"/>
      <c r="EV3266" s="49"/>
      <c r="EW3266" s="49"/>
      <c r="EX3266" s="49"/>
      <c r="EY3266" s="50"/>
      <c r="EZ3266" s="47"/>
      <c r="FA3266" s="50"/>
      <c r="FD3266" s="49"/>
      <c r="FE3266" s="49"/>
      <c r="FF3266" s="49"/>
      <c r="FG3266" s="50"/>
      <c r="FH3266" s="47"/>
      <c r="FI3266" s="50"/>
      <c r="FL3266" s="49"/>
      <c r="FM3266" s="49"/>
      <c r="FN3266" s="49"/>
      <c r="FO3266" s="50"/>
      <c r="FP3266" s="47"/>
      <c r="FQ3266" s="50"/>
      <c r="FT3266" s="49"/>
      <c r="FU3266" s="49"/>
      <c r="FV3266" s="49"/>
      <c r="FW3266" s="50"/>
      <c r="FX3266" s="47"/>
      <c r="FY3266" s="50"/>
      <c r="GB3266" s="49"/>
      <c r="GC3266" s="49"/>
      <c r="GD3266" s="49"/>
      <c r="GE3266" s="50"/>
      <c r="GF3266" s="47"/>
      <c r="GG3266" s="50"/>
      <c r="GJ3266" s="49"/>
      <c r="GK3266" s="49"/>
      <c r="GL3266" s="49"/>
      <c r="GM3266" s="50"/>
      <c r="GN3266" s="47"/>
      <c r="GO3266" s="50"/>
      <c r="GR3266" s="49"/>
      <c r="GS3266" s="49"/>
      <c r="GT3266" s="49"/>
      <c r="GU3266" s="50"/>
      <c r="GV3266" s="47"/>
      <c r="GW3266" s="50"/>
      <c r="GZ3266" s="49"/>
      <c r="HA3266" s="49"/>
      <c r="HB3266" s="49"/>
      <c r="HC3266" s="50"/>
      <c r="HD3266" s="47"/>
      <c r="HE3266" s="50"/>
      <c r="HH3266" s="49"/>
      <c r="HI3266" s="49"/>
      <c r="HJ3266" s="49"/>
      <c r="HK3266" s="50"/>
      <c r="HL3266" s="47"/>
      <c r="HM3266" s="50"/>
      <c r="HP3266" s="49"/>
      <c r="HQ3266" s="49"/>
      <c r="HR3266" s="49"/>
      <c r="HS3266" s="50"/>
      <c r="HT3266" s="47"/>
      <c r="HU3266" s="50"/>
      <c r="HX3266" s="49"/>
      <c r="HY3266" s="49"/>
      <c r="HZ3266" s="49"/>
      <c r="IA3266" s="50"/>
      <c r="IB3266" s="47"/>
      <c r="IC3266" s="50"/>
      <c r="IF3266" s="49"/>
      <c r="IG3266" s="49"/>
      <c r="IH3266" s="49"/>
      <c r="II3266" s="50"/>
      <c r="IJ3266" s="47"/>
      <c r="IK3266" s="50"/>
      <c r="IN3266" s="49"/>
      <c r="IO3266" s="49"/>
      <c r="IP3266" s="49"/>
      <c r="IQ3266" s="50"/>
    </row>
    <row r="3267" spans="1:251" s="48" customFormat="1">
      <c r="A3267" s="43">
        <v>2189</v>
      </c>
      <c r="B3267" s="44">
        <v>100000474552</v>
      </c>
      <c r="C3267" s="43">
        <v>0</v>
      </c>
      <c r="D3267" s="45" t="s">
        <v>109</v>
      </c>
      <c r="E3267" s="45" t="s">
        <v>512</v>
      </c>
      <c r="F3267" s="46">
        <v>44046.1</v>
      </c>
      <c r="G3267" s="46">
        <v>-2006.21</v>
      </c>
      <c r="H3267" s="46">
        <v>42039.89</v>
      </c>
      <c r="I3267" s="47"/>
      <c r="K3267" s="49"/>
      <c r="L3267" s="47"/>
      <c r="M3267" s="50"/>
      <c r="P3267" s="49"/>
      <c r="Q3267" s="49"/>
      <c r="R3267" s="49"/>
      <c r="S3267" s="50"/>
      <c r="T3267" s="47"/>
      <c r="U3267" s="50"/>
      <c r="X3267" s="49"/>
      <c r="Y3267" s="49"/>
      <c r="Z3267" s="49"/>
      <c r="AA3267" s="50"/>
      <c r="AB3267" s="47"/>
      <c r="AC3267" s="50"/>
      <c r="AF3267" s="49"/>
      <c r="AG3267" s="49"/>
      <c r="AH3267" s="49"/>
      <c r="AI3267" s="50"/>
      <c r="AJ3267" s="47"/>
      <c r="AK3267" s="50"/>
      <c r="AN3267" s="49"/>
      <c r="AO3267" s="49"/>
      <c r="AP3267" s="49"/>
      <c r="AQ3267" s="50"/>
      <c r="AR3267" s="47"/>
      <c r="AS3267" s="50"/>
      <c r="AV3267" s="49"/>
      <c r="AW3267" s="49"/>
      <c r="AX3267" s="49"/>
      <c r="AY3267" s="50"/>
      <c r="AZ3267" s="47"/>
      <c r="BA3267" s="50"/>
      <c r="BD3267" s="49"/>
      <c r="BE3267" s="49"/>
      <c r="BF3267" s="49"/>
      <c r="BG3267" s="50"/>
      <c r="BH3267" s="47"/>
      <c r="BI3267" s="50"/>
      <c r="BL3267" s="49"/>
      <c r="BM3267" s="49"/>
      <c r="BN3267" s="49"/>
      <c r="BO3267" s="50"/>
      <c r="BP3267" s="47"/>
      <c r="BQ3267" s="50"/>
      <c r="BT3267" s="49"/>
      <c r="BU3267" s="49"/>
      <c r="BV3267" s="49"/>
      <c r="BW3267" s="50"/>
      <c r="BX3267" s="47"/>
      <c r="BY3267" s="50"/>
      <c r="CB3267" s="49"/>
      <c r="CC3267" s="49"/>
      <c r="CD3267" s="49"/>
      <c r="CE3267" s="50"/>
      <c r="CF3267" s="47"/>
      <c r="CG3267" s="50"/>
      <c r="CJ3267" s="49"/>
      <c r="CK3267" s="49"/>
      <c r="CL3267" s="49"/>
      <c r="CM3267" s="50"/>
      <c r="CN3267" s="47"/>
      <c r="CO3267" s="50"/>
      <c r="CR3267" s="49"/>
      <c r="CS3267" s="49"/>
      <c r="CT3267" s="49"/>
      <c r="CU3267" s="50"/>
      <c r="CV3267" s="47"/>
      <c r="CW3267" s="50"/>
      <c r="CZ3267" s="49"/>
      <c r="DA3267" s="49"/>
      <c r="DB3267" s="49"/>
      <c r="DC3267" s="50"/>
      <c r="DD3267" s="47"/>
      <c r="DE3267" s="50"/>
      <c r="DH3267" s="49"/>
      <c r="DI3267" s="49"/>
      <c r="DJ3267" s="49"/>
      <c r="DK3267" s="50"/>
      <c r="DL3267" s="47"/>
      <c r="DM3267" s="50"/>
      <c r="DP3267" s="49"/>
      <c r="DQ3267" s="49"/>
      <c r="DR3267" s="49"/>
      <c r="DS3267" s="50"/>
      <c r="DT3267" s="47"/>
      <c r="DU3267" s="50"/>
      <c r="DX3267" s="49"/>
      <c r="DY3267" s="49"/>
      <c r="DZ3267" s="49"/>
      <c r="EA3267" s="50"/>
      <c r="EB3267" s="47"/>
      <c r="EC3267" s="50"/>
      <c r="EF3267" s="49"/>
      <c r="EG3267" s="49"/>
      <c r="EH3267" s="49"/>
      <c r="EI3267" s="50"/>
      <c r="EJ3267" s="47"/>
      <c r="EK3267" s="50"/>
      <c r="EN3267" s="49"/>
      <c r="EO3267" s="49"/>
      <c r="EP3267" s="49"/>
      <c r="EQ3267" s="50"/>
      <c r="ER3267" s="47"/>
      <c r="ES3267" s="50"/>
      <c r="EV3267" s="49"/>
      <c r="EW3267" s="49"/>
      <c r="EX3267" s="49"/>
      <c r="EY3267" s="50"/>
      <c r="EZ3267" s="47"/>
      <c r="FA3267" s="50"/>
      <c r="FD3267" s="49"/>
      <c r="FE3267" s="49"/>
      <c r="FF3267" s="49"/>
      <c r="FG3267" s="50"/>
      <c r="FH3267" s="47"/>
      <c r="FI3267" s="50"/>
      <c r="FL3267" s="49"/>
      <c r="FM3267" s="49"/>
      <c r="FN3267" s="49"/>
      <c r="FO3267" s="50"/>
      <c r="FP3267" s="47"/>
      <c r="FQ3267" s="50"/>
      <c r="FT3267" s="49"/>
      <c r="FU3267" s="49"/>
      <c r="FV3267" s="49"/>
      <c r="FW3267" s="50"/>
      <c r="FX3267" s="47"/>
      <c r="FY3267" s="50"/>
      <c r="GB3267" s="49"/>
      <c r="GC3267" s="49"/>
      <c r="GD3267" s="49"/>
      <c r="GE3267" s="50"/>
      <c r="GF3267" s="47"/>
      <c r="GG3267" s="50"/>
      <c r="GJ3267" s="49"/>
      <c r="GK3267" s="49"/>
      <c r="GL3267" s="49"/>
      <c r="GM3267" s="50"/>
      <c r="GN3267" s="47"/>
      <c r="GO3267" s="50"/>
      <c r="GR3267" s="49"/>
      <c r="GS3267" s="49"/>
      <c r="GT3267" s="49"/>
      <c r="GU3267" s="50"/>
      <c r="GV3267" s="47"/>
      <c r="GW3267" s="50"/>
      <c r="GZ3267" s="49"/>
      <c r="HA3267" s="49"/>
      <c r="HB3267" s="49"/>
      <c r="HC3267" s="50"/>
      <c r="HD3267" s="47"/>
      <c r="HE3267" s="50"/>
      <c r="HH3267" s="49"/>
      <c r="HI3267" s="49"/>
      <c r="HJ3267" s="49"/>
      <c r="HK3267" s="50"/>
      <c r="HL3267" s="47"/>
      <c r="HM3267" s="50"/>
      <c r="HP3267" s="49"/>
      <c r="HQ3267" s="49"/>
      <c r="HR3267" s="49"/>
      <c r="HS3267" s="50"/>
      <c r="HT3267" s="47"/>
      <c r="HU3267" s="50"/>
      <c r="HX3267" s="49"/>
      <c r="HY3267" s="49"/>
      <c r="HZ3267" s="49"/>
      <c r="IA3267" s="50"/>
      <c r="IB3267" s="47"/>
      <c r="IC3267" s="50"/>
      <c r="IF3267" s="49"/>
      <c r="IG3267" s="49"/>
      <c r="IH3267" s="49"/>
      <c r="II3267" s="50"/>
      <c r="IJ3267" s="47"/>
      <c r="IK3267" s="50"/>
      <c r="IN3267" s="49"/>
      <c r="IO3267" s="49"/>
      <c r="IP3267" s="49"/>
      <c r="IQ3267" s="50"/>
    </row>
    <row r="3268" spans="1:251" s="48" customFormat="1">
      <c r="A3268" s="43">
        <v>2190</v>
      </c>
      <c r="B3268" s="44">
        <v>100000474553</v>
      </c>
      <c r="C3268" s="43">
        <v>0</v>
      </c>
      <c r="D3268" s="45" t="s">
        <v>109</v>
      </c>
      <c r="E3268" s="45" t="s">
        <v>512</v>
      </c>
      <c r="F3268" s="46">
        <v>44046.1</v>
      </c>
      <c r="G3268" s="46">
        <v>-2006.21</v>
      </c>
      <c r="H3268" s="46">
        <v>42039.89</v>
      </c>
      <c r="I3268" s="47"/>
      <c r="K3268" s="49"/>
      <c r="L3268" s="47"/>
      <c r="M3268" s="50"/>
      <c r="P3268" s="49"/>
      <c r="Q3268" s="49"/>
      <c r="R3268" s="49"/>
      <c r="S3268" s="50"/>
      <c r="T3268" s="47"/>
      <c r="U3268" s="50"/>
      <c r="X3268" s="49"/>
      <c r="Y3268" s="49"/>
      <c r="Z3268" s="49"/>
      <c r="AA3268" s="50"/>
      <c r="AB3268" s="47"/>
      <c r="AC3268" s="50"/>
      <c r="AF3268" s="49"/>
      <c r="AG3268" s="49"/>
      <c r="AH3268" s="49"/>
      <c r="AI3268" s="50"/>
      <c r="AJ3268" s="47"/>
      <c r="AK3268" s="50"/>
      <c r="AN3268" s="49"/>
      <c r="AO3268" s="49"/>
      <c r="AP3268" s="49"/>
      <c r="AQ3268" s="50"/>
      <c r="AR3268" s="47"/>
      <c r="AS3268" s="50"/>
      <c r="AV3268" s="49"/>
      <c r="AW3268" s="49"/>
      <c r="AX3268" s="49"/>
      <c r="AY3268" s="50"/>
      <c r="AZ3268" s="47"/>
      <c r="BA3268" s="50"/>
      <c r="BD3268" s="49"/>
      <c r="BE3268" s="49"/>
      <c r="BF3268" s="49"/>
      <c r="BG3268" s="50"/>
      <c r="BH3268" s="47"/>
      <c r="BI3268" s="50"/>
      <c r="BL3268" s="49"/>
      <c r="BM3268" s="49"/>
      <c r="BN3268" s="49"/>
      <c r="BO3268" s="50"/>
      <c r="BP3268" s="47"/>
      <c r="BQ3268" s="50"/>
      <c r="BT3268" s="49"/>
      <c r="BU3268" s="49"/>
      <c r="BV3268" s="49"/>
      <c r="BW3268" s="50"/>
      <c r="BX3268" s="47"/>
      <c r="BY3268" s="50"/>
      <c r="CB3268" s="49"/>
      <c r="CC3268" s="49"/>
      <c r="CD3268" s="49"/>
      <c r="CE3268" s="50"/>
      <c r="CF3268" s="47"/>
      <c r="CG3268" s="50"/>
      <c r="CJ3268" s="49"/>
      <c r="CK3268" s="49"/>
      <c r="CL3268" s="49"/>
      <c r="CM3268" s="50"/>
      <c r="CN3268" s="47"/>
      <c r="CO3268" s="50"/>
      <c r="CR3268" s="49"/>
      <c r="CS3268" s="49"/>
      <c r="CT3268" s="49"/>
      <c r="CU3268" s="50"/>
      <c r="CV3268" s="47"/>
      <c r="CW3268" s="50"/>
      <c r="CZ3268" s="49"/>
      <c r="DA3268" s="49"/>
      <c r="DB3268" s="49"/>
      <c r="DC3268" s="50"/>
      <c r="DD3268" s="47"/>
      <c r="DE3268" s="50"/>
      <c r="DH3268" s="49"/>
      <c r="DI3268" s="49"/>
      <c r="DJ3268" s="49"/>
      <c r="DK3268" s="50"/>
      <c r="DL3268" s="47"/>
      <c r="DM3268" s="50"/>
      <c r="DP3268" s="49"/>
      <c r="DQ3268" s="49"/>
      <c r="DR3268" s="49"/>
      <c r="DS3268" s="50"/>
      <c r="DT3268" s="47"/>
      <c r="DU3268" s="50"/>
      <c r="DX3268" s="49"/>
      <c r="DY3268" s="49"/>
      <c r="DZ3268" s="49"/>
      <c r="EA3268" s="50"/>
      <c r="EB3268" s="47"/>
      <c r="EC3268" s="50"/>
      <c r="EF3268" s="49"/>
      <c r="EG3268" s="49"/>
      <c r="EH3268" s="49"/>
      <c r="EI3268" s="50"/>
      <c r="EJ3268" s="47"/>
      <c r="EK3268" s="50"/>
      <c r="EN3268" s="49"/>
      <c r="EO3268" s="49"/>
      <c r="EP3268" s="49"/>
      <c r="EQ3268" s="50"/>
      <c r="ER3268" s="47"/>
      <c r="ES3268" s="50"/>
      <c r="EV3268" s="49"/>
      <c r="EW3268" s="49"/>
      <c r="EX3268" s="49"/>
      <c r="EY3268" s="50"/>
      <c r="EZ3268" s="47"/>
      <c r="FA3268" s="50"/>
      <c r="FD3268" s="49"/>
      <c r="FE3268" s="49"/>
      <c r="FF3268" s="49"/>
      <c r="FG3268" s="50"/>
      <c r="FH3268" s="47"/>
      <c r="FI3268" s="50"/>
      <c r="FL3268" s="49"/>
      <c r="FM3268" s="49"/>
      <c r="FN3268" s="49"/>
      <c r="FO3268" s="50"/>
      <c r="FP3268" s="47"/>
      <c r="FQ3268" s="50"/>
      <c r="FT3268" s="49"/>
      <c r="FU3268" s="49"/>
      <c r="FV3268" s="49"/>
      <c r="FW3268" s="50"/>
      <c r="FX3268" s="47"/>
      <c r="FY3268" s="50"/>
      <c r="GB3268" s="49"/>
      <c r="GC3268" s="49"/>
      <c r="GD3268" s="49"/>
      <c r="GE3268" s="50"/>
      <c r="GF3268" s="47"/>
      <c r="GG3268" s="50"/>
      <c r="GJ3268" s="49"/>
      <c r="GK3268" s="49"/>
      <c r="GL3268" s="49"/>
      <c r="GM3268" s="50"/>
      <c r="GN3268" s="47"/>
      <c r="GO3268" s="50"/>
      <c r="GR3268" s="49"/>
      <c r="GS3268" s="49"/>
      <c r="GT3268" s="49"/>
      <c r="GU3268" s="50"/>
      <c r="GV3268" s="47"/>
      <c r="GW3268" s="50"/>
      <c r="GZ3268" s="49"/>
      <c r="HA3268" s="49"/>
      <c r="HB3268" s="49"/>
      <c r="HC3268" s="50"/>
      <c r="HD3268" s="47"/>
      <c r="HE3268" s="50"/>
      <c r="HH3268" s="49"/>
      <c r="HI3268" s="49"/>
      <c r="HJ3268" s="49"/>
      <c r="HK3268" s="50"/>
      <c r="HL3268" s="47"/>
      <c r="HM3268" s="50"/>
      <c r="HP3268" s="49"/>
      <c r="HQ3268" s="49"/>
      <c r="HR3268" s="49"/>
      <c r="HS3268" s="50"/>
      <c r="HT3268" s="47"/>
      <c r="HU3268" s="50"/>
      <c r="HX3268" s="49"/>
      <c r="HY3268" s="49"/>
      <c r="HZ3268" s="49"/>
      <c r="IA3268" s="50"/>
      <c r="IB3268" s="47"/>
      <c r="IC3268" s="50"/>
      <c r="IF3268" s="49"/>
      <c r="IG3268" s="49"/>
      <c r="IH3268" s="49"/>
      <c r="II3268" s="50"/>
      <c r="IJ3268" s="47"/>
      <c r="IK3268" s="50"/>
      <c r="IN3268" s="49"/>
      <c r="IO3268" s="49"/>
      <c r="IP3268" s="49"/>
      <c r="IQ3268" s="50"/>
    </row>
    <row r="3269" spans="1:251" s="48" customFormat="1">
      <c r="A3269" s="43">
        <v>2191</v>
      </c>
      <c r="B3269" s="44">
        <v>100000474554</v>
      </c>
      <c r="C3269" s="43">
        <v>0</v>
      </c>
      <c r="D3269" s="45" t="s">
        <v>109</v>
      </c>
      <c r="E3269" s="45" t="s">
        <v>512</v>
      </c>
      <c r="F3269" s="46">
        <v>44046.1</v>
      </c>
      <c r="G3269" s="46">
        <v>-2006.21</v>
      </c>
      <c r="H3269" s="46">
        <v>42039.89</v>
      </c>
      <c r="I3269" s="47"/>
      <c r="K3269" s="49"/>
      <c r="L3269" s="47"/>
      <c r="M3269" s="50"/>
      <c r="P3269" s="49"/>
      <c r="Q3269" s="49"/>
      <c r="R3269" s="49"/>
      <c r="S3269" s="50"/>
      <c r="T3269" s="47"/>
      <c r="U3269" s="50"/>
      <c r="X3269" s="49"/>
      <c r="Y3269" s="49"/>
      <c r="Z3269" s="49"/>
      <c r="AA3269" s="50"/>
      <c r="AB3269" s="47"/>
      <c r="AC3269" s="50"/>
      <c r="AF3269" s="49"/>
      <c r="AG3269" s="49"/>
      <c r="AH3269" s="49"/>
      <c r="AI3269" s="50"/>
      <c r="AJ3269" s="47"/>
      <c r="AK3269" s="50"/>
      <c r="AN3269" s="49"/>
      <c r="AO3269" s="49"/>
      <c r="AP3269" s="49"/>
      <c r="AQ3269" s="50"/>
      <c r="AR3269" s="47"/>
      <c r="AS3269" s="50"/>
      <c r="AV3269" s="49"/>
      <c r="AW3269" s="49"/>
      <c r="AX3269" s="49"/>
      <c r="AY3269" s="50"/>
      <c r="AZ3269" s="47"/>
      <c r="BA3269" s="50"/>
      <c r="BD3269" s="49"/>
      <c r="BE3269" s="49"/>
      <c r="BF3269" s="49"/>
      <c r="BG3269" s="50"/>
      <c r="BH3269" s="47"/>
      <c r="BI3269" s="50"/>
      <c r="BL3269" s="49"/>
      <c r="BM3269" s="49"/>
      <c r="BN3269" s="49"/>
      <c r="BO3269" s="50"/>
      <c r="BP3269" s="47"/>
      <c r="BQ3269" s="50"/>
      <c r="BT3269" s="49"/>
      <c r="BU3269" s="49"/>
      <c r="BV3269" s="49"/>
      <c r="BW3269" s="50"/>
      <c r="BX3269" s="47"/>
      <c r="BY3269" s="50"/>
      <c r="CB3269" s="49"/>
      <c r="CC3269" s="49"/>
      <c r="CD3269" s="49"/>
      <c r="CE3269" s="50"/>
      <c r="CF3269" s="47"/>
      <c r="CG3269" s="50"/>
      <c r="CJ3269" s="49"/>
      <c r="CK3269" s="49"/>
      <c r="CL3269" s="49"/>
      <c r="CM3269" s="50"/>
      <c r="CN3269" s="47"/>
      <c r="CO3269" s="50"/>
      <c r="CR3269" s="49"/>
      <c r="CS3269" s="49"/>
      <c r="CT3269" s="49"/>
      <c r="CU3269" s="50"/>
      <c r="CV3269" s="47"/>
      <c r="CW3269" s="50"/>
      <c r="CZ3269" s="49"/>
      <c r="DA3269" s="49"/>
      <c r="DB3269" s="49"/>
      <c r="DC3269" s="50"/>
      <c r="DD3269" s="47"/>
      <c r="DE3269" s="50"/>
      <c r="DH3269" s="49"/>
      <c r="DI3269" s="49"/>
      <c r="DJ3269" s="49"/>
      <c r="DK3269" s="50"/>
      <c r="DL3269" s="47"/>
      <c r="DM3269" s="50"/>
      <c r="DP3269" s="49"/>
      <c r="DQ3269" s="49"/>
      <c r="DR3269" s="49"/>
      <c r="DS3269" s="50"/>
      <c r="DT3269" s="47"/>
      <c r="DU3269" s="50"/>
      <c r="DX3269" s="49"/>
      <c r="DY3269" s="49"/>
      <c r="DZ3269" s="49"/>
      <c r="EA3269" s="50"/>
      <c r="EB3269" s="47"/>
      <c r="EC3269" s="50"/>
      <c r="EF3269" s="49"/>
      <c r="EG3269" s="49"/>
      <c r="EH3269" s="49"/>
      <c r="EI3269" s="50"/>
      <c r="EJ3269" s="47"/>
      <c r="EK3269" s="50"/>
      <c r="EN3269" s="49"/>
      <c r="EO3269" s="49"/>
      <c r="EP3269" s="49"/>
      <c r="EQ3269" s="50"/>
      <c r="ER3269" s="47"/>
      <c r="ES3269" s="50"/>
      <c r="EV3269" s="49"/>
      <c r="EW3269" s="49"/>
      <c r="EX3269" s="49"/>
      <c r="EY3269" s="50"/>
      <c r="EZ3269" s="47"/>
      <c r="FA3269" s="50"/>
      <c r="FD3269" s="49"/>
      <c r="FE3269" s="49"/>
      <c r="FF3269" s="49"/>
      <c r="FG3269" s="50"/>
      <c r="FH3269" s="47"/>
      <c r="FI3269" s="50"/>
      <c r="FL3269" s="49"/>
      <c r="FM3269" s="49"/>
      <c r="FN3269" s="49"/>
      <c r="FO3269" s="50"/>
      <c r="FP3269" s="47"/>
      <c r="FQ3269" s="50"/>
      <c r="FT3269" s="49"/>
      <c r="FU3269" s="49"/>
      <c r="FV3269" s="49"/>
      <c r="FW3269" s="50"/>
      <c r="FX3269" s="47"/>
      <c r="FY3269" s="50"/>
      <c r="GB3269" s="49"/>
      <c r="GC3269" s="49"/>
      <c r="GD3269" s="49"/>
      <c r="GE3269" s="50"/>
      <c r="GF3269" s="47"/>
      <c r="GG3269" s="50"/>
      <c r="GJ3269" s="49"/>
      <c r="GK3269" s="49"/>
      <c r="GL3269" s="49"/>
      <c r="GM3269" s="50"/>
      <c r="GN3269" s="47"/>
      <c r="GO3269" s="50"/>
      <c r="GR3269" s="49"/>
      <c r="GS3269" s="49"/>
      <c r="GT3269" s="49"/>
      <c r="GU3269" s="50"/>
      <c r="GV3269" s="47"/>
      <c r="GW3269" s="50"/>
      <c r="GZ3269" s="49"/>
      <c r="HA3269" s="49"/>
      <c r="HB3269" s="49"/>
      <c r="HC3269" s="50"/>
      <c r="HD3269" s="47"/>
      <c r="HE3269" s="50"/>
      <c r="HH3269" s="49"/>
      <c r="HI3269" s="49"/>
      <c r="HJ3269" s="49"/>
      <c r="HK3269" s="50"/>
      <c r="HL3269" s="47"/>
      <c r="HM3269" s="50"/>
      <c r="HP3269" s="49"/>
      <c r="HQ3269" s="49"/>
      <c r="HR3269" s="49"/>
      <c r="HS3269" s="50"/>
      <c r="HT3269" s="47"/>
      <c r="HU3269" s="50"/>
      <c r="HX3269" s="49"/>
      <c r="HY3269" s="49"/>
      <c r="HZ3269" s="49"/>
      <c r="IA3269" s="50"/>
      <c r="IB3269" s="47"/>
      <c r="IC3269" s="50"/>
      <c r="IF3269" s="49"/>
      <c r="IG3269" s="49"/>
      <c r="IH3269" s="49"/>
      <c r="II3269" s="50"/>
      <c r="IJ3269" s="47"/>
      <c r="IK3269" s="50"/>
      <c r="IN3269" s="49"/>
      <c r="IO3269" s="49"/>
      <c r="IP3269" s="49"/>
      <c r="IQ3269" s="50"/>
    </row>
    <row r="3270" spans="1:251" s="48" customFormat="1">
      <c r="A3270" s="43">
        <v>2192</v>
      </c>
      <c r="B3270" s="44">
        <v>100000474555</v>
      </c>
      <c r="C3270" s="43">
        <v>0</v>
      </c>
      <c r="D3270" s="45" t="s">
        <v>109</v>
      </c>
      <c r="E3270" s="45" t="s">
        <v>512</v>
      </c>
      <c r="F3270" s="46">
        <v>44046.1</v>
      </c>
      <c r="G3270" s="46">
        <v>-2006.21</v>
      </c>
      <c r="H3270" s="46">
        <v>42039.89</v>
      </c>
      <c r="I3270" s="47"/>
      <c r="K3270" s="49"/>
      <c r="L3270" s="47"/>
      <c r="M3270" s="50"/>
      <c r="P3270" s="49"/>
      <c r="Q3270" s="49"/>
      <c r="R3270" s="49"/>
      <c r="S3270" s="50"/>
      <c r="T3270" s="47"/>
      <c r="U3270" s="50"/>
      <c r="X3270" s="49"/>
      <c r="Y3270" s="49"/>
      <c r="Z3270" s="49"/>
      <c r="AA3270" s="50"/>
      <c r="AB3270" s="47"/>
      <c r="AC3270" s="50"/>
      <c r="AF3270" s="49"/>
      <c r="AG3270" s="49"/>
      <c r="AH3270" s="49"/>
      <c r="AI3270" s="50"/>
      <c r="AJ3270" s="47"/>
      <c r="AK3270" s="50"/>
      <c r="AN3270" s="49"/>
      <c r="AO3270" s="49"/>
      <c r="AP3270" s="49"/>
      <c r="AQ3270" s="50"/>
      <c r="AR3270" s="47"/>
      <c r="AS3270" s="50"/>
      <c r="AV3270" s="49"/>
      <c r="AW3270" s="49"/>
      <c r="AX3270" s="49"/>
      <c r="AY3270" s="50"/>
      <c r="AZ3270" s="47"/>
      <c r="BA3270" s="50"/>
      <c r="BD3270" s="49"/>
      <c r="BE3270" s="49"/>
      <c r="BF3270" s="49"/>
      <c r="BG3270" s="50"/>
      <c r="BH3270" s="47"/>
      <c r="BI3270" s="50"/>
      <c r="BL3270" s="49"/>
      <c r="BM3270" s="49"/>
      <c r="BN3270" s="49"/>
      <c r="BO3270" s="50"/>
      <c r="BP3270" s="47"/>
      <c r="BQ3270" s="50"/>
      <c r="BT3270" s="49"/>
      <c r="BU3270" s="49"/>
      <c r="BV3270" s="49"/>
      <c r="BW3270" s="50"/>
      <c r="BX3270" s="47"/>
      <c r="BY3270" s="50"/>
      <c r="CB3270" s="49"/>
      <c r="CC3270" s="49"/>
      <c r="CD3270" s="49"/>
      <c r="CE3270" s="50"/>
      <c r="CF3270" s="47"/>
      <c r="CG3270" s="50"/>
      <c r="CJ3270" s="49"/>
      <c r="CK3270" s="49"/>
      <c r="CL3270" s="49"/>
      <c r="CM3270" s="50"/>
      <c r="CN3270" s="47"/>
      <c r="CO3270" s="50"/>
      <c r="CR3270" s="49"/>
      <c r="CS3270" s="49"/>
      <c r="CT3270" s="49"/>
      <c r="CU3270" s="50"/>
      <c r="CV3270" s="47"/>
      <c r="CW3270" s="50"/>
      <c r="CZ3270" s="49"/>
      <c r="DA3270" s="49"/>
      <c r="DB3270" s="49"/>
      <c r="DC3270" s="50"/>
      <c r="DD3270" s="47"/>
      <c r="DE3270" s="50"/>
      <c r="DH3270" s="49"/>
      <c r="DI3270" s="49"/>
      <c r="DJ3270" s="49"/>
      <c r="DK3270" s="50"/>
      <c r="DL3270" s="47"/>
      <c r="DM3270" s="50"/>
      <c r="DP3270" s="49"/>
      <c r="DQ3270" s="49"/>
      <c r="DR3270" s="49"/>
      <c r="DS3270" s="50"/>
      <c r="DT3270" s="47"/>
      <c r="DU3270" s="50"/>
      <c r="DX3270" s="49"/>
      <c r="DY3270" s="49"/>
      <c r="DZ3270" s="49"/>
      <c r="EA3270" s="50"/>
      <c r="EB3270" s="47"/>
      <c r="EC3270" s="50"/>
      <c r="EF3270" s="49"/>
      <c r="EG3270" s="49"/>
      <c r="EH3270" s="49"/>
      <c r="EI3270" s="50"/>
      <c r="EJ3270" s="47"/>
      <c r="EK3270" s="50"/>
      <c r="EN3270" s="49"/>
      <c r="EO3270" s="49"/>
      <c r="EP3270" s="49"/>
      <c r="EQ3270" s="50"/>
      <c r="ER3270" s="47"/>
      <c r="ES3270" s="50"/>
      <c r="EV3270" s="49"/>
      <c r="EW3270" s="49"/>
      <c r="EX3270" s="49"/>
      <c r="EY3270" s="50"/>
      <c r="EZ3270" s="47"/>
      <c r="FA3270" s="50"/>
      <c r="FD3270" s="49"/>
      <c r="FE3270" s="49"/>
      <c r="FF3270" s="49"/>
      <c r="FG3270" s="50"/>
      <c r="FH3270" s="47"/>
      <c r="FI3270" s="50"/>
      <c r="FL3270" s="49"/>
      <c r="FM3270" s="49"/>
      <c r="FN3270" s="49"/>
      <c r="FO3270" s="50"/>
      <c r="FP3270" s="47"/>
      <c r="FQ3270" s="50"/>
      <c r="FT3270" s="49"/>
      <c r="FU3270" s="49"/>
      <c r="FV3270" s="49"/>
      <c r="FW3270" s="50"/>
      <c r="FX3270" s="47"/>
      <c r="FY3270" s="50"/>
      <c r="GB3270" s="49"/>
      <c r="GC3270" s="49"/>
      <c r="GD3270" s="49"/>
      <c r="GE3270" s="50"/>
      <c r="GF3270" s="47"/>
      <c r="GG3270" s="50"/>
      <c r="GJ3270" s="49"/>
      <c r="GK3270" s="49"/>
      <c r="GL3270" s="49"/>
      <c r="GM3270" s="50"/>
      <c r="GN3270" s="47"/>
      <c r="GO3270" s="50"/>
      <c r="GR3270" s="49"/>
      <c r="GS3270" s="49"/>
      <c r="GT3270" s="49"/>
      <c r="GU3270" s="50"/>
      <c r="GV3270" s="47"/>
      <c r="GW3270" s="50"/>
      <c r="GZ3270" s="49"/>
      <c r="HA3270" s="49"/>
      <c r="HB3270" s="49"/>
      <c r="HC3270" s="50"/>
      <c r="HD3270" s="47"/>
      <c r="HE3270" s="50"/>
      <c r="HH3270" s="49"/>
      <c r="HI3270" s="49"/>
      <c r="HJ3270" s="49"/>
      <c r="HK3270" s="50"/>
      <c r="HL3270" s="47"/>
      <c r="HM3270" s="50"/>
      <c r="HP3270" s="49"/>
      <c r="HQ3270" s="49"/>
      <c r="HR3270" s="49"/>
      <c r="HS3270" s="50"/>
      <c r="HT3270" s="47"/>
      <c r="HU3270" s="50"/>
      <c r="HX3270" s="49"/>
      <c r="HY3270" s="49"/>
      <c r="HZ3270" s="49"/>
      <c r="IA3270" s="50"/>
      <c r="IB3270" s="47"/>
      <c r="IC3270" s="50"/>
      <c r="IF3270" s="49"/>
      <c r="IG3270" s="49"/>
      <c r="IH3270" s="49"/>
      <c r="II3270" s="50"/>
      <c r="IJ3270" s="47"/>
      <c r="IK3270" s="50"/>
      <c r="IN3270" s="49"/>
      <c r="IO3270" s="49"/>
      <c r="IP3270" s="49"/>
      <c r="IQ3270" s="50"/>
    </row>
    <row r="3271" spans="1:251" s="48" customFormat="1">
      <c r="A3271" s="43">
        <v>2193</v>
      </c>
      <c r="B3271" s="44">
        <v>100000474556</v>
      </c>
      <c r="C3271" s="43">
        <v>0</v>
      </c>
      <c r="D3271" s="45" t="s">
        <v>109</v>
      </c>
      <c r="E3271" s="45" t="s">
        <v>512</v>
      </c>
      <c r="F3271" s="46">
        <v>44046.1</v>
      </c>
      <c r="G3271" s="46">
        <v>-2006.21</v>
      </c>
      <c r="H3271" s="46">
        <v>42039.89</v>
      </c>
      <c r="I3271" s="47"/>
      <c r="K3271" s="49"/>
      <c r="L3271" s="47"/>
      <c r="M3271" s="50"/>
      <c r="P3271" s="49"/>
      <c r="Q3271" s="49"/>
      <c r="R3271" s="49"/>
      <c r="S3271" s="50"/>
      <c r="T3271" s="47"/>
      <c r="U3271" s="50"/>
      <c r="X3271" s="49"/>
      <c r="Y3271" s="49"/>
      <c r="Z3271" s="49"/>
      <c r="AA3271" s="50"/>
      <c r="AB3271" s="47"/>
      <c r="AC3271" s="50"/>
      <c r="AF3271" s="49"/>
      <c r="AG3271" s="49"/>
      <c r="AH3271" s="49"/>
      <c r="AI3271" s="50"/>
      <c r="AJ3271" s="47"/>
      <c r="AK3271" s="50"/>
      <c r="AN3271" s="49"/>
      <c r="AO3271" s="49"/>
      <c r="AP3271" s="49"/>
      <c r="AQ3271" s="50"/>
      <c r="AR3271" s="47"/>
      <c r="AS3271" s="50"/>
      <c r="AV3271" s="49"/>
      <c r="AW3271" s="49"/>
      <c r="AX3271" s="49"/>
      <c r="AY3271" s="50"/>
      <c r="AZ3271" s="47"/>
      <c r="BA3271" s="50"/>
      <c r="BD3271" s="49"/>
      <c r="BE3271" s="49"/>
      <c r="BF3271" s="49"/>
      <c r="BG3271" s="50"/>
      <c r="BH3271" s="47"/>
      <c r="BI3271" s="50"/>
      <c r="BL3271" s="49"/>
      <c r="BM3271" s="49"/>
      <c r="BN3271" s="49"/>
      <c r="BO3271" s="50"/>
      <c r="BP3271" s="47"/>
      <c r="BQ3271" s="50"/>
      <c r="BT3271" s="49"/>
      <c r="BU3271" s="49"/>
      <c r="BV3271" s="49"/>
      <c r="BW3271" s="50"/>
      <c r="BX3271" s="47"/>
      <c r="BY3271" s="50"/>
      <c r="CB3271" s="49"/>
      <c r="CC3271" s="49"/>
      <c r="CD3271" s="49"/>
      <c r="CE3271" s="50"/>
      <c r="CF3271" s="47"/>
      <c r="CG3271" s="50"/>
      <c r="CJ3271" s="49"/>
      <c r="CK3271" s="49"/>
      <c r="CL3271" s="49"/>
      <c r="CM3271" s="50"/>
      <c r="CN3271" s="47"/>
      <c r="CO3271" s="50"/>
      <c r="CR3271" s="49"/>
      <c r="CS3271" s="49"/>
      <c r="CT3271" s="49"/>
      <c r="CU3271" s="50"/>
      <c r="CV3271" s="47"/>
      <c r="CW3271" s="50"/>
      <c r="CZ3271" s="49"/>
      <c r="DA3271" s="49"/>
      <c r="DB3271" s="49"/>
      <c r="DC3271" s="50"/>
      <c r="DD3271" s="47"/>
      <c r="DE3271" s="50"/>
      <c r="DH3271" s="49"/>
      <c r="DI3271" s="49"/>
      <c r="DJ3271" s="49"/>
      <c r="DK3271" s="50"/>
      <c r="DL3271" s="47"/>
      <c r="DM3271" s="50"/>
      <c r="DP3271" s="49"/>
      <c r="DQ3271" s="49"/>
      <c r="DR3271" s="49"/>
      <c r="DS3271" s="50"/>
      <c r="DT3271" s="47"/>
      <c r="DU3271" s="50"/>
      <c r="DX3271" s="49"/>
      <c r="DY3271" s="49"/>
      <c r="DZ3271" s="49"/>
      <c r="EA3271" s="50"/>
      <c r="EB3271" s="47"/>
      <c r="EC3271" s="50"/>
      <c r="EF3271" s="49"/>
      <c r="EG3271" s="49"/>
      <c r="EH3271" s="49"/>
      <c r="EI3271" s="50"/>
      <c r="EJ3271" s="47"/>
      <c r="EK3271" s="50"/>
      <c r="EN3271" s="49"/>
      <c r="EO3271" s="49"/>
      <c r="EP3271" s="49"/>
      <c r="EQ3271" s="50"/>
      <c r="ER3271" s="47"/>
      <c r="ES3271" s="50"/>
      <c r="EV3271" s="49"/>
      <c r="EW3271" s="49"/>
      <c r="EX3271" s="49"/>
      <c r="EY3271" s="50"/>
      <c r="EZ3271" s="47"/>
      <c r="FA3271" s="50"/>
      <c r="FD3271" s="49"/>
      <c r="FE3271" s="49"/>
      <c r="FF3271" s="49"/>
      <c r="FG3271" s="50"/>
      <c r="FH3271" s="47"/>
      <c r="FI3271" s="50"/>
      <c r="FL3271" s="49"/>
      <c r="FM3271" s="49"/>
      <c r="FN3271" s="49"/>
      <c r="FO3271" s="50"/>
      <c r="FP3271" s="47"/>
      <c r="FQ3271" s="50"/>
      <c r="FT3271" s="49"/>
      <c r="FU3271" s="49"/>
      <c r="FV3271" s="49"/>
      <c r="FW3271" s="50"/>
      <c r="FX3271" s="47"/>
      <c r="FY3271" s="50"/>
      <c r="GB3271" s="49"/>
      <c r="GC3271" s="49"/>
      <c r="GD3271" s="49"/>
      <c r="GE3271" s="50"/>
      <c r="GF3271" s="47"/>
      <c r="GG3271" s="50"/>
      <c r="GJ3271" s="49"/>
      <c r="GK3271" s="49"/>
      <c r="GL3271" s="49"/>
      <c r="GM3271" s="50"/>
      <c r="GN3271" s="47"/>
      <c r="GO3271" s="50"/>
      <c r="GR3271" s="49"/>
      <c r="GS3271" s="49"/>
      <c r="GT3271" s="49"/>
      <c r="GU3271" s="50"/>
      <c r="GV3271" s="47"/>
      <c r="GW3271" s="50"/>
      <c r="GZ3271" s="49"/>
      <c r="HA3271" s="49"/>
      <c r="HB3271" s="49"/>
      <c r="HC3271" s="50"/>
      <c r="HD3271" s="47"/>
      <c r="HE3271" s="50"/>
      <c r="HH3271" s="49"/>
      <c r="HI3271" s="49"/>
      <c r="HJ3271" s="49"/>
      <c r="HK3271" s="50"/>
      <c r="HL3271" s="47"/>
      <c r="HM3271" s="50"/>
      <c r="HP3271" s="49"/>
      <c r="HQ3271" s="49"/>
      <c r="HR3271" s="49"/>
      <c r="HS3271" s="50"/>
      <c r="HT3271" s="47"/>
      <c r="HU3271" s="50"/>
      <c r="HX3271" s="49"/>
      <c r="HY3271" s="49"/>
      <c r="HZ3271" s="49"/>
      <c r="IA3271" s="50"/>
      <c r="IB3271" s="47"/>
      <c r="IC3271" s="50"/>
      <c r="IF3271" s="49"/>
      <c r="IG3271" s="49"/>
      <c r="IH3271" s="49"/>
      <c r="II3271" s="50"/>
      <c r="IJ3271" s="47"/>
      <c r="IK3271" s="50"/>
      <c r="IN3271" s="49"/>
      <c r="IO3271" s="49"/>
      <c r="IP3271" s="49"/>
      <c r="IQ3271" s="50"/>
    </row>
    <row r="3272" spans="1:251" s="48" customFormat="1">
      <c r="A3272" s="43">
        <v>2194</v>
      </c>
      <c r="B3272" s="44">
        <v>100000474557</v>
      </c>
      <c r="C3272" s="43">
        <v>0</v>
      </c>
      <c r="D3272" s="45" t="s">
        <v>109</v>
      </c>
      <c r="E3272" s="45" t="s">
        <v>512</v>
      </c>
      <c r="F3272" s="46">
        <v>44046.1</v>
      </c>
      <c r="G3272" s="46">
        <v>-2006.21</v>
      </c>
      <c r="H3272" s="46">
        <v>42039.89</v>
      </c>
      <c r="I3272" s="47"/>
      <c r="K3272" s="49"/>
      <c r="L3272" s="47"/>
      <c r="M3272" s="50"/>
      <c r="P3272" s="49"/>
      <c r="Q3272" s="49"/>
      <c r="R3272" s="49"/>
      <c r="S3272" s="50"/>
      <c r="T3272" s="47"/>
      <c r="U3272" s="50"/>
      <c r="X3272" s="49"/>
      <c r="Y3272" s="49"/>
      <c r="Z3272" s="49"/>
      <c r="AA3272" s="50"/>
      <c r="AB3272" s="47"/>
      <c r="AC3272" s="50"/>
      <c r="AF3272" s="49"/>
      <c r="AG3272" s="49"/>
      <c r="AH3272" s="49"/>
      <c r="AI3272" s="50"/>
      <c r="AJ3272" s="47"/>
      <c r="AK3272" s="50"/>
      <c r="AN3272" s="49"/>
      <c r="AO3272" s="49"/>
      <c r="AP3272" s="49"/>
      <c r="AQ3272" s="50"/>
      <c r="AR3272" s="47"/>
      <c r="AS3272" s="50"/>
      <c r="AV3272" s="49"/>
      <c r="AW3272" s="49"/>
      <c r="AX3272" s="49"/>
      <c r="AY3272" s="50"/>
      <c r="AZ3272" s="47"/>
      <c r="BA3272" s="50"/>
      <c r="BD3272" s="49"/>
      <c r="BE3272" s="49"/>
      <c r="BF3272" s="49"/>
      <c r="BG3272" s="50"/>
      <c r="BH3272" s="47"/>
      <c r="BI3272" s="50"/>
      <c r="BL3272" s="49"/>
      <c r="BM3272" s="49"/>
      <c r="BN3272" s="49"/>
      <c r="BO3272" s="50"/>
      <c r="BP3272" s="47"/>
      <c r="BQ3272" s="50"/>
      <c r="BT3272" s="49"/>
      <c r="BU3272" s="49"/>
      <c r="BV3272" s="49"/>
      <c r="BW3272" s="50"/>
      <c r="BX3272" s="47"/>
      <c r="BY3272" s="50"/>
      <c r="CB3272" s="49"/>
      <c r="CC3272" s="49"/>
      <c r="CD3272" s="49"/>
      <c r="CE3272" s="50"/>
      <c r="CF3272" s="47"/>
      <c r="CG3272" s="50"/>
      <c r="CJ3272" s="49"/>
      <c r="CK3272" s="49"/>
      <c r="CL3272" s="49"/>
      <c r="CM3272" s="50"/>
      <c r="CN3272" s="47"/>
      <c r="CO3272" s="50"/>
      <c r="CR3272" s="49"/>
      <c r="CS3272" s="49"/>
      <c r="CT3272" s="49"/>
      <c r="CU3272" s="50"/>
      <c r="CV3272" s="47"/>
      <c r="CW3272" s="50"/>
      <c r="CZ3272" s="49"/>
      <c r="DA3272" s="49"/>
      <c r="DB3272" s="49"/>
      <c r="DC3272" s="50"/>
      <c r="DD3272" s="47"/>
      <c r="DE3272" s="50"/>
      <c r="DH3272" s="49"/>
      <c r="DI3272" s="49"/>
      <c r="DJ3272" s="49"/>
      <c r="DK3272" s="50"/>
      <c r="DL3272" s="47"/>
      <c r="DM3272" s="50"/>
      <c r="DP3272" s="49"/>
      <c r="DQ3272" s="49"/>
      <c r="DR3272" s="49"/>
      <c r="DS3272" s="50"/>
      <c r="DT3272" s="47"/>
      <c r="DU3272" s="50"/>
      <c r="DX3272" s="49"/>
      <c r="DY3272" s="49"/>
      <c r="DZ3272" s="49"/>
      <c r="EA3272" s="50"/>
      <c r="EB3272" s="47"/>
      <c r="EC3272" s="50"/>
      <c r="EF3272" s="49"/>
      <c r="EG3272" s="49"/>
      <c r="EH3272" s="49"/>
      <c r="EI3272" s="50"/>
      <c r="EJ3272" s="47"/>
      <c r="EK3272" s="50"/>
      <c r="EN3272" s="49"/>
      <c r="EO3272" s="49"/>
      <c r="EP3272" s="49"/>
      <c r="EQ3272" s="50"/>
      <c r="ER3272" s="47"/>
      <c r="ES3272" s="50"/>
      <c r="EV3272" s="49"/>
      <c r="EW3272" s="49"/>
      <c r="EX3272" s="49"/>
      <c r="EY3272" s="50"/>
      <c r="EZ3272" s="47"/>
      <c r="FA3272" s="50"/>
      <c r="FD3272" s="49"/>
      <c r="FE3272" s="49"/>
      <c r="FF3272" s="49"/>
      <c r="FG3272" s="50"/>
      <c r="FH3272" s="47"/>
      <c r="FI3272" s="50"/>
      <c r="FL3272" s="49"/>
      <c r="FM3272" s="49"/>
      <c r="FN3272" s="49"/>
      <c r="FO3272" s="50"/>
      <c r="FP3272" s="47"/>
      <c r="FQ3272" s="50"/>
      <c r="FT3272" s="49"/>
      <c r="FU3272" s="49"/>
      <c r="FV3272" s="49"/>
      <c r="FW3272" s="50"/>
      <c r="FX3272" s="47"/>
      <c r="FY3272" s="50"/>
      <c r="GB3272" s="49"/>
      <c r="GC3272" s="49"/>
      <c r="GD3272" s="49"/>
      <c r="GE3272" s="50"/>
      <c r="GF3272" s="47"/>
      <c r="GG3272" s="50"/>
      <c r="GJ3272" s="49"/>
      <c r="GK3272" s="49"/>
      <c r="GL3272" s="49"/>
      <c r="GM3272" s="50"/>
      <c r="GN3272" s="47"/>
      <c r="GO3272" s="50"/>
      <c r="GR3272" s="49"/>
      <c r="GS3272" s="49"/>
      <c r="GT3272" s="49"/>
      <c r="GU3272" s="50"/>
      <c r="GV3272" s="47"/>
      <c r="GW3272" s="50"/>
      <c r="GZ3272" s="49"/>
      <c r="HA3272" s="49"/>
      <c r="HB3272" s="49"/>
      <c r="HC3272" s="50"/>
      <c r="HD3272" s="47"/>
      <c r="HE3272" s="50"/>
      <c r="HH3272" s="49"/>
      <c r="HI3272" s="49"/>
      <c r="HJ3272" s="49"/>
      <c r="HK3272" s="50"/>
      <c r="HL3272" s="47"/>
      <c r="HM3272" s="50"/>
      <c r="HP3272" s="49"/>
      <c r="HQ3272" s="49"/>
      <c r="HR3272" s="49"/>
      <c r="HS3272" s="50"/>
      <c r="HT3272" s="47"/>
      <c r="HU3272" s="50"/>
      <c r="HX3272" s="49"/>
      <c r="HY3272" s="49"/>
      <c r="HZ3272" s="49"/>
      <c r="IA3272" s="50"/>
      <c r="IB3272" s="47"/>
      <c r="IC3272" s="50"/>
      <c r="IF3272" s="49"/>
      <c r="IG3272" s="49"/>
      <c r="IH3272" s="49"/>
      <c r="II3272" s="50"/>
      <c r="IJ3272" s="47"/>
      <c r="IK3272" s="50"/>
      <c r="IN3272" s="49"/>
      <c r="IO3272" s="49"/>
      <c r="IP3272" s="49"/>
      <c r="IQ3272" s="50"/>
    </row>
    <row r="3273" spans="1:251" s="48" customFormat="1">
      <c r="A3273" s="43">
        <v>2195</v>
      </c>
      <c r="B3273" s="44">
        <v>100000474558</v>
      </c>
      <c r="C3273" s="43">
        <v>0</v>
      </c>
      <c r="D3273" s="45" t="s">
        <v>109</v>
      </c>
      <c r="E3273" s="45" t="s">
        <v>512</v>
      </c>
      <c r="F3273" s="46">
        <v>44046.1</v>
      </c>
      <c r="G3273" s="46">
        <v>-2006.21</v>
      </c>
      <c r="H3273" s="46">
        <v>42039.89</v>
      </c>
      <c r="I3273" s="47"/>
      <c r="K3273" s="49"/>
      <c r="L3273" s="47"/>
      <c r="M3273" s="50"/>
      <c r="P3273" s="49"/>
      <c r="Q3273" s="49"/>
      <c r="R3273" s="49"/>
      <c r="S3273" s="50"/>
      <c r="T3273" s="47"/>
      <c r="U3273" s="50"/>
      <c r="X3273" s="49"/>
      <c r="Y3273" s="49"/>
      <c r="Z3273" s="49"/>
      <c r="AA3273" s="50"/>
      <c r="AB3273" s="47"/>
      <c r="AC3273" s="50"/>
      <c r="AF3273" s="49"/>
      <c r="AG3273" s="49"/>
      <c r="AH3273" s="49"/>
      <c r="AI3273" s="50"/>
      <c r="AJ3273" s="47"/>
      <c r="AK3273" s="50"/>
      <c r="AN3273" s="49"/>
      <c r="AO3273" s="49"/>
      <c r="AP3273" s="49"/>
      <c r="AQ3273" s="50"/>
      <c r="AR3273" s="47"/>
      <c r="AS3273" s="50"/>
      <c r="AV3273" s="49"/>
      <c r="AW3273" s="49"/>
      <c r="AX3273" s="49"/>
      <c r="AY3273" s="50"/>
      <c r="AZ3273" s="47"/>
      <c r="BA3273" s="50"/>
      <c r="BD3273" s="49"/>
      <c r="BE3273" s="49"/>
      <c r="BF3273" s="49"/>
      <c r="BG3273" s="50"/>
      <c r="BH3273" s="47"/>
      <c r="BI3273" s="50"/>
      <c r="BL3273" s="49"/>
      <c r="BM3273" s="49"/>
      <c r="BN3273" s="49"/>
      <c r="BO3273" s="50"/>
      <c r="BP3273" s="47"/>
      <c r="BQ3273" s="50"/>
      <c r="BT3273" s="49"/>
      <c r="BU3273" s="49"/>
      <c r="BV3273" s="49"/>
      <c r="BW3273" s="50"/>
      <c r="BX3273" s="47"/>
      <c r="BY3273" s="50"/>
      <c r="CB3273" s="49"/>
      <c r="CC3273" s="49"/>
      <c r="CD3273" s="49"/>
      <c r="CE3273" s="50"/>
      <c r="CF3273" s="47"/>
      <c r="CG3273" s="50"/>
      <c r="CJ3273" s="49"/>
      <c r="CK3273" s="49"/>
      <c r="CL3273" s="49"/>
      <c r="CM3273" s="50"/>
      <c r="CN3273" s="47"/>
      <c r="CO3273" s="50"/>
      <c r="CR3273" s="49"/>
      <c r="CS3273" s="49"/>
      <c r="CT3273" s="49"/>
      <c r="CU3273" s="50"/>
      <c r="CV3273" s="47"/>
      <c r="CW3273" s="50"/>
      <c r="CZ3273" s="49"/>
      <c r="DA3273" s="49"/>
      <c r="DB3273" s="49"/>
      <c r="DC3273" s="50"/>
      <c r="DD3273" s="47"/>
      <c r="DE3273" s="50"/>
      <c r="DH3273" s="49"/>
      <c r="DI3273" s="49"/>
      <c r="DJ3273" s="49"/>
      <c r="DK3273" s="50"/>
      <c r="DL3273" s="47"/>
      <c r="DM3273" s="50"/>
      <c r="DP3273" s="49"/>
      <c r="DQ3273" s="49"/>
      <c r="DR3273" s="49"/>
      <c r="DS3273" s="50"/>
      <c r="DT3273" s="47"/>
      <c r="DU3273" s="50"/>
      <c r="DX3273" s="49"/>
      <c r="DY3273" s="49"/>
      <c r="DZ3273" s="49"/>
      <c r="EA3273" s="50"/>
      <c r="EB3273" s="47"/>
      <c r="EC3273" s="50"/>
      <c r="EF3273" s="49"/>
      <c r="EG3273" s="49"/>
      <c r="EH3273" s="49"/>
      <c r="EI3273" s="50"/>
      <c r="EJ3273" s="47"/>
      <c r="EK3273" s="50"/>
      <c r="EN3273" s="49"/>
      <c r="EO3273" s="49"/>
      <c r="EP3273" s="49"/>
      <c r="EQ3273" s="50"/>
      <c r="ER3273" s="47"/>
      <c r="ES3273" s="50"/>
      <c r="EV3273" s="49"/>
      <c r="EW3273" s="49"/>
      <c r="EX3273" s="49"/>
      <c r="EY3273" s="50"/>
      <c r="EZ3273" s="47"/>
      <c r="FA3273" s="50"/>
      <c r="FD3273" s="49"/>
      <c r="FE3273" s="49"/>
      <c r="FF3273" s="49"/>
      <c r="FG3273" s="50"/>
      <c r="FH3273" s="47"/>
      <c r="FI3273" s="50"/>
      <c r="FL3273" s="49"/>
      <c r="FM3273" s="49"/>
      <c r="FN3273" s="49"/>
      <c r="FO3273" s="50"/>
      <c r="FP3273" s="47"/>
      <c r="FQ3273" s="50"/>
      <c r="FT3273" s="49"/>
      <c r="FU3273" s="49"/>
      <c r="FV3273" s="49"/>
      <c r="FW3273" s="50"/>
      <c r="FX3273" s="47"/>
      <c r="FY3273" s="50"/>
      <c r="GB3273" s="49"/>
      <c r="GC3273" s="49"/>
      <c r="GD3273" s="49"/>
      <c r="GE3273" s="50"/>
      <c r="GF3273" s="47"/>
      <c r="GG3273" s="50"/>
      <c r="GJ3273" s="49"/>
      <c r="GK3273" s="49"/>
      <c r="GL3273" s="49"/>
      <c r="GM3273" s="50"/>
      <c r="GN3273" s="47"/>
      <c r="GO3273" s="50"/>
      <c r="GR3273" s="49"/>
      <c r="GS3273" s="49"/>
      <c r="GT3273" s="49"/>
      <c r="GU3273" s="50"/>
      <c r="GV3273" s="47"/>
      <c r="GW3273" s="50"/>
      <c r="GZ3273" s="49"/>
      <c r="HA3273" s="49"/>
      <c r="HB3273" s="49"/>
      <c r="HC3273" s="50"/>
      <c r="HD3273" s="47"/>
      <c r="HE3273" s="50"/>
      <c r="HH3273" s="49"/>
      <c r="HI3273" s="49"/>
      <c r="HJ3273" s="49"/>
      <c r="HK3273" s="50"/>
      <c r="HL3273" s="47"/>
      <c r="HM3273" s="50"/>
      <c r="HP3273" s="49"/>
      <c r="HQ3273" s="49"/>
      <c r="HR3273" s="49"/>
      <c r="HS3273" s="50"/>
      <c r="HT3273" s="47"/>
      <c r="HU3273" s="50"/>
      <c r="HX3273" s="49"/>
      <c r="HY3273" s="49"/>
      <c r="HZ3273" s="49"/>
      <c r="IA3273" s="50"/>
      <c r="IB3273" s="47"/>
      <c r="IC3273" s="50"/>
      <c r="IF3273" s="49"/>
      <c r="IG3273" s="49"/>
      <c r="IH3273" s="49"/>
      <c r="II3273" s="50"/>
      <c r="IJ3273" s="47"/>
      <c r="IK3273" s="50"/>
      <c r="IN3273" s="49"/>
      <c r="IO3273" s="49"/>
      <c r="IP3273" s="49"/>
      <c r="IQ3273" s="50"/>
    </row>
    <row r="3274" spans="1:251" s="48" customFormat="1">
      <c r="A3274" s="43">
        <v>2196</v>
      </c>
      <c r="B3274" s="44">
        <v>100000474559</v>
      </c>
      <c r="C3274" s="43">
        <v>0</v>
      </c>
      <c r="D3274" s="45" t="s">
        <v>109</v>
      </c>
      <c r="E3274" s="45" t="s">
        <v>512</v>
      </c>
      <c r="F3274" s="46">
        <v>44046.1</v>
      </c>
      <c r="G3274" s="46">
        <v>-2006.21</v>
      </c>
      <c r="H3274" s="46">
        <v>42039.89</v>
      </c>
      <c r="I3274" s="47"/>
      <c r="K3274" s="49"/>
      <c r="L3274" s="47"/>
      <c r="M3274" s="50"/>
      <c r="P3274" s="49"/>
      <c r="Q3274" s="49"/>
      <c r="R3274" s="49"/>
      <c r="S3274" s="50"/>
      <c r="T3274" s="47"/>
      <c r="U3274" s="50"/>
      <c r="X3274" s="49"/>
      <c r="Y3274" s="49"/>
      <c r="Z3274" s="49"/>
      <c r="AA3274" s="50"/>
      <c r="AB3274" s="47"/>
      <c r="AC3274" s="50"/>
      <c r="AF3274" s="49"/>
      <c r="AG3274" s="49"/>
      <c r="AH3274" s="49"/>
      <c r="AI3274" s="50"/>
      <c r="AJ3274" s="47"/>
      <c r="AK3274" s="50"/>
      <c r="AN3274" s="49"/>
      <c r="AO3274" s="49"/>
      <c r="AP3274" s="49"/>
      <c r="AQ3274" s="50"/>
      <c r="AR3274" s="47"/>
      <c r="AS3274" s="50"/>
      <c r="AV3274" s="49"/>
      <c r="AW3274" s="49"/>
      <c r="AX3274" s="49"/>
      <c r="AY3274" s="50"/>
      <c r="AZ3274" s="47"/>
      <c r="BA3274" s="50"/>
      <c r="BD3274" s="49"/>
      <c r="BE3274" s="49"/>
      <c r="BF3274" s="49"/>
      <c r="BG3274" s="50"/>
      <c r="BH3274" s="47"/>
      <c r="BI3274" s="50"/>
      <c r="BL3274" s="49"/>
      <c r="BM3274" s="49"/>
      <c r="BN3274" s="49"/>
      <c r="BO3274" s="50"/>
      <c r="BP3274" s="47"/>
      <c r="BQ3274" s="50"/>
      <c r="BT3274" s="49"/>
      <c r="BU3274" s="49"/>
      <c r="BV3274" s="49"/>
      <c r="BW3274" s="50"/>
      <c r="BX3274" s="47"/>
      <c r="BY3274" s="50"/>
      <c r="CB3274" s="49"/>
      <c r="CC3274" s="49"/>
      <c r="CD3274" s="49"/>
      <c r="CE3274" s="50"/>
      <c r="CF3274" s="47"/>
      <c r="CG3274" s="50"/>
      <c r="CJ3274" s="49"/>
      <c r="CK3274" s="49"/>
      <c r="CL3274" s="49"/>
      <c r="CM3274" s="50"/>
      <c r="CN3274" s="47"/>
      <c r="CO3274" s="50"/>
      <c r="CR3274" s="49"/>
      <c r="CS3274" s="49"/>
      <c r="CT3274" s="49"/>
      <c r="CU3274" s="50"/>
      <c r="CV3274" s="47"/>
      <c r="CW3274" s="50"/>
      <c r="CZ3274" s="49"/>
      <c r="DA3274" s="49"/>
      <c r="DB3274" s="49"/>
      <c r="DC3274" s="50"/>
      <c r="DD3274" s="47"/>
      <c r="DE3274" s="50"/>
      <c r="DH3274" s="49"/>
      <c r="DI3274" s="49"/>
      <c r="DJ3274" s="49"/>
      <c r="DK3274" s="50"/>
      <c r="DL3274" s="47"/>
      <c r="DM3274" s="50"/>
      <c r="DP3274" s="49"/>
      <c r="DQ3274" s="49"/>
      <c r="DR3274" s="49"/>
      <c r="DS3274" s="50"/>
      <c r="DT3274" s="47"/>
      <c r="DU3274" s="50"/>
      <c r="DX3274" s="49"/>
      <c r="DY3274" s="49"/>
      <c r="DZ3274" s="49"/>
      <c r="EA3274" s="50"/>
      <c r="EB3274" s="47"/>
      <c r="EC3274" s="50"/>
      <c r="EF3274" s="49"/>
      <c r="EG3274" s="49"/>
      <c r="EH3274" s="49"/>
      <c r="EI3274" s="50"/>
      <c r="EJ3274" s="47"/>
      <c r="EK3274" s="50"/>
      <c r="EN3274" s="49"/>
      <c r="EO3274" s="49"/>
      <c r="EP3274" s="49"/>
      <c r="EQ3274" s="50"/>
      <c r="ER3274" s="47"/>
      <c r="ES3274" s="50"/>
      <c r="EV3274" s="49"/>
      <c r="EW3274" s="49"/>
      <c r="EX3274" s="49"/>
      <c r="EY3274" s="50"/>
      <c r="EZ3274" s="47"/>
      <c r="FA3274" s="50"/>
      <c r="FD3274" s="49"/>
      <c r="FE3274" s="49"/>
      <c r="FF3274" s="49"/>
      <c r="FG3274" s="50"/>
      <c r="FH3274" s="47"/>
      <c r="FI3274" s="50"/>
      <c r="FL3274" s="49"/>
      <c r="FM3274" s="49"/>
      <c r="FN3274" s="49"/>
      <c r="FO3274" s="50"/>
      <c r="FP3274" s="47"/>
      <c r="FQ3274" s="50"/>
      <c r="FT3274" s="49"/>
      <c r="FU3274" s="49"/>
      <c r="FV3274" s="49"/>
      <c r="FW3274" s="50"/>
      <c r="FX3274" s="47"/>
      <c r="FY3274" s="50"/>
      <c r="GB3274" s="49"/>
      <c r="GC3274" s="49"/>
      <c r="GD3274" s="49"/>
      <c r="GE3274" s="50"/>
      <c r="GF3274" s="47"/>
      <c r="GG3274" s="50"/>
      <c r="GJ3274" s="49"/>
      <c r="GK3274" s="49"/>
      <c r="GL3274" s="49"/>
      <c r="GM3274" s="50"/>
      <c r="GN3274" s="47"/>
      <c r="GO3274" s="50"/>
      <c r="GR3274" s="49"/>
      <c r="GS3274" s="49"/>
      <c r="GT3274" s="49"/>
      <c r="GU3274" s="50"/>
      <c r="GV3274" s="47"/>
      <c r="GW3274" s="50"/>
      <c r="GZ3274" s="49"/>
      <c r="HA3274" s="49"/>
      <c r="HB3274" s="49"/>
      <c r="HC3274" s="50"/>
      <c r="HD3274" s="47"/>
      <c r="HE3274" s="50"/>
      <c r="HH3274" s="49"/>
      <c r="HI3274" s="49"/>
      <c r="HJ3274" s="49"/>
      <c r="HK3274" s="50"/>
      <c r="HL3274" s="47"/>
      <c r="HM3274" s="50"/>
      <c r="HP3274" s="49"/>
      <c r="HQ3274" s="49"/>
      <c r="HR3274" s="49"/>
      <c r="HS3274" s="50"/>
      <c r="HT3274" s="47"/>
      <c r="HU3274" s="50"/>
      <c r="HX3274" s="49"/>
      <c r="HY3274" s="49"/>
      <c r="HZ3274" s="49"/>
      <c r="IA3274" s="50"/>
      <c r="IB3274" s="47"/>
      <c r="IC3274" s="50"/>
      <c r="IF3274" s="49"/>
      <c r="IG3274" s="49"/>
      <c r="IH3274" s="49"/>
      <c r="II3274" s="50"/>
      <c r="IJ3274" s="47"/>
      <c r="IK3274" s="50"/>
      <c r="IN3274" s="49"/>
      <c r="IO3274" s="49"/>
      <c r="IP3274" s="49"/>
      <c r="IQ3274" s="50"/>
    </row>
    <row r="3275" spans="1:251" s="48" customFormat="1">
      <c r="A3275" s="43">
        <v>2197</v>
      </c>
      <c r="B3275" s="44">
        <v>100000474560</v>
      </c>
      <c r="C3275" s="43">
        <v>0</v>
      </c>
      <c r="D3275" s="45" t="s">
        <v>109</v>
      </c>
      <c r="E3275" s="45" t="s">
        <v>512</v>
      </c>
      <c r="F3275" s="46">
        <v>44046.1</v>
      </c>
      <c r="G3275" s="46">
        <v>-2006.21</v>
      </c>
      <c r="H3275" s="46">
        <v>42039.89</v>
      </c>
      <c r="I3275" s="47"/>
      <c r="K3275" s="49"/>
      <c r="L3275" s="47"/>
      <c r="M3275" s="50"/>
      <c r="P3275" s="49"/>
      <c r="Q3275" s="49"/>
      <c r="R3275" s="49"/>
      <c r="S3275" s="50"/>
      <c r="T3275" s="47"/>
      <c r="U3275" s="50"/>
      <c r="X3275" s="49"/>
      <c r="Y3275" s="49"/>
      <c r="Z3275" s="49"/>
      <c r="AA3275" s="50"/>
      <c r="AB3275" s="47"/>
      <c r="AC3275" s="50"/>
      <c r="AF3275" s="49"/>
      <c r="AG3275" s="49"/>
      <c r="AH3275" s="49"/>
      <c r="AI3275" s="50"/>
      <c r="AJ3275" s="47"/>
      <c r="AK3275" s="50"/>
      <c r="AN3275" s="49"/>
      <c r="AO3275" s="49"/>
      <c r="AP3275" s="49"/>
      <c r="AQ3275" s="50"/>
      <c r="AR3275" s="47"/>
      <c r="AS3275" s="50"/>
      <c r="AV3275" s="49"/>
      <c r="AW3275" s="49"/>
      <c r="AX3275" s="49"/>
      <c r="AY3275" s="50"/>
      <c r="AZ3275" s="47"/>
      <c r="BA3275" s="50"/>
      <c r="BD3275" s="49"/>
      <c r="BE3275" s="49"/>
      <c r="BF3275" s="49"/>
      <c r="BG3275" s="50"/>
      <c r="BH3275" s="47"/>
      <c r="BI3275" s="50"/>
      <c r="BL3275" s="49"/>
      <c r="BM3275" s="49"/>
      <c r="BN3275" s="49"/>
      <c r="BO3275" s="50"/>
      <c r="BP3275" s="47"/>
      <c r="BQ3275" s="50"/>
      <c r="BT3275" s="49"/>
      <c r="BU3275" s="49"/>
      <c r="BV3275" s="49"/>
      <c r="BW3275" s="50"/>
      <c r="BX3275" s="47"/>
      <c r="BY3275" s="50"/>
      <c r="CB3275" s="49"/>
      <c r="CC3275" s="49"/>
      <c r="CD3275" s="49"/>
      <c r="CE3275" s="50"/>
      <c r="CF3275" s="47"/>
      <c r="CG3275" s="50"/>
      <c r="CJ3275" s="49"/>
      <c r="CK3275" s="49"/>
      <c r="CL3275" s="49"/>
      <c r="CM3275" s="50"/>
      <c r="CN3275" s="47"/>
      <c r="CO3275" s="50"/>
      <c r="CR3275" s="49"/>
      <c r="CS3275" s="49"/>
      <c r="CT3275" s="49"/>
      <c r="CU3275" s="50"/>
      <c r="CV3275" s="47"/>
      <c r="CW3275" s="50"/>
      <c r="CZ3275" s="49"/>
      <c r="DA3275" s="49"/>
      <c r="DB3275" s="49"/>
      <c r="DC3275" s="50"/>
      <c r="DD3275" s="47"/>
      <c r="DE3275" s="50"/>
      <c r="DH3275" s="49"/>
      <c r="DI3275" s="49"/>
      <c r="DJ3275" s="49"/>
      <c r="DK3275" s="50"/>
      <c r="DL3275" s="47"/>
      <c r="DM3275" s="50"/>
      <c r="DP3275" s="49"/>
      <c r="DQ3275" s="49"/>
      <c r="DR3275" s="49"/>
      <c r="DS3275" s="50"/>
      <c r="DT3275" s="47"/>
      <c r="DU3275" s="50"/>
      <c r="DX3275" s="49"/>
      <c r="DY3275" s="49"/>
      <c r="DZ3275" s="49"/>
      <c r="EA3275" s="50"/>
      <c r="EB3275" s="47"/>
      <c r="EC3275" s="50"/>
      <c r="EF3275" s="49"/>
      <c r="EG3275" s="49"/>
      <c r="EH3275" s="49"/>
      <c r="EI3275" s="50"/>
      <c r="EJ3275" s="47"/>
      <c r="EK3275" s="50"/>
      <c r="EN3275" s="49"/>
      <c r="EO3275" s="49"/>
      <c r="EP3275" s="49"/>
      <c r="EQ3275" s="50"/>
      <c r="ER3275" s="47"/>
      <c r="ES3275" s="50"/>
      <c r="EV3275" s="49"/>
      <c r="EW3275" s="49"/>
      <c r="EX3275" s="49"/>
      <c r="EY3275" s="50"/>
      <c r="EZ3275" s="47"/>
      <c r="FA3275" s="50"/>
      <c r="FD3275" s="49"/>
      <c r="FE3275" s="49"/>
      <c r="FF3275" s="49"/>
      <c r="FG3275" s="50"/>
      <c r="FH3275" s="47"/>
      <c r="FI3275" s="50"/>
      <c r="FL3275" s="49"/>
      <c r="FM3275" s="49"/>
      <c r="FN3275" s="49"/>
      <c r="FO3275" s="50"/>
      <c r="FP3275" s="47"/>
      <c r="FQ3275" s="50"/>
      <c r="FT3275" s="49"/>
      <c r="FU3275" s="49"/>
      <c r="FV3275" s="49"/>
      <c r="FW3275" s="50"/>
      <c r="FX3275" s="47"/>
      <c r="FY3275" s="50"/>
      <c r="GB3275" s="49"/>
      <c r="GC3275" s="49"/>
      <c r="GD3275" s="49"/>
      <c r="GE3275" s="50"/>
      <c r="GF3275" s="47"/>
      <c r="GG3275" s="50"/>
      <c r="GJ3275" s="49"/>
      <c r="GK3275" s="49"/>
      <c r="GL3275" s="49"/>
      <c r="GM3275" s="50"/>
      <c r="GN3275" s="47"/>
      <c r="GO3275" s="50"/>
      <c r="GR3275" s="49"/>
      <c r="GS3275" s="49"/>
      <c r="GT3275" s="49"/>
      <c r="GU3275" s="50"/>
      <c r="GV3275" s="47"/>
      <c r="GW3275" s="50"/>
      <c r="GZ3275" s="49"/>
      <c r="HA3275" s="49"/>
      <c r="HB3275" s="49"/>
      <c r="HC3275" s="50"/>
      <c r="HD3275" s="47"/>
      <c r="HE3275" s="50"/>
      <c r="HH3275" s="49"/>
      <c r="HI3275" s="49"/>
      <c r="HJ3275" s="49"/>
      <c r="HK3275" s="50"/>
      <c r="HL3275" s="47"/>
      <c r="HM3275" s="50"/>
      <c r="HP3275" s="49"/>
      <c r="HQ3275" s="49"/>
      <c r="HR3275" s="49"/>
      <c r="HS3275" s="50"/>
      <c r="HT3275" s="47"/>
      <c r="HU3275" s="50"/>
      <c r="HX3275" s="49"/>
      <c r="HY3275" s="49"/>
      <c r="HZ3275" s="49"/>
      <c r="IA3275" s="50"/>
      <c r="IB3275" s="47"/>
      <c r="IC3275" s="50"/>
      <c r="IF3275" s="49"/>
      <c r="IG3275" s="49"/>
      <c r="IH3275" s="49"/>
      <c r="II3275" s="50"/>
      <c r="IJ3275" s="47"/>
      <c r="IK3275" s="50"/>
      <c r="IN3275" s="49"/>
      <c r="IO3275" s="49"/>
      <c r="IP3275" s="49"/>
      <c r="IQ3275" s="50"/>
    </row>
    <row r="3276" spans="1:251" s="48" customFormat="1">
      <c r="A3276" s="43">
        <v>2198</v>
      </c>
      <c r="B3276" s="44">
        <v>100000474561</v>
      </c>
      <c r="C3276" s="43">
        <v>0</v>
      </c>
      <c r="D3276" s="45" t="s">
        <v>109</v>
      </c>
      <c r="E3276" s="45" t="s">
        <v>512</v>
      </c>
      <c r="F3276" s="46">
        <v>44046.1</v>
      </c>
      <c r="G3276" s="46">
        <v>-2006.21</v>
      </c>
      <c r="H3276" s="46">
        <v>42039.89</v>
      </c>
      <c r="I3276" s="47"/>
      <c r="K3276" s="49"/>
      <c r="L3276" s="47"/>
      <c r="M3276" s="50"/>
      <c r="P3276" s="49"/>
      <c r="Q3276" s="49"/>
      <c r="R3276" s="49"/>
      <c r="S3276" s="50"/>
      <c r="T3276" s="47"/>
      <c r="U3276" s="50"/>
      <c r="X3276" s="49"/>
      <c r="Y3276" s="49"/>
      <c r="Z3276" s="49"/>
      <c r="AA3276" s="50"/>
      <c r="AB3276" s="47"/>
      <c r="AC3276" s="50"/>
      <c r="AF3276" s="49"/>
      <c r="AG3276" s="49"/>
      <c r="AH3276" s="49"/>
      <c r="AI3276" s="50"/>
      <c r="AJ3276" s="47"/>
      <c r="AK3276" s="50"/>
      <c r="AN3276" s="49"/>
      <c r="AO3276" s="49"/>
      <c r="AP3276" s="49"/>
      <c r="AQ3276" s="50"/>
      <c r="AR3276" s="47"/>
      <c r="AS3276" s="50"/>
      <c r="AV3276" s="49"/>
      <c r="AW3276" s="49"/>
      <c r="AX3276" s="49"/>
      <c r="AY3276" s="50"/>
      <c r="AZ3276" s="47"/>
      <c r="BA3276" s="50"/>
      <c r="BD3276" s="49"/>
      <c r="BE3276" s="49"/>
      <c r="BF3276" s="49"/>
      <c r="BG3276" s="50"/>
      <c r="BH3276" s="47"/>
      <c r="BI3276" s="50"/>
      <c r="BL3276" s="49"/>
      <c r="BM3276" s="49"/>
      <c r="BN3276" s="49"/>
      <c r="BO3276" s="50"/>
      <c r="BP3276" s="47"/>
      <c r="BQ3276" s="50"/>
      <c r="BT3276" s="49"/>
      <c r="BU3276" s="49"/>
      <c r="BV3276" s="49"/>
      <c r="BW3276" s="50"/>
      <c r="BX3276" s="47"/>
      <c r="BY3276" s="50"/>
      <c r="CB3276" s="49"/>
      <c r="CC3276" s="49"/>
      <c r="CD3276" s="49"/>
      <c r="CE3276" s="50"/>
      <c r="CF3276" s="47"/>
      <c r="CG3276" s="50"/>
      <c r="CJ3276" s="49"/>
      <c r="CK3276" s="49"/>
      <c r="CL3276" s="49"/>
      <c r="CM3276" s="50"/>
      <c r="CN3276" s="47"/>
      <c r="CO3276" s="50"/>
      <c r="CR3276" s="49"/>
      <c r="CS3276" s="49"/>
      <c r="CT3276" s="49"/>
      <c r="CU3276" s="50"/>
      <c r="CV3276" s="47"/>
      <c r="CW3276" s="50"/>
      <c r="CZ3276" s="49"/>
      <c r="DA3276" s="49"/>
      <c r="DB3276" s="49"/>
      <c r="DC3276" s="50"/>
      <c r="DD3276" s="47"/>
      <c r="DE3276" s="50"/>
      <c r="DH3276" s="49"/>
      <c r="DI3276" s="49"/>
      <c r="DJ3276" s="49"/>
      <c r="DK3276" s="50"/>
      <c r="DL3276" s="47"/>
      <c r="DM3276" s="50"/>
      <c r="DP3276" s="49"/>
      <c r="DQ3276" s="49"/>
      <c r="DR3276" s="49"/>
      <c r="DS3276" s="50"/>
      <c r="DT3276" s="47"/>
      <c r="DU3276" s="50"/>
      <c r="DX3276" s="49"/>
      <c r="DY3276" s="49"/>
      <c r="DZ3276" s="49"/>
      <c r="EA3276" s="50"/>
      <c r="EB3276" s="47"/>
      <c r="EC3276" s="50"/>
      <c r="EF3276" s="49"/>
      <c r="EG3276" s="49"/>
      <c r="EH3276" s="49"/>
      <c r="EI3276" s="50"/>
      <c r="EJ3276" s="47"/>
      <c r="EK3276" s="50"/>
      <c r="EN3276" s="49"/>
      <c r="EO3276" s="49"/>
      <c r="EP3276" s="49"/>
      <c r="EQ3276" s="50"/>
      <c r="ER3276" s="47"/>
      <c r="ES3276" s="50"/>
      <c r="EV3276" s="49"/>
      <c r="EW3276" s="49"/>
      <c r="EX3276" s="49"/>
      <c r="EY3276" s="50"/>
      <c r="EZ3276" s="47"/>
      <c r="FA3276" s="50"/>
      <c r="FD3276" s="49"/>
      <c r="FE3276" s="49"/>
      <c r="FF3276" s="49"/>
      <c r="FG3276" s="50"/>
      <c r="FH3276" s="47"/>
      <c r="FI3276" s="50"/>
      <c r="FL3276" s="49"/>
      <c r="FM3276" s="49"/>
      <c r="FN3276" s="49"/>
      <c r="FO3276" s="50"/>
      <c r="FP3276" s="47"/>
      <c r="FQ3276" s="50"/>
      <c r="FT3276" s="49"/>
      <c r="FU3276" s="49"/>
      <c r="FV3276" s="49"/>
      <c r="FW3276" s="50"/>
      <c r="FX3276" s="47"/>
      <c r="FY3276" s="50"/>
      <c r="GB3276" s="49"/>
      <c r="GC3276" s="49"/>
      <c r="GD3276" s="49"/>
      <c r="GE3276" s="50"/>
      <c r="GF3276" s="47"/>
      <c r="GG3276" s="50"/>
      <c r="GJ3276" s="49"/>
      <c r="GK3276" s="49"/>
      <c r="GL3276" s="49"/>
      <c r="GM3276" s="50"/>
      <c r="GN3276" s="47"/>
      <c r="GO3276" s="50"/>
      <c r="GR3276" s="49"/>
      <c r="GS3276" s="49"/>
      <c r="GT3276" s="49"/>
      <c r="GU3276" s="50"/>
      <c r="GV3276" s="47"/>
      <c r="GW3276" s="50"/>
      <c r="GZ3276" s="49"/>
      <c r="HA3276" s="49"/>
      <c r="HB3276" s="49"/>
      <c r="HC3276" s="50"/>
      <c r="HD3276" s="47"/>
      <c r="HE3276" s="50"/>
      <c r="HH3276" s="49"/>
      <c r="HI3276" s="49"/>
      <c r="HJ3276" s="49"/>
      <c r="HK3276" s="50"/>
      <c r="HL3276" s="47"/>
      <c r="HM3276" s="50"/>
      <c r="HP3276" s="49"/>
      <c r="HQ3276" s="49"/>
      <c r="HR3276" s="49"/>
      <c r="HS3276" s="50"/>
      <c r="HT3276" s="47"/>
      <c r="HU3276" s="50"/>
      <c r="HX3276" s="49"/>
      <c r="HY3276" s="49"/>
      <c r="HZ3276" s="49"/>
      <c r="IA3276" s="50"/>
      <c r="IB3276" s="47"/>
      <c r="IC3276" s="50"/>
      <c r="IF3276" s="49"/>
      <c r="IG3276" s="49"/>
      <c r="IH3276" s="49"/>
      <c r="II3276" s="50"/>
      <c r="IJ3276" s="47"/>
      <c r="IK3276" s="50"/>
      <c r="IN3276" s="49"/>
      <c r="IO3276" s="49"/>
      <c r="IP3276" s="49"/>
      <c r="IQ3276" s="50"/>
    </row>
    <row r="3277" spans="1:251" s="48" customFormat="1">
      <c r="A3277" s="43">
        <v>2199</v>
      </c>
      <c r="B3277" s="44">
        <v>100000474562</v>
      </c>
      <c r="C3277" s="43">
        <v>0</v>
      </c>
      <c r="D3277" s="45" t="s">
        <v>109</v>
      </c>
      <c r="E3277" s="45" t="s">
        <v>512</v>
      </c>
      <c r="F3277" s="46">
        <v>44046.1</v>
      </c>
      <c r="G3277" s="46">
        <v>-2006.21</v>
      </c>
      <c r="H3277" s="46">
        <v>42039.89</v>
      </c>
      <c r="I3277" s="47"/>
      <c r="K3277" s="49"/>
      <c r="L3277" s="47"/>
      <c r="M3277" s="50"/>
      <c r="P3277" s="49"/>
      <c r="Q3277" s="49"/>
      <c r="R3277" s="49"/>
      <c r="S3277" s="50"/>
      <c r="T3277" s="47"/>
      <c r="U3277" s="50"/>
      <c r="X3277" s="49"/>
      <c r="Y3277" s="49"/>
      <c r="Z3277" s="49"/>
      <c r="AA3277" s="50"/>
      <c r="AB3277" s="47"/>
      <c r="AC3277" s="50"/>
      <c r="AF3277" s="49"/>
      <c r="AG3277" s="49"/>
      <c r="AH3277" s="49"/>
      <c r="AI3277" s="50"/>
      <c r="AJ3277" s="47"/>
      <c r="AK3277" s="50"/>
      <c r="AN3277" s="49"/>
      <c r="AO3277" s="49"/>
      <c r="AP3277" s="49"/>
      <c r="AQ3277" s="50"/>
      <c r="AR3277" s="47"/>
      <c r="AS3277" s="50"/>
      <c r="AV3277" s="49"/>
      <c r="AW3277" s="49"/>
      <c r="AX3277" s="49"/>
      <c r="AY3277" s="50"/>
      <c r="AZ3277" s="47"/>
      <c r="BA3277" s="50"/>
      <c r="BD3277" s="49"/>
      <c r="BE3277" s="49"/>
      <c r="BF3277" s="49"/>
      <c r="BG3277" s="50"/>
      <c r="BH3277" s="47"/>
      <c r="BI3277" s="50"/>
      <c r="BL3277" s="49"/>
      <c r="BM3277" s="49"/>
      <c r="BN3277" s="49"/>
      <c r="BO3277" s="50"/>
      <c r="BP3277" s="47"/>
      <c r="BQ3277" s="50"/>
      <c r="BT3277" s="49"/>
      <c r="BU3277" s="49"/>
      <c r="BV3277" s="49"/>
      <c r="BW3277" s="50"/>
      <c r="BX3277" s="47"/>
      <c r="BY3277" s="50"/>
      <c r="CB3277" s="49"/>
      <c r="CC3277" s="49"/>
      <c r="CD3277" s="49"/>
      <c r="CE3277" s="50"/>
      <c r="CF3277" s="47"/>
      <c r="CG3277" s="50"/>
      <c r="CJ3277" s="49"/>
      <c r="CK3277" s="49"/>
      <c r="CL3277" s="49"/>
      <c r="CM3277" s="50"/>
      <c r="CN3277" s="47"/>
      <c r="CO3277" s="50"/>
      <c r="CR3277" s="49"/>
      <c r="CS3277" s="49"/>
      <c r="CT3277" s="49"/>
      <c r="CU3277" s="50"/>
      <c r="CV3277" s="47"/>
      <c r="CW3277" s="50"/>
      <c r="CZ3277" s="49"/>
      <c r="DA3277" s="49"/>
      <c r="DB3277" s="49"/>
      <c r="DC3277" s="50"/>
      <c r="DD3277" s="47"/>
      <c r="DE3277" s="50"/>
      <c r="DH3277" s="49"/>
      <c r="DI3277" s="49"/>
      <c r="DJ3277" s="49"/>
      <c r="DK3277" s="50"/>
      <c r="DL3277" s="47"/>
      <c r="DM3277" s="50"/>
      <c r="DP3277" s="49"/>
      <c r="DQ3277" s="49"/>
      <c r="DR3277" s="49"/>
      <c r="DS3277" s="50"/>
      <c r="DT3277" s="47"/>
      <c r="DU3277" s="50"/>
      <c r="DX3277" s="49"/>
      <c r="DY3277" s="49"/>
      <c r="DZ3277" s="49"/>
      <c r="EA3277" s="50"/>
      <c r="EB3277" s="47"/>
      <c r="EC3277" s="50"/>
      <c r="EF3277" s="49"/>
      <c r="EG3277" s="49"/>
      <c r="EH3277" s="49"/>
      <c r="EI3277" s="50"/>
      <c r="EJ3277" s="47"/>
      <c r="EK3277" s="50"/>
      <c r="EN3277" s="49"/>
      <c r="EO3277" s="49"/>
      <c r="EP3277" s="49"/>
      <c r="EQ3277" s="50"/>
      <c r="ER3277" s="47"/>
      <c r="ES3277" s="50"/>
      <c r="EV3277" s="49"/>
      <c r="EW3277" s="49"/>
      <c r="EX3277" s="49"/>
      <c r="EY3277" s="50"/>
      <c r="EZ3277" s="47"/>
      <c r="FA3277" s="50"/>
      <c r="FD3277" s="49"/>
      <c r="FE3277" s="49"/>
      <c r="FF3277" s="49"/>
      <c r="FG3277" s="50"/>
      <c r="FH3277" s="47"/>
      <c r="FI3277" s="50"/>
      <c r="FL3277" s="49"/>
      <c r="FM3277" s="49"/>
      <c r="FN3277" s="49"/>
      <c r="FO3277" s="50"/>
      <c r="FP3277" s="47"/>
      <c r="FQ3277" s="50"/>
      <c r="FT3277" s="49"/>
      <c r="FU3277" s="49"/>
      <c r="FV3277" s="49"/>
      <c r="FW3277" s="50"/>
      <c r="FX3277" s="47"/>
      <c r="FY3277" s="50"/>
      <c r="GB3277" s="49"/>
      <c r="GC3277" s="49"/>
      <c r="GD3277" s="49"/>
      <c r="GE3277" s="50"/>
      <c r="GF3277" s="47"/>
      <c r="GG3277" s="50"/>
      <c r="GJ3277" s="49"/>
      <c r="GK3277" s="49"/>
      <c r="GL3277" s="49"/>
      <c r="GM3277" s="50"/>
      <c r="GN3277" s="47"/>
      <c r="GO3277" s="50"/>
      <c r="GR3277" s="49"/>
      <c r="GS3277" s="49"/>
      <c r="GT3277" s="49"/>
      <c r="GU3277" s="50"/>
      <c r="GV3277" s="47"/>
      <c r="GW3277" s="50"/>
      <c r="GZ3277" s="49"/>
      <c r="HA3277" s="49"/>
      <c r="HB3277" s="49"/>
      <c r="HC3277" s="50"/>
      <c r="HD3277" s="47"/>
      <c r="HE3277" s="50"/>
      <c r="HH3277" s="49"/>
      <c r="HI3277" s="49"/>
      <c r="HJ3277" s="49"/>
      <c r="HK3277" s="50"/>
      <c r="HL3277" s="47"/>
      <c r="HM3277" s="50"/>
      <c r="HP3277" s="49"/>
      <c r="HQ3277" s="49"/>
      <c r="HR3277" s="49"/>
      <c r="HS3277" s="50"/>
      <c r="HT3277" s="47"/>
      <c r="HU3277" s="50"/>
      <c r="HX3277" s="49"/>
      <c r="HY3277" s="49"/>
      <c r="HZ3277" s="49"/>
      <c r="IA3277" s="50"/>
      <c r="IB3277" s="47"/>
      <c r="IC3277" s="50"/>
      <c r="IF3277" s="49"/>
      <c r="IG3277" s="49"/>
      <c r="IH3277" s="49"/>
      <c r="II3277" s="50"/>
      <c r="IJ3277" s="47"/>
      <c r="IK3277" s="50"/>
      <c r="IN3277" s="49"/>
      <c r="IO3277" s="49"/>
      <c r="IP3277" s="49"/>
      <c r="IQ3277" s="50"/>
    </row>
    <row r="3278" spans="1:251" s="48" customFormat="1">
      <c r="A3278" s="43">
        <v>2200</v>
      </c>
      <c r="B3278" s="44">
        <v>100000474563</v>
      </c>
      <c r="C3278" s="43">
        <v>0</v>
      </c>
      <c r="D3278" s="45" t="s">
        <v>109</v>
      </c>
      <c r="E3278" s="45" t="s">
        <v>512</v>
      </c>
      <c r="F3278" s="46">
        <v>44046.1</v>
      </c>
      <c r="G3278" s="46">
        <v>-2006.21</v>
      </c>
      <c r="H3278" s="46">
        <v>42039.89</v>
      </c>
      <c r="I3278" s="47"/>
      <c r="K3278" s="49"/>
      <c r="L3278" s="47"/>
      <c r="M3278" s="50"/>
      <c r="P3278" s="49"/>
      <c r="Q3278" s="49"/>
      <c r="R3278" s="49"/>
      <c r="S3278" s="50"/>
      <c r="T3278" s="47"/>
      <c r="U3278" s="50"/>
      <c r="X3278" s="49"/>
      <c r="Y3278" s="49"/>
      <c r="Z3278" s="49"/>
      <c r="AA3278" s="50"/>
      <c r="AB3278" s="47"/>
      <c r="AC3278" s="50"/>
      <c r="AF3278" s="49"/>
      <c r="AG3278" s="49"/>
      <c r="AH3278" s="49"/>
      <c r="AI3278" s="50"/>
      <c r="AJ3278" s="47"/>
      <c r="AK3278" s="50"/>
      <c r="AN3278" s="49"/>
      <c r="AO3278" s="49"/>
      <c r="AP3278" s="49"/>
      <c r="AQ3278" s="50"/>
      <c r="AR3278" s="47"/>
      <c r="AS3278" s="50"/>
      <c r="AV3278" s="49"/>
      <c r="AW3278" s="49"/>
      <c r="AX3278" s="49"/>
      <c r="AY3278" s="50"/>
      <c r="AZ3278" s="47"/>
      <c r="BA3278" s="50"/>
      <c r="BD3278" s="49"/>
      <c r="BE3278" s="49"/>
      <c r="BF3278" s="49"/>
      <c r="BG3278" s="50"/>
      <c r="BH3278" s="47"/>
      <c r="BI3278" s="50"/>
      <c r="BL3278" s="49"/>
      <c r="BM3278" s="49"/>
      <c r="BN3278" s="49"/>
      <c r="BO3278" s="50"/>
      <c r="BP3278" s="47"/>
      <c r="BQ3278" s="50"/>
      <c r="BT3278" s="49"/>
      <c r="BU3278" s="49"/>
      <c r="BV3278" s="49"/>
      <c r="BW3278" s="50"/>
      <c r="BX3278" s="47"/>
      <c r="BY3278" s="50"/>
      <c r="CB3278" s="49"/>
      <c r="CC3278" s="49"/>
      <c r="CD3278" s="49"/>
      <c r="CE3278" s="50"/>
      <c r="CF3278" s="47"/>
      <c r="CG3278" s="50"/>
      <c r="CJ3278" s="49"/>
      <c r="CK3278" s="49"/>
      <c r="CL3278" s="49"/>
      <c r="CM3278" s="50"/>
      <c r="CN3278" s="47"/>
      <c r="CO3278" s="50"/>
      <c r="CR3278" s="49"/>
      <c r="CS3278" s="49"/>
      <c r="CT3278" s="49"/>
      <c r="CU3278" s="50"/>
      <c r="CV3278" s="47"/>
      <c r="CW3278" s="50"/>
      <c r="CZ3278" s="49"/>
      <c r="DA3278" s="49"/>
      <c r="DB3278" s="49"/>
      <c r="DC3278" s="50"/>
      <c r="DD3278" s="47"/>
      <c r="DE3278" s="50"/>
      <c r="DH3278" s="49"/>
      <c r="DI3278" s="49"/>
      <c r="DJ3278" s="49"/>
      <c r="DK3278" s="50"/>
      <c r="DL3278" s="47"/>
      <c r="DM3278" s="50"/>
      <c r="DP3278" s="49"/>
      <c r="DQ3278" s="49"/>
      <c r="DR3278" s="49"/>
      <c r="DS3278" s="50"/>
      <c r="DT3278" s="47"/>
      <c r="DU3278" s="50"/>
      <c r="DX3278" s="49"/>
      <c r="DY3278" s="49"/>
      <c r="DZ3278" s="49"/>
      <c r="EA3278" s="50"/>
      <c r="EB3278" s="47"/>
      <c r="EC3278" s="50"/>
      <c r="EF3278" s="49"/>
      <c r="EG3278" s="49"/>
      <c r="EH3278" s="49"/>
      <c r="EI3278" s="50"/>
      <c r="EJ3278" s="47"/>
      <c r="EK3278" s="50"/>
      <c r="EN3278" s="49"/>
      <c r="EO3278" s="49"/>
      <c r="EP3278" s="49"/>
      <c r="EQ3278" s="50"/>
      <c r="ER3278" s="47"/>
      <c r="ES3278" s="50"/>
      <c r="EV3278" s="49"/>
      <c r="EW3278" s="49"/>
      <c r="EX3278" s="49"/>
      <c r="EY3278" s="50"/>
      <c r="EZ3278" s="47"/>
      <c r="FA3278" s="50"/>
      <c r="FD3278" s="49"/>
      <c r="FE3278" s="49"/>
      <c r="FF3278" s="49"/>
      <c r="FG3278" s="50"/>
      <c r="FH3278" s="47"/>
      <c r="FI3278" s="50"/>
      <c r="FL3278" s="49"/>
      <c r="FM3278" s="49"/>
      <c r="FN3278" s="49"/>
      <c r="FO3278" s="50"/>
      <c r="FP3278" s="47"/>
      <c r="FQ3278" s="50"/>
      <c r="FT3278" s="49"/>
      <c r="FU3278" s="49"/>
      <c r="FV3278" s="49"/>
      <c r="FW3278" s="50"/>
      <c r="FX3278" s="47"/>
      <c r="FY3278" s="50"/>
      <c r="GB3278" s="49"/>
      <c r="GC3278" s="49"/>
      <c r="GD3278" s="49"/>
      <c r="GE3278" s="50"/>
      <c r="GF3278" s="47"/>
      <c r="GG3278" s="50"/>
      <c r="GJ3278" s="49"/>
      <c r="GK3278" s="49"/>
      <c r="GL3278" s="49"/>
      <c r="GM3278" s="50"/>
      <c r="GN3278" s="47"/>
      <c r="GO3278" s="50"/>
      <c r="GR3278" s="49"/>
      <c r="GS3278" s="49"/>
      <c r="GT3278" s="49"/>
      <c r="GU3278" s="50"/>
      <c r="GV3278" s="47"/>
      <c r="GW3278" s="50"/>
      <c r="GZ3278" s="49"/>
      <c r="HA3278" s="49"/>
      <c r="HB3278" s="49"/>
      <c r="HC3278" s="50"/>
      <c r="HD3278" s="47"/>
      <c r="HE3278" s="50"/>
      <c r="HH3278" s="49"/>
      <c r="HI3278" s="49"/>
      <c r="HJ3278" s="49"/>
      <c r="HK3278" s="50"/>
      <c r="HL3278" s="47"/>
      <c r="HM3278" s="50"/>
      <c r="HP3278" s="49"/>
      <c r="HQ3278" s="49"/>
      <c r="HR3278" s="49"/>
      <c r="HS3278" s="50"/>
      <c r="HT3278" s="47"/>
      <c r="HU3278" s="50"/>
      <c r="HX3278" s="49"/>
      <c r="HY3278" s="49"/>
      <c r="HZ3278" s="49"/>
      <c r="IA3278" s="50"/>
      <c r="IB3278" s="47"/>
      <c r="IC3278" s="50"/>
      <c r="IF3278" s="49"/>
      <c r="IG3278" s="49"/>
      <c r="IH3278" s="49"/>
      <c r="II3278" s="50"/>
      <c r="IJ3278" s="47"/>
      <c r="IK3278" s="50"/>
      <c r="IN3278" s="49"/>
      <c r="IO3278" s="49"/>
      <c r="IP3278" s="49"/>
      <c r="IQ3278" s="50"/>
    </row>
    <row r="3279" spans="1:251" s="48" customFormat="1">
      <c r="A3279" s="43">
        <v>2201</v>
      </c>
      <c r="B3279" s="44">
        <v>100000474564</v>
      </c>
      <c r="C3279" s="43">
        <v>0</v>
      </c>
      <c r="D3279" s="45" t="s">
        <v>109</v>
      </c>
      <c r="E3279" s="45" t="s">
        <v>512</v>
      </c>
      <c r="F3279" s="46">
        <v>44046.1</v>
      </c>
      <c r="G3279" s="46">
        <v>-2006.21</v>
      </c>
      <c r="H3279" s="46">
        <v>42039.89</v>
      </c>
      <c r="I3279" s="47"/>
      <c r="K3279" s="49"/>
      <c r="L3279" s="47"/>
      <c r="M3279" s="50"/>
      <c r="P3279" s="49"/>
      <c r="Q3279" s="49"/>
      <c r="R3279" s="49"/>
      <c r="S3279" s="50"/>
      <c r="T3279" s="47"/>
      <c r="U3279" s="50"/>
      <c r="X3279" s="49"/>
      <c r="Y3279" s="49"/>
      <c r="Z3279" s="49"/>
      <c r="AA3279" s="50"/>
      <c r="AB3279" s="47"/>
      <c r="AC3279" s="50"/>
      <c r="AF3279" s="49"/>
      <c r="AG3279" s="49"/>
      <c r="AH3279" s="49"/>
      <c r="AI3279" s="50"/>
      <c r="AJ3279" s="47"/>
      <c r="AK3279" s="50"/>
      <c r="AN3279" s="49"/>
      <c r="AO3279" s="49"/>
      <c r="AP3279" s="49"/>
      <c r="AQ3279" s="50"/>
      <c r="AR3279" s="47"/>
      <c r="AS3279" s="50"/>
      <c r="AV3279" s="49"/>
      <c r="AW3279" s="49"/>
      <c r="AX3279" s="49"/>
      <c r="AY3279" s="50"/>
      <c r="AZ3279" s="47"/>
      <c r="BA3279" s="50"/>
      <c r="BD3279" s="49"/>
      <c r="BE3279" s="49"/>
      <c r="BF3279" s="49"/>
      <c r="BG3279" s="50"/>
      <c r="BH3279" s="47"/>
      <c r="BI3279" s="50"/>
      <c r="BL3279" s="49"/>
      <c r="BM3279" s="49"/>
      <c r="BN3279" s="49"/>
      <c r="BO3279" s="50"/>
      <c r="BP3279" s="47"/>
      <c r="BQ3279" s="50"/>
      <c r="BT3279" s="49"/>
      <c r="BU3279" s="49"/>
      <c r="BV3279" s="49"/>
      <c r="BW3279" s="50"/>
      <c r="BX3279" s="47"/>
      <c r="BY3279" s="50"/>
      <c r="CB3279" s="49"/>
      <c r="CC3279" s="49"/>
      <c r="CD3279" s="49"/>
      <c r="CE3279" s="50"/>
      <c r="CF3279" s="47"/>
      <c r="CG3279" s="50"/>
      <c r="CJ3279" s="49"/>
      <c r="CK3279" s="49"/>
      <c r="CL3279" s="49"/>
      <c r="CM3279" s="50"/>
      <c r="CN3279" s="47"/>
      <c r="CO3279" s="50"/>
      <c r="CR3279" s="49"/>
      <c r="CS3279" s="49"/>
      <c r="CT3279" s="49"/>
      <c r="CU3279" s="50"/>
      <c r="CV3279" s="47"/>
      <c r="CW3279" s="50"/>
      <c r="CZ3279" s="49"/>
      <c r="DA3279" s="49"/>
      <c r="DB3279" s="49"/>
      <c r="DC3279" s="50"/>
      <c r="DD3279" s="47"/>
      <c r="DE3279" s="50"/>
      <c r="DH3279" s="49"/>
      <c r="DI3279" s="49"/>
      <c r="DJ3279" s="49"/>
      <c r="DK3279" s="50"/>
      <c r="DL3279" s="47"/>
      <c r="DM3279" s="50"/>
      <c r="DP3279" s="49"/>
      <c r="DQ3279" s="49"/>
      <c r="DR3279" s="49"/>
      <c r="DS3279" s="50"/>
      <c r="DT3279" s="47"/>
      <c r="DU3279" s="50"/>
      <c r="DX3279" s="49"/>
      <c r="DY3279" s="49"/>
      <c r="DZ3279" s="49"/>
      <c r="EA3279" s="50"/>
      <c r="EB3279" s="47"/>
      <c r="EC3279" s="50"/>
      <c r="EF3279" s="49"/>
      <c r="EG3279" s="49"/>
      <c r="EH3279" s="49"/>
      <c r="EI3279" s="50"/>
      <c r="EJ3279" s="47"/>
      <c r="EK3279" s="50"/>
      <c r="EN3279" s="49"/>
      <c r="EO3279" s="49"/>
      <c r="EP3279" s="49"/>
      <c r="EQ3279" s="50"/>
      <c r="ER3279" s="47"/>
      <c r="ES3279" s="50"/>
      <c r="EV3279" s="49"/>
      <c r="EW3279" s="49"/>
      <c r="EX3279" s="49"/>
      <c r="EY3279" s="50"/>
      <c r="EZ3279" s="47"/>
      <c r="FA3279" s="50"/>
      <c r="FD3279" s="49"/>
      <c r="FE3279" s="49"/>
      <c r="FF3279" s="49"/>
      <c r="FG3279" s="50"/>
      <c r="FH3279" s="47"/>
      <c r="FI3279" s="50"/>
      <c r="FL3279" s="49"/>
      <c r="FM3279" s="49"/>
      <c r="FN3279" s="49"/>
      <c r="FO3279" s="50"/>
      <c r="FP3279" s="47"/>
      <c r="FQ3279" s="50"/>
      <c r="FT3279" s="49"/>
      <c r="FU3279" s="49"/>
      <c r="FV3279" s="49"/>
      <c r="FW3279" s="50"/>
      <c r="FX3279" s="47"/>
      <c r="FY3279" s="50"/>
      <c r="GB3279" s="49"/>
      <c r="GC3279" s="49"/>
      <c r="GD3279" s="49"/>
      <c r="GE3279" s="50"/>
      <c r="GF3279" s="47"/>
      <c r="GG3279" s="50"/>
      <c r="GJ3279" s="49"/>
      <c r="GK3279" s="49"/>
      <c r="GL3279" s="49"/>
      <c r="GM3279" s="50"/>
      <c r="GN3279" s="47"/>
      <c r="GO3279" s="50"/>
      <c r="GR3279" s="49"/>
      <c r="GS3279" s="49"/>
      <c r="GT3279" s="49"/>
      <c r="GU3279" s="50"/>
      <c r="GV3279" s="47"/>
      <c r="GW3279" s="50"/>
      <c r="GZ3279" s="49"/>
      <c r="HA3279" s="49"/>
      <c r="HB3279" s="49"/>
      <c r="HC3279" s="50"/>
      <c r="HD3279" s="47"/>
      <c r="HE3279" s="50"/>
      <c r="HH3279" s="49"/>
      <c r="HI3279" s="49"/>
      <c r="HJ3279" s="49"/>
      <c r="HK3279" s="50"/>
      <c r="HL3279" s="47"/>
      <c r="HM3279" s="50"/>
      <c r="HP3279" s="49"/>
      <c r="HQ3279" s="49"/>
      <c r="HR3279" s="49"/>
      <c r="HS3279" s="50"/>
      <c r="HT3279" s="47"/>
      <c r="HU3279" s="50"/>
      <c r="HX3279" s="49"/>
      <c r="HY3279" s="49"/>
      <c r="HZ3279" s="49"/>
      <c r="IA3279" s="50"/>
      <c r="IB3279" s="47"/>
      <c r="IC3279" s="50"/>
      <c r="IF3279" s="49"/>
      <c r="IG3279" s="49"/>
      <c r="IH3279" s="49"/>
      <c r="II3279" s="50"/>
      <c r="IJ3279" s="47"/>
      <c r="IK3279" s="50"/>
      <c r="IN3279" s="49"/>
      <c r="IO3279" s="49"/>
      <c r="IP3279" s="49"/>
      <c r="IQ3279" s="50"/>
    </row>
    <row r="3280" spans="1:251" s="48" customFormat="1">
      <c r="A3280" s="43">
        <v>2202</v>
      </c>
      <c r="B3280" s="44">
        <v>100000474565</v>
      </c>
      <c r="C3280" s="43">
        <v>0</v>
      </c>
      <c r="D3280" s="45" t="s">
        <v>109</v>
      </c>
      <c r="E3280" s="45" t="s">
        <v>512</v>
      </c>
      <c r="F3280" s="46">
        <v>44046.1</v>
      </c>
      <c r="G3280" s="46">
        <v>-2006.21</v>
      </c>
      <c r="H3280" s="46">
        <v>42039.89</v>
      </c>
      <c r="I3280" s="47"/>
      <c r="K3280" s="49"/>
      <c r="L3280" s="47"/>
      <c r="M3280" s="50"/>
      <c r="P3280" s="49"/>
      <c r="Q3280" s="49"/>
      <c r="R3280" s="49"/>
      <c r="S3280" s="50"/>
      <c r="T3280" s="47"/>
      <c r="U3280" s="50"/>
      <c r="X3280" s="49"/>
      <c r="Y3280" s="49"/>
      <c r="Z3280" s="49"/>
      <c r="AA3280" s="50"/>
      <c r="AB3280" s="47"/>
      <c r="AC3280" s="50"/>
      <c r="AF3280" s="49"/>
      <c r="AG3280" s="49"/>
      <c r="AH3280" s="49"/>
      <c r="AI3280" s="50"/>
      <c r="AJ3280" s="47"/>
      <c r="AK3280" s="50"/>
      <c r="AN3280" s="49"/>
      <c r="AO3280" s="49"/>
      <c r="AP3280" s="49"/>
      <c r="AQ3280" s="50"/>
      <c r="AR3280" s="47"/>
      <c r="AS3280" s="50"/>
      <c r="AV3280" s="49"/>
      <c r="AW3280" s="49"/>
      <c r="AX3280" s="49"/>
      <c r="AY3280" s="50"/>
      <c r="AZ3280" s="47"/>
      <c r="BA3280" s="50"/>
      <c r="BD3280" s="49"/>
      <c r="BE3280" s="49"/>
      <c r="BF3280" s="49"/>
      <c r="BG3280" s="50"/>
      <c r="BH3280" s="47"/>
      <c r="BI3280" s="50"/>
      <c r="BL3280" s="49"/>
      <c r="BM3280" s="49"/>
      <c r="BN3280" s="49"/>
      <c r="BO3280" s="50"/>
      <c r="BP3280" s="47"/>
      <c r="BQ3280" s="50"/>
      <c r="BT3280" s="49"/>
      <c r="BU3280" s="49"/>
      <c r="BV3280" s="49"/>
      <c r="BW3280" s="50"/>
      <c r="BX3280" s="47"/>
      <c r="BY3280" s="50"/>
      <c r="CB3280" s="49"/>
      <c r="CC3280" s="49"/>
      <c r="CD3280" s="49"/>
      <c r="CE3280" s="50"/>
      <c r="CF3280" s="47"/>
      <c r="CG3280" s="50"/>
      <c r="CJ3280" s="49"/>
      <c r="CK3280" s="49"/>
      <c r="CL3280" s="49"/>
      <c r="CM3280" s="50"/>
      <c r="CN3280" s="47"/>
      <c r="CO3280" s="50"/>
      <c r="CR3280" s="49"/>
      <c r="CS3280" s="49"/>
      <c r="CT3280" s="49"/>
      <c r="CU3280" s="50"/>
      <c r="CV3280" s="47"/>
      <c r="CW3280" s="50"/>
      <c r="CZ3280" s="49"/>
      <c r="DA3280" s="49"/>
      <c r="DB3280" s="49"/>
      <c r="DC3280" s="50"/>
      <c r="DD3280" s="47"/>
      <c r="DE3280" s="50"/>
      <c r="DH3280" s="49"/>
      <c r="DI3280" s="49"/>
      <c r="DJ3280" s="49"/>
      <c r="DK3280" s="50"/>
      <c r="DL3280" s="47"/>
      <c r="DM3280" s="50"/>
      <c r="DP3280" s="49"/>
      <c r="DQ3280" s="49"/>
      <c r="DR3280" s="49"/>
      <c r="DS3280" s="50"/>
      <c r="DT3280" s="47"/>
      <c r="DU3280" s="50"/>
      <c r="DX3280" s="49"/>
      <c r="DY3280" s="49"/>
      <c r="DZ3280" s="49"/>
      <c r="EA3280" s="50"/>
      <c r="EB3280" s="47"/>
      <c r="EC3280" s="50"/>
      <c r="EF3280" s="49"/>
      <c r="EG3280" s="49"/>
      <c r="EH3280" s="49"/>
      <c r="EI3280" s="50"/>
      <c r="EJ3280" s="47"/>
      <c r="EK3280" s="50"/>
      <c r="EN3280" s="49"/>
      <c r="EO3280" s="49"/>
      <c r="EP3280" s="49"/>
      <c r="EQ3280" s="50"/>
      <c r="ER3280" s="47"/>
      <c r="ES3280" s="50"/>
      <c r="EV3280" s="49"/>
      <c r="EW3280" s="49"/>
      <c r="EX3280" s="49"/>
      <c r="EY3280" s="50"/>
      <c r="EZ3280" s="47"/>
      <c r="FA3280" s="50"/>
      <c r="FD3280" s="49"/>
      <c r="FE3280" s="49"/>
      <c r="FF3280" s="49"/>
      <c r="FG3280" s="50"/>
      <c r="FH3280" s="47"/>
      <c r="FI3280" s="50"/>
      <c r="FL3280" s="49"/>
      <c r="FM3280" s="49"/>
      <c r="FN3280" s="49"/>
      <c r="FO3280" s="50"/>
      <c r="FP3280" s="47"/>
      <c r="FQ3280" s="50"/>
      <c r="FT3280" s="49"/>
      <c r="FU3280" s="49"/>
      <c r="FV3280" s="49"/>
      <c r="FW3280" s="50"/>
      <c r="FX3280" s="47"/>
      <c r="FY3280" s="50"/>
      <c r="GB3280" s="49"/>
      <c r="GC3280" s="49"/>
      <c r="GD3280" s="49"/>
      <c r="GE3280" s="50"/>
      <c r="GF3280" s="47"/>
      <c r="GG3280" s="50"/>
      <c r="GJ3280" s="49"/>
      <c r="GK3280" s="49"/>
      <c r="GL3280" s="49"/>
      <c r="GM3280" s="50"/>
      <c r="GN3280" s="47"/>
      <c r="GO3280" s="50"/>
      <c r="GR3280" s="49"/>
      <c r="GS3280" s="49"/>
      <c r="GT3280" s="49"/>
      <c r="GU3280" s="50"/>
      <c r="GV3280" s="47"/>
      <c r="GW3280" s="50"/>
      <c r="GZ3280" s="49"/>
      <c r="HA3280" s="49"/>
      <c r="HB3280" s="49"/>
      <c r="HC3280" s="50"/>
      <c r="HD3280" s="47"/>
      <c r="HE3280" s="50"/>
      <c r="HH3280" s="49"/>
      <c r="HI3280" s="49"/>
      <c r="HJ3280" s="49"/>
      <c r="HK3280" s="50"/>
      <c r="HL3280" s="47"/>
      <c r="HM3280" s="50"/>
      <c r="HP3280" s="49"/>
      <c r="HQ3280" s="49"/>
      <c r="HR3280" s="49"/>
      <c r="HS3280" s="50"/>
      <c r="HT3280" s="47"/>
      <c r="HU3280" s="50"/>
      <c r="HX3280" s="49"/>
      <c r="HY3280" s="49"/>
      <c r="HZ3280" s="49"/>
      <c r="IA3280" s="50"/>
      <c r="IB3280" s="47"/>
      <c r="IC3280" s="50"/>
      <c r="IF3280" s="49"/>
      <c r="IG3280" s="49"/>
      <c r="IH3280" s="49"/>
      <c r="II3280" s="50"/>
      <c r="IJ3280" s="47"/>
      <c r="IK3280" s="50"/>
      <c r="IN3280" s="49"/>
      <c r="IO3280" s="49"/>
      <c r="IP3280" s="49"/>
      <c r="IQ3280" s="50"/>
    </row>
    <row r="3281" spans="1:251" s="48" customFormat="1">
      <c r="A3281" s="43">
        <v>2203</v>
      </c>
      <c r="B3281" s="44">
        <v>100000474566</v>
      </c>
      <c r="C3281" s="43">
        <v>0</v>
      </c>
      <c r="D3281" s="45" t="s">
        <v>109</v>
      </c>
      <c r="E3281" s="45" t="s">
        <v>512</v>
      </c>
      <c r="F3281" s="46">
        <v>44046.1</v>
      </c>
      <c r="G3281" s="46">
        <v>-2006.21</v>
      </c>
      <c r="H3281" s="46">
        <v>42039.89</v>
      </c>
      <c r="I3281" s="47"/>
      <c r="K3281" s="49"/>
      <c r="L3281" s="47"/>
      <c r="M3281" s="50"/>
      <c r="P3281" s="49"/>
      <c r="Q3281" s="49"/>
      <c r="R3281" s="49"/>
      <c r="S3281" s="50"/>
      <c r="T3281" s="47"/>
      <c r="U3281" s="50"/>
      <c r="X3281" s="49"/>
      <c r="Y3281" s="49"/>
      <c r="Z3281" s="49"/>
      <c r="AA3281" s="50"/>
      <c r="AB3281" s="47"/>
      <c r="AC3281" s="50"/>
      <c r="AF3281" s="49"/>
      <c r="AG3281" s="49"/>
      <c r="AH3281" s="49"/>
      <c r="AI3281" s="50"/>
      <c r="AJ3281" s="47"/>
      <c r="AK3281" s="50"/>
      <c r="AN3281" s="49"/>
      <c r="AO3281" s="49"/>
      <c r="AP3281" s="49"/>
      <c r="AQ3281" s="50"/>
      <c r="AR3281" s="47"/>
      <c r="AS3281" s="50"/>
      <c r="AV3281" s="49"/>
      <c r="AW3281" s="49"/>
      <c r="AX3281" s="49"/>
      <c r="AY3281" s="50"/>
      <c r="AZ3281" s="47"/>
      <c r="BA3281" s="50"/>
      <c r="BD3281" s="49"/>
      <c r="BE3281" s="49"/>
      <c r="BF3281" s="49"/>
      <c r="BG3281" s="50"/>
      <c r="BH3281" s="47"/>
      <c r="BI3281" s="50"/>
      <c r="BL3281" s="49"/>
      <c r="BM3281" s="49"/>
      <c r="BN3281" s="49"/>
      <c r="BO3281" s="50"/>
      <c r="BP3281" s="47"/>
      <c r="BQ3281" s="50"/>
      <c r="BT3281" s="49"/>
      <c r="BU3281" s="49"/>
      <c r="BV3281" s="49"/>
      <c r="BW3281" s="50"/>
      <c r="BX3281" s="47"/>
      <c r="BY3281" s="50"/>
      <c r="CB3281" s="49"/>
      <c r="CC3281" s="49"/>
      <c r="CD3281" s="49"/>
      <c r="CE3281" s="50"/>
      <c r="CF3281" s="47"/>
      <c r="CG3281" s="50"/>
      <c r="CJ3281" s="49"/>
      <c r="CK3281" s="49"/>
      <c r="CL3281" s="49"/>
      <c r="CM3281" s="50"/>
      <c r="CN3281" s="47"/>
      <c r="CO3281" s="50"/>
      <c r="CR3281" s="49"/>
      <c r="CS3281" s="49"/>
      <c r="CT3281" s="49"/>
      <c r="CU3281" s="50"/>
      <c r="CV3281" s="47"/>
      <c r="CW3281" s="50"/>
      <c r="CZ3281" s="49"/>
      <c r="DA3281" s="49"/>
      <c r="DB3281" s="49"/>
      <c r="DC3281" s="50"/>
      <c r="DD3281" s="47"/>
      <c r="DE3281" s="50"/>
      <c r="DH3281" s="49"/>
      <c r="DI3281" s="49"/>
      <c r="DJ3281" s="49"/>
      <c r="DK3281" s="50"/>
      <c r="DL3281" s="47"/>
      <c r="DM3281" s="50"/>
      <c r="DP3281" s="49"/>
      <c r="DQ3281" s="49"/>
      <c r="DR3281" s="49"/>
      <c r="DS3281" s="50"/>
      <c r="DT3281" s="47"/>
      <c r="DU3281" s="50"/>
      <c r="DX3281" s="49"/>
      <c r="DY3281" s="49"/>
      <c r="DZ3281" s="49"/>
      <c r="EA3281" s="50"/>
      <c r="EB3281" s="47"/>
      <c r="EC3281" s="50"/>
      <c r="EF3281" s="49"/>
      <c r="EG3281" s="49"/>
      <c r="EH3281" s="49"/>
      <c r="EI3281" s="50"/>
      <c r="EJ3281" s="47"/>
      <c r="EK3281" s="50"/>
      <c r="EN3281" s="49"/>
      <c r="EO3281" s="49"/>
      <c r="EP3281" s="49"/>
      <c r="EQ3281" s="50"/>
      <c r="ER3281" s="47"/>
      <c r="ES3281" s="50"/>
      <c r="EV3281" s="49"/>
      <c r="EW3281" s="49"/>
      <c r="EX3281" s="49"/>
      <c r="EY3281" s="50"/>
      <c r="EZ3281" s="47"/>
      <c r="FA3281" s="50"/>
      <c r="FD3281" s="49"/>
      <c r="FE3281" s="49"/>
      <c r="FF3281" s="49"/>
      <c r="FG3281" s="50"/>
      <c r="FH3281" s="47"/>
      <c r="FI3281" s="50"/>
      <c r="FL3281" s="49"/>
      <c r="FM3281" s="49"/>
      <c r="FN3281" s="49"/>
      <c r="FO3281" s="50"/>
      <c r="FP3281" s="47"/>
      <c r="FQ3281" s="50"/>
      <c r="FT3281" s="49"/>
      <c r="FU3281" s="49"/>
      <c r="FV3281" s="49"/>
      <c r="FW3281" s="50"/>
      <c r="FX3281" s="47"/>
      <c r="FY3281" s="50"/>
      <c r="GB3281" s="49"/>
      <c r="GC3281" s="49"/>
      <c r="GD3281" s="49"/>
      <c r="GE3281" s="50"/>
      <c r="GF3281" s="47"/>
      <c r="GG3281" s="50"/>
      <c r="GJ3281" s="49"/>
      <c r="GK3281" s="49"/>
      <c r="GL3281" s="49"/>
      <c r="GM3281" s="50"/>
      <c r="GN3281" s="47"/>
      <c r="GO3281" s="50"/>
      <c r="GR3281" s="49"/>
      <c r="GS3281" s="49"/>
      <c r="GT3281" s="49"/>
      <c r="GU3281" s="50"/>
      <c r="GV3281" s="47"/>
      <c r="GW3281" s="50"/>
      <c r="GZ3281" s="49"/>
      <c r="HA3281" s="49"/>
      <c r="HB3281" s="49"/>
      <c r="HC3281" s="50"/>
      <c r="HD3281" s="47"/>
      <c r="HE3281" s="50"/>
      <c r="HH3281" s="49"/>
      <c r="HI3281" s="49"/>
      <c r="HJ3281" s="49"/>
      <c r="HK3281" s="50"/>
      <c r="HL3281" s="47"/>
      <c r="HM3281" s="50"/>
      <c r="HP3281" s="49"/>
      <c r="HQ3281" s="49"/>
      <c r="HR3281" s="49"/>
      <c r="HS3281" s="50"/>
      <c r="HT3281" s="47"/>
      <c r="HU3281" s="50"/>
      <c r="HX3281" s="49"/>
      <c r="HY3281" s="49"/>
      <c r="HZ3281" s="49"/>
      <c r="IA3281" s="50"/>
      <c r="IB3281" s="47"/>
      <c r="IC3281" s="50"/>
      <c r="IF3281" s="49"/>
      <c r="IG3281" s="49"/>
      <c r="IH3281" s="49"/>
      <c r="II3281" s="50"/>
      <c r="IJ3281" s="47"/>
      <c r="IK3281" s="50"/>
      <c r="IN3281" s="49"/>
      <c r="IO3281" s="49"/>
      <c r="IP3281" s="49"/>
      <c r="IQ3281" s="50"/>
    </row>
    <row r="3282" spans="1:251" s="48" customFormat="1">
      <c r="A3282" s="43">
        <v>2204</v>
      </c>
      <c r="B3282" s="44">
        <v>100000474567</v>
      </c>
      <c r="C3282" s="43">
        <v>0</v>
      </c>
      <c r="D3282" s="45" t="s">
        <v>109</v>
      </c>
      <c r="E3282" s="45" t="s">
        <v>512</v>
      </c>
      <c r="F3282" s="46">
        <v>44046.1</v>
      </c>
      <c r="G3282" s="46">
        <v>-2006.21</v>
      </c>
      <c r="H3282" s="46">
        <v>42039.89</v>
      </c>
      <c r="I3282" s="47"/>
      <c r="K3282" s="49"/>
      <c r="L3282" s="47"/>
      <c r="M3282" s="50"/>
      <c r="P3282" s="49"/>
      <c r="Q3282" s="49"/>
      <c r="R3282" s="49"/>
      <c r="S3282" s="50"/>
      <c r="T3282" s="47"/>
      <c r="U3282" s="50"/>
      <c r="X3282" s="49"/>
      <c r="Y3282" s="49"/>
      <c r="Z3282" s="49"/>
      <c r="AA3282" s="50"/>
      <c r="AB3282" s="47"/>
      <c r="AC3282" s="50"/>
      <c r="AF3282" s="49"/>
      <c r="AG3282" s="49"/>
      <c r="AH3282" s="49"/>
      <c r="AI3282" s="50"/>
      <c r="AJ3282" s="47"/>
      <c r="AK3282" s="50"/>
      <c r="AN3282" s="49"/>
      <c r="AO3282" s="49"/>
      <c r="AP3282" s="49"/>
      <c r="AQ3282" s="50"/>
      <c r="AR3282" s="47"/>
      <c r="AS3282" s="50"/>
      <c r="AV3282" s="49"/>
      <c r="AW3282" s="49"/>
      <c r="AX3282" s="49"/>
      <c r="AY3282" s="50"/>
      <c r="AZ3282" s="47"/>
      <c r="BA3282" s="50"/>
      <c r="BD3282" s="49"/>
      <c r="BE3282" s="49"/>
      <c r="BF3282" s="49"/>
      <c r="BG3282" s="50"/>
      <c r="BH3282" s="47"/>
      <c r="BI3282" s="50"/>
      <c r="BL3282" s="49"/>
      <c r="BM3282" s="49"/>
      <c r="BN3282" s="49"/>
      <c r="BO3282" s="50"/>
      <c r="BP3282" s="47"/>
      <c r="BQ3282" s="50"/>
      <c r="BT3282" s="49"/>
      <c r="BU3282" s="49"/>
      <c r="BV3282" s="49"/>
      <c r="BW3282" s="50"/>
      <c r="BX3282" s="47"/>
      <c r="BY3282" s="50"/>
      <c r="CB3282" s="49"/>
      <c r="CC3282" s="49"/>
      <c r="CD3282" s="49"/>
      <c r="CE3282" s="50"/>
      <c r="CF3282" s="47"/>
      <c r="CG3282" s="50"/>
      <c r="CJ3282" s="49"/>
      <c r="CK3282" s="49"/>
      <c r="CL3282" s="49"/>
      <c r="CM3282" s="50"/>
      <c r="CN3282" s="47"/>
      <c r="CO3282" s="50"/>
      <c r="CR3282" s="49"/>
      <c r="CS3282" s="49"/>
      <c r="CT3282" s="49"/>
      <c r="CU3282" s="50"/>
      <c r="CV3282" s="47"/>
      <c r="CW3282" s="50"/>
      <c r="CZ3282" s="49"/>
      <c r="DA3282" s="49"/>
      <c r="DB3282" s="49"/>
      <c r="DC3282" s="50"/>
      <c r="DD3282" s="47"/>
      <c r="DE3282" s="50"/>
      <c r="DH3282" s="49"/>
      <c r="DI3282" s="49"/>
      <c r="DJ3282" s="49"/>
      <c r="DK3282" s="50"/>
      <c r="DL3282" s="47"/>
      <c r="DM3282" s="50"/>
      <c r="DP3282" s="49"/>
      <c r="DQ3282" s="49"/>
      <c r="DR3282" s="49"/>
      <c r="DS3282" s="50"/>
      <c r="DT3282" s="47"/>
      <c r="DU3282" s="50"/>
      <c r="DX3282" s="49"/>
      <c r="DY3282" s="49"/>
      <c r="DZ3282" s="49"/>
      <c r="EA3282" s="50"/>
      <c r="EB3282" s="47"/>
      <c r="EC3282" s="50"/>
      <c r="EF3282" s="49"/>
      <c r="EG3282" s="49"/>
      <c r="EH3282" s="49"/>
      <c r="EI3282" s="50"/>
      <c r="EJ3282" s="47"/>
      <c r="EK3282" s="50"/>
      <c r="EN3282" s="49"/>
      <c r="EO3282" s="49"/>
      <c r="EP3282" s="49"/>
      <c r="EQ3282" s="50"/>
      <c r="ER3282" s="47"/>
      <c r="ES3282" s="50"/>
      <c r="EV3282" s="49"/>
      <c r="EW3282" s="49"/>
      <c r="EX3282" s="49"/>
      <c r="EY3282" s="50"/>
      <c r="EZ3282" s="47"/>
      <c r="FA3282" s="50"/>
      <c r="FD3282" s="49"/>
      <c r="FE3282" s="49"/>
      <c r="FF3282" s="49"/>
      <c r="FG3282" s="50"/>
      <c r="FH3282" s="47"/>
      <c r="FI3282" s="50"/>
      <c r="FL3282" s="49"/>
      <c r="FM3282" s="49"/>
      <c r="FN3282" s="49"/>
      <c r="FO3282" s="50"/>
      <c r="FP3282" s="47"/>
      <c r="FQ3282" s="50"/>
      <c r="FT3282" s="49"/>
      <c r="FU3282" s="49"/>
      <c r="FV3282" s="49"/>
      <c r="FW3282" s="50"/>
      <c r="FX3282" s="47"/>
      <c r="FY3282" s="50"/>
      <c r="GB3282" s="49"/>
      <c r="GC3282" s="49"/>
      <c r="GD3282" s="49"/>
      <c r="GE3282" s="50"/>
      <c r="GF3282" s="47"/>
      <c r="GG3282" s="50"/>
      <c r="GJ3282" s="49"/>
      <c r="GK3282" s="49"/>
      <c r="GL3282" s="49"/>
      <c r="GM3282" s="50"/>
      <c r="GN3282" s="47"/>
      <c r="GO3282" s="50"/>
      <c r="GR3282" s="49"/>
      <c r="GS3282" s="49"/>
      <c r="GT3282" s="49"/>
      <c r="GU3282" s="50"/>
      <c r="GV3282" s="47"/>
      <c r="GW3282" s="50"/>
      <c r="GZ3282" s="49"/>
      <c r="HA3282" s="49"/>
      <c r="HB3282" s="49"/>
      <c r="HC3282" s="50"/>
      <c r="HD3282" s="47"/>
      <c r="HE3282" s="50"/>
      <c r="HH3282" s="49"/>
      <c r="HI3282" s="49"/>
      <c r="HJ3282" s="49"/>
      <c r="HK3282" s="50"/>
      <c r="HL3282" s="47"/>
      <c r="HM3282" s="50"/>
      <c r="HP3282" s="49"/>
      <c r="HQ3282" s="49"/>
      <c r="HR3282" s="49"/>
      <c r="HS3282" s="50"/>
      <c r="HT3282" s="47"/>
      <c r="HU3282" s="50"/>
      <c r="HX3282" s="49"/>
      <c r="HY3282" s="49"/>
      <c r="HZ3282" s="49"/>
      <c r="IA3282" s="50"/>
      <c r="IB3282" s="47"/>
      <c r="IC3282" s="50"/>
      <c r="IF3282" s="49"/>
      <c r="IG3282" s="49"/>
      <c r="IH3282" s="49"/>
      <c r="II3282" s="50"/>
      <c r="IJ3282" s="47"/>
      <c r="IK3282" s="50"/>
      <c r="IN3282" s="49"/>
      <c r="IO3282" s="49"/>
      <c r="IP3282" s="49"/>
      <c r="IQ3282" s="50"/>
    </row>
    <row r="3283" spans="1:251" s="48" customFormat="1">
      <c r="A3283" s="43">
        <v>2205</v>
      </c>
      <c r="B3283" s="44">
        <v>100000474568</v>
      </c>
      <c r="C3283" s="43">
        <v>0</v>
      </c>
      <c r="D3283" s="45" t="s">
        <v>109</v>
      </c>
      <c r="E3283" s="45" t="s">
        <v>512</v>
      </c>
      <c r="F3283" s="46">
        <v>44046.1</v>
      </c>
      <c r="G3283" s="46">
        <v>-2006.21</v>
      </c>
      <c r="H3283" s="46">
        <v>42039.89</v>
      </c>
      <c r="I3283" s="47"/>
      <c r="K3283" s="49"/>
      <c r="L3283" s="47"/>
      <c r="M3283" s="50"/>
      <c r="P3283" s="49"/>
      <c r="Q3283" s="49"/>
      <c r="R3283" s="49"/>
      <c r="S3283" s="50"/>
      <c r="T3283" s="47"/>
      <c r="U3283" s="50"/>
      <c r="X3283" s="49"/>
      <c r="Y3283" s="49"/>
      <c r="Z3283" s="49"/>
      <c r="AA3283" s="50"/>
      <c r="AB3283" s="47"/>
      <c r="AC3283" s="50"/>
      <c r="AF3283" s="49"/>
      <c r="AG3283" s="49"/>
      <c r="AH3283" s="49"/>
      <c r="AI3283" s="50"/>
      <c r="AJ3283" s="47"/>
      <c r="AK3283" s="50"/>
      <c r="AN3283" s="49"/>
      <c r="AO3283" s="49"/>
      <c r="AP3283" s="49"/>
      <c r="AQ3283" s="50"/>
      <c r="AR3283" s="47"/>
      <c r="AS3283" s="50"/>
      <c r="AV3283" s="49"/>
      <c r="AW3283" s="49"/>
      <c r="AX3283" s="49"/>
      <c r="AY3283" s="50"/>
      <c r="AZ3283" s="47"/>
      <c r="BA3283" s="50"/>
      <c r="BD3283" s="49"/>
      <c r="BE3283" s="49"/>
      <c r="BF3283" s="49"/>
      <c r="BG3283" s="50"/>
      <c r="BH3283" s="47"/>
      <c r="BI3283" s="50"/>
      <c r="BL3283" s="49"/>
      <c r="BM3283" s="49"/>
      <c r="BN3283" s="49"/>
      <c r="BO3283" s="50"/>
      <c r="BP3283" s="47"/>
      <c r="BQ3283" s="50"/>
      <c r="BT3283" s="49"/>
      <c r="BU3283" s="49"/>
      <c r="BV3283" s="49"/>
      <c r="BW3283" s="50"/>
      <c r="BX3283" s="47"/>
      <c r="BY3283" s="50"/>
      <c r="CB3283" s="49"/>
      <c r="CC3283" s="49"/>
      <c r="CD3283" s="49"/>
      <c r="CE3283" s="50"/>
      <c r="CF3283" s="47"/>
      <c r="CG3283" s="50"/>
      <c r="CJ3283" s="49"/>
      <c r="CK3283" s="49"/>
      <c r="CL3283" s="49"/>
      <c r="CM3283" s="50"/>
      <c r="CN3283" s="47"/>
      <c r="CO3283" s="50"/>
      <c r="CR3283" s="49"/>
      <c r="CS3283" s="49"/>
      <c r="CT3283" s="49"/>
      <c r="CU3283" s="50"/>
      <c r="CV3283" s="47"/>
      <c r="CW3283" s="50"/>
      <c r="CZ3283" s="49"/>
      <c r="DA3283" s="49"/>
      <c r="DB3283" s="49"/>
      <c r="DC3283" s="50"/>
      <c r="DD3283" s="47"/>
      <c r="DE3283" s="50"/>
      <c r="DH3283" s="49"/>
      <c r="DI3283" s="49"/>
      <c r="DJ3283" s="49"/>
      <c r="DK3283" s="50"/>
      <c r="DL3283" s="47"/>
      <c r="DM3283" s="50"/>
      <c r="DP3283" s="49"/>
      <c r="DQ3283" s="49"/>
      <c r="DR3283" s="49"/>
      <c r="DS3283" s="50"/>
      <c r="DT3283" s="47"/>
      <c r="DU3283" s="50"/>
      <c r="DX3283" s="49"/>
      <c r="DY3283" s="49"/>
      <c r="DZ3283" s="49"/>
      <c r="EA3283" s="50"/>
      <c r="EB3283" s="47"/>
      <c r="EC3283" s="50"/>
      <c r="EF3283" s="49"/>
      <c r="EG3283" s="49"/>
      <c r="EH3283" s="49"/>
      <c r="EI3283" s="50"/>
      <c r="EJ3283" s="47"/>
      <c r="EK3283" s="50"/>
      <c r="EN3283" s="49"/>
      <c r="EO3283" s="49"/>
      <c r="EP3283" s="49"/>
      <c r="EQ3283" s="50"/>
      <c r="ER3283" s="47"/>
      <c r="ES3283" s="50"/>
      <c r="EV3283" s="49"/>
      <c r="EW3283" s="49"/>
      <c r="EX3283" s="49"/>
      <c r="EY3283" s="50"/>
      <c r="EZ3283" s="47"/>
      <c r="FA3283" s="50"/>
      <c r="FD3283" s="49"/>
      <c r="FE3283" s="49"/>
      <c r="FF3283" s="49"/>
      <c r="FG3283" s="50"/>
      <c r="FH3283" s="47"/>
      <c r="FI3283" s="50"/>
      <c r="FL3283" s="49"/>
      <c r="FM3283" s="49"/>
      <c r="FN3283" s="49"/>
      <c r="FO3283" s="50"/>
      <c r="FP3283" s="47"/>
      <c r="FQ3283" s="50"/>
      <c r="FT3283" s="49"/>
      <c r="FU3283" s="49"/>
      <c r="FV3283" s="49"/>
      <c r="FW3283" s="50"/>
      <c r="FX3283" s="47"/>
      <c r="FY3283" s="50"/>
      <c r="GB3283" s="49"/>
      <c r="GC3283" s="49"/>
      <c r="GD3283" s="49"/>
      <c r="GE3283" s="50"/>
      <c r="GF3283" s="47"/>
      <c r="GG3283" s="50"/>
      <c r="GJ3283" s="49"/>
      <c r="GK3283" s="49"/>
      <c r="GL3283" s="49"/>
      <c r="GM3283" s="50"/>
      <c r="GN3283" s="47"/>
      <c r="GO3283" s="50"/>
      <c r="GR3283" s="49"/>
      <c r="GS3283" s="49"/>
      <c r="GT3283" s="49"/>
      <c r="GU3283" s="50"/>
      <c r="GV3283" s="47"/>
      <c r="GW3283" s="50"/>
      <c r="GZ3283" s="49"/>
      <c r="HA3283" s="49"/>
      <c r="HB3283" s="49"/>
      <c r="HC3283" s="50"/>
      <c r="HD3283" s="47"/>
      <c r="HE3283" s="50"/>
      <c r="HH3283" s="49"/>
      <c r="HI3283" s="49"/>
      <c r="HJ3283" s="49"/>
      <c r="HK3283" s="50"/>
      <c r="HL3283" s="47"/>
      <c r="HM3283" s="50"/>
      <c r="HP3283" s="49"/>
      <c r="HQ3283" s="49"/>
      <c r="HR3283" s="49"/>
      <c r="HS3283" s="50"/>
      <c r="HT3283" s="47"/>
      <c r="HU3283" s="50"/>
      <c r="HX3283" s="49"/>
      <c r="HY3283" s="49"/>
      <c r="HZ3283" s="49"/>
      <c r="IA3283" s="50"/>
      <c r="IB3283" s="47"/>
      <c r="IC3283" s="50"/>
      <c r="IF3283" s="49"/>
      <c r="IG3283" s="49"/>
      <c r="IH3283" s="49"/>
      <c r="II3283" s="50"/>
      <c r="IJ3283" s="47"/>
      <c r="IK3283" s="50"/>
      <c r="IN3283" s="49"/>
      <c r="IO3283" s="49"/>
      <c r="IP3283" s="49"/>
      <c r="IQ3283" s="50"/>
    </row>
    <row r="3284" spans="1:251" s="48" customFormat="1">
      <c r="A3284" s="43">
        <v>2206</v>
      </c>
      <c r="B3284" s="44">
        <v>100000474569</v>
      </c>
      <c r="C3284" s="43">
        <v>0</v>
      </c>
      <c r="D3284" s="45" t="s">
        <v>109</v>
      </c>
      <c r="E3284" s="45" t="s">
        <v>512</v>
      </c>
      <c r="F3284" s="46">
        <v>44046.1</v>
      </c>
      <c r="G3284" s="46">
        <v>-2006.21</v>
      </c>
      <c r="H3284" s="46">
        <v>42039.89</v>
      </c>
      <c r="I3284" s="47"/>
      <c r="K3284" s="49"/>
      <c r="L3284" s="47"/>
      <c r="M3284" s="50"/>
      <c r="P3284" s="49"/>
      <c r="Q3284" s="49"/>
      <c r="R3284" s="49"/>
      <c r="S3284" s="50"/>
      <c r="T3284" s="47"/>
      <c r="U3284" s="50"/>
      <c r="X3284" s="49"/>
      <c r="Y3284" s="49"/>
      <c r="Z3284" s="49"/>
      <c r="AA3284" s="50"/>
      <c r="AB3284" s="47"/>
      <c r="AC3284" s="50"/>
      <c r="AF3284" s="49"/>
      <c r="AG3284" s="49"/>
      <c r="AH3284" s="49"/>
      <c r="AI3284" s="50"/>
      <c r="AJ3284" s="47"/>
      <c r="AK3284" s="50"/>
      <c r="AN3284" s="49"/>
      <c r="AO3284" s="49"/>
      <c r="AP3284" s="49"/>
      <c r="AQ3284" s="50"/>
      <c r="AR3284" s="47"/>
      <c r="AS3284" s="50"/>
      <c r="AV3284" s="49"/>
      <c r="AW3284" s="49"/>
      <c r="AX3284" s="49"/>
      <c r="AY3284" s="50"/>
      <c r="AZ3284" s="47"/>
      <c r="BA3284" s="50"/>
      <c r="BD3284" s="49"/>
      <c r="BE3284" s="49"/>
      <c r="BF3284" s="49"/>
      <c r="BG3284" s="50"/>
      <c r="BH3284" s="47"/>
      <c r="BI3284" s="50"/>
      <c r="BL3284" s="49"/>
      <c r="BM3284" s="49"/>
      <c r="BN3284" s="49"/>
      <c r="BO3284" s="50"/>
      <c r="BP3284" s="47"/>
      <c r="BQ3284" s="50"/>
      <c r="BT3284" s="49"/>
      <c r="BU3284" s="49"/>
      <c r="BV3284" s="49"/>
      <c r="BW3284" s="50"/>
      <c r="BX3284" s="47"/>
      <c r="BY3284" s="50"/>
      <c r="CB3284" s="49"/>
      <c r="CC3284" s="49"/>
      <c r="CD3284" s="49"/>
      <c r="CE3284" s="50"/>
      <c r="CF3284" s="47"/>
      <c r="CG3284" s="50"/>
      <c r="CJ3284" s="49"/>
      <c r="CK3284" s="49"/>
      <c r="CL3284" s="49"/>
      <c r="CM3284" s="50"/>
      <c r="CN3284" s="47"/>
      <c r="CO3284" s="50"/>
      <c r="CR3284" s="49"/>
      <c r="CS3284" s="49"/>
      <c r="CT3284" s="49"/>
      <c r="CU3284" s="50"/>
      <c r="CV3284" s="47"/>
      <c r="CW3284" s="50"/>
      <c r="CZ3284" s="49"/>
      <c r="DA3284" s="49"/>
      <c r="DB3284" s="49"/>
      <c r="DC3284" s="50"/>
      <c r="DD3284" s="47"/>
      <c r="DE3284" s="50"/>
      <c r="DH3284" s="49"/>
      <c r="DI3284" s="49"/>
      <c r="DJ3284" s="49"/>
      <c r="DK3284" s="50"/>
      <c r="DL3284" s="47"/>
      <c r="DM3284" s="50"/>
      <c r="DP3284" s="49"/>
      <c r="DQ3284" s="49"/>
      <c r="DR3284" s="49"/>
      <c r="DS3284" s="50"/>
      <c r="DT3284" s="47"/>
      <c r="DU3284" s="50"/>
      <c r="DX3284" s="49"/>
      <c r="DY3284" s="49"/>
      <c r="DZ3284" s="49"/>
      <c r="EA3284" s="50"/>
      <c r="EB3284" s="47"/>
      <c r="EC3284" s="50"/>
      <c r="EF3284" s="49"/>
      <c r="EG3284" s="49"/>
      <c r="EH3284" s="49"/>
      <c r="EI3284" s="50"/>
      <c r="EJ3284" s="47"/>
      <c r="EK3284" s="50"/>
      <c r="EN3284" s="49"/>
      <c r="EO3284" s="49"/>
      <c r="EP3284" s="49"/>
      <c r="EQ3284" s="50"/>
      <c r="ER3284" s="47"/>
      <c r="ES3284" s="50"/>
      <c r="EV3284" s="49"/>
      <c r="EW3284" s="49"/>
      <c r="EX3284" s="49"/>
      <c r="EY3284" s="50"/>
      <c r="EZ3284" s="47"/>
      <c r="FA3284" s="50"/>
      <c r="FD3284" s="49"/>
      <c r="FE3284" s="49"/>
      <c r="FF3284" s="49"/>
      <c r="FG3284" s="50"/>
      <c r="FH3284" s="47"/>
      <c r="FI3284" s="50"/>
      <c r="FL3284" s="49"/>
      <c r="FM3284" s="49"/>
      <c r="FN3284" s="49"/>
      <c r="FO3284" s="50"/>
      <c r="FP3284" s="47"/>
      <c r="FQ3284" s="50"/>
      <c r="FT3284" s="49"/>
      <c r="FU3284" s="49"/>
      <c r="FV3284" s="49"/>
      <c r="FW3284" s="50"/>
      <c r="FX3284" s="47"/>
      <c r="FY3284" s="50"/>
      <c r="GB3284" s="49"/>
      <c r="GC3284" s="49"/>
      <c r="GD3284" s="49"/>
      <c r="GE3284" s="50"/>
      <c r="GF3284" s="47"/>
      <c r="GG3284" s="50"/>
      <c r="GJ3284" s="49"/>
      <c r="GK3284" s="49"/>
      <c r="GL3284" s="49"/>
      <c r="GM3284" s="50"/>
      <c r="GN3284" s="47"/>
      <c r="GO3284" s="50"/>
      <c r="GR3284" s="49"/>
      <c r="GS3284" s="49"/>
      <c r="GT3284" s="49"/>
      <c r="GU3284" s="50"/>
      <c r="GV3284" s="47"/>
      <c r="GW3284" s="50"/>
      <c r="GZ3284" s="49"/>
      <c r="HA3284" s="49"/>
      <c r="HB3284" s="49"/>
      <c r="HC3284" s="50"/>
      <c r="HD3284" s="47"/>
      <c r="HE3284" s="50"/>
      <c r="HH3284" s="49"/>
      <c r="HI3284" s="49"/>
      <c r="HJ3284" s="49"/>
      <c r="HK3284" s="50"/>
      <c r="HL3284" s="47"/>
      <c r="HM3284" s="50"/>
      <c r="HP3284" s="49"/>
      <c r="HQ3284" s="49"/>
      <c r="HR3284" s="49"/>
      <c r="HS3284" s="50"/>
      <c r="HT3284" s="47"/>
      <c r="HU3284" s="50"/>
      <c r="HX3284" s="49"/>
      <c r="HY3284" s="49"/>
      <c r="HZ3284" s="49"/>
      <c r="IA3284" s="50"/>
      <c r="IB3284" s="47"/>
      <c r="IC3284" s="50"/>
      <c r="IF3284" s="49"/>
      <c r="IG3284" s="49"/>
      <c r="IH3284" s="49"/>
      <c r="II3284" s="50"/>
      <c r="IJ3284" s="47"/>
      <c r="IK3284" s="50"/>
      <c r="IN3284" s="49"/>
      <c r="IO3284" s="49"/>
      <c r="IP3284" s="49"/>
      <c r="IQ3284" s="50"/>
    </row>
    <row r="3285" spans="1:251" s="48" customFormat="1">
      <c r="A3285" s="43">
        <v>2207</v>
      </c>
      <c r="B3285" s="44">
        <v>100000474570</v>
      </c>
      <c r="C3285" s="43">
        <v>0</v>
      </c>
      <c r="D3285" s="45" t="s">
        <v>109</v>
      </c>
      <c r="E3285" s="45" t="s">
        <v>512</v>
      </c>
      <c r="F3285" s="46">
        <v>44046.1</v>
      </c>
      <c r="G3285" s="46">
        <v>-2006.21</v>
      </c>
      <c r="H3285" s="46">
        <v>42039.89</v>
      </c>
      <c r="I3285" s="47"/>
      <c r="K3285" s="49"/>
      <c r="L3285" s="47"/>
      <c r="M3285" s="50"/>
      <c r="P3285" s="49"/>
      <c r="Q3285" s="49"/>
      <c r="R3285" s="49"/>
      <c r="S3285" s="50"/>
      <c r="T3285" s="47"/>
      <c r="U3285" s="50"/>
      <c r="X3285" s="49"/>
      <c r="Y3285" s="49"/>
      <c r="Z3285" s="49"/>
      <c r="AA3285" s="50"/>
      <c r="AB3285" s="47"/>
      <c r="AC3285" s="50"/>
      <c r="AF3285" s="49"/>
      <c r="AG3285" s="49"/>
      <c r="AH3285" s="49"/>
      <c r="AI3285" s="50"/>
      <c r="AJ3285" s="47"/>
      <c r="AK3285" s="50"/>
      <c r="AN3285" s="49"/>
      <c r="AO3285" s="49"/>
      <c r="AP3285" s="49"/>
      <c r="AQ3285" s="50"/>
      <c r="AR3285" s="47"/>
      <c r="AS3285" s="50"/>
      <c r="AV3285" s="49"/>
      <c r="AW3285" s="49"/>
      <c r="AX3285" s="49"/>
      <c r="AY3285" s="50"/>
      <c r="AZ3285" s="47"/>
      <c r="BA3285" s="50"/>
      <c r="BD3285" s="49"/>
      <c r="BE3285" s="49"/>
      <c r="BF3285" s="49"/>
      <c r="BG3285" s="50"/>
      <c r="BH3285" s="47"/>
      <c r="BI3285" s="50"/>
      <c r="BL3285" s="49"/>
      <c r="BM3285" s="49"/>
      <c r="BN3285" s="49"/>
      <c r="BO3285" s="50"/>
      <c r="BP3285" s="47"/>
      <c r="BQ3285" s="50"/>
      <c r="BT3285" s="49"/>
      <c r="BU3285" s="49"/>
      <c r="BV3285" s="49"/>
      <c r="BW3285" s="50"/>
      <c r="BX3285" s="47"/>
      <c r="BY3285" s="50"/>
      <c r="CB3285" s="49"/>
      <c r="CC3285" s="49"/>
      <c r="CD3285" s="49"/>
      <c r="CE3285" s="50"/>
      <c r="CF3285" s="47"/>
      <c r="CG3285" s="50"/>
      <c r="CJ3285" s="49"/>
      <c r="CK3285" s="49"/>
      <c r="CL3285" s="49"/>
      <c r="CM3285" s="50"/>
      <c r="CN3285" s="47"/>
      <c r="CO3285" s="50"/>
      <c r="CR3285" s="49"/>
      <c r="CS3285" s="49"/>
      <c r="CT3285" s="49"/>
      <c r="CU3285" s="50"/>
      <c r="CV3285" s="47"/>
      <c r="CW3285" s="50"/>
      <c r="CZ3285" s="49"/>
      <c r="DA3285" s="49"/>
      <c r="DB3285" s="49"/>
      <c r="DC3285" s="50"/>
      <c r="DD3285" s="47"/>
      <c r="DE3285" s="50"/>
      <c r="DH3285" s="49"/>
      <c r="DI3285" s="49"/>
      <c r="DJ3285" s="49"/>
      <c r="DK3285" s="50"/>
      <c r="DL3285" s="47"/>
      <c r="DM3285" s="50"/>
      <c r="DP3285" s="49"/>
      <c r="DQ3285" s="49"/>
      <c r="DR3285" s="49"/>
      <c r="DS3285" s="50"/>
      <c r="DT3285" s="47"/>
      <c r="DU3285" s="50"/>
      <c r="DX3285" s="49"/>
      <c r="DY3285" s="49"/>
      <c r="DZ3285" s="49"/>
      <c r="EA3285" s="50"/>
      <c r="EB3285" s="47"/>
      <c r="EC3285" s="50"/>
      <c r="EF3285" s="49"/>
      <c r="EG3285" s="49"/>
      <c r="EH3285" s="49"/>
      <c r="EI3285" s="50"/>
      <c r="EJ3285" s="47"/>
      <c r="EK3285" s="50"/>
      <c r="EN3285" s="49"/>
      <c r="EO3285" s="49"/>
      <c r="EP3285" s="49"/>
      <c r="EQ3285" s="50"/>
      <c r="ER3285" s="47"/>
      <c r="ES3285" s="50"/>
      <c r="EV3285" s="49"/>
      <c r="EW3285" s="49"/>
      <c r="EX3285" s="49"/>
      <c r="EY3285" s="50"/>
      <c r="EZ3285" s="47"/>
      <c r="FA3285" s="50"/>
      <c r="FD3285" s="49"/>
      <c r="FE3285" s="49"/>
      <c r="FF3285" s="49"/>
      <c r="FG3285" s="50"/>
      <c r="FH3285" s="47"/>
      <c r="FI3285" s="50"/>
      <c r="FL3285" s="49"/>
      <c r="FM3285" s="49"/>
      <c r="FN3285" s="49"/>
      <c r="FO3285" s="50"/>
      <c r="FP3285" s="47"/>
      <c r="FQ3285" s="50"/>
      <c r="FT3285" s="49"/>
      <c r="FU3285" s="49"/>
      <c r="FV3285" s="49"/>
      <c r="FW3285" s="50"/>
      <c r="FX3285" s="47"/>
      <c r="FY3285" s="50"/>
      <c r="GB3285" s="49"/>
      <c r="GC3285" s="49"/>
      <c r="GD3285" s="49"/>
      <c r="GE3285" s="50"/>
      <c r="GF3285" s="47"/>
      <c r="GG3285" s="50"/>
      <c r="GJ3285" s="49"/>
      <c r="GK3285" s="49"/>
      <c r="GL3285" s="49"/>
      <c r="GM3285" s="50"/>
      <c r="GN3285" s="47"/>
      <c r="GO3285" s="50"/>
      <c r="GR3285" s="49"/>
      <c r="GS3285" s="49"/>
      <c r="GT3285" s="49"/>
      <c r="GU3285" s="50"/>
      <c r="GV3285" s="47"/>
      <c r="GW3285" s="50"/>
      <c r="GZ3285" s="49"/>
      <c r="HA3285" s="49"/>
      <c r="HB3285" s="49"/>
      <c r="HC3285" s="50"/>
      <c r="HD3285" s="47"/>
      <c r="HE3285" s="50"/>
      <c r="HH3285" s="49"/>
      <c r="HI3285" s="49"/>
      <c r="HJ3285" s="49"/>
      <c r="HK3285" s="50"/>
      <c r="HL3285" s="47"/>
      <c r="HM3285" s="50"/>
      <c r="HP3285" s="49"/>
      <c r="HQ3285" s="49"/>
      <c r="HR3285" s="49"/>
      <c r="HS3285" s="50"/>
      <c r="HT3285" s="47"/>
      <c r="HU3285" s="50"/>
      <c r="HX3285" s="49"/>
      <c r="HY3285" s="49"/>
      <c r="HZ3285" s="49"/>
      <c r="IA3285" s="50"/>
      <c r="IB3285" s="47"/>
      <c r="IC3285" s="50"/>
      <c r="IF3285" s="49"/>
      <c r="IG3285" s="49"/>
      <c r="IH3285" s="49"/>
      <c r="II3285" s="50"/>
      <c r="IJ3285" s="47"/>
      <c r="IK3285" s="50"/>
      <c r="IN3285" s="49"/>
      <c r="IO3285" s="49"/>
      <c r="IP3285" s="49"/>
      <c r="IQ3285" s="50"/>
    </row>
    <row r="3286" spans="1:251" s="48" customFormat="1">
      <c r="A3286" s="43">
        <v>2208</v>
      </c>
      <c r="B3286" s="44">
        <v>100000474571</v>
      </c>
      <c r="C3286" s="43">
        <v>0</v>
      </c>
      <c r="D3286" s="45" t="s">
        <v>109</v>
      </c>
      <c r="E3286" s="45" t="s">
        <v>512</v>
      </c>
      <c r="F3286" s="46">
        <v>44046.1</v>
      </c>
      <c r="G3286" s="46">
        <v>-2006.21</v>
      </c>
      <c r="H3286" s="46">
        <v>42039.89</v>
      </c>
      <c r="I3286" s="47"/>
      <c r="K3286" s="49"/>
      <c r="L3286" s="47"/>
      <c r="M3286" s="50"/>
      <c r="P3286" s="49"/>
      <c r="Q3286" s="49"/>
      <c r="R3286" s="49"/>
      <c r="S3286" s="50"/>
      <c r="T3286" s="47"/>
      <c r="U3286" s="50"/>
      <c r="X3286" s="49"/>
      <c r="Y3286" s="49"/>
      <c r="Z3286" s="49"/>
      <c r="AA3286" s="50"/>
      <c r="AB3286" s="47"/>
      <c r="AC3286" s="50"/>
      <c r="AF3286" s="49"/>
      <c r="AG3286" s="49"/>
      <c r="AH3286" s="49"/>
      <c r="AI3286" s="50"/>
      <c r="AJ3286" s="47"/>
      <c r="AK3286" s="50"/>
      <c r="AN3286" s="49"/>
      <c r="AO3286" s="49"/>
      <c r="AP3286" s="49"/>
      <c r="AQ3286" s="50"/>
      <c r="AR3286" s="47"/>
      <c r="AS3286" s="50"/>
      <c r="AV3286" s="49"/>
      <c r="AW3286" s="49"/>
      <c r="AX3286" s="49"/>
      <c r="AY3286" s="50"/>
      <c r="AZ3286" s="47"/>
      <c r="BA3286" s="50"/>
      <c r="BD3286" s="49"/>
      <c r="BE3286" s="49"/>
      <c r="BF3286" s="49"/>
      <c r="BG3286" s="50"/>
      <c r="BH3286" s="47"/>
      <c r="BI3286" s="50"/>
      <c r="BL3286" s="49"/>
      <c r="BM3286" s="49"/>
      <c r="BN3286" s="49"/>
      <c r="BO3286" s="50"/>
      <c r="BP3286" s="47"/>
      <c r="BQ3286" s="50"/>
      <c r="BT3286" s="49"/>
      <c r="BU3286" s="49"/>
      <c r="BV3286" s="49"/>
      <c r="BW3286" s="50"/>
      <c r="BX3286" s="47"/>
      <c r="BY3286" s="50"/>
      <c r="CB3286" s="49"/>
      <c r="CC3286" s="49"/>
      <c r="CD3286" s="49"/>
      <c r="CE3286" s="50"/>
      <c r="CF3286" s="47"/>
      <c r="CG3286" s="50"/>
      <c r="CJ3286" s="49"/>
      <c r="CK3286" s="49"/>
      <c r="CL3286" s="49"/>
      <c r="CM3286" s="50"/>
      <c r="CN3286" s="47"/>
      <c r="CO3286" s="50"/>
      <c r="CR3286" s="49"/>
      <c r="CS3286" s="49"/>
      <c r="CT3286" s="49"/>
      <c r="CU3286" s="50"/>
      <c r="CV3286" s="47"/>
      <c r="CW3286" s="50"/>
      <c r="CZ3286" s="49"/>
      <c r="DA3286" s="49"/>
      <c r="DB3286" s="49"/>
      <c r="DC3286" s="50"/>
      <c r="DD3286" s="47"/>
      <c r="DE3286" s="50"/>
      <c r="DH3286" s="49"/>
      <c r="DI3286" s="49"/>
      <c r="DJ3286" s="49"/>
      <c r="DK3286" s="50"/>
      <c r="DL3286" s="47"/>
      <c r="DM3286" s="50"/>
      <c r="DP3286" s="49"/>
      <c r="DQ3286" s="49"/>
      <c r="DR3286" s="49"/>
      <c r="DS3286" s="50"/>
      <c r="DT3286" s="47"/>
      <c r="DU3286" s="50"/>
      <c r="DX3286" s="49"/>
      <c r="DY3286" s="49"/>
      <c r="DZ3286" s="49"/>
      <c r="EA3286" s="50"/>
      <c r="EB3286" s="47"/>
      <c r="EC3286" s="50"/>
      <c r="EF3286" s="49"/>
      <c r="EG3286" s="49"/>
      <c r="EH3286" s="49"/>
      <c r="EI3286" s="50"/>
      <c r="EJ3286" s="47"/>
      <c r="EK3286" s="50"/>
      <c r="EN3286" s="49"/>
      <c r="EO3286" s="49"/>
      <c r="EP3286" s="49"/>
      <c r="EQ3286" s="50"/>
      <c r="ER3286" s="47"/>
      <c r="ES3286" s="50"/>
      <c r="EV3286" s="49"/>
      <c r="EW3286" s="49"/>
      <c r="EX3286" s="49"/>
      <c r="EY3286" s="50"/>
      <c r="EZ3286" s="47"/>
      <c r="FA3286" s="50"/>
      <c r="FD3286" s="49"/>
      <c r="FE3286" s="49"/>
      <c r="FF3286" s="49"/>
      <c r="FG3286" s="50"/>
      <c r="FH3286" s="47"/>
      <c r="FI3286" s="50"/>
      <c r="FL3286" s="49"/>
      <c r="FM3286" s="49"/>
      <c r="FN3286" s="49"/>
      <c r="FO3286" s="50"/>
      <c r="FP3286" s="47"/>
      <c r="FQ3286" s="50"/>
      <c r="FT3286" s="49"/>
      <c r="FU3286" s="49"/>
      <c r="FV3286" s="49"/>
      <c r="FW3286" s="50"/>
      <c r="FX3286" s="47"/>
      <c r="FY3286" s="50"/>
      <c r="GB3286" s="49"/>
      <c r="GC3286" s="49"/>
      <c r="GD3286" s="49"/>
      <c r="GE3286" s="50"/>
      <c r="GF3286" s="47"/>
      <c r="GG3286" s="50"/>
      <c r="GJ3286" s="49"/>
      <c r="GK3286" s="49"/>
      <c r="GL3286" s="49"/>
      <c r="GM3286" s="50"/>
      <c r="GN3286" s="47"/>
      <c r="GO3286" s="50"/>
      <c r="GR3286" s="49"/>
      <c r="GS3286" s="49"/>
      <c r="GT3286" s="49"/>
      <c r="GU3286" s="50"/>
      <c r="GV3286" s="47"/>
      <c r="GW3286" s="50"/>
      <c r="GZ3286" s="49"/>
      <c r="HA3286" s="49"/>
      <c r="HB3286" s="49"/>
      <c r="HC3286" s="50"/>
      <c r="HD3286" s="47"/>
      <c r="HE3286" s="50"/>
      <c r="HH3286" s="49"/>
      <c r="HI3286" s="49"/>
      <c r="HJ3286" s="49"/>
      <c r="HK3286" s="50"/>
      <c r="HL3286" s="47"/>
      <c r="HM3286" s="50"/>
      <c r="HP3286" s="49"/>
      <c r="HQ3286" s="49"/>
      <c r="HR3286" s="49"/>
      <c r="HS3286" s="50"/>
      <c r="HT3286" s="47"/>
      <c r="HU3286" s="50"/>
      <c r="HX3286" s="49"/>
      <c r="HY3286" s="49"/>
      <c r="HZ3286" s="49"/>
      <c r="IA3286" s="50"/>
      <c r="IB3286" s="47"/>
      <c r="IC3286" s="50"/>
      <c r="IF3286" s="49"/>
      <c r="IG3286" s="49"/>
      <c r="IH3286" s="49"/>
      <c r="II3286" s="50"/>
      <c r="IJ3286" s="47"/>
      <c r="IK3286" s="50"/>
      <c r="IN3286" s="49"/>
      <c r="IO3286" s="49"/>
      <c r="IP3286" s="49"/>
      <c r="IQ3286" s="50"/>
    </row>
    <row r="3287" spans="1:251" s="48" customFormat="1">
      <c r="A3287" s="43">
        <v>2209</v>
      </c>
      <c r="B3287" s="44">
        <v>100000474572</v>
      </c>
      <c r="C3287" s="43">
        <v>0</v>
      </c>
      <c r="D3287" s="45" t="s">
        <v>109</v>
      </c>
      <c r="E3287" s="45" t="s">
        <v>512</v>
      </c>
      <c r="F3287" s="46">
        <v>44046.1</v>
      </c>
      <c r="G3287" s="46">
        <v>-2006.21</v>
      </c>
      <c r="H3287" s="46">
        <v>42039.89</v>
      </c>
      <c r="I3287" s="47"/>
      <c r="K3287" s="49"/>
      <c r="L3287" s="47"/>
      <c r="M3287" s="50"/>
      <c r="P3287" s="49"/>
      <c r="Q3287" s="49"/>
      <c r="R3287" s="49"/>
      <c r="S3287" s="50"/>
      <c r="T3287" s="47"/>
      <c r="U3287" s="50"/>
      <c r="X3287" s="49"/>
      <c r="Y3287" s="49"/>
      <c r="Z3287" s="49"/>
      <c r="AA3287" s="50"/>
      <c r="AB3287" s="47"/>
      <c r="AC3287" s="50"/>
      <c r="AF3287" s="49"/>
      <c r="AG3287" s="49"/>
      <c r="AH3287" s="49"/>
      <c r="AI3287" s="50"/>
      <c r="AJ3287" s="47"/>
      <c r="AK3287" s="50"/>
      <c r="AN3287" s="49"/>
      <c r="AO3287" s="49"/>
      <c r="AP3287" s="49"/>
      <c r="AQ3287" s="50"/>
      <c r="AR3287" s="47"/>
      <c r="AS3287" s="50"/>
      <c r="AV3287" s="49"/>
      <c r="AW3287" s="49"/>
      <c r="AX3287" s="49"/>
      <c r="AY3287" s="50"/>
      <c r="AZ3287" s="47"/>
      <c r="BA3287" s="50"/>
      <c r="BD3287" s="49"/>
      <c r="BE3287" s="49"/>
      <c r="BF3287" s="49"/>
      <c r="BG3287" s="50"/>
      <c r="BH3287" s="47"/>
      <c r="BI3287" s="50"/>
      <c r="BL3287" s="49"/>
      <c r="BM3287" s="49"/>
      <c r="BN3287" s="49"/>
      <c r="BO3287" s="50"/>
      <c r="BP3287" s="47"/>
      <c r="BQ3287" s="50"/>
      <c r="BT3287" s="49"/>
      <c r="BU3287" s="49"/>
      <c r="BV3287" s="49"/>
      <c r="BW3287" s="50"/>
      <c r="BX3287" s="47"/>
      <c r="BY3287" s="50"/>
      <c r="CB3287" s="49"/>
      <c r="CC3287" s="49"/>
      <c r="CD3287" s="49"/>
      <c r="CE3287" s="50"/>
      <c r="CF3287" s="47"/>
      <c r="CG3287" s="50"/>
      <c r="CJ3287" s="49"/>
      <c r="CK3287" s="49"/>
      <c r="CL3287" s="49"/>
      <c r="CM3287" s="50"/>
      <c r="CN3287" s="47"/>
      <c r="CO3287" s="50"/>
      <c r="CR3287" s="49"/>
      <c r="CS3287" s="49"/>
      <c r="CT3287" s="49"/>
      <c r="CU3287" s="50"/>
      <c r="CV3287" s="47"/>
      <c r="CW3287" s="50"/>
      <c r="CZ3287" s="49"/>
      <c r="DA3287" s="49"/>
      <c r="DB3287" s="49"/>
      <c r="DC3287" s="50"/>
      <c r="DD3287" s="47"/>
      <c r="DE3287" s="50"/>
      <c r="DH3287" s="49"/>
      <c r="DI3287" s="49"/>
      <c r="DJ3287" s="49"/>
      <c r="DK3287" s="50"/>
      <c r="DL3287" s="47"/>
      <c r="DM3287" s="50"/>
      <c r="DP3287" s="49"/>
      <c r="DQ3287" s="49"/>
      <c r="DR3287" s="49"/>
      <c r="DS3287" s="50"/>
      <c r="DT3287" s="47"/>
      <c r="DU3287" s="50"/>
      <c r="DX3287" s="49"/>
      <c r="DY3287" s="49"/>
      <c r="DZ3287" s="49"/>
      <c r="EA3287" s="50"/>
      <c r="EB3287" s="47"/>
      <c r="EC3287" s="50"/>
      <c r="EF3287" s="49"/>
      <c r="EG3287" s="49"/>
      <c r="EH3287" s="49"/>
      <c r="EI3287" s="50"/>
      <c r="EJ3287" s="47"/>
      <c r="EK3287" s="50"/>
      <c r="EN3287" s="49"/>
      <c r="EO3287" s="49"/>
      <c r="EP3287" s="49"/>
      <c r="EQ3287" s="50"/>
      <c r="ER3287" s="47"/>
      <c r="ES3287" s="50"/>
      <c r="EV3287" s="49"/>
      <c r="EW3287" s="49"/>
      <c r="EX3287" s="49"/>
      <c r="EY3287" s="50"/>
      <c r="EZ3287" s="47"/>
      <c r="FA3287" s="50"/>
      <c r="FD3287" s="49"/>
      <c r="FE3287" s="49"/>
      <c r="FF3287" s="49"/>
      <c r="FG3287" s="50"/>
      <c r="FH3287" s="47"/>
      <c r="FI3287" s="50"/>
      <c r="FL3287" s="49"/>
      <c r="FM3287" s="49"/>
      <c r="FN3287" s="49"/>
      <c r="FO3287" s="50"/>
      <c r="FP3287" s="47"/>
      <c r="FQ3287" s="50"/>
      <c r="FT3287" s="49"/>
      <c r="FU3287" s="49"/>
      <c r="FV3287" s="49"/>
      <c r="FW3287" s="50"/>
      <c r="FX3287" s="47"/>
      <c r="FY3287" s="50"/>
      <c r="GB3287" s="49"/>
      <c r="GC3287" s="49"/>
      <c r="GD3287" s="49"/>
      <c r="GE3287" s="50"/>
      <c r="GF3287" s="47"/>
      <c r="GG3287" s="50"/>
      <c r="GJ3287" s="49"/>
      <c r="GK3287" s="49"/>
      <c r="GL3287" s="49"/>
      <c r="GM3287" s="50"/>
      <c r="GN3287" s="47"/>
      <c r="GO3287" s="50"/>
      <c r="GR3287" s="49"/>
      <c r="GS3287" s="49"/>
      <c r="GT3287" s="49"/>
      <c r="GU3287" s="50"/>
      <c r="GV3287" s="47"/>
      <c r="GW3287" s="50"/>
      <c r="GZ3287" s="49"/>
      <c r="HA3287" s="49"/>
      <c r="HB3287" s="49"/>
      <c r="HC3287" s="50"/>
      <c r="HD3287" s="47"/>
      <c r="HE3287" s="50"/>
      <c r="HH3287" s="49"/>
      <c r="HI3287" s="49"/>
      <c r="HJ3287" s="49"/>
      <c r="HK3287" s="50"/>
      <c r="HL3287" s="47"/>
      <c r="HM3287" s="50"/>
      <c r="HP3287" s="49"/>
      <c r="HQ3287" s="49"/>
      <c r="HR3287" s="49"/>
      <c r="HS3287" s="50"/>
      <c r="HT3287" s="47"/>
      <c r="HU3287" s="50"/>
      <c r="HX3287" s="49"/>
      <c r="HY3287" s="49"/>
      <c r="HZ3287" s="49"/>
      <c r="IA3287" s="50"/>
      <c r="IB3287" s="47"/>
      <c r="IC3287" s="50"/>
      <c r="IF3287" s="49"/>
      <c r="IG3287" s="49"/>
      <c r="IH3287" s="49"/>
      <c r="II3287" s="50"/>
      <c r="IJ3287" s="47"/>
      <c r="IK3287" s="50"/>
      <c r="IN3287" s="49"/>
      <c r="IO3287" s="49"/>
      <c r="IP3287" s="49"/>
      <c r="IQ3287" s="50"/>
    </row>
    <row r="3288" spans="1:251" s="48" customFormat="1">
      <c r="A3288" s="43">
        <v>2210</v>
      </c>
      <c r="B3288" s="44">
        <v>100000474573</v>
      </c>
      <c r="C3288" s="43">
        <v>0</v>
      </c>
      <c r="D3288" s="45" t="s">
        <v>109</v>
      </c>
      <c r="E3288" s="45" t="s">
        <v>512</v>
      </c>
      <c r="F3288" s="46">
        <v>44046.1</v>
      </c>
      <c r="G3288" s="46">
        <v>-2006.21</v>
      </c>
      <c r="H3288" s="46">
        <v>42039.89</v>
      </c>
      <c r="I3288" s="47"/>
      <c r="K3288" s="49"/>
      <c r="L3288" s="47"/>
      <c r="M3288" s="50"/>
      <c r="P3288" s="49"/>
      <c r="Q3288" s="49"/>
      <c r="R3288" s="49"/>
      <c r="S3288" s="50"/>
      <c r="T3288" s="47"/>
      <c r="U3288" s="50"/>
      <c r="X3288" s="49"/>
      <c r="Y3288" s="49"/>
      <c r="Z3288" s="49"/>
      <c r="AA3288" s="50"/>
      <c r="AB3288" s="47"/>
      <c r="AC3288" s="50"/>
      <c r="AF3288" s="49"/>
      <c r="AG3288" s="49"/>
      <c r="AH3288" s="49"/>
      <c r="AI3288" s="50"/>
      <c r="AJ3288" s="47"/>
      <c r="AK3288" s="50"/>
      <c r="AN3288" s="49"/>
      <c r="AO3288" s="49"/>
      <c r="AP3288" s="49"/>
      <c r="AQ3288" s="50"/>
      <c r="AR3288" s="47"/>
      <c r="AS3288" s="50"/>
      <c r="AV3288" s="49"/>
      <c r="AW3288" s="49"/>
      <c r="AX3288" s="49"/>
      <c r="AY3288" s="50"/>
      <c r="AZ3288" s="47"/>
      <c r="BA3288" s="50"/>
      <c r="BD3288" s="49"/>
      <c r="BE3288" s="49"/>
      <c r="BF3288" s="49"/>
      <c r="BG3288" s="50"/>
      <c r="BH3288" s="47"/>
      <c r="BI3288" s="50"/>
      <c r="BL3288" s="49"/>
      <c r="BM3288" s="49"/>
      <c r="BN3288" s="49"/>
      <c r="BO3288" s="50"/>
      <c r="BP3288" s="47"/>
      <c r="BQ3288" s="50"/>
      <c r="BT3288" s="49"/>
      <c r="BU3288" s="49"/>
      <c r="BV3288" s="49"/>
      <c r="BW3288" s="50"/>
      <c r="BX3288" s="47"/>
      <c r="BY3288" s="50"/>
      <c r="CB3288" s="49"/>
      <c r="CC3288" s="49"/>
      <c r="CD3288" s="49"/>
      <c r="CE3288" s="50"/>
      <c r="CF3288" s="47"/>
      <c r="CG3288" s="50"/>
      <c r="CJ3288" s="49"/>
      <c r="CK3288" s="49"/>
      <c r="CL3288" s="49"/>
      <c r="CM3288" s="50"/>
      <c r="CN3288" s="47"/>
      <c r="CO3288" s="50"/>
      <c r="CR3288" s="49"/>
      <c r="CS3288" s="49"/>
      <c r="CT3288" s="49"/>
      <c r="CU3288" s="50"/>
      <c r="CV3288" s="47"/>
      <c r="CW3288" s="50"/>
      <c r="CZ3288" s="49"/>
      <c r="DA3288" s="49"/>
      <c r="DB3288" s="49"/>
      <c r="DC3288" s="50"/>
      <c r="DD3288" s="47"/>
      <c r="DE3288" s="50"/>
      <c r="DH3288" s="49"/>
      <c r="DI3288" s="49"/>
      <c r="DJ3288" s="49"/>
      <c r="DK3288" s="50"/>
      <c r="DL3288" s="47"/>
      <c r="DM3288" s="50"/>
      <c r="DP3288" s="49"/>
      <c r="DQ3288" s="49"/>
      <c r="DR3288" s="49"/>
      <c r="DS3288" s="50"/>
      <c r="DT3288" s="47"/>
      <c r="DU3288" s="50"/>
      <c r="DX3288" s="49"/>
      <c r="DY3288" s="49"/>
      <c r="DZ3288" s="49"/>
      <c r="EA3288" s="50"/>
      <c r="EB3288" s="47"/>
      <c r="EC3288" s="50"/>
      <c r="EF3288" s="49"/>
      <c r="EG3288" s="49"/>
      <c r="EH3288" s="49"/>
      <c r="EI3288" s="50"/>
      <c r="EJ3288" s="47"/>
      <c r="EK3288" s="50"/>
      <c r="EN3288" s="49"/>
      <c r="EO3288" s="49"/>
      <c r="EP3288" s="49"/>
      <c r="EQ3288" s="50"/>
      <c r="ER3288" s="47"/>
      <c r="ES3288" s="50"/>
      <c r="EV3288" s="49"/>
      <c r="EW3288" s="49"/>
      <c r="EX3288" s="49"/>
      <c r="EY3288" s="50"/>
      <c r="EZ3288" s="47"/>
      <c r="FA3288" s="50"/>
      <c r="FD3288" s="49"/>
      <c r="FE3288" s="49"/>
      <c r="FF3288" s="49"/>
      <c r="FG3288" s="50"/>
      <c r="FH3288" s="47"/>
      <c r="FI3288" s="50"/>
      <c r="FL3288" s="49"/>
      <c r="FM3288" s="49"/>
      <c r="FN3288" s="49"/>
      <c r="FO3288" s="50"/>
      <c r="FP3288" s="47"/>
      <c r="FQ3288" s="50"/>
      <c r="FT3288" s="49"/>
      <c r="FU3288" s="49"/>
      <c r="FV3288" s="49"/>
      <c r="FW3288" s="50"/>
      <c r="FX3288" s="47"/>
      <c r="FY3288" s="50"/>
      <c r="GB3288" s="49"/>
      <c r="GC3288" s="49"/>
      <c r="GD3288" s="49"/>
      <c r="GE3288" s="50"/>
      <c r="GF3288" s="47"/>
      <c r="GG3288" s="50"/>
      <c r="GJ3288" s="49"/>
      <c r="GK3288" s="49"/>
      <c r="GL3288" s="49"/>
      <c r="GM3288" s="50"/>
      <c r="GN3288" s="47"/>
      <c r="GO3288" s="50"/>
      <c r="GR3288" s="49"/>
      <c r="GS3288" s="49"/>
      <c r="GT3288" s="49"/>
      <c r="GU3288" s="50"/>
      <c r="GV3288" s="47"/>
      <c r="GW3288" s="50"/>
      <c r="GZ3288" s="49"/>
      <c r="HA3288" s="49"/>
      <c r="HB3288" s="49"/>
      <c r="HC3288" s="50"/>
      <c r="HD3288" s="47"/>
      <c r="HE3288" s="50"/>
      <c r="HH3288" s="49"/>
      <c r="HI3288" s="49"/>
      <c r="HJ3288" s="49"/>
      <c r="HK3288" s="50"/>
      <c r="HL3288" s="47"/>
      <c r="HM3288" s="50"/>
      <c r="HP3288" s="49"/>
      <c r="HQ3288" s="49"/>
      <c r="HR3288" s="49"/>
      <c r="HS3288" s="50"/>
      <c r="HT3288" s="47"/>
      <c r="HU3288" s="50"/>
      <c r="HX3288" s="49"/>
      <c r="HY3288" s="49"/>
      <c r="HZ3288" s="49"/>
      <c r="IA3288" s="50"/>
      <c r="IB3288" s="47"/>
      <c r="IC3288" s="50"/>
      <c r="IF3288" s="49"/>
      <c r="IG3288" s="49"/>
      <c r="IH3288" s="49"/>
      <c r="II3288" s="50"/>
      <c r="IJ3288" s="47"/>
      <c r="IK3288" s="50"/>
      <c r="IN3288" s="49"/>
      <c r="IO3288" s="49"/>
      <c r="IP3288" s="49"/>
      <c r="IQ3288" s="50"/>
    </row>
    <row r="3289" spans="1:251" s="48" customFormat="1">
      <c r="A3289" s="43">
        <v>2211</v>
      </c>
      <c r="B3289" s="44">
        <v>100000474574</v>
      </c>
      <c r="C3289" s="43">
        <v>0</v>
      </c>
      <c r="D3289" s="45" t="s">
        <v>109</v>
      </c>
      <c r="E3289" s="45" t="s">
        <v>512</v>
      </c>
      <c r="F3289" s="46">
        <v>44046.1</v>
      </c>
      <c r="G3289" s="46">
        <v>-2006.21</v>
      </c>
      <c r="H3289" s="46">
        <v>42039.89</v>
      </c>
      <c r="I3289" s="47"/>
      <c r="K3289" s="49"/>
      <c r="L3289" s="47"/>
      <c r="M3289" s="50"/>
      <c r="P3289" s="49"/>
      <c r="Q3289" s="49"/>
      <c r="R3289" s="49"/>
      <c r="S3289" s="50"/>
      <c r="T3289" s="47"/>
      <c r="U3289" s="50"/>
      <c r="X3289" s="49"/>
      <c r="Y3289" s="49"/>
      <c r="Z3289" s="49"/>
      <c r="AA3289" s="50"/>
      <c r="AB3289" s="47"/>
      <c r="AC3289" s="50"/>
      <c r="AF3289" s="49"/>
      <c r="AG3289" s="49"/>
      <c r="AH3289" s="49"/>
      <c r="AI3289" s="50"/>
      <c r="AJ3289" s="47"/>
      <c r="AK3289" s="50"/>
      <c r="AN3289" s="49"/>
      <c r="AO3289" s="49"/>
      <c r="AP3289" s="49"/>
      <c r="AQ3289" s="50"/>
      <c r="AR3289" s="47"/>
      <c r="AS3289" s="50"/>
      <c r="AV3289" s="49"/>
      <c r="AW3289" s="49"/>
      <c r="AX3289" s="49"/>
      <c r="AY3289" s="50"/>
      <c r="AZ3289" s="47"/>
      <c r="BA3289" s="50"/>
      <c r="BD3289" s="49"/>
      <c r="BE3289" s="49"/>
      <c r="BF3289" s="49"/>
      <c r="BG3289" s="50"/>
      <c r="BH3289" s="47"/>
      <c r="BI3289" s="50"/>
      <c r="BL3289" s="49"/>
      <c r="BM3289" s="49"/>
      <c r="BN3289" s="49"/>
      <c r="BO3289" s="50"/>
      <c r="BP3289" s="47"/>
      <c r="BQ3289" s="50"/>
      <c r="BT3289" s="49"/>
      <c r="BU3289" s="49"/>
      <c r="BV3289" s="49"/>
      <c r="BW3289" s="50"/>
      <c r="BX3289" s="47"/>
      <c r="BY3289" s="50"/>
      <c r="CB3289" s="49"/>
      <c r="CC3289" s="49"/>
      <c r="CD3289" s="49"/>
      <c r="CE3289" s="50"/>
      <c r="CF3289" s="47"/>
      <c r="CG3289" s="50"/>
      <c r="CJ3289" s="49"/>
      <c r="CK3289" s="49"/>
      <c r="CL3289" s="49"/>
      <c r="CM3289" s="50"/>
      <c r="CN3289" s="47"/>
      <c r="CO3289" s="50"/>
      <c r="CR3289" s="49"/>
      <c r="CS3289" s="49"/>
      <c r="CT3289" s="49"/>
      <c r="CU3289" s="50"/>
      <c r="CV3289" s="47"/>
      <c r="CW3289" s="50"/>
      <c r="CZ3289" s="49"/>
      <c r="DA3289" s="49"/>
      <c r="DB3289" s="49"/>
      <c r="DC3289" s="50"/>
      <c r="DD3289" s="47"/>
      <c r="DE3289" s="50"/>
      <c r="DH3289" s="49"/>
      <c r="DI3289" s="49"/>
      <c r="DJ3289" s="49"/>
      <c r="DK3289" s="50"/>
      <c r="DL3289" s="47"/>
      <c r="DM3289" s="50"/>
      <c r="DP3289" s="49"/>
      <c r="DQ3289" s="49"/>
      <c r="DR3289" s="49"/>
      <c r="DS3289" s="50"/>
      <c r="DT3289" s="47"/>
      <c r="DU3289" s="50"/>
      <c r="DX3289" s="49"/>
      <c r="DY3289" s="49"/>
      <c r="DZ3289" s="49"/>
      <c r="EA3289" s="50"/>
      <c r="EB3289" s="47"/>
      <c r="EC3289" s="50"/>
      <c r="EF3289" s="49"/>
      <c r="EG3289" s="49"/>
      <c r="EH3289" s="49"/>
      <c r="EI3289" s="50"/>
      <c r="EJ3289" s="47"/>
      <c r="EK3289" s="50"/>
      <c r="EN3289" s="49"/>
      <c r="EO3289" s="49"/>
      <c r="EP3289" s="49"/>
      <c r="EQ3289" s="50"/>
      <c r="ER3289" s="47"/>
      <c r="ES3289" s="50"/>
      <c r="EV3289" s="49"/>
      <c r="EW3289" s="49"/>
      <c r="EX3289" s="49"/>
      <c r="EY3289" s="50"/>
      <c r="EZ3289" s="47"/>
      <c r="FA3289" s="50"/>
      <c r="FD3289" s="49"/>
      <c r="FE3289" s="49"/>
      <c r="FF3289" s="49"/>
      <c r="FG3289" s="50"/>
      <c r="FH3289" s="47"/>
      <c r="FI3289" s="50"/>
      <c r="FL3289" s="49"/>
      <c r="FM3289" s="49"/>
      <c r="FN3289" s="49"/>
      <c r="FO3289" s="50"/>
      <c r="FP3289" s="47"/>
      <c r="FQ3289" s="50"/>
      <c r="FT3289" s="49"/>
      <c r="FU3289" s="49"/>
      <c r="FV3289" s="49"/>
      <c r="FW3289" s="50"/>
      <c r="FX3289" s="47"/>
      <c r="FY3289" s="50"/>
      <c r="GB3289" s="49"/>
      <c r="GC3289" s="49"/>
      <c r="GD3289" s="49"/>
      <c r="GE3289" s="50"/>
      <c r="GF3289" s="47"/>
      <c r="GG3289" s="50"/>
      <c r="GJ3289" s="49"/>
      <c r="GK3289" s="49"/>
      <c r="GL3289" s="49"/>
      <c r="GM3289" s="50"/>
      <c r="GN3289" s="47"/>
      <c r="GO3289" s="50"/>
      <c r="GR3289" s="49"/>
      <c r="GS3289" s="49"/>
      <c r="GT3289" s="49"/>
      <c r="GU3289" s="50"/>
      <c r="GV3289" s="47"/>
      <c r="GW3289" s="50"/>
      <c r="GZ3289" s="49"/>
      <c r="HA3289" s="49"/>
      <c r="HB3289" s="49"/>
      <c r="HC3289" s="50"/>
      <c r="HD3289" s="47"/>
      <c r="HE3289" s="50"/>
      <c r="HH3289" s="49"/>
      <c r="HI3289" s="49"/>
      <c r="HJ3289" s="49"/>
      <c r="HK3289" s="50"/>
      <c r="HL3289" s="47"/>
      <c r="HM3289" s="50"/>
      <c r="HP3289" s="49"/>
      <c r="HQ3289" s="49"/>
      <c r="HR3289" s="49"/>
      <c r="HS3289" s="50"/>
      <c r="HT3289" s="47"/>
      <c r="HU3289" s="50"/>
      <c r="HX3289" s="49"/>
      <c r="HY3289" s="49"/>
      <c r="HZ3289" s="49"/>
      <c r="IA3289" s="50"/>
      <c r="IB3289" s="47"/>
      <c r="IC3289" s="50"/>
      <c r="IF3289" s="49"/>
      <c r="IG3289" s="49"/>
      <c r="IH3289" s="49"/>
      <c r="II3289" s="50"/>
      <c r="IJ3289" s="47"/>
      <c r="IK3289" s="50"/>
      <c r="IN3289" s="49"/>
      <c r="IO3289" s="49"/>
      <c r="IP3289" s="49"/>
      <c r="IQ3289" s="50"/>
    </row>
    <row r="3290" spans="1:251" s="48" customFormat="1">
      <c r="A3290" s="43">
        <v>2212</v>
      </c>
      <c r="B3290" s="44">
        <v>100000474575</v>
      </c>
      <c r="C3290" s="43">
        <v>0</v>
      </c>
      <c r="D3290" s="45" t="s">
        <v>109</v>
      </c>
      <c r="E3290" s="45" t="s">
        <v>512</v>
      </c>
      <c r="F3290" s="46">
        <v>44046.1</v>
      </c>
      <c r="G3290" s="46">
        <v>-2006.21</v>
      </c>
      <c r="H3290" s="46">
        <v>42039.89</v>
      </c>
      <c r="I3290" s="47"/>
      <c r="K3290" s="49"/>
      <c r="L3290" s="47"/>
      <c r="M3290" s="50"/>
      <c r="P3290" s="49"/>
      <c r="Q3290" s="49"/>
      <c r="R3290" s="49"/>
      <c r="S3290" s="50"/>
      <c r="T3290" s="47"/>
      <c r="U3290" s="50"/>
      <c r="X3290" s="49"/>
      <c r="Y3290" s="49"/>
      <c r="Z3290" s="49"/>
      <c r="AA3290" s="50"/>
      <c r="AB3290" s="47"/>
      <c r="AC3290" s="50"/>
      <c r="AF3290" s="49"/>
      <c r="AG3290" s="49"/>
      <c r="AH3290" s="49"/>
      <c r="AI3290" s="50"/>
      <c r="AJ3290" s="47"/>
      <c r="AK3290" s="50"/>
      <c r="AN3290" s="49"/>
      <c r="AO3290" s="49"/>
      <c r="AP3290" s="49"/>
      <c r="AQ3290" s="50"/>
      <c r="AR3290" s="47"/>
      <c r="AS3290" s="50"/>
      <c r="AV3290" s="49"/>
      <c r="AW3290" s="49"/>
      <c r="AX3290" s="49"/>
      <c r="AY3290" s="50"/>
      <c r="AZ3290" s="47"/>
      <c r="BA3290" s="50"/>
      <c r="BD3290" s="49"/>
      <c r="BE3290" s="49"/>
      <c r="BF3290" s="49"/>
      <c r="BG3290" s="50"/>
      <c r="BH3290" s="47"/>
      <c r="BI3290" s="50"/>
      <c r="BL3290" s="49"/>
      <c r="BM3290" s="49"/>
      <c r="BN3290" s="49"/>
      <c r="BO3290" s="50"/>
      <c r="BP3290" s="47"/>
      <c r="BQ3290" s="50"/>
      <c r="BT3290" s="49"/>
      <c r="BU3290" s="49"/>
      <c r="BV3290" s="49"/>
      <c r="BW3290" s="50"/>
      <c r="BX3290" s="47"/>
      <c r="BY3290" s="50"/>
      <c r="CB3290" s="49"/>
      <c r="CC3290" s="49"/>
      <c r="CD3290" s="49"/>
      <c r="CE3290" s="50"/>
      <c r="CF3290" s="47"/>
      <c r="CG3290" s="50"/>
      <c r="CJ3290" s="49"/>
      <c r="CK3290" s="49"/>
      <c r="CL3290" s="49"/>
      <c r="CM3290" s="50"/>
      <c r="CN3290" s="47"/>
      <c r="CO3290" s="50"/>
      <c r="CR3290" s="49"/>
      <c r="CS3290" s="49"/>
      <c r="CT3290" s="49"/>
      <c r="CU3290" s="50"/>
      <c r="CV3290" s="47"/>
      <c r="CW3290" s="50"/>
      <c r="CZ3290" s="49"/>
      <c r="DA3290" s="49"/>
      <c r="DB3290" s="49"/>
      <c r="DC3290" s="50"/>
      <c r="DD3290" s="47"/>
      <c r="DE3290" s="50"/>
      <c r="DH3290" s="49"/>
      <c r="DI3290" s="49"/>
      <c r="DJ3290" s="49"/>
      <c r="DK3290" s="50"/>
      <c r="DL3290" s="47"/>
      <c r="DM3290" s="50"/>
      <c r="DP3290" s="49"/>
      <c r="DQ3290" s="49"/>
      <c r="DR3290" s="49"/>
      <c r="DS3290" s="50"/>
      <c r="DT3290" s="47"/>
      <c r="DU3290" s="50"/>
      <c r="DX3290" s="49"/>
      <c r="DY3290" s="49"/>
      <c r="DZ3290" s="49"/>
      <c r="EA3290" s="50"/>
      <c r="EB3290" s="47"/>
      <c r="EC3290" s="50"/>
      <c r="EF3290" s="49"/>
      <c r="EG3290" s="49"/>
      <c r="EH3290" s="49"/>
      <c r="EI3290" s="50"/>
      <c r="EJ3290" s="47"/>
      <c r="EK3290" s="50"/>
      <c r="EN3290" s="49"/>
      <c r="EO3290" s="49"/>
      <c r="EP3290" s="49"/>
      <c r="EQ3290" s="50"/>
      <c r="ER3290" s="47"/>
      <c r="ES3290" s="50"/>
      <c r="EV3290" s="49"/>
      <c r="EW3290" s="49"/>
      <c r="EX3290" s="49"/>
      <c r="EY3290" s="50"/>
      <c r="EZ3290" s="47"/>
      <c r="FA3290" s="50"/>
      <c r="FD3290" s="49"/>
      <c r="FE3290" s="49"/>
      <c r="FF3290" s="49"/>
      <c r="FG3290" s="50"/>
      <c r="FH3290" s="47"/>
      <c r="FI3290" s="50"/>
      <c r="FL3290" s="49"/>
      <c r="FM3290" s="49"/>
      <c r="FN3290" s="49"/>
      <c r="FO3290" s="50"/>
      <c r="FP3290" s="47"/>
      <c r="FQ3290" s="50"/>
      <c r="FT3290" s="49"/>
      <c r="FU3290" s="49"/>
      <c r="FV3290" s="49"/>
      <c r="FW3290" s="50"/>
      <c r="FX3290" s="47"/>
      <c r="FY3290" s="50"/>
      <c r="GB3290" s="49"/>
      <c r="GC3290" s="49"/>
      <c r="GD3290" s="49"/>
      <c r="GE3290" s="50"/>
      <c r="GF3290" s="47"/>
      <c r="GG3290" s="50"/>
      <c r="GJ3290" s="49"/>
      <c r="GK3290" s="49"/>
      <c r="GL3290" s="49"/>
      <c r="GM3290" s="50"/>
      <c r="GN3290" s="47"/>
      <c r="GO3290" s="50"/>
      <c r="GR3290" s="49"/>
      <c r="GS3290" s="49"/>
      <c r="GT3290" s="49"/>
      <c r="GU3290" s="50"/>
      <c r="GV3290" s="47"/>
      <c r="GW3290" s="50"/>
      <c r="GZ3290" s="49"/>
      <c r="HA3290" s="49"/>
      <c r="HB3290" s="49"/>
      <c r="HC3290" s="50"/>
      <c r="HD3290" s="47"/>
      <c r="HE3290" s="50"/>
      <c r="HH3290" s="49"/>
      <c r="HI3290" s="49"/>
      <c r="HJ3290" s="49"/>
      <c r="HK3290" s="50"/>
      <c r="HL3290" s="47"/>
      <c r="HM3290" s="50"/>
      <c r="HP3290" s="49"/>
      <c r="HQ3290" s="49"/>
      <c r="HR3290" s="49"/>
      <c r="HS3290" s="50"/>
      <c r="HT3290" s="47"/>
      <c r="HU3290" s="50"/>
      <c r="HX3290" s="49"/>
      <c r="HY3290" s="49"/>
      <c r="HZ3290" s="49"/>
      <c r="IA3290" s="50"/>
      <c r="IB3290" s="47"/>
      <c r="IC3290" s="50"/>
      <c r="IF3290" s="49"/>
      <c r="IG3290" s="49"/>
      <c r="IH3290" s="49"/>
      <c r="II3290" s="50"/>
      <c r="IJ3290" s="47"/>
      <c r="IK3290" s="50"/>
      <c r="IN3290" s="49"/>
      <c r="IO3290" s="49"/>
      <c r="IP3290" s="49"/>
      <c r="IQ3290" s="50"/>
    </row>
    <row r="3291" spans="1:251" s="48" customFormat="1">
      <c r="A3291" s="43">
        <v>2213</v>
      </c>
      <c r="B3291" s="44">
        <v>100000474576</v>
      </c>
      <c r="C3291" s="43">
        <v>0</v>
      </c>
      <c r="D3291" s="45" t="s">
        <v>109</v>
      </c>
      <c r="E3291" s="45" t="s">
        <v>512</v>
      </c>
      <c r="F3291" s="46">
        <v>44046.1</v>
      </c>
      <c r="G3291" s="46">
        <v>-2006.21</v>
      </c>
      <c r="H3291" s="46">
        <v>42039.89</v>
      </c>
      <c r="I3291" s="47"/>
      <c r="K3291" s="49"/>
      <c r="L3291" s="47"/>
      <c r="M3291" s="50"/>
      <c r="P3291" s="49"/>
      <c r="Q3291" s="49"/>
      <c r="R3291" s="49"/>
      <c r="S3291" s="50"/>
      <c r="T3291" s="47"/>
      <c r="U3291" s="50"/>
      <c r="X3291" s="49"/>
      <c r="Y3291" s="49"/>
      <c r="Z3291" s="49"/>
      <c r="AA3291" s="50"/>
      <c r="AB3291" s="47"/>
      <c r="AC3291" s="50"/>
      <c r="AF3291" s="49"/>
      <c r="AG3291" s="49"/>
      <c r="AH3291" s="49"/>
      <c r="AI3291" s="50"/>
      <c r="AJ3291" s="47"/>
      <c r="AK3291" s="50"/>
      <c r="AN3291" s="49"/>
      <c r="AO3291" s="49"/>
      <c r="AP3291" s="49"/>
      <c r="AQ3291" s="50"/>
      <c r="AR3291" s="47"/>
      <c r="AS3291" s="50"/>
      <c r="AV3291" s="49"/>
      <c r="AW3291" s="49"/>
      <c r="AX3291" s="49"/>
      <c r="AY3291" s="50"/>
      <c r="AZ3291" s="47"/>
      <c r="BA3291" s="50"/>
      <c r="BD3291" s="49"/>
      <c r="BE3291" s="49"/>
      <c r="BF3291" s="49"/>
      <c r="BG3291" s="50"/>
      <c r="BH3291" s="47"/>
      <c r="BI3291" s="50"/>
      <c r="BL3291" s="49"/>
      <c r="BM3291" s="49"/>
      <c r="BN3291" s="49"/>
      <c r="BO3291" s="50"/>
      <c r="BP3291" s="47"/>
      <c r="BQ3291" s="50"/>
      <c r="BT3291" s="49"/>
      <c r="BU3291" s="49"/>
      <c r="BV3291" s="49"/>
      <c r="BW3291" s="50"/>
      <c r="BX3291" s="47"/>
      <c r="BY3291" s="50"/>
      <c r="CB3291" s="49"/>
      <c r="CC3291" s="49"/>
      <c r="CD3291" s="49"/>
      <c r="CE3291" s="50"/>
      <c r="CF3291" s="47"/>
      <c r="CG3291" s="50"/>
      <c r="CJ3291" s="49"/>
      <c r="CK3291" s="49"/>
      <c r="CL3291" s="49"/>
      <c r="CM3291" s="50"/>
      <c r="CN3291" s="47"/>
      <c r="CO3291" s="50"/>
      <c r="CR3291" s="49"/>
      <c r="CS3291" s="49"/>
      <c r="CT3291" s="49"/>
      <c r="CU3291" s="50"/>
      <c r="CV3291" s="47"/>
      <c r="CW3291" s="50"/>
      <c r="CZ3291" s="49"/>
      <c r="DA3291" s="49"/>
      <c r="DB3291" s="49"/>
      <c r="DC3291" s="50"/>
      <c r="DD3291" s="47"/>
      <c r="DE3291" s="50"/>
      <c r="DH3291" s="49"/>
      <c r="DI3291" s="49"/>
      <c r="DJ3291" s="49"/>
      <c r="DK3291" s="50"/>
      <c r="DL3291" s="47"/>
      <c r="DM3291" s="50"/>
      <c r="DP3291" s="49"/>
      <c r="DQ3291" s="49"/>
      <c r="DR3291" s="49"/>
      <c r="DS3291" s="50"/>
      <c r="DT3291" s="47"/>
      <c r="DU3291" s="50"/>
      <c r="DX3291" s="49"/>
      <c r="DY3291" s="49"/>
      <c r="DZ3291" s="49"/>
      <c r="EA3291" s="50"/>
      <c r="EB3291" s="47"/>
      <c r="EC3291" s="50"/>
      <c r="EF3291" s="49"/>
      <c r="EG3291" s="49"/>
      <c r="EH3291" s="49"/>
      <c r="EI3291" s="50"/>
      <c r="EJ3291" s="47"/>
      <c r="EK3291" s="50"/>
      <c r="EN3291" s="49"/>
      <c r="EO3291" s="49"/>
      <c r="EP3291" s="49"/>
      <c r="EQ3291" s="50"/>
      <c r="ER3291" s="47"/>
      <c r="ES3291" s="50"/>
      <c r="EV3291" s="49"/>
      <c r="EW3291" s="49"/>
      <c r="EX3291" s="49"/>
      <c r="EY3291" s="50"/>
      <c r="EZ3291" s="47"/>
      <c r="FA3291" s="50"/>
      <c r="FD3291" s="49"/>
      <c r="FE3291" s="49"/>
      <c r="FF3291" s="49"/>
      <c r="FG3291" s="50"/>
      <c r="FH3291" s="47"/>
      <c r="FI3291" s="50"/>
      <c r="FL3291" s="49"/>
      <c r="FM3291" s="49"/>
      <c r="FN3291" s="49"/>
      <c r="FO3291" s="50"/>
      <c r="FP3291" s="47"/>
      <c r="FQ3291" s="50"/>
      <c r="FT3291" s="49"/>
      <c r="FU3291" s="49"/>
      <c r="FV3291" s="49"/>
      <c r="FW3291" s="50"/>
      <c r="FX3291" s="47"/>
      <c r="FY3291" s="50"/>
      <c r="GB3291" s="49"/>
      <c r="GC3291" s="49"/>
      <c r="GD3291" s="49"/>
      <c r="GE3291" s="50"/>
      <c r="GF3291" s="47"/>
      <c r="GG3291" s="50"/>
      <c r="GJ3291" s="49"/>
      <c r="GK3291" s="49"/>
      <c r="GL3291" s="49"/>
      <c r="GM3291" s="50"/>
      <c r="GN3291" s="47"/>
      <c r="GO3291" s="50"/>
      <c r="GR3291" s="49"/>
      <c r="GS3291" s="49"/>
      <c r="GT3291" s="49"/>
      <c r="GU3291" s="50"/>
      <c r="GV3291" s="47"/>
      <c r="GW3291" s="50"/>
      <c r="GZ3291" s="49"/>
      <c r="HA3291" s="49"/>
      <c r="HB3291" s="49"/>
      <c r="HC3291" s="50"/>
      <c r="HD3291" s="47"/>
      <c r="HE3291" s="50"/>
      <c r="HH3291" s="49"/>
      <c r="HI3291" s="49"/>
      <c r="HJ3291" s="49"/>
      <c r="HK3291" s="50"/>
      <c r="HL3291" s="47"/>
      <c r="HM3291" s="50"/>
      <c r="HP3291" s="49"/>
      <c r="HQ3291" s="49"/>
      <c r="HR3291" s="49"/>
      <c r="HS3291" s="50"/>
      <c r="HT3291" s="47"/>
      <c r="HU3291" s="50"/>
      <c r="HX3291" s="49"/>
      <c r="HY3291" s="49"/>
      <c r="HZ3291" s="49"/>
      <c r="IA3291" s="50"/>
      <c r="IB3291" s="47"/>
      <c r="IC3291" s="50"/>
      <c r="IF3291" s="49"/>
      <c r="IG3291" s="49"/>
      <c r="IH3291" s="49"/>
      <c r="II3291" s="50"/>
      <c r="IJ3291" s="47"/>
      <c r="IK3291" s="50"/>
      <c r="IN3291" s="49"/>
      <c r="IO3291" s="49"/>
      <c r="IP3291" s="49"/>
      <c r="IQ3291" s="50"/>
    </row>
    <row r="3292" spans="1:251" s="48" customFormat="1">
      <c r="A3292" s="43">
        <v>2214</v>
      </c>
      <c r="B3292" s="44">
        <v>100000474577</v>
      </c>
      <c r="C3292" s="43">
        <v>0</v>
      </c>
      <c r="D3292" s="45" t="s">
        <v>109</v>
      </c>
      <c r="E3292" s="45" t="s">
        <v>512</v>
      </c>
      <c r="F3292" s="46">
        <v>44046.1</v>
      </c>
      <c r="G3292" s="46">
        <v>-2006.21</v>
      </c>
      <c r="H3292" s="46">
        <v>42039.89</v>
      </c>
      <c r="I3292" s="47"/>
      <c r="K3292" s="49"/>
      <c r="L3292" s="47"/>
      <c r="M3292" s="50"/>
      <c r="P3292" s="49"/>
      <c r="Q3292" s="49"/>
      <c r="R3292" s="49"/>
      <c r="S3292" s="50"/>
      <c r="T3292" s="47"/>
      <c r="U3292" s="50"/>
      <c r="X3292" s="49"/>
      <c r="Y3292" s="49"/>
      <c r="Z3292" s="49"/>
      <c r="AA3292" s="50"/>
      <c r="AB3292" s="47"/>
      <c r="AC3292" s="50"/>
      <c r="AF3292" s="49"/>
      <c r="AG3292" s="49"/>
      <c r="AH3292" s="49"/>
      <c r="AI3292" s="50"/>
      <c r="AJ3292" s="47"/>
      <c r="AK3292" s="50"/>
      <c r="AN3292" s="49"/>
      <c r="AO3292" s="49"/>
      <c r="AP3292" s="49"/>
      <c r="AQ3292" s="50"/>
      <c r="AR3292" s="47"/>
      <c r="AS3292" s="50"/>
      <c r="AV3292" s="49"/>
      <c r="AW3292" s="49"/>
      <c r="AX3292" s="49"/>
      <c r="AY3292" s="50"/>
      <c r="AZ3292" s="47"/>
      <c r="BA3292" s="50"/>
      <c r="BD3292" s="49"/>
      <c r="BE3292" s="49"/>
      <c r="BF3292" s="49"/>
      <c r="BG3292" s="50"/>
      <c r="BH3292" s="47"/>
      <c r="BI3292" s="50"/>
      <c r="BL3292" s="49"/>
      <c r="BM3292" s="49"/>
      <c r="BN3292" s="49"/>
      <c r="BO3292" s="50"/>
      <c r="BP3292" s="47"/>
      <c r="BQ3292" s="50"/>
      <c r="BT3292" s="49"/>
      <c r="BU3292" s="49"/>
      <c r="BV3292" s="49"/>
      <c r="BW3292" s="50"/>
      <c r="BX3292" s="47"/>
      <c r="BY3292" s="50"/>
      <c r="CB3292" s="49"/>
      <c r="CC3292" s="49"/>
      <c r="CD3292" s="49"/>
      <c r="CE3292" s="50"/>
      <c r="CF3292" s="47"/>
      <c r="CG3292" s="50"/>
      <c r="CJ3292" s="49"/>
      <c r="CK3292" s="49"/>
      <c r="CL3292" s="49"/>
      <c r="CM3292" s="50"/>
      <c r="CN3292" s="47"/>
      <c r="CO3292" s="50"/>
      <c r="CR3292" s="49"/>
      <c r="CS3292" s="49"/>
      <c r="CT3292" s="49"/>
      <c r="CU3292" s="50"/>
      <c r="CV3292" s="47"/>
      <c r="CW3292" s="50"/>
      <c r="CZ3292" s="49"/>
      <c r="DA3292" s="49"/>
      <c r="DB3292" s="49"/>
      <c r="DC3292" s="50"/>
      <c r="DD3292" s="47"/>
      <c r="DE3292" s="50"/>
      <c r="DH3292" s="49"/>
      <c r="DI3292" s="49"/>
      <c r="DJ3292" s="49"/>
      <c r="DK3292" s="50"/>
      <c r="DL3292" s="47"/>
      <c r="DM3292" s="50"/>
      <c r="DP3292" s="49"/>
      <c r="DQ3292" s="49"/>
      <c r="DR3292" s="49"/>
      <c r="DS3292" s="50"/>
      <c r="DT3292" s="47"/>
      <c r="DU3292" s="50"/>
      <c r="DX3292" s="49"/>
      <c r="DY3292" s="49"/>
      <c r="DZ3292" s="49"/>
      <c r="EA3292" s="50"/>
      <c r="EB3292" s="47"/>
      <c r="EC3292" s="50"/>
      <c r="EF3292" s="49"/>
      <c r="EG3292" s="49"/>
      <c r="EH3292" s="49"/>
      <c r="EI3292" s="50"/>
      <c r="EJ3292" s="47"/>
      <c r="EK3292" s="50"/>
      <c r="EN3292" s="49"/>
      <c r="EO3292" s="49"/>
      <c r="EP3292" s="49"/>
      <c r="EQ3292" s="50"/>
      <c r="ER3292" s="47"/>
      <c r="ES3292" s="50"/>
      <c r="EV3292" s="49"/>
      <c r="EW3292" s="49"/>
      <c r="EX3292" s="49"/>
      <c r="EY3292" s="50"/>
      <c r="EZ3292" s="47"/>
      <c r="FA3292" s="50"/>
      <c r="FD3292" s="49"/>
      <c r="FE3292" s="49"/>
      <c r="FF3292" s="49"/>
      <c r="FG3292" s="50"/>
      <c r="FH3292" s="47"/>
      <c r="FI3292" s="50"/>
      <c r="FL3292" s="49"/>
      <c r="FM3292" s="49"/>
      <c r="FN3292" s="49"/>
      <c r="FO3292" s="50"/>
      <c r="FP3292" s="47"/>
      <c r="FQ3292" s="50"/>
      <c r="FT3292" s="49"/>
      <c r="FU3292" s="49"/>
      <c r="FV3292" s="49"/>
      <c r="FW3292" s="50"/>
      <c r="FX3292" s="47"/>
      <c r="FY3292" s="50"/>
      <c r="GB3292" s="49"/>
      <c r="GC3292" s="49"/>
      <c r="GD3292" s="49"/>
      <c r="GE3292" s="50"/>
      <c r="GF3292" s="47"/>
      <c r="GG3292" s="50"/>
      <c r="GJ3292" s="49"/>
      <c r="GK3292" s="49"/>
      <c r="GL3292" s="49"/>
      <c r="GM3292" s="50"/>
      <c r="GN3292" s="47"/>
      <c r="GO3292" s="50"/>
      <c r="GR3292" s="49"/>
      <c r="GS3292" s="49"/>
      <c r="GT3292" s="49"/>
      <c r="GU3292" s="50"/>
      <c r="GV3292" s="47"/>
      <c r="GW3292" s="50"/>
      <c r="GZ3292" s="49"/>
      <c r="HA3292" s="49"/>
      <c r="HB3292" s="49"/>
      <c r="HC3292" s="50"/>
      <c r="HD3292" s="47"/>
      <c r="HE3292" s="50"/>
      <c r="HH3292" s="49"/>
      <c r="HI3292" s="49"/>
      <c r="HJ3292" s="49"/>
      <c r="HK3292" s="50"/>
      <c r="HL3292" s="47"/>
      <c r="HM3292" s="50"/>
      <c r="HP3292" s="49"/>
      <c r="HQ3292" s="49"/>
      <c r="HR3292" s="49"/>
      <c r="HS3292" s="50"/>
      <c r="HT3292" s="47"/>
      <c r="HU3292" s="50"/>
      <c r="HX3292" s="49"/>
      <c r="HY3292" s="49"/>
      <c r="HZ3292" s="49"/>
      <c r="IA3292" s="50"/>
      <c r="IB3292" s="47"/>
      <c r="IC3292" s="50"/>
      <c r="IF3292" s="49"/>
      <c r="IG3292" s="49"/>
      <c r="IH3292" s="49"/>
      <c r="II3292" s="50"/>
      <c r="IJ3292" s="47"/>
      <c r="IK3292" s="50"/>
      <c r="IN3292" s="49"/>
      <c r="IO3292" s="49"/>
      <c r="IP3292" s="49"/>
      <c r="IQ3292" s="50"/>
    </row>
    <row r="3293" spans="1:251" s="48" customFormat="1">
      <c r="A3293" s="43">
        <v>2215</v>
      </c>
      <c r="B3293" s="44">
        <v>100000474578</v>
      </c>
      <c r="C3293" s="43">
        <v>0</v>
      </c>
      <c r="D3293" s="45" t="s">
        <v>109</v>
      </c>
      <c r="E3293" s="45" t="s">
        <v>512</v>
      </c>
      <c r="F3293" s="46">
        <v>44046.1</v>
      </c>
      <c r="G3293" s="46">
        <v>-2006.21</v>
      </c>
      <c r="H3293" s="46">
        <v>42039.89</v>
      </c>
      <c r="I3293" s="47"/>
      <c r="K3293" s="49"/>
      <c r="L3293" s="47"/>
      <c r="M3293" s="50"/>
      <c r="P3293" s="49"/>
      <c r="Q3293" s="49"/>
      <c r="R3293" s="49"/>
      <c r="S3293" s="50"/>
      <c r="T3293" s="47"/>
      <c r="U3293" s="50"/>
      <c r="X3293" s="49"/>
      <c r="Y3293" s="49"/>
      <c r="Z3293" s="49"/>
      <c r="AA3293" s="50"/>
      <c r="AB3293" s="47"/>
      <c r="AC3293" s="50"/>
      <c r="AF3293" s="49"/>
      <c r="AG3293" s="49"/>
      <c r="AH3293" s="49"/>
      <c r="AI3293" s="50"/>
      <c r="AJ3293" s="47"/>
      <c r="AK3293" s="50"/>
      <c r="AN3293" s="49"/>
      <c r="AO3293" s="49"/>
      <c r="AP3293" s="49"/>
      <c r="AQ3293" s="50"/>
      <c r="AR3293" s="47"/>
      <c r="AS3293" s="50"/>
      <c r="AV3293" s="49"/>
      <c r="AW3293" s="49"/>
      <c r="AX3293" s="49"/>
      <c r="AY3293" s="50"/>
      <c r="AZ3293" s="47"/>
      <c r="BA3293" s="50"/>
      <c r="BD3293" s="49"/>
      <c r="BE3293" s="49"/>
      <c r="BF3293" s="49"/>
      <c r="BG3293" s="50"/>
      <c r="BH3293" s="47"/>
      <c r="BI3293" s="50"/>
      <c r="BL3293" s="49"/>
      <c r="BM3293" s="49"/>
      <c r="BN3293" s="49"/>
      <c r="BO3293" s="50"/>
      <c r="BP3293" s="47"/>
      <c r="BQ3293" s="50"/>
      <c r="BT3293" s="49"/>
      <c r="BU3293" s="49"/>
      <c r="BV3293" s="49"/>
      <c r="BW3293" s="50"/>
      <c r="BX3293" s="47"/>
      <c r="BY3293" s="50"/>
      <c r="CB3293" s="49"/>
      <c r="CC3293" s="49"/>
      <c r="CD3293" s="49"/>
      <c r="CE3293" s="50"/>
      <c r="CF3293" s="47"/>
      <c r="CG3293" s="50"/>
      <c r="CJ3293" s="49"/>
      <c r="CK3293" s="49"/>
      <c r="CL3293" s="49"/>
      <c r="CM3293" s="50"/>
      <c r="CN3293" s="47"/>
      <c r="CO3293" s="50"/>
      <c r="CR3293" s="49"/>
      <c r="CS3293" s="49"/>
      <c r="CT3293" s="49"/>
      <c r="CU3293" s="50"/>
      <c r="CV3293" s="47"/>
      <c r="CW3293" s="50"/>
      <c r="CZ3293" s="49"/>
      <c r="DA3293" s="49"/>
      <c r="DB3293" s="49"/>
      <c r="DC3293" s="50"/>
      <c r="DD3293" s="47"/>
      <c r="DE3293" s="50"/>
      <c r="DH3293" s="49"/>
      <c r="DI3293" s="49"/>
      <c r="DJ3293" s="49"/>
      <c r="DK3293" s="50"/>
      <c r="DL3293" s="47"/>
      <c r="DM3293" s="50"/>
      <c r="DP3293" s="49"/>
      <c r="DQ3293" s="49"/>
      <c r="DR3293" s="49"/>
      <c r="DS3293" s="50"/>
      <c r="DT3293" s="47"/>
      <c r="DU3293" s="50"/>
      <c r="DX3293" s="49"/>
      <c r="DY3293" s="49"/>
      <c r="DZ3293" s="49"/>
      <c r="EA3293" s="50"/>
      <c r="EB3293" s="47"/>
      <c r="EC3293" s="50"/>
      <c r="EF3293" s="49"/>
      <c r="EG3293" s="49"/>
      <c r="EH3293" s="49"/>
      <c r="EI3293" s="50"/>
      <c r="EJ3293" s="47"/>
      <c r="EK3293" s="50"/>
      <c r="EN3293" s="49"/>
      <c r="EO3293" s="49"/>
      <c r="EP3293" s="49"/>
      <c r="EQ3293" s="50"/>
      <c r="ER3293" s="47"/>
      <c r="ES3293" s="50"/>
      <c r="EV3293" s="49"/>
      <c r="EW3293" s="49"/>
      <c r="EX3293" s="49"/>
      <c r="EY3293" s="50"/>
      <c r="EZ3293" s="47"/>
      <c r="FA3293" s="50"/>
      <c r="FD3293" s="49"/>
      <c r="FE3293" s="49"/>
      <c r="FF3293" s="49"/>
      <c r="FG3293" s="50"/>
      <c r="FH3293" s="47"/>
      <c r="FI3293" s="50"/>
      <c r="FL3293" s="49"/>
      <c r="FM3293" s="49"/>
      <c r="FN3293" s="49"/>
      <c r="FO3293" s="50"/>
      <c r="FP3293" s="47"/>
      <c r="FQ3293" s="50"/>
      <c r="FT3293" s="49"/>
      <c r="FU3293" s="49"/>
      <c r="FV3293" s="49"/>
      <c r="FW3293" s="50"/>
      <c r="FX3293" s="47"/>
      <c r="FY3293" s="50"/>
      <c r="GB3293" s="49"/>
      <c r="GC3293" s="49"/>
      <c r="GD3293" s="49"/>
      <c r="GE3293" s="50"/>
      <c r="GF3293" s="47"/>
      <c r="GG3293" s="50"/>
      <c r="GJ3293" s="49"/>
      <c r="GK3293" s="49"/>
      <c r="GL3293" s="49"/>
      <c r="GM3293" s="50"/>
      <c r="GN3293" s="47"/>
      <c r="GO3293" s="50"/>
      <c r="GR3293" s="49"/>
      <c r="GS3293" s="49"/>
      <c r="GT3293" s="49"/>
      <c r="GU3293" s="50"/>
      <c r="GV3293" s="47"/>
      <c r="GW3293" s="50"/>
      <c r="GZ3293" s="49"/>
      <c r="HA3293" s="49"/>
      <c r="HB3293" s="49"/>
      <c r="HC3293" s="50"/>
      <c r="HD3293" s="47"/>
      <c r="HE3293" s="50"/>
      <c r="HH3293" s="49"/>
      <c r="HI3293" s="49"/>
      <c r="HJ3293" s="49"/>
      <c r="HK3293" s="50"/>
      <c r="HL3293" s="47"/>
      <c r="HM3293" s="50"/>
      <c r="HP3293" s="49"/>
      <c r="HQ3293" s="49"/>
      <c r="HR3293" s="49"/>
      <c r="HS3293" s="50"/>
      <c r="HT3293" s="47"/>
      <c r="HU3293" s="50"/>
      <c r="HX3293" s="49"/>
      <c r="HY3293" s="49"/>
      <c r="HZ3293" s="49"/>
      <c r="IA3293" s="50"/>
      <c r="IB3293" s="47"/>
      <c r="IC3293" s="50"/>
      <c r="IF3293" s="49"/>
      <c r="IG3293" s="49"/>
      <c r="IH3293" s="49"/>
      <c r="II3293" s="50"/>
      <c r="IJ3293" s="47"/>
      <c r="IK3293" s="50"/>
      <c r="IN3293" s="49"/>
      <c r="IO3293" s="49"/>
      <c r="IP3293" s="49"/>
      <c r="IQ3293" s="50"/>
    </row>
    <row r="3294" spans="1:251" s="48" customFormat="1">
      <c r="A3294" s="43">
        <v>2216</v>
      </c>
      <c r="B3294" s="44">
        <v>100000474579</v>
      </c>
      <c r="C3294" s="43">
        <v>0</v>
      </c>
      <c r="D3294" s="45" t="s">
        <v>109</v>
      </c>
      <c r="E3294" s="45" t="s">
        <v>512</v>
      </c>
      <c r="F3294" s="46">
        <v>44046.1</v>
      </c>
      <c r="G3294" s="46">
        <v>-2006.21</v>
      </c>
      <c r="H3294" s="46">
        <v>42039.89</v>
      </c>
      <c r="I3294" s="47"/>
      <c r="K3294" s="49"/>
      <c r="L3294" s="47"/>
      <c r="M3294" s="50"/>
      <c r="P3294" s="49"/>
      <c r="Q3294" s="49"/>
      <c r="R3294" s="49"/>
      <c r="S3294" s="50"/>
      <c r="T3294" s="47"/>
      <c r="U3294" s="50"/>
      <c r="X3294" s="49"/>
      <c r="Y3294" s="49"/>
      <c r="Z3294" s="49"/>
      <c r="AA3294" s="50"/>
      <c r="AB3294" s="47"/>
      <c r="AC3294" s="50"/>
      <c r="AF3294" s="49"/>
      <c r="AG3294" s="49"/>
      <c r="AH3294" s="49"/>
      <c r="AI3294" s="50"/>
      <c r="AJ3294" s="47"/>
      <c r="AK3294" s="50"/>
      <c r="AN3294" s="49"/>
      <c r="AO3294" s="49"/>
      <c r="AP3294" s="49"/>
      <c r="AQ3294" s="50"/>
      <c r="AR3294" s="47"/>
      <c r="AS3294" s="50"/>
      <c r="AV3294" s="49"/>
      <c r="AW3294" s="49"/>
      <c r="AX3294" s="49"/>
      <c r="AY3294" s="50"/>
      <c r="AZ3294" s="47"/>
      <c r="BA3294" s="50"/>
      <c r="BD3294" s="49"/>
      <c r="BE3294" s="49"/>
      <c r="BF3294" s="49"/>
      <c r="BG3294" s="50"/>
      <c r="BH3294" s="47"/>
      <c r="BI3294" s="50"/>
      <c r="BL3294" s="49"/>
      <c r="BM3294" s="49"/>
      <c r="BN3294" s="49"/>
      <c r="BO3294" s="50"/>
      <c r="BP3294" s="47"/>
      <c r="BQ3294" s="50"/>
      <c r="BT3294" s="49"/>
      <c r="BU3294" s="49"/>
      <c r="BV3294" s="49"/>
      <c r="BW3294" s="50"/>
      <c r="BX3294" s="47"/>
      <c r="BY3294" s="50"/>
      <c r="CB3294" s="49"/>
      <c r="CC3294" s="49"/>
      <c r="CD3294" s="49"/>
      <c r="CE3294" s="50"/>
      <c r="CF3294" s="47"/>
      <c r="CG3294" s="50"/>
      <c r="CJ3294" s="49"/>
      <c r="CK3294" s="49"/>
      <c r="CL3294" s="49"/>
      <c r="CM3294" s="50"/>
      <c r="CN3294" s="47"/>
      <c r="CO3294" s="50"/>
      <c r="CR3294" s="49"/>
      <c r="CS3294" s="49"/>
      <c r="CT3294" s="49"/>
      <c r="CU3294" s="50"/>
      <c r="CV3294" s="47"/>
      <c r="CW3294" s="50"/>
      <c r="CZ3294" s="49"/>
      <c r="DA3294" s="49"/>
      <c r="DB3294" s="49"/>
      <c r="DC3294" s="50"/>
      <c r="DD3294" s="47"/>
      <c r="DE3294" s="50"/>
      <c r="DH3294" s="49"/>
      <c r="DI3294" s="49"/>
      <c r="DJ3294" s="49"/>
      <c r="DK3294" s="50"/>
      <c r="DL3294" s="47"/>
      <c r="DM3294" s="50"/>
      <c r="DP3294" s="49"/>
      <c r="DQ3294" s="49"/>
      <c r="DR3294" s="49"/>
      <c r="DS3294" s="50"/>
      <c r="DT3294" s="47"/>
      <c r="DU3294" s="50"/>
      <c r="DX3294" s="49"/>
      <c r="DY3294" s="49"/>
      <c r="DZ3294" s="49"/>
      <c r="EA3294" s="50"/>
      <c r="EB3294" s="47"/>
      <c r="EC3294" s="50"/>
      <c r="EF3294" s="49"/>
      <c r="EG3294" s="49"/>
      <c r="EH3294" s="49"/>
      <c r="EI3294" s="50"/>
      <c r="EJ3294" s="47"/>
      <c r="EK3294" s="50"/>
      <c r="EN3294" s="49"/>
      <c r="EO3294" s="49"/>
      <c r="EP3294" s="49"/>
      <c r="EQ3294" s="50"/>
      <c r="ER3294" s="47"/>
      <c r="ES3294" s="50"/>
      <c r="EV3294" s="49"/>
      <c r="EW3294" s="49"/>
      <c r="EX3294" s="49"/>
      <c r="EY3294" s="50"/>
      <c r="EZ3294" s="47"/>
      <c r="FA3294" s="50"/>
      <c r="FD3294" s="49"/>
      <c r="FE3294" s="49"/>
      <c r="FF3294" s="49"/>
      <c r="FG3294" s="50"/>
      <c r="FH3294" s="47"/>
      <c r="FI3294" s="50"/>
      <c r="FL3294" s="49"/>
      <c r="FM3294" s="49"/>
      <c r="FN3294" s="49"/>
      <c r="FO3294" s="50"/>
      <c r="FP3294" s="47"/>
      <c r="FQ3294" s="50"/>
      <c r="FT3294" s="49"/>
      <c r="FU3294" s="49"/>
      <c r="FV3294" s="49"/>
      <c r="FW3294" s="50"/>
      <c r="FX3294" s="47"/>
      <c r="FY3294" s="50"/>
      <c r="GB3294" s="49"/>
      <c r="GC3294" s="49"/>
      <c r="GD3294" s="49"/>
      <c r="GE3294" s="50"/>
      <c r="GF3294" s="47"/>
      <c r="GG3294" s="50"/>
      <c r="GJ3294" s="49"/>
      <c r="GK3294" s="49"/>
      <c r="GL3294" s="49"/>
      <c r="GM3294" s="50"/>
      <c r="GN3294" s="47"/>
      <c r="GO3294" s="50"/>
      <c r="GR3294" s="49"/>
      <c r="GS3294" s="49"/>
      <c r="GT3294" s="49"/>
      <c r="GU3294" s="50"/>
      <c r="GV3294" s="47"/>
      <c r="GW3294" s="50"/>
      <c r="GZ3294" s="49"/>
      <c r="HA3294" s="49"/>
      <c r="HB3294" s="49"/>
      <c r="HC3294" s="50"/>
      <c r="HD3294" s="47"/>
      <c r="HE3294" s="50"/>
      <c r="HH3294" s="49"/>
      <c r="HI3294" s="49"/>
      <c r="HJ3294" s="49"/>
      <c r="HK3294" s="50"/>
      <c r="HL3294" s="47"/>
      <c r="HM3294" s="50"/>
      <c r="HP3294" s="49"/>
      <c r="HQ3294" s="49"/>
      <c r="HR3294" s="49"/>
      <c r="HS3294" s="50"/>
      <c r="HT3294" s="47"/>
      <c r="HU3294" s="50"/>
      <c r="HX3294" s="49"/>
      <c r="HY3294" s="49"/>
      <c r="HZ3294" s="49"/>
      <c r="IA3294" s="50"/>
      <c r="IB3294" s="47"/>
      <c r="IC3294" s="50"/>
      <c r="IF3294" s="49"/>
      <c r="IG3294" s="49"/>
      <c r="IH3294" s="49"/>
      <c r="II3294" s="50"/>
      <c r="IJ3294" s="47"/>
      <c r="IK3294" s="50"/>
      <c r="IN3294" s="49"/>
      <c r="IO3294" s="49"/>
      <c r="IP3294" s="49"/>
      <c r="IQ3294" s="50"/>
    </row>
    <row r="3295" spans="1:251" s="48" customFormat="1">
      <c r="A3295" s="43">
        <v>2217</v>
      </c>
      <c r="B3295" s="44">
        <v>100000474580</v>
      </c>
      <c r="C3295" s="43">
        <v>0</v>
      </c>
      <c r="D3295" s="45" t="s">
        <v>109</v>
      </c>
      <c r="E3295" s="45" t="s">
        <v>512</v>
      </c>
      <c r="F3295" s="46">
        <v>44046.1</v>
      </c>
      <c r="G3295" s="46">
        <v>-2006.21</v>
      </c>
      <c r="H3295" s="46">
        <v>42039.89</v>
      </c>
      <c r="I3295" s="47"/>
      <c r="K3295" s="49"/>
      <c r="L3295" s="47"/>
      <c r="M3295" s="50"/>
      <c r="P3295" s="49"/>
      <c r="Q3295" s="49"/>
      <c r="R3295" s="49"/>
      <c r="S3295" s="50"/>
      <c r="T3295" s="47"/>
      <c r="U3295" s="50"/>
      <c r="X3295" s="49"/>
      <c r="Y3295" s="49"/>
      <c r="Z3295" s="49"/>
      <c r="AA3295" s="50"/>
      <c r="AB3295" s="47"/>
      <c r="AC3295" s="50"/>
      <c r="AF3295" s="49"/>
      <c r="AG3295" s="49"/>
      <c r="AH3295" s="49"/>
      <c r="AI3295" s="50"/>
      <c r="AJ3295" s="47"/>
      <c r="AK3295" s="50"/>
      <c r="AN3295" s="49"/>
      <c r="AO3295" s="49"/>
      <c r="AP3295" s="49"/>
      <c r="AQ3295" s="50"/>
      <c r="AR3295" s="47"/>
      <c r="AS3295" s="50"/>
      <c r="AV3295" s="49"/>
      <c r="AW3295" s="49"/>
      <c r="AX3295" s="49"/>
      <c r="AY3295" s="50"/>
      <c r="AZ3295" s="47"/>
      <c r="BA3295" s="50"/>
      <c r="BD3295" s="49"/>
      <c r="BE3295" s="49"/>
      <c r="BF3295" s="49"/>
      <c r="BG3295" s="50"/>
      <c r="BH3295" s="47"/>
      <c r="BI3295" s="50"/>
      <c r="BL3295" s="49"/>
      <c r="BM3295" s="49"/>
      <c r="BN3295" s="49"/>
      <c r="BO3295" s="50"/>
      <c r="BP3295" s="47"/>
      <c r="BQ3295" s="50"/>
      <c r="BT3295" s="49"/>
      <c r="BU3295" s="49"/>
      <c r="BV3295" s="49"/>
      <c r="BW3295" s="50"/>
      <c r="BX3295" s="47"/>
      <c r="BY3295" s="50"/>
      <c r="CB3295" s="49"/>
      <c r="CC3295" s="49"/>
      <c r="CD3295" s="49"/>
      <c r="CE3295" s="50"/>
      <c r="CF3295" s="47"/>
      <c r="CG3295" s="50"/>
      <c r="CJ3295" s="49"/>
      <c r="CK3295" s="49"/>
      <c r="CL3295" s="49"/>
      <c r="CM3295" s="50"/>
      <c r="CN3295" s="47"/>
      <c r="CO3295" s="50"/>
      <c r="CR3295" s="49"/>
      <c r="CS3295" s="49"/>
      <c r="CT3295" s="49"/>
      <c r="CU3295" s="50"/>
      <c r="CV3295" s="47"/>
      <c r="CW3295" s="50"/>
      <c r="CZ3295" s="49"/>
      <c r="DA3295" s="49"/>
      <c r="DB3295" s="49"/>
      <c r="DC3295" s="50"/>
      <c r="DD3295" s="47"/>
      <c r="DE3295" s="50"/>
      <c r="DH3295" s="49"/>
      <c r="DI3295" s="49"/>
      <c r="DJ3295" s="49"/>
      <c r="DK3295" s="50"/>
      <c r="DL3295" s="47"/>
      <c r="DM3295" s="50"/>
      <c r="DP3295" s="49"/>
      <c r="DQ3295" s="49"/>
      <c r="DR3295" s="49"/>
      <c r="DS3295" s="50"/>
      <c r="DT3295" s="47"/>
      <c r="DU3295" s="50"/>
      <c r="DX3295" s="49"/>
      <c r="DY3295" s="49"/>
      <c r="DZ3295" s="49"/>
      <c r="EA3295" s="50"/>
      <c r="EB3295" s="47"/>
      <c r="EC3295" s="50"/>
      <c r="EF3295" s="49"/>
      <c r="EG3295" s="49"/>
      <c r="EH3295" s="49"/>
      <c r="EI3295" s="50"/>
      <c r="EJ3295" s="47"/>
      <c r="EK3295" s="50"/>
      <c r="EN3295" s="49"/>
      <c r="EO3295" s="49"/>
      <c r="EP3295" s="49"/>
      <c r="EQ3295" s="50"/>
      <c r="ER3295" s="47"/>
      <c r="ES3295" s="50"/>
      <c r="EV3295" s="49"/>
      <c r="EW3295" s="49"/>
      <c r="EX3295" s="49"/>
      <c r="EY3295" s="50"/>
      <c r="EZ3295" s="47"/>
      <c r="FA3295" s="50"/>
      <c r="FD3295" s="49"/>
      <c r="FE3295" s="49"/>
      <c r="FF3295" s="49"/>
      <c r="FG3295" s="50"/>
      <c r="FH3295" s="47"/>
      <c r="FI3295" s="50"/>
      <c r="FL3295" s="49"/>
      <c r="FM3295" s="49"/>
      <c r="FN3295" s="49"/>
      <c r="FO3295" s="50"/>
      <c r="FP3295" s="47"/>
      <c r="FQ3295" s="50"/>
      <c r="FT3295" s="49"/>
      <c r="FU3295" s="49"/>
      <c r="FV3295" s="49"/>
      <c r="FW3295" s="50"/>
      <c r="FX3295" s="47"/>
      <c r="FY3295" s="50"/>
      <c r="GB3295" s="49"/>
      <c r="GC3295" s="49"/>
      <c r="GD3295" s="49"/>
      <c r="GE3295" s="50"/>
      <c r="GF3295" s="47"/>
      <c r="GG3295" s="50"/>
      <c r="GJ3295" s="49"/>
      <c r="GK3295" s="49"/>
      <c r="GL3295" s="49"/>
      <c r="GM3295" s="50"/>
      <c r="GN3295" s="47"/>
      <c r="GO3295" s="50"/>
      <c r="GR3295" s="49"/>
      <c r="GS3295" s="49"/>
      <c r="GT3295" s="49"/>
      <c r="GU3295" s="50"/>
      <c r="GV3295" s="47"/>
      <c r="GW3295" s="50"/>
      <c r="GZ3295" s="49"/>
      <c r="HA3295" s="49"/>
      <c r="HB3295" s="49"/>
      <c r="HC3295" s="50"/>
      <c r="HD3295" s="47"/>
      <c r="HE3295" s="50"/>
      <c r="HH3295" s="49"/>
      <c r="HI3295" s="49"/>
      <c r="HJ3295" s="49"/>
      <c r="HK3295" s="50"/>
      <c r="HL3295" s="47"/>
      <c r="HM3295" s="50"/>
      <c r="HP3295" s="49"/>
      <c r="HQ3295" s="49"/>
      <c r="HR3295" s="49"/>
      <c r="HS3295" s="50"/>
      <c r="HT3295" s="47"/>
      <c r="HU3295" s="50"/>
      <c r="HX3295" s="49"/>
      <c r="HY3295" s="49"/>
      <c r="HZ3295" s="49"/>
      <c r="IA3295" s="50"/>
      <c r="IB3295" s="47"/>
      <c r="IC3295" s="50"/>
      <c r="IF3295" s="49"/>
      <c r="IG3295" s="49"/>
      <c r="IH3295" s="49"/>
      <c r="II3295" s="50"/>
      <c r="IJ3295" s="47"/>
      <c r="IK3295" s="50"/>
      <c r="IN3295" s="49"/>
      <c r="IO3295" s="49"/>
      <c r="IP3295" s="49"/>
      <c r="IQ3295" s="50"/>
    </row>
    <row r="3296" spans="1:251" s="48" customFormat="1">
      <c r="A3296" s="43">
        <v>2218</v>
      </c>
      <c r="B3296" s="44">
        <v>100000474581</v>
      </c>
      <c r="C3296" s="43">
        <v>0</v>
      </c>
      <c r="D3296" s="45" t="s">
        <v>109</v>
      </c>
      <c r="E3296" s="45" t="s">
        <v>512</v>
      </c>
      <c r="F3296" s="46">
        <v>44046.1</v>
      </c>
      <c r="G3296" s="46">
        <v>-2006.21</v>
      </c>
      <c r="H3296" s="46">
        <v>42039.89</v>
      </c>
      <c r="I3296" s="47"/>
      <c r="K3296" s="49"/>
      <c r="L3296" s="47"/>
      <c r="M3296" s="50"/>
      <c r="P3296" s="49"/>
      <c r="Q3296" s="49"/>
      <c r="R3296" s="49"/>
      <c r="S3296" s="50"/>
      <c r="T3296" s="47"/>
      <c r="U3296" s="50"/>
      <c r="X3296" s="49"/>
      <c r="Y3296" s="49"/>
      <c r="Z3296" s="49"/>
      <c r="AA3296" s="50"/>
      <c r="AB3296" s="47"/>
      <c r="AC3296" s="50"/>
      <c r="AF3296" s="49"/>
      <c r="AG3296" s="49"/>
      <c r="AH3296" s="49"/>
      <c r="AI3296" s="50"/>
      <c r="AJ3296" s="47"/>
      <c r="AK3296" s="50"/>
      <c r="AN3296" s="49"/>
      <c r="AO3296" s="49"/>
      <c r="AP3296" s="49"/>
      <c r="AQ3296" s="50"/>
      <c r="AR3296" s="47"/>
      <c r="AS3296" s="50"/>
      <c r="AV3296" s="49"/>
      <c r="AW3296" s="49"/>
      <c r="AX3296" s="49"/>
      <c r="AY3296" s="50"/>
      <c r="AZ3296" s="47"/>
      <c r="BA3296" s="50"/>
      <c r="BD3296" s="49"/>
      <c r="BE3296" s="49"/>
      <c r="BF3296" s="49"/>
      <c r="BG3296" s="50"/>
      <c r="BH3296" s="47"/>
      <c r="BI3296" s="50"/>
      <c r="BL3296" s="49"/>
      <c r="BM3296" s="49"/>
      <c r="BN3296" s="49"/>
      <c r="BO3296" s="50"/>
      <c r="BP3296" s="47"/>
      <c r="BQ3296" s="50"/>
      <c r="BT3296" s="49"/>
      <c r="BU3296" s="49"/>
      <c r="BV3296" s="49"/>
      <c r="BW3296" s="50"/>
      <c r="BX3296" s="47"/>
      <c r="BY3296" s="50"/>
      <c r="CB3296" s="49"/>
      <c r="CC3296" s="49"/>
      <c r="CD3296" s="49"/>
      <c r="CE3296" s="50"/>
      <c r="CF3296" s="47"/>
      <c r="CG3296" s="50"/>
      <c r="CJ3296" s="49"/>
      <c r="CK3296" s="49"/>
      <c r="CL3296" s="49"/>
      <c r="CM3296" s="50"/>
      <c r="CN3296" s="47"/>
      <c r="CO3296" s="50"/>
      <c r="CR3296" s="49"/>
      <c r="CS3296" s="49"/>
      <c r="CT3296" s="49"/>
      <c r="CU3296" s="50"/>
      <c r="CV3296" s="47"/>
      <c r="CW3296" s="50"/>
      <c r="CZ3296" s="49"/>
      <c r="DA3296" s="49"/>
      <c r="DB3296" s="49"/>
      <c r="DC3296" s="50"/>
      <c r="DD3296" s="47"/>
      <c r="DE3296" s="50"/>
      <c r="DH3296" s="49"/>
      <c r="DI3296" s="49"/>
      <c r="DJ3296" s="49"/>
      <c r="DK3296" s="50"/>
      <c r="DL3296" s="47"/>
      <c r="DM3296" s="50"/>
      <c r="DP3296" s="49"/>
      <c r="DQ3296" s="49"/>
      <c r="DR3296" s="49"/>
      <c r="DS3296" s="50"/>
      <c r="DT3296" s="47"/>
      <c r="DU3296" s="50"/>
      <c r="DX3296" s="49"/>
      <c r="DY3296" s="49"/>
      <c r="DZ3296" s="49"/>
      <c r="EA3296" s="50"/>
      <c r="EB3296" s="47"/>
      <c r="EC3296" s="50"/>
      <c r="EF3296" s="49"/>
      <c r="EG3296" s="49"/>
      <c r="EH3296" s="49"/>
      <c r="EI3296" s="50"/>
      <c r="EJ3296" s="47"/>
      <c r="EK3296" s="50"/>
      <c r="EN3296" s="49"/>
      <c r="EO3296" s="49"/>
      <c r="EP3296" s="49"/>
      <c r="EQ3296" s="50"/>
      <c r="ER3296" s="47"/>
      <c r="ES3296" s="50"/>
      <c r="EV3296" s="49"/>
      <c r="EW3296" s="49"/>
      <c r="EX3296" s="49"/>
      <c r="EY3296" s="50"/>
      <c r="EZ3296" s="47"/>
      <c r="FA3296" s="50"/>
      <c r="FD3296" s="49"/>
      <c r="FE3296" s="49"/>
      <c r="FF3296" s="49"/>
      <c r="FG3296" s="50"/>
      <c r="FH3296" s="47"/>
      <c r="FI3296" s="50"/>
      <c r="FL3296" s="49"/>
      <c r="FM3296" s="49"/>
      <c r="FN3296" s="49"/>
      <c r="FO3296" s="50"/>
      <c r="FP3296" s="47"/>
      <c r="FQ3296" s="50"/>
      <c r="FT3296" s="49"/>
      <c r="FU3296" s="49"/>
      <c r="FV3296" s="49"/>
      <c r="FW3296" s="50"/>
      <c r="FX3296" s="47"/>
      <c r="FY3296" s="50"/>
      <c r="GB3296" s="49"/>
      <c r="GC3296" s="49"/>
      <c r="GD3296" s="49"/>
      <c r="GE3296" s="50"/>
      <c r="GF3296" s="47"/>
      <c r="GG3296" s="50"/>
      <c r="GJ3296" s="49"/>
      <c r="GK3296" s="49"/>
      <c r="GL3296" s="49"/>
      <c r="GM3296" s="50"/>
      <c r="GN3296" s="47"/>
      <c r="GO3296" s="50"/>
      <c r="GR3296" s="49"/>
      <c r="GS3296" s="49"/>
      <c r="GT3296" s="49"/>
      <c r="GU3296" s="50"/>
      <c r="GV3296" s="47"/>
      <c r="GW3296" s="50"/>
      <c r="GZ3296" s="49"/>
      <c r="HA3296" s="49"/>
      <c r="HB3296" s="49"/>
      <c r="HC3296" s="50"/>
      <c r="HD3296" s="47"/>
      <c r="HE3296" s="50"/>
      <c r="HH3296" s="49"/>
      <c r="HI3296" s="49"/>
      <c r="HJ3296" s="49"/>
      <c r="HK3296" s="50"/>
      <c r="HL3296" s="47"/>
      <c r="HM3296" s="50"/>
      <c r="HP3296" s="49"/>
      <c r="HQ3296" s="49"/>
      <c r="HR3296" s="49"/>
      <c r="HS3296" s="50"/>
      <c r="HT3296" s="47"/>
      <c r="HU3296" s="50"/>
      <c r="HX3296" s="49"/>
      <c r="HY3296" s="49"/>
      <c r="HZ3296" s="49"/>
      <c r="IA3296" s="50"/>
      <c r="IB3296" s="47"/>
      <c r="IC3296" s="50"/>
      <c r="IF3296" s="49"/>
      <c r="IG3296" s="49"/>
      <c r="IH3296" s="49"/>
      <c r="II3296" s="50"/>
      <c r="IJ3296" s="47"/>
      <c r="IK3296" s="50"/>
      <c r="IN3296" s="49"/>
      <c r="IO3296" s="49"/>
      <c r="IP3296" s="49"/>
      <c r="IQ3296" s="50"/>
    </row>
    <row r="3297" spans="1:251" s="48" customFormat="1">
      <c r="A3297" s="43">
        <v>2219</v>
      </c>
      <c r="B3297" s="44">
        <v>100000474582</v>
      </c>
      <c r="C3297" s="43">
        <v>0</v>
      </c>
      <c r="D3297" s="45" t="s">
        <v>109</v>
      </c>
      <c r="E3297" s="45" t="s">
        <v>512</v>
      </c>
      <c r="F3297" s="46">
        <v>44046.1</v>
      </c>
      <c r="G3297" s="46">
        <v>-2006.21</v>
      </c>
      <c r="H3297" s="46">
        <v>42039.89</v>
      </c>
      <c r="I3297" s="47"/>
      <c r="K3297" s="49"/>
      <c r="L3297" s="47"/>
      <c r="M3297" s="50"/>
      <c r="P3297" s="49"/>
      <c r="Q3297" s="49"/>
      <c r="R3297" s="49"/>
      <c r="S3297" s="50"/>
      <c r="T3297" s="47"/>
      <c r="U3297" s="50"/>
      <c r="X3297" s="49"/>
      <c r="Y3297" s="49"/>
      <c r="Z3297" s="49"/>
      <c r="AA3297" s="50"/>
      <c r="AB3297" s="47"/>
      <c r="AC3297" s="50"/>
      <c r="AF3297" s="49"/>
      <c r="AG3297" s="49"/>
      <c r="AH3297" s="49"/>
      <c r="AI3297" s="50"/>
      <c r="AJ3297" s="47"/>
      <c r="AK3297" s="50"/>
      <c r="AN3297" s="49"/>
      <c r="AO3297" s="49"/>
      <c r="AP3297" s="49"/>
      <c r="AQ3297" s="50"/>
      <c r="AR3297" s="47"/>
      <c r="AS3297" s="50"/>
      <c r="AV3297" s="49"/>
      <c r="AW3297" s="49"/>
      <c r="AX3297" s="49"/>
      <c r="AY3297" s="50"/>
      <c r="AZ3297" s="47"/>
      <c r="BA3297" s="50"/>
      <c r="BD3297" s="49"/>
      <c r="BE3297" s="49"/>
      <c r="BF3297" s="49"/>
      <c r="BG3297" s="50"/>
      <c r="BH3297" s="47"/>
      <c r="BI3297" s="50"/>
      <c r="BL3297" s="49"/>
      <c r="BM3297" s="49"/>
      <c r="BN3297" s="49"/>
      <c r="BO3297" s="50"/>
      <c r="BP3297" s="47"/>
      <c r="BQ3297" s="50"/>
      <c r="BT3297" s="49"/>
      <c r="BU3297" s="49"/>
      <c r="BV3297" s="49"/>
      <c r="BW3297" s="50"/>
      <c r="BX3297" s="47"/>
      <c r="BY3297" s="50"/>
      <c r="CB3297" s="49"/>
      <c r="CC3297" s="49"/>
      <c r="CD3297" s="49"/>
      <c r="CE3297" s="50"/>
      <c r="CF3297" s="47"/>
      <c r="CG3297" s="50"/>
      <c r="CJ3297" s="49"/>
      <c r="CK3297" s="49"/>
      <c r="CL3297" s="49"/>
      <c r="CM3297" s="50"/>
      <c r="CN3297" s="47"/>
      <c r="CO3297" s="50"/>
      <c r="CR3297" s="49"/>
      <c r="CS3297" s="49"/>
      <c r="CT3297" s="49"/>
      <c r="CU3297" s="50"/>
      <c r="CV3297" s="47"/>
      <c r="CW3297" s="50"/>
      <c r="CZ3297" s="49"/>
      <c r="DA3297" s="49"/>
      <c r="DB3297" s="49"/>
      <c r="DC3297" s="50"/>
      <c r="DD3297" s="47"/>
      <c r="DE3297" s="50"/>
      <c r="DH3297" s="49"/>
      <c r="DI3297" s="49"/>
      <c r="DJ3297" s="49"/>
      <c r="DK3297" s="50"/>
      <c r="DL3297" s="47"/>
      <c r="DM3297" s="50"/>
      <c r="DP3297" s="49"/>
      <c r="DQ3297" s="49"/>
      <c r="DR3297" s="49"/>
      <c r="DS3297" s="50"/>
      <c r="DT3297" s="47"/>
      <c r="DU3297" s="50"/>
      <c r="DX3297" s="49"/>
      <c r="DY3297" s="49"/>
      <c r="DZ3297" s="49"/>
      <c r="EA3297" s="50"/>
      <c r="EB3297" s="47"/>
      <c r="EC3297" s="50"/>
      <c r="EF3297" s="49"/>
      <c r="EG3297" s="49"/>
      <c r="EH3297" s="49"/>
      <c r="EI3297" s="50"/>
      <c r="EJ3297" s="47"/>
      <c r="EK3297" s="50"/>
      <c r="EN3297" s="49"/>
      <c r="EO3297" s="49"/>
      <c r="EP3297" s="49"/>
      <c r="EQ3297" s="50"/>
      <c r="ER3297" s="47"/>
      <c r="ES3297" s="50"/>
      <c r="EV3297" s="49"/>
      <c r="EW3297" s="49"/>
      <c r="EX3297" s="49"/>
      <c r="EY3297" s="50"/>
      <c r="EZ3297" s="47"/>
      <c r="FA3297" s="50"/>
      <c r="FD3297" s="49"/>
      <c r="FE3297" s="49"/>
      <c r="FF3297" s="49"/>
      <c r="FG3297" s="50"/>
      <c r="FH3297" s="47"/>
      <c r="FI3297" s="50"/>
      <c r="FL3297" s="49"/>
      <c r="FM3297" s="49"/>
      <c r="FN3297" s="49"/>
      <c r="FO3297" s="50"/>
      <c r="FP3297" s="47"/>
      <c r="FQ3297" s="50"/>
      <c r="FT3297" s="49"/>
      <c r="FU3297" s="49"/>
      <c r="FV3297" s="49"/>
      <c r="FW3297" s="50"/>
      <c r="FX3297" s="47"/>
      <c r="FY3297" s="50"/>
      <c r="GB3297" s="49"/>
      <c r="GC3297" s="49"/>
      <c r="GD3297" s="49"/>
      <c r="GE3297" s="50"/>
      <c r="GF3297" s="47"/>
      <c r="GG3297" s="50"/>
      <c r="GJ3297" s="49"/>
      <c r="GK3297" s="49"/>
      <c r="GL3297" s="49"/>
      <c r="GM3297" s="50"/>
      <c r="GN3297" s="47"/>
      <c r="GO3297" s="50"/>
      <c r="GR3297" s="49"/>
      <c r="GS3297" s="49"/>
      <c r="GT3297" s="49"/>
      <c r="GU3297" s="50"/>
      <c r="GV3297" s="47"/>
      <c r="GW3297" s="50"/>
      <c r="GZ3297" s="49"/>
      <c r="HA3297" s="49"/>
      <c r="HB3297" s="49"/>
      <c r="HC3297" s="50"/>
      <c r="HD3297" s="47"/>
      <c r="HE3297" s="50"/>
      <c r="HH3297" s="49"/>
      <c r="HI3297" s="49"/>
      <c r="HJ3297" s="49"/>
      <c r="HK3297" s="50"/>
      <c r="HL3297" s="47"/>
      <c r="HM3297" s="50"/>
      <c r="HP3297" s="49"/>
      <c r="HQ3297" s="49"/>
      <c r="HR3297" s="49"/>
      <c r="HS3297" s="50"/>
      <c r="HT3297" s="47"/>
      <c r="HU3297" s="50"/>
      <c r="HX3297" s="49"/>
      <c r="HY3297" s="49"/>
      <c r="HZ3297" s="49"/>
      <c r="IA3297" s="50"/>
      <c r="IB3297" s="47"/>
      <c r="IC3297" s="50"/>
      <c r="IF3297" s="49"/>
      <c r="IG3297" s="49"/>
      <c r="IH3297" s="49"/>
      <c r="II3297" s="50"/>
      <c r="IJ3297" s="47"/>
      <c r="IK3297" s="50"/>
      <c r="IN3297" s="49"/>
      <c r="IO3297" s="49"/>
      <c r="IP3297" s="49"/>
      <c r="IQ3297" s="50"/>
    </row>
    <row r="3298" spans="1:251" s="48" customFormat="1">
      <c r="A3298" s="43">
        <v>2220</v>
      </c>
      <c r="B3298" s="44">
        <v>100000474583</v>
      </c>
      <c r="C3298" s="43">
        <v>0</v>
      </c>
      <c r="D3298" s="45" t="s">
        <v>109</v>
      </c>
      <c r="E3298" s="45" t="s">
        <v>512</v>
      </c>
      <c r="F3298" s="46">
        <v>44046.1</v>
      </c>
      <c r="G3298" s="46">
        <v>-2006.21</v>
      </c>
      <c r="H3298" s="46">
        <v>42039.89</v>
      </c>
      <c r="I3298" s="47"/>
      <c r="K3298" s="49"/>
      <c r="L3298" s="47"/>
      <c r="M3298" s="50"/>
      <c r="P3298" s="49"/>
      <c r="Q3298" s="49"/>
      <c r="R3298" s="49"/>
      <c r="S3298" s="50"/>
      <c r="T3298" s="47"/>
      <c r="U3298" s="50"/>
      <c r="X3298" s="49"/>
      <c r="Y3298" s="49"/>
      <c r="Z3298" s="49"/>
      <c r="AA3298" s="50"/>
      <c r="AB3298" s="47"/>
      <c r="AC3298" s="50"/>
      <c r="AF3298" s="49"/>
      <c r="AG3298" s="49"/>
      <c r="AH3298" s="49"/>
      <c r="AI3298" s="50"/>
      <c r="AJ3298" s="47"/>
      <c r="AK3298" s="50"/>
      <c r="AN3298" s="49"/>
      <c r="AO3298" s="49"/>
      <c r="AP3298" s="49"/>
      <c r="AQ3298" s="50"/>
      <c r="AR3298" s="47"/>
      <c r="AS3298" s="50"/>
      <c r="AV3298" s="49"/>
      <c r="AW3298" s="49"/>
      <c r="AX3298" s="49"/>
      <c r="AY3298" s="50"/>
      <c r="AZ3298" s="47"/>
      <c r="BA3298" s="50"/>
      <c r="BD3298" s="49"/>
      <c r="BE3298" s="49"/>
      <c r="BF3298" s="49"/>
      <c r="BG3298" s="50"/>
      <c r="BH3298" s="47"/>
      <c r="BI3298" s="50"/>
      <c r="BL3298" s="49"/>
      <c r="BM3298" s="49"/>
      <c r="BN3298" s="49"/>
      <c r="BO3298" s="50"/>
      <c r="BP3298" s="47"/>
      <c r="BQ3298" s="50"/>
      <c r="BT3298" s="49"/>
      <c r="BU3298" s="49"/>
      <c r="BV3298" s="49"/>
      <c r="BW3298" s="50"/>
      <c r="BX3298" s="47"/>
      <c r="BY3298" s="50"/>
      <c r="CB3298" s="49"/>
      <c r="CC3298" s="49"/>
      <c r="CD3298" s="49"/>
      <c r="CE3298" s="50"/>
      <c r="CF3298" s="47"/>
      <c r="CG3298" s="50"/>
      <c r="CJ3298" s="49"/>
      <c r="CK3298" s="49"/>
      <c r="CL3298" s="49"/>
      <c r="CM3298" s="50"/>
      <c r="CN3298" s="47"/>
      <c r="CO3298" s="50"/>
      <c r="CR3298" s="49"/>
      <c r="CS3298" s="49"/>
      <c r="CT3298" s="49"/>
      <c r="CU3298" s="50"/>
      <c r="CV3298" s="47"/>
      <c r="CW3298" s="50"/>
      <c r="CZ3298" s="49"/>
      <c r="DA3298" s="49"/>
      <c r="DB3298" s="49"/>
      <c r="DC3298" s="50"/>
      <c r="DD3298" s="47"/>
      <c r="DE3298" s="50"/>
      <c r="DH3298" s="49"/>
      <c r="DI3298" s="49"/>
      <c r="DJ3298" s="49"/>
      <c r="DK3298" s="50"/>
      <c r="DL3298" s="47"/>
      <c r="DM3298" s="50"/>
      <c r="DP3298" s="49"/>
      <c r="DQ3298" s="49"/>
      <c r="DR3298" s="49"/>
      <c r="DS3298" s="50"/>
      <c r="DT3298" s="47"/>
      <c r="DU3298" s="50"/>
      <c r="DX3298" s="49"/>
      <c r="DY3298" s="49"/>
      <c r="DZ3298" s="49"/>
      <c r="EA3298" s="50"/>
      <c r="EB3298" s="47"/>
      <c r="EC3298" s="50"/>
      <c r="EF3298" s="49"/>
      <c r="EG3298" s="49"/>
      <c r="EH3298" s="49"/>
      <c r="EI3298" s="50"/>
      <c r="EJ3298" s="47"/>
      <c r="EK3298" s="50"/>
      <c r="EN3298" s="49"/>
      <c r="EO3298" s="49"/>
      <c r="EP3298" s="49"/>
      <c r="EQ3298" s="50"/>
      <c r="ER3298" s="47"/>
      <c r="ES3298" s="50"/>
      <c r="EV3298" s="49"/>
      <c r="EW3298" s="49"/>
      <c r="EX3298" s="49"/>
      <c r="EY3298" s="50"/>
      <c r="EZ3298" s="47"/>
      <c r="FA3298" s="50"/>
      <c r="FD3298" s="49"/>
      <c r="FE3298" s="49"/>
      <c r="FF3298" s="49"/>
      <c r="FG3298" s="50"/>
      <c r="FH3298" s="47"/>
      <c r="FI3298" s="50"/>
      <c r="FL3298" s="49"/>
      <c r="FM3298" s="49"/>
      <c r="FN3298" s="49"/>
      <c r="FO3298" s="50"/>
      <c r="FP3298" s="47"/>
      <c r="FQ3298" s="50"/>
      <c r="FT3298" s="49"/>
      <c r="FU3298" s="49"/>
      <c r="FV3298" s="49"/>
      <c r="FW3298" s="50"/>
      <c r="FX3298" s="47"/>
      <c r="FY3298" s="50"/>
      <c r="GB3298" s="49"/>
      <c r="GC3298" s="49"/>
      <c r="GD3298" s="49"/>
      <c r="GE3298" s="50"/>
      <c r="GF3298" s="47"/>
      <c r="GG3298" s="50"/>
      <c r="GJ3298" s="49"/>
      <c r="GK3298" s="49"/>
      <c r="GL3298" s="49"/>
      <c r="GM3298" s="50"/>
      <c r="GN3298" s="47"/>
      <c r="GO3298" s="50"/>
      <c r="GR3298" s="49"/>
      <c r="GS3298" s="49"/>
      <c r="GT3298" s="49"/>
      <c r="GU3298" s="50"/>
      <c r="GV3298" s="47"/>
      <c r="GW3298" s="50"/>
      <c r="GZ3298" s="49"/>
      <c r="HA3298" s="49"/>
      <c r="HB3298" s="49"/>
      <c r="HC3298" s="50"/>
      <c r="HD3298" s="47"/>
      <c r="HE3298" s="50"/>
      <c r="HH3298" s="49"/>
      <c r="HI3298" s="49"/>
      <c r="HJ3298" s="49"/>
      <c r="HK3298" s="50"/>
      <c r="HL3298" s="47"/>
      <c r="HM3298" s="50"/>
      <c r="HP3298" s="49"/>
      <c r="HQ3298" s="49"/>
      <c r="HR3298" s="49"/>
      <c r="HS3298" s="50"/>
      <c r="HT3298" s="47"/>
      <c r="HU3298" s="50"/>
      <c r="HX3298" s="49"/>
      <c r="HY3298" s="49"/>
      <c r="HZ3298" s="49"/>
      <c r="IA3298" s="50"/>
      <c r="IB3298" s="47"/>
      <c r="IC3298" s="50"/>
      <c r="IF3298" s="49"/>
      <c r="IG3298" s="49"/>
      <c r="IH3298" s="49"/>
      <c r="II3298" s="50"/>
      <c r="IJ3298" s="47"/>
      <c r="IK3298" s="50"/>
      <c r="IN3298" s="49"/>
      <c r="IO3298" s="49"/>
      <c r="IP3298" s="49"/>
      <c r="IQ3298" s="50"/>
    </row>
    <row r="3299" spans="1:251" s="48" customFormat="1">
      <c r="A3299" s="43">
        <v>2221</v>
      </c>
      <c r="B3299" s="44">
        <v>100000474584</v>
      </c>
      <c r="C3299" s="43">
        <v>0</v>
      </c>
      <c r="D3299" s="45" t="s">
        <v>109</v>
      </c>
      <c r="E3299" s="45" t="s">
        <v>512</v>
      </c>
      <c r="F3299" s="46">
        <v>44046.1</v>
      </c>
      <c r="G3299" s="46">
        <v>-2006.21</v>
      </c>
      <c r="H3299" s="46">
        <v>42039.89</v>
      </c>
      <c r="I3299" s="47"/>
      <c r="K3299" s="49"/>
      <c r="L3299" s="47"/>
      <c r="M3299" s="50"/>
      <c r="P3299" s="49"/>
      <c r="Q3299" s="49"/>
      <c r="R3299" s="49"/>
      <c r="S3299" s="50"/>
      <c r="T3299" s="47"/>
      <c r="U3299" s="50"/>
      <c r="X3299" s="49"/>
      <c r="Y3299" s="49"/>
      <c r="Z3299" s="49"/>
      <c r="AA3299" s="50"/>
      <c r="AB3299" s="47"/>
      <c r="AC3299" s="50"/>
      <c r="AF3299" s="49"/>
      <c r="AG3299" s="49"/>
      <c r="AH3299" s="49"/>
      <c r="AI3299" s="50"/>
      <c r="AJ3299" s="47"/>
      <c r="AK3299" s="50"/>
      <c r="AN3299" s="49"/>
      <c r="AO3299" s="49"/>
      <c r="AP3299" s="49"/>
      <c r="AQ3299" s="50"/>
      <c r="AR3299" s="47"/>
      <c r="AS3299" s="50"/>
      <c r="AV3299" s="49"/>
      <c r="AW3299" s="49"/>
      <c r="AX3299" s="49"/>
      <c r="AY3299" s="50"/>
      <c r="AZ3299" s="47"/>
      <c r="BA3299" s="50"/>
      <c r="BD3299" s="49"/>
      <c r="BE3299" s="49"/>
      <c r="BF3299" s="49"/>
      <c r="BG3299" s="50"/>
      <c r="BH3299" s="47"/>
      <c r="BI3299" s="50"/>
      <c r="BL3299" s="49"/>
      <c r="BM3299" s="49"/>
      <c r="BN3299" s="49"/>
      <c r="BO3299" s="50"/>
      <c r="BP3299" s="47"/>
      <c r="BQ3299" s="50"/>
      <c r="BT3299" s="49"/>
      <c r="BU3299" s="49"/>
      <c r="BV3299" s="49"/>
      <c r="BW3299" s="50"/>
      <c r="BX3299" s="47"/>
      <c r="BY3299" s="50"/>
      <c r="CB3299" s="49"/>
      <c r="CC3299" s="49"/>
      <c r="CD3299" s="49"/>
      <c r="CE3299" s="50"/>
      <c r="CF3299" s="47"/>
      <c r="CG3299" s="50"/>
      <c r="CJ3299" s="49"/>
      <c r="CK3299" s="49"/>
      <c r="CL3299" s="49"/>
      <c r="CM3299" s="50"/>
      <c r="CN3299" s="47"/>
      <c r="CO3299" s="50"/>
      <c r="CR3299" s="49"/>
      <c r="CS3299" s="49"/>
      <c r="CT3299" s="49"/>
      <c r="CU3299" s="50"/>
      <c r="CV3299" s="47"/>
      <c r="CW3299" s="50"/>
      <c r="CZ3299" s="49"/>
      <c r="DA3299" s="49"/>
      <c r="DB3299" s="49"/>
      <c r="DC3299" s="50"/>
      <c r="DD3299" s="47"/>
      <c r="DE3299" s="50"/>
      <c r="DH3299" s="49"/>
      <c r="DI3299" s="49"/>
      <c r="DJ3299" s="49"/>
      <c r="DK3299" s="50"/>
      <c r="DL3299" s="47"/>
      <c r="DM3299" s="50"/>
      <c r="DP3299" s="49"/>
      <c r="DQ3299" s="49"/>
      <c r="DR3299" s="49"/>
      <c r="DS3299" s="50"/>
      <c r="DT3299" s="47"/>
      <c r="DU3299" s="50"/>
      <c r="DX3299" s="49"/>
      <c r="DY3299" s="49"/>
      <c r="DZ3299" s="49"/>
      <c r="EA3299" s="50"/>
      <c r="EB3299" s="47"/>
      <c r="EC3299" s="50"/>
      <c r="EF3299" s="49"/>
      <c r="EG3299" s="49"/>
      <c r="EH3299" s="49"/>
      <c r="EI3299" s="50"/>
      <c r="EJ3299" s="47"/>
      <c r="EK3299" s="50"/>
      <c r="EN3299" s="49"/>
      <c r="EO3299" s="49"/>
      <c r="EP3299" s="49"/>
      <c r="EQ3299" s="50"/>
      <c r="ER3299" s="47"/>
      <c r="ES3299" s="50"/>
      <c r="EV3299" s="49"/>
      <c r="EW3299" s="49"/>
      <c r="EX3299" s="49"/>
      <c r="EY3299" s="50"/>
      <c r="EZ3299" s="47"/>
      <c r="FA3299" s="50"/>
      <c r="FD3299" s="49"/>
      <c r="FE3299" s="49"/>
      <c r="FF3299" s="49"/>
      <c r="FG3299" s="50"/>
      <c r="FH3299" s="47"/>
      <c r="FI3299" s="50"/>
      <c r="FL3299" s="49"/>
      <c r="FM3299" s="49"/>
      <c r="FN3299" s="49"/>
      <c r="FO3299" s="50"/>
      <c r="FP3299" s="47"/>
      <c r="FQ3299" s="50"/>
      <c r="FT3299" s="49"/>
      <c r="FU3299" s="49"/>
      <c r="FV3299" s="49"/>
      <c r="FW3299" s="50"/>
      <c r="FX3299" s="47"/>
      <c r="FY3299" s="50"/>
      <c r="GB3299" s="49"/>
      <c r="GC3299" s="49"/>
      <c r="GD3299" s="49"/>
      <c r="GE3299" s="50"/>
      <c r="GF3299" s="47"/>
      <c r="GG3299" s="50"/>
      <c r="GJ3299" s="49"/>
      <c r="GK3299" s="49"/>
      <c r="GL3299" s="49"/>
      <c r="GM3299" s="50"/>
      <c r="GN3299" s="47"/>
      <c r="GO3299" s="50"/>
      <c r="GR3299" s="49"/>
      <c r="GS3299" s="49"/>
      <c r="GT3299" s="49"/>
      <c r="GU3299" s="50"/>
      <c r="GV3299" s="47"/>
      <c r="GW3299" s="50"/>
      <c r="GZ3299" s="49"/>
      <c r="HA3299" s="49"/>
      <c r="HB3299" s="49"/>
      <c r="HC3299" s="50"/>
      <c r="HD3299" s="47"/>
      <c r="HE3299" s="50"/>
      <c r="HH3299" s="49"/>
      <c r="HI3299" s="49"/>
      <c r="HJ3299" s="49"/>
      <c r="HK3299" s="50"/>
      <c r="HL3299" s="47"/>
      <c r="HM3299" s="50"/>
      <c r="HP3299" s="49"/>
      <c r="HQ3299" s="49"/>
      <c r="HR3299" s="49"/>
      <c r="HS3299" s="50"/>
      <c r="HT3299" s="47"/>
      <c r="HU3299" s="50"/>
      <c r="HX3299" s="49"/>
      <c r="HY3299" s="49"/>
      <c r="HZ3299" s="49"/>
      <c r="IA3299" s="50"/>
      <c r="IB3299" s="47"/>
      <c r="IC3299" s="50"/>
      <c r="IF3299" s="49"/>
      <c r="IG3299" s="49"/>
      <c r="IH3299" s="49"/>
      <c r="II3299" s="50"/>
      <c r="IJ3299" s="47"/>
      <c r="IK3299" s="50"/>
      <c r="IN3299" s="49"/>
      <c r="IO3299" s="49"/>
      <c r="IP3299" s="49"/>
      <c r="IQ3299" s="50"/>
    </row>
    <row r="3300" spans="1:251" s="48" customFormat="1">
      <c r="A3300" s="43">
        <v>2222</v>
      </c>
      <c r="B3300" s="44">
        <v>100000474585</v>
      </c>
      <c r="C3300" s="43">
        <v>0</v>
      </c>
      <c r="D3300" s="45" t="s">
        <v>109</v>
      </c>
      <c r="E3300" s="45" t="s">
        <v>512</v>
      </c>
      <c r="F3300" s="46">
        <v>44046.1</v>
      </c>
      <c r="G3300" s="46">
        <v>-2006.21</v>
      </c>
      <c r="H3300" s="46">
        <v>42039.89</v>
      </c>
      <c r="I3300" s="47"/>
      <c r="K3300" s="49"/>
      <c r="L3300" s="47"/>
      <c r="M3300" s="50"/>
      <c r="P3300" s="49"/>
      <c r="Q3300" s="49"/>
      <c r="R3300" s="49"/>
      <c r="S3300" s="50"/>
      <c r="T3300" s="47"/>
      <c r="U3300" s="50"/>
      <c r="X3300" s="49"/>
      <c r="Y3300" s="49"/>
      <c r="Z3300" s="49"/>
      <c r="AA3300" s="50"/>
      <c r="AB3300" s="47"/>
      <c r="AC3300" s="50"/>
      <c r="AF3300" s="49"/>
      <c r="AG3300" s="49"/>
      <c r="AH3300" s="49"/>
      <c r="AI3300" s="50"/>
      <c r="AJ3300" s="47"/>
      <c r="AK3300" s="50"/>
      <c r="AN3300" s="49"/>
      <c r="AO3300" s="49"/>
      <c r="AP3300" s="49"/>
      <c r="AQ3300" s="50"/>
      <c r="AR3300" s="47"/>
      <c r="AS3300" s="50"/>
      <c r="AV3300" s="49"/>
      <c r="AW3300" s="49"/>
      <c r="AX3300" s="49"/>
      <c r="AY3300" s="50"/>
      <c r="AZ3300" s="47"/>
      <c r="BA3300" s="50"/>
      <c r="BD3300" s="49"/>
      <c r="BE3300" s="49"/>
      <c r="BF3300" s="49"/>
      <c r="BG3300" s="50"/>
      <c r="BH3300" s="47"/>
      <c r="BI3300" s="50"/>
      <c r="BL3300" s="49"/>
      <c r="BM3300" s="49"/>
      <c r="BN3300" s="49"/>
      <c r="BO3300" s="50"/>
      <c r="BP3300" s="47"/>
      <c r="BQ3300" s="50"/>
      <c r="BT3300" s="49"/>
      <c r="BU3300" s="49"/>
      <c r="BV3300" s="49"/>
      <c r="BW3300" s="50"/>
      <c r="BX3300" s="47"/>
      <c r="BY3300" s="50"/>
      <c r="CB3300" s="49"/>
      <c r="CC3300" s="49"/>
      <c r="CD3300" s="49"/>
      <c r="CE3300" s="50"/>
      <c r="CF3300" s="47"/>
      <c r="CG3300" s="50"/>
      <c r="CJ3300" s="49"/>
      <c r="CK3300" s="49"/>
      <c r="CL3300" s="49"/>
      <c r="CM3300" s="50"/>
      <c r="CN3300" s="47"/>
      <c r="CO3300" s="50"/>
      <c r="CR3300" s="49"/>
      <c r="CS3300" s="49"/>
      <c r="CT3300" s="49"/>
      <c r="CU3300" s="50"/>
      <c r="CV3300" s="47"/>
      <c r="CW3300" s="50"/>
      <c r="CZ3300" s="49"/>
      <c r="DA3300" s="49"/>
      <c r="DB3300" s="49"/>
      <c r="DC3300" s="50"/>
      <c r="DD3300" s="47"/>
      <c r="DE3300" s="50"/>
      <c r="DH3300" s="49"/>
      <c r="DI3300" s="49"/>
      <c r="DJ3300" s="49"/>
      <c r="DK3300" s="50"/>
      <c r="DL3300" s="47"/>
      <c r="DM3300" s="50"/>
      <c r="DP3300" s="49"/>
      <c r="DQ3300" s="49"/>
      <c r="DR3300" s="49"/>
      <c r="DS3300" s="50"/>
      <c r="DT3300" s="47"/>
      <c r="DU3300" s="50"/>
      <c r="DX3300" s="49"/>
      <c r="DY3300" s="49"/>
      <c r="DZ3300" s="49"/>
      <c r="EA3300" s="50"/>
      <c r="EB3300" s="47"/>
      <c r="EC3300" s="50"/>
      <c r="EF3300" s="49"/>
      <c r="EG3300" s="49"/>
      <c r="EH3300" s="49"/>
      <c r="EI3300" s="50"/>
      <c r="EJ3300" s="47"/>
      <c r="EK3300" s="50"/>
      <c r="EN3300" s="49"/>
      <c r="EO3300" s="49"/>
      <c r="EP3300" s="49"/>
      <c r="EQ3300" s="50"/>
      <c r="ER3300" s="47"/>
      <c r="ES3300" s="50"/>
      <c r="EV3300" s="49"/>
      <c r="EW3300" s="49"/>
      <c r="EX3300" s="49"/>
      <c r="EY3300" s="50"/>
      <c r="EZ3300" s="47"/>
      <c r="FA3300" s="50"/>
      <c r="FD3300" s="49"/>
      <c r="FE3300" s="49"/>
      <c r="FF3300" s="49"/>
      <c r="FG3300" s="50"/>
      <c r="FH3300" s="47"/>
      <c r="FI3300" s="50"/>
      <c r="FL3300" s="49"/>
      <c r="FM3300" s="49"/>
      <c r="FN3300" s="49"/>
      <c r="FO3300" s="50"/>
      <c r="FP3300" s="47"/>
      <c r="FQ3300" s="50"/>
      <c r="FT3300" s="49"/>
      <c r="FU3300" s="49"/>
      <c r="FV3300" s="49"/>
      <c r="FW3300" s="50"/>
      <c r="FX3300" s="47"/>
      <c r="FY3300" s="50"/>
      <c r="GB3300" s="49"/>
      <c r="GC3300" s="49"/>
      <c r="GD3300" s="49"/>
      <c r="GE3300" s="50"/>
      <c r="GF3300" s="47"/>
      <c r="GG3300" s="50"/>
      <c r="GJ3300" s="49"/>
      <c r="GK3300" s="49"/>
      <c r="GL3300" s="49"/>
      <c r="GM3300" s="50"/>
      <c r="GN3300" s="47"/>
      <c r="GO3300" s="50"/>
      <c r="GR3300" s="49"/>
      <c r="GS3300" s="49"/>
      <c r="GT3300" s="49"/>
      <c r="GU3300" s="50"/>
      <c r="GV3300" s="47"/>
      <c r="GW3300" s="50"/>
      <c r="GZ3300" s="49"/>
      <c r="HA3300" s="49"/>
      <c r="HB3300" s="49"/>
      <c r="HC3300" s="50"/>
      <c r="HD3300" s="47"/>
      <c r="HE3300" s="50"/>
      <c r="HH3300" s="49"/>
      <c r="HI3300" s="49"/>
      <c r="HJ3300" s="49"/>
      <c r="HK3300" s="50"/>
      <c r="HL3300" s="47"/>
      <c r="HM3300" s="50"/>
      <c r="HP3300" s="49"/>
      <c r="HQ3300" s="49"/>
      <c r="HR3300" s="49"/>
      <c r="HS3300" s="50"/>
      <c r="HT3300" s="47"/>
      <c r="HU3300" s="50"/>
      <c r="HX3300" s="49"/>
      <c r="HY3300" s="49"/>
      <c r="HZ3300" s="49"/>
      <c r="IA3300" s="50"/>
      <c r="IB3300" s="47"/>
      <c r="IC3300" s="50"/>
      <c r="IF3300" s="49"/>
      <c r="IG3300" s="49"/>
      <c r="IH3300" s="49"/>
      <c r="II3300" s="50"/>
      <c r="IJ3300" s="47"/>
      <c r="IK3300" s="50"/>
      <c r="IN3300" s="49"/>
      <c r="IO3300" s="49"/>
      <c r="IP3300" s="49"/>
      <c r="IQ3300" s="50"/>
    </row>
    <row r="3301" spans="1:251" s="48" customFormat="1">
      <c r="A3301" s="43">
        <v>2223</v>
      </c>
      <c r="B3301" s="44">
        <v>100000474586</v>
      </c>
      <c r="C3301" s="43">
        <v>0</v>
      </c>
      <c r="D3301" s="45" t="s">
        <v>109</v>
      </c>
      <c r="E3301" s="45" t="s">
        <v>512</v>
      </c>
      <c r="F3301" s="46">
        <v>44046.1</v>
      </c>
      <c r="G3301" s="46">
        <v>-2006.21</v>
      </c>
      <c r="H3301" s="46">
        <v>42039.89</v>
      </c>
      <c r="I3301" s="47"/>
      <c r="K3301" s="49"/>
      <c r="L3301" s="47"/>
      <c r="M3301" s="50"/>
      <c r="P3301" s="49"/>
      <c r="Q3301" s="49"/>
      <c r="R3301" s="49"/>
      <c r="S3301" s="50"/>
      <c r="T3301" s="47"/>
      <c r="U3301" s="50"/>
      <c r="X3301" s="49"/>
      <c r="Y3301" s="49"/>
      <c r="Z3301" s="49"/>
      <c r="AA3301" s="50"/>
      <c r="AB3301" s="47"/>
      <c r="AC3301" s="50"/>
      <c r="AF3301" s="49"/>
      <c r="AG3301" s="49"/>
      <c r="AH3301" s="49"/>
      <c r="AI3301" s="50"/>
      <c r="AJ3301" s="47"/>
      <c r="AK3301" s="50"/>
      <c r="AN3301" s="49"/>
      <c r="AO3301" s="49"/>
      <c r="AP3301" s="49"/>
      <c r="AQ3301" s="50"/>
      <c r="AR3301" s="47"/>
      <c r="AS3301" s="50"/>
      <c r="AV3301" s="49"/>
      <c r="AW3301" s="49"/>
      <c r="AX3301" s="49"/>
      <c r="AY3301" s="50"/>
      <c r="AZ3301" s="47"/>
      <c r="BA3301" s="50"/>
      <c r="BD3301" s="49"/>
      <c r="BE3301" s="49"/>
      <c r="BF3301" s="49"/>
      <c r="BG3301" s="50"/>
      <c r="BH3301" s="47"/>
      <c r="BI3301" s="50"/>
      <c r="BL3301" s="49"/>
      <c r="BM3301" s="49"/>
      <c r="BN3301" s="49"/>
      <c r="BO3301" s="50"/>
      <c r="BP3301" s="47"/>
      <c r="BQ3301" s="50"/>
      <c r="BT3301" s="49"/>
      <c r="BU3301" s="49"/>
      <c r="BV3301" s="49"/>
      <c r="BW3301" s="50"/>
      <c r="BX3301" s="47"/>
      <c r="BY3301" s="50"/>
      <c r="CB3301" s="49"/>
      <c r="CC3301" s="49"/>
      <c r="CD3301" s="49"/>
      <c r="CE3301" s="50"/>
      <c r="CF3301" s="47"/>
      <c r="CG3301" s="50"/>
      <c r="CJ3301" s="49"/>
      <c r="CK3301" s="49"/>
      <c r="CL3301" s="49"/>
      <c r="CM3301" s="50"/>
      <c r="CN3301" s="47"/>
      <c r="CO3301" s="50"/>
      <c r="CR3301" s="49"/>
      <c r="CS3301" s="49"/>
      <c r="CT3301" s="49"/>
      <c r="CU3301" s="50"/>
      <c r="CV3301" s="47"/>
      <c r="CW3301" s="50"/>
      <c r="CZ3301" s="49"/>
      <c r="DA3301" s="49"/>
      <c r="DB3301" s="49"/>
      <c r="DC3301" s="50"/>
      <c r="DD3301" s="47"/>
      <c r="DE3301" s="50"/>
      <c r="DH3301" s="49"/>
      <c r="DI3301" s="49"/>
      <c r="DJ3301" s="49"/>
      <c r="DK3301" s="50"/>
      <c r="DL3301" s="47"/>
      <c r="DM3301" s="50"/>
      <c r="DP3301" s="49"/>
      <c r="DQ3301" s="49"/>
      <c r="DR3301" s="49"/>
      <c r="DS3301" s="50"/>
      <c r="DT3301" s="47"/>
      <c r="DU3301" s="50"/>
      <c r="DX3301" s="49"/>
      <c r="DY3301" s="49"/>
      <c r="DZ3301" s="49"/>
      <c r="EA3301" s="50"/>
      <c r="EB3301" s="47"/>
      <c r="EC3301" s="50"/>
      <c r="EF3301" s="49"/>
      <c r="EG3301" s="49"/>
      <c r="EH3301" s="49"/>
      <c r="EI3301" s="50"/>
      <c r="EJ3301" s="47"/>
      <c r="EK3301" s="50"/>
      <c r="EN3301" s="49"/>
      <c r="EO3301" s="49"/>
      <c r="EP3301" s="49"/>
      <c r="EQ3301" s="50"/>
      <c r="ER3301" s="47"/>
      <c r="ES3301" s="50"/>
      <c r="EV3301" s="49"/>
      <c r="EW3301" s="49"/>
      <c r="EX3301" s="49"/>
      <c r="EY3301" s="50"/>
      <c r="EZ3301" s="47"/>
      <c r="FA3301" s="50"/>
      <c r="FD3301" s="49"/>
      <c r="FE3301" s="49"/>
      <c r="FF3301" s="49"/>
      <c r="FG3301" s="50"/>
      <c r="FH3301" s="47"/>
      <c r="FI3301" s="50"/>
      <c r="FL3301" s="49"/>
      <c r="FM3301" s="49"/>
      <c r="FN3301" s="49"/>
      <c r="FO3301" s="50"/>
      <c r="FP3301" s="47"/>
      <c r="FQ3301" s="50"/>
      <c r="FT3301" s="49"/>
      <c r="FU3301" s="49"/>
      <c r="FV3301" s="49"/>
      <c r="FW3301" s="50"/>
      <c r="FX3301" s="47"/>
      <c r="FY3301" s="50"/>
      <c r="GB3301" s="49"/>
      <c r="GC3301" s="49"/>
      <c r="GD3301" s="49"/>
      <c r="GE3301" s="50"/>
      <c r="GF3301" s="47"/>
      <c r="GG3301" s="50"/>
      <c r="GJ3301" s="49"/>
      <c r="GK3301" s="49"/>
      <c r="GL3301" s="49"/>
      <c r="GM3301" s="50"/>
      <c r="GN3301" s="47"/>
      <c r="GO3301" s="50"/>
      <c r="GR3301" s="49"/>
      <c r="GS3301" s="49"/>
      <c r="GT3301" s="49"/>
      <c r="GU3301" s="50"/>
      <c r="GV3301" s="47"/>
      <c r="GW3301" s="50"/>
      <c r="GZ3301" s="49"/>
      <c r="HA3301" s="49"/>
      <c r="HB3301" s="49"/>
      <c r="HC3301" s="50"/>
      <c r="HD3301" s="47"/>
      <c r="HE3301" s="50"/>
      <c r="HH3301" s="49"/>
      <c r="HI3301" s="49"/>
      <c r="HJ3301" s="49"/>
      <c r="HK3301" s="50"/>
      <c r="HL3301" s="47"/>
      <c r="HM3301" s="50"/>
      <c r="HP3301" s="49"/>
      <c r="HQ3301" s="49"/>
      <c r="HR3301" s="49"/>
      <c r="HS3301" s="50"/>
      <c r="HT3301" s="47"/>
      <c r="HU3301" s="50"/>
      <c r="HX3301" s="49"/>
      <c r="HY3301" s="49"/>
      <c r="HZ3301" s="49"/>
      <c r="IA3301" s="50"/>
      <c r="IB3301" s="47"/>
      <c r="IC3301" s="50"/>
      <c r="IF3301" s="49"/>
      <c r="IG3301" s="49"/>
      <c r="IH3301" s="49"/>
      <c r="II3301" s="50"/>
      <c r="IJ3301" s="47"/>
      <c r="IK3301" s="50"/>
      <c r="IN3301" s="49"/>
      <c r="IO3301" s="49"/>
      <c r="IP3301" s="49"/>
      <c r="IQ3301" s="50"/>
    </row>
    <row r="3302" spans="1:251" s="48" customFormat="1">
      <c r="A3302" s="43">
        <v>2224</v>
      </c>
      <c r="B3302" s="44">
        <v>100000474587</v>
      </c>
      <c r="C3302" s="43">
        <v>0</v>
      </c>
      <c r="D3302" s="45" t="s">
        <v>109</v>
      </c>
      <c r="E3302" s="45" t="s">
        <v>512</v>
      </c>
      <c r="F3302" s="46">
        <v>44046.1</v>
      </c>
      <c r="G3302" s="46">
        <v>-2006.21</v>
      </c>
      <c r="H3302" s="46">
        <v>42039.89</v>
      </c>
      <c r="I3302" s="47"/>
      <c r="K3302" s="49"/>
      <c r="L3302" s="47"/>
      <c r="M3302" s="50"/>
      <c r="P3302" s="49"/>
      <c r="Q3302" s="49"/>
      <c r="R3302" s="49"/>
      <c r="S3302" s="50"/>
      <c r="T3302" s="47"/>
      <c r="U3302" s="50"/>
      <c r="X3302" s="49"/>
      <c r="Y3302" s="49"/>
      <c r="Z3302" s="49"/>
      <c r="AA3302" s="50"/>
      <c r="AB3302" s="47"/>
      <c r="AC3302" s="50"/>
      <c r="AF3302" s="49"/>
      <c r="AG3302" s="49"/>
      <c r="AH3302" s="49"/>
      <c r="AI3302" s="50"/>
      <c r="AJ3302" s="47"/>
      <c r="AK3302" s="50"/>
      <c r="AN3302" s="49"/>
      <c r="AO3302" s="49"/>
      <c r="AP3302" s="49"/>
      <c r="AQ3302" s="50"/>
      <c r="AR3302" s="47"/>
      <c r="AS3302" s="50"/>
      <c r="AV3302" s="49"/>
      <c r="AW3302" s="49"/>
      <c r="AX3302" s="49"/>
      <c r="AY3302" s="50"/>
      <c r="AZ3302" s="47"/>
      <c r="BA3302" s="50"/>
      <c r="BD3302" s="49"/>
      <c r="BE3302" s="49"/>
      <c r="BF3302" s="49"/>
      <c r="BG3302" s="50"/>
      <c r="BH3302" s="47"/>
      <c r="BI3302" s="50"/>
      <c r="BL3302" s="49"/>
      <c r="BM3302" s="49"/>
      <c r="BN3302" s="49"/>
      <c r="BO3302" s="50"/>
      <c r="BP3302" s="47"/>
      <c r="BQ3302" s="50"/>
      <c r="BT3302" s="49"/>
      <c r="BU3302" s="49"/>
      <c r="BV3302" s="49"/>
      <c r="BW3302" s="50"/>
      <c r="BX3302" s="47"/>
      <c r="BY3302" s="50"/>
      <c r="CB3302" s="49"/>
      <c r="CC3302" s="49"/>
      <c r="CD3302" s="49"/>
      <c r="CE3302" s="50"/>
      <c r="CF3302" s="47"/>
      <c r="CG3302" s="50"/>
      <c r="CJ3302" s="49"/>
      <c r="CK3302" s="49"/>
      <c r="CL3302" s="49"/>
      <c r="CM3302" s="50"/>
      <c r="CN3302" s="47"/>
      <c r="CO3302" s="50"/>
      <c r="CR3302" s="49"/>
      <c r="CS3302" s="49"/>
      <c r="CT3302" s="49"/>
      <c r="CU3302" s="50"/>
      <c r="CV3302" s="47"/>
      <c r="CW3302" s="50"/>
      <c r="CZ3302" s="49"/>
      <c r="DA3302" s="49"/>
      <c r="DB3302" s="49"/>
      <c r="DC3302" s="50"/>
      <c r="DD3302" s="47"/>
      <c r="DE3302" s="50"/>
      <c r="DH3302" s="49"/>
      <c r="DI3302" s="49"/>
      <c r="DJ3302" s="49"/>
      <c r="DK3302" s="50"/>
      <c r="DL3302" s="47"/>
      <c r="DM3302" s="50"/>
      <c r="DP3302" s="49"/>
      <c r="DQ3302" s="49"/>
      <c r="DR3302" s="49"/>
      <c r="DS3302" s="50"/>
      <c r="DT3302" s="47"/>
      <c r="DU3302" s="50"/>
      <c r="DX3302" s="49"/>
      <c r="DY3302" s="49"/>
      <c r="DZ3302" s="49"/>
      <c r="EA3302" s="50"/>
      <c r="EB3302" s="47"/>
      <c r="EC3302" s="50"/>
      <c r="EF3302" s="49"/>
      <c r="EG3302" s="49"/>
      <c r="EH3302" s="49"/>
      <c r="EI3302" s="50"/>
      <c r="EJ3302" s="47"/>
      <c r="EK3302" s="50"/>
      <c r="EN3302" s="49"/>
      <c r="EO3302" s="49"/>
      <c r="EP3302" s="49"/>
      <c r="EQ3302" s="50"/>
      <c r="ER3302" s="47"/>
      <c r="ES3302" s="50"/>
      <c r="EV3302" s="49"/>
      <c r="EW3302" s="49"/>
      <c r="EX3302" s="49"/>
      <c r="EY3302" s="50"/>
      <c r="EZ3302" s="47"/>
      <c r="FA3302" s="50"/>
      <c r="FD3302" s="49"/>
      <c r="FE3302" s="49"/>
      <c r="FF3302" s="49"/>
      <c r="FG3302" s="50"/>
      <c r="FH3302" s="47"/>
      <c r="FI3302" s="50"/>
      <c r="FL3302" s="49"/>
      <c r="FM3302" s="49"/>
      <c r="FN3302" s="49"/>
      <c r="FO3302" s="50"/>
      <c r="FP3302" s="47"/>
      <c r="FQ3302" s="50"/>
      <c r="FT3302" s="49"/>
      <c r="FU3302" s="49"/>
      <c r="FV3302" s="49"/>
      <c r="FW3302" s="50"/>
      <c r="FX3302" s="47"/>
      <c r="FY3302" s="50"/>
      <c r="GB3302" s="49"/>
      <c r="GC3302" s="49"/>
      <c r="GD3302" s="49"/>
      <c r="GE3302" s="50"/>
      <c r="GF3302" s="47"/>
      <c r="GG3302" s="50"/>
      <c r="GJ3302" s="49"/>
      <c r="GK3302" s="49"/>
      <c r="GL3302" s="49"/>
      <c r="GM3302" s="50"/>
      <c r="GN3302" s="47"/>
      <c r="GO3302" s="50"/>
      <c r="GR3302" s="49"/>
      <c r="GS3302" s="49"/>
      <c r="GT3302" s="49"/>
      <c r="GU3302" s="50"/>
      <c r="GV3302" s="47"/>
      <c r="GW3302" s="50"/>
      <c r="GZ3302" s="49"/>
      <c r="HA3302" s="49"/>
      <c r="HB3302" s="49"/>
      <c r="HC3302" s="50"/>
      <c r="HD3302" s="47"/>
      <c r="HE3302" s="50"/>
      <c r="HH3302" s="49"/>
      <c r="HI3302" s="49"/>
      <c r="HJ3302" s="49"/>
      <c r="HK3302" s="50"/>
      <c r="HL3302" s="47"/>
      <c r="HM3302" s="50"/>
      <c r="HP3302" s="49"/>
      <c r="HQ3302" s="49"/>
      <c r="HR3302" s="49"/>
      <c r="HS3302" s="50"/>
      <c r="HT3302" s="47"/>
      <c r="HU3302" s="50"/>
      <c r="HX3302" s="49"/>
      <c r="HY3302" s="49"/>
      <c r="HZ3302" s="49"/>
      <c r="IA3302" s="50"/>
      <c r="IB3302" s="47"/>
      <c r="IC3302" s="50"/>
      <c r="IF3302" s="49"/>
      <c r="IG3302" s="49"/>
      <c r="IH3302" s="49"/>
      <c r="II3302" s="50"/>
      <c r="IJ3302" s="47"/>
      <c r="IK3302" s="50"/>
      <c r="IN3302" s="49"/>
      <c r="IO3302" s="49"/>
      <c r="IP3302" s="49"/>
      <c r="IQ3302" s="50"/>
    </row>
    <row r="3303" spans="1:251" s="48" customFormat="1">
      <c r="A3303" s="43">
        <v>2225</v>
      </c>
      <c r="B3303" s="44">
        <v>100000474588</v>
      </c>
      <c r="C3303" s="43">
        <v>0</v>
      </c>
      <c r="D3303" s="45" t="s">
        <v>109</v>
      </c>
      <c r="E3303" s="45" t="s">
        <v>512</v>
      </c>
      <c r="F3303" s="46">
        <v>44046.1</v>
      </c>
      <c r="G3303" s="46">
        <v>-2006.21</v>
      </c>
      <c r="H3303" s="46">
        <v>42039.89</v>
      </c>
      <c r="I3303" s="47"/>
      <c r="K3303" s="49"/>
      <c r="L3303" s="47"/>
      <c r="M3303" s="50"/>
      <c r="P3303" s="49"/>
      <c r="Q3303" s="49"/>
      <c r="R3303" s="49"/>
      <c r="S3303" s="50"/>
      <c r="T3303" s="47"/>
      <c r="U3303" s="50"/>
      <c r="X3303" s="49"/>
      <c r="Y3303" s="49"/>
      <c r="Z3303" s="49"/>
      <c r="AA3303" s="50"/>
      <c r="AB3303" s="47"/>
      <c r="AC3303" s="50"/>
      <c r="AF3303" s="49"/>
      <c r="AG3303" s="49"/>
      <c r="AH3303" s="49"/>
      <c r="AI3303" s="50"/>
      <c r="AJ3303" s="47"/>
      <c r="AK3303" s="50"/>
      <c r="AN3303" s="49"/>
      <c r="AO3303" s="49"/>
      <c r="AP3303" s="49"/>
      <c r="AQ3303" s="50"/>
      <c r="AR3303" s="47"/>
      <c r="AS3303" s="50"/>
      <c r="AV3303" s="49"/>
      <c r="AW3303" s="49"/>
      <c r="AX3303" s="49"/>
      <c r="AY3303" s="50"/>
      <c r="AZ3303" s="47"/>
      <c r="BA3303" s="50"/>
      <c r="BD3303" s="49"/>
      <c r="BE3303" s="49"/>
      <c r="BF3303" s="49"/>
      <c r="BG3303" s="50"/>
      <c r="BH3303" s="47"/>
      <c r="BI3303" s="50"/>
      <c r="BL3303" s="49"/>
      <c r="BM3303" s="49"/>
      <c r="BN3303" s="49"/>
      <c r="BO3303" s="50"/>
      <c r="BP3303" s="47"/>
      <c r="BQ3303" s="50"/>
      <c r="BT3303" s="49"/>
      <c r="BU3303" s="49"/>
      <c r="BV3303" s="49"/>
      <c r="BW3303" s="50"/>
      <c r="BX3303" s="47"/>
      <c r="BY3303" s="50"/>
      <c r="CB3303" s="49"/>
      <c r="CC3303" s="49"/>
      <c r="CD3303" s="49"/>
      <c r="CE3303" s="50"/>
      <c r="CF3303" s="47"/>
      <c r="CG3303" s="50"/>
      <c r="CJ3303" s="49"/>
      <c r="CK3303" s="49"/>
      <c r="CL3303" s="49"/>
      <c r="CM3303" s="50"/>
      <c r="CN3303" s="47"/>
      <c r="CO3303" s="50"/>
      <c r="CR3303" s="49"/>
      <c r="CS3303" s="49"/>
      <c r="CT3303" s="49"/>
      <c r="CU3303" s="50"/>
      <c r="CV3303" s="47"/>
      <c r="CW3303" s="50"/>
      <c r="CZ3303" s="49"/>
      <c r="DA3303" s="49"/>
      <c r="DB3303" s="49"/>
      <c r="DC3303" s="50"/>
      <c r="DD3303" s="47"/>
      <c r="DE3303" s="50"/>
      <c r="DH3303" s="49"/>
      <c r="DI3303" s="49"/>
      <c r="DJ3303" s="49"/>
      <c r="DK3303" s="50"/>
      <c r="DL3303" s="47"/>
      <c r="DM3303" s="50"/>
      <c r="DP3303" s="49"/>
      <c r="DQ3303" s="49"/>
      <c r="DR3303" s="49"/>
      <c r="DS3303" s="50"/>
      <c r="DT3303" s="47"/>
      <c r="DU3303" s="50"/>
      <c r="DX3303" s="49"/>
      <c r="DY3303" s="49"/>
      <c r="DZ3303" s="49"/>
      <c r="EA3303" s="50"/>
      <c r="EB3303" s="47"/>
      <c r="EC3303" s="50"/>
      <c r="EF3303" s="49"/>
      <c r="EG3303" s="49"/>
      <c r="EH3303" s="49"/>
      <c r="EI3303" s="50"/>
      <c r="EJ3303" s="47"/>
      <c r="EK3303" s="50"/>
      <c r="EN3303" s="49"/>
      <c r="EO3303" s="49"/>
      <c r="EP3303" s="49"/>
      <c r="EQ3303" s="50"/>
      <c r="ER3303" s="47"/>
      <c r="ES3303" s="50"/>
      <c r="EV3303" s="49"/>
      <c r="EW3303" s="49"/>
      <c r="EX3303" s="49"/>
      <c r="EY3303" s="50"/>
      <c r="EZ3303" s="47"/>
      <c r="FA3303" s="50"/>
      <c r="FD3303" s="49"/>
      <c r="FE3303" s="49"/>
      <c r="FF3303" s="49"/>
      <c r="FG3303" s="50"/>
      <c r="FH3303" s="47"/>
      <c r="FI3303" s="50"/>
      <c r="FL3303" s="49"/>
      <c r="FM3303" s="49"/>
      <c r="FN3303" s="49"/>
      <c r="FO3303" s="50"/>
      <c r="FP3303" s="47"/>
      <c r="FQ3303" s="50"/>
      <c r="FT3303" s="49"/>
      <c r="FU3303" s="49"/>
      <c r="FV3303" s="49"/>
      <c r="FW3303" s="50"/>
      <c r="FX3303" s="47"/>
      <c r="FY3303" s="50"/>
      <c r="GB3303" s="49"/>
      <c r="GC3303" s="49"/>
      <c r="GD3303" s="49"/>
      <c r="GE3303" s="50"/>
      <c r="GF3303" s="47"/>
      <c r="GG3303" s="50"/>
      <c r="GJ3303" s="49"/>
      <c r="GK3303" s="49"/>
      <c r="GL3303" s="49"/>
      <c r="GM3303" s="50"/>
      <c r="GN3303" s="47"/>
      <c r="GO3303" s="50"/>
      <c r="GR3303" s="49"/>
      <c r="GS3303" s="49"/>
      <c r="GT3303" s="49"/>
      <c r="GU3303" s="50"/>
      <c r="GV3303" s="47"/>
      <c r="GW3303" s="50"/>
      <c r="GZ3303" s="49"/>
      <c r="HA3303" s="49"/>
      <c r="HB3303" s="49"/>
      <c r="HC3303" s="50"/>
      <c r="HD3303" s="47"/>
      <c r="HE3303" s="50"/>
      <c r="HH3303" s="49"/>
      <c r="HI3303" s="49"/>
      <c r="HJ3303" s="49"/>
      <c r="HK3303" s="50"/>
      <c r="HL3303" s="47"/>
      <c r="HM3303" s="50"/>
      <c r="HP3303" s="49"/>
      <c r="HQ3303" s="49"/>
      <c r="HR3303" s="49"/>
      <c r="HS3303" s="50"/>
      <c r="HT3303" s="47"/>
      <c r="HU3303" s="50"/>
      <c r="HX3303" s="49"/>
      <c r="HY3303" s="49"/>
      <c r="HZ3303" s="49"/>
      <c r="IA3303" s="50"/>
      <c r="IB3303" s="47"/>
      <c r="IC3303" s="50"/>
      <c r="IF3303" s="49"/>
      <c r="IG3303" s="49"/>
      <c r="IH3303" s="49"/>
      <c r="II3303" s="50"/>
      <c r="IJ3303" s="47"/>
      <c r="IK3303" s="50"/>
      <c r="IN3303" s="49"/>
      <c r="IO3303" s="49"/>
      <c r="IP3303" s="49"/>
      <c r="IQ3303" s="50"/>
    </row>
    <row r="3304" spans="1:251" s="48" customFormat="1">
      <c r="A3304" s="43">
        <v>2226</v>
      </c>
      <c r="B3304" s="44">
        <v>100000474589</v>
      </c>
      <c r="C3304" s="43">
        <v>0</v>
      </c>
      <c r="D3304" s="45" t="s">
        <v>109</v>
      </c>
      <c r="E3304" s="45" t="s">
        <v>512</v>
      </c>
      <c r="F3304" s="46">
        <v>44046.1</v>
      </c>
      <c r="G3304" s="46">
        <v>-2006.21</v>
      </c>
      <c r="H3304" s="46">
        <v>42039.89</v>
      </c>
      <c r="I3304" s="47"/>
      <c r="K3304" s="49"/>
      <c r="L3304" s="47"/>
      <c r="M3304" s="50"/>
      <c r="P3304" s="49"/>
      <c r="Q3304" s="49"/>
      <c r="R3304" s="49"/>
      <c r="S3304" s="50"/>
      <c r="T3304" s="47"/>
      <c r="U3304" s="50"/>
      <c r="X3304" s="49"/>
      <c r="Y3304" s="49"/>
      <c r="Z3304" s="49"/>
      <c r="AA3304" s="50"/>
      <c r="AB3304" s="47"/>
      <c r="AC3304" s="50"/>
      <c r="AF3304" s="49"/>
      <c r="AG3304" s="49"/>
      <c r="AH3304" s="49"/>
      <c r="AI3304" s="50"/>
      <c r="AJ3304" s="47"/>
      <c r="AK3304" s="50"/>
      <c r="AN3304" s="49"/>
      <c r="AO3304" s="49"/>
      <c r="AP3304" s="49"/>
      <c r="AQ3304" s="50"/>
      <c r="AR3304" s="47"/>
      <c r="AS3304" s="50"/>
      <c r="AV3304" s="49"/>
      <c r="AW3304" s="49"/>
      <c r="AX3304" s="49"/>
      <c r="AY3304" s="50"/>
      <c r="AZ3304" s="47"/>
      <c r="BA3304" s="50"/>
      <c r="BD3304" s="49"/>
      <c r="BE3304" s="49"/>
      <c r="BF3304" s="49"/>
      <c r="BG3304" s="50"/>
      <c r="BH3304" s="47"/>
      <c r="BI3304" s="50"/>
      <c r="BL3304" s="49"/>
      <c r="BM3304" s="49"/>
      <c r="BN3304" s="49"/>
      <c r="BO3304" s="50"/>
      <c r="BP3304" s="47"/>
      <c r="BQ3304" s="50"/>
      <c r="BT3304" s="49"/>
      <c r="BU3304" s="49"/>
      <c r="BV3304" s="49"/>
      <c r="BW3304" s="50"/>
      <c r="BX3304" s="47"/>
      <c r="BY3304" s="50"/>
      <c r="CB3304" s="49"/>
      <c r="CC3304" s="49"/>
      <c r="CD3304" s="49"/>
      <c r="CE3304" s="50"/>
      <c r="CF3304" s="47"/>
      <c r="CG3304" s="50"/>
      <c r="CJ3304" s="49"/>
      <c r="CK3304" s="49"/>
      <c r="CL3304" s="49"/>
      <c r="CM3304" s="50"/>
      <c r="CN3304" s="47"/>
      <c r="CO3304" s="50"/>
      <c r="CR3304" s="49"/>
      <c r="CS3304" s="49"/>
      <c r="CT3304" s="49"/>
      <c r="CU3304" s="50"/>
      <c r="CV3304" s="47"/>
      <c r="CW3304" s="50"/>
      <c r="CZ3304" s="49"/>
      <c r="DA3304" s="49"/>
      <c r="DB3304" s="49"/>
      <c r="DC3304" s="50"/>
      <c r="DD3304" s="47"/>
      <c r="DE3304" s="50"/>
      <c r="DH3304" s="49"/>
      <c r="DI3304" s="49"/>
      <c r="DJ3304" s="49"/>
      <c r="DK3304" s="50"/>
      <c r="DL3304" s="47"/>
      <c r="DM3304" s="50"/>
      <c r="DP3304" s="49"/>
      <c r="DQ3304" s="49"/>
      <c r="DR3304" s="49"/>
      <c r="DS3304" s="50"/>
      <c r="DT3304" s="47"/>
      <c r="DU3304" s="50"/>
      <c r="DX3304" s="49"/>
      <c r="DY3304" s="49"/>
      <c r="DZ3304" s="49"/>
      <c r="EA3304" s="50"/>
      <c r="EB3304" s="47"/>
      <c r="EC3304" s="50"/>
      <c r="EF3304" s="49"/>
      <c r="EG3304" s="49"/>
      <c r="EH3304" s="49"/>
      <c r="EI3304" s="50"/>
      <c r="EJ3304" s="47"/>
      <c r="EK3304" s="50"/>
      <c r="EN3304" s="49"/>
      <c r="EO3304" s="49"/>
      <c r="EP3304" s="49"/>
      <c r="EQ3304" s="50"/>
      <c r="ER3304" s="47"/>
      <c r="ES3304" s="50"/>
      <c r="EV3304" s="49"/>
      <c r="EW3304" s="49"/>
      <c r="EX3304" s="49"/>
      <c r="EY3304" s="50"/>
      <c r="EZ3304" s="47"/>
      <c r="FA3304" s="50"/>
      <c r="FD3304" s="49"/>
      <c r="FE3304" s="49"/>
      <c r="FF3304" s="49"/>
      <c r="FG3304" s="50"/>
      <c r="FH3304" s="47"/>
      <c r="FI3304" s="50"/>
      <c r="FL3304" s="49"/>
      <c r="FM3304" s="49"/>
      <c r="FN3304" s="49"/>
      <c r="FO3304" s="50"/>
      <c r="FP3304" s="47"/>
      <c r="FQ3304" s="50"/>
      <c r="FT3304" s="49"/>
      <c r="FU3304" s="49"/>
      <c r="FV3304" s="49"/>
      <c r="FW3304" s="50"/>
      <c r="FX3304" s="47"/>
      <c r="FY3304" s="50"/>
      <c r="GB3304" s="49"/>
      <c r="GC3304" s="49"/>
      <c r="GD3304" s="49"/>
      <c r="GE3304" s="50"/>
      <c r="GF3304" s="47"/>
      <c r="GG3304" s="50"/>
      <c r="GJ3304" s="49"/>
      <c r="GK3304" s="49"/>
      <c r="GL3304" s="49"/>
      <c r="GM3304" s="50"/>
      <c r="GN3304" s="47"/>
      <c r="GO3304" s="50"/>
      <c r="GR3304" s="49"/>
      <c r="GS3304" s="49"/>
      <c r="GT3304" s="49"/>
      <c r="GU3304" s="50"/>
      <c r="GV3304" s="47"/>
      <c r="GW3304" s="50"/>
      <c r="GZ3304" s="49"/>
      <c r="HA3304" s="49"/>
      <c r="HB3304" s="49"/>
      <c r="HC3304" s="50"/>
      <c r="HD3304" s="47"/>
      <c r="HE3304" s="50"/>
      <c r="HH3304" s="49"/>
      <c r="HI3304" s="49"/>
      <c r="HJ3304" s="49"/>
      <c r="HK3304" s="50"/>
      <c r="HL3304" s="47"/>
      <c r="HM3304" s="50"/>
      <c r="HP3304" s="49"/>
      <c r="HQ3304" s="49"/>
      <c r="HR3304" s="49"/>
      <c r="HS3304" s="50"/>
      <c r="HT3304" s="47"/>
      <c r="HU3304" s="50"/>
      <c r="HX3304" s="49"/>
      <c r="HY3304" s="49"/>
      <c r="HZ3304" s="49"/>
      <c r="IA3304" s="50"/>
      <c r="IB3304" s="47"/>
      <c r="IC3304" s="50"/>
      <c r="IF3304" s="49"/>
      <c r="IG3304" s="49"/>
      <c r="IH3304" s="49"/>
      <c r="II3304" s="50"/>
      <c r="IJ3304" s="47"/>
      <c r="IK3304" s="50"/>
      <c r="IN3304" s="49"/>
      <c r="IO3304" s="49"/>
      <c r="IP3304" s="49"/>
      <c r="IQ3304" s="50"/>
    </row>
    <row r="3305" spans="1:251" s="48" customFormat="1">
      <c r="A3305" s="43">
        <v>2227</v>
      </c>
      <c r="B3305" s="44">
        <v>100000474590</v>
      </c>
      <c r="C3305" s="43">
        <v>0</v>
      </c>
      <c r="D3305" s="45" t="s">
        <v>109</v>
      </c>
      <c r="E3305" s="45" t="s">
        <v>512</v>
      </c>
      <c r="F3305" s="46">
        <v>44046.1</v>
      </c>
      <c r="G3305" s="46">
        <v>-2006.21</v>
      </c>
      <c r="H3305" s="46">
        <v>42039.89</v>
      </c>
      <c r="I3305" s="47"/>
      <c r="K3305" s="49"/>
      <c r="L3305" s="47"/>
      <c r="M3305" s="50"/>
      <c r="P3305" s="49"/>
      <c r="Q3305" s="49"/>
      <c r="R3305" s="49"/>
      <c r="S3305" s="50"/>
      <c r="T3305" s="47"/>
      <c r="U3305" s="50"/>
      <c r="X3305" s="49"/>
      <c r="Y3305" s="49"/>
      <c r="Z3305" s="49"/>
      <c r="AA3305" s="50"/>
      <c r="AB3305" s="47"/>
      <c r="AC3305" s="50"/>
      <c r="AF3305" s="49"/>
      <c r="AG3305" s="49"/>
      <c r="AH3305" s="49"/>
      <c r="AI3305" s="50"/>
      <c r="AJ3305" s="47"/>
      <c r="AK3305" s="50"/>
      <c r="AN3305" s="49"/>
      <c r="AO3305" s="49"/>
      <c r="AP3305" s="49"/>
      <c r="AQ3305" s="50"/>
      <c r="AR3305" s="47"/>
      <c r="AS3305" s="50"/>
      <c r="AV3305" s="49"/>
      <c r="AW3305" s="49"/>
      <c r="AX3305" s="49"/>
      <c r="AY3305" s="50"/>
      <c r="AZ3305" s="47"/>
      <c r="BA3305" s="50"/>
      <c r="BD3305" s="49"/>
      <c r="BE3305" s="49"/>
      <c r="BF3305" s="49"/>
      <c r="BG3305" s="50"/>
      <c r="BH3305" s="47"/>
      <c r="BI3305" s="50"/>
      <c r="BL3305" s="49"/>
      <c r="BM3305" s="49"/>
      <c r="BN3305" s="49"/>
      <c r="BO3305" s="50"/>
      <c r="BP3305" s="47"/>
      <c r="BQ3305" s="50"/>
      <c r="BT3305" s="49"/>
      <c r="BU3305" s="49"/>
      <c r="BV3305" s="49"/>
      <c r="BW3305" s="50"/>
      <c r="BX3305" s="47"/>
      <c r="BY3305" s="50"/>
      <c r="CB3305" s="49"/>
      <c r="CC3305" s="49"/>
      <c r="CD3305" s="49"/>
      <c r="CE3305" s="50"/>
      <c r="CF3305" s="47"/>
      <c r="CG3305" s="50"/>
      <c r="CJ3305" s="49"/>
      <c r="CK3305" s="49"/>
      <c r="CL3305" s="49"/>
      <c r="CM3305" s="50"/>
      <c r="CN3305" s="47"/>
      <c r="CO3305" s="50"/>
      <c r="CR3305" s="49"/>
      <c r="CS3305" s="49"/>
      <c r="CT3305" s="49"/>
      <c r="CU3305" s="50"/>
      <c r="CV3305" s="47"/>
      <c r="CW3305" s="50"/>
      <c r="CZ3305" s="49"/>
      <c r="DA3305" s="49"/>
      <c r="DB3305" s="49"/>
      <c r="DC3305" s="50"/>
      <c r="DD3305" s="47"/>
      <c r="DE3305" s="50"/>
      <c r="DH3305" s="49"/>
      <c r="DI3305" s="49"/>
      <c r="DJ3305" s="49"/>
      <c r="DK3305" s="50"/>
      <c r="DL3305" s="47"/>
      <c r="DM3305" s="50"/>
      <c r="DP3305" s="49"/>
      <c r="DQ3305" s="49"/>
      <c r="DR3305" s="49"/>
      <c r="DS3305" s="50"/>
      <c r="DT3305" s="47"/>
      <c r="DU3305" s="50"/>
      <c r="DX3305" s="49"/>
      <c r="DY3305" s="49"/>
      <c r="DZ3305" s="49"/>
      <c r="EA3305" s="50"/>
      <c r="EB3305" s="47"/>
      <c r="EC3305" s="50"/>
      <c r="EF3305" s="49"/>
      <c r="EG3305" s="49"/>
      <c r="EH3305" s="49"/>
      <c r="EI3305" s="50"/>
      <c r="EJ3305" s="47"/>
      <c r="EK3305" s="50"/>
      <c r="EN3305" s="49"/>
      <c r="EO3305" s="49"/>
      <c r="EP3305" s="49"/>
      <c r="EQ3305" s="50"/>
      <c r="ER3305" s="47"/>
      <c r="ES3305" s="50"/>
      <c r="EV3305" s="49"/>
      <c r="EW3305" s="49"/>
      <c r="EX3305" s="49"/>
      <c r="EY3305" s="50"/>
      <c r="EZ3305" s="47"/>
      <c r="FA3305" s="50"/>
      <c r="FD3305" s="49"/>
      <c r="FE3305" s="49"/>
      <c r="FF3305" s="49"/>
      <c r="FG3305" s="50"/>
      <c r="FH3305" s="47"/>
      <c r="FI3305" s="50"/>
      <c r="FL3305" s="49"/>
      <c r="FM3305" s="49"/>
      <c r="FN3305" s="49"/>
      <c r="FO3305" s="50"/>
      <c r="FP3305" s="47"/>
      <c r="FQ3305" s="50"/>
      <c r="FT3305" s="49"/>
      <c r="FU3305" s="49"/>
      <c r="FV3305" s="49"/>
      <c r="FW3305" s="50"/>
      <c r="FX3305" s="47"/>
      <c r="FY3305" s="50"/>
      <c r="GB3305" s="49"/>
      <c r="GC3305" s="49"/>
      <c r="GD3305" s="49"/>
      <c r="GE3305" s="50"/>
      <c r="GF3305" s="47"/>
      <c r="GG3305" s="50"/>
      <c r="GJ3305" s="49"/>
      <c r="GK3305" s="49"/>
      <c r="GL3305" s="49"/>
      <c r="GM3305" s="50"/>
      <c r="GN3305" s="47"/>
      <c r="GO3305" s="50"/>
      <c r="GR3305" s="49"/>
      <c r="GS3305" s="49"/>
      <c r="GT3305" s="49"/>
      <c r="GU3305" s="50"/>
      <c r="GV3305" s="47"/>
      <c r="GW3305" s="50"/>
      <c r="GZ3305" s="49"/>
      <c r="HA3305" s="49"/>
      <c r="HB3305" s="49"/>
      <c r="HC3305" s="50"/>
      <c r="HD3305" s="47"/>
      <c r="HE3305" s="50"/>
      <c r="HH3305" s="49"/>
      <c r="HI3305" s="49"/>
      <c r="HJ3305" s="49"/>
      <c r="HK3305" s="50"/>
      <c r="HL3305" s="47"/>
      <c r="HM3305" s="50"/>
      <c r="HP3305" s="49"/>
      <c r="HQ3305" s="49"/>
      <c r="HR3305" s="49"/>
      <c r="HS3305" s="50"/>
      <c r="HT3305" s="47"/>
      <c r="HU3305" s="50"/>
      <c r="HX3305" s="49"/>
      <c r="HY3305" s="49"/>
      <c r="HZ3305" s="49"/>
      <c r="IA3305" s="50"/>
      <c r="IB3305" s="47"/>
      <c r="IC3305" s="50"/>
      <c r="IF3305" s="49"/>
      <c r="IG3305" s="49"/>
      <c r="IH3305" s="49"/>
      <c r="II3305" s="50"/>
      <c r="IJ3305" s="47"/>
      <c r="IK3305" s="50"/>
      <c r="IN3305" s="49"/>
      <c r="IO3305" s="49"/>
      <c r="IP3305" s="49"/>
      <c r="IQ3305" s="50"/>
    </row>
    <row r="3306" spans="1:251" s="48" customFormat="1">
      <c r="A3306" s="43">
        <v>2228</v>
      </c>
      <c r="B3306" s="44">
        <v>100000474591</v>
      </c>
      <c r="C3306" s="43">
        <v>0</v>
      </c>
      <c r="D3306" s="45" t="s">
        <v>109</v>
      </c>
      <c r="E3306" s="45" t="s">
        <v>512</v>
      </c>
      <c r="F3306" s="46">
        <v>44046.1</v>
      </c>
      <c r="G3306" s="46">
        <v>-2006.21</v>
      </c>
      <c r="H3306" s="46">
        <v>42039.89</v>
      </c>
      <c r="I3306" s="47"/>
      <c r="K3306" s="49"/>
      <c r="L3306" s="47"/>
      <c r="M3306" s="50"/>
      <c r="P3306" s="49"/>
      <c r="Q3306" s="49"/>
      <c r="R3306" s="49"/>
      <c r="S3306" s="50"/>
      <c r="T3306" s="47"/>
      <c r="U3306" s="50"/>
      <c r="X3306" s="49"/>
      <c r="Y3306" s="49"/>
      <c r="Z3306" s="49"/>
      <c r="AA3306" s="50"/>
      <c r="AB3306" s="47"/>
      <c r="AC3306" s="50"/>
      <c r="AF3306" s="49"/>
      <c r="AG3306" s="49"/>
      <c r="AH3306" s="49"/>
      <c r="AI3306" s="50"/>
      <c r="AJ3306" s="47"/>
      <c r="AK3306" s="50"/>
      <c r="AN3306" s="49"/>
      <c r="AO3306" s="49"/>
      <c r="AP3306" s="49"/>
      <c r="AQ3306" s="50"/>
      <c r="AR3306" s="47"/>
      <c r="AS3306" s="50"/>
      <c r="AV3306" s="49"/>
      <c r="AW3306" s="49"/>
      <c r="AX3306" s="49"/>
      <c r="AY3306" s="50"/>
      <c r="AZ3306" s="47"/>
      <c r="BA3306" s="50"/>
      <c r="BD3306" s="49"/>
      <c r="BE3306" s="49"/>
      <c r="BF3306" s="49"/>
      <c r="BG3306" s="50"/>
      <c r="BH3306" s="47"/>
      <c r="BI3306" s="50"/>
      <c r="BL3306" s="49"/>
      <c r="BM3306" s="49"/>
      <c r="BN3306" s="49"/>
      <c r="BO3306" s="50"/>
      <c r="BP3306" s="47"/>
      <c r="BQ3306" s="50"/>
      <c r="BT3306" s="49"/>
      <c r="BU3306" s="49"/>
      <c r="BV3306" s="49"/>
      <c r="BW3306" s="50"/>
      <c r="BX3306" s="47"/>
      <c r="BY3306" s="50"/>
      <c r="CB3306" s="49"/>
      <c r="CC3306" s="49"/>
      <c r="CD3306" s="49"/>
      <c r="CE3306" s="50"/>
      <c r="CF3306" s="47"/>
      <c r="CG3306" s="50"/>
      <c r="CJ3306" s="49"/>
      <c r="CK3306" s="49"/>
      <c r="CL3306" s="49"/>
      <c r="CM3306" s="50"/>
      <c r="CN3306" s="47"/>
      <c r="CO3306" s="50"/>
      <c r="CR3306" s="49"/>
      <c r="CS3306" s="49"/>
      <c r="CT3306" s="49"/>
      <c r="CU3306" s="50"/>
      <c r="CV3306" s="47"/>
      <c r="CW3306" s="50"/>
      <c r="CZ3306" s="49"/>
      <c r="DA3306" s="49"/>
      <c r="DB3306" s="49"/>
      <c r="DC3306" s="50"/>
      <c r="DD3306" s="47"/>
      <c r="DE3306" s="50"/>
      <c r="DH3306" s="49"/>
      <c r="DI3306" s="49"/>
      <c r="DJ3306" s="49"/>
      <c r="DK3306" s="50"/>
      <c r="DL3306" s="47"/>
      <c r="DM3306" s="50"/>
      <c r="DP3306" s="49"/>
      <c r="DQ3306" s="49"/>
      <c r="DR3306" s="49"/>
      <c r="DS3306" s="50"/>
      <c r="DT3306" s="47"/>
      <c r="DU3306" s="50"/>
      <c r="DX3306" s="49"/>
      <c r="DY3306" s="49"/>
      <c r="DZ3306" s="49"/>
      <c r="EA3306" s="50"/>
      <c r="EB3306" s="47"/>
      <c r="EC3306" s="50"/>
      <c r="EF3306" s="49"/>
      <c r="EG3306" s="49"/>
      <c r="EH3306" s="49"/>
      <c r="EI3306" s="50"/>
      <c r="EJ3306" s="47"/>
      <c r="EK3306" s="50"/>
      <c r="EN3306" s="49"/>
      <c r="EO3306" s="49"/>
      <c r="EP3306" s="49"/>
      <c r="EQ3306" s="50"/>
      <c r="ER3306" s="47"/>
      <c r="ES3306" s="50"/>
      <c r="EV3306" s="49"/>
      <c r="EW3306" s="49"/>
      <c r="EX3306" s="49"/>
      <c r="EY3306" s="50"/>
      <c r="EZ3306" s="47"/>
      <c r="FA3306" s="50"/>
      <c r="FD3306" s="49"/>
      <c r="FE3306" s="49"/>
      <c r="FF3306" s="49"/>
      <c r="FG3306" s="50"/>
      <c r="FH3306" s="47"/>
      <c r="FI3306" s="50"/>
      <c r="FL3306" s="49"/>
      <c r="FM3306" s="49"/>
      <c r="FN3306" s="49"/>
      <c r="FO3306" s="50"/>
      <c r="FP3306" s="47"/>
      <c r="FQ3306" s="50"/>
      <c r="FT3306" s="49"/>
      <c r="FU3306" s="49"/>
      <c r="FV3306" s="49"/>
      <c r="FW3306" s="50"/>
      <c r="FX3306" s="47"/>
      <c r="FY3306" s="50"/>
      <c r="GB3306" s="49"/>
      <c r="GC3306" s="49"/>
      <c r="GD3306" s="49"/>
      <c r="GE3306" s="50"/>
      <c r="GF3306" s="47"/>
      <c r="GG3306" s="50"/>
      <c r="GJ3306" s="49"/>
      <c r="GK3306" s="49"/>
      <c r="GL3306" s="49"/>
      <c r="GM3306" s="50"/>
      <c r="GN3306" s="47"/>
      <c r="GO3306" s="50"/>
      <c r="GR3306" s="49"/>
      <c r="GS3306" s="49"/>
      <c r="GT3306" s="49"/>
      <c r="GU3306" s="50"/>
      <c r="GV3306" s="47"/>
      <c r="GW3306" s="50"/>
      <c r="GZ3306" s="49"/>
      <c r="HA3306" s="49"/>
      <c r="HB3306" s="49"/>
      <c r="HC3306" s="50"/>
      <c r="HD3306" s="47"/>
      <c r="HE3306" s="50"/>
      <c r="HH3306" s="49"/>
      <c r="HI3306" s="49"/>
      <c r="HJ3306" s="49"/>
      <c r="HK3306" s="50"/>
      <c r="HL3306" s="47"/>
      <c r="HM3306" s="50"/>
      <c r="HP3306" s="49"/>
      <c r="HQ3306" s="49"/>
      <c r="HR3306" s="49"/>
      <c r="HS3306" s="50"/>
      <c r="HT3306" s="47"/>
      <c r="HU3306" s="50"/>
      <c r="HX3306" s="49"/>
      <c r="HY3306" s="49"/>
      <c r="HZ3306" s="49"/>
      <c r="IA3306" s="50"/>
      <c r="IB3306" s="47"/>
      <c r="IC3306" s="50"/>
      <c r="IF3306" s="49"/>
      <c r="IG3306" s="49"/>
      <c r="IH3306" s="49"/>
      <c r="II3306" s="50"/>
      <c r="IJ3306" s="47"/>
      <c r="IK3306" s="50"/>
      <c r="IN3306" s="49"/>
      <c r="IO3306" s="49"/>
      <c r="IP3306" s="49"/>
      <c r="IQ3306" s="50"/>
    </row>
    <row r="3307" spans="1:251" s="48" customFormat="1">
      <c r="A3307" s="43">
        <v>2229</v>
      </c>
      <c r="B3307" s="44">
        <v>100000474592</v>
      </c>
      <c r="C3307" s="43">
        <v>0</v>
      </c>
      <c r="D3307" s="45" t="s">
        <v>109</v>
      </c>
      <c r="E3307" s="45" t="s">
        <v>512</v>
      </c>
      <c r="F3307" s="46">
        <v>44046.1</v>
      </c>
      <c r="G3307" s="46">
        <v>-2006.21</v>
      </c>
      <c r="H3307" s="46">
        <v>42039.89</v>
      </c>
      <c r="I3307" s="47"/>
      <c r="K3307" s="49"/>
      <c r="L3307" s="47"/>
      <c r="M3307" s="50"/>
      <c r="P3307" s="49"/>
      <c r="Q3307" s="49"/>
      <c r="R3307" s="49"/>
      <c r="S3307" s="50"/>
      <c r="T3307" s="47"/>
      <c r="U3307" s="50"/>
      <c r="X3307" s="49"/>
      <c r="Y3307" s="49"/>
      <c r="Z3307" s="49"/>
      <c r="AA3307" s="50"/>
      <c r="AB3307" s="47"/>
      <c r="AC3307" s="50"/>
      <c r="AF3307" s="49"/>
      <c r="AG3307" s="49"/>
      <c r="AH3307" s="49"/>
      <c r="AI3307" s="50"/>
      <c r="AJ3307" s="47"/>
      <c r="AK3307" s="50"/>
      <c r="AN3307" s="49"/>
      <c r="AO3307" s="49"/>
      <c r="AP3307" s="49"/>
      <c r="AQ3307" s="50"/>
      <c r="AR3307" s="47"/>
      <c r="AS3307" s="50"/>
      <c r="AV3307" s="49"/>
      <c r="AW3307" s="49"/>
      <c r="AX3307" s="49"/>
      <c r="AY3307" s="50"/>
      <c r="AZ3307" s="47"/>
      <c r="BA3307" s="50"/>
      <c r="BD3307" s="49"/>
      <c r="BE3307" s="49"/>
      <c r="BF3307" s="49"/>
      <c r="BG3307" s="50"/>
      <c r="BH3307" s="47"/>
      <c r="BI3307" s="50"/>
      <c r="BL3307" s="49"/>
      <c r="BM3307" s="49"/>
      <c r="BN3307" s="49"/>
      <c r="BO3307" s="50"/>
      <c r="BP3307" s="47"/>
      <c r="BQ3307" s="50"/>
      <c r="BT3307" s="49"/>
      <c r="BU3307" s="49"/>
      <c r="BV3307" s="49"/>
      <c r="BW3307" s="50"/>
      <c r="BX3307" s="47"/>
      <c r="BY3307" s="50"/>
      <c r="CB3307" s="49"/>
      <c r="CC3307" s="49"/>
      <c r="CD3307" s="49"/>
      <c r="CE3307" s="50"/>
      <c r="CF3307" s="47"/>
      <c r="CG3307" s="50"/>
      <c r="CJ3307" s="49"/>
      <c r="CK3307" s="49"/>
      <c r="CL3307" s="49"/>
      <c r="CM3307" s="50"/>
      <c r="CN3307" s="47"/>
      <c r="CO3307" s="50"/>
      <c r="CR3307" s="49"/>
      <c r="CS3307" s="49"/>
      <c r="CT3307" s="49"/>
      <c r="CU3307" s="50"/>
      <c r="CV3307" s="47"/>
      <c r="CW3307" s="50"/>
      <c r="CZ3307" s="49"/>
      <c r="DA3307" s="49"/>
      <c r="DB3307" s="49"/>
      <c r="DC3307" s="50"/>
      <c r="DD3307" s="47"/>
      <c r="DE3307" s="50"/>
      <c r="DH3307" s="49"/>
      <c r="DI3307" s="49"/>
      <c r="DJ3307" s="49"/>
      <c r="DK3307" s="50"/>
      <c r="DL3307" s="47"/>
      <c r="DM3307" s="50"/>
      <c r="DP3307" s="49"/>
      <c r="DQ3307" s="49"/>
      <c r="DR3307" s="49"/>
      <c r="DS3307" s="50"/>
      <c r="DT3307" s="47"/>
      <c r="DU3307" s="50"/>
      <c r="DX3307" s="49"/>
      <c r="DY3307" s="49"/>
      <c r="DZ3307" s="49"/>
      <c r="EA3307" s="50"/>
      <c r="EB3307" s="47"/>
      <c r="EC3307" s="50"/>
      <c r="EF3307" s="49"/>
      <c r="EG3307" s="49"/>
      <c r="EH3307" s="49"/>
      <c r="EI3307" s="50"/>
      <c r="EJ3307" s="47"/>
      <c r="EK3307" s="50"/>
      <c r="EN3307" s="49"/>
      <c r="EO3307" s="49"/>
      <c r="EP3307" s="49"/>
      <c r="EQ3307" s="50"/>
      <c r="ER3307" s="47"/>
      <c r="ES3307" s="50"/>
      <c r="EV3307" s="49"/>
      <c r="EW3307" s="49"/>
      <c r="EX3307" s="49"/>
      <c r="EY3307" s="50"/>
      <c r="EZ3307" s="47"/>
      <c r="FA3307" s="50"/>
      <c r="FD3307" s="49"/>
      <c r="FE3307" s="49"/>
      <c r="FF3307" s="49"/>
      <c r="FG3307" s="50"/>
      <c r="FH3307" s="47"/>
      <c r="FI3307" s="50"/>
      <c r="FL3307" s="49"/>
      <c r="FM3307" s="49"/>
      <c r="FN3307" s="49"/>
      <c r="FO3307" s="50"/>
      <c r="FP3307" s="47"/>
      <c r="FQ3307" s="50"/>
      <c r="FT3307" s="49"/>
      <c r="FU3307" s="49"/>
      <c r="FV3307" s="49"/>
      <c r="FW3307" s="50"/>
      <c r="FX3307" s="47"/>
      <c r="FY3307" s="50"/>
      <c r="GB3307" s="49"/>
      <c r="GC3307" s="49"/>
      <c r="GD3307" s="49"/>
      <c r="GE3307" s="50"/>
      <c r="GF3307" s="47"/>
      <c r="GG3307" s="50"/>
      <c r="GJ3307" s="49"/>
      <c r="GK3307" s="49"/>
      <c r="GL3307" s="49"/>
      <c r="GM3307" s="50"/>
      <c r="GN3307" s="47"/>
      <c r="GO3307" s="50"/>
      <c r="GR3307" s="49"/>
      <c r="GS3307" s="49"/>
      <c r="GT3307" s="49"/>
      <c r="GU3307" s="50"/>
      <c r="GV3307" s="47"/>
      <c r="GW3307" s="50"/>
      <c r="GZ3307" s="49"/>
      <c r="HA3307" s="49"/>
      <c r="HB3307" s="49"/>
      <c r="HC3307" s="50"/>
      <c r="HD3307" s="47"/>
      <c r="HE3307" s="50"/>
      <c r="HH3307" s="49"/>
      <c r="HI3307" s="49"/>
      <c r="HJ3307" s="49"/>
      <c r="HK3307" s="50"/>
      <c r="HL3307" s="47"/>
      <c r="HM3307" s="50"/>
      <c r="HP3307" s="49"/>
      <c r="HQ3307" s="49"/>
      <c r="HR3307" s="49"/>
      <c r="HS3307" s="50"/>
      <c r="HT3307" s="47"/>
      <c r="HU3307" s="50"/>
      <c r="HX3307" s="49"/>
      <c r="HY3307" s="49"/>
      <c r="HZ3307" s="49"/>
      <c r="IA3307" s="50"/>
      <c r="IB3307" s="47"/>
      <c r="IC3307" s="50"/>
      <c r="IF3307" s="49"/>
      <c r="IG3307" s="49"/>
      <c r="IH3307" s="49"/>
      <c r="II3307" s="50"/>
      <c r="IJ3307" s="47"/>
      <c r="IK3307" s="50"/>
      <c r="IN3307" s="49"/>
      <c r="IO3307" s="49"/>
      <c r="IP3307" s="49"/>
      <c r="IQ3307" s="50"/>
    </row>
    <row r="3308" spans="1:251" s="48" customFormat="1">
      <c r="A3308" s="43">
        <v>2230</v>
      </c>
      <c r="B3308" s="44">
        <v>100000474593</v>
      </c>
      <c r="C3308" s="43">
        <v>0</v>
      </c>
      <c r="D3308" s="45" t="s">
        <v>109</v>
      </c>
      <c r="E3308" s="45" t="s">
        <v>512</v>
      </c>
      <c r="F3308" s="46">
        <v>44046.1</v>
      </c>
      <c r="G3308" s="46">
        <v>-2006.21</v>
      </c>
      <c r="H3308" s="46">
        <v>42039.89</v>
      </c>
      <c r="I3308" s="47"/>
      <c r="K3308" s="49"/>
      <c r="L3308" s="47"/>
      <c r="M3308" s="50"/>
      <c r="P3308" s="49"/>
      <c r="Q3308" s="49"/>
      <c r="R3308" s="49"/>
      <c r="S3308" s="50"/>
      <c r="T3308" s="47"/>
      <c r="U3308" s="50"/>
      <c r="X3308" s="49"/>
      <c r="Y3308" s="49"/>
      <c r="Z3308" s="49"/>
      <c r="AA3308" s="50"/>
      <c r="AB3308" s="47"/>
      <c r="AC3308" s="50"/>
      <c r="AF3308" s="49"/>
      <c r="AG3308" s="49"/>
      <c r="AH3308" s="49"/>
      <c r="AI3308" s="50"/>
      <c r="AJ3308" s="47"/>
      <c r="AK3308" s="50"/>
      <c r="AN3308" s="49"/>
      <c r="AO3308" s="49"/>
      <c r="AP3308" s="49"/>
      <c r="AQ3308" s="50"/>
      <c r="AR3308" s="47"/>
      <c r="AS3308" s="50"/>
      <c r="AV3308" s="49"/>
      <c r="AW3308" s="49"/>
      <c r="AX3308" s="49"/>
      <c r="AY3308" s="50"/>
      <c r="AZ3308" s="47"/>
      <c r="BA3308" s="50"/>
      <c r="BD3308" s="49"/>
      <c r="BE3308" s="49"/>
      <c r="BF3308" s="49"/>
      <c r="BG3308" s="50"/>
      <c r="BH3308" s="47"/>
      <c r="BI3308" s="50"/>
      <c r="BL3308" s="49"/>
      <c r="BM3308" s="49"/>
      <c r="BN3308" s="49"/>
      <c r="BO3308" s="50"/>
      <c r="BP3308" s="47"/>
      <c r="BQ3308" s="50"/>
      <c r="BT3308" s="49"/>
      <c r="BU3308" s="49"/>
      <c r="BV3308" s="49"/>
      <c r="BW3308" s="50"/>
      <c r="BX3308" s="47"/>
      <c r="BY3308" s="50"/>
      <c r="CB3308" s="49"/>
      <c r="CC3308" s="49"/>
      <c r="CD3308" s="49"/>
      <c r="CE3308" s="50"/>
      <c r="CF3308" s="47"/>
      <c r="CG3308" s="50"/>
      <c r="CJ3308" s="49"/>
      <c r="CK3308" s="49"/>
      <c r="CL3308" s="49"/>
      <c r="CM3308" s="50"/>
      <c r="CN3308" s="47"/>
      <c r="CO3308" s="50"/>
      <c r="CR3308" s="49"/>
      <c r="CS3308" s="49"/>
      <c r="CT3308" s="49"/>
      <c r="CU3308" s="50"/>
      <c r="CV3308" s="47"/>
      <c r="CW3308" s="50"/>
      <c r="CZ3308" s="49"/>
      <c r="DA3308" s="49"/>
      <c r="DB3308" s="49"/>
      <c r="DC3308" s="50"/>
      <c r="DD3308" s="47"/>
      <c r="DE3308" s="50"/>
      <c r="DH3308" s="49"/>
      <c r="DI3308" s="49"/>
      <c r="DJ3308" s="49"/>
      <c r="DK3308" s="50"/>
      <c r="DL3308" s="47"/>
      <c r="DM3308" s="50"/>
      <c r="DP3308" s="49"/>
      <c r="DQ3308" s="49"/>
      <c r="DR3308" s="49"/>
      <c r="DS3308" s="50"/>
      <c r="DT3308" s="47"/>
      <c r="DU3308" s="50"/>
      <c r="DX3308" s="49"/>
      <c r="DY3308" s="49"/>
      <c r="DZ3308" s="49"/>
      <c r="EA3308" s="50"/>
      <c r="EB3308" s="47"/>
      <c r="EC3308" s="50"/>
      <c r="EF3308" s="49"/>
      <c r="EG3308" s="49"/>
      <c r="EH3308" s="49"/>
      <c r="EI3308" s="50"/>
      <c r="EJ3308" s="47"/>
      <c r="EK3308" s="50"/>
      <c r="EN3308" s="49"/>
      <c r="EO3308" s="49"/>
      <c r="EP3308" s="49"/>
      <c r="EQ3308" s="50"/>
      <c r="ER3308" s="47"/>
      <c r="ES3308" s="50"/>
      <c r="EV3308" s="49"/>
      <c r="EW3308" s="49"/>
      <c r="EX3308" s="49"/>
      <c r="EY3308" s="50"/>
      <c r="EZ3308" s="47"/>
      <c r="FA3308" s="50"/>
      <c r="FD3308" s="49"/>
      <c r="FE3308" s="49"/>
      <c r="FF3308" s="49"/>
      <c r="FG3308" s="50"/>
      <c r="FH3308" s="47"/>
      <c r="FI3308" s="50"/>
      <c r="FL3308" s="49"/>
      <c r="FM3308" s="49"/>
      <c r="FN3308" s="49"/>
      <c r="FO3308" s="50"/>
      <c r="FP3308" s="47"/>
      <c r="FQ3308" s="50"/>
      <c r="FT3308" s="49"/>
      <c r="FU3308" s="49"/>
      <c r="FV3308" s="49"/>
      <c r="FW3308" s="50"/>
      <c r="FX3308" s="47"/>
      <c r="FY3308" s="50"/>
      <c r="GB3308" s="49"/>
      <c r="GC3308" s="49"/>
      <c r="GD3308" s="49"/>
      <c r="GE3308" s="50"/>
      <c r="GF3308" s="47"/>
      <c r="GG3308" s="50"/>
      <c r="GJ3308" s="49"/>
      <c r="GK3308" s="49"/>
      <c r="GL3308" s="49"/>
      <c r="GM3308" s="50"/>
      <c r="GN3308" s="47"/>
      <c r="GO3308" s="50"/>
      <c r="GR3308" s="49"/>
      <c r="GS3308" s="49"/>
      <c r="GT3308" s="49"/>
      <c r="GU3308" s="50"/>
      <c r="GV3308" s="47"/>
      <c r="GW3308" s="50"/>
      <c r="GZ3308" s="49"/>
      <c r="HA3308" s="49"/>
      <c r="HB3308" s="49"/>
      <c r="HC3308" s="50"/>
      <c r="HD3308" s="47"/>
      <c r="HE3308" s="50"/>
      <c r="HH3308" s="49"/>
      <c r="HI3308" s="49"/>
      <c r="HJ3308" s="49"/>
      <c r="HK3308" s="50"/>
      <c r="HL3308" s="47"/>
      <c r="HM3308" s="50"/>
      <c r="HP3308" s="49"/>
      <c r="HQ3308" s="49"/>
      <c r="HR3308" s="49"/>
      <c r="HS3308" s="50"/>
      <c r="HT3308" s="47"/>
      <c r="HU3308" s="50"/>
      <c r="HX3308" s="49"/>
      <c r="HY3308" s="49"/>
      <c r="HZ3308" s="49"/>
      <c r="IA3308" s="50"/>
      <c r="IB3308" s="47"/>
      <c r="IC3308" s="50"/>
      <c r="IF3308" s="49"/>
      <c r="IG3308" s="49"/>
      <c r="IH3308" s="49"/>
      <c r="II3308" s="50"/>
      <c r="IJ3308" s="47"/>
      <c r="IK3308" s="50"/>
      <c r="IN3308" s="49"/>
      <c r="IO3308" s="49"/>
      <c r="IP3308" s="49"/>
      <c r="IQ3308" s="50"/>
    </row>
    <row r="3309" spans="1:251" s="48" customFormat="1">
      <c r="A3309" s="43">
        <v>2231</v>
      </c>
      <c r="B3309" s="44">
        <v>100000474594</v>
      </c>
      <c r="C3309" s="43">
        <v>0</v>
      </c>
      <c r="D3309" s="45" t="s">
        <v>109</v>
      </c>
      <c r="E3309" s="45" t="s">
        <v>512</v>
      </c>
      <c r="F3309" s="46">
        <v>55640.05</v>
      </c>
      <c r="G3309" s="46">
        <v>-2534.29</v>
      </c>
      <c r="H3309" s="46">
        <v>53105.760000000002</v>
      </c>
      <c r="I3309" s="47"/>
      <c r="K3309" s="49"/>
      <c r="L3309" s="47"/>
      <c r="M3309" s="50"/>
      <c r="P3309" s="49"/>
      <c r="Q3309" s="49"/>
      <c r="R3309" s="49"/>
      <c r="S3309" s="50"/>
      <c r="T3309" s="47"/>
      <c r="U3309" s="50"/>
      <c r="X3309" s="49"/>
      <c r="Y3309" s="49"/>
      <c r="Z3309" s="49"/>
      <c r="AA3309" s="50"/>
      <c r="AB3309" s="47"/>
      <c r="AC3309" s="50"/>
      <c r="AF3309" s="49"/>
      <c r="AG3309" s="49"/>
      <c r="AH3309" s="49"/>
      <c r="AI3309" s="50"/>
      <c r="AJ3309" s="47"/>
      <c r="AK3309" s="50"/>
      <c r="AN3309" s="49"/>
      <c r="AO3309" s="49"/>
      <c r="AP3309" s="49"/>
      <c r="AQ3309" s="50"/>
      <c r="AR3309" s="47"/>
      <c r="AS3309" s="50"/>
      <c r="AV3309" s="49"/>
      <c r="AW3309" s="49"/>
      <c r="AX3309" s="49"/>
      <c r="AY3309" s="50"/>
      <c r="AZ3309" s="47"/>
      <c r="BA3309" s="50"/>
      <c r="BD3309" s="49"/>
      <c r="BE3309" s="49"/>
      <c r="BF3309" s="49"/>
      <c r="BG3309" s="50"/>
      <c r="BH3309" s="47"/>
      <c r="BI3309" s="50"/>
      <c r="BL3309" s="49"/>
      <c r="BM3309" s="49"/>
      <c r="BN3309" s="49"/>
      <c r="BO3309" s="50"/>
      <c r="BP3309" s="47"/>
      <c r="BQ3309" s="50"/>
      <c r="BT3309" s="49"/>
      <c r="BU3309" s="49"/>
      <c r="BV3309" s="49"/>
      <c r="BW3309" s="50"/>
      <c r="BX3309" s="47"/>
      <c r="BY3309" s="50"/>
      <c r="CB3309" s="49"/>
      <c r="CC3309" s="49"/>
      <c r="CD3309" s="49"/>
      <c r="CE3309" s="50"/>
      <c r="CF3309" s="47"/>
      <c r="CG3309" s="50"/>
      <c r="CJ3309" s="49"/>
      <c r="CK3309" s="49"/>
      <c r="CL3309" s="49"/>
      <c r="CM3309" s="50"/>
      <c r="CN3309" s="47"/>
      <c r="CO3309" s="50"/>
      <c r="CR3309" s="49"/>
      <c r="CS3309" s="49"/>
      <c r="CT3309" s="49"/>
      <c r="CU3309" s="50"/>
      <c r="CV3309" s="47"/>
      <c r="CW3309" s="50"/>
      <c r="CZ3309" s="49"/>
      <c r="DA3309" s="49"/>
      <c r="DB3309" s="49"/>
      <c r="DC3309" s="50"/>
      <c r="DD3309" s="47"/>
      <c r="DE3309" s="50"/>
      <c r="DH3309" s="49"/>
      <c r="DI3309" s="49"/>
      <c r="DJ3309" s="49"/>
      <c r="DK3309" s="50"/>
      <c r="DL3309" s="47"/>
      <c r="DM3309" s="50"/>
      <c r="DP3309" s="49"/>
      <c r="DQ3309" s="49"/>
      <c r="DR3309" s="49"/>
      <c r="DS3309" s="50"/>
      <c r="DT3309" s="47"/>
      <c r="DU3309" s="50"/>
      <c r="DX3309" s="49"/>
      <c r="DY3309" s="49"/>
      <c r="DZ3309" s="49"/>
      <c r="EA3309" s="50"/>
      <c r="EB3309" s="47"/>
      <c r="EC3309" s="50"/>
      <c r="EF3309" s="49"/>
      <c r="EG3309" s="49"/>
      <c r="EH3309" s="49"/>
      <c r="EI3309" s="50"/>
      <c r="EJ3309" s="47"/>
      <c r="EK3309" s="50"/>
      <c r="EN3309" s="49"/>
      <c r="EO3309" s="49"/>
      <c r="EP3309" s="49"/>
      <c r="EQ3309" s="50"/>
      <c r="ER3309" s="47"/>
      <c r="ES3309" s="50"/>
      <c r="EV3309" s="49"/>
      <c r="EW3309" s="49"/>
      <c r="EX3309" s="49"/>
      <c r="EY3309" s="50"/>
      <c r="EZ3309" s="47"/>
      <c r="FA3309" s="50"/>
      <c r="FD3309" s="49"/>
      <c r="FE3309" s="49"/>
      <c r="FF3309" s="49"/>
      <c r="FG3309" s="50"/>
      <c r="FH3309" s="47"/>
      <c r="FI3309" s="50"/>
      <c r="FL3309" s="49"/>
      <c r="FM3309" s="49"/>
      <c r="FN3309" s="49"/>
      <c r="FO3309" s="50"/>
      <c r="FP3309" s="47"/>
      <c r="FQ3309" s="50"/>
      <c r="FT3309" s="49"/>
      <c r="FU3309" s="49"/>
      <c r="FV3309" s="49"/>
      <c r="FW3309" s="50"/>
      <c r="FX3309" s="47"/>
      <c r="FY3309" s="50"/>
      <c r="GB3309" s="49"/>
      <c r="GC3309" s="49"/>
      <c r="GD3309" s="49"/>
      <c r="GE3309" s="50"/>
      <c r="GF3309" s="47"/>
      <c r="GG3309" s="50"/>
      <c r="GJ3309" s="49"/>
      <c r="GK3309" s="49"/>
      <c r="GL3309" s="49"/>
      <c r="GM3309" s="50"/>
      <c r="GN3309" s="47"/>
      <c r="GO3309" s="50"/>
      <c r="GR3309" s="49"/>
      <c r="GS3309" s="49"/>
      <c r="GT3309" s="49"/>
      <c r="GU3309" s="50"/>
      <c r="GV3309" s="47"/>
      <c r="GW3309" s="50"/>
      <c r="GZ3309" s="49"/>
      <c r="HA3309" s="49"/>
      <c r="HB3309" s="49"/>
      <c r="HC3309" s="50"/>
      <c r="HD3309" s="47"/>
      <c r="HE3309" s="50"/>
      <c r="HH3309" s="49"/>
      <c r="HI3309" s="49"/>
      <c r="HJ3309" s="49"/>
      <c r="HK3309" s="50"/>
      <c r="HL3309" s="47"/>
      <c r="HM3309" s="50"/>
      <c r="HP3309" s="49"/>
      <c r="HQ3309" s="49"/>
      <c r="HR3309" s="49"/>
      <c r="HS3309" s="50"/>
      <c r="HT3309" s="47"/>
      <c r="HU3309" s="50"/>
      <c r="HX3309" s="49"/>
      <c r="HY3309" s="49"/>
      <c r="HZ3309" s="49"/>
      <c r="IA3309" s="50"/>
      <c r="IB3309" s="47"/>
      <c r="IC3309" s="50"/>
      <c r="IF3309" s="49"/>
      <c r="IG3309" s="49"/>
      <c r="IH3309" s="49"/>
      <c r="II3309" s="50"/>
      <c r="IJ3309" s="47"/>
      <c r="IK3309" s="50"/>
      <c r="IN3309" s="49"/>
      <c r="IO3309" s="49"/>
      <c r="IP3309" s="49"/>
      <c r="IQ3309" s="50"/>
    </row>
    <row r="3310" spans="1:251" s="48" customFormat="1">
      <c r="A3310" s="43">
        <v>2232</v>
      </c>
      <c r="B3310" s="44">
        <v>100000474595</v>
      </c>
      <c r="C3310" s="43">
        <v>0</v>
      </c>
      <c r="D3310" s="45" t="s">
        <v>109</v>
      </c>
      <c r="E3310" s="45" t="s">
        <v>512</v>
      </c>
      <c r="F3310" s="46">
        <v>55640.05</v>
      </c>
      <c r="G3310" s="46">
        <v>-2534.29</v>
      </c>
      <c r="H3310" s="46">
        <v>53105.760000000002</v>
      </c>
      <c r="I3310" s="47"/>
      <c r="K3310" s="49"/>
      <c r="L3310" s="47"/>
      <c r="M3310" s="50"/>
      <c r="P3310" s="49"/>
      <c r="Q3310" s="49"/>
      <c r="R3310" s="49"/>
      <c r="S3310" s="50"/>
      <c r="T3310" s="47"/>
      <c r="U3310" s="50"/>
      <c r="X3310" s="49"/>
      <c r="Y3310" s="49"/>
      <c r="Z3310" s="49"/>
      <c r="AA3310" s="50"/>
      <c r="AB3310" s="47"/>
      <c r="AC3310" s="50"/>
      <c r="AF3310" s="49"/>
      <c r="AG3310" s="49"/>
      <c r="AH3310" s="49"/>
      <c r="AI3310" s="50"/>
      <c r="AJ3310" s="47"/>
      <c r="AK3310" s="50"/>
      <c r="AN3310" s="49"/>
      <c r="AO3310" s="49"/>
      <c r="AP3310" s="49"/>
      <c r="AQ3310" s="50"/>
      <c r="AR3310" s="47"/>
      <c r="AS3310" s="50"/>
      <c r="AV3310" s="49"/>
      <c r="AW3310" s="49"/>
      <c r="AX3310" s="49"/>
      <c r="AY3310" s="50"/>
      <c r="AZ3310" s="47"/>
      <c r="BA3310" s="50"/>
      <c r="BD3310" s="49"/>
      <c r="BE3310" s="49"/>
      <c r="BF3310" s="49"/>
      <c r="BG3310" s="50"/>
      <c r="BH3310" s="47"/>
      <c r="BI3310" s="50"/>
      <c r="BL3310" s="49"/>
      <c r="BM3310" s="49"/>
      <c r="BN3310" s="49"/>
      <c r="BO3310" s="50"/>
      <c r="BP3310" s="47"/>
      <c r="BQ3310" s="50"/>
      <c r="BT3310" s="49"/>
      <c r="BU3310" s="49"/>
      <c r="BV3310" s="49"/>
      <c r="BW3310" s="50"/>
      <c r="BX3310" s="47"/>
      <c r="BY3310" s="50"/>
      <c r="CB3310" s="49"/>
      <c r="CC3310" s="49"/>
      <c r="CD3310" s="49"/>
      <c r="CE3310" s="50"/>
      <c r="CF3310" s="47"/>
      <c r="CG3310" s="50"/>
      <c r="CJ3310" s="49"/>
      <c r="CK3310" s="49"/>
      <c r="CL3310" s="49"/>
      <c r="CM3310" s="50"/>
      <c r="CN3310" s="47"/>
      <c r="CO3310" s="50"/>
      <c r="CR3310" s="49"/>
      <c r="CS3310" s="49"/>
      <c r="CT3310" s="49"/>
      <c r="CU3310" s="50"/>
      <c r="CV3310" s="47"/>
      <c r="CW3310" s="50"/>
      <c r="CZ3310" s="49"/>
      <c r="DA3310" s="49"/>
      <c r="DB3310" s="49"/>
      <c r="DC3310" s="50"/>
      <c r="DD3310" s="47"/>
      <c r="DE3310" s="50"/>
      <c r="DH3310" s="49"/>
      <c r="DI3310" s="49"/>
      <c r="DJ3310" s="49"/>
      <c r="DK3310" s="50"/>
      <c r="DL3310" s="47"/>
      <c r="DM3310" s="50"/>
      <c r="DP3310" s="49"/>
      <c r="DQ3310" s="49"/>
      <c r="DR3310" s="49"/>
      <c r="DS3310" s="50"/>
      <c r="DT3310" s="47"/>
      <c r="DU3310" s="50"/>
      <c r="DX3310" s="49"/>
      <c r="DY3310" s="49"/>
      <c r="DZ3310" s="49"/>
      <c r="EA3310" s="50"/>
      <c r="EB3310" s="47"/>
      <c r="EC3310" s="50"/>
      <c r="EF3310" s="49"/>
      <c r="EG3310" s="49"/>
      <c r="EH3310" s="49"/>
      <c r="EI3310" s="50"/>
      <c r="EJ3310" s="47"/>
      <c r="EK3310" s="50"/>
      <c r="EN3310" s="49"/>
      <c r="EO3310" s="49"/>
      <c r="EP3310" s="49"/>
      <c r="EQ3310" s="50"/>
      <c r="ER3310" s="47"/>
      <c r="ES3310" s="50"/>
      <c r="EV3310" s="49"/>
      <c r="EW3310" s="49"/>
      <c r="EX3310" s="49"/>
      <c r="EY3310" s="50"/>
      <c r="EZ3310" s="47"/>
      <c r="FA3310" s="50"/>
      <c r="FD3310" s="49"/>
      <c r="FE3310" s="49"/>
      <c r="FF3310" s="49"/>
      <c r="FG3310" s="50"/>
      <c r="FH3310" s="47"/>
      <c r="FI3310" s="50"/>
      <c r="FL3310" s="49"/>
      <c r="FM3310" s="49"/>
      <c r="FN3310" s="49"/>
      <c r="FO3310" s="50"/>
      <c r="FP3310" s="47"/>
      <c r="FQ3310" s="50"/>
      <c r="FT3310" s="49"/>
      <c r="FU3310" s="49"/>
      <c r="FV3310" s="49"/>
      <c r="FW3310" s="50"/>
      <c r="FX3310" s="47"/>
      <c r="FY3310" s="50"/>
      <c r="GB3310" s="49"/>
      <c r="GC3310" s="49"/>
      <c r="GD3310" s="49"/>
      <c r="GE3310" s="50"/>
      <c r="GF3310" s="47"/>
      <c r="GG3310" s="50"/>
      <c r="GJ3310" s="49"/>
      <c r="GK3310" s="49"/>
      <c r="GL3310" s="49"/>
      <c r="GM3310" s="50"/>
      <c r="GN3310" s="47"/>
      <c r="GO3310" s="50"/>
      <c r="GR3310" s="49"/>
      <c r="GS3310" s="49"/>
      <c r="GT3310" s="49"/>
      <c r="GU3310" s="50"/>
      <c r="GV3310" s="47"/>
      <c r="GW3310" s="50"/>
      <c r="GZ3310" s="49"/>
      <c r="HA3310" s="49"/>
      <c r="HB3310" s="49"/>
      <c r="HC3310" s="50"/>
      <c r="HD3310" s="47"/>
      <c r="HE3310" s="50"/>
      <c r="HH3310" s="49"/>
      <c r="HI3310" s="49"/>
      <c r="HJ3310" s="49"/>
      <c r="HK3310" s="50"/>
      <c r="HL3310" s="47"/>
      <c r="HM3310" s="50"/>
      <c r="HP3310" s="49"/>
      <c r="HQ3310" s="49"/>
      <c r="HR3310" s="49"/>
      <c r="HS3310" s="50"/>
      <c r="HT3310" s="47"/>
      <c r="HU3310" s="50"/>
      <c r="HX3310" s="49"/>
      <c r="HY3310" s="49"/>
      <c r="HZ3310" s="49"/>
      <c r="IA3310" s="50"/>
      <c r="IB3310" s="47"/>
      <c r="IC3310" s="50"/>
      <c r="IF3310" s="49"/>
      <c r="IG3310" s="49"/>
      <c r="IH3310" s="49"/>
      <c r="II3310" s="50"/>
      <c r="IJ3310" s="47"/>
      <c r="IK3310" s="50"/>
      <c r="IN3310" s="49"/>
      <c r="IO3310" s="49"/>
      <c r="IP3310" s="49"/>
      <c r="IQ3310" s="50"/>
    </row>
    <row r="3311" spans="1:251" s="48" customFormat="1">
      <c r="A3311" s="43">
        <v>2233</v>
      </c>
      <c r="B3311" s="44">
        <v>100000474684</v>
      </c>
      <c r="C3311" s="43">
        <v>0</v>
      </c>
      <c r="D3311" s="45" t="s">
        <v>109</v>
      </c>
      <c r="E3311" s="45" t="s">
        <v>513</v>
      </c>
      <c r="F3311" s="46">
        <v>10050</v>
      </c>
      <c r="G3311" s="46">
        <v>-413.01</v>
      </c>
      <c r="H3311" s="46">
        <v>9636.99</v>
      </c>
      <c r="I3311" s="47"/>
      <c r="K3311" s="49"/>
      <c r="L3311" s="47"/>
      <c r="M3311" s="50"/>
      <c r="P3311" s="49"/>
      <c r="R3311" s="49"/>
      <c r="S3311" s="50"/>
      <c r="T3311" s="47"/>
      <c r="U3311" s="50"/>
      <c r="X3311" s="49"/>
      <c r="Z3311" s="49"/>
      <c r="AA3311" s="50"/>
      <c r="AB3311" s="47"/>
      <c r="AC3311" s="50"/>
      <c r="AF3311" s="49"/>
      <c r="AH3311" s="49"/>
      <c r="AI3311" s="50"/>
      <c r="AJ3311" s="47"/>
      <c r="AK3311" s="50"/>
      <c r="AN3311" s="49"/>
      <c r="AP3311" s="49"/>
      <c r="AQ3311" s="50"/>
      <c r="AR3311" s="47"/>
      <c r="AS3311" s="50"/>
      <c r="AV3311" s="49"/>
      <c r="AX3311" s="49"/>
      <c r="AY3311" s="50"/>
      <c r="AZ3311" s="47"/>
      <c r="BA3311" s="50"/>
      <c r="BD3311" s="49"/>
      <c r="BF3311" s="49"/>
      <c r="BG3311" s="50"/>
      <c r="BH3311" s="47"/>
      <c r="BI3311" s="50"/>
      <c r="BL3311" s="49"/>
      <c r="BN3311" s="49"/>
      <c r="BO3311" s="50"/>
      <c r="BP3311" s="47"/>
      <c r="BQ3311" s="50"/>
      <c r="BT3311" s="49"/>
      <c r="BV3311" s="49"/>
      <c r="BW3311" s="50"/>
      <c r="BX3311" s="47"/>
      <c r="BY3311" s="50"/>
      <c r="CB3311" s="49"/>
      <c r="CD3311" s="49"/>
      <c r="CE3311" s="50"/>
      <c r="CF3311" s="47"/>
      <c r="CG3311" s="50"/>
      <c r="CJ3311" s="49"/>
      <c r="CL3311" s="49"/>
      <c r="CM3311" s="50"/>
      <c r="CN3311" s="47"/>
      <c r="CO3311" s="50"/>
      <c r="CR3311" s="49"/>
      <c r="CT3311" s="49"/>
      <c r="CU3311" s="50"/>
      <c r="CV3311" s="47"/>
      <c r="CW3311" s="50"/>
      <c r="CZ3311" s="49"/>
      <c r="DB3311" s="49"/>
      <c r="DC3311" s="50"/>
      <c r="DD3311" s="47"/>
      <c r="DE3311" s="50"/>
      <c r="DH3311" s="49"/>
      <c r="DJ3311" s="49"/>
      <c r="DK3311" s="50"/>
      <c r="DL3311" s="47"/>
      <c r="DM3311" s="50"/>
      <c r="DP3311" s="49"/>
      <c r="DR3311" s="49"/>
      <c r="DS3311" s="50"/>
      <c r="DT3311" s="47"/>
      <c r="DU3311" s="50"/>
      <c r="DX3311" s="49"/>
      <c r="DZ3311" s="49"/>
      <c r="EA3311" s="50"/>
      <c r="EB3311" s="47"/>
      <c r="EC3311" s="50"/>
      <c r="EF3311" s="49"/>
      <c r="EH3311" s="49"/>
      <c r="EI3311" s="50"/>
      <c r="EJ3311" s="47"/>
      <c r="EK3311" s="50"/>
      <c r="EN3311" s="49"/>
      <c r="EP3311" s="49"/>
      <c r="EQ3311" s="50"/>
      <c r="ER3311" s="47"/>
      <c r="ES3311" s="50"/>
      <c r="EV3311" s="49"/>
      <c r="EX3311" s="49"/>
      <c r="EY3311" s="50"/>
      <c r="EZ3311" s="47"/>
      <c r="FA3311" s="50"/>
      <c r="FD3311" s="49"/>
      <c r="FF3311" s="49"/>
      <c r="FG3311" s="50"/>
      <c r="FH3311" s="47"/>
      <c r="FI3311" s="50"/>
      <c r="FL3311" s="49"/>
      <c r="FN3311" s="49"/>
      <c r="FO3311" s="50"/>
      <c r="FP3311" s="47"/>
      <c r="FQ3311" s="50"/>
      <c r="FT3311" s="49"/>
      <c r="FV3311" s="49"/>
      <c r="FW3311" s="50"/>
      <c r="FX3311" s="47"/>
      <c r="FY3311" s="50"/>
      <c r="GB3311" s="49"/>
      <c r="GD3311" s="49"/>
      <c r="GE3311" s="50"/>
      <c r="GF3311" s="47"/>
      <c r="GG3311" s="50"/>
      <c r="GJ3311" s="49"/>
      <c r="GL3311" s="49"/>
      <c r="GM3311" s="50"/>
      <c r="GN3311" s="47"/>
      <c r="GO3311" s="50"/>
      <c r="GR3311" s="49"/>
      <c r="GT3311" s="49"/>
      <c r="GU3311" s="50"/>
      <c r="GV3311" s="47"/>
      <c r="GW3311" s="50"/>
      <c r="GZ3311" s="49"/>
      <c r="HB3311" s="49"/>
      <c r="HC3311" s="50"/>
      <c r="HD3311" s="47"/>
      <c r="HE3311" s="50"/>
      <c r="HH3311" s="49"/>
      <c r="HJ3311" s="49"/>
      <c r="HK3311" s="50"/>
      <c r="HL3311" s="47"/>
      <c r="HM3311" s="50"/>
      <c r="HP3311" s="49"/>
      <c r="HR3311" s="49"/>
      <c r="HS3311" s="50"/>
      <c r="HT3311" s="47"/>
      <c r="HU3311" s="50"/>
      <c r="HX3311" s="49"/>
      <c r="HZ3311" s="49"/>
      <c r="IA3311" s="50"/>
      <c r="IB3311" s="47"/>
      <c r="IC3311" s="50"/>
      <c r="IF3311" s="49"/>
      <c r="IH3311" s="49"/>
      <c r="II3311" s="50"/>
      <c r="IJ3311" s="47"/>
      <c r="IK3311" s="50"/>
      <c r="IN3311" s="49"/>
      <c r="IP3311" s="49"/>
      <c r="IQ3311" s="50"/>
    </row>
    <row r="3312" spans="1:251" s="48" customFormat="1">
      <c r="A3312" s="43"/>
      <c r="B3312" s="44">
        <v>100000474684</v>
      </c>
      <c r="C3312" s="43">
        <v>1</v>
      </c>
      <c r="D3312" s="45" t="s">
        <v>109</v>
      </c>
      <c r="E3312" s="45" t="s">
        <v>513</v>
      </c>
      <c r="F3312" s="46">
        <v>30150</v>
      </c>
      <c r="G3312" s="46">
        <v>-30149</v>
      </c>
      <c r="H3312" s="46">
        <v>1</v>
      </c>
      <c r="I3312" s="47"/>
      <c r="L3312" s="47"/>
      <c r="M3312" s="50"/>
      <c r="P3312" s="49"/>
      <c r="Q3312" s="49"/>
      <c r="S3312" s="50"/>
      <c r="T3312" s="47"/>
      <c r="U3312" s="50"/>
      <c r="X3312" s="49"/>
      <c r="Y3312" s="49"/>
      <c r="AA3312" s="50"/>
      <c r="AB3312" s="47"/>
      <c r="AC3312" s="50"/>
      <c r="AF3312" s="49"/>
      <c r="AG3312" s="49"/>
      <c r="AI3312" s="50"/>
      <c r="AJ3312" s="47"/>
      <c r="AK3312" s="50"/>
      <c r="AN3312" s="49"/>
      <c r="AO3312" s="49"/>
      <c r="AQ3312" s="50"/>
      <c r="AR3312" s="47"/>
      <c r="AS3312" s="50"/>
      <c r="AV3312" s="49"/>
      <c r="AW3312" s="49"/>
      <c r="AY3312" s="50"/>
      <c r="AZ3312" s="47"/>
      <c r="BA3312" s="50"/>
      <c r="BD3312" s="49"/>
      <c r="BE3312" s="49"/>
      <c r="BG3312" s="50"/>
      <c r="BH3312" s="47"/>
      <c r="BI3312" s="50"/>
      <c r="BL3312" s="49"/>
      <c r="BM3312" s="49"/>
      <c r="BO3312" s="50"/>
      <c r="BP3312" s="47"/>
      <c r="BQ3312" s="50"/>
      <c r="BT3312" s="49"/>
      <c r="BU3312" s="49"/>
      <c r="BW3312" s="50"/>
      <c r="BX3312" s="47"/>
      <c r="BY3312" s="50"/>
      <c r="CB3312" s="49"/>
      <c r="CC3312" s="49"/>
      <c r="CE3312" s="50"/>
      <c r="CF3312" s="47"/>
      <c r="CG3312" s="50"/>
      <c r="CJ3312" s="49"/>
      <c r="CK3312" s="49"/>
      <c r="CM3312" s="50"/>
      <c r="CN3312" s="47"/>
      <c r="CO3312" s="50"/>
      <c r="CR3312" s="49"/>
      <c r="CS3312" s="49"/>
      <c r="CU3312" s="50"/>
      <c r="CV3312" s="47"/>
      <c r="CW3312" s="50"/>
      <c r="CZ3312" s="49"/>
      <c r="DA3312" s="49"/>
      <c r="DC3312" s="50"/>
      <c r="DD3312" s="47"/>
      <c r="DE3312" s="50"/>
      <c r="DH3312" s="49"/>
      <c r="DI3312" s="49"/>
      <c r="DK3312" s="50"/>
      <c r="DL3312" s="47"/>
      <c r="DM3312" s="50"/>
      <c r="DP3312" s="49"/>
      <c r="DQ3312" s="49"/>
      <c r="DS3312" s="50"/>
      <c r="DT3312" s="47"/>
      <c r="DU3312" s="50"/>
      <c r="DX3312" s="49"/>
      <c r="DY3312" s="49"/>
      <c r="EA3312" s="50"/>
      <c r="EB3312" s="47"/>
      <c r="EC3312" s="50"/>
      <c r="EF3312" s="49"/>
      <c r="EG3312" s="49"/>
      <c r="EI3312" s="50"/>
      <c r="EJ3312" s="47"/>
      <c r="EK3312" s="50"/>
      <c r="EN3312" s="49"/>
      <c r="EO3312" s="49"/>
      <c r="EQ3312" s="50"/>
      <c r="ER3312" s="47"/>
      <c r="ES3312" s="50"/>
      <c r="EV3312" s="49"/>
      <c r="EW3312" s="49"/>
      <c r="EY3312" s="50"/>
      <c r="EZ3312" s="47"/>
      <c r="FA3312" s="50"/>
      <c r="FD3312" s="49"/>
      <c r="FE3312" s="49"/>
      <c r="FG3312" s="50"/>
      <c r="FH3312" s="47"/>
      <c r="FI3312" s="50"/>
      <c r="FL3312" s="49"/>
      <c r="FM3312" s="49"/>
      <c r="FO3312" s="50"/>
      <c r="FP3312" s="47"/>
      <c r="FQ3312" s="50"/>
      <c r="FT3312" s="49"/>
      <c r="FU3312" s="49"/>
      <c r="FW3312" s="50"/>
      <c r="FX3312" s="47"/>
      <c r="FY3312" s="50"/>
      <c r="GB3312" s="49"/>
      <c r="GC3312" s="49"/>
      <c r="GE3312" s="50"/>
      <c r="GF3312" s="47"/>
      <c r="GG3312" s="50"/>
      <c r="GJ3312" s="49"/>
      <c r="GK3312" s="49"/>
      <c r="GM3312" s="50"/>
      <c r="GN3312" s="47"/>
      <c r="GO3312" s="50"/>
      <c r="GR3312" s="49"/>
      <c r="GS3312" s="49"/>
      <c r="GU3312" s="50"/>
      <c r="GV3312" s="47"/>
      <c r="GW3312" s="50"/>
      <c r="GZ3312" s="49"/>
      <c r="HA3312" s="49"/>
      <c r="HC3312" s="50"/>
      <c r="HD3312" s="47"/>
      <c r="HE3312" s="50"/>
      <c r="HH3312" s="49"/>
      <c r="HI3312" s="49"/>
      <c r="HK3312" s="50"/>
      <c r="HL3312" s="47"/>
      <c r="HM3312" s="50"/>
      <c r="HP3312" s="49"/>
      <c r="HQ3312" s="49"/>
      <c r="HS3312" s="50"/>
      <c r="HT3312" s="47"/>
      <c r="HU3312" s="50"/>
      <c r="HX3312" s="49"/>
      <c r="HY3312" s="49"/>
      <c r="IA3312" s="50"/>
      <c r="IB3312" s="47"/>
      <c r="IC3312" s="50"/>
      <c r="IF3312" s="49"/>
      <c r="IG3312" s="49"/>
      <c r="II3312" s="50"/>
      <c r="IJ3312" s="47"/>
      <c r="IK3312" s="50"/>
      <c r="IN3312" s="49"/>
      <c r="IO3312" s="49"/>
      <c r="IQ3312" s="50"/>
    </row>
    <row r="3313" spans="1:251" s="48" customFormat="1">
      <c r="A3313" s="43">
        <v>2234</v>
      </c>
      <c r="B3313" s="44">
        <v>100000474685</v>
      </c>
      <c r="C3313" s="43">
        <v>0</v>
      </c>
      <c r="D3313" s="45" t="s">
        <v>109</v>
      </c>
      <c r="E3313" s="45" t="s">
        <v>513</v>
      </c>
      <c r="F3313" s="46">
        <v>10050</v>
      </c>
      <c r="G3313" s="46">
        <v>-413.01</v>
      </c>
      <c r="H3313" s="46">
        <v>9636.99</v>
      </c>
      <c r="I3313" s="47"/>
      <c r="K3313" s="49"/>
      <c r="L3313" s="47"/>
      <c r="M3313" s="50"/>
      <c r="P3313" s="49"/>
      <c r="R3313" s="49"/>
      <c r="S3313" s="50"/>
      <c r="T3313" s="47"/>
      <c r="U3313" s="50"/>
      <c r="X3313" s="49"/>
      <c r="Z3313" s="49"/>
      <c r="AA3313" s="50"/>
      <c r="AB3313" s="47"/>
      <c r="AC3313" s="50"/>
      <c r="AF3313" s="49"/>
      <c r="AH3313" s="49"/>
      <c r="AI3313" s="50"/>
      <c r="AJ3313" s="47"/>
      <c r="AK3313" s="50"/>
      <c r="AN3313" s="49"/>
      <c r="AP3313" s="49"/>
      <c r="AQ3313" s="50"/>
      <c r="AR3313" s="47"/>
      <c r="AS3313" s="50"/>
      <c r="AV3313" s="49"/>
      <c r="AX3313" s="49"/>
      <c r="AY3313" s="50"/>
      <c r="AZ3313" s="47"/>
      <c r="BA3313" s="50"/>
      <c r="BD3313" s="49"/>
      <c r="BF3313" s="49"/>
      <c r="BG3313" s="50"/>
      <c r="BH3313" s="47"/>
      <c r="BI3313" s="50"/>
      <c r="BL3313" s="49"/>
      <c r="BN3313" s="49"/>
      <c r="BO3313" s="50"/>
      <c r="BP3313" s="47"/>
      <c r="BQ3313" s="50"/>
      <c r="BT3313" s="49"/>
      <c r="BV3313" s="49"/>
      <c r="BW3313" s="50"/>
      <c r="BX3313" s="47"/>
      <c r="BY3313" s="50"/>
      <c r="CB3313" s="49"/>
      <c r="CD3313" s="49"/>
      <c r="CE3313" s="50"/>
      <c r="CF3313" s="47"/>
      <c r="CG3313" s="50"/>
      <c r="CJ3313" s="49"/>
      <c r="CL3313" s="49"/>
      <c r="CM3313" s="50"/>
      <c r="CN3313" s="47"/>
      <c r="CO3313" s="50"/>
      <c r="CR3313" s="49"/>
      <c r="CT3313" s="49"/>
      <c r="CU3313" s="50"/>
      <c r="CV3313" s="47"/>
      <c r="CW3313" s="50"/>
      <c r="CZ3313" s="49"/>
      <c r="DB3313" s="49"/>
      <c r="DC3313" s="50"/>
      <c r="DD3313" s="47"/>
      <c r="DE3313" s="50"/>
      <c r="DH3313" s="49"/>
      <c r="DJ3313" s="49"/>
      <c r="DK3313" s="50"/>
      <c r="DL3313" s="47"/>
      <c r="DM3313" s="50"/>
      <c r="DP3313" s="49"/>
      <c r="DR3313" s="49"/>
      <c r="DS3313" s="50"/>
      <c r="DT3313" s="47"/>
      <c r="DU3313" s="50"/>
      <c r="DX3313" s="49"/>
      <c r="DZ3313" s="49"/>
      <c r="EA3313" s="50"/>
      <c r="EB3313" s="47"/>
      <c r="EC3313" s="50"/>
      <c r="EF3313" s="49"/>
      <c r="EH3313" s="49"/>
      <c r="EI3313" s="50"/>
      <c r="EJ3313" s="47"/>
      <c r="EK3313" s="50"/>
      <c r="EN3313" s="49"/>
      <c r="EP3313" s="49"/>
      <c r="EQ3313" s="50"/>
      <c r="ER3313" s="47"/>
      <c r="ES3313" s="50"/>
      <c r="EV3313" s="49"/>
      <c r="EX3313" s="49"/>
      <c r="EY3313" s="50"/>
      <c r="EZ3313" s="47"/>
      <c r="FA3313" s="50"/>
      <c r="FD3313" s="49"/>
      <c r="FF3313" s="49"/>
      <c r="FG3313" s="50"/>
      <c r="FH3313" s="47"/>
      <c r="FI3313" s="50"/>
      <c r="FL3313" s="49"/>
      <c r="FN3313" s="49"/>
      <c r="FO3313" s="50"/>
      <c r="FP3313" s="47"/>
      <c r="FQ3313" s="50"/>
      <c r="FT3313" s="49"/>
      <c r="FV3313" s="49"/>
      <c r="FW3313" s="50"/>
      <c r="FX3313" s="47"/>
      <c r="FY3313" s="50"/>
      <c r="GB3313" s="49"/>
      <c r="GD3313" s="49"/>
      <c r="GE3313" s="50"/>
      <c r="GF3313" s="47"/>
      <c r="GG3313" s="50"/>
      <c r="GJ3313" s="49"/>
      <c r="GL3313" s="49"/>
      <c r="GM3313" s="50"/>
      <c r="GN3313" s="47"/>
      <c r="GO3313" s="50"/>
      <c r="GR3313" s="49"/>
      <c r="GT3313" s="49"/>
      <c r="GU3313" s="50"/>
      <c r="GV3313" s="47"/>
      <c r="GW3313" s="50"/>
      <c r="GZ3313" s="49"/>
      <c r="HB3313" s="49"/>
      <c r="HC3313" s="50"/>
      <c r="HD3313" s="47"/>
      <c r="HE3313" s="50"/>
      <c r="HH3313" s="49"/>
      <c r="HJ3313" s="49"/>
      <c r="HK3313" s="50"/>
      <c r="HL3313" s="47"/>
      <c r="HM3313" s="50"/>
      <c r="HP3313" s="49"/>
      <c r="HR3313" s="49"/>
      <c r="HS3313" s="50"/>
      <c r="HT3313" s="47"/>
      <c r="HU3313" s="50"/>
      <c r="HX3313" s="49"/>
      <c r="HZ3313" s="49"/>
      <c r="IA3313" s="50"/>
      <c r="IB3313" s="47"/>
      <c r="IC3313" s="50"/>
      <c r="IF3313" s="49"/>
      <c r="IH3313" s="49"/>
      <c r="II3313" s="50"/>
      <c r="IJ3313" s="47"/>
      <c r="IK3313" s="50"/>
      <c r="IN3313" s="49"/>
      <c r="IP3313" s="49"/>
      <c r="IQ3313" s="50"/>
    </row>
    <row r="3314" spans="1:251" s="48" customFormat="1">
      <c r="A3314" s="43"/>
      <c r="B3314" s="44">
        <v>100000474685</v>
      </c>
      <c r="C3314" s="43">
        <v>1</v>
      </c>
      <c r="D3314" s="45" t="s">
        <v>109</v>
      </c>
      <c r="E3314" s="45" t="s">
        <v>513</v>
      </c>
      <c r="F3314" s="46">
        <v>30150</v>
      </c>
      <c r="G3314" s="46">
        <v>-30149</v>
      </c>
      <c r="H3314" s="46">
        <v>1</v>
      </c>
      <c r="I3314" s="47"/>
      <c r="L3314" s="47"/>
      <c r="M3314" s="50"/>
      <c r="P3314" s="49"/>
      <c r="Q3314" s="49"/>
      <c r="S3314" s="50"/>
      <c r="T3314" s="47"/>
      <c r="U3314" s="50"/>
      <c r="X3314" s="49"/>
      <c r="Y3314" s="49"/>
      <c r="AA3314" s="50"/>
      <c r="AB3314" s="47"/>
      <c r="AC3314" s="50"/>
      <c r="AF3314" s="49"/>
      <c r="AG3314" s="49"/>
      <c r="AI3314" s="50"/>
      <c r="AJ3314" s="47"/>
      <c r="AK3314" s="50"/>
      <c r="AN3314" s="49"/>
      <c r="AO3314" s="49"/>
      <c r="AQ3314" s="50"/>
      <c r="AR3314" s="47"/>
      <c r="AS3314" s="50"/>
      <c r="AV3314" s="49"/>
      <c r="AW3314" s="49"/>
      <c r="AY3314" s="50"/>
      <c r="AZ3314" s="47"/>
      <c r="BA3314" s="50"/>
      <c r="BD3314" s="49"/>
      <c r="BE3314" s="49"/>
      <c r="BG3314" s="50"/>
      <c r="BH3314" s="47"/>
      <c r="BI3314" s="50"/>
      <c r="BL3314" s="49"/>
      <c r="BM3314" s="49"/>
      <c r="BO3314" s="50"/>
      <c r="BP3314" s="47"/>
      <c r="BQ3314" s="50"/>
      <c r="BT3314" s="49"/>
      <c r="BU3314" s="49"/>
      <c r="BW3314" s="50"/>
      <c r="BX3314" s="47"/>
      <c r="BY3314" s="50"/>
      <c r="CB3314" s="49"/>
      <c r="CC3314" s="49"/>
      <c r="CE3314" s="50"/>
      <c r="CF3314" s="47"/>
      <c r="CG3314" s="50"/>
      <c r="CJ3314" s="49"/>
      <c r="CK3314" s="49"/>
      <c r="CM3314" s="50"/>
      <c r="CN3314" s="47"/>
      <c r="CO3314" s="50"/>
      <c r="CR3314" s="49"/>
      <c r="CS3314" s="49"/>
      <c r="CU3314" s="50"/>
      <c r="CV3314" s="47"/>
      <c r="CW3314" s="50"/>
      <c r="CZ3314" s="49"/>
      <c r="DA3314" s="49"/>
      <c r="DC3314" s="50"/>
      <c r="DD3314" s="47"/>
      <c r="DE3314" s="50"/>
      <c r="DH3314" s="49"/>
      <c r="DI3314" s="49"/>
      <c r="DK3314" s="50"/>
      <c r="DL3314" s="47"/>
      <c r="DM3314" s="50"/>
      <c r="DP3314" s="49"/>
      <c r="DQ3314" s="49"/>
      <c r="DS3314" s="50"/>
      <c r="DT3314" s="47"/>
      <c r="DU3314" s="50"/>
      <c r="DX3314" s="49"/>
      <c r="DY3314" s="49"/>
      <c r="EA3314" s="50"/>
      <c r="EB3314" s="47"/>
      <c r="EC3314" s="50"/>
      <c r="EF3314" s="49"/>
      <c r="EG3314" s="49"/>
      <c r="EI3314" s="50"/>
      <c r="EJ3314" s="47"/>
      <c r="EK3314" s="50"/>
      <c r="EN3314" s="49"/>
      <c r="EO3314" s="49"/>
      <c r="EQ3314" s="50"/>
      <c r="ER3314" s="47"/>
      <c r="ES3314" s="50"/>
      <c r="EV3314" s="49"/>
      <c r="EW3314" s="49"/>
      <c r="EY3314" s="50"/>
      <c r="EZ3314" s="47"/>
      <c r="FA3314" s="50"/>
      <c r="FD3314" s="49"/>
      <c r="FE3314" s="49"/>
      <c r="FG3314" s="50"/>
      <c r="FH3314" s="47"/>
      <c r="FI3314" s="50"/>
      <c r="FL3314" s="49"/>
      <c r="FM3314" s="49"/>
      <c r="FO3314" s="50"/>
      <c r="FP3314" s="47"/>
      <c r="FQ3314" s="50"/>
      <c r="FT3314" s="49"/>
      <c r="FU3314" s="49"/>
      <c r="FW3314" s="50"/>
      <c r="FX3314" s="47"/>
      <c r="FY3314" s="50"/>
      <c r="GB3314" s="49"/>
      <c r="GC3314" s="49"/>
      <c r="GE3314" s="50"/>
      <c r="GF3314" s="47"/>
      <c r="GG3314" s="50"/>
      <c r="GJ3314" s="49"/>
      <c r="GK3314" s="49"/>
      <c r="GM3314" s="50"/>
      <c r="GN3314" s="47"/>
      <c r="GO3314" s="50"/>
      <c r="GR3314" s="49"/>
      <c r="GS3314" s="49"/>
      <c r="GU3314" s="50"/>
      <c r="GV3314" s="47"/>
      <c r="GW3314" s="50"/>
      <c r="GZ3314" s="49"/>
      <c r="HA3314" s="49"/>
      <c r="HC3314" s="50"/>
      <c r="HD3314" s="47"/>
      <c r="HE3314" s="50"/>
      <c r="HH3314" s="49"/>
      <c r="HI3314" s="49"/>
      <c r="HK3314" s="50"/>
      <c r="HL3314" s="47"/>
      <c r="HM3314" s="50"/>
      <c r="HP3314" s="49"/>
      <c r="HQ3314" s="49"/>
      <c r="HS3314" s="50"/>
      <c r="HT3314" s="47"/>
      <c r="HU3314" s="50"/>
      <c r="HX3314" s="49"/>
      <c r="HY3314" s="49"/>
      <c r="IA3314" s="50"/>
      <c r="IB3314" s="47"/>
      <c r="IC3314" s="50"/>
      <c r="IF3314" s="49"/>
      <c r="IG3314" s="49"/>
      <c r="II3314" s="50"/>
      <c r="IJ3314" s="47"/>
      <c r="IK3314" s="50"/>
      <c r="IN3314" s="49"/>
      <c r="IO3314" s="49"/>
      <c r="IQ3314" s="50"/>
    </row>
    <row r="3315" spans="1:251" s="48" customFormat="1">
      <c r="A3315" s="43">
        <v>2235</v>
      </c>
      <c r="B3315" s="44">
        <v>100000474686</v>
      </c>
      <c r="C3315" s="43">
        <v>0</v>
      </c>
      <c r="D3315" s="45" t="s">
        <v>109</v>
      </c>
      <c r="E3315" s="45" t="s">
        <v>513</v>
      </c>
      <c r="F3315" s="46">
        <v>10050</v>
      </c>
      <c r="G3315" s="46">
        <v>-413.01</v>
      </c>
      <c r="H3315" s="46">
        <v>9636.99</v>
      </c>
      <c r="I3315" s="47"/>
      <c r="K3315" s="49"/>
      <c r="L3315" s="47"/>
      <c r="M3315" s="50"/>
      <c r="P3315" s="49"/>
      <c r="R3315" s="49"/>
      <c r="S3315" s="50"/>
      <c r="T3315" s="47"/>
      <c r="U3315" s="50"/>
      <c r="X3315" s="49"/>
      <c r="Z3315" s="49"/>
      <c r="AA3315" s="50"/>
      <c r="AB3315" s="47"/>
      <c r="AC3315" s="50"/>
      <c r="AF3315" s="49"/>
      <c r="AH3315" s="49"/>
      <c r="AI3315" s="50"/>
      <c r="AJ3315" s="47"/>
      <c r="AK3315" s="50"/>
      <c r="AN3315" s="49"/>
      <c r="AP3315" s="49"/>
      <c r="AQ3315" s="50"/>
      <c r="AR3315" s="47"/>
      <c r="AS3315" s="50"/>
      <c r="AV3315" s="49"/>
      <c r="AX3315" s="49"/>
      <c r="AY3315" s="50"/>
      <c r="AZ3315" s="47"/>
      <c r="BA3315" s="50"/>
      <c r="BD3315" s="49"/>
      <c r="BF3315" s="49"/>
      <c r="BG3315" s="50"/>
      <c r="BH3315" s="47"/>
      <c r="BI3315" s="50"/>
      <c r="BL3315" s="49"/>
      <c r="BN3315" s="49"/>
      <c r="BO3315" s="50"/>
      <c r="BP3315" s="47"/>
      <c r="BQ3315" s="50"/>
      <c r="BT3315" s="49"/>
      <c r="BV3315" s="49"/>
      <c r="BW3315" s="50"/>
      <c r="BX3315" s="47"/>
      <c r="BY3315" s="50"/>
      <c r="CB3315" s="49"/>
      <c r="CD3315" s="49"/>
      <c r="CE3315" s="50"/>
      <c r="CF3315" s="47"/>
      <c r="CG3315" s="50"/>
      <c r="CJ3315" s="49"/>
      <c r="CL3315" s="49"/>
      <c r="CM3315" s="50"/>
      <c r="CN3315" s="47"/>
      <c r="CO3315" s="50"/>
      <c r="CR3315" s="49"/>
      <c r="CT3315" s="49"/>
      <c r="CU3315" s="50"/>
      <c r="CV3315" s="47"/>
      <c r="CW3315" s="50"/>
      <c r="CZ3315" s="49"/>
      <c r="DB3315" s="49"/>
      <c r="DC3315" s="50"/>
      <c r="DD3315" s="47"/>
      <c r="DE3315" s="50"/>
      <c r="DH3315" s="49"/>
      <c r="DJ3315" s="49"/>
      <c r="DK3315" s="50"/>
      <c r="DL3315" s="47"/>
      <c r="DM3315" s="50"/>
      <c r="DP3315" s="49"/>
      <c r="DR3315" s="49"/>
      <c r="DS3315" s="50"/>
      <c r="DT3315" s="47"/>
      <c r="DU3315" s="50"/>
      <c r="DX3315" s="49"/>
      <c r="DZ3315" s="49"/>
      <c r="EA3315" s="50"/>
      <c r="EB3315" s="47"/>
      <c r="EC3315" s="50"/>
      <c r="EF3315" s="49"/>
      <c r="EH3315" s="49"/>
      <c r="EI3315" s="50"/>
      <c r="EJ3315" s="47"/>
      <c r="EK3315" s="50"/>
      <c r="EN3315" s="49"/>
      <c r="EP3315" s="49"/>
      <c r="EQ3315" s="50"/>
      <c r="ER3315" s="47"/>
      <c r="ES3315" s="50"/>
      <c r="EV3315" s="49"/>
      <c r="EX3315" s="49"/>
      <c r="EY3315" s="50"/>
      <c r="EZ3315" s="47"/>
      <c r="FA3315" s="50"/>
      <c r="FD3315" s="49"/>
      <c r="FF3315" s="49"/>
      <c r="FG3315" s="50"/>
      <c r="FH3315" s="47"/>
      <c r="FI3315" s="50"/>
      <c r="FL3315" s="49"/>
      <c r="FN3315" s="49"/>
      <c r="FO3315" s="50"/>
      <c r="FP3315" s="47"/>
      <c r="FQ3315" s="50"/>
      <c r="FT3315" s="49"/>
      <c r="FV3315" s="49"/>
      <c r="FW3315" s="50"/>
      <c r="FX3315" s="47"/>
      <c r="FY3315" s="50"/>
      <c r="GB3315" s="49"/>
      <c r="GD3315" s="49"/>
      <c r="GE3315" s="50"/>
      <c r="GF3315" s="47"/>
      <c r="GG3315" s="50"/>
      <c r="GJ3315" s="49"/>
      <c r="GL3315" s="49"/>
      <c r="GM3315" s="50"/>
      <c r="GN3315" s="47"/>
      <c r="GO3315" s="50"/>
      <c r="GR3315" s="49"/>
      <c r="GT3315" s="49"/>
      <c r="GU3315" s="50"/>
      <c r="GV3315" s="47"/>
      <c r="GW3315" s="50"/>
      <c r="GZ3315" s="49"/>
      <c r="HB3315" s="49"/>
      <c r="HC3315" s="50"/>
      <c r="HD3315" s="47"/>
      <c r="HE3315" s="50"/>
      <c r="HH3315" s="49"/>
      <c r="HJ3315" s="49"/>
      <c r="HK3315" s="50"/>
      <c r="HL3315" s="47"/>
      <c r="HM3315" s="50"/>
      <c r="HP3315" s="49"/>
      <c r="HR3315" s="49"/>
      <c r="HS3315" s="50"/>
      <c r="HT3315" s="47"/>
      <c r="HU3315" s="50"/>
      <c r="HX3315" s="49"/>
      <c r="HZ3315" s="49"/>
      <c r="IA3315" s="50"/>
      <c r="IB3315" s="47"/>
      <c r="IC3315" s="50"/>
      <c r="IF3315" s="49"/>
      <c r="IH3315" s="49"/>
      <c r="II3315" s="50"/>
      <c r="IJ3315" s="47"/>
      <c r="IK3315" s="50"/>
      <c r="IN3315" s="49"/>
      <c r="IP3315" s="49"/>
      <c r="IQ3315" s="50"/>
    </row>
    <row r="3316" spans="1:251" s="48" customFormat="1">
      <c r="A3316" s="43"/>
      <c r="B3316" s="44">
        <v>100000474686</v>
      </c>
      <c r="C3316" s="43">
        <v>1</v>
      </c>
      <c r="D3316" s="45" t="s">
        <v>109</v>
      </c>
      <c r="E3316" s="45" t="s">
        <v>513</v>
      </c>
      <c r="F3316" s="46">
        <v>30150</v>
      </c>
      <c r="G3316" s="46">
        <v>-30149</v>
      </c>
      <c r="H3316" s="46">
        <v>1</v>
      </c>
      <c r="I3316" s="47"/>
      <c r="L3316" s="47"/>
      <c r="M3316" s="50"/>
      <c r="P3316" s="49"/>
      <c r="Q3316" s="49"/>
      <c r="S3316" s="50"/>
      <c r="T3316" s="47"/>
      <c r="U3316" s="50"/>
      <c r="X3316" s="49"/>
      <c r="Y3316" s="49"/>
      <c r="AA3316" s="50"/>
      <c r="AB3316" s="47"/>
      <c r="AC3316" s="50"/>
      <c r="AF3316" s="49"/>
      <c r="AG3316" s="49"/>
      <c r="AI3316" s="50"/>
      <c r="AJ3316" s="47"/>
      <c r="AK3316" s="50"/>
      <c r="AN3316" s="49"/>
      <c r="AO3316" s="49"/>
      <c r="AQ3316" s="50"/>
      <c r="AR3316" s="47"/>
      <c r="AS3316" s="50"/>
      <c r="AV3316" s="49"/>
      <c r="AW3316" s="49"/>
      <c r="AY3316" s="50"/>
      <c r="AZ3316" s="47"/>
      <c r="BA3316" s="50"/>
      <c r="BD3316" s="49"/>
      <c r="BE3316" s="49"/>
      <c r="BG3316" s="50"/>
      <c r="BH3316" s="47"/>
      <c r="BI3316" s="50"/>
      <c r="BL3316" s="49"/>
      <c r="BM3316" s="49"/>
      <c r="BO3316" s="50"/>
      <c r="BP3316" s="47"/>
      <c r="BQ3316" s="50"/>
      <c r="BT3316" s="49"/>
      <c r="BU3316" s="49"/>
      <c r="BW3316" s="50"/>
      <c r="BX3316" s="47"/>
      <c r="BY3316" s="50"/>
      <c r="CB3316" s="49"/>
      <c r="CC3316" s="49"/>
      <c r="CE3316" s="50"/>
      <c r="CF3316" s="47"/>
      <c r="CG3316" s="50"/>
      <c r="CJ3316" s="49"/>
      <c r="CK3316" s="49"/>
      <c r="CM3316" s="50"/>
      <c r="CN3316" s="47"/>
      <c r="CO3316" s="50"/>
      <c r="CR3316" s="49"/>
      <c r="CS3316" s="49"/>
      <c r="CU3316" s="50"/>
      <c r="CV3316" s="47"/>
      <c r="CW3316" s="50"/>
      <c r="CZ3316" s="49"/>
      <c r="DA3316" s="49"/>
      <c r="DC3316" s="50"/>
      <c r="DD3316" s="47"/>
      <c r="DE3316" s="50"/>
      <c r="DH3316" s="49"/>
      <c r="DI3316" s="49"/>
      <c r="DK3316" s="50"/>
      <c r="DL3316" s="47"/>
      <c r="DM3316" s="50"/>
      <c r="DP3316" s="49"/>
      <c r="DQ3316" s="49"/>
      <c r="DS3316" s="50"/>
      <c r="DT3316" s="47"/>
      <c r="DU3316" s="50"/>
      <c r="DX3316" s="49"/>
      <c r="DY3316" s="49"/>
      <c r="EA3316" s="50"/>
      <c r="EB3316" s="47"/>
      <c r="EC3316" s="50"/>
      <c r="EF3316" s="49"/>
      <c r="EG3316" s="49"/>
      <c r="EI3316" s="50"/>
      <c r="EJ3316" s="47"/>
      <c r="EK3316" s="50"/>
      <c r="EN3316" s="49"/>
      <c r="EO3316" s="49"/>
      <c r="EQ3316" s="50"/>
      <c r="ER3316" s="47"/>
      <c r="ES3316" s="50"/>
      <c r="EV3316" s="49"/>
      <c r="EW3316" s="49"/>
      <c r="EY3316" s="50"/>
      <c r="EZ3316" s="47"/>
      <c r="FA3316" s="50"/>
      <c r="FD3316" s="49"/>
      <c r="FE3316" s="49"/>
      <c r="FG3316" s="50"/>
      <c r="FH3316" s="47"/>
      <c r="FI3316" s="50"/>
      <c r="FL3316" s="49"/>
      <c r="FM3316" s="49"/>
      <c r="FO3316" s="50"/>
      <c r="FP3316" s="47"/>
      <c r="FQ3316" s="50"/>
      <c r="FT3316" s="49"/>
      <c r="FU3316" s="49"/>
      <c r="FW3316" s="50"/>
      <c r="FX3316" s="47"/>
      <c r="FY3316" s="50"/>
      <c r="GB3316" s="49"/>
      <c r="GC3316" s="49"/>
      <c r="GE3316" s="50"/>
      <c r="GF3316" s="47"/>
      <c r="GG3316" s="50"/>
      <c r="GJ3316" s="49"/>
      <c r="GK3316" s="49"/>
      <c r="GM3316" s="50"/>
      <c r="GN3316" s="47"/>
      <c r="GO3316" s="50"/>
      <c r="GR3316" s="49"/>
      <c r="GS3316" s="49"/>
      <c r="GU3316" s="50"/>
      <c r="GV3316" s="47"/>
      <c r="GW3316" s="50"/>
      <c r="GZ3316" s="49"/>
      <c r="HA3316" s="49"/>
      <c r="HC3316" s="50"/>
      <c r="HD3316" s="47"/>
      <c r="HE3316" s="50"/>
      <c r="HH3316" s="49"/>
      <c r="HI3316" s="49"/>
      <c r="HK3316" s="50"/>
      <c r="HL3316" s="47"/>
      <c r="HM3316" s="50"/>
      <c r="HP3316" s="49"/>
      <c r="HQ3316" s="49"/>
      <c r="HS3316" s="50"/>
      <c r="HT3316" s="47"/>
      <c r="HU3316" s="50"/>
      <c r="HX3316" s="49"/>
      <c r="HY3316" s="49"/>
      <c r="IA3316" s="50"/>
      <c r="IB3316" s="47"/>
      <c r="IC3316" s="50"/>
      <c r="IF3316" s="49"/>
      <c r="IG3316" s="49"/>
      <c r="II3316" s="50"/>
      <c r="IJ3316" s="47"/>
      <c r="IK3316" s="50"/>
      <c r="IN3316" s="49"/>
      <c r="IO3316" s="49"/>
      <c r="IQ3316" s="50"/>
    </row>
    <row r="3317" spans="1:251" s="48" customFormat="1">
      <c r="A3317" s="43">
        <v>2236</v>
      </c>
      <c r="B3317" s="44">
        <v>100000474687</v>
      </c>
      <c r="C3317" s="43">
        <v>0</v>
      </c>
      <c r="D3317" s="45" t="s">
        <v>109</v>
      </c>
      <c r="E3317" s="45" t="s">
        <v>513</v>
      </c>
      <c r="F3317" s="46">
        <v>10050</v>
      </c>
      <c r="G3317" s="46">
        <v>-413.01</v>
      </c>
      <c r="H3317" s="46">
        <v>9636.99</v>
      </c>
      <c r="I3317" s="47"/>
      <c r="K3317" s="49"/>
      <c r="L3317" s="47"/>
      <c r="M3317" s="50"/>
      <c r="P3317" s="49"/>
      <c r="R3317" s="49"/>
      <c r="S3317" s="50"/>
      <c r="T3317" s="47"/>
      <c r="U3317" s="50"/>
      <c r="X3317" s="49"/>
      <c r="Z3317" s="49"/>
      <c r="AA3317" s="50"/>
      <c r="AB3317" s="47"/>
      <c r="AC3317" s="50"/>
      <c r="AF3317" s="49"/>
      <c r="AH3317" s="49"/>
      <c r="AI3317" s="50"/>
      <c r="AJ3317" s="47"/>
      <c r="AK3317" s="50"/>
      <c r="AN3317" s="49"/>
      <c r="AP3317" s="49"/>
      <c r="AQ3317" s="50"/>
      <c r="AR3317" s="47"/>
      <c r="AS3317" s="50"/>
      <c r="AV3317" s="49"/>
      <c r="AX3317" s="49"/>
      <c r="AY3317" s="50"/>
      <c r="AZ3317" s="47"/>
      <c r="BA3317" s="50"/>
      <c r="BD3317" s="49"/>
      <c r="BF3317" s="49"/>
      <c r="BG3317" s="50"/>
      <c r="BH3317" s="47"/>
      <c r="BI3317" s="50"/>
      <c r="BL3317" s="49"/>
      <c r="BN3317" s="49"/>
      <c r="BO3317" s="50"/>
      <c r="BP3317" s="47"/>
      <c r="BQ3317" s="50"/>
      <c r="BT3317" s="49"/>
      <c r="BV3317" s="49"/>
      <c r="BW3317" s="50"/>
      <c r="BX3317" s="47"/>
      <c r="BY3317" s="50"/>
      <c r="CB3317" s="49"/>
      <c r="CD3317" s="49"/>
      <c r="CE3317" s="50"/>
      <c r="CF3317" s="47"/>
      <c r="CG3317" s="50"/>
      <c r="CJ3317" s="49"/>
      <c r="CL3317" s="49"/>
      <c r="CM3317" s="50"/>
      <c r="CN3317" s="47"/>
      <c r="CO3317" s="50"/>
      <c r="CR3317" s="49"/>
      <c r="CT3317" s="49"/>
      <c r="CU3317" s="50"/>
      <c r="CV3317" s="47"/>
      <c r="CW3317" s="50"/>
      <c r="CZ3317" s="49"/>
      <c r="DB3317" s="49"/>
      <c r="DC3317" s="50"/>
      <c r="DD3317" s="47"/>
      <c r="DE3317" s="50"/>
      <c r="DH3317" s="49"/>
      <c r="DJ3317" s="49"/>
      <c r="DK3317" s="50"/>
      <c r="DL3317" s="47"/>
      <c r="DM3317" s="50"/>
      <c r="DP3317" s="49"/>
      <c r="DR3317" s="49"/>
      <c r="DS3317" s="50"/>
      <c r="DT3317" s="47"/>
      <c r="DU3317" s="50"/>
      <c r="DX3317" s="49"/>
      <c r="DZ3317" s="49"/>
      <c r="EA3317" s="50"/>
      <c r="EB3317" s="47"/>
      <c r="EC3317" s="50"/>
      <c r="EF3317" s="49"/>
      <c r="EH3317" s="49"/>
      <c r="EI3317" s="50"/>
      <c r="EJ3317" s="47"/>
      <c r="EK3317" s="50"/>
      <c r="EN3317" s="49"/>
      <c r="EP3317" s="49"/>
      <c r="EQ3317" s="50"/>
      <c r="ER3317" s="47"/>
      <c r="ES3317" s="50"/>
      <c r="EV3317" s="49"/>
      <c r="EX3317" s="49"/>
      <c r="EY3317" s="50"/>
      <c r="EZ3317" s="47"/>
      <c r="FA3317" s="50"/>
      <c r="FD3317" s="49"/>
      <c r="FF3317" s="49"/>
      <c r="FG3317" s="50"/>
      <c r="FH3317" s="47"/>
      <c r="FI3317" s="50"/>
      <c r="FL3317" s="49"/>
      <c r="FN3317" s="49"/>
      <c r="FO3317" s="50"/>
      <c r="FP3317" s="47"/>
      <c r="FQ3317" s="50"/>
      <c r="FT3317" s="49"/>
      <c r="FV3317" s="49"/>
      <c r="FW3317" s="50"/>
      <c r="FX3317" s="47"/>
      <c r="FY3317" s="50"/>
      <c r="GB3317" s="49"/>
      <c r="GD3317" s="49"/>
      <c r="GE3317" s="50"/>
      <c r="GF3317" s="47"/>
      <c r="GG3317" s="50"/>
      <c r="GJ3317" s="49"/>
      <c r="GL3317" s="49"/>
      <c r="GM3317" s="50"/>
      <c r="GN3317" s="47"/>
      <c r="GO3317" s="50"/>
      <c r="GR3317" s="49"/>
      <c r="GT3317" s="49"/>
      <c r="GU3317" s="50"/>
      <c r="GV3317" s="47"/>
      <c r="GW3317" s="50"/>
      <c r="GZ3317" s="49"/>
      <c r="HB3317" s="49"/>
      <c r="HC3317" s="50"/>
      <c r="HD3317" s="47"/>
      <c r="HE3317" s="50"/>
      <c r="HH3317" s="49"/>
      <c r="HJ3317" s="49"/>
      <c r="HK3317" s="50"/>
      <c r="HL3317" s="47"/>
      <c r="HM3317" s="50"/>
      <c r="HP3317" s="49"/>
      <c r="HR3317" s="49"/>
      <c r="HS3317" s="50"/>
      <c r="HT3317" s="47"/>
      <c r="HU3317" s="50"/>
      <c r="HX3317" s="49"/>
      <c r="HZ3317" s="49"/>
      <c r="IA3317" s="50"/>
      <c r="IB3317" s="47"/>
      <c r="IC3317" s="50"/>
      <c r="IF3317" s="49"/>
      <c r="IH3317" s="49"/>
      <c r="II3317" s="50"/>
      <c r="IJ3317" s="47"/>
      <c r="IK3317" s="50"/>
      <c r="IN3317" s="49"/>
      <c r="IP3317" s="49"/>
      <c r="IQ3317" s="50"/>
    </row>
    <row r="3318" spans="1:251" s="48" customFormat="1">
      <c r="A3318" s="43"/>
      <c r="B3318" s="44">
        <v>100000474687</v>
      </c>
      <c r="C3318" s="43">
        <v>1</v>
      </c>
      <c r="D3318" s="45" t="s">
        <v>109</v>
      </c>
      <c r="E3318" s="45" t="s">
        <v>513</v>
      </c>
      <c r="F3318" s="46">
        <v>30150</v>
      </c>
      <c r="G3318" s="46">
        <v>-30149</v>
      </c>
      <c r="H3318" s="46">
        <v>1</v>
      </c>
      <c r="I3318" s="47"/>
      <c r="L3318" s="47"/>
      <c r="M3318" s="50"/>
      <c r="P3318" s="49"/>
      <c r="Q3318" s="49"/>
      <c r="S3318" s="50"/>
      <c r="T3318" s="47"/>
      <c r="U3318" s="50"/>
      <c r="X3318" s="49"/>
      <c r="Y3318" s="49"/>
      <c r="AA3318" s="50"/>
      <c r="AB3318" s="47"/>
      <c r="AC3318" s="50"/>
      <c r="AF3318" s="49"/>
      <c r="AG3318" s="49"/>
      <c r="AI3318" s="50"/>
      <c r="AJ3318" s="47"/>
      <c r="AK3318" s="50"/>
      <c r="AN3318" s="49"/>
      <c r="AO3318" s="49"/>
      <c r="AQ3318" s="50"/>
      <c r="AR3318" s="47"/>
      <c r="AS3318" s="50"/>
      <c r="AV3318" s="49"/>
      <c r="AW3318" s="49"/>
      <c r="AY3318" s="50"/>
      <c r="AZ3318" s="47"/>
      <c r="BA3318" s="50"/>
      <c r="BD3318" s="49"/>
      <c r="BE3318" s="49"/>
      <c r="BG3318" s="50"/>
      <c r="BH3318" s="47"/>
      <c r="BI3318" s="50"/>
      <c r="BL3318" s="49"/>
      <c r="BM3318" s="49"/>
      <c r="BO3318" s="50"/>
      <c r="BP3318" s="47"/>
      <c r="BQ3318" s="50"/>
      <c r="BT3318" s="49"/>
      <c r="BU3318" s="49"/>
      <c r="BW3318" s="50"/>
      <c r="BX3318" s="47"/>
      <c r="BY3318" s="50"/>
      <c r="CB3318" s="49"/>
      <c r="CC3318" s="49"/>
      <c r="CE3318" s="50"/>
      <c r="CF3318" s="47"/>
      <c r="CG3318" s="50"/>
      <c r="CJ3318" s="49"/>
      <c r="CK3318" s="49"/>
      <c r="CM3318" s="50"/>
      <c r="CN3318" s="47"/>
      <c r="CO3318" s="50"/>
      <c r="CR3318" s="49"/>
      <c r="CS3318" s="49"/>
      <c r="CU3318" s="50"/>
      <c r="CV3318" s="47"/>
      <c r="CW3318" s="50"/>
      <c r="CZ3318" s="49"/>
      <c r="DA3318" s="49"/>
      <c r="DC3318" s="50"/>
      <c r="DD3318" s="47"/>
      <c r="DE3318" s="50"/>
      <c r="DH3318" s="49"/>
      <c r="DI3318" s="49"/>
      <c r="DK3318" s="50"/>
      <c r="DL3318" s="47"/>
      <c r="DM3318" s="50"/>
      <c r="DP3318" s="49"/>
      <c r="DQ3318" s="49"/>
      <c r="DS3318" s="50"/>
      <c r="DT3318" s="47"/>
      <c r="DU3318" s="50"/>
      <c r="DX3318" s="49"/>
      <c r="DY3318" s="49"/>
      <c r="EA3318" s="50"/>
      <c r="EB3318" s="47"/>
      <c r="EC3318" s="50"/>
      <c r="EF3318" s="49"/>
      <c r="EG3318" s="49"/>
      <c r="EI3318" s="50"/>
      <c r="EJ3318" s="47"/>
      <c r="EK3318" s="50"/>
      <c r="EN3318" s="49"/>
      <c r="EO3318" s="49"/>
      <c r="EQ3318" s="50"/>
      <c r="ER3318" s="47"/>
      <c r="ES3318" s="50"/>
      <c r="EV3318" s="49"/>
      <c r="EW3318" s="49"/>
      <c r="EY3318" s="50"/>
      <c r="EZ3318" s="47"/>
      <c r="FA3318" s="50"/>
      <c r="FD3318" s="49"/>
      <c r="FE3318" s="49"/>
      <c r="FG3318" s="50"/>
      <c r="FH3318" s="47"/>
      <c r="FI3318" s="50"/>
      <c r="FL3318" s="49"/>
      <c r="FM3318" s="49"/>
      <c r="FO3318" s="50"/>
      <c r="FP3318" s="47"/>
      <c r="FQ3318" s="50"/>
      <c r="FT3318" s="49"/>
      <c r="FU3318" s="49"/>
      <c r="FW3318" s="50"/>
      <c r="FX3318" s="47"/>
      <c r="FY3318" s="50"/>
      <c r="GB3318" s="49"/>
      <c r="GC3318" s="49"/>
      <c r="GE3318" s="50"/>
      <c r="GF3318" s="47"/>
      <c r="GG3318" s="50"/>
      <c r="GJ3318" s="49"/>
      <c r="GK3318" s="49"/>
      <c r="GM3318" s="50"/>
      <c r="GN3318" s="47"/>
      <c r="GO3318" s="50"/>
      <c r="GR3318" s="49"/>
      <c r="GS3318" s="49"/>
      <c r="GU3318" s="50"/>
      <c r="GV3318" s="47"/>
      <c r="GW3318" s="50"/>
      <c r="GZ3318" s="49"/>
      <c r="HA3318" s="49"/>
      <c r="HC3318" s="50"/>
      <c r="HD3318" s="47"/>
      <c r="HE3318" s="50"/>
      <c r="HH3318" s="49"/>
      <c r="HI3318" s="49"/>
      <c r="HK3318" s="50"/>
      <c r="HL3318" s="47"/>
      <c r="HM3318" s="50"/>
      <c r="HP3318" s="49"/>
      <c r="HQ3318" s="49"/>
      <c r="HS3318" s="50"/>
      <c r="HT3318" s="47"/>
      <c r="HU3318" s="50"/>
      <c r="HX3318" s="49"/>
      <c r="HY3318" s="49"/>
      <c r="IA3318" s="50"/>
      <c r="IB3318" s="47"/>
      <c r="IC3318" s="50"/>
      <c r="IF3318" s="49"/>
      <c r="IG3318" s="49"/>
      <c r="II3318" s="50"/>
      <c r="IJ3318" s="47"/>
      <c r="IK3318" s="50"/>
      <c r="IN3318" s="49"/>
      <c r="IO3318" s="49"/>
      <c r="IQ3318" s="50"/>
    </row>
    <row r="3319" spans="1:251" s="48" customFormat="1">
      <c r="A3319" s="43">
        <v>2237</v>
      </c>
      <c r="B3319" s="44">
        <v>100000474688</v>
      </c>
      <c r="C3319" s="43">
        <v>0</v>
      </c>
      <c r="D3319" s="45" t="s">
        <v>109</v>
      </c>
      <c r="E3319" s="45" t="s">
        <v>513</v>
      </c>
      <c r="F3319" s="46">
        <v>10050</v>
      </c>
      <c r="G3319" s="46">
        <v>-413.01</v>
      </c>
      <c r="H3319" s="46">
        <v>9636.99</v>
      </c>
      <c r="I3319" s="47"/>
      <c r="K3319" s="49"/>
      <c r="L3319" s="47"/>
      <c r="M3319" s="50"/>
      <c r="P3319" s="49"/>
      <c r="R3319" s="49"/>
      <c r="S3319" s="50"/>
      <c r="T3319" s="47"/>
      <c r="U3319" s="50"/>
      <c r="X3319" s="49"/>
      <c r="Z3319" s="49"/>
      <c r="AA3319" s="50"/>
      <c r="AB3319" s="47"/>
      <c r="AC3319" s="50"/>
      <c r="AF3319" s="49"/>
      <c r="AH3319" s="49"/>
      <c r="AI3319" s="50"/>
      <c r="AJ3319" s="47"/>
      <c r="AK3319" s="50"/>
      <c r="AN3319" s="49"/>
      <c r="AP3319" s="49"/>
      <c r="AQ3319" s="50"/>
      <c r="AR3319" s="47"/>
      <c r="AS3319" s="50"/>
      <c r="AV3319" s="49"/>
      <c r="AX3319" s="49"/>
      <c r="AY3319" s="50"/>
      <c r="AZ3319" s="47"/>
      <c r="BA3319" s="50"/>
      <c r="BD3319" s="49"/>
      <c r="BF3319" s="49"/>
      <c r="BG3319" s="50"/>
      <c r="BH3319" s="47"/>
      <c r="BI3319" s="50"/>
      <c r="BL3319" s="49"/>
      <c r="BN3319" s="49"/>
      <c r="BO3319" s="50"/>
      <c r="BP3319" s="47"/>
      <c r="BQ3319" s="50"/>
      <c r="BT3319" s="49"/>
      <c r="BV3319" s="49"/>
      <c r="BW3319" s="50"/>
      <c r="BX3319" s="47"/>
      <c r="BY3319" s="50"/>
      <c r="CB3319" s="49"/>
      <c r="CD3319" s="49"/>
      <c r="CE3319" s="50"/>
      <c r="CF3319" s="47"/>
      <c r="CG3319" s="50"/>
      <c r="CJ3319" s="49"/>
      <c r="CL3319" s="49"/>
      <c r="CM3319" s="50"/>
      <c r="CN3319" s="47"/>
      <c r="CO3319" s="50"/>
      <c r="CR3319" s="49"/>
      <c r="CT3319" s="49"/>
      <c r="CU3319" s="50"/>
      <c r="CV3319" s="47"/>
      <c r="CW3319" s="50"/>
      <c r="CZ3319" s="49"/>
      <c r="DB3319" s="49"/>
      <c r="DC3319" s="50"/>
      <c r="DD3319" s="47"/>
      <c r="DE3319" s="50"/>
      <c r="DH3319" s="49"/>
      <c r="DJ3319" s="49"/>
      <c r="DK3319" s="50"/>
      <c r="DL3319" s="47"/>
      <c r="DM3319" s="50"/>
      <c r="DP3319" s="49"/>
      <c r="DR3319" s="49"/>
      <c r="DS3319" s="50"/>
      <c r="DT3319" s="47"/>
      <c r="DU3319" s="50"/>
      <c r="DX3319" s="49"/>
      <c r="DZ3319" s="49"/>
      <c r="EA3319" s="50"/>
      <c r="EB3319" s="47"/>
      <c r="EC3319" s="50"/>
      <c r="EF3319" s="49"/>
      <c r="EH3319" s="49"/>
      <c r="EI3319" s="50"/>
      <c r="EJ3319" s="47"/>
      <c r="EK3319" s="50"/>
      <c r="EN3319" s="49"/>
      <c r="EP3319" s="49"/>
      <c r="EQ3319" s="50"/>
      <c r="ER3319" s="47"/>
      <c r="ES3319" s="50"/>
      <c r="EV3319" s="49"/>
      <c r="EX3319" s="49"/>
      <c r="EY3319" s="50"/>
      <c r="EZ3319" s="47"/>
      <c r="FA3319" s="50"/>
      <c r="FD3319" s="49"/>
      <c r="FF3319" s="49"/>
      <c r="FG3319" s="50"/>
      <c r="FH3319" s="47"/>
      <c r="FI3319" s="50"/>
      <c r="FL3319" s="49"/>
      <c r="FN3319" s="49"/>
      <c r="FO3319" s="50"/>
      <c r="FP3319" s="47"/>
      <c r="FQ3319" s="50"/>
      <c r="FT3319" s="49"/>
      <c r="FV3319" s="49"/>
      <c r="FW3319" s="50"/>
      <c r="FX3319" s="47"/>
      <c r="FY3319" s="50"/>
      <c r="GB3319" s="49"/>
      <c r="GD3319" s="49"/>
      <c r="GE3319" s="50"/>
      <c r="GF3319" s="47"/>
      <c r="GG3319" s="50"/>
      <c r="GJ3319" s="49"/>
      <c r="GL3319" s="49"/>
      <c r="GM3319" s="50"/>
      <c r="GN3319" s="47"/>
      <c r="GO3319" s="50"/>
      <c r="GR3319" s="49"/>
      <c r="GT3319" s="49"/>
      <c r="GU3319" s="50"/>
      <c r="GV3319" s="47"/>
      <c r="GW3319" s="50"/>
      <c r="GZ3319" s="49"/>
      <c r="HB3319" s="49"/>
      <c r="HC3319" s="50"/>
      <c r="HD3319" s="47"/>
      <c r="HE3319" s="50"/>
      <c r="HH3319" s="49"/>
      <c r="HJ3319" s="49"/>
      <c r="HK3319" s="50"/>
      <c r="HL3319" s="47"/>
      <c r="HM3319" s="50"/>
      <c r="HP3319" s="49"/>
      <c r="HR3319" s="49"/>
      <c r="HS3319" s="50"/>
      <c r="HT3319" s="47"/>
      <c r="HU3319" s="50"/>
      <c r="HX3319" s="49"/>
      <c r="HZ3319" s="49"/>
      <c r="IA3319" s="50"/>
      <c r="IB3319" s="47"/>
      <c r="IC3319" s="50"/>
      <c r="IF3319" s="49"/>
      <c r="IH3319" s="49"/>
      <c r="II3319" s="50"/>
      <c r="IJ3319" s="47"/>
      <c r="IK3319" s="50"/>
      <c r="IN3319" s="49"/>
      <c r="IP3319" s="49"/>
      <c r="IQ3319" s="50"/>
    </row>
    <row r="3320" spans="1:251" s="48" customFormat="1">
      <c r="A3320" s="43"/>
      <c r="B3320" s="44">
        <v>100000474688</v>
      </c>
      <c r="C3320" s="43">
        <v>1</v>
      </c>
      <c r="D3320" s="45" t="s">
        <v>109</v>
      </c>
      <c r="E3320" s="45" t="s">
        <v>513</v>
      </c>
      <c r="F3320" s="46">
        <v>30150</v>
      </c>
      <c r="G3320" s="46">
        <v>-30149</v>
      </c>
      <c r="H3320" s="46">
        <v>1</v>
      </c>
      <c r="I3320" s="47"/>
      <c r="L3320" s="47"/>
      <c r="M3320" s="50"/>
      <c r="P3320" s="49"/>
      <c r="Q3320" s="49"/>
      <c r="S3320" s="50"/>
      <c r="T3320" s="47"/>
      <c r="U3320" s="50"/>
      <c r="X3320" s="49"/>
      <c r="Y3320" s="49"/>
      <c r="AA3320" s="50"/>
      <c r="AB3320" s="47"/>
      <c r="AC3320" s="50"/>
      <c r="AF3320" s="49"/>
      <c r="AG3320" s="49"/>
      <c r="AI3320" s="50"/>
      <c r="AJ3320" s="47"/>
      <c r="AK3320" s="50"/>
      <c r="AN3320" s="49"/>
      <c r="AO3320" s="49"/>
      <c r="AQ3320" s="50"/>
      <c r="AR3320" s="47"/>
      <c r="AS3320" s="50"/>
      <c r="AV3320" s="49"/>
      <c r="AW3320" s="49"/>
      <c r="AY3320" s="50"/>
      <c r="AZ3320" s="47"/>
      <c r="BA3320" s="50"/>
      <c r="BD3320" s="49"/>
      <c r="BE3320" s="49"/>
      <c r="BG3320" s="50"/>
      <c r="BH3320" s="47"/>
      <c r="BI3320" s="50"/>
      <c r="BL3320" s="49"/>
      <c r="BM3320" s="49"/>
      <c r="BO3320" s="50"/>
      <c r="BP3320" s="47"/>
      <c r="BQ3320" s="50"/>
      <c r="BT3320" s="49"/>
      <c r="BU3320" s="49"/>
      <c r="BW3320" s="50"/>
      <c r="BX3320" s="47"/>
      <c r="BY3320" s="50"/>
      <c r="CB3320" s="49"/>
      <c r="CC3320" s="49"/>
      <c r="CE3320" s="50"/>
      <c r="CF3320" s="47"/>
      <c r="CG3320" s="50"/>
      <c r="CJ3320" s="49"/>
      <c r="CK3320" s="49"/>
      <c r="CM3320" s="50"/>
      <c r="CN3320" s="47"/>
      <c r="CO3320" s="50"/>
      <c r="CR3320" s="49"/>
      <c r="CS3320" s="49"/>
      <c r="CU3320" s="50"/>
      <c r="CV3320" s="47"/>
      <c r="CW3320" s="50"/>
      <c r="CZ3320" s="49"/>
      <c r="DA3320" s="49"/>
      <c r="DC3320" s="50"/>
      <c r="DD3320" s="47"/>
      <c r="DE3320" s="50"/>
      <c r="DH3320" s="49"/>
      <c r="DI3320" s="49"/>
      <c r="DK3320" s="50"/>
      <c r="DL3320" s="47"/>
      <c r="DM3320" s="50"/>
      <c r="DP3320" s="49"/>
      <c r="DQ3320" s="49"/>
      <c r="DS3320" s="50"/>
      <c r="DT3320" s="47"/>
      <c r="DU3320" s="50"/>
      <c r="DX3320" s="49"/>
      <c r="DY3320" s="49"/>
      <c r="EA3320" s="50"/>
      <c r="EB3320" s="47"/>
      <c r="EC3320" s="50"/>
      <c r="EF3320" s="49"/>
      <c r="EG3320" s="49"/>
      <c r="EI3320" s="50"/>
      <c r="EJ3320" s="47"/>
      <c r="EK3320" s="50"/>
      <c r="EN3320" s="49"/>
      <c r="EO3320" s="49"/>
      <c r="EQ3320" s="50"/>
      <c r="ER3320" s="47"/>
      <c r="ES3320" s="50"/>
      <c r="EV3320" s="49"/>
      <c r="EW3320" s="49"/>
      <c r="EY3320" s="50"/>
      <c r="EZ3320" s="47"/>
      <c r="FA3320" s="50"/>
      <c r="FD3320" s="49"/>
      <c r="FE3320" s="49"/>
      <c r="FG3320" s="50"/>
      <c r="FH3320" s="47"/>
      <c r="FI3320" s="50"/>
      <c r="FL3320" s="49"/>
      <c r="FM3320" s="49"/>
      <c r="FO3320" s="50"/>
      <c r="FP3320" s="47"/>
      <c r="FQ3320" s="50"/>
      <c r="FT3320" s="49"/>
      <c r="FU3320" s="49"/>
      <c r="FW3320" s="50"/>
      <c r="FX3320" s="47"/>
      <c r="FY3320" s="50"/>
      <c r="GB3320" s="49"/>
      <c r="GC3320" s="49"/>
      <c r="GE3320" s="50"/>
      <c r="GF3320" s="47"/>
      <c r="GG3320" s="50"/>
      <c r="GJ3320" s="49"/>
      <c r="GK3320" s="49"/>
      <c r="GM3320" s="50"/>
      <c r="GN3320" s="47"/>
      <c r="GO3320" s="50"/>
      <c r="GR3320" s="49"/>
      <c r="GS3320" s="49"/>
      <c r="GU3320" s="50"/>
      <c r="GV3320" s="47"/>
      <c r="GW3320" s="50"/>
      <c r="GZ3320" s="49"/>
      <c r="HA3320" s="49"/>
      <c r="HC3320" s="50"/>
      <c r="HD3320" s="47"/>
      <c r="HE3320" s="50"/>
      <c r="HH3320" s="49"/>
      <c r="HI3320" s="49"/>
      <c r="HK3320" s="50"/>
      <c r="HL3320" s="47"/>
      <c r="HM3320" s="50"/>
      <c r="HP3320" s="49"/>
      <c r="HQ3320" s="49"/>
      <c r="HS3320" s="50"/>
      <c r="HT3320" s="47"/>
      <c r="HU3320" s="50"/>
      <c r="HX3320" s="49"/>
      <c r="HY3320" s="49"/>
      <c r="IA3320" s="50"/>
      <c r="IB3320" s="47"/>
      <c r="IC3320" s="50"/>
      <c r="IF3320" s="49"/>
      <c r="IG3320" s="49"/>
      <c r="II3320" s="50"/>
      <c r="IJ3320" s="47"/>
      <c r="IK3320" s="50"/>
      <c r="IN3320" s="49"/>
      <c r="IO3320" s="49"/>
      <c r="IQ3320" s="50"/>
    </row>
    <row r="3321" spans="1:251" s="48" customFormat="1">
      <c r="A3321" s="43">
        <v>2238</v>
      </c>
      <c r="B3321" s="44">
        <v>100000474689</v>
      </c>
      <c r="C3321" s="43">
        <v>0</v>
      </c>
      <c r="D3321" s="45" t="s">
        <v>109</v>
      </c>
      <c r="E3321" s="45" t="s">
        <v>513</v>
      </c>
      <c r="F3321" s="46">
        <v>10050</v>
      </c>
      <c r="G3321" s="46">
        <v>-413.01</v>
      </c>
      <c r="H3321" s="46">
        <v>9636.99</v>
      </c>
      <c r="I3321" s="47"/>
      <c r="K3321" s="49"/>
      <c r="L3321" s="47"/>
      <c r="M3321" s="50"/>
      <c r="P3321" s="49"/>
      <c r="R3321" s="49"/>
      <c r="S3321" s="50"/>
      <c r="T3321" s="47"/>
      <c r="U3321" s="50"/>
      <c r="X3321" s="49"/>
      <c r="Z3321" s="49"/>
      <c r="AA3321" s="50"/>
      <c r="AB3321" s="47"/>
      <c r="AC3321" s="50"/>
      <c r="AF3321" s="49"/>
      <c r="AH3321" s="49"/>
      <c r="AI3321" s="50"/>
      <c r="AJ3321" s="47"/>
      <c r="AK3321" s="50"/>
      <c r="AN3321" s="49"/>
      <c r="AP3321" s="49"/>
      <c r="AQ3321" s="50"/>
      <c r="AR3321" s="47"/>
      <c r="AS3321" s="50"/>
      <c r="AV3321" s="49"/>
      <c r="AX3321" s="49"/>
      <c r="AY3321" s="50"/>
      <c r="AZ3321" s="47"/>
      <c r="BA3321" s="50"/>
      <c r="BD3321" s="49"/>
      <c r="BF3321" s="49"/>
      <c r="BG3321" s="50"/>
      <c r="BH3321" s="47"/>
      <c r="BI3321" s="50"/>
      <c r="BL3321" s="49"/>
      <c r="BN3321" s="49"/>
      <c r="BO3321" s="50"/>
      <c r="BP3321" s="47"/>
      <c r="BQ3321" s="50"/>
      <c r="BT3321" s="49"/>
      <c r="BV3321" s="49"/>
      <c r="BW3321" s="50"/>
      <c r="BX3321" s="47"/>
      <c r="BY3321" s="50"/>
      <c r="CB3321" s="49"/>
      <c r="CD3321" s="49"/>
      <c r="CE3321" s="50"/>
      <c r="CF3321" s="47"/>
      <c r="CG3321" s="50"/>
      <c r="CJ3321" s="49"/>
      <c r="CL3321" s="49"/>
      <c r="CM3321" s="50"/>
      <c r="CN3321" s="47"/>
      <c r="CO3321" s="50"/>
      <c r="CR3321" s="49"/>
      <c r="CT3321" s="49"/>
      <c r="CU3321" s="50"/>
      <c r="CV3321" s="47"/>
      <c r="CW3321" s="50"/>
      <c r="CZ3321" s="49"/>
      <c r="DB3321" s="49"/>
      <c r="DC3321" s="50"/>
      <c r="DD3321" s="47"/>
      <c r="DE3321" s="50"/>
      <c r="DH3321" s="49"/>
      <c r="DJ3321" s="49"/>
      <c r="DK3321" s="50"/>
      <c r="DL3321" s="47"/>
      <c r="DM3321" s="50"/>
      <c r="DP3321" s="49"/>
      <c r="DR3321" s="49"/>
      <c r="DS3321" s="50"/>
      <c r="DT3321" s="47"/>
      <c r="DU3321" s="50"/>
      <c r="DX3321" s="49"/>
      <c r="DZ3321" s="49"/>
      <c r="EA3321" s="50"/>
      <c r="EB3321" s="47"/>
      <c r="EC3321" s="50"/>
      <c r="EF3321" s="49"/>
      <c r="EH3321" s="49"/>
      <c r="EI3321" s="50"/>
      <c r="EJ3321" s="47"/>
      <c r="EK3321" s="50"/>
      <c r="EN3321" s="49"/>
      <c r="EP3321" s="49"/>
      <c r="EQ3321" s="50"/>
      <c r="ER3321" s="47"/>
      <c r="ES3321" s="50"/>
      <c r="EV3321" s="49"/>
      <c r="EX3321" s="49"/>
      <c r="EY3321" s="50"/>
      <c r="EZ3321" s="47"/>
      <c r="FA3321" s="50"/>
      <c r="FD3321" s="49"/>
      <c r="FF3321" s="49"/>
      <c r="FG3321" s="50"/>
      <c r="FH3321" s="47"/>
      <c r="FI3321" s="50"/>
      <c r="FL3321" s="49"/>
      <c r="FN3321" s="49"/>
      <c r="FO3321" s="50"/>
      <c r="FP3321" s="47"/>
      <c r="FQ3321" s="50"/>
      <c r="FT3321" s="49"/>
      <c r="FV3321" s="49"/>
      <c r="FW3321" s="50"/>
      <c r="FX3321" s="47"/>
      <c r="FY3321" s="50"/>
      <c r="GB3321" s="49"/>
      <c r="GD3321" s="49"/>
      <c r="GE3321" s="50"/>
      <c r="GF3321" s="47"/>
      <c r="GG3321" s="50"/>
      <c r="GJ3321" s="49"/>
      <c r="GL3321" s="49"/>
      <c r="GM3321" s="50"/>
      <c r="GN3321" s="47"/>
      <c r="GO3321" s="50"/>
      <c r="GR3321" s="49"/>
      <c r="GT3321" s="49"/>
      <c r="GU3321" s="50"/>
      <c r="GV3321" s="47"/>
      <c r="GW3321" s="50"/>
      <c r="GZ3321" s="49"/>
      <c r="HB3321" s="49"/>
      <c r="HC3321" s="50"/>
      <c r="HD3321" s="47"/>
      <c r="HE3321" s="50"/>
      <c r="HH3321" s="49"/>
      <c r="HJ3321" s="49"/>
      <c r="HK3321" s="50"/>
      <c r="HL3321" s="47"/>
      <c r="HM3321" s="50"/>
      <c r="HP3321" s="49"/>
      <c r="HR3321" s="49"/>
      <c r="HS3321" s="50"/>
      <c r="HT3321" s="47"/>
      <c r="HU3321" s="50"/>
      <c r="HX3321" s="49"/>
      <c r="HZ3321" s="49"/>
      <c r="IA3321" s="50"/>
      <c r="IB3321" s="47"/>
      <c r="IC3321" s="50"/>
      <c r="IF3321" s="49"/>
      <c r="IH3321" s="49"/>
      <c r="II3321" s="50"/>
      <c r="IJ3321" s="47"/>
      <c r="IK3321" s="50"/>
      <c r="IN3321" s="49"/>
      <c r="IP3321" s="49"/>
      <c r="IQ3321" s="50"/>
    </row>
    <row r="3322" spans="1:251" s="48" customFormat="1">
      <c r="A3322" s="43"/>
      <c r="B3322" s="44">
        <v>100000474689</v>
      </c>
      <c r="C3322" s="43">
        <v>1</v>
      </c>
      <c r="D3322" s="45" t="s">
        <v>109</v>
      </c>
      <c r="E3322" s="45" t="s">
        <v>513</v>
      </c>
      <c r="F3322" s="46">
        <v>30150</v>
      </c>
      <c r="G3322" s="46">
        <v>-30149</v>
      </c>
      <c r="H3322" s="46">
        <v>1</v>
      </c>
      <c r="I3322" s="47"/>
      <c r="L3322" s="47"/>
      <c r="M3322" s="50"/>
      <c r="P3322" s="49"/>
      <c r="Q3322" s="49"/>
      <c r="S3322" s="50"/>
      <c r="T3322" s="47"/>
      <c r="U3322" s="50"/>
      <c r="X3322" s="49"/>
      <c r="Y3322" s="49"/>
      <c r="AA3322" s="50"/>
      <c r="AB3322" s="47"/>
      <c r="AC3322" s="50"/>
      <c r="AF3322" s="49"/>
      <c r="AG3322" s="49"/>
      <c r="AI3322" s="50"/>
      <c r="AJ3322" s="47"/>
      <c r="AK3322" s="50"/>
      <c r="AN3322" s="49"/>
      <c r="AO3322" s="49"/>
      <c r="AQ3322" s="50"/>
      <c r="AR3322" s="47"/>
      <c r="AS3322" s="50"/>
      <c r="AV3322" s="49"/>
      <c r="AW3322" s="49"/>
      <c r="AY3322" s="50"/>
      <c r="AZ3322" s="47"/>
      <c r="BA3322" s="50"/>
      <c r="BD3322" s="49"/>
      <c r="BE3322" s="49"/>
      <c r="BG3322" s="50"/>
      <c r="BH3322" s="47"/>
      <c r="BI3322" s="50"/>
      <c r="BL3322" s="49"/>
      <c r="BM3322" s="49"/>
      <c r="BO3322" s="50"/>
      <c r="BP3322" s="47"/>
      <c r="BQ3322" s="50"/>
      <c r="BT3322" s="49"/>
      <c r="BU3322" s="49"/>
      <c r="BW3322" s="50"/>
      <c r="BX3322" s="47"/>
      <c r="BY3322" s="50"/>
      <c r="CB3322" s="49"/>
      <c r="CC3322" s="49"/>
      <c r="CE3322" s="50"/>
      <c r="CF3322" s="47"/>
      <c r="CG3322" s="50"/>
      <c r="CJ3322" s="49"/>
      <c r="CK3322" s="49"/>
      <c r="CM3322" s="50"/>
      <c r="CN3322" s="47"/>
      <c r="CO3322" s="50"/>
      <c r="CR3322" s="49"/>
      <c r="CS3322" s="49"/>
      <c r="CU3322" s="50"/>
      <c r="CV3322" s="47"/>
      <c r="CW3322" s="50"/>
      <c r="CZ3322" s="49"/>
      <c r="DA3322" s="49"/>
      <c r="DC3322" s="50"/>
      <c r="DD3322" s="47"/>
      <c r="DE3322" s="50"/>
      <c r="DH3322" s="49"/>
      <c r="DI3322" s="49"/>
      <c r="DK3322" s="50"/>
      <c r="DL3322" s="47"/>
      <c r="DM3322" s="50"/>
      <c r="DP3322" s="49"/>
      <c r="DQ3322" s="49"/>
      <c r="DS3322" s="50"/>
      <c r="DT3322" s="47"/>
      <c r="DU3322" s="50"/>
      <c r="DX3322" s="49"/>
      <c r="DY3322" s="49"/>
      <c r="EA3322" s="50"/>
      <c r="EB3322" s="47"/>
      <c r="EC3322" s="50"/>
      <c r="EF3322" s="49"/>
      <c r="EG3322" s="49"/>
      <c r="EI3322" s="50"/>
      <c r="EJ3322" s="47"/>
      <c r="EK3322" s="50"/>
      <c r="EN3322" s="49"/>
      <c r="EO3322" s="49"/>
      <c r="EQ3322" s="50"/>
      <c r="ER3322" s="47"/>
      <c r="ES3322" s="50"/>
      <c r="EV3322" s="49"/>
      <c r="EW3322" s="49"/>
      <c r="EY3322" s="50"/>
      <c r="EZ3322" s="47"/>
      <c r="FA3322" s="50"/>
      <c r="FD3322" s="49"/>
      <c r="FE3322" s="49"/>
      <c r="FG3322" s="50"/>
      <c r="FH3322" s="47"/>
      <c r="FI3322" s="50"/>
      <c r="FL3322" s="49"/>
      <c r="FM3322" s="49"/>
      <c r="FO3322" s="50"/>
      <c r="FP3322" s="47"/>
      <c r="FQ3322" s="50"/>
      <c r="FT3322" s="49"/>
      <c r="FU3322" s="49"/>
      <c r="FW3322" s="50"/>
      <c r="FX3322" s="47"/>
      <c r="FY3322" s="50"/>
      <c r="GB3322" s="49"/>
      <c r="GC3322" s="49"/>
      <c r="GE3322" s="50"/>
      <c r="GF3322" s="47"/>
      <c r="GG3322" s="50"/>
      <c r="GJ3322" s="49"/>
      <c r="GK3322" s="49"/>
      <c r="GM3322" s="50"/>
      <c r="GN3322" s="47"/>
      <c r="GO3322" s="50"/>
      <c r="GR3322" s="49"/>
      <c r="GS3322" s="49"/>
      <c r="GU3322" s="50"/>
      <c r="GV3322" s="47"/>
      <c r="GW3322" s="50"/>
      <c r="GZ3322" s="49"/>
      <c r="HA3322" s="49"/>
      <c r="HC3322" s="50"/>
      <c r="HD3322" s="47"/>
      <c r="HE3322" s="50"/>
      <c r="HH3322" s="49"/>
      <c r="HI3322" s="49"/>
      <c r="HK3322" s="50"/>
      <c r="HL3322" s="47"/>
      <c r="HM3322" s="50"/>
      <c r="HP3322" s="49"/>
      <c r="HQ3322" s="49"/>
      <c r="HS3322" s="50"/>
      <c r="HT3322" s="47"/>
      <c r="HU3322" s="50"/>
      <c r="HX3322" s="49"/>
      <c r="HY3322" s="49"/>
      <c r="IA3322" s="50"/>
      <c r="IB3322" s="47"/>
      <c r="IC3322" s="50"/>
      <c r="IF3322" s="49"/>
      <c r="IG3322" s="49"/>
      <c r="II3322" s="50"/>
      <c r="IJ3322" s="47"/>
      <c r="IK3322" s="50"/>
      <c r="IN3322" s="49"/>
      <c r="IO3322" s="49"/>
      <c r="IQ3322" s="50"/>
    </row>
    <row r="3323" spans="1:251" s="48" customFormat="1">
      <c r="A3323" s="43">
        <v>2239</v>
      </c>
      <c r="B3323" s="44">
        <v>100000474690</v>
      </c>
      <c r="C3323" s="43">
        <v>0</v>
      </c>
      <c r="D3323" s="45" t="s">
        <v>109</v>
      </c>
      <c r="E3323" s="45" t="s">
        <v>514</v>
      </c>
      <c r="F3323" s="46">
        <v>5625</v>
      </c>
      <c r="G3323" s="46">
        <v>-205.54</v>
      </c>
      <c r="H3323" s="46">
        <v>5419.46</v>
      </c>
      <c r="I3323" s="47"/>
      <c r="K3323" s="49"/>
      <c r="L3323" s="47"/>
      <c r="M3323" s="50"/>
      <c r="P3323" s="49"/>
      <c r="R3323" s="49"/>
      <c r="S3323" s="50"/>
      <c r="T3323" s="47"/>
      <c r="U3323" s="50"/>
      <c r="X3323" s="49"/>
      <c r="Z3323" s="49"/>
      <c r="AA3323" s="50"/>
      <c r="AB3323" s="47"/>
      <c r="AC3323" s="50"/>
      <c r="AF3323" s="49"/>
      <c r="AH3323" s="49"/>
      <c r="AI3323" s="50"/>
      <c r="AJ3323" s="47"/>
      <c r="AK3323" s="50"/>
      <c r="AN3323" s="49"/>
      <c r="AP3323" s="49"/>
      <c r="AQ3323" s="50"/>
      <c r="AR3323" s="47"/>
      <c r="AS3323" s="50"/>
      <c r="AV3323" s="49"/>
      <c r="AX3323" s="49"/>
      <c r="AY3323" s="50"/>
      <c r="AZ3323" s="47"/>
      <c r="BA3323" s="50"/>
      <c r="BD3323" s="49"/>
      <c r="BF3323" s="49"/>
      <c r="BG3323" s="50"/>
      <c r="BH3323" s="47"/>
      <c r="BI3323" s="50"/>
      <c r="BL3323" s="49"/>
      <c r="BN3323" s="49"/>
      <c r="BO3323" s="50"/>
      <c r="BP3323" s="47"/>
      <c r="BQ3323" s="50"/>
      <c r="BT3323" s="49"/>
      <c r="BV3323" s="49"/>
      <c r="BW3323" s="50"/>
      <c r="BX3323" s="47"/>
      <c r="BY3323" s="50"/>
      <c r="CB3323" s="49"/>
      <c r="CD3323" s="49"/>
      <c r="CE3323" s="50"/>
      <c r="CF3323" s="47"/>
      <c r="CG3323" s="50"/>
      <c r="CJ3323" s="49"/>
      <c r="CL3323" s="49"/>
      <c r="CM3323" s="50"/>
      <c r="CN3323" s="47"/>
      <c r="CO3323" s="50"/>
      <c r="CR3323" s="49"/>
      <c r="CT3323" s="49"/>
      <c r="CU3323" s="50"/>
      <c r="CV3323" s="47"/>
      <c r="CW3323" s="50"/>
      <c r="CZ3323" s="49"/>
      <c r="DB3323" s="49"/>
      <c r="DC3323" s="50"/>
      <c r="DD3323" s="47"/>
      <c r="DE3323" s="50"/>
      <c r="DH3323" s="49"/>
      <c r="DJ3323" s="49"/>
      <c r="DK3323" s="50"/>
      <c r="DL3323" s="47"/>
      <c r="DM3323" s="50"/>
      <c r="DP3323" s="49"/>
      <c r="DR3323" s="49"/>
      <c r="DS3323" s="50"/>
      <c r="DT3323" s="47"/>
      <c r="DU3323" s="50"/>
      <c r="DX3323" s="49"/>
      <c r="DZ3323" s="49"/>
      <c r="EA3323" s="50"/>
      <c r="EB3323" s="47"/>
      <c r="EC3323" s="50"/>
      <c r="EF3323" s="49"/>
      <c r="EH3323" s="49"/>
      <c r="EI3323" s="50"/>
      <c r="EJ3323" s="47"/>
      <c r="EK3323" s="50"/>
      <c r="EN3323" s="49"/>
      <c r="EP3323" s="49"/>
      <c r="EQ3323" s="50"/>
      <c r="ER3323" s="47"/>
      <c r="ES3323" s="50"/>
      <c r="EV3323" s="49"/>
      <c r="EX3323" s="49"/>
      <c r="EY3323" s="50"/>
      <c r="EZ3323" s="47"/>
      <c r="FA3323" s="50"/>
      <c r="FD3323" s="49"/>
      <c r="FF3323" s="49"/>
      <c r="FG3323" s="50"/>
      <c r="FH3323" s="47"/>
      <c r="FI3323" s="50"/>
      <c r="FL3323" s="49"/>
      <c r="FN3323" s="49"/>
      <c r="FO3323" s="50"/>
      <c r="FP3323" s="47"/>
      <c r="FQ3323" s="50"/>
      <c r="FT3323" s="49"/>
      <c r="FV3323" s="49"/>
      <c r="FW3323" s="50"/>
      <c r="FX3323" s="47"/>
      <c r="FY3323" s="50"/>
      <c r="GB3323" s="49"/>
      <c r="GD3323" s="49"/>
      <c r="GE3323" s="50"/>
      <c r="GF3323" s="47"/>
      <c r="GG3323" s="50"/>
      <c r="GJ3323" s="49"/>
      <c r="GL3323" s="49"/>
      <c r="GM3323" s="50"/>
      <c r="GN3323" s="47"/>
      <c r="GO3323" s="50"/>
      <c r="GR3323" s="49"/>
      <c r="GT3323" s="49"/>
      <c r="GU3323" s="50"/>
      <c r="GV3323" s="47"/>
      <c r="GW3323" s="50"/>
      <c r="GZ3323" s="49"/>
      <c r="HB3323" s="49"/>
      <c r="HC3323" s="50"/>
      <c r="HD3323" s="47"/>
      <c r="HE3323" s="50"/>
      <c r="HH3323" s="49"/>
      <c r="HJ3323" s="49"/>
      <c r="HK3323" s="50"/>
      <c r="HL3323" s="47"/>
      <c r="HM3323" s="50"/>
      <c r="HP3323" s="49"/>
      <c r="HR3323" s="49"/>
      <c r="HS3323" s="50"/>
      <c r="HT3323" s="47"/>
      <c r="HU3323" s="50"/>
      <c r="HX3323" s="49"/>
      <c r="HZ3323" s="49"/>
      <c r="IA3323" s="50"/>
      <c r="IB3323" s="47"/>
      <c r="IC3323" s="50"/>
      <c r="IF3323" s="49"/>
      <c r="IH3323" s="49"/>
      <c r="II3323" s="50"/>
      <c r="IJ3323" s="47"/>
      <c r="IK3323" s="50"/>
      <c r="IN3323" s="49"/>
      <c r="IP3323" s="49"/>
      <c r="IQ3323" s="50"/>
    </row>
    <row r="3324" spans="1:251" s="48" customFormat="1">
      <c r="A3324" s="43"/>
      <c r="B3324" s="44">
        <v>100000474690</v>
      </c>
      <c r="C3324" s="43">
        <v>1</v>
      </c>
      <c r="D3324" s="45" t="s">
        <v>109</v>
      </c>
      <c r="E3324" s="45" t="s">
        <v>514</v>
      </c>
      <c r="F3324" s="46">
        <v>14375</v>
      </c>
      <c r="G3324" s="46">
        <v>-14374</v>
      </c>
      <c r="H3324" s="46">
        <v>1</v>
      </c>
      <c r="I3324" s="47"/>
      <c r="L3324" s="47"/>
      <c r="M3324" s="50"/>
      <c r="P3324" s="49"/>
      <c r="Q3324" s="49"/>
      <c r="S3324" s="50"/>
      <c r="T3324" s="47"/>
      <c r="U3324" s="50"/>
      <c r="X3324" s="49"/>
      <c r="Y3324" s="49"/>
      <c r="AA3324" s="50"/>
      <c r="AB3324" s="47"/>
      <c r="AC3324" s="50"/>
      <c r="AF3324" s="49"/>
      <c r="AG3324" s="49"/>
      <c r="AI3324" s="50"/>
      <c r="AJ3324" s="47"/>
      <c r="AK3324" s="50"/>
      <c r="AN3324" s="49"/>
      <c r="AO3324" s="49"/>
      <c r="AQ3324" s="50"/>
      <c r="AR3324" s="47"/>
      <c r="AS3324" s="50"/>
      <c r="AV3324" s="49"/>
      <c r="AW3324" s="49"/>
      <c r="AY3324" s="50"/>
      <c r="AZ3324" s="47"/>
      <c r="BA3324" s="50"/>
      <c r="BD3324" s="49"/>
      <c r="BE3324" s="49"/>
      <c r="BG3324" s="50"/>
      <c r="BH3324" s="47"/>
      <c r="BI3324" s="50"/>
      <c r="BL3324" s="49"/>
      <c r="BM3324" s="49"/>
      <c r="BO3324" s="50"/>
      <c r="BP3324" s="47"/>
      <c r="BQ3324" s="50"/>
      <c r="BT3324" s="49"/>
      <c r="BU3324" s="49"/>
      <c r="BW3324" s="50"/>
      <c r="BX3324" s="47"/>
      <c r="BY3324" s="50"/>
      <c r="CB3324" s="49"/>
      <c r="CC3324" s="49"/>
      <c r="CE3324" s="50"/>
      <c r="CF3324" s="47"/>
      <c r="CG3324" s="50"/>
      <c r="CJ3324" s="49"/>
      <c r="CK3324" s="49"/>
      <c r="CM3324" s="50"/>
      <c r="CN3324" s="47"/>
      <c r="CO3324" s="50"/>
      <c r="CR3324" s="49"/>
      <c r="CS3324" s="49"/>
      <c r="CU3324" s="50"/>
      <c r="CV3324" s="47"/>
      <c r="CW3324" s="50"/>
      <c r="CZ3324" s="49"/>
      <c r="DA3324" s="49"/>
      <c r="DC3324" s="50"/>
      <c r="DD3324" s="47"/>
      <c r="DE3324" s="50"/>
      <c r="DH3324" s="49"/>
      <c r="DI3324" s="49"/>
      <c r="DK3324" s="50"/>
      <c r="DL3324" s="47"/>
      <c r="DM3324" s="50"/>
      <c r="DP3324" s="49"/>
      <c r="DQ3324" s="49"/>
      <c r="DS3324" s="50"/>
      <c r="DT3324" s="47"/>
      <c r="DU3324" s="50"/>
      <c r="DX3324" s="49"/>
      <c r="DY3324" s="49"/>
      <c r="EA3324" s="50"/>
      <c r="EB3324" s="47"/>
      <c r="EC3324" s="50"/>
      <c r="EF3324" s="49"/>
      <c r="EG3324" s="49"/>
      <c r="EI3324" s="50"/>
      <c r="EJ3324" s="47"/>
      <c r="EK3324" s="50"/>
      <c r="EN3324" s="49"/>
      <c r="EO3324" s="49"/>
      <c r="EQ3324" s="50"/>
      <c r="ER3324" s="47"/>
      <c r="ES3324" s="50"/>
      <c r="EV3324" s="49"/>
      <c r="EW3324" s="49"/>
      <c r="EY3324" s="50"/>
      <c r="EZ3324" s="47"/>
      <c r="FA3324" s="50"/>
      <c r="FD3324" s="49"/>
      <c r="FE3324" s="49"/>
      <c r="FG3324" s="50"/>
      <c r="FH3324" s="47"/>
      <c r="FI3324" s="50"/>
      <c r="FL3324" s="49"/>
      <c r="FM3324" s="49"/>
      <c r="FO3324" s="50"/>
      <c r="FP3324" s="47"/>
      <c r="FQ3324" s="50"/>
      <c r="FT3324" s="49"/>
      <c r="FU3324" s="49"/>
      <c r="FW3324" s="50"/>
      <c r="FX3324" s="47"/>
      <c r="FY3324" s="50"/>
      <c r="GB3324" s="49"/>
      <c r="GC3324" s="49"/>
      <c r="GE3324" s="50"/>
      <c r="GF3324" s="47"/>
      <c r="GG3324" s="50"/>
      <c r="GJ3324" s="49"/>
      <c r="GK3324" s="49"/>
      <c r="GM3324" s="50"/>
      <c r="GN3324" s="47"/>
      <c r="GO3324" s="50"/>
      <c r="GR3324" s="49"/>
      <c r="GS3324" s="49"/>
      <c r="GU3324" s="50"/>
      <c r="GV3324" s="47"/>
      <c r="GW3324" s="50"/>
      <c r="GZ3324" s="49"/>
      <c r="HA3324" s="49"/>
      <c r="HC3324" s="50"/>
      <c r="HD3324" s="47"/>
      <c r="HE3324" s="50"/>
      <c r="HH3324" s="49"/>
      <c r="HI3324" s="49"/>
      <c r="HK3324" s="50"/>
      <c r="HL3324" s="47"/>
      <c r="HM3324" s="50"/>
      <c r="HP3324" s="49"/>
      <c r="HQ3324" s="49"/>
      <c r="HS3324" s="50"/>
      <c r="HT3324" s="47"/>
      <c r="HU3324" s="50"/>
      <c r="HX3324" s="49"/>
      <c r="HY3324" s="49"/>
      <c r="IA3324" s="50"/>
      <c r="IB3324" s="47"/>
      <c r="IC3324" s="50"/>
      <c r="IF3324" s="49"/>
      <c r="IG3324" s="49"/>
      <c r="II3324" s="50"/>
      <c r="IJ3324" s="47"/>
      <c r="IK3324" s="50"/>
      <c r="IN3324" s="49"/>
      <c r="IO3324" s="49"/>
      <c r="IQ3324" s="50"/>
    </row>
    <row r="3325" spans="1:251" s="48" customFormat="1">
      <c r="A3325" s="43">
        <v>2240</v>
      </c>
      <c r="B3325" s="44">
        <v>100000474691</v>
      </c>
      <c r="C3325" s="43">
        <v>0</v>
      </c>
      <c r="D3325" s="45" t="s">
        <v>109</v>
      </c>
      <c r="E3325" s="45" t="s">
        <v>515</v>
      </c>
      <c r="F3325" s="46">
        <v>6301.56</v>
      </c>
      <c r="G3325" s="46">
        <v>-168.04</v>
      </c>
      <c r="H3325" s="46">
        <v>6133.52</v>
      </c>
      <c r="I3325" s="47"/>
      <c r="K3325" s="49"/>
      <c r="L3325" s="47"/>
      <c r="M3325" s="50"/>
      <c r="P3325" s="49"/>
      <c r="R3325" s="49"/>
      <c r="S3325" s="50"/>
      <c r="T3325" s="47"/>
      <c r="U3325" s="50"/>
      <c r="X3325" s="49"/>
      <c r="Z3325" s="49"/>
      <c r="AA3325" s="50"/>
      <c r="AB3325" s="47"/>
      <c r="AC3325" s="50"/>
      <c r="AF3325" s="49"/>
      <c r="AH3325" s="49"/>
      <c r="AI3325" s="50"/>
      <c r="AJ3325" s="47"/>
      <c r="AK3325" s="50"/>
      <c r="AN3325" s="49"/>
      <c r="AP3325" s="49"/>
      <c r="AQ3325" s="50"/>
      <c r="AR3325" s="47"/>
      <c r="AS3325" s="50"/>
      <c r="AV3325" s="49"/>
      <c r="AX3325" s="49"/>
      <c r="AY3325" s="50"/>
      <c r="AZ3325" s="47"/>
      <c r="BA3325" s="50"/>
      <c r="BD3325" s="49"/>
      <c r="BF3325" s="49"/>
      <c r="BG3325" s="50"/>
      <c r="BH3325" s="47"/>
      <c r="BI3325" s="50"/>
      <c r="BL3325" s="49"/>
      <c r="BN3325" s="49"/>
      <c r="BO3325" s="50"/>
      <c r="BP3325" s="47"/>
      <c r="BQ3325" s="50"/>
      <c r="BT3325" s="49"/>
      <c r="BV3325" s="49"/>
      <c r="BW3325" s="50"/>
      <c r="BX3325" s="47"/>
      <c r="BY3325" s="50"/>
      <c r="CB3325" s="49"/>
      <c r="CD3325" s="49"/>
      <c r="CE3325" s="50"/>
      <c r="CF3325" s="47"/>
      <c r="CG3325" s="50"/>
      <c r="CJ3325" s="49"/>
      <c r="CL3325" s="49"/>
      <c r="CM3325" s="50"/>
      <c r="CN3325" s="47"/>
      <c r="CO3325" s="50"/>
      <c r="CR3325" s="49"/>
      <c r="CT3325" s="49"/>
      <c r="CU3325" s="50"/>
      <c r="CV3325" s="47"/>
      <c r="CW3325" s="50"/>
      <c r="CZ3325" s="49"/>
      <c r="DB3325" s="49"/>
      <c r="DC3325" s="50"/>
      <c r="DD3325" s="47"/>
      <c r="DE3325" s="50"/>
      <c r="DH3325" s="49"/>
      <c r="DJ3325" s="49"/>
      <c r="DK3325" s="50"/>
      <c r="DL3325" s="47"/>
      <c r="DM3325" s="50"/>
      <c r="DP3325" s="49"/>
      <c r="DR3325" s="49"/>
      <c r="DS3325" s="50"/>
      <c r="DT3325" s="47"/>
      <c r="DU3325" s="50"/>
      <c r="DX3325" s="49"/>
      <c r="DZ3325" s="49"/>
      <c r="EA3325" s="50"/>
      <c r="EB3325" s="47"/>
      <c r="EC3325" s="50"/>
      <c r="EF3325" s="49"/>
      <c r="EH3325" s="49"/>
      <c r="EI3325" s="50"/>
      <c r="EJ3325" s="47"/>
      <c r="EK3325" s="50"/>
      <c r="EN3325" s="49"/>
      <c r="EP3325" s="49"/>
      <c r="EQ3325" s="50"/>
      <c r="ER3325" s="47"/>
      <c r="ES3325" s="50"/>
      <c r="EV3325" s="49"/>
      <c r="EX3325" s="49"/>
      <c r="EY3325" s="50"/>
      <c r="EZ3325" s="47"/>
      <c r="FA3325" s="50"/>
      <c r="FD3325" s="49"/>
      <c r="FF3325" s="49"/>
      <c r="FG3325" s="50"/>
      <c r="FH3325" s="47"/>
      <c r="FI3325" s="50"/>
      <c r="FL3325" s="49"/>
      <c r="FN3325" s="49"/>
      <c r="FO3325" s="50"/>
      <c r="FP3325" s="47"/>
      <c r="FQ3325" s="50"/>
      <c r="FT3325" s="49"/>
      <c r="FV3325" s="49"/>
      <c r="FW3325" s="50"/>
      <c r="FX3325" s="47"/>
      <c r="FY3325" s="50"/>
      <c r="GB3325" s="49"/>
      <c r="GD3325" s="49"/>
      <c r="GE3325" s="50"/>
      <c r="GF3325" s="47"/>
      <c r="GG3325" s="50"/>
      <c r="GJ3325" s="49"/>
      <c r="GL3325" s="49"/>
      <c r="GM3325" s="50"/>
      <c r="GN3325" s="47"/>
      <c r="GO3325" s="50"/>
      <c r="GR3325" s="49"/>
      <c r="GT3325" s="49"/>
      <c r="GU3325" s="50"/>
      <c r="GV3325" s="47"/>
      <c r="GW3325" s="50"/>
      <c r="GZ3325" s="49"/>
      <c r="HB3325" s="49"/>
      <c r="HC3325" s="50"/>
      <c r="HD3325" s="47"/>
      <c r="HE3325" s="50"/>
      <c r="HH3325" s="49"/>
      <c r="HJ3325" s="49"/>
      <c r="HK3325" s="50"/>
      <c r="HL3325" s="47"/>
      <c r="HM3325" s="50"/>
      <c r="HP3325" s="49"/>
      <c r="HR3325" s="49"/>
      <c r="HS3325" s="50"/>
      <c r="HT3325" s="47"/>
      <c r="HU3325" s="50"/>
      <c r="HX3325" s="49"/>
      <c r="HZ3325" s="49"/>
      <c r="IA3325" s="50"/>
      <c r="IB3325" s="47"/>
      <c r="IC3325" s="50"/>
      <c r="IF3325" s="49"/>
      <c r="IH3325" s="49"/>
      <c r="II3325" s="50"/>
      <c r="IJ3325" s="47"/>
      <c r="IK3325" s="50"/>
      <c r="IN3325" s="49"/>
      <c r="IP3325" s="49"/>
      <c r="IQ3325" s="50"/>
    </row>
    <row r="3326" spans="1:251" s="48" customFormat="1">
      <c r="A3326" s="43"/>
      <c r="B3326" s="44">
        <v>100000474691</v>
      </c>
      <c r="C3326" s="43">
        <v>1</v>
      </c>
      <c r="D3326" s="45" t="s">
        <v>109</v>
      </c>
      <c r="E3326" s="45" t="s">
        <v>515</v>
      </c>
      <c r="F3326" s="46">
        <v>10048.44</v>
      </c>
      <c r="G3326" s="46">
        <v>-10047.44</v>
      </c>
      <c r="H3326" s="46">
        <v>1</v>
      </c>
      <c r="I3326" s="47"/>
      <c r="L3326" s="47"/>
      <c r="M3326" s="50"/>
      <c r="P3326" s="49"/>
      <c r="Q3326" s="49"/>
      <c r="S3326" s="50"/>
      <c r="T3326" s="47"/>
      <c r="U3326" s="50"/>
      <c r="X3326" s="49"/>
      <c r="Y3326" s="49"/>
      <c r="AA3326" s="50"/>
      <c r="AB3326" s="47"/>
      <c r="AC3326" s="50"/>
      <c r="AF3326" s="49"/>
      <c r="AG3326" s="49"/>
      <c r="AI3326" s="50"/>
      <c r="AJ3326" s="47"/>
      <c r="AK3326" s="50"/>
      <c r="AN3326" s="49"/>
      <c r="AO3326" s="49"/>
      <c r="AQ3326" s="50"/>
      <c r="AR3326" s="47"/>
      <c r="AS3326" s="50"/>
      <c r="AV3326" s="49"/>
      <c r="AW3326" s="49"/>
      <c r="AY3326" s="50"/>
      <c r="AZ3326" s="47"/>
      <c r="BA3326" s="50"/>
      <c r="BD3326" s="49"/>
      <c r="BE3326" s="49"/>
      <c r="BG3326" s="50"/>
      <c r="BH3326" s="47"/>
      <c r="BI3326" s="50"/>
      <c r="BL3326" s="49"/>
      <c r="BM3326" s="49"/>
      <c r="BO3326" s="50"/>
      <c r="BP3326" s="47"/>
      <c r="BQ3326" s="50"/>
      <c r="BT3326" s="49"/>
      <c r="BU3326" s="49"/>
      <c r="BW3326" s="50"/>
      <c r="BX3326" s="47"/>
      <c r="BY3326" s="50"/>
      <c r="CB3326" s="49"/>
      <c r="CC3326" s="49"/>
      <c r="CE3326" s="50"/>
      <c r="CF3326" s="47"/>
      <c r="CG3326" s="50"/>
      <c r="CJ3326" s="49"/>
      <c r="CK3326" s="49"/>
      <c r="CM3326" s="50"/>
      <c r="CN3326" s="47"/>
      <c r="CO3326" s="50"/>
      <c r="CR3326" s="49"/>
      <c r="CS3326" s="49"/>
      <c r="CU3326" s="50"/>
      <c r="CV3326" s="47"/>
      <c r="CW3326" s="50"/>
      <c r="CZ3326" s="49"/>
      <c r="DA3326" s="49"/>
      <c r="DC3326" s="50"/>
      <c r="DD3326" s="47"/>
      <c r="DE3326" s="50"/>
      <c r="DH3326" s="49"/>
      <c r="DI3326" s="49"/>
      <c r="DK3326" s="50"/>
      <c r="DL3326" s="47"/>
      <c r="DM3326" s="50"/>
      <c r="DP3326" s="49"/>
      <c r="DQ3326" s="49"/>
      <c r="DS3326" s="50"/>
      <c r="DT3326" s="47"/>
      <c r="DU3326" s="50"/>
      <c r="DX3326" s="49"/>
      <c r="DY3326" s="49"/>
      <c r="EA3326" s="50"/>
      <c r="EB3326" s="47"/>
      <c r="EC3326" s="50"/>
      <c r="EF3326" s="49"/>
      <c r="EG3326" s="49"/>
      <c r="EI3326" s="50"/>
      <c r="EJ3326" s="47"/>
      <c r="EK3326" s="50"/>
      <c r="EN3326" s="49"/>
      <c r="EO3326" s="49"/>
      <c r="EQ3326" s="50"/>
      <c r="ER3326" s="47"/>
      <c r="ES3326" s="50"/>
      <c r="EV3326" s="49"/>
      <c r="EW3326" s="49"/>
      <c r="EY3326" s="50"/>
      <c r="EZ3326" s="47"/>
      <c r="FA3326" s="50"/>
      <c r="FD3326" s="49"/>
      <c r="FE3326" s="49"/>
      <c r="FG3326" s="50"/>
      <c r="FH3326" s="47"/>
      <c r="FI3326" s="50"/>
      <c r="FL3326" s="49"/>
      <c r="FM3326" s="49"/>
      <c r="FO3326" s="50"/>
      <c r="FP3326" s="47"/>
      <c r="FQ3326" s="50"/>
      <c r="FT3326" s="49"/>
      <c r="FU3326" s="49"/>
      <c r="FW3326" s="50"/>
      <c r="FX3326" s="47"/>
      <c r="FY3326" s="50"/>
      <c r="GB3326" s="49"/>
      <c r="GC3326" s="49"/>
      <c r="GE3326" s="50"/>
      <c r="GF3326" s="47"/>
      <c r="GG3326" s="50"/>
      <c r="GJ3326" s="49"/>
      <c r="GK3326" s="49"/>
      <c r="GM3326" s="50"/>
      <c r="GN3326" s="47"/>
      <c r="GO3326" s="50"/>
      <c r="GR3326" s="49"/>
      <c r="GS3326" s="49"/>
      <c r="GU3326" s="50"/>
      <c r="GV3326" s="47"/>
      <c r="GW3326" s="50"/>
      <c r="GZ3326" s="49"/>
      <c r="HA3326" s="49"/>
      <c r="HC3326" s="50"/>
      <c r="HD3326" s="47"/>
      <c r="HE3326" s="50"/>
      <c r="HH3326" s="49"/>
      <c r="HI3326" s="49"/>
      <c r="HK3326" s="50"/>
      <c r="HL3326" s="47"/>
      <c r="HM3326" s="50"/>
      <c r="HP3326" s="49"/>
      <c r="HQ3326" s="49"/>
      <c r="HS3326" s="50"/>
      <c r="HT3326" s="47"/>
      <c r="HU3326" s="50"/>
      <c r="HX3326" s="49"/>
      <c r="HY3326" s="49"/>
      <c r="IA3326" s="50"/>
      <c r="IB3326" s="47"/>
      <c r="IC3326" s="50"/>
      <c r="IF3326" s="49"/>
      <c r="IG3326" s="49"/>
      <c r="II3326" s="50"/>
      <c r="IJ3326" s="47"/>
      <c r="IK3326" s="50"/>
      <c r="IN3326" s="49"/>
      <c r="IO3326" s="49"/>
      <c r="IQ3326" s="50"/>
    </row>
    <row r="3327" spans="1:251" s="48" customFormat="1">
      <c r="A3327" s="43">
        <v>2241</v>
      </c>
      <c r="B3327" s="44">
        <v>100000474692</v>
      </c>
      <c r="C3327" s="43">
        <v>0</v>
      </c>
      <c r="D3327" s="45" t="s">
        <v>109</v>
      </c>
      <c r="E3327" s="45" t="s">
        <v>515</v>
      </c>
      <c r="F3327" s="46">
        <v>5365</v>
      </c>
      <c r="G3327" s="46">
        <v>-143.07</v>
      </c>
      <c r="H3327" s="46">
        <v>5221.93</v>
      </c>
      <c r="I3327" s="47"/>
      <c r="K3327" s="49"/>
      <c r="L3327" s="47"/>
      <c r="M3327" s="50"/>
      <c r="P3327" s="49"/>
      <c r="R3327" s="49"/>
      <c r="S3327" s="50"/>
      <c r="T3327" s="47"/>
      <c r="U3327" s="50"/>
      <c r="X3327" s="49"/>
      <c r="Z3327" s="49"/>
      <c r="AA3327" s="50"/>
      <c r="AB3327" s="47"/>
      <c r="AC3327" s="50"/>
      <c r="AF3327" s="49"/>
      <c r="AH3327" s="49"/>
      <c r="AI3327" s="50"/>
      <c r="AJ3327" s="47"/>
      <c r="AK3327" s="50"/>
      <c r="AN3327" s="49"/>
      <c r="AP3327" s="49"/>
      <c r="AQ3327" s="50"/>
      <c r="AR3327" s="47"/>
      <c r="AS3327" s="50"/>
      <c r="AV3327" s="49"/>
      <c r="AX3327" s="49"/>
      <c r="AY3327" s="50"/>
      <c r="AZ3327" s="47"/>
      <c r="BA3327" s="50"/>
      <c r="BD3327" s="49"/>
      <c r="BF3327" s="49"/>
      <c r="BG3327" s="50"/>
      <c r="BH3327" s="47"/>
      <c r="BI3327" s="50"/>
      <c r="BL3327" s="49"/>
      <c r="BN3327" s="49"/>
      <c r="BO3327" s="50"/>
      <c r="BP3327" s="47"/>
      <c r="BQ3327" s="50"/>
      <c r="BT3327" s="49"/>
      <c r="BV3327" s="49"/>
      <c r="BW3327" s="50"/>
      <c r="BX3327" s="47"/>
      <c r="BY3327" s="50"/>
      <c r="CB3327" s="49"/>
      <c r="CD3327" s="49"/>
      <c r="CE3327" s="50"/>
      <c r="CF3327" s="47"/>
      <c r="CG3327" s="50"/>
      <c r="CJ3327" s="49"/>
      <c r="CL3327" s="49"/>
      <c r="CM3327" s="50"/>
      <c r="CN3327" s="47"/>
      <c r="CO3327" s="50"/>
      <c r="CR3327" s="49"/>
      <c r="CT3327" s="49"/>
      <c r="CU3327" s="50"/>
      <c r="CV3327" s="47"/>
      <c r="CW3327" s="50"/>
      <c r="CZ3327" s="49"/>
      <c r="DB3327" s="49"/>
      <c r="DC3327" s="50"/>
      <c r="DD3327" s="47"/>
      <c r="DE3327" s="50"/>
      <c r="DH3327" s="49"/>
      <c r="DJ3327" s="49"/>
      <c r="DK3327" s="50"/>
      <c r="DL3327" s="47"/>
      <c r="DM3327" s="50"/>
      <c r="DP3327" s="49"/>
      <c r="DR3327" s="49"/>
      <c r="DS3327" s="50"/>
      <c r="DT3327" s="47"/>
      <c r="DU3327" s="50"/>
      <c r="DX3327" s="49"/>
      <c r="DZ3327" s="49"/>
      <c r="EA3327" s="50"/>
      <c r="EB3327" s="47"/>
      <c r="EC3327" s="50"/>
      <c r="EF3327" s="49"/>
      <c r="EH3327" s="49"/>
      <c r="EI3327" s="50"/>
      <c r="EJ3327" s="47"/>
      <c r="EK3327" s="50"/>
      <c r="EN3327" s="49"/>
      <c r="EP3327" s="49"/>
      <c r="EQ3327" s="50"/>
      <c r="ER3327" s="47"/>
      <c r="ES3327" s="50"/>
      <c r="EV3327" s="49"/>
      <c r="EX3327" s="49"/>
      <c r="EY3327" s="50"/>
      <c r="EZ3327" s="47"/>
      <c r="FA3327" s="50"/>
      <c r="FD3327" s="49"/>
      <c r="FF3327" s="49"/>
      <c r="FG3327" s="50"/>
      <c r="FH3327" s="47"/>
      <c r="FI3327" s="50"/>
      <c r="FL3327" s="49"/>
      <c r="FN3327" s="49"/>
      <c r="FO3327" s="50"/>
      <c r="FP3327" s="47"/>
      <c r="FQ3327" s="50"/>
      <c r="FT3327" s="49"/>
      <c r="FV3327" s="49"/>
      <c r="FW3327" s="50"/>
      <c r="FX3327" s="47"/>
      <c r="FY3327" s="50"/>
      <c r="GB3327" s="49"/>
      <c r="GD3327" s="49"/>
      <c r="GE3327" s="50"/>
      <c r="GF3327" s="47"/>
      <c r="GG3327" s="50"/>
      <c r="GJ3327" s="49"/>
      <c r="GL3327" s="49"/>
      <c r="GM3327" s="50"/>
      <c r="GN3327" s="47"/>
      <c r="GO3327" s="50"/>
      <c r="GR3327" s="49"/>
      <c r="GT3327" s="49"/>
      <c r="GU3327" s="50"/>
      <c r="GV3327" s="47"/>
      <c r="GW3327" s="50"/>
      <c r="GZ3327" s="49"/>
      <c r="HB3327" s="49"/>
      <c r="HC3327" s="50"/>
      <c r="HD3327" s="47"/>
      <c r="HE3327" s="50"/>
      <c r="HH3327" s="49"/>
      <c r="HJ3327" s="49"/>
      <c r="HK3327" s="50"/>
      <c r="HL3327" s="47"/>
      <c r="HM3327" s="50"/>
      <c r="HP3327" s="49"/>
      <c r="HR3327" s="49"/>
      <c r="HS3327" s="50"/>
      <c r="HT3327" s="47"/>
      <c r="HU3327" s="50"/>
      <c r="HX3327" s="49"/>
      <c r="HZ3327" s="49"/>
      <c r="IA3327" s="50"/>
      <c r="IB3327" s="47"/>
      <c r="IC3327" s="50"/>
      <c r="IF3327" s="49"/>
      <c r="IH3327" s="49"/>
      <c r="II3327" s="50"/>
      <c r="IJ3327" s="47"/>
      <c r="IK3327" s="50"/>
      <c r="IN3327" s="49"/>
      <c r="IP3327" s="49"/>
      <c r="IQ3327" s="50"/>
    </row>
    <row r="3328" spans="1:251" s="48" customFormat="1">
      <c r="A3328" s="43"/>
      <c r="B3328" s="44">
        <v>100000474692</v>
      </c>
      <c r="C3328" s="43">
        <v>1</v>
      </c>
      <c r="D3328" s="45" t="s">
        <v>109</v>
      </c>
      <c r="E3328" s="45" t="s">
        <v>515</v>
      </c>
      <c r="F3328" s="46">
        <v>8555</v>
      </c>
      <c r="G3328" s="46">
        <v>-8554</v>
      </c>
      <c r="H3328" s="46">
        <v>1</v>
      </c>
      <c r="I3328" s="47"/>
      <c r="L3328" s="47"/>
      <c r="M3328" s="50"/>
      <c r="P3328" s="49"/>
      <c r="Q3328" s="49"/>
      <c r="S3328" s="50"/>
      <c r="T3328" s="47"/>
      <c r="U3328" s="50"/>
      <c r="X3328" s="49"/>
      <c r="Y3328" s="49"/>
      <c r="AA3328" s="50"/>
      <c r="AB3328" s="47"/>
      <c r="AC3328" s="50"/>
      <c r="AF3328" s="49"/>
      <c r="AG3328" s="49"/>
      <c r="AI3328" s="50"/>
      <c r="AJ3328" s="47"/>
      <c r="AK3328" s="50"/>
      <c r="AN3328" s="49"/>
      <c r="AO3328" s="49"/>
      <c r="AQ3328" s="50"/>
      <c r="AR3328" s="47"/>
      <c r="AS3328" s="50"/>
      <c r="AV3328" s="49"/>
      <c r="AW3328" s="49"/>
      <c r="AY3328" s="50"/>
      <c r="AZ3328" s="47"/>
      <c r="BA3328" s="50"/>
      <c r="BD3328" s="49"/>
      <c r="BE3328" s="49"/>
      <c r="BG3328" s="50"/>
      <c r="BH3328" s="47"/>
      <c r="BI3328" s="50"/>
      <c r="BL3328" s="49"/>
      <c r="BM3328" s="49"/>
      <c r="BO3328" s="50"/>
      <c r="BP3328" s="47"/>
      <c r="BQ3328" s="50"/>
      <c r="BT3328" s="49"/>
      <c r="BU3328" s="49"/>
      <c r="BW3328" s="50"/>
      <c r="BX3328" s="47"/>
      <c r="BY3328" s="50"/>
      <c r="CB3328" s="49"/>
      <c r="CC3328" s="49"/>
      <c r="CE3328" s="50"/>
      <c r="CF3328" s="47"/>
      <c r="CG3328" s="50"/>
      <c r="CJ3328" s="49"/>
      <c r="CK3328" s="49"/>
      <c r="CM3328" s="50"/>
      <c r="CN3328" s="47"/>
      <c r="CO3328" s="50"/>
      <c r="CR3328" s="49"/>
      <c r="CS3328" s="49"/>
      <c r="CU3328" s="50"/>
      <c r="CV3328" s="47"/>
      <c r="CW3328" s="50"/>
      <c r="CZ3328" s="49"/>
      <c r="DA3328" s="49"/>
      <c r="DC3328" s="50"/>
      <c r="DD3328" s="47"/>
      <c r="DE3328" s="50"/>
      <c r="DH3328" s="49"/>
      <c r="DI3328" s="49"/>
      <c r="DK3328" s="50"/>
      <c r="DL3328" s="47"/>
      <c r="DM3328" s="50"/>
      <c r="DP3328" s="49"/>
      <c r="DQ3328" s="49"/>
      <c r="DS3328" s="50"/>
      <c r="DT3328" s="47"/>
      <c r="DU3328" s="50"/>
      <c r="DX3328" s="49"/>
      <c r="DY3328" s="49"/>
      <c r="EA3328" s="50"/>
      <c r="EB3328" s="47"/>
      <c r="EC3328" s="50"/>
      <c r="EF3328" s="49"/>
      <c r="EG3328" s="49"/>
      <c r="EI3328" s="50"/>
      <c r="EJ3328" s="47"/>
      <c r="EK3328" s="50"/>
      <c r="EN3328" s="49"/>
      <c r="EO3328" s="49"/>
      <c r="EQ3328" s="50"/>
      <c r="ER3328" s="47"/>
      <c r="ES3328" s="50"/>
      <c r="EV3328" s="49"/>
      <c r="EW3328" s="49"/>
      <c r="EY3328" s="50"/>
      <c r="EZ3328" s="47"/>
      <c r="FA3328" s="50"/>
      <c r="FD3328" s="49"/>
      <c r="FE3328" s="49"/>
      <c r="FG3328" s="50"/>
      <c r="FH3328" s="47"/>
      <c r="FI3328" s="50"/>
      <c r="FL3328" s="49"/>
      <c r="FM3328" s="49"/>
      <c r="FO3328" s="50"/>
      <c r="FP3328" s="47"/>
      <c r="FQ3328" s="50"/>
      <c r="FT3328" s="49"/>
      <c r="FU3328" s="49"/>
      <c r="FW3328" s="50"/>
      <c r="FX3328" s="47"/>
      <c r="FY3328" s="50"/>
      <c r="GB3328" s="49"/>
      <c r="GC3328" s="49"/>
      <c r="GE3328" s="50"/>
      <c r="GF3328" s="47"/>
      <c r="GG3328" s="50"/>
      <c r="GJ3328" s="49"/>
      <c r="GK3328" s="49"/>
      <c r="GM3328" s="50"/>
      <c r="GN3328" s="47"/>
      <c r="GO3328" s="50"/>
      <c r="GR3328" s="49"/>
      <c r="GS3328" s="49"/>
      <c r="GU3328" s="50"/>
      <c r="GV3328" s="47"/>
      <c r="GW3328" s="50"/>
      <c r="GZ3328" s="49"/>
      <c r="HA3328" s="49"/>
      <c r="HC3328" s="50"/>
      <c r="HD3328" s="47"/>
      <c r="HE3328" s="50"/>
      <c r="HH3328" s="49"/>
      <c r="HI3328" s="49"/>
      <c r="HK3328" s="50"/>
      <c r="HL3328" s="47"/>
      <c r="HM3328" s="50"/>
      <c r="HP3328" s="49"/>
      <c r="HQ3328" s="49"/>
      <c r="HS3328" s="50"/>
      <c r="HT3328" s="47"/>
      <c r="HU3328" s="50"/>
      <c r="HX3328" s="49"/>
      <c r="HY3328" s="49"/>
      <c r="IA3328" s="50"/>
      <c r="IB3328" s="47"/>
      <c r="IC3328" s="50"/>
      <c r="IF3328" s="49"/>
      <c r="IG3328" s="49"/>
      <c r="II3328" s="50"/>
      <c r="IJ3328" s="47"/>
      <c r="IK3328" s="50"/>
      <c r="IN3328" s="49"/>
      <c r="IO3328" s="49"/>
      <c r="IQ3328" s="50"/>
    </row>
    <row r="3329" spans="1:251" s="48" customFormat="1">
      <c r="A3329" s="43">
        <v>2242</v>
      </c>
      <c r="B3329" s="44">
        <v>100000474695</v>
      </c>
      <c r="C3329" s="43">
        <v>0</v>
      </c>
      <c r="D3329" s="45" t="s">
        <v>109</v>
      </c>
      <c r="E3329" s="45" t="s">
        <v>516</v>
      </c>
      <c r="F3329" s="46">
        <v>5468.75</v>
      </c>
      <c r="G3329" s="46">
        <v>-128.37</v>
      </c>
      <c r="H3329" s="46">
        <v>5340.38</v>
      </c>
      <c r="I3329" s="47"/>
      <c r="K3329" s="49"/>
      <c r="L3329" s="47"/>
      <c r="M3329" s="50"/>
      <c r="P3329" s="49"/>
      <c r="R3329" s="49"/>
      <c r="S3329" s="50"/>
      <c r="T3329" s="47"/>
      <c r="U3329" s="50"/>
      <c r="X3329" s="49"/>
      <c r="Z3329" s="49"/>
      <c r="AA3329" s="50"/>
      <c r="AB3329" s="47"/>
      <c r="AC3329" s="50"/>
      <c r="AF3329" s="49"/>
      <c r="AH3329" s="49"/>
      <c r="AI3329" s="50"/>
      <c r="AJ3329" s="47"/>
      <c r="AK3329" s="50"/>
      <c r="AN3329" s="49"/>
      <c r="AP3329" s="49"/>
      <c r="AQ3329" s="50"/>
      <c r="AR3329" s="47"/>
      <c r="AS3329" s="50"/>
      <c r="AV3329" s="49"/>
      <c r="AX3329" s="49"/>
      <c r="AY3329" s="50"/>
      <c r="AZ3329" s="47"/>
      <c r="BA3329" s="50"/>
      <c r="BD3329" s="49"/>
      <c r="BF3329" s="49"/>
      <c r="BG3329" s="50"/>
      <c r="BH3329" s="47"/>
      <c r="BI3329" s="50"/>
      <c r="BL3329" s="49"/>
      <c r="BN3329" s="49"/>
      <c r="BO3329" s="50"/>
      <c r="BP3329" s="47"/>
      <c r="BQ3329" s="50"/>
      <c r="BT3329" s="49"/>
      <c r="BV3329" s="49"/>
      <c r="BW3329" s="50"/>
      <c r="BX3329" s="47"/>
      <c r="BY3329" s="50"/>
      <c r="CB3329" s="49"/>
      <c r="CD3329" s="49"/>
      <c r="CE3329" s="50"/>
      <c r="CF3329" s="47"/>
      <c r="CG3329" s="50"/>
      <c r="CJ3329" s="49"/>
      <c r="CL3329" s="49"/>
      <c r="CM3329" s="50"/>
      <c r="CN3329" s="47"/>
      <c r="CO3329" s="50"/>
      <c r="CR3329" s="49"/>
      <c r="CT3329" s="49"/>
      <c r="CU3329" s="50"/>
      <c r="CV3329" s="47"/>
      <c r="CW3329" s="50"/>
      <c r="CZ3329" s="49"/>
      <c r="DB3329" s="49"/>
      <c r="DC3329" s="50"/>
      <c r="DD3329" s="47"/>
      <c r="DE3329" s="50"/>
      <c r="DH3329" s="49"/>
      <c r="DJ3329" s="49"/>
      <c r="DK3329" s="50"/>
      <c r="DL3329" s="47"/>
      <c r="DM3329" s="50"/>
      <c r="DP3329" s="49"/>
      <c r="DR3329" s="49"/>
      <c r="DS3329" s="50"/>
      <c r="DT3329" s="47"/>
      <c r="DU3329" s="50"/>
      <c r="DX3329" s="49"/>
      <c r="DZ3329" s="49"/>
      <c r="EA3329" s="50"/>
      <c r="EB3329" s="47"/>
      <c r="EC3329" s="50"/>
      <c r="EF3329" s="49"/>
      <c r="EH3329" s="49"/>
      <c r="EI3329" s="50"/>
      <c r="EJ3329" s="47"/>
      <c r="EK3329" s="50"/>
      <c r="EN3329" s="49"/>
      <c r="EP3329" s="49"/>
      <c r="EQ3329" s="50"/>
      <c r="ER3329" s="47"/>
      <c r="ES3329" s="50"/>
      <c r="EV3329" s="49"/>
      <c r="EX3329" s="49"/>
      <c r="EY3329" s="50"/>
      <c r="EZ3329" s="47"/>
      <c r="FA3329" s="50"/>
      <c r="FD3329" s="49"/>
      <c r="FF3329" s="49"/>
      <c r="FG3329" s="50"/>
      <c r="FH3329" s="47"/>
      <c r="FI3329" s="50"/>
      <c r="FL3329" s="49"/>
      <c r="FN3329" s="49"/>
      <c r="FO3329" s="50"/>
      <c r="FP3329" s="47"/>
      <c r="FQ3329" s="50"/>
      <c r="FT3329" s="49"/>
      <c r="FV3329" s="49"/>
      <c r="FW3329" s="50"/>
      <c r="FX3329" s="47"/>
      <c r="FY3329" s="50"/>
      <c r="GB3329" s="49"/>
      <c r="GD3329" s="49"/>
      <c r="GE3329" s="50"/>
      <c r="GF3329" s="47"/>
      <c r="GG3329" s="50"/>
      <c r="GJ3329" s="49"/>
      <c r="GL3329" s="49"/>
      <c r="GM3329" s="50"/>
      <c r="GN3329" s="47"/>
      <c r="GO3329" s="50"/>
      <c r="GR3329" s="49"/>
      <c r="GT3329" s="49"/>
      <c r="GU3329" s="50"/>
      <c r="GV3329" s="47"/>
      <c r="GW3329" s="50"/>
      <c r="GZ3329" s="49"/>
      <c r="HB3329" s="49"/>
      <c r="HC3329" s="50"/>
      <c r="HD3329" s="47"/>
      <c r="HE3329" s="50"/>
      <c r="HH3329" s="49"/>
      <c r="HJ3329" s="49"/>
      <c r="HK3329" s="50"/>
      <c r="HL3329" s="47"/>
      <c r="HM3329" s="50"/>
      <c r="HP3329" s="49"/>
      <c r="HR3329" s="49"/>
      <c r="HS3329" s="50"/>
      <c r="HT3329" s="47"/>
      <c r="HU3329" s="50"/>
      <c r="HX3329" s="49"/>
      <c r="HZ3329" s="49"/>
      <c r="IA3329" s="50"/>
      <c r="IB3329" s="47"/>
      <c r="IC3329" s="50"/>
      <c r="IF3329" s="49"/>
      <c r="IH3329" s="49"/>
      <c r="II3329" s="50"/>
      <c r="IJ3329" s="47"/>
      <c r="IK3329" s="50"/>
      <c r="IN3329" s="49"/>
      <c r="IP3329" s="49"/>
      <c r="IQ3329" s="50"/>
    </row>
    <row r="3330" spans="1:251" s="48" customFormat="1">
      <c r="A3330" s="43"/>
      <c r="B3330" s="44">
        <v>100000474695</v>
      </c>
      <c r="C3330" s="43">
        <v>1</v>
      </c>
      <c r="D3330" s="45" t="s">
        <v>109</v>
      </c>
      <c r="E3330" s="45" t="s">
        <v>516</v>
      </c>
      <c r="F3330" s="46">
        <v>7031.25</v>
      </c>
      <c r="G3330" s="46">
        <v>-7030.25</v>
      </c>
      <c r="H3330" s="46">
        <v>1</v>
      </c>
      <c r="I3330" s="47"/>
      <c r="L3330" s="47"/>
      <c r="M3330" s="50"/>
      <c r="P3330" s="49"/>
      <c r="Q3330" s="49"/>
      <c r="S3330" s="50"/>
      <c r="T3330" s="47"/>
      <c r="U3330" s="50"/>
      <c r="X3330" s="49"/>
      <c r="Y3330" s="49"/>
      <c r="AA3330" s="50"/>
      <c r="AB3330" s="47"/>
      <c r="AC3330" s="50"/>
      <c r="AF3330" s="49"/>
      <c r="AG3330" s="49"/>
      <c r="AI3330" s="50"/>
      <c r="AJ3330" s="47"/>
      <c r="AK3330" s="50"/>
      <c r="AN3330" s="49"/>
      <c r="AO3330" s="49"/>
      <c r="AQ3330" s="50"/>
      <c r="AR3330" s="47"/>
      <c r="AS3330" s="50"/>
      <c r="AV3330" s="49"/>
      <c r="AW3330" s="49"/>
      <c r="AY3330" s="50"/>
      <c r="AZ3330" s="47"/>
      <c r="BA3330" s="50"/>
      <c r="BD3330" s="49"/>
      <c r="BE3330" s="49"/>
      <c r="BG3330" s="50"/>
      <c r="BH3330" s="47"/>
      <c r="BI3330" s="50"/>
      <c r="BL3330" s="49"/>
      <c r="BM3330" s="49"/>
      <c r="BO3330" s="50"/>
      <c r="BP3330" s="47"/>
      <c r="BQ3330" s="50"/>
      <c r="BT3330" s="49"/>
      <c r="BU3330" s="49"/>
      <c r="BW3330" s="50"/>
      <c r="BX3330" s="47"/>
      <c r="BY3330" s="50"/>
      <c r="CB3330" s="49"/>
      <c r="CC3330" s="49"/>
      <c r="CE3330" s="50"/>
      <c r="CF3330" s="47"/>
      <c r="CG3330" s="50"/>
      <c r="CJ3330" s="49"/>
      <c r="CK3330" s="49"/>
      <c r="CM3330" s="50"/>
      <c r="CN3330" s="47"/>
      <c r="CO3330" s="50"/>
      <c r="CR3330" s="49"/>
      <c r="CS3330" s="49"/>
      <c r="CU3330" s="50"/>
      <c r="CV3330" s="47"/>
      <c r="CW3330" s="50"/>
      <c r="CZ3330" s="49"/>
      <c r="DA3330" s="49"/>
      <c r="DC3330" s="50"/>
      <c r="DD3330" s="47"/>
      <c r="DE3330" s="50"/>
      <c r="DH3330" s="49"/>
      <c r="DI3330" s="49"/>
      <c r="DK3330" s="50"/>
      <c r="DL3330" s="47"/>
      <c r="DM3330" s="50"/>
      <c r="DP3330" s="49"/>
      <c r="DQ3330" s="49"/>
      <c r="DS3330" s="50"/>
      <c r="DT3330" s="47"/>
      <c r="DU3330" s="50"/>
      <c r="DX3330" s="49"/>
      <c r="DY3330" s="49"/>
      <c r="EA3330" s="50"/>
      <c r="EB3330" s="47"/>
      <c r="EC3330" s="50"/>
      <c r="EF3330" s="49"/>
      <c r="EG3330" s="49"/>
      <c r="EI3330" s="50"/>
      <c r="EJ3330" s="47"/>
      <c r="EK3330" s="50"/>
      <c r="EN3330" s="49"/>
      <c r="EO3330" s="49"/>
      <c r="EQ3330" s="50"/>
      <c r="ER3330" s="47"/>
      <c r="ES3330" s="50"/>
      <c r="EV3330" s="49"/>
      <c r="EW3330" s="49"/>
      <c r="EY3330" s="50"/>
      <c r="EZ3330" s="47"/>
      <c r="FA3330" s="50"/>
      <c r="FD3330" s="49"/>
      <c r="FE3330" s="49"/>
      <c r="FG3330" s="50"/>
      <c r="FH3330" s="47"/>
      <c r="FI3330" s="50"/>
      <c r="FL3330" s="49"/>
      <c r="FM3330" s="49"/>
      <c r="FO3330" s="50"/>
      <c r="FP3330" s="47"/>
      <c r="FQ3330" s="50"/>
      <c r="FT3330" s="49"/>
      <c r="FU3330" s="49"/>
      <c r="FW3330" s="50"/>
      <c r="FX3330" s="47"/>
      <c r="FY3330" s="50"/>
      <c r="GB3330" s="49"/>
      <c r="GC3330" s="49"/>
      <c r="GE3330" s="50"/>
      <c r="GF3330" s="47"/>
      <c r="GG3330" s="50"/>
      <c r="GJ3330" s="49"/>
      <c r="GK3330" s="49"/>
      <c r="GM3330" s="50"/>
      <c r="GN3330" s="47"/>
      <c r="GO3330" s="50"/>
      <c r="GR3330" s="49"/>
      <c r="GS3330" s="49"/>
      <c r="GU3330" s="50"/>
      <c r="GV3330" s="47"/>
      <c r="GW3330" s="50"/>
      <c r="GZ3330" s="49"/>
      <c r="HA3330" s="49"/>
      <c r="HC3330" s="50"/>
      <c r="HD3330" s="47"/>
      <c r="HE3330" s="50"/>
      <c r="HH3330" s="49"/>
      <c r="HI3330" s="49"/>
      <c r="HK3330" s="50"/>
      <c r="HL3330" s="47"/>
      <c r="HM3330" s="50"/>
      <c r="HP3330" s="49"/>
      <c r="HQ3330" s="49"/>
      <c r="HS3330" s="50"/>
      <c r="HT3330" s="47"/>
      <c r="HU3330" s="50"/>
      <c r="HX3330" s="49"/>
      <c r="HY3330" s="49"/>
      <c r="IA3330" s="50"/>
      <c r="IB3330" s="47"/>
      <c r="IC3330" s="50"/>
      <c r="IF3330" s="49"/>
      <c r="IG3330" s="49"/>
      <c r="II3330" s="50"/>
      <c r="IJ3330" s="47"/>
      <c r="IK3330" s="50"/>
      <c r="IN3330" s="49"/>
      <c r="IO3330" s="49"/>
      <c r="IQ3330" s="50"/>
    </row>
    <row r="3331" spans="1:251" s="48" customFormat="1">
      <c r="A3331" s="43">
        <v>2243</v>
      </c>
      <c r="B3331" s="44">
        <v>100000474696</v>
      </c>
      <c r="C3331" s="43">
        <v>0</v>
      </c>
      <c r="D3331" s="45" t="s">
        <v>109</v>
      </c>
      <c r="E3331" s="45" t="s">
        <v>517</v>
      </c>
      <c r="F3331" s="46">
        <v>8531.25</v>
      </c>
      <c r="G3331" s="46">
        <v>-200.26</v>
      </c>
      <c r="H3331" s="46">
        <v>8330.99</v>
      </c>
      <c r="I3331" s="47"/>
      <c r="K3331" s="49"/>
      <c r="L3331" s="47"/>
      <c r="M3331" s="50"/>
      <c r="P3331" s="49"/>
      <c r="R3331" s="49"/>
      <c r="S3331" s="50"/>
      <c r="T3331" s="47"/>
      <c r="U3331" s="50"/>
      <c r="X3331" s="49"/>
      <c r="Z3331" s="49"/>
      <c r="AA3331" s="50"/>
      <c r="AB3331" s="47"/>
      <c r="AC3331" s="50"/>
      <c r="AF3331" s="49"/>
      <c r="AH3331" s="49"/>
      <c r="AI3331" s="50"/>
      <c r="AJ3331" s="47"/>
      <c r="AK3331" s="50"/>
      <c r="AN3331" s="49"/>
      <c r="AP3331" s="49"/>
      <c r="AQ3331" s="50"/>
      <c r="AR3331" s="47"/>
      <c r="AS3331" s="50"/>
      <c r="AV3331" s="49"/>
      <c r="AX3331" s="49"/>
      <c r="AY3331" s="50"/>
      <c r="AZ3331" s="47"/>
      <c r="BA3331" s="50"/>
      <c r="BD3331" s="49"/>
      <c r="BF3331" s="49"/>
      <c r="BG3331" s="50"/>
      <c r="BH3331" s="47"/>
      <c r="BI3331" s="50"/>
      <c r="BL3331" s="49"/>
      <c r="BN3331" s="49"/>
      <c r="BO3331" s="50"/>
      <c r="BP3331" s="47"/>
      <c r="BQ3331" s="50"/>
      <c r="BT3331" s="49"/>
      <c r="BV3331" s="49"/>
      <c r="BW3331" s="50"/>
      <c r="BX3331" s="47"/>
      <c r="BY3331" s="50"/>
      <c r="CB3331" s="49"/>
      <c r="CD3331" s="49"/>
      <c r="CE3331" s="50"/>
      <c r="CF3331" s="47"/>
      <c r="CG3331" s="50"/>
      <c r="CJ3331" s="49"/>
      <c r="CL3331" s="49"/>
      <c r="CM3331" s="50"/>
      <c r="CN3331" s="47"/>
      <c r="CO3331" s="50"/>
      <c r="CR3331" s="49"/>
      <c r="CT3331" s="49"/>
      <c r="CU3331" s="50"/>
      <c r="CV3331" s="47"/>
      <c r="CW3331" s="50"/>
      <c r="CZ3331" s="49"/>
      <c r="DB3331" s="49"/>
      <c r="DC3331" s="50"/>
      <c r="DD3331" s="47"/>
      <c r="DE3331" s="50"/>
      <c r="DH3331" s="49"/>
      <c r="DJ3331" s="49"/>
      <c r="DK3331" s="50"/>
      <c r="DL3331" s="47"/>
      <c r="DM3331" s="50"/>
      <c r="DP3331" s="49"/>
      <c r="DR3331" s="49"/>
      <c r="DS3331" s="50"/>
      <c r="DT3331" s="47"/>
      <c r="DU3331" s="50"/>
      <c r="DX3331" s="49"/>
      <c r="DZ3331" s="49"/>
      <c r="EA3331" s="50"/>
      <c r="EB3331" s="47"/>
      <c r="EC3331" s="50"/>
      <c r="EF3331" s="49"/>
      <c r="EH3331" s="49"/>
      <c r="EI3331" s="50"/>
      <c r="EJ3331" s="47"/>
      <c r="EK3331" s="50"/>
      <c r="EN3331" s="49"/>
      <c r="EP3331" s="49"/>
      <c r="EQ3331" s="50"/>
      <c r="ER3331" s="47"/>
      <c r="ES3331" s="50"/>
      <c r="EV3331" s="49"/>
      <c r="EX3331" s="49"/>
      <c r="EY3331" s="50"/>
      <c r="EZ3331" s="47"/>
      <c r="FA3331" s="50"/>
      <c r="FD3331" s="49"/>
      <c r="FF3331" s="49"/>
      <c r="FG3331" s="50"/>
      <c r="FH3331" s="47"/>
      <c r="FI3331" s="50"/>
      <c r="FL3331" s="49"/>
      <c r="FN3331" s="49"/>
      <c r="FO3331" s="50"/>
      <c r="FP3331" s="47"/>
      <c r="FQ3331" s="50"/>
      <c r="FT3331" s="49"/>
      <c r="FV3331" s="49"/>
      <c r="FW3331" s="50"/>
      <c r="FX3331" s="47"/>
      <c r="FY3331" s="50"/>
      <c r="GB3331" s="49"/>
      <c r="GD3331" s="49"/>
      <c r="GE3331" s="50"/>
      <c r="GF3331" s="47"/>
      <c r="GG3331" s="50"/>
      <c r="GJ3331" s="49"/>
      <c r="GL3331" s="49"/>
      <c r="GM3331" s="50"/>
      <c r="GN3331" s="47"/>
      <c r="GO3331" s="50"/>
      <c r="GR3331" s="49"/>
      <c r="GT3331" s="49"/>
      <c r="GU3331" s="50"/>
      <c r="GV3331" s="47"/>
      <c r="GW3331" s="50"/>
      <c r="GZ3331" s="49"/>
      <c r="HB3331" s="49"/>
      <c r="HC3331" s="50"/>
      <c r="HD3331" s="47"/>
      <c r="HE3331" s="50"/>
      <c r="HH3331" s="49"/>
      <c r="HJ3331" s="49"/>
      <c r="HK3331" s="50"/>
      <c r="HL3331" s="47"/>
      <c r="HM3331" s="50"/>
      <c r="HP3331" s="49"/>
      <c r="HR3331" s="49"/>
      <c r="HS3331" s="50"/>
      <c r="HT3331" s="47"/>
      <c r="HU3331" s="50"/>
      <c r="HX3331" s="49"/>
      <c r="HZ3331" s="49"/>
      <c r="IA3331" s="50"/>
      <c r="IB3331" s="47"/>
      <c r="IC3331" s="50"/>
      <c r="IF3331" s="49"/>
      <c r="IH3331" s="49"/>
      <c r="II3331" s="50"/>
      <c r="IJ3331" s="47"/>
      <c r="IK3331" s="50"/>
      <c r="IN3331" s="49"/>
      <c r="IP3331" s="49"/>
      <c r="IQ3331" s="50"/>
    </row>
    <row r="3332" spans="1:251" s="48" customFormat="1">
      <c r="A3332" s="43"/>
      <c r="B3332" s="44">
        <v>100000474696</v>
      </c>
      <c r="C3332" s="43">
        <v>1</v>
      </c>
      <c r="D3332" s="45" t="s">
        <v>109</v>
      </c>
      <c r="E3332" s="45" t="s">
        <v>517</v>
      </c>
      <c r="F3332" s="46">
        <v>10968.75</v>
      </c>
      <c r="G3332" s="46">
        <v>-10967.75</v>
      </c>
      <c r="H3332" s="46">
        <v>1</v>
      </c>
      <c r="I3332" s="47"/>
      <c r="L3332" s="47"/>
      <c r="M3332" s="50"/>
      <c r="P3332" s="49"/>
      <c r="Q3332" s="49"/>
      <c r="S3332" s="50"/>
      <c r="T3332" s="47"/>
      <c r="U3332" s="50"/>
      <c r="X3332" s="49"/>
      <c r="Y3332" s="49"/>
      <c r="AA3332" s="50"/>
      <c r="AB3332" s="47"/>
      <c r="AC3332" s="50"/>
      <c r="AF3332" s="49"/>
      <c r="AG3332" s="49"/>
      <c r="AI3332" s="50"/>
      <c r="AJ3332" s="47"/>
      <c r="AK3332" s="50"/>
      <c r="AN3332" s="49"/>
      <c r="AO3332" s="49"/>
      <c r="AQ3332" s="50"/>
      <c r="AR3332" s="47"/>
      <c r="AS3332" s="50"/>
      <c r="AV3332" s="49"/>
      <c r="AW3332" s="49"/>
      <c r="AY3332" s="50"/>
      <c r="AZ3332" s="47"/>
      <c r="BA3332" s="50"/>
      <c r="BD3332" s="49"/>
      <c r="BE3332" s="49"/>
      <c r="BG3332" s="50"/>
      <c r="BH3332" s="47"/>
      <c r="BI3332" s="50"/>
      <c r="BL3332" s="49"/>
      <c r="BM3332" s="49"/>
      <c r="BO3332" s="50"/>
      <c r="BP3332" s="47"/>
      <c r="BQ3332" s="50"/>
      <c r="BT3332" s="49"/>
      <c r="BU3332" s="49"/>
      <c r="BW3332" s="50"/>
      <c r="BX3332" s="47"/>
      <c r="BY3332" s="50"/>
      <c r="CB3332" s="49"/>
      <c r="CC3332" s="49"/>
      <c r="CE3332" s="50"/>
      <c r="CF3332" s="47"/>
      <c r="CG3332" s="50"/>
      <c r="CJ3332" s="49"/>
      <c r="CK3332" s="49"/>
      <c r="CM3332" s="50"/>
      <c r="CN3332" s="47"/>
      <c r="CO3332" s="50"/>
      <c r="CR3332" s="49"/>
      <c r="CS3332" s="49"/>
      <c r="CU3332" s="50"/>
      <c r="CV3332" s="47"/>
      <c r="CW3332" s="50"/>
      <c r="CZ3332" s="49"/>
      <c r="DA3332" s="49"/>
      <c r="DC3332" s="50"/>
      <c r="DD3332" s="47"/>
      <c r="DE3332" s="50"/>
      <c r="DH3332" s="49"/>
      <c r="DI3332" s="49"/>
      <c r="DK3332" s="50"/>
      <c r="DL3332" s="47"/>
      <c r="DM3332" s="50"/>
      <c r="DP3332" s="49"/>
      <c r="DQ3332" s="49"/>
      <c r="DS3332" s="50"/>
      <c r="DT3332" s="47"/>
      <c r="DU3332" s="50"/>
      <c r="DX3332" s="49"/>
      <c r="DY3332" s="49"/>
      <c r="EA3332" s="50"/>
      <c r="EB3332" s="47"/>
      <c r="EC3332" s="50"/>
      <c r="EF3332" s="49"/>
      <c r="EG3332" s="49"/>
      <c r="EI3332" s="50"/>
      <c r="EJ3332" s="47"/>
      <c r="EK3332" s="50"/>
      <c r="EN3332" s="49"/>
      <c r="EO3332" s="49"/>
      <c r="EQ3332" s="50"/>
      <c r="ER3332" s="47"/>
      <c r="ES3332" s="50"/>
      <c r="EV3332" s="49"/>
      <c r="EW3332" s="49"/>
      <c r="EY3332" s="50"/>
      <c r="EZ3332" s="47"/>
      <c r="FA3332" s="50"/>
      <c r="FD3332" s="49"/>
      <c r="FE3332" s="49"/>
      <c r="FG3332" s="50"/>
      <c r="FH3332" s="47"/>
      <c r="FI3332" s="50"/>
      <c r="FL3332" s="49"/>
      <c r="FM3332" s="49"/>
      <c r="FO3332" s="50"/>
      <c r="FP3332" s="47"/>
      <c r="FQ3332" s="50"/>
      <c r="FT3332" s="49"/>
      <c r="FU3332" s="49"/>
      <c r="FW3332" s="50"/>
      <c r="FX3332" s="47"/>
      <c r="FY3332" s="50"/>
      <c r="GB3332" s="49"/>
      <c r="GC3332" s="49"/>
      <c r="GE3332" s="50"/>
      <c r="GF3332" s="47"/>
      <c r="GG3332" s="50"/>
      <c r="GJ3332" s="49"/>
      <c r="GK3332" s="49"/>
      <c r="GM3332" s="50"/>
      <c r="GN3332" s="47"/>
      <c r="GO3332" s="50"/>
      <c r="GR3332" s="49"/>
      <c r="GS3332" s="49"/>
      <c r="GU3332" s="50"/>
      <c r="GV3332" s="47"/>
      <c r="GW3332" s="50"/>
      <c r="GZ3332" s="49"/>
      <c r="HA3332" s="49"/>
      <c r="HC3332" s="50"/>
      <c r="HD3332" s="47"/>
      <c r="HE3332" s="50"/>
      <c r="HH3332" s="49"/>
      <c r="HI3332" s="49"/>
      <c r="HK3332" s="50"/>
      <c r="HL3332" s="47"/>
      <c r="HM3332" s="50"/>
      <c r="HP3332" s="49"/>
      <c r="HQ3332" s="49"/>
      <c r="HS3332" s="50"/>
      <c r="HT3332" s="47"/>
      <c r="HU3332" s="50"/>
      <c r="HX3332" s="49"/>
      <c r="HY3332" s="49"/>
      <c r="IA3332" s="50"/>
      <c r="IB3332" s="47"/>
      <c r="IC3332" s="50"/>
      <c r="IF3332" s="49"/>
      <c r="IG3332" s="49"/>
      <c r="II3332" s="50"/>
      <c r="IJ3332" s="47"/>
      <c r="IK3332" s="50"/>
      <c r="IN3332" s="49"/>
      <c r="IO3332" s="49"/>
      <c r="IQ3332" s="50"/>
    </row>
    <row r="3333" spans="1:251" s="48" customFormat="1">
      <c r="A3333" s="43">
        <v>2244</v>
      </c>
      <c r="B3333" s="44">
        <v>100000474697</v>
      </c>
      <c r="C3333" s="43">
        <v>0</v>
      </c>
      <c r="D3333" s="45" t="s">
        <v>109</v>
      </c>
      <c r="E3333" s="45" t="s">
        <v>517</v>
      </c>
      <c r="F3333" s="46">
        <v>8531.25</v>
      </c>
      <c r="G3333" s="46">
        <v>-200.26</v>
      </c>
      <c r="H3333" s="46">
        <v>8330.99</v>
      </c>
      <c r="I3333" s="47"/>
      <c r="K3333" s="49"/>
      <c r="L3333" s="47"/>
      <c r="M3333" s="50"/>
      <c r="P3333" s="49"/>
      <c r="R3333" s="49"/>
      <c r="S3333" s="50"/>
      <c r="T3333" s="47"/>
      <c r="U3333" s="50"/>
      <c r="X3333" s="49"/>
      <c r="Z3333" s="49"/>
      <c r="AA3333" s="50"/>
      <c r="AB3333" s="47"/>
      <c r="AC3333" s="50"/>
      <c r="AF3333" s="49"/>
      <c r="AH3333" s="49"/>
      <c r="AI3333" s="50"/>
      <c r="AJ3333" s="47"/>
      <c r="AK3333" s="50"/>
      <c r="AN3333" s="49"/>
      <c r="AP3333" s="49"/>
      <c r="AQ3333" s="50"/>
      <c r="AR3333" s="47"/>
      <c r="AS3333" s="50"/>
      <c r="AV3333" s="49"/>
      <c r="AX3333" s="49"/>
      <c r="AY3333" s="50"/>
      <c r="AZ3333" s="47"/>
      <c r="BA3333" s="50"/>
      <c r="BD3333" s="49"/>
      <c r="BF3333" s="49"/>
      <c r="BG3333" s="50"/>
      <c r="BH3333" s="47"/>
      <c r="BI3333" s="50"/>
      <c r="BL3333" s="49"/>
      <c r="BN3333" s="49"/>
      <c r="BO3333" s="50"/>
      <c r="BP3333" s="47"/>
      <c r="BQ3333" s="50"/>
      <c r="BT3333" s="49"/>
      <c r="BV3333" s="49"/>
      <c r="BW3333" s="50"/>
      <c r="BX3333" s="47"/>
      <c r="BY3333" s="50"/>
      <c r="CB3333" s="49"/>
      <c r="CD3333" s="49"/>
      <c r="CE3333" s="50"/>
      <c r="CF3333" s="47"/>
      <c r="CG3333" s="50"/>
      <c r="CJ3333" s="49"/>
      <c r="CL3333" s="49"/>
      <c r="CM3333" s="50"/>
      <c r="CN3333" s="47"/>
      <c r="CO3333" s="50"/>
      <c r="CR3333" s="49"/>
      <c r="CT3333" s="49"/>
      <c r="CU3333" s="50"/>
      <c r="CV3333" s="47"/>
      <c r="CW3333" s="50"/>
      <c r="CZ3333" s="49"/>
      <c r="DB3333" s="49"/>
      <c r="DC3333" s="50"/>
      <c r="DD3333" s="47"/>
      <c r="DE3333" s="50"/>
      <c r="DH3333" s="49"/>
      <c r="DJ3333" s="49"/>
      <c r="DK3333" s="50"/>
      <c r="DL3333" s="47"/>
      <c r="DM3333" s="50"/>
      <c r="DP3333" s="49"/>
      <c r="DR3333" s="49"/>
      <c r="DS3333" s="50"/>
      <c r="DT3333" s="47"/>
      <c r="DU3333" s="50"/>
      <c r="DX3333" s="49"/>
      <c r="DZ3333" s="49"/>
      <c r="EA3333" s="50"/>
      <c r="EB3333" s="47"/>
      <c r="EC3333" s="50"/>
      <c r="EF3333" s="49"/>
      <c r="EH3333" s="49"/>
      <c r="EI3333" s="50"/>
      <c r="EJ3333" s="47"/>
      <c r="EK3333" s="50"/>
      <c r="EN3333" s="49"/>
      <c r="EP3333" s="49"/>
      <c r="EQ3333" s="50"/>
      <c r="ER3333" s="47"/>
      <c r="ES3333" s="50"/>
      <c r="EV3333" s="49"/>
      <c r="EX3333" s="49"/>
      <c r="EY3333" s="50"/>
      <c r="EZ3333" s="47"/>
      <c r="FA3333" s="50"/>
      <c r="FD3333" s="49"/>
      <c r="FF3333" s="49"/>
      <c r="FG3333" s="50"/>
      <c r="FH3333" s="47"/>
      <c r="FI3333" s="50"/>
      <c r="FL3333" s="49"/>
      <c r="FN3333" s="49"/>
      <c r="FO3333" s="50"/>
      <c r="FP3333" s="47"/>
      <c r="FQ3333" s="50"/>
      <c r="FT3333" s="49"/>
      <c r="FV3333" s="49"/>
      <c r="FW3333" s="50"/>
      <c r="FX3333" s="47"/>
      <c r="FY3333" s="50"/>
      <c r="GB3333" s="49"/>
      <c r="GD3333" s="49"/>
      <c r="GE3333" s="50"/>
      <c r="GF3333" s="47"/>
      <c r="GG3333" s="50"/>
      <c r="GJ3333" s="49"/>
      <c r="GL3333" s="49"/>
      <c r="GM3333" s="50"/>
      <c r="GN3333" s="47"/>
      <c r="GO3333" s="50"/>
      <c r="GR3333" s="49"/>
      <c r="GT3333" s="49"/>
      <c r="GU3333" s="50"/>
      <c r="GV3333" s="47"/>
      <c r="GW3333" s="50"/>
      <c r="GZ3333" s="49"/>
      <c r="HB3333" s="49"/>
      <c r="HC3333" s="50"/>
      <c r="HD3333" s="47"/>
      <c r="HE3333" s="50"/>
      <c r="HH3333" s="49"/>
      <c r="HJ3333" s="49"/>
      <c r="HK3333" s="50"/>
      <c r="HL3333" s="47"/>
      <c r="HM3333" s="50"/>
      <c r="HP3333" s="49"/>
      <c r="HR3333" s="49"/>
      <c r="HS3333" s="50"/>
      <c r="HT3333" s="47"/>
      <c r="HU3333" s="50"/>
      <c r="HX3333" s="49"/>
      <c r="HZ3333" s="49"/>
      <c r="IA3333" s="50"/>
      <c r="IB3333" s="47"/>
      <c r="IC3333" s="50"/>
      <c r="IF3333" s="49"/>
      <c r="IH3333" s="49"/>
      <c r="II3333" s="50"/>
      <c r="IJ3333" s="47"/>
      <c r="IK3333" s="50"/>
      <c r="IN3333" s="49"/>
      <c r="IP3333" s="49"/>
      <c r="IQ3333" s="50"/>
    </row>
    <row r="3334" spans="1:251" s="48" customFormat="1">
      <c r="A3334" s="43"/>
      <c r="B3334" s="44">
        <v>100000474697</v>
      </c>
      <c r="C3334" s="43">
        <v>1</v>
      </c>
      <c r="D3334" s="45" t="s">
        <v>109</v>
      </c>
      <c r="E3334" s="45" t="s">
        <v>517</v>
      </c>
      <c r="F3334" s="46">
        <v>10968.75</v>
      </c>
      <c r="G3334" s="46">
        <v>-10967.75</v>
      </c>
      <c r="H3334" s="46">
        <v>1</v>
      </c>
      <c r="I3334" s="47"/>
      <c r="L3334" s="47"/>
      <c r="M3334" s="50"/>
      <c r="P3334" s="49"/>
      <c r="Q3334" s="49"/>
      <c r="S3334" s="50"/>
      <c r="T3334" s="47"/>
      <c r="U3334" s="50"/>
      <c r="X3334" s="49"/>
      <c r="Y3334" s="49"/>
      <c r="AA3334" s="50"/>
      <c r="AB3334" s="47"/>
      <c r="AC3334" s="50"/>
      <c r="AF3334" s="49"/>
      <c r="AG3334" s="49"/>
      <c r="AI3334" s="50"/>
      <c r="AJ3334" s="47"/>
      <c r="AK3334" s="50"/>
      <c r="AN3334" s="49"/>
      <c r="AO3334" s="49"/>
      <c r="AQ3334" s="50"/>
      <c r="AR3334" s="47"/>
      <c r="AS3334" s="50"/>
      <c r="AV3334" s="49"/>
      <c r="AW3334" s="49"/>
      <c r="AY3334" s="50"/>
      <c r="AZ3334" s="47"/>
      <c r="BA3334" s="50"/>
      <c r="BD3334" s="49"/>
      <c r="BE3334" s="49"/>
      <c r="BG3334" s="50"/>
      <c r="BH3334" s="47"/>
      <c r="BI3334" s="50"/>
      <c r="BL3334" s="49"/>
      <c r="BM3334" s="49"/>
      <c r="BO3334" s="50"/>
      <c r="BP3334" s="47"/>
      <c r="BQ3334" s="50"/>
      <c r="BT3334" s="49"/>
      <c r="BU3334" s="49"/>
      <c r="BW3334" s="50"/>
      <c r="BX3334" s="47"/>
      <c r="BY3334" s="50"/>
      <c r="CB3334" s="49"/>
      <c r="CC3334" s="49"/>
      <c r="CE3334" s="50"/>
      <c r="CF3334" s="47"/>
      <c r="CG3334" s="50"/>
      <c r="CJ3334" s="49"/>
      <c r="CK3334" s="49"/>
      <c r="CM3334" s="50"/>
      <c r="CN3334" s="47"/>
      <c r="CO3334" s="50"/>
      <c r="CR3334" s="49"/>
      <c r="CS3334" s="49"/>
      <c r="CU3334" s="50"/>
      <c r="CV3334" s="47"/>
      <c r="CW3334" s="50"/>
      <c r="CZ3334" s="49"/>
      <c r="DA3334" s="49"/>
      <c r="DC3334" s="50"/>
      <c r="DD3334" s="47"/>
      <c r="DE3334" s="50"/>
      <c r="DH3334" s="49"/>
      <c r="DI3334" s="49"/>
      <c r="DK3334" s="50"/>
      <c r="DL3334" s="47"/>
      <c r="DM3334" s="50"/>
      <c r="DP3334" s="49"/>
      <c r="DQ3334" s="49"/>
      <c r="DS3334" s="50"/>
      <c r="DT3334" s="47"/>
      <c r="DU3334" s="50"/>
      <c r="DX3334" s="49"/>
      <c r="DY3334" s="49"/>
      <c r="EA3334" s="50"/>
      <c r="EB3334" s="47"/>
      <c r="EC3334" s="50"/>
      <c r="EF3334" s="49"/>
      <c r="EG3334" s="49"/>
      <c r="EI3334" s="50"/>
      <c r="EJ3334" s="47"/>
      <c r="EK3334" s="50"/>
      <c r="EN3334" s="49"/>
      <c r="EO3334" s="49"/>
      <c r="EQ3334" s="50"/>
      <c r="ER3334" s="47"/>
      <c r="ES3334" s="50"/>
      <c r="EV3334" s="49"/>
      <c r="EW3334" s="49"/>
      <c r="EY3334" s="50"/>
      <c r="EZ3334" s="47"/>
      <c r="FA3334" s="50"/>
      <c r="FD3334" s="49"/>
      <c r="FE3334" s="49"/>
      <c r="FG3334" s="50"/>
      <c r="FH3334" s="47"/>
      <c r="FI3334" s="50"/>
      <c r="FL3334" s="49"/>
      <c r="FM3334" s="49"/>
      <c r="FO3334" s="50"/>
      <c r="FP3334" s="47"/>
      <c r="FQ3334" s="50"/>
      <c r="FT3334" s="49"/>
      <c r="FU3334" s="49"/>
      <c r="FW3334" s="50"/>
      <c r="FX3334" s="47"/>
      <c r="FY3334" s="50"/>
      <c r="GB3334" s="49"/>
      <c r="GC3334" s="49"/>
      <c r="GE3334" s="50"/>
      <c r="GF3334" s="47"/>
      <c r="GG3334" s="50"/>
      <c r="GJ3334" s="49"/>
      <c r="GK3334" s="49"/>
      <c r="GM3334" s="50"/>
      <c r="GN3334" s="47"/>
      <c r="GO3334" s="50"/>
      <c r="GR3334" s="49"/>
      <c r="GS3334" s="49"/>
      <c r="GU3334" s="50"/>
      <c r="GV3334" s="47"/>
      <c r="GW3334" s="50"/>
      <c r="GZ3334" s="49"/>
      <c r="HA3334" s="49"/>
      <c r="HC3334" s="50"/>
      <c r="HD3334" s="47"/>
      <c r="HE3334" s="50"/>
      <c r="HH3334" s="49"/>
      <c r="HI3334" s="49"/>
      <c r="HK3334" s="50"/>
      <c r="HL3334" s="47"/>
      <c r="HM3334" s="50"/>
      <c r="HP3334" s="49"/>
      <c r="HQ3334" s="49"/>
      <c r="HS3334" s="50"/>
      <c r="HT3334" s="47"/>
      <c r="HU3334" s="50"/>
      <c r="HX3334" s="49"/>
      <c r="HY3334" s="49"/>
      <c r="IA3334" s="50"/>
      <c r="IB3334" s="47"/>
      <c r="IC3334" s="50"/>
      <c r="IF3334" s="49"/>
      <c r="IG3334" s="49"/>
      <c r="II3334" s="50"/>
      <c r="IJ3334" s="47"/>
      <c r="IK3334" s="50"/>
      <c r="IN3334" s="49"/>
      <c r="IO3334" s="49"/>
      <c r="IQ3334" s="50"/>
    </row>
    <row r="3335" spans="1:251" s="48" customFormat="1">
      <c r="A3335" s="43">
        <v>2245</v>
      </c>
      <c r="B3335" s="44">
        <v>100000474698</v>
      </c>
      <c r="C3335" s="43">
        <v>0</v>
      </c>
      <c r="D3335" s="45" t="s">
        <v>109</v>
      </c>
      <c r="E3335" s="45" t="s">
        <v>518</v>
      </c>
      <c r="F3335" s="46">
        <v>11229.17</v>
      </c>
      <c r="G3335" s="46">
        <v>-226.09</v>
      </c>
      <c r="H3335" s="46">
        <v>11003.08</v>
      </c>
      <c r="I3335" s="47"/>
      <c r="K3335" s="49"/>
      <c r="L3335" s="47"/>
      <c r="M3335" s="50"/>
      <c r="P3335" s="49"/>
      <c r="R3335" s="49"/>
      <c r="S3335" s="50"/>
      <c r="T3335" s="47"/>
      <c r="U3335" s="50"/>
      <c r="X3335" s="49"/>
      <c r="Z3335" s="49"/>
      <c r="AA3335" s="50"/>
      <c r="AB3335" s="47"/>
      <c r="AC3335" s="50"/>
      <c r="AF3335" s="49"/>
      <c r="AH3335" s="49"/>
      <c r="AI3335" s="50"/>
      <c r="AJ3335" s="47"/>
      <c r="AK3335" s="50"/>
      <c r="AN3335" s="49"/>
      <c r="AP3335" s="49"/>
      <c r="AQ3335" s="50"/>
      <c r="AR3335" s="47"/>
      <c r="AS3335" s="50"/>
      <c r="AV3335" s="49"/>
      <c r="AX3335" s="49"/>
      <c r="AY3335" s="50"/>
      <c r="AZ3335" s="47"/>
      <c r="BA3335" s="50"/>
      <c r="BD3335" s="49"/>
      <c r="BF3335" s="49"/>
      <c r="BG3335" s="50"/>
      <c r="BH3335" s="47"/>
      <c r="BI3335" s="50"/>
      <c r="BL3335" s="49"/>
      <c r="BN3335" s="49"/>
      <c r="BO3335" s="50"/>
      <c r="BP3335" s="47"/>
      <c r="BQ3335" s="50"/>
      <c r="BT3335" s="49"/>
      <c r="BV3335" s="49"/>
      <c r="BW3335" s="50"/>
      <c r="BX3335" s="47"/>
      <c r="BY3335" s="50"/>
      <c r="CB3335" s="49"/>
      <c r="CD3335" s="49"/>
      <c r="CE3335" s="50"/>
      <c r="CF3335" s="47"/>
      <c r="CG3335" s="50"/>
      <c r="CJ3335" s="49"/>
      <c r="CL3335" s="49"/>
      <c r="CM3335" s="50"/>
      <c r="CN3335" s="47"/>
      <c r="CO3335" s="50"/>
      <c r="CR3335" s="49"/>
      <c r="CT3335" s="49"/>
      <c r="CU3335" s="50"/>
      <c r="CV3335" s="47"/>
      <c r="CW3335" s="50"/>
      <c r="CZ3335" s="49"/>
      <c r="DB3335" s="49"/>
      <c r="DC3335" s="50"/>
      <c r="DD3335" s="47"/>
      <c r="DE3335" s="50"/>
      <c r="DH3335" s="49"/>
      <c r="DJ3335" s="49"/>
      <c r="DK3335" s="50"/>
      <c r="DL3335" s="47"/>
      <c r="DM3335" s="50"/>
      <c r="DP3335" s="49"/>
      <c r="DR3335" s="49"/>
      <c r="DS3335" s="50"/>
      <c r="DT3335" s="47"/>
      <c r="DU3335" s="50"/>
      <c r="DX3335" s="49"/>
      <c r="DZ3335" s="49"/>
      <c r="EA3335" s="50"/>
      <c r="EB3335" s="47"/>
      <c r="EC3335" s="50"/>
      <c r="EF3335" s="49"/>
      <c r="EH3335" s="49"/>
      <c r="EI3335" s="50"/>
      <c r="EJ3335" s="47"/>
      <c r="EK3335" s="50"/>
      <c r="EN3335" s="49"/>
      <c r="EP3335" s="49"/>
      <c r="EQ3335" s="50"/>
      <c r="ER3335" s="47"/>
      <c r="ES3335" s="50"/>
      <c r="EV3335" s="49"/>
      <c r="EX3335" s="49"/>
      <c r="EY3335" s="50"/>
      <c r="EZ3335" s="47"/>
      <c r="FA3335" s="50"/>
      <c r="FD3335" s="49"/>
      <c r="FF3335" s="49"/>
      <c r="FG3335" s="50"/>
      <c r="FH3335" s="47"/>
      <c r="FI3335" s="50"/>
      <c r="FL3335" s="49"/>
      <c r="FN3335" s="49"/>
      <c r="FO3335" s="50"/>
      <c r="FP3335" s="47"/>
      <c r="FQ3335" s="50"/>
      <c r="FT3335" s="49"/>
      <c r="FV3335" s="49"/>
      <c r="FW3335" s="50"/>
      <c r="FX3335" s="47"/>
      <c r="FY3335" s="50"/>
      <c r="GB3335" s="49"/>
      <c r="GD3335" s="49"/>
      <c r="GE3335" s="50"/>
      <c r="GF3335" s="47"/>
      <c r="GG3335" s="50"/>
      <c r="GJ3335" s="49"/>
      <c r="GL3335" s="49"/>
      <c r="GM3335" s="50"/>
      <c r="GN3335" s="47"/>
      <c r="GO3335" s="50"/>
      <c r="GR3335" s="49"/>
      <c r="GT3335" s="49"/>
      <c r="GU3335" s="50"/>
      <c r="GV3335" s="47"/>
      <c r="GW3335" s="50"/>
      <c r="GZ3335" s="49"/>
      <c r="HB3335" s="49"/>
      <c r="HC3335" s="50"/>
      <c r="HD3335" s="47"/>
      <c r="HE3335" s="50"/>
      <c r="HH3335" s="49"/>
      <c r="HJ3335" s="49"/>
      <c r="HK3335" s="50"/>
      <c r="HL3335" s="47"/>
      <c r="HM3335" s="50"/>
      <c r="HP3335" s="49"/>
      <c r="HR3335" s="49"/>
      <c r="HS3335" s="50"/>
      <c r="HT3335" s="47"/>
      <c r="HU3335" s="50"/>
      <c r="HX3335" s="49"/>
      <c r="HZ3335" s="49"/>
      <c r="IA3335" s="50"/>
      <c r="IB3335" s="47"/>
      <c r="IC3335" s="50"/>
      <c r="IF3335" s="49"/>
      <c r="IH3335" s="49"/>
      <c r="II3335" s="50"/>
      <c r="IJ3335" s="47"/>
      <c r="IK3335" s="50"/>
      <c r="IN3335" s="49"/>
      <c r="IP3335" s="49"/>
      <c r="IQ3335" s="50"/>
    </row>
    <row r="3336" spans="1:251" s="48" customFormat="1">
      <c r="A3336" s="43"/>
      <c r="B3336" s="44">
        <v>100000474698</v>
      </c>
      <c r="C3336" s="43">
        <v>1</v>
      </c>
      <c r="D3336" s="45" t="s">
        <v>109</v>
      </c>
      <c r="E3336" s="45" t="s">
        <v>518</v>
      </c>
      <c r="F3336" s="46">
        <v>10770.83</v>
      </c>
      <c r="G3336" s="46">
        <v>-10769.83</v>
      </c>
      <c r="H3336" s="46">
        <v>1</v>
      </c>
      <c r="I3336" s="47"/>
      <c r="L3336" s="47"/>
      <c r="M3336" s="50"/>
      <c r="P3336" s="49"/>
      <c r="Q3336" s="49"/>
      <c r="S3336" s="50"/>
      <c r="T3336" s="47"/>
      <c r="U3336" s="50"/>
      <c r="X3336" s="49"/>
      <c r="Y3336" s="49"/>
      <c r="AA3336" s="50"/>
      <c r="AB3336" s="47"/>
      <c r="AC3336" s="50"/>
      <c r="AF3336" s="49"/>
      <c r="AG3336" s="49"/>
      <c r="AI3336" s="50"/>
      <c r="AJ3336" s="47"/>
      <c r="AK3336" s="50"/>
      <c r="AN3336" s="49"/>
      <c r="AO3336" s="49"/>
      <c r="AQ3336" s="50"/>
      <c r="AR3336" s="47"/>
      <c r="AS3336" s="50"/>
      <c r="AV3336" s="49"/>
      <c r="AW3336" s="49"/>
      <c r="AY3336" s="50"/>
      <c r="AZ3336" s="47"/>
      <c r="BA3336" s="50"/>
      <c r="BD3336" s="49"/>
      <c r="BE3336" s="49"/>
      <c r="BG3336" s="50"/>
      <c r="BH3336" s="47"/>
      <c r="BI3336" s="50"/>
      <c r="BL3336" s="49"/>
      <c r="BM3336" s="49"/>
      <c r="BO3336" s="50"/>
      <c r="BP3336" s="47"/>
      <c r="BQ3336" s="50"/>
      <c r="BT3336" s="49"/>
      <c r="BU3336" s="49"/>
      <c r="BW3336" s="50"/>
      <c r="BX3336" s="47"/>
      <c r="BY3336" s="50"/>
      <c r="CB3336" s="49"/>
      <c r="CC3336" s="49"/>
      <c r="CE3336" s="50"/>
      <c r="CF3336" s="47"/>
      <c r="CG3336" s="50"/>
      <c r="CJ3336" s="49"/>
      <c r="CK3336" s="49"/>
      <c r="CM3336" s="50"/>
      <c r="CN3336" s="47"/>
      <c r="CO3336" s="50"/>
      <c r="CR3336" s="49"/>
      <c r="CS3336" s="49"/>
      <c r="CU3336" s="50"/>
      <c r="CV3336" s="47"/>
      <c r="CW3336" s="50"/>
      <c r="CZ3336" s="49"/>
      <c r="DA3336" s="49"/>
      <c r="DC3336" s="50"/>
      <c r="DD3336" s="47"/>
      <c r="DE3336" s="50"/>
      <c r="DH3336" s="49"/>
      <c r="DI3336" s="49"/>
      <c r="DK3336" s="50"/>
      <c r="DL3336" s="47"/>
      <c r="DM3336" s="50"/>
      <c r="DP3336" s="49"/>
      <c r="DQ3336" s="49"/>
      <c r="DS3336" s="50"/>
      <c r="DT3336" s="47"/>
      <c r="DU3336" s="50"/>
      <c r="DX3336" s="49"/>
      <c r="DY3336" s="49"/>
      <c r="EA3336" s="50"/>
      <c r="EB3336" s="47"/>
      <c r="EC3336" s="50"/>
      <c r="EF3336" s="49"/>
      <c r="EG3336" s="49"/>
      <c r="EI3336" s="50"/>
      <c r="EJ3336" s="47"/>
      <c r="EK3336" s="50"/>
      <c r="EN3336" s="49"/>
      <c r="EO3336" s="49"/>
      <c r="EQ3336" s="50"/>
      <c r="ER3336" s="47"/>
      <c r="ES3336" s="50"/>
      <c r="EV3336" s="49"/>
      <c r="EW3336" s="49"/>
      <c r="EY3336" s="50"/>
      <c r="EZ3336" s="47"/>
      <c r="FA3336" s="50"/>
      <c r="FD3336" s="49"/>
      <c r="FE3336" s="49"/>
      <c r="FG3336" s="50"/>
      <c r="FH3336" s="47"/>
      <c r="FI3336" s="50"/>
      <c r="FL3336" s="49"/>
      <c r="FM3336" s="49"/>
      <c r="FO3336" s="50"/>
      <c r="FP3336" s="47"/>
      <c r="FQ3336" s="50"/>
      <c r="FT3336" s="49"/>
      <c r="FU3336" s="49"/>
      <c r="FW3336" s="50"/>
      <c r="FX3336" s="47"/>
      <c r="FY3336" s="50"/>
      <c r="GB3336" s="49"/>
      <c r="GC3336" s="49"/>
      <c r="GE3336" s="50"/>
      <c r="GF3336" s="47"/>
      <c r="GG3336" s="50"/>
      <c r="GJ3336" s="49"/>
      <c r="GK3336" s="49"/>
      <c r="GM3336" s="50"/>
      <c r="GN3336" s="47"/>
      <c r="GO3336" s="50"/>
      <c r="GR3336" s="49"/>
      <c r="GS3336" s="49"/>
      <c r="GU3336" s="50"/>
      <c r="GV3336" s="47"/>
      <c r="GW3336" s="50"/>
      <c r="GZ3336" s="49"/>
      <c r="HA3336" s="49"/>
      <c r="HC3336" s="50"/>
      <c r="HD3336" s="47"/>
      <c r="HE3336" s="50"/>
      <c r="HH3336" s="49"/>
      <c r="HI3336" s="49"/>
      <c r="HK3336" s="50"/>
      <c r="HL3336" s="47"/>
      <c r="HM3336" s="50"/>
      <c r="HP3336" s="49"/>
      <c r="HQ3336" s="49"/>
      <c r="HS3336" s="50"/>
      <c r="HT3336" s="47"/>
      <c r="HU3336" s="50"/>
      <c r="HX3336" s="49"/>
      <c r="HY3336" s="49"/>
      <c r="IA3336" s="50"/>
      <c r="IB3336" s="47"/>
      <c r="IC3336" s="50"/>
      <c r="IF3336" s="49"/>
      <c r="IG3336" s="49"/>
      <c r="II3336" s="50"/>
      <c r="IJ3336" s="47"/>
      <c r="IK3336" s="50"/>
      <c r="IN3336" s="49"/>
      <c r="IO3336" s="49"/>
      <c r="IQ3336" s="50"/>
    </row>
    <row r="3337" spans="1:251" s="48" customFormat="1">
      <c r="A3337" s="43">
        <v>2246</v>
      </c>
      <c r="B3337" s="44">
        <v>100000474699</v>
      </c>
      <c r="C3337" s="43">
        <v>0</v>
      </c>
      <c r="D3337" s="45" t="s">
        <v>109</v>
      </c>
      <c r="E3337" s="45" t="s">
        <v>517</v>
      </c>
      <c r="F3337" s="46">
        <v>12566.93</v>
      </c>
      <c r="G3337" s="46">
        <v>-225.35</v>
      </c>
      <c r="H3337" s="46">
        <v>12341.58</v>
      </c>
      <c r="I3337" s="47"/>
      <c r="K3337" s="49"/>
      <c r="L3337" s="47"/>
      <c r="M3337" s="50"/>
      <c r="P3337" s="49"/>
      <c r="R3337" s="49"/>
      <c r="S3337" s="50"/>
      <c r="T3337" s="47"/>
      <c r="U3337" s="50"/>
      <c r="X3337" s="49"/>
      <c r="Z3337" s="49"/>
      <c r="AA3337" s="50"/>
      <c r="AB3337" s="47"/>
      <c r="AC3337" s="50"/>
      <c r="AF3337" s="49"/>
      <c r="AH3337" s="49"/>
      <c r="AI3337" s="50"/>
      <c r="AJ3337" s="47"/>
      <c r="AK3337" s="50"/>
      <c r="AN3337" s="49"/>
      <c r="AP3337" s="49"/>
      <c r="AQ3337" s="50"/>
      <c r="AR3337" s="47"/>
      <c r="AS3337" s="50"/>
      <c r="AV3337" s="49"/>
      <c r="AX3337" s="49"/>
      <c r="AY3337" s="50"/>
      <c r="AZ3337" s="47"/>
      <c r="BA3337" s="50"/>
      <c r="BD3337" s="49"/>
      <c r="BF3337" s="49"/>
      <c r="BG3337" s="50"/>
      <c r="BH3337" s="47"/>
      <c r="BI3337" s="50"/>
      <c r="BL3337" s="49"/>
      <c r="BN3337" s="49"/>
      <c r="BO3337" s="50"/>
      <c r="BP3337" s="47"/>
      <c r="BQ3337" s="50"/>
      <c r="BT3337" s="49"/>
      <c r="BV3337" s="49"/>
      <c r="BW3337" s="50"/>
      <c r="BX3337" s="47"/>
      <c r="BY3337" s="50"/>
      <c r="CB3337" s="49"/>
      <c r="CD3337" s="49"/>
      <c r="CE3337" s="50"/>
      <c r="CF3337" s="47"/>
      <c r="CG3337" s="50"/>
      <c r="CJ3337" s="49"/>
      <c r="CL3337" s="49"/>
      <c r="CM3337" s="50"/>
      <c r="CN3337" s="47"/>
      <c r="CO3337" s="50"/>
      <c r="CR3337" s="49"/>
      <c r="CT3337" s="49"/>
      <c r="CU3337" s="50"/>
      <c r="CV3337" s="47"/>
      <c r="CW3337" s="50"/>
      <c r="CZ3337" s="49"/>
      <c r="DB3337" s="49"/>
      <c r="DC3337" s="50"/>
      <c r="DD3337" s="47"/>
      <c r="DE3337" s="50"/>
      <c r="DH3337" s="49"/>
      <c r="DJ3337" s="49"/>
      <c r="DK3337" s="50"/>
      <c r="DL3337" s="47"/>
      <c r="DM3337" s="50"/>
      <c r="DP3337" s="49"/>
      <c r="DR3337" s="49"/>
      <c r="DS3337" s="50"/>
      <c r="DT3337" s="47"/>
      <c r="DU3337" s="50"/>
      <c r="DX3337" s="49"/>
      <c r="DZ3337" s="49"/>
      <c r="EA3337" s="50"/>
      <c r="EB3337" s="47"/>
      <c r="EC3337" s="50"/>
      <c r="EF3337" s="49"/>
      <c r="EH3337" s="49"/>
      <c r="EI3337" s="50"/>
      <c r="EJ3337" s="47"/>
      <c r="EK3337" s="50"/>
      <c r="EN3337" s="49"/>
      <c r="EP3337" s="49"/>
      <c r="EQ3337" s="50"/>
      <c r="ER3337" s="47"/>
      <c r="ES3337" s="50"/>
      <c r="EV3337" s="49"/>
      <c r="EX3337" s="49"/>
      <c r="EY3337" s="50"/>
      <c r="EZ3337" s="47"/>
      <c r="FA3337" s="50"/>
      <c r="FD3337" s="49"/>
      <c r="FF3337" s="49"/>
      <c r="FG3337" s="50"/>
      <c r="FH3337" s="47"/>
      <c r="FI3337" s="50"/>
      <c r="FL3337" s="49"/>
      <c r="FN3337" s="49"/>
      <c r="FO3337" s="50"/>
      <c r="FP3337" s="47"/>
      <c r="FQ3337" s="50"/>
      <c r="FT3337" s="49"/>
      <c r="FV3337" s="49"/>
      <c r="FW3337" s="50"/>
      <c r="FX3337" s="47"/>
      <c r="FY3337" s="50"/>
      <c r="GB3337" s="49"/>
      <c r="GD3337" s="49"/>
      <c r="GE3337" s="50"/>
      <c r="GF3337" s="47"/>
      <c r="GG3337" s="50"/>
      <c r="GJ3337" s="49"/>
      <c r="GL3337" s="49"/>
      <c r="GM3337" s="50"/>
      <c r="GN3337" s="47"/>
      <c r="GO3337" s="50"/>
      <c r="GR3337" s="49"/>
      <c r="GT3337" s="49"/>
      <c r="GU3337" s="50"/>
      <c r="GV3337" s="47"/>
      <c r="GW3337" s="50"/>
      <c r="GZ3337" s="49"/>
      <c r="HB3337" s="49"/>
      <c r="HC3337" s="50"/>
      <c r="HD3337" s="47"/>
      <c r="HE3337" s="50"/>
      <c r="HH3337" s="49"/>
      <c r="HJ3337" s="49"/>
      <c r="HK3337" s="50"/>
      <c r="HL3337" s="47"/>
      <c r="HM3337" s="50"/>
      <c r="HP3337" s="49"/>
      <c r="HR3337" s="49"/>
      <c r="HS3337" s="50"/>
      <c r="HT3337" s="47"/>
      <c r="HU3337" s="50"/>
      <c r="HX3337" s="49"/>
      <c r="HZ3337" s="49"/>
      <c r="IA3337" s="50"/>
      <c r="IB3337" s="47"/>
      <c r="IC3337" s="50"/>
      <c r="IF3337" s="49"/>
      <c r="IH3337" s="49"/>
      <c r="II3337" s="50"/>
      <c r="IJ3337" s="47"/>
      <c r="IK3337" s="50"/>
      <c r="IN3337" s="49"/>
      <c r="IP3337" s="49"/>
      <c r="IQ3337" s="50"/>
    </row>
    <row r="3338" spans="1:251" s="48" customFormat="1">
      <c r="A3338" s="43"/>
      <c r="B3338" s="44">
        <v>100000474699</v>
      </c>
      <c r="C3338" s="43">
        <v>1</v>
      </c>
      <c r="D3338" s="45" t="s">
        <v>109</v>
      </c>
      <c r="E3338" s="45" t="s">
        <v>517</v>
      </c>
      <c r="F3338" s="46">
        <v>9368.07</v>
      </c>
      <c r="G3338" s="46">
        <v>-9367.07</v>
      </c>
      <c r="H3338" s="46">
        <v>1</v>
      </c>
      <c r="I3338" s="47"/>
      <c r="L3338" s="47"/>
      <c r="M3338" s="50"/>
      <c r="P3338" s="49"/>
      <c r="Q3338" s="49"/>
      <c r="S3338" s="50"/>
      <c r="T3338" s="47"/>
      <c r="U3338" s="50"/>
      <c r="X3338" s="49"/>
      <c r="Y3338" s="49"/>
      <c r="AA3338" s="50"/>
      <c r="AB3338" s="47"/>
      <c r="AC3338" s="50"/>
      <c r="AF3338" s="49"/>
      <c r="AG3338" s="49"/>
      <c r="AI3338" s="50"/>
      <c r="AJ3338" s="47"/>
      <c r="AK3338" s="50"/>
      <c r="AN3338" s="49"/>
      <c r="AO3338" s="49"/>
      <c r="AQ3338" s="50"/>
      <c r="AR3338" s="47"/>
      <c r="AS3338" s="50"/>
      <c r="AV3338" s="49"/>
      <c r="AW3338" s="49"/>
      <c r="AY3338" s="50"/>
      <c r="AZ3338" s="47"/>
      <c r="BA3338" s="50"/>
      <c r="BD3338" s="49"/>
      <c r="BE3338" s="49"/>
      <c r="BG3338" s="50"/>
      <c r="BH3338" s="47"/>
      <c r="BI3338" s="50"/>
      <c r="BL3338" s="49"/>
      <c r="BM3338" s="49"/>
      <c r="BO3338" s="50"/>
      <c r="BP3338" s="47"/>
      <c r="BQ3338" s="50"/>
      <c r="BT3338" s="49"/>
      <c r="BU3338" s="49"/>
      <c r="BW3338" s="50"/>
      <c r="BX3338" s="47"/>
      <c r="BY3338" s="50"/>
      <c r="CB3338" s="49"/>
      <c r="CC3338" s="49"/>
      <c r="CE3338" s="50"/>
      <c r="CF3338" s="47"/>
      <c r="CG3338" s="50"/>
      <c r="CJ3338" s="49"/>
      <c r="CK3338" s="49"/>
      <c r="CM3338" s="50"/>
      <c r="CN3338" s="47"/>
      <c r="CO3338" s="50"/>
      <c r="CR3338" s="49"/>
      <c r="CS3338" s="49"/>
      <c r="CU3338" s="50"/>
      <c r="CV3338" s="47"/>
      <c r="CW3338" s="50"/>
      <c r="CZ3338" s="49"/>
      <c r="DA3338" s="49"/>
      <c r="DC3338" s="50"/>
      <c r="DD3338" s="47"/>
      <c r="DE3338" s="50"/>
      <c r="DH3338" s="49"/>
      <c r="DI3338" s="49"/>
      <c r="DK3338" s="50"/>
      <c r="DL3338" s="47"/>
      <c r="DM3338" s="50"/>
      <c r="DP3338" s="49"/>
      <c r="DQ3338" s="49"/>
      <c r="DS3338" s="50"/>
      <c r="DT3338" s="47"/>
      <c r="DU3338" s="50"/>
      <c r="DX3338" s="49"/>
      <c r="DY3338" s="49"/>
      <c r="EA3338" s="50"/>
      <c r="EB3338" s="47"/>
      <c r="EC3338" s="50"/>
      <c r="EF3338" s="49"/>
      <c r="EG3338" s="49"/>
      <c r="EI3338" s="50"/>
      <c r="EJ3338" s="47"/>
      <c r="EK3338" s="50"/>
      <c r="EN3338" s="49"/>
      <c r="EO3338" s="49"/>
      <c r="EQ3338" s="50"/>
      <c r="ER3338" s="47"/>
      <c r="ES3338" s="50"/>
      <c r="EV3338" s="49"/>
      <c r="EW3338" s="49"/>
      <c r="EY3338" s="50"/>
      <c r="EZ3338" s="47"/>
      <c r="FA3338" s="50"/>
      <c r="FD3338" s="49"/>
      <c r="FE3338" s="49"/>
      <c r="FG3338" s="50"/>
      <c r="FH3338" s="47"/>
      <c r="FI3338" s="50"/>
      <c r="FL3338" s="49"/>
      <c r="FM3338" s="49"/>
      <c r="FO3338" s="50"/>
      <c r="FP3338" s="47"/>
      <c r="FQ3338" s="50"/>
      <c r="FT3338" s="49"/>
      <c r="FU3338" s="49"/>
      <c r="FW3338" s="50"/>
      <c r="FX3338" s="47"/>
      <c r="FY3338" s="50"/>
      <c r="GB3338" s="49"/>
      <c r="GC3338" s="49"/>
      <c r="GE3338" s="50"/>
      <c r="GF3338" s="47"/>
      <c r="GG3338" s="50"/>
      <c r="GJ3338" s="49"/>
      <c r="GK3338" s="49"/>
      <c r="GM3338" s="50"/>
      <c r="GN3338" s="47"/>
      <c r="GO3338" s="50"/>
      <c r="GR3338" s="49"/>
      <c r="GS3338" s="49"/>
      <c r="GU3338" s="50"/>
      <c r="GV3338" s="47"/>
      <c r="GW3338" s="50"/>
      <c r="GZ3338" s="49"/>
      <c r="HA3338" s="49"/>
      <c r="HC3338" s="50"/>
      <c r="HD3338" s="47"/>
      <c r="HE3338" s="50"/>
      <c r="HH3338" s="49"/>
      <c r="HI3338" s="49"/>
      <c r="HK3338" s="50"/>
      <c r="HL3338" s="47"/>
      <c r="HM3338" s="50"/>
      <c r="HP3338" s="49"/>
      <c r="HQ3338" s="49"/>
      <c r="HS3338" s="50"/>
      <c r="HT3338" s="47"/>
      <c r="HU3338" s="50"/>
      <c r="HX3338" s="49"/>
      <c r="HY3338" s="49"/>
      <c r="IA3338" s="50"/>
      <c r="IB3338" s="47"/>
      <c r="IC3338" s="50"/>
      <c r="IF3338" s="49"/>
      <c r="IG3338" s="49"/>
      <c r="II3338" s="50"/>
      <c r="IJ3338" s="47"/>
      <c r="IK3338" s="50"/>
      <c r="IN3338" s="49"/>
      <c r="IO3338" s="49"/>
      <c r="IQ3338" s="50"/>
    </row>
    <row r="3339" spans="1:251" s="48" customFormat="1">
      <c r="A3339" s="43">
        <v>2247</v>
      </c>
      <c r="B3339" s="44">
        <v>100000474700</v>
      </c>
      <c r="C3339" s="43">
        <v>0</v>
      </c>
      <c r="D3339" s="45" t="s">
        <v>109</v>
      </c>
      <c r="E3339" s="45" t="s">
        <v>519</v>
      </c>
      <c r="F3339" s="46">
        <v>31081.67</v>
      </c>
      <c r="G3339" s="46">
        <v>-450.89</v>
      </c>
      <c r="H3339" s="46">
        <v>30630.78</v>
      </c>
      <c r="I3339" s="47"/>
      <c r="K3339" s="49"/>
      <c r="L3339" s="47"/>
      <c r="M3339" s="50"/>
      <c r="P3339" s="49"/>
      <c r="R3339" s="49"/>
      <c r="S3339" s="50"/>
      <c r="T3339" s="47"/>
      <c r="U3339" s="50"/>
      <c r="X3339" s="49"/>
      <c r="Z3339" s="49"/>
      <c r="AA3339" s="50"/>
      <c r="AB3339" s="47"/>
      <c r="AC3339" s="50"/>
      <c r="AF3339" s="49"/>
      <c r="AH3339" s="49"/>
      <c r="AI3339" s="50"/>
      <c r="AJ3339" s="47"/>
      <c r="AK3339" s="50"/>
      <c r="AN3339" s="49"/>
      <c r="AP3339" s="49"/>
      <c r="AQ3339" s="50"/>
      <c r="AR3339" s="47"/>
      <c r="AS3339" s="50"/>
      <c r="AV3339" s="49"/>
      <c r="AX3339" s="49"/>
      <c r="AY3339" s="50"/>
      <c r="AZ3339" s="47"/>
      <c r="BA3339" s="50"/>
      <c r="BD3339" s="49"/>
      <c r="BF3339" s="49"/>
      <c r="BG3339" s="50"/>
      <c r="BH3339" s="47"/>
      <c r="BI3339" s="50"/>
      <c r="BL3339" s="49"/>
      <c r="BN3339" s="49"/>
      <c r="BO3339" s="50"/>
      <c r="BP3339" s="47"/>
      <c r="BQ3339" s="50"/>
      <c r="BT3339" s="49"/>
      <c r="BV3339" s="49"/>
      <c r="BW3339" s="50"/>
      <c r="BX3339" s="47"/>
      <c r="BY3339" s="50"/>
      <c r="CB3339" s="49"/>
      <c r="CD3339" s="49"/>
      <c r="CE3339" s="50"/>
      <c r="CF3339" s="47"/>
      <c r="CG3339" s="50"/>
      <c r="CJ3339" s="49"/>
      <c r="CL3339" s="49"/>
      <c r="CM3339" s="50"/>
      <c r="CN3339" s="47"/>
      <c r="CO3339" s="50"/>
      <c r="CR3339" s="49"/>
      <c r="CT3339" s="49"/>
      <c r="CU3339" s="50"/>
      <c r="CV3339" s="47"/>
      <c r="CW3339" s="50"/>
      <c r="CZ3339" s="49"/>
      <c r="DB3339" s="49"/>
      <c r="DC3339" s="50"/>
      <c r="DD3339" s="47"/>
      <c r="DE3339" s="50"/>
      <c r="DH3339" s="49"/>
      <c r="DJ3339" s="49"/>
      <c r="DK3339" s="50"/>
      <c r="DL3339" s="47"/>
      <c r="DM3339" s="50"/>
      <c r="DP3339" s="49"/>
      <c r="DR3339" s="49"/>
      <c r="DS3339" s="50"/>
      <c r="DT3339" s="47"/>
      <c r="DU3339" s="50"/>
      <c r="DX3339" s="49"/>
      <c r="DZ3339" s="49"/>
      <c r="EA3339" s="50"/>
      <c r="EB3339" s="47"/>
      <c r="EC3339" s="50"/>
      <c r="EF3339" s="49"/>
      <c r="EH3339" s="49"/>
      <c r="EI3339" s="50"/>
      <c r="EJ3339" s="47"/>
      <c r="EK3339" s="50"/>
      <c r="EN3339" s="49"/>
      <c r="EP3339" s="49"/>
      <c r="EQ3339" s="50"/>
      <c r="ER3339" s="47"/>
      <c r="ES3339" s="50"/>
      <c r="EV3339" s="49"/>
      <c r="EX3339" s="49"/>
      <c r="EY3339" s="50"/>
      <c r="EZ3339" s="47"/>
      <c r="FA3339" s="50"/>
      <c r="FD3339" s="49"/>
      <c r="FF3339" s="49"/>
      <c r="FG3339" s="50"/>
      <c r="FH3339" s="47"/>
      <c r="FI3339" s="50"/>
      <c r="FL3339" s="49"/>
      <c r="FN3339" s="49"/>
      <c r="FO3339" s="50"/>
      <c r="FP3339" s="47"/>
      <c r="FQ3339" s="50"/>
      <c r="FT3339" s="49"/>
      <c r="FV3339" s="49"/>
      <c r="FW3339" s="50"/>
      <c r="FX3339" s="47"/>
      <c r="FY3339" s="50"/>
      <c r="GB3339" s="49"/>
      <c r="GD3339" s="49"/>
      <c r="GE3339" s="50"/>
      <c r="GF3339" s="47"/>
      <c r="GG3339" s="50"/>
      <c r="GJ3339" s="49"/>
      <c r="GL3339" s="49"/>
      <c r="GM3339" s="50"/>
      <c r="GN3339" s="47"/>
      <c r="GO3339" s="50"/>
      <c r="GR3339" s="49"/>
      <c r="GT3339" s="49"/>
      <c r="GU3339" s="50"/>
      <c r="GV3339" s="47"/>
      <c r="GW3339" s="50"/>
      <c r="GZ3339" s="49"/>
      <c r="HB3339" s="49"/>
      <c r="HC3339" s="50"/>
      <c r="HD3339" s="47"/>
      <c r="HE3339" s="50"/>
      <c r="HH3339" s="49"/>
      <c r="HJ3339" s="49"/>
      <c r="HK3339" s="50"/>
      <c r="HL3339" s="47"/>
      <c r="HM3339" s="50"/>
      <c r="HP3339" s="49"/>
      <c r="HR3339" s="49"/>
      <c r="HS3339" s="50"/>
      <c r="HT3339" s="47"/>
      <c r="HU3339" s="50"/>
      <c r="HX3339" s="49"/>
      <c r="HZ3339" s="49"/>
      <c r="IA3339" s="50"/>
      <c r="IB3339" s="47"/>
      <c r="IC3339" s="50"/>
      <c r="IF3339" s="49"/>
      <c r="IH3339" s="49"/>
      <c r="II3339" s="50"/>
      <c r="IJ3339" s="47"/>
      <c r="IK3339" s="50"/>
      <c r="IN3339" s="49"/>
      <c r="IP3339" s="49"/>
      <c r="IQ3339" s="50"/>
    </row>
    <row r="3340" spans="1:251" s="48" customFormat="1">
      <c r="A3340" s="43"/>
      <c r="B3340" s="44">
        <v>100000474700</v>
      </c>
      <c r="C3340" s="43">
        <v>1</v>
      </c>
      <c r="D3340" s="45" t="s">
        <v>109</v>
      </c>
      <c r="E3340" s="45" t="s">
        <v>519</v>
      </c>
      <c r="F3340" s="46">
        <v>12798.33</v>
      </c>
      <c r="G3340" s="46">
        <v>-12797.33</v>
      </c>
      <c r="H3340" s="46">
        <v>1</v>
      </c>
      <c r="I3340" s="47"/>
      <c r="L3340" s="47"/>
      <c r="M3340" s="50"/>
      <c r="P3340" s="49"/>
      <c r="Q3340" s="49"/>
      <c r="S3340" s="50"/>
      <c r="T3340" s="47"/>
      <c r="U3340" s="50"/>
      <c r="X3340" s="49"/>
      <c r="Y3340" s="49"/>
      <c r="AA3340" s="50"/>
      <c r="AB3340" s="47"/>
      <c r="AC3340" s="50"/>
      <c r="AF3340" s="49"/>
      <c r="AG3340" s="49"/>
      <c r="AI3340" s="50"/>
      <c r="AJ3340" s="47"/>
      <c r="AK3340" s="50"/>
      <c r="AN3340" s="49"/>
      <c r="AO3340" s="49"/>
      <c r="AQ3340" s="50"/>
      <c r="AR3340" s="47"/>
      <c r="AS3340" s="50"/>
      <c r="AV3340" s="49"/>
      <c r="AW3340" s="49"/>
      <c r="AY3340" s="50"/>
      <c r="AZ3340" s="47"/>
      <c r="BA3340" s="50"/>
      <c r="BD3340" s="49"/>
      <c r="BE3340" s="49"/>
      <c r="BG3340" s="50"/>
      <c r="BH3340" s="47"/>
      <c r="BI3340" s="50"/>
      <c r="BL3340" s="49"/>
      <c r="BM3340" s="49"/>
      <c r="BO3340" s="50"/>
      <c r="BP3340" s="47"/>
      <c r="BQ3340" s="50"/>
      <c r="BT3340" s="49"/>
      <c r="BU3340" s="49"/>
      <c r="BW3340" s="50"/>
      <c r="BX3340" s="47"/>
      <c r="BY3340" s="50"/>
      <c r="CB3340" s="49"/>
      <c r="CC3340" s="49"/>
      <c r="CE3340" s="50"/>
      <c r="CF3340" s="47"/>
      <c r="CG3340" s="50"/>
      <c r="CJ3340" s="49"/>
      <c r="CK3340" s="49"/>
      <c r="CM3340" s="50"/>
      <c r="CN3340" s="47"/>
      <c r="CO3340" s="50"/>
      <c r="CR3340" s="49"/>
      <c r="CS3340" s="49"/>
      <c r="CU3340" s="50"/>
      <c r="CV3340" s="47"/>
      <c r="CW3340" s="50"/>
      <c r="CZ3340" s="49"/>
      <c r="DA3340" s="49"/>
      <c r="DC3340" s="50"/>
      <c r="DD3340" s="47"/>
      <c r="DE3340" s="50"/>
      <c r="DH3340" s="49"/>
      <c r="DI3340" s="49"/>
      <c r="DK3340" s="50"/>
      <c r="DL3340" s="47"/>
      <c r="DM3340" s="50"/>
      <c r="DP3340" s="49"/>
      <c r="DQ3340" s="49"/>
      <c r="DS3340" s="50"/>
      <c r="DT3340" s="47"/>
      <c r="DU3340" s="50"/>
      <c r="DX3340" s="49"/>
      <c r="DY3340" s="49"/>
      <c r="EA3340" s="50"/>
      <c r="EB3340" s="47"/>
      <c r="EC3340" s="50"/>
      <c r="EF3340" s="49"/>
      <c r="EG3340" s="49"/>
      <c r="EI3340" s="50"/>
      <c r="EJ3340" s="47"/>
      <c r="EK3340" s="50"/>
      <c r="EN3340" s="49"/>
      <c r="EO3340" s="49"/>
      <c r="EQ3340" s="50"/>
      <c r="ER3340" s="47"/>
      <c r="ES3340" s="50"/>
      <c r="EV3340" s="49"/>
      <c r="EW3340" s="49"/>
      <c r="EY3340" s="50"/>
      <c r="EZ3340" s="47"/>
      <c r="FA3340" s="50"/>
      <c r="FD3340" s="49"/>
      <c r="FE3340" s="49"/>
      <c r="FG3340" s="50"/>
      <c r="FH3340" s="47"/>
      <c r="FI3340" s="50"/>
      <c r="FL3340" s="49"/>
      <c r="FM3340" s="49"/>
      <c r="FO3340" s="50"/>
      <c r="FP3340" s="47"/>
      <c r="FQ3340" s="50"/>
      <c r="FT3340" s="49"/>
      <c r="FU3340" s="49"/>
      <c r="FW3340" s="50"/>
      <c r="FX3340" s="47"/>
      <c r="FY3340" s="50"/>
      <c r="GB3340" s="49"/>
      <c r="GC3340" s="49"/>
      <c r="GE3340" s="50"/>
      <c r="GF3340" s="47"/>
      <c r="GG3340" s="50"/>
      <c r="GJ3340" s="49"/>
      <c r="GK3340" s="49"/>
      <c r="GM3340" s="50"/>
      <c r="GN3340" s="47"/>
      <c r="GO3340" s="50"/>
      <c r="GR3340" s="49"/>
      <c r="GS3340" s="49"/>
      <c r="GU3340" s="50"/>
      <c r="GV3340" s="47"/>
      <c r="GW3340" s="50"/>
      <c r="GZ3340" s="49"/>
      <c r="HA3340" s="49"/>
      <c r="HC3340" s="50"/>
      <c r="HD3340" s="47"/>
      <c r="HE3340" s="50"/>
      <c r="HH3340" s="49"/>
      <c r="HI3340" s="49"/>
      <c r="HK3340" s="50"/>
      <c r="HL3340" s="47"/>
      <c r="HM3340" s="50"/>
      <c r="HP3340" s="49"/>
      <c r="HQ3340" s="49"/>
      <c r="HS3340" s="50"/>
      <c r="HT3340" s="47"/>
      <c r="HU3340" s="50"/>
      <c r="HX3340" s="49"/>
      <c r="HY3340" s="49"/>
      <c r="IA3340" s="50"/>
      <c r="IB3340" s="47"/>
      <c r="IC3340" s="50"/>
      <c r="IF3340" s="49"/>
      <c r="IG3340" s="49"/>
      <c r="II3340" s="50"/>
      <c r="IJ3340" s="47"/>
      <c r="IK3340" s="50"/>
      <c r="IN3340" s="49"/>
      <c r="IO3340" s="49"/>
      <c r="IQ3340" s="50"/>
    </row>
    <row r="3341" spans="1:251" s="48" customFormat="1">
      <c r="A3341" s="43">
        <v>2248</v>
      </c>
      <c r="B3341" s="44">
        <v>100000474701</v>
      </c>
      <c r="C3341" s="43">
        <v>0</v>
      </c>
      <c r="D3341" s="45" t="s">
        <v>109</v>
      </c>
      <c r="E3341" s="45" t="s">
        <v>519</v>
      </c>
      <c r="F3341" s="46">
        <v>31081.67</v>
      </c>
      <c r="G3341" s="46">
        <v>-450.89</v>
      </c>
      <c r="H3341" s="46">
        <v>30630.78</v>
      </c>
      <c r="I3341" s="47"/>
      <c r="K3341" s="49"/>
      <c r="L3341" s="47"/>
      <c r="M3341" s="50"/>
      <c r="P3341" s="49"/>
      <c r="R3341" s="49"/>
      <c r="S3341" s="50"/>
      <c r="T3341" s="47"/>
      <c r="U3341" s="50"/>
      <c r="X3341" s="49"/>
      <c r="Z3341" s="49"/>
      <c r="AA3341" s="50"/>
      <c r="AB3341" s="47"/>
      <c r="AC3341" s="50"/>
      <c r="AF3341" s="49"/>
      <c r="AH3341" s="49"/>
      <c r="AI3341" s="50"/>
      <c r="AJ3341" s="47"/>
      <c r="AK3341" s="50"/>
      <c r="AN3341" s="49"/>
      <c r="AP3341" s="49"/>
      <c r="AQ3341" s="50"/>
      <c r="AR3341" s="47"/>
      <c r="AS3341" s="50"/>
      <c r="AV3341" s="49"/>
      <c r="AX3341" s="49"/>
      <c r="AY3341" s="50"/>
      <c r="AZ3341" s="47"/>
      <c r="BA3341" s="50"/>
      <c r="BD3341" s="49"/>
      <c r="BF3341" s="49"/>
      <c r="BG3341" s="50"/>
      <c r="BH3341" s="47"/>
      <c r="BI3341" s="50"/>
      <c r="BL3341" s="49"/>
      <c r="BN3341" s="49"/>
      <c r="BO3341" s="50"/>
      <c r="BP3341" s="47"/>
      <c r="BQ3341" s="50"/>
      <c r="BT3341" s="49"/>
      <c r="BV3341" s="49"/>
      <c r="BW3341" s="50"/>
      <c r="BX3341" s="47"/>
      <c r="BY3341" s="50"/>
      <c r="CB3341" s="49"/>
      <c r="CD3341" s="49"/>
      <c r="CE3341" s="50"/>
      <c r="CF3341" s="47"/>
      <c r="CG3341" s="50"/>
      <c r="CJ3341" s="49"/>
      <c r="CL3341" s="49"/>
      <c r="CM3341" s="50"/>
      <c r="CN3341" s="47"/>
      <c r="CO3341" s="50"/>
      <c r="CR3341" s="49"/>
      <c r="CT3341" s="49"/>
      <c r="CU3341" s="50"/>
      <c r="CV3341" s="47"/>
      <c r="CW3341" s="50"/>
      <c r="CZ3341" s="49"/>
      <c r="DB3341" s="49"/>
      <c r="DC3341" s="50"/>
      <c r="DD3341" s="47"/>
      <c r="DE3341" s="50"/>
      <c r="DH3341" s="49"/>
      <c r="DJ3341" s="49"/>
      <c r="DK3341" s="50"/>
      <c r="DL3341" s="47"/>
      <c r="DM3341" s="50"/>
      <c r="DP3341" s="49"/>
      <c r="DR3341" s="49"/>
      <c r="DS3341" s="50"/>
      <c r="DT3341" s="47"/>
      <c r="DU3341" s="50"/>
      <c r="DX3341" s="49"/>
      <c r="DZ3341" s="49"/>
      <c r="EA3341" s="50"/>
      <c r="EB3341" s="47"/>
      <c r="EC3341" s="50"/>
      <c r="EF3341" s="49"/>
      <c r="EH3341" s="49"/>
      <c r="EI3341" s="50"/>
      <c r="EJ3341" s="47"/>
      <c r="EK3341" s="50"/>
      <c r="EN3341" s="49"/>
      <c r="EP3341" s="49"/>
      <c r="EQ3341" s="50"/>
      <c r="ER3341" s="47"/>
      <c r="ES3341" s="50"/>
      <c r="EV3341" s="49"/>
      <c r="EX3341" s="49"/>
      <c r="EY3341" s="50"/>
      <c r="EZ3341" s="47"/>
      <c r="FA3341" s="50"/>
      <c r="FD3341" s="49"/>
      <c r="FF3341" s="49"/>
      <c r="FG3341" s="50"/>
      <c r="FH3341" s="47"/>
      <c r="FI3341" s="50"/>
      <c r="FL3341" s="49"/>
      <c r="FN3341" s="49"/>
      <c r="FO3341" s="50"/>
      <c r="FP3341" s="47"/>
      <c r="FQ3341" s="50"/>
      <c r="FT3341" s="49"/>
      <c r="FV3341" s="49"/>
      <c r="FW3341" s="50"/>
      <c r="FX3341" s="47"/>
      <c r="FY3341" s="50"/>
      <c r="GB3341" s="49"/>
      <c r="GD3341" s="49"/>
      <c r="GE3341" s="50"/>
      <c r="GF3341" s="47"/>
      <c r="GG3341" s="50"/>
      <c r="GJ3341" s="49"/>
      <c r="GL3341" s="49"/>
      <c r="GM3341" s="50"/>
      <c r="GN3341" s="47"/>
      <c r="GO3341" s="50"/>
      <c r="GR3341" s="49"/>
      <c r="GT3341" s="49"/>
      <c r="GU3341" s="50"/>
      <c r="GV3341" s="47"/>
      <c r="GW3341" s="50"/>
      <c r="GZ3341" s="49"/>
      <c r="HB3341" s="49"/>
      <c r="HC3341" s="50"/>
      <c r="HD3341" s="47"/>
      <c r="HE3341" s="50"/>
      <c r="HH3341" s="49"/>
      <c r="HJ3341" s="49"/>
      <c r="HK3341" s="50"/>
      <c r="HL3341" s="47"/>
      <c r="HM3341" s="50"/>
      <c r="HP3341" s="49"/>
      <c r="HR3341" s="49"/>
      <c r="HS3341" s="50"/>
      <c r="HT3341" s="47"/>
      <c r="HU3341" s="50"/>
      <c r="HX3341" s="49"/>
      <c r="HZ3341" s="49"/>
      <c r="IA3341" s="50"/>
      <c r="IB3341" s="47"/>
      <c r="IC3341" s="50"/>
      <c r="IF3341" s="49"/>
      <c r="IH3341" s="49"/>
      <c r="II3341" s="50"/>
      <c r="IJ3341" s="47"/>
      <c r="IK3341" s="50"/>
      <c r="IN3341" s="49"/>
      <c r="IP3341" s="49"/>
      <c r="IQ3341" s="50"/>
    </row>
    <row r="3342" spans="1:251" s="48" customFormat="1">
      <c r="A3342" s="43"/>
      <c r="B3342" s="44">
        <v>100000474701</v>
      </c>
      <c r="C3342" s="43">
        <v>1</v>
      </c>
      <c r="D3342" s="45" t="s">
        <v>109</v>
      </c>
      <c r="E3342" s="45" t="s">
        <v>519</v>
      </c>
      <c r="F3342" s="46">
        <v>12798.33</v>
      </c>
      <c r="G3342" s="46">
        <v>-12797.33</v>
      </c>
      <c r="H3342" s="46">
        <v>1</v>
      </c>
      <c r="I3342" s="47"/>
      <c r="L3342" s="47"/>
      <c r="M3342" s="50"/>
      <c r="P3342" s="49"/>
      <c r="Q3342" s="49"/>
      <c r="S3342" s="50"/>
      <c r="T3342" s="47"/>
      <c r="U3342" s="50"/>
      <c r="X3342" s="49"/>
      <c r="Y3342" s="49"/>
      <c r="AA3342" s="50"/>
      <c r="AB3342" s="47"/>
      <c r="AC3342" s="50"/>
      <c r="AF3342" s="49"/>
      <c r="AG3342" s="49"/>
      <c r="AI3342" s="50"/>
      <c r="AJ3342" s="47"/>
      <c r="AK3342" s="50"/>
      <c r="AN3342" s="49"/>
      <c r="AO3342" s="49"/>
      <c r="AQ3342" s="50"/>
      <c r="AR3342" s="47"/>
      <c r="AS3342" s="50"/>
      <c r="AV3342" s="49"/>
      <c r="AW3342" s="49"/>
      <c r="AY3342" s="50"/>
      <c r="AZ3342" s="47"/>
      <c r="BA3342" s="50"/>
      <c r="BD3342" s="49"/>
      <c r="BE3342" s="49"/>
      <c r="BG3342" s="50"/>
      <c r="BH3342" s="47"/>
      <c r="BI3342" s="50"/>
      <c r="BL3342" s="49"/>
      <c r="BM3342" s="49"/>
      <c r="BO3342" s="50"/>
      <c r="BP3342" s="47"/>
      <c r="BQ3342" s="50"/>
      <c r="BT3342" s="49"/>
      <c r="BU3342" s="49"/>
      <c r="BW3342" s="50"/>
      <c r="BX3342" s="47"/>
      <c r="BY3342" s="50"/>
      <c r="CB3342" s="49"/>
      <c r="CC3342" s="49"/>
      <c r="CE3342" s="50"/>
      <c r="CF3342" s="47"/>
      <c r="CG3342" s="50"/>
      <c r="CJ3342" s="49"/>
      <c r="CK3342" s="49"/>
      <c r="CM3342" s="50"/>
      <c r="CN3342" s="47"/>
      <c r="CO3342" s="50"/>
      <c r="CR3342" s="49"/>
      <c r="CS3342" s="49"/>
      <c r="CU3342" s="50"/>
      <c r="CV3342" s="47"/>
      <c r="CW3342" s="50"/>
      <c r="CZ3342" s="49"/>
      <c r="DA3342" s="49"/>
      <c r="DC3342" s="50"/>
      <c r="DD3342" s="47"/>
      <c r="DE3342" s="50"/>
      <c r="DH3342" s="49"/>
      <c r="DI3342" s="49"/>
      <c r="DK3342" s="50"/>
      <c r="DL3342" s="47"/>
      <c r="DM3342" s="50"/>
      <c r="DP3342" s="49"/>
      <c r="DQ3342" s="49"/>
      <c r="DS3342" s="50"/>
      <c r="DT3342" s="47"/>
      <c r="DU3342" s="50"/>
      <c r="DX3342" s="49"/>
      <c r="DY3342" s="49"/>
      <c r="EA3342" s="50"/>
      <c r="EB3342" s="47"/>
      <c r="EC3342" s="50"/>
      <c r="EF3342" s="49"/>
      <c r="EG3342" s="49"/>
      <c r="EI3342" s="50"/>
      <c r="EJ3342" s="47"/>
      <c r="EK3342" s="50"/>
      <c r="EN3342" s="49"/>
      <c r="EO3342" s="49"/>
      <c r="EQ3342" s="50"/>
      <c r="ER3342" s="47"/>
      <c r="ES3342" s="50"/>
      <c r="EV3342" s="49"/>
      <c r="EW3342" s="49"/>
      <c r="EY3342" s="50"/>
      <c r="EZ3342" s="47"/>
      <c r="FA3342" s="50"/>
      <c r="FD3342" s="49"/>
      <c r="FE3342" s="49"/>
      <c r="FG3342" s="50"/>
      <c r="FH3342" s="47"/>
      <c r="FI3342" s="50"/>
      <c r="FL3342" s="49"/>
      <c r="FM3342" s="49"/>
      <c r="FO3342" s="50"/>
      <c r="FP3342" s="47"/>
      <c r="FQ3342" s="50"/>
      <c r="FT3342" s="49"/>
      <c r="FU3342" s="49"/>
      <c r="FW3342" s="50"/>
      <c r="FX3342" s="47"/>
      <c r="FY3342" s="50"/>
      <c r="GB3342" s="49"/>
      <c r="GC3342" s="49"/>
      <c r="GE3342" s="50"/>
      <c r="GF3342" s="47"/>
      <c r="GG3342" s="50"/>
      <c r="GJ3342" s="49"/>
      <c r="GK3342" s="49"/>
      <c r="GM3342" s="50"/>
      <c r="GN3342" s="47"/>
      <c r="GO3342" s="50"/>
      <c r="GR3342" s="49"/>
      <c r="GS3342" s="49"/>
      <c r="GU3342" s="50"/>
      <c r="GV3342" s="47"/>
      <c r="GW3342" s="50"/>
      <c r="GZ3342" s="49"/>
      <c r="HA3342" s="49"/>
      <c r="HC3342" s="50"/>
      <c r="HD3342" s="47"/>
      <c r="HE3342" s="50"/>
      <c r="HH3342" s="49"/>
      <c r="HI3342" s="49"/>
      <c r="HK3342" s="50"/>
      <c r="HL3342" s="47"/>
      <c r="HM3342" s="50"/>
      <c r="HP3342" s="49"/>
      <c r="HQ3342" s="49"/>
      <c r="HS3342" s="50"/>
      <c r="HT3342" s="47"/>
      <c r="HU3342" s="50"/>
      <c r="HX3342" s="49"/>
      <c r="HY3342" s="49"/>
      <c r="IA3342" s="50"/>
      <c r="IB3342" s="47"/>
      <c r="IC3342" s="50"/>
      <c r="IF3342" s="49"/>
      <c r="IG3342" s="49"/>
      <c r="II3342" s="50"/>
      <c r="IJ3342" s="47"/>
      <c r="IK3342" s="50"/>
      <c r="IN3342" s="49"/>
      <c r="IO3342" s="49"/>
      <c r="IQ3342" s="50"/>
    </row>
    <row r="3343" spans="1:251" s="48" customFormat="1">
      <c r="A3343" s="43">
        <v>2249</v>
      </c>
      <c r="B3343" s="44">
        <v>100000474702</v>
      </c>
      <c r="C3343" s="43">
        <v>0</v>
      </c>
      <c r="D3343" s="45" t="s">
        <v>109</v>
      </c>
      <c r="E3343" s="45" t="s">
        <v>519</v>
      </c>
      <c r="F3343" s="46">
        <v>31081.67</v>
      </c>
      <c r="G3343" s="46">
        <v>-450.89</v>
      </c>
      <c r="H3343" s="46">
        <v>30630.78</v>
      </c>
      <c r="I3343" s="47"/>
      <c r="K3343" s="49"/>
      <c r="L3343" s="47"/>
      <c r="M3343" s="50"/>
      <c r="P3343" s="49"/>
      <c r="R3343" s="49"/>
      <c r="S3343" s="50"/>
      <c r="T3343" s="47"/>
      <c r="U3343" s="50"/>
      <c r="X3343" s="49"/>
      <c r="Z3343" s="49"/>
      <c r="AA3343" s="50"/>
      <c r="AB3343" s="47"/>
      <c r="AC3343" s="50"/>
      <c r="AF3343" s="49"/>
      <c r="AH3343" s="49"/>
      <c r="AI3343" s="50"/>
      <c r="AJ3343" s="47"/>
      <c r="AK3343" s="50"/>
      <c r="AN3343" s="49"/>
      <c r="AP3343" s="49"/>
      <c r="AQ3343" s="50"/>
      <c r="AR3343" s="47"/>
      <c r="AS3343" s="50"/>
      <c r="AV3343" s="49"/>
      <c r="AX3343" s="49"/>
      <c r="AY3343" s="50"/>
      <c r="AZ3343" s="47"/>
      <c r="BA3343" s="50"/>
      <c r="BD3343" s="49"/>
      <c r="BF3343" s="49"/>
      <c r="BG3343" s="50"/>
      <c r="BH3343" s="47"/>
      <c r="BI3343" s="50"/>
      <c r="BL3343" s="49"/>
      <c r="BN3343" s="49"/>
      <c r="BO3343" s="50"/>
      <c r="BP3343" s="47"/>
      <c r="BQ3343" s="50"/>
      <c r="BT3343" s="49"/>
      <c r="BV3343" s="49"/>
      <c r="BW3343" s="50"/>
      <c r="BX3343" s="47"/>
      <c r="BY3343" s="50"/>
      <c r="CB3343" s="49"/>
      <c r="CD3343" s="49"/>
      <c r="CE3343" s="50"/>
      <c r="CF3343" s="47"/>
      <c r="CG3343" s="50"/>
      <c r="CJ3343" s="49"/>
      <c r="CL3343" s="49"/>
      <c r="CM3343" s="50"/>
      <c r="CN3343" s="47"/>
      <c r="CO3343" s="50"/>
      <c r="CR3343" s="49"/>
      <c r="CT3343" s="49"/>
      <c r="CU3343" s="50"/>
      <c r="CV3343" s="47"/>
      <c r="CW3343" s="50"/>
      <c r="CZ3343" s="49"/>
      <c r="DB3343" s="49"/>
      <c r="DC3343" s="50"/>
      <c r="DD3343" s="47"/>
      <c r="DE3343" s="50"/>
      <c r="DH3343" s="49"/>
      <c r="DJ3343" s="49"/>
      <c r="DK3343" s="50"/>
      <c r="DL3343" s="47"/>
      <c r="DM3343" s="50"/>
      <c r="DP3343" s="49"/>
      <c r="DR3343" s="49"/>
      <c r="DS3343" s="50"/>
      <c r="DT3343" s="47"/>
      <c r="DU3343" s="50"/>
      <c r="DX3343" s="49"/>
      <c r="DZ3343" s="49"/>
      <c r="EA3343" s="50"/>
      <c r="EB3343" s="47"/>
      <c r="EC3343" s="50"/>
      <c r="EF3343" s="49"/>
      <c r="EH3343" s="49"/>
      <c r="EI3343" s="50"/>
      <c r="EJ3343" s="47"/>
      <c r="EK3343" s="50"/>
      <c r="EN3343" s="49"/>
      <c r="EP3343" s="49"/>
      <c r="EQ3343" s="50"/>
      <c r="ER3343" s="47"/>
      <c r="ES3343" s="50"/>
      <c r="EV3343" s="49"/>
      <c r="EX3343" s="49"/>
      <c r="EY3343" s="50"/>
      <c r="EZ3343" s="47"/>
      <c r="FA3343" s="50"/>
      <c r="FD3343" s="49"/>
      <c r="FF3343" s="49"/>
      <c r="FG3343" s="50"/>
      <c r="FH3343" s="47"/>
      <c r="FI3343" s="50"/>
      <c r="FL3343" s="49"/>
      <c r="FN3343" s="49"/>
      <c r="FO3343" s="50"/>
      <c r="FP3343" s="47"/>
      <c r="FQ3343" s="50"/>
      <c r="FT3343" s="49"/>
      <c r="FV3343" s="49"/>
      <c r="FW3343" s="50"/>
      <c r="FX3343" s="47"/>
      <c r="FY3343" s="50"/>
      <c r="GB3343" s="49"/>
      <c r="GD3343" s="49"/>
      <c r="GE3343" s="50"/>
      <c r="GF3343" s="47"/>
      <c r="GG3343" s="50"/>
      <c r="GJ3343" s="49"/>
      <c r="GL3343" s="49"/>
      <c r="GM3343" s="50"/>
      <c r="GN3343" s="47"/>
      <c r="GO3343" s="50"/>
      <c r="GR3343" s="49"/>
      <c r="GT3343" s="49"/>
      <c r="GU3343" s="50"/>
      <c r="GV3343" s="47"/>
      <c r="GW3343" s="50"/>
      <c r="GZ3343" s="49"/>
      <c r="HB3343" s="49"/>
      <c r="HC3343" s="50"/>
      <c r="HD3343" s="47"/>
      <c r="HE3343" s="50"/>
      <c r="HH3343" s="49"/>
      <c r="HJ3343" s="49"/>
      <c r="HK3343" s="50"/>
      <c r="HL3343" s="47"/>
      <c r="HM3343" s="50"/>
      <c r="HP3343" s="49"/>
      <c r="HR3343" s="49"/>
      <c r="HS3343" s="50"/>
      <c r="HT3343" s="47"/>
      <c r="HU3343" s="50"/>
      <c r="HX3343" s="49"/>
      <c r="HZ3343" s="49"/>
      <c r="IA3343" s="50"/>
      <c r="IB3343" s="47"/>
      <c r="IC3343" s="50"/>
      <c r="IF3343" s="49"/>
      <c r="IH3343" s="49"/>
      <c r="II3343" s="50"/>
      <c r="IJ3343" s="47"/>
      <c r="IK3343" s="50"/>
      <c r="IN3343" s="49"/>
      <c r="IP3343" s="49"/>
      <c r="IQ3343" s="50"/>
    </row>
    <row r="3344" spans="1:251" s="48" customFormat="1">
      <c r="A3344" s="43"/>
      <c r="B3344" s="44">
        <v>100000474702</v>
      </c>
      <c r="C3344" s="43">
        <v>1</v>
      </c>
      <c r="D3344" s="45" t="s">
        <v>109</v>
      </c>
      <c r="E3344" s="45" t="s">
        <v>519</v>
      </c>
      <c r="F3344" s="46">
        <v>12798.33</v>
      </c>
      <c r="G3344" s="46">
        <v>-12797.33</v>
      </c>
      <c r="H3344" s="46">
        <v>1</v>
      </c>
      <c r="I3344" s="47"/>
      <c r="L3344" s="47"/>
      <c r="M3344" s="50"/>
      <c r="P3344" s="49"/>
      <c r="Q3344" s="49"/>
      <c r="S3344" s="50"/>
      <c r="T3344" s="47"/>
      <c r="U3344" s="50"/>
      <c r="X3344" s="49"/>
      <c r="Y3344" s="49"/>
      <c r="AA3344" s="50"/>
      <c r="AB3344" s="47"/>
      <c r="AC3344" s="50"/>
      <c r="AF3344" s="49"/>
      <c r="AG3344" s="49"/>
      <c r="AI3344" s="50"/>
      <c r="AJ3344" s="47"/>
      <c r="AK3344" s="50"/>
      <c r="AN3344" s="49"/>
      <c r="AO3344" s="49"/>
      <c r="AQ3344" s="50"/>
      <c r="AR3344" s="47"/>
      <c r="AS3344" s="50"/>
      <c r="AV3344" s="49"/>
      <c r="AW3344" s="49"/>
      <c r="AY3344" s="50"/>
      <c r="AZ3344" s="47"/>
      <c r="BA3344" s="50"/>
      <c r="BD3344" s="49"/>
      <c r="BE3344" s="49"/>
      <c r="BG3344" s="50"/>
      <c r="BH3344" s="47"/>
      <c r="BI3344" s="50"/>
      <c r="BL3344" s="49"/>
      <c r="BM3344" s="49"/>
      <c r="BO3344" s="50"/>
      <c r="BP3344" s="47"/>
      <c r="BQ3344" s="50"/>
      <c r="BT3344" s="49"/>
      <c r="BU3344" s="49"/>
      <c r="BW3344" s="50"/>
      <c r="BX3344" s="47"/>
      <c r="BY3344" s="50"/>
      <c r="CB3344" s="49"/>
      <c r="CC3344" s="49"/>
      <c r="CE3344" s="50"/>
      <c r="CF3344" s="47"/>
      <c r="CG3344" s="50"/>
      <c r="CJ3344" s="49"/>
      <c r="CK3344" s="49"/>
      <c r="CM3344" s="50"/>
      <c r="CN3344" s="47"/>
      <c r="CO3344" s="50"/>
      <c r="CR3344" s="49"/>
      <c r="CS3344" s="49"/>
      <c r="CU3344" s="50"/>
      <c r="CV3344" s="47"/>
      <c r="CW3344" s="50"/>
      <c r="CZ3344" s="49"/>
      <c r="DA3344" s="49"/>
      <c r="DC3344" s="50"/>
      <c r="DD3344" s="47"/>
      <c r="DE3344" s="50"/>
      <c r="DH3344" s="49"/>
      <c r="DI3344" s="49"/>
      <c r="DK3344" s="50"/>
      <c r="DL3344" s="47"/>
      <c r="DM3344" s="50"/>
      <c r="DP3344" s="49"/>
      <c r="DQ3344" s="49"/>
      <c r="DS3344" s="50"/>
      <c r="DT3344" s="47"/>
      <c r="DU3344" s="50"/>
      <c r="DX3344" s="49"/>
      <c r="DY3344" s="49"/>
      <c r="EA3344" s="50"/>
      <c r="EB3344" s="47"/>
      <c r="EC3344" s="50"/>
      <c r="EF3344" s="49"/>
      <c r="EG3344" s="49"/>
      <c r="EI3344" s="50"/>
      <c r="EJ3344" s="47"/>
      <c r="EK3344" s="50"/>
      <c r="EN3344" s="49"/>
      <c r="EO3344" s="49"/>
      <c r="EQ3344" s="50"/>
      <c r="ER3344" s="47"/>
      <c r="ES3344" s="50"/>
      <c r="EV3344" s="49"/>
      <c r="EW3344" s="49"/>
      <c r="EY3344" s="50"/>
      <c r="EZ3344" s="47"/>
      <c r="FA3344" s="50"/>
      <c r="FD3344" s="49"/>
      <c r="FE3344" s="49"/>
      <c r="FG3344" s="50"/>
      <c r="FH3344" s="47"/>
      <c r="FI3344" s="50"/>
      <c r="FL3344" s="49"/>
      <c r="FM3344" s="49"/>
      <c r="FO3344" s="50"/>
      <c r="FP3344" s="47"/>
      <c r="FQ3344" s="50"/>
      <c r="FT3344" s="49"/>
      <c r="FU3344" s="49"/>
      <c r="FW3344" s="50"/>
      <c r="FX3344" s="47"/>
      <c r="FY3344" s="50"/>
      <c r="GB3344" s="49"/>
      <c r="GC3344" s="49"/>
      <c r="GE3344" s="50"/>
      <c r="GF3344" s="47"/>
      <c r="GG3344" s="50"/>
      <c r="GJ3344" s="49"/>
      <c r="GK3344" s="49"/>
      <c r="GM3344" s="50"/>
      <c r="GN3344" s="47"/>
      <c r="GO3344" s="50"/>
      <c r="GR3344" s="49"/>
      <c r="GS3344" s="49"/>
      <c r="GU3344" s="50"/>
      <c r="GV3344" s="47"/>
      <c r="GW3344" s="50"/>
      <c r="GZ3344" s="49"/>
      <c r="HA3344" s="49"/>
      <c r="HC3344" s="50"/>
      <c r="HD3344" s="47"/>
      <c r="HE3344" s="50"/>
      <c r="HH3344" s="49"/>
      <c r="HI3344" s="49"/>
      <c r="HK3344" s="50"/>
      <c r="HL3344" s="47"/>
      <c r="HM3344" s="50"/>
      <c r="HP3344" s="49"/>
      <c r="HQ3344" s="49"/>
      <c r="HS3344" s="50"/>
      <c r="HT3344" s="47"/>
      <c r="HU3344" s="50"/>
      <c r="HX3344" s="49"/>
      <c r="HY3344" s="49"/>
      <c r="IA3344" s="50"/>
      <c r="IB3344" s="47"/>
      <c r="IC3344" s="50"/>
      <c r="IF3344" s="49"/>
      <c r="IG3344" s="49"/>
      <c r="II3344" s="50"/>
      <c r="IJ3344" s="47"/>
      <c r="IK3344" s="50"/>
      <c r="IN3344" s="49"/>
      <c r="IO3344" s="49"/>
      <c r="IQ3344" s="50"/>
    </row>
    <row r="3345" spans="1:251" s="48" customFormat="1">
      <c r="A3345" s="43">
        <v>2250</v>
      </c>
      <c r="B3345" s="44">
        <v>100000474703</v>
      </c>
      <c r="C3345" s="43">
        <v>0</v>
      </c>
      <c r="D3345" s="45" t="s">
        <v>109</v>
      </c>
      <c r="E3345" s="45" t="s">
        <v>519</v>
      </c>
      <c r="F3345" s="46">
        <v>31081.67</v>
      </c>
      <c r="G3345" s="46">
        <v>-450.89</v>
      </c>
      <c r="H3345" s="46">
        <v>30630.78</v>
      </c>
      <c r="I3345" s="47"/>
      <c r="K3345" s="49"/>
      <c r="L3345" s="47"/>
      <c r="M3345" s="50"/>
      <c r="P3345" s="49"/>
      <c r="R3345" s="49"/>
      <c r="S3345" s="50"/>
      <c r="T3345" s="47"/>
      <c r="U3345" s="50"/>
      <c r="X3345" s="49"/>
      <c r="Z3345" s="49"/>
      <c r="AA3345" s="50"/>
      <c r="AB3345" s="47"/>
      <c r="AC3345" s="50"/>
      <c r="AF3345" s="49"/>
      <c r="AH3345" s="49"/>
      <c r="AI3345" s="50"/>
      <c r="AJ3345" s="47"/>
      <c r="AK3345" s="50"/>
      <c r="AN3345" s="49"/>
      <c r="AP3345" s="49"/>
      <c r="AQ3345" s="50"/>
      <c r="AR3345" s="47"/>
      <c r="AS3345" s="50"/>
      <c r="AV3345" s="49"/>
      <c r="AX3345" s="49"/>
      <c r="AY3345" s="50"/>
      <c r="AZ3345" s="47"/>
      <c r="BA3345" s="50"/>
      <c r="BD3345" s="49"/>
      <c r="BF3345" s="49"/>
      <c r="BG3345" s="50"/>
      <c r="BH3345" s="47"/>
      <c r="BI3345" s="50"/>
      <c r="BL3345" s="49"/>
      <c r="BN3345" s="49"/>
      <c r="BO3345" s="50"/>
      <c r="BP3345" s="47"/>
      <c r="BQ3345" s="50"/>
      <c r="BT3345" s="49"/>
      <c r="BV3345" s="49"/>
      <c r="BW3345" s="50"/>
      <c r="BX3345" s="47"/>
      <c r="BY3345" s="50"/>
      <c r="CB3345" s="49"/>
      <c r="CD3345" s="49"/>
      <c r="CE3345" s="50"/>
      <c r="CF3345" s="47"/>
      <c r="CG3345" s="50"/>
      <c r="CJ3345" s="49"/>
      <c r="CL3345" s="49"/>
      <c r="CM3345" s="50"/>
      <c r="CN3345" s="47"/>
      <c r="CO3345" s="50"/>
      <c r="CR3345" s="49"/>
      <c r="CT3345" s="49"/>
      <c r="CU3345" s="50"/>
      <c r="CV3345" s="47"/>
      <c r="CW3345" s="50"/>
      <c r="CZ3345" s="49"/>
      <c r="DB3345" s="49"/>
      <c r="DC3345" s="50"/>
      <c r="DD3345" s="47"/>
      <c r="DE3345" s="50"/>
      <c r="DH3345" s="49"/>
      <c r="DJ3345" s="49"/>
      <c r="DK3345" s="50"/>
      <c r="DL3345" s="47"/>
      <c r="DM3345" s="50"/>
      <c r="DP3345" s="49"/>
      <c r="DR3345" s="49"/>
      <c r="DS3345" s="50"/>
      <c r="DT3345" s="47"/>
      <c r="DU3345" s="50"/>
      <c r="DX3345" s="49"/>
      <c r="DZ3345" s="49"/>
      <c r="EA3345" s="50"/>
      <c r="EB3345" s="47"/>
      <c r="EC3345" s="50"/>
      <c r="EF3345" s="49"/>
      <c r="EH3345" s="49"/>
      <c r="EI3345" s="50"/>
      <c r="EJ3345" s="47"/>
      <c r="EK3345" s="50"/>
      <c r="EN3345" s="49"/>
      <c r="EP3345" s="49"/>
      <c r="EQ3345" s="50"/>
      <c r="ER3345" s="47"/>
      <c r="ES3345" s="50"/>
      <c r="EV3345" s="49"/>
      <c r="EX3345" s="49"/>
      <c r="EY3345" s="50"/>
      <c r="EZ3345" s="47"/>
      <c r="FA3345" s="50"/>
      <c r="FD3345" s="49"/>
      <c r="FF3345" s="49"/>
      <c r="FG3345" s="50"/>
      <c r="FH3345" s="47"/>
      <c r="FI3345" s="50"/>
      <c r="FL3345" s="49"/>
      <c r="FN3345" s="49"/>
      <c r="FO3345" s="50"/>
      <c r="FP3345" s="47"/>
      <c r="FQ3345" s="50"/>
      <c r="FT3345" s="49"/>
      <c r="FV3345" s="49"/>
      <c r="FW3345" s="50"/>
      <c r="FX3345" s="47"/>
      <c r="FY3345" s="50"/>
      <c r="GB3345" s="49"/>
      <c r="GD3345" s="49"/>
      <c r="GE3345" s="50"/>
      <c r="GF3345" s="47"/>
      <c r="GG3345" s="50"/>
      <c r="GJ3345" s="49"/>
      <c r="GL3345" s="49"/>
      <c r="GM3345" s="50"/>
      <c r="GN3345" s="47"/>
      <c r="GO3345" s="50"/>
      <c r="GR3345" s="49"/>
      <c r="GT3345" s="49"/>
      <c r="GU3345" s="50"/>
      <c r="GV3345" s="47"/>
      <c r="GW3345" s="50"/>
      <c r="GZ3345" s="49"/>
      <c r="HB3345" s="49"/>
      <c r="HC3345" s="50"/>
      <c r="HD3345" s="47"/>
      <c r="HE3345" s="50"/>
      <c r="HH3345" s="49"/>
      <c r="HJ3345" s="49"/>
      <c r="HK3345" s="50"/>
      <c r="HL3345" s="47"/>
      <c r="HM3345" s="50"/>
      <c r="HP3345" s="49"/>
      <c r="HR3345" s="49"/>
      <c r="HS3345" s="50"/>
      <c r="HT3345" s="47"/>
      <c r="HU3345" s="50"/>
      <c r="HX3345" s="49"/>
      <c r="HZ3345" s="49"/>
      <c r="IA3345" s="50"/>
      <c r="IB3345" s="47"/>
      <c r="IC3345" s="50"/>
      <c r="IF3345" s="49"/>
      <c r="IH3345" s="49"/>
      <c r="II3345" s="50"/>
      <c r="IJ3345" s="47"/>
      <c r="IK3345" s="50"/>
      <c r="IN3345" s="49"/>
      <c r="IP3345" s="49"/>
      <c r="IQ3345" s="50"/>
    </row>
    <row r="3346" spans="1:251" s="48" customFormat="1">
      <c r="A3346" s="43"/>
      <c r="B3346" s="44">
        <v>100000474703</v>
      </c>
      <c r="C3346" s="43">
        <v>1</v>
      </c>
      <c r="D3346" s="45" t="s">
        <v>109</v>
      </c>
      <c r="E3346" s="45" t="s">
        <v>519</v>
      </c>
      <c r="F3346" s="46">
        <v>12798.33</v>
      </c>
      <c r="G3346" s="46">
        <v>-12797.33</v>
      </c>
      <c r="H3346" s="46">
        <v>1</v>
      </c>
      <c r="I3346" s="47"/>
      <c r="L3346" s="47"/>
      <c r="M3346" s="50"/>
      <c r="P3346" s="49"/>
      <c r="Q3346" s="49"/>
      <c r="S3346" s="50"/>
      <c r="T3346" s="47"/>
      <c r="U3346" s="50"/>
      <c r="X3346" s="49"/>
      <c r="Y3346" s="49"/>
      <c r="AA3346" s="50"/>
      <c r="AB3346" s="47"/>
      <c r="AC3346" s="50"/>
      <c r="AF3346" s="49"/>
      <c r="AG3346" s="49"/>
      <c r="AI3346" s="50"/>
      <c r="AJ3346" s="47"/>
      <c r="AK3346" s="50"/>
      <c r="AN3346" s="49"/>
      <c r="AO3346" s="49"/>
      <c r="AQ3346" s="50"/>
      <c r="AR3346" s="47"/>
      <c r="AS3346" s="50"/>
      <c r="AV3346" s="49"/>
      <c r="AW3346" s="49"/>
      <c r="AY3346" s="50"/>
      <c r="AZ3346" s="47"/>
      <c r="BA3346" s="50"/>
      <c r="BD3346" s="49"/>
      <c r="BE3346" s="49"/>
      <c r="BG3346" s="50"/>
      <c r="BH3346" s="47"/>
      <c r="BI3346" s="50"/>
      <c r="BL3346" s="49"/>
      <c r="BM3346" s="49"/>
      <c r="BO3346" s="50"/>
      <c r="BP3346" s="47"/>
      <c r="BQ3346" s="50"/>
      <c r="BT3346" s="49"/>
      <c r="BU3346" s="49"/>
      <c r="BW3346" s="50"/>
      <c r="BX3346" s="47"/>
      <c r="BY3346" s="50"/>
      <c r="CB3346" s="49"/>
      <c r="CC3346" s="49"/>
      <c r="CE3346" s="50"/>
      <c r="CF3346" s="47"/>
      <c r="CG3346" s="50"/>
      <c r="CJ3346" s="49"/>
      <c r="CK3346" s="49"/>
      <c r="CM3346" s="50"/>
      <c r="CN3346" s="47"/>
      <c r="CO3346" s="50"/>
      <c r="CR3346" s="49"/>
      <c r="CS3346" s="49"/>
      <c r="CU3346" s="50"/>
      <c r="CV3346" s="47"/>
      <c r="CW3346" s="50"/>
      <c r="CZ3346" s="49"/>
      <c r="DA3346" s="49"/>
      <c r="DC3346" s="50"/>
      <c r="DD3346" s="47"/>
      <c r="DE3346" s="50"/>
      <c r="DH3346" s="49"/>
      <c r="DI3346" s="49"/>
      <c r="DK3346" s="50"/>
      <c r="DL3346" s="47"/>
      <c r="DM3346" s="50"/>
      <c r="DP3346" s="49"/>
      <c r="DQ3346" s="49"/>
      <c r="DS3346" s="50"/>
      <c r="DT3346" s="47"/>
      <c r="DU3346" s="50"/>
      <c r="DX3346" s="49"/>
      <c r="DY3346" s="49"/>
      <c r="EA3346" s="50"/>
      <c r="EB3346" s="47"/>
      <c r="EC3346" s="50"/>
      <c r="EF3346" s="49"/>
      <c r="EG3346" s="49"/>
      <c r="EI3346" s="50"/>
      <c r="EJ3346" s="47"/>
      <c r="EK3346" s="50"/>
      <c r="EN3346" s="49"/>
      <c r="EO3346" s="49"/>
      <c r="EQ3346" s="50"/>
      <c r="ER3346" s="47"/>
      <c r="ES3346" s="50"/>
      <c r="EV3346" s="49"/>
      <c r="EW3346" s="49"/>
      <c r="EY3346" s="50"/>
      <c r="EZ3346" s="47"/>
      <c r="FA3346" s="50"/>
      <c r="FD3346" s="49"/>
      <c r="FE3346" s="49"/>
      <c r="FG3346" s="50"/>
      <c r="FH3346" s="47"/>
      <c r="FI3346" s="50"/>
      <c r="FL3346" s="49"/>
      <c r="FM3346" s="49"/>
      <c r="FO3346" s="50"/>
      <c r="FP3346" s="47"/>
      <c r="FQ3346" s="50"/>
      <c r="FT3346" s="49"/>
      <c r="FU3346" s="49"/>
      <c r="FW3346" s="50"/>
      <c r="FX3346" s="47"/>
      <c r="FY3346" s="50"/>
      <c r="GB3346" s="49"/>
      <c r="GC3346" s="49"/>
      <c r="GE3346" s="50"/>
      <c r="GF3346" s="47"/>
      <c r="GG3346" s="50"/>
      <c r="GJ3346" s="49"/>
      <c r="GK3346" s="49"/>
      <c r="GM3346" s="50"/>
      <c r="GN3346" s="47"/>
      <c r="GO3346" s="50"/>
      <c r="GR3346" s="49"/>
      <c r="GS3346" s="49"/>
      <c r="GU3346" s="50"/>
      <c r="GV3346" s="47"/>
      <c r="GW3346" s="50"/>
      <c r="GZ3346" s="49"/>
      <c r="HA3346" s="49"/>
      <c r="HC3346" s="50"/>
      <c r="HD3346" s="47"/>
      <c r="HE3346" s="50"/>
      <c r="HH3346" s="49"/>
      <c r="HI3346" s="49"/>
      <c r="HK3346" s="50"/>
      <c r="HL3346" s="47"/>
      <c r="HM3346" s="50"/>
      <c r="HP3346" s="49"/>
      <c r="HQ3346" s="49"/>
      <c r="HS3346" s="50"/>
      <c r="HT3346" s="47"/>
      <c r="HU3346" s="50"/>
      <c r="HX3346" s="49"/>
      <c r="HY3346" s="49"/>
      <c r="IA3346" s="50"/>
      <c r="IB3346" s="47"/>
      <c r="IC3346" s="50"/>
      <c r="IF3346" s="49"/>
      <c r="IG3346" s="49"/>
      <c r="II3346" s="50"/>
      <c r="IJ3346" s="47"/>
      <c r="IK3346" s="50"/>
      <c r="IN3346" s="49"/>
      <c r="IO3346" s="49"/>
      <c r="IQ3346" s="50"/>
    </row>
    <row r="3347" spans="1:251" s="48" customFormat="1">
      <c r="A3347" s="43">
        <v>2251</v>
      </c>
      <c r="B3347" s="44">
        <v>100000474704</v>
      </c>
      <c r="C3347" s="43">
        <v>0</v>
      </c>
      <c r="D3347" s="45" t="s">
        <v>109</v>
      </c>
      <c r="E3347" s="45" t="s">
        <v>519</v>
      </c>
      <c r="F3347" s="46">
        <v>31081.67</v>
      </c>
      <c r="G3347" s="46">
        <v>-450.89</v>
      </c>
      <c r="H3347" s="46">
        <v>30630.78</v>
      </c>
      <c r="I3347" s="47"/>
      <c r="K3347" s="49"/>
      <c r="L3347" s="47"/>
      <c r="M3347" s="50"/>
      <c r="P3347" s="49"/>
      <c r="R3347" s="49"/>
      <c r="S3347" s="50"/>
      <c r="T3347" s="47"/>
      <c r="U3347" s="50"/>
      <c r="X3347" s="49"/>
      <c r="Z3347" s="49"/>
      <c r="AA3347" s="50"/>
      <c r="AB3347" s="47"/>
      <c r="AC3347" s="50"/>
      <c r="AF3347" s="49"/>
      <c r="AH3347" s="49"/>
      <c r="AI3347" s="50"/>
      <c r="AJ3347" s="47"/>
      <c r="AK3347" s="50"/>
      <c r="AN3347" s="49"/>
      <c r="AP3347" s="49"/>
      <c r="AQ3347" s="50"/>
      <c r="AR3347" s="47"/>
      <c r="AS3347" s="50"/>
      <c r="AV3347" s="49"/>
      <c r="AX3347" s="49"/>
      <c r="AY3347" s="50"/>
      <c r="AZ3347" s="47"/>
      <c r="BA3347" s="50"/>
      <c r="BD3347" s="49"/>
      <c r="BF3347" s="49"/>
      <c r="BG3347" s="50"/>
      <c r="BH3347" s="47"/>
      <c r="BI3347" s="50"/>
      <c r="BL3347" s="49"/>
      <c r="BN3347" s="49"/>
      <c r="BO3347" s="50"/>
      <c r="BP3347" s="47"/>
      <c r="BQ3347" s="50"/>
      <c r="BT3347" s="49"/>
      <c r="BV3347" s="49"/>
      <c r="BW3347" s="50"/>
      <c r="BX3347" s="47"/>
      <c r="BY3347" s="50"/>
      <c r="CB3347" s="49"/>
      <c r="CD3347" s="49"/>
      <c r="CE3347" s="50"/>
      <c r="CF3347" s="47"/>
      <c r="CG3347" s="50"/>
      <c r="CJ3347" s="49"/>
      <c r="CL3347" s="49"/>
      <c r="CM3347" s="50"/>
      <c r="CN3347" s="47"/>
      <c r="CO3347" s="50"/>
      <c r="CR3347" s="49"/>
      <c r="CT3347" s="49"/>
      <c r="CU3347" s="50"/>
      <c r="CV3347" s="47"/>
      <c r="CW3347" s="50"/>
      <c r="CZ3347" s="49"/>
      <c r="DB3347" s="49"/>
      <c r="DC3347" s="50"/>
      <c r="DD3347" s="47"/>
      <c r="DE3347" s="50"/>
      <c r="DH3347" s="49"/>
      <c r="DJ3347" s="49"/>
      <c r="DK3347" s="50"/>
      <c r="DL3347" s="47"/>
      <c r="DM3347" s="50"/>
      <c r="DP3347" s="49"/>
      <c r="DR3347" s="49"/>
      <c r="DS3347" s="50"/>
      <c r="DT3347" s="47"/>
      <c r="DU3347" s="50"/>
      <c r="DX3347" s="49"/>
      <c r="DZ3347" s="49"/>
      <c r="EA3347" s="50"/>
      <c r="EB3347" s="47"/>
      <c r="EC3347" s="50"/>
      <c r="EF3347" s="49"/>
      <c r="EH3347" s="49"/>
      <c r="EI3347" s="50"/>
      <c r="EJ3347" s="47"/>
      <c r="EK3347" s="50"/>
      <c r="EN3347" s="49"/>
      <c r="EP3347" s="49"/>
      <c r="EQ3347" s="50"/>
      <c r="ER3347" s="47"/>
      <c r="ES3347" s="50"/>
      <c r="EV3347" s="49"/>
      <c r="EX3347" s="49"/>
      <c r="EY3347" s="50"/>
      <c r="EZ3347" s="47"/>
      <c r="FA3347" s="50"/>
      <c r="FD3347" s="49"/>
      <c r="FF3347" s="49"/>
      <c r="FG3347" s="50"/>
      <c r="FH3347" s="47"/>
      <c r="FI3347" s="50"/>
      <c r="FL3347" s="49"/>
      <c r="FN3347" s="49"/>
      <c r="FO3347" s="50"/>
      <c r="FP3347" s="47"/>
      <c r="FQ3347" s="50"/>
      <c r="FT3347" s="49"/>
      <c r="FV3347" s="49"/>
      <c r="FW3347" s="50"/>
      <c r="FX3347" s="47"/>
      <c r="FY3347" s="50"/>
      <c r="GB3347" s="49"/>
      <c r="GD3347" s="49"/>
      <c r="GE3347" s="50"/>
      <c r="GF3347" s="47"/>
      <c r="GG3347" s="50"/>
      <c r="GJ3347" s="49"/>
      <c r="GL3347" s="49"/>
      <c r="GM3347" s="50"/>
      <c r="GN3347" s="47"/>
      <c r="GO3347" s="50"/>
      <c r="GR3347" s="49"/>
      <c r="GT3347" s="49"/>
      <c r="GU3347" s="50"/>
      <c r="GV3347" s="47"/>
      <c r="GW3347" s="50"/>
      <c r="GZ3347" s="49"/>
      <c r="HB3347" s="49"/>
      <c r="HC3347" s="50"/>
      <c r="HD3347" s="47"/>
      <c r="HE3347" s="50"/>
      <c r="HH3347" s="49"/>
      <c r="HJ3347" s="49"/>
      <c r="HK3347" s="50"/>
      <c r="HL3347" s="47"/>
      <c r="HM3347" s="50"/>
      <c r="HP3347" s="49"/>
      <c r="HR3347" s="49"/>
      <c r="HS3347" s="50"/>
      <c r="HT3347" s="47"/>
      <c r="HU3347" s="50"/>
      <c r="HX3347" s="49"/>
      <c r="HZ3347" s="49"/>
      <c r="IA3347" s="50"/>
      <c r="IB3347" s="47"/>
      <c r="IC3347" s="50"/>
      <c r="IF3347" s="49"/>
      <c r="IH3347" s="49"/>
      <c r="II3347" s="50"/>
      <c r="IJ3347" s="47"/>
      <c r="IK3347" s="50"/>
      <c r="IN3347" s="49"/>
      <c r="IP3347" s="49"/>
      <c r="IQ3347" s="50"/>
    </row>
    <row r="3348" spans="1:251" s="48" customFormat="1">
      <c r="A3348" s="43"/>
      <c r="B3348" s="44">
        <v>100000474704</v>
      </c>
      <c r="C3348" s="43">
        <v>1</v>
      </c>
      <c r="D3348" s="45" t="s">
        <v>109</v>
      </c>
      <c r="E3348" s="45" t="s">
        <v>519</v>
      </c>
      <c r="F3348" s="46">
        <v>12798.33</v>
      </c>
      <c r="G3348" s="46">
        <v>-12797.33</v>
      </c>
      <c r="H3348" s="46">
        <v>1</v>
      </c>
      <c r="I3348" s="47"/>
      <c r="L3348" s="47"/>
      <c r="M3348" s="50"/>
      <c r="P3348" s="49"/>
      <c r="Q3348" s="49"/>
      <c r="S3348" s="50"/>
      <c r="T3348" s="47"/>
      <c r="U3348" s="50"/>
      <c r="X3348" s="49"/>
      <c r="Y3348" s="49"/>
      <c r="AA3348" s="50"/>
      <c r="AB3348" s="47"/>
      <c r="AC3348" s="50"/>
      <c r="AF3348" s="49"/>
      <c r="AG3348" s="49"/>
      <c r="AI3348" s="50"/>
      <c r="AJ3348" s="47"/>
      <c r="AK3348" s="50"/>
      <c r="AN3348" s="49"/>
      <c r="AO3348" s="49"/>
      <c r="AQ3348" s="50"/>
      <c r="AR3348" s="47"/>
      <c r="AS3348" s="50"/>
      <c r="AV3348" s="49"/>
      <c r="AW3348" s="49"/>
      <c r="AY3348" s="50"/>
      <c r="AZ3348" s="47"/>
      <c r="BA3348" s="50"/>
      <c r="BD3348" s="49"/>
      <c r="BE3348" s="49"/>
      <c r="BG3348" s="50"/>
      <c r="BH3348" s="47"/>
      <c r="BI3348" s="50"/>
      <c r="BL3348" s="49"/>
      <c r="BM3348" s="49"/>
      <c r="BO3348" s="50"/>
      <c r="BP3348" s="47"/>
      <c r="BQ3348" s="50"/>
      <c r="BT3348" s="49"/>
      <c r="BU3348" s="49"/>
      <c r="BW3348" s="50"/>
      <c r="BX3348" s="47"/>
      <c r="BY3348" s="50"/>
      <c r="CB3348" s="49"/>
      <c r="CC3348" s="49"/>
      <c r="CE3348" s="50"/>
      <c r="CF3348" s="47"/>
      <c r="CG3348" s="50"/>
      <c r="CJ3348" s="49"/>
      <c r="CK3348" s="49"/>
      <c r="CM3348" s="50"/>
      <c r="CN3348" s="47"/>
      <c r="CO3348" s="50"/>
      <c r="CR3348" s="49"/>
      <c r="CS3348" s="49"/>
      <c r="CU3348" s="50"/>
      <c r="CV3348" s="47"/>
      <c r="CW3348" s="50"/>
      <c r="CZ3348" s="49"/>
      <c r="DA3348" s="49"/>
      <c r="DC3348" s="50"/>
      <c r="DD3348" s="47"/>
      <c r="DE3348" s="50"/>
      <c r="DH3348" s="49"/>
      <c r="DI3348" s="49"/>
      <c r="DK3348" s="50"/>
      <c r="DL3348" s="47"/>
      <c r="DM3348" s="50"/>
      <c r="DP3348" s="49"/>
      <c r="DQ3348" s="49"/>
      <c r="DS3348" s="50"/>
      <c r="DT3348" s="47"/>
      <c r="DU3348" s="50"/>
      <c r="DX3348" s="49"/>
      <c r="DY3348" s="49"/>
      <c r="EA3348" s="50"/>
      <c r="EB3348" s="47"/>
      <c r="EC3348" s="50"/>
      <c r="EF3348" s="49"/>
      <c r="EG3348" s="49"/>
      <c r="EI3348" s="50"/>
      <c r="EJ3348" s="47"/>
      <c r="EK3348" s="50"/>
      <c r="EN3348" s="49"/>
      <c r="EO3348" s="49"/>
      <c r="EQ3348" s="50"/>
      <c r="ER3348" s="47"/>
      <c r="ES3348" s="50"/>
      <c r="EV3348" s="49"/>
      <c r="EW3348" s="49"/>
      <c r="EY3348" s="50"/>
      <c r="EZ3348" s="47"/>
      <c r="FA3348" s="50"/>
      <c r="FD3348" s="49"/>
      <c r="FE3348" s="49"/>
      <c r="FG3348" s="50"/>
      <c r="FH3348" s="47"/>
      <c r="FI3348" s="50"/>
      <c r="FL3348" s="49"/>
      <c r="FM3348" s="49"/>
      <c r="FO3348" s="50"/>
      <c r="FP3348" s="47"/>
      <c r="FQ3348" s="50"/>
      <c r="FT3348" s="49"/>
      <c r="FU3348" s="49"/>
      <c r="FW3348" s="50"/>
      <c r="FX3348" s="47"/>
      <c r="FY3348" s="50"/>
      <c r="GB3348" s="49"/>
      <c r="GC3348" s="49"/>
      <c r="GE3348" s="50"/>
      <c r="GF3348" s="47"/>
      <c r="GG3348" s="50"/>
      <c r="GJ3348" s="49"/>
      <c r="GK3348" s="49"/>
      <c r="GM3348" s="50"/>
      <c r="GN3348" s="47"/>
      <c r="GO3348" s="50"/>
      <c r="GR3348" s="49"/>
      <c r="GS3348" s="49"/>
      <c r="GU3348" s="50"/>
      <c r="GV3348" s="47"/>
      <c r="GW3348" s="50"/>
      <c r="GZ3348" s="49"/>
      <c r="HA3348" s="49"/>
      <c r="HC3348" s="50"/>
      <c r="HD3348" s="47"/>
      <c r="HE3348" s="50"/>
      <c r="HH3348" s="49"/>
      <c r="HI3348" s="49"/>
      <c r="HK3348" s="50"/>
      <c r="HL3348" s="47"/>
      <c r="HM3348" s="50"/>
      <c r="HP3348" s="49"/>
      <c r="HQ3348" s="49"/>
      <c r="HS3348" s="50"/>
      <c r="HT3348" s="47"/>
      <c r="HU3348" s="50"/>
      <c r="HX3348" s="49"/>
      <c r="HY3348" s="49"/>
      <c r="IA3348" s="50"/>
      <c r="IB3348" s="47"/>
      <c r="IC3348" s="50"/>
      <c r="IF3348" s="49"/>
      <c r="IG3348" s="49"/>
      <c r="II3348" s="50"/>
      <c r="IJ3348" s="47"/>
      <c r="IK3348" s="50"/>
      <c r="IN3348" s="49"/>
      <c r="IO3348" s="49"/>
      <c r="IQ3348" s="50"/>
    </row>
    <row r="3349" spans="1:251" s="48" customFormat="1">
      <c r="A3349" s="43">
        <v>2252</v>
      </c>
      <c r="B3349" s="44">
        <v>100000474705</v>
      </c>
      <c r="C3349" s="43">
        <v>0</v>
      </c>
      <c r="D3349" s="45" t="s">
        <v>109</v>
      </c>
      <c r="E3349" s="45" t="s">
        <v>519</v>
      </c>
      <c r="F3349" s="46">
        <v>31081.67</v>
      </c>
      <c r="G3349" s="46">
        <v>-450.89</v>
      </c>
      <c r="H3349" s="46">
        <v>30630.78</v>
      </c>
      <c r="I3349" s="47"/>
      <c r="K3349" s="49"/>
      <c r="L3349" s="47"/>
      <c r="M3349" s="50"/>
      <c r="P3349" s="49"/>
      <c r="R3349" s="49"/>
      <c r="S3349" s="50"/>
      <c r="T3349" s="47"/>
      <c r="U3349" s="50"/>
      <c r="X3349" s="49"/>
      <c r="Z3349" s="49"/>
      <c r="AA3349" s="50"/>
      <c r="AB3349" s="47"/>
      <c r="AC3349" s="50"/>
      <c r="AF3349" s="49"/>
      <c r="AH3349" s="49"/>
      <c r="AI3349" s="50"/>
      <c r="AJ3349" s="47"/>
      <c r="AK3349" s="50"/>
      <c r="AN3349" s="49"/>
      <c r="AP3349" s="49"/>
      <c r="AQ3349" s="50"/>
      <c r="AR3349" s="47"/>
      <c r="AS3349" s="50"/>
      <c r="AV3349" s="49"/>
      <c r="AX3349" s="49"/>
      <c r="AY3349" s="50"/>
      <c r="AZ3349" s="47"/>
      <c r="BA3349" s="50"/>
      <c r="BD3349" s="49"/>
      <c r="BF3349" s="49"/>
      <c r="BG3349" s="50"/>
      <c r="BH3349" s="47"/>
      <c r="BI3349" s="50"/>
      <c r="BL3349" s="49"/>
      <c r="BN3349" s="49"/>
      <c r="BO3349" s="50"/>
      <c r="BP3349" s="47"/>
      <c r="BQ3349" s="50"/>
      <c r="BT3349" s="49"/>
      <c r="BV3349" s="49"/>
      <c r="BW3349" s="50"/>
      <c r="BX3349" s="47"/>
      <c r="BY3349" s="50"/>
      <c r="CB3349" s="49"/>
      <c r="CD3349" s="49"/>
      <c r="CE3349" s="50"/>
      <c r="CF3349" s="47"/>
      <c r="CG3349" s="50"/>
      <c r="CJ3349" s="49"/>
      <c r="CL3349" s="49"/>
      <c r="CM3349" s="50"/>
      <c r="CN3349" s="47"/>
      <c r="CO3349" s="50"/>
      <c r="CR3349" s="49"/>
      <c r="CT3349" s="49"/>
      <c r="CU3349" s="50"/>
      <c r="CV3349" s="47"/>
      <c r="CW3349" s="50"/>
      <c r="CZ3349" s="49"/>
      <c r="DB3349" s="49"/>
      <c r="DC3349" s="50"/>
      <c r="DD3349" s="47"/>
      <c r="DE3349" s="50"/>
      <c r="DH3349" s="49"/>
      <c r="DJ3349" s="49"/>
      <c r="DK3349" s="50"/>
      <c r="DL3349" s="47"/>
      <c r="DM3349" s="50"/>
      <c r="DP3349" s="49"/>
      <c r="DR3349" s="49"/>
      <c r="DS3349" s="50"/>
      <c r="DT3349" s="47"/>
      <c r="DU3349" s="50"/>
      <c r="DX3349" s="49"/>
      <c r="DZ3349" s="49"/>
      <c r="EA3349" s="50"/>
      <c r="EB3349" s="47"/>
      <c r="EC3349" s="50"/>
      <c r="EF3349" s="49"/>
      <c r="EH3349" s="49"/>
      <c r="EI3349" s="50"/>
      <c r="EJ3349" s="47"/>
      <c r="EK3349" s="50"/>
      <c r="EN3349" s="49"/>
      <c r="EP3349" s="49"/>
      <c r="EQ3349" s="50"/>
      <c r="ER3349" s="47"/>
      <c r="ES3349" s="50"/>
      <c r="EV3349" s="49"/>
      <c r="EX3349" s="49"/>
      <c r="EY3349" s="50"/>
      <c r="EZ3349" s="47"/>
      <c r="FA3349" s="50"/>
      <c r="FD3349" s="49"/>
      <c r="FF3349" s="49"/>
      <c r="FG3349" s="50"/>
      <c r="FH3349" s="47"/>
      <c r="FI3349" s="50"/>
      <c r="FL3349" s="49"/>
      <c r="FN3349" s="49"/>
      <c r="FO3349" s="50"/>
      <c r="FP3349" s="47"/>
      <c r="FQ3349" s="50"/>
      <c r="FT3349" s="49"/>
      <c r="FV3349" s="49"/>
      <c r="FW3349" s="50"/>
      <c r="FX3349" s="47"/>
      <c r="FY3349" s="50"/>
      <c r="GB3349" s="49"/>
      <c r="GD3349" s="49"/>
      <c r="GE3349" s="50"/>
      <c r="GF3349" s="47"/>
      <c r="GG3349" s="50"/>
      <c r="GJ3349" s="49"/>
      <c r="GL3349" s="49"/>
      <c r="GM3349" s="50"/>
      <c r="GN3349" s="47"/>
      <c r="GO3349" s="50"/>
      <c r="GR3349" s="49"/>
      <c r="GT3349" s="49"/>
      <c r="GU3349" s="50"/>
      <c r="GV3349" s="47"/>
      <c r="GW3349" s="50"/>
      <c r="GZ3349" s="49"/>
      <c r="HB3349" s="49"/>
      <c r="HC3349" s="50"/>
      <c r="HD3349" s="47"/>
      <c r="HE3349" s="50"/>
      <c r="HH3349" s="49"/>
      <c r="HJ3349" s="49"/>
      <c r="HK3349" s="50"/>
      <c r="HL3349" s="47"/>
      <c r="HM3349" s="50"/>
      <c r="HP3349" s="49"/>
      <c r="HR3349" s="49"/>
      <c r="HS3349" s="50"/>
      <c r="HT3349" s="47"/>
      <c r="HU3349" s="50"/>
      <c r="HX3349" s="49"/>
      <c r="HZ3349" s="49"/>
      <c r="IA3349" s="50"/>
      <c r="IB3349" s="47"/>
      <c r="IC3349" s="50"/>
      <c r="IF3349" s="49"/>
      <c r="IH3349" s="49"/>
      <c r="II3349" s="50"/>
      <c r="IJ3349" s="47"/>
      <c r="IK3349" s="50"/>
      <c r="IN3349" s="49"/>
      <c r="IP3349" s="49"/>
      <c r="IQ3349" s="50"/>
    </row>
    <row r="3350" spans="1:251" s="48" customFormat="1">
      <c r="A3350" s="43"/>
      <c r="B3350" s="44">
        <v>100000474705</v>
      </c>
      <c r="C3350" s="43">
        <v>1</v>
      </c>
      <c r="D3350" s="45" t="s">
        <v>109</v>
      </c>
      <c r="E3350" s="45" t="s">
        <v>519</v>
      </c>
      <c r="F3350" s="46">
        <v>12798.33</v>
      </c>
      <c r="G3350" s="46">
        <v>-12797.33</v>
      </c>
      <c r="H3350" s="46">
        <v>1</v>
      </c>
      <c r="I3350" s="47"/>
      <c r="L3350" s="47"/>
      <c r="M3350" s="50"/>
      <c r="P3350" s="49"/>
      <c r="Q3350" s="49"/>
      <c r="S3350" s="50"/>
      <c r="T3350" s="47"/>
      <c r="U3350" s="50"/>
      <c r="X3350" s="49"/>
      <c r="Y3350" s="49"/>
      <c r="AA3350" s="50"/>
      <c r="AB3350" s="47"/>
      <c r="AC3350" s="50"/>
      <c r="AF3350" s="49"/>
      <c r="AG3350" s="49"/>
      <c r="AI3350" s="50"/>
      <c r="AJ3350" s="47"/>
      <c r="AK3350" s="50"/>
      <c r="AN3350" s="49"/>
      <c r="AO3350" s="49"/>
      <c r="AQ3350" s="50"/>
      <c r="AR3350" s="47"/>
      <c r="AS3350" s="50"/>
      <c r="AV3350" s="49"/>
      <c r="AW3350" s="49"/>
      <c r="AY3350" s="50"/>
      <c r="AZ3350" s="47"/>
      <c r="BA3350" s="50"/>
      <c r="BD3350" s="49"/>
      <c r="BE3350" s="49"/>
      <c r="BG3350" s="50"/>
      <c r="BH3350" s="47"/>
      <c r="BI3350" s="50"/>
      <c r="BL3350" s="49"/>
      <c r="BM3350" s="49"/>
      <c r="BO3350" s="50"/>
      <c r="BP3350" s="47"/>
      <c r="BQ3350" s="50"/>
      <c r="BT3350" s="49"/>
      <c r="BU3350" s="49"/>
      <c r="BW3350" s="50"/>
      <c r="BX3350" s="47"/>
      <c r="BY3350" s="50"/>
      <c r="CB3350" s="49"/>
      <c r="CC3350" s="49"/>
      <c r="CE3350" s="50"/>
      <c r="CF3350" s="47"/>
      <c r="CG3350" s="50"/>
      <c r="CJ3350" s="49"/>
      <c r="CK3350" s="49"/>
      <c r="CM3350" s="50"/>
      <c r="CN3350" s="47"/>
      <c r="CO3350" s="50"/>
      <c r="CR3350" s="49"/>
      <c r="CS3350" s="49"/>
      <c r="CU3350" s="50"/>
      <c r="CV3350" s="47"/>
      <c r="CW3350" s="50"/>
      <c r="CZ3350" s="49"/>
      <c r="DA3350" s="49"/>
      <c r="DC3350" s="50"/>
      <c r="DD3350" s="47"/>
      <c r="DE3350" s="50"/>
      <c r="DH3350" s="49"/>
      <c r="DI3350" s="49"/>
      <c r="DK3350" s="50"/>
      <c r="DL3350" s="47"/>
      <c r="DM3350" s="50"/>
      <c r="DP3350" s="49"/>
      <c r="DQ3350" s="49"/>
      <c r="DS3350" s="50"/>
      <c r="DT3350" s="47"/>
      <c r="DU3350" s="50"/>
      <c r="DX3350" s="49"/>
      <c r="DY3350" s="49"/>
      <c r="EA3350" s="50"/>
      <c r="EB3350" s="47"/>
      <c r="EC3350" s="50"/>
      <c r="EF3350" s="49"/>
      <c r="EG3350" s="49"/>
      <c r="EI3350" s="50"/>
      <c r="EJ3350" s="47"/>
      <c r="EK3350" s="50"/>
      <c r="EN3350" s="49"/>
      <c r="EO3350" s="49"/>
      <c r="EQ3350" s="50"/>
      <c r="ER3350" s="47"/>
      <c r="ES3350" s="50"/>
      <c r="EV3350" s="49"/>
      <c r="EW3350" s="49"/>
      <c r="EY3350" s="50"/>
      <c r="EZ3350" s="47"/>
      <c r="FA3350" s="50"/>
      <c r="FD3350" s="49"/>
      <c r="FE3350" s="49"/>
      <c r="FG3350" s="50"/>
      <c r="FH3350" s="47"/>
      <c r="FI3350" s="50"/>
      <c r="FL3350" s="49"/>
      <c r="FM3350" s="49"/>
      <c r="FO3350" s="50"/>
      <c r="FP3350" s="47"/>
      <c r="FQ3350" s="50"/>
      <c r="FT3350" s="49"/>
      <c r="FU3350" s="49"/>
      <c r="FW3350" s="50"/>
      <c r="FX3350" s="47"/>
      <c r="FY3350" s="50"/>
      <c r="GB3350" s="49"/>
      <c r="GC3350" s="49"/>
      <c r="GE3350" s="50"/>
      <c r="GF3350" s="47"/>
      <c r="GG3350" s="50"/>
      <c r="GJ3350" s="49"/>
      <c r="GK3350" s="49"/>
      <c r="GM3350" s="50"/>
      <c r="GN3350" s="47"/>
      <c r="GO3350" s="50"/>
      <c r="GR3350" s="49"/>
      <c r="GS3350" s="49"/>
      <c r="GU3350" s="50"/>
      <c r="GV3350" s="47"/>
      <c r="GW3350" s="50"/>
      <c r="GZ3350" s="49"/>
      <c r="HA3350" s="49"/>
      <c r="HC3350" s="50"/>
      <c r="HD3350" s="47"/>
      <c r="HE3350" s="50"/>
      <c r="HH3350" s="49"/>
      <c r="HI3350" s="49"/>
      <c r="HK3350" s="50"/>
      <c r="HL3350" s="47"/>
      <c r="HM3350" s="50"/>
      <c r="HP3350" s="49"/>
      <c r="HQ3350" s="49"/>
      <c r="HS3350" s="50"/>
      <c r="HT3350" s="47"/>
      <c r="HU3350" s="50"/>
      <c r="HX3350" s="49"/>
      <c r="HY3350" s="49"/>
      <c r="IA3350" s="50"/>
      <c r="IB3350" s="47"/>
      <c r="IC3350" s="50"/>
      <c r="IF3350" s="49"/>
      <c r="IG3350" s="49"/>
      <c r="II3350" s="50"/>
      <c r="IJ3350" s="47"/>
      <c r="IK3350" s="50"/>
      <c r="IN3350" s="49"/>
      <c r="IO3350" s="49"/>
      <c r="IQ3350" s="50"/>
    </row>
    <row r="3351" spans="1:251" s="48" customFormat="1">
      <c r="A3351" s="43">
        <v>2253</v>
      </c>
      <c r="B3351" s="44">
        <v>100000474706</v>
      </c>
      <c r="C3351" s="43">
        <v>0</v>
      </c>
      <c r="D3351" s="45" t="s">
        <v>109</v>
      </c>
      <c r="E3351" s="45" t="s">
        <v>519</v>
      </c>
      <c r="F3351" s="46">
        <v>31081.67</v>
      </c>
      <c r="G3351" s="46">
        <v>-450.89</v>
      </c>
      <c r="H3351" s="46">
        <v>30630.78</v>
      </c>
      <c r="I3351" s="47"/>
      <c r="K3351" s="49"/>
      <c r="L3351" s="47"/>
      <c r="M3351" s="50"/>
      <c r="P3351" s="49"/>
      <c r="R3351" s="49"/>
      <c r="S3351" s="50"/>
      <c r="T3351" s="47"/>
      <c r="U3351" s="50"/>
      <c r="X3351" s="49"/>
      <c r="Z3351" s="49"/>
      <c r="AA3351" s="50"/>
      <c r="AB3351" s="47"/>
      <c r="AC3351" s="50"/>
      <c r="AF3351" s="49"/>
      <c r="AH3351" s="49"/>
      <c r="AI3351" s="50"/>
      <c r="AJ3351" s="47"/>
      <c r="AK3351" s="50"/>
      <c r="AN3351" s="49"/>
      <c r="AP3351" s="49"/>
      <c r="AQ3351" s="50"/>
      <c r="AR3351" s="47"/>
      <c r="AS3351" s="50"/>
      <c r="AV3351" s="49"/>
      <c r="AX3351" s="49"/>
      <c r="AY3351" s="50"/>
      <c r="AZ3351" s="47"/>
      <c r="BA3351" s="50"/>
      <c r="BD3351" s="49"/>
      <c r="BF3351" s="49"/>
      <c r="BG3351" s="50"/>
      <c r="BH3351" s="47"/>
      <c r="BI3351" s="50"/>
      <c r="BL3351" s="49"/>
      <c r="BN3351" s="49"/>
      <c r="BO3351" s="50"/>
      <c r="BP3351" s="47"/>
      <c r="BQ3351" s="50"/>
      <c r="BT3351" s="49"/>
      <c r="BV3351" s="49"/>
      <c r="BW3351" s="50"/>
      <c r="BX3351" s="47"/>
      <c r="BY3351" s="50"/>
      <c r="CB3351" s="49"/>
      <c r="CD3351" s="49"/>
      <c r="CE3351" s="50"/>
      <c r="CF3351" s="47"/>
      <c r="CG3351" s="50"/>
      <c r="CJ3351" s="49"/>
      <c r="CL3351" s="49"/>
      <c r="CM3351" s="50"/>
      <c r="CN3351" s="47"/>
      <c r="CO3351" s="50"/>
      <c r="CR3351" s="49"/>
      <c r="CT3351" s="49"/>
      <c r="CU3351" s="50"/>
      <c r="CV3351" s="47"/>
      <c r="CW3351" s="50"/>
      <c r="CZ3351" s="49"/>
      <c r="DB3351" s="49"/>
      <c r="DC3351" s="50"/>
      <c r="DD3351" s="47"/>
      <c r="DE3351" s="50"/>
      <c r="DH3351" s="49"/>
      <c r="DJ3351" s="49"/>
      <c r="DK3351" s="50"/>
      <c r="DL3351" s="47"/>
      <c r="DM3351" s="50"/>
      <c r="DP3351" s="49"/>
      <c r="DR3351" s="49"/>
      <c r="DS3351" s="50"/>
      <c r="DT3351" s="47"/>
      <c r="DU3351" s="50"/>
      <c r="DX3351" s="49"/>
      <c r="DZ3351" s="49"/>
      <c r="EA3351" s="50"/>
      <c r="EB3351" s="47"/>
      <c r="EC3351" s="50"/>
      <c r="EF3351" s="49"/>
      <c r="EH3351" s="49"/>
      <c r="EI3351" s="50"/>
      <c r="EJ3351" s="47"/>
      <c r="EK3351" s="50"/>
      <c r="EN3351" s="49"/>
      <c r="EP3351" s="49"/>
      <c r="EQ3351" s="50"/>
      <c r="ER3351" s="47"/>
      <c r="ES3351" s="50"/>
      <c r="EV3351" s="49"/>
      <c r="EX3351" s="49"/>
      <c r="EY3351" s="50"/>
      <c r="EZ3351" s="47"/>
      <c r="FA3351" s="50"/>
      <c r="FD3351" s="49"/>
      <c r="FF3351" s="49"/>
      <c r="FG3351" s="50"/>
      <c r="FH3351" s="47"/>
      <c r="FI3351" s="50"/>
      <c r="FL3351" s="49"/>
      <c r="FN3351" s="49"/>
      <c r="FO3351" s="50"/>
      <c r="FP3351" s="47"/>
      <c r="FQ3351" s="50"/>
      <c r="FT3351" s="49"/>
      <c r="FV3351" s="49"/>
      <c r="FW3351" s="50"/>
      <c r="FX3351" s="47"/>
      <c r="FY3351" s="50"/>
      <c r="GB3351" s="49"/>
      <c r="GD3351" s="49"/>
      <c r="GE3351" s="50"/>
      <c r="GF3351" s="47"/>
      <c r="GG3351" s="50"/>
      <c r="GJ3351" s="49"/>
      <c r="GL3351" s="49"/>
      <c r="GM3351" s="50"/>
      <c r="GN3351" s="47"/>
      <c r="GO3351" s="50"/>
      <c r="GR3351" s="49"/>
      <c r="GT3351" s="49"/>
      <c r="GU3351" s="50"/>
      <c r="GV3351" s="47"/>
      <c r="GW3351" s="50"/>
      <c r="GZ3351" s="49"/>
      <c r="HB3351" s="49"/>
      <c r="HC3351" s="50"/>
      <c r="HD3351" s="47"/>
      <c r="HE3351" s="50"/>
      <c r="HH3351" s="49"/>
      <c r="HJ3351" s="49"/>
      <c r="HK3351" s="50"/>
      <c r="HL3351" s="47"/>
      <c r="HM3351" s="50"/>
      <c r="HP3351" s="49"/>
      <c r="HR3351" s="49"/>
      <c r="HS3351" s="50"/>
      <c r="HT3351" s="47"/>
      <c r="HU3351" s="50"/>
      <c r="HX3351" s="49"/>
      <c r="HZ3351" s="49"/>
      <c r="IA3351" s="50"/>
      <c r="IB3351" s="47"/>
      <c r="IC3351" s="50"/>
      <c r="IF3351" s="49"/>
      <c r="IH3351" s="49"/>
      <c r="II3351" s="50"/>
      <c r="IJ3351" s="47"/>
      <c r="IK3351" s="50"/>
      <c r="IN3351" s="49"/>
      <c r="IP3351" s="49"/>
      <c r="IQ3351" s="50"/>
    </row>
    <row r="3352" spans="1:251" s="48" customFormat="1">
      <c r="A3352" s="43"/>
      <c r="B3352" s="44">
        <v>100000474706</v>
      </c>
      <c r="C3352" s="43">
        <v>1</v>
      </c>
      <c r="D3352" s="45" t="s">
        <v>109</v>
      </c>
      <c r="E3352" s="45" t="s">
        <v>519</v>
      </c>
      <c r="F3352" s="46">
        <v>12798.33</v>
      </c>
      <c r="G3352" s="46">
        <v>-12797.33</v>
      </c>
      <c r="H3352" s="46">
        <v>1</v>
      </c>
      <c r="I3352" s="47"/>
      <c r="L3352" s="47"/>
      <c r="M3352" s="50"/>
      <c r="P3352" s="49"/>
      <c r="Q3352" s="49"/>
      <c r="S3352" s="50"/>
      <c r="T3352" s="47"/>
      <c r="U3352" s="50"/>
      <c r="X3352" s="49"/>
      <c r="Y3352" s="49"/>
      <c r="AA3352" s="50"/>
      <c r="AB3352" s="47"/>
      <c r="AC3352" s="50"/>
      <c r="AF3352" s="49"/>
      <c r="AG3352" s="49"/>
      <c r="AI3352" s="50"/>
      <c r="AJ3352" s="47"/>
      <c r="AK3352" s="50"/>
      <c r="AN3352" s="49"/>
      <c r="AO3352" s="49"/>
      <c r="AQ3352" s="50"/>
      <c r="AR3352" s="47"/>
      <c r="AS3352" s="50"/>
      <c r="AV3352" s="49"/>
      <c r="AW3352" s="49"/>
      <c r="AY3352" s="50"/>
      <c r="AZ3352" s="47"/>
      <c r="BA3352" s="50"/>
      <c r="BD3352" s="49"/>
      <c r="BE3352" s="49"/>
      <c r="BG3352" s="50"/>
      <c r="BH3352" s="47"/>
      <c r="BI3352" s="50"/>
      <c r="BL3352" s="49"/>
      <c r="BM3352" s="49"/>
      <c r="BO3352" s="50"/>
      <c r="BP3352" s="47"/>
      <c r="BQ3352" s="50"/>
      <c r="BT3352" s="49"/>
      <c r="BU3352" s="49"/>
      <c r="BW3352" s="50"/>
      <c r="BX3352" s="47"/>
      <c r="BY3352" s="50"/>
      <c r="CB3352" s="49"/>
      <c r="CC3352" s="49"/>
      <c r="CE3352" s="50"/>
      <c r="CF3352" s="47"/>
      <c r="CG3352" s="50"/>
      <c r="CJ3352" s="49"/>
      <c r="CK3352" s="49"/>
      <c r="CM3352" s="50"/>
      <c r="CN3352" s="47"/>
      <c r="CO3352" s="50"/>
      <c r="CR3352" s="49"/>
      <c r="CS3352" s="49"/>
      <c r="CU3352" s="50"/>
      <c r="CV3352" s="47"/>
      <c r="CW3352" s="50"/>
      <c r="CZ3352" s="49"/>
      <c r="DA3352" s="49"/>
      <c r="DC3352" s="50"/>
      <c r="DD3352" s="47"/>
      <c r="DE3352" s="50"/>
      <c r="DH3352" s="49"/>
      <c r="DI3352" s="49"/>
      <c r="DK3352" s="50"/>
      <c r="DL3352" s="47"/>
      <c r="DM3352" s="50"/>
      <c r="DP3352" s="49"/>
      <c r="DQ3352" s="49"/>
      <c r="DS3352" s="50"/>
      <c r="DT3352" s="47"/>
      <c r="DU3352" s="50"/>
      <c r="DX3352" s="49"/>
      <c r="DY3352" s="49"/>
      <c r="EA3352" s="50"/>
      <c r="EB3352" s="47"/>
      <c r="EC3352" s="50"/>
      <c r="EF3352" s="49"/>
      <c r="EG3352" s="49"/>
      <c r="EI3352" s="50"/>
      <c r="EJ3352" s="47"/>
      <c r="EK3352" s="50"/>
      <c r="EN3352" s="49"/>
      <c r="EO3352" s="49"/>
      <c r="EQ3352" s="50"/>
      <c r="ER3352" s="47"/>
      <c r="ES3352" s="50"/>
      <c r="EV3352" s="49"/>
      <c r="EW3352" s="49"/>
      <c r="EY3352" s="50"/>
      <c r="EZ3352" s="47"/>
      <c r="FA3352" s="50"/>
      <c r="FD3352" s="49"/>
      <c r="FE3352" s="49"/>
      <c r="FG3352" s="50"/>
      <c r="FH3352" s="47"/>
      <c r="FI3352" s="50"/>
      <c r="FL3352" s="49"/>
      <c r="FM3352" s="49"/>
      <c r="FO3352" s="50"/>
      <c r="FP3352" s="47"/>
      <c r="FQ3352" s="50"/>
      <c r="FT3352" s="49"/>
      <c r="FU3352" s="49"/>
      <c r="FW3352" s="50"/>
      <c r="FX3352" s="47"/>
      <c r="FY3352" s="50"/>
      <c r="GB3352" s="49"/>
      <c r="GC3352" s="49"/>
      <c r="GE3352" s="50"/>
      <c r="GF3352" s="47"/>
      <c r="GG3352" s="50"/>
      <c r="GJ3352" s="49"/>
      <c r="GK3352" s="49"/>
      <c r="GM3352" s="50"/>
      <c r="GN3352" s="47"/>
      <c r="GO3352" s="50"/>
      <c r="GR3352" s="49"/>
      <c r="GS3352" s="49"/>
      <c r="GU3352" s="50"/>
      <c r="GV3352" s="47"/>
      <c r="GW3352" s="50"/>
      <c r="GZ3352" s="49"/>
      <c r="HA3352" s="49"/>
      <c r="HC3352" s="50"/>
      <c r="HD3352" s="47"/>
      <c r="HE3352" s="50"/>
      <c r="HH3352" s="49"/>
      <c r="HI3352" s="49"/>
      <c r="HK3352" s="50"/>
      <c r="HL3352" s="47"/>
      <c r="HM3352" s="50"/>
      <c r="HP3352" s="49"/>
      <c r="HQ3352" s="49"/>
      <c r="HS3352" s="50"/>
      <c r="HT3352" s="47"/>
      <c r="HU3352" s="50"/>
      <c r="HX3352" s="49"/>
      <c r="HY3352" s="49"/>
      <c r="IA3352" s="50"/>
      <c r="IB3352" s="47"/>
      <c r="IC3352" s="50"/>
      <c r="IF3352" s="49"/>
      <c r="IG3352" s="49"/>
      <c r="II3352" s="50"/>
      <c r="IJ3352" s="47"/>
      <c r="IK3352" s="50"/>
      <c r="IN3352" s="49"/>
      <c r="IO3352" s="49"/>
      <c r="IQ3352" s="50"/>
    </row>
    <row r="3353" spans="1:251" s="48" customFormat="1">
      <c r="A3353" s="43">
        <v>2254</v>
      </c>
      <c r="B3353" s="44">
        <v>100000474707</v>
      </c>
      <c r="C3353" s="43">
        <v>0</v>
      </c>
      <c r="D3353" s="45" t="s">
        <v>109</v>
      </c>
      <c r="E3353" s="45" t="s">
        <v>519</v>
      </c>
      <c r="F3353" s="46">
        <v>31081.67</v>
      </c>
      <c r="G3353" s="46">
        <v>-450.89</v>
      </c>
      <c r="H3353" s="46">
        <v>30630.78</v>
      </c>
      <c r="I3353" s="47"/>
      <c r="K3353" s="49"/>
      <c r="L3353" s="47"/>
      <c r="M3353" s="50"/>
      <c r="P3353" s="49"/>
      <c r="R3353" s="49"/>
      <c r="S3353" s="50"/>
      <c r="T3353" s="47"/>
      <c r="U3353" s="50"/>
      <c r="X3353" s="49"/>
      <c r="Z3353" s="49"/>
      <c r="AA3353" s="50"/>
      <c r="AB3353" s="47"/>
      <c r="AC3353" s="50"/>
      <c r="AF3353" s="49"/>
      <c r="AH3353" s="49"/>
      <c r="AI3353" s="50"/>
      <c r="AJ3353" s="47"/>
      <c r="AK3353" s="50"/>
      <c r="AN3353" s="49"/>
      <c r="AP3353" s="49"/>
      <c r="AQ3353" s="50"/>
      <c r="AR3353" s="47"/>
      <c r="AS3353" s="50"/>
      <c r="AV3353" s="49"/>
      <c r="AX3353" s="49"/>
      <c r="AY3353" s="50"/>
      <c r="AZ3353" s="47"/>
      <c r="BA3353" s="50"/>
      <c r="BD3353" s="49"/>
      <c r="BF3353" s="49"/>
      <c r="BG3353" s="50"/>
      <c r="BH3353" s="47"/>
      <c r="BI3353" s="50"/>
      <c r="BL3353" s="49"/>
      <c r="BN3353" s="49"/>
      <c r="BO3353" s="50"/>
      <c r="BP3353" s="47"/>
      <c r="BQ3353" s="50"/>
      <c r="BT3353" s="49"/>
      <c r="BV3353" s="49"/>
      <c r="BW3353" s="50"/>
      <c r="BX3353" s="47"/>
      <c r="BY3353" s="50"/>
      <c r="CB3353" s="49"/>
      <c r="CD3353" s="49"/>
      <c r="CE3353" s="50"/>
      <c r="CF3353" s="47"/>
      <c r="CG3353" s="50"/>
      <c r="CJ3353" s="49"/>
      <c r="CL3353" s="49"/>
      <c r="CM3353" s="50"/>
      <c r="CN3353" s="47"/>
      <c r="CO3353" s="50"/>
      <c r="CR3353" s="49"/>
      <c r="CT3353" s="49"/>
      <c r="CU3353" s="50"/>
      <c r="CV3353" s="47"/>
      <c r="CW3353" s="50"/>
      <c r="CZ3353" s="49"/>
      <c r="DB3353" s="49"/>
      <c r="DC3353" s="50"/>
      <c r="DD3353" s="47"/>
      <c r="DE3353" s="50"/>
      <c r="DH3353" s="49"/>
      <c r="DJ3353" s="49"/>
      <c r="DK3353" s="50"/>
      <c r="DL3353" s="47"/>
      <c r="DM3353" s="50"/>
      <c r="DP3353" s="49"/>
      <c r="DR3353" s="49"/>
      <c r="DS3353" s="50"/>
      <c r="DT3353" s="47"/>
      <c r="DU3353" s="50"/>
      <c r="DX3353" s="49"/>
      <c r="DZ3353" s="49"/>
      <c r="EA3353" s="50"/>
      <c r="EB3353" s="47"/>
      <c r="EC3353" s="50"/>
      <c r="EF3353" s="49"/>
      <c r="EH3353" s="49"/>
      <c r="EI3353" s="50"/>
      <c r="EJ3353" s="47"/>
      <c r="EK3353" s="50"/>
      <c r="EN3353" s="49"/>
      <c r="EP3353" s="49"/>
      <c r="EQ3353" s="50"/>
      <c r="ER3353" s="47"/>
      <c r="ES3353" s="50"/>
      <c r="EV3353" s="49"/>
      <c r="EX3353" s="49"/>
      <c r="EY3353" s="50"/>
      <c r="EZ3353" s="47"/>
      <c r="FA3353" s="50"/>
      <c r="FD3353" s="49"/>
      <c r="FF3353" s="49"/>
      <c r="FG3353" s="50"/>
      <c r="FH3353" s="47"/>
      <c r="FI3353" s="50"/>
      <c r="FL3353" s="49"/>
      <c r="FN3353" s="49"/>
      <c r="FO3353" s="50"/>
      <c r="FP3353" s="47"/>
      <c r="FQ3353" s="50"/>
      <c r="FT3353" s="49"/>
      <c r="FV3353" s="49"/>
      <c r="FW3353" s="50"/>
      <c r="FX3353" s="47"/>
      <c r="FY3353" s="50"/>
      <c r="GB3353" s="49"/>
      <c r="GD3353" s="49"/>
      <c r="GE3353" s="50"/>
      <c r="GF3353" s="47"/>
      <c r="GG3353" s="50"/>
      <c r="GJ3353" s="49"/>
      <c r="GL3353" s="49"/>
      <c r="GM3353" s="50"/>
      <c r="GN3353" s="47"/>
      <c r="GO3353" s="50"/>
      <c r="GR3353" s="49"/>
      <c r="GT3353" s="49"/>
      <c r="GU3353" s="50"/>
      <c r="GV3353" s="47"/>
      <c r="GW3353" s="50"/>
      <c r="GZ3353" s="49"/>
      <c r="HB3353" s="49"/>
      <c r="HC3353" s="50"/>
      <c r="HD3353" s="47"/>
      <c r="HE3353" s="50"/>
      <c r="HH3353" s="49"/>
      <c r="HJ3353" s="49"/>
      <c r="HK3353" s="50"/>
      <c r="HL3353" s="47"/>
      <c r="HM3353" s="50"/>
      <c r="HP3353" s="49"/>
      <c r="HR3353" s="49"/>
      <c r="HS3353" s="50"/>
      <c r="HT3353" s="47"/>
      <c r="HU3353" s="50"/>
      <c r="HX3353" s="49"/>
      <c r="HZ3353" s="49"/>
      <c r="IA3353" s="50"/>
      <c r="IB3353" s="47"/>
      <c r="IC3353" s="50"/>
      <c r="IF3353" s="49"/>
      <c r="IH3353" s="49"/>
      <c r="II3353" s="50"/>
      <c r="IJ3353" s="47"/>
      <c r="IK3353" s="50"/>
      <c r="IN3353" s="49"/>
      <c r="IP3353" s="49"/>
      <c r="IQ3353" s="50"/>
    </row>
    <row r="3354" spans="1:251" s="48" customFormat="1">
      <c r="A3354" s="43"/>
      <c r="B3354" s="44">
        <v>100000474707</v>
      </c>
      <c r="C3354" s="43">
        <v>1</v>
      </c>
      <c r="D3354" s="45" t="s">
        <v>109</v>
      </c>
      <c r="E3354" s="45" t="s">
        <v>519</v>
      </c>
      <c r="F3354" s="46">
        <v>12798.33</v>
      </c>
      <c r="G3354" s="46">
        <v>-12797.33</v>
      </c>
      <c r="H3354" s="46">
        <v>1</v>
      </c>
      <c r="I3354" s="47"/>
      <c r="L3354" s="47"/>
      <c r="M3354" s="50"/>
      <c r="P3354" s="49"/>
      <c r="Q3354" s="49"/>
      <c r="S3354" s="50"/>
      <c r="T3354" s="47"/>
      <c r="U3354" s="50"/>
      <c r="X3354" s="49"/>
      <c r="Y3354" s="49"/>
      <c r="AA3354" s="50"/>
      <c r="AB3354" s="47"/>
      <c r="AC3354" s="50"/>
      <c r="AF3354" s="49"/>
      <c r="AG3354" s="49"/>
      <c r="AI3354" s="50"/>
      <c r="AJ3354" s="47"/>
      <c r="AK3354" s="50"/>
      <c r="AN3354" s="49"/>
      <c r="AO3354" s="49"/>
      <c r="AQ3354" s="50"/>
      <c r="AR3354" s="47"/>
      <c r="AS3354" s="50"/>
      <c r="AV3354" s="49"/>
      <c r="AW3354" s="49"/>
      <c r="AY3354" s="50"/>
      <c r="AZ3354" s="47"/>
      <c r="BA3354" s="50"/>
      <c r="BD3354" s="49"/>
      <c r="BE3354" s="49"/>
      <c r="BG3354" s="50"/>
      <c r="BH3354" s="47"/>
      <c r="BI3354" s="50"/>
      <c r="BL3354" s="49"/>
      <c r="BM3354" s="49"/>
      <c r="BO3354" s="50"/>
      <c r="BP3354" s="47"/>
      <c r="BQ3354" s="50"/>
      <c r="BT3354" s="49"/>
      <c r="BU3354" s="49"/>
      <c r="BW3354" s="50"/>
      <c r="BX3354" s="47"/>
      <c r="BY3354" s="50"/>
      <c r="CB3354" s="49"/>
      <c r="CC3354" s="49"/>
      <c r="CE3354" s="50"/>
      <c r="CF3354" s="47"/>
      <c r="CG3354" s="50"/>
      <c r="CJ3354" s="49"/>
      <c r="CK3354" s="49"/>
      <c r="CM3354" s="50"/>
      <c r="CN3354" s="47"/>
      <c r="CO3354" s="50"/>
      <c r="CR3354" s="49"/>
      <c r="CS3354" s="49"/>
      <c r="CU3354" s="50"/>
      <c r="CV3354" s="47"/>
      <c r="CW3354" s="50"/>
      <c r="CZ3354" s="49"/>
      <c r="DA3354" s="49"/>
      <c r="DC3354" s="50"/>
      <c r="DD3354" s="47"/>
      <c r="DE3354" s="50"/>
      <c r="DH3354" s="49"/>
      <c r="DI3354" s="49"/>
      <c r="DK3354" s="50"/>
      <c r="DL3354" s="47"/>
      <c r="DM3354" s="50"/>
      <c r="DP3354" s="49"/>
      <c r="DQ3354" s="49"/>
      <c r="DS3354" s="50"/>
      <c r="DT3354" s="47"/>
      <c r="DU3354" s="50"/>
      <c r="DX3354" s="49"/>
      <c r="DY3354" s="49"/>
      <c r="EA3354" s="50"/>
      <c r="EB3354" s="47"/>
      <c r="EC3354" s="50"/>
      <c r="EF3354" s="49"/>
      <c r="EG3354" s="49"/>
      <c r="EI3354" s="50"/>
      <c r="EJ3354" s="47"/>
      <c r="EK3354" s="50"/>
      <c r="EN3354" s="49"/>
      <c r="EO3354" s="49"/>
      <c r="EQ3354" s="50"/>
      <c r="ER3354" s="47"/>
      <c r="ES3354" s="50"/>
      <c r="EV3354" s="49"/>
      <c r="EW3354" s="49"/>
      <c r="EY3354" s="50"/>
      <c r="EZ3354" s="47"/>
      <c r="FA3354" s="50"/>
      <c r="FD3354" s="49"/>
      <c r="FE3354" s="49"/>
      <c r="FG3354" s="50"/>
      <c r="FH3354" s="47"/>
      <c r="FI3354" s="50"/>
      <c r="FL3354" s="49"/>
      <c r="FM3354" s="49"/>
      <c r="FO3354" s="50"/>
      <c r="FP3354" s="47"/>
      <c r="FQ3354" s="50"/>
      <c r="FT3354" s="49"/>
      <c r="FU3354" s="49"/>
      <c r="FW3354" s="50"/>
      <c r="FX3354" s="47"/>
      <c r="FY3354" s="50"/>
      <c r="GB3354" s="49"/>
      <c r="GC3354" s="49"/>
      <c r="GE3354" s="50"/>
      <c r="GF3354" s="47"/>
      <c r="GG3354" s="50"/>
      <c r="GJ3354" s="49"/>
      <c r="GK3354" s="49"/>
      <c r="GM3354" s="50"/>
      <c r="GN3354" s="47"/>
      <c r="GO3354" s="50"/>
      <c r="GR3354" s="49"/>
      <c r="GS3354" s="49"/>
      <c r="GU3354" s="50"/>
      <c r="GV3354" s="47"/>
      <c r="GW3354" s="50"/>
      <c r="GZ3354" s="49"/>
      <c r="HA3354" s="49"/>
      <c r="HC3354" s="50"/>
      <c r="HD3354" s="47"/>
      <c r="HE3354" s="50"/>
      <c r="HH3354" s="49"/>
      <c r="HI3354" s="49"/>
      <c r="HK3354" s="50"/>
      <c r="HL3354" s="47"/>
      <c r="HM3354" s="50"/>
      <c r="HP3354" s="49"/>
      <c r="HQ3354" s="49"/>
      <c r="HS3354" s="50"/>
      <c r="HT3354" s="47"/>
      <c r="HU3354" s="50"/>
      <c r="HX3354" s="49"/>
      <c r="HY3354" s="49"/>
      <c r="IA3354" s="50"/>
      <c r="IB3354" s="47"/>
      <c r="IC3354" s="50"/>
      <c r="IF3354" s="49"/>
      <c r="IG3354" s="49"/>
      <c r="II3354" s="50"/>
      <c r="IJ3354" s="47"/>
      <c r="IK3354" s="50"/>
      <c r="IN3354" s="49"/>
      <c r="IO3354" s="49"/>
      <c r="IQ3354" s="50"/>
    </row>
    <row r="3355" spans="1:251" s="48" customFormat="1">
      <c r="A3355" s="43">
        <v>2255</v>
      </c>
      <c r="B3355" s="44">
        <v>100000474708</v>
      </c>
      <c r="C3355" s="43">
        <v>0</v>
      </c>
      <c r="D3355" s="45" t="s">
        <v>109</v>
      </c>
      <c r="E3355" s="45" t="s">
        <v>519</v>
      </c>
      <c r="F3355" s="46">
        <v>31081.67</v>
      </c>
      <c r="G3355" s="46">
        <v>-450.89</v>
      </c>
      <c r="H3355" s="46">
        <v>30630.78</v>
      </c>
      <c r="I3355" s="47"/>
      <c r="K3355" s="49"/>
      <c r="L3355" s="47"/>
      <c r="M3355" s="50"/>
      <c r="P3355" s="49"/>
      <c r="R3355" s="49"/>
      <c r="S3355" s="50"/>
      <c r="T3355" s="47"/>
      <c r="U3355" s="50"/>
      <c r="X3355" s="49"/>
      <c r="Z3355" s="49"/>
      <c r="AA3355" s="50"/>
      <c r="AB3355" s="47"/>
      <c r="AC3355" s="50"/>
      <c r="AF3355" s="49"/>
      <c r="AH3355" s="49"/>
      <c r="AI3355" s="50"/>
      <c r="AJ3355" s="47"/>
      <c r="AK3355" s="50"/>
      <c r="AN3355" s="49"/>
      <c r="AP3355" s="49"/>
      <c r="AQ3355" s="50"/>
      <c r="AR3355" s="47"/>
      <c r="AS3355" s="50"/>
      <c r="AV3355" s="49"/>
      <c r="AX3355" s="49"/>
      <c r="AY3355" s="50"/>
      <c r="AZ3355" s="47"/>
      <c r="BA3355" s="50"/>
      <c r="BD3355" s="49"/>
      <c r="BF3355" s="49"/>
      <c r="BG3355" s="50"/>
      <c r="BH3355" s="47"/>
      <c r="BI3355" s="50"/>
      <c r="BL3355" s="49"/>
      <c r="BN3355" s="49"/>
      <c r="BO3355" s="50"/>
      <c r="BP3355" s="47"/>
      <c r="BQ3355" s="50"/>
      <c r="BT3355" s="49"/>
      <c r="BV3355" s="49"/>
      <c r="BW3355" s="50"/>
      <c r="BX3355" s="47"/>
      <c r="BY3355" s="50"/>
      <c r="CB3355" s="49"/>
      <c r="CD3355" s="49"/>
      <c r="CE3355" s="50"/>
      <c r="CF3355" s="47"/>
      <c r="CG3355" s="50"/>
      <c r="CJ3355" s="49"/>
      <c r="CL3355" s="49"/>
      <c r="CM3355" s="50"/>
      <c r="CN3355" s="47"/>
      <c r="CO3355" s="50"/>
      <c r="CR3355" s="49"/>
      <c r="CT3355" s="49"/>
      <c r="CU3355" s="50"/>
      <c r="CV3355" s="47"/>
      <c r="CW3355" s="50"/>
      <c r="CZ3355" s="49"/>
      <c r="DB3355" s="49"/>
      <c r="DC3355" s="50"/>
      <c r="DD3355" s="47"/>
      <c r="DE3355" s="50"/>
      <c r="DH3355" s="49"/>
      <c r="DJ3355" s="49"/>
      <c r="DK3355" s="50"/>
      <c r="DL3355" s="47"/>
      <c r="DM3355" s="50"/>
      <c r="DP3355" s="49"/>
      <c r="DR3355" s="49"/>
      <c r="DS3355" s="50"/>
      <c r="DT3355" s="47"/>
      <c r="DU3355" s="50"/>
      <c r="DX3355" s="49"/>
      <c r="DZ3355" s="49"/>
      <c r="EA3355" s="50"/>
      <c r="EB3355" s="47"/>
      <c r="EC3355" s="50"/>
      <c r="EF3355" s="49"/>
      <c r="EH3355" s="49"/>
      <c r="EI3355" s="50"/>
      <c r="EJ3355" s="47"/>
      <c r="EK3355" s="50"/>
      <c r="EN3355" s="49"/>
      <c r="EP3355" s="49"/>
      <c r="EQ3355" s="50"/>
      <c r="ER3355" s="47"/>
      <c r="ES3355" s="50"/>
      <c r="EV3355" s="49"/>
      <c r="EX3355" s="49"/>
      <c r="EY3355" s="50"/>
      <c r="EZ3355" s="47"/>
      <c r="FA3355" s="50"/>
      <c r="FD3355" s="49"/>
      <c r="FF3355" s="49"/>
      <c r="FG3355" s="50"/>
      <c r="FH3355" s="47"/>
      <c r="FI3355" s="50"/>
      <c r="FL3355" s="49"/>
      <c r="FN3355" s="49"/>
      <c r="FO3355" s="50"/>
      <c r="FP3355" s="47"/>
      <c r="FQ3355" s="50"/>
      <c r="FT3355" s="49"/>
      <c r="FV3355" s="49"/>
      <c r="FW3355" s="50"/>
      <c r="FX3355" s="47"/>
      <c r="FY3355" s="50"/>
      <c r="GB3355" s="49"/>
      <c r="GD3355" s="49"/>
      <c r="GE3355" s="50"/>
      <c r="GF3355" s="47"/>
      <c r="GG3355" s="50"/>
      <c r="GJ3355" s="49"/>
      <c r="GL3355" s="49"/>
      <c r="GM3355" s="50"/>
      <c r="GN3355" s="47"/>
      <c r="GO3355" s="50"/>
      <c r="GR3355" s="49"/>
      <c r="GT3355" s="49"/>
      <c r="GU3355" s="50"/>
      <c r="GV3355" s="47"/>
      <c r="GW3355" s="50"/>
      <c r="GZ3355" s="49"/>
      <c r="HB3355" s="49"/>
      <c r="HC3355" s="50"/>
      <c r="HD3355" s="47"/>
      <c r="HE3355" s="50"/>
      <c r="HH3355" s="49"/>
      <c r="HJ3355" s="49"/>
      <c r="HK3355" s="50"/>
      <c r="HL3355" s="47"/>
      <c r="HM3355" s="50"/>
      <c r="HP3355" s="49"/>
      <c r="HR3355" s="49"/>
      <c r="HS3355" s="50"/>
      <c r="HT3355" s="47"/>
      <c r="HU3355" s="50"/>
      <c r="HX3355" s="49"/>
      <c r="HZ3355" s="49"/>
      <c r="IA3355" s="50"/>
      <c r="IB3355" s="47"/>
      <c r="IC3355" s="50"/>
      <c r="IF3355" s="49"/>
      <c r="IH3355" s="49"/>
      <c r="II3355" s="50"/>
      <c r="IJ3355" s="47"/>
      <c r="IK3355" s="50"/>
      <c r="IN3355" s="49"/>
      <c r="IP3355" s="49"/>
      <c r="IQ3355" s="50"/>
    </row>
    <row r="3356" spans="1:251" s="48" customFormat="1">
      <c r="A3356" s="43"/>
      <c r="B3356" s="44">
        <v>100000474708</v>
      </c>
      <c r="C3356" s="43">
        <v>1</v>
      </c>
      <c r="D3356" s="45" t="s">
        <v>109</v>
      </c>
      <c r="E3356" s="45" t="s">
        <v>519</v>
      </c>
      <c r="F3356" s="46">
        <v>12798.33</v>
      </c>
      <c r="G3356" s="46">
        <v>-12797.33</v>
      </c>
      <c r="H3356" s="46">
        <v>1</v>
      </c>
      <c r="I3356" s="47"/>
      <c r="L3356" s="47"/>
      <c r="M3356" s="50"/>
      <c r="P3356" s="49"/>
      <c r="Q3356" s="49"/>
      <c r="S3356" s="50"/>
      <c r="T3356" s="47"/>
      <c r="U3356" s="50"/>
      <c r="X3356" s="49"/>
      <c r="Y3356" s="49"/>
      <c r="AA3356" s="50"/>
      <c r="AB3356" s="47"/>
      <c r="AC3356" s="50"/>
      <c r="AF3356" s="49"/>
      <c r="AG3356" s="49"/>
      <c r="AI3356" s="50"/>
      <c r="AJ3356" s="47"/>
      <c r="AK3356" s="50"/>
      <c r="AN3356" s="49"/>
      <c r="AO3356" s="49"/>
      <c r="AQ3356" s="50"/>
      <c r="AR3356" s="47"/>
      <c r="AS3356" s="50"/>
      <c r="AV3356" s="49"/>
      <c r="AW3356" s="49"/>
      <c r="AY3356" s="50"/>
      <c r="AZ3356" s="47"/>
      <c r="BA3356" s="50"/>
      <c r="BD3356" s="49"/>
      <c r="BE3356" s="49"/>
      <c r="BG3356" s="50"/>
      <c r="BH3356" s="47"/>
      <c r="BI3356" s="50"/>
      <c r="BL3356" s="49"/>
      <c r="BM3356" s="49"/>
      <c r="BO3356" s="50"/>
      <c r="BP3356" s="47"/>
      <c r="BQ3356" s="50"/>
      <c r="BT3356" s="49"/>
      <c r="BU3356" s="49"/>
      <c r="BW3356" s="50"/>
      <c r="BX3356" s="47"/>
      <c r="BY3356" s="50"/>
      <c r="CB3356" s="49"/>
      <c r="CC3356" s="49"/>
      <c r="CE3356" s="50"/>
      <c r="CF3356" s="47"/>
      <c r="CG3356" s="50"/>
      <c r="CJ3356" s="49"/>
      <c r="CK3356" s="49"/>
      <c r="CM3356" s="50"/>
      <c r="CN3356" s="47"/>
      <c r="CO3356" s="50"/>
      <c r="CR3356" s="49"/>
      <c r="CS3356" s="49"/>
      <c r="CU3356" s="50"/>
      <c r="CV3356" s="47"/>
      <c r="CW3356" s="50"/>
      <c r="CZ3356" s="49"/>
      <c r="DA3356" s="49"/>
      <c r="DC3356" s="50"/>
      <c r="DD3356" s="47"/>
      <c r="DE3356" s="50"/>
      <c r="DH3356" s="49"/>
      <c r="DI3356" s="49"/>
      <c r="DK3356" s="50"/>
      <c r="DL3356" s="47"/>
      <c r="DM3356" s="50"/>
      <c r="DP3356" s="49"/>
      <c r="DQ3356" s="49"/>
      <c r="DS3356" s="50"/>
      <c r="DT3356" s="47"/>
      <c r="DU3356" s="50"/>
      <c r="DX3356" s="49"/>
      <c r="DY3356" s="49"/>
      <c r="EA3356" s="50"/>
      <c r="EB3356" s="47"/>
      <c r="EC3356" s="50"/>
      <c r="EF3356" s="49"/>
      <c r="EG3356" s="49"/>
      <c r="EI3356" s="50"/>
      <c r="EJ3356" s="47"/>
      <c r="EK3356" s="50"/>
      <c r="EN3356" s="49"/>
      <c r="EO3356" s="49"/>
      <c r="EQ3356" s="50"/>
      <c r="ER3356" s="47"/>
      <c r="ES3356" s="50"/>
      <c r="EV3356" s="49"/>
      <c r="EW3356" s="49"/>
      <c r="EY3356" s="50"/>
      <c r="EZ3356" s="47"/>
      <c r="FA3356" s="50"/>
      <c r="FD3356" s="49"/>
      <c r="FE3356" s="49"/>
      <c r="FG3356" s="50"/>
      <c r="FH3356" s="47"/>
      <c r="FI3356" s="50"/>
      <c r="FL3356" s="49"/>
      <c r="FM3356" s="49"/>
      <c r="FO3356" s="50"/>
      <c r="FP3356" s="47"/>
      <c r="FQ3356" s="50"/>
      <c r="FT3356" s="49"/>
      <c r="FU3356" s="49"/>
      <c r="FW3356" s="50"/>
      <c r="FX3356" s="47"/>
      <c r="FY3356" s="50"/>
      <c r="GB3356" s="49"/>
      <c r="GC3356" s="49"/>
      <c r="GE3356" s="50"/>
      <c r="GF3356" s="47"/>
      <c r="GG3356" s="50"/>
      <c r="GJ3356" s="49"/>
      <c r="GK3356" s="49"/>
      <c r="GM3356" s="50"/>
      <c r="GN3356" s="47"/>
      <c r="GO3356" s="50"/>
      <c r="GR3356" s="49"/>
      <c r="GS3356" s="49"/>
      <c r="GU3356" s="50"/>
      <c r="GV3356" s="47"/>
      <c r="GW3356" s="50"/>
      <c r="GZ3356" s="49"/>
      <c r="HA3356" s="49"/>
      <c r="HC3356" s="50"/>
      <c r="HD3356" s="47"/>
      <c r="HE3356" s="50"/>
      <c r="HH3356" s="49"/>
      <c r="HI3356" s="49"/>
      <c r="HK3356" s="50"/>
      <c r="HL3356" s="47"/>
      <c r="HM3356" s="50"/>
      <c r="HP3356" s="49"/>
      <c r="HQ3356" s="49"/>
      <c r="HS3356" s="50"/>
      <c r="HT3356" s="47"/>
      <c r="HU3356" s="50"/>
      <c r="HX3356" s="49"/>
      <c r="HY3356" s="49"/>
      <c r="IA3356" s="50"/>
      <c r="IB3356" s="47"/>
      <c r="IC3356" s="50"/>
      <c r="IF3356" s="49"/>
      <c r="IG3356" s="49"/>
      <c r="II3356" s="50"/>
      <c r="IJ3356" s="47"/>
      <c r="IK3356" s="50"/>
      <c r="IN3356" s="49"/>
      <c r="IO3356" s="49"/>
      <c r="IQ3356" s="50"/>
    </row>
    <row r="3357" spans="1:251" s="48" customFormat="1">
      <c r="A3357" s="43">
        <v>2256</v>
      </c>
      <c r="B3357" s="44">
        <v>100000474709</v>
      </c>
      <c r="C3357" s="43">
        <v>0</v>
      </c>
      <c r="D3357" s="45" t="s">
        <v>109</v>
      </c>
      <c r="E3357" s="45" t="s">
        <v>519</v>
      </c>
      <c r="F3357" s="46">
        <v>31081.67</v>
      </c>
      <c r="G3357" s="46">
        <v>-450.89</v>
      </c>
      <c r="H3357" s="46">
        <v>30630.78</v>
      </c>
      <c r="I3357" s="47"/>
      <c r="K3357" s="49"/>
      <c r="L3357" s="47"/>
      <c r="M3357" s="50"/>
      <c r="P3357" s="49"/>
      <c r="R3357" s="49"/>
      <c r="S3357" s="50"/>
      <c r="T3357" s="47"/>
      <c r="U3357" s="50"/>
      <c r="X3357" s="49"/>
      <c r="Z3357" s="49"/>
      <c r="AA3357" s="50"/>
      <c r="AB3357" s="47"/>
      <c r="AC3357" s="50"/>
      <c r="AF3357" s="49"/>
      <c r="AH3357" s="49"/>
      <c r="AI3357" s="50"/>
      <c r="AJ3357" s="47"/>
      <c r="AK3357" s="50"/>
      <c r="AN3357" s="49"/>
      <c r="AP3357" s="49"/>
      <c r="AQ3357" s="50"/>
      <c r="AR3357" s="47"/>
      <c r="AS3357" s="50"/>
      <c r="AV3357" s="49"/>
      <c r="AX3357" s="49"/>
      <c r="AY3357" s="50"/>
      <c r="AZ3357" s="47"/>
      <c r="BA3357" s="50"/>
      <c r="BD3357" s="49"/>
      <c r="BF3357" s="49"/>
      <c r="BG3357" s="50"/>
      <c r="BH3357" s="47"/>
      <c r="BI3357" s="50"/>
      <c r="BL3357" s="49"/>
      <c r="BN3357" s="49"/>
      <c r="BO3357" s="50"/>
      <c r="BP3357" s="47"/>
      <c r="BQ3357" s="50"/>
      <c r="BT3357" s="49"/>
      <c r="BV3357" s="49"/>
      <c r="BW3357" s="50"/>
      <c r="BX3357" s="47"/>
      <c r="BY3357" s="50"/>
      <c r="CB3357" s="49"/>
      <c r="CD3357" s="49"/>
      <c r="CE3357" s="50"/>
      <c r="CF3357" s="47"/>
      <c r="CG3357" s="50"/>
      <c r="CJ3357" s="49"/>
      <c r="CL3357" s="49"/>
      <c r="CM3357" s="50"/>
      <c r="CN3357" s="47"/>
      <c r="CO3357" s="50"/>
      <c r="CR3357" s="49"/>
      <c r="CT3357" s="49"/>
      <c r="CU3357" s="50"/>
      <c r="CV3357" s="47"/>
      <c r="CW3357" s="50"/>
      <c r="CZ3357" s="49"/>
      <c r="DB3357" s="49"/>
      <c r="DC3357" s="50"/>
      <c r="DD3357" s="47"/>
      <c r="DE3357" s="50"/>
      <c r="DH3357" s="49"/>
      <c r="DJ3357" s="49"/>
      <c r="DK3357" s="50"/>
      <c r="DL3357" s="47"/>
      <c r="DM3357" s="50"/>
      <c r="DP3357" s="49"/>
      <c r="DR3357" s="49"/>
      <c r="DS3357" s="50"/>
      <c r="DT3357" s="47"/>
      <c r="DU3357" s="50"/>
      <c r="DX3357" s="49"/>
      <c r="DZ3357" s="49"/>
      <c r="EA3357" s="50"/>
      <c r="EB3357" s="47"/>
      <c r="EC3357" s="50"/>
      <c r="EF3357" s="49"/>
      <c r="EH3357" s="49"/>
      <c r="EI3357" s="50"/>
      <c r="EJ3357" s="47"/>
      <c r="EK3357" s="50"/>
      <c r="EN3357" s="49"/>
      <c r="EP3357" s="49"/>
      <c r="EQ3357" s="50"/>
      <c r="ER3357" s="47"/>
      <c r="ES3357" s="50"/>
      <c r="EV3357" s="49"/>
      <c r="EX3357" s="49"/>
      <c r="EY3357" s="50"/>
      <c r="EZ3357" s="47"/>
      <c r="FA3357" s="50"/>
      <c r="FD3357" s="49"/>
      <c r="FF3357" s="49"/>
      <c r="FG3357" s="50"/>
      <c r="FH3357" s="47"/>
      <c r="FI3357" s="50"/>
      <c r="FL3357" s="49"/>
      <c r="FN3357" s="49"/>
      <c r="FO3357" s="50"/>
      <c r="FP3357" s="47"/>
      <c r="FQ3357" s="50"/>
      <c r="FT3357" s="49"/>
      <c r="FV3357" s="49"/>
      <c r="FW3357" s="50"/>
      <c r="FX3357" s="47"/>
      <c r="FY3357" s="50"/>
      <c r="GB3357" s="49"/>
      <c r="GD3357" s="49"/>
      <c r="GE3357" s="50"/>
      <c r="GF3357" s="47"/>
      <c r="GG3357" s="50"/>
      <c r="GJ3357" s="49"/>
      <c r="GL3357" s="49"/>
      <c r="GM3357" s="50"/>
      <c r="GN3357" s="47"/>
      <c r="GO3357" s="50"/>
      <c r="GR3357" s="49"/>
      <c r="GT3357" s="49"/>
      <c r="GU3357" s="50"/>
      <c r="GV3357" s="47"/>
      <c r="GW3357" s="50"/>
      <c r="GZ3357" s="49"/>
      <c r="HB3357" s="49"/>
      <c r="HC3357" s="50"/>
      <c r="HD3357" s="47"/>
      <c r="HE3357" s="50"/>
      <c r="HH3357" s="49"/>
      <c r="HJ3357" s="49"/>
      <c r="HK3357" s="50"/>
      <c r="HL3357" s="47"/>
      <c r="HM3357" s="50"/>
      <c r="HP3357" s="49"/>
      <c r="HR3357" s="49"/>
      <c r="HS3357" s="50"/>
      <c r="HT3357" s="47"/>
      <c r="HU3357" s="50"/>
      <c r="HX3357" s="49"/>
      <c r="HZ3357" s="49"/>
      <c r="IA3357" s="50"/>
      <c r="IB3357" s="47"/>
      <c r="IC3357" s="50"/>
      <c r="IF3357" s="49"/>
      <c r="IH3357" s="49"/>
      <c r="II3357" s="50"/>
      <c r="IJ3357" s="47"/>
      <c r="IK3357" s="50"/>
      <c r="IN3357" s="49"/>
      <c r="IP3357" s="49"/>
      <c r="IQ3357" s="50"/>
    </row>
    <row r="3358" spans="1:251" s="48" customFormat="1">
      <c r="A3358" s="43"/>
      <c r="B3358" s="44">
        <v>100000474709</v>
      </c>
      <c r="C3358" s="43">
        <v>1</v>
      </c>
      <c r="D3358" s="45" t="s">
        <v>109</v>
      </c>
      <c r="E3358" s="45" t="s">
        <v>519</v>
      </c>
      <c r="F3358" s="46">
        <v>12798.33</v>
      </c>
      <c r="G3358" s="46">
        <v>-12797.33</v>
      </c>
      <c r="H3358" s="46">
        <v>1</v>
      </c>
      <c r="I3358" s="47"/>
      <c r="L3358" s="47"/>
      <c r="M3358" s="50"/>
      <c r="P3358" s="49"/>
      <c r="Q3358" s="49"/>
      <c r="S3358" s="50"/>
      <c r="T3358" s="47"/>
      <c r="U3358" s="50"/>
      <c r="X3358" s="49"/>
      <c r="Y3358" s="49"/>
      <c r="AA3358" s="50"/>
      <c r="AB3358" s="47"/>
      <c r="AC3358" s="50"/>
      <c r="AF3358" s="49"/>
      <c r="AG3358" s="49"/>
      <c r="AI3358" s="50"/>
      <c r="AJ3358" s="47"/>
      <c r="AK3358" s="50"/>
      <c r="AN3358" s="49"/>
      <c r="AO3358" s="49"/>
      <c r="AQ3358" s="50"/>
      <c r="AR3358" s="47"/>
      <c r="AS3358" s="50"/>
      <c r="AV3358" s="49"/>
      <c r="AW3358" s="49"/>
      <c r="AY3358" s="50"/>
      <c r="AZ3358" s="47"/>
      <c r="BA3358" s="50"/>
      <c r="BD3358" s="49"/>
      <c r="BE3358" s="49"/>
      <c r="BG3358" s="50"/>
      <c r="BH3358" s="47"/>
      <c r="BI3358" s="50"/>
      <c r="BL3358" s="49"/>
      <c r="BM3358" s="49"/>
      <c r="BO3358" s="50"/>
      <c r="BP3358" s="47"/>
      <c r="BQ3358" s="50"/>
      <c r="BT3358" s="49"/>
      <c r="BU3358" s="49"/>
      <c r="BW3358" s="50"/>
      <c r="BX3358" s="47"/>
      <c r="BY3358" s="50"/>
      <c r="CB3358" s="49"/>
      <c r="CC3358" s="49"/>
      <c r="CE3358" s="50"/>
      <c r="CF3358" s="47"/>
      <c r="CG3358" s="50"/>
      <c r="CJ3358" s="49"/>
      <c r="CK3358" s="49"/>
      <c r="CM3358" s="50"/>
      <c r="CN3358" s="47"/>
      <c r="CO3358" s="50"/>
      <c r="CR3358" s="49"/>
      <c r="CS3358" s="49"/>
      <c r="CU3358" s="50"/>
      <c r="CV3358" s="47"/>
      <c r="CW3358" s="50"/>
      <c r="CZ3358" s="49"/>
      <c r="DA3358" s="49"/>
      <c r="DC3358" s="50"/>
      <c r="DD3358" s="47"/>
      <c r="DE3358" s="50"/>
      <c r="DH3358" s="49"/>
      <c r="DI3358" s="49"/>
      <c r="DK3358" s="50"/>
      <c r="DL3358" s="47"/>
      <c r="DM3358" s="50"/>
      <c r="DP3358" s="49"/>
      <c r="DQ3358" s="49"/>
      <c r="DS3358" s="50"/>
      <c r="DT3358" s="47"/>
      <c r="DU3358" s="50"/>
      <c r="DX3358" s="49"/>
      <c r="DY3358" s="49"/>
      <c r="EA3358" s="50"/>
      <c r="EB3358" s="47"/>
      <c r="EC3358" s="50"/>
      <c r="EF3358" s="49"/>
      <c r="EG3358" s="49"/>
      <c r="EI3358" s="50"/>
      <c r="EJ3358" s="47"/>
      <c r="EK3358" s="50"/>
      <c r="EN3358" s="49"/>
      <c r="EO3358" s="49"/>
      <c r="EQ3358" s="50"/>
      <c r="ER3358" s="47"/>
      <c r="ES3358" s="50"/>
      <c r="EV3358" s="49"/>
      <c r="EW3358" s="49"/>
      <c r="EY3358" s="50"/>
      <c r="EZ3358" s="47"/>
      <c r="FA3358" s="50"/>
      <c r="FD3358" s="49"/>
      <c r="FE3358" s="49"/>
      <c r="FG3358" s="50"/>
      <c r="FH3358" s="47"/>
      <c r="FI3358" s="50"/>
      <c r="FL3358" s="49"/>
      <c r="FM3358" s="49"/>
      <c r="FO3358" s="50"/>
      <c r="FP3358" s="47"/>
      <c r="FQ3358" s="50"/>
      <c r="FT3358" s="49"/>
      <c r="FU3358" s="49"/>
      <c r="FW3358" s="50"/>
      <c r="FX3358" s="47"/>
      <c r="FY3358" s="50"/>
      <c r="GB3358" s="49"/>
      <c r="GC3358" s="49"/>
      <c r="GE3358" s="50"/>
      <c r="GF3358" s="47"/>
      <c r="GG3358" s="50"/>
      <c r="GJ3358" s="49"/>
      <c r="GK3358" s="49"/>
      <c r="GM3358" s="50"/>
      <c r="GN3358" s="47"/>
      <c r="GO3358" s="50"/>
      <c r="GR3358" s="49"/>
      <c r="GS3358" s="49"/>
      <c r="GU3358" s="50"/>
      <c r="GV3358" s="47"/>
      <c r="GW3358" s="50"/>
      <c r="GZ3358" s="49"/>
      <c r="HA3358" s="49"/>
      <c r="HC3358" s="50"/>
      <c r="HD3358" s="47"/>
      <c r="HE3358" s="50"/>
      <c r="HH3358" s="49"/>
      <c r="HI3358" s="49"/>
      <c r="HK3358" s="50"/>
      <c r="HL3358" s="47"/>
      <c r="HM3358" s="50"/>
      <c r="HP3358" s="49"/>
      <c r="HQ3358" s="49"/>
      <c r="HS3358" s="50"/>
      <c r="HT3358" s="47"/>
      <c r="HU3358" s="50"/>
      <c r="HX3358" s="49"/>
      <c r="HY3358" s="49"/>
      <c r="IA3358" s="50"/>
      <c r="IB3358" s="47"/>
      <c r="IC3358" s="50"/>
      <c r="IF3358" s="49"/>
      <c r="IG3358" s="49"/>
      <c r="II3358" s="50"/>
      <c r="IJ3358" s="47"/>
      <c r="IK3358" s="50"/>
      <c r="IN3358" s="49"/>
      <c r="IO3358" s="49"/>
      <c r="IQ3358" s="50"/>
    </row>
    <row r="3359" spans="1:251" s="48" customFormat="1">
      <c r="A3359" s="43">
        <v>2257</v>
      </c>
      <c r="B3359" s="44">
        <v>100000474710</v>
      </c>
      <c r="C3359" s="43">
        <v>0</v>
      </c>
      <c r="D3359" s="45" t="s">
        <v>109</v>
      </c>
      <c r="E3359" s="45" t="s">
        <v>519</v>
      </c>
      <c r="F3359" s="46">
        <v>31117.439999999999</v>
      </c>
      <c r="G3359" s="46">
        <v>-451.41</v>
      </c>
      <c r="H3359" s="46">
        <v>30666.03</v>
      </c>
      <c r="I3359" s="47"/>
      <c r="K3359" s="49"/>
      <c r="L3359" s="47"/>
      <c r="M3359" s="50"/>
      <c r="P3359" s="49"/>
      <c r="R3359" s="49"/>
      <c r="S3359" s="50"/>
      <c r="T3359" s="47"/>
      <c r="U3359" s="50"/>
      <c r="X3359" s="49"/>
      <c r="Z3359" s="49"/>
      <c r="AA3359" s="50"/>
      <c r="AB3359" s="47"/>
      <c r="AC3359" s="50"/>
      <c r="AF3359" s="49"/>
      <c r="AH3359" s="49"/>
      <c r="AI3359" s="50"/>
      <c r="AJ3359" s="47"/>
      <c r="AK3359" s="50"/>
      <c r="AN3359" s="49"/>
      <c r="AP3359" s="49"/>
      <c r="AQ3359" s="50"/>
      <c r="AR3359" s="47"/>
      <c r="AS3359" s="50"/>
      <c r="AV3359" s="49"/>
      <c r="AX3359" s="49"/>
      <c r="AY3359" s="50"/>
      <c r="AZ3359" s="47"/>
      <c r="BA3359" s="50"/>
      <c r="BD3359" s="49"/>
      <c r="BF3359" s="49"/>
      <c r="BG3359" s="50"/>
      <c r="BH3359" s="47"/>
      <c r="BI3359" s="50"/>
      <c r="BL3359" s="49"/>
      <c r="BN3359" s="49"/>
      <c r="BO3359" s="50"/>
      <c r="BP3359" s="47"/>
      <c r="BQ3359" s="50"/>
      <c r="BT3359" s="49"/>
      <c r="BV3359" s="49"/>
      <c r="BW3359" s="50"/>
      <c r="BX3359" s="47"/>
      <c r="BY3359" s="50"/>
      <c r="CB3359" s="49"/>
      <c r="CD3359" s="49"/>
      <c r="CE3359" s="50"/>
      <c r="CF3359" s="47"/>
      <c r="CG3359" s="50"/>
      <c r="CJ3359" s="49"/>
      <c r="CL3359" s="49"/>
      <c r="CM3359" s="50"/>
      <c r="CN3359" s="47"/>
      <c r="CO3359" s="50"/>
      <c r="CR3359" s="49"/>
      <c r="CT3359" s="49"/>
      <c r="CU3359" s="50"/>
      <c r="CV3359" s="47"/>
      <c r="CW3359" s="50"/>
      <c r="CZ3359" s="49"/>
      <c r="DB3359" s="49"/>
      <c r="DC3359" s="50"/>
      <c r="DD3359" s="47"/>
      <c r="DE3359" s="50"/>
      <c r="DH3359" s="49"/>
      <c r="DJ3359" s="49"/>
      <c r="DK3359" s="50"/>
      <c r="DL3359" s="47"/>
      <c r="DM3359" s="50"/>
      <c r="DP3359" s="49"/>
      <c r="DR3359" s="49"/>
      <c r="DS3359" s="50"/>
      <c r="DT3359" s="47"/>
      <c r="DU3359" s="50"/>
      <c r="DX3359" s="49"/>
      <c r="DZ3359" s="49"/>
      <c r="EA3359" s="50"/>
      <c r="EB3359" s="47"/>
      <c r="EC3359" s="50"/>
      <c r="EF3359" s="49"/>
      <c r="EH3359" s="49"/>
      <c r="EI3359" s="50"/>
      <c r="EJ3359" s="47"/>
      <c r="EK3359" s="50"/>
      <c r="EN3359" s="49"/>
      <c r="EP3359" s="49"/>
      <c r="EQ3359" s="50"/>
      <c r="ER3359" s="47"/>
      <c r="ES3359" s="50"/>
      <c r="EV3359" s="49"/>
      <c r="EX3359" s="49"/>
      <c r="EY3359" s="50"/>
      <c r="EZ3359" s="47"/>
      <c r="FA3359" s="50"/>
      <c r="FD3359" s="49"/>
      <c r="FF3359" s="49"/>
      <c r="FG3359" s="50"/>
      <c r="FH3359" s="47"/>
      <c r="FI3359" s="50"/>
      <c r="FL3359" s="49"/>
      <c r="FN3359" s="49"/>
      <c r="FO3359" s="50"/>
      <c r="FP3359" s="47"/>
      <c r="FQ3359" s="50"/>
      <c r="FT3359" s="49"/>
      <c r="FV3359" s="49"/>
      <c r="FW3359" s="50"/>
      <c r="FX3359" s="47"/>
      <c r="FY3359" s="50"/>
      <c r="GB3359" s="49"/>
      <c r="GD3359" s="49"/>
      <c r="GE3359" s="50"/>
      <c r="GF3359" s="47"/>
      <c r="GG3359" s="50"/>
      <c r="GJ3359" s="49"/>
      <c r="GL3359" s="49"/>
      <c r="GM3359" s="50"/>
      <c r="GN3359" s="47"/>
      <c r="GO3359" s="50"/>
      <c r="GR3359" s="49"/>
      <c r="GT3359" s="49"/>
      <c r="GU3359" s="50"/>
      <c r="GV3359" s="47"/>
      <c r="GW3359" s="50"/>
      <c r="GZ3359" s="49"/>
      <c r="HB3359" s="49"/>
      <c r="HC3359" s="50"/>
      <c r="HD3359" s="47"/>
      <c r="HE3359" s="50"/>
      <c r="HH3359" s="49"/>
      <c r="HJ3359" s="49"/>
      <c r="HK3359" s="50"/>
      <c r="HL3359" s="47"/>
      <c r="HM3359" s="50"/>
      <c r="HP3359" s="49"/>
      <c r="HR3359" s="49"/>
      <c r="HS3359" s="50"/>
      <c r="HT3359" s="47"/>
      <c r="HU3359" s="50"/>
      <c r="HX3359" s="49"/>
      <c r="HZ3359" s="49"/>
      <c r="IA3359" s="50"/>
      <c r="IB3359" s="47"/>
      <c r="IC3359" s="50"/>
      <c r="IF3359" s="49"/>
      <c r="IH3359" s="49"/>
      <c r="II3359" s="50"/>
      <c r="IJ3359" s="47"/>
      <c r="IK3359" s="50"/>
      <c r="IN3359" s="49"/>
      <c r="IP3359" s="49"/>
      <c r="IQ3359" s="50"/>
    </row>
    <row r="3360" spans="1:251" s="48" customFormat="1">
      <c r="A3360" s="43"/>
      <c r="B3360" s="44">
        <v>100000474710</v>
      </c>
      <c r="C3360" s="43">
        <v>1</v>
      </c>
      <c r="D3360" s="45" t="s">
        <v>109</v>
      </c>
      <c r="E3360" s="45" t="s">
        <v>519</v>
      </c>
      <c r="F3360" s="46">
        <v>12813.06</v>
      </c>
      <c r="G3360" s="46">
        <v>-12812.06</v>
      </c>
      <c r="H3360" s="46">
        <v>1</v>
      </c>
      <c r="I3360" s="47"/>
      <c r="L3360" s="47"/>
      <c r="M3360" s="50"/>
      <c r="P3360" s="49"/>
      <c r="Q3360" s="49"/>
      <c r="S3360" s="50"/>
      <c r="T3360" s="47"/>
      <c r="U3360" s="50"/>
      <c r="X3360" s="49"/>
      <c r="Y3360" s="49"/>
      <c r="AA3360" s="50"/>
      <c r="AB3360" s="47"/>
      <c r="AC3360" s="50"/>
      <c r="AF3360" s="49"/>
      <c r="AG3360" s="49"/>
      <c r="AI3360" s="50"/>
      <c r="AJ3360" s="47"/>
      <c r="AK3360" s="50"/>
      <c r="AN3360" s="49"/>
      <c r="AO3360" s="49"/>
      <c r="AQ3360" s="50"/>
      <c r="AR3360" s="47"/>
      <c r="AS3360" s="50"/>
      <c r="AV3360" s="49"/>
      <c r="AW3360" s="49"/>
      <c r="AY3360" s="50"/>
      <c r="AZ3360" s="47"/>
      <c r="BA3360" s="50"/>
      <c r="BD3360" s="49"/>
      <c r="BE3360" s="49"/>
      <c r="BG3360" s="50"/>
      <c r="BH3360" s="47"/>
      <c r="BI3360" s="50"/>
      <c r="BL3360" s="49"/>
      <c r="BM3360" s="49"/>
      <c r="BO3360" s="50"/>
      <c r="BP3360" s="47"/>
      <c r="BQ3360" s="50"/>
      <c r="BT3360" s="49"/>
      <c r="BU3360" s="49"/>
      <c r="BW3360" s="50"/>
      <c r="BX3360" s="47"/>
      <c r="BY3360" s="50"/>
      <c r="CB3360" s="49"/>
      <c r="CC3360" s="49"/>
      <c r="CE3360" s="50"/>
      <c r="CF3360" s="47"/>
      <c r="CG3360" s="50"/>
      <c r="CJ3360" s="49"/>
      <c r="CK3360" s="49"/>
      <c r="CM3360" s="50"/>
      <c r="CN3360" s="47"/>
      <c r="CO3360" s="50"/>
      <c r="CR3360" s="49"/>
      <c r="CS3360" s="49"/>
      <c r="CU3360" s="50"/>
      <c r="CV3360" s="47"/>
      <c r="CW3360" s="50"/>
      <c r="CZ3360" s="49"/>
      <c r="DA3360" s="49"/>
      <c r="DC3360" s="50"/>
      <c r="DD3360" s="47"/>
      <c r="DE3360" s="50"/>
      <c r="DH3360" s="49"/>
      <c r="DI3360" s="49"/>
      <c r="DK3360" s="50"/>
      <c r="DL3360" s="47"/>
      <c r="DM3360" s="50"/>
      <c r="DP3360" s="49"/>
      <c r="DQ3360" s="49"/>
      <c r="DS3360" s="50"/>
      <c r="DT3360" s="47"/>
      <c r="DU3360" s="50"/>
      <c r="DX3360" s="49"/>
      <c r="DY3360" s="49"/>
      <c r="EA3360" s="50"/>
      <c r="EB3360" s="47"/>
      <c r="EC3360" s="50"/>
      <c r="EF3360" s="49"/>
      <c r="EG3360" s="49"/>
      <c r="EI3360" s="50"/>
      <c r="EJ3360" s="47"/>
      <c r="EK3360" s="50"/>
      <c r="EN3360" s="49"/>
      <c r="EO3360" s="49"/>
      <c r="EQ3360" s="50"/>
      <c r="ER3360" s="47"/>
      <c r="ES3360" s="50"/>
      <c r="EV3360" s="49"/>
      <c r="EW3360" s="49"/>
      <c r="EY3360" s="50"/>
      <c r="EZ3360" s="47"/>
      <c r="FA3360" s="50"/>
      <c r="FD3360" s="49"/>
      <c r="FE3360" s="49"/>
      <c r="FG3360" s="50"/>
      <c r="FH3360" s="47"/>
      <c r="FI3360" s="50"/>
      <c r="FL3360" s="49"/>
      <c r="FM3360" s="49"/>
      <c r="FO3360" s="50"/>
      <c r="FP3360" s="47"/>
      <c r="FQ3360" s="50"/>
      <c r="FT3360" s="49"/>
      <c r="FU3360" s="49"/>
      <c r="FW3360" s="50"/>
      <c r="FX3360" s="47"/>
      <c r="FY3360" s="50"/>
      <c r="GB3360" s="49"/>
      <c r="GC3360" s="49"/>
      <c r="GE3360" s="50"/>
      <c r="GF3360" s="47"/>
      <c r="GG3360" s="50"/>
      <c r="GJ3360" s="49"/>
      <c r="GK3360" s="49"/>
      <c r="GM3360" s="50"/>
      <c r="GN3360" s="47"/>
      <c r="GO3360" s="50"/>
      <c r="GR3360" s="49"/>
      <c r="GS3360" s="49"/>
      <c r="GU3360" s="50"/>
      <c r="GV3360" s="47"/>
      <c r="GW3360" s="50"/>
      <c r="GZ3360" s="49"/>
      <c r="HA3360" s="49"/>
      <c r="HC3360" s="50"/>
      <c r="HD3360" s="47"/>
      <c r="HE3360" s="50"/>
      <c r="HH3360" s="49"/>
      <c r="HI3360" s="49"/>
      <c r="HK3360" s="50"/>
      <c r="HL3360" s="47"/>
      <c r="HM3360" s="50"/>
      <c r="HP3360" s="49"/>
      <c r="HQ3360" s="49"/>
      <c r="HS3360" s="50"/>
      <c r="HT3360" s="47"/>
      <c r="HU3360" s="50"/>
      <c r="HX3360" s="49"/>
      <c r="HY3360" s="49"/>
      <c r="IA3360" s="50"/>
      <c r="IB3360" s="47"/>
      <c r="IC3360" s="50"/>
      <c r="IF3360" s="49"/>
      <c r="IG3360" s="49"/>
      <c r="II3360" s="50"/>
      <c r="IJ3360" s="47"/>
      <c r="IK3360" s="50"/>
      <c r="IN3360" s="49"/>
      <c r="IO3360" s="49"/>
      <c r="IQ3360" s="50"/>
    </row>
    <row r="3361" spans="1:251" s="48" customFormat="1">
      <c r="A3361" s="43">
        <v>2258</v>
      </c>
      <c r="B3361" s="44">
        <v>100000474711</v>
      </c>
      <c r="C3361" s="43">
        <v>0</v>
      </c>
      <c r="D3361" s="45" t="s">
        <v>109</v>
      </c>
      <c r="E3361" s="45" t="s">
        <v>520</v>
      </c>
      <c r="F3361" s="46">
        <v>23127.599999999999</v>
      </c>
      <c r="G3361" s="46">
        <v>-274.77999999999997</v>
      </c>
      <c r="H3361" s="46">
        <v>22852.82</v>
      </c>
      <c r="I3361" s="47"/>
      <c r="K3361" s="49"/>
      <c r="L3361" s="47"/>
      <c r="M3361" s="50"/>
      <c r="P3361" s="49"/>
      <c r="R3361" s="49"/>
      <c r="S3361" s="50"/>
      <c r="T3361" s="47"/>
      <c r="U3361" s="50"/>
      <c r="X3361" s="49"/>
      <c r="Z3361" s="49"/>
      <c r="AA3361" s="50"/>
      <c r="AB3361" s="47"/>
      <c r="AC3361" s="50"/>
      <c r="AF3361" s="49"/>
      <c r="AH3361" s="49"/>
      <c r="AI3361" s="50"/>
      <c r="AJ3361" s="47"/>
      <c r="AK3361" s="50"/>
      <c r="AN3361" s="49"/>
      <c r="AP3361" s="49"/>
      <c r="AQ3361" s="50"/>
      <c r="AR3361" s="47"/>
      <c r="AS3361" s="50"/>
      <c r="AV3361" s="49"/>
      <c r="AX3361" s="49"/>
      <c r="AY3361" s="50"/>
      <c r="AZ3361" s="47"/>
      <c r="BA3361" s="50"/>
      <c r="BD3361" s="49"/>
      <c r="BF3361" s="49"/>
      <c r="BG3361" s="50"/>
      <c r="BH3361" s="47"/>
      <c r="BI3361" s="50"/>
      <c r="BL3361" s="49"/>
      <c r="BN3361" s="49"/>
      <c r="BO3361" s="50"/>
      <c r="BP3361" s="47"/>
      <c r="BQ3361" s="50"/>
      <c r="BT3361" s="49"/>
      <c r="BV3361" s="49"/>
      <c r="BW3361" s="50"/>
      <c r="BX3361" s="47"/>
      <c r="BY3361" s="50"/>
      <c r="CB3361" s="49"/>
      <c r="CD3361" s="49"/>
      <c r="CE3361" s="50"/>
      <c r="CF3361" s="47"/>
      <c r="CG3361" s="50"/>
      <c r="CJ3361" s="49"/>
      <c r="CL3361" s="49"/>
      <c r="CM3361" s="50"/>
      <c r="CN3361" s="47"/>
      <c r="CO3361" s="50"/>
      <c r="CR3361" s="49"/>
      <c r="CT3361" s="49"/>
      <c r="CU3361" s="50"/>
      <c r="CV3361" s="47"/>
      <c r="CW3361" s="50"/>
      <c r="CZ3361" s="49"/>
      <c r="DB3361" s="49"/>
      <c r="DC3361" s="50"/>
      <c r="DD3361" s="47"/>
      <c r="DE3361" s="50"/>
      <c r="DH3361" s="49"/>
      <c r="DJ3361" s="49"/>
      <c r="DK3361" s="50"/>
      <c r="DL3361" s="47"/>
      <c r="DM3361" s="50"/>
      <c r="DP3361" s="49"/>
      <c r="DR3361" s="49"/>
      <c r="DS3361" s="50"/>
      <c r="DT3361" s="47"/>
      <c r="DU3361" s="50"/>
      <c r="DX3361" s="49"/>
      <c r="DZ3361" s="49"/>
      <c r="EA3361" s="50"/>
      <c r="EB3361" s="47"/>
      <c r="EC3361" s="50"/>
      <c r="EF3361" s="49"/>
      <c r="EH3361" s="49"/>
      <c r="EI3361" s="50"/>
      <c r="EJ3361" s="47"/>
      <c r="EK3361" s="50"/>
      <c r="EN3361" s="49"/>
      <c r="EP3361" s="49"/>
      <c r="EQ3361" s="50"/>
      <c r="ER3361" s="47"/>
      <c r="ES3361" s="50"/>
      <c r="EV3361" s="49"/>
      <c r="EX3361" s="49"/>
      <c r="EY3361" s="50"/>
      <c r="EZ3361" s="47"/>
      <c r="FA3361" s="50"/>
      <c r="FD3361" s="49"/>
      <c r="FF3361" s="49"/>
      <c r="FG3361" s="50"/>
      <c r="FH3361" s="47"/>
      <c r="FI3361" s="50"/>
      <c r="FL3361" s="49"/>
      <c r="FN3361" s="49"/>
      <c r="FO3361" s="50"/>
      <c r="FP3361" s="47"/>
      <c r="FQ3361" s="50"/>
      <c r="FT3361" s="49"/>
      <c r="FV3361" s="49"/>
      <c r="FW3361" s="50"/>
      <c r="FX3361" s="47"/>
      <c r="FY3361" s="50"/>
      <c r="GB3361" s="49"/>
      <c r="GD3361" s="49"/>
      <c r="GE3361" s="50"/>
      <c r="GF3361" s="47"/>
      <c r="GG3361" s="50"/>
      <c r="GJ3361" s="49"/>
      <c r="GL3361" s="49"/>
      <c r="GM3361" s="50"/>
      <c r="GN3361" s="47"/>
      <c r="GO3361" s="50"/>
      <c r="GR3361" s="49"/>
      <c r="GT3361" s="49"/>
      <c r="GU3361" s="50"/>
      <c r="GV3361" s="47"/>
      <c r="GW3361" s="50"/>
      <c r="GZ3361" s="49"/>
      <c r="HB3361" s="49"/>
      <c r="HC3361" s="50"/>
      <c r="HD3361" s="47"/>
      <c r="HE3361" s="50"/>
      <c r="HH3361" s="49"/>
      <c r="HJ3361" s="49"/>
      <c r="HK3361" s="50"/>
      <c r="HL3361" s="47"/>
      <c r="HM3361" s="50"/>
      <c r="HP3361" s="49"/>
      <c r="HR3361" s="49"/>
      <c r="HS3361" s="50"/>
      <c r="HT3361" s="47"/>
      <c r="HU3361" s="50"/>
      <c r="HX3361" s="49"/>
      <c r="HZ3361" s="49"/>
      <c r="IA3361" s="50"/>
      <c r="IB3361" s="47"/>
      <c r="IC3361" s="50"/>
      <c r="IF3361" s="49"/>
      <c r="IH3361" s="49"/>
      <c r="II3361" s="50"/>
      <c r="IJ3361" s="47"/>
      <c r="IK3361" s="50"/>
      <c r="IN3361" s="49"/>
      <c r="IP3361" s="49"/>
      <c r="IQ3361" s="50"/>
    </row>
    <row r="3362" spans="1:251" s="48" customFormat="1">
      <c r="A3362" s="43"/>
      <c r="B3362" s="44">
        <v>100000474711</v>
      </c>
      <c r="C3362" s="43">
        <v>1</v>
      </c>
      <c r="D3362" s="45" t="s">
        <v>109</v>
      </c>
      <c r="E3362" s="45" t="s">
        <v>520</v>
      </c>
      <c r="F3362" s="46">
        <v>3622.4</v>
      </c>
      <c r="G3362" s="46">
        <v>-3621.4</v>
      </c>
      <c r="H3362" s="46">
        <v>1</v>
      </c>
      <c r="I3362" s="47"/>
      <c r="L3362" s="47"/>
      <c r="M3362" s="50"/>
      <c r="P3362" s="49"/>
      <c r="Q3362" s="49"/>
      <c r="S3362" s="50"/>
      <c r="T3362" s="47"/>
      <c r="U3362" s="50"/>
      <c r="X3362" s="49"/>
      <c r="Y3362" s="49"/>
      <c r="AA3362" s="50"/>
      <c r="AB3362" s="47"/>
      <c r="AC3362" s="50"/>
      <c r="AF3362" s="49"/>
      <c r="AG3362" s="49"/>
      <c r="AI3362" s="50"/>
      <c r="AJ3362" s="47"/>
      <c r="AK3362" s="50"/>
      <c r="AN3362" s="49"/>
      <c r="AO3362" s="49"/>
      <c r="AQ3362" s="50"/>
      <c r="AR3362" s="47"/>
      <c r="AS3362" s="50"/>
      <c r="AV3362" s="49"/>
      <c r="AW3362" s="49"/>
      <c r="AY3362" s="50"/>
      <c r="AZ3362" s="47"/>
      <c r="BA3362" s="50"/>
      <c r="BD3362" s="49"/>
      <c r="BE3362" s="49"/>
      <c r="BG3362" s="50"/>
      <c r="BH3362" s="47"/>
      <c r="BI3362" s="50"/>
      <c r="BL3362" s="49"/>
      <c r="BM3362" s="49"/>
      <c r="BO3362" s="50"/>
      <c r="BP3362" s="47"/>
      <c r="BQ3362" s="50"/>
      <c r="BT3362" s="49"/>
      <c r="BU3362" s="49"/>
      <c r="BW3362" s="50"/>
      <c r="BX3362" s="47"/>
      <c r="BY3362" s="50"/>
      <c r="CB3362" s="49"/>
      <c r="CC3362" s="49"/>
      <c r="CE3362" s="50"/>
      <c r="CF3362" s="47"/>
      <c r="CG3362" s="50"/>
      <c r="CJ3362" s="49"/>
      <c r="CK3362" s="49"/>
      <c r="CM3362" s="50"/>
      <c r="CN3362" s="47"/>
      <c r="CO3362" s="50"/>
      <c r="CR3362" s="49"/>
      <c r="CS3362" s="49"/>
      <c r="CU3362" s="50"/>
      <c r="CV3362" s="47"/>
      <c r="CW3362" s="50"/>
      <c r="CZ3362" s="49"/>
      <c r="DA3362" s="49"/>
      <c r="DC3362" s="50"/>
      <c r="DD3362" s="47"/>
      <c r="DE3362" s="50"/>
      <c r="DH3362" s="49"/>
      <c r="DI3362" s="49"/>
      <c r="DK3362" s="50"/>
      <c r="DL3362" s="47"/>
      <c r="DM3362" s="50"/>
      <c r="DP3362" s="49"/>
      <c r="DQ3362" s="49"/>
      <c r="DS3362" s="50"/>
      <c r="DT3362" s="47"/>
      <c r="DU3362" s="50"/>
      <c r="DX3362" s="49"/>
      <c r="DY3362" s="49"/>
      <c r="EA3362" s="50"/>
      <c r="EB3362" s="47"/>
      <c r="EC3362" s="50"/>
      <c r="EF3362" s="49"/>
      <c r="EG3362" s="49"/>
      <c r="EI3362" s="50"/>
      <c r="EJ3362" s="47"/>
      <c r="EK3362" s="50"/>
      <c r="EN3362" s="49"/>
      <c r="EO3362" s="49"/>
      <c r="EQ3362" s="50"/>
      <c r="ER3362" s="47"/>
      <c r="ES3362" s="50"/>
      <c r="EV3362" s="49"/>
      <c r="EW3362" s="49"/>
      <c r="EY3362" s="50"/>
      <c r="EZ3362" s="47"/>
      <c r="FA3362" s="50"/>
      <c r="FD3362" s="49"/>
      <c r="FE3362" s="49"/>
      <c r="FG3362" s="50"/>
      <c r="FH3362" s="47"/>
      <c r="FI3362" s="50"/>
      <c r="FL3362" s="49"/>
      <c r="FM3362" s="49"/>
      <c r="FO3362" s="50"/>
      <c r="FP3362" s="47"/>
      <c r="FQ3362" s="50"/>
      <c r="FT3362" s="49"/>
      <c r="FU3362" s="49"/>
      <c r="FW3362" s="50"/>
      <c r="FX3362" s="47"/>
      <c r="FY3362" s="50"/>
      <c r="GB3362" s="49"/>
      <c r="GC3362" s="49"/>
      <c r="GE3362" s="50"/>
      <c r="GF3362" s="47"/>
      <c r="GG3362" s="50"/>
      <c r="GJ3362" s="49"/>
      <c r="GK3362" s="49"/>
      <c r="GM3362" s="50"/>
      <c r="GN3362" s="47"/>
      <c r="GO3362" s="50"/>
      <c r="GR3362" s="49"/>
      <c r="GS3362" s="49"/>
      <c r="GU3362" s="50"/>
      <c r="GV3362" s="47"/>
      <c r="GW3362" s="50"/>
      <c r="GZ3362" s="49"/>
      <c r="HA3362" s="49"/>
      <c r="HC3362" s="50"/>
      <c r="HD3362" s="47"/>
      <c r="HE3362" s="50"/>
      <c r="HH3362" s="49"/>
      <c r="HI3362" s="49"/>
      <c r="HK3362" s="50"/>
      <c r="HL3362" s="47"/>
      <c r="HM3362" s="50"/>
      <c r="HP3362" s="49"/>
      <c r="HQ3362" s="49"/>
      <c r="HS3362" s="50"/>
      <c r="HT3362" s="47"/>
      <c r="HU3362" s="50"/>
      <c r="HX3362" s="49"/>
      <c r="HY3362" s="49"/>
      <c r="IA3362" s="50"/>
      <c r="IB3362" s="47"/>
      <c r="IC3362" s="50"/>
      <c r="IF3362" s="49"/>
      <c r="IG3362" s="49"/>
      <c r="II3362" s="50"/>
      <c r="IJ3362" s="47"/>
      <c r="IK3362" s="50"/>
      <c r="IN3362" s="49"/>
      <c r="IO3362" s="49"/>
      <c r="IQ3362" s="50"/>
    </row>
    <row r="3363" spans="1:251" s="48" customFormat="1">
      <c r="A3363" s="43">
        <v>2259</v>
      </c>
      <c r="B3363" s="44">
        <v>100000474712</v>
      </c>
      <c r="C3363" s="43">
        <v>0</v>
      </c>
      <c r="D3363" s="45" t="s">
        <v>109</v>
      </c>
      <c r="E3363" s="45" t="s">
        <v>521</v>
      </c>
      <c r="F3363" s="46">
        <v>12104.17</v>
      </c>
      <c r="G3363" s="46">
        <v>-143.81</v>
      </c>
      <c r="H3363" s="46">
        <v>11960.36</v>
      </c>
      <c r="I3363" s="47"/>
      <c r="K3363" s="49"/>
      <c r="L3363" s="47"/>
      <c r="M3363" s="50"/>
      <c r="P3363" s="49"/>
      <c r="R3363" s="49"/>
      <c r="S3363" s="50"/>
      <c r="T3363" s="47"/>
      <c r="U3363" s="50"/>
      <c r="X3363" s="49"/>
      <c r="Z3363" s="49"/>
      <c r="AA3363" s="50"/>
      <c r="AB3363" s="47"/>
      <c r="AC3363" s="50"/>
      <c r="AF3363" s="49"/>
      <c r="AH3363" s="49"/>
      <c r="AI3363" s="50"/>
      <c r="AJ3363" s="47"/>
      <c r="AK3363" s="50"/>
      <c r="AN3363" s="49"/>
      <c r="AP3363" s="49"/>
      <c r="AQ3363" s="50"/>
      <c r="AR3363" s="47"/>
      <c r="AS3363" s="50"/>
      <c r="AV3363" s="49"/>
      <c r="AX3363" s="49"/>
      <c r="AY3363" s="50"/>
      <c r="AZ3363" s="47"/>
      <c r="BA3363" s="50"/>
      <c r="BD3363" s="49"/>
      <c r="BF3363" s="49"/>
      <c r="BG3363" s="50"/>
      <c r="BH3363" s="47"/>
      <c r="BI3363" s="50"/>
      <c r="BL3363" s="49"/>
      <c r="BN3363" s="49"/>
      <c r="BO3363" s="50"/>
      <c r="BP3363" s="47"/>
      <c r="BQ3363" s="50"/>
      <c r="BT3363" s="49"/>
      <c r="BV3363" s="49"/>
      <c r="BW3363" s="50"/>
      <c r="BX3363" s="47"/>
      <c r="BY3363" s="50"/>
      <c r="CB3363" s="49"/>
      <c r="CD3363" s="49"/>
      <c r="CE3363" s="50"/>
      <c r="CF3363" s="47"/>
      <c r="CG3363" s="50"/>
      <c r="CJ3363" s="49"/>
      <c r="CL3363" s="49"/>
      <c r="CM3363" s="50"/>
      <c r="CN3363" s="47"/>
      <c r="CO3363" s="50"/>
      <c r="CR3363" s="49"/>
      <c r="CT3363" s="49"/>
      <c r="CU3363" s="50"/>
      <c r="CV3363" s="47"/>
      <c r="CW3363" s="50"/>
      <c r="CZ3363" s="49"/>
      <c r="DB3363" s="49"/>
      <c r="DC3363" s="50"/>
      <c r="DD3363" s="47"/>
      <c r="DE3363" s="50"/>
      <c r="DH3363" s="49"/>
      <c r="DJ3363" s="49"/>
      <c r="DK3363" s="50"/>
      <c r="DL3363" s="47"/>
      <c r="DM3363" s="50"/>
      <c r="DP3363" s="49"/>
      <c r="DR3363" s="49"/>
      <c r="DS3363" s="50"/>
      <c r="DT3363" s="47"/>
      <c r="DU3363" s="50"/>
      <c r="DX3363" s="49"/>
      <c r="DZ3363" s="49"/>
      <c r="EA3363" s="50"/>
      <c r="EB3363" s="47"/>
      <c r="EC3363" s="50"/>
      <c r="EF3363" s="49"/>
      <c r="EH3363" s="49"/>
      <c r="EI3363" s="50"/>
      <c r="EJ3363" s="47"/>
      <c r="EK3363" s="50"/>
      <c r="EN3363" s="49"/>
      <c r="EP3363" s="49"/>
      <c r="EQ3363" s="50"/>
      <c r="ER3363" s="47"/>
      <c r="ES3363" s="50"/>
      <c r="EV3363" s="49"/>
      <c r="EX3363" s="49"/>
      <c r="EY3363" s="50"/>
      <c r="EZ3363" s="47"/>
      <c r="FA3363" s="50"/>
      <c r="FD3363" s="49"/>
      <c r="FF3363" s="49"/>
      <c r="FG3363" s="50"/>
      <c r="FH3363" s="47"/>
      <c r="FI3363" s="50"/>
      <c r="FL3363" s="49"/>
      <c r="FN3363" s="49"/>
      <c r="FO3363" s="50"/>
      <c r="FP3363" s="47"/>
      <c r="FQ3363" s="50"/>
      <c r="FT3363" s="49"/>
      <c r="FV3363" s="49"/>
      <c r="FW3363" s="50"/>
      <c r="FX3363" s="47"/>
      <c r="FY3363" s="50"/>
      <c r="GB3363" s="49"/>
      <c r="GD3363" s="49"/>
      <c r="GE3363" s="50"/>
      <c r="GF3363" s="47"/>
      <c r="GG3363" s="50"/>
      <c r="GJ3363" s="49"/>
      <c r="GL3363" s="49"/>
      <c r="GM3363" s="50"/>
      <c r="GN3363" s="47"/>
      <c r="GO3363" s="50"/>
      <c r="GR3363" s="49"/>
      <c r="GT3363" s="49"/>
      <c r="GU3363" s="50"/>
      <c r="GV3363" s="47"/>
      <c r="GW3363" s="50"/>
      <c r="GZ3363" s="49"/>
      <c r="HB3363" s="49"/>
      <c r="HC3363" s="50"/>
      <c r="HD3363" s="47"/>
      <c r="HE3363" s="50"/>
      <c r="HH3363" s="49"/>
      <c r="HJ3363" s="49"/>
      <c r="HK3363" s="50"/>
      <c r="HL3363" s="47"/>
      <c r="HM3363" s="50"/>
      <c r="HP3363" s="49"/>
      <c r="HR3363" s="49"/>
      <c r="HS3363" s="50"/>
      <c r="HT3363" s="47"/>
      <c r="HU3363" s="50"/>
      <c r="HX3363" s="49"/>
      <c r="HZ3363" s="49"/>
      <c r="IA3363" s="50"/>
      <c r="IB3363" s="47"/>
      <c r="IC3363" s="50"/>
      <c r="IF3363" s="49"/>
      <c r="IH3363" s="49"/>
      <c r="II3363" s="50"/>
      <c r="IJ3363" s="47"/>
      <c r="IK3363" s="50"/>
      <c r="IN3363" s="49"/>
      <c r="IP3363" s="49"/>
      <c r="IQ3363" s="50"/>
    </row>
    <row r="3364" spans="1:251" s="48" customFormat="1">
      <c r="A3364" s="43"/>
      <c r="B3364" s="44">
        <v>100000474712</v>
      </c>
      <c r="C3364" s="43">
        <v>1</v>
      </c>
      <c r="D3364" s="45" t="s">
        <v>109</v>
      </c>
      <c r="E3364" s="45" t="s">
        <v>521</v>
      </c>
      <c r="F3364" s="46">
        <v>1895.83</v>
      </c>
      <c r="G3364" s="46">
        <v>-1894.83</v>
      </c>
      <c r="H3364" s="46">
        <v>1</v>
      </c>
      <c r="I3364" s="47"/>
      <c r="L3364" s="47"/>
      <c r="M3364" s="50"/>
      <c r="P3364" s="49"/>
      <c r="Q3364" s="49"/>
      <c r="S3364" s="50"/>
      <c r="T3364" s="47"/>
      <c r="U3364" s="50"/>
      <c r="X3364" s="49"/>
      <c r="Y3364" s="49"/>
      <c r="AA3364" s="50"/>
      <c r="AB3364" s="47"/>
      <c r="AC3364" s="50"/>
      <c r="AF3364" s="49"/>
      <c r="AG3364" s="49"/>
      <c r="AI3364" s="50"/>
      <c r="AJ3364" s="47"/>
      <c r="AK3364" s="50"/>
      <c r="AN3364" s="49"/>
      <c r="AO3364" s="49"/>
      <c r="AQ3364" s="50"/>
      <c r="AR3364" s="47"/>
      <c r="AS3364" s="50"/>
      <c r="AV3364" s="49"/>
      <c r="AW3364" s="49"/>
      <c r="AY3364" s="50"/>
      <c r="AZ3364" s="47"/>
      <c r="BA3364" s="50"/>
      <c r="BD3364" s="49"/>
      <c r="BE3364" s="49"/>
      <c r="BG3364" s="50"/>
      <c r="BH3364" s="47"/>
      <c r="BI3364" s="50"/>
      <c r="BL3364" s="49"/>
      <c r="BM3364" s="49"/>
      <c r="BO3364" s="50"/>
      <c r="BP3364" s="47"/>
      <c r="BQ3364" s="50"/>
      <c r="BT3364" s="49"/>
      <c r="BU3364" s="49"/>
      <c r="BW3364" s="50"/>
      <c r="BX3364" s="47"/>
      <c r="BY3364" s="50"/>
      <c r="CB3364" s="49"/>
      <c r="CC3364" s="49"/>
      <c r="CE3364" s="50"/>
      <c r="CF3364" s="47"/>
      <c r="CG3364" s="50"/>
      <c r="CJ3364" s="49"/>
      <c r="CK3364" s="49"/>
      <c r="CM3364" s="50"/>
      <c r="CN3364" s="47"/>
      <c r="CO3364" s="50"/>
      <c r="CR3364" s="49"/>
      <c r="CS3364" s="49"/>
      <c r="CU3364" s="50"/>
      <c r="CV3364" s="47"/>
      <c r="CW3364" s="50"/>
      <c r="CZ3364" s="49"/>
      <c r="DA3364" s="49"/>
      <c r="DC3364" s="50"/>
      <c r="DD3364" s="47"/>
      <c r="DE3364" s="50"/>
      <c r="DH3364" s="49"/>
      <c r="DI3364" s="49"/>
      <c r="DK3364" s="50"/>
      <c r="DL3364" s="47"/>
      <c r="DM3364" s="50"/>
      <c r="DP3364" s="49"/>
      <c r="DQ3364" s="49"/>
      <c r="DS3364" s="50"/>
      <c r="DT3364" s="47"/>
      <c r="DU3364" s="50"/>
      <c r="DX3364" s="49"/>
      <c r="DY3364" s="49"/>
      <c r="EA3364" s="50"/>
      <c r="EB3364" s="47"/>
      <c r="EC3364" s="50"/>
      <c r="EF3364" s="49"/>
      <c r="EG3364" s="49"/>
      <c r="EI3364" s="50"/>
      <c r="EJ3364" s="47"/>
      <c r="EK3364" s="50"/>
      <c r="EN3364" s="49"/>
      <c r="EO3364" s="49"/>
      <c r="EQ3364" s="50"/>
      <c r="ER3364" s="47"/>
      <c r="ES3364" s="50"/>
      <c r="EV3364" s="49"/>
      <c r="EW3364" s="49"/>
      <c r="EY3364" s="50"/>
      <c r="EZ3364" s="47"/>
      <c r="FA3364" s="50"/>
      <c r="FD3364" s="49"/>
      <c r="FE3364" s="49"/>
      <c r="FG3364" s="50"/>
      <c r="FH3364" s="47"/>
      <c r="FI3364" s="50"/>
      <c r="FL3364" s="49"/>
      <c r="FM3364" s="49"/>
      <c r="FO3364" s="50"/>
      <c r="FP3364" s="47"/>
      <c r="FQ3364" s="50"/>
      <c r="FT3364" s="49"/>
      <c r="FU3364" s="49"/>
      <c r="FW3364" s="50"/>
      <c r="FX3364" s="47"/>
      <c r="FY3364" s="50"/>
      <c r="GB3364" s="49"/>
      <c r="GC3364" s="49"/>
      <c r="GE3364" s="50"/>
      <c r="GF3364" s="47"/>
      <c r="GG3364" s="50"/>
      <c r="GJ3364" s="49"/>
      <c r="GK3364" s="49"/>
      <c r="GM3364" s="50"/>
      <c r="GN3364" s="47"/>
      <c r="GO3364" s="50"/>
      <c r="GR3364" s="49"/>
      <c r="GS3364" s="49"/>
      <c r="GU3364" s="50"/>
      <c r="GV3364" s="47"/>
      <c r="GW3364" s="50"/>
      <c r="GZ3364" s="49"/>
      <c r="HA3364" s="49"/>
      <c r="HC3364" s="50"/>
      <c r="HD3364" s="47"/>
      <c r="HE3364" s="50"/>
      <c r="HH3364" s="49"/>
      <c r="HI3364" s="49"/>
      <c r="HK3364" s="50"/>
      <c r="HL3364" s="47"/>
      <c r="HM3364" s="50"/>
      <c r="HP3364" s="49"/>
      <c r="HQ3364" s="49"/>
      <c r="HS3364" s="50"/>
      <c r="HT3364" s="47"/>
      <c r="HU3364" s="50"/>
      <c r="HX3364" s="49"/>
      <c r="HY3364" s="49"/>
      <c r="IA3364" s="50"/>
      <c r="IB3364" s="47"/>
      <c r="IC3364" s="50"/>
      <c r="IF3364" s="49"/>
      <c r="IG3364" s="49"/>
      <c r="II3364" s="50"/>
      <c r="IJ3364" s="47"/>
      <c r="IK3364" s="50"/>
      <c r="IN3364" s="49"/>
      <c r="IO3364" s="49"/>
      <c r="IQ3364" s="50"/>
    </row>
    <row r="3365" spans="1:251" s="48" customFormat="1">
      <c r="A3365" s="43">
        <v>2260</v>
      </c>
      <c r="B3365" s="44">
        <v>100000474713</v>
      </c>
      <c r="C3365" s="43">
        <v>0</v>
      </c>
      <c r="D3365" s="45" t="s">
        <v>109</v>
      </c>
      <c r="E3365" s="45" t="s">
        <v>521</v>
      </c>
      <c r="F3365" s="46">
        <v>12104.17</v>
      </c>
      <c r="G3365" s="46">
        <v>-143.81</v>
      </c>
      <c r="H3365" s="46">
        <v>11960.36</v>
      </c>
      <c r="I3365" s="47"/>
      <c r="K3365" s="49"/>
      <c r="L3365" s="47"/>
      <c r="M3365" s="50"/>
      <c r="P3365" s="49"/>
      <c r="R3365" s="49"/>
      <c r="S3365" s="50"/>
      <c r="T3365" s="47"/>
      <c r="U3365" s="50"/>
      <c r="X3365" s="49"/>
      <c r="Z3365" s="49"/>
      <c r="AA3365" s="50"/>
      <c r="AB3365" s="47"/>
      <c r="AC3365" s="50"/>
      <c r="AF3365" s="49"/>
      <c r="AH3365" s="49"/>
      <c r="AI3365" s="50"/>
      <c r="AJ3365" s="47"/>
      <c r="AK3365" s="50"/>
      <c r="AN3365" s="49"/>
      <c r="AP3365" s="49"/>
      <c r="AQ3365" s="50"/>
      <c r="AR3365" s="47"/>
      <c r="AS3365" s="50"/>
      <c r="AV3365" s="49"/>
      <c r="AX3365" s="49"/>
      <c r="AY3365" s="50"/>
      <c r="AZ3365" s="47"/>
      <c r="BA3365" s="50"/>
      <c r="BD3365" s="49"/>
      <c r="BF3365" s="49"/>
      <c r="BG3365" s="50"/>
      <c r="BH3365" s="47"/>
      <c r="BI3365" s="50"/>
      <c r="BL3365" s="49"/>
      <c r="BN3365" s="49"/>
      <c r="BO3365" s="50"/>
      <c r="BP3365" s="47"/>
      <c r="BQ3365" s="50"/>
      <c r="BT3365" s="49"/>
      <c r="BV3365" s="49"/>
      <c r="BW3365" s="50"/>
      <c r="BX3365" s="47"/>
      <c r="BY3365" s="50"/>
      <c r="CB3365" s="49"/>
      <c r="CD3365" s="49"/>
      <c r="CE3365" s="50"/>
      <c r="CF3365" s="47"/>
      <c r="CG3365" s="50"/>
      <c r="CJ3365" s="49"/>
      <c r="CL3365" s="49"/>
      <c r="CM3365" s="50"/>
      <c r="CN3365" s="47"/>
      <c r="CO3365" s="50"/>
      <c r="CR3365" s="49"/>
      <c r="CT3365" s="49"/>
      <c r="CU3365" s="50"/>
      <c r="CV3365" s="47"/>
      <c r="CW3365" s="50"/>
      <c r="CZ3365" s="49"/>
      <c r="DB3365" s="49"/>
      <c r="DC3365" s="50"/>
      <c r="DD3365" s="47"/>
      <c r="DE3365" s="50"/>
      <c r="DH3365" s="49"/>
      <c r="DJ3365" s="49"/>
      <c r="DK3365" s="50"/>
      <c r="DL3365" s="47"/>
      <c r="DM3365" s="50"/>
      <c r="DP3365" s="49"/>
      <c r="DR3365" s="49"/>
      <c r="DS3365" s="50"/>
      <c r="DT3365" s="47"/>
      <c r="DU3365" s="50"/>
      <c r="DX3365" s="49"/>
      <c r="DZ3365" s="49"/>
      <c r="EA3365" s="50"/>
      <c r="EB3365" s="47"/>
      <c r="EC3365" s="50"/>
      <c r="EF3365" s="49"/>
      <c r="EH3365" s="49"/>
      <c r="EI3365" s="50"/>
      <c r="EJ3365" s="47"/>
      <c r="EK3365" s="50"/>
      <c r="EN3365" s="49"/>
      <c r="EP3365" s="49"/>
      <c r="EQ3365" s="50"/>
      <c r="ER3365" s="47"/>
      <c r="ES3365" s="50"/>
      <c r="EV3365" s="49"/>
      <c r="EX3365" s="49"/>
      <c r="EY3365" s="50"/>
      <c r="EZ3365" s="47"/>
      <c r="FA3365" s="50"/>
      <c r="FD3365" s="49"/>
      <c r="FF3365" s="49"/>
      <c r="FG3365" s="50"/>
      <c r="FH3365" s="47"/>
      <c r="FI3365" s="50"/>
      <c r="FL3365" s="49"/>
      <c r="FN3365" s="49"/>
      <c r="FO3365" s="50"/>
      <c r="FP3365" s="47"/>
      <c r="FQ3365" s="50"/>
      <c r="FT3365" s="49"/>
      <c r="FV3365" s="49"/>
      <c r="FW3365" s="50"/>
      <c r="FX3365" s="47"/>
      <c r="FY3365" s="50"/>
      <c r="GB3365" s="49"/>
      <c r="GD3365" s="49"/>
      <c r="GE3365" s="50"/>
      <c r="GF3365" s="47"/>
      <c r="GG3365" s="50"/>
      <c r="GJ3365" s="49"/>
      <c r="GL3365" s="49"/>
      <c r="GM3365" s="50"/>
      <c r="GN3365" s="47"/>
      <c r="GO3365" s="50"/>
      <c r="GR3365" s="49"/>
      <c r="GT3365" s="49"/>
      <c r="GU3365" s="50"/>
      <c r="GV3365" s="47"/>
      <c r="GW3365" s="50"/>
      <c r="GZ3365" s="49"/>
      <c r="HB3365" s="49"/>
      <c r="HC3365" s="50"/>
      <c r="HD3365" s="47"/>
      <c r="HE3365" s="50"/>
      <c r="HH3365" s="49"/>
      <c r="HJ3365" s="49"/>
      <c r="HK3365" s="50"/>
      <c r="HL3365" s="47"/>
      <c r="HM3365" s="50"/>
      <c r="HP3365" s="49"/>
      <c r="HR3365" s="49"/>
      <c r="HS3365" s="50"/>
      <c r="HT3365" s="47"/>
      <c r="HU3365" s="50"/>
      <c r="HX3365" s="49"/>
      <c r="HZ3365" s="49"/>
      <c r="IA3365" s="50"/>
      <c r="IB3365" s="47"/>
      <c r="IC3365" s="50"/>
      <c r="IF3365" s="49"/>
      <c r="IH3365" s="49"/>
      <c r="II3365" s="50"/>
      <c r="IJ3365" s="47"/>
      <c r="IK3365" s="50"/>
      <c r="IN3365" s="49"/>
      <c r="IP3365" s="49"/>
      <c r="IQ3365" s="50"/>
    </row>
    <row r="3366" spans="1:251" s="48" customFormat="1">
      <c r="A3366" s="43"/>
      <c r="B3366" s="44">
        <v>100000474713</v>
      </c>
      <c r="C3366" s="43">
        <v>1</v>
      </c>
      <c r="D3366" s="45" t="s">
        <v>109</v>
      </c>
      <c r="E3366" s="45" t="s">
        <v>521</v>
      </c>
      <c r="F3366" s="46">
        <v>1895.83</v>
      </c>
      <c r="G3366" s="46">
        <v>-1894.83</v>
      </c>
      <c r="H3366" s="46">
        <v>1</v>
      </c>
      <c r="I3366" s="47"/>
      <c r="L3366" s="47"/>
      <c r="M3366" s="50"/>
      <c r="P3366" s="49"/>
      <c r="Q3366" s="49"/>
      <c r="S3366" s="50"/>
      <c r="T3366" s="47"/>
      <c r="U3366" s="50"/>
      <c r="X3366" s="49"/>
      <c r="Y3366" s="49"/>
      <c r="AA3366" s="50"/>
      <c r="AB3366" s="47"/>
      <c r="AC3366" s="50"/>
      <c r="AF3366" s="49"/>
      <c r="AG3366" s="49"/>
      <c r="AI3366" s="50"/>
      <c r="AJ3366" s="47"/>
      <c r="AK3366" s="50"/>
      <c r="AN3366" s="49"/>
      <c r="AO3366" s="49"/>
      <c r="AQ3366" s="50"/>
      <c r="AR3366" s="47"/>
      <c r="AS3366" s="50"/>
      <c r="AV3366" s="49"/>
      <c r="AW3366" s="49"/>
      <c r="AY3366" s="50"/>
      <c r="AZ3366" s="47"/>
      <c r="BA3366" s="50"/>
      <c r="BD3366" s="49"/>
      <c r="BE3366" s="49"/>
      <c r="BG3366" s="50"/>
      <c r="BH3366" s="47"/>
      <c r="BI3366" s="50"/>
      <c r="BL3366" s="49"/>
      <c r="BM3366" s="49"/>
      <c r="BO3366" s="50"/>
      <c r="BP3366" s="47"/>
      <c r="BQ3366" s="50"/>
      <c r="BT3366" s="49"/>
      <c r="BU3366" s="49"/>
      <c r="BW3366" s="50"/>
      <c r="BX3366" s="47"/>
      <c r="BY3366" s="50"/>
      <c r="CB3366" s="49"/>
      <c r="CC3366" s="49"/>
      <c r="CE3366" s="50"/>
      <c r="CF3366" s="47"/>
      <c r="CG3366" s="50"/>
      <c r="CJ3366" s="49"/>
      <c r="CK3366" s="49"/>
      <c r="CM3366" s="50"/>
      <c r="CN3366" s="47"/>
      <c r="CO3366" s="50"/>
      <c r="CR3366" s="49"/>
      <c r="CS3366" s="49"/>
      <c r="CU3366" s="50"/>
      <c r="CV3366" s="47"/>
      <c r="CW3366" s="50"/>
      <c r="CZ3366" s="49"/>
      <c r="DA3366" s="49"/>
      <c r="DC3366" s="50"/>
      <c r="DD3366" s="47"/>
      <c r="DE3366" s="50"/>
      <c r="DH3366" s="49"/>
      <c r="DI3366" s="49"/>
      <c r="DK3366" s="50"/>
      <c r="DL3366" s="47"/>
      <c r="DM3366" s="50"/>
      <c r="DP3366" s="49"/>
      <c r="DQ3366" s="49"/>
      <c r="DS3366" s="50"/>
      <c r="DT3366" s="47"/>
      <c r="DU3366" s="50"/>
      <c r="DX3366" s="49"/>
      <c r="DY3366" s="49"/>
      <c r="EA3366" s="50"/>
      <c r="EB3366" s="47"/>
      <c r="EC3366" s="50"/>
      <c r="EF3366" s="49"/>
      <c r="EG3366" s="49"/>
      <c r="EI3366" s="50"/>
      <c r="EJ3366" s="47"/>
      <c r="EK3366" s="50"/>
      <c r="EN3366" s="49"/>
      <c r="EO3366" s="49"/>
      <c r="EQ3366" s="50"/>
      <c r="ER3366" s="47"/>
      <c r="ES3366" s="50"/>
      <c r="EV3366" s="49"/>
      <c r="EW3366" s="49"/>
      <c r="EY3366" s="50"/>
      <c r="EZ3366" s="47"/>
      <c r="FA3366" s="50"/>
      <c r="FD3366" s="49"/>
      <c r="FE3366" s="49"/>
      <c r="FG3366" s="50"/>
      <c r="FH3366" s="47"/>
      <c r="FI3366" s="50"/>
      <c r="FL3366" s="49"/>
      <c r="FM3366" s="49"/>
      <c r="FO3366" s="50"/>
      <c r="FP3366" s="47"/>
      <c r="FQ3366" s="50"/>
      <c r="FT3366" s="49"/>
      <c r="FU3366" s="49"/>
      <c r="FW3366" s="50"/>
      <c r="FX3366" s="47"/>
      <c r="FY3366" s="50"/>
      <c r="GB3366" s="49"/>
      <c r="GC3366" s="49"/>
      <c r="GE3366" s="50"/>
      <c r="GF3366" s="47"/>
      <c r="GG3366" s="50"/>
      <c r="GJ3366" s="49"/>
      <c r="GK3366" s="49"/>
      <c r="GM3366" s="50"/>
      <c r="GN3366" s="47"/>
      <c r="GO3366" s="50"/>
      <c r="GR3366" s="49"/>
      <c r="GS3366" s="49"/>
      <c r="GU3366" s="50"/>
      <c r="GV3366" s="47"/>
      <c r="GW3366" s="50"/>
      <c r="GZ3366" s="49"/>
      <c r="HA3366" s="49"/>
      <c r="HC3366" s="50"/>
      <c r="HD3366" s="47"/>
      <c r="HE3366" s="50"/>
      <c r="HH3366" s="49"/>
      <c r="HI3366" s="49"/>
      <c r="HK3366" s="50"/>
      <c r="HL3366" s="47"/>
      <c r="HM3366" s="50"/>
      <c r="HP3366" s="49"/>
      <c r="HQ3366" s="49"/>
      <c r="HS3366" s="50"/>
      <c r="HT3366" s="47"/>
      <c r="HU3366" s="50"/>
      <c r="HX3366" s="49"/>
      <c r="HY3366" s="49"/>
      <c r="IA3366" s="50"/>
      <c r="IB3366" s="47"/>
      <c r="IC3366" s="50"/>
      <c r="IF3366" s="49"/>
      <c r="IG3366" s="49"/>
      <c r="II3366" s="50"/>
      <c r="IJ3366" s="47"/>
      <c r="IK3366" s="50"/>
      <c r="IN3366" s="49"/>
      <c r="IO3366" s="49"/>
      <c r="IQ3366" s="50"/>
    </row>
    <row r="3367" spans="1:251" s="48" customFormat="1">
      <c r="A3367" s="43">
        <v>2261</v>
      </c>
      <c r="B3367" s="44">
        <v>100000474714</v>
      </c>
      <c r="C3367" s="43">
        <v>0</v>
      </c>
      <c r="D3367" s="45" t="s">
        <v>109</v>
      </c>
      <c r="E3367" s="45" t="s">
        <v>195</v>
      </c>
      <c r="F3367" s="46">
        <v>6022.92</v>
      </c>
      <c r="G3367" s="46">
        <v>-424.15</v>
      </c>
      <c r="H3367" s="46">
        <v>5598.77</v>
      </c>
      <c r="I3367" s="47"/>
      <c r="K3367" s="49"/>
      <c r="L3367" s="47"/>
      <c r="M3367" s="50"/>
      <c r="P3367" s="49"/>
      <c r="R3367" s="49"/>
      <c r="S3367" s="50"/>
      <c r="T3367" s="47"/>
      <c r="U3367" s="50"/>
      <c r="X3367" s="49"/>
      <c r="Z3367" s="49"/>
      <c r="AA3367" s="50"/>
      <c r="AB3367" s="47"/>
      <c r="AC3367" s="50"/>
      <c r="AF3367" s="49"/>
      <c r="AH3367" s="49"/>
      <c r="AI3367" s="50"/>
      <c r="AJ3367" s="47"/>
      <c r="AK3367" s="50"/>
      <c r="AN3367" s="49"/>
      <c r="AP3367" s="49"/>
      <c r="AQ3367" s="50"/>
      <c r="AR3367" s="47"/>
      <c r="AS3367" s="50"/>
      <c r="AV3367" s="49"/>
      <c r="AX3367" s="49"/>
      <c r="AY3367" s="50"/>
      <c r="AZ3367" s="47"/>
      <c r="BA3367" s="50"/>
      <c r="BD3367" s="49"/>
      <c r="BF3367" s="49"/>
      <c r="BG3367" s="50"/>
      <c r="BH3367" s="47"/>
      <c r="BI3367" s="50"/>
      <c r="BL3367" s="49"/>
      <c r="BN3367" s="49"/>
      <c r="BO3367" s="50"/>
      <c r="BP3367" s="47"/>
      <c r="BQ3367" s="50"/>
      <c r="BT3367" s="49"/>
      <c r="BV3367" s="49"/>
      <c r="BW3367" s="50"/>
      <c r="BX3367" s="47"/>
      <c r="BY3367" s="50"/>
      <c r="CB3367" s="49"/>
      <c r="CD3367" s="49"/>
      <c r="CE3367" s="50"/>
      <c r="CF3367" s="47"/>
      <c r="CG3367" s="50"/>
      <c r="CJ3367" s="49"/>
      <c r="CL3367" s="49"/>
      <c r="CM3367" s="50"/>
      <c r="CN3367" s="47"/>
      <c r="CO3367" s="50"/>
      <c r="CR3367" s="49"/>
      <c r="CT3367" s="49"/>
      <c r="CU3367" s="50"/>
      <c r="CV3367" s="47"/>
      <c r="CW3367" s="50"/>
      <c r="CZ3367" s="49"/>
      <c r="DB3367" s="49"/>
      <c r="DC3367" s="50"/>
      <c r="DD3367" s="47"/>
      <c r="DE3367" s="50"/>
      <c r="DH3367" s="49"/>
      <c r="DJ3367" s="49"/>
      <c r="DK3367" s="50"/>
      <c r="DL3367" s="47"/>
      <c r="DM3367" s="50"/>
      <c r="DP3367" s="49"/>
      <c r="DR3367" s="49"/>
      <c r="DS3367" s="50"/>
      <c r="DT3367" s="47"/>
      <c r="DU3367" s="50"/>
      <c r="DX3367" s="49"/>
      <c r="DZ3367" s="49"/>
      <c r="EA3367" s="50"/>
      <c r="EB3367" s="47"/>
      <c r="EC3367" s="50"/>
      <c r="EF3367" s="49"/>
      <c r="EH3367" s="49"/>
      <c r="EI3367" s="50"/>
      <c r="EJ3367" s="47"/>
      <c r="EK3367" s="50"/>
      <c r="EN3367" s="49"/>
      <c r="EP3367" s="49"/>
      <c r="EQ3367" s="50"/>
      <c r="ER3367" s="47"/>
      <c r="ES3367" s="50"/>
      <c r="EV3367" s="49"/>
      <c r="EX3367" s="49"/>
      <c r="EY3367" s="50"/>
      <c r="EZ3367" s="47"/>
      <c r="FA3367" s="50"/>
      <c r="FD3367" s="49"/>
      <c r="FF3367" s="49"/>
      <c r="FG3367" s="50"/>
      <c r="FH3367" s="47"/>
      <c r="FI3367" s="50"/>
      <c r="FL3367" s="49"/>
      <c r="FN3367" s="49"/>
      <c r="FO3367" s="50"/>
      <c r="FP3367" s="47"/>
      <c r="FQ3367" s="50"/>
      <c r="FT3367" s="49"/>
      <c r="FV3367" s="49"/>
      <c r="FW3367" s="50"/>
      <c r="FX3367" s="47"/>
      <c r="FY3367" s="50"/>
      <c r="GB3367" s="49"/>
      <c r="GD3367" s="49"/>
      <c r="GE3367" s="50"/>
      <c r="GF3367" s="47"/>
      <c r="GG3367" s="50"/>
      <c r="GJ3367" s="49"/>
      <c r="GL3367" s="49"/>
      <c r="GM3367" s="50"/>
      <c r="GN3367" s="47"/>
      <c r="GO3367" s="50"/>
      <c r="GR3367" s="49"/>
      <c r="GT3367" s="49"/>
      <c r="GU3367" s="50"/>
      <c r="GV3367" s="47"/>
      <c r="GW3367" s="50"/>
      <c r="GZ3367" s="49"/>
      <c r="HB3367" s="49"/>
      <c r="HC3367" s="50"/>
      <c r="HD3367" s="47"/>
      <c r="HE3367" s="50"/>
      <c r="HH3367" s="49"/>
      <c r="HJ3367" s="49"/>
      <c r="HK3367" s="50"/>
      <c r="HL3367" s="47"/>
      <c r="HM3367" s="50"/>
      <c r="HP3367" s="49"/>
      <c r="HR3367" s="49"/>
      <c r="HS3367" s="50"/>
      <c r="HT3367" s="47"/>
      <c r="HU3367" s="50"/>
      <c r="HX3367" s="49"/>
      <c r="HZ3367" s="49"/>
      <c r="IA3367" s="50"/>
      <c r="IB3367" s="47"/>
      <c r="IC3367" s="50"/>
      <c r="IF3367" s="49"/>
      <c r="IH3367" s="49"/>
      <c r="II3367" s="50"/>
      <c r="IJ3367" s="47"/>
      <c r="IK3367" s="50"/>
      <c r="IN3367" s="49"/>
      <c r="IP3367" s="49"/>
      <c r="IQ3367" s="50"/>
    </row>
    <row r="3368" spans="1:251" s="48" customFormat="1">
      <c r="A3368" s="43"/>
      <c r="B3368" s="44">
        <v>100000474714</v>
      </c>
      <c r="C3368" s="43">
        <v>1</v>
      </c>
      <c r="D3368" s="45" t="s">
        <v>109</v>
      </c>
      <c r="E3368" s="45" t="s">
        <v>195</v>
      </c>
      <c r="F3368" s="46">
        <v>35277.08</v>
      </c>
      <c r="G3368" s="46">
        <v>-35276.080000000002</v>
      </c>
      <c r="H3368" s="46">
        <v>1</v>
      </c>
      <c r="I3368" s="47"/>
      <c r="L3368" s="47"/>
      <c r="M3368" s="50"/>
      <c r="P3368" s="49"/>
      <c r="Q3368" s="49"/>
      <c r="S3368" s="50"/>
      <c r="T3368" s="47"/>
      <c r="U3368" s="50"/>
      <c r="X3368" s="49"/>
      <c r="Y3368" s="49"/>
      <c r="AA3368" s="50"/>
      <c r="AB3368" s="47"/>
      <c r="AC3368" s="50"/>
      <c r="AF3368" s="49"/>
      <c r="AG3368" s="49"/>
      <c r="AI3368" s="50"/>
      <c r="AJ3368" s="47"/>
      <c r="AK3368" s="50"/>
      <c r="AN3368" s="49"/>
      <c r="AO3368" s="49"/>
      <c r="AQ3368" s="50"/>
      <c r="AR3368" s="47"/>
      <c r="AS3368" s="50"/>
      <c r="AV3368" s="49"/>
      <c r="AW3368" s="49"/>
      <c r="AY3368" s="50"/>
      <c r="AZ3368" s="47"/>
      <c r="BA3368" s="50"/>
      <c r="BD3368" s="49"/>
      <c r="BE3368" s="49"/>
      <c r="BG3368" s="50"/>
      <c r="BH3368" s="47"/>
      <c r="BI3368" s="50"/>
      <c r="BL3368" s="49"/>
      <c r="BM3368" s="49"/>
      <c r="BO3368" s="50"/>
      <c r="BP3368" s="47"/>
      <c r="BQ3368" s="50"/>
      <c r="BT3368" s="49"/>
      <c r="BU3368" s="49"/>
      <c r="BW3368" s="50"/>
      <c r="BX3368" s="47"/>
      <c r="BY3368" s="50"/>
      <c r="CB3368" s="49"/>
      <c r="CC3368" s="49"/>
      <c r="CE3368" s="50"/>
      <c r="CF3368" s="47"/>
      <c r="CG3368" s="50"/>
      <c r="CJ3368" s="49"/>
      <c r="CK3368" s="49"/>
      <c r="CM3368" s="50"/>
      <c r="CN3368" s="47"/>
      <c r="CO3368" s="50"/>
      <c r="CR3368" s="49"/>
      <c r="CS3368" s="49"/>
      <c r="CU3368" s="50"/>
      <c r="CV3368" s="47"/>
      <c r="CW3368" s="50"/>
      <c r="CZ3368" s="49"/>
      <c r="DA3368" s="49"/>
      <c r="DC3368" s="50"/>
      <c r="DD3368" s="47"/>
      <c r="DE3368" s="50"/>
      <c r="DH3368" s="49"/>
      <c r="DI3368" s="49"/>
      <c r="DK3368" s="50"/>
      <c r="DL3368" s="47"/>
      <c r="DM3368" s="50"/>
      <c r="DP3368" s="49"/>
      <c r="DQ3368" s="49"/>
      <c r="DS3368" s="50"/>
      <c r="DT3368" s="47"/>
      <c r="DU3368" s="50"/>
      <c r="DX3368" s="49"/>
      <c r="DY3368" s="49"/>
      <c r="EA3368" s="50"/>
      <c r="EB3368" s="47"/>
      <c r="EC3368" s="50"/>
      <c r="EF3368" s="49"/>
      <c r="EG3368" s="49"/>
      <c r="EI3368" s="50"/>
      <c r="EJ3368" s="47"/>
      <c r="EK3368" s="50"/>
      <c r="EN3368" s="49"/>
      <c r="EO3368" s="49"/>
      <c r="EQ3368" s="50"/>
      <c r="ER3368" s="47"/>
      <c r="ES3368" s="50"/>
      <c r="EV3368" s="49"/>
      <c r="EW3368" s="49"/>
      <c r="EY3368" s="50"/>
      <c r="EZ3368" s="47"/>
      <c r="FA3368" s="50"/>
      <c r="FD3368" s="49"/>
      <c r="FE3368" s="49"/>
      <c r="FG3368" s="50"/>
      <c r="FH3368" s="47"/>
      <c r="FI3368" s="50"/>
      <c r="FL3368" s="49"/>
      <c r="FM3368" s="49"/>
      <c r="FO3368" s="50"/>
      <c r="FP3368" s="47"/>
      <c r="FQ3368" s="50"/>
      <c r="FT3368" s="49"/>
      <c r="FU3368" s="49"/>
      <c r="FW3368" s="50"/>
      <c r="FX3368" s="47"/>
      <c r="FY3368" s="50"/>
      <c r="GB3368" s="49"/>
      <c r="GC3368" s="49"/>
      <c r="GE3368" s="50"/>
      <c r="GF3368" s="47"/>
      <c r="GG3368" s="50"/>
      <c r="GJ3368" s="49"/>
      <c r="GK3368" s="49"/>
      <c r="GM3368" s="50"/>
      <c r="GN3368" s="47"/>
      <c r="GO3368" s="50"/>
      <c r="GR3368" s="49"/>
      <c r="GS3368" s="49"/>
      <c r="GU3368" s="50"/>
      <c r="GV3368" s="47"/>
      <c r="GW3368" s="50"/>
      <c r="GZ3368" s="49"/>
      <c r="HA3368" s="49"/>
      <c r="HC3368" s="50"/>
      <c r="HD3368" s="47"/>
      <c r="HE3368" s="50"/>
      <c r="HH3368" s="49"/>
      <c r="HI3368" s="49"/>
      <c r="HK3368" s="50"/>
      <c r="HL3368" s="47"/>
      <c r="HM3368" s="50"/>
      <c r="HP3368" s="49"/>
      <c r="HQ3368" s="49"/>
      <c r="HS3368" s="50"/>
      <c r="HT3368" s="47"/>
      <c r="HU3368" s="50"/>
      <c r="HX3368" s="49"/>
      <c r="HY3368" s="49"/>
      <c r="IA3368" s="50"/>
      <c r="IB3368" s="47"/>
      <c r="IC3368" s="50"/>
      <c r="IF3368" s="49"/>
      <c r="IG3368" s="49"/>
      <c r="II3368" s="50"/>
      <c r="IJ3368" s="47"/>
      <c r="IK3368" s="50"/>
      <c r="IN3368" s="49"/>
      <c r="IO3368" s="49"/>
      <c r="IQ3368" s="50"/>
    </row>
    <row r="3369" spans="1:251" s="48" customFormat="1">
      <c r="A3369" s="43">
        <v>2262</v>
      </c>
      <c r="B3369" s="44">
        <v>100000474715</v>
      </c>
      <c r="C3369" s="43">
        <v>0</v>
      </c>
      <c r="D3369" s="45" t="s">
        <v>109</v>
      </c>
      <c r="E3369" s="45" t="s">
        <v>522</v>
      </c>
      <c r="F3369" s="46">
        <v>11979.17</v>
      </c>
      <c r="G3369" s="46">
        <v>-591.08000000000004</v>
      </c>
      <c r="H3369" s="46">
        <v>11388.09</v>
      </c>
      <c r="I3369" s="47"/>
      <c r="K3369" s="49"/>
      <c r="L3369" s="47"/>
      <c r="M3369" s="50"/>
      <c r="P3369" s="49"/>
      <c r="R3369" s="49"/>
      <c r="S3369" s="50"/>
      <c r="T3369" s="47"/>
      <c r="U3369" s="50"/>
      <c r="X3369" s="49"/>
      <c r="Z3369" s="49"/>
      <c r="AA3369" s="50"/>
      <c r="AB3369" s="47"/>
      <c r="AC3369" s="50"/>
      <c r="AF3369" s="49"/>
      <c r="AH3369" s="49"/>
      <c r="AI3369" s="50"/>
      <c r="AJ3369" s="47"/>
      <c r="AK3369" s="50"/>
      <c r="AN3369" s="49"/>
      <c r="AP3369" s="49"/>
      <c r="AQ3369" s="50"/>
      <c r="AR3369" s="47"/>
      <c r="AS3369" s="50"/>
      <c r="AV3369" s="49"/>
      <c r="AX3369" s="49"/>
      <c r="AY3369" s="50"/>
      <c r="AZ3369" s="47"/>
      <c r="BA3369" s="50"/>
      <c r="BD3369" s="49"/>
      <c r="BF3369" s="49"/>
      <c r="BG3369" s="50"/>
      <c r="BH3369" s="47"/>
      <c r="BI3369" s="50"/>
      <c r="BL3369" s="49"/>
      <c r="BN3369" s="49"/>
      <c r="BO3369" s="50"/>
      <c r="BP3369" s="47"/>
      <c r="BQ3369" s="50"/>
      <c r="BT3369" s="49"/>
      <c r="BV3369" s="49"/>
      <c r="BW3369" s="50"/>
      <c r="BX3369" s="47"/>
      <c r="BY3369" s="50"/>
      <c r="CB3369" s="49"/>
      <c r="CD3369" s="49"/>
      <c r="CE3369" s="50"/>
      <c r="CF3369" s="47"/>
      <c r="CG3369" s="50"/>
      <c r="CJ3369" s="49"/>
      <c r="CL3369" s="49"/>
      <c r="CM3369" s="50"/>
      <c r="CN3369" s="47"/>
      <c r="CO3369" s="50"/>
      <c r="CR3369" s="49"/>
      <c r="CT3369" s="49"/>
      <c r="CU3369" s="50"/>
      <c r="CV3369" s="47"/>
      <c r="CW3369" s="50"/>
      <c r="CZ3369" s="49"/>
      <c r="DB3369" s="49"/>
      <c r="DC3369" s="50"/>
      <c r="DD3369" s="47"/>
      <c r="DE3369" s="50"/>
      <c r="DH3369" s="49"/>
      <c r="DJ3369" s="49"/>
      <c r="DK3369" s="50"/>
      <c r="DL3369" s="47"/>
      <c r="DM3369" s="50"/>
      <c r="DP3369" s="49"/>
      <c r="DR3369" s="49"/>
      <c r="DS3369" s="50"/>
      <c r="DT3369" s="47"/>
      <c r="DU3369" s="50"/>
      <c r="DX3369" s="49"/>
      <c r="DZ3369" s="49"/>
      <c r="EA3369" s="50"/>
      <c r="EB3369" s="47"/>
      <c r="EC3369" s="50"/>
      <c r="EF3369" s="49"/>
      <c r="EH3369" s="49"/>
      <c r="EI3369" s="50"/>
      <c r="EJ3369" s="47"/>
      <c r="EK3369" s="50"/>
      <c r="EN3369" s="49"/>
      <c r="EP3369" s="49"/>
      <c r="EQ3369" s="50"/>
      <c r="ER3369" s="47"/>
      <c r="ES3369" s="50"/>
      <c r="EV3369" s="49"/>
      <c r="EX3369" s="49"/>
      <c r="EY3369" s="50"/>
      <c r="EZ3369" s="47"/>
      <c r="FA3369" s="50"/>
      <c r="FD3369" s="49"/>
      <c r="FF3369" s="49"/>
      <c r="FG3369" s="50"/>
      <c r="FH3369" s="47"/>
      <c r="FI3369" s="50"/>
      <c r="FL3369" s="49"/>
      <c r="FN3369" s="49"/>
      <c r="FO3369" s="50"/>
      <c r="FP3369" s="47"/>
      <c r="FQ3369" s="50"/>
      <c r="FT3369" s="49"/>
      <c r="FV3369" s="49"/>
      <c r="FW3369" s="50"/>
      <c r="FX3369" s="47"/>
      <c r="FY3369" s="50"/>
      <c r="GB3369" s="49"/>
      <c r="GD3369" s="49"/>
      <c r="GE3369" s="50"/>
      <c r="GF3369" s="47"/>
      <c r="GG3369" s="50"/>
      <c r="GJ3369" s="49"/>
      <c r="GL3369" s="49"/>
      <c r="GM3369" s="50"/>
      <c r="GN3369" s="47"/>
      <c r="GO3369" s="50"/>
      <c r="GR3369" s="49"/>
      <c r="GT3369" s="49"/>
      <c r="GU3369" s="50"/>
      <c r="GV3369" s="47"/>
      <c r="GW3369" s="50"/>
      <c r="GZ3369" s="49"/>
      <c r="HB3369" s="49"/>
      <c r="HC3369" s="50"/>
      <c r="HD3369" s="47"/>
      <c r="HE3369" s="50"/>
      <c r="HH3369" s="49"/>
      <c r="HJ3369" s="49"/>
      <c r="HK3369" s="50"/>
      <c r="HL3369" s="47"/>
      <c r="HM3369" s="50"/>
      <c r="HP3369" s="49"/>
      <c r="HR3369" s="49"/>
      <c r="HS3369" s="50"/>
      <c r="HT3369" s="47"/>
      <c r="HU3369" s="50"/>
      <c r="HX3369" s="49"/>
      <c r="HZ3369" s="49"/>
      <c r="IA3369" s="50"/>
      <c r="IB3369" s="47"/>
      <c r="IC3369" s="50"/>
      <c r="IF3369" s="49"/>
      <c r="IH3369" s="49"/>
      <c r="II3369" s="50"/>
      <c r="IJ3369" s="47"/>
      <c r="IK3369" s="50"/>
      <c r="IN3369" s="49"/>
      <c r="IP3369" s="49"/>
      <c r="IQ3369" s="50"/>
    </row>
    <row r="3370" spans="1:251" s="48" customFormat="1">
      <c r="A3370" s="43"/>
      <c r="B3370" s="44">
        <v>100000474715</v>
      </c>
      <c r="C3370" s="43">
        <v>1</v>
      </c>
      <c r="D3370" s="45" t="s">
        <v>109</v>
      </c>
      <c r="E3370" s="45" t="s">
        <v>522</v>
      </c>
      <c r="F3370" s="46">
        <v>45520.83</v>
      </c>
      <c r="G3370" s="46">
        <v>-45519.83</v>
      </c>
      <c r="H3370" s="46">
        <v>1</v>
      </c>
      <c r="I3370" s="47"/>
      <c r="L3370" s="47"/>
      <c r="M3370" s="50"/>
      <c r="P3370" s="49"/>
      <c r="Q3370" s="49"/>
      <c r="S3370" s="50"/>
      <c r="T3370" s="47"/>
      <c r="U3370" s="50"/>
      <c r="X3370" s="49"/>
      <c r="Y3370" s="49"/>
      <c r="AA3370" s="50"/>
      <c r="AB3370" s="47"/>
      <c r="AC3370" s="50"/>
      <c r="AF3370" s="49"/>
      <c r="AG3370" s="49"/>
      <c r="AI3370" s="50"/>
      <c r="AJ3370" s="47"/>
      <c r="AK3370" s="50"/>
      <c r="AN3370" s="49"/>
      <c r="AO3370" s="49"/>
      <c r="AQ3370" s="50"/>
      <c r="AR3370" s="47"/>
      <c r="AS3370" s="50"/>
      <c r="AV3370" s="49"/>
      <c r="AW3370" s="49"/>
      <c r="AY3370" s="50"/>
      <c r="AZ3370" s="47"/>
      <c r="BA3370" s="50"/>
      <c r="BD3370" s="49"/>
      <c r="BE3370" s="49"/>
      <c r="BG3370" s="50"/>
      <c r="BH3370" s="47"/>
      <c r="BI3370" s="50"/>
      <c r="BL3370" s="49"/>
      <c r="BM3370" s="49"/>
      <c r="BO3370" s="50"/>
      <c r="BP3370" s="47"/>
      <c r="BQ3370" s="50"/>
      <c r="BT3370" s="49"/>
      <c r="BU3370" s="49"/>
      <c r="BW3370" s="50"/>
      <c r="BX3370" s="47"/>
      <c r="BY3370" s="50"/>
      <c r="CB3370" s="49"/>
      <c r="CC3370" s="49"/>
      <c r="CE3370" s="50"/>
      <c r="CF3370" s="47"/>
      <c r="CG3370" s="50"/>
      <c r="CJ3370" s="49"/>
      <c r="CK3370" s="49"/>
      <c r="CM3370" s="50"/>
      <c r="CN3370" s="47"/>
      <c r="CO3370" s="50"/>
      <c r="CR3370" s="49"/>
      <c r="CS3370" s="49"/>
      <c r="CU3370" s="50"/>
      <c r="CV3370" s="47"/>
      <c r="CW3370" s="50"/>
      <c r="CZ3370" s="49"/>
      <c r="DA3370" s="49"/>
      <c r="DC3370" s="50"/>
      <c r="DD3370" s="47"/>
      <c r="DE3370" s="50"/>
      <c r="DH3370" s="49"/>
      <c r="DI3370" s="49"/>
      <c r="DK3370" s="50"/>
      <c r="DL3370" s="47"/>
      <c r="DM3370" s="50"/>
      <c r="DP3370" s="49"/>
      <c r="DQ3370" s="49"/>
      <c r="DS3370" s="50"/>
      <c r="DT3370" s="47"/>
      <c r="DU3370" s="50"/>
      <c r="DX3370" s="49"/>
      <c r="DY3370" s="49"/>
      <c r="EA3370" s="50"/>
      <c r="EB3370" s="47"/>
      <c r="EC3370" s="50"/>
      <c r="EF3370" s="49"/>
      <c r="EG3370" s="49"/>
      <c r="EI3370" s="50"/>
      <c r="EJ3370" s="47"/>
      <c r="EK3370" s="50"/>
      <c r="EN3370" s="49"/>
      <c r="EO3370" s="49"/>
      <c r="EQ3370" s="50"/>
      <c r="ER3370" s="47"/>
      <c r="ES3370" s="50"/>
      <c r="EV3370" s="49"/>
      <c r="EW3370" s="49"/>
      <c r="EY3370" s="50"/>
      <c r="EZ3370" s="47"/>
      <c r="FA3370" s="50"/>
      <c r="FD3370" s="49"/>
      <c r="FE3370" s="49"/>
      <c r="FG3370" s="50"/>
      <c r="FH3370" s="47"/>
      <c r="FI3370" s="50"/>
      <c r="FL3370" s="49"/>
      <c r="FM3370" s="49"/>
      <c r="FO3370" s="50"/>
      <c r="FP3370" s="47"/>
      <c r="FQ3370" s="50"/>
      <c r="FT3370" s="49"/>
      <c r="FU3370" s="49"/>
      <c r="FW3370" s="50"/>
      <c r="FX3370" s="47"/>
      <c r="FY3370" s="50"/>
      <c r="GB3370" s="49"/>
      <c r="GC3370" s="49"/>
      <c r="GE3370" s="50"/>
      <c r="GF3370" s="47"/>
      <c r="GG3370" s="50"/>
      <c r="GJ3370" s="49"/>
      <c r="GK3370" s="49"/>
      <c r="GM3370" s="50"/>
      <c r="GN3370" s="47"/>
      <c r="GO3370" s="50"/>
      <c r="GR3370" s="49"/>
      <c r="GS3370" s="49"/>
      <c r="GU3370" s="50"/>
      <c r="GV3370" s="47"/>
      <c r="GW3370" s="50"/>
      <c r="GZ3370" s="49"/>
      <c r="HA3370" s="49"/>
      <c r="HC3370" s="50"/>
      <c r="HD3370" s="47"/>
      <c r="HE3370" s="50"/>
      <c r="HH3370" s="49"/>
      <c r="HI3370" s="49"/>
      <c r="HK3370" s="50"/>
      <c r="HL3370" s="47"/>
      <c r="HM3370" s="50"/>
      <c r="HP3370" s="49"/>
      <c r="HQ3370" s="49"/>
      <c r="HS3370" s="50"/>
      <c r="HT3370" s="47"/>
      <c r="HU3370" s="50"/>
      <c r="HX3370" s="49"/>
      <c r="HY3370" s="49"/>
      <c r="IA3370" s="50"/>
      <c r="IB3370" s="47"/>
      <c r="IC3370" s="50"/>
      <c r="IF3370" s="49"/>
      <c r="IG3370" s="49"/>
      <c r="II3370" s="50"/>
      <c r="IJ3370" s="47"/>
      <c r="IK3370" s="50"/>
      <c r="IN3370" s="49"/>
      <c r="IO3370" s="49"/>
      <c r="IQ3370" s="50"/>
    </row>
    <row r="3371" spans="1:251" s="48" customFormat="1">
      <c r="A3371" s="43">
        <v>2263</v>
      </c>
      <c r="B3371" s="44">
        <v>100000474716</v>
      </c>
      <c r="C3371" s="43">
        <v>0</v>
      </c>
      <c r="D3371" s="45" t="s">
        <v>109</v>
      </c>
      <c r="E3371" s="45" t="s">
        <v>522</v>
      </c>
      <c r="F3371" s="46">
        <v>11979.17</v>
      </c>
      <c r="G3371" s="46">
        <v>-591.08000000000004</v>
      </c>
      <c r="H3371" s="46">
        <v>11388.09</v>
      </c>
      <c r="I3371" s="47"/>
      <c r="K3371" s="49"/>
      <c r="L3371" s="47"/>
      <c r="M3371" s="50"/>
      <c r="P3371" s="49"/>
      <c r="R3371" s="49"/>
      <c r="S3371" s="50"/>
      <c r="T3371" s="47"/>
      <c r="U3371" s="50"/>
      <c r="X3371" s="49"/>
      <c r="Z3371" s="49"/>
      <c r="AA3371" s="50"/>
      <c r="AB3371" s="47"/>
      <c r="AC3371" s="50"/>
      <c r="AF3371" s="49"/>
      <c r="AH3371" s="49"/>
      <c r="AI3371" s="50"/>
      <c r="AJ3371" s="47"/>
      <c r="AK3371" s="50"/>
      <c r="AN3371" s="49"/>
      <c r="AP3371" s="49"/>
      <c r="AQ3371" s="50"/>
      <c r="AR3371" s="47"/>
      <c r="AS3371" s="50"/>
      <c r="AV3371" s="49"/>
      <c r="AX3371" s="49"/>
      <c r="AY3371" s="50"/>
      <c r="AZ3371" s="47"/>
      <c r="BA3371" s="50"/>
      <c r="BD3371" s="49"/>
      <c r="BF3371" s="49"/>
      <c r="BG3371" s="50"/>
      <c r="BH3371" s="47"/>
      <c r="BI3371" s="50"/>
      <c r="BL3371" s="49"/>
      <c r="BN3371" s="49"/>
      <c r="BO3371" s="50"/>
      <c r="BP3371" s="47"/>
      <c r="BQ3371" s="50"/>
      <c r="BT3371" s="49"/>
      <c r="BV3371" s="49"/>
      <c r="BW3371" s="50"/>
      <c r="BX3371" s="47"/>
      <c r="BY3371" s="50"/>
      <c r="CB3371" s="49"/>
      <c r="CD3371" s="49"/>
      <c r="CE3371" s="50"/>
      <c r="CF3371" s="47"/>
      <c r="CG3371" s="50"/>
      <c r="CJ3371" s="49"/>
      <c r="CL3371" s="49"/>
      <c r="CM3371" s="50"/>
      <c r="CN3371" s="47"/>
      <c r="CO3371" s="50"/>
      <c r="CR3371" s="49"/>
      <c r="CT3371" s="49"/>
      <c r="CU3371" s="50"/>
      <c r="CV3371" s="47"/>
      <c r="CW3371" s="50"/>
      <c r="CZ3371" s="49"/>
      <c r="DB3371" s="49"/>
      <c r="DC3371" s="50"/>
      <c r="DD3371" s="47"/>
      <c r="DE3371" s="50"/>
      <c r="DH3371" s="49"/>
      <c r="DJ3371" s="49"/>
      <c r="DK3371" s="50"/>
      <c r="DL3371" s="47"/>
      <c r="DM3371" s="50"/>
      <c r="DP3371" s="49"/>
      <c r="DR3371" s="49"/>
      <c r="DS3371" s="50"/>
      <c r="DT3371" s="47"/>
      <c r="DU3371" s="50"/>
      <c r="DX3371" s="49"/>
      <c r="DZ3371" s="49"/>
      <c r="EA3371" s="50"/>
      <c r="EB3371" s="47"/>
      <c r="EC3371" s="50"/>
      <c r="EF3371" s="49"/>
      <c r="EH3371" s="49"/>
      <c r="EI3371" s="50"/>
      <c r="EJ3371" s="47"/>
      <c r="EK3371" s="50"/>
      <c r="EN3371" s="49"/>
      <c r="EP3371" s="49"/>
      <c r="EQ3371" s="50"/>
      <c r="ER3371" s="47"/>
      <c r="ES3371" s="50"/>
      <c r="EV3371" s="49"/>
      <c r="EX3371" s="49"/>
      <c r="EY3371" s="50"/>
      <c r="EZ3371" s="47"/>
      <c r="FA3371" s="50"/>
      <c r="FD3371" s="49"/>
      <c r="FF3371" s="49"/>
      <c r="FG3371" s="50"/>
      <c r="FH3371" s="47"/>
      <c r="FI3371" s="50"/>
      <c r="FL3371" s="49"/>
      <c r="FN3371" s="49"/>
      <c r="FO3371" s="50"/>
      <c r="FP3371" s="47"/>
      <c r="FQ3371" s="50"/>
      <c r="FT3371" s="49"/>
      <c r="FV3371" s="49"/>
      <c r="FW3371" s="50"/>
      <c r="FX3371" s="47"/>
      <c r="FY3371" s="50"/>
      <c r="GB3371" s="49"/>
      <c r="GD3371" s="49"/>
      <c r="GE3371" s="50"/>
      <c r="GF3371" s="47"/>
      <c r="GG3371" s="50"/>
      <c r="GJ3371" s="49"/>
      <c r="GL3371" s="49"/>
      <c r="GM3371" s="50"/>
      <c r="GN3371" s="47"/>
      <c r="GO3371" s="50"/>
      <c r="GR3371" s="49"/>
      <c r="GT3371" s="49"/>
      <c r="GU3371" s="50"/>
      <c r="GV3371" s="47"/>
      <c r="GW3371" s="50"/>
      <c r="GZ3371" s="49"/>
      <c r="HB3371" s="49"/>
      <c r="HC3371" s="50"/>
      <c r="HD3371" s="47"/>
      <c r="HE3371" s="50"/>
      <c r="HH3371" s="49"/>
      <c r="HJ3371" s="49"/>
      <c r="HK3371" s="50"/>
      <c r="HL3371" s="47"/>
      <c r="HM3371" s="50"/>
      <c r="HP3371" s="49"/>
      <c r="HR3371" s="49"/>
      <c r="HS3371" s="50"/>
      <c r="HT3371" s="47"/>
      <c r="HU3371" s="50"/>
      <c r="HX3371" s="49"/>
      <c r="HZ3371" s="49"/>
      <c r="IA3371" s="50"/>
      <c r="IB3371" s="47"/>
      <c r="IC3371" s="50"/>
      <c r="IF3371" s="49"/>
      <c r="IH3371" s="49"/>
      <c r="II3371" s="50"/>
      <c r="IJ3371" s="47"/>
      <c r="IK3371" s="50"/>
      <c r="IN3371" s="49"/>
      <c r="IP3371" s="49"/>
      <c r="IQ3371" s="50"/>
    </row>
    <row r="3372" spans="1:251" s="48" customFormat="1">
      <c r="A3372" s="43"/>
      <c r="B3372" s="44">
        <v>100000474716</v>
      </c>
      <c r="C3372" s="43">
        <v>1</v>
      </c>
      <c r="D3372" s="45" t="s">
        <v>109</v>
      </c>
      <c r="E3372" s="45" t="s">
        <v>522</v>
      </c>
      <c r="F3372" s="46">
        <v>45520.83</v>
      </c>
      <c r="G3372" s="46">
        <v>-45519.83</v>
      </c>
      <c r="H3372" s="46">
        <v>1</v>
      </c>
      <c r="I3372" s="47"/>
      <c r="L3372" s="47"/>
      <c r="M3372" s="50"/>
      <c r="P3372" s="49"/>
      <c r="Q3372" s="49"/>
      <c r="S3372" s="50"/>
      <c r="T3372" s="47"/>
      <c r="U3372" s="50"/>
      <c r="X3372" s="49"/>
      <c r="Y3372" s="49"/>
      <c r="AA3372" s="50"/>
      <c r="AB3372" s="47"/>
      <c r="AC3372" s="50"/>
      <c r="AF3372" s="49"/>
      <c r="AG3372" s="49"/>
      <c r="AI3372" s="50"/>
      <c r="AJ3372" s="47"/>
      <c r="AK3372" s="50"/>
      <c r="AN3372" s="49"/>
      <c r="AO3372" s="49"/>
      <c r="AQ3372" s="50"/>
      <c r="AR3372" s="47"/>
      <c r="AS3372" s="50"/>
      <c r="AV3372" s="49"/>
      <c r="AW3372" s="49"/>
      <c r="AY3372" s="50"/>
      <c r="AZ3372" s="47"/>
      <c r="BA3372" s="50"/>
      <c r="BD3372" s="49"/>
      <c r="BE3372" s="49"/>
      <c r="BG3372" s="50"/>
      <c r="BH3372" s="47"/>
      <c r="BI3372" s="50"/>
      <c r="BL3372" s="49"/>
      <c r="BM3372" s="49"/>
      <c r="BO3372" s="50"/>
      <c r="BP3372" s="47"/>
      <c r="BQ3372" s="50"/>
      <c r="BT3372" s="49"/>
      <c r="BU3372" s="49"/>
      <c r="BW3372" s="50"/>
      <c r="BX3372" s="47"/>
      <c r="BY3372" s="50"/>
      <c r="CB3372" s="49"/>
      <c r="CC3372" s="49"/>
      <c r="CE3372" s="50"/>
      <c r="CF3372" s="47"/>
      <c r="CG3372" s="50"/>
      <c r="CJ3372" s="49"/>
      <c r="CK3372" s="49"/>
      <c r="CM3372" s="50"/>
      <c r="CN3372" s="47"/>
      <c r="CO3372" s="50"/>
      <c r="CR3372" s="49"/>
      <c r="CS3372" s="49"/>
      <c r="CU3372" s="50"/>
      <c r="CV3372" s="47"/>
      <c r="CW3372" s="50"/>
      <c r="CZ3372" s="49"/>
      <c r="DA3372" s="49"/>
      <c r="DC3372" s="50"/>
      <c r="DD3372" s="47"/>
      <c r="DE3372" s="50"/>
      <c r="DH3372" s="49"/>
      <c r="DI3372" s="49"/>
      <c r="DK3372" s="50"/>
      <c r="DL3372" s="47"/>
      <c r="DM3372" s="50"/>
      <c r="DP3372" s="49"/>
      <c r="DQ3372" s="49"/>
      <c r="DS3372" s="50"/>
      <c r="DT3372" s="47"/>
      <c r="DU3372" s="50"/>
      <c r="DX3372" s="49"/>
      <c r="DY3372" s="49"/>
      <c r="EA3372" s="50"/>
      <c r="EB3372" s="47"/>
      <c r="EC3372" s="50"/>
      <c r="EF3372" s="49"/>
      <c r="EG3372" s="49"/>
      <c r="EI3372" s="50"/>
      <c r="EJ3372" s="47"/>
      <c r="EK3372" s="50"/>
      <c r="EN3372" s="49"/>
      <c r="EO3372" s="49"/>
      <c r="EQ3372" s="50"/>
      <c r="ER3372" s="47"/>
      <c r="ES3372" s="50"/>
      <c r="EV3372" s="49"/>
      <c r="EW3372" s="49"/>
      <c r="EY3372" s="50"/>
      <c r="EZ3372" s="47"/>
      <c r="FA3372" s="50"/>
      <c r="FD3372" s="49"/>
      <c r="FE3372" s="49"/>
      <c r="FG3372" s="50"/>
      <c r="FH3372" s="47"/>
      <c r="FI3372" s="50"/>
      <c r="FL3372" s="49"/>
      <c r="FM3372" s="49"/>
      <c r="FO3372" s="50"/>
      <c r="FP3372" s="47"/>
      <c r="FQ3372" s="50"/>
      <c r="FT3372" s="49"/>
      <c r="FU3372" s="49"/>
      <c r="FW3372" s="50"/>
      <c r="FX3372" s="47"/>
      <c r="FY3372" s="50"/>
      <c r="GB3372" s="49"/>
      <c r="GC3372" s="49"/>
      <c r="GE3372" s="50"/>
      <c r="GF3372" s="47"/>
      <c r="GG3372" s="50"/>
      <c r="GJ3372" s="49"/>
      <c r="GK3372" s="49"/>
      <c r="GM3372" s="50"/>
      <c r="GN3372" s="47"/>
      <c r="GO3372" s="50"/>
      <c r="GR3372" s="49"/>
      <c r="GS3372" s="49"/>
      <c r="GU3372" s="50"/>
      <c r="GV3372" s="47"/>
      <c r="GW3372" s="50"/>
      <c r="GZ3372" s="49"/>
      <c r="HA3372" s="49"/>
      <c r="HC3372" s="50"/>
      <c r="HD3372" s="47"/>
      <c r="HE3372" s="50"/>
      <c r="HH3372" s="49"/>
      <c r="HI3372" s="49"/>
      <c r="HK3372" s="50"/>
      <c r="HL3372" s="47"/>
      <c r="HM3372" s="50"/>
      <c r="HP3372" s="49"/>
      <c r="HQ3372" s="49"/>
      <c r="HS3372" s="50"/>
      <c r="HT3372" s="47"/>
      <c r="HU3372" s="50"/>
      <c r="HX3372" s="49"/>
      <c r="HY3372" s="49"/>
      <c r="IA3372" s="50"/>
      <c r="IB3372" s="47"/>
      <c r="IC3372" s="50"/>
      <c r="IF3372" s="49"/>
      <c r="IG3372" s="49"/>
      <c r="II3372" s="50"/>
      <c r="IJ3372" s="47"/>
      <c r="IK3372" s="50"/>
      <c r="IN3372" s="49"/>
      <c r="IO3372" s="49"/>
      <c r="IQ3372" s="50"/>
    </row>
    <row r="3373" spans="1:251" s="48" customFormat="1">
      <c r="A3373" s="43">
        <v>2264</v>
      </c>
      <c r="B3373" s="44">
        <v>100000474717</v>
      </c>
      <c r="C3373" s="43">
        <v>0</v>
      </c>
      <c r="D3373" s="45" t="s">
        <v>109</v>
      </c>
      <c r="E3373" s="45" t="s">
        <v>523</v>
      </c>
      <c r="F3373" s="46">
        <v>6808.33</v>
      </c>
      <c r="G3373" s="46">
        <v>-335.94</v>
      </c>
      <c r="H3373" s="46">
        <v>6472.39</v>
      </c>
      <c r="I3373" s="47"/>
      <c r="K3373" s="49"/>
      <c r="L3373" s="47"/>
      <c r="M3373" s="50"/>
      <c r="P3373" s="49"/>
      <c r="R3373" s="49"/>
      <c r="S3373" s="50"/>
      <c r="T3373" s="47"/>
      <c r="U3373" s="50"/>
      <c r="X3373" s="49"/>
      <c r="Z3373" s="49"/>
      <c r="AA3373" s="50"/>
      <c r="AB3373" s="47"/>
      <c r="AC3373" s="50"/>
      <c r="AF3373" s="49"/>
      <c r="AH3373" s="49"/>
      <c r="AI3373" s="50"/>
      <c r="AJ3373" s="47"/>
      <c r="AK3373" s="50"/>
      <c r="AN3373" s="49"/>
      <c r="AP3373" s="49"/>
      <c r="AQ3373" s="50"/>
      <c r="AR3373" s="47"/>
      <c r="AS3373" s="50"/>
      <c r="AV3373" s="49"/>
      <c r="AX3373" s="49"/>
      <c r="AY3373" s="50"/>
      <c r="AZ3373" s="47"/>
      <c r="BA3373" s="50"/>
      <c r="BD3373" s="49"/>
      <c r="BF3373" s="49"/>
      <c r="BG3373" s="50"/>
      <c r="BH3373" s="47"/>
      <c r="BI3373" s="50"/>
      <c r="BL3373" s="49"/>
      <c r="BN3373" s="49"/>
      <c r="BO3373" s="50"/>
      <c r="BP3373" s="47"/>
      <c r="BQ3373" s="50"/>
      <c r="BT3373" s="49"/>
      <c r="BV3373" s="49"/>
      <c r="BW3373" s="50"/>
      <c r="BX3373" s="47"/>
      <c r="BY3373" s="50"/>
      <c r="CB3373" s="49"/>
      <c r="CD3373" s="49"/>
      <c r="CE3373" s="50"/>
      <c r="CF3373" s="47"/>
      <c r="CG3373" s="50"/>
      <c r="CJ3373" s="49"/>
      <c r="CL3373" s="49"/>
      <c r="CM3373" s="50"/>
      <c r="CN3373" s="47"/>
      <c r="CO3373" s="50"/>
      <c r="CR3373" s="49"/>
      <c r="CT3373" s="49"/>
      <c r="CU3373" s="50"/>
      <c r="CV3373" s="47"/>
      <c r="CW3373" s="50"/>
      <c r="CZ3373" s="49"/>
      <c r="DB3373" s="49"/>
      <c r="DC3373" s="50"/>
      <c r="DD3373" s="47"/>
      <c r="DE3373" s="50"/>
      <c r="DH3373" s="49"/>
      <c r="DJ3373" s="49"/>
      <c r="DK3373" s="50"/>
      <c r="DL3373" s="47"/>
      <c r="DM3373" s="50"/>
      <c r="DP3373" s="49"/>
      <c r="DR3373" s="49"/>
      <c r="DS3373" s="50"/>
      <c r="DT3373" s="47"/>
      <c r="DU3373" s="50"/>
      <c r="DX3373" s="49"/>
      <c r="DZ3373" s="49"/>
      <c r="EA3373" s="50"/>
      <c r="EB3373" s="47"/>
      <c r="EC3373" s="50"/>
      <c r="EF3373" s="49"/>
      <c r="EH3373" s="49"/>
      <c r="EI3373" s="50"/>
      <c r="EJ3373" s="47"/>
      <c r="EK3373" s="50"/>
      <c r="EN3373" s="49"/>
      <c r="EP3373" s="49"/>
      <c r="EQ3373" s="50"/>
      <c r="ER3373" s="47"/>
      <c r="ES3373" s="50"/>
      <c r="EV3373" s="49"/>
      <c r="EX3373" s="49"/>
      <c r="EY3373" s="50"/>
      <c r="EZ3373" s="47"/>
      <c r="FA3373" s="50"/>
      <c r="FD3373" s="49"/>
      <c r="FF3373" s="49"/>
      <c r="FG3373" s="50"/>
      <c r="FH3373" s="47"/>
      <c r="FI3373" s="50"/>
      <c r="FL3373" s="49"/>
      <c r="FN3373" s="49"/>
      <c r="FO3373" s="50"/>
      <c r="FP3373" s="47"/>
      <c r="FQ3373" s="50"/>
      <c r="FT3373" s="49"/>
      <c r="FV3373" s="49"/>
      <c r="FW3373" s="50"/>
      <c r="FX3373" s="47"/>
      <c r="FY3373" s="50"/>
      <c r="GB3373" s="49"/>
      <c r="GD3373" s="49"/>
      <c r="GE3373" s="50"/>
      <c r="GF3373" s="47"/>
      <c r="GG3373" s="50"/>
      <c r="GJ3373" s="49"/>
      <c r="GL3373" s="49"/>
      <c r="GM3373" s="50"/>
      <c r="GN3373" s="47"/>
      <c r="GO3373" s="50"/>
      <c r="GR3373" s="49"/>
      <c r="GT3373" s="49"/>
      <c r="GU3373" s="50"/>
      <c r="GV3373" s="47"/>
      <c r="GW3373" s="50"/>
      <c r="GZ3373" s="49"/>
      <c r="HB3373" s="49"/>
      <c r="HC3373" s="50"/>
      <c r="HD3373" s="47"/>
      <c r="HE3373" s="50"/>
      <c r="HH3373" s="49"/>
      <c r="HJ3373" s="49"/>
      <c r="HK3373" s="50"/>
      <c r="HL3373" s="47"/>
      <c r="HM3373" s="50"/>
      <c r="HP3373" s="49"/>
      <c r="HR3373" s="49"/>
      <c r="HS3373" s="50"/>
      <c r="HT3373" s="47"/>
      <c r="HU3373" s="50"/>
      <c r="HX3373" s="49"/>
      <c r="HZ3373" s="49"/>
      <c r="IA3373" s="50"/>
      <c r="IB3373" s="47"/>
      <c r="IC3373" s="50"/>
      <c r="IF3373" s="49"/>
      <c r="IH3373" s="49"/>
      <c r="II3373" s="50"/>
      <c r="IJ3373" s="47"/>
      <c r="IK3373" s="50"/>
      <c r="IN3373" s="49"/>
      <c r="IP3373" s="49"/>
      <c r="IQ3373" s="50"/>
    </row>
    <row r="3374" spans="1:251" s="48" customFormat="1">
      <c r="A3374" s="43"/>
      <c r="B3374" s="44">
        <v>100000474717</v>
      </c>
      <c r="C3374" s="43">
        <v>1</v>
      </c>
      <c r="D3374" s="45" t="s">
        <v>109</v>
      </c>
      <c r="E3374" s="45" t="s">
        <v>523</v>
      </c>
      <c r="F3374" s="46">
        <v>25871.67</v>
      </c>
      <c r="G3374" s="46">
        <v>-25870.67</v>
      </c>
      <c r="H3374" s="46">
        <v>1</v>
      </c>
      <c r="I3374" s="47"/>
      <c r="L3374" s="47"/>
      <c r="M3374" s="50"/>
      <c r="P3374" s="49"/>
      <c r="Q3374" s="49"/>
      <c r="S3374" s="50"/>
      <c r="T3374" s="47"/>
      <c r="U3374" s="50"/>
      <c r="X3374" s="49"/>
      <c r="Y3374" s="49"/>
      <c r="AA3374" s="50"/>
      <c r="AB3374" s="47"/>
      <c r="AC3374" s="50"/>
      <c r="AF3374" s="49"/>
      <c r="AG3374" s="49"/>
      <c r="AI3374" s="50"/>
      <c r="AJ3374" s="47"/>
      <c r="AK3374" s="50"/>
      <c r="AN3374" s="49"/>
      <c r="AO3374" s="49"/>
      <c r="AQ3374" s="50"/>
      <c r="AR3374" s="47"/>
      <c r="AS3374" s="50"/>
      <c r="AV3374" s="49"/>
      <c r="AW3374" s="49"/>
      <c r="AY3374" s="50"/>
      <c r="AZ3374" s="47"/>
      <c r="BA3374" s="50"/>
      <c r="BD3374" s="49"/>
      <c r="BE3374" s="49"/>
      <c r="BG3374" s="50"/>
      <c r="BH3374" s="47"/>
      <c r="BI3374" s="50"/>
      <c r="BL3374" s="49"/>
      <c r="BM3374" s="49"/>
      <c r="BO3374" s="50"/>
      <c r="BP3374" s="47"/>
      <c r="BQ3374" s="50"/>
      <c r="BT3374" s="49"/>
      <c r="BU3374" s="49"/>
      <c r="BW3374" s="50"/>
      <c r="BX3374" s="47"/>
      <c r="BY3374" s="50"/>
      <c r="CB3374" s="49"/>
      <c r="CC3374" s="49"/>
      <c r="CE3374" s="50"/>
      <c r="CF3374" s="47"/>
      <c r="CG3374" s="50"/>
      <c r="CJ3374" s="49"/>
      <c r="CK3374" s="49"/>
      <c r="CM3374" s="50"/>
      <c r="CN3374" s="47"/>
      <c r="CO3374" s="50"/>
      <c r="CR3374" s="49"/>
      <c r="CS3374" s="49"/>
      <c r="CU3374" s="50"/>
      <c r="CV3374" s="47"/>
      <c r="CW3374" s="50"/>
      <c r="CZ3374" s="49"/>
      <c r="DA3374" s="49"/>
      <c r="DC3374" s="50"/>
      <c r="DD3374" s="47"/>
      <c r="DE3374" s="50"/>
      <c r="DH3374" s="49"/>
      <c r="DI3374" s="49"/>
      <c r="DK3374" s="50"/>
      <c r="DL3374" s="47"/>
      <c r="DM3374" s="50"/>
      <c r="DP3374" s="49"/>
      <c r="DQ3374" s="49"/>
      <c r="DS3374" s="50"/>
      <c r="DT3374" s="47"/>
      <c r="DU3374" s="50"/>
      <c r="DX3374" s="49"/>
      <c r="DY3374" s="49"/>
      <c r="EA3374" s="50"/>
      <c r="EB3374" s="47"/>
      <c r="EC3374" s="50"/>
      <c r="EF3374" s="49"/>
      <c r="EG3374" s="49"/>
      <c r="EI3374" s="50"/>
      <c r="EJ3374" s="47"/>
      <c r="EK3374" s="50"/>
      <c r="EN3374" s="49"/>
      <c r="EO3374" s="49"/>
      <c r="EQ3374" s="50"/>
      <c r="ER3374" s="47"/>
      <c r="ES3374" s="50"/>
      <c r="EV3374" s="49"/>
      <c r="EW3374" s="49"/>
      <c r="EY3374" s="50"/>
      <c r="EZ3374" s="47"/>
      <c r="FA3374" s="50"/>
      <c r="FD3374" s="49"/>
      <c r="FE3374" s="49"/>
      <c r="FG3374" s="50"/>
      <c r="FH3374" s="47"/>
      <c r="FI3374" s="50"/>
      <c r="FL3374" s="49"/>
      <c r="FM3374" s="49"/>
      <c r="FO3374" s="50"/>
      <c r="FP3374" s="47"/>
      <c r="FQ3374" s="50"/>
      <c r="FT3374" s="49"/>
      <c r="FU3374" s="49"/>
      <c r="FW3374" s="50"/>
      <c r="FX3374" s="47"/>
      <c r="FY3374" s="50"/>
      <c r="GB3374" s="49"/>
      <c r="GC3374" s="49"/>
      <c r="GE3374" s="50"/>
      <c r="GF3374" s="47"/>
      <c r="GG3374" s="50"/>
      <c r="GJ3374" s="49"/>
      <c r="GK3374" s="49"/>
      <c r="GM3374" s="50"/>
      <c r="GN3374" s="47"/>
      <c r="GO3374" s="50"/>
      <c r="GR3374" s="49"/>
      <c r="GS3374" s="49"/>
      <c r="GU3374" s="50"/>
      <c r="GV3374" s="47"/>
      <c r="GW3374" s="50"/>
      <c r="GZ3374" s="49"/>
      <c r="HA3374" s="49"/>
      <c r="HC3374" s="50"/>
      <c r="HD3374" s="47"/>
      <c r="HE3374" s="50"/>
      <c r="HH3374" s="49"/>
      <c r="HI3374" s="49"/>
      <c r="HK3374" s="50"/>
      <c r="HL3374" s="47"/>
      <c r="HM3374" s="50"/>
      <c r="HP3374" s="49"/>
      <c r="HQ3374" s="49"/>
      <c r="HS3374" s="50"/>
      <c r="HT3374" s="47"/>
      <c r="HU3374" s="50"/>
      <c r="HX3374" s="49"/>
      <c r="HY3374" s="49"/>
      <c r="IA3374" s="50"/>
      <c r="IB3374" s="47"/>
      <c r="IC3374" s="50"/>
      <c r="IF3374" s="49"/>
      <c r="IG3374" s="49"/>
      <c r="II3374" s="50"/>
      <c r="IJ3374" s="47"/>
      <c r="IK3374" s="50"/>
      <c r="IN3374" s="49"/>
      <c r="IO3374" s="49"/>
      <c r="IQ3374" s="50"/>
    </row>
    <row r="3375" spans="1:251" s="48" customFormat="1">
      <c r="A3375" s="43">
        <v>2265</v>
      </c>
      <c r="B3375" s="44">
        <v>100000474722</v>
      </c>
      <c r="C3375" s="43">
        <v>0</v>
      </c>
      <c r="D3375" s="45" t="s">
        <v>109</v>
      </c>
      <c r="E3375" s="45" t="s">
        <v>524</v>
      </c>
      <c r="F3375" s="46">
        <v>17805.47</v>
      </c>
      <c r="G3375" s="46">
        <v>-390.19</v>
      </c>
      <c r="H3375" s="46">
        <v>17415.28</v>
      </c>
      <c r="I3375" s="47"/>
      <c r="K3375" s="49"/>
      <c r="L3375" s="47"/>
      <c r="M3375" s="50"/>
      <c r="P3375" s="49"/>
      <c r="R3375" s="49"/>
      <c r="S3375" s="50"/>
      <c r="T3375" s="47"/>
      <c r="U3375" s="50"/>
      <c r="X3375" s="49"/>
      <c r="Z3375" s="49"/>
      <c r="AA3375" s="50"/>
      <c r="AB3375" s="47"/>
      <c r="AC3375" s="50"/>
      <c r="AF3375" s="49"/>
      <c r="AH3375" s="49"/>
      <c r="AI3375" s="50"/>
      <c r="AJ3375" s="47"/>
      <c r="AK3375" s="50"/>
      <c r="AN3375" s="49"/>
      <c r="AP3375" s="49"/>
      <c r="AQ3375" s="50"/>
      <c r="AR3375" s="47"/>
      <c r="AS3375" s="50"/>
      <c r="AV3375" s="49"/>
      <c r="AX3375" s="49"/>
      <c r="AY3375" s="50"/>
      <c r="AZ3375" s="47"/>
      <c r="BA3375" s="50"/>
      <c r="BD3375" s="49"/>
      <c r="BF3375" s="49"/>
      <c r="BG3375" s="50"/>
      <c r="BH3375" s="47"/>
      <c r="BI3375" s="50"/>
      <c r="BL3375" s="49"/>
      <c r="BN3375" s="49"/>
      <c r="BO3375" s="50"/>
      <c r="BP3375" s="47"/>
      <c r="BQ3375" s="50"/>
      <c r="BT3375" s="49"/>
      <c r="BV3375" s="49"/>
      <c r="BW3375" s="50"/>
      <c r="BX3375" s="47"/>
      <c r="BY3375" s="50"/>
      <c r="CB3375" s="49"/>
      <c r="CD3375" s="49"/>
      <c r="CE3375" s="50"/>
      <c r="CF3375" s="47"/>
      <c r="CG3375" s="50"/>
      <c r="CJ3375" s="49"/>
      <c r="CL3375" s="49"/>
      <c r="CM3375" s="50"/>
      <c r="CN3375" s="47"/>
      <c r="CO3375" s="50"/>
      <c r="CR3375" s="49"/>
      <c r="CT3375" s="49"/>
      <c r="CU3375" s="50"/>
      <c r="CV3375" s="47"/>
      <c r="CW3375" s="50"/>
      <c r="CZ3375" s="49"/>
      <c r="DB3375" s="49"/>
      <c r="DC3375" s="50"/>
      <c r="DD3375" s="47"/>
      <c r="DE3375" s="50"/>
      <c r="DH3375" s="49"/>
      <c r="DJ3375" s="49"/>
      <c r="DK3375" s="50"/>
      <c r="DL3375" s="47"/>
      <c r="DM3375" s="50"/>
      <c r="DP3375" s="49"/>
      <c r="DR3375" s="49"/>
      <c r="DS3375" s="50"/>
      <c r="DT3375" s="47"/>
      <c r="DU3375" s="50"/>
      <c r="DX3375" s="49"/>
      <c r="DZ3375" s="49"/>
      <c r="EA3375" s="50"/>
      <c r="EB3375" s="47"/>
      <c r="EC3375" s="50"/>
      <c r="EF3375" s="49"/>
      <c r="EH3375" s="49"/>
      <c r="EI3375" s="50"/>
      <c r="EJ3375" s="47"/>
      <c r="EK3375" s="50"/>
      <c r="EN3375" s="49"/>
      <c r="EP3375" s="49"/>
      <c r="EQ3375" s="50"/>
      <c r="ER3375" s="47"/>
      <c r="ES3375" s="50"/>
      <c r="EV3375" s="49"/>
      <c r="EX3375" s="49"/>
      <c r="EY3375" s="50"/>
      <c r="EZ3375" s="47"/>
      <c r="FA3375" s="50"/>
      <c r="FD3375" s="49"/>
      <c r="FF3375" s="49"/>
      <c r="FG3375" s="50"/>
      <c r="FH3375" s="47"/>
      <c r="FI3375" s="50"/>
      <c r="FL3375" s="49"/>
      <c r="FN3375" s="49"/>
      <c r="FO3375" s="50"/>
      <c r="FP3375" s="47"/>
      <c r="FQ3375" s="50"/>
      <c r="FT3375" s="49"/>
      <c r="FV3375" s="49"/>
      <c r="FW3375" s="50"/>
      <c r="FX3375" s="47"/>
      <c r="FY3375" s="50"/>
      <c r="GB3375" s="49"/>
      <c r="GD3375" s="49"/>
      <c r="GE3375" s="50"/>
      <c r="GF3375" s="47"/>
      <c r="GG3375" s="50"/>
      <c r="GJ3375" s="49"/>
      <c r="GL3375" s="49"/>
      <c r="GM3375" s="50"/>
      <c r="GN3375" s="47"/>
      <c r="GO3375" s="50"/>
      <c r="GR3375" s="49"/>
      <c r="GT3375" s="49"/>
      <c r="GU3375" s="50"/>
      <c r="GV3375" s="47"/>
      <c r="GW3375" s="50"/>
      <c r="GZ3375" s="49"/>
      <c r="HB3375" s="49"/>
      <c r="HC3375" s="50"/>
      <c r="HD3375" s="47"/>
      <c r="HE3375" s="50"/>
      <c r="HH3375" s="49"/>
      <c r="HJ3375" s="49"/>
      <c r="HK3375" s="50"/>
      <c r="HL3375" s="47"/>
      <c r="HM3375" s="50"/>
      <c r="HP3375" s="49"/>
      <c r="HR3375" s="49"/>
      <c r="HS3375" s="50"/>
      <c r="HT3375" s="47"/>
      <c r="HU3375" s="50"/>
      <c r="HX3375" s="49"/>
      <c r="HZ3375" s="49"/>
      <c r="IA3375" s="50"/>
      <c r="IB3375" s="47"/>
      <c r="IC3375" s="50"/>
      <c r="IF3375" s="49"/>
      <c r="IH3375" s="49"/>
      <c r="II3375" s="50"/>
      <c r="IJ3375" s="47"/>
      <c r="IK3375" s="50"/>
      <c r="IN3375" s="49"/>
      <c r="IP3375" s="49"/>
      <c r="IQ3375" s="50"/>
    </row>
    <row r="3376" spans="1:251" s="48" customFormat="1">
      <c r="A3376" s="43"/>
      <c r="B3376" s="44">
        <v>100000474722</v>
      </c>
      <c r="C3376" s="43">
        <v>1</v>
      </c>
      <c r="D3376" s="45" t="s">
        <v>109</v>
      </c>
      <c r="E3376" s="45" t="s">
        <v>525</v>
      </c>
      <c r="F3376" s="46">
        <v>20179.53</v>
      </c>
      <c r="G3376" s="46">
        <v>-20178.53</v>
      </c>
      <c r="H3376" s="46">
        <v>1</v>
      </c>
      <c r="I3376" s="47"/>
      <c r="L3376" s="47"/>
      <c r="M3376" s="50"/>
      <c r="P3376" s="49"/>
      <c r="Q3376" s="49"/>
      <c r="S3376" s="50"/>
      <c r="T3376" s="47"/>
      <c r="U3376" s="50"/>
      <c r="X3376" s="49"/>
      <c r="Y3376" s="49"/>
      <c r="AA3376" s="50"/>
      <c r="AB3376" s="47"/>
      <c r="AC3376" s="50"/>
      <c r="AF3376" s="49"/>
      <c r="AG3376" s="49"/>
      <c r="AI3376" s="50"/>
      <c r="AJ3376" s="47"/>
      <c r="AK3376" s="50"/>
      <c r="AN3376" s="49"/>
      <c r="AO3376" s="49"/>
      <c r="AQ3376" s="50"/>
      <c r="AR3376" s="47"/>
      <c r="AS3376" s="50"/>
      <c r="AV3376" s="49"/>
      <c r="AW3376" s="49"/>
      <c r="AY3376" s="50"/>
      <c r="AZ3376" s="47"/>
      <c r="BA3376" s="50"/>
      <c r="BD3376" s="49"/>
      <c r="BE3376" s="49"/>
      <c r="BG3376" s="50"/>
      <c r="BH3376" s="47"/>
      <c r="BI3376" s="50"/>
      <c r="BL3376" s="49"/>
      <c r="BM3376" s="49"/>
      <c r="BO3376" s="50"/>
      <c r="BP3376" s="47"/>
      <c r="BQ3376" s="50"/>
      <c r="BT3376" s="49"/>
      <c r="BU3376" s="49"/>
      <c r="BW3376" s="50"/>
      <c r="BX3376" s="47"/>
      <c r="BY3376" s="50"/>
      <c r="CB3376" s="49"/>
      <c r="CC3376" s="49"/>
      <c r="CE3376" s="50"/>
      <c r="CF3376" s="47"/>
      <c r="CG3376" s="50"/>
      <c r="CJ3376" s="49"/>
      <c r="CK3376" s="49"/>
      <c r="CM3376" s="50"/>
      <c r="CN3376" s="47"/>
      <c r="CO3376" s="50"/>
      <c r="CR3376" s="49"/>
      <c r="CS3376" s="49"/>
      <c r="CU3376" s="50"/>
      <c r="CV3376" s="47"/>
      <c r="CW3376" s="50"/>
      <c r="CZ3376" s="49"/>
      <c r="DA3376" s="49"/>
      <c r="DC3376" s="50"/>
      <c r="DD3376" s="47"/>
      <c r="DE3376" s="50"/>
      <c r="DH3376" s="49"/>
      <c r="DI3376" s="49"/>
      <c r="DK3376" s="50"/>
      <c r="DL3376" s="47"/>
      <c r="DM3376" s="50"/>
      <c r="DP3376" s="49"/>
      <c r="DQ3376" s="49"/>
      <c r="DS3376" s="50"/>
      <c r="DT3376" s="47"/>
      <c r="DU3376" s="50"/>
      <c r="DX3376" s="49"/>
      <c r="DY3376" s="49"/>
      <c r="EA3376" s="50"/>
      <c r="EB3376" s="47"/>
      <c r="EC3376" s="50"/>
      <c r="EF3376" s="49"/>
      <c r="EG3376" s="49"/>
      <c r="EI3376" s="50"/>
      <c r="EJ3376" s="47"/>
      <c r="EK3376" s="50"/>
      <c r="EN3376" s="49"/>
      <c r="EO3376" s="49"/>
      <c r="EQ3376" s="50"/>
      <c r="ER3376" s="47"/>
      <c r="ES3376" s="50"/>
      <c r="EV3376" s="49"/>
      <c r="EW3376" s="49"/>
      <c r="EY3376" s="50"/>
      <c r="EZ3376" s="47"/>
      <c r="FA3376" s="50"/>
      <c r="FD3376" s="49"/>
      <c r="FE3376" s="49"/>
      <c r="FG3376" s="50"/>
      <c r="FH3376" s="47"/>
      <c r="FI3376" s="50"/>
      <c r="FL3376" s="49"/>
      <c r="FM3376" s="49"/>
      <c r="FO3376" s="50"/>
      <c r="FP3376" s="47"/>
      <c r="FQ3376" s="50"/>
      <c r="FT3376" s="49"/>
      <c r="FU3376" s="49"/>
      <c r="FW3376" s="50"/>
      <c r="FX3376" s="47"/>
      <c r="FY3376" s="50"/>
      <c r="GB3376" s="49"/>
      <c r="GC3376" s="49"/>
      <c r="GE3376" s="50"/>
      <c r="GF3376" s="47"/>
      <c r="GG3376" s="50"/>
      <c r="GJ3376" s="49"/>
      <c r="GK3376" s="49"/>
      <c r="GM3376" s="50"/>
      <c r="GN3376" s="47"/>
      <c r="GO3376" s="50"/>
      <c r="GR3376" s="49"/>
      <c r="GS3376" s="49"/>
      <c r="GU3376" s="50"/>
      <c r="GV3376" s="47"/>
      <c r="GW3376" s="50"/>
      <c r="GZ3376" s="49"/>
      <c r="HA3376" s="49"/>
      <c r="HC3376" s="50"/>
      <c r="HD3376" s="47"/>
      <c r="HE3376" s="50"/>
      <c r="HH3376" s="49"/>
      <c r="HI3376" s="49"/>
      <c r="HK3376" s="50"/>
      <c r="HL3376" s="47"/>
      <c r="HM3376" s="50"/>
      <c r="HP3376" s="49"/>
      <c r="HQ3376" s="49"/>
      <c r="HS3376" s="50"/>
      <c r="HT3376" s="47"/>
      <c r="HU3376" s="50"/>
      <c r="HX3376" s="49"/>
      <c r="HY3376" s="49"/>
      <c r="IA3376" s="50"/>
      <c r="IB3376" s="47"/>
      <c r="IC3376" s="50"/>
      <c r="IF3376" s="49"/>
      <c r="IG3376" s="49"/>
      <c r="II3376" s="50"/>
      <c r="IJ3376" s="47"/>
      <c r="IK3376" s="50"/>
      <c r="IN3376" s="49"/>
      <c r="IO3376" s="49"/>
      <c r="IQ3376" s="50"/>
    </row>
    <row r="3377" spans="1:251" s="48" customFormat="1">
      <c r="A3377" s="43">
        <v>2266</v>
      </c>
      <c r="B3377" s="44">
        <v>100000474724</v>
      </c>
      <c r="C3377" s="43">
        <v>0</v>
      </c>
      <c r="D3377" s="45" t="s">
        <v>109</v>
      </c>
      <c r="E3377" s="45" t="s">
        <v>526</v>
      </c>
      <c r="F3377" s="46">
        <v>45505.39</v>
      </c>
      <c r="G3377" s="46">
        <v>-3740.17</v>
      </c>
      <c r="H3377" s="46">
        <v>41765.22</v>
      </c>
      <c r="I3377" s="47"/>
      <c r="K3377" s="49"/>
      <c r="L3377" s="47"/>
      <c r="M3377" s="50"/>
      <c r="P3377" s="49"/>
      <c r="Q3377" s="49"/>
      <c r="R3377" s="49"/>
      <c r="S3377" s="50"/>
      <c r="T3377" s="47"/>
      <c r="U3377" s="50"/>
      <c r="X3377" s="49"/>
      <c r="Y3377" s="49"/>
      <c r="Z3377" s="49"/>
      <c r="AA3377" s="50"/>
      <c r="AB3377" s="47"/>
      <c r="AC3377" s="50"/>
      <c r="AF3377" s="49"/>
      <c r="AG3377" s="49"/>
      <c r="AH3377" s="49"/>
      <c r="AI3377" s="50"/>
      <c r="AJ3377" s="47"/>
      <c r="AK3377" s="50"/>
      <c r="AN3377" s="49"/>
      <c r="AO3377" s="49"/>
      <c r="AP3377" s="49"/>
      <c r="AQ3377" s="50"/>
      <c r="AR3377" s="47"/>
      <c r="AS3377" s="50"/>
      <c r="AV3377" s="49"/>
      <c r="AW3377" s="49"/>
      <c r="AX3377" s="49"/>
      <c r="AY3377" s="50"/>
      <c r="AZ3377" s="47"/>
      <c r="BA3377" s="50"/>
      <c r="BD3377" s="49"/>
      <c r="BE3377" s="49"/>
      <c r="BF3377" s="49"/>
      <c r="BG3377" s="50"/>
      <c r="BH3377" s="47"/>
      <c r="BI3377" s="50"/>
      <c r="BL3377" s="49"/>
      <c r="BM3377" s="49"/>
      <c r="BN3377" s="49"/>
      <c r="BO3377" s="50"/>
      <c r="BP3377" s="47"/>
      <c r="BQ3377" s="50"/>
      <c r="BT3377" s="49"/>
      <c r="BU3377" s="49"/>
      <c r="BV3377" s="49"/>
      <c r="BW3377" s="50"/>
      <c r="BX3377" s="47"/>
      <c r="BY3377" s="50"/>
      <c r="CB3377" s="49"/>
      <c r="CC3377" s="49"/>
      <c r="CD3377" s="49"/>
      <c r="CE3377" s="50"/>
      <c r="CF3377" s="47"/>
      <c r="CG3377" s="50"/>
      <c r="CJ3377" s="49"/>
      <c r="CK3377" s="49"/>
      <c r="CL3377" s="49"/>
      <c r="CM3377" s="50"/>
      <c r="CN3377" s="47"/>
      <c r="CO3377" s="50"/>
      <c r="CR3377" s="49"/>
      <c r="CS3377" s="49"/>
      <c r="CT3377" s="49"/>
      <c r="CU3377" s="50"/>
      <c r="CV3377" s="47"/>
      <c r="CW3377" s="50"/>
      <c r="CZ3377" s="49"/>
      <c r="DA3377" s="49"/>
      <c r="DB3377" s="49"/>
      <c r="DC3377" s="50"/>
      <c r="DD3377" s="47"/>
      <c r="DE3377" s="50"/>
      <c r="DH3377" s="49"/>
      <c r="DI3377" s="49"/>
      <c r="DJ3377" s="49"/>
      <c r="DK3377" s="50"/>
      <c r="DL3377" s="47"/>
      <c r="DM3377" s="50"/>
      <c r="DP3377" s="49"/>
      <c r="DQ3377" s="49"/>
      <c r="DR3377" s="49"/>
      <c r="DS3377" s="50"/>
      <c r="DT3377" s="47"/>
      <c r="DU3377" s="50"/>
      <c r="DX3377" s="49"/>
      <c r="DY3377" s="49"/>
      <c r="DZ3377" s="49"/>
      <c r="EA3377" s="50"/>
      <c r="EB3377" s="47"/>
      <c r="EC3377" s="50"/>
      <c r="EF3377" s="49"/>
      <c r="EG3377" s="49"/>
      <c r="EH3377" s="49"/>
      <c r="EI3377" s="50"/>
      <c r="EJ3377" s="47"/>
      <c r="EK3377" s="50"/>
      <c r="EN3377" s="49"/>
      <c r="EO3377" s="49"/>
      <c r="EP3377" s="49"/>
      <c r="EQ3377" s="50"/>
      <c r="ER3377" s="47"/>
      <c r="ES3377" s="50"/>
      <c r="EV3377" s="49"/>
      <c r="EW3377" s="49"/>
      <c r="EX3377" s="49"/>
      <c r="EY3377" s="50"/>
      <c r="EZ3377" s="47"/>
      <c r="FA3377" s="50"/>
      <c r="FD3377" s="49"/>
      <c r="FE3377" s="49"/>
      <c r="FF3377" s="49"/>
      <c r="FG3377" s="50"/>
      <c r="FH3377" s="47"/>
      <c r="FI3377" s="50"/>
      <c r="FL3377" s="49"/>
      <c r="FM3377" s="49"/>
      <c r="FN3377" s="49"/>
      <c r="FO3377" s="50"/>
      <c r="FP3377" s="47"/>
      <c r="FQ3377" s="50"/>
      <c r="FT3377" s="49"/>
      <c r="FU3377" s="49"/>
      <c r="FV3377" s="49"/>
      <c r="FW3377" s="50"/>
      <c r="FX3377" s="47"/>
      <c r="FY3377" s="50"/>
      <c r="GB3377" s="49"/>
      <c r="GC3377" s="49"/>
      <c r="GD3377" s="49"/>
      <c r="GE3377" s="50"/>
      <c r="GF3377" s="47"/>
      <c r="GG3377" s="50"/>
      <c r="GJ3377" s="49"/>
      <c r="GK3377" s="49"/>
      <c r="GL3377" s="49"/>
      <c r="GM3377" s="50"/>
      <c r="GN3377" s="47"/>
      <c r="GO3377" s="50"/>
      <c r="GR3377" s="49"/>
      <c r="GS3377" s="49"/>
      <c r="GT3377" s="49"/>
      <c r="GU3377" s="50"/>
      <c r="GV3377" s="47"/>
      <c r="GW3377" s="50"/>
      <c r="GZ3377" s="49"/>
      <c r="HA3377" s="49"/>
      <c r="HB3377" s="49"/>
      <c r="HC3377" s="50"/>
      <c r="HD3377" s="47"/>
      <c r="HE3377" s="50"/>
      <c r="HH3377" s="49"/>
      <c r="HI3377" s="49"/>
      <c r="HJ3377" s="49"/>
      <c r="HK3377" s="50"/>
      <c r="HL3377" s="47"/>
      <c r="HM3377" s="50"/>
      <c r="HP3377" s="49"/>
      <c r="HQ3377" s="49"/>
      <c r="HR3377" s="49"/>
      <c r="HS3377" s="50"/>
      <c r="HT3377" s="47"/>
      <c r="HU3377" s="50"/>
      <c r="HX3377" s="49"/>
      <c r="HY3377" s="49"/>
      <c r="HZ3377" s="49"/>
      <c r="IA3377" s="50"/>
      <c r="IB3377" s="47"/>
      <c r="IC3377" s="50"/>
      <c r="IF3377" s="49"/>
      <c r="IG3377" s="49"/>
      <c r="IH3377" s="49"/>
      <c r="II3377" s="50"/>
      <c r="IJ3377" s="47"/>
      <c r="IK3377" s="50"/>
      <c r="IN3377" s="49"/>
      <c r="IO3377" s="49"/>
      <c r="IP3377" s="49"/>
      <c r="IQ3377" s="50"/>
    </row>
    <row r="3378" spans="1:251" s="48" customFormat="1">
      <c r="A3378" s="43"/>
      <c r="B3378" s="44">
        <v>100000474724</v>
      </c>
      <c r="C3378" s="43">
        <v>1</v>
      </c>
      <c r="D3378" s="45" t="s">
        <v>109</v>
      </c>
      <c r="E3378" s="45" t="s">
        <v>526</v>
      </c>
      <c r="F3378" s="46">
        <v>182021.55</v>
      </c>
      <c r="G3378" s="46">
        <v>-182020.55</v>
      </c>
      <c r="H3378" s="46">
        <v>1</v>
      </c>
      <c r="I3378" s="47"/>
      <c r="L3378" s="47"/>
      <c r="M3378" s="50"/>
      <c r="P3378" s="49"/>
      <c r="Q3378" s="49"/>
      <c r="S3378" s="50"/>
      <c r="T3378" s="47"/>
      <c r="U3378" s="50"/>
      <c r="X3378" s="49"/>
      <c r="Y3378" s="49"/>
      <c r="AA3378" s="50"/>
      <c r="AB3378" s="47"/>
      <c r="AC3378" s="50"/>
      <c r="AF3378" s="49"/>
      <c r="AG3378" s="49"/>
      <c r="AI3378" s="50"/>
      <c r="AJ3378" s="47"/>
      <c r="AK3378" s="50"/>
      <c r="AN3378" s="49"/>
      <c r="AO3378" s="49"/>
      <c r="AQ3378" s="50"/>
      <c r="AR3378" s="47"/>
      <c r="AS3378" s="50"/>
      <c r="AV3378" s="49"/>
      <c r="AW3378" s="49"/>
      <c r="AY3378" s="50"/>
      <c r="AZ3378" s="47"/>
      <c r="BA3378" s="50"/>
      <c r="BD3378" s="49"/>
      <c r="BE3378" s="49"/>
      <c r="BG3378" s="50"/>
      <c r="BH3378" s="47"/>
      <c r="BI3378" s="50"/>
      <c r="BL3378" s="49"/>
      <c r="BM3378" s="49"/>
      <c r="BO3378" s="50"/>
      <c r="BP3378" s="47"/>
      <c r="BQ3378" s="50"/>
      <c r="BT3378" s="49"/>
      <c r="BU3378" s="49"/>
      <c r="BW3378" s="50"/>
      <c r="BX3378" s="47"/>
      <c r="BY3378" s="50"/>
      <c r="CB3378" s="49"/>
      <c r="CC3378" s="49"/>
      <c r="CE3378" s="50"/>
      <c r="CF3378" s="47"/>
      <c r="CG3378" s="50"/>
      <c r="CJ3378" s="49"/>
      <c r="CK3378" s="49"/>
      <c r="CM3378" s="50"/>
      <c r="CN3378" s="47"/>
      <c r="CO3378" s="50"/>
      <c r="CR3378" s="49"/>
      <c r="CS3378" s="49"/>
      <c r="CU3378" s="50"/>
      <c r="CV3378" s="47"/>
      <c r="CW3378" s="50"/>
      <c r="CZ3378" s="49"/>
      <c r="DA3378" s="49"/>
      <c r="DC3378" s="50"/>
      <c r="DD3378" s="47"/>
      <c r="DE3378" s="50"/>
      <c r="DH3378" s="49"/>
      <c r="DI3378" s="49"/>
      <c r="DK3378" s="50"/>
      <c r="DL3378" s="47"/>
      <c r="DM3378" s="50"/>
      <c r="DP3378" s="49"/>
      <c r="DQ3378" s="49"/>
      <c r="DS3378" s="50"/>
      <c r="DT3378" s="47"/>
      <c r="DU3378" s="50"/>
      <c r="DX3378" s="49"/>
      <c r="DY3378" s="49"/>
      <c r="EA3378" s="50"/>
      <c r="EB3378" s="47"/>
      <c r="EC3378" s="50"/>
      <c r="EF3378" s="49"/>
      <c r="EG3378" s="49"/>
      <c r="EI3378" s="50"/>
      <c r="EJ3378" s="47"/>
      <c r="EK3378" s="50"/>
      <c r="EN3378" s="49"/>
      <c r="EO3378" s="49"/>
      <c r="EQ3378" s="50"/>
      <c r="ER3378" s="47"/>
      <c r="ES3378" s="50"/>
      <c r="EV3378" s="49"/>
      <c r="EW3378" s="49"/>
      <c r="EY3378" s="50"/>
      <c r="EZ3378" s="47"/>
      <c r="FA3378" s="50"/>
      <c r="FD3378" s="49"/>
      <c r="FE3378" s="49"/>
      <c r="FG3378" s="50"/>
      <c r="FH3378" s="47"/>
      <c r="FI3378" s="50"/>
      <c r="FL3378" s="49"/>
      <c r="FM3378" s="49"/>
      <c r="FO3378" s="50"/>
      <c r="FP3378" s="47"/>
      <c r="FQ3378" s="50"/>
      <c r="FT3378" s="49"/>
      <c r="FU3378" s="49"/>
      <c r="FW3378" s="50"/>
      <c r="FX3378" s="47"/>
      <c r="FY3378" s="50"/>
      <c r="GB3378" s="49"/>
      <c r="GC3378" s="49"/>
      <c r="GE3378" s="50"/>
      <c r="GF3378" s="47"/>
      <c r="GG3378" s="50"/>
      <c r="GJ3378" s="49"/>
      <c r="GK3378" s="49"/>
      <c r="GM3378" s="50"/>
      <c r="GN3378" s="47"/>
      <c r="GO3378" s="50"/>
      <c r="GR3378" s="49"/>
      <c r="GS3378" s="49"/>
      <c r="GU3378" s="50"/>
      <c r="GV3378" s="47"/>
      <c r="GW3378" s="50"/>
      <c r="GZ3378" s="49"/>
      <c r="HA3378" s="49"/>
      <c r="HC3378" s="50"/>
      <c r="HD3378" s="47"/>
      <c r="HE3378" s="50"/>
      <c r="HH3378" s="49"/>
      <c r="HI3378" s="49"/>
      <c r="HK3378" s="50"/>
      <c r="HL3378" s="47"/>
      <c r="HM3378" s="50"/>
      <c r="HP3378" s="49"/>
      <c r="HQ3378" s="49"/>
      <c r="HS3378" s="50"/>
      <c r="HT3378" s="47"/>
      <c r="HU3378" s="50"/>
      <c r="HX3378" s="49"/>
      <c r="HY3378" s="49"/>
      <c r="IA3378" s="50"/>
      <c r="IB3378" s="47"/>
      <c r="IC3378" s="50"/>
      <c r="IF3378" s="49"/>
      <c r="IG3378" s="49"/>
      <c r="II3378" s="50"/>
      <c r="IJ3378" s="47"/>
      <c r="IK3378" s="50"/>
      <c r="IN3378" s="49"/>
      <c r="IO3378" s="49"/>
      <c r="IQ3378" s="50"/>
    </row>
    <row r="3379" spans="1:251" s="48" customFormat="1">
      <c r="A3379" s="43">
        <v>2267</v>
      </c>
      <c r="B3379" s="44">
        <v>100000474747</v>
      </c>
      <c r="C3379" s="43">
        <v>0</v>
      </c>
      <c r="D3379" s="45" t="s">
        <v>527</v>
      </c>
      <c r="E3379" s="45" t="s">
        <v>528</v>
      </c>
      <c r="F3379" s="46">
        <v>6250</v>
      </c>
      <c r="G3379" s="46">
        <v>-122</v>
      </c>
      <c r="H3379" s="46">
        <v>6128</v>
      </c>
      <c r="I3379" s="47"/>
      <c r="K3379" s="49"/>
      <c r="L3379" s="47"/>
      <c r="M3379" s="50"/>
      <c r="P3379" s="49"/>
      <c r="R3379" s="49"/>
      <c r="S3379" s="50"/>
      <c r="T3379" s="47"/>
      <c r="U3379" s="50"/>
      <c r="X3379" s="49"/>
      <c r="Z3379" s="49"/>
      <c r="AA3379" s="50"/>
      <c r="AB3379" s="47"/>
      <c r="AC3379" s="50"/>
      <c r="AF3379" s="49"/>
      <c r="AH3379" s="49"/>
      <c r="AI3379" s="50"/>
      <c r="AJ3379" s="47"/>
      <c r="AK3379" s="50"/>
      <c r="AN3379" s="49"/>
      <c r="AP3379" s="49"/>
      <c r="AQ3379" s="50"/>
      <c r="AR3379" s="47"/>
      <c r="AS3379" s="50"/>
      <c r="AV3379" s="49"/>
      <c r="AX3379" s="49"/>
      <c r="AY3379" s="50"/>
      <c r="AZ3379" s="47"/>
      <c r="BA3379" s="50"/>
      <c r="BD3379" s="49"/>
      <c r="BF3379" s="49"/>
      <c r="BG3379" s="50"/>
      <c r="BH3379" s="47"/>
      <c r="BI3379" s="50"/>
      <c r="BL3379" s="49"/>
      <c r="BN3379" s="49"/>
      <c r="BO3379" s="50"/>
      <c r="BP3379" s="47"/>
      <c r="BQ3379" s="50"/>
      <c r="BT3379" s="49"/>
      <c r="BV3379" s="49"/>
      <c r="BW3379" s="50"/>
      <c r="BX3379" s="47"/>
      <c r="BY3379" s="50"/>
      <c r="CB3379" s="49"/>
      <c r="CD3379" s="49"/>
      <c r="CE3379" s="50"/>
      <c r="CF3379" s="47"/>
      <c r="CG3379" s="50"/>
      <c r="CJ3379" s="49"/>
      <c r="CL3379" s="49"/>
      <c r="CM3379" s="50"/>
      <c r="CN3379" s="47"/>
      <c r="CO3379" s="50"/>
      <c r="CR3379" s="49"/>
      <c r="CT3379" s="49"/>
      <c r="CU3379" s="50"/>
      <c r="CV3379" s="47"/>
      <c r="CW3379" s="50"/>
      <c r="CZ3379" s="49"/>
      <c r="DB3379" s="49"/>
      <c r="DC3379" s="50"/>
      <c r="DD3379" s="47"/>
      <c r="DE3379" s="50"/>
      <c r="DH3379" s="49"/>
      <c r="DJ3379" s="49"/>
      <c r="DK3379" s="50"/>
      <c r="DL3379" s="47"/>
      <c r="DM3379" s="50"/>
      <c r="DP3379" s="49"/>
      <c r="DR3379" s="49"/>
      <c r="DS3379" s="50"/>
      <c r="DT3379" s="47"/>
      <c r="DU3379" s="50"/>
      <c r="DX3379" s="49"/>
      <c r="DZ3379" s="49"/>
      <c r="EA3379" s="50"/>
      <c r="EB3379" s="47"/>
      <c r="EC3379" s="50"/>
      <c r="EF3379" s="49"/>
      <c r="EH3379" s="49"/>
      <c r="EI3379" s="50"/>
      <c r="EJ3379" s="47"/>
      <c r="EK3379" s="50"/>
      <c r="EN3379" s="49"/>
      <c r="EP3379" s="49"/>
      <c r="EQ3379" s="50"/>
      <c r="ER3379" s="47"/>
      <c r="ES3379" s="50"/>
      <c r="EV3379" s="49"/>
      <c r="EX3379" s="49"/>
      <c r="EY3379" s="50"/>
      <c r="EZ3379" s="47"/>
      <c r="FA3379" s="50"/>
      <c r="FD3379" s="49"/>
      <c r="FF3379" s="49"/>
      <c r="FG3379" s="50"/>
      <c r="FH3379" s="47"/>
      <c r="FI3379" s="50"/>
      <c r="FL3379" s="49"/>
      <c r="FN3379" s="49"/>
      <c r="FO3379" s="50"/>
      <c r="FP3379" s="47"/>
      <c r="FQ3379" s="50"/>
      <c r="FT3379" s="49"/>
      <c r="FV3379" s="49"/>
      <c r="FW3379" s="50"/>
      <c r="FX3379" s="47"/>
      <c r="FY3379" s="50"/>
      <c r="GB3379" s="49"/>
      <c r="GD3379" s="49"/>
      <c r="GE3379" s="50"/>
      <c r="GF3379" s="47"/>
      <c r="GG3379" s="50"/>
      <c r="GJ3379" s="49"/>
      <c r="GL3379" s="49"/>
      <c r="GM3379" s="50"/>
      <c r="GN3379" s="47"/>
      <c r="GO3379" s="50"/>
      <c r="GR3379" s="49"/>
      <c r="GT3379" s="49"/>
      <c r="GU3379" s="50"/>
      <c r="GV3379" s="47"/>
      <c r="GW3379" s="50"/>
      <c r="GZ3379" s="49"/>
      <c r="HB3379" s="49"/>
      <c r="HC3379" s="50"/>
      <c r="HD3379" s="47"/>
      <c r="HE3379" s="50"/>
      <c r="HH3379" s="49"/>
      <c r="HJ3379" s="49"/>
      <c r="HK3379" s="50"/>
      <c r="HL3379" s="47"/>
      <c r="HM3379" s="50"/>
      <c r="HP3379" s="49"/>
      <c r="HR3379" s="49"/>
      <c r="HS3379" s="50"/>
      <c r="HT3379" s="47"/>
      <c r="HU3379" s="50"/>
      <c r="HX3379" s="49"/>
      <c r="HZ3379" s="49"/>
      <c r="IA3379" s="50"/>
      <c r="IB3379" s="47"/>
      <c r="IC3379" s="50"/>
      <c r="IF3379" s="49"/>
      <c r="IH3379" s="49"/>
      <c r="II3379" s="50"/>
      <c r="IJ3379" s="47"/>
      <c r="IK3379" s="50"/>
      <c r="IN3379" s="49"/>
      <c r="IP3379" s="49"/>
      <c r="IQ3379" s="50"/>
    </row>
    <row r="3380" spans="1:251" s="48" customFormat="1">
      <c r="A3380" s="43">
        <v>2268</v>
      </c>
      <c r="B3380" s="44">
        <v>100000474748</v>
      </c>
      <c r="C3380" s="43">
        <v>0</v>
      </c>
      <c r="D3380" s="45" t="s">
        <v>527</v>
      </c>
      <c r="E3380" s="45" t="s">
        <v>528</v>
      </c>
      <c r="F3380" s="46">
        <v>6250</v>
      </c>
      <c r="G3380" s="46">
        <v>-122</v>
      </c>
      <c r="H3380" s="46">
        <v>6128</v>
      </c>
      <c r="I3380" s="47"/>
      <c r="K3380" s="49"/>
      <c r="L3380" s="47"/>
      <c r="M3380" s="50"/>
      <c r="P3380" s="49"/>
      <c r="R3380" s="49"/>
      <c r="S3380" s="50"/>
      <c r="T3380" s="47"/>
      <c r="U3380" s="50"/>
      <c r="X3380" s="49"/>
      <c r="Z3380" s="49"/>
      <c r="AA3380" s="50"/>
      <c r="AB3380" s="47"/>
      <c r="AC3380" s="50"/>
      <c r="AF3380" s="49"/>
      <c r="AH3380" s="49"/>
      <c r="AI3380" s="50"/>
      <c r="AJ3380" s="47"/>
      <c r="AK3380" s="50"/>
      <c r="AN3380" s="49"/>
      <c r="AP3380" s="49"/>
      <c r="AQ3380" s="50"/>
      <c r="AR3380" s="47"/>
      <c r="AS3380" s="50"/>
      <c r="AV3380" s="49"/>
      <c r="AX3380" s="49"/>
      <c r="AY3380" s="50"/>
      <c r="AZ3380" s="47"/>
      <c r="BA3380" s="50"/>
      <c r="BD3380" s="49"/>
      <c r="BF3380" s="49"/>
      <c r="BG3380" s="50"/>
      <c r="BH3380" s="47"/>
      <c r="BI3380" s="50"/>
      <c r="BL3380" s="49"/>
      <c r="BN3380" s="49"/>
      <c r="BO3380" s="50"/>
      <c r="BP3380" s="47"/>
      <c r="BQ3380" s="50"/>
      <c r="BT3380" s="49"/>
      <c r="BV3380" s="49"/>
      <c r="BW3380" s="50"/>
      <c r="BX3380" s="47"/>
      <c r="BY3380" s="50"/>
      <c r="CB3380" s="49"/>
      <c r="CD3380" s="49"/>
      <c r="CE3380" s="50"/>
      <c r="CF3380" s="47"/>
      <c r="CG3380" s="50"/>
      <c r="CJ3380" s="49"/>
      <c r="CL3380" s="49"/>
      <c r="CM3380" s="50"/>
      <c r="CN3380" s="47"/>
      <c r="CO3380" s="50"/>
      <c r="CR3380" s="49"/>
      <c r="CT3380" s="49"/>
      <c r="CU3380" s="50"/>
      <c r="CV3380" s="47"/>
      <c r="CW3380" s="50"/>
      <c r="CZ3380" s="49"/>
      <c r="DB3380" s="49"/>
      <c r="DC3380" s="50"/>
      <c r="DD3380" s="47"/>
      <c r="DE3380" s="50"/>
      <c r="DH3380" s="49"/>
      <c r="DJ3380" s="49"/>
      <c r="DK3380" s="50"/>
      <c r="DL3380" s="47"/>
      <c r="DM3380" s="50"/>
      <c r="DP3380" s="49"/>
      <c r="DR3380" s="49"/>
      <c r="DS3380" s="50"/>
      <c r="DT3380" s="47"/>
      <c r="DU3380" s="50"/>
      <c r="DX3380" s="49"/>
      <c r="DZ3380" s="49"/>
      <c r="EA3380" s="50"/>
      <c r="EB3380" s="47"/>
      <c r="EC3380" s="50"/>
      <c r="EF3380" s="49"/>
      <c r="EH3380" s="49"/>
      <c r="EI3380" s="50"/>
      <c r="EJ3380" s="47"/>
      <c r="EK3380" s="50"/>
      <c r="EN3380" s="49"/>
      <c r="EP3380" s="49"/>
      <c r="EQ3380" s="50"/>
      <c r="ER3380" s="47"/>
      <c r="ES3380" s="50"/>
      <c r="EV3380" s="49"/>
      <c r="EX3380" s="49"/>
      <c r="EY3380" s="50"/>
      <c r="EZ3380" s="47"/>
      <c r="FA3380" s="50"/>
      <c r="FD3380" s="49"/>
      <c r="FF3380" s="49"/>
      <c r="FG3380" s="50"/>
      <c r="FH3380" s="47"/>
      <c r="FI3380" s="50"/>
      <c r="FL3380" s="49"/>
      <c r="FN3380" s="49"/>
      <c r="FO3380" s="50"/>
      <c r="FP3380" s="47"/>
      <c r="FQ3380" s="50"/>
      <c r="FT3380" s="49"/>
      <c r="FV3380" s="49"/>
      <c r="FW3380" s="50"/>
      <c r="FX3380" s="47"/>
      <c r="FY3380" s="50"/>
      <c r="GB3380" s="49"/>
      <c r="GD3380" s="49"/>
      <c r="GE3380" s="50"/>
      <c r="GF3380" s="47"/>
      <c r="GG3380" s="50"/>
      <c r="GJ3380" s="49"/>
      <c r="GL3380" s="49"/>
      <c r="GM3380" s="50"/>
      <c r="GN3380" s="47"/>
      <c r="GO3380" s="50"/>
      <c r="GR3380" s="49"/>
      <c r="GT3380" s="49"/>
      <c r="GU3380" s="50"/>
      <c r="GV3380" s="47"/>
      <c r="GW3380" s="50"/>
      <c r="GZ3380" s="49"/>
      <c r="HB3380" s="49"/>
      <c r="HC3380" s="50"/>
      <c r="HD3380" s="47"/>
      <c r="HE3380" s="50"/>
      <c r="HH3380" s="49"/>
      <c r="HJ3380" s="49"/>
      <c r="HK3380" s="50"/>
      <c r="HL3380" s="47"/>
      <c r="HM3380" s="50"/>
      <c r="HP3380" s="49"/>
      <c r="HR3380" s="49"/>
      <c r="HS3380" s="50"/>
      <c r="HT3380" s="47"/>
      <c r="HU3380" s="50"/>
      <c r="HX3380" s="49"/>
      <c r="HZ3380" s="49"/>
      <c r="IA3380" s="50"/>
      <c r="IB3380" s="47"/>
      <c r="IC3380" s="50"/>
      <c r="IF3380" s="49"/>
      <c r="IH3380" s="49"/>
      <c r="II3380" s="50"/>
      <c r="IJ3380" s="47"/>
      <c r="IK3380" s="50"/>
      <c r="IN3380" s="49"/>
      <c r="IP3380" s="49"/>
      <c r="IQ3380" s="50"/>
    </row>
    <row r="3381" spans="1:251" s="48" customFormat="1">
      <c r="A3381" s="43">
        <v>2269</v>
      </c>
      <c r="B3381" s="44">
        <v>100000474749</v>
      </c>
      <c r="C3381" s="43">
        <v>0</v>
      </c>
      <c r="D3381" s="45" t="s">
        <v>527</v>
      </c>
      <c r="E3381" s="45" t="s">
        <v>528</v>
      </c>
      <c r="F3381" s="46">
        <v>6250</v>
      </c>
      <c r="G3381" s="46">
        <v>-122</v>
      </c>
      <c r="H3381" s="46">
        <v>6128</v>
      </c>
      <c r="I3381" s="47"/>
      <c r="K3381" s="49"/>
      <c r="L3381" s="47"/>
      <c r="M3381" s="50"/>
      <c r="P3381" s="49"/>
      <c r="R3381" s="49"/>
      <c r="S3381" s="50"/>
      <c r="T3381" s="47"/>
      <c r="U3381" s="50"/>
      <c r="X3381" s="49"/>
      <c r="Z3381" s="49"/>
      <c r="AA3381" s="50"/>
      <c r="AB3381" s="47"/>
      <c r="AC3381" s="50"/>
      <c r="AF3381" s="49"/>
      <c r="AH3381" s="49"/>
      <c r="AI3381" s="50"/>
      <c r="AJ3381" s="47"/>
      <c r="AK3381" s="50"/>
      <c r="AN3381" s="49"/>
      <c r="AP3381" s="49"/>
      <c r="AQ3381" s="50"/>
      <c r="AR3381" s="47"/>
      <c r="AS3381" s="50"/>
      <c r="AV3381" s="49"/>
      <c r="AX3381" s="49"/>
      <c r="AY3381" s="50"/>
      <c r="AZ3381" s="47"/>
      <c r="BA3381" s="50"/>
      <c r="BD3381" s="49"/>
      <c r="BF3381" s="49"/>
      <c r="BG3381" s="50"/>
      <c r="BH3381" s="47"/>
      <c r="BI3381" s="50"/>
      <c r="BL3381" s="49"/>
      <c r="BN3381" s="49"/>
      <c r="BO3381" s="50"/>
      <c r="BP3381" s="47"/>
      <c r="BQ3381" s="50"/>
      <c r="BT3381" s="49"/>
      <c r="BV3381" s="49"/>
      <c r="BW3381" s="50"/>
      <c r="BX3381" s="47"/>
      <c r="BY3381" s="50"/>
      <c r="CB3381" s="49"/>
      <c r="CD3381" s="49"/>
      <c r="CE3381" s="50"/>
      <c r="CF3381" s="47"/>
      <c r="CG3381" s="50"/>
      <c r="CJ3381" s="49"/>
      <c r="CL3381" s="49"/>
      <c r="CM3381" s="50"/>
      <c r="CN3381" s="47"/>
      <c r="CO3381" s="50"/>
      <c r="CR3381" s="49"/>
      <c r="CT3381" s="49"/>
      <c r="CU3381" s="50"/>
      <c r="CV3381" s="47"/>
      <c r="CW3381" s="50"/>
      <c r="CZ3381" s="49"/>
      <c r="DB3381" s="49"/>
      <c r="DC3381" s="50"/>
      <c r="DD3381" s="47"/>
      <c r="DE3381" s="50"/>
      <c r="DH3381" s="49"/>
      <c r="DJ3381" s="49"/>
      <c r="DK3381" s="50"/>
      <c r="DL3381" s="47"/>
      <c r="DM3381" s="50"/>
      <c r="DP3381" s="49"/>
      <c r="DR3381" s="49"/>
      <c r="DS3381" s="50"/>
      <c r="DT3381" s="47"/>
      <c r="DU3381" s="50"/>
      <c r="DX3381" s="49"/>
      <c r="DZ3381" s="49"/>
      <c r="EA3381" s="50"/>
      <c r="EB3381" s="47"/>
      <c r="EC3381" s="50"/>
      <c r="EF3381" s="49"/>
      <c r="EH3381" s="49"/>
      <c r="EI3381" s="50"/>
      <c r="EJ3381" s="47"/>
      <c r="EK3381" s="50"/>
      <c r="EN3381" s="49"/>
      <c r="EP3381" s="49"/>
      <c r="EQ3381" s="50"/>
      <c r="ER3381" s="47"/>
      <c r="ES3381" s="50"/>
      <c r="EV3381" s="49"/>
      <c r="EX3381" s="49"/>
      <c r="EY3381" s="50"/>
      <c r="EZ3381" s="47"/>
      <c r="FA3381" s="50"/>
      <c r="FD3381" s="49"/>
      <c r="FF3381" s="49"/>
      <c r="FG3381" s="50"/>
      <c r="FH3381" s="47"/>
      <c r="FI3381" s="50"/>
      <c r="FL3381" s="49"/>
      <c r="FN3381" s="49"/>
      <c r="FO3381" s="50"/>
      <c r="FP3381" s="47"/>
      <c r="FQ3381" s="50"/>
      <c r="FT3381" s="49"/>
      <c r="FV3381" s="49"/>
      <c r="FW3381" s="50"/>
      <c r="FX3381" s="47"/>
      <c r="FY3381" s="50"/>
      <c r="GB3381" s="49"/>
      <c r="GD3381" s="49"/>
      <c r="GE3381" s="50"/>
      <c r="GF3381" s="47"/>
      <c r="GG3381" s="50"/>
      <c r="GJ3381" s="49"/>
      <c r="GL3381" s="49"/>
      <c r="GM3381" s="50"/>
      <c r="GN3381" s="47"/>
      <c r="GO3381" s="50"/>
      <c r="GR3381" s="49"/>
      <c r="GT3381" s="49"/>
      <c r="GU3381" s="50"/>
      <c r="GV3381" s="47"/>
      <c r="GW3381" s="50"/>
      <c r="GZ3381" s="49"/>
      <c r="HB3381" s="49"/>
      <c r="HC3381" s="50"/>
      <c r="HD3381" s="47"/>
      <c r="HE3381" s="50"/>
      <c r="HH3381" s="49"/>
      <c r="HJ3381" s="49"/>
      <c r="HK3381" s="50"/>
      <c r="HL3381" s="47"/>
      <c r="HM3381" s="50"/>
      <c r="HP3381" s="49"/>
      <c r="HR3381" s="49"/>
      <c r="HS3381" s="50"/>
      <c r="HT3381" s="47"/>
      <c r="HU3381" s="50"/>
      <c r="HX3381" s="49"/>
      <c r="HZ3381" s="49"/>
      <c r="IA3381" s="50"/>
      <c r="IB3381" s="47"/>
      <c r="IC3381" s="50"/>
      <c r="IF3381" s="49"/>
      <c r="IH3381" s="49"/>
      <c r="II3381" s="50"/>
      <c r="IJ3381" s="47"/>
      <c r="IK3381" s="50"/>
      <c r="IN3381" s="49"/>
      <c r="IP3381" s="49"/>
      <c r="IQ3381" s="50"/>
    </row>
    <row r="3382" spans="1:251" s="48" customFormat="1">
      <c r="A3382" s="43">
        <v>2270</v>
      </c>
      <c r="B3382" s="44">
        <v>100000474750</v>
      </c>
      <c r="C3382" s="43">
        <v>0</v>
      </c>
      <c r="D3382" s="45" t="s">
        <v>527</v>
      </c>
      <c r="E3382" s="45" t="s">
        <v>528</v>
      </c>
      <c r="F3382" s="46">
        <v>6250</v>
      </c>
      <c r="G3382" s="46">
        <v>-122</v>
      </c>
      <c r="H3382" s="46">
        <v>6128</v>
      </c>
      <c r="I3382" s="47"/>
      <c r="K3382" s="49"/>
      <c r="L3382" s="47"/>
      <c r="M3382" s="50"/>
      <c r="P3382" s="49"/>
      <c r="R3382" s="49"/>
      <c r="S3382" s="50"/>
      <c r="T3382" s="47"/>
      <c r="U3382" s="50"/>
      <c r="X3382" s="49"/>
      <c r="Z3382" s="49"/>
      <c r="AA3382" s="50"/>
      <c r="AB3382" s="47"/>
      <c r="AC3382" s="50"/>
      <c r="AF3382" s="49"/>
      <c r="AH3382" s="49"/>
      <c r="AI3382" s="50"/>
      <c r="AJ3382" s="47"/>
      <c r="AK3382" s="50"/>
      <c r="AN3382" s="49"/>
      <c r="AP3382" s="49"/>
      <c r="AQ3382" s="50"/>
      <c r="AR3382" s="47"/>
      <c r="AS3382" s="50"/>
      <c r="AV3382" s="49"/>
      <c r="AX3382" s="49"/>
      <c r="AY3382" s="50"/>
      <c r="AZ3382" s="47"/>
      <c r="BA3382" s="50"/>
      <c r="BD3382" s="49"/>
      <c r="BF3382" s="49"/>
      <c r="BG3382" s="50"/>
      <c r="BH3382" s="47"/>
      <c r="BI3382" s="50"/>
      <c r="BL3382" s="49"/>
      <c r="BN3382" s="49"/>
      <c r="BO3382" s="50"/>
      <c r="BP3382" s="47"/>
      <c r="BQ3382" s="50"/>
      <c r="BT3382" s="49"/>
      <c r="BV3382" s="49"/>
      <c r="BW3382" s="50"/>
      <c r="BX3382" s="47"/>
      <c r="BY3382" s="50"/>
      <c r="CB3382" s="49"/>
      <c r="CD3382" s="49"/>
      <c r="CE3382" s="50"/>
      <c r="CF3382" s="47"/>
      <c r="CG3382" s="50"/>
      <c r="CJ3382" s="49"/>
      <c r="CL3382" s="49"/>
      <c r="CM3382" s="50"/>
      <c r="CN3382" s="47"/>
      <c r="CO3382" s="50"/>
      <c r="CR3382" s="49"/>
      <c r="CT3382" s="49"/>
      <c r="CU3382" s="50"/>
      <c r="CV3382" s="47"/>
      <c r="CW3382" s="50"/>
      <c r="CZ3382" s="49"/>
      <c r="DB3382" s="49"/>
      <c r="DC3382" s="50"/>
      <c r="DD3382" s="47"/>
      <c r="DE3382" s="50"/>
      <c r="DH3382" s="49"/>
      <c r="DJ3382" s="49"/>
      <c r="DK3382" s="50"/>
      <c r="DL3382" s="47"/>
      <c r="DM3382" s="50"/>
      <c r="DP3382" s="49"/>
      <c r="DR3382" s="49"/>
      <c r="DS3382" s="50"/>
      <c r="DT3382" s="47"/>
      <c r="DU3382" s="50"/>
      <c r="DX3382" s="49"/>
      <c r="DZ3382" s="49"/>
      <c r="EA3382" s="50"/>
      <c r="EB3382" s="47"/>
      <c r="EC3382" s="50"/>
      <c r="EF3382" s="49"/>
      <c r="EH3382" s="49"/>
      <c r="EI3382" s="50"/>
      <c r="EJ3382" s="47"/>
      <c r="EK3382" s="50"/>
      <c r="EN3382" s="49"/>
      <c r="EP3382" s="49"/>
      <c r="EQ3382" s="50"/>
      <c r="ER3382" s="47"/>
      <c r="ES3382" s="50"/>
      <c r="EV3382" s="49"/>
      <c r="EX3382" s="49"/>
      <c r="EY3382" s="50"/>
      <c r="EZ3382" s="47"/>
      <c r="FA3382" s="50"/>
      <c r="FD3382" s="49"/>
      <c r="FF3382" s="49"/>
      <c r="FG3382" s="50"/>
      <c r="FH3382" s="47"/>
      <c r="FI3382" s="50"/>
      <c r="FL3382" s="49"/>
      <c r="FN3382" s="49"/>
      <c r="FO3382" s="50"/>
      <c r="FP3382" s="47"/>
      <c r="FQ3382" s="50"/>
      <c r="FT3382" s="49"/>
      <c r="FV3382" s="49"/>
      <c r="FW3382" s="50"/>
      <c r="FX3382" s="47"/>
      <c r="FY3382" s="50"/>
      <c r="GB3382" s="49"/>
      <c r="GD3382" s="49"/>
      <c r="GE3382" s="50"/>
      <c r="GF3382" s="47"/>
      <c r="GG3382" s="50"/>
      <c r="GJ3382" s="49"/>
      <c r="GL3382" s="49"/>
      <c r="GM3382" s="50"/>
      <c r="GN3382" s="47"/>
      <c r="GO3382" s="50"/>
      <c r="GR3382" s="49"/>
      <c r="GT3382" s="49"/>
      <c r="GU3382" s="50"/>
      <c r="GV3382" s="47"/>
      <c r="GW3382" s="50"/>
      <c r="GZ3382" s="49"/>
      <c r="HB3382" s="49"/>
      <c r="HC3382" s="50"/>
      <c r="HD3382" s="47"/>
      <c r="HE3382" s="50"/>
      <c r="HH3382" s="49"/>
      <c r="HJ3382" s="49"/>
      <c r="HK3382" s="50"/>
      <c r="HL3382" s="47"/>
      <c r="HM3382" s="50"/>
      <c r="HP3382" s="49"/>
      <c r="HR3382" s="49"/>
      <c r="HS3382" s="50"/>
      <c r="HT3382" s="47"/>
      <c r="HU3382" s="50"/>
      <c r="HX3382" s="49"/>
      <c r="HZ3382" s="49"/>
      <c r="IA3382" s="50"/>
      <c r="IB3382" s="47"/>
      <c r="IC3382" s="50"/>
      <c r="IF3382" s="49"/>
      <c r="IH3382" s="49"/>
      <c r="II3382" s="50"/>
      <c r="IJ3382" s="47"/>
      <c r="IK3382" s="50"/>
      <c r="IN3382" s="49"/>
      <c r="IP3382" s="49"/>
      <c r="IQ3382" s="50"/>
    </row>
    <row r="3383" spans="1:251" s="48" customFormat="1">
      <c r="A3383" s="43">
        <v>2271</v>
      </c>
      <c r="B3383" s="44">
        <v>100000474751</v>
      </c>
      <c r="C3383" s="43">
        <v>0</v>
      </c>
      <c r="D3383" s="45" t="s">
        <v>527</v>
      </c>
      <c r="E3383" s="45" t="s">
        <v>528</v>
      </c>
      <c r="F3383" s="46">
        <v>6250</v>
      </c>
      <c r="G3383" s="46">
        <v>-122</v>
      </c>
      <c r="H3383" s="46">
        <v>6128</v>
      </c>
      <c r="I3383" s="47"/>
      <c r="K3383" s="49"/>
      <c r="L3383" s="47"/>
      <c r="M3383" s="50"/>
      <c r="P3383" s="49"/>
      <c r="R3383" s="49"/>
      <c r="S3383" s="50"/>
      <c r="T3383" s="47"/>
      <c r="U3383" s="50"/>
      <c r="X3383" s="49"/>
      <c r="Z3383" s="49"/>
      <c r="AA3383" s="50"/>
      <c r="AB3383" s="47"/>
      <c r="AC3383" s="50"/>
      <c r="AF3383" s="49"/>
      <c r="AH3383" s="49"/>
      <c r="AI3383" s="50"/>
      <c r="AJ3383" s="47"/>
      <c r="AK3383" s="50"/>
      <c r="AN3383" s="49"/>
      <c r="AP3383" s="49"/>
      <c r="AQ3383" s="50"/>
      <c r="AR3383" s="47"/>
      <c r="AS3383" s="50"/>
      <c r="AV3383" s="49"/>
      <c r="AX3383" s="49"/>
      <c r="AY3383" s="50"/>
      <c r="AZ3383" s="47"/>
      <c r="BA3383" s="50"/>
      <c r="BD3383" s="49"/>
      <c r="BF3383" s="49"/>
      <c r="BG3383" s="50"/>
      <c r="BH3383" s="47"/>
      <c r="BI3383" s="50"/>
      <c r="BL3383" s="49"/>
      <c r="BN3383" s="49"/>
      <c r="BO3383" s="50"/>
      <c r="BP3383" s="47"/>
      <c r="BQ3383" s="50"/>
      <c r="BT3383" s="49"/>
      <c r="BV3383" s="49"/>
      <c r="BW3383" s="50"/>
      <c r="BX3383" s="47"/>
      <c r="BY3383" s="50"/>
      <c r="CB3383" s="49"/>
      <c r="CD3383" s="49"/>
      <c r="CE3383" s="50"/>
      <c r="CF3383" s="47"/>
      <c r="CG3383" s="50"/>
      <c r="CJ3383" s="49"/>
      <c r="CL3383" s="49"/>
      <c r="CM3383" s="50"/>
      <c r="CN3383" s="47"/>
      <c r="CO3383" s="50"/>
      <c r="CR3383" s="49"/>
      <c r="CT3383" s="49"/>
      <c r="CU3383" s="50"/>
      <c r="CV3383" s="47"/>
      <c r="CW3383" s="50"/>
      <c r="CZ3383" s="49"/>
      <c r="DB3383" s="49"/>
      <c r="DC3383" s="50"/>
      <c r="DD3383" s="47"/>
      <c r="DE3383" s="50"/>
      <c r="DH3383" s="49"/>
      <c r="DJ3383" s="49"/>
      <c r="DK3383" s="50"/>
      <c r="DL3383" s="47"/>
      <c r="DM3383" s="50"/>
      <c r="DP3383" s="49"/>
      <c r="DR3383" s="49"/>
      <c r="DS3383" s="50"/>
      <c r="DT3383" s="47"/>
      <c r="DU3383" s="50"/>
      <c r="DX3383" s="49"/>
      <c r="DZ3383" s="49"/>
      <c r="EA3383" s="50"/>
      <c r="EB3383" s="47"/>
      <c r="EC3383" s="50"/>
      <c r="EF3383" s="49"/>
      <c r="EH3383" s="49"/>
      <c r="EI3383" s="50"/>
      <c r="EJ3383" s="47"/>
      <c r="EK3383" s="50"/>
      <c r="EN3383" s="49"/>
      <c r="EP3383" s="49"/>
      <c r="EQ3383" s="50"/>
      <c r="ER3383" s="47"/>
      <c r="ES3383" s="50"/>
      <c r="EV3383" s="49"/>
      <c r="EX3383" s="49"/>
      <c r="EY3383" s="50"/>
      <c r="EZ3383" s="47"/>
      <c r="FA3383" s="50"/>
      <c r="FD3383" s="49"/>
      <c r="FF3383" s="49"/>
      <c r="FG3383" s="50"/>
      <c r="FH3383" s="47"/>
      <c r="FI3383" s="50"/>
      <c r="FL3383" s="49"/>
      <c r="FN3383" s="49"/>
      <c r="FO3383" s="50"/>
      <c r="FP3383" s="47"/>
      <c r="FQ3383" s="50"/>
      <c r="FT3383" s="49"/>
      <c r="FV3383" s="49"/>
      <c r="FW3383" s="50"/>
      <c r="FX3383" s="47"/>
      <c r="FY3383" s="50"/>
      <c r="GB3383" s="49"/>
      <c r="GD3383" s="49"/>
      <c r="GE3383" s="50"/>
      <c r="GF3383" s="47"/>
      <c r="GG3383" s="50"/>
      <c r="GJ3383" s="49"/>
      <c r="GL3383" s="49"/>
      <c r="GM3383" s="50"/>
      <c r="GN3383" s="47"/>
      <c r="GO3383" s="50"/>
      <c r="GR3383" s="49"/>
      <c r="GT3383" s="49"/>
      <c r="GU3383" s="50"/>
      <c r="GV3383" s="47"/>
      <c r="GW3383" s="50"/>
      <c r="GZ3383" s="49"/>
      <c r="HB3383" s="49"/>
      <c r="HC3383" s="50"/>
      <c r="HD3383" s="47"/>
      <c r="HE3383" s="50"/>
      <c r="HH3383" s="49"/>
      <c r="HJ3383" s="49"/>
      <c r="HK3383" s="50"/>
      <c r="HL3383" s="47"/>
      <c r="HM3383" s="50"/>
      <c r="HP3383" s="49"/>
      <c r="HR3383" s="49"/>
      <c r="HS3383" s="50"/>
      <c r="HT3383" s="47"/>
      <c r="HU3383" s="50"/>
      <c r="HX3383" s="49"/>
      <c r="HZ3383" s="49"/>
      <c r="IA3383" s="50"/>
      <c r="IB3383" s="47"/>
      <c r="IC3383" s="50"/>
      <c r="IF3383" s="49"/>
      <c r="IH3383" s="49"/>
      <c r="II3383" s="50"/>
      <c r="IJ3383" s="47"/>
      <c r="IK3383" s="50"/>
      <c r="IN3383" s="49"/>
      <c r="IP3383" s="49"/>
      <c r="IQ3383" s="50"/>
    </row>
    <row r="3384" spans="1:251" s="48" customFormat="1">
      <c r="A3384" s="43">
        <v>2272</v>
      </c>
      <c r="B3384" s="44">
        <v>100000474752</v>
      </c>
      <c r="C3384" s="43">
        <v>0</v>
      </c>
      <c r="D3384" s="45" t="s">
        <v>527</v>
      </c>
      <c r="E3384" s="45" t="s">
        <v>528</v>
      </c>
      <c r="F3384" s="46">
        <v>6250</v>
      </c>
      <c r="G3384" s="46">
        <v>-122</v>
      </c>
      <c r="H3384" s="46">
        <v>6128</v>
      </c>
      <c r="I3384" s="47"/>
      <c r="K3384" s="49"/>
      <c r="L3384" s="47"/>
      <c r="M3384" s="50"/>
      <c r="P3384" s="49"/>
      <c r="R3384" s="49"/>
      <c r="S3384" s="50"/>
      <c r="T3384" s="47"/>
      <c r="U3384" s="50"/>
      <c r="X3384" s="49"/>
      <c r="Z3384" s="49"/>
      <c r="AA3384" s="50"/>
      <c r="AB3384" s="47"/>
      <c r="AC3384" s="50"/>
      <c r="AF3384" s="49"/>
      <c r="AH3384" s="49"/>
      <c r="AI3384" s="50"/>
      <c r="AJ3384" s="47"/>
      <c r="AK3384" s="50"/>
      <c r="AN3384" s="49"/>
      <c r="AP3384" s="49"/>
      <c r="AQ3384" s="50"/>
      <c r="AR3384" s="47"/>
      <c r="AS3384" s="50"/>
      <c r="AV3384" s="49"/>
      <c r="AX3384" s="49"/>
      <c r="AY3384" s="50"/>
      <c r="AZ3384" s="47"/>
      <c r="BA3384" s="50"/>
      <c r="BD3384" s="49"/>
      <c r="BF3384" s="49"/>
      <c r="BG3384" s="50"/>
      <c r="BH3384" s="47"/>
      <c r="BI3384" s="50"/>
      <c r="BL3384" s="49"/>
      <c r="BN3384" s="49"/>
      <c r="BO3384" s="50"/>
      <c r="BP3384" s="47"/>
      <c r="BQ3384" s="50"/>
      <c r="BT3384" s="49"/>
      <c r="BV3384" s="49"/>
      <c r="BW3384" s="50"/>
      <c r="BX3384" s="47"/>
      <c r="BY3384" s="50"/>
      <c r="CB3384" s="49"/>
      <c r="CD3384" s="49"/>
      <c r="CE3384" s="50"/>
      <c r="CF3384" s="47"/>
      <c r="CG3384" s="50"/>
      <c r="CJ3384" s="49"/>
      <c r="CL3384" s="49"/>
      <c r="CM3384" s="50"/>
      <c r="CN3384" s="47"/>
      <c r="CO3384" s="50"/>
      <c r="CR3384" s="49"/>
      <c r="CT3384" s="49"/>
      <c r="CU3384" s="50"/>
      <c r="CV3384" s="47"/>
      <c r="CW3384" s="50"/>
      <c r="CZ3384" s="49"/>
      <c r="DB3384" s="49"/>
      <c r="DC3384" s="50"/>
      <c r="DD3384" s="47"/>
      <c r="DE3384" s="50"/>
      <c r="DH3384" s="49"/>
      <c r="DJ3384" s="49"/>
      <c r="DK3384" s="50"/>
      <c r="DL3384" s="47"/>
      <c r="DM3384" s="50"/>
      <c r="DP3384" s="49"/>
      <c r="DR3384" s="49"/>
      <c r="DS3384" s="50"/>
      <c r="DT3384" s="47"/>
      <c r="DU3384" s="50"/>
      <c r="DX3384" s="49"/>
      <c r="DZ3384" s="49"/>
      <c r="EA3384" s="50"/>
      <c r="EB3384" s="47"/>
      <c r="EC3384" s="50"/>
      <c r="EF3384" s="49"/>
      <c r="EH3384" s="49"/>
      <c r="EI3384" s="50"/>
      <c r="EJ3384" s="47"/>
      <c r="EK3384" s="50"/>
      <c r="EN3384" s="49"/>
      <c r="EP3384" s="49"/>
      <c r="EQ3384" s="50"/>
      <c r="ER3384" s="47"/>
      <c r="ES3384" s="50"/>
      <c r="EV3384" s="49"/>
      <c r="EX3384" s="49"/>
      <c r="EY3384" s="50"/>
      <c r="EZ3384" s="47"/>
      <c r="FA3384" s="50"/>
      <c r="FD3384" s="49"/>
      <c r="FF3384" s="49"/>
      <c r="FG3384" s="50"/>
      <c r="FH3384" s="47"/>
      <c r="FI3384" s="50"/>
      <c r="FL3384" s="49"/>
      <c r="FN3384" s="49"/>
      <c r="FO3384" s="50"/>
      <c r="FP3384" s="47"/>
      <c r="FQ3384" s="50"/>
      <c r="FT3384" s="49"/>
      <c r="FV3384" s="49"/>
      <c r="FW3384" s="50"/>
      <c r="FX3384" s="47"/>
      <c r="FY3384" s="50"/>
      <c r="GB3384" s="49"/>
      <c r="GD3384" s="49"/>
      <c r="GE3384" s="50"/>
      <c r="GF3384" s="47"/>
      <c r="GG3384" s="50"/>
      <c r="GJ3384" s="49"/>
      <c r="GL3384" s="49"/>
      <c r="GM3384" s="50"/>
      <c r="GN3384" s="47"/>
      <c r="GO3384" s="50"/>
      <c r="GR3384" s="49"/>
      <c r="GT3384" s="49"/>
      <c r="GU3384" s="50"/>
      <c r="GV3384" s="47"/>
      <c r="GW3384" s="50"/>
      <c r="GZ3384" s="49"/>
      <c r="HB3384" s="49"/>
      <c r="HC3384" s="50"/>
      <c r="HD3384" s="47"/>
      <c r="HE3384" s="50"/>
      <c r="HH3384" s="49"/>
      <c r="HJ3384" s="49"/>
      <c r="HK3384" s="50"/>
      <c r="HL3384" s="47"/>
      <c r="HM3384" s="50"/>
      <c r="HP3384" s="49"/>
      <c r="HR3384" s="49"/>
      <c r="HS3384" s="50"/>
      <c r="HT3384" s="47"/>
      <c r="HU3384" s="50"/>
      <c r="HX3384" s="49"/>
      <c r="HZ3384" s="49"/>
      <c r="IA3384" s="50"/>
      <c r="IB3384" s="47"/>
      <c r="IC3384" s="50"/>
      <c r="IF3384" s="49"/>
      <c r="IH3384" s="49"/>
      <c r="II3384" s="50"/>
      <c r="IJ3384" s="47"/>
      <c r="IK3384" s="50"/>
      <c r="IN3384" s="49"/>
      <c r="IP3384" s="49"/>
      <c r="IQ3384" s="50"/>
    </row>
    <row r="3385" spans="1:251" s="48" customFormat="1">
      <c r="A3385" s="43">
        <v>2273</v>
      </c>
      <c r="B3385" s="44">
        <v>100000474753</v>
      </c>
      <c r="C3385" s="43">
        <v>0</v>
      </c>
      <c r="D3385" s="45" t="s">
        <v>527</v>
      </c>
      <c r="E3385" s="45" t="s">
        <v>529</v>
      </c>
      <c r="F3385" s="46">
        <v>32500</v>
      </c>
      <c r="G3385" s="46">
        <v>-634.41999999999996</v>
      </c>
      <c r="H3385" s="46">
        <v>31865.58</v>
      </c>
      <c r="I3385" s="47"/>
      <c r="K3385" s="49"/>
      <c r="L3385" s="47"/>
      <c r="M3385" s="50"/>
      <c r="P3385" s="49"/>
      <c r="R3385" s="49"/>
      <c r="S3385" s="50"/>
      <c r="T3385" s="47"/>
      <c r="U3385" s="50"/>
      <c r="X3385" s="49"/>
      <c r="Z3385" s="49"/>
      <c r="AA3385" s="50"/>
      <c r="AB3385" s="47"/>
      <c r="AC3385" s="50"/>
      <c r="AF3385" s="49"/>
      <c r="AH3385" s="49"/>
      <c r="AI3385" s="50"/>
      <c r="AJ3385" s="47"/>
      <c r="AK3385" s="50"/>
      <c r="AN3385" s="49"/>
      <c r="AP3385" s="49"/>
      <c r="AQ3385" s="50"/>
      <c r="AR3385" s="47"/>
      <c r="AS3385" s="50"/>
      <c r="AV3385" s="49"/>
      <c r="AX3385" s="49"/>
      <c r="AY3385" s="50"/>
      <c r="AZ3385" s="47"/>
      <c r="BA3385" s="50"/>
      <c r="BD3385" s="49"/>
      <c r="BF3385" s="49"/>
      <c r="BG3385" s="50"/>
      <c r="BH3385" s="47"/>
      <c r="BI3385" s="50"/>
      <c r="BL3385" s="49"/>
      <c r="BN3385" s="49"/>
      <c r="BO3385" s="50"/>
      <c r="BP3385" s="47"/>
      <c r="BQ3385" s="50"/>
      <c r="BT3385" s="49"/>
      <c r="BV3385" s="49"/>
      <c r="BW3385" s="50"/>
      <c r="BX3385" s="47"/>
      <c r="BY3385" s="50"/>
      <c r="CB3385" s="49"/>
      <c r="CD3385" s="49"/>
      <c r="CE3385" s="50"/>
      <c r="CF3385" s="47"/>
      <c r="CG3385" s="50"/>
      <c r="CJ3385" s="49"/>
      <c r="CL3385" s="49"/>
      <c r="CM3385" s="50"/>
      <c r="CN3385" s="47"/>
      <c r="CO3385" s="50"/>
      <c r="CR3385" s="49"/>
      <c r="CT3385" s="49"/>
      <c r="CU3385" s="50"/>
      <c r="CV3385" s="47"/>
      <c r="CW3385" s="50"/>
      <c r="CZ3385" s="49"/>
      <c r="DB3385" s="49"/>
      <c r="DC3385" s="50"/>
      <c r="DD3385" s="47"/>
      <c r="DE3385" s="50"/>
      <c r="DH3385" s="49"/>
      <c r="DJ3385" s="49"/>
      <c r="DK3385" s="50"/>
      <c r="DL3385" s="47"/>
      <c r="DM3385" s="50"/>
      <c r="DP3385" s="49"/>
      <c r="DR3385" s="49"/>
      <c r="DS3385" s="50"/>
      <c r="DT3385" s="47"/>
      <c r="DU3385" s="50"/>
      <c r="DX3385" s="49"/>
      <c r="DZ3385" s="49"/>
      <c r="EA3385" s="50"/>
      <c r="EB3385" s="47"/>
      <c r="EC3385" s="50"/>
      <c r="EF3385" s="49"/>
      <c r="EH3385" s="49"/>
      <c r="EI3385" s="50"/>
      <c r="EJ3385" s="47"/>
      <c r="EK3385" s="50"/>
      <c r="EN3385" s="49"/>
      <c r="EP3385" s="49"/>
      <c r="EQ3385" s="50"/>
      <c r="ER3385" s="47"/>
      <c r="ES3385" s="50"/>
      <c r="EV3385" s="49"/>
      <c r="EX3385" s="49"/>
      <c r="EY3385" s="50"/>
      <c r="EZ3385" s="47"/>
      <c r="FA3385" s="50"/>
      <c r="FD3385" s="49"/>
      <c r="FF3385" s="49"/>
      <c r="FG3385" s="50"/>
      <c r="FH3385" s="47"/>
      <c r="FI3385" s="50"/>
      <c r="FL3385" s="49"/>
      <c r="FN3385" s="49"/>
      <c r="FO3385" s="50"/>
      <c r="FP3385" s="47"/>
      <c r="FQ3385" s="50"/>
      <c r="FT3385" s="49"/>
      <c r="FV3385" s="49"/>
      <c r="FW3385" s="50"/>
      <c r="FX3385" s="47"/>
      <c r="FY3385" s="50"/>
      <c r="GB3385" s="49"/>
      <c r="GD3385" s="49"/>
      <c r="GE3385" s="50"/>
      <c r="GF3385" s="47"/>
      <c r="GG3385" s="50"/>
      <c r="GJ3385" s="49"/>
      <c r="GL3385" s="49"/>
      <c r="GM3385" s="50"/>
      <c r="GN3385" s="47"/>
      <c r="GO3385" s="50"/>
      <c r="GR3385" s="49"/>
      <c r="GT3385" s="49"/>
      <c r="GU3385" s="50"/>
      <c r="GV3385" s="47"/>
      <c r="GW3385" s="50"/>
      <c r="GZ3385" s="49"/>
      <c r="HB3385" s="49"/>
      <c r="HC3385" s="50"/>
      <c r="HD3385" s="47"/>
      <c r="HE3385" s="50"/>
      <c r="HH3385" s="49"/>
      <c r="HJ3385" s="49"/>
      <c r="HK3385" s="50"/>
      <c r="HL3385" s="47"/>
      <c r="HM3385" s="50"/>
      <c r="HP3385" s="49"/>
      <c r="HR3385" s="49"/>
      <c r="HS3385" s="50"/>
      <c r="HT3385" s="47"/>
      <c r="HU3385" s="50"/>
      <c r="HX3385" s="49"/>
      <c r="HZ3385" s="49"/>
      <c r="IA3385" s="50"/>
      <c r="IB3385" s="47"/>
      <c r="IC3385" s="50"/>
      <c r="IF3385" s="49"/>
      <c r="IH3385" s="49"/>
      <c r="II3385" s="50"/>
      <c r="IJ3385" s="47"/>
      <c r="IK3385" s="50"/>
      <c r="IN3385" s="49"/>
      <c r="IP3385" s="49"/>
      <c r="IQ3385" s="50"/>
    </row>
    <row r="3386" spans="1:251" s="48" customFormat="1">
      <c r="A3386" s="43">
        <v>2274</v>
      </c>
      <c r="B3386" s="44">
        <v>100000474754</v>
      </c>
      <c r="C3386" s="43">
        <v>0</v>
      </c>
      <c r="D3386" s="45" t="s">
        <v>527</v>
      </c>
      <c r="E3386" s="45" t="s">
        <v>530</v>
      </c>
      <c r="F3386" s="46">
        <v>18200</v>
      </c>
      <c r="G3386" s="46">
        <v>-355.27</v>
      </c>
      <c r="H3386" s="46">
        <v>17844.73</v>
      </c>
      <c r="I3386" s="47"/>
      <c r="K3386" s="49"/>
      <c r="L3386" s="47"/>
      <c r="M3386" s="50"/>
      <c r="P3386" s="49"/>
      <c r="R3386" s="49"/>
      <c r="S3386" s="50"/>
      <c r="T3386" s="47"/>
      <c r="U3386" s="50"/>
      <c r="X3386" s="49"/>
      <c r="Z3386" s="49"/>
      <c r="AA3386" s="50"/>
      <c r="AB3386" s="47"/>
      <c r="AC3386" s="50"/>
      <c r="AF3386" s="49"/>
      <c r="AH3386" s="49"/>
      <c r="AI3386" s="50"/>
      <c r="AJ3386" s="47"/>
      <c r="AK3386" s="50"/>
      <c r="AN3386" s="49"/>
      <c r="AP3386" s="49"/>
      <c r="AQ3386" s="50"/>
      <c r="AR3386" s="47"/>
      <c r="AS3386" s="50"/>
      <c r="AV3386" s="49"/>
      <c r="AX3386" s="49"/>
      <c r="AY3386" s="50"/>
      <c r="AZ3386" s="47"/>
      <c r="BA3386" s="50"/>
      <c r="BD3386" s="49"/>
      <c r="BF3386" s="49"/>
      <c r="BG3386" s="50"/>
      <c r="BH3386" s="47"/>
      <c r="BI3386" s="50"/>
      <c r="BL3386" s="49"/>
      <c r="BN3386" s="49"/>
      <c r="BO3386" s="50"/>
      <c r="BP3386" s="47"/>
      <c r="BQ3386" s="50"/>
      <c r="BT3386" s="49"/>
      <c r="BV3386" s="49"/>
      <c r="BW3386" s="50"/>
      <c r="BX3386" s="47"/>
      <c r="BY3386" s="50"/>
      <c r="CB3386" s="49"/>
      <c r="CD3386" s="49"/>
      <c r="CE3386" s="50"/>
      <c r="CF3386" s="47"/>
      <c r="CG3386" s="50"/>
      <c r="CJ3386" s="49"/>
      <c r="CL3386" s="49"/>
      <c r="CM3386" s="50"/>
      <c r="CN3386" s="47"/>
      <c r="CO3386" s="50"/>
      <c r="CR3386" s="49"/>
      <c r="CT3386" s="49"/>
      <c r="CU3386" s="50"/>
      <c r="CV3386" s="47"/>
      <c r="CW3386" s="50"/>
      <c r="CZ3386" s="49"/>
      <c r="DB3386" s="49"/>
      <c r="DC3386" s="50"/>
      <c r="DD3386" s="47"/>
      <c r="DE3386" s="50"/>
      <c r="DH3386" s="49"/>
      <c r="DJ3386" s="49"/>
      <c r="DK3386" s="50"/>
      <c r="DL3386" s="47"/>
      <c r="DM3386" s="50"/>
      <c r="DP3386" s="49"/>
      <c r="DR3386" s="49"/>
      <c r="DS3386" s="50"/>
      <c r="DT3386" s="47"/>
      <c r="DU3386" s="50"/>
      <c r="DX3386" s="49"/>
      <c r="DZ3386" s="49"/>
      <c r="EA3386" s="50"/>
      <c r="EB3386" s="47"/>
      <c r="EC3386" s="50"/>
      <c r="EF3386" s="49"/>
      <c r="EH3386" s="49"/>
      <c r="EI3386" s="50"/>
      <c r="EJ3386" s="47"/>
      <c r="EK3386" s="50"/>
      <c r="EN3386" s="49"/>
      <c r="EP3386" s="49"/>
      <c r="EQ3386" s="50"/>
      <c r="ER3386" s="47"/>
      <c r="ES3386" s="50"/>
      <c r="EV3386" s="49"/>
      <c r="EX3386" s="49"/>
      <c r="EY3386" s="50"/>
      <c r="EZ3386" s="47"/>
      <c r="FA3386" s="50"/>
      <c r="FD3386" s="49"/>
      <c r="FF3386" s="49"/>
      <c r="FG3386" s="50"/>
      <c r="FH3386" s="47"/>
      <c r="FI3386" s="50"/>
      <c r="FL3386" s="49"/>
      <c r="FN3386" s="49"/>
      <c r="FO3386" s="50"/>
      <c r="FP3386" s="47"/>
      <c r="FQ3386" s="50"/>
      <c r="FT3386" s="49"/>
      <c r="FV3386" s="49"/>
      <c r="FW3386" s="50"/>
      <c r="FX3386" s="47"/>
      <c r="FY3386" s="50"/>
      <c r="GB3386" s="49"/>
      <c r="GD3386" s="49"/>
      <c r="GE3386" s="50"/>
      <c r="GF3386" s="47"/>
      <c r="GG3386" s="50"/>
      <c r="GJ3386" s="49"/>
      <c r="GL3386" s="49"/>
      <c r="GM3386" s="50"/>
      <c r="GN3386" s="47"/>
      <c r="GO3386" s="50"/>
      <c r="GR3386" s="49"/>
      <c r="GT3386" s="49"/>
      <c r="GU3386" s="50"/>
      <c r="GV3386" s="47"/>
      <c r="GW3386" s="50"/>
      <c r="GZ3386" s="49"/>
      <c r="HB3386" s="49"/>
      <c r="HC3386" s="50"/>
      <c r="HD3386" s="47"/>
      <c r="HE3386" s="50"/>
      <c r="HH3386" s="49"/>
      <c r="HJ3386" s="49"/>
      <c r="HK3386" s="50"/>
      <c r="HL3386" s="47"/>
      <c r="HM3386" s="50"/>
      <c r="HP3386" s="49"/>
      <c r="HR3386" s="49"/>
      <c r="HS3386" s="50"/>
      <c r="HT3386" s="47"/>
      <c r="HU3386" s="50"/>
      <c r="HX3386" s="49"/>
      <c r="HZ3386" s="49"/>
      <c r="IA3386" s="50"/>
      <c r="IB3386" s="47"/>
      <c r="IC3386" s="50"/>
      <c r="IF3386" s="49"/>
      <c r="IH3386" s="49"/>
      <c r="II3386" s="50"/>
      <c r="IJ3386" s="47"/>
      <c r="IK3386" s="50"/>
      <c r="IN3386" s="49"/>
      <c r="IP3386" s="49"/>
      <c r="IQ3386" s="50"/>
    </row>
    <row r="3387" spans="1:251" s="48" customFormat="1">
      <c r="A3387" s="43">
        <v>2275</v>
      </c>
      <c r="B3387" s="44">
        <v>100000474755</v>
      </c>
      <c r="C3387" s="43">
        <v>0</v>
      </c>
      <c r="D3387" s="45" t="s">
        <v>382</v>
      </c>
      <c r="E3387" s="45" t="s">
        <v>397</v>
      </c>
      <c r="F3387" s="46">
        <v>5500</v>
      </c>
      <c r="G3387" s="46">
        <v>-378.6</v>
      </c>
      <c r="H3387" s="46">
        <v>5121.3999999999996</v>
      </c>
      <c r="I3387" s="47"/>
      <c r="K3387" s="49"/>
      <c r="L3387" s="47"/>
      <c r="M3387" s="50"/>
      <c r="P3387" s="49"/>
      <c r="R3387" s="49"/>
      <c r="S3387" s="50"/>
      <c r="T3387" s="47"/>
      <c r="U3387" s="50"/>
      <c r="X3387" s="49"/>
      <c r="Z3387" s="49"/>
      <c r="AA3387" s="50"/>
      <c r="AB3387" s="47"/>
      <c r="AC3387" s="50"/>
      <c r="AF3387" s="49"/>
      <c r="AH3387" s="49"/>
      <c r="AI3387" s="50"/>
      <c r="AJ3387" s="47"/>
      <c r="AK3387" s="50"/>
      <c r="AN3387" s="49"/>
      <c r="AP3387" s="49"/>
      <c r="AQ3387" s="50"/>
      <c r="AR3387" s="47"/>
      <c r="AS3387" s="50"/>
      <c r="AV3387" s="49"/>
      <c r="AX3387" s="49"/>
      <c r="AY3387" s="50"/>
      <c r="AZ3387" s="47"/>
      <c r="BA3387" s="50"/>
      <c r="BD3387" s="49"/>
      <c r="BF3387" s="49"/>
      <c r="BG3387" s="50"/>
      <c r="BH3387" s="47"/>
      <c r="BI3387" s="50"/>
      <c r="BL3387" s="49"/>
      <c r="BN3387" s="49"/>
      <c r="BO3387" s="50"/>
      <c r="BP3387" s="47"/>
      <c r="BQ3387" s="50"/>
      <c r="BT3387" s="49"/>
      <c r="BV3387" s="49"/>
      <c r="BW3387" s="50"/>
      <c r="BX3387" s="47"/>
      <c r="BY3387" s="50"/>
      <c r="CB3387" s="49"/>
      <c r="CD3387" s="49"/>
      <c r="CE3387" s="50"/>
      <c r="CF3387" s="47"/>
      <c r="CG3387" s="50"/>
      <c r="CJ3387" s="49"/>
      <c r="CL3387" s="49"/>
      <c r="CM3387" s="50"/>
      <c r="CN3387" s="47"/>
      <c r="CO3387" s="50"/>
      <c r="CR3387" s="49"/>
      <c r="CT3387" s="49"/>
      <c r="CU3387" s="50"/>
      <c r="CV3387" s="47"/>
      <c r="CW3387" s="50"/>
      <c r="CZ3387" s="49"/>
      <c r="DB3387" s="49"/>
      <c r="DC3387" s="50"/>
      <c r="DD3387" s="47"/>
      <c r="DE3387" s="50"/>
      <c r="DH3387" s="49"/>
      <c r="DJ3387" s="49"/>
      <c r="DK3387" s="50"/>
      <c r="DL3387" s="47"/>
      <c r="DM3387" s="50"/>
      <c r="DP3387" s="49"/>
      <c r="DR3387" s="49"/>
      <c r="DS3387" s="50"/>
      <c r="DT3387" s="47"/>
      <c r="DU3387" s="50"/>
      <c r="DX3387" s="49"/>
      <c r="DZ3387" s="49"/>
      <c r="EA3387" s="50"/>
      <c r="EB3387" s="47"/>
      <c r="EC3387" s="50"/>
      <c r="EF3387" s="49"/>
      <c r="EH3387" s="49"/>
      <c r="EI3387" s="50"/>
      <c r="EJ3387" s="47"/>
      <c r="EK3387" s="50"/>
      <c r="EN3387" s="49"/>
      <c r="EP3387" s="49"/>
      <c r="EQ3387" s="50"/>
      <c r="ER3387" s="47"/>
      <c r="ES3387" s="50"/>
      <c r="EV3387" s="49"/>
      <c r="EX3387" s="49"/>
      <c r="EY3387" s="50"/>
      <c r="EZ3387" s="47"/>
      <c r="FA3387" s="50"/>
      <c r="FD3387" s="49"/>
      <c r="FF3387" s="49"/>
      <c r="FG3387" s="50"/>
      <c r="FH3387" s="47"/>
      <c r="FI3387" s="50"/>
      <c r="FL3387" s="49"/>
      <c r="FN3387" s="49"/>
      <c r="FO3387" s="50"/>
      <c r="FP3387" s="47"/>
      <c r="FQ3387" s="50"/>
      <c r="FT3387" s="49"/>
      <c r="FV3387" s="49"/>
      <c r="FW3387" s="50"/>
      <c r="FX3387" s="47"/>
      <c r="FY3387" s="50"/>
      <c r="GB3387" s="49"/>
      <c r="GD3387" s="49"/>
      <c r="GE3387" s="50"/>
      <c r="GF3387" s="47"/>
      <c r="GG3387" s="50"/>
      <c r="GJ3387" s="49"/>
      <c r="GL3387" s="49"/>
      <c r="GM3387" s="50"/>
      <c r="GN3387" s="47"/>
      <c r="GO3387" s="50"/>
      <c r="GR3387" s="49"/>
      <c r="GT3387" s="49"/>
      <c r="GU3387" s="50"/>
      <c r="GV3387" s="47"/>
      <c r="GW3387" s="50"/>
      <c r="GZ3387" s="49"/>
      <c r="HB3387" s="49"/>
      <c r="HC3387" s="50"/>
      <c r="HD3387" s="47"/>
      <c r="HE3387" s="50"/>
      <c r="HH3387" s="49"/>
      <c r="HJ3387" s="49"/>
      <c r="HK3387" s="50"/>
      <c r="HL3387" s="47"/>
      <c r="HM3387" s="50"/>
      <c r="HP3387" s="49"/>
      <c r="HR3387" s="49"/>
      <c r="HS3387" s="50"/>
      <c r="HT3387" s="47"/>
      <c r="HU3387" s="50"/>
      <c r="HX3387" s="49"/>
      <c r="HZ3387" s="49"/>
      <c r="IA3387" s="50"/>
      <c r="IB3387" s="47"/>
      <c r="IC3387" s="50"/>
      <c r="IF3387" s="49"/>
      <c r="IH3387" s="49"/>
      <c r="II3387" s="50"/>
      <c r="IJ3387" s="47"/>
      <c r="IK3387" s="50"/>
      <c r="IN3387" s="49"/>
      <c r="IP3387" s="49"/>
      <c r="IQ3387" s="50"/>
    </row>
    <row r="3388" spans="1:251" s="48" customFormat="1">
      <c r="A3388" s="43">
        <v>2276</v>
      </c>
      <c r="B3388" s="44">
        <v>100000474756</v>
      </c>
      <c r="C3388" s="43">
        <v>0</v>
      </c>
      <c r="D3388" s="45" t="s">
        <v>531</v>
      </c>
      <c r="E3388" s="45" t="s">
        <v>396</v>
      </c>
      <c r="F3388" s="46">
        <v>35000</v>
      </c>
      <c r="G3388" s="46">
        <v>-3500</v>
      </c>
      <c r="H3388" s="46">
        <v>31500</v>
      </c>
      <c r="I3388" s="47"/>
      <c r="K3388" s="49"/>
      <c r="L3388" s="47"/>
      <c r="M3388" s="50"/>
      <c r="P3388" s="49"/>
      <c r="Q3388" s="49"/>
      <c r="R3388" s="49"/>
      <c r="S3388" s="50"/>
      <c r="T3388" s="47"/>
      <c r="U3388" s="50"/>
      <c r="X3388" s="49"/>
      <c r="Y3388" s="49"/>
      <c r="Z3388" s="49"/>
      <c r="AA3388" s="50"/>
      <c r="AB3388" s="47"/>
      <c r="AC3388" s="50"/>
      <c r="AF3388" s="49"/>
      <c r="AG3388" s="49"/>
      <c r="AH3388" s="49"/>
      <c r="AI3388" s="50"/>
      <c r="AJ3388" s="47"/>
      <c r="AK3388" s="50"/>
      <c r="AN3388" s="49"/>
      <c r="AO3388" s="49"/>
      <c r="AP3388" s="49"/>
      <c r="AQ3388" s="50"/>
      <c r="AR3388" s="47"/>
      <c r="AS3388" s="50"/>
      <c r="AV3388" s="49"/>
      <c r="AW3388" s="49"/>
      <c r="AX3388" s="49"/>
      <c r="AY3388" s="50"/>
      <c r="AZ3388" s="47"/>
      <c r="BA3388" s="50"/>
      <c r="BD3388" s="49"/>
      <c r="BE3388" s="49"/>
      <c r="BF3388" s="49"/>
      <c r="BG3388" s="50"/>
      <c r="BH3388" s="47"/>
      <c r="BI3388" s="50"/>
      <c r="BL3388" s="49"/>
      <c r="BM3388" s="49"/>
      <c r="BN3388" s="49"/>
      <c r="BO3388" s="50"/>
      <c r="BP3388" s="47"/>
      <c r="BQ3388" s="50"/>
      <c r="BT3388" s="49"/>
      <c r="BU3388" s="49"/>
      <c r="BV3388" s="49"/>
      <c r="BW3388" s="50"/>
      <c r="BX3388" s="47"/>
      <c r="BY3388" s="50"/>
      <c r="CB3388" s="49"/>
      <c r="CC3388" s="49"/>
      <c r="CD3388" s="49"/>
      <c r="CE3388" s="50"/>
      <c r="CF3388" s="47"/>
      <c r="CG3388" s="50"/>
      <c r="CJ3388" s="49"/>
      <c r="CK3388" s="49"/>
      <c r="CL3388" s="49"/>
      <c r="CM3388" s="50"/>
      <c r="CN3388" s="47"/>
      <c r="CO3388" s="50"/>
      <c r="CR3388" s="49"/>
      <c r="CS3388" s="49"/>
      <c r="CT3388" s="49"/>
      <c r="CU3388" s="50"/>
      <c r="CV3388" s="47"/>
      <c r="CW3388" s="50"/>
      <c r="CZ3388" s="49"/>
      <c r="DA3388" s="49"/>
      <c r="DB3388" s="49"/>
      <c r="DC3388" s="50"/>
      <c r="DD3388" s="47"/>
      <c r="DE3388" s="50"/>
      <c r="DH3388" s="49"/>
      <c r="DI3388" s="49"/>
      <c r="DJ3388" s="49"/>
      <c r="DK3388" s="50"/>
      <c r="DL3388" s="47"/>
      <c r="DM3388" s="50"/>
      <c r="DP3388" s="49"/>
      <c r="DQ3388" s="49"/>
      <c r="DR3388" s="49"/>
      <c r="DS3388" s="50"/>
      <c r="DT3388" s="47"/>
      <c r="DU3388" s="50"/>
      <c r="DX3388" s="49"/>
      <c r="DY3388" s="49"/>
      <c r="DZ3388" s="49"/>
      <c r="EA3388" s="50"/>
      <c r="EB3388" s="47"/>
      <c r="EC3388" s="50"/>
      <c r="EF3388" s="49"/>
      <c r="EG3388" s="49"/>
      <c r="EH3388" s="49"/>
      <c r="EI3388" s="50"/>
      <c r="EJ3388" s="47"/>
      <c r="EK3388" s="50"/>
      <c r="EN3388" s="49"/>
      <c r="EO3388" s="49"/>
      <c r="EP3388" s="49"/>
      <c r="EQ3388" s="50"/>
      <c r="ER3388" s="47"/>
      <c r="ES3388" s="50"/>
      <c r="EV3388" s="49"/>
      <c r="EW3388" s="49"/>
      <c r="EX3388" s="49"/>
      <c r="EY3388" s="50"/>
      <c r="EZ3388" s="47"/>
      <c r="FA3388" s="50"/>
      <c r="FD3388" s="49"/>
      <c r="FE3388" s="49"/>
      <c r="FF3388" s="49"/>
      <c r="FG3388" s="50"/>
      <c r="FH3388" s="47"/>
      <c r="FI3388" s="50"/>
      <c r="FL3388" s="49"/>
      <c r="FM3388" s="49"/>
      <c r="FN3388" s="49"/>
      <c r="FO3388" s="50"/>
      <c r="FP3388" s="47"/>
      <c r="FQ3388" s="50"/>
      <c r="FT3388" s="49"/>
      <c r="FU3388" s="49"/>
      <c r="FV3388" s="49"/>
      <c r="FW3388" s="50"/>
      <c r="FX3388" s="47"/>
      <c r="FY3388" s="50"/>
      <c r="GB3388" s="49"/>
      <c r="GC3388" s="49"/>
      <c r="GD3388" s="49"/>
      <c r="GE3388" s="50"/>
      <c r="GF3388" s="47"/>
      <c r="GG3388" s="50"/>
      <c r="GJ3388" s="49"/>
      <c r="GK3388" s="49"/>
      <c r="GL3388" s="49"/>
      <c r="GM3388" s="50"/>
      <c r="GN3388" s="47"/>
      <c r="GO3388" s="50"/>
      <c r="GR3388" s="49"/>
      <c r="GS3388" s="49"/>
      <c r="GT3388" s="49"/>
      <c r="GU3388" s="50"/>
      <c r="GV3388" s="47"/>
      <c r="GW3388" s="50"/>
      <c r="GZ3388" s="49"/>
      <c r="HA3388" s="49"/>
      <c r="HB3388" s="49"/>
      <c r="HC3388" s="50"/>
      <c r="HD3388" s="47"/>
      <c r="HE3388" s="50"/>
      <c r="HH3388" s="49"/>
      <c r="HI3388" s="49"/>
      <c r="HJ3388" s="49"/>
      <c r="HK3388" s="50"/>
      <c r="HL3388" s="47"/>
      <c r="HM3388" s="50"/>
      <c r="HP3388" s="49"/>
      <c r="HQ3388" s="49"/>
      <c r="HR3388" s="49"/>
      <c r="HS3388" s="50"/>
      <c r="HT3388" s="47"/>
      <c r="HU3388" s="50"/>
      <c r="HX3388" s="49"/>
      <c r="HY3388" s="49"/>
      <c r="HZ3388" s="49"/>
      <c r="IA3388" s="50"/>
      <c r="IB3388" s="47"/>
      <c r="IC3388" s="50"/>
      <c r="IF3388" s="49"/>
      <c r="IG3388" s="49"/>
      <c r="IH3388" s="49"/>
      <c r="II3388" s="50"/>
      <c r="IJ3388" s="47"/>
      <c r="IK3388" s="50"/>
      <c r="IN3388" s="49"/>
      <c r="IO3388" s="49"/>
      <c r="IP3388" s="49"/>
      <c r="IQ3388" s="50"/>
    </row>
    <row r="3389" spans="1:251" s="48" customFormat="1">
      <c r="A3389" s="43">
        <v>2277</v>
      </c>
      <c r="B3389" s="44">
        <v>100000474757</v>
      </c>
      <c r="C3389" s="43">
        <v>0</v>
      </c>
      <c r="D3389" s="45" t="s">
        <v>531</v>
      </c>
      <c r="E3389" s="45" t="s">
        <v>396</v>
      </c>
      <c r="F3389" s="46">
        <v>35000</v>
      </c>
      <c r="G3389" s="46">
        <v>-3500</v>
      </c>
      <c r="H3389" s="46">
        <v>31500</v>
      </c>
      <c r="I3389" s="47"/>
      <c r="K3389" s="49"/>
      <c r="L3389" s="47"/>
      <c r="M3389" s="50"/>
      <c r="P3389" s="49"/>
      <c r="Q3389" s="49"/>
      <c r="R3389" s="49"/>
      <c r="S3389" s="50"/>
      <c r="T3389" s="47"/>
      <c r="U3389" s="50"/>
      <c r="X3389" s="49"/>
      <c r="Y3389" s="49"/>
      <c r="Z3389" s="49"/>
      <c r="AA3389" s="50"/>
      <c r="AB3389" s="47"/>
      <c r="AC3389" s="50"/>
      <c r="AF3389" s="49"/>
      <c r="AG3389" s="49"/>
      <c r="AH3389" s="49"/>
      <c r="AI3389" s="50"/>
      <c r="AJ3389" s="47"/>
      <c r="AK3389" s="50"/>
      <c r="AN3389" s="49"/>
      <c r="AO3389" s="49"/>
      <c r="AP3389" s="49"/>
      <c r="AQ3389" s="50"/>
      <c r="AR3389" s="47"/>
      <c r="AS3389" s="50"/>
      <c r="AV3389" s="49"/>
      <c r="AW3389" s="49"/>
      <c r="AX3389" s="49"/>
      <c r="AY3389" s="50"/>
      <c r="AZ3389" s="47"/>
      <c r="BA3389" s="50"/>
      <c r="BD3389" s="49"/>
      <c r="BE3389" s="49"/>
      <c r="BF3389" s="49"/>
      <c r="BG3389" s="50"/>
      <c r="BH3389" s="47"/>
      <c r="BI3389" s="50"/>
      <c r="BL3389" s="49"/>
      <c r="BM3389" s="49"/>
      <c r="BN3389" s="49"/>
      <c r="BO3389" s="50"/>
      <c r="BP3389" s="47"/>
      <c r="BQ3389" s="50"/>
      <c r="BT3389" s="49"/>
      <c r="BU3389" s="49"/>
      <c r="BV3389" s="49"/>
      <c r="BW3389" s="50"/>
      <c r="BX3389" s="47"/>
      <c r="BY3389" s="50"/>
      <c r="CB3389" s="49"/>
      <c r="CC3389" s="49"/>
      <c r="CD3389" s="49"/>
      <c r="CE3389" s="50"/>
      <c r="CF3389" s="47"/>
      <c r="CG3389" s="50"/>
      <c r="CJ3389" s="49"/>
      <c r="CK3389" s="49"/>
      <c r="CL3389" s="49"/>
      <c r="CM3389" s="50"/>
      <c r="CN3389" s="47"/>
      <c r="CO3389" s="50"/>
      <c r="CR3389" s="49"/>
      <c r="CS3389" s="49"/>
      <c r="CT3389" s="49"/>
      <c r="CU3389" s="50"/>
      <c r="CV3389" s="47"/>
      <c r="CW3389" s="50"/>
      <c r="CZ3389" s="49"/>
      <c r="DA3389" s="49"/>
      <c r="DB3389" s="49"/>
      <c r="DC3389" s="50"/>
      <c r="DD3389" s="47"/>
      <c r="DE3389" s="50"/>
      <c r="DH3389" s="49"/>
      <c r="DI3389" s="49"/>
      <c r="DJ3389" s="49"/>
      <c r="DK3389" s="50"/>
      <c r="DL3389" s="47"/>
      <c r="DM3389" s="50"/>
      <c r="DP3389" s="49"/>
      <c r="DQ3389" s="49"/>
      <c r="DR3389" s="49"/>
      <c r="DS3389" s="50"/>
      <c r="DT3389" s="47"/>
      <c r="DU3389" s="50"/>
      <c r="DX3389" s="49"/>
      <c r="DY3389" s="49"/>
      <c r="DZ3389" s="49"/>
      <c r="EA3389" s="50"/>
      <c r="EB3389" s="47"/>
      <c r="EC3389" s="50"/>
      <c r="EF3389" s="49"/>
      <c r="EG3389" s="49"/>
      <c r="EH3389" s="49"/>
      <c r="EI3389" s="50"/>
      <c r="EJ3389" s="47"/>
      <c r="EK3389" s="50"/>
      <c r="EN3389" s="49"/>
      <c r="EO3389" s="49"/>
      <c r="EP3389" s="49"/>
      <c r="EQ3389" s="50"/>
      <c r="ER3389" s="47"/>
      <c r="ES3389" s="50"/>
      <c r="EV3389" s="49"/>
      <c r="EW3389" s="49"/>
      <c r="EX3389" s="49"/>
      <c r="EY3389" s="50"/>
      <c r="EZ3389" s="47"/>
      <c r="FA3389" s="50"/>
      <c r="FD3389" s="49"/>
      <c r="FE3389" s="49"/>
      <c r="FF3389" s="49"/>
      <c r="FG3389" s="50"/>
      <c r="FH3389" s="47"/>
      <c r="FI3389" s="50"/>
      <c r="FL3389" s="49"/>
      <c r="FM3389" s="49"/>
      <c r="FN3389" s="49"/>
      <c r="FO3389" s="50"/>
      <c r="FP3389" s="47"/>
      <c r="FQ3389" s="50"/>
      <c r="FT3389" s="49"/>
      <c r="FU3389" s="49"/>
      <c r="FV3389" s="49"/>
      <c r="FW3389" s="50"/>
      <c r="FX3389" s="47"/>
      <c r="FY3389" s="50"/>
      <c r="GB3389" s="49"/>
      <c r="GC3389" s="49"/>
      <c r="GD3389" s="49"/>
      <c r="GE3389" s="50"/>
      <c r="GF3389" s="47"/>
      <c r="GG3389" s="50"/>
      <c r="GJ3389" s="49"/>
      <c r="GK3389" s="49"/>
      <c r="GL3389" s="49"/>
      <c r="GM3389" s="50"/>
      <c r="GN3389" s="47"/>
      <c r="GO3389" s="50"/>
      <c r="GR3389" s="49"/>
      <c r="GS3389" s="49"/>
      <c r="GT3389" s="49"/>
      <c r="GU3389" s="50"/>
      <c r="GV3389" s="47"/>
      <c r="GW3389" s="50"/>
      <c r="GZ3389" s="49"/>
      <c r="HA3389" s="49"/>
      <c r="HB3389" s="49"/>
      <c r="HC3389" s="50"/>
      <c r="HD3389" s="47"/>
      <c r="HE3389" s="50"/>
      <c r="HH3389" s="49"/>
      <c r="HI3389" s="49"/>
      <c r="HJ3389" s="49"/>
      <c r="HK3389" s="50"/>
      <c r="HL3389" s="47"/>
      <c r="HM3389" s="50"/>
      <c r="HP3389" s="49"/>
      <c r="HQ3389" s="49"/>
      <c r="HR3389" s="49"/>
      <c r="HS3389" s="50"/>
      <c r="HT3389" s="47"/>
      <c r="HU3389" s="50"/>
      <c r="HX3389" s="49"/>
      <c r="HY3389" s="49"/>
      <c r="HZ3389" s="49"/>
      <c r="IA3389" s="50"/>
      <c r="IB3389" s="47"/>
      <c r="IC3389" s="50"/>
      <c r="IF3389" s="49"/>
      <c r="IG3389" s="49"/>
      <c r="IH3389" s="49"/>
      <c r="II3389" s="50"/>
      <c r="IJ3389" s="47"/>
      <c r="IK3389" s="50"/>
      <c r="IN3389" s="49"/>
      <c r="IO3389" s="49"/>
      <c r="IP3389" s="49"/>
      <c r="IQ3389" s="50"/>
    </row>
    <row r="3390" spans="1:251" s="48" customFormat="1">
      <c r="A3390" s="43">
        <v>2278</v>
      </c>
      <c r="B3390" s="44">
        <v>100000474758</v>
      </c>
      <c r="C3390" s="43">
        <v>0</v>
      </c>
      <c r="D3390" s="45" t="s">
        <v>531</v>
      </c>
      <c r="E3390" s="45" t="s">
        <v>532</v>
      </c>
      <c r="F3390" s="46">
        <v>21186</v>
      </c>
      <c r="G3390" s="46">
        <v>-2118.6</v>
      </c>
      <c r="H3390" s="46">
        <v>19067.400000000001</v>
      </c>
      <c r="I3390" s="47"/>
      <c r="K3390" s="49"/>
      <c r="L3390" s="47"/>
      <c r="M3390" s="50"/>
      <c r="P3390" s="49"/>
      <c r="Q3390" s="49"/>
      <c r="R3390" s="49"/>
      <c r="S3390" s="50"/>
      <c r="T3390" s="47"/>
      <c r="U3390" s="50"/>
      <c r="X3390" s="49"/>
      <c r="Y3390" s="49"/>
      <c r="Z3390" s="49"/>
      <c r="AA3390" s="50"/>
      <c r="AB3390" s="47"/>
      <c r="AC3390" s="50"/>
      <c r="AF3390" s="49"/>
      <c r="AG3390" s="49"/>
      <c r="AH3390" s="49"/>
      <c r="AI3390" s="50"/>
      <c r="AJ3390" s="47"/>
      <c r="AK3390" s="50"/>
      <c r="AN3390" s="49"/>
      <c r="AO3390" s="49"/>
      <c r="AP3390" s="49"/>
      <c r="AQ3390" s="50"/>
      <c r="AR3390" s="47"/>
      <c r="AS3390" s="50"/>
      <c r="AV3390" s="49"/>
      <c r="AW3390" s="49"/>
      <c r="AX3390" s="49"/>
      <c r="AY3390" s="50"/>
      <c r="AZ3390" s="47"/>
      <c r="BA3390" s="50"/>
      <c r="BD3390" s="49"/>
      <c r="BE3390" s="49"/>
      <c r="BF3390" s="49"/>
      <c r="BG3390" s="50"/>
      <c r="BH3390" s="47"/>
      <c r="BI3390" s="50"/>
      <c r="BL3390" s="49"/>
      <c r="BM3390" s="49"/>
      <c r="BN3390" s="49"/>
      <c r="BO3390" s="50"/>
      <c r="BP3390" s="47"/>
      <c r="BQ3390" s="50"/>
      <c r="BT3390" s="49"/>
      <c r="BU3390" s="49"/>
      <c r="BV3390" s="49"/>
      <c r="BW3390" s="50"/>
      <c r="BX3390" s="47"/>
      <c r="BY3390" s="50"/>
      <c r="CB3390" s="49"/>
      <c r="CC3390" s="49"/>
      <c r="CD3390" s="49"/>
      <c r="CE3390" s="50"/>
      <c r="CF3390" s="47"/>
      <c r="CG3390" s="50"/>
      <c r="CJ3390" s="49"/>
      <c r="CK3390" s="49"/>
      <c r="CL3390" s="49"/>
      <c r="CM3390" s="50"/>
      <c r="CN3390" s="47"/>
      <c r="CO3390" s="50"/>
      <c r="CR3390" s="49"/>
      <c r="CS3390" s="49"/>
      <c r="CT3390" s="49"/>
      <c r="CU3390" s="50"/>
      <c r="CV3390" s="47"/>
      <c r="CW3390" s="50"/>
      <c r="CZ3390" s="49"/>
      <c r="DA3390" s="49"/>
      <c r="DB3390" s="49"/>
      <c r="DC3390" s="50"/>
      <c r="DD3390" s="47"/>
      <c r="DE3390" s="50"/>
      <c r="DH3390" s="49"/>
      <c r="DI3390" s="49"/>
      <c r="DJ3390" s="49"/>
      <c r="DK3390" s="50"/>
      <c r="DL3390" s="47"/>
      <c r="DM3390" s="50"/>
      <c r="DP3390" s="49"/>
      <c r="DQ3390" s="49"/>
      <c r="DR3390" s="49"/>
      <c r="DS3390" s="50"/>
      <c r="DT3390" s="47"/>
      <c r="DU3390" s="50"/>
      <c r="DX3390" s="49"/>
      <c r="DY3390" s="49"/>
      <c r="DZ3390" s="49"/>
      <c r="EA3390" s="50"/>
      <c r="EB3390" s="47"/>
      <c r="EC3390" s="50"/>
      <c r="EF3390" s="49"/>
      <c r="EG3390" s="49"/>
      <c r="EH3390" s="49"/>
      <c r="EI3390" s="50"/>
      <c r="EJ3390" s="47"/>
      <c r="EK3390" s="50"/>
      <c r="EN3390" s="49"/>
      <c r="EO3390" s="49"/>
      <c r="EP3390" s="49"/>
      <c r="EQ3390" s="50"/>
      <c r="ER3390" s="47"/>
      <c r="ES3390" s="50"/>
      <c r="EV3390" s="49"/>
      <c r="EW3390" s="49"/>
      <c r="EX3390" s="49"/>
      <c r="EY3390" s="50"/>
      <c r="EZ3390" s="47"/>
      <c r="FA3390" s="50"/>
      <c r="FD3390" s="49"/>
      <c r="FE3390" s="49"/>
      <c r="FF3390" s="49"/>
      <c r="FG3390" s="50"/>
      <c r="FH3390" s="47"/>
      <c r="FI3390" s="50"/>
      <c r="FL3390" s="49"/>
      <c r="FM3390" s="49"/>
      <c r="FN3390" s="49"/>
      <c r="FO3390" s="50"/>
      <c r="FP3390" s="47"/>
      <c r="FQ3390" s="50"/>
      <c r="FT3390" s="49"/>
      <c r="FU3390" s="49"/>
      <c r="FV3390" s="49"/>
      <c r="FW3390" s="50"/>
      <c r="FX3390" s="47"/>
      <c r="FY3390" s="50"/>
      <c r="GB3390" s="49"/>
      <c r="GC3390" s="49"/>
      <c r="GD3390" s="49"/>
      <c r="GE3390" s="50"/>
      <c r="GF3390" s="47"/>
      <c r="GG3390" s="50"/>
      <c r="GJ3390" s="49"/>
      <c r="GK3390" s="49"/>
      <c r="GL3390" s="49"/>
      <c r="GM3390" s="50"/>
      <c r="GN3390" s="47"/>
      <c r="GO3390" s="50"/>
      <c r="GR3390" s="49"/>
      <c r="GS3390" s="49"/>
      <c r="GT3390" s="49"/>
      <c r="GU3390" s="50"/>
      <c r="GV3390" s="47"/>
      <c r="GW3390" s="50"/>
      <c r="GZ3390" s="49"/>
      <c r="HA3390" s="49"/>
      <c r="HB3390" s="49"/>
      <c r="HC3390" s="50"/>
      <c r="HD3390" s="47"/>
      <c r="HE3390" s="50"/>
      <c r="HH3390" s="49"/>
      <c r="HI3390" s="49"/>
      <c r="HJ3390" s="49"/>
      <c r="HK3390" s="50"/>
      <c r="HL3390" s="47"/>
      <c r="HM3390" s="50"/>
      <c r="HP3390" s="49"/>
      <c r="HQ3390" s="49"/>
      <c r="HR3390" s="49"/>
      <c r="HS3390" s="50"/>
      <c r="HT3390" s="47"/>
      <c r="HU3390" s="50"/>
      <c r="HX3390" s="49"/>
      <c r="HY3390" s="49"/>
      <c r="HZ3390" s="49"/>
      <c r="IA3390" s="50"/>
      <c r="IB3390" s="47"/>
      <c r="IC3390" s="50"/>
      <c r="IF3390" s="49"/>
      <c r="IG3390" s="49"/>
      <c r="IH3390" s="49"/>
      <c r="II3390" s="50"/>
      <c r="IJ3390" s="47"/>
      <c r="IK3390" s="50"/>
      <c r="IN3390" s="49"/>
      <c r="IO3390" s="49"/>
      <c r="IP3390" s="49"/>
      <c r="IQ3390" s="50"/>
    </row>
    <row r="3391" spans="1:251" s="48" customFormat="1">
      <c r="A3391" s="43">
        <v>2279</v>
      </c>
      <c r="B3391" s="44">
        <v>100000474759</v>
      </c>
      <c r="C3391" s="43">
        <v>0</v>
      </c>
      <c r="D3391" s="45" t="s">
        <v>531</v>
      </c>
      <c r="E3391" s="45" t="s">
        <v>533</v>
      </c>
      <c r="F3391" s="46">
        <v>20330</v>
      </c>
      <c r="G3391" s="46">
        <v>-2033</v>
      </c>
      <c r="H3391" s="46">
        <v>18297</v>
      </c>
      <c r="I3391" s="47"/>
      <c r="K3391" s="49"/>
      <c r="L3391" s="47"/>
      <c r="M3391" s="50"/>
      <c r="P3391" s="49"/>
      <c r="Q3391" s="49"/>
      <c r="R3391" s="49"/>
      <c r="S3391" s="50"/>
      <c r="T3391" s="47"/>
      <c r="U3391" s="50"/>
      <c r="X3391" s="49"/>
      <c r="Y3391" s="49"/>
      <c r="Z3391" s="49"/>
      <c r="AA3391" s="50"/>
      <c r="AB3391" s="47"/>
      <c r="AC3391" s="50"/>
      <c r="AF3391" s="49"/>
      <c r="AG3391" s="49"/>
      <c r="AH3391" s="49"/>
      <c r="AI3391" s="50"/>
      <c r="AJ3391" s="47"/>
      <c r="AK3391" s="50"/>
      <c r="AN3391" s="49"/>
      <c r="AO3391" s="49"/>
      <c r="AP3391" s="49"/>
      <c r="AQ3391" s="50"/>
      <c r="AR3391" s="47"/>
      <c r="AS3391" s="50"/>
      <c r="AV3391" s="49"/>
      <c r="AW3391" s="49"/>
      <c r="AX3391" s="49"/>
      <c r="AY3391" s="50"/>
      <c r="AZ3391" s="47"/>
      <c r="BA3391" s="50"/>
      <c r="BD3391" s="49"/>
      <c r="BE3391" s="49"/>
      <c r="BF3391" s="49"/>
      <c r="BG3391" s="50"/>
      <c r="BH3391" s="47"/>
      <c r="BI3391" s="50"/>
      <c r="BL3391" s="49"/>
      <c r="BM3391" s="49"/>
      <c r="BN3391" s="49"/>
      <c r="BO3391" s="50"/>
      <c r="BP3391" s="47"/>
      <c r="BQ3391" s="50"/>
      <c r="BT3391" s="49"/>
      <c r="BU3391" s="49"/>
      <c r="BV3391" s="49"/>
      <c r="BW3391" s="50"/>
      <c r="BX3391" s="47"/>
      <c r="BY3391" s="50"/>
      <c r="CB3391" s="49"/>
      <c r="CC3391" s="49"/>
      <c r="CD3391" s="49"/>
      <c r="CE3391" s="50"/>
      <c r="CF3391" s="47"/>
      <c r="CG3391" s="50"/>
      <c r="CJ3391" s="49"/>
      <c r="CK3391" s="49"/>
      <c r="CL3391" s="49"/>
      <c r="CM3391" s="50"/>
      <c r="CN3391" s="47"/>
      <c r="CO3391" s="50"/>
      <c r="CR3391" s="49"/>
      <c r="CS3391" s="49"/>
      <c r="CT3391" s="49"/>
      <c r="CU3391" s="50"/>
      <c r="CV3391" s="47"/>
      <c r="CW3391" s="50"/>
      <c r="CZ3391" s="49"/>
      <c r="DA3391" s="49"/>
      <c r="DB3391" s="49"/>
      <c r="DC3391" s="50"/>
      <c r="DD3391" s="47"/>
      <c r="DE3391" s="50"/>
      <c r="DH3391" s="49"/>
      <c r="DI3391" s="49"/>
      <c r="DJ3391" s="49"/>
      <c r="DK3391" s="50"/>
      <c r="DL3391" s="47"/>
      <c r="DM3391" s="50"/>
      <c r="DP3391" s="49"/>
      <c r="DQ3391" s="49"/>
      <c r="DR3391" s="49"/>
      <c r="DS3391" s="50"/>
      <c r="DT3391" s="47"/>
      <c r="DU3391" s="50"/>
      <c r="DX3391" s="49"/>
      <c r="DY3391" s="49"/>
      <c r="DZ3391" s="49"/>
      <c r="EA3391" s="50"/>
      <c r="EB3391" s="47"/>
      <c r="EC3391" s="50"/>
      <c r="EF3391" s="49"/>
      <c r="EG3391" s="49"/>
      <c r="EH3391" s="49"/>
      <c r="EI3391" s="50"/>
      <c r="EJ3391" s="47"/>
      <c r="EK3391" s="50"/>
      <c r="EN3391" s="49"/>
      <c r="EO3391" s="49"/>
      <c r="EP3391" s="49"/>
      <c r="EQ3391" s="50"/>
      <c r="ER3391" s="47"/>
      <c r="ES3391" s="50"/>
      <c r="EV3391" s="49"/>
      <c r="EW3391" s="49"/>
      <c r="EX3391" s="49"/>
      <c r="EY3391" s="50"/>
      <c r="EZ3391" s="47"/>
      <c r="FA3391" s="50"/>
      <c r="FD3391" s="49"/>
      <c r="FE3391" s="49"/>
      <c r="FF3391" s="49"/>
      <c r="FG3391" s="50"/>
      <c r="FH3391" s="47"/>
      <c r="FI3391" s="50"/>
      <c r="FL3391" s="49"/>
      <c r="FM3391" s="49"/>
      <c r="FN3391" s="49"/>
      <c r="FO3391" s="50"/>
      <c r="FP3391" s="47"/>
      <c r="FQ3391" s="50"/>
      <c r="FT3391" s="49"/>
      <c r="FU3391" s="49"/>
      <c r="FV3391" s="49"/>
      <c r="FW3391" s="50"/>
      <c r="FX3391" s="47"/>
      <c r="FY3391" s="50"/>
      <c r="GB3391" s="49"/>
      <c r="GC3391" s="49"/>
      <c r="GD3391" s="49"/>
      <c r="GE3391" s="50"/>
      <c r="GF3391" s="47"/>
      <c r="GG3391" s="50"/>
      <c r="GJ3391" s="49"/>
      <c r="GK3391" s="49"/>
      <c r="GL3391" s="49"/>
      <c r="GM3391" s="50"/>
      <c r="GN3391" s="47"/>
      <c r="GO3391" s="50"/>
      <c r="GR3391" s="49"/>
      <c r="GS3391" s="49"/>
      <c r="GT3391" s="49"/>
      <c r="GU3391" s="50"/>
      <c r="GV3391" s="47"/>
      <c r="GW3391" s="50"/>
      <c r="GZ3391" s="49"/>
      <c r="HA3391" s="49"/>
      <c r="HB3391" s="49"/>
      <c r="HC3391" s="50"/>
      <c r="HD3391" s="47"/>
      <c r="HE3391" s="50"/>
      <c r="HH3391" s="49"/>
      <c r="HI3391" s="49"/>
      <c r="HJ3391" s="49"/>
      <c r="HK3391" s="50"/>
      <c r="HL3391" s="47"/>
      <c r="HM3391" s="50"/>
      <c r="HP3391" s="49"/>
      <c r="HQ3391" s="49"/>
      <c r="HR3391" s="49"/>
      <c r="HS3391" s="50"/>
      <c r="HT3391" s="47"/>
      <c r="HU3391" s="50"/>
      <c r="HX3391" s="49"/>
      <c r="HY3391" s="49"/>
      <c r="HZ3391" s="49"/>
      <c r="IA3391" s="50"/>
      <c r="IB3391" s="47"/>
      <c r="IC3391" s="50"/>
      <c r="IF3391" s="49"/>
      <c r="IG3391" s="49"/>
      <c r="IH3391" s="49"/>
      <c r="II3391" s="50"/>
      <c r="IJ3391" s="47"/>
      <c r="IK3391" s="50"/>
      <c r="IN3391" s="49"/>
      <c r="IO3391" s="49"/>
      <c r="IP3391" s="49"/>
      <c r="IQ3391" s="50"/>
    </row>
    <row r="3392" spans="1:251" s="48" customFormat="1">
      <c r="A3392" s="43">
        <v>2280</v>
      </c>
      <c r="B3392" s="44">
        <v>100000474760</v>
      </c>
      <c r="C3392" s="43">
        <v>0</v>
      </c>
      <c r="D3392" s="45" t="s">
        <v>531</v>
      </c>
      <c r="E3392" s="45" t="s">
        <v>533</v>
      </c>
      <c r="F3392" s="46">
        <v>20330</v>
      </c>
      <c r="G3392" s="46">
        <v>-2033</v>
      </c>
      <c r="H3392" s="46">
        <v>18297</v>
      </c>
      <c r="I3392" s="47"/>
      <c r="K3392" s="49"/>
      <c r="L3392" s="47"/>
      <c r="M3392" s="50"/>
      <c r="P3392" s="49"/>
      <c r="Q3392" s="49"/>
      <c r="R3392" s="49"/>
      <c r="S3392" s="50"/>
      <c r="T3392" s="47"/>
      <c r="U3392" s="50"/>
      <c r="X3392" s="49"/>
      <c r="Y3392" s="49"/>
      <c r="Z3392" s="49"/>
      <c r="AA3392" s="50"/>
      <c r="AB3392" s="47"/>
      <c r="AC3392" s="50"/>
      <c r="AF3392" s="49"/>
      <c r="AG3392" s="49"/>
      <c r="AH3392" s="49"/>
      <c r="AI3392" s="50"/>
      <c r="AJ3392" s="47"/>
      <c r="AK3392" s="50"/>
      <c r="AN3392" s="49"/>
      <c r="AO3392" s="49"/>
      <c r="AP3392" s="49"/>
      <c r="AQ3392" s="50"/>
      <c r="AR3392" s="47"/>
      <c r="AS3392" s="50"/>
      <c r="AV3392" s="49"/>
      <c r="AW3392" s="49"/>
      <c r="AX3392" s="49"/>
      <c r="AY3392" s="50"/>
      <c r="AZ3392" s="47"/>
      <c r="BA3392" s="50"/>
      <c r="BD3392" s="49"/>
      <c r="BE3392" s="49"/>
      <c r="BF3392" s="49"/>
      <c r="BG3392" s="50"/>
      <c r="BH3392" s="47"/>
      <c r="BI3392" s="50"/>
      <c r="BL3392" s="49"/>
      <c r="BM3392" s="49"/>
      <c r="BN3392" s="49"/>
      <c r="BO3392" s="50"/>
      <c r="BP3392" s="47"/>
      <c r="BQ3392" s="50"/>
      <c r="BT3392" s="49"/>
      <c r="BU3392" s="49"/>
      <c r="BV3392" s="49"/>
      <c r="BW3392" s="50"/>
      <c r="BX3392" s="47"/>
      <c r="BY3392" s="50"/>
      <c r="CB3392" s="49"/>
      <c r="CC3392" s="49"/>
      <c r="CD3392" s="49"/>
      <c r="CE3392" s="50"/>
      <c r="CF3392" s="47"/>
      <c r="CG3392" s="50"/>
      <c r="CJ3392" s="49"/>
      <c r="CK3392" s="49"/>
      <c r="CL3392" s="49"/>
      <c r="CM3392" s="50"/>
      <c r="CN3392" s="47"/>
      <c r="CO3392" s="50"/>
      <c r="CR3392" s="49"/>
      <c r="CS3392" s="49"/>
      <c r="CT3392" s="49"/>
      <c r="CU3392" s="50"/>
      <c r="CV3392" s="47"/>
      <c r="CW3392" s="50"/>
      <c r="CZ3392" s="49"/>
      <c r="DA3392" s="49"/>
      <c r="DB3392" s="49"/>
      <c r="DC3392" s="50"/>
      <c r="DD3392" s="47"/>
      <c r="DE3392" s="50"/>
      <c r="DH3392" s="49"/>
      <c r="DI3392" s="49"/>
      <c r="DJ3392" s="49"/>
      <c r="DK3392" s="50"/>
      <c r="DL3392" s="47"/>
      <c r="DM3392" s="50"/>
      <c r="DP3392" s="49"/>
      <c r="DQ3392" s="49"/>
      <c r="DR3392" s="49"/>
      <c r="DS3392" s="50"/>
      <c r="DT3392" s="47"/>
      <c r="DU3392" s="50"/>
      <c r="DX3392" s="49"/>
      <c r="DY3392" s="49"/>
      <c r="DZ3392" s="49"/>
      <c r="EA3392" s="50"/>
      <c r="EB3392" s="47"/>
      <c r="EC3392" s="50"/>
      <c r="EF3392" s="49"/>
      <c r="EG3392" s="49"/>
      <c r="EH3392" s="49"/>
      <c r="EI3392" s="50"/>
      <c r="EJ3392" s="47"/>
      <c r="EK3392" s="50"/>
      <c r="EN3392" s="49"/>
      <c r="EO3392" s="49"/>
      <c r="EP3392" s="49"/>
      <c r="EQ3392" s="50"/>
      <c r="ER3392" s="47"/>
      <c r="ES3392" s="50"/>
      <c r="EV3392" s="49"/>
      <c r="EW3392" s="49"/>
      <c r="EX3392" s="49"/>
      <c r="EY3392" s="50"/>
      <c r="EZ3392" s="47"/>
      <c r="FA3392" s="50"/>
      <c r="FD3392" s="49"/>
      <c r="FE3392" s="49"/>
      <c r="FF3392" s="49"/>
      <c r="FG3392" s="50"/>
      <c r="FH3392" s="47"/>
      <c r="FI3392" s="50"/>
      <c r="FL3392" s="49"/>
      <c r="FM3392" s="49"/>
      <c r="FN3392" s="49"/>
      <c r="FO3392" s="50"/>
      <c r="FP3392" s="47"/>
      <c r="FQ3392" s="50"/>
      <c r="FT3392" s="49"/>
      <c r="FU3392" s="49"/>
      <c r="FV3392" s="49"/>
      <c r="FW3392" s="50"/>
      <c r="FX3392" s="47"/>
      <c r="FY3392" s="50"/>
      <c r="GB3392" s="49"/>
      <c r="GC3392" s="49"/>
      <c r="GD3392" s="49"/>
      <c r="GE3392" s="50"/>
      <c r="GF3392" s="47"/>
      <c r="GG3392" s="50"/>
      <c r="GJ3392" s="49"/>
      <c r="GK3392" s="49"/>
      <c r="GL3392" s="49"/>
      <c r="GM3392" s="50"/>
      <c r="GN3392" s="47"/>
      <c r="GO3392" s="50"/>
      <c r="GR3392" s="49"/>
      <c r="GS3392" s="49"/>
      <c r="GT3392" s="49"/>
      <c r="GU3392" s="50"/>
      <c r="GV3392" s="47"/>
      <c r="GW3392" s="50"/>
      <c r="GZ3392" s="49"/>
      <c r="HA3392" s="49"/>
      <c r="HB3392" s="49"/>
      <c r="HC3392" s="50"/>
      <c r="HD3392" s="47"/>
      <c r="HE3392" s="50"/>
      <c r="HH3392" s="49"/>
      <c r="HI3392" s="49"/>
      <c r="HJ3392" s="49"/>
      <c r="HK3392" s="50"/>
      <c r="HL3392" s="47"/>
      <c r="HM3392" s="50"/>
      <c r="HP3392" s="49"/>
      <c r="HQ3392" s="49"/>
      <c r="HR3392" s="49"/>
      <c r="HS3392" s="50"/>
      <c r="HT3392" s="47"/>
      <c r="HU3392" s="50"/>
      <c r="HX3392" s="49"/>
      <c r="HY3392" s="49"/>
      <c r="HZ3392" s="49"/>
      <c r="IA3392" s="50"/>
      <c r="IB3392" s="47"/>
      <c r="IC3392" s="50"/>
      <c r="IF3392" s="49"/>
      <c r="IG3392" s="49"/>
      <c r="IH3392" s="49"/>
      <c r="II3392" s="50"/>
      <c r="IJ3392" s="47"/>
      <c r="IK3392" s="50"/>
      <c r="IN3392" s="49"/>
      <c r="IO3392" s="49"/>
      <c r="IP3392" s="49"/>
      <c r="IQ3392" s="50"/>
    </row>
    <row r="3393" spans="1:251" s="48" customFormat="1">
      <c r="A3393" s="43">
        <v>2281</v>
      </c>
      <c r="B3393" s="44">
        <v>100000474761</v>
      </c>
      <c r="C3393" s="43">
        <v>0</v>
      </c>
      <c r="D3393" s="45" t="s">
        <v>534</v>
      </c>
      <c r="E3393" s="45" t="s">
        <v>535</v>
      </c>
      <c r="F3393" s="46">
        <v>38520</v>
      </c>
      <c r="G3393" s="46">
        <v>-4353.29</v>
      </c>
      <c r="H3393" s="46">
        <v>34166.71</v>
      </c>
      <c r="I3393" s="47"/>
      <c r="K3393" s="49"/>
      <c r="L3393" s="47"/>
      <c r="M3393" s="50"/>
      <c r="P3393" s="49"/>
      <c r="Q3393" s="49"/>
      <c r="R3393" s="49"/>
      <c r="S3393" s="50"/>
      <c r="T3393" s="47"/>
      <c r="U3393" s="50"/>
      <c r="X3393" s="49"/>
      <c r="Y3393" s="49"/>
      <c r="Z3393" s="49"/>
      <c r="AA3393" s="50"/>
      <c r="AB3393" s="47"/>
      <c r="AC3393" s="50"/>
      <c r="AF3393" s="49"/>
      <c r="AG3393" s="49"/>
      <c r="AH3393" s="49"/>
      <c r="AI3393" s="50"/>
      <c r="AJ3393" s="47"/>
      <c r="AK3393" s="50"/>
      <c r="AN3393" s="49"/>
      <c r="AO3393" s="49"/>
      <c r="AP3393" s="49"/>
      <c r="AQ3393" s="50"/>
      <c r="AR3393" s="47"/>
      <c r="AS3393" s="50"/>
      <c r="AV3393" s="49"/>
      <c r="AW3393" s="49"/>
      <c r="AX3393" s="49"/>
      <c r="AY3393" s="50"/>
      <c r="AZ3393" s="47"/>
      <c r="BA3393" s="50"/>
      <c r="BD3393" s="49"/>
      <c r="BE3393" s="49"/>
      <c r="BF3393" s="49"/>
      <c r="BG3393" s="50"/>
      <c r="BH3393" s="47"/>
      <c r="BI3393" s="50"/>
      <c r="BL3393" s="49"/>
      <c r="BM3393" s="49"/>
      <c r="BN3393" s="49"/>
      <c r="BO3393" s="50"/>
      <c r="BP3393" s="47"/>
      <c r="BQ3393" s="50"/>
      <c r="BT3393" s="49"/>
      <c r="BU3393" s="49"/>
      <c r="BV3393" s="49"/>
      <c r="BW3393" s="50"/>
      <c r="BX3393" s="47"/>
      <c r="BY3393" s="50"/>
      <c r="CB3393" s="49"/>
      <c r="CC3393" s="49"/>
      <c r="CD3393" s="49"/>
      <c r="CE3393" s="50"/>
      <c r="CF3393" s="47"/>
      <c r="CG3393" s="50"/>
      <c r="CJ3393" s="49"/>
      <c r="CK3393" s="49"/>
      <c r="CL3393" s="49"/>
      <c r="CM3393" s="50"/>
      <c r="CN3393" s="47"/>
      <c r="CO3393" s="50"/>
      <c r="CR3393" s="49"/>
      <c r="CS3393" s="49"/>
      <c r="CT3393" s="49"/>
      <c r="CU3393" s="50"/>
      <c r="CV3393" s="47"/>
      <c r="CW3393" s="50"/>
      <c r="CZ3393" s="49"/>
      <c r="DA3393" s="49"/>
      <c r="DB3393" s="49"/>
      <c r="DC3393" s="50"/>
      <c r="DD3393" s="47"/>
      <c r="DE3393" s="50"/>
      <c r="DH3393" s="49"/>
      <c r="DI3393" s="49"/>
      <c r="DJ3393" s="49"/>
      <c r="DK3393" s="50"/>
      <c r="DL3393" s="47"/>
      <c r="DM3393" s="50"/>
      <c r="DP3393" s="49"/>
      <c r="DQ3393" s="49"/>
      <c r="DR3393" s="49"/>
      <c r="DS3393" s="50"/>
      <c r="DT3393" s="47"/>
      <c r="DU3393" s="50"/>
      <c r="DX3393" s="49"/>
      <c r="DY3393" s="49"/>
      <c r="DZ3393" s="49"/>
      <c r="EA3393" s="50"/>
      <c r="EB3393" s="47"/>
      <c r="EC3393" s="50"/>
      <c r="EF3393" s="49"/>
      <c r="EG3393" s="49"/>
      <c r="EH3393" s="49"/>
      <c r="EI3393" s="50"/>
      <c r="EJ3393" s="47"/>
      <c r="EK3393" s="50"/>
      <c r="EN3393" s="49"/>
      <c r="EO3393" s="49"/>
      <c r="EP3393" s="49"/>
      <c r="EQ3393" s="50"/>
      <c r="ER3393" s="47"/>
      <c r="ES3393" s="50"/>
      <c r="EV3393" s="49"/>
      <c r="EW3393" s="49"/>
      <c r="EX3393" s="49"/>
      <c r="EY3393" s="50"/>
      <c r="EZ3393" s="47"/>
      <c r="FA3393" s="50"/>
      <c r="FD3393" s="49"/>
      <c r="FE3393" s="49"/>
      <c r="FF3393" s="49"/>
      <c r="FG3393" s="50"/>
      <c r="FH3393" s="47"/>
      <c r="FI3393" s="50"/>
      <c r="FL3393" s="49"/>
      <c r="FM3393" s="49"/>
      <c r="FN3393" s="49"/>
      <c r="FO3393" s="50"/>
      <c r="FP3393" s="47"/>
      <c r="FQ3393" s="50"/>
      <c r="FT3393" s="49"/>
      <c r="FU3393" s="49"/>
      <c r="FV3393" s="49"/>
      <c r="FW3393" s="50"/>
      <c r="FX3393" s="47"/>
      <c r="FY3393" s="50"/>
      <c r="GB3393" s="49"/>
      <c r="GC3393" s="49"/>
      <c r="GD3393" s="49"/>
      <c r="GE3393" s="50"/>
      <c r="GF3393" s="47"/>
      <c r="GG3393" s="50"/>
      <c r="GJ3393" s="49"/>
      <c r="GK3393" s="49"/>
      <c r="GL3393" s="49"/>
      <c r="GM3393" s="50"/>
      <c r="GN3393" s="47"/>
      <c r="GO3393" s="50"/>
      <c r="GR3393" s="49"/>
      <c r="GS3393" s="49"/>
      <c r="GT3393" s="49"/>
      <c r="GU3393" s="50"/>
      <c r="GV3393" s="47"/>
      <c r="GW3393" s="50"/>
      <c r="GZ3393" s="49"/>
      <c r="HA3393" s="49"/>
      <c r="HB3393" s="49"/>
      <c r="HC3393" s="50"/>
      <c r="HD3393" s="47"/>
      <c r="HE3393" s="50"/>
      <c r="HH3393" s="49"/>
      <c r="HI3393" s="49"/>
      <c r="HJ3393" s="49"/>
      <c r="HK3393" s="50"/>
      <c r="HL3393" s="47"/>
      <c r="HM3393" s="50"/>
      <c r="HP3393" s="49"/>
      <c r="HQ3393" s="49"/>
      <c r="HR3393" s="49"/>
      <c r="HS3393" s="50"/>
      <c r="HT3393" s="47"/>
      <c r="HU3393" s="50"/>
      <c r="HX3393" s="49"/>
      <c r="HY3393" s="49"/>
      <c r="HZ3393" s="49"/>
      <c r="IA3393" s="50"/>
      <c r="IB3393" s="47"/>
      <c r="IC3393" s="50"/>
      <c r="IF3393" s="49"/>
      <c r="IG3393" s="49"/>
      <c r="IH3393" s="49"/>
      <c r="II3393" s="50"/>
      <c r="IJ3393" s="47"/>
      <c r="IK3393" s="50"/>
      <c r="IN3393" s="49"/>
      <c r="IO3393" s="49"/>
      <c r="IP3393" s="49"/>
      <c r="IQ3393" s="50"/>
    </row>
    <row r="3394" spans="1:251" s="48" customFormat="1">
      <c r="A3394" s="43">
        <v>2282</v>
      </c>
      <c r="B3394" s="44">
        <v>100000474762</v>
      </c>
      <c r="C3394" s="43">
        <v>0</v>
      </c>
      <c r="D3394" s="45" t="s">
        <v>534</v>
      </c>
      <c r="E3394" s="45" t="s">
        <v>536</v>
      </c>
      <c r="F3394" s="46">
        <v>32849</v>
      </c>
      <c r="G3394" s="46">
        <v>-3712.39</v>
      </c>
      <c r="H3394" s="46">
        <v>29136.61</v>
      </c>
      <c r="I3394" s="47"/>
      <c r="K3394" s="49"/>
      <c r="L3394" s="47"/>
      <c r="M3394" s="50"/>
      <c r="P3394" s="49"/>
      <c r="Q3394" s="49"/>
      <c r="R3394" s="49"/>
      <c r="S3394" s="50"/>
      <c r="T3394" s="47"/>
      <c r="U3394" s="50"/>
      <c r="X3394" s="49"/>
      <c r="Y3394" s="49"/>
      <c r="Z3394" s="49"/>
      <c r="AA3394" s="50"/>
      <c r="AB3394" s="47"/>
      <c r="AC3394" s="50"/>
      <c r="AF3394" s="49"/>
      <c r="AG3394" s="49"/>
      <c r="AH3394" s="49"/>
      <c r="AI3394" s="50"/>
      <c r="AJ3394" s="47"/>
      <c r="AK3394" s="50"/>
      <c r="AN3394" s="49"/>
      <c r="AO3394" s="49"/>
      <c r="AP3394" s="49"/>
      <c r="AQ3394" s="50"/>
      <c r="AR3394" s="47"/>
      <c r="AS3394" s="50"/>
      <c r="AV3394" s="49"/>
      <c r="AW3394" s="49"/>
      <c r="AX3394" s="49"/>
      <c r="AY3394" s="50"/>
      <c r="AZ3394" s="47"/>
      <c r="BA3394" s="50"/>
      <c r="BD3394" s="49"/>
      <c r="BE3394" s="49"/>
      <c r="BF3394" s="49"/>
      <c r="BG3394" s="50"/>
      <c r="BH3394" s="47"/>
      <c r="BI3394" s="50"/>
      <c r="BL3394" s="49"/>
      <c r="BM3394" s="49"/>
      <c r="BN3394" s="49"/>
      <c r="BO3394" s="50"/>
      <c r="BP3394" s="47"/>
      <c r="BQ3394" s="50"/>
      <c r="BT3394" s="49"/>
      <c r="BU3394" s="49"/>
      <c r="BV3394" s="49"/>
      <c r="BW3394" s="50"/>
      <c r="BX3394" s="47"/>
      <c r="BY3394" s="50"/>
      <c r="CB3394" s="49"/>
      <c r="CC3394" s="49"/>
      <c r="CD3394" s="49"/>
      <c r="CE3394" s="50"/>
      <c r="CF3394" s="47"/>
      <c r="CG3394" s="50"/>
      <c r="CJ3394" s="49"/>
      <c r="CK3394" s="49"/>
      <c r="CL3394" s="49"/>
      <c r="CM3394" s="50"/>
      <c r="CN3394" s="47"/>
      <c r="CO3394" s="50"/>
      <c r="CR3394" s="49"/>
      <c r="CS3394" s="49"/>
      <c r="CT3394" s="49"/>
      <c r="CU3394" s="50"/>
      <c r="CV3394" s="47"/>
      <c r="CW3394" s="50"/>
      <c r="CZ3394" s="49"/>
      <c r="DA3394" s="49"/>
      <c r="DB3394" s="49"/>
      <c r="DC3394" s="50"/>
      <c r="DD3394" s="47"/>
      <c r="DE3394" s="50"/>
      <c r="DH3394" s="49"/>
      <c r="DI3394" s="49"/>
      <c r="DJ3394" s="49"/>
      <c r="DK3394" s="50"/>
      <c r="DL3394" s="47"/>
      <c r="DM3394" s="50"/>
      <c r="DP3394" s="49"/>
      <c r="DQ3394" s="49"/>
      <c r="DR3394" s="49"/>
      <c r="DS3394" s="50"/>
      <c r="DT3394" s="47"/>
      <c r="DU3394" s="50"/>
      <c r="DX3394" s="49"/>
      <c r="DY3394" s="49"/>
      <c r="DZ3394" s="49"/>
      <c r="EA3394" s="50"/>
      <c r="EB3394" s="47"/>
      <c r="EC3394" s="50"/>
      <c r="EF3394" s="49"/>
      <c r="EG3394" s="49"/>
      <c r="EH3394" s="49"/>
      <c r="EI3394" s="50"/>
      <c r="EJ3394" s="47"/>
      <c r="EK3394" s="50"/>
      <c r="EN3394" s="49"/>
      <c r="EO3394" s="49"/>
      <c r="EP3394" s="49"/>
      <c r="EQ3394" s="50"/>
      <c r="ER3394" s="47"/>
      <c r="ES3394" s="50"/>
      <c r="EV3394" s="49"/>
      <c r="EW3394" s="49"/>
      <c r="EX3394" s="49"/>
      <c r="EY3394" s="50"/>
      <c r="EZ3394" s="47"/>
      <c r="FA3394" s="50"/>
      <c r="FD3394" s="49"/>
      <c r="FE3394" s="49"/>
      <c r="FF3394" s="49"/>
      <c r="FG3394" s="50"/>
      <c r="FH3394" s="47"/>
      <c r="FI3394" s="50"/>
      <c r="FL3394" s="49"/>
      <c r="FM3394" s="49"/>
      <c r="FN3394" s="49"/>
      <c r="FO3394" s="50"/>
      <c r="FP3394" s="47"/>
      <c r="FQ3394" s="50"/>
      <c r="FT3394" s="49"/>
      <c r="FU3394" s="49"/>
      <c r="FV3394" s="49"/>
      <c r="FW3394" s="50"/>
      <c r="FX3394" s="47"/>
      <c r="FY3394" s="50"/>
      <c r="GB3394" s="49"/>
      <c r="GC3394" s="49"/>
      <c r="GD3394" s="49"/>
      <c r="GE3394" s="50"/>
      <c r="GF3394" s="47"/>
      <c r="GG3394" s="50"/>
      <c r="GJ3394" s="49"/>
      <c r="GK3394" s="49"/>
      <c r="GL3394" s="49"/>
      <c r="GM3394" s="50"/>
      <c r="GN3394" s="47"/>
      <c r="GO3394" s="50"/>
      <c r="GR3394" s="49"/>
      <c r="GS3394" s="49"/>
      <c r="GT3394" s="49"/>
      <c r="GU3394" s="50"/>
      <c r="GV3394" s="47"/>
      <c r="GW3394" s="50"/>
      <c r="GZ3394" s="49"/>
      <c r="HA3394" s="49"/>
      <c r="HB3394" s="49"/>
      <c r="HC3394" s="50"/>
      <c r="HD3394" s="47"/>
      <c r="HE3394" s="50"/>
      <c r="HH3394" s="49"/>
      <c r="HI3394" s="49"/>
      <c r="HJ3394" s="49"/>
      <c r="HK3394" s="50"/>
      <c r="HL3394" s="47"/>
      <c r="HM3394" s="50"/>
      <c r="HP3394" s="49"/>
      <c r="HQ3394" s="49"/>
      <c r="HR3394" s="49"/>
      <c r="HS3394" s="50"/>
      <c r="HT3394" s="47"/>
      <c r="HU3394" s="50"/>
      <c r="HX3394" s="49"/>
      <c r="HY3394" s="49"/>
      <c r="HZ3394" s="49"/>
      <c r="IA3394" s="50"/>
      <c r="IB3394" s="47"/>
      <c r="IC3394" s="50"/>
      <c r="IF3394" s="49"/>
      <c r="IG3394" s="49"/>
      <c r="IH3394" s="49"/>
      <c r="II3394" s="50"/>
      <c r="IJ3394" s="47"/>
      <c r="IK3394" s="50"/>
      <c r="IN3394" s="49"/>
      <c r="IO3394" s="49"/>
      <c r="IP3394" s="49"/>
      <c r="IQ3394" s="50"/>
    </row>
    <row r="3395" spans="1:251" s="48" customFormat="1">
      <c r="A3395" s="43">
        <v>2283</v>
      </c>
      <c r="B3395" s="44">
        <v>100000474763</v>
      </c>
      <c r="C3395" s="43">
        <v>0</v>
      </c>
      <c r="D3395" s="45" t="s">
        <v>534</v>
      </c>
      <c r="E3395" s="45" t="s">
        <v>537</v>
      </c>
      <c r="F3395" s="46">
        <v>41409</v>
      </c>
      <c r="G3395" s="46">
        <v>-4679.79</v>
      </c>
      <c r="H3395" s="46">
        <v>36729.21</v>
      </c>
      <c r="I3395" s="47"/>
      <c r="K3395" s="49"/>
      <c r="L3395" s="47"/>
      <c r="M3395" s="50"/>
      <c r="P3395" s="49"/>
      <c r="Q3395" s="49"/>
      <c r="R3395" s="49"/>
      <c r="S3395" s="50"/>
      <c r="T3395" s="47"/>
      <c r="U3395" s="50"/>
      <c r="X3395" s="49"/>
      <c r="Y3395" s="49"/>
      <c r="Z3395" s="49"/>
      <c r="AA3395" s="50"/>
      <c r="AB3395" s="47"/>
      <c r="AC3395" s="50"/>
      <c r="AF3395" s="49"/>
      <c r="AG3395" s="49"/>
      <c r="AH3395" s="49"/>
      <c r="AI3395" s="50"/>
      <c r="AJ3395" s="47"/>
      <c r="AK3395" s="50"/>
      <c r="AN3395" s="49"/>
      <c r="AO3395" s="49"/>
      <c r="AP3395" s="49"/>
      <c r="AQ3395" s="50"/>
      <c r="AR3395" s="47"/>
      <c r="AS3395" s="50"/>
      <c r="AV3395" s="49"/>
      <c r="AW3395" s="49"/>
      <c r="AX3395" s="49"/>
      <c r="AY3395" s="50"/>
      <c r="AZ3395" s="47"/>
      <c r="BA3395" s="50"/>
      <c r="BD3395" s="49"/>
      <c r="BE3395" s="49"/>
      <c r="BF3395" s="49"/>
      <c r="BG3395" s="50"/>
      <c r="BH3395" s="47"/>
      <c r="BI3395" s="50"/>
      <c r="BL3395" s="49"/>
      <c r="BM3395" s="49"/>
      <c r="BN3395" s="49"/>
      <c r="BO3395" s="50"/>
      <c r="BP3395" s="47"/>
      <c r="BQ3395" s="50"/>
      <c r="BT3395" s="49"/>
      <c r="BU3395" s="49"/>
      <c r="BV3395" s="49"/>
      <c r="BW3395" s="50"/>
      <c r="BX3395" s="47"/>
      <c r="BY3395" s="50"/>
      <c r="CB3395" s="49"/>
      <c r="CC3395" s="49"/>
      <c r="CD3395" s="49"/>
      <c r="CE3395" s="50"/>
      <c r="CF3395" s="47"/>
      <c r="CG3395" s="50"/>
      <c r="CJ3395" s="49"/>
      <c r="CK3395" s="49"/>
      <c r="CL3395" s="49"/>
      <c r="CM3395" s="50"/>
      <c r="CN3395" s="47"/>
      <c r="CO3395" s="50"/>
      <c r="CR3395" s="49"/>
      <c r="CS3395" s="49"/>
      <c r="CT3395" s="49"/>
      <c r="CU3395" s="50"/>
      <c r="CV3395" s="47"/>
      <c r="CW3395" s="50"/>
      <c r="CZ3395" s="49"/>
      <c r="DA3395" s="49"/>
      <c r="DB3395" s="49"/>
      <c r="DC3395" s="50"/>
      <c r="DD3395" s="47"/>
      <c r="DE3395" s="50"/>
      <c r="DH3395" s="49"/>
      <c r="DI3395" s="49"/>
      <c r="DJ3395" s="49"/>
      <c r="DK3395" s="50"/>
      <c r="DL3395" s="47"/>
      <c r="DM3395" s="50"/>
      <c r="DP3395" s="49"/>
      <c r="DQ3395" s="49"/>
      <c r="DR3395" s="49"/>
      <c r="DS3395" s="50"/>
      <c r="DT3395" s="47"/>
      <c r="DU3395" s="50"/>
      <c r="DX3395" s="49"/>
      <c r="DY3395" s="49"/>
      <c r="DZ3395" s="49"/>
      <c r="EA3395" s="50"/>
      <c r="EB3395" s="47"/>
      <c r="EC3395" s="50"/>
      <c r="EF3395" s="49"/>
      <c r="EG3395" s="49"/>
      <c r="EH3395" s="49"/>
      <c r="EI3395" s="50"/>
      <c r="EJ3395" s="47"/>
      <c r="EK3395" s="50"/>
      <c r="EN3395" s="49"/>
      <c r="EO3395" s="49"/>
      <c r="EP3395" s="49"/>
      <c r="EQ3395" s="50"/>
      <c r="ER3395" s="47"/>
      <c r="ES3395" s="50"/>
      <c r="EV3395" s="49"/>
      <c r="EW3395" s="49"/>
      <c r="EX3395" s="49"/>
      <c r="EY3395" s="50"/>
      <c r="EZ3395" s="47"/>
      <c r="FA3395" s="50"/>
      <c r="FD3395" s="49"/>
      <c r="FE3395" s="49"/>
      <c r="FF3395" s="49"/>
      <c r="FG3395" s="50"/>
      <c r="FH3395" s="47"/>
      <c r="FI3395" s="50"/>
      <c r="FL3395" s="49"/>
      <c r="FM3395" s="49"/>
      <c r="FN3395" s="49"/>
      <c r="FO3395" s="50"/>
      <c r="FP3395" s="47"/>
      <c r="FQ3395" s="50"/>
      <c r="FT3395" s="49"/>
      <c r="FU3395" s="49"/>
      <c r="FV3395" s="49"/>
      <c r="FW3395" s="50"/>
      <c r="FX3395" s="47"/>
      <c r="FY3395" s="50"/>
      <c r="GB3395" s="49"/>
      <c r="GC3395" s="49"/>
      <c r="GD3395" s="49"/>
      <c r="GE3395" s="50"/>
      <c r="GF3395" s="47"/>
      <c r="GG3395" s="50"/>
      <c r="GJ3395" s="49"/>
      <c r="GK3395" s="49"/>
      <c r="GL3395" s="49"/>
      <c r="GM3395" s="50"/>
      <c r="GN3395" s="47"/>
      <c r="GO3395" s="50"/>
      <c r="GR3395" s="49"/>
      <c r="GS3395" s="49"/>
      <c r="GT3395" s="49"/>
      <c r="GU3395" s="50"/>
      <c r="GV3395" s="47"/>
      <c r="GW3395" s="50"/>
      <c r="GZ3395" s="49"/>
      <c r="HA3395" s="49"/>
      <c r="HB3395" s="49"/>
      <c r="HC3395" s="50"/>
      <c r="HD3395" s="47"/>
      <c r="HE3395" s="50"/>
      <c r="HH3395" s="49"/>
      <c r="HI3395" s="49"/>
      <c r="HJ3395" s="49"/>
      <c r="HK3395" s="50"/>
      <c r="HL3395" s="47"/>
      <c r="HM3395" s="50"/>
      <c r="HP3395" s="49"/>
      <c r="HQ3395" s="49"/>
      <c r="HR3395" s="49"/>
      <c r="HS3395" s="50"/>
      <c r="HT3395" s="47"/>
      <c r="HU3395" s="50"/>
      <c r="HX3395" s="49"/>
      <c r="HY3395" s="49"/>
      <c r="HZ3395" s="49"/>
      <c r="IA3395" s="50"/>
      <c r="IB3395" s="47"/>
      <c r="IC3395" s="50"/>
      <c r="IF3395" s="49"/>
      <c r="IG3395" s="49"/>
      <c r="IH3395" s="49"/>
      <c r="II3395" s="50"/>
      <c r="IJ3395" s="47"/>
      <c r="IK3395" s="50"/>
      <c r="IN3395" s="49"/>
      <c r="IO3395" s="49"/>
      <c r="IP3395" s="49"/>
      <c r="IQ3395" s="50"/>
    </row>
    <row r="3396" spans="1:251" s="48" customFormat="1">
      <c r="A3396" s="43">
        <v>2284</v>
      </c>
      <c r="B3396" s="44">
        <v>100000474764</v>
      </c>
      <c r="C3396" s="43">
        <v>0</v>
      </c>
      <c r="D3396" s="45" t="s">
        <v>534</v>
      </c>
      <c r="E3396" s="45" t="s">
        <v>535</v>
      </c>
      <c r="F3396" s="46">
        <v>38520</v>
      </c>
      <c r="G3396" s="46">
        <v>-4353.29</v>
      </c>
      <c r="H3396" s="46">
        <v>34166.71</v>
      </c>
      <c r="I3396" s="47"/>
      <c r="K3396" s="49"/>
      <c r="L3396" s="47"/>
      <c r="M3396" s="50"/>
      <c r="P3396" s="49"/>
      <c r="Q3396" s="49"/>
      <c r="R3396" s="49"/>
      <c r="S3396" s="50"/>
      <c r="T3396" s="47"/>
      <c r="U3396" s="50"/>
      <c r="X3396" s="49"/>
      <c r="Y3396" s="49"/>
      <c r="Z3396" s="49"/>
      <c r="AA3396" s="50"/>
      <c r="AB3396" s="47"/>
      <c r="AC3396" s="50"/>
      <c r="AF3396" s="49"/>
      <c r="AG3396" s="49"/>
      <c r="AH3396" s="49"/>
      <c r="AI3396" s="50"/>
      <c r="AJ3396" s="47"/>
      <c r="AK3396" s="50"/>
      <c r="AN3396" s="49"/>
      <c r="AO3396" s="49"/>
      <c r="AP3396" s="49"/>
      <c r="AQ3396" s="50"/>
      <c r="AR3396" s="47"/>
      <c r="AS3396" s="50"/>
      <c r="AV3396" s="49"/>
      <c r="AW3396" s="49"/>
      <c r="AX3396" s="49"/>
      <c r="AY3396" s="50"/>
      <c r="AZ3396" s="47"/>
      <c r="BA3396" s="50"/>
      <c r="BD3396" s="49"/>
      <c r="BE3396" s="49"/>
      <c r="BF3396" s="49"/>
      <c r="BG3396" s="50"/>
      <c r="BH3396" s="47"/>
      <c r="BI3396" s="50"/>
      <c r="BL3396" s="49"/>
      <c r="BM3396" s="49"/>
      <c r="BN3396" s="49"/>
      <c r="BO3396" s="50"/>
      <c r="BP3396" s="47"/>
      <c r="BQ3396" s="50"/>
      <c r="BT3396" s="49"/>
      <c r="BU3396" s="49"/>
      <c r="BV3396" s="49"/>
      <c r="BW3396" s="50"/>
      <c r="BX3396" s="47"/>
      <c r="BY3396" s="50"/>
      <c r="CB3396" s="49"/>
      <c r="CC3396" s="49"/>
      <c r="CD3396" s="49"/>
      <c r="CE3396" s="50"/>
      <c r="CF3396" s="47"/>
      <c r="CG3396" s="50"/>
      <c r="CJ3396" s="49"/>
      <c r="CK3396" s="49"/>
      <c r="CL3396" s="49"/>
      <c r="CM3396" s="50"/>
      <c r="CN3396" s="47"/>
      <c r="CO3396" s="50"/>
      <c r="CR3396" s="49"/>
      <c r="CS3396" s="49"/>
      <c r="CT3396" s="49"/>
      <c r="CU3396" s="50"/>
      <c r="CV3396" s="47"/>
      <c r="CW3396" s="50"/>
      <c r="CZ3396" s="49"/>
      <c r="DA3396" s="49"/>
      <c r="DB3396" s="49"/>
      <c r="DC3396" s="50"/>
      <c r="DD3396" s="47"/>
      <c r="DE3396" s="50"/>
      <c r="DH3396" s="49"/>
      <c r="DI3396" s="49"/>
      <c r="DJ3396" s="49"/>
      <c r="DK3396" s="50"/>
      <c r="DL3396" s="47"/>
      <c r="DM3396" s="50"/>
      <c r="DP3396" s="49"/>
      <c r="DQ3396" s="49"/>
      <c r="DR3396" s="49"/>
      <c r="DS3396" s="50"/>
      <c r="DT3396" s="47"/>
      <c r="DU3396" s="50"/>
      <c r="DX3396" s="49"/>
      <c r="DY3396" s="49"/>
      <c r="DZ3396" s="49"/>
      <c r="EA3396" s="50"/>
      <c r="EB3396" s="47"/>
      <c r="EC3396" s="50"/>
      <c r="EF3396" s="49"/>
      <c r="EG3396" s="49"/>
      <c r="EH3396" s="49"/>
      <c r="EI3396" s="50"/>
      <c r="EJ3396" s="47"/>
      <c r="EK3396" s="50"/>
      <c r="EN3396" s="49"/>
      <c r="EO3396" s="49"/>
      <c r="EP3396" s="49"/>
      <c r="EQ3396" s="50"/>
      <c r="ER3396" s="47"/>
      <c r="ES3396" s="50"/>
      <c r="EV3396" s="49"/>
      <c r="EW3396" s="49"/>
      <c r="EX3396" s="49"/>
      <c r="EY3396" s="50"/>
      <c r="EZ3396" s="47"/>
      <c r="FA3396" s="50"/>
      <c r="FD3396" s="49"/>
      <c r="FE3396" s="49"/>
      <c r="FF3396" s="49"/>
      <c r="FG3396" s="50"/>
      <c r="FH3396" s="47"/>
      <c r="FI3396" s="50"/>
      <c r="FL3396" s="49"/>
      <c r="FM3396" s="49"/>
      <c r="FN3396" s="49"/>
      <c r="FO3396" s="50"/>
      <c r="FP3396" s="47"/>
      <c r="FQ3396" s="50"/>
      <c r="FT3396" s="49"/>
      <c r="FU3396" s="49"/>
      <c r="FV3396" s="49"/>
      <c r="FW3396" s="50"/>
      <c r="FX3396" s="47"/>
      <c r="FY3396" s="50"/>
      <c r="GB3396" s="49"/>
      <c r="GC3396" s="49"/>
      <c r="GD3396" s="49"/>
      <c r="GE3396" s="50"/>
      <c r="GF3396" s="47"/>
      <c r="GG3396" s="50"/>
      <c r="GJ3396" s="49"/>
      <c r="GK3396" s="49"/>
      <c r="GL3396" s="49"/>
      <c r="GM3396" s="50"/>
      <c r="GN3396" s="47"/>
      <c r="GO3396" s="50"/>
      <c r="GR3396" s="49"/>
      <c r="GS3396" s="49"/>
      <c r="GT3396" s="49"/>
      <c r="GU3396" s="50"/>
      <c r="GV3396" s="47"/>
      <c r="GW3396" s="50"/>
      <c r="GZ3396" s="49"/>
      <c r="HA3396" s="49"/>
      <c r="HB3396" s="49"/>
      <c r="HC3396" s="50"/>
      <c r="HD3396" s="47"/>
      <c r="HE3396" s="50"/>
      <c r="HH3396" s="49"/>
      <c r="HI3396" s="49"/>
      <c r="HJ3396" s="49"/>
      <c r="HK3396" s="50"/>
      <c r="HL3396" s="47"/>
      <c r="HM3396" s="50"/>
      <c r="HP3396" s="49"/>
      <c r="HQ3396" s="49"/>
      <c r="HR3396" s="49"/>
      <c r="HS3396" s="50"/>
      <c r="HT3396" s="47"/>
      <c r="HU3396" s="50"/>
      <c r="HX3396" s="49"/>
      <c r="HY3396" s="49"/>
      <c r="HZ3396" s="49"/>
      <c r="IA3396" s="50"/>
      <c r="IB3396" s="47"/>
      <c r="IC3396" s="50"/>
      <c r="IF3396" s="49"/>
      <c r="IG3396" s="49"/>
      <c r="IH3396" s="49"/>
      <c r="II3396" s="50"/>
      <c r="IJ3396" s="47"/>
      <c r="IK3396" s="50"/>
      <c r="IN3396" s="49"/>
      <c r="IO3396" s="49"/>
      <c r="IP3396" s="49"/>
      <c r="IQ3396" s="50"/>
    </row>
    <row r="3397" spans="1:251" s="48" customFormat="1">
      <c r="A3397" s="43">
        <v>2285</v>
      </c>
      <c r="B3397" s="44">
        <v>100000474765</v>
      </c>
      <c r="C3397" s="43">
        <v>0</v>
      </c>
      <c r="D3397" s="45" t="s">
        <v>534</v>
      </c>
      <c r="E3397" s="45" t="s">
        <v>538</v>
      </c>
      <c r="F3397" s="46">
        <v>24075</v>
      </c>
      <c r="G3397" s="46">
        <v>-2720.81</v>
      </c>
      <c r="H3397" s="46">
        <v>21354.19</v>
      </c>
      <c r="I3397" s="47"/>
      <c r="K3397" s="49"/>
      <c r="L3397" s="47"/>
      <c r="M3397" s="50"/>
      <c r="P3397" s="49"/>
      <c r="Q3397" s="49"/>
      <c r="R3397" s="49"/>
      <c r="S3397" s="50"/>
      <c r="T3397" s="47"/>
      <c r="U3397" s="50"/>
      <c r="X3397" s="49"/>
      <c r="Y3397" s="49"/>
      <c r="Z3397" s="49"/>
      <c r="AA3397" s="50"/>
      <c r="AB3397" s="47"/>
      <c r="AC3397" s="50"/>
      <c r="AF3397" s="49"/>
      <c r="AG3397" s="49"/>
      <c r="AH3397" s="49"/>
      <c r="AI3397" s="50"/>
      <c r="AJ3397" s="47"/>
      <c r="AK3397" s="50"/>
      <c r="AN3397" s="49"/>
      <c r="AO3397" s="49"/>
      <c r="AP3397" s="49"/>
      <c r="AQ3397" s="50"/>
      <c r="AR3397" s="47"/>
      <c r="AS3397" s="50"/>
      <c r="AV3397" s="49"/>
      <c r="AW3397" s="49"/>
      <c r="AX3397" s="49"/>
      <c r="AY3397" s="50"/>
      <c r="AZ3397" s="47"/>
      <c r="BA3397" s="50"/>
      <c r="BD3397" s="49"/>
      <c r="BE3397" s="49"/>
      <c r="BF3397" s="49"/>
      <c r="BG3397" s="50"/>
      <c r="BH3397" s="47"/>
      <c r="BI3397" s="50"/>
      <c r="BL3397" s="49"/>
      <c r="BM3397" s="49"/>
      <c r="BN3397" s="49"/>
      <c r="BO3397" s="50"/>
      <c r="BP3397" s="47"/>
      <c r="BQ3397" s="50"/>
      <c r="BT3397" s="49"/>
      <c r="BU3397" s="49"/>
      <c r="BV3397" s="49"/>
      <c r="BW3397" s="50"/>
      <c r="BX3397" s="47"/>
      <c r="BY3397" s="50"/>
      <c r="CB3397" s="49"/>
      <c r="CC3397" s="49"/>
      <c r="CD3397" s="49"/>
      <c r="CE3397" s="50"/>
      <c r="CF3397" s="47"/>
      <c r="CG3397" s="50"/>
      <c r="CJ3397" s="49"/>
      <c r="CK3397" s="49"/>
      <c r="CL3397" s="49"/>
      <c r="CM3397" s="50"/>
      <c r="CN3397" s="47"/>
      <c r="CO3397" s="50"/>
      <c r="CR3397" s="49"/>
      <c r="CS3397" s="49"/>
      <c r="CT3397" s="49"/>
      <c r="CU3397" s="50"/>
      <c r="CV3397" s="47"/>
      <c r="CW3397" s="50"/>
      <c r="CZ3397" s="49"/>
      <c r="DA3397" s="49"/>
      <c r="DB3397" s="49"/>
      <c r="DC3397" s="50"/>
      <c r="DD3397" s="47"/>
      <c r="DE3397" s="50"/>
      <c r="DH3397" s="49"/>
      <c r="DI3397" s="49"/>
      <c r="DJ3397" s="49"/>
      <c r="DK3397" s="50"/>
      <c r="DL3397" s="47"/>
      <c r="DM3397" s="50"/>
      <c r="DP3397" s="49"/>
      <c r="DQ3397" s="49"/>
      <c r="DR3397" s="49"/>
      <c r="DS3397" s="50"/>
      <c r="DT3397" s="47"/>
      <c r="DU3397" s="50"/>
      <c r="DX3397" s="49"/>
      <c r="DY3397" s="49"/>
      <c r="DZ3397" s="49"/>
      <c r="EA3397" s="50"/>
      <c r="EB3397" s="47"/>
      <c r="EC3397" s="50"/>
      <c r="EF3397" s="49"/>
      <c r="EG3397" s="49"/>
      <c r="EH3397" s="49"/>
      <c r="EI3397" s="50"/>
      <c r="EJ3397" s="47"/>
      <c r="EK3397" s="50"/>
      <c r="EN3397" s="49"/>
      <c r="EO3397" s="49"/>
      <c r="EP3397" s="49"/>
      <c r="EQ3397" s="50"/>
      <c r="ER3397" s="47"/>
      <c r="ES3397" s="50"/>
      <c r="EV3397" s="49"/>
      <c r="EW3397" s="49"/>
      <c r="EX3397" s="49"/>
      <c r="EY3397" s="50"/>
      <c r="EZ3397" s="47"/>
      <c r="FA3397" s="50"/>
      <c r="FD3397" s="49"/>
      <c r="FE3397" s="49"/>
      <c r="FF3397" s="49"/>
      <c r="FG3397" s="50"/>
      <c r="FH3397" s="47"/>
      <c r="FI3397" s="50"/>
      <c r="FL3397" s="49"/>
      <c r="FM3397" s="49"/>
      <c r="FN3397" s="49"/>
      <c r="FO3397" s="50"/>
      <c r="FP3397" s="47"/>
      <c r="FQ3397" s="50"/>
      <c r="FT3397" s="49"/>
      <c r="FU3397" s="49"/>
      <c r="FV3397" s="49"/>
      <c r="FW3397" s="50"/>
      <c r="FX3397" s="47"/>
      <c r="FY3397" s="50"/>
      <c r="GB3397" s="49"/>
      <c r="GC3397" s="49"/>
      <c r="GD3397" s="49"/>
      <c r="GE3397" s="50"/>
      <c r="GF3397" s="47"/>
      <c r="GG3397" s="50"/>
      <c r="GJ3397" s="49"/>
      <c r="GK3397" s="49"/>
      <c r="GL3397" s="49"/>
      <c r="GM3397" s="50"/>
      <c r="GN3397" s="47"/>
      <c r="GO3397" s="50"/>
      <c r="GR3397" s="49"/>
      <c r="GS3397" s="49"/>
      <c r="GT3397" s="49"/>
      <c r="GU3397" s="50"/>
      <c r="GV3397" s="47"/>
      <c r="GW3397" s="50"/>
      <c r="GZ3397" s="49"/>
      <c r="HA3397" s="49"/>
      <c r="HB3397" s="49"/>
      <c r="HC3397" s="50"/>
      <c r="HD3397" s="47"/>
      <c r="HE3397" s="50"/>
      <c r="HH3397" s="49"/>
      <c r="HI3397" s="49"/>
      <c r="HJ3397" s="49"/>
      <c r="HK3397" s="50"/>
      <c r="HL3397" s="47"/>
      <c r="HM3397" s="50"/>
      <c r="HP3397" s="49"/>
      <c r="HQ3397" s="49"/>
      <c r="HR3397" s="49"/>
      <c r="HS3397" s="50"/>
      <c r="HT3397" s="47"/>
      <c r="HU3397" s="50"/>
      <c r="HX3397" s="49"/>
      <c r="HY3397" s="49"/>
      <c r="HZ3397" s="49"/>
      <c r="IA3397" s="50"/>
      <c r="IB3397" s="47"/>
      <c r="IC3397" s="50"/>
      <c r="IF3397" s="49"/>
      <c r="IG3397" s="49"/>
      <c r="IH3397" s="49"/>
      <c r="II3397" s="50"/>
      <c r="IJ3397" s="47"/>
      <c r="IK3397" s="50"/>
      <c r="IN3397" s="49"/>
      <c r="IO3397" s="49"/>
      <c r="IP3397" s="49"/>
      <c r="IQ3397" s="50"/>
    </row>
    <row r="3398" spans="1:251" s="48" customFormat="1">
      <c r="A3398" s="43">
        <v>2286</v>
      </c>
      <c r="B3398" s="44">
        <v>100000474766</v>
      </c>
      <c r="C3398" s="43">
        <v>0</v>
      </c>
      <c r="D3398" s="45" t="s">
        <v>534</v>
      </c>
      <c r="E3398" s="45" t="s">
        <v>539</v>
      </c>
      <c r="F3398" s="46">
        <v>8667</v>
      </c>
      <c r="G3398" s="46">
        <v>-979.49</v>
      </c>
      <c r="H3398" s="46">
        <v>7687.51</v>
      </c>
      <c r="I3398" s="47"/>
      <c r="K3398" s="49"/>
      <c r="L3398" s="47"/>
      <c r="M3398" s="50"/>
      <c r="P3398" s="49"/>
      <c r="R3398" s="49"/>
      <c r="S3398" s="50"/>
      <c r="T3398" s="47"/>
      <c r="U3398" s="50"/>
      <c r="X3398" s="49"/>
      <c r="Z3398" s="49"/>
      <c r="AA3398" s="50"/>
      <c r="AB3398" s="47"/>
      <c r="AC3398" s="50"/>
      <c r="AF3398" s="49"/>
      <c r="AH3398" s="49"/>
      <c r="AI3398" s="50"/>
      <c r="AJ3398" s="47"/>
      <c r="AK3398" s="50"/>
      <c r="AN3398" s="49"/>
      <c r="AP3398" s="49"/>
      <c r="AQ3398" s="50"/>
      <c r="AR3398" s="47"/>
      <c r="AS3398" s="50"/>
      <c r="AV3398" s="49"/>
      <c r="AX3398" s="49"/>
      <c r="AY3398" s="50"/>
      <c r="AZ3398" s="47"/>
      <c r="BA3398" s="50"/>
      <c r="BD3398" s="49"/>
      <c r="BF3398" s="49"/>
      <c r="BG3398" s="50"/>
      <c r="BH3398" s="47"/>
      <c r="BI3398" s="50"/>
      <c r="BL3398" s="49"/>
      <c r="BN3398" s="49"/>
      <c r="BO3398" s="50"/>
      <c r="BP3398" s="47"/>
      <c r="BQ3398" s="50"/>
      <c r="BT3398" s="49"/>
      <c r="BV3398" s="49"/>
      <c r="BW3398" s="50"/>
      <c r="BX3398" s="47"/>
      <c r="BY3398" s="50"/>
      <c r="CB3398" s="49"/>
      <c r="CD3398" s="49"/>
      <c r="CE3398" s="50"/>
      <c r="CF3398" s="47"/>
      <c r="CG3398" s="50"/>
      <c r="CJ3398" s="49"/>
      <c r="CL3398" s="49"/>
      <c r="CM3398" s="50"/>
      <c r="CN3398" s="47"/>
      <c r="CO3398" s="50"/>
      <c r="CR3398" s="49"/>
      <c r="CT3398" s="49"/>
      <c r="CU3398" s="50"/>
      <c r="CV3398" s="47"/>
      <c r="CW3398" s="50"/>
      <c r="CZ3398" s="49"/>
      <c r="DB3398" s="49"/>
      <c r="DC3398" s="50"/>
      <c r="DD3398" s="47"/>
      <c r="DE3398" s="50"/>
      <c r="DH3398" s="49"/>
      <c r="DJ3398" s="49"/>
      <c r="DK3398" s="50"/>
      <c r="DL3398" s="47"/>
      <c r="DM3398" s="50"/>
      <c r="DP3398" s="49"/>
      <c r="DR3398" s="49"/>
      <c r="DS3398" s="50"/>
      <c r="DT3398" s="47"/>
      <c r="DU3398" s="50"/>
      <c r="DX3398" s="49"/>
      <c r="DZ3398" s="49"/>
      <c r="EA3398" s="50"/>
      <c r="EB3398" s="47"/>
      <c r="EC3398" s="50"/>
      <c r="EF3398" s="49"/>
      <c r="EH3398" s="49"/>
      <c r="EI3398" s="50"/>
      <c r="EJ3398" s="47"/>
      <c r="EK3398" s="50"/>
      <c r="EN3398" s="49"/>
      <c r="EP3398" s="49"/>
      <c r="EQ3398" s="50"/>
      <c r="ER3398" s="47"/>
      <c r="ES3398" s="50"/>
      <c r="EV3398" s="49"/>
      <c r="EX3398" s="49"/>
      <c r="EY3398" s="50"/>
      <c r="EZ3398" s="47"/>
      <c r="FA3398" s="50"/>
      <c r="FD3398" s="49"/>
      <c r="FF3398" s="49"/>
      <c r="FG3398" s="50"/>
      <c r="FH3398" s="47"/>
      <c r="FI3398" s="50"/>
      <c r="FL3398" s="49"/>
      <c r="FN3398" s="49"/>
      <c r="FO3398" s="50"/>
      <c r="FP3398" s="47"/>
      <c r="FQ3398" s="50"/>
      <c r="FT3398" s="49"/>
      <c r="FV3398" s="49"/>
      <c r="FW3398" s="50"/>
      <c r="FX3398" s="47"/>
      <c r="FY3398" s="50"/>
      <c r="GB3398" s="49"/>
      <c r="GD3398" s="49"/>
      <c r="GE3398" s="50"/>
      <c r="GF3398" s="47"/>
      <c r="GG3398" s="50"/>
      <c r="GJ3398" s="49"/>
      <c r="GL3398" s="49"/>
      <c r="GM3398" s="50"/>
      <c r="GN3398" s="47"/>
      <c r="GO3398" s="50"/>
      <c r="GR3398" s="49"/>
      <c r="GT3398" s="49"/>
      <c r="GU3398" s="50"/>
      <c r="GV3398" s="47"/>
      <c r="GW3398" s="50"/>
      <c r="GZ3398" s="49"/>
      <c r="HB3398" s="49"/>
      <c r="HC3398" s="50"/>
      <c r="HD3398" s="47"/>
      <c r="HE3398" s="50"/>
      <c r="HH3398" s="49"/>
      <c r="HJ3398" s="49"/>
      <c r="HK3398" s="50"/>
      <c r="HL3398" s="47"/>
      <c r="HM3398" s="50"/>
      <c r="HP3398" s="49"/>
      <c r="HR3398" s="49"/>
      <c r="HS3398" s="50"/>
      <c r="HT3398" s="47"/>
      <c r="HU3398" s="50"/>
      <c r="HX3398" s="49"/>
      <c r="HZ3398" s="49"/>
      <c r="IA3398" s="50"/>
      <c r="IB3398" s="47"/>
      <c r="IC3398" s="50"/>
      <c r="IF3398" s="49"/>
      <c r="IH3398" s="49"/>
      <c r="II3398" s="50"/>
      <c r="IJ3398" s="47"/>
      <c r="IK3398" s="50"/>
      <c r="IN3398" s="49"/>
      <c r="IP3398" s="49"/>
      <c r="IQ3398" s="50"/>
    </row>
    <row r="3399" spans="1:251" s="48" customFormat="1">
      <c r="A3399" s="43">
        <v>2287</v>
      </c>
      <c r="B3399" s="44">
        <v>100000474767</v>
      </c>
      <c r="C3399" s="43">
        <v>0</v>
      </c>
      <c r="D3399" s="45" t="s">
        <v>534</v>
      </c>
      <c r="E3399" s="45" t="s">
        <v>539</v>
      </c>
      <c r="F3399" s="46">
        <v>8667</v>
      </c>
      <c r="G3399" s="46">
        <v>-979.49</v>
      </c>
      <c r="H3399" s="46">
        <v>7687.51</v>
      </c>
      <c r="I3399" s="47"/>
      <c r="K3399" s="49"/>
      <c r="L3399" s="47"/>
      <c r="M3399" s="50"/>
      <c r="P3399" s="49"/>
      <c r="R3399" s="49"/>
      <c r="S3399" s="50"/>
      <c r="T3399" s="47"/>
      <c r="U3399" s="50"/>
      <c r="X3399" s="49"/>
      <c r="Z3399" s="49"/>
      <c r="AA3399" s="50"/>
      <c r="AB3399" s="47"/>
      <c r="AC3399" s="50"/>
      <c r="AF3399" s="49"/>
      <c r="AH3399" s="49"/>
      <c r="AI3399" s="50"/>
      <c r="AJ3399" s="47"/>
      <c r="AK3399" s="50"/>
      <c r="AN3399" s="49"/>
      <c r="AP3399" s="49"/>
      <c r="AQ3399" s="50"/>
      <c r="AR3399" s="47"/>
      <c r="AS3399" s="50"/>
      <c r="AV3399" s="49"/>
      <c r="AX3399" s="49"/>
      <c r="AY3399" s="50"/>
      <c r="AZ3399" s="47"/>
      <c r="BA3399" s="50"/>
      <c r="BD3399" s="49"/>
      <c r="BF3399" s="49"/>
      <c r="BG3399" s="50"/>
      <c r="BH3399" s="47"/>
      <c r="BI3399" s="50"/>
      <c r="BL3399" s="49"/>
      <c r="BN3399" s="49"/>
      <c r="BO3399" s="50"/>
      <c r="BP3399" s="47"/>
      <c r="BQ3399" s="50"/>
      <c r="BT3399" s="49"/>
      <c r="BV3399" s="49"/>
      <c r="BW3399" s="50"/>
      <c r="BX3399" s="47"/>
      <c r="BY3399" s="50"/>
      <c r="CB3399" s="49"/>
      <c r="CD3399" s="49"/>
      <c r="CE3399" s="50"/>
      <c r="CF3399" s="47"/>
      <c r="CG3399" s="50"/>
      <c r="CJ3399" s="49"/>
      <c r="CL3399" s="49"/>
      <c r="CM3399" s="50"/>
      <c r="CN3399" s="47"/>
      <c r="CO3399" s="50"/>
      <c r="CR3399" s="49"/>
      <c r="CT3399" s="49"/>
      <c r="CU3399" s="50"/>
      <c r="CV3399" s="47"/>
      <c r="CW3399" s="50"/>
      <c r="CZ3399" s="49"/>
      <c r="DB3399" s="49"/>
      <c r="DC3399" s="50"/>
      <c r="DD3399" s="47"/>
      <c r="DE3399" s="50"/>
      <c r="DH3399" s="49"/>
      <c r="DJ3399" s="49"/>
      <c r="DK3399" s="50"/>
      <c r="DL3399" s="47"/>
      <c r="DM3399" s="50"/>
      <c r="DP3399" s="49"/>
      <c r="DR3399" s="49"/>
      <c r="DS3399" s="50"/>
      <c r="DT3399" s="47"/>
      <c r="DU3399" s="50"/>
      <c r="DX3399" s="49"/>
      <c r="DZ3399" s="49"/>
      <c r="EA3399" s="50"/>
      <c r="EB3399" s="47"/>
      <c r="EC3399" s="50"/>
      <c r="EF3399" s="49"/>
      <c r="EH3399" s="49"/>
      <c r="EI3399" s="50"/>
      <c r="EJ3399" s="47"/>
      <c r="EK3399" s="50"/>
      <c r="EN3399" s="49"/>
      <c r="EP3399" s="49"/>
      <c r="EQ3399" s="50"/>
      <c r="ER3399" s="47"/>
      <c r="ES3399" s="50"/>
      <c r="EV3399" s="49"/>
      <c r="EX3399" s="49"/>
      <c r="EY3399" s="50"/>
      <c r="EZ3399" s="47"/>
      <c r="FA3399" s="50"/>
      <c r="FD3399" s="49"/>
      <c r="FF3399" s="49"/>
      <c r="FG3399" s="50"/>
      <c r="FH3399" s="47"/>
      <c r="FI3399" s="50"/>
      <c r="FL3399" s="49"/>
      <c r="FN3399" s="49"/>
      <c r="FO3399" s="50"/>
      <c r="FP3399" s="47"/>
      <c r="FQ3399" s="50"/>
      <c r="FT3399" s="49"/>
      <c r="FV3399" s="49"/>
      <c r="FW3399" s="50"/>
      <c r="FX3399" s="47"/>
      <c r="FY3399" s="50"/>
      <c r="GB3399" s="49"/>
      <c r="GD3399" s="49"/>
      <c r="GE3399" s="50"/>
      <c r="GF3399" s="47"/>
      <c r="GG3399" s="50"/>
      <c r="GJ3399" s="49"/>
      <c r="GL3399" s="49"/>
      <c r="GM3399" s="50"/>
      <c r="GN3399" s="47"/>
      <c r="GO3399" s="50"/>
      <c r="GR3399" s="49"/>
      <c r="GT3399" s="49"/>
      <c r="GU3399" s="50"/>
      <c r="GV3399" s="47"/>
      <c r="GW3399" s="50"/>
      <c r="GZ3399" s="49"/>
      <c r="HB3399" s="49"/>
      <c r="HC3399" s="50"/>
      <c r="HD3399" s="47"/>
      <c r="HE3399" s="50"/>
      <c r="HH3399" s="49"/>
      <c r="HJ3399" s="49"/>
      <c r="HK3399" s="50"/>
      <c r="HL3399" s="47"/>
      <c r="HM3399" s="50"/>
      <c r="HP3399" s="49"/>
      <c r="HR3399" s="49"/>
      <c r="HS3399" s="50"/>
      <c r="HT3399" s="47"/>
      <c r="HU3399" s="50"/>
      <c r="HX3399" s="49"/>
      <c r="HZ3399" s="49"/>
      <c r="IA3399" s="50"/>
      <c r="IB3399" s="47"/>
      <c r="IC3399" s="50"/>
      <c r="IF3399" s="49"/>
      <c r="IH3399" s="49"/>
      <c r="II3399" s="50"/>
      <c r="IJ3399" s="47"/>
      <c r="IK3399" s="50"/>
      <c r="IN3399" s="49"/>
      <c r="IP3399" s="49"/>
      <c r="IQ3399" s="50"/>
    </row>
    <row r="3400" spans="1:251" s="48" customFormat="1">
      <c r="A3400" s="43">
        <v>2288</v>
      </c>
      <c r="B3400" s="44">
        <v>100000474768</v>
      </c>
      <c r="C3400" s="43">
        <v>0</v>
      </c>
      <c r="D3400" s="45" t="s">
        <v>534</v>
      </c>
      <c r="E3400" s="45" t="s">
        <v>540</v>
      </c>
      <c r="F3400" s="46">
        <v>23540</v>
      </c>
      <c r="G3400" s="46">
        <v>-2660.34</v>
      </c>
      <c r="H3400" s="46">
        <v>20879.66</v>
      </c>
      <c r="I3400" s="47"/>
      <c r="K3400" s="49"/>
      <c r="L3400" s="47"/>
      <c r="M3400" s="50"/>
      <c r="P3400" s="49"/>
      <c r="Q3400" s="49"/>
      <c r="R3400" s="49"/>
      <c r="S3400" s="50"/>
      <c r="T3400" s="47"/>
      <c r="U3400" s="50"/>
      <c r="X3400" s="49"/>
      <c r="Y3400" s="49"/>
      <c r="Z3400" s="49"/>
      <c r="AA3400" s="50"/>
      <c r="AB3400" s="47"/>
      <c r="AC3400" s="50"/>
      <c r="AF3400" s="49"/>
      <c r="AG3400" s="49"/>
      <c r="AH3400" s="49"/>
      <c r="AI3400" s="50"/>
      <c r="AJ3400" s="47"/>
      <c r="AK3400" s="50"/>
      <c r="AN3400" s="49"/>
      <c r="AO3400" s="49"/>
      <c r="AP3400" s="49"/>
      <c r="AQ3400" s="50"/>
      <c r="AR3400" s="47"/>
      <c r="AS3400" s="50"/>
      <c r="AV3400" s="49"/>
      <c r="AW3400" s="49"/>
      <c r="AX3400" s="49"/>
      <c r="AY3400" s="50"/>
      <c r="AZ3400" s="47"/>
      <c r="BA3400" s="50"/>
      <c r="BD3400" s="49"/>
      <c r="BE3400" s="49"/>
      <c r="BF3400" s="49"/>
      <c r="BG3400" s="50"/>
      <c r="BH3400" s="47"/>
      <c r="BI3400" s="50"/>
      <c r="BL3400" s="49"/>
      <c r="BM3400" s="49"/>
      <c r="BN3400" s="49"/>
      <c r="BO3400" s="50"/>
      <c r="BP3400" s="47"/>
      <c r="BQ3400" s="50"/>
      <c r="BT3400" s="49"/>
      <c r="BU3400" s="49"/>
      <c r="BV3400" s="49"/>
      <c r="BW3400" s="50"/>
      <c r="BX3400" s="47"/>
      <c r="BY3400" s="50"/>
      <c r="CB3400" s="49"/>
      <c r="CC3400" s="49"/>
      <c r="CD3400" s="49"/>
      <c r="CE3400" s="50"/>
      <c r="CF3400" s="47"/>
      <c r="CG3400" s="50"/>
      <c r="CJ3400" s="49"/>
      <c r="CK3400" s="49"/>
      <c r="CL3400" s="49"/>
      <c r="CM3400" s="50"/>
      <c r="CN3400" s="47"/>
      <c r="CO3400" s="50"/>
      <c r="CR3400" s="49"/>
      <c r="CS3400" s="49"/>
      <c r="CT3400" s="49"/>
      <c r="CU3400" s="50"/>
      <c r="CV3400" s="47"/>
      <c r="CW3400" s="50"/>
      <c r="CZ3400" s="49"/>
      <c r="DA3400" s="49"/>
      <c r="DB3400" s="49"/>
      <c r="DC3400" s="50"/>
      <c r="DD3400" s="47"/>
      <c r="DE3400" s="50"/>
      <c r="DH3400" s="49"/>
      <c r="DI3400" s="49"/>
      <c r="DJ3400" s="49"/>
      <c r="DK3400" s="50"/>
      <c r="DL3400" s="47"/>
      <c r="DM3400" s="50"/>
      <c r="DP3400" s="49"/>
      <c r="DQ3400" s="49"/>
      <c r="DR3400" s="49"/>
      <c r="DS3400" s="50"/>
      <c r="DT3400" s="47"/>
      <c r="DU3400" s="50"/>
      <c r="DX3400" s="49"/>
      <c r="DY3400" s="49"/>
      <c r="DZ3400" s="49"/>
      <c r="EA3400" s="50"/>
      <c r="EB3400" s="47"/>
      <c r="EC3400" s="50"/>
      <c r="EF3400" s="49"/>
      <c r="EG3400" s="49"/>
      <c r="EH3400" s="49"/>
      <c r="EI3400" s="50"/>
      <c r="EJ3400" s="47"/>
      <c r="EK3400" s="50"/>
      <c r="EN3400" s="49"/>
      <c r="EO3400" s="49"/>
      <c r="EP3400" s="49"/>
      <c r="EQ3400" s="50"/>
      <c r="ER3400" s="47"/>
      <c r="ES3400" s="50"/>
      <c r="EV3400" s="49"/>
      <c r="EW3400" s="49"/>
      <c r="EX3400" s="49"/>
      <c r="EY3400" s="50"/>
      <c r="EZ3400" s="47"/>
      <c r="FA3400" s="50"/>
      <c r="FD3400" s="49"/>
      <c r="FE3400" s="49"/>
      <c r="FF3400" s="49"/>
      <c r="FG3400" s="50"/>
      <c r="FH3400" s="47"/>
      <c r="FI3400" s="50"/>
      <c r="FL3400" s="49"/>
      <c r="FM3400" s="49"/>
      <c r="FN3400" s="49"/>
      <c r="FO3400" s="50"/>
      <c r="FP3400" s="47"/>
      <c r="FQ3400" s="50"/>
      <c r="FT3400" s="49"/>
      <c r="FU3400" s="49"/>
      <c r="FV3400" s="49"/>
      <c r="FW3400" s="50"/>
      <c r="FX3400" s="47"/>
      <c r="FY3400" s="50"/>
      <c r="GB3400" s="49"/>
      <c r="GC3400" s="49"/>
      <c r="GD3400" s="49"/>
      <c r="GE3400" s="50"/>
      <c r="GF3400" s="47"/>
      <c r="GG3400" s="50"/>
      <c r="GJ3400" s="49"/>
      <c r="GK3400" s="49"/>
      <c r="GL3400" s="49"/>
      <c r="GM3400" s="50"/>
      <c r="GN3400" s="47"/>
      <c r="GO3400" s="50"/>
      <c r="GR3400" s="49"/>
      <c r="GS3400" s="49"/>
      <c r="GT3400" s="49"/>
      <c r="GU3400" s="50"/>
      <c r="GV3400" s="47"/>
      <c r="GW3400" s="50"/>
      <c r="GZ3400" s="49"/>
      <c r="HA3400" s="49"/>
      <c r="HB3400" s="49"/>
      <c r="HC3400" s="50"/>
      <c r="HD3400" s="47"/>
      <c r="HE3400" s="50"/>
      <c r="HH3400" s="49"/>
      <c r="HI3400" s="49"/>
      <c r="HJ3400" s="49"/>
      <c r="HK3400" s="50"/>
      <c r="HL3400" s="47"/>
      <c r="HM3400" s="50"/>
      <c r="HP3400" s="49"/>
      <c r="HQ3400" s="49"/>
      <c r="HR3400" s="49"/>
      <c r="HS3400" s="50"/>
      <c r="HT3400" s="47"/>
      <c r="HU3400" s="50"/>
      <c r="HX3400" s="49"/>
      <c r="HY3400" s="49"/>
      <c r="HZ3400" s="49"/>
      <c r="IA3400" s="50"/>
      <c r="IB3400" s="47"/>
      <c r="IC3400" s="50"/>
      <c r="IF3400" s="49"/>
      <c r="IG3400" s="49"/>
      <c r="IH3400" s="49"/>
      <c r="II3400" s="50"/>
      <c r="IJ3400" s="47"/>
      <c r="IK3400" s="50"/>
      <c r="IN3400" s="49"/>
      <c r="IO3400" s="49"/>
      <c r="IP3400" s="49"/>
      <c r="IQ3400" s="50"/>
    </row>
    <row r="3401" spans="1:251" s="48" customFormat="1">
      <c r="A3401" s="43">
        <v>2289</v>
      </c>
      <c r="B3401" s="44">
        <v>100000474769</v>
      </c>
      <c r="C3401" s="43">
        <v>0</v>
      </c>
      <c r="D3401" s="45" t="s">
        <v>534</v>
      </c>
      <c r="E3401" s="45" t="s">
        <v>540</v>
      </c>
      <c r="F3401" s="46">
        <v>23540</v>
      </c>
      <c r="G3401" s="46">
        <v>-2660.34</v>
      </c>
      <c r="H3401" s="46">
        <v>20879.66</v>
      </c>
      <c r="I3401" s="47"/>
      <c r="K3401" s="49"/>
      <c r="L3401" s="47"/>
      <c r="M3401" s="50"/>
      <c r="P3401" s="49"/>
      <c r="Q3401" s="49"/>
      <c r="R3401" s="49"/>
      <c r="S3401" s="50"/>
      <c r="T3401" s="47"/>
      <c r="U3401" s="50"/>
      <c r="X3401" s="49"/>
      <c r="Y3401" s="49"/>
      <c r="Z3401" s="49"/>
      <c r="AA3401" s="50"/>
      <c r="AB3401" s="47"/>
      <c r="AC3401" s="50"/>
      <c r="AF3401" s="49"/>
      <c r="AG3401" s="49"/>
      <c r="AH3401" s="49"/>
      <c r="AI3401" s="50"/>
      <c r="AJ3401" s="47"/>
      <c r="AK3401" s="50"/>
      <c r="AN3401" s="49"/>
      <c r="AO3401" s="49"/>
      <c r="AP3401" s="49"/>
      <c r="AQ3401" s="50"/>
      <c r="AR3401" s="47"/>
      <c r="AS3401" s="50"/>
      <c r="AV3401" s="49"/>
      <c r="AW3401" s="49"/>
      <c r="AX3401" s="49"/>
      <c r="AY3401" s="50"/>
      <c r="AZ3401" s="47"/>
      <c r="BA3401" s="50"/>
      <c r="BD3401" s="49"/>
      <c r="BE3401" s="49"/>
      <c r="BF3401" s="49"/>
      <c r="BG3401" s="50"/>
      <c r="BH3401" s="47"/>
      <c r="BI3401" s="50"/>
      <c r="BL3401" s="49"/>
      <c r="BM3401" s="49"/>
      <c r="BN3401" s="49"/>
      <c r="BO3401" s="50"/>
      <c r="BP3401" s="47"/>
      <c r="BQ3401" s="50"/>
      <c r="BT3401" s="49"/>
      <c r="BU3401" s="49"/>
      <c r="BV3401" s="49"/>
      <c r="BW3401" s="50"/>
      <c r="BX3401" s="47"/>
      <c r="BY3401" s="50"/>
      <c r="CB3401" s="49"/>
      <c r="CC3401" s="49"/>
      <c r="CD3401" s="49"/>
      <c r="CE3401" s="50"/>
      <c r="CF3401" s="47"/>
      <c r="CG3401" s="50"/>
      <c r="CJ3401" s="49"/>
      <c r="CK3401" s="49"/>
      <c r="CL3401" s="49"/>
      <c r="CM3401" s="50"/>
      <c r="CN3401" s="47"/>
      <c r="CO3401" s="50"/>
      <c r="CR3401" s="49"/>
      <c r="CS3401" s="49"/>
      <c r="CT3401" s="49"/>
      <c r="CU3401" s="50"/>
      <c r="CV3401" s="47"/>
      <c r="CW3401" s="50"/>
      <c r="CZ3401" s="49"/>
      <c r="DA3401" s="49"/>
      <c r="DB3401" s="49"/>
      <c r="DC3401" s="50"/>
      <c r="DD3401" s="47"/>
      <c r="DE3401" s="50"/>
      <c r="DH3401" s="49"/>
      <c r="DI3401" s="49"/>
      <c r="DJ3401" s="49"/>
      <c r="DK3401" s="50"/>
      <c r="DL3401" s="47"/>
      <c r="DM3401" s="50"/>
      <c r="DP3401" s="49"/>
      <c r="DQ3401" s="49"/>
      <c r="DR3401" s="49"/>
      <c r="DS3401" s="50"/>
      <c r="DT3401" s="47"/>
      <c r="DU3401" s="50"/>
      <c r="DX3401" s="49"/>
      <c r="DY3401" s="49"/>
      <c r="DZ3401" s="49"/>
      <c r="EA3401" s="50"/>
      <c r="EB3401" s="47"/>
      <c r="EC3401" s="50"/>
      <c r="EF3401" s="49"/>
      <c r="EG3401" s="49"/>
      <c r="EH3401" s="49"/>
      <c r="EI3401" s="50"/>
      <c r="EJ3401" s="47"/>
      <c r="EK3401" s="50"/>
      <c r="EN3401" s="49"/>
      <c r="EO3401" s="49"/>
      <c r="EP3401" s="49"/>
      <c r="EQ3401" s="50"/>
      <c r="ER3401" s="47"/>
      <c r="ES3401" s="50"/>
      <c r="EV3401" s="49"/>
      <c r="EW3401" s="49"/>
      <c r="EX3401" s="49"/>
      <c r="EY3401" s="50"/>
      <c r="EZ3401" s="47"/>
      <c r="FA3401" s="50"/>
      <c r="FD3401" s="49"/>
      <c r="FE3401" s="49"/>
      <c r="FF3401" s="49"/>
      <c r="FG3401" s="50"/>
      <c r="FH3401" s="47"/>
      <c r="FI3401" s="50"/>
      <c r="FL3401" s="49"/>
      <c r="FM3401" s="49"/>
      <c r="FN3401" s="49"/>
      <c r="FO3401" s="50"/>
      <c r="FP3401" s="47"/>
      <c r="FQ3401" s="50"/>
      <c r="FT3401" s="49"/>
      <c r="FU3401" s="49"/>
      <c r="FV3401" s="49"/>
      <c r="FW3401" s="50"/>
      <c r="FX3401" s="47"/>
      <c r="FY3401" s="50"/>
      <c r="GB3401" s="49"/>
      <c r="GC3401" s="49"/>
      <c r="GD3401" s="49"/>
      <c r="GE3401" s="50"/>
      <c r="GF3401" s="47"/>
      <c r="GG3401" s="50"/>
      <c r="GJ3401" s="49"/>
      <c r="GK3401" s="49"/>
      <c r="GL3401" s="49"/>
      <c r="GM3401" s="50"/>
      <c r="GN3401" s="47"/>
      <c r="GO3401" s="50"/>
      <c r="GR3401" s="49"/>
      <c r="GS3401" s="49"/>
      <c r="GT3401" s="49"/>
      <c r="GU3401" s="50"/>
      <c r="GV3401" s="47"/>
      <c r="GW3401" s="50"/>
      <c r="GZ3401" s="49"/>
      <c r="HA3401" s="49"/>
      <c r="HB3401" s="49"/>
      <c r="HC3401" s="50"/>
      <c r="HD3401" s="47"/>
      <c r="HE3401" s="50"/>
      <c r="HH3401" s="49"/>
      <c r="HI3401" s="49"/>
      <c r="HJ3401" s="49"/>
      <c r="HK3401" s="50"/>
      <c r="HL3401" s="47"/>
      <c r="HM3401" s="50"/>
      <c r="HP3401" s="49"/>
      <c r="HQ3401" s="49"/>
      <c r="HR3401" s="49"/>
      <c r="HS3401" s="50"/>
      <c r="HT3401" s="47"/>
      <c r="HU3401" s="50"/>
      <c r="HX3401" s="49"/>
      <c r="HY3401" s="49"/>
      <c r="HZ3401" s="49"/>
      <c r="IA3401" s="50"/>
      <c r="IB3401" s="47"/>
      <c r="IC3401" s="50"/>
      <c r="IF3401" s="49"/>
      <c r="IG3401" s="49"/>
      <c r="IH3401" s="49"/>
      <c r="II3401" s="50"/>
      <c r="IJ3401" s="47"/>
      <c r="IK3401" s="50"/>
      <c r="IN3401" s="49"/>
      <c r="IO3401" s="49"/>
      <c r="IP3401" s="49"/>
      <c r="IQ3401" s="50"/>
    </row>
    <row r="3402" spans="1:251" s="48" customFormat="1">
      <c r="A3402" s="43">
        <v>2290</v>
      </c>
      <c r="B3402" s="44">
        <v>100000474770</v>
      </c>
      <c r="C3402" s="43">
        <v>0</v>
      </c>
      <c r="D3402" s="45" t="s">
        <v>534</v>
      </c>
      <c r="E3402" s="45" t="s">
        <v>536</v>
      </c>
      <c r="F3402" s="46">
        <v>25252</v>
      </c>
      <c r="G3402" s="46">
        <v>-2853.82</v>
      </c>
      <c r="H3402" s="46">
        <v>22398.18</v>
      </c>
      <c r="I3402" s="47"/>
      <c r="K3402" s="49"/>
      <c r="L3402" s="47"/>
      <c r="M3402" s="50"/>
      <c r="P3402" s="49"/>
      <c r="Q3402" s="49"/>
      <c r="R3402" s="49"/>
      <c r="S3402" s="50"/>
      <c r="T3402" s="47"/>
      <c r="U3402" s="50"/>
      <c r="X3402" s="49"/>
      <c r="Y3402" s="49"/>
      <c r="Z3402" s="49"/>
      <c r="AA3402" s="50"/>
      <c r="AB3402" s="47"/>
      <c r="AC3402" s="50"/>
      <c r="AF3402" s="49"/>
      <c r="AG3402" s="49"/>
      <c r="AH3402" s="49"/>
      <c r="AI3402" s="50"/>
      <c r="AJ3402" s="47"/>
      <c r="AK3402" s="50"/>
      <c r="AN3402" s="49"/>
      <c r="AO3402" s="49"/>
      <c r="AP3402" s="49"/>
      <c r="AQ3402" s="50"/>
      <c r="AR3402" s="47"/>
      <c r="AS3402" s="50"/>
      <c r="AV3402" s="49"/>
      <c r="AW3402" s="49"/>
      <c r="AX3402" s="49"/>
      <c r="AY3402" s="50"/>
      <c r="AZ3402" s="47"/>
      <c r="BA3402" s="50"/>
      <c r="BD3402" s="49"/>
      <c r="BE3402" s="49"/>
      <c r="BF3402" s="49"/>
      <c r="BG3402" s="50"/>
      <c r="BH3402" s="47"/>
      <c r="BI3402" s="50"/>
      <c r="BL3402" s="49"/>
      <c r="BM3402" s="49"/>
      <c r="BN3402" s="49"/>
      <c r="BO3402" s="50"/>
      <c r="BP3402" s="47"/>
      <c r="BQ3402" s="50"/>
      <c r="BT3402" s="49"/>
      <c r="BU3402" s="49"/>
      <c r="BV3402" s="49"/>
      <c r="BW3402" s="50"/>
      <c r="BX3402" s="47"/>
      <c r="BY3402" s="50"/>
      <c r="CB3402" s="49"/>
      <c r="CC3402" s="49"/>
      <c r="CD3402" s="49"/>
      <c r="CE3402" s="50"/>
      <c r="CF3402" s="47"/>
      <c r="CG3402" s="50"/>
      <c r="CJ3402" s="49"/>
      <c r="CK3402" s="49"/>
      <c r="CL3402" s="49"/>
      <c r="CM3402" s="50"/>
      <c r="CN3402" s="47"/>
      <c r="CO3402" s="50"/>
      <c r="CR3402" s="49"/>
      <c r="CS3402" s="49"/>
      <c r="CT3402" s="49"/>
      <c r="CU3402" s="50"/>
      <c r="CV3402" s="47"/>
      <c r="CW3402" s="50"/>
      <c r="CZ3402" s="49"/>
      <c r="DA3402" s="49"/>
      <c r="DB3402" s="49"/>
      <c r="DC3402" s="50"/>
      <c r="DD3402" s="47"/>
      <c r="DE3402" s="50"/>
      <c r="DH3402" s="49"/>
      <c r="DI3402" s="49"/>
      <c r="DJ3402" s="49"/>
      <c r="DK3402" s="50"/>
      <c r="DL3402" s="47"/>
      <c r="DM3402" s="50"/>
      <c r="DP3402" s="49"/>
      <c r="DQ3402" s="49"/>
      <c r="DR3402" s="49"/>
      <c r="DS3402" s="50"/>
      <c r="DT3402" s="47"/>
      <c r="DU3402" s="50"/>
      <c r="DX3402" s="49"/>
      <c r="DY3402" s="49"/>
      <c r="DZ3402" s="49"/>
      <c r="EA3402" s="50"/>
      <c r="EB3402" s="47"/>
      <c r="EC3402" s="50"/>
      <c r="EF3402" s="49"/>
      <c r="EG3402" s="49"/>
      <c r="EH3402" s="49"/>
      <c r="EI3402" s="50"/>
      <c r="EJ3402" s="47"/>
      <c r="EK3402" s="50"/>
      <c r="EN3402" s="49"/>
      <c r="EO3402" s="49"/>
      <c r="EP3402" s="49"/>
      <c r="EQ3402" s="50"/>
      <c r="ER3402" s="47"/>
      <c r="ES3402" s="50"/>
      <c r="EV3402" s="49"/>
      <c r="EW3402" s="49"/>
      <c r="EX3402" s="49"/>
      <c r="EY3402" s="50"/>
      <c r="EZ3402" s="47"/>
      <c r="FA3402" s="50"/>
      <c r="FD3402" s="49"/>
      <c r="FE3402" s="49"/>
      <c r="FF3402" s="49"/>
      <c r="FG3402" s="50"/>
      <c r="FH3402" s="47"/>
      <c r="FI3402" s="50"/>
      <c r="FL3402" s="49"/>
      <c r="FM3402" s="49"/>
      <c r="FN3402" s="49"/>
      <c r="FO3402" s="50"/>
      <c r="FP3402" s="47"/>
      <c r="FQ3402" s="50"/>
      <c r="FT3402" s="49"/>
      <c r="FU3402" s="49"/>
      <c r="FV3402" s="49"/>
      <c r="FW3402" s="50"/>
      <c r="FX3402" s="47"/>
      <c r="FY3402" s="50"/>
      <c r="GB3402" s="49"/>
      <c r="GC3402" s="49"/>
      <c r="GD3402" s="49"/>
      <c r="GE3402" s="50"/>
      <c r="GF3402" s="47"/>
      <c r="GG3402" s="50"/>
      <c r="GJ3402" s="49"/>
      <c r="GK3402" s="49"/>
      <c r="GL3402" s="49"/>
      <c r="GM3402" s="50"/>
      <c r="GN3402" s="47"/>
      <c r="GO3402" s="50"/>
      <c r="GR3402" s="49"/>
      <c r="GS3402" s="49"/>
      <c r="GT3402" s="49"/>
      <c r="GU3402" s="50"/>
      <c r="GV3402" s="47"/>
      <c r="GW3402" s="50"/>
      <c r="GZ3402" s="49"/>
      <c r="HA3402" s="49"/>
      <c r="HB3402" s="49"/>
      <c r="HC3402" s="50"/>
      <c r="HD3402" s="47"/>
      <c r="HE3402" s="50"/>
      <c r="HH3402" s="49"/>
      <c r="HI3402" s="49"/>
      <c r="HJ3402" s="49"/>
      <c r="HK3402" s="50"/>
      <c r="HL3402" s="47"/>
      <c r="HM3402" s="50"/>
      <c r="HP3402" s="49"/>
      <c r="HQ3402" s="49"/>
      <c r="HR3402" s="49"/>
      <c r="HS3402" s="50"/>
      <c r="HT3402" s="47"/>
      <c r="HU3402" s="50"/>
      <c r="HX3402" s="49"/>
      <c r="HY3402" s="49"/>
      <c r="HZ3402" s="49"/>
      <c r="IA3402" s="50"/>
      <c r="IB3402" s="47"/>
      <c r="IC3402" s="50"/>
      <c r="IF3402" s="49"/>
      <c r="IG3402" s="49"/>
      <c r="IH3402" s="49"/>
      <c r="II3402" s="50"/>
      <c r="IJ3402" s="47"/>
      <c r="IK3402" s="50"/>
      <c r="IN3402" s="49"/>
      <c r="IO3402" s="49"/>
      <c r="IP3402" s="49"/>
      <c r="IQ3402" s="50"/>
    </row>
    <row r="3403" spans="1:251" s="48" customFormat="1">
      <c r="A3403" s="43">
        <v>2291</v>
      </c>
      <c r="B3403" s="44">
        <v>100000474771</v>
      </c>
      <c r="C3403" s="43">
        <v>0</v>
      </c>
      <c r="D3403" s="45" t="s">
        <v>534</v>
      </c>
      <c r="E3403" s="45" t="s">
        <v>538</v>
      </c>
      <c r="F3403" s="46">
        <v>20116</v>
      </c>
      <c r="G3403" s="46">
        <v>-2273.38</v>
      </c>
      <c r="H3403" s="46">
        <v>17842.62</v>
      </c>
      <c r="I3403" s="47"/>
      <c r="K3403" s="49"/>
      <c r="L3403" s="47"/>
      <c r="M3403" s="50"/>
      <c r="P3403" s="49"/>
      <c r="Q3403" s="49"/>
      <c r="R3403" s="49"/>
      <c r="S3403" s="50"/>
      <c r="T3403" s="47"/>
      <c r="U3403" s="50"/>
      <c r="X3403" s="49"/>
      <c r="Y3403" s="49"/>
      <c r="Z3403" s="49"/>
      <c r="AA3403" s="50"/>
      <c r="AB3403" s="47"/>
      <c r="AC3403" s="50"/>
      <c r="AF3403" s="49"/>
      <c r="AG3403" s="49"/>
      <c r="AH3403" s="49"/>
      <c r="AI3403" s="50"/>
      <c r="AJ3403" s="47"/>
      <c r="AK3403" s="50"/>
      <c r="AN3403" s="49"/>
      <c r="AO3403" s="49"/>
      <c r="AP3403" s="49"/>
      <c r="AQ3403" s="50"/>
      <c r="AR3403" s="47"/>
      <c r="AS3403" s="50"/>
      <c r="AV3403" s="49"/>
      <c r="AW3403" s="49"/>
      <c r="AX3403" s="49"/>
      <c r="AY3403" s="50"/>
      <c r="AZ3403" s="47"/>
      <c r="BA3403" s="50"/>
      <c r="BD3403" s="49"/>
      <c r="BE3403" s="49"/>
      <c r="BF3403" s="49"/>
      <c r="BG3403" s="50"/>
      <c r="BH3403" s="47"/>
      <c r="BI3403" s="50"/>
      <c r="BL3403" s="49"/>
      <c r="BM3403" s="49"/>
      <c r="BN3403" s="49"/>
      <c r="BO3403" s="50"/>
      <c r="BP3403" s="47"/>
      <c r="BQ3403" s="50"/>
      <c r="BT3403" s="49"/>
      <c r="BU3403" s="49"/>
      <c r="BV3403" s="49"/>
      <c r="BW3403" s="50"/>
      <c r="BX3403" s="47"/>
      <c r="BY3403" s="50"/>
      <c r="CB3403" s="49"/>
      <c r="CC3403" s="49"/>
      <c r="CD3403" s="49"/>
      <c r="CE3403" s="50"/>
      <c r="CF3403" s="47"/>
      <c r="CG3403" s="50"/>
      <c r="CJ3403" s="49"/>
      <c r="CK3403" s="49"/>
      <c r="CL3403" s="49"/>
      <c r="CM3403" s="50"/>
      <c r="CN3403" s="47"/>
      <c r="CO3403" s="50"/>
      <c r="CR3403" s="49"/>
      <c r="CS3403" s="49"/>
      <c r="CT3403" s="49"/>
      <c r="CU3403" s="50"/>
      <c r="CV3403" s="47"/>
      <c r="CW3403" s="50"/>
      <c r="CZ3403" s="49"/>
      <c r="DA3403" s="49"/>
      <c r="DB3403" s="49"/>
      <c r="DC3403" s="50"/>
      <c r="DD3403" s="47"/>
      <c r="DE3403" s="50"/>
      <c r="DH3403" s="49"/>
      <c r="DI3403" s="49"/>
      <c r="DJ3403" s="49"/>
      <c r="DK3403" s="50"/>
      <c r="DL3403" s="47"/>
      <c r="DM3403" s="50"/>
      <c r="DP3403" s="49"/>
      <c r="DQ3403" s="49"/>
      <c r="DR3403" s="49"/>
      <c r="DS3403" s="50"/>
      <c r="DT3403" s="47"/>
      <c r="DU3403" s="50"/>
      <c r="DX3403" s="49"/>
      <c r="DY3403" s="49"/>
      <c r="DZ3403" s="49"/>
      <c r="EA3403" s="50"/>
      <c r="EB3403" s="47"/>
      <c r="EC3403" s="50"/>
      <c r="EF3403" s="49"/>
      <c r="EG3403" s="49"/>
      <c r="EH3403" s="49"/>
      <c r="EI3403" s="50"/>
      <c r="EJ3403" s="47"/>
      <c r="EK3403" s="50"/>
      <c r="EN3403" s="49"/>
      <c r="EO3403" s="49"/>
      <c r="EP3403" s="49"/>
      <c r="EQ3403" s="50"/>
      <c r="ER3403" s="47"/>
      <c r="ES3403" s="50"/>
      <c r="EV3403" s="49"/>
      <c r="EW3403" s="49"/>
      <c r="EX3403" s="49"/>
      <c r="EY3403" s="50"/>
      <c r="EZ3403" s="47"/>
      <c r="FA3403" s="50"/>
      <c r="FD3403" s="49"/>
      <c r="FE3403" s="49"/>
      <c r="FF3403" s="49"/>
      <c r="FG3403" s="50"/>
      <c r="FH3403" s="47"/>
      <c r="FI3403" s="50"/>
      <c r="FL3403" s="49"/>
      <c r="FM3403" s="49"/>
      <c r="FN3403" s="49"/>
      <c r="FO3403" s="50"/>
      <c r="FP3403" s="47"/>
      <c r="FQ3403" s="50"/>
      <c r="FT3403" s="49"/>
      <c r="FU3403" s="49"/>
      <c r="FV3403" s="49"/>
      <c r="FW3403" s="50"/>
      <c r="FX3403" s="47"/>
      <c r="FY3403" s="50"/>
      <c r="GB3403" s="49"/>
      <c r="GC3403" s="49"/>
      <c r="GD3403" s="49"/>
      <c r="GE3403" s="50"/>
      <c r="GF3403" s="47"/>
      <c r="GG3403" s="50"/>
      <c r="GJ3403" s="49"/>
      <c r="GK3403" s="49"/>
      <c r="GL3403" s="49"/>
      <c r="GM3403" s="50"/>
      <c r="GN3403" s="47"/>
      <c r="GO3403" s="50"/>
      <c r="GR3403" s="49"/>
      <c r="GS3403" s="49"/>
      <c r="GT3403" s="49"/>
      <c r="GU3403" s="50"/>
      <c r="GV3403" s="47"/>
      <c r="GW3403" s="50"/>
      <c r="GZ3403" s="49"/>
      <c r="HA3403" s="49"/>
      <c r="HB3403" s="49"/>
      <c r="HC3403" s="50"/>
      <c r="HD3403" s="47"/>
      <c r="HE3403" s="50"/>
      <c r="HH3403" s="49"/>
      <c r="HI3403" s="49"/>
      <c r="HJ3403" s="49"/>
      <c r="HK3403" s="50"/>
      <c r="HL3403" s="47"/>
      <c r="HM3403" s="50"/>
      <c r="HP3403" s="49"/>
      <c r="HQ3403" s="49"/>
      <c r="HR3403" s="49"/>
      <c r="HS3403" s="50"/>
      <c r="HT3403" s="47"/>
      <c r="HU3403" s="50"/>
      <c r="HX3403" s="49"/>
      <c r="HY3403" s="49"/>
      <c r="HZ3403" s="49"/>
      <c r="IA3403" s="50"/>
      <c r="IB3403" s="47"/>
      <c r="IC3403" s="50"/>
      <c r="IF3403" s="49"/>
      <c r="IG3403" s="49"/>
      <c r="IH3403" s="49"/>
      <c r="II3403" s="50"/>
      <c r="IJ3403" s="47"/>
      <c r="IK3403" s="50"/>
      <c r="IN3403" s="49"/>
      <c r="IO3403" s="49"/>
      <c r="IP3403" s="49"/>
      <c r="IQ3403" s="50"/>
    </row>
    <row r="3404" spans="1:251" s="48" customFormat="1">
      <c r="A3404" s="43">
        <v>2292</v>
      </c>
      <c r="B3404" s="44">
        <v>100000474772</v>
      </c>
      <c r="C3404" s="43">
        <v>0</v>
      </c>
      <c r="D3404" s="45" t="s">
        <v>534</v>
      </c>
      <c r="E3404" s="45" t="s">
        <v>541</v>
      </c>
      <c r="F3404" s="46">
        <v>10593</v>
      </c>
      <c r="G3404" s="46">
        <v>-1197.1600000000001</v>
      </c>
      <c r="H3404" s="46">
        <v>9395.84</v>
      </c>
      <c r="I3404" s="47"/>
      <c r="K3404" s="49"/>
      <c r="L3404" s="47"/>
      <c r="M3404" s="50"/>
      <c r="P3404" s="49"/>
      <c r="Q3404" s="49"/>
      <c r="R3404" s="49"/>
      <c r="S3404" s="50"/>
      <c r="T3404" s="47"/>
      <c r="U3404" s="50"/>
      <c r="X3404" s="49"/>
      <c r="Y3404" s="49"/>
      <c r="Z3404" s="49"/>
      <c r="AA3404" s="50"/>
      <c r="AB3404" s="47"/>
      <c r="AC3404" s="50"/>
      <c r="AF3404" s="49"/>
      <c r="AG3404" s="49"/>
      <c r="AH3404" s="49"/>
      <c r="AI3404" s="50"/>
      <c r="AJ3404" s="47"/>
      <c r="AK3404" s="50"/>
      <c r="AN3404" s="49"/>
      <c r="AO3404" s="49"/>
      <c r="AP3404" s="49"/>
      <c r="AQ3404" s="50"/>
      <c r="AR3404" s="47"/>
      <c r="AS3404" s="50"/>
      <c r="AV3404" s="49"/>
      <c r="AW3404" s="49"/>
      <c r="AX3404" s="49"/>
      <c r="AY3404" s="50"/>
      <c r="AZ3404" s="47"/>
      <c r="BA3404" s="50"/>
      <c r="BD3404" s="49"/>
      <c r="BE3404" s="49"/>
      <c r="BF3404" s="49"/>
      <c r="BG3404" s="50"/>
      <c r="BH3404" s="47"/>
      <c r="BI3404" s="50"/>
      <c r="BL3404" s="49"/>
      <c r="BM3404" s="49"/>
      <c r="BN3404" s="49"/>
      <c r="BO3404" s="50"/>
      <c r="BP3404" s="47"/>
      <c r="BQ3404" s="50"/>
      <c r="BT3404" s="49"/>
      <c r="BU3404" s="49"/>
      <c r="BV3404" s="49"/>
      <c r="BW3404" s="50"/>
      <c r="BX3404" s="47"/>
      <c r="BY3404" s="50"/>
      <c r="CB3404" s="49"/>
      <c r="CC3404" s="49"/>
      <c r="CD3404" s="49"/>
      <c r="CE3404" s="50"/>
      <c r="CF3404" s="47"/>
      <c r="CG3404" s="50"/>
      <c r="CJ3404" s="49"/>
      <c r="CK3404" s="49"/>
      <c r="CL3404" s="49"/>
      <c r="CM3404" s="50"/>
      <c r="CN3404" s="47"/>
      <c r="CO3404" s="50"/>
      <c r="CR3404" s="49"/>
      <c r="CS3404" s="49"/>
      <c r="CT3404" s="49"/>
      <c r="CU3404" s="50"/>
      <c r="CV3404" s="47"/>
      <c r="CW3404" s="50"/>
      <c r="CZ3404" s="49"/>
      <c r="DA3404" s="49"/>
      <c r="DB3404" s="49"/>
      <c r="DC3404" s="50"/>
      <c r="DD3404" s="47"/>
      <c r="DE3404" s="50"/>
      <c r="DH3404" s="49"/>
      <c r="DI3404" s="49"/>
      <c r="DJ3404" s="49"/>
      <c r="DK3404" s="50"/>
      <c r="DL3404" s="47"/>
      <c r="DM3404" s="50"/>
      <c r="DP3404" s="49"/>
      <c r="DQ3404" s="49"/>
      <c r="DR3404" s="49"/>
      <c r="DS3404" s="50"/>
      <c r="DT3404" s="47"/>
      <c r="DU3404" s="50"/>
      <c r="DX3404" s="49"/>
      <c r="DY3404" s="49"/>
      <c r="DZ3404" s="49"/>
      <c r="EA3404" s="50"/>
      <c r="EB3404" s="47"/>
      <c r="EC3404" s="50"/>
      <c r="EF3404" s="49"/>
      <c r="EG3404" s="49"/>
      <c r="EH3404" s="49"/>
      <c r="EI3404" s="50"/>
      <c r="EJ3404" s="47"/>
      <c r="EK3404" s="50"/>
      <c r="EN3404" s="49"/>
      <c r="EO3404" s="49"/>
      <c r="EP3404" s="49"/>
      <c r="EQ3404" s="50"/>
      <c r="ER3404" s="47"/>
      <c r="ES3404" s="50"/>
      <c r="EV3404" s="49"/>
      <c r="EW3404" s="49"/>
      <c r="EX3404" s="49"/>
      <c r="EY3404" s="50"/>
      <c r="EZ3404" s="47"/>
      <c r="FA3404" s="50"/>
      <c r="FD3404" s="49"/>
      <c r="FE3404" s="49"/>
      <c r="FF3404" s="49"/>
      <c r="FG3404" s="50"/>
      <c r="FH3404" s="47"/>
      <c r="FI3404" s="50"/>
      <c r="FL3404" s="49"/>
      <c r="FM3404" s="49"/>
      <c r="FN3404" s="49"/>
      <c r="FO3404" s="50"/>
      <c r="FP3404" s="47"/>
      <c r="FQ3404" s="50"/>
      <c r="FT3404" s="49"/>
      <c r="FU3404" s="49"/>
      <c r="FV3404" s="49"/>
      <c r="FW3404" s="50"/>
      <c r="FX3404" s="47"/>
      <c r="FY3404" s="50"/>
      <c r="GB3404" s="49"/>
      <c r="GC3404" s="49"/>
      <c r="GD3404" s="49"/>
      <c r="GE3404" s="50"/>
      <c r="GF3404" s="47"/>
      <c r="GG3404" s="50"/>
      <c r="GJ3404" s="49"/>
      <c r="GK3404" s="49"/>
      <c r="GL3404" s="49"/>
      <c r="GM3404" s="50"/>
      <c r="GN3404" s="47"/>
      <c r="GO3404" s="50"/>
      <c r="GR3404" s="49"/>
      <c r="GS3404" s="49"/>
      <c r="GT3404" s="49"/>
      <c r="GU3404" s="50"/>
      <c r="GV3404" s="47"/>
      <c r="GW3404" s="50"/>
      <c r="GZ3404" s="49"/>
      <c r="HA3404" s="49"/>
      <c r="HB3404" s="49"/>
      <c r="HC3404" s="50"/>
      <c r="HD3404" s="47"/>
      <c r="HE3404" s="50"/>
      <c r="HH3404" s="49"/>
      <c r="HI3404" s="49"/>
      <c r="HJ3404" s="49"/>
      <c r="HK3404" s="50"/>
      <c r="HL3404" s="47"/>
      <c r="HM3404" s="50"/>
      <c r="HP3404" s="49"/>
      <c r="HQ3404" s="49"/>
      <c r="HR3404" s="49"/>
      <c r="HS3404" s="50"/>
      <c r="HT3404" s="47"/>
      <c r="HU3404" s="50"/>
      <c r="HX3404" s="49"/>
      <c r="HY3404" s="49"/>
      <c r="HZ3404" s="49"/>
      <c r="IA3404" s="50"/>
      <c r="IB3404" s="47"/>
      <c r="IC3404" s="50"/>
      <c r="IF3404" s="49"/>
      <c r="IG3404" s="49"/>
      <c r="IH3404" s="49"/>
      <c r="II3404" s="50"/>
      <c r="IJ3404" s="47"/>
      <c r="IK3404" s="50"/>
      <c r="IN3404" s="49"/>
      <c r="IO3404" s="49"/>
      <c r="IP3404" s="49"/>
      <c r="IQ3404" s="50"/>
    </row>
    <row r="3405" spans="1:251" s="48" customFormat="1">
      <c r="A3405" s="43">
        <v>2293</v>
      </c>
      <c r="B3405" s="44">
        <v>100000474773</v>
      </c>
      <c r="C3405" s="43">
        <v>0</v>
      </c>
      <c r="D3405" s="45" t="s">
        <v>534</v>
      </c>
      <c r="E3405" s="45" t="s">
        <v>541</v>
      </c>
      <c r="F3405" s="46">
        <v>10593</v>
      </c>
      <c r="G3405" s="46">
        <v>-1197.1600000000001</v>
      </c>
      <c r="H3405" s="46">
        <v>9395.84</v>
      </c>
      <c r="I3405" s="47"/>
      <c r="K3405" s="49"/>
      <c r="L3405" s="47"/>
      <c r="M3405" s="50"/>
      <c r="P3405" s="49"/>
      <c r="Q3405" s="49"/>
      <c r="R3405" s="49"/>
      <c r="S3405" s="50"/>
      <c r="T3405" s="47"/>
      <c r="U3405" s="50"/>
      <c r="X3405" s="49"/>
      <c r="Y3405" s="49"/>
      <c r="Z3405" s="49"/>
      <c r="AA3405" s="50"/>
      <c r="AB3405" s="47"/>
      <c r="AC3405" s="50"/>
      <c r="AF3405" s="49"/>
      <c r="AG3405" s="49"/>
      <c r="AH3405" s="49"/>
      <c r="AI3405" s="50"/>
      <c r="AJ3405" s="47"/>
      <c r="AK3405" s="50"/>
      <c r="AN3405" s="49"/>
      <c r="AO3405" s="49"/>
      <c r="AP3405" s="49"/>
      <c r="AQ3405" s="50"/>
      <c r="AR3405" s="47"/>
      <c r="AS3405" s="50"/>
      <c r="AV3405" s="49"/>
      <c r="AW3405" s="49"/>
      <c r="AX3405" s="49"/>
      <c r="AY3405" s="50"/>
      <c r="AZ3405" s="47"/>
      <c r="BA3405" s="50"/>
      <c r="BD3405" s="49"/>
      <c r="BE3405" s="49"/>
      <c r="BF3405" s="49"/>
      <c r="BG3405" s="50"/>
      <c r="BH3405" s="47"/>
      <c r="BI3405" s="50"/>
      <c r="BL3405" s="49"/>
      <c r="BM3405" s="49"/>
      <c r="BN3405" s="49"/>
      <c r="BO3405" s="50"/>
      <c r="BP3405" s="47"/>
      <c r="BQ3405" s="50"/>
      <c r="BT3405" s="49"/>
      <c r="BU3405" s="49"/>
      <c r="BV3405" s="49"/>
      <c r="BW3405" s="50"/>
      <c r="BX3405" s="47"/>
      <c r="BY3405" s="50"/>
      <c r="CB3405" s="49"/>
      <c r="CC3405" s="49"/>
      <c r="CD3405" s="49"/>
      <c r="CE3405" s="50"/>
      <c r="CF3405" s="47"/>
      <c r="CG3405" s="50"/>
      <c r="CJ3405" s="49"/>
      <c r="CK3405" s="49"/>
      <c r="CL3405" s="49"/>
      <c r="CM3405" s="50"/>
      <c r="CN3405" s="47"/>
      <c r="CO3405" s="50"/>
      <c r="CR3405" s="49"/>
      <c r="CS3405" s="49"/>
      <c r="CT3405" s="49"/>
      <c r="CU3405" s="50"/>
      <c r="CV3405" s="47"/>
      <c r="CW3405" s="50"/>
      <c r="CZ3405" s="49"/>
      <c r="DA3405" s="49"/>
      <c r="DB3405" s="49"/>
      <c r="DC3405" s="50"/>
      <c r="DD3405" s="47"/>
      <c r="DE3405" s="50"/>
      <c r="DH3405" s="49"/>
      <c r="DI3405" s="49"/>
      <c r="DJ3405" s="49"/>
      <c r="DK3405" s="50"/>
      <c r="DL3405" s="47"/>
      <c r="DM3405" s="50"/>
      <c r="DP3405" s="49"/>
      <c r="DQ3405" s="49"/>
      <c r="DR3405" s="49"/>
      <c r="DS3405" s="50"/>
      <c r="DT3405" s="47"/>
      <c r="DU3405" s="50"/>
      <c r="DX3405" s="49"/>
      <c r="DY3405" s="49"/>
      <c r="DZ3405" s="49"/>
      <c r="EA3405" s="50"/>
      <c r="EB3405" s="47"/>
      <c r="EC3405" s="50"/>
      <c r="EF3405" s="49"/>
      <c r="EG3405" s="49"/>
      <c r="EH3405" s="49"/>
      <c r="EI3405" s="50"/>
      <c r="EJ3405" s="47"/>
      <c r="EK3405" s="50"/>
      <c r="EN3405" s="49"/>
      <c r="EO3405" s="49"/>
      <c r="EP3405" s="49"/>
      <c r="EQ3405" s="50"/>
      <c r="ER3405" s="47"/>
      <c r="ES3405" s="50"/>
      <c r="EV3405" s="49"/>
      <c r="EW3405" s="49"/>
      <c r="EX3405" s="49"/>
      <c r="EY3405" s="50"/>
      <c r="EZ3405" s="47"/>
      <c r="FA3405" s="50"/>
      <c r="FD3405" s="49"/>
      <c r="FE3405" s="49"/>
      <c r="FF3405" s="49"/>
      <c r="FG3405" s="50"/>
      <c r="FH3405" s="47"/>
      <c r="FI3405" s="50"/>
      <c r="FL3405" s="49"/>
      <c r="FM3405" s="49"/>
      <c r="FN3405" s="49"/>
      <c r="FO3405" s="50"/>
      <c r="FP3405" s="47"/>
      <c r="FQ3405" s="50"/>
      <c r="FT3405" s="49"/>
      <c r="FU3405" s="49"/>
      <c r="FV3405" s="49"/>
      <c r="FW3405" s="50"/>
      <c r="FX3405" s="47"/>
      <c r="FY3405" s="50"/>
      <c r="GB3405" s="49"/>
      <c r="GC3405" s="49"/>
      <c r="GD3405" s="49"/>
      <c r="GE3405" s="50"/>
      <c r="GF3405" s="47"/>
      <c r="GG3405" s="50"/>
      <c r="GJ3405" s="49"/>
      <c r="GK3405" s="49"/>
      <c r="GL3405" s="49"/>
      <c r="GM3405" s="50"/>
      <c r="GN3405" s="47"/>
      <c r="GO3405" s="50"/>
      <c r="GR3405" s="49"/>
      <c r="GS3405" s="49"/>
      <c r="GT3405" s="49"/>
      <c r="GU3405" s="50"/>
      <c r="GV3405" s="47"/>
      <c r="GW3405" s="50"/>
      <c r="GZ3405" s="49"/>
      <c r="HA3405" s="49"/>
      <c r="HB3405" s="49"/>
      <c r="HC3405" s="50"/>
      <c r="HD3405" s="47"/>
      <c r="HE3405" s="50"/>
      <c r="HH3405" s="49"/>
      <c r="HI3405" s="49"/>
      <c r="HJ3405" s="49"/>
      <c r="HK3405" s="50"/>
      <c r="HL3405" s="47"/>
      <c r="HM3405" s="50"/>
      <c r="HP3405" s="49"/>
      <c r="HQ3405" s="49"/>
      <c r="HR3405" s="49"/>
      <c r="HS3405" s="50"/>
      <c r="HT3405" s="47"/>
      <c r="HU3405" s="50"/>
      <c r="HX3405" s="49"/>
      <c r="HY3405" s="49"/>
      <c r="HZ3405" s="49"/>
      <c r="IA3405" s="50"/>
      <c r="IB3405" s="47"/>
      <c r="IC3405" s="50"/>
      <c r="IF3405" s="49"/>
      <c r="IG3405" s="49"/>
      <c r="IH3405" s="49"/>
      <c r="II3405" s="50"/>
      <c r="IJ3405" s="47"/>
      <c r="IK3405" s="50"/>
      <c r="IN3405" s="49"/>
      <c r="IO3405" s="49"/>
      <c r="IP3405" s="49"/>
      <c r="IQ3405" s="50"/>
    </row>
    <row r="3406" spans="1:251" s="48" customFormat="1">
      <c r="A3406" s="43">
        <v>2294</v>
      </c>
      <c r="B3406" s="44">
        <v>100000474774</v>
      </c>
      <c r="C3406" s="43">
        <v>0</v>
      </c>
      <c r="D3406" s="45" t="s">
        <v>534</v>
      </c>
      <c r="E3406" s="45" t="s">
        <v>536</v>
      </c>
      <c r="F3406" s="46">
        <v>32849</v>
      </c>
      <c r="G3406" s="46">
        <v>-3712.39</v>
      </c>
      <c r="H3406" s="46">
        <v>29136.61</v>
      </c>
      <c r="I3406" s="47"/>
      <c r="K3406" s="49"/>
      <c r="L3406" s="47"/>
      <c r="M3406" s="50"/>
      <c r="P3406" s="49"/>
      <c r="Q3406" s="49"/>
      <c r="R3406" s="49"/>
      <c r="S3406" s="50"/>
      <c r="T3406" s="47"/>
      <c r="U3406" s="50"/>
      <c r="X3406" s="49"/>
      <c r="Y3406" s="49"/>
      <c r="Z3406" s="49"/>
      <c r="AA3406" s="50"/>
      <c r="AB3406" s="47"/>
      <c r="AC3406" s="50"/>
      <c r="AF3406" s="49"/>
      <c r="AG3406" s="49"/>
      <c r="AH3406" s="49"/>
      <c r="AI3406" s="50"/>
      <c r="AJ3406" s="47"/>
      <c r="AK3406" s="50"/>
      <c r="AN3406" s="49"/>
      <c r="AO3406" s="49"/>
      <c r="AP3406" s="49"/>
      <c r="AQ3406" s="50"/>
      <c r="AR3406" s="47"/>
      <c r="AS3406" s="50"/>
      <c r="AV3406" s="49"/>
      <c r="AW3406" s="49"/>
      <c r="AX3406" s="49"/>
      <c r="AY3406" s="50"/>
      <c r="AZ3406" s="47"/>
      <c r="BA3406" s="50"/>
      <c r="BD3406" s="49"/>
      <c r="BE3406" s="49"/>
      <c r="BF3406" s="49"/>
      <c r="BG3406" s="50"/>
      <c r="BH3406" s="47"/>
      <c r="BI3406" s="50"/>
      <c r="BL3406" s="49"/>
      <c r="BM3406" s="49"/>
      <c r="BN3406" s="49"/>
      <c r="BO3406" s="50"/>
      <c r="BP3406" s="47"/>
      <c r="BQ3406" s="50"/>
      <c r="BT3406" s="49"/>
      <c r="BU3406" s="49"/>
      <c r="BV3406" s="49"/>
      <c r="BW3406" s="50"/>
      <c r="BX3406" s="47"/>
      <c r="BY3406" s="50"/>
      <c r="CB3406" s="49"/>
      <c r="CC3406" s="49"/>
      <c r="CD3406" s="49"/>
      <c r="CE3406" s="50"/>
      <c r="CF3406" s="47"/>
      <c r="CG3406" s="50"/>
      <c r="CJ3406" s="49"/>
      <c r="CK3406" s="49"/>
      <c r="CL3406" s="49"/>
      <c r="CM3406" s="50"/>
      <c r="CN3406" s="47"/>
      <c r="CO3406" s="50"/>
      <c r="CR3406" s="49"/>
      <c r="CS3406" s="49"/>
      <c r="CT3406" s="49"/>
      <c r="CU3406" s="50"/>
      <c r="CV3406" s="47"/>
      <c r="CW3406" s="50"/>
      <c r="CZ3406" s="49"/>
      <c r="DA3406" s="49"/>
      <c r="DB3406" s="49"/>
      <c r="DC3406" s="50"/>
      <c r="DD3406" s="47"/>
      <c r="DE3406" s="50"/>
      <c r="DH3406" s="49"/>
      <c r="DI3406" s="49"/>
      <c r="DJ3406" s="49"/>
      <c r="DK3406" s="50"/>
      <c r="DL3406" s="47"/>
      <c r="DM3406" s="50"/>
      <c r="DP3406" s="49"/>
      <c r="DQ3406" s="49"/>
      <c r="DR3406" s="49"/>
      <c r="DS3406" s="50"/>
      <c r="DT3406" s="47"/>
      <c r="DU3406" s="50"/>
      <c r="DX3406" s="49"/>
      <c r="DY3406" s="49"/>
      <c r="DZ3406" s="49"/>
      <c r="EA3406" s="50"/>
      <c r="EB3406" s="47"/>
      <c r="EC3406" s="50"/>
      <c r="EF3406" s="49"/>
      <c r="EG3406" s="49"/>
      <c r="EH3406" s="49"/>
      <c r="EI3406" s="50"/>
      <c r="EJ3406" s="47"/>
      <c r="EK3406" s="50"/>
      <c r="EN3406" s="49"/>
      <c r="EO3406" s="49"/>
      <c r="EP3406" s="49"/>
      <c r="EQ3406" s="50"/>
      <c r="ER3406" s="47"/>
      <c r="ES3406" s="50"/>
      <c r="EV3406" s="49"/>
      <c r="EW3406" s="49"/>
      <c r="EX3406" s="49"/>
      <c r="EY3406" s="50"/>
      <c r="EZ3406" s="47"/>
      <c r="FA3406" s="50"/>
      <c r="FD3406" s="49"/>
      <c r="FE3406" s="49"/>
      <c r="FF3406" s="49"/>
      <c r="FG3406" s="50"/>
      <c r="FH3406" s="47"/>
      <c r="FI3406" s="50"/>
      <c r="FL3406" s="49"/>
      <c r="FM3406" s="49"/>
      <c r="FN3406" s="49"/>
      <c r="FO3406" s="50"/>
      <c r="FP3406" s="47"/>
      <c r="FQ3406" s="50"/>
      <c r="FT3406" s="49"/>
      <c r="FU3406" s="49"/>
      <c r="FV3406" s="49"/>
      <c r="FW3406" s="50"/>
      <c r="FX3406" s="47"/>
      <c r="FY3406" s="50"/>
      <c r="GB3406" s="49"/>
      <c r="GC3406" s="49"/>
      <c r="GD3406" s="49"/>
      <c r="GE3406" s="50"/>
      <c r="GF3406" s="47"/>
      <c r="GG3406" s="50"/>
      <c r="GJ3406" s="49"/>
      <c r="GK3406" s="49"/>
      <c r="GL3406" s="49"/>
      <c r="GM3406" s="50"/>
      <c r="GN3406" s="47"/>
      <c r="GO3406" s="50"/>
      <c r="GR3406" s="49"/>
      <c r="GS3406" s="49"/>
      <c r="GT3406" s="49"/>
      <c r="GU3406" s="50"/>
      <c r="GV3406" s="47"/>
      <c r="GW3406" s="50"/>
      <c r="GZ3406" s="49"/>
      <c r="HA3406" s="49"/>
      <c r="HB3406" s="49"/>
      <c r="HC3406" s="50"/>
      <c r="HD3406" s="47"/>
      <c r="HE3406" s="50"/>
      <c r="HH3406" s="49"/>
      <c r="HI3406" s="49"/>
      <c r="HJ3406" s="49"/>
      <c r="HK3406" s="50"/>
      <c r="HL3406" s="47"/>
      <c r="HM3406" s="50"/>
      <c r="HP3406" s="49"/>
      <c r="HQ3406" s="49"/>
      <c r="HR3406" s="49"/>
      <c r="HS3406" s="50"/>
      <c r="HT3406" s="47"/>
      <c r="HU3406" s="50"/>
      <c r="HX3406" s="49"/>
      <c r="HY3406" s="49"/>
      <c r="HZ3406" s="49"/>
      <c r="IA3406" s="50"/>
      <c r="IB3406" s="47"/>
      <c r="IC3406" s="50"/>
      <c r="IF3406" s="49"/>
      <c r="IG3406" s="49"/>
      <c r="IH3406" s="49"/>
      <c r="II3406" s="50"/>
      <c r="IJ3406" s="47"/>
      <c r="IK3406" s="50"/>
      <c r="IN3406" s="49"/>
      <c r="IO3406" s="49"/>
      <c r="IP3406" s="49"/>
      <c r="IQ3406" s="50"/>
    </row>
    <row r="3407" spans="1:251" s="48" customFormat="1">
      <c r="A3407" s="43">
        <v>2295</v>
      </c>
      <c r="B3407" s="44">
        <v>100000474775</v>
      </c>
      <c r="C3407" s="43">
        <v>0</v>
      </c>
      <c r="D3407" s="45" t="s">
        <v>534</v>
      </c>
      <c r="E3407" s="45" t="s">
        <v>539</v>
      </c>
      <c r="F3407" s="46">
        <v>8667</v>
      </c>
      <c r="G3407" s="46">
        <v>-979.49</v>
      </c>
      <c r="H3407" s="46">
        <v>7687.51</v>
      </c>
      <c r="I3407" s="47"/>
      <c r="K3407" s="49"/>
      <c r="L3407" s="47"/>
      <c r="M3407" s="50"/>
      <c r="P3407" s="49"/>
      <c r="R3407" s="49"/>
      <c r="S3407" s="50"/>
      <c r="T3407" s="47"/>
      <c r="U3407" s="50"/>
      <c r="X3407" s="49"/>
      <c r="Z3407" s="49"/>
      <c r="AA3407" s="50"/>
      <c r="AB3407" s="47"/>
      <c r="AC3407" s="50"/>
      <c r="AF3407" s="49"/>
      <c r="AH3407" s="49"/>
      <c r="AI3407" s="50"/>
      <c r="AJ3407" s="47"/>
      <c r="AK3407" s="50"/>
      <c r="AN3407" s="49"/>
      <c r="AP3407" s="49"/>
      <c r="AQ3407" s="50"/>
      <c r="AR3407" s="47"/>
      <c r="AS3407" s="50"/>
      <c r="AV3407" s="49"/>
      <c r="AX3407" s="49"/>
      <c r="AY3407" s="50"/>
      <c r="AZ3407" s="47"/>
      <c r="BA3407" s="50"/>
      <c r="BD3407" s="49"/>
      <c r="BF3407" s="49"/>
      <c r="BG3407" s="50"/>
      <c r="BH3407" s="47"/>
      <c r="BI3407" s="50"/>
      <c r="BL3407" s="49"/>
      <c r="BN3407" s="49"/>
      <c r="BO3407" s="50"/>
      <c r="BP3407" s="47"/>
      <c r="BQ3407" s="50"/>
      <c r="BT3407" s="49"/>
      <c r="BV3407" s="49"/>
      <c r="BW3407" s="50"/>
      <c r="BX3407" s="47"/>
      <c r="BY3407" s="50"/>
      <c r="CB3407" s="49"/>
      <c r="CD3407" s="49"/>
      <c r="CE3407" s="50"/>
      <c r="CF3407" s="47"/>
      <c r="CG3407" s="50"/>
      <c r="CJ3407" s="49"/>
      <c r="CL3407" s="49"/>
      <c r="CM3407" s="50"/>
      <c r="CN3407" s="47"/>
      <c r="CO3407" s="50"/>
      <c r="CR3407" s="49"/>
      <c r="CT3407" s="49"/>
      <c r="CU3407" s="50"/>
      <c r="CV3407" s="47"/>
      <c r="CW3407" s="50"/>
      <c r="CZ3407" s="49"/>
      <c r="DB3407" s="49"/>
      <c r="DC3407" s="50"/>
      <c r="DD3407" s="47"/>
      <c r="DE3407" s="50"/>
      <c r="DH3407" s="49"/>
      <c r="DJ3407" s="49"/>
      <c r="DK3407" s="50"/>
      <c r="DL3407" s="47"/>
      <c r="DM3407" s="50"/>
      <c r="DP3407" s="49"/>
      <c r="DR3407" s="49"/>
      <c r="DS3407" s="50"/>
      <c r="DT3407" s="47"/>
      <c r="DU3407" s="50"/>
      <c r="DX3407" s="49"/>
      <c r="DZ3407" s="49"/>
      <c r="EA3407" s="50"/>
      <c r="EB3407" s="47"/>
      <c r="EC3407" s="50"/>
      <c r="EF3407" s="49"/>
      <c r="EH3407" s="49"/>
      <c r="EI3407" s="50"/>
      <c r="EJ3407" s="47"/>
      <c r="EK3407" s="50"/>
      <c r="EN3407" s="49"/>
      <c r="EP3407" s="49"/>
      <c r="EQ3407" s="50"/>
      <c r="ER3407" s="47"/>
      <c r="ES3407" s="50"/>
      <c r="EV3407" s="49"/>
      <c r="EX3407" s="49"/>
      <c r="EY3407" s="50"/>
      <c r="EZ3407" s="47"/>
      <c r="FA3407" s="50"/>
      <c r="FD3407" s="49"/>
      <c r="FF3407" s="49"/>
      <c r="FG3407" s="50"/>
      <c r="FH3407" s="47"/>
      <c r="FI3407" s="50"/>
      <c r="FL3407" s="49"/>
      <c r="FN3407" s="49"/>
      <c r="FO3407" s="50"/>
      <c r="FP3407" s="47"/>
      <c r="FQ3407" s="50"/>
      <c r="FT3407" s="49"/>
      <c r="FV3407" s="49"/>
      <c r="FW3407" s="50"/>
      <c r="FX3407" s="47"/>
      <c r="FY3407" s="50"/>
      <c r="GB3407" s="49"/>
      <c r="GD3407" s="49"/>
      <c r="GE3407" s="50"/>
      <c r="GF3407" s="47"/>
      <c r="GG3407" s="50"/>
      <c r="GJ3407" s="49"/>
      <c r="GL3407" s="49"/>
      <c r="GM3407" s="50"/>
      <c r="GN3407" s="47"/>
      <c r="GO3407" s="50"/>
      <c r="GR3407" s="49"/>
      <c r="GT3407" s="49"/>
      <c r="GU3407" s="50"/>
      <c r="GV3407" s="47"/>
      <c r="GW3407" s="50"/>
      <c r="GZ3407" s="49"/>
      <c r="HB3407" s="49"/>
      <c r="HC3407" s="50"/>
      <c r="HD3407" s="47"/>
      <c r="HE3407" s="50"/>
      <c r="HH3407" s="49"/>
      <c r="HJ3407" s="49"/>
      <c r="HK3407" s="50"/>
      <c r="HL3407" s="47"/>
      <c r="HM3407" s="50"/>
      <c r="HP3407" s="49"/>
      <c r="HR3407" s="49"/>
      <c r="HS3407" s="50"/>
      <c r="HT3407" s="47"/>
      <c r="HU3407" s="50"/>
      <c r="HX3407" s="49"/>
      <c r="HZ3407" s="49"/>
      <c r="IA3407" s="50"/>
      <c r="IB3407" s="47"/>
      <c r="IC3407" s="50"/>
      <c r="IF3407" s="49"/>
      <c r="IH3407" s="49"/>
      <c r="II3407" s="50"/>
      <c r="IJ3407" s="47"/>
      <c r="IK3407" s="50"/>
      <c r="IN3407" s="49"/>
      <c r="IP3407" s="49"/>
      <c r="IQ3407" s="50"/>
    </row>
    <row r="3408" spans="1:251" s="48" customFormat="1">
      <c r="A3408" s="43">
        <v>2296</v>
      </c>
      <c r="B3408" s="44">
        <v>100000474801</v>
      </c>
      <c r="C3408" s="43">
        <v>0</v>
      </c>
      <c r="D3408" s="45" t="s">
        <v>454</v>
      </c>
      <c r="E3408" s="45" t="s">
        <v>542</v>
      </c>
      <c r="F3408" s="46">
        <v>6955</v>
      </c>
      <c r="G3408" s="46">
        <v>-871.17</v>
      </c>
      <c r="H3408" s="46">
        <v>6083.83</v>
      </c>
      <c r="I3408" s="47"/>
      <c r="K3408" s="49"/>
      <c r="L3408" s="47"/>
      <c r="M3408" s="50"/>
      <c r="P3408" s="49"/>
      <c r="R3408" s="49"/>
      <c r="S3408" s="50"/>
      <c r="T3408" s="47"/>
      <c r="U3408" s="50"/>
      <c r="X3408" s="49"/>
      <c r="Z3408" s="49"/>
      <c r="AA3408" s="50"/>
      <c r="AB3408" s="47"/>
      <c r="AC3408" s="50"/>
      <c r="AF3408" s="49"/>
      <c r="AH3408" s="49"/>
      <c r="AI3408" s="50"/>
      <c r="AJ3408" s="47"/>
      <c r="AK3408" s="50"/>
      <c r="AN3408" s="49"/>
      <c r="AP3408" s="49"/>
      <c r="AQ3408" s="50"/>
      <c r="AR3408" s="47"/>
      <c r="AS3408" s="50"/>
      <c r="AV3408" s="49"/>
      <c r="AX3408" s="49"/>
      <c r="AY3408" s="50"/>
      <c r="AZ3408" s="47"/>
      <c r="BA3408" s="50"/>
      <c r="BD3408" s="49"/>
      <c r="BF3408" s="49"/>
      <c r="BG3408" s="50"/>
      <c r="BH3408" s="47"/>
      <c r="BI3408" s="50"/>
      <c r="BL3408" s="49"/>
      <c r="BN3408" s="49"/>
      <c r="BO3408" s="50"/>
      <c r="BP3408" s="47"/>
      <c r="BQ3408" s="50"/>
      <c r="BT3408" s="49"/>
      <c r="BV3408" s="49"/>
      <c r="BW3408" s="50"/>
      <c r="BX3408" s="47"/>
      <c r="BY3408" s="50"/>
      <c r="CB3408" s="49"/>
      <c r="CD3408" s="49"/>
      <c r="CE3408" s="50"/>
      <c r="CF3408" s="47"/>
      <c r="CG3408" s="50"/>
      <c r="CJ3408" s="49"/>
      <c r="CL3408" s="49"/>
      <c r="CM3408" s="50"/>
      <c r="CN3408" s="47"/>
      <c r="CO3408" s="50"/>
      <c r="CR3408" s="49"/>
      <c r="CT3408" s="49"/>
      <c r="CU3408" s="50"/>
      <c r="CV3408" s="47"/>
      <c r="CW3408" s="50"/>
      <c r="CZ3408" s="49"/>
      <c r="DB3408" s="49"/>
      <c r="DC3408" s="50"/>
      <c r="DD3408" s="47"/>
      <c r="DE3408" s="50"/>
      <c r="DH3408" s="49"/>
      <c r="DJ3408" s="49"/>
      <c r="DK3408" s="50"/>
      <c r="DL3408" s="47"/>
      <c r="DM3408" s="50"/>
      <c r="DP3408" s="49"/>
      <c r="DR3408" s="49"/>
      <c r="DS3408" s="50"/>
      <c r="DT3408" s="47"/>
      <c r="DU3408" s="50"/>
      <c r="DX3408" s="49"/>
      <c r="DZ3408" s="49"/>
      <c r="EA3408" s="50"/>
      <c r="EB3408" s="47"/>
      <c r="EC3408" s="50"/>
      <c r="EF3408" s="49"/>
      <c r="EH3408" s="49"/>
      <c r="EI3408" s="50"/>
      <c r="EJ3408" s="47"/>
      <c r="EK3408" s="50"/>
      <c r="EN3408" s="49"/>
      <c r="EP3408" s="49"/>
      <c r="EQ3408" s="50"/>
      <c r="ER3408" s="47"/>
      <c r="ES3408" s="50"/>
      <c r="EV3408" s="49"/>
      <c r="EX3408" s="49"/>
      <c r="EY3408" s="50"/>
      <c r="EZ3408" s="47"/>
      <c r="FA3408" s="50"/>
      <c r="FD3408" s="49"/>
      <c r="FF3408" s="49"/>
      <c r="FG3408" s="50"/>
      <c r="FH3408" s="47"/>
      <c r="FI3408" s="50"/>
      <c r="FL3408" s="49"/>
      <c r="FN3408" s="49"/>
      <c r="FO3408" s="50"/>
      <c r="FP3408" s="47"/>
      <c r="FQ3408" s="50"/>
      <c r="FT3408" s="49"/>
      <c r="FV3408" s="49"/>
      <c r="FW3408" s="50"/>
      <c r="FX3408" s="47"/>
      <c r="FY3408" s="50"/>
      <c r="GB3408" s="49"/>
      <c r="GD3408" s="49"/>
      <c r="GE3408" s="50"/>
      <c r="GF3408" s="47"/>
      <c r="GG3408" s="50"/>
      <c r="GJ3408" s="49"/>
      <c r="GL3408" s="49"/>
      <c r="GM3408" s="50"/>
      <c r="GN3408" s="47"/>
      <c r="GO3408" s="50"/>
      <c r="GR3408" s="49"/>
      <c r="GT3408" s="49"/>
      <c r="GU3408" s="50"/>
      <c r="GV3408" s="47"/>
      <c r="GW3408" s="50"/>
      <c r="GZ3408" s="49"/>
      <c r="HB3408" s="49"/>
      <c r="HC3408" s="50"/>
      <c r="HD3408" s="47"/>
      <c r="HE3408" s="50"/>
      <c r="HH3408" s="49"/>
      <c r="HJ3408" s="49"/>
      <c r="HK3408" s="50"/>
      <c r="HL3408" s="47"/>
      <c r="HM3408" s="50"/>
      <c r="HP3408" s="49"/>
      <c r="HR3408" s="49"/>
      <c r="HS3408" s="50"/>
      <c r="HT3408" s="47"/>
      <c r="HU3408" s="50"/>
      <c r="HX3408" s="49"/>
      <c r="HZ3408" s="49"/>
      <c r="IA3408" s="50"/>
      <c r="IB3408" s="47"/>
      <c r="IC3408" s="50"/>
      <c r="IF3408" s="49"/>
      <c r="IH3408" s="49"/>
      <c r="II3408" s="50"/>
      <c r="IJ3408" s="47"/>
      <c r="IK3408" s="50"/>
      <c r="IN3408" s="49"/>
      <c r="IP3408" s="49"/>
      <c r="IQ3408" s="50"/>
    </row>
    <row r="3409" spans="1:251" s="48" customFormat="1">
      <c r="A3409" s="43">
        <v>2297</v>
      </c>
      <c r="B3409" s="44">
        <v>100000474802</v>
      </c>
      <c r="C3409" s="43">
        <v>0</v>
      </c>
      <c r="D3409" s="45" t="s">
        <v>454</v>
      </c>
      <c r="E3409" s="45" t="s">
        <v>542</v>
      </c>
      <c r="F3409" s="46">
        <v>6955</v>
      </c>
      <c r="G3409" s="46">
        <v>-871.17</v>
      </c>
      <c r="H3409" s="46">
        <v>6083.83</v>
      </c>
      <c r="I3409" s="47"/>
      <c r="K3409" s="49"/>
      <c r="L3409" s="47"/>
      <c r="M3409" s="50"/>
      <c r="P3409" s="49"/>
      <c r="R3409" s="49"/>
      <c r="S3409" s="50"/>
      <c r="T3409" s="47"/>
      <c r="U3409" s="50"/>
      <c r="X3409" s="49"/>
      <c r="Z3409" s="49"/>
      <c r="AA3409" s="50"/>
      <c r="AB3409" s="47"/>
      <c r="AC3409" s="50"/>
      <c r="AF3409" s="49"/>
      <c r="AH3409" s="49"/>
      <c r="AI3409" s="50"/>
      <c r="AJ3409" s="47"/>
      <c r="AK3409" s="50"/>
      <c r="AN3409" s="49"/>
      <c r="AP3409" s="49"/>
      <c r="AQ3409" s="50"/>
      <c r="AR3409" s="47"/>
      <c r="AS3409" s="50"/>
      <c r="AV3409" s="49"/>
      <c r="AX3409" s="49"/>
      <c r="AY3409" s="50"/>
      <c r="AZ3409" s="47"/>
      <c r="BA3409" s="50"/>
      <c r="BD3409" s="49"/>
      <c r="BF3409" s="49"/>
      <c r="BG3409" s="50"/>
      <c r="BH3409" s="47"/>
      <c r="BI3409" s="50"/>
      <c r="BL3409" s="49"/>
      <c r="BN3409" s="49"/>
      <c r="BO3409" s="50"/>
      <c r="BP3409" s="47"/>
      <c r="BQ3409" s="50"/>
      <c r="BT3409" s="49"/>
      <c r="BV3409" s="49"/>
      <c r="BW3409" s="50"/>
      <c r="BX3409" s="47"/>
      <c r="BY3409" s="50"/>
      <c r="CB3409" s="49"/>
      <c r="CD3409" s="49"/>
      <c r="CE3409" s="50"/>
      <c r="CF3409" s="47"/>
      <c r="CG3409" s="50"/>
      <c r="CJ3409" s="49"/>
      <c r="CL3409" s="49"/>
      <c r="CM3409" s="50"/>
      <c r="CN3409" s="47"/>
      <c r="CO3409" s="50"/>
      <c r="CR3409" s="49"/>
      <c r="CT3409" s="49"/>
      <c r="CU3409" s="50"/>
      <c r="CV3409" s="47"/>
      <c r="CW3409" s="50"/>
      <c r="CZ3409" s="49"/>
      <c r="DB3409" s="49"/>
      <c r="DC3409" s="50"/>
      <c r="DD3409" s="47"/>
      <c r="DE3409" s="50"/>
      <c r="DH3409" s="49"/>
      <c r="DJ3409" s="49"/>
      <c r="DK3409" s="50"/>
      <c r="DL3409" s="47"/>
      <c r="DM3409" s="50"/>
      <c r="DP3409" s="49"/>
      <c r="DR3409" s="49"/>
      <c r="DS3409" s="50"/>
      <c r="DT3409" s="47"/>
      <c r="DU3409" s="50"/>
      <c r="DX3409" s="49"/>
      <c r="DZ3409" s="49"/>
      <c r="EA3409" s="50"/>
      <c r="EB3409" s="47"/>
      <c r="EC3409" s="50"/>
      <c r="EF3409" s="49"/>
      <c r="EH3409" s="49"/>
      <c r="EI3409" s="50"/>
      <c r="EJ3409" s="47"/>
      <c r="EK3409" s="50"/>
      <c r="EN3409" s="49"/>
      <c r="EP3409" s="49"/>
      <c r="EQ3409" s="50"/>
      <c r="ER3409" s="47"/>
      <c r="ES3409" s="50"/>
      <c r="EV3409" s="49"/>
      <c r="EX3409" s="49"/>
      <c r="EY3409" s="50"/>
      <c r="EZ3409" s="47"/>
      <c r="FA3409" s="50"/>
      <c r="FD3409" s="49"/>
      <c r="FF3409" s="49"/>
      <c r="FG3409" s="50"/>
      <c r="FH3409" s="47"/>
      <c r="FI3409" s="50"/>
      <c r="FL3409" s="49"/>
      <c r="FN3409" s="49"/>
      <c r="FO3409" s="50"/>
      <c r="FP3409" s="47"/>
      <c r="FQ3409" s="50"/>
      <c r="FT3409" s="49"/>
      <c r="FV3409" s="49"/>
      <c r="FW3409" s="50"/>
      <c r="FX3409" s="47"/>
      <c r="FY3409" s="50"/>
      <c r="GB3409" s="49"/>
      <c r="GD3409" s="49"/>
      <c r="GE3409" s="50"/>
      <c r="GF3409" s="47"/>
      <c r="GG3409" s="50"/>
      <c r="GJ3409" s="49"/>
      <c r="GL3409" s="49"/>
      <c r="GM3409" s="50"/>
      <c r="GN3409" s="47"/>
      <c r="GO3409" s="50"/>
      <c r="GR3409" s="49"/>
      <c r="GT3409" s="49"/>
      <c r="GU3409" s="50"/>
      <c r="GV3409" s="47"/>
      <c r="GW3409" s="50"/>
      <c r="GZ3409" s="49"/>
      <c r="HB3409" s="49"/>
      <c r="HC3409" s="50"/>
      <c r="HD3409" s="47"/>
      <c r="HE3409" s="50"/>
      <c r="HH3409" s="49"/>
      <c r="HJ3409" s="49"/>
      <c r="HK3409" s="50"/>
      <c r="HL3409" s="47"/>
      <c r="HM3409" s="50"/>
      <c r="HP3409" s="49"/>
      <c r="HR3409" s="49"/>
      <c r="HS3409" s="50"/>
      <c r="HT3409" s="47"/>
      <c r="HU3409" s="50"/>
      <c r="HX3409" s="49"/>
      <c r="HZ3409" s="49"/>
      <c r="IA3409" s="50"/>
      <c r="IB3409" s="47"/>
      <c r="IC3409" s="50"/>
      <c r="IF3409" s="49"/>
      <c r="IH3409" s="49"/>
      <c r="II3409" s="50"/>
      <c r="IJ3409" s="47"/>
      <c r="IK3409" s="50"/>
      <c r="IN3409" s="49"/>
      <c r="IP3409" s="49"/>
      <c r="IQ3409" s="50"/>
    </row>
    <row r="3410" spans="1:251" s="48" customFormat="1">
      <c r="A3410" s="43">
        <v>2298</v>
      </c>
      <c r="B3410" s="44">
        <v>100000474803</v>
      </c>
      <c r="C3410" s="43">
        <v>0</v>
      </c>
      <c r="D3410" s="45" t="s">
        <v>454</v>
      </c>
      <c r="E3410" s="45" t="s">
        <v>542</v>
      </c>
      <c r="F3410" s="46">
        <v>6955</v>
      </c>
      <c r="G3410" s="46">
        <v>-871.17</v>
      </c>
      <c r="H3410" s="46">
        <v>6083.83</v>
      </c>
      <c r="I3410" s="47"/>
      <c r="K3410" s="49"/>
      <c r="L3410" s="47"/>
      <c r="M3410" s="50"/>
      <c r="P3410" s="49"/>
      <c r="R3410" s="49"/>
      <c r="S3410" s="50"/>
      <c r="T3410" s="47"/>
      <c r="U3410" s="50"/>
      <c r="X3410" s="49"/>
      <c r="Z3410" s="49"/>
      <c r="AA3410" s="50"/>
      <c r="AB3410" s="47"/>
      <c r="AC3410" s="50"/>
      <c r="AF3410" s="49"/>
      <c r="AH3410" s="49"/>
      <c r="AI3410" s="50"/>
      <c r="AJ3410" s="47"/>
      <c r="AK3410" s="50"/>
      <c r="AN3410" s="49"/>
      <c r="AP3410" s="49"/>
      <c r="AQ3410" s="50"/>
      <c r="AR3410" s="47"/>
      <c r="AS3410" s="50"/>
      <c r="AV3410" s="49"/>
      <c r="AX3410" s="49"/>
      <c r="AY3410" s="50"/>
      <c r="AZ3410" s="47"/>
      <c r="BA3410" s="50"/>
      <c r="BD3410" s="49"/>
      <c r="BF3410" s="49"/>
      <c r="BG3410" s="50"/>
      <c r="BH3410" s="47"/>
      <c r="BI3410" s="50"/>
      <c r="BL3410" s="49"/>
      <c r="BN3410" s="49"/>
      <c r="BO3410" s="50"/>
      <c r="BP3410" s="47"/>
      <c r="BQ3410" s="50"/>
      <c r="BT3410" s="49"/>
      <c r="BV3410" s="49"/>
      <c r="BW3410" s="50"/>
      <c r="BX3410" s="47"/>
      <c r="BY3410" s="50"/>
      <c r="CB3410" s="49"/>
      <c r="CD3410" s="49"/>
      <c r="CE3410" s="50"/>
      <c r="CF3410" s="47"/>
      <c r="CG3410" s="50"/>
      <c r="CJ3410" s="49"/>
      <c r="CL3410" s="49"/>
      <c r="CM3410" s="50"/>
      <c r="CN3410" s="47"/>
      <c r="CO3410" s="50"/>
      <c r="CR3410" s="49"/>
      <c r="CT3410" s="49"/>
      <c r="CU3410" s="50"/>
      <c r="CV3410" s="47"/>
      <c r="CW3410" s="50"/>
      <c r="CZ3410" s="49"/>
      <c r="DB3410" s="49"/>
      <c r="DC3410" s="50"/>
      <c r="DD3410" s="47"/>
      <c r="DE3410" s="50"/>
      <c r="DH3410" s="49"/>
      <c r="DJ3410" s="49"/>
      <c r="DK3410" s="50"/>
      <c r="DL3410" s="47"/>
      <c r="DM3410" s="50"/>
      <c r="DP3410" s="49"/>
      <c r="DR3410" s="49"/>
      <c r="DS3410" s="50"/>
      <c r="DT3410" s="47"/>
      <c r="DU3410" s="50"/>
      <c r="DX3410" s="49"/>
      <c r="DZ3410" s="49"/>
      <c r="EA3410" s="50"/>
      <c r="EB3410" s="47"/>
      <c r="EC3410" s="50"/>
      <c r="EF3410" s="49"/>
      <c r="EH3410" s="49"/>
      <c r="EI3410" s="50"/>
      <c r="EJ3410" s="47"/>
      <c r="EK3410" s="50"/>
      <c r="EN3410" s="49"/>
      <c r="EP3410" s="49"/>
      <c r="EQ3410" s="50"/>
      <c r="ER3410" s="47"/>
      <c r="ES3410" s="50"/>
      <c r="EV3410" s="49"/>
      <c r="EX3410" s="49"/>
      <c r="EY3410" s="50"/>
      <c r="EZ3410" s="47"/>
      <c r="FA3410" s="50"/>
      <c r="FD3410" s="49"/>
      <c r="FF3410" s="49"/>
      <c r="FG3410" s="50"/>
      <c r="FH3410" s="47"/>
      <c r="FI3410" s="50"/>
      <c r="FL3410" s="49"/>
      <c r="FN3410" s="49"/>
      <c r="FO3410" s="50"/>
      <c r="FP3410" s="47"/>
      <c r="FQ3410" s="50"/>
      <c r="FT3410" s="49"/>
      <c r="FV3410" s="49"/>
      <c r="FW3410" s="50"/>
      <c r="FX3410" s="47"/>
      <c r="FY3410" s="50"/>
      <c r="GB3410" s="49"/>
      <c r="GD3410" s="49"/>
      <c r="GE3410" s="50"/>
      <c r="GF3410" s="47"/>
      <c r="GG3410" s="50"/>
      <c r="GJ3410" s="49"/>
      <c r="GL3410" s="49"/>
      <c r="GM3410" s="50"/>
      <c r="GN3410" s="47"/>
      <c r="GO3410" s="50"/>
      <c r="GR3410" s="49"/>
      <c r="GT3410" s="49"/>
      <c r="GU3410" s="50"/>
      <c r="GV3410" s="47"/>
      <c r="GW3410" s="50"/>
      <c r="GZ3410" s="49"/>
      <c r="HB3410" s="49"/>
      <c r="HC3410" s="50"/>
      <c r="HD3410" s="47"/>
      <c r="HE3410" s="50"/>
      <c r="HH3410" s="49"/>
      <c r="HJ3410" s="49"/>
      <c r="HK3410" s="50"/>
      <c r="HL3410" s="47"/>
      <c r="HM3410" s="50"/>
      <c r="HP3410" s="49"/>
      <c r="HR3410" s="49"/>
      <c r="HS3410" s="50"/>
      <c r="HT3410" s="47"/>
      <c r="HU3410" s="50"/>
      <c r="HX3410" s="49"/>
      <c r="HZ3410" s="49"/>
      <c r="IA3410" s="50"/>
      <c r="IB3410" s="47"/>
      <c r="IC3410" s="50"/>
      <c r="IF3410" s="49"/>
      <c r="IH3410" s="49"/>
      <c r="II3410" s="50"/>
      <c r="IJ3410" s="47"/>
      <c r="IK3410" s="50"/>
      <c r="IN3410" s="49"/>
      <c r="IP3410" s="49"/>
      <c r="IQ3410" s="50"/>
    </row>
    <row r="3411" spans="1:251" s="48" customFormat="1">
      <c r="A3411" s="43">
        <v>2299</v>
      </c>
      <c r="B3411" s="44">
        <v>100000474805</v>
      </c>
      <c r="C3411" s="43">
        <v>0</v>
      </c>
      <c r="D3411" s="45" t="s">
        <v>454</v>
      </c>
      <c r="E3411" s="45" t="s">
        <v>543</v>
      </c>
      <c r="F3411" s="46">
        <v>12572.5</v>
      </c>
      <c r="G3411" s="46">
        <v>-1574.8</v>
      </c>
      <c r="H3411" s="46">
        <v>10997.7</v>
      </c>
      <c r="I3411" s="47"/>
      <c r="K3411" s="49"/>
      <c r="L3411" s="47"/>
      <c r="M3411" s="50"/>
      <c r="P3411" s="49"/>
      <c r="Q3411" s="49"/>
      <c r="R3411" s="49"/>
      <c r="S3411" s="50"/>
      <c r="T3411" s="47"/>
      <c r="U3411" s="50"/>
      <c r="X3411" s="49"/>
      <c r="Y3411" s="49"/>
      <c r="Z3411" s="49"/>
      <c r="AA3411" s="50"/>
      <c r="AB3411" s="47"/>
      <c r="AC3411" s="50"/>
      <c r="AF3411" s="49"/>
      <c r="AG3411" s="49"/>
      <c r="AH3411" s="49"/>
      <c r="AI3411" s="50"/>
      <c r="AJ3411" s="47"/>
      <c r="AK3411" s="50"/>
      <c r="AN3411" s="49"/>
      <c r="AO3411" s="49"/>
      <c r="AP3411" s="49"/>
      <c r="AQ3411" s="50"/>
      <c r="AR3411" s="47"/>
      <c r="AS3411" s="50"/>
      <c r="AV3411" s="49"/>
      <c r="AW3411" s="49"/>
      <c r="AX3411" s="49"/>
      <c r="AY3411" s="50"/>
      <c r="AZ3411" s="47"/>
      <c r="BA3411" s="50"/>
      <c r="BD3411" s="49"/>
      <c r="BE3411" s="49"/>
      <c r="BF3411" s="49"/>
      <c r="BG3411" s="50"/>
      <c r="BH3411" s="47"/>
      <c r="BI3411" s="50"/>
      <c r="BL3411" s="49"/>
      <c r="BM3411" s="49"/>
      <c r="BN3411" s="49"/>
      <c r="BO3411" s="50"/>
      <c r="BP3411" s="47"/>
      <c r="BQ3411" s="50"/>
      <c r="BT3411" s="49"/>
      <c r="BU3411" s="49"/>
      <c r="BV3411" s="49"/>
      <c r="BW3411" s="50"/>
      <c r="BX3411" s="47"/>
      <c r="BY3411" s="50"/>
      <c r="CB3411" s="49"/>
      <c r="CC3411" s="49"/>
      <c r="CD3411" s="49"/>
      <c r="CE3411" s="50"/>
      <c r="CF3411" s="47"/>
      <c r="CG3411" s="50"/>
      <c r="CJ3411" s="49"/>
      <c r="CK3411" s="49"/>
      <c r="CL3411" s="49"/>
      <c r="CM3411" s="50"/>
      <c r="CN3411" s="47"/>
      <c r="CO3411" s="50"/>
      <c r="CR3411" s="49"/>
      <c r="CS3411" s="49"/>
      <c r="CT3411" s="49"/>
      <c r="CU3411" s="50"/>
      <c r="CV3411" s="47"/>
      <c r="CW3411" s="50"/>
      <c r="CZ3411" s="49"/>
      <c r="DA3411" s="49"/>
      <c r="DB3411" s="49"/>
      <c r="DC3411" s="50"/>
      <c r="DD3411" s="47"/>
      <c r="DE3411" s="50"/>
      <c r="DH3411" s="49"/>
      <c r="DI3411" s="49"/>
      <c r="DJ3411" s="49"/>
      <c r="DK3411" s="50"/>
      <c r="DL3411" s="47"/>
      <c r="DM3411" s="50"/>
      <c r="DP3411" s="49"/>
      <c r="DQ3411" s="49"/>
      <c r="DR3411" s="49"/>
      <c r="DS3411" s="50"/>
      <c r="DT3411" s="47"/>
      <c r="DU3411" s="50"/>
      <c r="DX3411" s="49"/>
      <c r="DY3411" s="49"/>
      <c r="DZ3411" s="49"/>
      <c r="EA3411" s="50"/>
      <c r="EB3411" s="47"/>
      <c r="EC3411" s="50"/>
      <c r="EF3411" s="49"/>
      <c r="EG3411" s="49"/>
      <c r="EH3411" s="49"/>
      <c r="EI3411" s="50"/>
      <c r="EJ3411" s="47"/>
      <c r="EK3411" s="50"/>
      <c r="EN3411" s="49"/>
      <c r="EO3411" s="49"/>
      <c r="EP3411" s="49"/>
      <c r="EQ3411" s="50"/>
      <c r="ER3411" s="47"/>
      <c r="ES3411" s="50"/>
      <c r="EV3411" s="49"/>
      <c r="EW3411" s="49"/>
      <c r="EX3411" s="49"/>
      <c r="EY3411" s="50"/>
      <c r="EZ3411" s="47"/>
      <c r="FA3411" s="50"/>
      <c r="FD3411" s="49"/>
      <c r="FE3411" s="49"/>
      <c r="FF3411" s="49"/>
      <c r="FG3411" s="50"/>
      <c r="FH3411" s="47"/>
      <c r="FI3411" s="50"/>
      <c r="FL3411" s="49"/>
      <c r="FM3411" s="49"/>
      <c r="FN3411" s="49"/>
      <c r="FO3411" s="50"/>
      <c r="FP3411" s="47"/>
      <c r="FQ3411" s="50"/>
      <c r="FT3411" s="49"/>
      <c r="FU3411" s="49"/>
      <c r="FV3411" s="49"/>
      <c r="FW3411" s="50"/>
      <c r="FX3411" s="47"/>
      <c r="FY3411" s="50"/>
      <c r="GB3411" s="49"/>
      <c r="GC3411" s="49"/>
      <c r="GD3411" s="49"/>
      <c r="GE3411" s="50"/>
      <c r="GF3411" s="47"/>
      <c r="GG3411" s="50"/>
      <c r="GJ3411" s="49"/>
      <c r="GK3411" s="49"/>
      <c r="GL3411" s="49"/>
      <c r="GM3411" s="50"/>
      <c r="GN3411" s="47"/>
      <c r="GO3411" s="50"/>
      <c r="GR3411" s="49"/>
      <c r="GS3411" s="49"/>
      <c r="GT3411" s="49"/>
      <c r="GU3411" s="50"/>
      <c r="GV3411" s="47"/>
      <c r="GW3411" s="50"/>
      <c r="GZ3411" s="49"/>
      <c r="HA3411" s="49"/>
      <c r="HB3411" s="49"/>
      <c r="HC3411" s="50"/>
      <c r="HD3411" s="47"/>
      <c r="HE3411" s="50"/>
      <c r="HH3411" s="49"/>
      <c r="HI3411" s="49"/>
      <c r="HJ3411" s="49"/>
      <c r="HK3411" s="50"/>
      <c r="HL3411" s="47"/>
      <c r="HM3411" s="50"/>
      <c r="HP3411" s="49"/>
      <c r="HQ3411" s="49"/>
      <c r="HR3411" s="49"/>
      <c r="HS3411" s="50"/>
      <c r="HT3411" s="47"/>
      <c r="HU3411" s="50"/>
      <c r="HX3411" s="49"/>
      <c r="HY3411" s="49"/>
      <c r="HZ3411" s="49"/>
      <c r="IA3411" s="50"/>
      <c r="IB3411" s="47"/>
      <c r="IC3411" s="50"/>
      <c r="IF3411" s="49"/>
      <c r="IG3411" s="49"/>
      <c r="IH3411" s="49"/>
      <c r="II3411" s="50"/>
      <c r="IJ3411" s="47"/>
      <c r="IK3411" s="50"/>
      <c r="IN3411" s="49"/>
      <c r="IO3411" s="49"/>
      <c r="IP3411" s="49"/>
      <c r="IQ3411" s="50"/>
    </row>
    <row r="3412" spans="1:251" s="48" customFormat="1">
      <c r="A3412" s="43">
        <v>2300</v>
      </c>
      <c r="B3412" s="44">
        <v>100000474806</v>
      </c>
      <c r="C3412" s="43">
        <v>0</v>
      </c>
      <c r="D3412" s="45" t="s">
        <v>454</v>
      </c>
      <c r="E3412" s="45" t="s">
        <v>543</v>
      </c>
      <c r="F3412" s="46">
        <v>12572.5</v>
      </c>
      <c r="G3412" s="46">
        <v>-1574.8</v>
      </c>
      <c r="H3412" s="46">
        <v>10997.7</v>
      </c>
      <c r="I3412" s="47"/>
      <c r="K3412" s="49"/>
      <c r="L3412" s="47"/>
      <c r="M3412" s="50"/>
      <c r="P3412" s="49"/>
      <c r="Q3412" s="49"/>
      <c r="R3412" s="49"/>
      <c r="S3412" s="50"/>
      <c r="T3412" s="47"/>
      <c r="U3412" s="50"/>
      <c r="X3412" s="49"/>
      <c r="Y3412" s="49"/>
      <c r="Z3412" s="49"/>
      <c r="AA3412" s="50"/>
      <c r="AB3412" s="47"/>
      <c r="AC3412" s="50"/>
      <c r="AF3412" s="49"/>
      <c r="AG3412" s="49"/>
      <c r="AH3412" s="49"/>
      <c r="AI3412" s="50"/>
      <c r="AJ3412" s="47"/>
      <c r="AK3412" s="50"/>
      <c r="AN3412" s="49"/>
      <c r="AO3412" s="49"/>
      <c r="AP3412" s="49"/>
      <c r="AQ3412" s="50"/>
      <c r="AR3412" s="47"/>
      <c r="AS3412" s="50"/>
      <c r="AV3412" s="49"/>
      <c r="AW3412" s="49"/>
      <c r="AX3412" s="49"/>
      <c r="AY3412" s="50"/>
      <c r="AZ3412" s="47"/>
      <c r="BA3412" s="50"/>
      <c r="BD3412" s="49"/>
      <c r="BE3412" s="49"/>
      <c r="BF3412" s="49"/>
      <c r="BG3412" s="50"/>
      <c r="BH3412" s="47"/>
      <c r="BI3412" s="50"/>
      <c r="BL3412" s="49"/>
      <c r="BM3412" s="49"/>
      <c r="BN3412" s="49"/>
      <c r="BO3412" s="50"/>
      <c r="BP3412" s="47"/>
      <c r="BQ3412" s="50"/>
      <c r="BT3412" s="49"/>
      <c r="BU3412" s="49"/>
      <c r="BV3412" s="49"/>
      <c r="BW3412" s="50"/>
      <c r="BX3412" s="47"/>
      <c r="BY3412" s="50"/>
      <c r="CB3412" s="49"/>
      <c r="CC3412" s="49"/>
      <c r="CD3412" s="49"/>
      <c r="CE3412" s="50"/>
      <c r="CF3412" s="47"/>
      <c r="CG3412" s="50"/>
      <c r="CJ3412" s="49"/>
      <c r="CK3412" s="49"/>
      <c r="CL3412" s="49"/>
      <c r="CM3412" s="50"/>
      <c r="CN3412" s="47"/>
      <c r="CO3412" s="50"/>
      <c r="CR3412" s="49"/>
      <c r="CS3412" s="49"/>
      <c r="CT3412" s="49"/>
      <c r="CU3412" s="50"/>
      <c r="CV3412" s="47"/>
      <c r="CW3412" s="50"/>
      <c r="CZ3412" s="49"/>
      <c r="DA3412" s="49"/>
      <c r="DB3412" s="49"/>
      <c r="DC3412" s="50"/>
      <c r="DD3412" s="47"/>
      <c r="DE3412" s="50"/>
      <c r="DH3412" s="49"/>
      <c r="DI3412" s="49"/>
      <c r="DJ3412" s="49"/>
      <c r="DK3412" s="50"/>
      <c r="DL3412" s="47"/>
      <c r="DM3412" s="50"/>
      <c r="DP3412" s="49"/>
      <c r="DQ3412" s="49"/>
      <c r="DR3412" s="49"/>
      <c r="DS3412" s="50"/>
      <c r="DT3412" s="47"/>
      <c r="DU3412" s="50"/>
      <c r="DX3412" s="49"/>
      <c r="DY3412" s="49"/>
      <c r="DZ3412" s="49"/>
      <c r="EA3412" s="50"/>
      <c r="EB3412" s="47"/>
      <c r="EC3412" s="50"/>
      <c r="EF3412" s="49"/>
      <c r="EG3412" s="49"/>
      <c r="EH3412" s="49"/>
      <c r="EI3412" s="50"/>
      <c r="EJ3412" s="47"/>
      <c r="EK3412" s="50"/>
      <c r="EN3412" s="49"/>
      <c r="EO3412" s="49"/>
      <c r="EP3412" s="49"/>
      <c r="EQ3412" s="50"/>
      <c r="ER3412" s="47"/>
      <c r="ES3412" s="50"/>
      <c r="EV3412" s="49"/>
      <c r="EW3412" s="49"/>
      <c r="EX3412" s="49"/>
      <c r="EY3412" s="50"/>
      <c r="EZ3412" s="47"/>
      <c r="FA3412" s="50"/>
      <c r="FD3412" s="49"/>
      <c r="FE3412" s="49"/>
      <c r="FF3412" s="49"/>
      <c r="FG3412" s="50"/>
      <c r="FH3412" s="47"/>
      <c r="FI3412" s="50"/>
      <c r="FL3412" s="49"/>
      <c r="FM3412" s="49"/>
      <c r="FN3412" s="49"/>
      <c r="FO3412" s="50"/>
      <c r="FP3412" s="47"/>
      <c r="FQ3412" s="50"/>
      <c r="FT3412" s="49"/>
      <c r="FU3412" s="49"/>
      <c r="FV3412" s="49"/>
      <c r="FW3412" s="50"/>
      <c r="FX3412" s="47"/>
      <c r="FY3412" s="50"/>
      <c r="GB3412" s="49"/>
      <c r="GC3412" s="49"/>
      <c r="GD3412" s="49"/>
      <c r="GE3412" s="50"/>
      <c r="GF3412" s="47"/>
      <c r="GG3412" s="50"/>
      <c r="GJ3412" s="49"/>
      <c r="GK3412" s="49"/>
      <c r="GL3412" s="49"/>
      <c r="GM3412" s="50"/>
      <c r="GN3412" s="47"/>
      <c r="GO3412" s="50"/>
      <c r="GR3412" s="49"/>
      <c r="GS3412" s="49"/>
      <c r="GT3412" s="49"/>
      <c r="GU3412" s="50"/>
      <c r="GV3412" s="47"/>
      <c r="GW3412" s="50"/>
      <c r="GZ3412" s="49"/>
      <c r="HA3412" s="49"/>
      <c r="HB3412" s="49"/>
      <c r="HC3412" s="50"/>
      <c r="HD3412" s="47"/>
      <c r="HE3412" s="50"/>
      <c r="HH3412" s="49"/>
      <c r="HI3412" s="49"/>
      <c r="HJ3412" s="49"/>
      <c r="HK3412" s="50"/>
      <c r="HL3412" s="47"/>
      <c r="HM3412" s="50"/>
      <c r="HP3412" s="49"/>
      <c r="HQ3412" s="49"/>
      <c r="HR3412" s="49"/>
      <c r="HS3412" s="50"/>
      <c r="HT3412" s="47"/>
      <c r="HU3412" s="50"/>
      <c r="HX3412" s="49"/>
      <c r="HY3412" s="49"/>
      <c r="HZ3412" s="49"/>
      <c r="IA3412" s="50"/>
      <c r="IB3412" s="47"/>
      <c r="IC3412" s="50"/>
      <c r="IF3412" s="49"/>
      <c r="IG3412" s="49"/>
      <c r="IH3412" s="49"/>
      <c r="II3412" s="50"/>
      <c r="IJ3412" s="47"/>
      <c r="IK3412" s="50"/>
      <c r="IN3412" s="49"/>
      <c r="IO3412" s="49"/>
      <c r="IP3412" s="49"/>
      <c r="IQ3412" s="50"/>
    </row>
    <row r="3413" spans="1:251" s="48" customFormat="1">
      <c r="A3413" s="43">
        <v>2301</v>
      </c>
      <c r="B3413" s="44">
        <v>100000474807</v>
      </c>
      <c r="C3413" s="43">
        <v>0</v>
      </c>
      <c r="D3413" s="45" t="s">
        <v>454</v>
      </c>
      <c r="E3413" s="45" t="s">
        <v>395</v>
      </c>
      <c r="F3413" s="46">
        <v>11475.75</v>
      </c>
      <c r="G3413" s="46">
        <v>-1437.42</v>
      </c>
      <c r="H3413" s="46">
        <v>10038.33</v>
      </c>
      <c r="I3413" s="47"/>
      <c r="K3413" s="49"/>
      <c r="L3413" s="47"/>
      <c r="M3413" s="50"/>
      <c r="P3413" s="49"/>
      <c r="Q3413" s="49"/>
      <c r="R3413" s="49"/>
      <c r="S3413" s="50"/>
      <c r="T3413" s="47"/>
      <c r="U3413" s="50"/>
      <c r="X3413" s="49"/>
      <c r="Y3413" s="49"/>
      <c r="Z3413" s="49"/>
      <c r="AA3413" s="50"/>
      <c r="AB3413" s="47"/>
      <c r="AC3413" s="50"/>
      <c r="AF3413" s="49"/>
      <c r="AG3413" s="49"/>
      <c r="AH3413" s="49"/>
      <c r="AI3413" s="50"/>
      <c r="AJ3413" s="47"/>
      <c r="AK3413" s="50"/>
      <c r="AN3413" s="49"/>
      <c r="AO3413" s="49"/>
      <c r="AP3413" s="49"/>
      <c r="AQ3413" s="50"/>
      <c r="AR3413" s="47"/>
      <c r="AS3413" s="50"/>
      <c r="AV3413" s="49"/>
      <c r="AW3413" s="49"/>
      <c r="AX3413" s="49"/>
      <c r="AY3413" s="50"/>
      <c r="AZ3413" s="47"/>
      <c r="BA3413" s="50"/>
      <c r="BD3413" s="49"/>
      <c r="BE3413" s="49"/>
      <c r="BF3413" s="49"/>
      <c r="BG3413" s="50"/>
      <c r="BH3413" s="47"/>
      <c r="BI3413" s="50"/>
      <c r="BL3413" s="49"/>
      <c r="BM3413" s="49"/>
      <c r="BN3413" s="49"/>
      <c r="BO3413" s="50"/>
      <c r="BP3413" s="47"/>
      <c r="BQ3413" s="50"/>
      <c r="BT3413" s="49"/>
      <c r="BU3413" s="49"/>
      <c r="BV3413" s="49"/>
      <c r="BW3413" s="50"/>
      <c r="BX3413" s="47"/>
      <c r="BY3413" s="50"/>
      <c r="CB3413" s="49"/>
      <c r="CC3413" s="49"/>
      <c r="CD3413" s="49"/>
      <c r="CE3413" s="50"/>
      <c r="CF3413" s="47"/>
      <c r="CG3413" s="50"/>
      <c r="CJ3413" s="49"/>
      <c r="CK3413" s="49"/>
      <c r="CL3413" s="49"/>
      <c r="CM3413" s="50"/>
      <c r="CN3413" s="47"/>
      <c r="CO3413" s="50"/>
      <c r="CR3413" s="49"/>
      <c r="CS3413" s="49"/>
      <c r="CT3413" s="49"/>
      <c r="CU3413" s="50"/>
      <c r="CV3413" s="47"/>
      <c r="CW3413" s="50"/>
      <c r="CZ3413" s="49"/>
      <c r="DA3413" s="49"/>
      <c r="DB3413" s="49"/>
      <c r="DC3413" s="50"/>
      <c r="DD3413" s="47"/>
      <c r="DE3413" s="50"/>
      <c r="DH3413" s="49"/>
      <c r="DI3413" s="49"/>
      <c r="DJ3413" s="49"/>
      <c r="DK3413" s="50"/>
      <c r="DL3413" s="47"/>
      <c r="DM3413" s="50"/>
      <c r="DP3413" s="49"/>
      <c r="DQ3413" s="49"/>
      <c r="DR3413" s="49"/>
      <c r="DS3413" s="50"/>
      <c r="DT3413" s="47"/>
      <c r="DU3413" s="50"/>
      <c r="DX3413" s="49"/>
      <c r="DY3413" s="49"/>
      <c r="DZ3413" s="49"/>
      <c r="EA3413" s="50"/>
      <c r="EB3413" s="47"/>
      <c r="EC3413" s="50"/>
      <c r="EF3413" s="49"/>
      <c r="EG3413" s="49"/>
      <c r="EH3413" s="49"/>
      <c r="EI3413" s="50"/>
      <c r="EJ3413" s="47"/>
      <c r="EK3413" s="50"/>
      <c r="EN3413" s="49"/>
      <c r="EO3413" s="49"/>
      <c r="EP3413" s="49"/>
      <c r="EQ3413" s="50"/>
      <c r="ER3413" s="47"/>
      <c r="ES3413" s="50"/>
      <c r="EV3413" s="49"/>
      <c r="EW3413" s="49"/>
      <c r="EX3413" s="49"/>
      <c r="EY3413" s="50"/>
      <c r="EZ3413" s="47"/>
      <c r="FA3413" s="50"/>
      <c r="FD3413" s="49"/>
      <c r="FE3413" s="49"/>
      <c r="FF3413" s="49"/>
      <c r="FG3413" s="50"/>
      <c r="FH3413" s="47"/>
      <c r="FI3413" s="50"/>
      <c r="FL3413" s="49"/>
      <c r="FM3413" s="49"/>
      <c r="FN3413" s="49"/>
      <c r="FO3413" s="50"/>
      <c r="FP3413" s="47"/>
      <c r="FQ3413" s="50"/>
      <c r="FT3413" s="49"/>
      <c r="FU3413" s="49"/>
      <c r="FV3413" s="49"/>
      <c r="FW3413" s="50"/>
      <c r="FX3413" s="47"/>
      <c r="FY3413" s="50"/>
      <c r="GB3413" s="49"/>
      <c r="GC3413" s="49"/>
      <c r="GD3413" s="49"/>
      <c r="GE3413" s="50"/>
      <c r="GF3413" s="47"/>
      <c r="GG3413" s="50"/>
      <c r="GJ3413" s="49"/>
      <c r="GK3413" s="49"/>
      <c r="GL3413" s="49"/>
      <c r="GM3413" s="50"/>
      <c r="GN3413" s="47"/>
      <c r="GO3413" s="50"/>
      <c r="GR3413" s="49"/>
      <c r="GS3413" s="49"/>
      <c r="GT3413" s="49"/>
      <c r="GU3413" s="50"/>
      <c r="GV3413" s="47"/>
      <c r="GW3413" s="50"/>
      <c r="GZ3413" s="49"/>
      <c r="HA3413" s="49"/>
      <c r="HB3413" s="49"/>
      <c r="HC3413" s="50"/>
      <c r="HD3413" s="47"/>
      <c r="HE3413" s="50"/>
      <c r="HH3413" s="49"/>
      <c r="HI3413" s="49"/>
      <c r="HJ3413" s="49"/>
      <c r="HK3413" s="50"/>
      <c r="HL3413" s="47"/>
      <c r="HM3413" s="50"/>
      <c r="HP3413" s="49"/>
      <c r="HQ3413" s="49"/>
      <c r="HR3413" s="49"/>
      <c r="HS3413" s="50"/>
      <c r="HT3413" s="47"/>
      <c r="HU3413" s="50"/>
      <c r="HX3413" s="49"/>
      <c r="HY3413" s="49"/>
      <c r="HZ3413" s="49"/>
      <c r="IA3413" s="50"/>
      <c r="IB3413" s="47"/>
      <c r="IC3413" s="50"/>
      <c r="IF3413" s="49"/>
      <c r="IG3413" s="49"/>
      <c r="IH3413" s="49"/>
      <c r="II3413" s="50"/>
      <c r="IJ3413" s="47"/>
      <c r="IK3413" s="50"/>
      <c r="IN3413" s="49"/>
      <c r="IO3413" s="49"/>
      <c r="IP3413" s="49"/>
      <c r="IQ3413" s="50"/>
    </row>
    <row r="3414" spans="1:251" s="48" customFormat="1">
      <c r="A3414" s="43">
        <v>2302</v>
      </c>
      <c r="B3414" s="51">
        <v>100000145244</v>
      </c>
      <c r="C3414" s="43">
        <v>0</v>
      </c>
      <c r="D3414" s="45" t="s">
        <v>544</v>
      </c>
      <c r="E3414" s="45" t="s">
        <v>545</v>
      </c>
      <c r="F3414" s="46">
        <v>17976</v>
      </c>
      <c r="G3414" s="46">
        <v>-17520.310000000001</v>
      </c>
      <c r="H3414" s="46">
        <v>455.69</v>
      </c>
      <c r="I3414" s="47"/>
    </row>
    <row r="3415" spans="1:251" s="48" customFormat="1">
      <c r="A3415" s="43">
        <v>2303</v>
      </c>
      <c r="B3415" s="51">
        <v>100000145245</v>
      </c>
      <c r="C3415" s="43">
        <v>0</v>
      </c>
      <c r="D3415" s="45" t="s">
        <v>544</v>
      </c>
      <c r="E3415" s="45" t="s">
        <v>545</v>
      </c>
      <c r="F3415" s="46">
        <v>17976</v>
      </c>
      <c r="G3415" s="46">
        <v>-17520.310000000001</v>
      </c>
      <c r="H3415" s="46">
        <v>455.69</v>
      </c>
      <c r="I3415" s="47"/>
    </row>
    <row r="3416" spans="1:251" s="48" customFormat="1">
      <c r="A3416" s="43">
        <v>2304</v>
      </c>
      <c r="B3416" s="51">
        <v>100000149570</v>
      </c>
      <c r="C3416" s="43">
        <v>0</v>
      </c>
      <c r="D3416" s="45" t="s">
        <v>546</v>
      </c>
      <c r="E3416" s="45" t="s">
        <v>547</v>
      </c>
      <c r="F3416" s="46">
        <v>43870</v>
      </c>
      <c r="G3416" s="46">
        <v>-39617.879999999997</v>
      </c>
      <c r="H3416" s="46">
        <v>4252.12</v>
      </c>
      <c r="I3416" s="47"/>
    </row>
    <row r="3417" spans="1:251" s="48" customFormat="1">
      <c r="A3417" s="43">
        <v>2305</v>
      </c>
      <c r="B3417" s="51">
        <v>100000149571</v>
      </c>
      <c r="C3417" s="43">
        <v>0</v>
      </c>
      <c r="D3417" s="45" t="s">
        <v>546</v>
      </c>
      <c r="E3417" s="45" t="s">
        <v>547</v>
      </c>
      <c r="F3417" s="46">
        <v>43870</v>
      </c>
      <c r="G3417" s="46">
        <v>-39617.879999999997</v>
      </c>
      <c r="H3417" s="46">
        <v>4252.12</v>
      </c>
      <c r="I3417" s="47"/>
    </row>
    <row r="3418" spans="1:251" s="48" customFormat="1">
      <c r="A3418" s="43">
        <v>2306</v>
      </c>
      <c r="B3418" s="51">
        <v>100000149580</v>
      </c>
      <c r="C3418" s="43">
        <v>0</v>
      </c>
      <c r="D3418" s="45" t="s">
        <v>548</v>
      </c>
      <c r="E3418" s="45" t="s">
        <v>549</v>
      </c>
      <c r="F3418" s="46">
        <v>24917.91</v>
      </c>
      <c r="G3418" s="46">
        <v>-22263.85</v>
      </c>
      <c r="H3418" s="46">
        <v>2654.06</v>
      </c>
      <c r="I3418" s="47"/>
    </row>
    <row r="3419" spans="1:251" s="48" customFormat="1">
      <c r="A3419" s="43">
        <v>2307</v>
      </c>
      <c r="B3419" s="51">
        <v>100000149581</v>
      </c>
      <c r="C3419" s="43">
        <v>0</v>
      </c>
      <c r="D3419" s="45" t="s">
        <v>548</v>
      </c>
      <c r="E3419" s="45" t="s">
        <v>549</v>
      </c>
      <c r="F3419" s="46">
        <v>24917.91</v>
      </c>
      <c r="G3419" s="46">
        <v>-22263.85</v>
      </c>
      <c r="H3419" s="46">
        <v>2654.06</v>
      </c>
      <c r="I3419" s="47"/>
    </row>
    <row r="3420" spans="1:251" s="48" customFormat="1">
      <c r="A3420" s="43">
        <v>2308</v>
      </c>
      <c r="B3420" s="51">
        <v>100000149582</v>
      </c>
      <c r="C3420" s="43">
        <v>0</v>
      </c>
      <c r="D3420" s="45" t="s">
        <v>548</v>
      </c>
      <c r="E3420" s="45" t="s">
        <v>549</v>
      </c>
      <c r="F3420" s="46">
        <v>24917.91</v>
      </c>
      <c r="G3420" s="46">
        <v>-22263.85</v>
      </c>
      <c r="H3420" s="46">
        <v>2654.06</v>
      </c>
      <c r="I3420" s="47"/>
    </row>
    <row r="3421" spans="1:251" s="48" customFormat="1">
      <c r="A3421" s="43">
        <v>2309</v>
      </c>
      <c r="B3421" s="51">
        <v>100000149583</v>
      </c>
      <c r="C3421" s="43">
        <v>0</v>
      </c>
      <c r="D3421" s="45" t="s">
        <v>548</v>
      </c>
      <c r="E3421" s="45" t="s">
        <v>549</v>
      </c>
      <c r="F3421" s="46">
        <v>31931.759999999998</v>
      </c>
      <c r="G3421" s="46">
        <v>-28530.63</v>
      </c>
      <c r="H3421" s="46">
        <v>3401.13</v>
      </c>
      <c r="I3421" s="47"/>
    </row>
    <row r="3422" spans="1:251" s="48" customFormat="1">
      <c r="A3422" s="43">
        <v>2310</v>
      </c>
      <c r="B3422" s="51">
        <v>100000149584</v>
      </c>
      <c r="C3422" s="43">
        <v>0</v>
      </c>
      <c r="D3422" s="45" t="s">
        <v>548</v>
      </c>
      <c r="E3422" s="45" t="s">
        <v>549</v>
      </c>
      <c r="F3422" s="46">
        <v>31931.759999999998</v>
      </c>
      <c r="G3422" s="46">
        <v>-28530.63</v>
      </c>
      <c r="H3422" s="46">
        <v>3401.13</v>
      </c>
      <c r="I3422" s="47"/>
    </row>
    <row r="3423" spans="1:251" s="48" customFormat="1">
      <c r="A3423" s="43">
        <v>2311</v>
      </c>
      <c r="B3423" s="51">
        <v>100000149585</v>
      </c>
      <c r="C3423" s="43">
        <v>0</v>
      </c>
      <c r="D3423" s="45" t="s">
        <v>548</v>
      </c>
      <c r="E3423" s="45" t="s">
        <v>549</v>
      </c>
      <c r="F3423" s="46">
        <v>37236</v>
      </c>
      <c r="G3423" s="46">
        <v>-33269.910000000003</v>
      </c>
      <c r="H3423" s="46">
        <v>3966.09</v>
      </c>
      <c r="I3423" s="47"/>
    </row>
    <row r="3424" spans="1:251" s="48" customFormat="1">
      <c r="A3424" s="43">
        <v>2312</v>
      </c>
      <c r="B3424" s="51">
        <v>100000149594</v>
      </c>
      <c r="C3424" s="43">
        <v>0</v>
      </c>
      <c r="D3424" s="45" t="s">
        <v>550</v>
      </c>
      <c r="E3424" s="45" t="s">
        <v>551</v>
      </c>
      <c r="F3424" s="46">
        <v>31993</v>
      </c>
      <c r="G3424" s="46">
        <v>-28662.03</v>
      </c>
      <c r="H3424" s="46">
        <v>3330.97</v>
      </c>
      <c r="I3424" s="47"/>
    </row>
    <row r="3425" spans="1:9" s="48" customFormat="1">
      <c r="A3425" s="43">
        <v>2313</v>
      </c>
      <c r="B3425" s="51">
        <v>100000158166</v>
      </c>
      <c r="C3425" s="43">
        <v>0</v>
      </c>
      <c r="D3425" s="45" t="s">
        <v>552</v>
      </c>
      <c r="E3425" s="45" t="s">
        <v>553</v>
      </c>
      <c r="F3425" s="46">
        <v>18404</v>
      </c>
      <c r="G3425" s="46">
        <v>-14798.83</v>
      </c>
      <c r="H3425" s="46">
        <v>3605.17</v>
      </c>
      <c r="I3425" s="47"/>
    </row>
    <row r="3426" spans="1:9" s="48" customFormat="1">
      <c r="A3426" s="43">
        <v>2314</v>
      </c>
      <c r="B3426" s="51">
        <v>100000161562</v>
      </c>
      <c r="C3426" s="43">
        <v>0</v>
      </c>
      <c r="D3426" s="45" t="s">
        <v>554</v>
      </c>
      <c r="E3426" s="45" t="s">
        <v>555</v>
      </c>
      <c r="F3426" s="46">
        <v>16500</v>
      </c>
      <c r="G3426" s="46">
        <v>-12759.25</v>
      </c>
      <c r="H3426" s="46">
        <v>3740.75</v>
      </c>
      <c r="I3426" s="47"/>
    </row>
    <row r="3427" spans="1:9" s="48" customFormat="1">
      <c r="A3427" s="43">
        <v>2315</v>
      </c>
      <c r="B3427" s="51">
        <v>100000172007</v>
      </c>
      <c r="C3427" s="43">
        <v>0</v>
      </c>
      <c r="D3427" s="45" t="s">
        <v>48</v>
      </c>
      <c r="E3427" s="45" t="s">
        <v>556</v>
      </c>
      <c r="F3427" s="46">
        <v>19795</v>
      </c>
      <c r="G3427" s="46">
        <v>-14846.25</v>
      </c>
      <c r="H3427" s="46">
        <v>4948.75</v>
      </c>
      <c r="I3427" s="47"/>
    </row>
    <row r="3428" spans="1:9" s="48" customFormat="1">
      <c r="A3428" s="43">
        <v>2316</v>
      </c>
      <c r="B3428" s="51">
        <v>100000178780</v>
      </c>
      <c r="C3428" s="43">
        <v>0</v>
      </c>
      <c r="D3428" s="45" t="s">
        <v>123</v>
      </c>
      <c r="E3428" s="45" t="s">
        <v>557</v>
      </c>
      <c r="F3428" s="46">
        <v>12840</v>
      </c>
      <c r="G3428" s="46">
        <v>-8939.6299999999992</v>
      </c>
      <c r="H3428" s="46">
        <v>3900.37</v>
      </c>
      <c r="I3428" s="47"/>
    </row>
    <row r="3429" spans="1:9" s="48" customFormat="1">
      <c r="A3429" s="43">
        <v>2317</v>
      </c>
      <c r="B3429" s="51">
        <v>100000178781</v>
      </c>
      <c r="C3429" s="43">
        <v>0</v>
      </c>
      <c r="D3429" s="45" t="s">
        <v>123</v>
      </c>
      <c r="E3429" s="45" t="s">
        <v>557</v>
      </c>
      <c r="F3429" s="46">
        <v>12840</v>
      </c>
      <c r="G3429" s="46">
        <v>-8939.6299999999992</v>
      </c>
      <c r="H3429" s="46">
        <v>3900.37</v>
      </c>
      <c r="I3429" s="47"/>
    </row>
    <row r="3430" spans="1:9" s="48" customFormat="1">
      <c r="A3430" s="43">
        <v>2318</v>
      </c>
      <c r="B3430" s="51">
        <v>100000178782</v>
      </c>
      <c r="C3430" s="43">
        <v>0</v>
      </c>
      <c r="D3430" s="45" t="s">
        <v>123</v>
      </c>
      <c r="E3430" s="45" t="s">
        <v>557</v>
      </c>
      <c r="F3430" s="46">
        <v>12840</v>
      </c>
      <c r="G3430" s="46">
        <v>-8939.6299999999992</v>
      </c>
      <c r="H3430" s="46">
        <v>3900.37</v>
      </c>
      <c r="I3430" s="47"/>
    </row>
    <row r="3431" spans="1:9" s="48" customFormat="1">
      <c r="A3431" s="43">
        <v>2319</v>
      </c>
      <c r="B3431" s="51">
        <v>100000178783</v>
      </c>
      <c r="C3431" s="43">
        <v>0</v>
      </c>
      <c r="D3431" s="45" t="s">
        <v>123</v>
      </c>
      <c r="E3431" s="45" t="s">
        <v>557</v>
      </c>
      <c r="F3431" s="46">
        <v>12840</v>
      </c>
      <c r="G3431" s="46">
        <v>-8939.6299999999992</v>
      </c>
      <c r="H3431" s="46">
        <v>3900.37</v>
      </c>
      <c r="I3431" s="47"/>
    </row>
    <row r="3432" spans="1:9" s="48" customFormat="1">
      <c r="A3432" s="43">
        <v>2320</v>
      </c>
      <c r="B3432" s="51">
        <v>100000178784</v>
      </c>
      <c r="C3432" s="43">
        <v>0</v>
      </c>
      <c r="D3432" s="45" t="s">
        <v>123</v>
      </c>
      <c r="E3432" s="45" t="s">
        <v>557</v>
      </c>
      <c r="F3432" s="46">
        <v>12840</v>
      </c>
      <c r="G3432" s="46">
        <v>-8939.6299999999992</v>
      </c>
      <c r="H3432" s="46">
        <v>3900.37</v>
      </c>
      <c r="I3432" s="47"/>
    </row>
    <row r="3433" spans="1:9" s="48" customFormat="1">
      <c r="A3433" s="43">
        <v>2321</v>
      </c>
      <c r="B3433" s="51">
        <v>100000187597</v>
      </c>
      <c r="C3433" s="43">
        <v>0</v>
      </c>
      <c r="D3433" s="45" t="s">
        <v>132</v>
      </c>
      <c r="E3433" s="45" t="s">
        <v>558</v>
      </c>
      <c r="F3433" s="46">
        <v>26766.67</v>
      </c>
      <c r="G3433" s="46">
        <v>-22691.39</v>
      </c>
      <c r="H3433" s="46">
        <v>4075.28</v>
      </c>
      <c r="I3433" s="47"/>
    </row>
    <row r="3434" spans="1:9" s="48" customFormat="1">
      <c r="A3434" s="52"/>
      <c r="B3434" s="51">
        <v>100000187597</v>
      </c>
      <c r="C3434" s="43">
        <v>1</v>
      </c>
      <c r="D3434" s="45" t="s">
        <v>132</v>
      </c>
      <c r="E3434" s="45" t="s">
        <v>558</v>
      </c>
      <c r="F3434" s="46">
        <v>8433.33</v>
      </c>
      <c r="G3434" s="46">
        <v>-8432.33</v>
      </c>
      <c r="H3434" s="46">
        <v>1</v>
      </c>
      <c r="I3434" s="47"/>
    </row>
    <row r="3435" spans="1:9" s="48" customFormat="1">
      <c r="A3435" s="43">
        <v>2322</v>
      </c>
      <c r="B3435" s="51">
        <v>100000187598</v>
      </c>
      <c r="C3435" s="43">
        <v>0</v>
      </c>
      <c r="D3435" s="45" t="s">
        <v>132</v>
      </c>
      <c r="E3435" s="45" t="s">
        <v>558</v>
      </c>
      <c r="F3435" s="46">
        <v>26766.67</v>
      </c>
      <c r="G3435" s="46">
        <v>-22691.39</v>
      </c>
      <c r="H3435" s="46">
        <v>4075.28</v>
      </c>
      <c r="I3435" s="47"/>
    </row>
    <row r="3436" spans="1:9" s="48" customFormat="1">
      <c r="A3436" s="52"/>
      <c r="B3436" s="51">
        <v>100000187598</v>
      </c>
      <c r="C3436" s="43">
        <v>1</v>
      </c>
      <c r="D3436" s="45" t="s">
        <v>132</v>
      </c>
      <c r="E3436" s="45" t="s">
        <v>558</v>
      </c>
      <c r="F3436" s="46">
        <v>8433.33</v>
      </c>
      <c r="G3436" s="46">
        <v>-8432.33</v>
      </c>
      <c r="H3436" s="46">
        <v>1</v>
      </c>
      <c r="I3436" s="47"/>
    </row>
    <row r="3437" spans="1:9" s="48" customFormat="1">
      <c r="A3437" s="43">
        <v>2323</v>
      </c>
      <c r="B3437" s="51">
        <v>100000187599</v>
      </c>
      <c r="C3437" s="43">
        <v>0</v>
      </c>
      <c r="D3437" s="45" t="s">
        <v>132</v>
      </c>
      <c r="E3437" s="45" t="s">
        <v>558</v>
      </c>
      <c r="F3437" s="46">
        <v>26766.67</v>
      </c>
      <c r="G3437" s="46">
        <v>-22691.39</v>
      </c>
      <c r="H3437" s="46">
        <v>4075.28</v>
      </c>
      <c r="I3437" s="47"/>
    </row>
    <row r="3438" spans="1:9" s="48" customFormat="1">
      <c r="A3438" s="52"/>
      <c r="B3438" s="51">
        <v>100000187599</v>
      </c>
      <c r="C3438" s="43">
        <v>1</v>
      </c>
      <c r="D3438" s="45" t="s">
        <v>132</v>
      </c>
      <c r="E3438" s="45" t="s">
        <v>558</v>
      </c>
      <c r="F3438" s="46">
        <v>8433.33</v>
      </c>
      <c r="G3438" s="46">
        <v>-8432.33</v>
      </c>
      <c r="H3438" s="46">
        <v>1</v>
      </c>
      <c r="I3438" s="47"/>
    </row>
    <row r="3439" spans="1:9" s="48" customFormat="1">
      <c r="A3439" s="43">
        <v>2324</v>
      </c>
      <c r="B3439" s="51">
        <v>100000187600</v>
      </c>
      <c r="C3439" s="43">
        <v>0</v>
      </c>
      <c r="D3439" s="45" t="s">
        <v>132</v>
      </c>
      <c r="E3439" s="45" t="s">
        <v>558</v>
      </c>
      <c r="F3439" s="46">
        <v>29916.67</v>
      </c>
      <c r="G3439" s="46">
        <v>-25361.79</v>
      </c>
      <c r="H3439" s="46">
        <v>4554.88</v>
      </c>
      <c r="I3439" s="47"/>
    </row>
    <row r="3440" spans="1:9" s="48" customFormat="1">
      <c r="A3440" s="52"/>
      <c r="B3440" s="51">
        <v>100000187600</v>
      </c>
      <c r="C3440" s="43">
        <v>1</v>
      </c>
      <c r="D3440" s="45" t="s">
        <v>132</v>
      </c>
      <c r="E3440" s="45" t="s">
        <v>558</v>
      </c>
      <c r="F3440" s="46">
        <v>8433.33</v>
      </c>
      <c r="G3440" s="46">
        <v>-8432.33</v>
      </c>
      <c r="H3440" s="46">
        <v>1</v>
      </c>
      <c r="I3440" s="47"/>
    </row>
    <row r="3441" spans="1:9" s="48" customFormat="1">
      <c r="A3441" s="43">
        <v>2325</v>
      </c>
      <c r="B3441" s="51">
        <v>100000187601</v>
      </c>
      <c r="C3441" s="43">
        <v>0</v>
      </c>
      <c r="D3441" s="45" t="s">
        <v>132</v>
      </c>
      <c r="E3441" s="45" t="s">
        <v>559</v>
      </c>
      <c r="F3441" s="46">
        <v>29161.98</v>
      </c>
      <c r="G3441" s="46">
        <v>-24722</v>
      </c>
      <c r="H3441" s="46">
        <v>4439.9799999999996</v>
      </c>
      <c r="I3441" s="47"/>
    </row>
    <row r="3442" spans="1:9" s="48" customFormat="1">
      <c r="A3442" s="52"/>
      <c r="B3442" s="51">
        <v>100000187601</v>
      </c>
      <c r="C3442" s="43">
        <v>1</v>
      </c>
      <c r="D3442" s="45" t="s">
        <v>132</v>
      </c>
      <c r="E3442" s="45" t="s">
        <v>559</v>
      </c>
      <c r="F3442" s="46">
        <v>9188.02</v>
      </c>
      <c r="G3442" s="46">
        <v>-9187.02</v>
      </c>
      <c r="H3442" s="46">
        <v>1</v>
      </c>
      <c r="I3442" s="47"/>
    </row>
    <row r="3443" spans="1:9" s="48" customFormat="1">
      <c r="A3443" s="43">
        <v>2326</v>
      </c>
      <c r="B3443" s="51">
        <v>100000187602</v>
      </c>
      <c r="C3443" s="43">
        <v>0</v>
      </c>
      <c r="D3443" s="45" t="s">
        <v>132</v>
      </c>
      <c r="E3443" s="45" t="s">
        <v>559</v>
      </c>
      <c r="F3443" s="46">
        <v>29161.98</v>
      </c>
      <c r="G3443" s="46">
        <v>-24722</v>
      </c>
      <c r="H3443" s="46">
        <v>4439.9799999999996</v>
      </c>
      <c r="I3443" s="47"/>
    </row>
    <row r="3444" spans="1:9" s="48" customFormat="1">
      <c r="A3444" s="52"/>
      <c r="B3444" s="51">
        <v>100000187602</v>
      </c>
      <c r="C3444" s="43">
        <v>1</v>
      </c>
      <c r="D3444" s="45" t="s">
        <v>132</v>
      </c>
      <c r="E3444" s="45" t="s">
        <v>559</v>
      </c>
      <c r="F3444" s="46">
        <v>9188.02</v>
      </c>
      <c r="G3444" s="46">
        <v>-9187.02</v>
      </c>
      <c r="H3444" s="46">
        <v>1</v>
      </c>
      <c r="I3444" s="47"/>
    </row>
    <row r="3445" spans="1:9" s="48" customFormat="1">
      <c r="A3445" s="43">
        <v>2327</v>
      </c>
      <c r="B3445" s="51">
        <v>100000187603</v>
      </c>
      <c r="C3445" s="43">
        <v>0</v>
      </c>
      <c r="D3445" s="45" t="s">
        <v>132</v>
      </c>
      <c r="E3445" s="45" t="s">
        <v>559</v>
      </c>
      <c r="F3445" s="46">
        <v>29161.98</v>
      </c>
      <c r="G3445" s="46">
        <v>-24722</v>
      </c>
      <c r="H3445" s="46">
        <v>4439.9799999999996</v>
      </c>
      <c r="I3445" s="47"/>
    </row>
    <row r="3446" spans="1:9" s="48" customFormat="1">
      <c r="A3446" s="52"/>
      <c r="B3446" s="51">
        <v>100000187603</v>
      </c>
      <c r="C3446" s="43">
        <v>1</v>
      </c>
      <c r="D3446" s="45" t="s">
        <v>132</v>
      </c>
      <c r="E3446" s="45" t="s">
        <v>559</v>
      </c>
      <c r="F3446" s="46">
        <v>9188.02</v>
      </c>
      <c r="G3446" s="46">
        <v>-9187.02</v>
      </c>
      <c r="H3446" s="46">
        <v>1</v>
      </c>
      <c r="I3446" s="47"/>
    </row>
    <row r="3447" spans="1:9" s="48" customFormat="1">
      <c r="A3447" s="43">
        <v>2328</v>
      </c>
      <c r="B3447" s="51">
        <v>100000187604</v>
      </c>
      <c r="C3447" s="43">
        <v>0</v>
      </c>
      <c r="D3447" s="45" t="s">
        <v>132</v>
      </c>
      <c r="E3447" s="45" t="s">
        <v>559</v>
      </c>
      <c r="F3447" s="46">
        <v>29161.98</v>
      </c>
      <c r="G3447" s="46">
        <v>-24722</v>
      </c>
      <c r="H3447" s="46">
        <v>4439.9799999999996</v>
      </c>
      <c r="I3447" s="47"/>
    </row>
    <row r="3448" spans="1:9" s="48" customFormat="1">
      <c r="A3448" s="52"/>
      <c r="B3448" s="51">
        <v>100000187604</v>
      </c>
      <c r="C3448" s="43">
        <v>1</v>
      </c>
      <c r="D3448" s="45" t="s">
        <v>132</v>
      </c>
      <c r="E3448" s="45" t="s">
        <v>559</v>
      </c>
      <c r="F3448" s="46">
        <v>9188.02</v>
      </c>
      <c r="G3448" s="46">
        <v>-9187.02</v>
      </c>
      <c r="H3448" s="46">
        <v>1</v>
      </c>
      <c r="I3448" s="47"/>
    </row>
    <row r="3449" spans="1:9" s="48" customFormat="1">
      <c r="A3449" s="43">
        <v>2329</v>
      </c>
      <c r="B3449" s="51">
        <v>100000187605</v>
      </c>
      <c r="C3449" s="43">
        <v>0</v>
      </c>
      <c r="D3449" s="45" t="s">
        <v>132</v>
      </c>
      <c r="E3449" s="45" t="s">
        <v>559</v>
      </c>
      <c r="F3449" s="46">
        <v>29161.98</v>
      </c>
      <c r="G3449" s="46">
        <v>-24722</v>
      </c>
      <c r="H3449" s="46">
        <v>4439.9799999999996</v>
      </c>
      <c r="I3449" s="47"/>
    </row>
    <row r="3450" spans="1:9" s="48" customFormat="1">
      <c r="A3450" s="52"/>
      <c r="B3450" s="51">
        <v>100000187605</v>
      </c>
      <c r="C3450" s="43">
        <v>1</v>
      </c>
      <c r="D3450" s="45" t="s">
        <v>132</v>
      </c>
      <c r="E3450" s="45" t="s">
        <v>559</v>
      </c>
      <c r="F3450" s="46">
        <v>9188.02</v>
      </c>
      <c r="G3450" s="46">
        <v>-9187.02</v>
      </c>
      <c r="H3450" s="46">
        <v>1</v>
      </c>
      <c r="I3450" s="47"/>
    </row>
    <row r="3451" spans="1:9" s="48" customFormat="1">
      <c r="A3451" s="43">
        <v>2330</v>
      </c>
      <c r="B3451" s="51">
        <v>100000187606</v>
      </c>
      <c r="C3451" s="43">
        <v>0</v>
      </c>
      <c r="D3451" s="45" t="s">
        <v>132</v>
      </c>
      <c r="E3451" s="45" t="s">
        <v>559</v>
      </c>
      <c r="F3451" s="46">
        <v>29161.98</v>
      </c>
      <c r="G3451" s="46">
        <v>-24722</v>
      </c>
      <c r="H3451" s="46">
        <v>4439.9799999999996</v>
      </c>
      <c r="I3451" s="47"/>
    </row>
    <row r="3452" spans="1:9" s="48" customFormat="1">
      <c r="A3452" s="52"/>
      <c r="B3452" s="51">
        <v>100000187606</v>
      </c>
      <c r="C3452" s="43">
        <v>1</v>
      </c>
      <c r="D3452" s="45" t="s">
        <v>132</v>
      </c>
      <c r="E3452" s="45" t="s">
        <v>559</v>
      </c>
      <c r="F3452" s="46">
        <v>9188.02</v>
      </c>
      <c r="G3452" s="46">
        <v>-9187.02</v>
      </c>
      <c r="H3452" s="46">
        <v>1</v>
      </c>
      <c r="I3452" s="47"/>
    </row>
    <row r="3453" spans="1:9" s="48" customFormat="1">
      <c r="A3453" s="43">
        <v>2331</v>
      </c>
      <c r="B3453" s="51">
        <v>100000187607</v>
      </c>
      <c r="C3453" s="43">
        <v>0</v>
      </c>
      <c r="D3453" s="45" t="s">
        <v>132</v>
      </c>
      <c r="E3453" s="45" t="s">
        <v>559</v>
      </c>
      <c r="F3453" s="46">
        <v>29161.98</v>
      </c>
      <c r="G3453" s="46">
        <v>-24722</v>
      </c>
      <c r="H3453" s="46">
        <v>4439.9799999999996</v>
      </c>
      <c r="I3453" s="47"/>
    </row>
    <row r="3454" spans="1:9" s="48" customFormat="1">
      <c r="A3454" s="52"/>
      <c r="B3454" s="51">
        <v>100000187607</v>
      </c>
      <c r="C3454" s="43">
        <v>1</v>
      </c>
      <c r="D3454" s="45" t="s">
        <v>132</v>
      </c>
      <c r="E3454" s="45" t="s">
        <v>559</v>
      </c>
      <c r="F3454" s="46">
        <v>9188.02</v>
      </c>
      <c r="G3454" s="46">
        <v>-9187.02</v>
      </c>
      <c r="H3454" s="46">
        <v>1</v>
      </c>
      <c r="I3454" s="47"/>
    </row>
    <row r="3455" spans="1:9" s="48" customFormat="1">
      <c r="A3455" s="43">
        <v>2332</v>
      </c>
      <c r="B3455" s="51">
        <v>100000187608</v>
      </c>
      <c r="C3455" s="43">
        <v>0</v>
      </c>
      <c r="D3455" s="45" t="s">
        <v>132</v>
      </c>
      <c r="E3455" s="45" t="s">
        <v>559</v>
      </c>
      <c r="F3455" s="46">
        <v>29161.98</v>
      </c>
      <c r="G3455" s="46">
        <v>-24722</v>
      </c>
      <c r="H3455" s="46">
        <v>4439.9799999999996</v>
      </c>
      <c r="I3455" s="47"/>
    </row>
    <row r="3456" spans="1:9" s="48" customFormat="1">
      <c r="A3456" s="52"/>
      <c r="B3456" s="51">
        <v>100000187608</v>
      </c>
      <c r="C3456" s="43">
        <v>1</v>
      </c>
      <c r="D3456" s="45" t="s">
        <v>132</v>
      </c>
      <c r="E3456" s="45" t="s">
        <v>559</v>
      </c>
      <c r="F3456" s="46">
        <v>9188.02</v>
      </c>
      <c r="G3456" s="46">
        <v>-9187.02</v>
      </c>
      <c r="H3456" s="46">
        <v>1</v>
      </c>
      <c r="I3456" s="47"/>
    </row>
    <row r="3457" spans="1:9" s="48" customFormat="1">
      <c r="A3457" s="43">
        <v>2333</v>
      </c>
      <c r="B3457" s="51">
        <v>100000187609</v>
      </c>
      <c r="C3457" s="43">
        <v>0</v>
      </c>
      <c r="D3457" s="45" t="s">
        <v>132</v>
      </c>
      <c r="E3457" s="45" t="s">
        <v>559</v>
      </c>
      <c r="F3457" s="46">
        <v>29161.98</v>
      </c>
      <c r="G3457" s="46">
        <v>-24722</v>
      </c>
      <c r="H3457" s="46">
        <v>4439.9799999999996</v>
      </c>
      <c r="I3457" s="47"/>
    </row>
    <row r="3458" spans="1:9" s="48" customFormat="1">
      <c r="A3458" s="52"/>
      <c r="B3458" s="51">
        <v>100000187609</v>
      </c>
      <c r="C3458" s="43">
        <v>1</v>
      </c>
      <c r="D3458" s="45" t="s">
        <v>132</v>
      </c>
      <c r="E3458" s="45" t="s">
        <v>559</v>
      </c>
      <c r="F3458" s="46">
        <v>9188.02</v>
      </c>
      <c r="G3458" s="46">
        <v>-9187.02</v>
      </c>
      <c r="H3458" s="46">
        <v>1</v>
      </c>
      <c r="I3458" s="47"/>
    </row>
    <row r="3459" spans="1:9" s="48" customFormat="1">
      <c r="A3459" s="43">
        <v>2334</v>
      </c>
      <c r="B3459" s="51">
        <v>100000187610</v>
      </c>
      <c r="C3459" s="43">
        <v>0</v>
      </c>
      <c r="D3459" s="45" t="s">
        <v>132</v>
      </c>
      <c r="E3459" s="45" t="s">
        <v>559</v>
      </c>
      <c r="F3459" s="46">
        <v>29161.98</v>
      </c>
      <c r="G3459" s="46">
        <v>-24722</v>
      </c>
      <c r="H3459" s="46">
        <v>4439.9799999999996</v>
      </c>
      <c r="I3459" s="47"/>
    </row>
    <row r="3460" spans="1:9" s="48" customFormat="1">
      <c r="A3460" s="52"/>
      <c r="B3460" s="51">
        <v>100000187610</v>
      </c>
      <c r="C3460" s="43">
        <v>1</v>
      </c>
      <c r="D3460" s="45" t="s">
        <v>132</v>
      </c>
      <c r="E3460" s="45" t="s">
        <v>559</v>
      </c>
      <c r="F3460" s="46">
        <v>9188.02</v>
      </c>
      <c r="G3460" s="46">
        <v>-9187.02</v>
      </c>
      <c r="H3460" s="46">
        <v>1</v>
      </c>
      <c r="I3460" s="47"/>
    </row>
    <row r="3461" spans="1:9" s="48" customFormat="1">
      <c r="A3461" s="43">
        <v>2335</v>
      </c>
      <c r="B3461" s="51">
        <v>100000187611</v>
      </c>
      <c r="C3461" s="43">
        <v>0</v>
      </c>
      <c r="D3461" s="45" t="s">
        <v>132</v>
      </c>
      <c r="E3461" s="45" t="s">
        <v>559</v>
      </c>
      <c r="F3461" s="46">
        <v>29161.98</v>
      </c>
      <c r="G3461" s="46">
        <v>-24722</v>
      </c>
      <c r="H3461" s="46">
        <v>4439.9799999999996</v>
      </c>
      <c r="I3461" s="47"/>
    </row>
    <row r="3462" spans="1:9" s="48" customFormat="1">
      <c r="A3462" s="52"/>
      <c r="B3462" s="51">
        <v>100000187611</v>
      </c>
      <c r="C3462" s="43">
        <v>1</v>
      </c>
      <c r="D3462" s="45" t="s">
        <v>132</v>
      </c>
      <c r="E3462" s="45" t="s">
        <v>559</v>
      </c>
      <c r="F3462" s="46">
        <v>9188.02</v>
      </c>
      <c r="G3462" s="46">
        <v>-9187.02</v>
      </c>
      <c r="H3462" s="46">
        <v>1</v>
      </c>
      <c r="I3462" s="47"/>
    </row>
    <row r="3463" spans="1:9" s="48" customFormat="1">
      <c r="A3463" s="43">
        <v>2336</v>
      </c>
      <c r="B3463" s="51">
        <v>100000187612</v>
      </c>
      <c r="C3463" s="43">
        <v>0</v>
      </c>
      <c r="D3463" s="45" t="s">
        <v>132</v>
      </c>
      <c r="E3463" s="45" t="s">
        <v>559</v>
      </c>
      <c r="F3463" s="46">
        <v>29161.98</v>
      </c>
      <c r="G3463" s="46">
        <v>-24722</v>
      </c>
      <c r="H3463" s="46">
        <v>4439.9799999999996</v>
      </c>
      <c r="I3463" s="47"/>
    </row>
    <row r="3464" spans="1:9" s="48" customFormat="1">
      <c r="A3464" s="52"/>
      <c r="B3464" s="51">
        <v>100000187612</v>
      </c>
      <c r="C3464" s="43">
        <v>1</v>
      </c>
      <c r="D3464" s="45" t="s">
        <v>132</v>
      </c>
      <c r="E3464" s="45" t="s">
        <v>559</v>
      </c>
      <c r="F3464" s="46">
        <v>9188.02</v>
      </c>
      <c r="G3464" s="46">
        <v>-9187.02</v>
      </c>
      <c r="H3464" s="46">
        <v>1</v>
      </c>
      <c r="I3464" s="47"/>
    </row>
    <row r="3465" spans="1:9" s="48" customFormat="1">
      <c r="A3465" s="43">
        <v>2337</v>
      </c>
      <c r="B3465" s="51">
        <v>100000187613</v>
      </c>
      <c r="C3465" s="43">
        <v>0</v>
      </c>
      <c r="D3465" s="45" t="s">
        <v>132</v>
      </c>
      <c r="E3465" s="45" t="s">
        <v>559</v>
      </c>
      <c r="F3465" s="46">
        <v>29161.98</v>
      </c>
      <c r="G3465" s="46">
        <v>-24722</v>
      </c>
      <c r="H3465" s="46">
        <v>4439.9799999999996</v>
      </c>
      <c r="I3465" s="47"/>
    </row>
    <row r="3466" spans="1:9" s="48" customFormat="1">
      <c r="A3466" s="52"/>
      <c r="B3466" s="51">
        <v>100000187613</v>
      </c>
      <c r="C3466" s="43">
        <v>1</v>
      </c>
      <c r="D3466" s="45" t="s">
        <v>132</v>
      </c>
      <c r="E3466" s="45" t="s">
        <v>559</v>
      </c>
      <c r="F3466" s="46">
        <v>9188.02</v>
      </c>
      <c r="G3466" s="46">
        <v>-9187.02</v>
      </c>
      <c r="H3466" s="46">
        <v>1</v>
      </c>
      <c r="I3466" s="47"/>
    </row>
    <row r="3467" spans="1:9" s="48" customFormat="1">
      <c r="A3467" s="43">
        <v>2338</v>
      </c>
      <c r="B3467" s="51">
        <v>100000187614</v>
      </c>
      <c r="C3467" s="43">
        <v>0</v>
      </c>
      <c r="D3467" s="45" t="s">
        <v>132</v>
      </c>
      <c r="E3467" s="45" t="s">
        <v>559</v>
      </c>
      <c r="F3467" s="46">
        <v>29161.98</v>
      </c>
      <c r="G3467" s="46">
        <v>-24722</v>
      </c>
      <c r="H3467" s="46">
        <v>4439.9799999999996</v>
      </c>
      <c r="I3467" s="47"/>
    </row>
    <row r="3468" spans="1:9" s="48" customFormat="1">
      <c r="A3468" s="52"/>
      <c r="B3468" s="51">
        <v>100000187614</v>
      </c>
      <c r="C3468" s="43">
        <v>1</v>
      </c>
      <c r="D3468" s="45" t="s">
        <v>132</v>
      </c>
      <c r="E3468" s="45" t="s">
        <v>559</v>
      </c>
      <c r="F3468" s="46">
        <v>9188.02</v>
      </c>
      <c r="G3468" s="46">
        <v>-9187.02</v>
      </c>
      <c r="H3468" s="46">
        <v>1</v>
      </c>
      <c r="I3468" s="47"/>
    </row>
    <row r="3469" spans="1:9" s="48" customFormat="1">
      <c r="A3469" s="43">
        <v>2339</v>
      </c>
      <c r="B3469" s="51">
        <v>100000187615</v>
      </c>
      <c r="C3469" s="43">
        <v>0</v>
      </c>
      <c r="D3469" s="45" t="s">
        <v>132</v>
      </c>
      <c r="E3469" s="45" t="s">
        <v>559</v>
      </c>
      <c r="F3469" s="46">
        <v>29161.98</v>
      </c>
      <c r="G3469" s="46">
        <v>-24722</v>
      </c>
      <c r="H3469" s="46">
        <v>4439.9799999999996</v>
      </c>
      <c r="I3469" s="47"/>
    </row>
    <row r="3470" spans="1:9" s="48" customFormat="1">
      <c r="A3470" s="52"/>
      <c r="B3470" s="51">
        <v>100000187615</v>
      </c>
      <c r="C3470" s="43">
        <v>1</v>
      </c>
      <c r="D3470" s="45" t="s">
        <v>132</v>
      </c>
      <c r="E3470" s="45" t="s">
        <v>559</v>
      </c>
      <c r="F3470" s="46">
        <v>9188.02</v>
      </c>
      <c r="G3470" s="46">
        <v>-9187.02</v>
      </c>
      <c r="H3470" s="46">
        <v>1</v>
      </c>
      <c r="I3470" s="47"/>
    </row>
    <row r="3471" spans="1:9" s="48" customFormat="1">
      <c r="A3471" s="43">
        <v>2340</v>
      </c>
      <c r="B3471" s="51">
        <v>100000187616</v>
      </c>
      <c r="C3471" s="43">
        <v>0</v>
      </c>
      <c r="D3471" s="45" t="s">
        <v>132</v>
      </c>
      <c r="E3471" s="45" t="s">
        <v>559</v>
      </c>
      <c r="F3471" s="46">
        <v>29161.98</v>
      </c>
      <c r="G3471" s="46">
        <v>-24722</v>
      </c>
      <c r="H3471" s="46">
        <v>4439.9799999999996</v>
      </c>
      <c r="I3471" s="47"/>
    </row>
    <row r="3472" spans="1:9" s="48" customFormat="1">
      <c r="A3472" s="52"/>
      <c r="B3472" s="51">
        <v>100000187616</v>
      </c>
      <c r="C3472" s="43">
        <v>1</v>
      </c>
      <c r="D3472" s="45" t="s">
        <v>132</v>
      </c>
      <c r="E3472" s="45" t="s">
        <v>559</v>
      </c>
      <c r="F3472" s="46">
        <v>9188.02</v>
      </c>
      <c r="G3472" s="46">
        <v>-9187.02</v>
      </c>
      <c r="H3472" s="46">
        <v>1</v>
      </c>
      <c r="I3472" s="47"/>
    </row>
    <row r="3473" spans="1:9" s="48" customFormat="1">
      <c r="A3473" s="43">
        <v>2341</v>
      </c>
      <c r="B3473" s="51">
        <v>100000187617</v>
      </c>
      <c r="C3473" s="43">
        <v>0</v>
      </c>
      <c r="D3473" s="45" t="s">
        <v>132</v>
      </c>
      <c r="E3473" s="45" t="s">
        <v>559</v>
      </c>
      <c r="F3473" s="46">
        <v>29161.98</v>
      </c>
      <c r="G3473" s="46">
        <v>-24722</v>
      </c>
      <c r="H3473" s="46">
        <v>4439.9799999999996</v>
      </c>
      <c r="I3473" s="47"/>
    </row>
    <row r="3474" spans="1:9" s="48" customFormat="1">
      <c r="A3474" s="52"/>
      <c r="B3474" s="51">
        <v>100000187617</v>
      </c>
      <c r="C3474" s="43">
        <v>1</v>
      </c>
      <c r="D3474" s="45" t="s">
        <v>132</v>
      </c>
      <c r="E3474" s="45" t="s">
        <v>559</v>
      </c>
      <c r="F3474" s="46">
        <v>9188.02</v>
      </c>
      <c r="G3474" s="46">
        <v>-9187.02</v>
      </c>
      <c r="H3474" s="46">
        <v>1</v>
      </c>
      <c r="I3474" s="47"/>
    </row>
    <row r="3475" spans="1:9" s="48" customFormat="1">
      <c r="A3475" s="43">
        <v>2342</v>
      </c>
      <c r="B3475" s="51">
        <v>100000187618</v>
      </c>
      <c r="C3475" s="43">
        <v>0</v>
      </c>
      <c r="D3475" s="45" t="s">
        <v>132</v>
      </c>
      <c r="E3475" s="45" t="s">
        <v>559</v>
      </c>
      <c r="F3475" s="46">
        <v>29161.98</v>
      </c>
      <c r="G3475" s="46">
        <v>-24722</v>
      </c>
      <c r="H3475" s="46">
        <v>4439.9799999999996</v>
      </c>
      <c r="I3475" s="47"/>
    </row>
    <row r="3476" spans="1:9" s="48" customFormat="1">
      <c r="A3476" s="52"/>
      <c r="B3476" s="51">
        <v>100000187618</v>
      </c>
      <c r="C3476" s="43">
        <v>1</v>
      </c>
      <c r="D3476" s="45" t="s">
        <v>132</v>
      </c>
      <c r="E3476" s="45" t="s">
        <v>559</v>
      </c>
      <c r="F3476" s="46">
        <v>9188.02</v>
      </c>
      <c r="G3476" s="46">
        <v>-9187.02</v>
      </c>
      <c r="H3476" s="46">
        <v>1</v>
      </c>
      <c r="I3476" s="47"/>
    </row>
    <row r="3477" spans="1:9" s="48" customFormat="1">
      <c r="A3477" s="43">
        <v>2343</v>
      </c>
      <c r="B3477" s="51">
        <v>100000187619</v>
      </c>
      <c r="C3477" s="43">
        <v>0</v>
      </c>
      <c r="D3477" s="45" t="s">
        <v>132</v>
      </c>
      <c r="E3477" s="45" t="s">
        <v>559</v>
      </c>
      <c r="F3477" s="46">
        <v>26766.67</v>
      </c>
      <c r="G3477" s="46">
        <v>-22691.39</v>
      </c>
      <c r="H3477" s="46">
        <v>4075.28</v>
      </c>
      <c r="I3477" s="47"/>
    </row>
    <row r="3478" spans="1:9" s="48" customFormat="1">
      <c r="A3478" s="52"/>
      <c r="B3478" s="51">
        <v>100000187619</v>
      </c>
      <c r="C3478" s="43">
        <v>1</v>
      </c>
      <c r="D3478" s="45" t="s">
        <v>132</v>
      </c>
      <c r="E3478" s="45" t="s">
        <v>559</v>
      </c>
      <c r="F3478" s="46">
        <v>8433.33</v>
      </c>
      <c r="G3478" s="46">
        <v>-8432.33</v>
      </c>
      <c r="H3478" s="46">
        <v>1</v>
      </c>
      <c r="I3478" s="47"/>
    </row>
    <row r="3479" spans="1:9" s="48" customFormat="1">
      <c r="A3479" s="43">
        <v>2344</v>
      </c>
      <c r="B3479" s="51">
        <v>100000188206</v>
      </c>
      <c r="C3479" s="43">
        <v>0</v>
      </c>
      <c r="D3479" s="45" t="s">
        <v>560</v>
      </c>
      <c r="E3479" s="45" t="s">
        <v>241</v>
      </c>
      <c r="F3479" s="46">
        <v>13332.2</v>
      </c>
      <c r="G3479" s="46">
        <v>-8346.32</v>
      </c>
      <c r="H3479" s="46">
        <v>4985.88</v>
      </c>
      <c r="I3479" s="47"/>
    </row>
    <row r="3480" spans="1:9" s="48" customFormat="1">
      <c r="A3480" s="43">
        <v>2345</v>
      </c>
      <c r="B3480" s="51">
        <v>100000188207</v>
      </c>
      <c r="C3480" s="43">
        <v>0</v>
      </c>
      <c r="D3480" s="45" t="s">
        <v>560</v>
      </c>
      <c r="E3480" s="45" t="s">
        <v>241</v>
      </c>
      <c r="F3480" s="46">
        <v>13332.2</v>
      </c>
      <c r="G3480" s="46">
        <v>-8346.32</v>
      </c>
      <c r="H3480" s="46">
        <v>4985.88</v>
      </c>
      <c r="I3480" s="47"/>
    </row>
    <row r="3481" spans="1:9" s="48" customFormat="1">
      <c r="A3481" s="43">
        <v>2346</v>
      </c>
      <c r="B3481" s="51">
        <v>100000188208</v>
      </c>
      <c r="C3481" s="43">
        <v>0</v>
      </c>
      <c r="D3481" s="45" t="s">
        <v>560</v>
      </c>
      <c r="E3481" s="45" t="s">
        <v>241</v>
      </c>
      <c r="F3481" s="46">
        <v>13332.2</v>
      </c>
      <c r="G3481" s="46">
        <v>-8346.32</v>
      </c>
      <c r="H3481" s="46">
        <v>4985.88</v>
      </c>
      <c r="I3481" s="47"/>
    </row>
    <row r="3482" spans="1:9" s="48" customFormat="1">
      <c r="A3482" s="43">
        <v>2347</v>
      </c>
      <c r="B3482" s="51">
        <v>100000198225</v>
      </c>
      <c r="C3482" s="43">
        <v>0</v>
      </c>
      <c r="D3482" s="45" t="s">
        <v>561</v>
      </c>
      <c r="E3482" s="45" t="s">
        <v>562</v>
      </c>
      <c r="F3482" s="46">
        <v>6205</v>
      </c>
      <c r="G3482" s="46">
        <v>-3786.75</v>
      </c>
      <c r="H3482" s="46">
        <v>2418.25</v>
      </c>
      <c r="I3482" s="47"/>
    </row>
    <row r="3483" spans="1:9" s="48" customFormat="1">
      <c r="A3483" s="43">
        <v>2348</v>
      </c>
      <c r="B3483" s="51">
        <v>100000204743</v>
      </c>
      <c r="C3483" s="43">
        <v>0</v>
      </c>
      <c r="D3483" s="45" t="s">
        <v>143</v>
      </c>
      <c r="E3483" s="45" t="s">
        <v>563</v>
      </c>
      <c r="F3483" s="46">
        <v>4375</v>
      </c>
      <c r="G3483" s="46">
        <v>-2416.77</v>
      </c>
      <c r="H3483" s="46">
        <v>1958.23</v>
      </c>
      <c r="I3483" s="47"/>
    </row>
    <row r="3484" spans="1:9" s="48" customFormat="1">
      <c r="A3484" s="52"/>
      <c r="B3484" s="51">
        <v>100000204743</v>
      </c>
      <c r="C3484" s="43">
        <v>1</v>
      </c>
      <c r="D3484" s="45" t="s">
        <v>143</v>
      </c>
      <c r="E3484" s="45" t="s">
        <v>563</v>
      </c>
      <c r="F3484" s="46">
        <v>625</v>
      </c>
      <c r="G3484" s="46">
        <v>-624</v>
      </c>
      <c r="H3484" s="46">
        <v>1</v>
      </c>
      <c r="I3484" s="47"/>
    </row>
    <row r="3485" spans="1:9" s="48" customFormat="1">
      <c r="A3485" s="43">
        <v>2349</v>
      </c>
      <c r="B3485" s="51">
        <v>100000204744</v>
      </c>
      <c r="C3485" s="43">
        <v>0</v>
      </c>
      <c r="D3485" s="45" t="s">
        <v>143</v>
      </c>
      <c r="E3485" s="45" t="s">
        <v>563</v>
      </c>
      <c r="F3485" s="46">
        <v>4375</v>
      </c>
      <c r="G3485" s="46">
        <v>-2416.7399999999998</v>
      </c>
      <c r="H3485" s="46">
        <v>1958.26</v>
      </c>
      <c r="I3485" s="47"/>
    </row>
    <row r="3486" spans="1:9" s="48" customFormat="1">
      <c r="A3486" s="52"/>
      <c r="B3486" s="51">
        <v>100000204744</v>
      </c>
      <c r="C3486" s="43">
        <v>1</v>
      </c>
      <c r="D3486" s="45" t="s">
        <v>143</v>
      </c>
      <c r="E3486" s="45" t="s">
        <v>563</v>
      </c>
      <c r="F3486" s="46">
        <v>625</v>
      </c>
      <c r="G3486" s="46">
        <v>-624</v>
      </c>
      <c r="H3486" s="46">
        <v>1</v>
      </c>
      <c r="I3486" s="47"/>
    </row>
    <row r="3487" spans="1:9" s="48" customFormat="1">
      <c r="A3487" s="43">
        <v>2350</v>
      </c>
      <c r="B3487" s="51">
        <v>100000204745</v>
      </c>
      <c r="C3487" s="43">
        <v>0</v>
      </c>
      <c r="D3487" s="45" t="s">
        <v>143</v>
      </c>
      <c r="E3487" s="45" t="s">
        <v>564</v>
      </c>
      <c r="F3487" s="46">
        <v>5687.5</v>
      </c>
      <c r="G3487" s="46">
        <v>-3141.77</v>
      </c>
      <c r="H3487" s="46">
        <v>2545.73</v>
      </c>
      <c r="I3487" s="47"/>
    </row>
    <row r="3488" spans="1:9" s="48" customFormat="1">
      <c r="A3488" s="52"/>
      <c r="B3488" s="51">
        <v>100000204745</v>
      </c>
      <c r="C3488" s="43">
        <v>1</v>
      </c>
      <c r="D3488" s="45" t="s">
        <v>143</v>
      </c>
      <c r="E3488" s="45" t="s">
        <v>564</v>
      </c>
      <c r="F3488" s="46">
        <v>812.5</v>
      </c>
      <c r="G3488" s="46">
        <v>-811.5</v>
      </c>
      <c r="H3488" s="46">
        <v>1</v>
      </c>
      <c r="I3488" s="47"/>
    </row>
    <row r="3489" spans="1:9" s="48" customFormat="1">
      <c r="A3489" s="43">
        <v>2351</v>
      </c>
      <c r="B3489" s="51">
        <v>100000204746</v>
      </c>
      <c r="C3489" s="43">
        <v>0</v>
      </c>
      <c r="D3489" s="45" t="s">
        <v>143</v>
      </c>
      <c r="E3489" s="45" t="s">
        <v>564</v>
      </c>
      <c r="F3489" s="46">
        <v>5687.5</v>
      </c>
      <c r="G3489" s="46">
        <v>-3141.77</v>
      </c>
      <c r="H3489" s="46">
        <v>2545.73</v>
      </c>
      <c r="I3489" s="47"/>
    </row>
    <row r="3490" spans="1:9" s="48" customFormat="1">
      <c r="A3490" s="52"/>
      <c r="B3490" s="51">
        <v>100000204746</v>
      </c>
      <c r="C3490" s="43">
        <v>1</v>
      </c>
      <c r="D3490" s="45" t="s">
        <v>143</v>
      </c>
      <c r="E3490" s="45" t="s">
        <v>564</v>
      </c>
      <c r="F3490" s="46">
        <v>812.5</v>
      </c>
      <c r="G3490" s="46">
        <v>-811.5</v>
      </c>
      <c r="H3490" s="46">
        <v>1</v>
      </c>
      <c r="I3490" s="47"/>
    </row>
    <row r="3491" spans="1:9" s="48" customFormat="1">
      <c r="A3491" s="43">
        <v>2352</v>
      </c>
      <c r="B3491" s="51">
        <v>100000204747</v>
      </c>
      <c r="C3491" s="43">
        <v>0</v>
      </c>
      <c r="D3491" s="45" t="s">
        <v>143</v>
      </c>
      <c r="E3491" s="45" t="s">
        <v>565</v>
      </c>
      <c r="F3491" s="46">
        <v>4375</v>
      </c>
      <c r="G3491" s="46">
        <v>-2416.7399999999998</v>
      </c>
      <c r="H3491" s="46">
        <v>1958.26</v>
      </c>
      <c r="I3491" s="47"/>
    </row>
    <row r="3492" spans="1:9" s="48" customFormat="1">
      <c r="A3492" s="52"/>
      <c r="B3492" s="51">
        <v>100000204747</v>
      </c>
      <c r="C3492" s="43">
        <v>1</v>
      </c>
      <c r="D3492" s="45" t="s">
        <v>143</v>
      </c>
      <c r="E3492" s="45" t="s">
        <v>565</v>
      </c>
      <c r="F3492" s="46">
        <v>625</v>
      </c>
      <c r="G3492" s="46">
        <v>-624</v>
      </c>
      <c r="H3492" s="46">
        <v>1</v>
      </c>
      <c r="I3492" s="47"/>
    </row>
    <row r="3493" spans="1:9" s="48" customFormat="1">
      <c r="A3493" s="43">
        <v>2353</v>
      </c>
      <c r="B3493" s="51">
        <v>100000204748</v>
      </c>
      <c r="C3493" s="43">
        <v>0</v>
      </c>
      <c r="D3493" s="45" t="s">
        <v>143</v>
      </c>
      <c r="E3493" s="45" t="s">
        <v>565</v>
      </c>
      <c r="F3493" s="46">
        <v>4375</v>
      </c>
      <c r="G3493" s="46">
        <v>-2416.7399999999998</v>
      </c>
      <c r="H3493" s="46">
        <v>1958.26</v>
      </c>
      <c r="I3493" s="47"/>
    </row>
    <row r="3494" spans="1:9" s="48" customFormat="1">
      <c r="A3494" s="52"/>
      <c r="B3494" s="51">
        <v>100000204748</v>
      </c>
      <c r="C3494" s="43">
        <v>1</v>
      </c>
      <c r="D3494" s="45" t="s">
        <v>143</v>
      </c>
      <c r="E3494" s="45" t="s">
        <v>565</v>
      </c>
      <c r="F3494" s="46">
        <v>625</v>
      </c>
      <c r="G3494" s="46">
        <v>-624</v>
      </c>
      <c r="H3494" s="46">
        <v>1</v>
      </c>
      <c r="I3494" s="47"/>
    </row>
    <row r="3495" spans="1:9" s="48" customFormat="1">
      <c r="A3495" s="43">
        <v>2354</v>
      </c>
      <c r="B3495" s="51">
        <v>100000204749</v>
      </c>
      <c r="C3495" s="43">
        <v>0</v>
      </c>
      <c r="D3495" s="45" t="s">
        <v>143</v>
      </c>
      <c r="E3495" s="45" t="s">
        <v>565</v>
      </c>
      <c r="F3495" s="46">
        <v>4375</v>
      </c>
      <c r="G3495" s="46">
        <v>-2416.7399999999998</v>
      </c>
      <c r="H3495" s="46">
        <v>1958.26</v>
      </c>
      <c r="I3495" s="47"/>
    </row>
    <row r="3496" spans="1:9" s="48" customFormat="1">
      <c r="A3496" s="52"/>
      <c r="B3496" s="51">
        <v>100000204749</v>
      </c>
      <c r="C3496" s="43">
        <v>1</v>
      </c>
      <c r="D3496" s="45" t="s">
        <v>143</v>
      </c>
      <c r="E3496" s="45" t="s">
        <v>565</v>
      </c>
      <c r="F3496" s="46">
        <v>625</v>
      </c>
      <c r="G3496" s="46">
        <v>-624</v>
      </c>
      <c r="H3496" s="46">
        <v>1</v>
      </c>
      <c r="I3496" s="47"/>
    </row>
    <row r="3497" spans="1:9" s="48" customFormat="1">
      <c r="A3497" s="43">
        <v>2355</v>
      </c>
      <c r="B3497" s="51">
        <v>100000204750</v>
      </c>
      <c r="C3497" s="43">
        <v>0</v>
      </c>
      <c r="D3497" s="45" t="s">
        <v>143</v>
      </c>
      <c r="E3497" s="45" t="s">
        <v>565</v>
      </c>
      <c r="F3497" s="46">
        <v>5000</v>
      </c>
      <c r="G3497" s="46">
        <v>-2761.99</v>
      </c>
      <c r="H3497" s="46">
        <v>2238.0100000000002</v>
      </c>
      <c r="I3497" s="47"/>
    </row>
    <row r="3498" spans="1:9" s="48" customFormat="1">
      <c r="A3498" s="43">
        <v>2356</v>
      </c>
      <c r="B3498" s="51">
        <v>100000204751</v>
      </c>
      <c r="C3498" s="43">
        <v>0</v>
      </c>
      <c r="D3498" s="45" t="s">
        <v>143</v>
      </c>
      <c r="E3498" s="45" t="s">
        <v>565</v>
      </c>
      <c r="F3498" s="46">
        <v>5000</v>
      </c>
      <c r="G3498" s="46">
        <v>-2761.99</v>
      </c>
      <c r="H3498" s="46">
        <v>2238.0100000000002</v>
      </c>
      <c r="I3498" s="47"/>
    </row>
    <row r="3499" spans="1:9" s="48" customFormat="1">
      <c r="A3499" s="43">
        <v>2357</v>
      </c>
      <c r="B3499" s="51">
        <v>100000204752</v>
      </c>
      <c r="C3499" s="43">
        <v>0</v>
      </c>
      <c r="D3499" s="45" t="s">
        <v>143</v>
      </c>
      <c r="E3499" s="45" t="s">
        <v>565</v>
      </c>
      <c r="F3499" s="46">
        <v>5000</v>
      </c>
      <c r="G3499" s="46">
        <v>-2761.99</v>
      </c>
      <c r="H3499" s="46">
        <v>2238.0100000000002</v>
      </c>
      <c r="I3499" s="47"/>
    </row>
    <row r="3500" spans="1:9" s="48" customFormat="1">
      <c r="A3500" s="43">
        <v>2358</v>
      </c>
      <c r="B3500" s="51">
        <v>100000204753</v>
      </c>
      <c r="C3500" s="43">
        <v>0</v>
      </c>
      <c r="D3500" s="45" t="s">
        <v>143</v>
      </c>
      <c r="E3500" s="45" t="s">
        <v>566</v>
      </c>
      <c r="F3500" s="46">
        <v>5000</v>
      </c>
      <c r="G3500" s="46">
        <v>-2761.99</v>
      </c>
      <c r="H3500" s="46">
        <v>2238.0100000000002</v>
      </c>
      <c r="I3500" s="47"/>
    </row>
    <row r="3501" spans="1:9" s="48" customFormat="1">
      <c r="A3501" s="52"/>
      <c r="B3501" s="51">
        <v>100000204753</v>
      </c>
      <c r="C3501" s="43">
        <v>1</v>
      </c>
      <c r="D3501" s="45" t="s">
        <v>143</v>
      </c>
      <c r="E3501" s="45" t="s">
        <v>566</v>
      </c>
      <c r="F3501" s="46">
        <v>625</v>
      </c>
      <c r="G3501" s="46">
        <v>-624</v>
      </c>
      <c r="H3501" s="46">
        <v>1</v>
      </c>
      <c r="I3501" s="47"/>
    </row>
    <row r="3502" spans="1:9" s="48" customFormat="1">
      <c r="A3502" s="43">
        <v>2359</v>
      </c>
      <c r="B3502" s="51">
        <v>100000204755</v>
      </c>
      <c r="C3502" s="43">
        <v>0</v>
      </c>
      <c r="D3502" s="45" t="s">
        <v>143</v>
      </c>
      <c r="E3502" s="45" t="s">
        <v>566</v>
      </c>
      <c r="F3502" s="46">
        <v>4375</v>
      </c>
      <c r="G3502" s="46">
        <v>-2416.7399999999998</v>
      </c>
      <c r="H3502" s="46">
        <v>1958.26</v>
      </c>
      <c r="I3502" s="47"/>
    </row>
    <row r="3503" spans="1:9" s="48" customFormat="1">
      <c r="A3503" s="52"/>
      <c r="B3503" s="51">
        <v>100000204755</v>
      </c>
      <c r="C3503" s="43">
        <v>1</v>
      </c>
      <c r="D3503" s="45" t="s">
        <v>143</v>
      </c>
      <c r="E3503" s="45" t="s">
        <v>566</v>
      </c>
      <c r="F3503" s="46">
        <v>625</v>
      </c>
      <c r="G3503" s="46">
        <v>-624</v>
      </c>
      <c r="H3503" s="46">
        <v>1</v>
      </c>
      <c r="I3503" s="47"/>
    </row>
    <row r="3504" spans="1:9" s="48" customFormat="1">
      <c r="A3504" s="43">
        <v>2360</v>
      </c>
      <c r="B3504" s="51">
        <v>100000204756</v>
      </c>
      <c r="C3504" s="43">
        <v>0</v>
      </c>
      <c r="D3504" s="45" t="s">
        <v>143</v>
      </c>
      <c r="E3504" s="45" t="s">
        <v>566</v>
      </c>
      <c r="F3504" s="46">
        <v>4375</v>
      </c>
      <c r="G3504" s="46">
        <v>-2416.7399999999998</v>
      </c>
      <c r="H3504" s="46">
        <v>1958.26</v>
      </c>
      <c r="I3504" s="47"/>
    </row>
    <row r="3505" spans="1:9" s="48" customFormat="1">
      <c r="A3505" s="52"/>
      <c r="B3505" s="51">
        <v>100000204756</v>
      </c>
      <c r="C3505" s="43">
        <v>1</v>
      </c>
      <c r="D3505" s="45" t="s">
        <v>143</v>
      </c>
      <c r="E3505" s="45" t="s">
        <v>566</v>
      </c>
      <c r="F3505" s="46">
        <v>625</v>
      </c>
      <c r="G3505" s="46">
        <v>-624</v>
      </c>
      <c r="H3505" s="46">
        <v>1</v>
      </c>
      <c r="I3505" s="47"/>
    </row>
    <row r="3506" spans="1:9" s="48" customFormat="1">
      <c r="A3506" s="43">
        <v>2361</v>
      </c>
      <c r="B3506" s="51">
        <v>100000204757</v>
      </c>
      <c r="C3506" s="43">
        <v>0</v>
      </c>
      <c r="D3506" s="45" t="s">
        <v>143</v>
      </c>
      <c r="E3506" s="45" t="s">
        <v>566</v>
      </c>
      <c r="F3506" s="46">
        <v>4375</v>
      </c>
      <c r="G3506" s="46">
        <v>-2416.7399999999998</v>
      </c>
      <c r="H3506" s="46">
        <v>1958.26</v>
      </c>
      <c r="I3506" s="47"/>
    </row>
    <row r="3507" spans="1:9" s="48" customFormat="1">
      <c r="A3507" s="52"/>
      <c r="B3507" s="51">
        <v>100000204757</v>
      </c>
      <c r="C3507" s="43">
        <v>1</v>
      </c>
      <c r="D3507" s="45" t="s">
        <v>143</v>
      </c>
      <c r="E3507" s="45" t="s">
        <v>566</v>
      </c>
      <c r="F3507" s="46">
        <v>625</v>
      </c>
      <c r="G3507" s="46">
        <v>-624</v>
      </c>
      <c r="H3507" s="46">
        <v>1</v>
      </c>
      <c r="I3507" s="47"/>
    </row>
    <row r="3508" spans="1:9" s="48" customFormat="1">
      <c r="A3508" s="43">
        <v>2362</v>
      </c>
      <c r="B3508" s="51">
        <v>100000204758</v>
      </c>
      <c r="C3508" s="43">
        <v>0</v>
      </c>
      <c r="D3508" s="45" t="s">
        <v>143</v>
      </c>
      <c r="E3508" s="45" t="s">
        <v>566</v>
      </c>
      <c r="F3508" s="46">
        <v>4375</v>
      </c>
      <c r="G3508" s="46">
        <v>-2416.7399999999998</v>
      </c>
      <c r="H3508" s="46">
        <v>1958.26</v>
      </c>
      <c r="I3508" s="47"/>
    </row>
    <row r="3509" spans="1:9" s="48" customFormat="1">
      <c r="A3509" s="52"/>
      <c r="B3509" s="51">
        <v>100000204758</v>
      </c>
      <c r="C3509" s="43">
        <v>1</v>
      </c>
      <c r="D3509" s="45" t="s">
        <v>143</v>
      </c>
      <c r="E3509" s="45" t="s">
        <v>566</v>
      </c>
      <c r="F3509" s="46">
        <v>625</v>
      </c>
      <c r="G3509" s="46">
        <v>-624</v>
      </c>
      <c r="H3509" s="46">
        <v>1</v>
      </c>
      <c r="I3509" s="47"/>
    </row>
    <row r="3510" spans="1:9" s="48" customFormat="1">
      <c r="A3510" s="43">
        <v>2363</v>
      </c>
      <c r="B3510" s="51">
        <v>100000204759</v>
      </c>
      <c r="C3510" s="43">
        <v>0</v>
      </c>
      <c r="D3510" s="45" t="s">
        <v>143</v>
      </c>
      <c r="E3510" s="45" t="s">
        <v>566</v>
      </c>
      <c r="F3510" s="46">
        <v>4375</v>
      </c>
      <c r="G3510" s="46">
        <v>-2416.7399999999998</v>
      </c>
      <c r="H3510" s="46">
        <v>1958.26</v>
      </c>
      <c r="I3510" s="47"/>
    </row>
    <row r="3511" spans="1:9" s="48" customFormat="1">
      <c r="A3511" s="52"/>
      <c r="B3511" s="51">
        <v>100000204759</v>
      </c>
      <c r="C3511" s="43">
        <v>1</v>
      </c>
      <c r="D3511" s="45" t="s">
        <v>143</v>
      </c>
      <c r="E3511" s="45" t="s">
        <v>566</v>
      </c>
      <c r="F3511" s="46">
        <v>625</v>
      </c>
      <c r="G3511" s="46">
        <v>-624</v>
      </c>
      <c r="H3511" s="46">
        <v>1</v>
      </c>
      <c r="I3511" s="47"/>
    </row>
    <row r="3512" spans="1:9" s="48" customFormat="1">
      <c r="A3512" s="43">
        <v>2364</v>
      </c>
      <c r="B3512" s="51">
        <v>100000204760</v>
      </c>
      <c r="C3512" s="43">
        <v>0</v>
      </c>
      <c r="D3512" s="45" t="s">
        <v>143</v>
      </c>
      <c r="E3512" s="45" t="s">
        <v>566</v>
      </c>
      <c r="F3512" s="46">
        <v>4375</v>
      </c>
      <c r="G3512" s="46">
        <v>-2416.7399999999998</v>
      </c>
      <c r="H3512" s="46">
        <v>1958.26</v>
      </c>
      <c r="I3512" s="47"/>
    </row>
    <row r="3513" spans="1:9" s="48" customFormat="1">
      <c r="A3513" s="52"/>
      <c r="B3513" s="51">
        <v>100000204760</v>
      </c>
      <c r="C3513" s="43">
        <v>1</v>
      </c>
      <c r="D3513" s="45" t="s">
        <v>143</v>
      </c>
      <c r="E3513" s="45" t="s">
        <v>566</v>
      </c>
      <c r="F3513" s="46">
        <v>625</v>
      </c>
      <c r="G3513" s="46">
        <v>-624</v>
      </c>
      <c r="H3513" s="46">
        <v>1</v>
      </c>
      <c r="I3513" s="47"/>
    </row>
    <row r="3514" spans="1:9" s="48" customFormat="1">
      <c r="A3514" s="43">
        <v>2365</v>
      </c>
      <c r="B3514" s="51">
        <v>100000204761</v>
      </c>
      <c r="C3514" s="43">
        <v>0</v>
      </c>
      <c r="D3514" s="45" t="s">
        <v>143</v>
      </c>
      <c r="E3514" s="45" t="s">
        <v>567</v>
      </c>
      <c r="F3514" s="46">
        <v>4812.5</v>
      </c>
      <c r="G3514" s="46">
        <v>-2658.4</v>
      </c>
      <c r="H3514" s="46">
        <v>2154.1</v>
      </c>
      <c r="I3514" s="47"/>
    </row>
    <row r="3515" spans="1:9" s="48" customFormat="1">
      <c r="A3515" s="52"/>
      <c r="B3515" s="51">
        <v>100000204761</v>
      </c>
      <c r="C3515" s="43">
        <v>1</v>
      </c>
      <c r="D3515" s="45" t="s">
        <v>143</v>
      </c>
      <c r="E3515" s="45" t="s">
        <v>567</v>
      </c>
      <c r="F3515" s="46">
        <v>687.5</v>
      </c>
      <c r="G3515" s="46">
        <v>-686.5</v>
      </c>
      <c r="H3515" s="46">
        <v>1</v>
      </c>
      <c r="I3515" s="47"/>
    </row>
    <row r="3516" spans="1:9" s="48" customFormat="1">
      <c r="A3516" s="43">
        <v>2366</v>
      </c>
      <c r="B3516" s="51">
        <v>100000204762</v>
      </c>
      <c r="C3516" s="43">
        <v>0</v>
      </c>
      <c r="D3516" s="45" t="s">
        <v>143</v>
      </c>
      <c r="E3516" s="45" t="s">
        <v>567</v>
      </c>
      <c r="F3516" s="46">
        <v>4812.5</v>
      </c>
      <c r="G3516" s="46">
        <v>-2658.4</v>
      </c>
      <c r="H3516" s="46">
        <v>2154.1</v>
      </c>
      <c r="I3516" s="47"/>
    </row>
    <row r="3517" spans="1:9" s="48" customFormat="1">
      <c r="A3517" s="52"/>
      <c r="B3517" s="51">
        <v>100000204762</v>
      </c>
      <c r="C3517" s="43">
        <v>1</v>
      </c>
      <c r="D3517" s="45" t="s">
        <v>143</v>
      </c>
      <c r="E3517" s="45" t="s">
        <v>567</v>
      </c>
      <c r="F3517" s="46">
        <v>687.5</v>
      </c>
      <c r="G3517" s="46">
        <v>-686.5</v>
      </c>
      <c r="H3517" s="46">
        <v>1</v>
      </c>
      <c r="I3517" s="47"/>
    </row>
    <row r="3518" spans="1:9" s="48" customFormat="1">
      <c r="A3518" s="43">
        <v>2367</v>
      </c>
      <c r="B3518" s="51">
        <v>100000204763</v>
      </c>
      <c r="C3518" s="43">
        <v>0</v>
      </c>
      <c r="D3518" s="45" t="s">
        <v>143</v>
      </c>
      <c r="E3518" s="45" t="s">
        <v>567</v>
      </c>
      <c r="F3518" s="46">
        <v>4812.5</v>
      </c>
      <c r="G3518" s="46">
        <v>-2658.4</v>
      </c>
      <c r="H3518" s="46">
        <v>2154.1</v>
      </c>
      <c r="I3518" s="47"/>
    </row>
    <row r="3519" spans="1:9" s="48" customFormat="1">
      <c r="A3519" s="52"/>
      <c r="B3519" s="51">
        <v>100000204763</v>
      </c>
      <c r="C3519" s="43">
        <v>1</v>
      </c>
      <c r="D3519" s="45" t="s">
        <v>143</v>
      </c>
      <c r="E3519" s="45" t="s">
        <v>567</v>
      </c>
      <c r="F3519" s="46">
        <v>687.5</v>
      </c>
      <c r="G3519" s="46">
        <v>-686.5</v>
      </c>
      <c r="H3519" s="46">
        <v>1</v>
      </c>
      <c r="I3519" s="47"/>
    </row>
    <row r="3520" spans="1:9" s="48" customFormat="1">
      <c r="A3520" s="43">
        <v>2368</v>
      </c>
      <c r="B3520" s="51">
        <v>100000204764</v>
      </c>
      <c r="C3520" s="43">
        <v>0</v>
      </c>
      <c r="D3520" s="45" t="s">
        <v>143</v>
      </c>
      <c r="E3520" s="45" t="s">
        <v>567</v>
      </c>
      <c r="F3520" s="46">
        <v>4812.5</v>
      </c>
      <c r="G3520" s="46">
        <v>-2658.4</v>
      </c>
      <c r="H3520" s="46">
        <v>2154.1</v>
      </c>
      <c r="I3520" s="47"/>
    </row>
    <row r="3521" spans="1:9" s="48" customFormat="1">
      <c r="A3521" s="52"/>
      <c r="B3521" s="51">
        <v>100000204764</v>
      </c>
      <c r="C3521" s="43">
        <v>1</v>
      </c>
      <c r="D3521" s="45" t="s">
        <v>143</v>
      </c>
      <c r="E3521" s="45" t="s">
        <v>567</v>
      </c>
      <c r="F3521" s="46">
        <v>687.5</v>
      </c>
      <c r="G3521" s="46">
        <v>-686.5</v>
      </c>
      <c r="H3521" s="46">
        <v>1</v>
      </c>
      <c r="I3521" s="47"/>
    </row>
    <row r="3522" spans="1:9" s="48" customFormat="1">
      <c r="A3522" s="43">
        <v>2369</v>
      </c>
      <c r="B3522" s="51">
        <v>100000204765</v>
      </c>
      <c r="C3522" s="43">
        <v>0</v>
      </c>
      <c r="D3522" s="45" t="s">
        <v>143</v>
      </c>
      <c r="E3522" s="45" t="s">
        <v>567</v>
      </c>
      <c r="F3522" s="46">
        <v>4812.5</v>
      </c>
      <c r="G3522" s="46">
        <v>-2658.4</v>
      </c>
      <c r="H3522" s="46">
        <v>2154.1</v>
      </c>
      <c r="I3522" s="47"/>
    </row>
    <row r="3523" spans="1:9" s="48" customFormat="1">
      <c r="A3523" s="52"/>
      <c r="B3523" s="51">
        <v>100000204765</v>
      </c>
      <c r="C3523" s="43">
        <v>1</v>
      </c>
      <c r="D3523" s="45" t="s">
        <v>143</v>
      </c>
      <c r="E3523" s="45" t="s">
        <v>567</v>
      </c>
      <c r="F3523" s="46">
        <v>687.5</v>
      </c>
      <c r="G3523" s="46">
        <v>-686.5</v>
      </c>
      <c r="H3523" s="46">
        <v>1</v>
      </c>
      <c r="I3523" s="47"/>
    </row>
    <row r="3524" spans="1:9" s="48" customFormat="1">
      <c r="A3524" s="43">
        <v>2370</v>
      </c>
      <c r="B3524" s="51">
        <v>100000204766</v>
      </c>
      <c r="C3524" s="43">
        <v>0</v>
      </c>
      <c r="D3524" s="45" t="s">
        <v>143</v>
      </c>
      <c r="E3524" s="45" t="s">
        <v>567</v>
      </c>
      <c r="F3524" s="46">
        <v>4812.5</v>
      </c>
      <c r="G3524" s="46">
        <v>-2658.4</v>
      </c>
      <c r="H3524" s="46">
        <v>2154.1</v>
      </c>
      <c r="I3524" s="47"/>
    </row>
    <row r="3525" spans="1:9" s="48" customFormat="1">
      <c r="A3525" s="52"/>
      <c r="B3525" s="51">
        <v>100000204766</v>
      </c>
      <c r="C3525" s="43">
        <v>1</v>
      </c>
      <c r="D3525" s="45" t="s">
        <v>143</v>
      </c>
      <c r="E3525" s="45" t="s">
        <v>567</v>
      </c>
      <c r="F3525" s="46">
        <v>687.5</v>
      </c>
      <c r="G3525" s="46">
        <v>-686.5</v>
      </c>
      <c r="H3525" s="46">
        <v>1</v>
      </c>
      <c r="I3525" s="47"/>
    </row>
    <row r="3526" spans="1:9" s="48" customFormat="1">
      <c r="A3526" s="43">
        <v>2371</v>
      </c>
      <c r="B3526" s="51">
        <v>100000204767</v>
      </c>
      <c r="C3526" s="43">
        <v>0</v>
      </c>
      <c r="D3526" s="45" t="s">
        <v>143</v>
      </c>
      <c r="E3526" s="45" t="s">
        <v>567</v>
      </c>
      <c r="F3526" s="46">
        <v>4812.5</v>
      </c>
      <c r="G3526" s="46">
        <v>-2658.4</v>
      </c>
      <c r="H3526" s="46">
        <v>2154.1</v>
      </c>
      <c r="I3526" s="47"/>
    </row>
    <row r="3527" spans="1:9" s="48" customFormat="1">
      <c r="A3527" s="52"/>
      <c r="B3527" s="51">
        <v>100000204767</v>
      </c>
      <c r="C3527" s="43">
        <v>1</v>
      </c>
      <c r="D3527" s="45" t="s">
        <v>143</v>
      </c>
      <c r="E3527" s="45" t="s">
        <v>567</v>
      </c>
      <c r="F3527" s="46">
        <v>687.5</v>
      </c>
      <c r="G3527" s="46">
        <v>-686.5</v>
      </c>
      <c r="H3527" s="46">
        <v>1</v>
      </c>
      <c r="I3527" s="47"/>
    </row>
    <row r="3528" spans="1:9" s="48" customFormat="1">
      <c r="A3528" s="43">
        <v>2372</v>
      </c>
      <c r="B3528" s="51">
        <v>100000204768</v>
      </c>
      <c r="C3528" s="43">
        <v>0</v>
      </c>
      <c r="D3528" s="45" t="s">
        <v>143</v>
      </c>
      <c r="E3528" s="45" t="s">
        <v>567</v>
      </c>
      <c r="F3528" s="46">
        <v>4812.5</v>
      </c>
      <c r="G3528" s="46">
        <v>-2658.4</v>
      </c>
      <c r="H3528" s="46">
        <v>2154.1</v>
      </c>
      <c r="I3528" s="47"/>
    </row>
    <row r="3529" spans="1:9" s="48" customFormat="1">
      <c r="A3529" s="52"/>
      <c r="B3529" s="51">
        <v>100000204768</v>
      </c>
      <c r="C3529" s="43">
        <v>1</v>
      </c>
      <c r="D3529" s="45" t="s">
        <v>143</v>
      </c>
      <c r="E3529" s="45" t="s">
        <v>567</v>
      </c>
      <c r="F3529" s="46">
        <v>687.5</v>
      </c>
      <c r="G3529" s="46">
        <v>-686.5</v>
      </c>
      <c r="H3529" s="46">
        <v>1</v>
      </c>
      <c r="I3529" s="47"/>
    </row>
    <row r="3530" spans="1:9" s="48" customFormat="1">
      <c r="A3530" s="43">
        <v>2373</v>
      </c>
      <c r="B3530" s="51">
        <v>100000204769</v>
      </c>
      <c r="C3530" s="43">
        <v>0</v>
      </c>
      <c r="D3530" s="45" t="s">
        <v>143</v>
      </c>
      <c r="E3530" s="45" t="s">
        <v>567</v>
      </c>
      <c r="F3530" s="46">
        <v>4812.5</v>
      </c>
      <c r="G3530" s="46">
        <v>-2658.4</v>
      </c>
      <c r="H3530" s="46">
        <v>2154.1</v>
      </c>
      <c r="I3530" s="47"/>
    </row>
    <row r="3531" spans="1:9" s="48" customFormat="1">
      <c r="A3531" s="52"/>
      <c r="B3531" s="51">
        <v>100000204769</v>
      </c>
      <c r="C3531" s="43">
        <v>1</v>
      </c>
      <c r="D3531" s="45" t="s">
        <v>143</v>
      </c>
      <c r="E3531" s="45" t="s">
        <v>567</v>
      </c>
      <c r="F3531" s="46">
        <v>687.5</v>
      </c>
      <c r="G3531" s="46">
        <v>-686.5</v>
      </c>
      <c r="H3531" s="46">
        <v>1</v>
      </c>
      <c r="I3531" s="47"/>
    </row>
    <row r="3532" spans="1:9" s="48" customFormat="1">
      <c r="A3532" s="43">
        <v>2374</v>
      </c>
      <c r="B3532" s="51">
        <v>100000204770</v>
      </c>
      <c r="C3532" s="43">
        <v>0</v>
      </c>
      <c r="D3532" s="45" t="s">
        <v>143</v>
      </c>
      <c r="E3532" s="45" t="s">
        <v>567</v>
      </c>
      <c r="F3532" s="46">
        <v>4812.5</v>
      </c>
      <c r="G3532" s="46">
        <v>-2658.4</v>
      </c>
      <c r="H3532" s="46">
        <v>2154.1</v>
      </c>
      <c r="I3532" s="47"/>
    </row>
    <row r="3533" spans="1:9" s="48" customFormat="1">
      <c r="A3533" s="52"/>
      <c r="B3533" s="51">
        <v>100000204770</v>
      </c>
      <c r="C3533" s="43">
        <v>1</v>
      </c>
      <c r="D3533" s="45" t="s">
        <v>143</v>
      </c>
      <c r="E3533" s="45" t="s">
        <v>567</v>
      </c>
      <c r="F3533" s="46">
        <v>687.5</v>
      </c>
      <c r="G3533" s="46">
        <v>-686.5</v>
      </c>
      <c r="H3533" s="46">
        <v>1</v>
      </c>
      <c r="I3533" s="47"/>
    </row>
    <row r="3534" spans="1:9" s="48" customFormat="1">
      <c r="A3534" s="43">
        <v>2375</v>
      </c>
      <c r="B3534" s="51">
        <v>100000204771</v>
      </c>
      <c r="C3534" s="43">
        <v>0</v>
      </c>
      <c r="D3534" s="45" t="s">
        <v>143</v>
      </c>
      <c r="E3534" s="45" t="s">
        <v>567</v>
      </c>
      <c r="F3534" s="46">
        <v>4812.5</v>
      </c>
      <c r="G3534" s="46">
        <v>-2658.4</v>
      </c>
      <c r="H3534" s="46">
        <v>2154.1</v>
      </c>
      <c r="I3534" s="47"/>
    </row>
    <row r="3535" spans="1:9" s="48" customFormat="1">
      <c r="A3535" s="52"/>
      <c r="B3535" s="51">
        <v>100000204771</v>
      </c>
      <c r="C3535" s="43">
        <v>1</v>
      </c>
      <c r="D3535" s="45" t="s">
        <v>143</v>
      </c>
      <c r="E3535" s="45" t="s">
        <v>567</v>
      </c>
      <c r="F3535" s="46">
        <v>687.5</v>
      </c>
      <c r="G3535" s="46">
        <v>-686.5</v>
      </c>
      <c r="H3535" s="46">
        <v>1</v>
      </c>
      <c r="I3535" s="47"/>
    </row>
    <row r="3536" spans="1:9" s="48" customFormat="1">
      <c r="A3536" s="43">
        <v>2376</v>
      </c>
      <c r="B3536" s="51">
        <v>100000204772</v>
      </c>
      <c r="C3536" s="43">
        <v>0</v>
      </c>
      <c r="D3536" s="45" t="s">
        <v>143</v>
      </c>
      <c r="E3536" s="45" t="s">
        <v>567</v>
      </c>
      <c r="F3536" s="46">
        <v>4812.5</v>
      </c>
      <c r="G3536" s="46">
        <v>-2658.4</v>
      </c>
      <c r="H3536" s="46">
        <v>2154.1</v>
      </c>
      <c r="I3536" s="47"/>
    </row>
    <row r="3537" spans="1:9" s="48" customFormat="1">
      <c r="A3537" s="52"/>
      <c r="B3537" s="51">
        <v>100000204772</v>
      </c>
      <c r="C3537" s="43">
        <v>1</v>
      </c>
      <c r="D3537" s="45" t="s">
        <v>143</v>
      </c>
      <c r="E3537" s="45" t="s">
        <v>567</v>
      </c>
      <c r="F3537" s="46">
        <v>687.5</v>
      </c>
      <c r="G3537" s="46">
        <v>-686.5</v>
      </c>
      <c r="H3537" s="46">
        <v>1</v>
      </c>
      <c r="I3537" s="47"/>
    </row>
    <row r="3538" spans="1:9" s="48" customFormat="1">
      <c r="A3538" s="43">
        <v>2377</v>
      </c>
      <c r="B3538" s="51">
        <v>100000204773</v>
      </c>
      <c r="C3538" s="43">
        <v>0</v>
      </c>
      <c r="D3538" s="45" t="s">
        <v>143</v>
      </c>
      <c r="E3538" s="45" t="s">
        <v>568</v>
      </c>
      <c r="F3538" s="46">
        <v>7787.5</v>
      </c>
      <c r="G3538" s="46">
        <v>-4301.8</v>
      </c>
      <c r="H3538" s="46">
        <v>3485.7</v>
      </c>
      <c r="I3538" s="47"/>
    </row>
    <row r="3539" spans="1:9" s="48" customFormat="1">
      <c r="A3539" s="52"/>
      <c r="B3539" s="51">
        <v>100000204773</v>
      </c>
      <c r="C3539" s="43">
        <v>1</v>
      </c>
      <c r="D3539" s="45" t="s">
        <v>143</v>
      </c>
      <c r="E3539" s="45" t="s">
        <v>568</v>
      </c>
      <c r="F3539" s="46">
        <v>1112.5</v>
      </c>
      <c r="G3539" s="46">
        <v>-1111.5</v>
      </c>
      <c r="H3539" s="46">
        <v>1</v>
      </c>
      <c r="I3539" s="47"/>
    </row>
    <row r="3540" spans="1:9" s="48" customFormat="1">
      <c r="A3540" s="43">
        <v>2378</v>
      </c>
      <c r="B3540" s="51">
        <v>100000204774</v>
      </c>
      <c r="C3540" s="43">
        <v>0</v>
      </c>
      <c r="D3540" s="45" t="s">
        <v>143</v>
      </c>
      <c r="E3540" s="45" t="s">
        <v>568</v>
      </c>
      <c r="F3540" s="46">
        <v>7787.5</v>
      </c>
      <c r="G3540" s="46">
        <v>-4301.8</v>
      </c>
      <c r="H3540" s="46">
        <v>3485.7</v>
      </c>
      <c r="I3540" s="47"/>
    </row>
    <row r="3541" spans="1:9" s="48" customFormat="1">
      <c r="A3541" s="52"/>
      <c r="B3541" s="51">
        <v>100000204774</v>
      </c>
      <c r="C3541" s="43">
        <v>1</v>
      </c>
      <c r="D3541" s="45" t="s">
        <v>143</v>
      </c>
      <c r="E3541" s="45" t="s">
        <v>568</v>
      </c>
      <c r="F3541" s="46">
        <v>1112.5</v>
      </c>
      <c r="G3541" s="46">
        <v>-1111.5</v>
      </c>
      <c r="H3541" s="46">
        <v>1</v>
      </c>
      <c r="I3541" s="47"/>
    </row>
    <row r="3542" spans="1:9" s="48" customFormat="1">
      <c r="A3542" s="43">
        <v>2379</v>
      </c>
      <c r="B3542" s="51">
        <v>100000204775</v>
      </c>
      <c r="C3542" s="43">
        <v>0</v>
      </c>
      <c r="D3542" s="45" t="s">
        <v>143</v>
      </c>
      <c r="E3542" s="45" t="s">
        <v>568</v>
      </c>
      <c r="F3542" s="46">
        <v>7787.5</v>
      </c>
      <c r="G3542" s="46">
        <v>-4301.8</v>
      </c>
      <c r="H3542" s="46">
        <v>3485.7</v>
      </c>
      <c r="I3542" s="47"/>
    </row>
    <row r="3543" spans="1:9" s="48" customFormat="1">
      <c r="A3543" s="52"/>
      <c r="B3543" s="51">
        <v>100000204775</v>
      </c>
      <c r="C3543" s="43">
        <v>1</v>
      </c>
      <c r="D3543" s="45" t="s">
        <v>143</v>
      </c>
      <c r="E3543" s="45" t="s">
        <v>568</v>
      </c>
      <c r="F3543" s="46">
        <v>1112.5</v>
      </c>
      <c r="G3543" s="46">
        <v>-1111.5</v>
      </c>
      <c r="H3543" s="46">
        <v>1</v>
      </c>
      <c r="I3543" s="47"/>
    </row>
    <row r="3544" spans="1:9" s="48" customFormat="1">
      <c r="A3544" s="43">
        <v>2380</v>
      </c>
      <c r="B3544" s="51">
        <v>100000204776</v>
      </c>
      <c r="C3544" s="43">
        <v>0</v>
      </c>
      <c r="D3544" s="45" t="s">
        <v>143</v>
      </c>
      <c r="E3544" s="45" t="s">
        <v>568</v>
      </c>
      <c r="F3544" s="46">
        <v>7787.5</v>
      </c>
      <c r="G3544" s="46">
        <v>-4301.8</v>
      </c>
      <c r="H3544" s="46">
        <v>3485.7</v>
      </c>
      <c r="I3544" s="47"/>
    </row>
    <row r="3545" spans="1:9" s="48" customFormat="1">
      <c r="A3545" s="52"/>
      <c r="B3545" s="51">
        <v>100000204776</v>
      </c>
      <c r="C3545" s="43">
        <v>1</v>
      </c>
      <c r="D3545" s="45" t="s">
        <v>143</v>
      </c>
      <c r="E3545" s="45" t="s">
        <v>568</v>
      </c>
      <c r="F3545" s="46">
        <v>1112.5</v>
      </c>
      <c r="G3545" s="46">
        <v>-1111.5</v>
      </c>
      <c r="H3545" s="46">
        <v>1</v>
      </c>
      <c r="I3545" s="47"/>
    </row>
    <row r="3546" spans="1:9" s="48" customFormat="1">
      <c r="A3546" s="43">
        <v>2381</v>
      </c>
      <c r="B3546" s="51">
        <v>100000204777</v>
      </c>
      <c r="C3546" s="43">
        <v>0</v>
      </c>
      <c r="D3546" s="45" t="s">
        <v>143</v>
      </c>
      <c r="E3546" s="45" t="s">
        <v>568</v>
      </c>
      <c r="F3546" s="46">
        <v>7787.5</v>
      </c>
      <c r="G3546" s="46">
        <v>-4301.8</v>
      </c>
      <c r="H3546" s="46">
        <v>3485.7</v>
      </c>
      <c r="I3546" s="47"/>
    </row>
    <row r="3547" spans="1:9" s="48" customFormat="1">
      <c r="A3547" s="52"/>
      <c r="B3547" s="51">
        <v>100000204777</v>
      </c>
      <c r="C3547" s="43">
        <v>1</v>
      </c>
      <c r="D3547" s="45" t="s">
        <v>143</v>
      </c>
      <c r="E3547" s="45" t="s">
        <v>568</v>
      </c>
      <c r="F3547" s="46">
        <v>1112.5</v>
      </c>
      <c r="G3547" s="46">
        <v>-1111.5</v>
      </c>
      <c r="H3547" s="46">
        <v>1</v>
      </c>
      <c r="I3547" s="47"/>
    </row>
    <row r="3548" spans="1:9" s="48" customFormat="1">
      <c r="A3548" s="43">
        <v>2382</v>
      </c>
      <c r="B3548" s="51">
        <v>100000204778</v>
      </c>
      <c r="C3548" s="43">
        <v>0</v>
      </c>
      <c r="D3548" s="45" t="s">
        <v>143</v>
      </c>
      <c r="E3548" s="45" t="s">
        <v>569</v>
      </c>
      <c r="F3548" s="46">
        <v>4812.5</v>
      </c>
      <c r="G3548" s="46">
        <v>-2658.4</v>
      </c>
      <c r="H3548" s="46">
        <v>2154.1</v>
      </c>
      <c r="I3548" s="47"/>
    </row>
    <row r="3549" spans="1:9" s="48" customFormat="1">
      <c r="A3549" s="52"/>
      <c r="B3549" s="51">
        <v>100000204778</v>
      </c>
      <c r="C3549" s="43">
        <v>1</v>
      </c>
      <c r="D3549" s="45" t="s">
        <v>143</v>
      </c>
      <c r="E3549" s="45" t="s">
        <v>569</v>
      </c>
      <c r="F3549" s="46">
        <v>687.5</v>
      </c>
      <c r="G3549" s="46">
        <v>-686.5</v>
      </c>
      <c r="H3549" s="46">
        <v>1</v>
      </c>
      <c r="I3549" s="47"/>
    </row>
    <row r="3550" spans="1:9" s="48" customFormat="1">
      <c r="A3550" s="43">
        <v>2383</v>
      </c>
      <c r="B3550" s="51">
        <v>100000204779</v>
      </c>
      <c r="C3550" s="43">
        <v>0</v>
      </c>
      <c r="D3550" s="45" t="s">
        <v>143</v>
      </c>
      <c r="E3550" s="45" t="s">
        <v>569</v>
      </c>
      <c r="F3550" s="46">
        <v>4812.5</v>
      </c>
      <c r="G3550" s="46">
        <v>-2658.4</v>
      </c>
      <c r="H3550" s="46">
        <v>2154.1</v>
      </c>
      <c r="I3550" s="47"/>
    </row>
    <row r="3551" spans="1:9" s="48" customFormat="1">
      <c r="A3551" s="52"/>
      <c r="B3551" s="51">
        <v>100000204779</v>
      </c>
      <c r="C3551" s="43">
        <v>1</v>
      </c>
      <c r="D3551" s="45" t="s">
        <v>143</v>
      </c>
      <c r="E3551" s="45" t="s">
        <v>569</v>
      </c>
      <c r="F3551" s="46">
        <v>687.5</v>
      </c>
      <c r="G3551" s="46">
        <v>-686.5</v>
      </c>
      <c r="H3551" s="46">
        <v>1</v>
      </c>
      <c r="I3551" s="47"/>
    </row>
    <row r="3552" spans="1:9" s="48" customFormat="1">
      <c r="A3552" s="43">
        <v>2384</v>
      </c>
      <c r="B3552" s="51">
        <v>100000204780</v>
      </c>
      <c r="C3552" s="43">
        <v>0</v>
      </c>
      <c r="D3552" s="45" t="s">
        <v>143</v>
      </c>
      <c r="E3552" s="45" t="s">
        <v>569</v>
      </c>
      <c r="F3552" s="46">
        <v>4812.5</v>
      </c>
      <c r="G3552" s="46">
        <v>-2658.4</v>
      </c>
      <c r="H3552" s="46">
        <v>2154.1</v>
      </c>
      <c r="I3552" s="47"/>
    </row>
    <row r="3553" spans="1:9" s="48" customFormat="1">
      <c r="A3553" s="52"/>
      <c r="B3553" s="51">
        <v>100000204780</v>
      </c>
      <c r="C3553" s="43">
        <v>1</v>
      </c>
      <c r="D3553" s="45" t="s">
        <v>143</v>
      </c>
      <c r="E3553" s="45" t="s">
        <v>569</v>
      </c>
      <c r="F3553" s="46">
        <v>687.5</v>
      </c>
      <c r="G3553" s="46">
        <v>-686.5</v>
      </c>
      <c r="H3553" s="46">
        <v>1</v>
      </c>
      <c r="I3553" s="47"/>
    </row>
    <row r="3554" spans="1:9" s="48" customFormat="1">
      <c r="A3554" s="43">
        <v>2385</v>
      </c>
      <c r="B3554" s="51">
        <v>100000204781</v>
      </c>
      <c r="C3554" s="43">
        <v>0</v>
      </c>
      <c r="D3554" s="45" t="s">
        <v>143</v>
      </c>
      <c r="E3554" s="45" t="s">
        <v>569</v>
      </c>
      <c r="F3554" s="46">
        <v>4812.5</v>
      </c>
      <c r="G3554" s="46">
        <v>-2658.4</v>
      </c>
      <c r="H3554" s="46">
        <v>2154.1</v>
      </c>
      <c r="I3554" s="47"/>
    </row>
    <row r="3555" spans="1:9" s="48" customFormat="1">
      <c r="A3555" s="52"/>
      <c r="B3555" s="51">
        <v>100000204781</v>
      </c>
      <c r="C3555" s="43">
        <v>1</v>
      </c>
      <c r="D3555" s="45" t="s">
        <v>143</v>
      </c>
      <c r="E3555" s="45" t="s">
        <v>569</v>
      </c>
      <c r="F3555" s="46">
        <v>687.5</v>
      </c>
      <c r="G3555" s="46">
        <v>-686.5</v>
      </c>
      <c r="H3555" s="46">
        <v>1</v>
      </c>
      <c r="I3555" s="47"/>
    </row>
    <row r="3556" spans="1:9" s="48" customFormat="1">
      <c r="A3556" s="43">
        <v>2386</v>
      </c>
      <c r="B3556" s="51">
        <v>100000204782</v>
      </c>
      <c r="C3556" s="43">
        <v>0</v>
      </c>
      <c r="D3556" s="45" t="s">
        <v>143</v>
      </c>
      <c r="E3556" s="45" t="s">
        <v>569</v>
      </c>
      <c r="F3556" s="46">
        <v>4812.5</v>
      </c>
      <c r="G3556" s="46">
        <v>-2658.4</v>
      </c>
      <c r="H3556" s="46">
        <v>2154.1</v>
      </c>
      <c r="I3556" s="47"/>
    </row>
    <row r="3557" spans="1:9" s="48" customFormat="1">
      <c r="A3557" s="52"/>
      <c r="B3557" s="51">
        <v>100000204782</v>
      </c>
      <c r="C3557" s="43">
        <v>1</v>
      </c>
      <c r="D3557" s="45" t="s">
        <v>143</v>
      </c>
      <c r="E3557" s="45" t="s">
        <v>569</v>
      </c>
      <c r="F3557" s="46">
        <v>687.5</v>
      </c>
      <c r="G3557" s="46">
        <v>-686.5</v>
      </c>
      <c r="H3557" s="46">
        <v>1</v>
      </c>
      <c r="I3557" s="47"/>
    </row>
    <row r="3558" spans="1:9" s="48" customFormat="1">
      <c r="A3558" s="43">
        <v>2387</v>
      </c>
      <c r="B3558" s="51">
        <v>100000204783</v>
      </c>
      <c r="C3558" s="43">
        <v>0</v>
      </c>
      <c r="D3558" s="45" t="s">
        <v>143</v>
      </c>
      <c r="E3558" s="45" t="s">
        <v>570</v>
      </c>
      <c r="F3558" s="46">
        <v>4375</v>
      </c>
      <c r="G3558" s="46">
        <v>-2416.7399999999998</v>
      </c>
      <c r="H3558" s="46">
        <v>1958.26</v>
      </c>
      <c r="I3558" s="47"/>
    </row>
    <row r="3559" spans="1:9" s="48" customFormat="1">
      <c r="A3559" s="52"/>
      <c r="B3559" s="51">
        <v>100000204783</v>
      </c>
      <c r="C3559" s="43">
        <v>1</v>
      </c>
      <c r="D3559" s="45" t="s">
        <v>143</v>
      </c>
      <c r="E3559" s="45" t="s">
        <v>570</v>
      </c>
      <c r="F3559" s="46">
        <v>625</v>
      </c>
      <c r="G3559" s="46">
        <v>-624</v>
      </c>
      <c r="H3559" s="46">
        <v>1</v>
      </c>
      <c r="I3559" s="47"/>
    </row>
    <row r="3560" spans="1:9" s="48" customFormat="1">
      <c r="A3560" s="43">
        <v>2388</v>
      </c>
      <c r="B3560" s="51">
        <v>100000204784</v>
      </c>
      <c r="C3560" s="43">
        <v>0</v>
      </c>
      <c r="D3560" s="45" t="s">
        <v>143</v>
      </c>
      <c r="E3560" s="45" t="s">
        <v>570</v>
      </c>
      <c r="F3560" s="46">
        <v>4375</v>
      </c>
      <c r="G3560" s="46">
        <v>-2416.7399999999998</v>
      </c>
      <c r="H3560" s="46">
        <v>1958.26</v>
      </c>
      <c r="I3560" s="47"/>
    </row>
    <row r="3561" spans="1:9" s="48" customFormat="1">
      <c r="A3561" s="52"/>
      <c r="B3561" s="51">
        <v>100000204784</v>
      </c>
      <c r="C3561" s="43">
        <v>1</v>
      </c>
      <c r="D3561" s="45" t="s">
        <v>143</v>
      </c>
      <c r="E3561" s="45" t="s">
        <v>570</v>
      </c>
      <c r="F3561" s="46">
        <v>625</v>
      </c>
      <c r="G3561" s="46">
        <v>-624</v>
      </c>
      <c r="H3561" s="46">
        <v>1</v>
      </c>
      <c r="I3561" s="47"/>
    </row>
    <row r="3562" spans="1:9" s="48" customFormat="1">
      <c r="A3562" s="43">
        <v>2389</v>
      </c>
      <c r="B3562" s="51">
        <v>100000204785</v>
      </c>
      <c r="C3562" s="43">
        <v>0</v>
      </c>
      <c r="D3562" s="45" t="s">
        <v>143</v>
      </c>
      <c r="E3562" s="45" t="s">
        <v>570</v>
      </c>
      <c r="F3562" s="46">
        <v>4375</v>
      </c>
      <c r="G3562" s="46">
        <v>-2416.7399999999998</v>
      </c>
      <c r="H3562" s="46">
        <v>1958.26</v>
      </c>
      <c r="I3562" s="47"/>
    </row>
    <row r="3563" spans="1:9" s="48" customFormat="1">
      <c r="A3563" s="52"/>
      <c r="B3563" s="51">
        <v>100000204785</v>
      </c>
      <c r="C3563" s="43">
        <v>1</v>
      </c>
      <c r="D3563" s="45" t="s">
        <v>143</v>
      </c>
      <c r="E3563" s="45" t="s">
        <v>570</v>
      </c>
      <c r="F3563" s="46">
        <v>625</v>
      </c>
      <c r="G3563" s="46">
        <v>-624</v>
      </c>
      <c r="H3563" s="46">
        <v>1</v>
      </c>
      <c r="I3563" s="47"/>
    </row>
    <row r="3564" spans="1:9" s="48" customFormat="1">
      <c r="A3564" s="43">
        <v>2390</v>
      </c>
      <c r="B3564" s="51">
        <v>100000204786</v>
      </c>
      <c r="C3564" s="43">
        <v>0</v>
      </c>
      <c r="D3564" s="45" t="s">
        <v>143</v>
      </c>
      <c r="E3564" s="45" t="s">
        <v>570</v>
      </c>
      <c r="F3564" s="46">
        <v>4375</v>
      </c>
      <c r="G3564" s="46">
        <v>-2416.7399999999998</v>
      </c>
      <c r="H3564" s="46">
        <v>1958.26</v>
      </c>
      <c r="I3564" s="47"/>
    </row>
    <row r="3565" spans="1:9" s="48" customFormat="1">
      <c r="A3565" s="52"/>
      <c r="B3565" s="51">
        <v>100000204786</v>
      </c>
      <c r="C3565" s="43">
        <v>1</v>
      </c>
      <c r="D3565" s="45" t="s">
        <v>143</v>
      </c>
      <c r="E3565" s="45" t="s">
        <v>570</v>
      </c>
      <c r="F3565" s="46">
        <v>625</v>
      </c>
      <c r="G3565" s="46">
        <v>-624</v>
      </c>
      <c r="H3565" s="46">
        <v>1</v>
      </c>
      <c r="I3565" s="47"/>
    </row>
    <row r="3566" spans="1:9" s="48" customFormat="1">
      <c r="A3566" s="43">
        <v>2391</v>
      </c>
      <c r="B3566" s="51">
        <v>100000204787</v>
      </c>
      <c r="C3566" s="43">
        <v>0</v>
      </c>
      <c r="D3566" s="45" t="s">
        <v>143</v>
      </c>
      <c r="E3566" s="45" t="s">
        <v>570</v>
      </c>
      <c r="F3566" s="46">
        <v>4375</v>
      </c>
      <c r="G3566" s="46">
        <v>-2416.7399999999998</v>
      </c>
      <c r="H3566" s="46">
        <v>1958.26</v>
      </c>
      <c r="I3566" s="47"/>
    </row>
    <row r="3567" spans="1:9" s="48" customFormat="1">
      <c r="A3567" s="52"/>
      <c r="B3567" s="51">
        <v>100000204787</v>
      </c>
      <c r="C3567" s="43">
        <v>1</v>
      </c>
      <c r="D3567" s="45" t="s">
        <v>143</v>
      </c>
      <c r="E3567" s="45" t="s">
        <v>570</v>
      </c>
      <c r="F3567" s="46">
        <v>625</v>
      </c>
      <c r="G3567" s="46">
        <v>-624</v>
      </c>
      <c r="H3567" s="46">
        <v>1</v>
      </c>
      <c r="I3567" s="47"/>
    </row>
    <row r="3568" spans="1:9" s="48" customFormat="1">
      <c r="A3568" s="43">
        <v>2392</v>
      </c>
      <c r="B3568" s="51">
        <v>100000204788</v>
      </c>
      <c r="C3568" s="43">
        <v>0</v>
      </c>
      <c r="D3568" s="45" t="s">
        <v>143</v>
      </c>
      <c r="E3568" s="45" t="s">
        <v>570</v>
      </c>
      <c r="F3568" s="46">
        <v>4375</v>
      </c>
      <c r="G3568" s="46">
        <v>-2416.7399999999998</v>
      </c>
      <c r="H3568" s="46">
        <v>1958.26</v>
      </c>
      <c r="I3568" s="47"/>
    </row>
    <row r="3569" spans="1:9" s="48" customFormat="1">
      <c r="A3569" s="52"/>
      <c r="B3569" s="51">
        <v>100000204788</v>
      </c>
      <c r="C3569" s="43">
        <v>1</v>
      </c>
      <c r="D3569" s="45" t="s">
        <v>143</v>
      </c>
      <c r="E3569" s="45" t="s">
        <v>570</v>
      </c>
      <c r="F3569" s="46">
        <v>625</v>
      </c>
      <c r="G3569" s="46">
        <v>-624</v>
      </c>
      <c r="H3569" s="46">
        <v>1</v>
      </c>
      <c r="I3569" s="47"/>
    </row>
    <row r="3570" spans="1:9" s="48" customFormat="1">
      <c r="A3570" s="43">
        <v>2393</v>
      </c>
      <c r="B3570" s="51">
        <v>100000204789</v>
      </c>
      <c r="C3570" s="43">
        <v>0</v>
      </c>
      <c r="D3570" s="45" t="s">
        <v>143</v>
      </c>
      <c r="E3570" s="45" t="s">
        <v>570</v>
      </c>
      <c r="F3570" s="46">
        <v>4375</v>
      </c>
      <c r="G3570" s="46">
        <v>-2416.7399999999998</v>
      </c>
      <c r="H3570" s="46">
        <v>1958.26</v>
      </c>
      <c r="I3570" s="47"/>
    </row>
    <row r="3571" spans="1:9" s="48" customFormat="1">
      <c r="A3571" s="52"/>
      <c r="B3571" s="51">
        <v>100000204789</v>
      </c>
      <c r="C3571" s="43">
        <v>1</v>
      </c>
      <c r="D3571" s="45" t="s">
        <v>143</v>
      </c>
      <c r="E3571" s="45" t="s">
        <v>570</v>
      </c>
      <c r="F3571" s="46">
        <v>625</v>
      </c>
      <c r="G3571" s="46">
        <v>-624</v>
      </c>
      <c r="H3571" s="46">
        <v>1</v>
      </c>
      <c r="I3571" s="47"/>
    </row>
    <row r="3572" spans="1:9" s="48" customFormat="1">
      <c r="A3572" s="43">
        <v>2394</v>
      </c>
      <c r="B3572" s="51">
        <v>100000204790</v>
      </c>
      <c r="C3572" s="43">
        <v>0</v>
      </c>
      <c r="D3572" s="45" t="s">
        <v>143</v>
      </c>
      <c r="E3572" s="45" t="s">
        <v>570</v>
      </c>
      <c r="F3572" s="46">
        <v>4375</v>
      </c>
      <c r="G3572" s="46">
        <v>-2416.7399999999998</v>
      </c>
      <c r="H3572" s="46">
        <v>1958.26</v>
      </c>
      <c r="I3572" s="47"/>
    </row>
    <row r="3573" spans="1:9" s="48" customFormat="1">
      <c r="A3573" s="52"/>
      <c r="B3573" s="51">
        <v>100000204790</v>
      </c>
      <c r="C3573" s="43">
        <v>1</v>
      </c>
      <c r="D3573" s="45" t="s">
        <v>143</v>
      </c>
      <c r="E3573" s="45" t="s">
        <v>570</v>
      </c>
      <c r="F3573" s="46">
        <v>625</v>
      </c>
      <c r="G3573" s="46">
        <v>-624</v>
      </c>
      <c r="H3573" s="46">
        <v>1</v>
      </c>
      <c r="I3573" s="47"/>
    </row>
    <row r="3574" spans="1:9" s="48" customFormat="1">
      <c r="A3574" s="43">
        <v>2395</v>
      </c>
      <c r="B3574" s="51">
        <v>100000204791</v>
      </c>
      <c r="C3574" s="43">
        <v>0</v>
      </c>
      <c r="D3574" s="45" t="s">
        <v>143</v>
      </c>
      <c r="E3574" s="45" t="s">
        <v>570</v>
      </c>
      <c r="F3574" s="46">
        <v>4375</v>
      </c>
      <c r="G3574" s="46">
        <v>-2416.7399999999998</v>
      </c>
      <c r="H3574" s="46">
        <v>1958.26</v>
      </c>
      <c r="I3574" s="47"/>
    </row>
    <row r="3575" spans="1:9" s="48" customFormat="1">
      <c r="A3575" s="52"/>
      <c r="B3575" s="51">
        <v>100000204791</v>
      </c>
      <c r="C3575" s="43">
        <v>1</v>
      </c>
      <c r="D3575" s="45" t="s">
        <v>143</v>
      </c>
      <c r="E3575" s="45" t="s">
        <v>570</v>
      </c>
      <c r="F3575" s="46">
        <v>625</v>
      </c>
      <c r="G3575" s="46">
        <v>-624</v>
      </c>
      <c r="H3575" s="46">
        <v>1</v>
      </c>
      <c r="I3575" s="47"/>
    </row>
    <row r="3576" spans="1:9" s="48" customFormat="1">
      <c r="A3576" s="43">
        <v>2396</v>
      </c>
      <c r="B3576" s="51">
        <v>100000204792</v>
      </c>
      <c r="C3576" s="43">
        <v>0</v>
      </c>
      <c r="D3576" s="45" t="s">
        <v>143</v>
      </c>
      <c r="E3576" s="45" t="s">
        <v>570</v>
      </c>
      <c r="F3576" s="46">
        <v>4375</v>
      </c>
      <c r="G3576" s="46">
        <v>-2416.7399999999998</v>
      </c>
      <c r="H3576" s="46">
        <v>1958.26</v>
      </c>
      <c r="I3576" s="47"/>
    </row>
    <row r="3577" spans="1:9" s="48" customFormat="1">
      <c r="A3577" s="52"/>
      <c r="B3577" s="51">
        <v>100000204792</v>
      </c>
      <c r="C3577" s="43">
        <v>1</v>
      </c>
      <c r="D3577" s="45" t="s">
        <v>143</v>
      </c>
      <c r="E3577" s="45" t="s">
        <v>570</v>
      </c>
      <c r="F3577" s="46">
        <v>625</v>
      </c>
      <c r="G3577" s="46">
        <v>-624</v>
      </c>
      <c r="H3577" s="46">
        <v>1</v>
      </c>
      <c r="I3577" s="47"/>
    </row>
    <row r="3578" spans="1:9" s="48" customFormat="1">
      <c r="A3578" s="43">
        <v>2397</v>
      </c>
      <c r="B3578" s="51">
        <v>100000204793</v>
      </c>
      <c r="C3578" s="43">
        <v>0</v>
      </c>
      <c r="D3578" s="45" t="s">
        <v>143</v>
      </c>
      <c r="E3578" s="45" t="s">
        <v>570</v>
      </c>
      <c r="F3578" s="46">
        <v>4375</v>
      </c>
      <c r="G3578" s="46">
        <v>-2416.7399999999998</v>
      </c>
      <c r="H3578" s="46">
        <v>1958.26</v>
      </c>
      <c r="I3578" s="47"/>
    </row>
    <row r="3579" spans="1:9" s="48" customFormat="1">
      <c r="A3579" s="52"/>
      <c r="B3579" s="51">
        <v>100000204793</v>
      </c>
      <c r="C3579" s="43">
        <v>1</v>
      </c>
      <c r="D3579" s="45" t="s">
        <v>143</v>
      </c>
      <c r="E3579" s="45" t="s">
        <v>570</v>
      </c>
      <c r="F3579" s="46">
        <v>625</v>
      </c>
      <c r="G3579" s="46">
        <v>-624</v>
      </c>
      <c r="H3579" s="46">
        <v>1</v>
      </c>
      <c r="I3579" s="47"/>
    </row>
    <row r="3580" spans="1:9" s="48" customFormat="1">
      <c r="A3580" s="43">
        <v>2398</v>
      </c>
      <c r="B3580" s="51">
        <v>100000204794</v>
      </c>
      <c r="C3580" s="43">
        <v>0</v>
      </c>
      <c r="D3580" s="45" t="s">
        <v>143</v>
      </c>
      <c r="E3580" s="45" t="s">
        <v>570</v>
      </c>
      <c r="F3580" s="46">
        <v>4375</v>
      </c>
      <c r="G3580" s="46">
        <v>-2416.7399999999998</v>
      </c>
      <c r="H3580" s="46">
        <v>1958.26</v>
      </c>
      <c r="I3580" s="47"/>
    </row>
    <row r="3581" spans="1:9" s="48" customFormat="1">
      <c r="A3581" s="52"/>
      <c r="B3581" s="51">
        <v>100000204794</v>
      </c>
      <c r="C3581" s="43">
        <v>1</v>
      </c>
      <c r="D3581" s="45" t="s">
        <v>143</v>
      </c>
      <c r="E3581" s="45" t="s">
        <v>570</v>
      </c>
      <c r="F3581" s="46">
        <v>625</v>
      </c>
      <c r="G3581" s="46">
        <v>-624</v>
      </c>
      <c r="H3581" s="46">
        <v>1</v>
      </c>
      <c r="I3581" s="47"/>
    </row>
    <row r="3582" spans="1:9" s="48" customFormat="1">
      <c r="A3582" s="43">
        <v>2399</v>
      </c>
      <c r="B3582" s="51">
        <v>100000204795</v>
      </c>
      <c r="C3582" s="43">
        <v>0</v>
      </c>
      <c r="D3582" s="45" t="s">
        <v>143</v>
      </c>
      <c r="E3582" s="45" t="s">
        <v>570</v>
      </c>
      <c r="F3582" s="46">
        <v>4375</v>
      </c>
      <c r="G3582" s="46">
        <v>-2416.7399999999998</v>
      </c>
      <c r="H3582" s="46">
        <v>1958.26</v>
      </c>
      <c r="I3582" s="47"/>
    </row>
    <row r="3583" spans="1:9" s="48" customFormat="1">
      <c r="A3583" s="52"/>
      <c r="B3583" s="51">
        <v>100000204795</v>
      </c>
      <c r="C3583" s="43">
        <v>1</v>
      </c>
      <c r="D3583" s="45" t="s">
        <v>143</v>
      </c>
      <c r="E3583" s="45" t="s">
        <v>570</v>
      </c>
      <c r="F3583" s="46">
        <v>625</v>
      </c>
      <c r="G3583" s="46">
        <v>-624</v>
      </c>
      <c r="H3583" s="46">
        <v>1</v>
      </c>
      <c r="I3583" s="47"/>
    </row>
    <row r="3584" spans="1:9" s="48" customFormat="1">
      <c r="A3584" s="43">
        <v>2400</v>
      </c>
      <c r="B3584" s="51">
        <v>100000204796</v>
      </c>
      <c r="C3584" s="43">
        <v>0</v>
      </c>
      <c r="D3584" s="45" t="s">
        <v>143</v>
      </c>
      <c r="E3584" s="45" t="s">
        <v>570</v>
      </c>
      <c r="F3584" s="46">
        <v>4375</v>
      </c>
      <c r="G3584" s="46">
        <v>-2416.7399999999998</v>
      </c>
      <c r="H3584" s="46">
        <v>1958.26</v>
      </c>
      <c r="I3584" s="47"/>
    </row>
    <row r="3585" spans="1:9" s="48" customFormat="1">
      <c r="A3585" s="52"/>
      <c r="B3585" s="51">
        <v>100000204796</v>
      </c>
      <c r="C3585" s="43">
        <v>1</v>
      </c>
      <c r="D3585" s="45" t="s">
        <v>143</v>
      </c>
      <c r="E3585" s="45" t="s">
        <v>570</v>
      </c>
      <c r="F3585" s="46">
        <v>625</v>
      </c>
      <c r="G3585" s="46">
        <v>-624</v>
      </c>
      <c r="H3585" s="46">
        <v>1</v>
      </c>
      <c r="I3585" s="47"/>
    </row>
    <row r="3586" spans="1:9" s="48" customFormat="1">
      <c r="A3586" s="43">
        <v>2401</v>
      </c>
      <c r="B3586" s="51">
        <v>100000204797</v>
      </c>
      <c r="C3586" s="43">
        <v>0</v>
      </c>
      <c r="D3586" s="45" t="s">
        <v>143</v>
      </c>
      <c r="E3586" s="45" t="s">
        <v>570</v>
      </c>
      <c r="F3586" s="46">
        <v>4375</v>
      </c>
      <c r="G3586" s="46">
        <v>-2416.7399999999998</v>
      </c>
      <c r="H3586" s="46">
        <v>1958.26</v>
      </c>
      <c r="I3586" s="47"/>
    </row>
    <row r="3587" spans="1:9" s="48" customFormat="1">
      <c r="A3587" s="52"/>
      <c r="B3587" s="51">
        <v>100000204797</v>
      </c>
      <c r="C3587" s="43">
        <v>1</v>
      </c>
      <c r="D3587" s="45" t="s">
        <v>143</v>
      </c>
      <c r="E3587" s="45" t="s">
        <v>570</v>
      </c>
      <c r="F3587" s="46">
        <v>625</v>
      </c>
      <c r="G3587" s="46">
        <v>-624</v>
      </c>
      <c r="H3587" s="46">
        <v>1</v>
      </c>
      <c r="I3587" s="47"/>
    </row>
    <row r="3588" spans="1:9" s="48" customFormat="1">
      <c r="A3588" s="43">
        <v>2402</v>
      </c>
      <c r="B3588" s="51">
        <v>100000204798</v>
      </c>
      <c r="C3588" s="43">
        <v>0</v>
      </c>
      <c r="D3588" s="45" t="s">
        <v>143</v>
      </c>
      <c r="E3588" s="45" t="s">
        <v>570</v>
      </c>
      <c r="F3588" s="46">
        <v>4375</v>
      </c>
      <c r="G3588" s="46">
        <v>-2416.7399999999998</v>
      </c>
      <c r="H3588" s="46">
        <v>1958.26</v>
      </c>
      <c r="I3588" s="47"/>
    </row>
    <row r="3589" spans="1:9" s="48" customFormat="1">
      <c r="A3589" s="52"/>
      <c r="B3589" s="51">
        <v>100000204798</v>
      </c>
      <c r="C3589" s="43">
        <v>1</v>
      </c>
      <c r="D3589" s="45" t="s">
        <v>143</v>
      </c>
      <c r="E3589" s="45" t="s">
        <v>570</v>
      </c>
      <c r="F3589" s="46">
        <v>625</v>
      </c>
      <c r="G3589" s="46">
        <v>-624</v>
      </c>
      <c r="H3589" s="46">
        <v>1</v>
      </c>
      <c r="I3589" s="47"/>
    </row>
    <row r="3590" spans="1:9" s="48" customFormat="1">
      <c r="A3590" s="43">
        <v>2403</v>
      </c>
      <c r="B3590" s="51">
        <v>100000204799</v>
      </c>
      <c r="C3590" s="43">
        <v>0</v>
      </c>
      <c r="D3590" s="45" t="s">
        <v>143</v>
      </c>
      <c r="E3590" s="45" t="s">
        <v>570</v>
      </c>
      <c r="F3590" s="46">
        <v>4375</v>
      </c>
      <c r="G3590" s="46">
        <v>-2416.7399999999998</v>
      </c>
      <c r="H3590" s="46">
        <v>1958.26</v>
      </c>
      <c r="I3590" s="47"/>
    </row>
    <row r="3591" spans="1:9" s="48" customFormat="1">
      <c r="A3591" s="52"/>
      <c r="B3591" s="51">
        <v>100000204799</v>
      </c>
      <c r="C3591" s="43">
        <v>1</v>
      </c>
      <c r="D3591" s="45" t="s">
        <v>143</v>
      </c>
      <c r="E3591" s="45" t="s">
        <v>570</v>
      </c>
      <c r="F3591" s="46">
        <v>625</v>
      </c>
      <c r="G3591" s="46">
        <v>-624</v>
      </c>
      <c r="H3591" s="46">
        <v>1</v>
      </c>
      <c r="I3591" s="47"/>
    </row>
    <row r="3592" spans="1:9" s="48" customFormat="1">
      <c r="A3592" s="43">
        <v>2404</v>
      </c>
      <c r="B3592" s="51">
        <v>100000204800</v>
      </c>
      <c r="C3592" s="43">
        <v>0</v>
      </c>
      <c r="D3592" s="45" t="s">
        <v>143</v>
      </c>
      <c r="E3592" s="45" t="s">
        <v>570</v>
      </c>
      <c r="F3592" s="46">
        <v>4375</v>
      </c>
      <c r="G3592" s="46">
        <v>-2416.7399999999998</v>
      </c>
      <c r="H3592" s="46">
        <v>1958.26</v>
      </c>
      <c r="I3592" s="47"/>
    </row>
    <row r="3593" spans="1:9" s="48" customFormat="1">
      <c r="A3593" s="52"/>
      <c r="B3593" s="51">
        <v>100000204800</v>
      </c>
      <c r="C3593" s="43">
        <v>1</v>
      </c>
      <c r="D3593" s="45" t="s">
        <v>143</v>
      </c>
      <c r="E3593" s="45" t="s">
        <v>570</v>
      </c>
      <c r="F3593" s="46">
        <v>625</v>
      </c>
      <c r="G3593" s="46">
        <v>-624</v>
      </c>
      <c r="H3593" s="46">
        <v>1</v>
      </c>
      <c r="I3593" s="47"/>
    </row>
    <row r="3594" spans="1:9" s="48" customFormat="1">
      <c r="A3594" s="43">
        <v>2405</v>
      </c>
      <c r="B3594" s="51">
        <v>100000204801</v>
      </c>
      <c r="C3594" s="43">
        <v>0</v>
      </c>
      <c r="D3594" s="45" t="s">
        <v>143</v>
      </c>
      <c r="E3594" s="45" t="s">
        <v>570</v>
      </c>
      <c r="F3594" s="46">
        <v>4375</v>
      </c>
      <c r="G3594" s="46">
        <v>-2416.7399999999998</v>
      </c>
      <c r="H3594" s="46">
        <v>1958.26</v>
      </c>
      <c r="I3594" s="47"/>
    </row>
    <row r="3595" spans="1:9" s="48" customFormat="1">
      <c r="A3595" s="52"/>
      <c r="B3595" s="51">
        <v>100000204801</v>
      </c>
      <c r="C3595" s="43">
        <v>1</v>
      </c>
      <c r="D3595" s="45" t="s">
        <v>143</v>
      </c>
      <c r="E3595" s="45" t="s">
        <v>570</v>
      </c>
      <c r="F3595" s="46">
        <v>625</v>
      </c>
      <c r="G3595" s="46">
        <v>-624</v>
      </c>
      <c r="H3595" s="46">
        <v>1</v>
      </c>
      <c r="I3595" s="47"/>
    </row>
    <row r="3596" spans="1:9" s="48" customFormat="1">
      <c r="A3596" s="43">
        <v>2406</v>
      </c>
      <c r="B3596" s="51">
        <v>100000204802</v>
      </c>
      <c r="C3596" s="43">
        <v>0</v>
      </c>
      <c r="D3596" s="45" t="s">
        <v>143</v>
      </c>
      <c r="E3596" s="45" t="s">
        <v>570</v>
      </c>
      <c r="F3596" s="46">
        <v>4375</v>
      </c>
      <c r="G3596" s="46">
        <v>-2416.7399999999998</v>
      </c>
      <c r="H3596" s="46">
        <v>1958.26</v>
      </c>
      <c r="I3596" s="47"/>
    </row>
    <row r="3597" spans="1:9" s="48" customFormat="1">
      <c r="A3597" s="52"/>
      <c r="B3597" s="51">
        <v>100000204802</v>
      </c>
      <c r="C3597" s="43">
        <v>1</v>
      </c>
      <c r="D3597" s="45" t="s">
        <v>143</v>
      </c>
      <c r="E3597" s="45" t="s">
        <v>570</v>
      </c>
      <c r="F3597" s="46">
        <v>625</v>
      </c>
      <c r="G3597" s="46">
        <v>-624</v>
      </c>
      <c r="H3597" s="46">
        <v>1</v>
      </c>
      <c r="I3597" s="47"/>
    </row>
    <row r="3598" spans="1:9" s="48" customFormat="1">
      <c r="A3598" s="43">
        <v>2407</v>
      </c>
      <c r="B3598" s="51">
        <v>100000204803</v>
      </c>
      <c r="C3598" s="43">
        <v>0</v>
      </c>
      <c r="D3598" s="45" t="s">
        <v>143</v>
      </c>
      <c r="E3598" s="45" t="s">
        <v>570</v>
      </c>
      <c r="F3598" s="46">
        <v>4375</v>
      </c>
      <c r="G3598" s="46">
        <v>-2416.7399999999998</v>
      </c>
      <c r="H3598" s="46">
        <v>1958.26</v>
      </c>
      <c r="I3598" s="47"/>
    </row>
    <row r="3599" spans="1:9" s="48" customFormat="1">
      <c r="A3599" s="52"/>
      <c r="B3599" s="51">
        <v>100000204803</v>
      </c>
      <c r="C3599" s="43">
        <v>1</v>
      </c>
      <c r="D3599" s="45" t="s">
        <v>143</v>
      </c>
      <c r="E3599" s="45" t="s">
        <v>570</v>
      </c>
      <c r="F3599" s="46">
        <v>625</v>
      </c>
      <c r="G3599" s="46">
        <v>-624</v>
      </c>
      <c r="H3599" s="46">
        <v>1</v>
      </c>
      <c r="I3599" s="47"/>
    </row>
    <row r="3600" spans="1:9" s="48" customFormat="1">
      <c r="A3600" s="43">
        <v>2408</v>
      </c>
      <c r="B3600" s="51">
        <v>100000204804</v>
      </c>
      <c r="C3600" s="43">
        <v>0</v>
      </c>
      <c r="D3600" s="45" t="s">
        <v>143</v>
      </c>
      <c r="E3600" s="45" t="s">
        <v>570</v>
      </c>
      <c r="F3600" s="46">
        <v>4375</v>
      </c>
      <c r="G3600" s="46">
        <v>-2416.7399999999998</v>
      </c>
      <c r="H3600" s="46">
        <v>1958.26</v>
      </c>
      <c r="I3600" s="47"/>
    </row>
    <row r="3601" spans="1:9" s="48" customFormat="1">
      <c r="A3601" s="52"/>
      <c r="B3601" s="51">
        <v>100000204804</v>
      </c>
      <c r="C3601" s="43">
        <v>1</v>
      </c>
      <c r="D3601" s="45" t="s">
        <v>143</v>
      </c>
      <c r="E3601" s="45" t="s">
        <v>570</v>
      </c>
      <c r="F3601" s="46">
        <v>625</v>
      </c>
      <c r="G3601" s="46">
        <v>-624</v>
      </c>
      <c r="H3601" s="46">
        <v>1</v>
      </c>
      <c r="I3601" s="47"/>
    </row>
    <row r="3602" spans="1:9" s="48" customFormat="1">
      <c r="A3602" s="43">
        <v>2409</v>
      </c>
      <c r="B3602" s="51">
        <v>100000204805</v>
      </c>
      <c r="C3602" s="43">
        <v>0</v>
      </c>
      <c r="D3602" s="45" t="s">
        <v>143</v>
      </c>
      <c r="E3602" s="45" t="s">
        <v>570</v>
      </c>
      <c r="F3602" s="46">
        <v>4375</v>
      </c>
      <c r="G3602" s="46">
        <v>-2416.7399999999998</v>
      </c>
      <c r="H3602" s="46">
        <v>1958.26</v>
      </c>
      <c r="I3602" s="47"/>
    </row>
    <row r="3603" spans="1:9" s="48" customFormat="1">
      <c r="A3603" s="52"/>
      <c r="B3603" s="51">
        <v>100000204805</v>
      </c>
      <c r="C3603" s="43">
        <v>1</v>
      </c>
      <c r="D3603" s="45" t="s">
        <v>143</v>
      </c>
      <c r="E3603" s="45" t="s">
        <v>570</v>
      </c>
      <c r="F3603" s="46">
        <v>625</v>
      </c>
      <c r="G3603" s="46">
        <v>-624</v>
      </c>
      <c r="H3603" s="46">
        <v>1</v>
      </c>
      <c r="I3603" s="47"/>
    </row>
    <row r="3604" spans="1:9" s="48" customFormat="1">
      <c r="A3604" s="43">
        <v>2410</v>
      </c>
      <c r="B3604" s="51">
        <v>100000204806</v>
      </c>
      <c r="C3604" s="43">
        <v>0</v>
      </c>
      <c r="D3604" s="45" t="s">
        <v>143</v>
      </c>
      <c r="E3604" s="45" t="s">
        <v>570</v>
      </c>
      <c r="F3604" s="46">
        <v>4375</v>
      </c>
      <c r="G3604" s="46">
        <v>-2416.7399999999998</v>
      </c>
      <c r="H3604" s="46">
        <v>1958.26</v>
      </c>
      <c r="I3604" s="47"/>
    </row>
    <row r="3605" spans="1:9" s="48" customFormat="1">
      <c r="A3605" s="52"/>
      <c r="B3605" s="51">
        <v>100000204806</v>
      </c>
      <c r="C3605" s="43">
        <v>1</v>
      </c>
      <c r="D3605" s="45" t="s">
        <v>143</v>
      </c>
      <c r="E3605" s="45" t="s">
        <v>570</v>
      </c>
      <c r="F3605" s="46">
        <v>625</v>
      </c>
      <c r="G3605" s="46">
        <v>-624</v>
      </c>
      <c r="H3605" s="46">
        <v>1</v>
      </c>
      <c r="I3605" s="47"/>
    </row>
    <row r="3606" spans="1:9" s="48" customFormat="1">
      <c r="A3606" s="43">
        <v>2411</v>
      </c>
      <c r="B3606" s="51">
        <v>100000204807</v>
      </c>
      <c r="C3606" s="43">
        <v>0</v>
      </c>
      <c r="D3606" s="45" t="s">
        <v>143</v>
      </c>
      <c r="E3606" s="45" t="s">
        <v>570</v>
      </c>
      <c r="F3606" s="46">
        <v>4375</v>
      </c>
      <c r="G3606" s="46">
        <v>-2416.7399999999998</v>
      </c>
      <c r="H3606" s="46">
        <v>1958.26</v>
      </c>
      <c r="I3606" s="47"/>
    </row>
    <row r="3607" spans="1:9" s="48" customFormat="1">
      <c r="A3607" s="52"/>
      <c r="B3607" s="51">
        <v>100000204807</v>
      </c>
      <c r="C3607" s="43">
        <v>1</v>
      </c>
      <c r="D3607" s="45" t="s">
        <v>143</v>
      </c>
      <c r="E3607" s="45" t="s">
        <v>570</v>
      </c>
      <c r="F3607" s="46">
        <v>625</v>
      </c>
      <c r="G3607" s="46">
        <v>-624</v>
      </c>
      <c r="H3607" s="46">
        <v>1</v>
      </c>
      <c r="I3607" s="47"/>
    </row>
    <row r="3608" spans="1:9" s="48" customFormat="1">
      <c r="A3608" s="43">
        <v>2412</v>
      </c>
      <c r="B3608" s="51">
        <v>100000204808</v>
      </c>
      <c r="C3608" s="43">
        <v>0</v>
      </c>
      <c r="D3608" s="45" t="s">
        <v>143</v>
      </c>
      <c r="E3608" s="45" t="s">
        <v>570</v>
      </c>
      <c r="F3608" s="46">
        <v>4375</v>
      </c>
      <c r="G3608" s="46">
        <v>-2416.7399999999998</v>
      </c>
      <c r="H3608" s="46">
        <v>1958.26</v>
      </c>
      <c r="I3608" s="47"/>
    </row>
    <row r="3609" spans="1:9" s="48" customFormat="1">
      <c r="A3609" s="52"/>
      <c r="B3609" s="51">
        <v>100000204808</v>
      </c>
      <c r="C3609" s="43">
        <v>1</v>
      </c>
      <c r="D3609" s="45" t="s">
        <v>143</v>
      </c>
      <c r="E3609" s="45" t="s">
        <v>570</v>
      </c>
      <c r="F3609" s="46">
        <v>625</v>
      </c>
      <c r="G3609" s="46">
        <v>-624</v>
      </c>
      <c r="H3609" s="46">
        <v>1</v>
      </c>
      <c r="I3609" s="47"/>
    </row>
    <row r="3610" spans="1:9" s="48" customFormat="1">
      <c r="A3610" s="43">
        <v>2413</v>
      </c>
      <c r="B3610" s="51">
        <v>100000204809</v>
      </c>
      <c r="C3610" s="43">
        <v>0</v>
      </c>
      <c r="D3610" s="45" t="s">
        <v>143</v>
      </c>
      <c r="E3610" s="45" t="s">
        <v>570</v>
      </c>
      <c r="F3610" s="46">
        <v>4375</v>
      </c>
      <c r="G3610" s="46">
        <v>-2416.7399999999998</v>
      </c>
      <c r="H3610" s="46">
        <v>1958.26</v>
      </c>
      <c r="I3610" s="47"/>
    </row>
    <row r="3611" spans="1:9" s="48" customFormat="1">
      <c r="A3611" s="52"/>
      <c r="B3611" s="51">
        <v>100000204809</v>
      </c>
      <c r="C3611" s="43">
        <v>1</v>
      </c>
      <c r="D3611" s="45" t="s">
        <v>143</v>
      </c>
      <c r="E3611" s="45" t="s">
        <v>570</v>
      </c>
      <c r="F3611" s="46">
        <v>625</v>
      </c>
      <c r="G3611" s="46">
        <v>-624</v>
      </c>
      <c r="H3611" s="46">
        <v>1</v>
      </c>
      <c r="I3611" s="47"/>
    </row>
    <row r="3612" spans="1:9" s="48" customFormat="1">
      <c r="A3612" s="43">
        <v>2414</v>
      </c>
      <c r="B3612" s="51">
        <v>100000204810</v>
      </c>
      <c r="C3612" s="43">
        <v>0</v>
      </c>
      <c r="D3612" s="45" t="s">
        <v>143</v>
      </c>
      <c r="E3612" s="45" t="s">
        <v>570</v>
      </c>
      <c r="F3612" s="46">
        <v>4375</v>
      </c>
      <c r="G3612" s="46">
        <v>-2416.7399999999998</v>
      </c>
      <c r="H3612" s="46">
        <v>1958.26</v>
      </c>
      <c r="I3612" s="47"/>
    </row>
    <row r="3613" spans="1:9" s="48" customFormat="1">
      <c r="A3613" s="52"/>
      <c r="B3613" s="51">
        <v>100000204810</v>
      </c>
      <c r="C3613" s="43">
        <v>1</v>
      </c>
      <c r="D3613" s="45" t="s">
        <v>143</v>
      </c>
      <c r="E3613" s="45" t="s">
        <v>570</v>
      </c>
      <c r="F3613" s="46">
        <v>625</v>
      </c>
      <c r="G3613" s="46">
        <v>-624</v>
      </c>
      <c r="H3613" s="46">
        <v>1</v>
      </c>
      <c r="I3613" s="47"/>
    </row>
    <row r="3614" spans="1:9" s="48" customFormat="1">
      <c r="A3614" s="43">
        <v>2415</v>
      </c>
      <c r="B3614" s="51">
        <v>100000204811</v>
      </c>
      <c r="C3614" s="43">
        <v>0</v>
      </c>
      <c r="D3614" s="45" t="s">
        <v>143</v>
      </c>
      <c r="E3614" s="45" t="s">
        <v>570</v>
      </c>
      <c r="F3614" s="46">
        <v>4375</v>
      </c>
      <c r="G3614" s="46">
        <v>-2416.7399999999998</v>
      </c>
      <c r="H3614" s="46">
        <v>1958.26</v>
      </c>
      <c r="I3614" s="47"/>
    </row>
    <row r="3615" spans="1:9" s="48" customFormat="1">
      <c r="A3615" s="52"/>
      <c r="B3615" s="51">
        <v>100000204811</v>
      </c>
      <c r="C3615" s="43">
        <v>1</v>
      </c>
      <c r="D3615" s="45" t="s">
        <v>143</v>
      </c>
      <c r="E3615" s="45" t="s">
        <v>570</v>
      </c>
      <c r="F3615" s="46">
        <v>625</v>
      </c>
      <c r="G3615" s="46">
        <v>-624</v>
      </c>
      <c r="H3615" s="46">
        <v>1</v>
      </c>
      <c r="I3615" s="47"/>
    </row>
    <row r="3616" spans="1:9" s="48" customFormat="1">
      <c r="A3616" s="43">
        <v>2416</v>
      </c>
      <c r="B3616" s="51">
        <v>100000204812</v>
      </c>
      <c r="C3616" s="43">
        <v>0</v>
      </c>
      <c r="D3616" s="45" t="s">
        <v>143</v>
      </c>
      <c r="E3616" s="45" t="s">
        <v>571</v>
      </c>
      <c r="F3616" s="46">
        <v>7787.5</v>
      </c>
      <c r="G3616" s="46">
        <v>-4301.8</v>
      </c>
      <c r="H3616" s="46">
        <v>3485.7</v>
      </c>
      <c r="I3616" s="47"/>
    </row>
    <row r="3617" spans="1:9" s="48" customFormat="1">
      <c r="A3617" s="52"/>
      <c r="B3617" s="51">
        <v>100000204812</v>
      </c>
      <c r="C3617" s="43">
        <v>1</v>
      </c>
      <c r="D3617" s="45" t="s">
        <v>143</v>
      </c>
      <c r="E3617" s="45" t="s">
        <v>571</v>
      </c>
      <c r="F3617" s="46">
        <v>1112.5</v>
      </c>
      <c r="G3617" s="46">
        <v>-1111.5</v>
      </c>
      <c r="H3617" s="46">
        <v>1</v>
      </c>
      <c r="I3617" s="47"/>
    </row>
    <row r="3618" spans="1:9" s="48" customFormat="1">
      <c r="A3618" s="43">
        <v>2417</v>
      </c>
      <c r="B3618" s="51">
        <v>100000204813</v>
      </c>
      <c r="C3618" s="43">
        <v>0</v>
      </c>
      <c r="D3618" s="45" t="s">
        <v>143</v>
      </c>
      <c r="E3618" s="45" t="s">
        <v>572</v>
      </c>
      <c r="F3618" s="46">
        <v>4812.5</v>
      </c>
      <c r="G3618" s="46">
        <v>-2658.4</v>
      </c>
      <c r="H3618" s="46">
        <v>2154.1</v>
      </c>
      <c r="I3618" s="47"/>
    </row>
    <row r="3619" spans="1:9" s="48" customFormat="1">
      <c r="A3619" s="52"/>
      <c r="B3619" s="51">
        <v>100000204813</v>
      </c>
      <c r="C3619" s="43">
        <v>1</v>
      </c>
      <c r="D3619" s="45" t="s">
        <v>143</v>
      </c>
      <c r="E3619" s="45" t="s">
        <v>572</v>
      </c>
      <c r="F3619" s="46">
        <v>687.5</v>
      </c>
      <c r="G3619" s="46">
        <v>-686.5</v>
      </c>
      <c r="H3619" s="46">
        <v>1</v>
      </c>
      <c r="I3619" s="47"/>
    </row>
    <row r="3620" spans="1:9" s="48" customFormat="1">
      <c r="A3620" s="43">
        <v>2418</v>
      </c>
      <c r="B3620" s="51">
        <v>100000204814</v>
      </c>
      <c r="C3620" s="43">
        <v>0</v>
      </c>
      <c r="D3620" s="45" t="s">
        <v>143</v>
      </c>
      <c r="E3620" s="45" t="s">
        <v>572</v>
      </c>
      <c r="F3620" s="46">
        <v>4812.5</v>
      </c>
      <c r="G3620" s="46">
        <v>-2658.4</v>
      </c>
      <c r="H3620" s="46">
        <v>2154.1</v>
      </c>
      <c r="I3620" s="47"/>
    </row>
    <row r="3621" spans="1:9" s="48" customFormat="1">
      <c r="A3621" s="52"/>
      <c r="B3621" s="51">
        <v>100000204814</v>
      </c>
      <c r="C3621" s="43">
        <v>1</v>
      </c>
      <c r="D3621" s="45" t="s">
        <v>143</v>
      </c>
      <c r="E3621" s="45" t="s">
        <v>572</v>
      </c>
      <c r="F3621" s="46">
        <v>687.5</v>
      </c>
      <c r="G3621" s="46">
        <v>-686.5</v>
      </c>
      <c r="H3621" s="46">
        <v>1</v>
      </c>
      <c r="I3621" s="47"/>
    </row>
    <row r="3622" spans="1:9" s="48" customFormat="1">
      <c r="A3622" s="43">
        <v>2419</v>
      </c>
      <c r="B3622" s="51">
        <v>100000204815</v>
      </c>
      <c r="C3622" s="43">
        <v>0</v>
      </c>
      <c r="D3622" s="45" t="s">
        <v>143</v>
      </c>
      <c r="E3622" s="45" t="s">
        <v>572</v>
      </c>
      <c r="F3622" s="46">
        <v>4812.5</v>
      </c>
      <c r="G3622" s="46">
        <v>-2658.4</v>
      </c>
      <c r="H3622" s="46">
        <v>2154.1</v>
      </c>
      <c r="I3622" s="47"/>
    </row>
    <row r="3623" spans="1:9" s="48" customFormat="1">
      <c r="A3623" s="52"/>
      <c r="B3623" s="51">
        <v>100000204815</v>
      </c>
      <c r="C3623" s="43">
        <v>1</v>
      </c>
      <c r="D3623" s="45" t="s">
        <v>143</v>
      </c>
      <c r="E3623" s="45" t="s">
        <v>572</v>
      </c>
      <c r="F3623" s="46">
        <v>687.5</v>
      </c>
      <c r="G3623" s="46">
        <v>-686.5</v>
      </c>
      <c r="H3623" s="46">
        <v>1</v>
      </c>
      <c r="I3623" s="47"/>
    </row>
    <row r="3624" spans="1:9" s="48" customFormat="1">
      <c r="A3624" s="43">
        <v>2420</v>
      </c>
      <c r="B3624" s="51">
        <v>100000204816</v>
      </c>
      <c r="C3624" s="43">
        <v>0</v>
      </c>
      <c r="D3624" s="45" t="s">
        <v>143</v>
      </c>
      <c r="E3624" s="45" t="s">
        <v>572</v>
      </c>
      <c r="F3624" s="46">
        <v>4812.5</v>
      </c>
      <c r="G3624" s="46">
        <v>-2658.4</v>
      </c>
      <c r="H3624" s="46">
        <v>2154.1</v>
      </c>
      <c r="I3624" s="47"/>
    </row>
    <row r="3625" spans="1:9" s="48" customFormat="1">
      <c r="A3625" s="52"/>
      <c r="B3625" s="51">
        <v>100000204816</v>
      </c>
      <c r="C3625" s="43">
        <v>1</v>
      </c>
      <c r="D3625" s="45" t="s">
        <v>143</v>
      </c>
      <c r="E3625" s="45" t="s">
        <v>572</v>
      </c>
      <c r="F3625" s="46">
        <v>687.5</v>
      </c>
      <c r="G3625" s="46">
        <v>-686.5</v>
      </c>
      <c r="H3625" s="46">
        <v>1</v>
      </c>
      <c r="I3625" s="47"/>
    </row>
    <row r="3626" spans="1:9" s="48" customFormat="1">
      <c r="A3626" s="43">
        <v>2421</v>
      </c>
      <c r="B3626" s="51">
        <v>100000204817</v>
      </c>
      <c r="C3626" s="43">
        <v>0</v>
      </c>
      <c r="D3626" s="45" t="s">
        <v>143</v>
      </c>
      <c r="E3626" s="45" t="s">
        <v>572</v>
      </c>
      <c r="F3626" s="46">
        <v>4812.5</v>
      </c>
      <c r="G3626" s="46">
        <v>-2658.4</v>
      </c>
      <c r="H3626" s="46">
        <v>2154.1</v>
      </c>
      <c r="I3626" s="47"/>
    </row>
    <row r="3627" spans="1:9" s="48" customFormat="1">
      <c r="A3627" s="52"/>
      <c r="B3627" s="51">
        <v>100000204817</v>
      </c>
      <c r="C3627" s="43">
        <v>1</v>
      </c>
      <c r="D3627" s="45" t="s">
        <v>143</v>
      </c>
      <c r="E3627" s="45" t="s">
        <v>572</v>
      </c>
      <c r="F3627" s="46">
        <v>687.5</v>
      </c>
      <c r="G3627" s="46">
        <v>-686.5</v>
      </c>
      <c r="H3627" s="46">
        <v>1</v>
      </c>
      <c r="I3627" s="47"/>
    </row>
    <row r="3628" spans="1:9" s="48" customFormat="1">
      <c r="A3628" s="43">
        <v>2422</v>
      </c>
      <c r="B3628" s="51">
        <v>100000204818</v>
      </c>
      <c r="C3628" s="43">
        <v>0</v>
      </c>
      <c r="D3628" s="45" t="s">
        <v>143</v>
      </c>
      <c r="E3628" s="45" t="s">
        <v>572</v>
      </c>
      <c r="F3628" s="46">
        <v>4812.5</v>
      </c>
      <c r="G3628" s="46">
        <v>-2658.4</v>
      </c>
      <c r="H3628" s="46">
        <v>2154.1</v>
      </c>
      <c r="I3628" s="47"/>
    </row>
    <row r="3629" spans="1:9" s="48" customFormat="1">
      <c r="A3629" s="52"/>
      <c r="B3629" s="51">
        <v>100000204818</v>
      </c>
      <c r="C3629" s="43">
        <v>1</v>
      </c>
      <c r="D3629" s="45" t="s">
        <v>143</v>
      </c>
      <c r="E3629" s="45" t="s">
        <v>572</v>
      </c>
      <c r="F3629" s="46">
        <v>687.5</v>
      </c>
      <c r="G3629" s="46">
        <v>-686.5</v>
      </c>
      <c r="H3629" s="46">
        <v>1</v>
      </c>
      <c r="I3629" s="47"/>
    </row>
    <row r="3630" spans="1:9" s="48" customFormat="1">
      <c r="A3630" s="43">
        <v>2423</v>
      </c>
      <c r="B3630" s="51">
        <v>100000204819</v>
      </c>
      <c r="C3630" s="43">
        <v>0</v>
      </c>
      <c r="D3630" s="45" t="s">
        <v>143</v>
      </c>
      <c r="E3630" s="45" t="s">
        <v>572</v>
      </c>
      <c r="F3630" s="46">
        <v>4812.5</v>
      </c>
      <c r="G3630" s="46">
        <v>-2658.4</v>
      </c>
      <c r="H3630" s="46">
        <v>2154.1</v>
      </c>
      <c r="I3630" s="47"/>
    </row>
    <row r="3631" spans="1:9" s="48" customFormat="1">
      <c r="A3631" s="52"/>
      <c r="B3631" s="51">
        <v>100000204819</v>
      </c>
      <c r="C3631" s="43">
        <v>1</v>
      </c>
      <c r="D3631" s="45" t="s">
        <v>143</v>
      </c>
      <c r="E3631" s="45" t="s">
        <v>572</v>
      </c>
      <c r="F3631" s="46">
        <v>687.5</v>
      </c>
      <c r="G3631" s="46">
        <v>-686.5</v>
      </c>
      <c r="H3631" s="46">
        <v>1</v>
      </c>
      <c r="I3631" s="47"/>
    </row>
    <row r="3632" spans="1:9" s="48" customFormat="1">
      <c r="A3632" s="43">
        <v>2424</v>
      </c>
      <c r="B3632" s="51">
        <v>100000204820</v>
      </c>
      <c r="C3632" s="43">
        <v>0</v>
      </c>
      <c r="D3632" s="45" t="s">
        <v>143</v>
      </c>
      <c r="E3632" s="45" t="s">
        <v>572</v>
      </c>
      <c r="F3632" s="46">
        <v>4812.5</v>
      </c>
      <c r="G3632" s="46">
        <v>-2658.4</v>
      </c>
      <c r="H3632" s="46">
        <v>2154.1</v>
      </c>
      <c r="I3632" s="47"/>
    </row>
    <row r="3633" spans="1:9" s="48" customFormat="1">
      <c r="A3633" s="52"/>
      <c r="B3633" s="51">
        <v>100000204820</v>
      </c>
      <c r="C3633" s="43">
        <v>1</v>
      </c>
      <c r="D3633" s="45" t="s">
        <v>143</v>
      </c>
      <c r="E3633" s="45" t="s">
        <v>572</v>
      </c>
      <c r="F3633" s="46">
        <v>687.5</v>
      </c>
      <c r="G3633" s="46">
        <v>-686.5</v>
      </c>
      <c r="H3633" s="46">
        <v>1</v>
      </c>
      <c r="I3633" s="47"/>
    </row>
    <row r="3634" spans="1:9" s="48" customFormat="1">
      <c r="A3634" s="43">
        <v>2425</v>
      </c>
      <c r="B3634" s="51">
        <v>100000204821</v>
      </c>
      <c r="C3634" s="43">
        <v>0</v>
      </c>
      <c r="D3634" s="45" t="s">
        <v>143</v>
      </c>
      <c r="E3634" s="45" t="s">
        <v>572</v>
      </c>
      <c r="F3634" s="46">
        <v>4812.5</v>
      </c>
      <c r="G3634" s="46">
        <v>-2658.4</v>
      </c>
      <c r="H3634" s="46">
        <v>2154.1</v>
      </c>
      <c r="I3634" s="47"/>
    </row>
    <row r="3635" spans="1:9" s="48" customFormat="1">
      <c r="A3635" s="52"/>
      <c r="B3635" s="51">
        <v>100000204821</v>
      </c>
      <c r="C3635" s="43">
        <v>1</v>
      </c>
      <c r="D3635" s="45" t="s">
        <v>143</v>
      </c>
      <c r="E3635" s="45" t="s">
        <v>572</v>
      </c>
      <c r="F3635" s="46">
        <v>687.5</v>
      </c>
      <c r="G3635" s="46">
        <v>-686.5</v>
      </c>
      <c r="H3635" s="46">
        <v>1</v>
      </c>
      <c r="I3635" s="47"/>
    </row>
    <row r="3636" spans="1:9" s="48" customFormat="1">
      <c r="A3636" s="43">
        <v>2426</v>
      </c>
      <c r="B3636" s="51">
        <v>100000204822</v>
      </c>
      <c r="C3636" s="43">
        <v>0</v>
      </c>
      <c r="D3636" s="45" t="s">
        <v>143</v>
      </c>
      <c r="E3636" s="45" t="s">
        <v>572</v>
      </c>
      <c r="F3636" s="46">
        <v>4812.5</v>
      </c>
      <c r="G3636" s="46">
        <v>-2658.4</v>
      </c>
      <c r="H3636" s="46">
        <v>2154.1</v>
      </c>
      <c r="I3636" s="47"/>
    </row>
    <row r="3637" spans="1:9" s="48" customFormat="1">
      <c r="A3637" s="52"/>
      <c r="B3637" s="51">
        <v>100000204822</v>
      </c>
      <c r="C3637" s="43">
        <v>1</v>
      </c>
      <c r="D3637" s="45" t="s">
        <v>143</v>
      </c>
      <c r="E3637" s="45" t="s">
        <v>572</v>
      </c>
      <c r="F3637" s="46">
        <v>687.5</v>
      </c>
      <c r="G3637" s="46">
        <v>-686.5</v>
      </c>
      <c r="H3637" s="46">
        <v>1</v>
      </c>
      <c r="I3637" s="47"/>
    </row>
    <row r="3638" spans="1:9" s="48" customFormat="1">
      <c r="A3638" s="43">
        <v>2427</v>
      </c>
      <c r="B3638" s="51">
        <v>100000204823</v>
      </c>
      <c r="C3638" s="43">
        <v>0</v>
      </c>
      <c r="D3638" s="45" t="s">
        <v>143</v>
      </c>
      <c r="E3638" s="45" t="s">
        <v>572</v>
      </c>
      <c r="F3638" s="46">
        <v>4812.5</v>
      </c>
      <c r="G3638" s="46">
        <v>-2658.4</v>
      </c>
      <c r="H3638" s="46">
        <v>2154.1</v>
      </c>
      <c r="I3638" s="47"/>
    </row>
    <row r="3639" spans="1:9" s="48" customFormat="1">
      <c r="A3639" s="52"/>
      <c r="B3639" s="51">
        <v>100000204823</v>
      </c>
      <c r="C3639" s="43">
        <v>1</v>
      </c>
      <c r="D3639" s="45" t="s">
        <v>143</v>
      </c>
      <c r="E3639" s="45" t="s">
        <v>572</v>
      </c>
      <c r="F3639" s="46">
        <v>687.5</v>
      </c>
      <c r="G3639" s="46">
        <v>-686.5</v>
      </c>
      <c r="H3639" s="46">
        <v>1</v>
      </c>
      <c r="I3639" s="47"/>
    </row>
    <row r="3640" spans="1:9" s="48" customFormat="1">
      <c r="A3640" s="43">
        <v>2428</v>
      </c>
      <c r="B3640" s="51">
        <v>100000204824</v>
      </c>
      <c r="C3640" s="43">
        <v>0</v>
      </c>
      <c r="D3640" s="45" t="s">
        <v>143</v>
      </c>
      <c r="E3640" s="45" t="s">
        <v>572</v>
      </c>
      <c r="F3640" s="46">
        <v>4812.5</v>
      </c>
      <c r="G3640" s="46">
        <v>-2658.4</v>
      </c>
      <c r="H3640" s="46">
        <v>2154.1</v>
      </c>
      <c r="I3640" s="47"/>
    </row>
    <row r="3641" spans="1:9" s="48" customFormat="1">
      <c r="A3641" s="52"/>
      <c r="B3641" s="51">
        <v>100000204824</v>
      </c>
      <c r="C3641" s="43">
        <v>1</v>
      </c>
      <c r="D3641" s="45" t="s">
        <v>143</v>
      </c>
      <c r="E3641" s="45" t="s">
        <v>572</v>
      </c>
      <c r="F3641" s="46">
        <v>687.5</v>
      </c>
      <c r="G3641" s="46">
        <v>-686.5</v>
      </c>
      <c r="H3641" s="46">
        <v>1</v>
      </c>
      <c r="I3641" s="47"/>
    </row>
    <row r="3642" spans="1:9" s="48" customFormat="1">
      <c r="A3642" s="43">
        <v>2429</v>
      </c>
      <c r="B3642" s="51">
        <v>100000204825</v>
      </c>
      <c r="C3642" s="43">
        <v>0</v>
      </c>
      <c r="D3642" s="45" t="s">
        <v>143</v>
      </c>
      <c r="E3642" s="45" t="s">
        <v>572</v>
      </c>
      <c r="F3642" s="46">
        <v>4812.5</v>
      </c>
      <c r="G3642" s="46">
        <v>-2658.4</v>
      </c>
      <c r="H3642" s="46">
        <v>2154.1</v>
      </c>
      <c r="I3642" s="47"/>
    </row>
    <row r="3643" spans="1:9" s="48" customFormat="1">
      <c r="A3643" s="52"/>
      <c r="B3643" s="51">
        <v>100000204825</v>
      </c>
      <c r="C3643" s="43">
        <v>1</v>
      </c>
      <c r="D3643" s="45" t="s">
        <v>143</v>
      </c>
      <c r="E3643" s="45" t="s">
        <v>572</v>
      </c>
      <c r="F3643" s="46">
        <v>687.5</v>
      </c>
      <c r="G3643" s="46">
        <v>-686.5</v>
      </c>
      <c r="H3643" s="46">
        <v>1</v>
      </c>
      <c r="I3643" s="47"/>
    </row>
    <row r="3644" spans="1:9" s="48" customFormat="1">
      <c r="A3644" s="43">
        <v>2430</v>
      </c>
      <c r="B3644" s="51">
        <v>100000204826</v>
      </c>
      <c r="C3644" s="43">
        <v>0</v>
      </c>
      <c r="D3644" s="45" t="s">
        <v>143</v>
      </c>
      <c r="E3644" s="45" t="s">
        <v>572</v>
      </c>
      <c r="F3644" s="46">
        <v>4812.5</v>
      </c>
      <c r="G3644" s="46">
        <v>-2658.4</v>
      </c>
      <c r="H3644" s="46">
        <v>2154.1</v>
      </c>
      <c r="I3644" s="47"/>
    </row>
    <row r="3645" spans="1:9" s="48" customFormat="1">
      <c r="A3645" s="52"/>
      <c r="B3645" s="51">
        <v>100000204826</v>
      </c>
      <c r="C3645" s="43">
        <v>1</v>
      </c>
      <c r="D3645" s="45" t="s">
        <v>143</v>
      </c>
      <c r="E3645" s="45" t="s">
        <v>572</v>
      </c>
      <c r="F3645" s="46">
        <v>687.5</v>
      </c>
      <c r="G3645" s="46">
        <v>-686.5</v>
      </c>
      <c r="H3645" s="46">
        <v>1</v>
      </c>
      <c r="I3645" s="47"/>
    </row>
    <row r="3646" spans="1:9" s="48" customFormat="1">
      <c r="A3646" s="43">
        <v>2431</v>
      </c>
      <c r="B3646" s="51">
        <v>100000204827</v>
      </c>
      <c r="C3646" s="43">
        <v>0</v>
      </c>
      <c r="D3646" s="45" t="s">
        <v>143</v>
      </c>
      <c r="E3646" s="45" t="s">
        <v>572</v>
      </c>
      <c r="F3646" s="46">
        <v>4812.5</v>
      </c>
      <c r="G3646" s="46">
        <v>-2658.4</v>
      </c>
      <c r="H3646" s="46">
        <v>2154.1</v>
      </c>
      <c r="I3646" s="47"/>
    </row>
    <row r="3647" spans="1:9" s="48" customFormat="1">
      <c r="A3647" s="52"/>
      <c r="B3647" s="51">
        <v>100000204827</v>
      </c>
      <c r="C3647" s="43">
        <v>1</v>
      </c>
      <c r="D3647" s="45" t="s">
        <v>143</v>
      </c>
      <c r="E3647" s="45" t="s">
        <v>572</v>
      </c>
      <c r="F3647" s="46">
        <v>687.5</v>
      </c>
      <c r="G3647" s="46">
        <v>-686.5</v>
      </c>
      <c r="H3647" s="46">
        <v>1</v>
      </c>
      <c r="I3647" s="47"/>
    </row>
    <row r="3648" spans="1:9" s="48" customFormat="1">
      <c r="A3648" s="43">
        <v>2432</v>
      </c>
      <c r="B3648" s="51">
        <v>100000204828</v>
      </c>
      <c r="C3648" s="43">
        <v>0</v>
      </c>
      <c r="D3648" s="45" t="s">
        <v>143</v>
      </c>
      <c r="E3648" s="45" t="s">
        <v>572</v>
      </c>
      <c r="F3648" s="46">
        <v>4812.5</v>
      </c>
      <c r="G3648" s="46">
        <v>-2658.4</v>
      </c>
      <c r="H3648" s="46">
        <v>2154.1</v>
      </c>
      <c r="I3648" s="47"/>
    </row>
    <row r="3649" spans="1:9" s="48" customFormat="1">
      <c r="A3649" s="52"/>
      <c r="B3649" s="51">
        <v>100000204828</v>
      </c>
      <c r="C3649" s="43">
        <v>1</v>
      </c>
      <c r="D3649" s="45" t="s">
        <v>143</v>
      </c>
      <c r="E3649" s="45" t="s">
        <v>572</v>
      </c>
      <c r="F3649" s="46">
        <v>687.5</v>
      </c>
      <c r="G3649" s="46">
        <v>-686.5</v>
      </c>
      <c r="H3649" s="46">
        <v>1</v>
      </c>
      <c r="I3649" s="47"/>
    </row>
    <row r="3650" spans="1:9" s="48" customFormat="1">
      <c r="A3650" s="43">
        <v>2433</v>
      </c>
      <c r="B3650" s="51">
        <v>100000204829</v>
      </c>
      <c r="C3650" s="43">
        <v>0</v>
      </c>
      <c r="D3650" s="45" t="s">
        <v>143</v>
      </c>
      <c r="E3650" s="45" t="s">
        <v>572</v>
      </c>
      <c r="F3650" s="46">
        <v>4812.5</v>
      </c>
      <c r="G3650" s="46">
        <v>-2658.4</v>
      </c>
      <c r="H3650" s="46">
        <v>2154.1</v>
      </c>
      <c r="I3650" s="47"/>
    </row>
    <row r="3651" spans="1:9" s="48" customFormat="1">
      <c r="A3651" s="52"/>
      <c r="B3651" s="51">
        <v>100000204829</v>
      </c>
      <c r="C3651" s="43">
        <v>1</v>
      </c>
      <c r="D3651" s="45" t="s">
        <v>143</v>
      </c>
      <c r="E3651" s="45" t="s">
        <v>572</v>
      </c>
      <c r="F3651" s="46">
        <v>687.5</v>
      </c>
      <c r="G3651" s="46">
        <v>-686.5</v>
      </c>
      <c r="H3651" s="46">
        <v>1</v>
      </c>
      <c r="I3651" s="47"/>
    </row>
    <row r="3652" spans="1:9" s="48" customFormat="1">
      <c r="A3652" s="43">
        <v>2434</v>
      </c>
      <c r="B3652" s="51">
        <v>100000204830</v>
      </c>
      <c r="C3652" s="43">
        <v>0</v>
      </c>
      <c r="D3652" s="45" t="s">
        <v>143</v>
      </c>
      <c r="E3652" s="45" t="s">
        <v>572</v>
      </c>
      <c r="F3652" s="46">
        <v>4812.5</v>
      </c>
      <c r="G3652" s="46">
        <v>-2658.4</v>
      </c>
      <c r="H3652" s="46">
        <v>2154.1</v>
      </c>
      <c r="I3652" s="47"/>
    </row>
    <row r="3653" spans="1:9" s="48" customFormat="1">
      <c r="A3653" s="52"/>
      <c r="B3653" s="51">
        <v>100000204830</v>
      </c>
      <c r="C3653" s="43">
        <v>1</v>
      </c>
      <c r="D3653" s="45" t="s">
        <v>143</v>
      </c>
      <c r="E3653" s="45" t="s">
        <v>572</v>
      </c>
      <c r="F3653" s="46">
        <v>687.5</v>
      </c>
      <c r="G3653" s="46">
        <v>-686.5</v>
      </c>
      <c r="H3653" s="46">
        <v>1</v>
      </c>
      <c r="I3653" s="47"/>
    </row>
    <row r="3654" spans="1:9" s="48" customFormat="1">
      <c r="A3654" s="43">
        <v>2435</v>
      </c>
      <c r="B3654" s="51">
        <v>100000204831</v>
      </c>
      <c r="C3654" s="43">
        <v>0</v>
      </c>
      <c r="D3654" s="45" t="s">
        <v>143</v>
      </c>
      <c r="E3654" s="45" t="s">
        <v>572</v>
      </c>
      <c r="F3654" s="46">
        <v>4812.5</v>
      </c>
      <c r="G3654" s="46">
        <v>-2658.4</v>
      </c>
      <c r="H3654" s="46">
        <v>2154.1</v>
      </c>
      <c r="I3654" s="47"/>
    </row>
    <row r="3655" spans="1:9" s="48" customFormat="1">
      <c r="A3655" s="52"/>
      <c r="B3655" s="51">
        <v>100000204831</v>
      </c>
      <c r="C3655" s="43">
        <v>1</v>
      </c>
      <c r="D3655" s="45" t="s">
        <v>143</v>
      </c>
      <c r="E3655" s="45" t="s">
        <v>572</v>
      </c>
      <c r="F3655" s="46">
        <v>687.5</v>
      </c>
      <c r="G3655" s="46">
        <v>-686.5</v>
      </c>
      <c r="H3655" s="46">
        <v>1</v>
      </c>
      <c r="I3655" s="47"/>
    </row>
    <row r="3656" spans="1:9" s="48" customFormat="1">
      <c r="A3656" s="43">
        <v>2436</v>
      </c>
      <c r="B3656" s="51">
        <v>100000204832</v>
      </c>
      <c r="C3656" s="43">
        <v>0</v>
      </c>
      <c r="D3656" s="45" t="s">
        <v>143</v>
      </c>
      <c r="E3656" s="45" t="s">
        <v>572</v>
      </c>
      <c r="F3656" s="46">
        <v>4812.5</v>
      </c>
      <c r="G3656" s="46">
        <v>-2658.4</v>
      </c>
      <c r="H3656" s="46">
        <v>2154.1</v>
      </c>
      <c r="I3656" s="47"/>
    </row>
    <row r="3657" spans="1:9" s="48" customFormat="1">
      <c r="A3657" s="52"/>
      <c r="B3657" s="51">
        <v>100000204832</v>
      </c>
      <c r="C3657" s="43">
        <v>1</v>
      </c>
      <c r="D3657" s="45" t="s">
        <v>143</v>
      </c>
      <c r="E3657" s="45" t="s">
        <v>572</v>
      </c>
      <c r="F3657" s="46">
        <v>687.5</v>
      </c>
      <c r="G3657" s="46">
        <v>-686.5</v>
      </c>
      <c r="H3657" s="46">
        <v>1</v>
      </c>
      <c r="I3657" s="47"/>
    </row>
    <row r="3658" spans="1:9" s="48" customFormat="1">
      <c r="A3658" s="43">
        <v>2437</v>
      </c>
      <c r="B3658" s="51">
        <v>100000204833</v>
      </c>
      <c r="C3658" s="43">
        <v>0</v>
      </c>
      <c r="D3658" s="45" t="s">
        <v>143</v>
      </c>
      <c r="E3658" s="45" t="s">
        <v>572</v>
      </c>
      <c r="F3658" s="46">
        <v>4812.5</v>
      </c>
      <c r="G3658" s="46">
        <v>-2658.4</v>
      </c>
      <c r="H3658" s="46">
        <v>2154.1</v>
      </c>
      <c r="I3658" s="47"/>
    </row>
    <row r="3659" spans="1:9" s="48" customFormat="1">
      <c r="A3659" s="52"/>
      <c r="B3659" s="51">
        <v>100000204833</v>
      </c>
      <c r="C3659" s="43">
        <v>1</v>
      </c>
      <c r="D3659" s="45" t="s">
        <v>143</v>
      </c>
      <c r="E3659" s="45" t="s">
        <v>572</v>
      </c>
      <c r="F3659" s="46">
        <v>687.5</v>
      </c>
      <c r="G3659" s="46">
        <v>-686.5</v>
      </c>
      <c r="H3659" s="46">
        <v>1</v>
      </c>
      <c r="I3659" s="47"/>
    </row>
    <row r="3660" spans="1:9" s="48" customFormat="1">
      <c r="A3660" s="43">
        <v>2438</v>
      </c>
      <c r="B3660" s="51">
        <v>100000204834</v>
      </c>
      <c r="C3660" s="43">
        <v>0</v>
      </c>
      <c r="D3660" s="45" t="s">
        <v>143</v>
      </c>
      <c r="E3660" s="45" t="s">
        <v>572</v>
      </c>
      <c r="F3660" s="46">
        <v>4812.5</v>
      </c>
      <c r="G3660" s="46">
        <v>-2658.4</v>
      </c>
      <c r="H3660" s="46">
        <v>2154.1</v>
      </c>
      <c r="I3660" s="47"/>
    </row>
    <row r="3661" spans="1:9" s="48" customFormat="1">
      <c r="A3661" s="52"/>
      <c r="B3661" s="51">
        <v>100000204834</v>
      </c>
      <c r="C3661" s="43">
        <v>1</v>
      </c>
      <c r="D3661" s="45" t="s">
        <v>143</v>
      </c>
      <c r="E3661" s="45" t="s">
        <v>572</v>
      </c>
      <c r="F3661" s="46">
        <v>687.5</v>
      </c>
      <c r="G3661" s="46">
        <v>-686.5</v>
      </c>
      <c r="H3661" s="46">
        <v>1</v>
      </c>
      <c r="I3661" s="47"/>
    </row>
    <row r="3662" spans="1:9" s="48" customFormat="1">
      <c r="A3662" s="43">
        <v>2439</v>
      </c>
      <c r="B3662" s="51">
        <v>100000204835</v>
      </c>
      <c r="C3662" s="43">
        <v>0</v>
      </c>
      <c r="D3662" s="45" t="s">
        <v>143</v>
      </c>
      <c r="E3662" s="45" t="s">
        <v>572</v>
      </c>
      <c r="F3662" s="46">
        <v>4812.5</v>
      </c>
      <c r="G3662" s="46">
        <v>-2658.4</v>
      </c>
      <c r="H3662" s="46">
        <v>2154.1</v>
      </c>
      <c r="I3662" s="47"/>
    </row>
    <row r="3663" spans="1:9" s="48" customFormat="1">
      <c r="A3663" s="52"/>
      <c r="B3663" s="51">
        <v>100000204835</v>
      </c>
      <c r="C3663" s="43">
        <v>1</v>
      </c>
      <c r="D3663" s="45" t="s">
        <v>143</v>
      </c>
      <c r="E3663" s="45" t="s">
        <v>572</v>
      </c>
      <c r="F3663" s="46">
        <v>687.5</v>
      </c>
      <c r="G3663" s="46">
        <v>-686.5</v>
      </c>
      <c r="H3663" s="46">
        <v>1</v>
      </c>
      <c r="I3663" s="47"/>
    </row>
    <row r="3664" spans="1:9" s="48" customFormat="1">
      <c r="A3664" s="43">
        <v>2440</v>
      </c>
      <c r="B3664" s="51">
        <v>100000204836</v>
      </c>
      <c r="C3664" s="43">
        <v>0</v>
      </c>
      <c r="D3664" s="45" t="s">
        <v>143</v>
      </c>
      <c r="E3664" s="45" t="s">
        <v>572</v>
      </c>
      <c r="F3664" s="46">
        <v>4812.5</v>
      </c>
      <c r="G3664" s="46">
        <v>-2658.4</v>
      </c>
      <c r="H3664" s="46">
        <v>2154.1</v>
      </c>
      <c r="I3664" s="47"/>
    </row>
    <row r="3665" spans="1:9" s="48" customFormat="1">
      <c r="A3665" s="52"/>
      <c r="B3665" s="51">
        <v>100000204836</v>
      </c>
      <c r="C3665" s="43">
        <v>1</v>
      </c>
      <c r="D3665" s="45" t="s">
        <v>143</v>
      </c>
      <c r="E3665" s="45" t="s">
        <v>572</v>
      </c>
      <c r="F3665" s="46">
        <v>687.5</v>
      </c>
      <c r="G3665" s="46">
        <v>-686.5</v>
      </c>
      <c r="H3665" s="46">
        <v>1</v>
      </c>
      <c r="I3665" s="47"/>
    </row>
    <row r="3666" spans="1:9" s="48" customFormat="1">
      <c r="A3666" s="43">
        <v>2441</v>
      </c>
      <c r="B3666" s="51">
        <v>100000204837</v>
      </c>
      <c r="C3666" s="43">
        <v>0</v>
      </c>
      <c r="D3666" s="45" t="s">
        <v>143</v>
      </c>
      <c r="E3666" s="45" t="s">
        <v>572</v>
      </c>
      <c r="F3666" s="46">
        <v>4812.5</v>
      </c>
      <c r="G3666" s="46">
        <v>-2658.4</v>
      </c>
      <c r="H3666" s="46">
        <v>2154.1</v>
      </c>
      <c r="I3666" s="47"/>
    </row>
    <row r="3667" spans="1:9" s="48" customFormat="1">
      <c r="A3667" s="52"/>
      <c r="B3667" s="51">
        <v>100000204837</v>
      </c>
      <c r="C3667" s="43">
        <v>1</v>
      </c>
      <c r="D3667" s="45" t="s">
        <v>143</v>
      </c>
      <c r="E3667" s="45" t="s">
        <v>572</v>
      </c>
      <c r="F3667" s="46">
        <v>687.5</v>
      </c>
      <c r="G3667" s="46">
        <v>-686.5</v>
      </c>
      <c r="H3667" s="46">
        <v>1</v>
      </c>
      <c r="I3667" s="47"/>
    </row>
    <row r="3668" spans="1:9" s="48" customFormat="1">
      <c r="A3668" s="43">
        <v>2442</v>
      </c>
      <c r="B3668" s="51">
        <v>100000204838</v>
      </c>
      <c r="C3668" s="43">
        <v>0</v>
      </c>
      <c r="D3668" s="45" t="s">
        <v>143</v>
      </c>
      <c r="E3668" s="45" t="s">
        <v>572</v>
      </c>
      <c r="F3668" s="46">
        <v>4812.5</v>
      </c>
      <c r="G3668" s="46">
        <v>-2658.4</v>
      </c>
      <c r="H3668" s="46">
        <v>2154.1</v>
      </c>
      <c r="I3668" s="47"/>
    </row>
    <row r="3669" spans="1:9" s="48" customFormat="1">
      <c r="A3669" s="52"/>
      <c r="B3669" s="51">
        <v>100000204838</v>
      </c>
      <c r="C3669" s="43">
        <v>1</v>
      </c>
      <c r="D3669" s="45" t="s">
        <v>143</v>
      </c>
      <c r="E3669" s="45" t="s">
        <v>572</v>
      </c>
      <c r="F3669" s="46">
        <v>687.5</v>
      </c>
      <c r="G3669" s="46">
        <v>-686.5</v>
      </c>
      <c r="H3669" s="46">
        <v>1</v>
      </c>
      <c r="I3669" s="47"/>
    </row>
    <row r="3670" spans="1:9" s="48" customFormat="1">
      <c r="A3670" s="43">
        <v>2443</v>
      </c>
      <c r="B3670" s="51">
        <v>100000204839</v>
      </c>
      <c r="C3670" s="43">
        <v>0</v>
      </c>
      <c r="D3670" s="45" t="s">
        <v>143</v>
      </c>
      <c r="E3670" s="45" t="s">
        <v>572</v>
      </c>
      <c r="F3670" s="46">
        <v>4812.5</v>
      </c>
      <c r="G3670" s="46">
        <v>-2658.4</v>
      </c>
      <c r="H3670" s="46">
        <v>2154.1</v>
      </c>
      <c r="I3670" s="47"/>
    </row>
    <row r="3671" spans="1:9" s="48" customFormat="1">
      <c r="A3671" s="52"/>
      <c r="B3671" s="51">
        <v>100000204839</v>
      </c>
      <c r="C3671" s="43">
        <v>1</v>
      </c>
      <c r="D3671" s="45" t="s">
        <v>143</v>
      </c>
      <c r="E3671" s="45" t="s">
        <v>572</v>
      </c>
      <c r="F3671" s="46">
        <v>687.5</v>
      </c>
      <c r="G3671" s="46">
        <v>-686.5</v>
      </c>
      <c r="H3671" s="46">
        <v>1</v>
      </c>
      <c r="I3671" s="47"/>
    </row>
    <row r="3672" spans="1:9" s="48" customFormat="1">
      <c r="A3672" s="43">
        <v>2444</v>
      </c>
      <c r="B3672" s="51">
        <v>100000204840</v>
      </c>
      <c r="C3672" s="43">
        <v>0</v>
      </c>
      <c r="D3672" s="45" t="s">
        <v>143</v>
      </c>
      <c r="E3672" s="45" t="s">
        <v>572</v>
      </c>
      <c r="F3672" s="46">
        <v>4812.5</v>
      </c>
      <c r="G3672" s="46">
        <v>-2658.4</v>
      </c>
      <c r="H3672" s="46">
        <v>2154.1</v>
      </c>
      <c r="I3672" s="47"/>
    </row>
    <row r="3673" spans="1:9" s="48" customFormat="1">
      <c r="A3673" s="52"/>
      <c r="B3673" s="51">
        <v>100000204840</v>
      </c>
      <c r="C3673" s="43">
        <v>1</v>
      </c>
      <c r="D3673" s="45" t="s">
        <v>143</v>
      </c>
      <c r="E3673" s="45" t="s">
        <v>572</v>
      </c>
      <c r="F3673" s="46">
        <v>687.5</v>
      </c>
      <c r="G3673" s="46">
        <v>-686.5</v>
      </c>
      <c r="H3673" s="46">
        <v>1</v>
      </c>
      <c r="I3673" s="47"/>
    </row>
    <row r="3674" spans="1:9" s="48" customFormat="1">
      <c r="A3674" s="43">
        <v>2445</v>
      </c>
      <c r="B3674" s="51">
        <v>100000204841</v>
      </c>
      <c r="C3674" s="43">
        <v>0</v>
      </c>
      <c r="D3674" s="45" t="s">
        <v>143</v>
      </c>
      <c r="E3674" s="45" t="s">
        <v>572</v>
      </c>
      <c r="F3674" s="46">
        <v>4812.5</v>
      </c>
      <c r="G3674" s="46">
        <v>-2658.4</v>
      </c>
      <c r="H3674" s="46">
        <v>2154.1</v>
      </c>
      <c r="I3674" s="47"/>
    </row>
    <row r="3675" spans="1:9" s="48" customFormat="1">
      <c r="A3675" s="52"/>
      <c r="B3675" s="51">
        <v>100000204841</v>
      </c>
      <c r="C3675" s="43">
        <v>1</v>
      </c>
      <c r="D3675" s="45" t="s">
        <v>143</v>
      </c>
      <c r="E3675" s="45" t="s">
        <v>572</v>
      </c>
      <c r="F3675" s="46">
        <v>687.5</v>
      </c>
      <c r="G3675" s="46">
        <v>-686.5</v>
      </c>
      <c r="H3675" s="46">
        <v>1</v>
      </c>
      <c r="I3675" s="47"/>
    </row>
    <row r="3676" spans="1:9" s="48" customFormat="1">
      <c r="A3676" s="43">
        <v>2446</v>
      </c>
      <c r="B3676" s="51">
        <v>100000204842</v>
      </c>
      <c r="C3676" s="43">
        <v>0</v>
      </c>
      <c r="D3676" s="45" t="s">
        <v>143</v>
      </c>
      <c r="E3676" s="45" t="s">
        <v>572</v>
      </c>
      <c r="F3676" s="46">
        <v>4812.5</v>
      </c>
      <c r="G3676" s="46">
        <v>-2658.4</v>
      </c>
      <c r="H3676" s="46">
        <v>2154.1</v>
      </c>
      <c r="I3676" s="47"/>
    </row>
    <row r="3677" spans="1:9" s="48" customFormat="1">
      <c r="A3677" s="52"/>
      <c r="B3677" s="51">
        <v>100000204842</v>
      </c>
      <c r="C3677" s="43">
        <v>1</v>
      </c>
      <c r="D3677" s="45" t="s">
        <v>143</v>
      </c>
      <c r="E3677" s="45" t="s">
        <v>572</v>
      </c>
      <c r="F3677" s="46">
        <v>687.5</v>
      </c>
      <c r="G3677" s="46">
        <v>-686.5</v>
      </c>
      <c r="H3677" s="46">
        <v>1</v>
      </c>
      <c r="I3677" s="47"/>
    </row>
    <row r="3678" spans="1:9" s="48" customFormat="1">
      <c r="A3678" s="43">
        <v>2447</v>
      </c>
      <c r="B3678" s="51">
        <v>100000204843</v>
      </c>
      <c r="C3678" s="43">
        <v>0</v>
      </c>
      <c r="D3678" s="45" t="s">
        <v>143</v>
      </c>
      <c r="E3678" s="45" t="s">
        <v>573</v>
      </c>
      <c r="F3678" s="46">
        <v>5250</v>
      </c>
      <c r="G3678" s="46">
        <v>-2900.09</v>
      </c>
      <c r="H3678" s="46">
        <v>2349.91</v>
      </c>
      <c r="I3678" s="47"/>
    </row>
    <row r="3679" spans="1:9" s="48" customFormat="1">
      <c r="A3679" s="52"/>
      <c r="B3679" s="51">
        <v>100000204843</v>
      </c>
      <c r="C3679" s="43">
        <v>1</v>
      </c>
      <c r="D3679" s="45" t="s">
        <v>143</v>
      </c>
      <c r="E3679" s="45" t="s">
        <v>573</v>
      </c>
      <c r="F3679" s="46">
        <v>750</v>
      </c>
      <c r="G3679" s="46">
        <v>-749</v>
      </c>
      <c r="H3679" s="46">
        <v>1</v>
      </c>
      <c r="I3679" s="47"/>
    </row>
    <row r="3680" spans="1:9" s="48" customFormat="1">
      <c r="A3680" s="43">
        <v>2448</v>
      </c>
      <c r="B3680" s="51">
        <v>100000204844</v>
      </c>
      <c r="C3680" s="43">
        <v>0</v>
      </c>
      <c r="D3680" s="45" t="s">
        <v>143</v>
      </c>
      <c r="E3680" s="45" t="s">
        <v>574</v>
      </c>
      <c r="F3680" s="46">
        <v>6475</v>
      </c>
      <c r="G3680" s="46">
        <v>-3576.77</v>
      </c>
      <c r="H3680" s="46">
        <v>2898.23</v>
      </c>
      <c r="I3680" s="47"/>
    </row>
    <row r="3681" spans="1:9" s="48" customFormat="1">
      <c r="A3681" s="52"/>
      <c r="B3681" s="51">
        <v>100000204844</v>
      </c>
      <c r="C3681" s="43">
        <v>1</v>
      </c>
      <c r="D3681" s="45" t="s">
        <v>143</v>
      </c>
      <c r="E3681" s="45" t="s">
        <v>574</v>
      </c>
      <c r="F3681" s="46">
        <v>925</v>
      </c>
      <c r="G3681" s="46">
        <v>-924</v>
      </c>
      <c r="H3681" s="46">
        <v>1</v>
      </c>
      <c r="I3681" s="47"/>
    </row>
    <row r="3682" spans="1:9" s="48" customFormat="1">
      <c r="A3682" s="43">
        <v>2449</v>
      </c>
      <c r="B3682" s="51">
        <v>100000204845</v>
      </c>
      <c r="C3682" s="43">
        <v>0</v>
      </c>
      <c r="D3682" s="45" t="s">
        <v>143</v>
      </c>
      <c r="E3682" s="45" t="s">
        <v>574</v>
      </c>
      <c r="F3682" s="46">
        <v>6475</v>
      </c>
      <c r="G3682" s="46">
        <v>-3576.77</v>
      </c>
      <c r="H3682" s="46">
        <v>2898.23</v>
      </c>
      <c r="I3682" s="47"/>
    </row>
    <row r="3683" spans="1:9" s="48" customFormat="1">
      <c r="A3683" s="52"/>
      <c r="B3683" s="51">
        <v>100000204845</v>
      </c>
      <c r="C3683" s="43">
        <v>1</v>
      </c>
      <c r="D3683" s="45" t="s">
        <v>143</v>
      </c>
      <c r="E3683" s="45" t="s">
        <v>574</v>
      </c>
      <c r="F3683" s="46">
        <v>925</v>
      </c>
      <c r="G3683" s="46">
        <v>-924</v>
      </c>
      <c r="H3683" s="46">
        <v>1</v>
      </c>
      <c r="I3683" s="47"/>
    </row>
    <row r="3684" spans="1:9" s="48" customFormat="1">
      <c r="A3684" s="43">
        <v>2450</v>
      </c>
      <c r="B3684" s="51">
        <v>100000204846</v>
      </c>
      <c r="C3684" s="43">
        <v>0</v>
      </c>
      <c r="D3684" s="45" t="s">
        <v>143</v>
      </c>
      <c r="E3684" s="45" t="s">
        <v>574</v>
      </c>
      <c r="F3684" s="46">
        <v>6475</v>
      </c>
      <c r="G3684" s="46">
        <v>-3576.77</v>
      </c>
      <c r="H3684" s="46">
        <v>2898.23</v>
      </c>
      <c r="I3684" s="47"/>
    </row>
    <row r="3685" spans="1:9" s="48" customFormat="1">
      <c r="A3685" s="52"/>
      <c r="B3685" s="51">
        <v>100000204846</v>
      </c>
      <c r="C3685" s="43">
        <v>1</v>
      </c>
      <c r="D3685" s="45" t="s">
        <v>143</v>
      </c>
      <c r="E3685" s="45" t="s">
        <v>574</v>
      </c>
      <c r="F3685" s="46">
        <v>925</v>
      </c>
      <c r="G3685" s="46">
        <v>-924</v>
      </c>
      <c r="H3685" s="46">
        <v>1</v>
      </c>
      <c r="I3685" s="47"/>
    </row>
    <row r="3686" spans="1:9" s="48" customFormat="1">
      <c r="A3686" s="43">
        <v>2451</v>
      </c>
      <c r="B3686" s="51">
        <v>100000204847</v>
      </c>
      <c r="C3686" s="43">
        <v>0</v>
      </c>
      <c r="D3686" s="45" t="s">
        <v>143</v>
      </c>
      <c r="E3686" s="45" t="s">
        <v>574</v>
      </c>
      <c r="F3686" s="46">
        <v>6475</v>
      </c>
      <c r="G3686" s="46">
        <v>-3576.77</v>
      </c>
      <c r="H3686" s="46">
        <v>2898.23</v>
      </c>
      <c r="I3686" s="47"/>
    </row>
    <row r="3687" spans="1:9" s="48" customFormat="1">
      <c r="A3687" s="52"/>
      <c r="B3687" s="51">
        <v>100000204847</v>
      </c>
      <c r="C3687" s="43">
        <v>1</v>
      </c>
      <c r="D3687" s="45" t="s">
        <v>143</v>
      </c>
      <c r="E3687" s="45" t="s">
        <v>574</v>
      </c>
      <c r="F3687" s="46">
        <v>925</v>
      </c>
      <c r="G3687" s="46">
        <v>-924</v>
      </c>
      <c r="H3687" s="46">
        <v>1</v>
      </c>
      <c r="I3687" s="47"/>
    </row>
    <row r="3688" spans="1:9" s="48" customFormat="1">
      <c r="A3688" s="43">
        <v>2452</v>
      </c>
      <c r="B3688" s="51">
        <v>100000204848</v>
      </c>
      <c r="C3688" s="43">
        <v>0</v>
      </c>
      <c r="D3688" s="45" t="s">
        <v>143</v>
      </c>
      <c r="E3688" s="45" t="s">
        <v>574</v>
      </c>
      <c r="F3688" s="46">
        <v>6475</v>
      </c>
      <c r="G3688" s="46">
        <v>-3576.77</v>
      </c>
      <c r="H3688" s="46">
        <v>2898.23</v>
      </c>
      <c r="I3688" s="47"/>
    </row>
    <row r="3689" spans="1:9" s="48" customFormat="1">
      <c r="A3689" s="52"/>
      <c r="B3689" s="51">
        <v>100000204848</v>
      </c>
      <c r="C3689" s="43">
        <v>1</v>
      </c>
      <c r="D3689" s="45" t="s">
        <v>143</v>
      </c>
      <c r="E3689" s="45" t="s">
        <v>574</v>
      </c>
      <c r="F3689" s="46">
        <v>925</v>
      </c>
      <c r="G3689" s="46">
        <v>-924</v>
      </c>
      <c r="H3689" s="46">
        <v>1</v>
      </c>
      <c r="I3689" s="47"/>
    </row>
    <row r="3690" spans="1:9" s="48" customFormat="1">
      <c r="A3690" s="43">
        <v>2453</v>
      </c>
      <c r="B3690" s="51">
        <v>100000204849</v>
      </c>
      <c r="C3690" s="43">
        <v>0</v>
      </c>
      <c r="D3690" s="45" t="s">
        <v>143</v>
      </c>
      <c r="E3690" s="45" t="s">
        <v>574</v>
      </c>
      <c r="F3690" s="46">
        <v>6475</v>
      </c>
      <c r="G3690" s="46">
        <v>-3576.77</v>
      </c>
      <c r="H3690" s="46">
        <v>2898.23</v>
      </c>
      <c r="I3690" s="47"/>
    </row>
    <row r="3691" spans="1:9" s="48" customFormat="1">
      <c r="A3691" s="52"/>
      <c r="B3691" s="51">
        <v>100000204849</v>
      </c>
      <c r="C3691" s="43">
        <v>1</v>
      </c>
      <c r="D3691" s="45" t="s">
        <v>143</v>
      </c>
      <c r="E3691" s="45" t="s">
        <v>574</v>
      </c>
      <c r="F3691" s="46">
        <v>925</v>
      </c>
      <c r="G3691" s="46">
        <v>-924</v>
      </c>
      <c r="H3691" s="46">
        <v>1</v>
      </c>
      <c r="I3691" s="47"/>
    </row>
    <row r="3692" spans="1:9" s="48" customFormat="1">
      <c r="A3692" s="43">
        <v>2454</v>
      </c>
      <c r="B3692" s="51">
        <v>100000204850</v>
      </c>
      <c r="C3692" s="43">
        <v>0</v>
      </c>
      <c r="D3692" s="45" t="s">
        <v>143</v>
      </c>
      <c r="E3692" s="45" t="s">
        <v>574</v>
      </c>
      <c r="F3692" s="46">
        <v>6475</v>
      </c>
      <c r="G3692" s="46">
        <v>-3576.77</v>
      </c>
      <c r="H3692" s="46">
        <v>2898.23</v>
      </c>
      <c r="I3692" s="47"/>
    </row>
    <row r="3693" spans="1:9" s="48" customFormat="1">
      <c r="A3693" s="52"/>
      <c r="B3693" s="51">
        <v>100000204850</v>
      </c>
      <c r="C3693" s="43">
        <v>1</v>
      </c>
      <c r="D3693" s="45" t="s">
        <v>143</v>
      </c>
      <c r="E3693" s="45" t="s">
        <v>574</v>
      </c>
      <c r="F3693" s="46">
        <v>925</v>
      </c>
      <c r="G3693" s="46">
        <v>-924</v>
      </c>
      <c r="H3693" s="46">
        <v>1</v>
      </c>
      <c r="I3693" s="47"/>
    </row>
    <row r="3694" spans="1:9" s="48" customFormat="1">
      <c r="A3694" s="43">
        <v>2455</v>
      </c>
      <c r="B3694" s="51">
        <v>100000204851</v>
      </c>
      <c r="C3694" s="43">
        <v>0</v>
      </c>
      <c r="D3694" s="45" t="s">
        <v>143</v>
      </c>
      <c r="E3694" s="45" t="s">
        <v>574</v>
      </c>
      <c r="F3694" s="46">
        <v>6475</v>
      </c>
      <c r="G3694" s="46">
        <v>-3576.77</v>
      </c>
      <c r="H3694" s="46">
        <v>2898.23</v>
      </c>
      <c r="I3694" s="47"/>
    </row>
    <row r="3695" spans="1:9" s="48" customFormat="1">
      <c r="A3695" s="52"/>
      <c r="B3695" s="51">
        <v>100000204851</v>
      </c>
      <c r="C3695" s="43">
        <v>1</v>
      </c>
      <c r="D3695" s="45" t="s">
        <v>143</v>
      </c>
      <c r="E3695" s="45" t="s">
        <v>574</v>
      </c>
      <c r="F3695" s="46">
        <v>925</v>
      </c>
      <c r="G3695" s="46">
        <v>-924</v>
      </c>
      <c r="H3695" s="46">
        <v>1</v>
      </c>
      <c r="I3695" s="47"/>
    </row>
    <row r="3696" spans="1:9" s="48" customFormat="1">
      <c r="A3696" s="43">
        <v>2456</v>
      </c>
      <c r="B3696" s="51">
        <v>100000204852</v>
      </c>
      <c r="C3696" s="43">
        <v>0</v>
      </c>
      <c r="D3696" s="45" t="s">
        <v>143</v>
      </c>
      <c r="E3696" s="45" t="s">
        <v>574</v>
      </c>
      <c r="F3696" s="46">
        <v>6475</v>
      </c>
      <c r="G3696" s="46">
        <v>-3576.77</v>
      </c>
      <c r="H3696" s="46">
        <v>2898.23</v>
      </c>
      <c r="I3696" s="47"/>
    </row>
    <row r="3697" spans="1:9" s="48" customFormat="1">
      <c r="A3697" s="52"/>
      <c r="B3697" s="51">
        <v>100000204852</v>
      </c>
      <c r="C3697" s="43">
        <v>1</v>
      </c>
      <c r="D3697" s="45" t="s">
        <v>143</v>
      </c>
      <c r="E3697" s="45" t="s">
        <v>574</v>
      </c>
      <c r="F3697" s="46">
        <v>925</v>
      </c>
      <c r="G3697" s="46">
        <v>-924</v>
      </c>
      <c r="H3697" s="46">
        <v>1</v>
      </c>
      <c r="I3697" s="47"/>
    </row>
    <row r="3698" spans="1:9" s="48" customFormat="1">
      <c r="A3698" s="43">
        <v>2457</v>
      </c>
      <c r="B3698" s="51">
        <v>100000204853</v>
      </c>
      <c r="C3698" s="43">
        <v>0</v>
      </c>
      <c r="D3698" s="45" t="s">
        <v>143</v>
      </c>
      <c r="E3698" s="45" t="s">
        <v>574</v>
      </c>
      <c r="F3698" s="46">
        <v>6475</v>
      </c>
      <c r="G3698" s="46">
        <v>-3576.77</v>
      </c>
      <c r="H3698" s="46">
        <v>2898.23</v>
      </c>
      <c r="I3698" s="47"/>
    </row>
    <row r="3699" spans="1:9" s="48" customFormat="1">
      <c r="A3699" s="52"/>
      <c r="B3699" s="51">
        <v>100000204853</v>
      </c>
      <c r="C3699" s="43">
        <v>1</v>
      </c>
      <c r="D3699" s="45" t="s">
        <v>143</v>
      </c>
      <c r="E3699" s="45" t="s">
        <v>574</v>
      </c>
      <c r="F3699" s="46">
        <v>925</v>
      </c>
      <c r="G3699" s="46">
        <v>-924</v>
      </c>
      <c r="H3699" s="46">
        <v>1</v>
      </c>
      <c r="I3699" s="47"/>
    </row>
    <row r="3700" spans="1:9" s="48" customFormat="1">
      <c r="A3700" s="43">
        <v>2458</v>
      </c>
      <c r="B3700" s="51">
        <v>100000204854</v>
      </c>
      <c r="C3700" s="43">
        <v>0</v>
      </c>
      <c r="D3700" s="45" t="s">
        <v>143</v>
      </c>
      <c r="E3700" s="45" t="s">
        <v>574</v>
      </c>
      <c r="F3700" s="46">
        <v>6475</v>
      </c>
      <c r="G3700" s="46">
        <v>-3576.77</v>
      </c>
      <c r="H3700" s="46">
        <v>2898.23</v>
      </c>
      <c r="I3700" s="47"/>
    </row>
    <row r="3701" spans="1:9" s="48" customFormat="1">
      <c r="A3701" s="52"/>
      <c r="B3701" s="51">
        <v>100000204854</v>
      </c>
      <c r="C3701" s="43">
        <v>1</v>
      </c>
      <c r="D3701" s="45" t="s">
        <v>143</v>
      </c>
      <c r="E3701" s="45" t="s">
        <v>574</v>
      </c>
      <c r="F3701" s="46">
        <v>925</v>
      </c>
      <c r="G3701" s="46">
        <v>-924</v>
      </c>
      <c r="H3701" s="46">
        <v>1</v>
      </c>
      <c r="I3701" s="47"/>
    </row>
    <row r="3702" spans="1:9" s="48" customFormat="1">
      <c r="A3702" s="43">
        <v>2459</v>
      </c>
      <c r="B3702" s="51">
        <v>100000204855</v>
      </c>
      <c r="C3702" s="43">
        <v>0</v>
      </c>
      <c r="D3702" s="45" t="s">
        <v>143</v>
      </c>
      <c r="E3702" s="45" t="s">
        <v>574</v>
      </c>
      <c r="F3702" s="46">
        <v>6475</v>
      </c>
      <c r="G3702" s="46">
        <v>-3576.77</v>
      </c>
      <c r="H3702" s="46">
        <v>2898.23</v>
      </c>
      <c r="I3702" s="47"/>
    </row>
    <row r="3703" spans="1:9" s="48" customFormat="1">
      <c r="A3703" s="52"/>
      <c r="B3703" s="51">
        <v>100000204855</v>
      </c>
      <c r="C3703" s="43">
        <v>1</v>
      </c>
      <c r="D3703" s="45" t="s">
        <v>143</v>
      </c>
      <c r="E3703" s="45" t="s">
        <v>574</v>
      </c>
      <c r="F3703" s="46">
        <v>925</v>
      </c>
      <c r="G3703" s="46">
        <v>-924</v>
      </c>
      <c r="H3703" s="46">
        <v>1</v>
      </c>
      <c r="I3703" s="47"/>
    </row>
    <row r="3704" spans="1:9" s="48" customFormat="1">
      <c r="A3704" s="43">
        <v>2460</v>
      </c>
      <c r="B3704" s="51">
        <v>100000204856</v>
      </c>
      <c r="C3704" s="43">
        <v>0</v>
      </c>
      <c r="D3704" s="45" t="s">
        <v>143</v>
      </c>
      <c r="E3704" s="45" t="s">
        <v>574</v>
      </c>
      <c r="F3704" s="46">
        <v>6475</v>
      </c>
      <c r="G3704" s="46">
        <v>-3576.77</v>
      </c>
      <c r="H3704" s="46">
        <v>2898.23</v>
      </c>
      <c r="I3704" s="47"/>
    </row>
    <row r="3705" spans="1:9" s="48" customFormat="1">
      <c r="A3705" s="52"/>
      <c r="B3705" s="51">
        <v>100000204856</v>
      </c>
      <c r="C3705" s="43">
        <v>1</v>
      </c>
      <c r="D3705" s="45" t="s">
        <v>143</v>
      </c>
      <c r="E3705" s="45" t="s">
        <v>574</v>
      </c>
      <c r="F3705" s="46">
        <v>925</v>
      </c>
      <c r="G3705" s="46">
        <v>-924</v>
      </c>
      <c r="H3705" s="46">
        <v>1</v>
      </c>
      <c r="I3705" s="47"/>
    </row>
    <row r="3706" spans="1:9" s="48" customFormat="1">
      <c r="A3706" s="43">
        <v>2461</v>
      </c>
      <c r="B3706" s="51">
        <v>100000204857</v>
      </c>
      <c r="C3706" s="43">
        <v>0</v>
      </c>
      <c r="D3706" s="45" t="s">
        <v>143</v>
      </c>
      <c r="E3706" s="45" t="s">
        <v>574</v>
      </c>
      <c r="F3706" s="46">
        <v>6475</v>
      </c>
      <c r="G3706" s="46">
        <v>-3576.77</v>
      </c>
      <c r="H3706" s="46">
        <v>2898.23</v>
      </c>
      <c r="I3706" s="47"/>
    </row>
    <row r="3707" spans="1:9" s="48" customFormat="1">
      <c r="A3707" s="52"/>
      <c r="B3707" s="51">
        <v>100000204857</v>
      </c>
      <c r="C3707" s="43">
        <v>1</v>
      </c>
      <c r="D3707" s="45" t="s">
        <v>143</v>
      </c>
      <c r="E3707" s="45" t="s">
        <v>574</v>
      </c>
      <c r="F3707" s="46">
        <v>925</v>
      </c>
      <c r="G3707" s="46">
        <v>-924</v>
      </c>
      <c r="H3707" s="46">
        <v>1</v>
      </c>
      <c r="I3707" s="47"/>
    </row>
    <row r="3708" spans="1:9" s="48" customFormat="1">
      <c r="A3708" s="43">
        <v>2462</v>
      </c>
      <c r="B3708" s="51">
        <v>100000204858</v>
      </c>
      <c r="C3708" s="43">
        <v>0</v>
      </c>
      <c r="D3708" s="45" t="s">
        <v>143</v>
      </c>
      <c r="E3708" s="45" t="s">
        <v>574</v>
      </c>
      <c r="F3708" s="46">
        <v>6475</v>
      </c>
      <c r="G3708" s="46">
        <v>-3576.77</v>
      </c>
      <c r="H3708" s="46">
        <v>2898.23</v>
      </c>
      <c r="I3708" s="47"/>
    </row>
    <row r="3709" spans="1:9" s="48" customFormat="1">
      <c r="A3709" s="52"/>
      <c r="B3709" s="51">
        <v>100000204858</v>
      </c>
      <c r="C3709" s="43">
        <v>1</v>
      </c>
      <c r="D3709" s="45" t="s">
        <v>143</v>
      </c>
      <c r="E3709" s="45" t="s">
        <v>574</v>
      </c>
      <c r="F3709" s="46">
        <v>925</v>
      </c>
      <c r="G3709" s="46">
        <v>-924</v>
      </c>
      <c r="H3709" s="46">
        <v>1</v>
      </c>
      <c r="I3709" s="47"/>
    </row>
    <row r="3710" spans="1:9" s="48" customFormat="1">
      <c r="A3710" s="43">
        <v>2463</v>
      </c>
      <c r="B3710" s="51">
        <v>100000204859</v>
      </c>
      <c r="C3710" s="43">
        <v>0</v>
      </c>
      <c r="D3710" s="45" t="s">
        <v>143</v>
      </c>
      <c r="E3710" s="45" t="s">
        <v>574</v>
      </c>
      <c r="F3710" s="46">
        <v>6475</v>
      </c>
      <c r="G3710" s="46">
        <v>-3576.77</v>
      </c>
      <c r="H3710" s="46">
        <v>2898.23</v>
      </c>
      <c r="I3710" s="47"/>
    </row>
    <row r="3711" spans="1:9" s="48" customFormat="1">
      <c r="A3711" s="52"/>
      <c r="B3711" s="51">
        <v>100000204859</v>
      </c>
      <c r="C3711" s="43">
        <v>1</v>
      </c>
      <c r="D3711" s="45" t="s">
        <v>143</v>
      </c>
      <c r="E3711" s="45" t="s">
        <v>574</v>
      </c>
      <c r="F3711" s="46">
        <v>925</v>
      </c>
      <c r="G3711" s="46">
        <v>-924</v>
      </c>
      <c r="H3711" s="46">
        <v>1</v>
      </c>
      <c r="I3711" s="47"/>
    </row>
    <row r="3712" spans="1:9" s="48" customFormat="1">
      <c r="A3712" s="43">
        <v>2464</v>
      </c>
      <c r="B3712" s="51">
        <v>100000204860</v>
      </c>
      <c r="C3712" s="43">
        <v>0</v>
      </c>
      <c r="D3712" s="45" t="s">
        <v>143</v>
      </c>
      <c r="E3712" s="45" t="s">
        <v>574</v>
      </c>
      <c r="F3712" s="46">
        <v>6475</v>
      </c>
      <c r="G3712" s="46">
        <v>-3576.77</v>
      </c>
      <c r="H3712" s="46">
        <v>2898.23</v>
      </c>
      <c r="I3712" s="47"/>
    </row>
    <row r="3713" spans="1:9" s="48" customFormat="1">
      <c r="A3713" s="52"/>
      <c r="B3713" s="51">
        <v>100000204860</v>
      </c>
      <c r="C3713" s="43">
        <v>1</v>
      </c>
      <c r="D3713" s="45" t="s">
        <v>143</v>
      </c>
      <c r="E3713" s="45" t="s">
        <v>574</v>
      </c>
      <c r="F3713" s="46">
        <v>925</v>
      </c>
      <c r="G3713" s="46">
        <v>-924</v>
      </c>
      <c r="H3713" s="46">
        <v>1</v>
      </c>
      <c r="I3713" s="47"/>
    </row>
    <row r="3714" spans="1:9" s="48" customFormat="1">
      <c r="A3714" s="43">
        <v>2465</v>
      </c>
      <c r="B3714" s="51">
        <v>100000204861</v>
      </c>
      <c r="C3714" s="43">
        <v>0</v>
      </c>
      <c r="D3714" s="45" t="s">
        <v>143</v>
      </c>
      <c r="E3714" s="45" t="s">
        <v>574</v>
      </c>
      <c r="F3714" s="46">
        <v>6475</v>
      </c>
      <c r="G3714" s="46">
        <v>-3576.77</v>
      </c>
      <c r="H3714" s="46">
        <v>2898.23</v>
      </c>
      <c r="I3714" s="47"/>
    </row>
    <row r="3715" spans="1:9" s="48" customFormat="1">
      <c r="A3715" s="52"/>
      <c r="B3715" s="51">
        <v>100000204861</v>
      </c>
      <c r="C3715" s="43">
        <v>1</v>
      </c>
      <c r="D3715" s="45" t="s">
        <v>143</v>
      </c>
      <c r="E3715" s="45" t="s">
        <v>574</v>
      </c>
      <c r="F3715" s="46">
        <v>925</v>
      </c>
      <c r="G3715" s="46">
        <v>-924</v>
      </c>
      <c r="H3715" s="46">
        <v>1</v>
      </c>
      <c r="I3715" s="47"/>
    </row>
    <row r="3716" spans="1:9" s="48" customFormat="1">
      <c r="A3716" s="43">
        <v>2466</v>
      </c>
      <c r="B3716" s="51">
        <v>100000204862</v>
      </c>
      <c r="C3716" s="43">
        <v>0</v>
      </c>
      <c r="D3716" s="45" t="s">
        <v>143</v>
      </c>
      <c r="E3716" s="45" t="s">
        <v>574</v>
      </c>
      <c r="F3716" s="46">
        <v>6475</v>
      </c>
      <c r="G3716" s="46">
        <v>-3576.77</v>
      </c>
      <c r="H3716" s="46">
        <v>2898.23</v>
      </c>
      <c r="I3716" s="47"/>
    </row>
    <row r="3717" spans="1:9" s="48" customFormat="1">
      <c r="A3717" s="52"/>
      <c r="B3717" s="51">
        <v>100000204862</v>
      </c>
      <c r="C3717" s="43">
        <v>1</v>
      </c>
      <c r="D3717" s="45" t="s">
        <v>143</v>
      </c>
      <c r="E3717" s="45" t="s">
        <v>574</v>
      </c>
      <c r="F3717" s="46">
        <v>925</v>
      </c>
      <c r="G3717" s="46">
        <v>-924</v>
      </c>
      <c r="H3717" s="46">
        <v>1</v>
      </c>
      <c r="I3717" s="47"/>
    </row>
    <row r="3718" spans="1:9" s="48" customFormat="1">
      <c r="A3718" s="43">
        <v>2467</v>
      </c>
      <c r="B3718" s="51">
        <v>100000204863</v>
      </c>
      <c r="C3718" s="43">
        <v>0</v>
      </c>
      <c r="D3718" s="45" t="s">
        <v>143</v>
      </c>
      <c r="E3718" s="45" t="s">
        <v>574</v>
      </c>
      <c r="F3718" s="46">
        <v>6475</v>
      </c>
      <c r="G3718" s="46">
        <v>-3576.77</v>
      </c>
      <c r="H3718" s="46">
        <v>2898.23</v>
      </c>
      <c r="I3718" s="47"/>
    </row>
    <row r="3719" spans="1:9" s="48" customFormat="1">
      <c r="A3719" s="52"/>
      <c r="B3719" s="51">
        <v>100000204863</v>
      </c>
      <c r="C3719" s="43">
        <v>1</v>
      </c>
      <c r="D3719" s="45" t="s">
        <v>143</v>
      </c>
      <c r="E3719" s="45" t="s">
        <v>574</v>
      </c>
      <c r="F3719" s="46">
        <v>925</v>
      </c>
      <c r="G3719" s="46">
        <v>-924</v>
      </c>
      <c r="H3719" s="46">
        <v>1</v>
      </c>
      <c r="I3719" s="47"/>
    </row>
    <row r="3720" spans="1:9" s="48" customFormat="1">
      <c r="A3720" s="43">
        <v>2468</v>
      </c>
      <c r="B3720" s="51">
        <v>100000204864</v>
      </c>
      <c r="C3720" s="43">
        <v>0</v>
      </c>
      <c r="D3720" s="45" t="s">
        <v>143</v>
      </c>
      <c r="E3720" s="45" t="s">
        <v>574</v>
      </c>
      <c r="F3720" s="46">
        <v>6475</v>
      </c>
      <c r="G3720" s="46">
        <v>-3576.77</v>
      </c>
      <c r="H3720" s="46">
        <v>2898.23</v>
      </c>
      <c r="I3720" s="47"/>
    </row>
    <row r="3721" spans="1:9" s="48" customFormat="1">
      <c r="A3721" s="52"/>
      <c r="B3721" s="51">
        <v>100000204864</v>
      </c>
      <c r="C3721" s="43">
        <v>1</v>
      </c>
      <c r="D3721" s="45" t="s">
        <v>143</v>
      </c>
      <c r="E3721" s="45" t="s">
        <v>574</v>
      </c>
      <c r="F3721" s="46">
        <v>925</v>
      </c>
      <c r="G3721" s="46">
        <v>-924</v>
      </c>
      <c r="H3721" s="46">
        <v>1</v>
      </c>
      <c r="I3721" s="47"/>
    </row>
    <row r="3722" spans="1:9" s="48" customFormat="1">
      <c r="A3722" s="43">
        <v>2469</v>
      </c>
      <c r="B3722" s="51">
        <v>100000204865</v>
      </c>
      <c r="C3722" s="43">
        <v>0</v>
      </c>
      <c r="D3722" s="45" t="s">
        <v>143</v>
      </c>
      <c r="E3722" s="45" t="s">
        <v>574</v>
      </c>
      <c r="F3722" s="46">
        <v>6475</v>
      </c>
      <c r="G3722" s="46">
        <v>-3576.77</v>
      </c>
      <c r="H3722" s="46">
        <v>2898.23</v>
      </c>
      <c r="I3722" s="47"/>
    </row>
    <row r="3723" spans="1:9" s="48" customFormat="1">
      <c r="A3723" s="52"/>
      <c r="B3723" s="51">
        <v>100000204865</v>
      </c>
      <c r="C3723" s="43">
        <v>1</v>
      </c>
      <c r="D3723" s="45" t="s">
        <v>143</v>
      </c>
      <c r="E3723" s="45" t="s">
        <v>574</v>
      </c>
      <c r="F3723" s="46">
        <v>925</v>
      </c>
      <c r="G3723" s="46">
        <v>-924</v>
      </c>
      <c r="H3723" s="46">
        <v>1</v>
      </c>
      <c r="I3723" s="47"/>
    </row>
    <row r="3724" spans="1:9" s="48" customFormat="1">
      <c r="A3724" s="43">
        <v>2470</v>
      </c>
      <c r="B3724" s="51">
        <v>100000204866</v>
      </c>
      <c r="C3724" s="43">
        <v>0</v>
      </c>
      <c r="D3724" s="45" t="s">
        <v>143</v>
      </c>
      <c r="E3724" s="45" t="s">
        <v>574</v>
      </c>
      <c r="F3724" s="46">
        <v>6475</v>
      </c>
      <c r="G3724" s="46">
        <v>-3576.77</v>
      </c>
      <c r="H3724" s="46">
        <v>2898.23</v>
      </c>
      <c r="I3724" s="47"/>
    </row>
    <row r="3725" spans="1:9" s="48" customFormat="1">
      <c r="A3725" s="52"/>
      <c r="B3725" s="51">
        <v>100000204866</v>
      </c>
      <c r="C3725" s="43">
        <v>1</v>
      </c>
      <c r="D3725" s="45" t="s">
        <v>143</v>
      </c>
      <c r="E3725" s="45" t="s">
        <v>574</v>
      </c>
      <c r="F3725" s="46">
        <v>925</v>
      </c>
      <c r="G3725" s="46">
        <v>-924</v>
      </c>
      <c r="H3725" s="46">
        <v>1</v>
      </c>
      <c r="I3725" s="47"/>
    </row>
    <row r="3726" spans="1:9" s="48" customFormat="1">
      <c r="A3726" s="43">
        <v>2471</v>
      </c>
      <c r="B3726" s="51">
        <v>100000204867</v>
      </c>
      <c r="C3726" s="43">
        <v>0</v>
      </c>
      <c r="D3726" s="45" t="s">
        <v>143</v>
      </c>
      <c r="E3726" s="45" t="s">
        <v>574</v>
      </c>
      <c r="F3726" s="46">
        <v>6475</v>
      </c>
      <c r="G3726" s="46">
        <v>-3576.77</v>
      </c>
      <c r="H3726" s="46">
        <v>2898.23</v>
      </c>
      <c r="I3726" s="47"/>
    </row>
    <row r="3727" spans="1:9" s="48" customFormat="1">
      <c r="A3727" s="52"/>
      <c r="B3727" s="51">
        <v>100000204867</v>
      </c>
      <c r="C3727" s="43">
        <v>1</v>
      </c>
      <c r="D3727" s="45" t="s">
        <v>143</v>
      </c>
      <c r="E3727" s="45" t="s">
        <v>574</v>
      </c>
      <c r="F3727" s="46">
        <v>925</v>
      </c>
      <c r="G3727" s="46">
        <v>-924</v>
      </c>
      <c r="H3727" s="46">
        <v>1</v>
      </c>
      <c r="I3727" s="47"/>
    </row>
    <row r="3728" spans="1:9" s="48" customFormat="1">
      <c r="A3728" s="43">
        <v>2472</v>
      </c>
      <c r="B3728" s="51">
        <v>100000204868</v>
      </c>
      <c r="C3728" s="43">
        <v>0</v>
      </c>
      <c r="D3728" s="45" t="s">
        <v>143</v>
      </c>
      <c r="E3728" s="45" t="s">
        <v>574</v>
      </c>
      <c r="F3728" s="46">
        <v>6475</v>
      </c>
      <c r="G3728" s="46">
        <v>-3576.77</v>
      </c>
      <c r="H3728" s="46">
        <v>2898.23</v>
      </c>
      <c r="I3728" s="47"/>
    </row>
    <row r="3729" spans="1:9" s="48" customFormat="1">
      <c r="A3729" s="52"/>
      <c r="B3729" s="51">
        <v>100000204868</v>
      </c>
      <c r="C3729" s="43">
        <v>1</v>
      </c>
      <c r="D3729" s="45" t="s">
        <v>143</v>
      </c>
      <c r="E3729" s="45" t="s">
        <v>574</v>
      </c>
      <c r="F3729" s="46">
        <v>925</v>
      </c>
      <c r="G3729" s="46">
        <v>-924</v>
      </c>
      <c r="H3729" s="46">
        <v>1</v>
      </c>
      <c r="I3729" s="47"/>
    </row>
    <row r="3730" spans="1:9" s="48" customFormat="1">
      <c r="A3730" s="43">
        <v>2473</v>
      </c>
      <c r="B3730" s="51">
        <v>100000204869</v>
      </c>
      <c r="C3730" s="43">
        <v>0</v>
      </c>
      <c r="D3730" s="45" t="s">
        <v>143</v>
      </c>
      <c r="E3730" s="45" t="s">
        <v>574</v>
      </c>
      <c r="F3730" s="46">
        <v>6475</v>
      </c>
      <c r="G3730" s="46">
        <v>-3576.77</v>
      </c>
      <c r="H3730" s="46">
        <v>2898.23</v>
      </c>
      <c r="I3730" s="47"/>
    </row>
    <row r="3731" spans="1:9" s="48" customFormat="1">
      <c r="A3731" s="52"/>
      <c r="B3731" s="51">
        <v>100000204869</v>
      </c>
      <c r="C3731" s="43">
        <v>1</v>
      </c>
      <c r="D3731" s="45" t="s">
        <v>143</v>
      </c>
      <c r="E3731" s="45" t="s">
        <v>574</v>
      </c>
      <c r="F3731" s="46">
        <v>925</v>
      </c>
      <c r="G3731" s="46">
        <v>-924</v>
      </c>
      <c r="H3731" s="46">
        <v>1</v>
      </c>
      <c r="I3731" s="47"/>
    </row>
    <row r="3732" spans="1:9" s="48" customFormat="1">
      <c r="A3732" s="43">
        <v>2474</v>
      </c>
      <c r="B3732" s="51">
        <v>100000204870</v>
      </c>
      <c r="C3732" s="43">
        <v>0</v>
      </c>
      <c r="D3732" s="45" t="s">
        <v>143</v>
      </c>
      <c r="E3732" s="45" t="s">
        <v>574</v>
      </c>
      <c r="F3732" s="46">
        <v>6475</v>
      </c>
      <c r="G3732" s="46">
        <v>-3576.77</v>
      </c>
      <c r="H3732" s="46">
        <v>2898.23</v>
      </c>
      <c r="I3732" s="47"/>
    </row>
    <row r="3733" spans="1:9" s="48" customFormat="1">
      <c r="A3733" s="52"/>
      <c r="B3733" s="51">
        <v>100000204870</v>
      </c>
      <c r="C3733" s="43">
        <v>1</v>
      </c>
      <c r="D3733" s="45" t="s">
        <v>143</v>
      </c>
      <c r="E3733" s="45" t="s">
        <v>574</v>
      </c>
      <c r="F3733" s="46">
        <v>925</v>
      </c>
      <c r="G3733" s="46">
        <v>-924</v>
      </c>
      <c r="H3733" s="46">
        <v>1</v>
      </c>
      <c r="I3733" s="47"/>
    </row>
    <row r="3734" spans="1:9" s="48" customFormat="1">
      <c r="A3734" s="43">
        <v>2475</v>
      </c>
      <c r="B3734" s="51">
        <v>100000204871</v>
      </c>
      <c r="C3734" s="43">
        <v>0</v>
      </c>
      <c r="D3734" s="45" t="s">
        <v>143</v>
      </c>
      <c r="E3734" s="45" t="s">
        <v>574</v>
      </c>
      <c r="F3734" s="46">
        <v>6475</v>
      </c>
      <c r="G3734" s="46">
        <v>-3576.77</v>
      </c>
      <c r="H3734" s="46">
        <v>2898.23</v>
      </c>
      <c r="I3734" s="47"/>
    </row>
    <row r="3735" spans="1:9" s="48" customFormat="1">
      <c r="A3735" s="52"/>
      <c r="B3735" s="51">
        <v>100000204871</v>
      </c>
      <c r="C3735" s="43">
        <v>1</v>
      </c>
      <c r="D3735" s="45" t="s">
        <v>143</v>
      </c>
      <c r="E3735" s="45" t="s">
        <v>574</v>
      </c>
      <c r="F3735" s="46">
        <v>925</v>
      </c>
      <c r="G3735" s="46">
        <v>-924</v>
      </c>
      <c r="H3735" s="46">
        <v>1</v>
      </c>
      <c r="I3735" s="47"/>
    </row>
    <row r="3736" spans="1:9" s="48" customFormat="1">
      <c r="A3736" s="43">
        <v>2476</v>
      </c>
      <c r="B3736" s="51">
        <v>100000204872</v>
      </c>
      <c r="C3736" s="43">
        <v>0</v>
      </c>
      <c r="D3736" s="45" t="s">
        <v>143</v>
      </c>
      <c r="E3736" s="45" t="s">
        <v>574</v>
      </c>
      <c r="F3736" s="46">
        <v>6475</v>
      </c>
      <c r="G3736" s="46">
        <v>-3576.77</v>
      </c>
      <c r="H3736" s="46">
        <v>2898.23</v>
      </c>
      <c r="I3736" s="47"/>
    </row>
    <row r="3737" spans="1:9" s="48" customFormat="1">
      <c r="A3737" s="52"/>
      <c r="B3737" s="51">
        <v>100000204872</v>
      </c>
      <c r="C3737" s="43">
        <v>1</v>
      </c>
      <c r="D3737" s="45" t="s">
        <v>143</v>
      </c>
      <c r="E3737" s="45" t="s">
        <v>574</v>
      </c>
      <c r="F3737" s="46">
        <v>925</v>
      </c>
      <c r="G3737" s="46">
        <v>-924</v>
      </c>
      <c r="H3737" s="46">
        <v>1</v>
      </c>
      <c r="I3737" s="47"/>
    </row>
    <row r="3738" spans="1:9" s="48" customFormat="1">
      <c r="A3738" s="43">
        <v>2477</v>
      </c>
      <c r="B3738" s="51">
        <v>100000204873</v>
      </c>
      <c r="C3738" s="43">
        <v>0</v>
      </c>
      <c r="D3738" s="45" t="s">
        <v>143</v>
      </c>
      <c r="E3738" s="45" t="s">
        <v>574</v>
      </c>
      <c r="F3738" s="46">
        <v>6475</v>
      </c>
      <c r="G3738" s="46">
        <v>-3576.77</v>
      </c>
      <c r="H3738" s="46">
        <v>2898.23</v>
      </c>
      <c r="I3738" s="47"/>
    </row>
    <row r="3739" spans="1:9" s="48" customFormat="1">
      <c r="A3739" s="52"/>
      <c r="B3739" s="51">
        <v>100000204873</v>
      </c>
      <c r="C3739" s="43">
        <v>1</v>
      </c>
      <c r="D3739" s="45" t="s">
        <v>143</v>
      </c>
      <c r="E3739" s="45" t="s">
        <v>574</v>
      </c>
      <c r="F3739" s="46">
        <v>925</v>
      </c>
      <c r="G3739" s="46">
        <v>-924</v>
      </c>
      <c r="H3739" s="46">
        <v>1</v>
      </c>
      <c r="I3739" s="47"/>
    </row>
    <row r="3740" spans="1:9" s="48" customFormat="1">
      <c r="A3740" s="43">
        <v>2478</v>
      </c>
      <c r="B3740" s="51">
        <v>100000204874</v>
      </c>
      <c r="C3740" s="43">
        <v>0</v>
      </c>
      <c r="D3740" s="45" t="s">
        <v>143</v>
      </c>
      <c r="E3740" s="45" t="s">
        <v>575</v>
      </c>
      <c r="F3740" s="46">
        <v>10500</v>
      </c>
      <c r="G3740" s="46">
        <v>-5800.17</v>
      </c>
      <c r="H3740" s="46">
        <v>4699.83</v>
      </c>
      <c r="I3740" s="47"/>
    </row>
    <row r="3741" spans="1:9" s="48" customFormat="1">
      <c r="A3741" s="52"/>
      <c r="B3741" s="51">
        <v>100000204874</v>
      </c>
      <c r="C3741" s="43">
        <v>1</v>
      </c>
      <c r="D3741" s="45" t="s">
        <v>143</v>
      </c>
      <c r="E3741" s="45" t="s">
        <v>575</v>
      </c>
      <c r="F3741" s="46">
        <v>1500</v>
      </c>
      <c r="G3741" s="46">
        <v>-1499</v>
      </c>
      <c r="H3741" s="46">
        <v>1</v>
      </c>
      <c r="I3741" s="47"/>
    </row>
    <row r="3742" spans="1:9" s="48" customFormat="1">
      <c r="A3742" s="43">
        <v>2479</v>
      </c>
      <c r="B3742" s="51">
        <v>100000204875</v>
      </c>
      <c r="C3742" s="43">
        <v>0</v>
      </c>
      <c r="D3742" s="45" t="s">
        <v>143</v>
      </c>
      <c r="E3742" s="45" t="s">
        <v>576</v>
      </c>
      <c r="F3742" s="46">
        <v>7000</v>
      </c>
      <c r="G3742" s="46">
        <v>-3866.78</v>
      </c>
      <c r="H3742" s="46">
        <v>3133.22</v>
      </c>
      <c r="I3742" s="47"/>
    </row>
    <row r="3743" spans="1:9" s="48" customFormat="1">
      <c r="A3743" s="52"/>
      <c r="B3743" s="51">
        <v>100000204875</v>
      </c>
      <c r="C3743" s="43">
        <v>1</v>
      </c>
      <c r="D3743" s="45" t="s">
        <v>143</v>
      </c>
      <c r="E3743" s="45" t="s">
        <v>576</v>
      </c>
      <c r="F3743" s="46">
        <v>1000</v>
      </c>
      <c r="G3743" s="46">
        <v>-999</v>
      </c>
      <c r="H3743" s="46">
        <v>1</v>
      </c>
      <c r="I3743" s="47"/>
    </row>
    <row r="3744" spans="1:9" s="48" customFormat="1">
      <c r="A3744" s="43">
        <v>2480</v>
      </c>
      <c r="B3744" s="51">
        <v>100000204876</v>
      </c>
      <c r="C3744" s="43">
        <v>0</v>
      </c>
      <c r="D3744" s="45" t="s">
        <v>143</v>
      </c>
      <c r="E3744" s="45" t="s">
        <v>576</v>
      </c>
      <c r="F3744" s="46">
        <v>7000</v>
      </c>
      <c r="G3744" s="46">
        <v>-3866.78</v>
      </c>
      <c r="H3744" s="46">
        <v>3133.22</v>
      </c>
      <c r="I3744" s="47"/>
    </row>
    <row r="3745" spans="1:9" s="48" customFormat="1">
      <c r="A3745" s="52"/>
      <c r="B3745" s="51">
        <v>100000204876</v>
      </c>
      <c r="C3745" s="43">
        <v>1</v>
      </c>
      <c r="D3745" s="45" t="s">
        <v>143</v>
      </c>
      <c r="E3745" s="45" t="s">
        <v>576</v>
      </c>
      <c r="F3745" s="46">
        <v>1000</v>
      </c>
      <c r="G3745" s="46">
        <v>-999</v>
      </c>
      <c r="H3745" s="46">
        <v>1</v>
      </c>
      <c r="I3745" s="47"/>
    </row>
    <row r="3746" spans="1:9" s="48" customFormat="1">
      <c r="A3746" s="43">
        <v>2481</v>
      </c>
      <c r="B3746" s="51">
        <v>100000204877</v>
      </c>
      <c r="C3746" s="43">
        <v>0</v>
      </c>
      <c r="D3746" s="45" t="s">
        <v>143</v>
      </c>
      <c r="E3746" s="45" t="s">
        <v>576</v>
      </c>
      <c r="F3746" s="46">
        <v>7000</v>
      </c>
      <c r="G3746" s="46">
        <v>-3866.78</v>
      </c>
      <c r="H3746" s="46">
        <v>3133.22</v>
      </c>
      <c r="I3746" s="47"/>
    </row>
    <row r="3747" spans="1:9" s="48" customFormat="1">
      <c r="A3747" s="52"/>
      <c r="B3747" s="51">
        <v>100000204877</v>
      </c>
      <c r="C3747" s="43">
        <v>1</v>
      </c>
      <c r="D3747" s="45" t="s">
        <v>143</v>
      </c>
      <c r="E3747" s="45" t="s">
        <v>576</v>
      </c>
      <c r="F3747" s="46">
        <v>1000</v>
      </c>
      <c r="G3747" s="46">
        <v>-999</v>
      </c>
      <c r="H3747" s="46">
        <v>1</v>
      </c>
      <c r="I3747" s="47"/>
    </row>
    <row r="3748" spans="1:9" s="48" customFormat="1">
      <c r="A3748" s="43">
        <v>2482</v>
      </c>
      <c r="B3748" s="51">
        <v>100000204878</v>
      </c>
      <c r="C3748" s="43">
        <v>0</v>
      </c>
      <c r="D3748" s="45" t="s">
        <v>143</v>
      </c>
      <c r="E3748" s="45" t="s">
        <v>576</v>
      </c>
      <c r="F3748" s="46">
        <v>7000</v>
      </c>
      <c r="G3748" s="46">
        <v>-3866.78</v>
      </c>
      <c r="H3748" s="46">
        <v>3133.22</v>
      </c>
      <c r="I3748" s="47"/>
    </row>
    <row r="3749" spans="1:9" s="48" customFormat="1">
      <c r="A3749" s="52"/>
      <c r="B3749" s="51">
        <v>100000204878</v>
      </c>
      <c r="C3749" s="43">
        <v>1</v>
      </c>
      <c r="D3749" s="45" t="s">
        <v>143</v>
      </c>
      <c r="E3749" s="45" t="s">
        <v>576</v>
      </c>
      <c r="F3749" s="46">
        <v>1000</v>
      </c>
      <c r="G3749" s="46">
        <v>-999</v>
      </c>
      <c r="H3749" s="46">
        <v>1</v>
      </c>
      <c r="I3749" s="47"/>
    </row>
    <row r="3750" spans="1:9" s="48" customFormat="1">
      <c r="A3750" s="43">
        <v>2483</v>
      </c>
      <c r="B3750" s="51">
        <v>100000204879</v>
      </c>
      <c r="C3750" s="43">
        <v>0</v>
      </c>
      <c r="D3750" s="45" t="s">
        <v>143</v>
      </c>
      <c r="E3750" s="45" t="s">
        <v>576</v>
      </c>
      <c r="F3750" s="46">
        <v>7000</v>
      </c>
      <c r="G3750" s="46">
        <v>-3866.78</v>
      </c>
      <c r="H3750" s="46">
        <v>3133.22</v>
      </c>
      <c r="I3750" s="47"/>
    </row>
    <row r="3751" spans="1:9" s="48" customFormat="1">
      <c r="A3751" s="52"/>
      <c r="B3751" s="51">
        <v>100000204879</v>
      </c>
      <c r="C3751" s="43">
        <v>1</v>
      </c>
      <c r="D3751" s="45" t="s">
        <v>143</v>
      </c>
      <c r="E3751" s="45" t="s">
        <v>576</v>
      </c>
      <c r="F3751" s="46">
        <v>1000</v>
      </c>
      <c r="G3751" s="46">
        <v>-999</v>
      </c>
      <c r="H3751" s="46">
        <v>1</v>
      </c>
      <c r="I3751" s="47"/>
    </row>
    <row r="3752" spans="1:9" s="48" customFormat="1">
      <c r="A3752" s="43">
        <v>2484</v>
      </c>
      <c r="B3752" s="51">
        <v>100000204880</v>
      </c>
      <c r="C3752" s="43">
        <v>0</v>
      </c>
      <c r="D3752" s="45" t="s">
        <v>143</v>
      </c>
      <c r="E3752" s="45" t="s">
        <v>576</v>
      </c>
      <c r="F3752" s="46">
        <v>7000</v>
      </c>
      <c r="G3752" s="46">
        <v>-3866.78</v>
      </c>
      <c r="H3752" s="46">
        <v>3133.22</v>
      </c>
      <c r="I3752" s="47"/>
    </row>
    <row r="3753" spans="1:9" s="48" customFormat="1">
      <c r="A3753" s="52"/>
      <c r="B3753" s="51">
        <v>100000204880</v>
      </c>
      <c r="C3753" s="43">
        <v>1</v>
      </c>
      <c r="D3753" s="45" t="s">
        <v>143</v>
      </c>
      <c r="E3753" s="45" t="s">
        <v>576</v>
      </c>
      <c r="F3753" s="46">
        <v>1000</v>
      </c>
      <c r="G3753" s="46">
        <v>-999</v>
      </c>
      <c r="H3753" s="46">
        <v>1</v>
      </c>
      <c r="I3753" s="47"/>
    </row>
    <row r="3754" spans="1:9" s="48" customFormat="1">
      <c r="A3754" s="43">
        <v>2485</v>
      </c>
      <c r="B3754" s="51">
        <v>100000204881</v>
      </c>
      <c r="C3754" s="43">
        <v>0</v>
      </c>
      <c r="D3754" s="45" t="s">
        <v>143</v>
      </c>
      <c r="E3754" s="45" t="s">
        <v>576</v>
      </c>
      <c r="F3754" s="46">
        <v>7000</v>
      </c>
      <c r="G3754" s="46">
        <v>-3866.78</v>
      </c>
      <c r="H3754" s="46">
        <v>3133.22</v>
      </c>
      <c r="I3754" s="47"/>
    </row>
    <row r="3755" spans="1:9" s="48" customFormat="1">
      <c r="A3755" s="52"/>
      <c r="B3755" s="51">
        <v>100000204881</v>
      </c>
      <c r="C3755" s="43">
        <v>1</v>
      </c>
      <c r="D3755" s="45" t="s">
        <v>143</v>
      </c>
      <c r="E3755" s="45" t="s">
        <v>576</v>
      </c>
      <c r="F3755" s="46">
        <v>1000</v>
      </c>
      <c r="G3755" s="46">
        <v>-999</v>
      </c>
      <c r="H3755" s="46">
        <v>1</v>
      </c>
      <c r="I3755" s="47"/>
    </row>
    <row r="3756" spans="1:9" s="48" customFormat="1">
      <c r="A3756" s="43">
        <v>2486</v>
      </c>
      <c r="B3756" s="51">
        <v>100000204882</v>
      </c>
      <c r="C3756" s="43">
        <v>0</v>
      </c>
      <c r="D3756" s="45" t="s">
        <v>143</v>
      </c>
      <c r="E3756" s="45" t="s">
        <v>576</v>
      </c>
      <c r="F3756" s="46">
        <v>7000</v>
      </c>
      <c r="G3756" s="46">
        <v>-3866.78</v>
      </c>
      <c r="H3756" s="46">
        <v>3133.22</v>
      </c>
      <c r="I3756" s="47"/>
    </row>
    <row r="3757" spans="1:9" s="48" customFormat="1">
      <c r="A3757" s="52"/>
      <c r="B3757" s="51">
        <v>100000204882</v>
      </c>
      <c r="C3757" s="43">
        <v>1</v>
      </c>
      <c r="D3757" s="45" t="s">
        <v>143</v>
      </c>
      <c r="E3757" s="45" t="s">
        <v>576</v>
      </c>
      <c r="F3757" s="46">
        <v>1000</v>
      </c>
      <c r="G3757" s="46">
        <v>-999</v>
      </c>
      <c r="H3757" s="46">
        <v>1</v>
      </c>
      <c r="I3757" s="47"/>
    </row>
    <row r="3758" spans="1:9" s="48" customFormat="1">
      <c r="A3758" s="43">
        <v>2487</v>
      </c>
      <c r="B3758" s="51">
        <v>100000204883</v>
      </c>
      <c r="C3758" s="43">
        <v>0</v>
      </c>
      <c r="D3758" s="45" t="s">
        <v>143</v>
      </c>
      <c r="E3758" s="45" t="s">
        <v>576</v>
      </c>
      <c r="F3758" s="46">
        <v>7000</v>
      </c>
      <c r="G3758" s="46">
        <v>-3866.78</v>
      </c>
      <c r="H3758" s="46">
        <v>3133.22</v>
      </c>
      <c r="I3758" s="47"/>
    </row>
    <row r="3759" spans="1:9" s="48" customFormat="1">
      <c r="A3759" s="52"/>
      <c r="B3759" s="51">
        <v>100000204883</v>
      </c>
      <c r="C3759" s="43">
        <v>1</v>
      </c>
      <c r="D3759" s="45" t="s">
        <v>143</v>
      </c>
      <c r="E3759" s="45" t="s">
        <v>576</v>
      </c>
      <c r="F3759" s="46">
        <v>1000</v>
      </c>
      <c r="G3759" s="46">
        <v>-999</v>
      </c>
      <c r="H3759" s="46">
        <v>1</v>
      </c>
      <c r="I3759" s="47"/>
    </row>
    <row r="3760" spans="1:9" s="48" customFormat="1">
      <c r="A3760" s="43">
        <v>2488</v>
      </c>
      <c r="B3760" s="51">
        <v>100000204884</v>
      </c>
      <c r="C3760" s="43">
        <v>0</v>
      </c>
      <c r="D3760" s="45" t="s">
        <v>143</v>
      </c>
      <c r="E3760" s="45" t="s">
        <v>577</v>
      </c>
      <c r="F3760" s="46">
        <v>7000</v>
      </c>
      <c r="G3760" s="46">
        <v>-3866.78</v>
      </c>
      <c r="H3760" s="46">
        <v>3133.22</v>
      </c>
      <c r="I3760" s="47"/>
    </row>
    <row r="3761" spans="1:9" s="48" customFormat="1">
      <c r="A3761" s="52"/>
      <c r="B3761" s="51">
        <v>100000204884</v>
      </c>
      <c r="C3761" s="43">
        <v>1</v>
      </c>
      <c r="D3761" s="45" t="s">
        <v>143</v>
      </c>
      <c r="E3761" s="45" t="s">
        <v>577</v>
      </c>
      <c r="F3761" s="46">
        <v>1000</v>
      </c>
      <c r="G3761" s="46">
        <v>-999</v>
      </c>
      <c r="H3761" s="46">
        <v>1</v>
      </c>
      <c r="I3761" s="47"/>
    </row>
    <row r="3762" spans="1:9" s="48" customFormat="1">
      <c r="A3762" s="43">
        <v>2489</v>
      </c>
      <c r="B3762" s="51">
        <v>100000204885</v>
      </c>
      <c r="C3762" s="43">
        <v>0</v>
      </c>
      <c r="D3762" s="45" t="s">
        <v>143</v>
      </c>
      <c r="E3762" s="45" t="s">
        <v>577</v>
      </c>
      <c r="F3762" s="46">
        <v>7000</v>
      </c>
      <c r="G3762" s="46">
        <v>-3866.78</v>
      </c>
      <c r="H3762" s="46">
        <v>3133.22</v>
      </c>
      <c r="I3762" s="47"/>
    </row>
    <row r="3763" spans="1:9" s="48" customFormat="1">
      <c r="A3763" s="52"/>
      <c r="B3763" s="51">
        <v>100000204885</v>
      </c>
      <c r="C3763" s="43">
        <v>1</v>
      </c>
      <c r="D3763" s="45" t="s">
        <v>143</v>
      </c>
      <c r="E3763" s="45" t="s">
        <v>577</v>
      </c>
      <c r="F3763" s="46">
        <v>1000</v>
      </c>
      <c r="G3763" s="46">
        <v>-999</v>
      </c>
      <c r="H3763" s="46">
        <v>1</v>
      </c>
      <c r="I3763" s="47"/>
    </row>
    <row r="3764" spans="1:9" s="48" customFormat="1">
      <c r="A3764" s="43">
        <v>2490</v>
      </c>
      <c r="B3764" s="51">
        <v>100000204886</v>
      </c>
      <c r="C3764" s="43">
        <v>0</v>
      </c>
      <c r="D3764" s="45" t="s">
        <v>143</v>
      </c>
      <c r="E3764" s="45" t="s">
        <v>577</v>
      </c>
      <c r="F3764" s="46">
        <v>7000</v>
      </c>
      <c r="G3764" s="46">
        <v>-3866.78</v>
      </c>
      <c r="H3764" s="46">
        <v>3133.22</v>
      </c>
      <c r="I3764" s="47"/>
    </row>
    <row r="3765" spans="1:9" s="48" customFormat="1">
      <c r="A3765" s="52"/>
      <c r="B3765" s="51">
        <v>100000204886</v>
      </c>
      <c r="C3765" s="43">
        <v>1</v>
      </c>
      <c r="D3765" s="45" t="s">
        <v>143</v>
      </c>
      <c r="E3765" s="45" t="s">
        <v>577</v>
      </c>
      <c r="F3765" s="46">
        <v>1000</v>
      </c>
      <c r="G3765" s="46">
        <v>-999</v>
      </c>
      <c r="H3765" s="46">
        <v>1</v>
      </c>
      <c r="I3765" s="47"/>
    </row>
    <row r="3766" spans="1:9" s="48" customFormat="1">
      <c r="A3766" s="43">
        <v>2491</v>
      </c>
      <c r="B3766" s="51">
        <v>100000204887</v>
      </c>
      <c r="C3766" s="43">
        <v>0</v>
      </c>
      <c r="D3766" s="45" t="s">
        <v>143</v>
      </c>
      <c r="E3766" s="45" t="s">
        <v>577</v>
      </c>
      <c r="F3766" s="46">
        <v>7000</v>
      </c>
      <c r="G3766" s="46">
        <v>-3866.78</v>
      </c>
      <c r="H3766" s="46">
        <v>3133.22</v>
      </c>
      <c r="I3766" s="47"/>
    </row>
    <row r="3767" spans="1:9" s="48" customFormat="1">
      <c r="A3767" s="52"/>
      <c r="B3767" s="51">
        <v>100000204887</v>
      </c>
      <c r="C3767" s="43">
        <v>1</v>
      </c>
      <c r="D3767" s="45" t="s">
        <v>143</v>
      </c>
      <c r="E3767" s="45" t="s">
        <v>577</v>
      </c>
      <c r="F3767" s="46">
        <v>1000</v>
      </c>
      <c r="G3767" s="46">
        <v>-999</v>
      </c>
      <c r="H3767" s="46">
        <v>1</v>
      </c>
      <c r="I3767" s="47"/>
    </row>
    <row r="3768" spans="1:9" s="48" customFormat="1">
      <c r="A3768" s="43">
        <v>2492</v>
      </c>
      <c r="B3768" s="51">
        <v>100000204888</v>
      </c>
      <c r="C3768" s="43">
        <v>0</v>
      </c>
      <c r="D3768" s="45" t="s">
        <v>143</v>
      </c>
      <c r="E3768" s="45" t="s">
        <v>577</v>
      </c>
      <c r="F3768" s="46">
        <v>7000</v>
      </c>
      <c r="G3768" s="46">
        <v>-3866.78</v>
      </c>
      <c r="H3768" s="46">
        <v>3133.22</v>
      </c>
      <c r="I3768" s="47"/>
    </row>
    <row r="3769" spans="1:9" s="48" customFormat="1">
      <c r="A3769" s="52"/>
      <c r="B3769" s="51">
        <v>100000204888</v>
      </c>
      <c r="C3769" s="43">
        <v>1</v>
      </c>
      <c r="D3769" s="45" t="s">
        <v>143</v>
      </c>
      <c r="E3769" s="45" t="s">
        <v>577</v>
      </c>
      <c r="F3769" s="46">
        <v>1000</v>
      </c>
      <c r="G3769" s="46">
        <v>-999</v>
      </c>
      <c r="H3769" s="46">
        <v>1</v>
      </c>
      <c r="I3769" s="47"/>
    </row>
    <row r="3770" spans="1:9" s="48" customFormat="1">
      <c r="A3770" s="43">
        <v>2493</v>
      </c>
      <c r="B3770" s="51">
        <v>100000204889</v>
      </c>
      <c r="C3770" s="43">
        <v>0</v>
      </c>
      <c r="D3770" s="45" t="s">
        <v>143</v>
      </c>
      <c r="E3770" s="45" t="s">
        <v>577</v>
      </c>
      <c r="F3770" s="46">
        <v>7000</v>
      </c>
      <c r="G3770" s="46">
        <v>-3866.78</v>
      </c>
      <c r="H3770" s="46">
        <v>3133.22</v>
      </c>
      <c r="I3770" s="47"/>
    </row>
    <row r="3771" spans="1:9" s="48" customFormat="1">
      <c r="A3771" s="52"/>
      <c r="B3771" s="51">
        <v>100000204889</v>
      </c>
      <c r="C3771" s="43">
        <v>1</v>
      </c>
      <c r="D3771" s="45" t="s">
        <v>143</v>
      </c>
      <c r="E3771" s="45" t="s">
        <v>577</v>
      </c>
      <c r="F3771" s="46">
        <v>1000</v>
      </c>
      <c r="G3771" s="46">
        <v>-999</v>
      </c>
      <c r="H3771" s="46">
        <v>1</v>
      </c>
      <c r="I3771" s="47"/>
    </row>
    <row r="3772" spans="1:9" s="48" customFormat="1">
      <c r="A3772" s="43">
        <v>2494</v>
      </c>
      <c r="B3772" s="51">
        <v>100000204890</v>
      </c>
      <c r="C3772" s="43">
        <v>0</v>
      </c>
      <c r="D3772" s="45" t="s">
        <v>143</v>
      </c>
      <c r="E3772" s="45" t="s">
        <v>577</v>
      </c>
      <c r="F3772" s="46">
        <v>7000</v>
      </c>
      <c r="G3772" s="46">
        <v>-3866.78</v>
      </c>
      <c r="H3772" s="46">
        <v>3133.22</v>
      </c>
      <c r="I3772" s="47"/>
    </row>
    <row r="3773" spans="1:9" s="48" customFormat="1">
      <c r="A3773" s="52"/>
      <c r="B3773" s="51">
        <v>100000204890</v>
      </c>
      <c r="C3773" s="43">
        <v>1</v>
      </c>
      <c r="D3773" s="45" t="s">
        <v>143</v>
      </c>
      <c r="E3773" s="45" t="s">
        <v>577</v>
      </c>
      <c r="F3773" s="46">
        <v>1000</v>
      </c>
      <c r="G3773" s="46">
        <v>-999</v>
      </c>
      <c r="H3773" s="46">
        <v>1</v>
      </c>
      <c r="I3773" s="47"/>
    </row>
    <row r="3774" spans="1:9" s="48" customFormat="1">
      <c r="A3774" s="43">
        <v>2495</v>
      </c>
      <c r="B3774" s="51">
        <v>100000204891</v>
      </c>
      <c r="C3774" s="43">
        <v>0</v>
      </c>
      <c r="D3774" s="45" t="s">
        <v>143</v>
      </c>
      <c r="E3774" s="45" t="s">
        <v>577</v>
      </c>
      <c r="F3774" s="46">
        <v>7000</v>
      </c>
      <c r="G3774" s="46">
        <v>-3866.78</v>
      </c>
      <c r="H3774" s="46">
        <v>3133.22</v>
      </c>
      <c r="I3774" s="47"/>
    </row>
    <row r="3775" spans="1:9" s="48" customFormat="1">
      <c r="A3775" s="52"/>
      <c r="B3775" s="51">
        <v>100000204891</v>
      </c>
      <c r="C3775" s="43">
        <v>1</v>
      </c>
      <c r="D3775" s="45" t="s">
        <v>143</v>
      </c>
      <c r="E3775" s="45" t="s">
        <v>577</v>
      </c>
      <c r="F3775" s="46">
        <v>1000</v>
      </c>
      <c r="G3775" s="46">
        <v>-999</v>
      </c>
      <c r="H3775" s="46">
        <v>1</v>
      </c>
      <c r="I3775" s="47"/>
    </row>
    <row r="3776" spans="1:9" s="48" customFormat="1">
      <c r="A3776" s="43">
        <v>2496</v>
      </c>
      <c r="B3776" s="51">
        <v>100000204892</v>
      </c>
      <c r="C3776" s="43">
        <v>0</v>
      </c>
      <c r="D3776" s="45" t="s">
        <v>143</v>
      </c>
      <c r="E3776" s="45" t="s">
        <v>577</v>
      </c>
      <c r="F3776" s="46">
        <v>7000</v>
      </c>
      <c r="G3776" s="46">
        <v>-3866.78</v>
      </c>
      <c r="H3776" s="46">
        <v>3133.22</v>
      </c>
      <c r="I3776" s="47"/>
    </row>
    <row r="3777" spans="1:9" s="48" customFormat="1">
      <c r="A3777" s="52"/>
      <c r="B3777" s="51">
        <v>100000204892</v>
      </c>
      <c r="C3777" s="43">
        <v>1</v>
      </c>
      <c r="D3777" s="45" t="s">
        <v>143</v>
      </c>
      <c r="E3777" s="45" t="s">
        <v>577</v>
      </c>
      <c r="F3777" s="46">
        <v>1000</v>
      </c>
      <c r="G3777" s="46">
        <v>-999</v>
      </c>
      <c r="H3777" s="46">
        <v>1</v>
      </c>
      <c r="I3777" s="47"/>
    </row>
    <row r="3778" spans="1:9" s="48" customFormat="1">
      <c r="A3778" s="43">
        <v>2497</v>
      </c>
      <c r="B3778" s="51">
        <v>100000204893</v>
      </c>
      <c r="C3778" s="43">
        <v>0</v>
      </c>
      <c r="D3778" s="45" t="s">
        <v>143</v>
      </c>
      <c r="E3778" s="45" t="s">
        <v>577</v>
      </c>
      <c r="F3778" s="46">
        <v>7000</v>
      </c>
      <c r="G3778" s="46">
        <v>-3866.78</v>
      </c>
      <c r="H3778" s="46">
        <v>3133.22</v>
      </c>
      <c r="I3778" s="47"/>
    </row>
    <row r="3779" spans="1:9" s="48" customFormat="1">
      <c r="A3779" s="52"/>
      <c r="B3779" s="51">
        <v>100000204893</v>
      </c>
      <c r="C3779" s="43">
        <v>1</v>
      </c>
      <c r="D3779" s="45" t="s">
        <v>143</v>
      </c>
      <c r="E3779" s="45" t="s">
        <v>577</v>
      </c>
      <c r="F3779" s="46">
        <v>1000</v>
      </c>
      <c r="G3779" s="46">
        <v>-999</v>
      </c>
      <c r="H3779" s="46">
        <v>1</v>
      </c>
      <c r="I3779" s="47"/>
    </row>
    <row r="3780" spans="1:9" s="48" customFormat="1">
      <c r="A3780" s="43">
        <v>2498</v>
      </c>
      <c r="B3780" s="51">
        <v>100000204894</v>
      </c>
      <c r="C3780" s="43">
        <v>0</v>
      </c>
      <c r="D3780" s="45" t="s">
        <v>143</v>
      </c>
      <c r="E3780" s="45" t="s">
        <v>577</v>
      </c>
      <c r="F3780" s="46">
        <v>7000</v>
      </c>
      <c r="G3780" s="46">
        <v>-3866.78</v>
      </c>
      <c r="H3780" s="46">
        <v>3133.22</v>
      </c>
      <c r="I3780" s="47"/>
    </row>
    <row r="3781" spans="1:9" s="48" customFormat="1">
      <c r="A3781" s="52"/>
      <c r="B3781" s="51">
        <v>100000204894</v>
      </c>
      <c r="C3781" s="43">
        <v>1</v>
      </c>
      <c r="D3781" s="45" t="s">
        <v>143</v>
      </c>
      <c r="E3781" s="45" t="s">
        <v>577</v>
      </c>
      <c r="F3781" s="46">
        <v>1000</v>
      </c>
      <c r="G3781" s="46">
        <v>-999</v>
      </c>
      <c r="H3781" s="46">
        <v>1</v>
      </c>
      <c r="I3781" s="47"/>
    </row>
    <row r="3782" spans="1:9" s="48" customFormat="1">
      <c r="A3782" s="43">
        <v>2499</v>
      </c>
      <c r="B3782" s="51">
        <v>100000204895</v>
      </c>
      <c r="C3782" s="43">
        <v>0</v>
      </c>
      <c r="D3782" s="45" t="s">
        <v>143</v>
      </c>
      <c r="E3782" s="45" t="s">
        <v>577</v>
      </c>
      <c r="F3782" s="46">
        <v>7000</v>
      </c>
      <c r="G3782" s="46">
        <v>-3866.78</v>
      </c>
      <c r="H3782" s="46">
        <v>3133.22</v>
      </c>
      <c r="I3782" s="47"/>
    </row>
    <row r="3783" spans="1:9" s="48" customFormat="1">
      <c r="A3783" s="52"/>
      <c r="B3783" s="51">
        <v>100000204895</v>
      </c>
      <c r="C3783" s="43">
        <v>1</v>
      </c>
      <c r="D3783" s="45" t="s">
        <v>143</v>
      </c>
      <c r="E3783" s="45" t="s">
        <v>577</v>
      </c>
      <c r="F3783" s="46">
        <v>1000</v>
      </c>
      <c r="G3783" s="46">
        <v>-999</v>
      </c>
      <c r="H3783" s="46">
        <v>1</v>
      </c>
      <c r="I3783" s="47"/>
    </row>
    <row r="3784" spans="1:9" s="48" customFormat="1">
      <c r="A3784" s="43">
        <v>2500</v>
      </c>
      <c r="B3784" s="51">
        <v>100000204896</v>
      </c>
      <c r="C3784" s="43">
        <v>0</v>
      </c>
      <c r="D3784" s="45" t="s">
        <v>143</v>
      </c>
      <c r="E3784" s="45" t="s">
        <v>577</v>
      </c>
      <c r="F3784" s="46">
        <v>7000</v>
      </c>
      <c r="G3784" s="46">
        <v>-3866.78</v>
      </c>
      <c r="H3784" s="46">
        <v>3133.22</v>
      </c>
      <c r="I3784" s="47"/>
    </row>
    <row r="3785" spans="1:9" s="48" customFormat="1">
      <c r="A3785" s="52"/>
      <c r="B3785" s="51">
        <v>100000204896</v>
      </c>
      <c r="C3785" s="43">
        <v>1</v>
      </c>
      <c r="D3785" s="45" t="s">
        <v>143</v>
      </c>
      <c r="E3785" s="45" t="s">
        <v>577</v>
      </c>
      <c r="F3785" s="46">
        <v>1000</v>
      </c>
      <c r="G3785" s="46">
        <v>-999</v>
      </c>
      <c r="H3785" s="46">
        <v>1</v>
      </c>
      <c r="I3785" s="47"/>
    </row>
    <row r="3786" spans="1:9" s="48" customFormat="1">
      <c r="A3786" s="43">
        <v>2501</v>
      </c>
      <c r="B3786" s="51">
        <v>100000204897</v>
      </c>
      <c r="C3786" s="43">
        <v>0</v>
      </c>
      <c r="D3786" s="45" t="s">
        <v>143</v>
      </c>
      <c r="E3786" s="45" t="s">
        <v>578</v>
      </c>
      <c r="F3786" s="46">
        <v>7000</v>
      </c>
      <c r="G3786" s="46">
        <v>-3866.78</v>
      </c>
      <c r="H3786" s="46">
        <v>3133.22</v>
      </c>
      <c r="I3786" s="47"/>
    </row>
    <row r="3787" spans="1:9" s="48" customFormat="1">
      <c r="A3787" s="52"/>
      <c r="B3787" s="51">
        <v>100000204897</v>
      </c>
      <c r="C3787" s="43">
        <v>1</v>
      </c>
      <c r="D3787" s="45" t="s">
        <v>143</v>
      </c>
      <c r="E3787" s="45" t="s">
        <v>578</v>
      </c>
      <c r="F3787" s="46">
        <v>1000</v>
      </c>
      <c r="G3787" s="46">
        <v>-999</v>
      </c>
      <c r="H3787" s="46">
        <v>1</v>
      </c>
      <c r="I3787" s="47"/>
    </row>
    <row r="3788" spans="1:9" s="48" customFormat="1">
      <c r="A3788" s="43">
        <v>2502</v>
      </c>
      <c r="B3788" s="51">
        <v>100000204898</v>
      </c>
      <c r="C3788" s="43">
        <v>0</v>
      </c>
      <c r="D3788" s="45" t="s">
        <v>143</v>
      </c>
      <c r="E3788" s="45" t="s">
        <v>579</v>
      </c>
      <c r="F3788" s="46">
        <v>4812.5</v>
      </c>
      <c r="G3788" s="46">
        <v>-2658.4</v>
      </c>
      <c r="H3788" s="46">
        <v>2154.1</v>
      </c>
      <c r="I3788" s="47"/>
    </row>
    <row r="3789" spans="1:9" s="48" customFormat="1">
      <c r="A3789" s="52"/>
      <c r="B3789" s="51">
        <v>100000204898</v>
      </c>
      <c r="C3789" s="43">
        <v>1</v>
      </c>
      <c r="D3789" s="45" t="s">
        <v>143</v>
      </c>
      <c r="E3789" s="45" t="s">
        <v>579</v>
      </c>
      <c r="F3789" s="46">
        <v>687.5</v>
      </c>
      <c r="G3789" s="46">
        <v>-686.5</v>
      </c>
      <c r="H3789" s="46">
        <v>1</v>
      </c>
      <c r="I3789" s="47"/>
    </row>
    <row r="3790" spans="1:9" s="48" customFormat="1">
      <c r="A3790" s="43">
        <v>2503</v>
      </c>
      <c r="B3790" s="51">
        <v>100000204899</v>
      </c>
      <c r="C3790" s="43">
        <v>0</v>
      </c>
      <c r="D3790" s="45" t="s">
        <v>143</v>
      </c>
      <c r="E3790" s="45" t="s">
        <v>579</v>
      </c>
      <c r="F3790" s="46">
        <v>4812.5</v>
      </c>
      <c r="G3790" s="46">
        <v>-2658.4</v>
      </c>
      <c r="H3790" s="46">
        <v>2154.1</v>
      </c>
      <c r="I3790" s="47"/>
    </row>
    <row r="3791" spans="1:9" s="48" customFormat="1">
      <c r="A3791" s="52"/>
      <c r="B3791" s="51">
        <v>100000204899</v>
      </c>
      <c r="C3791" s="43">
        <v>1</v>
      </c>
      <c r="D3791" s="45" t="s">
        <v>143</v>
      </c>
      <c r="E3791" s="45" t="s">
        <v>579</v>
      </c>
      <c r="F3791" s="46">
        <v>687.5</v>
      </c>
      <c r="G3791" s="46">
        <v>-686.5</v>
      </c>
      <c r="H3791" s="46">
        <v>1</v>
      </c>
      <c r="I3791" s="47"/>
    </row>
    <row r="3792" spans="1:9" s="48" customFormat="1">
      <c r="A3792" s="43">
        <v>2504</v>
      </c>
      <c r="B3792" s="51">
        <v>100000204900</v>
      </c>
      <c r="C3792" s="43">
        <v>0</v>
      </c>
      <c r="D3792" s="45" t="s">
        <v>143</v>
      </c>
      <c r="E3792" s="45" t="s">
        <v>579</v>
      </c>
      <c r="F3792" s="46">
        <v>4812.5</v>
      </c>
      <c r="G3792" s="46">
        <v>-2658.4</v>
      </c>
      <c r="H3792" s="46">
        <v>2154.1</v>
      </c>
      <c r="I3792" s="47"/>
    </row>
    <row r="3793" spans="1:9" s="48" customFormat="1">
      <c r="A3793" s="52"/>
      <c r="B3793" s="51">
        <v>100000204900</v>
      </c>
      <c r="C3793" s="43">
        <v>1</v>
      </c>
      <c r="D3793" s="45" t="s">
        <v>143</v>
      </c>
      <c r="E3793" s="45" t="s">
        <v>579</v>
      </c>
      <c r="F3793" s="46">
        <v>687.5</v>
      </c>
      <c r="G3793" s="46">
        <v>-686.5</v>
      </c>
      <c r="H3793" s="46">
        <v>1</v>
      </c>
      <c r="I3793" s="47"/>
    </row>
    <row r="3794" spans="1:9" s="48" customFormat="1">
      <c r="A3794" s="43">
        <v>2505</v>
      </c>
      <c r="B3794" s="51">
        <v>100000204901</v>
      </c>
      <c r="C3794" s="43">
        <v>0</v>
      </c>
      <c r="D3794" s="45" t="s">
        <v>143</v>
      </c>
      <c r="E3794" s="45" t="s">
        <v>579</v>
      </c>
      <c r="F3794" s="46">
        <v>4812.5</v>
      </c>
      <c r="G3794" s="46">
        <v>-2658.4</v>
      </c>
      <c r="H3794" s="46">
        <v>2154.1</v>
      </c>
      <c r="I3794" s="47"/>
    </row>
    <row r="3795" spans="1:9" s="48" customFormat="1">
      <c r="A3795" s="52"/>
      <c r="B3795" s="51">
        <v>100000204901</v>
      </c>
      <c r="C3795" s="43">
        <v>1</v>
      </c>
      <c r="D3795" s="45" t="s">
        <v>143</v>
      </c>
      <c r="E3795" s="45" t="s">
        <v>579</v>
      </c>
      <c r="F3795" s="46">
        <v>687.5</v>
      </c>
      <c r="G3795" s="46">
        <v>-686.5</v>
      </c>
      <c r="H3795" s="46">
        <v>1</v>
      </c>
      <c r="I3795" s="47"/>
    </row>
    <row r="3796" spans="1:9" s="48" customFormat="1">
      <c r="A3796" s="43">
        <v>2506</v>
      </c>
      <c r="B3796" s="51">
        <v>100000204902</v>
      </c>
      <c r="C3796" s="43">
        <v>0</v>
      </c>
      <c r="D3796" s="45" t="s">
        <v>143</v>
      </c>
      <c r="E3796" s="45" t="s">
        <v>579</v>
      </c>
      <c r="F3796" s="46">
        <v>4812.5</v>
      </c>
      <c r="G3796" s="46">
        <v>-2658.4</v>
      </c>
      <c r="H3796" s="46">
        <v>2154.1</v>
      </c>
      <c r="I3796" s="47"/>
    </row>
    <row r="3797" spans="1:9" s="48" customFormat="1">
      <c r="A3797" s="52"/>
      <c r="B3797" s="51">
        <v>100000204902</v>
      </c>
      <c r="C3797" s="43">
        <v>1</v>
      </c>
      <c r="D3797" s="45" t="s">
        <v>143</v>
      </c>
      <c r="E3797" s="45" t="s">
        <v>579</v>
      </c>
      <c r="F3797" s="46">
        <v>687.5</v>
      </c>
      <c r="G3797" s="46">
        <v>-686.5</v>
      </c>
      <c r="H3797" s="46">
        <v>1</v>
      </c>
      <c r="I3797" s="47"/>
    </row>
    <row r="3798" spans="1:9" s="48" customFormat="1">
      <c r="A3798" s="43">
        <v>2507</v>
      </c>
      <c r="B3798" s="51">
        <v>100000204903</v>
      </c>
      <c r="C3798" s="43">
        <v>0</v>
      </c>
      <c r="D3798" s="45" t="s">
        <v>143</v>
      </c>
      <c r="E3798" s="45" t="s">
        <v>579</v>
      </c>
      <c r="F3798" s="46">
        <v>4812.5</v>
      </c>
      <c r="G3798" s="46">
        <v>-2658.4</v>
      </c>
      <c r="H3798" s="46">
        <v>2154.1</v>
      </c>
      <c r="I3798" s="47"/>
    </row>
    <row r="3799" spans="1:9" s="48" customFormat="1">
      <c r="A3799" s="52"/>
      <c r="B3799" s="51">
        <v>100000204903</v>
      </c>
      <c r="C3799" s="43">
        <v>1</v>
      </c>
      <c r="D3799" s="45" t="s">
        <v>143</v>
      </c>
      <c r="E3799" s="45" t="s">
        <v>579</v>
      </c>
      <c r="F3799" s="46">
        <v>687.5</v>
      </c>
      <c r="G3799" s="46">
        <v>-686.5</v>
      </c>
      <c r="H3799" s="46">
        <v>1</v>
      </c>
      <c r="I3799" s="47"/>
    </row>
    <row r="3800" spans="1:9" s="48" customFormat="1">
      <c r="A3800" s="43">
        <v>2508</v>
      </c>
      <c r="B3800" s="51">
        <v>100000204904</v>
      </c>
      <c r="C3800" s="43">
        <v>0</v>
      </c>
      <c r="D3800" s="45" t="s">
        <v>143</v>
      </c>
      <c r="E3800" s="45" t="s">
        <v>579</v>
      </c>
      <c r="F3800" s="46">
        <v>4812.5</v>
      </c>
      <c r="G3800" s="46">
        <v>-2658.4</v>
      </c>
      <c r="H3800" s="46">
        <v>2154.1</v>
      </c>
      <c r="I3800" s="47"/>
    </row>
    <row r="3801" spans="1:9" s="48" customFormat="1">
      <c r="A3801" s="52"/>
      <c r="B3801" s="51">
        <v>100000204904</v>
      </c>
      <c r="C3801" s="43">
        <v>1</v>
      </c>
      <c r="D3801" s="45" t="s">
        <v>143</v>
      </c>
      <c r="E3801" s="45" t="s">
        <v>579</v>
      </c>
      <c r="F3801" s="46">
        <v>687.5</v>
      </c>
      <c r="G3801" s="46">
        <v>-686.5</v>
      </c>
      <c r="H3801" s="46">
        <v>1</v>
      </c>
      <c r="I3801" s="47"/>
    </row>
    <row r="3802" spans="1:9" s="48" customFormat="1">
      <c r="A3802" s="43">
        <v>2509</v>
      </c>
      <c r="B3802" s="51">
        <v>100000204905</v>
      </c>
      <c r="C3802" s="43">
        <v>0</v>
      </c>
      <c r="D3802" s="45" t="s">
        <v>143</v>
      </c>
      <c r="E3802" s="45" t="s">
        <v>579</v>
      </c>
      <c r="F3802" s="46">
        <v>4812.5</v>
      </c>
      <c r="G3802" s="46">
        <v>-2658.4</v>
      </c>
      <c r="H3802" s="46">
        <v>2154.1</v>
      </c>
      <c r="I3802" s="47"/>
    </row>
    <row r="3803" spans="1:9" s="48" customFormat="1">
      <c r="A3803" s="52"/>
      <c r="B3803" s="51">
        <v>100000204905</v>
      </c>
      <c r="C3803" s="43">
        <v>1</v>
      </c>
      <c r="D3803" s="45" t="s">
        <v>143</v>
      </c>
      <c r="E3803" s="45" t="s">
        <v>579</v>
      </c>
      <c r="F3803" s="46">
        <v>687.5</v>
      </c>
      <c r="G3803" s="46">
        <v>-686.5</v>
      </c>
      <c r="H3803" s="46">
        <v>1</v>
      </c>
      <c r="I3803" s="47"/>
    </row>
    <row r="3804" spans="1:9" s="48" customFormat="1">
      <c r="A3804" s="43">
        <v>2510</v>
      </c>
      <c r="B3804" s="51">
        <v>100000204906</v>
      </c>
      <c r="C3804" s="43">
        <v>0</v>
      </c>
      <c r="D3804" s="45" t="s">
        <v>143</v>
      </c>
      <c r="E3804" s="45" t="s">
        <v>579</v>
      </c>
      <c r="F3804" s="46">
        <v>4812.5</v>
      </c>
      <c r="G3804" s="46">
        <v>-2658.4</v>
      </c>
      <c r="H3804" s="46">
        <v>2154.1</v>
      </c>
      <c r="I3804" s="47"/>
    </row>
    <row r="3805" spans="1:9" s="48" customFormat="1">
      <c r="A3805" s="52"/>
      <c r="B3805" s="51">
        <v>100000204906</v>
      </c>
      <c r="C3805" s="43">
        <v>1</v>
      </c>
      <c r="D3805" s="45" t="s">
        <v>143</v>
      </c>
      <c r="E3805" s="45" t="s">
        <v>579</v>
      </c>
      <c r="F3805" s="46">
        <v>687.5</v>
      </c>
      <c r="G3805" s="46">
        <v>-686.5</v>
      </c>
      <c r="H3805" s="46">
        <v>1</v>
      </c>
      <c r="I3805" s="47"/>
    </row>
    <row r="3806" spans="1:9" s="48" customFormat="1">
      <c r="A3806" s="43">
        <v>2511</v>
      </c>
      <c r="B3806" s="51">
        <v>100000204907</v>
      </c>
      <c r="C3806" s="43">
        <v>0</v>
      </c>
      <c r="D3806" s="45" t="s">
        <v>143</v>
      </c>
      <c r="E3806" s="45" t="s">
        <v>579</v>
      </c>
      <c r="F3806" s="46">
        <v>4812.5</v>
      </c>
      <c r="G3806" s="46">
        <v>-2658.4</v>
      </c>
      <c r="H3806" s="46">
        <v>2154.1</v>
      </c>
      <c r="I3806" s="47"/>
    </row>
    <row r="3807" spans="1:9" s="48" customFormat="1">
      <c r="A3807" s="52"/>
      <c r="B3807" s="51">
        <v>100000204907</v>
      </c>
      <c r="C3807" s="43">
        <v>1</v>
      </c>
      <c r="D3807" s="45" t="s">
        <v>143</v>
      </c>
      <c r="E3807" s="45" t="s">
        <v>579</v>
      </c>
      <c r="F3807" s="46">
        <v>687.5</v>
      </c>
      <c r="G3807" s="46">
        <v>-686.5</v>
      </c>
      <c r="H3807" s="46">
        <v>1</v>
      </c>
      <c r="I3807" s="47"/>
    </row>
    <row r="3808" spans="1:9" s="48" customFormat="1">
      <c r="A3808" s="43">
        <v>2512</v>
      </c>
      <c r="B3808" s="51">
        <v>100000204908</v>
      </c>
      <c r="C3808" s="43">
        <v>0</v>
      </c>
      <c r="D3808" s="45" t="s">
        <v>143</v>
      </c>
      <c r="E3808" s="45" t="s">
        <v>579</v>
      </c>
      <c r="F3808" s="46">
        <v>4812.5</v>
      </c>
      <c r="G3808" s="46">
        <v>-2658.4</v>
      </c>
      <c r="H3808" s="46">
        <v>2154.1</v>
      </c>
      <c r="I3808" s="47"/>
    </row>
    <row r="3809" spans="1:9" s="48" customFormat="1">
      <c r="A3809" s="52"/>
      <c r="B3809" s="51">
        <v>100000204908</v>
      </c>
      <c r="C3809" s="43">
        <v>1</v>
      </c>
      <c r="D3809" s="45" t="s">
        <v>143</v>
      </c>
      <c r="E3809" s="45" t="s">
        <v>579</v>
      </c>
      <c r="F3809" s="46">
        <v>687.5</v>
      </c>
      <c r="G3809" s="46">
        <v>-686.5</v>
      </c>
      <c r="H3809" s="46">
        <v>1</v>
      </c>
      <c r="I3809" s="47"/>
    </row>
    <row r="3810" spans="1:9" s="48" customFormat="1">
      <c r="A3810" s="43">
        <v>2513</v>
      </c>
      <c r="B3810" s="51">
        <v>100000204909</v>
      </c>
      <c r="C3810" s="43">
        <v>0</v>
      </c>
      <c r="D3810" s="45" t="s">
        <v>143</v>
      </c>
      <c r="E3810" s="45" t="s">
        <v>579</v>
      </c>
      <c r="F3810" s="46">
        <v>4812.5</v>
      </c>
      <c r="G3810" s="46">
        <v>-2658.4</v>
      </c>
      <c r="H3810" s="46">
        <v>2154.1</v>
      </c>
      <c r="I3810" s="47"/>
    </row>
    <row r="3811" spans="1:9" s="48" customFormat="1">
      <c r="A3811" s="52"/>
      <c r="B3811" s="51">
        <v>100000204909</v>
      </c>
      <c r="C3811" s="43">
        <v>1</v>
      </c>
      <c r="D3811" s="45" t="s">
        <v>143</v>
      </c>
      <c r="E3811" s="45" t="s">
        <v>579</v>
      </c>
      <c r="F3811" s="46">
        <v>687.5</v>
      </c>
      <c r="G3811" s="46">
        <v>-686.5</v>
      </c>
      <c r="H3811" s="46">
        <v>1</v>
      </c>
      <c r="I3811" s="47"/>
    </row>
    <row r="3812" spans="1:9" s="48" customFormat="1">
      <c r="A3812" s="43">
        <v>2514</v>
      </c>
      <c r="B3812" s="51">
        <v>100000204910</v>
      </c>
      <c r="C3812" s="43">
        <v>0</v>
      </c>
      <c r="D3812" s="45" t="s">
        <v>143</v>
      </c>
      <c r="E3812" s="45" t="s">
        <v>579</v>
      </c>
      <c r="F3812" s="46">
        <v>4812.5</v>
      </c>
      <c r="G3812" s="46">
        <v>-2658.4</v>
      </c>
      <c r="H3812" s="46">
        <v>2154.1</v>
      </c>
      <c r="I3812" s="47"/>
    </row>
    <row r="3813" spans="1:9" s="48" customFormat="1">
      <c r="A3813" s="52"/>
      <c r="B3813" s="51">
        <v>100000204910</v>
      </c>
      <c r="C3813" s="43">
        <v>1</v>
      </c>
      <c r="D3813" s="45" t="s">
        <v>143</v>
      </c>
      <c r="E3813" s="45" t="s">
        <v>579</v>
      </c>
      <c r="F3813" s="46">
        <v>687.5</v>
      </c>
      <c r="G3813" s="46">
        <v>-686.5</v>
      </c>
      <c r="H3813" s="46">
        <v>1</v>
      </c>
      <c r="I3813" s="47"/>
    </row>
    <row r="3814" spans="1:9" s="48" customFormat="1">
      <c r="A3814" s="43">
        <v>2515</v>
      </c>
      <c r="B3814" s="51">
        <v>100000204911</v>
      </c>
      <c r="C3814" s="43">
        <v>0</v>
      </c>
      <c r="D3814" s="45" t="s">
        <v>143</v>
      </c>
      <c r="E3814" s="45" t="s">
        <v>579</v>
      </c>
      <c r="F3814" s="46">
        <v>4812.5</v>
      </c>
      <c r="G3814" s="46">
        <v>-2658.4</v>
      </c>
      <c r="H3814" s="46">
        <v>2154.1</v>
      </c>
      <c r="I3814" s="47"/>
    </row>
    <row r="3815" spans="1:9" s="48" customFormat="1">
      <c r="A3815" s="52"/>
      <c r="B3815" s="51">
        <v>100000204911</v>
      </c>
      <c r="C3815" s="43">
        <v>1</v>
      </c>
      <c r="D3815" s="45" t="s">
        <v>143</v>
      </c>
      <c r="E3815" s="45" t="s">
        <v>579</v>
      </c>
      <c r="F3815" s="46">
        <v>687.5</v>
      </c>
      <c r="G3815" s="46">
        <v>-686.5</v>
      </c>
      <c r="H3815" s="46">
        <v>1</v>
      </c>
      <c r="I3815" s="47"/>
    </row>
    <row r="3816" spans="1:9" s="48" customFormat="1">
      <c r="A3816" s="43">
        <v>2516</v>
      </c>
      <c r="B3816" s="51">
        <v>100000204912</v>
      </c>
      <c r="C3816" s="43">
        <v>0</v>
      </c>
      <c r="D3816" s="45" t="s">
        <v>143</v>
      </c>
      <c r="E3816" s="45" t="s">
        <v>579</v>
      </c>
      <c r="F3816" s="46">
        <v>4812.5</v>
      </c>
      <c r="G3816" s="46">
        <v>-2658.4</v>
      </c>
      <c r="H3816" s="46">
        <v>2154.1</v>
      </c>
      <c r="I3816" s="47"/>
    </row>
    <row r="3817" spans="1:9" s="48" customFormat="1">
      <c r="A3817" s="52"/>
      <c r="B3817" s="51">
        <v>100000204912</v>
      </c>
      <c r="C3817" s="43">
        <v>1</v>
      </c>
      <c r="D3817" s="45" t="s">
        <v>143</v>
      </c>
      <c r="E3817" s="45" t="s">
        <v>579</v>
      </c>
      <c r="F3817" s="46">
        <v>687.5</v>
      </c>
      <c r="G3817" s="46">
        <v>-686.5</v>
      </c>
      <c r="H3817" s="46">
        <v>1</v>
      </c>
      <c r="I3817" s="47"/>
    </row>
    <row r="3818" spans="1:9" s="48" customFormat="1">
      <c r="A3818" s="43">
        <v>2517</v>
      </c>
      <c r="B3818" s="51">
        <v>100000204913</v>
      </c>
      <c r="C3818" s="43">
        <v>0</v>
      </c>
      <c r="D3818" s="45" t="s">
        <v>143</v>
      </c>
      <c r="E3818" s="45" t="s">
        <v>579</v>
      </c>
      <c r="F3818" s="46">
        <v>4812.5</v>
      </c>
      <c r="G3818" s="46">
        <v>-2658.4</v>
      </c>
      <c r="H3818" s="46">
        <v>2154.1</v>
      </c>
      <c r="I3818" s="47"/>
    </row>
    <row r="3819" spans="1:9" s="48" customFormat="1">
      <c r="A3819" s="52"/>
      <c r="B3819" s="51">
        <v>100000204913</v>
      </c>
      <c r="C3819" s="43">
        <v>1</v>
      </c>
      <c r="D3819" s="45" t="s">
        <v>143</v>
      </c>
      <c r="E3819" s="45" t="s">
        <v>579</v>
      </c>
      <c r="F3819" s="46">
        <v>687.5</v>
      </c>
      <c r="G3819" s="46">
        <v>-686.5</v>
      </c>
      <c r="H3819" s="46">
        <v>1</v>
      </c>
      <c r="I3819" s="47"/>
    </row>
    <row r="3820" spans="1:9" s="48" customFormat="1">
      <c r="A3820" s="43">
        <v>2518</v>
      </c>
      <c r="B3820" s="51">
        <v>100000204914</v>
      </c>
      <c r="C3820" s="43">
        <v>0</v>
      </c>
      <c r="D3820" s="45" t="s">
        <v>143</v>
      </c>
      <c r="E3820" s="45" t="s">
        <v>579</v>
      </c>
      <c r="F3820" s="46">
        <v>4812.5</v>
      </c>
      <c r="G3820" s="46">
        <v>-2658.4</v>
      </c>
      <c r="H3820" s="46">
        <v>2154.1</v>
      </c>
      <c r="I3820" s="47"/>
    </row>
    <row r="3821" spans="1:9" s="48" customFormat="1">
      <c r="A3821" s="52"/>
      <c r="B3821" s="51">
        <v>100000204914</v>
      </c>
      <c r="C3821" s="43">
        <v>1</v>
      </c>
      <c r="D3821" s="45" t="s">
        <v>143</v>
      </c>
      <c r="E3821" s="45" t="s">
        <v>579</v>
      </c>
      <c r="F3821" s="46">
        <v>687.5</v>
      </c>
      <c r="G3821" s="46">
        <v>-686.5</v>
      </c>
      <c r="H3821" s="46">
        <v>1</v>
      </c>
      <c r="I3821" s="47"/>
    </row>
    <row r="3822" spans="1:9" s="48" customFormat="1">
      <c r="A3822" s="43">
        <v>2519</v>
      </c>
      <c r="B3822" s="51">
        <v>100000204915</v>
      </c>
      <c r="C3822" s="43">
        <v>0</v>
      </c>
      <c r="D3822" s="45" t="s">
        <v>143</v>
      </c>
      <c r="E3822" s="45" t="s">
        <v>579</v>
      </c>
      <c r="F3822" s="46">
        <v>4812.5</v>
      </c>
      <c r="G3822" s="46">
        <v>-2658.4</v>
      </c>
      <c r="H3822" s="46">
        <v>2154.1</v>
      </c>
      <c r="I3822" s="47"/>
    </row>
    <row r="3823" spans="1:9" s="48" customFormat="1">
      <c r="A3823" s="52"/>
      <c r="B3823" s="51">
        <v>100000204915</v>
      </c>
      <c r="C3823" s="43">
        <v>1</v>
      </c>
      <c r="D3823" s="45" t="s">
        <v>143</v>
      </c>
      <c r="E3823" s="45" t="s">
        <v>579</v>
      </c>
      <c r="F3823" s="46">
        <v>687.5</v>
      </c>
      <c r="G3823" s="46">
        <v>-686.5</v>
      </c>
      <c r="H3823" s="46">
        <v>1</v>
      </c>
      <c r="I3823" s="47"/>
    </row>
    <row r="3824" spans="1:9" s="48" customFormat="1">
      <c r="A3824" s="43">
        <v>2520</v>
      </c>
      <c r="B3824" s="51">
        <v>100000204916</v>
      </c>
      <c r="C3824" s="43">
        <v>0</v>
      </c>
      <c r="D3824" s="45" t="s">
        <v>143</v>
      </c>
      <c r="E3824" s="45" t="s">
        <v>579</v>
      </c>
      <c r="F3824" s="46">
        <v>4812.5</v>
      </c>
      <c r="G3824" s="46">
        <v>-2658.4</v>
      </c>
      <c r="H3824" s="46">
        <v>2154.1</v>
      </c>
      <c r="I3824" s="47"/>
    </row>
    <row r="3825" spans="1:9" s="48" customFormat="1">
      <c r="A3825" s="52"/>
      <c r="B3825" s="51">
        <v>100000204916</v>
      </c>
      <c r="C3825" s="43">
        <v>1</v>
      </c>
      <c r="D3825" s="45" t="s">
        <v>143</v>
      </c>
      <c r="E3825" s="45" t="s">
        <v>579</v>
      </c>
      <c r="F3825" s="46">
        <v>687.5</v>
      </c>
      <c r="G3825" s="46">
        <v>-686.5</v>
      </c>
      <c r="H3825" s="46">
        <v>1</v>
      </c>
      <c r="I3825" s="47"/>
    </row>
    <row r="3826" spans="1:9" s="48" customFormat="1">
      <c r="A3826" s="43">
        <v>2521</v>
      </c>
      <c r="B3826" s="51">
        <v>100000204917</v>
      </c>
      <c r="C3826" s="43">
        <v>0</v>
      </c>
      <c r="D3826" s="45" t="s">
        <v>143</v>
      </c>
      <c r="E3826" s="45" t="s">
        <v>579</v>
      </c>
      <c r="F3826" s="46">
        <v>4812.5</v>
      </c>
      <c r="G3826" s="46">
        <v>-2658.4</v>
      </c>
      <c r="H3826" s="46">
        <v>2154.1</v>
      </c>
      <c r="I3826" s="47"/>
    </row>
    <row r="3827" spans="1:9" s="48" customFormat="1">
      <c r="A3827" s="52"/>
      <c r="B3827" s="51">
        <v>100000204917</v>
      </c>
      <c r="C3827" s="43">
        <v>1</v>
      </c>
      <c r="D3827" s="45" t="s">
        <v>143</v>
      </c>
      <c r="E3827" s="45" t="s">
        <v>579</v>
      </c>
      <c r="F3827" s="46">
        <v>687.5</v>
      </c>
      <c r="G3827" s="46">
        <v>-686.5</v>
      </c>
      <c r="H3827" s="46">
        <v>1</v>
      </c>
      <c r="I3827" s="47"/>
    </row>
    <row r="3828" spans="1:9" s="48" customFormat="1">
      <c r="A3828" s="43">
        <v>2522</v>
      </c>
      <c r="B3828" s="51">
        <v>100000204918</v>
      </c>
      <c r="C3828" s="43">
        <v>0</v>
      </c>
      <c r="D3828" s="45" t="s">
        <v>143</v>
      </c>
      <c r="E3828" s="45" t="s">
        <v>579</v>
      </c>
      <c r="F3828" s="46">
        <v>4812.5</v>
      </c>
      <c r="G3828" s="46">
        <v>-2658.4</v>
      </c>
      <c r="H3828" s="46">
        <v>2154.1</v>
      </c>
      <c r="I3828" s="47"/>
    </row>
    <row r="3829" spans="1:9" s="48" customFormat="1">
      <c r="A3829" s="52"/>
      <c r="B3829" s="51">
        <v>100000204918</v>
      </c>
      <c r="C3829" s="43">
        <v>1</v>
      </c>
      <c r="D3829" s="45" t="s">
        <v>143</v>
      </c>
      <c r="E3829" s="45" t="s">
        <v>579</v>
      </c>
      <c r="F3829" s="46">
        <v>687.5</v>
      </c>
      <c r="G3829" s="46">
        <v>-686.5</v>
      </c>
      <c r="H3829" s="46">
        <v>1</v>
      </c>
      <c r="I3829" s="47"/>
    </row>
    <row r="3830" spans="1:9" s="48" customFormat="1">
      <c r="A3830" s="43">
        <v>2523</v>
      </c>
      <c r="B3830" s="51">
        <v>100000204919</v>
      </c>
      <c r="C3830" s="43">
        <v>0</v>
      </c>
      <c r="D3830" s="45" t="s">
        <v>143</v>
      </c>
      <c r="E3830" s="45" t="s">
        <v>579</v>
      </c>
      <c r="F3830" s="46">
        <v>4812.5</v>
      </c>
      <c r="G3830" s="46">
        <v>-2658.4</v>
      </c>
      <c r="H3830" s="46">
        <v>2154.1</v>
      </c>
      <c r="I3830" s="47"/>
    </row>
    <row r="3831" spans="1:9" s="48" customFormat="1">
      <c r="A3831" s="52"/>
      <c r="B3831" s="51">
        <v>100000204919</v>
      </c>
      <c r="C3831" s="43">
        <v>1</v>
      </c>
      <c r="D3831" s="45" t="s">
        <v>143</v>
      </c>
      <c r="E3831" s="45" t="s">
        <v>579</v>
      </c>
      <c r="F3831" s="46">
        <v>687.5</v>
      </c>
      <c r="G3831" s="46">
        <v>-686.5</v>
      </c>
      <c r="H3831" s="46">
        <v>1</v>
      </c>
      <c r="I3831" s="47"/>
    </row>
    <row r="3832" spans="1:9" s="48" customFormat="1">
      <c r="A3832" s="43">
        <v>2524</v>
      </c>
      <c r="B3832" s="51">
        <v>100000204921</v>
      </c>
      <c r="C3832" s="43">
        <v>0</v>
      </c>
      <c r="D3832" s="45" t="s">
        <v>143</v>
      </c>
      <c r="E3832" s="45" t="s">
        <v>580</v>
      </c>
      <c r="F3832" s="46">
        <v>6475</v>
      </c>
      <c r="G3832" s="46">
        <v>-3576.77</v>
      </c>
      <c r="H3832" s="46">
        <v>2898.23</v>
      </c>
      <c r="I3832" s="47"/>
    </row>
    <row r="3833" spans="1:9" s="48" customFormat="1">
      <c r="A3833" s="52"/>
      <c r="B3833" s="51">
        <v>100000204921</v>
      </c>
      <c r="C3833" s="43">
        <v>1</v>
      </c>
      <c r="D3833" s="45" t="s">
        <v>143</v>
      </c>
      <c r="E3833" s="45" t="s">
        <v>580</v>
      </c>
      <c r="F3833" s="46">
        <v>925</v>
      </c>
      <c r="G3833" s="46">
        <v>-924</v>
      </c>
      <c r="H3833" s="46">
        <v>1</v>
      </c>
      <c r="I3833" s="47"/>
    </row>
    <row r="3834" spans="1:9" s="48" customFormat="1">
      <c r="A3834" s="43">
        <v>2525</v>
      </c>
      <c r="B3834" s="51">
        <v>100000204922</v>
      </c>
      <c r="C3834" s="43">
        <v>0</v>
      </c>
      <c r="D3834" s="45" t="s">
        <v>143</v>
      </c>
      <c r="E3834" s="45" t="s">
        <v>378</v>
      </c>
      <c r="F3834" s="46">
        <v>4375</v>
      </c>
      <c r="G3834" s="46">
        <v>-2416.7399999999998</v>
      </c>
      <c r="H3834" s="46">
        <v>1958.26</v>
      </c>
      <c r="I3834" s="47"/>
    </row>
    <row r="3835" spans="1:9" s="48" customFormat="1">
      <c r="A3835" s="52"/>
      <c r="B3835" s="51">
        <v>100000204922</v>
      </c>
      <c r="C3835" s="43">
        <v>1</v>
      </c>
      <c r="D3835" s="45" t="s">
        <v>143</v>
      </c>
      <c r="E3835" s="45" t="s">
        <v>378</v>
      </c>
      <c r="F3835" s="46">
        <v>625</v>
      </c>
      <c r="G3835" s="46">
        <v>-624</v>
      </c>
      <c r="H3835" s="46">
        <v>1</v>
      </c>
      <c r="I3835" s="47"/>
    </row>
    <row r="3836" spans="1:9" s="48" customFormat="1">
      <c r="A3836" s="43">
        <v>2526</v>
      </c>
      <c r="B3836" s="51">
        <v>100000204923</v>
      </c>
      <c r="C3836" s="43">
        <v>0</v>
      </c>
      <c r="D3836" s="45" t="s">
        <v>143</v>
      </c>
      <c r="E3836" s="45" t="s">
        <v>378</v>
      </c>
      <c r="F3836" s="46">
        <v>4375</v>
      </c>
      <c r="G3836" s="46">
        <v>-2416.7399999999998</v>
      </c>
      <c r="H3836" s="46">
        <v>1958.26</v>
      </c>
      <c r="I3836" s="47"/>
    </row>
    <row r="3837" spans="1:9" s="48" customFormat="1">
      <c r="A3837" s="52"/>
      <c r="B3837" s="51">
        <v>100000204923</v>
      </c>
      <c r="C3837" s="43">
        <v>1</v>
      </c>
      <c r="D3837" s="45" t="s">
        <v>143</v>
      </c>
      <c r="E3837" s="45" t="s">
        <v>378</v>
      </c>
      <c r="F3837" s="46">
        <v>625</v>
      </c>
      <c r="G3837" s="46">
        <v>-624</v>
      </c>
      <c r="H3837" s="46">
        <v>1</v>
      </c>
      <c r="I3837" s="47"/>
    </row>
    <row r="3838" spans="1:9" s="48" customFormat="1">
      <c r="A3838" s="43">
        <v>2527</v>
      </c>
      <c r="B3838" s="51">
        <v>100000204925</v>
      </c>
      <c r="C3838" s="43">
        <v>0</v>
      </c>
      <c r="D3838" s="45" t="s">
        <v>143</v>
      </c>
      <c r="E3838" s="45" t="s">
        <v>581</v>
      </c>
      <c r="F3838" s="46">
        <v>4812.5</v>
      </c>
      <c r="G3838" s="46">
        <v>-2658.4</v>
      </c>
      <c r="H3838" s="46">
        <v>2154.1</v>
      </c>
      <c r="I3838" s="47"/>
    </row>
    <row r="3839" spans="1:9" s="48" customFormat="1">
      <c r="A3839" s="52"/>
      <c r="B3839" s="51">
        <v>100000204925</v>
      </c>
      <c r="C3839" s="43">
        <v>1</v>
      </c>
      <c r="D3839" s="45" t="s">
        <v>143</v>
      </c>
      <c r="E3839" s="45" t="s">
        <v>581</v>
      </c>
      <c r="F3839" s="46">
        <v>687.5</v>
      </c>
      <c r="G3839" s="46">
        <v>-686.5</v>
      </c>
      <c r="H3839" s="46">
        <v>1</v>
      </c>
      <c r="I3839" s="47"/>
    </row>
    <row r="3840" spans="1:9" s="48" customFormat="1">
      <c r="A3840" s="43">
        <v>2528</v>
      </c>
      <c r="B3840" s="51">
        <v>100000204926</v>
      </c>
      <c r="C3840" s="43">
        <v>0</v>
      </c>
      <c r="D3840" s="45" t="s">
        <v>143</v>
      </c>
      <c r="E3840" s="45" t="s">
        <v>581</v>
      </c>
      <c r="F3840" s="46">
        <v>4812.5</v>
      </c>
      <c r="G3840" s="46">
        <v>-2658.4</v>
      </c>
      <c r="H3840" s="46">
        <v>2154.1</v>
      </c>
      <c r="I3840" s="47"/>
    </row>
    <row r="3841" spans="1:9" s="48" customFormat="1">
      <c r="A3841" s="52"/>
      <c r="B3841" s="51">
        <v>100000204926</v>
      </c>
      <c r="C3841" s="43">
        <v>1</v>
      </c>
      <c r="D3841" s="45" t="s">
        <v>143</v>
      </c>
      <c r="E3841" s="45" t="s">
        <v>581</v>
      </c>
      <c r="F3841" s="46">
        <v>687.5</v>
      </c>
      <c r="G3841" s="46">
        <v>-686.5</v>
      </c>
      <c r="H3841" s="46">
        <v>1</v>
      </c>
      <c r="I3841" s="47"/>
    </row>
    <row r="3842" spans="1:9" s="48" customFormat="1">
      <c r="A3842" s="43">
        <v>2529</v>
      </c>
      <c r="B3842" s="51">
        <v>100000204927</v>
      </c>
      <c r="C3842" s="43">
        <v>0</v>
      </c>
      <c r="D3842" s="45" t="s">
        <v>143</v>
      </c>
      <c r="E3842" s="45" t="s">
        <v>582</v>
      </c>
      <c r="F3842" s="46">
        <v>4812.5</v>
      </c>
      <c r="G3842" s="46">
        <v>-2658.4</v>
      </c>
      <c r="H3842" s="46">
        <v>2154.1</v>
      </c>
      <c r="I3842" s="47"/>
    </row>
    <row r="3843" spans="1:9" s="48" customFormat="1">
      <c r="A3843" s="52"/>
      <c r="B3843" s="51">
        <v>100000204927</v>
      </c>
      <c r="C3843" s="43">
        <v>1</v>
      </c>
      <c r="D3843" s="45" t="s">
        <v>143</v>
      </c>
      <c r="E3843" s="45" t="s">
        <v>582</v>
      </c>
      <c r="F3843" s="46">
        <v>687.5</v>
      </c>
      <c r="G3843" s="46">
        <v>-686.5</v>
      </c>
      <c r="H3843" s="46">
        <v>1</v>
      </c>
      <c r="I3843" s="47"/>
    </row>
    <row r="3844" spans="1:9" s="48" customFormat="1">
      <c r="A3844" s="43">
        <v>2530</v>
      </c>
      <c r="B3844" s="51">
        <v>100000204928</v>
      </c>
      <c r="C3844" s="43">
        <v>0</v>
      </c>
      <c r="D3844" s="45" t="s">
        <v>143</v>
      </c>
      <c r="E3844" s="45" t="s">
        <v>582</v>
      </c>
      <c r="F3844" s="46">
        <v>4812.5</v>
      </c>
      <c r="G3844" s="46">
        <v>-2658.4</v>
      </c>
      <c r="H3844" s="46">
        <v>2154.1</v>
      </c>
      <c r="I3844" s="47"/>
    </row>
    <row r="3845" spans="1:9" s="48" customFormat="1">
      <c r="A3845" s="52"/>
      <c r="B3845" s="51">
        <v>100000204928</v>
      </c>
      <c r="C3845" s="43">
        <v>1</v>
      </c>
      <c r="D3845" s="45" t="s">
        <v>143</v>
      </c>
      <c r="E3845" s="45" t="s">
        <v>582</v>
      </c>
      <c r="F3845" s="46">
        <v>687.5</v>
      </c>
      <c r="G3845" s="46">
        <v>-686.5</v>
      </c>
      <c r="H3845" s="46">
        <v>1</v>
      </c>
      <c r="I3845" s="47"/>
    </row>
    <row r="3846" spans="1:9" s="48" customFormat="1">
      <c r="A3846" s="43">
        <v>2531</v>
      </c>
      <c r="B3846" s="51">
        <v>100000204929</v>
      </c>
      <c r="C3846" s="43">
        <v>0</v>
      </c>
      <c r="D3846" s="45" t="s">
        <v>143</v>
      </c>
      <c r="E3846" s="45" t="s">
        <v>578</v>
      </c>
      <c r="F3846" s="46">
        <v>7000</v>
      </c>
      <c r="G3846" s="46">
        <v>-3866.78</v>
      </c>
      <c r="H3846" s="46">
        <v>3133.22</v>
      </c>
      <c r="I3846" s="47"/>
    </row>
    <row r="3847" spans="1:9" s="48" customFormat="1">
      <c r="A3847" s="52"/>
      <c r="B3847" s="51">
        <v>100000204929</v>
      </c>
      <c r="C3847" s="43">
        <v>1</v>
      </c>
      <c r="D3847" s="45" t="s">
        <v>143</v>
      </c>
      <c r="E3847" s="45" t="s">
        <v>578</v>
      </c>
      <c r="F3847" s="46">
        <v>1000</v>
      </c>
      <c r="G3847" s="46">
        <v>-999</v>
      </c>
      <c r="H3847" s="46">
        <v>1</v>
      </c>
      <c r="I3847" s="47"/>
    </row>
    <row r="3848" spans="1:9" s="48" customFormat="1">
      <c r="A3848" s="43">
        <v>2532</v>
      </c>
      <c r="B3848" s="51">
        <v>100000204930</v>
      </c>
      <c r="C3848" s="43">
        <v>0</v>
      </c>
      <c r="D3848" s="45" t="s">
        <v>143</v>
      </c>
      <c r="E3848" s="45" t="s">
        <v>578</v>
      </c>
      <c r="F3848" s="46">
        <v>7000</v>
      </c>
      <c r="G3848" s="46">
        <v>-3866.78</v>
      </c>
      <c r="H3848" s="46">
        <v>3133.22</v>
      </c>
      <c r="I3848" s="47"/>
    </row>
    <row r="3849" spans="1:9" s="48" customFormat="1">
      <c r="A3849" s="52"/>
      <c r="B3849" s="51">
        <v>100000204930</v>
      </c>
      <c r="C3849" s="43">
        <v>1</v>
      </c>
      <c r="D3849" s="45" t="s">
        <v>143</v>
      </c>
      <c r="E3849" s="45" t="s">
        <v>578</v>
      </c>
      <c r="F3849" s="46">
        <v>1000</v>
      </c>
      <c r="G3849" s="46">
        <v>-999</v>
      </c>
      <c r="H3849" s="46">
        <v>1</v>
      </c>
      <c r="I3849" s="47"/>
    </row>
    <row r="3850" spans="1:9" s="48" customFormat="1">
      <c r="A3850" s="43">
        <v>2533</v>
      </c>
      <c r="B3850" s="51">
        <v>100000204931</v>
      </c>
      <c r="C3850" s="43">
        <v>0</v>
      </c>
      <c r="D3850" s="45" t="s">
        <v>143</v>
      </c>
      <c r="E3850" s="45" t="s">
        <v>583</v>
      </c>
      <c r="F3850" s="46">
        <v>4375</v>
      </c>
      <c r="G3850" s="46">
        <v>-2416.7399999999998</v>
      </c>
      <c r="H3850" s="46">
        <v>1958.26</v>
      </c>
      <c r="I3850" s="47"/>
    </row>
    <row r="3851" spans="1:9" s="48" customFormat="1">
      <c r="A3851" s="52"/>
      <c r="B3851" s="51">
        <v>100000204931</v>
      </c>
      <c r="C3851" s="43">
        <v>1</v>
      </c>
      <c r="D3851" s="45" t="s">
        <v>143</v>
      </c>
      <c r="E3851" s="45" t="s">
        <v>583</v>
      </c>
      <c r="F3851" s="46">
        <v>625</v>
      </c>
      <c r="G3851" s="46">
        <v>-624</v>
      </c>
      <c r="H3851" s="46">
        <v>1</v>
      </c>
      <c r="I3851" s="47"/>
    </row>
    <row r="3852" spans="1:9" s="48" customFormat="1">
      <c r="A3852" s="43">
        <v>2534</v>
      </c>
      <c r="B3852" s="51">
        <v>100000204932</v>
      </c>
      <c r="C3852" s="43">
        <v>0</v>
      </c>
      <c r="D3852" s="45" t="s">
        <v>143</v>
      </c>
      <c r="E3852" s="45" t="s">
        <v>583</v>
      </c>
      <c r="F3852" s="46">
        <v>4375</v>
      </c>
      <c r="G3852" s="46">
        <v>-2416.7399999999998</v>
      </c>
      <c r="H3852" s="46">
        <v>1958.26</v>
      </c>
      <c r="I3852" s="47"/>
    </row>
    <row r="3853" spans="1:9" s="48" customFormat="1">
      <c r="A3853" s="52"/>
      <c r="B3853" s="51">
        <v>100000204932</v>
      </c>
      <c r="C3853" s="43">
        <v>1</v>
      </c>
      <c r="D3853" s="45" t="s">
        <v>143</v>
      </c>
      <c r="E3853" s="45" t="s">
        <v>583</v>
      </c>
      <c r="F3853" s="46">
        <v>625</v>
      </c>
      <c r="G3853" s="46">
        <v>-624</v>
      </c>
      <c r="H3853" s="46">
        <v>1</v>
      </c>
      <c r="I3853" s="47"/>
    </row>
    <row r="3854" spans="1:9" s="48" customFormat="1">
      <c r="A3854" s="43">
        <v>2535</v>
      </c>
      <c r="B3854" s="51">
        <v>100000204933</v>
      </c>
      <c r="C3854" s="43">
        <v>0</v>
      </c>
      <c r="D3854" s="45" t="s">
        <v>143</v>
      </c>
      <c r="E3854" s="45" t="s">
        <v>584</v>
      </c>
      <c r="F3854" s="46">
        <v>4812.5</v>
      </c>
      <c r="G3854" s="46">
        <v>-2658.4</v>
      </c>
      <c r="H3854" s="46">
        <v>2154.1</v>
      </c>
      <c r="I3854" s="47"/>
    </row>
    <row r="3855" spans="1:9" s="48" customFormat="1">
      <c r="A3855" s="52"/>
      <c r="B3855" s="51">
        <v>100000204933</v>
      </c>
      <c r="C3855" s="43">
        <v>1</v>
      </c>
      <c r="D3855" s="45" t="s">
        <v>143</v>
      </c>
      <c r="E3855" s="45" t="s">
        <v>584</v>
      </c>
      <c r="F3855" s="46">
        <v>687.5</v>
      </c>
      <c r="G3855" s="46">
        <v>-686.5</v>
      </c>
      <c r="H3855" s="46">
        <v>1</v>
      </c>
      <c r="I3855" s="47"/>
    </row>
    <row r="3856" spans="1:9" s="48" customFormat="1">
      <c r="A3856" s="43">
        <v>2536</v>
      </c>
      <c r="B3856" s="51">
        <v>100000204936</v>
      </c>
      <c r="C3856" s="43">
        <v>0</v>
      </c>
      <c r="D3856" s="45" t="s">
        <v>143</v>
      </c>
      <c r="E3856" s="45" t="s">
        <v>585</v>
      </c>
      <c r="F3856" s="46">
        <v>4375</v>
      </c>
      <c r="G3856" s="46">
        <v>-2416.7399999999998</v>
      </c>
      <c r="H3856" s="46">
        <v>1958.26</v>
      </c>
      <c r="I3856" s="47"/>
    </row>
    <row r="3857" spans="1:9" s="48" customFormat="1">
      <c r="A3857" s="52"/>
      <c r="B3857" s="51">
        <v>100000204936</v>
      </c>
      <c r="C3857" s="43">
        <v>1</v>
      </c>
      <c r="D3857" s="45" t="s">
        <v>143</v>
      </c>
      <c r="E3857" s="45" t="s">
        <v>585</v>
      </c>
      <c r="F3857" s="46">
        <v>625</v>
      </c>
      <c r="G3857" s="46">
        <v>-624</v>
      </c>
      <c r="H3857" s="46">
        <v>1</v>
      </c>
      <c r="I3857" s="47"/>
    </row>
    <row r="3858" spans="1:9" s="48" customFormat="1">
      <c r="A3858" s="43">
        <v>2537</v>
      </c>
      <c r="B3858" s="51">
        <v>100000204937</v>
      </c>
      <c r="C3858" s="43">
        <v>0</v>
      </c>
      <c r="D3858" s="45" t="s">
        <v>143</v>
      </c>
      <c r="E3858" s="45" t="s">
        <v>585</v>
      </c>
      <c r="F3858" s="46">
        <v>4375</v>
      </c>
      <c r="G3858" s="46">
        <v>-2416.7399999999998</v>
      </c>
      <c r="H3858" s="46">
        <v>1958.26</v>
      </c>
      <c r="I3858" s="47"/>
    </row>
    <row r="3859" spans="1:9" s="48" customFormat="1">
      <c r="A3859" s="52"/>
      <c r="B3859" s="51">
        <v>100000204937</v>
      </c>
      <c r="C3859" s="43">
        <v>1</v>
      </c>
      <c r="D3859" s="45" t="s">
        <v>143</v>
      </c>
      <c r="E3859" s="45" t="s">
        <v>585</v>
      </c>
      <c r="F3859" s="46">
        <v>625</v>
      </c>
      <c r="G3859" s="46">
        <v>-624</v>
      </c>
      <c r="H3859" s="46">
        <v>1</v>
      </c>
      <c r="I3859" s="47"/>
    </row>
    <row r="3860" spans="1:9" s="48" customFormat="1">
      <c r="A3860" s="43">
        <v>2538</v>
      </c>
      <c r="B3860" s="51">
        <v>100000204938</v>
      </c>
      <c r="C3860" s="43">
        <v>0</v>
      </c>
      <c r="D3860" s="45" t="s">
        <v>143</v>
      </c>
      <c r="E3860" s="45" t="s">
        <v>586</v>
      </c>
      <c r="F3860" s="46">
        <v>5250</v>
      </c>
      <c r="G3860" s="46">
        <v>-2900.09</v>
      </c>
      <c r="H3860" s="46">
        <v>2349.91</v>
      </c>
      <c r="I3860" s="47"/>
    </row>
    <row r="3861" spans="1:9" s="48" customFormat="1">
      <c r="A3861" s="52"/>
      <c r="B3861" s="51">
        <v>100000204938</v>
      </c>
      <c r="C3861" s="43">
        <v>1</v>
      </c>
      <c r="D3861" s="45" t="s">
        <v>143</v>
      </c>
      <c r="E3861" s="45" t="s">
        <v>586</v>
      </c>
      <c r="F3861" s="46">
        <v>750</v>
      </c>
      <c r="G3861" s="46">
        <v>-749</v>
      </c>
      <c r="H3861" s="46">
        <v>1</v>
      </c>
      <c r="I3861" s="47"/>
    </row>
    <row r="3862" spans="1:9" s="48" customFormat="1">
      <c r="A3862" s="43">
        <v>2539</v>
      </c>
      <c r="B3862" s="51">
        <v>100000204939</v>
      </c>
      <c r="C3862" s="43">
        <v>0</v>
      </c>
      <c r="D3862" s="45" t="s">
        <v>143</v>
      </c>
      <c r="E3862" s="45" t="s">
        <v>587</v>
      </c>
      <c r="F3862" s="46">
        <v>8400</v>
      </c>
      <c r="G3862" s="46">
        <v>-4640.1400000000003</v>
      </c>
      <c r="H3862" s="46">
        <v>3759.86</v>
      </c>
      <c r="I3862" s="47"/>
    </row>
    <row r="3863" spans="1:9" s="48" customFormat="1">
      <c r="A3863" s="52"/>
      <c r="B3863" s="51">
        <v>100000204939</v>
      </c>
      <c r="C3863" s="43">
        <v>1</v>
      </c>
      <c r="D3863" s="45" t="s">
        <v>143</v>
      </c>
      <c r="E3863" s="45" t="s">
        <v>587</v>
      </c>
      <c r="F3863" s="46">
        <v>1200</v>
      </c>
      <c r="G3863" s="46">
        <v>-1199</v>
      </c>
      <c r="H3863" s="46">
        <v>1</v>
      </c>
      <c r="I3863" s="47"/>
    </row>
    <row r="3864" spans="1:9" s="48" customFormat="1">
      <c r="A3864" s="43">
        <v>2540</v>
      </c>
      <c r="B3864" s="51">
        <v>100000205025</v>
      </c>
      <c r="C3864" s="43">
        <v>0</v>
      </c>
      <c r="D3864" s="45" t="s">
        <v>143</v>
      </c>
      <c r="E3864" s="45" t="s">
        <v>588</v>
      </c>
      <c r="F3864" s="46">
        <v>4375</v>
      </c>
      <c r="G3864" s="46">
        <v>-2416.7399999999998</v>
      </c>
      <c r="H3864" s="46">
        <v>1958.26</v>
      </c>
      <c r="I3864" s="47"/>
    </row>
    <row r="3865" spans="1:9" s="48" customFormat="1">
      <c r="A3865" s="52"/>
      <c r="B3865" s="51">
        <v>100000205025</v>
      </c>
      <c r="C3865" s="43">
        <v>1</v>
      </c>
      <c r="D3865" s="45" t="s">
        <v>143</v>
      </c>
      <c r="E3865" s="45" t="s">
        <v>588</v>
      </c>
      <c r="F3865" s="46">
        <v>625</v>
      </c>
      <c r="G3865" s="46">
        <v>-624</v>
      </c>
      <c r="H3865" s="46">
        <v>1</v>
      </c>
      <c r="I3865" s="47"/>
    </row>
    <row r="3866" spans="1:9" s="48" customFormat="1">
      <c r="A3866" s="43">
        <v>2541</v>
      </c>
      <c r="B3866" s="51">
        <v>100000205921</v>
      </c>
      <c r="C3866" s="43">
        <v>0</v>
      </c>
      <c r="D3866" s="45" t="s">
        <v>143</v>
      </c>
      <c r="E3866" s="45" t="s">
        <v>589</v>
      </c>
      <c r="F3866" s="46">
        <v>8750</v>
      </c>
      <c r="G3866" s="46">
        <v>-4833.4799999999996</v>
      </c>
      <c r="H3866" s="46">
        <v>3916.52</v>
      </c>
      <c r="I3866" s="47"/>
    </row>
    <row r="3867" spans="1:9" s="48" customFormat="1">
      <c r="A3867" s="52"/>
      <c r="B3867" s="51">
        <v>100000205921</v>
      </c>
      <c r="C3867" s="43">
        <v>1</v>
      </c>
      <c r="D3867" s="45" t="s">
        <v>143</v>
      </c>
      <c r="E3867" s="45" t="s">
        <v>589</v>
      </c>
      <c r="F3867" s="46">
        <v>1250</v>
      </c>
      <c r="G3867" s="46">
        <v>-1249</v>
      </c>
      <c r="H3867" s="46">
        <v>1</v>
      </c>
      <c r="I3867" s="47"/>
    </row>
    <row r="3868" spans="1:9" s="48" customFormat="1">
      <c r="A3868" s="43">
        <v>2542</v>
      </c>
      <c r="B3868" s="51">
        <v>100000207424</v>
      </c>
      <c r="C3868" s="43">
        <v>0</v>
      </c>
      <c r="D3868" s="45" t="s">
        <v>160</v>
      </c>
      <c r="E3868" s="45" t="s">
        <v>590</v>
      </c>
      <c r="F3868" s="46">
        <v>6156</v>
      </c>
      <c r="G3868" s="46">
        <v>-3385.8</v>
      </c>
      <c r="H3868" s="46">
        <v>2770.2</v>
      </c>
      <c r="I3868" s="47"/>
    </row>
    <row r="3869" spans="1:9" s="48" customFormat="1">
      <c r="A3869" s="43">
        <v>2543</v>
      </c>
      <c r="B3869" s="51">
        <v>100000207425</v>
      </c>
      <c r="C3869" s="43">
        <v>0</v>
      </c>
      <c r="D3869" s="45" t="s">
        <v>160</v>
      </c>
      <c r="E3869" s="45" t="s">
        <v>590</v>
      </c>
      <c r="F3869" s="46">
        <v>6156</v>
      </c>
      <c r="G3869" s="46">
        <v>-3385.8</v>
      </c>
      <c r="H3869" s="46">
        <v>2770.2</v>
      </c>
      <c r="I3869" s="47"/>
    </row>
    <row r="3870" spans="1:9" s="48" customFormat="1">
      <c r="A3870" s="43">
        <v>2544</v>
      </c>
      <c r="B3870" s="51">
        <v>100000207426</v>
      </c>
      <c r="C3870" s="43">
        <v>0</v>
      </c>
      <c r="D3870" s="45" t="s">
        <v>160</v>
      </c>
      <c r="E3870" s="45" t="s">
        <v>590</v>
      </c>
      <c r="F3870" s="46">
        <v>6156</v>
      </c>
      <c r="G3870" s="46">
        <v>-3385.8</v>
      </c>
      <c r="H3870" s="46">
        <v>2770.2</v>
      </c>
      <c r="I3870" s="47"/>
    </row>
    <row r="3871" spans="1:9" s="48" customFormat="1">
      <c r="A3871" s="43">
        <v>2545</v>
      </c>
      <c r="B3871" s="51">
        <v>100000207427</v>
      </c>
      <c r="C3871" s="43">
        <v>0</v>
      </c>
      <c r="D3871" s="45" t="s">
        <v>160</v>
      </c>
      <c r="E3871" s="45" t="s">
        <v>590</v>
      </c>
      <c r="F3871" s="46">
        <v>6156</v>
      </c>
      <c r="G3871" s="46">
        <v>-3385.8</v>
      </c>
      <c r="H3871" s="46">
        <v>2770.2</v>
      </c>
      <c r="I3871" s="47"/>
    </row>
    <row r="3872" spans="1:9" s="48" customFormat="1">
      <c r="A3872" s="43">
        <v>2546</v>
      </c>
      <c r="B3872" s="51">
        <v>100000207428</v>
      </c>
      <c r="C3872" s="43">
        <v>0</v>
      </c>
      <c r="D3872" s="45" t="s">
        <v>160</v>
      </c>
      <c r="E3872" s="45" t="s">
        <v>590</v>
      </c>
      <c r="F3872" s="46">
        <v>6156</v>
      </c>
      <c r="G3872" s="46">
        <v>-3385.8</v>
      </c>
      <c r="H3872" s="46">
        <v>2770.2</v>
      </c>
      <c r="I3872" s="47"/>
    </row>
    <row r="3873" spans="1:9" s="48" customFormat="1">
      <c r="A3873" s="43">
        <v>2547</v>
      </c>
      <c r="B3873" s="51">
        <v>100000207429</v>
      </c>
      <c r="C3873" s="43">
        <v>0</v>
      </c>
      <c r="D3873" s="45" t="s">
        <v>160</v>
      </c>
      <c r="E3873" s="45" t="s">
        <v>590</v>
      </c>
      <c r="F3873" s="46">
        <v>6156</v>
      </c>
      <c r="G3873" s="46">
        <v>-3385.8</v>
      </c>
      <c r="H3873" s="46">
        <v>2770.2</v>
      </c>
      <c r="I3873" s="47"/>
    </row>
    <row r="3874" spans="1:9" s="48" customFormat="1">
      <c r="A3874" s="43">
        <v>2548</v>
      </c>
      <c r="B3874" s="51">
        <v>100000207430</v>
      </c>
      <c r="C3874" s="43">
        <v>0</v>
      </c>
      <c r="D3874" s="45" t="s">
        <v>160</v>
      </c>
      <c r="E3874" s="45" t="s">
        <v>590</v>
      </c>
      <c r="F3874" s="46">
        <v>6156</v>
      </c>
      <c r="G3874" s="46">
        <v>-3385.8</v>
      </c>
      <c r="H3874" s="46">
        <v>2770.2</v>
      </c>
      <c r="I3874" s="47"/>
    </row>
    <row r="3875" spans="1:9" s="48" customFormat="1">
      <c r="A3875" s="43">
        <v>2549</v>
      </c>
      <c r="B3875" s="51">
        <v>100000207431</v>
      </c>
      <c r="C3875" s="43">
        <v>0</v>
      </c>
      <c r="D3875" s="45" t="s">
        <v>160</v>
      </c>
      <c r="E3875" s="45" t="s">
        <v>590</v>
      </c>
      <c r="F3875" s="46">
        <v>6156</v>
      </c>
      <c r="G3875" s="46">
        <v>-3385.8</v>
      </c>
      <c r="H3875" s="46">
        <v>2770.2</v>
      </c>
      <c r="I3875" s="47"/>
    </row>
    <row r="3876" spans="1:9" s="48" customFormat="1">
      <c r="A3876" s="43">
        <v>2550</v>
      </c>
      <c r="B3876" s="51">
        <v>100000207432</v>
      </c>
      <c r="C3876" s="43">
        <v>0</v>
      </c>
      <c r="D3876" s="45" t="s">
        <v>160</v>
      </c>
      <c r="E3876" s="45" t="s">
        <v>590</v>
      </c>
      <c r="F3876" s="46">
        <v>6156</v>
      </c>
      <c r="G3876" s="46">
        <v>-3385.8</v>
      </c>
      <c r="H3876" s="46">
        <v>2770.2</v>
      </c>
      <c r="I3876" s="47"/>
    </row>
    <row r="3877" spans="1:9" s="48" customFormat="1">
      <c r="A3877" s="43">
        <v>2551</v>
      </c>
      <c r="B3877" s="51">
        <v>100000207433</v>
      </c>
      <c r="C3877" s="43">
        <v>0</v>
      </c>
      <c r="D3877" s="45" t="s">
        <v>160</v>
      </c>
      <c r="E3877" s="45" t="s">
        <v>165</v>
      </c>
      <c r="F3877" s="46">
        <v>5861</v>
      </c>
      <c r="G3877" s="46">
        <v>-3223.55</v>
      </c>
      <c r="H3877" s="46">
        <v>2637.45</v>
      </c>
      <c r="I3877" s="47"/>
    </row>
    <row r="3878" spans="1:9" s="48" customFormat="1">
      <c r="A3878" s="43">
        <v>2552</v>
      </c>
      <c r="B3878" s="51">
        <v>100000207434</v>
      </c>
      <c r="C3878" s="43">
        <v>0</v>
      </c>
      <c r="D3878" s="45" t="s">
        <v>160</v>
      </c>
      <c r="E3878" s="45" t="s">
        <v>165</v>
      </c>
      <c r="F3878" s="46">
        <v>5861</v>
      </c>
      <c r="G3878" s="46">
        <v>-3223.55</v>
      </c>
      <c r="H3878" s="46">
        <v>2637.45</v>
      </c>
      <c r="I3878" s="47"/>
    </row>
    <row r="3879" spans="1:9" s="48" customFormat="1">
      <c r="A3879" s="43">
        <v>2553</v>
      </c>
      <c r="B3879" s="51">
        <v>100000207435</v>
      </c>
      <c r="C3879" s="43">
        <v>0</v>
      </c>
      <c r="D3879" s="45" t="s">
        <v>160</v>
      </c>
      <c r="E3879" s="45" t="s">
        <v>165</v>
      </c>
      <c r="F3879" s="46">
        <v>6287</v>
      </c>
      <c r="G3879" s="46">
        <v>-3457.85</v>
      </c>
      <c r="H3879" s="46">
        <v>2829.15</v>
      </c>
      <c r="I3879" s="47"/>
    </row>
    <row r="3880" spans="1:9" s="48" customFormat="1">
      <c r="A3880" s="43">
        <v>2554</v>
      </c>
      <c r="B3880" s="51">
        <v>100000207436</v>
      </c>
      <c r="C3880" s="43">
        <v>0</v>
      </c>
      <c r="D3880" s="45" t="s">
        <v>160</v>
      </c>
      <c r="E3880" s="45" t="s">
        <v>591</v>
      </c>
      <c r="F3880" s="46">
        <v>7722</v>
      </c>
      <c r="G3880" s="46">
        <v>-4247.1000000000004</v>
      </c>
      <c r="H3880" s="46">
        <v>3474.9</v>
      </c>
      <c r="I3880" s="47"/>
    </row>
    <row r="3881" spans="1:9" s="48" customFormat="1">
      <c r="A3881" s="43">
        <v>2555</v>
      </c>
      <c r="B3881" s="51">
        <v>100000207437</v>
      </c>
      <c r="C3881" s="43">
        <v>0</v>
      </c>
      <c r="D3881" s="45" t="s">
        <v>160</v>
      </c>
      <c r="E3881" s="45" t="s">
        <v>591</v>
      </c>
      <c r="F3881" s="46">
        <v>7722</v>
      </c>
      <c r="G3881" s="46">
        <v>-4247.1000000000004</v>
      </c>
      <c r="H3881" s="46">
        <v>3474.9</v>
      </c>
      <c r="I3881" s="47"/>
    </row>
    <row r="3882" spans="1:9" s="48" customFormat="1">
      <c r="A3882" s="43">
        <v>2556</v>
      </c>
      <c r="B3882" s="51">
        <v>100000207438</v>
      </c>
      <c r="C3882" s="43">
        <v>0</v>
      </c>
      <c r="D3882" s="45" t="s">
        <v>160</v>
      </c>
      <c r="E3882" s="45" t="s">
        <v>591</v>
      </c>
      <c r="F3882" s="46">
        <v>7722</v>
      </c>
      <c r="G3882" s="46">
        <v>-4247.1000000000004</v>
      </c>
      <c r="H3882" s="46">
        <v>3474.9</v>
      </c>
      <c r="I3882" s="47"/>
    </row>
    <row r="3883" spans="1:9" s="48" customFormat="1">
      <c r="A3883" s="43">
        <v>2557</v>
      </c>
      <c r="B3883" s="51">
        <v>100000207439</v>
      </c>
      <c r="C3883" s="43">
        <v>0</v>
      </c>
      <c r="D3883" s="45" t="s">
        <v>160</v>
      </c>
      <c r="E3883" s="45" t="s">
        <v>591</v>
      </c>
      <c r="F3883" s="46">
        <v>7722</v>
      </c>
      <c r="G3883" s="46">
        <v>-4247.1000000000004</v>
      </c>
      <c r="H3883" s="46">
        <v>3474.9</v>
      </c>
      <c r="I3883" s="47"/>
    </row>
    <row r="3884" spans="1:9" s="48" customFormat="1">
      <c r="A3884" s="43">
        <v>2558</v>
      </c>
      <c r="B3884" s="51">
        <v>100000207440</v>
      </c>
      <c r="C3884" s="43">
        <v>0</v>
      </c>
      <c r="D3884" s="45" t="s">
        <v>160</v>
      </c>
      <c r="E3884" s="45" t="s">
        <v>591</v>
      </c>
      <c r="F3884" s="46">
        <v>7722</v>
      </c>
      <c r="G3884" s="46">
        <v>-4247.1000000000004</v>
      </c>
      <c r="H3884" s="46">
        <v>3474.9</v>
      </c>
      <c r="I3884" s="47"/>
    </row>
    <row r="3885" spans="1:9" s="48" customFormat="1">
      <c r="A3885" s="43">
        <v>2559</v>
      </c>
      <c r="B3885" s="51">
        <v>100000207441</v>
      </c>
      <c r="C3885" s="43">
        <v>0</v>
      </c>
      <c r="D3885" s="45" t="s">
        <v>160</v>
      </c>
      <c r="E3885" s="45" t="s">
        <v>591</v>
      </c>
      <c r="F3885" s="46">
        <v>7722</v>
      </c>
      <c r="G3885" s="46">
        <v>-4247.1000000000004</v>
      </c>
      <c r="H3885" s="46">
        <v>3474.9</v>
      </c>
      <c r="I3885" s="47"/>
    </row>
    <row r="3886" spans="1:9" s="48" customFormat="1">
      <c r="A3886" s="43">
        <v>2560</v>
      </c>
      <c r="B3886" s="51">
        <v>100000207442</v>
      </c>
      <c r="C3886" s="43">
        <v>0</v>
      </c>
      <c r="D3886" s="45" t="s">
        <v>160</v>
      </c>
      <c r="E3886" s="45" t="s">
        <v>591</v>
      </c>
      <c r="F3886" s="46">
        <v>7722</v>
      </c>
      <c r="G3886" s="46">
        <v>-4247.1000000000004</v>
      </c>
      <c r="H3886" s="46">
        <v>3474.9</v>
      </c>
      <c r="I3886" s="47"/>
    </row>
    <row r="3887" spans="1:9" s="48" customFormat="1">
      <c r="A3887" s="43">
        <v>2561</v>
      </c>
      <c r="B3887" s="51">
        <v>100000207443</v>
      </c>
      <c r="C3887" s="43">
        <v>0</v>
      </c>
      <c r="D3887" s="45" t="s">
        <v>160</v>
      </c>
      <c r="E3887" s="45" t="s">
        <v>591</v>
      </c>
      <c r="F3887" s="46">
        <v>7722</v>
      </c>
      <c r="G3887" s="46">
        <v>-4247.1000000000004</v>
      </c>
      <c r="H3887" s="46">
        <v>3474.9</v>
      </c>
      <c r="I3887" s="47"/>
    </row>
    <row r="3888" spans="1:9" s="48" customFormat="1">
      <c r="A3888" s="43">
        <v>2562</v>
      </c>
      <c r="B3888" s="51">
        <v>100000207444</v>
      </c>
      <c r="C3888" s="43">
        <v>0</v>
      </c>
      <c r="D3888" s="45" t="s">
        <v>160</v>
      </c>
      <c r="E3888" s="45" t="s">
        <v>591</v>
      </c>
      <c r="F3888" s="46">
        <v>7722</v>
      </c>
      <c r="G3888" s="46">
        <v>-4247.1000000000004</v>
      </c>
      <c r="H3888" s="46">
        <v>3474.9</v>
      </c>
      <c r="I3888" s="47"/>
    </row>
    <row r="3889" spans="1:9" s="48" customFormat="1">
      <c r="A3889" s="43">
        <v>2563</v>
      </c>
      <c r="B3889" s="51">
        <v>100000207445</v>
      </c>
      <c r="C3889" s="43">
        <v>0</v>
      </c>
      <c r="D3889" s="45" t="s">
        <v>160</v>
      </c>
      <c r="E3889" s="45" t="s">
        <v>591</v>
      </c>
      <c r="F3889" s="46">
        <v>7722</v>
      </c>
      <c r="G3889" s="46">
        <v>-4247.1000000000004</v>
      </c>
      <c r="H3889" s="46">
        <v>3474.9</v>
      </c>
      <c r="I3889" s="47"/>
    </row>
    <row r="3890" spans="1:9" s="48" customFormat="1">
      <c r="A3890" s="43">
        <v>2564</v>
      </c>
      <c r="B3890" s="51">
        <v>100000207446</v>
      </c>
      <c r="C3890" s="43">
        <v>0</v>
      </c>
      <c r="D3890" s="45" t="s">
        <v>160</v>
      </c>
      <c r="E3890" s="45" t="s">
        <v>591</v>
      </c>
      <c r="F3890" s="46">
        <v>7722</v>
      </c>
      <c r="G3890" s="46">
        <v>-4247.1000000000004</v>
      </c>
      <c r="H3890" s="46">
        <v>3474.9</v>
      </c>
      <c r="I3890" s="47"/>
    </row>
    <row r="3891" spans="1:9" s="48" customFormat="1">
      <c r="A3891" s="43">
        <v>2565</v>
      </c>
      <c r="B3891" s="51">
        <v>100000207447</v>
      </c>
      <c r="C3891" s="43">
        <v>0</v>
      </c>
      <c r="D3891" s="45" t="s">
        <v>160</v>
      </c>
      <c r="E3891" s="45" t="s">
        <v>591</v>
      </c>
      <c r="F3891" s="46">
        <v>7722</v>
      </c>
      <c r="G3891" s="46">
        <v>-4247.1000000000004</v>
      </c>
      <c r="H3891" s="46">
        <v>3474.9</v>
      </c>
      <c r="I3891" s="47"/>
    </row>
    <row r="3892" spans="1:9" s="48" customFormat="1">
      <c r="A3892" s="43">
        <v>2566</v>
      </c>
      <c r="B3892" s="51">
        <v>100000207448</v>
      </c>
      <c r="C3892" s="43">
        <v>0</v>
      </c>
      <c r="D3892" s="45" t="s">
        <v>160</v>
      </c>
      <c r="E3892" s="45" t="s">
        <v>591</v>
      </c>
      <c r="F3892" s="46">
        <v>7722</v>
      </c>
      <c r="G3892" s="46">
        <v>-4247.1000000000004</v>
      </c>
      <c r="H3892" s="46">
        <v>3474.9</v>
      </c>
      <c r="I3892" s="47"/>
    </row>
    <row r="3893" spans="1:9" s="48" customFormat="1">
      <c r="A3893" s="43">
        <v>2567</v>
      </c>
      <c r="B3893" s="51">
        <v>100000207449</v>
      </c>
      <c r="C3893" s="43">
        <v>0</v>
      </c>
      <c r="D3893" s="45" t="s">
        <v>160</v>
      </c>
      <c r="E3893" s="45" t="s">
        <v>591</v>
      </c>
      <c r="F3893" s="46">
        <v>7722</v>
      </c>
      <c r="G3893" s="46">
        <v>-4247.1000000000004</v>
      </c>
      <c r="H3893" s="46">
        <v>3474.9</v>
      </c>
      <c r="I3893" s="47"/>
    </row>
    <row r="3894" spans="1:9" s="48" customFormat="1">
      <c r="A3894" s="43">
        <v>2568</v>
      </c>
      <c r="B3894" s="51">
        <v>100000207450</v>
      </c>
      <c r="C3894" s="43">
        <v>0</v>
      </c>
      <c r="D3894" s="45" t="s">
        <v>160</v>
      </c>
      <c r="E3894" s="45" t="s">
        <v>591</v>
      </c>
      <c r="F3894" s="46">
        <v>7722</v>
      </c>
      <c r="G3894" s="46">
        <v>-4247.1000000000004</v>
      </c>
      <c r="H3894" s="46">
        <v>3474.9</v>
      </c>
      <c r="I3894" s="47"/>
    </row>
    <row r="3895" spans="1:9" s="48" customFormat="1">
      <c r="A3895" s="43">
        <v>2569</v>
      </c>
      <c r="B3895" s="51">
        <v>100000207451</v>
      </c>
      <c r="C3895" s="43">
        <v>0</v>
      </c>
      <c r="D3895" s="45" t="s">
        <v>160</v>
      </c>
      <c r="E3895" s="45" t="s">
        <v>592</v>
      </c>
      <c r="F3895" s="46">
        <v>9153</v>
      </c>
      <c r="G3895" s="46">
        <v>-5034.1499999999996</v>
      </c>
      <c r="H3895" s="46">
        <v>4118.8500000000004</v>
      </c>
      <c r="I3895" s="47"/>
    </row>
    <row r="3896" spans="1:9" s="48" customFormat="1">
      <c r="A3896" s="43">
        <v>2570</v>
      </c>
      <c r="B3896" s="51">
        <v>100000207452</v>
      </c>
      <c r="C3896" s="43">
        <v>0</v>
      </c>
      <c r="D3896" s="45" t="s">
        <v>160</v>
      </c>
      <c r="E3896" s="45" t="s">
        <v>592</v>
      </c>
      <c r="F3896" s="46">
        <v>9153</v>
      </c>
      <c r="G3896" s="46">
        <v>-5034.1499999999996</v>
      </c>
      <c r="H3896" s="46">
        <v>4118.8500000000004</v>
      </c>
      <c r="I3896" s="47"/>
    </row>
    <row r="3897" spans="1:9" s="48" customFormat="1">
      <c r="A3897" s="43">
        <v>2571</v>
      </c>
      <c r="B3897" s="51">
        <v>100000207453</v>
      </c>
      <c r="C3897" s="43">
        <v>0</v>
      </c>
      <c r="D3897" s="45" t="s">
        <v>160</v>
      </c>
      <c r="E3897" s="45" t="s">
        <v>593</v>
      </c>
      <c r="F3897" s="46">
        <v>5004</v>
      </c>
      <c r="G3897" s="46">
        <v>-2752.2</v>
      </c>
      <c r="H3897" s="46">
        <v>2251.8000000000002</v>
      </c>
      <c r="I3897" s="47"/>
    </row>
    <row r="3898" spans="1:9" s="48" customFormat="1">
      <c r="A3898" s="43">
        <v>2572</v>
      </c>
      <c r="B3898" s="51">
        <v>100000207454</v>
      </c>
      <c r="C3898" s="43">
        <v>0</v>
      </c>
      <c r="D3898" s="45" t="s">
        <v>160</v>
      </c>
      <c r="E3898" s="45" t="s">
        <v>593</v>
      </c>
      <c r="F3898" s="46">
        <v>5004</v>
      </c>
      <c r="G3898" s="46">
        <v>-2752.2</v>
      </c>
      <c r="H3898" s="46">
        <v>2251.8000000000002</v>
      </c>
      <c r="I3898" s="47"/>
    </row>
    <row r="3899" spans="1:9" s="48" customFormat="1">
      <c r="A3899" s="43">
        <v>2573</v>
      </c>
      <c r="B3899" s="51">
        <v>100000207463</v>
      </c>
      <c r="C3899" s="43">
        <v>0</v>
      </c>
      <c r="D3899" s="45" t="s">
        <v>160</v>
      </c>
      <c r="E3899" s="45" t="s">
        <v>594</v>
      </c>
      <c r="F3899" s="46">
        <v>8722</v>
      </c>
      <c r="G3899" s="46">
        <v>-4797.1000000000004</v>
      </c>
      <c r="H3899" s="46">
        <v>3924.9</v>
      </c>
      <c r="I3899" s="47"/>
    </row>
    <row r="3900" spans="1:9" s="48" customFormat="1">
      <c r="A3900" s="43">
        <v>2574</v>
      </c>
      <c r="B3900" s="51">
        <v>100000207464</v>
      </c>
      <c r="C3900" s="43">
        <v>0</v>
      </c>
      <c r="D3900" s="45" t="s">
        <v>160</v>
      </c>
      <c r="E3900" s="45" t="s">
        <v>594</v>
      </c>
      <c r="F3900" s="46">
        <v>8722</v>
      </c>
      <c r="G3900" s="46">
        <v>-4797.1000000000004</v>
      </c>
      <c r="H3900" s="46">
        <v>3924.9</v>
      </c>
      <c r="I3900" s="47"/>
    </row>
    <row r="3901" spans="1:9" s="48" customFormat="1">
      <c r="A3901" s="43">
        <v>2575</v>
      </c>
      <c r="B3901" s="51">
        <v>100000207465</v>
      </c>
      <c r="C3901" s="43">
        <v>0</v>
      </c>
      <c r="D3901" s="45" t="s">
        <v>160</v>
      </c>
      <c r="E3901" s="45" t="s">
        <v>594</v>
      </c>
      <c r="F3901" s="46">
        <v>8722</v>
      </c>
      <c r="G3901" s="46">
        <v>-4797.1000000000004</v>
      </c>
      <c r="H3901" s="46">
        <v>3924.9</v>
      </c>
      <c r="I3901" s="47"/>
    </row>
    <row r="3902" spans="1:9" s="48" customFormat="1">
      <c r="A3902" s="43">
        <v>2576</v>
      </c>
      <c r="B3902" s="51">
        <v>100000207466</v>
      </c>
      <c r="C3902" s="43">
        <v>0</v>
      </c>
      <c r="D3902" s="45" t="s">
        <v>160</v>
      </c>
      <c r="E3902" s="45" t="s">
        <v>594</v>
      </c>
      <c r="F3902" s="46">
        <v>8722</v>
      </c>
      <c r="G3902" s="46">
        <v>-4797.1000000000004</v>
      </c>
      <c r="H3902" s="46">
        <v>3924.9</v>
      </c>
      <c r="I3902" s="47"/>
    </row>
    <row r="3903" spans="1:9" s="48" customFormat="1">
      <c r="A3903" s="43">
        <v>2577</v>
      </c>
      <c r="B3903" s="51">
        <v>100000207467</v>
      </c>
      <c r="C3903" s="43">
        <v>0</v>
      </c>
      <c r="D3903" s="45" t="s">
        <v>160</v>
      </c>
      <c r="E3903" s="45" t="s">
        <v>594</v>
      </c>
      <c r="F3903" s="46">
        <v>8722</v>
      </c>
      <c r="G3903" s="46">
        <v>-4797.1000000000004</v>
      </c>
      <c r="H3903" s="46">
        <v>3924.9</v>
      </c>
      <c r="I3903" s="47"/>
    </row>
    <row r="3904" spans="1:9" s="48" customFormat="1">
      <c r="A3904" s="43">
        <v>2578</v>
      </c>
      <c r="B3904" s="51">
        <v>100000207468</v>
      </c>
      <c r="C3904" s="43">
        <v>0</v>
      </c>
      <c r="D3904" s="45" t="s">
        <v>160</v>
      </c>
      <c r="E3904" s="45" t="s">
        <v>594</v>
      </c>
      <c r="F3904" s="46">
        <v>8722</v>
      </c>
      <c r="G3904" s="46">
        <v>-4797.1000000000004</v>
      </c>
      <c r="H3904" s="46">
        <v>3924.9</v>
      </c>
      <c r="I3904" s="47"/>
    </row>
    <row r="3905" spans="1:9" s="48" customFormat="1">
      <c r="A3905" s="43">
        <v>2579</v>
      </c>
      <c r="B3905" s="51">
        <v>100000207469</v>
      </c>
      <c r="C3905" s="43">
        <v>0</v>
      </c>
      <c r="D3905" s="45" t="s">
        <v>160</v>
      </c>
      <c r="E3905" s="45" t="s">
        <v>594</v>
      </c>
      <c r="F3905" s="46">
        <v>8722</v>
      </c>
      <c r="G3905" s="46">
        <v>-4797.1000000000004</v>
      </c>
      <c r="H3905" s="46">
        <v>3924.9</v>
      </c>
      <c r="I3905" s="47"/>
    </row>
    <row r="3906" spans="1:9" s="48" customFormat="1">
      <c r="A3906" s="43">
        <v>2580</v>
      </c>
      <c r="B3906" s="51">
        <v>100000207470</v>
      </c>
      <c r="C3906" s="43">
        <v>0</v>
      </c>
      <c r="D3906" s="45" t="s">
        <v>160</v>
      </c>
      <c r="E3906" s="45" t="s">
        <v>594</v>
      </c>
      <c r="F3906" s="46">
        <v>8722</v>
      </c>
      <c r="G3906" s="46">
        <v>-4797.1000000000004</v>
      </c>
      <c r="H3906" s="46">
        <v>3924.9</v>
      </c>
      <c r="I3906" s="47"/>
    </row>
    <row r="3907" spans="1:9" s="48" customFormat="1">
      <c r="A3907" s="43">
        <v>2581</v>
      </c>
      <c r="B3907" s="51">
        <v>100000207471</v>
      </c>
      <c r="C3907" s="43">
        <v>0</v>
      </c>
      <c r="D3907" s="45" t="s">
        <v>160</v>
      </c>
      <c r="E3907" s="45" t="s">
        <v>594</v>
      </c>
      <c r="F3907" s="46">
        <v>8722</v>
      </c>
      <c r="G3907" s="46">
        <v>-4797.1000000000004</v>
      </c>
      <c r="H3907" s="46">
        <v>3924.9</v>
      </c>
      <c r="I3907" s="47"/>
    </row>
    <row r="3908" spans="1:9" s="48" customFormat="1">
      <c r="A3908" s="43">
        <v>2582</v>
      </c>
      <c r="B3908" s="51">
        <v>100000207472</v>
      </c>
      <c r="C3908" s="43">
        <v>0</v>
      </c>
      <c r="D3908" s="45" t="s">
        <v>160</v>
      </c>
      <c r="E3908" s="45" t="s">
        <v>594</v>
      </c>
      <c r="F3908" s="46">
        <v>8722</v>
      </c>
      <c r="G3908" s="46">
        <v>-4797.1000000000004</v>
      </c>
      <c r="H3908" s="46">
        <v>3924.9</v>
      </c>
      <c r="I3908" s="47"/>
    </row>
    <row r="3909" spans="1:9" s="48" customFormat="1">
      <c r="A3909" s="43">
        <v>2583</v>
      </c>
      <c r="B3909" s="51">
        <v>100000207473</v>
      </c>
      <c r="C3909" s="43">
        <v>0</v>
      </c>
      <c r="D3909" s="45" t="s">
        <v>160</v>
      </c>
      <c r="E3909" s="45" t="s">
        <v>594</v>
      </c>
      <c r="F3909" s="46">
        <v>8722</v>
      </c>
      <c r="G3909" s="46">
        <v>-4797.1000000000004</v>
      </c>
      <c r="H3909" s="46">
        <v>3924.9</v>
      </c>
      <c r="I3909" s="47"/>
    </row>
    <row r="3910" spans="1:9" s="48" customFormat="1">
      <c r="A3910" s="43">
        <v>2584</v>
      </c>
      <c r="B3910" s="51">
        <v>100000207474</v>
      </c>
      <c r="C3910" s="43">
        <v>0</v>
      </c>
      <c r="D3910" s="45" t="s">
        <v>160</v>
      </c>
      <c r="E3910" s="45" t="s">
        <v>594</v>
      </c>
      <c r="F3910" s="46">
        <v>10905</v>
      </c>
      <c r="G3910" s="46">
        <v>-5997.75</v>
      </c>
      <c r="H3910" s="46">
        <v>4907.25</v>
      </c>
      <c r="I3910" s="47"/>
    </row>
    <row r="3911" spans="1:9" s="48" customFormat="1">
      <c r="A3911" s="43">
        <v>2585</v>
      </c>
      <c r="B3911" s="51">
        <v>100000207475</v>
      </c>
      <c r="C3911" s="43">
        <v>0</v>
      </c>
      <c r="D3911" s="45" t="s">
        <v>160</v>
      </c>
      <c r="E3911" s="45" t="s">
        <v>594</v>
      </c>
      <c r="F3911" s="46">
        <v>10905</v>
      </c>
      <c r="G3911" s="46">
        <v>-5997.75</v>
      </c>
      <c r="H3911" s="46">
        <v>4907.25</v>
      </c>
      <c r="I3911" s="47"/>
    </row>
    <row r="3912" spans="1:9" s="48" customFormat="1">
      <c r="A3912" s="43">
        <v>2586</v>
      </c>
      <c r="B3912" s="51">
        <v>100000207476</v>
      </c>
      <c r="C3912" s="43">
        <v>0</v>
      </c>
      <c r="D3912" s="45" t="s">
        <v>160</v>
      </c>
      <c r="E3912" s="45" t="s">
        <v>594</v>
      </c>
      <c r="F3912" s="46">
        <v>10905</v>
      </c>
      <c r="G3912" s="46">
        <v>-5997.75</v>
      </c>
      <c r="H3912" s="46">
        <v>4907.25</v>
      </c>
      <c r="I3912" s="47"/>
    </row>
    <row r="3913" spans="1:9" s="48" customFormat="1">
      <c r="A3913" s="43">
        <v>2587</v>
      </c>
      <c r="B3913" s="51">
        <v>100000207477</v>
      </c>
      <c r="C3913" s="43">
        <v>0</v>
      </c>
      <c r="D3913" s="45" t="s">
        <v>160</v>
      </c>
      <c r="E3913" s="45" t="s">
        <v>594</v>
      </c>
      <c r="F3913" s="46">
        <v>10905</v>
      </c>
      <c r="G3913" s="46">
        <v>-5997.75</v>
      </c>
      <c r="H3913" s="46">
        <v>4907.25</v>
      </c>
      <c r="I3913" s="47"/>
    </row>
    <row r="3914" spans="1:9" s="48" customFormat="1">
      <c r="A3914" s="43">
        <v>2588</v>
      </c>
      <c r="B3914" s="51">
        <v>100000207478</v>
      </c>
      <c r="C3914" s="43">
        <v>0</v>
      </c>
      <c r="D3914" s="45" t="s">
        <v>160</v>
      </c>
      <c r="E3914" s="45" t="s">
        <v>594</v>
      </c>
      <c r="F3914" s="46">
        <v>10905</v>
      </c>
      <c r="G3914" s="46">
        <v>-5997.75</v>
      </c>
      <c r="H3914" s="46">
        <v>4907.25</v>
      </c>
      <c r="I3914" s="47"/>
    </row>
    <row r="3915" spans="1:9" s="48" customFormat="1">
      <c r="A3915" s="43">
        <v>2589</v>
      </c>
      <c r="B3915" s="51">
        <v>100000207492</v>
      </c>
      <c r="C3915" s="43">
        <v>0</v>
      </c>
      <c r="D3915" s="45" t="s">
        <v>160</v>
      </c>
      <c r="E3915" s="45" t="s">
        <v>595</v>
      </c>
      <c r="F3915" s="46">
        <v>7088</v>
      </c>
      <c r="G3915" s="46">
        <v>-3898.4</v>
      </c>
      <c r="H3915" s="46">
        <v>3189.6</v>
      </c>
      <c r="I3915" s="47"/>
    </row>
    <row r="3916" spans="1:9" s="48" customFormat="1">
      <c r="A3916" s="43">
        <v>2590</v>
      </c>
      <c r="B3916" s="51">
        <v>100000207493</v>
      </c>
      <c r="C3916" s="43">
        <v>0</v>
      </c>
      <c r="D3916" s="45" t="s">
        <v>160</v>
      </c>
      <c r="E3916" s="45" t="s">
        <v>596</v>
      </c>
      <c r="F3916" s="46">
        <v>9514</v>
      </c>
      <c r="G3916" s="46">
        <v>-5232.7</v>
      </c>
      <c r="H3916" s="46">
        <v>4281.3</v>
      </c>
      <c r="I3916" s="47"/>
    </row>
    <row r="3917" spans="1:9" s="48" customFormat="1">
      <c r="A3917" s="43">
        <v>2591</v>
      </c>
      <c r="B3917" s="51">
        <v>100000207494</v>
      </c>
      <c r="C3917" s="43">
        <v>0</v>
      </c>
      <c r="D3917" s="45" t="s">
        <v>160</v>
      </c>
      <c r="E3917" s="45" t="s">
        <v>596</v>
      </c>
      <c r="F3917" s="46">
        <v>9514</v>
      </c>
      <c r="G3917" s="46">
        <v>-5232.7</v>
      </c>
      <c r="H3917" s="46">
        <v>4281.3</v>
      </c>
      <c r="I3917" s="47"/>
    </row>
    <row r="3918" spans="1:9" s="48" customFormat="1">
      <c r="A3918" s="43">
        <v>2592</v>
      </c>
      <c r="B3918" s="51">
        <v>100000207495</v>
      </c>
      <c r="C3918" s="43">
        <v>0</v>
      </c>
      <c r="D3918" s="45" t="s">
        <v>160</v>
      </c>
      <c r="E3918" s="45" t="s">
        <v>597</v>
      </c>
      <c r="F3918" s="46">
        <v>9514</v>
      </c>
      <c r="G3918" s="46">
        <v>-5232.7</v>
      </c>
      <c r="H3918" s="46">
        <v>4281.3</v>
      </c>
      <c r="I3918" s="47"/>
    </row>
    <row r="3919" spans="1:9" s="48" customFormat="1">
      <c r="A3919" s="43">
        <v>2593</v>
      </c>
      <c r="B3919" s="51">
        <v>100000207496</v>
      </c>
      <c r="C3919" s="43">
        <v>0</v>
      </c>
      <c r="D3919" s="45" t="s">
        <v>160</v>
      </c>
      <c r="E3919" s="45" t="s">
        <v>597</v>
      </c>
      <c r="F3919" s="46">
        <v>9514</v>
      </c>
      <c r="G3919" s="46">
        <v>-5232.7</v>
      </c>
      <c r="H3919" s="46">
        <v>4281.3</v>
      </c>
      <c r="I3919" s="47"/>
    </row>
    <row r="3920" spans="1:9" s="48" customFormat="1">
      <c r="A3920" s="43">
        <v>2594</v>
      </c>
      <c r="B3920" s="51">
        <v>100000208869</v>
      </c>
      <c r="C3920" s="43">
        <v>0</v>
      </c>
      <c r="D3920" s="45" t="s">
        <v>598</v>
      </c>
      <c r="E3920" s="45" t="s">
        <v>599</v>
      </c>
      <c r="F3920" s="46">
        <v>20813</v>
      </c>
      <c r="G3920" s="46">
        <v>-20111.16</v>
      </c>
      <c r="H3920" s="46">
        <v>701.84</v>
      </c>
      <c r="I3920" s="47"/>
    </row>
    <row r="3921" spans="1:9" s="48" customFormat="1">
      <c r="A3921" s="52"/>
      <c r="B3921" s="51">
        <v>100000208869</v>
      </c>
      <c r="C3921" s="43">
        <v>1</v>
      </c>
      <c r="D3921" s="45" t="s">
        <v>598</v>
      </c>
      <c r="E3921" s="45" t="s">
        <v>599</v>
      </c>
      <c r="F3921" s="46">
        <v>16187</v>
      </c>
      <c r="G3921" s="46">
        <v>-16186</v>
      </c>
      <c r="H3921" s="46">
        <v>1</v>
      </c>
      <c r="I3921" s="47"/>
    </row>
    <row r="3922" spans="1:9" s="48" customFormat="1">
      <c r="A3922" s="43">
        <v>2595</v>
      </c>
      <c r="B3922" s="51">
        <v>100000208870</v>
      </c>
      <c r="C3922" s="43">
        <v>0</v>
      </c>
      <c r="D3922" s="45" t="s">
        <v>598</v>
      </c>
      <c r="E3922" s="45" t="s">
        <v>599</v>
      </c>
      <c r="F3922" s="46">
        <v>20813</v>
      </c>
      <c r="G3922" s="46">
        <v>-20111.16</v>
      </c>
      <c r="H3922" s="46">
        <v>701.84</v>
      </c>
      <c r="I3922" s="47"/>
    </row>
    <row r="3923" spans="1:9" s="48" customFormat="1">
      <c r="A3923" s="52"/>
      <c r="B3923" s="51">
        <v>100000208870</v>
      </c>
      <c r="C3923" s="43">
        <v>1</v>
      </c>
      <c r="D3923" s="45" t="s">
        <v>598</v>
      </c>
      <c r="E3923" s="45" t="s">
        <v>599</v>
      </c>
      <c r="F3923" s="46">
        <v>16187</v>
      </c>
      <c r="G3923" s="46">
        <v>-16186</v>
      </c>
      <c r="H3923" s="46">
        <v>1</v>
      </c>
      <c r="I3923" s="47"/>
    </row>
    <row r="3924" spans="1:9" s="48" customFormat="1">
      <c r="A3924" s="43">
        <v>2596</v>
      </c>
      <c r="B3924" s="51">
        <v>100000208871</v>
      </c>
      <c r="C3924" s="43">
        <v>0</v>
      </c>
      <c r="D3924" s="45" t="s">
        <v>598</v>
      </c>
      <c r="E3924" s="45" t="s">
        <v>599</v>
      </c>
      <c r="F3924" s="46">
        <v>20813</v>
      </c>
      <c r="G3924" s="46">
        <v>-20111.16</v>
      </c>
      <c r="H3924" s="46">
        <v>701.84</v>
      </c>
      <c r="I3924" s="47"/>
    </row>
    <row r="3925" spans="1:9" s="48" customFormat="1">
      <c r="A3925" s="52"/>
      <c r="B3925" s="51">
        <v>100000208871</v>
      </c>
      <c r="C3925" s="43">
        <v>1</v>
      </c>
      <c r="D3925" s="45" t="s">
        <v>598</v>
      </c>
      <c r="E3925" s="45" t="s">
        <v>599</v>
      </c>
      <c r="F3925" s="46">
        <v>16187</v>
      </c>
      <c r="G3925" s="46">
        <v>-16186</v>
      </c>
      <c r="H3925" s="46">
        <v>1</v>
      </c>
      <c r="I3925" s="47"/>
    </row>
    <row r="3926" spans="1:9" s="48" customFormat="1">
      <c r="A3926" s="43">
        <v>2597</v>
      </c>
      <c r="B3926" s="51">
        <v>100000208872</v>
      </c>
      <c r="C3926" s="43">
        <v>0</v>
      </c>
      <c r="D3926" s="45" t="s">
        <v>598</v>
      </c>
      <c r="E3926" s="45" t="s">
        <v>599</v>
      </c>
      <c r="F3926" s="46">
        <v>20813</v>
      </c>
      <c r="G3926" s="46">
        <v>-20111.16</v>
      </c>
      <c r="H3926" s="46">
        <v>701.84</v>
      </c>
      <c r="I3926" s="47"/>
    </row>
    <row r="3927" spans="1:9" s="48" customFormat="1">
      <c r="A3927" s="52"/>
      <c r="B3927" s="51">
        <v>100000208872</v>
      </c>
      <c r="C3927" s="43">
        <v>1</v>
      </c>
      <c r="D3927" s="45" t="s">
        <v>598</v>
      </c>
      <c r="E3927" s="45" t="s">
        <v>599</v>
      </c>
      <c r="F3927" s="46">
        <v>16187</v>
      </c>
      <c r="G3927" s="46">
        <v>-16186</v>
      </c>
      <c r="H3927" s="46">
        <v>1</v>
      </c>
      <c r="I3927" s="47"/>
    </row>
    <row r="3928" spans="1:9" s="48" customFormat="1">
      <c r="A3928" s="43">
        <v>2598</v>
      </c>
      <c r="B3928" s="51">
        <v>100000210074</v>
      </c>
      <c r="C3928" s="43">
        <v>0</v>
      </c>
      <c r="D3928" s="45" t="s">
        <v>171</v>
      </c>
      <c r="E3928" s="45" t="s">
        <v>600</v>
      </c>
      <c r="F3928" s="46">
        <v>14067.71</v>
      </c>
      <c r="G3928" s="46">
        <v>-9834.7199999999993</v>
      </c>
      <c r="H3928" s="46">
        <v>4232.99</v>
      </c>
      <c r="I3928" s="47"/>
    </row>
    <row r="3929" spans="1:9" s="48" customFormat="1">
      <c r="A3929" s="52"/>
      <c r="B3929" s="51">
        <v>100000210074</v>
      </c>
      <c r="C3929" s="43">
        <v>1</v>
      </c>
      <c r="D3929" s="45" t="s">
        <v>171</v>
      </c>
      <c r="E3929" s="45" t="s">
        <v>600</v>
      </c>
      <c r="F3929" s="46">
        <v>4432.29</v>
      </c>
      <c r="G3929" s="46">
        <v>-4431.29</v>
      </c>
      <c r="H3929" s="46">
        <v>1</v>
      </c>
      <c r="I3929" s="47"/>
    </row>
    <row r="3930" spans="1:9" s="48" customFormat="1">
      <c r="A3930" s="43">
        <v>2599</v>
      </c>
      <c r="B3930" s="51">
        <v>100000210075</v>
      </c>
      <c r="C3930" s="43">
        <v>0</v>
      </c>
      <c r="D3930" s="45" t="s">
        <v>171</v>
      </c>
      <c r="E3930" s="45" t="s">
        <v>600</v>
      </c>
      <c r="F3930" s="46">
        <v>14067.71</v>
      </c>
      <c r="G3930" s="46">
        <v>-9834.7199999999993</v>
      </c>
      <c r="H3930" s="46">
        <v>4232.99</v>
      </c>
      <c r="I3930" s="47"/>
    </row>
    <row r="3931" spans="1:9" s="48" customFormat="1">
      <c r="A3931" s="52"/>
      <c r="B3931" s="51">
        <v>100000210075</v>
      </c>
      <c r="C3931" s="43">
        <v>1</v>
      </c>
      <c r="D3931" s="45" t="s">
        <v>171</v>
      </c>
      <c r="E3931" s="45" t="s">
        <v>600</v>
      </c>
      <c r="F3931" s="46">
        <v>4432.29</v>
      </c>
      <c r="G3931" s="46">
        <v>-4431.29</v>
      </c>
      <c r="H3931" s="46">
        <v>1</v>
      </c>
      <c r="I3931" s="47"/>
    </row>
    <row r="3932" spans="1:9" s="48" customFormat="1">
      <c r="A3932" s="43">
        <v>2600</v>
      </c>
      <c r="B3932" s="51">
        <v>100000210076</v>
      </c>
      <c r="C3932" s="43">
        <v>0</v>
      </c>
      <c r="D3932" s="45" t="s">
        <v>171</v>
      </c>
      <c r="E3932" s="45" t="s">
        <v>600</v>
      </c>
      <c r="F3932" s="46">
        <v>14067.71</v>
      </c>
      <c r="G3932" s="46">
        <v>-9834.7199999999993</v>
      </c>
      <c r="H3932" s="46">
        <v>4232.99</v>
      </c>
      <c r="I3932" s="47"/>
    </row>
    <row r="3933" spans="1:9" s="48" customFormat="1">
      <c r="A3933" s="52"/>
      <c r="B3933" s="51">
        <v>100000210076</v>
      </c>
      <c r="C3933" s="43">
        <v>1</v>
      </c>
      <c r="D3933" s="45" t="s">
        <v>171</v>
      </c>
      <c r="E3933" s="45" t="s">
        <v>600</v>
      </c>
      <c r="F3933" s="46">
        <v>4432.29</v>
      </c>
      <c r="G3933" s="46">
        <v>-4431.29</v>
      </c>
      <c r="H3933" s="46">
        <v>1</v>
      </c>
      <c r="I3933" s="47"/>
    </row>
    <row r="3934" spans="1:9" s="48" customFormat="1">
      <c r="A3934" s="43">
        <v>2601</v>
      </c>
      <c r="B3934" s="51">
        <v>100000210077</v>
      </c>
      <c r="C3934" s="43">
        <v>0</v>
      </c>
      <c r="D3934" s="45" t="s">
        <v>171</v>
      </c>
      <c r="E3934" s="45" t="s">
        <v>600</v>
      </c>
      <c r="F3934" s="46">
        <v>14067.71</v>
      </c>
      <c r="G3934" s="46">
        <v>-9834.7199999999993</v>
      </c>
      <c r="H3934" s="46">
        <v>4232.99</v>
      </c>
      <c r="I3934" s="47"/>
    </row>
    <row r="3935" spans="1:9" s="48" customFormat="1">
      <c r="A3935" s="52"/>
      <c r="B3935" s="51">
        <v>100000210077</v>
      </c>
      <c r="C3935" s="43">
        <v>1</v>
      </c>
      <c r="D3935" s="45" t="s">
        <v>171</v>
      </c>
      <c r="E3935" s="45" t="s">
        <v>600</v>
      </c>
      <c r="F3935" s="46">
        <v>4432.29</v>
      </c>
      <c r="G3935" s="46">
        <v>-4431.29</v>
      </c>
      <c r="H3935" s="46">
        <v>1</v>
      </c>
      <c r="I3935" s="47"/>
    </row>
    <row r="3936" spans="1:9" s="48" customFormat="1">
      <c r="A3936" s="43">
        <v>2602</v>
      </c>
      <c r="B3936" s="51">
        <v>100000210078</v>
      </c>
      <c r="C3936" s="43">
        <v>0</v>
      </c>
      <c r="D3936" s="45" t="s">
        <v>171</v>
      </c>
      <c r="E3936" s="45" t="s">
        <v>600</v>
      </c>
      <c r="F3936" s="46">
        <v>14067.71</v>
      </c>
      <c r="G3936" s="46">
        <v>-9834.7199999999993</v>
      </c>
      <c r="H3936" s="46">
        <v>4232.99</v>
      </c>
      <c r="I3936" s="47"/>
    </row>
    <row r="3937" spans="1:9" s="48" customFormat="1">
      <c r="A3937" s="52"/>
      <c r="B3937" s="51">
        <v>100000210078</v>
      </c>
      <c r="C3937" s="43">
        <v>1</v>
      </c>
      <c r="D3937" s="45" t="s">
        <v>171</v>
      </c>
      <c r="E3937" s="45" t="s">
        <v>600</v>
      </c>
      <c r="F3937" s="46">
        <v>4432.29</v>
      </c>
      <c r="G3937" s="46">
        <v>-4431.29</v>
      </c>
      <c r="H3937" s="46">
        <v>1</v>
      </c>
      <c r="I3937" s="47"/>
    </row>
    <row r="3938" spans="1:9" s="48" customFormat="1">
      <c r="A3938" s="43">
        <v>2603</v>
      </c>
      <c r="B3938" s="51">
        <v>100000210079</v>
      </c>
      <c r="C3938" s="43">
        <v>0</v>
      </c>
      <c r="D3938" s="45" t="s">
        <v>171</v>
      </c>
      <c r="E3938" s="45" t="s">
        <v>600</v>
      </c>
      <c r="F3938" s="46">
        <v>14067.71</v>
      </c>
      <c r="G3938" s="46">
        <v>-9834.7199999999993</v>
      </c>
      <c r="H3938" s="46">
        <v>4232.99</v>
      </c>
      <c r="I3938" s="47"/>
    </row>
    <row r="3939" spans="1:9" s="48" customFormat="1">
      <c r="A3939" s="52"/>
      <c r="B3939" s="51">
        <v>100000210079</v>
      </c>
      <c r="C3939" s="43">
        <v>1</v>
      </c>
      <c r="D3939" s="45" t="s">
        <v>171</v>
      </c>
      <c r="E3939" s="45" t="s">
        <v>600</v>
      </c>
      <c r="F3939" s="46">
        <v>4432.29</v>
      </c>
      <c r="G3939" s="46">
        <v>-4431.29</v>
      </c>
      <c r="H3939" s="46">
        <v>1</v>
      </c>
      <c r="I3939" s="47"/>
    </row>
    <row r="3940" spans="1:9" s="48" customFormat="1">
      <c r="A3940" s="43">
        <v>2604</v>
      </c>
      <c r="B3940" s="51">
        <v>100000210080</v>
      </c>
      <c r="C3940" s="43">
        <v>0</v>
      </c>
      <c r="D3940" s="45" t="s">
        <v>171</v>
      </c>
      <c r="E3940" s="45" t="s">
        <v>600</v>
      </c>
      <c r="F3940" s="46">
        <v>14067.71</v>
      </c>
      <c r="G3940" s="46">
        <v>-9834.7199999999993</v>
      </c>
      <c r="H3940" s="46">
        <v>4232.99</v>
      </c>
      <c r="I3940" s="47"/>
    </row>
    <row r="3941" spans="1:9" s="48" customFormat="1">
      <c r="A3941" s="52"/>
      <c r="B3941" s="51">
        <v>100000210080</v>
      </c>
      <c r="C3941" s="43">
        <v>1</v>
      </c>
      <c r="D3941" s="45" t="s">
        <v>171</v>
      </c>
      <c r="E3941" s="45" t="s">
        <v>600</v>
      </c>
      <c r="F3941" s="46">
        <v>4432.29</v>
      </c>
      <c r="G3941" s="46">
        <v>-4431.29</v>
      </c>
      <c r="H3941" s="46">
        <v>1</v>
      </c>
      <c r="I3941" s="47"/>
    </row>
    <row r="3942" spans="1:9" s="48" customFormat="1">
      <c r="A3942" s="43">
        <v>2605</v>
      </c>
      <c r="B3942" s="51">
        <v>100000210081</v>
      </c>
      <c r="C3942" s="43">
        <v>0</v>
      </c>
      <c r="D3942" s="45" t="s">
        <v>171</v>
      </c>
      <c r="E3942" s="45" t="s">
        <v>600</v>
      </c>
      <c r="F3942" s="46">
        <v>14067.71</v>
      </c>
      <c r="G3942" s="46">
        <v>-9834.7199999999993</v>
      </c>
      <c r="H3942" s="46">
        <v>4232.99</v>
      </c>
      <c r="I3942" s="47"/>
    </row>
    <row r="3943" spans="1:9" s="48" customFormat="1">
      <c r="A3943" s="52"/>
      <c r="B3943" s="51">
        <v>100000210081</v>
      </c>
      <c r="C3943" s="43">
        <v>1</v>
      </c>
      <c r="D3943" s="45" t="s">
        <v>171</v>
      </c>
      <c r="E3943" s="45" t="s">
        <v>600</v>
      </c>
      <c r="F3943" s="46">
        <v>4432.29</v>
      </c>
      <c r="G3943" s="46">
        <v>-4431.29</v>
      </c>
      <c r="H3943" s="46">
        <v>1</v>
      </c>
      <c r="I3943" s="47"/>
    </row>
    <row r="3944" spans="1:9" s="48" customFormat="1">
      <c r="A3944" s="43">
        <v>2606</v>
      </c>
      <c r="B3944" s="51">
        <v>100000210082</v>
      </c>
      <c r="C3944" s="43">
        <v>0</v>
      </c>
      <c r="D3944" s="45" t="s">
        <v>171</v>
      </c>
      <c r="E3944" s="45" t="s">
        <v>600</v>
      </c>
      <c r="F3944" s="46">
        <v>14067.71</v>
      </c>
      <c r="G3944" s="46">
        <v>-9834.7199999999993</v>
      </c>
      <c r="H3944" s="46">
        <v>4232.99</v>
      </c>
      <c r="I3944" s="47"/>
    </row>
    <row r="3945" spans="1:9" s="48" customFormat="1">
      <c r="A3945" s="52"/>
      <c r="B3945" s="51">
        <v>100000210082</v>
      </c>
      <c r="C3945" s="43">
        <v>1</v>
      </c>
      <c r="D3945" s="45" t="s">
        <v>171</v>
      </c>
      <c r="E3945" s="45" t="s">
        <v>600</v>
      </c>
      <c r="F3945" s="46">
        <v>4432.29</v>
      </c>
      <c r="G3945" s="46">
        <v>-4431.29</v>
      </c>
      <c r="H3945" s="46">
        <v>1</v>
      </c>
      <c r="I3945" s="47"/>
    </row>
    <row r="3946" spans="1:9" s="48" customFormat="1">
      <c r="A3946" s="43">
        <v>2607</v>
      </c>
      <c r="B3946" s="51">
        <v>100000210083</v>
      </c>
      <c r="C3946" s="43">
        <v>0</v>
      </c>
      <c r="D3946" s="45" t="s">
        <v>171</v>
      </c>
      <c r="E3946" s="45" t="s">
        <v>600</v>
      </c>
      <c r="F3946" s="46">
        <v>14067.71</v>
      </c>
      <c r="G3946" s="46">
        <v>-9834.7199999999993</v>
      </c>
      <c r="H3946" s="46">
        <v>4232.99</v>
      </c>
      <c r="I3946" s="47"/>
    </row>
    <row r="3947" spans="1:9" s="48" customFormat="1">
      <c r="A3947" s="52"/>
      <c r="B3947" s="51">
        <v>100000210083</v>
      </c>
      <c r="C3947" s="43">
        <v>1</v>
      </c>
      <c r="D3947" s="45" t="s">
        <v>171</v>
      </c>
      <c r="E3947" s="45" t="s">
        <v>600</v>
      </c>
      <c r="F3947" s="46">
        <v>4432.29</v>
      </c>
      <c r="G3947" s="46">
        <v>-4431.29</v>
      </c>
      <c r="H3947" s="46">
        <v>1</v>
      </c>
      <c r="I3947" s="47"/>
    </row>
    <row r="3948" spans="1:9" s="48" customFormat="1">
      <c r="A3948" s="43">
        <v>2608</v>
      </c>
      <c r="B3948" s="51">
        <v>100000210084</v>
      </c>
      <c r="C3948" s="43">
        <v>0</v>
      </c>
      <c r="D3948" s="45" t="s">
        <v>171</v>
      </c>
      <c r="E3948" s="45" t="s">
        <v>601</v>
      </c>
      <c r="F3948" s="46">
        <v>11786.46</v>
      </c>
      <c r="G3948" s="46">
        <v>-8239.9</v>
      </c>
      <c r="H3948" s="46">
        <v>3546.56</v>
      </c>
      <c r="I3948" s="47"/>
    </row>
    <row r="3949" spans="1:9" s="48" customFormat="1">
      <c r="A3949" s="52"/>
      <c r="B3949" s="51">
        <v>100000210084</v>
      </c>
      <c r="C3949" s="43">
        <v>1</v>
      </c>
      <c r="D3949" s="45" t="s">
        <v>171</v>
      </c>
      <c r="E3949" s="45" t="s">
        <v>601</v>
      </c>
      <c r="F3949" s="46">
        <v>3713.54</v>
      </c>
      <c r="G3949" s="46">
        <v>-3712.54</v>
      </c>
      <c r="H3949" s="46">
        <v>1</v>
      </c>
      <c r="I3949" s="47"/>
    </row>
    <row r="3950" spans="1:9" s="48" customFormat="1">
      <c r="A3950" s="43">
        <v>2609</v>
      </c>
      <c r="B3950" s="51">
        <v>100000210085</v>
      </c>
      <c r="C3950" s="43">
        <v>0</v>
      </c>
      <c r="D3950" s="45" t="s">
        <v>171</v>
      </c>
      <c r="E3950" s="45" t="s">
        <v>602</v>
      </c>
      <c r="F3950" s="46">
        <v>9505.2099999999991</v>
      </c>
      <c r="G3950" s="46">
        <v>-6645.08</v>
      </c>
      <c r="H3950" s="46">
        <v>2860.13</v>
      </c>
      <c r="I3950" s="47"/>
    </row>
    <row r="3951" spans="1:9" s="48" customFormat="1">
      <c r="A3951" s="52"/>
      <c r="B3951" s="51">
        <v>100000210085</v>
      </c>
      <c r="C3951" s="43">
        <v>1</v>
      </c>
      <c r="D3951" s="45" t="s">
        <v>171</v>
      </c>
      <c r="E3951" s="45" t="s">
        <v>602</v>
      </c>
      <c r="F3951" s="46">
        <v>2994.79</v>
      </c>
      <c r="G3951" s="46">
        <v>-2993.79</v>
      </c>
      <c r="H3951" s="46">
        <v>1</v>
      </c>
      <c r="I3951" s="47"/>
    </row>
    <row r="3952" spans="1:9" s="48" customFormat="1">
      <c r="A3952" s="43">
        <v>2610</v>
      </c>
      <c r="B3952" s="51">
        <v>100000210086</v>
      </c>
      <c r="C3952" s="43">
        <v>0</v>
      </c>
      <c r="D3952" s="45" t="s">
        <v>171</v>
      </c>
      <c r="E3952" s="45" t="s">
        <v>603</v>
      </c>
      <c r="F3952" s="46">
        <v>4182.29</v>
      </c>
      <c r="G3952" s="46">
        <v>-2923.84</v>
      </c>
      <c r="H3952" s="46">
        <v>1258.45</v>
      </c>
      <c r="I3952" s="47"/>
    </row>
    <row r="3953" spans="1:9" s="48" customFormat="1">
      <c r="A3953" s="52"/>
      <c r="B3953" s="51">
        <v>100000210086</v>
      </c>
      <c r="C3953" s="43">
        <v>1</v>
      </c>
      <c r="D3953" s="45" t="s">
        <v>171</v>
      </c>
      <c r="E3953" s="45" t="s">
        <v>603</v>
      </c>
      <c r="F3953" s="46">
        <v>1317.71</v>
      </c>
      <c r="G3953" s="46">
        <v>-1316.71</v>
      </c>
      <c r="H3953" s="46">
        <v>1</v>
      </c>
      <c r="I3953" s="47"/>
    </row>
    <row r="3954" spans="1:9" s="48" customFormat="1">
      <c r="A3954" s="43">
        <v>2611</v>
      </c>
      <c r="B3954" s="51">
        <v>100000210087</v>
      </c>
      <c r="C3954" s="43">
        <v>0</v>
      </c>
      <c r="D3954" s="45" t="s">
        <v>171</v>
      </c>
      <c r="E3954" s="45" t="s">
        <v>603</v>
      </c>
      <c r="F3954" s="46">
        <v>4182.29</v>
      </c>
      <c r="G3954" s="46">
        <v>-2923.84</v>
      </c>
      <c r="H3954" s="46">
        <v>1258.45</v>
      </c>
      <c r="I3954" s="47"/>
    </row>
    <row r="3955" spans="1:9" s="48" customFormat="1">
      <c r="A3955" s="52"/>
      <c r="B3955" s="51">
        <v>100000210087</v>
      </c>
      <c r="C3955" s="43">
        <v>1</v>
      </c>
      <c r="D3955" s="45" t="s">
        <v>171</v>
      </c>
      <c r="E3955" s="45" t="s">
        <v>603</v>
      </c>
      <c r="F3955" s="46">
        <v>1317.71</v>
      </c>
      <c r="G3955" s="46">
        <v>-1316.71</v>
      </c>
      <c r="H3955" s="46">
        <v>1</v>
      </c>
      <c r="I3955" s="47"/>
    </row>
    <row r="3956" spans="1:9" s="48" customFormat="1">
      <c r="A3956" s="43">
        <v>2612</v>
      </c>
      <c r="B3956" s="51">
        <v>100000210088</v>
      </c>
      <c r="C3956" s="43">
        <v>0</v>
      </c>
      <c r="D3956" s="45" t="s">
        <v>171</v>
      </c>
      <c r="E3956" s="45" t="s">
        <v>603</v>
      </c>
      <c r="F3956" s="46">
        <v>4182.29</v>
      </c>
      <c r="G3956" s="46">
        <v>-2923.84</v>
      </c>
      <c r="H3956" s="46">
        <v>1258.45</v>
      </c>
      <c r="I3956" s="47"/>
    </row>
    <row r="3957" spans="1:9" s="48" customFormat="1">
      <c r="A3957" s="52"/>
      <c r="B3957" s="51">
        <v>100000210088</v>
      </c>
      <c r="C3957" s="43">
        <v>1</v>
      </c>
      <c r="D3957" s="45" t="s">
        <v>171</v>
      </c>
      <c r="E3957" s="45" t="s">
        <v>603</v>
      </c>
      <c r="F3957" s="46">
        <v>1317.71</v>
      </c>
      <c r="G3957" s="46">
        <v>-1316.71</v>
      </c>
      <c r="H3957" s="46">
        <v>1</v>
      </c>
      <c r="I3957" s="47"/>
    </row>
    <row r="3958" spans="1:9" s="48" customFormat="1">
      <c r="A3958" s="43">
        <v>2613</v>
      </c>
      <c r="B3958" s="51">
        <v>100000210089</v>
      </c>
      <c r="C3958" s="43">
        <v>0</v>
      </c>
      <c r="D3958" s="45" t="s">
        <v>171</v>
      </c>
      <c r="E3958" s="45" t="s">
        <v>604</v>
      </c>
      <c r="F3958" s="46">
        <v>12927.08</v>
      </c>
      <c r="G3958" s="46">
        <v>-9037.32</v>
      </c>
      <c r="H3958" s="46">
        <v>3889.76</v>
      </c>
      <c r="I3958" s="47"/>
    </row>
    <row r="3959" spans="1:9" s="48" customFormat="1">
      <c r="A3959" s="52"/>
      <c r="B3959" s="51">
        <v>100000210089</v>
      </c>
      <c r="C3959" s="43">
        <v>1</v>
      </c>
      <c r="D3959" s="45" t="s">
        <v>171</v>
      </c>
      <c r="E3959" s="45" t="s">
        <v>604</v>
      </c>
      <c r="F3959" s="46">
        <v>4072.92</v>
      </c>
      <c r="G3959" s="46">
        <v>-4071.92</v>
      </c>
      <c r="H3959" s="46">
        <v>1</v>
      </c>
      <c r="I3959" s="47"/>
    </row>
    <row r="3960" spans="1:9" s="48" customFormat="1">
      <c r="A3960" s="43">
        <v>2614</v>
      </c>
      <c r="B3960" s="51">
        <v>100000210090</v>
      </c>
      <c r="C3960" s="43">
        <v>0</v>
      </c>
      <c r="D3960" s="45" t="s">
        <v>171</v>
      </c>
      <c r="E3960" s="45" t="s">
        <v>604</v>
      </c>
      <c r="F3960" s="46">
        <v>12927.08</v>
      </c>
      <c r="G3960" s="46">
        <v>-9037.32</v>
      </c>
      <c r="H3960" s="46">
        <v>3889.76</v>
      </c>
      <c r="I3960" s="47"/>
    </row>
    <row r="3961" spans="1:9" s="48" customFormat="1">
      <c r="A3961" s="52"/>
      <c r="B3961" s="51">
        <v>100000210090</v>
      </c>
      <c r="C3961" s="43">
        <v>1</v>
      </c>
      <c r="D3961" s="45" t="s">
        <v>171</v>
      </c>
      <c r="E3961" s="45" t="s">
        <v>604</v>
      </c>
      <c r="F3961" s="46">
        <v>4072.92</v>
      </c>
      <c r="G3961" s="46">
        <v>-4071.92</v>
      </c>
      <c r="H3961" s="46">
        <v>1</v>
      </c>
      <c r="I3961" s="47"/>
    </row>
    <row r="3962" spans="1:9" s="48" customFormat="1">
      <c r="A3962" s="43">
        <v>2615</v>
      </c>
      <c r="B3962" s="51">
        <v>100000211222</v>
      </c>
      <c r="C3962" s="43">
        <v>0</v>
      </c>
      <c r="D3962" s="45" t="s">
        <v>171</v>
      </c>
      <c r="E3962" s="45" t="s">
        <v>605</v>
      </c>
      <c r="F3962" s="46">
        <v>4942.71</v>
      </c>
      <c r="G3962" s="46">
        <v>-3455.44</v>
      </c>
      <c r="H3962" s="46">
        <v>1487.27</v>
      </c>
      <c r="I3962" s="47"/>
    </row>
    <row r="3963" spans="1:9" s="48" customFormat="1">
      <c r="A3963" s="52"/>
      <c r="B3963" s="51">
        <v>100000211222</v>
      </c>
      <c r="C3963" s="43">
        <v>1</v>
      </c>
      <c r="D3963" s="45" t="s">
        <v>171</v>
      </c>
      <c r="E3963" s="45" t="s">
        <v>605</v>
      </c>
      <c r="F3963" s="46">
        <v>1557.29</v>
      </c>
      <c r="G3963" s="46">
        <v>-1556.29</v>
      </c>
      <c r="H3963" s="46">
        <v>1</v>
      </c>
      <c r="I3963" s="47"/>
    </row>
    <row r="3964" spans="1:9" s="48" customFormat="1">
      <c r="A3964" s="43">
        <v>2616</v>
      </c>
      <c r="B3964" s="51">
        <v>100000211223</v>
      </c>
      <c r="C3964" s="43">
        <v>0</v>
      </c>
      <c r="D3964" s="45" t="s">
        <v>171</v>
      </c>
      <c r="E3964" s="45" t="s">
        <v>605</v>
      </c>
      <c r="F3964" s="46">
        <v>4942.71</v>
      </c>
      <c r="G3964" s="46">
        <v>-3455.44</v>
      </c>
      <c r="H3964" s="46">
        <v>1487.27</v>
      </c>
      <c r="I3964" s="47"/>
    </row>
    <row r="3965" spans="1:9" s="48" customFormat="1">
      <c r="A3965" s="52"/>
      <c r="B3965" s="51">
        <v>100000211223</v>
      </c>
      <c r="C3965" s="43">
        <v>1</v>
      </c>
      <c r="D3965" s="45" t="s">
        <v>171</v>
      </c>
      <c r="E3965" s="45" t="s">
        <v>605</v>
      </c>
      <c r="F3965" s="46">
        <v>1557.29</v>
      </c>
      <c r="G3965" s="46">
        <v>-1556.29</v>
      </c>
      <c r="H3965" s="46">
        <v>1</v>
      </c>
      <c r="I3965" s="47"/>
    </row>
    <row r="3966" spans="1:9" s="48" customFormat="1">
      <c r="A3966" s="43">
        <v>2617</v>
      </c>
      <c r="B3966" s="51">
        <v>100000211224</v>
      </c>
      <c r="C3966" s="43">
        <v>0</v>
      </c>
      <c r="D3966" s="45" t="s">
        <v>171</v>
      </c>
      <c r="E3966" s="45" t="s">
        <v>605</v>
      </c>
      <c r="F3966" s="46">
        <v>4942.71</v>
      </c>
      <c r="G3966" s="46">
        <v>-3455.44</v>
      </c>
      <c r="H3966" s="46">
        <v>1487.27</v>
      </c>
      <c r="I3966" s="47"/>
    </row>
    <row r="3967" spans="1:9" s="48" customFormat="1">
      <c r="A3967" s="52"/>
      <c r="B3967" s="51">
        <v>100000211224</v>
      </c>
      <c r="C3967" s="43">
        <v>1</v>
      </c>
      <c r="D3967" s="45" t="s">
        <v>171</v>
      </c>
      <c r="E3967" s="45" t="s">
        <v>605</v>
      </c>
      <c r="F3967" s="46">
        <v>1557.29</v>
      </c>
      <c r="G3967" s="46">
        <v>-1556.29</v>
      </c>
      <c r="H3967" s="46">
        <v>1</v>
      </c>
      <c r="I3967" s="47"/>
    </row>
    <row r="3968" spans="1:9" s="48" customFormat="1">
      <c r="A3968" s="43">
        <v>2618</v>
      </c>
      <c r="B3968" s="51">
        <v>100000211225</v>
      </c>
      <c r="C3968" s="43">
        <v>0</v>
      </c>
      <c r="D3968" s="45" t="s">
        <v>171</v>
      </c>
      <c r="E3968" s="45" t="s">
        <v>605</v>
      </c>
      <c r="F3968" s="46">
        <v>4942.71</v>
      </c>
      <c r="G3968" s="46">
        <v>-3455.44</v>
      </c>
      <c r="H3968" s="46">
        <v>1487.27</v>
      </c>
      <c r="I3968" s="47"/>
    </row>
    <row r="3969" spans="1:9" s="48" customFormat="1">
      <c r="A3969" s="52"/>
      <c r="B3969" s="51">
        <v>100000211225</v>
      </c>
      <c r="C3969" s="43">
        <v>1</v>
      </c>
      <c r="D3969" s="45" t="s">
        <v>171</v>
      </c>
      <c r="E3969" s="45" t="s">
        <v>605</v>
      </c>
      <c r="F3969" s="46">
        <v>1557.29</v>
      </c>
      <c r="G3969" s="46">
        <v>-1556.29</v>
      </c>
      <c r="H3969" s="46">
        <v>1</v>
      </c>
      <c r="I3969" s="47"/>
    </row>
    <row r="3970" spans="1:9" s="48" customFormat="1">
      <c r="A3970" s="43">
        <v>2619</v>
      </c>
      <c r="B3970" s="51">
        <v>100000211226</v>
      </c>
      <c r="C3970" s="43">
        <v>0</v>
      </c>
      <c r="D3970" s="45" t="s">
        <v>171</v>
      </c>
      <c r="E3970" s="45" t="s">
        <v>605</v>
      </c>
      <c r="F3970" s="46">
        <v>4942.71</v>
      </c>
      <c r="G3970" s="46">
        <v>-3455.44</v>
      </c>
      <c r="H3970" s="46">
        <v>1487.27</v>
      </c>
      <c r="I3970" s="47"/>
    </row>
    <row r="3971" spans="1:9" s="48" customFormat="1">
      <c r="A3971" s="52"/>
      <c r="B3971" s="51">
        <v>100000211226</v>
      </c>
      <c r="C3971" s="43">
        <v>1</v>
      </c>
      <c r="D3971" s="45" t="s">
        <v>171</v>
      </c>
      <c r="E3971" s="45" t="s">
        <v>605</v>
      </c>
      <c r="F3971" s="46">
        <v>1557.29</v>
      </c>
      <c r="G3971" s="46">
        <v>-1556.29</v>
      </c>
      <c r="H3971" s="46">
        <v>1</v>
      </c>
      <c r="I3971" s="47"/>
    </row>
    <row r="3972" spans="1:9" s="48" customFormat="1">
      <c r="A3972" s="43">
        <v>2620</v>
      </c>
      <c r="B3972" s="51">
        <v>100000211227</v>
      </c>
      <c r="C3972" s="43">
        <v>0</v>
      </c>
      <c r="D3972" s="45" t="s">
        <v>171</v>
      </c>
      <c r="E3972" s="45" t="s">
        <v>605</v>
      </c>
      <c r="F3972" s="46">
        <v>4942.71</v>
      </c>
      <c r="G3972" s="46">
        <v>-3455.44</v>
      </c>
      <c r="H3972" s="46">
        <v>1487.27</v>
      </c>
      <c r="I3972" s="47"/>
    </row>
    <row r="3973" spans="1:9" s="48" customFormat="1">
      <c r="A3973" s="52"/>
      <c r="B3973" s="51">
        <v>100000211227</v>
      </c>
      <c r="C3973" s="43">
        <v>1</v>
      </c>
      <c r="D3973" s="45" t="s">
        <v>171</v>
      </c>
      <c r="E3973" s="45" t="s">
        <v>605</v>
      </c>
      <c r="F3973" s="46">
        <v>1557.29</v>
      </c>
      <c r="G3973" s="46">
        <v>-1556.29</v>
      </c>
      <c r="H3973" s="46">
        <v>1</v>
      </c>
      <c r="I3973" s="47"/>
    </row>
    <row r="3974" spans="1:9" s="48" customFormat="1">
      <c r="A3974" s="43">
        <v>2621</v>
      </c>
      <c r="B3974" s="51">
        <v>100000211228</v>
      </c>
      <c r="C3974" s="43">
        <v>0</v>
      </c>
      <c r="D3974" s="45" t="s">
        <v>171</v>
      </c>
      <c r="E3974" s="45" t="s">
        <v>605</v>
      </c>
      <c r="F3974" s="46">
        <v>4942.71</v>
      </c>
      <c r="G3974" s="46">
        <v>-3455.44</v>
      </c>
      <c r="H3974" s="46">
        <v>1487.27</v>
      </c>
      <c r="I3974" s="47"/>
    </row>
    <row r="3975" spans="1:9" s="48" customFormat="1">
      <c r="A3975" s="52"/>
      <c r="B3975" s="51">
        <v>100000211228</v>
      </c>
      <c r="C3975" s="43">
        <v>1</v>
      </c>
      <c r="D3975" s="45" t="s">
        <v>171</v>
      </c>
      <c r="E3975" s="45" t="s">
        <v>605</v>
      </c>
      <c r="F3975" s="46">
        <v>1557.29</v>
      </c>
      <c r="G3975" s="46">
        <v>-1556.29</v>
      </c>
      <c r="H3975" s="46">
        <v>1</v>
      </c>
      <c r="I3975" s="47"/>
    </row>
    <row r="3976" spans="1:9" s="48" customFormat="1">
      <c r="A3976" s="43">
        <v>2622</v>
      </c>
      <c r="B3976" s="51">
        <v>100000211229</v>
      </c>
      <c r="C3976" s="43">
        <v>0</v>
      </c>
      <c r="D3976" s="45" t="s">
        <v>171</v>
      </c>
      <c r="E3976" s="45" t="s">
        <v>605</v>
      </c>
      <c r="F3976" s="46">
        <v>4942.71</v>
      </c>
      <c r="G3976" s="46">
        <v>-3455.44</v>
      </c>
      <c r="H3976" s="46">
        <v>1487.27</v>
      </c>
      <c r="I3976" s="47"/>
    </row>
    <row r="3977" spans="1:9" s="48" customFormat="1">
      <c r="A3977" s="52"/>
      <c r="B3977" s="51">
        <v>100000211229</v>
      </c>
      <c r="C3977" s="43">
        <v>1</v>
      </c>
      <c r="D3977" s="45" t="s">
        <v>171</v>
      </c>
      <c r="E3977" s="45" t="s">
        <v>605</v>
      </c>
      <c r="F3977" s="46">
        <v>1557.29</v>
      </c>
      <c r="G3977" s="46">
        <v>-1556.29</v>
      </c>
      <c r="H3977" s="46">
        <v>1</v>
      </c>
      <c r="I3977" s="47"/>
    </row>
    <row r="3978" spans="1:9" s="48" customFormat="1">
      <c r="A3978" s="43">
        <v>2623</v>
      </c>
      <c r="B3978" s="51">
        <v>100000211230</v>
      </c>
      <c r="C3978" s="43">
        <v>0</v>
      </c>
      <c r="D3978" s="45" t="s">
        <v>171</v>
      </c>
      <c r="E3978" s="45" t="s">
        <v>605</v>
      </c>
      <c r="F3978" s="46">
        <v>4942.71</v>
      </c>
      <c r="G3978" s="46">
        <v>-3455.44</v>
      </c>
      <c r="H3978" s="46">
        <v>1487.27</v>
      </c>
      <c r="I3978" s="47"/>
    </row>
    <row r="3979" spans="1:9" s="48" customFormat="1">
      <c r="A3979" s="52"/>
      <c r="B3979" s="51">
        <v>100000211230</v>
      </c>
      <c r="C3979" s="43">
        <v>1</v>
      </c>
      <c r="D3979" s="45" t="s">
        <v>171</v>
      </c>
      <c r="E3979" s="45" t="s">
        <v>605</v>
      </c>
      <c r="F3979" s="46">
        <v>1557.29</v>
      </c>
      <c r="G3979" s="46">
        <v>-1556.29</v>
      </c>
      <c r="H3979" s="46">
        <v>1</v>
      </c>
      <c r="I3979" s="47"/>
    </row>
    <row r="3980" spans="1:9" s="48" customFormat="1">
      <c r="A3980" s="43">
        <v>2624</v>
      </c>
      <c r="B3980" s="51">
        <v>100000211231</v>
      </c>
      <c r="C3980" s="43">
        <v>0</v>
      </c>
      <c r="D3980" s="45" t="s">
        <v>171</v>
      </c>
      <c r="E3980" s="45" t="s">
        <v>605</v>
      </c>
      <c r="F3980" s="46">
        <v>4942.71</v>
      </c>
      <c r="G3980" s="46">
        <v>-3455.44</v>
      </c>
      <c r="H3980" s="46">
        <v>1487.27</v>
      </c>
      <c r="I3980" s="47"/>
    </row>
    <row r="3981" spans="1:9" s="48" customFormat="1">
      <c r="A3981" s="52"/>
      <c r="B3981" s="51">
        <v>100000211231</v>
      </c>
      <c r="C3981" s="43">
        <v>1</v>
      </c>
      <c r="D3981" s="45" t="s">
        <v>171</v>
      </c>
      <c r="E3981" s="45" t="s">
        <v>605</v>
      </c>
      <c r="F3981" s="46">
        <v>1557.29</v>
      </c>
      <c r="G3981" s="46">
        <v>-1556.29</v>
      </c>
      <c r="H3981" s="46">
        <v>1</v>
      </c>
      <c r="I3981" s="47"/>
    </row>
    <row r="3982" spans="1:9" s="48" customFormat="1">
      <c r="A3982" s="43">
        <v>2625</v>
      </c>
      <c r="B3982" s="51">
        <v>100000211232</v>
      </c>
      <c r="C3982" s="43">
        <v>0</v>
      </c>
      <c r="D3982" s="45" t="s">
        <v>171</v>
      </c>
      <c r="E3982" s="45" t="s">
        <v>605</v>
      </c>
      <c r="F3982" s="46">
        <v>4942.71</v>
      </c>
      <c r="G3982" s="46">
        <v>-3455.44</v>
      </c>
      <c r="H3982" s="46">
        <v>1487.27</v>
      </c>
      <c r="I3982" s="47"/>
    </row>
    <row r="3983" spans="1:9" s="48" customFormat="1">
      <c r="A3983" s="52"/>
      <c r="B3983" s="51">
        <v>100000211232</v>
      </c>
      <c r="C3983" s="43">
        <v>1</v>
      </c>
      <c r="D3983" s="45" t="s">
        <v>171</v>
      </c>
      <c r="E3983" s="45" t="s">
        <v>605</v>
      </c>
      <c r="F3983" s="46">
        <v>1557.29</v>
      </c>
      <c r="G3983" s="46">
        <v>-1556.29</v>
      </c>
      <c r="H3983" s="46">
        <v>1</v>
      </c>
      <c r="I3983" s="47"/>
    </row>
    <row r="3984" spans="1:9" s="48" customFormat="1">
      <c r="A3984" s="43">
        <v>2626</v>
      </c>
      <c r="B3984" s="51">
        <v>100000211233</v>
      </c>
      <c r="C3984" s="43">
        <v>0</v>
      </c>
      <c r="D3984" s="45" t="s">
        <v>171</v>
      </c>
      <c r="E3984" s="45" t="s">
        <v>605</v>
      </c>
      <c r="F3984" s="46">
        <v>4942.71</v>
      </c>
      <c r="G3984" s="46">
        <v>-3455.44</v>
      </c>
      <c r="H3984" s="46">
        <v>1487.27</v>
      </c>
      <c r="I3984" s="47"/>
    </row>
    <row r="3985" spans="1:9" s="48" customFormat="1">
      <c r="A3985" s="52"/>
      <c r="B3985" s="51">
        <v>100000211233</v>
      </c>
      <c r="C3985" s="43">
        <v>1</v>
      </c>
      <c r="D3985" s="45" t="s">
        <v>171</v>
      </c>
      <c r="E3985" s="45" t="s">
        <v>605</v>
      </c>
      <c r="F3985" s="46">
        <v>1557.29</v>
      </c>
      <c r="G3985" s="46">
        <v>-1556.29</v>
      </c>
      <c r="H3985" s="46">
        <v>1</v>
      </c>
      <c r="I3985" s="47"/>
    </row>
    <row r="3986" spans="1:9" s="48" customFormat="1">
      <c r="A3986" s="43">
        <v>2627</v>
      </c>
      <c r="B3986" s="51">
        <v>100000211234</v>
      </c>
      <c r="C3986" s="43">
        <v>0</v>
      </c>
      <c r="D3986" s="45" t="s">
        <v>171</v>
      </c>
      <c r="E3986" s="45" t="s">
        <v>605</v>
      </c>
      <c r="F3986" s="46">
        <v>4942.71</v>
      </c>
      <c r="G3986" s="46">
        <v>-3455.44</v>
      </c>
      <c r="H3986" s="46">
        <v>1487.27</v>
      </c>
      <c r="I3986" s="47"/>
    </row>
    <row r="3987" spans="1:9" s="48" customFormat="1">
      <c r="A3987" s="52"/>
      <c r="B3987" s="51">
        <v>100000211234</v>
      </c>
      <c r="C3987" s="43">
        <v>1</v>
      </c>
      <c r="D3987" s="45" t="s">
        <v>171</v>
      </c>
      <c r="E3987" s="45" t="s">
        <v>605</v>
      </c>
      <c r="F3987" s="46">
        <v>1557.29</v>
      </c>
      <c r="G3987" s="46">
        <v>-1556.29</v>
      </c>
      <c r="H3987" s="46">
        <v>1</v>
      </c>
      <c r="I3987" s="47"/>
    </row>
    <row r="3988" spans="1:9" s="48" customFormat="1">
      <c r="A3988" s="43">
        <v>2628</v>
      </c>
      <c r="B3988" s="51">
        <v>100000211235</v>
      </c>
      <c r="C3988" s="43">
        <v>0</v>
      </c>
      <c r="D3988" s="45" t="s">
        <v>171</v>
      </c>
      <c r="E3988" s="45" t="s">
        <v>605</v>
      </c>
      <c r="F3988" s="46">
        <v>4942.71</v>
      </c>
      <c r="G3988" s="46">
        <v>-3455.44</v>
      </c>
      <c r="H3988" s="46">
        <v>1487.27</v>
      </c>
      <c r="I3988" s="47"/>
    </row>
    <row r="3989" spans="1:9" s="48" customFormat="1">
      <c r="A3989" s="52"/>
      <c r="B3989" s="51">
        <v>100000211235</v>
      </c>
      <c r="C3989" s="43">
        <v>1</v>
      </c>
      <c r="D3989" s="45" t="s">
        <v>171</v>
      </c>
      <c r="E3989" s="45" t="s">
        <v>605</v>
      </c>
      <c r="F3989" s="46">
        <v>1557.29</v>
      </c>
      <c r="G3989" s="46">
        <v>-1556.29</v>
      </c>
      <c r="H3989" s="46">
        <v>1</v>
      </c>
      <c r="I3989" s="47"/>
    </row>
    <row r="3990" spans="1:9" s="48" customFormat="1">
      <c r="A3990" s="43">
        <v>2629</v>
      </c>
      <c r="B3990" s="51">
        <v>100000211236</v>
      </c>
      <c r="C3990" s="43">
        <v>0</v>
      </c>
      <c r="D3990" s="45" t="s">
        <v>171</v>
      </c>
      <c r="E3990" s="45" t="s">
        <v>605</v>
      </c>
      <c r="F3990" s="46">
        <v>4942.71</v>
      </c>
      <c r="G3990" s="46">
        <v>-3455.44</v>
      </c>
      <c r="H3990" s="46">
        <v>1487.27</v>
      </c>
      <c r="I3990" s="47"/>
    </row>
    <row r="3991" spans="1:9" s="48" customFormat="1">
      <c r="A3991" s="52"/>
      <c r="B3991" s="51">
        <v>100000211236</v>
      </c>
      <c r="C3991" s="43">
        <v>1</v>
      </c>
      <c r="D3991" s="45" t="s">
        <v>171</v>
      </c>
      <c r="E3991" s="45" t="s">
        <v>605</v>
      </c>
      <c r="F3991" s="46">
        <v>1557.29</v>
      </c>
      <c r="G3991" s="46">
        <v>-1556.29</v>
      </c>
      <c r="H3991" s="46">
        <v>1</v>
      </c>
      <c r="I3991" s="47"/>
    </row>
    <row r="3992" spans="1:9" s="48" customFormat="1">
      <c r="A3992" s="43">
        <v>2630</v>
      </c>
      <c r="B3992" s="51">
        <v>100000211237</v>
      </c>
      <c r="C3992" s="43">
        <v>0</v>
      </c>
      <c r="D3992" s="45" t="s">
        <v>171</v>
      </c>
      <c r="E3992" s="45" t="s">
        <v>605</v>
      </c>
      <c r="F3992" s="46">
        <v>4942.71</v>
      </c>
      <c r="G3992" s="46">
        <v>-3455.44</v>
      </c>
      <c r="H3992" s="46">
        <v>1487.27</v>
      </c>
      <c r="I3992" s="47"/>
    </row>
    <row r="3993" spans="1:9" s="48" customFormat="1">
      <c r="A3993" s="52"/>
      <c r="B3993" s="51">
        <v>100000211237</v>
      </c>
      <c r="C3993" s="43">
        <v>1</v>
      </c>
      <c r="D3993" s="45" t="s">
        <v>171</v>
      </c>
      <c r="E3993" s="45" t="s">
        <v>605</v>
      </c>
      <c r="F3993" s="46">
        <v>1557.29</v>
      </c>
      <c r="G3993" s="46">
        <v>-1556.29</v>
      </c>
      <c r="H3993" s="46">
        <v>1</v>
      </c>
      <c r="I3993" s="47"/>
    </row>
    <row r="3994" spans="1:9" s="48" customFormat="1">
      <c r="A3994" s="43">
        <v>2631</v>
      </c>
      <c r="B3994" s="51">
        <v>100000211238</v>
      </c>
      <c r="C3994" s="43">
        <v>0</v>
      </c>
      <c r="D3994" s="45" t="s">
        <v>171</v>
      </c>
      <c r="E3994" s="45" t="s">
        <v>606</v>
      </c>
      <c r="F3994" s="46">
        <v>7604.17</v>
      </c>
      <c r="G3994" s="46">
        <v>-5316.07</v>
      </c>
      <c r="H3994" s="46">
        <v>2288.1</v>
      </c>
      <c r="I3994" s="47"/>
    </row>
    <row r="3995" spans="1:9" s="48" customFormat="1">
      <c r="A3995" s="52"/>
      <c r="B3995" s="51">
        <v>100000211238</v>
      </c>
      <c r="C3995" s="43">
        <v>1</v>
      </c>
      <c r="D3995" s="45" t="s">
        <v>171</v>
      </c>
      <c r="E3995" s="45" t="s">
        <v>606</v>
      </c>
      <c r="F3995" s="46">
        <v>2395.83</v>
      </c>
      <c r="G3995" s="46">
        <v>-2394.83</v>
      </c>
      <c r="H3995" s="46">
        <v>1</v>
      </c>
      <c r="I3995" s="47"/>
    </row>
    <row r="3996" spans="1:9" s="48" customFormat="1">
      <c r="A3996" s="43">
        <v>2632</v>
      </c>
      <c r="B3996" s="51">
        <v>100000211239</v>
      </c>
      <c r="C3996" s="43">
        <v>0</v>
      </c>
      <c r="D3996" s="45" t="s">
        <v>171</v>
      </c>
      <c r="E3996" s="45" t="s">
        <v>606</v>
      </c>
      <c r="F3996" s="46">
        <v>7604.17</v>
      </c>
      <c r="G3996" s="46">
        <v>-5316.07</v>
      </c>
      <c r="H3996" s="46">
        <v>2288.1</v>
      </c>
      <c r="I3996" s="47"/>
    </row>
    <row r="3997" spans="1:9" s="48" customFormat="1">
      <c r="A3997" s="52"/>
      <c r="B3997" s="51">
        <v>100000211239</v>
      </c>
      <c r="C3997" s="43">
        <v>1</v>
      </c>
      <c r="D3997" s="45" t="s">
        <v>171</v>
      </c>
      <c r="E3997" s="45" t="s">
        <v>606</v>
      </c>
      <c r="F3997" s="46">
        <v>2395.83</v>
      </c>
      <c r="G3997" s="46">
        <v>-2394.83</v>
      </c>
      <c r="H3997" s="46">
        <v>1</v>
      </c>
      <c r="I3997" s="47"/>
    </row>
    <row r="3998" spans="1:9" s="48" customFormat="1">
      <c r="A3998" s="43">
        <v>2633</v>
      </c>
      <c r="B3998" s="51">
        <v>100000211240</v>
      </c>
      <c r="C3998" s="43">
        <v>0</v>
      </c>
      <c r="D3998" s="45" t="s">
        <v>171</v>
      </c>
      <c r="E3998" s="45" t="s">
        <v>606</v>
      </c>
      <c r="F3998" s="46">
        <v>7604.17</v>
      </c>
      <c r="G3998" s="46">
        <v>-5316.07</v>
      </c>
      <c r="H3998" s="46">
        <v>2288.1</v>
      </c>
      <c r="I3998" s="47"/>
    </row>
    <row r="3999" spans="1:9" s="48" customFormat="1">
      <c r="A3999" s="52"/>
      <c r="B3999" s="51">
        <v>100000211240</v>
      </c>
      <c r="C3999" s="43">
        <v>1</v>
      </c>
      <c r="D3999" s="45" t="s">
        <v>171</v>
      </c>
      <c r="E3999" s="45" t="s">
        <v>606</v>
      </c>
      <c r="F3999" s="46">
        <v>2395.83</v>
      </c>
      <c r="G3999" s="46">
        <v>-2394.83</v>
      </c>
      <c r="H3999" s="46">
        <v>1</v>
      </c>
      <c r="I3999" s="47"/>
    </row>
    <row r="4000" spans="1:9" s="48" customFormat="1">
      <c r="A4000" s="43">
        <v>2634</v>
      </c>
      <c r="B4000" s="51">
        <v>100000211241</v>
      </c>
      <c r="C4000" s="43">
        <v>0</v>
      </c>
      <c r="D4000" s="45" t="s">
        <v>171</v>
      </c>
      <c r="E4000" s="45" t="s">
        <v>606</v>
      </c>
      <c r="F4000" s="46">
        <v>7604.17</v>
      </c>
      <c r="G4000" s="46">
        <v>-5316.07</v>
      </c>
      <c r="H4000" s="46">
        <v>2288.1</v>
      </c>
      <c r="I4000" s="47"/>
    </row>
    <row r="4001" spans="1:9" s="48" customFormat="1">
      <c r="A4001" s="52"/>
      <c r="B4001" s="51">
        <v>100000211241</v>
      </c>
      <c r="C4001" s="43">
        <v>1</v>
      </c>
      <c r="D4001" s="45" t="s">
        <v>171</v>
      </c>
      <c r="E4001" s="45" t="s">
        <v>606</v>
      </c>
      <c r="F4001" s="46">
        <v>2395.83</v>
      </c>
      <c r="G4001" s="46">
        <v>-2394.83</v>
      </c>
      <c r="H4001" s="46">
        <v>1</v>
      </c>
      <c r="I4001" s="47"/>
    </row>
    <row r="4002" spans="1:9" s="48" customFormat="1">
      <c r="A4002" s="43">
        <v>2635</v>
      </c>
      <c r="B4002" s="51">
        <v>100000211242</v>
      </c>
      <c r="C4002" s="43">
        <v>0</v>
      </c>
      <c r="D4002" s="45" t="s">
        <v>171</v>
      </c>
      <c r="E4002" s="45" t="s">
        <v>606</v>
      </c>
      <c r="F4002" s="46">
        <v>7604.17</v>
      </c>
      <c r="G4002" s="46">
        <v>-5316.07</v>
      </c>
      <c r="H4002" s="46">
        <v>2288.1</v>
      </c>
      <c r="I4002" s="47"/>
    </row>
    <row r="4003" spans="1:9" s="48" customFormat="1">
      <c r="A4003" s="52"/>
      <c r="B4003" s="51">
        <v>100000211242</v>
      </c>
      <c r="C4003" s="43">
        <v>1</v>
      </c>
      <c r="D4003" s="45" t="s">
        <v>171</v>
      </c>
      <c r="E4003" s="45" t="s">
        <v>606</v>
      </c>
      <c r="F4003" s="46">
        <v>2395.83</v>
      </c>
      <c r="G4003" s="46">
        <v>-2394.83</v>
      </c>
      <c r="H4003" s="46">
        <v>1</v>
      </c>
      <c r="I4003" s="47"/>
    </row>
    <row r="4004" spans="1:9" s="48" customFormat="1">
      <c r="A4004" s="43">
        <v>2636</v>
      </c>
      <c r="B4004" s="51">
        <v>100000211243</v>
      </c>
      <c r="C4004" s="43">
        <v>0</v>
      </c>
      <c r="D4004" s="45" t="s">
        <v>171</v>
      </c>
      <c r="E4004" s="45" t="s">
        <v>606</v>
      </c>
      <c r="F4004" s="46">
        <v>7604.17</v>
      </c>
      <c r="G4004" s="46">
        <v>-5316.07</v>
      </c>
      <c r="H4004" s="46">
        <v>2288.1</v>
      </c>
      <c r="I4004" s="47"/>
    </row>
    <row r="4005" spans="1:9" s="48" customFormat="1">
      <c r="A4005" s="52"/>
      <c r="B4005" s="51">
        <v>100000211243</v>
      </c>
      <c r="C4005" s="43">
        <v>1</v>
      </c>
      <c r="D4005" s="45" t="s">
        <v>171</v>
      </c>
      <c r="E4005" s="45" t="s">
        <v>606</v>
      </c>
      <c r="F4005" s="46">
        <v>2395.83</v>
      </c>
      <c r="G4005" s="46">
        <v>-2394.83</v>
      </c>
      <c r="H4005" s="46">
        <v>1</v>
      </c>
      <c r="I4005" s="47"/>
    </row>
    <row r="4006" spans="1:9" s="48" customFormat="1">
      <c r="A4006" s="43">
        <v>2637</v>
      </c>
      <c r="B4006" s="51">
        <v>100000211244</v>
      </c>
      <c r="C4006" s="43">
        <v>0</v>
      </c>
      <c r="D4006" s="45" t="s">
        <v>171</v>
      </c>
      <c r="E4006" s="45" t="s">
        <v>606</v>
      </c>
      <c r="F4006" s="46">
        <v>7604.17</v>
      </c>
      <c r="G4006" s="46">
        <v>-5316.07</v>
      </c>
      <c r="H4006" s="46">
        <v>2288.1</v>
      </c>
      <c r="I4006" s="47"/>
    </row>
    <row r="4007" spans="1:9" s="48" customFormat="1">
      <c r="A4007" s="52"/>
      <c r="B4007" s="51">
        <v>100000211244</v>
      </c>
      <c r="C4007" s="43">
        <v>1</v>
      </c>
      <c r="D4007" s="45" t="s">
        <v>171</v>
      </c>
      <c r="E4007" s="45" t="s">
        <v>606</v>
      </c>
      <c r="F4007" s="46">
        <v>2395.83</v>
      </c>
      <c r="G4007" s="46">
        <v>-2394.83</v>
      </c>
      <c r="H4007" s="46">
        <v>1</v>
      </c>
      <c r="I4007" s="47"/>
    </row>
    <row r="4008" spans="1:9" s="48" customFormat="1">
      <c r="A4008" s="43">
        <v>2638</v>
      </c>
      <c r="B4008" s="51">
        <v>100000211245</v>
      </c>
      <c r="C4008" s="43">
        <v>0</v>
      </c>
      <c r="D4008" s="45" t="s">
        <v>171</v>
      </c>
      <c r="E4008" s="45" t="s">
        <v>606</v>
      </c>
      <c r="F4008" s="46">
        <v>7604.17</v>
      </c>
      <c r="G4008" s="46">
        <v>-5316.07</v>
      </c>
      <c r="H4008" s="46">
        <v>2288.1</v>
      </c>
      <c r="I4008" s="47"/>
    </row>
    <row r="4009" spans="1:9" s="48" customFormat="1">
      <c r="A4009" s="52"/>
      <c r="B4009" s="51">
        <v>100000211245</v>
      </c>
      <c r="C4009" s="43">
        <v>1</v>
      </c>
      <c r="D4009" s="45" t="s">
        <v>171</v>
      </c>
      <c r="E4009" s="45" t="s">
        <v>606</v>
      </c>
      <c r="F4009" s="46">
        <v>2395.83</v>
      </c>
      <c r="G4009" s="46">
        <v>-2394.83</v>
      </c>
      <c r="H4009" s="46">
        <v>1</v>
      </c>
      <c r="I4009" s="47"/>
    </row>
    <row r="4010" spans="1:9" s="48" customFormat="1">
      <c r="A4010" s="43">
        <v>2639</v>
      </c>
      <c r="B4010" s="51">
        <v>100000211246</v>
      </c>
      <c r="C4010" s="43">
        <v>0</v>
      </c>
      <c r="D4010" s="45" t="s">
        <v>171</v>
      </c>
      <c r="E4010" s="45" t="s">
        <v>606</v>
      </c>
      <c r="F4010" s="46">
        <v>7604.17</v>
      </c>
      <c r="G4010" s="46">
        <v>-5316.07</v>
      </c>
      <c r="H4010" s="46">
        <v>2288.1</v>
      </c>
      <c r="I4010" s="47"/>
    </row>
    <row r="4011" spans="1:9" s="48" customFormat="1">
      <c r="A4011" s="52"/>
      <c r="B4011" s="51">
        <v>100000211246</v>
      </c>
      <c r="C4011" s="43">
        <v>1</v>
      </c>
      <c r="D4011" s="45" t="s">
        <v>171</v>
      </c>
      <c r="E4011" s="45" t="s">
        <v>606</v>
      </c>
      <c r="F4011" s="46">
        <v>2395.83</v>
      </c>
      <c r="G4011" s="46">
        <v>-2394.83</v>
      </c>
      <c r="H4011" s="46">
        <v>1</v>
      </c>
      <c r="I4011" s="47"/>
    </row>
    <row r="4012" spans="1:9" s="48" customFormat="1">
      <c r="A4012" s="43">
        <v>2640</v>
      </c>
      <c r="B4012" s="51">
        <v>100000211247</v>
      </c>
      <c r="C4012" s="43">
        <v>0</v>
      </c>
      <c r="D4012" s="45" t="s">
        <v>171</v>
      </c>
      <c r="E4012" s="45" t="s">
        <v>606</v>
      </c>
      <c r="F4012" s="46">
        <v>7604.17</v>
      </c>
      <c r="G4012" s="46">
        <v>-5316.07</v>
      </c>
      <c r="H4012" s="46">
        <v>2288.1</v>
      </c>
      <c r="I4012" s="47"/>
    </row>
    <row r="4013" spans="1:9" s="48" customFormat="1">
      <c r="A4013" s="52"/>
      <c r="B4013" s="51">
        <v>100000211247</v>
      </c>
      <c r="C4013" s="43">
        <v>1</v>
      </c>
      <c r="D4013" s="45" t="s">
        <v>171</v>
      </c>
      <c r="E4013" s="45" t="s">
        <v>606</v>
      </c>
      <c r="F4013" s="46">
        <v>2395.83</v>
      </c>
      <c r="G4013" s="46">
        <v>-2394.83</v>
      </c>
      <c r="H4013" s="46">
        <v>1</v>
      </c>
      <c r="I4013" s="47"/>
    </row>
    <row r="4014" spans="1:9" s="48" customFormat="1">
      <c r="A4014" s="43">
        <v>2641</v>
      </c>
      <c r="B4014" s="51">
        <v>100000211248</v>
      </c>
      <c r="C4014" s="43">
        <v>0</v>
      </c>
      <c r="D4014" s="45" t="s">
        <v>171</v>
      </c>
      <c r="E4014" s="45" t="s">
        <v>606</v>
      </c>
      <c r="F4014" s="46">
        <v>7604.17</v>
      </c>
      <c r="G4014" s="46">
        <v>-5316.07</v>
      </c>
      <c r="H4014" s="46">
        <v>2288.1</v>
      </c>
      <c r="I4014" s="47"/>
    </row>
    <row r="4015" spans="1:9" s="48" customFormat="1">
      <c r="A4015" s="52"/>
      <c r="B4015" s="51">
        <v>100000211248</v>
      </c>
      <c r="C4015" s="43">
        <v>1</v>
      </c>
      <c r="D4015" s="45" t="s">
        <v>171</v>
      </c>
      <c r="E4015" s="45" t="s">
        <v>606</v>
      </c>
      <c r="F4015" s="46">
        <v>2395.83</v>
      </c>
      <c r="G4015" s="46">
        <v>-2394.83</v>
      </c>
      <c r="H4015" s="46">
        <v>1</v>
      </c>
      <c r="I4015" s="47"/>
    </row>
    <row r="4016" spans="1:9" s="48" customFormat="1">
      <c r="A4016" s="43">
        <v>2642</v>
      </c>
      <c r="B4016" s="51">
        <v>100000211249</v>
      </c>
      <c r="C4016" s="43">
        <v>0</v>
      </c>
      <c r="D4016" s="45" t="s">
        <v>171</v>
      </c>
      <c r="E4016" s="45" t="s">
        <v>606</v>
      </c>
      <c r="F4016" s="46">
        <v>7604.17</v>
      </c>
      <c r="G4016" s="46">
        <v>-5316.07</v>
      </c>
      <c r="H4016" s="46">
        <v>2288.1</v>
      </c>
      <c r="I4016" s="47"/>
    </row>
    <row r="4017" spans="1:9" s="48" customFormat="1">
      <c r="A4017" s="52"/>
      <c r="B4017" s="51">
        <v>100000211249</v>
      </c>
      <c r="C4017" s="43">
        <v>1</v>
      </c>
      <c r="D4017" s="45" t="s">
        <v>171</v>
      </c>
      <c r="E4017" s="45" t="s">
        <v>606</v>
      </c>
      <c r="F4017" s="46">
        <v>2395.83</v>
      </c>
      <c r="G4017" s="46">
        <v>-2394.83</v>
      </c>
      <c r="H4017" s="46">
        <v>1</v>
      </c>
      <c r="I4017" s="47"/>
    </row>
    <row r="4018" spans="1:9" s="48" customFormat="1">
      <c r="A4018" s="43">
        <v>2643</v>
      </c>
      <c r="B4018" s="51">
        <v>100000211250</v>
      </c>
      <c r="C4018" s="43">
        <v>0</v>
      </c>
      <c r="D4018" s="45" t="s">
        <v>171</v>
      </c>
      <c r="E4018" s="45" t="s">
        <v>606</v>
      </c>
      <c r="F4018" s="46">
        <v>7604.17</v>
      </c>
      <c r="G4018" s="46">
        <v>-5316.07</v>
      </c>
      <c r="H4018" s="46">
        <v>2288.1</v>
      </c>
      <c r="I4018" s="47"/>
    </row>
    <row r="4019" spans="1:9" s="48" customFormat="1">
      <c r="A4019" s="52"/>
      <c r="B4019" s="51">
        <v>100000211250</v>
      </c>
      <c r="C4019" s="43">
        <v>1</v>
      </c>
      <c r="D4019" s="45" t="s">
        <v>171</v>
      </c>
      <c r="E4019" s="45" t="s">
        <v>606</v>
      </c>
      <c r="F4019" s="46">
        <v>2395.83</v>
      </c>
      <c r="G4019" s="46">
        <v>-2394.83</v>
      </c>
      <c r="H4019" s="46">
        <v>1</v>
      </c>
      <c r="I4019" s="47"/>
    </row>
    <row r="4020" spans="1:9" s="48" customFormat="1">
      <c r="A4020" s="43">
        <v>2644</v>
      </c>
      <c r="B4020" s="51">
        <v>100000211251</v>
      </c>
      <c r="C4020" s="43">
        <v>0</v>
      </c>
      <c r="D4020" s="45" t="s">
        <v>171</v>
      </c>
      <c r="E4020" s="45" t="s">
        <v>607</v>
      </c>
      <c r="F4020" s="46">
        <v>3802.08</v>
      </c>
      <c r="G4020" s="46">
        <v>-2658.03</v>
      </c>
      <c r="H4020" s="46">
        <v>1144.05</v>
      </c>
      <c r="I4020" s="47"/>
    </row>
    <row r="4021" spans="1:9" s="48" customFormat="1">
      <c r="A4021" s="52"/>
      <c r="B4021" s="51">
        <v>100000211251</v>
      </c>
      <c r="C4021" s="43">
        <v>1</v>
      </c>
      <c r="D4021" s="45" t="s">
        <v>171</v>
      </c>
      <c r="E4021" s="45" t="s">
        <v>607</v>
      </c>
      <c r="F4021" s="46">
        <v>1197.92</v>
      </c>
      <c r="G4021" s="46">
        <v>-1196.92</v>
      </c>
      <c r="H4021" s="46">
        <v>1</v>
      </c>
      <c r="I4021" s="47"/>
    </row>
    <row r="4022" spans="1:9" s="48" customFormat="1">
      <c r="A4022" s="43">
        <v>2645</v>
      </c>
      <c r="B4022" s="51">
        <v>100000211252</v>
      </c>
      <c r="C4022" s="43">
        <v>0</v>
      </c>
      <c r="D4022" s="45" t="s">
        <v>171</v>
      </c>
      <c r="E4022" s="45" t="s">
        <v>608</v>
      </c>
      <c r="F4022" s="46">
        <v>4714.58</v>
      </c>
      <c r="G4022" s="46">
        <v>-3295.96</v>
      </c>
      <c r="H4022" s="46">
        <v>1418.62</v>
      </c>
      <c r="I4022" s="47"/>
    </row>
    <row r="4023" spans="1:9" s="48" customFormat="1">
      <c r="A4023" s="52"/>
      <c r="B4023" s="51">
        <v>100000211252</v>
      </c>
      <c r="C4023" s="43">
        <v>1</v>
      </c>
      <c r="D4023" s="45" t="s">
        <v>171</v>
      </c>
      <c r="E4023" s="45" t="s">
        <v>608</v>
      </c>
      <c r="F4023" s="46">
        <v>1485.42</v>
      </c>
      <c r="G4023" s="46">
        <v>-1484.42</v>
      </c>
      <c r="H4023" s="46">
        <v>1</v>
      </c>
      <c r="I4023" s="47"/>
    </row>
    <row r="4024" spans="1:9" s="48" customFormat="1">
      <c r="A4024" s="43">
        <v>2646</v>
      </c>
      <c r="B4024" s="51">
        <v>100000211253</v>
      </c>
      <c r="C4024" s="43">
        <v>0</v>
      </c>
      <c r="D4024" s="45" t="s">
        <v>171</v>
      </c>
      <c r="E4024" s="45" t="s">
        <v>609</v>
      </c>
      <c r="F4024" s="46">
        <v>4942.71</v>
      </c>
      <c r="G4024" s="46">
        <v>-3455.44</v>
      </c>
      <c r="H4024" s="46">
        <v>1487.27</v>
      </c>
      <c r="I4024" s="47"/>
    </row>
    <row r="4025" spans="1:9" s="48" customFormat="1">
      <c r="A4025" s="52"/>
      <c r="B4025" s="51">
        <v>100000211253</v>
      </c>
      <c r="C4025" s="43">
        <v>1</v>
      </c>
      <c r="D4025" s="45" t="s">
        <v>171</v>
      </c>
      <c r="E4025" s="45" t="s">
        <v>609</v>
      </c>
      <c r="F4025" s="46">
        <v>1557.29</v>
      </c>
      <c r="G4025" s="46">
        <v>-1556.29</v>
      </c>
      <c r="H4025" s="46">
        <v>1</v>
      </c>
      <c r="I4025" s="47"/>
    </row>
    <row r="4026" spans="1:9" s="48" customFormat="1">
      <c r="A4026" s="43">
        <v>2647</v>
      </c>
      <c r="B4026" s="51">
        <v>100000211254</v>
      </c>
      <c r="C4026" s="43">
        <v>0</v>
      </c>
      <c r="D4026" s="45" t="s">
        <v>171</v>
      </c>
      <c r="E4026" s="45" t="s">
        <v>610</v>
      </c>
      <c r="F4026" s="46">
        <v>4258.33</v>
      </c>
      <c r="G4026" s="46">
        <v>-2976.99</v>
      </c>
      <c r="H4026" s="46">
        <v>1281.3399999999999</v>
      </c>
      <c r="I4026" s="47"/>
    </row>
    <row r="4027" spans="1:9" s="48" customFormat="1">
      <c r="A4027" s="52"/>
      <c r="B4027" s="51">
        <v>100000211254</v>
      </c>
      <c r="C4027" s="43">
        <v>1</v>
      </c>
      <c r="D4027" s="45" t="s">
        <v>171</v>
      </c>
      <c r="E4027" s="45" t="s">
        <v>610</v>
      </c>
      <c r="F4027" s="46">
        <v>1341.67</v>
      </c>
      <c r="G4027" s="46">
        <v>-1340.67</v>
      </c>
      <c r="H4027" s="46">
        <v>1</v>
      </c>
      <c r="I4027" s="47"/>
    </row>
    <row r="4028" spans="1:9" s="48" customFormat="1">
      <c r="A4028" s="43">
        <v>2648</v>
      </c>
      <c r="B4028" s="51">
        <v>100000211255</v>
      </c>
      <c r="C4028" s="43">
        <v>0</v>
      </c>
      <c r="D4028" s="45" t="s">
        <v>171</v>
      </c>
      <c r="E4028" s="45" t="s">
        <v>610</v>
      </c>
      <c r="F4028" s="46">
        <v>4258.33</v>
      </c>
      <c r="G4028" s="46">
        <v>-2976.99</v>
      </c>
      <c r="H4028" s="46">
        <v>1281.3399999999999</v>
      </c>
      <c r="I4028" s="47"/>
    </row>
    <row r="4029" spans="1:9" s="48" customFormat="1">
      <c r="A4029" s="52"/>
      <c r="B4029" s="51">
        <v>100000211255</v>
      </c>
      <c r="C4029" s="43">
        <v>1</v>
      </c>
      <c r="D4029" s="45" t="s">
        <v>171</v>
      </c>
      <c r="E4029" s="45" t="s">
        <v>610</v>
      </c>
      <c r="F4029" s="46">
        <v>1341.67</v>
      </c>
      <c r="G4029" s="46">
        <v>-1340.67</v>
      </c>
      <c r="H4029" s="46">
        <v>1</v>
      </c>
      <c r="I4029" s="47"/>
    </row>
    <row r="4030" spans="1:9" s="48" customFormat="1">
      <c r="A4030" s="43">
        <v>2649</v>
      </c>
      <c r="B4030" s="51">
        <v>100000211256</v>
      </c>
      <c r="C4030" s="43">
        <v>0</v>
      </c>
      <c r="D4030" s="45" t="s">
        <v>171</v>
      </c>
      <c r="E4030" s="45" t="s">
        <v>610</v>
      </c>
      <c r="F4030" s="46">
        <v>4258.33</v>
      </c>
      <c r="G4030" s="46">
        <v>-2976.99</v>
      </c>
      <c r="H4030" s="46">
        <v>1281.3399999999999</v>
      </c>
      <c r="I4030" s="47"/>
    </row>
    <row r="4031" spans="1:9" s="48" customFormat="1">
      <c r="A4031" s="52"/>
      <c r="B4031" s="51">
        <v>100000211256</v>
      </c>
      <c r="C4031" s="43">
        <v>1</v>
      </c>
      <c r="D4031" s="45" t="s">
        <v>171</v>
      </c>
      <c r="E4031" s="45" t="s">
        <v>610</v>
      </c>
      <c r="F4031" s="46">
        <v>1341.67</v>
      </c>
      <c r="G4031" s="46">
        <v>-1340.67</v>
      </c>
      <c r="H4031" s="46">
        <v>1</v>
      </c>
      <c r="I4031" s="47"/>
    </row>
    <row r="4032" spans="1:9" s="48" customFormat="1">
      <c r="A4032" s="43">
        <v>2650</v>
      </c>
      <c r="B4032" s="51">
        <v>100000211257</v>
      </c>
      <c r="C4032" s="43">
        <v>0</v>
      </c>
      <c r="D4032" s="45" t="s">
        <v>171</v>
      </c>
      <c r="E4032" s="45" t="s">
        <v>610</v>
      </c>
      <c r="F4032" s="46">
        <v>4258.33</v>
      </c>
      <c r="G4032" s="46">
        <v>-2976.99</v>
      </c>
      <c r="H4032" s="46">
        <v>1281.3399999999999</v>
      </c>
      <c r="I4032" s="47"/>
    </row>
    <row r="4033" spans="1:9" s="48" customFormat="1">
      <c r="A4033" s="52"/>
      <c r="B4033" s="51">
        <v>100000211257</v>
      </c>
      <c r="C4033" s="43">
        <v>1</v>
      </c>
      <c r="D4033" s="45" t="s">
        <v>171</v>
      </c>
      <c r="E4033" s="45" t="s">
        <v>610</v>
      </c>
      <c r="F4033" s="46">
        <v>1341.67</v>
      </c>
      <c r="G4033" s="46">
        <v>-1340.67</v>
      </c>
      <c r="H4033" s="46">
        <v>1</v>
      </c>
      <c r="I4033" s="47"/>
    </row>
    <row r="4034" spans="1:9" s="48" customFormat="1">
      <c r="A4034" s="43">
        <v>2651</v>
      </c>
      <c r="B4034" s="51">
        <v>100000211258</v>
      </c>
      <c r="C4034" s="43">
        <v>0</v>
      </c>
      <c r="D4034" s="45" t="s">
        <v>171</v>
      </c>
      <c r="E4034" s="45" t="s">
        <v>611</v>
      </c>
      <c r="F4034" s="46">
        <v>5551.04</v>
      </c>
      <c r="G4034" s="46">
        <v>-3880.72</v>
      </c>
      <c r="H4034" s="46">
        <v>1670.32</v>
      </c>
      <c r="I4034" s="47"/>
    </row>
    <row r="4035" spans="1:9" s="48" customFormat="1">
      <c r="A4035" s="52"/>
      <c r="B4035" s="51">
        <v>100000211258</v>
      </c>
      <c r="C4035" s="43">
        <v>1</v>
      </c>
      <c r="D4035" s="45" t="s">
        <v>171</v>
      </c>
      <c r="E4035" s="45" t="s">
        <v>611</v>
      </c>
      <c r="F4035" s="46">
        <v>1748.96</v>
      </c>
      <c r="G4035" s="46">
        <v>-1747.96</v>
      </c>
      <c r="H4035" s="46">
        <v>1</v>
      </c>
      <c r="I4035" s="47"/>
    </row>
    <row r="4036" spans="1:9" s="48" customFormat="1">
      <c r="A4036" s="43">
        <v>2652</v>
      </c>
      <c r="B4036" s="51">
        <v>100000211259</v>
      </c>
      <c r="C4036" s="43">
        <v>0</v>
      </c>
      <c r="D4036" s="45" t="s">
        <v>171</v>
      </c>
      <c r="E4036" s="45" t="s">
        <v>611</v>
      </c>
      <c r="F4036" s="46">
        <v>5551.04</v>
      </c>
      <c r="G4036" s="46">
        <v>-3880.72</v>
      </c>
      <c r="H4036" s="46">
        <v>1670.32</v>
      </c>
      <c r="I4036" s="47"/>
    </row>
    <row r="4037" spans="1:9" s="48" customFormat="1">
      <c r="A4037" s="52"/>
      <c r="B4037" s="51">
        <v>100000211259</v>
      </c>
      <c r="C4037" s="43">
        <v>1</v>
      </c>
      <c r="D4037" s="45" t="s">
        <v>171</v>
      </c>
      <c r="E4037" s="45" t="s">
        <v>611</v>
      </c>
      <c r="F4037" s="46">
        <v>1748.96</v>
      </c>
      <c r="G4037" s="46">
        <v>-1747.96</v>
      </c>
      <c r="H4037" s="46">
        <v>1</v>
      </c>
      <c r="I4037" s="47"/>
    </row>
    <row r="4038" spans="1:9" s="48" customFormat="1">
      <c r="A4038" s="43">
        <v>2653</v>
      </c>
      <c r="B4038" s="51">
        <v>100000211260</v>
      </c>
      <c r="C4038" s="43">
        <v>0</v>
      </c>
      <c r="D4038" s="45" t="s">
        <v>171</v>
      </c>
      <c r="E4038" s="45" t="s">
        <v>608</v>
      </c>
      <c r="F4038" s="46">
        <v>4942.71</v>
      </c>
      <c r="G4038" s="46">
        <v>-3455.44</v>
      </c>
      <c r="H4038" s="46">
        <v>1487.27</v>
      </c>
      <c r="I4038" s="47"/>
    </row>
    <row r="4039" spans="1:9" s="48" customFormat="1">
      <c r="A4039" s="52"/>
      <c r="B4039" s="51">
        <v>100000211260</v>
      </c>
      <c r="C4039" s="43">
        <v>1</v>
      </c>
      <c r="D4039" s="45" t="s">
        <v>171</v>
      </c>
      <c r="E4039" s="45" t="s">
        <v>608</v>
      </c>
      <c r="F4039" s="46">
        <v>1557.29</v>
      </c>
      <c r="G4039" s="46">
        <v>-1556.29</v>
      </c>
      <c r="H4039" s="46">
        <v>1</v>
      </c>
      <c r="I4039" s="47"/>
    </row>
    <row r="4040" spans="1:9" s="48" customFormat="1">
      <c r="A4040" s="43">
        <v>2654</v>
      </c>
      <c r="B4040" s="51">
        <v>100000211261</v>
      </c>
      <c r="C4040" s="43">
        <v>0</v>
      </c>
      <c r="D4040" s="45" t="s">
        <v>171</v>
      </c>
      <c r="E4040" s="45" t="s">
        <v>608</v>
      </c>
      <c r="F4040" s="46">
        <v>4942.71</v>
      </c>
      <c r="G4040" s="46">
        <v>-3455.44</v>
      </c>
      <c r="H4040" s="46">
        <v>1487.27</v>
      </c>
      <c r="I4040" s="47"/>
    </row>
    <row r="4041" spans="1:9" s="48" customFormat="1">
      <c r="A4041" s="52"/>
      <c r="B4041" s="51">
        <v>100000211261</v>
      </c>
      <c r="C4041" s="43">
        <v>1</v>
      </c>
      <c r="D4041" s="45" t="s">
        <v>171</v>
      </c>
      <c r="E4041" s="45" t="s">
        <v>608</v>
      </c>
      <c r="F4041" s="46">
        <v>1557.29</v>
      </c>
      <c r="G4041" s="46">
        <v>-1556.29</v>
      </c>
      <c r="H4041" s="46">
        <v>1</v>
      </c>
      <c r="I4041" s="47"/>
    </row>
    <row r="4042" spans="1:9" s="48" customFormat="1">
      <c r="A4042" s="43">
        <v>2655</v>
      </c>
      <c r="B4042" s="51">
        <v>100000211262</v>
      </c>
      <c r="C4042" s="43">
        <v>0</v>
      </c>
      <c r="D4042" s="45" t="s">
        <v>171</v>
      </c>
      <c r="E4042" s="45" t="s">
        <v>608</v>
      </c>
      <c r="F4042" s="46">
        <v>4942.71</v>
      </c>
      <c r="G4042" s="46">
        <v>-3455.44</v>
      </c>
      <c r="H4042" s="46">
        <v>1487.27</v>
      </c>
      <c r="I4042" s="47"/>
    </row>
    <row r="4043" spans="1:9" s="48" customFormat="1">
      <c r="A4043" s="52"/>
      <c r="B4043" s="51">
        <v>100000211262</v>
      </c>
      <c r="C4043" s="43">
        <v>1</v>
      </c>
      <c r="D4043" s="45" t="s">
        <v>171</v>
      </c>
      <c r="E4043" s="45" t="s">
        <v>608</v>
      </c>
      <c r="F4043" s="46">
        <v>1557.29</v>
      </c>
      <c r="G4043" s="46">
        <v>-1556.29</v>
      </c>
      <c r="H4043" s="46">
        <v>1</v>
      </c>
      <c r="I4043" s="47"/>
    </row>
    <row r="4044" spans="1:9" s="48" customFormat="1">
      <c r="A4044" s="43">
        <v>2656</v>
      </c>
      <c r="B4044" s="51">
        <v>100000211263</v>
      </c>
      <c r="C4044" s="43">
        <v>0</v>
      </c>
      <c r="D4044" s="45" t="s">
        <v>171</v>
      </c>
      <c r="E4044" s="45" t="s">
        <v>608</v>
      </c>
      <c r="F4044" s="46">
        <v>4942.71</v>
      </c>
      <c r="G4044" s="46">
        <v>-3455.44</v>
      </c>
      <c r="H4044" s="46">
        <v>1487.27</v>
      </c>
      <c r="I4044" s="47"/>
    </row>
    <row r="4045" spans="1:9" s="48" customFormat="1">
      <c r="A4045" s="52"/>
      <c r="B4045" s="51">
        <v>100000211263</v>
      </c>
      <c r="C4045" s="43">
        <v>1</v>
      </c>
      <c r="D4045" s="45" t="s">
        <v>171</v>
      </c>
      <c r="E4045" s="45" t="s">
        <v>608</v>
      </c>
      <c r="F4045" s="46">
        <v>1557.29</v>
      </c>
      <c r="G4045" s="46">
        <v>-1556.29</v>
      </c>
      <c r="H4045" s="46">
        <v>1</v>
      </c>
      <c r="I4045" s="47"/>
    </row>
    <row r="4046" spans="1:9" s="48" customFormat="1">
      <c r="A4046" s="43">
        <v>2657</v>
      </c>
      <c r="B4046" s="51">
        <v>100000211264</v>
      </c>
      <c r="C4046" s="43">
        <v>0</v>
      </c>
      <c r="D4046" s="45" t="s">
        <v>171</v>
      </c>
      <c r="E4046" s="45" t="s">
        <v>608</v>
      </c>
      <c r="F4046" s="46">
        <v>4942.71</v>
      </c>
      <c r="G4046" s="46">
        <v>-3455.44</v>
      </c>
      <c r="H4046" s="46">
        <v>1487.27</v>
      </c>
      <c r="I4046" s="47"/>
    </row>
    <row r="4047" spans="1:9" s="48" customFormat="1">
      <c r="A4047" s="52"/>
      <c r="B4047" s="51">
        <v>100000211264</v>
      </c>
      <c r="C4047" s="43">
        <v>1</v>
      </c>
      <c r="D4047" s="45" t="s">
        <v>171</v>
      </c>
      <c r="E4047" s="45" t="s">
        <v>608</v>
      </c>
      <c r="F4047" s="46">
        <v>1557.29</v>
      </c>
      <c r="G4047" s="46">
        <v>-1556.29</v>
      </c>
      <c r="H4047" s="46">
        <v>1</v>
      </c>
      <c r="I4047" s="47"/>
    </row>
    <row r="4048" spans="1:9" s="48" customFormat="1">
      <c r="A4048" s="43">
        <v>2658</v>
      </c>
      <c r="B4048" s="51">
        <v>100000211265</v>
      </c>
      <c r="C4048" s="43">
        <v>0</v>
      </c>
      <c r="D4048" s="45" t="s">
        <v>171</v>
      </c>
      <c r="E4048" s="45" t="s">
        <v>608</v>
      </c>
      <c r="F4048" s="46">
        <v>4942.71</v>
      </c>
      <c r="G4048" s="46">
        <v>-3455.44</v>
      </c>
      <c r="H4048" s="46">
        <v>1487.27</v>
      </c>
      <c r="I4048" s="47"/>
    </row>
    <row r="4049" spans="1:9" s="48" customFormat="1">
      <c r="A4049" s="52"/>
      <c r="B4049" s="51">
        <v>100000211265</v>
      </c>
      <c r="C4049" s="43">
        <v>1</v>
      </c>
      <c r="D4049" s="45" t="s">
        <v>171</v>
      </c>
      <c r="E4049" s="45" t="s">
        <v>608</v>
      </c>
      <c r="F4049" s="46">
        <v>1557.29</v>
      </c>
      <c r="G4049" s="46">
        <v>-1556.29</v>
      </c>
      <c r="H4049" s="46">
        <v>1</v>
      </c>
      <c r="I4049" s="47"/>
    </row>
    <row r="4050" spans="1:9" s="48" customFormat="1">
      <c r="A4050" s="43">
        <v>2659</v>
      </c>
      <c r="B4050" s="51">
        <v>100000211267</v>
      </c>
      <c r="C4050" s="43">
        <v>0</v>
      </c>
      <c r="D4050" s="45" t="s">
        <v>171</v>
      </c>
      <c r="E4050" s="45" t="s">
        <v>608</v>
      </c>
      <c r="F4050" s="46">
        <v>4942.71</v>
      </c>
      <c r="G4050" s="46">
        <v>-3455.44</v>
      </c>
      <c r="H4050" s="46">
        <v>1487.27</v>
      </c>
      <c r="I4050" s="47"/>
    </row>
    <row r="4051" spans="1:9" s="48" customFormat="1">
      <c r="A4051" s="52"/>
      <c r="B4051" s="51">
        <v>100000211267</v>
      </c>
      <c r="C4051" s="43">
        <v>1</v>
      </c>
      <c r="D4051" s="45" t="s">
        <v>171</v>
      </c>
      <c r="E4051" s="45" t="s">
        <v>608</v>
      </c>
      <c r="F4051" s="46">
        <v>1557.29</v>
      </c>
      <c r="G4051" s="46">
        <v>-1556.29</v>
      </c>
      <c r="H4051" s="46">
        <v>1</v>
      </c>
      <c r="I4051" s="47"/>
    </row>
    <row r="4052" spans="1:9" s="48" customFormat="1">
      <c r="A4052" s="43">
        <v>2660</v>
      </c>
      <c r="B4052" s="51">
        <v>100000211307</v>
      </c>
      <c r="C4052" s="43">
        <v>0</v>
      </c>
      <c r="D4052" s="45" t="s">
        <v>171</v>
      </c>
      <c r="E4052" s="45" t="s">
        <v>612</v>
      </c>
      <c r="F4052" s="46">
        <v>12927.08</v>
      </c>
      <c r="G4052" s="46">
        <v>-9037.32</v>
      </c>
      <c r="H4052" s="46">
        <v>3889.76</v>
      </c>
      <c r="I4052" s="47"/>
    </row>
    <row r="4053" spans="1:9" s="48" customFormat="1">
      <c r="A4053" s="52"/>
      <c r="B4053" s="51">
        <v>100000211307</v>
      </c>
      <c r="C4053" s="43">
        <v>1</v>
      </c>
      <c r="D4053" s="45" t="s">
        <v>171</v>
      </c>
      <c r="E4053" s="45" t="s">
        <v>612</v>
      </c>
      <c r="F4053" s="46">
        <v>4072.92</v>
      </c>
      <c r="G4053" s="46">
        <v>-4071.92</v>
      </c>
      <c r="H4053" s="46">
        <v>1</v>
      </c>
      <c r="I4053" s="47"/>
    </row>
    <row r="4054" spans="1:9" s="48" customFormat="1">
      <c r="A4054" s="43">
        <v>2661</v>
      </c>
      <c r="B4054" s="51">
        <v>100000211308</v>
      </c>
      <c r="C4054" s="43">
        <v>0</v>
      </c>
      <c r="D4054" s="45" t="s">
        <v>171</v>
      </c>
      <c r="E4054" s="45" t="s">
        <v>612</v>
      </c>
      <c r="F4054" s="46">
        <v>12927.08</v>
      </c>
      <c r="G4054" s="46">
        <v>-9037.32</v>
      </c>
      <c r="H4054" s="46">
        <v>3889.76</v>
      </c>
      <c r="I4054" s="47"/>
    </row>
    <row r="4055" spans="1:9" s="48" customFormat="1">
      <c r="A4055" s="52"/>
      <c r="B4055" s="51">
        <v>100000211308</v>
      </c>
      <c r="C4055" s="43">
        <v>1</v>
      </c>
      <c r="D4055" s="45" t="s">
        <v>171</v>
      </c>
      <c r="E4055" s="45" t="s">
        <v>612</v>
      </c>
      <c r="F4055" s="46">
        <v>4072.92</v>
      </c>
      <c r="G4055" s="46">
        <v>-4071.92</v>
      </c>
      <c r="H4055" s="46">
        <v>1</v>
      </c>
      <c r="I4055" s="47"/>
    </row>
    <row r="4056" spans="1:9" s="48" customFormat="1">
      <c r="A4056" s="43">
        <v>2662</v>
      </c>
      <c r="B4056" s="51">
        <v>100000211309</v>
      </c>
      <c r="C4056" s="43">
        <v>0</v>
      </c>
      <c r="D4056" s="45" t="s">
        <v>171</v>
      </c>
      <c r="E4056" s="45" t="s">
        <v>612</v>
      </c>
      <c r="F4056" s="46">
        <v>12927.08</v>
      </c>
      <c r="G4056" s="46">
        <v>-9037.32</v>
      </c>
      <c r="H4056" s="46">
        <v>3889.76</v>
      </c>
      <c r="I4056" s="47"/>
    </row>
    <row r="4057" spans="1:9" s="48" customFormat="1">
      <c r="A4057" s="52"/>
      <c r="B4057" s="51">
        <v>100000211309</v>
      </c>
      <c r="C4057" s="43">
        <v>1</v>
      </c>
      <c r="D4057" s="45" t="s">
        <v>171</v>
      </c>
      <c r="E4057" s="45" t="s">
        <v>612</v>
      </c>
      <c r="F4057" s="46">
        <v>4072.92</v>
      </c>
      <c r="G4057" s="46">
        <v>-4071.92</v>
      </c>
      <c r="H4057" s="46">
        <v>1</v>
      </c>
      <c r="I4057" s="47"/>
    </row>
    <row r="4058" spans="1:9" s="48" customFormat="1">
      <c r="A4058" s="43">
        <v>2663</v>
      </c>
      <c r="B4058" s="51">
        <v>100000211310</v>
      </c>
      <c r="C4058" s="43">
        <v>0</v>
      </c>
      <c r="D4058" s="45" t="s">
        <v>171</v>
      </c>
      <c r="E4058" s="45" t="s">
        <v>612</v>
      </c>
      <c r="F4058" s="46">
        <v>12927.08</v>
      </c>
      <c r="G4058" s="46">
        <v>-9037.32</v>
      </c>
      <c r="H4058" s="46">
        <v>3889.76</v>
      </c>
      <c r="I4058" s="47"/>
    </row>
    <row r="4059" spans="1:9" s="48" customFormat="1">
      <c r="A4059" s="52"/>
      <c r="B4059" s="51">
        <v>100000211310</v>
      </c>
      <c r="C4059" s="43">
        <v>1</v>
      </c>
      <c r="D4059" s="45" t="s">
        <v>171</v>
      </c>
      <c r="E4059" s="45" t="s">
        <v>612</v>
      </c>
      <c r="F4059" s="46">
        <v>4072.92</v>
      </c>
      <c r="G4059" s="46">
        <v>-4071.92</v>
      </c>
      <c r="H4059" s="46">
        <v>1</v>
      </c>
      <c r="I4059" s="47"/>
    </row>
    <row r="4060" spans="1:9" s="48" customFormat="1">
      <c r="A4060" s="43">
        <v>2664</v>
      </c>
      <c r="B4060" s="51">
        <v>100000211311</v>
      </c>
      <c r="C4060" s="43">
        <v>0</v>
      </c>
      <c r="D4060" s="45" t="s">
        <v>171</v>
      </c>
      <c r="E4060" s="45" t="s">
        <v>612</v>
      </c>
      <c r="F4060" s="46">
        <v>12927.08</v>
      </c>
      <c r="G4060" s="46">
        <v>-9037.32</v>
      </c>
      <c r="H4060" s="46">
        <v>3889.76</v>
      </c>
      <c r="I4060" s="47"/>
    </row>
    <row r="4061" spans="1:9" s="48" customFormat="1">
      <c r="A4061" s="52"/>
      <c r="B4061" s="51">
        <v>100000211311</v>
      </c>
      <c r="C4061" s="43">
        <v>1</v>
      </c>
      <c r="D4061" s="45" t="s">
        <v>171</v>
      </c>
      <c r="E4061" s="45" t="s">
        <v>612</v>
      </c>
      <c r="F4061" s="46">
        <v>4072.92</v>
      </c>
      <c r="G4061" s="46">
        <v>-4071.92</v>
      </c>
      <c r="H4061" s="46">
        <v>1</v>
      </c>
      <c r="I4061" s="47"/>
    </row>
    <row r="4062" spans="1:9" s="48" customFormat="1">
      <c r="A4062" s="43">
        <v>2665</v>
      </c>
      <c r="B4062" s="51">
        <v>100000211312</v>
      </c>
      <c r="C4062" s="43">
        <v>0</v>
      </c>
      <c r="D4062" s="45" t="s">
        <v>171</v>
      </c>
      <c r="E4062" s="45" t="s">
        <v>612</v>
      </c>
      <c r="F4062" s="46">
        <v>12927.08</v>
      </c>
      <c r="G4062" s="46">
        <v>-9037.32</v>
      </c>
      <c r="H4062" s="46">
        <v>3889.76</v>
      </c>
      <c r="I4062" s="47"/>
    </row>
    <row r="4063" spans="1:9" s="48" customFormat="1">
      <c r="A4063" s="52"/>
      <c r="B4063" s="51">
        <v>100000211312</v>
      </c>
      <c r="C4063" s="43">
        <v>1</v>
      </c>
      <c r="D4063" s="45" t="s">
        <v>171</v>
      </c>
      <c r="E4063" s="45" t="s">
        <v>612</v>
      </c>
      <c r="F4063" s="46">
        <v>4072.92</v>
      </c>
      <c r="G4063" s="46">
        <v>-4071.92</v>
      </c>
      <c r="H4063" s="46">
        <v>1</v>
      </c>
      <c r="I4063" s="47"/>
    </row>
    <row r="4064" spans="1:9" s="48" customFormat="1">
      <c r="A4064" s="43">
        <v>2666</v>
      </c>
      <c r="B4064" s="51">
        <v>100000211313</v>
      </c>
      <c r="C4064" s="43">
        <v>0</v>
      </c>
      <c r="D4064" s="45" t="s">
        <v>171</v>
      </c>
      <c r="E4064" s="45" t="s">
        <v>612</v>
      </c>
      <c r="F4064" s="46">
        <v>12927.08</v>
      </c>
      <c r="G4064" s="46">
        <v>-9037.32</v>
      </c>
      <c r="H4064" s="46">
        <v>3889.76</v>
      </c>
      <c r="I4064" s="47"/>
    </row>
    <row r="4065" spans="1:9" s="48" customFormat="1">
      <c r="A4065" s="52"/>
      <c r="B4065" s="51">
        <v>100000211313</v>
      </c>
      <c r="C4065" s="43">
        <v>1</v>
      </c>
      <c r="D4065" s="45" t="s">
        <v>171</v>
      </c>
      <c r="E4065" s="45" t="s">
        <v>612</v>
      </c>
      <c r="F4065" s="46">
        <v>4072.92</v>
      </c>
      <c r="G4065" s="46">
        <v>-4071.92</v>
      </c>
      <c r="H4065" s="46">
        <v>1</v>
      </c>
      <c r="I4065" s="47"/>
    </row>
    <row r="4066" spans="1:9" s="48" customFormat="1">
      <c r="A4066" s="43">
        <v>2667</v>
      </c>
      <c r="B4066" s="51">
        <v>100000211314</v>
      </c>
      <c r="C4066" s="43">
        <v>0</v>
      </c>
      <c r="D4066" s="45" t="s">
        <v>171</v>
      </c>
      <c r="E4066" s="45" t="s">
        <v>612</v>
      </c>
      <c r="F4066" s="46">
        <v>12927.08</v>
      </c>
      <c r="G4066" s="46">
        <v>-9037.32</v>
      </c>
      <c r="H4066" s="46">
        <v>3889.76</v>
      </c>
      <c r="I4066" s="47"/>
    </row>
    <row r="4067" spans="1:9" s="48" customFormat="1">
      <c r="A4067" s="52"/>
      <c r="B4067" s="51">
        <v>100000211314</v>
      </c>
      <c r="C4067" s="43">
        <v>1</v>
      </c>
      <c r="D4067" s="45" t="s">
        <v>171</v>
      </c>
      <c r="E4067" s="45" t="s">
        <v>612</v>
      </c>
      <c r="F4067" s="46">
        <v>4072.92</v>
      </c>
      <c r="G4067" s="46">
        <v>-4071.92</v>
      </c>
      <c r="H4067" s="46">
        <v>1</v>
      </c>
      <c r="I4067" s="47"/>
    </row>
    <row r="4068" spans="1:9" s="48" customFormat="1">
      <c r="A4068" s="43">
        <v>2668</v>
      </c>
      <c r="B4068" s="51">
        <v>100000211315</v>
      </c>
      <c r="C4068" s="43">
        <v>0</v>
      </c>
      <c r="D4068" s="45" t="s">
        <v>171</v>
      </c>
      <c r="E4068" s="45" t="s">
        <v>612</v>
      </c>
      <c r="F4068" s="46">
        <v>12927.08</v>
      </c>
      <c r="G4068" s="46">
        <v>-9037.32</v>
      </c>
      <c r="H4068" s="46">
        <v>3889.76</v>
      </c>
      <c r="I4068" s="47"/>
    </row>
    <row r="4069" spans="1:9" s="48" customFormat="1">
      <c r="A4069" s="52"/>
      <c r="B4069" s="51">
        <v>100000211315</v>
      </c>
      <c r="C4069" s="43">
        <v>1</v>
      </c>
      <c r="D4069" s="45" t="s">
        <v>171</v>
      </c>
      <c r="E4069" s="45" t="s">
        <v>612</v>
      </c>
      <c r="F4069" s="46">
        <v>4072.92</v>
      </c>
      <c r="G4069" s="46">
        <v>-4071.92</v>
      </c>
      <c r="H4069" s="46">
        <v>1</v>
      </c>
      <c r="I4069" s="47"/>
    </row>
    <row r="4070" spans="1:9" s="48" customFormat="1">
      <c r="A4070" s="43">
        <v>2669</v>
      </c>
      <c r="B4070" s="51">
        <v>100000211316</v>
      </c>
      <c r="C4070" s="43">
        <v>0</v>
      </c>
      <c r="D4070" s="45" t="s">
        <v>171</v>
      </c>
      <c r="E4070" s="45" t="s">
        <v>612</v>
      </c>
      <c r="F4070" s="46">
        <v>12927.08</v>
      </c>
      <c r="G4070" s="46">
        <v>-9037.32</v>
      </c>
      <c r="H4070" s="46">
        <v>3889.76</v>
      </c>
      <c r="I4070" s="47"/>
    </row>
    <row r="4071" spans="1:9" s="48" customFormat="1">
      <c r="A4071" s="52"/>
      <c r="B4071" s="51">
        <v>100000211316</v>
      </c>
      <c r="C4071" s="43">
        <v>1</v>
      </c>
      <c r="D4071" s="45" t="s">
        <v>171</v>
      </c>
      <c r="E4071" s="45" t="s">
        <v>612</v>
      </c>
      <c r="F4071" s="46">
        <v>4072.92</v>
      </c>
      <c r="G4071" s="46">
        <v>-4071.92</v>
      </c>
      <c r="H4071" s="46">
        <v>1</v>
      </c>
      <c r="I4071" s="47"/>
    </row>
    <row r="4072" spans="1:9" s="48" customFormat="1">
      <c r="A4072" s="43">
        <v>2670</v>
      </c>
      <c r="B4072" s="51">
        <v>100000211317</v>
      </c>
      <c r="C4072" s="43">
        <v>0</v>
      </c>
      <c r="D4072" s="45" t="s">
        <v>171</v>
      </c>
      <c r="E4072" s="45" t="s">
        <v>612</v>
      </c>
      <c r="F4072" s="46">
        <v>12927.08</v>
      </c>
      <c r="G4072" s="46">
        <v>-9037.32</v>
      </c>
      <c r="H4072" s="46">
        <v>3889.76</v>
      </c>
      <c r="I4072" s="47"/>
    </row>
    <row r="4073" spans="1:9" s="48" customFormat="1">
      <c r="A4073" s="52"/>
      <c r="B4073" s="51">
        <v>100000211317</v>
      </c>
      <c r="C4073" s="43">
        <v>1</v>
      </c>
      <c r="D4073" s="45" t="s">
        <v>171</v>
      </c>
      <c r="E4073" s="45" t="s">
        <v>612</v>
      </c>
      <c r="F4073" s="46">
        <v>4072.92</v>
      </c>
      <c r="G4073" s="46">
        <v>-4071.92</v>
      </c>
      <c r="H4073" s="46">
        <v>1</v>
      </c>
      <c r="I4073" s="47"/>
    </row>
    <row r="4074" spans="1:9" s="48" customFormat="1">
      <c r="A4074" s="43">
        <v>2671</v>
      </c>
      <c r="B4074" s="51">
        <v>100000211318</v>
      </c>
      <c r="C4074" s="43">
        <v>0</v>
      </c>
      <c r="D4074" s="45" t="s">
        <v>171</v>
      </c>
      <c r="E4074" s="45" t="s">
        <v>612</v>
      </c>
      <c r="F4074" s="46">
        <v>12927.08</v>
      </c>
      <c r="G4074" s="46">
        <v>-9037.32</v>
      </c>
      <c r="H4074" s="46">
        <v>3889.76</v>
      </c>
      <c r="I4074" s="47"/>
    </row>
    <row r="4075" spans="1:9" s="48" customFormat="1">
      <c r="A4075" s="52"/>
      <c r="B4075" s="51">
        <v>100000211318</v>
      </c>
      <c r="C4075" s="43">
        <v>1</v>
      </c>
      <c r="D4075" s="45" t="s">
        <v>171</v>
      </c>
      <c r="E4075" s="45" t="s">
        <v>612</v>
      </c>
      <c r="F4075" s="46">
        <v>4072.92</v>
      </c>
      <c r="G4075" s="46">
        <v>-4071.92</v>
      </c>
      <c r="H4075" s="46">
        <v>1</v>
      </c>
      <c r="I4075" s="47"/>
    </row>
    <row r="4076" spans="1:9" s="48" customFormat="1">
      <c r="A4076" s="43">
        <v>2672</v>
      </c>
      <c r="B4076" s="51">
        <v>100000211319</v>
      </c>
      <c r="C4076" s="43">
        <v>0</v>
      </c>
      <c r="D4076" s="45" t="s">
        <v>171</v>
      </c>
      <c r="E4076" s="45" t="s">
        <v>612</v>
      </c>
      <c r="F4076" s="46">
        <v>12927.08</v>
      </c>
      <c r="G4076" s="46">
        <v>-9037.32</v>
      </c>
      <c r="H4076" s="46">
        <v>3889.76</v>
      </c>
      <c r="I4076" s="47"/>
    </row>
    <row r="4077" spans="1:9" s="48" customFormat="1">
      <c r="A4077" s="52"/>
      <c r="B4077" s="51">
        <v>100000211319</v>
      </c>
      <c r="C4077" s="43">
        <v>1</v>
      </c>
      <c r="D4077" s="45" t="s">
        <v>171</v>
      </c>
      <c r="E4077" s="45" t="s">
        <v>612</v>
      </c>
      <c r="F4077" s="46">
        <v>4072.92</v>
      </c>
      <c r="G4077" s="46">
        <v>-4071.92</v>
      </c>
      <c r="H4077" s="46">
        <v>1</v>
      </c>
      <c r="I4077" s="47"/>
    </row>
    <row r="4078" spans="1:9" s="48" customFormat="1">
      <c r="A4078" s="43">
        <v>2673</v>
      </c>
      <c r="B4078" s="51">
        <v>100000211320</v>
      </c>
      <c r="C4078" s="43">
        <v>0</v>
      </c>
      <c r="D4078" s="45" t="s">
        <v>171</v>
      </c>
      <c r="E4078" s="45" t="s">
        <v>613</v>
      </c>
      <c r="F4078" s="46">
        <v>3802.08</v>
      </c>
      <c r="G4078" s="46">
        <v>-2658.03</v>
      </c>
      <c r="H4078" s="46">
        <v>1144.05</v>
      </c>
      <c r="I4078" s="47"/>
    </row>
    <row r="4079" spans="1:9" s="48" customFormat="1">
      <c r="A4079" s="52"/>
      <c r="B4079" s="51">
        <v>100000211320</v>
      </c>
      <c r="C4079" s="43">
        <v>1</v>
      </c>
      <c r="D4079" s="45" t="s">
        <v>171</v>
      </c>
      <c r="E4079" s="45" t="s">
        <v>613</v>
      </c>
      <c r="F4079" s="46">
        <v>1197.92</v>
      </c>
      <c r="G4079" s="46">
        <v>-1196.92</v>
      </c>
      <c r="H4079" s="46">
        <v>1</v>
      </c>
      <c r="I4079" s="47"/>
    </row>
    <row r="4080" spans="1:9" s="48" customFormat="1">
      <c r="A4080" s="43">
        <v>2674</v>
      </c>
      <c r="B4080" s="51">
        <v>100000211321</v>
      </c>
      <c r="C4080" s="43">
        <v>0</v>
      </c>
      <c r="D4080" s="45" t="s">
        <v>171</v>
      </c>
      <c r="E4080" s="45" t="s">
        <v>613</v>
      </c>
      <c r="F4080" s="46">
        <v>3802.08</v>
      </c>
      <c r="G4080" s="46">
        <v>-2658.03</v>
      </c>
      <c r="H4080" s="46">
        <v>1144.05</v>
      </c>
      <c r="I4080" s="47"/>
    </row>
    <row r="4081" spans="1:9" s="48" customFormat="1">
      <c r="A4081" s="52"/>
      <c r="B4081" s="51">
        <v>100000211321</v>
      </c>
      <c r="C4081" s="43">
        <v>1</v>
      </c>
      <c r="D4081" s="45" t="s">
        <v>171</v>
      </c>
      <c r="E4081" s="45" t="s">
        <v>613</v>
      </c>
      <c r="F4081" s="46">
        <v>1197.92</v>
      </c>
      <c r="G4081" s="46">
        <v>-1196.92</v>
      </c>
      <c r="H4081" s="46">
        <v>1</v>
      </c>
      <c r="I4081" s="47"/>
    </row>
    <row r="4082" spans="1:9" s="48" customFormat="1">
      <c r="A4082" s="43">
        <v>2675</v>
      </c>
      <c r="B4082" s="51">
        <v>100000211322</v>
      </c>
      <c r="C4082" s="43">
        <v>0</v>
      </c>
      <c r="D4082" s="45" t="s">
        <v>171</v>
      </c>
      <c r="E4082" s="45" t="s">
        <v>613</v>
      </c>
      <c r="F4082" s="46">
        <v>3802.08</v>
      </c>
      <c r="G4082" s="46">
        <v>-2658.03</v>
      </c>
      <c r="H4082" s="46">
        <v>1144.05</v>
      </c>
      <c r="I4082" s="47"/>
    </row>
    <row r="4083" spans="1:9" s="48" customFormat="1">
      <c r="A4083" s="52"/>
      <c r="B4083" s="51">
        <v>100000211322</v>
      </c>
      <c r="C4083" s="43">
        <v>1</v>
      </c>
      <c r="D4083" s="45" t="s">
        <v>171</v>
      </c>
      <c r="E4083" s="45" t="s">
        <v>613</v>
      </c>
      <c r="F4083" s="46">
        <v>1197.92</v>
      </c>
      <c r="G4083" s="46">
        <v>-1196.92</v>
      </c>
      <c r="H4083" s="46">
        <v>1</v>
      </c>
      <c r="I4083" s="47"/>
    </row>
    <row r="4084" spans="1:9" s="48" customFormat="1">
      <c r="A4084" s="43">
        <v>2676</v>
      </c>
      <c r="B4084" s="51">
        <v>100000211323</v>
      </c>
      <c r="C4084" s="43">
        <v>0</v>
      </c>
      <c r="D4084" s="45" t="s">
        <v>171</v>
      </c>
      <c r="E4084" s="45" t="s">
        <v>613</v>
      </c>
      <c r="F4084" s="46">
        <v>3802.08</v>
      </c>
      <c r="G4084" s="46">
        <v>-2658.03</v>
      </c>
      <c r="H4084" s="46">
        <v>1144.05</v>
      </c>
      <c r="I4084" s="47"/>
    </row>
    <row r="4085" spans="1:9" s="48" customFormat="1">
      <c r="A4085" s="52"/>
      <c r="B4085" s="51">
        <v>100000211323</v>
      </c>
      <c r="C4085" s="43">
        <v>1</v>
      </c>
      <c r="D4085" s="45" t="s">
        <v>171</v>
      </c>
      <c r="E4085" s="45" t="s">
        <v>613</v>
      </c>
      <c r="F4085" s="46">
        <v>1197.92</v>
      </c>
      <c r="G4085" s="46">
        <v>-1196.92</v>
      </c>
      <c r="H4085" s="46">
        <v>1</v>
      </c>
      <c r="I4085" s="47"/>
    </row>
    <row r="4086" spans="1:9" s="48" customFormat="1">
      <c r="A4086" s="43">
        <v>2677</v>
      </c>
      <c r="B4086" s="51">
        <v>100000211324</v>
      </c>
      <c r="C4086" s="43">
        <v>0</v>
      </c>
      <c r="D4086" s="45" t="s">
        <v>171</v>
      </c>
      <c r="E4086" s="45" t="s">
        <v>613</v>
      </c>
      <c r="F4086" s="46">
        <v>3802.08</v>
      </c>
      <c r="G4086" s="46">
        <v>-2658.03</v>
      </c>
      <c r="H4086" s="46">
        <v>1144.05</v>
      </c>
      <c r="I4086" s="47"/>
    </row>
    <row r="4087" spans="1:9" s="48" customFormat="1">
      <c r="A4087" s="52"/>
      <c r="B4087" s="51">
        <v>100000211324</v>
      </c>
      <c r="C4087" s="43">
        <v>1</v>
      </c>
      <c r="D4087" s="45" t="s">
        <v>171</v>
      </c>
      <c r="E4087" s="45" t="s">
        <v>613</v>
      </c>
      <c r="F4087" s="46">
        <v>1197.92</v>
      </c>
      <c r="G4087" s="46">
        <v>-1196.92</v>
      </c>
      <c r="H4087" s="46">
        <v>1</v>
      </c>
      <c r="I4087" s="47"/>
    </row>
    <row r="4088" spans="1:9" s="48" customFormat="1">
      <c r="A4088" s="43">
        <v>2678</v>
      </c>
      <c r="B4088" s="51">
        <v>100000211325</v>
      </c>
      <c r="C4088" s="43">
        <v>0</v>
      </c>
      <c r="D4088" s="45" t="s">
        <v>171</v>
      </c>
      <c r="E4088" s="45" t="s">
        <v>613</v>
      </c>
      <c r="F4088" s="46">
        <v>3802.08</v>
      </c>
      <c r="G4088" s="46">
        <v>-2658.03</v>
      </c>
      <c r="H4088" s="46">
        <v>1144.05</v>
      </c>
      <c r="I4088" s="47"/>
    </row>
    <row r="4089" spans="1:9" s="48" customFormat="1">
      <c r="A4089" s="52"/>
      <c r="B4089" s="51">
        <v>100000211325</v>
      </c>
      <c r="C4089" s="43">
        <v>1</v>
      </c>
      <c r="D4089" s="45" t="s">
        <v>171</v>
      </c>
      <c r="E4089" s="45" t="s">
        <v>613</v>
      </c>
      <c r="F4089" s="46">
        <v>1197.92</v>
      </c>
      <c r="G4089" s="46">
        <v>-1196.92</v>
      </c>
      <c r="H4089" s="46">
        <v>1</v>
      </c>
      <c r="I4089" s="47"/>
    </row>
    <row r="4090" spans="1:9" s="48" customFormat="1">
      <c r="A4090" s="43">
        <v>2679</v>
      </c>
      <c r="B4090" s="51">
        <v>100000211326</v>
      </c>
      <c r="C4090" s="43">
        <v>0</v>
      </c>
      <c r="D4090" s="45" t="s">
        <v>171</v>
      </c>
      <c r="E4090" s="45" t="s">
        <v>613</v>
      </c>
      <c r="F4090" s="46">
        <v>3802.08</v>
      </c>
      <c r="G4090" s="46">
        <v>-2658.03</v>
      </c>
      <c r="H4090" s="46">
        <v>1144.05</v>
      </c>
      <c r="I4090" s="47"/>
    </row>
    <row r="4091" spans="1:9" s="48" customFormat="1">
      <c r="A4091" s="52"/>
      <c r="B4091" s="51">
        <v>100000211326</v>
      </c>
      <c r="C4091" s="43">
        <v>1</v>
      </c>
      <c r="D4091" s="45" t="s">
        <v>171</v>
      </c>
      <c r="E4091" s="45" t="s">
        <v>613</v>
      </c>
      <c r="F4091" s="46">
        <v>1197.92</v>
      </c>
      <c r="G4091" s="46">
        <v>-1196.92</v>
      </c>
      <c r="H4091" s="46">
        <v>1</v>
      </c>
      <c r="I4091" s="47"/>
    </row>
    <row r="4092" spans="1:9" s="48" customFormat="1">
      <c r="A4092" s="43">
        <v>2680</v>
      </c>
      <c r="B4092" s="51">
        <v>100000211327</v>
      </c>
      <c r="C4092" s="43">
        <v>0</v>
      </c>
      <c r="D4092" s="45" t="s">
        <v>171</v>
      </c>
      <c r="E4092" s="45" t="s">
        <v>613</v>
      </c>
      <c r="F4092" s="46">
        <v>3802.08</v>
      </c>
      <c r="G4092" s="46">
        <v>-2658.03</v>
      </c>
      <c r="H4092" s="46">
        <v>1144.05</v>
      </c>
      <c r="I4092" s="47"/>
    </row>
    <row r="4093" spans="1:9" s="48" customFormat="1">
      <c r="A4093" s="52"/>
      <c r="B4093" s="51">
        <v>100000211327</v>
      </c>
      <c r="C4093" s="43">
        <v>1</v>
      </c>
      <c r="D4093" s="45" t="s">
        <v>171</v>
      </c>
      <c r="E4093" s="45" t="s">
        <v>613</v>
      </c>
      <c r="F4093" s="46">
        <v>1197.92</v>
      </c>
      <c r="G4093" s="46">
        <v>-1196.92</v>
      </c>
      <c r="H4093" s="46">
        <v>1</v>
      </c>
      <c r="I4093" s="47"/>
    </row>
    <row r="4094" spans="1:9" s="48" customFormat="1">
      <c r="A4094" s="43">
        <v>2681</v>
      </c>
      <c r="B4094" s="51">
        <v>100000211328</v>
      </c>
      <c r="C4094" s="43">
        <v>0</v>
      </c>
      <c r="D4094" s="45" t="s">
        <v>171</v>
      </c>
      <c r="E4094" s="45" t="s">
        <v>613</v>
      </c>
      <c r="F4094" s="46">
        <v>3802.08</v>
      </c>
      <c r="G4094" s="46">
        <v>-2658.03</v>
      </c>
      <c r="H4094" s="46">
        <v>1144.05</v>
      </c>
      <c r="I4094" s="47"/>
    </row>
    <row r="4095" spans="1:9" s="48" customFormat="1">
      <c r="A4095" s="52"/>
      <c r="B4095" s="51">
        <v>100000211328</v>
      </c>
      <c r="C4095" s="43">
        <v>1</v>
      </c>
      <c r="D4095" s="45" t="s">
        <v>171</v>
      </c>
      <c r="E4095" s="45" t="s">
        <v>613</v>
      </c>
      <c r="F4095" s="46">
        <v>1197.92</v>
      </c>
      <c r="G4095" s="46">
        <v>-1196.92</v>
      </c>
      <c r="H4095" s="46">
        <v>1</v>
      </c>
      <c r="I4095" s="47"/>
    </row>
    <row r="4096" spans="1:9" s="48" customFormat="1">
      <c r="A4096" s="43">
        <v>2682</v>
      </c>
      <c r="B4096" s="51">
        <v>100000211329</v>
      </c>
      <c r="C4096" s="43">
        <v>0</v>
      </c>
      <c r="D4096" s="45" t="s">
        <v>171</v>
      </c>
      <c r="E4096" s="45" t="s">
        <v>613</v>
      </c>
      <c r="F4096" s="46">
        <v>3802.08</v>
      </c>
      <c r="G4096" s="46">
        <v>-2658.03</v>
      </c>
      <c r="H4096" s="46">
        <v>1144.05</v>
      </c>
      <c r="I4096" s="47"/>
    </row>
    <row r="4097" spans="1:9" s="48" customFormat="1">
      <c r="A4097" s="52"/>
      <c r="B4097" s="51">
        <v>100000211329</v>
      </c>
      <c r="C4097" s="43">
        <v>1</v>
      </c>
      <c r="D4097" s="45" t="s">
        <v>171</v>
      </c>
      <c r="E4097" s="45" t="s">
        <v>613</v>
      </c>
      <c r="F4097" s="46">
        <v>1197.92</v>
      </c>
      <c r="G4097" s="46">
        <v>-1196.92</v>
      </c>
      <c r="H4097" s="46">
        <v>1</v>
      </c>
      <c r="I4097" s="47"/>
    </row>
    <row r="4098" spans="1:9" s="48" customFormat="1">
      <c r="A4098" s="43">
        <v>2683</v>
      </c>
      <c r="B4098" s="51">
        <v>100000211330</v>
      </c>
      <c r="C4098" s="43">
        <v>0</v>
      </c>
      <c r="D4098" s="45" t="s">
        <v>171</v>
      </c>
      <c r="E4098" s="45" t="s">
        <v>613</v>
      </c>
      <c r="F4098" s="46">
        <v>3802.08</v>
      </c>
      <c r="G4098" s="46">
        <v>-2658.03</v>
      </c>
      <c r="H4098" s="46">
        <v>1144.05</v>
      </c>
      <c r="I4098" s="47"/>
    </row>
    <row r="4099" spans="1:9" s="48" customFormat="1">
      <c r="A4099" s="52"/>
      <c r="B4099" s="51">
        <v>100000211330</v>
      </c>
      <c r="C4099" s="43">
        <v>1</v>
      </c>
      <c r="D4099" s="45" t="s">
        <v>171</v>
      </c>
      <c r="E4099" s="45" t="s">
        <v>613</v>
      </c>
      <c r="F4099" s="46">
        <v>1197.92</v>
      </c>
      <c r="G4099" s="46">
        <v>-1196.92</v>
      </c>
      <c r="H4099" s="46">
        <v>1</v>
      </c>
      <c r="I4099" s="47"/>
    </row>
    <row r="4100" spans="1:9" s="48" customFormat="1">
      <c r="A4100" s="43">
        <v>2684</v>
      </c>
      <c r="B4100" s="51">
        <v>100000211331</v>
      </c>
      <c r="C4100" s="43">
        <v>0</v>
      </c>
      <c r="D4100" s="45" t="s">
        <v>171</v>
      </c>
      <c r="E4100" s="45" t="s">
        <v>613</v>
      </c>
      <c r="F4100" s="46">
        <v>3802.08</v>
      </c>
      <c r="G4100" s="46">
        <v>-2658.03</v>
      </c>
      <c r="H4100" s="46">
        <v>1144.05</v>
      </c>
      <c r="I4100" s="47"/>
    </row>
    <row r="4101" spans="1:9" s="48" customFormat="1">
      <c r="A4101" s="52"/>
      <c r="B4101" s="51">
        <v>100000211331</v>
      </c>
      <c r="C4101" s="43">
        <v>1</v>
      </c>
      <c r="D4101" s="45" t="s">
        <v>171</v>
      </c>
      <c r="E4101" s="45" t="s">
        <v>613</v>
      </c>
      <c r="F4101" s="46">
        <v>1197.92</v>
      </c>
      <c r="G4101" s="46">
        <v>-1196.92</v>
      </c>
      <c r="H4101" s="46">
        <v>1</v>
      </c>
      <c r="I4101" s="47"/>
    </row>
    <row r="4102" spans="1:9" s="48" customFormat="1">
      <c r="A4102" s="43">
        <v>2685</v>
      </c>
      <c r="B4102" s="51">
        <v>100000211332</v>
      </c>
      <c r="C4102" s="43">
        <v>0</v>
      </c>
      <c r="D4102" s="45" t="s">
        <v>171</v>
      </c>
      <c r="E4102" s="45" t="s">
        <v>613</v>
      </c>
      <c r="F4102" s="46">
        <v>3802.08</v>
      </c>
      <c r="G4102" s="46">
        <v>-2658.03</v>
      </c>
      <c r="H4102" s="46">
        <v>1144.05</v>
      </c>
      <c r="I4102" s="47"/>
    </row>
    <row r="4103" spans="1:9" s="48" customFormat="1">
      <c r="A4103" s="52"/>
      <c r="B4103" s="51">
        <v>100000211332</v>
      </c>
      <c r="C4103" s="43">
        <v>1</v>
      </c>
      <c r="D4103" s="45" t="s">
        <v>171</v>
      </c>
      <c r="E4103" s="45" t="s">
        <v>613</v>
      </c>
      <c r="F4103" s="46">
        <v>1197.92</v>
      </c>
      <c r="G4103" s="46">
        <v>-1196.92</v>
      </c>
      <c r="H4103" s="46">
        <v>1</v>
      </c>
      <c r="I4103" s="47"/>
    </row>
    <row r="4104" spans="1:9" s="48" customFormat="1">
      <c r="A4104" s="43">
        <v>2686</v>
      </c>
      <c r="B4104" s="51">
        <v>100000211333</v>
      </c>
      <c r="C4104" s="43">
        <v>0</v>
      </c>
      <c r="D4104" s="45" t="s">
        <v>171</v>
      </c>
      <c r="E4104" s="45" t="s">
        <v>613</v>
      </c>
      <c r="F4104" s="46">
        <v>3802.08</v>
      </c>
      <c r="G4104" s="46">
        <v>-2658.03</v>
      </c>
      <c r="H4104" s="46">
        <v>1144.05</v>
      </c>
      <c r="I4104" s="47"/>
    </row>
    <row r="4105" spans="1:9" s="48" customFormat="1">
      <c r="A4105" s="52"/>
      <c r="B4105" s="51">
        <v>100000211333</v>
      </c>
      <c r="C4105" s="43">
        <v>1</v>
      </c>
      <c r="D4105" s="45" t="s">
        <v>171</v>
      </c>
      <c r="E4105" s="45" t="s">
        <v>613</v>
      </c>
      <c r="F4105" s="46">
        <v>1197.92</v>
      </c>
      <c r="G4105" s="46">
        <v>-1196.92</v>
      </c>
      <c r="H4105" s="46">
        <v>1</v>
      </c>
      <c r="I4105" s="47"/>
    </row>
    <row r="4106" spans="1:9" s="48" customFormat="1">
      <c r="A4106" s="43">
        <v>2687</v>
      </c>
      <c r="B4106" s="51">
        <v>100000211334</v>
      </c>
      <c r="C4106" s="43">
        <v>0</v>
      </c>
      <c r="D4106" s="45" t="s">
        <v>171</v>
      </c>
      <c r="E4106" s="45" t="s">
        <v>613</v>
      </c>
      <c r="F4106" s="46">
        <v>3802.08</v>
      </c>
      <c r="G4106" s="46">
        <v>-2658.03</v>
      </c>
      <c r="H4106" s="46">
        <v>1144.05</v>
      </c>
      <c r="I4106" s="47"/>
    </row>
    <row r="4107" spans="1:9" s="48" customFormat="1">
      <c r="A4107" s="52"/>
      <c r="B4107" s="51">
        <v>100000211334</v>
      </c>
      <c r="C4107" s="43">
        <v>1</v>
      </c>
      <c r="D4107" s="45" t="s">
        <v>171</v>
      </c>
      <c r="E4107" s="45" t="s">
        <v>613</v>
      </c>
      <c r="F4107" s="46">
        <v>1197.92</v>
      </c>
      <c r="G4107" s="46">
        <v>-1196.92</v>
      </c>
      <c r="H4107" s="46">
        <v>1</v>
      </c>
      <c r="I4107" s="47"/>
    </row>
    <row r="4108" spans="1:9" s="48" customFormat="1">
      <c r="A4108" s="43">
        <v>2688</v>
      </c>
      <c r="B4108" s="51">
        <v>100000211335</v>
      </c>
      <c r="C4108" s="43">
        <v>0</v>
      </c>
      <c r="D4108" s="45" t="s">
        <v>171</v>
      </c>
      <c r="E4108" s="45" t="s">
        <v>613</v>
      </c>
      <c r="F4108" s="46">
        <v>3802.08</v>
      </c>
      <c r="G4108" s="46">
        <v>-2658.03</v>
      </c>
      <c r="H4108" s="46">
        <v>1144.05</v>
      </c>
      <c r="I4108" s="47"/>
    </row>
    <row r="4109" spans="1:9" s="48" customFormat="1">
      <c r="A4109" s="52"/>
      <c r="B4109" s="51">
        <v>100000211335</v>
      </c>
      <c r="C4109" s="43">
        <v>1</v>
      </c>
      <c r="D4109" s="45" t="s">
        <v>171</v>
      </c>
      <c r="E4109" s="45" t="s">
        <v>613</v>
      </c>
      <c r="F4109" s="46">
        <v>1197.92</v>
      </c>
      <c r="G4109" s="46">
        <v>-1196.92</v>
      </c>
      <c r="H4109" s="46">
        <v>1</v>
      </c>
      <c r="I4109" s="47"/>
    </row>
    <row r="4110" spans="1:9" s="48" customFormat="1">
      <c r="A4110" s="43">
        <v>2689</v>
      </c>
      <c r="B4110" s="51">
        <v>100000211336</v>
      </c>
      <c r="C4110" s="43">
        <v>0</v>
      </c>
      <c r="D4110" s="45" t="s">
        <v>171</v>
      </c>
      <c r="E4110" s="45" t="s">
        <v>614</v>
      </c>
      <c r="F4110" s="46">
        <v>5094.79</v>
      </c>
      <c r="G4110" s="46">
        <v>-3561.77</v>
      </c>
      <c r="H4110" s="46">
        <v>1533.02</v>
      </c>
      <c r="I4110" s="47"/>
    </row>
    <row r="4111" spans="1:9" s="48" customFormat="1">
      <c r="A4111" s="52"/>
      <c r="B4111" s="51">
        <v>100000211336</v>
      </c>
      <c r="C4111" s="43">
        <v>1</v>
      </c>
      <c r="D4111" s="45" t="s">
        <v>171</v>
      </c>
      <c r="E4111" s="45" t="s">
        <v>614</v>
      </c>
      <c r="F4111" s="46">
        <v>1605.21</v>
      </c>
      <c r="G4111" s="46">
        <v>-1604.21</v>
      </c>
      <c r="H4111" s="46">
        <v>1</v>
      </c>
      <c r="I4111" s="47"/>
    </row>
    <row r="4112" spans="1:9" s="48" customFormat="1">
      <c r="A4112" s="43">
        <v>2690</v>
      </c>
      <c r="B4112" s="51">
        <v>100000211337</v>
      </c>
      <c r="C4112" s="43">
        <v>0</v>
      </c>
      <c r="D4112" s="45" t="s">
        <v>171</v>
      </c>
      <c r="E4112" s="45" t="s">
        <v>615</v>
      </c>
      <c r="F4112" s="46">
        <v>4942.71</v>
      </c>
      <c r="G4112" s="46">
        <v>-3455.44</v>
      </c>
      <c r="H4112" s="46">
        <v>1487.27</v>
      </c>
      <c r="I4112" s="47"/>
    </row>
    <row r="4113" spans="1:9" s="48" customFormat="1">
      <c r="A4113" s="52"/>
      <c r="B4113" s="51">
        <v>100000211337</v>
      </c>
      <c r="C4113" s="43">
        <v>1</v>
      </c>
      <c r="D4113" s="45" t="s">
        <v>171</v>
      </c>
      <c r="E4113" s="45" t="s">
        <v>615</v>
      </c>
      <c r="F4113" s="46">
        <v>1557.29</v>
      </c>
      <c r="G4113" s="46">
        <v>-1556.29</v>
      </c>
      <c r="H4113" s="46">
        <v>1</v>
      </c>
      <c r="I4113" s="47"/>
    </row>
    <row r="4114" spans="1:9" s="48" customFormat="1">
      <c r="A4114" s="43">
        <v>2691</v>
      </c>
      <c r="B4114" s="51">
        <v>100000211338</v>
      </c>
      <c r="C4114" s="43">
        <v>0</v>
      </c>
      <c r="D4114" s="45" t="s">
        <v>171</v>
      </c>
      <c r="E4114" s="45" t="s">
        <v>615</v>
      </c>
      <c r="F4114" s="46">
        <v>4942.71</v>
      </c>
      <c r="G4114" s="46">
        <v>-3455.44</v>
      </c>
      <c r="H4114" s="46">
        <v>1487.27</v>
      </c>
      <c r="I4114" s="47"/>
    </row>
    <row r="4115" spans="1:9" s="48" customFormat="1">
      <c r="A4115" s="52"/>
      <c r="B4115" s="51">
        <v>100000211338</v>
      </c>
      <c r="C4115" s="43">
        <v>1</v>
      </c>
      <c r="D4115" s="45" t="s">
        <v>171</v>
      </c>
      <c r="E4115" s="45" t="s">
        <v>615</v>
      </c>
      <c r="F4115" s="46">
        <v>1557.29</v>
      </c>
      <c r="G4115" s="46">
        <v>-1556.29</v>
      </c>
      <c r="H4115" s="46">
        <v>1</v>
      </c>
      <c r="I4115" s="47"/>
    </row>
    <row r="4116" spans="1:9" s="48" customFormat="1">
      <c r="A4116" s="43">
        <v>2692</v>
      </c>
      <c r="B4116" s="51">
        <v>100000211339</v>
      </c>
      <c r="C4116" s="43">
        <v>0</v>
      </c>
      <c r="D4116" s="45" t="s">
        <v>171</v>
      </c>
      <c r="E4116" s="45" t="s">
        <v>615</v>
      </c>
      <c r="F4116" s="46">
        <v>4942.71</v>
      </c>
      <c r="G4116" s="46">
        <v>-3455.44</v>
      </c>
      <c r="H4116" s="46">
        <v>1487.27</v>
      </c>
      <c r="I4116" s="47"/>
    </row>
    <row r="4117" spans="1:9" s="48" customFormat="1">
      <c r="A4117" s="52"/>
      <c r="B4117" s="51">
        <v>100000211339</v>
      </c>
      <c r="C4117" s="43">
        <v>1</v>
      </c>
      <c r="D4117" s="45" t="s">
        <v>171</v>
      </c>
      <c r="E4117" s="45" t="s">
        <v>615</v>
      </c>
      <c r="F4117" s="46">
        <v>1557.29</v>
      </c>
      <c r="G4117" s="46">
        <v>-1556.29</v>
      </c>
      <c r="H4117" s="46">
        <v>1</v>
      </c>
      <c r="I4117" s="47"/>
    </row>
    <row r="4118" spans="1:9" s="48" customFormat="1">
      <c r="A4118" s="43">
        <v>2693</v>
      </c>
      <c r="B4118" s="51">
        <v>100000211340</v>
      </c>
      <c r="C4118" s="43">
        <v>0</v>
      </c>
      <c r="D4118" s="45" t="s">
        <v>171</v>
      </c>
      <c r="E4118" s="45" t="s">
        <v>615</v>
      </c>
      <c r="F4118" s="46">
        <v>4942.71</v>
      </c>
      <c r="G4118" s="46">
        <v>-3455.44</v>
      </c>
      <c r="H4118" s="46">
        <v>1487.27</v>
      </c>
      <c r="I4118" s="47"/>
    </row>
    <row r="4119" spans="1:9" s="48" customFormat="1">
      <c r="A4119" s="52"/>
      <c r="B4119" s="51">
        <v>100000211340</v>
      </c>
      <c r="C4119" s="43">
        <v>1</v>
      </c>
      <c r="D4119" s="45" t="s">
        <v>171</v>
      </c>
      <c r="E4119" s="45" t="s">
        <v>615</v>
      </c>
      <c r="F4119" s="46">
        <v>1557.29</v>
      </c>
      <c r="G4119" s="46">
        <v>-1556.29</v>
      </c>
      <c r="H4119" s="46">
        <v>1</v>
      </c>
      <c r="I4119" s="47"/>
    </row>
    <row r="4120" spans="1:9" s="48" customFormat="1">
      <c r="A4120" s="43">
        <v>2694</v>
      </c>
      <c r="B4120" s="51">
        <v>100000211341</v>
      </c>
      <c r="C4120" s="43">
        <v>0</v>
      </c>
      <c r="D4120" s="45" t="s">
        <v>171</v>
      </c>
      <c r="E4120" s="45" t="s">
        <v>615</v>
      </c>
      <c r="F4120" s="46">
        <v>4942.71</v>
      </c>
      <c r="G4120" s="46">
        <v>-3455.44</v>
      </c>
      <c r="H4120" s="46">
        <v>1487.27</v>
      </c>
      <c r="I4120" s="47"/>
    </row>
    <row r="4121" spans="1:9" s="48" customFormat="1">
      <c r="A4121" s="52"/>
      <c r="B4121" s="51">
        <v>100000211341</v>
      </c>
      <c r="C4121" s="43">
        <v>1</v>
      </c>
      <c r="D4121" s="45" t="s">
        <v>171</v>
      </c>
      <c r="E4121" s="45" t="s">
        <v>615</v>
      </c>
      <c r="F4121" s="46">
        <v>1557.29</v>
      </c>
      <c r="G4121" s="46">
        <v>-1556.29</v>
      </c>
      <c r="H4121" s="46">
        <v>1</v>
      </c>
      <c r="I4121" s="47"/>
    </row>
    <row r="4122" spans="1:9" s="48" customFormat="1">
      <c r="A4122" s="43">
        <v>2695</v>
      </c>
      <c r="B4122" s="51">
        <v>100000211342</v>
      </c>
      <c r="C4122" s="43">
        <v>0</v>
      </c>
      <c r="D4122" s="45" t="s">
        <v>171</v>
      </c>
      <c r="E4122" s="45" t="s">
        <v>615</v>
      </c>
      <c r="F4122" s="46">
        <v>4942.71</v>
      </c>
      <c r="G4122" s="46">
        <v>-3455.44</v>
      </c>
      <c r="H4122" s="46">
        <v>1487.27</v>
      </c>
      <c r="I4122" s="47"/>
    </row>
    <row r="4123" spans="1:9" s="48" customFormat="1">
      <c r="A4123" s="52"/>
      <c r="B4123" s="51">
        <v>100000211342</v>
      </c>
      <c r="C4123" s="43">
        <v>1</v>
      </c>
      <c r="D4123" s="45" t="s">
        <v>171</v>
      </c>
      <c r="E4123" s="45" t="s">
        <v>615</v>
      </c>
      <c r="F4123" s="46">
        <v>1557.29</v>
      </c>
      <c r="G4123" s="46">
        <v>-1556.29</v>
      </c>
      <c r="H4123" s="46">
        <v>1</v>
      </c>
      <c r="I4123" s="47"/>
    </row>
    <row r="4124" spans="1:9" s="48" customFormat="1">
      <c r="A4124" s="43">
        <v>2696</v>
      </c>
      <c r="B4124" s="51">
        <v>100000211343</v>
      </c>
      <c r="C4124" s="43">
        <v>0</v>
      </c>
      <c r="D4124" s="45" t="s">
        <v>171</v>
      </c>
      <c r="E4124" s="45" t="s">
        <v>615</v>
      </c>
      <c r="F4124" s="46">
        <v>4942.71</v>
      </c>
      <c r="G4124" s="46">
        <v>-3455.44</v>
      </c>
      <c r="H4124" s="46">
        <v>1487.27</v>
      </c>
      <c r="I4124" s="47"/>
    </row>
    <row r="4125" spans="1:9" s="48" customFormat="1">
      <c r="A4125" s="52"/>
      <c r="B4125" s="51">
        <v>100000211343</v>
      </c>
      <c r="C4125" s="43">
        <v>1</v>
      </c>
      <c r="D4125" s="45" t="s">
        <v>171</v>
      </c>
      <c r="E4125" s="45" t="s">
        <v>615</v>
      </c>
      <c r="F4125" s="46">
        <v>1557.29</v>
      </c>
      <c r="G4125" s="46">
        <v>-1556.29</v>
      </c>
      <c r="H4125" s="46">
        <v>1</v>
      </c>
      <c r="I4125" s="47"/>
    </row>
    <row r="4126" spans="1:9" s="48" customFormat="1">
      <c r="A4126" s="43">
        <v>2697</v>
      </c>
      <c r="B4126" s="51">
        <v>100000211344</v>
      </c>
      <c r="C4126" s="43">
        <v>0</v>
      </c>
      <c r="D4126" s="45" t="s">
        <v>171</v>
      </c>
      <c r="E4126" s="45" t="s">
        <v>615</v>
      </c>
      <c r="F4126" s="46">
        <v>4942.71</v>
      </c>
      <c r="G4126" s="46">
        <v>-3455.44</v>
      </c>
      <c r="H4126" s="46">
        <v>1487.27</v>
      </c>
      <c r="I4126" s="47"/>
    </row>
    <row r="4127" spans="1:9" s="48" customFormat="1">
      <c r="A4127" s="52"/>
      <c r="B4127" s="51">
        <v>100000211344</v>
      </c>
      <c r="C4127" s="43">
        <v>1</v>
      </c>
      <c r="D4127" s="45" t="s">
        <v>171</v>
      </c>
      <c r="E4127" s="45" t="s">
        <v>615</v>
      </c>
      <c r="F4127" s="46">
        <v>1557.29</v>
      </c>
      <c r="G4127" s="46">
        <v>-1556.29</v>
      </c>
      <c r="H4127" s="46">
        <v>1</v>
      </c>
      <c r="I4127" s="47"/>
    </row>
    <row r="4128" spans="1:9" s="48" customFormat="1">
      <c r="A4128" s="43">
        <v>2698</v>
      </c>
      <c r="B4128" s="51">
        <v>100000211345</v>
      </c>
      <c r="C4128" s="43">
        <v>0</v>
      </c>
      <c r="D4128" s="45" t="s">
        <v>171</v>
      </c>
      <c r="E4128" s="45" t="s">
        <v>615</v>
      </c>
      <c r="F4128" s="46">
        <v>4942.71</v>
      </c>
      <c r="G4128" s="46">
        <v>-3455.44</v>
      </c>
      <c r="H4128" s="46">
        <v>1487.27</v>
      </c>
      <c r="I4128" s="47"/>
    </row>
    <row r="4129" spans="1:9" s="48" customFormat="1">
      <c r="A4129" s="52"/>
      <c r="B4129" s="51">
        <v>100000211345</v>
      </c>
      <c r="C4129" s="43">
        <v>1</v>
      </c>
      <c r="D4129" s="45" t="s">
        <v>171</v>
      </c>
      <c r="E4129" s="45" t="s">
        <v>615</v>
      </c>
      <c r="F4129" s="46">
        <v>1557.29</v>
      </c>
      <c r="G4129" s="46">
        <v>-1556.29</v>
      </c>
      <c r="H4129" s="46">
        <v>1</v>
      </c>
      <c r="I4129" s="47"/>
    </row>
    <row r="4130" spans="1:9" s="48" customFormat="1">
      <c r="A4130" s="43">
        <v>2699</v>
      </c>
      <c r="B4130" s="51">
        <v>100000211346</v>
      </c>
      <c r="C4130" s="43">
        <v>0</v>
      </c>
      <c r="D4130" s="45" t="s">
        <v>171</v>
      </c>
      <c r="E4130" s="45" t="s">
        <v>615</v>
      </c>
      <c r="F4130" s="46">
        <v>4942.71</v>
      </c>
      <c r="G4130" s="46">
        <v>-3455.44</v>
      </c>
      <c r="H4130" s="46">
        <v>1487.27</v>
      </c>
      <c r="I4130" s="47"/>
    </row>
    <row r="4131" spans="1:9" s="48" customFormat="1">
      <c r="A4131" s="52"/>
      <c r="B4131" s="51">
        <v>100000211346</v>
      </c>
      <c r="C4131" s="43">
        <v>1</v>
      </c>
      <c r="D4131" s="45" t="s">
        <v>171</v>
      </c>
      <c r="E4131" s="45" t="s">
        <v>615</v>
      </c>
      <c r="F4131" s="46">
        <v>1557.29</v>
      </c>
      <c r="G4131" s="46">
        <v>-1556.29</v>
      </c>
      <c r="H4131" s="46">
        <v>1</v>
      </c>
      <c r="I4131" s="47"/>
    </row>
    <row r="4132" spans="1:9" s="48" customFormat="1">
      <c r="A4132" s="43">
        <v>2700</v>
      </c>
      <c r="B4132" s="51">
        <v>100000212612</v>
      </c>
      <c r="C4132" s="43">
        <v>0</v>
      </c>
      <c r="D4132" s="45" t="s">
        <v>616</v>
      </c>
      <c r="E4132" s="45" t="s">
        <v>617</v>
      </c>
      <c r="F4132" s="46">
        <v>6000</v>
      </c>
      <c r="G4132" s="46">
        <v>-3371.92</v>
      </c>
      <c r="H4132" s="46">
        <v>2628.08</v>
      </c>
      <c r="I4132" s="47"/>
    </row>
    <row r="4133" spans="1:9" s="48" customFormat="1">
      <c r="A4133" s="43">
        <v>2701</v>
      </c>
      <c r="B4133" s="51">
        <v>100000212613</v>
      </c>
      <c r="C4133" s="43">
        <v>0</v>
      </c>
      <c r="D4133" s="45" t="s">
        <v>616</v>
      </c>
      <c r="E4133" s="45" t="s">
        <v>618</v>
      </c>
      <c r="F4133" s="46">
        <v>8000</v>
      </c>
      <c r="G4133" s="46">
        <v>-4495.8900000000003</v>
      </c>
      <c r="H4133" s="46">
        <v>3504.11</v>
      </c>
      <c r="I4133" s="47"/>
    </row>
    <row r="4134" spans="1:9" s="48" customFormat="1">
      <c r="A4134" s="43">
        <v>2702</v>
      </c>
      <c r="B4134" s="51">
        <v>100000212614</v>
      </c>
      <c r="C4134" s="43">
        <v>0</v>
      </c>
      <c r="D4134" s="45" t="s">
        <v>616</v>
      </c>
      <c r="E4134" s="45" t="s">
        <v>618</v>
      </c>
      <c r="F4134" s="46">
        <v>8000</v>
      </c>
      <c r="G4134" s="46">
        <v>-4495.8900000000003</v>
      </c>
      <c r="H4134" s="46">
        <v>3504.11</v>
      </c>
      <c r="I4134" s="47"/>
    </row>
    <row r="4135" spans="1:9" s="48" customFormat="1">
      <c r="A4135" s="43">
        <v>2703</v>
      </c>
      <c r="B4135" s="51">
        <v>100000213891</v>
      </c>
      <c r="C4135" s="43">
        <v>0</v>
      </c>
      <c r="D4135" s="45" t="s">
        <v>619</v>
      </c>
      <c r="E4135" s="45" t="s">
        <v>620</v>
      </c>
      <c r="F4135" s="46">
        <v>7200</v>
      </c>
      <c r="G4135" s="46">
        <v>-3738.08</v>
      </c>
      <c r="H4135" s="46">
        <v>3461.92</v>
      </c>
      <c r="I4135" s="47"/>
    </row>
    <row r="4136" spans="1:9" s="48" customFormat="1">
      <c r="A4136" s="43">
        <v>2704</v>
      </c>
      <c r="B4136" s="51">
        <v>100000226582</v>
      </c>
      <c r="C4136" s="43">
        <v>0</v>
      </c>
      <c r="D4136" s="45" t="s">
        <v>189</v>
      </c>
      <c r="E4136" s="45" t="s">
        <v>621</v>
      </c>
      <c r="F4136" s="46">
        <v>15000</v>
      </c>
      <c r="G4136" s="46">
        <v>-11554.23</v>
      </c>
      <c r="H4136" s="46">
        <v>3445.77</v>
      </c>
      <c r="I4136" s="47"/>
    </row>
    <row r="4137" spans="1:9" s="48" customFormat="1">
      <c r="A4137" s="43">
        <v>2705</v>
      </c>
      <c r="B4137" s="51">
        <v>100000226583</v>
      </c>
      <c r="C4137" s="43">
        <v>0</v>
      </c>
      <c r="D4137" s="45" t="s">
        <v>189</v>
      </c>
      <c r="E4137" s="45" t="s">
        <v>622</v>
      </c>
      <c r="F4137" s="46">
        <v>16700</v>
      </c>
      <c r="G4137" s="46">
        <v>-12863.71</v>
      </c>
      <c r="H4137" s="46">
        <v>3836.29</v>
      </c>
      <c r="I4137" s="47"/>
    </row>
    <row r="4138" spans="1:9" s="48" customFormat="1">
      <c r="A4138" s="43">
        <v>2706</v>
      </c>
      <c r="B4138" s="51">
        <v>100000226585</v>
      </c>
      <c r="C4138" s="43">
        <v>0</v>
      </c>
      <c r="D4138" s="45" t="s">
        <v>189</v>
      </c>
      <c r="E4138" s="45" t="s">
        <v>623</v>
      </c>
      <c r="F4138" s="46">
        <v>8750</v>
      </c>
      <c r="G4138" s="46">
        <v>-6739.97</v>
      </c>
      <c r="H4138" s="46">
        <v>2010.03</v>
      </c>
      <c r="I4138" s="47"/>
    </row>
    <row r="4139" spans="1:9" s="48" customFormat="1">
      <c r="A4139" s="43">
        <v>2707</v>
      </c>
      <c r="B4139" s="51">
        <v>100000226586</v>
      </c>
      <c r="C4139" s="43">
        <v>0</v>
      </c>
      <c r="D4139" s="45" t="s">
        <v>189</v>
      </c>
      <c r="E4139" s="45" t="s">
        <v>624</v>
      </c>
      <c r="F4139" s="46">
        <v>5000</v>
      </c>
      <c r="G4139" s="46">
        <v>-3851.41</v>
      </c>
      <c r="H4139" s="46">
        <v>1148.5899999999999</v>
      </c>
      <c r="I4139" s="47"/>
    </row>
    <row r="4140" spans="1:9" s="48" customFormat="1">
      <c r="A4140" s="43">
        <v>2708</v>
      </c>
      <c r="B4140" s="51">
        <v>100000237545</v>
      </c>
      <c r="C4140" s="43">
        <v>0</v>
      </c>
      <c r="D4140" s="45" t="s">
        <v>208</v>
      </c>
      <c r="E4140" s="45" t="s">
        <v>625</v>
      </c>
      <c r="F4140" s="46">
        <v>11869.79</v>
      </c>
      <c r="G4140" s="46">
        <v>-9637.75</v>
      </c>
      <c r="H4140" s="46">
        <v>2232.04</v>
      </c>
      <c r="I4140" s="47"/>
    </row>
    <row r="4141" spans="1:9" s="48" customFormat="1">
      <c r="A4141" s="52"/>
      <c r="B4141" s="51">
        <v>100000237545</v>
      </c>
      <c r="C4141" s="43">
        <v>1</v>
      </c>
      <c r="D4141" s="45" t="s">
        <v>208</v>
      </c>
      <c r="E4141" s="45" t="s">
        <v>625</v>
      </c>
      <c r="F4141" s="46">
        <v>9630.2099999999991</v>
      </c>
      <c r="G4141" s="46">
        <v>-9629.2099999999991</v>
      </c>
      <c r="H4141" s="46">
        <v>1</v>
      </c>
      <c r="I4141" s="47"/>
    </row>
    <row r="4142" spans="1:9" s="48" customFormat="1">
      <c r="A4142" s="43">
        <v>2709</v>
      </c>
      <c r="B4142" s="51">
        <v>100000237546</v>
      </c>
      <c r="C4142" s="43">
        <v>0</v>
      </c>
      <c r="D4142" s="45" t="s">
        <v>208</v>
      </c>
      <c r="E4142" s="45" t="s">
        <v>626</v>
      </c>
      <c r="F4142" s="46">
        <v>4858.33</v>
      </c>
      <c r="G4142" s="46">
        <v>-3944.75</v>
      </c>
      <c r="H4142" s="46">
        <v>913.58</v>
      </c>
      <c r="I4142" s="47"/>
    </row>
    <row r="4143" spans="1:9" s="48" customFormat="1">
      <c r="A4143" s="52"/>
      <c r="B4143" s="51">
        <v>100000237546</v>
      </c>
      <c r="C4143" s="43">
        <v>1</v>
      </c>
      <c r="D4143" s="45" t="s">
        <v>208</v>
      </c>
      <c r="E4143" s="45" t="s">
        <v>626</v>
      </c>
      <c r="F4143" s="46">
        <v>3941.67</v>
      </c>
      <c r="G4143" s="46">
        <v>-3940.67</v>
      </c>
      <c r="H4143" s="46">
        <v>1</v>
      </c>
      <c r="I4143" s="47"/>
    </row>
    <row r="4144" spans="1:9" s="48" customFormat="1">
      <c r="A4144" s="43">
        <v>2710</v>
      </c>
      <c r="B4144" s="51">
        <v>100000237547</v>
      </c>
      <c r="C4144" s="43">
        <v>0</v>
      </c>
      <c r="D4144" s="45" t="s">
        <v>208</v>
      </c>
      <c r="E4144" s="45" t="s">
        <v>213</v>
      </c>
      <c r="F4144" s="46">
        <v>10937.5</v>
      </c>
      <c r="G4144" s="46">
        <v>-6723.56</v>
      </c>
      <c r="H4144" s="46">
        <v>4213.9399999999996</v>
      </c>
      <c r="I4144" s="47"/>
    </row>
    <row r="4145" spans="1:9" s="48" customFormat="1">
      <c r="A4145" s="52"/>
      <c r="B4145" s="51">
        <v>100000237547</v>
      </c>
      <c r="C4145" s="43">
        <v>1</v>
      </c>
      <c r="D4145" s="45" t="s">
        <v>208</v>
      </c>
      <c r="E4145" s="45" t="s">
        <v>213</v>
      </c>
      <c r="F4145" s="46">
        <v>4062.5</v>
      </c>
      <c r="G4145" s="46">
        <v>-4061.5</v>
      </c>
      <c r="H4145" s="46">
        <v>1</v>
      </c>
      <c r="I4145" s="47"/>
    </row>
    <row r="4146" spans="1:9" s="48" customFormat="1">
      <c r="A4146" s="43">
        <v>2711</v>
      </c>
      <c r="B4146" s="51">
        <v>100000237553</v>
      </c>
      <c r="C4146" s="43">
        <v>0</v>
      </c>
      <c r="D4146" s="45" t="s">
        <v>208</v>
      </c>
      <c r="E4146" s="45" t="s">
        <v>627</v>
      </c>
      <c r="F4146" s="46">
        <v>5513.54</v>
      </c>
      <c r="G4146" s="46">
        <v>-3002.75</v>
      </c>
      <c r="H4146" s="46">
        <v>2510.79</v>
      </c>
      <c r="I4146" s="47"/>
    </row>
    <row r="4147" spans="1:9" s="48" customFormat="1">
      <c r="A4147" s="52"/>
      <c r="B4147" s="51">
        <v>100000237553</v>
      </c>
      <c r="C4147" s="43">
        <v>1</v>
      </c>
      <c r="D4147" s="45" t="s">
        <v>208</v>
      </c>
      <c r="E4147" s="45" t="s">
        <v>627</v>
      </c>
      <c r="F4147" s="46">
        <v>1186.46</v>
      </c>
      <c r="G4147" s="46">
        <v>-1185.46</v>
      </c>
      <c r="H4147" s="46">
        <v>1</v>
      </c>
      <c r="I4147" s="47"/>
    </row>
    <row r="4148" spans="1:9" s="48" customFormat="1">
      <c r="A4148" s="43">
        <v>2712</v>
      </c>
      <c r="B4148" s="51">
        <v>100000241482</v>
      </c>
      <c r="C4148" s="43">
        <v>0</v>
      </c>
      <c r="D4148" s="45" t="s">
        <v>212</v>
      </c>
      <c r="E4148" s="45" t="s">
        <v>397</v>
      </c>
      <c r="F4148" s="46">
        <v>5979.17</v>
      </c>
      <c r="G4148" s="46">
        <v>-1109.33</v>
      </c>
      <c r="H4148" s="46">
        <v>4869.84</v>
      </c>
      <c r="I4148" s="47"/>
    </row>
    <row r="4149" spans="1:9" s="48" customFormat="1">
      <c r="A4149" s="52"/>
      <c r="B4149" s="51">
        <v>100000241482</v>
      </c>
      <c r="C4149" s="43">
        <v>1</v>
      </c>
      <c r="D4149" s="45" t="s">
        <v>212</v>
      </c>
      <c r="E4149" s="45" t="s">
        <v>397</v>
      </c>
      <c r="F4149" s="46">
        <v>2220.83</v>
      </c>
      <c r="G4149" s="46">
        <v>-2219.83</v>
      </c>
      <c r="H4149" s="46">
        <v>1</v>
      </c>
      <c r="I4149" s="47"/>
    </row>
    <row r="4150" spans="1:9" s="48" customFormat="1">
      <c r="A4150" s="43">
        <v>2713</v>
      </c>
      <c r="B4150" s="51">
        <v>100000241483</v>
      </c>
      <c r="C4150" s="43">
        <v>0</v>
      </c>
      <c r="D4150" s="45" t="s">
        <v>212</v>
      </c>
      <c r="E4150" s="45" t="s">
        <v>628</v>
      </c>
      <c r="F4150" s="46">
        <v>4083.33</v>
      </c>
      <c r="G4150" s="46">
        <v>-757.59</v>
      </c>
      <c r="H4150" s="46">
        <v>3325.74</v>
      </c>
      <c r="I4150" s="47"/>
    </row>
    <row r="4151" spans="1:9" s="48" customFormat="1">
      <c r="A4151" s="52"/>
      <c r="B4151" s="51">
        <v>100000241483</v>
      </c>
      <c r="C4151" s="43">
        <v>1</v>
      </c>
      <c r="D4151" s="45" t="s">
        <v>212</v>
      </c>
      <c r="E4151" s="45" t="s">
        <v>628</v>
      </c>
      <c r="F4151" s="46">
        <v>1516.67</v>
      </c>
      <c r="G4151" s="46">
        <v>-1515.67</v>
      </c>
      <c r="H4151" s="46">
        <v>1</v>
      </c>
      <c r="I4151" s="47"/>
    </row>
    <row r="4152" spans="1:9" s="48" customFormat="1">
      <c r="A4152" s="43">
        <v>2714</v>
      </c>
      <c r="B4152" s="51">
        <v>100000241484</v>
      </c>
      <c r="C4152" s="43">
        <v>0</v>
      </c>
      <c r="D4152" s="45" t="s">
        <v>212</v>
      </c>
      <c r="E4152" s="45" t="s">
        <v>628</v>
      </c>
      <c r="F4152" s="46">
        <v>4083.33</v>
      </c>
      <c r="G4152" s="46">
        <v>-757.59</v>
      </c>
      <c r="H4152" s="46">
        <v>3325.74</v>
      </c>
      <c r="I4152" s="47"/>
    </row>
    <row r="4153" spans="1:9" s="48" customFormat="1">
      <c r="A4153" s="52"/>
      <c r="B4153" s="51">
        <v>100000241484</v>
      </c>
      <c r="C4153" s="43">
        <v>1</v>
      </c>
      <c r="D4153" s="45" t="s">
        <v>212</v>
      </c>
      <c r="E4153" s="45" t="s">
        <v>628</v>
      </c>
      <c r="F4153" s="46">
        <v>1516.67</v>
      </c>
      <c r="G4153" s="46">
        <v>-1515.67</v>
      </c>
      <c r="H4153" s="46">
        <v>1</v>
      </c>
      <c r="I4153" s="47"/>
    </row>
    <row r="4154" spans="1:9" s="48" customFormat="1">
      <c r="A4154" s="43">
        <v>2715</v>
      </c>
      <c r="B4154" s="51">
        <v>100000242450</v>
      </c>
      <c r="C4154" s="43">
        <v>0</v>
      </c>
      <c r="D4154" s="45" t="s">
        <v>212</v>
      </c>
      <c r="E4154" s="45" t="s">
        <v>629</v>
      </c>
      <c r="F4154" s="46">
        <v>5826.04</v>
      </c>
      <c r="G4154" s="46">
        <v>-1080.93</v>
      </c>
      <c r="H4154" s="46">
        <v>4745.1099999999997</v>
      </c>
      <c r="I4154" s="47"/>
    </row>
    <row r="4155" spans="1:9" s="48" customFormat="1">
      <c r="A4155" s="52"/>
      <c r="B4155" s="51">
        <v>100000242450</v>
      </c>
      <c r="C4155" s="43">
        <v>1</v>
      </c>
      <c r="D4155" s="45" t="s">
        <v>212</v>
      </c>
      <c r="E4155" s="45" t="s">
        <v>629</v>
      </c>
      <c r="F4155" s="46">
        <v>2163.96</v>
      </c>
      <c r="G4155" s="46">
        <v>-2162.96</v>
      </c>
      <c r="H4155" s="46">
        <v>1</v>
      </c>
      <c r="I4155" s="47"/>
    </row>
    <row r="4156" spans="1:9" s="48" customFormat="1">
      <c r="A4156" s="43">
        <v>2716</v>
      </c>
      <c r="B4156" s="51">
        <v>100000254487</v>
      </c>
      <c r="C4156" s="43">
        <v>0</v>
      </c>
      <c r="D4156" s="45" t="s">
        <v>80</v>
      </c>
      <c r="E4156" s="45" t="s">
        <v>630</v>
      </c>
      <c r="F4156" s="46">
        <v>35000</v>
      </c>
      <c r="G4156" s="46">
        <v>-34200.910000000003</v>
      </c>
      <c r="H4156" s="46">
        <v>799.09</v>
      </c>
      <c r="I4156" s="47"/>
    </row>
    <row r="4157" spans="1:9" s="48" customFormat="1">
      <c r="A4157" s="43">
        <v>2717</v>
      </c>
      <c r="B4157" s="51">
        <v>100000254488</v>
      </c>
      <c r="C4157" s="43">
        <v>0</v>
      </c>
      <c r="D4157" s="45" t="s">
        <v>80</v>
      </c>
      <c r="E4157" s="45" t="s">
        <v>631</v>
      </c>
      <c r="F4157" s="46">
        <v>12000</v>
      </c>
      <c r="G4157" s="46">
        <v>-11726.03</v>
      </c>
      <c r="H4157" s="46">
        <v>273.97000000000003</v>
      </c>
      <c r="I4157" s="47"/>
    </row>
    <row r="4158" spans="1:9" s="48" customFormat="1">
      <c r="A4158" s="43">
        <v>2718</v>
      </c>
      <c r="B4158" s="51">
        <v>100000254489</v>
      </c>
      <c r="C4158" s="43">
        <v>0</v>
      </c>
      <c r="D4158" s="45" t="s">
        <v>80</v>
      </c>
      <c r="E4158" s="45" t="s">
        <v>631</v>
      </c>
      <c r="F4158" s="46">
        <v>12000</v>
      </c>
      <c r="G4158" s="46">
        <v>-11726.03</v>
      </c>
      <c r="H4158" s="46">
        <v>273.97000000000003</v>
      </c>
      <c r="I4158" s="47"/>
    </row>
    <row r="4159" spans="1:9" s="48" customFormat="1">
      <c r="A4159" s="43">
        <v>2719</v>
      </c>
      <c r="B4159" s="51">
        <v>100000254490</v>
      </c>
      <c r="C4159" s="43">
        <v>0</v>
      </c>
      <c r="D4159" s="45" t="s">
        <v>80</v>
      </c>
      <c r="E4159" s="45" t="s">
        <v>631</v>
      </c>
      <c r="F4159" s="46">
        <v>12000</v>
      </c>
      <c r="G4159" s="46">
        <v>-11726.03</v>
      </c>
      <c r="H4159" s="46">
        <v>273.97000000000003</v>
      </c>
      <c r="I4159" s="47"/>
    </row>
    <row r="4160" spans="1:9" s="48" customFormat="1">
      <c r="A4160" s="43">
        <v>2720</v>
      </c>
      <c r="B4160" s="51">
        <v>100000254491</v>
      </c>
      <c r="C4160" s="43">
        <v>0</v>
      </c>
      <c r="D4160" s="45" t="s">
        <v>80</v>
      </c>
      <c r="E4160" s="45" t="s">
        <v>632</v>
      </c>
      <c r="F4160" s="46">
        <v>18000</v>
      </c>
      <c r="G4160" s="46">
        <v>-17589.04</v>
      </c>
      <c r="H4160" s="46">
        <v>410.96</v>
      </c>
      <c r="I4160" s="47"/>
    </row>
    <row r="4161" spans="1:9" s="48" customFormat="1">
      <c r="A4161" s="43">
        <v>2721</v>
      </c>
      <c r="B4161" s="51">
        <v>100000254492</v>
      </c>
      <c r="C4161" s="43">
        <v>0</v>
      </c>
      <c r="D4161" s="45" t="s">
        <v>80</v>
      </c>
      <c r="E4161" s="45" t="s">
        <v>632</v>
      </c>
      <c r="F4161" s="46">
        <v>18000</v>
      </c>
      <c r="G4161" s="46">
        <v>-17589.04</v>
      </c>
      <c r="H4161" s="46">
        <v>410.96</v>
      </c>
      <c r="I4161" s="47"/>
    </row>
    <row r="4162" spans="1:9" s="48" customFormat="1">
      <c r="A4162" s="43">
        <v>2722</v>
      </c>
      <c r="B4162" s="51">
        <v>100000255522</v>
      </c>
      <c r="C4162" s="43">
        <v>0</v>
      </c>
      <c r="D4162" s="45" t="s">
        <v>212</v>
      </c>
      <c r="E4162" s="45" t="s">
        <v>633</v>
      </c>
      <c r="F4162" s="46">
        <v>4067.71</v>
      </c>
      <c r="G4162" s="46">
        <v>-743.87</v>
      </c>
      <c r="H4162" s="46">
        <v>3323.84</v>
      </c>
      <c r="I4162" s="47"/>
    </row>
    <row r="4163" spans="1:9" s="48" customFormat="1">
      <c r="A4163" s="52"/>
      <c r="B4163" s="51">
        <v>100000255522</v>
      </c>
      <c r="C4163" s="43">
        <v>1</v>
      </c>
      <c r="D4163" s="45" t="s">
        <v>212</v>
      </c>
      <c r="E4163" s="45" t="s">
        <v>633</v>
      </c>
      <c r="F4163" s="46">
        <v>1432.29</v>
      </c>
      <c r="G4163" s="46">
        <v>-1431.29</v>
      </c>
      <c r="H4163" s="46">
        <v>1</v>
      </c>
      <c r="I4163" s="47"/>
    </row>
    <row r="4164" spans="1:9" s="48" customFormat="1">
      <c r="A4164" s="43">
        <v>2723</v>
      </c>
      <c r="B4164" s="51">
        <v>100000255523</v>
      </c>
      <c r="C4164" s="43">
        <v>0</v>
      </c>
      <c r="D4164" s="45" t="s">
        <v>212</v>
      </c>
      <c r="E4164" s="45" t="s">
        <v>633</v>
      </c>
      <c r="F4164" s="46">
        <v>4067.71</v>
      </c>
      <c r="G4164" s="46">
        <v>-743.87</v>
      </c>
      <c r="H4164" s="46">
        <v>3323.84</v>
      </c>
      <c r="I4164" s="47"/>
    </row>
    <row r="4165" spans="1:9" s="48" customFormat="1">
      <c r="A4165" s="52"/>
      <c r="B4165" s="51">
        <v>100000255523</v>
      </c>
      <c r="C4165" s="43">
        <v>1</v>
      </c>
      <c r="D4165" s="45" t="s">
        <v>212</v>
      </c>
      <c r="E4165" s="45" t="s">
        <v>633</v>
      </c>
      <c r="F4165" s="46">
        <v>1432.29</v>
      </c>
      <c r="G4165" s="46">
        <v>-1431.29</v>
      </c>
      <c r="H4165" s="46">
        <v>1</v>
      </c>
      <c r="I4165" s="47"/>
    </row>
    <row r="4166" spans="1:9" s="48" customFormat="1">
      <c r="A4166" s="43">
        <v>2724</v>
      </c>
      <c r="B4166" s="51">
        <v>100000255524</v>
      </c>
      <c r="C4166" s="43">
        <v>0</v>
      </c>
      <c r="D4166" s="45" t="s">
        <v>212</v>
      </c>
      <c r="E4166" s="45" t="s">
        <v>633</v>
      </c>
      <c r="F4166" s="46">
        <v>4067.71</v>
      </c>
      <c r="G4166" s="46">
        <v>-743.87</v>
      </c>
      <c r="H4166" s="46">
        <v>3323.84</v>
      </c>
      <c r="I4166" s="47"/>
    </row>
    <row r="4167" spans="1:9" s="48" customFormat="1">
      <c r="A4167" s="52"/>
      <c r="B4167" s="51">
        <v>100000255524</v>
      </c>
      <c r="C4167" s="43">
        <v>1</v>
      </c>
      <c r="D4167" s="45" t="s">
        <v>212</v>
      </c>
      <c r="E4167" s="45" t="s">
        <v>633</v>
      </c>
      <c r="F4167" s="46">
        <v>1432.29</v>
      </c>
      <c r="G4167" s="46">
        <v>-1431.29</v>
      </c>
      <c r="H4167" s="46">
        <v>1</v>
      </c>
      <c r="I4167" s="47"/>
    </row>
    <row r="4168" spans="1:9" s="48" customFormat="1">
      <c r="A4168" s="43">
        <v>2725</v>
      </c>
      <c r="B4168" s="51">
        <v>100000255525</v>
      </c>
      <c r="C4168" s="43">
        <v>0</v>
      </c>
      <c r="D4168" s="45" t="s">
        <v>212</v>
      </c>
      <c r="E4168" s="45" t="s">
        <v>633</v>
      </c>
      <c r="F4168" s="46">
        <v>4067.71</v>
      </c>
      <c r="G4168" s="46">
        <v>-743.87</v>
      </c>
      <c r="H4168" s="46">
        <v>3323.84</v>
      </c>
      <c r="I4168" s="47"/>
    </row>
    <row r="4169" spans="1:9" s="48" customFormat="1">
      <c r="A4169" s="52"/>
      <c r="B4169" s="51">
        <v>100000255525</v>
      </c>
      <c r="C4169" s="43">
        <v>1</v>
      </c>
      <c r="D4169" s="45" t="s">
        <v>212</v>
      </c>
      <c r="E4169" s="45" t="s">
        <v>633</v>
      </c>
      <c r="F4169" s="46">
        <v>1432.29</v>
      </c>
      <c r="G4169" s="46">
        <v>-1431.29</v>
      </c>
      <c r="H4169" s="46">
        <v>1</v>
      </c>
      <c r="I4169" s="47"/>
    </row>
    <row r="4170" spans="1:9" s="48" customFormat="1">
      <c r="A4170" s="43">
        <v>2726</v>
      </c>
      <c r="B4170" s="51">
        <v>100000255526</v>
      </c>
      <c r="C4170" s="43">
        <v>0</v>
      </c>
      <c r="D4170" s="45" t="s">
        <v>212</v>
      </c>
      <c r="E4170" s="45" t="s">
        <v>633</v>
      </c>
      <c r="F4170" s="46">
        <v>4067.71</v>
      </c>
      <c r="G4170" s="46">
        <v>-743.87</v>
      </c>
      <c r="H4170" s="46">
        <v>3323.84</v>
      </c>
      <c r="I4170" s="47"/>
    </row>
    <row r="4171" spans="1:9" s="48" customFormat="1">
      <c r="A4171" s="52"/>
      <c r="B4171" s="51">
        <v>100000255526</v>
      </c>
      <c r="C4171" s="43">
        <v>1</v>
      </c>
      <c r="D4171" s="45" t="s">
        <v>212</v>
      </c>
      <c r="E4171" s="45" t="s">
        <v>633</v>
      </c>
      <c r="F4171" s="46">
        <v>1432.29</v>
      </c>
      <c r="G4171" s="46">
        <v>-1431.29</v>
      </c>
      <c r="H4171" s="46">
        <v>1</v>
      </c>
      <c r="I4171" s="47"/>
    </row>
    <row r="4172" spans="1:9" s="48" customFormat="1">
      <c r="A4172" s="43">
        <v>2727</v>
      </c>
      <c r="B4172" s="51">
        <v>100000255527</v>
      </c>
      <c r="C4172" s="43">
        <v>0</v>
      </c>
      <c r="D4172" s="45" t="s">
        <v>212</v>
      </c>
      <c r="E4172" s="45" t="s">
        <v>633</v>
      </c>
      <c r="F4172" s="46">
        <v>4067.71</v>
      </c>
      <c r="G4172" s="46">
        <v>-743.87</v>
      </c>
      <c r="H4172" s="46">
        <v>3323.84</v>
      </c>
      <c r="I4172" s="47"/>
    </row>
    <row r="4173" spans="1:9" s="48" customFormat="1">
      <c r="A4173" s="52"/>
      <c r="B4173" s="51">
        <v>100000255527</v>
      </c>
      <c r="C4173" s="43">
        <v>1</v>
      </c>
      <c r="D4173" s="45" t="s">
        <v>212</v>
      </c>
      <c r="E4173" s="45" t="s">
        <v>633</v>
      </c>
      <c r="F4173" s="46">
        <v>1432.29</v>
      </c>
      <c r="G4173" s="46">
        <v>-1431.29</v>
      </c>
      <c r="H4173" s="46">
        <v>1</v>
      </c>
      <c r="I4173" s="47"/>
    </row>
    <row r="4174" spans="1:9" s="48" customFormat="1">
      <c r="A4174" s="43">
        <v>2728</v>
      </c>
      <c r="B4174" s="51">
        <v>100000255528</v>
      </c>
      <c r="C4174" s="43">
        <v>0</v>
      </c>
      <c r="D4174" s="45" t="s">
        <v>212</v>
      </c>
      <c r="E4174" s="45" t="s">
        <v>633</v>
      </c>
      <c r="F4174" s="46">
        <v>4067.71</v>
      </c>
      <c r="G4174" s="46">
        <v>-743.87</v>
      </c>
      <c r="H4174" s="46">
        <v>3323.84</v>
      </c>
      <c r="I4174" s="47"/>
    </row>
    <row r="4175" spans="1:9" s="48" customFormat="1">
      <c r="A4175" s="52"/>
      <c r="B4175" s="51">
        <v>100000255528</v>
      </c>
      <c r="C4175" s="43">
        <v>1</v>
      </c>
      <c r="D4175" s="45" t="s">
        <v>212</v>
      </c>
      <c r="E4175" s="45" t="s">
        <v>633</v>
      </c>
      <c r="F4175" s="46">
        <v>1432.29</v>
      </c>
      <c r="G4175" s="46">
        <v>-1431.29</v>
      </c>
      <c r="H4175" s="46">
        <v>1</v>
      </c>
      <c r="I4175" s="47"/>
    </row>
    <row r="4176" spans="1:9" s="48" customFormat="1">
      <c r="A4176" s="43">
        <v>2729</v>
      </c>
      <c r="B4176" s="51">
        <v>100000255529</v>
      </c>
      <c r="C4176" s="43">
        <v>0</v>
      </c>
      <c r="D4176" s="45" t="s">
        <v>212</v>
      </c>
      <c r="E4176" s="45" t="s">
        <v>633</v>
      </c>
      <c r="F4176" s="46">
        <v>4067.71</v>
      </c>
      <c r="G4176" s="46">
        <v>-743.87</v>
      </c>
      <c r="H4176" s="46">
        <v>3323.84</v>
      </c>
      <c r="I4176" s="47"/>
    </row>
    <row r="4177" spans="1:9" s="48" customFormat="1">
      <c r="A4177" s="52"/>
      <c r="B4177" s="51">
        <v>100000255529</v>
      </c>
      <c r="C4177" s="43">
        <v>1</v>
      </c>
      <c r="D4177" s="45" t="s">
        <v>212</v>
      </c>
      <c r="E4177" s="45" t="s">
        <v>633</v>
      </c>
      <c r="F4177" s="46">
        <v>1432.29</v>
      </c>
      <c r="G4177" s="46">
        <v>-1431.29</v>
      </c>
      <c r="H4177" s="46">
        <v>1</v>
      </c>
      <c r="I4177" s="47"/>
    </row>
    <row r="4178" spans="1:9" s="48" customFormat="1">
      <c r="A4178" s="43">
        <v>2730</v>
      </c>
      <c r="B4178" s="51">
        <v>100000255530</v>
      </c>
      <c r="C4178" s="43">
        <v>0</v>
      </c>
      <c r="D4178" s="45" t="s">
        <v>212</v>
      </c>
      <c r="E4178" s="45" t="s">
        <v>633</v>
      </c>
      <c r="F4178" s="46">
        <v>4067.71</v>
      </c>
      <c r="G4178" s="46">
        <v>-743.87</v>
      </c>
      <c r="H4178" s="46">
        <v>3323.84</v>
      </c>
      <c r="I4178" s="47"/>
    </row>
    <row r="4179" spans="1:9" s="48" customFormat="1">
      <c r="A4179" s="52"/>
      <c r="B4179" s="51">
        <v>100000255530</v>
      </c>
      <c r="C4179" s="43">
        <v>1</v>
      </c>
      <c r="D4179" s="45" t="s">
        <v>212</v>
      </c>
      <c r="E4179" s="45" t="s">
        <v>633</v>
      </c>
      <c r="F4179" s="46">
        <v>1432.29</v>
      </c>
      <c r="G4179" s="46">
        <v>-1431.29</v>
      </c>
      <c r="H4179" s="46">
        <v>1</v>
      </c>
      <c r="I4179" s="47"/>
    </row>
    <row r="4180" spans="1:9" s="48" customFormat="1">
      <c r="A4180" s="43">
        <v>2731</v>
      </c>
      <c r="B4180" s="51">
        <v>100000255531</v>
      </c>
      <c r="C4180" s="43">
        <v>0</v>
      </c>
      <c r="D4180" s="45" t="s">
        <v>212</v>
      </c>
      <c r="E4180" s="45" t="s">
        <v>633</v>
      </c>
      <c r="F4180" s="46">
        <v>4067.71</v>
      </c>
      <c r="G4180" s="46">
        <v>-743.87</v>
      </c>
      <c r="H4180" s="46">
        <v>3323.84</v>
      </c>
      <c r="I4180" s="47"/>
    </row>
    <row r="4181" spans="1:9" s="48" customFormat="1">
      <c r="A4181" s="52"/>
      <c r="B4181" s="51">
        <v>100000255531</v>
      </c>
      <c r="C4181" s="43">
        <v>1</v>
      </c>
      <c r="D4181" s="45" t="s">
        <v>212</v>
      </c>
      <c r="E4181" s="45" t="s">
        <v>633</v>
      </c>
      <c r="F4181" s="46">
        <v>1432.29</v>
      </c>
      <c r="G4181" s="46">
        <v>-1431.29</v>
      </c>
      <c r="H4181" s="46">
        <v>1</v>
      </c>
      <c r="I4181" s="47"/>
    </row>
    <row r="4182" spans="1:9" s="48" customFormat="1">
      <c r="A4182" s="43">
        <v>2732</v>
      </c>
      <c r="B4182" s="51">
        <v>100000299521</v>
      </c>
      <c r="C4182" s="43">
        <v>0</v>
      </c>
      <c r="D4182" s="45" t="s">
        <v>240</v>
      </c>
      <c r="E4182" s="45" t="s">
        <v>634</v>
      </c>
      <c r="F4182" s="46">
        <v>7000</v>
      </c>
      <c r="G4182" s="46">
        <v>-2191.1</v>
      </c>
      <c r="H4182" s="46">
        <v>4808.8999999999996</v>
      </c>
      <c r="I4182" s="47"/>
    </row>
    <row r="4183" spans="1:9" s="48" customFormat="1">
      <c r="A4183" s="43">
        <v>2733</v>
      </c>
      <c r="B4183" s="51">
        <v>100000299522</v>
      </c>
      <c r="C4183" s="43">
        <v>0</v>
      </c>
      <c r="D4183" s="45" t="s">
        <v>240</v>
      </c>
      <c r="E4183" s="45" t="s">
        <v>634</v>
      </c>
      <c r="F4183" s="46">
        <v>7000</v>
      </c>
      <c r="G4183" s="46">
        <v>-2191.1</v>
      </c>
      <c r="H4183" s="46">
        <v>4808.8999999999996</v>
      </c>
      <c r="I4183" s="47"/>
    </row>
    <row r="4184" spans="1:9" s="48" customFormat="1">
      <c r="A4184" s="43">
        <v>2734</v>
      </c>
      <c r="B4184" s="51">
        <v>100000299523</v>
      </c>
      <c r="C4184" s="43">
        <v>0</v>
      </c>
      <c r="D4184" s="45" t="s">
        <v>240</v>
      </c>
      <c r="E4184" s="45" t="s">
        <v>634</v>
      </c>
      <c r="F4184" s="46">
        <v>7000</v>
      </c>
      <c r="G4184" s="46">
        <v>-2191.1</v>
      </c>
      <c r="H4184" s="46">
        <v>4808.8999999999996</v>
      </c>
      <c r="I4184" s="47"/>
    </row>
    <row r="4185" spans="1:9" s="48" customFormat="1">
      <c r="A4185" s="43">
        <v>2735</v>
      </c>
      <c r="B4185" s="51">
        <v>100000307505</v>
      </c>
      <c r="C4185" s="43">
        <v>0</v>
      </c>
      <c r="D4185" s="45" t="s">
        <v>212</v>
      </c>
      <c r="E4185" s="45" t="s">
        <v>635</v>
      </c>
      <c r="F4185" s="46">
        <v>5071.3500000000004</v>
      </c>
      <c r="G4185" s="46">
        <v>-940.9</v>
      </c>
      <c r="H4185" s="46">
        <v>4130.45</v>
      </c>
      <c r="I4185" s="47"/>
    </row>
    <row r="4186" spans="1:9" s="48" customFormat="1">
      <c r="A4186" s="52"/>
      <c r="B4186" s="51">
        <v>100000307505</v>
      </c>
      <c r="C4186" s="43">
        <v>1</v>
      </c>
      <c r="D4186" s="45" t="s">
        <v>212</v>
      </c>
      <c r="E4186" s="45" t="s">
        <v>635</v>
      </c>
      <c r="F4186" s="46">
        <v>1883.65</v>
      </c>
      <c r="G4186" s="46">
        <v>-1882.65</v>
      </c>
      <c r="H4186" s="46">
        <v>1</v>
      </c>
      <c r="I4186" s="47"/>
    </row>
    <row r="4187" spans="1:9" s="48" customFormat="1">
      <c r="A4187" s="43">
        <v>2736</v>
      </c>
      <c r="B4187" s="51">
        <v>100000307506</v>
      </c>
      <c r="C4187" s="43">
        <v>0</v>
      </c>
      <c r="D4187" s="45" t="s">
        <v>212</v>
      </c>
      <c r="E4187" s="45" t="s">
        <v>635</v>
      </c>
      <c r="F4187" s="46">
        <v>5071.3500000000004</v>
      </c>
      <c r="G4187" s="46">
        <v>-940.9</v>
      </c>
      <c r="H4187" s="46">
        <v>4130.45</v>
      </c>
      <c r="I4187" s="47"/>
    </row>
    <row r="4188" spans="1:9" s="48" customFormat="1">
      <c r="A4188" s="52"/>
      <c r="B4188" s="51">
        <v>100000307506</v>
      </c>
      <c r="C4188" s="43">
        <v>1</v>
      </c>
      <c r="D4188" s="45" t="s">
        <v>212</v>
      </c>
      <c r="E4188" s="45" t="s">
        <v>635</v>
      </c>
      <c r="F4188" s="46">
        <v>1883.65</v>
      </c>
      <c r="G4188" s="46">
        <v>-1882.65</v>
      </c>
      <c r="H4188" s="46">
        <v>1</v>
      </c>
      <c r="I4188" s="47"/>
    </row>
    <row r="4189" spans="1:9" s="48" customFormat="1">
      <c r="A4189" s="43">
        <v>2737</v>
      </c>
      <c r="B4189" s="51">
        <v>100000307507</v>
      </c>
      <c r="C4189" s="43">
        <v>0</v>
      </c>
      <c r="D4189" s="45" t="s">
        <v>212</v>
      </c>
      <c r="E4189" s="45" t="s">
        <v>635</v>
      </c>
      <c r="F4189" s="46">
        <v>5071.3500000000004</v>
      </c>
      <c r="G4189" s="46">
        <v>-940.9</v>
      </c>
      <c r="H4189" s="46">
        <v>4130.45</v>
      </c>
      <c r="I4189" s="47"/>
    </row>
    <row r="4190" spans="1:9" s="48" customFormat="1">
      <c r="A4190" s="52"/>
      <c r="B4190" s="51">
        <v>100000307507</v>
      </c>
      <c r="C4190" s="43">
        <v>1</v>
      </c>
      <c r="D4190" s="45" t="s">
        <v>212</v>
      </c>
      <c r="E4190" s="45" t="s">
        <v>635</v>
      </c>
      <c r="F4190" s="46">
        <v>1883.65</v>
      </c>
      <c r="G4190" s="46">
        <v>-1882.65</v>
      </c>
      <c r="H4190" s="46">
        <v>1</v>
      </c>
      <c r="I4190" s="47"/>
    </row>
    <row r="4191" spans="1:9" s="48" customFormat="1">
      <c r="A4191" s="43">
        <v>2738</v>
      </c>
      <c r="B4191" s="51">
        <v>100000307508</v>
      </c>
      <c r="C4191" s="43">
        <v>0</v>
      </c>
      <c r="D4191" s="45" t="s">
        <v>212</v>
      </c>
      <c r="E4191" s="45" t="s">
        <v>635</v>
      </c>
      <c r="F4191" s="46">
        <v>5071.3500000000004</v>
      </c>
      <c r="G4191" s="46">
        <v>-940.9</v>
      </c>
      <c r="H4191" s="46">
        <v>4130.45</v>
      </c>
      <c r="I4191" s="47"/>
    </row>
    <row r="4192" spans="1:9" s="48" customFormat="1">
      <c r="A4192" s="52"/>
      <c r="B4192" s="51">
        <v>100000307508</v>
      </c>
      <c r="C4192" s="43">
        <v>1</v>
      </c>
      <c r="D4192" s="45" t="s">
        <v>212</v>
      </c>
      <c r="E4192" s="45" t="s">
        <v>635</v>
      </c>
      <c r="F4192" s="46">
        <v>1883.65</v>
      </c>
      <c r="G4192" s="46">
        <v>-1882.65</v>
      </c>
      <c r="H4192" s="46">
        <v>1</v>
      </c>
      <c r="I4192" s="47"/>
    </row>
    <row r="4193" spans="1:9" s="48" customFormat="1">
      <c r="A4193" s="43">
        <v>2739</v>
      </c>
      <c r="B4193" s="51">
        <v>100000307509</v>
      </c>
      <c r="C4193" s="43">
        <v>0</v>
      </c>
      <c r="D4193" s="45" t="s">
        <v>212</v>
      </c>
      <c r="E4193" s="45" t="s">
        <v>635</v>
      </c>
      <c r="F4193" s="46">
        <v>5071.3500000000004</v>
      </c>
      <c r="G4193" s="46">
        <v>-940.9</v>
      </c>
      <c r="H4193" s="46">
        <v>4130.45</v>
      </c>
      <c r="I4193" s="47"/>
    </row>
    <row r="4194" spans="1:9" s="48" customFormat="1">
      <c r="A4194" s="52"/>
      <c r="B4194" s="51">
        <v>100000307509</v>
      </c>
      <c r="C4194" s="43">
        <v>1</v>
      </c>
      <c r="D4194" s="45" t="s">
        <v>212</v>
      </c>
      <c r="E4194" s="45" t="s">
        <v>635</v>
      </c>
      <c r="F4194" s="46">
        <v>1883.65</v>
      </c>
      <c r="G4194" s="46">
        <v>-1882.65</v>
      </c>
      <c r="H4194" s="46">
        <v>1</v>
      </c>
      <c r="I4194" s="47"/>
    </row>
    <row r="4195" spans="1:9" s="48" customFormat="1">
      <c r="A4195" s="43">
        <v>2740</v>
      </c>
      <c r="B4195" s="51">
        <v>100000367538</v>
      </c>
      <c r="C4195" s="43">
        <v>0</v>
      </c>
      <c r="D4195" s="45" t="s">
        <v>212</v>
      </c>
      <c r="E4195" s="45" t="s">
        <v>636</v>
      </c>
      <c r="F4195" s="46">
        <v>5000</v>
      </c>
      <c r="G4195" s="46">
        <v>-676.37</v>
      </c>
      <c r="H4195" s="46">
        <v>4323.63</v>
      </c>
      <c r="I4195" s="47"/>
    </row>
    <row r="4196" spans="1:9" s="48" customFormat="1">
      <c r="A4196" s="43">
        <v>2741</v>
      </c>
      <c r="B4196" s="51">
        <v>100000367543</v>
      </c>
      <c r="C4196" s="43">
        <v>0</v>
      </c>
      <c r="D4196" s="45" t="s">
        <v>637</v>
      </c>
      <c r="E4196" s="45" t="s">
        <v>638</v>
      </c>
      <c r="F4196" s="46">
        <v>5000</v>
      </c>
      <c r="G4196" s="46">
        <v>-993.15</v>
      </c>
      <c r="H4196" s="46">
        <v>4006.85</v>
      </c>
      <c r="I4196" s="47"/>
    </row>
    <row r="4197" spans="1:9" s="48" customFormat="1">
      <c r="A4197" s="43">
        <v>2742</v>
      </c>
      <c r="B4197" s="51">
        <v>100000374080</v>
      </c>
      <c r="C4197" s="43">
        <v>0</v>
      </c>
      <c r="D4197" s="45" t="s">
        <v>302</v>
      </c>
      <c r="E4197" s="45" t="s">
        <v>639</v>
      </c>
      <c r="F4197" s="46">
        <v>7172.34</v>
      </c>
      <c r="G4197" s="46">
        <v>-4415.84</v>
      </c>
      <c r="H4197" s="46">
        <v>2756.5</v>
      </c>
      <c r="I4197" s="47"/>
    </row>
    <row r="4198" spans="1:9" s="48" customFormat="1">
      <c r="A4198" s="52"/>
      <c r="B4198" s="51">
        <v>100000374080</v>
      </c>
      <c r="C4198" s="43">
        <v>1</v>
      </c>
      <c r="D4198" s="45" t="s">
        <v>302</v>
      </c>
      <c r="E4198" s="45" t="s">
        <v>639</v>
      </c>
      <c r="F4198" s="46">
        <v>19310.16</v>
      </c>
      <c r="G4198" s="46">
        <v>-19309.16</v>
      </c>
      <c r="H4198" s="46">
        <v>1</v>
      </c>
      <c r="I4198" s="47"/>
    </row>
    <row r="4199" spans="1:9" s="48" customFormat="1">
      <c r="A4199" s="43">
        <v>2743</v>
      </c>
      <c r="B4199" s="51">
        <v>100000374081</v>
      </c>
      <c r="C4199" s="43">
        <v>0</v>
      </c>
      <c r="D4199" s="45" t="s">
        <v>302</v>
      </c>
      <c r="E4199" s="45" t="s">
        <v>639</v>
      </c>
      <c r="F4199" s="46">
        <v>7172.34</v>
      </c>
      <c r="G4199" s="46">
        <v>-4415.84</v>
      </c>
      <c r="H4199" s="46">
        <v>2756.5</v>
      </c>
      <c r="I4199" s="47"/>
    </row>
    <row r="4200" spans="1:9" s="48" customFormat="1">
      <c r="A4200" s="52"/>
      <c r="B4200" s="51">
        <v>100000374081</v>
      </c>
      <c r="C4200" s="43">
        <v>1</v>
      </c>
      <c r="D4200" s="45" t="s">
        <v>302</v>
      </c>
      <c r="E4200" s="45" t="s">
        <v>639</v>
      </c>
      <c r="F4200" s="46">
        <v>19310.16</v>
      </c>
      <c r="G4200" s="46">
        <v>-19309.16</v>
      </c>
      <c r="H4200" s="46">
        <v>1</v>
      </c>
      <c r="I4200" s="47"/>
    </row>
    <row r="4201" spans="1:9" s="48" customFormat="1">
      <c r="A4201" s="43">
        <v>2744</v>
      </c>
      <c r="B4201" s="51">
        <v>100000374082</v>
      </c>
      <c r="C4201" s="43">
        <v>0</v>
      </c>
      <c r="D4201" s="45" t="s">
        <v>302</v>
      </c>
      <c r="E4201" s="45" t="s">
        <v>639</v>
      </c>
      <c r="F4201" s="46">
        <v>7172.34</v>
      </c>
      <c r="G4201" s="46">
        <v>-4415.84</v>
      </c>
      <c r="H4201" s="46">
        <v>2756.5</v>
      </c>
      <c r="I4201" s="47"/>
    </row>
    <row r="4202" spans="1:9" s="48" customFormat="1">
      <c r="A4202" s="52"/>
      <c r="B4202" s="51">
        <v>100000374082</v>
      </c>
      <c r="C4202" s="43">
        <v>1</v>
      </c>
      <c r="D4202" s="45" t="s">
        <v>302</v>
      </c>
      <c r="E4202" s="45" t="s">
        <v>639</v>
      </c>
      <c r="F4202" s="46">
        <v>19310.16</v>
      </c>
      <c r="G4202" s="46">
        <v>-19309.16</v>
      </c>
      <c r="H4202" s="46">
        <v>1</v>
      </c>
      <c r="I4202" s="47"/>
    </row>
    <row r="4203" spans="1:9" s="48" customFormat="1">
      <c r="A4203" s="43">
        <v>2745</v>
      </c>
      <c r="B4203" s="51">
        <v>100000374083</v>
      </c>
      <c r="C4203" s="43">
        <v>0</v>
      </c>
      <c r="D4203" s="45" t="s">
        <v>302</v>
      </c>
      <c r="E4203" s="45" t="s">
        <v>639</v>
      </c>
      <c r="F4203" s="46">
        <v>7172.34</v>
      </c>
      <c r="G4203" s="46">
        <v>-4415.84</v>
      </c>
      <c r="H4203" s="46">
        <v>2756.5</v>
      </c>
      <c r="I4203" s="47"/>
    </row>
    <row r="4204" spans="1:9" s="48" customFormat="1">
      <c r="A4204" s="52"/>
      <c r="B4204" s="51">
        <v>100000374083</v>
      </c>
      <c r="C4204" s="43">
        <v>1</v>
      </c>
      <c r="D4204" s="45" t="s">
        <v>302</v>
      </c>
      <c r="E4204" s="45" t="s">
        <v>639</v>
      </c>
      <c r="F4204" s="46">
        <v>19310.16</v>
      </c>
      <c r="G4204" s="46">
        <v>-19309.16</v>
      </c>
      <c r="H4204" s="46">
        <v>1</v>
      </c>
      <c r="I4204" s="47"/>
    </row>
    <row r="4205" spans="1:9" s="48" customFormat="1">
      <c r="A4205" s="43">
        <v>2746</v>
      </c>
      <c r="B4205" s="51">
        <v>100000374084</v>
      </c>
      <c r="C4205" s="43">
        <v>0</v>
      </c>
      <c r="D4205" s="45" t="s">
        <v>302</v>
      </c>
      <c r="E4205" s="45" t="s">
        <v>639</v>
      </c>
      <c r="F4205" s="46">
        <v>7172.34</v>
      </c>
      <c r="G4205" s="46">
        <v>-4415.84</v>
      </c>
      <c r="H4205" s="46">
        <v>2756.5</v>
      </c>
      <c r="I4205" s="47"/>
    </row>
    <row r="4206" spans="1:9" s="48" customFormat="1">
      <c r="A4206" s="52"/>
      <c r="B4206" s="51">
        <v>100000374084</v>
      </c>
      <c r="C4206" s="43">
        <v>1</v>
      </c>
      <c r="D4206" s="45" t="s">
        <v>302</v>
      </c>
      <c r="E4206" s="45" t="s">
        <v>639</v>
      </c>
      <c r="F4206" s="46">
        <v>19310.16</v>
      </c>
      <c r="G4206" s="46">
        <v>-19309.16</v>
      </c>
      <c r="H4206" s="46">
        <v>1</v>
      </c>
      <c r="I4206" s="47"/>
    </row>
    <row r="4207" spans="1:9" s="48" customFormat="1">
      <c r="A4207" s="43">
        <v>2747</v>
      </c>
      <c r="B4207" s="51">
        <v>100000374085</v>
      </c>
      <c r="C4207" s="43">
        <v>0</v>
      </c>
      <c r="D4207" s="45" t="s">
        <v>302</v>
      </c>
      <c r="E4207" s="45" t="s">
        <v>639</v>
      </c>
      <c r="F4207" s="46">
        <v>7172.34</v>
      </c>
      <c r="G4207" s="46">
        <v>-4415.84</v>
      </c>
      <c r="H4207" s="46">
        <v>2756.5</v>
      </c>
      <c r="I4207" s="47"/>
    </row>
    <row r="4208" spans="1:9" s="48" customFormat="1">
      <c r="A4208" s="52"/>
      <c r="B4208" s="51">
        <v>100000374085</v>
      </c>
      <c r="C4208" s="43">
        <v>1</v>
      </c>
      <c r="D4208" s="45" t="s">
        <v>302</v>
      </c>
      <c r="E4208" s="45" t="s">
        <v>639</v>
      </c>
      <c r="F4208" s="46">
        <v>19310.16</v>
      </c>
      <c r="G4208" s="46">
        <v>-19309.16</v>
      </c>
      <c r="H4208" s="46">
        <v>1</v>
      </c>
      <c r="I4208" s="47"/>
    </row>
    <row r="4209" spans="1:9" s="48" customFormat="1">
      <c r="A4209" s="43">
        <v>2748</v>
      </c>
      <c r="B4209" s="51">
        <v>100000374086</v>
      </c>
      <c r="C4209" s="43">
        <v>0</v>
      </c>
      <c r="D4209" s="45" t="s">
        <v>302</v>
      </c>
      <c r="E4209" s="45" t="s">
        <v>639</v>
      </c>
      <c r="F4209" s="46">
        <v>7172.34</v>
      </c>
      <c r="G4209" s="46">
        <v>-4415.84</v>
      </c>
      <c r="H4209" s="46">
        <v>2756.5</v>
      </c>
      <c r="I4209" s="47"/>
    </row>
    <row r="4210" spans="1:9" s="48" customFormat="1">
      <c r="A4210" s="52"/>
      <c r="B4210" s="51">
        <v>100000374086</v>
      </c>
      <c r="C4210" s="43">
        <v>1</v>
      </c>
      <c r="D4210" s="45" t="s">
        <v>302</v>
      </c>
      <c r="E4210" s="45" t="s">
        <v>639</v>
      </c>
      <c r="F4210" s="46">
        <v>19310.16</v>
      </c>
      <c r="G4210" s="46">
        <v>-19309.16</v>
      </c>
      <c r="H4210" s="46">
        <v>1</v>
      </c>
      <c r="I4210" s="47"/>
    </row>
    <row r="4211" spans="1:9" s="48" customFormat="1">
      <c r="A4211" s="43">
        <v>2749</v>
      </c>
      <c r="B4211" s="51">
        <v>100000374087</v>
      </c>
      <c r="C4211" s="43">
        <v>0</v>
      </c>
      <c r="D4211" s="45" t="s">
        <v>302</v>
      </c>
      <c r="E4211" s="45" t="s">
        <v>639</v>
      </c>
      <c r="F4211" s="46">
        <v>7172.34</v>
      </c>
      <c r="G4211" s="46">
        <v>-4415.84</v>
      </c>
      <c r="H4211" s="46">
        <v>2756.5</v>
      </c>
      <c r="I4211" s="47"/>
    </row>
    <row r="4212" spans="1:9" s="48" customFormat="1">
      <c r="A4212" s="52"/>
      <c r="B4212" s="51">
        <v>100000374087</v>
      </c>
      <c r="C4212" s="43">
        <v>1</v>
      </c>
      <c r="D4212" s="45" t="s">
        <v>302</v>
      </c>
      <c r="E4212" s="45" t="s">
        <v>639</v>
      </c>
      <c r="F4212" s="46">
        <v>19310.16</v>
      </c>
      <c r="G4212" s="46">
        <v>-19309.16</v>
      </c>
      <c r="H4212" s="46">
        <v>1</v>
      </c>
      <c r="I4212" s="47"/>
    </row>
    <row r="4213" spans="1:9" s="48" customFormat="1">
      <c r="A4213" s="43">
        <v>2750</v>
      </c>
      <c r="B4213" s="51">
        <v>100000374088</v>
      </c>
      <c r="C4213" s="43">
        <v>0</v>
      </c>
      <c r="D4213" s="45" t="s">
        <v>302</v>
      </c>
      <c r="E4213" s="45" t="s">
        <v>639</v>
      </c>
      <c r="F4213" s="46">
        <v>7172.34</v>
      </c>
      <c r="G4213" s="46">
        <v>-4415.84</v>
      </c>
      <c r="H4213" s="46">
        <v>2756.5</v>
      </c>
      <c r="I4213" s="47"/>
    </row>
    <row r="4214" spans="1:9" s="48" customFormat="1">
      <c r="A4214" s="52"/>
      <c r="B4214" s="51">
        <v>100000374088</v>
      </c>
      <c r="C4214" s="43">
        <v>1</v>
      </c>
      <c r="D4214" s="45" t="s">
        <v>302</v>
      </c>
      <c r="E4214" s="45" t="s">
        <v>639</v>
      </c>
      <c r="F4214" s="46">
        <v>19310.16</v>
      </c>
      <c r="G4214" s="46">
        <v>-19309.16</v>
      </c>
      <c r="H4214" s="46">
        <v>1</v>
      </c>
      <c r="I4214" s="47"/>
    </row>
    <row r="4215" spans="1:9" s="48" customFormat="1">
      <c r="A4215" s="43">
        <v>2751</v>
      </c>
      <c r="B4215" s="51">
        <v>100000374089</v>
      </c>
      <c r="C4215" s="43">
        <v>0</v>
      </c>
      <c r="D4215" s="45" t="s">
        <v>302</v>
      </c>
      <c r="E4215" s="45" t="s">
        <v>639</v>
      </c>
      <c r="F4215" s="46">
        <v>7172.34</v>
      </c>
      <c r="G4215" s="46">
        <v>-4415.84</v>
      </c>
      <c r="H4215" s="46">
        <v>2756.5</v>
      </c>
      <c r="I4215" s="47"/>
    </row>
    <row r="4216" spans="1:9" s="48" customFormat="1">
      <c r="A4216" s="52"/>
      <c r="B4216" s="51">
        <v>100000374089</v>
      </c>
      <c r="C4216" s="43">
        <v>1</v>
      </c>
      <c r="D4216" s="45" t="s">
        <v>302</v>
      </c>
      <c r="E4216" s="45" t="s">
        <v>639</v>
      </c>
      <c r="F4216" s="46">
        <v>19310.16</v>
      </c>
      <c r="G4216" s="46">
        <v>-19309.16</v>
      </c>
      <c r="H4216" s="46">
        <v>1</v>
      </c>
      <c r="I4216" s="47"/>
    </row>
    <row r="4217" spans="1:9" s="48" customFormat="1">
      <c r="A4217" s="43">
        <v>2752</v>
      </c>
      <c r="B4217" s="51">
        <v>100000374090</v>
      </c>
      <c r="C4217" s="43">
        <v>0</v>
      </c>
      <c r="D4217" s="45" t="s">
        <v>302</v>
      </c>
      <c r="E4217" s="45" t="s">
        <v>639</v>
      </c>
      <c r="F4217" s="46">
        <v>7172.34</v>
      </c>
      <c r="G4217" s="46">
        <v>-4415.84</v>
      </c>
      <c r="H4217" s="46">
        <v>2756.5</v>
      </c>
      <c r="I4217" s="47"/>
    </row>
    <row r="4218" spans="1:9" s="48" customFormat="1">
      <c r="A4218" s="52"/>
      <c r="B4218" s="51">
        <v>100000374090</v>
      </c>
      <c r="C4218" s="43">
        <v>1</v>
      </c>
      <c r="D4218" s="45" t="s">
        <v>302</v>
      </c>
      <c r="E4218" s="45" t="s">
        <v>639</v>
      </c>
      <c r="F4218" s="46">
        <v>19310.16</v>
      </c>
      <c r="G4218" s="46">
        <v>-19309.16</v>
      </c>
      <c r="H4218" s="46">
        <v>1</v>
      </c>
      <c r="I4218" s="47"/>
    </row>
    <row r="4219" spans="1:9" s="48" customFormat="1">
      <c r="A4219" s="43">
        <v>2753</v>
      </c>
      <c r="B4219" s="51">
        <v>100000374091</v>
      </c>
      <c r="C4219" s="43">
        <v>0</v>
      </c>
      <c r="D4219" s="45" t="s">
        <v>302</v>
      </c>
      <c r="E4219" s="45" t="s">
        <v>639</v>
      </c>
      <c r="F4219" s="46">
        <v>7172.34</v>
      </c>
      <c r="G4219" s="46">
        <v>-4415.84</v>
      </c>
      <c r="H4219" s="46">
        <v>2756.5</v>
      </c>
      <c r="I4219" s="47"/>
    </row>
    <row r="4220" spans="1:9" s="48" customFormat="1">
      <c r="A4220" s="52"/>
      <c r="B4220" s="51">
        <v>100000374091</v>
      </c>
      <c r="C4220" s="43">
        <v>1</v>
      </c>
      <c r="D4220" s="45" t="s">
        <v>302</v>
      </c>
      <c r="E4220" s="45" t="s">
        <v>639</v>
      </c>
      <c r="F4220" s="46">
        <v>19310.16</v>
      </c>
      <c r="G4220" s="46">
        <v>-19309.16</v>
      </c>
      <c r="H4220" s="46">
        <v>1</v>
      </c>
      <c r="I4220" s="47"/>
    </row>
    <row r="4221" spans="1:9" s="48" customFormat="1">
      <c r="A4221" s="43">
        <v>2754</v>
      </c>
      <c r="B4221" s="51">
        <v>100000374092</v>
      </c>
      <c r="C4221" s="43">
        <v>0</v>
      </c>
      <c r="D4221" s="45" t="s">
        <v>302</v>
      </c>
      <c r="E4221" s="45" t="s">
        <v>639</v>
      </c>
      <c r="F4221" s="46">
        <v>7172.34</v>
      </c>
      <c r="G4221" s="46">
        <v>-4415.84</v>
      </c>
      <c r="H4221" s="46">
        <v>2756.5</v>
      </c>
      <c r="I4221" s="47"/>
    </row>
    <row r="4222" spans="1:9" s="48" customFormat="1">
      <c r="A4222" s="52"/>
      <c r="B4222" s="51">
        <v>100000374092</v>
      </c>
      <c r="C4222" s="43">
        <v>1</v>
      </c>
      <c r="D4222" s="45" t="s">
        <v>302</v>
      </c>
      <c r="E4222" s="45" t="s">
        <v>639</v>
      </c>
      <c r="F4222" s="46">
        <v>19310.16</v>
      </c>
      <c r="G4222" s="46">
        <v>-19309.16</v>
      </c>
      <c r="H4222" s="46">
        <v>1</v>
      </c>
      <c r="I4222" s="47"/>
    </row>
    <row r="4223" spans="1:9" s="48" customFormat="1">
      <c r="A4223" s="43">
        <v>2755</v>
      </c>
      <c r="B4223" s="51">
        <v>100000374093</v>
      </c>
      <c r="C4223" s="43">
        <v>0</v>
      </c>
      <c r="D4223" s="45" t="s">
        <v>302</v>
      </c>
      <c r="E4223" s="45" t="s">
        <v>639</v>
      </c>
      <c r="F4223" s="46">
        <v>7172.34</v>
      </c>
      <c r="G4223" s="46">
        <v>-4415.84</v>
      </c>
      <c r="H4223" s="46">
        <v>2756.5</v>
      </c>
      <c r="I4223" s="47"/>
    </row>
    <row r="4224" spans="1:9" s="48" customFormat="1">
      <c r="A4224" s="52"/>
      <c r="B4224" s="51">
        <v>100000374093</v>
      </c>
      <c r="C4224" s="43">
        <v>1</v>
      </c>
      <c r="D4224" s="45" t="s">
        <v>302</v>
      </c>
      <c r="E4224" s="45" t="s">
        <v>639</v>
      </c>
      <c r="F4224" s="46">
        <v>19310.16</v>
      </c>
      <c r="G4224" s="46">
        <v>-19309.16</v>
      </c>
      <c r="H4224" s="46">
        <v>1</v>
      </c>
      <c r="I4224" s="47"/>
    </row>
    <row r="4225" spans="1:9" s="48" customFormat="1">
      <c r="A4225" s="43">
        <v>2756</v>
      </c>
      <c r="B4225" s="51">
        <v>100000374094</v>
      </c>
      <c r="C4225" s="43">
        <v>0</v>
      </c>
      <c r="D4225" s="45" t="s">
        <v>302</v>
      </c>
      <c r="E4225" s="45" t="s">
        <v>639</v>
      </c>
      <c r="F4225" s="46">
        <v>7172.34</v>
      </c>
      <c r="G4225" s="46">
        <v>-4415.84</v>
      </c>
      <c r="H4225" s="46">
        <v>2756.5</v>
      </c>
      <c r="I4225" s="47"/>
    </row>
    <row r="4226" spans="1:9" s="48" customFormat="1">
      <c r="A4226" s="52"/>
      <c r="B4226" s="51">
        <v>100000374094</v>
      </c>
      <c r="C4226" s="43">
        <v>1</v>
      </c>
      <c r="D4226" s="45" t="s">
        <v>302</v>
      </c>
      <c r="E4226" s="45" t="s">
        <v>639</v>
      </c>
      <c r="F4226" s="46">
        <v>19310.16</v>
      </c>
      <c r="G4226" s="46">
        <v>-19309.16</v>
      </c>
      <c r="H4226" s="46">
        <v>1</v>
      </c>
      <c r="I4226" s="47"/>
    </row>
    <row r="4227" spans="1:9" s="48" customFormat="1">
      <c r="A4227" s="43">
        <v>2757</v>
      </c>
      <c r="B4227" s="51">
        <v>100000374095</v>
      </c>
      <c r="C4227" s="43">
        <v>0</v>
      </c>
      <c r="D4227" s="45" t="s">
        <v>302</v>
      </c>
      <c r="E4227" s="45" t="s">
        <v>639</v>
      </c>
      <c r="F4227" s="46">
        <v>7172.34</v>
      </c>
      <c r="G4227" s="46">
        <v>-4415.84</v>
      </c>
      <c r="H4227" s="46">
        <v>2756.5</v>
      </c>
      <c r="I4227" s="47"/>
    </row>
    <row r="4228" spans="1:9" s="48" customFormat="1">
      <c r="A4228" s="52"/>
      <c r="B4228" s="51">
        <v>100000374095</v>
      </c>
      <c r="C4228" s="43">
        <v>1</v>
      </c>
      <c r="D4228" s="45" t="s">
        <v>302</v>
      </c>
      <c r="E4228" s="45" t="s">
        <v>639</v>
      </c>
      <c r="F4228" s="46">
        <v>19310.16</v>
      </c>
      <c r="G4228" s="46">
        <v>-19309.16</v>
      </c>
      <c r="H4228" s="46">
        <v>1</v>
      </c>
      <c r="I4228" s="47"/>
    </row>
    <row r="4229" spans="1:9" s="48" customFormat="1">
      <c r="A4229" s="43">
        <v>2758</v>
      </c>
      <c r="B4229" s="51">
        <v>100000374096</v>
      </c>
      <c r="C4229" s="43">
        <v>0</v>
      </c>
      <c r="D4229" s="45" t="s">
        <v>302</v>
      </c>
      <c r="E4229" s="45" t="s">
        <v>639</v>
      </c>
      <c r="F4229" s="46">
        <v>7172.34</v>
      </c>
      <c r="G4229" s="46">
        <v>-4415.84</v>
      </c>
      <c r="H4229" s="46">
        <v>2756.5</v>
      </c>
      <c r="I4229" s="47"/>
    </row>
    <row r="4230" spans="1:9" s="48" customFormat="1">
      <c r="A4230" s="52"/>
      <c r="B4230" s="51">
        <v>100000374096</v>
      </c>
      <c r="C4230" s="43">
        <v>1</v>
      </c>
      <c r="D4230" s="45" t="s">
        <v>302</v>
      </c>
      <c r="E4230" s="45" t="s">
        <v>639</v>
      </c>
      <c r="F4230" s="46">
        <v>19310.16</v>
      </c>
      <c r="G4230" s="46">
        <v>-19309.16</v>
      </c>
      <c r="H4230" s="46">
        <v>1</v>
      </c>
      <c r="I4230" s="47"/>
    </row>
    <row r="4231" spans="1:9" s="48" customFormat="1">
      <c r="A4231" s="43">
        <v>2759</v>
      </c>
      <c r="B4231" s="51">
        <v>100000374097</v>
      </c>
      <c r="C4231" s="43">
        <v>0</v>
      </c>
      <c r="D4231" s="45" t="s">
        <v>302</v>
      </c>
      <c r="E4231" s="45" t="s">
        <v>639</v>
      </c>
      <c r="F4231" s="46">
        <v>7172.34</v>
      </c>
      <c r="G4231" s="46">
        <v>-4415.84</v>
      </c>
      <c r="H4231" s="46">
        <v>2756.5</v>
      </c>
      <c r="I4231" s="47"/>
    </row>
    <row r="4232" spans="1:9" s="48" customFormat="1">
      <c r="A4232" s="52"/>
      <c r="B4232" s="51">
        <v>100000374097</v>
      </c>
      <c r="C4232" s="43">
        <v>1</v>
      </c>
      <c r="D4232" s="45" t="s">
        <v>302</v>
      </c>
      <c r="E4232" s="45" t="s">
        <v>639</v>
      </c>
      <c r="F4232" s="46">
        <v>19310.16</v>
      </c>
      <c r="G4232" s="46">
        <v>-19309.16</v>
      </c>
      <c r="H4232" s="46">
        <v>1</v>
      </c>
      <c r="I4232" s="47"/>
    </row>
    <row r="4233" spans="1:9" s="48" customFormat="1">
      <c r="A4233" s="43">
        <v>2760</v>
      </c>
      <c r="B4233" s="51">
        <v>100000374098</v>
      </c>
      <c r="C4233" s="43">
        <v>0</v>
      </c>
      <c r="D4233" s="45" t="s">
        <v>302</v>
      </c>
      <c r="E4233" s="45" t="s">
        <v>639</v>
      </c>
      <c r="F4233" s="46">
        <v>7172.34</v>
      </c>
      <c r="G4233" s="46">
        <v>-4415.84</v>
      </c>
      <c r="H4233" s="46">
        <v>2756.5</v>
      </c>
      <c r="I4233" s="47"/>
    </row>
    <row r="4234" spans="1:9" s="48" customFormat="1">
      <c r="A4234" s="52"/>
      <c r="B4234" s="51">
        <v>100000374098</v>
      </c>
      <c r="C4234" s="43">
        <v>1</v>
      </c>
      <c r="D4234" s="45" t="s">
        <v>302</v>
      </c>
      <c r="E4234" s="45" t="s">
        <v>639</v>
      </c>
      <c r="F4234" s="46">
        <v>19310.16</v>
      </c>
      <c r="G4234" s="46">
        <v>-19309.16</v>
      </c>
      <c r="H4234" s="46">
        <v>1</v>
      </c>
      <c r="I4234" s="47"/>
    </row>
    <row r="4235" spans="1:9" s="48" customFormat="1">
      <c r="A4235" s="43">
        <v>2761</v>
      </c>
      <c r="B4235" s="51">
        <v>100000374099</v>
      </c>
      <c r="C4235" s="43">
        <v>0</v>
      </c>
      <c r="D4235" s="45" t="s">
        <v>302</v>
      </c>
      <c r="E4235" s="45" t="s">
        <v>639</v>
      </c>
      <c r="F4235" s="46">
        <v>7172.34</v>
      </c>
      <c r="G4235" s="46">
        <v>-4415.84</v>
      </c>
      <c r="H4235" s="46">
        <v>2756.5</v>
      </c>
      <c r="I4235" s="47"/>
    </row>
    <row r="4236" spans="1:9" s="48" customFormat="1">
      <c r="A4236" s="52"/>
      <c r="B4236" s="51">
        <v>100000374099</v>
      </c>
      <c r="C4236" s="43">
        <v>1</v>
      </c>
      <c r="D4236" s="45" t="s">
        <v>302</v>
      </c>
      <c r="E4236" s="45" t="s">
        <v>639</v>
      </c>
      <c r="F4236" s="46">
        <v>19310.16</v>
      </c>
      <c r="G4236" s="46">
        <v>-19309.16</v>
      </c>
      <c r="H4236" s="46">
        <v>1</v>
      </c>
      <c r="I4236" s="47"/>
    </row>
    <row r="4237" spans="1:9" s="48" customFormat="1">
      <c r="A4237" s="43">
        <v>2762</v>
      </c>
      <c r="B4237" s="51">
        <v>100000374100</v>
      </c>
      <c r="C4237" s="43">
        <v>0</v>
      </c>
      <c r="D4237" s="45" t="s">
        <v>302</v>
      </c>
      <c r="E4237" s="45" t="s">
        <v>639</v>
      </c>
      <c r="F4237" s="46">
        <v>7172.34</v>
      </c>
      <c r="G4237" s="46">
        <v>-4415.84</v>
      </c>
      <c r="H4237" s="46">
        <v>2756.5</v>
      </c>
      <c r="I4237" s="47"/>
    </row>
    <row r="4238" spans="1:9" s="48" customFormat="1">
      <c r="A4238" s="52"/>
      <c r="B4238" s="51">
        <v>100000374100</v>
      </c>
      <c r="C4238" s="43">
        <v>1</v>
      </c>
      <c r="D4238" s="45" t="s">
        <v>302</v>
      </c>
      <c r="E4238" s="45" t="s">
        <v>639</v>
      </c>
      <c r="F4238" s="46">
        <v>19310.16</v>
      </c>
      <c r="G4238" s="46">
        <v>-19309.16</v>
      </c>
      <c r="H4238" s="46">
        <v>1</v>
      </c>
      <c r="I4238" s="47"/>
    </row>
    <row r="4239" spans="1:9" s="48" customFormat="1">
      <c r="A4239" s="43">
        <v>2763</v>
      </c>
      <c r="B4239" s="51">
        <v>100000374101</v>
      </c>
      <c r="C4239" s="43">
        <v>0</v>
      </c>
      <c r="D4239" s="45" t="s">
        <v>302</v>
      </c>
      <c r="E4239" s="45" t="s">
        <v>639</v>
      </c>
      <c r="F4239" s="46">
        <v>7172.34</v>
      </c>
      <c r="G4239" s="46">
        <v>-4415.84</v>
      </c>
      <c r="H4239" s="46">
        <v>2756.5</v>
      </c>
      <c r="I4239" s="47"/>
    </row>
    <row r="4240" spans="1:9" s="48" customFormat="1">
      <c r="A4240" s="52"/>
      <c r="B4240" s="51">
        <v>100000374101</v>
      </c>
      <c r="C4240" s="43">
        <v>1</v>
      </c>
      <c r="D4240" s="45" t="s">
        <v>302</v>
      </c>
      <c r="E4240" s="45" t="s">
        <v>639</v>
      </c>
      <c r="F4240" s="46">
        <v>19310.16</v>
      </c>
      <c r="G4240" s="46">
        <v>-19309.16</v>
      </c>
      <c r="H4240" s="46">
        <v>1</v>
      </c>
      <c r="I4240" s="47"/>
    </row>
    <row r="4241" spans="1:9" s="48" customFormat="1">
      <c r="A4241" s="43">
        <v>2764</v>
      </c>
      <c r="B4241" s="51">
        <v>100000374102</v>
      </c>
      <c r="C4241" s="43">
        <v>0</v>
      </c>
      <c r="D4241" s="45" t="s">
        <v>302</v>
      </c>
      <c r="E4241" s="45" t="s">
        <v>639</v>
      </c>
      <c r="F4241" s="46">
        <v>7172.34</v>
      </c>
      <c r="G4241" s="46">
        <v>-4415.84</v>
      </c>
      <c r="H4241" s="46">
        <v>2756.5</v>
      </c>
      <c r="I4241" s="47"/>
    </row>
    <row r="4242" spans="1:9" s="48" customFormat="1">
      <c r="A4242" s="52"/>
      <c r="B4242" s="51">
        <v>100000374102</v>
      </c>
      <c r="C4242" s="43">
        <v>1</v>
      </c>
      <c r="D4242" s="45" t="s">
        <v>302</v>
      </c>
      <c r="E4242" s="45" t="s">
        <v>639</v>
      </c>
      <c r="F4242" s="46">
        <v>19310.16</v>
      </c>
      <c r="G4242" s="46">
        <v>-19309.16</v>
      </c>
      <c r="H4242" s="46">
        <v>1</v>
      </c>
      <c r="I4242" s="47"/>
    </row>
    <row r="4243" spans="1:9" s="48" customFormat="1">
      <c r="A4243" s="43">
        <v>2765</v>
      </c>
      <c r="B4243" s="51">
        <v>100000374103</v>
      </c>
      <c r="C4243" s="43">
        <v>0</v>
      </c>
      <c r="D4243" s="45" t="s">
        <v>302</v>
      </c>
      <c r="E4243" s="45" t="s">
        <v>639</v>
      </c>
      <c r="F4243" s="46">
        <v>7172.34</v>
      </c>
      <c r="G4243" s="46">
        <v>-4415.84</v>
      </c>
      <c r="H4243" s="46">
        <v>2756.5</v>
      </c>
      <c r="I4243" s="47"/>
    </row>
    <row r="4244" spans="1:9" s="48" customFormat="1">
      <c r="A4244" s="52"/>
      <c r="B4244" s="51">
        <v>100000374103</v>
      </c>
      <c r="C4244" s="43">
        <v>1</v>
      </c>
      <c r="D4244" s="45" t="s">
        <v>302</v>
      </c>
      <c r="E4244" s="45" t="s">
        <v>639</v>
      </c>
      <c r="F4244" s="46">
        <v>19310.16</v>
      </c>
      <c r="G4244" s="46">
        <v>-19309.16</v>
      </c>
      <c r="H4244" s="46">
        <v>1</v>
      </c>
      <c r="I4244" s="47"/>
    </row>
    <row r="4245" spans="1:9" s="48" customFormat="1">
      <c r="A4245" s="43">
        <v>2766</v>
      </c>
      <c r="B4245" s="51">
        <v>100000374104</v>
      </c>
      <c r="C4245" s="43">
        <v>0</v>
      </c>
      <c r="D4245" s="45" t="s">
        <v>302</v>
      </c>
      <c r="E4245" s="45" t="s">
        <v>639</v>
      </c>
      <c r="F4245" s="46">
        <v>7172.34</v>
      </c>
      <c r="G4245" s="46">
        <v>-4415.84</v>
      </c>
      <c r="H4245" s="46">
        <v>2756.5</v>
      </c>
      <c r="I4245" s="47"/>
    </row>
    <row r="4246" spans="1:9" s="48" customFormat="1">
      <c r="A4246" s="52"/>
      <c r="B4246" s="51">
        <v>100000374104</v>
      </c>
      <c r="C4246" s="43">
        <v>1</v>
      </c>
      <c r="D4246" s="45" t="s">
        <v>302</v>
      </c>
      <c r="E4246" s="45" t="s">
        <v>639</v>
      </c>
      <c r="F4246" s="46">
        <v>19310.16</v>
      </c>
      <c r="G4246" s="46">
        <v>-19309.16</v>
      </c>
      <c r="H4246" s="46">
        <v>1</v>
      </c>
      <c r="I4246" s="47"/>
    </row>
    <row r="4247" spans="1:9" s="48" customFormat="1">
      <c r="A4247" s="43">
        <v>2767</v>
      </c>
      <c r="B4247" s="51">
        <v>100000374105</v>
      </c>
      <c r="C4247" s="43">
        <v>0</v>
      </c>
      <c r="D4247" s="45" t="s">
        <v>302</v>
      </c>
      <c r="E4247" s="45" t="s">
        <v>639</v>
      </c>
      <c r="F4247" s="46">
        <v>7172.34</v>
      </c>
      <c r="G4247" s="46">
        <v>-4415.84</v>
      </c>
      <c r="H4247" s="46">
        <v>2756.5</v>
      </c>
      <c r="I4247" s="47"/>
    </row>
    <row r="4248" spans="1:9" s="48" customFormat="1">
      <c r="A4248" s="52"/>
      <c r="B4248" s="51">
        <v>100000374105</v>
      </c>
      <c r="C4248" s="43">
        <v>1</v>
      </c>
      <c r="D4248" s="45" t="s">
        <v>302</v>
      </c>
      <c r="E4248" s="45" t="s">
        <v>639</v>
      </c>
      <c r="F4248" s="46">
        <v>19310.16</v>
      </c>
      <c r="G4248" s="46">
        <v>-19309.16</v>
      </c>
      <c r="H4248" s="46">
        <v>1</v>
      </c>
      <c r="I4248" s="47"/>
    </row>
    <row r="4249" spans="1:9" s="48" customFormat="1">
      <c r="A4249" s="43">
        <v>2768</v>
      </c>
      <c r="B4249" s="51">
        <v>100000374106</v>
      </c>
      <c r="C4249" s="43">
        <v>0</v>
      </c>
      <c r="D4249" s="45" t="s">
        <v>302</v>
      </c>
      <c r="E4249" s="45" t="s">
        <v>639</v>
      </c>
      <c r="F4249" s="46">
        <v>7172.34</v>
      </c>
      <c r="G4249" s="46">
        <v>-4415.84</v>
      </c>
      <c r="H4249" s="46">
        <v>2756.5</v>
      </c>
      <c r="I4249" s="47"/>
    </row>
    <row r="4250" spans="1:9" s="48" customFormat="1">
      <c r="A4250" s="52"/>
      <c r="B4250" s="51">
        <v>100000374106</v>
      </c>
      <c r="C4250" s="43">
        <v>1</v>
      </c>
      <c r="D4250" s="45" t="s">
        <v>302</v>
      </c>
      <c r="E4250" s="45" t="s">
        <v>639</v>
      </c>
      <c r="F4250" s="46">
        <v>19310.16</v>
      </c>
      <c r="G4250" s="46">
        <v>-19309.16</v>
      </c>
      <c r="H4250" s="46">
        <v>1</v>
      </c>
      <c r="I4250" s="47"/>
    </row>
    <row r="4251" spans="1:9" s="48" customFormat="1">
      <c r="A4251" s="43">
        <v>2769</v>
      </c>
      <c r="B4251" s="51">
        <v>100000374107</v>
      </c>
      <c r="C4251" s="43">
        <v>0</v>
      </c>
      <c r="D4251" s="45" t="s">
        <v>302</v>
      </c>
      <c r="E4251" s="45" t="s">
        <v>639</v>
      </c>
      <c r="F4251" s="46">
        <v>7172.34</v>
      </c>
      <c r="G4251" s="46">
        <v>-4415.84</v>
      </c>
      <c r="H4251" s="46">
        <v>2756.5</v>
      </c>
      <c r="I4251" s="47"/>
    </row>
    <row r="4252" spans="1:9" s="48" customFormat="1">
      <c r="A4252" s="52"/>
      <c r="B4252" s="51">
        <v>100000374107</v>
      </c>
      <c r="C4252" s="43">
        <v>1</v>
      </c>
      <c r="D4252" s="45" t="s">
        <v>302</v>
      </c>
      <c r="E4252" s="45" t="s">
        <v>639</v>
      </c>
      <c r="F4252" s="46">
        <v>19310.16</v>
      </c>
      <c r="G4252" s="46">
        <v>-19309.16</v>
      </c>
      <c r="H4252" s="46">
        <v>1</v>
      </c>
      <c r="I4252" s="47"/>
    </row>
    <row r="4253" spans="1:9" s="48" customFormat="1">
      <c r="A4253" s="43">
        <v>2770</v>
      </c>
      <c r="B4253" s="51">
        <v>100000374108</v>
      </c>
      <c r="C4253" s="43">
        <v>0</v>
      </c>
      <c r="D4253" s="45" t="s">
        <v>302</v>
      </c>
      <c r="E4253" s="45" t="s">
        <v>639</v>
      </c>
      <c r="F4253" s="46">
        <v>7172.34</v>
      </c>
      <c r="G4253" s="46">
        <v>-4415.84</v>
      </c>
      <c r="H4253" s="46">
        <v>2756.5</v>
      </c>
      <c r="I4253" s="47"/>
    </row>
    <row r="4254" spans="1:9" s="48" customFormat="1">
      <c r="A4254" s="52"/>
      <c r="B4254" s="51">
        <v>100000374108</v>
      </c>
      <c r="C4254" s="43">
        <v>1</v>
      </c>
      <c r="D4254" s="45" t="s">
        <v>302</v>
      </c>
      <c r="E4254" s="45" t="s">
        <v>639</v>
      </c>
      <c r="F4254" s="46">
        <v>19310.16</v>
      </c>
      <c r="G4254" s="46">
        <v>-19309.16</v>
      </c>
      <c r="H4254" s="46">
        <v>1</v>
      </c>
      <c r="I4254" s="47"/>
    </row>
    <row r="4255" spans="1:9" s="48" customFormat="1">
      <c r="A4255" s="43">
        <v>2771</v>
      </c>
      <c r="B4255" s="51">
        <v>100000374109</v>
      </c>
      <c r="C4255" s="43">
        <v>0</v>
      </c>
      <c r="D4255" s="45" t="s">
        <v>302</v>
      </c>
      <c r="E4255" s="45" t="s">
        <v>639</v>
      </c>
      <c r="F4255" s="46">
        <v>7172.34</v>
      </c>
      <c r="G4255" s="46">
        <v>-4415.84</v>
      </c>
      <c r="H4255" s="46">
        <v>2756.5</v>
      </c>
      <c r="I4255" s="47"/>
    </row>
    <row r="4256" spans="1:9" s="48" customFormat="1">
      <c r="A4256" s="52"/>
      <c r="B4256" s="51">
        <v>100000374109</v>
      </c>
      <c r="C4256" s="43">
        <v>1</v>
      </c>
      <c r="D4256" s="45" t="s">
        <v>302</v>
      </c>
      <c r="E4256" s="45" t="s">
        <v>639</v>
      </c>
      <c r="F4256" s="46">
        <v>19310.16</v>
      </c>
      <c r="G4256" s="46">
        <v>-19309.16</v>
      </c>
      <c r="H4256" s="46">
        <v>1</v>
      </c>
      <c r="I4256" s="47"/>
    </row>
    <row r="4257" spans="1:9" s="48" customFormat="1">
      <c r="A4257" s="43">
        <v>2772</v>
      </c>
      <c r="B4257" s="51">
        <v>100000374110</v>
      </c>
      <c r="C4257" s="43">
        <v>0</v>
      </c>
      <c r="D4257" s="45" t="s">
        <v>302</v>
      </c>
      <c r="E4257" s="45" t="s">
        <v>639</v>
      </c>
      <c r="F4257" s="46">
        <v>7172.34</v>
      </c>
      <c r="G4257" s="46">
        <v>-4415.84</v>
      </c>
      <c r="H4257" s="46">
        <v>2756.5</v>
      </c>
      <c r="I4257" s="47"/>
    </row>
    <row r="4258" spans="1:9" s="48" customFormat="1">
      <c r="A4258" s="52"/>
      <c r="B4258" s="51">
        <v>100000374110</v>
      </c>
      <c r="C4258" s="43">
        <v>1</v>
      </c>
      <c r="D4258" s="45" t="s">
        <v>302</v>
      </c>
      <c r="E4258" s="45" t="s">
        <v>639</v>
      </c>
      <c r="F4258" s="46">
        <v>19310.16</v>
      </c>
      <c r="G4258" s="46">
        <v>-19309.16</v>
      </c>
      <c r="H4258" s="46">
        <v>1</v>
      </c>
      <c r="I4258" s="47"/>
    </row>
    <row r="4259" spans="1:9" s="48" customFormat="1">
      <c r="A4259" s="43">
        <v>2773</v>
      </c>
      <c r="B4259" s="51">
        <v>100000374111</v>
      </c>
      <c r="C4259" s="43">
        <v>0</v>
      </c>
      <c r="D4259" s="45" t="s">
        <v>302</v>
      </c>
      <c r="E4259" s="45" t="s">
        <v>639</v>
      </c>
      <c r="F4259" s="46">
        <v>7172.34</v>
      </c>
      <c r="G4259" s="46">
        <v>-4415.84</v>
      </c>
      <c r="H4259" s="46">
        <v>2756.5</v>
      </c>
      <c r="I4259" s="47"/>
    </row>
    <row r="4260" spans="1:9" s="48" customFormat="1">
      <c r="A4260" s="52"/>
      <c r="B4260" s="51">
        <v>100000374111</v>
      </c>
      <c r="C4260" s="43">
        <v>1</v>
      </c>
      <c r="D4260" s="45" t="s">
        <v>302</v>
      </c>
      <c r="E4260" s="45" t="s">
        <v>639</v>
      </c>
      <c r="F4260" s="46">
        <v>19310.16</v>
      </c>
      <c r="G4260" s="46">
        <v>-19309.16</v>
      </c>
      <c r="H4260" s="46">
        <v>1</v>
      </c>
      <c r="I4260" s="47"/>
    </row>
    <row r="4261" spans="1:9" s="48" customFormat="1">
      <c r="A4261" s="43">
        <v>2774</v>
      </c>
      <c r="B4261" s="51">
        <v>100000374112</v>
      </c>
      <c r="C4261" s="43">
        <v>0</v>
      </c>
      <c r="D4261" s="45" t="s">
        <v>302</v>
      </c>
      <c r="E4261" s="45" t="s">
        <v>639</v>
      </c>
      <c r="F4261" s="46">
        <v>7172.34</v>
      </c>
      <c r="G4261" s="46">
        <v>-4415.84</v>
      </c>
      <c r="H4261" s="46">
        <v>2756.5</v>
      </c>
      <c r="I4261" s="47"/>
    </row>
    <row r="4262" spans="1:9" s="48" customFormat="1">
      <c r="A4262" s="52"/>
      <c r="B4262" s="51">
        <v>100000374112</v>
      </c>
      <c r="C4262" s="43">
        <v>1</v>
      </c>
      <c r="D4262" s="45" t="s">
        <v>302</v>
      </c>
      <c r="E4262" s="45" t="s">
        <v>639</v>
      </c>
      <c r="F4262" s="46">
        <v>19310.16</v>
      </c>
      <c r="G4262" s="46">
        <v>-19309.16</v>
      </c>
      <c r="H4262" s="46">
        <v>1</v>
      </c>
      <c r="I4262" s="47"/>
    </row>
    <row r="4263" spans="1:9" s="48" customFormat="1">
      <c r="A4263" s="43">
        <v>2775</v>
      </c>
      <c r="B4263" s="51">
        <v>100000374113</v>
      </c>
      <c r="C4263" s="43">
        <v>0</v>
      </c>
      <c r="D4263" s="45" t="s">
        <v>302</v>
      </c>
      <c r="E4263" s="45" t="s">
        <v>639</v>
      </c>
      <c r="F4263" s="46">
        <v>7172.34</v>
      </c>
      <c r="G4263" s="46">
        <v>-4415.84</v>
      </c>
      <c r="H4263" s="46">
        <v>2756.5</v>
      </c>
      <c r="I4263" s="47"/>
    </row>
    <row r="4264" spans="1:9" s="48" customFormat="1">
      <c r="A4264" s="52"/>
      <c r="B4264" s="51">
        <v>100000374113</v>
      </c>
      <c r="C4264" s="43">
        <v>1</v>
      </c>
      <c r="D4264" s="45" t="s">
        <v>302</v>
      </c>
      <c r="E4264" s="45" t="s">
        <v>639</v>
      </c>
      <c r="F4264" s="46">
        <v>19310.16</v>
      </c>
      <c r="G4264" s="46">
        <v>-19309.16</v>
      </c>
      <c r="H4264" s="46">
        <v>1</v>
      </c>
      <c r="I4264" s="47"/>
    </row>
    <row r="4265" spans="1:9" s="48" customFormat="1">
      <c r="A4265" s="43">
        <v>2776</v>
      </c>
      <c r="B4265" s="51">
        <v>100000374114</v>
      </c>
      <c r="C4265" s="43">
        <v>0</v>
      </c>
      <c r="D4265" s="45" t="s">
        <v>302</v>
      </c>
      <c r="E4265" s="45" t="s">
        <v>639</v>
      </c>
      <c r="F4265" s="46">
        <v>7172.34</v>
      </c>
      <c r="G4265" s="46">
        <v>-4415.84</v>
      </c>
      <c r="H4265" s="46">
        <v>2756.5</v>
      </c>
      <c r="I4265" s="47"/>
    </row>
    <row r="4266" spans="1:9" s="48" customFormat="1">
      <c r="A4266" s="52"/>
      <c r="B4266" s="51">
        <v>100000374114</v>
      </c>
      <c r="C4266" s="43">
        <v>1</v>
      </c>
      <c r="D4266" s="45" t="s">
        <v>302</v>
      </c>
      <c r="E4266" s="45" t="s">
        <v>639</v>
      </c>
      <c r="F4266" s="46">
        <v>19310.16</v>
      </c>
      <c r="G4266" s="46">
        <v>-19309.16</v>
      </c>
      <c r="H4266" s="46">
        <v>1</v>
      </c>
      <c r="I4266" s="47"/>
    </row>
    <row r="4267" spans="1:9" s="48" customFormat="1">
      <c r="A4267" s="43">
        <v>2777</v>
      </c>
      <c r="B4267" s="51">
        <v>100000374115</v>
      </c>
      <c r="C4267" s="43">
        <v>0</v>
      </c>
      <c r="D4267" s="45" t="s">
        <v>302</v>
      </c>
      <c r="E4267" s="45" t="s">
        <v>639</v>
      </c>
      <c r="F4267" s="46">
        <v>7172.34</v>
      </c>
      <c r="G4267" s="46">
        <v>-4415.84</v>
      </c>
      <c r="H4267" s="46">
        <v>2756.5</v>
      </c>
      <c r="I4267" s="47"/>
    </row>
    <row r="4268" spans="1:9" s="48" customFormat="1">
      <c r="A4268" s="52"/>
      <c r="B4268" s="51">
        <v>100000374115</v>
      </c>
      <c r="C4268" s="43">
        <v>1</v>
      </c>
      <c r="D4268" s="45" t="s">
        <v>302</v>
      </c>
      <c r="E4268" s="45" t="s">
        <v>639</v>
      </c>
      <c r="F4268" s="46">
        <v>19310.16</v>
      </c>
      <c r="G4268" s="46">
        <v>-19309.16</v>
      </c>
      <c r="H4268" s="46">
        <v>1</v>
      </c>
      <c r="I4268" s="47"/>
    </row>
    <row r="4269" spans="1:9" s="48" customFormat="1">
      <c r="A4269" s="43">
        <v>2778</v>
      </c>
      <c r="B4269" s="51">
        <v>100000374116</v>
      </c>
      <c r="C4269" s="43">
        <v>0</v>
      </c>
      <c r="D4269" s="45" t="s">
        <v>302</v>
      </c>
      <c r="E4269" s="45" t="s">
        <v>639</v>
      </c>
      <c r="F4269" s="46">
        <v>7172.34</v>
      </c>
      <c r="G4269" s="46">
        <v>-4415.84</v>
      </c>
      <c r="H4269" s="46">
        <v>2756.5</v>
      </c>
      <c r="I4269" s="47"/>
    </row>
    <row r="4270" spans="1:9" s="48" customFormat="1">
      <c r="A4270" s="52"/>
      <c r="B4270" s="51">
        <v>100000374116</v>
      </c>
      <c r="C4270" s="43">
        <v>1</v>
      </c>
      <c r="D4270" s="45" t="s">
        <v>302</v>
      </c>
      <c r="E4270" s="45" t="s">
        <v>639</v>
      </c>
      <c r="F4270" s="46">
        <v>19310.16</v>
      </c>
      <c r="G4270" s="46">
        <v>-19309.16</v>
      </c>
      <c r="H4270" s="46">
        <v>1</v>
      </c>
      <c r="I4270" s="47"/>
    </row>
    <row r="4271" spans="1:9" s="48" customFormat="1">
      <c r="A4271" s="43">
        <v>2779</v>
      </c>
      <c r="B4271" s="51">
        <v>100000374117</v>
      </c>
      <c r="C4271" s="43">
        <v>0</v>
      </c>
      <c r="D4271" s="45" t="s">
        <v>302</v>
      </c>
      <c r="E4271" s="45" t="s">
        <v>639</v>
      </c>
      <c r="F4271" s="46">
        <v>7172.34</v>
      </c>
      <c r="G4271" s="46">
        <v>-4415.84</v>
      </c>
      <c r="H4271" s="46">
        <v>2756.5</v>
      </c>
      <c r="I4271" s="47"/>
    </row>
    <row r="4272" spans="1:9" s="48" customFormat="1">
      <c r="A4272" s="52"/>
      <c r="B4272" s="51">
        <v>100000374117</v>
      </c>
      <c r="C4272" s="43">
        <v>1</v>
      </c>
      <c r="D4272" s="45" t="s">
        <v>302</v>
      </c>
      <c r="E4272" s="45" t="s">
        <v>639</v>
      </c>
      <c r="F4272" s="46">
        <v>19310.16</v>
      </c>
      <c r="G4272" s="46">
        <v>-19309.16</v>
      </c>
      <c r="H4272" s="46">
        <v>1</v>
      </c>
      <c r="I4272" s="47"/>
    </row>
    <row r="4273" spans="1:9" s="48" customFormat="1">
      <c r="A4273" s="43">
        <v>2780</v>
      </c>
      <c r="B4273" s="51">
        <v>100000374118</v>
      </c>
      <c r="C4273" s="43">
        <v>0</v>
      </c>
      <c r="D4273" s="45" t="s">
        <v>302</v>
      </c>
      <c r="E4273" s="45" t="s">
        <v>639</v>
      </c>
      <c r="F4273" s="46">
        <v>7172.34</v>
      </c>
      <c r="G4273" s="46">
        <v>-4415.84</v>
      </c>
      <c r="H4273" s="46">
        <v>2756.5</v>
      </c>
      <c r="I4273" s="47"/>
    </row>
    <row r="4274" spans="1:9" s="48" customFormat="1">
      <c r="A4274" s="52"/>
      <c r="B4274" s="51">
        <v>100000374118</v>
      </c>
      <c r="C4274" s="43">
        <v>1</v>
      </c>
      <c r="D4274" s="45" t="s">
        <v>302</v>
      </c>
      <c r="E4274" s="45" t="s">
        <v>639</v>
      </c>
      <c r="F4274" s="46">
        <v>19310.16</v>
      </c>
      <c r="G4274" s="46">
        <v>-19309.16</v>
      </c>
      <c r="H4274" s="46">
        <v>1</v>
      </c>
      <c r="I4274" s="47"/>
    </row>
    <row r="4275" spans="1:9" s="48" customFormat="1">
      <c r="A4275" s="43">
        <v>2781</v>
      </c>
      <c r="B4275" s="51">
        <v>100000374119</v>
      </c>
      <c r="C4275" s="43">
        <v>0</v>
      </c>
      <c r="D4275" s="45" t="s">
        <v>302</v>
      </c>
      <c r="E4275" s="45" t="s">
        <v>639</v>
      </c>
      <c r="F4275" s="46">
        <v>7172.34</v>
      </c>
      <c r="G4275" s="46">
        <v>-4415.84</v>
      </c>
      <c r="H4275" s="46">
        <v>2756.5</v>
      </c>
      <c r="I4275" s="47"/>
    </row>
    <row r="4276" spans="1:9" s="48" customFormat="1">
      <c r="A4276" s="52"/>
      <c r="B4276" s="51">
        <v>100000374119</v>
      </c>
      <c r="C4276" s="43">
        <v>1</v>
      </c>
      <c r="D4276" s="45" t="s">
        <v>302</v>
      </c>
      <c r="E4276" s="45" t="s">
        <v>639</v>
      </c>
      <c r="F4276" s="46">
        <v>19310.16</v>
      </c>
      <c r="G4276" s="46">
        <v>-19309.16</v>
      </c>
      <c r="H4276" s="46">
        <v>1</v>
      </c>
      <c r="I4276" s="47"/>
    </row>
    <row r="4277" spans="1:9" s="48" customFormat="1">
      <c r="A4277" s="43">
        <v>2782</v>
      </c>
      <c r="B4277" s="51">
        <v>100000374120</v>
      </c>
      <c r="C4277" s="43">
        <v>0</v>
      </c>
      <c r="D4277" s="45" t="s">
        <v>302</v>
      </c>
      <c r="E4277" s="45" t="s">
        <v>639</v>
      </c>
      <c r="F4277" s="46">
        <v>7172.34</v>
      </c>
      <c r="G4277" s="46">
        <v>-4415.84</v>
      </c>
      <c r="H4277" s="46">
        <v>2756.5</v>
      </c>
      <c r="I4277" s="47"/>
    </row>
    <row r="4278" spans="1:9" s="48" customFormat="1">
      <c r="A4278" s="52"/>
      <c r="B4278" s="51">
        <v>100000374120</v>
      </c>
      <c r="C4278" s="43">
        <v>1</v>
      </c>
      <c r="D4278" s="45" t="s">
        <v>302</v>
      </c>
      <c r="E4278" s="45" t="s">
        <v>639</v>
      </c>
      <c r="F4278" s="46">
        <v>19310.16</v>
      </c>
      <c r="G4278" s="46">
        <v>-19309.16</v>
      </c>
      <c r="H4278" s="46">
        <v>1</v>
      </c>
      <c r="I4278" s="47"/>
    </row>
    <row r="4279" spans="1:9" s="48" customFormat="1">
      <c r="A4279" s="43">
        <v>2783</v>
      </c>
      <c r="B4279" s="51">
        <v>100000374121</v>
      </c>
      <c r="C4279" s="43">
        <v>0</v>
      </c>
      <c r="D4279" s="45" t="s">
        <v>302</v>
      </c>
      <c r="E4279" s="45" t="s">
        <v>639</v>
      </c>
      <c r="F4279" s="46">
        <v>7172.34</v>
      </c>
      <c r="G4279" s="46">
        <v>-4415.84</v>
      </c>
      <c r="H4279" s="46">
        <v>2756.5</v>
      </c>
      <c r="I4279" s="47"/>
    </row>
    <row r="4280" spans="1:9" s="48" customFormat="1">
      <c r="A4280" s="52"/>
      <c r="B4280" s="51">
        <v>100000374121</v>
      </c>
      <c r="C4280" s="43">
        <v>1</v>
      </c>
      <c r="D4280" s="45" t="s">
        <v>302</v>
      </c>
      <c r="E4280" s="45" t="s">
        <v>639</v>
      </c>
      <c r="F4280" s="46">
        <v>19310.16</v>
      </c>
      <c r="G4280" s="46">
        <v>-19309.16</v>
      </c>
      <c r="H4280" s="46">
        <v>1</v>
      </c>
      <c r="I4280" s="47"/>
    </row>
    <row r="4281" spans="1:9" s="48" customFormat="1">
      <c r="A4281" s="43">
        <v>2784</v>
      </c>
      <c r="B4281" s="51">
        <v>100000374122</v>
      </c>
      <c r="C4281" s="43">
        <v>0</v>
      </c>
      <c r="D4281" s="45" t="s">
        <v>302</v>
      </c>
      <c r="E4281" s="45" t="s">
        <v>639</v>
      </c>
      <c r="F4281" s="46">
        <v>7172.34</v>
      </c>
      <c r="G4281" s="46">
        <v>-4415.84</v>
      </c>
      <c r="H4281" s="46">
        <v>2756.5</v>
      </c>
      <c r="I4281" s="47"/>
    </row>
    <row r="4282" spans="1:9" s="48" customFormat="1">
      <c r="A4282" s="52"/>
      <c r="B4282" s="51">
        <v>100000374122</v>
      </c>
      <c r="C4282" s="43">
        <v>1</v>
      </c>
      <c r="D4282" s="45" t="s">
        <v>302</v>
      </c>
      <c r="E4282" s="45" t="s">
        <v>639</v>
      </c>
      <c r="F4282" s="46">
        <v>19310.16</v>
      </c>
      <c r="G4282" s="46">
        <v>-19309.16</v>
      </c>
      <c r="H4282" s="46">
        <v>1</v>
      </c>
      <c r="I4282" s="47"/>
    </row>
    <row r="4283" spans="1:9" s="48" customFormat="1">
      <c r="A4283" s="43">
        <v>2785</v>
      </c>
      <c r="B4283" s="51">
        <v>100000374123</v>
      </c>
      <c r="C4283" s="43">
        <v>0</v>
      </c>
      <c r="D4283" s="45" t="s">
        <v>302</v>
      </c>
      <c r="E4283" s="45" t="s">
        <v>639</v>
      </c>
      <c r="F4283" s="46">
        <v>7172.34</v>
      </c>
      <c r="G4283" s="46">
        <v>-4415.84</v>
      </c>
      <c r="H4283" s="46">
        <v>2756.5</v>
      </c>
      <c r="I4283" s="47"/>
    </row>
    <row r="4284" spans="1:9" s="48" customFormat="1">
      <c r="A4284" s="52"/>
      <c r="B4284" s="51">
        <v>100000374123</v>
      </c>
      <c r="C4284" s="43">
        <v>1</v>
      </c>
      <c r="D4284" s="45" t="s">
        <v>302</v>
      </c>
      <c r="E4284" s="45" t="s">
        <v>639</v>
      </c>
      <c r="F4284" s="46">
        <v>19310.16</v>
      </c>
      <c r="G4284" s="46">
        <v>-19309.16</v>
      </c>
      <c r="H4284" s="46">
        <v>1</v>
      </c>
      <c r="I4284" s="47"/>
    </row>
    <row r="4285" spans="1:9" s="48" customFormat="1">
      <c r="A4285" s="43">
        <v>2786</v>
      </c>
      <c r="B4285" s="51">
        <v>100000374124</v>
      </c>
      <c r="C4285" s="43">
        <v>0</v>
      </c>
      <c r="D4285" s="45" t="s">
        <v>302</v>
      </c>
      <c r="E4285" s="45" t="s">
        <v>639</v>
      </c>
      <c r="F4285" s="46">
        <v>7172.34</v>
      </c>
      <c r="G4285" s="46">
        <v>-4415.84</v>
      </c>
      <c r="H4285" s="46">
        <v>2756.5</v>
      </c>
      <c r="I4285" s="47"/>
    </row>
    <row r="4286" spans="1:9" s="48" customFormat="1">
      <c r="A4286" s="52"/>
      <c r="B4286" s="51">
        <v>100000374124</v>
      </c>
      <c r="C4286" s="43">
        <v>1</v>
      </c>
      <c r="D4286" s="45" t="s">
        <v>302</v>
      </c>
      <c r="E4286" s="45" t="s">
        <v>639</v>
      </c>
      <c r="F4286" s="46">
        <v>19310.16</v>
      </c>
      <c r="G4286" s="46">
        <v>-19309.16</v>
      </c>
      <c r="H4286" s="46">
        <v>1</v>
      </c>
      <c r="I4286" s="47"/>
    </row>
    <row r="4287" spans="1:9" s="48" customFormat="1">
      <c r="A4287" s="43">
        <v>2787</v>
      </c>
      <c r="B4287" s="51">
        <v>100000374125</v>
      </c>
      <c r="C4287" s="43">
        <v>0</v>
      </c>
      <c r="D4287" s="45" t="s">
        <v>302</v>
      </c>
      <c r="E4287" s="45" t="s">
        <v>639</v>
      </c>
      <c r="F4287" s="46">
        <v>7172.34</v>
      </c>
      <c r="G4287" s="46">
        <v>-4415.84</v>
      </c>
      <c r="H4287" s="46">
        <v>2756.5</v>
      </c>
      <c r="I4287" s="47"/>
    </row>
    <row r="4288" spans="1:9" s="48" customFormat="1">
      <c r="A4288" s="52"/>
      <c r="B4288" s="51">
        <v>100000374125</v>
      </c>
      <c r="C4288" s="43">
        <v>1</v>
      </c>
      <c r="D4288" s="45" t="s">
        <v>302</v>
      </c>
      <c r="E4288" s="45" t="s">
        <v>639</v>
      </c>
      <c r="F4288" s="46">
        <v>19310.16</v>
      </c>
      <c r="G4288" s="46">
        <v>-19309.16</v>
      </c>
      <c r="H4288" s="46">
        <v>1</v>
      </c>
      <c r="I4288" s="47"/>
    </row>
    <row r="4289" spans="1:9" s="48" customFormat="1">
      <c r="A4289" s="43">
        <v>2788</v>
      </c>
      <c r="B4289" s="51">
        <v>100000374126</v>
      </c>
      <c r="C4289" s="43">
        <v>0</v>
      </c>
      <c r="D4289" s="45" t="s">
        <v>302</v>
      </c>
      <c r="E4289" s="45" t="s">
        <v>639</v>
      </c>
      <c r="F4289" s="46">
        <v>7172.34</v>
      </c>
      <c r="G4289" s="46">
        <v>-4415.84</v>
      </c>
      <c r="H4289" s="46">
        <v>2756.5</v>
      </c>
      <c r="I4289" s="47"/>
    </row>
    <row r="4290" spans="1:9" s="48" customFormat="1">
      <c r="A4290" s="52"/>
      <c r="B4290" s="51">
        <v>100000374126</v>
      </c>
      <c r="C4290" s="43">
        <v>1</v>
      </c>
      <c r="D4290" s="45" t="s">
        <v>302</v>
      </c>
      <c r="E4290" s="45" t="s">
        <v>639</v>
      </c>
      <c r="F4290" s="46">
        <v>19310.16</v>
      </c>
      <c r="G4290" s="46">
        <v>-19309.16</v>
      </c>
      <c r="H4290" s="46">
        <v>1</v>
      </c>
      <c r="I4290" s="47"/>
    </row>
    <row r="4291" spans="1:9" s="48" customFormat="1">
      <c r="A4291" s="43">
        <v>2789</v>
      </c>
      <c r="B4291" s="51">
        <v>100000374127</v>
      </c>
      <c r="C4291" s="43">
        <v>0</v>
      </c>
      <c r="D4291" s="45" t="s">
        <v>302</v>
      </c>
      <c r="E4291" s="45" t="s">
        <v>639</v>
      </c>
      <c r="F4291" s="46">
        <v>7172.34</v>
      </c>
      <c r="G4291" s="46">
        <v>-4415.84</v>
      </c>
      <c r="H4291" s="46">
        <v>2756.5</v>
      </c>
      <c r="I4291" s="47"/>
    </row>
    <row r="4292" spans="1:9" s="48" customFormat="1">
      <c r="A4292" s="52"/>
      <c r="B4292" s="51">
        <v>100000374127</v>
      </c>
      <c r="C4292" s="43">
        <v>1</v>
      </c>
      <c r="D4292" s="45" t="s">
        <v>302</v>
      </c>
      <c r="E4292" s="45" t="s">
        <v>639</v>
      </c>
      <c r="F4292" s="46">
        <v>19310.16</v>
      </c>
      <c r="G4292" s="46">
        <v>-19309.16</v>
      </c>
      <c r="H4292" s="46">
        <v>1</v>
      </c>
      <c r="I4292" s="47"/>
    </row>
    <row r="4293" spans="1:9" s="48" customFormat="1">
      <c r="A4293" s="43">
        <v>2790</v>
      </c>
      <c r="B4293" s="51">
        <v>100000374128</v>
      </c>
      <c r="C4293" s="43">
        <v>0</v>
      </c>
      <c r="D4293" s="45" t="s">
        <v>302</v>
      </c>
      <c r="E4293" s="45" t="s">
        <v>639</v>
      </c>
      <c r="F4293" s="46">
        <v>7172.34</v>
      </c>
      <c r="G4293" s="46">
        <v>-4415.84</v>
      </c>
      <c r="H4293" s="46">
        <v>2756.5</v>
      </c>
      <c r="I4293" s="47"/>
    </row>
    <row r="4294" spans="1:9" s="48" customFormat="1">
      <c r="A4294" s="52"/>
      <c r="B4294" s="51">
        <v>100000374128</v>
      </c>
      <c r="C4294" s="43">
        <v>1</v>
      </c>
      <c r="D4294" s="45" t="s">
        <v>302</v>
      </c>
      <c r="E4294" s="45" t="s">
        <v>639</v>
      </c>
      <c r="F4294" s="46">
        <v>19310.16</v>
      </c>
      <c r="G4294" s="46">
        <v>-19309.16</v>
      </c>
      <c r="H4294" s="46">
        <v>1</v>
      </c>
      <c r="I4294" s="47"/>
    </row>
    <row r="4295" spans="1:9" s="48" customFormat="1">
      <c r="A4295" s="43">
        <v>2791</v>
      </c>
      <c r="B4295" s="51">
        <v>100000374129</v>
      </c>
      <c r="C4295" s="43">
        <v>0</v>
      </c>
      <c r="D4295" s="45" t="s">
        <v>302</v>
      </c>
      <c r="E4295" s="45" t="s">
        <v>639</v>
      </c>
      <c r="F4295" s="46">
        <v>7172.34</v>
      </c>
      <c r="G4295" s="46">
        <v>-4415.84</v>
      </c>
      <c r="H4295" s="46">
        <v>2756.5</v>
      </c>
      <c r="I4295" s="47"/>
    </row>
    <row r="4296" spans="1:9" s="48" customFormat="1">
      <c r="A4296" s="52"/>
      <c r="B4296" s="51">
        <v>100000374129</v>
      </c>
      <c r="C4296" s="43">
        <v>1</v>
      </c>
      <c r="D4296" s="45" t="s">
        <v>302</v>
      </c>
      <c r="E4296" s="45" t="s">
        <v>639</v>
      </c>
      <c r="F4296" s="46">
        <v>19310.16</v>
      </c>
      <c r="G4296" s="46">
        <v>-19309.16</v>
      </c>
      <c r="H4296" s="46">
        <v>1</v>
      </c>
      <c r="I4296" s="47"/>
    </row>
    <row r="4297" spans="1:9" s="48" customFormat="1">
      <c r="A4297" s="43">
        <v>2792</v>
      </c>
      <c r="B4297" s="51">
        <v>100000374130</v>
      </c>
      <c r="C4297" s="43">
        <v>0</v>
      </c>
      <c r="D4297" s="45" t="s">
        <v>302</v>
      </c>
      <c r="E4297" s="45" t="s">
        <v>639</v>
      </c>
      <c r="F4297" s="46">
        <v>7172.34</v>
      </c>
      <c r="G4297" s="46">
        <v>-4415.84</v>
      </c>
      <c r="H4297" s="46">
        <v>2756.5</v>
      </c>
      <c r="I4297" s="47"/>
    </row>
    <row r="4298" spans="1:9" s="48" customFormat="1">
      <c r="A4298" s="52"/>
      <c r="B4298" s="51">
        <v>100000374130</v>
      </c>
      <c r="C4298" s="43">
        <v>1</v>
      </c>
      <c r="D4298" s="45" t="s">
        <v>302</v>
      </c>
      <c r="E4298" s="45" t="s">
        <v>639</v>
      </c>
      <c r="F4298" s="46">
        <v>19310.16</v>
      </c>
      <c r="G4298" s="46">
        <v>-19309.16</v>
      </c>
      <c r="H4298" s="46">
        <v>1</v>
      </c>
      <c r="I4298" s="47"/>
    </row>
    <row r="4299" spans="1:9" s="48" customFormat="1">
      <c r="A4299" s="43">
        <v>2793</v>
      </c>
      <c r="B4299" s="51">
        <v>100000374131</v>
      </c>
      <c r="C4299" s="43">
        <v>0</v>
      </c>
      <c r="D4299" s="45" t="s">
        <v>302</v>
      </c>
      <c r="E4299" s="45" t="s">
        <v>639</v>
      </c>
      <c r="F4299" s="46">
        <v>7172.34</v>
      </c>
      <c r="G4299" s="46">
        <v>-4415.84</v>
      </c>
      <c r="H4299" s="46">
        <v>2756.5</v>
      </c>
      <c r="I4299" s="47"/>
    </row>
    <row r="4300" spans="1:9" s="48" customFormat="1">
      <c r="A4300" s="52"/>
      <c r="B4300" s="51">
        <v>100000374131</v>
      </c>
      <c r="C4300" s="43">
        <v>1</v>
      </c>
      <c r="D4300" s="45" t="s">
        <v>302</v>
      </c>
      <c r="E4300" s="45" t="s">
        <v>639</v>
      </c>
      <c r="F4300" s="46">
        <v>19310.16</v>
      </c>
      <c r="G4300" s="46">
        <v>-19309.16</v>
      </c>
      <c r="H4300" s="46">
        <v>1</v>
      </c>
      <c r="I4300" s="47"/>
    </row>
    <row r="4301" spans="1:9" s="48" customFormat="1">
      <c r="A4301" s="43">
        <v>2794</v>
      </c>
      <c r="B4301" s="51">
        <v>100000374132</v>
      </c>
      <c r="C4301" s="43">
        <v>0</v>
      </c>
      <c r="D4301" s="45" t="s">
        <v>302</v>
      </c>
      <c r="E4301" s="45" t="s">
        <v>639</v>
      </c>
      <c r="F4301" s="46">
        <v>7172.34</v>
      </c>
      <c r="G4301" s="46">
        <v>-4415.84</v>
      </c>
      <c r="H4301" s="46">
        <v>2756.5</v>
      </c>
      <c r="I4301" s="47"/>
    </row>
    <row r="4302" spans="1:9" s="48" customFormat="1">
      <c r="A4302" s="52"/>
      <c r="B4302" s="51">
        <v>100000374132</v>
      </c>
      <c r="C4302" s="43">
        <v>1</v>
      </c>
      <c r="D4302" s="45" t="s">
        <v>302</v>
      </c>
      <c r="E4302" s="45" t="s">
        <v>639</v>
      </c>
      <c r="F4302" s="46">
        <v>19310.16</v>
      </c>
      <c r="G4302" s="46">
        <v>-19309.16</v>
      </c>
      <c r="H4302" s="46">
        <v>1</v>
      </c>
      <c r="I4302" s="47"/>
    </row>
    <row r="4303" spans="1:9" s="48" customFormat="1">
      <c r="A4303" s="43">
        <v>2795</v>
      </c>
      <c r="B4303" s="51">
        <v>100000374133</v>
      </c>
      <c r="C4303" s="43">
        <v>0</v>
      </c>
      <c r="D4303" s="45" t="s">
        <v>302</v>
      </c>
      <c r="E4303" s="45" t="s">
        <v>639</v>
      </c>
      <c r="F4303" s="46">
        <v>7172.34</v>
      </c>
      <c r="G4303" s="46">
        <v>-4415.84</v>
      </c>
      <c r="H4303" s="46">
        <v>2756.5</v>
      </c>
      <c r="I4303" s="47"/>
    </row>
    <row r="4304" spans="1:9" s="48" customFormat="1">
      <c r="A4304" s="52"/>
      <c r="B4304" s="51">
        <v>100000374133</v>
      </c>
      <c r="C4304" s="43">
        <v>1</v>
      </c>
      <c r="D4304" s="45" t="s">
        <v>302</v>
      </c>
      <c r="E4304" s="45" t="s">
        <v>639</v>
      </c>
      <c r="F4304" s="46">
        <v>19310.16</v>
      </c>
      <c r="G4304" s="46">
        <v>-19309.16</v>
      </c>
      <c r="H4304" s="46">
        <v>1</v>
      </c>
      <c r="I4304" s="47"/>
    </row>
    <row r="4305" spans="1:9" s="48" customFormat="1">
      <c r="A4305" s="43">
        <v>2796</v>
      </c>
      <c r="B4305" s="51">
        <v>100000374134</v>
      </c>
      <c r="C4305" s="43">
        <v>0</v>
      </c>
      <c r="D4305" s="45" t="s">
        <v>302</v>
      </c>
      <c r="E4305" s="45" t="s">
        <v>640</v>
      </c>
      <c r="F4305" s="46">
        <v>8288.0400000000009</v>
      </c>
      <c r="G4305" s="46">
        <v>-5102.75</v>
      </c>
      <c r="H4305" s="46">
        <v>3185.29</v>
      </c>
      <c r="I4305" s="47"/>
    </row>
    <row r="4306" spans="1:9" s="48" customFormat="1">
      <c r="A4306" s="52"/>
      <c r="B4306" s="51">
        <v>100000374134</v>
      </c>
      <c r="C4306" s="43">
        <v>1</v>
      </c>
      <c r="D4306" s="45" t="s">
        <v>302</v>
      </c>
      <c r="E4306" s="45" t="s">
        <v>640</v>
      </c>
      <c r="F4306" s="46">
        <v>22313.96</v>
      </c>
      <c r="G4306" s="46">
        <v>-22312.959999999999</v>
      </c>
      <c r="H4306" s="46">
        <v>1</v>
      </c>
      <c r="I4306" s="47"/>
    </row>
    <row r="4307" spans="1:9" s="48" customFormat="1">
      <c r="A4307" s="43">
        <v>2797</v>
      </c>
      <c r="B4307" s="51">
        <v>100000374135</v>
      </c>
      <c r="C4307" s="43">
        <v>0</v>
      </c>
      <c r="D4307" s="45" t="s">
        <v>302</v>
      </c>
      <c r="E4307" s="45" t="s">
        <v>640</v>
      </c>
      <c r="F4307" s="46">
        <v>8288.0400000000009</v>
      </c>
      <c r="G4307" s="46">
        <v>-5102.75</v>
      </c>
      <c r="H4307" s="46">
        <v>3185.29</v>
      </c>
      <c r="I4307" s="47"/>
    </row>
    <row r="4308" spans="1:9" s="48" customFormat="1">
      <c r="A4308" s="52"/>
      <c r="B4308" s="51">
        <v>100000374135</v>
      </c>
      <c r="C4308" s="43">
        <v>1</v>
      </c>
      <c r="D4308" s="45" t="s">
        <v>302</v>
      </c>
      <c r="E4308" s="45" t="s">
        <v>640</v>
      </c>
      <c r="F4308" s="46">
        <v>22313.96</v>
      </c>
      <c r="G4308" s="46">
        <v>-22312.959999999999</v>
      </c>
      <c r="H4308" s="46">
        <v>1</v>
      </c>
      <c r="I4308" s="47"/>
    </row>
    <row r="4309" spans="1:9" s="48" customFormat="1">
      <c r="A4309" s="43">
        <v>2798</v>
      </c>
      <c r="B4309" s="51">
        <v>100000374136</v>
      </c>
      <c r="C4309" s="43">
        <v>0</v>
      </c>
      <c r="D4309" s="45" t="s">
        <v>302</v>
      </c>
      <c r="E4309" s="45" t="s">
        <v>640</v>
      </c>
      <c r="F4309" s="46">
        <v>8288.0400000000009</v>
      </c>
      <c r="G4309" s="46">
        <v>-5102.75</v>
      </c>
      <c r="H4309" s="46">
        <v>3185.29</v>
      </c>
      <c r="I4309" s="47"/>
    </row>
    <row r="4310" spans="1:9" s="48" customFormat="1">
      <c r="A4310" s="52"/>
      <c r="B4310" s="51">
        <v>100000374136</v>
      </c>
      <c r="C4310" s="43">
        <v>1</v>
      </c>
      <c r="D4310" s="45" t="s">
        <v>302</v>
      </c>
      <c r="E4310" s="45" t="s">
        <v>640</v>
      </c>
      <c r="F4310" s="46">
        <v>22313.96</v>
      </c>
      <c r="G4310" s="46">
        <v>-22312.959999999999</v>
      </c>
      <c r="H4310" s="46">
        <v>1</v>
      </c>
      <c r="I4310" s="47"/>
    </row>
    <row r="4311" spans="1:9" s="48" customFormat="1">
      <c r="A4311" s="43">
        <v>2799</v>
      </c>
      <c r="B4311" s="51">
        <v>100000374137</v>
      </c>
      <c r="C4311" s="43">
        <v>0</v>
      </c>
      <c r="D4311" s="45" t="s">
        <v>302</v>
      </c>
      <c r="E4311" s="45" t="s">
        <v>640</v>
      </c>
      <c r="F4311" s="46">
        <v>8288.0400000000009</v>
      </c>
      <c r="G4311" s="46">
        <v>-5102.75</v>
      </c>
      <c r="H4311" s="46">
        <v>3185.29</v>
      </c>
      <c r="I4311" s="47"/>
    </row>
    <row r="4312" spans="1:9" s="48" customFormat="1">
      <c r="A4312" s="52"/>
      <c r="B4312" s="51">
        <v>100000374137</v>
      </c>
      <c r="C4312" s="43">
        <v>1</v>
      </c>
      <c r="D4312" s="45" t="s">
        <v>302</v>
      </c>
      <c r="E4312" s="45" t="s">
        <v>640</v>
      </c>
      <c r="F4312" s="46">
        <v>22313.96</v>
      </c>
      <c r="G4312" s="46">
        <v>-22312.959999999999</v>
      </c>
      <c r="H4312" s="46">
        <v>1</v>
      </c>
      <c r="I4312" s="47"/>
    </row>
    <row r="4313" spans="1:9" s="48" customFormat="1">
      <c r="A4313" s="43">
        <v>2800</v>
      </c>
      <c r="B4313" s="51">
        <v>100000374138</v>
      </c>
      <c r="C4313" s="43">
        <v>0</v>
      </c>
      <c r="D4313" s="45" t="s">
        <v>302</v>
      </c>
      <c r="E4313" s="45" t="s">
        <v>640</v>
      </c>
      <c r="F4313" s="46">
        <v>8288.0400000000009</v>
      </c>
      <c r="G4313" s="46">
        <v>-5102.75</v>
      </c>
      <c r="H4313" s="46">
        <v>3185.29</v>
      </c>
      <c r="I4313" s="47"/>
    </row>
    <row r="4314" spans="1:9" s="48" customFormat="1">
      <c r="A4314" s="52"/>
      <c r="B4314" s="51">
        <v>100000374138</v>
      </c>
      <c r="C4314" s="43">
        <v>1</v>
      </c>
      <c r="D4314" s="45" t="s">
        <v>302</v>
      </c>
      <c r="E4314" s="45" t="s">
        <v>640</v>
      </c>
      <c r="F4314" s="46">
        <v>22313.96</v>
      </c>
      <c r="G4314" s="46">
        <v>-22312.959999999999</v>
      </c>
      <c r="H4314" s="46">
        <v>1</v>
      </c>
      <c r="I4314" s="47"/>
    </row>
    <row r="4315" spans="1:9" s="48" customFormat="1">
      <c r="A4315" s="43">
        <v>2801</v>
      </c>
      <c r="B4315" s="51">
        <v>100000374139</v>
      </c>
      <c r="C4315" s="43">
        <v>0</v>
      </c>
      <c r="D4315" s="45" t="s">
        <v>302</v>
      </c>
      <c r="E4315" s="45" t="s">
        <v>640</v>
      </c>
      <c r="F4315" s="46">
        <v>8288.0400000000009</v>
      </c>
      <c r="G4315" s="46">
        <v>-5102.75</v>
      </c>
      <c r="H4315" s="46">
        <v>3185.29</v>
      </c>
      <c r="I4315" s="47"/>
    </row>
    <row r="4316" spans="1:9" s="48" customFormat="1">
      <c r="A4316" s="52"/>
      <c r="B4316" s="51">
        <v>100000374139</v>
      </c>
      <c r="C4316" s="43">
        <v>1</v>
      </c>
      <c r="D4316" s="45" t="s">
        <v>302</v>
      </c>
      <c r="E4316" s="45" t="s">
        <v>640</v>
      </c>
      <c r="F4316" s="46">
        <v>22313.96</v>
      </c>
      <c r="G4316" s="46">
        <v>-22312.959999999999</v>
      </c>
      <c r="H4316" s="46">
        <v>1</v>
      </c>
      <c r="I4316" s="47"/>
    </row>
    <row r="4317" spans="1:9" s="48" customFormat="1">
      <c r="A4317" s="43">
        <v>2802</v>
      </c>
      <c r="B4317" s="51">
        <v>100000374140</v>
      </c>
      <c r="C4317" s="43">
        <v>0</v>
      </c>
      <c r="D4317" s="45" t="s">
        <v>302</v>
      </c>
      <c r="E4317" s="45" t="s">
        <v>640</v>
      </c>
      <c r="F4317" s="46">
        <v>8288.0400000000009</v>
      </c>
      <c r="G4317" s="46">
        <v>-5102.75</v>
      </c>
      <c r="H4317" s="46">
        <v>3185.29</v>
      </c>
      <c r="I4317" s="47"/>
    </row>
    <row r="4318" spans="1:9" s="48" customFormat="1">
      <c r="A4318" s="52"/>
      <c r="B4318" s="51">
        <v>100000374140</v>
      </c>
      <c r="C4318" s="43">
        <v>1</v>
      </c>
      <c r="D4318" s="45" t="s">
        <v>302</v>
      </c>
      <c r="E4318" s="45" t="s">
        <v>640</v>
      </c>
      <c r="F4318" s="46">
        <v>22313.96</v>
      </c>
      <c r="G4318" s="46">
        <v>-22312.959999999999</v>
      </c>
      <c r="H4318" s="46">
        <v>1</v>
      </c>
      <c r="I4318" s="47"/>
    </row>
    <row r="4319" spans="1:9" s="48" customFormat="1">
      <c r="A4319" s="43">
        <v>2803</v>
      </c>
      <c r="B4319" s="51">
        <v>100000374141</v>
      </c>
      <c r="C4319" s="43">
        <v>0</v>
      </c>
      <c r="D4319" s="45" t="s">
        <v>302</v>
      </c>
      <c r="E4319" s="45" t="s">
        <v>640</v>
      </c>
      <c r="F4319" s="46">
        <v>8288.0400000000009</v>
      </c>
      <c r="G4319" s="46">
        <v>-5102.75</v>
      </c>
      <c r="H4319" s="46">
        <v>3185.29</v>
      </c>
      <c r="I4319" s="47"/>
    </row>
    <row r="4320" spans="1:9" s="48" customFormat="1">
      <c r="A4320" s="52"/>
      <c r="B4320" s="51">
        <v>100000374141</v>
      </c>
      <c r="C4320" s="43">
        <v>1</v>
      </c>
      <c r="D4320" s="45" t="s">
        <v>302</v>
      </c>
      <c r="E4320" s="45" t="s">
        <v>640</v>
      </c>
      <c r="F4320" s="46">
        <v>22313.96</v>
      </c>
      <c r="G4320" s="46">
        <v>-22312.959999999999</v>
      </c>
      <c r="H4320" s="46">
        <v>1</v>
      </c>
      <c r="I4320" s="47"/>
    </row>
    <row r="4321" spans="1:9" s="48" customFormat="1">
      <c r="A4321" s="43">
        <v>2804</v>
      </c>
      <c r="B4321" s="51">
        <v>100000374142</v>
      </c>
      <c r="C4321" s="43">
        <v>0</v>
      </c>
      <c r="D4321" s="45" t="s">
        <v>302</v>
      </c>
      <c r="E4321" s="45" t="s">
        <v>640</v>
      </c>
      <c r="F4321" s="46">
        <v>8288.0400000000009</v>
      </c>
      <c r="G4321" s="46">
        <v>-5102.75</v>
      </c>
      <c r="H4321" s="46">
        <v>3185.29</v>
      </c>
      <c r="I4321" s="47"/>
    </row>
    <row r="4322" spans="1:9" s="48" customFormat="1">
      <c r="A4322" s="52"/>
      <c r="B4322" s="51">
        <v>100000374142</v>
      </c>
      <c r="C4322" s="43">
        <v>1</v>
      </c>
      <c r="D4322" s="45" t="s">
        <v>302</v>
      </c>
      <c r="E4322" s="45" t="s">
        <v>640</v>
      </c>
      <c r="F4322" s="46">
        <v>22313.96</v>
      </c>
      <c r="G4322" s="46">
        <v>-22312.959999999999</v>
      </c>
      <c r="H4322" s="46">
        <v>1</v>
      </c>
      <c r="I4322" s="47"/>
    </row>
    <row r="4323" spans="1:9" s="48" customFormat="1">
      <c r="A4323" s="43">
        <v>2805</v>
      </c>
      <c r="B4323" s="51">
        <v>100000374143</v>
      </c>
      <c r="C4323" s="43">
        <v>0</v>
      </c>
      <c r="D4323" s="45" t="s">
        <v>302</v>
      </c>
      <c r="E4323" s="45" t="s">
        <v>640</v>
      </c>
      <c r="F4323" s="46">
        <v>8288.0400000000009</v>
      </c>
      <c r="G4323" s="46">
        <v>-5102.75</v>
      </c>
      <c r="H4323" s="46">
        <v>3185.29</v>
      </c>
      <c r="I4323" s="47"/>
    </row>
    <row r="4324" spans="1:9" s="48" customFormat="1">
      <c r="A4324" s="52"/>
      <c r="B4324" s="51">
        <v>100000374143</v>
      </c>
      <c r="C4324" s="43">
        <v>1</v>
      </c>
      <c r="D4324" s="45" t="s">
        <v>302</v>
      </c>
      <c r="E4324" s="45" t="s">
        <v>640</v>
      </c>
      <c r="F4324" s="46">
        <v>22313.96</v>
      </c>
      <c r="G4324" s="46">
        <v>-22312.959999999999</v>
      </c>
      <c r="H4324" s="46">
        <v>1</v>
      </c>
      <c r="I4324" s="47"/>
    </row>
    <row r="4325" spans="1:9" s="48" customFormat="1">
      <c r="A4325" s="43">
        <v>2806</v>
      </c>
      <c r="B4325" s="51">
        <v>100000374144</v>
      </c>
      <c r="C4325" s="43">
        <v>0</v>
      </c>
      <c r="D4325" s="45" t="s">
        <v>302</v>
      </c>
      <c r="E4325" s="45" t="s">
        <v>640</v>
      </c>
      <c r="F4325" s="46">
        <v>8288.0400000000009</v>
      </c>
      <c r="G4325" s="46">
        <v>-5102.75</v>
      </c>
      <c r="H4325" s="46">
        <v>3185.29</v>
      </c>
      <c r="I4325" s="47"/>
    </row>
    <row r="4326" spans="1:9" s="48" customFormat="1">
      <c r="A4326" s="52"/>
      <c r="B4326" s="51">
        <v>100000374144</v>
      </c>
      <c r="C4326" s="43">
        <v>1</v>
      </c>
      <c r="D4326" s="45" t="s">
        <v>302</v>
      </c>
      <c r="E4326" s="45" t="s">
        <v>640</v>
      </c>
      <c r="F4326" s="46">
        <v>22313.96</v>
      </c>
      <c r="G4326" s="46">
        <v>-22312.959999999999</v>
      </c>
      <c r="H4326" s="46">
        <v>1</v>
      </c>
      <c r="I4326" s="47"/>
    </row>
    <row r="4327" spans="1:9" s="48" customFormat="1">
      <c r="A4327" s="43">
        <v>2807</v>
      </c>
      <c r="B4327" s="51">
        <v>100000374145</v>
      </c>
      <c r="C4327" s="43">
        <v>0</v>
      </c>
      <c r="D4327" s="45" t="s">
        <v>302</v>
      </c>
      <c r="E4327" s="45" t="s">
        <v>640</v>
      </c>
      <c r="F4327" s="46">
        <v>8288.0400000000009</v>
      </c>
      <c r="G4327" s="46">
        <v>-5102.75</v>
      </c>
      <c r="H4327" s="46">
        <v>3185.29</v>
      </c>
      <c r="I4327" s="47"/>
    </row>
    <row r="4328" spans="1:9" s="48" customFormat="1">
      <c r="A4328" s="52"/>
      <c r="B4328" s="51">
        <v>100000374145</v>
      </c>
      <c r="C4328" s="43">
        <v>1</v>
      </c>
      <c r="D4328" s="45" t="s">
        <v>302</v>
      </c>
      <c r="E4328" s="45" t="s">
        <v>640</v>
      </c>
      <c r="F4328" s="46">
        <v>22313.96</v>
      </c>
      <c r="G4328" s="46">
        <v>-22312.959999999999</v>
      </c>
      <c r="H4328" s="46">
        <v>1</v>
      </c>
      <c r="I4328" s="47"/>
    </row>
    <row r="4329" spans="1:9" s="48" customFormat="1">
      <c r="A4329" s="43">
        <v>2808</v>
      </c>
      <c r="B4329" s="51">
        <v>100000374146</v>
      </c>
      <c r="C4329" s="43">
        <v>0</v>
      </c>
      <c r="D4329" s="45" t="s">
        <v>302</v>
      </c>
      <c r="E4329" s="45" t="s">
        <v>640</v>
      </c>
      <c r="F4329" s="46">
        <v>8288.0400000000009</v>
      </c>
      <c r="G4329" s="46">
        <v>-5102.75</v>
      </c>
      <c r="H4329" s="46">
        <v>3185.29</v>
      </c>
      <c r="I4329" s="47"/>
    </row>
    <row r="4330" spans="1:9" s="48" customFormat="1">
      <c r="A4330" s="52"/>
      <c r="B4330" s="51">
        <v>100000374146</v>
      </c>
      <c r="C4330" s="43">
        <v>1</v>
      </c>
      <c r="D4330" s="45" t="s">
        <v>302</v>
      </c>
      <c r="E4330" s="45" t="s">
        <v>640</v>
      </c>
      <c r="F4330" s="46">
        <v>22313.96</v>
      </c>
      <c r="G4330" s="46">
        <v>-22312.959999999999</v>
      </c>
      <c r="H4330" s="46">
        <v>1</v>
      </c>
      <c r="I4330" s="47"/>
    </row>
    <row r="4331" spans="1:9" s="48" customFormat="1">
      <c r="A4331" s="43">
        <v>2809</v>
      </c>
      <c r="B4331" s="51">
        <v>100000374147</v>
      </c>
      <c r="C4331" s="43">
        <v>0</v>
      </c>
      <c r="D4331" s="45" t="s">
        <v>302</v>
      </c>
      <c r="E4331" s="45" t="s">
        <v>640</v>
      </c>
      <c r="F4331" s="46">
        <v>8288.0400000000009</v>
      </c>
      <c r="G4331" s="46">
        <v>-5102.75</v>
      </c>
      <c r="H4331" s="46">
        <v>3185.29</v>
      </c>
      <c r="I4331" s="47"/>
    </row>
    <row r="4332" spans="1:9" s="48" customFormat="1">
      <c r="A4332" s="52"/>
      <c r="B4332" s="51">
        <v>100000374147</v>
      </c>
      <c r="C4332" s="43">
        <v>1</v>
      </c>
      <c r="D4332" s="45" t="s">
        <v>302</v>
      </c>
      <c r="E4332" s="45" t="s">
        <v>640</v>
      </c>
      <c r="F4332" s="46">
        <v>22313.96</v>
      </c>
      <c r="G4332" s="46">
        <v>-22312.959999999999</v>
      </c>
      <c r="H4332" s="46">
        <v>1</v>
      </c>
      <c r="I4332" s="47"/>
    </row>
    <row r="4333" spans="1:9" s="48" customFormat="1">
      <c r="A4333" s="43">
        <v>2810</v>
      </c>
      <c r="B4333" s="51">
        <v>100000374148</v>
      </c>
      <c r="C4333" s="43">
        <v>0</v>
      </c>
      <c r="D4333" s="45" t="s">
        <v>302</v>
      </c>
      <c r="E4333" s="45" t="s">
        <v>640</v>
      </c>
      <c r="F4333" s="46">
        <v>8288.0400000000009</v>
      </c>
      <c r="G4333" s="46">
        <v>-5102.75</v>
      </c>
      <c r="H4333" s="46">
        <v>3185.29</v>
      </c>
      <c r="I4333" s="47"/>
    </row>
    <row r="4334" spans="1:9" s="48" customFormat="1">
      <c r="A4334" s="52"/>
      <c r="B4334" s="51">
        <v>100000374148</v>
      </c>
      <c r="C4334" s="43">
        <v>1</v>
      </c>
      <c r="D4334" s="45" t="s">
        <v>302</v>
      </c>
      <c r="E4334" s="45" t="s">
        <v>640</v>
      </c>
      <c r="F4334" s="46">
        <v>22313.96</v>
      </c>
      <c r="G4334" s="46">
        <v>-22312.959999999999</v>
      </c>
      <c r="H4334" s="46">
        <v>1</v>
      </c>
      <c r="I4334" s="47"/>
    </row>
    <row r="4335" spans="1:9" s="48" customFormat="1">
      <c r="A4335" s="43">
        <v>2811</v>
      </c>
      <c r="B4335" s="51">
        <v>100000374149</v>
      </c>
      <c r="C4335" s="43">
        <v>0</v>
      </c>
      <c r="D4335" s="45" t="s">
        <v>302</v>
      </c>
      <c r="E4335" s="45" t="s">
        <v>640</v>
      </c>
      <c r="F4335" s="46">
        <v>8288.0400000000009</v>
      </c>
      <c r="G4335" s="46">
        <v>-5102.75</v>
      </c>
      <c r="H4335" s="46">
        <v>3185.29</v>
      </c>
      <c r="I4335" s="47"/>
    </row>
    <row r="4336" spans="1:9" s="48" customFormat="1">
      <c r="A4336" s="52"/>
      <c r="B4336" s="51">
        <v>100000374149</v>
      </c>
      <c r="C4336" s="43">
        <v>1</v>
      </c>
      <c r="D4336" s="45" t="s">
        <v>302</v>
      </c>
      <c r="E4336" s="45" t="s">
        <v>640</v>
      </c>
      <c r="F4336" s="46">
        <v>22313.96</v>
      </c>
      <c r="G4336" s="46">
        <v>-22312.959999999999</v>
      </c>
      <c r="H4336" s="46">
        <v>1</v>
      </c>
      <c r="I4336" s="47"/>
    </row>
    <row r="4337" spans="1:9" s="48" customFormat="1">
      <c r="A4337" s="43">
        <v>2812</v>
      </c>
      <c r="B4337" s="51">
        <v>100000374150</v>
      </c>
      <c r="C4337" s="43">
        <v>0</v>
      </c>
      <c r="D4337" s="45" t="s">
        <v>302</v>
      </c>
      <c r="E4337" s="45" t="s">
        <v>640</v>
      </c>
      <c r="F4337" s="46">
        <v>8288.0400000000009</v>
      </c>
      <c r="G4337" s="46">
        <v>-5102.75</v>
      </c>
      <c r="H4337" s="46">
        <v>3185.29</v>
      </c>
      <c r="I4337" s="47"/>
    </row>
    <row r="4338" spans="1:9" s="48" customFormat="1">
      <c r="A4338" s="52"/>
      <c r="B4338" s="51">
        <v>100000374150</v>
      </c>
      <c r="C4338" s="43">
        <v>1</v>
      </c>
      <c r="D4338" s="45" t="s">
        <v>302</v>
      </c>
      <c r="E4338" s="45" t="s">
        <v>640</v>
      </c>
      <c r="F4338" s="46">
        <v>22313.96</v>
      </c>
      <c r="G4338" s="46">
        <v>-22312.959999999999</v>
      </c>
      <c r="H4338" s="46">
        <v>1</v>
      </c>
      <c r="I4338" s="47"/>
    </row>
    <row r="4339" spans="1:9" s="48" customFormat="1">
      <c r="A4339" s="43">
        <v>2813</v>
      </c>
      <c r="B4339" s="51">
        <v>100000374151</v>
      </c>
      <c r="C4339" s="43">
        <v>0</v>
      </c>
      <c r="D4339" s="45" t="s">
        <v>302</v>
      </c>
      <c r="E4339" s="45" t="s">
        <v>640</v>
      </c>
      <c r="F4339" s="46">
        <v>8288.0400000000009</v>
      </c>
      <c r="G4339" s="46">
        <v>-5102.75</v>
      </c>
      <c r="H4339" s="46">
        <v>3185.29</v>
      </c>
      <c r="I4339" s="47"/>
    </row>
    <row r="4340" spans="1:9" s="48" customFormat="1">
      <c r="A4340" s="52"/>
      <c r="B4340" s="51">
        <v>100000374151</v>
      </c>
      <c r="C4340" s="43">
        <v>1</v>
      </c>
      <c r="D4340" s="45" t="s">
        <v>302</v>
      </c>
      <c r="E4340" s="45" t="s">
        <v>640</v>
      </c>
      <c r="F4340" s="46">
        <v>22313.96</v>
      </c>
      <c r="G4340" s="46">
        <v>-22312.959999999999</v>
      </c>
      <c r="H4340" s="46">
        <v>1</v>
      </c>
      <c r="I4340" s="47"/>
    </row>
    <row r="4341" spans="1:9" s="48" customFormat="1">
      <c r="A4341" s="43">
        <v>2814</v>
      </c>
      <c r="B4341" s="51">
        <v>100000374152</v>
      </c>
      <c r="C4341" s="43">
        <v>0</v>
      </c>
      <c r="D4341" s="45" t="s">
        <v>302</v>
      </c>
      <c r="E4341" s="45" t="s">
        <v>640</v>
      </c>
      <c r="F4341" s="46">
        <v>8288.0400000000009</v>
      </c>
      <c r="G4341" s="46">
        <v>-5102.75</v>
      </c>
      <c r="H4341" s="46">
        <v>3185.29</v>
      </c>
      <c r="I4341" s="47"/>
    </row>
    <row r="4342" spans="1:9" s="48" customFormat="1">
      <c r="A4342" s="52"/>
      <c r="B4342" s="51">
        <v>100000374152</v>
      </c>
      <c r="C4342" s="43">
        <v>1</v>
      </c>
      <c r="D4342" s="45" t="s">
        <v>302</v>
      </c>
      <c r="E4342" s="45" t="s">
        <v>640</v>
      </c>
      <c r="F4342" s="46">
        <v>22313.96</v>
      </c>
      <c r="G4342" s="46">
        <v>-22312.959999999999</v>
      </c>
      <c r="H4342" s="46">
        <v>1</v>
      </c>
      <c r="I4342" s="47"/>
    </row>
    <row r="4343" spans="1:9" s="48" customFormat="1">
      <c r="A4343" s="43">
        <v>2815</v>
      </c>
      <c r="B4343" s="51">
        <v>100000374153</v>
      </c>
      <c r="C4343" s="43">
        <v>0</v>
      </c>
      <c r="D4343" s="45" t="s">
        <v>302</v>
      </c>
      <c r="E4343" s="45" t="s">
        <v>640</v>
      </c>
      <c r="F4343" s="46">
        <v>8288.0400000000009</v>
      </c>
      <c r="G4343" s="46">
        <v>-5102.75</v>
      </c>
      <c r="H4343" s="46">
        <v>3185.29</v>
      </c>
      <c r="I4343" s="47"/>
    </row>
    <row r="4344" spans="1:9" s="48" customFormat="1">
      <c r="A4344" s="52"/>
      <c r="B4344" s="51">
        <v>100000374153</v>
      </c>
      <c r="C4344" s="43">
        <v>1</v>
      </c>
      <c r="D4344" s="45" t="s">
        <v>302</v>
      </c>
      <c r="E4344" s="45" t="s">
        <v>640</v>
      </c>
      <c r="F4344" s="46">
        <v>22313.96</v>
      </c>
      <c r="G4344" s="46">
        <v>-22312.959999999999</v>
      </c>
      <c r="H4344" s="46">
        <v>1</v>
      </c>
      <c r="I4344" s="47"/>
    </row>
    <row r="4345" spans="1:9" s="48" customFormat="1">
      <c r="A4345" s="43">
        <v>2816</v>
      </c>
      <c r="B4345" s="51">
        <v>100000374154</v>
      </c>
      <c r="C4345" s="43">
        <v>0</v>
      </c>
      <c r="D4345" s="45" t="s">
        <v>302</v>
      </c>
      <c r="E4345" s="45" t="s">
        <v>640</v>
      </c>
      <c r="F4345" s="46">
        <v>8288.0400000000009</v>
      </c>
      <c r="G4345" s="46">
        <v>-5102.75</v>
      </c>
      <c r="H4345" s="46">
        <v>3185.29</v>
      </c>
      <c r="I4345" s="47"/>
    </row>
    <row r="4346" spans="1:9" s="48" customFormat="1">
      <c r="A4346" s="52"/>
      <c r="B4346" s="51">
        <v>100000374154</v>
      </c>
      <c r="C4346" s="43">
        <v>1</v>
      </c>
      <c r="D4346" s="45" t="s">
        <v>302</v>
      </c>
      <c r="E4346" s="45" t="s">
        <v>640</v>
      </c>
      <c r="F4346" s="46">
        <v>22313.96</v>
      </c>
      <c r="G4346" s="46">
        <v>-22312.959999999999</v>
      </c>
      <c r="H4346" s="46">
        <v>1</v>
      </c>
      <c r="I4346" s="47"/>
    </row>
    <row r="4347" spans="1:9" s="48" customFormat="1">
      <c r="A4347" s="43">
        <v>2817</v>
      </c>
      <c r="B4347" s="51">
        <v>100000374155</v>
      </c>
      <c r="C4347" s="43">
        <v>0</v>
      </c>
      <c r="D4347" s="45" t="s">
        <v>302</v>
      </c>
      <c r="E4347" s="45" t="s">
        <v>640</v>
      </c>
      <c r="F4347" s="46">
        <v>8288.0400000000009</v>
      </c>
      <c r="G4347" s="46">
        <v>-5102.75</v>
      </c>
      <c r="H4347" s="46">
        <v>3185.29</v>
      </c>
      <c r="I4347" s="47"/>
    </row>
    <row r="4348" spans="1:9" s="48" customFormat="1">
      <c r="A4348" s="52"/>
      <c r="B4348" s="51">
        <v>100000374155</v>
      </c>
      <c r="C4348" s="43">
        <v>1</v>
      </c>
      <c r="D4348" s="45" t="s">
        <v>302</v>
      </c>
      <c r="E4348" s="45" t="s">
        <v>640</v>
      </c>
      <c r="F4348" s="46">
        <v>22313.96</v>
      </c>
      <c r="G4348" s="46">
        <v>-22312.959999999999</v>
      </c>
      <c r="H4348" s="46">
        <v>1</v>
      </c>
      <c r="I4348" s="47"/>
    </row>
    <row r="4349" spans="1:9" s="48" customFormat="1">
      <c r="A4349" s="43">
        <v>2818</v>
      </c>
      <c r="B4349" s="51">
        <v>100000374156</v>
      </c>
      <c r="C4349" s="43">
        <v>0</v>
      </c>
      <c r="D4349" s="45" t="s">
        <v>302</v>
      </c>
      <c r="E4349" s="45" t="s">
        <v>640</v>
      </c>
      <c r="F4349" s="46">
        <v>8288.0400000000009</v>
      </c>
      <c r="G4349" s="46">
        <v>-5102.75</v>
      </c>
      <c r="H4349" s="46">
        <v>3185.29</v>
      </c>
      <c r="I4349" s="47"/>
    </row>
    <row r="4350" spans="1:9" s="48" customFormat="1">
      <c r="A4350" s="52"/>
      <c r="B4350" s="51">
        <v>100000374156</v>
      </c>
      <c r="C4350" s="43">
        <v>1</v>
      </c>
      <c r="D4350" s="45" t="s">
        <v>302</v>
      </c>
      <c r="E4350" s="45" t="s">
        <v>640</v>
      </c>
      <c r="F4350" s="46">
        <v>22313.96</v>
      </c>
      <c r="G4350" s="46">
        <v>-22312.959999999999</v>
      </c>
      <c r="H4350" s="46">
        <v>1</v>
      </c>
      <c r="I4350" s="47"/>
    </row>
    <row r="4351" spans="1:9" s="48" customFormat="1">
      <c r="A4351" s="43">
        <v>2819</v>
      </c>
      <c r="B4351" s="51">
        <v>100000374157</v>
      </c>
      <c r="C4351" s="43">
        <v>0</v>
      </c>
      <c r="D4351" s="45" t="s">
        <v>302</v>
      </c>
      <c r="E4351" s="45" t="s">
        <v>640</v>
      </c>
      <c r="F4351" s="46">
        <v>8288.0400000000009</v>
      </c>
      <c r="G4351" s="46">
        <v>-5102.75</v>
      </c>
      <c r="H4351" s="46">
        <v>3185.29</v>
      </c>
      <c r="I4351" s="47"/>
    </row>
    <row r="4352" spans="1:9" s="48" customFormat="1">
      <c r="A4352" s="52"/>
      <c r="B4352" s="51">
        <v>100000374157</v>
      </c>
      <c r="C4352" s="43">
        <v>1</v>
      </c>
      <c r="D4352" s="45" t="s">
        <v>302</v>
      </c>
      <c r="E4352" s="45" t="s">
        <v>640</v>
      </c>
      <c r="F4352" s="46">
        <v>22313.96</v>
      </c>
      <c r="G4352" s="46">
        <v>-22312.959999999999</v>
      </c>
      <c r="H4352" s="46">
        <v>1</v>
      </c>
      <c r="I4352" s="47"/>
    </row>
    <row r="4353" spans="1:9" s="48" customFormat="1">
      <c r="A4353" s="43">
        <v>2820</v>
      </c>
      <c r="B4353" s="51">
        <v>100000374158</v>
      </c>
      <c r="C4353" s="43">
        <v>0</v>
      </c>
      <c r="D4353" s="45" t="s">
        <v>302</v>
      </c>
      <c r="E4353" s="45" t="s">
        <v>640</v>
      </c>
      <c r="F4353" s="46">
        <v>8288.0400000000009</v>
      </c>
      <c r="G4353" s="46">
        <v>-5102.75</v>
      </c>
      <c r="H4353" s="46">
        <v>3185.29</v>
      </c>
      <c r="I4353" s="47"/>
    </row>
    <row r="4354" spans="1:9" s="48" customFormat="1">
      <c r="A4354" s="52"/>
      <c r="B4354" s="51">
        <v>100000374158</v>
      </c>
      <c r="C4354" s="43">
        <v>1</v>
      </c>
      <c r="D4354" s="45" t="s">
        <v>302</v>
      </c>
      <c r="E4354" s="45" t="s">
        <v>640</v>
      </c>
      <c r="F4354" s="46">
        <v>22313.96</v>
      </c>
      <c r="G4354" s="46">
        <v>-22312.959999999999</v>
      </c>
      <c r="H4354" s="46">
        <v>1</v>
      </c>
      <c r="I4354" s="47"/>
    </row>
    <row r="4355" spans="1:9" s="48" customFormat="1">
      <c r="A4355" s="43">
        <v>2821</v>
      </c>
      <c r="B4355" s="51">
        <v>100000374159</v>
      </c>
      <c r="C4355" s="43">
        <v>0</v>
      </c>
      <c r="D4355" s="45" t="s">
        <v>302</v>
      </c>
      <c r="E4355" s="45" t="s">
        <v>640</v>
      </c>
      <c r="F4355" s="46">
        <v>8288.0400000000009</v>
      </c>
      <c r="G4355" s="46">
        <v>-5102.75</v>
      </c>
      <c r="H4355" s="46">
        <v>3185.29</v>
      </c>
      <c r="I4355" s="47"/>
    </row>
    <row r="4356" spans="1:9" s="48" customFormat="1">
      <c r="A4356" s="52"/>
      <c r="B4356" s="51">
        <v>100000374159</v>
      </c>
      <c r="C4356" s="43">
        <v>1</v>
      </c>
      <c r="D4356" s="45" t="s">
        <v>302</v>
      </c>
      <c r="E4356" s="45" t="s">
        <v>640</v>
      </c>
      <c r="F4356" s="46">
        <v>22313.96</v>
      </c>
      <c r="G4356" s="46">
        <v>-22312.959999999999</v>
      </c>
      <c r="H4356" s="46">
        <v>1</v>
      </c>
      <c r="I4356" s="47"/>
    </row>
    <row r="4357" spans="1:9" s="48" customFormat="1">
      <c r="A4357" s="43">
        <v>2822</v>
      </c>
      <c r="B4357" s="51">
        <v>100000374160</v>
      </c>
      <c r="C4357" s="43">
        <v>0</v>
      </c>
      <c r="D4357" s="45" t="s">
        <v>302</v>
      </c>
      <c r="E4357" s="45" t="s">
        <v>640</v>
      </c>
      <c r="F4357" s="46">
        <v>8288.0400000000009</v>
      </c>
      <c r="G4357" s="46">
        <v>-5102.75</v>
      </c>
      <c r="H4357" s="46">
        <v>3185.29</v>
      </c>
      <c r="I4357" s="47"/>
    </row>
    <row r="4358" spans="1:9" s="48" customFormat="1">
      <c r="A4358" s="52"/>
      <c r="B4358" s="51">
        <v>100000374160</v>
      </c>
      <c r="C4358" s="43">
        <v>1</v>
      </c>
      <c r="D4358" s="45" t="s">
        <v>302</v>
      </c>
      <c r="E4358" s="45" t="s">
        <v>640</v>
      </c>
      <c r="F4358" s="46">
        <v>22313.96</v>
      </c>
      <c r="G4358" s="46">
        <v>-22312.959999999999</v>
      </c>
      <c r="H4358" s="46">
        <v>1</v>
      </c>
      <c r="I4358" s="47"/>
    </row>
    <row r="4359" spans="1:9" s="48" customFormat="1">
      <c r="A4359" s="43">
        <v>2823</v>
      </c>
      <c r="B4359" s="51">
        <v>100000374161</v>
      </c>
      <c r="C4359" s="43">
        <v>0</v>
      </c>
      <c r="D4359" s="45" t="s">
        <v>302</v>
      </c>
      <c r="E4359" s="45" t="s">
        <v>640</v>
      </c>
      <c r="F4359" s="46">
        <v>8288.0400000000009</v>
      </c>
      <c r="G4359" s="46">
        <v>-5102.75</v>
      </c>
      <c r="H4359" s="46">
        <v>3185.29</v>
      </c>
      <c r="I4359" s="47"/>
    </row>
    <row r="4360" spans="1:9" s="48" customFormat="1">
      <c r="A4360" s="52"/>
      <c r="B4360" s="51">
        <v>100000374161</v>
      </c>
      <c r="C4360" s="43">
        <v>1</v>
      </c>
      <c r="D4360" s="45" t="s">
        <v>302</v>
      </c>
      <c r="E4360" s="45" t="s">
        <v>640</v>
      </c>
      <c r="F4360" s="46">
        <v>22313.96</v>
      </c>
      <c r="G4360" s="46">
        <v>-22312.959999999999</v>
      </c>
      <c r="H4360" s="46">
        <v>1</v>
      </c>
      <c r="I4360" s="47"/>
    </row>
    <row r="4361" spans="1:9" s="48" customFormat="1">
      <c r="A4361" s="43">
        <v>2824</v>
      </c>
      <c r="B4361" s="51">
        <v>100000374162</v>
      </c>
      <c r="C4361" s="43">
        <v>0</v>
      </c>
      <c r="D4361" s="45" t="s">
        <v>302</v>
      </c>
      <c r="E4361" s="45" t="s">
        <v>640</v>
      </c>
      <c r="F4361" s="46">
        <v>8288.0400000000009</v>
      </c>
      <c r="G4361" s="46">
        <v>-5102.75</v>
      </c>
      <c r="H4361" s="46">
        <v>3185.29</v>
      </c>
      <c r="I4361" s="47"/>
    </row>
    <row r="4362" spans="1:9" s="48" customFormat="1">
      <c r="A4362" s="52"/>
      <c r="B4362" s="51">
        <v>100000374162</v>
      </c>
      <c r="C4362" s="43">
        <v>1</v>
      </c>
      <c r="D4362" s="45" t="s">
        <v>302</v>
      </c>
      <c r="E4362" s="45" t="s">
        <v>640</v>
      </c>
      <c r="F4362" s="46">
        <v>22313.96</v>
      </c>
      <c r="G4362" s="46">
        <v>-22312.959999999999</v>
      </c>
      <c r="H4362" s="46">
        <v>1</v>
      </c>
      <c r="I4362" s="47"/>
    </row>
    <row r="4363" spans="1:9" s="48" customFormat="1">
      <c r="A4363" s="43">
        <v>2825</v>
      </c>
      <c r="B4363" s="51">
        <v>100000374163</v>
      </c>
      <c r="C4363" s="43">
        <v>0</v>
      </c>
      <c r="D4363" s="45" t="s">
        <v>302</v>
      </c>
      <c r="E4363" s="45" t="s">
        <v>640</v>
      </c>
      <c r="F4363" s="46">
        <v>8288.0400000000009</v>
      </c>
      <c r="G4363" s="46">
        <v>-5102.75</v>
      </c>
      <c r="H4363" s="46">
        <v>3185.29</v>
      </c>
      <c r="I4363" s="47"/>
    </row>
    <row r="4364" spans="1:9" s="48" customFormat="1">
      <c r="A4364" s="52"/>
      <c r="B4364" s="51">
        <v>100000374163</v>
      </c>
      <c r="C4364" s="43">
        <v>1</v>
      </c>
      <c r="D4364" s="45" t="s">
        <v>302</v>
      </c>
      <c r="E4364" s="45" t="s">
        <v>640</v>
      </c>
      <c r="F4364" s="46">
        <v>22313.96</v>
      </c>
      <c r="G4364" s="46">
        <v>-22312.959999999999</v>
      </c>
      <c r="H4364" s="46">
        <v>1</v>
      </c>
      <c r="I4364" s="47"/>
    </row>
    <row r="4365" spans="1:9" s="48" customFormat="1">
      <c r="A4365" s="43">
        <v>2826</v>
      </c>
      <c r="B4365" s="51">
        <v>100000374164</v>
      </c>
      <c r="C4365" s="43">
        <v>0</v>
      </c>
      <c r="D4365" s="45" t="s">
        <v>302</v>
      </c>
      <c r="E4365" s="45" t="s">
        <v>640</v>
      </c>
      <c r="F4365" s="46">
        <v>8288.0400000000009</v>
      </c>
      <c r="G4365" s="46">
        <v>-5102.75</v>
      </c>
      <c r="H4365" s="46">
        <v>3185.29</v>
      </c>
      <c r="I4365" s="47"/>
    </row>
    <row r="4366" spans="1:9" s="48" customFormat="1">
      <c r="A4366" s="52"/>
      <c r="B4366" s="51">
        <v>100000374164</v>
      </c>
      <c r="C4366" s="43">
        <v>1</v>
      </c>
      <c r="D4366" s="45" t="s">
        <v>302</v>
      </c>
      <c r="E4366" s="45" t="s">
        <v>640</v>
      </c>
      <c r="F4366" s="46">
        <v>22313.96</v>
      </c>
      <c r="G4366" s="46">
        <v>-22312.959999999999</v>
      </c>
      <c r="H4366" s="46">
        <v>1</v>
      </c>
      <c r="I4366" s="47"/>
    </row>
    <row r="4367" spans="1:9" s="48" customFormat="1">
      <c r="A4367" s="43">
        <v>2827</v>
      </c>
      <c r="B4367" s="51">
        <v>100000374165</v>
      </c>
      <c r="C4367" s="43">
        <v>0</v>
      </c>
      <c r="D4367" s="45" t="s">
        <v>302</v>
      </c>
      <c r="E4367" s="45" t="s">
        <v>640</v>
      </c>
      <c r="F4367" s="46">
        <v>8288.0400000000009</v>
      </c>
      <c r="G4367" s="46">
        <v>-5102.75</v>
      </c>
      <c r="H4367" s="46">
        <v>3185.29</v>
      </c>
      <c r="I4367" s="47"/>
    </row>
    <row r="4368" spans="1:9" s="48" customFormat="1">
      <c r="A4368" s="52"/>
      <c r="B4368" s="51">
        <v>100000374165</v>
      </c>
      <c r="C4368" s="43">
        <v>1</v>
      </c>
      <c r="D4368" s="45" t="s">
        <v>302</v>
      </c>
      <c r="E4368" s="45" t="s">
        <v>640</v>
      </c>
      <c r="F4368" s="46">
        <v>22313.96</v>
      </c>
      <c r="G4368" s="46">
        <v>-22312.959999999999</v>
      </c>
      <c r="H4368" s="46">
        <v>1</v>
      </c>
      <c r="I4368" s="47"/>
    </row>
    <row r="4369" spans="1:9" s="48" customFormat="1">
      <c r="A4369" s="43">
        <v>2828</v>
      </c>
      <c r="B4369" s="51">
        <v>100000374166</v>
      </c>
      <c r="C4369" s="43">
        <v>0</v>
      </c>
      <c r="D4369" s="45" t="s">
        <v>302</v>
      </c>
      <c r="E4369" s="45" t="s">
        <v>640</v>
      </c>
      <c r="F4369" s="46">
        <v>8288.0400000000009</v>
      </c>
      <c r="G4369" s="46">
        <v>-5102.75</v>
      </c>
      <c r="H4369" s="46">
        <v>3185.29</v>
      </c>
      <c r="I4369" s="47"/>
    </row>
    <row r="4370" spans="1:9" s="48" customFormat="1">
      <c r="A4370" s="52"/>
      <c r="B4370" s="51">
        <v>100000374166</v>
      </c>
      <c r="C4370" s="43">
        <v>1</v>
      </c>
      <c r="D4370" s="45" t="s">
        <v>302</v>
      </c>
      <c r="E4370" s="45" t="s">
        <v>640</v>
      </c>
      <c r="F4370" s="46">
        <v>22313.96</v>
      </c>
      <c r="G4370" s="46">
        <v>-22312.959999999999</v>
      </c>
      <c r="H4370" s="46">
        <v>1</v>
      </c>
      <c r="I4370" s="47"/>
    </row>
    <row r="4371" spans="1:9" s="48" customFormat="1">
      <c r="A4371" s="43">
        <v>2829</v>
      </c>
      <c r="B4371" s="51">
        <v>100000374167</v>
      </c>
      <c r="C4371" s="43">
        <v>0</v>
      </c>
      <c r="D4371" s="45" t="s">
        <v>302</v>
      </c>
      <c r="E4371" s="45" t="s">
        <v>640</v>
      </c>
      <c r="F4371" s="46">
        <v>8288.0400000000009</v>
      </c>
      <c r="G4371" s="46">
        <v>-5102.75</v>
      </c>
      <c r="H4371" s="46">
        <v>3185.29</v>
      </c>
      <c r="I4371" s="47"/>
    </row>
    <row r="4372" spans="1:9" s="48" customFormat="1">
      <c r="A4372" s="52"/>
      <c r="B4372" s="51">
        <v>100000374167</v>
      </c>
      <c r="C4372" s="43">
        <v>1</v>
      </c>
      <c r="D4372" s="45" t="s">
        <v>302</v>
      </c>
      <c r="E4372" s="45" t="s">
        <v>640</v>
      </c>
      <c r="F4372" s="46">
        <v>22313.96</v>
      </c>
      <c r="G4372" s="46">
        <v>-22312.959999999999</v>
      </c>
      <c r="H4372" s="46">
        <v>1</v>
      </c>
      <c r="I4372" s="47"/>
    </row>
    <row r="4373" spans="1:9" s="48" customFormat="1">
      <c r="A4373" s="43">
        <v>2830</v>
      </c>
      <c r="B4373" s="51">
        <v>100000374168</v>
      </c>
      <c r="C4373" s="43">
        <v>0</v>
      </c>
      <c r="D4373" s="45" t="s">
        <v>302</v>
      </c>
      <c r="E4373" s="45" t="s">
        <v>641</v>
      </c>
      <c r="F4373" s="46">
        <v>10157.200000000001</v>
      </c>
      <c r="G4373" s="46">
        <v>-6253.55</v>
      </c>
      <c r="H4373" s="46">
        <v>3903.65</v>
      </c>
      <c r="I4373" s="47"/>
    </row>
    <row r="4374" spans="1:9" s="48" customFormat="1">
      <c r="A4374" s="52"/>
      <c r="B4374" s="51">
        <v>100000374168</v>
      </c>
      <c r="C4374" s="43">
        <v>1</v>
      </c>
      <c r="D4374" s="45" t="s">
        <v>302</v>
      </c>
      <c r="E4374" s="45" t="s">
        <v>641</v>
      </c>
      <c r="F4374" s="46">
        <v>27346.3</v>
      </c>
      <c r="G4374" s="46">
        <v>-27345.3</v>
      </c>
      <c r="H4374" s="46">
        <v>1</v>
      </c>
      <c r="I4374" s="47"/>
    </row>
    <row r="4375" spans="1:9" s="48" customFormat="1">
      <c r="A4375" s="43">
        <v>2831</v>
      </c>
      <c r="B4375" s="51">
        <v>100000374169</v>
      </c>
      <c r="C4375" s="43">
        <v>0</v>
      </c>
      <c r="D4375" s="45" t="s">
        <v>302</v>
      </c>
      <c r="E4375" s="45" t="s">
        <v>641</v>
      </c>
      <c r="F4375" s="46">
        <v>10157.200000000001</v>
      </c>
      <c r="G4375" s="46">
        <v>-6253.55</v>
      </c>
      <c r="H4375" s="46">
        <v>3903.65</v>
      </c>
      <c r="I4375" s="47"/>
    </row>
    <row r="4376" spans="1:9" s="48" customFormat="1">
      <c r="A4376" s="52"/>
      <c r="B4376" s="51">
        <v>100000374169</v>
      </c>
      <c r="C4376" s="43">
        <v>1</v>
      </c>
      <c r="D4376" s="45" t="s">
        <v>302</v>
      </c>
      <c r="E4376" s="45" t="s">
        <v>641</v>
      </c>
      <c r="F4376" s="46">
        <v>27346.3</v>
      </c>
      <c r="G4376" s="46">
        <v>-27345.3</v>
      </c>
      <c r="H4376" s="46">
        <v>1</v>
      </c>
      <c r="I4376" s="47"/>
    </row>
    <row r="4377" spans="1:9" s="48" customFormat="1">
      <c r="A4377" s="43">
        <v>2832</v>
      </c>
      <c r="B4377" s="51">
        <v>100000374170</v>
      </c>
      <c r="C4377" s="43">
        <v>0</v>
      </c>
      <c r="D4377" s="45" t="s">
        <v>302</v>
      </c>
      <c r="E4377" s="45" t="s">
        <v>641</v>
      </c>
      <c r="F4377" s="46">
        <v>10157.200000000001</v>
      </c>
      <c r="G4377" s="46">
        <v>-6253.55</v>
      </c>
      <c r="H4377" s="46">
        <v>3903.65</v>
      </c>
      <c r="I4377" s="47"/>
    </row>
    <row r="4378" spans="1:9" s="48" customFormat="1">
      <c r="A4378" s="52"/>
      <c r="B4378" s="51">
        <v>100000374170</v>
      </c>
      <c r="C4378" s="43">
        <v>1</v>
      </c>
      <c r="D4378" s="45" t="s">
        <v>302</v>
      </c>
      <c r="E4378" s="45" t="s">
        <v>641</v>
      </c>
      <c r="F4378" s="46">
        <v>27346.3</v>
      </c>
      <c r="G4378" s="46">
        <v>-27345.3</v>
      </c>
      <c r="H4378" s="46">
        <v>1</v>
      </c>
      <c r="I4378" s="47"/>
    </row>
    <row r="4379" spans="1:9" s="48" customFormat="1">
      <c r="A4379" s="43">
        <v>2833</v>
      </c>
      <c r="B4379" s="51">
        <v>100000374171</v>
      </c>
      <c r="C4379" s="43">
        <v>0</v>
      </c>
      <c r="D4379" s="45" t="s">
        <v>302</v>
      </c>
      <c r="E4379" s="45" t="s">
        <v>641</v>
      </c>
      <c r="F4379" s="46">
        <v>10157.200000000001</v>
      </c>
      <c r="G4379" s="46">
        <v>-6253.55</v>
      </c>
      <c r="H4379" s="46">
        <v>3903.65</v>
      </c>
      <c r="I4379" s="47"/>
    </row>
    <row r="4380" spans="1:9" s="48" customFormat="1" ht="24.75" customHeight="1">
      <c r="A4380" s="52"/>
      <c r="B4380" s="51">
        <v>100000374171</v>
      </c>
      <c r="C4380" s="43">
        <v>1</v>
      </c>
      <c r="D4380" s="45" t="s">
        <v>302</v>
      </c>
      <c r="E4380" s="45" t="s">
        <v>641</v>
      </c>
      <c r="F4380" s="46">
        <v>27346.3</v>
      </c>
      <c r="G4380" s="46">
        <v>-27345.3</v>
      </c>
      <c r="H4380" s="46">
        <v>1</v>
      </c>
      <c r="I4380" s="47"/>
    </row>
    <row r="4381" spans="1:9" s="48" customFormat="1">
      <c r="A4381" s="43">
        <v>2834</v>
      </c>
      <c r="B4381" s="51">
        <v>100000374172</v>
      </c>
      <c r="C4381" s="43">
        <v>0</v>
      </c>
      <c r="D4381" s="45" t="s">
        <v>302</v>
      </c>
      <c r="E4381" s="45" t="s">
        <v>641</v>
      </c>
      <c r="F4381" s="46">
        <v>10157.200000000001</v>
      </c>
      <c r="G4381" s="46">
        <v>-6253.55</v>
      </c>
      <c r="H4381" s="46">
        <v>3903.65</v>
      </c>
      <c r="I4381" s="47"/>
    </row>
    <row r="4382" spans="1:9" s="48" customFormat="1">
      <c r="A4382" s="52"/>
      <c r="B4382" s="51">
        <v>100000374172</v>
      </c>
      <c r="C4382" s="43">
        <v>1</v>
      </c>
      <c r="D4382" s="45" t="s">
        <v>302</v>
      </c>
      <c r="E4382" s="45" t="s">
        <v>641</v>
      </c>
      <c r="F4382" s="46">
        <v>27346.3</v>
      </c>
      <c r="G4382" s="46">
        <v>-27345.3</v>
      </c>
      <c r="H4382" s="46">
        <v>1</v>
      </c>
      <c r="I4382" s="47"/>
    </row>
    <row r="4383" spans="1:9" s="48" customFormat="1">
      <c r="A4383" s="43">
        <v>2835</v>
      </c>
      <c r="B4383" s="51">
        <v>100000374173</v>
      </c>
      <c r="C4383" s="43">
        <v>0</v>
      </c>
      <c r="D4383" s="45" t="s">
        <v>302</v>
      </c>
      <c r="E4383" s="45" t="s">
        <v>641</v>
      </c>
      <c r="F4383" s="46">
        <v>10157.200000000001</v>
      </c>
      <c r="G4383" s="46">
        <v>-6253.55</v>
      </c>
      <c r="H4383" s="46">
        <v>3903.65</v>
      </c>
      <c r="I4383" s="47"/>
    </row>
    <row r="4384" spans="1:9" s="48" customFormat="1">
      <c r="A4384" s="52"/>
      <c r="B4384" s="51">
        <v>100000374173</v>
      </c>
      <c r="C4384" s="43">
        <v>1</v>
      </c>
      <c r="D4384" s="45" t="s">
        <v>302</v>
      </c>
      <c r="E4384" s="45" t="s">
        <v>641</v>
      </c>
      <c r="F4384" s="46">
        <v>27346.3</v>
      </c>
      <c r="G4384" s="46">
        <v>-27345.3</v>
      </c>
      <c r="H4384" s="46">
        <v>1</v>
      </c>
      <c r="I4384" s="47"/>
    </row>
    <row r="4385" spans="1:9" s="48" customFormat="1">
      <c r="A4385" s="43">
        <v>2836</v>
      </c>
      <c r="B4385" s="51">
        <v>100000374174</v>
      </c>
      <c r="C4385" s="43">
        <v>0</v>
      </c>
      <c r="D4385" s="45" t="s">
        <v>302</v>
      </c>
      <c r="E4385" s="45" t="s">
        <v>641</v>
      </c>
      <c r="F4385" s="46">
        <v>10157.200000000001</v>
      </c>
      <c r="G4385" s="46">
        <v>-6253.55</v>
      </c>
      <c r="H4385" s="46">
        <v>3903.65</v>
      </c>
      <c r="I4385" s="47"/>
    </row>
    <row r="4386" spans="1:9" s="48" customFormat="1">
      <c r="A4386" s="52"/>
      <c r="B4386" s="51">
        <v>100000374174</v>
      </c>
      <c r="C4386" s="43">
        <v>1</v>
      </c>
      <c r="D4386" s="45" t="s">
        <v>302</v>
      </c>
      <c r="E4386" s="45" t="s">
        <v>641</v>
      </c>
      <c r="F4386" s="46">
        <v>27346.3</v>
      </c>
      <c r="G4386" s="46">
        <v>-27345.3</v>
      </c>
      <c r="H4386" s="46">
        <v>1</v>
      </c>
      <c r="I4386" s="47"/>
    </row>
    <row r="4387" spans="1:9" s="48" customFormat="1">
      <c r="A4387" s="43">
        <v>2837</v>
      </c>
      <c r="B4387" s="51">
        <v>100000374175</v>
      </c>
      <c r="C4387" s="43">
        <v>0</v>
      </c>
      <c r="D4387" s="45" t="s">
        <v>302</v>
      </c>
      <c r="E4387" s="45" t="s">
        <v>641</v>
      </c>
      <c r="F4387" s="46">
        <v>10157.200000000001</v>
      </c>
      <c r="G4387" s="46">
        <v>-6253.55</v>
      </c>
      <c r="H4387" s="46">
        <v>3903.65</v>
      </c>
      <c r="I4387" s="47"/>
    </row>
    <row r="4388" spans="1:9" s="48" customFormat="1">
      <c r="A4388" s="52"/>
      <c r="B4388" s="51">
        <v>100000374175</v>
      </c>
      <c r="C4388" s="43">
        <v>1</v>
      </c>
      <c r="D4388" s="45" t="s">
        <v>302</v>
      </c>
      <c r="E4388" s="45" t="s">
        <v>641</v>
      </c>
      <c r="F4388" s="46">
        <v>27346.3</v>
      </c>
      <c r="G4388" s="46">
        <v>-27345.3</v>
      </c>
      <c r="H4388" s="46">
        <v>1</v>
      </c>
      <c r="I4388" s="47"/>
    </row>
    <row r="4389" spans="1:9" s="48" customFormat="1">
      <c r="A4389" s="43">
        <v>2838</v>
      </c>
      <c r="B4389" s="51">
        <v>100000374176</v>
      </c>
      <c r="C4389" s="43">
        <v>0</v>
      </c>
      <c r="D4389" s="45" t="s">
        <v>302</v>
      </c>
      <c r="E4389" s="45" t="s">
        <v>641</v>
      </c>
      <c r="F4389" s="46">
        <v>10157.200000000001</v>
      </c>
      <c r="G4389" s="46">
        <v>-6253.55</v>
      </c>
      <c r="H4389" s="46">
        <v>3903.65</v>
      </c>
      <c r="I4389" s="47"/>
    </row>
    <row r="4390" spans="1:9" s="48" customFormat="1">
      <c r="A4390" s="52"/>
      <c r="B4390" s="51">
        <v>100000374176</v>
      </c>
      <c r="C4390" s="43">
        <v>1</v>
      </c>
      <c r="D4390" s="45" t="s">
        <v>302</v>
      </c>
      <c r="E4390" s="45" t="s">
        <v>641</v>
      </c>
      <c r="F4390" s="46">
        <v>27346.3</v>
      </c>
      <c r="G4390" s="46">
        <v>-27345.3</v>
      </c>
      <c r="H4390" s="46">
        <v>1</v>
      </c>
      <c r="I4390" s="47"/>
    </row>
    <row r="4391" spans="1:9" s="48" customFormat="1">
      <c r="A4391" s="43">
        <v>2839</v>
      </c>
      <c r="B4391" s="51">
        <v>100000374177</v>
      </c>
      <c r="C4391" s="43">
        <v>0</v>
      </c>
      <c r="D4391" s="45" t="s">
        <v>302</v>
      </c>
      <c r="E4391" s="45" t="s">
        <v>641</v>
      </c>
      <c r="F4391" s="46">
        <v>10157.200000000001</v>
      </c>
      <c r="G4391" s="46">
        <v>-6253.55</v>
      </c>
      <c r="H4391" s="46">
        <v>3903.65</v>
      </c>
      <c r="I4391" s="47"/>
    </row>
    <row r="4392" spans="1:9" s="48" customFormat="1">
      <c r="A4392" s="52"/>
      <c r="B4392" s="51">
        <v>100000374177</v>
      </c>
      <c r="C4392" s="43">
        <v>1</v>
      </c>
      <c r="D4392" s="45" t="s">
        <v>302</v>
      </c>
      <c r="E4392" s="45" t="s">
        <v>641</v>
      </c>
      <c r="F4392" s="46">
        <v>27346.3</v>
      </c>
      <c r="G4392" s="46">
        <v>-27345.3</v>
      </c>
      <c r="H4392" s="46">
        <v>1</v>
      </c>
      <c r="I4392" s="47"/>
    </row>
    <row r="4393" spans="1:9" s="48" customFormat="1">
      <c r="A4393" s="43">
        <v>2840</v>
      </c>
      <c r="B4393" s="51">
        <v>100000374178</v>
      </c>
      <c r="C4393" s="43">
        <v>0</v>
      </c>
      <c r="D4393" s="45" t="s">
        <v>302</v>
      </c>
      <c r="E4393" s="45" t="s">
        <v>641</v>
      </c>
      <c r="F4393" s="46">
        <v>10157.200000000001</v>
      </c>
      <c r="G4393" s="46">
        <v>-6253.55</v>
      </c>
      <c r="H4393" s="46">
        <v>3903.65</v>
      </c>
      <c r="I4393" s="47"/>
    </row>
    <row r="4394" spans="1:9" s="48" customFormat="1">
      <c r="A4394" s="52"/>
      <c r="B4394" s="51">
        <v>100000374178</v>
      </c>
      <c r="C4394" s="43">
        <v>1</v>
      </c>
      <c r="D4394" s="45" t="s">
        <v>302</v>
      </c>
      <c r="E4394" s="45" t="s">
        <v>641</v>
      </c>
      <c r="F4394" s="46">
        <v>27346.3</v>
      </c>
      <c r="G4394" s="46">
        <v>-27345.3</v>
      </c>
      <c r="H4394" s="46">
        <v>1</v>
      </c>
      <c r="I4394" s="47"/>
    </row>
    <row r="4395" spans="1:9" s="48" customFormat="1">
      <c r="A4395" s="43">
        <v>2841</v>
      </c>
      <c r="B4395" s="51">
        <v>100000374179</v>
      </c>
      <c r="C4395" s="43">
        <v>0</v>
      </c>
      <c r="D4395" s="45" t="s">
        <v>302</v>
      </c>
      <c r="E4395" s="45" t="s">
        <v>641</v>
      </c>
      <c r="F4395" s="46">
        <v>10157.200000000001</v>
      </c>
      <c r="G4395" s="46">
        <v>-6253.55</v>
      </c>
      <c r="H4395" s="46">
        <v>3903.65</v>
      </c>
      <c r="I4395" s="47"/>
    </row>
    <row r="4396" spans="1:9" s="48" customFormat="1">
      <c r="A4396" s="52"/>
      <c r="B4396" s="51">
        <v>100000374179</v>
      </c>
      <c r="C4396" s="43">
        <v>1</v>
      </c>
      <c r="D4396" s="45" t="s">
        <v>302</v>
      </c>
      <c r="E4396" s="45" t="s">
        <v>641</v>
      </c>
      <c r="F4396" s="46">
        <v>27346.3</v>
      </c>
      <c r="G4396" s="46">
        <v>-27345.3</v>
      </c>
      <c r="H4396" s="46">
        <v>1</v>
      </c>
      <c r="I4396" s="47"/>
    </row>
    <row r="4397" spans="1:9" s="48" customFormat="1">
      <c r="A4397" s="43">
        <v>2842</v>
      </c>
      <c r="B4397" s="51">
        <v>100000374180</v>
      </c>
      <c r="C4397" s="43">
        <v>0</v>
      </c>
      <c r="D4397" s="45" t="s">
        <v>302</v>
      </c>
      <c r="E4397" s="45" t="s">
        <v>641</v>
      </c>
      <c r="F4397" s="46">
        <v>10157.200000000001</v>
      </c>
      <c r="G4397" s="46">
        <v>-6253.55</v>
      </c>
      <c r="H4397" s="46">
        <v>3903.65</v>
      </c>
      <c r="I4397" s="47"/>
    </row>
    <row r="4398" spans="1:9" s="48" customFormat="1">
      <c r="A4398" s="52"/>
      <c r="B4398" s="51">
        <v>100000374180</v>
      </c>
      <c r="C4398" s="43">
        <v>1</v>
      </c>
      <c r="D4398" s="45" t="s">
        <v>302</v>
      </c>
      <c r="E4398" s="45" t="s">
        <v>641</v>
      </c>
      <c r="F4398" s="46">
        <v>27346.3</v>
      </c>
      <c r="G4398" s="46">
        <v>-27345.3</v>
      </c>
      <c r="H4398" s="46">
        <v>1</v>
      </c>
      <c r="I4398" s="47"/>
    </row>
    <row r="4399" spans="1:9" s="48" customFormat="1">
      <c r="A4399" s="43">
        <v>2843</v>
      </c>
      <c r="B4399" s="51">
        <v>100000374181</v>
      </c>
      <c r="C4399" s="43">
        <v>0</v>
      </c>
      <c r="D4399" s="45" t="s">
        <v>302</v>
      </c>
      <c r="E4399" s="45" t="s">
        <v>641</v>
      </c>
      <c r="F4399" s="46">
        <v>10157.200000000001</v>
      </c>
      <c r="G4399" s="46">
        <v>-6253.55</v>
      </c>
      <c r="H4399" s="46">
        <v>3903.65</v>
      </c>
      <c r="I4399" s="47"/>
    </row>
    <row r="4400" spans="1:9" s="48" customFormat="1">
      <c r="A4400" s="52"/>
      <c r="B4400" s="51">
        <v>100000374181</v>
      </c>
      <c r="C4400" s="43">
        <v>1</v>
      </c>
      <c r="D4400" s="45" t="s">
        <v>302</v>
      </c>
      <c r="E4400" s="45" t="s">
        <v>641</v>
      </c>
      <c r="F4400" s="46">
        <v>27346.3</v>
      </c>
      <c r="G4400" s="46">
        <v>-27345.3</v>
      </c>
      <c r="H4400" s="46">
        <v>1</v>
      </c>
      <c r="I4400" s="47"/>
    </row>
    <row r="4401" spans="1:9" s="48" customFormat="1">
      <c r="A4401" s="43">
        <v>2844</v>
      </c>
      <c r="B4401" s="51">
        <v>100000374182</v>
      </c>
      <c r="C4401" s="43">
        <v>0</v>
      </c>
      <c r="D4401" s="45" t="s">
        <v>302</v>
      </c>
      <c r="E4401" s="45" t="s">
        <v>641</v>
      </c>
      <c r="F4401" s="46">
        <v>10157.200000000001</v>
      </c>
      <c r="G4401" s="46">
        <v>-6253.55</v>
      </c>
      <c r="H4401" s="46">
        <v>3903.65</v>
      </c>
      <c r="I4401" s="47"/>
    </row>
    <row r="4402" spans="1:9" s="48" customFormat="1">
      <c r="A4402" s="52"/>
      <c r="B4402" s="51">
        <v>100000374182</v>
      </c>
      <c r="C4402" s="43">
        <v>1</v>
      </c>
      <c r="D4402" s="45" t="s">
        <v>302</v>
      </c>
      <c r="E4402" s="45" t="s">
        <v>641</v>
      </c>
      <c r="F4402" s="46">
        <v>27346.3</v>
      </c>
      <c r="G4402" s="46">
        <v>-27345.3</v>
      </c>
      <c r="H4402" s="46">
        <v>1</v>
      </c>
      <c r="I4402" s="47"/>
    </row>
    <row r="4403" spans="1:9" s="48" customFormat="1">
      <c r="A4403" s="43">
        <v>2845</v>
      </c>
      <c r="B4403" s="51">
        <v>100000376544</v>
      </c>
      <c r="C4403" s="43">
        <v>0</v>
      </c>
      <c r="D4403" s="45" t="s">
        <v>212</v>
      </c>
      <c r="E4403" s="45" t="s">
        <v>642</v>
      </c>
      <c r="F4403" s="46">
        <v>5590</v>
      </c>
      <c r="G4403" s="46">
        <v>-756.18</v>
      </c>
      <c r="H4403" s="46">
        <v>4833.82</v>
      </c>
      <c r="I4403" s="47"/>
    </row>
    <row r="4404" spans="1:9" s="48" customFormat="1">
      <c r="A4404" s="43">
        <v>2846</v>
      </c>
      <c r="B4404" s="51">
        <v>100000381561</v>
      </c>
      <c r="C4404" s="43">
        <v>0</v>
      </c>
      <c r="D4404" s="45" t="s">
        <v>643</v>
      </c>
      <c r="E4404" s="45" t="s">
        <v>644</v>
      </c>
      <c r="F4404" s="46">
        <v>5350</v>
      </c>
      <c r="G4404" s="46">
        <v>-791.51</v>
      </c>
      <c r="H4404" s="46">
        <v>4558.49</v>
      </c>
      <c r="I4404" s="47"/>
    </row>
    <row r="4405" spans="1:9" s="48" customFormat="1">
      <c r="A4405" s="43">
        <v>2847</v>
      </c>
      <c r="B4405" s="51">
        <v>100000381562</v>
      </c>
      <c r="C4405" s="43">
        <v>0</v>
      </c>
      <c r="D4405" s="45" t="s">
        <v>643</v>
      </c>
      <c r="E4405" s="45" t="s">
        <v>644</v>
      </c>
      <c r="F4405" s="46">
        <v>5350</v>
      </c>
      <c r="G4405" s="46">
        <v>-791.51</v>
      </c>
      <c r="H4405" s="46">
        <v>4558.49</v>
      </c>
      <c r="I4405" s="47"/>
    </row>
    <row r="4406" spans="1:9" s="48" customFormat="1">
      <c r="A4406" s="43">
        <v>2848</v>
      </c>
      <c r="B4406" s="51">
        <v>100000381563</v>
      </c>
      <c r="C4406" s="43">
        <v>0</v>
      </c>
      <c r="D4406" s="45" t="s">
        <v>645</v>
      </c>
      <c r="E4406" s="45" t="s">
        <v>644</v>
      </c>
      <c r="F4406" s="46">
        <v>5350</v>
      </c>
      <c r="G4406" s="46">
        <v>-665.09</v>
      </c>
      <c r="H4406" s="46">
        <v>4684.91</v>
      </c>
      <c r="I4406" s="47"/>
    </row>
    <row r="4407" spans="1:9" s="48" customFormat="1">
      <c r="A4407" s="43">
        <v>2849</v>
      </c>
      <c r="B4407" s="51">
        <v>100000381564</v>
      </c>
      <c r="C4407" s="43">
        <v>0</v>
      </c>
      <c r="D4407" s="45" t="s">
        <v>643</v>
      </c>
      <c r="E4407" s="45" t="s">
        <v>644</v>
      </c>
      <c r="F4407" s="46">
        <v>5350</v>
      </c>
      <c r="G4407" s="46">
        <v>-791.51</v>
      </c>
      <c r="H4407" s="46">
        <v>4558.49</v>
      </c>
      <c r="I4407" s="47"/>
    </row>
    <row r="4408" spans="1:9" s="48" customFormat="1">
      <c r="A4408" s="43">
        <v>2850</v>
      </c>
      <c r="B4408" s="51">
        <v>100000381565</v>
      </c>
      <c r="C4408" s="43">
        <v>0</v>
      </c>
      <c r="D4408" s="45" t="s">
        <v>643</v>
      </c>
      <c r="E4408" s="45" t="s">
        <v>644</v>
      </c>
      <c r="F4408" s="46">
        <v>5350</v>
      </c>
      <c r="G4408" s="46">
        <v>-791.51</v>
      </c>
      <c r="H4408" s="46">
        <v>4558.49</v>
      </c>
      <c r="I4408" s="47"/>
    </row>
    <row r="4409" spans="1:9" s="48" customFormat="1">
      <c r="A4409" s="43">
        <v>2851</v>
      </c>
      <c r="B4409" s="51">
        <v>100000381566</v>
      </c>
      <c r="C4409" s="43">
        <v>0</v>
      </c>
      <c r="D4409" s="45" t="s">
        <v>643</v>
      </c>
      <c r="E4409" s="45" t="s">
        <v>644</v>
      </c>
      <c r="F4409" s="46">
        <v>5350</v>
      </c>
      <c r="G4409" s="46">
        <v>-791.51</v>
      </c>
      <c r="H4409" s="46">
        <v>4558.49</v>
      </c>
      <c r="I4409" s="47"/>
    </row>
    <row r="4410" spans="1:9" s="48" customFormat="1">
      <c r="A4410" s="43">
        <v>2852</v>
      </c>
      <c r="B4410" s="51">
        <v>100000381567</v>
      </c>
      <c r="C4410" s="43">
        <v>0</v>
      </c>
      <c r="D4410" s="45" t="s">
        <v>643</v>
      </c>
      <c r="E4410" s="45" t="s">
        <v>644</v>
      </c>
      <c r="F4410" s="46">
        <v>5350</v>
      </c>
      <c r="G4410" s="46">
        <v>-791.51</v>
      </c>
      <c r="H4410" s="46">
        <v>4558.49</v>
      </c>
      <c r="I4410" s="47"/>
    </row>
    <row r="4411" spans="1:9" s="48" customFormat="1">
      <c r="A4411" s="43">
        <v>2853</v>
      </c>
      <c r="B4411" s="51">
        <v>100000381568</v>
      </c>
      <c r="C4411" s="43">
        <v>0</v>
      </c>
      <c r="D4411" s="45" t="s">
        <v>643</v>
      </c>
      <c r="E4411" s="45" t="s">
        <v>644</v>
      </c>
      <c r="F4411" s="46">
        <v>5350</v>
      </c>
      <c r="G4411" s="46">
        <v>-791.51</v>
      </c>
      <c r="H4411" s="46">
        <v>4558.49</v>
      </c>
      <c r="I4411" s="47"/>
    </row>
    <row r="4412" spans="1:9" s="48" customFormat="1">
      <c r="A4412" s="43">
        <v>2854</v>
      </c>
      <c r="B4412" s="51">
        <v>100000398649</v>
      </c>
      <c r="C4412" s="43">
        <v>0</v>
      </c>
      <c r="D4412" s="45" t="s">
        <v>643</v>
      </c>
      <c r="E4412" s="45" t="s">
        <v>644</v>
      </c>
      <c r="F4412" s="46">
        <v>5350</v>
      </c>
      <c r="G4412" s="46">
        <v>-791.51</v>
      </c>
      <c r="H4412" s="46">
        <v>4558.49</v>
      </c>
      <c r="I4412" s="47"/>
    </row>
    <row r="4413" spans="1:9" s="48" customFormat="1">
      <c r="A4413" s="43">
        <v>2855</v>
      </c>
      <c r="B4413" s="51">
        <v>100000405651</v>
      </c>
      <c r="C4413" s="43">
        <v>0</v>
      </c>
      <c r="D4413" s="45" t="s">
        <v>367</v>
      </c>
      <c r="E4413" s="45" t="s">
        <v>646</v>
      </c>
      <c r="F4413" s="46">
        <v>4479.17</v>
      </c>
      <c r="G4413" s="46">
        <v>-467.44</v>
      </c>
      <c r="H4413" s="46">
        <v>4011.73</v>
      </c>
      <c r="I4413" s="47"/>
    </row>
    <row r="4414" spans="1:9" s="48" customFormat="1">
      <c r="A4414" s="52"/>
      <c r="B4414" s="51">
        <v>100000405651</v>
      </c>
      <c r="C4414" s="43">
        <v>1</v>
      </c>
      <c r="D4414" s="45" t="s">
        <v>367</v>
      </c>
      <c r="E4414" s="45" t="s">
        <v>646</v>
      </c>
      <c r="F4414" s="46">
        <v>520.83000000000004</v>
      </c>
      <c r="G4414" s="46">
        <v>-519.83000000000004</v>
      </c>
      <c r="H4414" s="46">
        <v>1</v>
      </c>
      <c r="I4414" s="47"/>
    </row>
    <row r="4415" spans="1:9" s="48" customFormat="1">
      <c r="A4415" s="43">
        <v>2856</v>
      </c>
      <c r="B4415" s="51">
        <v>100000405656</v>
      </c>
      <c r="C4415" s="43">
        <v>0</v>
      </c>
      <c r="D4415" s="45" t="s">
        <v>367</v>
      </c>
      <c r="E4415" s="45" t="s">
        <v>647</v>
      </c>
      <c r="F4415" s="46">
        <v>5071.3500000000004</v>
      </c>
      <c r="G4415" s="46">
        <v>-500.17</v>
      </c>
      <c r="H4415" s="46">
        <v>4571.18</v>
      </c>
      <c r="I4415" s="47"/>
    </row>
    <row r="4416" spans="1:9" s="48" customFormat="1">
      <c r="A4416" s="52"/>
      <c r="B4416" s="51">
        <v>100000405656</v>
      </c>
      <c r="C4416" s="43">
        <v>1</v>
      </c>
      <c r="D4416" s="45" t="s">
        <v>367</v>
      </c>
      <c r="E4416" s="45" t="s">
        <v>647</v>
      </c>
      <c r="F4416" s="46">
        <v>278.64999999999998</v>
      </c>
      <c r="G4416" s="46">
        <v>-277.64999999999998</v>
      </c>
      <c r="H4416" s="46">
        <v>1</v>
      </c>
      <c r="I4416" s="47"/>
    </row>
    <row r="4417" spans="1:9" s="48" customFormat="1">
      <c r="A4417" s="43">
        <v>2857</v>
      </c>
      <c r="B4417" s="51">
        <v>100000405672</v>
      </c>
      <c r="C4417" s="43">
        <v>0</v>
      </c>
      <c r="D4417" s="45" t="s">
        <v>367</v>
      </c>
      <c r="E4417" s="45" t="s">
        <v>371</v>
      </c>
      <c r="F4417" s="46">
        <v>5316.67</v>
      </c>
      <c r="G4417" s="46">
        <v>-542.19000000000005</v>
      </c>
      <c r="H4417" s="46">
        <v>4774.4799999999996</v>
      </c>
      <c r="I4417" s="47"/>
    </row>
    <row r="4418" spans="1:9" s="48" customFormat="1">
      <c r="A4418" s="52"/>
      <c r="B4418" s="51">
        <v>100000405672</v>
      </c>
      <c r="C4418" s="43">
        <v>1</v>
      </c>
      <c r="D4418" s="45" t="s">
        <v>367</v>
      </c>
      <c r="E4418" s="45" t="s">
        <v>371</v>
      </c>
      <c r="F4418" s="46">
        <v>483.33</v>
      </c>
      <c r="G4418" s="46">
        <v>-482.33</v>
      </c>
      <c r="H4418" s="46">
        <v>1</v>
      </c>
      <c r="I4418" s="47"/>
    </row>
    <row r="4419" spans="1:9" s="48" customFormat="1">
      <c r="A4419" s="43">
        <v>2858</v>
      </c>
      <c r="B4419" s="51">
        <v>100000405674</v>
      </c>
      <c r="C4419" s="43">
        <v>0</v>
      </c>
      <c r="D4419" s="45" t="s">
        <v>367</v>
      </c>
      <c r="E4419" s="45" t="s">
        <v>371</v>
      </c>
      <c r="F4419" s="46">
        <v>5316.67</v>
      </c>
      <c r="G4419" s="46">
        <v>-542.19000000000005</v>
      </c>
      <c r="H4419" s="46">
        <v>4774.4799999999996</v>
      </c>
      <c r="I4419" s="47"/>
    </row>
    <row r="4420" spans="1:9" s="48" customFormat="1">
      <c r="A4420" s="52"/>
      <c r="B4420" s="51">
        <v>100000405674</v>
      </c>
      <c r="C4420" s="43">
        <v>1</v>
      </c>
      <c r="D4420" s="45" t="s">
        <v>367</v>
      </c>
      <c r="E4420" s="45" t="s">
        <v>371</v>
      </c>
      <c r="F4420" s="46">
        <v>483.33</v>
      </c>
      <c r="G4420" s="46">
        <v>-482.33</v>
      </c>
      <c r="H4420" s="46">
        <v>1</v>
      </c>
      <c r="I4420" s="47"/>
    </row>
    <row r="4421" spans="1:9" s="48" customFormat="1">
      <c r="A4421" s="43">
        <v>2859</v>
      </c>
      <c r="B4421" s="51">
        <v>100000418260</v>
      </c>
      <c r="C4421" s="43">
        <v>0</v>
      </c>
      <c r="D4421" s="45" t="s">
        <v>648</v>
      </c>
      <c r="E4421" s="45" t="s">
        <v>649</v>
      </c>
      <c r="F4421" s="46">
        <v>5000</v>
      </c>
      <c r="G4421" s="46">
        <v>-376.71</v>
      </c>
      <c r="H4421" s="46">
        <v>4623.29</v>
      </c>
      <c r="I4421" s="47"/>
    </row>
    <row r="4422" spans="1:9" s="48" customFormat="1">
      <c r="A4422" s="43">
        <v>2860</v>
      </c>
      <c r="B4422" s="51">
        <v>100000418261</v>
      </c>
      <c r="C4422" s="43">
        <v>0</v>
      </c>
      <c r="D4422" s="45" t="s">
        <v>648</v>
      </c>
      <c r="E4422" s="45" t="s">
        <v>649</v>
      </c>
      <c r="F4422" s="46">
        <v>5000</v>
      </c>
      <c r="G4422" s="46">
        <v>-376.71</v>
      </c>
      <c r="H4422" s="46">
        <v>4623.29</v>
      </c>
      <c r="I4422" s="47"/>
    </row>
    <row r="4423" spans="1:9" s="48" customFormat="1">
      <c r="A4423" s="43">
        <v>2861</v>
      </c>
      <c r="B4423" s="51">
        <v>100000418262</v>
      </c>
      <c r="C4423" s="43">
        <v>0</v>
      </c>
      <c r="D4423" s="45" t="s">
        <v>648</v>
      </c>
      <c r="E4423" s="45" t="s">
        <v>649</v>
      </c>
      <c r="F4423" s="46">
        <v>5000</v>
      </c>
      <c r="G4423" s="46">
        <v>-376.71</v>
      </c>
      <c r="H4423" s="46">
        <v>4623.29</v>
      </c>
      <c r="I4423" s="47"/>
    </row>
    <row r="4424" spans="1:9" s="48" customFormat="1">
      <c r="A4424" s="43">
        <v>2862</v>
      </c>
      <c r="B4424" s="51">
        <v>100000418263</v>
      </c>
      <c r="C4424" s="43">
        <v>0</v>
      </c>
      <c r="D4424" s="45" t="s">
        <v>648</v>
      </c>
      <c r="E4424" s="45" t="s">
        <v>649</v>
      </c>
      <c r="F4424" s="46">
        <v>5000</v>
      </c>
      <c r="G4424" s="46">
        <v>-376.71</v>
      </c>
      <c r="H4424" s="46">
        <v>4623.29</v>
      </c>
      <c r="I4424" s="47"/>
    </row>
    <row r="4425" spans="1:9" s="48" customFormat="1">
      <c r="A4425" s="43">
        <v>2863</v>
      </c>
      <c r="B4425" s="51">
        <v>100000418264</v>
      </c>
      <c r="C4425" s="43">
        <v>0</v>
      </c>
      <c r="D4425" s="45" t="s">
        <v>648</v>
      </c>
      <c r="E4425" s="45" t="s">
        <v>649</v>
      </c>
      <c r="F4425" s="46">
        <v>5000</v>
      </c>
      <c r="G4425" s="46">
        <v>-376.71</v>
      </c>
      <c r="H4425" s="46">
        <v>4623.29</v>
      </c>
      <c r="I4425" s="47"/>
    </row>
    <row r="4426" spans="1:9" s="48" customFormat="1">
      <c r="A4426" s="43">
        <v>2864</v>
      </c>
      <c r="B4426" s="51">
        <v>100000418265</v>
      </c>
      <c r="C4426" s="43">
        <v>0</v>
      </c>
      <c r="D4426" s="45" t="s">
        <v>648</v>
      </c>
      <c r="E4426" s="45" t="s">
        <v>649</v>
      </c>
      <c r="F4426" s="46">
        <v>5000</v>
      </c>
      <c r="G4426" s="46">
        <v>-376.71</v>
      </c>
      <c r="H4426" s="46">
        <v>4623.29</v>
      </c>
      <c r="I4426" s="47"/>
    </row>
    <row r="4427" spans="1:9" s="48" customFormat="1">
      <c r="A4427" s="43">
        <v>2865</v>
      </c>
      <c r="B4427" s="51">
        <v>100000421562</v>
      </c>
      <c r="C4427" s="43">
        <v>0</v>
      </c>
      <c r="D4427" s="45" t="s">
        <v>405</v>
      </c>
      <c r="E4427" s="45" t="s">
        <v>650</v>
      </c>
      <c r="F4427" s="46">
        <v>5000</v>
      </c>
      <c r="G4427" s="46">
        <v>-361.3</v>
      </c>
      <c r="H4427" s="46">
        <v>4638.7</v>
      </c>
      <c r="I4427" s="47"/>
    </row>
    <row r="4428" spans="1:9" s="48" customFormat="1">
      <c r="A4428" s="43">
        <v>2866</v>
      </c>
      <c r="B4428" s="51">
        <v>100000421563</v>
      </c>
      <c r="C4428" s="43">
        <v>0</v>
      </c>
      <c r="D4428" s="45" t="s">
        <v>405</v>
      </c>
      <c r="E4428" s="45" t="s">
        <v>650</v>
      </c>
      <c r="F4428" s="46">
        <v>5000</v>
      </c>
      <c r="G4428" s="46">
        <v>-361.3</v>
      </c>
      <c r="H4428" s="46">
        <v>4638.7</v>
      </c>
      <c r="I4428" s="47"/>
    </row>
    <row r="4429" spans="1:9" s="48" customFormat="1">
      <c r="A4429" s="43">
        <v>2867</v>
      </c>
      <c r="B4429" s="51">
        <v>100000421564</v>
      </c>
      <c r="C4429" s="43">
        <v>0</v>
      </c>
      <c r="D4429" s="45" t="s">
        <v>405</v>
      </c>
      <c r="E4429" s="45" t="s">
        <v>650</v>
      </c>
      <c r="F4429" s="46">
        <v>5000</v>
      </c>
      <c r="G4429" s="46">
        <v>-361.3</v>
      </c>
      <c r="H4429" s="46">
        <v>4638.7</v>
      </c>
      <c r="I4429" s="47"/>
    </row>
    <row r="4430" spans="1:9" s="48" customFormat="1">
      <c r="A4430" s="43">
        <v>2868</v>
      </c>
      <c r="B4430" s="51">
        <v>100000421565</v>
      </c>
      <c r="C4430" s="43">
        <v>0</v>
      </c>
      <c r="D4430" s="45" t="s">
        <v>405</v>
      </c>
      <c r="E4430" s="45" t="s">
        <v>650</v>
      </c>
      <c r="F4430" s="46">
        <v>5000</v>
      </c>
      <c r="G4430" s="46">
        <v>-361.3</v>
      </c>
      <c r="H4430" s="46">
        <v>4638.7</v>
      </c>
      <c r="I4430" s="47"/>
    </row>
    <row r="4431" spans="1:9" s="48" customFormat="1">
      <c r="A4431" s="43">
        <v>2869</v>
      </c>
      <c r="B4431" s="51">
        <v>100000443996</v>
      </c>
      <c r="C4431" s="43">
        <v>0</v>
      </c>
      <c r="D4431" s="45" t="s">
        <v>423</v>
      </c>
      <c r="E4431" s="45" t="s">
        <v>651</v>
      </c>
      <c r="F4431" s="46">
        <v>4954.17</v>
      </c>
      <c r="G4431" s="46">
        <v>-182.75</v>
      </c>
      <c r="H4431" s="46">
        <v>4771.42</v>
      </c>
      <c r="I4431" s="47"/>
    </row>
    <row r="4432" spans="1:9" s="48" customFormat="1">
      <c r="A4432" s="52"/>
      <c r="B4432" s="51">
        <v>100000443996</v>
      </c>
      <c r="C4432" s="43">
        <v>1</v>
      </c>
      <c r="D4432" s="45" t="s">
        <v>423</v>
      </c>
      <c r="E4432" s="45" t="s">
        <v>651</v>
      </c>
      <c r="F4432" s="46">
        <v>845.83</v>
      </c>
      <c r="G4432" s="46">
        <v>-844.83</v>
      </c>
      <c r="H4432" s="46">
        <v>1</v>
      </c>
      <c r="I4432" s="47"/>
    </row>
    <row r="4433" spans="1:9" s="48" customFormat="1">
      <c r="A4433" s="43">
        <v>2870</v>
      </c>
      <c r="B4433" s="51">
        <v>100000443997</v>
      </c>
      <c r="C4433" s="43">
        <v>0</v>
      </c>
      <c r="D4433" s="45" t="s">
        <v>423</v>
      </c>
      <c r="E4433" s="45" t="s">
        <v>651</v>
      </c>
      <c r="F4433" s="46">
        <v>4954.17</v>
      </c>
      <c r="G4433" s="46">
        <v>-182.75</v>
      </c>
      <c r="H4433" s="46">
        <v>4771.42</v>
      </c>
      <c r="I4433" s="47"/>
    </row>
    <row r="4434" spans="1:9" s="48" customFormat="1">
      <c r="A4434" s="52"/>
      <c r="B4434" s="51">
        <v>100000443997</v>
      </c>
      <c r="C4434" s="43">
        <v>1</v>
      </c>
      <c r="D4434" s="45" t="s">
        <v>423</v>
      </c>
      <c r="E4434" s="45" t="s">
        <v>651</v>
      </c>
      <c r="F4434" s="46">
        <v>845.83</v>
      </c>
      <c r="G4434" s="46">
        <v>-844.83</v>
      </c>
      <c r="H4434" s="46">
        <v>1</v>
      </c>
      <c r="I4434" s="47"/>
    </row>
    <row r="4435" spans="1:9" s="48" customFormat="1">
      <c r="A4435" s="43">
        <v>2871</v>
      </c>
      <c r="B4435" s="51">
        <v>100000443998</v>
      </c>
      <c r="C4435" s="43">
        <v>0</v>
      </c>
      <c r="D4435" s="45" t="s">
        <v>423</v>
      </c>
      <c r="E4435" s="45" t="s">
        <v>651</v>
      </c>
      <c r="F4435" s="46">
        <v>4954.17</v>
      </c>
      <c r="G4435" s="46">
        <v>-182.75</v>
      </c>
      <c r="H4435" s="46">
        <v>4771.42</v>
      </c>
      <c r="I4435" s="47"/>
    </row>
    <row r="4436" spans="1:9" s="48" customFormat="1">
      <c r="A4436" s="52"/>
      <c r="B4436" s="51">
        <v>100000443998</v>
      </c>
      <c r="C4436" s="43">
        <v>1</v>
      </c>
      <c r="D4436" s="45" t="s">
        <v>423</v>
      </c>
      <c r="E4436" s="45" t="s">
        <v>651</v>
      </c>
      <c r="F4436" s="46">
        <v>845.83</v>
      </c>
      <c r="G4436" s="46">
        <v>-844.83</v>
      </c>
      <c r="H4436" s="46">
        <v>1</v>
      </c>
      <c r="I4436" s="47"/>
    </row>
    <row r="4437" spans="1:9" s="48" customFormat="1">
      <c r="A4437" s="43">
        <v>2872</v>
      </c>
      <c r="B4437" s="51">
        <v>100000443999</v>
      </c>
      <c r="C4437" s="43">
        <v>0</v>
      </c>
      <c r="D4437" s="45" t="s">
        <v>423</v>
      </c>
      <c r="E4437" s="45" t="s">
        <v>651</v>
      </c>
      <c r="F4437" s="46">
        <v>4954.17</v>
      </c>
      <c r="G4437" s="46">
        <v>-182.75</v>
      </c>
      <c r="H4437" s="46">
        <v>4771.42</v>
      </c>
      <c r="I4437" s="47"/>
    </row>
    <row r="4438" spans="1:9" s="48" customFormat="1">
      <c r="A4438" s="52"/>
      <c r="B4438" s="51">
        <v>100000443999</v>
      </c>
      <c r="C4438" s="43">
        <v>1</v>
      </c>
      <c r="D4438" s="45" t="s">
        <v>423</v>
      </c>
      <c r="E4438" s="45" t="s">
        <v>651</v>
      </c>
      <c r="F4438" s="46">
        <v>845.83</v>
      </c>
      <c r="G4438" s="46">
        <v>-844.83</v>
      </c>
      <c r="H4438" s="46">
        <v>1</v>
      </c>
      <c r="I4438" s="47"/>
    </row>
    <row r="4439" spans="1:9" s="48" customFormat="1">
      <c r="A4439" s="43">
        <v>2873</v>
      </c>
      <c r="B4439" s="51">
        <v>100000444000</v>
      </c>
      <c r="C4439" s="43">
        <v>0</v>
      </c>
      <c r="D4439" s="45" t="s">
        <v>423</v>
      </c>
      <c r="E4439" s="45" t="s">
        <v>651</v>
      </c>
      <c r="F4439" s="46">
        <v>4954.17</v>
      </c>
      <c r="G4439" s="46">
        <v>-182.75</v>
      </c>
      <c r="H4439" s="46">
        <v>4771.42</v>
      </c>
      <c r="I4439" s="47"/>
    </row>
    <row r="4440" spans="1:9" s="48" customFormat="1">
      <c r="A4440" s="52"/>
      <c r="B4440" s="51">
        <v>100000444000</v>
      </c>
      <c r="C4440" s="43">
        <v>1</v>
      </c>
      <c r="D4440" s="45" t="s">
        <v>423</v>
      </c>
      <c r="E4440" s="45" t="s">
        <v>651</v>
      </c>
      <c r="F4440" s="46">
        <v>845.83</v>
      </c>
      <c r="G4440" s="46">
        <v>-844.83</v>
      </c>
      <c r="H4440" s="46">
        <v>1</v>
      </c>
      <c r="I4440" s="47"/>
    </row>
    <row r="4441" spans="1:9" s="48" customFormat="1">
      <c r="A4441" s="43">
        <v>2874</v>
      </c>
      <c r="B4441" s="51">
        <v>100000444001</v>
      </c>
      <c r="C4441" s="43">
        <v>0</v>
      </c>
      <c r="D4441" s="45" t="s">
        <v>423</v>
      </c>
      <c r="E4441" s="45" t="s">
        <v>651</v>
      </c>
      <c r="F4441" s="46">
        <v>4954.17</v>
      </c>
      <c r="G4441" s="46">
        <v>-182.75</v>
      </c>
      <c r="H4441" s="46">
        <v>4771.42</v>
      </c>
      <c r="I4441" s="47"/>
    </row>
    <row r="4442" spans="1:9" s="48" customFormat="1">
      <c r="A4442" s="52"/>
      <c r="B4442" s="51">
        <v>100000444001</v>
      </c>
      <c r="C4442" s="43">
        <v>1</v>
      </c>
      <c r="D4442" s="45" t="s">
        <v>423</v>
      </c>
      <c r="E4442" s="45" t="s">
        <v>651</v>
      </c>
      <c r="F4442" s="46">
        <v>845.83</v>
      </c>
      <c r="G4442" s="46">
        <v>-844.83</v>
      </c>
      <c r="H4442" s="46">
        <v>1</v>
      </c>
      <c r="I4442" s="47"/>
    </row>
    <row r="4443" spans="1:9" s="48" customFormat="1">
      <c r="A4443" s="43">
        <v>2875</v>
      </c>
      <c r="B4443" s="51">
        <v>100000444002</v>
      </c>
      <c r="C4443" s="43">
        <v>0</v>
      </c>
      <c r="D4443" s="45" t="s">
        <v>423</v>
      </c>
      <c r="E4443" s="45" t="s">
        <v>651</v>
      </c>
      <c r="F4443" s="46">
        <v>4954.17</v>
      </c>
      <c r="G4443" s="46">
        <v>-182.75</v>
      </c>
      <c r="H4443" s="46">
        <v>4771.42</v>
      </c>
      <c r="I4443" s="47"/>
    </row>
    <row r="4444" spans="1:9" s="48" customFormat="1">
      <c r="A4444" s="52"/>
      <c r="B4444" s="51">
        <v>100000444002</v>
      </c>
      <c r="C4444" s="43">
        <v>1</v>
      </c>
      <c r="D4444" s="45" t="s">
        <v>423</v>
      </c>
      <c r="E4444" s="45" t="s">
        <v>651</v>
      </c>
      <c r="F4444" s="46">
        <v>845.83</v>
      </c>
      <c r="G4444" s="46">
        <v>-844.83</v>
      </c>
      <c r="H4444" s="46">
        <v>1</v>
      </c>
      <c r="I4444" s="47"/>
    </row>
    <row r="4445" spans="1:9" s="48" customFormat="1">
      <c r="A4445" s="43">
        <v>2876</v>
      </c>
      <c r="B4445" s="51">
        <v>100000444003</v>
      </c>
      <c r="C4445" s="43">
        <v>0</v>
      </c>
      <c r="D4445" s="45" t="s">
        <v>423</v>
      </c>
      <c r="E4445" s="45" t="s">
        <v>651</v>
      </c>
      <c r="F4445" s="46">
        <v>4954.17</v>
      </c>
      <c r="G4445" s="46">
        <v>-182.75</v>
      </c>
      <c r="H4445" s="46">
        <v>4771.42</v>
      </c>
      <c r="I4445" s="47"/>
    </row>
    <row r="4446" spans="1:9" s="48" customFormat="1">
      <c r="A4446" s="52"/>
      <c r="B4446" s="51">
        <v>100000444003</v>
      </c>
      <c r="C4446" s="43">
        <v>1</v>
      </c>
      <c r="D4446" s="45" t="s">
        <v>423</v>
      </c>
      <c r="E4446" s="45" t="s">
        <v>651</v>
      </c>
      <c r="F4446" s="46">
        <v>845.83</v>
      </c>
      <c r="G4446" s="46">
        <v>-844.83</v>
      </c>
      <c r="H4446" s="46">
        <v>1</v>
      </c>
      <c r="I4446" s="47"/>
    </row>
    <row r="4447" spans="1:9" s="48" customFormat="1">
      <c r="A4447" s="43">
        <v>2877</v>
      </c>
      <c r="B4447" s="51">
        <v>100000444004</v>
      </c>
      <c r="C4447" s="43">
        <v>0</v>
      </c>
      <c r="D4447" s="45" t="s">
        <v>423</v>
      </c>
      <c r="E4447" s="45" t="s">
        <v>651</v>
      </c>
      <c r="F4447" s="46">
        <v>4954.17</v>
      </c>
      <c r="G4447" s="46">
        <v>-182.75</v>
      </c>
      <c r="H4447" s="46">
        <v>4771.42</v>
      </c>
      <c r="I4447" s="47"/>
    </row>
    <row r="4448" spans="1:9" s="48" customFormat="1">
      <c r="A4448" s="52"/>
      <c r="B4448" s="51">
        <v>100000444004</v>
      </c>
      <c r="C4448" s="43">
        <v>1</v>
      </c>
      <c r="D4448" s="45" t="s">
        <v>423</v>
      </c>
      <c r="E4448" s="45" t="s">
        <v>651</v>
      </c>
      <c r="F4448" s="46">
        <v>845.83</v>
      </c>
      <c r="G4448" s="46">
        <v>-844.83</v>
      </c>
      <c r="H4448" s="46">
        <v>1</v>
      </c>
      <c r="I4448" s="47"/>
    </row>
    <row r="4449" spans="1:9" s="48" customFormat="1">
      <c r="A4449" s="43">
        <v>2878</v>
      </c>
      <c r="B4449" s="51">
        <v>100000444005</v>
      </c>
      <c r="C4449" s="43">
        <v>0</v>
      </c>
      <c r="D4449" s="45" t="s">
        <v>423</v>
      </c>
      <c r="E4449" s="45" t="s">
        <v>651</v>
      </c>
      <c r="F4449" s="46">
        <v>4954.17</v>
      </c>
      <c r="G4449" s="46">
        <v>-182.75</v>
      </c>
      <c r="H4449" s="46">
        <v>4771.42</v>
      </c>
      <c r="I4449" s="47"/>
    </row>
    <row r="4450" spans="1:9" s="48" customFormat="1">
      <c r="A4450" s="52"/>
      <c r="B4450" s="51">
        <v>100000444005</v>
      </c>
      <c r="C4450" s="43">
        <v>1</v>
      </c>
      <c r="D4450" s="45" t="s">
        <v>423</v>
      </c>
      <c r="E4450" s="45" t="s">
        <v>651</v>
      </c>
      <c r="F4450" s="46">
        <v>845.83</v>
      </c>
      <c r="G4450" s="46">
        <v>-844.83</v>
      </c>
      <c r="H4450" s="46">
        <v>1</v>
      </c>
      <c r="I4450" s="47"/>
    </row>
    <row r="4451" spans="1:9" s="48" customFormat="1">
      <c r="A4451" s="43">
        <v>2879</v>
      </c>
      <c r="B4451" s="51">
        <v>100000444006</v>
      </c>
      <c r="C4451" s="43">
        <v>0</v>
      </c>
      <c r="D4451" s="45" t="s">
        <v>423</v>
      </c>
      <c r="E4451" s="45" t="s">
        <v>651</v>
      </c>
      <c r="F4451" s="46">
        <v>4954.17</v>
      </c>
      <c r="G4451" s="46">
        <v>-182.75</v>
      </c>
      <c r="H4451" s="46">
        <v>4771.42</v>
      </c>
      <c r="I4451" s="47"/>
    </row>
    <row r="4452" spans="1:9" s="48" customFormat="1">
      <c r="A4452" s="52"/>
      <c r="B4452" s="51">
        <v>100000444006</v>
      </c>
      <c r="C4452" s="43">
        <v>1</v>
      </c>
      <c r="D4452" s="45" t="s">
        <v>423</v>
      </c>
      <c r="E4452" s="45" t="s">
        <v>651</v>
      </c>
      <c r="F4452" s="46">
        <v>845.83</v>
      </c>
      <c r="G4452" s="46">
        <v>-844.83</v>
      </c>
      <c r="H4452" s="46">
        <v>1</v>
      </c>
      <c r="I4452" s="47"/>
    </row>
    <row r="4453" spans="1:9" s="48" customFormat="1">
      <c r="A4453" s="43">
        <v>2880</v>
      </c>
      <c r="B4453" s="51">
        <v>100000444007</v>
      </c>
      <c r="C4453" s="43">
        <v>0</v>
      </c>
      <c r="D4453" s="45" t="s">
        <v>423</v>
      </c>
      <c r="E4453" s="45" t="s">
        <v>651</v>
      </c>
      <c r="F4453" s="46">
        <v>4954.17</v>
      </c>
      <c r="G4453" s="46">
        <v>-182.75</v>
      </c>
      <c r="H4453" s="46">
        <v>4771.42</v>
      </c>
      <c r="I4453" s="47"/>
    </row>
    <row r="4454" spans="1:9" s="48" customFormat="1">
      <c r="A4454" s="52"/>
      <c r="B4454" s="51">
        <v>100000444007</v>
      </c>
      <c r="C4454" s="43">
        <v>1</v>
      </c>
      <c r="D4454" s="45" t="s">
        <v>423</v>
      </c>
      <c r="E4454" s="45" t="s">
        <v>651</v>
      </c>
      <c r="F4454" s="46">
        <v>845.83</v>
      </c>
      <c r="G4454" s="46">
        <v>-844.83</v>
      </c>
      <c r="H4454" s="46">
        <v>1</v>
      </c>
      <c r="I4454" s="47"/>
    </row>
    <row r="4455" spans="1:9" s="48" customFormat="1">
      <c r="A4455" s="43">
        <v>2881</v>
      </c>
      <c r="B4455" s="51">
        <v>100000444008</v>
      </c>
      <c r="C4455" s="43">
        <v>0</v>
      </c>
      <c r="D4455" s="45" t="s">
        <v>423</v>
      </c>
      <c r="E4455" s="45" t="s">
        <v>651</v>
      </c>
      <c r="F4455" s="46">
        <v>4954.17</v>
      </c>
      <c r="G4455" s="46">
        <v>-182.75</v>
      </c>
      <c r="H4455" s="46">
        <v>4771.42</v>
      </c>
      <c r="I4455" s="47"/>
    </row>
    <row r="4456" spans="1:9" s="48" customFormat="1">
      <c r="A4456" s="52"/>
      <c r="B4456" s="51">
        <v>100000444008</v>
      </c>
      <c r="C4456" s="43">
        <v>1</v>
      </c>
      <c r="D4456" s="45" t="s">
        <v>423</v>
      </c>
      <c r="E4456" s="45" t="s">
        <v>651</v>
      </c>
      <c r="F4456" s="46">
        <v>845.83</v>
      </c>
      <c r="G4456" s="46">
        <v>-844.83</v>
      </c>
      <c r="H4456" s="46">
        <v>1</v>
      </c>
      <c r="I4456" s="47"/>
    </row>
    <row r="4457" spans="1:9" s="48" customFormat="1">
      <c r="A4457" s="43">
        <v>2882</v>
      </c>
      <c r="B4457" s="51">
        <v>100000444009</v>
      </c>
      <c r="C4457" s="43">
        <v>0</v>
      </c>
      <c r="D4457" s="45" t="s">
        <v>423</v>
      </c>
      <c r="E4457" s="45" t="s">
        <v>651</v>
      </c>
      <c r="F4457" s="46">
        <v>4954.17</v>
      </c>
      <c r="G4457" s="46">
        <v>-182.75</v>
      </c>
      <c r="H4457" s="46">
        <v>4771.42</v>
      </c>
      <c r="I4457" s="47"/>
    </row>
    <row r="4458" spans="1:9" s="48" customFormat="1">
      <c r="A4458" s="52"/>
      <c r="B4458" s="51">
        <v>100000444009</v>
      </c>
      <c r="C4458" s="43">
        <v>1</v>
      </c>
      <c r="D4458" s="45" t="s">
        <v>423</v>
      </c>
      <c r="E4458" s="45" t="s">
        <v>651</v>
      </c>
      <c r="F4458" s="46">
        <v>845.83</v>
      </c>
      <c r="G4458" s="46">
        <v>-844.83</v>
      </c>
      <c r="H4458" s="46">
        <v>1</v>
      </c>
      <c r="I4458" s="47"/>
    </row>
    <row r="4459" spans="1:9" s="48" customFormat="1">
      <c r="A4459" s="43">
        <v>2883</v>
      </c>
      <c r="B4459" s="51">
        <v>100000444010</v>
      </c>
      <c r="C4459" s="43">
        <v>0</v>
      </c>
      <c r="D4459" s="45" t="s">
        <v>423</v>
      </c>
      <c r="E4459" s="45" t="s">
        <v>651</v>
      </c>
      <c r="F4459" s="46">
        <v>4954.17</v>
      </c>
      <c r="G4459" s="46">
        <v>-182.75</v>
      </c>
      <c r="H4459" s="46">
        <v>4771.42</v>
      </c>
      <c r="I4459" s="47"/>
    </row>
    <row r="4460" spans="1:9" s="48" customFormat="1">
      <c r="A4460" s="52"/>
      <c r="B4460" s="51">
        <v>100000444010</v>
      </c>
      <c r="C4460" s="43">
        <v>1</v>
      </c>
      <c r="D4460" s="45" t="s">
        <v>423</v>
      </c>
      <c r="E4460" s="45" t="s">
        <v>651</v>
      </c>
      <c r="F4460" s="46">
        <v>845.83</v>
      </c>
      <c r="G4460" s="46">
        <v>-844.83</v>
      </c>
      <c r="H4460" s="46">
        <v>1</v>
      </c>
      <c r="I4460" s="47"/>
    </row>
    <row r="4461" spans="1:9" s="48" customFormat="1">
      <c r="A4461" s="43">
        <v>2884</v>
      </c>
      <c r="B4461" s="51">
        <v>100000444011</v>
      </c>
      <c r="C4461" s="43">
        <v>0</v>
      </c>
      <c r="D4461" s="45" t="s">
        <v>423</v>
      </c>
      <c r="E4461" s="45" t="s">
        <v>651</v>
      </c>
      <c r="F4461" s="46">
        <v>4954.17</v>
      </c>
      <c r="G4461" s="46">
        <v>-182.75</v>
      </c>
      <c r="H4461" s="46">
        <v>4771.42</v>
      </c>
      <c r="I4461" s="47"/>
    </row>
    <row r="4462" spans="1:9" s="48" customFormat="1">
      <c r="A4462" s="52"/>
      <c r="B4462" s="51">
        <v>100000444011</v>
      </c>
      <c r="C4462" s="43">
        <v>1</v>
      </c>
      <c r="D4462" s="45" t="s">
        <v>423</v>
      </c>
      <c r="E4462" s="45" t="s">
        <v>651</v>
      </c>
      <c r="F4462" s="46">
        <v>845.83</v>
      </c>
      <c r="G4462" s="46">
        <v>-844.83</v>
      </c>
      <c r="H4462" s="46">
        <v>1</v>
      </c>
      <c r="I4462" s="47"/>
    </row>
    <row r="4463" spans="1:9" s="48" customFormat="1">
      <c r="A4463" s="43">
        <v>2885</v>
      </c>
      <c r="B4463" s="51">
        <v>100000444012</v>
      </c>
      <c r="C4463" s="43">
        <v>0</v>
      </c>
      <c r="D4463" s="45" t="s">
        <v>423</v>
      </c>
      <c r="E4463" s="45" t="s">
        <v>651</v>
      </c>
      <c r="F4463" s="46">
        <v>4954.17</v>
      </c>
      <c r="G4463" s="46">
        <v>-182.75</v>
      </c>
      <c r="H4463" s="46">
        <v>4771.42</v>
      </c>
      <c r="I4463" s="47"/>
    </row>
    <row r="4464" spans="1:9" s="48" customFormat="1">
      <c r="A4464" s="52"/>
      <c r="B4464" s="51">
        <v>100000444012</v>
      </c>
      <c r="C4464" s="43">
        <v>1</v>
      </c>
      <c r="D4464" s="45" t="s">
        <v>423</v>
      </c>
      <c r="E4464" s="45" t="s">
        <v>651</v>
      </c>
      <c r="F4464" s="46">
        <v>845.83</v>
      </c>
      <c r="G4464" s="46">
        <v>-844.83</v>
      </c>
      <c r="H4464" s="46">
        <v>1</v>
      </c>
      <c r="I4464" s="47"/>
    </row>
    <row r="4465" spans="1:9" s="48" customFormat="1">
      <c r="A4465" s="43">
        <v>2886</v>
      </c>
      <c r="B4465" s="51">
        <v>100000444013</v>
      </c>
      <c r="C4465" s="43">
        <v>0</v>
      </c>
      <c r="D4465" s="45" t="s">
        <v>423</v>
      </c>
      <c r="E4465" s="45" t="s">
        <v>651</v>
      </c>
      <c r="F4465" s="46">
        <v>4954.17</v>
      </c>
      <c r="G4465" s="46">
        <v>-182.75</v>
      </c>
      <c r="H4465" s="46">
        <v>4771.42</v>
      </c>
      <c r="I4465" s="47"/>
    </row>
    <row r="4466" spans="1:9" s="48" customFormat="1">
      <c r="A4466" s="52"/>
      <c r="B4466" s="51">
        <v>100000444013</v>
      </c>
      <c r="C4466" s="43">
        <v>1</v>
      </c>
      <c r="D4466" s="45" t="s">
        <v>423</v>
      </c>
      <c r="E4466" s="45" t="s">
        <v>651</v>
      </c>
      <c r="F4466" s="46">
        <v>845.83</v>
      </c>
      <c r="G4466" s="46">
        <v>-844.83</v>
      </c>
      <c r="H4466" s="46">
        <v>1</v>
      </c>
      <c r="I4466" s="47"/>
    </row>
    <row r="4467" spans="1:9" s="48" customFormat="1">
      <c r="A4467" s="43">
        <v>2887</v>
      </c>
      <c r="B4467" s="51">
        <v>100000444014</v>
      </c>
      <c r="C4467" s="43">
        <v>0</v>
      </c>
      <c r="D4467" s="45" t="s">
        <v>423</v>
      </c>
      <c r="E4467" s="45" t="s">
        <v>651</v>
      </c>
      <c r="F4467" s="46">
        <v>4954.17</v>
      </c>
      <c r="G4467" s="46">
        <v>-182.75</v>
      </c>
      <c r="H4467" s="46">
        <v>4771.42</v>
      </c>
      <c r="I4467" s="47"/>
    </row>
    <row r="4468" spans="1:9" s="48" customFormat="1">
      <c r="A4468" s="52"/>
      <c r="B4468" s="51">
        <v>100000444014</v>
      </c>
      <c r="C4468" s="43">
        <v>1</v>
      </c>
      <c r="D4468" s="45" t="s">
        <v>423</v>
      </c>
      <c r="E4468" s="45" t="s">
        <v>651</v>
      </c>
      <c r="F4468" s="46">
        <v>845.83</v>
      </c>
      <c r="G4468" s="46">
        <v>-844.83</v>
      </c>
      <c r="H4468" s="46">
        <v>1</v>
      </c>
      <c r="I4468" s="47"/>
    </row>
    <row r="4469" spans="1:9" s="48" customFormat="1">
      <c r="A4469" s="43">
        <v>2888</v>
      </c>
      <c r="B4469" s="51">
        <v>100000444015</v>
      </c>
      <c r="C4469" s="43">
        <v>0</v>
      </c>
      <c r="D4469" s="45" t="s">
        <v>423</v>
      </c>
      <c r="E4469" s="45" t="s">
        <v>651</v>
      </c>
      <c r="F4469" s="46">
        <v>4954.17</v>
      </c>
      <c r="G4469" s="46">
        <v>-182.75</v>
      </c>
      <c r="H4469" s="46">
        <v>4771.42</v>
      </c>
      <c r="I4469" s="47"/>
    </row>
    <row r="4470" spans="1:9" s="48" customFormat="1">
      <c r="A4470" s="52"/>
      <c r="B4470" s="51">
        <v>100000444015</v>
      </c>
      <c r="C4470" s="43">
        <v>1</v>
      </c>
      <c r="D4470" s="45" t="s">
        <v>423</v>
      </c>
      <c r="E4470" s="45" t="s">
        <v>651</v>
      </c>
      <c r="F4470" s="46">
        <v>845.83</v>
      </c>
      <c r="G4470" s="46">
        <v>-844.83</v>
      </c>
      <c r="H4470" s="46">
        <v>1</v>
      </c>
      <c r="I4470" s="47"/>
    </row>
    <row r="4471" spans="1:9" s="48" customFormat="1">
      <c r="A4471" s="43">
        <v>2889</v>
      </c>
      <c r="B4471" s="51">
        <v>100000444016</v>
      </c>
      <c r="C4471" s="43">
        <v>0</v>
      </c>
      <c r="D4471" s="45" t="s">
        <v>423</v>
      </c>
      <c r="E4471" s="45" t="s">
        <v>651</v>
      </c>
      <c r="F4471" s="46">
        <v>4954.17</v>
      </c>
      <c r="G4471" s="46">
        <v>-182.75</v>
      </c>
      <c r="H4471" s="46">
        <v>4771.42</v>
      </c>
      <c r="I4471" s="47"/>
    </row>
    <row r="4472" spans="1:9" s="48" customFormat="1">
      <c r="A4472" s="52"/>
      <c r="B4472" s="51">
        <v>100000444016</v>
      </c>
      <c r="C4472" s="43">
        <v>1</v>
      </c>
      <c r="D4472" s="45" t="s">
        <v>423</v>
      </c>
      <c r="E4472" s="45" t="s">
        <v>651</v>
      </c>
      <c r="F4472" s="46">
        <v>845.83</v>
      </c>
      <c r="G4472" s="46">
        <v>-844.83</v>
      </c>
      <c r="H4472" s="46">
        <v>1</v>
      </c>
      <c r="I4472" s="47"/>
    </row>
    <row r="4473" spans="1:9" s="48" customFormat="1">
      <c r="A4473" s="43">
        <v>2890</v>
      </c>
      <c r="B4473" s="51">
        <v>100000444017</v>
      </c>
      <c r="C4473" s="43">
        <v>0</v>
      </c>
      <c r="D4473" s="45" t="s">
        <v>423</v>
      </c>
      <c r="E4473" s="45" t="s">
        <v>651</v>
      </c>
      <c r="F4473" s="46">
        <v>4954.17</v>
      </c>
      <c r="G4473" s="46">
        <v>-182.75</v>
      </c>
      <c r="H4473" s="46">
        <v>4771.42</v>
      </c>
      <c r="I4473" s="47"/>
    </row>
    <row r="4474" spans="1:9" s="48" customFormat="1">
      <c r="A4474" s="52"/>
      <c r="B4474" s="51">
        <v>100000444017</v>
      </c>
      <c r="C4474" s="43">
        <v>1</v>
      </c>
      <c r="D4474" s="45" t="s">
        <v>423</v>
      </c>
      <c r="E4474" s="45" t="s">
        <v>651</v>
      </c>
      <c r="F4474" s="46">
        <v>845.83</v>
      </c>
      <c r="G4474" s="46">
        <v>-844.83</v>
      </c>
      <c r="H4474" s="46">
        <v>1</v>
      </c>
      <c r="I4474" s="47"/>
    </row>
    <row r="4475" spans="1:9" s="48" customFormat="1">
      <c r="A4475" s="43">
        <v>2891</v>
      </c>
      <c r="B4475" s="51">
        <v>100000444018</v>
      </c>
      <c r="C4475" s="43">
        <v>0</v>
      </c>
      <c r="D4475" s="45" t="s">
        <v>423</v>
      </c>
      <c r="E4475" s="45" t="s">
        <v>651</v>
      </c>
      <c r="F4475" s="46">
        <v>4954.17</v>
      </c>
      <c r="G4475" s="46">
        <v>-182.75</v>
      </c>
      <c r="H4475" s="46">
        <v>4771.42</v>
      </c>
      <c r="I4475" s="47"/>
    </row>
    <row r="4476" spans="1:9" s="48" customFormat="1">
      <c r="A4476" s="52"/>
      <c r="B4476" s="51">
        <v>100000444018</v>
      </c>
      <c r="C4476" s="43">
        <v>1</v>
      </c>
      <c r="D4476" s="45" t="s">
        <v>423</v>
      </c>
      <c r="E4476" s="45" t="s">
        <v>651</v>
      </c>
      <c r="F4476" s="46">
        <v>845.83</v>
      </c>
      <c r="G4476" s="46">
        <v>-844.83</v>
      </c>
      <c r="H4476" s="46">
        <v>1</v>
      </c>
      <c r="I4476" s="47"/>
    </row>
    <row r="4477" spans="1:9" s="48" customFormat="1">
      <c r="A4477" s="43">
        <v>2892</v>
      </c>
      <c r="B4477" s="51">
        <v>100000444019</v>
      </c>
      <c r="C4477" s="43">
        <v>0</v>
      </c>
      <c r="D4477" s="45" t="s">
        <v>423</v>
      </c>
      <c r="E4477" s="45" t="s">
        <v>651</v>
      </c>
      <c r="F4477" s="46">
        <v>4954.17</v>
      </c>
      <c r="G4477" s="46">
        <v>-182.75</v>
      </c>
      <c r="H4477" s="46">
        <v>4771.42</v>
      </c>
      <c r="I4477" s="47"/>
    </row>
    <row r="4478" spans="1:9" s="48" customFormat="1">
      <c r="A4478" s="52"/>
      <c r="B4478" s="51">
        <v>100000444019</v>
      </c>
      <c r="C4478" s="43">
        <v>1</v>
      </c>
      <c r="D4478" s="45" t="s">
        <v>423</v>
      </c>
      <c r="E4478" s="45" t="s">
        <v>651</v>
      </c>
      <c r="F4478" s="46">
        <v>845.83</v>
      </c>
      <c r="G4478" s="46">
        <v>-844.83</v>
      </c>
      <c r="H4478" s="46">
        <v>1</v>
      </c>
      <c r="I4478" s="47"/>
    </row>
    <row r="4479" spans="1:9" s="48" customFormat="1">
      <c r="A4479" s="43">
        <v>2893</v>
      </c>
      <c r="B4479" s="51">
        <v>100000444020</v>
      </c>
      <c r="C4479" s="43">
        <v>0</v>
      </c>
      <c r="D4479" s="45" t="s">
        <v>423</v>
      </c>
      <c r="E4479" s="45" t="s">
        <v>651</v>
      </c>
      <c r="F4479" s="46">
        <v>4954.17</v>
      </c>
      <c r="G4479" s="46">
        <v>-182.75</v>
      </c>
      <c r="H4479" s="46">
        <v>4771.42</v>
      </c>
      <c r="I4479" s="47"/>
    </row>
    <row r="4480" spans="1:9" s="48" customFormat="1">
      <c r="A4480" s="52"/>
      <c r="B4480" s="51">
        <v>100000444020</v>
      </c>
      <c r="C4480" s="43">
        <v>1</v>
      </c>
      <c r="D4480" s="45" t="s">
        <v>423</v>
      </c>
      <c r="E4480" s="45" t="s">
        <v>651</v>
      </c>
      <c r="F4480" s="46">
        <v>845.83</v>
      </c>
      <c r="G4480" s="46">
        <v>-844.83</v>
      </c>
      <c r="H4480" s="46">
        <v>1</v>
      </c>
      <c r="I4480" s="47"/>
    </row>
    <row r="4481" spans="1:9" s="48" customFormat="1">
      <c r="A4481" s="43">
        <v>2894</v>
      </c>
      <c r="B4481" s="51">
        <v>100000444021</v>
      </c>
      <c r="C4481" s="43">
        <v>0</v>
      </c>
      <c r="D4481" s="45" t="s">
        <v>423</v>
      </c>
      <c r="E4481" s="45" t="s">
        <v>651</v>
      </c>
      <c r="F4481" s="46">
        <v>4954.17</v>
      </c>
      <c r="G4481" s="46">
        <v>-182.75</v>
      </c>
      <c r="H4481" s="46">
        <v>4771.42</v>
      </c>
      <c r="I4481" s="47"/>
    </row>
    <row r="4482" spans="1:9" s="48" customFormat="1">
      <c r="A4482" s="52"/>
      <c r="B4482" s="51">
        <v>100000444021</v>
      </c>
      <c r="C4482" s="43">
        <v>1</v>
      </c>
      <c r="D4482" s="45" t="s">
        <v>423</v>
      </c>
      <c r="E4482" s="45" t="s">
        <v>651</v>
      </c>
      <c r="F4482" s="46">
        <v>845.83</v>
      </c>
      <c r="G4482" s="46">
        <v>-844.83</v>
      </c>
      <c r="H4482" s="46">
        <v>1</v>
      </c>
      <c r="I4482" s="47"/>
    </row>
    <row r="4483" spans="1:9" s="48" customFormat="1">
      <c r="A4483" s="43">
        <v>2895</v>
      </c>
      <c r="B4483" s="51">
        <v>100000444022</v>
      </c>
      <c r="C4483" s="43">
        <v>0</v>
      </c>
      <c r="D4483" s="45" t="s">
        <v>423</v>
      </c>
      <c r="E4483" s="45" t="s">
        <v>651</v>
      </c>
      <c r="F4483" s="46">
        <v>4954.17</v>
      </c>
      <c r="G4483" s="46">
        <v>-182.75</v>
      </c>
      <c r="H4483" s="46">
        <v>4771.42</v>
      </c>
      <c r="I4483" s="47"/>
    </row>
    <row r="4484" spans="1:9" s="48" customFormat="1">
      <c r="A4484" s="52"/>
      <c r="B4484" s="51">
        <v>100000444022</v>
      </c>
      <c r="C4484" s="43">
        <v>1</v>
      </c>
      <c r="D4484" s="45" t="s">
        <v>423</v>
      </c>
      <c r="E4484" s="45" t="s">
        <v>651</v>
      </c>
      <c r="F4484" s="46">
        <v>845.83</v>
      </c>
      <c r="G4484" s="46">
        <v>-844.83</v>
      </c>
      <c r="H4484" s="46">
        <v>1</v>
      </c>
      <c r="I4484" s="47"/>
    </row>
    <row r="4485" spans="1:9" s="48" customFormat="1">
      <c r="A4485" s="43">
        <v>2896</v>
      </c>
      <c r="B4485" s="51">
        <v>100000444023</v>
      </c>
      <c r="C4485" s="43">
        <v>0</v>
      </c>
      <c r="D4485" s="45" t="s">
        <v>423</v>
      </c>
      <c r="E4485" s="45" t="s">
        <v>651</v>
      </c>
      <c r="F4485" s="46">
        <v>4954.17</v>
      </c>
      <c r="G4485" s="46">
        <v>-182.75</v>
      </c>
      <c r="H4485" s="46">
        <v>4771.42</v>
      </c>
      <c r="I4485" s="47"/>
    </row>
    <row r="4486" spans="1:9" s="48" customFormat="1">
      <c r="A4486" s="52"/>
      <c r="B4486" s="51">
        <v>100000444023</v>
      </c>
      <c r="C4486" s="43">
        <v>1</v>
      </c>
      <c r="D4486" s="45" t="s">
        <v>423</v>
      </c>
      <c r="E4486" s="45" t="s">
        <v>651</v>
      </c>
      <c r="F4486" s="46">
        <v>845.83</v>
      </c>
      <c r="G4486" s="46">
        <v>-844.83</v>
      </c>
      <c r="H4486" s="46">
        <v>1</v>
      </c>
      <c r="I4486" s="47"/>
    </row>
    <row r="4487" spans="1:9" s="48" customFormat="1">
      <c r="A4487" s="43">
        <v>2897</v>
      </c>
      <c r="B4487" s="51">
        <v>100000444024</v>
      </c>
      <c r="C4487" s="43">
        <v>0</v>
      </c>
      <c r="D4487" s="45" t="s">
        <v>423</v>
      </c>
      <c r="E4487" s="45" t="s">
        <v>651</v>
      </c>
      <c r="F4487" s="46">
        <v>4954.17</v>
      </c>
      <c r="G4487" s="46">
        <v>-182.75</v>
      </c>
      <c r="H4487" s="46">
        <v>4771.42</v>
      </c>
      <c r="I4487" s="47"/>
    </row>
    <row r="4488" spans="1:9" s="48" customFormat="1">
      <c r="A4488" s="52"/>
      <c r="B4488" s="51">
        <v>100000444024</v>
      </c>
      <c r="C4488" s="43">
        <v>1</v>
      </c>
      <c r="D4488" s="45" t="s">
        <v>423</v>
      </c>
      <c r="E4488" s="45" t="s">
        <v>651</v>
      </c>
      <c r="F4488" s="46">
        <v>845.83</v>
      </c>
      <c r="G4488" s="46">
        <v>-844.83</v>
      </c>
      <c r="H4488" s="46">
        <v>1</v>
      </c>
      <c r="I4488" s="47"/>
    </row>
    <row r="4489" spans="1:9" s="48" customFormat="1">
      <c r="A4489" s="43">
        <v>2898</v>
      </c>
      <c r="B4489" s="51">
        <v>100000444025</v>
      </c>
      <c r="C4489" s="43">
        <v>0</v>
      </c>
      <c r="D4489" s="45" t="s">
        <v>423</v>
      </c>
      <c r="E4489" s="45" t="s">
        <v>651</v>
      </c>
      <c r="F4489" s="46">
        <v>4954.17</v>
      </c>
      <c r="G4489" s="46">
        <v>-182.75</v>
      </c>
      <c r="H4489" s="46">
        <v>4771.42</v>
      </c>
      <c r="I4489" s="47"/>
    </row>
    <row r="4490" spans="1:9" s="48" customFormat="1">
      <c r="A4490" s="52"/>
      <c r="B4490" s="51">
        <v>100000444025</v>
      </c>
      <c r="C4490" s="43">
        <v>1</v>
      </c>
      <c r="D4490" s="45" t="s">
        <v>423</v>
      </c>
      <c r="E4490" s="45" t="s">
        <v>651</v>
      </c>
      <c r="F4490" s="46">
        <v>845.83</v>
      </c>
      <c r="G4490" s="46">
        <v>-844.83</v>
      </c>
      <c r="H4490" s="46">
        <v>1</v>
      </c>
      <c r="I4490" s="47"/>
    </row>
    <row r="4491" spans="1:9" s="48" customFormat="1">
      <c r="A4491" s="43">
        <v>2899</v>
      </c>
      <c r="B4491" s="51">
        <v>100000444026</v>
      </c>
      <c r="C4491" s="43">
        <v>0</v>
      </c>
      <c r="D4491" s="45" t="s">
        <v>423</v>
      </c>
      <c r="E4491" s="45" t="s">
        <v>651</v>
      </c>
      <c r="F4491" s="46">
        <v>4954.17</v>
      </c>
      <c r="G4491" s="46">
        <v>-182.75</v>
      </c>
      <c r="H4491" s="46">
        <v>4771.42</v>
      </c>
      <c r="I4491" s="47"/>
    </row>
    <row r="4492" spans="1:9" s="48" customFormat="1">
      <c r="A4492" s="52"/>
      <c r="B4492" s="51">
        <v>100000444026</v>
      </c>
      <c r="C4492" s="43">
        <v>1</v>
      </c>
      <c r="D4492" s="45" t="s">
        <v>423</v>
      </c>
      <c r="E4492" s="45" t="s">
        <v>651</v>
      </c>
      <c r="F4492" s="46">
        <v>845.83</v>
      </c>
      <c r="G4492" s="46">
        <v>-844.83</v>
      </c>
      <c r="H4492" s="46">
        <v>1</v>
      </c>
      <c r="I4492" s="47"/>
    </row>
    <row r="4493" spans="1:9" s="48" customFormat="1">
      <c r="A4493" s="43">
        <v>2900</v>
      </c>
      <c r="B4493" s="51">
        <v>100000444027</v>
      </c>
      <c r="C4493" s="43">
        <v>0</v>
      </c>
      <c r="D4493" s="45" t="s">
        <v>423</v>
      </c>
      <c r="E4493" s="45" t="s">
        <v>651</v>
      </c>
      <c r="F4493" s="46">
        <v>4954.17</v>
      </c>
      <c r="G4493" s="46">
        <v>-182.75</v>
      </c>
      <c r="H4493" s="46">
        <v>4771.42</v>
      </c>
      <c r="I4493" s="47"/>
    </row>
    <row r="4494" spans="1:9" s="48" customFormat="1">
      <c r="A4494" s="52"/>
      <c r="B4494" s="51">
        <v>100000444027</v>
      </c>
      <c r="C4494" s="43">
        <v>1</v>
      </c>
      <c r="D4494" s="45" t="s">
        <v>423</v>
      </c>
      <c r="E4494" s="45" t="s">
        <v>651</v>
      </c>
      <c r="F4494" s="46">
        <v>845.83</v>
      </c>
      <c r="G4494" s="46">
        <v>-844.83</v>
      </c>
      <c r="H4494" s="46">
        <v>1</v>
      </c>
      <c r="I4494" s="47"/>
    </row>
    <row r="4495" spans="1:9" s="48" customFormat="1">
      <c r="A4495" s="43">
        <v>2901</v>
      </c>
      <c r="B4495" s="51">
        <v>100000444028</v>
      </c>
      <c r="C4495" s="43">
        <v>0</v>
      </c>
      <c r="D4495" s="45" t="s">
        <v>423</v>
      </c>
      <c r="E4495" s="45" t="s">
        <v>651</v>
      </c>
      <c r="F4495" s="46">
        <v>4954.17</v>
      </c>
      <c r="G4495" s="46">
        <v>-182.75</v>
      </c>
      <c r="H4495" s="46">
        <v>4771.42</v>
      </c>
      <c r="I4495" s="47"/>
    </row>
    <row r="4496" spans="1:9" s="48" customFormat="1">
      <c r="A4496" s="52"/>
      <c r="B4496" s="51">
        <v>100000444028</v>
      </c>
      <c r="C4496" s="43">
        <v>1</v>
      </c>
      <c r="D4496" s="45" t="s">
        <v>423</v>
      </c>
      <c r="E4496" s="45" t="s">
        <v>651</v>
      </c>
      <c r="F4496" s="46">
        <v>845.83</v>
      </c>
      <c r="G4496" s="46">
        <v>-844.83</v>
      </c>
      <c r="H4496" s="46">
        <v>1</v>
      </c>
      <c r="I4496" s="47"/>
    </row>
    <row r="4497" spans="1:9" s="48" customFormat="1">
      <c r="A4497" s="43">
        <v>2902</v>
      </c>
      <c r="B4497" s="51">
        <v>100000444029</v>
      </c>
      <c r="C4497" s="43">
        <v>0</v>
      </c>
      <c r="D4497" s="45" t="s">
        <v>423</v>
      </c>
      <c r="E4497" s="45" t="s">
        <v>651</v>
      </c>
      <c r="F4497" s="46">
        <v>4954.17</v>
      </c>
      <c r="G4497" s="46">
        <v>-182.75</v>
      </c>
      <c r="H4497" s="46">
        <v>4771.42</v>
      </c>
      <c r="I4497" s="47"/>
    </row>
    <row r="4498" spans="1:9" s="48" customFormat="1">
      <c r="A4498" s="52"/>
      <c r="B4498" s="51">
        <v>100000444029</v>
      </c>
      <c r="C4498" s="43">
        <v>1</v>
      </c>
      <c r="D4498" s="45" t="s">
        <v>423</v>
      </c>
      <c r="E4498" s="45" t="s">
        <v>651</v>
      </c>
      <c r="F4498" s="46">
        <v>845.83</v>
      </c>
      <c r="G4498" s="46">
        <v>-844.83</v>
      </c>
      <c r="H4498" s="46">
        <v>1</v>
      </c>
      <c r="I4498" s="47"/>
    </row>
    <row r="4499" spans="1:9" s="48" customFormat="1">
      <c r="A4499" s="43">
        <v>2903</v>
      </c>
      <c r="B4499" s="51">
        <v>100000449482</v>
      </c>
      <c r="C4499" s="43">
        <v>0</v>
      </c>
      <c r="D4499" s="45" t="s">
        <v>454</v>
      </c>
      <c r="E4499" s="45" t="s">
        <v>652</v>
      </c>
      <c r="F4499" s="46">
        <v>5350</v>
      </c>
      <c r="G4499" s="46">
        <v>-670.13</v>
      </c>
      <c r="H4499" s="46">
        <v>4679.87</v>
      </c>
      <c r="I4499" s="47"/>
    </row>
    <row r="4500" spans="1:9" s="48" customFormat="1">
      <c r="A4500" s="43">
        <v>2904</v>
      </c>
      <c r="B4500" s="51">
        <v>100000449483</v>
      </c>
      <c r="C4500" s="43">
        <v>0</v>
      </c>
      <c r="D4500" s="45" t="s">
        <v>454</v>
      </c>
      <c r="E4500" s="45" t="s">
        <v>652</v>
      </c>
      <c r="F4500" s="46">
        <v>5350</v>
      </c>
      <c r="G4500" s="46">
        <v>-670.13</v>
      </c>
      <c r="H4500" s="46">
        <v>4679.87</v>
      </c>
      <c r="I4500" s="47"/>
    </row>
    <row r="4501" spans="1:9" s="48" customFormat="1">
      <c r="A4501" s="43">
        <v>2905</v>
      </c>
      <c r="B4501" s="51">
        <v>100000449484</v>
      </c>
      <c r="C4501" s="43">
        <v>0</v>
      </c>
      <c r="D4501" s="45" t="s">
        <v>454</v>
      </c>
      <c r="E4501" s="45" t="s">
        <v>652</v>
      </c>
      <c r="F4501" s="46">
        <v>5350</v>
      </c>
      <c r="G4501" s="46">
        <v>-670.13</v>
      </c>
      <c r="H4501" s="46">
        <v>4679.87</v>
      </c>
      <c r="I4501" s="47"/>
    </row>
    <row r="4502" spans="1:9" s="48" customFormat="1">
      <c r="A4502" s="43">
        <v>2906</v>
      </c>
      <c r="B4502" s="51">
        <v>100000449485</v>
      </c>
      <c r="C4502" s="43">
        <v>0</v>
      </c>
      <c r="D4502" s="45" t="s">
        <v>454</v>
      </c>
      <c r="E4502" s="45" t="s">
        <v>652</v>
      </c>
      <c r="F4502" s="46">
        <v>5350</v>
      </c>
      <c r="G4502" s="46">
        <v>-670.13</v>
      </c>
      <c r="H4502" s="46">
        <v>4679.87</v>
      </c>
      <c r="I4502" s="47"/>
    </row>
    <row r="4503" spans="1:9" s="48" customFormat="1">
      <c r="A4503" s="43">
        <v>2907</v>
      </c>
      <c r="B4503" s="51">
        <v>100000449486</v>
      </c>
      <c r="C4503" s="43">
        <v>0</v>
      </c>
      <c r="D4503" s="45" t="s">
        <v>454</v>
      </c>
      <c r="E4503" s="45" t="s">
        <v>652</v>
      </c>
      <c r="F4503" s="46">
        <v>5350</v>
      </c>
      <c r="G4503" s="46">
        <v>-670.13</v>
      </c>
      <c r="H4503" s="46">
        <v>4679.87</v>
      </c>
      <c r="I4503" s="47"/>
    </row>
    <row r="4504" spans="1:9" s="48" customFormat="1">
      <c r="A4504" s="43">
        <v>2908</v>
      </c>
      <c r="B4504" s="51">
        <v>100000449487</v>
      </c>
      <c r="C4504" s="43">
        <v>0</v>
      </c>
      <c r="D4504" s="45" t="s">
        <v>454</v>
      </c>
      <c r="E4504" s="45" t="s">
        <v>652</v>
      </c>
      <c r="F4504" s="46">
        <v>5350</v>
      </c>
      <c r="G4504" s="46">
        <v>-670.13</v>
      </c>
      <c r="H4504" s="46">
        <v>4679.87</v>
      </c>
      <c r="I4504" s="47"/>
    </row>
    <row r="4505" spans="1:9" s="48" customFormat="1">
      <c r="A4505" s="43">
        <v>2909</v>
      </c>
      <c r="B4505" s="51">
        <v>100000449488</v>
      </c>
      <c r="C4505" s="43">
        <v>0</v>
      </c>
      <c r="D4505" s="45" t="s">
        <v>454</v>
      </c>
      <c r="E4505" s="45" t="s">
        <v>652</v>
      </c>
      <c r="F4505" s="46">
        <v>5350</v>
      </c>
      <c r="G4505" s="46">
        <v>-670.13</v>
      </c>
      <c r="H4505" s="46">
        <v>4679.87</v>
      </c>
      <c r="I4505" s="47"/>
    </row>
    <row r="4506" spans="1:9" s="48" customFormat="1">
      <c r="A4506" s="43">
        <v>2910</v>
      </c>
      <c r="B4506" s="51">
        <v>100000449489</v>
      </c>
      <c r="C4506" s="43">
        <v>0</v>
      </c>
      <c r="D4506" s="45" t="s">
        <v>454</v>
      </c>
      <c r="E4506" s="45" t="s">
        <v>652</v>
      </c>
      <c r="F4506" s="46">
        <v>5350</v>
      </c>
      <c r="G4506" s="46">
        <v>-670.13</v>
      </c>
      <c r="H4506" s="46">
        <v>4679.87</v>
      </c>
      <c r="I4506" s="47"/>
    </row>
    <row r="4507" spans="1:9" s="48" customFormat="1">
      <c r="A4507" s="43">
        <v>2911</v>
      </c>
      <c r="B4507" s="51">
        <v>100000449490</v>
      </c>
      <c r="C4507" s="43">
        <v>0</v>
      </c>
      <c r="D4507" s="45" t="s">
        <v>454</v>
      </c>
      <c r="E4507" s="45" t="s">
        <v>652</v>
      </c>
      <c r="F4507" s="46">
        <v>5350</v>
      </c>
      <c r="G4507" s="46">
        <v>-670.13</v>
      </c>
      <c r="H4507" s="46">
        <v>4679.87</v>
      </c>
      <c r="I4507" s="47"/>
    </row>
    <row r="4508" spans="1:9" s="48" customFormat="1">
      <c r="A4508" s="43">
        <v>2912</v>
      </c>
      <c r="B4508" s="51">
        <v>100000449491</v>
      </c>
      <c r="C4508" s="43">
        <v>0</v>
      </c>
      <c r="D4508" s="45" t="s">
        <v>454</v>
      </c>
      <c r="E4508" s="45" t="s">
        <v>652</v>
      </c>
      <c r="F4508" s="46">
        <v>5350</v>
      </c>
      <c r="G4508" s="46">
        <v>-670.13</v>
      </c>
      <c r="H4508" s="46">
        <v>4679.87</v>
      </c>
      <c r="I4508" s="47"/>
    </row>
    <row r="4509" spans="1:9" s="48" customFormat="1">
      <c r="A4509" s="43">
        <v>2913</v>
      </c>
      <c r="B4509" s="51">
        <v>100000449492</v>
      </c>
      <c r="C4509" s="43">
        <v>0</v>
      </c>
      <c r="D4509" s="45" t="s">
        <v>454</v>
      </c>
      <c r="E4509" s="45" t="s">
        <v>652</v>
      </c>
      <c r="F4509" s="46">
        <v>5350</v>
      </c>
      <c r="G4509" s="46">
        <v>-670.13</v>
      </c>
      <c r="H4509" s="46">
        <v>4679.87</v>
      </c>
      <c r="I4509" s="47"/>
    </row>
    <row r="4510" spans="1:9" s="48" customFormat="1">
      <c r="A4510" s="43">
        <v>2914</v>
      </c>
      <c r="B4510" s="51">
        <v>100000449493</v>
      </c>
      <c r="C4510" s="43">
        <v>0</v>
      </c>
      <c r="D4510" s="45" t="s">
        <v>454</v>
      </c>
      <c r="E4510" s="45" t="s">
        <v>652</v>
      </c>
      <c r="F4510" s="46">
        <v>5350</v>
      </c>
      <c r="G4510" s="46">
        <v>-670.13</v>
      </c>
      <c r="H4510" s="46">
        <v>4679.87</v>
      </c>
      <c r="I4510" s="47"/>
    </row>
    <row r="4511" spans="1:9" s="48" customFormat="1">
      <c r="A4511" s="43">
        <v>2915</v>
      </c>
      <c r="B4511" s="51">
        <v>100000449494</v>
      </c>
      <c r="C4511" s="43">
        <v>0</v>
      </c>
      <c r="D4511" s="45" t="s">
        <v>454</v>
      </c>
      <c r="E4511" s="45" t="s">
        <v>652</v>
      </c>
      <c r="F4511" s="46">
        <v>5350</v>
      </c>
      <c r="G4511" s="46">
        <v>-670.13</v>
      </c>
      <c r="H4511" s="46">
        <v>4679.87</v>
      </c>
      <c r="I4511" s="47"/>
    </row>
    <row r="4512" spans="1:9" s="48" customFormat="1">
      <c r="A4512" s="43">
        <v>2916</v>
      </c>
      <c r="B4512" s="51">
        <v>100000449495</v>
      </c>
      <c r="C4512" s="43">
        <v>0</v>
      </c>
      <c r="D4512" s="45" t="s">
        <v>454</v>
      </c>
      <c r="E4512" s="45" t="s">
        <v>652</v>
      </c>
      <c r="F4512" s="46">
        <v>5350</v>
      </c>
      <c r="G4512" s="46">
        <v>-670.13</v>
      </c>
      <c r="H4512" s="46">
        <v>4679.87</v>
      </c>
      <c r="I4512" s="47"/>
    </row>
    <row r="4513" spans="1:9" s="48" customFormat="1">
      <c r="A4513" s="43">
        <v>2917</v>
      </c>
      <c r="B4513" s="51">
        <v>100000449496</v>
      </c>
      <c r="C4513" s="43">
        <v>0</v>
      </c>
      <c r="D4513" s="45" t="s">
        <v>454</v>
      </c>
      <c r="E4513" s="45" t="s">
        <v>652</v>
      </c>
      <c r="F4513" s="46">
        <v>5350</v>
      </c>
      <c r="G4513" s="46">
        <v>-670.13</v>
      </c>
      <c r="H4513" s="46">
        <v>4679.87</v>
      </c>
      <c r="I4513" s="47"/>
    </row>
    <row r="4514" spans="1:9" s="48" customFormat="1">
      <c r="A4514" s="43">
        <v>2918</v>
      </c>
      <c r="B4514" s="51">
        <v>100000449497</v>
      </c>
      <c r="C4514" s="43">
        <v>0</v>
      </c>
      <c r="D4514" s="45" t="s">
        <v>454</v>
      </c>
      <c r="E4514" s="45" t="s">
        <v>652</v>
      </c>
      <c r="F4514" s="46">
        <v>5350</v>
      </c>
      <c r="G4514" s="46">
        <v>-670.13</v>
      </c>
      <c r="H4514" s="46">
        <v>4679.87</v>
      </c>
      <c r="I4514" s="47"/>
    </row>
    <row r="4515" spans="1:9" s="48" customFormat="1">
      <c r="A4515" s="43">
        <v>2919</v>
      </c>
      <c r="B4515" s="51">
        <v>100000449498</v>
      </c>
      <c r="C4515" s="43">
        <v>0</v>
      </c>
      <c r="D4515" s="45" t="s">
        <v>454</v>
      </c>
      <c r="E4515" s="45" t="s">
        <v>652</v>
      </c>
      <c r="F4515" s="46">
        <v>5350</v>
      </c>
      <c r="G4515" s="46">
        <v>-670.13</v>
      </c>
      <c r="H4515" s="46">
        <v>4679.87</v>
      </c>
      <c r="I4515" s="47"/>
    </row>
    <row r="4516" spans="1:9" s="48" customFormat="1">
      <c r="A4516" s="43">
        <v>2920</v>
      </c>
      <c r="B4516" s="51">
        <v>100000449499</v>
      </c>
      <c r="C4516" s="43">
        <v>0</v>
      </c>
      <c r="D4516" s="45" t="s">
        <v>454</v>
      </c>
      <c r="E4516" s="45" t="s">
        <v>652</v>
      </c>
      <c r="F4516" s="46">
        <v>5350</v>
      </c>
      <c r="G4516" s="46">
        <v>-670.13</v>
      </c>
      <c r="H4516" s="46">
        <v>4679.87</v>
      </c>
      <c r="I4516" s="47"/>
    </row>
    <row r="4517" spans="1:9" s="48" customFormat="1">
      <c r="A4517" s="43">
        <v>2921</v>
      </c>
      <c r="B4517" s="51">
        <v>100000449500</v>
      </c>
      <c r="C4517" s="43">
        <v>0</v>
      </c>
      <c r="D4517" s="45" t="s">
        <v>454</v>
      </c>
      <c r="E4517" s="45" t="s">
        <v>652</v>
      </c>
      <c r="F4517" s="46">
        <v>5350</v>
      </c>
      <c r="G4517" s="46">
        <v>-670.13</v>
      </c>
      <c r="H4517" s="46">
        <v>4679.87</v>
      </c>
      <c r="I4517" s="47"/>
    </row>
    <row r="4518" spans="1:9" s="48" customFormat="1">
      <c r="A4518" s="43">
        <v>2922</v>
      </c>
      <c r="B4518" s="51">
        <v>100000449501</v>
      </c>
      <c r="C4518" s="43">
        <v>0</v>
      </c>
      <c r="D4518" s="45" t="s">
        <v>454</v>
      </c>
      <c r="E4518" s="45" t="s">
        <v>652</v>
      </c>
      <c r="F4518" s="46">
        <v>5350</v>
      </c>
      <c r="G4518" s="46">
        <v>-670.13</v>
      </c>
      <c r="H4518" s="46">
        <v>4679.87</v>
      </c>
      <c r="I4518" s="47"/>
    </row>
    <row r="4519" spans="1:9" s="48" customFormat="1">
      <c r="A4519" s="43">
        <v>2923</v>
      </c>
      <c r="B4519" s="51">
        <v>100000449502</v>
      </c>
      <c r="C4519" s="43">
        <v>0</v>
      </c>
      <c r="D4519" s="45" t="s">
        <v>454</v>
      </c>
      <c r="E4519" s="45" t="s">
        <v>652</v>
      </c>
      <c r="F4519" s="46">
        <v>5350</v>
      </c>
      <c r="G4519" s="46">
        <v>-670.13</v>
      </c>
      <c r="H4519" s="46">
        <v>4679.87</v>
      </c>
      <c r="I4519" s="47"/>
    </row>
    <row r="4520" spans="1:9" s="48" customFormat="1">
      <c r="A4520" s="43">
        <v>2924</v>
      </c>
      <c r="B4520" s="51">
        <v>100000449503</v>
      </c>
      <c r="C4520" s="43">
        <v>0</v>
      </c>
      <c r="D4520" s="45" t="s">
        <v>454</v>
      </c>
      <c r="E4520" s="45" t="s">
        <v>652</v>
      </c>
      <c r="F4520" s="46">
        <v>5350</v>
      </c>
      <c r="G4520" s="46">
        <v>-670.13</v>
      </c>
      <c r="H4520" s="46">
        <v>4679.87</v>
      </c>
      <c r="I4520" s="47"/>
    </row>
    <row r="4521" spans="1:9" s="48" customFormat="1">
      <c r="A4521" s="43">
        <v>2925</v>
      </c>
      <c r="B4521" s="51">
        <v>100000449504</v>
      </c>
      <c r="C4521" s="43">
        <v>0</v>
      </c>
      <c r="D4521" s="45" t="s">
        <v>454</v>
      </c>
      <c r="E4521" s="45" t="s">
        <v>652</v>
      </c>
      <c r="F4521" s="46">
        <v>5350</v>
      </c>
      <c r="G4521" s="46">
        <v>-670.13</v>
      </c>
      <c r="H4521" s="46">
        <v>4679.87</v>
      </c>
      <c r="I4521" s="47"/>
    </row>
    <row r="4522" spans="1:9" s="48" customFormat="1">
      <c r="A4522" s="43">
        <v>2926</v>
      </c>
      <c r="B4522" s="51">
        <v>100000449505</v>
      </c>
      <c r="C4522" s="43">
        <v>0</v>
      </c>
      <c r="D4522" s="45" t="s">
        <v>454</v>
      </c>
      <c r="E4522" s="45" t="s">
        <v>652</v>
      </c>
      <c r="F4522" s="46">
        <v>5350</v>
      </c>
      <c r="G4522" s="46">
        <v>-670.13</v>
      </c>
      <c r="H4522" s="46">
        <v>4679.87</v>
      </c>
      <c r="I4522" s="47"/>
    </row>
    <row r="4523" spans="1:9" s="48" customFormat="1">
      <c r="A4523" s="43">
        <v>2927</v>
      </c>
      <c r="B4523" s="51">
        <v>100000449506</v>
      </c>
      <c r="C4523" s="43">
        <v>0</v>
      </c>
      <c r="D4523" s="45" t="s">
        <v>454</v>
      </c>
      <c r="E4523" s="45" t="s">
        <v>652</v>
      </c>
      <c r="F4523" s="46">
        <v>5350</v>
      </c>
      <c r="G4523" s="46">
        <v>-670.13</v>
      </c>
      <c r="H4523" s="46">
        <v>4679.87</v>
      </c>
      <c r="I4523" s="47"/>
    </row>
    <row r="4524" spans="1:9" s="48" customFormat="1">
      <c r="A4524" s="43">
        <v>2928</v>
      </c>
      <c r="B4524" s="51">
        <v>100000449507</v>
      </c>
      <c r="C4524" s="43">
        <v>0</v>
      </c>
      <c r="D4524" s="45" t="s">
        <v>454</v>
      </c>
      <c r="E4524" s="45" t="s">
        <v>652</v>
      </c>
      <c r="F4524" s="46">
        <v>5350</v>
      </c>
      <c r="G4524" s="46">
        <v>-670.13</v>
      </c>
      <c r="H4524" s="46">
        <v>4679.87</v>
      </c>
      <c r="I4524" s="47"/>
    </row>
    <row r="4525" spans="1:9" s="48" customFormat="1">
      <c r="A4525" s="43">
        <v>2929</v>
      </c>
      <c r="B4525" s="51">
        <v>100000449508</v>
      </c>
      <c r="C4525" s="43">
        <v>0</v>
      </c>
      <c r="D4525" s="45" t="s">
        <v>454</v>
      </c>
      <c r="E4525" s="45" t="s">
        <v>652</v>
      </c>
      <c r="F4525" s="46">
        <v>5350</v>
      </c>
      <c r="G4525" s="46">
        <v>-670.13</v>
      </c>
      <c r="H4525" s="46">
        <v>4679.87</v>
      </c>
      <c r="I4525" s="47"/>
    </row>
    <row r="4526" spans="1:9" s="48" customFormat="1">
      <c r="A4526" s="43">
        <v>2930</v>
      </c>
      <c r="B4526" s="51">
        <v>100000449509</v>
      </c>
      <c r="C4526" s="43">
        <v>0</v>
      </c>
      <c r="D4526" s="45" t="s">
        <v>454</v>
      </c>
      <c r="E4526" s="45" t="s">
        <v>652</v>
      </c>
      <c r="F4526" s="46">
        <v>5350</v>
      </c>
      <c r="G4526" s="46">
        <v>-670.13</v>
      </c>
      <c r="H4526" s="46">
        <v>4679.87</v>
      </c>
      <c r="I4526" s="47"/>
    </row>
    <row r="4527" spans="1:9" s="48" customFormat="1">
      <c r="A4527" s="43">
        <v>2931</v>
      </c>
      <c r="B4527" s="51">
        <v>100000449510</v>
      </c>
      <c r="C4527" s="43">
        <v>0</v>
      </c>
      <c r="D4527" s="45" t="s">
        <v>454</v>
      </c>
      <c r="E4527" s="45" t="s">
        <v>652</v>
      </c>
      <c r="F4527" s="46">
        <v>5350</v>
      </c>
      <c r="G4527" s="46">
        <v>-670.13</v>
      </c>
      <c r="H4527" s="46">
        <v>4679.87</v>
      </c>
      <c r="I4527" s="47"/>
    </row>
    <row r="4528" spans="1:9" s="48" customFormat="1">
      <c r="A4528" s="43">
        <v>2932</v>
      </c>
      <c r="B4528" s="51">
        <v>100000449511</v>
      </c>
      <c r="C4528" s="43">
        <v>0</v>
      </c>
      <c r="D4528" s="45" t="s">
        <v>454</v>
      </c>
      <c r="E4528" s="45" t="s">
        <v>652</v>
      </c>
      <c r="F4528" s="46">
        <v>5350</v>
      </c>
      <c r="G4528" s="46">
        <v>-670.13</v>
      </c>
      <c r="H4528" s="46">
        <v>4679.87</v>
      </c>
      <c r="I4528" s="47"/>
    </row>
    <row r="4529" spans="1:9" s="48" customFormat="1">
      <c r="A4529" s="43">
        <v>2933</v>
      </c>
      <c r="B4529" s="51">
        <v>100000449512</v>
      </c>
      <c r="C4529" s="43">
        <v>0</v>
      </c>
      <c r="D4529" s="45" t="s">
        <v>454</v>
      </c>
      <c r="E4529" s="45" t="s">
        <v>652</v>
      </c>
      <c r="F4529" s="46">
        <v>5350</v>
      </c>
      <c r="G4529" s="46">
        <v>-670.13</v>
      </c>
      <c r="H4529" s="46">
        <v>4679.87</v>
      </c>
      <c r="I4529" s="47"/>
    </row>
    <row r="4530" spans="1:9" s="48" customFormat="1">
      <c r="A4530" s="43">
        <v>2934</v>
      </c>
      <c r="B4530" s="51">
        <v>100000449513</v>
      </c>
      <c r="C4530" s="43">
        <v>0</v>
      </c>
      <c r="D4530" s="45" t="s">
        <v>454</v>
      </c>
      <c r="E4530" s="45" t="s">
        <v>652</v>
      </c>
      <c r="F4530" s="46">
        <v>5350</v>
      </c>
      <c r="G4530" s="46">
        <v>-670.13</v>
      </c>
      <c r="H4530" s="46">
        <v>4679.87</v>
      </c>
      <c r="I4530" s="47"/>
    </row>
    <row r="4531" spans="1:9" s="48" customFormat="1">
      <c r="A4531" s="43">
        <v>2935</v>
      </c>
      <c r="B4531" s="51">
        <v>100000449514</v>
      </c>
      <c r="C4531" s="43">
        <v>0</v>
      </c>
      <c r="D4531" s="45" t="s">
        <v>454</v>
      </c>
      <c r="E4531" s="45" t="s">
        <v>652</v>
      </c>
      <c r="F4531" s="46">
        <v>5350</v>
      </c>
      <c r="G4531" s="46">
        <v>-670.13</v>
      </c>
      <c r="H4531" s="46">
        <v>4679.87</v>
      </c>
      <c r="I4531" s="47"/>
    </row>
    <row r="4532" spans="1:9" s="48" customFormat="1">
      <c r="A4532" s="43">
        <v>2936</v>
      </c>
      <c r="B4532" s="51">
        <v>100000449515</v>
      </c>
      <c r="C4532" s="43">
        <v>0</v>
      </c>
      <c r="D4532" s="45" t="s">
        <v>454</v>
      </c>
      <c r="E4532" s="45" t="s">
        <v>652</v>
      </c>
      <c r="F4532" s="46">
        <v>5350</v>
      </c>
      <c r="G4532" s="46">
        <v>-670.13</v>
      </c>
      <c r="H4532" s="46">
        <v>4679.87</v>
      </c>
      <c r="I4532" s="47"/>
    </row>
    <row r="4533" spans="1:9" s="48" customFormat="1">
      <c r="A4533" s="43">
        <v>2937</v>
      </c>
      <c r="B4533" s="51">
        <v>100000449516</v>
      </c>
      <c r="C4533" s="43">
        <v>0</v>
      </c>
      <c r="D4533" s="45" t="s">
        <v>454</v>
      </c>
      <c r="E4533" s="45" t="s">
        <v>652</v>
      </c>
      <c r="F4533" s="46">
        <v>5350</v>
      </c>
      <c r="G4533" s="46">
        <v>-670.13</v>
      </c>
      <c r="H4533" s="46">
        <v>4679.87</v>
      </c>
      <c r="I4533" s="47"/>
    </row>
    <row r="4534" spans="1:9" s="48" customFormat="1">
      <c r="A4534" s="43">
        <v>2938</v>
      </c>
      <c r="B4534" s="51">
        <v>100000449517</v>
      </c>
      <c r="C4534" s="43">
        <v>0</v>
      </c>
      <c r="D4534" s="45" t="s">
        <v>454</v>
      </c>
      <c r="E4534" s="45" t="s">
        <v>652</v>
      </c>
      <c r="F4534" s="46">
        <v>5350</v>
      </c>
      <c r="G4534" s="46">
        <v>-670.13</v>
      </c>
      <c r="H4534" s="46">
        <v>4679.87</v>
      </c>
      <c r="I4534" s="47"/>
    </row>
    <row r="4535" spans="1:9" s="48" customFormat="1">
      <c r="A4535" s="43">
        <v>2939</v>
      </c>
      <c r="B4535" s="51">
        <v>100000449518</v>
      </c>
      <c r="C4535" s="43">
        <v>0</v>
      </c>
      <c r="D4535" s="45" t="s">
        <v>454</v>
      </c>
      <c r="E4535" s="45" t="s">
        <v>652</v>
      </c>
      <c r="F4535" s="46">
        <v>5350</v>
      </c>
      <c r="G4535" s="46">
        <v>-670.13</v>
      </c>
      <c r="H4535" s="46">
        <v>4679.87</v>
      </c>
      <c r="I4535" s="47"/>
    </row>
    <row r="4536" spans="1:9" s="48" customFormat="1">
      <c r="A4536" s="43">
        <v>2940</v>
      </c>
      <c r="B4536" s="51">
        <v>100000449519</v>
      </c>
      <c r="C4536" s="43">
        <v>0</v>
      </c>
      <c r="D4536" s="45" t="s">
        <v>454</v>
      </c>
      <c r="E4536" s="45" t="s">
        <v>652</v>
      </c>
      <c r="F4536" s="46">
        <v>5350</v>
      </c>
      <c r="G4536" s="46">
        <v>-670.13</v>
      </c>
      <c r="H4536" s="46">
        <v>4679.87</v>
      </c>
      <c r="I4536" s="47"/>
    </row>
    <row r="4537" spans="1:9" s="48" customFormat="1">
      <c r="A4537" s="43">
        <v>2941</v>
      </c>
      <c r="B4537" s="51">
        <v>100000449520</v>
      </c>
      <c r="C4537" s="43">
        <v>0</v>
      </c>
      <c r="D4537" s="45" t="s">
        <v>454</v>
      </c>
      <c r="E4537" s="45" t="s">
        <v>652</v>
      </c>
      <c r="F4537" s="46">
        <v>5350</v>
      </c>
      <c r="G4537" s="46">
        <v>-670.13</v>
      </c>
      <c r="H4537" s="46">
        <v>4679.87</v>
      </c>
      <c r="I4537" s="47"/>
    </row>
    <row r="4538" spans="1:9" s="48" customFormat="1">
      <c r="A4538" s="43">
        <v>2942</v>
      </c>
      <c r="B4538" s="51">
        <v>100000449521</v>
      </c>
      <c r="C4538" s="43">
        <v>0</v>
      </c>
      <c r="D4538" s="45" t="s">
        <v>454</v>
      </c>
      <c r="E4538" s="45" t="s">
        <v>652</v>
      </c>
      <c r="F4538" s="46">
        <v>5350</v>
      </c>
      <c r="G4538" s="46">
        <v>-670.13</v>
      </c>
      <c r="H4538" s="46">
        <v>4679.87</v>
      </c>
      <c r="I4538" s="47"/>
    </row>
    <row r="4539" spans="1:9" s="48" customFormat="1">
      <c r="A4539" s="43">
        <v>2943</v>
      </c>
      <c r="B4539" s="51">
        <v>100000449522</v>
      </c>
      <c r="C4539" s="43">
        <v>0</v>
      </c>
      <c r="D4539" s="45" t="s">
        <v>454</v>
      </c>
      <c r="E4539" s="45" t="s">
        <v>652</v>
      </c>
      <c r="F4539" s="46">
        <v>5350</v>
      </c>
      <c r="G4539" s="46">
        <v>-670.13</v>
      </c>
      <c r="H4539" s="46">
        <v>4679.87</v>
      </c>
      <c r="I4539" s="47"/>
    </row>
    <row r="4540" spans="1:9" s="48" customFormat="1">
      <c r="A4540" s="43">
        <v>2944</v>
      </c>
      <c r="B4540" s="51">
        <v>100000449523</v>
      </c>
      <c r="C4540" s="43">
        <v>0</v>
      </c>
      <c r="D4540" s="45" t="s">
        <v>454</v>
      </c>
      <c r="E4540" s="45" t="s">
        <v>652</v>
      </c>
      <c r="F4540" s="46">
        <v>5350</v>
      </c>
      <c r="G4540" s="46">
        <v>-670.13</v>
      </c>
      <c r="H4540" s="46">
        <v>4679.87</v>
      </c>
      <c r="I4540" s="47"/>
    </row>
    <row r="4541" spans="1:9" s="48" customFormat="1">
      <c r="A4541" s="43">
        <v>2945</v>
      </c>
      <c r="B4541" s="51">
        <v>100000449524</v>
      </c>
      <c r="C4541" s="43">
        <v>0</v>
      </c>
      <c r="D4541" s="45" t="s">
        <v>454</v>
      </c>
      <c r="E4541" s="45" t="s">
        <v>652</v>
      </c>
      <c r="F4541" s="46">
        <v>5350</v>
      </c>
      <c r="G4541" s="46">
        <v>-670.13</v>
      </c>
      <c r="H4541" s="46">
        <v>4679.87</v>
      </c>
      <c r="I4541" s="47"/>
    </row>
    <row r="4542" spans="1:9" s="48" customFormat="1">
      <c r="A4542" s="43">
        <v>2946</v>
      </c>
      <c r="B4542" s="51">
        <v>100000449525</v>
      </c>
      <c r="C4542" s="43">
        <v>0</v>
      </c>
      <c r="D4542" s="45" t="s">
        <v>454</v>
      </c>
      <c r="E4542" s="45" t="s">
        <v>652</v>
      </c>
      <c r="F4542" s="46">
        <v>5350</v>
      </c>
      <c r="G4542" s="46">
        <v>-670.13</v>
      </c>
      <c r="H4542" s="46">
        <v>4679.87</v>
      </c>
      <c r="I4542" s="47"/>
    </row>
    <row r="4543" spans="1:9" s="48" customFormat="1">
      <c r="A4543" s="43">
        <v>2947</v>
      </c>
      <c r="B4543" s="51">
        <v>100000449526</v>
      </c>
      <c r="C4543" s="43">
        <v>0</v>
      </c>
      <c r="D4543" s="45" t="s">
        <v>454</v>
      </c>
      <c r="E4543" s="45" t="s">
        <v>652</v>
      </c>
      <c r="F4543" s="46">
        <v>5350</v>
      </c>
      <c r="G4543" s="46">
        <v>-670.13</v>
      </c>
      <c r="H4543" s="46">
        <v>4679.87</v>
      </c>
      <c r="I4543" s="47"/>
    </row>
    <row r="4544" spans="1:9" s="48" customFormat="1">
      <c r="A4544" s="43">
        <v>2948</v>
      </c>
      <c r="B4544" s="51">
        <v>100000449527</v>
      </c>
      <c r="C4544" s="43">
        <v>0</v>
      </c>
      <c r="D4544" s="45" t="s">
        <v>454</v>
      </c>
      <c r="E4544" s="45" t="s">
        <v>652</v>
      </c>
      <c r="F4544" s="46">
        <v>5350</v>
      </c>
      <c r="G4544" s="46">
        <v>-670.13</v>
      </c>
      <c r="H4544" s="46">
        <v>4679.87</v>
      </c>
      <c r="I4544" s="47"/>
    </row>
    <row r="4545" spans="1:9" s="48" customFormat="1">
      <c r="A4545" s="43">
        <v>2949</v>
      </c>
      <c r="B4545" s="51">
        <v>100000449528</v>
      </c>
      <c r="C4545" s="43">
        <v>0</v>
      </c>
      <c r="D4545" s="45" t="s">
        <v>454</v>
      </c>
      <c r="E4545" s="45" t="s">
        <v>652</v>
      </c>
      <c r="F4545" s="46">
        <v>5350</v>
      </c>
      <c r="G4545" s="46">
        <v>-670.13</v>
      </c>
      <c r="H4545" s="46">
        <v>4679.87</v>
      </c>
      <c r="I4545" s="47"/>
    </row>
    <row r="4546" spans="1:9" s="48" customFormat="1">
      <c r="A4546" s="43">
        <v>2950</v>
      </c>
      <c r="B4546" s="51">
        <v>100000449529</v>
      </c>
      <c r="C4546" s="43">
        <v>0</v>
      </c>
      <c r="D4546" s="45" t="s">
        <v>454</v>
      </c>
      <c r="E4546" s="45" t="s">
        <v>652</v>
      </c>
      <c r="F4546" s="46">
        <v>5350</v>
      </c>
      <c r="G4546" s="46">
        <v>-670.13</v>
      </c>
      <c r="H4546" s="46">
        <v>4679.87</v>
      </c>
      <c r="I4546" s="47"/>
    </row>
    <row r="4547" spans="1:9" s="48" customFormat="1">
      <c r="A4547" s="43">
        <v>2951</v>
      </c>
      <c r="B4547" s="51">
        <v>100000449530</v>
      </c>
      <c r="C4547" s="43">
        <v>0</v>
      </c>
      <c r="D4547" s="45" t="s">
        <v>454</v>
      </c>
      <c r="E4547" s="45" t="s">
        <v>652</v>
      </c>
      <c r="F4547" s="46">
        <v>5350</v>
      </c>
      <c r="G4547" s="46">
        <v>-670.13</v>
      </c>
      <c r="H4547" s="46">
        <v>4679.87</v>
      </c>
      <c r="I4547" s="47"/>
    </row>
    <row r="4548" spans="1:9" s="48" customFormat="1">
      <c r="A4548" s="43">
        <v>2952</v>
      </c>
      <c r="B4548" s="51">
        <v>100000449531</v>
      </c>
      <c r="C4548" s="43">
        <v>0</v>
      </c>
      <c r="D4548" s="45" t="s">
        <v>454</v>
      </c>
      <c r="E4548" s="45" t="s">
        <v>652</v>
      </c>
      <c r="F4548" s="46">
        <v>5350</v>
      </c>
      <c r="G4548" s="46">
        <v>-670.13</v>
      </c>
      <c r="H4548" s="46">
        <v>4679.87</v>
      </c>
      <c r="I4548" s="47"/>
    </row>
    <row r="4549" spans="1:9" s="48" customFormat="1">
      <c r="A4549" s="43">
        <v>2953</v>
      </c>
      <c r="B4549" s="51">
        <v>100000449532</v>
      </c>
      <c r="C4549" s="43">
        <v>0</v>
      </c>
      <c r="D4549" s="45" t="s">
        <v>454</v>
      </c>
      <c r="E4549" s="45" t="s">
        <v>652</v>
      </c>
      <c r="F4549" s="46">
        <v>5350</v>
      </c>
      <c r="G4549" s="46">
        <v>-670.13</v>
      </c>
      <c r="H4549" s="46">
        <v>4679.87</v>
      </c>
      <c r="I4549" s="47"/>
    </row>
    <row r="4550" spans="1:9" s="48" customFormat="1">
      <c r="A4550" s="43">
        <v>2954</v>
      </c>
      <c r="B4550" s="51">
        <v>100000449533</v>
      </c>
      <c r="C4550" s="43">
        <v>0</v>
      </c>
      <c r="D4550" s="45" t="s">
        <v>454</v>
      </c>
      <c r="E4550" s="45" t="s">
        <v>652</v>
      </c>
      <c r="F4550" s="46">
        <v>5350</v>
      </c>
      <c r="G4550" s="46">
        <v>-670.13</v>
      </c>
      <c r="H4550" s="46">
        <v>4679.87</v>
      </c>
      <c r="I4550" s="47"/>
    </row>
    <row r="4551" spans="1:9" s="48" customFormat="1">
      <c r="A4551" s="43">
        <v>2955</v>
      </c>
      <c r="B4551" s="51">
        <v>100000449534</v>
      </c>
      <c r="C4551" s="43">
        <v>0</v>
      </c>
      <c r="D4551" s="45" t="s">
        <v>454</v>
      </c>
      <c r="E4551" s="45" t="s">
        <v>652</v>
      </c>
      <c r="F4551" s="46">
        <v>5350</v>
      </c>
      <c r="G4551" s="46">
        <v>-670.13</v>
      </c>
      <c r="H4551" s="46">
        <v>4679.87</v>
      </c>
      <c r="I4551" s="47"/>
    </row>
    <row r="4552" spans="1:9" s="48" customFormat="1">
      <c r="A4552" s="43">
        <v>2956</v>
      </c>
      <c r="B4552" s="51">
        <v>100000449535</v>
      </c>
      <c r="C4552" s="43">
        <v>0</v>
      </c>
      <c r="D4552" s="45" t="s">
        <v>454</v>
      </c>
      <c r="E4552" s="45" t="s">
        <v>652</v>
      </c>
      <c r="F4552" s="46">
        <v>5350</v>
      </c>
      <c r="G4552" s="46">
        <v>-670.13</v>
      </c>
      <c r="H4552" s="46">
        <v>4679.87</v>
      </c>
      <c r="I4552" s="47"/>
    </row>
    <row r="4553" spans="1:9" s="48" customFormat="1">
      <c r="A4553" s="43">
        <v>2957</v>
      </c>
      <c r="B4553" s="51">
        <v>100000449536</v>
      </c>
      <c r="C4553" s="43">
        <v>0</v>
      </c>
      <c r="D4553" s="45" t="s">
        <v>454</v>
      </c>
      <c r="E4553" s="45" t="s">
        <v>652</v>
      </c>
      <c r="F4553" s="46">
        <v>5350</v>
      </c>
      <c r="G4553" s="46">
        <v>-670.13</v>
      </c>
      <c r="H4553" s="46">
        <v>4679.87</v>
      </c>
      <c r="I4553" s="47"/>
    </row>
    <row r="4554" spans="1:9" s="48" customFormat="1">
      <c r="A4554" s="43">
        <v>2958</v>
      </c>
      <c r="B4554" s="51">
        <v>100000449537</v>
      </c>
      <c r="C4554" s="43">
        <v>0</v>
      </c>
      <c r="D4554" s="45" t="s">
        <v>454</v>
      </c>
      <c r="E4554" s="45" t="s">
        <v>652</v>
      </c>
      <c r="F4554" s="46">
        <v>5350</v>
      </c>
      <c r="G4554" s="46">
        <v>-670.13</v>
      </c>
      <c r="H4554" s="46">
        <v>4679.87</v>
      </c>
      <c r="I4554" s="47"/>
    </row>
    <row r="4555" spans="1:9" s="48" customFormat="1">
      <c r="A4555" s="43">
        <v>2959</v>
      </c>
      <c r="B4555" s="51">
        <v>100000449538</v>
      </c>
      <c r="C4555" s="43">
        <v>0</v>
      </c>
      <c r="D4555" s="45" t="s">
        <v>454</v>
      </c>
      <c r="E4555" s="45" t="s">
        <v>652</v>
      </c>
      <c r="F4555" s="46">
        <v>5350</v>
      </c>
      <c r="G4555" s="46">
        <v>-670.13</v>
      </c>
      <c r="H4555" s="46">
        <v>4679.87</v>
      </c>
      <c r="I4555" s="47"/>
    </row>
    <row r="4556" spans="1:9" s="48" customFormat="1">
      <c r="A4556" s="43">
        <v>2960</v>
      </c>
      <c r="B4556" s="51">
        <v>100000449539</v>
      </c>
      <c r="C4556" s="43">
        <v>0</v>
      </c>
      <c r="D4556" s="45" t="s">
        <v>454</v>
      </c>
      <c r="E4556" s="45" t="s">
        <v>652</v>
      </c>
      <c r="F4556" s="46">
        <v>5350</v>
      </c>
      <c r="G4556" s="46">
        <v>-670.13</v>
      </c>
      <c r="H4556" s="46">
        <v>4679.87</v>
      </c>
      <c r="I4556" s="47"/>
    </row>
    <row r="4557" spans="1:9" s="48" customFormat="1">
      <c r="A4557" s="43">
        <v>2961</v>
      </c>
      <c r="B4557" s="51">
        <v>100000449540</v>
      </c>
      <c r="C4557" s="43">
        <v>0</v>
      </c>
      <c r="D4557" s="45" t="s">
        <v>454</v>
      </c>
      <c r="E4557" s="45" t="s">
        <v>652</v>
      </c>
      <c r="F4557" s="46">
        <v>5350</v>
      </c>
      <c r="G4557" s="46">
        <v>-670.13</v>
      </c>
      <c r="H4557" s="46">
        <v>4679.87</v>
      </c>
      <c r="I4557" s="47"/>
    </row>
    <row r="4558" spans="1:9" s="48" customFormat="1">
      <c r="A4558" s="43">
        <v>2962</v>
      </c>
      <c r="B4558" s="51">
        <v>100000449541</v>
      </c>
      <c r="C4558" s="43">
        <v>0</v>
      </c>
      <c r="D4558" s="45" t="s">
        <v>454</v>
      </c>
      <c r="E4558" s="45" t="s">
        <v>652</v>
      </c>
      <c r="F4558" s="46">
        <v>5350</v>
      </c>
      <c r="G4558" s="46">
        <v>-670.13</v>
      </c>
      <c r="H4558" s="46">
        <v>4679.87</v>
      </c>
      <c r="I4558" s="47"/>
    </row>
    <row r="4559" spans="1:9" s="48" customFormat="1">
      <c r="A4559" s="43">
        <v>2963</v>
      </c>
      <c r="B4559" s="51">
        <v>100000449542</v>
      </c>
      <c r="C4559" s="43">
        <v>0</v>
      </c>
      <c r="D4559" s="45" t="s">
        <v>454</v>
      </c>
      <c r="E4559" s="45" t="s">
        <v>652</v>
      </c>
      <c r="F4559" s="46">
        <v>5350</v>
      </c>
      <c r="G4559" s="46">
        <v>-670.13</v>
      </c>
      <c r="H4559" s="46">
        <v>4679.87</v>
      </c>
      <c r="I4559" s="47"/>
    </row>
    <row r="4560" spans="1:9" s="48" customFormat="1">
      <c r="A4560" s="43">
        <v>2964</v>
      </c>
      <c r="B4560" s="51">
        <v>100000449543</v>
      </c>
      <c r="C4560" s="43">
        <v>0</v>
      </c>
      <c r="D4560" s="45" t="s">
        <v>454</v>
      </c>
      <c r="E4560" s="45" t="s">
        <v>652</v>
      </c>
      <c r="F4560" s="46">
        <v>5350</v>
      </c>
      <c r="G4560" s="46">
        <v>-670.13</v>
      </c>
      <c r="H4560" s="46">
        <v>4679.87</v>
      </c>
      <c r="I4560" s="47"/>
    </row>
    <row r="4561" spans="1:9" s="48" customFormat="1">
      <c r="A4561" s="43">
        <v>2965</v>
      </c>
      <c r="B4561" s="51">
        <v>100000449544</v>
      </c>
      <c r="C4561" s="43">
        <v>0</v>
      </c>
      <c r="D4561" s="45" t="s">
        <v>454</v>
      </c>
      <c r="E4561" s="45" t="s">
        <v>652</v>
      </c>
      <c r="F4561" s="46">
        <v>5350</v>
      </c>
      <c r="G4561" s="46">
        <v>-670.13</v>
      </c>
      <c r="H4561" s="46">
        <v>4679.87</v>
      </c>
      <c r="I4561" s="47"/>
    </row>
    <row r="4562" spans="1:9" s="48" customFormat="1">
      <c r="A4562" s="43">
        <v>2966</v>
      </c>
      <c r="B4562" s="51">
        <v>100000449545</v>
      </c>
      <c r="C4562" s="43">
        <v>0</v>
      </c>
      <c r="D4562" s="45" t="s">
        <v>454</v>
      </c>
      <c r="E4562" s="45" t="s">
        <v>652</v>
      </c>
      <c r="F4562" s="46">
        <v>5350</v>
      </c>
      <c r="G4562" s="46">
        <v>-670.13</v>
      </c>
      <c r="H4562" s="46">
        <v>4679.87</v>
      </c>
      <c r="I4562" s="47"/>
    </row>
    <row r="4563" spans="1:9" s="48" customFormat="1">
      <c r="A4563" s="43">
        <v>2967</v>
      </c>
      <c r="B4563" s="51">
        <v>100000449546</v>
      </c>
      <c r="C4563" s="43">
        <v>0</v>
      </c>
      <c r="D4563" s="45" t="s">
        <v>454</v>
      </c>
      <c r="E4563" s="45" t="s">
        <v>652</v>
      </c>
      <c r="F4563" s="46">
        <v>5350</v>
      </c>
      <c r="G4563" s="46">
        <v>-670.13</v>
      </c>
      <c r="H4563" s="46">
        <v>4679.87</v>
      </c>
      <c r="I4563" s="47"/>
    </row>
    <row r="4564" spans="1:9" s="48" customFormat="1">
      <c r="A4564" s="43">
        <v>2968</v>
      </c>
      <c r="B4564" s="51">
        <v>100000449547</v>
      </c>
      <c r="C4564" s="43">
        <v>0</v>
      </c>
      <c r="D4564" s="45" t="s">
        <v>454</v>
      </c>
      <c r="E4564" s="45" t="s">
        <v>652</v>
      </c>
      <c r="F4564" s="46">
        <v>5350</v>
      </c>
      <c r="G4564" s="46">
        <v>-670.13</v>
      </c>
      <c r="H4564" s="46">
        <v>4679.87</v>
      </c>
      <c r="I4564" s="47"/>
    </row>
    <row r="4565" spans="1:9" s="48" customFormat="1">
      <c r="A4565" s="43">
        <v>2969</v>
      </c>
      <c r="B4565" s="51">
        <v>100000449548</v>
      </c>
      <c r="C4565" s="43">
        <v>0</v>
      </c>
      <c r="D4565" s="45" t="s">
        <v>454</v>
      </c>
      <c r="E4565" s="45" t="s">
        <v>652</v>
      </c>
      <c r="F4565" s="46">
        <v>5350</v>
      </c>
      <c r="G4565" s="46">
        <v>-670.13</v>
      </c>
      <c r="H4565" s="46">
        <v>4679.87</v>
      </c>
      <c r="I4565" s="47"/>
    </row>
    <row r="4566" spans="1:9" s="48" customFormat="1">
      <c r="A4566" s="43">
        <v>2970</v>
      </c>
      <c r="B4566" s="51">
        <v>100000449549</v>
      </c>
      <c r="C4566" s="43">
        <v>0</v>
      </c>
      <c r="D4566" s="45" t="s">
        <v>454</v>
      </c>
      <c r="E4566" s="45" t="s">
        <v>652</v>
      </c>
      <c r="F4566" s="46">
        <v>5350</v>
      </c>
      <c r="G4566" s="46">
        <v>-670.13</v>
      </c>
      <c r="H4566" s="46">
        <v>4679.87</v>
      </c>
      <c r="I4566" s="47"/>
    </row>
    <row r="4567" spans="1:9" s="48" customFormat="1">
      <c r="A4567" s="43">
        <v>2971</v>
      </c>
      <c r="B4567" s="51">
        <v>100000449550</v>
      </c>
      <c r="C4567" s="43">
        <v>0</v>
      </c>
      <c r="D4567" s="45" t="s">
        <v>454</v>
      </c>
      <c r="E4567" s="45" t="s">
        <v>652</v>
      </c>
      <c r="F4567" s="46">
        <v>5350</v>
      </c>
      <c r="G4567" s="46">
        <v>-670.13</v>
      </c>
      <c r="H4567" s="46">
        <v>4679.87</v>
      </c>
      <c r="I4567" s="47"/>
    </row>
    <row r="4568" spans="1:9" s="48" customFormat="1">
      <c r="A4568" s="43">
        <v>2972</v>
      </c>
      <c r="B4568" s="51">
        <v>100000449551</v>
      </c>
      <c r="C4568" s="43">
        <v>0</v>
      </c>
      <c r="D4568" s="45" t="s">
        <v>454</v>
      </c>
      <c r="E4568" s="45" t="s">
        <v>652</v>
      </c>
      <c r="F4568" s="46">
        <v>5350</v>
      </c>
      <c r="G4568" s="46">
        <v>-670.13</v>
      </c>
      <c r="H4568" s="46">
        <v>4679.87</v>
      </c>
      <c r="I4568" s="47"/>
    </row>
    <row r="4569" spans="1:9" s="48" customFormat="1">
      <c r="A4569" s="43">
        <v>2973</v>
      </c>
      <c r="B4569" s="51">
        <v>100000449552</v>
      </c>
      <c r="C4569" s="43">
        <v>0</v>
      </c>
      <c r="D4569" s="45" t="s">
        <v>454</v>
      </c>
      <c r="E4569" s="45" t="s">
        <v>652</v>
      </c>
      <c r="F4569" s="46">
        <v>5350</v>
      </c>
      <c r="G4569" s="46">
        <v>-670.13</v>
      </c>
      <c r="H4569" s="46">
        <v>4679.87</v>
      </c>
      <c r="I4569" s="47"/>
    </row>
    <row r="4570" spans="1:9" s="48" customFormat="1">
      <c r="A4570" s="43">
        <v>2974</v>
      </c>
      <c r="B4570" s="51">
        <v>100000449553</v>
      </c>
      <c r="C4570" s="43">
        <v>0</v>
      </c>
      <c r="D4570" s="45" t="s">
        <v>454</v>
      </c>
      <c r="E4570" s="45" t="s">
        <v>652</v>
      </c>
      <c r="F4570" s="46">
        <v>5350</v>
      </c>
      <c r="G4570" s="46">
        <v>-670.13</v>
      </c>
      <c r="H4570" s="46">
        <v>4679.87</v>
      </c>
      <c r="I4570" s="47"/>
    </row>
    <row r="4571" spans="1:9" s="48" customFormat="1">
      <c r="A4571" s="43">
        <v>2975</v>
      </c>
      <c r="B4571" s="51">
        <v>100000449554</v>
      </c>
      <c r="C4571" s="43">
        <v>0</v>
      </c>
      <c r="D4571" s="45" t="s">
        <v>454</v>
      </c>
      <c r="E4571" s="45" t="s">
        <v>652</v>
      </c>
      <c r="F4571" s="46">
        <v>5350</v>
      </c>
      <c r="G4571" s="46">
        <v>-670.13</v>
      </c>
      <c r="H4571" s="46">
        <v>4679.87</v>
      </c>
      <c r="I4571" s="47"/>
    </row>
    <row r="4572" spans="1:9" s="48" customFormat="1">
      <c r="A4572" s="43">
        <v>2976</v>
      </c>
      <c r="B4572" s="51">
        <v>100000449555</v>
      </c>
      <c r="C4572" s="43">
        <v>0</v>
      </c>
      <c r="D4572" s="45" t="s">
        <v>454</v>
      </c>
      <c r="E4572" s="45" t="s">
        <v>652</v>
      </c>
      <c r="F4572" s="46">
        <v>5350</v>
      </c>
      <c r="G4572" s="46">
        <v>-670.13</v>
      </c>
      <c r="H4572" s="46">
        <v>4679.87</v>
      </c>
      <c r="I4572" s="47"/>
    </row>
    <row r="4573" spans="1:9" s="48" customFormat="1">
      <c r="A4573" s="43">
        <v>2977</v>
      </c>
      <c r="B4573" s="51">
        <v>100000449556</v>
      </c>
      <c r="C4573" s="43">
        <v>0</v>
      </c>
      <c r="D4573" s="45" t="s">
        <v>454</v>
      </c>
      <c r="E4573" s="45" t="s">
        <v>652</v>
      </c>
      <c r="F4573" s="46">
        <v>5350</v>
      </c>
      <c r="G4573" s="46">
        <v>-670.13</v>
      </c>
      <c r="H4573" s="46">
        <v>4679.87</v>
      </c>
      <c r="I4573" s="47"/>
    </row>
    <row r="4574" spans="1:9" s="48" customFormat="1">
      <c r="A4574" s="43">
        <v>2978</v>
      </c>
      <c r="B4574" s="51">
        <v>100000449557</v>
      </c>
      <c r="C4574" s="43">
        <v>0</v>
      </c>
      <c r="D4574" s="45" t="s">
        <v>454</v>
      </c>
      <c r="E4574" s="45" t="s">
        <v>652</v>
      </c>
      <c r="F4574" s="46">
        <v>5350</v>
      </c>
      <c r="G4574" s="46">
        <v>-670.13</v>
      </c>
      <c r="H4574" s="46">
        <v>4679.87</v>
      </c>
      <c r="I4574" s="47"/>
    </row>
    <row r="4575" spans="1:9" s="48" customFormat="1">
      <c r="A4575" s="43">
        <v>2979</v>
      </c>
      <c r="B4575" s="51">
        <v>100000449558</v>
      </c>
      <c r="C4575" s="43">
        <v>0</v>
      </c>
      <c r="D4575" s="45" t="s">
        <v>454</v>
      </c>
      <c r="E4575" s="45" t="s">
        <v>652</v>
      </c>
      <c r="F4575" s="46">
        <v>5350</v>
      </c>
      <c r="G4575" s="46">
        <v>-670.13</v>
      </c>
      <c r="H4575" s="46">
        <v>4679.87</v>
      </c>
      <c r="I4575" s="47"/>
    </row>
    <row r="4576" spans="1:9" s="48" customFormat="1">
      <c r="A4576" s="43">
        <v>2980</v>
      </c>
      <c r="B4576" s="51">
        <v>100000449559</v>
      </c>
      <c r="C4576" s="43">
        <v>0</v>
      </c>
      <c r="D4576" s="45" t="s">
        <v>454</v>
      </c>
      <c r="E4576" s="45" t="s">
        <v>652</v>
      </c>
      <c r="F4576" s="46">
        <v>5350</v>
      </c>
      <c r="G4576" s="46">
        <v>-670.13</v>
      </c>
      <c r="H4576" s="46">
        <v>4679.87</v>
      </c>
      <c r="I4576" s="47"/>
    </row>
    <row r="4577" spans="1:9" s="48" customFormat="1">
      <c r="A4577" s="43">
        <v>2981</v>
      </c>
      <c r="B4577" s="51">
        <v>100000449560</v>
      </c>
      <c r="C4577" s="43">
        <v>0</v>
      </c>
      <c r="D4577" s="45" t="s">
        <v>454</v>
      </c>
      <c r="E4577" s="45" t="s">
        <v>652</v>
      </c>
      <c r="F4577" s="46">
        <v>5350</v>
      </c>
      <c r="G4577" s="46">
        <v>-670.13</v>
      </c>
      <c r="H4577" s="46">
        <v>4679.87</v>
      </c>
      <c r="I4577" s="47"/>
    </row>
    <row r="4578" spans="1:9" s="48" customFormat="1">
      <c r="A4578" s="43">
        <v>2982</v>
      </c>
      <c r="B4578" s="51">
        <v>100000449561</v>
      </c>
      <c r="C4578" s="43">
        <v>0</v>
      </c>
      <c r="D4578" s="45" t="s">
        <v>454</v>
      </c>
      <c r="E4578" s="45" t="s">
        <v>652</v>
      </c>
      <c r="F4578" s="46">
        <v>5350</v>
      </c>
      <c r="G4578" s="46">
        <v>-670.13</v>
      </c>
      <c r="H4578" s="46">
        <v>4679.87</v>
      </c>
      <c r="I4578" s="47"/>
    </row>
    <row r="4579" spans="1:9" s="48" customFormat="1">
      <c r="A4579" s="43">
        <v>2983</v>
      </c>
      <c r="B4579" s="51">
        <v>100000449562</v>
      </c>
      <c r="C4579" s="43">
        <v>0</v>
      </c>
      <c r="D4579" s="45" t="s">
        <v>454</v>
      </c>
      <c r="E4579" s="45" t="s">
        <v>652</v>
      </c>
      <c r="F4579" s="46">
        <v>5350</v>
      </c>
      <c r="G4579" s="46">
        <v>-670.13</v>
      </c>
      <c r="H4579" s="46">
        <v>4679.87</v>
      </c>
      <c r="I4579" s="47"/>
    </row>
    <row r="4580" spans="1:9" s="48" customFormat="1">
      <c r="A4580" s="43">
        <v>2984</v>
      </c>
      <c r="B4580" s="51">
        <v>100000449563</v>
      </c>
      <c r="C4580" s="43">
        <v>0</v>
      </c>
      <c r="D4580" s="45" t="s">
        <v>454</v>
      </c>
      <c r="E4580" s="45" t="s">
        <v>652</v>
      </c>
      <c r="F4580" s="46">
        <v>5350</v>
      </c>
      <c r="G4580" s="46">
        <v>-670.13</v>
      </c>
      <c r="H4580" s="46">
        <v>4679.87</v>
      </c>
      <c r="I4580" s="47"/>
    </row>
    <row r="4581" spans="1:9" s="48" customFormat="1">
      <c r="A4581" s="43">
        <v>2985</v>
      </c>
      <c r="B4581" s="51">
        <v>100000449564</v>
      </c>
      <c r="C4581" s="43">
        <v>0</v>
      </c>
      <c r="D4581" s="45" t="s">
        <v>454</v>
      </c>
      <c r="E4581" s="45" t="s">
        <v>652</v>
      </c>
      <c r="F4581" s="46">
        <v>5350</v>
      </c>
      <c r="G4581" s="46">
        <v>-670.13</v>
      </c>
      <c r="H4581" s="46">
        <v>4679.87</v>
      </c>
      <c r="I4581" s="47"/>
    </row>
    <row r="4582" spans="1:9" s="48" customFormat="1">
      <c r="A4582" s="43">
        <v>2986</v>
      </c>
      <c r="B4582" s="51">
        <v>100000449973</v>
      </c>
      <c r="C4582" s="43">
        <v>0</v>
      </c>
      <c r="D4582" s="45" t="s">
        <v>454</v>
      </c>
      <c r="E4582" s="45" t="s">
        <v>457</v>
      </c>
      <c r="F4582" s="46">
        <v>5002.25</v>
      </c>
      <c r="G4582" s="46">
        <v>-626.57000000000005</v>
      </c>
      <c r="H4582" s="46">
        <v>4375.68</v>
      </c>
      <c r="I4582" s="47"/>
    </row>
    <row r="4583" spans="1:9" s="48" customFormat="1">
      <c r="A4583" s="43">
        <v>2987</v>
      </c>
      <c r="B4583" s="51">
        <v>100000449974</v>
      </c>
      <c r="C4583" s="43">
        <v>0</v>
      </c>
      <c r="D4583" s="45" t="s">
        <v>454</v>
      </c>
      <c r="E4583" s="45" t="s">
        <v>457</v>
      </c>
      <c r="F4583" s="46">
        <v>5002.25</v>
      </c>
      <c r="G4583" s="46">
        <v>-626.57000000000005</v>
      </c>
      <c r="H4583" s="46">
        <v>4375.68</v>
      </c>
      <c r="I4583" s="47"/>
    </row>
    <row r="4584" spans="1:9" s="48" customFormat="1">
      <c r="A4584" s="43">
        <v>2988</v>
      </c>
      <c r="B4584" s="51">
        <v>100000449975</v>
      </c>
      <c r="C4584" s="43">
        <v>0</v>
      </c>
      <c r="D4584" s="45" t="s">
        <v>454</v>
      </c>
      <c r="E4584" s="45" t="s">
        <v>457</v>
      </c>
      <c r="F4584" s="46">
        <v>5002.25</v>
      </c>
      <c r="G4584" s="46">
        <v>-626.57000000000005</v>
      </c>
      <c r="H4584" s="46">
        <v>4375.68</v>
      </c>
      <c r="I4584" s="47"/>
    </row>
    <row r="4585" spans="1:9" s="48" customFormat="1">
      <c r="A4585" s="43">
        <v>2989</v>
      </c>
      <c r="B4585" s="51">
        <v>100000449976</v>
      </c>
      <c r="C4585" s="43">
        <v>0</v>
      </c>
      <c r="D4585" s="45" t="s">
        <v>454</v>
      </c>
      <c r="E4585" s="45" t="s">
        <v>457</v>
      </c>
      <c r="F4585" s="46">
        <v>5002.25</v>
      </c>
      <c r="G4585" s="46">
        <v>-626.57000000000005</v>
      </c>
      <c r="H4585" s="46">
        <v>4375.68</v>
      </c>
      <c r="I4585" s="47"/>
    </row>
    <row r="4586" spans="1:9" s="48" customFormat="1">
      <c r="A4586" s="43">
        <v>2990</v>
      </c>
      <c r="B4586" s="51">
        <v>100000449977</v>
      </c>
      <c r="C4586" s="43">
        <v>0</v>
      </c>
      <c r="D4586" s="45" t="s">
        <v>454</v>
      </c>
      <c r="E4586" s="45" t="s">
        <v>457</v>
      </c>
      <c r="F4586" s="46">
        <v>5002.25</v>
      </c>
      <c r="G4586" s="46">
        <v>-626.57000000000005</v>
      </c>
      <c r="H4586" s="46">
        <v>4375.68</v>
      </c>
      <c r="I4586" s="47"/>
    </row>
    <row r="4587" spans="1:9" s="48" customFormat="1">
      <c r="A4587" s="43">
        <v>2991</v>
      </c>
      <c r="B4587" s="51">
        <v>100000449978</v>
      </c>
      <c r="C4587" s="43">
        <v>0</v>
      </c>
      <c r="D4587" s="45" t="s">
        <v>454</v>
      </c>
      <c r="E4587" s="45" t="s">
        <v>457</v>
      </c>
      <c r="F4587" s="46">
        <v>5002.25</v>
      </c>
      <c r="G4587" s="46">
        <v>-626.57000000000005</v>
      </c>
      <c r="H4587" s="46">
        <v>4375.68</v>
      </c>
      <c r="I4587" s="47"/>
    </row>
    <row r="4588" spans="1:9" s="48" customFormat="1">
      <c r="A4588" s="43">
        <v>2992</v>
      </c>
      <c r="B4588" s="51">
        <v>100000449979</v>
      </c>
      <c r="C4588" s="43">
        <v>0</v>
      </c>
      <c r="D4588" s="45" t="s">
        <v>454</v>
      </c>
      <c r="E4588" s="45" t="s">
        <v>457</v>
      </c>
      <c r="F4588" s="46">
        <v>5002.25</v>
      </c>
      <c r="G4588" s="46">
        <v>-626.57000000000005</v>
      </c>
      <c r="H4588" s="46">
        <v>4375.68</v>
      </c>
      <c r="I4588" s="47"/>
    </row>
    <row r="4589" spans="1:9" s="48" customFormat="1">
      <c r="A4589" s="43">
        <v>2993</v>
      </c>
      <c r="B4589" s="51">
        <v>100000449980</v>
      </c>
      <c r="C4589" s="43">
        <v>0</v>
      </c>
      <c r="D4589" s="45" t="s">
        <v>454</v>
      </c>
      <c r="E4589" s="45" t="s">
        <v>457</v>
      </c>
      <c r="F4589" s="46">
        <v>5002.25</v>
      </c>
      <c r="G4589" s="46">
        <v>-626.57000000000005</v>
      </c>
      <c r="H4589" s="46">
        <v>4375.68</v>
      </c>
      <c r="I4589" s="47"/>
    </row>
    <row r="4590" spans="1:9" s="48" customFormat="1">
      <c r="A4590" s="43">
        <v>2994</v>
      </c>
      <c r="B4590" s="51">
        <v>100000449981</v>
      </c>
      <c r="C4590" s="43">
        <v>0</v>
      </c>
      <c r="D4590" s="45" t="s">
        <v>454</v>
      </c>
      <c r="E4590" s="45" t="s">
        <v>457</v>
      </c>
      <c r="F4590" s="46">
        <v>5002.25</v>
      </c>
      <c r="G4590" s="46">
        <v>-626.57000000000005</v>
      </c>
      <c r="H4590" s="46">
        <v>4375.68</v>
      </c>
      <c r="I4590" s="47"/>
    </row>
    <row r="4591" spans="1:9" s="48" customFormat="1">
      <c r="A4591" s="43">
        <v>2995</v>
      </c>
      <c r="B4591" s="51">
        <v>100000449982</v>
      </c>
      <c r="C4591" s="43">
        <v>0</v>
      </c>
      <c r="D4591" s="45" t="s">
        <v>454</v>
      </c>
      <c r="E4591" s="45" t="s">
        <v>457</v>
      </c>
      <c r="F4591" s="46">
        <v>5002.25</v>
      </c>
      <c r="G4591" s="46">
        <v>-626.57000000000005</v>
      </c>
      <c r="H4591" s="46">
        <v>4375.68</v>
      </c>
      <c r="I4591" s="47"/>
    </row>
    <row r="4592" spans="1:9" s="48" customFormat="1">
      <c r="A4592" s="43">
        <v>2996</v>
      </c>
      <c r="B4592" s="51">
        <v>100000449983</v>
      </c>
      <c r="C4592" s="43">
        <v>0</v>
      </c>
      <c r="D4592" s="45" t="s">
        <v>454</v>
      </c>
      <c r="E4592" s="45" t="s">
        <v>457</v>
      </c>
      <c r="F4592" s="46">
        <v>5002.25</v>
      </c>
      <c r="G4592" s="46">
        <v>-626.57000000000005</v>
      </c>
      <c r="H4592" s="46">
        <v>4375.68</v>
      </c>
      <c r="I4592" s="47"/>
    </row>
    <row r="4593" spans="1:9" s="48" customFormat="1">
      <c r="A4593" s="43">
        <v>2997</v>
      </c>
      <c r="B4593" s="51">
        <v>100000449984</v>
      </c>
      <c r="C4593" s="43">
        <v>0</v>
      </c>
      <c r="D4593" s="45" t="s">
        <v>454</v>
      </c>
      <c r="E4593" s="45" t="s">
        <v>457</v>
      </c>
      <c r="F4593" s="46">
        <v>5002.25</v>
      </c>
      <c r="G4593" s="46">
        <v>-626.57000000000005</v>
      </c>
      <c r="H4593" s="46">
        <v>4375.68</v>
      </c>
      <c r="I4593" s="47"/>
    </row>
    <row r="4594" spans="1:9" s="48" customFormat="1">
      <c r="A4594" s="43">
        <v>2998</v>
      </c>
      <c r="B4594" s="51">
        <v>100000449985</v>
      </c>
      <c r="C4594" s="43">
        <v>0</v>
      </c>
      <c r="D4594" s="45" t="s">
        <v>454</v>
      </c>
      <c r="E4594" s="45" t="s">
        <v>457</v>
      </c>
      <c r="F4594" s="46">
        <v>5002.25</v>
      </c>
      <c r="G4594" s="46">
        <v>-626.57000000000005</v>
      </c>
      <c r="H4594" s="46">
        <v>4375.68</v>
      </c>
      <c r="I4594" s="47"/>
    </row>
    <row r="4595" spans="1:9" s="48" customFormat="1">
      <c r="A4595" s="43">
        <v>2999</v>
      </c>
      <c r="B4595" s="51">
        <v>100000449986</v>
      </c>
      <c r="C4595" s="43">
        <v>0</v>
      </c>
      <c r="D4595" s="45" t="s">
        <v>454</v>
      </c>
      <c r="E4595" s="45" t="s">
        <v>457</v>
      </c>
      <c r="F4595" s="46">
        <v>5002.25</v>
      </c>
      <c r="G4595" s="46">
        <v>-626.57000000000005</v>
      </c>
      <c r="H4595" s="46">
        <v>4375.68</v>
      </c>
      <c r="I4595" s="47"/>
    </row>
    <row r="4596" spans="1:9" s="48" customFormat="1">
      <c r="A4596" s="43">
        <v>3000</v>
      </c>
      <c r="B4596" s="51">
        <v>100000449987</v>
      </c>
      <c r="C4596" s="43">
        <v>0</v>
      </c>
      <c r="D4596" s="45" t="s">
        <v>454</v>
      </c>
      <c r="E4596" s="45" t="s">
        <v>457</v>
      </c>
      <c r="F4596" s="46">
        <v>5002.25</v>
      </c>
      <c r="G4596" s="46">
        <v>-626.57000000000005</v>
      </c>
      <c r="H4596" s="46">
        <v>4375.68</v>
      </c>
      <c r="I4596" s="47"/>
    </row>
    <row r="4597" spans="1:9" s="48" customFormat="1">
      <c r="A4597" s="43">
        <v>3001</v>
      </c>
      <c r="B4597" s="51">
        <v>100000449988</v>
      </c>
      <c r="C4597" s="43">
        <v>0</v>
      </c>
      <c r="D4597" s="45" t="s">
        <v>454</v>
      </c>
      <c r="E4597" s="45" t="s">
        <v>457</v>
      </c>
      <c r="F4597" s="46">
        <v>5002.25</v>
      </c>
      <c r="G4597" s="46">
        <v>-626.57000000000005</v>
      </c>
      <c r="H4597" s="46">
        <v>4375.68</v>
      </c>
      <c r="I4597" s="47"/>
    </row>
    <row r="4598" spans="1:9" s="48" customFormat="1">
      <c r="A4598" s="43">
        <v>3002</v>
      </c>
      <c r="B4598" s="51">
        <v>100000449989</v>
      </c>
      <c r="C4598" s="43">
        <v>0</v>
      </c>
      <c r="D4598" s="45" t="s">
        <v>454</v>
      </c>
      <c r="E4598" s="45" t="s">
        <v>457</v>
      </c>
      <c r="F4598" s="46">
        <v>5002.25</v>
      </c>
      <c r="G4598" s="46">
        <v>-626.57000000000005</v>
      </c>
      <c r="H4598" s="46">
        <v>4375.68</v>
      </c>
      <c r="I4598" s="47"/>
    </row>
    <row r="4599" spans="1:9" s="48" customFormat="1">
      <c r="A4599" s="43">
        <v>3003</v>
      </c>
      <c r="B4599" s="51">
        <v>100000449990</v>
      </c>
      <c r="C4599" s="43">
        <v>0</v>
      </c>
      <c r="D4599" s="45" t="s">
        <v>454</v>
      </c>
      <c r="E4599" s="45" t="s">
        <v>457</v>
      </c>
      <c r="F4599" s="46">
        <v>5002.25</v>
      </c>
      <c r="G4599" s="46">
        <v>-626.57000000000005</v>
      </c>
      <c r="H4599" s="46">
        <v>4375.68</v>
      </c>
      <c r="I4599" s="47"/>
    </row>
    <row r="4600" spans="1:9" s="48" customFormat="1">
      <c r="A4600" s="43">
        <v>3004</v>
      </c>
      <c r="B4600" s="51">
        <v>100000449991</v>
      </c>
      <c r="C4600" s="43">
        <v>0</v>
      </c>
      <c r="D4600" s="45" t="s">
        <v>454</v>
      </c>
      <c r="E4600" s="45" t="s">
        <v>457</v>
      </c>
      <c r="F4600" s="46">
        <v>5002.25</v>
      </c>
      <c r="G4600" s="46">
        <v>-626.57000000000005</v>
      </c>
      <c r="H4600" s="46">
        <v>4375.68</v>
      </c>
      <c r="I4600" s="47"/>
    </row>
    <row r="4601" spans="1:9" s="48" customFormat="1">
      <c r="A4601" s="43">
        <v>3005</v>
      </c>
      <c r="B4601" s="51">
        <v>100000449992</v>
      </c>
      <c r="C4601" s="43">
        <v>0</v>
      </c>
      <c r="D4601" s="45" t="s">
        <v>454</v>
      </c>
      <c r="E4601" s="45" t="s">
        <v>457</v>
      </c>
      <c r="F4601" s="46">
        <v>5002.25</v>
      </c>
      <c r="G4601" s="46">
        <v>-626.57000000000005</v>
      </c>
      <c r="H4601" s="46">
        <v>4375.68</v>
      </c>
      <c r="I4601" s="47"/>
    </row>
    <row r="4602" spans="1:9" s="48" customFormat="1">
      <c r="A4602" s="43">
        <v>3006</v>
      </c>
      <c r="B4602" s="51">
        <v>100000449993</v>
      </c>
      <c r="C4602" s="43">
        <v>0</v>
      </c>
      <c r="D4602" s="45" t="s">
        <v>454</v>
      </c>
      <c r="E4602" s="45" t="s">
        <v>457</v>
      </c>
      <c r="F4602" s="46">
        <v>5002.25</v>
      </c>
      <c r="G4602" s="46">
        <v>-626.57000000000005</v>
      </c>
      <c r="H4602" s="46">
        <v>4375.68</v>
      </c>
      <c r="I4602" s="47"/>
    </row>
    <row r="4603" spans="1:9" s="48" customFormat="1">
      <c r="A4603" s="43">
        <v>3007</v>
      </c>
      <c r="B4603" s="51">
        <v>100000449994</v>
      </c>
      <c r="C4603" s="43">
        <v>0</v>
      </c>
      <c r="D4603" s="45" t="s">
        <v>454</v>
      </c>
      <c r="E4603" s="45" t="s">
        <v>457</v>
      </c>
      <c r="F4603" s="46">
        <v>5002.25</v>
      </c>
      <c r="G4603" s="46">
        <v>-626.57000000000005</v>
      </c>
      <c r="H4603" s="46">
        <v>4375.68</v>
      </c>
      <c r="I4603" s="47"/>
    </row>
    <row r="4604" spans="1:9" s="48" customFormat="1">
      <c r="A4604" s="43">
        <v>3008</v>
      </c>
      <c r="B4604" s="51">
        <v>100000449995</v>
      </c>
      <c r="C4604" s="43">
        <v>0</v>
      </c>
      <c r="D4604" s="45" t="s">
        <v>454</v>
      </c>
      <c r="E4604" s="45" t="s">
        <v>457</v>
      </c>
      <c r="F4604" s="46">
        <v>5002.25</v>
      </c>
      <c r="G4604" s="46">
        <v>-626.57000000000005</v>
      </c>
      <c r="H4604" s="46">
        <v>4375.68</v>
      </c>
      <c r="I4604" s="47"/>
    </row>
    <row r="4605" spans="1:9" s="48" customFormat="1">
      <c r="A4605" s="43">
        <v>3009</v>
      </c>
      <c r="B4605" s="51">
        <v>100000449996</v>
      </c>
      <c r="C4605" s="43">
        <v>0</v>
      </c>
      <c r="D4605" s="45" t="s">
        <v>454</v>
      </c>
      <c r="E4605" s="45" t="s">
        <v>457</v>
      </c>
      <c r="F4605" s="46">
        <v>5002.25</v>
      </c>
      <c r="G4605" s="46">
        <v>-626.57000000000005</v>
      </c>
      <c r="H4605" s="46">
        <v>4375.68</v>
      </c>
      <c r="I4605" s="47"/>
    </row>
    <row r="4606" spans="1:9" s="48" customFormat="1">
      <c r="A4606" s="43">
        <v>3010</v>
      </c>
      <c r="B4606" s="51">
        <v>100000449997</v>
      </c>
      <c r="C4606" s="43">
        <v>0</v>
      </c>
      <c r="D4606" s="45" t="s">
        <v>454</v>
      </c>
      <c r="E4606" s="45" t="s">
        <v>457</v>
      </c>
      <c r="F4606" s="46">
        <v>5002.25</v>
      </c>
      <c r="G4606" s="46">
        <v>-626.57000000000005</v>
      </c>
      <c r="H4606" s="46">
        <v>4375.68</v>
      </c>
      <c r="I4606" s="47"/>
    </row>
    <row r="4607" spans="1:9" s="48" customFormat="1">
      <c r="A4607" s="43">
        <v>3011</v>
      </c>
      <c r="B4607" s="51">
        <v>100000449998</v>
      </c>
      <c r="C4607" s="43">
        <v>0</v>
      </c>
      <c r="D4607" s="45" t="s">
        <v>454</v>
      </c>
      <c r="E4607" s="45" t="s">
        <v>457</v>
      </c>
      <c r="F4607" s="46">
        <v>5002.25</v>
      </c>
      <c r="G4607" s="46">
        <v>-626.57000000000005</v>
      </c>
      <c r="H4607" s="46">
        <v>4375.68</v>
      </c>
      <c r="I4607" s="47"/>
    </row>
    <row r="4608" spans="1:9" s="48" customFormat="1">
      <c r="A4608" s="43">
        <v>3012</v>
      </c>
      <c r="B4608" s="51">
        <v>100000449999</v>
      </c>
      <c r="C4608" s="43">
        <v>0</v>
      </c>
      <c r="D4608" s="45" t="s">
        <v>454</v>
      </c>
      <c r="E4608" s="45" t="s">
        <v>457</v>
      </c>
      <c r="F4608" s="46">
        <v>5002.25</v>
      </c>
      <c r="G4608" s="46">
        <v>-626.57000000000005</v>
      </c>
      <c r="H4608" s="46">
        <v>4375.68</v>
      </c>
      <c r="I4608" s="47"/>
    </row>
    <row r="4609" spans="1:9" s="48" customFormat="1">
      <c r="A4609" s="43">
        <v>3013</v>
      </c>
      <c r="B4609" s="51">
        <v>100000450000</v>
      </c>
      <c r="C4609" s="43">
        <v>0</v>
      </c>
      <c r="D4609" s="45" t="s">
        <v>454</v>
      </c>
      <c r="E4609" s="45" t="s">
        <v>457</v>
      </c>
      <c r="F4609" s="46">
        <v>5002.25</v>
      </c>
      <c r="G4609" s="46">
        <v>-626.57000000000005</v>
      </c>
      <c r="H4609" s="46">
        <v>4375.68</v>
      </c>
      <c r="I4609" s="47"/>
    </row>
    <row r="4610" spans="1:9" s="48" customFormat="1">
      <c r="A4610" s="43">
        <v>3014</v>
      </c>
      <c r="B4610" s="51">
        <v>100000450001</v>
      </c>
      <c r="C4610" s="43">
        <v>0</v>
      </c>
      <c r="D4610" s="45" t="s">
        <v>454</v>
      </c>
      <c r="E4610" s="45" t="s">
        <v>457</v>
      </c>
      <c r="F4610" s="46">
        <v>5002.25</v>
      </c>
      <c r="G4610" s="46">
        <v>-626.57000000000005</v>
      </c>
      <c r="H4610" s="46">
        <v>4375.68</v>
      </c>
      <c r="I4610" s="47"/>
    </row>
    <row r="4611" spans="1:9" s="48" customFormat="1">
      <c r="A4611" s="43">
        <v>3015</v>
      </c>
      <c r="B4611" s="51">
        <v>100000450002</v>
      </c>
      <c r="C4611" s="43">
        <v>0</v>
      </c>
      <c r="D4611" s="45" t="s">
        <v>454</v>
      </c>
      <c r="E4611" s="45" t="s">
        <v>457</v>
      </c>
      <c r="F4611" s="46">
        <v>5002.25</v>
      </c>
      <c r="G4611" s="46">
        <v>-626.57000000000005</v>
      </c>
      <c r="H4611" s="46">
        <v>4375.68</v>
      </c>
      <c r="I4611" s="47"/>
    </row>
    <row r="4612" spans="1:9" s="48" customFormat="1">
      <c r="A4612" s="43">
        <v>3016</v>
      </c>
      <c r="B4612" s="51">
        <v>100000450003</v>
      </c>
      <c r="C4612" s="43">
        <v>0</v>
      </c>
      <c r="D4612" s="45" t="s">
        <v>454</v>
      </c>
      <c r="E4612" s="45" t="s">
        <v>457</v>
      </c>
      <c r="F4612" s="46">
        <v>5002.25</v>
      </c>
      <c r="G4612" s="46">
        <v>-626.57000000000005</v>
      </c>
      <c r="H4612" s="46">
        <v>4375.68</v>
      </c>
      <c r="I4612" s="47"/>
    </row>
    <row r="4613" spans="1:9" s="48" customFormat="1">
      <c r="A4613" s="43">
        <v>3017</v>
      </c>
      <c r="B4613" s="51">
        <v>100000450004</v>
      </c>
      <c r="C4613" s="43">
        <v>0</v>
      </c>
      <c r="D4613" s="45" t="s">
        <v>454</v>
      </c>
      <c r="E4613" s="45" t="s">
        <v>457</v>
      </c>
      <c r="F4613" s="46">
        <v>5002.25</v>
      </c>
      <c r="G4613" s="46">
        <v>-626.57000000000005</v>
      </c>
      <c r="H4613" s="46">
        <v>4375.68</v>
      </c>
      <c r="I4613" s="47"/>
    </row>
    <row r="4614" spans="1:9" s="48" customFormat="1">
      <c r="A4614" s="43">
        <v>3018</v>
      </c>
      <c r="B4614" s="51">
        <v>100000450005</v>
      </c>
      <c r="C4614" s="43">
        <v>0</v>
      </c>
      <c r="D4614" s="45" t="s">
        <v>454</v>
      </c>
      <c r="E4614" s="45" t="s">
        <v>457</v>
      </c>
      <c r="F4614" s="46">
        <v>5002.25</v>
      </c>
      <c r="G4614" s="46">
        <v>-626.57000000000005</v>
      </c>
      <c r="H4614" s="46">
        <v>4375.68</v>
      </c>
      <c r="I4614" s="47"/>
    </row>
    <row r="4615" spans="1:9" s="48" customFormat="1">
      <c r="A4615" s="43">
        <v>3019</v>
      </c>
      <c r="B4615" s="51">
        <v>100000450006</v>
      </c>
      <c r="C4615" s="43">
        <v>0</v>
      </c>
      <c r="D4615" s="45" t="s">
        <v>454</v>
      </c>
      <c r="E4615" s="45" t="s">
        <v>457</v>
      </c>
      <c r="F4615" s="46">
        <v>5002.25</v>
      </c>
      <c r="G4615" s="46">
        <v>-626.57000000000005</v>
      </c>
      <c r="H4615" s="46">
        <v>4375.68</v>
      </c>
      <c r="I4615" s="47"/>
    </row>
    <row r="4616" spans="1:9" s="48" customFormat="1">
      <c r="A4616" s="43">
        <v>3020</v>
      </c>
      <c r="B4616" s="51">
        <v>100000450007</v>
      </c>
      <c r="C4616" s="43">
        <v>0</v>
      </c>
      <c r="D4616" s="45" t="s">
        <v>454</v>
      </c>
      <c r="E4616" s="45" t="s">
        <v>457</v>
      </c>
      <c r="F4616" s="46">
        <v>5002.25</v>
      </c>
      <c r="G4616" s="46">
        <v>-626.57000000000005</v>
      </c>
      <c r="H4616" s="46">
        <v>4375.68</v>
      </c>
      <c r="I4616" s="47"/>
    </row>
    <row r="4617" spans="1:9" s="48" customFormat="1">
      <c r="A4617" s="43">
        <v>3021</v>
      </c>
      <c r="B4617" s="51">
        <v>100000450008</v>
      </c>
      <c r="C4617" s="43">
        <v>0</v>
      </c>
      <c r="D4617" s="45" t="s">
        <v>454</v>
      </c>
      <c r="E4617" s="45" t="s">
        <v>457</v>
      </c>
      <c r="F4617" s="46">
        <v>5002.25</v>
      </c>
      <c r="G4617" s="46">
        <v>-626.57000000000005</v>
      </c>
      <c r="H4617" s="46">
        <v>4375.68</v>
      </c>
      <c r="I4617" s="47"/>
    </row>
    <row r="4618" spans="1:9" s="48" customFormat="1">
      <c r="A4618" s="43">
        <v>3022</v>
      </c>
      <c r="B4618" s="51">
        <v>100000450009</v>
      </c>
      <c r="C4618" s="43">
        <v>0</v>
      </c>
      <c r="D4618" s="45" t="s">
        <v>454</v>
      </c>
      <c r="E4618" s="45" t="s">
        <v>457</v>
      </c>
      <c r="F4618" s="46">
        <v>5002.25</v>
      </c>
      <c r="G4618" s="46">
        <v>-626.57000000000005</v>
      </c>
      <c r="H4618" s="46">
        <v>4375.68</v>
      </c>
      <c r="I4618" s="47"/>
    </row>
    <row r="4619" spans="1:9" s="48" customFormat="1">
      <c r="A4619" s="43">
        <v>3023</v>
      </c>
      <c r="B4619" s="51">
        <v>100000450010</v>
      </c>
      <c r="C4619" s="43">
        <v>0</v>
      </c>
      <c r="D4619" s="45" t="s">
        <v>454</v>
      </c>
      <c r="E4619" s="45" t="s">
        <v>457</v>
      </c>
      <c r="F4619" s="46">
        <v>5002.25</v>
      </c>
      <c r="G4619" s="46">
        <v>-626.57000000000005</v>
      </c>
      <c r="H4619" s="46">
        <v>4375.68</v>
      </c>
      <c r="I4619" s="47"/>
    </row>
    <row r="4620" spans="1:9" s="48" customFormat="1">
      <c r="A4620" s="43">
        <v>3024</v>
      </c>
      <c r="B4620" s="51">
        <v>100000450011</v>
      </c>
      <c r="C4620" s="43">
        <v>0</v>
      </c>
      <c r="D4620" s="45" t="s">
        <v>454</v>
      </c>
      <c r="E4620" s="45" t="s">
        <v>457</v>
      </c>
      <c r="F4620" s="46">
        <v>5002.25</v>
      </c>
      <c r="G4620" s="46">
        <v>-626.57000000000005</v>
      </c>
      <c r="H4620" s="46">
        <v>4375.68</v>
      </c>
      <c r="I4620" s="47"/>
    </row>
    <row r="4621" spans="1:9" s="48" customFormat="1">
      <c r="A4621" s="43">
        <v>3025</v>
      </c>
      <c r="B4621" s="51">
        <v>100000450012</v>
      </c>
      <c r="C4621" s="43">
        <v>0</v>
      </c>
      <c r="D4621" s="45" t="s">
        <v>454</v>
      </c>
      <c r="E4621" s="45" t="s">
        <v>457</v>
      </c>
      <c r="F4621" s="46">
        <v>5002.25</v>
      </c>
      <c r="G4621" s="46">
        <v>-626.57000000000005</v>
      </c>
      <c r="H4621" s="46">
        <v>4375.68</v>
      </c>
      <c r="I4621" s="47"/>
    </row>
    <row r="4622" spans="1:9" s="48" customFormat="1">
      <c r="A4622" s="43">
        <v>3026</v>
      </c>
      <c r="B4622" s="51">
        <v>100000450013</v>
      </c>
      <c r="C4622" s="43">
        <v>0</v>
      </c>
      <c r="D4622" s="45" t="s">
        <v>454</v>
      </c>
      <c r="E4622" s="45" t="s">
        <v>457</v>
      </c>
      <c r="F4622" s="46">
        <v>5002.25</v>
      </c>
      <c r="G4622" s="46">
        <v>-626.57000000000005</v>
      </c>
      <c r="H4622" s="46">
        <v>4375.68</v>
      </c>
      <c r="I4622" s="47"/>
    </row>
    <row r="4623" spans="1:9" s="48" customFormat="1">
      <c r="A4623" s="43">
        <v>3027</v>
      </c>
      <c r="B4623" s="51">
        <v>100000450014</v>
      </c>
      <c r="C4623" s="43">
        <v>0</v>
      </c>
      <c r="D4623" s="45" t="s">
        <v>454</v>
      </c>
      <c r="E4623" s="45" t="s">
        <v>457</v>
      </c>
      <c r="F4623" s="46">
        <v>5002.25</v>
      </c>
      <c r="G4623" s="46">
        <v>-626.57000000000005</v>
      </c>
      <c r="H4623" s="46">
        <v>4375.68</v>
      </c>
      <c r="I4623" s="47"/>
    </row>
    <row r="4624" spans="1:9" s="48" customFormat="1">
      <c r="A4624" s="43">
        <v>3028</v>
      </c>
      <c r="B4624" s="51">
        <v>100000452347</v>
      </c>
      <c r="C4624" s="43">
        <v>0</v>
      </c>
      <c r="D4624" s="45" t="s">
        <v>109</v>
      </c>
      <c r="E4624" s="45" t="s">
        <v>653</v>
      </c>
      <c r="F4624" s="46">
        <v>4530.75</v>
      </c>
      <c r="G4624" s="46">
        <v>-53.2</v>
      </c>
      <c r="H4624" s="46">
        <v>4477.55</v>
      </c>
      <c r="I4624" s="47"/>
    </row>
    <row r="4625" spans="1:9" s="48" customFormat="1">
      <c r="A4625" s="52"/>
      <c r="B4625" s="51">
        <v>100000452347</v>
      </c>
      <c r="C4625" s="43">
        <v>1</v>
      </c>
      <c r="D4625" s="45" t="s">
        <v>109</v>
      </c>
      <c r="E4625" s="45" t="s">
        <v>653</v>
      </c>
      <c r="F4625" s="46">
        <v>647.25</v>
      </c>
      <c r="G4625" s="46">
        <v>-646.25</v>
      </c>
      <c r="H4625" s="46">
        <v>1</v>
      </c>
      <c r="I4625" s="47"/>
    </row>
    <row r="4626" spans="1:9" s="48" customFormat="1">
      <c r="A4626" s="43">
        <v>3029</v>
      </c>
      <c r="B4626" s="51">
        <v>100000452348</v>
      </c>
      <c r="C4626" s="43">
        <v>0</v>
      </c>
      <c r="D4626" s="45" t="s">
        <v>109</v>
      </c>
      <c r="E4626" s="45" t="s">
        <v>653</v>
      </c>
      <c r="F4626" s="46">
        <v>4530.75</v>
      </c>
      <c r="G4626" s="46">
        <v>-53.2</v>
      </c>
      <c r="H4626" s="46">
        <v>4477.55</v>
      </c>
      <c r="I4626" s="47"/>
    </row>
    <row r="4627" spans="1:9" s="48" customFormat="1">
      <c r="A4627" s="52"/>
      <c r="B4627" s="51">
        <v>100000452348</v>
      </c>
      <c r="C4627" s="43">
        <v>1</v>
      </c>
      <c r="D4627" s="45" t="s">
        <v>109</v>
      </c>
      <c r="E4627" s="45" t="s">
        <v>653</v>
      </c>
      <c r="F4627" s="46">
        <v>647.25</v>
      </c>
      <c r="G4627" s="46">
        <v>-646.25</v>
      </c>
      <c r="H4627" s="46">
        <v>1</v>
      </c>
      <c r="I4627" s="47"/>
    </row>
    <row r="4628" spans="1:9" s="48" customFormat="1">
      <c r="A4628" s="43">
        <v>3030</v>
      </c>
      <c r="B4628" s="51">
        <v>100000452349</v>
      </c>
      <c r="C4628" s="43">
        <v>0</v>
      </c>
      <c r="D4628" s="45" t="s">
        <v>109</v>
      </c>
      <c r="E4628" s="45" t="s">
        <v>653</v>
      </c>
      <c r="F4628" s="46">
        <v>4530.75</v>
      </c>
      <c r="G4628" s="46">
        <v>-53.2</v>
      </c>
      <c r="H4628" s="46">
        <v>4477.55</v>
      </c>
      <c r="I4628" s="47"/>
    </row>
    <row r="4629" spans="1:9" s="48" customFormat="1">
      <c r="A4629" s="52"/>
      <c r="B4629" s="51">
        <v>100000452349</v>
      </c>
      <c r="C4629" s="43">
        <v>1</v>
      </c>
      <c r="D4629" s="45" t="s">
        <v>109</v>
      </c>
      <c r="E4629" s="45" t="s">
        <v>653</v>
      </c>
      <c r="F4629" s="46">
        <v>647.25</v>
      </c>
      <c r="G4629" s="46">
        <v>-646.25</v>
      </c>
      <c r="H4629" s="46">
        <v>1</v>
      </c>
      <c r="I4629" s="47"/>
    </row>
    <row r="4630" spans="1:9" s="48" customFormat="1">
      <c r="A4630" s="43">
        <v>3031</v>
      </c>
      <c r="B4630" s="51">
        <v>100000452350</v>
      </c>
      <c r="C4630" s="43">
        <v>0</v>
      </c>
      <c r="D4630" s="45" t="s">
        <v>109</v>
      </c>
      <c r="E4630" s="45" t="s">
        <v>653</v>
      </c>
      <c r="F4630" s="46">
        <v>4530.75</v>
      </c>
      <c r="G4630" s="46">
        <v>-53.2</v>
      </c>
      <c r="H4630" s="46">
        <v>4477.55</v>
      </c>
      <c r="I4630" s="47"/>
    </row>
    <row r="4631" spans="1:9" s="48" customFormat="1">
      <c r="A4631" s="52"/>
      <c r="B4631" s="51">
        <v>100000452350</v>
      </c>
      <c r="C4631" s="43">
        <v>1</v>
      </c>
      <c r="D4631" s="45" t="s">
        <v>109</v>
      </c>
      <c r="E4631" s="45" t="s">
        <v>653</v>
      </c>
      <c r="F4631" s="46">
        <v>647.25</v>
      </c>
      <c r="G4631" s="46">
        <v>-646.25</v>
      </c>
      <c r="H4631" s="46">
        <v>1</v>
      </c>
      <c r="I4631" s="47"/>
    </row>
    <row r="4632" spans="1:9" s="48" customFormat="1">
      <c r="A4632" s="43">
        <v>3032</v>
      </c>
      <c r="B4632" s="51">
        <v>100000452351</v>
      </c>
      <c r="C4632" s="43">
        <v>0</v>
      </c>
      <c r="D4632" s="45" t="s">
        <v>109</v>
      </c>
      <c r="E4632" s="45" t="s">
        <v>653</v>
      </c>
      <c r="F4632" s="46">
        <v>4530.75</v>
      </c>
      <c r="G4632" s="46">
        <v>-53.2</v>
      </c>
      <c r="H4632" s="46">
        <v>4477.55</v>
      </c>
      <c r="I4632" s="47"/>
    </row>
    <row r="4633" spans="1:9" s="48" customFormat="1">
      <c r="A4633" s="52"/>
      <c r="B4633" s="51">
        <v>100000452351</v>
      </c>
      <c r="C4633" s="43">
        <v>1</v>
      </c>
      <c r="D4633" s="45" t="s">
        <v>109</v>
      </c>
      <c r="E4633" s="45" t="s">
        <v>653</v>
      </c>
      <c r="F4633" s="46">
        <v>647.25</v>
      </c>
      <c r="G4633" s="46">
        <v>-646.25</v>
      </c>
      <c r="H4633" s="46">
        <v>1</v>
      </c>
      <c r="I4633" s="47"/>
    </row>
    <row r="4634" spans="1:9" s="48" customFormat="1">
      <c r="A4634" s="43">
        <v>3033</v>
      </c>
      <c r="B4634" s="51">
        <v>100000452352</v>
      </c>
      <c r="C4634" s="43">
        <v>0</v>
      </c>
      <c r="D4634" s="45" t="s">
        <v>109</v>
      </c>
      <c r="E4634" s="45" t="s">
        <v>653</v>
      </c>
      <c r="F4634" s="46">
        <v>4530.75</v>
      </c>
      <c r="G4634" s="46">
        <v>-53.2</v>
      </c>
      <c r="H4634" s="46">
        <v>4477.55</v>
      </c>
      <c r="I4634" s="47"/>
    </row>
    <row r="4635" spans="1:9" s="48" customFormat="1">
      <c r="A4635" s="52"/>
      <c r="B4635" s="51">
        <v>100000452352</v>
      </c>
      <c r="C4635" s="43">
        <v>1</v>
      </c>
      <c r="D4635" s="45" t="s">
        <v>109</v>
      </c>
      <c r="E4635" s="45" t="s">
        <v>653</v>
      </c>
      <c r="F4635" s="46">
        <v>647.25</v>
      </c>
      <c r="G4635" s="46">
        <v>-646.25</v>
      </c>
      <c r="H4635" s="46">
        <v>1</v>
      </c>
      <c r="I4635" s="47"/>
    </row>
    <row r="4636" spans="1:9" s="48" customFormat="1">
      <c r="A4636" s="43">
        <v>3034</v>
      </c>
      <c r="B4636" s="51">
        <v>100000452353</v>
      </c>
      <c r="C4636" s="43">
        <v>0</v>
      </c>
      <c r="D4636" s="45" t="s">
        <v>109</v>
      </c>
      <c r="E4636" s="45" t="s">
        <v>653</v>
      </c>
      <c r="F4636" s="46">
        <v>4530.75</v>
      </c>
      <c r="G4636" s="46">
        <v>-53.2</v>
      </c>
      <c r="H4636" s="46">
        <v>4477.55</v>
      </c>
      <c r="I4636" s="47"/>
    </row>
    <row r="4637" spans="1:9" s="48" customFormat="1">
      <c r="A4637" s="52"/>
      <c r="B4637" s="51">
        <v>100000452353</v>
      </c>
      <c r="C4637" s="43">
        <v>1</v>
      </c>
      <c r="D4637" s="45" t="s">
        <v>109</v>
      </c>
      <c r="E4637" s="45" t="s">
        <v>653</v>
      </c>
      <c r="F4637" s="46">
        <v>647.25</v>
      </c>
      <c r="G4637" s="46">
        <v>-646.25</v>
      </c>
      <c r="H4637" s="46">
        <v>1</v>
      </c>
      <c r="I4637" s="47"/>
    </row>
    <row r="4638" spans="1:9" s="48" customFormat="1">
      <c r="A4638" s="43">
        <v>3035</v>
      </c>
      <c r="B4638" s="51">
        <v>100000452354</v>
      </c>
      <c r="C4638" s="43">
        <v>0</v>
      </c>
      <c r="D4638" s="45" t="s">
        <v>109</v>
      </c>
      <c r="E4638" s="45" t="s">
        <v>653</v>
      </c>
      <c r="F4638" s="46">
        <v>4530.75</v>
      </c>
      <c r="G4638" s="46">
        <v>-53.2</v>
      </c>
      <c r="H4638" s="46">
        <v>4477.55</v>
      </c>
      <c r="I4638" s="47"/>
    </row>
    <row r="4639" spans="1:9" s="48" customFormat="1">
      <c r="A4639" s="52"/>
      <c r="B4639" s="51">
        <v>100000452354</v>
      </c>
      <c r="C4639" s="43">
        <v>1</v>
      </c>
      <c r="D4639" s="45" t="s">
        <v>109</v>
      </c>
      <c r="E4639" s="45" t="s">
        <v>653</v>
      </c>
      <c r="F4639" s="46">
        <v>647.25</v>
      </c>
      <c r="G4639" s="46">
        <v>-646.25</v>
      </c>
      <c r="H4639" s="46">
        <v>1</v>
      </c>
      <c r="I4639" s="47"/>
    </row>
    <row r="4640" spans="1:9" s="48" customFormat="1">
      <c r="A4640" s="43">
        <v>3036</v>
      </c>
      <c r="B4640" s="51">
        <v>100000452355</v>
      </c>
      <c r="C4640" s="43">
        <v>0</v>
      </c>
      <c r="D4640" s="45" t="s">
        <v>109</v>
      </c>
      <c r="E4640" s="45" t="s">
        <v>653</v>
      </c>
      <c r="F4640" s="46">
        <v>4530.75</v>
      </c>
      <c r="G4640" s="46">
        <v>-53.2</v>
      </c>
      <c r="H4640" s="46">
        <v>4477.55</v>
      </c>
      <c r="I4640" s="47"/>
    </row>
    <row r="4641" spans="1:9" s="48" customFormat="1">
      <c r="A4641" s="52"/>
      <c r="B4641" s="51">
        <v>100000452355</v>
      </c>
      <c r="C4641" s="43">
        <v>1</v>
      </c>
      <c r="D4641" s="45" t="s">
        <v>109</v>
      </c>
      <c r="E4641" s="45" t="s">
        <v>653</v>
      </c>
      <c r="F4641" s="46">
        <v>647.25</v>
      </c>
      <c r="G4641" s="46">
        <v>-646.25</v>
      </c>
      <c r="H4641" s="46">
        <v>1</v>
      </c>
      <c r="I4641" s="47"/>
    </row>
    <row r="4642" spans="1:9" s="48" customFormat="1">
      <c r="A4642" s="43">
        <v>3037</v>
      </c>
      <c r="B4642" s="51">
        <v>100000452356</v>
      </c>
      <c r="C4642" s="43">
        <v>0</v>
      </c>
      <c r="D4642" s="45" t="s">
        <v>109</v>
      </c>
      <c r="E4642" s="45" t="s">
        <v>653</v>
      </c>
      <c r="F4642" s="46">
        <v>4530.75</v>
      </c>
      <c r="G4642" s="46">
        <v>-53.2</v>
      </c>
      <c r="H4642" s="46">
        <v>4477.55</v>
      </c>
      <c r="I4642" s="47"/>
    </row>
    <row r="4643" spans="1:9" s="48" customFormat="1">
      <c r="A4643" s="52"/>
      <c r="B4643" s="51">
        <v>100000452356</v>
      </c>
      <c r="C4643" s="43">
        <v>1</v>
      </c>
      <c r="D4643" s="45" t="s">
        <v>109</v>
      </c>
      <c r="E4643" s="45" t="s">
        <v>653</v>
      </c>
      <c r="F4643" s="46">
        <v>647.25</v>
      </c>
      <c r="G4643" s="46">
        <v>-646.25</v>
      </c>
      <c r="H4643" s="46">
        <v>1</v>
      </c>
      <c r="I4643" s="47"/>
    </row>
    <row r="4644" spans="1:9" s="48" customFormat="1">
      <c r="A4644" s="43">
        <v>3038</v>
      </c>
      <c r="B4644" s="51">
        <v>100000452357</v>
      </c>
      <c r="C4644" s="43">
        <v>0</v>
      </c>
      <c r="D4644" s="45" t="s">
        <v>109</v>
      </c>
      <c r="E4644" s="45" t="s">
        <v>653</v>
      </c>
      <c r="F4644" s="46">
        <v>4530.75</v>
      </c>
      <c r="G4644" s="46">
        <v>-53.2</v>
      </c>
      <c r="H4644" s="46">
        <v>4477.55</v>
      </c>
      <c r="I4644" s="47"/>
    </row>
    <row r="4645" spans="1:9" s="48" customFormat="1">
      <c r="A4645" s="52"/>
      <c r="B4645" s="51">
        <v>100000452357</v>
      </c>
      <c r="C4645" s="43">
        <v>1</v>
      </c>
      <c r="D4645" s="45" t="s">
        <v>109</v>
      </c>
      <c r="E4645" s="45" t="s">
        <v>653</v>
      </c>
      <c r="F4645" s="46">
        <v>647.25</v>
      </c>
      <c r="G4645" s="46">
        <v>-646.25</v>
      </c>
      <c r="H4645" s="46">
        <v>1</v>
      </c>
      <c r="I4645" s="47"/>
    </row>
    <row r="4646" spans="1:9" s="48" customFormat="1">
      <c r="A4646" s="43">
        <v>3039</v>
      </c>
      <c r="B4646" s="51">
        <v>100000452358</v>
      </c>
      <c r="C4646" s="43">
        <v>0</v>
      </c>
      <c r="D4646" s="45" t="s">
        <v>109</v>
      </c>
      <c r="E4646" s="45" t="s">
        <v>653</v>
      </c>
      <c r="F4646" s="46">
        <v>4530.75</v>
      </c>
      <c r="G4646" s="46">
        <v>-53.2</v>
      </c>
      <c r="H4646" s="46">
        <v>4477.55</v>
      </c>
      <c r="I4646" s="47"/>
    </row>
    <row r="4647" spans="1:9" s="48" customFormat="1">
      <c r="A4647" s="52"/>
      <c r="B4647" s="51">
        <v>100000452358</v>
      </c>
      <c r="C4647" s="43">
        <v>1</v>
      </c>
      <c r="D4647" s="45" t="s">
        <v>109</v>
      </c>
      <c r="E4647" s="45" t="s">
        <v>653</v>
      </c>
      <c r="F4647" s="46">
        <v>647.25</v>
      </c>
      <c r="G4647" s="46">
        <v>-646.25</v>
      </c>
      <c r="H4647" s="46">
        <v>1</v>
      </c>
      <c r="I4647" s="47"/>
    </row>
    <row r="4648" spans="1:9" s="48" customFormat="1">
      <c r="A4648" s="43">
        <v>3040</v>
      </c>
      <c r="B4648" s="51">
        <v>100000452359</v>
      </c>
      <c r="C4648" s="43">
        <v>0</v>
      </c>
      <c r="D4648" s="45" t="s">
        <v>109</v>
      </c>
      <c r="E4648" s="45" t="s">
        <v>653</v>
      </c>
      <c r="F4648" s="46">
        <v>4530.75</v>
      </c>
      <c r="G4648" s="46">
        <v>-53.2</v>
      </c>
      <c r="H4648" s="46">
        <v>4477.55</v>
      </c>
      <c r="I4648" s="47"/>
    </row>
    <row r="4649" spans="1:9" s="48" customFormat="1">
      <c r="A4649" s="52"/>
      <c r="B4649" s="51">
        <v>100000452359</v>
      </c>
      <c r="C4649" s="43">
        <v>1</v>
      </c>
      <c r="D4649" s="45" t="s">
        <v>109</v>
      </c>
      <c r="E4649" s="45" t="s">
        <v>653</v>
      </c>
      <c r="F4649" s="46">
        <v>647.25</v>
      </c>
      <c r="G4649" s="46">
        <v>-646.25</v>
      </c>
      <c r="H4649" s="46">
        <v>1</v>
      </c>
      <c r="I4649" s="47"/>
    </row>
    <row r="4650" spans="1:9" s="48" customFormat="1">
      <c r="A4650" s="43">
        <v>3041</v>
      </c>
      <c r="B4650" s="51">
        <v>100000452360</v>
      </c>
      <c r="C4650" s="43">
        <v>0</v>
      </c>
      <c r="D4650" s="45" t="s">
        <v>109</v>
      </c>
      <c r="E4650" s="45" t="s">
        <v>653</v>
      </c>
      <c r="F4650" s="46">
        <v>4530.75</v>
      </c>
      <c r="G4650" s="46">
        <v>-53.2</v>
      </c>
      <c r="H4650" s="46">
        <v>4477.55</v>
      </c>
      <c r="I4650" s="47"/>
    </row>
    <row r="4651" spans="1:9" s="48" customFormat="1">
      <c r="A4651" s="52"/>
      <c r="B4651" s="51">
        <v>100000452360</v>
      </c>
      <c r="C4651" s="43">
        <v>1</v>
      </c>
      <c r="D4651" s="45" t="s">
        <v>109</v>
      </c>
      <c r="E4651" s="45" t="s">
        <v>653</v>
      </c>
      <c r="F4651" s="46">
        <v>647.25</v>
      </c>
      <c r="G4651" s="46">
        <v>-646.25</v>
      </c>
      <c r="H4651" s="46">
        <v>1</v>
      </c>
      <c r="I4651" s="47"/>
    </row>
    <row r="4652" spans="1:9" s="48" customFormat="1">
      <c r="A4652" s="43">
        <v>3042</v>
      </c>
      <c r="B4652" s="51">
        <v>100000452361</v>
      </c>
      <c r="C4652" s="43">
        <v>0</v>
      </c>
      <c r="D4652" s="45" t="s">
        <v>109</v>
      </c>
      <c r="E4652" s="45" t="s">
        <v>653</v>
      </c>
      <c r="F4652" s="46">
        <v>4530.75</v>
      </c>
      <c r="G4652" s="46">
        <v>-53.2</v>
      </c>
      <c r="H4652" s="46">
        <v>4477.55</v>
      </c>
      <c r="I4652" s="47"/>
    </row>
    <row r="4653" spans="1:9" s="48" customFormat="1">
      <c r="A4653" s="52"/>
      <c r="B4653" s="51">
        <v>100000452361</v>
      </c>
      <c r="C4653" s="43">
        <v>1</v>
      </c>
      <c r="D4653" s="45" t="s">
        <v>109</v>
      </c>
      <c r="E4653" s="45" t="s">
        <v>653</v>
      </c>
      <c r="F4653" s="46">
        <v>647.25</v>
      </c>
      <c r="G4653" s="46">
        <v>-646.25</v>
      </c>
      <c r="H4653" s="46">
        <v>1</v>
      </c>
      <c r="I4653" s="47"/>
    </row>
    <row r="4654" spans="1:9" s="48" customFormat="1">
      <c r="A4654" s="43">
        <v>3043</v>
      </c>
      <c r="B4654" s="51">
        <v>100000452362</v>
      </c>
      <c r="C4654" s="43">
        <v>0</v>
      </c>
      <c r="D4654" s="45" t="s">
        <v>109</v>
      </c>
      <c r="E4654" s="45" t="s">
        <v>653</v>
      </c>
      <c r="F4654" s="46">
        <v>4530.75</v>
      </c>
      <c r="G4654" s="46">
        <v>-53.2</v>
      </c>
      <c r="H4654" s="46">
        <v>4477.55</v>
      </c>
      <c r="I4654" s="47"/>
    </row>
    <row r="4655" spans="1:9" s="48" customFormat="1">
      <c r="A4655" s="52"/>
      <c r="B4655" s="51">
        <v>100000452362</v>
      </c>
      <c r="C4655" s="43">
        <v>1</v>
      </c>
      <c r="D4655" s="45" t="s">
        <v>109</v>
      </c>
      <c r="E4655" s="45" t="s">
        <v>653</v>
      </c>
      <c r="F4655" s="46">
        <v>647.25</v>
      </c>
      <c r="G4655" s="46">
        <v>-646.25</v>
      </c>
      <c r="H4655" s="46">
        <v>1</v>
      </c>
      <c r="I4655" s="47"/>
    </row>
    <row r="4656" spans="1:9" s="48" customFormat="1">
      <c r="A4656" s="43">
        <v>3044</v>
      </c>
      <c r="B4656" s="51">
        <v>100000452363</v>
      </c>
      <c r="C4656" s="43">
        <v>0</v>
      </c>
      <c r="D4656" s="45" t="s">
        <v>109</v>
      </c>
      <c r="E4656" s="45" t="s">
        <v>653</v>
      </c>
      <c r="F4656" s="46">
        <v>4530.75</v>
      </c>
      <c r="G4656" s="46">
        <v>-53.2</v>
      </c>
      <c r="H4656" s="46">
        <v>4477.55</v>
      </c>
      <c r="I4656" s="47"/>
    </row>
    <row r="4657" spans="1:9" s="48" customFormat="1">
      <c r="A4657" s="52"/>
      <c r="B4657" s="51">
        <v>100000452363</v>
      </c>
      <c r="C4657" s="43">
        <v>1</v>
      </c>
      <c r="D4657" s="45" t="s">
        <v>109</v>
      </c>
      <c r="E4657" s="45" t="s">
        <v>653</v>
      </c>
      <c r="F4657" s="46">
        <v>647.25</v>
      </c>
      <c r="G4657" s="46">
        <v>-646.25</v>
      </c>
      <c r="H4657" s="46">
        <v>1</v>
      </c>
      <c r="I4657" s="47"/>
    </row>
    <row r="4658" spans="1:9" s="48" customFormat="1">
      <c r="A4658" s="43">
        <v>3045</v>
      </c>
      <c r="B4658" s="51">
        <v>100000452364</v>
      </c>
      <c r="C4658" s="43">
        <v>0</v>
      </c>
      <c r="D4658" s="45" t="s">
        <v>109</v>
      </c>
      <c r="E4658" s="45" t="s">
        <v>653</v>
      </c>
      <c r="F4658" s="46">
        <v>4530.75</v>
      </c>
      <c r="G4658" s="46">
        <v>-53.2</v>
      </c>
      <c r="H4658" s="46">
        <v>4477.55</v>
      </c>
      <c r="I4658" s="47"/>
    </row>
    <row r="4659" spans="1:9" s="48" customFormat="1">
      <c r="A4659" s="52"/>
      <c r="B4659" s="51">
        <v>100000452364</v>
      </c>
      <c r="C4659" s="43">
        <v>1</v>
      </c>
      <c r="D4659" s="45" t="s">
        <v>109</v>
      </c>
      <c r="E4659" s="45" t="s">
        <v>653</v>
      </c>
      <c r="F4659" s="46">
        <v>647.25</v>
      </c>
      <c r="G4659" s="46">
        <v>-646.25</v>
      </c>
      <c r="H4659" s="46">
        <v>1</v>
      </c>
      <c r="I4659" s="47"/>
    </row>
    <row r="4660" spans="1:9" s="48" customFormat="1">
      <c r="A4660" s="43">
        <v>3046</v>
      </c>
      <c r="B4660" s="51">
        <v>100000452365</v>
      </c>
      <c r="C4660" s="43">
        <v>0</v>
      </c>
      <c r="D4660" s="45" t="s">
        <v>109</v>
      </c>
      <c r="E4660" s="45" t="s">
        <v>653</v>
      </c>
      <c r="F4660" s="46">
        <v>4530.75</v>
      </c>
      <c r="G4660" s="46">
        <v>-53.2</v>
      </c>
      <c r="H4660" s="46">
        <v>4477.55</v>
      </c>
      <c r="I4660" s="47"/>
    </row>
    <row r="4661" spans="1:9" s="48" customFormat="1">
      <c r="A4661" s="52"/>
      <c r="B4661" s="51">
        <v>100000452365</v>
      </c>
      <c r="C4661" s="43">
        <v>1</v>
      </c>
      <c r="D4661" s="45" t="s">
        <v>109</v>
      </c>
      <c r="E4661" s="45" t="s">
        <v>653</v>
      </c>
      <c r="F4661" s="46">
        <v>647.25</v>
      </c>
      <c r="G4661" s="46">
        <v>-646.25</v>
      </c>
      <c r="H4661" s="46">
        <v>1</v>
      </c>
      <c r="I4661" s="47"/>
    </row>
    <row r="4662" spans="1:9" s="48" customFormat="1">
      <c r="A4662" s="43">
        <v>3047</v>
      </c>
      <c r="B4662" s="51">
        <v>100000452366</v>
      </c>
      <c r="C4662" s="43">
        <v>0</v>
      </c>
      <c r="D4662" s="45" t="s">
        <v>109</v>
      </c>
      <c r="E4662" s="45" t="s">
        <v>653</v>
      </c>
      <c r="F4662" s="46">
        <v>4530.75</v>
      </c>
      <c r="G4662" s="46">
        <v>-53.2</v>
      </c>
      <c r="H4662" s="46">
        <v>4477.55</v>
      </c>
      <c r="I4662" s="47"/>
    </row>
    <row r="4663" spans="1:9" s="48" customFormat="1">
      <c r="A4663" s="52"/>
      <c r="B4663" s="51">
        <v>100000452366</v>
      </c>
      <c r="C4663" s="43">
        <v>1</v>
      </c>
      <c r="D4663" s="45" t="s">
        <v>109</v>
      </c>
      <c r="E4663" s="45" t="s">
        <v>653</v>
      </c>
      <c r="F4663" s="46">
        <v>647.25</v>
      </c>
      <c r="G4663" s="46">
        <v>-646.25</v>
      </c>
      <c r="H4663" s="46">
        <v>1</v>
      </c>
      <c r="I4663" s="47"/>
    </row>
    <row r="4664" spans="1:9" s="48" customFormat="1">
      <c r="A4664" s="43">
        <v>3048</v>
      </c>
      <c r="B4664" s="51">
        <v>100000452367</v>
      </c>
      <c r="C4664" s="43">
        <v>0</v>
      </c>
      <c r="D4664" s="45" t="s">
        <v>109</v>
      </c>
      <c r="E4664" s="45" t="s">
        <v>653</v>
      </c>
      <c r="F4664" s="46">
        <v>4530.75</v>
      </c>
      <c r="G4664" s="46">
        <v>-53.2</v>
      </c>
      <c r="H4664" s="46">
        <v>4477.55</v>
      </c>
      <c r="I4664" s="47"/>
    </row>
    <row r="4665" spans="1:9" s="48" customFormat="1">
      <c r="A4665" s="52"/>
      <c r="B4665" s="51">
        <v>100000452367</v>
      </c>
      <c r="C4665" s="43">
        <v>1</v>
      </c>
      <c r="D4665" s="45" t="s">
        <v>109</v>
      </c>
      <c r="E4665" s="45" t="s">
        <v>653</v>
      </c>
      <c r="F4665" s="46">
        <v>647.25</v>
      </c>
      <c r="G4665" s="46">
        <v>-646.25</v>
      </c>
      <c r="H4665" s="46">
        <v>1</v>
      </c>
      <c r="I4665" s="47"/>
    </row>
    <row r="4666" spans="1:9" s="48" customFormat="1">
      <c r="A4666" s="43">
        <v>3049</v>
      </c>
      <c r="B4666" s="51">
        <v>100000452368</v>
      </c>
      <c r="C4666" s="43">
        <v>0</v>
      </c>
      <c r="D4666" s="45" t="s">
        <v>109</v>
      </c>
      <c r="E4666" s="45" t="s">
        <v>653</v>
      </c>
      <c r="F4666" s="46">
        <v>4530.75</v>
      </c>
      <c r="G4666" s="46">
        <v>-53.2</v>
      </c>
      <c r="H4666" s="46">
        <v>4477.55</v>
      </c>
      <c r="I4666" s="47"/>
    </row>
    <row r="4667" spans="1:9" s="48" customFormat="1">
      <c r="A4667" s="52"/>
      <c r="B4667" s="51">
        <v>100000452368</v>
      </c>
      <c r="C4667" s="43">
        <v>1</v>
      </c>
      <c r="D4667" s="45" t="s">
        <v>109</v>
      </c>
      <c r="E4667" s="45" t="s">
        <v>653</v>
      </c>
      <c r="F4667" s="46">
        <v>647.25</v>
      </c>
      <c r="G4667" s="46">
        <v>-646.25</v>
      </c>
      <c r="H4667" s="46">
        <v>1</v>
      </c>
      <c r="I4667" s="47"/>
    </row>
    <row r="4668" spans="1:9" s="48" customFormat="1">
      <c r="A4668" s="43">
        <v>3050</v>
      </c>
      <c r="B4668" s="51">
        <v>100000452369</v>
      </c>
      <c r="C4668" s="43">
        <v>0</v>
      </c>
      <c r="D4668" s="45" t="s">
        <v>109</v>
      </c>
      <c r="E4668" s="45" t="s">
        <v>653</v>
      </c>
      <c r="F4668" s="46">
        <v>4530.75</v>
      </c>
      <c r="G4668" s="46">
        <v>-53.2</v>
      </c>
      <c r="H4668" s="46">
        <v>4477.55</v>
      </c>
      <c r="I4668" s="47"/>
    </row>
    <row r="4669" spans="1:9" s="48" customFormat="1">
      <c r="A4669" s="52"/>
      <c r="B4669" s="51">
        <v>100000452369</v>
      </c>
      <c r="C4669" s="43">
        <v>1</v>
      </c>
      <c r="D4669" s="45" t="s">
        <v>109</v>
      </c>
      <c r="E4669" s="45" t="s">
        <v>653</v>
      </c>
      <c r="F4669" s="46">
        <v>647.25</v>
      </c>
      <c r="G4669" s="46">
        <v>-646.25</v>
      </c>
      <c r="H4669" s="46">
        <v>1</v>
      </c>
      <c r="I4669" s="47"/>
    </row>
    <row r="4670" spans="1:9" s="48" customFormat="1">
      <c r="A4670" s="43">
        <v>3051</v>
      </c>
      <c r="B4670" s="51">
        <v>100000452429</v>
      </c>
      <c r="C4670" s="43">
        <v>0</v>
      </c>
      <c r="D4670" s="45" t="s">
        <v>109</v>
      </c>
      <c r="E4670" s="45" t="s">
        <v>654</v>
      </c>
      <c r="F4670" s="46">
        <v>4488.75</v>
      </c>
      <c r="G4670" s="46">
        <v>-52.71</v>
      </c>
      <c r="H4670" s="46">
        <v>4436.04</v>
      </c>
      <c r="I4670" s="47"/>
    </row>
    <row r="4671" spans="1:9" s="48" customFormat="1">
      <c r="A4671" s="52"/>
      <c r="B4671" s="51">
        <v>100000452429</v>
      </c>
      <c r="C4671" s="43">
        <v>1</v>
      </c>
      <c r="D4671" s="45" t="s">
        <v>109</v>
      </c>
      <c r="E4671" s="45" t="s">
        <v>654</v>
      </c>
      <c r="F4671" s="46">
        <v>641.25</v>
      </c>
      <c r="G4671" s="46">
        <v>-640.25</v>
      </c>
      <c r="H4671" s="46">
        <v>1</v>
      </c>
      <c r="I4671" s="47"/>
    </row>
    <row r="4672" spans="1:9" s="48" customFormat="1">
      <c r="A4672" s="43">
        <v>3052</v>
      </c>
      <c r="B4672" s="51">
        <v>100000452430</v>
      </c>
      <c r="C4672" s="43">
        <v>0</v>
      </c>
      <c r="D4672" s="45" t="s">
        <v>109</v>
      </c>
      <c r="E4672" s="45" t="s">
        <v>654</v>
      </c>
      <c r="F4672" s="46">
        <v>4488.75</v>
      </c>
      <c r="G4672" s="46">
        <v>-52.71</v>
      </c>
      <c r="H4672" s="46">
        <v>4436.04</v>
      </c>
      <c r="I4672" s="47"/>
    </row>
    <row r="4673" spans="1:9" s="48" customFormat="1">
      <c r="A4673" s="52"/>
      <c r="B4673" s="51">
        <v>100000452430</v>
      </c>
      <c r="C4673" s="43">
        <v>1</v>
      </c>
      <c r="D4673" s="45" t="s">
        <v>109</v>
      </c>
      <c r="E4673" s="45" t="s">
        <v>654</v>
      </c>
      <c r="F4673" s="46">
        <v>641.25</v>
      </c>
      <c r="G4673" s="46">
        <v>-640.25</v>
      </c>
      <c r="H4673" s="46">
        <v>1</v>
      </c>
      <c r="I4673" s="47"/>
    </row>
    <row r="4674" spans="1:9" s="48" customFormat="1">
      <c r="A4674" s="43">
        <v>3053</v>
      </c>
      <c r="B4674" s="51">
        <v>100000452431</v>
      </c>
      <c r="C4674" s="43">
        <v>0</v>
      </c>
      <c r="D4674" s="45" t="s">
        <v>109</v>
      </c>
      <c r="E4674" s="45" t="s">
        <v>654</v>
      </c>
      <c r="F4674" s="46">
        <v>4488.75</v>
      </c>
      <c r="G4674" s="46">
        <v>-52.71</v>
      </c>
      <c r="H4674" s="46">
        <v>4436.04</v>
      </c>
      <c r="I4674" s="47"/>
    </row>
    <row r="4675" spans="1:9" s="48" customFormat="1">
      <c r="A4675" s="52"/>
      <c r="B4675" s="51">
        <v>100000452431</v>
      </c>
      <c r="C4675" s="43">
        <v>1</v>
      </c>
      <c r="D4675" s="45" t="s">
        <v>109</v>
      </c>
      <c r="E4675" s="45" t="s">
        <v>654</v>
      </c>
      <c r="F4675" s="46">
        <v>641.25</v>
      </c>
      <c r="G4675" s="46">
        <v>-7.53</v>
      </c>
      <c r="H4675" s="46">
        <v>633.72</v>
      </c>
      <c r="I4675" s="47"/>
    </row>
    <row r="4676" spans="1:9" s="48" customFormat="1">
      <c r="A4676" s="43">
        <v>3054</v>
      </c>
      <c r="B4676" s="51">
        <v>100000452432</v>
      </c>
      <c r="C4676" s="43">
        <v>0</v>
      </c>
      <c r="D4676" s="45" t="s">
        <v>109</v>
      </c>
      <c r="E4676" s="45" t="s">
        <v>654</v>
      </c>
      <c r="F4676" s="46">
        <v>4488.75</v>
      </c>
      <c r="G4676" s="46">
        <v>-52.71</v>
      </c>
      <c r="H4676" s="46">
        <v>4436.04</v>
      </c>
      <c r="I4676" s="47"/>
    </row>
    <row r="4677" spans="1:9" s="48" customFormat="1">
      <c r="A4677" s="52"/>
      <c r="B4677" s="51">
        <v>100000452432</v>
      </c>
      <c r="C4677" s="43">
        <v>1</v>
      </c>
      <c r="D4677" s="45" t="s">
        <v>109</v>
      </c>
      <c r="E4677" s="45" t="s">
        <v>654</v>
      </c>
      <c r="F4677" s="46">
        <v>641.25</v>
      </c>
      <c r="G4677" s="46">
        <v>-640.25</v>
      </c>
      <c r="H4677" s="46">
        <v>1</v>
      </c>
      <c r="I4677" s="47"/>
    </row>
    <row r="4678" spans="1:9" s="48" customFormat="1">
      <c r="A4678" s="43">
        <v>3055</v>
      </c>
      <c r="B4678" s="51">
        <v>100000452433</v>
      </c>
      <c r="C4678" s="43">
        <v>0</v>
      </c>
      <c r="D4678" s="45" t="s">
        <v>109</v>
      </c>
      <c r="E4678" s="45" t="s">
        <v>654</v>
      </c>
      <c r="F4678" s="46">
        <v>4488.75</v>
      </c>
      <c r="G4678" s="46">
        <v>-52.71</v>
      </c>
      <c r="H4678" s="46">
        <v>4436.04</v>
      </c>
      <c r="I4678" s="47"/>
    </row>
    <row r="4679" spans="1:9" s="48" customFormat="1">
      <c r="A4679" s="52"/>
      <c r="B4679" s="51">
        <v>100000452433</v>
      </c>
      <c r="C4679" s="43">
        <v>1</v>
      </c>
      <c r="D4679" s="45" t="s">
        <v>109</v>
      </c>
      <c r="E4679" s="45" t="s">
        <v>654</v>
      </c>
      <c r="F4679" s="46">
        <v>641.25</v>
      </c>
      <c r="G4679" s="46">
        <v>-640.25</v>
      </c>
      <c r="H4679" s="46">
        <v>1</v>
      </c>
      <c r="I4679" s="47"/>
    </row>
    <row r="4680" spans="1:9" s="48" customFormat="1">
      <c r="A4680" s="43">
        <v>3056</v>
      </c>
      <c r="B4680" s="51">
        <v>100000452434</v>
      </c>
      <c r="C4680" s="43">
        <v>0</v>
      </c>
      <c r="D4680" s="45" t="s">
        <v>109</v>
      </c>
      <c r="E4680" s="45" t="s">
        <v>654</v>
      </c>
      <c r="F4680" s="46">
        <v>4488.75</v>
      </c>
      <c r="G4680" s="46">
        <v>-52.71</v>
      </c>
      <c r="H4680" s="46">
        <v>4436.04</v>
      </c>
      <c r="I4680" s="47"/>
    </row>
    <row r="4681" spans="1:9" s="48" customFormat="1">
      <c r="A4681" s="52"/>
      <c r="B4681" s="51">
        <v>100000452434</v>
      </c>
      <c r="C4681" s="43">
        <v>1</v>
      </c>
      <c r="D4681" s="45" t="s">
        <v>109</v>
      </c>
      <c r="E4681" s="45" t="s">
        <v>654</v>
      </c>
      <c r="F4681" s="46">
        <v>641.25</v>
      </c>
      <c r="G4681" s="46">
        <v>-640.25</v>
      </c>
      <c r="H4681" s="46">
        <v>1</v>
      </c>
      <c r="I4681" s="47"/>
    </row>
    <row r="4682" spans="1:9" s="48" customFormat="1">
      <c r="A4682" s="43">
        <v>3057</v>
      </c>
      <c r="B4682" s="51">
        <v>100000452435</v>
      </c>
      <c r="C4682" s="43">
        <v>0</v>
      </c>
      <c r="D4682" s="45" t="s">
        <v>109</v>
      </c>
      <c r="E4682" s="45" t="s">
        <v>654</v>
      </c>
      <c r="F4682" s="46">
        <v>4488.75</v>
      </c>
      <c r="G4682" s="46">
        <v>-52.71</v>
      </c>
      <c r="H4682" s="46">
        <v>4436.04</v>
      </c>
      <c r="I4682" s="47"/>
    </row>
    <row r="4683" spans="1:9" s="48" customFormat="1">
      <c r="A4683" s="52"/>
      <c r="B4683" s="51">
        <v>100000452435</v>
      </c>
      <c r="C4683" s="43">
        <v>1</v>
      </c>
      <c r="D4683" s="45" t="s">
        <v>109</v>
      </c>
      <c r="E4683" s="45" t="s">
        <v>654</v>
      </c>
      <c r="F4683" s="46">
        <v>641.25</v>
      </c>
      <c r="G4683" s="46">
        <v>-640.25</v>
      </c>
      <c r="H4683" s="46">
        <v>1</v>
      </c>
      <c r="I4683" s="47"/>
    </row>
    <row r="4684" spans="1:9" s="48" customFormat="1">
      <c r="A4684" s="43">
        <v>3058</v>
      </c>
      <c r="B4684" s="51">
        <v>100000452436</v>
      </c>
      <c r="C4684" s="43">
        <v>0</v>
      </c>
      <c r="D4684" s="45" t="s">
        <v>109</v>
      </c>
      <c r="E4684" s="45" t="s">
        <v>654</v>
      </c>
      <c r="F4684" s="46">
        <v>4488.75</v>
      </c>
      <c r="G4684" s="46">
        <v>-52.71</v>
      </c>
      <c r="H4684" s="46">
        <v>4436.04</v>
      </c>
      <c r="I4684" s="47"/>
    </row>
    <row r="4685" spans="1:9" s="48" customFormat="1">
      <c r="A4685" s="52"/>
      <c r="B4685" s="51">
        <v>100000452436</v>
      </c>
      <c r="C4685" s="43">
        <v>1</v>
      </c>
      <c r="D4685" s="45" t="s">
        <v>109</v>
      </c>
      <c r="E4685" s="45" t="s">
        <v>654</v>
      </c>
      <c r="F4685" s="46">
        <v>641.25</v>
      </c>
      <c r="G4685" s="46">
        <v>-640.25</v>
      </c>
      <c r="H4685" s="46">
        <v>1</v>
      </c>
      <c r="I4685" s="47"/>
    </row>
    <row r="4686" spans="1:9" s="48" customFormat="1">
      <c r="A4686" s="43">
        <v>3059</v>
      </c>
      <c r="B4686" s="51">
        <v>100000452437</v>
      </c>
      <c r="C4686" s="43">
        <v>0</v>
      </c>
      <c r="D4686" s="45" t="s">
        <v>109</v>
      </c>
      <c r="E4686" s="45" t="s">
        <v>654</v>
      </c>
      <c r="F4686" s="46">
        <v>4488.75</v>
      </c>
      <c r="G4686" s="46">
        <v>-52.71</v>
      </c>
      <c r="H4686" s="46">
        <v>4436.04</v>
      </c>
      <c r="I4686" s="47"/>
    </row>
    <row r="4687" spans="1:9" s="48" customFormat="1">
      <c r="A4687" s="52"/>
      <c r="B4687" s="51">
        <v>100000452437</v>
      </c>
      <c r="C4687" s="43">
        <v>1</v>
      </c>
      <c r="D4687" s="45" t="s">
        <v>109</v>
      </c>
      <c r="E4687" s="45" t="s">
        <v>654</v>
      </c>
      <c r="F4687" s="46">
        <v>641.25</v>
      </c>
      <c r="G4687" s="46">
        <v>-640.25</v>
      </c>
      <c r="H4687" s="46">
        <v>1</v>
      </c>
      <c r="I4687" s="47"/>
    </row>
    <row r="4688" spans="1:9" s="48" customFormat="1">
      <c r="A4688" s="43">
        <v>3060</v>
      </c>
      <c r="B4688" s="51">
        <v>100000452438</v>
      </c>
      <c r="C4688" s="43">
        <v>0</v>
      </c>
      <c r="D4688" s="45" t="s">
        <v>109</v>
      </c>
      <c r="E4688" s="45" t="s">
        <v>654</v>
      </c>
      <c r="F4688" s="46">
        <v>4488.75</v>
      </c>
      <c r="G4688" s="46">
        <v>-52.71</v>
      </c>
      <c r="H4688" s="46">
        <v>4436.04</v>
      </c>
      <c r="I4688" s="47"/>
    </row>
    <row r="4689" spans="1:9" s="48" customFormat="1">
      <c r="A4689" s="52"/>
      <c r="B4689" s="51">
        <v>100000452438</v>
      </c>
      <c r="C4689" s="43">
        <v>1</v>
      </c>
      <c r="D4689" s="45" t="s">
        <v>109</v>
      </c>
      <c r="E4689" s="45" t="s">
        <v>654</v>
      </c>
      <c r="F4689" s="46">
        <v>641.25</v>
      </c>
      <c r="G4689" s="46">
        <v>-640.25</v>
      </c>
      <c r="H4689" s="46">
        <v>1</v>
      </c>
      <c r="I4689" s="47"/>
    </row>
    <row r="4690" spans="1:9" s="48" customFormat="1">
      <c r="A4690" s="43">
        <v>3061</v>
      </c>
      <c r="B4690" s="51">
        <v>100000452439</v>
      </c>
      <c r="C4690" s="43">
        <v>0</v>
      </c>
      <c r="D4690" s="45" t="s">
        <v>109</v>
      </c>
      <c r="E4690" s="45" t="s">
        <v>654</v>
      </c>
      <c r="F4690" s="46">
        <v>4488.75</v>
      </c>
      <c r="G4690" s="46">
        <v>-52.71</v>
      </c>
      <c r="H4690" s="46">
        <v>4436.04</v>
      </c>
      <c r="I4690" s="47"/>
    </row>
    <row r="4691" spans="1:9" s="48" customFormat="1">
      <c r="A4691" s="52"/>
      <c r="B4691" s="51">
        <v>100000452439</v>
      </c>
      <c r="C4691" s="43">
        <v>1</v>
      </c>
      <c r="D4691" s="45" t="s">
        <v>109</v>
      </c>
      <c r="E4691" s="45" t="s">
        <v>654</v>
      </c>
      <c r="F4691" s="46">
        <v>641.25</v>
      </c>
      <c r="G4691" s="46">
        <v>-640.25</v>
      </c>
      <c r="H4691" s="46">
        <v>1</v>
      </c>
      <c r="I4691" s="47"/>
    </row>
    <row r="4692" spans="1:9" s="48" customFormat="1">
      <c r="A4692" s="43">
        <v>3062</v>
      </c>
      <c r="B4692" s="51">
        <v>100000452440</v>
      </c>
      <c r="C4692" s="43">
        <v>0</v>
      </c>
      <c r="D4692" s="45" t="s">
        <v>109</v>
      </c>
      <c r="E4692" s="45" t="s">
        <v>654</v>
      </c>
      <c r="F4692" s="46">
        <v>4488.75</v>
      </c>
      <c r="G4692" s="46">
        <v>-52.71</v>
      </c>
      <c r="H4692" s="46">
        <v>4436.04</v>
      </c>
      <c r="I4692" s="47"/>
    </row>
    <row r="4693" spans="1:9" s="48" customFormat="1">
      <c r="A4693" s="52"/>
      <c r="B4693" s="51">
        <v>100000452440</v>
      </c>
      <c r="C4693" s="43">
        <v>1</v>
      </c>
      <c r="D4693" s="45" t="s">
        <v>109</v>
      </c>
      <c r="E4693" s="45" t="s">
        <v>654</v>
      </c>
      <c r="F4693" s="46">
        <v>641.25</v>
      </c>
      <c r="G4693" s="46">
        <v>-640.25</v>
      </c>
      <c r="H4693" s="46">
        <v>1</v>
      </c>
      <c r="I4693" s="47"/>
    </row>
    <row r="4694" spans="1:9" s="48" customFormat="1">
      <c r="A4694" s="43">
        <v>3063</v>
      </c>
      <c r="B4694" s="51">
        <v>100000452441</v>
      </c>
      <c r="C4694" s="43">
        <v>0</v>
      </c>
      <c r="D4694" s="45" t="s">
        <v>109</v>
      </c>
      <c r="E4694" s="45" t="s">
        <v>654</v>
      </c>
      <c r="F4694" s="46">
        <v>4488.75</v>
      </c>
      <c r="G4694" s="46">
        <v>-52.71</v>
      </c>
      <c r="H4694" s="46">
        <v>4436.04</v>
      </c>
      <c r="I4694" s="47"/>
    </row>
    <row r="4695" spans="1:9" s="48" customFormat="1">
      <c r="A4695" s="52"/>
      <c r="B4695" s="51">
        <v>100000452441</v>
      </c>
      <c r="C4695" s="43">
        <v>1</v>
      </c>
      <c r="D4695" s="45" t="s">
        <v>109</v>
      </c>
      <c r="E4695" s="45" t="s">
        <v>654</v>
      </c>
      <c r="F4695" s="46">
        <v>641.25</v>
      </c>
      <c r="G4695" s="46">
        <v>-640.25</v>
      </c>
      <c r="H4695" s="46">
        <v>1</v>
      </c>
      <c r="I4695" s="47"/>
    </row>
    <row r="4696" spans="1:9" s="48" customFormat="1">
      <c r="A4696" s="43">
        <v>3064</v>
      </c>
      <c r="B4696" s="51">
        <v>100000452442</v>
      </c>
      <c r="C4696" s="43">
        <v>0</v>
      </c>
      <c r="D4696" s="45" t="s">
        <v>109</v>
      </c>
      <c r="E4696" s="45" t="s">
        <v>654</v>
      </c>
      <c r="F4696" s="46">
        <v>4488.75</v>
      </c>
      <c r="G4696" s="46">
        <v>-52.71</v>
      </c>
      <c r="H4696" s="46">
        <v>4436.04</v>
      </c>
      <c r="I4696" s="47"/>
    </row>
    <row r="4697" spans="1:9" s="48" customFormat="1">
      <c r="A4697" s="52"/>
      <c r="B4697" s="51">
        <v>100000452442</v>
      </c>
      <c r="C4697" s="43">
        <v>1</v>
      </c>
      <c r="D4697" s="45" t="s">
        <v>109</v>
      </c>
      <c r="E4697" s="45" t="s">
        <v>654</v>
      </c>
      <c r="F4697" s="46">
        <v>641.25</v>
      </c>
      <c r="G4697" s="46">
        <v>-640.25</v>
      </c>
      <c r="H4697" s="46">
        <v>1</v>
      </c>
      <c r="I4697" s="47"/>
    </row>
    <row r="4698" spans="1:9" s="48" customFormat="1">
      <c r="A4698" s="43">
        <v>3065</v>
      </c>
      <c r="B4698" s="51">
        <v>100000452445</v>
      </c>
      <c r="C4698" s="43">
        <v>0</v>
      </c>
      <c r="D4698" s="45" t="s">
        <v>109</v>
      </c>
      <c r="E4698" s="45" t="s">
        <v>655</v>
      </c>
      <c r="F4698" s="46">
        <v>4812.5</v>
      </c>
      <c r="G4698" s="46">
        <v>-56.51</v>
      </c>
      <c r="H4698" s="46">
        <v>4755.99</v>
      </c>
      <c r="I4698" s="47"/>
    </row>
    <row r="4699" spans="1:9" s="48" customFormat="1">
      <c r="A4699" s="52"/>
      <c r="B4699" s="51">
        <v>100000452445</v>
      </c>
      <c r="C4699" s="43">
        <v>1</v>
      </c>
      <c r="D4699" s="45" t="s">
        <v>109</v>
      </c>
      <c r="E4699" s="45" t="s">
        <v>655</v>
      </c>
      <c r="F4699" s="46">
        <v>687.5</v>
      </c>
      <c r="G4699" s="46">
        <v>-686.5</v>
      </c>
      <c r="H4699" s="46">
        <v>1</v>
      </c>
      <c r="I4699" s="47"/>
    </row>
    <row r="4700" spans="1:9" s="48" customFormat="1">
      <c r="A4700" s="43">
        <v>3066</v>
      </c>
      <c r="B4700" s="51">
        <v>100000452446</v>
      </c>
      <c r="C4700" s="43">
        <v>0</v>
      </c>
      <c r="D4700" s="45" t="s">
        <v>109</v>
      </c>
      <c r="E4700" s="45" t="s">
        <v>655</v>
      </c>
      <c r="F4700" s="46">
        <v>4812.5</v>
      </c>
      <c r="G4700" s="46">
        <v>-56.51</v>
      </c>
      <c r="H4700" s="46">
        <v>4755.99</v>
      </c>
      <c r="I4700" s="47"/>
    </row>
    <row r="4701" spans="1:9" s="48" customFormat="1">
      <c r="A4701" s="52"/>
      <c r="B4701" s="51">
        <v>100000452446</v>
      </c>
      <c r="C4701" s="43">
        <v>1</v>
      </c>
      <c r="D4701" s="45" t="s">
        <v>109</v>
      </c>
      <c r="E4701" s="45" t="s">
        <v>655</v>
      </c>
      <c r="F4701" s="46">
        <v>687.5</v>
      </c>
      <c r="G4701" s="46">
        <v>-686.5</v>
      </c>
      <c r="H4701" s="46">
        <v>1</v>
      </c>
      <c r="I4701" s="47"/>
    </row>
    <row r="4702" spans="1:9" s="48" customFormat="1">
      <c r="A4702" s="43">
        <v>3067</v>
      </c>
      <c r="B4702" s="51">
        <v>100000452447</v>
      </c>
      <c r="C4702" s="43">
        <v>0</v>
      </c>
      <c r="D4702" s="45" t="s">
        <v>109</v>
      </c>
      <c r="E4702" s="45" t="s">
        <v>655</v>
      </c>
      <c r="F4702" s="46">
        <v>4812.5</v>
      </c>
      <c r="G4702" s="46">
        <v>-56.51</v>
      </c>
      <c r="H4702" s="46">
        <v>4755.99</v>
      </c>
      <c r="I4702" s="47"/>
    </row>
    <row r="4703" spans="1:9" s="48" customFormat="1">
      <c r="A4703" s="52"/>
      <c r="B4703" s="51">
        <v>100000452447</v>
      </c>
      <c r="C4703" s="43">
        <v>1</v>
      </c>
      <c r="D4703" s="45" t="s">
        <v>109</v>
      </c>
      <c r="E4703" s="45" t="s">
        <v>655</v>
      </c>
      <c r="F4703" s="46">
        <v>687.5</v>
      </c>
      <c r="G4703" s="46">
        <v>-686.5</v>
      </c>
      <c r="H4703" s="46">
        <v>1</v>
      </c>
      <c r="I4703" s="47"/>
    </row>
    <row r="4704" spans="1:9" s="48" customFormat="1">
      <c r="A4704" s="43">
        <v>3068</v>
      </c>
      <c r="B4704" s="51">
        <v>100000452448</v>
      </c>
      <c r="C4704" s="43">
        <v>0</v>
      </c>
      <c r="D4704" s="45" t="s">
        <v>109</v>
      </c>
      <c r="E4704" s="45" t="s">
        <v>655</v>
      </c>
      <c r="F4704" s="46">
        <v>4812.5</v>
      </c>
      <c r="G4704" s="46">
        <v>-56.51</v>
      </c>
      <c r="H4704" s="46">
        <v>4755.99</v>
      </c>
      <c r="I4704" s="47"/>
    </row>
    <row r="4705" spans="1:9" s="48" customFormat="1">
      <c r="A4705" s="52"/>
      <c r="B4705" s="51">
        <v>100000452448</v>
      </c>
      <c r="C4705" s="43">
        <v>1</v>
      </c>
      <c r="D4705" s="45" t="s">
        <v>109</v>
      </c>
      <c r="E4705" s="45" t="s">
        <v>655</v>
      </c>
      <c r="F4705" s="46">
        <v>687.5</v>
      </c>
      <c r="G4705" s="46">
        <v>-686.5</v>
      </c>
      <c r="H4705" s="46">
        <v>1</v>
      </c>
      <c r="I4705" s="47"/>
    </row>
    <row r="4706" spans="1:9" s="48" customFormat="1">
      <c r="A4706" s="43">
        <v>3069</v>
      </c>
      <c r="B4706" s="51">
        <v>100000452449</v>
      </c>
      <c r="C4706" s="43">
        <v>0</v>
      </c>
      <c r="D4706" s="45" t="s">
        <v>109</v>
      </c>
      <c r="E4706" s="45" t="s">
        <v>655</v>
      </c>
      <c r="F4706" s="46">
        <v>4812.5</v>
      </c>
      <c r="G4706" s="46">
        <v>-56.51</v>
      </c>
      <c r="H4706" s="46">
        <v>4755.99</v>
      </c>
      <c r="I4706" s="47"/>
    </row>
    <row r="4707" spans="1:9" s="48" customFormat="1">
      <c r="A4707" s="52"/>
      <c r="B4707" s="51">
        <v>100000452449</v>
      </c>
      <c r="C4707" s="43">
        <v>1</v>
      </c>
      <c r="D4707" s="45" t="s">
        <v>109</v>
      </c>
      <c r="E4707" s="45" t="s">
        <v>655</v>
      </c>
      <c r="F4707" s="46">
        <v>687.5</v>
      </c>
      <c r="G4707" s="46">
        <v>-686.5</v>
      </c>
      <c r="H4707" s="46">
        <v>1</v>
      </c>
      <c r="I4707" s="47"/>
    </row>
    <row r="4708" spans="1:9" s="48" customFormat="1">
      <c r="A4708" s="43">
        <v>3070</v>
      </c>
      <c r="B4708" s="51">
        <v>100000452450</v>
      </c>
      <c r="C4708" s="43">
        <v>0</v>
      </c>
      <c r="D4708" s="45" t="s">
        <v>109</v>
      </c>
      <c r="E4708" s="45" t="s">
        <v>655</v>
      </c>
      <c r="F4708" s="46">
        <v>4812.5</v>
      </c>
      <c r="G4708" s="46">
        <v>-56.51</v>
      </c>
      <c r="H4708" s="46">
        <v>4755.99</v>
      </c>
      <c r="I4708" s="47"/>
    </row>
    <row r="4709" spans="1:9" s="48" customFormat="1">
      <c r="A4709" s="52"/>
      <c r="B4709" s="51">
        <v>100000452450</v>
      </c>
      <c r="C4709" s="43">
        <v>1</v>
      </c>
      <c r="D4709" s="45" t="s">
        <v>109</v>
      </c>
      <c r="E4709" s="45" t="s">
        <v>655</v>
      </c>
      <c r="F4709" s="46">
        <v>687.5</v>
      </c>
      <c r="G4709" s="46">
        <v>-686.5</v>
      </c>
      <c r="H4709" s="46">
        <v>1</v>
      </c>
      <c r="I4709" s="47"/>
    </row>
    <row r="4710" spans="1:9" s="48" customFormat="1">
      <c r="A4710" s="43">
        <v>3071</v>
      </c>
      <c r="B4710" s="51">
        <v>100000452451</v>
      </c>
      <c r="C4710" s="43">
        <v>0</v>
      </c>
      <c r="D4710" s="45" t="s">
        <v>109</v>
      </c>
      <c r="E4710" s="45" t="s">
        <v>655</v>
      </c>
      <c r="F4710" s="46">
        <v>4812.5</v>
      </c>
      <c r="G4710" s="46">
        <v>-56.51</v>
      </c>
      <c r="H4710" s="46">
        <v>4755.99</v>
      </c>
      <c r="I4710" s="47"/>
    </row>
    <row r="4711" spans="1:9" s="48" customFormat="1">
      <c r="A4711" s="52"/>
      <c r="B4711" s="51">
        <v>100000452451</v>
      </c>
      <c r="C4711" s="43">
        <v>1</v>
      </c>
      <c r="D4711" s="45" t="s">
        <v>109</v>
      </c>
      <c r="E4711" s="45" t="s">
        <v>655</v>
      </c>
      <c r="F4711" s="46">
        <v>687.5</v>
      </c>
      <c r="G4711" s="46">
        <v>-686.5</v>
      </c>
      <c r="H4711" s="46">
        <v>1</v>
      </c>
      <c r="I4711" s="47"/>
    </row>
    <row r="4712" spans="1:9" s="48" customFormat="1">
      <c r="A4712" s="43">
        <v>3072</v>
      </c>
      <c r="B4712" s="51">
        <v>100000452452</v>
      </c>
      <c r="C4712" s="43">
        <v>0</v>
      </c>
      <c r="D4712" s="45" t="s">
        <v>109</v>
      </c>
      <c r="E4712" s="45" t="s">
        <v>655</v>
      </c>
      <c r="F4712" s="46">
        <v>4812.5</v>
      </c>
      <c r="G4712" s="46">
        <v>-56.51</v>
      </c>
      <c r="H4712" s="46">
        <v>4755.99</v>
      </c>
      <c r="I4712" s="47"/>
    </row>
    <row r="4713" spans="1:9" s="48" customFormat="1">
      <c r="A4713" s="52"/>
      <c r="B4713" s="51">
        <v>100000452452</v>
      </c>
      <c r="C4713" s="43">
        <v>1</v>
      </c>
      <c r="D4713" s="45" t="s">
        <v>109</v>
      </c>
      <c r="E4713" s="45" t="s">
        <v>655</v>
      </c>
      <c r="F4713" s="46">
        <v>687.5</v>
      </c>
      <c r="G4713" s="46">
        <v>-686.5</v>
      </c>
      <c r="H4713" s="46">
        <v>1</v>
      </c>
      <c r="I4713" s="47"/>
    </row>
    <row r="4714" spans="1:9" s="48" customFormat="1">
      <c r="A4714" s="43">
        <v>3073</v>
      </c>
      <c r="B4714" s="51">
        <v>100000452453</v>
      </c>
      <c r="C4714" s="43">
        <v>0</v>
      </c>
      <c r="D4714" s="45" t="s">
        <v>109</v>
      </c>
      <c r="E4714" s="45" t="s">
        <v>655</v>
      </c>
      <c r="F4714" s="46">
        <v>4812.5</v>
      </c>
      <c r="G4714" s="46">
        <v>-56.51</v>
      </c>
      <c r="H4714" s="46">
        <v>4755.99</v>
      </c>
      <c r="I4714" s="47"/>
    </row>
    <row r="4715" spans="1:9" s="48" customFormat="1">
      <c r="A4715" s="52"/>
      <c r="B4715" s="51">
        <v>100000452453</v>
      </c>
      <c r="C4715" s="43">
        <v>1</v>
      </c>
      <c r="D4715" s="45" t="s">
        <v>109</v>
      </c>
      <c r="E4715" s="45" t="s">
        <v>655</v>
      </c>
      <c r="F4715" s="46">
        <v>687.5</v>
      </c>
      <c r="G4715" s="46">
        <v>-686.5</v>
      </c>
      <c r="H4715" s="46">
        <v>1</v>
      </c>
      <c r="I4715" s="47"/>
    </row>
    <row r="4716" spans="1:9" s="48" customFormat="1">
      <c r="A4716" s="43">
        <v>3074</v>
      </c>
      <c r="B4716" s="51">
        <v>100000460855</v>
      </c>
      <c r="C4716" s="43">
        <v>0</v>
      </c>
      <c r="D4716" s="45" t="s">
        <v>109</v>
      </c>
      <c r="E4716" s="45" t="s">
        <v>656</v>
      </c>
      <c r="F4716" s="46">
        <v>4920</v>
      </c>
      <c r="G4716" s="46">
        <v>-59.18</v>
      </c>
      <c r="H4716" s="46">
        <v>4860.82</v>
      </c>
      <c r="I4716" s="47"/>
    </row>
    <row r="4717" spans="1:9" s="48" customFormat="1">
      <c r="A4717" s="52"/>
      <c r="B4717" s="51">
        <v>100000460855</v>
      </c>
      <c r="C4717" s="43">
        <v>1</v>
      </c>
      <c r="D4717" s="45" t="s">
        <v>109</v>
      </c>
      <c r="E4717" s="45" t="s">
        <v>656</v>
      </c>
      <c r="F4717" s="46">
        <v>840</v>
      </c>
      <c r="G4717" s="46">
        <v>-839</v>
      </c>
      <c r="H4717" s="46">
        <v>1</v>
      </c>
      <c r="I4717" s="47"/>
    </row>
    <row r="4718" spans="1:9" s="48" customFormat="1">
      <c r="A4718" s="43">
        <v>3075</v>
      </c>
      <c r="B4718" s="51">
        <v>100000460856</v>
      </c>
      <c r="C4718" s="43">
        <v>0</v>
      </c>
      <c r="D4718" s="45" t="s">
        <v>109</v>
      </c>
      <c r="E4718" s="45" t="s">
        <v>656</v>
      </c>
      <c r="F4718" s="46">
        <v>4920</v>
      </c>
      <c r="G4718" s="46">
        <v>-59.18</v>
      </c>
      <c r="H4718" s="46">
        <v>4860.82</v>
      </c>
      <c r="I4718" s="47"/>
    </row>
    <row r="4719" spans="1:9" s="48" customFormat="1">
      <c r="A4719" s="52"/>
      <c r="B4719" s="51">
        <v>100000460856</v>
      </c>
      <c r="C4719" s="43">
        <v>1</v>
      </c>
      <c r="D4719" s="45" t="s">
        <v>109</v>
      </c>
      <c r="E4719" s="45" t="s">
        <v>656</v>
      </c>
      <c r="F4719" s="46">
        <v>840</v>
      </c>
      <c r="G4719" s="46">
        <v>-839</v>
      </c>
      <c r="H4719" s="46">
        <v>1</v>
      </c>
      <c r="I4719" s="47"/>
    </row>
    <row r="4720" spans="1:9" s="48" customFormat="1">
      <c r="A4720" s="43">
        <v>3076</v>
      </c>
      <c r="B4720" s="51">
        <v>100000460857</v>
      </c>
      <c r="C4720" s="43">
        <v>0</v>
      </c>
      <c r="D4720" s="45" t="s">
        <v>109</v>
      </c>
      <c r="E4720" s="45" t="s">
        <v>656</v>
      </c>
      <c r="F4720" s="46">
        <v>4920</v>
      </c>
      <c r="G4720" s="46">
        <v>-59.18</v>
      </c>
      <c r="H4720" s="46">
        <v>4860.82</v>
      </c>
      <c r="I4720" s="47"/>
    </row>
    <row r="4721" spans="1:9" s="48" customFormat="1">
      <c r="A4721" s="52"/>
      <c r="B4721" s="51">
        <v>100000460857</v>
      </c>
      <c r="C4721" s="43">
        <v>1</v>
      </c>
      <c r="D4721" s="45" t="s">
        <v>109</v>
      </c>
      <c r="E4721" s="45" t="s">
        <v>656</v>
      </c>
      <c r="F4721" s="46">
        <v>840</v>
      </c>
      <c r="G4721" s="46">
        <v>-839</v>
      </c>
      <c r="H4721" s="46">
        <v>1</v>
      </c>
      <c r="I4721" s="47"/>
    </row>
    <row r="4722" spans="1:9" s="48" customFormat="1">
      <c r="A4722" s="43">
        <v>3077</v>
      </c>
      <c r="B4722" s="51">
        <v>100000474677</v>
      </c>
      <c r="C4722" s="43">
        <v>0</v>
      </c>
      <c r="D4722" s="45" t="s">
        <v>109</v>
      </c>
      <c r="E4722" s="45" t="s">
        <v>657</v>
      </c>
      <c r="F4722" s="46">
        <v>1326.35</v>
      </c>
      <c r="G4722" s="46">
        <v>-186.81</v>
      </c>
      <c r="H4722" s="46">
        <v>1139.54</v>
      </c>
      <c r="I4722" s="47"/>
    </row>
    <row r="4723" spans="1:9" s="48" customFormat="1">
      <c r="A4723" s="52"/>
      <c r="B4723" s="51">
        <v>100000474677</v>
      </c>
      <c r="C4723" s="43">
        <v>1</v>
      </c>
      <c r="D4723" s="45" t="s">
        <v>109</v>
      </c>
      <c r="E4723" s="45" t="s">
        <v>657</v>
      </c>
      <c r="F4723" s="46">
        <v>16863.650000000001</v>
      </c>
      <c r="G4723" s="46">
        <v>-16862.650000000001</v>
      </c>
      <c r="H4723" s="46">
        <v>1</v>
      </c>
      <c r="I4723" s="47"/>
    </row>
    <row r="4724" spans="1:9" s="48" customFormat="1">
      <c r="A4724" s="43">
        <v>3078</v>
      </c>
      <c r="B4724" s="51">
        <v>100000474678</v>
      </c>
      <c r="C4724" s="43">
        <v>0</v>
      </c>
      <c r="D4724" s="45" t="s">
        <v>109</v>
      </c>
      <c r="E4724" s="45" t="s">
        <v>658</v>
      </c>
      <c r="F4724" s="46">
        <v>4387.5</v>
      </c>
      <c r="G4724" s="46">
        <v>-240.19</v>
      </c>
      <c r="H4724" s="46">
        <v>4147.3100000000004</v>
      </c>
      <c r="I4724" s="47"/>
    </row>
    <row r="4725" spans="1:9" s="48" customFormat="1">
      <c r="A4725" s="52"/>
      <c r="B4725" s="51">
        <v>100000474678</v>
      </c>
      <c r="C4725" s="43">
        <v>1</v>
      </c>
      <c r="D4725" s="45" t="s">
        <v>109</v>
      </c>
      <c r="E4725" s="45" t="s">
        <v>658</v>
      </c>
      <c r="F4725" s="46">
        <v>19012.5</v>
      </c>
      <c r="G4725" s="46">
        <v>-19011.5</v>
      </c>
      <c r="H4725" s="46">
        <v>1</v>
      </c>
      <c r="I4725" s="47"/>
    </row>
    <row r="4726" spans="1:9" s="48" customFormat="1">
      <c r="A4726" s="43">
        <v>3079</v>
      </c>
      <c r="B4726" s="51">
        <v>100000474679</v>
      </c>
      <c r="C4726" s="43">
        <v>0</v>
      </c>
      <c r="D4726" s="45" t="s">
        <v>109</v>
      </c>
      <c r="E4726" s="45" t="s">
        <v>658</v>
      </c>
      <c r="F4726" s="46">
        <v>4387.5</v>
      </c>
      <c r="G4726" s="46">
        <v>-240.19</v>
      </c>
      <c r="H4726" s="46">
        <v>4147.3100000000004</v>
      </c>
      <c r="I4726" s="47"/>
    </row>
    <row r="4727" spans="1:9" s="48" customFormat="1">
      <c r="A4727" s="52"/>
      <c r="B4727" s="51">
        <v>100000474679</v>
      </c>
      <c r="C4727" s="43">
        <v>1</v>
      </c>
      <c r="D4727" s="45" t="s">
        <v>109</v>
      </c>
      <c r="E4727" s="45" t="s">
        <v>658</v>
      </c>
      <c r="F4727" s="46">
        <v>19012.5</v>
      </c>
      <c r="G4727" s="46">
        <v>-19011.5</v>
      </c>
      <c r="H4727" s="46">
        <v>1</v>
      </c>
      <c r="I4727" s="47"/>
    </row>
    <row r="4728" spans="1:9" s="48" customFormat="1">
      <c r="A4728" s="43">
        <v>3080</v>
      </c>
      <c r="B4728" s="51">
        <v>100000474680</v>
      </c>
      <c r="C4728" s="43">
        <v>0</v>
      </c>
      <c r="D4728" s="45" t="s">
        <v>109</v>
      </c>
      <c r="E4728" s="45" t="s">
        <v>659</v>
      </c>
      <c r="F4728" s="46">
        <v>2437.5</v>
      </c>
      <c r="G4728" s="46">
        <v>-133.44</v>
      </c>
      <c r="H4728" s="46">
        <v>2304.06</v>
      </c>
      <c r="I4728" s="47"/>
    </row>
    <row r="4729" spans="1:9" s="48" customFormat="1">
      <c r="A4729" s="52"/>
      <c r="B4729" s="51">
        <v>100000474680</v>
      </c>
      <c r="C4729" s="43">
        <v>1</v>
      </c>
      <c r="D4729" s="45" t="s">
        <v>109</v>
      </c>
      <c r="E4729" s="45" t="s">
        <v>659</v>
      </c>
      <c r="F4729" s="46">
        <v>10562.5</v>
      </c>
      <c r="G4729" s="46">
        <v>-10561.5</v>
      </c>
      <c r="H4729" s="46">
        <v>1</v>
      </c>
      <c r="I4729" s="47"/>
    </row>
    <row r="4730" spans="1:9" s="48" customFormat="1">
      <c r="A4730" s="43">
        <v>3081</v>
      </c>
      <c r="B4730" s="51">
        <v>100000474681</v>
      </c>
      <c r="C4730" s="43">
        <v>0</v>
      </c>
      <c r="D4730" s="45" t="s">
        <v>109</v>
      </c>
      <c r="E4730" s="45" t="s">
        <v>660</v>
      </c>
      <c r="F4730" s="46">
        <v>2437.5</v>
      </c>
      <c r="G4730" s="46">
        <v>-133.44</v>
      </c>
      <c r="H4730" s="46">
        <v>2304.06</v>
      </c>
      <c r="I4730" s="47"/>
    </row>
    <row r="4731" spans="1:9" s="48" customFormat="1">
      <c r="A4731" s="52"/>
      <c r="B4731" s="51">
        <v>100000474681</v>
      </c>
      <c r="C4731" s="43">
        <v>1</v>
      </c>
      <c r="D4731" s="45" t="s">
        <v>109</v>
      </c>
      <c r="E4731" s="45" t="s">
        <v>660</v>
      </c>
      <c r="F4731" s="46">
        <v>10562.5</v>
      </c>
      <c r="G4731" s="46">
        <v>-10561.5</v>
      </c>
      <c r="H4731" s="46">
        <v>1</v>
      </c>
      <c r="I4731" s="47"/>
    </row>
    <row r="4732" spans="1:9" s="48" customFormat="1">
      <c r="A4732" s="43">
        <v>3082</v>
      </c>
      <c r="B4732" s="51">
        <v>100000474682</v>
      </c>
      <c r="C4732" s="43">
        <v>0</v>
      </c>
      <c r="D4732" s="45" t="s">
        <v>109</v>
      </c>
      <c r="E4732" s="45" t="s">
        <v>661</v>
      </c>
      <c r="F4732" s="46">
        <v>2925</v>
      </c>
      <c r="G4732" s="46">
        <v>-160.13</v>
      </c>
      <c r="H4732" s="46">
        <v>2764.87</v>
      </c>
      <c r="I4732" s="47"/>
    </row>
    <row r="4733" spans="1:9" s="48" customFormat="1">
      <c r="A4733" s="52"/>
      <c r="B4733" s="51">
        <v>100000474682</v>
      </c>
      <c r="C4733" s="43">
        <v>1</v>
      </c>
      <c r="D4733" s="45" t="s">
        <v>109</v>
      </c>
      <c r="E4733" s="45" t="s">
        <v>661</v>
      </c>
      <c r="F4733" s="46">
        <v>12675</v>
      </c>
      <c r="G4733" s="46">
        <v>-12674</v>
      </c>
      <c r="H4733" s="46">
        <v>1</v>
      </c>
      <c r="I4733" s="47"/>
    </row>
    <row r="4734" spans="1:9" s="48" customFormat="1">
      <c r="A4734" s="43">
        <v>3083</v>
      </c>
      <c r="B4734" s="51">
        <v>100000474683</v>
      </c>
      <c r="C4734" s="43">
        <v>0</v>
      </c>
      <c r="D4734" s="45" t="s">
        <v>109</v>
      </c>
      <c r="E4734" s="45" t="s">
        <v>661</v>
      </c>
      <c r="F4734" s="46">
        <v>2925</v>
      </c>
      <c r="G4734" s="46">
        <v>-160.13</v>
      </c>
      <c r="H4734" s="46">
        <v>2764.87</v>
      </c>
      <c r="I4734" s="47"/>
    </row>
    <row r="4735" spans="1:9" s="48" customFormat="1">
      <c r="A4735" s="52"/>
      <c r="B4735" s="51">
        <v>100000474683</v>
      </c>
      <c r="C4735" s="43">
        <v>1</v>
      </c>
      <c r="D4735" s="45" t="s">
        <v>109</v>
      </c>
      <c r="E4735" s="45" t="s">
        <v>661</v>
      </c>
      <c r="F4735" s="46">
        <v>12675</v>
      </c>
      <c r="G4735" s="46">
        <v>-12674</v>
      </c>
      <c r="H4735" s="46">
        <v>1</v>
      </c>
      <c r="I4735" s="47"/>
    </row>
    <row r="4736" spans="1:9" s="48" customFormat="1">
      <c r="A4736" s="43">
        <v>3084</v>
      </c>
      <c r="B4736" s="51">
        <v>100000474693</v>
      </c>
      <c r="C4736" s="43">
        <v>0</v>
      </c>
      <c r="D4736" s="45" t="s">
        <v>109</v>
      </c>
      <c r="E4736" s="45" t="s">
        <v>662</v>
      </c>
      <c r="F4736" s="46">
        <v>2585.83</v>
      </c>
      <c r="G4736" s="46">
        <v>-159.29</v>
      </c>
      <c r="H4736" s="46">
        <v>2426.54</v>
      </c>
      <c r="I4736" s="47"/>
    </row>
    <row r="4737" spans="1:9" s="48" customFormat="1">
      <c r="A4737" s="52"/>
      <c r="B4737" s="51">
        <v>100000474693</v>
      </c>
      <c r="C4737" s="43">
        <v>1</v>
      </c>
      <c r="D4737" s="45" t="s">
        <v>109</v>
      </c>
      <c r="E4737" s="45" t="s">
        <v>662</v>
      </c>
      <c r="F4737" s="46">
        <v>12929.17</v>
      </c>
      <c r="G4737" s="46">
        <v>-12928.17</v>
      </c>
      <c r="H4737" s="46">
        <v>1</v>
      </c>
      <c r="I4737" s="47"/>
    </row>
    <row r="4738" spans="1:9" s="48" customFormat="1">
      <c r="A4738" s="43">
        <v>3085</v>
      </c>
      <c r="B4738" s="51">
        <v>100000474694</v>
      </c>
      <c r="C4738" s="43">
        <v>0</v>
      </c>
      <c r="D4738" s="45" t="s">
        <v>109</v>
      </c>
      <c r="E4738" s="45" t="s">
        <v>663</v>
      </c>
      <c r="F4738" s="46">
        <v>2585.83</v>
      </c>
      <c r="G4738" s="46">
        <v>-159.29</v>
      </c>
      <c r="H4738" s="46">
        <v>2426.54</v>
      </c>
      <c r="I4738" s="47"/>
    </row>
    <row r="4739" spans="1:9" s="48" customFormat="1">
      <c r="A4739" s="52"/>
      <c r="B4739" s="51">
        <v>100000474694</v>
      </c>
      <c r="C4739" s="43">
        <v>1</v>
      </c>
      <c r="D4739" s="45" t="s">
        <v>109</v>
      </c>
      <c r="E4739" s="45" t="s">
        <v>663</v>
      </c>
      <c r="F4739" s="46">
        <v>12929.17</v>
      </c>
      <c r="G4739" s="46">
        <v>-12928.17</v>
      </c>
      <c r="H4739" s="46">
        <v>1</v>
      </c>
      <c r="I4739" s="47"/>
    </row>
    <row r="4740" spans="1:9" s="48" customFormat="1">
      <c r="A4740" s="43">
        <v>3086</v>
      </c>
      <c r="B4740" s="51">
        <v>100000474718</v>
      </c>
      <c r="C4740" s="43">
        <v>0</v>
      </c>
      <c r="D4740" s="45" t="s">
        <v>109</v>
      </c>
      <c r="E4740" s="45" t="s">
        <v>511</v>
      </c>
      <c r="F4740" s="46">
        <v>1857.19</v>
      </c>
      <c r="G4740" s="46">
        <v>-87.19</v>
      </c>
      <c r="H4740" s="46">
        <v>1770</v>
      </c>
      <c r="I4740" s="47"/>
    </row>
    <row r="4741" spans="1:9" s="48" customFormat="1">
      <c r="A4741" s="52"/>
      <c r="B4741" s="51">
        <v>100000474718</v>
      </c>
      <c r="C4741" s="43">
        <v>1</v>
      </c>
      <c r="D4741" s="45" t="s">
        <v>109</v>
      </c>
      <c r="E4741" s="45" t="s">
        <v>511</v>
      </c>
      <c r="F4741" s="46">
        <v>6632.81</v>
      </c>
      <c r="G4741" s="46">
        <v>-6631.81</v>
      </c>
      <c r="H4741" s="46">
        <v>1</v>
      </c>
      <c r="I4741" s="47"/>
    </row>
    <row r="4742" spans="1:9" s="48" customFormat="1">
      <c r="A4742" s="43">
        <v>3087</v>
      </c>
      <c r="B4742" s="51">
        <v>100000474719</v>
      </c>
      <c r="C4742" s="43">
        <v>0</v>
      </c>
      <c r="D4742" s="45" t="s">
        <v>109</v>
      </c>
      <c r="E4742" s="45" t="s">
        <v>511</v>
      </c>
      <c r="F4742" s="46">
        <v>1857.19</v>
      </c>
      <c r="G4742" s="46">
        <v>-87.19</v>
      </c>
      <c r="H4742" s="46">
        <v>1770</v>
      </c>
      <c r="I4742" s="47"/>
    </row>
    <row r="4743" spans="1:9" s="48" customFormat="1">
      <c r="A4743" s="52"/>
      <c r="B4743" s="51">
        <v>100000474719</v>
      </c>
      <c r="C4743" s="43">
        <v>1</v>
      </c>
      <c r="D4743" s="45" t="s">
        <v>109</v>
      </c>
      <c r="E4743" s="45" t="s">
        <v>511</v>
      </c>
      <c r="F4743" s="46">
        <v>6632.81</v>
      </c>
      <c r="G4743" s="46">
        <v>-6631.81</v>
      </c>
      <c r="H4743" s="46">
        <v>1</v>
      </c>
      <c r="I4743" s="47"/>
    </row>
    <row r="4744" spans="1:9" s="48" customFormat="1">
      <c r="A4744" s="43">
        <v>3088</v>
      </c>
      <c r="B4744" s="51">
        <v>100000474720</v>
      </c>
      <c r="C4744" s="43">
        <v>0</v>
      </c>
      <c r="D4744" s="45" t="s">
        <v>109</v>
      </c>
      <c r="E4744" s="45" t="s">
        <v>241</v>
      </c>
      <c r="F4744" s="46">
        <v>2916.67</v>
      </c>
      <c r="G4744" s="46">
        <v>-102.7</v>
      </c>
      <c r="H4744" s="46">
        <v>2813.97</v>
      </c>
      <c r="I4744" s="47"/>
    </row>
    <row r="4745" spans="1:9" s="48" customFormat="1">
      <c r="A4745" s="52"/>
      <c r="B4745" s="51">
        <v>100000474720</v>
      </c>
      <c r="C4745" s="43">
        <v>1</v>
      </c>
      <c r="D4745" s="45" t="s">
        <v>109</v>
      </c>
      <c r="E4745" s="45" t="s">
        <v>241</v>
      </c>
      <c r="F4745" s="46">
        <v>7083.33</v>
      </c>
      <c r="G4745" s="46">
        <v>-7082.33</v>
      </c>
      <c r="H4745" s="46">
        <v>1</v>
      </c>
      <c r="I4745" s="47"/>
    </row>
    <row r="4746" spans="1:9" s="48" customFormat="1">
      <c r="A4746" s="43">
        <v>3089</v>
      </c>
      <c r="B4746" s="51">
        <v>100000474721</v>
      </c>
      <c r="C4746" s="43">
        <v>0</v>
      </c>
      <c r="D4746" s="45" t="s">
        <v>109</v>
      </c>
      <c r="E4746" s="45" t="s">
        <v>241</v>
      </c>
      <c r="F4746" s="46">
        <v>4062.5</v>
      </c>
      <c r="G4746" s="46">
        <v>-102.76</v>
      </c>
      <c r="H4746" s="46">
        <v>3959.74</v>
      </c>
      <c r="I4746" s="47"/>
    </row>
    <row r="4747" spans="1:9" s="48" customFormat="1">
      <c r="A4747" s="52"/>
      <c r="B4747" s="51">
        <v>100000474721</v>
      </c>
      <c r="C4747" s="43">
        <v>1</v>
      </c>
      <c r="D4747" s="45" t="s">
        <v>109</v>
      </c>
      <c r="E4747" s="45" t="s">
        <v>241</v>
      </c>
      <c r="F4747" s="46">
        <v>5937.5</v>
      </c>
      <c r="G4747" s="46">
        <v>-5936.5</v>
      </c>
      <c r="H4747" s="46">
        <v>1</v>
      </c>
      <c r="I4747" s="47"/>
    </row>
    <row r="4748" spans="1:9" s="48" customFormat="1">
      <c r="A4748" s="43">
        <v>3090</v>
      </c>
      <c r="B4748" s="51">
        <v>100000474723</v>
      </c>
      <c r="C4748" s="43">
        <v>0</v>
      </c>
      <c r="D4748" s="45" t="s">
        <v>109</v>
      </c>
      <c r="E4748" s="45" t="s">
        <v>664</v>
      </c>
      <c r="F4748" s="46">
        <v>2513.33</v>
      </c>
      <c r="G4748" s="46">
        <v>-190.89</v>
      </c>
      <c r="H4748" s="46">
        <v>2322.44</v>
      </c>
      <c r="I4748" s="47"/>
    </row>
    <row r="4749" spans="1:9" s="48" customFormat="1">
      <c r="A4749" s="52"/>
      <c r="B4749" s="51">
        <v>100000474723</v>
      </c>
      <c r="C4749" s="43">
        <v>1</v>
      </c>
      <c r="D4749" s="45" t="s">
        <v>109</v>
      </c>
      <c r="E4749" s="45" t="s">
        <v>664</v>
      </c>
      <c r="F4749" s="46">
        <v>9086.67</v>
      </c>
      <c r="G4749" s="46">
        <v>-9085.67</v>
      </c>
      <c r="H4749" s="46">
        <v>1</v>
      </c>
      <c r="I4749" s="47"/>
    </row>
    <row r="4750" spans="1:9">
      <c r="A4750" s="84" t="s">
        <v>4995</v>
      </c>
      <c r="B4750" s="84"/>
      <c r="C4750" s="84"/>
      <c r="D4750" s="84"/>
      <c r="E4750" s="84"/>
      <c r="F4750" s="40">
        <f>SUM(F205:F4749)</f>
        <v>91130346.610000208</v>
      </c>
      <c r="G4750" s="40">
        <f>SUM(G205:G4749)</f>
        <v>-36230183.98999992</v>
      </c>
      <c r="H4750" s="40">
        <f>SUM(H205:H4749)</f>
        <v>54900162.619999759</v>
      </c>
    </row>
    <row r="4752" spans="1:9">
      <c r="A4752" s="29" t="s">
        <v>4996</v>
      </c>
    </row>
    <row r="4753" spans="1:9">
      <c r="A4753" s="32" t="s">
        <v>2</v>
      </c>
      <c r="B4753" s="33" t="s">
        <v>3</v>
      </c>
      <c r="C4753" s="34" t="s">
        <v>4</v>
      </c>
      <c r="D4753" s="35" t="s">
        <v>4994</v>
      </c>
      <c r="E4753" s="32" t="s">
        <v>6</v>
      </c>
      <c r="F4753" s="36" t="s">
        <v>7</v>
      </c>
      <c r="G4753" s="36" t="s">
        <v>8</v>
      </c>
      <c r="H4753" s="36" t="s">
        <v>9</v>
      </c>
    </row>
    <row r="4754" spans="1:9" s="48" customFormat="1">
      <c r="A4754" s="52">
        <v>1</v>
      </c>
      <c r="B4754" s="44">
        <v>100000049115</v>
      </c>
      <c r="C4754" s="43">
        <v>0</v>
      </c>
      <c r="D4754" s="45" t="s">
        <v>665</v>
      </c>
      <c r="E4754" s="45" t="s">
        <v>221</v>
      </c>
      <c r="F4754" s="46">
        <v>12000</v>
      </c>
      <c r="G4754" s="46">
        <v>-11999</v>
      </c>
      <c r="H4754" s="46">
        <v>1</v>
      </c>
      <c r="I4754" s="47"/>
    </row>
    <row r="4755" spans="1:9" s="48" customFormat="1">
      <c r="A4755" s="52">
        <v>2</v>
      </c>
      <c r="B4755" s="44">
        <v>100000052454</v>
      </c>
      <c r="C4755" s="43">
        <v>0</v>
      </c>
      <c r="D4755" s="45" t="s">
        <v>666</v>
      </c>
      <c r="E4755" s="45" t="s">
        <v>667</v>
      </c>
      <c r="F4755" s="46">
        <v>88703</v>
      </c>
      <c r="G4755" s="46">
        <v>-88702</v>
      </c>
      <c r="H4755" s="46">
        <v>1</v>
      </c>
      <c r="I4755" s="47"/>
    </row>
    <row r="4756" spans="1:9" s="48" customFormat="1">
      <c r="A4756" s="52">
        <v>3</v>
      </c>
      <c r="B4756" s="44">
        <v>100000052518</v>
      </c>
      <c r="C4756" s="43">
        <v>0</v>
      </c>
      <c r="D4756" s="45" t="s">
        <v>668</v>
      </c>
      <c r="E4756" s="45" t="s">
        <v>669</v>
      </c>
      <c r="F4756" s="46">
        <v>76380</v>
      </c>
      <c r="G4756" s="46">
        <v>-76379</v>
      </c>
      <c r="H4756" s="46">
        <v>1</v>
      </c>
      <c r="I4756" s="47"/>
    </row>
    <row r="4757" spans="1:9" s="48" customFormat="1">
      <c r="A4757" s="52">
        <v>4</v>
      </c>
      <c r="B4757" s="44">
        <v>100000052520</v>
      </c>
      <c r="C4757" s="43">
        <v>0</v>
      </c>
      <c r="D4757" s="45" t="s">
        <v>670</v>
      </c>
      <c r="E4757" s="45" t="s">
        <v>671</v>
      </c>
      <c r="F4757" s="46">
        <v>55000</v>
      </c>
      <c r="G4757" s="46">
        <v>-54999</v>
      </c>
      <c r="H4757" s="46">
        <v>1</v>
      </c>
      <c r="I4757" s="47"/>
    </row>
    <row r="4758" spans="1:9" s="48" customFormat="1">
      <c r="A4758" s="52">
        <v>5</v>
      </c>
      <c r="B4758" s="44">
        <v>100000052521</v>
      </c>
      <c r="C4758" s="43">
        <v>0</v>
      </c>
      <c r="D4758" s="45" t="s">
        <v>672</v>
      </c>
      <c r="E4758" s="45" t="s">
        <v>673</v>
      </c>
      <c r="F4758" s="46">
        <v>1254000</v>
      </c>
      <c r="G4758" s="46">
        <v>-1253999</v>
      </c>
      <c r="H4758" s="46">
        <v>1</v>
      </c>
      <c r="I4758" s="47"/>
    </row>
    <row r="4759" spans="1:9" s="48" customFormat="1">
      <c r="A4759" s="52">
        <v>6</v>
      </c>
      <c r="B4759" s="44">
        <v>100000052522</v>
      </c>
      <c r="C4759" s="43">
        <v>0</v>
      </c>
      <c r="D4759" s="45" t="s">
        <v>674</v>
      </c>
      <c r="E4759" s="45" t="s">
        <v>675</v>
      </c>
      <c r="F4759" s="46">
        <v>19000</v>
      </c>
      <c r="G4759" s="46">
        <v>-18999</v>
      </c>
      <c r="H4759" s="46">
        <v>1</v>
      </c>
      <c r="I4759" s="47"/>
    </row>
    <row r="4760" spans="1:9" s="48" customFormat="1">
      <c r="A4760" s="52">
        <v>7</v>
      </c>
      <c r="B4760" s="44">
        <v>100000052523</v>
      </c>
      <c r="C4760" s="43">
        <v>0</v>
      </c>
      <c r="D4760" s="45" t="s">
        <v>670</v>
      </c>
      <c r="E4760" s="45" t="s">
        <v>676</v>
      </c>
      <c r="F4760" s="46">
        <v>55000</v>
      </c>
      <c r="G4760" s="46">
        <v>-54999</v>
      </c>
      <c r="H4760" s="46">
        <v>1</v>
      </c>
      <c r="I4760" s="47"/>
    </row>
    <row r="4761" spans="1:9" s="48" customFormat="1">
      <c r="A4761" s="52">
        <v>8</v>
      </c>
      <c r="B4761" s="44">
        <v>100000052524</v>
      </c>
      <c r="C4761" s="43">
        <v>0</v>
      </c>
      <c r="D4761" s="45" t="s">
        <v>677</v>
      </c>
      <c r="E4761" s="45" t="s">
        <v>678</v>
      </c>
      <c r="F4761" s="46">
        <v>7490</v>
      </c>
      <c r="G4761" s="46">
        <v>-7489</v>
      </c>
      <c r="H4761" s="46">
        <v>1</v>
      </c>
      <c r="I4761" s="47"/>
    </row>
    <row r="4762" spans="1:9" s="48" customFormat="1">
      <c r="A4762" s="52">
        <v>9</v>
      </c>
      <c r="B4762" s="44">
        <v>100000052527</v>
      </c>
      <c r="C4762" s="43">
        <v>0</v>
      </c>
      <c r="D4762" s="45" t="s">
        <v>677</v>
      </c>
      <c r="E4762" s="45" t="s">
        <v>679</v>
      </c>
      <c r="F4762" s="46">
        <v>6099</v>
      </c>
      <c r="G4762" s="46">
        <v>-6098</v>
      </c>
      <c r="H4762" s="46">
        <v>1</v>
      </c>
      <c r="I4762" s="47"/>
    </row>
    <row r="4763" spans="1:9" s="48" customFormat="1">
      <c r="A4763" s="52">
        <v>10</v>
      </c>
      <c r="B4763" s="44">
        <v>100000052528</v>
      </c>
      <c r="C4763" s="43">
        <v>0</v>
      </c>
      <c r="D4763" s="45" t="s">
        <v>677</v>
      </c>
      <c r="E4763" s="45" t="s">
        <v>680</v>
      </c>
      <c r="F4763" s="46">
        <v>17120</v>
      </c>
      <c r="G4763" s="46">
        <v>-17119</v>
      </c>
      <c r="H4763" s="46">
        <v>1</v>
      </c>
      <c r="I4763" s="47"/>
    </row>
    <row r="4764" spans="1:9" s="48" customFormat="1">
      <c r="A4764" s="52">
        <v>11</v>
      </c>
      <c r="B4764" s="44">
        <v>100000052530</v>
      </c>
      <c r="C4764" s="43">
        <v>0</v>
      </c>
      <c r="D4764" s="45" t="s">
        <v>677</v>
      </c>
      <c r="E4764" s="45" t="s">
        <v>681</v>
      </c>
      <c r="F4764" s="46">
        <v>12840</v>
      </c>
      <c r="G4764" s="46">
        <v>-12839</v>
      </c>
      <c r="H4764" s="46">
        <v>1</v>
      </c>
      <c r="I4764" s="47"/>
    </row>
    <row r="4765" spans="1:9" s="48" customFormat="1">
      <c r="A4765" s="52">
        <v>12</v>
      </c>
      <c r="B4765" s="44">
        <v>100000052580</v>
      </c>
      <c r="C4765" s="43">
        <v>0</v>
      </c>
      <c r="D4765" s="45" t="s">
        <v>682</v>
      </c>
      <c r="E4765" s="45" t="s">
        <v>683</v>
      </c>
      <c r="F4765" s="46">
        <v>189390</v>
      </c>
      <c r="G4765" s="46">
        <v>-189389</v>
      </c>
      <c r="H4765" s="46">
        <v>1</v>
      </c>
      <c r="I4765" s="47"/>
    </row>
    <row r="4766" spans="1:9" s="48" customFormat="1">
      <c r="A4766" s="52">
        <v>13</v>
      </c>
      <c r="B4766" s="44">
        <v>100000052581</v>
      </c>
      <c r="C4766" s="43">
        <v>0</v>
      </c>
      <c r="D4766" s="45" t="s">
        <v>684</v>
      </c>
      <c r="E4766" s="45" t="s">
        <v>685</v>
      </c>
      <c r="F4766" s="46">
        <v>85998.04</v>
      </c>
      <c r="G4766" s="46">
        <v>-85997.04</v>
      </c>
      <c r="H4766" s="46">
        <v>1</v>
      </c>
      <c r="I4766" s="47"/>
    </row>
    <row r="4767" spans="1:9" s="48" customFormat="1">
      <c r="A4767" s="52">
        <v>14</v>
      </c>
      <c r="B4767" s="44">
        <v>100000052582</v>
      </c>
      <c r="C4767" s="43">
        <v>0</v>
      </c>
      <c r="D4767" s="45" t="s">
        <v>686</v>
      </c>
      <c r="E4767" s="45" t="s">
        <v>687</v>
      </c>
      <c r="F4767" s="46">
        <v>31137</v>
      </c>
      <c r="G4767" s="46">
        <v>-31136</v>
      </c>
      <c r="H4767" s="46">
        <v>1</v>
      </c>
      <c r="I4767" s="47"/>
    </row>
    <row r="4768" spans="1:9" s="48" customFormat="1">
      <c r="A4768" s="52">
        <v>15</v>
      </c>
      <c r="B4768" s="44">
        <v>100000052583</v>
      </c>
      <c r="C4768" s="43">
        <v>0</v>
      </c>
      <c r="D4768" s="45" t="s">
        <v>688</v>
      </c>
      <c r="E4768" s="45" t="s">
        <v>689</v>
      </c>
      <c r="F4768" s="46">
        <v>79999.990000000005</v>
      </c>
      <c r="G4768" s="46">
        <v>-79998.990000000005</v>
      </c>
      <c r="H4768" s="46">
        <v>1</v>
      </c>
      <c r="I4768" s="47"/>
    </row>
    <row r="4769" spans="1:9" s="48" customFormat="1">
      <c r="A4769" s="52">
        <v>16</v>
      </c>
      <c r="B4769" s="44">
        <v>100000052584</v>
      </c>
      <c r="C4769" s="43">
        <v>0</v>
      </c>
      <c r="D4769" s="45" t="s">
        <v>690</v>
      </c>
      <c r="E4769" s="45" t="s">
        <v>691</v>
      </c>
      <c r="F4769" s="46">
        <v>40799.1</v>
      </c>
      <c r="G4769" s="46">
        <v>-40798.1</v>
      </c>
      <c r="H4769" s="46">
        <v>1</v>
      </c>
      <c r="I4769" s="47"/>
    </row>
    <row r="4770" spans="1:9" s="48" customFormat="1">
      <c r="A4770" s="52">
        <v>17</v>
      </c>
      <c r="B4770" s="44">
        <v>100000052585</v>
      </c>
      <c r="C4770" s="43">
        <v>0</v>
      </c>
      <c r="D4770" s="45" t="s">
        <v>692</v>
      </c>
      <c r="E4770" s="45" t="s">
        <v>693</v>
      </c>
      <c r="F4770" s="46">
        <v>13910</v>
      </c>
      <c r="G4770" s="46">
        <v>-13909</v>
      </c>
      <c r="H4770" s="46">
        <v>1</v>
      </c>
      <c r="I4770" s="47"/>
    </row>
    <row r="4771" spans="1:9" s="48" customFormat="1">
      <c r="A4771" s="52">
        <v>18</v>
      </c>
      <c r="B4771" s="44">
        <v>100000052586</v>
      </c>
      <c r="C4771" s="43">
        <v>0</v>
      </c>
      <c r="D4771" s="45" t="s">
        <v>668</v>
      </c>
      <c r="E4771" s="45" t="s">
        <v>694</v>
      </c>
      <c r="F4771" s="46">
        <v>9951</v>
      </c>
      <c r="G4771" s="46">
        <v>-9950</v>
      </c>
      <c r="H4771" s="46">
        <v>1</v>
      </c>
      <c r="I4771" s="47"/>
    </row>
    <row r="4772" spans="1:9" s="48" customFormat="1">
      <c r="A4772" s="52">
        <v>19</v>
      </c>
      <c r="B4772" s="44">
        <v>100000052587</v>
      </c>
      <c r="C4772" s="43">
        <v>0</v>
      </c>
      <c r="D4772" s="45" t="s">
        <v>695</v>
      </c>
      <c r="E4772" s="45" t="s">
        <v>696</v>
      </c>
      <c r="F4772" s="46">
        <v>7757.5</v>
      </c>
      <c r="G4772" s="46">
        <v>-7756.5</v>
      </c>
      <c r="H4772" s="46">
        <v>1</v>
      </c>
      <c r="I4772" s="47"/>
    </row>
    <row r="4773" spans="1:9" s="48" customFormat="1">
      <c r="A4773" s="52">
        <v>20</v>
      </c>
      <c r="B4773" s="44">
        <v>100000052588</v>
      </c>
      <c r="C4773" s="43">
        <v>0</v>
      </c>
      <c r="D4773" s="45" t="s">
        <v>697</v>
      </c>
      <c r="E4773" s="45" t="s">
        <v>698</v>
      </c>
      <c r="F4773" s="46">
        <v>89880</v>
      </c>
      <c r="G4773" s="46">
        <v>-89879</v>
      </c>
      <c r="H4773" s="46">
        <v>1</v>
      </c>
      <c r="I4773" s="47"/>
    </row>
    <row r="4774" spans="1:9" s="48" customFormat="1">
      <c r="A4774" s="52">
        <v>21</v>
      </c>
      <c r="B4774" s="44">
        <v>100000052589</v>
      </c>
      <c r="C4774" s="43">
        <v>0</v>
      </c>
      <c r="D4774" s="45" t="s">
        <v>672</v>
      </c>
      <c r="E4774" s="45" t="s">
        <v>699</v>
      </c>
      <c r="F4774" s="46">
        <v>95230</v>
      </c>
      <c r="G4774" s="46">
        <v>-95229</v>
      </c>
      <c r="H4774" s="46">
        <v>1</v>
      </c>
      <c r="I4774" s="47"/>
    </row>
    <row r="4775" spans="1:9" s="48" customFormat="1">
      <c r="A4775" s="52">
        <v>22</v>
      </c>
      <c r="B4775" s="44">
        <v>100000052590</v>
      </c>
      <c r="C4775" s="43">
        <v>0</v>
      </c>
      <c r="D4775" s="45" t="s">
        <v>684</v>
      </c>
      <c r="E4775" s="45" t="s">
        <v>700</v>
      </c>
      <c r="F4775" s="46">
        <v>15999.92</v>
      </c>
      <c r="G4775" s="46">
        <v>-15998.92</v>
      </c>
      <c r="H4775" s="46">
        <v>1</v>
      </c>
      <c r="I4775" s="47"/>
    </row>
    <row r="4776" spans="1:9" s="48" customFormat="1">
      <c r="A4776" s="52">
        <v>23</v>
      </c>
      <c r="B4776" s="44">
        <v>100000052591</v>
      </c>
      <c r="C4776" s="43">
        <v>0</v>
      </c>
      <c r="D4776" s="45" t="s">
        <v>701</v>
      </c>
      <c r="E4776" s="45" t="s">
        <v>702</v>
      </c>
      <c r="F4776" s="46">
        <v>76999.97</v>
      </c>
      <c r="G4776" s="46">
        <v>-76998.97</v>
      </c>
      <c r="H4776" s="46">
        <v>1</v>
      </c>
      <c r="I4776" s="47"/>
    </row>
    <row r="4777" spans="1:9" s="48" customFormat="1">
      <c r="A4777" s="52">
        <v>24</v>
      </c>
      <c r="B4777" s="44">
        <v>100000052592</v>
      </c>
      <c r="C4777" s="43">
        <v>0</v>
      </c>
      <c r="D4777" s="45" t="s">
        <v>703</v>
      </c>
      <c r="E4777" s="45" t="s">
        <v>704</v>
      </c>
      <c r="F4777" s="46">
        <v>10272</v>
      </c>
      <c r="G4777" s="46">
        <v>-10271</v>
      </c>
      <c r="H4777" s="46">
        <v>1</v>
      </c>
      <c r="I4777" s="47"/>
    </row>
    <row r="4778" spans="1:9" s="48" customFormat="1">
      <c r="A4778" s="52">
        <v>25</v>
      </c>
      <c r="B4778" s="44">
        <v>100000052618</v>
      </c>
      <c r="C4778" s="43">
        <v>0</v>
      </c>
      <c r="D4778" s="45" t="s">
        <v>705</v>
      </c>
      <c r="E4778" s="45" t="s">
        <v>706</v>
      </c>
      <c r="F4778" s="46">
        <v>5960000</v>
      </c>
      <c r="G4778" s="46">
        <v>-5959999</v>
      </c>
      <c r="H4778" s="46">
        <v>1</v>
      </c>
      <c r="I4778" s="47"/>
    </row>
    <row r="4779" spans="1:9" s="48" customFormat="1">
      <c r="A4779" s="52">
        <v>26</v>
      </c>
      <c r="B4779" s="44">
        <v>100000052619</v>
      </c>
      <c r="C4779" s="43">
        <v>0</v>
      </c>
      <c r="D4779" s="45" t="s">
        <v>707</v>
      </c>
      <c r="E4779" s="45" t="s">
        <v>708</v>
      </c>
      <c r="F4779" s="46">
        <v>49900000</v>
      </c>
      <c r="G4779" s="46">
        <v>-49899999</v>
      </c>
      <c r="H4779" s="46">
        <v>1</v>
      </c>
      <c r="I4779" s="47"/>
    </row>
    <row r="4780" spans="1:9" s="48" customFormat="1">
      <c r="A4780" s="52">
        <v>27</v>
      </c>
      <c r="B4780" s="44">
        <v>100000052620</v>
      </c>
      <c r="C4780" s="43">
        <v>0</v>
      </c>
      <c r="D4780" s="45" t="s">
        <v>709</v>
      </c>
      <c r="E4780" s="45" t="s">
        <v>710</v>
      </c>
      <c r="F4780" s="46">
        <v>4300000</v>
      </c>
      <c r="G4780" s="46">
        <v>-4299999</v>
      </c>
      <c r="H4780" s="46">
        <v>1</v>
      </c>
      <c r="I4780" s="47"/>
    </row>
    <row r="4781" spans="1:9" s="48" customFormat="1">
      <c r="A4781" s="52">
        <v>28</v>
      </c>
      <c r="B4781" s="44">
        <v>100000052621</v>
      </c>
      <c r="C4781" s="43">
        <v>0</v>
      </c>
      <c r="D4781" s="45" t="s">
        <v>690</v>
      </c>
      <c r="E4781" s="45" t="s">
        <v>711</v>
      </c>
      <c r="F4781" s="46">
        <v>3330600</v>
      </c>
      <c r="G4781" s="46">
        <v>-3330599</v>
      </c>
      <c r="H4781" s="46">
        <v>1</v>
      </c>
      <c r="I4781" s="47"/>
    </row>
    <row r="4782" spans="1:9" s="48" customFormat="1">
      <c r="A4782" s="52">
        <v>29</v>
      </c>
      <c r="B4782" s="44">
        <v>100000052622</v>
      </c>
      <c r="C4782" s="43">
        <v>0</v>
      </c>
      <c r="D4782" s="45" t="s">
        <v>690</v>
      </c>
      <c r="E4782" s="45" t="s">
        <v>712</v>
      </c>
      <c r="F4782" s="46">
        <v>306250</v>
      </c>
      <c r="G4782" s="46">
        <v>-306249</v>
      </c>
      <c r="H4782" s="46">
        <v>1</v>
      </c>
      <c r="I4782" s="47"/>
    </row>
    <row r="4783" spans="1:9" s="48" customFormat="1">
      <c r="A4783" s="52">
        <v>30</v>
      </c>
      <c r="B4783" s="44">
        <v>100000052623</v>
      </c>
      <c r="C4783" s="43">
        <v>0</v>
      </c>
      <c r="D4783" s="45" t="s">
        <v>690</v>
      </c>
      <c r="E4783" s="45" t="s">
        <v>713</v>
      </c>
      <c r="F4783" s="46">
        <v>58400</v>
      </c>
      <c r="G4783" s="46">
        <v>-58399</v>
      </c>
      <c r="H4783" s="46">
        <v>1</v>
      </c>
      <c r="I4783" s="47"/>
    </row>
    <row r="4784" spans="1:9" s="48" customFormat="1">
      <c r="A4784" s="52">
        <v>31</v>
      </c>
      <c r="B4784" s="44">
        <v>100000052624</v>
      </c>
      <c r="C4784" s="43">
        <v>0</v>
      </c>
      <c r="D4784" s="45" t="s">
        <v>690</v>
      </c>
      <c r="E4784" s="45" t="s">
        <v>714</v>
      </c>
      <c r="F4784" s="46">
        <v>488000</v>
      </c>
      <c r="G4784" s="46">
        <v>-487999</v>
      </c>
      <c r="H4784" s="46">
        <v>1</v>
      </c>
      <c r="I4784" s="47"/>
    </row>
    <row r="4785" spans="1:9" s="48" customFormat="1">
      <c r="A4785" s="52">
        <v>32</v>
      </c>
      <c r="B4785" s="44">
        <v>100000052625</v>
      </c>
      <c r="C4785" s="43">
        <v>0</v>
      </c>
      <c r="D4785" s="45" t="s">
        <v>690</v>
      </c>
      <c r="E4785" s="45" t="s">
        <v>715</v>
      </c>
      <c r="F4785" s="46">
        <v>365400</v>
      </c>
      <c r="G4785" s="46">
        <v>-365399</v>
      </c>
      <c r="H4785" s="46">
        <v>1</v>
      </c>
      <c r="I4785" s="47"/>
    </row>
    <row r="4786" spans="1:9" s="48" customFormat="1">
      <c r="A4786" s="52">
        <v>33</v>
      </c>
      <c r="B4786" s="44">
        <v>100000052626</v>
      </c>
      <c r="C4786" s="43">
        <v>0</v>
      </c>
      <c r="D4786" s="45" t="s">
        <v>690</v>
      </c>
      <c r="E4786" s="45" t="s">
        <v>716</v>
      </c>
      <c r="F4786" s="46">
        <v>151250</v>
      </c>
      <c r="G4786" s="46">
        <v>-151249</v>
      </c>
      <c r="H4786" s="46">
        <v>1</v>
      </c>
      <c r="I4786" s="47"/>
    </row>
    <row r="4787" spans="1:9" s="48" customFormat="1">
      <c r="A4787" s="52">
        <v>34</v>
      </c>
      <c r="B4787" s="44">
        <v>100000052627</v>
      </c>
      <c r="C4787" s="43">
        <v>0</v>
      </c>
      <c r="D4787" s="45" t="s">
        <v>717</v>
      </c>
      <c r="E4787" s="45" t="s">
        <v>718</v>
      </c>
      <c r="F4787" s="46">
        <v>247170</v>
      </c>
      <c r="G4787" s="46">
        <v>-247169</v>
      </c>
      <c r="H4787" s="46">
        <v>1</v>
      </c>
      <c r="I4787" s="47"/>
    </row>
    <row r="4788" spans="1:9" s="48" customFormat="1">
      <c r="A4788" s="52">
        <v>35</v>
      </c>
      <c r="B4788" s="44">
        <v>100000052628</v>
      </c>
      <c r="C4788" s="43">
        <v>0</v>
      </c>
      <c r="D4788" s="45" t="s">
        <v>719</v>
      </c>
      <c r="E4788" s="45" t="s">
        <v>720</v>
      </c>
      <c r="F4788" s="46">
        <v>898372</v>
      </c>
      <c r="G4788" s="46">
        <v>-898371</v>
      </c>
      <c r="H4788" s="46">
        <v>1</v>
      </c>
      <c r="I4788" s="47"/>
    </row>
    <row r="4789" spans="1:9" s="48" customFormat="1">
      <c r="A4789" s="52">
        <v>36</v>
      </c>
      <c r="B4789" s="44">
        <v>100000052629</v>
      </c>
      <c r="C4789" s="43">
        <v>0</v>
      </c>
      <c r="D4789" s="45" t="s">
        <v>721</v>
      </c>
      <c r="E4789" s="45" t="s">
        <v>722</v>
      </c>
      <c r="F4789" s="46">
        <v>444000.01</v>
      </c>
      <c r="G4789" s="46">
        <v>-443999.01</v>
      </c>
      <c r="H4789" s="46">
        <v>1</v>
      </c>
      <c r="I4789" s="47"/>
    </row>
    <row r="4790" spans="1:9" s="48" customFormat="1">
      <c r="A4790" s="52">
        <v>37</v>
      </c>
      <c r="B4790" s="44">
        <v>100000052630</v>
      </c>
      <c r="C4790" s="43">
        <v>0</v>
      </c>
      <c r="D4790" s="45" t="s">
        <v>723</v>
      </c>
      <c r="E4790" s="45" t="s">
        <v>724</v>
      </c>
      <c r="F4790" s="46">
        <v>107000</v>
      </c>
      <c r="G4790" s="46">
        <v>-106999</v>
      </c>
      <c r="H4790" s="46">
        <v>1</v>
      </c>
      <c r="I4790" s="47"/>
    </row>
    <row r="4791" spans="1:9" s="48" customFormat="1">
      <c r="A4791" s="52">
        <v>38</v>
      </c>
      <c r="B4791" s="44">
        <v>100000052631</v>
      </c>
      <c r="C4791" s="43">
        <v>0</v>
      </c>
      <c r="D4791" s="45" t="s">
        <v>725</v>
      </c>
      <c r="E4791" s="45" t="s">
        <v>726</v>
      </c>
      <c r="F4791" s="46">
        <v>585000</v>
      </c>
      <c r="G4791" s="46">
        <v>-584999</v>
      </c>
      <c r="H4791" s="46">
        <v>1</v>
      </c>
      <c r="I4791" s="47"/>
    </row>
    <row r="4792" spans="1:9" s="48" customFormat="1">
      <c r="A4792" s="52">
        <v>39</v>
      </c>
      <c r="B4792" s="44">
        <v>100000052632</v>
      </c>
      <c r="C4792" s="43">
        <v>0</v>
      </c>
      <c r="D4792" s="45" t="s">
        <v>707</v>
      </c>
      <c r="E4792" s="45" t="s">
        <v>727</v>
      </c>
      <c r="F4792" s="46">
        <v>1043000.03</v>
      </c>
      <c r="G4792" s="46">
        <v>-1042999.03</v>
      </c>
      <c r="H4792" s="46">
        <v>1</v>
      </c>
      <c r="I4792" s="47"/>
    </row>
    <row r="4793" spans="1:9" s="48" customFormat="1">
      <c r="A4793" s="52">
        <v>40</v>
      </c>
      <c r="B4793" s="44">
        <v>100000052633</v>
      </c>
      <c r="C4793" s="43">
        <v>0</v>
      </c>
      <c r="D4793" s="45" t="s">
        <v>728</v>
      </c>
      <c r="E4793" s="45" t="s">
        <v>729</v>
      </c>
      <c r="F4793" s="46">
        <v>148500</v>
      </c>
      <c r="G4793" s="46">
        <v>-148499</v>
      </c>
      <c r="H4793" s="46">
        <v>1</v>
      </c>
      <c r="I4793" s="47"/>
    </row>
    <row r="4794" spans="1:9" s="48" customFormat="1">
      <c r="A4794" s="52">
        <v>41</v>
      </c>
      <c r="B4794" s="44">
        <v>100000052634</v>
      </c>
      <c r="C4794" s="43">
        <v>0</v>
      </c>
      <c r="D4794" s="45" t="s">
        <v>730</v>
      </c>
      <c r="E4794" s="45" t="s">
        <v>731</v>
      </c>
      <c r="F4794" s="46">
        <v>197950</v>
      </c>
      <c r="G4794" s="46">
        <v>-197949</v>
      </c>
      <c r="H4794" s="46">
        <v>1</v>
      </c>
      <c r="I4794" s="47"/>
    </row>
    <row r="4795" spans="1:9" s="48" customFormat="1">
      <c r="A4795" s="52">
        <v>42</v>
      </c>
      <c r="B4795" s="44">
        <v>100000052635</v>
      </c>
      <c r="C4795" s="43">
        <v>0</v>
      </c>
      <c r="D4795" s="45" t="s">
        <v>732</v>
      </c>
      <c r="E4795" s="45" t="s">
        <v>733</v>
      </c>
      <c r="F4795" s="46">
        <v>267960.01</v>
      </c>
      <c r="G4795" s="46">
        <v>-267959.01</v>
      </c>
      <c r="H4795" s="46">
        <v>1</v>
      </c>
      <c r="I4795" s="47"/>
    </row>
    <row r="4796" spans="1:9" s="48" customFormat="1">
      <c r="A4796" s="52">
        <v>43</v>
      </c>
      <c r="B4796" s="44">
        <v>100000052636</v>
      </c>
      <c r="C4796" s="43">
        <v>0</v>
      </c>
      <c r="D4796" s="45" t="s">
        <v>734</v>
      </c>
      <c r="E4796" s="45" t="s">
        <v>727</v>
      </c>
      <c r="F4796" s="46">
        <v>140000</v>
      </c>
      <c r="G4796" s="46">
        <v>-139999</v>
      </c>
      <c r="H4796" s="46">
        <v>1</v>
      </c>
      <c r="I4796" s="47"/>
    </row>
    <row r="4797" spans="1:9" s="48" customFormat="1">
      <c r="A4797" s="52">
        <v>44</v>
      </c>
      <c r="B4797" s="44">
        <v>100000052637</v>
      </c>
      <c r="C4797" s="43">
        <v>0</v>
      </c>
      <c r="D4797" s="45" t="s">
        <v>717</v>
      </c>
      <c r="E4797" s="45" t="s">
        <v>735</v>
      </c>
      <c r="F4797" s="46">
        <v>175480</v>
      </c>
      <c r="G4797" s="46">
        <v>-175479</v>
      </c>
      <c r="H4797" s="46">
        <v>1</v>
      </c>
      <c r="I4797" s="47"/>
    </row>
    <row r="4798" spans="1:9" s="48" customFormat="1">
      <c r="A4798" s="52">
        <v>45</v>
      </c>
      <c r="B4798" s="44">
        <v>100000052638</v>
      </c>
      <c r="C4798" s="43">
        <v>0</v>
      </c>
      <c r="D4798" s="45" t="s">
        <v>736</v>
      </c>
      <c r="E4798" s="45" t="s">
        <v>737</v>
      </c>
      <c r="F4798" s="46">
        <v>17976</v>
      </c>
      <c r="G4798" s="46">
        <v>-17975</v>
      </c>
      <c r="H4798" s="46">
        <v>1</v>
      </c>
      <c r="I4798" s="47"/>
    </row>
    <row r="4799" spans="1:9" s="48" customFormat="1">
      <c r="A4799" s="52">
        <v>46</v>
      </c>
      <c r="B4799" s="44">
        <v>100000052639</v>
      </c>
      <c r="C4799" s="43">
        <v>0</v>
      </c>
      <c r="D4799" s="45" t="s">
        <v>736</v>
      </c>
      <c r="E4799" s="45" t="s">
        <v>738</v>
      </c>
      <c r="F4799" s="46">
        <v>38466.5</v>
      </c>
      <c r="G4799" s="46">
        <v>-38465.5</v>
      </c>
      <c r="H4799" s="46">
        <v>1</v>
      </c>
      <c r="I4799" s="47"/>
    </row>
    <row r="4800" spans="1:9" s="48" customFormat="1">
      <c r="A4800" s="52">
        <v>47</v>
      </c>
      <c r="B4800" s="44">
        <v>100000052640</v>
      </c>
      <c r="C4800" s="43">
        <v>0</v>
      </c>
      <c r="D4800" s="45" t="s">
        <v>736</v>
      </c>
      <c r="E4800" s="45" t="s">
        <v>739</v>
      </c>
      <c r="F4800" s="46">
        <v>19195.8</v>
      </c>
      <c r="G4800" s="46">
        <v>-19194.8</v>
      </c>
      <c r="H4800" s="46">
        <v>1</v>
      </c>
      <c r="I4800" s="47"/>
    </row>
    <row r="4801" spans="1:9" s="48" customFormat="1">
      <c r="A4801" s="52">
        <v>48</v>
      </c>
      <c r="B4801" s="44">
        <v>100000052641</v>
      </c>
      <c r="C4801" s="43">
        <v>0</v>
      </c>
      <c r="D4801" s="45" t="s">
        <v>736</v>
      </c>
      <c r="E4801" s="45" t="s">
        <v>740</v>
      </c>
      <c r="F4801" s="46">
        <v>106507.8</v>
      </c>
      <c r="G4801" s="46">
        <v>-106506.8</v>
      </c>
      <c r="H4801" s="46">
        <v>1</v>
      </c>
      <c r="I4801" s="47"/>
    </row>
    <row r="4802" spans="1:9" s="48" customFormat="1">
      <c r="A4802" s="52">
        <v>49</v>
      </c>
      <c r="B4802" s="44">
        <v>100000052642</v>
      </c>
      <c r="C4802" s="43">
        <v>0</v>
      </c>
      <c r="D4802" s="45" t="s">
        <v>736</v>
      </c>
      <c r="E4802" s="45" t="s">
        <v>741</v>
      </c>
      <c r="F4802" s="46">
        <v>185088.6</v>
      </c>
      <c r="G4802" s="46">
        <v>-185087.6</v>
      </c>
      <c r="H4802" s="46">
        <v>1</v>
      </c>
      <c r="I4802" s="47"/>
    </row>
    <row r="4803" spans="1:9" s="48" customFormat="1">
      <c r="A4803" s="52">
        <v>50</v>
      </c>
      <c r="B4803" s="44">
        <v>100000052643</v>
      </c>
      <c r="C4803" s="43">
        <v>0</v>
      </c>
      <c r="D4803" s="45" t="s">
        <v>736</v>
      </c>
      <c r="E4803" s="45" t="s">
        <v>742</v>
      </c>
      <c r="F4803" s="46">
        <v>70491.600000000006</v>
      </c>
      <c r="G4803" s="46">
        <v>-70490.600000000006</v>
      </c>
      <c r="H4803" s="46">
        <v>1</v>
      </c>
      <c r="I4803" s="47"/>
    </row>
    <row r="4804" spans="1:9" s="48" customFormat="1">
      <c r="A4804" s="52">
        <v>51</v>
      </c>
      <c r="B4804" s="44">
        <v>100000052644</v>
      </c>
      <c r="C4804" s="43">
        <v>0</v>
      </c>
      <c r="D4804" s="45" t="s">
        <v>690</v>
      </c>
      <c r="E4804" s="45" t="s">
        <v>743</v>
      </c>
      <c r="F4804" s="46">
        <v>69806.8</v>
      </c>
      <c r="G4804" s="46">
        <v>-69805.8</v>
      </c>
      <c r="H4804" s="46">
        <v>1</v>
      </c>
      <c r="I4804" s="47"/>
    </row>
    <row r="4805" spans="1:9" s="48" customFormat="1">
      <c r="A4805" s="52">
        <v>52</v>
      </c>
      <c r="B4805" s="44">
        <v>100000052645</v>
      </c>
      <c r="C4805" s="43">
        <v>0</v>
      </c>
      <c r="D4805" s="45" t="s">
        <v>690</v>
      </c>
      <c r="E4805" s="45" t="s">
        <v>744</v>
      </c>
      <c r="F4805" s="46">
        <v>39804</v>
      </c>
      <c r="G4805" s="46">
        <v>-39803</v>
      </c>
      <c r="H4805" s="46">
        <v>1</v>
      </c>
      <c r="I4805" s="47"/>
    </row>
    <row r="4806" spans="1:9" s="48" customFormat="1">
      <c r="A4806" s="52">
        <v>53</v>
      </c>
      <c r="B4806" s="44">
        <v>100000052646</v>
      </c>
      <c r="C4806" s="43">
        <v>0</v>
      </c>
      <c r="D4806" s="45" t="s">
        <v>745</v>
      </c>
      <c r="E4806" s="45" t="s">
        <v>746</v>
      </c>
      <c r="F4806" s="46">
        <v>48685</v>
      </c>
      <c r="G4806" s="46">
        <v>-48684</v>
      </c>
      <c r="H4806" s="46">
        <v>1</v>
      </c>
      <c r="I4806" s="47"/>
    </row>
    <row r="4807" spans="1:9" s="48" customFormat="1">
      <c r="A4807" s="52">
        <v>54</v>
      </c>
      <c r="B4807" s="44">
        <v>100000052647</v>
      </c>
      <c r="C4807" s="43">
        <v>0</v>
      </c>
      <c r="D4807" s="45" t="s">
        <v>745</v>
      </c>
      <c r="E4807" s="45" t="s">
        <v>747</v>
      </c>
      <c r="F4807" s="46">
        <v>29318</v>
      </c>
      <c r="G4807" s="46">
        <v>-29317</v>
      </c>
      <c r="H4807" s="46">
        <v>1</v>
      </c>
      <c r="I4807" s="47"/>
    </row>
    <row r="4808" spans="1:9" s="48" customFormat="1">
      <c r="A4808" s="52">
        <v>55</v>
      </c>
      <c r="B4808" s="44">
        <v>100000052648</v>
      </c>
      <c r="C4808" s="43">
        <v>0</v>
      </c>
      <c r="D4808" s="45" t="s">
        <v>745</v>
      </c>
      <c r="E4808" s="45" t="s">
        <v>727</v>
      </c>
      <c r="F4808" s="46">
        <v>140000</v>
      </c>
      <c r="G4808" s="46">
        <v>-139999</v>
      </c>
      <c r="H4808" s="46">
        <v>1</v>
      </c>
      <c r="I4808" s="47"/>
    </row>
    <row r="4809" spans="1:9" s="48" customFormat="1">
      <c r="A4809" s="52">
        <v>56</v>
      </c>
      <c r="B4809" s="44">
        <v>100000052649</v>
      </c>
      <c r="C4809" s="43">
        <v>0</v>
      </c>
      <c r="D4809" s="45" t="s">
        <v>748</v>
      </c>
      <c r="E4809" s="45" t="s">
        <v>749</v>
      </c>
      <c r="F4809" s="46">
        <v>998000</v>
      </c>
      <c r="G4809" s="46">
        <v>-997999</v>
      </c>
      <c r="H4809" s="46">
        <v>1</v>
      </c>
      <c r="I4809" s="47"/>
    </row>
    <row r="4810" spans="1:9" s="48" customFormat="1">
      <c r="A4810" s="52">
        <v>57</v>
      </c>
      <c r="B4810" s="44">
        <v>100000052650</v>
      </c>
      <c r="C4810" s="43">
        <v>0</v>
      </c>
      <c r="D4810" s="45" t="s">
        <v>750</v>
      </c>
      <c r="E4810" s="45" t="s">
        <v>751</v>
      </c>
      <c r="F4810" s="46">
        <v>365000</v>
      </c>
      <c r="G4810" s="46">
        <v>-364999</v>
      </c>
      <c r="H4810" s="46">
        <v>1</v>
      </c>
      <c r="I4810" s="47"/>
    </row>
    <row r="4811" spans="1:9" s="48" customFormat="1">
      <c r="A4811" s="52">
        <v>58</v>
      </c>
      <c r="B4811" s="44">
        <v>100000052651</v>
      </c>
      <c r="C4811" s="43">
        <v>0</v>
      </c>
      <c r="D4811" s="45" t="s">
        <v>750</v>
      </c>
      <c r="E4811" s="45" t="s">
        <v>714</v>
      </c>
      <c r="F4811" s="46">
        <v>125000</v>
      </c>
      <c r="G4811" s="46">
        <v>-124999</v>
      </c>
      <c r="H4811" s="46">
        <v>1</v>
      </c>
      <c r="I4811" s="47"/>
    </row>
    <row r="4812" spans="1:9" s="48" customFormat="1">
      <c r="A4812" s="52">
        <v>59</v>
      </c>
      <c r="B4812" s="44">
        <v>100000052652</v>
      </c>
      <c r="C4812" s="43">
        <v>0</v>
      </c>
      <c r="D4812" s="45" t="s">
        <v>750</v>
      </c>
      <c r="E4812" s="45" t="s">
        <v>752</v>
      </c>
      <c r="F4812" s="46">
        <v>19500</v>
      </c>
      <c r="G4812" s="46">
        <v>-19499</v>
      </c>
      <c r="H4812" s="46">
        <v>1</v>
      </c>
      <c r="I4812" s="47"/>
    </row>
    <row r="4813" spans="1:9" s="48" customFormat="1">
      <c r="A4813" s="52">
        <v>60</v>
      </c>
      <c r="B4813" s="44">
        <v>100000052653</v>
      </c>
      <c r="C4813" s="43">
        <v>0</v>
      </c>
      <c r="D4813" s="45" t="s">
        <v>750</v>
      </c>
      <c r="E4813" s="45" t="s">
        <v>753</v>
      </c>
      <c r="F4813" s="46">
        <v>20000</v>
      </c>
      <c r="G4813" s="46">
        <v>-19999</v>
      </c>
      <c r="H4813" s="46">
        <v>1</v>
      </c>
      <c r="I4813" s="47"/>
    </row>
    <row r="4814" spans="1:9" s="48" customFormat="1">
      <c r="A4814" s="52">
        <v>61</v>
      </c>
      <c r="B4814" s="44">
        <v>100000052654</v>
      </c>
      <c r="C4814" s="43">
        <v>0</v>
      </c>
      <c r="D4814" s="45" t="s">
        <v>750</v>
      </c>
      <c r="E4814" s="45" t="s">
        <v>754</v>
      </c>
      <c r="F4814" s="46">
        <v>10000</v>
      </c>
      <c r="G4814" s="46">
        <v>-9999</v>
      </c>
      <c r="H4814" s="46">
        <v>1</v>
      </c>
      <c r="I4814" s="47"/>
    </row>
    <row r="4815" spans="1:9" s="48" customFormat="1">
      <c r="A4815" s="52">
        <v>62</v>
      </c>
      <c r="B4815" s="44">
        <v>100000052655</v>
      </c>
      <c r="C4815" s="43">
        <v>0</v>
      </c>
      <c r="D4815" s="45" t="s">
        <v>750</v>
      </c>
      <c r="E4815" s="45" t="s">
        <v>755</v>
      </c>
      <c r="F4815" s="46">
        <v>10000</v>
      </c>
      <c r="G4815" s="46">
        <v>-9999</v>
      </c>
      <c r="H4815" s="46">
        <v>1</v>
      </c>
      <c r="I4815" s="47"/>
    </row>
    <row r="4816" spans="1:9" s="48" customFormat="1">
      <c r="A4816" s="52">
        <v>63</v>
      </c>
      <c r="B4816" s="44">
        <v>100000052656</v>
      </c>
      <c r="C4816" s="43">
        <v>0</v>
      </c>
      <c r="D4816" s="45" t="s">
        <v>750</v>
      </c>
      <c r="E4816" s="45" t="s">
        <v>756</v>
      </c>
      <c r="F4816" s="46">
        <v>135000</v>
      </c>
      <c r="G4816" s="46">
        <v>-134999</v>
      </c>
      <c r="H4816" s="46">
        <v>1</v>
      </c>
      <c r="I4816" s="47"/>
    </row>
    <row r="4817" spans="1:9" s="48" customFormat="1">
      <c r="A4817" s="52">
        <v>64</v>
      </c>
      <c r="B4817" s="44">
        <v>100000052657</v>
      </c>
      <c r="C4817" s="43">
        <v>0</v>
      </c>
      <c r="D4817" s="45" t="s">
        <v>757</v>
      </c>
      <c r="E4817" s="45" t="s">
        <v>758</v>
      </c>
      <c r="F4817" s="46">
        <v>626000</v>
      </c>
      <c r="G4817" s="46">
        <v>-625999</v>
      </c>
      <c r="H4817" s="46">
        <v>1</v>
      </c>
      <c r="I4817" s="47"/>
    </row>
    <row r="4818" spans="1:9" s="48" customFormat="1">
      <c r="A4818" s="52">
        <v>65</v>
      </c>
      <c r="B4818" s="44">
        <v>100000052658</v>
      </c>
      <c r="C4818" s="43">
        <v>0</v>
      </c>
      <c r="D4818" s="45" t="s">
        <v>759</v>
      </c>
      <c r="E4818" s="45" t="s">
        <v>760</v>
      </c>
      <c r="F4818" s="46">
        <v>8800</v>
      </c>
      <c r="G4818" s="46">
        <v>-8799</v>
      </c>
      <c r="H4818" s="46">
        <v>1</v>
      </c>
      <c r="I4818" s="47"/>
    </row>
    <row r="4819" spans="1:9" s="48" customFormat="1">
      <c r="A4819" s="52">
        <v>66</v>
      </c>
      <c r="B4819" s="44">
        <v>100000052659</v>
      </c>
      <c r="C4819" s="43">
        <v>0</v>
      </c>
      <c r="D4819" s="45" t="s">
        <v>759</v>
      </c>
      <c r="E4819" s="45" t="s">
        <v>761</v>
      </c>
      <c r="F4819" s="46">
        <v>18600</v>
      </c>
      <c r="G4819" s="46">
        <v>-18599</v>
      </c>
      <c r="H4819" s="46">
        <v>1</v>
      </c>
      <c r="I4819" s="47"/>
    </row>
    <row r="4820" spans="1:9" s="48" customFormat="1">
      <c r="A4820" s="52">
        <v>67</v>
      </c>
      <c r="B4820" s="44">
        <v>100000052660</v>
      </c>
      <c r="C4820" s="43">
        <v>0</v>
      </c>
      <c r="D4820" s="45" t="s">
        <v>759</v>
      </c>
      <c r="E4820" s="45" t="s">
        <v>762</v>
      </c>
      <c r="F4820" s="46">
        <v>77700</v>
      </c>
      <c r="G4820" s="46">
        <v>-77699</v>
      </c>
      <c r="H4820" s="46">
        <v>1</v>
      </c>
      <c r="I4820" s="47"/>
    </row>
    <row r="4821" spans="1:9" s="48" customFormat="1">
      <c r="A4821" s="52">
        <v>68</v>
      </c>
      <c r="B4821" s="44">
        <v>100000052664</v>
      </c>
      <c r="C4821" s="43">
        <v>0</v>
      </c>
      <c r="D4821" s="45" t="s">
        <v>763</v>
      </c>
      <c r="E4821" s="45" t="s">
        <v>764</v>
      </c>
      <c r="F4821" s="46">
        <v>5470000</v>
      </c>
      <c r="G4821" s="46">
        <v>-5469999</v>
      </c>
      <c r="H4821" s="46">
        <v>1</v>
      </c>
      <c r="I4821" s="47"/>
    </row>
    <row r="4822" spans="1:9" s="48" customFormat="1">
      <c r="A4822" s="52">
        <v>69</v>
      </c>
      <c r="B4822" s="44">
        <v>100000062504</v>
      </c>
      <c r="C4822" s="43">
        <v>0</v>
      </c>
      <c r="D4822" s="45" t="s">
        <v>765</v>
      </c>
      <c r="E4822" s="45" t="s">
        <v>766</v>
      </c>
      <c r="F4822" s="46">
        <v>54998</v>
      </c>
      <c r="G4822" s="46">
        <v>-54997</v>
      </c>
      <c r="H4822" s="46">
        <v>1</v>
      </c>
      <c r="I4822" s="47"/>
    </row>
    <row r="4823" spans="1:9" s="48" customFormat="1">
      <c r="A4823" s="52">
        <v>70</v>
      </c>
      <c r="B4823" s="44">
        <v>100000062560</v>
      </c>
      <c r="C4823" s="43">
        <v>0</v>
      </c>
      <c r="D4823" s="45" t="s">
        <v>767</v>
      </c>
      <c r="E4823" s="45" t="s">
        <v>768</v>
      </c>
      <c r="F4823" s="46">
        <v>1337500</v>
      </c>
      <c r="G4823" s="46">
        <v>-1337499</v>
      </c>
      <c r="H4823" s="46">
        <v>1</v>
      </c>
      <c r="I4823" s="47"/>
    </row>
    <row r="4824" spans="1:9" s="48" customFormat="1">
      <c r="A4824" s="52">
        <v>71</v>
      </c>
      <c r="B4824" s="44">
        <v>100000062783</v>
      </c>
      <c r="C4824" s="43">
        <v>0</v>
      </c>
      <c r="D4824" s="45" t="s">
        <v>765</v>
      </c>
      <c r="E4824" s="45" t="s">
        <v>769</v>
      </c>
      <c r="F4824" s="46">
        <v>27996.55</v>
      </c>
      <c r="G4824" s="46">
        <v>-27995.55</v>
      </c>
      <c r="H4824" s="46">
        <v>1</v>
      </c>
      <c r="I4824" s="47"/>
    </row>
    <row r="4825" spans="1:9" s="48" customFormat="1">
      <c r="A4825" s="52">
        <v>72</v>
      </c>
      <c r="B4825" s="44">
        <v>100000063370</v>
      </c>
      <c r="C4825" s="43">
        <v>0</v>
      </c>
      <c r="D4825" s="45" t="s">
        <v>770</v>
      </c>
      <c r="E4825" s="45" t="s">
        <v>771</v>
      </c>
      <c r="F4825" s="46">
        <v>24000</v>
      </c>
      <c r="G4825" s="46">
        <v>-23999</v>
      </c>
      <c r="H4825" s="46">
        <v>1</v>
      </c>
      <c r="I4825" s="47"/>
    </row>
    <row r="4826" spans="1:9" s="48" customFormat="1">
      <c r="A4826" s="52">
        <v>73</v>
      </c>
      <c r="B4826" s="44">
        <v>100000063371</v>
      </c>
      <c r="C4826" s="43">
        <v>0</v>
      </c>
      <c r="D4826" s="45" t="s">
        <v>770</v>
      </c>
      <c r="E4826" s="45" t="s">
        <v>771</v>
      </c>
      <c r="F4826" s="46">
        <v>24000</v>
      </c>
      <c r="G4826" s="46">
        <v>-23999</v>
      </c>
      <c r="H4826" s="46">
        <v>1</v>
      </c>
      <c r="I4826" s="47"/>
    </row>
    <row r="4827" spans="1:9" s="48" customFormat="1">
      <c r="A4827" s="52">
        <v>74</v>
      </c>
      <c r="B4827" s="44">
        <v>100000063372</v>
      </c>
      <c r="C4827" s="43">
        <v>0</v>
      </c>
      <c r="D4827" s="45" t="s">
        <v>770</v>
      </c>
      <c r="E4827" s="45" t="s">
        <v>771</v>
      </c>
      <c r="F4827" s="46">
        <v>24000</v>
      </c>
      <c r="G4827" s="46">
        <v>-23999</v>
      </c>
      <c r="H4827" s="46">
        <v>1</v>
      </c>
      <c r="I4827" s="47"/>
    </row>
    <row r="4828" spans="1:9" s="48" customFormat="1">
      <c r="A4828" s="52">
        <v>75</v>
      </c>
      <c r="B4828" s="44">
        <v>100000063373</v>
      </c>
      <c r="C4828" s="43">
        <v>0</v>
      </c>
      <c r="D4828" s="45" t="s">
        <v>770</v>
      </c>
      <c r="E4828" s="45" t="s">
        <v>771</v>
      </c>
      <c r="F4828" s="46">
        <v>24000</v>
      </c>
      <c r="G4828" s="46">
        <v>-23999</v>
      </c>
      <c r="H4828" s="46">
        <v>1</v>
      </c>
      <c r="I4828" s="47"/>
    </row>
    <row r="4829" spans="1:9" s="48" customFormat="1">
      <c r="A4829" s="52">
        <v>76</v>
      </c>
      <c r="B4829" s="44">
        <v>100000063374</v>
      </c>
      <c r="C4829" s="43">
        <v>0</v>
      </c>
      <c r="D4829" s="45" t="s">
        <v>770</v>
      </c>
      <c r="E4829" s="45" t="s">
        <v>771</v>
      </c>
      <c r="F4829" s="46">
        <v>24000</v>
      </c>
      <c r="G4829" s="46">
        <v>-23999</v>
      </c>
      <c r="H4829" s="46">
        <v>1</v>
      </c>
      <c r="I4829" s="47"/>
    </row>
    <row r="4830" spans="1:9" s="48" customFormat="1">
      <c r="A4830" s="52">
        <v>77</v>
      </c>
      <c r="B4830" s="44">
        <v>100000063375</v>
      </c>
      <c r="C4830" s="43">
        <v>0</v>
      </c>
      <c r="D4830" s="45" t="s">
        <v>770</v>
      </c>
      <c r="E4830" s="45" t="s">
        <v>771</v>
      </c>
      <c r="F4830" s="46">
        <v>24000</v>
      </c>
      <c r="G4830" s="46">
        <v>-23999</v>
      </c>
      <c r="H4830" s="46">
        <v>1</v>
      </c>
      <c r="I4830" s="47"/>
    </row>
    <row r="4831" spans="1:9" s="48" customFormat="1">
      <c r="A4831" s="52">
        <v>78</v>
      </c>
      <c r="B4831" s="44">
        <v>100000063376</v>
      </c>
      <c r="C4831" s="43">
        <v>0</v>
      </c>
      <c r="D4831" s="45" t="s">
        <v>770</v>
      </c>
      <c r="E4831" s="45" t="s">
        <v>771</v>
      </c>
      <c r="F4831" s="46">
        <v>24000</v>
      </c>
      <c r="G4831" s="46">
        <v>-23999</v>
      </c>
      <c r="H4831" s="46">
        <v>1</v>
      </c>
      <c r="I4831" s="47"/>
    </row>
    <row r="4832" spans="1:9" s="48" customFormat="1">
      <c r="A4832" s="52">
        <v>79</v>
      </c>
      <c r="B4832" s="44">
        <v>100000063377</v>
      </c>
      <c r="C4832" s="43">
        <v>0</v>
      </c>
      <c r="D4832" s="45" t="s">
        <v>770</v>
      </c>
      <c r="E4832" s="45" t="s">
        <v>771</v>
      </c>
      <c r="F4832" s="46">
        <v>24000</v>
      </c>
      <c r="G4832" s="46">
        <v>-23999</v>
      </c>
      <c r="H4832" s="46">
        <v>1</v>
      </c>
      <c r="I4832" s="47"/>
    </row>
    <row r="4833" spans="1:9" s="48" customFormat="1">
      <c r="A4833" s="52">
        <v>80</v>
      </c>
      <c r="B4833" s="44">
        <v>100000063378</v>
      </c>
      <c r="C4833" s="43">
        <v>0</v>
      </c>
      <c r="D4833" s="45" t="s">
        <v>770</v>
      </c>
      <c r="E4833" s="45" t="s">
        <v>771</v>
      </c>
      <c r="F4833" s="46">
        <v>24000</v>
      </c>
      <c r="G4833" s="46">
        <v>-23999</v>
      </c>
      <c r="H4833" s="46">
        <v>1</v>
      </c>
      <c r="I4833" s="47"/>
    </row>
    <row r="4834" spans="1:9" s="48" customFormat="1">
      <c r="A4834" s="52">
        <v>81</v>
      </c>
      <c r="B4834" s="44">
        <v>100000063379</v>
      </c>
      <c r="C4834" s="43">
        <v>0</v>
      </c>
      <c r="D4834" s="45" t="s">
        <v>770</v>
      </c>
      <c r="E4834" s="45" t="s">
        <v>771</v>
      </c>
      <c r="F4834" s="46">
        <v>24000</v>
      </c>
      <c r="G4834" s="46">
        <v>-23999</v>
      </c>
      <c r="H4834" s="46">
        <v>1</v>
      </c>
      <c r="I4834" s="47"/>
    </row>
    <row r="4835" spans="1:9" s="48" customFormat="1">
      <c r="A4835" s="52">
        <v>82</v>
      </c>
      <c r="B4835" s="44">
        <v>100000063380</v>
      </c>
      <c r="C4835" s="43">
        <v>0</v>
      </c>
      <c r="D4835" s="45" t="s">
        <v>770</v>
      </c>
      <c r="E4835" s="45" t="s">
        <v>771</v>
      </c>
      <c r="F4835" s="46">
        <v>24000</v>
      </c>
      <c r="G4835" s="46">
        <v>-23999</v>
      </c>
      <c r="H4835" s="46">
        <v>1</v>
      </c>
      <c r="I4835" s="47"/>
    </row>
    <row r="4836" spans="1:9" s="48" customFormat="1">
      <c r="A4836" s="52">
        <v>83</v>
      </c>
      <c r="B4836" s="44">
        <v>100000063381</v>
      </c>
      <c r="C4836" s="43">
        <v>0</v>
      </c>
      <c r="D4836" s="45" t="s">
        <v>770</v>
      </c>
      <c r="E4836" s="45" t="s">
        <v>771</v>
      </c>
      <c r="F4836" s="46">
        <v>24000</v>
      </c>
      <c r="G4836" s="46">
        <v>-23999</v>
      </c>
      <c r="H4836" s="46">
        <v>1</v>
      </c>
      <c r="I4836" s="47"/>
    </row>
    <row r="4837" spans="1:9" s="48" customFormat="1">
      <c r="A4837" s="52">
        <v>84</v>
      </c>
      <c r="B4837" s="44">
        <v>100000063382</v>
      </c>
      <c r="C4837" s="43">
        <v>0</v>
      </c>
      <c r="D4837" s="45" t="s">
        <v>770</v>
      </c>
      <c r="E4837" s="45" t="s">
        <v>771</v>
      </c>
      <c r="F4837" s="46">
        <v>24000</v>
      </c>
      <c r="G4837" s="46">
        <v>-23999</v>
      </c>
      <c r="H4837" s="46">
        <v>1</v>
      </c>
      <c r="I4837" s="47"/>
    </row>
    <row r="4838" spans="1:9" s="48" customFormat="1">
      <c r="A4838" s="52">
        <v>85</v>
      </c>
      <c r="B4838" s="44">
        <v>100000063383</v>
      </c>
      <c r="C4838" s="43">
        <v>0</v>
      </c>
      <c r="D4838" s="45" t="s">
        <v>770</v>
      </c>
      <c r="E4838" s="45" t="s">
        <v>771</v>
      </c>
      <c r="F4838" s="46">
        <v>24000</v>
      </c>
      <c r="G4838" s="46">
        <v>-23999</v>
      </c>
      <c r="H4838" s="46">
        <v>1</v>
      </c>
      <c r="I4838" s="47"/>
    </row>
    <row r="4839" spans="1:9" s="48" customFormat="1">
      <c r="A4839" s="52">
        <v>86</v>
      </c>
      <c r="B4839" s="44">
        <v>100000063384</v>
      </c>
      <c r="C4839" s="43">
        <v>0</v>
      </c>
      <c r="D4839" s="45" t="s">
        <v>770</v>
      </c>
      <c r="E4839" s="45" t="s">
        <v>771</v>
      </c>
      <c r="F4839" s="46">
        <v>24000</v>
      </c>
      <c r="G4839" s="46">
        <v>-23999</v>
      </c>
      <c r="H4839" s="46">
        <v>1</v>
      </c>
      <c r="I4839" s="47"/>
    </row>
    <row r="4840" spans="1:9" s="48" customFormat="1">
      <c r="A4840" s="52">
        <v>87</v>
      </c>
      <c r="B4840" s="44">
        <v>100000063385</v>
      </c>
      <c r="C4840" s="43">
        <v>0</v>
      </c>
      <c r="D4840" s="45" t="s">
        <v>770</v>
      </c>
      <c r="E4840" s="45" t="s">
        <v>771</v>
      </c>
      <c r="F4840" s="46">
        <v>24000</v>
      </c>
      <c r="G4840" s="46">
        <v>-23999</v>
      </c>
      <c r="H4840" s="46">
        <v>1</v>
      </c>
      <c r="I4840" s="47"/>
    </row>
    <row r="4841" spans="1:9" s="48" customFormat="1">
      <c r="A4841" s="52">
        <v>88</v>
      </c>
      <c r="B4841" s="44">
        <v>100000063386</v>
      </c>
      <c r="C4841" s="43">
        <v>0</v>
      </c>
      <c r="D4841" s="45" t="s">
        <v>770</v>
      </c>
      <c r="E4841" s="45" t="s">
        <v>771</v>
      </c>
      <c r="F4841" s="46">
        <v>24000</v>
      </c>
      <c r="G4841" s="46">
        <v>-23999</v>
      </c>
      <c r="H4841" s="46">
        <v>1</v>
      </c>
      <c r="I4841" s="47"/>
    </row>
    <row r="4842" spans="1:9" s="48" customFormat="1">
      <c r="A4842" s="52">
        <v>89</v>
      </c>
      <c r="B4842" s="44">
        <v>100000063387</v>
      </c>
      <c r="C4842" s="43">
        <v>0</v>
      </c>
      <c r="D4842" s="45" t="s">
        <v>770</v>
      </c>
      <c r="E4842" s="45" t="s">
        <v>771</v>
      </c>
      <c r="F4842" s="46">
        <v>24000</v>
      </c>
      <c r="G4842" s="46">
        <v>-23999</v>
      </c>
      <c r="H4842" s="46">
        <v>1</v>
      </c>
      <c r="I4842" s="47"/>
    </row>
    <row r="4843" spans="1:9" s="48" customFormat="1">
      <c r="A4843" s="52">
        <v>90</v>
      </c>
      <c r="B4843" s="44">
        <v>100000063388</v>
      </c>
      <c r="C4843" s="43">
        <v>0</v>
      </c>
      <c r="D4843" s="45" t="s">
        <v>770</v>
      </c>
      <c r="E4843" s="45" t="s">
        <v>771</v>
      </c>
      <c r="F4843" s="46">
        <v>24000</v>
      </c>
      <c r="G4843" s="46">
        <v>-23999</v>
      </c>
      <c r="H4843" s="46">
        <v>1</v>
      </c>
      <c r="I4843" s="47"/>
    </row>
    <row r="4844" spans="1:9" s="48" customFormat="1">
      <c r="A4844" s="52">
        <v>91</v>
      </c>
      <c r="B4844" s="44">
        <v>100000063389</v>
      </c>
      <c r="C4844" s="43">
        <v>0</v>
      </c>
      <c r="D4844" s="45" t="s">
        <v>770</v>
      </c>
      <c r="E4844" s="45" t="s">
        <v>771</v>
      </c>
      <c r="F4844" s="46">
        <v>24000</v>
      </c>
      <c r="G4844" s="46">
        <v>-23999</v>
      </c>
      <c r="H4844" s="46">
        <v>1</v>
      </c>
      <c r="I4844" s="47"/>
    </row>
    <row r="4845" spans="1:9" s="48" customFormat="1">
      <c r="A4845" s="52">
        <v>92</v>
      </c>
      <c r="B4845" s="44">
        <v>100000063390</v>
      </c>
      <c r="C4845" s="43">
        <v>0</v>
      </c>
      <c r="D4845" s="45" t="s">
        <v>770</v>
      </c>
      <c r="E4845" s="45" t="s">
        <v>771</v>
      </c>
      <c r="F4845" s="46">
        <v>24000</v>
      </c>
      <c r="G4845" s="46">
        <v>-23999</v>
      </c>
      <c r="H4845" s="46">
        <v>1</v>
      </c>
      <c r="I4845" s="47"/>
    </row>
    <row r="4846" spans="1:9" s="48" customFormat="1">
      <c r="A4846" s="52">
        <v>93</v>
      </c>
      <c r="B4846" s="44">
        <v>100000063391</v>
      </c>
      <c r="C4846" s="43">
        <v>0</v>
      </c>
      <c r="D4846" s="45" t="s">
        <v>770</v>
      </c>
      <c r="E4846" s="45" t="s">
        <v>771</v>
      </c>
      <c r="F4846" s="46">
        <v>24000</v>
      </c>
      <c r="G4846" s="46">
        <v>-23999</v>
      </c>
      <c r="H4846" s="46">
        <v>1</v>
      </c>
      <c r="I4846" s="47"/>
    </row>
    <row r="4847" spans="1:9" s="48" customFormat="1">
      <c r="A4847" s="52">
        <v>94</v>
      </c>
      <c r="B4847" s="44">
        <v>100000063392</v>
      </c>
      <c r="C4847" s="43">
        <v>0</v>
      </c>
      <c r="D4847" s="45" t="s">
        <v>770</v>
      </c>
      <c r="E4847" s="45" t="s">
        <v>771</v>
      </c>
      <c r="F4847" s="46">
        <v>24000</v>
      </c>
      <c r="G4847" s="46">
        <v>-23999</v>
      </c>
      <c r="H4847" s="46">
        <v>1</v>
      </c>
      <c r="I4847" s="47"/>
    </row>
    <row r="4848" spans="1:9" s="48" customFormat="1">
      <c r="A4848" s="52">
        <v>95</v>
      </c>
      <c r="B4848" s="44">
        <v>100000063393</v>
      </c>
      <c r="C4848" s="43">
        <v>0</v>
      </c>
      <c r="D4848" s="45" t="s">
        <v>770</v>
      </c>
      <c r="E4848" s="45" t="s">
        <v>771</v>
      </c>
      <c r="F4848" s="46">
        <v>24000</v>
      </c>
      <c r="G4848" s="46">
        <v>-23999</v>
      </c>
      <c r="H4848" s="46">
        <v>1</v>
      </c>
      <c r="I4848" s="47"/>
    </row>
    <row r="4849" spans="1:9" s="48" customFormat="1">
      <c r="A4849" s="52">
        <v>96</v>
      </c>
      <c r="B4849" s="44">
        <v>100000063394</v>
      </c>
      <c r="C4849" s="43">
        <v>0</v>
      </c>
      <c r="D4849" s="45" t="s">
        <v>770</v>
      </c>
      <c r="E4849" s="45" t="s">
        <v>771</v>
      </c>
      <c r="F4849" s="46">
        <v>24000</v>
      </c>
      <c r="G4849" s="46">
        <v>-23999</v>
      </c>
      <c r="H4849" s="46">
        <v>1</v>
      </c>
      <c r="I4849" s="47"/>
    </row>
    <row r="4850" spans="1:9" s="48" customFormat="1">
      <c r="A4850" s="52">
        <v>97</v>
      </c>
      <c r="B4850" s="44">
        <v>100000063395</v>
      </c>
      <c r="C4850" s="43">
        <v>0</v>
      </c>
      <c r="D4850" s="45" t="s">
        <v>770</v>
      </c>
      <c r="E4850" s="45" t="s">
        <v>771</v>
      </c>
      <c r="F4850" s="46">
        <v>24000.1</v>
      </c>
      <c r="G4850" s="46">
        <v>-23999.1</v>
      </c>
      <c r="H4850" s="46">
        <v>1</v>
      </c>
      <c r="I4850" s="47"/>
    </row>
    <row r="4851" spans="1:9" s="48" customFormat="1">
      <c r="A4851" s="52">
        <v>98</v>
      </c>
      <c r="B4851" s="44">
        <v>100000063396</v>
      </c>
      <c r="C4851" s="43">
        <v>0</v>
      </c>
      <c r="D4851" s="45" t="s">
        <v>770</v>
      </c>
      <c r="E4851" s="45" t="s">
        <v>771</v>
      </c>
      <c r="F4851" s="46">
        <v>24000</v>
      </c>
      <c r="G4851" s="46">
        <v>-23999</v>
      </c>
      <c r="H4851" s="46">
        <v>1</v>
      </c>
      <c r="I4851" s="47"/>
    </row>
    <row r="4852" spans="1:9" s="48" customFormat="1">
      <c r="A4852" s="52">
        <v>99</v>
      </c>
      <c r="B4852" s="44">
        <v>100000063397</v>
      </c>
      <c r="C4852" s="43">
        <v>0</v>
      </c>
      <c r="D4852" s="45" t="s">
        <v>770</v>
      </c>
      <c r="E4852" s="45" t="s">
        <v>772</v>
      </c>
      <c r="F4852" s="46">
        <v>33800.01</v>
      </c>
      <c r="G4852" s="46">
        <v>-33799.01</v>
      </c>
      <c r="H4852" s="46">
        <v>1</v>
      </c>
      <c r="I4852" s="47"/>
    </row>
    <row r="4853" spans="1:9" s="48" customFormat="1">
      <c r="A4853" s="52">
        <v>100</v>
      </c>
      <c r="B4853" s="44">
        <v>100000063398</v>
      </c>
      <c r="C4853" s="43">
        <v>0</v>
      </c>
      <c r="D4853" s="45" t="s">
        <v>770</v>
      </c>
      <c r="E4853" s="45" t="s">
        <v>772</v>
      </c>
      <c r="F4853" s="46">
        <v>33800</v>
      </c>
      <c r="G4853" s="46">
        <v>-33799</v>
      </c>
      <c r="H4853" s="46">
        <v>1</v>
      </c>
      <c r="I4853" s="47"/>
    </row>
    <row r="4854" spans="1:9" s="48" customFormat="1">
      <c r="A4854" s="52">
        <v>101</v>
      </c>
      <c r="B4854" s="44">
        <v>100000063399</v>
      </c>
      <c r="C4854" s="43">
        <v>0</v>
      </c>
      <c r="D4854" s="45" t="s">
        <v>770</v>
      </c>
      <c r="E4854" s="45" t="s">
        <v>773</v>
      </c>
      <c r="F4854" s="46">
        <v>44900.01</v>
      </c>
      <c r="G4854" s="46">
        <v>-44899.01</v>
      </c>
      <c r="H4854" s="46">
        <v>1</v>
      </c>
      <c r="I4854" s="47"/>
    </row>
    <row r="4855" spans="1:9" s="48" customFormat="1">
      <c r="A4855" s="52">
        <v>102</v>
      </c>
      <c r="B4855" s="44">
        <v>100000063400</v>
      </c>
      <c r="C4855" s="43">
        <v>0</v>
      </c>
      <c r="D4855" s="45" t="s">
        <v>770</v>
      </c>
      <c r="E4855" s="45" t="s">
        <v>773</v>
      </c>
      <c r="F4855" s="46">
        <v>44900</v>
      </c>
      <c r="G4855" s="46">
        <v>-44899</v>
      </c>
      <c r="H4855" s="46">
        <v>1</v>
      </c>
      <c r="I4855" s="47"/>
    </row>
    <row r="4856" spans="1:9" s="48" customFormat="1">
      <c r="A4856" s="52">
        <v>103</v>
      </c>
      <c r="B4856" s="44">
        <v>100000063401</v>
      </c>
      <c r="C4856" s="43">
        <v>0</v>
      </c>
      <c r="D4856" s="45" t="s">
        <v>770</v>
      </c>
      <c r="E4856" s="45" t="s">
        <v>773</v>
      </c>
      <c r="F4856" s="46">
        <v>44900</v>
      </c>
      <c r="G4856" s="46">
        <v>-44899</v>
      </c>
      <c r="H4856" s="46">
        <v>1</v>
      </c>
      <c r="I4856" s="47"/>
    </row>
    <row r="4857" spans="1:9" s="48" customFormat="1">
      <c r="A4857" s="52">
        <v>104</v>
      </c>
      <c r="B4857" s="44">
        <v>100000063402</v>
      </c>
      <c r="C4857" s="43">
        <v>0</v>
      </c>
      <c r="D4857" s="45" t="s">
        <v>770</v>
      </c>
      <c r="E4857" s="45" t="s">
        <v>773</v>
      </c>
      <c r="F4857" s="46">
        <v>44900</v>
      </c>
      <c r="G4857" s="46">
        <v>-44899</v>
      </c>
      <c r="H4857" s="46">
        <v>1</v>
      </c>
      <c r="I4857" s="47"/>
    </row>
    <row r="4858" spans="1:9" s="48" customFormat="1">
      <c r="A4858" s="52">
        <v>105</v>
      </c>
      <c r="B4858" s="44">
        <v>100000063403</v>
      </c>
      <c r="C4858" s="43">
        <v>0</v>
      </c>
      <c r="D4858" s="45" t="s">
        <v>774</v>
      </c>
      <c r="E4858" s="45" t="s">
        <v>775</v>
      </c>
      <c r="F4858" s="46">
        <v>19795</v>
      </c>
      <c r="G4858" s="46">
        <v>-19794</v>
      </c>
      <c r="H4858" s="46">
        <v>1</v>
      </c>
      <c r="I4858" s="47"/>
    </row>
    <row r="4859" spans="1:9" s="48" customFormat="1">
      <c r="A4859" s="52">
        <v>106</v>
      </c>
      <c r="B4859" s="44">
        <v>100000063404</v>
      </c>
      <c r="C4859" s="43">
        <v>0</v>
      </c>
      <c r="D4859" s="45" t="s">
        <v>774</v>
      </c>
      <c r="E4859" s="45" t="s">
        <v>775</v>
      </c>
      <c r="F4859" s="46">
        <v>19795</v>
      </c>
      <c r="G4859" s="46">
        <v>-19794</v>
      </c>
      <c r="H4859" s="46">
        <v>1</v>
      </c>
      <c r="I4859" s="47"/>
    </row>
    <row r="4860" spans="1:9" s="48" customFormat="1">
      <c r="A4860" s="52">
        <v>107</v>
      </c>
      <c r="B4860" s="44">
        <v>100000063405</v>
      </c>
      <c r="C4860" s="43">
        <v>0</v>
      </c>
      <c r="D4860" s="45" t="s">
        <v>774</v>
      </c>
      <c r="E4860" s="45" t="s">
        <v>775</v>
      </c>
      <c r="F4860" s="46">
        <v>19795</v>
      </c>
      <c r="G4860" s="46">
        <v>-19794</v>
      </c>
      <c r="H4860" s="46">
        <v>1</v>
      </c>
      <c r="I4860" s="47"/>
    </row>
    <row r="4861" spans="1:9" s="48" customFormat="1">
      <c r="A4861" s="52">
        <v>108</v>
      </c>
      <c r="B4861" s="44">
        <v>100000063406</v>
      </c>
      <c r="C4861" s="43">
        <v>0</v>
      </c>
      <c r="D4861" s="45" t="s">
        <v>774</v>
      </c>
      <c r="E4861" s="45" t="s">
        <v>775</v>
      </c>
      <c r="F4861" s="46">
        <v>19795</v>
      </c>
      <c r="G4861" s="46">
        <v>-19794</v>
      </c>
      <c r="H4861" s="46">
        <v>1</v>
      </c>
      <c r="I4861" s="47"/>
    </row>
    <row r="4862" spans="1:9" s="48" customFormat="1">
      <c r="A4862" s="52">
        <v>109</v>
      </c>
      <c r="B4862" s="44">
        <v>100000063407</v>
      </c>
      <c r="C4862" s="43">
        <v>0</v>
      </c>
      <c r="D4862" s="45" t="s">
        <v>774</v>
      </c>
      <c r="E4862" s="45" t="s">
        <v>775</v>
      </c>
      <c r="F4862" s="46">
        <v>19795</v>
      </c>
      <c r="G4862" s="46">
        <v>-19794</v>
      </c>
      <c r="H4862" s="46">
        <v>1</v>
      </c>
      <c r="I4862" s="47"/>
    </row>
    <row r="4863" spans="1:9" s="48" customFormat="1">
      <c r="A4863" s="52">
        <v>110</v>
      </c>
      <c r="B4863" s="44">
        <v>100000063408</v>
      </c>
      <c r="C4863" s="43">
        <v>0</v>
      </c>
      <c r="D4863" s="45" t="s">
        <v>774</v>
      </c>
      <c r="E4863" s="45" t="s">
        <v>775</v>
      </c>
      <c r="F4863" s="46">
        <v>19795</v>
      </c>
      <c r="G4863" s="46">
        <v>-19794</v>
      </c>
      <c r="H4863" s="46">
        <v>1</v>
      </c>
      <c r="I4863" s="47"/>
    </row>
    <row r="4864" spans="1:9" s="48" customFormat="1">
      <c r="A4864" s="52">
        <v>111</v>
      </c>
      <c r="B4864" s="44">
        <v>100000063409</v>
      </c>
      <c r="C4864" s="43">
        <v>0</v>
      </c>
      <c r="D4864" s="45" t="s">
        <v>774</v>
      </c>
      <c r="E4864" s="45" t="s">
        <v>775</v>
      </c>
      <c r="F4864" s="46">
        <v>19795</v>
      </c>
      <c r="G4864" s="46">
        <v>-19794</v>
      </c>
      <c r="H4864" s="46">
        <v>1</v>
      </c>
      <c r="I4864" s="47"/>
    </row>
    <row r="4865" spans="1:9" s="48" customFormat="1">
      <c r="A4865" s="52">
        <v>112</v>
      </c>
      <c r="B4865" s="44">
        <v>100000063410</v>
      </c>
      <c r="C4865" s="43">
        <v>0</v>
      </c>
      <c r="D4865" s="45" t="s">
        <v>774</v>
      </c>
      <c r="E4865" s="45" t="s">
        <v>775</v>
      </c>
      <c r="F4865" s="46">
        <v>19795</v>
      </c>
      <c r="G4865" s="46">
        <v>-19794</v>
      </c>
      <c r="H4865" s="46">
        <v>1</v>
      </c>
      <c r="I4865" s="47"/>
    </row>
    <row r="4866" spans="1:9" s="48" customFormat="1">
      <c r="A4866" s="52">
        <v>113</v>
      </c>
      <c r="B4866" s="44">
        <v>100000063411</v>
      </c>
      <c r="C4866" s="43">
        <v>0</v>
      </c>
      <c r="D4866" s="45" t="s">
        <v>774</v>
      </c>
      <c r="E4866" s="45" t="s">
        <v>775</v>
      </c>
      <c r="F4866" s="46">
        <v>19795</v>
      </c>
      <c r="G4866" s="46">
        <v>-19794</v>
      </c>
      <c r="H4866" s="46">
        <v>1</v>
      </c>
      <c r="I4866" s="47"/>
    </row>
    <row r="4867" spans="1:9" s="48" customFormat="1">
      <c r="A4867" s="52">
        <v>114</v>
      </c>
      <c r="B4867" s="44">
        <v>100000063412</v>
      </c>
      <c r="C4867" s="43">
        <v>0</v>
      </c>
      <c r="D4867" s="45" t="s">
        <v>774</v>
      </c>
      <c r="E4867" s="45" t="s">
        <v>775</v>
      </c>
      <c r="F4867" s="46">
        <v>19795</v>
      </c>
      <c r="G4867" s="46">
        <v>-19794</v>
      </c>
      <c r="H4867" s="46">
        <v>1</v>
      </c>
      <c r="I4867" s="47"/>
    </row>
    <row r="4868" spans="1:9" s="48" customFormat="1">
      <c r="A4868" s="52">
        <v>115</v>
      </c>
      <c r="B4868" s="44">
        <v>100000063413</v>
      </c>
      <c r="C4868" s="43">
        <v>0</v>
      </c>
      <c r="D4868" s="45" t="s">
        <v>774</v>
      </c>
      <c r="E4868" s="45" t="s">
        <v>775</v>
      </c>
      <c r="F4868" s="46">
        <v>19795</v>
      </c>
      <c r="G4868" s="46">
        <v>-19794</v>
      </c>
      <c r="H4868" s="46">
        <v>1</v>
      </c>
      <c r="I4868" s="47"/>
    </row>
    <row r="4869" spans="1:9" s="48" customFormat="1">
      <c r="A4869" s="52">
        <v>116</v>
      </c>
      <c r="B4869" s="44">
        <v>100000063414</v>
      </c>
      <c r="C4869" s="43">
        <v>0</v>
      </c>
      <c r="D4869" s="45" t="s">
        <v>774</v>
      </c>
      <c r="E4869" s="45" t="s">
        <v>775</v>
      </c>
      <c r="F4869" s="46">
        <v>19795</v>
      </c>
      <c r="G4869" s="46">
        <v>-19794</v>
      </c>
      <c r="H4869" s="46">
        <v>1</v>
      </c>
      <c r="I4869" s="47"/>
    </row>
    <row r="4870" spans="1:9" s="48" customFormat="1">
      <c r="A4870" s="52">
        <v>117</v>
      </c>
      <c r="B4870" s="44">
        <v>100000063415</v>
      </c>
      <c r="C4870" s="43">
        <v>0</v>
      </c>
      <c r="D4870" s="45" t="s">
        <v>774</v>
      </c>
      <c r="E4870" s="45" t="s">
        <v>775</v>
      </c>
      <c r="F4870" s="46">
        <v>19795</v>
      </c>
      <c r="G4870" s="46">
        <v>-19794</v>
      </c>
      <c r="H4870" s="46">
        <v>1</v>
      </c>
      <c r="I4870" s="47"/>
    </row>
    <row r="4871" spans="1:9" s="48" customFormat="1">
      <c r="A4871" s="52">
        <v>118</v>
      </c>
      <c r="B4871" s="44">
        <v>100000063416</v>
      </c>
      <c r="C4871" s="43">
        <v>0</v>
      </c>
      <c r="D4871" s="45" t="s">
        <v>774</v>
      </c>
      <c r="E4871" s="45" t="s">
        <v>775</v>
      </c>
      <c r="F4871" s="46">
        <v>19795</v>
      </c>
      <c r="G4871" s="46">
        <v>-19794</v>
      </c>
      <c r="H4871" s="46">
        <v>1</v>
      </c>
      <c r="I4871" s="47"/>
    </row>
    <row r="4872" spans="1:9" s="48" customFormat="1">
      <c r="A4872" s="52">
        <v>119</v>
      </c>
      <c r="B4872" s="44">
        <v>100000063417</v>
      </c>
      <c r="C4872" s="43">
        <v>0</v>
      </c>
      <c r="D4872" s="45" t="s">
        <v>774</v>
      </c>
      <c r="E4872" s="45" t="s">
        <v>775</v>
      </c>
      <c r="F4872" s="46">
        <v>19795</v>
      </c>
      <c r="G4872" s="46">
        <v>-19794</v>
      </c>
      <c r="H4872" s="46">
        <v>1</v>
      </c>
      <c r="I4872" s="47"/>
    </row>
    <row r="4873" spans="1:9" s="48" customFormat="1">
      <c r="A4873" s="52">
        <v>120</v>
      </c>
      <c r="B4873" s="44">
        <v>100000063418</v>
      </c>
      <c r="C4873" s="43">
        <v>0</v>
      </c>
      <c r="D4873" s="45" t="s">
        <v>774</v>
      </c>
      <c r="E4873" s="45" t="s">
        <v>775</v>
      </c>
      <c r="F4873" s="46">
        <v>19795</v>
      </c>
      <c r="G4873" s="46">
        <v>-19794</v>
      </c>
      <c r="H4873" s="46">
        <v>1</v>
      </c>
      <c r="I4873" s="47"/>
    </row>
    <row r="4874" spans="1:9" s="48" customFormat="1">
      <c r="A4874" s="52">
        <v>121</v>
      </c>
      <c r="B4874" s="44">
        <v>100000063419</v>
      </c>
      <c r="C4874" s="43">
        <v>0</v>
      </c>
      <c r="D4874" s="45" t="s">
        <v>774</v>
      </c>
      <c r="E4874" s="45" t="s">
        <v>775</v>
      </c>
      <c r="F4874" s="46">
        <v>19795</v>
      </c>
      <c r="G4874" s="46">
        <v>-19794</v>
      </c>
      <c r="H4874" s="46">
        <v>1</v>
      </c>
      <c r="I4874" s="47"/>
    </row>
    <row r="4875" spans="1:9" s="48" customFormat="1">
      <c r="A4875" s="52">
        <v>122</v>
      </c>
      <c r="B4875" s="44">
        <v>100000063420</v>
      </c>
      <c r="C4875" s="43">
        <v>0</v>
      </c>
      <c r="D4875" s="45" t="s">
        <v>774</v>
      </c>
      <c r="E4875" s="45" t="s">
        <v>775</v>
      </c>
      <c r="F4875" s="46">
        <v>19795</v>
      </c>
      <c r="G4875" s="46">
        <v>-19794</v>
      </c>
      <c r="H4875" s="46">
        <v>1</v>
      </c>
      <c r="I4875" s="47"/>
    </row>
    <row r="4876" spans="1:9" s="48" customFormat="1">
      <c r="A4876" s="52">
        <v>123</v>
      </c>
      <c r="B4876" s="44">
        <v>100000063421</v>
      </c>
      <c r="C4876" s="43">
        <v>0</v>
      </c>
      <c r="D4876" s="45" t="s">
        <v>774</v>
      </c>
      <c r="E4876" s="45" t="s">
        <v>775</v>
      </c>
      <c r="F4876" s="46">
        <v>19795</v>
      </c>
      <c r="G4876" s="46">
        <v>-19794</v>
      </c>
      <c r="H4876" s="46">
        <v>1</v>
      </c>
      <c r="I4876" s="47"/>
    </row>
    <row r="4877" spans="1:9" s="48" customFormat="1">
      <c r="A4877" s="52">
        <v>124</v>
      </c>
      <c r="B4877" s="44">
        <v>100000063422</v>
      </c>
      <c r="C4877" s="43">
        <v>0</v>
      </c>
      <c r="D4877" s="45" t="s">
        <v>774</v>
      </c>
      <c r="E4877" s="45" t="s">
        <v>775</v>
      </c>
      <c r="F4877" s="46">
        <v>19795</v>
      </c>
      <c r="G4877" s="46">
        <v>-19794</v>
      </c>
      <c r="H4877" s="46">
        <v>1</v>
      </c>
      <c r="I4877" s="47"/>
    </row>
    <row r="4878" spans="1:9" s="48" customFormat="1">
      <c r="A4878" s="52">
        <v>125</v>
      </c>
      <c r="B4878" s="44">
        <v>100000063423</v>
      </c>
      <c r="C4878" s="43">
        <v>0</v>
      </c>
      <c r="D4878" s="45" t="s">
        <v>774</v>
      </c>
      <c r="E4878" s="45" t="s">
        <v>775</v>
      </c>
      <c r="F4878" s="46">
        <v>19795</v>
      </c>
      <c r="G4878" s="46">
        <v>-19794</v>
      </c>
      <c r="H4878" s="46">
        <v>1</v>
      </c>
      <c r="I4878" s="47"/>
    </row>
    <row r="4879" spans="1:9" s="48" customFormat="1">
      <c r="A4879" s="52">
        <v>126</v>
      </c>
      <c r="B4879" s="44">
        <v>100000063424</v>
      </c>
      <c r="C4879" s="43">
        <v>0</v>
      </c>
      <c r="D4879" s="45" t="s">
        <v>774</v>
      </c>
      <c r="E4879" s="45" t="s">
        <v>776</v>
      </c>
      <c r="F4879" s="46">
        <v>43763</v>
      </c>
      <c r="G4879" s="46">
        <v>-43762</v>
      </c>
      <c r="H4879" s="46">
        <v>1</v>
      </c>
      <c r="I4879" s="47"/>
    </row>
    <row r="4880" spans="1:9" s="48" customFormat="1">
      <c r="A4880" s="52">
        <v>127</v>
      </c>
      <c r="B4880" s="44">
        <v>100000068285</v>
      </c>
      <c r="C4880" s="43">
        <v>0</v>
      </c>
      <c r="D4880" s="45" t="s">
        <v>777</v>
      </c>
      <c r="E4880" s="45" t="s">
        <v>778</v>
      </c>
      <c r="F4880" s="46">
        <v>159965</v>
      </c>
      <c r="G4880" s="46">
        <v>-159964</v>
      </c>
      <c r="H4880" s="46">
        <v>1</v>
      </c>
      <c r="I4880" s="47"/>
    </row>
    <row r="4881" spans="1:9" s="48" customFormat="1">
      <c r="A4881" s="52">
        <v>128</v>
      </c>
      <c r="B4881" s="44">
        <v>100000071256</v>
      </c>
      <c r="C4881" s="43">
        <v>0</v>
      </c>
      <c r="D4881" s="45" t="s">
        <v>779</v>
      </c>
      <c r="E4881" s="45" t="s">
        <v>780</v>
      </c>
      <c r="F4881" s="46">
        <v>53928</v>
      </c>
      <c r="G4881" s="46">
        <v>-53927</v>
      </c>
      <c r="H4881" s="46">
        <v>1</v>
      </c>
      <c r="I4881" s="47"/>
    </row>
    <row r="4882" spans="1:9" s="48" customFormat="1">
      <c r="A4882" s="52">
        <v>129</v>
      </c>
      <c r="B4882" s="44">
        <v>100000072517</v>
      </c>
      <c r="C4882" s="43">
        <v>0</v>
      </c>
      <c r="D4882" s="45" t="s">
        <v>781</v>
      </c>
      <c r="E4882" s="45" t="s">
        <v>782</v>
      </c>
      <c r="F4882" s="46">
        <v>78645</v>
      </c>
      <c r="G4882" s="46">
        <v>-78644</v>
      </c>
      <c r="H4882" s="46">
        <v>1</v>
      </c>
      <c r="I4882" s="47"/>
    </row>
    <row r="4883" spans="1:9" s="48" customFormat="1">
      <c r="A4883" s="52">
        <v>130</v>
      </c>
      <c r="B4883" s="44">
        <v>100000073446</v>
      </c>
      <c r="C4883" s="43">
        <v>0</v>
      </c>
      <c r="D4883" s="45" t="s">
        <v>783</v>
      </c>
      <c r="E4883" s="45" t="s">
        <v>784</v>
      </c>
      <c r="F4883" s="46">
        <v>26964</v>
      </c>
      <c r="G4883" s="46">
        <v>-26963</v>
      </c>
      <c r="H4883" s="46">
        <v>1</v>
      </c>
      <c r="I4883" s="47"/>
    </row>
    <row r="4884" spans="1:9" s="48" customFormat="1">
      <c r="A4884" s="52">
        <v>131</v>
      </c>
      <c r="B4884" s="44">
        <v>100000080310</v>
      </c>
      <c r="C4884" s="43">
        <v>0</v>
      </c>
      <c r="D4884" s="45" t="s">
        <v>785</v>
      </c>
      <c r="E4884" s="45" t="s">
        <v>786</v>
      </c>
      <c r="F4884" s="46">
        <v>35823.599999999999</v>
      </c>
      <c r="G4884" s="46">
        <v>-35822.6</v>
      </c>
      <c r="H4884" s="46">
        <v>1</v>
      </c>
      <c r="I4884" s="47"/>
    </row>
    <row r="4885" spans="1:9" s="48" customFormat="1">
      <c r="A4885" s="52">
        <v>132</v>
      </c>
      <c r="B4885" s="44">
        <v>100000081206</v>
      </c>
      <c r="C4885" s="43">
        <v>0</v>
      </c>
      <c r="D4885" s="45" t="s">
        <v>787</v>
      </c>
      <c r="E4885" s="45" t="s">
        <v>788</v>
      </c>
      <c r="F4885" s="46">
        <v>27017.5</v>
      </c>
      <c r="G4885" s="46">
        <v>-27016.5</v>
      </c>
      <c r="H4885" s="46">
        <v>1</v>
      </c>
      <c r="I4885" s="47"/>
    </row>
    <row r="4886" spans="1:9" s="48" customFormat="1">
      <c r="A4886" s="52">
        <v>133</v>
      </c>
      <c r="B4886" s="44">
        <v>100000081566</v>
      </c>
      <c r="C4886" s="43">
        <v>0</v>
      </c>
      <c r="D4886" s="45" t="s">
        <v>789</v>
      </c>
      <c r="E4886" s="45" t="s">
        <v>790</v>
      </c>
      <c r="F4886" s="46">
        <v>82818</v>
      </c>
      <c r="G4886" s="46">
        <v>-82817</v>
      </c>
      <c r="H4886" s="46">
        <v>1</v>
      </c>
      <c r="I4886" s="47"/>
    </row>
    <row r="4887" spans="1:9" s="48" customFormat="1">
      <c r="A4887" s="52">
        <v>134</v>
      </c>
      <c r="B4887" s="44">
        <v>100000083938</v>
      </c>
      <c r="C4887" s="43">
        <v>0</v>
      </c>
      <c r="D4887" s="45" t="s">
        <v>791</v>
      </c>
      <c r="E4887" s="45" t="s">
        <v>792</v>
      </c>
      <c r="F4887" s="46">
        <v>2428895</v>
      </c>
      <c r="G4887" s="46">
        <v>-2428894</v>
      </c>
      <c r="H4887" s="46">
        <v>1</v>
      </c>
      <c r="I4887" s="47"/>
    </row>
    <row r="4888" spans="1:9" s="48" customFormat="1">
      <c r="A4888" s="52">
        <v>135</v>
      </c>
      <c r="B4888" s="44">
        <v>100000085179</v>
      </c>
      <c r="C4888" s="43">
        <v>0</v>
      </c>
      <c r="D4888" s="45" t="s">
        <v>793</v>
      </c>
      <c r="E4888" s="45" t="s">
        <v>794</v>
      </c>
      <c r="F4888" s="46">
        <v>19998.3</v>
      </c>
      <c r="G4888" s="46">
        <v>-19997.3</v>
      </c>
      <c r="H4888" s="46">
        <v>1</v>
      </c>
      <c r="I4888" s="47"/>
    </row>
    <row r="4889" spans="1:9" s="48" customFormat="1">
      <c r="A4889" s="52">
        <v>136</v>
      </c>
      <c r="B4889" s="44">
        <v>100000085403</v>
      </c>
      <c r="C4889" s="43">
        <v>0</v>
      </c>
      <c r="D4889" s="45" t="s">
        <v>795</v>
      </c>
      <c r="E4889" s="45" t="s">
        <v>796</v>
      </c>
      <c r="F4889" s="46">
        <v>55640</v>
      </c>
      <c r="G4889" s="46">
        <v>-55639</v>
      </c>
      <c r="H4889" s="46">
        <v>1</v>
      </c>
      <c r="I4889" s="47"/>
    </row>
    <row r="4890" spans="1:9" s="48" customFormat="1">
      <c r="A4890" s="52">
        <v>137</v>
      </c>
      <c r="B4890" s="44">
        <v>100000090452</v>
      </c>
      <c r="C4890" s="43">
        <v>0</v>
      </c>
      <c r="D4890" s="45" t="s">
        <v>797</v>
      </c>
      <c r="E4890" s="45" t="s">
        <v>221</v>
      </c>
      <c r="F4890" s="46">
        <v>34026</v>
      </c>
      <c r="G4890" s="46">
        <v>-34025</v>
      </c>
      <c r="H4890" s="46">
        <v>1</v>
      </c>
      <c r="I4890" s="47"/>
    </row>
    <row r="4891" spans="1:9" s="48" customFormat="1">
      <c r="A4891" s="52">
        <v>138</v>
      </c>
      <c r="B4891" s="44">
        <v>100000090460</v>
      </c>
      <c r="C4891" s="43">
        <v>0</v>
      </c>
      <c r="D4891" s="45" t="s">
        <v>798</v>
      </c>
      <c r="E4891" s="45" t="s">
        <v>799</v>
      </c>
      <c r="F4891" s="46">
        <v>70620</v>
      </c>
      <c r="G4891" s="46">
        <v>-70619</v>
      </c>
      <c r="H4891" s="46">
        <v>1</v>
      </c>
      <c r="I4891" s="47"/>
    </row>
    <row r="4892" spans="1:9" s="48" customFormat="1">
      <c r="A4892" s="52">
        <v>139</v>
      </c>
      <c r="B4892" s="44">
        <v>100000091293</v>
      </c>
      <c r="C4892" s="43">
        <v>0</v>
      </c>
      <c r="D4892" s="45" t="s">
        <v>800</v>
      </c>
      <c r="E4892" s="45" t="s">
        <v>801</v>
      </c>
      <c r="F4892" s="46">
        <v>77040</v>
      </c>
      <c r="G4892" s="46">
        <v>-77039</v>
      </c>
      <c r="H4892" s="46">
        <v>1</v>
      </c>
      <c r="I4892" s="47"/>
    </row>
    <row r="4893" spans="1:9" s="48" customFormat="1">
      <c r="A4893" s="52">
        <v>140</v>
      </c>
      <c r="B4893" s="44">
        <v>100000091294</v>
      </c>
      <c r="C4893" s="43">
        <v>0</v>
      </c>
      <c r="D4893" s="45" t="s">
        <v>800</v>
      </c>
      <c r="E4893" s="45" t="s">
        <v>170</v>
      </c>
      <c r="F4893" s="46">
        <v>29960</v>
      </c>
      <c r="G4893" s="46">
        <v>-29959</v>
      </c>
      <c r="H4893" s="46">
        <v>1</v>
      </c>
      <c r="I4893" s="47"/>
    </row>
    <row r="4894" spans="1:9" s="48" customFormat="1">
      <c r="A4894" s="52">
        <v>141</v>
      </c>
      <c r="B4894" s="44">
        <v>100000091295</v>
      </c>
      <c r="C4894" s="43">
        <v>0</v>
      </c>
      <c r="D4894" s="45" t="s">
        <v>800</v>
      </c>
      <c r="E4894" s="45" t="s">
        <v>802</v>
      </c>
      <c r="F4894" s="46">
        <v>10550.2</v>
      </c>
      <c r="G4894" s="46">
        <v>-10549.2</v>
      </c>
      <c r="H4894" s="46">
        <v>1</v>
      </c>
      <c r="I4894" s="47"/>
    </row>
    <row r="4895" spans="1:9" s="48" customFormat="1">
      <c r="A4895" s="52">
        <v>142</v>
      </c>
      <c r="B4895" s="44">
        <v>100000102517</v>
      </c>
      <c r="C4895" s="43">
        <v>0</v>
      </c>
      <c r="D4895" s="45" t="s">
        <v>797</v>
      </c>
      <c r="E4895" s="45" t="s">
        <v>803</v>
      </c>
      <c r="F4895" s="46">
        <v>166920</v>
      </c>
      <c r="G4895" s="46">
        <v>-166919</v>
      </c>
      <c r="H4895" s="46">
        <v>1</v>
      </c>
      <c r="I4895" s="47"/>
    </row>
    <row r="4896" spans="1:9" s="48" customFormat="1">
      <c r="A4896" s="52">
        <v>143</v>
      </c>
      <c r="B4896" s="44">
        <v>100000102624</v>
      </c>
      <c r="C4896" s="43">
        <v>0</v>
      </c>
      <c r="D4896" s="45" t="s">
        <v>797</v>
      </c>
      <c r="E4896" s="45" t="s">
        <v>804</v>
      </c>
      <c r="F4896" s="46">
        <v>2305000</v>
      </c>
      <c r="G4896" s="46">
        <v>-2304999</v>
      </c>
      <c r="H4896" s="46">
        <v>1</v>
      </c>
      <c r="I4896" s="47"/>
    </row>
    <row r="4897" spans="1:9" s="48" customFormat="1">
      <c r="A4897" s="52">
        <v>144</v>
      </c>
      <c r="B4897" s="44">
        <v>100000102738</v>
      </c>
      <c r="C4897" s="43">
        <v>0</v>
      </c>
      <c r="D4897" s="45" t="s">
        <v>797</v>
      </c>
      <c r="E4897" s="45" t="s">
        <v>805</v>
      </c>
      <c r="F4897" s="46">
        <v>14445</v>
      </c>
      <c r="G4897" s="46">
        <v>-14444</v>
      </c>
      <c r="H4897" s="46">
        <v>1</v>
      </c>
      <c r="I4897" s="47"/>
    </row>
    <row r="4898" spans="1:9" s="48" customFormat="1">
      <c r="A4898" s="52">
        <v>145</v>
      </c>
      <c r="B4898" s="44">
        <v>100000102739</v>
      </c>
      <c r="C4898" s="43">
        <v>0</v>
      </c>
      <c r="D4898" s="45" t="s">
        <v>797</v>
      </c>
      <c r="E4898" s="45" t="s">
        <v>806</v>
      </c>
      <c r="F4898" s="46">
        <v>35010</v>
      </c>
      <c r="G4898" s="46">
        <v>-35009</v>
      </c>
      <c r="H4898" s="46">
        <v>1</v>
      </c>
      <c r="I4898" s="47"/>
    </row>
    <row r="4899" spans="1:9" s="48" customFormat="1">
      <c r="A4899" s="52">
        <v>146</v>
      </c>
      <c r="B4899" s="44">
        <v>100000102740</v>
      </c>
      <c r="C4899" s="43">
        <v>0</v>
      </c>
      <c r="D4899" s="45" t="s">
        <v>797</v>
      </c>
      <c r="E4899" s="45" t="s">
        <v>807</v>
      </c>
      <c r="F4899" s="46">
        <v>24010</v>
      </c>
      <c r="G4899" s="46">
        <v>-24009</v>
      </c>
      <c r="H4899" s="46">
        <v>1</v>
      </c>
      <c r="I4899" s="47"/>
    </row>
    <row r="4900" spans="1:9" s="48" customFormat="1">
      <c r="A4900" s="52">
        <v>147</v>
      </c>
      <c r="B4900" s="44">
        <v>100000102741</v>
      </c>
      <c r="C4900" s="43">
        <v>0</v>
      </c>
      <c r="D4900" s="45" t="s">
        <v>797</v>
      </c>
      <c r="E4900" s="45" t="s">
        <v>808</v>
      </c>
      <c r="F4900" s="46">
        <v>13674.6</v>
      </c>
      <c r="G4900" s="46">
        <v>-13673.6</v>
      </c>
      <c r="H4900" s="46">
        <v>1</v>
      </c>
      <c r="I4900" s="47"/>
    </row>
    <row r="4901" spans="1:9" s="48" customFormat="1">
      <c r="A4901" s="52">
        <v>148</v>
      </c>
      <c r="B4901" s="44">
        <v>100000106717</v>
      </c>
      <c r="C4901" s="43">
        <v>0</v>
      </c>
      <c r="D4901" s="45" t="s">
        <v>809</v>
      </c>
      <c r="E4901" s="45" t="s">
        <v>810</v>
      </c>
      <c r="F4901" s="46">
        <v>19083.45</v>
      </c>
      <c r="G4901" s="46">
        <v>-19082.45</v>
      </c>
      <c r="H4901" s="46">
        <v>1</v>
      </c>
      <c r="I4901" s="47"/>
    </row>
    <row r="4902" spans="1:9" s="48" customFormat="1">
      <c r="A4902" s="52">
        <v>149</v>
      </c>
      <c r="B4902" s="44">
        <v>100000106718</v>
      </c>
      <c r="C4902" s="43">
        <v>0</v>
      </c>
      <c r="D4902" s="45" t="s">
        <v>809</v>
      </c>
      <c r="E4902" s="45" t="s">
        <v>811</v>
      </c>
      <c r="F4902" s="46">
        <v>19083.45</v>
      </c>
      <c r="G4902" s="46">
        <v>-19082.45</v>
      </c>
      <c r="H4902" s="46">
        <v>1</v>
      </c>
      <c r="I4902" s="47"/>
    </row>
    <row r="4903" spans="1:9" s="48" customFormat="1">
      <c r="A4903" s="52">
        <v>150</v>
      </c>
      <c r="B4903" s="44">
        <v>100000106719</v>
      </c>
      <c r="C4903" s="43">
        <v>0</v>
      </c>
      <c r="D4903" s="45" t="s">
        <v>809</v>
      </c>
      <c r="E4903" s="45" t="s">
        <v>812</v>
      </c>
      <c r="F4903" s="46">
        <v>19083.45</v>
      </c>
      <c r="G4903" s="46">
        <v>-19082.45</v>
      </c>
      <c r="H4903" s="46">
        <v>1</v>
      </c>
      <c r="I4903" s="47"/>
    </row>
    <row r="4904" spans="1:9" s="48" customFormat="1">
      <c r="A4904" s="52">
        <v>151</v>
      </c>
      <c r="B4904" s="44">
        <v>100000106720</v>
      </c>
      <c r="C4904" s="43">
        <v>0</v>
      </c>
      <c r="D4904" s="45" t="s">
        <v>809</v>
      </c>
      <c r="E4904" s="45" t="s">
        <v>813</v>
      </c>
      <c r="F4904" s="46">
        <v>19083.45</v>
      </c>
      <c r="G4904" s="46">
        <v>-19082.45</v>
      </c>
      <c r="H4904" s="46">
        <v>1</v>
      </c>
      <c r="I4904" s="47"/>
    </row>
    <row r="4905" spans="1:9" s="48" customFormat="1">
      <c r="A4905" s="52">
        <v>152</v>
      </c>
      <c r="B4905" s="44">
        <v>100000106721</v>
      </c>
      <c r="C4905" s="43">
        <v>0</v>
      </c>
      <c r="D4905" s="45" t="s">
        <v>809</v>
      </c>
      <c r="E4905" s="45" t="s">
        <v>814</v>
      </c>
      <c r="F4905" s="46">
        <v>19083.45</v>
      </c>
      <c r="G4905" s="46">
        <v>-19082.45</v>
      </c>
      <c r="H4905" s="46">
        <v>1</v>
      </c>
      <c r="I4905" s="47"/>
    </row>
    <row r="4906" spans="1:9" s="48" customFormat="1">
      <c r="A4906" s="52">
        <v>153</v>
      </c>
      <c r="B4906" s="44">
        <v>100000106722</v>
      </c>
      <c r="C4906" s="43">
        <v>0</v>
      </c>
      <c r="D4906" s="45" t="s">
        <v>809</v>
      </c>
      <c r="E4906" s="45" t="s">
        <v>815</v>
      </c>
      <c r="F4906" s="46">
        <v>19083.45</v>
      </c>
      <c r="G4906" s="46">
        <v>-19082.45</v>
      </c>
      <c r="H4906" s="46">
        <v>1</v>
      </c>
      <c r="I4906" s="47"/>
    </row>
    <row r="4907" spans="1:9" s="48" customFormat="1">
      <c r="A4907" s="52">
        <v>154</v>
      </c>
      <c r="B4907" s="44">
        <v>100000106723</v>
      </c>
      <c r="C4907" s="43">
        <v>0</v>
      </c>
      <c r="D4907" s="45" t="s">
        <v>809</v>
      </c>
      <c r="E4907" s="45" t="s">
        <v>816</v>
      </c>
      <c r="F4907" s="46">
        <v>19083.45</v>
      </c>
      <c r="G4907" s="46">
        <v>-19082.45</v>
      </c>
      <c r="H4907" s="46">
        <v>1</v>
      </c>
      <c r="I4907" s="47"/>
    </row>
    <row r="4908" spans="1:9" s="48" customFormat="1">
      <c r="A4908" s="52">
        <v>155</v>
      </c>
      <c r="B4908" s="44">
        <v>100000106724</v>
      </c>
      <c r="C4908" s="43">
        <v>0</v>
      </c>
      <c r="D4908" s="45" t="s">
        <v>809</v>
      </c>
      <c r="E4908" s="45" t="s">
        <v>817</v>
      </c>
      <c r="F4908" s="46">
        <v>19083.45</v>
      </c>
      <c r="G4908" s="46">
        <v>-19082.45</v>
      </c>
      <c r="H4908" s="46">
        <v>1</v>
      </c>
      <c r="I4908" s="47"/>
    </row>
    <row r="4909" spans="1:9" s="48" customFormat="1">
      <c r="A4909" s="52">
        <v>156</v>
      </c>
      <c r="B4909" s="44">
        <v>100000106725</v>
      </c>
      <c r="C4909" s="43">
        <v>0</v>
      </c>
      <c r="D4909" s="45" t="s">
        <v>809</v>
      </c>
      <c r="E4909" s="45" t="s">
        <v>818</v>
      </c>
      <c r="F4909" s="46">
        <v>19083.45</v>
      </c>
      <c r="G4909" s="46">
        <v>-19082.45</v>
      </c>
      <c r="H4909" s="46">
        <v>1</v>
      </c>
      <c r="I4909" s="47"/>
    </row>
    <row r="4910" spans="1:9" s="48" customFormat="1">
      <c r="A4910" s="52">
        <v>157</v>
      </c>
      <c r="B4910" s="44">
        <v>100000106726</v>
      </c>
      <c r="C4910" s="43">
        <v>0</v>
      </c>
      <c r="D4910" s="45" t="s">
        <v>809</v>
      </c>
      <c r="E4910" s="45" t="s">
        <v>819</v>
      </c>
      <c r="F4910" s="46">
        <v>19083.45</v>
      </c>
      <c r="G4910" s="46">
        <v>-19082.45</v>
      </c>
      <c r="H4910" s="46">
        <v>1</v>
      </c>
      <c r="I4910" s="47"/>
    </row>
    <row r="4911" spans="1:9" s="48" customFormat="1">
      <c r="A4911" s="52">
        <v>158</v>
      </c>
      <c r="B4911" s="44">
        <v>100000106727</v>
      </c>
      <c r="C4911" s="43">
        <v>0</v>
      </c>
      <c r="D4911" s="45" t="s">
        <v>809</v>
      </c>
      <c r="E4911" s="45" t="s">
        <v>820</v>
      </c>
      <c r="F4911" s="46">
        <v>19083.45</v>
      </c>
      <c r="G4911" s="46">
        <v>-19082.45</v>
      </c>
      <c r="H4911" s="46">
        <v>1</v>
      </c>
      <c r="I4911" s="47"/>
    </row>
    <row r="4912" spans="1:9" s="48" customFormat="1">
      <c r="A4912" s="52">
        <v>159</v>
      </c>
      <c r="B4912" s="44">
        <v>100000106728</v>
      </c>
      <c r="C4912" s="43">
        <v>0</v>
      </c>
      <c r="D4912" s="45" t="s">
        <v>809</v>
      </c>
      <c r="E4912" s="45" t="s">
        <v>821</v>
      </c>
      <c r="F4912" s="46">
        <v>19083.45</v>
      </c>
      <c r="G4912" s="46">
        <v>-19082.45</v>
      </c>
      <c r="H4912" s="46">
        <v>1</v>
      </c>
      <c r="I4912" s="47"/>
    </row>
    <row r="4913" spans="1:9" s="48" customFormat="1">
      <c r="A4913" s="52">
        <v>160</v>
      </c>
      <c r="B4913" s="44">
        <v>100000106729</v>
      </c>
      <c r="C4913" s="43">
        <v>0</v>
      </c>
      <c r="D4913" s="45" t="s">
        <v>809</v>
      </c>
      <c r="E4913" s="45" t="s">
        <v>822</v>
      </c>
      <c r="F4913" s="46">
        <v>19083.45</v>
      </c>
      <c r="G4913" s="46">
        <v>-19082.45</v>
      </c>
      <c r="H4913" s="46">
        <v>1</v>
      </c>
      <c r="I4913" s="47"/>
    </row>
    <row r="4914" spans="1:9" s="48" customFormat="1">
      <c r="A4914" s="52">
        <v>161</v>
      </c>
      <c r="B4914" s="44">
        <v>100000106730</v>
      </c>
      <c r="C4914" s="43">
        <v>0</v>
      </c>
      <c r="D4914" s="45" t="s">
        <v>809</v>
      </c>
      <c r="E4914" s="45" t="s">
        <v>823</v>
      </c>
      <c r="F4914" s="46">
        <v>19083.45</v>
      </c>
      <c r="G4914" s="46">
        <v>-19082.45</v>
      </c>
      <c r="H4914" s="46">
        <v>1</v>
      </c>
      <c r="I4914" s="47"/>
    </row>
    <row r="4915" spans="1:9" s="48" customFormat="1">
      <c r="A4915" s="52">
        <v>162</v>
      </c>
      <c r="B4915" s="44">
        <v>100000106731</v>
      </c>
      <c r="C4915" s="43">
        <v>0</v>
      </c>
      <c r="D4915" s="45" t="s">
        <v>809</v>
      </c>
      <c r="E4915" s="45" t="s">
        <v>824</v>
      </c>
      <c r="F4915" s="46">
        <v>19083.45</v>
      </c>
      <c r="G4915" s="46">
        <v>-19082.45</v>
      </c>
      <c r="H4915" s="46">
        <v>1</v>
      </c>
      <c r="I4915" s="47"/>
    </row>
    <row r="4916" spans="1:9" s="48" customFormat="1">
      <c r="A4916" s="52">
        <v>163</v>
      </c>
      <c r="B4916" s="44">
        <v>100000106732</v>
      </c>
      <c r="C4916" s="43">
        <v>0</v>
      </c>
      <c r="D4916" s="45" t="s">
        <v>809</v>
      </c>
      <c r="E4916" s="45" t="s">
        <v>825</v>
      </c>
      <c r="F4916" s="46">
        <v>19083.45</v>
      </c>
      <c r="G4916" s="46">
        <v>-19082.45</v>
      </c>
      <c r="H4916" s="46">
        <v>1</v>
      </c>
      <c r="I4916" s="47"/>
    </row>
    <row r="4917" spans="1:9" s="48" customFormat="1">
      <c r="A4917" s="52">
        <v>164</v>
      </c>
      <c r="B4917" s="44">
        <v>100000106733</v>
      </c>
      <c r="C4917" s="43">
        <v>0</v>
      </c>
      <c r="D4917" s="45" t="s">
        <v>809</v>
      </c>
      <c r="E4917" s="45" t="s">
        <v>826</v>
      </c>
      <c r="F4917" s="46">
        <v>30108.73</v>
      </c>
      <c r="G4917" s="46">
        <v>-30107.73</v>
      </c>
      <c r="H4917" s="46">
        <v>1</v>
      </c>
      <c r="I4917" s="47"/>
    </row>
    <row r="4918" spans="1:9" s="48" customFormat="1">
      <c r="A4918" s="52">
        <v>165</v>
      </c>
      <c r="B4918" s="44">
        <v>100000106734</v>
      </c>
      <c r="C4918" s="43">
        <v>0</v>
      </c>
      <c r="D4918" s="45" t="s">
        <v>809</v>
      </c>
      <c r="E4918" s="45" t="s">
        <v>827</v>
      </c>
      <c r="F4918" s="46">
        <v>22774.95</v>
      </c>
      <c r="G4918" s="46">
        <v>-22773.95</v>
      </c>
      <c r="H4918" s="46">
        <v>1</v>
      </c>
      <c r="I4918" s="47"/>
    </row>
    <row r="4919" spans="1:9" s="48" customFormat="1">
      <c r="A4919" s="52">
        <v>166</v>
      </c>
      <c r="B4919" s="44">
        <v>100000106735</v>
      </c>
      <c r="C4919" s="43">
        <v>0</v>
      </c>
      <c r="D4919" s="45" t="s">
        <v>809</v>
      </c>
      <c r="E4919" s="45" t="s">
        <v>828</v>
      </c>
      <c r="F4919" s="46">
        <v>22774.95</v>
      </c>
      <c r="G4919" s="46">
        <v>-22773.95</v>
      </c>
      <c r="H4919" s="46">
        <v>1</v>
      </c>
      <c r="I4919" s="47"/>
    </row>
    <row r="4920" spans="1:9" s="48" customFormat="1">
      <c r="A4920" s="52">
        <v>167</v>
      </c>
      <c r="B4920" s="44">
        <v>100000106736</v>
      </c>
      <c r="C4920" s="43">
        <v>0</v>
      </c>
      <c r="D4920" s="45" t="s">
        <v>809</v>
      </c>
      <c r="E4920" s="45" t="s">
        <v>829</v>
      </c>
      <c r="F4920" s="46">
        <v>29665.75</v>
      </c>
      <c r="G4920" s="46">
        <v>-29664.75</v>
      </c>
      <c r="H4920" s="46">
        <v>1</v>
      </c>
      <c r="I4920" s="47"/>
    </row>
    <row r="4921" spans="1:9" s="48" customFormat="1">
      <c r="A4921" s="52">
        <v>168</v>
      </c>
      <c r="B4921" s="44">
        <v>100000106737</v>
      </c>
      <c r="C4921" s="43">
        <v>0</v>
      </c>
      <c r="D4921" s="45" t="s">
        <v>809</v>
      </c>
      <c r="E4921" s="45" t="s">
        <v>830</v>
      </c>
      <c r="F4921" s="46">
        <v>29665.75</v>
      </c>
      <c r="G4921" s="46">
        <v>-29664.75</v>
      </c>
      <c r="H4921" s="46">
        <v>1</v>
      </c>
      <c r="I4921" s="47"/>
    </row>
    <row r="4922" spans="1:9" s="48" customFormat="1">
      <c r="A4922" s="52">
        <v>169</v>
      </c>
      <c r="B4922" s="44">
        <v>100000106738</v>
      </c>
      <c r="C4922" s="43">
        <v>0</v>
      </c>
      <c r="D4922" s="45" t="s">
        <v>809</v>
      </c>
      <c r="E4922" s="45" t="s">
        <v>831</v>
      </c>
      <c r="F4922" s="46">
        <v>29665.75</v>
      </c>
      <c r="G4922" s="46">
        <v>-29664.75</v>
      </c>
      <c r="H4922" s="46">
        <v>1</v>
      </c>
      <c r="I4922" s="47"/>
    </row>
    <row r="4923" spans="1:9" s="48" customFormat="1">
      <c r="A4923" s="52">
        <v>170</v>
      </c>
      <c r="B4923" s="44">
        <v>100000106739</v>
      </c>
      <c r="C4923" s="43">
        <v>0</v>
      </c>
      <c r="D4923" s="45" t="s">
        <v>809</v>
      </c>
      <c r="E4923" s="45" t="s">
        <v>832</v>
      </c>
      <c r="F4923" s="46">
        <v>29665.75</v>
      </c>
      <c r="G4923" s="46">
        <v>-29664.75</v>
      </c>
      <c r="H4923" s="46">
        <v>1</v>
      </c>
      <c r="I4923" s="47"/>
    </row>
    <row r="4924" spans="1:9" s="48" customFormat="1">
      <c r="A4924" s="52">
        <v>171</v>
      </c>
      <c r="B4924" s="44">
        <v>100000106740</v>
      </c>
      <c r="C4924" s="43">
        <v>0</v>
      </c>
      <c r="D4924" s="45" t="s">
        <v>809</v>
      </c>
      <c r="E4924" s="45" t="s">
        <v>833</v>
      </c>
      <c r="F4924" s="46">
        <v>27204.75</v>
      </c>
      <c r="G4924" s="46">
        <v>-27203.75</v>
      </c>
      <c r="H4924" s="46">
        <v>1</v>
      </c>
      <c r="I4924" s="47"/>
    </row>
    <row r="4925" spans="1:9" s="48" customFormat="1">
      <c r="A4925" s="52">
        <v>172</v>
      </c>
      <c r="B4925" s="44">
        <v>100000106741</v>
      </c>
      <c r="C4925" s="43">
        <v>0</v>
      </c>
      <c r="D4925" s="45" t="s">
        <v>809</v>
      </c>
      <c r="E4925" s="45" t="s">
        <v>833</v>
      </c>
      <c r="F4925" s="46">
        <v>27204.75</v>
      </c>
      <c r="G4925" s="46">
        <v>-27203.75</v>
      </c>
      <c r="H4925" s="46">
        <v>1</v>
      </c>
      <c r="I4925" s="47"/>
    </row>
    <row r="4926" spans="1:9" s="48" customFormat="1">
      <c r="A4926" s="52">
        <v>173</v>
      </c>
      <c r="B4926" s="44">
        <v>100000106742</v>
      </c>
      <c r="C4926" s="43">
        <v>0</v>
      </c>
      <c r="D4926" s="45" t="s">
        <v>809</v>
      </c>
      <c r="E4926" s="45" t="s">
        <v>834</v>
      </c>
      <c r="F4926" s="46">
        <v>27204.75</v>
      </c>
      <c r="G4926" s="46">
        <v>-27203.75</v>
      </c>
      <c r="H4926" s="46">
        <v>1</v>
      </c>
      <c r="I4926" s="47"/>
    </row>
    <row r="4927" spans="1:9" s="48" customFormat="1">
      <c r="A4927" s="52">
        <v>174</v>
      </c>
      <c r="B4927" s="44">
        <v>100000106743</v>
      </c>
      <c r="C4927" s="43">
        <v>0</v>
      </c>
      <c r="D4927" s="45" t="s">
        <v>809</v>
      </c>
      <c r="E4927" s="45" t="s">
        <v>213</v>
      </c>
      <c r="F4927" s="46">
        <v>34775</v>
      </c>
      <c r="G4927" s="46">
        <v>-34774</v>
      </c>
      <c r="H4927" s="46">
        <v>1</v>
      </c>
      <c r="I4927" s="47"/>
    </row>
    <row r="4928" spans="1:9" s="48" customFormat="1">
      <c r="A4928" s="52">
        <v>175</v>
      </c>
      <c r="B4928" s="44">
        <v>100000106744</v>
      </c>
      <c r="C4928" s="43">
        <v>0</v>
      </c>
      <c r="D4928" s="45" t="s">
        <v>809</v>
      </c>
      <c r="E4928" s="45" t="s">
        <v>213</v>
      </c>
      <c r="F4928" s="46">
        <v>34775</v>
      </c>
      <c r="G4928" s="46">
        <v>-34774</v>
      </c>
      <c r="H4928" s="46">
        <v>1</v>
      </c>
      <c r="I4928" s="47"/>
    </row>
    <row r="4929" spans="1:9" s="48" customFormat="1">
      <c r="A4929" s="52">
        <v>176</v>
      </c>
      <c r="B4929" s="44">
        <v>100000107867</v>
      </c>
      <c r="C4929" s="43">
        <v>0</v>
      </c>
      <c r="D4929" s="45" t="s">
        <v>835</v>
      </c>
      <c r="E4929" s="45" t="s">
        <v>836</v>
      </c>
      <c r="F4929" s="46">
        <v>24950</v>
      </c>
      <c r="G4929" s="46">
        <v>-24949</v>
      </c>
      <c r="H4929" s="46">
        <v>1</v>
      </c>
      <c r="I4929" s="47"/>
    </row>
    <row r="4930" spans="1:9" s="48" customFormat="1">
      <c r="A4930" s="52">
        <v>177</v>
      </c>
      <c r="B4930" s="44">
        <v>100000107868</v>
      </c>
      <c r="C4930" s="43">
        <v>0</v>
      </c>
      <c r="D4930" s="45" t="s">
        <v>835</v>
      </c>
      <c r="E4930" s="45" t="s">
        <v>836</v>
      </c>
      <c r="F4930" s="46">
        <v>24950</v>
      </c>
      <c r="G4930" s="46">
        <v>-24949</v>
      </c>
      <c r="H4930" s="46">
        <v>1</v>
      </c>
      <c r="I4930" s="47"/>
    </row>
    <row r="4931" spans="1:9" s="48" customFormat="1">
      <c r="A4931" s="52">
        <v>178</v>
      </c>
      <c r="B4931" s="44">
        <v>100000107869</v>
      </c>
      <c r="C4931" s="43">
        <v>0</v>
      </c>
      <c r="D4931" s="45" t="s">
        <v>835</v>
      </c>
      <c r="E4931" s="45" t="s">
        <v>836</v>
      </c>
      <c r="F4931" s="46">
        <v>24950</v>
      </c>
      <c r="G4931" s="46">
        <v>-24949</v>
      </c>
      <c r="H4931" s="46">
        <v>1</v>
      </c>
      <c r="I4931" s="47"/>
    </row>
    <row r="4932" spans="1:9" s="48" customFormat="1">
      <c r="A4932" s="52">
        <v>179</v>
      </c>
      <c r="B4932" s="44">
        <v>100000107870</v>
      </c>
      <c r="C4932" s="43">
        <v>0</v>
      </c>
      <c r="D4932" s="45" t="s">
        <v>835</v>
      </c>
      <c r="E4932" s="45" t="s">
        <v>836</v>
      </c>
      <c r="F4932" s="46">
        <v>24950</v>
      </c>
      <c r="G4932" s="46">
        <v>-24949</v>
      </c>
      <c r="H4932" s="46">
        <v>1</v>
      </c>
      <c r="I4932" s="47"/>
    </row>
    <row r="4933" spans="1:9" s="48" customFormat="1">
      <c r="A4933" s="52">
        <v>180</v>
      </c>
      <c r="B4933" s="44">
        <v>100000107871</v>
      </c>
      <c r="C4933" s="43">
        <v>0</v>
      </c>
      <c r="D4933" s="45" t="s">
        <v>835</v>
      </c>
      <c r="E4933" s="45" t="s">
        <v>836</v>
      </c>
      <c r="F4933" s="46">
        <v>24950</v>
      </c>
      <c r="G4933" s="46">
        <v>-24949</v>
      </c>
      <c r="H4933" s="46">
        <v>1</v>
      </c>
      <c r="I4933" s="47"/>
    </row>
    <row r="4934" spans="1:9" s="48" customFormat="1">
      <c r="A4934" s="52">
        <v>181</v>
      </c>
      <c r="B4934" s="44">
        <v>100000107872</v>
      </c>
      <c r="C4934" s="43">
        <v>0</v>
      </c>
      <c r="D4934" s="45" t="s">
        <v>835</v>
      </c>
      <c r="E4934" s="45" t="s">
        <v>837</v>
      </c>
      <c r="F4934" s="46">
        <v>19500</v>
      </c>
      <c r="G4934" s="46">
        <v>-19499</v>
      </c>
      <c r="H4934" s="46">
        <v>1</v>
      </c>
      <c r="I4934" s="47"/>
    </row>
    <row r="4935" spans="1:9" s="48" customFormat="1">
      <c r="A4935" s="52">
        <v>182</v>
      </c>
      <c r="B4935" s="44">
        <v>100000107873</v>
      </c>
      <c r="C4935" s="43">
        <v>0</v>
      </c>
      <c r="D4935" s="45" t="s">
        <v>835</v>
      </c>
      <c r="E4935" s="45" t="s">
        <v>837</v>
      </c>
      <c r="F4935" s="46">
        <v>19500</v>
      </c>
      <c r="G4935" s="46">
        <v>-19499</v>
      </c>
      <c r="H4935" s="46">
        <v>1</v>
      </c>
      <c r="I4935" s="47"/>
    </row>
    <row r="4936" spans="1:9" s="48" customFormat="1">
      <c r="A4936" s="52">
        <v>183</v>
      </c>
      <c r="B4936" s="44">
        <v>100000107875</v>
      </c>
      <c r="C4936" s="43">
        <v>0</v>
      </c>
      <c r="D4936" s="45" t="s">
        <v>835</v>
      </c>
      <c r="E4936" s="45" t="s">
        <v>838</v>
      </c>
      <c r="F4936" s="46">
        <v>1490000</v>
      </c>
      <c r="G4936" s="46">
        <v>-1489999</v>
      </c>
      <c r="H4936" s="46">
        <v>1</v>
      </c>
      <c r="I4936" s="47"/>
    </row>
    <row r="4937" spans="1:9" s="48" customFormat="1">
      <c r="A4937" s="52">
        <v>184</v>
      </c>
      <c r="B4937" s="44">
        <v>100000110171</v>
      </c>
      <c r="C4937" s="43">
        <v>0</v>
      </c>
      <c r="D4937" s="45" t="s">
        <v>839</v>
      </c>
      <c r="E4937" s="45" t="s">
        <v>840</v>
      </c>
      <c r="F4937" s="46">
        <v>39000</v>
      </c>
      <c r="G4937" s="46">
        <v>-38999</v>
      </c>
      <c r="H4937" s="46">
        <v>1</v>
      </c>
      <c r="I4937" s="47"/>
    </row>
    <row r="4938" spans="1:9" s="48" customFormat="1">
      <c r="A4938" s="52">
        <v>185</v>
      </c>
      <c r="B4938" s="44">
        <v>100000112667</v>
      </c>
      <c r="C4938" s="43">
        <v>0</v>
      </c>
      <c r="D4938" s="45" t="s">
        <v>841</v>
      </c>
      <c r="E4938" s="45" t="s">
        <v>842</v>
      </c>
      <c r="F4938" s="46">
        <v>29000</v>
      </c>
      <c r="G4938" s="46">
        <v>-28999</v>
      </c>
      <c r="H4938" s="46">
        <v>1</v>
      </c>
      <c r="I4938" s="47"/>
    </row>
    <row r="4939" spans="1:9" s="48" customFormat="1">
      <c r="A4939" s="52">
        <v>186</v>
      </c>
      <c r="B4939" s="44">
        <v>100000112672</v>
      </c>
      <c r="C4939" s="43">
        <v>0</v>
      </c>
      <c r="D4939" s="45" t="s">
        <v>841</v>
      </c>
      <c r="E4939" s="45" t="s">
        <v>843</v>
      </c>
      <c r="F4939" s="46">
        <v>16692</v>
      </c>
      <c r="G4939" s="46">
        <v>-16691</v>
      </c>
      <c r="H4939" s="46">
        <v>1</v>
      </c>
      <c r="I4939" s="47"/>
    </row>
    <row r="4940" spans="1:9" s="48" customFormat="1">
      <c r="A4940" s="52">
        <v>187</v>
      </c>
      <c r="B4940" s="44">
        <v>100000113415</v>
      </c>
      <c r="C4940" s="43">
        <v>0</v>
      </c>
      <c r="D4940" s="45" t="s">
        <v>844</v>
      </c>
      <c r="E4940" s="45" t="s">
        <v>219</v>
      </c>
      <c r="F4940" s="46">
        <v>39000</v>
      </c>
      <c r="G4940" s="46">
        <v>-38999</v>
      </c>
      <c r="H4940" s="46">
        <v>1</v>
      </c>
      <c r="I4940" s="47"/>
    </row>
    <row r="4941" spans="1:9" s="48" customFormat="1">
      <c r="A4941" s="52">
        <v>188</v>
      </c>
      <c r="B4941" s="44">
        <v>100000125211</v>
      </c>
      <c r="C4941" s="43">
        <v>0</v>
      </c>
      <c r="D4941" s="45" t="s">
        <v>845</v>
      </c>
      <c r="E4941" s="45" t="s">
        <v>676</v>
      </c>
      <c r="F4941" s="46">
        <v>19902</v>
      </c>
      <c r="G4941" s="46">
        <v>-19901</v>
      </c>
      <c r="H4941" s="46">
        <v>1</v>
      </c>
      <c r="I4941" s="47"/>
    </row>
    <row r="4942" spans="1:9" s="48" customFormat="1">
      <c r="A4942" s="52">
        <v>189</v>
      </c>
      <c r="B4942" s="44">
        <v>100000127909</v>
      </c>
      <c r="C4942" s="43">
        <v>0</v>
      </c>
      <c r="D4942" s="45" t="s">
        <v>846</v>
      </c>
      <c r="E4942" s="45" t="s">
        <v>847</v>
      </c>
      <c r="F4942" s="46">
        <v>15500</v>
      </c>
      <c r="G4942" s="46">
        <v>-15499</v>
      </c>
      <c r="H4942" s="46">
        <v>1</v>
      </c>
      <c r="I4942" s="47"/>
    </row>
    <row r="4943" spans="1:9" s="48" customFormat="1">
      <c r="A4943" s="52">
        <v>190</v>
      </c>
      <c r="B4943" s="44">
        <v>100000128728</v>
      </c>
      <c r="C4943" s="43">
        <v>0</v>
      </c>
      <c r="D4943" s="45" t="s">
        <v>848</v>
      </c>
      <c r="E4943" s="45" t="s">
        <v>849</v>
      </c>
      <c r="F4943" s="46">
        <v>26716150</v>
      </c>
      <c r="G4943" s="46">
        <v>-26716149</v>
      </c>
      <c r="H4943" s="46">
        <v>1</v>
      </c>
      <c r="I4943" s="47"/>
    </row>
    <row r="4944" spans="1:9" s="48" customFormat="1">
      <c r="A4944" s="52">
        <v>191</v>
      </c>
      <c r="B4944" s="44">
        <v>100000128729</v>
      </c>
      <c r="C4944" s="43">
        <v>0</v>
      </c>
      <c r="D4944" s="45" t="s">
        <v>848</v>
      </c>
      <c r="E4944" s="45" t="s">
        <v>221</v>
      </c>
      <c r="F4944" s="46">
        <v>16788.3</v>
      </c>
      <c r="G4944" s="46">
        <v>-16787.3</v>
      </c>
      <c r="H4944" s="46">
        <v>1</v>
      </c>
      <c r="I4944" s="47"/>
    </row>
    <row r="4945" spans="1:9" s="48" customFormat="1">
      <c r="A4945" s="52">
        <v>192</v>
      </c>
      <c r="B4945" s="44">
        <v>100000128730</v>
      </c>
      <c r="C4945" s="43">
        <v>0</v>
      </c>
      <c r="D4945" s="45" t="s">
        <v>848</v>
      </c>
      <c r="E4945" s="45" t="s">
        <v>221</v>
      </c>
      <c r="F4945" s="46">
        <v>16788.3</v>
      </c>
      <c r="G4945" s="46">
        <v>-16787.3</v>
      </c>
      <c r="H4945" s="46">
        <v>1</v>
      </c>
      <c r="I4945" s="47"/>
    </row>
    <row r="4946" spans="1:9" s="48" customFormat="1">
      <c r="A4946" s="52">
        <v>193</v>
      </c>
      <c r="B4946" s="44">
        <v>100000128731</v>
      </c>
      <c r="C4946" s="43">
        <v>0</v>
      </c>
      <c r="D4946" s="45" t="s">
        <v>848</v>
      </c>
      <c r="E4946" s="45" t="s">
        <v>850</v>
      </c>
      <c r="F4946" s="46">
        <v>214000</v>
      </c>
      <c r="G4946" s="46">
        <v>-213999</v>
      </c>
      <c r="H4946" s="46">
        <v>1</v>
      </c>
      <c r="I4946" s="47"/>
    </row>
    <row r="4947" spans="1:9" s="48" customFormat="1">
      <c r="A4947" s="52">
        <v>194</v>
      </c>
      <c r="B4947" s="44">
        <v>100000128732</v>
      </c>
      <c r="C4947" s="43">
        <v>0</v>
      </c>
      <c r="D4947" s="45" t="s">
        <v>848</v>
      </c>
      <c r="E4947" s="45" t="s">
        <v>851</v>
      </c>
      <c r="F4947" s="46">
        <v>12840</v>
      </c>
      <c r="G4947" s="46">
        <v>-12839</v>
      </c>
      <c r="H4947" s="46">
        <v>1</v>
      </c>
      <c r="I4947" s="47"/>
    </row>
    <row r="4948" spans="1:9" s="48" customFormat="1">
      <c r="A4948" s="52">
        <v>195</v>
      </c>
      <c r="B4948" s="44">
        <v>100000131197</v>
      </c>
      <c r="C4948" s="43">
        <v>0</v>
      </c>
      <c r="D4948" s="45" t="s">
        <v>852</v>
      </c>
      <c r="E4948" s="45" t="s">
        <v>853</v>
      </c>
      <c r="F4948" s="46">
        <v>38723.300000000003</v>
      </c>
      <c r="G4948" s="46">
        <v>-38722.300000000003</v>
      </c>
      <c r="H4948" s="46">
        <v>1</v>
      </c>
      <c r="I4948" s="47"/>
    </row>
    <row r="4949" spans="1:9" s="48" customFormat="1">
      <c r="A4949" s="52">
        <v>196</v>
      </c>
      <c r="B4949" s="44">
        <v>100000131524</v>
      </c>
      <c r="C4949" s="43">
        <v>0</v>
      </c>
      <c r="D4949" s="45" t="s">
        <v>854</v>
      </c>
      <c r="E4949" s="45" t="s">
        <v>855</v>
      </c>
      <c r="F4949" s="46">
        <v>14500</v>
      </c>
      <c r="G4949" s="46">
        <v>-14499</v>
      </c>
      <c r="H4949" s="46">
        <v>1</v>
      </c>
      <c r="I4949" s="47"/>
    </row>
    <row r="4950" spans="1:9" s="48" customFormat="1">
      <c r="A4950" s="52">
        <v>197</v>
      </c>
      <c r="B4950" s="44">
        <v>100000131525</v>
      </c>
      <c r="C4950" s="43">
        <v>0</v>
      </c>
      <c r="D4950" s="45" t="s">
        <v>854</v>
      </c>
      <c r="E4950" s="45" t="s">
        <v>855</v>
      </c>
      <c r="F4950" s="46">
        <v>14500</v>
      </c>
      <c r="G4950" s="46">
        <v>-14499</v>
      </c>
      <c r="H4950" s="46">
        <v>1</v>
      </c>
      <c r="I4950" s="47"/>
    </row>
    <row r="4951" spans="1:9" s="48" customFormat="1">
      <c r="A4951" s="52">
        <v>198</v>
      </c>
      <c r="B4951" s="44">
        <v>100000131526</v>
      </c>
      <c r="C4951" s="43">
        <v>0</v>
      </c>
      <c r="D4951" s="45" t="s">
        <v>854</v>
      </c>
      <c r="E4951" s="45" t="s">
        <v>855</v>
      </c>
      <c r="F4951" s="46">
        <v>14500</v>
      </c>
      <c r="G4951" s="46">
        <v>-14499</v>
      </c>
      <c r="H4951" s="46">
        <v>1</v>
      </c>
      <c r="I4951" s="47"/>
    </row>
    <row r="4952" spans="1:9" s="48" customFormat="1">
      <c r="A4952" s="52">
        <v>199</v>
      </c>
      <c r="B4952" s="44">
        <v>100000131527</v>
      </c>
      <c r="C4952" s="43">
        <v>0</v>
      </c>
      <c r="D4952" s="45" t="s">
        <v>854</v>
      </c>
      <c r="E4952" s="45" t="s">
        <v>855</v>
      </c>
      <c r="F4952" s="46">
        <v>14500</v>
      </c>
      <c r="G4952" s="46">
        <v>-14499</v>
      </c>
      <c r="H4952" s="46">
        <v>1</v>
      </c>
      <c r="I4952" s="47"/>
    </row>
    <row r="4953" spans="1:9" s="48" customFormat="1">
      <c r="A4953" s="52">
        <v>200</v>
      </c>
      <c r="B4953" s="44">
        <v>100000131528</v>
      </c>
      <c r="C4953" s="43">
        <v>0</v>
      </c>
      <c r="D4953" s="45" t="s">
        <v>854</v>
      </c>
      <c r="E4953" s="45" t="s">
        <v>855</v>
      </c>
      <c r="F4953" s="46">
        <v>14500</v>
      </c>
      <c r="G4953" s="46">
        <v>-14499</v>
      </c>
      <c r="H4953" s="46">
        <v>1</v>
      </c>
      <c r="I4953" s="47"/>
    </row>
    <row r="4954" spans="1:9" s="48" customFormat="1">
      <c r="A4954" s="52">
        <v>201</v>
      </c>
      <c r="B4954" s="44">
        <v>100000131529</v>
      </c>
      <c r="C4954" s="43">
        <v>0</v>
      </c>
      <c r="D4954" s="45" t="s">
        <v>854</v>
      </c>
      <c r="E4954" s="45" t="s">
        <v>855</v>
      </c>
      <c r="F4954" s="46">
        <v>14500</v>
      </c>
      <c r="G4954" s="46">
        <v>-14499</v>
      </c>
      <c r="H4954" s="46">
        <v>1</v>
      </c>
      <c r="I4954" s="47"/>
    </row>
    <row r="4955" spans="1:9" s="48" customFormat="1">
      <c r="A4955" s="52">
        <v>202</v>
      </c>
      <c r="B4955" s="44">
        <v>100000131530</v>
      </c>
      <c r="C4955" s="43">
        <v>0</v>
      </c>
      <c r="D4955" s="45" t="s">
        <v>854</v>
      </c>
      <c r="E4955" s="45" t="s">
        <v>855</v>
      </c>
      <c r="F4955" s="46">
        <v>14500</v>
      </c>
      <c r="G4955" s="46">
        <v>-14499</v>
      </c>
      <c r="H4955" s="46">
        <v>1</v>
      </c>
      <c r="I4955" s="47"/>
    </row>
    <row r="4956" spans="1:9" s="48" customFormat="1">
      <c r="A4956" s="52">
        <v>203</v>
      </c>
      <c r="B4956" s="44">
        <v>100000131531</v>
      </c>
      <c r="C4956" s="43">
        <v>0</v>
      </c>
      <c r="D4956" s="45" t="s">
        <v>854</v>
      </c>
      <c r="E4956" s="45" t="s">
        <v>855</v>
      </c>
      <c r="F4956" s="46">
        <v>14500</v>
      </c>
      <c r="G4956" s="46">
        <v>-14499</v>
      </c>
      <c r="H4956" s="46">
        <v>1</v>
      </c>
      <c r="I4956" s="47"/>
    </row>
    <row r="4957" spans="1:9" s="48" customFormat="1">
      <c r="A4957" s="52">
        <v>204</v>
      </c>
      <c r="B4957" s="44">
        <v>100000131532</v>
      </c>
      <c r="C4957" s="43">
        <v>0</v>
      </c>
      <c r="D4957" s="45" t="s">
        <v>854</v>
      </c>
      <c r="E4957" s="45" t="s">
        <v>855</v>
      </c>
      <c r="F4957" s="46">
        <v>14500</v>
      </c>
      <c r="G4957" s="46">
        <v>-14499</v>
      </c>
      <c r="H4957" s="46">
        <v>1</v>
      </c>
      <c r="I4957" s="47"/>
    </row>
    <row r="4958" spans="1:9" s="48" customFormat="1">
      <c r="A4958" s="52">
        <v>205</v>
      </c>
      <c r="B4958" s="44">
        <v>100000131533</v>
      </c>
      <c r="C4958" s="43">
        <v>0</v>
      </c>
      <c r="D4958" s="45" t="s">
        <v>854</v>
      </c>
      <c r="E4958" s="45" t="s">
        <v>855</v>
      </c>
      <c r="F4958" s="46">
        <v>14500</v>
      </c>
      <c r="G4958" s="46">
        <v>-14499</v>
      </c>
      <c r="H4958" s="46">
        <v>1</v>
      </c>
      <c r="I4958" s="47"/>
    </row>
    <row r="4959" spans="1:9" s="48" customFormat="1">
      <c r="A4959" s="52">
        <v>206</v>
      </c>
      <c r="B4959" s="44">
        <v>100000132544</v>
      </c>
      <c r="C4959" s="43">
        <v>0</v>
      </c>
      <c r="D4959" s="45" t="s">
        <v>856</v>
      </c>
      <c r="E4959" s="45" t="s">
        <v>857</v>
      </c>
      <c r="F4959" s="46">
        <v>39964.5</v>
      </c>
      <c r="G4959" s="46">
        <v>-39963.5</v>
      </c>
      <c r="H4959" s="46">
        <v>1</v>
      </c>
      <c r="I4959" s="47"/>
    </row>
    <row r="4960" spans="1:9" s="48" customFormat="1">
      <c r="A4960" s="52">
        <v>207</v>
      </c>
      <c r="B4960" s="44">
        <v>100000133231</v>
      </c>
      <c r="C4960" s="43">
        <v>0</v>
      </c>
      <c r="D4960" s="45" t="s">
        <v>858</v>
      </c>
      <c r="E4960" s="45" t="s">
        <v>859</v>
      </c>
      <c r="F4960" s="46">
        <v>21275</v>
      </c>
      <c r="G4960" s="46">
        <v>-21274</v>
      </c>
      <c r="H4960" s="46">
        <v>1</v>
      </c>
      <c r="I4960" s="47"/>
    </row>
    <row r="4961" spans="1:9" s="48" customFormat="1">
      <c r="A4961" s="52">
        <v>208</v>
      </c>
      <c r="B4961" s="44">
        <v>100000133989</v>
      </c>
      <c r="C4961" s="43">
        <v>0</v>
      </c>
      <c r="D4961" s="45" t="s">
        <v>860</v>
      </c>
      <c r="E4961" s="45" t="s">
        <v>861</v>
      </c>
      <c r="F4961" s="46">
        <v>19500</v>
      </c>
      <c r="G4961" s="46">
        <v>-19499</v>
      </c>
      <c r="H4961" s="46">
        <v>1</v>
      </c>
      <c r="I4961" s="47"/>
    </row>
    <row r="4962" spans="1:9" s="48" customFormat="1">
      <c r="A4962" s="52">
        <v>209</v>
      </c>
      <c r="B4962" s="44">
        <v>100000133990</v>
      </c>
      <c r="C4962" s="43">
        <v>0</v>
      </c>
      <c r="D4962" s="45" t="s">
        <v>860</v>
      </c>
      <c r="E4962" s="45" t="s">
        <v>861</v>
      </c>
      <c r="F4962" s="46">
        <v>19500</v>
      </c>
      <c r="G4962" s="46">
        <v>-19499</v>
      </c>
      <c r="H4962" s="46">
        <v>1</v>
      </c>
      <c r="I4962" s="47"/>
    </row>
    <row r="4963" spans="1:9" s="48" customFormat="1">
      <c r="A4963" s="52">
        <v>210</v>
      </c>
      <c r="B4963" s="44">
        <v>100000133991</v>
      </c>
      <c r="C4963" s="43">
        <v>0</v>
      </c>
      <c r="D4963" s="45" t="s">
        <v>860</v>
      </c>
      <c r="E4963" s="45" t="s">
        <v>861</v>
      </c>
      <c r="F4963" s="46">
        <v>19500</v>
      </c>
      <c r="G4963" s="46">
        <v>-19499</v>
      </c>
      <c r="H4963" s="46">
        <v>1</v>
      </c>
      <c r="I4963" s="47"/>
    </row>
    <row r="4964" spans="1:9" s="48" customFormat="1">
      <c r="A4964" s="52">
        <v>211</v>
      </c>
      <c r="B4964" s="44">
        <v>100000133992</v>
      </c>
      <c r="C4964" s="43">
        <v>0</v>
      </c>
      <c r="D4964" s="45" t="s">
        <v>860</v>
      </c>
      <c r="E4964" s="45" t="s">
        <v>861</v>
      </c>
      <c r="F4964" s="46">
        <v>19500</v>
      </c>
      <c r="G4964" s="46">
        <v>-19499</v>
      </c>
      <c r="H4964" s="46">
        <v>1</v>
      </c>
      <c r="I4964" s="47"/>
    </row>
    <row r="4965" spans="1:9" s="48" customFormat="1">
      <c r="A4965" s="52">
        <v>212</v>
      </c>
      <c r="B4965" s="44">
        <v>100000134488</v>
      </c>
      <c r="C4965" s="43">
        <v>0</v>
      </c>
      <c r="D4965" s="45" t="s">
        <v>862</v>
      </c>
      <c r="E4965" s="45" t="s">
        <v>863</v>
      </c>
      <c r="F4965" s="46">
        <v>25960</v>
      </c>
      <c r="G4965" s="46">
        <v>-25959</v>
      </c>
      <c r="H4965" s="46">
        <v>1</v>
      </c>
      <c r="I4965" s="47"/>
    </row>
    <row r="4966" spans="1:9" s="48" customFormat="1">
      <c r="A4966" s="52">
        <v>213</v>
      </c>
      <c r="B4966" s="44">
        <v>100000134489</v>
      </c>
      <c r="C4966" s="43">
        <v>0</v>
      </c>
      <c r="D4966" s="45" t="s">
        <v>862</v>
      </c>
      <c r="E4966" s="45" t="s">
        <v>863</v>
      </c>
      <c r="F4966" s="46">
        <v>25960</v>
      </c>
      <c r="G4966" s="46">
        <v>-25959</v>
      </c>
      <c r="H4966" s="46">
        <v>1</v>
      </c>
      <c r="I4966" s="47"/>
    </row>
    <row r="4967" spans="1:9" s="48" customFormat="1">
      <c r="A4967" s="52">
        <v>214</v>
      </c>
      <c r="B4967" s="44">
        <v>100000134490</v>
      </c>
      <c r="C4967" s="43">
        <v>0</v>
      </c>
      <c r="D4967" s="45" t="s">
        <v>862</v>
      </c>
      <c r="E4967" s="45" t="s">
        <v>863</v>
      </c>
      <c r="F4967" s="46">
        <v>25960</v>
      </c>
      <c r="G4967" s="46">
        <v>-25959</v>
      </c>
      <c r="H4967" s="46">
        <v>1</v>
      </c>
      <c r="I4967" s="47"/>
    </row>
    <row r="4968" spans="1:9" s="48" customFormat="1">
      <c r="A4968" s="52">
        <v>215</v>
      </c>
      <c r="B4968" s="44">
        <v>100000134491</v>
      </c>
      <c r="C4968" s="43">
        <v>0</v>
      </c>
      <c r="D4968" s="45" t="s">
        <v>862</v>
      </c>
      <c r="E4968" s="45" t="s">
        <v>863</v>
      </c>
      <c r="F4968" s="46">
        <v>25960</v>
      </c>
      <c r="G4968" s="46">
        <v>-25959</v>
      </c>
      <c r="H4968" s="46">
        <v>1</v>
      </c>
      <c r="I4968" s="47"/>
    </row>
    <row r="4969" spans="1:9" s="48" customFormat="1">
      <c r="A4969" s="52">
        <v>216</v>
      </c>
      <c r="B4969" s="44">
        <v>100000134492</v>
      </c>
      <c r="C4969" s="43">
        <v>0</v>
      </c>
      <c r="D4969" s="45" t="s">
        <v>862</v>
      </c>
      <c r="E4969" s="45" t="s">
        <v>863</v>
      </c>
      <c r="F4969" s="46">
        <v>25960</v>
      </c>
      <c r="G4969" s="46">
        <v>-25959</v>
      </c>
      <c r="H4969" s="46">
        <v>1</v>
      </c>
      <c r="I4969" s="47"/>
    </row>
    <row r="4970" spans="1:9" s="48" customFormat="1">
      <c r="A4970" s="52">
        <v>217</v>
      </c>
      <c r="B4970" s="44">
        <v>100000134493</v>
      </c>
      <c r="C4970" s="43">
        <v>0</v>
      </c>
      <c r="D4970" s="45" t="s">
        <v>862</v>
      </c>
      <c r="E4970" s="45" t="s">
        <v>864</v>
      </c>
      <c r="F4970" s="46">
        <v>25500</v>
      </c>
      <c r="G4970" s="46">
        <v>-25499</v>
      </c>
      <c r="H4970" s="46">
        <v>1</v>
      </c>
      <c r="I4970" s="47"/>
    </row>
    <row r="4971" spans="1:9" s="48" customFormat="1">
      <c r="A4971" s="52">
        <v>218</v>
      </c>
      <c r="B4971" s="44">
        <v>100000134494</v>
      </c>
      <c r="C4971" s="43">
        <v>0</v>
      </c>
      <c r="D4971" s="45" t="s">
        <v>862</v>
      </c>
      <c r="E4971" s="45" t="s">
        <v>864</v>
      </c>
      <c r="F4971" s="46">
        <v>25500</v>
      </c>
      <c r="G4971" s="46">
        <v>-25499</v>
      </c>
      <c r="H4971" s="46">
        <v>1</v>
      </c>
      <c r="I4971" s="47"/>
    </row>
    <row r="4972" spans="1:9" s="48" customFormat="1">
      <c r="A4972" s="52">
        <v>219</v>
      </c>
      <c r="B4972" s="44">
        <v>100000134495</v>
      </c>
      <c r="C4972" s="43">
        <v>0</v>
      </c>
      <c r="D4972" s="45" t="s">
        <v>862</v>
      </c>
      <c r="E4972" s="45" t="s">
        <v>865</v>
      </c>
      <c r="F4972" s="46">
        <v>29500</v>
      </c>
      <c r="G4972" s="46">
        <v>-29499</v>
      </c>
      <c r="H4972" s="46">
        <v>1</v>
      </c>
      <c r="I4972" s="47"/>
    </row>
    <row r="4973" spans="1:9" s="48" customFormat="1">
      <c r="A4973" s="52">
        <v>220</v>
      </c>
      <c r="B4973" s="44">
        <v>100000134496</v>
      </c>
      <c r="C4973" s="43">
        <v>0</v>
      </c>
      <c r="D4973" s="45" t="s">
        <v>862</v>
      </c>
      <c r="E4973" s="45" t="s">
        <v>865</v>
      </c>
      <c r="F4973" s="46">
        <v>29500</v>
      </c>
      <c r="G4973" s="46">
        <v>-29499</v>
      </c>
      <c r="H4973" s="46">
        <v>1</v>
      </c>
      <c r="I4973" s="47"/>
    </row>
    <row r="4974" spans="1:9" s="48" customFormat="1">
      <c r="A4974" s="52">
        <v>221</v>
      </c>
      <c r="B4974" s="44">
        <v>100000134497</v>
      </c>
      <c r="C4974" s="43">
        <v>0</v>
      </c>
      <c r="D4974" s="45" t="s">
        <v>862</v>
      </c>
      <c r="E4974" s="45" t="s">
        <v>866</v>
      </c>
      <c r="F4974" s="46">
        <v>44000</v>
      </c>
      <c r="G4974" s="46">
        <v>-43999</v>
      </c>
      <c r="H4974" s="46">
        <v>1</v>
      </c>
      <c r="I4974" s="47"/>
    </row>
    <row r="4975" spans="1:9" s="48" customFormat="1">
      <c r="A4975" s="52">
        <v>222</v>
      </c>
      <c r="B4975" s="44">
        <v>100000134498</v>
      </c>
      <c r="C4975" s="43">
        <v>0</v>
      </c>
      <c r="D4975" s="45" t="s">
        <v>862</v>
      </c>
      <c r="E4975" s="45" t="s">
        <v>866</v>
      </c>
      <c r="F4975" s="46">
        <v>44000</v>
      </c>
      <c r="G4975" s="46">
        <v>-43999</v>
      </c>
      <c r="H4975" s="46">
        <v>1</v>
      </c>
      <c r="I4975" s="47"/>
    </row>
    <row r="4976" spans="1:9" s="48" customFormat="1">
      <c r="A4976" s="52">
        <v>223</v>
      </c>
      <c r="B4976" s="44">
        <v>100000134499</v>
      </c>
      <c r="C4976" s="43">
        <v>0</v>
      </c>
      <c r="D4976" s="45" t="s">
        <v>862</v>
      </c>
      <c r="E4976" s="45" t="s">
        <v>866</v>
      </c>
      <c r="F4976" s="46">
        <v>44000</v>
      </c>
      <c r="G4976" s="46">
        <v>-43999</v>
      </c>
      <c r="H4976" s="46">
        <v>1</v>
      </c>
      <c r="I4976" s="47"/>
    </row>
    <row r="4977" spans="1:9" s="48" customFormat="1">
      <c r="A4977" s="52">
        <v>224</v>
      </c>
      <c r="B4977" s="44">
        <v>100000134500</v>
      </c>
      <c r="C4977" s="43">
        <v>0</v>
      </c>
      <c r="D4977" s="45" t="s">
        <v>862</v>
      </c>
      <c r="E4977" s="45" t="s">
        <v>867</v>
      </c>
      <c r="F4977" s="46">
        <v>46600</v>
      </c>
      <c r="G4977" s="46">
        <v>-46599</v>
      </c>
      <c r="H4977" s="46">
        <v>1</v>
      </c>
      <c r="I4977" s="47"/>
    </row>
    <row r="4978" spans="1:9" s="48" customFormat="1">
      <c r="A4978" s="52">
        <v>225</v>
      </c>
      <c r="B4978" s="44">
        <v>100000134501</v>
      </c>
      <c r="C4978" s="43">
        <v>0</v>
      </c>
      <c r="D4978" s="45" t="s">
        <v>862</v>
      </c>
      <c r="E4978" s="45" t="s">
        <v>867</v>
      </c>
      <c r="F4978" s="46">
        <v>46600</v>
      </c>
      <c r="G4978" s="46">
        <v>-46599</v>
      </c>
      <c r="H4978" s="46">
        <v>1</v>
      </c>
      <c r="I4978" s="47"/>
    </row>
    <row r="4979" spans="1:9" s="48" customFormat="1">
      <c r="A4979" s="52">
        <v>226</v>
      </c>
      <c r="B4979" s="44">
        <v>100000134502</v>
      </c>
      <c r="C4979" s="43">
        <v>0</v>
      </c>
      <c r="D4979" s="45" t="s">
        <v>862</v>
      </c>
      <c r="E4979" s="45" t="s">
        <v>867</v>
      </c>
      <c r="F4979" s="46">
        <v>46600</v>
      </c>
      <c r="G4979" s="46">
        <v>-46599</v>
      </c>
      <c r="H4979" s="46">
        <v>1</v>
      </c>
      <c r="I4979" s="47"/>
    </row>
    <row r="4980" spans="1:9" s="48" customFormat="1">
      <c r="A4980" s="52">
        <v>227</v>
      </c>
      <c r="B4980" s="44">
        <v>100000134503</v>
      </c>
      <c r="C4980" s="43">
        <v>0</v>
      </c>
      <c r="D4980" s="45" t="s">
        <v>862</v>
      </c>
      <c r="E4980" s="45" t="s">
        <v>867</v>
      </c>
      <c r="F4980" s="46">
        <v>46600</v>
      </c>
      <c r="G4980" s="46">
        <v>-46599</v>
      </c>
      <c r="H4980" s="46">
        <v>1</v>
      </c>
      <c r="I4980" s="47"/>
    </row>
    <row r="4981" spans="1:9" s="48" customFormat="1">
      <c r="A4981" s="52">
        <v>228</v>
      </c>
      <c r="B4981" s="44">
        <v>100000134504</v>
      </c>
      <c r="C4981" s="43">
        <v>0</v>
      </c>
      <c r="D4981" s="45" t="s">
        <v>862</v>
      </c>
      <c r="E4981" s="45" t="s">
        <v>867</v>
      </c>
      <c r="F4981" s="46">
        <v>46600</v>
      </c>
      <c r="G4981" s="46">
        <v>-46599</v>
      </c>
      <c r="H4981" s="46">
        <v>1</v>
      </c>
      <c r="I4981" s="47"/>
    </row>
    <row r="4982" spans="1:9" s="48" customFormat="1">
      <c r="A4982" s="52">
        <v>229</v>
      </c>
      <c r="B4982" s="44">
        <v>100000134505</v>
      </c>
      <c r="C4982" s="43">
        <v>0</v>
      </c>
      <c r="D4982" s="45" t="s">
        <v>862</v>
      </c>
      <c r="E4982" s="45" t="s">
        <v>867</v>
      </c>
      <c r="F4982" s="46">
        <v>46600</v>
      </c>
      <c r="G4982" s="46">
        <v>-46599</v>
      </c>
      <c r="H4982" s="46">
        <v>1</v>
      </c>
      <c r="I4982" s="47"/>
    </row>
    <row r="4983" spans="1:9" s="48" customFormat="1">
      <c r="A4983" s="52">
        <v>230</v>
      </c>
      <c r="B4983" s="44">
        <v>100000134506</v>
      </c>
      <c r="C4983" s="43">
        <v>0</v>
      </c>
      <c r="D4983" s="45" t="s">
        <v>862</v>
      </c>
      <c r="E4983" s="45" t="s">
        <v>868</v>
      </c>
      <c r="F4983" s="46">
        <v>50000</v>
      </c>
      <c r="G4983" s="46">
        <v>-49999</v>
      </c>
      <c r="H4983" s="46">
        <v>1</v>
      </c>
      <c r="I4983" s="47"/>
    </row>
    <row r="4984" spans="1:9" s="48" customFormat="1">
      <c r="A4984" s="52">
        <v>231</v>
      </c>
      <c r="B4984" s="44">
        <v>100000134507</v>
      </c>
      <c r="C4984" s="43">
        <v>0</v>
      </c>
      <c r="D4984" s="45" t="s">
        <v>862</v>
      </c>
      <c r="E4984" s="45" t="s">
        <v>868</v>
      </c>
      <c r="F4984" s="46">
        <v>50000</v>
      </c>
      <c r="G4984" s="46">
        <v>-49999</v>
      </c>
      <c r="H4984" s="46">
        <v>1</v>
      </c>
      <c r="I4984" s="47"/>
    </row>
    <row r="4985" spans="1:9" s="48" customFormat="1">
      <c r="A4985" s="52">
        <v>232</v>
      </c>
      <c r="B4985" s="44">
        <v>100000134508</v>
      </c>
      <c r="C4985" s="43">
        <v>0</v>
      </c>
      <c r="D4985" s="45" t="s">
        <v>862</v>
      </c>
      <c r="E4985" s="45" t="s">
        <v>868</v>
      </c>
      <c r="F4985" s="46">
        <v>50000</v>
      </c>
      <c r="G4985" s="46">
        <v>-49999</v>
      </c>
      <c r="H4985" s="46">
        <v>1</v>
      </c>
      <c r="I4985" s="47"/>
    </row>
    <row r="4986" spans="1:9" s="48" customFormat="1">
      <c r="A4986" s="52">
        <v>233</v>
      </c>
      <c r="B4986" s="44">
        <v>100000134509</v>
      </c>
      <c r="C4986" s="43">
        <v>0</v>
      </c>
      <c r="D4986" s="45" t="s">
        <v>862</v>
      </c>
      <c r="E4986" s="45" t="s">
        <v>868</v>
      </c>
      <c r="F4986" s="46">
        <v>50000</v>
      </c>
      <c r="G4986" s="46">
        <v>-49999</v>
      </c>
      <c r="H4986" s="46">
        <v>1</v>
      </c>
      <c r="I4986" s="47"/>
    </row>
    <row r="4987" spans="1:9" s="48" customFormat="1">
      <c r="A4987" s="52">
        <v>234</v>
      </c>
      <c r="B4987" s="44">
        <v>100000134510</v>
      </c>
      <c r="C4987" s="43">
        <v>0</v>
      </c>
      <c r="D4987" s="45" t="s">
        <v>862</v>
      </c>
      <c r="E4987" s="45" t="s">
        <v>868</v>
      </c>
      <c r="F4987" s="46">
        <v>50000</v>
      </c>
      <c r="G4987" s="46">
        <v>-49999</v>
      </c>
      <c r="H4987" s="46">
        <v>1</v>
      </c>
      <c r="I4987" s="47"/>
    </row>
    <row r="4988" spans="1:9" s="48" customFormat="1">
      <c r="A4988" s="52">
        <v>235</v>
      </c>
      <c r="B4988" s="44">
        <v>100000134511</v>
      </c>
      <c r="C4988" s="43">
        <v>0</v>
      </c>
      <c r="D4988" s="45" t="s">
        <v>862</v>
      </c>
      <c r="E4988" s="45" t="s">
        <v>868</v>
      </c>
      <c r="F4988" s="46">
        <v>50000</v>
      </c>
      <c r="G4988" s="46">
        <v>-49999</v>
      </c>
      <c r="H4988" s="46">
        <v>1</v>
      </c>
      <c r="I4988" s="47"/>
    </row>
    <row r="4989" spans="1:9" s="48" customFormat="1">
      <c r="A4989" s="52">
        <v>236</v>
      </c>
      <c r="B4989" s="44">
        <v>100000134512</v>
      </c>
      <c r="C4989" s="43">
        <v>0</v>
      </c>
      <c r="D4989" s="45" t="s">
        <v>862</v>
      </c>
      <c r="E4989" s="45" t="s">
        <v>868</v>
      </c>
      <c r="F4989" s="46">
        <v>50000</v>
      </c>
      <c r="G4989" s="46">
        <v>-49999</v>
      </c>
      <c r="H4989" s="46">
        <v>1</v>
      </c>
      <c r="I4989" s="47"/>
    </row>
    <row r="4990" spans="1:9" s="48" customFormat="1">
      <c r="A4990" s="52">
        <v>237</v>
      </c>
      <c r="B4990" s="44">
        <v>100000134513</v>
      </c>
      <c r="C4990" s="43">
        <v>0</v>
      </c>
      <c r="D4990" s="45" t="s">
        <v>862</v>
      </c>
      <c r="E4990" s="45" t="s">
        <v>869</v>
      </c>
      <c r="F4990" s="46">
        <v>58400</v>
      </c>
      <c r="G4990" s="46">
        <v>-58399</v>
      </c>
      <c r="H4990" s="46">
        <v>1</v>
      </c>
      <c r="I4990" s="47"/>
    </row>
    <row r="4991" spans="1:9" s="48" customFormat="1">
      <c r="A4991" s="52">
        <v>238</v>
      </c>
      <c r="B4991" s="44">
        <v>100000134514</v>
      </c>
      <c r="C4991" s="43">
        <v>0</v>
      </c>
      <c r="D4991" s="45" t="s">
        <v>862</v>
      </c>
      <c r="E4991" s="45" t="s">
        <v>869</v>
      </c>
      <c r="F4991" s="46">
        <v>58400</v>
      </c>
      <c r="G4991" s="46">
        <v>-58399</v>
      </c>
      <c r="H4991" s="46">
        <v>1</v>
      </c>
      <c r="I4991" s="47"/>
    </row>
    <row r="4992" spans="1:9" s="48" customFormat="1">
      <c r="A4992" s="52">
        <v>239</v>
      </c>
      <c r="B4992" s="44">
        <v>100000134515</v>
      </c>
      <c r="C4992" s="43">
        <v>0</v>
      </c>
      <c r="D4992" s="45" t="s">
        <v>862</v>
      </c>
      <c r="E4992" s="45" t="s">
        <v>869</v>
      </c>
      <c r="F4992" s="46">
        <v>58400</v>
      </c>
      <c r="G4992" s="46">
        <v>-58399</v>
      </c>
      <c r="H4992" s="46">
        <v>1</v>
      </c>
      <c r="I4992" s="47"/>
    </row>
    <row r="4993" spans="1:9" s="48" customFormat="1">
      <c r="A4993" s="52">
        <v>240</v>
      </c>
      <c r="B4993" s="44">
        <v>100000134516</v>
      </c>
      <c r="C4993" s="43">
        <v>0</v>
      </c>
      <c r="D4993" s="45" t="s">
        <v>862</v>
      </c>
      <c r="E4993" s="45" t="s">
        <v>869</v>
      </c>
      <c r="F4993" s="46">
        <v>58400</v>
      </c>
      <c r="G4993" s="46">
        <v>-58399</v>
      </c>
      <c r="H4993" s="46">
        <v>1</v>
      </c>
      <c r="I4993" s="47"/>
    </row>
    <row r="4994" spans="1:9" s="48" customFormat="1">
      <c r="A4994" s="52">
        <v>241</v>
      </c>
      <c r="B4994" s="44">
        <v>100000134535</v>
      </c>
      <c r="C4994" s="43">
        <v>0</v>
      </c>
      <c r="D4994" s="45" t="s">
        <v>870</v>
      </c>
      <c r="E4994" s="45" t="s">
        <v>794</v>
      </c>
      <c r="F4994" s="46">
        <v>19955.5</v>
      </c>
      <c r="G4994" s="46">
        <v>-19954.5</v>
      </c>
      <c r="H4994" s="46">
        <v>1</v>
      </c>
      <c r="I4994" s="47"/>
    </row>
    <row r="4995" spans="1:9" s="48" customFormat="1">
      <c r="A4995" s="52">
        <v>242</v>
      </c>
      <c r="B4995" s="44">
        <v>100000134536</v>
      </c>
      <c r="C4995" s="43">
        <v>0</v>
      </c>
      <c r="D4995" s="45" t="s">
        <v>870</v>
      </c>
      <c r="E4995" s="45" t="s">
        <v>794</v>
      </c>
      <c r="F4995" s="46">
        <v>19955.5</v>
      </c>
      <c r="G4995" s="46">
        <v>-19954.5</v>
      </c>
      <c r="H4995" s="46">
        <v>1</v>
      </c>
      <c r="I4995" s="47"/>
    </row>
    <row r="4996" spans="1:9" s="48" customFormat="1">
      <c r="A4996" s="52">
        <v>243</v>
      </c>
      <c r="B4996" s="44">
        <v>100000134537</v>
      </c>
      <c r="C4996" s="43">
        <v>0</v>
      </c>
      <c r="D4996" s="45" t="s">
        <v>870</v>
      </c>
      <c r="E4996" s="45" t="s">
        <v>794</v>
      </c>
      <c r="F4996" s="46">
        <v>19955.5</v>
      </c>
      <c r="G4996" s="46">
        <v>-19954.5</v>
      </c>
      <c r="H4996" s="46">
        <v>1</v>
      </c>
      <c r="I4996" s="47"/>
    </row>
    <row r="4997" spans="1:9" s="48" customFormat="1">
      <c r="A4997" s="52">
        <v>244</v>
      </c>
      <c r="B4997" s="44">
        <v>100000134936</v>
      </c>
      <c r="C4997" s="43">
        <v>0</v>
      </c>
      <c r="D4997" s="45" t="s">
        <v>871</v>
      </c>
      <c r="E4997" s="45" t="s">
        <v>802</v>
      </c>
      <c r="F4997" s="46">
        <v>19350</v>
      </c>
      <c r="G4997" s="46">
        <v>-19349</v>
      </c>
      <c r="H4997" s="46">
        <v>1</v>
      </c>
      <c r="I4997" s="47"/>
    </row>
    <row r="4998" spans="1:9" s="48" customFormat="1">
      <c r="A4998" s="52">
        <v>245</v>
      </c>
      <c r="B4998" s="44">
        <v>100000138089</v>
      </c>
      <c r="C4998" s="43">
        <v>0</v>
      </c>
      <c r="D4998" s="45" t="s">
        <v>872</v>
      </c>
      <c r="E4998" s="45" t="s">
        <v>555</v>
      </c>
      <c r="F4998" s="46">
        <v>11556</v>
      </c>
      <c r="G4998" s="46">
        <v>-11555</v>
      </c>
      <c r="H4998" s="46">
        <v>1</v>
      </c>
      <c r="I4998" s="47"/>
    </row>
    <row r="4999" spans="1:9" s="48" customFormat="1">
      <c r="A4999" s="52">
        <v>246</v>
      </c>
      <c r="B4999" s="44">
        <v>100000138131</v>
      </c>
      <c r="C4999" s="43">
        <v>0</v>
      </c>
      <c r="D4999" s="45" t="s">
        <v>38</v>
      </c>
      <c r="E4999" s="45" t="s">
        <v>873</v>
      </c>
      <c r="F4999" s="46">
        <v>109000</v>
      </c>
      <c r="G4999" s="46">
        <v>-108999</v>
      </c>
      <c r="H4999" s="46">
        <v>1</v>
      </c>
      <c r="I4999" s="47"/>
    </row>
    <row r="5000" spans="1:9" s="48" customFormat="1">
      <c r="A5000" s="52">
        <v>247</v>
      </c>
      <c r="B5000" s="44">
        <v>100000138132</v>
      </c>
      <c r="C5000" s="43">
        <v>0</v>
      </c>
      <c r="D5000" s="45" t="s">
        <v>38</v>
      </c>
      <c r="E5000" s="45" t="s">
        <v>874</v>
      </c>
      <c r="F5000" s="46">
        <v>98707.5</v>
      </c>
      <c r="G5000" s="46">
        <v>-98706.5</v>
      </c>
      <c r="H5000" s="46">
        <v>1</v>
      </c>
      <c r="I5000" s="47"/>
    </row>
    <row r="5001" spans="1:9" s="48" customFormat="1">
      <c r="A5001" s="52">
        <v>248</v>
      </c>
      <c r="B5001" s="44">
        <v>100000138133</v>
      </c>
      <c r="C5001" s="43">
        <v>0</v>
      </c>
      <c r="D5001" s="45" t="s">
        <v>38</v>
      </c>
      <c r="E5001" s="45" t="s">
        <v>875</v>
      </c>
      <c r="F5001" s="46">
        <v>7000</v>
      </c>
      <c r="G5001" s="46">
        <v>-6999</v>
      </c>
      <c r="H5001" s="46">
        <v>1</v>
      </c>
      <c r="I5001" s="47"/>
    </row>
    <row r="5002" spans="1:9" s="48" customFormat="1">
      <c r="A5002" s="52">
        <v>249</v>
      </c>
      <c r="B5002" s="44">
        <v>100000138134</v>
      </c>
      <c r="C5002" s="43">
        <v>0</v>
      </c>
      <c r="D5002" s="45" t="s">
        <v>38</v>
      </c>
      <c r="E5002" s="45" t="s">
        <v>876</v>
      </c>
      <c r="F5002" s="46">
        <v>32314</v>
      </c>
      <c r="G5002" s="46">
        <v>-32313</v>
      </c>
      <c r="H5002" s="46">
        <v>1</v>
      </c>
      <c r="I5002" s="47"/>
    </row>
    <row r="5003" spans="1:9" s="48" customFormat="1">
      <c r="A5003" s="52">
        <v>250</v>
      </c>
      <c r="B5003" s="44">
        <v>100000138135</v>
      </c>
      <c r="C5003" s="43">
        <v>0</v>
      </c>
      <c r="D5003" s="45" t="s">
        <v>38</v>
      </c>
      <c r="E5003" s="45" t="s">
        <v>243</v>
      </c>
      <c r="F5003" s="46">
        <v>49425</v>
      </c>
      <c r="G5003" s="46">
        <v>-49424</v>
      </c>
      <c r="H5003" s="46">
        <v>1</v>
      </c>
      <c r="I5003" s="47"/>
    </row>
    <row r="5004" spans="1:9" s="48" customFormat="1">
      <c r="A5004" s="52">
        <v>251</v>
      </c>
      <c r="B5004" s="44">
        <v>100000138136</v>
      </c>
      <c r="C5004" s="43">
        <v>0</v>
      </c>
      <c r="D5004" s="45" t="s">
        <v>38</v>
      </c>
      <c r="E5004" s="45" t="s">
        <v>877</v>
      </c>
      <c r="F5004" s="46">
        <v>40765.4</v>
      </c>
      <c r="G5004" s="46">
        <v>-40764.400000000001</v>
      </c>
      <c r="H5004" s="46">
        <v>1</v>
      </c>
      <c r="I5004" s="47"/>
    </row>
    <row r="5005" spans="1:9" s="48" customFormat="1">
      <c r="A5005" s="52">
        <v>252</v>
      </c>
      <c r="B5005" s="44">
        <v>100000138137</v>
      </c>
      <c r="C5005" s="43">
        <v>0</v>
      </c>
      <c r="D5005" s="45" t="s">
        <v>38</v>
      </c>
      <c r="E5005" s="45" t="s">
        <v>243</v>
      </c>
      <c r="F5005" s="46">
        <v>99460</v>
      </c>
      <c r="G5005" s="46">
        <v>-99459</v>
      </c>
      <c r="H5005" s="46">
        <v>1</v>
      </c>
      <c r="I5005" s="47"/>
    </row>
    <row r="5006" spans="1:9" s="48" customFormat="1">
      <c r="A5006" s="52">
        <v>253</v>
      </c>
      <c r="B5006" s="44">
        <v>100000138138</v>
      </c>
      <c r="C5006" s="43">
        <v>0</v>
      </c>
      <c r="D5006" s="45" t="s">
        <v>38</v>
      </c>
      <c r="E5006" s="45" t="s">
        <v>878</v>
      </c>
      <c r="F5006" s="46">
        <v>49220</v>
      </c>
      <c r="G5006" s="46">
        <v>-49219</v>
      </c>
      <c r="H5006" s="46">
        <v>1</v>
      </c>
      <c r="I5006" s="47"/>
    </row>
    <row r="5007" spans="1:9" s="48" customFormat="1">
      <c r="A5007" s="52">
        <v>254</v>
      </c>
      <c r="B5007" s="44">
        <v>100000138139</v>
      </c>
      <c r="C5007" s="43">
        <v>0</v>
      </c>
      <c r="D5007" s="45" t="s">
        <v>38</v>
      </c>
      <c r="E5007" s="45" t="s">
        <v>879</v>
      </c>
      <c r="F5007" s="46">
        <v>5500</v>
      </c>
      <c r="G5007" s="46">
        <v>-5499</v>
      </c>
      <c r="H5007" s="46">
        <v>1</v>
      </c>
      <c r="I5007" s="47"/>
    </row>
    <row r="5008" spans="1:9" s="48" customFormat="1">
      <c r="A5008" s="52">
        <v>255</v>
      </c>
      <c r="B5008" s="44">
        <v>100000138140</v>
      </c>
      <c r="C5008" s="43">
        <v>0</v>
      </c>
      <c r="D5008" s="45" t="s">
        <v>38</v>
      </c>
      <c r="E5008" s="45" t="s">
        <v>880</v>
      </c>
      <c r="F5008" s="46">
        <v>49650</v>
      </c>
      <c r="G5008" s="46">
        <v>-49649</v>
      </c>
      <c r="H5008" s="46">
        <v>1</v>
      </c>
      <c r="I5008" s="47"/>
    </row>
    <row r="5009" spans="1:9" s="48" customFormat="1">
      <c r="A5009" s="52">
        <v>256</v>
      </c>
      <c r="B5009" s="44">
        <v>100000138141</v>
      </c>
      <c r="C5009" s="43">
        <v>0</v>
      </c>
      <c r="D5009" s="45" t="s">
        <v>38</v>
      </c>
      <c r="E5009" s="45" t="s">
        <v>881</v>
      </c>
      <c r="F5009" s="46">
        <v>49400</v>
      </c>
      <c r="G5009" s="46">
        <v>-49399</v>
      </c>
      <c r="H5009" s="46">
        <v>1</v>
      </c>
      <c r="I5009" s="47"/>
    </row>
    <row r="5010" spans="1:9" s="48" customFormat="1">
      <c r="A5010" s="52">
        <v>257</v>
      </c>
      <c r="B5010" s="44">
        <v>100000138142</v>
      </c>
      <c r="C5010" s="43">
        <v>0</v>
      </c>
      <c r="D5010" s="45" t="s">
        <v>38</v>
      </c>
      <c r="E5010" s="45" t="s">
        <v>882</v>
      </c>
      <c r="F5010" s="46">
        <v>49998.96</v>
      </c>
      <c r="G5010" s="46">
        <v>-49997.96</v>
      </c>
      <c r="H5010" s="46">
        <v>1</v>
      </c>
      <c r="I5010" s="47"/>
    </row>
    <row r="5011" spans="1:9" s="48" customFormat="1">
      <c r="A5011" s="52">
        <v>258</v>
      </c>
      <c r="B5011" s="44">
        <v>100000138143</v>
      </c>
      <c r="C5011" s="43">
        <v>0</v>
      </c>
      <c r="D5011" s="45" t="s">
        <v>38</v>
      </c>
      <c r="E5011" s="45" t="s">
        <v>883</v>
      </c>
      <c r="F5011" s="46">
        <v>49500</v>
      </c>
      <c r="G5011" s="46">
        <v>-49499</v>
      </c>
      <c r="H5011" s="46">
        <v>1</v>
      </c>
      <c r="I5011" s="47"/>
    </row>
    <row r="5012" spans="1:9" s="48" customFormat="1">
      <c r="A5012" s="52">
        <v>259</v>
      </c>
      <c r="B5012" s="44">
        <v>100000138144</v>
      </c>
      <c r="C5012" s="43">
        <v>0</v>
      </c>
      <c r="D5012" s="45" t="s">
        <v>38</v>
      </c>
      <c r="E5012" s="45" t="s">
        <v>884</v>
      </c>
      <c r="F5012" s="46">
        <v>48000</v>
      </c>
      <c r="G5012" s="46">
        <v>-47999</v>
      </c>
      <c r="H5012" s="46">
        <v>1</v>
      </c>
      <c r="I5012" s="47"/>
    </row>
    <row r="5013" spans="1:9" s="48" customFormat="1">
      <c r="A5013" s="52">
        <v>260</v>
      </c>
      <c r="B5013" s="44">
        <v>100000138146</v>
      </c>
      <c r="C5013" s="43">
        <v>0</v>
      </c>
      <c r="D5013" s="45" t="s">
        <v>38</v>
      </c>
      <c r="E5013" s="45" t="s">
        <v>885</v>
      </c>
      <c r="F5013" s="46">
        <v>48700</v>
      </c>
      <c r="G5013" s="46">
        <v>-48699</v>
      </c>
      <c r="H5013" s="46">
        <v>1</v>
      </c>
      <c r="I5013" s="47"/>
    </row>
    <row r="5014" spans="1:9" s="48" customFormat="1">
      <c r="A5014" s="52">
        <v>261</v>
      </c>
      <c r="B5014" s="44">
        <v>100000138147</v>
      </c>
      <c r="C5014" s="43">
        <v>0</v>
      </c>
      <c r="D5014" s="45" t="s">
        <v>38</v>
      </c>
      <c r="E5014" s="45" t="s">
        <v>886</v>
      </c>
      <c r="F5014" s="46">
        <v>9400</v>
      </c>
      <c r="G5014" s="46">
        <v>-9399</v>
      </c>
      <c r="H5014" s="46">
        <v>1</v>
      </c>
      <c r="I5014" s="47"/>
    </row>
    <row r="5015" spans="1:9" s="48" customFormat="1">
      <c r="A5015" s="52">
        <v>262</v>
      </c>
      <c r="B5015" s="44">
        <v>100000138178</v>
      </c>
      <c r="C5015" s="43">
        <v>0</v>
      </c>
      <c r="D5015" s="45" t="s">
        <v>887</v>
      </c>
      <c r="E5015" s="45" t="s">
        <v>888</v>
      </c>
      <c r="F5015" s="46">
        <v>48021.599999999999</v>
      </c>
      <c r="G5015" s="46">
        <v>-48020.6</v>
      </c>
      <c r="H5015" s="46">
        <v>1</v>
      </c>
      <c r="I5015" s="47"/>
    </row>
    <row r="5016" spans="1:9" s="48" customFormat="1">
      <c r="A5016" s="52">
        <v>263</v>
      </c>
      <c r="B5016" s="44">
        <v>100000139714</v>
      </c>
      <c r="C5016" s="43">
        <v>0</v>
      </c>
      <c r="D5016" s="45" t="s">
        <v>887</v>
      </c>
      <c r="E5016" s="45" t="s">
        <v>889</v>
      </c>
      <c r="F5016" s="46">
        <v>19500</v>
      </c>
      <c r="G5016" s="46">
        <v>-19499</v>
      </c>
      <c r="H5016" s="46">
        <v>1</v>
      </c>
      <c r="I5016" s="47"/>
    </row>
    <row r="5017" spans="1:9" s="48" customFormat="1">
      <c r="A5017" s="52">
        <v>264</v>
      </c>
      <c r="B5017" s="44">
        <v>100000139715</v>
      </c>
      <c r="C5017" s="43">
        <v>0</v>
      </c>
      <c r="D5017" s="45" t="s">
        <v>887</v>
      </c>
      <c r="E5017" s="45" t="s">
        <v>889</v>
      </c>
      <c r="F5017" s="46">
        <v>19500</v>
      </c>
      <c r="G5017" s="46">
        <v>-19499</v>
      </c>
      <c r="H5017" s="46">
        <v>1</v>
      </c>
      <c r="I5017" s="47"/>
    </row>
    <row r="5018" spans="1:9" s="48" customFormat="1">
      <c r="A5018" s="52">
        <v>265</v>
      </c>
      <c r="B5018" s="44">
        <v>100000139735</v>
      </c>
      <c r="C5018" s="43">
        <v>0</v>
      </c>
      <c r="D5018" s="45" t="s">
        <v>890</v>
      </c>
      <c r="E5018" s="45" t="s">
        <v>891</v>
      </c>
      <c r="F5018" s="46">
        <v>49630</v>
      </c>
      <c r="G5018" s="46">
        <v>-49629</v>
      </c>
      <c r="H5018" s="46">
        <v>1</v>
      </c>
      <c r="I5018" s="47"/>
    </row>
    <row r="5019" spans="1:9" s="48" customFormat="1">
      <c r="A5019" s="52">
        <v>266</v>
      </c>
      <c r="B5019" s="44">
        <v>100000139736</v>
      </c>
      <c r="C5019" s="43">
        <v>0</v>
      </c>
      <c r="D5019" s="45" t="s">
        <v>890</v>
      </c>
      <c r="E5019" s="45" t="s">
        <v>892</v>
      </c>
      <c r="F5019" s="46">
        <v>8190</v>
      </c>
      <c r="G5019" s="46">
        <v>-8189</v>
      </c>
      <c r="H5019" s="46">
        <v>1</v>
      </c>
      <c r="I5019" s="47"/>
    </row>
    <row r="5020" spans="1:9" s="48" customFormat="1">
      <c r="A5020" s="52">
        <v>267</v>
      </c>
      <c r="B5020" s="44">
        <v>100000139737</v>
      </c>
      <c r="C5020" s="43">
        <v>0</v>
      </c>
      <c r="D5020" s="45" t="s">
        <v>890</v>
      </c>
      <c r="E5020" s="45" t="s">
        <v>893</v>
      </c>
      <c r="F5020" s="46">
        <v>8000</v>
      </c>
      <c r="G5020" s="46">
        <v>-7999</v>
      </c>
      <c r="H5020" s="46">
        <v>1</v>
      </c>
      <c r="I5020" s="47"/>
    </row>
    <row r="5021" spans="1:9" s="48" customFormat="1">
      <c r="A5021" s="52">
        <v>268</v>
      </c>
      <c r="B5021" s="44">
        <v>100000139749</v>
      </c>
      <c r="C5021" s="43">
        <v>0</v>
      </c>
      <c r="D5021" s="45" t="s">
        <v>890</v>
      </c>
      <c r="E5021" s="45" t="s">
        <v>894</v>
      </c>
      <c r="F5021" s="46">
        <v>5920</v>
      </c>
      <c r="G5021" s="46">
        <v>-5919</v>
      </c>
      <c r="H5021" s="46">
        <v>1</v>
      </c>
      <c r="I5021" s="47"/>
    </row>
    <row r="5022" spans="1:9" s="48" customFormat="1">
      <c r="A5022" s="52">
        <v>269</v>
      </c>
      <c r="B5022" s="44">
        <v>100000141753</v>
      </c>
      <c r="C5022" s="43">
        <v>0</v>
      </c>
      <c r="D5022" s="45" t="s">
        <v>895</v>
      </c>
      <c r="E5022" s="45" t="s">
        <v>896</v>
      </c>
      <c r="F5022" s="46">
        <v>14300</v>
      </c>
      <c r="G5022" s="46">
        <v>-14299</v>
      </c>
      <c r="H5022" s="46">
        <v>1</v>
      </c>
      <c r="I5022" s="47"/>
    </row>
    <row r="5023" spans="1:9" s="48" customFormat="1">
      <c r="A5023" s="52">
        <v>270</v>
      </c>
      <c r="B5023" s="44">
        <v>100000143311</v>
      </c>
      <c r="C5023" s="43">
        <v>0</v>
      </c>
      <c r="D5023" s="45" t="s">
        <v>897</v>
      </c>
      <c r="E5023" s="45" t="s">
        <v>898</v>
      </c>
      <c r="F5023" s="46">
        <v>32956</v>
      </c>
      <c r="G5023" s="46">
        <v>-32955</v>
      </c>
      <c r="H5023" s="46">
        <v>1</v>
      </c>
      <c r="I5023" s="47"/>
    </row>
    <row r="5024" spans="1:9" s="48" customFormat="1">
      <c r="A5024" s="52">
        <v>271</v>
      </c>
      <c r="B5024" s="44">
        <v>100000143312</v>
      </c>
      <c r="C5024" s="43">
        <v>0</v>
      </c>
      <c r="D5024" s="45" t="s">
        <v>897</v>
      </c>
      <c r="E5024" s="45" t="s">
        <v>898</v>
      </c>
      <c r="F5024" s="46">
        <v>32956</v>
      </c>
      <c r="G5024" s="46">
        <v>-32955</v>
      </c>
      <c r="H5024" s="46">
        <v>1</v>
      </c>
      <c r="I5024" s="47"/>
    </row>
    <row r="5025" spans="1:9" s="48" customFormat="1">
      <c r="A5025" s="52">
        <v>272</v>
      </c>
      <c r="B5025" s="44">
        <v>100000168013</v>
      </c>
      <c r="C5025" s="43">
        <v>0</v>
      </c>
      <c r="D5025" s="45" t="s">
        <v>899</v>
      </c>
      <c r="E5025" s="45" t="s">
        <v>900</v>
      </c>
      <c r="F5025" s="46">
        <v>34159</v>
      </c>
      <c r="G5025" s="46">
        <v>-34158</v>
      </c>
      <c r="H5025" s="46">
        <v>1</v>
      </c>
      <c r="I5025" s="47"/>
    </row>
    <row r="5026" spans="1:9" s="48" customFormat="1">
      <c r="A5026" s="52">
        <v>273</v>
      </c>
      <c r="B5026" s="44">
        <v>100000168014</v>
      </c>
      <c r="C5026" s="43">
        <v>0</v>
      </c>
      <c r="D5026" s="45" t="s">
        <v>899</v>
      </c>
      <c r="E5026" s="45" t="s">
        <v>900</v>
      </c>
      <c r="F5026" s="46">
        <v>34159</v>
      </c>
      <c r="G5026" s="46">
        <v>-34158</v>
      </c>
      <c r="H5026" s="46">
        <v>1</v>
      </c>
      <c r="I5026" s="47"/>
    </row>
    <row r="5027" spans="1:9" s="48" customFormat="1">
      <c r="A5027" s="52">
        <v>274</v>
      </c>
      <c r="B5027" s="44">
        <v>100000168015</v>
      </c>
      <c r="C5027" s="43">
        <v>0</v>
      </c>
      <c r="D5027" s="45" t="s">
        <v>899</v>
      </c>
      <c r="E5027" s="45" t="s">
        <v>900</v>
      </c>
      <c r="F5027" s="46">
        <v>34159</v>
      </c>
      <c r="G5027" s="46">
        <v>-34158</v>
      </c>
      <c r="H5027" s="46">
        <v>1</v>
      </c>
      <c r="I5027" s="47"/>
    </row>
    <row r="5028" spans="1:9" s="48" customFormat="1">
      <c r="A5028" s="52">
        <v>275</v>
      </c>
      <c r="B5028" s="44">
        <v>100000168016</v>
      </c>
      <c r="C5028" s="43">
        <v>0</v>
      </c>
      <c r="D5028" s="45" t="s">
        <v>899</v>
      </c>
      <c r="E5028" s="45" t="s">
        <v>900</v>
      </c>
      <c r="F5028" s="46">
        <v>34159</v>
      </c>
      <c r="G5028" s="46">
        <v>-34158</v>
      </c>
      <c r="H5028" s="46">
        <v>1</v>
      </c>
      <c r="I5028" s="47"/>
    </row>
    <row r="5029" spans="1:9" s="48" customFormat="1">
      <c r="A5029" s="52">
        <v>276</v>
      </c>
      <c r="B5029" s="44">
        <v>100000168017</v>
      </c>
      <c r="C5029" s="43">
        <v>0</v>
      </c>
      <c r="D5029" s="45" t="s">
        <v>899</v>
      </c>
      <c r="E5029" s="45" t="s">
        <v>900</v>
      </c>
      <c r="F5029" s="46">
        <v>34159</v>
      </c>
      <c r="G5029" s="46">
        <v>-34158</v>
      </c>
      <c r="H5029" s="46">
        <v>1</v>
      </c>
      <c r="I5029" s="47"/>
    </row>
    <row r="5030" spans="1:9" s="48" customFormat="1">
      <c r="A5030" s="52">
        <v>277</v>
      </c>
      <c r="B5030" s="44">
        <v>100000168018</v>
      </c>
      <c r="C5030" s="43">
        <v>0</v>
      </c>
      <c r="D5030" s="45" t="s">
        <v>899</v>
      </c>
      <c r="E5030" s="45" t="s">
        <v>900</v>
      </c>
      <c r="F5030" s="46">
        <v>34159</v>
      </c>
      <c r="G5030" s="46">
        <v>-34158</v>
      </c>
      <c r="H5030" s="46">
        <v>1</v>
      </c>
      <c r="I5030" s="47"/>
    </row>
    <row r="5031" spans="1:9" s="48" customFormat="1">
      <c r="A5031" s="52">
        <v>278</v>
      </c>
      <c r="B5031" s="44">
        <v>100000168019</v>
      </c>
      <c r="C5031" s="43">
        <v>0</v>
      </c>
      <c r="D5031" s="45" t="s">
        <v>899</v>
      </c>
      <c r="E5031" s="45" t="s">
        <v>900</v>
      </c>
      <c r="F5031" s="46">
        <v>34159</v>
      </c>
      <c r="G5031" s="46">
        <v>-34158</v>
      </c>
      <c r="H5031" s="46">
        <v>1</v>
      </c>
      <c r="I5031" s="47"/>
    </row>
    <row r="5032" spans="1:9" s="48" customFormat="1">
      <c r="A5032" s="52">
        <v>279</v>
      </c>
      <c r="B5032" s="44">
        <v>100000168020</v>
      </c>
      <c r="C5032" s="43">
        <v>0</v>
      </c>
      <c r="D5032" s="45" t="s">
        <v>899</v>
      </c>
      <c r="E5032" s="45" t="s">
        <v>900</v>
      </c>
      <c r="F5032" s="46">
        <v>34159</v>
      </c>
      <c r="G5032" s="46">
        <v>-34158</v>
      </c>
      <c r="H5032" s="46">
        <v>1</v>
      </c>
      <c r="I5032" s="47"/>
    </row>
    <row r="5033" spans="1:9" s="48" customFormat="1">
      <c r="A5033" s="52">
        <v>280</v>
      </c>
      <c r="B5033" s="44">
        <v>100000168021</v>
      </c>
      <c r="C5033" s="43">
        <v>0</v>
      </c>
      <c r="D5033" s="45" t="s">
        <v>899</v>
      </c>
      <c r="E5033" s="45" t="s">
        <v>900</v>
      </c>
      <c r="F5033" s="46">
        <v>34159</v>
      </c>
      <c r="G5033" s="46">
        <v>-34158</v>
      </c>
      <c r="H5033" s="46">
        <v>1</v>
      </c>
      <c r="I5033" s="47"/>
    </row>
    <row r="5034" spans="1:9" s="48" customFormat="1">
      <c r="A5034" s="52">
        <v>281</v>
      </c>
      <c r="B5034" s="44">
        <v>100000168022</v>
      </c>
      <c r="C5034" s="43">
        <v>0</v>
      </c>
      <c r="D5034" s="45" t="s">
        <v>899</v>
      </c>
      <c r="E5034" s="45" t="s">
        <v>900</v>
      </c>
      <c r="F5034" s="46">
        <v>34159</v>
      </c>
      <c r="G5034" s="46">
        <v>-34158</v>
      </c>
      <c r="H5034" s="46">
        <v>1</v>
      </c>
      <c r="I5034" s="47"/>
    </row>
    <row r="5035" spans="1:9" s="48" customFormat="1">
      <c r="A5035" s="52">
        <v>282</v>
      </c>
      <c r="B5035" s="44">
        <v>100000168023</v>
      </c>
      <c r="C5035" s="43">
        <v>0</v>
      </c>
      <c r="D5035" s="45" t="s">
        <v>899</v>
      </c>
      <c r="E5035" s="45" t="s">
        <v>900</v>
      </c>
      <c r="F5035" s="46">
        <v>34159</v>
      </c>
      <c r="G5035" s="46">
        <v>-34158</v>
      </c>
      <c r="H5035" s="46">
        <v>1</v>
      </c>
      <c r="I5035" s="47"/>
    </row>
    <row r="5036" spans="1:9" s="48" customFormat="1">
      <c r="A5036" s="52">
        <v>283</v>
      </c>
      <c r="B5036" s="44">
        <v>100000168024</v>
      </c>
      <c r="C5036" s="43">
        <v>0</v>
      </c>
      <c r="D5036" s="45" t="s">
        <v>899</v>
      </c>
      <c r="E5036" s="45" t="s">
        <v>900</v>
      </c>
      <c r="F5036" s="46">
        <v>34159</v>
      </c>
      <c r="G5036" s="46">
        <v>-34158</v>
      </c>
      <c r="H5036" s="46">
        <v>1</v>
      </c>
      <c r="I5036" s="47"/>
    </row>
    <row r="5037" spans="1:9" s="48" customFormat="1">
      <c r="A5037" s="52">
        <v>284</v>
      </c>
      <c r="B5037" s="44">
        <v>100000168025</v>
      </c>
      <c r="C5037" s="43">
        <v>0</v>
      </c>
      <c r="D5037" s="45" t="s">
        <v>899</v>
      </c>
      <c r="E5037" s="45" t="s">
        <v>900</v>
      </c>
      <c r="F5037" s="46">
        <v>34159</v>
      </c>
      <c r="G5037" s="46">
        <v>-34158</v>
      </c>
      <c r="H5037" s="46">
        <v>1</v>
      </c>
      <c r="I5037" s="47"/>
    </row>
    <row r="5038" spans="1:9" s="48" customFormat="1">
      <c r="A5038" s="52">
        <v>285</v>
      </c>
      <c r="B5038" s="44">
        <v>100000168026</v>
      </c>
      <c r="C5038" s="43">
        <v>0</v>
      </c>
      <c r="D5038" s="45" t="s">
        <v>899</v>
      </c>
      <c r="E5038" s="45" t="s">
        <v>900</v>
      </c>
      <c r="F5038" s="46">
        <v>34159</v>
      </c>
      <c r="G5038" s="46">
        <v>-34158</v>
      </c>
      <c r="H5038" s="46">
        <v>1</v>
      </c>
      <c r="I5038" s="47"/>
    </row>
    <row r="5039" spans="1:9" s="48" customFormat="1">
      <c r="A5039" s="52">
        <v>286</v>
      </c>
      <c r="B5039" s="44">
        <v>100000168027</v>
      </c>
      <c r="C5039" s="43">
        <v>0</v>
      </c>
      <c r="D5039" s="45" t="s">
        <v>899</v>
      </c>
      <c r="E5039" s="45" t="s">
        <v>900</v>
      </c>
      <c r="F5039" s="46">
        <v>34159</v>
      </c>
      <c r="G5039" s="46">
        <v>-34158</v>
      </c>
      <c r="H5039" s="46">
        <v>1</v>
      </c>
      <c r="I5039" s="47"/>
    </row>
    <row r="5040" spans="1:9" s="48" customFormat="1">
      <c r="A5040" s="52">
        <v>287</v>
      </c>
      <c r="B5040" s="44">
        <v>100000168028</v>
      </c>
      <c r="C5040" s="43">
        <v>0</v>
      </c>
      <c r="D5040" s="45" t="s">
        <v>899</v>
      </c>
      <c r="E5040" s="45" t="s">
        <v>900</v>
      </c>
      <c r="F5040" s="46">
        <v>34159</v>
      </c>
      <c r="G5040" s="46">
        <v>-34158</v>
      </c>
      <c r="H5040" s="46">
        <v>1</v>
      </c>
      <c r="I5040" s="47"/>
    </row>
    <row r="5041" spans="1:9" s="48" customFormat="1">
      <c r="A5041" s="52">
        <v>288</v>
      </c>
      <c r="B5041" s="44">
        <v>100000168029</v>
      </c>
      <c r="C5041" s="43">
        <v>0</v>
      </c>
      <c r="D5041" s="45" t="s">
        <v>899</v>
      </c>
      <c r="E5041" s="45" t="s">
        <v>900</v>
      </c>
      <c r="F5041" s="46">
        <v>34159</v>
      </c>
      <c r="G5041" s="46">
        <v>-34158</v>
      </c>
      <c r="H5041" s="46">
        <v>1</v>
      </c>
      <c r="I5041" s="47"/>
    </row>
    <row r="5042" spans="1:9" s="48" customFormat="1">
      <c r="A5042" s="52">
        <v>289</v>
      </c>
      <c r="B5042" s="44">
        <v>100000168030</v>
      </c>
      <c r="C5042" s="43">
        <v>0</v>
      </c>
      <c r="D5042" s="45" t="s">
        <v>899</v>
      </c>
      <c r="E5042" s="45" t="s">
        <v>900</v>
      </c>
      <c r="F5042" s="46">
        <v>34159</v>
      </c>
      <c r="G5042" s="46">
        <v>-34158</v>
      </c>
      <c r="H5042" s="46">
        <v>1</v>
      </c>
      <c r="I5042" s="47"/>
    </row>
    <row r="5043" spans="1:9" s="48" customFormat="1">
      <c r="A5043" s="52">
        <v>290</v>
      </c>
      <c r="B5043" s="44">
        <v>100000168031</v>
      </c>
      <c r="C5043" s="43">
        <v>0</v>
      </c>
      <c r="D5043" s="45" t="s">
        <v>899</v>
      </c>
      <c r="E5043" s="45" t="s">
        <v>900</v>
      </c>
      <c r="F5043" s="46">
        <v>34159</v>
      </c>
      <c r="G5043" s="46">
        <v>-34158</v>
      </c>
      <c r="H5043" s="46">
        <v>1</v>
      </c>
      <c r="I5043" s="47"/>
    </row>
    <row r="5044" spans="1:9" s="48" customFormat="1">
      <c r="A5044" s="52">
        <v>291</v>
      </c>
      <c r="B5044" s="44">
        <v>100000168032</v>
      </c>
      <c r="C5044" s="43">
        <v>0</v>
      </c>
      <c r="D5044" s="45" t="s">
        <v>899</v>
      </c>
      <c r="E5044" s="45" t="s">
        <v>900</v>
      </c>
      <c r="F5044" s="46">
        <v>34159</v>
      </c>
      <c r="G5044" s="46">
        <v>-34158</v>
      </c>
      <c r="H5044" s="46">
        <v>1</v>
      </c>
      <c r="I5044" s="47"/>
    </row>
    <row r="5045" spans="1:9" s="48" customFormat="1">
      <c r="A5045" s="52">
        <v>292</v>
      </c>
      <c r="B5045" s="44">
        <v>100000168033</v>
      </c>
      <c r="C5045" s="43">
        <v>0</v>
      </c>
      <c r="D5045" s="45" t="s">
        <v>899</v>
      </c>
      <c r="E5045" s="45" t="s">
        <v>900</v>
      </c>
      <c r="F5045" s="46">
        <v>34159</v>
      </c>
      <c r="G5045" s="46">
        <v>-34158</v>
      </c>
      <c r="H5045" s="46">
        <v>1</v>
      </c>
      <c r="I5045" s="47"/>
    </row>
    <row r="5046" spans="1:9" s="48" customFormat="1">
      <c r="A5046" s="52">
        <v>293</v>
      </c>
      <c r="B5046" s="44">
        <v>100000168034</v>
      </c>
      <c r="C5046" s="43">
        <v>0</v>
      </c>
      <c r="D5046" s="45" t="s">
        <v>899</v>
      </c>
      <c r="E5046" s="45" t="s">
        <v>900</v>
      </c>
      <c r="F5046" s="46">
        <v>34159</v>
      </c>
      <c r="G5046" s="46">
        <v>-34158</v>
      </c>
      <c r="H5046" s="46">
        <v>1</v>
      </c>
      <c r="I5046" s="47"/>
    </row>
    <row r="5047" spans="1:9" s="48" customFormat="1">
      <c r="A5047" s="52">
        <v>294</v>
      </c>
      <c r="B5047" s="44">
        <v>100000168035</v>
      </c>
      <c r="C5047" s="43">
        <v>0</v>
      </c>
      <c r="D5047" s="45" t="s">
        <v>899</v>
      </c>
      <c r="E5047" s="45" t="s">
        <v>900</v>
      </c>
      <c r="F5047" s="46">
        <v>34159</v>
      </c>
      <c r="G5047" s="46">
        <v>-34158</v>
      </c>
      <c r="H5047" s="46">
        <v>1</v>
      </c>
      <c r="I5047" s="47"/>
    </row>
    <row r="5048" spans="1:9" s="48" customFormat="1">
      <c r="A5048" s="52">
        <v>295</v>
      </c>
      <c r="B5048" s="44">
        <v>100000168036</v>
      </c>
      <c r="C5048" s="43">
        <v>0</v>
      </c>
      <c r="D5048" s="45" t="s">
        <v>899</v>
      </c>
      <c r="E5048" s="45" t="s">
        <v>900</v>
      </c>
      <c r="F5048" s="46">
        <v>34159</v>
      </c>
      <c r="G5048" s="46">
        <v>-34158</v>
      </c>
      <c r="H5048" s="46">
        <v>1</v>
      </c>
      <c r="I5048" s="47"/>
    </row>
    <row r="5049" spans="1:9" s="48" customFormat="1">
      <c r="A5049" s="52">
        <v>296</v>
      </c>
      <c r="B5049" s="44">
        <v>100000168037</v>
      </c>
      <c r="C5049" s="43">
        <v>0</v>
      </c>
      <c r="D5049" s="45" t="s">
        <v>899</v>
      </c>
      <c r="E5049" s="45" t="s">
        <v>900</v>
      </c>
      <c r="F5049" s="46">
        <v>34159</v>
      </c>
      <c r="G5049" s="46">
        <v>-34158</v>
      </c>
      <c r="H5049" s="46">
        <v>1</v>
      </c>
      <c r="I5049" s="47"/>
    </row>
    <row r="5050" spans="1:9" s="48" customFormat="1">
      <c r="A5050" s="52">
        <v>297</v>
      </c>
      <c r="B5050" s="44">
        <v>100000168038</v>
      </c>
      <c r="C5050" s="43">
        <v>0</v>
      </c>
      <c r="D5050" s="45" t="s">
        <v>899</v>
      </c>
      <c r="E5050" s="45" t="s">
        <v>900</v>
      </c>
      <c r="F5050" s="46">
        <v>34159</v>
      </c>
      <c r="G5050" s="46">
        <v>-34158</v>
      </c>
      <c r="H5050" s="46">
        <v>1</v>
      </c>
      <c r="I5050" s="47"/>
    </row>
    <row r="5051" spans="1:9" s="48" customFormat="1">
      <c r="A5051" s="52">
        <v>298</v>
      </c>
      <c r="B5051" s="44">
        <v>100000168039</v>
      </c>
      <c r="C5051" s="43">
        <v>0</v>
      </c>
      <c r="D5051" s="45" t="s">
        <v>899</v>
      </c>
      <c r="E5051" s="45" t="s">
        <v>900</v>
      </c>
      <c r="F5051" s="46">
        <v>34159</v>
      </c>
      <c r="G5051" s="46">
        <v>-34158</v>
      </c>
      <c r="H5051" s="46">
        <v>1</v>
      </c>
      <c r="I5051" s="47"/>
    </row>
    <row r="5052" spans="1:9" s="48" customFormat="1">
      <c r="A5052" s="52">
        <v>299</v>
      </c>
      <c r="B5052" s="44">
        <v>100000168040</v>
      </c>
      <c r="C5052" s="43">
        <v>0</v>
      </c>
      <c r="D5052" s="45" t="s">
        <v>899</v>
      </c>
      <c r="E5052" s="45" t="s">
        <v>900</v>
      </c>
      <c r="F5052" s="46">
        <v>34159</v>
      </c>
      <c r="G5052" s="46">
        <v>-34158</v>
      </c>
      <c r="H5052" s="46">
        <v>1</v>
      </c>
      <c r="I5052" s="47"/>
    </row>
    <row r="5053" spans="1:9" s="48" customFormat="1">
      <c r="A5053" s="52">
        <v>300</v>
      </c>
      <c r="B5053" s="44">
        <v>100000168041</v>
      </c>
      <c r="C5053" s="43">
        <v>0</v>
      </c>
      <c r="D5053" s="45" t="s">
        <v>899</v>
      </c>
      <c r="E5053" s="45" t="s">
        <v>900</v>
      </c>
      <c r="F5053" s="46">
        <v>34159</v>
      </c>
      <c r="G5053" s="46">
        <v>-34158</v>
      </c>
      <c r="H5053" s="46">
        <v>1</v>
      </c>
      <c r="I5053" s="47"/>
    </row>
    <row r="5054" spans="1:9" s="48" customFormat="1">
      <c r="A5054" s="52">
        <v>301</v>
      </c>
      <c r="B5054" s="44">
        <v>100000168042</v>
      </c>
      <c r="C5054" s="43">
        <v>0</v>
      </c>
      <c r="D5054" s="45" t="s">
        <v>899</v>
      </c>
      <c r="E5054" s="45" t="s">
        <v>900</v>
      </c>
      <c r="F5054" s="46">
        <v>34159</v>
      </c>
      <c r="G5054" s="46">
        <v>-34158</v>
      </c>
      <c r="H5054" s="46">
        <v>1</v>
      </c>
      <c r="I5054" s="47"/>
    </row>
    <row r="5055" spans="1:9" s="48" customFormat="1">
      <c r="A5055" s="52">
        <v>302</v>
      </c>
      <c r="B5055" s="44">
        <v>100000168043</v>
      </c>
      <c r="C5055" s="43">
        <v>0</v>
      </c>
      <c r="D5055" s="45" t="s">
        <v>899</v>
      </c>
      <c r="E5055" s="45" t="s">
        <v>900</v>
      </c>
      <c r="F5055" s="46">
        <v>34159</v>
      </c>
      <c r="G5055" s="46">
        <v>-34158</v>
      </c>
      <c r="H5055" s="46">
        <v>1</v>
      </c>
      <c r="I5055" s="47"/>
    </row>
    <row r="5056" spans="1:9" s="48" customFormat="1">
      <c r="A5056" s="52">
        <v>303</v>
      </c>
      <c r="B5056" s="44">
        <v>100000168044</v>
      </c>
      <c r="C5056" s="43">
        <v>0</v>
      </c>
      <c r="D5056" s="45" t="s">
        <v>899</v>
      </c>
      <c r="E5056" s="45" t="s">
        <v>900</v>
      </c>
      <c r="F5056" s="46">
        <v>34159</v>
      </c>
      <c r="G5056" s="46">
        <v>-34158</v>
      </c>
      <c r="H5056" s="46">
        <v>1</v>
      </c>
      <c r="I5056" s="47"/>
    </row>
    <row r="5057" spans="1:9" s="48" customFormat="1">
      <c r="A5057" s="52">
        <v>304</v>
      </c>
      <c r="B5057" s="44">
        <v>100000168045</v>
      </c>
      <c r="C5057" s="43">
        <v>0</v>
      </c>
      <c r="D5057" s="45" t="s">
        <v>899</v>
      </c>
      <c r="E5057" s="45" t="s">
        <v>900</v>
      </c>
      <c r="F5057" s="46">
        <v>34159</v>
      </c>
      <c r="G5057" s="46">
        <v>-34158</v>
      </c>
      <c r="H5057" s="46">
        <v>1</v>
      </c>
      <c r="I5057" s="47"/>
    </row>
    <row r="5058" spans="1:9" s="48" customFormat="1">
      <c r="A5058" s="52">
        <v>305</v>
      </c>
      <c r="B5058" s="44">
        <v>100000168046</v>
      </c>
      <c r="C5058" s="43">
        <v>0</v>
      </c>
      <c r="D5058" s="45" t="s">
        <v>899</v>
      </c>
      <c r="E5058" s="45" t="s">
        <v>900</v>
      </c>
      <c r="F5058" s="46">
        <v>34159</v>
      </c>
      <c r="G5058" s="46">
        <v>-34158</v>
      </c>
      <c r="H5058" s="46">
        <v>1</v>
      </c>
      <c r="I5058" s="47"/>
    </row>
    <row r="5059" spans="1:9" s="48" customFormat="1">
      <c r="A5059" s="52">
        <v>306</v>
      </c>
      <c r="B5059" s="44">
        <v>100000168047</v>
      </c>
      <c r="C5059" s="43">
        <v>0</v>
      </c>
      <c r="D5059" s="45" t="s">
        <v>899</v>
      </c>
      <c r="E5059" s="45" t="s">
        <v>900</v>
      </c>
      <c r="F5059" s="46">
        <v>34159</v>
      </c>
      <c r="G5059" s="46">
        <v>-34158</v>
      </c>
      <c r="H5059" s="46">
        <v>1</v>
      </c>
      <c r="I5059" s="47"/>
    </row>
    <row r="5060" spans="1:9" s="48" customFormat="1">
      <c r="A5060" s="52">
        <v>307</v>
      </c>
      <c r="B5060" s="44">
        <v>100000168048</v>
      </c>
      <c r="C5060" s="43">
        <v>0</v>
      </c>
      <c r="D5060" s="45" t="s">
        <v>899</v>
      </c>
      <c r="E5060" s="45" t="s">
        <v>900</v>
      </c>
      <c r="F5060" s="46">
        <v>34159</v>
      </c>
      <c r="G5060" s="46">
        <v>-34158</v>
      </c>
      <c r="H5060" s="46">
        <v>1</v>
      </c>
      <c r="I5060" s="47"/>
    </row>
    <row r="5061" spans="1:9" s="48" customFormat="1">
      <c r="A5061" s="52">
        <v>308</v>
      </c>
      <c r="B5061" s="44">
        <v>100000168049</v>
      </c>
      <c r="C5061" s="43">
        <v>0</v>
      </c>
      <c r="D5061" s="45" t="s">
        <v>899</v>
      </c>
      <c r="E5061" s="45" t="s">
        <v>900</v>
      </c>
      <c r="F5061" s="46">
        <v>34159</v>
      </c>
      <c r="G5061" s="46">
        <v>-34158</v>
      </c>
      <c r="H5061" s="46">
        <v>1</v>
      </c>
      <c r="I5061" s="47"/>
    </row>
    <row r="5062" spans="1:9" s="48" customFormat="1">
      <c r="A5062" s="52">
        <v>309</v>
      </c>
      <c r="B5062" s="44">
        <v>100000168050</v>
      </c>
      <c r="C5062" s="43">
        <v>0</v>
      </c>
      <c r="D5062" s="45" t="s">
        <v>899</v>
      </c>
      <c r="E5062" s="45" t="s">
        <v>900</v>
      </c>
      <c r="F5062" s="46">
        <v>34159</v>
      </c>
      <c r="G5062" s="46">
        <v>-34158</v>
      </c>
      <c r="H5062" s="46">
        <v>1</v>
      </c>
      <c r="I5062" s="47"/>
    </row>
    <row r="5063" spans="1:9" s="48" customFormat="1">
      <c r="A5063" s="52">
        <v>310</v>
      </c>
      <c r="B5063" s="44">
        <v>100000168051</v>
      </c>
      <c r="C5063" s="43">
        <v>0</v>
      </c>
      <c r="D5063" s="45" t="s">
        <v>899</v>
      </c>
      <c r="E5063" s="45" t="s">
        <v>900</v>
      </c>
      <c r="F5063" s="46">
        <v>34159</v>
      </c>
      <c r="G5063" s="46">
        <v>-34158</v>
      </c>
      <c r="H5063" s="46">
        <v>1</v>
      </c>
      <c r="I5063" s="47"/>
    </row>
    <row r="5064" spans="1:9" s="48" customFormat="1">
      <c r="A5064" s="52">
        <v>311</v>
      </c>
      <c r="B5064" s="44">
        <v>100000168052</v>
      </c>
      <c r="C5064" s="43">
        <v>0</v>
      </c>
      <c r="D5064" s="45" t="s">
        <v>899</v>
      </c>
      <c r="E5064" s="45" t="s">
        <v>900</v>
      </c>
      <c r="F5064" s="46">
        <v>34159</v>
      </c>
      <c r="G5064" s="46">
        <v>-34158</v>
      </c>
      <c r="H5064" s="46">
        <v>1</v>
      </c>
      <c r="I5064" s="47"/>
    </row>
    <row r="5065" spans="1:9" s="48" customFormat="1">
      <c r="A5065" s="52">
        <v>312</v>
      </c>
      <c r="B5065" s="44">
        <v>100000168053</v>
      </c>
      <c r="C5065" s="43">
        <v>0</v>
      </c>
      <c r="D5065" s="45" t="s">
        <v>899</v>
      </c>
      <c r="E5065" s="45" t="s">
        <v>900</v>
      </c>
      <c r="F5065" s="46">
        <v>34159</v>
      </c>
      <c r="G5065" s="46">
        <v>-34158</v>
      </c>
      <c r="H5065" s="46">
        <v>1</v>
      </c>
      <c r="I5065" s="47"/>
    </row>
    <row r="5066" spans="1:9" s="48" customFormat="1">
      <c r="A5066" s="52">
        <v>313</v>
      </c>
      <c r="B5066" s="44">
        <v>100000168054</v>
      </c>
      <c r="C5066" s="43">
        <v>0</v>
      </c>
      <c r="D5066" s="45" t="s">
        <v>899</v>
      </c>
      <c r="E5066" s="45" t="s">
        <v>900</v>
      </c>
      <c r="F5066" s="46">
        <v>34159</v>
      </c>
      <c r="G5066" s="46">
        <v>-34158</v>
      </c>
      <c r="H5066" s="46">
        <v>1</v>
      </c>
      <c r="I5066" s="47"/>
    </row>
    <row r="5067" spans="1:9" s="48" customFormat="1">
      <c r="A5067" s="52">
        <v>314</v>
      </c>
      <c r="B5067" s="44">
        <v>100000168055</v>
      </c>
      <c r="C5067" s="43">
        <v>0</v>
      </c>
      <c r="D5067" s="45" t="s">
        <v>899</v>
      </c>
      <c r="E5067" s="45" t="s">
        <v>900</v>
      </c>
      <c r="F5067" s="46">
        <v>34159</v>
      </c>
      <c r="G5067" s="46">
        <v>-34158</v>
      </c>
      <c r="H5067" s="46">
        <v>1</v>
      </c>
      <c r="I5067" s="47"/>
    </row>
    <row r="5068" spans="1:9" s="48" customFormat="1">
      <c r="A5068" s="52">
        <v>315</v>
      </c>
      <c r="B5068" s="44">
        <v>100000168056</v>
      </c>
      <c r="C5068" s="43">
        <v>0</v>
      </c>
      <c r="D5068" s="45" t="s">
        <v>899</v>
      </c>
      <c r="E5068" s="45" t="s">
        <v>900</v>
      </c>
      <c r="F5068" s="46">
        <v>34159</v>
      </c>
      <c r="G5068" s="46">
        <v>-34158</v>
      </c>
      <c r="H5068" s="46">
        <v>1</v>
      </c>
      <c r="I5068" s="47"/>
    </row>
    <row r="5069" spans="1:9" s="48" customFormat="1">
      <c r="A5069" s="52">
        <v>316</v>
      </c>
      <c r="B5069" s="44">
        <v>100000168057</v>
      </c>
      <c r="C5069" s="43">
        <v>0</v>
      </c>
      <c r="D5069" s="45" t="s">
        <v>899</v>
      </c>
      <c r="E5069" s="45" t="s">
        <v>900</v>
      </c>
      <c r="F5069" s="46">
        <v>34159</v>
      </c>
      <c r="G5069" s="46">
        <v>-34158</v>
      </c>
      <c r="H5069" s="46">
        <v>1</v>
      </c>
      <c r="I5069" s="47"/>
    </row>
    <row r="5070" spans="1:9" s="48" customFormat="1">
      <c r="A5070" s="52">
        <v>317</v>
      </c>
      <c r="B5070" s="44">
        <v>100000168058</v>
      </c>
      <c r="C5070" s="43">
        <v>0</v>
      </c>
      <c r="D5070" s="45" t="s">
        <v>899</v>
      </c>
      <c r="E5070" s="45" t="s">
        <v>900</v>
      </c>
      <c r="F5070" s="46">
        <v>34159</v>
      </c>
      <c r="G5070" s="46">
        <v>-34158</v>
      </c>
      <c r="H5070" s="46">
        <v>1</v>
      </c>
      <c r="I5070" s="47"/>
    </row>
    <row r="5071" spans="1:9" s="48" customFormat="1">
      <c r="A5071" s="52">
        <v>318</v>
      </c>
      <c r="B5071" s="44">
        <v>100000168059</v>
      </c>
      <c r="C5071" s="43">
        <v>0</v>
      </c>
      <c r="D5071" s="45" t="s">
        <v>899</v>
      </c>
      <c r="E5071" s="45" t="s">
        <v>900</v>
      </c>
      <c r="F5071" s="46">
        <v>34159</v>
      </c>
      <c r="G5071" s="46">
        <v>-34158</v>
      </c>
      <c r="H5071" s="46">
        <v>1</v>
      </c>
      <c r="I5071" s="47"/>
    </row>
    <row r="5072" spans="1:9" s="48" customFormat="1">
      <c r="A5072" s="52">
        <v>319</v>
      </c>
      <c r="B5072" s="44">
        <v>100000168060</v>
      </c>
      <c r="C5072" s="43">
        <v>0</v>
      </c>
      <c r="D5072" s="45" t="s">
        <v>899</v>
      </c>
      <c r="E5072" s="45" t="s">
        <v>900</v>
      </c>
      <c r="F5072" s="46">
        <v>34159</v>
      </c>
      <c r="G5072" s="46">
        <v>-34158</v>
      </c>
      <c r="H5072" s="46">
        <v>1</v>
      </c>
      <c r="I5072" s="47"/>
    </row>
    <row r="5073" spans="1:9" s="48" customFormat="1">
      <c r="A5073" s="52">
        <v>320</v>
      </c>
      <c r="B5073" s="44">
        <v>100000168061</v>
      </c>
      <c r="C5073" s="43">
        <v>0</v>
      </c>
      <c r="D5073" s="45" t="s">
        <v>899</v>
      </c>
      <c r="E5073" s="45" t="s">
        <v>900</v>
      </c>
      <c r="F5073" s="46">
        <v>34159</v>
      </c>
      <c r="G5073" s="46">
        <v>-34158</v>
      </c>
      <c r="H5073" s="46">
        <v>1</v>
      </c>
      <c r="I5073" s="47"/>
    </row>
    <row r="5074" spans="1:9" s="48" customFormat="1">
      <c r="A5074" s="52">
        <v>321</v>
      </c>
      <c r="B5074" s="44">
        <v>100000168062</v>
      </c>
      <c r="C5074" s="43">
        <v>0</v>
      </c>
      <c r="D5074" s="45" t="s">
        <v>899</v>
      </c>
      <c r="E5074" s="45" t="s">
        <v>900</v>
      </c>
      <c r="F5074" s="46">
        <v>34159</v>
      </c>
      <c r="G5074" s="46">
        <v>-34158</v>
      </c>
      <c r="H5074" s="46">
        <v>1</v>
      </c>
      <c r="I5074" s="47"/>
    </row>
    <row r="5075" spans="1:9" s="48" customFormat="1">
      <c r="A5075" s="52">
        <v>322</v>
      </c>
      <c r="B5075" s="44">
        <v>100000168063</v>
      </c>
      <c r="C5075" s="43">
        <v>0</v>
      </c>
      <c r="D5075" s="45" t="s">
        <v>899</v>
      </c>
      <c r="E5075" s="45" t="s">
        <v>900</v>
      </c>
      <c r="F5075" s="46">
        <v>34159</v>
      </c>
      <c r="G5075" s="46">
        <v>-34158</v>
      </c>
      <c r="H5075" s="46">
        <v>1</v>
      </c>
      <c r="I5075" s="47"/>
    </row>
    <row r="5076" spans="1:9" s="48" customFormat="1">
      <c r="A5076" s="52">
        <v>323</v>
      </c>
      <c r="B5076" s="44">
        <v>100000168064</v>
      </c>
      <c r="C5076" s="43">
        <v>0</v>
      </c>
      <c r="D5076" s="45" t="s">
        <v>899</v>
      </c>
      <c r="E5076" s="45" t="s">
        <v>900</v>
      </c>
      <c r="F5076" s="46">
        <v>34159</v>
      </c>
      <c r="G5076" s="46">
        <v>-34158</v>
      </c>
      <c r="H5076" s="46">
        <v>1</v>
      </c>
      <c r="I5076" s="47"/>
    </row>
    <row r="5077" spans="1:9" s="48" customFormat="1">
      <c r="A5077" s="52">
        <v>324</v>
      </c>
      <c r="B5077" s="44">
        <v>100000168065</v>
      </c>
      <c r="C5077" s="43">
        <v>0</v>
      </c>
      <c r="D5077" s="45" t="s">
        <v>899</v>
      </c>
      <c r="E5077" s="45" t="s">
        <v>900</v>
      </c>
      <c r="F5077" s="46">
        <v>34159</v>
      </c>
      <c r="G5077" s="46">
        <v>-34158</v>
      </c>
      <c r="H5077" s="46">
        <v>1</v>
      </c>
      <c r="I5077" s="47"/>
    </row>
    <row r="5078" spans="1:9" s="48" customFormat="1">
      <c r="A5078" s="52">
        <v>325</v>
      </c>
      <c r="B5078" s="44">
        <v>100000168066</v>
      </c>
      <c r="C5078" s="43">
        <v>0</v>
      </c>
      <c r="D5078" s="45" t="s">
        <v>899</v>
      </c>
      <c r="E5078" s="45" t="s">
        <v>900</v>
      </c>
      <c r="F5078" s="46">
        <v>34159</v>
      </c>
      <c r="G5078" s="46">
        <v>-34158</v>
      </c>
      <c r="H5078" s="46">
        <v>1</v>
      </c>
      <c r="I5078" s="47"/>
    </row>
    <row r="5079" spans="1:9" s="48" customFormat="1">
      <c r="A5079" s="52">
        <v>326</v>
      </c>
      <c r="B5079" s="44">
        <v>100000168067</v>
      </c>
      <c r="C5079" s="43">
        <v>0</v>
      </c>
      <c r="D5079" s="45" t="s">
        <v>899</v>
      </c>
      <c r="E5079" s="45" t="s">
        <v>900</v>
      </c>
      <c r="F5079" s="46">
        <v>34159</v>
      </c>
      <c r="G5079" s="46">
        <v>-34158</v>
      </c>
      <c r="H5079" s="46">
        <v>1</v>
      </c>
      <c r="I5079" s="47"/>
    </row>
    <row r="5080" spans="1:9" s="48" customFormat="1">
      <c r="A5080" s="52">
        <v>327</v>
      </c>
      <c r="B5080" s="44">
        <v>100000168068</v>
      </c>
      <c r="C5080" s="43">
        <v>0</v>
      </c>
      <c r="D5080" s="45" t="s">
        <v>899</v>
      </c>
      <c r="E5080" s="45" t="s">
        <v>900</v>
      </c>
      <c r="F5080" s="46">
        <v>34159</v>
      </c>
      <c r="G5080" s="46">
        <v>-34158</v>
      </c>
      <c r="H5080" s="46">
        <v>1</v>
      </c>
      <c r="I5080" s="47"/>
    </row>
    <row r="5081" spans="1:9" s="48" customFormat="1">
      <c r="A5081" s="52">
        <v>328</v>
      </c>
      <c r="B5081" s="44">
        <v>100000168069</v>
      </c>
      <c r="C5081" s="43">
        <v>0</v>
      </c>
      <c r="D5081" s="45" t="s">
        <v>899</v>
      </c>
      <c r="E5081" s="45" t="s">
        <v>900</v>
      </c>
      <c r="F5081" s="46">
        <v>34159</v>
      </c>
      <c r="G5081" s="46">
        <v>-34158</v>
      </c>
      <c r="H5081" s="46">
        <v>1</v>
      </c>
      <c r="I5081" s="47"/>
    </row>
    <row r="5082" spans="1:9" s="48" customFormat="1">
      <c r="A5082" s="52">
        <v>329</v>
      </c>
      <c r="B5082" s="44">
        <v>100000168070</v>
      </c>
      <c r="C5082" s="43">
        <v>0</v>
      </c>
      <c r="D5082" s="45" t="s">
        <v>899</v>
      </c>
      <c r="E5082" s="45" t="s">
        <v>900</v>
      </c>
      <c r="F5082" s="46">
        <v>34159</v>
      </c>
      <c r="G5082" s="46">
        <v>-34158</v>
      </c>
      <c r="H5082" s="46">
        <v>1</v>
      </c>
      <c r="I5082" s="47"/>
    </row>
    <row r="5083" spans="1:9" s="48" customFormat="1">
      <c r="A5083" s="52">
        <v>330</v>
      </c>
      <c r="B5083" s="44">
        <v>100000168071</v>
      </c>
      <c r="C5083" s="43">
        <v>0</v>
      </c>
      <c r="D5083" s="45" t="s">
        <v>899</v>
      </c>
      <c r="E5083" s="45" t="s">
        <v>900</v>
      </c>
      <c r="F5083" s="46">
        <v>34159</v>
      </c>
      <c r="G5083" s="46">
        <v>-34158</v>
      </c>
      <c r="H5083" s="46">
        <v>1</v>
      </c>
      <c r="I5083" s="47"/>
    </row>
    <row r="5084" spans="1:9" s="48" customFormat="1">
      <c r="A5084" s="52">
        <v>331</v>
      </c>
      <c r="B5084" s="44">
        <v>100000168072</v>
      </c>
      <c r="C5084" s="43">
        <v>0</v>
      </c>
      <c r="D5084" s="45" t="s">
        <v>899</v>
      </c>
      <c r="E5084" s="45" t="s">
        <v>900</v>
      </c>
      <c r="F5084" s="46">
        <v>34159</v>
      </c>
      <c r="G5084" s="46">
        <v>-34158</v>
      </c>
      <c r="H5084" s="46">
        <v>1</v>
      </c>
      <c r="I5084" s="47"/>
    </row>
    <row r="5085" spans="1:9" s="48" customFormat="1">
      <c r="A5085" s="52">
        <v>332</v>
      </c>
      <c r="B5085" s="44">
        <v>100000168073</v>
      </c>
      <c r="C5085" s="43">
        <v>0</v>
      </c>
      <c r="D5085" s="45" t="s">
        <v>899</v>
      </c>
      <c r="E5085" s="45" t="s">
        <v>900</v>
      </c>
      <c r="F5085" s="46">
        <v>34159</v>
      </c>
      <c r="G5085" s="46">
        <v>-34158</v>
      </c>
      <c r="H5085" s="46">
        <v>1</v>
      </c>
      <c r="I5085" s="47"/>
    </row>
    <row r="5086" spans="1:9" s="48" customFormat="1">
      <c r="A5086" s="52">
        <v>333</v>
      </c>
      <c r="B5086" s="44">
        <v>100000168074</v>
      </c>
      <c r="C5086" s="43">
        <v>0</v>
      </c>
      <c r="D5086" s="45" t="s">
        <v>899</v>
      </c>
      <c r="E5086" s="45" t="s">
        <v>900</v>
      </c>
      <c r="F5086" s="46">
        <v>34159</v>
      </c>
      <c r="G5086" s="46">
        <v>-34158</v>
      </c>
      <c r="H5086" s="46">
        <v>1</v>
      </c>
      <c r="I5086" s="47"/>
    </row>
    <row r="5087" spans="1:9" s="48" customFormat="1">
      <c r="A5087" s="52">
        <v>334</v>
      </c>
      <c r="B5087" s="44">
        <v>100000168075</v>
      </c>
      <c r="C5087" s="43">
        <v>0</v>
      </c>
      <c r="D5087" s="45" t="s">
        <v>899</v>
      </c>
      <c r="E5087" s="45" t="s">
        <v>900</v>
      </c>
      <c r="F5087" s="46">
        <v>34159</v>
      </c>
      <c r="G5087" s="46">
        <v>-34158</v>
      </c>
      <c r="H5087" s="46">
        <v>1</v>
      </c>
      <c r="I5087" s="47"/>
    </row>
    <row r="5088" spans="1:9" s="48" customFormat="1">
      <c r="A5088" s="52">
        <v>335</v>
      </c>
      <c r="B5088" s="44">
        <v>100000168076</v>
      </c>
      <c r="C5088" s="43">
        <v>0</v>
      </c>
      <c r="D5088" s="45" t="s">
        <v>899</v>
      </c>
      <c r="E5088" s="45" t="s">
        <v>900</v>
      </c>
      <c r="F5088" s="46">
        <v>34159</v>
      </c>
      <c r="G5088" s="46">
        <v>-34158</v>
      </c>
      <c r="H5088" s="46">
        <v>1</v>
      </c>
      <c r="I5088" s="47"/>
    </row>
    <row r="5089" spans="1:9" s="48" customFormat="1">
      <c r="A5089" s="52">
        <v>336</v>
      </c>
      <c r="B5089" s="44">
        <v>100000168077</v>
      </c>
      <c r="C5089" s="43">
        <v>0</v>
      </c>
      <c r="D5089" s="45" t="s">
        <v>899</v>
      </c>
      <c r="E5089" s="45" t="s">
        <v>900</v>
      </c>
      <c r="F5089" s="46">
        <v>34159</v>
      </c>
      <c r="G5089" s="46">
        <v>-34158</v>
      </c>
      <c r="H5089" s="46">
        <v>1</v>
      </c>
      <c r="I5089" s="47"/>
    </row>
    <row r="5090" spans="1:9" s="48" customFormat="1">
      <c r="A5090" s="52">
        <v>337</v>
      </c>
      <c r="B5090" s="44">
        <v>100000168078</v>
      </c>
      <c r="C5090" s="43">
        <v>0</v>
      </c>
      <c r="D5090" s="45" t="s">
        <v>899</v>
      </c>
      <c r="E5090" s="45" t="s">
        <v>900</v>
      </c>
      <c r="F5090" s="46">
        <v>34159</v>
      </c>
      <c r="G5090" s="46">
        <v>-34158</v>
      </c>
      <c r="H5090" s="46">
        <v>1</v>
      </c>
      <c r="I5090" s="47"/>
    </row>
    <row r="5091" spans="1:9" s="48" customFormat="1">
      <c r="A5091" s="52">
        <v>338</v>
      </c>
      <c r="B5091" s="44">
        <v>100000168079</v>
      </c>
      <c r="C5091" s="43">
        <v>0</v>
      </c>
      <c r="D5091" s="45" t="s">
        <v>899</v>
      </c>
      <c r="E5091" s="45" t="s">
        <v>900</v>
      </c>
      <c r="F5091" s="46">
        <v>34159</v>
      </c>
      <c r="G5091" s="46">
        <v>-34158</v>
      </c>
      <c r="H5091" s="46">
        <v>1</v>
      </c>
      <c r="I5091" s="47"/>
    </row>
    <row r="5092" spans="1:9" s="48" customFormat="1">
      <c r="A5092" s="52">
        <v>339</v>
      </c>
      <c r="B5092" s="44">
        <v>100000168080</v>
      </c>
      <c r="C5092" s="43">
        <v>0</v>
      </c>
      <c r="D5092" s="45" t="s">
        <v>899</v>
      </c>
      <c r="E5092" s="45" t="s">
        <v>900</v>
      </c>
      <c r="F5092" s="46">
        <v>34159</v>
      </c>
      <c r="G5092" s="46">
        <v>-34158</v>
      </c>
      <c r="H5092" s="46">
        <v>1</v>
      </c>
      <c r="I5092" s="47"/>
    </row>
    <row r="5093" spans="1:9" s="48" customFormat="1">
      <c r="A5093" s="52">
        <v>340</v>
      </c>
      <c r="B5093" s="44">
        <v>100000168081</v>
      </c>
      <c r="C5093" s="43">
        <v>0</v>
      </c>
      <c r="D5093" s="45" t="s">
        <v>899</v>
      </c>
      <c r="E5093" s="45" t="s">
        <v>900</v>
      </c>
      <c r="F5093" s="46">
        <v>34159</v>
      </c>
      <c r="G5093" s="46">
        <v>-34158</v>
      </c>
      <c r="H5093" s="46">
        <v>1</v>
      </c>
      <c r="I5093" s="47"/>
    </row>
    <row r="5094" spans="1:9" s="48" customFormat="1">
      <c r="A5094" s="52">
        <v>341</v>
      </c>
      <c r="B5094" s="44">
        <v>100000168082</v>
      </c>
      <c r="C5094" s="43">
        <v>0</v>
      </c>
      <c r="D5094" s="45" t="s">
        <v>899</v>
      </c>
      <c r="E5094" s="45" t="s">
        <v>900</v>
      </c>
      <c r="F5094" s="46">
        <v>34159</v>
      </c>
      <c r="G5094" s="46">
        <v>-34158</v>
      </c>
      <c r="H5094" s="46">
        <v>1</v>
      </c>
      <c r="I5094" s="47"/>
    </row>
    <row r="5095" spans="1:9" s="48" customFormat="1">
      <c r="A5095" s="52">
        <v>342</v>
      </c>
      <c r="B5095" s="44">
        <v>100000168083</v>
      </c>
      <c r="C5095" s="43">
        <v>0</v>
      </c>
      <c r="D5095" s="45" t="s">
        <v>899</v>
      </c>
      <c r="E5095" s="45" t="s">
        <v>900</v>
      </c>
      <c r="F5095" s="46">
        <v>34159</v>
      </c>
      <c r="G5095" s="46">
        <v>-34158</v>
      </c>
      <c r="H5095" s="46">
        <v>1</v>
      </c>
      <c r="I5095" s="47"/>
    </row>
    <row r="5096" spans="1:9" s="48" customFormat="1">
      <c r="A5096" s="52">
        <v>343</v>
      </c>
      <c r="B5096" s="44">
        <v>100000168084</v>
      </c>
      <c r="C5096" s="43">
        <v>0</v>
      </c>
      <c r="D5096" s="45" t="s">
        <v>899</v>
      </c>
      <c r="E5096" s="45" t="s">
        <v>900</v>
      </c>
      <c r="F5096" s="46">
        <v>34159</v>
      </c>
      <c r="G5096" s="46">
        <v>-34158</v>
      </c>
      <c r="H5096" s="46">
        <v>1</v>
      </c>
      <c r="I5096" s="47"/>
    </row>
    <row r="5097" spans="1:9" s="48" customFormat="1">
      <c r="A5097" s="52">
        <v>344</v>
      </c>
      <c r="B5097" s="44">
        <v>100000168085</v>
      </c>
      <c r="C5097" s="43">
        <v>0</v>
      </c>
      <c r="D5097" s="45" t="s">
        <v>899</v>
      </c>
      <c r="E5097" s="45" t="s">
        <v>900</v>
      </c>
      <c r="F5097" s="46">
        <v>34159</v>
      </c>
      <c r="G5097" s="46">
        <v>-34158</v>
      </c>
      <c r="H5097" s="46">
        <v>1</v>
      </c>
      <c r="I5097" s="47"/>
    </row>
    <row r="5098" spans="1:9" s="48" customFormat="1">
      <c r="A5098" s="52">
        <v>345</v>
      </c>
      <c r="B5098" s="44">
        <v>100000168086</v>
      </c>
      <c r="C5098" s="43">
        <v>0</v>
      </c>
      <c r="D5098" s="45" t="s">
        <v>899</v>
      </c>
      <c r="E5098" s="45" t="s">
        <v>900</v>
      </c>
      <c r="F5098" s="46">
        <v>34159</v>
      </c>
      <c r="G5098" s="46">
        <v>-34158</v>
      </c>
      <c r="H5098" s="46">
        <v>1</v>
      </c>
      <c r="I5098" s="47"/>
    </row>
    <row r="5099" spans="1:9" s="48" customFormat="1">
      <c r="A5099" s="52">
        <v>346</v>
      </c>
      <c r="B5099" s="44">
        <v>100000168087</v>
      </c>
      <c r="C5099" s="43">
        <v>0</v>
      </c>
      <c r="D5099" s="45" t="s">
        <v>899</v>
      </c>
      <c r="E5099" s="45" t="s">
        <v>900</v>
      </c>
      <c r="F5099" s="46">
        <v>34159</v>
      </c>
      <c r="G5099" s="46">
        <v>-34158</v>
      </c>
      <c r="H5099" s="46">
        <v>1</v>
      </c>
      <c r="I5099" s="47"/>
    </row>
    <row r="5100" spans="1:9" s="48" customFormat="1">
      <c r="A5100" s="52">
        <v>347</v>
      </c>
      <c r="B5100" s="44">
        <v>100000168088</v>
      </c>
      <c r="C5100" s="43">
        <v>0</v>
      </c>
      <c r="D5100" s="45" t="s">
        <v>899</v>
      </c>
      <c r="E5100" s="45" t="s">
        <v>900</v>
      </c>
      <c r="F5100" s="46">
        <v>34159</v>
      </c>
      <c r="G5100" s="46">
        <v>-34158</v>
      </c>
      <c r="H5100" s="46">
        <v>1</v>
      </c>
      <c r="I5100" s="47"/>
    </row>
    <row r="5101" spans="1:9" s="48" customFormat="1">
      <c r="A5101" s="52">
        <v>348</v>
      </c>
      <c r="B5101" s="44">
        <v>100000168089</v>
      </c>
      <c r="C5101" s="43">
        <v>0</v>
      </c>
      <c r="D5101" s="45" t="s">
        <v>899</v>
      </c>
      <c r="E5101" s="45" t="s">
        <v>900</v>
      </c>
      <c r="F5101" s="46">
        <v>34159</v>
      </c>
      <c r="G5101" s="46">
        <v>-34158</v>
      </c>
      <c r="H5101" s="46">
        <v>1</v>
      </c>
      <c r="I5101" s="47"/>
    </row>
    <row r="5102" spans="1:9" s="48" customFormat="1">
      <c r="A5102" s="52">
        <v>349</v>
      </c>
      <c r="B5102" s="44">
        <v>100000168090</v>
      </c>
      <c r="C5102" s="43">
        <v>0</v>
      </c>
      <c r="D5102" s="45" t="s">
        <v>899</v>
      </c>
      <c r="E5102" s="45" t="s">
        <v>900</v>
      </c>
      <c r="F5102" s="46">
        <v>34159</v>
      </c>
      <c r="G5102" s="46">
        <v>-34158</v>
      </c>
      <c r="H5102" s="46">
        <v>1</v>
      </c>
      <c r="I5102" s="47"/>
    </row>
    <row r="5103" spans="1:9" s="48" customFormat="1">
      <c r="A5103" s="52">
        <v>350</v>
      </c>
      <c r="B5103" s="44">
        <v>100000168091</v>
      </c>
      <c r="C5103" s="43">
        <v>0</v>
      </c>
      <c r="D5103" s="45" t="s">
        <v>899</v>
      </c>
      <c r="E5103" s="45" t="s">
        <v>900</v>
      </c>
      <c r="F5103" s="46">
        <v>34159</v>
      </c>
      <c r="G5103" s="46">
        <v>-34158</v>
      </c>
      <c r="H5103" s="46">
        <v>1</v>
      </c>
      <c r="I5103" s="47"/>
    </row>
    <row r="5104" spans="1:9" s="48" customFormat="1">
      <c r="A5104" s="52">
        <v>351</v>
      </c>
      <c r="B5104" s="44">
        <v>100000168092</v>
      </c>
      <c r="C5104" s="43">
        <v>0</v>
      </c>
      <c r="D5104" s="45" t="s">
        <v>899</v>
      </c>
      <c r="E5104" s="45" t="s">
        <v>900</v>
      </c>
      <c r="F5104" s="46">
        <v>34159</v>
      </c>
      <c r="G5104" s="46">
        <v>-34158</v>
      </c>
      <c r="H5104" s="46">
        <v>1</v>
      </c>
      <c r="I5104" s="47"/>
    </row>
    <row r="5105" spans="1:9" s="48" customFormat="1">
      <c r="A5105" s="52">
        <v>352</v>
      </c>
      <c r="B5105" s="44">
        <v>100000168093</v>
      </c>
      <c r="C5105" s="43">
        <v>0</v>
      </c>
      <c r="D5105" s="45" t="s">
        <v>899</v>
      </c>
      <c r="E5105" s="45" t="s">
        <v>900</v>
      </c>
      <c r="F5105" s="46">
        <v>34159</v>
      </c>
      <c r="G5105" s="46">
        <v>-34158</v>
      </c>
      <c r="H5105" s="46">
        <v>1</v>
      </c>
      <c r="I5105" s="47"/>
    </row>
    <row r="5106" spans="1:9" s="48" customFormat="1">
      <c r="A5106" s="52">
        <v>353</v>
      </c>
      <c r="B5106" s="44">
        <v>100000168094</v>
      </c>
      <c r="C5106" s="43">
        <v>0</v>
      </c>
      <c r="D5106" s="45" t="s">
        <v>899</v>
      </c>
      <c r="E5106" s="45" t="s">
        <v>900</v>
      </c>
      <c r="F5106" s="46">
        <v>34159</v>
      </c>
      <c r="G5106" s="46">
        <v>-34158</v>
      </c>
      <c r="H5106" s="46">
        <v>1</v>
      </c>
      <c r="I5106" s="47"/>
    </row>
    <row r="5107" spans="1:9" s="48" customFormat="1">
      <c r="A5107" s="52">
        <v>354</v>
      </c>
      <c r="B5107" s="44">
        <v>100000168095</v>
      </c>
      <c r="C5107" s="43">
        <v>0</v>
      </c>
      <c r="D5107" s="45" t="s">
        <v>899</v>
      </c>
      <c r="E5107" s="45" t="s">
        <v>900</v>
      </c>
      <c r="F5107" s="46">
        <v>34159</v>
      </c>
      <c r="G5107" s="46">
        <v>-34158</v>
      </c>
      <c r="H5107" s="46">
        <v>1</v>
      </c>
      <c r="I5107" s="47"/>
    </row>
    <row r="5108" spans="1:9" s="48" customFormat="1">
      <c r="A5108" s="52">
        <v>355</v>
      </c>
      <c r="B5108" s="44">
        <v>100000168096</v>
      </c>
      <c r="C5108" s="43">
        <v>0</v>
      </c>
      <c r="D5108" s="45" t="s">
        <v>899</v>
      </c>
      <c r="E5108" s="45" t="s">
        <v>900</v>
      </c>
      <c r="F5108" s="46">
        <v>34159</v>
      </c>
      <c r="G5108" s="46">
        <v>-34158</v>
      </c>
      <c r="H5108" s="46">
        <v>1</v>
      </c>
      <c r="I5108" s="47"/>
    </row>
    <row r="5109" spans="1:9" s="48" customFormat="1">
      <c r="A5109" s="52">
        <v>356</v>
      </c>
      <c r="B5109" s="44">
        <v>100000168097</v>
      </c>
      <c r="C5109" s="43">
        <v>0</v>
      </c>
      <c r="D5109" s="45" t="s">
        <v>899</v>
      </c>
      <c r="E5109" s="45" t="s">
        <v>900</v>
      </c>
      <c r="F5109" s="46">
        <v>34159</v>
      </c>
      <c r="G5109" s="46">
        <v>-34158</v>
      </c>
      <c r="H5109" s="46">
        <v>1</v>
      </c>
      <c r="I5109" s="47"/>
    </row>
    <row r="5110" spans="1:9" s="48" customFormat="1">
      <c r="A5110" s="52">
        <v>357</v>
      </c>
      <c r="B5110" s="44">
        <v>100000168098</v>
      </c>
      <c r="C5110" s="43">
        <v>0</v>
      </c>
      <c r="D5110" s="45" t="s">
        <v>899</v>
      </c>
      <c r="E5110" s="45" t="s">
        <v>900</v>
      </c>
      <c r="F5110" s="46">
        <v>34159</v>
      </c>
      <c r="G5110" s="46">
        <v>-34158</v>
      </c>
      <c r="H5110" s="46">
        <v>1</v>
      </c>
      <c r="I5110" s="47"/>
    </row>
    <row r="5111" spans="1:9" s="48" customFormat="1">
      <c r="A5111" s="52">
        <v>358</v>
      </c>
      <c r="B5111" s="44">
        <v>100000168099</v>
      </c>
      <c r="C5111" s="43">
        <v>0</v>
      </c>
      <c r="D5111" s="45" t="s">
        <v>899</v>
      </c>
      <c r="E5111" s="45" t="s">
        <v>900</v>
      </c>
      <c r="F5111" s="46">
        <v>34159</v>
      </c>
      <c r="G5111" s="46">
        <v>-34158</v>
      </c>
      <c r="H5111" s="46">
        <v>1</v>
      </c>
      <c r="I5111" s="47"/>
    </row>
    <row r="5112" spans="1:9" s="48" customFormat="1">
      <c r="A5112" s="52">
        <v>359</v>
      </c>
      <c r="B5112" s="44">
        <v>100000168100</v>
      </c>
      <c r="C5112" s="43">
        <v>0</v>
      </c>
      <c r="D5112" s="45" t="s">
        <v>899</v>
      </c>
      <c r="E5112" s="45" t="s">
        <v>900</v>
      </c>
      <c r="F5112" s="46">
        <v>34159</v>
      </c>
      <c r="G5112" s="46">
        <v>-34158</v>
      </c>
      <c r="H5112" s="46">
        <v>1</v>
      </c>
      <c r="I5112" s="47"/>
    </row>
    <row r="5113" spans="1:9" s="48" customFormat="1">
      <c r="A5113" s="52">
        <v>360</v>
      </c>
      <c r="B5113" s="44">
        <v>100000168101</v>
      </c>
      <c r="C5113" s="43">
        <v>0</v>
      </c>
      <c r="D5113" s="45" t="s">
        <v>899</v>
      </c>
      <c r="E5113" s="45" t="s">
        <v>900</v>
      </c>
      <c r="F5113" s="46">
        <v>34159</v>
      </c>
      <c r="G5113" s="46">
        <v>-34158</v>
      </c>
      <c r="H5113" s="46">
        <v>1</v>
      </c>
      <c r="I5113" s="47"/>
    </row>
    <row r="5114" spans="1:9" s="48" customFormat="1">
      <c r="A5114" s="52">
        <v>361</v>
      </c>
      <c r="B5114" s="44">
        <v>100000168102</v>
      </c>
      <c r="C5114" s="43">
        <v>0</v>
      </c>
      <c r="D5114" s="45" t="s">
        <v>899</v>
      </c>
      <c r="E5114" s="45" t="s">
        <v>900</v>
      </c>
      <c r="F5114" s="46">
        <v>34159</v>
      </c>
      <c r="G5114" s="46">
        <v>-34158</v>
      </c>
      <c r="H5114" s="46">
        <v>1</v>
      </c>
      <c r="I5114" s="47"/>
    </row>
    <row r="5115" spans="1:9" s="48" customFormat="1">
      <c r="A5115" s="52">
        <v>362</v>
      </c>
      <c r="B5115" s="44">
        <v>100000168103</v>
      </c>
      <c r="C5115" s="43">
        <v>0</v>
      </c>
      <c r="D5115" s="45" t="s">
        <v>899</v>
      </c>
      <c r="E5115" s="45" t="s">
        <v>900</v>
      </c>
      <c r="F5115" s="46">
        <v>34159</v>
      </c>
      <c r="G5115" s="46">
        <v>-34158</v>
      </c>
      <c r="H5115" s="46">
        <v>1</v>
      </c>
      <c r="I5115" s="47"/>
    </row>
    <row r="5116" spans="1:9" s="48" customFormat="1">
      <c r="A5116" s="52">
        <v>363</v>
      </c>
      <c r="B5116" s="44">
        <v>100000168104</v>
      </c>
      <c r="C5116" s="43">
        <v>0</v>
      </c>
      <c r="D5116" s="45" t="s">
        <v>899</v>
      </c>
      <c r="E5116" s="45" t="s">
        <v>900</v>
      </c>
      <c r="F5116" s="46">
        <v>34159</v>
      </c>
      <c r="G5116" s="46">
        <v>-34158</v>
      </c>
      <c r="H5116" s="46">
        <v>1</v>
      </c>
      <c r="I5116" s="47"/>
    </row>
    <row r="5117" spans="1:9" s="48" customFormat="1">
      <c r="A5117" s="52">
        <v>364</v>
      </c>
      <c r="B5117" s="44">
        <v>100000168105</v>
      </c>
      <c r="C5117" s="43">
        <v>0</v>
      </c>
      <c r="D5117" s="45" t="s">
        <v>899</v>
      </c>
      <c r="E5117" s="45" t="s">
        <v>900</v>
      </c>
      <c r="F5117" s="46">
        <v>34159</v>
      </c>
      <c r="G5117" s="46">
        <v>-34158</v>
      </c>
      <c r="H5117" s="46">
        <v>1</v>
      </c>
      <c r="I5117" s="47"/>
    </row>
    <row r="5118" spans="1:9" s="48" customFormat="1">
      <c r="A5118" s="52">
        <v>365</v>
      </c>
      <c r="B5118" s="44">
        <v>100000168106</v>
      </c>
      <c r="C5118" s="43">
        <v>0</v>
      </c>
      <c r="D5118" s="45" t="s">
        <v>899</v>
      </c>
      <c r="E5118" s="45" t="s">
        <v>900</v>
      </c>
      <c r="F5118" s="46">
        <v>34159</v>
      </c>
      <c r="G5118" s="46">
        <v>-34158</v>
      </c>
      <c r="H5118" s="46">
        <v>1</v>
      </c>
      <c r="I5118" s="47"/>
    </row>
    <row r="5119" spans="1:9" s="48" customFormat="1">
      <c r="A5119" s="52">
        <v>366</v>
      </c>
      <c r="B5119" s="44">
        <v>100000168107</v>
      </c>
      <c r="C5119" s="43">
        <v>0</v>
      </c>
      <c r="D5119" s="45" t="s">
        <v>899</v>
      </c>
      <c r="E5119" s="45" t="s">
        <v>900</v>
      </c>
      <c r="F5119" s="46">
        <v>34159</v>
      </c>
      <c r="G5119" s="46">
        <v>-34158</v>
      </c>
      <c r="H5119" s="46">
        <v>1</v>
      </c>
      <c r="I5119" s="47"/>
    </row>
    <row r="5120" spans="1:9" s="48" customFormat="1">
      <c r="A5120" s="52">
        <v>367</v>
      </c>
      <c r="B5120" s="44">
        <v>100000168108</v>
      </c>
      <c r="C5120" s="43">
        <v>0</v>
      </c>
      <c r="D5120" s="45" t="s">
        <v>899</v>
      </c>
      <c r="E5120" s="45" t="s">
        <v>900</v>
      </c>
      <c r="F5120" s="46">
        <v>34159</v>
      </c>
      <c r="G5120" s="46">
        <v>-34158</v>
      </c>
      <c r="H5120" s="46">
        <v>1</v>
      </c>
      <c r="I5120" s="47"/>
    </row>
    <row r="5121" spans="1:9" s="48" customFormat="1">
      <c r="A5121" s="52">
        <v>368</v>
      </c>
      <c r="B5121" s="44">
        <v>100000168109</v>
      </c>
      <c r="C5121" s="43">
        <v>0</v>
      </c>
      <c r="D5121" s="45" t="s">
        <v>899</v>
      </c>
      <c r="E5121" s="45" t="s">
        <v>900</v>
      </c>
      <c r="F5121" s="46">
        <v>34159</v>
      </c>
      <c r="G5121" s="46">
        <v>-34158</v>
      </c>
      <c r="H5121" s="46">
        <v>1</v>
      </c>
      <c r="I5121" s="47"/>
    </row>
    <row r="5122" spans="1:9" s="48" customFormat="1">
      <c r="A5122" s="52">
        <v>369</v>
      </c>
      <c r="B5122" s="44">
        <v>100000168110</v>
      </c>
      <c r="C5122" s="43">
        <v>0</v>
      </c>
      <c r="D5122" s="45" t="s">
        <v>899</v>
      </c>
      <c r="E5122" s="45" t="s">
        <v>900</v>
      </c>
      <c r="F5122" s="46">
        <v>34159</v>
      </c>
      <c r="G5122" s="46">
        <v>-34158</v>
      </c>
      <c r="H5122" s="46">
        <v>1</v>
      </c>
      <c r="I5122" s="47"/>
    </row>
    <row r="5123" spans="1:9" s="48" customFormat="1">
      <c r="A5123" s="52">
        <v>370</v>
      </c>
      <c r="B5123" s="44">
        <v>100000168111</v>
      </c>
      <c r="C5123" s="43">
        <v>0</v>
      </c>
      <c r="D5123" s="45" t="s">
        <v>899</v>
      </c>
      <c r="E5123" s="45" t="s">
        <v>900</v>
      </c>
      <c r="F5123" s="46">
        <v>34159</v>
      </c>
      <c r="G5123" s="46">
        <v>-34158</v>
      </c>
      <c r="H5123" s="46">
        <v>1</v>
      </c>
      <c r="I5123" s="47"/>
    </row>
    <row r="5124" spans="1:9" s="48" customFormat="1">
      <c r="A5124" s="52">
        <v>371</v>
      </c>
      <c r="B5124" s="44">
        <v>100000168112</v>
      </c>
      <c r="C5124" s="43">
        <v>0</v>
      </c>
      <c r="D5124" s="45" t="s">
        <v>899</v>
      </c>
      <c r="E5124" s="45" t="s">
        <v>900</v>
      </c>
      <c r="F5124" s="46">
        <v>34159</v>
      </c>
      <c r="G5124" s="46">
        <v>-34158</v>
      </c>
      <c r="H5124" s="46">
        <v>1</v>
      </c>
      <c r="I5124" s="47"/>
    </row>
    <row r="5125" spans="1:9" s="48" customFormat="1">
      <c r="A5125" s="52">
        <v>372</v>
      </c>
      <c r="B5125" s="44">
        <v>100000168113</v>
      </c>
      <c r="C5125" s="43">
        <v>0</v>
      </c>
      <c r="D5125" s="45" t="s">
        <v>899</v>
      </c>
      <c r="E5125" s="45" t="s">
        <v>900</v>
      </c>
      <c r="F5125" s="46">
        <v>34159</v>
      </c>
      <c r="G5125" s="46">
        <v>-34158</v>
      </c>
      <c r="H5125" s="46">
        <v>1</v>
      </c>
      <c r="I5125" s="47"/>
    </row>
    <row r="5126" spans="1:9" s="48" customFormat="1">
      <c r="A5126" s="52">
        <v>373</v>
      </c>
      <c r="B5126" s="44">
        <v>100000168114</v>
      </c>
      <c r="C5126" s="43">
        <v>0</v>
      </c>
      <c r="D5126" s="45" t="s">
        <v>899</v>
      </c>
      <c r="E5126" s="45" t="s">
        <v>900</v>
      </c>
      <c r="F5126" s="46">
        <v>34159</v>
      </c>
      <c r="G5126" s="46">
        <v>-34158</v>
      </c>
      <c r="H5126" s="46">
        <v>1</v>
      </c>
      <c r="I5126" s="47"/>
    </row>
    <row r="5127" spans="1:9" s="48" customFormat="1">
      <c r="A5127" s="52">
        <v>374</v>
      </c>
      <c r="B5127" s="44">
        <v>100000168115</v>
      </c>
      <c r="C5127" s="43">
        <v>0</v>
      </c>
      <c r="D5127" s="45" t="s">
        <v>899</v>
      </c>
      <c r="E5127" s="45" t="s">
        <v>900</v>
      </c>
      <c r="F5127" s="46">
        <v>34159</v>
      </c>
      <c r="G5127" s="46">
        <v>-34158</v>
      </c>
      <c r="H5127" s="46">
        <v>1</v>
      </c>
      <c r="I5127" s="47"/>
    </row>
    <row r="5128" spans="1:9" s="48" customFormat="1">
      <c r="A5128" s="52">
        <v>375</v>
      </c>
      <c r="B5128" s="44">
        <v>100000168116</v>
      </c>
      <c r="C5128" s="43">
        <v>0</v>
      </c>
      <c r="D5128" s="45" t="s">
        <v>899</v>
      </c>
      <c r="E5128" s="45" t="s">
        <v>900</v>
      </c>
      <c r="F5128" s="46">
        <v>34159</v>
      </c>
      <c r="G5128" s="46">
        <v>-34158</v>
      </c>
      <c r="H5128" s="46">
        <v>1</v>
      </c>
      <c r="I5128" s="47"/>
    </row>
    <row r="5129" spans="1:9" s="48" customFormat="1">
      <c r="A5129" s="52">
        <v>376</v>
      </c>
      <c r="B5129" s="44">
        <v>100000168117</v>
      </c>
      <c r="C5129" s="43">
        <v>0</v>
      </c>
      <c r="D5129" s="45" t="s">
        <v>899</v>
      </c>
      <c r="E5129" s="45" t="s">
        <v>900</v>
      </c>
      <c r="F5129" s="46">
        <v>34159</v>
      </c>
      <c r="G5129" s="46">
        <v>-34158</v>
      </c>
      <c r="H5129" s="46">
        <v>1</v>
      </c>
      <c r="I5129" s="47"/>
    </row>
    <row r="5130" spans="1:9" s="48" customFormat="1">
      <c r="A5130" s="52">
        <v>377</v>
      </c>
      <c r="B5130" s="44">
        <v>100000168118</v>
      </c>
      <c r="C5130" s="43">
        <v>0</v>
      </c>
      <c r="D5130" s="45" t="s">
        <v>899</v>
      </c>
      <c r="E5130" s="45" t="s">
        <v>900</v>
      </c>
      <c r="F5130" s="46">
        <v>34159</v>
      </c>
      <c r="G5130" s="46">
        <v>-34158</v>
      </c>
      <c r="H5130" s="46">
        <v>1</v>
      </c>
      <c r="I5130" s="47"/>
    </row>
    <row r="5131" spans="1:9" s="48" customFormat="1">
      <c r="A5131" s="52">
        <v>378</v>
      </c>
      <c r="B5131" s="44">
        <v>100000168119</v>
      </c>
      <c r="C5131" s="43">
        <v>0</v>
      </c>
      <c r="D5131" s="45" t="s">
        <v>899</v>
      </c>
      <c r="E5131" s="45" t="s">
        <v>900</v>
      </c>
      <c r="F5131" s="46">
        <v>34159</v>
      </c>
      <c r="G5131" s="46">
        <v>-34158</v>
      </c>
      <c r="H5131" s="46">
        <v>1</v>
      </c>
      <c r="I5131" s="47"/>
    </row>
    <row r="5132" spans="1:9" s="48" customFormat="1">
      <c r="A5132" s="52">
        <v>379</v>
      </c>
      <c r="B5132" s="44">
        <v>100000168120</v>
      </c>
      <c r="C5132" s="43">
        <v>0</v>
      </c>
      <c r="D5132" s="45" t="s">
        <v>899</v>
      </c>
      <c r="E5132" s="45" t="s">
        <v>900</v>
      </c>
      <c r="F5132" s="46">
        <v>34159</v>
      </c>
      <c r="G5132" s="46">
        <v>-34158</v>
      </c>
      <c r="H5132" s="46">
        <v>1</v>
      </c>
      <c r="I5132" s="47"/>
    </row>
    <row r="5133" spans="1:9" s="48" customFormat="1">
      <c r="A5133" s="52">
        <v>380</v>
      </c>
      <c r="B5133" s="44">
        <v>100000168121</v>
      </c>
      <c r="C5133" s="43">
        <v>0</v>
      </c>
      <c r="D5133" s="45" t="s">
        <v>899</v>
      </c>
      <c r="E5133" s="45" t="s">
        <v>900</v>
      </c>
      <c r="F5133" s="46">
        <v>34159</v>
      </c>
      <c r="G5133" s="46">
        <v>-34158</v>
      </c>
      <c r="H5133" s="46">
        <v>1</v>
      </c>
      <c r="I5133" s="47"/>
    </row>
    <row r="5134" spans="1:9" s="48" customFormat="1">
      <c r="A5134" s="52">
        <v>381</v>
      </c>
      <c r="B5134" s="44">
        <v>100000168122</v>
      </c>
      <c r="C5134" s="43">
        <v>0</v>
      </c>
      <c r="D5134" s="45" t="s">
        <v>899</v>
      </c>
      <c r="E5134" s="45" t="s">
        <v>900</v>
      </c>
      <c r="F5134" s="46">
        <v>34159</v>
      </c>
      <c r="G5134" s="46">
        <v>-34158</v>
      </c>
      <c r="H5134" s="46">
        <v>1</v>
      </c>
      <c r="I5134" s="47"/>
    </row>
    <row r="5135" spans="1:9" s="48" customFormat="1">
      <c r="A5135" s="52">
        <v>382</v>
      </c>
      <c r="B5135" s="44">
        <v>100000168123</v>
      </c>
      <c r="C5135" s="43">
        <v>0</v>
      </c>
      <c r="D5135" s="45" t="s">
        <v>899</v>
      </c>
      <c r="E5135" s="45" t="s">
        <v>900</v>
      </c>
      <c r="F5135" s="46">
        <v>34159</v>
      </c>
      <c r="G5135" s="46">
        <v>-34158</v>
      </c>
      <c r="H5135" s="46">
        <v>1</v>
      </c>
      <c r="I5135" s="47"/>
    </row>
    <row r="5136" spans="1:9" s="48" customFormat="1">
      <c r="A5136" s="52">
        <v>383</v>
      </c>
      <c r="B5136" s="44">
        <v>100000168124</v>
      </c>
      <c r="C5136" s="43">
        <v>0</v>
      </c>
      <c r="D5136" s="45" t="s">
        <v>899</v>
      </c>
      <c r="E5136" s="45" t="s">
        <v>900</v>
      </c>
      <c r="F5136" s="46">
        <v>34159</v>
      </c>
      <c r="G5136" s="46">
        <v>-34158</v>
      </c>
      <c r="H5136" s="46">
        <v>1</v>
      </c>
      <c r="I5136" s="47"/>
    </row>
    <row r="5137" spans="1:9" s="48" customFormat="1">
      <c r="A5137" s="52">
        <v>384</v>
      </c>
      <c r="B5137" s="44">
        <v>100000168125</v>
      </c>
      <c r="C5137" s="43">
        <v>0</v>
      </c>
      <c r="D5137" s="45" t="s">
        <v>899</v>
      </c>
      <c r="E5137" s="45" t="s">
        <v>900</v>
      </c>
      <c r="F5137" s="46">
        <v>34159</v>
      </c>
      <c r="G5137" s="46">
        <v>-34158</v>
      </c>
      <c r="H5137" s="46">
        <v>1</v>
      </c>
      <c r="I5137" s="47"/>
    </row>
    <row r="5138" spans="1:9" s="48" customFormat="1">
      <c r="A5138" s="52">
        <v>385</v>
      </c>
      <c r="B5138" s="44">
        <v>100000168126</v>
      </c>
      <c r="C5138" s="43">
        <v>0</v>
      </c>
      <c r="D5138" s="45" t="s">
        <v>899</v>
      </c>
      <c r="E5138" s="45" t="s">
        <v>900</v>
      </c>
      <c r="F5138" s="46">
        <v>34159</v>
      </c>
      <c r="G5138" s="46">
        <v>-34158</v>
      </c>
      <c r="H5138" s="46">
        <v>1</v>
      </c>
      <c r="I5138" s="47"/>
    </row>
    <row r="5139" spans="1:9" s="48" customFormat="1">
      <c r="A5139" s="52">
        <v>386</v>
      </c>
      <c r="B5139" s="44">
        <v>100000168127</v>
      </c>
      <c r="C5139" s="43">
        <v>0</v>
      </c>
      <c r="D5139" s="45" t="s">
        <v>899</v>
      </c>
      <c r="E5139" s="45" t="s">
        <v>900</v>
      </c>
      <c r="F5139" s="46">
        <v>34159</v>
      </c>
      <c r="G5139" s="46">
        <v>-34158</v>
      </c>
      <c r="H5139" s="46">
        <v>1</v>
      </c>
      <c r="I5139" s="47"/>
    </row>
    <row r="5140" spans="1:9" s="48" customFormat="1">
      <c r="A5140" s="52">
        <v>387</v>
      </c>
      <c r="B5140" s="44">
        <v>100000168128</v>
      </c>
      <c r="C5140" s="43">
        <v>0</v>
      </c>
      <c r="D5140" s="45" t="s">
        <v>899</v>
      </c>
      <c r="E5140" s="45" t="s">
        <v>900</v>
      </c>
      <c r="F5140" s="46">
        <v>34159</v>
      </c>
      <c r="G5140" s="46">
        <v>-34158</v>
      </c>
      <c r="H5140" s="46">
        <v>1</v>
      </c>
      <c r="I5140" s="47"/>
    </row>
    <row r="5141" spans="1:9" s="48" customFormat="1">
      <c r="A5141" s="52">
        <v>388</v>
      </c>
      <c r="B5141" s="44">
        <v>100000168129</v>
      </c>
      <c r="C5141" s="43">
        <v>0</v>
      </c>
      <c r="D5141" s="45" t="s">
        <v>899</v>
      </c>
      <c r="E5141" s="45" t="s">
        <v>900</v>
      </c>
      <c r="F5141" s="46">
        <v>34159</v>
      </c>
      <c r="G5141" s="46">
        <v>-34158</v>
      </c>
      <c r="H5141" s="46">
        <v>1</v>
      </c>
      <c r="I5141" s="47"/>
    </row>
    <row r="5142" spans="1:9" s="48" customFormat="1">
      <c r="A5142" s="52">
        <v>389</v>
      </c>
      <c r="B5142" s="44">
        <v>100000168130</v>
      </c>
      <c r="C5142" s="43">
        <v>0</v>
      </c>
      <c r="D5142" s="45" t="s">
        <v>899</v>
      </c>
      <c r="E5142" s="45" t="s">
        <v>900</v>
      </c>
      <c r="F5142" s="46">
        <v>34159</v>
      </c>
      <c r="G5142" s="46">
        <v>-34158</v>
      </c>
      <c r="H5142" s="46">
        <v>1</v>
      </c>
      <c r="I5142" s="47"/>
    </row>
    <row r="5143" spans="1:9" s="48" customFormat="1">
      <c r="A5143" s="52">
        <v>390</v>
      </c>
      <c r="B5143" s="44">
        <v>100000168131</v>
      </c>
      <c r="C5143" s="43">
        <v>0</v>
      </c>
      <c r="D5143" s="45" t="s">
        <v>899</v>
      </c>
      <c r="E5143" s="45" t="s">
        <v>900</v>
      </c>
      <c r="F5143" s="46">
        <v>34159</v>
      </c>
      <c r="G5143" s="46">
        <v>-34158</v>
      </c>
      <c r="H5143" s="46">
        <v>1</v>
      </c>
      <c r="I5143" s="47"/>
    </row>
    <row r="5144" spans="1:9" s="48" customFormat="1">
      <c r="A5144" s="52">
        <v>391</v>
      </c>
      <c r="B5144" s="44">
        <v>100000168132</v>
      </c>
      <c r="C5144" s="43">
        <v>0</v>
      </c>
      <c r="D5144" s="45" t="s">
        <v>899</v>
      </c>
      <c r="E5144" s="45" t="s">
        <v>900</v>
      </c>
      <c r="F5144" s="46">
        <v>34159</v>
      </c>
      <c r="G5144" s="46">
        <v>-34158</v>
      </c>
      <c r="H5144" s="46">
        <v>1</v>
      </c>
      <c r="I5144" s="47"/>
    </row>
    <row r="5145" spans="1:9" s="48" customFormat="1">
      <c r="A5145" s="52">
        <v>392</v>
      </c>
      <c r="B5145" s="44">
        <v>100000168133</v>
      </c>
      <c r="C5145" s="43">
        <v>0</v>
      </c>
      <c r="D5145" s="45" t="s">
        <v>899</v>
      </c>
      <c r="E5145" s="45" t="s">
        <v>900</v>
      </c>
      <c r="F5145" s="46">
        <v>34159</v>
      </c>
      <c r="G5145" s="46">
        <v>-34158</v>
      </c>
      <c r="H5145" s="46">
        <v>1</v>
      </c>
      <c r="I5145" s="47"/>
    </row>
    <row r="5146" spans="1:9" s="48" customFormat="1">
      <c r="A5146" s="52">
        <v>393</v>
      </c>
      <c r="B5146" s="44">
        <v>100000168134</v>
      </c>
      <c r="C5146" s="43">
        <v>0</v>
      </c>
      <c r="D5146" s="45" t="s">
        <v>899</v>
      </c>
      <c r="E5146" s="45" t="s">
        <v>900</v>
      </c>
      <c r="F5146" s="46">
        <v>34159</v>
      </c>
      <c r="G5146" s="46">
        <v>-34158</v>
      </c>
      <c r="H5146" s="46">
        <v>1</v>
      </c>
      <c r="I5146" s="47"/>
    </row>
    <row r="5147" spans="1:9" s="48" customFormat="1">
      <c r="A5147" s="52">
        <v>394</v>
      </c>
      <c r="B5147" s="44">
        <v>100000168135</v>
      </c>
      <c r="C5147" s="43">
        <v>0</v>
      </c>
      <c r="D5147" s="45" t="s">
        <v>899</v>
      </c>
      <c r="E5147" s="45" t="s">
        <v>900</v>
      </c>
      <c r="F5147" s="46">
        <v>34159</v>
      </c>
      <c r="G5147" s="46">
        <v>-34158</v>
      </c>
      <c r="H5147" s="46">
        <v>1</v>
      </c>
      <c r="I5147" s="47"/>
    </row>
    <row r="5148" spans="1:9" s="48" customFormat="1">
      <c r="A5148" s="52">
        <v>395</v>
      </c>
      <c r="B5148" s="44">
        <v>100000168136</v>
      </c>
      <c r="C5148" s="43">
        <v>0</v>
      </c>
      <c r="D5148" s="45" t="s">
        <v>899</v>
      </c>
      <c r="E5148" s="45" t="s">
        <v>900</v>
      </c>
      <c r="F5148" s="46">
        <v>34159</v>
      </c>
      <c r="G5148" s="46">
        <v>-34158</v>
      </c>
      <c r="H5148" s="46">
        <v>1</v>
      </c>
      <c r="I5148" s="47"/>
    </row>
    <row r="5149" spans="1:9" s="48" customFormat="1">
      <c r="A5149" s="52">
        <v>396</v>
      </c>
      <c r="B5149" s="44">
        <v>100000168137</v>
      </c>
      <c r="C5149" s="43">
        <v>0</v>
      </c>
      <c r="D5149" s="45" t="s">
        <v>899</v>
      </c>
      <c r="E5149" s="45" t="s">
        <v>900</v>
      </c>
      <c r="F5149" s="46">
        <v>34159</v>
      </c>
      <c r="G5149" s="46">
        <v>-34158</v>
      </c>
      <c r="H5149" s="46">
        <v>1</v>
      </c>
      <c r="I5149" s="47"/>
    </row>
    <row r="5150" spans="1:9" s="48" customFormat="1">
      <c r="A5150" s="52">
        <v>397</v>
      </c>
      <c r="B5150" s="44">
        <v>100000168138</v>
      </c>
      <c r="C5150" s="43">
        <v>0</v>
      </c>
      <c r="D5150" s="45" t="s">
        <v>899</v>
      </c>
      <c r="E5150" s="45" t="s">
        <v>900</v>
      </c>
      <c r="F5150" s="46">
        <v>34159</v>
      </c>
      <c r="G5150" s="46">
        <v>-34158</v>
      </c>
      <c r="H5150" s="46">
        <v>1</v>
      </c>
      <c r="I5150" s="47"/>
    </row>
    <row r="5151" spans="1:9" s="48" customFormat="1">
      <c r="A5151" s="52">
        <v>398</v>
      </c>
      <c r="B5151" s="44">
        <v>100000168139</v>
      </c>
      <c r="C5151" s="43">
        <v>0</v>
      </c>
      <c r="D5151" s="45" t="s">
        <v>899</v>
      </c>
      <c r="E5151" s="45" t="s">
        <v>900</v>
      </c>
      <c r="F5151" s="46">
        <v>34159</v>
      </c>
      <c r="G5151" s="46">
        <v>-34158</v>
      </c>
      <c r="H5151" s="46">
        <v>1</v>
      </c>
      <c r="I5151" s="47"/>
    </row>
    <row r="5152" spans="1:9" s="48" customFormat="1">
      <c r="A5152" s="52">
        <v>399</v>
      </c>
      <c r="B5152" s="44">
        <v>100000168140</v>
      </c>
      <c r="C5152" s="43">
        <v>0</v>
      </c>
      <c r="D5152" s="45" t="s">
        <v>899</v>
      </c>
      <c r="E5152" s="45" t="s">
        <v>900</v>
      </c>
      <c r="F5152" s="46">
        <v>34159</v>
      </c>
      <c r="G5152" s="46">
        <v>-34158</v>
      </c>
      <c r="H5152" s="46">
        <v>1</v>
      </c>
      <c r="I5152" s="47"/>
    </row>
    <row r="5153" spans="1:9" s="48" customFormat="1">
      <c r="A5153" s="52">
        <v>400</v>
      </c>
      <c r="B5153" s="44">
        <v>100000168141</v>
      </c>
      <c r="C5153" s="43">
        <v>0</v>
      </c>
      <c r="D5153" s="45" t="s">
        <v>899</v>
      </c>
      <c r="E5153" s="45" t="s">
        <v>900</v>
      </c>
      <c r="F5153" s="46">
        <v>34159</v>
      </c>
      <c r="G5153" s="46">
        <v>-34158</v>
      </c>
      <c r="H5153" s="46">
        <v>1</v>
      </c>
      <c r="I5153" s="47"/>
    </row>
    <row r="5154" spans="1:9" s="48" customFormat="1">
      <c r="A5154" s="52">
        <v>401</v>
      </c>
      <c r="B5154" s="44">
        <v>100000168142</v>
      </c>
      <c r="C5154" s="43">
        <v>0</v>
      </c>
      <c r="D5154" s="45" t="s">
        <v>899</v>
      </c>
      <c r="E5154" s="45" t="s">
        <v>900</v>
      </c>
      <c r="F5154" s="46">
        <v>34159</v>
      </c>
      <c r="G5154" s="46">
        <v>-34158</v>
      </c>
      <c r="H5154" s="46">
        <v>1</v>
      </c>
      <c r="I5154" s="47"/>
    </row>
    <row r="5155" spans="1:9" s="48" customFormat="1">
      <c r="A5155" s="52">
        <v>402</v>
      </c>
      <c r="B5155" s="44">
        <v>100000168143</v>
      </c>
      <c r="C5155" s="43">
        <v>0</v>
      </c>
      <c r="D5155" s="45" t="s">
        <v>899</v>
      </c>
      <c r="E5155" s="45" t="s">
        <v>900</v>
      </c>
      <c r="F5155" s="46">
        <v>34159</v>
      </c>
      <c r="G5155" s="46">
        <v>-34158</v>
      </c>
      <c r="H5155" s="46">
        <v>1</v>
      </c>
      <c r="I5155" s="47"/>
    </row>
    <row r="5156" spans="1:9" s="48" customFormat="1">
      <c r="A5156" s="52">
        <v>403</v>
      </c>
      <c r="B5156" s="44">
        <v>100000168144</v>
      </c>
      <c r="C5156" s="43">
        <v>0</v>
      </c>
      <c r="D5156" s="45" t="s">
        <v>899</v>
      </c>
      <c r="E5156" s="45" t="s">
        <v>900</v>
      </c>
      <c r="F5156" s="46">
        <v>34159</v>
      </c>
      <c r="G5156" s="46">
        <v>-34158</v>
      </c>
      <c r="H5156" s="46">
        <v>1</v>
      </c>
      <c r="I5156" s="47"/>
    </row>
    <row r="5157" spans="1:9" s="48" customFormat="1">
      <c r="A5157" s="52">
        <v>404</v>
      </c>
      <c r="B5157" s="44">
        <v>100000168145</v>
      </c>
      <c r="C5157" s="43">
        <v>0</v>
      </c>
      <c r="D5157" s="45" t="s">
        <v>899</v>
      </c>
      <c r="E5157" s="45" t="s">
        <v>900</v>
      </c>
      <c r="F5157" s="46">
        <v>34159</v>
      </c>
      <c r="G5157" s="46">
        <v>-34158</v>
      </c>
      <c r="H5157" s="46">
        <v>1</v>
      </c>
      <c r="I5157" s="47"/>
    </row>
    <row r="5158" spans="1:9" s="48" customFormat="1">
      <c r="A5158" s="52">
        <v>405</v>
      </c>
      <c r="B5158" s="44">
        <v>100000168146</v>
      </c>
      <c r="C5158" s="43">
        <v>0</v>
      </c>
      <c r="D5158" s="45" t="s">
        <v>899</v>
      </c>
      <c r="E5158" s="45" t="s">
        <v>900</v>
      </c>
      <c r="F5158" s="46">
        <v>34159</v>
      </c>
      <c r="G5158" s="46">
        <v>-34158</v>
      </c>
      <c r="H5158" s="46">
        <v>1</v>
      </c>
      <c r="I5158" s="47"/>
    </row>
    <row r="5159" spans="1:9" s="48" customFormat="1">
      <c r="A5159" s="52">
        <v>406</v>
      </c>
      <c r="B5159" s="44">
        <v>100000168147</v>
      </c>
      <c r="C5159" s="43">
        <v>0</v>
      </c>
      <c r="D5159" s="45" t="s">
        <v>899</v>
      </c>
      <c r="E5159" s="45" t="s">
        <v>900</v>
      </c>
      <c r="F5159" s="46">
        <v>34159</v>
      </c>
      <c r="G5159" s="46">
        <v>-34158</v>
      </c>
      <c r="H5159" s="46">
        <v>1</v>
      </c>
      <c r="I5159" s="47"/>
    </row>
    <row r="5160" spans="1:9" s="48" customFormat="1">
      <c r="A5160" s="52">
        <v>407</v>
      </c>
      <c r="B5160" s="44">
        <v>100000168148</v>
      </c>
      <c r="C5160" s="43">
        <v>0</v>
      </c>
      <c r="D5160" s="45" t="s">
        <v>899</v>
      </c>
      <c r="E5160" s="45" t="s">
        <v>900</v>
      </c>
      <c r="F5160" s="46">
        <v>34159</v>
      </c>
      <c r="G5160" s="46">
        <v>-34158</v>
      </c>
      <c r="H5160" s="46">
        <v>1</v>
      </c>
      <c r="I5160" s="47"/>
    </row>
    <row r="5161" spans="1:9" s="48" customFormat="1">
      <c r="A5161" s="52">
        <v>408</v>
      </c>
      <c r="B5161" s="44">
        <v>100000168149</v>
      </c>
      <c r="C5161" s="43">
        <v>0</v>
      </c>
      <c r="D5161" s="45" t="s">
        <v>899</v>
      </c>
      <c r="E5161" s="45" t="s">
        <v>900</v>
      </c>
      <c r="F5161" s="46">
        <v>34159</v>
      </c>
      <c r="G5161" s="46">
        <v>-34158</v>
      </c>
      <c r="H5161" s="46">
        <v>1</v>
      </c>
      <c r="I5161" s="47"/>
    </row>
    <row r="5162" spans="1:9" s="48" customFormat="1">
      <c r="A5162" s="52">
        <v>409</v>
      </c>
      <c r="B5162" s="44">
        <v>100000168150</v>
      </c>
      <c r="C5162" s="43">
        <v>0</v>
      </c>
      <c r="D5162" s="45" t="s">
        <v>899</v>
      </c>
      <c r="E5162" s="45" t="s">
        <v>900</v>
      </c>
      <c r="F5162" s="46">
        <v>34159</v>
      </c>
      <c r="G5162" s="46">
        <v>-34158</v>
      </c>
      <c r="H5162" s="46">
        <v>1</v>
      </c>
      <c r="I5162" s="47"/>
    </row>
    <row r="5163" spans="1:9" s="48" customFormat="1">
      <c r="A5163" s="52">
        <v>410</v>
      </c>
      <c r="B5163" s="44">
        <v>100000208365</v>
      </c>
      <c r="C5163" s="43">
        <v>0</v>
      </c>
      <c r="D5163" s="45" t="s">
        <v>143</v>
      </c>
      <c r="E5163" s="45" t="s">
        <v>901</v>
      </c>
      <c r="F5163" s="46">
        <v>9095</v>
      </c>
      <c r="G5163" s="46">
        <v>-9094</v>
      </c>
      <c r="H5163" s="46">
        <v>1</v>
      </c>
      <c r="I5163" s="47"/>
    </row>
    <row r="5164" spans="1:9" s="48" customFormat="1">
      <c r="A5164" s="52">
        <v>411</v>
      </c>
      <c r="B5164" s="44">
        <v>100000208366</v>
      </c>
      <c r="C5164" s="43">
        <v>0</v>
      </c>
      <c r="D5164" s="45" t="s">
        <v>143</v>
      </c>
      <c r="E5164" s="45" t="s">
        <v>901</v>
      </c>
      <c r="F5164" s="46">
        <v>9095</v>
      </c>
      <c r="G5164" s="46">
        <v>-9094</v>
      </c>
      <c r="H5164" s="46">
        <v>1</v>
      </c>
      <c r="I5164" s="47"/>
    </row>
    <row r="5165" spans="1:9" s="48" customFormat="1">
      <c r="A5165" s="52">
        <v>412</v>
      </c>
      <c r="B5165" s="44">
        <v>100000208367</v>
      </c>
      <c r="C5165" s="43">
        <v>0</v>
      </c>
      <c r="D5165" s="45" t="s">
        <v>143</v>
      </c>
      <c r="E5165" s="45" t="s">
        <v>901</v>
      </c>
      <c r="F5165" s="46">
        <v>9095</v>
      </c>
      <c r="G5165" s="46">
        <v>-9094</v>
      </c>
      <c r="H5165" s="46">
        <v>1</v>
      </c>
      <c r="I5165" s="47"/>
    </row>
    <row r="5166" spans="1:9" s="48" customFormat="1">
      <c r="A5166" s="52">
        <v>413</v>
      </c>
      <c r="B5166" s="44">
        <v>100000208369</v>
      </c>
      <c r="C5166" s="43">
        <v>0</v>
      </c>
      <c r="D5166" s="45" t="s">
        <v>598</v>
      </c>
      <c r="E5166" s="45" t="s">
        <v>901</v>
      </c>
      <c r="F5166" s="46">
        <v>9095</v>
      </c>
      <c r="G5166" s="46">
        <v>-9094</v>
      </c>
      <c r="H5166" s="46">
        <v>1</v>
      </c>
      <c r="I5166" s="47"/>
    </row>
    <row r="5167" spans="1:9" s="48" customFormat="1">
      <c r="A5167" s="52">
        <v>414</v>
      </c>
      <c r="B5167" s="44">
        <v>100000208371</v>
      </c>
      <c r="C5167" s="43">
        <v>0</v>
      </c>
      <c r="D5167" s="45" t="s">
        <v>598</v>
      </c>
      <c r="E5167" s="45" t="s">
        <v>901</v>
      </c>
      <c r="F5167" s="46">
        <v>9095</v>
      </c>
      <c r="G5167" s="46">
        <v>-9094</v>
      </c>
      <c r="H5167" s="46">
        <v>1</v>
      </c>
      <c r="I5167" s="47"/>
    </row>
    <row r="5168" spans="1:9" s="48" customFormat="1">
      <c r="A5168" s="52">
        <v>415</v>
      </c>
      <c r="B5168" s="44">
        <v>100000208372</v>
      </c>
      <c r="C5168" s="43">
        <v>0</v>
      </c>
      <c r="D5168" s="45" t="s">
        <v>598</v>
      </c>
      <c r="E5168" s="45" t="s">
        <v>901</v>
      </c>
      <c r="F5168" s="46">
        <v>9095</v>
      </c>
      <c r="G5168" s="46">
        <v>-9094</v>
      </c>
      <c r="H5168" s="46">
        <v>1</v>
      </c>
      <c r="I5168" s="47"/>
    </row>
    <row r="5169" spans="1:9" s="48" customFormat="1">
      <c r="A5169" s="52">
        <v>416</v>
      </c>
      <c r="B5169" s="44">
        <v>100000208373</v>
      </c>
      <c r="C5169" s="43">
        <v>0</v>
      </c>
      <c r="D5169" s="45" t="s">
        <v>598</v>
      </c>
      <c r="E5169" s="45" t="s">
        <v>901</v>
      </c>
      <c r="F5169" s="46">
        <v>9095</v>
      </c>
      <c r="G5169" s="46">
        <v>-9094</v>
      </c>
      <c r="H5169" s="46">
        <v>1</v>
      </c>
      <c r="I5169" s="47"/>
    </row>
    <row r="5170" spans="1:9" s="48" customFormat="1">
      <c r="A5170" s="52">
        <v>417</v>
      </c>
      <c r="B5170" s="44">
        <v>100000208374</v>
      </c>
      <c r="C5170" s="43">
        <v>0</v>
      </c>
      <c r="D5170" s="45" t="s">
        <v>598</v>
      </c>
      <c r="E5170" s="45" t="s">
        <v>901</v>
      </c>
      <c r="F5170" s="46">
        <v>9095</v>
      </c>
      <c r="G5170" s="46">
        <v>-9094</v>
      </c>
      <c r="H5170" s="46">
        <v>1</v>
      </c>
      <c r="I5170" s="47"/>
    </row>
    <row r="5171" spans="1:9" s="48" customFormat="1">
      <c r="A5171" s="52">
        <v>418</v>
      </c>
      <c r="B5171" s="44">
        <v>100000208375</v>
      </c>
      <c r="C5171" s="43">
        <v>0</v>
      </c>
      <c r="D5171" s="45" t="s">
        <v>598</v>
      </c>
      <c r="E5171" s="45" t="s">
        <v>901</v>
      </c>
      <c r="F5171" s="46">
        <v>9095</v>
      </c>
      <c r="G5171" s="46">
        <v>-9094</v>
      </c>
      <c r="H5171" s="46">
        <v>1</v>
      </c>
      <c r="I5171" s="47"/>
    </row>
    <row r="5172" spans="1:9" s="48" customFormat="1">
      <c r="A5172" s="52">
        <v>419</v>
      </c>
      <c r="B5172" s="44">
        <v>100000208376</v>
      </c>
      <c r="C5172" s="43">
        <v>0</v>
      </c>
      <c r="D5172" s="45" t="s">
        <v>598</v>
      </c>
      <c r="E5172" s="45" t="s">
        <v>901</v>
      </c>
      <c r="F5172" s="46">
        <v>9095</v>
      </c>
      <c r="G5172" s="46">
        <v>-9094</v>
      </c>
      <c r="H5172" s="46">
        <v>1</v>
      </c>
      <c r="I5172" s="47"/>
    </row>
    <row r="5173" spans="1:9" s="48" customFormat="1">
      <c r="A5173" s="52">
        <v>420</v>
      </c>
      <c r="B5173" s="44">
        <v>100000208377</v>
      </c>
      <c r="C5173" s="43">
        <v>0</v>
      </c>
      <c r="D5173" s="45" t="s">
        <v>598</v>
      </c>
      <c r="E5173" s="45" t="s">
        <v>901</v>
      </c>
      <c r="F5173" s="46">
        <v>9095</v>
      </c>
      <c r="G5173" s="46">
        <v>-9094</v>
      </c>
      <c r="H5173" s="46">
        <v>1</v>
      </c>
      <c r="I5173" s="47"/>
    </row>
    <row r="5174" spans="1:9" s="48" customFormat="1">
      <c r="A5174" s="52">
        <v>421</v>
      </c>
      <c r="B5174" s="44">
        <v>100000208378</v>
      </c>
      <c r="C5174" s="43">
        <v>0</v>
      </c>
      <c r="D5174" s="45" t="s">
        <v>598</v>
      </c>
      <c r="E5174" s="45" t="s">
        <v>901</v>
      </c>
      <c r="F5174" s="46">
        <v>9095</v>
      </c>
      <c r="G5174" s="46">
        <v>-9094</v>
      </c>
      <c r="H5174" s="46">
        <v>1</v>
      </c>
      <c r="I5174" s="47"/>
    </row>
    <row r="5175" spans="1:9" s="48" customFormat="1">
      <c r="A5175" s="52">
        <v>422</v>
      </c>
      <c r="B5175" s="44">
        <v>100000208379</v>
      </c>
      <c r="C5175" s="43">
        <v>0</v>
      </c>
      <c r="D5175" s="45" t="s">
        <v>598</v>
      </c>
      <c r="E5175" s="45" t="s">
        <v>901</v>
      </c>
      <c r="F5175" s="46">
        <v>9095</v>
      </c>
      <c r="G5175" s="46">
        <v>-9094</v>
      </c>
      <c r="H5175" s="46">
        <v>1</v>
      </c>
      <c r="I5175" s="47"/>
    </row>
    <row r="5176" spans="1:9" s="48" customFormat="1">
      <c r="A5176" s="52">
        <v>423</v>
      </c>
      <c r="B5176" s="44">
        <v>100000208380</v>
      </c>
      <c r="C5176" s="43">
        <v>0</v>
      </c>
      <c r="D5176" s="45" t="s">
        <v>598</v>
      </c>
      <c r="E5176" s="45" t="s">
        <v>901</v>
      </c>
      <c r="F5176" s="46">
        <v>9095</v>
      </c>
      <c r="G5176" s="46">
        <v>-9094</v>
      </c>
      <c r="H5176" s="46">
        <v>1</v>
      </c>
      <c r="I5176" s="47"/>
    </row>
    <row r="5177" spans="1:9" s="48" customFormat="1">
      <c r="A5177" s="52">
        <v>424</v>
      </c>
      <c r="B5177" s="44">
        <v>100000208381</v>
      </c>
      <c r="C5177" s="43">
        <v>0</v>
      </c>
      <c r="D5177" s="45" t="s">
        <v>598</v>
      </c>
      <c r="E5177" s="45" t="s">
        <v>901</v>
      </c>
      <c r="F5177" s="46">
        <v>9095</v>
      </c>
      <c r="G5177" s="46">
        <v>-9094</v>
      </c>
      <c r="H5177" s="46">
        <v>1</v>
      </c>
      <c r="I5177" s="47"/>
    </row>
    <row r="5178" spans="1:9" s="48" customFormat="1">
      <c r="A5178" s="52">
        <v>425</v>
      </c>
      <c r="B5178" s="44">
        <v>100000208382</v>
      </c>
      <c r="C5178" s="43">
        <v>0</v>
      </c>
      <c r="D5178" s="45" t="s">
        <v>598</v>
      </c>
      <c r="E5178" s="45" t="s">
        <v>901</v>
      </c>
      <c r="F5178" s="46">
        <v>9095</v>
      </c>
      <c r="G5178" s="46">
        <v>-9094</v>
      </c>
      <c r="H5178" s="46">
        <v>1</v>
      </c>
      <c r="I5178" s="47"/>
    </row>
    <row r="5179" spans="1:9" s="48" customFormat="1">
      <c r="A5179" s="52">
        <v>426</v>
      </c>
      <c r="B5179" s="44">
        <v>100000208383</v>
      </c>
      <c r="C5179" s="43">
        <v>0</v>
      </c>
      <c r="D5179" s="45" t="s">
        <v>598</v>
      </c>
      <c r="E5179" s="45" t="s">
        <v>901</v>
      </c>
      <c r="F5179" s="46">
        <v>9095</v>
      </c>
      <c r="G5179" s="46">
        <v>-9094</v>
      </c>
      <c r="H5179" s="46">
        <v>1</v>
      </c>
      <c r="I5179" s="47"/>
    </row>
    <row r="5180" spans="1:9" s="48" customFormat="1">
      <c r="A5180" s="52">
        <v>427</v>
      </c>
      <c r="B5180" s="44">
        <v>100000208384</v>
      </c>
      <c r="C5180" s="43">
        <v>0</v>
      </c>
      <c r="D5180" s="45" t="s">
        <v>598</v>
      </c>
      <c r="E5180" s="45" t="s">
        <v>901</v>
      </c>
      <c r="F5180" s="46">
        <v>9095</v>
      </c>
      <c r="G5180" s="46">
        <v>-9094</v>
      </c>
      <c r="H5180" s="46">
        <v>1</v>
      </c>
      <c r="I5180" s="47"/>
    </row>
    <row r="5181" spans="1:9" s="48" customFormat="1">
      <c r="A5181" s="52">
        <v>428</v>
      </c>
      <c r="B5181" s="44">
        <v>100000208385</v>
      </c>
      <c r="C5181" s="43">
        <v>0</v>
      </c>
      <c r="D5181" s="45" t="s">
        <v>598</v>
      </c>
      <c r="E5181" s="45" t="s">
        <v>901</v>
      </c>
      <c r="F5181" s="46">
        <v>9095</v>
      </c>
      <c r="G5181" s="46">
        <v>-9094</v>
      </c>
      <c r="H5181" s="46">
        <v>1</v>
      </c>
      <c r="I5181" s="47"/>
    </row>
    <row r="5182" spans="1:9" s="48" customFormat="1">
      <c r="A5182" s="52">
        <v>429</v>
      </c>
      <c r="B5182" s="44">
        <v>100000208386</v>
      </c>
      <c r="C5182" s="43">
        <v>0</v>
      </c>
      <c r="D5182" s="45" t="s">
        <v>598</v>
      </c>
      <c r="E5182" s="45" t="s">
        <v>901</v>
      </c>
      <c r="F5182" s="46">
        <v>9095</v>
      </c>
      <c r="G5182" s="46">
        <v>-9094</v>
      </c>
      <c r="H5182" s="46">
        <v>1</v>
      </c>
      <c r="I5182" s="47"/>
    </row>
    <row r="5183" spans="1:9" s="48" customFormat="1">
      <c r="A5183" s="52">
        <v>430</v>
      </c>
      <c r="B5183" s="44">
        <v>100000208387</v>
      </c>
      <c r="C5183" s="43">
        <v>0</v>
      </c>
      <c r="D5183" s="45" t="s">
        <v>598</v>
      </c>
      <c r="E5183" s="45" t="s">
        <v>901</v>
      </c>
      <c r="F5183" s="46">
        <v>9095</v>
      </c>
      <c r="G5183" s="46">
        <v>-9094</v>
      </c>
      <c r="H5183" s="46">
        <v>1</v>
      </c>
      <c r="I5183" s="47"/>
    </row>
    <row r="5184" spans="1:9" s="48" customFormat="1">
      <c r="A5184" s="52">
        <v>431</v>
      </c>
      <c r="B5184" s="44">
        <v>100000208388</v>
      </c>
      <c r="C5184" s="43">
        <v>0</v>
      </c>
      <c r="D5184" s="45" t="s">
        <v>598</v>
      </c>
      <c r="E5184" s="45" t="s">
        <v>901</v>
      </c>
      <c r="F5184" s="46">
        <v>9095</v>
      </c>
      <c r="G5184" s="46">
        <v>-9094</v>
      </c>
      <c r="H5184" s="46">
        <v>1</v>
      </c>
      <c r="I5184" s="47"/>
    </row>
    <row r="5185" spans="1:9" s="48" customFormat="1">
      <c r="A5185" s="52">
        <v>432</v>
      </c>
      <c r="B5185" s="44">
        <v>100000208389</v>
      </c>
      <c r="C5185" s="43">
        <v>0</v>
      </c>
      <c r="D5185" s="45" t="s">
        <v>598</v>
      </c>
      <c r="E5185" s="45" t="s">
        <v>901</v>
      </c>
      <c r="F5185" s="46">
        <v>9095</v>
      </c>
      <c r="G5185" s="46">
        <v>-9094</v>
      </c>
      <c r="H5185" s="46">
        <v>1</v>
      </c>
      <c r="I5185" s="47"/>
    </row>
    <row r="5186" spans="1:9" s="48" customFormat="1">
      <c r="A5186" s="52">
        <v>433</v>
      </c>
      <c r="B5186" s="44">
        <v>100000208390</v>
      </c>
      <c r="C5186" s="43">
        <v>0</v>
      </c>
      <c r="D5186" s="45" t="s">
        <v>598</v>
      </c>
      <c r="E5186" s="45" t="s">
        <v>901</v>
      </c>
      <c r="F5186" s="46">
        <v>9095</v>
      </c>
      <c r="G5186" s="46">
        <v>-9094</v>
      </c>
      <c r="H5186" s="46">
        <v>1</v>
      </c>
      <c r="I5186" s="47"/>
    </row>
    <row r="5187" spans="1:9" s="48" customFormat="1">
      <c r="A5187" s="52">
        <v>434</v>
      </c>
      <c r="B5187" s="44">
        <v>100000208391</v>
      </c>
      <c r="C5187" s="43">
        <v>0</v>
      </c>
      <c r="D5187" s="45" t="s">
        <v>598</v>
      </c>
      <c r="E5187" s="45" t="s">
        <v>901</v>
      </c>
      <c r="F5187" s="46">
        <v>9095</v>
      </c>
      <c r="G5187" s="46">
        <v>-9094</v>
      </c>
      <c r="H5187" s="46">
        <v>1</v>
      </c>
      <c r="I5187" s="47"/>
    </row>
    <row r="5188" spans="1:9" s="48" customFormat="1">
      <c r="A5188" s="52">
        <v>435</v>
      </c>
      <c r="B5188" s="44">
        <v>100000208392</v>
      </c>
      <c r="C5188" s="43">
        <v>0</v>
      </c>
      <c r="D5188" s="45" t="s">
        <v>598</v>
      </c>
      <c r="E5188" s="45" t="s">
        <v>901</v>
      </c>
      <c r="F5188" s="46">
        <v>9095</v>
      </c>
      <c r="G5188" s="46">
        <v>-9094</v>
      </c>
      <c r="H5188" s="46">
        <v>1</v>
      </c>
      <c r="I5188" s="47"/>
    </row>
    <row r="5189" spans="1:9" s="48" customFormat="1">
      <c r="A5189" s="52">
        <v>436</v>
      </c>
      <c r="B5189" s="44">
        <v>100000208393</v>
      </c>
      <c r="C5189" s="43">
        <v>0</v>
      </c>
      <c r="D5189" s="45" t="s">
        <v>598</v>
      </c>
      <c r="E5189" s="45" t="s">
        <v>901</v>
      </c>
      <c r="F5189" s="46">
        <v>9095</v>
      </c>
      <c r="G5189" s="46">
        <v>-9094</v>
      </c>
      <c r="H5189" s="46">
        <v>1</v>
      </c>
      <c r="I5189" s="47"/>
    </row>
    <row r="5190" spans="1:9" s="48" customFormat="1">
      <c r="A5190" s="52">
        <v>437</v>
      </c>
      <c r="B5190" s="44">
        <v>100000208394</v>
      </c>
      <c r="C5190" s="43">
        <v>0</v>
      </c>
      <c r="D5190" s="45" t="s">
        <v>598</v>
      </c>
      <c r="E5190" s="45" t="s">
        <v>901</v>
      </c>
      <c r="F5190" s="46">
        <v>9095</v>
      </c>
      <c r="G5190" s="46">
        <v>-9094</v>
      </c>
      <c r="H5190" s="46">
        <v>1</v>
      </c>
      <c r="I5190" s="47"/>
    </row>
    <row r="5191" spans="1:9" s="48" customFormat="1">
      <c r="A5191" s="52">
        <v>438</v>
      </c>
      <c r="B5191" s="44">
        <v>100000208395</v>
      </c>
      <c r="C5191" s="43">
        <v>0</v>
      </c>
      <c r="D5191" s="45" t="s">
        <v>598</v>
      </c>
      <c r="E5191" s="45" t="s">
        <v>902</v>
      </c>
      <c r="F5191" s="46">
        <v>5778</v>
      </c>
      <c r="G5191" s="46">
        <v>-5777</v>
      </c>
      <c r="H5191" s="46">
        <v>1</v>
      </c>
      <c r="I5191" s="47"/>
    </row>
    <row r="5192" spans="1:9" s="48" customFormat="1">
      <c r="A5192" s="52">
        <v>439</v>
      </c>
      <c r="B5192" s="44">
        <v>100000208396</v>
      </c>
      <c r="C5192" s="43">
        <v>0</v>
      </c>
      <c r="D5192" s="45" t="s">
        <v>598</v>
      </c>
      <c r="E5192" s="45" t="s">
        <v>902</v>
      </c>
      <c r="F5192" s="46">
        <v>5778</v>
      </c>
      <c r="G5192" s="46">
        <v>-5777</v>
      </c>
      <c r="H5192" s="46">
        <v>1</v>
      </c>
      <c r="I5192" s="47"/>
    </row>
    <row r="5193" spans="1:9" s="48" customFormat="1">
      <c r="A5193" s="52">
        <v>440</v>
      </c>
      <c r="B5193" s="44">
        <v>100000208397</v>
      </c>
      <c r="C5193" s="43">
        <v>0</v>
      </c>
      <c r="D5193" s="45" t="s">
        <v>598</v>
      </c>
      <c r="E5193" s="45" t="s">
        <v>902</v>
      </c>
      <c r="F5193" s="46">
        <v>5778</v>
      </c>
      <c r="G5193" s="46">
        <v>-5777</v>
      </c>
      <c r="H5193" s="46">
        <v>1</v>
      </c>
      <c r="I5193" s="47"/>
    </row>
    <row r="5194" spans="1:9" s="48" customFormat="1">
      <c r="A5194" s="52">
        <v>441</v>
      </c>
      <c r="B5194" s="44">
        <v>100000208398</v>
      </c>
      <c r="C5194" s="43">
        <v>0</v>
      </c>
      <c r="D5194" s="45" t="s">
        <v>598</v>
      </c>
      <c r="E5194" s="45" t="s">
        <v>902</v>
      </c>
      <c r="F5194" s="46">
        <v>5778</v>
      </c>
      <c r="G5194" s="46">
        <v>-5777</v>
      </c>
      <c r="H5194" s="46">
        <v>1</v>
      </c>
      <c r="I5194" s="47"/>
    </row>
    <row r="5195" spans="1:9" s="48" customFormat="1">
      <c r="A5195" s="52">
        <v>442</v>
      </c>
      <c r="B5195" s="44">
        <v>100000208399</v>
      </c>
      <c r="C5195" s="43">
        <v>0</v>
      </c>
      <c r="D5195" s="45" t="s">
        <v>598</v>
      </c>
      <c r="E5195" s="45" t="s">
        <v>902</v>
      </c>
      <c r="F5195" s="46">
        <v>5778</v>
      </c>
      <c r="G5195" s="46">
        <v>-5777</v>
      </c>
      <c r="H5195" s="46">
        <v>1</v>
      </c>
      <c r="I5195" s="47"/>
    </row>
    <row r="5196" spans="1:9" s="48" customFormat="1">
      <c r="A5196" s="52">
        <v>443</v>
      </c>
      <c r="B5196" s="44">
        <v>100000208400</v>
      </c>
      <c r="C5196" s="43">
        <v>0</v>
      </c>
      <c r="D5196" s="45" t="s">
        <v>598</v>
      </c>
      <c r="E5196" s="45" t="s">
        <v>902</v>
      </c>
      <c r="F5196" s="46">
        <v>5778</v>
      </c>
      <c r="G5196" s="46">
        <v>-5777</v>
      </c>
      <c r="H5196" s="46">
        <v>1</v>
      </c>
      <c r="I5196" s="47"/>
    </row>
    <row r="5197" spans="1:9" s="48" customFormat="1">
      <c r="A5197" s="52">
        <v>444</v>
      </c>
      <c r="B5197" s="44">
        <v>100000208401</v>
      </c>
      <c r="C5197" s="43">
        <v>0</v>
      </c>
      <c r="D5197" s="45" t="s">
        <v>598</v>
      </c>
      <c r="E5197" s="45" t="s">
        <v>902</v>
      </c>
      <c r="F5197" s="46">
        <v>5778</v>
      </c>
      <c r="G5197" s="46">
        <v>-5777</v>
      </c>
      <c r="H5197" s="46">
        <v>1</v>
      </c>
      <c r="I5197" s="47"/>
    </row>
    <row r="5198" spans="1:9" s="48" customFormat="1">
      <c r="A5198" s="52">
        <v>445</v>
      </c>
      <c r="B5198" s="44">
        <v>100000208402</v>
      </c>
      <c r="C5198" s="43">
        <v>0</v>
      </c>
      <c r="D5198" s="45" t="s">
        <v>598</v>
      </c>
      <c r="E5198" s="45" t="s">
        <v>902</v>
      </c>
      <c r="F5198" s="46">
        <v>5778</v>
      </c>
      <c r="G5198" s="46">
        <v>-5777</v>
      </c>
      <c r="H5198" s="46">
        <v>1</v>
      </c>
      <c r="I5198" s="47"/>
    </row>
    <row r="5199" spans="1:9" s="48" customFormat="1">
      <c r="A5199" s="52">
        <v>446</v>
      </c>
      <c r="B5199" s="44">
        <v>100000208403</v>
      </c>
      <c r="C5199" s="43">
        <v>0</v>
      </c>
      <c r="D5199" s="45" t="s">
        <v>598</v>
      </c>
      <c r="E5199" s="45" t="s">
        <v>902</v>
      </c>
      <c r="F5199" s="46">
        <v>5778</v>
      </c>
      <c r="G5199" s="46">
        <v>-5777</v>
      </c>
      <c r="H5199" s="46">
        <v>1</v>
      </c>
      <c r="I5199" s="47"/>
    </row>
    <row r="5200" spans="1:9" s="48" customFormat="1">
      <c r="A5200" s="52">
        <v>447</v>
      </c>
      <c r="B5200" s="44">
        <v>100000208404</v>
      </c>
      <c r="C5200" s="43">
        <v>0</v>
      </c>
      <c r="D5200" s="45" t="s">
        <v>598</v>
      </c>
      <c r="E5200" s="45" t="s">
        <v>902</v>
      </c>
      <c r="F5200" s="46">
        <v>5778</v>
      </c>
      <c r="G5200" s="46">
        <v>-5777</v>
      </c>
      <c r="H5200" s="46">
        <v>1</v>
      </c>
      <c r="I5200" s="47"/>
    </row>
    <row r="5201" spans="1:9" s="48" customFormat="1">
      <c r="A5201" s="52">
        <v>448</v>
      </c>
      <c r="B5201" s="44">
        <v>100000208405</v>
      </c>
      <c r="C5201" s="43">
        <v>0</v>
      </c>
      <c r="D5201" s="45" t="s">
        <v>598</v>
      </c>
      <c r="E5201" s="45" t="s">
        <v>902</v>
      </c>
      <c r="F5201" s="46">
        <v>5778</v>
      </c>
      <c r="G5201" s="46">
        <v>-5777</v>
      </c>
      <c r="H5201" s="46">
        <v>1</v>
      </c>
      <c r="I5201" s="47"/>
    </row>
    <row r="5202" spans="1:9" s="48" customFormat="1">
      <c r="A5202" s="52">
        <v>449</v>
      </c>
      <c r="B5202" s="44">
        <v>100000208406</v>
      </c>
      <c r="C5202" s="43">
        <v>0</v>
      </c>
      <c r="D5202" s="45" t="s">
        <v>598</v>
      </c>
      <c r="E5202" s="45" t="s">
        <v>902</v>
      </c>
      <c r="F5202" s="46">
        <v>5778</v>
      </c>
      <c r="G5202" s="46">
        <v>-5777</v>
      </c>
      <c r="H5202" s="46">
        <v>1</v>
      </c>
      <c r="I5202" s="47"/>
    </row>
    <row r="5203" spans="1:9" s="48" customFormat="1">
      <c r="A5203" s="52">
        <v>450</v>
      </c>
      <c r="B5203" s="44">
        <v>100000208407</v>
      </c>
      <c r="C5203" s="43">
        <v>0</v>
      </c>
      <c r="D5203" s="45" t="s">
        <v>598</v>
      </c>
      <c r="E5203" s="45" t="s">
        <v>902</v>
      </c>
      <c r="F5203" s="46">
        <v>5778</v>
      </c>
      <c r="G5203" s="46">
        <v>-5777</v>
      </c>
      <c r="H5203" s="46">
        <v>1</v>
      </c>
      <c r="I5203" s="47"/>
    </row>
    <row r="5204" spans="1:9" s="48" customFormat="1">
      <c r="A5204" s="52">
        <v>451</v>
      </c>
      <c r="B5204" s="44">
        <v>100000208408</v>
      </c>
      <c r="C5204" s="43">
        <v>0</v>
      </c>
      <c r="D5204" s="45" t="s">
        <v>598</v>
      </c>
      <c r="E5204" s="45" t="s">
        <v>902</v>
      </c>
      <c r="F5204" s="46">
        <v>5778</v>
      </c>
      <c r="G5204" s="46">
        <v>-5777</v>
      </c>
      <c r="H5204" s="46">
        <v>1</v>
      </c>
      <c r="I5204" s="47"/>
    </row>
    <row r="5205" spans="1:9" s="48" customFormat="1">
      <c r="A5205" s="52">
        <v>452</v>
      </c>
      <c r="B5205" s="44">
        <v>100000208409</v>
      </c>
      <c r="C5205" s="43">
        <v>0</v>
      </c>
      <c r="D5205" s="45" t="s">
        <v>598</v>
      </c>
      <c r="E5205" s="45" t="s">
        <v>902</v>
      </c>
      <c r="F5205" s="46">
        <v>5778</v>
      </c>
      <c r="G5205" s="46">
        <v>-5777</v>
      </c>
      <c r="H5205" s="46">
        <v>1</v>
      </c>
      <c r="I5205" s="47"/>
    </row>
    <row r="5206" spans="1:9" s="48" customFormat="1">
      <c r="A5206" s="52">
        <v>453</v>
      </c>
      <c r="B5206" s="44">
        <v>100000208410</v>
      </c>
      <c r="C5206" s="43">
        <v>0</v>
      </c>
      <c r="D5206" s="45" t="s">
        <v>598</v>
      </c>
      <c r="E5206" s="45" t="s">
        <v>902</v>
      </c>
      <c r="F5206" s="46">
        <v>5778</v>
      </c>
      <c r="G5206" s="46">
        <v>-5777</v>
      </c>
      <c r="H5206" s="46">
        <v>1</v>
      </c>
      <c r="I5206" s="47"/>
    </row>
    <row r="5207" spans="1:9" s="48" customFormat="1">
      <c r="A5207" s="52">
        <v>454</v>
      </c>
      <c r="B5207" s="44">
        <v>100000208411</v>
      </c>
      <c r="C5207" s="43">
        <v>0</v>
      </c>
      <c r="D5207" s="45" t="s">
        <v>598</v>
      </c>
      <c r="E5207" s="45" t="s">
        <v>902</v>
      </c>
      <c r="F5207" s="46">
        <v>5778</v>
      </c>
      <c r="G5207" s="46">
        <v>-5777</v>
      </c>
      <c r="H5207" s="46">
        <v>1</v>
      </c>
      <c r="I5207" s="47"/>
    </row>
    <row r="5208" spans="1:9" s="48" customFormat="1">
      <c r="A5208" s="52">
        <v>455</v>
      </c>
      <c r="B5208" s="44">
        <v>100000208412</v>
      </c>
      <c r="C5208" s="43">
        <v>0</v>
      </c>
      <c r="D5208" s="45" t="s">
        <v>598</v>
      </c>
      <c r="E5208" s="45" t="s">
        <v>902</v>
      </c>
      <c r="F5208" s="46">
        <v>5778</v>
      </c>
      <c r="G5208" s="46">
        <v>-5777</v>
      </c>
      <c r="H5208" s="46">
        <v>1</v>
      </c>
      <c r="I5208" s="47"/>
    </row>
    <row r="5209" spans="1:9" s="48" customFormat="1">
      <c r="A5209" s="52">
        <v>456</v>
      </c>
      <c r="B5209" s="44">
        <v>100000208413</v>
      </c>
      <c r="C5209" s="43">
        <v>0</v>
      </c>
      <c r="D5209" s="45" t="s">
        <v>598</v>
      </c>
      <c r="E5209" s="45" t="s">
        <v>902</v>
      </c>
      <c r="F5209" s="46">
        <v>5778</v>
      </c>
      <c r="G5209" s="46">
        <v>-5777</v>
      </c>
      <c r="H5209" s="46">
        <v>1</v>
      </c>
      <c r="I5209" s="47"/>
    </row>
    <row r="5210" spans="1:9" s="48" customFormat="1">
      <c r="A5210" s="52">
        <v>457</v>
      </c>
      <c r="B5210" s="44">
        <v>100000208414</v>
      </c>
      <c r="C5210" s="43">
        <v>0</v>
      </c>
      <c r="D5210" s="45" t="s">
        <v>598</v>
      </c>
      <c r="E5210" s="45" t="s">
        <v>902</v>
      </c>
      <c r="F5210" s="46">
        <v>5778</v>
      </c>
      <c r="G5210" s="46">
        <v>-5777</v>
      </c>
      <c r="H5210" s="46">
        <v>1</v>
      </c>
      <c r="I5210" s="47"/>
    </row>
    <row r="5211" spans="1:9" s="48" customFormat="1">
      <c r="A5211" s="52">
        <v>458</v>
      </c>
      <c r="B5211" s="44">
        <v>100000208415</v>
      </c>
      <c r="C5211" s="43">
        <v>0</v>
      </c>
      <c r="D5211" s="45" t="s">
        <v>598</v>
      </c>
      <c r="E5211" s="45" t="s">
        <v>902</v>
      </c>
      <c r="F5211" s="46">
        <v>5778</v>
      </c>
      <c r="G5211" s="46">
        <v>-5777</v>
      </c>
      <c r="H5211" s="46">
        <v>1</v>
      </c>
      <c r="I5211" s="47"/>
    </row>
    <row r="5212" spans="1:9" s="48" customFormat="1">
      <c r="A5212" s="52">
        <v>459</v>
      </c>
      <c r="B5212" s="44">
        <v>100000208416</v>
      </c>
      <c r="C5212" s="43">
        <v>0</v>
      </c>
      <c r="D5212" s="45" t="s">
        <v>598</v>
      </c>
      <c r="E5212" s="45" t="s">
        <v>902</v>
      </c>
      <c r="F5212" s="46">
        <v>5778</v>
      </c>
      <c r="G5212" s="46">
        <v>-5777</v>
      </c>
      <c r="H5212" s="46">
        <v>1</v>
      </c>
      <c r="I5212" s="47"/>
    </row>
    <row r="5213" spans="1:9" s="48" customFormat="1">
      <c r="A5213" s="52">
        <v>460</v>
      </c>
      <c r="B5213" s="44">
        <v>100000208417</v>
      </c>
      <c r="C5213" s="43">
        <v>0</v>
      </c>
      <c r="D5213" s="45" t="s">
        <v>598</v>
      </c>
      <c r="E5213" s="45" t="s">
        <v>902</v>
      </c>
      <c r="F5213" s="46">
        <v>5778</v>
      </c>
      <c r="G5213" s="46">
        <v>-5777</v>
      </c>
      <c r="H5213" s="46">
        <v>1</v>
      </c>
      <c r="I5213" s="47"/>
    </row>
    <row r="5214" spans="1:9" s="48" customFormat="1">
      <c r="A5214" s="52">
        <v>461</v>
      </c>
      <c r="B5214" s="44">
        <v>100000208418</v>
      </c>
      <c r="C5214" s="43">
        <v>0</v>
      </c>
      <c r="D5214" s="45" t="s">
        <v>598</v>
      </c>
      <c r="E5214" s="45" t="s">
        <v>902</v>
      </c>
      <c r="F5214" s="46">
        <v>5778</v>
      </c>
      <c r="G5214" s="46">
        <v>-5777</v>
      </c>
      <c r="H5214" s="46">
        <v>1</v>
      </c>
      <c r="I5214" s="47"/>
    </row>
    <row r="5215" spans="1:9" s="48" customFormat="1">
      <c r="A5215" s="52">
        <v>462</v>
      </c>
      <c r="B5215" s="44">
        <v>100000208419</v>
      </c>
      <c r="C5215" s="43">
        <v>0</v>
      </c>
      <c r="D5215" s="45" t="s">
        <v>598</v>
      </c>
      <c r="E5215" s="45" t="s">
        <v>902</v>
      </c>
      <c r="F5215" s="46">
        <v>5778</v>
      </c>
      <c r="G5215" s="46">
        <v>-5777</v>
      </c>
      <c r="H5215" s="46">
        <v>1</v>
      </c>
      <c r="I5215" s="47"/>
    </row>
    <row r="5216" spans="1:9" s="48" customFormat="1">
      <c r="A5216" s="52">
        <v>463</v>
      </c>
      <c r="B5216" s="44">
        <v>100000208420</v>
      </c>
      <c r="C5216" s="43">
        <v>0</v>
      </c>
      <c r="D5216" s="45" t="s">
        <v>598</v>
      </c>
      <c r="E5216" s="45" t="s">
        <v>902</v>
      </c>
      <c r="F5216" s="46">
        <v>5778</v>
      </c>
      <c r="G5216" s="46">
        <v>-5777</v>
      </c>
      <c r="H5216" s="46">
        <v>1</v>
      </c>
      <c r="I5216" s="47"/>
    </row>
    <row r="5217" spans="1:9" s="48" customFormat="1">
      <c r="A5217" s="52">
        <v>464</v>
      </c>
      <c r="B5217" s="44">
        <v>100000208421</v>
      </c>
      <c r="C5217" s="43">
        <v>0</v>
      </c>
      <c r="D5217" s="45" t="s">
        <v>598</v>
      </c>
      <c r="E5217" s="45" t="s">
        <v>902</v>
      </c>
      <c r="F5217" s="46">
        <v>5778</v>
      </c>
      <c r="G5217" s="46">
        <v>-5777</v>
      </c>
      <c r="H5217" s="46">
        <v>1</v>
      </c>
      <c r="I5217" s="47"/>
    </row>
    <row r="5218" spans="1:9" s="48" customFormat="1">
      <c r="A5218" s="52">
        <v>465</v>
      </c>
      <c r="B5218" s="44">
        <v>100000208422</v>
      </c>
      <c r="C5218" s="43">
        <v>0</v>
      </c>
      <c r="D5218" s="45" t="s">
        <v>598</v>
      </c>
      <c r="E5218" s="45" t="s">
        <v>902</v>
      </c>
      <c r="F5218" s="46">
        <v>5778</v>
      </c>
      <c r="G5218" s="46">
        <v>-5777</v>
      </c>
      <c r="H5218" s="46">
        <v>1</v>
      </c>
      <c r="I5218" s="47"/>
    </row>
    <row r="5219" spans="1:9" s="48" customFormat="1">
      <c r="A5219" s="52">
        <v>466</v>
      </c>
      <c r="B5219" s="44">
        <v>100000208423</v>
      </c>
      <c r="C5219" s="43">
        <v>0</v>
      </c>
      <c r="D5219" s="45" t="s">
        <v>598</v>
      </c>
      <c r="E5219" s="45" t="s">
        <v>902</v>
      </c>
      <c r="F5219" s="46">
        <v>5778</v>
      </c>
      <c r="G5219" s="46">
        <v>-5777</v>
      </c>
      <c r="H5219" s="46">
        <v>1</v>
      </c>
      <c r="I5219" s="47"/>
    </row>
    <row r="5220" spans="1:9" s="48" customFormat="1">
      <c r="A5220" s="52">
        <v>467</v>
      </c>
      <c r="B5220" s="44">
        <v>100000208424</v>
      </c>
      <c r="C5220" s="43">
        <v>0</v>
      </c>
      <c r="D5220" s="45" t="s">
        <v>598</v>
      </c>
      <c r="E5220" s="45" t="s">
        <v>902</v>
      </c>
      <c r="F5220" s="46">
        <v>5778</v>
      </c>
      <c r="G5220" s="46">
        <v>-5777</v>
      </c>
      <c r="H5220" s="46">
        <v>1</v>
      </c>
      <c r="I5220" s="47"/>
    </row>
    <row r="5221" spans="1:9" s="48" customFormat="1">
      <c r="A5221" s="52">
        <v>468</v>
      </c>
      <c r="B5221" s="44">
        <v>100000208425</v>
      </c>
      <c r="C5221" s="43">
        <v>0</v>
      </c>
      <c r="D5221" s="45" t="s">
        <v>598</v>
      </c>
      <c r="E5221" s="45" t="s">
        <v>903</v>
      </c>
      <c r="F5221" s="46">
        <v>13375</v>
      </c>
      <c r="G5221" s="46">
        <v>-13374</v>
      </c>
      <c r="H5221" s="46">
        <v>1</v>
      </c>
      <c r="I5221" s="47"/>
    </row>
    <row r="5222" spans="1:9" s="48" customFormat="1">
      <c r="A5222" s="52">
        <v>469</v>
      </c>
      <c r="B5222" s="44">
        <v>100000208426</v>
      </c>
      <c r="C5222" s="43">
        <v>0</v>
      </c>
      <c r="D5222" s="45" t="s">
        <v>598</v>
      </c>
      <c r="E5222" s="45" t="s">
        <v>903</v>
      </c>
      <c r="F5222" s="46">
        <v>13375</v>
      </c>
      <c r="G5222" s="46">
        <v>-13374</v>
      </c>
      <c r="H5222" s="46">
        <v>1</v>
      </c>
      <c r="I5222" s="47"/>
    </row>
    <row r="5223" spans="1:9" s="48" customFormat="1">
      <c r="A5223" s="52">
        <v>470</v>
      </c>
      <c r="B5223" s="44">
        <v>100000208427</v>
      </c>
      <c r="C5223" s="43">
        <v>0</v>
      </c>
      <c r="D5223" s="45" t="s">
        <v>598</v>
      </c>
      <c r="E5223" s="45" t="s">
        <v>903</v>
      </c>
      <c r="F5223" s="46">
        <v>13375</v>
      </c>
      <c r="G5223" s="46">
        <v>-13374</v>
      </c>
      <c r="H5223" s="46">
        <v>1</v>
      </c>
      <c r="I5223" s="47"/>
    </row>
    <row r="5224" spans="1:9" s="48" customFormat="1">
      <c r="A5224" s="52">
        <v>471</v>
      </c>
      <c r="B5224" s="44">
        <v>100000208428</v>
      </c>
      <c r="C5224" s="43">
        <v>0</v>
      </c>
      <c r="D5224" s="45" t="s">
        <v>598</v>
      </c>
      <c r="E5224" s="45" t="s">
        <v>903</v>
      </c>
      <c r="F5224" s="46">
        <v>13375</v>
      </c>
      <c r="G5224" s="46">
        <v>-13374</v>
      </c>
      <c r="H5224" s="46">
        <v>1</v>
      </c>
      <c r="I5224" s="47"/>
    </row>
    <row r="5225" spans="1:9" s="48" customFormat="1">
      <c r="A5225" s="52">
        <v>472</v>
      </c>
      <c r="B5225" s="44">
        <v>100000208429</v>
      </c>
      <c r="C5225" s="43">
        <v>0</v>
      </c>
      <c r="D5225" s="45" t="s">
        <v>598</v>
      </c>
      <c r="E5225" s="45" t="s">
        <v>903</v>
      </c>
      <c r="F5225" s="46">
        <v>13375</v>
      </c>
      <c r="G5225" s="46">
        <v>-13374</v>
      </c>
      <c r="H5225" s="46">
        <v>1</v>
      </c>
      <c r="I5225" s="47"/>
    </row>
    <row r="5226" spans="1:9" s="48" customFormat="1">
      <c r="A5226" s="52">
        <v>473</v>
      </c>
      <c r="B5226" s="44">
        <v>100000208430</v>
      </c>
      <c r="C5226" s="43">
        <v>0</v>
      </c>
      <c r="D5226" s="45" t="s">
        <v>598</v>
      </c>
      <c r="E5226" s="45" t="s">
        <v>903</v>
      </c>
      <c r="F5226" s="46">
        <v>13375</v>
      </c>
      <c r="G5226" s="46">
        <v>-13374</v>
      </c>
      <c r="H5226" s="46">
        <v>1</v>
      </c>
      <c r="I5226" s="47"/>
    </row>
    <row r="5227" spans="1:9" s="48" customFormat="1">
      <c r="A5227" s="52">
        <v>474</v>
      </c>
      <c r="B5227" s="44">
        <v>100000208431</v>
      </c>
      <c r="C5227" s="43">
        <v>0</v>
      </c>
      <c r="D5227" s="45" t="s">
        <v>598</v>
      </c>
      <c r="E5227" s="45" t="s">
        <v>903</v>
      </c>
      <c r="F5227" s="46">
        <v>13375</v>
      </c>
      <c r="G5227" s="46">
        <v>-13374</v>
      </c>
      <c r="H5227" s="46">
        <v>1</v>
      </c>
      <c r="I5227" s="47"/>
    </row>
    <row r="5228" spans="1:9" s="48" customFormat="1">
      <c r="A5228" s="52">
        <v>475</v>
      </c>
      <c r="B5228" s="44">
        <v>100000208432</v>
      </c>
      <c r="C5228" s="43">
        <v>0</v>
      </c>
      <c r="D5228" s="45" t="s">
        <v>598</v>
      </c>
      <c r="E5228" s="45" t="s">
        <v>903</v>
      </c>
      <c r="F5228" s="46">
        <v>13375</v>
      </c>
      <c r="G5228" s="46">
        <v>-13374</v>
      </c>
      <c r="H5228" s="46">
        <v>1</v>
      </c>
      <c r="I5228" s="47"/>
    </row>
    <row r="5229" spans="1:9" s="48" customFormat="1">
      <c r="A5229" s="52">
        <v>476</v>
      </c>
      <c r="B5229" s="44">
        <v>100000208433</v>
      </c>
      <c r="C5229" s="43">
        <v>0</v>
      </c>
      <c r="D5229" s="45" t="s">
        <v>598</v>
      </c>
      <c r="E5229" s="45" t="s">
        <v>903</v>
      </c>
      <c r="F5229" s="46">
        <v>13375</v>
      </c>
      <c r="G5229" s="46">
        <v>-13374</v>
      </c>
      <c r="H5229" s="46">
        <v>1</v>
      </c>
      <c r="I5229" s="47"/>
    </row>
    <row r="5230" spans="1:9" s="48" customFormat="1">
      <c r="A5230" s="52">
        <v>477</v>
      </c>
      <c r="B5230" s="44">
        <v>100000208434</v>
      </c>
      <c r="C5230" s="43">
        <v>0</v>
      </c>
      <c r="D5230" s="45" t="s">
        <v>598</v>
      </c>
      <c r="E5230" s="45" t="s">
        <v>903</v>
      </c>
      <c r="F5230" s="46">
        <v>13375</v>
      </c>
      <c r="G5230" s="46">
        <v>-13374</v>
      </c>
      <c r="H5230" s="46">
        <v>1</v>
      </c>
      <c r="I5230" s="47"/>
    </row>
    <row r="5231" spans="1:9" s="48" customFormat="1">
      <c r="A5231" s="52">
        <v>478</v>
      </c>
      <c r="B5231" s="44">
        <v>100000208435</v>
      </c>
      <c r="C5231" s="43">
        <v>0</v>
      </c>
      <c r="D5231" s="45" t="s">
        <v>598</v>
      </c>
      <c r="E5231" s="45" t="s">
        <v>903</v>
      </c>
      <c r="F5231" s="46">
        <v>13375</v>
      </c>
      <c r="G5231" s="46">
        <v>-13374</v>
      </c>
      <c r="H5231" s="46">
        <v>1</v>
      </c>
      <c r="I5231" s="47"/>
    </row>
    <row r="5232" spans="1:9" s="48" customFormat="1">
      <c r="A5232" s="52">
        <v>479</v>
      </c>
      <c r="B5232" s="44">
        <v>100000208436</v>
      </c>
      <c r="C5232" s="43">
        <v>0</v>
      </c>
      <c r="D5232" s="45" t="s">
        <v>598</v>
      </c>
      <c r="E5232" s="45" t="s">
        <v>903</v>
      </c>
      <c r="F5232" s="46">
        <v>13375</v>
      </c>
      <c r="G5232" s="46">
        <v>-13374</v>
      </c>
      <c r="H5232" s="46">
        <v>1</v>
      </c>
      <c r="I5232" s="47"/>
    </row>
    <row r="5233" spans="1:9" s="48" customFormat="1">
      <c r="A5233" s="52">
        <v>480</v>
      </c>
      <c r="B5233" s="44">
        <v>100000208437</v>
      </c>
      <c r="C5233" s="43">
        <v>0</v>
      </c>
      <c r="D5233" s="45" t="s">
        <v>598</v>
      </c>
      <c r="E5233" s="45" t="s">
        <v>903</v>
      </c>
      <c r="F5233" s="46">
        <v>13375</v>
      </c>
      <c r="G5233" s="46">
        <v>-13374</v>
      </c>
      <c r="H5233" s="46">
        <v>1</v>
      </c>
      <c r="I5233" s="47"/>
    </row>
    <row r="5234" spans="1:9" s="48" customFormat="1">
      <c r="A5234" s="52">
        <v>481</v>
      </c>
      <c r="B5234" s="44">
        <v>100000208438</v>
      </c>
      <c r="C5234" s="43">
        <v>0</v>
      </c>
      <c r="D5234" s="45" t="s">
        <v>598</v>
      </c>
      <c r="E5234" s="45" t="s">
        <v>903</v>
      </c>
      <c r="F5234" s="46">
        <v>13375</v>
      </c>
      <c r="G5234" s="46">
        <v>-13374</v>
      </c>
      <c r="H5234" s="46">
        <v>1</v>
      </c>
      <c r="I5234" s="47"/>
    </row>
    <row r="5235" spans="1:9" s="48" customFormat="1">
      <c r="A5235" s="52">
        <v>482</v>
      </c>
      <c r="B5235" s="44">
        <v>100000208439</v>
      </c>
      <c r="C5235" s="43">
        <v>0</v>
      </c>
      <c r="D5235" s="45" t="s">
        <v>598</v>
      </c>
      <c r="E5235" s="45" t="s">
        <v>903</v>
      </c>
      <c r="F5235" s="46">
        <v>13375</v>
      </c>
      <c r="G5235" s="46">
        <v>-13374</v>
      </c>
      <c r="H5235" s="46">
        <v>1</v>
      </c>
      <c r="I5235" s="47"/>
    </row>
    <row r="5236" spans="1:9" s="48" customFormat="1">
      <c r="A5236" s="52">
        <v>483</v>
      </c>
      <c r="B5236" s="44">
        <v>100000208440</v>
      </c>
      <c r="C5236" s="43">
        <v>0</v>
      </c>
      <c r="D5236" s="45" t="s">
        <v>598</v>
      </c>
      <c r="E5236" s="45" t="s">
        <v>903</v>
      </c>
      <c r="F5236" s="46">
        <v>13375</v>
      </c>
      <c r="G5236" s="46">
        <v>-13374</v>
      </c>
      <c r="H5236" s="46">
        <v>1</v>
      </c>
      <c r="I5236" s="47"/>
    </row>
    <row r="5237" spans="1:9" s="48" customFormat="1">
      <c r="A5237" s="52">
        <v>484</v>
      </c>
      <c r="B5237" s="44">
        <v>100000208441</v>
      </c>
      <c r="C5237" s="43">
        <v>0</v>
      </c>
      <c r="D5237" s="45" t="s">
        <v>598</v>
      </c>
      <c r="E5237" s="45" t="s">
        <v>903</v>
      </c>
      <c r="F5237" s="46">
        <v>13375</v>
      </c>
      <c r="G5237" s="46">
        <v>-13374</v>
      </c>
      <c r="H5237" s="46">
        <v>1</v>
      </c>
      <c r="I5237" s="47"/>
    </row>
    <row r="5238" spans="1:9" s="48" customFormat="1">
      <c r="A5238" s="52">
        <v>485</v>
      </c>
      <c r="B5238" s="44">
        <v>100000208442</v>
      </c>
      <c r="C5238" s="43">
        <v>0</v>
      </c>
      <c r="D5238" s="45" t="s">
        <v>598</v>
      </c>
      <c r="E5238" s="45" t="s">
        <v>903</v>
      </c>
      <c r="F5238" s="46">
        <v>13375</v>
      </c>
      <c r="G5238" s="46">
        <v>-13374</v>
      </c>
      <c r="H5238" s="46">
        <v>1</v>
      </c>
      <c r="I5238" s="47"/>
    </row>
    <row r="5239" spans="1:9" s="48" customFormat="1">
      <c r="A5239" s="52">
        <v>486</v>
      </c>
      <c r="B5239" s="44">
        <v>100000208443</v>
      </c>
      <c r="C5239" s="43">
        <v>0</v>
      </c>
      <c r="D5239" s="45" t="s">
        <v>598</v>
      </c>
      <c r="E5239" s="45" t="s">
        <v>903</v>
      </c>
      <c r="F5239" s="46">
        <v>13375</v>
      </c>
      <c r="G5239" s="46">
        <v>-13374</v>
      </c>
      <c r="H5239" s="46">
        <v>1</v>
      </c>
      <c r="I5239" s="47"/>
    </row>
    <row r="5240" spans="1:9" s="48" customFormat="1">
      <c r="A5240" s="52">
        <v>487</v>
      </c>
      <c r="B5240" s="44">
        <v>100000208444</v>
      </c>
      <c r="C5240" s="43">
        <v>0</v>
      </c>
      <c r="D5240" s="45" t="s">
        <v>598</v>
      </c>
      <c r="E5240" s="45" t="s">
        <v>903</v>
      </c>
      <c r="F5240" s="46">
        <v>13375</v>
      </c>
      <c r="G5240" s="46">
        <v>-13374</v>
      </c>
      <c r="H5240" s="46">
        <v>1</v>
      </c>
      <c r="I5240" s="47"/>
    </row>
    <row r="5241" spans="1:9" s="48" customFormat="1">
      <c r="A5241" s="52">
        <v>488</v>
      </c>
      <c r="B5241" s="44">
        <v>100000208445</v>
      </c>
      <c r="C5241" s="43">
        <v>0</v>
      </c>
      <c r="D5241" s="45" t="s">
        <v>598</v>
      </c>
      <c r="E5241" s="45" t="s">
        <v>903</v>
      </c>
      <c r="F5241" s="46">
        <v>13375</v>
      </c>
      <c r="G5241" s="46">
        <v>-13374</v>
      </c>
      <c r="H5241" s="46">
        <v>1</v>
      </c>
      <c r="I5241" s="47"/>
    </row>
    <row r="5242" spans="1:9" s="48" customFormat="1">
      <c r="A5242" s="52">
        <v>489</v>
      </c>
      <c r="B5242" s="44">
        <v>100000208446</v>
      </c>
      <c r="C5242" s="43">
        <v>0</v>
      </c>
      <c r="D5242" s="45" t="s">
        <v>598</v>
      </c>
      <c r="E5242" s="45" t="s">
        <v>903</v>
      </c>
      <c r="F5242" s="46">
        <v>13375</v>
      </c>
      <c r="G5242" s="46">
        <v>-13374</v>
      </c>
      <c r="H5242" s="46">
        <v>1</v>
      </c>
      <c r="I5242" s="47"/>
    </row>
    <row r="5243" spans="1:9" s="48" customFormat="1">
      <c r="A5243" s="52">
        <v>490</v>
      </c>
      <c r="B5243" s="44">
        <v>100000208447</v>
      </c>
      <c r="C5243" s="43">
        <v>0</v>
      </c>
      <c r="D5243" s="45" t="s">
        <v>598</v>
      </c>
      <c r="E5243" s="45" t="s">
        <v>903</v>
      </c>
      <c r="F5243" s="46">
        <v>13375</v>
      </c>
      <c r="G5243" s="46">
        <v>-13374</v>
      </c>
      <c r="H5243" s="46">
        <v>1</v>
      </c>
      <c r="I5243" s="47"/>
    </row>
    <row r="5244" spans="1:9" s="48" customFormat="1">
      <c r="A5244" s="52">
        <v>491</v>
      </c>
      <c r="B5244" s="44">
        <v>100000208448</v>
      </c>
      <c r="C5244" s="43">
        <v>0</v>
      </c>
      <c r="D5244" s="45" t="s">
        <v>598</v>
      </c>
      <c r="E5244" s="45" t="s">
        <v>903</v>
      </c>
      <c r="F5244" s="46">
        <v>13375</v>
      </c>
      <c r="G5244" s="46">
        <v>-13374</v>
      </c>
      <c r="H5244" s="46">
        <v>1</v>
      </c>
      <c r="I5244" s="47"/>
    </row>
    <row r="5245" spans="1:9" s="48" customFormat="1">
      <c r="A5245" s="52">
        <v>492</v>
      </c>
      <c r="B5245" s="44">
        <v>100000208449</v>
      </c>
      <c r="C5245" s="43">
        <v>0</v>
      </c>
      <c r="D5245" s="45" t="s">
        <v>598</v>
      </c>
      <c r="E5245" s="45" t="s">
        <v>903</v>
      </c>
      <c r="F5245" s="46">
        <v>13375</v>
      </c>
      <c r="G5245" s="46">
        <v>-13374</v>
      </c>
      <c r="H5245" s="46">
        <v>1</v>
      </c>
      <c r="I5245" s="47"/>
    </row>
    <row r="5246" spans="1:9" s="48" customFormat="1">
      <c r="A5246" s="52">
        <v>493</v>
      </c>
      <c r="B5246" s="44">
        <v>100000208450</v>
      </c>
      <c r="C5246" s="43">
        <v>0</v>
      </c>
      <c r="D5246" s="45" t="s">
        <v>598</v>
      </c>
      <c r="E5246" s="45" t="s">
        <v>903</v>
      </c>
      <c r="F5246" s="46">
        <v>13375</v>
      </c>
      <c r="G5246" s="46">
        <v>-13374</v>
      </c>
      <c r="H5246" s="46">
        <v>1</v>
      </c>
      <c r="I5246" s="47"/>
    </row>
    <row r="5247" spans="1:9" s="48" customFormat="1">
      <c r="A5247" s="52">
        <v>494</v>
      </c>
      <c r="B5247" s="44">
        <v>100000208451</v>
      </c>
      <c r="C5247" s="43">
        <v>0</v>
      </c>
      <c r="D5247" s="45" t="s">
        <v>598</v>
      </c>
      <c r="E5247" s="45" t="s">
        <v>903</v>
      </c>
      <c r="F5247" s="46">
        <v>13375</v>
      </c>
      <c r="G5247" s="46">
        <v>-13374</v>
      </c>
      <c r="H5247" s="46">
        <v>1</v>
      </c>
      <c r="I5247" s="47"/>
    </row>
    <row r="5248" spans="1:9" s="48" customFormat="1">
      <c r="A5248" s="52">
        <v>495</v>
      </c>
      <c r="B5248" s="44">
        <v>100000208452</v>
      </c>
      <c r="C5248" s="43">
        <v>0</v>
      </c>
      <c r="D5248" s="45" t="s">
        <v>598</v>
      </c>
      <c r="E5248" s="45" t="s">
        <v>903</v>
      </c>
      <c r="F5248" s="46">
        <v>13375</v>
      </c>
      <c r="G5248" s="46">
        <v>-13374</v>
      </c>
      <c r="H5248" s="46">
        <v>1</v>
      </c>
      <c r="I5248" s="47"/>
    </row>
    <row r="5249" spans="1:9" s="48" customFormat="1">
      <c r="A5249" s="52">
        <v>496</v>
      </c>
      <c r="B5249" s="44">
        <v>100000208453</v>
      </c>
      <c r="C5249" s="43">
        <v>0</v>
      </c>
      <c r="D5249" s="45" t="s">
        <v>598</v>
      </c>
      <c r="E5249" s="45" t="s">
        <v>903</v>
      </c>
      <c r="F5249" s="46">
        <v>13375</v>
      </c>
      <c r="G5249" s="46">
        <v>-13374</v>
      </c>
      <c r="H5249" s="46">
        <v>1</v>
      </c>
      <c r="I5249" s="47"/>
    </row>
    <row r="5250" spans="1:9" s="48" customFormat="1">
      <c r="A5250" s="52">
        <v>497</v>
      </c>
      <c r="B5250" s="44">
        <v>100000208454</v>
      </c>
      <c r="C5250" s="43">
        <v>0</v>
      </c>
      <c r="D5250" s="45" t="s">
        <v>598</v>
      </c>
      <c r="E5250" s="45" t="s">
        <v>903</v>
      </c>
      <c r="F5250" s="46">
        <v>13375</v>
      </c>
      <c r="G5250" s="46">
        <v>-13374</v>
      </c>
      <c r="H5250" s="46">
        <v>1</v>
      </c>
      <c r="I5250" s="47"/>
    </row>
    <row r="5251" spans="1:9" s="48" customFormat="1">
      <c r="A5251" s="52">
        <v>498</v>
      </c>
      <c r="B5251" s="44">
        <v>100000208455</v>
      </c>
      <c r="C5251" s="43">
        <v>0</v>
      </c>
      <c r="D5251" s="45" t="s">
        <v>598</v>
      </c>
      <c r="E5251" s="45" t="s">
        <v>903</v>
      </c>
      <c r="F5251" s="46">
        <v>13375</v>
      </c>
      <c r="G5251" s="46">
        <v>-13374</v>
      </c>
      <c r="H5251" s="46">
        <v>1</v>
      </c>
      <c r="I5251" s="47"/>
    </row>
    <row r="5252" spans="1:9" s="48" customFormat="1">
      <c r="A5252" s="52">
        <v>499</v>
      </c>
      <c r="B5252" s="44">
        <v>100000208456</v>
      </c>
      <c r="C5252" s="43">
        <v>0</v>
      </c>
      <c r="D5252" s="45" t="s">
        <v>598</v>
      </c>
      <c r="E5252" s="45" t="s">
        <v>903</v>
      </c>
      <c r="F5252" s="46">
        <v>13375</v>
      </c>
      <c r="G5252" s="46">
        <v>-13374</v>
      </c>
      <c r="H5252" s="46">
        <v>1</v>
      </c>
      <c r="I5252" s="47"/>
    </row>
    <row r="5253" spans="1:9" s="48" customFormat="1">
      <c r="A5253" s="52">
        <v>500</v>
      </c>
      <c r="B5253" s="44">
        <v>100000208457</v>
      </c>
      <c r="C5253" s="43">
        <v>0</v>
      </c>
      <c r="D5253" s="45" t="s">
        <v>598</v>
      </c>
      <c r="E5253" s="45" t="s">
        <v>903</v>
      </c>
      <c r="F5253" s="46">
        <v>13375</v>
      </c>
      <c r="G5253" s="46">
        <v>-13374</v>
      </c>
      <c r="H5253" s="46">
        <v>1</v>
      </c>
      <c r="I5253" s="47"/>
    </row>
    <row r="5254" spans="1:9" s="48" customFormat="1">
      <c r="A5254" s="52">
        <v>501</v>
      </c>
      <c r="B5254" s="44">
        <v>100000208458</v>
      </c>
      <c r="C5254" s="43">
        <v>0</v>
      </c>
      <c r="D5254" s="45" t="s">
        <v>598</v>
      </c>
      <c r="E5254" s="45" t="s">
        <v>903</v>
      </c>
      <c r="F5254" s="46">
        <v>13375</v>
      </c>
      <c r="G5254" s="46">
        <v>-13374</v>
      </c>
      <c r="H5254" s="46">
        <v>1</v>
      </c>
      <c r="I5254" s="47"/>
    </row>
    <row r="5255" spans="1:9" s="48" customFormat="1">
      <c r="A5255" s="52">
        <v>502</v>
      </c>
      <c r="B5255" s="44">
        <v>100000208459</v>
      </c>
      <c r="C5255" s="43">
        <v>0</v>
      </c>
      <c r="D5255" s="45" t="s">
        <v>598</v>
      </c>
      <c r="E5255" s="45" t="s">
        <v>903</v>
      </c>
      <c r="F5255" s="46">
        <v>13375</v>
      </c>
      <c r="G5255" s="46">
        <v>-13374</v>
      </c>
      <c r="H5255" s="46">
        <v>1</v>
      </c>
      <c r="I5255" s="47"/>
    </row>
    <row r="5256" spans="1:9" s="48" customFormat="1">
      <c r="A5256" s="52">
        <v>503</v>
      </c>
      <c r="B5256" s="44">
        <v>100000208460</v>
      </c>
      <c r="C5256" s="43">
        <v>0</v>
      </c>
      <c r="D5256" s="45" t="s">
        <v>598</v>
      </c>
      <c r="E5256" s="45" t="s">
        <v>903</v>
      </c>
      <c r="F5256" s="46">
        <v>13375</v>
      </c>
      <c r="G5256" s="46">
        <v>-13374</v>
      </c>
      <c r="H5256" s="46">
        <v>1</v>
      </c>
      <c r="I5256" s="47"/>
    </row>
    <row r="5257" spans="1:9" s="48" customFormat="1">
      <c r="A5257" s="52">
        <v>504</v>
      </c>
      <c r="B5257" s="44">
        <v>100000208461</v>
      </c>
      <c r="C5257" s="43">
        <v>0</v>
      </c>
      <c r="D5257" s="45" t="s">
        <v>598</v>
      </c>
      <c r="E5257" s="45" t="s">
        <v>903</v>
      </c>
      <c r="F5257" s="46">
        <v>13375</v>
      </c>
      <c r="G5257" s="46">
        <v>-13374</v>
      </c>
      <c r="H5257" s="46">
        <v>1</v>
      </c>
      <c r="I5257" s="47"/>
    </row>
    <row r="5258" spans="1:9" s="48" customFormat="1">
      <c r="A5258" s="52">
        <v>505</v>
      </c>
      <c r="B5258" s="44">
        <v>100000208462</v>
      </c>
      <c r="C5258" s="43">
        <v>0</v>
      </c>
      <c r="D5258" s="45" t="s">
        <v>598</v>
      </c>
      <c r="E5258" s="45" t="s">
        <v>903</v>
      </c>
      <c r="F5258" s="46">
        <v>13375</v>
      </c>
      <c r="G5258" s="46">
        <v>-13374</v>
      </c>
      <c r="H5258" s="46">
        <v>1</v>
      </c>
      <c r="I5258" s="47"/>
    </row>
    <row r="5259" spans="1:9" s="48" customFormat="1">
      <c r="A5259" s="52">
        <v>506</v>
      </c>
      <c r="B5259" s="44">
        <v>100000208463</v>
      </c>
      <c r="C5259" s="43">
        <v>0</v>
      </c>
      <c r="D5259" s="45" t="s">
        <v>598</v>
      </c>
      <c r="E5259" s="45" t="s">
        <v>903</v>
      </c>
      <c r="F5259" s="46">
        <v>13375</v>
      </c>
      <c r="G5259" s="46">
        <v>-13374</v>
      </c>
      <c r="H5259" s="46">
        <v>1</v>
      </c>
      <c r="I5259" s="47"/>
    </row>
    <row r="5260" spans="1:9" s="48" customFormat="1">
      <c r="A5260" s="52">
        <v>507</v>
      </c>
      <c r="B5260" s="44">
        <v>100000208464</v>
      </c>
      <c r="C5260" s="43">
        <v>0</v>
      </c>
      <c r="D5260" s="45" t="s">
        <v>598</v>
      </c>
      <c r="E5260" s="45" t="s">
        <v>903</v>
      </c>
      <c r="F5260" s="46">
        <v>13375</v>
      </c>
      <c r="G5260" s="46">
        <v>-13374</v>
      </c>
      <c r="H5260" s="46">
        <v>1</v>
      </c>
      <c r="I5260" s="47"/>
    </row>
    <row r="5261" spans="1:9" s="48" customFormat="1">
      <c r="A5261" s="52">
        <v>508</v>
      </c>
      <c r="B5261" s="44">
        <v>100000208465</v>
      </c>
      <c r="C5261" s="43">
        <v>0</v>
      </c>
      <c r="D5261" s="45" t="s">
        <v>598</v>
      </c>
      <c r="E5261" s="45" t="s">
        <v>904</v>
      </c>
      <c r="F5261" s="46">
        <v>7169</v>
      </c>
      <c r="G5261" s="46">
        <v>-7168</v>
      </c>
      <c r="H5261" s="46">
        <v>1</v>
      </c>
      <c r="I5261" s="47"/>
    </row>
    <row r="5262" spans="1:9" s="48" customFormat="1">
      <c r="A5262" s="52">
        <v>509</v>
      </c>
      <c r="B5262" s="44">
        <v>100000208466</v>
      </c>
      <c r="C5262" s="43">
        <v>0</v>
      </c>
      <c r="D5262" s="45" t="s">
        <v>598</v>
      </c>
      <c r="E5262" s="45" t="s">
        <v>904</v>
      </c>
      <c r="F5262" s="46">
        <v>7169</v>
      </c>
      <c r="G5262" s="46">
        <v>-7168</v>
      </c>
      <c r="H5262" s="46">
        <v>1</v>
      </c>
      <c r="I5262" s="47"/>
    </row>
    <row r="5263" spans="1:9" s="48" customFormat="1">
      <c r="A5263" s="52">
        <v>510</v>
      </c>
      <c r="B5263" s="44">
        <v>100000208467</v>
      </c>
      <c r="C5263" s="43">
        <v>0</v>
      </c>
      <c r="D5263" s="45" t="s">
        <v>598</v>
      </c>
      <c r="E5263" s="45" t="s">
        <v>904</v>
      </c>
      <c r="F5263" s="46">
        <v>7169</v>
      </c>
      <c r="G5263" s="46">
        <v>-7168</v>
      </c>
      <c r="H5263" s="46">
        <v>1</v>
      </c>
      <c r="I5263" s="47"/>
    </row>
    <row r="5264" spans="1:9" s="48" customFormat="1">
      <c r="A5264" s="52">
        <v>511</v>
      </c>
      <c r="B5264" s="44">
        <v>100000208468</v>
      </c>
      <c r="C5264" s="43">
        <v>0</v>
      </c>
      <c r="D5264" s="45" t="s">
        <v>598</v>
      </c>
      <c r="E5264" s="45" t="s">
        <v>904</v>
      </c>
      <c r="F5264" s="46">
        <v>7169</v>
      </c>
      <c r="G5264" s="46">
        <v>-7168</v>
      </c>
      <c r="H5264" s="46">
        <v>1</v>
      </c>
      <c r="I5264" s="47"/>
    </row>
    <row r="5265" spans="1:9" s="48" customFormat="1">
      <c r="A5265" s="52">
        <v>512</v>
      </c>
      <c r="B5265" s="44">
        <v>100000208469</v>
      </c>
      <c r="C5265" s="43">
        <v>0</v>
      </c>
      <c r="D5265" s="45" t="s">
        <v>598</v>
      </c>
      <c r="E5265" s="45" t="s">
        <v>904</v>
      </c>
      <c r="F5265" s="46">
        <v>7169</v>
      </c>
      <c r="G5265" s="46">
        <v>-7168</v>
      </c>
      <c r="H5265" s="46">
        <v>1</v>
      </c>
      <c r="I5265" s="47"/>
    </row>
    <row r="5266" spans="1:9" s="48" customFormat="1">
      <c r="A5266" s="52">
        <v>513</v>
      </c>
      <c r="B5266" s="44">
        <v>100000208470</v>
      </c>
      <c r="C5266" s="43">
        <v>0</v>
      </c>
      <c r="D5266" s="45" t="s">
        <v>598</v>
      </c>
      <c r="E5266" s="45" t="s">
        <v>904</v>
      </c>
      <c r="F5266" s="46">
        <v>7169</v>
      </c>
      <c r="G5266" s="46">
        <v>-7168</v>
      </c>
      <c r="H5266" s="46">
        <v>1</v>
      </c>
      <c r="I5266" s="47"/>
    </row>
    <row r="5267" spans="1:9" s="48" customFormat="1">
      <c r="A5267" s="52">
        <v>514</v>
      </c>
      <c r="B5267" s="44">
        <v>100000208471</v>
      </c>
      <c r="C5267" s="43">
        <v>0</v>
      </c>
      <c r="D5267" s="45" t="s">
        <v>598</v>
      </c>
      <c r="E5267" s="45" t="s">
        <v>904</v>
      </c>
      <c r="F5267" s="46">
        <v>7169</v>
      </c>
      <c r="G5267" s="46">
        <v>-7168</v>
      </c>
      <c r="H5267" s="46">
        <v>1</v>
      </c>
      <c r="I5267" s="47"/>
    </row>
    <row r="5268" spans="1:9" s="48" customFormat="1">
      <c r="A5268" s="52">
        <v>515</v>
      </c>
      <c r="B5268" s="44">
        <v>100000208472</v>
      </c>
      <c r="C5268" s="43">
        <v>0</v>
      </c>
      <c r="D5268" s="45" t="s">
        <v>598</v>
      </c>
      <c r="E5268" s="45" t="s">
        <v>904</v>
      </c>
      <c r="F5268" s="46">
        <v>7169</v>
      </c>
      <c r="G5268" s="46">
        <v>-7168</v>
      </c>
      <c r="H5268" s="46">
        <v>1</v>
      </c>
      <c r="I5268" s="47"/>
    </row>
    <row r="5269" spans="1:9" s="48" customFormat="1">
      <c r="A5269" s="52">
        <v>516</v>
      </c>
      <c r="B5269" s="44">
        <v>100000208473</v>
      </c>
      <c r="C5269" s="43">
        <v>0</v>
      </c>
      <c r="D5269" s="45" t="s">
        <v>598</v>
      </c>
      <c r="E5269" s="45" t="s">
        <v>904</v>
      </c>
      <c r="F5269" s="46">
        <v>7169</v>
      </c>
      <c r="G5269" s="46">
        <v>-7168</v>
      </c>
      <c r="H5269" s="46">
        <v>1</v>
      </c>
      <c r="I5269" s="47"/>
    </row>
    <row r="5270" spans="1:9" s="48" customFormat="1">
      <c r="A5270" s="52">
        <v>517</v>
      </c>
      <c r="B5270" s="44">
        <v>100000208474</v>
      </c>
      <c r="C5270" s="43">
        <v>0</v>
      </c>
      <c r="D5270" s="45" t="s">
        <v>598</v>
      </c>
      <c r="E5270" s="45" t="s">
        <v>904</v>
      </c>
      <c r="F5270" s="46">
        <v>7169</v>
      </c>
      <c r="G5270" s="46">
        <v>-7168</v>
      </c>
      <c r="H5270" s="46">
        <v>1</v>
      </c>
      <c r="I5270" s="47"/>
    </row>
    <row r="5271" spans="1:9" s="48" customFormat="1">
      <c r="A5271" s="52">
        <v>518</v>
      </c>
      <c r="B5271" s="44">
        <v>100000208475</v>
      </c>
      <c r="C5271" s="43">
        <v>0</v>
      </c>
      <c r="D5271" s="45" t="s">
        <v>598</v>
      </c>
      <c r="E5271" s="45" t="s">
        <v>904</v>
      </c>
      <c r="F5271" s="46">
        <v>7169</v>
      </c>
      <c r="G5271" s="46">
        <v>-7168</v>
      </c>
      <c r="H5271" s="46">
        <v>1</v>
      </c>
      <c r="I5271" s="47"/>
    </row>
    <row r="5272" spans="1:9" s="48" customFormat="1">
      <c r="A5272" s="52">
        <v>519</v>
      </c>
      <c r="B5272" s="44">
        <v>100000208476</v>
      </c>
      <c r="C5272" s="43">
        <v>0</v>
      </c>
      <c r="D5272" s="45" t="s">
        <v>598</v>
      </c>
      <c r="E5272" s="45" t="s">
        <v>904</v>
      </c>
      <c r="F5272" s="46">
        <v>7169</v>
      </c>
      <c r="G5272" s="46">
        <v>-7168</v>
      </c>
      <c r="H5272" s="46">
        <v>1</v>
      </c>
      <c r="I5272" s="47"/>
    </row>
    <row r="5273" spans="1:9" s="48" customFormat="1">
      <c r="A5273" s="52">
        <v>520</v>
      </c>
      <c r="B5273" s="44">
        <v>100000208477</v>
      </c>
      <c r="C5273" s="43">
        <v>0</v>
      </c>
      <c r="D5273" s="45" t="s">
        <v>598</v>
      </c>
      <c r="E5273" s="45" t="s">
        <v>904</v>
      </c>
      <c r="F5273" s="46">
        <v>7169</v>
      </c>
      <c r="G5273" s="46">
        <v>-7168</v>
      </c>
      <c r="H5273" s="46">
        <v>1</v>
      </c>
      <c r="I5273" s="47"/>
    </row>
    <row r="5274" spans="1:9" s="48" customFormat="1">
      <c r="A5274" s="52">
        <v>521</v>
      </c>
      <c r="B5274" s="44">
        <v>100000208478</v>
      </c>
      <c r="C5274" s="43">
        <v>0</v>
      </c>
      <c r="D5274" s="45" t="s">
        <v>598</v>
      </c>
      <c r="E5274" s="45" t="s">
        <v>904</v>
      </c>
      <c r="F5274" s="46">
        <v>7169</v>
      </c>
      <c r="G5274" s="46">
        <v>-7168</v>
      </c>
      <c r="H5274" s="46">
        <v>1</v>
      </c>
      <c r="I5274" s="47"/>
    </row>
    <row r="5275" spans="1:9" s="48" customFormat="1">
      <c r="A5275" s="52">
        <v>522</v>
      </c>
      <c r="B5275" s="44">
        <v>100000208479</v>
      </c>
      <c r="C5275" s="43">
        <v>0</v>
      </c>
      <c r="D5275" s="45" t="s">
        <v>598</v>
      </c>
      <c r="E5275" s="45" t="s">
        <v>904</v>
      </c>
      <c r="F5275" s="46">
        <v>7169</v>
      </c>
      <c r="G5275" s="46">
        <v>-7168</v>
      </c>
      <c r="H5275" s="46">
        <v>1</v>
      </c>
      <c r="I5275" s="47"/>
    </row>
    <row r="5276" spans="1:9" s="48" customFormat="1">
      <c r="A5276" s="52">
        <v>523</v>
      </c>
      <c r="B5276" s="44">
        <v>100000208480</v>
      </c>
      <c r="C5276" s="43">
        <v>0</v>
      </c>
      <c r="D5276" s="45" t="s">
        <v>598</v>
      </c>
      <c r="E5276" s="45" t="s">
        <v>904</v>
      </c>
      <c r="F5276" s="46">
        <v>7169</v>
      </c>
      <c r="G5276" s="46">
        <v>-7168</v>
      </c>
      <c r="H5276" s="46">
        <v>1</v>
      </c>
      <c r="I5276" s="47"/>
    </row>
    <row r="5277" spans="1:9" s="48" customFormat="1">
      <c r="A5277" s="52">
        <v>524</v>
      </c>
      <c r="B5277" s="44">
        <v>100000208481</v>
      </c>
      <c r="C5277" s="43">
        <v>0</v>
      </c>
      <c r="D5277" s="45" t="s">
        <v>598</v>
      </c>
      <c r="E5277" s="45" t="s">
        <v>904</v>
      </c>
      <c r="F5277" s="46">
        <v>7169</v>
      </c>
      <c r="G5277" s="46">
        <v>-7168</v>
      </c>
      <c r="H5277" s="46">
        <v>1</v>
      </c>
      <c r="I5277" s="47"/>
    </row>
    <row r="5278" spans="1:9" s="48" customFormat="1">
      <c r="A5278" s="52">
        <v>525</v>
      </c>
      <c r="B5278" s="44">
        <v>100000208482</v>
      </c>
      <c r="C5278" s="43">
        <v>0</v>
      </c>
      <c r="D5278" s="45" t="s">
        <v>598</v>
      </c>
      <c r="E5278" s="45" t="s">
        <v>904</v>
      </c>
      <c r="F5278" s="46">
        <v>7169</v>
      </c>
      <c r="G5278" s="46">
        <v>-7168</v>
      </c>
      <c r="H5278" s="46">
        <v>1</v>
      </c>
      <c r="I5278" s="47"/>
    </row>
    <row r="5279" spans="1:9" s="48" customFormat="1">
      <c r="A5279" s="52">
        <v>526</v>
      </c>
      <c r="B5279" s="44">
        <v>100000208483</v>
      </c>
      <c r="C5279" s="43">
        <v>0</v>
      </c>
      <c r="D5279" s="45" t="s">
        <v>598</v>
      </c>
      <c r="E5279" s="45" t="s">
        <v>904</v>
      </c>
      <c r="F5279" s="46">
        <v>7169</v>
      </c>
      <c r="G5279" s="46">
        <v>-7168</v>
      </c>
      <c r="H5279" s="46">
        <v>1</v>
      </c>
      <c r="I5279" s="47"/>
    </row>
    <row r="5280" spans="1:9" s="48" customFormat="1">
      <c r="A5280" s="52">
        <v>527</v>
      </c>
      <c r="B5280" s="44">
        <v>100000208484</v>
      </c>
      <c r="C5280" s="43">
        <v>0</v>
      </c>
      <c r="D5280" s="45" t="s">
        <v>598</v>
      </c>
      <c r="E5280" s="45" t="s">
        <v>904</v>
      </c>
      <c r="F5280" s="46">
        <v>7169</v>
      </c>
      <c r="G5280" s="46">
        <v>-7168</v>
      </c>
      <c r="H5280" s="46">
        <v>1</v>
      </c>
      <c r="I5280" s="47"/>
    </row>
    <row r="5281" spans="1:9" s="48" customFormat="1">
      <c r="A5281" s="52">
        <v>528</v>
      </c>
      <c r="B5281" s="44">
        <v>100000208485</v>
      </c>
      <c r="C5281" s="43">
        <v>0</v>
      </c>
      <c r="D5281" s="45" t="s">
        <v>598</v>
      </c>
      <c r="E5281" s="45" t="s">
        <v>904</v>
      </c>
      <c r="F5281" s="46">
        <v>7169</v>
      </c>
      <c r="G5281" s="46">
        <v>-7168</v>
      </c>
      <c r="H5281" s="46">
        <v>1</v>
      </c>
      <c r="I5281" s="47"/>
    </row>
    <row r="5282" spans="1:9" s="48" customFormat="1">
      <c r="A5282" s="52">
        <v>529</v>
      </c>
      <c r="B5282" s="44">
        <v>100000208486</v>
      </c>
      <c r="C5282" s="43">
        <v>0</v>
      </c>
      <c r="D5282" s="45" t="s">
        <v>598</v>
      </c>
      <c r="E5282" s="45" t="s">
        <v>904</v>
      </c>
      <c r="F5282" s="46">
        <v>7169</v>
      </c>
      <c r="G5282" s="46">
        <v>-7168</v>
      </c>
      <c r="H5282" s="46">
        <v>1</v>
      </c>
      <c r="I5282" s="47"/>
    </row>
    <row r="5283" spans="1:9" s="48" customFormat="1">
      <c r="A5283" s="52">
        <v>530</v>
      </c>
      <c r="B5283" s="44">
        <v>100000208487</v>
      </c>
      <c r="C5283" s="43">
        <v>0</v>
      </c>
      <c r="D5283" s="45" t="s">
        <v>598</v>
      </c>
      <c r="E5283" s="45" t="s">
        <v>904</v>
      </c>
      <c r="F5283" s="46">
        <v>7169</v>
      </c>
      <c r="G5283" s="46">
        <v>-7168</v>
      </c>
      <c r="H5283" s="46">
        <v>1</v>
      </c>
      <c r="I5283" s="47"/>
    </row>
    <row r="5284" spans="1:9" s="48" customFormat="1">
      <c r="A5284" s="52">
        <v>531</v>
      </c>
      <c r="B5284" s="44">
        <v>100000208488</v>
      </c>
      <c r="C5284" s="43">
        <v>0</v>
      </c>
      <c r="D5284" s="45" t="s">
        <v>598</v>
      </c>
      <c r="E5284" s="45" t="s">
        <v>904</v>
      </c>
      <c r="F5284" s="46">
        <v>7169</v>
      </c>
      <c r="G5284" s="46">
        <v>-7168</v>
      </c>
      <c r="H5284" s="46">
        <v>1</v>
      </c>
      <c r="I5284" s="47"/>
    </row>
    <row r="5285" spans="1:9" s="48" customFormat="1">
      <c r="A5285" s="52">
        <v>532</v>
      </c>
      <c r="B5285" s="44">
        <v>100000208489</v>
      </c>
      <c r="C5285" s="43">
        <v>0</v>
      </c>
      <c r="D5285" s="45" t="s">
        <v>598</v>
      </c>
      <c r="E5285" s="45" t="s">
        <v>904</v>
      </c>
      <c r="F5285" s="46">
        <v>7169</v>
      </c>
      <c r="G5285" s="46">
        <v>-7168</v>
      </c>
      <c r="H5285" s="46">
        <v>1</v>
      </c>
      <c r="I5285" s="47"/>
    </row>
    <row r="5286" spans="1:9" s="48" customFormat="1">
      <c r="A5286" s="52">
        <v>533</v>
      </c>
      <c r="B5286" s="44">
        <v>100000208490</v>
      </c>
      <c r="C5286" s="43">
        <v>0</v>
      </c>
      <c r="D5286" s="45" t="s">
        <v>598</v>
      </c>
      <c r="E5286" s="45" t="s">
        <v>904</v>
      </c>
      <c r="F5286" s="46">
        <v>7169</v>
      </c>
      <c r="G5286" s="46">
        <v>-7168</v>
      </c>
      <c r="H5286" s="46">
        <v>1</v>
      </c>
      <c r="I5286" s="47"/>
    </row>
    <row r="5287" spans="1:9" s="48" customFormat="1">
      <c r="A5287" s="52">
        <v>534</v>
      </c>
      <c r="B5287" s="44">
        <v>100000208491</v>
      </c>
      <c r="C5287" s="43">
        <v>0</v>
      </c>
      <c r="D5287" s="45" t="s">
        <v>598</v>
      </c>
      <c r="E5287" s="45" t="s">
        <v>904</v>
      </c>
      <c r="F5287" s="46">
        <v>7169</v>
      </c>
      <c r="G5287" s="46">
        <v>-7168</v>
      </c>
      <c r="H5287" s="46">
        <v>1</v>
      </c>
      <c r="I5287" s="47"/>
    </row>
    <row r="5288" spans="1:9" s="48" customFormat="1">
      <c r="A5288" s="52">
        <v>535</v>
      </c>
      <c r="B5288" s="44">
        <v>100000208492</v>
      </c>
      <c r="C5288" s="43">
        <v>0</v>
      </c>
      <c r="D5288" s="45" t="s">
        <v>598</v>
      </c>
      <c r="E5288" s="45" t="s">
        <v>904</v>
      </c>
      <c r="F5288" s="46">
        <v>7169</v>
      </c>
      <c r="G5288" s="46">
        <v>-7168</v>
      </c>
      <c r="H5288" s="46">
        <v>1</v>
      </c>
      <c r="I5288" s="47"/>
    </row>
    <row r="5289" spans="1:9" s="48" customFormat="1">
      <c r="A5289" s="52">
        <v>536</v>
      </c>
      <c r="B5289" s="44">
        <v>100000208493</v>
      </c>
      <c r="C5289" s="43">
        <v>0</v>
      </c>
      <c r="D5289" s="45" t="s">
        <v>598</v>
      </c>
      <c r="E5289" s="45" t="s">
        <v>904</v>
      </c>
      <c r="F5289" s="46">
        <v>7169</v>
      </c>
      <c r="G5289" s="46">
        <v>-7168</v>
      </c>
      <c r="H5289" s="46">
        <v>1</v>
      </c>
      <c r="I5289" s="47"/>
    </row>
    <row r="5290" spans="1:9" s="48" customFormat="1">
      <c r="A5290" s="52">
        <v>537</v>
      </c>
      <c r="B5290" s="44">
        <v>100000208494</v>
      </c>
      <c r="C5290" s="43">
        <v>0</v>
      </c>
      <c r="D5290" s="45" t="s">
        <v>598</v>
      </c>
      <c r="E5290" s="45" t="s">
        <v>904</v>
      </c>
      <c r="F5290" s="46">
        <v>7169</v>
      </c>
      <c r="G5290" s="46">
        <v>-7168</v>
      </c>
      <c r="H5290" s="46">
        <v>1</v>
      </c>
      <c r="I5290" s="47"/>
    </row>
    <row r="5291" spans="1:9" s="48" customFormat="1">
      <c r="A5291" s="52">
        <v>538</v>
      </c>
      <c r="B5291" s="44">
        <v>100000208495</v>
      </c>
      <c r="C5291" s="43">
        <v>0</v>
      </c>
      <c r="D5291" s="45" t="s">
        <v>598</v>
      </c>
      <c r="E5291" s="45" t="s">
        <v>904</v>
      </c>
      <c r="F5291" s="46">
        <v>7169</v>
      </c>
      <c r="G5291" s="46">
        <v>-7168</v>
      </c>
      <c r="H5291" s="46">
        <v>1</v>
      </c>
      <c r="I5291" s="47"/>
    </row>
    <row r="5292" spans="1:9" s="48" customFormat="1">
      <c r="A5292" s="52">
        <v>539</v>
      </c>
      <c r="B5292" s="44">
        <v>100000208496</v>
      </c>
      <c r="C5292" s="43">
        <v>0</v>
      </c>
      <c r="D5292" s="45" t="s">
        <v>598</v>
      </c>
      <c r="E5292" s="45" t="s">
        <v>904</v>
      </c>
      <c r="F5292" s="46">
        <v>7169</v>
      </c>
      <c r="G5292" s="46">
        <v>-7168</v>
      </c>
      <c r="H5292" s="46">
        <v>1</v>
      </c>
      <c r="I5292" s="47"/>
    </row>
    <row r="5293" spans="1:9" s="48" customFormat="1">
      <c r="A5293" s="52">
        <v>540</v>
      </c>
      <c r="B5293" s="44">
        <v>100000208497</v>
      </c>
      <c r="C5293" s="43">
        <v>0</v>
      </c>
      <c r="D5293" s="45" t="s">
        <v>598</v>
      </c>
      <c r="E5293" s="45" t="s">
        <v>904</v>
      </c>
      <c r="F5293" s="46">
        <v>7169</v>
      </c>
      <c r="G5293" s="46">
        <v>-7168</v>
      </c>
      <c r="H5293" s="46">
        <v>1</v>
      </c>
      <c r="I5293" s="47"/>
    </row>
    <row r="5294" spans="1:9" s="48" customFormat="1">
      <c r="A5294" s="52">
        <v>541</v>
      </c>
      <c r="B5294" s="44">
        <v>100000208498</v>
      </c>
      <c r="C5294" s="43">
        <v>0</v>
      </c>
      <c r="D5294" s="45" t="s">
        <v>598</v>
      </c>
      <c r="E5294" s="45" t="s">
        <v>904</v>
      </c>
      <c r="F5294" s="46">
        <v>7169</v>
      </c>
      <c r="G5294" s="46">
        <v>-7168</v>
      </c>
      <c r="H5294" s="46">
        <v>1</v>
      </c>
      <c r="I5294" s="47"/>
    </row>
    <row r="5295" spans="1:9" s="48" customFormat="1">
      <c r="A5295" s="52">
        <v>542</v>
      </c>
      <c r="B5295" s="44">
        <v>100000208499</v>
      </c>
      <c r="C5295" s="43">
        <v>0</v>
      </c>
      <c r="D5295" s="45" t="s">
        <v>598</v>
      </c>
      <c r="E5295" s="45" t="s">
        <v>904</v>
      </c>
      <c r="F5295" s="46">
        <v>7169</v>
      </c>
      <c r="G5295" s="46">
        <v>-7168</v>
      </c>
      <c r="H5295" s="46">
        <v>1</v>
      </c>
      <c r="I5295" s="47"/>
    </row>
    <row r="5296" spans="1:9" s="48" customFormat="1">
      <c r="A5296" s="52">
        <v>543</v>
      </c>
      <c r="B5296" s="44">
        <v>100000208500</v>
      </c>
      <c r="C5296" s="43">
        <v>0</v>
      </c>
      <c r="D5296" s="45" t="s">
        <v>598</v>
      </c>
      <c r="E5296" s="45" t="s">
        <v>904</v>
      </c>
      <c r="F5296" s="46">
        <v>7169</v>
      </c>
      <c r="G5296" s="46">
        <v>-7168</v>
      </c>
      <c r="H5296" s="46">
        <v>1</v>
      </c>
      <c r="I5296" s="47"/>
    </row>
    <row r="5297" spans="1:9" s="48" customFormat="1">
      <c r="A5297" s="52">
        <v>544</v>
      </c>
      <c r="B5297" s="44">
        <v>100000208501</v>
      </c>
      <c r="C5297" s="43">
        <v>0</v>
      </c>
      <c r="D5297" s="45" t="s">
        <v>598</v>
      </c>
      <c r="E5297" s="45" t="s">
        <v>904</v>
      </c>
      <c r="F5297" s="46">
        <v>7169</v>
      </c>
      <c r="G5297" s="46">
        <v>-7168</v>
      </c>
      <c r="H5297" s="46">
        <v>1</v>
      </c>
      <c r="I5297" s="47"/>
    </row>
    <row r="5298" spans="1:9" s="48" customFormat="1">
      <c r="A5298" s="52">
        <v>545</v>
      </c>
      <c r="B5298" s="44">
        <v>100000208502</v>
      </c>
      <c r="C5298" s="43">
        <v>0</v>
      </c>
      <c r="D5298" s="45" t="s">
        <v>598</v>
      </c>
      <c r="E5298" s="45" t="s">
        <v>904</v>
      </c>
      <c r="F5298" s="46">
        <v>7169</v>
      </c>
      <c r="G5298" s="46">
        <v>-7168</v>
      </c>
      <c r="H5298" s="46">
        <v>1</v>
      </c>
      <c r="I5298" s="47"/>
    </row>
    <row r="5299" spans="1:9" s="48" customFormat="1">
      <c r="A5299" s="52">
        <v>546</v>
      </c>
      <c r="B5299" s="44">
        <v>100000208503</v>
      </c>
      <c r="C5299" s="43">
        <v>0</v>
      </c>
      <c r="D5299" s="45" t="s">
        <v>598</v>
      </c>
      <c r="E5299" s="45" t="s">
        <v>904</v>
      </c>
      <c r="F5299" s="46">
        <v>7169</v>
      </c>
      <c r="G5299" s="46">
        <v>-7168</v>
      </c>
      <c r="H5299" s="46">
        <v>1</v>
      </c>
      <c r="I5299" s="47"/>
    </row>
    <row r="5300" spans="1:9" s="48" customFormat="1">
      <c r="A5300" s="52">
        <v>547</v>
      </c>
      <c r="B5300" s="44">
        <v>100000208504</v>
      </c>
      <c r="C5300" s="43">
        <v>0</v>
      </c>
      <c r="D5300" s="45" t="s">
        <v>598</v>
      </c>
      <c r="E5300" s="45" t="s">
        <v>904</v>
      </c>
      <c r="F5300" s="46">
        <v>7169</v>
      </c>
      <c r="G5300" s="46">
        <v>-7168</v>
      </c>
      <c r="H5300" s="46">
        <v>1</v>
      </c>
      <c r="I5300" s="47"/>
    </row>
    <row r="5301" spans="1:9" s="48" customFormat="1">
      <c r="A5301" s="52">
        <v>548</v>
      </c>
      <c r="B5301" s="44">
        <v>100000208505</v>
      </c>
      <c r="C5301" s="43">
        <v>0</v>
      </c>
      <c r="D5301" s="45" t="s">
        <v>598</v>
      </c>
      <c r="E5301" s="45" t="s">
        <v>904</v>
      </c>
      <c r="F5301" s="46">
        <v>7169</v>
      </c>
      <c r="G5301" s="46">
        <v>-7168</v>
      </c>
      <c r="H5301" s="46">
        <v>1</v>
      </c>
      <c r="I5301" s="47"/>
    </row>
    <row r="5302" spans="1:9" s="48" customFormat="1">
      <c r="A5302" s="52">
        <v>549</v>
      </c>
      <c r="B5302" s="44">
        <v>100000208506</v>
      </c>
      <c r="C5302" s="43">
        <v>0</v>
      </c>
      <c r="D5302" s="45" t="s">
        <v>598</v>
      </c>
      <c r="E5302" s="45" t="s">
        <v>904</v>
      </c>
      <c r="F5302" s="46">
        <v>7169</v>
      </c>
      <c r="G5302" s="46">
        <v>-7168</v>
      </c>
      <c r="H5302" s="46">
        <v>1</v>
      </c>
      <c r="I5302" s="47"/>
    </row>
    <row r="5303" spans="1:9" s="48" customFormat="1">
      <c r="A5303" s="52">
        <v>550</v>
      </c>
      <c r="B5303" s="44">
        <v>100000208507</v>
      </c>
      <c r="C5303" s="43">
        <v>0</v>
      </c>
      <c r="D5303" s="45" t="s">
        <v>598</v>
      </c>
      <c r="E5303" s="45" t="s">
        <v>904</v>
      </c>
      <c r="F5303" s="46">
        <v>7169</v>
      </c>
      <c r="G5303" s="46">
        <v>-7168</v>
      </c>
      <c r="H5303" s="46">
        <v>1</v>
      </c>
      <c r="I5303" s="47"/>
    </row>
    <row r="5304" spans="1:9" s="48" customFormat="1">
      <c r="A5304" s="52">
        <v>551</v>
      </c>
      <c r="B5304" s="44">
        <v>100000208508</v>
      </c>
      <c r="C5304" s="43">
        <v>0</v>
      </c>
      <c r="D5304" s="45" t="s">
        <v>598</v>
      </c>
      <c r="E5304" s="45" t="s">
        <v>904</v>
      </c>
      <c r="F5304" s="46">
        <v>7169</v>
      </c>
      <c r="G5304" s="46">
        <v>-7168</v>
      </c>
      <c r="H5304" s="46">
        <v>1</v>
      </c>
      <c r="I5304" s="47"/>
    </row>
    <row r="5305" spans="1:9" s="48" customFormat="1">
      <c r="A5305" s="52">
        <v>552</v>
      </c>
      <c r="B5305" s="44">
        <v>100000208509</v>
      </c>
      <c r="C5305" s="43">
        <v>0</v>
      </c>
      <c r="D5305" s="45" t="s">
        <v>598</v>
      </c>
      <c r="E5305" s="45" t="s">
        <v>904</v>
      </c>
      <c r="F5305" s="46">
        <v>7169</v>
      </c>
      <c r="G5305" s="46">
        <v>-7168</v>
      </c>
      <c r="H5305" s="46">
        <v>1</v>
      </c>
      <c r="I5305" s="47"/>
    </row>
    <row r="5306" spans="1:9" s="48" customFormat="1">
      <c r="A5306" s="52">
        <v>553</v>
      </c>
      <c r="B5306" s="44">
        <v>100000208510</v>
      </c>
      <c r="C5306" s="43">
        <v>0</v>
      </c>
      <c r="D5306" s="45" t="s">
        <v>598</v>
      </c>
      <c r="E5306" s="45" t="s">
        <v>904</v>
      </c>
      <c r="F5306" s="46">
        <v>7169</v>
      </c>
      <c r="G5306" s="46">
        <v>-7168</v>
      </c>
      <c r="H5306" s="46">
        <v>1</v>
      </c>
      <c r="I5306" s="47"/>
    </row>
    <row r="5307" spans="1:9" s="48" customFormat="1">
      <c r="A5307" s="52">
        <v>554</v>
      </c>
      <c r="B5307" s="44">
        <v>100000208511</v>
      </c>
      <c r="C5307" s="43">
        <v>0</v>
      </c>
      <c r="D5307" s="45" t="s">
        <v>598</v>
      </c>
      <c r="E5307" s="45" t="s">
        <v>904</v>
      </c>
      <c r="F5307" s="46">
        <v>7169</v>
      </c>
      <c r="G5307" s="46">
        <v>-7168</v>
      </c>
      <c r="H5307" s="46">
        <v>1</v>
      </c>
      <c r="I5307" s="47"/>
    </row>
    <row r="5308" spans="1:9" s="48" customFormat="1">
      <c r="A5308" s="52">
        <v>555</v>
      </c>
      <c r="B5308" s="44">
        <v>100000208512</v>
      </c>
      <c r="C5308" s="43">
        <v>0</v>
      </c>
      <c r="D5308" s="45" t="s">
        <v>598</v>
      </c>
      <c r="E5308" s="45" t="s">
        <v>904</v>
      </c>
      <c r="F5308" s="46">
        <v>7169</v>
      </c>
      <c r="G5308" s="46">
        <v>-7168</v>
      </c>
      <c r="H5308" s="46">
        <v>1</v>
      </c>
      <c r="I5308" s="47"/>
    </row>
    <row r="5309" spans="1:9" s="48" customFormat="1">
      <c r="A5309" s="52">
        <v>556</v>
      </c>
      <c r="B5309" s="44">
        <v>100000208513</v>
      </c>
      <c r="C5309" s="43">
        <v>0</v>
      </c>
      <c r="D5309" s="45" t="s">
        <v>598</v>
      </c>
      <c r="E5309" s="45" t="s">
        <v>904</v>
      </c>
      <c r="F5309" s="46">
        <v>7169</v>
      </c>
      <c r="G5309" s="46">
        <v>-7168</v>
      </c>
      <c r="H5309" s="46">
        <v>1</v>
      </c>
      <c r="I5309" s="47"/>
    </row>
    <row r="5310" spans="1:9" s="48" customFormat="1">
      <c r="A5310" s="52">
        <v>557</v>
      </c>
      <c r="B5310" s="44">
        <v>100000208514</v>
      </c>
      <c r="C5310" s="43">
        <v>0</v>
      </c>
      <c r="D5310" s="45" t="s">
        <v>598</v>
      </c>
      <c r="E5310" s="45" t="s">
        <v>904</v>
      </c>
      <c r="F5310" s="46">
        <v>7169</v>
      </c>
      <c r="G5310" s="46">
        <v>-7168</v>
      </c>
      <c r="H5310" s="46">
        <v>1</v>
      </c>
      <c r="I5310" s="47"/>
    </row>
    <row r="5311" spans="1:9" s="48" customFormat="1">
      <c r="A5311" s="52">
        <v>558</v>
      </c>
      <c r="B5311" s="44">
        <v>100000229169</v>
      </c>
      <c r="C5311" s="43">
        <v>0</v>
      </c>
      <c r="D5311" s="45" t="s">
        <v>196</v>
      </c>
      <c r="E5311" s="45" t="s">
        <v>197</v>
      </c>
      <c r="F5311" s="46">
        <v>38000</v>
      </c>
      <c r="G5311" s="46">
        <v>-37999</v>
      </c>
      <c r="H5311" s="46">
        <v>1</v>
      </c>
      <c r="I5311" s="47"/>
    </row>
    <row r="5312" spans="1:9" s="48" customFormat="1">
      <c r="A5312" s="52">
        <v>559</v>
      </c>
      <c r="B5312" s="44">
        <v>100000237514</v>
      </c>
      <c r="C5312" s="43">
        <v>0</v>
      </c>
      <c r="D5312" s="45" t="s">
        <v>208</v>
      </c>
      <c r="E5312" s="45" t="s">
        <v>905</v>
      </c>
      <c r="F5312" s="46">
        <v>4012.5</v>
      </c>
      <c r="G5312" s="46">
        <v>-4011.5</v>
      </c>
      <c r="H5312" s="46">
        <v>1</v>
      </c>
      <c r="I5312" s="47"/>
    </row>
    <row r="5313" spans="1:9" s="48" customFormat="1">
      <c r="A5313" s="52"/>
      <c r="B5313" s="44">
        <v>100000237514</v>
      </c>
      <c r="C5313" s="43">
        <v>1</v>
      </c>
      <c r="D5313" s="45" t="s">
        <v>208</v>
      </c>
      <c r="E5313" s="45" t="s">
        <v>905</v>
      </c>
      <c r="F5313" s="46">
        <v>21667.5</v>
      </c>
      <c r="G5313" s="46">
        <v>-21666.5</v>
      </c>
      <c r="H5313" s="46">
        <v>1</v>
      </c>
      <c r="I5313" s="47"/>
    </row>
    <row r="5314" spans="1:9" s="48" customFormat="1">
      <c r="A5314" s="52">
        <v>560</v>
      </c>
      <c r="B5314" s="44">
        <v>100000237515</v>
      </c>
      <c r="C5314" s="43">
        <v>0</v>
      </c>
      <c r="D5314" s="45" t="s">
        <v>208</v>
      </c>
      <c r="E5314" s="45" t="s">
        <v>906</v>
      </c>
      <c r="F5314" s="46">
        <v>8312.5</v>
      </c>
      <c r="G5314" s="46">
        <v>-8311.5</v>
      </c>
      <c r="H5314" s="46">
        <v>1</v>
      </c>
      <c r="I5314" s="47"/>
    </row>
    <row r="5315" spans="1:9" s="48" customFormat="1">
      <c r="A5315" s="52"/>
      <c r="B5315" s="44">
        <v>100000237515</v>
      </c>
      <c r="C5315" s="43">
        <v>1</v>
      </c>
      <c r="D5315" s="45" t="s">
        <v>208</v>
      </c>
      <c r="E5315" s="45" t="s">
        <v>906</v>
      </c>
      <c r="F5315" s="46">
        <v>48687.5</v>
      </c>
      <c r="G5315" s="46">
        <v>-48686.5</v>
      </c>
      <c r="H5315" s="46">
        <v>1</v>
      </c>
      <c r="I5315" s="47"/>
    </row>
    <row r="5316" spans="1:9" s="48" customFormat="1">
      <c r="A5316" s="52">
        <v>561</v>
      </c>
      <c r="B5316" s="44">
        <v>100000237516</v>
      </c>
      <c r="C5316" s="43">
        <v>0</v>
      </c>
      <c r="D5316" s="45" t="s">
        <v>208</v>
      </c>
      <c r="E5316" s="45" t="s">
        <v>907</v>
      </c>
      <c r="F5316" s="46">
        <v>1125</v>
      </c>
      <c r="G5316" s="46">
        <v>-1124</v>
      </c>
      <c r="H5316" s="46">
        <v>1</v>
      </c>
      <c r="I5316" s="47"/>
    </row>
    <row r="5317" spans="1:9" s="48" customFormat="1">
      <c r="A5317" s="52"/>
      <c r="B5317" s="44">
        <v>100000237516</v>
      </c>
      <c r="C5317" s="43">
        <v>1</v>
      </c>
      <c r="D5317" s="45" t="s">
        <v>208</v>
      </c>
      <c r="E5317" s="45" t="s">
        <v>907</v>
      </c>
      <c r="F5317" s="46">
        <v>16875</v>
      </c>
      <c r="G5317" s="46">
        <v>-16874</v>
      </c>
      <c r="H5317" s="46">
        <v>1</v>
      </c>
      <c r="I5317" s="47"/>
    </row>
    <row r="5318" spans="1:9" s="48" customFormat="1">
      <c r="A5318" s="52">
        <v>562</v>
      </c>
      <c r="B5318" s="44">
        <v>100000237517</v>
      </c>
      <c r="C5318" s="43">
        <v>0</v>
      </c>
      <c r="D5318" s="45" t="s">
        <v>208</v>
      </c>
      <c r="E5318" s="45" t="s">
        <v>908</v>
      </c>
      <c r="F5318" s="46">
        <v>531.25</v>
      </c>
      <c r="G5318" s="46">
        <v>-530.25</v>
      </c>
      <c r="H5318" s="46">
        <v>1</v>
      </c>
      <c r="I5318" s="47"/>
    </row>
    <row r="5319" spans="1:9" s="48" customFormat="1">
      <c r="A5319" s="52"/>
      <c r="B5319" s="44">
        <v>100000237517</v>
      </c>
      <c r="C5319" s="43">
        <v>1</v>
      </c>
      <c r="D5319" s="45" t="s">
        <v>208</v>
      </c>
      <c r="E5319" s="45" t="s">
        <v>908</v>
      </c>
      <c r="F5319" s="46">
        <v>7968.75</v>
      </c>
      <c r="G5319" s="46">
        <v>-7967.75</v>
      </c>
      <c r="H5319" s="46">
        <v>1</v>
      </c>
      <c r="I5319" s="47"/>
    </row>
    <row r="5320" spans="1:9" s="48" customFormat="1">
      <c r="A5320" s="52">
        <v>563</v>
      </c>
      <c r="B5320" s="44">
        <v>100000237518</v>
      </c>
      <c r="C5320" s="43">
        <v>0</v>
      </c>
      <c r="D5320" s="45" t="s">
        <v>208</v>
      </c>
      <c r="E5320" s="45" t="s">
        <v>909</v>
      </c>
      <c r="F5320" s="46">
        <v>782.44</v>
      </c>
      <c r="G5320" s="46">
        <v>-781.44</v>
      </c>
      <c r="H5320" s="46">
        <v>1</v>
      </c>
      <c r="I5320" s="47"/>
    </row>
    <row r="5321" spans="1:9" s="48" customFormat="1">
      <c r="A5321" s="52"/>
      <c r="B5321" s="44">
        <v>100000237518</v>
      </c>
      <c r="C5321" s="43">
        <v>1</v>
      </c>
      <c r="D5321" s="45" t="s">
        <v>208</v>
      </c>
      <c r="E5321" s="45" t="s">
        <v>909</v>
      </c>
      <c r="F5321" s="46">
        <v>11736.56</v>
      </c>
      <c r="G5321" s="46">
        <v>-11735.56</v>
      </c>
      <c r="H5321" s="46">
        <v>1</v>
      </c>
      <c r="I5321" s="47"/>
    </row>
    <row r="5322" spans="1:9" s="48" customFormat="1">
      <c r="A5322" s="52">
        <v>564</v>
      </c>
      <c r="B5322" s="44">
        <v>100000237519</v>
      </c>
      <c r="C5322" s="43">
        <v>0</v>
      </c>
      <c r="D5322" s="45" t="s">
        <v>208</v>
      </c>
      <c r="E5322" s="45" t="s">
        <v>909</v>
      </c>
      <c r="F5322" s="46">
        <v>782.44</v>
      </c>
      <c r="G5322" s="46">
        <v>-781.44</v>
      </c>
      <c r="H5322" s="46">
        <v>1</v>
      </c>
      <c r="I5322" s="47"/>
    </row>
    <row r="5323" spans="1:9" s="48" customFormat="1">
      <c r="A5323" s="52"/>
      <c r="B5323" s="44">
        <v>100000237519</v>
      </c>
      <c r="C5323" s="43">
        <v>1</v>
      </c>
      <c r="D5323" s="45" t="s">
        <v>208</v>
      </c>
      <c r="E5323" s="45" t="s">
        <v>909</v>
      </c>
      <c r="F5323" s="46">
        <v>11736.56</v>
      </c>
      <c r="G5323" s="46">
        <v>-11735.56</v>
      </c>
      <c r="H5323" s="46">
        <v>1</v>
      </c>
      <c r="I5323" s="47"/>
    </row>
    <row r="5324" spans="1:9" s="48" customFormat="1">
      <c r="A5324" s="52">
        <v>565</v>
      </c>
      <c r="B5324" s="44">
        <v>100000237520</v>
      </c>
      <c r="C5324" s="43">
        <v>0</v>
      </c>
      <c r="D5324" s="45" t="s">
        <v>208</v>
      </c>
      <c r="E5324" s="45" t="s">
        <v>213</v>
      </c>
      <c r="F5324" s="46">
        <v>4166.67</v>
      </c>
      <c r="G5324" s="46">
        <v>-4165.67</v>
      </c>
      <c r="H5324" s="46">
        <v>1</v>
      </c>
      <c r="I5324" s="47"/>
    </row>
    <row r="5325" spans="1:9" s="48" customFormat="1">
      <c r="A5325" s="52"/>
      <c r="B5325" s="44">
        <v>100000237520</v>
      </c>
      <c r="C5325" s="43">
        <v>1</v>
      </c>
      <c r="D5325" s="45" t="s">
        <v>208</v>
      </c>
      <c r="E5325" s="45" t="s">
        <v>213</v>
      </c>
      <c r="F5325" s="46">
        <v>20833.330000000002</v>
      </c>
      <c r="G5325" s="46">
        <v>-20832.330000000002</v>
      </c>
      <c r="H5325" s="46">
        <v>1</v>
      </c>
      <c r="I5325" s="47"/>
    </row>
    <row r="5326" spans="1:9" s="48" customFormat="1">
      <c r="A5326" s="52">
        <v>566</v>
      </c>
      <c r="B5326" s="44">
        <v>100000237521</v>
      </c>
      <c r="C5326" s="43">
        <v>0</v>
      </c>
      <c r="D5326" s="45" t="s">
        <v>208</v>
      </c>
      <c r="E5326" s="45" t="s">
        <v>213</v>
      </c>
      <c r="F5326" s="46">
        <v>2333.33</v>
      </c>
      <c r="G5326" s="46">
        <v>-2332.33</v>
      </c>
      <c r="H5326" s="46">
        <v>1</v>
      </c>
      <c r="I5326" s="47"/>
    </row>
    <row r="5327" spans="1:9" s="48" customFormat="1">
      <c r="A5327" s="52"/>
      <c r="B5327" s="44">
        <v>100000237521</v>
      </c>
      <c r="C5327" s="43">
        <v>1</v>
      </c>
      <c r="D5327" s="45" t="s">
        <v>208</v>
      </c>
      <c r="E5327" s="45" t="s">
        <v>213</v>
      </c>
      <c r="F5327" s="46">
        <v>11666.67</v>
      </c>
      <c r="G5327" s="46">
        <v>-11665.67</v>
      </c>
      <c r="H5327" s="46">
        <v>1</v>
      </c>
      <c r="I5327" s="47"/>
    </row>
    <row r="5328" spans="1:9" s="48" customFormat="1">
      <c r="A5328" s="52">
        <v>567</v>
      </c>
      <c r="B5328" s="44">
        <v>100000237522</v>
      </c>
      <c r="C5328" s="43">
        <v>0</v>
      </c>
      <c r="D5328" s="45" t="s">
        <v>208</v>
      </c>
      <c r="E5328" s="45" t="s">
        <v>213</v>
      </c>
      <c r="F5328" s="46">
        <v>4875</v>
      </c>
      <c r="G5328" s="46">
        <v>-4874</v>
      </c>
      <c r="H5328" s="46">
        <v>1</v>
      </c>
      <c r="I5328" s="47"/>
    </row>
    <row r="5329" spans="1:9" s="48" customFormat="1">
      <c r="A5329" s="52"/>
      <c r="B5329" s="44">
        <v>100000237522</v>
      </c>
      <c r="C5329" s="43">
        <v>1</v>
      </c>
      <c r="D5329" s="45" t="s">
        <v>208</v>
      </c>
      <c r="E5329" s="45" t="s">
        <v>213</v>
      </c>
      <c r="F5329" s="46">
        <v>21125</v>
      </c>
      <c r="G5329" s="46">
        <v>-21124</v>
      </c>
      <c r="H5329" s="46">
        <v>1</v>
      </c>
      <c r="I5329" s="47"/>
    </row>
    <row r="5330" spans="1:9" s="48" customFormat="1">
      <c r="A5330" s="52">
        <v>568</v>
      </c>
      <c r="B5330" s="44">
        <v>100000237523</v>
      </c>
      <c r="C5330" s="43">
        <v>0</v>
      </c>
      <c r="D5330" s="45" t="s">
        <v>208</v>
      </c>
      <c r="E5330" s="45" t="s">
        <v>213</v>
      </c>
      <c r="F5330" s="46">
        <v>4875</v>
      </c>
      <c r="G5330" s="46">
        <v>-4874</v>
      </c>
      <c r="H5330" s="46">
        <v>1</v>
      </c>
      <c r="I5330" s="47"/>
    </row>
    <row r="5331" spans="1:9" s="48" customFormat="1">
      <c r="A5331" s="52"/>
      <c r="B5331" s="44">
        <v>100000237523</v>
      </c>
      <c r="C5331" s="43">
        <v>1</v>
      </c>
      <c r="D5331" s="45" t="s">
        <v>208</v>
      </c>
      <c r="E5331" s="45" t="s">
        <v>213</v>
      </c>
      <c r="F5331" s="46">
        <v>21125</v>
      </c>
      <c r="G5331" s="46">
        <v>-21124</v>
      </c>
      <c r="H5331" s="46">
        <v>1</v>
      </c>
      <c r="I5331" s="47"/>
    </row>
    <row r="5332" spans="1:9" s="48" customFormat="1">
      <c r="A5332" s="52">
        <v>569</v>
      </c>
      <c r="B5332" s="44">
        <v>100000237524</v>
      </c>
      <c r="C5332" s="43">
        <v>0</v>
      </c>
      <c r="D5332" s="45" t="s">
        <v>208</v>
      </c>
      <c r="E5332" s="45" t="s">
        <v>213</v>
      </c>
      <c r="F5332" s="46">
        <v>1856.25</v>
      </c>
      <c r="G5332" s="46">
        <v>-1855.25</v>
      </c>
      <c r="H5332" s="46">
        <v>1</v>
      </c>
      <c r="I5332" s="47"/>
    </row>
    <row r="5333" spans="1:9" s="48" customFormat="1">
      <c r="A5333" s="52"/>
      <c r="B5333" s="44">
        <v>100000237524</v>
      </c>
      <c r="C5333" s="43">
        <v>1</v>
      </c>
      <c r="D5333" s="45" t="s">
        <v>208</v>
      </c>
      <c r="E5333" s="45" t="s">
        <v>213</v>
      </c>
      <c r="F5333" s="46">
        <v>8043.75</v>
      </c>
      <c r="G5333" s="46">
        <v>-8042.75</v>
      </c>
      <c r="H5333" s="46">
        <v>1</v>
      </c>
      <c r="I5333" s="47"/>
    </row>
    <row r="5334" spans="1:9" s="48" customFormat="1">
      <c r="A5334" s="52">
        <v>570</v>
      </c>
      <c r="B5334" s="44">
        <v>100000237525</v>
      </c>
      <c r="C5334" s="43">
        <v>0</v>
      </c>
      <c r="D5334" s="45" t="s">
        <v>208</v>
      </c>
      <c r="E5334" s="45" t="s">
        <v>213</v>
      </c>
      <c r="F5334" s="46">
        <v>2808.75</v>
      </c>
      <c r="G5334" s="46">
        <v>-2807.75</v>
      </c>
      <c r="H5334" s="46">
        <v>1</v>
      </c>
      <c r="I5334" s="47"/>
    </row>
    <row r="5335" spans="1:9" s="48" customFormat="1">
      <c r="A5335" s="52"/>
      <c r="B5335" s="44">
        <v>100000237525</v>
      </c>
      <c r="C5335" s="43">
        <v>1</v>
      </c>
      <c r="D5335" s="45" t="s">
        <v>208</v>
      </c>
      <c r="E5335" s="45" t="s">
        <v>213</v>
      </c>
      <c r="F5335" s="46">
        <v>12171.25</v>
      </c>
      <c r="G5335" s="46">
        <v>-12170.25</v>
      </c>
      <c r="H5335" s="46">
        <v>1</v>
      </c>
      <c r="I5335" s="47"/>
    </row>
    <row r="5336" spans="1:9" s="48" customFormat="1">
      <c r="A5336" s="52">
        <v>571</v>
      </c>
      <c r="B5336" s="44">
        <v>100000237526</v>
      </c>
      <c r="C5336" s="43">
        <v>0</v>
      </c>
      <c r="D5336" s="45" t="s">
        <v>208</v>
      </c>
      <c r="E5336" s="45" t="s">
        <v>213</v>
      </c>
      <c r="F5336" s="46">
        <v>1304.06</v>
      </c>
      <c r="G5336" s="46">
        <v>-1303.06</v>
      </c>
      <c r="H5336" s="46">
        <v>1</v>
      </c>
      <c r="I5336" s="47"/>
    </row>
    <row r="5337" spans="1:9" s="48" customFormat="1">
      <c r="A5337" s="52"/>
      <c r="B5337" s="44">
        <v>100000237526</v>
      </c>
      <c r="C5337" s="43">
        <v>1</v>
      </c>
      <c r="D5337" s="45" t="s">
        <v>208</v>
      </c>
      <c r="E5337" s="45" t="s">
        <v>213</v>
      </c>
      <c r="F5337" s="46">
        <v>5650.94</v>
      </c>
      <c r="G5337" s="46">
        <v>-5649.94</v>
      </c>
      <c r="H5337" s="46">
        <v>1</v>
      </c>
      <c r="I5337" s="47"/>
    </row>
    <row r="5338" spans="1:9" s="48" customFormat="1">
      <c r="A5338" s="52">
        <v>572</v>
      </c>
      <c r="B5338" s="44">
        <v>100000237527</v>
      </c>
      <c r="C5338" s="43">
        <v>0</v>
      </c>
      <c r="D5338" s="45" t="s">
        <v>208</v>
      </c>
      <c r="E5338" s="45" t="s">
        <v>213</v>
      </c>
      <c r="F5338" s="46">
        <v>1304.06</v>
      </c>
      <c r="G5338" s="46">
        <v>-1303.06</v>
      </c>
      <c r="H5338" s="46">
        <v>1</v>
      </c>
      <c r="I5338" s="47"/>
    </row>
    <row r="5339" spans="1:9" s="48" customFormat="1">
      <c r="A5339" s="52"/>
      <c r="B5339" s="44">
        <v>100000237527</v>
      </c>
      <c r="C5339" s="43">
        <v>1</v>
      </c>
      <c r="D5339" s="45" t="s">
        <v>208</v>
      </c>
      <c r="E5339" s="45" t="s">
        <v>213</v>
      </c>
      <c r="F5339" s="46">
        <v>5650.94</v>
      </c>
      <c r="G5339" s="46">
        <v>-5649.94</v>
      </c>
      <c r="H5339" s="46">
        <v>1</v>
      </c>
      <c r="I5339" s="47"/>
    </row>
    <row r="5340" spans="1:9" s="48" customFormat="1">
      <c r="A5340" s="52">
        <v>573</v>
      </c>
      <c r="B5340" s="44">
        <v>100000237528</v>
      </c>
      <c r="C5340" s="43">
        <v>0</v>
      </c>
      <c r="D5340" s="45" t="s">
        <v>208</v>
      </c>
      <c r="E5340" s="45" t="s">
        <v>213</v>
      </c>
      <c r="F5340" s="46">
        <v>1304.06</v>
      </c>
      <c r="G5340" s="46">
        <v>-1303.06</v>
      </c>
      <c r="H5340" s="46">
        <v>1</v>
      </c>
      <c r="I5340" s="47"/>
    </row>
    <row r="5341" spans="1:9" s="48" customFormat="1">
      <c r="A5341" s="52"/>
      <c r="B5341" s="44">
        <v>100000237528</v>
      </c>
      <c r="C5341" s="43">
        <v>1</v>
      </c>
      <c r="D5341" s="45" t="s">
        <v>208</v>
      </c>
      <c r="E5341" s="45" t="s">
        <v>213</v>
      </c>
      <c r="F5341" s="46">
        <v>5650.94</v>
      </c>
      <c r="G5341" s="46">
        <v>-5649.94</v>
      </c>
      <c r="H5341" s="46">
        <v>1</v>
      </c>
      <c r="I5341" s="47"/>
    </row>
    <row r="5342" spans="1:9" s="48" customFormat="1">
      <c r="A5342" s="52">
        <v>574</v>
      </c>
      <c r="B5342" s="44">
        <v>100000237529</v>
      </c>
      <c r="C5342" s="43">
        <v>0</v>
      </c>
      <c r="D5342" s="45" t="s">
        <v>208</v>
      </c>
      <c r="E5342" s="45" t="s">
        <v>213</v>
      </c>
      <c r="F5342" s="46">
        <v>1357.78</v>
      </c>
      <c r="G5342" s="46">
        <v>-1356.78</v>
      </c>
      <c r="H5342" s="46">
        <v>1</v>
      </c>
      <c r="I5342" s="47"/>
    </row>
    <row r="5343" spans="1:9" s="48" customFormat="1">
      <c r="A5343" s="52"/>
      <c r="B5343" s="44">
        <v>100000237529</v>
      </c>
      <c r="C5343" s="43">
        <v>1</v>
      </c>
      <c r="D5343" s="45" t="s">
        <v>208</v>
      </c>
      <c r="E5343" s="45" t="s">
        <v>213</v>
      </c>
      <c r="F5343" s="46">
        <v>5883.72</v>
      </c>
      <c r="G5343" s="46">
        <v>-5882.72</v>
      </c>
      <c r="H5343" s="46">
        <v>1</v>
      </c>
      <c r="I5343" s="47"/>
    </row>
    <row r="5344" spans="1:9" s="48" customFormat="1">
      <c r="A5344" s="52">
        <v>575</v>
      </c>
      <c r="B5344" s="44">
        <v>100000237530</v>
      </c>
      <c r="C5344" s="43">
        <v>0</v>
      </c>
      <c r="D5344" s="45" t="s">
        <v>208</v>
      </c>
      <c r="E5344" s="45" t="s">
        <v>213</v>
      </c>
      <c r="F5344" s="46">
        <v>1357.78</v>
      </c>
      <c r="G5344" s="46">
        <v>-1356.78</v>
      </c>
      <c r="H5344" s="46">
        <v>1</v>
      </c>
      <c r="I5344" s="47"/>
    </row>
    <row r="5345" spans="1:9" s="48" customFormat="1">
      <c r="A5345" s="52"/>
      <c r="B5345" s="44">
        <v>100000237530</v>
      </c>
      <c r="C5345" s="43">
        <v>1</v>
      </c>
      <c r="D5345" s="45" t="s">
        <v>208</v>
      </c>
      <c r="E5345" s="45" t="s">
        <v>213</v>
      </c>
      <c r="F5345" s="46">
        <v>5883.72</v>
      </c>
      <c r="G5345" s="46">
        <v>-5882.72</v>
      </c>
      <c r="H5345" s="46">
        <v>1</v>
      </c>
      <c r="I5345" s="47"/>
    </row>
    <row r="5346" spans="1:9" s="48" customFormat="1">
      <c r="A5346" s="52">
        <v>576</v>
      </c>
      <c r="B5346" s="44">
        <v>100000237531</v>
      </c>
      <c r="C5346" s="43">
        <v>0</v>
      </c>
      <c r="D5346" s="45" t="s">
        <v>208</v>
      </c>
      <c r="E5346" s="45" t="s">
        <v>213</v>
      </c>
      <c r="F5346" s="46">
        <v>18750</v>
      </c>
      <c r="G5346" s="46">
        <v>-18749</v>
      </c>
      <c r="H5346" s="46">
        <v>1</v>
      </c>
      <c r="I5346" s="47"/>
    </row>
    <row r="5347" spans="1:9" s="48" customFormat="1">
      <c r="A5347" s="52"/>
      <c r="B5347" s="44">
        <v>100000237531</v>
      </c>
      <c r="C5347" s="43">
        <v>1</v>
      </c>
      <c r="D5347" s="45" t="s">
        <v>208</v>
      </c>
      <c r="E5347" s="45" t="s">
        <v>213</v>
      </c>
      <c r="F5347" s="46">
        <v>81250</v>
      </c>
      <c r="G5347" s="46">
        <v>-81249</v>
      </c>
      <c r="H5347" s="46">
        <v>1</v>
      </c>
      <c r="I5347" s="47"/>
    </row>
    <row r="5348" spans="1:9" s="48" customFormat="1">
      <c r="A5348" s="52">
        <v>577</v>
      </c>
      <c r="B5348" s="44">
        <v>100000237532</v>
      </c>
      <c r="C5348" s="43">
        <v>1</v>
      </c>
      <c r="D5348" s="45" t="s">
        <v>208</v>
      </c>
      <c r="E5348" s="45" t="s">
        <v>219</v>
      </c>
      <c r="F5348" s="46">
        <v>28954.85</v>
      </c>
      <c r="G5348" s="46">
        <v>-28953.85</v>
      </c>
      <c r="H5348" s="46">
        <v>1</v>
      </c>
      <c r="I5348" s="47"/>
    </row>
    <row r="5349" spans="1:9" s="48" customFormat="1">
      <c r="A5349" s="52">
        <v>578</v>
      </c>
      <c r="B5349" s="44">
        <v>100000237533</v>
      </c>
      <c r="C5349" s="43">
        <v>1</v>
      </c>
      <c r="D5349" s="45" t="s">
        <v>208</v>
      </c>
      <c r="E5349" s="45" t="s">
        <v>219</v>
      </c>
      <c r="F5349" s="46">
        <v>28954.85</v>
      </c>
      <c r="G5349" s="46">
        <v>-28953.85</v>
      </c>
      <c r="H5349" s="46">
        <v>1</v>
      </c>
      <c r="I5349" s="47"/>
    </row>
    <row r="5350" spans="1:9" s="48" customFormat="1">
      <c r="A5350" s="52">
        <v>579</v>
      </c>
      <c r="B5350" s="44">
        <v>100000237534</v>
      </c>
      <c r="C5350" s="43">
        <v>1</v>
      </c>
      <c r="D5350" s="45" t="s">
        <v>208</v>
      </c>
      <c r="E5350" s="45" t="s">
        <v>213</v>
      </c>
      <c r="F5350" s="46">
        <v>25000</v>
      </c>
      <c r="G5350" s="46">
        <v>-24999</v>
      </c>
      <c r="H5350" s="46">
        <v>1</v>
      </c>
      <c r="I5350" s="47"/>
    </row>
    <row r="5351" spans="1:9" s="48" customFormat="1">
      <c r="A5351" s="52">
        <v>580</v>
      </c>
      <c r="B5351" s="44">
        <v>100000237535</v>
      </c>
      <c r="C5351" s="43">
        <v>1</v>
      </c>
      <c r="D5351" s="45" t="s">
        <v>208</v>
      </c>
      <c r="E5351" s="45" t="s">
        <v>213</v>
      </c>
      <c r="F5351" s="46">
        <v>25000</v>
      </c>
      <c r="G5351" s="46">
        <v>-24999</v>
      </c>
      <c r="H5351" s="46">
        <v>1</v>
      </c>
      <c r="I5351" s="47"/>
    </row>
    <row r="5352" spans="1:9" s="48" customFormat="1">
      <c r="A5352" s="52">
        <v>581</v>
      </c>
      <c r="B5352" s="44">
        <v>100000237536</v>
      </c>
      <c r="C5352" s="43">
        <v>1</v>
      </c>
      <c r="D5352" s="45" t="s">
        <v>208</v>
      </c>
      <c r="E5352" s="45" t="s">
        <v>213</v>
      </c>
      <c r="F5352" s="46">
        <v>19500</v>
      </c>
      <c r="G5352" s="46">
        <v>-19499</v>
      </c>
      <c r="H5352" s="46">
        <v>1</v>
      </c>
      <c r="I5352" s="47"/>
    </row>
    <row r="5353" spans="1:9" s="48" customFormat="1">
      <c r="A5353" s="52">
        <v>582</v>
      </c>
      <c r="B5353" s="44">
        <v>100000237537</v>
      </c>
      <c r="C5353" s="43">
        <v>1</v>
      </c>
      <c r="D5353" s="45" t="s">
        <v>208</v>
      </c>
      <c r="E5353" s="45" t="s">
        <v>213</v>
      </c>
      <c r="F5353" s="46">
        <v>30000</v>
      </c>
      <c r="G5353" s="46">
        <v>-29999</v>
      </c>
      <c r="H5353" s="46">
        <v>1</v>
      </c>
      <c r="I5353" s="47"/>
    </row>
    <row r="5354" spans="1:9" s="48" customFormat="1">
      <c r="A5354" s="52">
        <v>583</v>
      </c>
      <c r="B5354" s="44">
        <v>100000237538</v>
      </c>
      <c r="C5354" s="43">
        <v>1</v>
      </c>
      <c r="D5354" s="45" t="s">
        <v>208</v>
      </c>
      <c r="E5354" s="45" t="s">
        <v>170</v>
      </c>
      <c r="F5354" s="46">
        <v>22470</v>
      </c>
      <c r="G5354" s="46">
        <v>-22469</v>
      </c>
      <c r="H5354" s="46">
        <v>1</v>
      </c>
      <c r="I5354" s="47"/>
    </row>
    <row r="5355" spans="1:9" s="48" customFormat="1">
      <c r="A5355" s="52">
        <v>584</v>
      </c>
      <c r="B5355" s="44">
        <v>100000237539</v>
      </c>
      <c r="C5355" s="43">
        <v>1</v>
      </c>
      <c r="D5355" s="45" t="s">
        <v>208</v>
      </c>
      <c r="E5355" s="45" t="s">
        <v>213</v>
      </c>
      <c r="F5355" s="46">
        <v>72500</v>
      </c>
      <c r="G5355" s="46">
        <v>-72499</v>
      </c>
      <c r="H5355" s="46">
        <v>1</v>
      </c>
      <c r="I5355" s="47"/>
    </row>
    <row r="5356" spans="1:9" s="48" customFormat="1">
      <c r="A5356" s="52">
        <v>585</v>
      </c>
      <c r="B5356" s="44">
        <v>100000237540</v>
      </c>
      <c r="C5356" s="43">
        <v>0</v>
      </c>
      <c r="D5356" s="45" t="s">
        <v>208</v>
      </c>
      <c r="E5356" s="45" t="s">
        <v>213</v>
      </c>
      <c r="F5356" s="46">
        <v>3020.83</v>
      </c>
      <c r="G5356" s="46">
        <v>-3019.83</v>
      </c>
      <c r="H5356" s="46">
        <v>1</v>
      </c>
      <c r="I5356" s="47"/>
    </row>
    <row r="5357" spans="1:9" s="48" customFormat="1">
      <c r="A5357" s="52"/>
      <c r="B5357" s="44">
        <v>100000237540</v>
      </c>
      <c r="C5357" s="43">
        <v>1</v>
      </c>
      <c r="D5357" s="45" t="s">
        <v>208</v>
      </c>
      <c r="E5357" s="45" t="s">
        <v>213</v>
      </c>
      <c r="F5357" s="46">
        <v>69479.17</v>
      </c>
      <c r="G5357" s="46">
        <v>-69478.17</v>
      </c>
      <c r="H5357" s="46">
        <v>1</v>
      </c>
      <c r="I5357" s="47"/>
    </row>
    <row r="5358" spans="1:9" s="48" customFormat="1">
      <c r="A5358" s="52">
        <v>586</v>
      </c>
      <c r="B5358" s="44">
        <v>100000237541</v>
      </c>
      <c r="C5358" s="43">
        <v>0</v>
      </c>
      <c r="D5358" s="45" t="s">
        <v>208</v>
      </c>
      <c r="E5358" s="45" t="s">
        <v>213</v>
      </c>
      <c r="F5358" s="46">
        <v>3020.83</v>
      </c>
      <c r="G5358" s="46">
        <v>-3019.83</v>
      </c>
      <c r="H5358" s="46">
        <v>1</v>
      </c>
      <c r="I5358" s="47"/>
    </row>
    <row r="5359" spans="1:9" s="48" customFormat="1">
      <c r="A5359" s="52"/>
      <c r="B5359" s="44">
        <v>100000237541</v>
      </c>
      <c r="C5359" s="43">
        <v>1</v>
      </c>
      <c r="D5359" s="45" t="s">
        <v>208</v>
      </c>
      <c r="E5359" s="45" t="s">
        <v>213</v>
      </c>
      <c r="F5359" s="46">
        <v>69479.17</v>
      </c>
      <c r="G5359" s="46">
        <v>-69478.17</v>
      </c>
      <c r="H5359" s="46">
        <v>1</v>
      </c>
      <c r="I5359" s="47"/>
    </row>
    <row r="5360" spans="1:9" s="48" customFormat="1">
      <c r="A5360" s="52">
        <v>587</v>
      </c>
      <c r="B5360" s="44">
        <v>100000237542</v>
      </c>
      <c r="C5360" s="43">
        <v>0</v>
      </c>
      <c r="D5360" s="45" t="s">
        <v>208</v>
      </c>
      <c r="E5360" s="45" t="s">
        <v>213</v>
      </c>
      <c r="F5360" s="46">
        <v>3020.83</v>
      </c>
      <c r="G5360" s="46">
        <v>-3019.83</v>
      </c>
      <c r="H5360" s="46">
        <v>1</v>
      </c>
      <c r="I5360" s="47"/>
    </row>
    <row r="5361" spans="1:9" s="48" customFormat="1">
      <c r="A5361" s="52"/>
      <c r="B5361" s="44">
        <v>100000237542</v>
      </c>
      <c r="C5361" s="43">
        <v>1</v>
      </c>
      <c r="D5361" s="45" t="s">
        <v>208</v>
      </c>
      <c r="E5361" s="45" t="s">
        <v>213</v>
      </c>
      <c r="F5361" s="46">
        <v>69479.17</v>
      </c>
      <c r="G5361" s="46">
        <v>-69478.17</v>
      </c>
      <c r="H5361" s="46">
        <v>1</v>
      </c>
      <c r="I5361" s="47"/>
    </row>
    <row r="5362" spans="1:9" s="48" customFormat="1">
      <c r="A5362" s="52">
        <v>588</v>
      </c>
      <c r="B5362" s="44">
        <v>100000237543</v>
      </c>
      <c r="C5362" s="43">
        <v>0</v>
      </c>
      <c r="D5362" s="45" t="s">
        <v>208</v>
      </c>
      <c r="E5362" s="45" t="s">
        <v>213</v>
      </c>
      <c r="F5362" s="46">
        <v>1537.5</v>
      </c>
      <c r="G5362" s="46">
        <v>-1536.5</v>
      </c>
      <c r="H5362" s="46">
        <v>1</v>
      </c>
      <c r="I5362" s="47"/>
    </row>
    <row r="5363" spans="1:9" s="48" customFormat="1">
      <c r="A5363" s="52"/>
      <c r="B5363" s="44">
        <v>100000237543</v>
      </c>
      <c r="C5363" s="43">
        <v>1</v>
      </c>
      <c r="D5363" s="45" t="s">
        <v>208</v>
      </c>
      <c r="E5363" s="45" t="s">
        <v>213</v>
      </c>
      <c r="F5363" s="46">
        <v>35362.5</v>
      </c>
      <c r="G5363" s="46">
        <v>-35361.5</v>
      </c>
      <c r="H5363" s="46">
        <v>1</v>
      </c>
      <c r="I5363" s="47"/>
    </row>
    <row r="5364" spans="1:9" s="48" customFormat="1">
      <c r="A5364" s="52">
        <v>589</v>
      </c>
      <c r="B5364" s="44">
        <v>100000237544</v>
      </c>
      <c r="C5364" s="43">
        <v>0</v>
      </c>
      <c r="D5364" s="45" t="s">
        <v>208</v>
      </c>
      <c r="E5364" s="45" t="s">
        <v>909</v>
      </c>
      <c r="F5364" s="46">
        <v>686.14</v>
      </c>
      <c r="G5364" s="46">
        <v>-685.14</v>
      </c>
      <c r="H5364" s="46">
        <v>1</v>
      </c>
      <c r="I5364" s="47"/>
    </row>
    <row r="5365" spans="1:9" s="48" customFormat="1">
      <c r="A5365" s="52"/>
      <c r="B5365" s="44">
        <v>100000237544</v>
      </c>
      <c r="C5365" s="43">
        <v>1</v>
      </c>
      <c r="D5365" s="45" t="s">
        <v>208</v>
      </c>
      <c r="E5365" s="45" t="s">
        <v>909</v>
      </c>
      <c r="F5365" s="46">
        <v>15781.16</v>
      </c>
      <c r="G5365" s="46">
        <v>-15780.16</v>
      </c>
      <c r="H5365" s="46">
        <v>1</v>
      </c>
      <c r="I5365" s="47"/>
    </row>
    <row r="5366" spans="1:9" s="48" customFormat="1">
      <c r="A5366" s="52">
        <v>590</v>
      </c>
      <c r="B5366" s="44">
        <v>100000474232</v>
      </c>
      <c r="C5366" s="43">
        <v>0</v>
      </c>
      <c r="D5366" s="45" t="s">
        <v>109</v>
      </c>
      <c r="E5366" s="45" t="s">
        <v>910</v>
      </c>
      <c r="F5366" s="46">
        <v>31900</v>
      </c>
      <c r="G5366" s="46">
        <v>-31899</v>
      </c>
      <c r="H5366" s="46">
        <v>1</v>
      </c>
      <c r="I5366" s="47"/>
    </row>
    <row r="5367" spans="1:9" s="48" customFormat="1">
      <c r="A5367" s="52">
        <v>591</v>
      </c>
      <c r="B5367" s="44">
        <v>100000474233</v>
      </c>
      <c r="C5367" s="43">
        <v>0</v>
      </c>
      <c r="D5367" s="45" t="s">
        <v>109</v>
      </c>
      <c r="E5367" s="45" t="s">
        <v>910</v>
      </c>
      <c r="F5367" s="46">
        <v>31900</v>
      </c>
      <c r="G5367" s="46">
        <v>-31899</v>
      </c>
      <c r="H5367" s="46">
        <v>1</v>
      </c>
      <c r="I5367" s="47"/>
    </row>
    <row r="5368" spans="1:9" s="48" customFormat="1">
      <c r="A5368" s="52">
        <v>592</v>
      </c>
      <c r="B5368" s="44">
        <v>100000474234</v>
      </c>
      <c r="C5368" s="43">
        <v>0</v>
      </c>
      <c r="D5368" s="45" t="s">
        <v>109</v>
      </c>
      <c r="E5368" s="45" t="s">
        <v>910</v>
      </c>
      <c r="F5368" s="46">
        <v>31900</v>
      </c>
      <c r="G5368" s="46">
        <v>-31899</v>
      </c>
      <c r="H5368" s="46">
        <v>1</v>
      </c>
      <c r="I5368" s="47"/>
    </row>
    <row r="5369" spans="1:9" s="48" customFormat="1">
      <c r="A5369" s="52">
        <v>593</v>
      </c>
      <c r="B5369" s="44">
        <v>100000474235</v>
      </c>
      <c r="C5369" s="43">
        <v>0</v>
      </c>
      <c r="D5369" s="45" t="s">
        <v>109</v>
      </c>
      <c r="E5369" s="45" t="s">
        <v>910</v>
      </c>
      <c r="F5369" s="46">
        <v>31900</v>
      </c>
      <c r="G5369" s="46">
        <v>-31899</v>
      </c>
      <c r="H5369" s="46">
        <v>1</v>
      </c>
      <c r="I5369" s="47"/>
    </row>
    <row r="5370" spans="1:9" s="48" customFormat="1">
      <c r="A5370" s="52">
        <v>594</v>
      </c>
      <c r="B5370" s="44">
        <v>100000474236</v>
      </c>
      <c r="C5370" s="43">
        <v>0</v>
      </c>
      <c r="D5370" s="45" t="s">
        <v>109</v>
      </c>
      <c r="E5370" s="45" t="s">
        <v>910</v>
      </c>
      <c r="F5370" s="46">
        <v>31900</v>
      </c>
      <c r="G5370" s="46">
        <v>-31899</v>
      </c>
      <c r="H5370" s="46">
        <v>1</v>
      </c>
      <c r="I5370" s="47"/>
    </row>
    <row r="5371" spans="1:9" s="48" customFormat="1">
      <c r="A5371" s="52">
        <v>595</v>
      </c>
      <c r="B5371" s="44">
        <v>100000474237</v>
      </c>
      <c r="C5371" s="43">
        <v>0</v>
      </c>
      <c r="D5371" s="45" t="s">
        <v>109</v>
      </c>
      <c r="E5371" s="45" t="s">
        <v>910</v>
      </c>
      <c r="F5371" s="46">
        <v>31900</v>
      </c>
      <c r="G5371" s="46">
        <v>-31899</v>
      </c>
      <c r="H5371" s="46">
        <v>1</v>
      </c>
      <c r="I5371" s="47"/>
    </row>
    <row r="5372" spans="1:9" s="48" customFormat="1">
      <c r="A5372" s="52">
        <v>596</v>
      </c>
      <c r="B5372" s="44">
        <v>100000474238</v>
      </c>
      <c r="C5372" s="43">
        <v>0</v>
      </c>
      <c r="D5372" s="45" t="s">
        <v>109</v>
      </c>
      <c r="E5372" s="45" t="s">
        <v>910</v>
      </c>
      <c r="F5372" s="46">
        <v>31900</v>
      </c>
      <c r="G5372" s="46">
        <v>-31899</v>
      </c>
      <c r="H5372" s="46">
        <v>1</v>
      </c>
      <c r="I5372" s="47"/>
    </row>
    <row r="5373" spans="1:9" s="48" customFormat="1">
      <c r="A5373" s="52">
        <v>597</v>
      </c>
      <c r="B5373" s="44">
        <v>100000474239</v>
      </c>
      <c r="C5373" s="43">
        <v>0</v>
      </c>
      <c r="D5373" s="45" t="s">
        <v>109</v>
      </c>
      <c r="E5373" s="45" t="s">
        <v>910</v>
      </c>
      <c r="F5373" s="46">
        <v>31900</v>
      </c>
      <c r="G5373" s="46">
        <v>-31899</v>
      </c>
      <c r="H5373" s="46">
        <v>1</v>
      </c>
      <c r="I5373" s="47"/>
    </row>
    <row r="5374" spans="1:9" s="48" customFormat="1">
      <c r="A5374" s="52">
        <v>598</v>
      </c>
      <c r="B5374" s="44">
        <v>100000474240</v>
      </c>
      <c r="C5374" s="43">
        <v>0</v>
      </c>
      <c r="D5374" s="45" t="s">
        <v>109</v>
      </c>
      <c r="E5374" s="45" t="s">
        <v>910</v>
      </c>
      <c r="F5374" s="46">
        <v>31900</v>
      </c>
      <c r="G5374" s="46">
        <v>-31899</v>
      </c>
      <c r="H5374" s="46">
        <v>1</v>
      </c>
      <c r="I5374" s="47"/>
    </row>
    <row r="5375" spans="1:9" s="48" customFormat="1">
      <c r="A5375" s="52">
        <v>599</v>
      </c>
      <c r="B5375" s="44">
        <v>100000474241</v>
      </c>
      <c r="C5375" s="43">
        <v>0</v>
      </c>
      <c r="D5375" s="45" t="s">
        <v>109</v>
      </c>
      <c r="E5375" s="45" t="s">
        <v>910</v>
      </c>
      <c r="F5375" s="46">
        <v>31900</v>
      </c>
      <c r="G5375" s="46">
        <v>-31899</v>
      </c>
      <c r="H5375" s="46">
        <v>1</v>
      </c>
      <c r="I5375" s="47"/>
    </row>
    <row r="5376" spans="1:9" s="48" customFormat="1">
      <c r="A5376" s="52">
        <v>600</v>
      </c>
      <c r="B5376" s="44">
        <v>100000474242</v>
      </c>
      <c r="C5376" s="43">
        <v>0</v>
      </c>
      <c r="D5376" s="45" t="s">
        <v>109</v>
      </c>
      <c r="E5376" s="45" t="s">
        <v>910</v>
      </c>
      <c r="F5376" s="46">
        <v>31900</v>
      </c>
      <c r="G5376" s="46">
        <v>-31899</v>
      </c>
      <c r="H5376" s="46">
        <v>1</v>
      </c>
      <c r="I5376" s="47"/>
    </row>
    <row r="5377" spans="1:9" s="48" customFormat="1">
      <c r="A5377" s="52">
        <v>601</v>
      </c>
      <c r="B5377" s="44">
        <v>100000474243</v>
      </c>
      <c r="C5377" s="43">
        <v>0</v>
      </c>
      <c r="D5377" s="45" t="s">
        <v>109</v>
      </c>
      <c r="E5377" s="45" t="s">
        <v>910</v>
      </c>
      <c r="F5377" s="46">
        <v>31900</v>
      </c>
      <c r="G5377" s="46">
        <v>-31899</v>
      </c>
      <c r="H5377" s="46">
        <v>1</v>
      </c>
      <c r="I5377" s="47"/>
    </row>
    <row r="5378" spans="1:9" s="48" customFormat="1">
      <c r="A5378" s="52">
        <v>602</v>
      </c>
      <c r="B5378" s="44">
        <v>100000474244</v>
      </c>
      <c r="C5378" s="43">
        <v>0</v>
      </c>
      <c r="D5378" s="45" t="s">
        <v>109</v>
      </c>
      <c r="E5378" s="45" t="s">
        <v>910</v>
      </c>
      <c r="F5378" s="46">
        <v>31900</v>
      </c>
      <c r="G5378" s="46">
        <v>-31899</v>
      </c>
      <c r="H5378" s="46">
        <v>1</v>
      </c>
      <c r="I5378" s="47"/>
    </row>
    <row r="5379" spans="1:9" s="48" customFormat="1">
      <c r="A5379" s="52">
        <v>603</v>
      </c>
      <c r="B5379" s="44">
        <v>100000474245</v>
      </c>
      <c r="C5379" s="43">
        <v>0</v>
      </c>
      <c r="D5379" s="45" t="s">
        <v>109</v>
      </c>
      <c r="E5379" s="45" t="s">
        <v>910</v>
      </c>
      <c r="F5379" s="46">
        <v>31900</v>
      </c>
      <c r="G5379" s="46">
        <v>-31899</v>
      </c>
      <c r="H5379" s="46">
        <v>1</v>
      </c>
      <c r="I5379" s="47"/>
    </row>
    <row r="5380" spans="1:9" s="48" customFormat="1">
      <c r="A5380" s="52">
        <v>604</v>
      </c>
      <c r="B5380" s="44">
        <v>100000474246</v>
      </c>
      <c r="C5380" s="43">
        <v>0</v>
      </c>
      <c r="D5380" s="45" t="s">
        <v>109</v>
      </c>
      <c r="E5380" s="45" t="s">
        <v>910</v>
      </c>
      <c r="F5380" s="46">
        <v>31900</v>
      </c>
      <c r="G5380" s="46">
        <v>-31899</v>
      </c>
      <c r="H5380" s="46">
        <v>1</v>
      </c>
      <c r="I5380" s="47"/>
    </row>
    <row r="5381" spans="1:9" s="48" customFormat="1">
      <c r="A5381" s="52">
        <v>605</v>
      </c>
      <c r="B5381" s="44">
        <v>100000474247</v>
      </c>
      <c r="C5381" s="43">
        <v>0</v>
      </c>
      <c r="D5381" s="45" t="s">
        <v>109</v>
      </c>
      <c r="E5381" s="45" t="s">
        <v>910</v>
      </c>
      <c r="F5381" s="46">
        <v>31900</v>
      </c>
      <c r="G5381" s="46">
        <v>-31899</v>
      </c>
      <c r="H5381" s="46">
        <v>1</v>
      </c>
      <c r="I5381" s="47"/>
    </row>
    <row r="5382" spans="1:9" s="48" customFormat="1">
      <c r="A5382" s="52">
        <v>606</v>
      </c>
      <c r="B5382" s="44">
        <v>100000474248</v>
      </c>
      <c r="C5382" s="43">
        <v>0</v>
      </c>
      <c r="D5382" s="45" t="s">
        <v>109</v>
      </c>
      <c r="E5382" s="45" t="s">
        <v>910</v>
      </c>
      <c r="F5382" s="46">
        <v>31900</v>
      </c>
      <c r="G5382" s="46">
        <v>-31899</v>
      </c>
      <c r="H5382" s="46">
        <v>1</v>
      </c>
      <c r="I5382" s="47"/>
    </row>
    <row r="5383" spans="1:9" s="48" customFormat="1">
      <c r="A5383" s="52">
        <v>607</v>
      </c>
      <c r="B5383" s="44">
        <v>100000474249</v>
      </c>
      <c r="C5383" s="43">
        <v>0</v>
      </c>
      <c r="D5383" s="45" t="s">
        <v>109</v>
      </c>
      <c r="E5383" s="45" t="s">
        <v>910</v>
      </c>
      <c r="F5383" s="46">
        <v>31900</v>
      </c>
      <c r="G5383" s="46">
        <v>-31899</v>
      </c>
      <c r="H5383" s="46">
        <v>1</v>
      </c>
      <c r="I5383" s="47"/>
    </row>
    <row r="5384" spans="1:9" s="48" customFormat="1">
      <c r="A5384" s="52">
        <v>608</v>
      </c>
      <c r="B5384" s="44">
        <v>100000474250</v>
      </c>
      <c r="C5384" s="43">
        <v>0</v>
      </c>
      <c r="D5384" s="45" t="s">
        <v>109</v>
      </c>
      <c r="E5384" s="45" t="s">
        <v>910</v>
      </c>
      <c r="F5384" s="46">
        <v>31900</v>
      </c>
      <c r="G5384" s="46">
        <v>-31899</v>
      </c>
      <c r="H5384" s="46">
        <v>1</v>
      </c>
      <c r="I5384" s="47"/>
    </row>
    <row r="5385" spans="1:9" s="48" customFormat="1">
      <c r="A5385" s="52">
        <v>609</v>
      </c>
      <c r="B5385" s="44">
        <v>100000474251</v>
      </c>
      <c r="C5385" s="43">
        <v>0</v>
      </c>
      <c r="D5385" s="45" t="s">
        <v>109</v>
      </c>
      <c r="E5385" s="45" t="s">
        <v>910</v>
      </c>
      <c r="F5385" s="46">
        <v>31900</v>
      </c>
      <c r="G5385" s="46">
        <v>-31899</v>
      </c>
      <c r="H5385" s="46">
        <v>1</v>
      </c>
      <c r="I5385" s="47"/>
    </row>
    <row r="5386" spans="1:9" s="48" customFormat="1">
      <c r="A5386" s="52">
        <v>610</v>
      </c>
      <c r="B5386" s="44">
        <v>100000474252</v>
      </c>
      <c r="C5386" s="43">
        <v>0</v>
      </c>
      <c r="D5386" s="45" t="s">
        <v>109</v>
      </c>
      <c r="E5386" s="45" t="s">
        <v>910</v>
      </c>
      <c r="F5386" s="46">
        <v>31900</v>
      </c>
      <c r="G5386" s="46">
        <v>-31899</v>
      </c>
      <c r="H5386" s="46">
        <v>1</v>
      </c>
      <c r="I5386" s="47"/>
    </row>
    <row r="5387" spans="1:9" s="48" customFormat="1">
      <c r="A5387" s="52">
        <v>611</v>
      </c>
      <c r="B5387" s="44">
        <v>100000474253</v>
      </c>
      <c r="C5387" s="43">
        <v>0</v>
      </c>
      <c r="D5387" s="45" t="s">
        <v>109</v>
      </c>
      <c r="E5387" s="45" t="s">
        <v>910</v>
      </c>
      <c r="F5387" s="46">
        <v>31900</v>
      </c>
      <c r="G5387" s="46">
        <v>-31899</v>
      </c>
      <c r="H5387" s="46">
        <v>1</v>
      </c>
      <c r="I5387" s="47"/>
    </row>
    <row r="5388" spans="1:9" s="48" customFormat="1">
      <c r="A5388" s="52">
        <v>612</v>
      </c>
      <c r="B5388" s="44">
        <v>100000474254</v>
      </c>
      <c r="C5388" s="43">
        <v>0</v>
      </c>
      <c r="D5388" s="45" t="s">
        <v>109</v>
      </c>
      <c r="E5388" s="45" t="s">
        <v>910</v>
      </c>
      <c r="F5388" s="46">
        <v>31900</v>
      </c>
      <c r="G5388" s="46">
        <v>-31899</v>
      </c>
      <c r="H5388" s="46">
        <v>1</v>
      </c>
      <c r="I5388" s="47"/>
    </row>
    <row r="5389" spans="1:9" s="48" customFormat="1">
      <c r="A5389" s="52">
        <v>613</v>
      </c>
      <c r="B5389" s="44">
        <v>100000474255</v>
      </c>
      <c r="C5389" s="43">
        <v>0</v>
      </c>
      <c r="D5389" s="45" t="s">
        <v>109</v>
      </c>
      <c r="E5389" s="45" t="s">
        <v>910</v>
      </c>
      <c r="F5389" s="46">
        <v>31900</v>
      </c>
      <c r="G5389" s="46">
        <v>-31899</v>
      </c>
      <c r="H5389" s="46">
        <v>1</v>
      </c>
      <c r="I5389" s="47"/>
    </row>
    <row r="5390" spans="1:9" s="48" customFormat="1">
      <c r="A5390" s="52">
        <v>614</v>
      </c>
      <c r="B5390" s="44">
        <v>100000474256</v>
      </c>
      <c r="C5390" s="43">
        <v>0</v>
      </c>
      <c r="D5390" s="45" t="s">
        <v>109</v>
      </c>
      <c r="E5390" s="45" t="s">
        <v>910</v>
      </c>
      <c r="F5390" s="46">
        <v>31900</v>
      </c>
      <c r="G5390" s="46">
        <v>-31899</v>
      </c>
      <c r="H5390" s="46">
        <v>1</v>
      </c>
      <c r="I5390" s="47"/>
    </row>
    <row r="5391" spans="1:9" s="48" customFormat="1">
      <c r="A5391" s="52">
        <v>615</v>
      </c>
      <c r="B5391" s="44">
        <v>100000474257</v>
      </c>
      <c r="C5391" s="43">
        <v>0</v>
      </c>
      <c r="D5391" s="45" t="s">
        <v>109</v>
      </c>
      <c r="E5391" s="45" t="s">
        <v>910</v>
      </c>
      <c r="F5391" s="46">
        <v>31900</v>
      </c>
      <c r="G5391" s="46">
        <v>-31899</v>
      </c>
      <c r="H5391" s="46">
        <v>1</v>
      </c>
      <c r="I5391" s="47"/>
    </row>
    <row r="5392" spans="1:9" s="48" customFormat="1">
      <c r="A5392" s="52">
        <v>616</v>
      </c>
      <c r="B5392" s="44">
        <v>100000474258</v>
      </c>
      <c r="C5392" s="43">
        <v>0</v>
      </c>
      <c r="D5392" s="45" t="s">
        <v>109</v>
      </c>
      <c r="E5392" s="45" t="s">
        <v>910</v>
      </c>
      <c r="F5392" s="46">
        <v>31900</v>
      </c>
      <c r="G5392" s="46">
        <v>-31899</v>
      </c>
      <c r="H5392" s="46">
        <v>1</v>
      </c>
      <c r="I5392" s="47"/>
    </row>
    <row r="5393" spans="1:9" s="48" customFormat="1">
      <c r="A5393" s="52">
        <v>617</v>
      </c>
      <c r="B5393" s="44">
        <v>100000474259</v>
      </c>
      <c r="C5393" s="43">
        <v>0</v>
      </c>
      <c r="D5393" s="45" t="s">
        <v>109</v>
      </c>
      <c r="E5393" s="45" t="s">
        <v>910</v>
      </c>
      <c r="F5393" s="46">
        <v>31900</v>
      </c>
      <c r="G5393" s="46">
        <v>-31899</v>
      </c>
      <c r="H5393" s="46">
        <v>1</v>
      </c>
      <c r="I5393" s="47"/>
    </row>
    <row r="5394" spans="1:9" s="48" customFormat="1">
      <c r="A5394" s="52">
        <v>618</v>
      </c>
      <c r="B5394" s="44">
        <v>100000474260</v>
      </c>
      <c r="C5394" s="43">
        <v>0</v>
      </c>
      <c r="D5394" s="45" t="s">
        <v>109</v>
      </c>
      <c r="E5394" s="45" t="s">
        <v>910</v>
      </c>
      <c r="F5394" s="46">
        <v>31900</v>
      </c>
      <c r="G5394" s="46">
        <v>-31899</v>
      </c>
      <c r="H5394" s="46">
        <v>1</v>
      </c>
      <c r="I5394" s="47"/>
    </row>
    <row r="5395" spans="1:9" s="48" customFormat="1">
      <c r="A5395" s="52">
        <v>619</v>
      </c>
      <c r="B5395" s="44">
        <v>100000474261</v>
      </c>
      <c r="C5395" s="43">
        <v>0</v>
      </c>
      <c r="D5395" s="45" t="s">
        <v>109</v>
      </c>
      <c r="E5395" s="45" t="s">
        <v>910</v>
      </c>
      <c r="F5395" s="46">
        <v>31900</v>
      </c>
      <c r="G5395" s="46">
        <v>-31899</v>
      </c>
      <c r="H5395" s="46">
        <v>1</v>
      </c>
      <c r="I5395" s="47"/>
    </row>
    <row r="5396" spans="1:9" s="48" customFormat="1">
      <c r="A5396" s="52">
        <v>620</v>
      </c>
      <c r="B5396" s="44">
        <v>100000474262</v>
      </c>
      <c r="C5396" s="43">
        <v>0</v>
      </c>
      <c r="D5396" s="45" t="s">
        <v>109</v>
      </c>
      <c r="E5396" s="45" t="s">
        <v>910</v>
      </c>
      <c r="F5396" s="46">
        <v>31900</v>
      </c>
      <c r="G5396" s="46">
        <v>-31899</v>
      </c>
      <c r="H5396" s="46">
        <v>1</v>
      </c>
      <c r="I5396" s="47"/>
    </row>
    <row r="5397" spans="1:9" s="48" customFormat="1">
      <c r="A5397" s="52">
        <v>621</v>
      </c>
      <c r="B5397" s="44">
        <v>100000474263</v>
      </c>
      <c r="C5397" s="43">
        <v>0</v>
      </c>
      <c r="D5397" s="45" t="s">
        <v>109</v>
      </c>
      <c r="E5397" s="45" t="s">
        <v>910</v>
      </c>
      <c r="F5397" s="46">
        <v>31900</v>
      </c>
      <c r="G5397" s="46">
        <v>-31899</v>
      </c>
      <c r="H5397" s="46">
        <v>1</v>
      </c>
      <c r="I5397" s="47"/>
    </row>
    <row r="5398" spans="1:9" s="48" customFormat="1">
      <c r="A5398" s="52">
        <v>622</v>
      </c>
      <c r="B5398" s="44">
        <v>100000474264</v>
      </c>
      <c r="C5398" s="43">
        <v>0</v>
      </c>
      <c r="D5398" s="45" t="s">
        <v>109</v>
      </c>
      <c r="E5398" s="45" t="s">
        <v>910</v>
      </c>
      <c r="F5398" s="46">
        <v>31900</v>
      </c>
      <c r="G5398" s="46">
        <v>-31899</v>
      </c>
      <c r="H5398" s="46">
        <v>1</v>
      </c>
      <c r="I5398" s="47"/>
    </row>
    <row r="5399" spans="1:9" s="48" customFormat="1">
      <c r="A5399" s="52">
        <v>623</v>
      </c>
      <c r="B5399" s="44">
        <v>100000474265</v>
      </c>
      <c r="C5399" s="43">
        <v>0</v>
      </c>
      <c r="D5399" s="45" t="s">
        <v>109</v>
      </c>
      <c r="E5399" s="45" t="s">
        <v>910</v>
      </c>
      <c r="F5399" s="46">
        <v>31900</v>
      </c>
      <c r="G5399" s="46">
        <v>-31899</v>
      </c>
      <c r="H5399" s="46">
        <v>1</v>
      </c>
      <c r="I5399" s="47"/>
    </row>
    <row r="5400" spans="1:9" s="48" customFormat="1">
      <c r="A5400" s="52">
        <v>624</v>
      </c>
      <c r="B5400" s="44">
        <v>100000474266</v>
      </c>
      <c r="C5400" s="43">
        <v>0</v>
      </c>
      <c r="D5400" s="45" t="s">
        <v>109</v>
      </c>
      <c r="E5400" s="45" t="s">
        <v>775</v>
      </c>
      <c r="F5400" s="46">
        <v>15000</v>
      </c>
      <c r="G5400" s="46">
        <v>-14999</v>
      </c>
      <c r="H5400" s="46">
        <v>1</v>
      </c>
      <c r="I5400" s="47"/>
    </row>
    <row r="5401" spans="1:9" s="48" customFormat="1">
      <c r="A5401" s="52">
        <v>625</v>
      </c>
      <c r="B5401" s="44">
        <v>100000474267</v>
      </c>
      <c r="C5401" s="43">
        <v>0</v>
      </c>
      <c r="D5401" s="45" t="s">
        <v>109</v>
      </c>
      <c r="E5401" s="45" t="s">
        <v>213</v>
      </c>
      <c r="F5401" s="46">
        <v>24500</v>
      </c>
      <c r="G5401" s="46">
        <v>-24499</v>
      </c>
      <c r="H5401" s="46">
        <v>1</v>
      </c>
      <c r="I5401" s="47"/>
    </row>
    <row r="5402" spans="1:9" s="48" customFormat="1">
      <c r="A5402" s="52">
        <v>626</v>
      </c>
      <c r="B5402" s="44">
        <v>100000474268</v>
      </c>
      <c r="C5402" s="43">
        <v>0</v>
      </c>
      <c r="D5402" s="45" t="s">
        <v>109</v>
      </c>
      <c r="E5402" s="45" t="s">
        <v>911</v>
      </c>
      <c r="F5402" s="46">
        <v>9800</v>
      </c>
      <c r="G5402" s="46">
        <v>-9799</v>
      </c>
      <c r="H5402" s="46">
        <v>1</v>
      </c>
      <c r="I5402" s="47"/>
    </row>
    <row r="5403" spans="1:9" s="48" customFormat="1">
      <c r="A5403" s="52">
        <v>627</v>
      </c>
      <c r="B5403" s="44">
        <v>100000474269</v>
      </c>
      <c r="C5403" s="43">
        <v>0</v>
      </c>
      <c r="D5403" s="45" t="s">
        <v>109</v>
      </c>
      <c r="E5403" s="45" t="s">
        <v>911</v>
      </c>
      <c r="F5403" s="46">
        <v>9800</v>
      </c>
      <c r="G5403" s="46">
        <v>-9799</v>
      </c>
      <c r="H5403" s="46">
        <v>1</v>
      </c>
      <c r="I5403" s="47"/>
    </row>
    <row r="5404" spans="1:9" s="48" customFormat="1">
      <c r="A5404" s="52">
        <v>628</v>
      </c>
      <c r="B5404" s="44">
        <v>100000474270</v>
      </c>
      <c r="C5404" s="43">
        <v>0</v>
      </c>
      <c r="D5404" s="45" t="s">
        <v>109</v>
      </c>
      <c r="E5404" s="45" t="s">
        <v>911</v>
      </c>
      <c r="F5404" s="46">
        <v>9800</v>
      </c>
      <c r="G5404" s="46">
        <v>-9799</v>
      </c>
      <c r="H5404" s="46">
        <v>1</v>
      </c>
      <c r="I5404" s="47"/>
    </row>
    <row r="5405" spans="1:9" s="48" customFormat="1">
      <c r="A5405" s="52">
        <v>629</v>
      </c>
      <c r="B5405" s="44">
        <v>100000474271</v>
      </c>
      <c r="C5405" s="43">
        <v>0</v>
      </c>
      <c r="D5405" s="45" t="s">
        <v>109</v>
      </c>
      <c r="E5405" s="45" t="s">
        <v>911</v>
      </c>
      <c r="F5405" s="46">
        <v>9800</v>
      </c>
      <c r="G5405" s="46">
        <v>-9799</v>
      </c>
      <c r="H5405" s="46">
        <v>1</v>
      </c>
      <c r="I5405" s="47"/>
    </row>
    <row r="5406" spans="1:9" s="48" customFormat="1">
      <c r="A5406" s="52">
        <v>630</v>
      </c>
      <c r="B5406" s="44">
        <v>100000474272</v>
      </c>
      <c r="C5406" s="43">
        <v>0</v>
      </c>
      <c r="D5406" s="45" t="s">
        <v>109</v>
      </c>
      <c r="E5406" s="45" t="s">
        <v>912</v>
      </c>
      <c r="F5406" s="46">
        <v>86824.08</v>
      </c>
      <c r="G5406" s="46">
        <v>-86823.08</v>
      </c>
      <c r="H5406" s="46">
        <v>1</v>
      </c>
      <c r="I5406" s="47"/>
    </row>
    <row r="5407" spans="1:9" s="48" customFormat="1">
      <c r="A5407" s="52">
        <v>631</v>
      </c>
      <c r="B5407" s="44">
        <v>100000474273</v>
      </c>
      <c r="C5407" s="43">
        <v>0</v>
      </c>
      <c r="D5407" s="45" t="s">
        <v>109</v>
      </c>
      <c r="E5407" s="45" t="s">
        <v>912</v>
      </c>
      <c r="F5407" s="46">
        <v>39911</v>
      </c>
      <c r="G5407" s="46">
        <v>-39910</v>
      </c>
      <c r="H5407" s="46">
        <v>1</v>
      </c>
      <c r="I5407" s="47"/>
    </row>
    <row r="5408" spans="1:9" s="48" customFormat="1">
      <c r="A5408" s="52">
        <v>632</v>
      </c>
      <c r="B5408" s="44">
        <v>100000474274</v>
      </c>
      <c r="C5408" s="43">
        <v>0</v>
      </c>
      <c r="D5408" s="45" t="s">
        <v>109</v>
      </c>
      <c r="E5408" s="45" t="s">
        <v>213</v>
      </c>
      <c r="F5408" s="46">
        <v>34000</v>
      </c>
      <c r="G5408" s="46">
        <v>-33999</v>
      </c>
      <c r="H5408" s="46">
        <v>1</v>
      </c>
      <c r="I5408" s="47"/>
    </row>
    <row r="5409" spans="1:9" s="48" customFormat="1">
      <c r="A5409" s="52">
        <v>633</v>
      </c>
      <c r="B5409" s="44">
        <v>100000474275</v>
      </c>
      <c r="C5409" s="43">
        <v>0</v>
      </c>
      <c r="D5409" s="45" t="s">
        <v>109</v>
      </c>
      <c r="E5409" s="45" t="s">
        <v>213</v>
      </c>
      <c r="F5409" s="46">
        <v>34000</v>
      </c>
      <c r="G5409" s="46">
        <v>-33999</v>
      </c>
      <c r="H5409" s="46">
        <v>1</v>
      </c>
      <c r="I5409" s="47"/>
    </row>
    <row r="5410" spans="1:9" s="48" customFormat="1">
      <c r="A5410" s="52">
        <v>634</v>
      </c>
      <c r="B5410" s="44">
        <v>100000474276</v>
      </c>
      <c r="C5410" s="43">
        <v>0</v>
      </c>
      <c r="D5410" s="45" t="s">
        <v>109</v>
      </c>
      <c r="E5410" s="45" t="s">
        <v>213</v>
      </c>
      <c r="F5410" s="46">
        <v>34000</v>
      </c>
      <c r="G5410" s="46">
        <v>-33999</v>
      </c>
      <c r="H5410" s="46">
        <v>1</v>
      </c>
      <c r="I5410" s="47"/>
    </row>
    <row r="5411" spans="1:9" s="48" customFormat="1">
      <c r="A5411" s="52">
        <v>635</v>
      </c>
      <c r="B5411" s="44">
        <v>100000474277</v>
      </c>
      <c r="C5411" s="43">
        <v>0</v>
      </c>
      <c r="D5411" s="45" t="s">
        <v>109</v>
      </c>
      <c r="E5411" s="45" t="s">
        <v>213</v>
      </c>
      <c r="F5411" s="46">
        <v>34000</v>
      </c>
      <c r="G5411" s="46">
        <v>-33999</v>
      </c>
      <c r="H5411" s="46">
        <v>1</v>
      </c>
      <c r="I5411" s="47"/>
    </row>
    <row r="5412" spans="1:9" s="48" customFormat="1">
      <c r="A5412" s="52">
        <v>636</v>
      </c>
      <c r="B5412" s="44">
        <v>100000474278</v>
      </c>
      <c r="C5412" s="43">
        <v>0</v>
      </c>
      <c r="D5412" s="45" t="s">
        <v>109</v>
      </c>
      <c r="E5412" s="45" t="s">
        <v>213</v>
      </c>
      <c r="F5412" s="46">
        <v>34000</v>
      </c>
      <c r="G5412" s="46">
        <v>-33999</v>
      </c>
      <c r="H5412" s="46">
        <v>1</v>
      </c>
      <c r="I5412" s="47"/>
    </row>
    <row r="5413" spans="1:9" s="48" customFormat="1">
      <c r="A5413" s="52">
        <v>637</v>
      </c>
      <c r="B5413" s="44">
        <v>100000474279</v>
      </c>
      <c r="C5413" s="43">
        <v>0</v>
      </c>
      <c r="D5413" s="45" t="s">
        <v>109</v>
      </c>
      <c r="E5413" s="45" t="s">
        <v>213</v>
      </c>
      <c r="F5413" s="46">
        <v>34000</v>
      </c>
      <c r="G5413" s="46">
        <v>-33999</v>
      </c>
      <c r="H5413" s="46">
        <v>1</v>
      </c>
      <c r="I5413" s="47"/>
    </row>
    <row r="5414" spans="1:9" s="48" customFormat="1">
      <c r="A5414" s="52">
        <v>638</v>
      </c>
      <c r="B5414" s="44">
        <v>100000474280</v>
      </c>
      <c r="C5414" s="43">
        <v>0</v>
      </c>
      <c r="D5414" s="45" t="s">
        <v>109</v>
      </c>
      <c r="E5414" s="45" t="s">
        <v>213</v>
      </c>
      <c r="F5414" s="46">
        <v>34000</v>
      </c>
      <c r="G5414" s="46">
        <v>-33999</v>
      </c>
      <c r="H5414" s="46">
        <v>1</v>
      </c>
      <c r="I5414" s="47"/>
    </row>
    <row r="5415" spans="1:9" s="48" customFormat="1">
      <c r="A5415" s="52">
        <v>639</v>
      </c>
      <c r="B5415" s="44">
        <v>100000474281</v>
      </c>
      <c r="C5415" s="43">
        <v>0</v>
      </c>
      <c r="D5415" s="45" t="s">
        <v>109</v>
      </c>
      <c r="E5415" s="45" t="s">
        <v>910</v>
      </c>
      <c r="F5415" s="46">
        <v>31900</v>
      </c>
      <c r="G5415" s="46">
        <v>-31899</v>
      </c>
      <c r="H5415" s="46">
        <v>1</v>
      </c>
      <c r="I5415" s="47"/>
    </row>
    <row r="5416" spans="1:9" s="48" customFormat="1">
      <c r="A5416" s="52">
        <v>640</v>
      </c>
      <c r="B5416" s="44">
        <v>100000474282</v>
      </c>
      <c r="C5416" s="43">
        <v>0</v>
      </c>
      <c r="D5416" s="45" t="s">
        <v>109</v>
      </c>
      <c r="E5416" s="45" t="s">
        <v>910</v>
      </c>
      <c r="F5416" s="46">
        <v>31900</v>
      </c>
      <c r="G5416" s="46">
        <v>-31899</v>
      </c>
      <c r="H5416" s="46">
        <v>1</v>
      </c>
      <c r="I5416" s="47"/>
    </row>
    <row r="5417" spans="1:9" s="48" customFormat="1">
      <c r="A5417" s="52">
        <v>641</v>
      </c>
      <c r="B5417" s="44">
        <v>100000474283</v>
      </c>
      <c r="C5417" s="43">
        <v>0</v>
      </c>
      <c r="D5417" s="45" t="s">
        <v>109</v>
      </c>
      <c r="E5417" s="45" t="s">
        <v>910</v>
      </c>
      <c r="F5417" s="46">
        <v>31900</v>
      </c>
      <c r="G5417" s="46">
        <v>-31899</v>
      </c>
      <c r="H5417" s="46">
        <v>1</v>
      </c>
      <c r="I5417" s="47"/>
    </row>
    <row r="5418" spans="1:9" s="48" customFormat="1">
      <c r="A5418" s="52">
        <v>642</v>
      </c>
      <c r="B5418" s="44">
        <v>100000474284</v>
      </c>
      <c r="C5418" s="43">
        <v>0</v>
      </c>
      <c r="D5418" s="45" t="s">
        <v>109</v>
      </c>
      <c r="E5418" s="45" t="s">
        <v>913</v>
      </c>
      <c r="F5418" s="46">
        <v>9300</v>
      </c>
      <c r="G5418" s="46">
        <v>-9299</v>
      </c>
      <c r="H5418" s="46">
        <v>1</v>
      </c>
      <c r="I5418" s="47"/>
    </row>
    <row r="5419" spans="1:9" s="48" customFormat="1">
      <c r="A5419" s="52">
        <v>643</v>
      </c>
      <c r="B5419" s="44">
        <v>100000474285</v>
      </c>
      <c r="C5419" s="43">
        <v>0</v>
      </c>
      <c r="D5419" s="45" t="s">
        <v>109</v>
      </c>
      <c r="E5419" s="45" t="s">
        <v>914</v>
      </c>
      <c r="F5419" s="46">
        <v>8800</v>
      </c>
      <c r="G5419" s="46">
        <v>-8799</v>
      </c>
      <c r="H5419" s="46">
        <v>1</v>
      </c>
      <c r="I5419" s="47"/>
    </row>
    <row r="5420" spans="1:9" s="48" customFormat="1">
      <c r="A5420" s="52">
        <v>644</v>
      </c>
      <c r="B5420" s="44">
        <v>100000474286</v>
      </c>
      <c r="C5420" s="43">
        <v>0</v>
      </c>
      <c r="D5420" s="45" t="s">
        <v>109</v>
      </c>
      <c r="E5420" s="45" t="s">
        <v>915</v>
      </c>
      <c r="F5420" s="46">
        <v>34000</v>
      </c>
      <c r="G5420" s="46">
        <v>-33999</v>
      </c>
      <c r="H5420" s="46">
        <v>1</v>
      </c>
      <c r="I5420" s="47"/>
    </row>
    <row r="5421" spans="1:9" s="48" customFormat="1">
      <c r="A5421" s="52">
        <v>645</v>
      </c>
      <c r="B5421" s="44">
        <v>100000474287</v>
      </c>
      <c r="C5421" s="43">
        <v>0</v>
      </c>
      <c r="D5421" s="45" t="s">
        <v>109</v>
      </c>
      <c r="E5421" s="45" t="s">
        <v>241</v>
      </c>
      <c r="F5421" s="46">
        <v>35000</v>
      </c>
      <c r="G5421" s="46">
        <v>-34999</v>
      </c>
      <c r="H5421" s="46">
        <v>1</v>
      </c>
      <c r="I5421" s="47"/>
    </row>
    <row r="5422" spans="1:9" s="48" customFormat="1">
      <c r="A5422" s="52">
        <v>646</v>
      </c>
      <c r="B5422" s="44">
        <v>100000474288</v>
      </c>
      <c r="C5422" s="43">
        <v>0</v>
      </c>
      <c r="D5422" s="45" t="s">
        <v>109</v>
      </c>
      <c r="E5422" s="45" t="s">
        <v>219</v>
      </c>
      <c r="F5422" s="46">
        <v>31200</v>
      </c>
      <c r="G5422" s="46">
        <v>-31199</v>
      </c>
      <c r="H5422" s="46">
        <v>1</v>
      </c>
      <c r="I5422" s="47"/>
    </row>
    <row r="5423" spans="1:9" s="48" customFormat="1">
      <c r="A5423" s="52">
        <v>647</v>
      </c>
      <c r="B5423" s="44">
        <v>100000474289</v>
      </c>
      <c r="C5423" s="43">
        <v>0</v>
      </c>
      <c r="D5423" s="45" t="s">
        <v>109</v>
      </c>
      <c r="E5423" s="45" t="s">
        <v>213</v>
      </c>
      <c r="F5423" s="46">
        <v>31555</v>
      </c>
      <c r="G5423" s="46">
        <v>-31554</v>
      </c>
      <c r="H5423" s="46">
        <v>1</v>
      </c>
      <c r="I5423" s="47"/>
    </row>
    <row r="5424" spans="1:9" s="48" customFormat="1">
      <c r="A5424" s="52">
        <v>648</v>
      </c>
      <c r="B5424" s="44">
        <v>100000474290</v>
      </c>
      <c r="C5424" s="43">
        <v>0</v>
      </c>
      <c r="D5424" s="45" t="s">
        <v>109</v>
      </c>
      <c r="E5424" s="45" t="s">
        <v>213</v>
      </c>
      <c r="F5424" s="46">
        <v>31555</v>
      </c>
      <c r="G5424" s="46">
        <v>-31554</v>
      </c>
      <c r="H5424" s="46">
        <v>1</v>
      </c>
      <c r="I5424" s="47"/>
    </row>
    <row r="5425" spans="1:9" s="48" customFormat="1">
      <c r="A5425" s="52">
        <v>649</v>
      </c>
      <c r="B5425" s="44">
        <v>100000474291</v>
      </c>
      <c r="C5425" s="43">
        <v>0</v>
      </c>
      <c r="D5425" s="45" t="s">
        <v>109</v>
      </c>
      <c r="E5425" s="45" t="s">
        <v>213</v>
      </c>
      <c r="F5425" s="46">
        <v>31555</v>
      </c>
      <c r="G5425" s="46">
        <v>-31554</v>
      </c>
      <c r="H5425" s="46">
        <v>1</v>
      </c>
      <c r="I5425" s="47"/>
    </row>
    <row r="5426" spans="1:9" s="48" customFormat="1">
      <c r="A5426" s="52">
        <v>650</v>
      </c>
      <c r="B5426" s="44">
        <v>100000474292</v>
      </c>
      <c r="C5426" s="43">
        <v>0</v>
      </c>
      <c r="D5426" s="45" t="s">
        <v>109</v>
      </c>
      <c r="E5426" s="45" t="s">
        <v>213</v>
      </c>
      <c r="F5426" s="46">
        <v>31555</v>
      </c>
      <c r="G5426" s="46">
        <v>-31554</v>
      </c>
      <c r="H5426" s="46">
        <v>1</v>
      </c>
      <c r="I5426" s="47"/>
    </row>
    <row r="5427" spans="1:9" s="48" customFormat="1">
      <c r="A5427" s="52">
        <v>651</v>
      </c>
      <c r="B5427" s="44">
        <v>100000474293</v>
      </c>
      <c r="C5427" s="43">
        <v>0</v>
      </c>
      <c r="D5427" s="45" t="s">
        <v>109</v>
      </c>
      <c r="E5427" s="45" t="s">
        <v>916</v>
      </c>
      <c r="F5427" s="46">
        <v>18190</v>
      </c>
      <c r="G5427" s="46">
        <v>-18189</v>
      </c>
      <c r="H5427" s="46">
        <v>1</v>
      </c>
      <c r="I5427" s="47"/>
    </row>
    <row r="5428" spans="1:9" s="48" customFormat="1">
      <c r="A5428" s="52">
        <v>652</v>
      </c>
      <c r="B5428" s="44">
        <v>100000474294</v>
      </c>
      <c r="C5428" s="43">
        <v>0</v>
      </c>
      <c r="D5428" s="45" t="s">
        <v>109</v>
      </c>
      <c r="E5428" s="45" t="s">
        <v>917</v>
      </c>
      <c r="F5428" s="46">
        <v>26750</v>
      </c>
      <c r="G5428" s="46">
        <v>-26749</v>
      </c>
      <c r="H5428" s="46">
        <v>1</v>
      </c>
      <c r="I5428" s="47"/>
    </row>
    <row r="5429" spans="1:9" s="48" customFormat="1">
      <c r="A5429" s="52">
        <v>653</v>
      </c>
      <c r="B5429" s="44">
        <v>100000474295</v>
      </c>
      <c r="C5429" s="43">
        <v>0</v>
      </c>
      <c r="D5429" s="45" t="s">
        <v>109</v>
      </c>
      <c r="E5429" s="45" t="s">
        <v>918</v>
      </c>
      <c r="F5429" s="46">
        <v>25000</v>
      </c>
      <c r="G5429" s="46">
        <v>-24999</v>
      </c>
      <c r="H5429" s="46">
        <v>1</v>
      </c>
      <c r="I5429" s="47"/>
    </row>
    <row r="5430" spans="1:9" s="48" customFormat="1">
      <c r="A5430" s="52">
        <v>654</v>
      </c>
      <c r="B5430" s="44">
        <v>100000474296</v>
      </c>
      <c r="C5430" s="43">
        <v>0</v>
      </c>
      <c r="D5430" s="45" t="s">
        <v>109</v>
      </c>
      <c r="E5430" s="45" t="s">
        <v>918</v>
      </c>
      <c r="F5430" s="46">
        <v>25000</v>
      </c>
      <c r="G5430" s="46">
        <v>-24999</v>
      </c>
      <c r="H5430" s="46">
        <v>1</v>
      </c>
      <c r="I5430" s="47"/>
    </row>
    <row r="5431" spans="1:9" s="48" customFormat="1">
      <c r="A5431" s="52">
        <v>655</v>
      </c>
      <c r="B5431" s="44">
        <v>100000474297</v>
      </c>
      <c r="C5431" s="43">
        <v>0</v>
      </c>
      <c r="D5431" s="45" t="s">
        <v>109</v>
      </c>
      <c r="E5431" s="45" t="s">
        <v>918</v>
      </c>
      <c r="F5431" s="46">
        <v>25000</v>
      </c>
      <c r="G5431" s="46">
        <v>-24999</v>
      </c>
      <c r="H5431" s="46">
        <v>1</v>
      </c>
      <c r="I5431" s="47"/>
    </row>
    <row r="5432" spans="1:9" s="48" customFormat="1">
      <c r="A5432" s="52">
        <v>656</v>
      </c>
      <c r="B5432" s="44">
        <v>100000474298</v>
      </c>
      <c r="C5432" s="43">
        <v>0</v>
      </c>
      <c r="D5432" s="45" t="s">
        <v>109</v>
      </c>
      <c r="E5432" s="45" t="s">
        <v>918</v>
      </c>
      <c r="F5432" s="46">
        <v>25000</v>
      </c>
      <c r="G5432" s="46">
        <v>-24999</v>
      </c>
      <c r="H5432" s="46">
        <v>1</v>
      </c>
      <c r="I5432" s="47"/>
    </row>
    <row r="5433" spans="1:9" s="48" customFormat="1">
      <c r="A5433" s="52">
        <v>657</v>
      </c>
      <c r="B5433" s="44">
        <v>100000474299</v>
      </c>
      <c r="C5433" s="43">
        <v>0</v>
      </c>
      <c r="D5433" s="45" t="s">
        <v>109</v>
      </c>
      <c r="E5433" s="45" t="s">
        <v>918</v>
      </c>
      <c r="F5433" s="46">
        <v>25000</v>
      </c>
      <c r="G5433" s="46">
        <v>-24999</v>
      </c>
      <c r="H5433" s="46">
        <v>1</v>
      </c>
      <c r="I5433" s="47"/>
    </row>
    <row r="5434" spans="1:9" s="48" customFormat="1">
      <c r="A5434" s="52">
        <v>658</v>
      </c>
      <c r="B5434" s="44">
        <v>100000474300</v>
      </c>
      <c r="C5434" s="43">
        <v>0</v>
      </c>
      <c r="D5434" s="45" t="s">
        <v>109</v>
      </c>
      <c r="E5434" s="45" t="s">
        <v>919</v>
      </c>
      <c r="F5434" s="46">
        <v>35000</v>
      </c>
      <c r="G5434" s="46">
        <v>-34999</v>
      </c>
      <c r="H5434" s="46">
        <v>1</v>
      </c>
      <c r="I5434" s="47"/>
    </row>
    <row r="5435" spans="1:9" s="48" customFormat="1">
      <c r="A5435" s="52">
        <v>659</v>
      </c>
      <c r="B5435" s="44">
        <v>100000474301</v>
      </c>
      <c r="C5435" s="43">
        <v>0</v>
      </c>
      <c r="D5435" s="45" t="s">
        <v>109</v>
      </c>
      <c r="E5435" s="45" t="s">
        <v>919</v>
      </c>
      <c r="F5435" s="46">
        <v>35000</v>
      </c>
      <c r="G5435" s="46">
        <v>-34999</v>
      </c>
      <c r="H5435" s="46">
        <v>1</v>
      </c>
      <c r="I5435" s="47"/>
    </row>
    <row r="5436" spans="1:9" s="48" customFormat="1">
      <c r="A5436" s="52">
        <v>660</v>
      </c>
      <c r="B5436" s="44">
        <v>100000474302</v>
      </c>
      <c r="C5436" s="43">
        <v>0</v>
      </c>
      <c r="D5436" s="45" t="s">
        <v>109</v>
      </c>
      <c r="E5436" s="45" t="s">
        <v>919</v>
      </c>
      <c r="F5436" s="46">
        <v>35000</v>
      </c>
      <c r="G5436" s="46">
        <v>-34999</v>
      </c>
      <c r="H5436" s="46">
        <v>1</v>
      </c>
      <c r="I5436" s="47"/>
    </row>
    <row r="5437" spans="1:9" s="48" customFormat="1">
      <c r="A5437" s="52">
        <v>661</v>
      </c>
      <c r="B5437" s="44">
        <v>100000474303</v>
      </c>
      <c r="C5437" s="43">
        <v>0</v>
      </c>
      <c r="D5437" s="45" t="s">
        <v>109</v>
      </c>
      <c r="E5437" s="45" t="s">
        <v>919</v>
      </c>
      <c r="F5437" s="46">
        <v>35000</v>
      </c>
      <c r="G5437" s="46">
        <v>-34999</v>
      </c>
      <c r="H5437" s="46">
        <v>1</v>
      </c>
      <c r="I5437" s="47"/>
    </row>
    <row r="5438" spans="1:9" s="48" customFormat="1">
      <c r="A5438" s="52">
        <v>662</v>
      </c>
      <c r="B5438" s="44">
        <v>100000474304</v>
      </c>
      <c r="C5438" s="43">
        <v>0</v>
      </c>
      <c r="D5438" s="45" t="s">
        <v>109</v>
      </c>
      <c r="E5438" s="45" t="s">
        <v>919</v>
      </c>
      <c r="F5438" s="46">
        <v>35000</v>
      </c>
      <c r="G5438" s="46">
        <v>-34999</v>
      </c>
      <c r="H5438" s="46">
        <v>1</v>
      </c>
      <c r="I5438" s="47"/>
    </row>
    <row r="5439" spans="1:9" s="48" customFormat="1">
      <c r="A5439" s="52">
        <v>663</v>
      </c>
      <c r="B5439" s="44">
        <v>100000474305</v>
      </c>
      <c r="C5439" s="43">
        <v>0</v>
      </c>
      <c r="D5439" s="45" t="s">
        <v>109</v>
      </c>
      <c r="E5439" s="45" t="s">
        <v>919</v>
      </c>
      <c r="F5439" s="46">
        <v>35000</v>
      </c>
      <c r="G5439" s="46">
        <v>-34999</v>
      </c>
      <c r="H5439" s="46">
        <v>1</v>
      </c>
      <c r="I5439" s="47"/>
    </row>
    <row r="5440" spans="1:9" s="48" customFormat="1">
      <c r="A5440" s="52">
        <v>664</v>
      </c>
      <c r="B5440" s="44">
        <v>100000474306</v>
      </c>
      <c r="C5440" s="43">
        <v>0</v>
      </c>
      <c r="D5440" s="45" t="s">
        <v>109</v>
      </c>
      <c r="E5440" s="45" t="s">
        <v>919</v>
      </c>
      <c r="F5440" s="46">
        <v>35000</v>
      </c>
      <c r="G5440" s="46">
        <v>-34999</v>
      </c>
      <c r="H5440" s="46">
        <v>1</v>
      </c>
      <c r="I5440" s="47"/>
    </row>
    <row r="5441" spans="1:9" s="48" customFormat="1">
      <c r="A5441" s="52">
        <v>665</v>
      </c>
      <c r="B5441" s="44">
        <v>100000474307</v>
      </c>
      <c r="C5441" s="43">
        <v>0</v>
      </c>
      <c r="D5441" s="45" t="s">
        <v>109</v>
      </c>
      <c r="E5441" s="45" t="s">
        <v>919</v>
      </c>
      <c r="F5441" s="46">
        <v>35000</v>
      </c>
      <c r="G5441" s="46">
        <v>-34999</v>
      </c>
      <c r="H5441" s="46">
        <v>1</v>
      </c>
      <c r="I5441" s="47"/>
    </row>
    <row r="5442" spans="1:9" s="48" customFormat="1">
      <c r="A5442" s="52">
        <v>666</v>
      </c>
      <c r="B5442" s="44">
        <v>100000474308</v>
      </c>
      <c r="C5442" s="43">
        <v>0</v>
      </c>
      <c r="D5442" s="45" t="s">
        <v>109</v>
      </c>
      <c r="E5442" s="45" t="s">
        <v>919</v>
      </c>
      <c r="F5442" s="46">
        <v>35000</v>
      </c>
      <c r="G5442" s="46">
        <v>-34999</v>
      </c>
      <c r="H5442" s="46">
        <v>1</v>
      </c>
      <c r="I5442" s="47"/>
    </row>
    <row r="5443" spans="1:9" s="48" customFormat="1">
      <c r="A5443" s="52">
        <v>667</v>
      </c>
      <c r="B5443" s="44">
        <v>100000474309</v>
      </c>
      <c r="C5443" s="43">
        <v>0</v>
      </c>
      <c r="D5443" s="45" t="s">
        <v>109</v>
      </c>
      <c r="E5443" s="45" t="s">
        <v>919</v>
      </c>
      <c r="F5443" s="46">
        <v>35000</v>
      </c>
      <c r="G5443" s="46">
        <v>-34999</v>
      </c>
      <c r="H5443" s="46">
        <v>1</v>
      </c>
      <c r="I5443" s="47"/>
    </row>
    <row r="5444" spans="1:9" s="48" customFormat="1">
      <c r="A5444" s="52">
        <v>668</v>
      </c>
      <c r="B5444" s="44">
        <v>100000474310</v>
      </c>
      <c r="C5444" s="43">
        <v>0</v>
      </c>
      <c r="D5444" s="45" t="s">
        <v>109</v>
      </c>
      <c r="E5444" s="45" t="s">
        <v>919</v>
      </c>
      <c r="F5444" s="46">
        <v>35000</v>
      </c>
      <c r="G5444" s="46">
        <v>-34999</v>
      </c>
      <c r="H5444" s="46">
        <v>1</v>
      </c>
      <c r="I5444" s="47"/>
    </row>
    <row r="5445" spans="1:9" s="48" customFormat="1">
      <c r="A5445" s="52">
        <v>669</v>
      </c>
      <c r="B5445" s="44">
        <v>100000474311</v>
      </c>
      <c r="C5445" s="43">
        <v>0</v>
      </c>
      <c r="D5445" s="45" t="s">
        <v>109</v>
      </c>
      <c r="E5445" s="45" t="s">
        <v>919</v>
      </c>
      <c r="F5445" s="46">
        <v>35000</v>
      </c>
      <c r="G5445" s="46">
        <v>-34999</v>
      </c>
      <c r="H5445" s="46">
        <v>1</v>
      </c>
      <c r="I5445" s="47"/>
    </row>
    <row r="5446" spans="1:9" s="48" customFormat="1">
      <c r="A5446" s="52">
        <v>670</v>
      </c>
      <c r="B5446" s="44">
        <v>100000474312</v>
      </c>
      <c r="C5446" s="43">
        <v>0</v>
      </c>
      <c r="D5446" s="45" t="s">
        <v>109</v>
      </c>
      <c r="E5446" s="45" t="s">
        <v>919</v>
      </c>
      <c r="F5446" s="46">
        <v>35000</v>
      </c>
      <c r="G5446" s="46">
        <v>-34999</v>
      </c>
      <c r="H5446" s="46">
        <v>1</v>
      </c>
      <c r="I5446" s="47"/>
    </row>
    <row r="5447" spans="1:9" s="48" customFormat="1">
      <c r="A5447" s="52">
        <v>671</v>
      </c>
      <c r="B5447" s="44">
        <v>100000474313</v>
      </c>
      <c r="C5447" s="43">
        <v>0</v>
      </c>
      <c r="D5447" s="45" t="s">
        <v>109</v>
      </c>
      <c r="E5447" s="45" t="s">
        <v>919</v>
      </c>
      <c r="F5447" s="46">
        <v>35000</v>
      </c>
      <c r="G5447" s="46">
        <v>-34999</v>
      </c>
      <c r="H5447" s="46">
        <v>1</v>
      </c>
      <c r="I5447" s="47"/>
    </row>
    <row r="5448" spans="1:9" s="48" customFormat="1">
      <c r="A5448" s="52">
        <v>672</v>
      </c>
      <c r="B5448" s="44">
        <v>100000474314</v>
      </c>
      <c r="C5448" s="43">
        <v>0</v>
      </c>
      <c r="D5448" s="45" t="s">
        <v>109</v>
      </c>
      <c r="E5448" s="45" t="s">
        <v>919</v>
      </c>
      <c r="F5448" s="46">
        <v>35000</v>
      </c>
      <c r="G5448" s="46">
        <v>-34999</v>
      </c>
      <c r="H5448" s="46">
        <v>1</v>
      </c>
      <c r="I5448" s="47"/>
    </row>
    <row r="5449" spans="1:9" s="48" customFormat="1">
      <c r="A5449" s="52">
        <v>673</v>
      </c>
      <c r="B5449" s="44">
        <v>100000474315</v>
      </c>
      <c r="C5449" s="43">
        <v>0</v>
      </c>
      <c r="D5449" s="45" t="s">
        <v>109</v>
      </c>
      <c r="E5449" s="45" t="s">
        <v>919</v>
      </c>
      <c r="F5449" s="46">
        <v>35000</v>
      </c>
      <c r="G5449" s="46">
        <v>-34999</v>
      </c>
      <c r="H5449" s="46">
        <v>1</v>
      </c>
      <c r="I5449" s="47"/>
    </row>
    <row r="5450" spans="1:9" s="48" customFormat="1">
      <c r="A5450" s="52">
        <v>674</v>
      </c>
      <c r="B5450" s="44">
        <v>100000474316</v>
      </c>
      <c r="C5450" s="43">
        <v>0</v>
      </c>
      <c r="D5450" s="45" t="s">
        <v>109</v>
      </c>
      <c r="E5450" s="45" t="s">
        <v>919</v>
      </c>
      <c r="F5450" s="46">
        <v>35000</v>
      </c>
      <c r="G5450" s="46">
        <v>-34999</v>
      </c>
      <c r="H5450" s="46">
        <v>1</v>
      </c>
      <c r="I5450" s="47"/>
    </row>
    <row r="5451" spans="1:9" s="48" customFormat="1">
      <c r="A5451" s="52">
        <v>675</v>
      </c>
      <c r="B5451" s="44">
        <v>100000474317</v>
      </c>
      <c r="C5451" s="43">
        <v>0</v>
      </c>
      <c r="D5451" s="45" t="s">
        <v>109</v>
      </c>
      <c r="E5451" s="45" t="s">
        <v>919</v>
      </c>
      <c r="F5451" s="46">
        <v>35000</v>
      </c>
      <c r="G5451" s="46">
        <v>-34999</v>
      </c>
      <c r="H5451" s="46">
        <v>1</v>
      </c>
      <c r="I5451" s="47"/>
    </row>
    <row r="5452" spans="1:9" s="48" customFormat="1">
      <c r="A5452" s="52">
        <v>676</v>
      </c>
      <c r="B5452" s="44">
        <v>100000474318</v>
      </c>
      <c r="C5452" s="43">
        <v>0</v>
      </c>
      <c r="D5452" s="45" t="s">
        <v>109</v>
      </c>
      <c r="E5452" s="45" t="s">
        <v>919</v>
      </c>
      <c r="F5452" s="46">
        <v>35000</v>
      </c>
      <c r="G5452" s="46">
        <v>-34999</v>
      </c>
      <c r="H5452" s="46">
        <v>1</v>
      </c>
      <c r="I5452" s="47"/>
    </row>
    <row r="5453" spans="1:9" s="48" customFormat="1">
      <c r="A5453" s="52">
        <v>677</v>
      </c>
      <c r="B5453" s="44">
        <v>100000474319</v>
      </c>
      <c r="C5453" s="43">
        <v>0</v>
      </c>
      <c r="D5453" s="45" t="s">
        <v>109</v>
      </c>
      <c r="E5453" s="45" t="s">
        <v>919</v>
      </c>
      <c r="F5453" s="46">
        <v>35000</v>
      </c>
      <c r="G5453" s="46">
        <v>-34999</v>
      </c>
      <c r="H5453" s="46">
        <v>1</v>
      </c>
      <c r="I5453" s="47"/>
    </row>
    <row r="5454" spans="1:9" s="48" customFormat="1">
      <c r="A5454" s="52">
        <v>678</v>
      </c>
      <c r="B5454" s="44">
        <v>100000474320</v>
      </c>
      <c r="C5454" s="43">
        <v>0</v>
      </c>
      <c r="D5454" s="45" t="s">
        <v>109</v>
      </c>
      <c r="E5454" s="45" t="s">
        <v>919</v>
      </c>
      <c r="F5454" s="46">
        <v>35000</v>
      </c>
      <c r="G5454" s="46">
        <v>-34999</v>
      </c>
      <c r="H5454" s="46">
        <v>1</v>
      </c>
      <c r="I5454" s="47"/>
    </row>
    <row r="5455" spans="1:9" s="48" customFormat="1">
      <c r="A5455" s="52">
        <v>679</v>
      </c>
      <c r="B5455" s="44">
        <v>100000474321</v>
      </c>
      <c r="C5455" s="43">
        <v>0</v>
      </c>
      <c r="D5455" s="45" t="s">
        <v>109</v>
      </c>
      <c r="E5455" s="45" t="s">
        <v>919</v>
      </c>
      <c r="F5455" s="46">
        <v>35000</v>
      </c>
      <c r="G5455" s="46">
        <v>-34999</v>
      </c>
      <c r="H5455" s="46">
        <v>1</v>
      </c>
      <c r="I5455" s="47"/>
    </row>
    <row r="5456" spans="1:9" s="48" customFormat="1">
      <c r="A5456" s="52">
        <v>680</v>
      </c>
      <c r="B5456" s="44">
        <v>100000474322</v>
      </c>
      <c r="C5456" s="43">
        <v>0</v>
      </c>
      <c r="D5456" s="45" t="s">
        <v>109</v>
      </c>
      <c r="E5456" s="45" t="s">
        <v>919</v>
      </c>
      <c r="F5456" s="46">
        <v>35000</v>
      </c>
      <c r="G5456" s="46">
        <v>-34999</v>
      </c>
      <c r="H5456" s="46">
        <v>1</v>
      </c>
      <c r="I5456" s="47"/>
    </row>
    <row r="5457" spans="1:9" s="48" customFormat="1">
      <c r="A5457" s="52">
        <v>681</v>
      </c>
      <c r="B5457" s="44">
        <v>100000474323</v>
      </c>
      <c r="C5457" s="43">
        <v>0</v>
      </c>
      <c r="D5457" s="45" t="s">
        <v>109</v>
      </c>
      <c r="E5457" s="45" t="s">
        <v>919</v>
      </c>
      <c r="F5457" s="46">
        <v>35000</v>
      </c>
      <c r="G5457" s="46">
        <v>-34999</v>
      </c>
      <c r="H5457" s="46">
        <v>1</v>
      </c>
      <c r="I5457" s="47"/>
    </row>
    <row r="5458" spans="1:9" s="48" customFormat="1">
      <c r="A5458" s="52">
        <v>682</v>
      </c>
      <c r="B5458" s="44">
        <v>100000474324</v>
      </c>
      <c r="C5458" s="43">
        <v>0</v>
      </c>
      <c r="D5458" s="45" t="s">
        <v>109</v>
      </c>
      <c r="E5458" s="45" t="s">
        <v>919</v>
      </c>
      <c r="F5458" s="46">
        <v>35000</v>
      </c>
      <c r="G5458" s="46">
        <v>-34999</v>
      </c>
      <c r="H5458" s="46">
        <v>1</v>
      </c>
      <c r="I5458" s="47"/>
    </row>
    <row r="5459" spans="1:9" s="48" customFormat="1">
      <c r="A5459" s="52">
        <v>683</v>
      </c>
      <c r="B5459" s="44">
        <v>100000474333</v>
      </c>
      <c r="C5459" s="43">
        <v>0</v>
      </c>
      <c r="D5459" s="45" t="s">
        <v>109</v>
      </c>
      <c r="E5459" s="45" t="s">
        <v>920</v>
      </c>
      <c r="F5459" s="46">
        <v>37985</v>
      </c>
      <c r="G5459" s="46">
        <v>-37984</v>
      </c>
      <c r="H5459" s="46">
        <v>1</v>
      </c>
      <c r="I5459" s="47"/>
    </row>
    <row r="5460" spans="1:9" s="48" customFormat="1">
      <c r="A5460" s="52">
        <v>684</v>
      </c>
      <c r="B5460" s="44">
        <v>100000474334</v>
      </c>
      <c r="C5460" s="43">
        <v>0</v>
      </c>
      <c r="D5460" s="45" t="s">
        <v>109</v>
      </c>
      <c r="E5460" s="45" t="s">
        <v>921</v>
      </c>
      <c r="F5460" s="46">
        <v>24500</v>
      </c>
      <c r="G5460" s="46">
        <v>-24499</v>
      </c>
      <c r="H5460" s="46">
        <v>1</v>
      </c>
      <c r="I5460" s="47"/>
    </row>
    <row r="5461" spans="1:9" s="48" customFormat="1">
      <c r="A5461" s="52">
        <v>685</v>
      </c>
      <c r="B5461" s="44">
        <v>100000474335</v>
      </c>
      <c r="C5461" s="43">
        <v>0</v>
      </c>
      <c r="D5461" s="45" t="s">
        <v>109</v>
      </c>
      <c r="E5461" s="45" t="s">
        <v>921</v>
      </c>
      <c r="F5461" s="46">
        <v>24500</v>
      </c>
      <c r="G5461" s="46">
        <v>-24499</v>
      </c>
      <c r="H5461" s="46">
        <v>1</v>
      </c>
      <c r="I5461" s="47"/>
    </row>
    <row r="5462" spans="1:9" s="48" customFormat="1">
      <c r="A5462" s="52">
        <v>686</v>
      </c>
      <c r="B5462" s="44">
        <v>100000474336</v>
      </c>
      <c r="C5462" s="43">
        <v>0</v>
      </c>
      <c r="D5462" s="45" t="s">
        <v>109</v>
      </c>
      <c r="E5462" s="45" t="s">
        <v>523</v>
      </c>
      <c r="F5462" s="46">
        <v>46791.1</v>
      </c>
      <c r="G5462" s="46">
        <v>-46790.1</v>
      </c>
      <c r="H5462" s="46">
        <v>1</v>
      </c>
      <c r="I5462" s="47"/>
    </row>
    <row r="5463" spans="1:9" s="48" customFormat="1">
      <c r="A5463" s="52">
        <v>687</v>
      </c>
      <c r="B5463" s="44">
        <v>100000474337</v>
      </c>
      <c r="C5463" s="43">
        <v>0</v>
      </c>
      <c r="D5463" s="45" t="s">
        <v>109</v>
      </c>
      <c r="E5463" s="45" t="s">
        <v>195</v>
      </c>
      <c r="F5463" s="46">
        <v>14848.49</v>
      </c>
      <c r="G5463" s="46">
        <v>-14847.49</v>
      </c>
      <c r="H5463" s="46">
        <v>1</v>
      </c>
      <c r="I5463" s="47"/>
    </row>
    <row r="5464" spans="1:9" s="48" customFormat="1">
      <c r="A5464" s="52">
        <v>688</v>
      </c>
      <c r="B5464" s="44">
        <v>100000474338</v>
      </c>
      <c r="C5464" s="43">
        <v>0</v>
      </c>
      <c r="D5464" s="45" t="s">
        <v>109</v>
      </c>
      <c r="E5464" s="45" t="s">
        <v>195</v>
      </c>
      <c r="F5464" s="46">
        <v>14848.49</v>
      </c>
      <c r="G5464" s="46">
        <v>-14847.49</v>
      </c>
      <c r="H5464" s="46">
        <v>1</v>
      </c>
      <c r="I5464" s="47"/>
    </row>
    <row r="5465" spans="1:9" s="48" customFormat="1">
      <c r="A5465" s="52">
        <v>689</v>
      </c>
      <c r="B5465" s="44">
        <v>100000474339</v>
      </c>
      <c r="C5465" s="43">
        <v>0</v>
      </c>
      <c r="D5465" s="45" t="s">
        <v>109</v>
      </c>
      <c r="E5465" s="45" t="s">
        <v>195</v>
      </c>
      <c r="F5465" s="46">
        <v>14848.49</v>
      </c>
      <c r="G5465" s="46">
        <v>-14847.49</v>
      </c>
      <c r="H5465" s="46">
        <v>1</v>
      </c>
      <c r="I5465" s="47"/>
    </row>
    <row r="5466" spans="1:9" s="48" customFormat="1">
      <c r="A5466" s="52">
        <v>690</v>
      </c>
      <c r="B5466" s="44">
        <v>100000474340</v>
      </c>
      <c r="C5466" s="43">
        <v>0</v>
      </c>
      <c r="D5466" s="45" t="s">
        <v>109</v>
      </c>
      <c r="E5466" s="45" t="s">
        <v>195</v>
      </c>
      <c r="F5466" s="46">
        <v>14848.49</v>
      </c>
      <c r="G5466" s="46">
        <v>-14847.49</v>
      </c>
      <c r="H5466" s="46">
        <v>1</v>
      </c>
      <c r="I5466" s="47"/>
    </row>
    <row r="5467" spans="1:9" s="48" customFormat="1">
      <c r="A5467" s="52">
        <v>691</v>
      </c>
      <c r="B5467" s="44">
        <v>100000474341</v>
      </c>
      <c r="C5467" s="43">
        <v>0</v>
      </c>
      <c r="D5467" s="45" t="s">
        <v>109</v>
      </c>
      <c r="E5467" s="45" t="s">
        <v>195</v>
      </c>
      <c r="F5467" s="46">
        <v>14848.49</v>
      </c>
      <c r="G5467" s="46">
        <v>-14847.49</v>
      </c>
      <c r="H5467" s="46">
        <v>1</v>
      </c>
      <c r="I5467" s="47"/>
    </row>
    <row r="5468" spans="1:9" s="48" customFormat="1">
      <c r="A5468" s="52">
        <v>692</v>
      </c>
      <c r="B5468" s="44">
        <v>100000474342</v>
      </c>
      <c r="C5468" s="43">
        <v>0</v>
      </c>
      <c r="D5468" s="45" t="s">
        <v>109</v>
      </c>
      <c r="E5468" s="45" t="s">
        <v>195</v>
      </c>
      <c r="F5468" s="46">
        <v>14848.49</v>
      </c>
      <c r="G5468" s="46">
        <v>-14847.49</v>
      </c>
      <c r="H5468" s="46">
        <v>1</v>
      </c>
      <c r="I5468" s="47"/>
    </row>
    <row r="5469" spans="1:9" s="48" customFormat="1">
      <c r="A5469" s="52">
        <v>693</v>
      </c>
      <c r="B5469" s="44">
        <v>100000474343</v>
      </c>
      <c r="C5469" s="43">
        <v>0</v>
      </c>
      <c r="D5469" s="45" t="s">
        <v>109</v>
      </c>
      <c r="E5469" s="45" t="s">
        <v>195</v>
      </c>
      <c r="F5469" s="46">
        <v>14848.49</v>
      </c>
      <c r="G5469" s="46">
        <v>-14847.49</v>
      </c>
      <c r="H5469" s="46">
        <v>1</v>
      </c>
      <c r="I5469" s="47"/>
    </row>
    <row r="5470" spans="1:9" s="48" customFormat="1">
      <c r="A5470" s="52">
        <v>694</v>
      </c>
      <c r="B5470" s="44">
        <v>100000474344</v>
      </c>
      <c r="C5470" s="43">
        <v>0</v>
      </c>
      <c r="D5470" s="45" t="s">
        <v>109</v>
      </c>
      <c r="E5470" s="45" t="s">
        <v>195</v>
      </c>
      <c r="F5470" s="46">
        <v>14848.49</v>
      </c>
      <c r="G5470" s="46">
        <v>-14847.49</v>
      </c>
      <c r="H5470" s="46">
        <v>1</v>
      </c>
      <c r="I5470" s="47"/>
    </row>
    <row r="5471" spans="1:9" s="48" customFormat="1">
      <c r="A5471" s="52">
        <v>695</v>
      </c>
      <c r="B5471" s="44">
        <v>100000474345</v>
      </c>
      <c r="C5471" s="43">
        <v>0</v>
      </c>
      <c r="D5471" s="45" t="s">
        <v>109</v>
      </c>
      <c r="E5471" s="45" t="s">
        <v>195</v>
      </c>
      <c r="F5471" s="46">
        <v>14848.49</v>
      </c>
      <c r="G5471" s="46">
        <v>-14847.49</v>
      </c>
      <c r="H5471" s="46">
        <v>1</v>
      </c>
      <c r="I5471" s="47"/>
    </row>
    <row r="5472" spans="1:9" s="48" customFormat="1">
      <c r="A5472" s="52">
        <v>696</v>
      </c>
      <c r="B5472" s="44">
        <v>100000474346</v>
      </c>
      <c r="C5472" s="43">
        <v>0</v>
      </c>
      <c r="D5472" s="45" t="s">
        <v>109</v>
      </c>
      <c r="E5472" s="45" t="s">
        <v>195</v>
      </c>
      <c r="F5472" s="46">
        <v>22803.040000000001</v>
      </c>
      <c r="G5472" s="46">
        <v>-22802.04</v>
      </c>
      <c r="H5472" s="46">
        <v>1</v>
      </c>
      <c r="I5472" s="47"/>
    </row>
    <row r="5473" spans="1:9" s="48" customFormat="1">
      <c r="A5473" s="52">
        <v>697</v>
      </c>
      <c r="B5473" s="44">
        <v>100000474347</v>
      </c>
      <c r="C5473" s="43">
        <v>0</v>
      </c>
      <c r="D5473" s="45" t="s">
        <v>109</v>
      </c>
      <c r="E5473" s="45" t="s">
        <v>195</v>
      </c>
      <c r="F5473" s="46">
        <v>22803.040000000001</v>
      </c>
      <c r="G5473" s="46">
        <v>-22802.04</v>
      </c>
      <c r="H5473" s="46">
        <v>1</v>
      </c>
      <c r="I5473" s="47"/>
    </row>
    <row r="5474" spans="1:9" s="48" customFormat="1">
      <c r="A5474" s="52">
        <v>698</v>
      </c>
      <c r="B5474" s="44">
        <v>100000474348</v>
      </c>
      <c r="C5474" s="43">
        <v>0</v>
      </c>
      <c r="D5474" s="45" t="s">
        <v>109</v>
      </c>
      <c r="E5474" s="45" t="s">
        <v>195</v>
      </c>
      <c r="F5474" s="46">
        <v>22803.040000000001</v>
      </c>
      <c r="G5474" s="46">
        <v>-22802.04</v>
      </c>
      <c r="H5474" s="46">
        <v>1</v>
      </c>
      <c r="I5474" s="47"/>
    </row>
    <row r="5475" spans="1:9" s="48" customFormat="1">
      <c r="A5475" s="52">
        <v>699</v>
      </c>
      <c r="B5475" s="44">
        <v>100000474349</v>
      </c>
      <c r="C5475" s="43">
        <v>0</v>
      </c>
      <c r="D5475" s="45" t="s">
        <v>109</v>
      </c>
      <c r="E5475" s="45" t="s">
        <v>195</v>
      </c>
      <c r="F5475" s="46">
        <v>22803.040000000001</v>
      </c>
      <c r="G5475" s="46">
        <v>-22802.04</v>
      </c>
      <c r="H5475" s="46">
        <v>1</v>
      </c>
      <c r="I5475" s="47"/>
    </row>
    <row r="5476" spans="1:9" s="48" customFormat="1">
      <c r="A5476" s="52">
        <v>700</v>
      </c>
      <c r="B5476" s="44">
        <v>100000474350</v>
      </c>
      <c r="C5476" s="43">
        <v>0</v>
      </c>
      <c r="D5476" s="45" t="s">
        <v>109</v>
      </c>
      <c r="E5476" s="45" t="s">
        <v>195</v>
      </c>
      <c r="F5476" s="46">
        <v>22803.040000000001</v>
      </c>
      <c r="G5476" s="46">
        <v>-22802.04</v>
      </c>
      <c r="H5476" s="46">
        <v>1</v>
      </c>
      <c r="I5476" s="47"/>
    </row>
    <row r="5477" spans="1:9" s="48" customFormat="1">
      <c r="A5477" s="52">
        <v>701</v>
      </c>
      <c r="B5477" s="44">
        <v>100000474351</v>
      </c>
      <c r="C5477" s="43">
        <v>0</v>
      </c>
      <c r="D5477" s="45" t="s">
        <v>109</v>
      </c>
      <c r="E5477" s="45" t="s">
        <v>195</v>
      </c>
      <c r="F5477" s="46">
        <v>22803.040000000001</v>
      </c>
      <c r="G5477" s="46">
        <v>-22802.04</v>
      </c>
      <c r="H5477" s="46">
        <v>1</v>
      </c>
      <c r="I5477" s="47"/>
    </row>
    <row r="5478" spans="1:9" s="48" customFormat="1">
      <c r="A5478" s="52">
        <v>702</v>
      </c>
      <c r="B5478" s="44">
        <v>100000474352</v>
      </c>
      <c r="C5478" s="43">
        <v>0</v>
      </c>
      <c r="D5478" s="45" t="s">
        <v>109</v>
      </c>
      <c r="E5478" s="45" t="s">
        <v>195</v>
      </c>
      <c r="F5478" s="46">
        <v>22803.040000000001</v>
      </c>
      <c r="G5478" s="46">
        <v>-22802.04</v>
      </c>
      <c r="H5478" s="46">
        <v>1</v>
      </c>
      <c r="I5478" s="47"/>
    </row>
    <row r="5479" spans="1:9" s="48" customFormat="1">
      <c r="A5479" s="52">
        <v>703</v>
      </c>
      <c r="B5479" s="44">
        <v>100000474353</v>
      </c>
      <c r="C5479" s="43">
        <v>0</v>
      </c>
      <c r="D5479" s="45" t="s">
        <v>109</v>
      </c>
      <c r="E5479" s="45" t="s">
        <v>195</v>
      </c>
      <c r="F5479" s="46">
        <v>22803.040000000001</v>
      </c>
      <c r="G5479" s="46">
        <v>-22802.04</v>
      </c>
      <c r="H5479" s="46">
        <v>1</v>
      </c>
      <c r="I5479" s="47"/>
    </row>
    <row r="5480" spans="1:9" s="48" customFormat="1">
      <c r="A5480" s="52">
        <v>704</v>
      </c>
      <c r="B5480" s="44">
        <v>100000474354</v>
      </c>
      <c r="C5480" s="43">
        <v>0</v>
      </c>
      <c r="D5480" s="45" t="s">
        <v>109</v>
      </c>
      <c r="E5480" s="45" t="s">
        <v>195</v>
      </c>
      <c r="F5480" s="46">
        <v>22803.040000000001</v>
      </c>
      <c r="G5480" s="46">
        <v>-22802.04</v>
      </c>
      <c r="H5480" s="46">
        <v>1</v>
      </c>
      <c r="I5480" s="47"/>
    </row>
    <row r="5481" spans="1:9" s="48" customFormat="1">
      <c r="A5481" s="52">
        <v>705</v>
      </c>
      <c r="B5481" s="44">
        <v>100000474355</v>
      </c>
      <c r="C5481" s="43">
        <v>0</v>
      </c>
      <c r="D5481" s="45" t="s">
        <v>109</v>
      </c>
      <c r="E5481" s="45" t="s">
        <v>195</v>
      </c>
      <c r="F5481" s="46">
        <v>22803.040000000001</v>
      </c>
      <c r="G5481" s="46">
        <v>-22802.04</v>
      </c>
      <c r="H5481" s="46">
        <v>1</v>
      </c>
      <c r="I5481" s="47"/>
    </row>
    <row r="5482" spans="1:9" s="48" customFormat="1">
      <c r="A5482" s="52">
        <v>706</v>
      </c>
      <c r="B5482" s="44">
        <v>100000474356</v>
      </c>
      <c r="C5482" s="43">
        <v>0</v>
      </c>
      <c r="D5482" s="45" t="s">
        <v>109</v>
      </c>
      <c r="E5482" s="45" t="s">
        <v>195</v>
      </c>
      <c r="F5482" s="46">
        <v>29166.65</v>
      </c>
      <c r="G5482" s="46">
        <v>-29165.65</v>
      </c>
      <c r="H5482" s="46">
        <v>1</v>
      </c>
      <c r="I5482" s="47"/>
    </row>
    <row r="5483" spans="1:9" s="48" customFormat="1">
      <c r="A5483" s="52">
        <v>707</v>
      </c>
      <c r="B5483" s="44">
        <v>100000474357</v>
      </c>
      <c r="C5483" s="43">
        <v>0</v>
      </c>
      <c r="D5483" s="45" t="s">
        <v>109</v>
      </c>
      <c r="E5483" s="45" t="s">
        <v>195</v>
      </c>
      <c r="F5483" s="46">
        <v>29166.65</v>
      </c>
      <c r="G5483" s="46">
        <v>-29165.65</v>
      </c>
      <c r="H5483" s="46">
        <v>1</v>
      </c>
      <c r="I5483" s="47"/>
    </row>
    <row r="5484" spans="1:9" s="48" customFormat="1">
      <c r="A5484" s="52">
        <v>708</v>
      </c>
      <c r="B5484" s="44">
        <v>100000474358</v>
      </c>
      <c r="C5484" s="43">
        <v>0</v>
      </c>
      <c r="D5484" s="45" t="s">
        <v>109</v>
      </c>
      <c r="E5484" s="45" t="s">
        <v>195</v>
      </c>
      <c r="F5484" s="46">
        <v>29166.65</v>
      </c>
      <c r="G5484" s="46">
        <v>-29165.65</v>
      </c>
      <c r="H5484" s="46">
        <v>1</v>
      </c>
      <c r="I5484" s="47"/>
    </row>
    <row r="5485" spans="1:9" s="48" customFormat="1">
      <c r="A5485" s="52">
        <v>709</v>
      </c>
      <c r="B5485" s="44">
        <v>100000474359</v>
      </c>
      <c r="C5485" s="43">
        <v>0</v>
      </c>
      <c r="D5485" s="45" t="s">
        <v>109</v>
      </c>
      <c r="E5485" s="45" t="s">
        <v>195</v>
      </c>
      <c r="F5485" s="46">
        <v>29166.65</v>
      </c>
      <c r="G5485" s="46">
        <v>-29165.65</v>
      </c>
      <c r="H5485" s="46">
        <v>1</v>
      </c>
      <c r="I5485" s="47"/>
    </row>
    <row r="5486" spans="1:9" s="48" customFormat="1">
      <c r="A5486" s="52">
        <v>710</v>
      </c>
      <c r="B5486" s="44">
        <v>100000474360</v>
      </c>
      <c r="C5486" s="43">
        <v>0</v>
      </c>
      <c r="D5486" s="45" t="s">
        <v>109</v>
      </c>
      <c r="E5486" s="45" t="s">
        <v>195</v>
      </c>
      <c r="F5486" s="46">
        <v>29166.65</v>
      </c>
      <c r="G5486" s="46">
        <v>-29165.65</v>
      </c>
      <c r="H5486" s="46">
        <v>1</v>
      </c>
      <c r="I5486" s="47"/>
    </row>
    <row r="5487" spans="1:9" s="48" customFormat="1">
      <c r="A5487" s="52">
        <v>711</v>
      </c>
      <c r="B5487" s="44">
        <v>100000474361</v>
      </c>
      <c r="C5487" s="43">
        <v>0</v>
      </c>
      <c r="D5487" s="45" t="s">
        <v>109</v>
      </c>
      <c r="E5487" s="45" t="s">
        <v>195</v>
      </c>
      <c r="F5487" s="46">
        <v>29166.65</v>
      </c>
      <c r="G5487" s="46">
        <v>-29165.65</v>
      </c>
      <c r="H5487" s="46">
        <v>1</v>
      </c>
      <c r="I5487" s="47"/>
    </row>
    <row r="5488" spans="1:9" s="48" customFormat="1">
      <c r="A5488" s="52">
        <v>712</v>
      </c>
      <c r="B5488" s="44">
        <v>100000474362</v>
      </c>
      <c r="C5488" s="43">
        <v>0</v>
      </c>
      <c r="D5488" s="45" t="s">
        <v>109</v>
      </c>
      <c r="E5488" s="45" t="s">
        <v>195</v>
      </c>
      <c r="F5488" s="46">
        <v>29166.65</v>
      </c>
      <c r="G5488" s="46">
        <v>-29165.65</v>
      </c>
      <c r="H5488" s="46">
        <v>1</v>
      </c>
      <c r="I5488" s="47"/>
    </row>
    <row r="5489" spans="1:9" s="48" customFormat="1">
      <c r="A5489" s="52">
        <v>713</v>
      </c>
      <c r="B5489" s="44">
        <v>100000474363</v>
      </c>
      <c r="C5489" s="43">
        <v>0</v>
      </c>
      <c r="D5489" s="45" t="s">
        <v>109</v>
      </c>
      <c r="E5489" s="45" t="s">
        <v>195</v>
      </c>
      <c r="F5489" s="46">
        <v>29166.65</v>
      </c>
      <c r="G5489" s="46">
        <v>-29165.65</v>
      </c>
      <c r="H5489" s="46">
        <v>1</v>
      </c>
      <c r="I5489" s="47"/>
    </row>
    <row r="5490" spans="1:9" s="48" customFormat="1">
      <c r="A5490" s="52">
        <v>714</v>
      </c>
      <c r="B5490" s="44">
        <v>100000474364</v>
      </c>
      <c r="C5490" s="43">
        <v>0</v>
      </c>
      <c r="D5490" s="45" t="s">
        <v>109</v>
      </c>
      <c r="E5490" s="45" t="s">
        <v>775</v>
      </c>
      <c r="F5490" s="46">
        <v>19500</v>
      </c>
      <c r="G5490" s="46">
        <v>-19499</v>
      </c>
      <c r="H5490" s="46">
        <v>1</v>
      </c>
      <c r="I5490" s="47"/>
    </row>
    <row r="5491" spans="1:9" s="48" customFormat="1">
      <c r="A5491" s="52">
        <v>715</v>
      </c>
      <c r="B5491" s="44">
        <v>100000474365</v>
      </c>
      <c r="C5491" s="43">
        <v>0</v>
      </c>
      <c r="D5491" s="45" t="s">
        <v>109</v>
      </c>
      <c r="E5491" s="45" t="s">
        <v>922</v>
      </c>
      <c r="F5491" s="46">
        <v>101285.13</v>
      </c>
      <c r="G5491" s="46">
        <v>-101284.13</v>
      </c>
      <c r="H5491" s="46">
        <v>1</v>
      </c>
      <c r="I5491" s="47"/>
    </row>
    <row r="5492" spans="1:9" s="48" customFormat="1">
      <c r="A5492" s="52">
        <v>716</v>
      </c>
      <c r="B5492" s="44">
        <v>100000474366</v>
      </c>
      <c r="C5492" s="43">
        <v>0</v>
      </c>
      <c r="D5492" s="45" t="s">
        <v>109</v>
      </c>
      <c r="E5492" s="45" t="s">
        <v>195</v>
      </c>
      <c r="F5492" s="46">
        <v>36500</v>
      </c>
      <c r="G5492" s="46">
        <v>-36499</v>
      </c>
      <c r="H5492" s="46">
        <v>1</v>
      </c>
      <c r="I5492" s="47"/>
    </row>
    <row r="5493" spans="1:9" s="48" customFormat="1">
      <c r="A5493" s="52">
        <v>717</v>
      </c>
      <c r="B5493" s="44">
        <v>100000474367</v>
      </c>
      <c r="C5493" s="43">
        <v>0</v>
      </c>
      <c r="D5493" s="45" t="s">
        <v>109</v>
      </c>
      <c r="E5493" s="45" t="s">
        <v>195</v>
      </c>
      <c r="F5493" s="46">
        <v>36500</v>
      </c>
      <c r="G5493" s="46">
        <v>-36499</v>
      </c>
      <c r="H5493" s="46">
        <v>1</v>
      </c>
      <c r="I5493" s="47"/>
    </row>
    <row r="5494" spans="1:9" s="48" customFormat="1">
      <c r="A5494" s="52">
        <v>718</v>
      </c>
      <c r="B5494" s="44">
        <v>100000474368</v>
      </c>
      <c r="C5494" s="43">
        <v>0</v>
      </c>
      <c r="D5494" s="45" t="s">
        <v>109</v>
      </c>
      <c r="E5494" s="45" t="s">
        <v>195</v>
      </c>
      <c r="F5494" s="46">
        <v>188953.54</v>
      </c>
      <c r="G5494" s="46">
        <v>-188952.54</v>
      </c>
      <c r="H5494" s="46">
        <v>1</v>
      </c>
      <c r="I5494" s="47"/>
    </row>
    <row r="5495" spans="1:9" s="48" customFormat="1">
      <c r="A5495" s="52">
        <v>719</v>
      </c>
      <c r="B5495" s="44">
        <v>100000474369</v>
      </c>
      <c r="C5495" s="43">
        <v>0</v>
      </c>
      <c r="D5495" s="45" t="s">
        <v>109</v>
      </c>
      <c r="E5495" s="45" t="s">
        <v>195</v>
      </c>
      <c r="F5495" s="46">
        <v>152428.9</v>
      </c>
      <c r="G5495" s="46">
        <v>-152427.9</v>
      </c>
      <c r="H5495" s="46">
        <v>1</v>
      </c>
      <c r="I5495" s="47"/>
    </row>
    <row r="5496" spans="1:9" s="48" customFormat="1">
      <c r="A5496" s="52">
        <v>720</v>
      </c>
      <c r="B5496" s="44">
        <v>100000474370</v>
      </c>
      <c r="C5496" s="43">
        <v>0</v>
      </c>
      <c r="D5496" s="45" t="s">
        <v>109</v>
      </c>
      <c r="E5496" s="45" t="s">
        <v>195</v>
      </c>
      <c r="F5496" s="46">
        <v>158617.56</v>
      </c>
      <c r="G5496" s="46">
        <v>-158616.56</v>
      </c>
      <c r="H5496" s="46">
        <v>1</v>
      </c>
      <c r="I5496" s="47"/>
    </row>
    <row r="5497" spans="1:9">
      <c r="A5497" s="84" t="s">
        <v>4996</v>
      </c>
      <c r="B5497" s="84"/>
      <c r="C5497" s="84"/>
      <c r="D5497" s="84"/>
      <c r="E5497" s="84"/>
      <c r="F5497" s="40">
        <f>SUM(F4754:F5496)</f>
        <v>132082154.30000007</v>
      </c>
      <c r="G5497" s="40">
        <f>SUM(G4754:G5496)</f>
        <v>-132081411.30000007</v>
      </c>
      <c r="H5497" s="40">
        <f>SUM(H4754:H5496)</f>
        <v>743</v>
      </c>
    </row>
    <row r="5498" spans="1:9">
      <c r="A5498" s="84" t="s">
        <v>4997</v>
      </c>
      <c r="B5498" s="84"/>
      <c r="C5498" s="84"/>
      <c r="D5498" s="84"/>
      <c r="E5498" s="84"/>
      <c r="F5498" s="40">
        <f>F5497+F4750</f>
        <v>223212500.91000026</v>
      </c>
      <c r="G5498" s="40">
        <f>G5497+G4750</f>
        <v>-168311595.28999999</v>
      </c>
      <c r="H5498" s="40">
        <f>H5497+H4750</f>
        <v>54900905.619999759</v>
      </c>
    </row>
    <row r="5500" spans="1:9">
      <c r="A5500" s="29" t="s">
        <v>4998</v>
      </c>
    </row>
    <row r="5501" spans="1:9">
      <c r="A5501" s="32" t="s">
        <v>2</v>
      </c>
      <c r="B5501" s="33" t="s">
        <v>3</v>
      </c>
      <c r="C5501" s="34" t="s">
        <v>4</v>
      </c>
      <c r="D5501" s="35" t="s">
        <v>4994</v>
      </c>
      <c r="E5501" s="32" t="s">
        <v>6</v>
      </c>
      <c r="F5501" s="36" t="s">
        <v>7</v>
      </c>
      <c r="G5501" s="36" t="s">
        <v>8</v>
      </c>
      <c r="H5501" s="36" t="s">
        <v>9</v>
      </c>
    </row>
    <row r="5502" spans="1:9">
      <c r="A5502" s="32">
        <v>1</v>
      </c>
      <c r="B5502" s="37">
        <v>100000200261</v>
      </c>
      <c r="C5502" s="34">
        <v>0</v>
      </c>
      <c r="D5502" s="38" t="s">
        <v>923</v>
      </c>
      <c r="E5502" s="38" t="s">
        <v>924</v>
      </c>
      <c r="F5502" s="39">
        <v>2175000</v>
      </c>
      <c r="G5502" s="39">
        <v>-2060589.04</v>
      </c>
      <c r="H5502" s="39">
        <v>114410.96</v>
      </c>
    </row>
    <row r="5503" spans="1:9">
      <c r="A5503" s="32">
        <v>2</v>
      </c>
      <c r="B5503" s="37">
        <v>100000204317</v>
      </c>
      <c r="C5503" s="34">
        <v>0</v>
      </c>
      <c r="D5503" s="38" t="s">
        <v>925</v>
      </c>
      <c r="E5503" s="38" t="s">
        <v>926</v>
      </c>
      <c r="F5503" s="39">
        <v>2320500</v>
      </c>
      <c r="G5503" s="39">
        <v>-1344618.49</v>
      </c>
      <c r="H5503" s="39">
        <v>975881.51</v>
      </c>
    </row>
    <row r="5504" spans="1:9">
      <c r="A5504" s="32">
        <v>3</v>
      </c>
      <c r="B5504" s="37">
        <v>100000204463</v>
      </c>
      <c r="C5504" s="34">
        <v>0</v>
      </c>
      <c r="D5504" s="38" t="s">
        <v>927</v>
      </c>
      <c r="E5504" s="38" t="s">
        <v>928</v>
      </c>
      <c r="F5504" s="39">
        <v>136500</v>
      </c>
      <c r="G5504" s="39">
        <v>-78721.23</v>
      </c>
      <c r="H5504" s="39">
        <v>57778.77</v>
      </c>
    </row>
    <row r="5505" spans="1:8">
      <c r="A5505" s="32">
        <v>4</v>
      </c>
      <c r="B5505" s="37">
        <v>100000213936</v>
      </c>
      <c r="C5505" s="34">
        <v>0</v>
      </c>
      <c r="D5505" s="38" t="s">
        <v>929</v>
      </c>
      <c r="E5505" s="38" t="s">
        <v>930</v>
      </c>
      <c r="F5505" s="39">
        <v>717500</v>
      </c>
      <c r="G5505" s="39">
        <v>-585794.52</v>
      </c>
      <c r="H5505" s="39">
        <v>131705.48000000001</v>
      </c>
    </row>
    <row r="5506" spans="1:8">
      <c r="A5506" s="32">
        <v>5</v>
      </c>
      <c r="B5506" s="37">
        <v>100000230506</v>
      </c>
      <c r="C5506" s="34">
        <v>0</v>
      </c>
      <c r="D5506" s="38" t="s">
        <v>931</v>
      </c>
      <c r="E5506" s="38" t="s">
        <v>932</v>
      </c>
      <c r="F5506" s="39">
        <v>1950000</v>
      </c>
      <c r="G5506" s="39">
        <v>-1434765.01</v>
      </c>
      <c r="H5506" s="39">
        <v>515234.99</v>
      </c>
    </row>
    <row r="5507" spans="1:8">
      <c r="A5507" s="32">
        <v>6</v>
      </c>
      <c r="B5507" s="37">
        <v>100000230507</v>
      </c>
      <c r="C5507" s="34">
        <v>0</v>
      </c>
      <c r="D5507" s="38" t="s">
        <v>931</v>
      </c>
      <c r="E5507" s="38" t="s">
        <v>932</v>
      </c>
      <c r="F5507" s="39">
        <v>1950000</v>
      </c>
      <c r="G5507" s="39">
        <v>-1434765.01</v>
      </c>
      <c r="H5507" s="39">
        <v>515234.99</v>
      </c>
    </row>
    <row r="5508" spans="1:8">
      <c r="A5508" s="32">
        <v>7</v>
      </c>
      <c r="B5508" s="37">
        <v>100000240731</v>
      </c>
      <c r="C5508" s="34">
        <v>0</v>
      </c>
      <c r="D5508" s="38" t="s">
        <v>933</v>
      </c>
      <c r="E5508" s="38" t="s">
        <v>934</v>
      </c>
      <c r="F5508" s="39">
        <v>4978600</v>
      </c>
      <c r="G5508" s="39">
        <v>-3477751.43</v>
      </c>
      <c r="H5508" s="39">
        <v>1500848.57</v>
      </c>
    </row>
    <row r="5509" spans="1:8">
      <c r="A5509" s="32">
        <v>8</v>
      </c>
      <c r="B5509" s="37">
        <v>100000306422</v>
      </c>
      <c r="C5509" s="34">
        <v>0</v>
      </c>
      <c r="D5509" s="38" t="s">
        <v>212</v>
      </c>
      <c r="E5509" s="38" t="s">
        <v>935</v>
      </c>
      <c r="F5509" s="39">
        <v>510208.33</v>
      </c>
      <c r="G5509" s="39">
        <v>-83866.95</v>
      </c>
      <c r="H5509" s="39">
        <v>426341.38</v>
      </c>
    </row>
    <row r="5510" spans="1:8">
      <c r="A5510" s="38"/>
      <c r="B5510" s="37">
        <v>100000306422</v>
      </c>
      <c r="C5510" s="34">
        <v>1</v>
      </c>
      <c r="D5510" s="38" t="s">
        <v>212</v>
      </c>
      <c r="E5510" s="38" t="s">
        <v>935</v>
      </c>
      <c r="F5510" s="39">
        <v>109791.67</v>
      </c>
      <c r="G5510" s="39">
        <v>-109790.67</v>
      </c>
      <c r="H5510" s="39">
        <v>1</v>
      </c>
    </row>
    <row r="5511" spans="1:8">
      <c r="A5511" s="32">
        <v>9</v>
      </c>
      <c r="B5511" s="37">
        <v>100000371986</v>
      </c>
      <c r="C5511" s="34">
        <v>0</v>
      </c>
      <c r="D5511" s="38" t="s">
        <v>308</v>
      </c>
      <c r="E5511" s="38" t="s">
        <v>936</v>
      </c>
      <c r="F5511" s="39">
        <v>783000</v>
      </c>
      <c r="G5511" s="39">
        <v>-209372.05</v>
      </c>
      <c r="H5511" s="39">
        <v>573627.94999999995</v>
      </c>
    </row>
    <row r="5512" spans="1:8">
      <c r="A5512" s="32">
        <v>10</v>
      </c>
      <c r="B5512" s="37">
        <v>100000371987</v>
      </c>
      <c r="C5512" s="34">
        <v>0</v>
      </c>
      <c r="D5512" s="38" t="s">
        <v>308</v>
      </c>
      <c r="E5512" s="38" t="s">
        <v>936</v>
      </c>
      <c r="F5512" s="39">
        <v>783000</v>
      </c>
      <c r="G5512" s="39">
        <v>-209372.05</v>
      </c>
      <c r="H5512" s="39">
        <v>573627.94999999995</v>
      </c>
    </row>
    <row r="5513" spans="1:8">
      <c r="A5513" s="32">
        <v>11</v>
      </c>
      <c r="B5513" s="37">
        <v>100000375134</v>
      </c>
      <c r="C5513" s="34">
        <v>0</v>
      </c>
      <c r="D5513" s="38" t="s">
        <v>937</v>
      </c>
      <c r="E5513" s="38" t="s">
        <v>938</v>
      </c>
      <c r="F5513" s="39">
        <v>634000</v>
      </c>
      <c r="G5513" s="39">
        <v>-164318.9</v>
      </c>
      <c r="H5513" s="39">
        <v>469681.1</v>
      </c>
    </row>
    <row r="5514" spans="1:8">
      <c r="A5514" s="32">
        <v>12</v>
      </c>
      <c r="B5514" s="37">
        <v>100000375535</v>
      </c>
      <c r="C5514" s="34">
        <v>0</v>
      </c>
      <c r="D5514" s="38" t="s">
        <v>939</v>
      </c>
      <c r="E5514" s="38" t="s">
        <v>940</v>
      </c>
      <c r="F5514" s="39">
        <v>9384756</v>
      </c>
      <c r="G5514" s="39">
        <v>-2574424.4700000002</v>
      </c>
      <c r="H5514" s="39">
        <v>6810331.5300000003</v>
      </c>
    </row>
    <row r="5515" spans="1:8">
      <c r="A5515" s="32">
        <v>13</v>
      </c>
      <c r="B5515" s="37">
        <v>100000377816</v>
      </c>
      <c r="C5515" s="34">
        <v>0</v>
      </c>
      <c r="D5515" s="38" t="s">
        <v>941</v>
      </c>
      <c r="E5515" s="38" t="s">
        <v>942</v>
      </c>
      <c r="F5515" s="39">
        <v>1183420</v>
      </c>
      <c r="G5515" s="39">
        <v>-371842.68</v>
      </c>
      <c r="H5515" s="39">
        <v>811577.32</v>
      </c>
    </row>
    <row r="5516" spans="1:8">
      <c r="A5516" s="32">
        <v>14</v>
      </c>
      <c r="B5516" s="37">
        <v>100000399005</v>
      </c>
      <c r="C5516" s="34">
        <v>0</v>
      </c>
      <c r="D5516" s="38" t="s">
        <v>943</v>
      </c>
      <c r="E5516" s="38" t="s">
        <v>944</v>
      </c>
      <c r="F5516" s="39">
        <v>2366840</v>
      </c>
      <c r="G5516" s="39">
        <v>-661368.31999999995</v>
      </c>
      <c r="H5516" s="39">
        <v>1705471.68</v>
      </c>
    </row>
    <row r="5517" spans="1:8">
      <c r="A5517" s="32">
        <v>15</v>
      </c>
      <c r="B5517" s="37">
        <v>100000399030</v>
      </c>
      <c r="C5517" s="34">
        <v>0</v>
      </c>
      <c r="D5517" s="38" t="s">
        <v>212</v>
      </c>
      <c r="E5517" s="38" t="s">
        <v>945</v>
      </c>
      <c r="F5517" s="39">
        <v>1612500</v>
      </c>
      <c r="G5517" s="39">
        <v>-290839.03999999998</v>
      </c>
      <c r="H5517" s="39">
        <v>1321660.96</v>
      </c>
    </row>
    <row r="5518" spans="1:8">
      <c r="A5518" s="38"/>
      <c r="B5518" s="37">
        <v>100000399030</v>
      </c>
      <c r="C5518" s="34">
        <v>1</v>
      </c>
      <c r="D5518" s="38" t="s">
        <v>212</v>
      </c>
      <c r="E5518" s="38" t="s">
        <v>945</v>
      </c>
      <c r="F5518" s="39">
        <v>537500</v>
      </c>
      <c r="G5518" s="39">
        <v>-537499</v>
      </c>
      <c r="H5518" s="39">
        <v>1</v>
      </c>
    </row>
    <row r="5519" spans="1:8">
      <c r="A5519" s="32">
        <v>16</v>
      </c>
      <c r="B5519" s="37">
        <v>100000399144</v>
      </c>
      <c r="C5519" s="34">
        <v>0</v>
      </c>
      <c r="D5519" s="38" t="s">
        <v>212</v>
      </c>
      <c r="E5519" s="38" t="s">
        <v>946</v>
      </c>
      <c r="F5519" s="39">
        <v>510208.33</v>
      </c>
      <c r="G5519" s="39">
        <v>-83866.95</v>
      </c>
      <c r="H5519" s="39">
        <v>426341.38</v>
      </c>
    </row>
    <row r="5520" spans="1:8">
      <c r="A5520" s="38"/>
      <c r="B5520" s="37">
        <v>100000399144</v>
      </c>
      <c r="C5520" s="34">
        <v>1</v>
      </c>
      <c r="D5520" s="38" t="s">
        <v>212</v>
      </c>
      <c r="E5520" s="38" t="s">
        <v>946</v>
      </c>
      <c r="F5520" s="39">
        <v>109791.67</v>
      </c>
      <c r="G5520" s="39">
        <v>-109790.67</v>
      </c>
      <c r="H5520" s="39">
        <v>1</v>
      </c>
    </row>
    <row r="5521" spans="1:8">
      <c r="A5521" s="32">
        <v>17</v>
      </c>
      <c r="B5521" s="37">
        <v>100000401463</v>
      </c>
      <c r="C5521" s="34">
        <v>0</v>
      </c>
      <c r="D5521" s="38" t="s">
        <v>947</v>
      </c>
      <c r="E5521" s="38" t="s">
        <v>948</v>
      </c>
      <c r="F5521" s="39">
        <v>1097000</v>
      </c>
      <c r="G5521" s="39">
        <v>-277043.38</v>
      </c>
      <c r="H5521" s="39">
        <v>819956.62</v>
      </c>
    </row>
    <row r="5522" spans="1:8">
      <c r="A5522" s="32">
        <v>18</v>
      </c>
      <c r="B5522" s="37">
        <v>100000403162</v>
      </c>
      <c r="C5522" s="34">
        <v>0</v>
      </c>
      <c r="D5522" s="38" t="s">
        <v>947</v>
      </c>
      <c r="E5522" s="38" t="s">
        <v>949</v>
      </c>
      <c r="F5522" s="39">
        <v>5917100</v>
      </c>
      <c r="G5522" s="39">
        <v>-1439180.8</v>
      </c>
      <c r="H5522" s="39">
        <v>4477919.2</v>
      </c>
    </row>
    <row r="5523" spans="1:8">
      <c r="A5523" s="32">
        <v>19</v>
      </c>
      <c r="B5523" s="37">
        <v>100000453243</v>
      </c>
      <c r="C5523" s="34">
        <v>0</v>
      </c>
      <c r="D5523" s="38" t="s">
        <v>950</v>
      </c>
      <c r="E5523" s="38" t="s">
        <v>951</v>
      </c>
      <c r="F5523" s="39">
        <v>1138000</v>
      </c>
      <c r="G5523" s="39">
        <v>-20577.53</v>
      </c>
      <c r="H5523" s="39">
        <v>1117422.47</v>
      </c>
    </row>
    <row r="5524" spans="1:8">
      <c r="A5524" s="32">
        <v>20</v>
      </c>
      <c r="B5524" s="37">
        <v>100000474231</v>
      </c>
      <c r="C5524" s="34">
        <v>0</v>
      </c>
      <c r="D5524" s="38" t="s">
        <v>109</v>
      </c>
      <c r="E5524" s="38" t="s">
        <v>952</v>
      </c>
      <c r="F5524" s="39">
        <v>39500</v>
      </c>
      <c r="G5524" s="39">
        <v>-39499</v>
      </c>
      <c r="H5524" s="39">
        <v>1</v>
      </c>
    </row>
    <row r="5525" spans="1:8">
      <c r="A5525" s="32">
        <v>21</v>
      </c>
      <c r="B5525" s="37">
        <v>100000474675</v>
      </c>
      <c r="C5525" s="34">
        <v>0</v>
      </c>
      <c r="D5525" s="38" t="s">
        <v>109</v>
      </c>
      <c r="E5525" s="38" t="s">
        <v>953</v>
      </c>
      <c r="F5525" s="39">
        <v>204983.33</v>
      </c>
      <c r="G5525" s="39">
        <v>-12627.31</v>
      </c>
      <c r="H5525" s="39">
        <v>192356.02</v>
      </c>
    </row>
    <row r="5526" spans="1:8">
      <c r="A5526" s="38"/>
      <c r="B5526" s="37">
        <v>100000474675</v>
      </c>
      <c r="C5526" s="34">
        <v>1</v>
      </c>
      <c r="D5526" s="38" t="s">
        <v>109</v>
      </c>
      <c r="E5526" s="38" t="s">
        <v>953</v>
      </c>
      <c r="F5526" s="39">
        <v>1024916.67</v>
      </c>
      <c r="G5526" s="39">
        <v>-1024915.67</v>
      </c>
      <c r="H5526" s="39">
        <v>1</v>
      </c>
    </row>
    <row r="5527" spans="1:8">
      <c r="A5527" s="32">
        <v>22</v>
      </c>
      <c r="B5527" s="37">
        <v>100000474676</v>
      </c>
      <c r="C5527" s="34">
        <v>0</v>
      </c>
      <c r="D5527" s="38" t="s">
        <v>109</v>
      </c>
      <c r="E5527" s="38" t="s">
        <v>954</v>
      </c>
      <c r="F5527" s="39">
        <v>430625</v>
      </c>
      <c r="G5527" s="39">
        <v>-8014.11</v>
      </c>
      <c r="H5527" s="39">
        <v>422610.89</v>
      </c>
    </row>
    <row r="5528" spans="1:8">
      <c r="A5528" s="38"/>
      <c r="B5528" s="37">
        <v>100000474676</v>
      </c>
      <c r="C5528" s="34">
        <v>1</v>
      </c>
      <c r="D5528" s="38" t="s">
        <v>109</v>
      </c>
      <c r="E5528" s="38" t="s">
        <v>954</v>
      </c>
      <c r="F5528" s="39">
        <v>349375</v>
      </c>
      <c r="G5528" s="39">
        <v>-349374</v>
      </c>
      <c r="H5528" s="39">
        <v>1</v>
      </c>
    </row>
    <row r="5529" spans="1:8">
      <c r="A5529" s="32">
        <v>23</v>
      </c>
      <c r="B5529" s="37">
        <v>100000474726</v>
      </c>
      <c r="C5529" s="34">
        <v>0</v>
      </c>
      <c r="D5529" s="38" t="s">
        <v>109</v>
      </c>
      <c r="E5529" s="38" t="s">
        <v>955</v>
      </c>
      <c r="F5529" s="39">
        <v>5859.38</v>
      </c>
      <c r="G5529" s="39">
        <v>-385.49</v>
      </c>
      <c r="H5529" s="39">
        <v>5473.89</v>
      </c>
    </row>
    <row r="5530" spans="1:8">
      <c r="A5530" s="38"/>
      <c r="B5530" s="37">
        <v>100000474726</v>
      </c>
      <c r="C5530" s="34">
        <v>1</v>
      </c>
      <c r="D5530" s="38" t="s">
        <v>109</v>
      </c>
      <c r="E5530" s="38" t="s">
        <v>955</v>
      </c>
      <c r="F5530" s="39">
        <v>31640.62</v>
      </c>
      <c r="G5530" s="39">
        <v>-31639.62</v>
      </c>
      <c r="H5530" s="39">
        <v>1</v>
      </c>
    </row>
    <row r="5531" spans="1:8">
      <c r="A5531" s="32">
        <v>24</v>
      </c>
      <c r="B5531" s="37">
        <v>100000474727</v>
      </c>
      <c r="C5531" s="34">
        <v>0</v>
      </c>
      <c r="D5531" s="38" t="s">
        <v>109</v>
      </c>
      <c r="E5531" s="38" t="s">
        <v>956</v>
      </c>
      <c r="F5531" s="39">
        <v>249687.5</v>
      </c>
      <c r="G5531" s="39">
        <v>-5238.2</v>
      </c>
      <c r="H5531" s="39">
        <v>244449.3</v>
      </c>
    </row>
    <row r="5532" spans="1:8">
      <c r="A5532" s="38"/>
      <c r="B5532" s="37">
        <v>100000474727</v>
      </c>
      <c r="C5532" s="34">
        <v>1</v>
      </c>
      <c r="D5532" s="38" t="s">
        <v>109</v>
      </c>
      <c r="E5532" s="38" t="s">
        <v>956</v>
      </c>
      <c r="F5532" s="39">
        <v>260312.5</v>
      </c>
      <c r="G5532" s="39">
        <v>-260311.5</v>
      </c>
      <c r="H5532" s="39">
        <v>1</v>
      </c>
    </row>
    <row r="5533" spans="1:8">
      <c r="A5533" s="32">
        <v>25</v>
      </c>
      <c r="B5533" s="37">
        <v>100000474728</v>
      </c>
      <c r="C5533" s="34">
        <v>0</v>
      </c>
      <c r="D5533" s="38" t="s">
        <v>109</v>
      </c>
      <c r="E5533" s="38" t="s">
        <v>956</v>
      </c>
      <c r="F5533" s="39">
        <v>321656.25</v>
      </c>
      <c r="G5533" s="39">
        <v>-6748.03</v>
      </c>
      <c r="H5533" s="39">
        <v>314908.21999999997</v>
      </c>
    </row>
    <row r="5534" spans="1:8">
      <c r="A5534" s="38"/>
      <c r="B5534" s="37">
        <v>100000474728</v>
      </c>
      <c r="C5534" s="34">
        <v>1</v>
      </c>
      <c r="D5534" s="38" t="s">
        <v>109</v>
      </c>
      <c r="E5534" s="38" t="s">
        <v>956</v>
      </c>
      <c r="F5534" s="39">
        <v>335343.75</v>
      </c>
      <c r="G5534" s="39">
        <v>-335342.75</v>
      </c>
      <c r="H5534" s="39">
        <v>1</v>
      </c>
    </row>
    <row r="5535" spans="1:8">
      <c r="A5535" s="32">
        <v>26</v>
      </c>
      <c r="B5535" s="37">
        <v>100000474729</v>
      </c>
      <c r="C5535" s="34">
        <v>0</v>
      </c>
      <c r="D5535" s="38" t="s">
        <v>109</v>
      </c>
      <c r="E5535" s="38" t="s">
        <v>956</v>
      </c>
      <c r="F5535" s="39">
        <v>321656.25</v>
      </c>
      <c r="G5535" s="39">
        <v>-6748.03</v>
      </c>
      <c r="H5535" s="39">
        <v>314908.21999999997</v>
      </c>
    </row>
    <row r="5536" spans="1:8">
      <c r="A5536" s="38"/>
      <c r="B5536" s="37">
        <v>100000474729</v>
      </c>
      <c r="C5536" s="34">
        <v>1</v>
      </c>
      <c r="D5536" s="38" t="s">
        <v>109</v>
      </c>
      <c r="E5536" s="38" t="s">
        <v>956</v>
      </c>
      <c r="F5536" s="39">
        <v>335343.75</v>
      </c>
      <c r="G5536" s="39">
        <v>-335342.75</v>
      </c>
      <c r="H5536" s="39">
        <v>1</v>
      </c>
    </row>
    <row r="5537" spans="1:8">
      <c r="A5537" s="32">
        <v>27</v>
      </c>
      <c r="B5537" s="37">
        <v>100000474730</v>
      </c>
      <c r="C5537" s="34">
        <v>0</v>
      </c>
      <c r="D5537" s="38" t="s">
        <v>109</v>
      </c>
      <c r="E5537" s="38" t="s">
        <v>956</v>
      </c>
      <c r="F5537" s="39">
        <v>367187.5</v>
      </c>
      <c r="G5537" s="39">
        <v>-7703.23</v>
      </c>
      <c r="H5537" s="39">
        <v>359484.27</v>
      </c>
    </row>
    <row r="5538" spans="1:8">
      <c r="A5538" s="32"/>
      <c r="B5538" s="37">
        <v>100000474730</v>
      </c>
      <c r="C5538" s="34">
        <v>1</v>
      </c>
      <c r="D5538" s="38" t="s">
        <v>109</v>
      </c>
      <c r="E5538" s="38" t="s">
        <v>956</v>
      </c>
      <c r="F5538" s="39">
        <v>382812.5</v>
      </c>
      <c r="G5538" s="39">
        <v>-382811.5</v>
      </c>
      <c r="H5538" s="39">
        <v>1</v>
      </c>
    </row>
    <row r="5539" spans="1:8">
      <c r="A5539" s="32">
        <v>28</v>
      </c>
      <c r="B5539" s="37">
        <v>100000147132</v>
      </c>
      <c r="C5539" s="34">
        <v>0</v>
      </c>
      <c r="D5539" s="38" t="s">
        <v>996</v>
      </c>
      <c r="E5539" s="38" t="s">
        <v>997</v>
      </c>
      <c r="F5539" s="39">
        <v>21000</v>
      </c>
      <c r="G5539" s="39">
        <v>-19705.240000000002</v>
      </c>
      <c r="H5539" s="39">
        <v>1294.76</v>
      </c>
    </row>
    <row r="5540" spans="1:8">
      <c r="A5540" s="84" t="s">
        <v>4998</v>
      </c>
      <c r="B5540" s="84"/>
      <c r="C5540" s="84"/>
      <c r="D5540" s="84"/>
      <c r="E5540" s="84"/>
      <c r="F5540" s="40">
        <f>SUM(F5502:F5539)</f>
        <v>45587116</v>
      </c>
      <c r="G5540" s="40">
        <f>SUM(G5502:G5539)</f>
        <v>-20386564.620000001</v>
      </c>
      <c r="H5540" s="40">
        <f>SUM(H5502:H5539)</f>
        <v>25200551.379999999</v>
      </c>
    </row>
    <row r="5542" spans="1:8">
      <c r="A5542" s="29" t="s">
        <v>4999</v>
      </c>
    </row>
    <row r="5543" spans="1:8">
      <c r="A5543" s="32" t="s">
        <v>2</v>
      </c>
      <c r="B5543" s="33" t="s">
        <v>3</v>
      </c>
      <c r="C5543" s="34" t="s">
        <v>4</v>
      </c>
      <c r="D5543" s="35" t="s">
        <v>5</v>
      </c>
      <c r="E5543" s="32" t="s">
        <v>6</v>
      </c>
      <c r="F5543" s="36" t="s">
        <v>7</v>
      </c>
      <c r="G5543" s="36" t="s">
        <v>8</v>
      </c>
      <c r="H5543" s="36" t="s">
        <v>9</v>
      </c>
    </row>
    <row r="5544" spans="1:8">
      <c r="A5544" s="32">
        <v>1</v>
      </c>
      <c r="B5544" s="37">
        <v>100000062503</v>
      </c>
      <c r="C5544" s="34">
        <v>0</v>
      </c>
      <c r="D5544" s="38" t="s">
        <v>957</v>
      </c>
      <c r="E5544" s="38" t="s">
        <v>958</v>
      </c>
      <c r="F5544" s="39">
        <v>1006920</v>
      </c>
      <c r="G5544" s="39">
        <v>-1006919</v>
      </c>
      <c r="H5544" s="39">
        <v>1</v>
      </c>
    </row>
    <row r="5545" spans="1:8">
      <c r="A5545" s="32">
        <v>2</v>
      </c>
      <c r="B5545" s="37">
        <v>100000063219</v>
      </c>
      <c r="C5545" s="34">
        <v>0</v>
      </c>
      <c r="D5545" s="38" t="s">
        <v>13</v>
      </c>
      <c r="E5545" s="38" t="s">
        <v>959</v>
      </c>
      <c r="F5545" s="39">
        <v>760000</v>
      </c>
      <c r="G5545" s="39">
        <v>-759999</v>
      </c>
      <c r="H5545" s="39">
        <v>1</v>
      </c>
    </row>
    <row r="5546" spans="1:8">
      <c r="A5546" s="32">
        <v>3</v>
      </c>
      <c r="B5546" s="37">
        <v>100000063220</v>
      </c>
      <c r="C5546" s="34">
        <v>0</v>
      </c>
      <c r="D5546" s="38" t="s">
        <v>13</v>
      </c>
      <c r="E5546" s="38" t="s">
        <v>960</v>
      </c>
      <c r="F5546" s="39">
        <v>324424</v>
      </c>
      <c r="G5546" s="39">
        <v>-324423</v>
      </c>
      <c r="H5546" s="39">
        <v>1</v>
      </c>
    </row>
    <row r="5547" spans="1:8">
      <c r="A5547" s="32">
        <v>4</v>
      </c>
      <c r="B5547" s="37">
        <v>100000077800</v>
      </c>
      <c r="C5547" s="34">
        <v>0</v>
      </c>
      <c r="D5547" s="38" t="s">
        <v>961</v>
      </c>
      <c r="E5547" s="38" t="s">
        <v>924</v>
      </c>
      <c r="F5547" s="39">
        <v>2196500</v>
      </c>
      <c r="G5547" s="39">
        <v>-2196499</v>
      </c>
      <c r="H5547" s="39">
        <v>1</v>
      </c>
    </row>
    <row r="5548" spans="1:8">
      <c r="A5548" s="32">
        <v>5</v>
      </c>
      <c r="B5548" s="37">
        <v>100000078459</v>
      </c>
      <c r="C5548" s="34">
        <v>0</v>
      </c>
      <c r="D5548" s="38" t="s">
        <v>961</v>
      </c>
      <c r="E5548" s="38" t="s">
        <v>924</v>
      </c>
      <c r="F5548" s="39">
        <v>2196500</v>
      </c>
      <c r="G5548" s="39">
        <v>-2196499</v>
      </c>
      <c r="H5548" s="39">
        <v>1</v>
      </c>
    </row>
    <row r="5549" spans="1:8">
      <c r="A5549" s="32">
        <v>6</v>
      </c>
      <c r="B5549" s="37">
        <v>100000086024</v>
      </c>
      <c r="C5549" s="34">
        <v>0</v>
      </c>
      <c r="D5549" s="38" t="s">
        <v>962</v>
      </c>
      <c r="E5549" s="38" t="s">
        <v>963</v>
      </c>
      <c r="F5549" s="39">
        <v>7450000</v>
      </c>
      <c r="G5549" s="39">
        <v>-7449999</v>
      </c>
      <c r="H5549" s="39">
        <v>1</v>
      </c>
    </row>
    <row r="5550" spans="1:8">
      <c r="A5550" s="32">
        <v>7</v>
      </c>
      <c r="B5550" s="37">
        <v>100000091296</v>
      </c>
      <c r="C5550" s="34">
        <v>0</v>
      </c>
      <c r="D5550" s="38" t="s">
        <v>800</v>
      </c>
      <c r="E5550" s="38" t="s">
        <v>964</v>
      </c>
      <c r="F5550" s="39">
        <v>10807</v>
      </c>
      <c r="G5550" s="39">
        <v>-10806</v>
      </c>
      <c r="H5550" s="39">
        <v>1</v>
      </c>
    </row>
    <row r="5551" spans="1:8">
      <c r="A5551" s="32">
        <v>8</v>
      </c>
      <c r="B5551" s="37">
        <v>100000106749</v>
      </c>
      <c r="C5551" s="34">
        <v>0</v>
      </c>
      <c r="D5551" s="38" t="s">
        <v>809</v>
      </c>
      <c r="E5551" s="38" t="s">
        <v>924</v>
      </c>
      <c r="F5551" s="39">
        <v>2196000</v>
      </c>
      <c r="G5551" s="39">
        <v>-2195999</v>
      </c>
      <c r="H5551" s="39">
        <v>1</v>
      </c>
    </row>
    <row r="5552" spans="1:8">
      <c r="A5552" s="32">
        <v>9</v>
      </c>
      <c r="B5552" s="37">
        <v>100000106750</v>
      </c>
      <c r="C5552" s="34">
        <v>0</v>
      </c>
      <c r="D5552" s="38" t="s">
        <v>809</v>
      </c>
      <c r="E5552" s="38" t="s">
        <v>965</v>
      </c>
      <c r="F5552" s="39">
        <v>2196000</v>
      </c>
      <c r="G5552" s="39">
        <v>-2195999</v>
      </c>
      <c r="H5552" s="39">
        <v>1</v>
      </c>
    </row>
    <row r="5553" spans="1:8">
      <c r="A5553" s="32">
        <v>10</v>
      </c>
      <c r="B5553" s="37">
        <v>100000107874</v>
      </c>
      <c r="C5553" s="34">
        <v>0</v>
      </c>
      <c r="D5553" s="38" t="s">
        <v>835</v>
      </c>
      <c r="E5553" s="38" t="s">
        <v>966</v>
      </c>
      <c r="F5553" s="39">
        <v>39900</v>
      </c>
      <c r="G5553" s="39">
        <v>-39899</v>
      </c>
      <c r="H5553" s="39">
        <v>1</v>
      </c>
    </row>
    <row r="5554" spans="1:8">
      <c r="A5554" s="32">
        <v>11</v>
      </c>
      <c r="B5554" s="37">
        <v>100000113439</v>
      </c>
      <c r="C5554" s="34">
        <v>0</v>
      </c>
      <c r="D5554" s="38" t="s">
        <v>967</v>
      </c>
      <c r="E5554" s="38" t="s">
        <v>968</v>
      </c>
      <c r="F5554" s="39">
        <v>2195000</v>
      </c>
      <c r="G5554" s="39">
        <v>-2194999</v>
      </c>
      <c r="H5554" s="39">
        <v>1</v>
      </c>
    </row>
    <row r="5555" spans="1:8">
      <c r="A5555" s="32">
        <v>12</v>
      </c>
      <c r="B5555" s="37">
        <v>100000134634</v>
      </c>
      <c r="C5555" s="34">
        <v>0</v>
      </c>
      <c r="D5555" s="38" t="s">
        <v>969</v>
      </c>
      <c r="E5555" s="38" t="s">
        <v>970</v>
      </c>
      <c r="F5555" s="39">
        <v>21721</v>
      </c>
      <c r="G5555" s="39">
        <v>-21720</v>
      </c>
      <c r="H5555" s="39">
        <v>1</v>
      </c>
    </row>
    <row r="5556" spans="1:8">
      <c r="A5556" s="32">
        <v>13</v>
      </c>
      <c r="B5556" s="37">
        <v>100000134635</v>
      </c>
      <c r="C5556" s="34">
        <v>0</v>
      </c>
      <c r="D5556" s="38" t="s">
        <v>969</v>
      </c>
      <c r="E5556" s="38" t="s">
        <v>970</v>
      </c>
      <c r="F5556" s="39">
        <v>21721</v>
      </c>
      <c r="G5556" s="39">
        <v>-21720</v>
      </c>
      <c r="H5556" s="39">
        <v>1</v>
      </c>
    </row>
    <row r="5557" spans="1:8">
      <c r="A5557" s="32">
        <v>14</v>
      </c>
      <c r="B5557" s="37">
        <v>100000138101</v>
      </c>
      <c r="C5557" s="34">
        <v>0</v>
      </c>
      <c r="D5557" s="38" t="s">
        <v>971</v>
      </c>
      <c r="E5557" s="38" t="s">
        <v>924</v>
      </c>
      <c r="F5557" s="39">
        <v>2194500</v>
      </c>
      <c r="G5557" s="39">
        <v>-2194499</v>
      </c>
      <c r="H5557" s="39">
        <v>1</v>
      </c>
    </row>
    <row r="5558" spans="1:8">
      <c r="A5558" s="32">
        <v>15</v>
      </c>
      <c r="B5558" s="37">
        <v>100000139855</v>
      </c>
      <c r="C5558" s="34">
        <v>0</v>
      </c>
      <c r="D5558" s="38" t="s">
        <v>972</v>
      </c>
      <c r="E5558" s="38" t="s">
        <v>973</v>
      </c>
      <c r="F5558" s="39">
        <v>685870</v>
      </c>
      <c r="G5558" s="39">
        <v>-685869</v>
      </c>
      <c r="H5558" s="39">
        <v>1</v>
      </c>
    </row>
    <row r="5559" spans="1:8">
      <c r="A5559" s="32">
        <v>16</v>
      </c>
      <c r="B5559" s="37">
        <v>100000139857</v>
      </c>
      <c r="C5559" s="34">
        <v>0</v>
      </c>
      <c r="D5559" s="38" t="s">
        <v>872</v>
      </c>
      <c r="E5559" s="38" t="s">
        <v>974</v>
      </c>
      <c r="F5559" s="39">
        <v>14500</v>
      </c>
      <c r="G5559" s="39">
        <v>-14499</v>
      </c>
      <c r="H5559" s="39">
        <v>1</v>
      </c>
    </row>
    <row r="5560" spans="1:8">
      <c r="A5560" s="32">
        <v>17</v>
      </c>
      <c r="B5560" s="37">
        <v>100000139858</v>
      </c>
      <c r="C5560" s="34">
        <v>0</v>
      </c>
      <c r="D5560" s="38" t="s">
        <v>872</v>
      </c>
      <c r="E5560" s="38" t="s">
        <v>974</v>
      </c>
      <c r="F5560" s="39">
        <v>14500</v>
      </c>
      <c r="G5560" s="39">
        <v>-14499</v>
      </c>
      <c r="H5560" s="39">
        <v>1</v>
      </c>
    </row>
    <row r="5561" spans="1:8">
      <c r="A5561" s="32">
        <v>18</v>
      </c>
      <c r="B5561" s="37">
        <v>100000139859</v>
      </c>
      <c r="C5561" s="34">
        <v>0</v>
      </c>
      <c r="D5561" s="38" t="s">
        <v>872</v>
      </c>
      <c r="E5561" s="38" t="s">
        <v>974</v>
      </c>
      <c r="F5561" s="39">
        <v>14500</v>
      </c>
      <c r="G5561" s="39">
        <v>-14499</v>
      </c>
      <c r="H5561" s="39">
        <v>1</v>
      </c>
    </row>
    <row r="5562" spans="1:8">
      <c r="A5562" s="32">
        <v>19</v>
      </c>
      <c r="B5562" s="37">
        <v>100000139860</v>
      </c>
      <c r="C5562" s="34">
        <v>0</v>
      </c>
      <c r="D5562" s="38" t="s">
        <v>872</v>
      </c>
      <c r="E5562" s="38" t="s">
        <v>974</v>
      </c>
      <c r="F5562" s="39">
        <v>14500</v>
      </c>
      <c r="G5562" s="39">
        <v>-14499</v>
      </c>
      <c r="H5562" s="39">
        <v>1</v>
      </c>
    </row>
    <row r="5563" spans="1:8">
      <c r="A5563" s="32">
        <v>20</v>
      </c>
      <c r="B5563" s="37">
        <v>100000143313</v>
      </c>
      <c r="C5563" s="34">
        <v>0</v>
      </c>
      <c r="D5563" s="38" t="s">
        <v>897</v>
      </c>
      <c r="E5563" s="38" t="s">
        <v>975</v>
      </c>
      <c r="F5563" s="39">
        <v>42000</v>
      </c>
      <c r="G5563" s="39">
        <v>-41999</v>
      </c>
      <c r="H5563" s="39">
        <v>1</v>
      </c>
    </row>
    <row r="5564" spans="1:8">
      <c r="A5564" s="32">
        <v>21</v>
      </c>
      <c r="B5564" s="37">
        <v>100000143991</v>
      </c>
      <c r="C5564" s="34">
        <v>0</v>
      </c>
      <c r="D5564" s="38" t="s">
        <v>897</v>
      </c>
      <c r="E5564" s="38" t="s">
        <v>976</v>
      </c>
      <c r="F5564" s="39">
        <v>1051382</v>
      </c>
      <c r="G5564" s="39">
        <v>-1051381</v>
      </c>
      <c r="H5564" s="39">
        <v>1</v>
      </c>
    </row>
    <row r="5565" spans="1:8">
      <c r="A5565" s="32">
        <v>22</v>
      </c>
      <c r="B5565" s="37">
        <v>100000145805</v>
      </c>
      <c r="C5565" s="34">
        <v>0</v>
      </c>
      <c r="D5565" s="38" t="s">
        <v>112</v>
      </c>
      <c r="E5565" s="38" t="s">
        <v>974</v>
      </c>
      <c r="F5565" s="39">
        <v>21293</v>
      </c>
      <c r="G5565" s="39">
        <v>-21292</v>
      </c>
      <c r="H5565" s="39">
        <v>1</v>
      </c>
    </row>
    <row r="5566" spans="1:8">
      <c r="A5566" s="32">
        <v>23</v>
      </c>
      <c r="B5566" s="37">
        <v>100000145806</v>
      </c>
      <c r="C5566" s="34">
        <v>0</v>
      </c>
      <c r="D5566" s="38" t="s">
        <v>112</v>
      </c>
      <c r="E5566" s="38" t="s">
        <v>974</v>
      </c>
      <c r="F5566" s="39">
        <v>21293</v>
      </c>
      <c r="G5566" s="39">
        <v>-21292</v>
      </c>
      <c r="H5566" s="39">
        <v>1</v>
      </c>
    </row>
    <row r="5567" spans="1:8">
      <c r="A5567" s="32">
        <v>24</v>
      </c>
      <c r="B5567" s="37">
        <v>100000146231</v>
      </c>
      <c r="C5567" s="34">
        <v>0</v>
      </c>
      <c r="D5567" s="38" t="s">
        <v>977</v>
      </c>
      <c r="E5567" s="38" t="s">
        <v>978</v>
      </c>
      <c r="F5567" s="39">
        <v>1199000</v>
      </c>
      <c r="G5567" s="39">
        <v>-1198999</v>
      </c>
      <c r="H5567" s="39">
        <v>1</v>
      </c>
    </row>
    <row r="5568" spans="1:8">
      <c r="A5568" s="32">
        <v>25</v>
      </c>
      <c r="B5568" s="37">
        <v>100000147133</v>
      </c>
      <c r="C5568" s="34">
        <v>0</v>
      </c>
      <c r="D5568" s="38" t="s">
        <v>977</v>
      </c>
      <c r="E5568" s="38" t="s">
        <v>979</v>
      </c>
      <c r="F5568" s="39">
        <v>470000</v>
      </c>
      <c r="G5568" s="39">
        <v>-469999</v>
      </c>
      <c r="H5568" s="39">
        <v>1</v>
      </c>
    </row>
    <row r="5569" spans="1:8">
      <c r="A5569" s="32">
        <v>26</v>
      </c>
      <c r="B5569" s="37">
        <v>100000148986</v>
      </c>
      <c r="C5569" s="34">
        <v>0</v>
      </c>
      <c r="D5569" s="38" t="s">
        <v>980</v>
      </c>
      <c r="E5569" s="38" t="s">
        <v>981</v>
      </c>
      <c r="F5569" s="39">
        <v>1079000</v>
      </c>
      <c r="G5569" s="39">
        <v>-1078999</v>
      </c>
      <c r="H5569" s="39">
        <v>1</v>
      </c>
    </row>
    <row r="5570" spans="1:8">
      <c r="A5570" s="32">
        <v>27</v>
      </c>
      <c r="B5570" s="37">
        <v>100000148987</v>
      </c>
      <c r="C5570" s="34">
        <v>0</v>
      </c>
      <c r="D5570" s="38" t="s">
        <v>980</v>
      </c>
      <c r="E5570" s="38" t="s">
        <v>981</v>
      </c>
      <c r="F5570" s="39">
        <v>1079000</v>
      </c>
      <c r="G5570" s="39">
        <v>-1078999</v>
      </c>
      <c r="H5570" s="39">
        <v>1</v>
      </c>
    </row>
    <row r="5571" spans="1:8">
      <c r="A5571" s="32">
        <v>28</v>
      </c>
      <c r="B5571" s="37">
        <v>100000148988</v>
      </c>
      <c r="C5571" s="34">
        <v>0</v>
      </c>
      <c r="D5571" s="38" t="s">
        <v>980</v>
      </c>
      <c r="E5571" s="38" t="s">
        <v>981</v>
      </c>
      <c r="F5571" s="39">
        <v>1079000</v>
      </c>
      <c r="G5571" s="39">
        <v>-1078999</v>
      </c>
      <c r="H5571" s="39">
        <v>1</v>
      </c>
    </row>
    <row r="5572" spans="1:8">
      <c r="A5572" s="32">
        <v>29</v>
      </c>
      <c r="B5572" s="37">
        <v>100000149141</v>
      </c>
      <c r="C5572" s="34">
        <v>0</v>
      </c>
      <c r="D5572" s="38" t="s">
        <v>982</v>
      </c>
      <c r="E5572" s="38" t="s">
        <v>924</v>
      </c>
      <c r="F5572" s="39">
        <v>2191000</v>
      </c>
      <c r="G5572" s="39">
        <v>-2190999</v>
      </c>
      <c r="H5572" s="39">
        <v>1</v>
      </c>
    </row>
    <row r="5573" spans="1:8">
      <c r="A5573" s="32">
        <v>30</v>
      </c>
      <c r="B5573" s="37">
        <v>100000149520</v>
      </c>
      <c r="C5573" s="34">
        <v>0</v>
      </c>
      <c r="D5573" s="38" t="s">
        <v>983</v>
      </c>
      <c r="E5573" s="38" t="s">
        <v>924</v>
      </c>
      <c r="F5573" s="39">
        <v>2194750</v>
      </c>
      <c r="G5573" s="39">
        <v>-2194749</v>
      </c>
      <c r="H5573" s="39">
        <v>1</v>
      </c>
    </row>
    <row r="5574" spans="1:8">
      <c r="A5574" s="32">
        <v>31</v>
      </c>
      <c r="B5574" s="37">
        <v>100000149521</v>
      </c>
      <c r="C5574" s="34">
        <v>0</v>
      </c>
      <c r="D5574" s="38" t="s">
        <v>983</v>
      </c>
      <c r="E5574" s="38" t="s">
        <v>924</v>
      </c>
      <c r="F5574" s="39">
        <v>2194750</v>
      </c>
      <c r="G5574" s="39">
        <v>-2194749</v>
      </c>
      <c r="H5574" s="39">
        <v>1</v>
      </c>
    </row>
    <row r="5575" spans="1:8">
      <c r="A5575" s="32">
        <v>32</v>
      </c>
      <c r="B5575" s="37">
        <v>100000159492</v>
      </c>
      <c r="C5575" s="34">
        <v>0</v>
      </c>
      <c r="D5575" s="38" t="s">
        <v>984</v>
      </c>
      <c r="E5575" s="38" t="s">
        <v>985</v>
      </c>
      <c r="F5575" s="39">
        <v>12890000</v>
      </c>
      <c r="G5575" s="39">
        <v>-12889999</v>
      </c>
      <c r="H5575" s="39">
        <v>1</v>
      </c>
    </row>
    <row r="5576" spans="1:8">
      <c r="A5576" s="32">
        <v>33</v>
      </c>
      <c r="B5576" s="37">
        <v>100000160844</v>
      </c>
      <c r="C5576" s="34">
        <v>0</v>
      </c>
      <c r="D5576" s="38" t="s">
        <v>986</v>
      </c>
      <c r="E5576" s="38" t="s">
        <v>987</v>
      </c>
      <c r="F5576" s="39">
        <v>4475000</v>
      </c>
      <c r="G5576" s="39">
        <v>-4474999</v>
      </c>
      <c r="H5576" s="39">
        <v>1</v>
      </c>
    </row>
    <row r="5577" spans="1:8">
      <c r="A5577" s="32">
        <v>34</v>
      </c>
      <c r="B5577" s="37">
        <v>100000180421</v>
      </c>
      <c r="C5577" s="34">
        <v>0</v>
      </c>
      <c r="D5577" s="38" t="s">
        <v>988</v>
      </c>
      <c r="E5577" s="38" t="s">
        <v>924</v>
      </c>
      <c r="F5577" s="39">
        <v>2190000</v>
      </c>
      <c r="G5577" s="39">
        <v>-2189999</v>
      </c>
      <c r="H5577" s="39">
        <v>1</v>
      </c>
    </row>
    <row r="5578" spans="1:8">
      <c r="A5578" s="32">
        <v>35</v>
      </c>
      <c r="B5578" s="37">
        <v>100000180422</v>
      </c>
      <c r="C5578" s="34">
        <v>0</v>
      </c>
      <c r="D5578" s="38" t="s">
        <v>988</v>
      </c>
      <c r="E5578" s="38" t="s">
        <v>924</v>
      </c>
      <c r="F5578" s="39">
        <v>2190000</v>
      </c>
      <c r="G5578" s="39">
        <v>-2189999</v>
      </c>
      <c r="H5578" s="39">
        <v>1</v>
      </c>
    </row>
    <row r="5579" spans="1:8">
      <c r="A5579" s="32">
        <v>36</v>
      </c>
      <c r="B5579" s="37">
        <v>100000180423</v>
      </c>
      <c r="C5579" s="34">
        <v>0</v>
      </c>
      <c r="D5579" s="38" t="s">
        <v>988</v>
      </c>
      <c r="E5579" s="38" t="s">
        <v>924</v>
      </c>
      <c r="F5579" s="39">
        <v>2190000</v>
      </c>
      <c r="G5579" s="39">
        <v>-2189999</v>
      </c>
      <c r="H5579" s="39">
        <v>1</v>
      </c>
    </row>
    <row r="5580" spans="1:8">
      <c r="A5580" s="32">
        <v>37</v>
      </c>
      <c r="B5580" s="37">
        <v>100000180424</v>
      </c>
      <c r="C5580" s="34">
        <v>0</v>
      </c>
      <c r="D5580" s="38" t="s">
        <v>988</v>
      </c>
      <c r="E5580" s="38" t="s">
        <v>924</v>
      </c>
      <c r="F5580" s="39">
        <v>2190000</v>
      </c>
      <c r="G5580" s="39">
        <v>-2189999</v>
      </c>
      <c r="H5580" s="39">
        <v>1</v>
      </c>
    </row>
    <row r="5581" spans="1:8">
      <c r="A5581" s="32">
        <v>38</v>
      </c>
      <c r="B5581" s="37">
        <v>100000180593</v>
      </c>
      <c r="C5581" s="34">
        <v>0</v>
      </c>
      <c r="D5581" s="38" t="s">
        <v>989</v>
      </c>
      <c r="E5581" s="38" t="s">
        <v>990</v>
      </c>
      <c r="F5581" s="39">
        <v>1227400</v>
      </c>
      <c r="G5581" s="39">
        <v>-1227399</v>
      </c>
      <c r="H5581" s="39">
        <v>1</v>
      </c>
    </row>
    <row r="5582" spans="1:8">
      <c r="A5582" s="32">
        <v>39</v>
      </c>
      <c r="B5582" s="37">
        <v>100000180594</v>
      </c>
      <c r="C5582" s="34">
        <v>0</v>
      </c>
      <c r="D5582" s="38" t="s">
        <v>989</v>
      </c>
      <c r="E5582" s="38" t="s">
        <v>990</v>
      </c>
      <c r="F5582" s="39">
        <v>1227400</v>
      </c>
      <c r="G5582" s="39">
        <v>-1227399</v>
      </c>
      <c r="H5582" s="39">
        <v>1</v>
      </c>
    </row>
    <row r="5583" spans="1:8">
      <c r="A5583" s="32">
        <v>40</v>
      </c>
      <c r="B5583" s="37">
        <v>100000180595</v>
      </c>
      <c r="C5583" s="34">
        <v>0</v>
      </c>
      <c r="D5583" s="38" t="s">
        <v>989</v>
      </c>
      <c r="E5583" s="38" t="s">
        <v>990</v>
      </c>
      <c r="F5583" s="39">
        <v>1227400</v>
      </c>
      <c r="G5583" s="39">
        <v>-1227399</v>
      </c>
      <c r="H5583" s="39">
        <v>1</v>
      </c>
    </row>
    <row r="5584" spans="1:8">
      <c r="A5584" s="32">
        <v>41</v>
      </c>
      <c r="B5584" s="37">
        <v>100000180596</v>
      </c>
      <c r="C5584" s="34">
        <v>0</v>
      </c>
      <c r="D5584" s="38" t="s">
        <v>989</v>
      </c>
      <c r="E5584" s="38" t="s">
        <v>990</v>
      </c>
      <c r="F5584" s="39">
        <v>1227400</v>
      </c>
      <c r="G5584" s="39">
        <v>-1227399</v>
      </c>
      <c r="H5584" s="39">
        <v>1</v>
      </c>
    </row>
    <row r="5585" spans="1:8">
      <c r="A5585" s="32">
        <v>42</v>
      </c>
      <c r="B5585" s="37">
        <v>100000180597</v>
      </c>
      <c r="C5585" s="34">
        <v>0</v>
      </c>
      <c r="D5585" s="38" t="s">
        <v>989</v>
      </c>
      <c r="E5585" s="38" t="s">
        <v>990</v>
      </c>
      <c r="F5585" s="39">
        <v>1227400</v>
      </c>
      <c r="G5585" s="39">
        <v>-1227399</v>
      </c>
      <c r="H5585" s="39">
        <v>1</v>
      </c>
    </row>
    <row r="5586" spans="1:8">
      <c r="A5586" s="32">
        <v>43</v>
      </c>
      <c r="B5586" s="37">
        <v>100000180598</v>
      </c>
      <c r="C5586" s="34">
        <v>0</v>
      </c>
      <c r="D5586" s="38" t="s">
        <v>989</v>
      </c>
      <c r="E5586" s="38" t="s">
        <v>990</v>
      </c>
      <c r="F5586" s="39">
        <v>1227400</v>
      </c>
      <c r="G5586" s="39">
        <v>-1227399</v>
      </c>
      <c r="H5586" s="39">
        <v>1</v>
      </c>
    </row>
    <row r="5587" spans="1:8">
      <c r="A5587" s="32">
        <v>44</v>
      </c>
      <c r="B5587" s="37">
        <v>100000180599</v>
      </c>
      <c r="C5587" s="34">
        <v>0</v>
      </c>
      <c r="D5587" s="38" t="s">
        <v>989</v>
      </c>
      <c r="E5587" s="38" t="s">
        <v>990</v>
      </c>
      <c r="F5587" s="39">
        <v>1227400</v>
      </c>
      <c r="G5587" s="39">
        <v>-1227399</v>
      </c>
      <c r="H5587" s="39">
        <v>1</v>
      </c>
    </row>
    <row r="5588" spans="1:8">
      <c r="A5588" s="32">
        <v>45</v>
      </c>
      <c r="B5588" s="37">
        <v>100000180600</v>
      </c>
      <c r="C5588" s="34">
        <v>0</v>
      </c>
      <c r="D5588" s="38" t="s">
        <v>989</v>
      </c>
      <c r="E5588" s="38" t="s">
        <v>990</v>
      </c>
      <c r="F5588" s="39">
        <v>1227400</v>
      </c>
      <c r="G5588" s="39">
        <v>-1227399</v>
      </c>
      <c r="H5588" s="39">
        <v>1</v>
      </c>
    </row>
    <row r="5589" spans="1:8">
      <c r="A5589" s="32">
        <v>46</v>
      </c>
      <c r="B5589" s="37">
        <v>100000181135</v>
      </c>
      <c r="C5589" s="34">
        <v>0</v>
      </c>
      <c r="D5589" s="38" t="s">
        <v>560</v>
      </c>
      <c r="E5589" s="38" t="s">
        <v>991</v>
      </c>
      <c r="F5589" s="39">
        <v>639000</v>
      </c>
      <c r="G5589" s="39">
        <v>-638999</v>
      </c>
      <c r="H5589" s="39">
        <v>1</v>
      </c>
    </row>
    <row r="5590" spans="1:8">
      <c r="A5590" s="32">
        <v>47</v>
      </c>
      <c r="B5590" s="37">
        <v>100000183999</v>
      </c>
      <c r="C5590" s="34">
        <v>0</v>
      </c>
      <c r="D5590" s="38" t="s">
        <v>992</v>
      </c>
      <c r="E5590" s="38" t="s">
        <v>993</v>
      </c>
      <c r="F5590" s="39">
        <v>1700000</v>
      </c>
      <c r="G5590" s="39">
        <v>-1699999</v>
      </c>
      <c r="H5590" s="39">
        <v>1</v>
      </c>
    </row>
    <row r="5591" spans="1:8">
      <c r="A5591" s="32">
        <v>48</v>
      </c>
      <c r="B5591" s="37">
        <v>100000237511</v>
      </c>
      <c r="C5591" s="34">
        <v>0</v>
      </c>
      <c r="D5591" s="38" t="s">
        <v>208</v>
      </c>
      <c r="E5591" s="38" t="s">
        <v>994</v>
      </c>
      <c r="F5591" s="39">
        <v>15000</v>
      </c>
      <c r="G5591" s="39">
        <v>-14999</v>
      </c>
      <c r="H5591" s="39">
        <v>1</v>
      </c>
    </row>
    <row r="5592" spans="1:8">
      <c r="A5592" s="32"/>
      <c r="B5592" s="37">
        <v>100000237511</v>
      </c>
      <c r="C5592" s="34">
        <v>1</v>
      </c>
      <c r="D5592" s="38" t="s">
        <v>208</v>
      </c>
      <c r="E5592" s="38" t="s">
        <v>994</v>
      </c>
      <c r="F5592" s="39">
        <v>285000</v>
      </c>
      <c r="G5592" s="39">
        <v>-284999</v>
      </c>
      <c r="H5592" s="39">
        <v>1</v>
      </c>
    </row>
    <row r="5593" spans="1:8">
      <c r="A5593" s="32">
        <v>49</v>
      </c>
      <c r="B5593" s="37">
        <v>100000237512</v>
      </c>
      <c r="C5593" s="34">
        <v>0</v>
      </c>
      <c r="D5593" s="38" t="s">
        <v>208</v>
      </c>
      <c r="E5593" s="38" t="s">
        <v>994</v>
      </c>
      <c r="F5593" s="39">
        <v>22166.67</v>
      </c>
      <c r="G5593" s="39">
        <v>-22165.67</v>
      </c>
      <c r="H5593" s="39">
        <v>1</v>
      </c>
    </row>
    <row r="5594" spans="1:8">
      <c r="A5594" s="32"/>
      <c r="B5594" s="37">
        <v>100000237512</v>
      </c>
      <c r="C5594" s="34">
        <v>1</v>
      </c>
      <c r="D5594" s="38" t="s">
        <v>208</v>
      </c>
      <c r="E5594" s="38" t="s">
        <v>994</v>
      </c>
      <c r="F5594" s="39">
        <v>167833.33</v>
      </c>
      <c r="G5594" s="39">
        <v>-167832.33</v>
      </c>
      <c r="H5594" s="39">
        <v>1</v>
      </c>
    </row>
    <row r="5595" spans="1:8">
      <c r="A5595" s="32">
        <v>50</v>
      </c>
      <c r="B5595" s="37">
        <v>100000237513</v>
      </c>
      <c r="C5595" s="34">
        <v>0</v>
      </c>
      <c r="D5595" s="38" t="s">
        <v>208</v>
      </c>
      <c r="E5595" s="38" t="s">
        <v>995</v>
      </c>
      <c r="F5595" s="39">
        <v>761468.75</v>
      </c>
      <c r="G5595" s="39">
        <v>-761467.75</v>
      </c>
      <c r="H5595" s="39">
        <v>1</v>
      </c>
    </row>
    <row r="5596" spans="1:8">
      <c r="A5596" s="32"/>
      <c r="B5596" s="37">
        <v>100000237513</v>
      </c>
      <c r="C5596" s="34">
        <v>1</v>
      </c>
      <c r="D5596" s="38" t="s">
        <v>208</v>
      </c>
      <c r="E5596" s="38" t="s">
        <v>995</v>
      </c>
      <c r="F5596" s="39">
        <v>477531.25</v>
      </c>
      <c r="G5596" s="39">
        <v>-477530.25</v>
      </c>
      <c r="H5596" s="39">
        <v>1</v>
      </c>
    </row>
    <row r="5597" spans="1:8">
      <c r="A5597" s="84" t="s">
        <v>4999</v>
      </c>
      <c r="B5597" s="84"/>
      <c r="C5597" s="84"/>
      <c r="D5597" s="84"/>
      <c r="E5597" s="84"/>
      <c r="F5597" s="40">
        <f>SUM(F5544:F5596)</f>
        <v>76188531</v>
      </c>
      <c r="G5597" s="40">
        <f>SUM(G5544:G5596)</f>
        <v>-76188478</v>
      </c>
      <c r="H5597" s="40">
        <f>SUM(H5544:H5596)</f>
        <v>53</v>
      </c>
    </row>
    <row r="5598" spans="1:8">
      <c r="A5598" s="84" t="s">
        <v>5000</v>
      </c>
      <c r="B5598" s="84"/>
      <c r="C5598" s="84"/>
      <c r="D5598" s="84"/>
      <c r="E5598" s="84"/>
      <c r="F5598" s="40">
        <f>F5597+F5540</f>
        <v>121775647</v>
      </c>
      <c r="G5598" s="40">
        <f>G5597+G5540</f>
        <v>-96575042.620000005</v>
      </c>
      <c r="H5598" s="40">
        <f>H5597+H5540</f>
        <v>25200604.379999999</v>
      </c>
    </row>
    <row r="5600" spans="1:8">
      <c r="A5600" s="29" t="s">
        <v>5001</v>
      </c>
    </row>
    <row r="5601" spans="1:9">
      <c r="A5601" s="32" t="s">
        <v>2</v>
      </c>
      <c r="B5601" s="33" t="s">
        <v>3</v>
      </c>
      <c r="C5601" s="34" t="s">
        <v>4</v>
      </c>
      <c r="D5601" s="35" t="s">
        <v>4994</v>
      </c>
      <c r="E5601" s="32" t="s">
        <v>6</v>
      </c>
      <c r="F5601" s="36" t="s">
        <v>7</v>
      </c>
      <c r="G5601" s="36" t="s">
        <v>8</v>
      </c>
      <c r="H5601" s="36" t="s">
        <v>9</v>
      </c>
    </row>
    <row r="5602" spans="1:9">
      <c r="A5602" s="32">
        <v>1</v>
      </c>
      <c r="B5602" s="37">
        <v>100000172285</v>
      </c>
      <c r="C5602" s="34">
        <v>0</v>
      </c>
      <c r="D5602" s="38" t="s">
        <v>999</v>
      </c>
      <c r="E5602" s="38" t="s">
        <v>1000</v>
      </c>
      <c r="F5602" s="39">
        <v>2833000</v>
      </c>
      <c r="G5602" s="39">
        <v>-1293089.8799999999</v>
      </c>
      <c r="H5602" s="39">
        <v>1539910.12</v>
      </c>
    </row>
    <row r="5603" spans="1:9">
      <c r="A5603" s="32">
        <v>2</v>
      </c>
      <c r="B5603" s="37">
        <v>100000177762</v>
      </c>
      <c r="C5603" s="34">
        <v>0</v>
      </c>
      <c r="D5603" s="38" t="s">
        <v>1001</v>
      </c>
      <c r="E5603" s="38" t="s">
        <v>1002</v>
      </c>
      <c r="F5603" s="39">
        <v>14450000</v>
      </c>
      <c r="G5603" s="39">
        <v>-5281178.07</v>
      </c>
      <c r="H5603" s="39">
        <v>9168821.9299999997</v>
      </c>
    </row>
    <row r="5604" spans="1:9">
      <c r="A5604" s="32">
        <v>3</v>
      </c>
      <c r="B5604" s="37">
        <v>100000226561</v>
      </c>
      <c r="C5604" s="34">
        <v>0</v>
      </c>
      <c r="D5604" s="38" t="s">
        <v>189</v>
      </c>
      <c r="E5604" s="38" t="s">
        <v>1003</v>
      </c>
      <c r="F5604" s="39">
        <v>60200</v>
      </c>
      <c r="G5604" s="39">
        <v>-46370.99</v>
      </c>
      <c r="H5604" s="39">
        <v>13829.01</v>
      </c>
    </row>
    <row r="5605" spans="1:9">
      <c r="A5605" s="32">
        <v>4</v>
      </c>
      <c r="B5605" s="37">
        <v>100000226562</v>
      </c>
      <c r="C5605" s="34">
        <v>0</v>
      </c>
      <c r="D5605" s="38" t="s">
        <v>189</v>
      </c>
      <c r="E5605" s="38" t="s">
        <v>1004</v>
      </c>
      <c r="F5605" s="39">
        <v>36500</v>
      </c>
      <c r="G5605" s="39">
        <v>-28115.3</v>
      </c>
      <c r="H5605" s="39">
        <v>8384.7000000000007</v>
      </c>
    </row>
    <row r="5606" spans="1:9">
      <c r="A5606" s="32">
        <v>5</v>
      </c>
      <c r="B5606" s="37">
        <v>100000226563</v>
      </c>
      <c r="C5606" s="34">
        <v>0</v>
      </c>
      <c r="D5606" s="38" t="s">
        <v>189</v>
      </c>
      <c r="E5606" s="38" t="s">
        <v>1005</v>
      </c>
      <c r="F5606" s="39">
        <v>30300</v>
      </c>
      <c r="G5606" s="39">
        <v>-23339.54</v>
      </c>
      <c r="H5606" s="39">
        <v>6960.46</v>
      </c>
    </row>
    <row r="5607" spans="1:9">
      <c r="A5607" s="32">
        <v>6</v>
      </c>
      <c r="B5607" s="37">
        <v>100000226568</v>
      </c>
      <c r="C5607" s="34">
        <v>0</v>
      </c>
      <c r="D5607" s="38" t="s">
        <v>189</v>
      </c>
      <c r="E5607" s="38" t="s">
        <v>1006</v>
      </c>
      <c r="F5607" s="39">
        <v>25500</v>
      </c>
      <c r="G5607" s="39">
        <v>-19642.189999999999</v>
      </c>
      <c r="H5607" s="39">
        <v>5857.81</v>
      </c>
    </row>
    <row r="5608" spans="1:9">
      <c r="A5608" s="32">
        <v>7</v>
      </c>
      <c r="B5608" s="37">
        <v>100000226569</v>
      </c>
      <c r="C5608" s="34">
        <v>0</v>
      </c>
      <c r="D5608" s="38" t="s">
        <v>189</v>
      </c>
      <c r="E5608" s="38" t="s">
        <v>1006</v>
      </c>
      <c r="F5608" s="39">
        <v>25500</v>
      </c>
      <c r="G5608" s="39">
        <v>-19642.189999999999</v>
      </c>
      <c r="H5608" s="39">
        <v>5857.81</v>
      </c>
    </row>
    <row r="5609" spans="1:9">
      <c r="A5609" s="32">
        <v>8</v>
      </c>
      <c r="B5609" s="37">
        <v>100000226570</v>
      </c>
      <c r="C5609" s="34">
        <v>0</v>
      </c>
      <c r="D5609" s="38" t="s">
        <v>189</v>
      </c>
      <c r="E5609" s="38" t="s">
        <v>1007</v>
      </c>
      <c r="F5609" s="39">
        <v>154000</v>
      </c>
      <c r="G5609" s="39">
        <v>-109498.82</v>
      </c>
      <c r="H5609" s="39">
        <v>44501.18</v>
      </c>
    </row>
    <row r="5610" spans="1:9">
      <c r="A5610" s="32">
        <v>9</v>
      </c>
      <c r="B5610" s="37">
        <v>100000226571</v>
      </c>
      <c r="C5610" s="34">
        <v>0</v>
      </c>
      <c r="D5610" s="38" t="s">
        <v>189</v>
      </c>
      <c r="E5610" s="38" t="s">
        <v>1008</v>
      </c>
      <c r="F5610" s="39">
        <v>39900</v>
      </c>
      <c r="G5610" s="39">
        <v>-30734.26</v>
      </c>
      <c r="H5610" s="39">
        <v>9165.74</v>
      </c>
    </row>
    <row r="5611" spans="1:9">
      <c r="A5611" s="32">
        <v>10</v>
      </c>
      <c r="B5611" s="37">
        <v>100000229932</v>
      </c>
      <c r="C5611" s="34">
        <v>0</v>
      </c>
      <c r="D5611" s="38" t="s">
        <v>1009</v>
      </c>
      <c r="E5611" s="38" t="s">
        <v>1010</v>
      </c>
      <c r="F5611" s="39">
        <v>3039999.99</v>
      </c>
      <c r="G5611" s="39">
        <v>-2850400.94</v>
      </c>
      <c r="H5611" s="39">
        <v>189599.05</v>
      </c>
    </row>
    <row r="5612" spans="1:9">
      <c r="A5612" s="32"/>
      <c r="B5612" s="37">
        <v>100000229932</v>
      </c>
      <c r="C5612" s="34">
        <v>1</v>
      </c>
      <c r="D5612" s="38" t="s">
        <v>1009</v>
      </c>
      <c r="E5612" s="38" t="s">
        <v>1010</v>
      </c>
      <c r="F5612" s="39">
        <v>760000</v>
      </c>
      <c r="G5612" s="39">
        <v>-759999</v>
      </c>
      <c r="H5612" s="39">
        <v>1</v>
      </c>
    </row>
    <row r="5613" spans="1:9" s="48" customFormat="1">
      <c r="A5613" s="52">
        <v>11</v>
      </c>
      <c r="B5613" s="44">
        <v>100000232739</v>
      </c>
      <c r="C5613" s="43">
        <v>0</v>
      </c>
      <c r="D5613" s="45" t="s">
        <v>1011</v>
      </c>
      <c r="E5613" s="45" t="s">
        <v>1012</v>
      </c>
      <c r="F5613" s="46">
        <v>2933000</v>
      </c>
      <c r="G5613" s="46">
        <v>-714892.07</v>
      </c>
      <c r="H5613" s="46">
        <v>2218107.9300000002</v>
      </c>
      <c r="I5613" s="47"/>
    </row>
    <row r="5614" spans="1:9">
      <c r="A5614" s="32">
        <v>12</v>
      </c>
      <c r="B5614" s="37">
        <v>100000248020</v>
      </c>
      <c r="C5614" s="34">
        <v>0</v>
      </c>
      <c r="D5614" s="38" t="s">
        <v>1014</v>
      </c>
      <c r="E5614" s="38" t="s">
        <v>1015</v>
      </c>
      <c r="F5614" s="39">
        <v>26900</v>
      </c>
      <c r="G5614" s="39">
        <v>-17494.689999999999</v>
      </c>
      <c r="H5614" s="39">
        <v>9405.31</v>
      </c>
    </row>
    <row r="5615" spans="1:9">
      <c r="A5615" s="32">
        <v>13</v>
      </c>
      <c r="B5615" s="37">
        <v>100000256999</v>
      </c>
      <c r="C5615" s="34">
        <v>0</v>
      </c>
      <c r="D5615" s="38" t="s">
        <v>1016</v>
      </c>
      <c r="E5615" s="38" t="s">
        <v>1017</v>
      </c>
      <c r="F5615" s="39">
        <v>16799</v>
      </c>
      <c r="G5615" s="39">
        <v>-9959.74</v>
      </c>
      <c r="H5615" s="39">
        <v>6839.26</v>
      </c>
    </row>
    <row r="5616" spans="1:9">
      <c r="A5616" s="32">
        <v>14</v>
      </c>
      <c r="B5616" s="37">
        <v>100000257000</v>
      </c>
      <c r="C5616" s="34">
        <v>0</v>
      </c>
      <c r="D5616" s="38" t="s">
        <v>1016</v>
      </c>
      <c r="E5616" s="38" t="s">
        <v>1018</v>
      </c>
      <c r="F5616" s="39">
        <v>16799</v>
      </c>
      <c r="G5616" s="39">
        <v>-9959.74</v>
      </c>
      <c r="H5616" s="39">
        <v>6839.26</v>
      </c>
    </row>
    <row r="5617" spans="1:8">
      <c r="A5617" s="32">
        <v>15</v>
      </c>
      <c r="B5617" s="37">
        <v>100000257001</v>
      </c>
      <c r="C5617" s="34">
        <v>0</v>
      </c>
      <c r="D5617" s="38" t="s">
        <v>1016</v>
      </c>
      <c r="E5617" s="38" t="s">
        <v>1018</v>
      </c>
      <c r="F5617" s="39">
        <v>16799</v>
      </c>
      <c r="G5617" s="39">
        <v>-9959.74</v>
      </c>
      <c r="H5617" s="39">
        <v>6839.26</v>
      </c>
    </row>
    <row r="5618" spans="1:8">
      <c r="A5618" s="32">
        <v>16</v>
      </c>
      <c r="B5618" s="37">
        <v>100000257002</v>
      </c>
      <c r="C5618" s="34">
        <v>0</v>
      </c>
      <c r="D5618" s="38" t="s">
        <v>1016</v>
      </c>
      <c r="E5618" s="38" t="s">
        <v>1018</v>
      </c>
      <c r="F5618" s="39">
        <v>16799</v>
      </c>
      <c r="G5618" s="39">
        <v>-9959.74</v>
      </c>
      <c r="H5618" s="39">
        <v>6839.26</v>
      </c>
    </row>
    <row r="5619" spans="1:8">
      <c r="A5619" s="32">
        <v>17</v>
      </c>
      <c r="B5619" s="37">
        <v>100000257003</v>
      </c>
      <c r="C5619" s="34">
        <v>0</v>
      </c>
      <c r="D5619" s="38" t="s">
        <v>1016</v>
      </c>
      <c r="E5619" s="38" t="s">
        <v>1018</v>
      </c>
      <c r="F5619" s="39">
        <v>16799</v>
      </c>
      <c r="G5619" s="39">
        <v>-9959.74</v>
      </c>
      <c r="H5619" s="39">
        <v>6839.26</v>
      </c>
    </row>
    <row r="5620" spans="1:8">
      <c r="A5620" s="32">
        <v>18</v>
      </c>
      <c r="B5620" s="37">
        <v>100000257004</v>
      </c>
      <c r="C5620" s="34">
        <v>0</v>
      </c>
      <c r="D5620" s="38" t="s">
        <v>1016</v>
      </c>
      <c r="E5620" s="38" t="s">
        <v>1018</v>
      </c>
      <c r="F5620" s="39">
        <v>16799</v>
      </c>
      <c r="G5620" s="39">
        <v>-9959.74</v>
      </c>
      <c r="H5620" s="39">
        <v>6839.26</v>
      </c>
    </row>
    <row r="5621" spans="1:8">
      <c r="A5621" s="32">
        <v>19</v>
      </c>
      <c r="B5621" s="37">
        <v>100000257005</v>
      </c>
      <c r="C5621" s="34">
        <v>0</v>
      </c>
      <c r="D5621" s="38" t="s">
        <v>1016</v>
      </c>
      <c r="E5621" s="38" t="s">
        <v>1018</v>
      </c>
      <c r="F5621" s="39">
        <v>16799</v>
      </c>
      <c r="G5621" s="39">
        <v>-9959.74</v>
      </c>
      <c r="H5621" s="39">
        <v>6839.26</v>
      </c>
    </row>
    <row r="5622" spans="1:8">
      <c r="A5622" s="32">
        <v>20</v>
      </c>
      <c r="B5622" s="37">
        <v>100000257006</v>
      </c>
      <c r="C5622" s="34">
        <v>0</v>
      </c>
      <c r="D5622" s="38" t="s">
        <v>1016</v>
      </c>
      <c r="E5622" s="38" t="s">
        <v>1018</v>
      </c>
      <c r="F5622" s="39">
        <v>16799</v>
      </c>
      <c r="G5622" s="39">
        <v>-9959.74</v>
      </c>
      <c r="H5622" s="39">
        <v>6839.26</v>
      </c>
    </row>
    <row r="5623" spans="1:8">
      <c r="A5623" s="32">
        <v>21</v>
      </c>
      <c r="B5623" s="37">
        <v>100000257007</v>
      </c>
      <c r="C5623" s="34">
        <v>0</v>
      </c>
      <c r="D5623" s="38" t="s">
        <v>1016</v>
      </c>
      <c r="E5623" s="38" t="s">
        <v>1018</v>
      </c>
      <c r="F5623" s="39">
        <v>16799</v>
      </c>
      <c r="G5623" s="39">
        <v>-9959.74</v>
      </c>
      <c r="H5623" s="39">
        <v>6839.26</v>
      </c>
    </row>
    <row r="5624" spans="1:8">
      <c r="A5624" s="32">
        <v>22</v>
      </c>
      <c r="B5624" s="37">
        <v>100000257008</v>
      </c>
      <c r="C5624" s="34">
        <v>0</v>
      </c>
      <c r="D5624" s="38" t="s">
        <v>1016</v>
      </c>
      <c r="E5624" s="38" t="s">
        <v>1018</v>
      </c>
      <c r="F5624" s="39">
        <v>16799</v>
      </c>
      <c r="G5624" s="39">
        <v>-9959.74</v>
      </c>
      <c r="H5624" s="39">
        <v>6839.26</v>
      </c>
    </row>
    <row r="5625" spans="1:8">
      <c r="A5625" s="32">
        <v>23</v>
      </c>
      <c r="B5625" s="37">
        <v>100000257009</v>
      </c>
      <c r="C5625" s="34">
        <v>0</v>
      </c>
      <c r="D5625" s="38" t="s">
        <v>1016</v>
      </c>
      <c r="E5625" s="38" t="s">
        <v>1018</v>
      </c>
      <c r="F5625" s="39">
        <v>16799</v>
      </c>
      <c r="G5625" s="39">
        <v>-9959.74</v>
      </c>
      <c r="H5625" s="39">
        <v>6839.26</v>
      </c>
    </row>
    <row r="5626" spans="1:8">
      <c r="A5626" s="32">
        <v>24</v>
      </c>
      <c r="B5626" s="37">
        <v>100000257010</v>
      </c>
      <c r="C5626" s="34">
        <v>0</v>
      </c>
      <c r="D5626" s="38" t="s">
        <v>1016</v>
      </c>
      <c r="E5626" s="38" t="s">
        <v>1018</v>
      </c>
      <c r="F5626" s="39">
        <v>16799</v>
      </c>
      <c r="G5626" s="39">
        <v>-9959.74</v>
      </c>
      <c r="H5626" s="39">
        <v>6839.26</v>
      </c>
    </row>
    <row r="5627" spans="1:8">
      <c r="A5627" s="32">
        <v>25</v>
      </c>
      <c r="B5627" s="37">
        <v>100000257011</v>
      </c>
      <c r="C5627" s="34">
        <v>0</v>
      </c>
      <c r="D5627" s="38" t="s">
        <v>1016</v>
      </c>
      <c r="E5627" s="38" t="s">
        <v>1018</v>
      </c>
      <c r="F5627" s="39">
        <v>16799</v>
      </c>
      <c r="G5627" s="39">
        <v>-9959.74</v>
      </c>
      <c r="H5627" s="39">
        <v>6839.26</v>
      </c>
    </row>
    <row r="5628" spans="1:8">
      <c r="A5628" s="32">
        <v>26</v>
      </c>
      <c r="B5628" s="37">
        <v>100000257012</v>
      </c>
      <c r="C5628" s="34">
        <v>0</v>
      </c>
      <c r="D5628" s="38" t="s">
        <v>1016</v>
      </c>
      <c r="E5628" s="38" t="s">
        <v>1018</v>
      </c>
      <c r="F5628" s="39">
        <v>16799</v>
      </c>
      <c r="G5628" s="39">
        <v>-9959.74</v>
      </c>
      <c r="H5628" s="39">
        <v>6839.26</v>
      </c>
    </row>
    <row r="5629" spans="1:8">
      <c r="A5629" s="32">
        <v>27</v>
      </c>
      <c r="B5629" s="37">
        <v>100000257013</v>
      </c>
      <c r="C5629" s="34">
        <v>0</v>
      </c>
      <c r="D5629" s="38" t="s">
        <v>1016</v>
      </c>
      <c r="E5629" s="38" t="s">
        <v>1018</v>
      </c>
      <c r="F5629" s="39">
        <v>16799</v>
      </c>
      <c r="G5629" s="39">
        <v>-9959.74</v>
      </c>
      <c r="H5629" s="39">
        <v>6839.26</v>
      </c>
    </row>
    <row r="5630" spans="1:8">
      <c r="A5630" s="32">
        <v>28</v>
      </c>
      <c r="B5630" s="37">
        <v>100000257014</v>
      </c>
      <c r="C5630" s="34">
        <v>0</v>
      </c>
      <c r="D5630" s="38" t="s">
        <v>1016</v>
      </c>
      <c r="E5630" s="38" t="s">
        <v>1018</v>
      </c>
      <c r="F5630" s="39">
        <v>16799</v>
      </c>
      <c r="G5630" s="39">
        <v>-9959.74</v>
      </c>
      <c r="H5630" s="39">
        <v>6839.26</v>
      </c>
    </row>
    <row r="5631" spans="1:8">
      <c r="A5631" s="32">
        <v>29</v>
      </c>
      <c r="B5631" s="37">
        <v>100000257015</v>
      </c>
      <c r="C5631" s="34">
        <v>0</v>
      </c>
      <c r="D5631" s="38" t="s">
        <v>1016</v>
      </c>
      <c r="E5631" s="38" t="s">
        <v>1019</v>
      </c>
      <c r="F5631" s="39">
        <v>72974</v>
      </c>
      <c r="G5631" s="39">
        <v>-43264.59</v>
      </c>
      <c r="H5631" s="39">
        <v>29709.41</v>
      </c>
    </row>
    <row r="5632" spans="1:8">
      <c r="A5632" s="32">
        <v>30</v>
      </c>
      <c r="B5632" s="37">
        <v>100000298757</v>
      </c>
      <c r="C5632" s="34">
        <v>0</v>
      </c>
      <c r="D5632" s="38" t="s">
        <v>1020</v>
      </c>
      <c r="E5632" s="38" t="s">
        <v>1021</v>
      </c>
      <c r="F5632" s="39">
        <v>11500</v>
      </c>
      <c r="G5632" s="39">
        <v>-5935.89</v>
      </c>
      <c r="H5632" s="39">
        <v>5564.11</v>
      </c>
    </row>
    <row r="5633" spans="1:8">
      <c r="A5633" s="32">
        <v>31</v>
      </c>
      <c r="B5633" s="37">
        <v>100000298758</v>
      </c>
      <c r="C5633" s="34">
        <v>0</v>
      </c>
      <c r="D5633" s="38" t="s">
        <v>1020</v>
      </c>
      <c r="E5633" s="38" t="s">
        <v>1021</v>
      </c>
      <c r="F5633" s="39">
        <v>11500</v>
      </c>
      <c r="G5633" s="39">
        <v>-5935.89</v>
      </c>
      <c r="H5633" s="39">
        <v>5564.11</v>
      </c>
    </row>
    <row r="5634" spans="1:8">
      <c r="A5634" s="32">
        <v>32</v>
      </c>
      <c r="B5634" s="37">
        <v>100000298759</v>
      </c>
      <c r="C5634" s="34">
        <v>0</v>
      </c>
      <c r="D5634" s="38" t="s">
        <v>1020</v>
      </c>
      <c r="E5634" s="38" t="s">
        <v>1021</v>
      </c>
      <c r="F5634" s="39">
        <v>11500</v>
      </c>
      <c r="G5634" s="39">
        <v>-5935.89</v>
      </c>
      <c r="H5634" s="39">
        <v>5564.11</v>
      </c>
    </row>
    <row r="5635" spans="1:8">
      <c r="A5635" s="32">
        <v>33</v>
      </c>
      <c r="B5635" s="37">
        <v>100000298760</v>
      </c>
      <c r="C5635" s="34">
        <v>0</v>
      </c>
      <c r="D5635" s="38" t="s">
        <v>1020</v>
      </c>
      <c r="E5635" s="38" t="s">
        <v>1021</v>
      </c>
      <c r="F5635" s="39">
        <v>11500</v>
      </c>
      <c r="G5635" s="39">
        <v>-5935.89</v>
      </c>
      <c r="H5635" s="39">
        <v>5564.11</v>
      </c>
    </row>
    <row r="5636" spans="1:8">
      <c r="A5636" s="32">
        <v>34</v>
      </c>
      <c r="B5636" s="37">
        <v>100000298761</v>
      </c>
      <c r="C5636" s="34">
        <v>0</v>
      </c>
      <c r="D5636" s="38" t="s">
        <v>1020</v>
      </c>
      <c r="E5636" s="38" t="s">
        <v>1021</v>
      </c>
      <c r="F5636" s="39">
        <v>11500</v>
      </c>
      <c r="G5636" s="39">
        <v>-5935.89</v>
      </c>
      <c r="H5636" s="39">
        <v>5564.11</v>
      </c>
    </row>
    <row r="5637" spans="1:8">
      <c r="A5637" s="32">
        <v>35</v>
      </c>
      <c r="B5637" s="37">
        <v>100000298762</v>
      </c>
      <c r="C5637" s="34">
        <v>0</v>
      </c>
      <c r="D5637" s="38" t="s">
        <v>1020</v>
      </c>
      <c r="E5637" s="38" t="s">
        <v>1021</v>
      </c>
      <c r="F5637" s="39">
        <v>11500</v>
      </c>
      <c r="G5637" s="39">
        <v>-5935.89</v>
      </c>
      <c r="H5637" s="39">
        <v>5564.11</v>
      </c>
    </row>
    <row r="5638" spans="1:8">
      <c r="A5638" s="32">
        <v>36</v>
      </c>
      <c r="B5638" s="37">
        <v>100000298763</v>
      </c>
      <c r="C5638" s="34">
        <v>0</v>
      </c>
      <c r="D5638" s="38" t="s">
        <v>1020</v>
      </c>
      <c r="E5638" s="38" t="s">
        <v>1021</v>
      </c>
      <c r="F5638" s="39">
        <v>11500</v>
      </c>
      <c r="G5638" s="39">
        <v>-5935.89</v>
      </c>
      <c r="H5638" s="39">
        <v>5564.11</v>
      </c>
    </row>
    <row r="5639" spans="1:8">
      <c r="A5639" s="32">
        <v>37</v>
      </c>
      <c r="B5639" s="37">
        <v>100000298764</v>
      </c>
      <c r="C5639" s="34">
        <v>0</v>
      </c>
      <c r="D5639" s="38" t="s">
        <v>1020</v>
      </c>
      <c r="E5639" s="38" t="s">
        <v>1021</v>
      </c>
      <c r="F5639" s="39">
        <v>11500</v>
      </c>
      <c r="G5639" s="39">
        <v>-5935.89</v>
      </c>
      <c r="H5639" s="39">
        <v>5564.11</v>
      </c>
    </row>
    <row r="5640" spans="1:8">
      <c r="A5640" s="32">
        <v>38</v>
      </c>
      <c r="B5640" s="37">
        <v>100000298765</v>
      </c>
      <c r="C5640" s="34">
        <v>0</v>
      </c>
      <c r="D5640" s="38" t="s">
        <v>1020</v>
      </c>
      <c r="E5640" s="38" t="s">
        <v>1021</v>
      </c>
      <c r="F5640" s="39">
        <v>11500</v>
      </c>
      <c r="G5640" s="39">
        <v>-5935.89</v>
      </c>
      <c r="H5640" s="39">
        <v>5564.11</v>
      </c>
    </row>
    <row r="5641" spans="1:8">
      <c r="A5641" s="32">
        <v>39</v>
      </c>
      <c r="B5641" s="37">
        <v>100000298766</v>
      </c>
      <c r="C5641" s="34">
        <v>0</v>
      </c>
      <c r="D5641" s="38" t="s">
        <v>1020</v>
      </c>
      <c r="E5641" s="38" t="s">
        <v>1021</v>
      </c>
      <c r="F5641" s="39">
        <v>11500</v>
      </c>
      <c r="G5641" s="39">
        <v>-5935.89</v>
      </c>
      <c r="H5641" s="39">
        <v>5564.11</v>
      </c>
    </row>
    <row r="5642" spans="1:8">
      <c r="A5642" s="32">
        <v>40</v>
      </c>
      <c r="B5642" s="37">
        <v>100000298767</v>
      </c>
      <c r="C5642" s="34">
        <v>0</v>
      </c>
      <c r="D5642" s="38" t="s">
        <v>1020</v>
      </c>
      <c r="E5642" s="38" t="s">
        <v>1021</v>
      </c>
      <c r="F5642" s="39">
        <v>11500</v>
      </c>
      <c r="G5642" s="39">
        <v>-5935.89</v>
      </c>
      <c r="H5642" s="39">
        <v>5564.11</v>
      </c>
    </row>
    <row r="5643" spans="1:8">
      <c r="A5643" s="32">
        <v>41</v>
      </c>
      <c r="B5643" s="37">
        <v>100000298768</v>
      </c>
      <c r="C5643" s="34">
        <v>0</v>
      </c>
      <c r="D5643" s="38" t="s">
        <v>1020</v>
      </c>
      <c r="E5643" s="38" t="s">
        <v>1021</v>
      </c>
      <c r="F5643" s="39">
        <v>11500</v>
      </c>
      <c r="G5643" s="39">
        <v>-5935.89</v>
      </c>
      <c r="H5643" s="39">
        <v>5564.11</v>
      </c>
    </row>
    <row r="5644" spans="1:8">
      <c r="A5644" s="32">
        <v>42</v>
      </c>
      <c r="B5644" s="37">
        <v>100000298769</v>
      </c>
      <c r="C5644" s="34">
        <v>0</v>
      </c>
      <c r="D5644" s="38" t="s">
        <v>1020</v>
      </c>
      <c r="E5644" s="38" t="s">
        <v>1021</v>
      </c>
      <c r="F5644" s="39">
        <v>11500</v>
      </c>
      <c r="G5644" s="39">
        <v>-5935.89</v>
      </c>
      <c r="H5644" s="39">
        <v>5564.11</v>
      </c>
    </row>
    <row r="5645" spans="1:8">
      <c r="A5645" s="32">
        <v>43</v>
      </c>
      <c r="B5645" s="37">
        <v>100000298770</v>
      </c>
      <c r="C5645" s="34">
        <v>0</v>
      </c>
      <c r="D5645" s="38" t="s">
        <v>1020</v>
      </c>
      <c r="E5645" s="38" t="s">
        <v>1021</v>
      </c>
      <c r="F5645" s="39">
        <v>11500</v>
      </c>
      <c r="G5645" s="39">
        <v>-5935.89</v>
      </c>
      <c r="H5645" s="39">
        <v>5564.11</v>
      </c>
    </row>
    <row r="5646" spans="1:8">
      <c r="A5646" s="32">
        <v>44</v>
      </c>
      <c r="B5646" s="37">
        <v>100000298771</v>
      </c>
      <c r="C5646" s="34">
        <v>0</v>
      </c>
      <c r="D5646" s="38" t="s">
        <v>1020</v>
      </c>
      <c r="E5646" s="38" t="s">
        <v>1021</v>
      </c>
      <c r="F5646" s="39">
        <v>11500</v>
      </c>
      <c r="G5646" s="39">
        <v>-5935.89</v>
      </c>
      <c r="H5646" s="39">
        <v>5564.11</v>
      </c>
    </row>
    <row r="5647" spans="1:8">
      <c r="A5647" s="32">
        <v>45</v>
      </c>
      <c r="B5647" s="37">
        <v>100000298772</v>
      </c>
      <c r="C5647" s="34">
        <v>0</v>
      </c>
      <c r="D5647" s="38" t="s">
        <v>1020</v>
      </c>
      <c r="E5647" s="38" t="s">
        <v>1021</v>
      </c>
      <c r="F5647" s="39">
        <v>11500</v>
      </c>
      <c r="G5647" s="39">
        <v>-5935.89</v>
      </c>
      <c r="H5647" s="39">
        <v>5564.11</v>
      </c>
    </row>
    <row r="5648" spans="1:8">
      <c r="A5648" s="32">
        <v>46</v>
      </c>
      <c r="B5648" s="37">
        <v>100000298773</v>
      </c>
      <c r="C5648" s="34">
        <v>0</v>
      </c>
      <c r="D5648" s="38" t="s">
        <v>1020</v>
      </c>
      <c r="E5648" s="38" t="s">
        <v>1021</v>
      </c>
      <c r="F5648" s="39">
        <v>11500</v>
      </c>
      <c r="G5648" s="39">
        <v>-5935.89</v>
      </c>
      <c r="H5648" s="39">
        <v>5564.11</v>
      </c>
    </row>
    <row r="5649" spans="1:8">
      <c r="A5649" s="32">
        <v>47</v>
      </c>
      <c r="B5649" s="37">
        <v>100000298774</v>
      </c>
      <c r="C5649" s="34">
        <v>0</v>
      </c>
      <c r="D5649" s="38" t="s">
        <v>1020</v>
      </c>
      <c r="E5649" s="38" t="s">
        <v>1021</v>
      </c>
      <c r="F5649" s="39">
        <v>11500</v>
      </c>
      <c r="G5649" s="39">
        <v>-5935.89</v>
      </c>
      <c r="H5649" s="39">
        <v>5564.11</v>
      </c>
    </row>
    <row r="5650" spans="1:8">
      <c r="A5650" s="32">
        <v>48</v>
      </c>
      <c r="B5650" s="37">
        <v>100000298775</v>
      </c>
      <c r="C5650" s="34">
        <v>0</v>
      </c>
      <c r="D5650" s="38" t="s">
        <v>1020</v>
      </c>
      <c r="E5650" s="38" t="s">
        <v>1021</v>
      </c>
      <c r="F5650" s="39">
        <v>11500</v>
      </c>
      <c r="G5650" s="39">
        <v>-5935.89</v>
      </c>
      <c r="H5650" s="39">
        <v>5564.11</v>
      </c>
    </row>
    <row r="5651" spans="1:8">
      <c r="A5651" s="32">
        <v>49</v>
      </c>
      <c r="B5651" s="37">
        <v>100000298776</v>
      </c>
      <c r="C5651" s="34">
        <v>0</v>
      </c>
      <c r="D5651" s="38" t="s">
        <v>1020</v>
      </c>
      <c r="E5651" s="38" t="s">
        <v>1021</v>
      </c>
      <c r="F5651" s="39">
        <v>11500</v>
      </c>
      <c r="G5651" s="39">
        <v>-5935.89</v>
      </c>
      <c r="H5651" s="39">
        <v>5564.11</v>
      </c>
    </row>
    <row r="5652" spans="1:8">
      <c r="A5652" s="32">
        <v>50</v>
      </c>
      <c r="B5652" s="37">
        <v>100000307170</v>
      </c>
      <c r="C5652" s="34">
        <v>0</v>
      </c>
      <c r="D5652" s="38" t="s">
        <v>212</v>
      </c>
      <c r="E5652" s="38" t="s">
        <v>1022</v>
      </c>
      <c r="F5652" s="39">
        <v>38962.980000000003</v>
      </c>
      <c r="G5652" s="39">
        <v>-14884.31</v>
      </c>
      <c r="H5652" s="39">
        <v>24078.67</v>
      </c>
    </row>
    <row r="5653" spans="1:8">
      <c r="A5653" s="32"/>
      <c r="B5653" s="37">
        <v>100000307170</v>
      </c>
      <c r="C5653" s="34">
        <v>1</v>
      </c>
      <c r="D5653" s="38" t="s">
        <v>212</v>
      </c>
      <c r="E5653" s="38" t="s">
        <v>1022</v>
      </c>
      <c r="F5653" s="39">
        <v>29795.22</v>
      </c>
      <c r="G5653" s="39">
        <v>-29794.22</v>
      </c>
      <c r="H5653" s="39">
        <v>1</v>
      </c>
    </row>
    <row r="5654" spans="1:8">
      <c r="A5654" s="32">
        <v>51</v>
      </c>
      <c r="B5654" s="37">
        <v>100000307171</v>
      </c>
      <c r="C5654" s="34">
        <v>0</v>
      </c>
      <c r="D5654" s="38" t="s">
        <v>212</v>
      </c>
      <c r="E5654" s="38" t="s">
        <v>1023</v>
      </c>
      <c r="F5654" s="39">
        <v>33663.629999999997</v>
      </c>
      <c r="G5654" s="39">
        <v>-12859.9</v>
      </c>
      <c r="H5654" s="39">
        <v>20803.73</v>
      </c>
    </row>
    <row r="5655" spans="1:8">
      <c r="A5655" s="32"/>
      <c r="B5655" s="37">
        <v>100000307171</v>
      </c>
      <c r="C5655" s="34">
        <v>1</v>
      </c>
      <c r="D5655" s="38" t="s">
        <v>212</v>
      </c>
      <c r="E5655" s="38" t="s">
        <v>1023</v>
      </c>
      <c r="F5655" s="39">
        <v>25742.77</v>
      </c>
      <c r="G5655" s="39">
        <v>-25741.77</v>
      </c>
      <c r="H5655" s="39">
        <v>1</v>
      </c>
    </row>
    <row r="5656" spans="1:8">
      <c r="A5656" s="32">
        <v>52</v>
      </c>
      <c r="B5656" s="37">
        <v>100000307203</v>
      </c>
      <c r="C5656" s="34">
        <v>0</v>
      </c>
      <c r="D5656" s="38" t="s">
        <v>212</v>
      </c>
      <c r="E5656" s="38" t="s">
        <v>1024</v>
      </c>
      <c r="F5656" s="39">
        <v>68176.12</v>
      </c>
      <c r="G5656" s="39">
        <v>-26044.07</v>
      </c>
      <c r="H5656" s="39">
        <v>42132.05</v>
      </c>
    </row>
    <row r="5657" spans="1:8">
      <c r="A5657" s="32"/>
      <c r="B5657" s="37">
        <v>100000307203</v>
      </c>
      <c r="C5657" s="34">
        <v>1</v>
      </c>
      <c r="D5657" s="38" t="s">
        <v>212</v>
      </c>
      <c r="E5657" s="38" t="s">
        <v>1024</v>
      </c>
      <c r="F5657" s="39">
        <v>52134.68</v>
      </c>
      <c r="G5657" s="39">
        <v>-52133.68</v>
      </c>
      <c r="H5657" s="39">
        <v>1</v>
      </c>
    </row>
    <row r="5658" spans="1:8">
      <c r="A5658" s="32">
        <v>53</v>
      </c>
      <c r="B5658" s="37">
        <v>100000312124</v>
      </c>
      <c r="C5658" s="34">
        <v>0</v>
      </c>
      <c r="D5658" s="38" t="s">
        <v>1025</v>
      </c>
      <c r="E5658" s="38" t="s">
        <v>1026</v>
      </c>
      <c r="F5658" s="39">
        <v>16157</v>
      </c>
      <c r="G5658" s="39">
        <v>-7356.97</v>
      </c>
      <c r="H5658" s="39">
        <v>8800.0300000000007</v>
      </c>
    </row>
    <row r="5659" spans="1:8">
      <c r="A5659" s="32">
        <v>54</v>
      </c>
      <c r="B5659" s="37">
        <v>100000312125</v>
      </c>
      <c r="C5659" s="34">
        <v>0</v>
      </c>
      <c r="D5659" s="38" t="s">
        <v>1025</v>
      </c>
      <c r="E5659" s="38" t="s">
        <v>1026</v>
      </c>
      <c r="F5659" s="39">
        <v>16157</v>
      </c>
      <c r="G5659" s="39">
        <v>-7356.97</v>
      </c>
      <c r="H5659" s="39">
        <v>8800.0300000000007</v>
      </c>
    </row>
    <row r="5660" spans="1:8">
      <c r="A5660" s="32">
        <v>55</v>
      </c>
      <c r="B5660" s="37">
        <v>100000312126</v>
      </c>
      <c r="C5660" s="34">
        <v>0</v>
      </c>
      <c r="D5660" s="38" t="s">
        <v>1025</v>
      </c>
      <c r="E5660" s="38" t="s">
        <v>1026</v>
      </c>
      <c r="F5660" s="39">
        <v>16157</v>
      </c>
      <c r="G5660" s="39">
        <v>-7356.97</v>
      </c>
      <c r="H5660" s="39">
        <v>8800.0300000000007</v>
      </c>
    </row>
    <row r="5661" spans="1:8">
      <c r="A5661" s="32">
        <v>56</v>
      </c>
      <c r="B5661" s="37">
        <v>100000312127</v>
      </c>
      <c r="C5661" s="34">
        <v>0</v>
      </c>
      <c r="D5661" s="38" t="s">
        <v>1025</v>
      </c>
      <c r="E5661" s="38" t="s">
        <v>1026</v>
      </c>
      <c r="F5661" s="39">
        <v>16157</v>
      </c>
      <c r="G5661" s="39">
        <v>-7356.97</v>
      </c>
      <c r="H5661" s="39">
        <v>8800.0300000000007</v>
      </c>
    </row>
    <row r="5662" spans="1:8">
      <c r="A5662" s="32">
        <v>57</v>
      </c>
      <c r="B5662" s="37">
        <v>100000312128</v>
      </c>
      <c r="C5662" s="34">
        <v>0</v>
      </c>
      <c r="D5662" s="38" t="s">
        <v>1025</v>
      </c>
      <c r="E5662" s="38" t="s">
        <v>1026</v>
      </c>
      <c r="F5662" s="39">
        <v>16157</v>
      </c>
      <c r="G5662" s="39">
        <v>-7356.97</v>
      </c>
      <c r="H5662" s="39">
        <v>8800.0300000000007</v>
      </c>
    </row>
    <row r="5663" spans="1:8">
      <c r="A5663" s="32">
        <v>58</v>
      </c>
      <c r="B5663" s="37">
        <v>100000312129</v>
      </c>
      <c r="C5663" s="34">
        <v>0</v>
      </c>
      <c r="D5663" s="38" t="s">
        <v>1025</v>
      </c>
      <c r="E5663" s="38" t="s">
        <v>1026</v>
      </c>
      <c r="F5663" s="39">
        <v>16157</v>
      </c>
      <c r="G5663" s="39">
        <v>-7356.97</v>
      </c>
      <c r="H5663" s="39">
        <v>8800.0300000000007</v>
      </c>
    </row>
    <row r="5664" spans="1:8">
      <c r="A5664" s="32">
        <v>59</v>
      </c>
      <c r="B5664" s="37">
        <v>100000312130</v>
      </c>
      <c r="C5664" s="34">
        <v>0</v>
      </c>
      <c r="D5664" s="38" t="s">
        <v>1025</v>
      </c>
      <c r="E5664" s="38" t="s">
        <v>1026</v>
      </c>
      <c r="F5664" s="39">
        <v>16157</v>
      </c>
      <c r="G5664" s="39">
        <v>-7356.97</v>
      </c>
      <c r="H5664" s="39">
        <v>8800.0300000000007</v>
      </c>
    </row>
    <row r="5665" spans="1:8">
      <c r="A5665" s="32">
        <v>60</v>
      </c>
      <c r="B5665" s="37">
        <v>100000312131</v>
      </c>
      <c r="C5665" s="34">
        <v>0</v>
      </c>
      <c r="D5665" s="38" t="s">
        <v>1025</v>
      </c>
      <c r="E5665" s="38" t="s">
        <v>1026</v>
      </c>
      <c r="F5665" s="39">
        <v>16157</v>
      </c>
      <c r="G5665" s="39">
        <v>-7356.97</v>
      </c>
      <c r="H5665" s="39">
        <v>8800.0300000000007</v>
      </c>
    </row>
    <row r="5666" spans="1:8">
      <c r="A5666" s="32">
        <v>61</v>
      </c>
      <c r="B5666" s="37">
        <v>100000312132</v>
      </c>
      <c r="C5666" s="34">
        <v>0</v>
      </c>
      <c r="D5666" s="38" t="s">
        <v>1025</v>
      </c>
      <c r="E5666" s="38" t="s">
        <v>1026</v>
      </c>
      <c r="F5666" s="39">
        <v>16157</v>
      </c>
      <c r="G5666" s="39">
        <v>-7356.97</v>
      </c>
      <c r="H5666" s="39">
        <v>8800.0300000000007</v>
      </c>
    </row>
    <row r="5667" spans="1:8">
      <c r="A5667" s="32">
        <v>62</v>
      </c>
      <c r="B5667" s="37">
        <v>100000312133</v>
      </c>
      <c r="C5667" s="34">
        <v>0</v>
      </c>
      <c r="D5667" s="38" t="s">
        <v>1025</v>
      </c>
      <c r="E5667" s="38" t="s">
        <v>1026</v>
      </c>
      <c r="F5667" s="39">
        <v>16157</v>
      </c>
      <c r="G5667" s="39">
        <v>-7356.97</v>
      </c>
      <c r="H5667" s="39">
        <v>8800.0300000000007</v>
      </c>
    </row>
    <row r="5668" spans="1:8">
      <c r="A5668" s="32">
        <v>63</v>
      </c>
      <c r="B5668" s="37">
        <v>100000312134</v>
      </c>
      <c r="C5668" s="34">
        <v>0</v>
      </c>
      <c r="D5668" s="38" t="s">
        <v>1025</v>
      </c>
      <c r="E5668" s="38" t="s">
        <v>1026</v>
      </c>
      <c r="F5668" s="39">
        <v>16157</v>
      </c>
      <c r="G5668" s="39">
        <v>-7356.97</v>
      </c>
      <c r="H5668" s="39">
        <v>8800.0300000000007</v>
      </c>
    </row>
    <row r="5669" spans="1:8">
      <c r="A5669" s="32">
        <v>64</v>
      </c>
      <c r="B5669" s="37">
        <v>100000312135</v>
      </c>
      <c r="C5669" s="34">
        <v>0</v>
      </c>
      <c r="D5669" s="38" t="s">
        <v>1025</v>
      </c>
      <c r="E5669" s="38" t="s">
        <v>1026</v>
      </c>
      <c r="F5669" s="39">
        <v>16157</v>
      </c>
      <c r="G5669" s="39">
        <v>-7356.97</v>
      </c>
      <c r="H5669" s="39">
        <v>8800.0300000000007</v>
      </c>
    </row>
    <row r="5670" spans="1:8">
      <c r="A5670" s="32">
        <v>65</v>
      </c>
      <c r="B5670" s="37">
        <v>100000312136</v>
      </c>
      <c r="C5670" s="34">
        <v>0</v>
      </c>
      <c r="D5670" s="38" t="s">
        <v>1025</v>
      </c>
      <c r="E5670" s="38" t="s">
        <v>1026</v>
      </c>
      <c r="F5670" s="39">
        <v>16157</v>
      </c>
      <c r="G5670" s="39">
        <v>-7356.97</v>
      </c>
      <c r="H5670" s="39">
        <v>8800.0300000000007</v>
      </c>
    </row>
    <row r="5671" spans="1:8">
      <c r="A5671" s="32">
        <v>66</v>
      </c>
      <c r="B5671" s="37">
        <v>100000312137</v>
      </c>
      <c r="C5671" s="34">
        <v>0</v>
      </c>
      <c r="D5671" s="38" t="s">
        <v>1025</v>
      </c>
      <c r="E5671" s="38" t="s">
        <v>1026</v>
      </c>
      <c r="F5671" s="39">
        <v>16157</v>
      </c>
      <c r="G5671" s="39">
        <v>-7356.97</v>
      </c>
      <c r="H5671" s="39">
        <v>8800.0300000000007</v>
      </c>
    </row>
    <row r="5672" spans="1:8">
      <c r="A5672" s="32">
        <v>67</v>
      </c>
      <c r="B5672" s="37">
        <v>100000312138</v>
      </c>
      <c r="C5672" s="34">
        <v>0</v>
      </c>
      <c r="D5672" s="38" t="s">
        <v>1025</v>
      </c>
      <c r="E5672" s="38" t="s">
        <v>1026</v>
      </c>
      <c r="F5672" s="39">
        <v>16157</v>
      </c>
      <c r="G5672" s="39">
        <v>-7356.97</v>
      </c>
      <c r="H5672" s="39">
        <v>8800.0300000000007</v>
      </c>
    </row>
    <row r="5673" spans="1:8">
      <c r="A5673" s="32">
        <v>68</v>
      </c>
      <c r="B5673" s="37">
        <v>100000312139</v>
      </c>
      <c r="C5673" s="34">
        <v>0</v>
      </c>
      <c r="D5673" s="38" t="s">
        <v>1025</v>
      </c>
      <c r="E5673" s="38" t="s">
        <v>1026</v>
      </c>
      <c r="F5673" s="39">
        <v>16157</v>
      </c>
      <c r="G5673" s="39">
        <v>-7356.97</v>
      </c>
      <c r="H5673" s="39">
        <v>8800.0300000000007</v>
      </c>
    </row>
    <row r="5674" spans="1:8">
      <c r="A5674" s="32">
        <v>69</v>
      </c>
      <c r="B5674" s="37">
        <v>100000312140</v>
      </c>
      <c r="C5674" s="34">
        <v>0</v>
      </c>
      <c r="D5674" s="38" t="s">
        <v>1025</v>
      </c>
      <c r="E5674" s="38" t="s">
        <v>1026</v>
      </c>
      <c r="F5674" s="39">
        <v>16157</v>
      </c>
      <c r="G5674" s="39">
        <v>-7356.97</v>
      </c>
      <c r="H5674" s="39">
        <v>8800.0300000000007</v>
      </c>
    </row>
    <row r="5675" spans="1:8">
      <c r="A5675" s="32">
        <v>70</v>
      </c>
      <c r="B5675" s="37">
        <v>100000312141</v>
      </c>
      <c r="C5675" s="34">
        <v>0</v>
      </c>
      <c r="D5675" s="38" t="s">
        <v>1025</v>
      </c>
      <c r="E5675" s="38" t="s">
        <v>1026</v>
      </c>
      <c r="F5675" s="39">
        <v>16157</v>
      </c>
      <c r="G5675" s="39">
        <v>-7356.97</v>
      </c>
      <c r="H5675" s="39">
        <v>8800.0300000000007</v>
      </c>
    </row>
    <row r="5676" spans="1:8">
      <c r="A5676" s="32">
        <v>71</v>
      </c>
      <c r="B5676" s="37">
        <v>100000312142</v>
      </c>
      <c r="C5676" s="34">
        <v>0</v>
      </c>
      <c r="D5676" s="38" t="s">
        <v>1025</v>
      </c>
      <c r="E5676" s="38" t="s">
        <v>1026</v>
      </c>
      <c r="F5676" s="39">
        <v>16157</v>
      </c>
      <c r="G5676" s="39">
        <v>-7356.97</v>
      </c>
      <c r="H5676" s="39">
        <v>8800.0300000000007</v>
      </c>
    </row>
    <row r="5677" spans="1:8">
      <c r="A5677" s="32">
        <v>72</v>
      </c>
      <c r="B5677" s="37">
        <v>100000312143</v>
      </c>
      <c r="C5677" s="34">
        <v>0</v>
      </c>
      <c r="D5677" s="38" t="s">
        <v>1025</v>
      </c>
      <c r="E5677" s="38" t="s">
        <v>1026</v>
      </c>
      <c r="F5677" s="39">
        <v>16157</v>
      </c>
      <c r="G5677" s="39">
        <v>-7356.97</v>
      </c>
      <c r="H5677" s="39">
        <v>8800.0300000000007</v>
      </c>
    </row>
    <row r="5678" spans="1:8">
      <c r="A5678" s="32">
        <v>73</v>
      </c>
      <c r="B5678" s="37">
        <v>100000312144</v>
      </c>
      <c r="C5678" s="34">
        <v>0</v>
      </c>
      <c r="D5678" s="38" t="s">
        <v>1025</v>
      </c>
      <c r="E5678" s="38" t="s">
        <v>1026</v>
      </c>
      <c r="F5678" s="39">
        <v>16157</v>
      </c>
      <c r="G5678" s="39">
        <v>-7356.97</v>
      </c>
      <c r="H5678" s="39">
        <v>8800.0300000000007</v>
      </c>
    </row>
    <row r="5679" spans="1:8">
      <c r="A5679" s="32">
        <v>74</v>
      </c>
      <c r="B5679" s="37">
        <v>100000312145</v>
      </c>
      <c r="C5679" s="34">
        <v>0</v>
      </c>
      <c r="D5679" s="38" t="s">
        <v>1025</v>
      </c>
      <c r="E5679" s="38" t="s">
        <v>1026</v>
      </c>
      <c r="F5679" s="39">
        <v>16157</v>
      </c>
      <c r="G5679" s="39">
        <v>-7356.97</v>
      </c>
      <c r="H5679" s="39">
        <v>8800.0300000000007</v>
      </c>
    </row>
    <row r="5680" spans="1:8">
      <c r="A5680" s="32">
        <v>75</v>
      </c>
      <c r="B5680" s="37">
        <v>100000312146</v>
      </c>
      <c r="C5680" s="34">
        <v>0</v>
      </c>
      <c r="D5680" s="38" t="s">
        <v>1025</v>
      </c>
      <c r="E5680" s="38" t="s">
        <v>1026</v>
      </c>
      <c r="F5680" s="39">
        <v>16157</v>
      </c>
      <c r="G5680" s="39">
        <v>-7356.97</v>
      </c>
      <c r="H5680" s="39">
        <v>8800.0300000000007</v>
      </c>
    </row>
    <row r="5681" spans="1:8">
      <c r="A5681" s="32">
        <v>76</v>
      </c>
      <c r="B5681" s="37">
        <v>100000312147</v>
      </c>
      <c r="C5681" s="34">
        <v>0</v>
      </c>
      <c r="D5681" s="38" t="s">
        <v>1025</v>
      </c>
      <c r="E5681" s="38" t="s">
        <v>1026</v>
      </c>
      <c r="F5681" s="39">
        <v>16157</v>
      </c>
      <c r="G5681" s="39">
        <v>-7356.97</v>
      </c>
      <c r="H5681" s="39">
        <v>8800.0300000000007</v>
      </c>
    </row>
    <row r="5682" spans="1:8">
      <c r="A5682" s="32">
        <v>77</v>
      </c>
      <c r="B5682" s="37">
        <v>100000312148</v>
      </c>
      <c r="C5682" s="34">
        <v>0</v>
      </c>
      <c r="D5682" s="38" t="s">
        <v>1025</v>
      </c>
      <c r="E5682" s="38" t="s">
        <v>1026</v>
      </c>
      <c r="F5682" s="39">
        <v>16157</v>
      </c>
      <c r="G5682" s="39">
        <v>-7356.97</v>
      </c>
      <c r="H5682" s="39">
        <v>8800.0300000000007</v>
      </c>
    </row>
    <row r="5683" spans="1:8">
      <c r="A5683" s="32">
        <v>78</v>
      </c>
      <c r="B5683" s="37">
        <v>100000312149</v>
      </c>
      <c r="C5683" s="34">
        <v>0</v>
      </c>
      <c r="D5683" s="38" t="s">
        <v>1025</v>
      </c>
      <c r="E5683" s="38" t="s">
        <v>1026</v>
      </c>
      <c r="F5683" s="39">
        <v>16157</v>
      </c>
      <c r="G5683" s="39">
        <v>-7356.97</v>
      </c>
      <c r="H5683" s="39">
        <v>8800.0300000000007</v>
      </c>
    </row>
    <row r="5684" spans="1:8">
      <c r="A5684" s="32">
        <v>79</v>
      </c>
      <c r="B5684" s="37">
        <v>100000312150</v>
      </c>
      <c r="C5684" s="34">
        <v>0</v>
      </c>
      <c r="D5684" s="38" t="s">
        <v>1025</v>
      </c>
      <c r="E5684" s="38" t="s">
        <v>1026</v>
      </c>
      <c r="F5684" s="39">
        <v>16157</v>
      </c>
      <c r="G5684" s="39">
        <v>-7356.97</v>
      </c>
      <c r="H5684" s="39">
        <v>8800.0300000000007</v>
      </c>
    </row>
    <row r="5685" spans="1:8">
      <c r="A5685" s="32">
        <v>80</v>
      </c>
      <c r="B5685" s="37">
        <v>100000312151</v>
      </c>
      <c r="C5685" s="34">
        <v>0</v>
      </c>
      <c r="D5685" s="38" t="s">
        <v>1025</v>
      </c>
      <c r="E5685" s="38" t="s">
        <v>1026</v>
      </c>
      <c r="F5685" s="39">
        <v>16157</v>
      </c>
      <c r="G5685" s="39">
        <v>-7356.97</v>
      </c>
      <c r="H5685" s="39">
        <v>8800.0300000000007</v>
      </c>
    </row>
    <row r="5686" spans="1:8">
      <c r="A5686" s="32">
        <v>81</v>
      </c>
      <c r="B5686" s="37">
        <v>100000312152</v>
      </c>
      <c r="C5686" s="34">
        <v>0</v>
      </c>
      <c r="D5686" s="38" t="s">
        <v>1025</v>
      </c>
      <c r="E5686" s="38" t="s">
        <v>1026</v>
      </c>
      <c r="F5686" s="39">
        <v>16157</v>
      </c>
      <c r="G5686" s="39">
        <v>-7356.97</v>
      </c>
      <c r="H5686" s="39">
        <v>8800.0300000000007</v>
      </c>
    </row>
    <row r="5687" spans="1:8">
      <c r="A5687" s="32">
        <v>82</v>
      </c>
      <c r="B5687" s="37">
        <v>100000312153</v>
      </c>
      <c r="C5687" s="34">
        <v>0</v>
      </c>
      <c r="D5687" s="38" t="s">
        <v>1025</v>
      </c>
      <c r="E5687" s="38" t="s">
        <v>1026</v>
      </c>
      <c r="F5687" s="39">
        <v>16157</v>
      </c>
      <c r="G5687" s="39">
        <v>-7356.97</v>
      </c>
      <c r="H5687" s="39">
        <v>8800.0300000000007</v>
      </c>
    </row>
    <row r="5688" spans="1:8">
      <c r="A5688" s="32">
        <v>83</v>
      </c>
      <c r="B5688" s="37">
        <v>100000312154</v>
      </c>
      <c r="C5688" s="34">
        <v>0</v>
      </c>
      <c r="D5688" s="38" t="s">
        <v>1025</v>
      </c>
      <c r="E5688" s="38" t="s">
        <v>1026</v>
      </c>
      <c r="F5688" s="39">
        <v>16157</v>
      </c>
      <c r="G5688" s="39">
        <v>-7356.97</v>
      </c>
      <c r="H5688" s="39">
        <v>8800.0300000000007</v>
      </c>
    </row>
    <row r="5689" spans="1:8">
      <c r="A5689" s="32">
        <v>84</v>
      </c>
      <c r="B5689" s="37">
        <v>100000312155</v>
      </c>
      <c r="C5689" s="34">
        <v>0</v>
      </c>
      <c r="D5689" s="38" t="s">
        <v>1027</v>
      </c>
      <c r="E5689" s="38" t="s">
        <v>1028</v>
      </c>
      <c r="F5689" s="39">
        <v>73616</v>
      </c>
      <c r="G5689" s="39">
        <v>-33318.800000000003</v>
      </c>
      <c r="H5689" s="39">
        <v>40297.199999999997</v>
      </c>
    </row>
    <row r="5690" spans="1:8">
      <c r="A5690" s="32">
        <v>85</v>
      </c>
      <c r="B5690" s="37">
        <v>100000329583</v>
      </c>
      <c r="C5690" s="34">
        <v>0</v>
      </c>
      <c r="D5690" s="38" t="s">
        <v>1029</v>
      </c>
      <c r="E5690" s="38" t="s">
        <v>1030</v>
      </c>
      <c r="F5690" s="39">
        <v>14000</v>
      </c>
      <c r="G5690" s="39">
        <v>-4978.63</v>
      </c>
      <c r="H5690" s="39">
        <v>9021.3700000000008</v>
      </c>
    </row>
    <row r="5691" spans="1:8">
      <c r="A5691" s="32">
        <v>86</v>
      </c>
      <c r="B5691" s="37">
        <v>100000329584</v>
      </c>
      <c r="C5691" s="34">
        <v>0</v>
      </c>
      <c r="D5691" s="38" t="s">
        <v>1029</v>
      </c>
      <c r="E5691" s="38" t="s">
        <v>1030</v>
      </c>
      <c r="F5691" s="39">
        <v>14000</v>
      </c>
      <c r="G5691" s="39">
        <v>-4978.63</v>
      </c>
      <c r="H5691" s="39">
        <v>9021.3700000000008</v>
      </c>
    </row>
    <row r="5692" spans="1:8">
      <c r="A5692" s="32">
        <v>87</v>
      </c>
      <c r="B5692" s="37">
        <v>100000365647</v>
      </c>
      <c r="C5692" s="34">
        <v>0</v>
      </c>
      <c r="D5692" s="38" t="s">
        <v>1031</v>
      </c>
      <c r="E5692" s="38" t="s">
        <v>1032</v>
      </c>
      <c r="F5692" s="39">
        <v>825000</v>
      </c>
      <c r="G5692" s="39">
        <v>-249986.3</v>
      </c>
      <c r="H5692" s="39">
        <v>575013.69999999995</v>
      </c>
    </row>
    <row r="5693" spans="1:8">
      <c r="A5693" s="32">
        <v>88</v>
      </c>
      <c r="B5693" s="37">
        <v>100000365648</v>
      </c>
      <c r="C5693" s="34">
        <v>0</v>
      </c>
      <c r="D5693" s="38" t="s">
        <v>1031</v>
      </c>
      <c r="E5693" s="38" t="s">
        <v>1032</v>
      </c>
      <c r="F5693" s="39">
        <v>825000</v>
      </c>
      <c r="G5693" s="39">
        <v>-249986.3</v>
      </c>
      <c r="H5693" s="39">
        <v>575013.69999999995</v>
      </c>
    </row>
    <row r="5694" spans="1:8">
      <c r="A5694" s="32">
        <v>89</v>
      </c>
      <c r="B5694" s="37">
        <v>100000365649</v>
      </c>
      <c r="C5694" s="34">
        <v>0</v>
      </c>
      <c r="D5694" s="38" t="s">
        <v>1031</v>
      </c>
      <c r="E5694" s="38" t="s">
        <v>1032</v>
      </c>
      <c r="F5694" s="39">
        <v>75000</v>
      </c>
      <c r="G5694" s="39">
        <v>-22726.03</v>
      </c>
      <c r="H5694" s="39">
        <v>52273.97</v>
      </c>
    </row>
    <row r="5695" spans="1:8">
      <c r="A5695" s="32">
        <v>90</v>
      </c>
      <c r="B5695" s="37">
        <v>100000365650</v>
      </c>
      <c r="C5695" s="34">
        <v>0</v>
      </c>
      <c r="D5695" s="38" t="s">
        <v>1031</v>
      </c>
      <c r="E5695" s="38" t="s">
        <v>1032</v>
      </c>
      <c r="F5695" s="39">
        <v>75000</v>
      </c>
      <c r="G5695" s="39">
        <v>-22726.03</v>
      </c>
      <c r="H5695" s="39">
        <v>52273.97</v>
      </c>
    </row>
    <row r="5696" spans="1:8">
      <c r="A5696" s="32">
        <v>91</v>
      </c>
      <c r="B5696" s="37">
        <v>100000365651</v>
      </c>
      <c r="C5696" s="34">
        <v>0</v>
      </c>
      <c r="D5696" s="38" t="s">
        <v>1031</v>
      </c>
      <c r="E5696" s="38" t="s">
        <v>1032</v>
      </c>
      <c r="F5696" s="39">
        <v>75000</v>
      </c>
      <c r="G5696" s="39">
        <v>-22726.03</v>
      </c>
      <c r="H5696" s="39">
        <v>52273.97</v>
      </c>
    </row>
    <row r="5697" spans="1:8">
      <c r="A5697" s="32">
        <v>92</v>
      </c>
      <c r="B5697" s="37">
        <v>100000375176</v>
      </c>
      <c r="C5697" s="34">
        <v>0</v>
      </c>
      <c r="D5697" s="38" t="s">
        <v>1033</v>
      </c>
      <c r="E5697" s="38" t="s">
        <v>1034</v>
      </c>
      <c r="F5697" s="39">
        <v>30000</v>
      </c>
      <c r="G5697" s="39">
        <v>-7906.85</v>
      </c>
      <c r="H5697" s="39">
        <v>22093.15</v>
      </c>
    </row>
    <row r="5698" spans="1:8">
      <c r="A5698" s="32">
        <v>93</v>
      </c>
      <c r="B5698" s="37">
        <v>100000381607</v>
      </c>
      <c r="C5698" s="34">
        <v>0</v>
      </c>
      <c r="D5698" s="38" t="s">
        <v>1035</v>
      </c>
      <c r="E5698" s="38" t="s">
        <v>1036</v>
      </c>
      <c r="F5698" s="39">
        <v>3755700</v>
      </c>
      <c r="G5698" s="39">
        <v>-860209.64</v>
      </c>
      <c r="H5698" s="39">
        <v>2895490.36</v>
      </c>
    </row>
    <row r="5699" spans="1:8">
      <c r="A5699" s="32">
        <v>94</v>
      </c>
      <c r="B5699" s="37">
        <v>100000399358</v>
      </c>
      <c r="C5699" s="34">
        <v>0</v>
      </c>
      <c r="D5699" s="38" t="s">
        <v>212</v>
      </c>
      <c r="E5699" s="38" t="s">
        <v>1037</v>
      </c>
      <c r="F5699" s="39">
        <v>650000</v>
      </c>
      <c r="G5699" s="39">
        <v>-140684.93</v>
      </c>
      <c r="H5699" s="39">
        <v>509315.07</v>
      </c>
    </row>
    <row r="5700" spans="1:8">
      <c r="A5700" s="32">
        <v>95</v>
      </c>
      <c r="B5700" s="37">
        <v>100000399359</v>
      </c>
      <c r="C5700" s="34">
        <v>0</v>
      </c>
      <c r="D5700" s="38" t="s">
        <v>212</v>
      </c>
      <c r="E5700" s="38" t="s">
        <v>1038</v>
      </c>
      <c r="F5700" s="39">
        <v>74000</v>
      </c>
      <c r="G5700" s="39">
        <v>-16016.44</v>
      </c>
      <c r="H5700" s="39">
        <v>57983.56</v>
      </c>
    </row>
    <row r="5701" spans="1:8">
      <c r="A5701" s="32">
        <v>96</v>
      </c>
      <c r="B5701" s="37">
        <v>100000399360</v>
      </c>
      <c r="C5701" s="34">
        <v>0</v>
      </c>
      <c r="D5701" s="38" t="s">
        <v>212</v>
      </c>
      <c r="E5701" s="38" t="s">
        <v>1038</v>
      </c>
      <c r="F5701" s="39">
        <v>74000</v>
      </c>
      <c r="G5701" s="39">
        <v>-16016.44</v>
      </c>
      <c r="H5701" s="39">
        <v>57983.56</v>
      </c>
    </row>
    <row r="5702" spans="1:8">
      <c r="A5702" s="32">
        <v>97</v>
      </c>
      <c r="B5702" s="37">
        <v>100000399361</v>
      </c>
      <c r="C5702" s="34">
        <v>0</v>
      </c>
      <c r="D5702" s="38" t="s">
        <v>212</v>
      </c>
      <c r="E5702" s="38" t="s">
        <v>1038</v>
      </c>
      <c r="F5702" s="39">
        <v>74000</v>
      </c>
      <c r="G5702" s="39">
        <v>-16016.44</v>
      </c>
      <c r="H5702" s="39">
        <v>57983.56</v>
      </c>
    </row>
    <row r="5703" spans="1:8">
      <c r="A5703" s="32">
        <v>98</v>
      </c>
      <c r="B5703" s="37">
        <v>100000399362</v>
      </c>
      <c r="C5703" s="34">
        <v>0</v>
      </c>
      <c r="D5703" s="38" t="s">
        <v>212</v>
      </c>
      <c r="E5703" s="38" t="s">
        <v>1038</v>
      </c>
      <c r="F5703" s="39">
        <v>74000</v>
      </c>
      <c r="G5703" s="39">
        <v>-16016.44</v>
      </c>
      <c r="H5703" s="39">
        <v>57983.56</v>
      </c>
    </row>
    <row r="5704" spans="1:8">
      <c r="A5704" s="32">
        <v>99</v>
      </c>
      <c r="B5704" s="37">
        <v>100000399363</v>
      </c>
      <c r="C5704" s="34">
        <v>0</v>
      </c>
      <c r="D5704" s="38" t="s">
        <v>212</v>
      </c>
      <c r="E5704" s="38" t="s">
        <v>1038</v>
      </c>
      <c r="F5704" s="39">
        <v>74000</v>
      </c>
      <c r="G5704" s="39">
        <v>-16016.44</v>
      </c>
      <c r="H5704" s="39">
        <v>57983.56</v>
      </c>
    </row>
    <row r="5705" spans="1:8">
      <c r="A5705" s="32">
        <v>100</v>
      </c>
      <c r="B5705" s="37">
        <v>100000399364</v>
      </c>
      <c r="C5705" s="34">
        <v>0</v>
      </c>
      <c r="D5705" s="38" t="s">
        <v>212</v>
      </c>
      <c r="E5705" s="38" t="s">
        <v>1038</v>
      </c>
      <c r="F5705" s="39">
        <v>74000</v>
      </c>
      <c r="G5705" s="39">
        <v>-16016.44</v>
      </c>
      <c r="H5705" s="39">
        <v>57983.56</v>
      </c>
    </row>
    <row r="5706" spans="1:8">
      <c r="A5706" s="32">
        <v>101</v>
      </c>
      <c r="B5706" s="37">
        <v>100000399365</v>
      </c>
      <c r="C5706" s="34">
        <v>0</v>
      </c>
      <c r="D5706" s="38" t="s">
        <v>212</v>
      </c>
      <c r="E5706" s="38" t="s">
        <v>1038</v>
      </c>
      <c r="F5706" s="39">
        <v>74000</v>
      </c>
      <c r="G5706" s="39">
        <v>-16016.44</v>
      </c>
      <c r="H5706" s="39">
        <v>57983.56</v>
      </c>
    </row>
    <row r="5707" spans="1:8">
      <c r="A5707" s="32">
        <v>102</v>
      </c>
      <c r="B5707" s="37">
        <v>100000399366</v>
      </c>
      <c r="C5707" s="34">
        <v>0</v>
      </c>
      <c r="D5707" s="38" t="s">
        <v>212</v>
      </c>
      <c r="E5707" s="38" t="s">
        <v>1038</v>
      </c>
      <c r="F5707" s="39">
        <v>74000</v>
      </c>
      <c r="G5707" s="39">
        <v>-16016.44</v>
      </c>
      <c r="H5707" s="39">
        <v>57983.56</v>
      </c>
    </row>
    <row r="5708" spans="1:8">
      <c r="A5708" s="32">
        <v>103</v>
      </c>
      <c r="B5708" s="37">
        <v>100000399367</v>
      </c>
      <c r="C5708" s="34">
        <v>0</v>
      </c>
      <c r="D5708" s="38" t="s">
        <v>212</v>
      </c>
      <c r="E5708" s="38" t="s">
        <v>1038</v>
      </c>
      <c r="F5708" s="39">
        <v>74000</v>
      </c>
      <c r="G5708" s="39">
        <v>-16016.44</v>
      </c>
      <c r="H5708" s="39">
        <v>57983.56</v>
      </c>
    </row>
    <row r="5709" spans="1:8">
      <c r="A5709" s="32">
        <v>104</v>
      </c>
      <c r="B5709" s="37">
        <v>100000399368</v>
      </c>
      <c r="C5709" s="34">
        <v>0</v>
      </c>
      <c r="D5709" s="38" t="s">
        <v>212</v>
      </c>
      <c r="E5709" s="38" t="s">
        <v>1038</v>
      </c>
      <c r="F5709" s="39">
        <v>74000</v>
      </c>
      <c r="G5709" s="39">
        <v>-16016.44</v>
      </c>
      <c r="H5709" s="39">
        <v>57983.56</v>
      </c>
    </row>
    <row r="5710" spans="1:8">
      <c r="A5710" s="32">
        <v>105</v>
      </c>
      <c r="B5710" s="37">
        <v>100000399369</v>
      </c>
      <c r="C5710" s="34">
        <v>0</v>
      </c>
      <c r="D5710" s="38" t="s">
        <v>212</v>
      </c>
      <c r="E5710" s="38" t="s">
        <v>1038</v>
      </c>
      <c r="F5710" s="39">
        <v>74000</v>
      </c>
      <c r="G5710" s="39">
        <v>-16016.44</v>
      </c>
      <c r="H5710" s="39">
        <v>57983.56</v>
      </c>
    </row>
    <row r="5711" spans="1:8">
      <c r="A5711" s="32">
        <v>106</v>
      </c>
      <c r="B5711" s="37">
        <v>100000399370</v>
      </c>
      <c r="C5711" s="34">
        <v>0</v>
      </c>
      <c r="D5711" s="38" t="s">
        <v>212</v>
      </c>
      <c r="E5711" s="38" t="s">
        <v>1038</v>
      </c>
      <c r="F5711" s="39">
        <v>74000</v>
      </c>
      <c r="G5711" s="39">
        <v>-16016.44</v>
      </c>
      <c r="H5711" s="39">
        <v>57983.56</v>
      </c>
    </row>
    <row r="5712" spans="1:8">
      <c r="A5712" s="32">
        <v>107</v>
      </c>
      <c r="B5712" s="37">
        <v>100000399371</v>
      </c>
      <c r="C5712" s="34">
        <v>0</v>
      </c>
      <c r="D5712" s="38" t="s">
        <v>212</v>
      </c>
      <c r="E5712" s="38" t="s">
        <v>1038</v>
      </c>
      <c r="F5712" s="39">
        <v>74000</v>
      </c>
      <c r="G5712" s="39">
        <v>-16016.44</v>
      </c>
      <c r="H5712" s="39">
        <v>57983.56</v>
      </c>
    </row>
    <row r="5713" spans="1:8">
      <c r="A5713" s="32">
        <v>108</v>
      </c>
      <c r="B5713" s="37">
        <v>100000399372</v>
      </c>
      <c r="C5713" s="34">
        <v>0</v>
      </c>
      <c r="D5713" s="38" t="s">
        <v>212</v>
      </c>
      <c r="E5713" s="38" t="s">
        <v>1038</v>
      </c>
      <c r="F5713" s="39">
        <v>74000</v>
      </c>
      <c r="G5713" s="39">
        <v>-16016.44</v>
      </c>
      <c r="H5713" s="39">
        <v>57983.56</v>
      </c>
    </row>
    <row r="5714" spans="1:8">
      <c r="A5714" s="32">
        <v>109</v>
      </c>
      <c r="B5714" s="37">
        <v>100000399373</v>
      </c>
      <c r="C5714" s="34">
        <v>0</v>
      </c>
      <c r="D5714" s="38" t="s">
        <v>212</v>
      </c>
      <c r="E5714" s="38" t="s">
        <v>1038</v>
      </c>
      <c r="F5714" s="39">
        <v>74000</v>
      </c>
      <c r="G5714" s="39">
        <v>-16016.44</v>
      </c>
      <c r="H5714" s="39">
        <v>57983.56</v>
      </c>
    </row>
    <row r="5715" spans="1:8">
      <c r="A5715" s="32">
        <v>110</v>
      </c>
      <c r="B5715" s="37">
        <v>100000399374</v>
      </c>
      <c r="C5715" s="34">
        <v>0</v>
      </c>
      <c r="D5715" s="38" t="s">
        <v>212</v>
      </c>
      <c r="E5715" s="38" t="s">
        <v>1038</v>
      </c>
      <c r="F5715" s="39">
        <v>74000</v>
      </c>
      <c r="G5715" s="39">
        <v>-16016.44</v>
      </c>
      <c r="H5715" s="39">
        <v>57983.56</v>
      </c>
    </row>
    <row r="5716" spans="1:8">
      <c r="A5716" s="32">
        <v>111</v>
      </c>
      <c r="B5716" s="37">
        <v>100000399375</v>
      </c>
      <c r="C5716" s="34">
        <v>0</v>
      </c>
      <c r="D5716" s="38" t="s">
        <v>212</v>
      </c>
      <c r="E5716" s="38" t="s">
        <v>1038</v>
      </c>
      <c r="F5716" s="39">
        <v>74000</v>
      </c>
      <c r="G5716" s="39">
        <v>-16016.44</v>
      </c>
      <c r="H5716" s="39">
        <v>57983.56</v>
      </c>
    </row>
    <row r="5717" spans="1:8">
      <c r="A5717" s="32">
        <v>112</v>
      </c>
      <c r="B5717" s="37">
        <v>100000399376</v>
      </c>
      <c r="C5717" s="34">
        <v>0</v>
      </c>
      <c r="D5717" s="38" t="s">
        <v>212</v>
      </c>
      <c r="E5717" s="38" t="s">
        <v>1038</v>
      </c>
      <c r="F5717" s="39">
        <v>74000</v>
      </c>
      <c r="G5717" s="39">
        <v>-16016.44</v>
      </c>
      <c r="H5717" s="39">
        <v>57983.56</v>
      </c>
    </row>
    <row r="5718" spans="1:8">
      <c r="A5718" s="32">
        <v>113</v>
      </c>
      <c r="B5718" s="37">
        <v>100000399377</v>
      </c>
      <c r="C5718" s="34">
        <v>0</v>
      </c>
      <c r="D5718" s="38" t="s">
        <v>212</v>
      </c>
      <c r="E5718" s="38" t="s">
        <v>1038</v>
      </c>
      <c r="F5718" s="39">
        <v>74000</v>
      </c>
      <c r="G5718" s="39">
        <v>-16016.44</v>
      </c>
      <c r="H5718" s="39">
        <v>57983.56</v>
      </c>
    </row>
    <row r="5719" spans="1:8">
      <c r="A5719" s="32">
        <v>114</v>
      </c>
      <c r="B5719" s="37">
        <v>100000399378</v>
      </c>
      <c r="C5719" s="34">
        <v>0</v>
      </c>
      <c r="D5719" s="38" t="s">
        <v>212</v>
      </c>
      <c r="E5719" s="38" t="s">
        <v>1038</v>
      </c>
      <c r="F5719" s="39">
        <v>74000</v>
      </c>
      <c r="G5719" s="39">
        <v>-16016.44</v>
      </c>
      <c r="H5719" s="39">
        <v>57983.56</v>
      </c>
    </row>
    <row r="5720" spans="1:8">
      <c r="A5720" s="32">
        <v>115</v>
      </c>
      <c r="B5720" s="37">
        <v>100000399379</v>
      </c>
      <c r="C5720" s="34">
        <v>0</v>
      </c>
      <c r="D5720" s="38" t="s">
        <v>212</v>
      </c>
      <c r="E5720" s="38" t="s">
        <v>1038</v>
      </c>
      <c r="F5720" s="39">
        <v>74000</v>
      </c>
      <c r="G5720" s="39">
        <v>-16016.44</v>
      </c>
      <c r="H5720" s="39">
        <v>57983.56</v>
      </c>
    </row>
    <row r="5721" spans="1:8">
      <c r="A5721" s="32">
        <v>116</v>
      </c>
      <c r="B5721" s="37">
        <v>100000399380</v>
      </c>
      <c r="C5721" s="34">
        <v>0</v>
      </c>
      <c r="D5721" s="38" t="s">
        <v>212</v>
      </c>
      <c r="E5721" s="38" t="s">
        <v>1038</v>
      </c>
      <c r="F5721" s="39">
        <v>74000</v>
      </c>
      <c r="G5721" s="39">
        <v>-16016.44</v>
      </c>
      <c r="H5721" s="39">
        <v>57983.56</v>
      </c>
    </row>
    <row r="5722" spans="1:8">
      <c r="A5722" s="32">
        <v>117</v>
      </c>
      <c r="B5722" s="37">
        <v>100000399381</v>
      </c>
      <c r="C5722" s="34">
        <v>0</v>
      </c>
      <c r="D5722" s="38" t="s">
        <v>212</v>
      </c>
      <c r="E5722" s="38" t="s">
        <v>1038</v>
      </c>
      <c r="F5722" s="39">
        <v>74000</v>
      </c>
      <c r="G5722" s="39">
        <v>-16016.44</v>
      </c>
      <c r="H5722" s="39">
        <v>57983.56</v>
      </c>
    </row>
    <row r="5723" spans="1:8">
      <c r="A5723" s="32">
        <v>118</v>
      </c>
      <c r="B5723" s="37">
        <v>100000399382</v>
      </c>
      <c r="C5723" s="34">
        <v>0</v>
      </c>
      <c r="D5723" s="38" t="s">
        <v>212</v>
      </c>
      <c r="E5723" s="38" t="s">
        <v>1038</v>
      </c>
      <c r="F5723" s="39">
        <v>74000</v>
      </c>
      <c r="G5723" s="39">
        <v>-16016.44</v>
      </c>
      <c r="H5723" s="39">
        <v>57983.56</v>
      </c>
    </row>
    <row r="5724" spans="1:8">
      <c r="A5724" s="32">
        <v>119</v>
      </c>
      <c r="B5724" s="37">
        <v>100000399383</v>
      </c>
      <c r="C5724" s="34">
        <v>0</v>
      </c>
      <c r="D5724" s="38" t="s">
        <v>212</v>
      </c>
      <c r="E5724" s="38" t="s">
        <v>1038</v>
      </c>
      <c r="F5724" s="39">
        <v>74000</v>
      </c>
      <c r="G5724" s="39">
        <v>-16016.44</v>
      </c>
      <c r="H5724" s="39">
        <v>57983.56</v>
      </c>
    </row>
    <row r="5725" spans="1:8">
      <c r="A5725" s="32">
        <v>120</v>
      </c>
      <c r="B5725" s="37">
        <v>100000399384</v>
      </c>
      <c r="C5725" s="34">
        <v>0</v>
      </c>
      <c r="D5725" s="38" t="s">
        <v>212</v>
      </c>
      <c r="E5725" s="38" t="s">
        <v>1038</v>
      </c>
      <c r="F5725" s="39">
        <v>74000</v>
      </c>
      <c r="G5725" s="39">
        <v>-16016.44</v>
      </c>
      <c r="H5725" s="39">
        <v>57983.56</v>
      </c>
    </row>
    <row r="5726" spans="1:8">
      <c r="A5726" s="32">
        <v>121</v>
      </c>
      <c r="B5726" s="37">
        <v>100000399385</v>
      </c>
      <c r="C5726" s="34">
        <v>0</v>
      </c>
      <c r="D5726" s="38" t="s">
        <v>212</v>
      </c>
      <c r="E5726" s="38" t="s">
        <v>1039</v>
      </c>
      <c r="F5726" s="39">
        <v>74000</v>
      </c>
      <c r="G5726" s="39">
        <v>-16016.44</v>
      </c>
      <c r="H5726" s="39">
        <v>57983.56</v>
      </c>
    </row>
    <row r="5727" spans="1:8">
      <c r="A5727" s="32">
        <v>122</v>
      </c>
      <c r="B5727" s="37">
        <v>100000399386</v>
      </c>
      <c r="C5727" s="34">
        <v>0</v>
      </c>
      <c r="D5727" s="38" t="s">
        <v>212</v>
      </c>
      <c r="E5727" s="38" t="s">
        <v>1039</v>
      </c>
      <c r="F5727" s="39">
        <v>74000</v>
      </c>
      <c r="G5727" s="39">
        <v>-16016.44</v>
      </c>
      <c r="H5727" s="39">
        <v>57983.56</v>
      </c>
    </row>
    <row r="5728" spans="1:8">
      <c r="A5728" s="32">
        <v>123</v>
      </c>
      <c r="B5728" s="37">
        <v>100000399387</v>
      </c>
      <c r="C5728" s="34">
        <v>0</v>
      </c>
      <c r="D5728" s="38" t="s">
        <v>212</v>
      </c>
      <c r="E5728" s="38" t="s">
        <v>1040</v>
      </c>
      <c r="F5728" s="39">
        <v>70000</v>
      </c>
      <c r="G5728" s="39">
        <v>-15150.68</v>
      </c>
      <c r="H5728" s="39">
        <v>54849.32</v>
      </c>
    </row>
    <row r="5729" spans="1:8">
      <c r="A5729" s="32">
        <v>124</v>
      </c>
      <c r="B5729" s="37">
        <v>100000399388</v>
      </c>
      <c r="C5729" s="34">
        <v>0</v>
      </c>
      <c r="D5729" s="38" t="s">
        <v>212</v>
      </c>
      <c r="E5729" s="38" t="s">
        <v>1040</v>
      </c>
      <c r="F5729" s="39">
        <v>70000</v>
      </c>
      <c r="G5729" s="39">
        <v>-15150.68</v>
      </c>
      <c r="H5729" s="39">
        <v>54849.32</v>
      </c>
    </row>
    <row r="5730" spans="1:8">
      <c r="A5730" s="32">
        <v>125</v>
      </c>
      <c r="B5730" s="37">
        <v>100000399389</v>
      </c>
      <c r="C5730" s="34">
        <v>0</v>
      </c>
      <c r="D5730" s="38" t="s">
        <v>212</v>
      </c>
      <c r="E5730" s="38" t="s">
        <v>1040</v>
      </c>
      <c r="F5730" s="39">
        <v>70000</v>
      </c>
      <c r="G5730" s="39">
        <v>-15150.68</v>
      </c>
      <c r="H5730" s="39">
        <v>54849.32</v>
      </c>
    </row>
    <row r="5731" spans="1:8">
      <c r="A5731" s="32">
        <v>126</v>
      </c>
      <c r="B5731" s="37">
        <v>100000399390</v>
      </c>
      <c r="C5731" s="34">
        <v>0</v>
      </c>
      <c r="D5731" s="38" t="s">
        <v>212</v>
      </c>
      <c r="E5731" s="38" t="s">
        <v>1040</v>
      </c>
      <c r="F5731" s="39">
        <v>70000</v>
      </c>
      <c r="G5731" s="39">
        <v>-15150.68</v>
      </c>
      <c r="H5731" s="39">
        <v>54849.32</v>
      </c>
    </row>
    <row r="5732" spans="1:8">
      <c r="A5732" s="32">
        <v>127</v>
      </c>
      <c r="B5732" s="37">
        <v>100000399391</v>
      </c>
      <c r="C5732" s="34">
        <v>0</v>
      </c>
      <c r="D5732" s="38" t="s">
        <v>212</v>
      </c>
      <c r="E5732" s="38" t="s">
        <v>1041</v>
      </c>
      <c r="F5732" s="39">
        <v>74000</v>
      </c>
      <c r="G5732" s="39">
        <v>-16016.44</v>
      </c>
      <c r="H5732" s="39">
        <v>57983.56</v>
      </c>
    </row>
    <row r="5733" spans="1:8">
      <c r="A5733" s="32">
        <v>128</v>
      </c>
      <c r="B5733" s="37">
        <v>100000399392</v>
      </c>
      <c r="C5733" s="34">
        <v>0</v>
      </c>
      <c r="D5733" s="38" t="s">
        <v>212</v>
      </c>
      <c r="E5733" s="38" t="s">
        <v>1041</v>
      </c>
      <c r="F5733" s="39">
        <v>74000</v>
      </c>
      <c r="G5733" s="39">
        <v>-16016.44</v>
      </c>
      <c r="H5733" s="39">
        <v>57983.56</v>
      </c>
    </row>
    <row r="5734" spans="1:8">
      <c r="A5734" s="32">
        <v>129</v>
      </c>
      <c r="B5734" s="37">
        <v>100000399393</v>
      </c>
      <c r="C5734" s="34">
        <v>0</v>
      </c>
      <c r="D5734" s="38" t="s">
        <v>212</v>
      </c>
      <c r="E5734" s="38" t="s">
        <v>1041</v>
      </c>
      <c r="F5734" s="39">
        <v>74000</v>
      </c>
      <c r="G5734" s="39">
        <v>-16016.44</v>
      </c>
      <c r="H5734" s="39">
        <v>57983.56</v>
      </c>
    </row>
    <row r="5735" spans="1:8">
      <c r="A5735" s="32">
        <v>130</v>
      </c>
      <c r="B5735" s="37">
        <v>100000399394</v>
      </c>
      <c r="C5735" s="34">
        <v>0</v>
      </c>
      <c r="D5735" s="38" t="s">
        <v>212</v>
      </c>
      <c r="E5735" s="38" t="s">
        <v>1041</v>
      </c>
      <c r="F5735" s="39">
        <v>74000</v>
      </c>
      <c r="G5735" s="39">
        <v>-16016.44</v>
      </c>
      <c r="H5735" s="39">
        <v>57983.56</v>
      </c>
    </row>
    <row r="5736" spans="1:8">
      <c r="A5736" s="32">
        <v>131</v>
      </c>
      <c r="B5736" s="37">
        <v>100000399395</v>
      </c>
      <c r="C5736" s="34">
        <v>0</v>
      </c>
      <c r="D5736" s="38" t="s">
        <v>212</v>
      </c>
      <c r="E5736" s="38" t="s">
        <v>1041</v>
      </c>
      <c r="F5736" s="39">
        <v>74000</v>
      </c>
      <c r="G5736" s="39">
        <v>-16016.44</v>
      </c>
      <c r="H5736" s="39">
        <v>57983.56</v>
      </c>
    </row>
    <row r="5737" spans="1:8">
      <c r="A5737" s="32">
        <v>132</v>
      </c>
      <c r="B5737" s="37">
        <v>100000399396</v>
      </c>
      <c r="C5737" s="34">
        <v>0</v>
      </c>
      <c r="D5737" s="38" t="s">
        <v>212</v>
      </c>
      <c r="E5737" s="38" t="s">
        <v>1041</v>
      </c>
      <c r="F5737" s="39">
        <v>74000</v>
      </c>
      <c r="G5737" s="39">
        <v>-16016.44</v>
      </c>
      <c r="H5737" s="39">
        <v>57983.56</v>
      </c>
    </row>
    <row r="5738" spans="1:8">
      <c r="A5738" s="32">
        <v>133</v>
      </c>
      <c r="B5738" s="37">
        <v>100000399398</v>
      </c>
      <c r="C5738" s="34">
        <v>0</v>
      </c>
      <c r="D5738" s="38" t="s">
        <v>212</v>
      </c>
      <c r="E5738" s="38" t="s">
        <v>1042</v>
      </c>
      <c r="F5738" s="39">
        <v>52500</v>
      </c>
      <c r="G5738" s="39">
        <v>-11363.01</v>
      </c>
      <c r="H5738" s="39">
        <v>41136.99</v>
      </c>
    </row>
    <row r="5739" spans="1:8">
      <c r="A5739" s="32">
        <v>134</v>
      </c>
      <c r="B5739" s="37">
        <v>100000403187</v>
      </c>
      <c r="C5739" s="34">
        <v>0</v>
      </c>
      <c r="D5739" s="38" t="s">
        <v>1043</v>
      </c>
      <c r="E5739" s="38" t="s">
        <v>1044</v>
      </c>
      <c r="F5739" s="39">
        <v>10500</v>
      </c>
      <c r="G5739" s="39">
        <v>-1915.89</v>
      </c>
      <c r="H5739" s="39">
        <v>8584.11</v>
      </c>
    </row>
    <row r="5740" spans="1:8">
      <c r="A5740" s="32">
        <v>135</v>
      </c>
      <c r="B5740" s="37">
        <v>100000403188</v>
      </c>
      <c r="C5740" s="34">
        <v>0</v>
      </c>
      <c r="D5740" s="38" t="s">
        <v>1043</v>
      </c>
      <c r="E5740" s="38" t="s">
        <v>1044</v>
      </c>
      <c r="F5740" s="39">
        <v>10500</v>
      </c>
      <c r="G5740" s="39">
        <v>-1915.89</v>
      </c>
      <c r="H5740" s="39">
        <v>8584.11</v>
      </c>
    </row>
    <row r="5741" spans="1:8">
      <c r="A5741" s="32">
        <v>136</v>
      </c>
      <c r="B5741" s="37">
        <v>100000403189</v>
      </c>
      <c r="C5741" s="34">
        <v>0</v>
      </c>
      <c r="D5741" s="38" t="s">
        <v>1043</v>
      </c>
      <c r="E5741" s="38" t="s">
        <v>1044</v>
      </c>
      <c r="F5741" s="39">
        <v>10500</v>
      </c>
      <c r="G5741" s="39">
        <v>-1915.89</v>
      </c>
      <c r="H5741" s="39">
        <v>8584.11</v>
      </c>
    </row>
    <row r="5742" spans="1:8">
      <c r="A5742" s="32">
        <v>137</v>
      </c>
      <c r="B5742" s="37">
        <v>100000403190</v>
      </c>
      <c r="C5742" s="34">
        <v>0</v>
      </c>
      <c r="D5742" s="38" t="s">
        <v>1043</v>
      </c>
      <c r="E5742" s="38" t="s">
        <v>1044</v>
      </c>
      <c r="F5742" s="39">
        <v>10500</v>
      </c>
      <c r="G5742" s="39">
        <v>-1915.89</v>
      </c>
      <c r="H5742" s="39">
        <v>8584.11</v>
      </c>
    </row>
    <row r="5743" spans="1:8">
      <c r="A5743" s="32">
        <v>138</v>
      </c>
      <c r="B5743" s="37">
        <v>100000403191</v>
      </c>
      <c r="C5743" s="34">
        <v>0</v>
      </c>
      <c r="D5743" s="38" t="s">
        <v>1043</v>
      </c>
      <c r="E5743" s="38" t="s">
        <v>1044</v>
      </c>
      <c r="F5743" s="39">
        <v>10500</v>
      </c>
      <c r="G5743" s="39">
        <v>-1915.89</v>
      </c>
      <c r="H5743" s="39">
        <v>8584.11</v>
      </c>
    </row>
    <row r="5744" spans="1:8">
      <c r="A5744" s="32">
        <v>139</v>
      </c>
      <c r="B5744" s="37">
        <v>100000403192</v>
      </c>
      <c r="C5744" s="34">
        <v>0</v>
      </c>
      <c r="D5744" s="38" t="s">
        <v>1043</v>
      </c>
      <c r="E5744" s="38" t="s">
        <v>1044</v>
      </c>
      <c r="F5744" s="39">
        <v>10500</v>
      </c>
      <c r="G5744" s="39">
        <v>-1915.89</v>
      </c>
      <c r="H5744" s="39">
        <v>8584.11</v>
      </c>
    </row>
    <row r="5745" spans="1:8">
      <c r="A5745" s="32">
        <v>140</v>
      </c>
      <c r="B5745" s="37">
        <v>100000403193</v>
      </c>
      <c r="C5745" s="34">
        <v>0</v>
      </c>
      <c r="D5745" s="38" t="s">
        <v>1043</v>
      </c>
      <c r="E5745" s="38" t="s">
        <v>1044</v>
      </c>
      <c r="F5745" s="39">
        <v>10500</v>
      </c>
      <c r="G5745" s="39">
        <v>-1915.89</v>
      </c>
      <c r="H5745" s="39">
        <v>8584.11</v>
      </c>
    </row>
    <row r="5746" spans="1:8">
      <c r="A5746" s="32">
        <v>141</v>
      </c>
      <c r="B5746" s="37">
        <v>100000403194</v>
      </c>
      <c r="C5746" s="34">
        <v>0</v>
      </c>
      <c r="D5746" s="38" t="s">
        <v>1043</v>
      </c>
      <c r="E5746" s="38" t="s">
        <v>1044</v>
      </c>
      <c r="F5746" s="39">
        <v>10500</v>
      </c>
      <c r="G5746" s="39">
        <v>-1915.89</v>
      </c>
      <c r="H5746" s="39">
        <v>8584.11</v>
      </c>
    </row>
    <row r="5747" spans="1:8">
      <c r="A5747" s="32">
        <v>142</v>
      </c>
      <c r="B5747" s="37">
        <v>100000403195</v>
      </c>
      <c r="C5747" s="34">
        <v>0</v>
      </c>
      <c r="D5747" s="38" t="s">
        <v>1043</v>
      </c>
      <c r="E5747" s="38" t="s">
        <v>1044</v>
      </c>
      <c r="F5747" s="39">
        <v>10500</v>
      </c>
      <c r="G5747" s="39">
        <v>-1915.89</v>
      </c>
      <c r="H5747" s="39">
        <v>8584.11</v>
      </c>
    </row>
    <row r="5748" spans="1:8">
      <c r="A5748" s="32">
        <v>143</v>
      </c>
      <c r="B5748" s="37">
        <v>100000403196</v>
      </c>
      <c r="C5748" s="34">
        <v>0</v>
      </c>
      <c r="D5748" s="38" t="s">
        <v>1043</v>
      </c>
      <c r="E5748" s="38" t="s">
        <v>1044</v>
      </c>
      <c r="F5748" s="39">
        <v>10500</v>
      </c>
      <c r="G5748" s="39">
        <v>-1915.89</v>
      </c>
      <c r="H5748" s="39">
        <v>8584.11</v>
      </c>
    </row>
    <row r="5749" spans="1:8">
      <c r="A5749" s="32">
        <v>144</v>
      </c>
      <c r="B5749" s="37">
        <v>100000417755</v>
      </c>
      <c r="C5749" s="34">
        <v>0</v>
      </c>
      <c r="D5749" s="38" t="s">
        <v>1045</v>
      </c>
      <c r="E5749" s="38" t="s">
        <v>1046</v>
      </c>
      <c r="F5749" s="39">
        <v>41950</v>
      </c>
      <c r="G5749" s="39">
        <v>-5585.67</v>
      </c>
      <c r="H5749" s="39">
        <v>36364.33</v>
      </c>
    </row>
    <row r="5750" spans="1:8">
      <c r="A5750" s="32">
        <v>145</v>
      </c>
      <c r="B5750" s="37">
        <v>100000417756</v>
      </c>
      <c r="C5750" s="34">
        <v>0</v>
      </c>
      <c r="D5750" s="38" t="s">
        <v>1045</v>
      </c>
      <c r="E5750" s="38" t="s">
        <v>1047</v>
      </c>
      <c r="F5750" s="39">
        <v>101650</v>
      </c>
      <c r="G5750" s="39">
        <v>-13534.77</v>
      </c>
      <c r="H5750" s="39">
        <v>88115.23</v>
      </c>
    </row>
    <row r="5751" spans="1:8">
      <c r="A5751" s="32">
        <v>146</v>
      </c>
      <c r="B5751" s="37">
        <v>100000429932</v>
      </c>
      <c r="C5751" s="34">
        <v>0</v>
      </c>
      <c r="D5751" s="38" t="s">
        <v>390</v>
      </c>
      <c r="E5751" s="38" t="s">
        <v>1048</v>
      </c>
      <c r="F5751" s="39">
        <v>21400</v>
      </c>
      <c r="G5751" s="39">
        <v>-4068.93</v>
      </c>
      <c r="H5751" s="39">
        <v>17331.07</v>
      </c>
    </row>
    <row r="5752" spans="1:8">
      <c r="A5752" s="32">
        <v>147</v>
      </c>
      <c r="B5752" s="37">
        <v>100000429935</v>
      </c>
      <c r="C5752" s="34">
        <v>0</v>
      </c>
      <c r="D5752" s="38" t="s">
        <v>390</v>
      </c>
      <c r="E5752" s="38" t="s">
        <v>1049</v>
      </c>
      <c r="F5752" s="39">
        <v>53500</v>
      </c>
      <c r="G5752" s="39">
        <v>-10172.33</v>
      </c>
      <c r="H5752" s="39">
        <v>43327.67</v>
      </c>
    </row>
    <row r="5753" spans="1:8">
      <c r="A5753" s="32">
        <v>148</v>
      </c>
      <c r="B5753" s="37">
        <v>100000429936</v>
      </c>
      <c r="C5753" s="34">
        <v>0</v>
      </c>
      <c r="D5753" s="38" t="s">
        <v>390</v>
      </c>
      <c r="E5753" s="38" t="s">
        <v>1050</v>
      </c>
      <c r="F5753" s="39">
        <v>10700</v>
      </c>
      <c r="G5753" s="39">
        <v>-2034.47</v>
      </c>
      <c r="H5753" s="39">
        <v>8665.5300000000007</v>
      </c>
    </row>
    <row r="5754" spans="1:8">
      <c r="A5754" s="32">
        <v>149</v>
      </c>
      <c r="B5754" s="37">
        <v>100000429937</v>
      </c>
      <c r="C5754" s="34">
        <v>0</v>
      </c>
      <c r="D5754" s="38" t="s">
        <v>390</v>
      </c>
      <c r="E5754" s="38" t="s">
        <v>1051</v>
      </c>
      <c r="F5754" s="39">
        <v>9362.5</v>
      </c>
      <c r="G5754" s="39">
        <v>-1780.16</v>
      </c>
      <c r="H5754" s="39">
        <v>7582.34</v>
      </c>
    </row>
    <row r="5755" spans="1:8">
      <c r="A5755" s="32">
        <v>150</v>
      </c>
      <c r="B5755" s="37">
        <v>100000429938</v>
      </c>
      <c r="C5755" s="34">
        <v>0</v>
      </c>
      <c r="D5755" s="38" t="s">
        <v>390</v>
      </c>
      <c r="E5755" s="38" t="s">
        <v>1051</v>
      </c>
      <c r="F5755" s="39">
        <v>9362.5</v>
      </c>
      <c r="G5755" s="39">
        <v>-1780.16</v>
      </c>
      <c r="H5755" s="39">
        <v>7582.34</v>
      </c>
    </row>
    <row r="5756" spans="1:8">
      <c r="A5756" s="32">
        <v>151</v>
      </c>
      <c r="B5756" s="37">
        <v>100000429939</v>
      </c>
      <c r="C5756" s="34">
        <v>0</v>
      </c>
      <c r="D5756" s="38" t="s">
        <v>390</v>
      </c>
      <c r="E5756" s="38" t="s">
        <v>1051</v>
      </c>
      <c r="F5756" s="39">
        <v>9362.5</v>
      </c>
      <c r="G5756" s="39">
        <v>-1780.16</v>
      </c>
      <c r="H5756" s="39">
        <v>7582.34</v>
      </c>
    </row>
    <row r="5757" spans="1:8">
      <c r="A5757" s="32">
        <v>152</v>
      </c>
      <c r="B5757" s="37">
        <v>100000429940</v>
      </c>
      <c r="C5757" s="34">
        <v>0</v>
      </c>
      <c r="D5757" s="38" t="s">
        <v>390</v>
      </c>
      <c r="E5757" s="38" t="s">
        <v>1051</v>
      </c>
      <c r="F5757" s="39">
        <v>9362.5</v>
      </c>
      <c r="G5757" s="39">
        <v>-1780.16</v>
      </c>
      <c r="H5757" s="39">
        <v>7582.34</v>
      </c>
    </row>
    <row r="5758" spans="1:8">
      <c r="A5758" s="32">
        <v>153</v>
      </c>
      <c r="B5758" s="37">
        <v>100000429941</v>
      </c>
      <c r="C5758" s="34">
        <v>0</v>
      </c>
      <c r="D5758" s="38" t="s">
        <v>390</v>
      </c>
      <c r="E5758" s="38" t="s">
        <v>1052</v>
      </c>
      <c r="F5758" s="39">
        <v>58850</v>
      </c>
      <c r="G5758" s="39">
        <v>-11189.56</v>
      </c>
      <c r="H5758" s="39">
        <v>47660.44</v>
      </c>
    </row>
    <row r="5759" spans="1:8">
      <c r="A5759" s="32">
        <v>154</v>
      </c>
      <c r="B5759" s="37">
        <v>100000429943</v>
      </c>
      <c r="C5759" s="34">
        <v>0</v>
      </c>
      <c r="D5759" s="38" t="s">
        <v>390</v>
      </c>
      <c r="E5759" s="38" t="s">
        <v>1053</v>
      </c>
      <c r="F5759" s="39">
        <v>90950</v>
      </c>
      <c r="G5759" s="39">
        <v>-17292.96</v>
      </c>
      <c r="H5759" s="39">
        <v>73657.039999999994</v>
      </c>
    </row>
    <row r="5760" spans="1:8">
      <c r="A5760" s="32">
        <v>155</v>
      </c>
      <c r="B5760" s="37">
        <v>100000429944</v>
      </c>
      <c r="C5760" s="34">
        <v>0</v>
      </c>
      <c r="D5760" s="38" t="s">
        <v>390</v>
      </c>
      <c r="E5760" s="38" t="s">
        <v>1054</v>
      </c>
      <c r="F5760" s="39">
        <v>90950</v>
      </c>
      <c r="G5760" s="39">
        <v>-17292.96</v>
      </c>
      <c r="H5760" s="39">
        <v>73657.039999999994</v>
      </c>
    </row>
    <row r="5761" spans="1:8">
      <c r="A5761" s="32">
        <v>156</v>
      </c>
      <c r="B5761" s="37">
        <v>100000429945</v>
      </c>
      <c r="C5761" s="34">
        <v>0</v>
      </c>
      <c r="D5761" s="38" t="s">
        <v>390</v>
      </c>
      <c r="E5761" s="38" t="s">
        <v>1055</v>
      </c>
      <c r="F5761" s="39">
        <v>21400</v>
      </c>
      <c r="G5761" s="39">
        <v>-4068.93</v>
      </c>
      <c r="H5761" s="39">
        <v>17331.07</v>
      </c>
    </row>
    <row r="5762" spans="1:8">
      <c r="A5762" s="32">
        <v>157</v>
      </c>
      <c r="B5762" s="37">
        <v>100000448962</v>
      </c>
      <c r="C5762" s="34">
        <v>0</v>
      </c>
      <c r="D5762" s="38" t="s">
        <v>449</v>
      </c>
      <c r="E5762" s="38" t="s">
        <v>1056</v>
      </c>
      <c r="F5762" s="39">
        <v>5499.8</v>
      </c>
      <c r="G5762" s="39">
        <v>-340.54</v>
      </c>
      <c r="H5762" s="39">
        <v>5159.26</v>
      </c>
    </row>
    <row r="5763" spans="1:8">
      <c r="A5763" s="32">
        <v>158</v>
      </c>
      <c r="B5763" s="37">
        <v>100000448963</v>
      </c>
      <c r="C5763" s="34">
        <v>0</v>
      </c>
      <c r="D5763" s="38" t="s">
        <v>449</v>
      </c>
      <c r="E5763" s="38" t="s">
        <v>1056</v>
      </c>
      <c r="F5763" s="39">
        <v>5499.8</v>
      </c>
      <c r="G5763" s="39">
        <v>-340.54</v>
      </c>
      <c r="H5763" s="39">
        <v>5159.26</v>
      </c>
    </row>
    <row r="5764" spans="1:8">
      <c r="A5764" s="32">
        <v>159</v>
      </c>
      <c r="B5764" s="37">
        <v>100000449346</v>
      </c>
      <c r="C5764" s="34">
        <v>0</v>
      </c>
      <c r="D5764" s="38" t="s">
        <v>451</v>
      </c>
      <c r="E5764" s="38" t="s">
        <v>1057</v>
      </c>
      <c r="F5764" s="39">
        <v>53500</v>
      </c>
      <c r="G5764" s="39">
        <v>-4045.48</v>
      </c>
      <c r="H5764" s="39">
        <v>49454.52</v>
      </c>
    </row>
    <row r="5765" spans="1:8">
      <c r="A5765" s="32">
        <v>160</v>
      </c>
      <c r="B5765" s="37">
        <v>100000449374</v>
      </c>
      <c r="C5765" s="34">
        <v>0</v>
      </c>
      <c r="D5765" s="38" t="s">
        <v>451</v>
      </c>
      <c r="E5765" s="38" t="s">
        <v>1058</v>
      </c>
      <c r="F5765" s="39">
        <v>32100</v>
      </c>
      <c r="G5765" s="39">
        <v>-2427.29</v>
      </c>
      <c r="H5765" s="39">
        <v>29672.71</v>
      </c>
    </row>
    <row r="5766" spans="1:8">
      <c r="A5766" s="32">
        <v>161</v>
      </c>
      <c r="B5766" s="37">
        <v>100000449375</v>
      </c>
      <c r="C5766" s="34">
        <v>0</v>
      </c>
      <c r="D5766" s="38" t="s">
        <v>451</v>
      </c>
      <c r="E5766" s="38" t="s">
        <v>1058</v>
      </c>
      <c r="F5766" s="39">
        <v>32100</v>
      </c>
      <c r="G5766" s="39">
        <v>-2427.29</v>
      </c>
      <c r="H5766" s="39">
        <v>29672.71</v>
      </c>
    </row>
    <row r="5767" spans="1:8">
      <c r="A5767" s="32">
        <v>162</v>
      </c>
      <c r="B5767" s="37">
        <v>100000450096</v>
      </c>
      <c r="C5767" s="34">
        <v>0</v>
      </c>
      <c r="D5767" s="38" t="s">
        <v>1059</v>
      </c>
      <c r="E5767" s="38" t="s">
        <v>1060</v>
      </c>
      <c r="F5767" s="39">
        <v>8000</v>
      </c>
      <c r="G5767" s="39">
        <v>-385.75</v>
      </c>
      <c r="H5767" s="39">
        <v>7614.25</v>
      </c>
    </row>
    <row r="5768" spans="1:8">
      <c r="A5768" s="32">
        <v>163</v>
      </c>
      <c r="B5768" s="37">
        <v>100000450097</v>
      </c>
      <c r="C5768" s="34">
        <v>0</v>
      </c>
      <c r="D5768" s="38" t="s">
        <v>1059</v>
      </c>
      <c r="E5768" s="38" t="s">
        <v>1060</v>
      </c>
      <c r="F5768" s="39">
        <v>8000</v>
      </c>
      <c r="G5768" s="39">
        <v>-385.75</v>
      </c>
      <c r="H5768" s="39">
        <v>7614.25</v>
      </c>
    </row>
    <row r="5769" spans="1:8">
      <c r="A5769" s="32">
        <v>164</v>
      </c>
      <c r="B5769" s="37">
        <v>100000473104</v>
      </c>
      <c r="C5769" s="34">
        <v>0</v>
      </c>
      <c r="D5769" s="38" t="s">
        <v>1061</v>
      </c>
      <c r="E5769" s="38" t="s">
        <v>1062</v>
      </c>
      <c r="F5769" s="39">
        <v>47080</v>
      </c>
      <c r="G5769" s="39">
        <v>-5881.78</v>
      </c>
      <c r="H5769" s="39">
        <v>41198.22</v>
      </c>
    </row>
    <row r="5770" spans="1:8">
      <c r="A5770" s="32">
        <v>165</v>
      </c>
      <c r="B5770" s="37">
        <v>100000474658</v>
      </c>
      <c r="C5770" s="34">
        <v>0</v>
      </c>
      <c r="D5770" s="38" t="s">
        <v>109</v>
      </c>
      <c r="E5770" s="38" t="s">
        <v>1063</v>
      </c>
      <c r="F5770" s="39">
        <v>7000</v>
      </c>
      <c r="G5770" s="39">
        <v>-230.01</v>
      </c>
      <c r="H5770" s="39">
        <v>6769.99</v>
      </c>
    </row>
    <row r="5771" spans="1:8">
      <c r="A5771" s="32"/>
      <c r="B5771" s="37">
        <v>100000474658</v>
      </c>
      <c r="C5771" s="34">
        <v>1</v>
      </c>
      <c r="D5771" s="38" t="s">
        <v>109</v>
      </c>
      <c r="E5771" s="38" t="s">
        <v>1063</v>
      </c>
      <c r="F5771" s="39">
        <v>7000</v>
      </c>
      <c r="G5771" s="39">
        <v>-6999</v>
      </c>
      <c r="H5771" s="39">
        <v>1</v>
      </c>
    </row>
    <row r="5772" spans="1:8">
      <c r="A5772" s="32">
        <v>166</v>
      </c>
      <c r="B5772" s="37">
        <v>100000474671</v>
      </c>
      <c r="C5772" s="34">
        <v>0</v>
      </c>
      <c r="D5772" s="38" t="s">
        <v>109</v>
      </c>
      <c r="E5772" s="38" t="s">
        <v>1064</v>
      </c>
      <c r="F5772" s="39">
        <v>7500</v>
      </c>
      <c r="G5772" s="39">
        <v>-246.44</v>
      </c>
      <c r="H5772" s="39">
        <v>7253.56</v>
      </c>
    </row>
    <row r="5773" spans="1:8">
      <c r="A5773" s="32"/>
      <c r="B5773" s="37">
        <v>100000474671</v>
      </c>
      <c r="C5773" s="34">
        <v>1</v>
      </c>
      <c r="D5773" s="38" t="s">
        <v>109</v>
      </c>
      <c r="E5773" s="38" t="s">
        <v>1064</v>
      </c>
      <c r="F5773" s="39">
        <v>7500</v>
      </c>
      <c r="G5773" s="39">
        <v>-7499</v>
      </c>
      <c r="H5773" s="39">
        <v>1</v>
      </c>
    </row>
    <row r="5774" spans="1:8">
      <c r="A5774" s="32">
        <v>167</v>
      </c>
      <c r="B5774" s="37">
        <v>100000474672</v>
      </c>
      <c r="C5774" s="34">
        <v>0</v>
      </c>
      <c r="D5774" s="38" t="s">
        <v>109</v>
      </c>
      <c r="E5774" s="38" t="s">
        <v>1065</v>
      </c>
      <c r="F5774" s="39">
        <v>15000</v>
      </c>
      <c r="G5774" s="39">
        <v>-492.88</v>
      </c>
      <c r="H5774" s="39">
        <v>14507.12</v>
      </c>
    </row>
    <row r="5775" spans="1:8">
      <c r="A5775" s="32"/>
      <c r="B5775" s="37">
        <v>100000474672</v>
      </c>
      <c r="C5775" s="34">
        <v>1</v>
      </c>
      <c r="D5775" s="38" t="s">
        <v>109</v>
      </c>
      <c r="E5775" s="38" t="s">
        <v>1065</v>
      </c>
      <c r="F5775" s="39">
        <v>15000</v>
      </c>
      <c r="G5775" s="39">
        <v>-14999</v>
      </c>
      <c r="H5775" s="39">
        <v>1</v>
      </c>
    </row>
    <row r="5776" spans="1:8">
      <c r="A5776" s="32">
        <v>168</v>
      </c>
      <c r="B5776" s="37">
        <v>100000474673</v>
      </c>
      <c r="C5776" s="34">
        <v>0</v>
      </c>
      <c r="D5776" s="38" t="s">
        <v>109</v>
      </c>
      <c r="E5776" s="38" t="s">
        <v>1066</v>
      </c>
      <c r="F5776" s="39">
        <v>22403.33</v>
      </c>
      <c r="G5776" s="39">
        <v>-566.70000000000005</v>
      </c>
      <c r="H5776" s="39">
        <v>21836.63</v>
      </c>
    </row>
    <row r="5777" spans="1:8">
      <c r="A5777" s="32"/>
      <c r="B5777" s="37">
        <v>100000474673</v>
      </c>
      <c r="C5777" s="34">
        <v>1</v>
      </c>
      <c r="D5777" s="38" t="s">
        <v>109</v>
      </c>
      <c r="E5777" s="38" t="s">
        <v>1066</v>
      </c>
      <c r="F5777" s="39">
        <v>6196.67</v>
      </c>
      <c r="G5777" s="39">
        <v>-6195.67</v>
      </c>
      <c r="H5777" s="39">
        <v>1</v>
      </c>
    </row>
    <row r="5778" spans="1:8">
      <c r="A5778" s="32">
        <v>169</v>
      </c>
      <c r="B5778" s="37">
        <v>100000474674</v>
      </c>
      <c r="C5778" s="34">
        <v>0</v>
      </c>
      <c r="D5778" s="38" t="s">
        <v>109</v>
      </c>
      <c r="E5778" s="38" t="s">
        <v>1067</v>
      </c>
      <c r="F5778" s="39">
        <v>33370</v>
      </c>
      <c r="G5778" s="39">
        <v>-700.07</v>
      </c>
      <c r="H5778" s="39">
        <v>32669.93</v>
      </c>
    </row>
    <row r="5779" spans="1:8">
      <c r="A5779" s="32"/>
      <c r="B5779" s="37">
        <v>100000474674</v>
      </c>
      <c r="C5779" s="34">
        <v>1</v>
      </c>
      <c r="D5779" s="38" t="s">
        <v>109</v>
      </c>
      <c r="E5779" s="38" t="s">
        <v>1067</v>
      </c>
      <c r="F5779" s="39">
        <v>9230</v>
      </c>
      <c r="G5779" s="39">
        <v>-9229</v>
      </c>
      <c r="H5779" s="39">
        <v>1</v>
      </c>
    </row>
    <row r="5780" spans="1:8">
      <c r="A5780" s="32">
        <v>170</v>
      </c>
      <c r="B5780" s="37">
        <v>100000474731</v>
      </c>
      <c r="C5780" s="34">
        <v>0</v>
      </c>
      <c r="D5780" s="38" t="s">
        <v>527</v>
      </c>
      <c r="E5780" s="38" t="s">
        <v>1068</v>
      </c>
      <c r="F5780" s="39">
        <v>12000</v>
      </c>
      <c r="G5780" s="39">
        <v>-374.79</v>
      </c>
      <c r="H5780" s="39">
        <v>11625.21</v>
      </c>
    </row>
    <row r="5781" spans="1:8">
      <c r="A5781" s="32">
        <v>171</v>
      </c>
      <c r="B5781" s="37">
        <v>100000474732</v>
      </c>
      <c r="C5781" s="34">
        <v>0</v>
      </c>
      <c r="D5781" s="38" t="s">
        <v>527</v>
      </c>
      <c r="E5781" s="38" t="s">
        <v>1068</v>
      </c>
      <c r="F5781" s="39">
        <v>12000</v>
      </c>
      <c r="G5781" s="39">
        <v>-374.79</v>
      </c>
      <c r="H5781" s="39">
        <v>11625.21</v>
      </c>
    </row>
    <row r="5782" spans="1:8">
      <c r="A5782" s="32">
        <v>172</v>
      </c>
      <c r="B5782" s="37">
        <v>100000474733</v>
      </c>
      <c r="C5782" s="34">
        <v>0</v>
      </c>
      <c r="D5782" s="38" t="s">
        <v>527</v>
      </c>
      <c r="E5782" s="38" t="s">
        <v>1068</v>
      </c>
      <c r="F5782" s="39">
        <v>12000</v>
      </c>
      <c r="G5782" s="39">
        <v>-374.79</v>
      </c>
      <c r="H5782" s="39">
        <v>11625.21</v>
      </c>
    </row>
    <row r="5783" spans="1:8">
      <c r="A5783" s="32">
        <v>173</v>
      </c>
      <c r="B5783" s="37">
        <v>100000474734</v>
      </c>
      <c r="C5783" s="34">
        <v>0</v>
      </c>
      <c r="D5783" s="38" t="s">
        <v>527</v>
      </c>
      <c r="E5783" s="38" t="s">
        <v>1068</v>
      </c>
      <c r="F5783" s="39">
        <v>12000</v>
      </c>
      <c r="G5783" s="39">
        <v>-374.79</v>
      </c>
      <c r="H5783" s="39">
        <v>11625.21</v>
      </c>
    </row>
    <row r="5784" spans="1:8">
      <c r="A5784" s="32">
        <v>174</v>
      </c>
      <c r="B5784" s="37">
        <v>100000474735</v>
      </c>
      <c r="C5784" s="34">
        <v>0</v>
      </c>
      <c r="D5784" s="38" t="s">
        <v>527</v>
      </c>
      <c r="E5784" s="38" t="s">
        <v>1068</v>
      </c>
      <c r="F5784" s="39">
        <v>12000</v>
      </c>
      <c r="G5784" s="39">
        <v>-374.79</v>
      </c>
      <c r="H5784" s="39">
        <v>11625.21</v>
      </c>
    </row>
    <row r="5785" spans="1:8">
      <c r="A5785" s="32">
        <v>175</v>
      </c>
      <c r="B5785" s="37">
        <v>100000474736</v>
      </c>
      <c r="C5785" s="34">
        <v>0</v>
      </c>
      <c r="D5785" s="38" t="s">
        <v>527</v>
      </c>
      <c r="E5785" s="38" t="s">
        <v>1068</v>
      </c>
      <c r="F5785" s="39">
        <v>12000</v>
      </c>
      <c r="G5785" s="39">
        <v>-374.79</v>
      </c>
      <c r="H5785" s="39">
        <v>11625.21</v>
      </c>
    </row>
    <row r="5786" spans="1:8">
      <c r="A5786" s="32">
        <v>176</v>
      </c>
      <c r="B5786" s="37">
        <v>100000474737</v>
      </c>
      <c r="C5786" s="34">
        <v>0</v>
      </c>
      <c r="D5786" s="38" t="s">
        <v>527</v>
      </c>
      <c r="E5786" s="38" t="s">
        <v>1068</v>
      </c>
      <c r="F5786" s="39">
        <v>12000</v>
      </c>
      <c r="G5786" s="39">
        <v>-374.79</v>
      </c>
      <c r="H5786" s="39">
        <v>11625.21</v>
      </c>
    </row>
    <row r="5787" spans="1:8">
      <c r="A5787" s="32">
        <v>177</v>
      </c>
      <c r="B5787" s="37">
        <v>100000474738</v>
      </c>
      <c r="C5787" s="34">
        <v>0</v>
      </c>
      <c r="D5787" s="38" t="s">
        <v>527</v>
      </c>
      <c r="E5787" s="38" t="s">
        <v>1068</v>
      </c>
      <c r="F5787" s="39">
        <v>12000</v>
      </c>
      <c r="G5787" s="39">
        <v>-374.79</v>
      </c>
      <c r="H5787" s="39">
        <v>11625.21</v>
      </c>
    </row>
    <row r="5788" spans="1:8">
      <c r="A5788" s="32">
        <v>178</v>
      </c>
      <c r="B5788" s="37">
        <v>100000474739</v>
      </c>
      <c r="C5788" s="34">
        <v>0</v>
      </c>
      <c r="D5788" s="38" t="s">
        <v>527</v>
      </c>
      <c r="E5788" s="38" t="s">
        <v>1068</v>
      </c>
      <c r="F5788" s="39">
        <v>12000</v>
      </c>
      <c r="G5788" s="39">
        <v>-374.79</v>
      </c>
      <c r="H5788" s="39">
        <v>11625.21</v>
      </c>
    </row>
    <row r="5789" spans="1:8">
      <c r="A5789" s="32">
        <v>179</v>
      </c>
      <c r="B5789" s="37">
        <v>100000174983</v>
      </c>
      <c r="C5789" s="34">
        <v>0</v>
      </c>
      <c r="D5789" s="35" t="s">
        <v>1108</v>
      </c>
      <c r="E5789" s="38" t="s">
        <v>1084</v>
      </c>
      <c r="F5789" s="39">
        <v>5243</v>
      </c>
      <c r="G5789" s="39">
        <v>-3842.47</v>
      </c>
      <c r="H5789" s="39">
        <v>1400.53</v>
      </c>
    </row>
    <row r="5790" spans="1:8">
      <c r="A5790" s="32">
        <v>180</v>
      </c>
      <c r="B5790" s="37">
        <v>100000174984</v>
      </c>
      <c r="C5790" s="34">
        <v>0</v>
      </c>
      <c r="D5790" s="38" t="s">
        <v>1108</v>
      </c>
      <c r="E5790" s="38" t="s">
        <v>1084</v>
      </c>
      <c r="F5790" s="39">
        <v>5243</v>
      </c>
      <c r="G5790" s="39">
        <v>-3842.47</v>
      </c>
      <c r="H5790" s="39">
        <v>1400.53</v>
      </c>
    </row>
    <row r="5791" spans="1:8">
      <c r="A5791" s="32">
        <v>181</v>
      </c>
      <c r="B5791" s="37">
        <v>100000174985</v>
      </c>
      <c r="C5791" s="34">
        <v>0</v>
      </c>
      <c r="D5791" s="38" t="s">
        <v>1108</v>
      </c>
      <c r="E5791" s="38" t="s">
        <v>1084</v>
      </c>
      <c r="F5791" s="39">
        <v>5243</v>
      </c>
      <c r="G5791" s="39">
        <v>-3842.47</v>
      </c>
      <c r="H5791" s="39">
        <v>1400.53</v>
      </c>
    </row>
    <row r="5792" spans="1:8">
      <c r="A5792" s="32">
        <v>182</v>
      </c>
      <c r="B5792" s="37">
        <v>100000174986</v>
      </c>
      <c r="C5792" s="34">
        <v>0</v>
      </c>
      <c r="D5792" s="38" t="s">
        <v>1108</v>
      </c>
      <c r="E5792" s="38" t="s">
        <v>1084</v>
      </c>
      <c r="F5792" s="39">
        <v>5243</v>
      </c>
      <c r="G5792" s="39">
        <v>-3842.47</v>
      </c>
      <c r="H5792" s="39">
        <v>1400.53</v>
      </c>
    </row>
    <row r="5793" spans="1:8">
      <c r="A5793" s="32">
        <v>183</v>
      </c>
      <c r="B5793" s="37">
        <v>100000174987</v>
      </c>
      <c r="C5793" s="34">
        <v>0</v>
      </c>
      <c r="D5793" s="38" t="s">
        <v>1108</v>
      </c>
      <c r="E5793" s="38" t="s">
        <v>1084</v>
      </c>
      <c r="F5793" s="39">
        <v>5243</v>
      </c>
      <c r="G5793" s="39">
        <v>-3842.47</v>
      </c>
      <c r="H5793" s="39">
        <v>1400.53</v>
      </c>
    </row>
    <row r="5794" spans="1:8">
      <c r="A5794" s="32">
        <v>184</v>
      </c>
      <c r="B5794" s="37">
        <v>100000174988</v>
      </c>
      <c r="C5794" s="34">
        <v>0</v>
      </c>
      <c r="D5794" s="38" t="s">
        <v>1108</v>
      </c>
      <c r="E5794" s="38" t="s">
        <v>1084</v>
      </c>
      <c r="F5794" s="39">
        <v>5243</v>
      </c>
      <c r="G5794" s="39">
        <v>-3842.47</v>
      </c>
      <c r="H5794" s="39">
        <v>1400.53</v>
      </c>
    </row>
    <row r="5795" spans="1:8">
      <c r="A5795" s="32">
        <v>185</v>
      </c>
      <c r="B5795" s="37">
        <v>100000174989</v>
      </c>
      <c r="C5795" s="34">
        <v>0</v>
      </c>
      <c r="D5795" s="38" t="s">
        <v>1108</v>
      </c>
      <c r="E5795" s="38" t="s">
        <v>1084</v>
      </c>
      <c r="F5795" s="39">
        <v>5243</v>
      </c>
      <c r="G5795" s="39">
        <v>-3842.47</v>
      </c>
      <c r="H5795" s="39">
        <v>1400.53</v>
      </c>
    </row>
    <row r="5796" spans="1:8">
      <c r="A5796" s="32">
        <v>186</v>
      </c>
      <c r="B5796" s="37">
        <v>100000174990</v>
      </c>
      <c r="C5796" s="34">
        <v>0</v>
      </c>
      <c r="D5796" s="38" t="s">
        <v>1108</v>
      </c>
      <c r="E5796" s="38" t="s">
        <v>1084</v>
      </c>
      <c r="F5796" s="39">
        <v>5243</v>
      </c>
      <c r="G5796" s="39">
        <v>-3842.47</v>
      </c>
      <c r="H5796" s="39">
        <v>1400.53</v>
      </c>
    </row>
    <row r="5797" spans="1:8">
      <c r="A5797" s="32">
        <v>187</v>
      </c>
      <c r="B5797" s="37">
        <v>100000174991</v>
      </c>
      <c r="C5797" s="34">
        <v>0</v>
      </c>
      <c r="D5797" s="38" t="s">
        <v>1108</v>
      </c>
      <c r="E5797" s="38" t="s">
        <v>1084</v>
      </c>
      <c r="F5797" s="39">
        <v>5243</v>
      </c>
      <c r="G5797" s="39">
        <v>-3842.47</v>
      </c>
      <c r="H5797" s="39">
        <v>1400.53</v>
      </c>
    </row>
    <row r="5798" spans="1:8">
      <c r="A5798" s="32">
        <v>188</v>
      </c>
      <c r="B5798" s="37">
        <v>100000174992</v>
      </c>
      <c r="C5798" s="34">
        <v>0</v>
      </c>
      <c r="D5798" s="38" t="s">
        <v>1108</v>
      </c>
      <c r="E5798" s="38" t="s">
        <v>1084</v>
      </c>
      <c r="F5798" s="39">
        <v>5243</v>
      </c>
      <c r="G5798" s="39">
        <v>-3842.47</v>
      </c>
      <c r="H5798" s="39">
        <v>1400.53</v>
      </c>
    </row>
    <row r="5799" spans="1:8">
      <c r="A5799" s="32">
        <v>189</v>
      </c>
      <c r="B5799" s="37">
        <v>100000174993</v>
      </c>
      <c r="C5799" s="34">
        <v>0</v>
      </c>
      <c r="D5799" s="38" t="s">
        <v>1108</v>
      </c>
      <c r="E5799" s="38" t="s">
        <v>1084</v>
      </c>
      <c r="F5799" s="39">
        <v>5243</v>
      </c>
      <c r="G5799" s="39">
        <v>-3842.47</v>
      </c>
      <c r="H5799" s="39">
        <v>1400.53</v>
      </c>
    </row>
    <row r="5800" spans="1:8">
      <c r="A5800" s="32">
        <v>190</v>
      </c>
      <c r="B5800" s="37">
        <v>100000174994</v>
      </c>
      <c r="C5800" s="34">
        <v>0</v>
      </c>
      <c r="D5800" s="38" t="s">
        <v>1108</v>
      </c>
      <c r="E5800" s="38" t="s">
        <v>1084</v>
      </c>
      <c r="F5800" s="39">
        <v>5243</v>
      </c>
      <c r="G5800" s="39">
        <v>-3842.47</v>
      </c>
      <c r="H5800" s="39">
        <v>1400.53</v>
      </c>
    </row>
    <row r="5801" spans="1:8">
      <c r="A5801" s="32">
        <v>191</v>
      </c>
      <c r="B5801" s="37">
        <v>100000187621</v>
      </c>
      <c r="C5801" s="34">
        <v>0</v>
      </c>
      <c r="D5801" s="38" t="s">
        <v>132</v>
      </c>
      <c r="E5801" s="38" t="s">
        <v>1109</v>
      </c>
      <c r="F5801" s="39">
        <v>12334</v>
      </c>
      <c r="G5801" s="39">
        <v>-10456.120000000001</v>
      </c>
      <c r="H5801" s="39">
        <v>1877.88</v>
      </c>
    </row>
    <row r="5802" spans="1:8">
      <c r="A5802" s="38"/>
      <c r="B5802" s="37">
        <v>100000187621</v>
      </c>
      <c r="C5802" s="34">
        <v>1</v>
      </c>
      <c r="D5802" s="38" t="s">
        <v>132</v>
      </c>
      <c r="E5802" s="38" t="s">
        <v>1109</v>
      </c>
      <c r="F5802" s="39">
        <v>7666</v>
      </c>
      <c r="G5802" s="39">
        <v>-7665</v>
      </c>
      <c r="H5802" s="39">
        <v>1</v>
      </c>
    </row>
    <row r="5803" spans="1:8">
      <c r="A5803" s="32">
        <v>192</v>
      </c>
      <c r="B5803" s="37">
        <v>100000187622</v>
      </c>
      <c r="C5803" s="34">
        <v>0</v>
      </c>
      <c r="D5803" s="38" t="s">
        <v>132</v>
      </c>
      <c r="E5803" s="38" t="s">
        <v>1109</v>
      </c>
      <c r="F5803" s="39">
        <v>12334</v>
      </c>
      <c r="G5803" s="39">
        <v>-10456.120000000001</v>
      </c>
      <c r="H5803" s="39">
        <v>1877.88</v>
      </c>
    </row>
    <row r="5804" spans="1:8">
      <c r="A5804" s="38"/>
      <c r="B5804" s="37">
        <v>100000187622</v>
      </c>
      <c r="C5804" s="34">
        <v>1</v>
      </c>
      <c r="D5804" s="38" t="s">
        <v>132</v>
      </c>
      <c r="E5804" s="38" t="s">
        <v>1109</v>
      </c>
      <c r="F5804" s="39">
        <v>7666</v>
      </c>
      <c r="G5804" s="39">
        <v>-7665</v>
      </c>
      <c r="H5804" s="39">
        <v>1</v>
      </c>
    </row>
    <row r="5805" spans="1:8">
      <c r="A5805" s="32">
        <v>193</v>
      </c>
      <c r="B5805" s="37">
        <v>100000187623</v>
      </c>
      <c r="C5805" s="34">
        <v>0</v>
      </c>
      <c r="D5805" s="38" t="s">
        <v>132</v>
      </c>
      <c r="E5805" s="38" t="s">
        <v>1109</v>
      </c>
      <c r="F5805" s="39">
        <v>12334</v>
      </c>
      <c r="G5805" s="39">
        <v>-10456.120000000001</v>
      </c>
      <c r="H5805" s="39">
        <v>1877.88</v>
      </c>
    </row>
    <row r="5806" spans="1:8">
      <c r="A5806" s="38"/>
      <c r="B5806" s="37">
        <v>100000187623</v>
      </c>
      <c r="C5806" s="34">
        <v>1</v>
      </c>
      <c r="D5806" s="38" t="s">
        <v>132</v>
      </c>
      <c r="E5806" s="38" t="s">
        <v>1109</v>
      </c>
      <c r="F5806" s="39">
        <v>7666</v>
      </c>
      <c r="G5806" s="39">
        <v>-7665</v>
      </c>
      <c r="H5806" s="39">
        <v>1</v>
      </c>
    </row>
    <row r="5807" spans="1:8">
      <c r="A5807" s="32">
        <v>194</v>
      </c>
      <c r="B5807" s="37">
        <v>100000198223</v>
      </c>
      <c r="C5807" s="34">
        <v>0</v>
      </c>
      <c r="D5807" s="38" t="s">
        <v>561</v>
      </c>
      <c r="E5807" s="38" t="s">
        <v>1110</v>
      </c>
      <c r="F5807" s="39">
        <v>10220</v>
      </c>
      <c r="G5807" s="39">
        <v>-9979.2000000000007</v>
      </c>
      <c r="H5807" s="39">
        <v>240.8</v>
      </c>
    </row>
    <row r="5808" spans="1:8">
      <c r="A5808" s="32">
        <v>195</v>
      </c>
      <c r="B5808" s="37">
        <v>100000198224</v>
      </c>
      <c r="C5808" s="34">
        <v>0</v>
      </c>
      <c r="D5808" s="38" t="s">
        <v>561</v>
      </c>
      <c r="E5808" s="38" t="s">
        <v>1111</v>
      </c>
      <c r="F5808" s="39">
        <v>10220</v>
      </c>
      <c r="G5808" s="39">
        <v>-9979.2000000000007</v>
      </c>
      <c r="H5808" s="39">
        <v>240.8</v>
      </c>
    </row>
    <row r="5809" spans="1:8">
      <c r="A5809" s="32">
        <v>196</v>
      </c>
      <c r="B5809" s="37">
        <v>100000203827</v>
      </c>
      <c r="C5809" s="34">
        <v>0</v>
      </c>
      <c r="D5809" s="38" t="s">
        <v>1112</v>
      </c>
      <c r="E5809" s="38" t="s">
        <v>1113</v>
      </c>
      <c r="F5809" s="39">
        <v>5243</v>
      </c>
      <c r="G5809" s="39">
        <v>-4840.8</v>
      </c>
      <c r="H5809" s="39">
        <v>402.2</v>
      </c>
    </row>
    <row r="5810" spans="1:8">
      <c r="A5810" s="32">
        <v>197</v>
      </c>
      <c r="B5810" s="37">
        <v>100000203828</v>
      </c>
      <c r="C5810" s="34">
        <v>0</v>
      </c>
      <c r="D5810" s="38" t="s">
        <v>1112</v>
      </c>
      <c r="E5810" s="38" t="s">
        <v>1113</v>
      </c>
      <c r="F5810" s="39">
        <v>5243</v>
      </c>
      <c r="G5810" s="39">
        <v>-4840.8</v>
      </c>
      <c r="H5810" s="39">
        <v>402.2</v>
      </c>
    </row>
    <row r="5811" spans="1:8">
      <c r="A5811" s="32">
        <v>198</v>
      </c>
      <c r="B5811" s="37">
        <v>100000203829</v>
      </c>
      <c r="C5811" s="34">
        <v>0</v>
      </c>
      <c r="D5811" s="38" t="s">
        <v>1112</v>
      </c>
      <c r="E5811" s="38" t="s">
        <v>1113</v>
      </c>
      <c r="F5811" s="39">
        <v>5243</v>
      </c>
      <c r="G5811" s="39">
        <v>-4840.8</v>
      </c>
      <c r="H5811" s="39">
        <v>402.2</v>
      </c>
    </row>
    <row r="5812" spans="1:8">
      <c r="A5812" s="32">
        <v>199</v>
      </c>
      <c r="B5812" s="37">
        <v>100000203830</v>
      </c>
      <c r="C5812" s="34">
        <v>0</v>
      </c>
      <c r="D5812" s="38" t="s">
        <v>1112</v>
      </c>
      <c r="E5812" s="38" t="s">
        <v>1113</v>
      </c>
      <c r="F5812" s="39">
        <v>5243</v>
      </c>
      <c r="G5812" s="39">
        <v>-4840.8</v>
      </c>
      <c r="H5812" s="39">
        <v>402.2</v>
      </c>
    </row>
    <row r="5813" spans="1:8">
      <c r="A5813" s="32">
        <v>200</v>
      </c>
      <c r="B5813" s="37">
        <v>100000203831</v>
      </c>
      <c r="C5813" s="34">
        <v>0</v>
      </c>
      <c r="D5813" s="38" t="s">
        <v>1112</v>
      </c>
      <c r="E5813" s="38" t="s">
        <v>1113</v>
      </c>
      <c r="F5813" s="39">
        <v>5243</v>
      </c>
      <c r="G5813" s="39">
        <v>-4840.8</v>
      </c>
      <c r="H5813" s="39">
        <v>402.2</v>
      </c>
    </row>
    <row r="5814" spans="1:8">
      <c r="A5814" s="32">
        <v>201</v>
      </c>
      <c r="B5814" s="37">
        <v>100000203832</v>
      </c>
      <c r="C5814" s="34">
        <v>0</v>
      </c>
      <c r="D5814" s="38" t="s">
        <v>1112</v>
      </c>
      <c r="E5814" s="38" t="s">
        <v>1113</v>
      </c>
      <c r="F5814" s="39">
        <v>5243</v>
      </c>
      <c r="G5814" s="39">
        <v>-4840.8</v>
      </c>
      <c r="H5814" s="39">
        <v>402.2</v>
      </c>
    </row>
    <row r="5815" spans="1:8">
      <c r="A5815" s="32">
        <v>202</v>
      </c>
      <c r="B5815" s="37">
        <v>100000203833</v>
      </c>
      <c r="C5815" s="34">
        <v>0</v>
      </c>
      <c r="D5815" s="38" t="s">
        <v>1112</v>
      </c>
      <c r="E5815" s="38" t="s">
        <v>1113</v>
      </c>
      <c r="F5815" s="39">
        <v>5243</v>
      </c>
      <c r="G5815" s="39">
        <v>-4840.8</v>
      </c>
      <c r="H5815" s="39">
        <v>402.2</v>
      </c>
    </row>
    <row r="5816" spans="1:8">
      <c r="A5816" s="32">
        <v>203</v>
      </c>
      <c r="B5816" s="37">
        <v>100000203834</v>
      </c>
      <c r="C5816" s="34">
        <v>0</v>
      </c>
      <c r="D5816" s="38" t="s">
        <v>1112</v>
      </c>
      <c r="E5816" s="38" t="s">
        <v>1113</v>
      </c>
      <c r="F5816" s="39">
        <v>5243</v>
      </c>
      <c r="G5816" s="39">
        <v>-4840.8</v>
      </c>
      <c r="H5816" s="39">
        <v>402.2</v>
      </c>
    </row>
    <row r="5817" spans="1:8">
      <c r="A5817" s="32">
        <v>204</v>
      </c>
      <c r="B5817" s="37">
        <v>100000203835</v>
      </c>
      <c r="C5817" s="34">
        <v>0</v>
      </c>
      <c r="D5817" s="38" t="s">
        <v>1112</v>
      </c>
      <c r="E5817" s="38" t="s">
        <v>1113</v>
      </c>
      <c r="F5817" s="39">
        <v>5243</v>
      </c>
      <c r="G5817" s="39">
        <v>-4840.8</v>
      </c>
      <c r="H5817" s="39">
        <v>402.2</v>
      </c>
    </row>
    <row r="5818" spans="1:8">
      <c r="A5818" s="32">
        <v>205</v>
      </c>
      <c r="B5818" s="37">
        <v>100000203836</v>
      </c>
      <c r="C5818" s="34">
        <v>0</v>
      </c>
      <c r="D5818" s="38" t="s">
        <v>1112</v>
      </c>
      <c r="E5818" s="38" t="s">
        <v>1113</v>
      </c>
      <c r="F5818" s="39">
        <v>5243</v>
      </c>
      <c r="G5818" s="39">
        <v>-4840.8</v>
      </c>
      <c r="H5818" s="39">
        <v>402.2</v>
      </c>
    </row>
    <row r="5819" spans="1:8">
      <c r="A5819" s="32">
        <v>206</v>
      </c>
      <c r="B5819" s="37">
        <v>100000205049</v>
      </c>
      <c r="C5819" s="34">
        <v>0</v>
      </c>
      <c r="D5819" s="38" t="s">
        <v>143</v>
      </c>
      <c r="E5819" s="38" t="s">
        <v>1114</v>
      </c>
      <c r="F5819" s="39">
        <v>20000</v>
      </c>
      <c r="G5819" s="39">
        <v>-17676.72</v>
      </c>
      <c r="H5819" s="39">
        <v>2323.2800000000002</v>
      </c>
    </row>
    <row r="5820" spans="1:8">
      <c r="A5820" s="38"/>
      <c r="B5820" s="37">
        <v>100000205049</v>
      </c>
      <c r="C5820" s="34">
        <v>1</v>
      </c>
      <c r="D5820" s="38" t="s">
        <v>143</v>
      </c>
      <c r="E5820" s="38" t="s">
        <v>1114</v>
      </c>
      <c r="F5820" s="39">
        <v>5000</v>
      </c>
      <c r="G5820" s="39">
        <v>-4999</v>
      </c>
      <c r="H5820" s="39">
        <v>1</v>
      </c>
    </row>
    <row r="5821" spans="1:8">
      <c r="A5821" s="32">
        <v>207</v>
      </c>
      <c r="B5821" s="37">
        <v>100000205050</v>
      </c>
      <c r="C5821" s="34">
        <v>0</v>
      </c>
      <c r="D5821" s="38" t="s">
        <v>143</v>
      </c>
      <c r="E5821" s="38" t="s">
        <v>1114</v>
      </c>
      <c r="F5821" s="39">
        <v>20000</v>
      </c>
      <c r="G5821" s="39">
        <v>-17676.71</v>
      </c>
      <c r="H5821" s="39">
        <v>2323.29</v>
      </c>
    </row>
    <row r="5822" spans="1:8">
      <c r="A5822" s="38"/>
      <c r="B5822" s="37">
        <v>100000205050</v>
      </c>
      <c r="C5822" s="34">
        <v>1</v>
      </c>
      <c r="D5822" s="38" t="s">
        <v>143</v>
      </c>
      <c r="E5822" s="38" t="s">
        <v>1114</v>
      </c>
      <c r="F5822" s="39">
        <v>5000</v>
      </c>
      <c r="G5822" s="39">
        <v>-4999</v>
      </c>
      <c r="H5822" s="39">
        <v>1</v>
      </c>
    </row>
    <row r="5823" spans="1:8">
      <c r="A5823" s="32">
        <v>208</v>
      </c>
      <c r="B5823" s="37">
        <v>100000205051</v>
      </c>
      <c r="C5823" s="34">
        <v>0</v>
      </c>
      <c r="D5823" s="38" t="s">
        <v>143</v>
      </c>
      <c r="E5823" s="38" t="s">
        <v>1114</v>
      </c>
      <c r="F5823" s="39">
        <v>20000</v>
      </c>
      <c r="G5823" s="39">
        <v>-17676.71</v>
      </c>
      <c r="H5823" s="39">
        <v>2323.29</v>
      </c>
    </row>
    <row r="5824" spans="1:8">
      <c r="A5824" s="38"/>
      <c r="B5824" s="37">
        <v>100000205051</v>
      </c>
      <c r="C5824" s="34">
        <v>1</v>
      </c>
      <c r="D5824" s="38" t="s">
        <v>143</v>
      </c>
      <c r="E5824" s="38" t="s">
        <v>1114</v>
      </c>
      <c r="F5824" s="39">
        <v>5000</v>
      </c>
      <c r="G5824" s="39">
        <v>-4999</v>
      </c>
      <c r="H5824" s="39">
        <v>1</v>
      </c>
    </row>
    <row r="5825" spans="1:8">
      <c r="A5825" s="32">
        <v>209</v>
      </c>
      <c r="B5825" s="37">
        <v>100000205052</v>
      </c>
      <c r="C5825" s="34">
        <v>0</v>
      </c>
      <c r="D5825" s="38" t="s">
        <v>143</v>
      </c>
      <c r="E5825" s="38" t="s">
        <v>1114</v>
      </c>
      <c r="F5825" s="39">
        <v>25000</v>
      </c>
      <c r="G5825" s="39">
        <v>-22095.89</v>
      </c>
      <c r="H5825" s="39">
        <v>2904.11</v>
      </c>
    </row>
    <row r="5826" spans="1:8">
      <c r="A5826" s="32">
        <v>210</v>
      </c>
      <c r="B5826" s="37">
        <v>100000205053</v>
      </c>
      <c r="C5826" s="34">
        <v>0</v>
      </c>
      <c r="D5826" s="38" t="s">
        <v>143</v>
      </c>
      <c r="E5826" s="38" t="s">
        <v>1115</v>
      </c>
      <c r="F5826" s="39">
        <v>7200</v>
      </c>
      <c r="G5826" s="39">
        <v>-6363.62</v>
      </c>
      <c r="H5826" s="39">
        <v>836.38</v>
      </c>
    </row>
    <row r="5827" spans="1:8">
      <c r="A5827" s="32"/>
      <c r="B5827" s="37">
        <v>100000205053</v>
      </c>
      <c r="C5827" s="34">
        <v>1</v>
      </c>
      <c r="D5827" s="38" t="s">
        <v>143</v>
      </c>
      <c r="E5827" s="38" t="s">
        <v>1115</v>
      </c>
      <c r="F5827" s="39">
        <v>1800</v>
      </c>
      <c r="G5827" s="39">
        <v>-1799</v>
      </c>
      <c r="H5827" s="39">
        <v>1</v>
      </c>
    </row>
    <row r="5828" spans="1:8">
      <c r="A5828" s="32">
        <v>211</v>
      </c>
      <c r="B5828" s="37">
        <v>100000205054</v>
      </c>
      <c r="C5828" s="34">
        <v>0</v>
      </c>
      <c r="D5828" s="38" t="s">
        <v>143</v>
      </c>
      <c r="E5828" s="38" t="s">
        <v>1115</v>
      </c>
      <c r="F5828" s="39">
        <v>7200</v>
      </c>
      <c r="G5828" s="39">
        <v>-6363.62</v>
      </c>
      <c r="H5828" s="39">
        <v>836.38</v>
      </c>
    </row>
    <row r="5829" spans="1:8">
      <c r="A5829" s="32"/>
      <c r="B5829" s="37">
        <v>100000205054</v>
      </c>
      <c r="C5829" s="34">
        <v>1</v>
      </c>
      <c r="D5829" s="38" t="s">
        <v>143</v>
      </c>
      <c r="E5829" s="38" t="s">
        <v>1115</v>
      </c>
      <c r="F5829" s="39">
        <v>1800</v>
      </c>
      <c r="G5829" s="39">
        <v>-1799</v>
      </c>
      <c r="H5829" s="39">
        <v>1</v>
      </c>
    </row>
    <row r="5830" spans="1:8">
      <c r="A5830" s="32">
        <v>212</v>
      </c>
      <c r="B5830" s="37">
        <v>100000205055</v>
      </c>
      <c r="C5830" s="34">
        <v>0</v>
      </c>
      <c r="D5830" s="38" t="s">
        <v>143</v>
      </c>
      <c r="E5830" s="38" t="s">
        <v>1115</v>
      </c>
      <c r="F5830" s="39">
        <v>7200</v>
      </c>
      <c r="G5830" s="39">
        <v>-6363.62</v>
      </c>
      <c r="H5830" s="39">
        <v>836.38</v>
      </c>
    </row>
    <row r="5831" spans="1:8">
      <c r="A5831" s="32"/>
      <c r="B5831" s="37">
        <v>100000205055</v>
      </c>
      <c r="C5831" s="34">
        <v>1</v>
      </c>
      <c r="D5831" s="38" t="s">
        <v>143</v>
      </c>
      <c r="E5831" s="38" t="s">
        <v>1115</v>
      </c>
      <c r="F5831" s="39">
        <v>1800</v>
      </c>
      <c r="G5831" s="39">
        <v>-1799</v>
      </c>
      <c r="H5831" s="39">
        <v>1</v>
      </c>
    </row>
    <row r="5832" spans="1:8">
      <c r="A5832" s="32">
        <v>213</v>
      </c>
      <c r="B5832" s="37">
        <v>100000205056</v>
      </c>
      <c r="C5832" s="34">
        <v>0</v>
      </c>
      <c r="D5832" s="38" t="s">
        <v>143</v>
      </c>
      <c r="E5832" s="38" t="s">
        <v>1115</v>
      </c>
      <c r="F5832" s="39">
        <v>7200</v>
      </c>
      <c r="G5832" s="39">
        <v>-6363.62</v>
      </c>
      <c r="H5832" s="39">
        <v>836.38</v>
      </c>
    </row>
    <row r="5833" spans="1:8">
      <c r="A5833" s="32"/>
      <c r="B5833" s="37">
        <v>100000205056</v>
      </c>
      <c r="C5833" s="34">
        <v>1</v>
      </c>
      <c r="D5833" s="38" t="s">
        <v>143</v>
      </c>
      <c r="E5833" s="38" t="s">
        <v>1115</v>
      </c>
      <c r="F5833" s="39">
        <v>1800</v>
      </c>
      <c r="G5833" s="39">
        <v>-1799</v>
      </c>
      <c r="H5833" s="39">
        <v>1</v>
      </c>
    </row>
    <row r="5834" spans="1:8">
      <c r="A5834" s="32">
        <v>214</v>
      </c>
      <c r="B5834" s="37">
        <v>100000205057</v>
      </c>
      <c r="C5834" s="34">
        <v>0</v>
      </c>
      <c r="D5834" s="38" t="s">
        <v>143</v>
      </c>
      <c r="E5834" s="38" t="s">
        <v>1115</v>
      </c>
      <c r="F5834" s="39">
        <v>7200</v>
      </c>
      <c r="G5834" s="39">
        <v>-6363.62</v>
      </c>
      <c r="H5834" s="39">
        <v>836.38</v>
      </c>
    </row>
    <row r="5835" spans="1:8">
      <c r="A5835" s="32"/>
      <c r="B5835" s="37">
        <v>100000205057</v>
      </c>
      <c r="C5835" s="34">
        <v>1</v>
      </c>
      <c r="D5835" s="38" t="s">
        <v>143</v>
      </c>
      <c r="E5835" s="38" t="s">
        <v>1115</v>
      </c>
      <c r="F5835" s="39">
        <v>1800</v>
      </c>
      <c r="G5835" s="39">
        <v>-1799</v>
      </c>
      <c r="H5835" s="39">
        <v>1</v>
      </c>
    </row>
    <row r="5836" spans="1:8">
      <c r="A5836" s="32">
        <v>215</v>
      </c>
      <c r="B5836" s="37">
        <v>100000205058</v>
      </c>
      <c r="C5836" s="34">
        <v>0</v>
      </c>
      <c r="D5836" s="38" t="s">
        <v>143</v>
      </c>
      <c r="E5836" s="38" t="s">
        <v>1115</v>
      </c>
      <c r="F5836" s="39">
        <v>7200</v>
      </c>
      <c r="G5836" s="39">
        <v>-6363.62</v>
      </c>
      <c r="H5836" s="39">
        <v>836.38</v>
      </c>
    </row>
    <row r="5837" spans="1:8">
      <c r="A5837" s="32"/>
      <c r="B5837" s="37">
        <v>100000205058</v>
      </c>
      <c r="C5837" s="34">
        <v>1</v>
      </c>
      <c r="D5837" s="38" t="s">
        <v>143</v>
      </c>
      <c r="E5837" s="38" t="s">
        <v>1115</v>
      </c>
      <c r="F5837" s="39">
        <v>1800</v>
      </c>
      <c r="G5837" s="39">
        <v>-1799</v>
      </c>
      <c r="H5837" s="39">
        <v>1</v>
      </c>
    </row>
    <row r="5838" spans="1:8">
      <c r="A5838" s="32">
        <v>216</v>
      </c>
      <c r="B5838" s="37">
        <v>100000205059</v>
      </c>
      <c r="C5838" s="34">
        <v>0</v>
      </c>
      <c r="D5838" s="38" t="s">
        <v>143</v>
      </c>
      <c r="E5838" s="38" t="s">
        <v>1115</v>
      </c>
      <c r="F5838" s="39">
        <v>7200</v>
      </c>
      <c r="G5838" s="39">
        <v>-6363.62</v>
      </c>
      <c r="H5838" s="39">
        <v>836.38</v>
      </c>
    </row>
    <row r="5839" spans="1:8">
      <c r="A5839" s="32"/>
      <c r="B5839" s="37">
        <v>100000205059</v>
      </c>
      <c r="C5839" s="34">
        <v>1</v>
      </c>
      <c r="D5839" s="38" t="s">
        <v>143</v>
      </c>
      <c r="E5839" s="38" t="s">
        <v>1115</v>
      </c>
      <c r="F5839" s="39">
        <v>1800</v>
      </c>
      <c r="G5839" s="39">
        <v>-1799</v>
      </c>
      <c r="H5839" s="39">
        <v>1</v>
      </c>
    </row>
    <row r="5840" spans="1:8">
      <c r="A5840" s="32">
        <v>217</v>
      </c>
      <c r="B5840" s="37">
        <v>100000205060</v>
      </c>
      <c r="C5840" s="34">
        <v>0</v>
      </c>
      <c r="D5840" s="38" t="s">
        <v>143</v>
      </c>
      <c r="E5840" s="38" t="s">
        <v>1115</v>
      </c>
      <c r="F5840" s="39">
        <v>7200</v>
      </c>
      <c r="G5840" s="39">
        <v>-6363.62</v>
      </c>
      <c r="H5840" s="39">
        <v>836.38</v>
      </c>
    </row>
    <row r="5841" spans="1:8">
      <c r="A5841" s="32"/>
      <c r="B5841" s="37">
        <v>100000205060</v>
      </c>
      <c r="C5841" s="34">
        <v>1</v>
      </c>
      <c r="D5841" s="38" t="s">
        <v>143</v>
      </c>
      <c r="E5841" s="38" t="s">
        <v>1115</v>
      </c>
      <c r="F5841" s="39">
        <v>1800</v>
      </c>
      <c r="G5841" s="39">
        <v>-1799</v>
      </c>
      <c r="H5841" s="39">
        <v>1</v>
      </c>
    </row>
    <row r="5842" spans="1:8">
      <c r="A5842" s="32">
        <v>218</v>
      </c>
      <c r="B5842" s="37">
        <v>100000205061</v>
      </c>
      <c r="C5842" s="34">
        <v>0</v>
      </c>
      <c r="D5842" s="38" t="s">
        <v>143</v>
      </c>
      <c r="E5842" s="38" t="s">
        <v>1115</v>
      </c>
      <c r="F5842" s="39">
        <v>7200</v>
      </c>
      <c r="G5842" s="39">
        <v>-6363.62</v>
      </c>
      <c r="H5842" s="39">
        <v>836.38</v>
      </c>
    </row>
    <row r="5843" spans="1:8">
      <c r="A5843" s="32"/>
      <c r="B5843" s="37">
        <v>100000205061</v>
      </c>
      <c r="C5843" s="34">
        <v>1</v>
      </c>
      <c r="D5843" s="38" t="s">
        <v>143</v>
      </c>
      <c r="E5843" s="38" t="s">
        <v>1115</v>
      </c>
      <c r="F5843" s="39">
        <v>1800</v>
      </c>
      <c r="G5843" s="39">
        <v>-1799</v>
      </c>
      <c r="H5843" s="39">
        <v>1</v>
      </c>
    </row>
    <row r="5844" spans="1:8">
      <c r="A5844" s="32">
        <v>219</v>
      </c>
      <c r="B5844" s="37">
        <v>100000205062</v>
      </c>
      <c r="C5844" s="34">
        <v>0</v>
      </c>
      <c r="D5844" s="38" t="s">
        <v>143</v>
      </c>
      <c r="E5844" s="38" t="s">
        <v>1115</v>
      </c>
      <c r="F5844" s="39">
        <v>7200</v>
      </c>
      <c r="G5844" s="39">
        <v>-6363.62</v>
      </c>
      <c r="H5844" s="39">
        <v>836.38</v>
      </c>
    </row>
    <row r="5845" spans="1:8">
      <c r="A5845" s="32"/>
      <c r="B5845" s="37">
        <v>100000205062</v>
      </c>
      <c r="C5845" s="34">
        <v>1</v>
      </c>
      <c r="D5845" s="38" t="s">
        <v>143</v>
      </c>
      <c r="E5845" s="38" t="s">
        <v>1115</v>
      </c>
      <c r="F5845" s="39">
        <v>1800</v>
      </c>
      <c r="G5845" s="39">
        <v>-1799</v>
      </c>
      <c r="H5845" s="39">
        <v>1</v>
      </c>
    </row>
    <row r="5846" spans="1:8">
      <c r="A5846" s="32">
        <v>220</v>
      </c>
      <c r="B5846" s="37">
        <v>100000205063</v>
      </c>
      <c r="C5846" s="34">
        <v>0</v>
      </c>
      <c r="D5846" s="38" t="s">
        <v>143</v>
      </c>
      <c r="E5846" s="38" t="s">
        <v>1115</v>
      </c>
      <c r="F5846" s="39">
        <v>7200</v>
      </c>
      <c r="G5846" s="39">
        <v>-6363.62</v>
      </c>
      <c r="H5846" s="39">
        <v>836.38</v>
      </c>
    </row>
    <row r="5847" spans="1:8">
      <c r="A5847" s="32"/>
      <c r="B5847" s="37">
        <v>100000205063</v>
      </c>
      <c r="C5847" s="34">
        <v>1</v>
      </c>
      <c r="D5847" s="38" t="s">
        <v>143</v>
      </c>
      <c r="E5847" s="38" t="s">
        <v>1115</v>
      </c>
      <c r="F5847" s="39">
        <v>1800</v>
      </c>
      <c r="G5847" s="39">
        <v>-1799</v>
      </c>
      <c r="H5847" s="39">
        <v>1</v>
      </c>
    </row>
    <row r="5848" spans="1:8">
      <c r="A5848" s="32">
        <v>221</v>
      </c>
      <c r="B5848" s="37">
        <v>100000205064</v>
      </c>
      <c r="C5848" s="34">
        <v>0</v>
      </c>
      <c r="D5848" s="38" t="s">
        <v>143</v>
      </c>
      <c r="E5848" s="38" t="s">
        <v>1115</v>
      </c>
      <c r="F5848" s="39">
        <v>7200</v>
      </c>
      <c r="G5848" s="39">
        <v>-6363.62</v>
      </c>
      <c r="H5848" s="39">
        <v>836.38</v>
      </c>
    </row>
    <row r="5849" spans="1:8">
      <c r="A5849" s="32"/>
      <c r="B5849" s="37">
        <v>100000205064</v>
      </c>
      <c r="C5849" s="34">
        <v>1</v>
      </c>
      <c r="D5849" s="38" t="s">
        <v>143</v>
      </c>
      <c r="E5849" s="38" t="s">
        <v>1115</v>
      </c>
      <c r="F5849" s="39">
        <v>1800</v>
      </c>
      <c r="G5849" s="39">
        <v>-1799</v>
      </c>
      <c r="H5849" s="39">
        <v>1</v>
      </c>
    </row>
    <row r="5850" spans="1:8">
      <c r="A5850" s="32">
        <v>222</v>
      </c>
      <c r="B5850" s="37">
        <v>100000205065</v>
      </c>
      <c r="C5850" s="34">
        <v>0</v>
      </c>
      <c r="D5850" s="38" t="s">
        <v>143</v>
      </c>
      <c r="E5850" s="38" t="s">
        <v>1116</v>
      </c>
      <c r="F5850" s="39">
        <v>11200</v>
      </c>
      <c r="G5850" s="39">
        <v>-9898.9599999999991</v>
      </c>
      <c r="H5850" s="39">
        <v>1301.04</v>
      </c>
    </row>
    <row r="5851" spans="1:8">
      <c r="A5851" s="32"/>
      <c r="B5851" s="37">
        <v>100000205065</v>
      </c>
      <c r="C5851" s="34">
        <v>1</v>
      </c>
      <c r="D5851" s="38" t="s">
        <v>143</v>
      </c>
      <c r="E5851" s="38" t="s">
        <v>1116</v>
      </c>
      <c r="F5851" s="39">
        <v>2800</v>
      </c>
      <c r="G5851" s="39">
        <v>-2799</v>
      </c>
      <c r="H5851" s="39">
        <v>1</v>
      </c>
    </row>
    <row r="5852" spans="1:8">
      <c r="A5852" s="32">
        <v>223</v>
      </c>
      <c r="B5852" s="37">
        <v>100000205067</v>
      </c>
      <c r="C5852" s="34">
        <v>0</v>
      </c>
      <c r="D5852" s="38" t="s">
        <v>143</v>
      </c>
      <c r="E5852" s="38" t="s">
        <v>1117</v>
      </c>
      <c r="F5852" s="39">
        <v>9600</v>
      </c>
      <c r="G5852" s="39">
        <v>-8484.82</v>
      </c>
      <c r="H5852" s="39">
        <v>1115.18</v>
      </c>
    </row>
    <row r="5853" spans="1:8">
      <c r="A5853" s="32"/>
      <c r="B5853" s="37">
        <v>100000205067</v>
      </c>
      <c r="C5853" s="34">
        <v>1</v>
      </c>
      <c r="D5853" s="38" t="s">
        <v>143</v>
      </c>
      <c r="E5853" s="38" t="s">
        <v>1117</v>
      </c>
      <c r="F5853" s="39">
        <v>2400</v>
      </c>
      <c r="G5853" s="39">
        <v>-2399</v>
      </c>
      <c r="H5853" s="39">
        <v>1</v>
      </c>
    </row>
    <row r="5854" spans="1:8">
      <c r="A5854" s="32">
        <v>224</v>
      </c>
      <c r="B5854" s="37">
        <v>100000205068</v>
      </c>
      <c r="C5854" s="34">
        <v>0</v>
      </c>
      <c r="D5854" s="38" t="s">
        <v>143</v>
      </c>
      <c r="E5854" s="38" t="s">
        <v>1117</v>
      </c>
      <c r="F5854" s="39">
        <v>9600</v>
      </c>
      <c r="G5854" s="39">
        <v>-8484.82</v>
      </c>
      <c r="H5854" s="39">
        <v>1115.18</v>
      </c>
    </row>
    <row r="5855" spans="1:8">
      <c r="A5855" s="32"/>
      <c r="B5855" s="37">
        <v>100000205068</v>
      </c>
      <c r="C5855" s="34">
        <v>1</v>
      </c>
      <c r="D5855" s="38" t="s">
        <v>143</v>
      </c>
      <c r="E5855" s="38" t="s">
        <v>1117</v>
      </c>
      <c r="F5855" s="39">
        <v>2400</v>
      </c>
      <c r="G5855" s="39">
        <v>-2399</v>
      </c>
      <c r="H5855" s="39">
        <v>1</v>
      </c>
    </row>
    <row r="5856" spans="1:8">
      <c r="A5856" s="32">
        <v>225</v>
      </c>
      <c r="B5856" s="37">
        <v>100000205069</v>
      </c>
      <c r="C5856" s="34">
        <v>0</v>
      </c>
      <c r="D5856" s="38" t="s">
        <v>143</v>
      </c>
      <c r="E5856" s="38" t="s">
        <v>1117</v>
      </c>
      <c r="F5856" s="39">
        <v>9600</v>
      </c>
      <c r="G5856" s="39">
        <v>-8484.82</v>
      </c>
      <c r="H5856" s="39">
        <v>1115.18</v>
      </c>
    </row>
    <row r="5857" spans="1:8">
      <c r="A5857" s="32"/>
      <c r="B5857" s="37">
        <v>100000205069</v>
      </c>
      <c r="C5857" s="34">
        <v>1</v>
      </c>
      <c r="D5857" s="38" t="s">
        <v>143</v>
      </c>
      <c r="E5857" s="38" t="s">
        <v>1117</v>
      </c>
      <c r="F5857" s="39">
        <v>2400</v>
      </c>
      <c r="G5857" s="39">
        <v>-2399</v>
      </c>
      <c r="H5857" s="39">
        <v>1</v>
      </c>
    </row>
    <row r="5858" spans="1:8">
      <c r="A5858" s="32">
        <v>226</v>
      </c>
      <c r="B5858" s="37">
        <v>100000205070</v>
      </c>
      <c r="C5858" s="34">
        <v>0</v>
      </c>
      <c r="D5858" s="38" t="s">
        <v>143</v>
      </c>
      <c r="E5858" s="38" t="s">
        <v>1117</v>
      </c>
      <c r="F5858" s="39">
        <v>9600</v>
      </c>
      <c r="G5858" s="39">
        <v>-8484.82</v>
      </c>
      <c r="H5858" s="39">
        <v>1115.18</v>
      </c>
    </row>
    <row r="5859" spans="1:8">
      <c r="A5859" s="32"/>
      <c r="B5859" s="37">
        <v>100000205070</v>
      </c>
      <c r="C5859" s="34">
        <v>1</v>
      </c>
      <c r="D5859" s="38" t="s">
        <v>143</v>
      </c>
      <c r="E5859" s="38" t="s">
        <v>1117</v>
      </c>
      <c r="F5859" s="39">
        <v>2400</v>
      </c>
      <c r="G5859" s="39">
        <v>-2399</v>
      </c>
      <c r="H5859" s="39">
        <v>1</v>
      </c>
    </row>
    <row r="5860" spans="1:8">
      <c r="A5860" s="32">
        <v>227</v>
      </c>
      <c r="B5860" s="37">
        <v>100000205071</v>
      </c>
      <c r="C5860" s="34">
        <v>0</v>
      </c>
      <c r="D5860" s="38" t="s">
        <v>143</v>
      </c>
      <c r="E5860" s="38" t="s">
        <v>1117</v>
      </c>
      <c r="F5860" s="39">
        <v>9600</v>
      </c>
      <c r="G5860" s="39">
        <v>-8484.82</v>
      </c>
      <c r="H5860" s="39">
        <v>1115.18</v>
      </c>
    </row>
    <row r="5861" spans="1:8">
      <c r="A5861" s="32"/>
      <c r="B5861" s="37">
        <v>100000205071</v>
      </c>
      <c r="C5861" s="34">
        <v>1</v>
      </c>
      <c r="D5861" s="38" t="s">
        <v>143</v>
      </c>
      <c r="E5861" s="38" t="s">
        <v>1117</v>
      </c>
      <c r="F5861" s="39">
        <v>2400</v>
      </c>
      <c r="G5861" s="39">
        <v>-2399</v>
      </c>
      <c r="H5861" s="39">
        <v>1</v>
      </c>
    </row>
    <row r="5862" spans="1:8">
      <c r="A5862" s="32">
        <v>228</v>
      </c>
      <c r="B5862" s="37">
        <v>100000205072</v>
      </c>
      <c r="C5862" s="34">
        <v>0</v>
      </c>
      <c r="D5862" s="38" t="s">
        <v>143</v>
      </c>
      <c r="E5862" s="38" t="s">
        <v>1117</v>
      </c>
      <c r="F5862" s="39">
        <v>9600</v>
      </c>
      <c r="G5862" s="39">
        <v>-8484.82</v>
      </c>
      <c r="H5862" s="39">
        <v>1115.18</v>
      </c>
    </row>
    <row r="5863" spans="1:8">
      <c r="A5863" s="32"/>
      <c r="B5863" s="37">
        <v>100000205072</v>
      </c>
      <c r="C5863" s="34">
        <v>1</v>
      </c>
      <c r="D5863" s="38" t="s">
        <v>143</v>
      </c>
      <c r="E5863" s="38" t="s">
        <v>1117</v>
      </c>
      <c r="F5863" s="39">
        <v>2400</v>
      </c>
      <c r="G5863" s="39">
        <v>-2399</v>
      </c>
      <c r="H5863" s="39">
        <v>1</v>
      </c>
    </row>
    <row r="5864" spans="1:8">
      <c r="A5864" s="32">
        <v>229</v>
      </c>
      <c r="B5864" s="37">
        <v>100000205073</v>
      </c>
      <c r="C5864" s="34">
        <v>0</v>
      </c>
      <c r="D5864" s="38" t="s">
        <v>143</v>
      </c>
      <c r="E5864" s="38" t="s">
        <v>1117</v>
      </c>
      <c r="F5864" s="39">
        <v>9600</v>
      </c>
      <c r="G5864" s="39">
        <v>-8484.82</v>
      </c>
      <c r="H5864" s="39">
        <v>1115.18</v>
      </c>
    </row>
    <row r="5865" spans="1:8">
      <c r="A5865" s="32"/>
      <c r="B5865" s="37">
        <v>100000205073</v>
      </c>
      <c r="C5865" s="34">
        <v>1</v>
      </c>
      <c r="D5865" s="38" t="s">
        <v>143</v>
      </c>
      <c r="E5865" s="38" t="s">
        <v>1117</v>
      </c>
      <c r="F5865" s="39">
        <v>2400</v>
      </c>
      <c r="G5865" s="39">
        <v>-2399</v>
      </c>
      <c r="H5865" s="39">
        <v>1</v>
      </c>
    </row>
    <row r="5866" spans="1:8">
      <c r="A5866" s="32">
        <v>230</v>
      </c>
      <c r="B5866" s="37">
        <v>100000205074</v>
      </c>
      <c r="C5866" s="34">
        <v>0</v>
      </c>
      <c r="D5866" s="38" t="s">
        <v>143</v>
      </c>
      <c r="E5866" s="38" t="s">
        <v>1117</v>
      </c>
      <c r="F5866" s="39">
        <v>9600</v>
      </c>
      <c r="G5866" s="39">
        <v>-8484.82</v>
      </c>
      <c r="H5866" s="39">
        <v>1115.18</v>
      </c>
    </row>
    <row r="5867" spans="1:8">
      <c r="A5867" s="32"/>
      <c r="B5867" s="37">
        <v>100000205074</v>
      </c>
      <c r="C5867" s="34">
        <v>1</v>
      </c>
      <c r="D5867" s="38" t="s">
        <v>143</v>
      </c>
      <c r="E5867" s="38" t="s">
        <v>1117</v>
      </c>
      <c r="F5867" s="39">
        <v>2400</v>
      </c>
      <c r="G5867" s="39">
        <v>-2399</v>
      </c>
      <c r="H5867" s="39">
        <v>1</v>
      </c>
    </row>
    <row r="5868" spans="1:8">
      <c r="A5868" s="32">
        <v>231</v>
      </c>
      <c r="B5868" s="37">
        <v>100000205075</v>
      </c>
      <c r="C5868" s="34">
        <v>0</v>
      </c>
      <c r="D5868" s="38" t="s">
        <v>143</v>
      </c>
      <c r="E5868" s="38" t="s">
        <v>1117</v>
      </c>
      <c r="F5868" s="39">
        <v>9600</v>
      </c>
      <c r="G5868" s="39">
        <v>-8484.82</v>
      </c>
      <c r="H5868" s="39">
        <v>1115.18</v>
      </c>
    </row>
    <row r="5869" spans="1:8">
      <c r="A5869" s="32"/>
      <c r="B5869" s="37">
        <v>100000205075</v>
      </c>
      <c r="C5869" s="34">
        <v>1</v>
      </c>
      <c r="D5869" s="38" t="s">
        <v>143</v>
      </c>
      <c r="E5869" s="38" t="s">
        <v>1117</v>
      </c>
      <c r="F5869" s="39">
        <v>2400</v>
      </c>
      <c r="G5869" s="39">
        <v>-2399</v>
      </c>
      <c r="H5869" s="39">
        <v>1</v>
      </c>
    </row>
    <row r="5870" spans="1:8">
      <c r="A5870" s="32">
        <v>232</v>
      </c>
      <c r="B5870" s="37">
        <v>100000205076</v>
      </c>
      <c r="C5870" s="34">
        <v>0</v>
      </c>
      <c r="D5870" s="38" t="s">
        <v>143</v>
      </c>
      <c r="E5870" s="38" t="s">
        <v>1117</v>
      </c>
      <c r="F5870" s="39">
        <v>9600</v>
      </c>
      <c r="G5870" s="39">
        <v>-8484.82</v>
      </c>
      <c r="H5870" s="39">
        <v>1115.18</v>
      </c>
    </row>
    <row r="5871" spans="1:8">
      <c r="A5871" s="32"/>
      <c r="B5871" s="37">
        <v>100000205076</v>
      </c>
      <c r="C5871" s="34">
        <v>1</v>
      </c>
      <c r="D5871" s="38" t="s">
        <v>143</v>
      </c>
      <c r="E5871" s="38" t="s">
        <v>1117</v>
      </c>
      <c r="F5871" s="39">
        <v>2400</v>
      </c>
      <c r="G5871" s="39">
        <v>-2399</v>
      </c>
      <c r="H5871" s="39">
        <v>1</v>
      </c>
    </row>
    <row r="5872" spans="1:8">
      <c r="A5872" s="32">
        <v>233</v>
      </c>
      <c r="B5872" s="37">
        <v>100000205077</v>
      </c>
      <c r="C5872" s="34">
        <v>0</v>
      </c>
      <c r="D5872" s="38" t="s">
        <v>143</v>
      </c>
      <c r="E5872" s="38" t="s">
        <v>1117</v>
      </c>
      <c r="F5872" s="39">
        <v>9600</v>
      </c>
      <c r="G5872" s="39">
        <v>-8484.82</v>
      </c>
      <c r="H5872" s="39">
        <v>1115.18</v>
      </c>
    </row>
    <row r="5873" spans="1:8">
      <c r="A5873" s="32"/>
      <c r="B5873" s="37">
        <v>100000205077</v>
      </c>
      <c r="C5873" s="34">
        <v>1</v>
      </c>
      <c r="D5873" s="38" t="s">
        <v>143</v>
      </c>
      <c r="E5873" s="38" t="s">
        <v>1117</v>
      </c>
      <c r="F5873" s="39">
        <v>2400</v>
      </c>
      <c r="G5873" s="39">
        <v>-2399</v>
      </c>
      <c r="H5873" s="39">
        <v>1</v>
      </c>
    </row>
    <row r="5874" spans="1:8">
      <c r="A5874" s="32">
        <v>234</v>
      </c>
      <c r="B5874" s="37">
        <v>100000205078</v>
      </c>
      <c r="C5874" s="34">
        <v>0</v>
      </c>
      <c r="D5874" s="38" t="s">
        <v>143</v>
      </c>
      <c r="E5874" s="38" t="s">
        <v>1117</v>
      </c>
      <c r="F5874" s="39">
        <v>9600</v>
      </c>
      <c r="G5874" s="39">
        <v>-8484.82</v>
      </c>
      <c r="H5874" s="39">
        <v>1115.18</v>
      </c>
    </row>
    <row r="5875" spans="1:8">
      <c r="A5875" s="32"/>
      <c r="B5875" s="37">
        <v>100000205078</v>
      </c>
      <c r="C5875" s="34">
        <v>1</v>
      </c>
      <c r="D5875" s="38" t="s">
        <v>143</v>
      </c>
      <c r="E5875" s="38" t="s">
        <v>1117</v>
      </c>
      <c r="F5875" s="39">
        <v>2400</v>
      </c>
      <c r="G5875" s="39">
        <v>-2399</v>
      </c>
      <c r="H5875" s="39">
        <v>1</v>
      </c>
    </row>
    <row r="5876" spans="1:8">
      <c r="A5876" s="32">
        <v>235</v>
      </c>
      <c r="B5876" s="37">
        <v>100000205079</v>
      </c>
      <c r="C5876" s="34">
        <v>0</v>
      </c>
      <c r="D5876" s="38" t="s">
        <v>143</v>
      </c>
      <c r="E5876" s="38" t="s">
        <v>1117</v>
      </c>
      <c r="F5876" s="39">
        <v>9600</v>
      </c>
      <c r="G5876" s="39">
        <v>-8484.82</v>
      </c>
      <c r="H5876" s="39">
        <v>1115.18</v>
      </c>
    </row>
    <row r="5877" spans="1:8">
      <c r="A5877" s="32"/>
      <c r="B5877" s="37">
        <v>100000205079</v>
      </c>
      <c r="C5877" s="34">
        <v>1</v>
      </c>
      <c r="D5877" s="38" t="s">
        <v>143</v>
      </c>
      <c r="E5877" s="38" t="s">
        <v>1117</v>
      </c>
      <c r="F5877" s="39">
        <v>2400</v>
      </c>
      <c r="G5877" s="39">
        <v>-2399</v>
      </c>
      <c r="H5877" s="39">
        <v>1</v>
      </c>
    </row>
    <row r="5878" spans="1:8">
      <c r="A5878" s="32">
        <v>236</v>
      </c>
      <c r="B5878" s="37">
        <v>100000205080</v>
      </c>
      <c r="C5878" s="34">
        <v>0</v>
      </c>
      <c r="D5878" s="38" t="s">
        <v>143</v>
      </c>
      <c r="E5878" s="38" t="s">
        <v>1117</v>
      </c>
      <c r="F5878" s="39">
        <v>9600</v>
      </c>
      <c r="G5878" s="39">
        <v>-8484.82</v>
      </c>
      <c r="H5878" s="39">
        <v>1115.18</v>
      </c>
    </row>
    <row r="5879" spans="1:8">
      <c r="A5879" s="32"/>
      <c r="B5879" s="37">
        <v>100000205080</v>
      </c>
      <c r="C5879" s="34">
        <v>1</v>
      </c>
      <c r="D5879" s="38" t="s">
        <v>143</v>
      </c>
      <c r="E5879" s="38" t="s">
        <v>1117</v>
      </c>
      <c r="F5879" s="39">
        <v>2400</v>
      </c>
      <c r="G5879" s="39">
        <v>-2399</v>
      </c>
      <c r="H5879" s="39">
        <v>1</v>
      </c>
    </row>
    <row r="5880" spans="1:8">
      <c r="A5880" s="32">
        <v>237</v>
      </c>
      <c r="B5880" s="37">
        <v>100000205081</v>
      </c>
      <c r="C5880" s="34">
        <v>0</v>
      </c>
      <c r="D5880" s="38" t="s">
        <v>143</v>
      </c>
      <c r="E5880" s="38" t="s">
        <v>1117</v>
      </c>
      <c r="F5880" s="39">
        <v>9600</v>
      </c>
      <c r="G5880" s="39">
        <v>-8484.82</v>
      </c>
      <c r="H5880" s="39">
        <v>1115.18</v>
      </c>
    </row>
    <row r="5881" spans="1:8">
      <c r="A5881" s="32"/>
      <c r="B5881" s="37">
        <v>100000205081</v>
      </c>
      <c r="C5881" s="34">
        <v>1</v>
      </c>
      <c r="D5881" s="38" t="s">
        <v>143</v>
      </c>
      <c r="E5881" s="38" t="s">
        <v>1117</v>
      </c>
      <c r="F5881" s="39">
        <v>2400</v>
      </c>
      <c r="G5881" s="39">
        <v>-2399</v>
      </c>
      <c r="H5881" s="39">
        <v>1</v>
      </c>
    </row>
    <row r="5882" spans="1:8">
      <c r="A5882" s="32">
        <v>238</v>
      </c>
      <c r="B5882" s="37">
        <v>100000205082</v>
      </c>
      <c r="C5882" s="34">
        <v>0</v>
      </c>
      <c r="D5882" s="38" t="s">
        <v>143</v>
      </c>
      <c r="E5882" s="38" t="s">
        <v>1118</v>
      </c>
      <c r="F5882" s="39">
        <v>20000</v>
      </c>
      <c r="G5882" s="39">
        <v>-17676.71</v>
      </c>
      <c r="H5882" s="39">
        <v>2323.29</v>
      </c>
    </row>
    <row r="5883" spans="1:8">
      <c r="A5883" s="32"/>
      <c r="B5883" s="37">
        <v>100000205082</v>
      </c>
      <c r="C5883" s="34">
        <v>1</v>
      </c>
      <c r="D5883" s="38" t="s">
        <v>143</v>
      </c>
      <c r="E5883" s="38" t="s">
        <v>1118</v>
      </c>
      <c r="F5883" s="39">
        <v>5000</v>
      </c>
      <c r="G5883" s="39">
        <v>-4999</v>
      </c>
      <c r="H5883" s="39">
        <v>1</v>
      </c>
    </row>
    <row r="5884" spans="1:8">
      <c r="A5884" s="32">
        <v>239</v>
      </c>
      <c r="B5884" s="37">
        <v>100000205083</v>
      </c>
      <c r="C5884" s="34">
        <v>0</v>
      </c>
      <c r="D5884" s="38" t="s">
        <v>143</v>
      </c>
      <c r="E5884" s="38" t="s">
        <v>1119</v>
      </c>
      <c r="F5884" s="39">
        <v>9600</v>
      </c>
      <c r="G5884" s="39">
        <v>-8484.82</v>
      </c>
      <c r="H5884" s="39">
        <v>1115.18</v>
      </c>
    </row>
    <row r="5885" spans="1:8">
      <c r="A5885" s="32"/>
      <c r="B5885" s="37">
        <v>100000205083</v>
      </c>
      <c r="C5885" s="34">
        <v>1</v>
      </c>
      <c r="D5885" s="38" t="s">
        <v>143</v>
      </c>
      <c r="E5885" s="38" t="s">
        <v>1119</v>
      </c>
      <c r="F5885" s="39">
        <v>2400</v>
      </c>
      <c r="G5885" s="39">
        <v>-2399</v>
      </c>
      <c r="H5885" s="39">
        <v>1</v>
      </c>
    </row>
    <row r="5886" spans="1:8">
      <c r="A5886" s="32">
        <v>240</v>
      </c>
      <c r="B5886" s="37">
        <v>100000205084</v>
      </c>
      <c r="C5886" s="34">
        <v>0</v>
      </c>
      <c r="D5886" s="38" t="s">
        <v>143</v>
      </c>
      <c r="E5886" s="38" t="s">
        <v>1119</v>
      </c>
      <c r="F5886" s="39">
        <v>9600</v>
      </c>
      <c r="G5886" s="39">
        <v>-8484.82</v>
      </c>
      <c r="H5886" s="39">
        <v>1115.18</v>
      </c>
    </row>
    <row r="5887" spans="1:8">
      <c r="A5887" s="32"/>
      <c r="B5887" s="37">
        <v>100000205084</v>
      </c>
      <c r="C5887" s="34">
        <v>1</v>
      </c>
      <c r="D5887" s="38" t="s">
        <v>143</v>
      </c>
      <c r="E5887" s="38" t="s">
        <v>1119</v>
      </c>
      <c r="F5887" s="39">
        <v>2400</v>
      </c>
      <c r="G5887" s="39">
        <v>-2399</v>
      </c>
      <c r="H5887" s="39">
        <v>1</v>
      </c>
    </row>
    <row r="5888" spans="1:8">
      <c r="A5888" s="32">
        <v>241</v>
      </c>
      <c r="B5888" s="37">
        <v>100000205085</v>
      </c>
      <c r="C5888" s="34">
        <v>0</v>
      </c>
      <c r="D5888" s="38" t="s">
        <v>143</v>
      </c>
      <c r="E5888" s="38" t="s">
        <v>1119</v>
      </c>
      <c r="F5888" s="39">
        <v>9600</v>
      </c>
      <c r="G5888" s="39">
        <v>-8484.82</v>
      </c>
      <c r="H5888" s="39">
        <v>1115.18</v>
      </c>
    </row>
    <row r="5889" spans="1:8">
      <c r="A5889" s="32"/>
      <c r="B5889" s="37">
        <v>100000205085</v>
      </c>
      <c r="C5889" s="34">
        <v>1</v>
      </c>
      <c r="D5889" s="38" t="s">
        <v>143</v>
      </c>
      <c r="E5889" s="38" t="s">
        <v>1119</v>
      </c>
      <c r="F5889" s="39">
        <v>2400</v>
      </c>
      <c r="G5889" s="39">
        <v>-2399</v>
      </c>
      <c r="H5889" s="39">
        <v>1</v>
      </c>
    </row>
    <row r="5890" spans="1:8">
      <c r="A5890" s="32">
        <v>242</v>
      </c>
      <c r="B5890" s="37">
        <v>100000205086</v>
      </c>
      <c r="C5890" s="34">
        <v>0</v>
      </c>
      <c r="D5890" s="38" t="s">
        <v>143</v>
      </c>
      <c r="E5890" s="38" t="s">
        <v>1119</v>
      </c>
      <c r="F5890" s="39">
        <v>9600</v>
      </c>
      <c r="G5890" s="39">
        <v>-8484.82</v>
      </c>
      <c r="H5890" s="39">
        <v>1115.18</v>
      </c>
    </row>
    <row r="5891" spans="1:8">
      <c r="A5891" s="32"/>
      <c r="B5891" s="37">
        <v>100000205086</v>
      </c>
      <c r="C5891" s="34">
        <v>1</v>
      </c>
      <c r="D5891" s="38" t="s">
        <v>143</v>
      </c>
      <c r="E5891" s="38" t="s">
        <v>1119</v>
      </c>
      <c r="F5891" s="39">
        <v>2400</v>
      </c>
      <c r="G5891" s="39">
        <v>-2399</v>
      </c>
      <c r="H5891" s="39">
        <v>1</v>
      </c>
    </row>
    <row r="5892" spans="1:8">
      <c r="A5892" s="32">
        <v>243</v>
      </c>
      <c r="B5892" s="37">
        <v>100000205087</v>
      </c>
      <c r="C5892" s="34">
        <v>0</v>
      </c>
      <c r="D5892" s="38" t="s">
        <v>143</v>
      </c>
      <c r="E5892" s="38" t="s">
        <v>1120</v>
      </c>
      <c r="F5892" s="39">
        <v>11200</v>
      </c>
      <c r="G5892" s="39">
        <v>-9898.9599999999991</v>
      </c>
      <c r="H5892" s="39">
        <v>1301.04</v>
      </c>
    </row>
    <row r="5893" spans="1:8">
      <c r="A5893" s="32"/>
      <c r="B5893" s="37">
        <v>100000205087</v>
      </c>
      <c r="C5893" s="34">
        <v>1</v>
      </c>
      <c r="D5893" s="38" t="s">
        <v>143</v>
      </c>
      <c r="E5893" s="38" t="s">
        <v>1120</v>
      </c>
      <c r="F5893" s="39">
        <v>2800</v>
      </c>
      <c r="G5893" s="39">
        <v>-2799</v>
      </c>
      <c r="H5893" s="39">
        <v>1</v>
      </c>
    </row>
    <row r="5894" spans="1:8">
      <c r="A5894" s="32">
        <v>244</v>
      </c>
      <c r="B5894" s="37">
        <v>100000205789</v>
      </c>
      <c r="C5894" s="34">
        <v>0</v>
      </c>
      <c r="D5894" s="38" t="s">
        <v>143</v>
      </c>
      <c r="E5894" s="38" t="s">
        <v>1121</v>
      </c>
      <c r="F5894" s="39">
        <v>40000</v>
      </c>
      <c r="G5894" s="39">
        <v>-35353.42</v>
      </c>
      <c r="H5894" s="39">
        <v>4646.58</v>
      </c>
    </row>
    <row r="5895" spans="1:8">
      <c r="A5895" s="32"/>
      <c r="B5895" s="37">
        <v>100000205789</v>
      </c>
      <c r="C5895" s="34">
        <v>1</v>
      </c>
      <c r="D5895" s="38" t="s">
        <v>143</v>
      </c>
      <c r="E5895" s="38" t="s">
        <v>1121</v>
      </c>
      <c r="F5895" s="39">
        <v>10000</v>
      </c>
      <c r="G5895" s="39">
        <v>-9999</v>
      </c>
      <c r="H5895" s="39">
        <v>1</v>
      </c>
    </row>
    <row r="5896" spans="1:8">
      <c r="A5896" s="32">
        <v>245</v>
      </c>
      <c r="B5896" s="37">
        <v>100000205790</v>
      </c>
      <c r="C5896" s="34">
        <v>0</v>
      </c>
      <c r="D5896" s="38" t="s">
        <v>143</v>
      </c>
      <c r="E5896" s="38" t="s">
        <v>1121</v>
      </c>
      <c r="F5896" s="39">
        <v>40000</v>
      </c>
      <c r="G5896" s="39">
        <v>-35353.42</v>
      </c>
      <c r="H5896" s="39">
        <v>4646.58</v>
      </c>
    </row>
    <row r="5897" spans="1:8">
      <c r="A5897" s="32"/>
      <c r="B5897" s="37">
        <v>100000205790</v>
      </c>
      <c r="C5897" s="34">
        <v>1</v>
      </c>
      <c r="D5897" s="38" t="s">
        <v>143</v>
      </c>
      <c r="E5897" s="38" t="s">
        <v>1121</v>
      </c>
      <c r="F5897" s="39">
        <v>10000</v>
      </c>
      <c r="G5897" s="39">
        <v>-9999</v>
      </c>
      <c r="H5897" s="39">
        <v>1</v>
      </c>
    </row>
    <row r="5898" spans="1:8">
      <c r="A5898" s="32">
        <v>246</v>
      </c>
      <c r="B5898" s="37">
        <v>100000205791</v>
      </c>
      <c r="C5898" s="34">
        <v>0</v>
      </c>
      <c r="D5898" s="38" t="s">
        <v>143</v>
      </c>
      <c r="E5898" s="38" t="s">
        <v>1121</v>
      </c>
      <c r="F5898" s="39">
        <v>40000</v>
      </c>
      <c r="G5898" s="39">
        <v>-35353.42</v>
      </c>
      <c r="H5898" s="39">
        <v>4646.58</v>
      </c>
    </row>
    <row r="5899" spans="1:8">
      <c r="A5899" s="32"/>
      <c r="B5899" s="37">
        <v>100000205791</v>
      </c>
      <c r="C5899" s="34">
        <v>1</v>
      </c>
      <c r="D5899" s="38" t="s">
        <v>143</v>
      </c>
      <c r="E5899" s="38" t="s">
        <v>1121</v>
      </c>
      <c r="F5899" s="39">
        <v>10000</v>
      </c>
      <c r="G5899" s="39">
        <v>-9999</v>
      </c>
      <c r="H5899" s="39">
        <v>1</v>
      </c>
    </row>
    <row r="5900" spans="1:8">
      <c r="A5900" s="32">
        <v>247</v>
      </c>
      <c r="B5900" s="37">
        <v>100000205792</v>
      </c>
      <c r="C5900" s="34">
        <v>0</v>
      </c>
      <c r="D5900" s="38" t="s">
        <v>143</v>
      </c>
      <c r="E5900" s="38" t="s">
        <v>1122</v>
      </c>
      <c r="F5900" s="39">
        <v>11200</v>
      </c>
      <c r="G5900" s="39">
        <v>-9898.9599999999991</v>
      </c>
      <c r="H5900" s="39">
        <v>1301.04</v>
      </c>
    </row>
    <row r="5901" spans="1:8">
      <c r="A5901" s="32"/>
      <c r="B5901" s="37">
        <v>100000205792</v>
      </c>
      <c r="C5901" s="34">
        <v>1</v>
      </c>
      <c r="D5901" s="38" t="s">
        <v>143</v>
      </c>
      <c r="E5901" s="38" t="s">
        <v>1122</v>
      </c>
      <c r="F5901" s="39">
        <v>2800</v>
      </c>
      <c r="G5901" s="39">
        <v>-2799</v>
      </c>
      <c r="H5901" s="39">
        <v>1</v>
      </c>
    </row>
    <row r="5902" spans="1:8">
      <c r="A5902" s="32">
        <v>248</v>
      </c>
      <c r="B5902" s="37">
        <v>100000205793</v>
      </c>
      <c r="C5902" s="34">
        <v>0</v>
      </c>
      <c r="D5902" s="38" t="s">
        <v>143</v>
      </c>
      <c r="E5902" s="38" t="s">
        <v>1122</v>
      </c>
      <c r="F5902" s="39">
        <v>11200</v>
      </c>
      <c r="G5902" s="39">
        <v>-9898.9599999999991</v>
      </c>
      <c r="H5902" s="39">
        <v>1301.04</v>
      </c>
    </row>
    <row r="5903" spans="1:8">
      <c r="A5903" s="32"/>
      <c r="B5903" s="37">
        <v>100000205793</v>
      </c>
      <c r="C5903" s="34">
        <v>1</v>
      </c>
      <c r="D5903" s="38" t="s">
        <v>143</v>
      </c>
      <c r="E5903" s="38" t="s">
        <v>1122</v>
      </c>
      <c r="F5903" s="39">
        <v>2800</v>
      </c>
      <c r="G5903" s="39">
        <v>-2799</v>
      </c>
      <c r="H5903" s="39">
        <v>1</v>
      </c>
    </row>
    <row r="5904" spans="1:8">
      <c r="A5904" s="32">
        <v>249</v>
      </c>
      <c r="B5904" s="37">
        <v>100000205794</v>
      </c>
      <c r="C5904" s="34">
        <v>0</v>
      </c>
      <c r="D5904" s="38" t="s">
        <v>143</v>
      </c>
      <c r="E5904" s="38" t="s">
        <v>1123</v>
      </c>
      <c r="F5904" s="39">
        <v>9600</v>
      </c>
      <c r="G5904" s="39">
        <v>-8484.82</v>
      </c>
      <c r="H5904" s="39">
        <v>1115.18</v>
      </c>
    </row>
    <row r="5905" spans="1:8">
      <c r="A5905" s="32"/>
      <c r="B5905" s="37">
        <v>100000205794</v>
      </c>
      <c r="C5905" s="34">
        <v>1</v>
      </c>
      <c r="D5905" s="38" t="s">
        <v>143</v>
      </c>
      <c r="E5905" s="38" t="s">
        <v>1123</v>
      </c>
      <c r="F5905" s="39">
        <v>2400</v>
      </c>
      <c r="G5905" s="39">
        <v>-2399</v>
      </c>
      <c r="H5905" s="39">
        <v>1</v>
      </c>
    </row>
    <row r="5906" spans="1:8">
      <c r="A5906" s="32">
        <v>250</v>
      </c>
      <c r="B5906" s="37">
        <v>100000205795</v>
      </c>
      <c r="C5906" s="34">
        <v>0</v>
      </c>
      <c r="D5906" s="38" t="s">
        <v>143</v>
      </c>
      <c r="E5906" s="38" t="s">
        <v>1124</v>
      </c>
      <c r="F5906" s="39">
        <v>12800</v>
      </c>
      <c r="G5906" s="39">
        <v>-11313.1</v>
      </c>
      <c r="H5906" s="39">
        <v>1486.9</v>
      </c>
    </row>
    <row r="5907" spans="1:8">
      <c r="A5907" s="32"/>
      <c r="B5907" s="37">
        <v>100000205795</v>
      </c>
      <c r="C5907" s="34">
        <v>1</v>
      </c>
      <c r="D5907" s="38" t="s">
        <v>143</v>
      </c>
      <c r="E5907" s="38" t="s">
        <v>1124</v>
      </c>
      <c r="F5907" s="39">
        <v>3200</v>
      </c>
      <c r="G5907" s="39">
        <v>-3199</v>
      </c>
      <c r="H5907" s="39">
        <v>1</v>
      </c>
    </row>
    <row r="5908" spans="1:8">
      <c r="A5908" s="32">
        <v>251</v>
      </c>
      <c r="B5908" s="37">
        <v>100000205796</v>
      </c>
      <c r="C5908" s="34">
        <v>0</v>
      </c>
      <c r="D5908" s="38" t="s">
        <v>143</v>
      </c>
      <c r="E5908" s="38" t="s">
        <v>1125</v>
      </c>
      <c r="F5908" s="39">
        <v>8800</v>
      </c>
      <c r="G5908" s="39">
        <v>-7777.75</v>
      </c>
      <c r="H5908" s="39">
        <v>1022.25</v>
      </c>
    </row>
    <row r="5909" spans="1:8">
      <c r="A5909" s="32"/>
      <c r="B5909" s="37">
        <v>100000205796</v>
      </c>
      <c r="C5909" s="34">
        <v>1</v>
      </c>
      <c r="D5909" s="38" t="s">
        <v>143</v>
      </c>
      <c r="E5909" s="38" t="s">
        <v>1125</v>
      </c>
      <c r="F5909" s="39">
        <v>2200</v>
      </c>
      <c r="G5909" s="39">
        <v>-2199</v>
      </c>
      <c r="H5909" s="39">
        <v>1</v>
      </c>
    </row>
    <row r="5910" spans="1:8">
      <c r="A5910" s="32">
        <v>252</v>
      </c>
      <c r="B5910" s="37">
        <v>100000205797</v>
      </c>
      <c r="C5910" s="34">
        <v>0</v>
      </c>
      <c r="D5910" s="38" t="s">
        <v>143</v>
      </c>
      <c r="E5910" s="38" t="s">
        <v>1125</v>
      </c>
      <c r="F5910" s="39">
        <v>8800</v>
      </c>
      <c r="G5910" s="39">
        <v>-7777.75</v>
      </c>
      <c r="H5910" s="39">
        <v>1022.25</v>
      </c>
    </row>
    <row r="5911" spans="1:8">
      <c r="A5911" s="32"/>
      <c r="B5911" s="37">
        <v>100000205797</v>
      </c>
      <c r="C5911" s="34">
        <v>1</v>
      </c>
      <c r="D5911" s="38" t="s">
        <v>143</v>
      </c>
      <c r="E5911" s="38" t="s">
        <v>1125</v>
      </c>
      <c r="F5911" s="39">
        <v>2200</v>
      </c>
      <c r="G5911" s="39">
        <v>-2199</v>
      </c>
      <c r="H5911" s="39">
        <v>1</v>
      </c>
    </row>
    <row r="5912" spans="1:8">
      <c r="A5912" s="32">
        <v>253</v>
      </c>
      <c r="B5912" s="37">
        <v>100000205798</v>
      </c>
      <c r="C5912" s="34">
        <v>0</v>
      </c>
      <c r="D5912" s="38" t="s">
        <v>143</v>
      </c>
      <c r="E5912" s="38" t="s">
        <v>1126</v>
      </c>
      <c r="F5912" s="39">
        <v>7200</v>
      </c>
      <c r="G5912" s="39">
        <v>-6363.62</v>
      </c>
      <c r="H5912" s="39">
        <v>836.38</v>
      </c>
    </row>
    <row r="5913" spans="1:8">
      <c r="A5913" s="32"/>
      <c r="B5913" s="37">
        <v>100000205798</v>
      </c>
      <c r="C5913" s="34">
        <v>1</v>
      </c>
      <c r="D5913" s="38" t="s">
        <v>143</v>
      </c>
      <c r="E5913" s="38" t="s">
        <v>1126</v>
      </c>
      <c r="F5913" s="39">
        <v>1800</v>
      </c>
      <c r="G5913" s="39">
        <v>-1799</v>
      </c>
      <c r="H5913" s="39">
        <v>1</v>
      </c>
    </row>
    <row r="5914" spans="1:8">
      <c r="A5914" s="32">
        <v>254</v>
      </c>
      <c r="B5914" s="37">
        <v>100000205803</v>
      </c>
      <c r="C5914" s="34">
        <v>0</v>
      </c>
      <c r="D5914" s="38" t="s">
        <v>143</v>
      </c>
      <c r="E5914" s="38" t="s">
        <v>1127</v>
      </c>
      <c r="F5914" s="39">
        <v>20000</v>
      </c>
      <c r="G5914" s="39">
        <v>-17676.71</v>
      </c>
      <c r="H5914" s="39">
        <v>2323.29</v>
      </c>
    </row>
    <row r="5915" spans="1:8">
      <c r="A5915" s="32"/>
      <c r="B5915" s="37">
        <v>100000205803</v>
      </c>
      <c r="C5915" s="34">
        <v>1</v>
      </c>
      <c r="D5915" s="38" t="s">
        <v>143</v>
      </c>
      <c r="E5915" s="38" t="s">
        <v>1127</v>
      </c>
      <c r="F5915" s="39">
        <v>5000</v>
      </c>
      <c r="G5915" s="39">
        <v>-4999</v>
      </c>
      <c r="H5915" s="39">
        <v>1</v>
      </c>
    </row>
    <row r="5916" spans="1:8">
      <c r="A5916" s="32">
        <v>255</v>
      </c>
      <c r="B5916" s="37">
        <v>100000226564</v>
      </c>
      <c r="C5916" s="34">
        <v>0</v>
      </c>
      <c r="D5916" s="38" t="s">
        <v>189</v>
      </c>
      <c r="E5916" s="38" t="s">
        <v>1128</v>
      </c>
      <c r="F5916" s="39">
        <v>5160</v>
      </c>
      <c r="G5916" s="39">
        <v>-3974.66</v>
      </c>
      <c r="H5916" s="39">
        <v>1185.3399999999999</v>
      </c>
    </row>
    <row r="5917" spans="1:8">
      <c r="A5917" s="32">
        <v>256</v>
      </c>
      <c r="B5917" s="37">
        <v>100000226565</v>
      </c>
      <c r="C5917" s="34">
        <v>0</v>
      </c>
      <c r="D5917" s="38" t="s">
        <v>189</v>
      </c>
      <c r="E5917" s="38" t="s">
        <v>1128</v>
      </c>
      <c r="F5917" s="39">
        <v>5160</v>
      </c>
      <c r="G5917" s="39">
        <v>-3974.66</v>
      </c>
      <c r="H5917" s="39">
        <v>1185.3399999999999</v>
      </c>
    </row>
    <row r="5918" spans="1:8">
      <c r="A5918" s="32">
        <v>257</v>
      </c>
      <c r="B5918" s="37">
        <v>100000226566</v>
      </c>
      <c r="C5918" s="34">
        <v>0</v>
      </c>
      <c r="D5918" s="38" t="s">
        <v>189</v>
      </c>
      <c r="E5918" s="38" t="s">
        <v>1129</v>
      </c>
      <c r="F5918" s="39">
        <v>7500</v>
      </c>
      <c r="G5918" s="39">
        <v>-5777.11</v>
      </c>
      <c r="H5918" s="39">
        <v>1722.89</v>
      </c>
    </row>
    <row r="5919" spans="1:8">
      <c r="A5919" s="32">
        <v>258</v>
      </c>
      <c r="B5919" s="37">
        <v>100000226567</v>
      </c>
      <c r="C5919" s="34">
        <v>0</v>
      </c>
      <c r="D5919" s="38" t="s">
        <v>189</v>
      </c>
      <c r="E5919" s="38" t="s">
        <v>1129</v>
      </c>
      <c r="F5919" s="39">
        <v>7500</v>
      </c>
      <c r="G5919" s="39">
        <v>-5777.11</v>
      </c>
      <c r="H5919" s="39">
        <v>1722.89</v>
      </c>
    </row>
    <row r="5920" spans="1:8">
      <c r="A5920" s="32">
        <v>259</v>
      </c>
      <c r="B5920" s="37">
        <v>100000226572</v>
      </c>
      <c r="C5920" s="34">
        <v>0</v>
      </c>
      <c r="D5920" s="38" t="s">
        <v>189</v>
      </c>
      <c r="E5920" s="38" t="s">
        <v>1130</v>
      </c>
      <c r="F5920" s="39">
        <v>7000</v>
      </c>
      <c r="G5920" s="39">
        <v>-5391.98</v>
      </c>
      <c r="H5920" s="39">
        <v>1608.02</v>
      </c>
    </row>
    <row r="5921" spans="1:8">
      <c r="A5921" s="32">
        <v>260</v>
      </c>
      <c r="B5921" s="37">
        <v>100000226573</v>
      </c>
      <c r="C5921" s="34">
        <v>0</v>
      </c>
      <c r="D5921" s="38" t="s">
        <v>189</v>
      </c>
      <c r="E5921" s="38" t="s">
        <v>1131</v>
      </c>
      <c r="F5921" s="39">
        <v>8390</v>
      </c>
      <c r="G5921" s="39">
        <v>-6462.66</v>
      </c>
      <c r="H5921" s="39">
        <v>1927.34</v>
      </c>
    </row>
    <row r="5922" spans="1:8">
      <c r="A5922" s="32">
        <v>261</v>
      </c>
      <c r="B5922" s="37">
        <v>100000226574</v>
      </c>
      <c r="C5922" s="34">
        <v>0</v>
      </c>
      <c r="D5922" s="38" t="s">
        <v>189</v>
      </c>
      <c r="E5922" s="38" t="s">
        <v>1132</v>
      </c>
      <c r="F5922" s="39">
        <v>19500</v>
      </c>
      <c r="G5922" s="39">
        <v>-15020.5</v>
      </c>
      <c r="H5922" s="39">
        <v>4479.5</v>
      </c>
    </row>
    <row r="5923" spans="1:8">
      <c r="A5923" s="32">
        <v>262</v>
      </c>
      <c r="B5923" s="37">
        <v>100000256593</v>
      </c>
      <c r="C5923" s="34">
        <v>0</v>
      </c>
      <c r="D5923" s="38" t="s">
        <v>1133</v>
      </c>
      <c r="E5923" s="38" t="s">
        <v>1134</v>
      </c>
      <c r="F5923" s="39">
        <v>12000</v>
      </c>
      <c r="G5923" s="39">
        <v>-7173.7</v>
      </c>
      <c r="H5923" s="39">
        <v>4826.3</v>
      </c>
    </row>
    <row r="5924" spans="1:8">
      <c r="A5924" s="32">
        <v>263</v>
      </c>
      <c r="B5924" s="37">
        <v>100000256594</v>
      </c>
      <c r="C5924" s="34">
        <v>0</v>
      </c>
      <c r="D5924" s="38" t="s">
        <v>1133</v>
      </c>
      <c r="E5924" s="38" t="s">
        <v>1134</v>
      </c>
      <c r="F5924" s="39">
        <v>12000</v>
      </c>
      <c r="G5924" s="39">
        <v>-7173.7</v>
      </c>
      <c r="H5924" s="39">
        <v>4826.3</v>
      </c>
    </row>
    <row r="5925" spans="1:8">
      <c r="A5925" s="32">
        <v>264</v>
      </c>
      <c r="B5925" s="37">
        <v>100000256595</v>
      </c>
      <c r="C5925" s="34">
        <v>0</v>
      </c>
      <c r="D5925" s="38" t="s">
        <v>1133</v>
      </c>
      <c r="E5925" s="38" t="s">
        <v>1134</v>
      </c>
      <c r="F5925" s="39">
        <v>12000</v>
      </c>
      <c r="G5925" s="39">
        <v>-7173.7</v>
      </c>
      <c r="H5925" s="39">
        <v>4826.3</v>
      </c>
    </row>
    <row r="5926" spans="1:8">
      <c r="A5926" s="32">
        <v>265</v>
      </c>
      <c r="B5926" s="37">
        <v>100000256596</v>
      </c>
      <c r="C5926" s="34">
        <v>0</v>
      </c>
      <c r="D5926" s="38" t="s">
        <v>1133</v>
      </c>
      <c r="E5926" s="38" t="s">
        <v>1134</v>
      </c>
      <c r="F5926" s="39">
        <v>12000</v>
      </c>
      <c r="G5926" s="39">
        <v>-7173.7</v>
      </c>
      <c r="H5926" s="39">
        <v>4826.3</v>
      </c>
    </row>
    <row r="5927" spans="1:8">
      <c r="A5927" s="32">
        <v>266</v>
      </c>
      <c r="B5927" s="37">
        <v>100000256597</v>
      </c>
      <c r="C5927" s="34">
        <v>0</v>
      </c>
      <c r="D5927" s="38" t="s">
        <v>1133</v>
      </c>
      <c r="E5927" s="38" t="s">
        <v>1134</v>
      </c>
      <c r="F5927" s="39">
        <v>12000</v>
      </c>
      <c r="G5927" s="39">
        <v>-7173.7</v>
      </c>
      <c r="H5927" s="39">
        <v>4826.3</v>
      </c>
    </row>
    <row r="5928" spans="1:8">
      <c r="A5928" s="32">
        <v>267</v>
      </c>
      <c r="B5928" s="37">
        <v>100000256598</v>
      </c>
      <c r="C5928" s="34">
        <v>0</v>
      </c>
      <c r="D5928" s="38" t="s">
        <v>1133</v>
      </c>
      <c r="E5928" s="38" t="s">
        <v>1134</v>
      </c>
      <c r="F5928" s="39">
        <v>12000</v>
      </c>
      <c r="G5928" s="39">
        <v>-7173.7</v>
      </c>
      <c r="H5928" s="39">
        <v>4826.3</v>
      </c>
    </row>
    <row r="5929" spans="1:8">
      <c r="A5929" s="32">
        <v>268</v>
      </c>
      <c r="B5929" s="37">
        <v>100000256599</v>
      </c>
      <c r="C5929" s="34">
        <v>0</v>
      </c>
      <c r="D5929" s="38" t="s">
        <v>1133</v>
      </c>
      <c r="E5929" s="38" t="s">
        <v>1134</v>
      </c>
      <c r="F5929" s="39">
        <v>12000</v>
      </c>
      <c r="G5929" s="39">
        <v>-7173.7</v>
      </c>
      <c r="H5929" s="39">
        <v>4826.3</v>
      </c>
    </row>
    <row r="5930" spans="1:8">
      <c r="A5930" s="32">
        <v>269</v>
      </c>
      <c r="B5930" s="37">
        <v>100000256600</v>
      </c>
      <c r="C5930" s="34">
        <v>0</v>
      </c>
      <c r="D5930" s="38" t="s">
        <v>1133</v>
      </c>
      <c r="E5930" s="38" t="s">
        <v>1134</v>
      </c>
      <c r="F5930" s="39">
        <v>12000</v>
      </c>
      <c r="G5930" s="39">
        <v>-7173.7</v>
      </c>
      <c r="H5930" s="39">
        <v>4826.3</v>
      </c>
    </row>
    <row r="5931" spans="1:8">
      <c r="A5931" s="32">
        <v>270</v>
      </c>
      <c r="B5931" s="37">
        <v>100000256601</v>
      </c>
      <c r="C5931" s="34">
        <v>0</v>
      </c>
      <c r="D5931" s="38" t="s">
        <v>1133</v>
      </c>
      <c r="E5931" s="38" t="s">
        <v>1134</v>
      </c>
      <c r="F5931" s="39">
        <v>12000</v>
      </c>
      <c r="G5931" s="39">
        <v>-7173.7</v>
      </c>
      <c r="H5931" s="39">
        <v>4826.3</v>
      </c>
    </row>
    <row r="5932" spans="1:8">
      <c r="A5932" s="32">
        <v>271</v>
      </c>
      <c r="B5932" s="37">
        <v>100000256602</v>
      </c>
      <c r="C5932" s="34">
        <v>0</v>
      </c>
      <c r="D5932" s="38" t="s">
        <v>1133</v>
      </c>
      <c r="E5932" s="38" t="s">
        <v>1134</v>
      </c>
      <c r="F5932" s="39">
        <v>12000</v>
      </c>
      <c r="G5932" s="39">
        <v>-7173.7</v>
      </c>
      <c r="H5932" s="39">
        <v>4826.3</v>
      </c>
    </row>
    <row r="5933" spans="1:8">
      <c r="A5933" s="32">
        <v>272</v>
      </c>
      <c r="B5933" s="37">
        <v>100000256603</v>
      </c>
      <c r="C5933" s="34">
        <v>0</v>
      </c>
      <c r="D5933" s="38" t="s">
        <v>1133</v>
      </c>
      <c r="E5933" s="38" t="s">
        <v>1134</v>
      </c>
      <c r="F5933" s="39">
        <v>12000</v>
      </c>
      <c r="G5933" s="39">
        <v>-7173.7</v>
      </c>
      <c r="H5933" s="39">
        <v>4826.3</v>
      </c>
    </row>
    <row r="5934" spans="1:8">
      <c r="A5934" s="32">
        <v>273</v>
      </c>
      <c r="B5934" s="37">
        <v>100000256604</v>
      </c>
      <c r="C5934" s="34">
        <v>0</v>
      </c>
      <c r="D5934" s="38" t="s">
        <v>1133</v>
      </c>
      <c r="E5934" s="38" t="s">
        <v>1134</v>
      </c>
      <c r="F5934" s="39">
        <v>12000</v>
      </c>
      <c r="G5934" s="39">
        <v>-7173.7</v>
      </c>
      <c r="H5934" s="39">
        <v>4826.3</v>
      </c>
    </row>
    <row r="5935" spans="1:8">
      <c r="A5935" s="32">
        <v>274</v>
      </c>
      <c r="B5935" s="37">
        <v>100000256605</v>
      </c>
      <c r="C5935" s="34">
        <v>0</v>
      </c>
      <c r="D5935" s="38" t="s">
        <v>1133</v>
      </c>
      <c r="E5935" s="38" t="s">
        <v>1134</v>
      </c>
      <c r="F5935" s="39">
        <v>12000</v>
      </c>
      <c r="G5935" s="39">
        <v>-7173.7</v>
      </c>
      <c r="H5935" s="39">
        <v>4826.3</v>
      </c>
    </row>
    <row r="5936" spans="1:8">
      <c r="A5936" s="32">
        <v>275</v>
      </c>
      <c r="B5936" s="37">
        <v>100000256606</v>
      </c>
      <c r="C5936" s="34">
        <v>0</v>
      </c>
      <c r="D5936" s="38" t="s">
        <v>1133</v>
      </c>
      <c r="E5936" s="38" t="s">
        <v>1134</v>
      </c>
      <c r="F5936" s="39">
        <v>12000</v>
      </c>
      <c r="G5936" s="39">
        <v>-7173.7</v>
      </c>
      <c r="H5936" s="39">
        <v>4826.3</v>
      </c>
    </row>
    <row r="5937" spans="1:8">
      <c r="A5937" s="32">
        <v>276</v>
      </c>
      <c r="B5937" s="37">
        <v>100000256607</v>
      </c>
      <c r="C5937" s="34">
        <v>0</v>
      </c>
      <c r="D5937" s="38" t="s">
        <v>1133</v>
      </c>
      <c r="E5937" s="38" t="s">
        <v>1134</v>
      </c>
      <c r="F5937" s="39">
        <v>12000</v>
      </c>
      <c r="G5937" s="39">
        <v>-7173.7</v>
      </c>
      <c r="H5937" s="39">
        <v>4826.3</v>
      </c>
    </row>
    <row r="5938" spans="1:8">
      <c r="A5938" s="32">
        <v>277</v>
      </c>
      <c r="B5938" s="37">
        <v>100000256608</v>
      </c>
      <c r="C5938" s="34">
        <v>0</v>
      </c>
      <c r="D5938" s="38" t="s">
        <v>1133</v>
      </c>
      <c r="E5938" s="38" t="s">
        <v>1134</v>
      </c>
      <c r="F5938" s="39">
        <v>12000</v>
      </c>
      <c r="G5938" s="39">
        <v>-7173.7</v>
      </c>
      <c r="H5938" s="39">
        <v>4826.3</v>
      </c>
    </row>
    <row r="5939" spans="1:8">
      <c r="A5939" s="32">
        <v>278</v>
      </c>
      <c r="B5939" s="37">
        <v>100000329585</v>
      </c>
      <c r="C5939" s="34">
        <v>0</v>
      </c>
      <c r="D5939" s="38" t="s">
        <v>1029</v>
      </c>
      <c r="E5939" s="38" t="s">
        <v>1135</v>
      </c>
      <c r="F5939" s="39">
        <v>7500</v>
      </c>
      <c r="G5939" s="39">
        <v>-2667.12</v>
      </c>
      <c r="H5939" s="39">
        <v>4832.88</v>
      </c>
    </row>
    <row r="5940" spans="1:8">
      <c r="A5940" s="32">
        <v>279</v>
      </c>
      <c r="B5940" s="37">
        <v>100000329586</v>
      </c>
      <c r="C5940" s="34">
        <v>0</v>
      </c>
      <c r="D5940" s="38" t="s">
        <v>1029</v>
      </c>
      <c r="E5940" s="38" t="s">
        <v>1135</v>
      </c>
      <c r="F5940" s="39">
        <v>7500</v>
      </c>
      <c r="G5940" s="39">
        <v>-2667.12</v>
      </c>
      <c r="H5940" s="39">
        <v>4832.88</v>
      </c>
    </row>
    <row r="5941" spans="1:8">
      <c r="A5941" s="32">
        <v>280</v>
      </c>
      <c r="B5941" s="37">
        <v>100000329587</v>
      </c>
      <c r="C5941" s="34">
        <v>0</v>
      </c>
      <c r="D5941" s="38" t="s">
        <v>1029</v>
      </c>
      <c r="E5941" s="38" t="s">
        <v>1135</v>
      </c>
      <c r="F5941" s="39">
        <v>7500</v>
      </c>
      <c r="G5941" s="39">
        <v>-2667.12</v>
      </c>
      <c r="H5941" s="39">
        <v>4832.88</v>
      </c>
    </row>
    <row r="5942" spans="1:8">
      <c r="A5942" s="32">
        <v>281</v>
      </c>
      <c r="B5942" s="37">
        <v>100000329588</v>
      </c>
      <c r="C5942" s="34">
        <v>0</v>
      </c>
      <c r="D5942" s="38" t="s">
        <v>1029</v>
      </c>
      <c r="E5942" s="38" t="s">
        <v>1135</v>
      </c>
      <c r="F5942" s="39">
        <v>7500</v>
      </c>
      <c r="G5942" s="39">
        <v>-2667.12</v>
      </c>
      <c r="H5942" s="39">
        <v>4832.88</v>
      </c>
    </row>
    <row r="5943" spans="1:8">
      <c r="A5943" s="32">
        <v>282</v>
      </c>
      <c r="B5943" s="37">
        <v>100000329589</v>
      </c>
      <c r="C5943" s="34">
        <v>0</v>
      </c>
      <c r="D5943" s="38" t="s">
        <v>1029</v>
      </c>
      <c r="E5943" s="38" t="s">
        <v>1135</v>
      </c>
      <c r="F5943" s="39">
        <v>7500</v>
      </c>
      <c r="G5943" s="39">
        <v>-2667.12</v>
      </c>
      <c r="H5943" s="39">
        <v>4832.88</v>
      </c>
    </row>
    <row r="5944" spans="1:8">
      <c r="A5944" s="32">
        <v>283</v>
      </c>
      <c r="B5944" s="37">
        <v>100000329590</v>
      </c>
      <c r="C5944" s="34">
        <v>0</v>
      </c>
      <c r="D5944" s="38" t="s">
        <v>1029</v>
      </c>
      <c r="E5944" s="38" t="s">
        <v>1135</v>
      </c>
      <c r="F5944" s="39">
        <v>7500</v>
      </c>
      <c r="G5944" s="39">
        <v>-2667.12</v>
      </c>
      <c r="H5944" s="39">
        <v>4832.88</v>
      </c>
    </row>
    <row r="5945" spans="1:8">
      <c r="A5945" s="32">
        <v>284</v>
      </c>
      <c r="B5945" s="37">
        <v>100000329591</v>
      </c>
      <c r="C5945" s="34">
        <v>0</v>
      </c>
      <c r="D5945" s="38" t="s">
        <v>1029</v>
      </c>
      <c r="E5945" s="38" t="s">
        <v>1135</v>
      </c>
      <c r="F5945" s="39">
        <v>7500</v>
      </c>
      <c r="G5945" s="39">
        <v>-2667.12</v>
      </c>
      <c r="H5945" s="39">
        <v>4832.88</v>
      </c>
    </row>
    <row r="5946" spans="1:8">
      <c r="A5946" s="32">
        <v>285</v>
      </c>
      <c r="B5946" s="37">
        <v>100000329592</v>
      </c>
      <c r="C5946" s="34">
        <v>0</v>
      </c>
      <c r="D5946" s="38" t="s">
        <v>1029</v>
      </c>
      <c r="E5946" s="38" t="s">
        <v>1135</v>
      </c>
      <c r="F5946" s="39">
        <v>7500</v>
      </c>
      <c r="G5946" s="39">
        <v>-2667.12</v>
      </c>
      <c r="H5946" s="39">
        <v>4832.88</v>
      </c>
    </row>
    <row r="5947" spans="1:8">
      <c r="A5947" s="32">
        <v>286</v>
      </c>
      <c r="B5947" s="37">
        <v>100000329593</v>
      </c>
      <c r="C5947" s="34">
        <v>0</v>
      </c>
      <c r="D5947" s="38" t="s">
        <v>1029</v>
      </c>
      <c r="E5947" s="38" t="s">
        <v>1135</v>
      </c>
      <c r="F5947" s="39">
        <v>7500</v>
      </c>
      <c r="G5947" s="39">
        <v>-2667.12</v>
      </c>
      <c r="H5947" s="39">
        <v>4832.88</v>
      </c>
    </row>
    <row r="5948" spans="1:8">
      <c r="A5948" s="32">
        <v>287</v>
      </c>
      <c r="B5948" s="37">
        <v>100000329594</v>
      </c>
      <c r="C5948" s="34">
        <v>0</v>
      </c>
      <c r="D5948" s="38" t="s">
        <v>1029</v>
      </c>
      <c r="E5948" s="38" t="s">
        <v>1135</v>
      </c>
      <c r="F5948" s="39">
        <v>7500</v>
      </c>
      <c r="G5948" s="39">
        <v>-2667.12</v>
      </c>
      <c r="H5948" s="39">
        <v>4832.88</v>
      </c>
    </row>
    <row r="5949" spans="1:8">
      <c r="A5949" s="32">
        <v>288</v>
      </c>
      <c r="B5949" s="37">
        <v>100000399145</v>
      </c>
      <c r="C5949" s="34">
        <v>0</v>
      </c>
      <c r="D5949" s="38" t="s">
        <v>212</v>
      </c>
      <c r="E5949" s="38" t="s">
        <v>1136</v>
      </c>
      <c r="F5949" s="39">
        <v>7613.28</v>
      </c>
      <c r="G5949" s="39">
        <v>-2908.36</v>
      </c>
      <c r="H5949" s="39">
        <v>4704.92</v>
      </c>
    </row>
    <row r="5950" spans="1:8">
      <c r="A5950" s="32"/>
      <c r="B5950" s="37">
        <v>100000399145</v>
      </c>
      <c r="C5950" s="34">
        <v>1</v>
      </c>
      <c r="D5950" s="38" t="s">
        <v>212</v>
      </c>
      <c r="E5950" s="38" t="s">
        <v>1136</v>
      </c>
      <c r="F5950" s="39">
        <v>5821.92</v>
      </c>
      <c r="G5950" s="39">
        <v>-5820.92</v>
      </c>
      <c r="H5950" s="39">
        <v>1</v>
      </c>
    </row>
    <row r="5951" spans="1:8">
      <c r="A5951" s="32">
        <v>289</v>
      </c>
      <c r="B5951" s="37">
        <v>100000399146</v>
      </c>
      <c r="C5951" s="34">
        <v>0</v>
      </c>
      <c r="D5951" s="38" t="s">
        <v>212</v>
      </c>
      <c r="E5951" s="38" t="s">
        <v>1136</v>
      </c>
      <c r="F5951" s="39">
        <v>7613.28</v>
      </c>
      <c r="G5951" s="39">
        <v>-2908.36</v>
      </c>
      <c r="H5951" s="39">
        <v>4704.92</v>
      </c>
    </row>
    <row r="5952" spans="1:8">
      <c r="A5952" s="32"/>
      <c r="B5952" s="37">
        <v>100000399146</v>
      </c>
      <c r="C5952" s="34">
        <v>1</v>
      </c>
      <c r="D5952" s="38" t="s">
        <v>212</v>
      </c>
      <c r="E5952" s="38" t="s">
        <v>1136</v>
      </c>
      <c r="F5952" s="39">
        <v>5821.92</v>
      </c>
      <c r="G5952" s="39">
        <v>-5820.92</v>
      </c>
      <c r="H5952" s="39">
        <v>1</v>
      </c>
    </row>
    <row r="5953" spans="1:8">
      <c r="A5953" s="32">
        <v>290</v>
      </c>
      <c r="B5953" s="37">
        <v>100000399147</v>
      </c>
      <c r="C5953" s="34">
        <v>0</v>
      </c>
      <c r="D5953" s="38" t="s">
        <v>212</v>
      </c>
      <c r="E5953" s="38" t="s">
        <v>1137</v>
      </c>
      <c r="F5953" s="39">
        <v>7615.55</v>
      </c>
      <c r="G5953" s="39">
        <v>-2909.23</v>
      </c>
      <c r="H5953" s="39">
        <v>4706.32</v>
      </c>
    </row>
    <row r="5954" spans="1:8">
      <c r="A5954" s="32"/>
      <c r="B5954" s="37">
        <v>100000399147</v>
      </c>
      <c r="C5954" s="34">
        <v>1</v>
      </c>
      <c r="D5954" s="38" t="s">
        <v>212</v>
      </c>
      <c r="E5954" s="38" t="s">
        <v>1137</v>
      </c>
      <c r="F5954" s="39">
        <v>5823.65</v>
      </c>
      <c r="G5954" s="39">
        <v>-5822.65</v>
      </c>
      <c r="H5954" s="39">
        <v>1</v>
      </c>
    </row>
    <row r="5955" spans="1:8">
      <c r="A5955" s="32">
        <v>291</v>
      </c>
      <c r="B5955" s="37">
        <v>100000417735</v>
      </c>
      <c r="C5955" s="34">
        <v>0</v>
      </c>
      <c r="D5955" s="38" t="s">
        <v>1045</v>
      </c>
      <c r="E5955" s="38" t="s">
        <v>1138</v>
      </c>
      <c r="F5955" s="39">
        <v>5350</v>
      </c>
      <c r="G5955" s="39">
        <v>-712.36</v>
      </c>
      <c r="H5955" s="39">
        <v>4637.6400000000003</v>
      </c>
    </row>
    <row r="5956" spans="1:8">
      <c r="A5956" s="32">
        <v>292</v>
      </c>
      <c r="B5956" s="37">
        <v>100000417736</v>
      </c>
      <c r="C5956" s="34">
        <v>0</v>
      </c>
      <c r="D5956" s="38" t="s">
        <v>1045</v>
      </c>
      <c r="E5956" s="38" t="s">
        <v>1138</v>
      </c>
      <c r="F5956" s="39">
        <v>5350</v>
      </c>
      <c r="G5956" s="39">
        <v>-712.36</v>
      </c>
      <c r="H5956" s="39">
        <v>4637.6400000000003</v>
      </c>
    </row>
    <row r="5957" spans="1:8">
      <c r="A5957" s="32">
        <v>293</v>
      </c>
      <c r="B5957" s="37">
        <v>100000417737</v>
      </c>
      <c r="C5957" s="34">
        <v>0</v>
      </c>
      <c r="D5957" s="38" t="s">
        <v>1045</v>
      </c>
      <c r="E5957" s="38" t="s">
        <v>1138</v>
      </c>
      <c r="F5957" s="39">
        <v>5350</v>
      </c>
      <c r="G5957" s="39">
        <v>-712.36</v>
      </c>
      <c r="H5957" s="39">
        <v>4637.6400000000003</v>
      </c>
    </row>
    <row r="5958" spans="1:8">
      <c r="A5958" s="32">
        <v>294</v>
      </c>
      <c r="B5958" s="37">
        <v>100000417738</v>
      </c>
      <c r="C5958" s="34">
        <v>0</v>
      </c>
      <c r="D5958" s="38" t="s">
        <v>1045</v>
      </c>
      <c r="E5958" s="38" t="s">
        <v>1138</v>
      </c>
      <c r="F5958" s="39">
        <v>5350</v>
      </c>
      <c r="G5958" s="39">
        <v>-712.36</v>
      </c>
      <c r="H5958" s="39">
        <v>4637.6400000000003</v>
      </c>
    </row>
    <row r="5959" spans="1:8">
      <c r="A5959" s="32">
        <v>295</v>
      </c>
      <c r="B5959" s="37">
        <v>100000417739</v>
      </c>
      <c r="C5959" s="34">
        <v>0</v>
      </c>
      <c r="D5959" s="38" t="s">
        <v>1045</v>
      </c>
      <c r="E5959" s="38" t="s">
        <v>1138</v>
      </c>
      <c r="F5959" s="39">
        <v>5350</v>
      </c>
      <c r="G5959" s="39">
        <v>-712.36</v>
      </c>
      <c r="H5959" s="39">
        <v>4637.6400000000003</v>
      </c>
    </row>
    <row r="5960" spans="1:8">
      <c r="A5960" s="32">
        <v>296</v>
      </c>
      <c r="B5960" s="37">
        <v>100000417740</v>
      </c>
      <c r="C5960" s="34">
        <v>0</v>
      </c>
      <c r="D5960" s="38" t="s">
        <v>1045</v>
      </c>
      <c r="E5960" s="38" t="s">
        <v>1138</v>
      </c>
      <c r="F5960" s="39">
        <v>5350</v>
      </c>
      <c r="G5960" s="39">
        <v>-712.36</v>
      </c>
      <c r="H5960" s="39">
        <v>4637.6400000000003</v>
      </c>
    </row>
    <row r="5961" spans="1:8">
      <c r="A5961" s="32">
        <v>297</v>
      </c>
      <c r="B5961" s="37">
        <v>100000417741</v>
      </c>
      <c r="C5961" s="34">
        <v>0</v>
      </c>
      <c r="D5961" s="38" t="s">
        <v>1045</v>
      </c>
      <c r="E5961" s="38" t="s">
        <v>1138</v>
      </c>
      <c r="F5961" s="39">
        <v>5350</v>
      </c>
      <c r="G5961" s="39">
        <v>-712.36</v>
      </c>
      <c r="H5961" s="39">
        <v>4637.6400000000003</v>
      </c>
    </row>
    <row r="5962" spans="1:8">
      <c r="A5962" s="32">
        <v>298</v>
      </c>
      <c r="B5962" s="37">
        <v>100000417742</v>
      </c>
      <c r="C5962" s="34">
        <v>0</v>
      </c>
      <c r="D5962" s="38" t="s">
        <v>1045</v>
      </c>
      <c r="E5962" s="38" t="s">
        <v>1138</v>
      </c>
      <c r="F5962" s="39">
        <v>5350</v>
      </c>
      <c r="G5962" s="39">
        <v>-712.36</v>
      </c>
      <c r="H5962" s="39">
        <v>4637.6400000000003</v>
      </c>
    </row>
    <row r="5963" spans="1:8">
      <c r="A5963" s="32">
        <v>299</v>
      </c>
      <c r="B5963" s="37">
        <v>100000417743</v>
      </c>
      <c r="C5963" s="34">
        <v>0</v>
      </c>
      <c r="D5963" s="38" t="s">
        <v>1045</v>
      </c>
      <c r="E5963" s="38" t="s">
        <v>1138</v>
      </c>
      <c r="F5963" s="39">
        <v>5350</v>
      </c>
      <c r="G5963" s="39">
        <v>-712.36</v>
      </c>
      <c r="H5963" s="39">
        <v>4637.6400000000003</v>
      </c>
    </row>
    <row r="5964" spans="1:8">
      <c r="A5964" s="32">
        <v>300</v>
      </c>
      <c r="B5964" s="37">
        <v>100000417744</v>
      </c>
      <c r="C5964" s="34">
        <v>0</v>
      </c>
      <c r="D5964" s="38" t="s">
        <v>1045</v>
      </c>
      <c r="E5964" s="38" t="s">
        <v>1138</v>
      </c>
      <c r="F5964" s="39">
        <v>5350</v>
      </c>
      <c r="G5964" s="39">
        <v>-712.36</v>
      </c>
      <c r="H5964" s="39">
        <v>4637.6400000000003</v>
      </c>
    </row>
    <row r="5965" spans="1:8">
      <c r="A5965" s="32">
        <v>301</v>
      </c>
      <c r="B5965" s="37">
        <v>100000417745</v>
      </c>
      <c r="C5965" s="34">
        <v>0</v>
      </c>
      <c r="D5965" s="38" t="s">
        <v>1045</v>
      </c>
      <c r="E5965" s="38" t="s">
        <v>1138</v>
      </c>
      <c r="F5965" s="39">
        <v>5350</v>
      </c>
      <c r="G5965" s="39">
        <v>-712.36</v>
      </c>
      <c r="H5965" s="39">
        <v>4637.6400000000003</v>
      </c>
    </row>
    <row r="5966" spans="1:8">
      <c r="A5966" s="32">
        <v>302</v>
      </c>
      <c r="B5966" s="37">
        <v>100000417746</v>
      </c>
      <c r="C5966" s="34">
        <v>0</v>
      </c>
      <c r="D5966" s="38" t="s">
        <v>1045</v>
      </c>
      <c r="E5966" s="38" t="s">
        <v>1138</v>
      </c>
      <c r="F5966" s="39">
        <v>5350</v>
      </c>
      <c r="G5966" s="39">
        <v>-712.36</v>
      </c>
      <c r="H5966" s="39">
        <v>4637.6400000000003</v>
      </c>
    </row>
    <row r="5967" spans="1:8">
      <c r="A5967" s="32">
        <v>303</v>
      </c>
      <c r="B5967" s="37">
        <v>100000417747</v>
      </c>
      <c r="C5967" s="34">
        <v>0</v>
      </c>
      <c r="D5967" s="38" t="s">
        <v>1045</v>
      </c>
      <c r="E5967" s="38" t="s">
        <v>1138</v>
      </c>
      <c r="F5967" s="39">
        <v>5350</v>
      </c>
      <c r="G5967" s="39">
        <v>-712.36</v>
      </c>
      <c r="H5967" s="39">
        <v>4637.6400000000003</v>
      </c>
    </row>
    <row r="5968" spans="1:8">
      <c r="A5968" s="32">
        <v>304</v>
      </c>
      <c r="B5968" s="37">
        <v>100000417748</v>
      </c>
      <c r="C5968" s="34">
        <v>0</v>
      </c>
      <c r="D5968" s="38" t="s">
        <v>1045</v>
      </c>
      <c r="E5968" s="38" t="s">
        <v>1138</v>
      </c>
      <c r="F5968" s="39">
        <v>5350</v>
      </c>
      <c r="G5968" s="39">
        <v>-712.36</v>
      </c>
      <c r="H5968" s="39">
        <v>4637.6400000000003</v>
      </c>
    </row>
    <row r="5969" spans="1:8">
      <c r="A5969" s="32">
        <v>305</v>
      </c>
      <c r="B5969" s="37">
        <v>100000417749</v>
      </c>
      <c r="C5969" s="34">
        <v>0</v>
      </c>
      <c r="D5969" s="38" t="s">
        <v>1045</v>
      </c>
      <c r="E5969" s="38" t="s">
        <v>1138</v>
      </c>
      <c r="F5969" s="39">
        <v>5350</v>
      </c>
      <c r="G5969" s="39">
        <v>-712.36</v>
      </c>
      <c r="H5969" s="39">
        <v>4637.6400000000003</v>
      </c>
    </row>
    <row r="5970" spans="1:8">
      <c r="A5970" s="32">
        <v>306</v>
      </c>
      <c r="B5970" s="37">
        <v>100000417750</v>
      </c>
      <c r="C5970" s="34">
        <v>0</v>
      </c>
      <c r="D5970" s="38" t="s">
        <v>1045</v>
      </c>
      <c r="E5970" s="38" t="s">
        <v>1138</v>
      </c>
      <c r="F5970" s="39">
        <v>5350</v>
      </c>
      <c r="G5970" s="39">
        <v>-712.36</v>
      </c>
      <c r="H5970" s="39">
        <v>4637.6400000000003</v>
      </c>
    </row>
    <row r="5971" spans="1:8">
      <c r="A5971" s="32">
        <v>307</v>
      </c>
      <c r="B5971" s="37">
        <v>100000417751</v>
      </c>
      <c r="C5971" s="34">
        <v>0</v>
      </c>
      <c r="D5971" s="38" t="s">
        <v>1045</v>
      </c>
      <c r="E5971" s="38" t="s">
        <v>1138</v>
      </c>
      <c r="F5971" s="39">
        <v>5350</v>
      </c>
      <c r="G5971" s="39">
        <v>-712.36</v>
      </c>
      <c r="H5971" s="39">
        <v>4637.6400000000003</v>
      </c>
    </row>
    <row r="5972" spans="1:8">
      <c r="A5972" s="32">
        <v>308</v>
      </c>
      <c r="B5972" s="37">
        <v>100000417752</v>
      </c>
      <c r="C5972" s="34">
        <v>0</v>
      </c>
      <c r="D5972" s="38" t="s">
        <v>1045</v>
      </c>
      <c r="E5972" s="38" t="s">
        <v>1138</v>
      </c>
      <c r="F5972" s="39">
        <v>5350</v>
      </c>
      <c r="G5972" s="39">
        <v>-712.36</v>
      </c>
      <c r="H5972" s="39">
        <v>4637.6400000000003</v>
      </c>
    </row>
    <row r="5973" spans="1:8">
      <c r="A5973" s="32">
        <v>309</v>
      </c>
      <c r="B5973" s="37">
        <v>100000417753</v>
      </c>
      <c r="C5973" s="34">
        <v>0</v>
      </c>
      <c r="D5973" s="38" t="s">
        <v>1045</v>
      </c>
      <c r="E5973" s="38" t="s">
        <v>1138</v>
      </c>
      <c r="F5973" s="39">
        <v>5350</v>
      </c>
      <c r="G5973" s="39">
        <v>-712.36</v>
      </c>
      <c r="H5973" s="39">
        <v>4637.6400000000003</v>
      </c>
    </row>
    <row r="5974" spans="1:8">
      <c r="A5974" s="32">
        <v>310</v>
      </c>
      <c r="B5974" s="37">
        <v>100000417754</v>
      </c>
      <c r="C5974" s="34">
        <v>0</v>
      </c>
      <c r="D5974" s="38" t="s">
        <v>1045</v>
      </c>
      <c r="E5974" s="38" t="s">
        <v>1138</v>
      </c>
      <c r="F5974" s="39">
        <v>5350</v>
      </c>
      <c r="G5974" s="39">
        <v>-712.36</v>
      </c>
      <c r="H5974" s="39">
        <v>4637.6400000000003</v>
      </c>
    </row>
    <row r="5975" spans="1:8">
      <c r="A5975" s="32">
        <v>311</v>
      </c>
      <c r="B5975" s="37">
        <v>100000429942</v>
      </c>
      <c r="C5975" s="34">
        <v>0</v>
      </c>
      <c r="D5975" s="38" t="s">
        <v>390</v>
      </c>
      <c r="E5975" s="38" t="s">
        <v>1139</v>
      </c>
      <c r="F5975" s="39">
        <v>5350</v>
      </c>
      <c r="G5975" s="39">
        <v>-1017.23</v>
      </c>
      <c r="H5975" s="39">
        <v>4332.7700000000004</v>
      </c>
    </row>
    <row r="5976" spans="1:8">
      <c r="A5976" s="32">
        <v>312</v>
      </c>
      <c r="B5976" s="37">
        <v>100000449349</v>
      </c>
      <c r="C5976" s="34">
        <v>0</v>
      </c>
      <c r="D5976" s="38" t="s">
        <v>451</v>
      </c>
      <c r="E5976" s="38" t="s">
        <v>1140</v>
      </c>
      <c r="F5976" s="39">
        <v>5350</v>
      </c>
      <c r="G5976" s="39">
        <v>-404.55</v>
      </c>
      <c r="H5976" s="39">
        <v>4945.45</v>
      </c>
    </row>
    <row r="5977" spans="1:8">
      <c r="A5977" s="32">
        <v>313</v>
      </c>
      <c r="B5977" s="37">
        <v>100000449350</v>
      </c>
      <c r="C5977" s="34">
        <v>0</v>
      </c>
      <c r="D5977" s="38" t="s">
        <v>451</v>
      </c>
      <c r="E5977" s="38" t="s">
        <v>1140</v>
      </c>
      <c r="F5977" s="39">
        <v>5350</v>
      </c>
      <c r="G5977" s="39">
        <v>-404.55</v>
      </c>
      <c r="H5977" s="39">
        <v>4945.45</v>
      </c>
    </row>
    <row r="5978" spans="1:8">
      <c r="A5978" s="32">
        <v>314</v>
      </c>
      <c r="B5978" s="37">
        <v>100000449351</v>
      </c>
      <c r="C5978" s="34">
        <v>0</v>
      </c>
      <c r="D5978" s="38" t="s">
        <v>451</v>
      </c>
      <c r="E5978" s="38" t="s">
        <v>1140</v>
      </c>
      <c r="F5978" s="39">
        <v>5350</v>
      </c>
      <c r="G5978" s="39">
        <v>-404.55</v>
      </c>
      <c r="H5978" s="39">
        <v>4945.45</v>
      </c>
    </row>
    <row r="5979" spans="1:8">
      <c r="A5979" s="32">
        <v>315</v>
      </c>
      <c r="B5979" s="37">
        <v>100000449352</v>
      </c>
      <c r="C5979" s="34">
        <v>0</v>
      </c>
      <c r="D5979" s="38" t="s">
        <v>451</v>
      </c>
      <c r="E5979" s="38" t="s">
        <v>1140</v>
      </c>
      <c r="F5979" s="39">
        <v>5350</v>
      </c>
      <c r="G5979" s="39">
        <v>-404.55</v>
      </c>
      <c r="H5979" s="39">
        <v>4945.45</v>
      </c>
    </row>
    <row r="5980" spans="1:8">
      <c r="A5980" s="32">
        <v>316</v>
      </c>
      <c r="B5980" s="37">
        <v>100000449353</v>
      </c>
      <c r="C5980" s="34">
        <v>0</v>
      </c>
      <c r="D5980" s="38" t="s">
        <v>451</v>
      </c>
      <c r="E5980" s="38" t="s">
        <v>1140</v>
      </c>
      <c r="F5980" s="39">
        <v>5350</v>
      </c>
      <c r="G5980" s="39">
        <v>-404.55</v>
      </c>
      <c r="H5980" s="39">
        <v>4945.45</v>
      </c>
    </row>
    <row r="5981" spans="1:8">
      <c r="A5981" s="32">
        <v>317</v>
      </c>
      <c r="B5981" s="37">
        <v>100000449354</v>
      </c>
      <c r="C5981" s="34">
        <v>0</v>
      </c>
      <c r="D5981" s="38" t="s">
        <v>451</v>
      </c>
      <c r="E5981" s="38" t="s">
        <v>1140</v>
      </c>
      <c r="F5981" s="39">
        <v>5350</v>
      </c>
      <c r="G5981" s="39">
        <v>-404.55</v>
      </c>
      <c r="H5981" s="39">
        <v>4945.45</v>
      </c>
    </row>
    <row r="5982" spans="1:8">
      <c r="A5982" s="32">
        <v>318</v>
      </c>
      <c r="B5982" s="37">
        <v>100000449355</v>
      </c>
      <c r="C5982" s="34">
        <v>0</v>
      </c>
      <c r="D5982" s="38" t="s">
        <v>451</v>
      </c>
      <c r="E5982" s="38" t="s">
        <v>1140</v>
      </c>
      <c r="F5982" s="39">
        <v>5350</v>
      </c>
      <c r="G5982" s="39">
        <v>-404.55</v>
      </c>
      <c r="H5982" s="39">
        <v>4945.45</v>
      </c>
    </row>
    <row r="5983" spans="1:8">
      <c r="A5983" s="32">
        <v>319</v>
      </c>
      <c r="B5983" s="37">
        <v>100000449356</v>
      </c>
      <c r="C5983" s="34">
        <v>0</v>
      </c>
      <c r="D5983" s="38" t="s">
        <v>451</v>
      </c>
      <c r="E5983" s="38" t="s">
        <v>1140</v>
      </c>
      <c r="F5983" s="39">
        <v>5350</v>
      </c>
      <c r="G5983" s="39">
        <v>-404.55</v>
      </c>
      <c r="H5983" s="39">
        <v>4945.45</v>
      </c>
    </row>
    <row r="5984" spans="1:8">
      <c r="A5984" s="32">
        <v>320</v>
      </c>
      <c r="B5984" s="37">
        <v>100000449357</v>
      </c>
      <c r="C5984" s="34">
        <v>0</v>
      </c>
      <c r="D5984" s="38" t="s">
        <v>451</v>
      </c>
      <c r="E5984" s="38" t="s">
        <v>1140</v>
      </c>
      <c r="F5984" s="39">
        <v>5350</v>
      </c>
      <c r="G5984" s="39">
        <v>-404.55</v>
      </c>
      <c r="H5984" s="39">
        <v>4945.45</v>
      </c>
    </row>
    <row r="5985" spans="1:8">
      <c r="A5985" s="32">
        <v>321</v>
      </c>
      <c r="B5985" s="37">
        <v>100000449358</v>
      </c>
      <c r="C5985" s="34">
        <v>0</v>
      </c>
      <c r="D5985" s="38" t="s">
        <v>451</v>
      </c>
      <c r="E5985" s="38" t="s">
        <v>1140</v>
      </c>
      <c r="F5985" s="39">
        <v>5350</v>
      </c>
      <c r="G5985" s="39">
        <v>-404.55</v>
      </c>
      <c r="H5985" s="39">
        <v>4945.45</v>
      </c>
    </row>
    <row r="5986" spans="1:8">
      <c r="A5986" s="32">
        <v>322</v>
      </c>
      <c r="B5986" s="37">
        <v>100000449359</v>
      </c>
      <c r="C5986" s="34">
        <v>0</v>
      </c>
      <c r="D5986" s="38" t="s">
        <v>451</v>
      </c>
      <c r="E5986" s="38" t="s">
        <v>1140</v>
      </c>
      <c r="F5986" s="39">
        <v>10700</v>
      </c>
      <c r="G5986" s="39">
        <v>-809.1</v>
      </c>
      <c r="H5986" s="39">
        <v>9890.9</v>
      </c>
    </row>
    <row r="5987" spans="1:8">
      <c r="A5987" s="32">
        <v>323</v>
      </c>
      <c r="B5987" s="37">
        <v>100000449360</v>
      </c>
      <c r="C5987" s="34">
        <v>0</v>
      </c>
      <c r="D5987" s="38" t="s">
        <v>451</v>
      </c>
      <c r="E5987" s="38" t="s">
        <v>1140</v>
      </c>
      <c r="F5987" s="39">
        <v>5350</v>
      </c>
      <c r="G5987" s="39">
        <v>-404.55</v>
      </c>
      <c r="H5987" s="39">
        <v>4945.45</v>
      </c>
    </row>
    <row r="5988" spans="1:8">
      <c r="A5988" s="32">
        <v>324</v>
      </c>
      <c r="B5988" s="37">
        <v>100000449361</v>
      </c>
      <c r="C5988" s="34">
        <v>0</v>
      </c>
      <c r="D5988" s="38" t="s">
        <v>451</v>
      </c>
      <c r="E5988" s="38" t="s">
        <v>1140</v>
      </c>
      <c r="F5988" s="39">
        <v>5350</v>
      </c>
      <c r="G5988" s="39">
        <v>-404.55</v>
      </c>
      <c r="H5988" s="39">
        <v>4945.45</v>
      </c>
    </row>
    <row r="5989" spans="1:8">
      <c r="A5989" s="32">
        <v>325</v>
      </c>
      <c r="B5989" s="37">
        <v>100000449362</v>
      </c>
      <c r="C5989" s="34">
        <v>0</v>
      </c>
      <c r="D5989" s="38" t="s">
        <v>451</v>
      </c>
      <c r="E5989" s="38" t="s">
        <v>1140</v>
      </c>
      <c r="F5989" s="39">
        <v>5350</v>
      </c>
      <c r="G5989" s="39">
        <v>-404.55</v>
      </c>
      <c r="H5989" s="39">
        <v>4945.45</v>
      </c>
    </row>
    <row r="5990" spans="1:8">
      <c r="A5990" s="32">
        <v>326</v>
      </c>
      <c r="B5990" s="37">
        <v>100000449363</v>
      </c>
      <c r="C5990" s="34">
        <v>0</v>
      </c>
      <c r="D5990" s="38" t="s">
        <v>451</v>
      </c>
      <c r="E5990" s="38" t="s">
        <v>1140</v>
      </c>
      <c r="F5990" s="39">
        <v>5350</v>
      </c>
      <c r="G5990" s="39">
        <v>-404.55</v>
      </c>
      <c r="H5990" s="39">
        <v>4945.45</v>
      </c>
    </row>
    <row r="5991" spans="1:8">
      <c r="A5991" s="32">
        <v>327</v>
      </c>
      <c r="B5991" s="37">
        <v>100000449364</v>
      </c>
      <c r="C5991" s="34">
        <v>0</v>
      </c>
      <c r="D5991" s="38" t="s">
        <v>451</v>
      </c>
      <c r="E5991" s="38" t="s">
        <v>1140</v>
      </c>
      <c r="F5991" s="39">
        <v>5350</v>
      </c>
      <c r="G5991" s="39">
        <v>-404.55</v>
      </c>
      <c r="H5991" s="39">
        <v>4945.45</v>
      </c>
    </row>
    <row r="5992" spans="1:8">
      <c r="A5992" s="32">
        <v>328</v>
      </c>
      <c r="B5992" s="37">
        <v>100000449365</v>
      </c>
      <c r="C5992" s="34">
        <v>0</v>
      </c>
      <c r="D5992" s="38" t="s">
        <v>451</v>
      </c>
      <c r="E5992" s="38" t="s">
        <v>1140</v>
      </c>
      <c r="F5992" s="39">
        <v>5350</v>
      </c>
      <c r="G5992" s="39">
        <v>-404.55</v>
      </c>
      <c r="H5992" s="39">
        <v>4945.45</v>
      </c>
    </row>
    <row r="5993" spans="1:8">
      <c r="A5993" s="32">
        <v>329</v>
      </c>
      <c r="B5993" s="37">
        <v>100000449366</v>
      </c>
      <c r="C5993" s="34">
        <v>0</v>
      </c>
      <c r="D5993" s="38" t="s">
        <v>451</v>
      </c>
      <c r="E5993" s="38" t="s">
        <v>1140</v>
      </c>
      <c r="F5993" s="39">
        <v>5350</v>
      </c>
      <c r="G5993" s="39">
        <v>-404.55</v>
      </c>
      <c r="H5993" s="39">
        <v>4945.45</v>
      </c>
    </row>
    <row r="5994" spans="1:8">
      <c r="A5994" s="32">
        <v>330</v>
      </c>
      <c r="B5994" s="37">
        <v>100000449367</v>
      </c>
      <c r="C5994" s="34">
        <v>0</v>
      </c>
      <c r="D5994" s="38" t="s">
        <v>451</v>
      </c>
      <c r="E5994" s="38" t="s">
        <v>1140</v>
      </c>
      <c r="F5994" s="39">
        <v>5350</v>
      </c>
      <c r="G5994" s="39">
        <v>-404.55</v>
      </c>
      <c r="H5994" s="39">
        <v>4945.45</v>
      </c>
    </row>
    <row r="5995" spans="1:8">
      <c r="A5995" s="32">
        <v>331</v>
      </c>
      <c r="B5995" s="37">
        <v>100000449368</v>
      </c>
      <c r="C5995" s="34">
        <v>0</v>
      </c>
      <c r="D5995" s="38" t="s">
        <v>451</v>
      </c>
      <c r="E5995" s="38" t="s">
        <v>1140</v>
      </c>
      <c r="F5995" s="39">
        <v>5350</v>
      </c>
      <c r="G5995" s="39">
        <v>-404.55</v>
      </c>
      <c r="H5995" s="39">
        <v>4945.45</v>
      </c>
    </row>
    <row r="5996" spans="1:8">
      <c r="A5996" s="32">
        <v>332</v>
      </c>
      <c r="B5996" s="37">
        <v>100000449369</v>
      </c>
      <c r="C5996" s="34">
        <v>0</v>
      </c>
      <c r="D5996" s="38" t="s">
        <v>451</v>
      </c>
      <c r="E5996" s="38" t="s">
        <v>1140</v>
      </c>
      <c r="F5996" s="39">
        <v>5350</v>
      </c>
      <c r="G5996" s="39">
        <v>-404.55</v>
      </c>
      <c r="H5996" s="39">
        <v>4945.45</v>
      </c>
    </row>
    <row r="5997" spans="1:8">
      <c r="A5997" s="32">
        <v>333</v>
      </c>
      <c r="B5997" s="37">
        <v>100000449370</v>
      </c>
      <c r="C5997" s="34">
        <v>0</v>
      </c>
      <c r="D5997" s="38" t="s">
        <v>451</v>
      </c>
      <c r="E5997" s="38" t="s">
        <v>1140</v>
      </c>
      <c r="F5997" s="39">
        <v>5350</v>
      </c>
      <c r="G5997" s="39">
        <v>-404.55</v>
      </c>
      <c r="H5997" s="39">
        <v>4945.45</v>
      </c>
    </row>
    <row r="5998" spans="1:8">
      <c r="A5998" s="32">
        <v>334</v>
      </c>
      <c r="B5998" s="37">
        <v>100000449371</v>
      </c>
      <c r="C5998" s="34">
        <v>0</v>
      </c>
      <c r="D5998" s="38" t="s">
        <v>451</v>
      </c>
      <c r="E5998" s="38" t="s">
        <v>1140</v>
      </c>
      <c r="F5998" s="39">
        <v>5350</v>
      </c>
      <c r="G5998" s="39">
        <v>-404.55</v>
      </c>
      <c r="H5998" s="39">
        <v>4945.45</v>
      </c>
    </row>
    <row r="5999" spans="1:8">
      <c r="A5999" s="32">
        <v>335</v>
      </c>
      <c r="B5999" s="37">
        <v>100000449372</v>
      </c>
      <c r="C5999" s="34">
        <v>0</v>
      </c>
      <c r="D5999" s="38" t="s">
        <v>451</v>
      </c>
      <c r="E5999" s="38" t="s">
        <v>1140</v>
      </c>
      <c r="F5999" s="39">
        <v>5350</v>
      </c>
      <c r="G5999" s="39">
        <v>-404.55</v>
      </c>
      <c r="H5999" s="39">
        <v>4945.45</v>
      </c>
    </row>
    <row r="6000" spans="1:8">
      <c r="A6000" s="32">
        <v>336</v>
      </c>
      <c r="B6000" s="37">
        <v>100000449373</v>
      </c>
      <c r="C6000" s="34">
        <v>0</v>
      </c>
      <c r="D6000" s="38" t="s">
        <v>451</v>
      </c>
      <c r="E6000" s="38" t="s">
        <v>1140</v>
      </c>
      <c r="F6000" s="39">
        <v>5350</v>
      </c>
      <c r="G6000" s="39">
        <v>-404.55</v>
      </c>
      <c r="H6000" s="39">
        <v>4945.45</v>
      </c>
    </row>
    <row r="6001" spans="1:8">
      <c r="A6001" s="32">
        <v>337</v>
      </c>
      <c r="B6001" s="37">
        <v>100000474656</v>
      </c>
      <c r="C6001" s="34">
        <v>0</v>
      </c>
      <c r="D6001" s="38" t="s">
        <v>109</v>
      </c>
      <c r="E6001" s="38" t="s">
        <v>1141</v>
      </c>
      <c r="F6001" s="39">
        <v>845</v>
      </c>
      <c r="G6001" s="39">
        <v>-278.57</v>
      </c>
      <c r="H6001" s="39">
        <v>566.42999999999995</v>
      </c>
    </row>
    <row r="6002" spans="1:8">
      <c r="A6002" s="38"/>
      <c r="B6002" s="37">
        <v>100000474656</v>
      </c>
      <c r="C6002" s="34">
        <v>1</v>
      </c>
      <c r="D6002" s="38" t="s">
        <v>109</v>
      </c>
      <c r="E6002" s="38" t="s">
        <v>1141</v>
      </c>
      <c r="F6002" s="39">
        <v>16055</v>
      </c>
      <c r="G6002" s="39">
        <v>-16054</v>
      </c>
      <c r="H6002" s="39">
        <v>1</v>
      </c>
    </row>
    <row r="6003" spans="1:8">
      <c r="A6003" s="32">
        <v>338</v>
      </c>
      <c r="B6003" s="37">
        <v>100000474657</v>
      </c>
      <c r="C6003" s="34">
        <v>0</v>
      </c>
      <c r="D6003" s="38" t="s">
        <v>109</v>
      </c>
      <c r="E6003" s="38" t="s">
        <v>1141</v>
      </c>
      <c r="F6003" s="39">
        <v>845</v>
      </c>
      <c r="G6003" s="39">
        <v>-278.57</v>
      </c>
      <c r="H6003" s="39">
        <v>566.42999999999995</v>
      </c>
    </row>
    <row r="6004" spans="1:8">
      <c r="A6004" s="38"/>
      <c r="B6004" s="37">
        <v>100000474657</v>
      </c>
      <c r="C6004" s="34">
        <v>1</v>
      </c>
      <c r="D6004" s="38" t="s">
        <v>109</v>
      </c>
      <c r="E6004" s="38" t="s">
        <v>1141</v>
      </c>
      <c r="F6004" s="39">
        <v>16055</v>
      </c>
      <c r="G6004" s="39">
        <v>-16054</v>
      </c>
      <c r="H6004" s="39">
        <v>1</v>
      </c>
    </row>
    <row r="6005" spans="1:8">
      <c r="A6005" s="32">
        <v>339</v>
      </c>
      <c r="B6005" s="37">
        <v>100000474659</v>
      </c>
      <c r="C6005" s="34">
        <v>0</v>
      </c>
      <c r="D6005" s="38" t="s">
        <v>109</v>
      </c>
      <c r="E6005" s="38" t="s">
        <v>1063</v>
      </c>
      <c r="F6005" s="39">
        <v>4450</v>
      </c>
      <c r="G6005" s="39">
        <v>-146.22</v>
      </c>
      <c r="H6005" s="39">
        <v>4303.78</v>
      </c>
    </row>
    <row r="6006" spans="1:8">
      <c r="A6006" s="38"/>
      <c r="B6006" s="37">
        <v>100000474659</v>
      </c>
      <c r="C6006" s="34">
        <v>1</v>
      </c>
      <c r="D6006" s="38" t="s">
        <v>109</v>
      </c>
      <c r="E6006" s="38" t="s">
        <v>1063</v>
      </c>
      <c r="F6006" s="39">
        <v>4450</v>
      </c>
      <c r="G6006" s="39">
        <v>-4449</v>
      </c>
      <c r="H6006" s="39">
        <v>1</v>
      </c>
    </row>
    <row r="6007" spans="1:8">
      <c r="A6007" s="32">
        <v>340</v>
      </c>
      <c r="B6007" s="37">
        <v>100000474660</v>
      </c>
      <c r="C6007" s="34">
        <v>0</v>
      </c>
      <c r="D6007" s="38" t="s">
        <v>109</v>
      </c>
      <c r="E6007" s="38" t="s">
        <v>1063</v>
      </c>
      <c r="F6007" s="39">
        <v>4450</v>
      </c>
      <c r="G6007" s="39">
        <v>-146.22</v>
      </c>
      <c r="H6007" s="39">
        <v>4303.78</v>
      </c>
    </row>
    <row r="6008" spans="1:8">
      <c r="A6008" s="38"/>
      <c r="B6008" s="37">
        <v>100000474660</v>
      </c>
      <c r="C6008" s="34">
        <v>1</v>
      </c>
      <c r="D6008" s="38" t="s">
        <v>109</v>
      </c>
      <c r="E6008" s="38" t="s">
        <v>1063</v>
      </c>
      <c r="F6008" s="39">
        <v>4450</v>
      </c>
      <c r="G6008" s="39">
        <v>-4449</v>
      </c>
      <c r="H6008" s="39">
        <v>1</v>
      </c>
    </row>
    <row r="6009" spans="1:8">
      <c r="A6009" s="32">
        <v>341</v>
      </c>
      <c r="B6009" s="37">
        <v>100000474661</v>
      </c>
      <c r="C6009" s="34">
        <v>0</v>
      </c>
      <c r="D6009" s="38" t="s">
        <v>109</v>
      </c>
      <c r="E6009" s="38" t="s">
        <v>1063</v>
      </c>
      <c r="F6009" s="39">
        <v>4450</v>
      </c>
      <c r="G6009" s="39">
        <v>-146.22</v>
      </c>
      <c r="H6009" s="39">
        <v>4303.78</v>
      </c>
    </row>
    <row r="6010" spans="1:8">
      <c r="A6010" s="38"/>
      <c r="B6010" s="37">
        <v>100000474661</v>
      </c>
      <c r="C6010" s="34">
        <v>1</v>
      </c>
      <c r="D6010" s="38" t="s">
        <v>109</v>
      </c>
      <c r="E6010" s="38" t="s">
        <v>1063</v>
      </c>
      <c r="F6010" s="39">
        <v>4450</v>
      </c>
      <c r="G6010" s="39">
        <v>-4449</v>
      </c>
      <c r="H6010" s="39">
        <v>1</v>
      </c>
    </row>
    <row r="6011" spans="1:8">
      <c r="A6011" s="32">
        <v>342</v>
      </c>
      <c r="B6011" s="37">
        <v>100000474662</v>
      </c>
      <c r="C6011" s="34">
        <v>0</v>
      </c>
      <c r="D6011" s="38" t="s">
        <v>109</v>
      </c>
      <c r="E6011" s="38" t="s">
        <v>1063</v>
      </c>
      <c r="F6011" s="39">
        <v>4450</v>
      </c>
      <c r="G6011" s="39">
        <v>-146.22</v>
      </c>
      <c r="H6011" s="39">
        <v>4303.78</v>
      </c>
    </row>
    <row r="6012" spans="1:8">
      <c r="A6012" s="38"/>
      <c r="B6012" s="37">
        <v>100000474662</v>
      </c>
      <c r="C6012" s="34">
        <v>1</v>
      </c>
      <c r="D6012" s="38" t="s">
        <v>109</v>
      </c>
      <c r="E6012" s="38" t="s">
        <v>1063</v>
      </c>
      <c r="F6012" s="39">
        <v>4450</v>
      </c>
      <c r="G6012" s="39">
        <v>-4449</v>
      </c>
      <c r="H6012" s="39">
        <v>1</v>
      </c>
    </row>
    <row r="6013" spans="1:8">
      <c r="A6013" s="32">
        <v>343</v>
      </c>
      <c r="B6013" s="37">
        <v>100000474663</v>
      </c>
      <c r="C6013" s="34">
        <v>0</v>
      </c>
      <c r="D6013" s="38" t="s">
        <v>109</v>
      </c>
      <c r="E6013" s="38" t="s">
        <v>1063</v>
      </c>
      <c r="F6013" s="39">
        <v>4450</v>
      </c>
      <c r="G6013" s="39">
        <v>-146.22</v>
      </c>
      <c r="H6013" s="39">
        <v>4303.78</v>
      </c>
    </row>
    <row r="6014" spans="1:8">
      <c r="A6014" s="38"/>
      <c r="B6014" s="37">
        <v>100000474663</v>
      </c>
      <c r="C6014" s="34">
        <v>1</v>
      </c>
      <c r="D6014" s="38" t="s">
        <v>109</v>
      </c>
      <c r="E6014" s="38" t="s">
        <v>1063</v>
      </c>
      <c r="F6014" s="39">
        <v>4450</v>
      </c>
      <c r="G6014" s="39">
        <v>-4449</v>
      </c>
      <c r="H6014" s="39">
        <v>1</v>
      </c>
    </row>
    <row r="6015" spans="1:8">
      <c r="A6015" s="32">
        <v>344</v>
      </c>
      <c r="B6015" s="37">
        <v>100000474664</v>
      </c>
      <c r="C6015" s="34">
        <v>0</v>
      </c>
      <c r="D6015" s="38" t="s">
        <v>109</v>
      </c>
      <c r="E6015" s="38" t="s">
        <v>1063</v>
      </c>
      <c r="F6015" s="39">
        <v>4450</v>
      </c>
      <c r="G6015" s="39">
        <v>-146.22</v>
      </c>
      <c r="H6015" s="39">
        <v>4303.78</v>
      </c>
    </row>
    <row r="6016" spans="1:8">
      <c r="A6016" s="38"/>
      <c r="B6016" s="37">
        <v>100000474664</v>
      </c>
      <c r="C6016" s="34">
        <v>1</v>
      </c>
      <c r="D6016" s="38" t="s">
        <v>109</v>
      </c>
      <c r="E6016" s="38" t="s">
        <v>1063</v>
      </c>
      <c r="F6016" s="39">
        <v>4450</v>
      </c>
      <c r="G6016" s="39">
        <v>-4449</v>
      </c>
      <c r="H6016" s="39">
        <v>1</v>
      </c>
    </row>
    <row r="6017" spans="1:8">
      <c r="A6017" s="32">
        <v>345</v>
      </c>
      <c r="B6017" s="37">
        <v>100000474665</v>
      </c>
      <c r="C6017" s="34">
        <v>0</v>
      </c>
      <c r="D6017" s="38" t="s">
        <v>109</v>
      </c>
      <c r="E6017" s="38" t="s">
        <v>1063</v>
      </c>
      <c r="F6017" s="39">
        <v>4450</v>
      </c>
      <c r="G6017" s="39">
        <v>-146.22</v>
      </c>
      <c r="H6017" s="39">
        <v>4303.78</v>
      </c>
    </row>
    <row r="6018" spans="1:8">
      <c r="A6018" s="38"/>
      <c r="B6018" s="37">
        <v>100000474665</v>
      </c>
      <c r="C6018" s="34">
        <v>1</v>
      </c>
      <c r="D6018" s="38" t="s">
        <v>109</v>
      </c>
      <c r="E6018" s="38" t="s">
        <v>1063</v>
      </c>
      <c r="F6018" s="39">
        <v>4450</v>
      </c>
      <c r="G6018" s="39">
        <v>-4449</v>
      </c>
      <c r="H6018" s="39">
        <v>1</v>
      </c>
    </row>
    <row r="6019" spans="1:8">
      <c r="A6019" s="32">
        <v>346</v>
      </c>
      <c r="B6019" s="37">
        <v>100000474666</v>
      </c>
      <c r="C6019" s="34">
        <v>0</v>
      </c>
      <c r="D6019" s="38" t="s">
        <v>109</v>
      </c>
      <c r="E6019" s="38" t="s">
        <v>1063</v>
      </c>
      <c r="F6019" s="39">
        <v>4450</v>
      </c>
      <c r="G6019" s="39">
        <v>-146.22</v>
      </c>
      <c r="H6019" s="39">
        <v>4303.78</v>
      </c>
    </row>
    <row r="6020" spans="1:8">
      <c r="A6020" s="38"/>
      <c r="B6020" s="37">
        <v>100000474666</v>
      </c>
      <c r="C6020" s="34">
        <v>1</v>
      </c>
      <c r="D6020" s="38" t="s">
        <v>109</v>
      </c>
      <c r="E6020" s="38" t="s">
        <v>1063</v>
      </c>
      <c r="F6020" s="39">
        <v>4450</v>
      </c>
      <c r="G6020" s="39">
        <v>-4449</v>
      </c>
      <c r="H6020" s="39">
        <v>1</v>
      </c>
    </row>
    <row r="6021" spans="1:8">
      <c r="A6021" s="32">
        <v>347</v>
      </c>
      <c r="B6021" s="37">
        <v>100000474667</v>
      </c>
      <c r="C6021" s="34">
        <v>0</v>
      </c>
      <c r="D6021" s="38" t="s">
        <v>109</v>
      </c>
      <c r="E6021" s="38" t="s">
        <v>1063</v>
      </c>
      <c r="F6021" s="39">
        <v>4450</v>
      </c>
      <c r="G6021" s="39">
        <v>-146.22</v>
      </c>
      <c r="H6021" s="39">
        <v>4303.78</v>
      </c>
    </row>
    <row r="6022" spans="1:8">
      <c r="A6022" s="38"/>
      <c r="B6022" s="37">
        <v>100000474667</v>
      </c>
      <c r="C6022" s="34">
        <v>1</v>
      </c>
      <c r="D6022" s="38" t="s">
        <v>109</v>
      </c>
      <c r="E6022" s="38" t="s">
        <v>1063</v>
      </c>
      <c r="F6022" s="39">
        <v>4450</v>
      </c>
      <c r="G6022" s="39">
        <v>-4449</v>
      </c>
      <c r="H6022" s="39">
        <v>1</v>
      </c>
    </row>
    <row r="6023" spans="1:8">
      <c r="A6023" s="32">
        <v>348</v>
      </c>
      <c r="B6023" s="37">
        <v>100000474668</v>
      </c>
      <c r="C6023" s="34">
        <v>0</v>
      </c>
      <c r="D6023" s="38" t="s">
        <v>109</v>
      </c>
      <c r="E6023" s="38" t="s">
        <v>1063</v>
      </c>
      <c r="F6023" s="39">
        <v>4450</v>
      </c>
      <c r="G6023" s="39">
        <v>-146.22</v>
      </c>
      <c r="H6023" s="39">
        <v>4303.78</v>
      </c>
    </row>
    <row r="6024" spans="1:8">
      <c r="A6024" s="38"/>
      <c r="B6024" s="37">
        <v>100000474668</v>
      </c>
      <c r="C6024" s="34">
        <v>1</v>
      </c>
      <c r="D6024" s="38" t="s">
        <v>109</v>
      </c>
      <c r="E6024" s="38" t="s">
        <v>1063</v>
      </c>
      <c r="F6024" s="39">
        <v>4450</v>
      </c>
      <c r="G6024" s="39">
        <v>-4449</v>
      </c>
      <c r="H6024" s="39">
        <v>1</v>
      </c>
    </row>
    <row r="6025" spans="1:8">
      <c r="A6025" s="32">
        <v>349</v>
      </c>
      <c r="B6025" s="37">
        <v>100000474669</v>
      </c>
      <c r="C6025" s="34">
        <v>0</v>
      </c>
      <c r="D6025" s="38" t="s">
        <v>109</v>
      </c>
      <c r="E6025" s="38" t="s">
        <v>1063</v>
      </c>
      <c r="F6025" s="39">
        <v>4450</v>
      </c>
      <c r="G6025" s="39">
        <v>-146.22</v>
      </c>
      <c r="H6025" s="39">
        <v>4303.78</v>
      </c>
    </row>
    <row r="6026" spans="1:8">
      <c r="A6026" s="38"/>
      <c r="B6026" s="37">
        <v>100000474669</v>
      </c>
      <c r="C6026" s="34">
        <v>1</v>
      </c>
      <c r="D6026" s="38" t="s">
        <v>109</v>
      </c>
      <c r="E6026" s="38" t="s">
        <v>1063</v>
      </c>
      <c r="F6026" s="39">
        <v>4450</v>
      </c>
      <c r="G6026" s="39">
        <v>-4449</v>
      </c>
      <c r="H6026" s="39">
        <v>1</v>
      </c>
    </row>
    <row r="6027" spans="1:8">
      <c r="A6027" s="32">
        <v>350</v>
      </c>
      <c r="B6027" s="37">
        <v>100000474670</v>
      </c>
      <c r="C6027" s="34">
        <v>0</v>
      </c>
      <c r="D6027" s="38" t="s">
        <v>109</v>
      </c>
      <c r="E6027" s="38" t="s">
        <v>1142</v>
      </c>
      <c r="F6027" s="39">
        <v>4450</v>
      </c>
      <c r="G6027" s="39">
        <v>-146.22</v>
      </c>
      <c r="H6027" s="39">
        <v>4303.78</v>
      </c>
    </row>
    <row r="6028" spans="1:8">
      <c r="A6028" s="38"/>
      <c r="B6028" s="37">
        <v>100000474670</v>
      </c>
      <c r="C6028" s="34">
        <v>1</v>
      </c>
      <c r="D6028" s="38" t="s">
        <v>109</v>
      </c>
      <c r="E6028" s="38" t="s">
        <v>1142</v>
      </c>
      <c r="F6028" s="39">
        <v>4450</v>
      </c>
      <c r="G6028" s="39">
        <v>-4449</v>
      </c>
      <c r="H6028" s="39">
        <v>1</v>
      </c>
    </row>
    <row r="6029" spans="1:8">
      <c r="A6029" s="95" t="s">
        <v>5001</v>
      </c>
      <c r="B6029" s="95"/>
      <c r="C6029" s="95"/>
      <c r="D6029" s="95"/>
      <c r="E6029" s="95"/>
      <c r="F6029" s="40">
        <f>SUM(F5602:F6028)</f>
        <v>37766851.589999996</v>
      </c>
      <c r="G6029" s="40">
        <f>SUM(G5602:G6028)</f>
        <v>-15497327.510000026</v>
      </c>
      <c r="H6029" s="40">
        <f>SUM(H5602:H6028)</f>
        <v>22269524.079999909</v>
      </c>
    </row>
    <row r="6030" spans="1:8">
      <c r="A6030" s="41"/>
      <c r="B6030" s="53"/>
    </row>
    <row r="6031" spans="1:8">
      <c r="A6031" s="41" t="s">
        <v>5002</v>
      </c>
      <c r="B6031" s="53"/>
    </row>
    <row r="6032" spans="1:8">
      <c r="A6032" s="32" t="s">
        <v>2</v>
      </c>
      <c r="B6032" s="33" t="s">
        <v>3</v>
      </c>
      <c r="C6032" s="34" t="s">
        <v>4</v>
      </c>
      <c r="D6032" s="35" t="s">
        <v>4994</v>
      </c>
      <c r="E6032" s="32" t="s">
        <v>6</v>
      </c>
      <c r="F6032" s="36" t="s">
        <v>7</v>
      </c>
      <c r="G6032" s="36" t="s">
        <v>8</v>
      </c>
      <c r="H6032" s="36" t="s">
        <v>9</v>
      </c>
    </row>
    <row r="6033" spans="1:8">
      <c r="A6033" s="32">
        <v>1</v>
      </c>
      <c r="B6033" s="37">
        <v>100000085044</v>
      </c>
      <c r="C6033" s="34">
        <v>0</v>
      </c>
      <c r="D6033" s="38" t="s">
        <v>1070</v>
      </c>
      <c r="E6033" s="38" t="s">
        <v>1071</v>
      </c>
      <c r="F6033" s="39">
        <v>181900</v>
      </c>
      <c r="G6033" s="39">
        <v>-181899</v>
      </c>
      <c r="H6033" s="39">
        <v>1</v>
      </c>
    </row>
    <row r="6034" spans="1:8">
      <c r="A6034" s="32">
        <v>2</v>
      </c>
      <c r="B6034" s="37">
        <v>100000090455</v>
      </c>
      <c r="C6034" s="34">
        <v>0</v>
      </c>
      <c r="D6034" s="38" t="s">
        <v>1072</v>
      </c>
      <c r="E6034" s="38" t="s">
        <v>1073</v>
      </c>
      <c r="F6034" s="39">
        <v>33705</v>
      </c>
      <c r="G6034" s="39">
        <v>-33704</v>
      </c>
      <c r="H6034" s="39">
        <v>1</v>
      </c>
    </row>
    <row r="6035" spans="1:8">
      <c r="A6035" s="32">
        <v>3</v>
      </c>
      <c r="B6035" s="37">
        <v>100000091496</v>
      </c>
      <c r="C6035" s="34">
        <v>0</v>
      </c>
      <c r="D6035" s="38" t="s">
        <v>1074</v>
      </c>
      <c r="E6035" s="38" t="s">
        <v>1075</v>
      </c>
      <c r="F6035" s="39">
        <v>58850</v>
      </c>
      <c r="G6035" s="39">
        <v>-58849</v>
      </c>
      <c r="H6035" s="39">
        <v>1</v>
      </c>
    </row>
    <row r="6036" spans="1:8">
      <c r="A6036" s="32">
        <v>4</v>
      </c>
      <c r="B6036" s="37">
        <v>100000106821</v>
      </c>
      <c r="C6036" s="34">
        <v>0</v>
      </c>
      <c r="D6036" s="38" t="s">
        <v>809</v>
      </c>
      <c r="E6036" s="38" t="s">
        <v>847</v>
      </c>
      <c r="F6036" s="39">
        <v>11770</v>
      </c>
      <c r="G6036" s="39">
        <v>-11769</v>
      </c>
      <c r="H6036" s="39">
        <v>1</v>
      </c>
    </row>
    <row r="6037" spans="1:8">
      <c r="A6037" s="32">
        <v>5</v>
      </c>
      <c r="B6037" s="37">
        <v>100000106869</v>
      </c>
      <c r="C6037" s="34">
        <v>0</v>
      </c>
      <c r="D6037" s="38" t="s">
        <v>809</v>
      </c>
      <c r="E6037" s="38" t="s">
        <v>1076</v>
      </c>
      <c r="F6037" s="39">
        <v>7990</v>
      </c>
      <c r="G6037" s="39">
        <v>-7989</v>
      </c>
      <c r="H6037" s="39">
        <v>1</v>
      </c>
    </row>
    <row r="6038" spans="1:8">
      <c r="A6038" s="32">
        <v>6</v>
      </c>
      <c r="B6038" s="37">
        <v>100000107981</v>
      </c>
      <c r="C6038" s="34">
        <v>0</v>
      </c>
      <c r="D6038" s="38" t="s">
        <v>1077</v>
      </c>
      <c r="E6038" s="38" t="s">
        <v>1015</v>
      </c>
      <c r="F6038" s="39">
        <v>69978</v>
      </c>
      <c r="G6038" s="39">
        <v>-69977</v>
      </c>
      <c r="H6038" s="39">
        <v>1</v>
      </c>
    </row>
    <row r="6039" spans="1:8">
      <c r="A6039" s="32">
        <v>7</v>
      </c>
      <c r="B6039" s="37">
        <v>100000110188</v>
      </c>
      <c r="C6039" s="34">
        <v>0</v>
      </c>
      <c r="D6039" s="38" t="s">
        <v>1078</v>
      </c>
      <c r="E6039" s="38" t="s">
        <v>1079</v>
      </c>
      <c r="F6039" s="39">
        <v>4788000</v>
      </c>
      <c r="G6039" s="39">
        <v>-4787999</v>
      </c>
      <c r="H6039" s="39">
        <v>1</v>
      </c>
    </row>
    <row r="6040" spans="1:8">
      <c r="A6040" s="32">
        <v>8</v>
      </c>
      <c r="B6040" s="37">
        <v>100000113414</v>
      </c>
      <c r="C6040" s="34">
        <v>0</v>
      </c>
      <c r="D6040" s="38" t="s">
        <v>844</v>
      </c>
      <c r="E6040" s="38" t="s">
        <v>1080</v>
      </c>
      <c r="F6040" s="39">
        <v>83800</v>
      </c>
      <c r="G6040" s="39">
        <v>-83799</v>
      </c>
      <c r="H6040" s="39">
        <v>1</v>
      </c>
    </row>
    <row r="6041" spans="1:8">
      <c r="A6041" s="32">
        <v>9</v>
      </c>
      <c r="B6041" s="37">
        <v>100000138304</v>
      </c>
      <c r="C6041" s="34">
        <v>0</v>
      </c>
      <c r="D6041" s="38" t="s">
        <v>1081</v>
      </c>
      <c r="E6041" s="38" t="s">
        <v>1082</v>
      </c>
      <c r="F6041" s="39">
        <v>29960</v>
      </c>
      <c r="G6041" s="39">
        <v>-29959</v>
      </c>
      <c r="H6041" s="39">
        <v>1</v>
      </c>
    </row>
    <row r="6042" spans="1:8">
      <c r="A6042" s="32">
        <v>10</v>
      </c>
      <c r="B6042" s="37">
        <v>100000174099</v>
      </c>
      <c r="C6042" s="34">
        <v>0</v>
      </c>
      <c r="D6042" s="38" t="s">
        <v>1083</v>
      </c>
      <c r="E6042" s="38" t="s">
        <v>1084</v>
      </c>
      <c r="F6042" s="39">
        <v>5243</v>
      </c>
      <c r="G6042" s="39">
        <v>-5242</v>
      </c>
      <c r="H6042" s="39">
        <v>1</v>
      </c>
    </row>
    <row r="6043" spans="1:8">
      <c r="A6043" s="32">
        <v>11</v>
      </c>
      <c r="B6043" s="37">
        <v>100000174100</v>
      </c>
      <c r="C6043" s="34">
        <v>0</v>
      </c>
      <c r="D6043" s="38" t="s">
        <v>1083</v>
      </c>
      <c r="E6043" s="38" t="s">
        <v>1084</v>
      </c>
      <c r="F6043" s="39">
        <v>5243</v>
      </c>
      <c r="G6043" s="39">
        <v>-5242</v>
      </c>
      <c r="H6043" s="39">
        <v>1</v>
      </c>
    </row>
    <row r="6044" spans="1:8">
      <c r="A6044" s="32">
        <v>12</v>
      </c>
      <c r="B6044" s="37">
        <v>100000174101</v>
      </c>
      <c r="C6044" s="34">
        <v>0</v>
      </c>
      <c r="D6044" s="38" t="s">
        <v>1083</v>
      </c>
      <c r="E6044" s="38" t="s">
        <v>1084</v>
      </c>
      <c r="F6044" s="39">
        <v>5243</v>
      </c>
      <c r="G6044" s="39">
        <v>-5242</v>
      </c>
      <c r="H6044" s="39">
        <v>1</v>
      </c>
    </row>
    <row r="6045" spans="1:8">
      <c r="A6045" s="32">
        <v>13</v>
      </c>
      <c r="B6045" s="37">
        <v>100000174102</v>
      </c>
      <c r="C6045" s="34">
        <v>0</v>
      </c>
      <c r="D6045" s="38" t="s">
        <v>1083</v>
      </c>
      <c r="E6045" s="38" t="s">
        <v>1084</v>
      </c>
      <c r="F6045" s="39">
        <v>5243</v>
      </c>
      <c r="G6045" s="39">
        <v>-5242</v>
      </c>
      <c r="H6045" s="39">
        <v>1</v>
      </c>
    </row>
    <row r="6046" spans="1:8">
      <c r="A6046" s="32">
        <v>14</v>
      </c>
      <c r="B6046" s="37">
        <v>100000174103</v>
      </c>
      <c r="C6046" s="34">
        <v>0</v>
      </c>
      <c r="D6046" s="38" t="s">
        <v>1083</v>
      </c>
      <c r="E6046" s="38" t="s">
        <v>1084</v>
      </c>
      <c r="F6046" s="39">
        <v>5243</v>
      </c>
      <c r="G6046" s="39">
        <v>-5242</v>
      </c>
      <c r="H6046" s="39">
        <v>1</v>
      </c>
    </row>
    <row r="6047" spans="1:8">
      <c r="A6047" s="32">
        <v>15</v>
      </c>
      <c r="B6047" s="37">
        <v>100000174104</v>
      </c>
      <c r="C6047" s="34">
        <v>0</v>
      </c>
      <c r="D6047" s="38" t="s">
        <v>1083</v>
      </c>
      <c r="E6047" s="38" t="s">
        <v>1084</v>
      </c>
      <c r="F6047" s="39">
        <v>5243</v>
      </c>
      <c r="G6047" s="39">
        <v>-5242</v>
      </c>
      <c r="H6047" s="39">
        <v>1</v>
      </c>
    </row>
    <row r="6048" spans="1:8">
      <c r="A6048" s="32">
        <v>16</v>
      </c>
      <c r="B6048" s="37">
        <v>100000174105</v>
      </c>
      <c r="C6048" s="34">
        <v>0</v>
      </c>
      <c r="D6048" s="38" t="s">
        <v>1083</v>
      </c>
      <c r="E6048" s="38" t="s">
        <v>1084</v>
      </c>
      <c r="F6048" s="39">
        <v>5243</v>
      </c>
      <c r="G6048" s="39">
        <v>-5242</v>
      </c>
      <c r="H6048" s="39">
        <v>1</v>
      </c>
    </row>
    <row r="6049" spans="1:8">
      <c r="A6049" s="32">
        <v>17</v>
      </c>
      <c r="B6049" s="37">
        <v>100000174106</v>
      </c>
      <c r="C6049" s="34">
        <v>0</v>
      </c>
      <c r="D6049" s="38" t="s">
        <v>1083</v>
      </c>
      <c r="E6049" s="38" t="s">
        <v>1084</v>
      </c>
      <c r="F6049" s="39">
        <v>5243</v>
      </c>
      <c r="G6049" s="39">
        <v>-5242</v>
      </c>
      <c r="H6049" s="39">
        <v>1</v>
      </c>
    </row>
    <row r="6050" spans="1:8">
      <c r="A6050" s="32">
        <v>18</v>
      </c>
      <c r="B6050" s="37">
        <v>100000174107</v>
      </c>
      <c r="C6050" s="34">
        <v>0</v>
      </c>
      <c r="D6050" s="38" t="s">
        <v>1083</v>
      </c>
      <c r="E6050" s="38" t="s">
        <v>1084</v>
      </c>
      <c r="F6050" s="39">
        <v>5243</v>
      </c>
      <c r="G6050" s="39">
        <v>-5242</v>
      </c>
      <c r="H6050" s="39">
        <v>1</v>
      </c>
    </row>
    <row r="6051" spans="1:8">
      <c r="A6051" s="32">
        <v>19</v>
      </c>
      <c r="B6051" s="37">
        <v>100000174108</v>
      </c>
      <c r="C6051" s="34">
        <v>0</v>
      </c>
      <c r="D6051" s="38" t="s">
        <v>1083</v>
      </c>
      <c r="E6051" s="38" t="s">
        <v>1084</v>
      </c>
      <c r="F6051" s="39">
        <v>5243</v>
      </c>
      <c r="G6051" s="39">
        <v>-5242</v>
      </c>
      <c r="H6051" s="39">
        <v>1</v>
      </c>
    </row>
    <row r="6052" spans="1:8">
      <c r="A6052" s="32">
        <v>20</v>
      </c>
      <c r="B6052" s="37">
        <v>100000180978</v>
      </c>
      <c r="C6052" s="34">
        <v>0</v>
      </c>
      <c r="D6052" s="38" t="s">
        <v>1085</v>
      </c>
      <c r="E6052" s="38" t="s">
        <v>1000</v>
      </c>
      <c r="F6052" s="39">
        <v>5337500</v>
      </c>
      <c r="G6052" s="39">
        <v>-5337499</v>
      </c>
      <c r="H6052" s="39">
        <v>1</v>
      </c>
    </row>
    <row r="6053" spans="1:8">
      <c r="A6053" s="38"/>
      <c r="B6053" s="37">
        <v>100000180978</v>
      </c>
      <c r="C6053" s="34">
        <v>1</v>
      </c>
      <c r="D6053" s="38" t="s">
        <v>1085</v>
      </c>
      <c r="E6053" s="38" t="s">
        <v>1000</v>
      </c>
      <c r="F6053" s="39">
        <v>2287500</v>
      </c>
      <c r="G6053" s="39">
        <v>-2287499</v>
      </c>
      <c r="H6053" s="39">
        <v>1</v>
      </c>
    </row>
    <row r="6054" spans="1:8">
      <c r="A6054" s="32">
        <v>21</v>
      </c>
      <c r="B6054" s="37">
        <v>100000181055</v>
      </c>
      <c r="C6054" s="34">
        <v>0</v>
      </c>
      <c r="D6054" s="38" t="s">
        <v>1086</v>
      </c>
      <c r="E6054" s="38" t="s">
        <v>1087</v>
      </c>
      <c r="F6054" s="39">
        <v>7178000</v>
      </c>
      <c r="G6054" s="39">
        <v>-7177999</v>
      </c>
      <c r="H6054" s="39">
        <v>1</v>
      </c>
    </row>
    <row r="6055" spans="1:8">
      <c r="A6055" s="32">
        <v>22</v>
      </c>
      <c r="B6055" s="37">
        <v>100000188204</v>
      </c>
      <c r="C6055" s="34">
        <v>0</v>
      </c>
      <c r="D6055" s="38" t="s">
        <v>560</v>
      </c>
      <c r="E6055" s="38" t="s">
        <v>1088</v>
      </c>
      <c r="F6055" s="39">
        <v>29000</v>
      </c>
      <c r="G6055" s="39">
        <v>-28999</v>
      </c>
      <c r="H6055" s="39">
        <v>1</v>
      </c>
    </row>
    <row r="6056" spans="1:8">
      <c r="A6056" s="32">
        <v>23</v>
      </c>
      <c r="B6056" s="37">
        <v>100000188205</v>
      </c>
      <c r="C6056" s="34">
        <v>0</v>
      </c>
      <c r="D6056" s="38" t="s">
        <v>560</v>
      </c>
      <c r="E6056" s="38" t="s">
        <v>1089</v>
      </c>
      <c r="F6056" s="39">
        <v>18000</v>
      </c>
      <c r="G6056" s="39">
        <v>-17999</v>
      </c>
      <c r="H6056" s="39">
        <v>1</v>
      </c>
    </row>
    <row r="6057" spans="1:8">
      <c r="A6057" s="32">
        <v>24</v>
      </c>
      <c r="B6057" s="37">
        <v>100000237508</v>
      </c>
      <c r="C6057" s="34">
        <v>1</v>
      </c>
      <c r="D6057" s="38" t="s">
        <v>208</v>
      </c>
      <c r="E6057" s="38" t="s">
        <v>1090</v>
      </c>
      <c r="F6057" s="39">
        <v>12990</v>
      </c>
      <c r="G6057" s="39">
        <v>-12989</v>
      </c>
      <c r="H6057" s="39">
        <v>1</v>
      </c>
    </row>
    <row r="6058" spans="1:8">
      <c r="A6058" s="32">
        <v>25</v>
      </c>
      <c r="B6058" s="37">
        <v>100000237509</v>
      </c>
      <c r="C6058" s="34">
        <v>1</v>
      </c>
      <c r="D6058" s="38" t="s">
        <v>208</v>
      </c>
      <c r="E6058" s="38" t="s">
        <v>1091</v>
      </c>
      <c r="F6058" s="39">
        <v>129706</v>
      </c>
      <c r="G6058" s="39">
        <v>-129705</v>
      </c>
      <c r="H6058" s="39">
        <v>1</v>
      </c>
    </row>
    <row r="6059" spans="1:8">
      <c r="A6059" s="32">
        <v>26</v>
      </c>
      <c r="B6059" s="37">
        <v>100000237510</v>
      </c>
      <c r="C6059" s="34">
        <v>0</v>
      </c>
      <c r="D6059" s="38" t="s">
        <v>208</v>
      </c>
      <c r="E6059" s="38" t="s">
        <v>1092</v>
      </c>
      <c r="F6059" s="39">
        <v>79058.399999999994</v>
      </c>
      <c r="G6059" s="39">
        <v>-79057.399999999994</v>
      </c>
      <c r="H6059" s="39">
        <v>1</v>
      </c>
    </row>
    <row r="6060" spans="1:8">
      <c r="A6060" s="38"/>
      <c r="B6060" s="37">
        <v>100000237510</v>
      </c>
      <c r="C6060" s="34">
        <v>1</v>
      </c>
      <c r="D6060" s="38" t="s">
        <v>208</v>
      </c>
      <c r="E6060" s="38" t="s">
        <v>1092</v>
      </c>
      <c r="F6060" s="39">
        <v>217410.6</v>
      </c>
      <c r="G6060" s="39">
        <v>-217409.6</v>
      </c>
      <c r="H6060" s="39">
        <v>1</v>
      </c>
    </row>
    <row r="6061" spans="1:8">
      <c r="A6061" s="32">
        <v>27</v>
      </c>
      <c r="B6061" s="37">
        <v>100000474205</v>
      </c>
      <c r="C6061" s="34">
        <v>0</v>
      </c>
      <c r="D6061" s="38" t="s">
        <v>109</v>
      </c>
      <c r="E6061" s="38" t="s">
        <v>1093</v>
      </c>
      <c r="F6061" s="39">
        <v>10000</v>
      </c>
      <c r="G6061" s="39">
        <v>-9999</v>
      </c>
      <c r="H6061" s="39">
        <v>1</v>
      </c>
    </row>
    <row r="6062" spans="1:8">
      <c r="A6062" s="32">
        <v>28</v>
      </c>
      <c r="B6062" s="37">
        <v>100000474206</v>
      </c>
      <c r="C6062" s="34">
        <v>0</v>
      </c>
      <c r="D6062" s="38" t="s">
        <v>109</v>
      </c>
      <c r="E6062" s="38" t="s">
        <v>1093</v>
      </c>
      <c r="F6062" s="39">
        <v>10000</v>
      </c>
      <c r="G6062" s="39">
        <v>-9999</v>
      </c>
      <c r="H6062" s="39">
        <v>1</v>
      </c>
    </row>
    <row r="6063" spans="1:8">
      <c r="A6063" s="32">
        <v>29</v>
      </c>
      <c r="B6063" s="37">
        <v>100000474207</v>
      </c>
      <c r="C6063" s="34">
        <v>0</v>
      </c>
      <c r="D6063" s="38" t="s">
        <v>109</v>
      </c>
      <c r="E6063" s="38" t="s">
        <v>1093</v>
      </c>
      <c r="F6063" s="39">
        <v>10000</v>
      </c>
      <c r="G6063" s="39">
        <v>-9999</v>
      </c>
      <c r="H6063" s="39">
        <v>1</v>
      </c>
    </row>
    <row r="6064" spans="1:8">
      <c r="A6064" s="32">
        <v>30</v>
      </c>
      <c r="B6064" s="37">
        <v>100000474208</v>
      </c>
      <c r="C6064" s="34">
        <v>0</v>
      </c>
      <c r="D6064" s="38" t="s">
        <v>109</v>
      </c>
      <c r="E6064" s="38" t="s">
        <v>1093</v>
      </c>
      <c r="F6064" s="39">
        <v>10000</v>
      </c>
      <c r="G6064" s="39">
        <v>-9999</v>
      </c>
      <c r="H6064" s="39">
        <v>1</v>
      </c>
    </row>
    <row r="6065" spans="1:8">
      <c r="A6065" s="32">
        <v>31</v>
      </c>
      <c r="B6065" s="37">
        <v>100000474209</v>
      </c>
      <c r="C6065" s="34">
        <v>0</v>
      </c>
      <c r="D6065" s="38" t="s">
        <v>109</v>
      </c>
      <c r="E6065" s="38" t="s">
        <v>1093</v>
      </c>
      <c r="F6065" s="39">
        <v>15000</v>
      </c>
      <c r="G6065" s="39">
        <v>-14999</v>
      </c>
      <c r="H6065" s="39">
        <v>1</v>
      </c>
    </row>
    <row r="6066" spans="1:8">
      <c r="A6066" s="32">
        <v>32</v>
      </c>
      <c r="B6066" s="37">
        <v>100000474210</v>
      </c>
      <c r="C6066" s="34">
        <v>0</v>
      </c>
      <c r="D6066" s="38" t="s">
        <v>109</v>
      </c>
      <c r="E6066" s="38" t="s">
        <v>1093</v>
      </c>
      <c r="F6066" s="39">
        <v>15000</v>
      </c>
      <c r="G6066" s="39">
        <v>-14999</v>
      </c>
      <c r="H6066" s="39">
        <v>1</v>
      </c>
    </row>
    <row r="6067" spans="1:8">
      <c r="A6067" s="32">
        <v>33</v>
      </c>
      <c r="B6067" s="37">
        <v>100000474211</v>
      </c>
      <c r="C6067" s="34">
        <v>0</v>
      </c>
      <c r="D6067" s="38" t="s">
        <v>109</v>
      </c>
      <c r="E6067" s="38" t="s">
        <v>1094</v>
      </c>
      <c r="F6067" s="39">
        <v>95979</v>
      </c>
      <c r="G6067" s="39">
        <v>-95978</v>
      </c>
      <c r="H6067" s="39">
        <v>1</v>
      </c>
    </row>
    <row r="6068" spans="1:8">
      <c r="A6068" s="32">
        <v>34</v>
      </c>
      <c r="B6068" s="37">
        <v>100000474212</v>
      </c>
      <c r="C6068" s="34">
        <v>0</v>
      </c>
      <c r="D6068" s="38" t="s">
        <v>109</v>
      </c>
      <c r="E6068" s="38" t="s">
        <v>1095</v>
      </c>
      <c r="F6068" s="39">
        <v>7490</v>
      </c>
      <c r="G6068" s="39">
        <v>-7489</v>
      </c>
      <c r="H6068" s="39">
        <v>1</v>
      </c>
    </row>
    <row r="6069" spans="1:8">
      <c r="A6069" s="32">
        <v>35</v>
      </c>
      <c r="B6069" s="37">
        <v>100000474213</v>
      </c>
      <c r="C6069" s="34">
        <v>0</v>
      </c>
      <c r="D6069" s="38" t="s">
        <v>109</v>
      </c>
      <c r="E6069" s="38" t="s">
        <v>1095</v>
      </c>
      <c r="F6069" s="39">
        <v>7490</v>
      </c>
      <c r="G6069" s="39">
        <v>-7489</v>
      </c>
      <c r="H6069" s="39">
        <v>1</v>
      </c>
    </row>
    <row r="6070" spans="1:8">
      <c r="A6070" s="32">
        <v>36</v>
      </c>
      <c r="B6070" s="37">
        <v>100000474214</v>
      </c>
      <c r="C6070" s="34">
        <v>0</v>
      </c>
      <c r="D6070" s="38" t="s">
        <v>109</v>
      </c>
      <c r="E6070" s="38" t="s">
        <v>1096</v>
      </c>
      <c r="F6070" s="39">
        <v>21935</v>
      </c>
      <c r="G6070" s="39">
        <v>-21934</v>
      </c>
      <c r="H6070" s="39">
        <v>1</v>
      </c>
    </row>
    <row r="6071" spans="1:8">
      <c r="A6071" s="32">
        <v>37</v>
      </c>
      <c r="B6071" s="37">
        <v>100000474215</v>
      </c>
      <c r="C6071" s="34">
        <v>0</v>
      </c>
      <c r="D6071" s="38" t="s">
        <v>109</v>
      </c>
      <c r="E6071" s="38" t="s">
        <v>1096</v>
      </c>
      <c r="F6071" s="39">
        <v>21935</v>
      </c>
      <c r="G6071" s="39">
        <v>-21934</v>
      </c>
      <c r="H6071" s="39">
        <v>1</v>
      </c>
    </row>
    <row r="6072" spans="1:8">
      <c r="A6072" s="32">
        <v>38</v>
      </c>
      <c r="B6072" s="37">
        <v>100000474216</v>
      </c>
      <c r="C6072" s="34">
        <v>0</v>
      </c>
      <c r="D6072" s="38" t="s">
        <v>109</v>
      </c>
      <c r="E6072" s="38" t="s">
        <v>1096</v>
      </c>
      <c r="F6072" s="39">
        <v>21935</v>
      </c>
      <c r="G6072" s="39">
        <v>-21934</v>
      </c>
      <c r="H6072" s="39">
        <v>1</v>
      </c>
    </row>
    <row r="6073" spans="1:8">
      <c r="A6073" s="32">
        <v>39</v>
      </c>
      <c r="B6073" s="37">
        <v>100000474217</v>
      </c>
      <c r="C6073" s="34">
        <v>0</v>
      </c>
      <c r="D6073" s="38" t="s">
        <v>109</v>
      </c>
      <c r="E6073" s="38" t="s">
        <v>1097</v>
      </c>
      <c r="F6073" s="39">
        <v>17869</v>
      </c>
      <c r="G6073" s="39">
        <v>-17868</v>
      </c>
      <c r="H6073" s="39">
        <v>1</v>
      </c>
    </row>
    <row r="6074" spans="1:8">
      <c r="A6074" s="32">
        <v>40</v>
      </c>
      <c r="B6074" s="37">
        <v>100000474218</v>
      </c>
      <c r="C6074" s="34">
        <v>0</v>
      </c>
      <c r="D6074" s="38" t="s">
        <v>109</v>
      </c>
      <c r="E6074" s="38" t="s">
        <v>1098</v>
      </c>
      <c r="F6074" s="39">
        <v>5000</v>
      </c>
      <c r="G6074" s="39">
        <v>-4999</v>
      </c>
      <c r="H6074" s="39">
        <v>1</v>
      </c>
    </row>
    <row r="6075" spans="1:8">
      <c r="A6075" s="32">
        <v>41</v>
      </c>
      <c r="B6075" s="37">
        <v>100000474219</v>
      </c>
      <c r="C6075" s="34">
        <v>0</v>
      </c>
      <c r="D6075" s="38" t="s">
        <v>109</v>
      </c>
      <c r="E6075" s="38" t="s">
        <v>1098</v>
      </c>
      <c r="F6075" s="39">
        <v>5000</v>
      </c>
      <c r="G6075" s="39">
        <v>-4999</v>
      </c>
      <c r="H6075" s="39">
        <v>1</v>
      </c>
    </row>
    <row r="6076" spans="1:8">
      <c r="A6076" s="32">
        <v>42</v>
      </c>
      <c r="B6076" s="37">
        <v>100000474220</v>
      </c>
      <c r="C6076" s="34">
        <v>0</v>
      </c>
      <c r="D6076" s="38" t="s">
        <v>109</v>
      </c>
      <c r="E6076" s="38" t="s">
        <v>1099</v>
      </c>
      <c r="F6076" s="39">
        <v>5000</v>
      </c>
      <c r="G6076" s="39">
        <v>-4999</v>
      </c>
      <c r="H6076" s="39">
        <v>1</v>
      </c>
    </row>
    <row r="6077" spans="1:8">
      <c r="A6077" s="32">
        <v>43</v>
      </c>
      <c r="B6077" s="37">
        <v>100000474221</v>
      </c>
      <c r="C6077" s="34">
        <v>0</v>
      </c>
      <c r="D6077" s="38" t="s">
        <v>109</v>
      </c>
      <c r="E6077" s="38" t="s">
        <v>1099</v>
      </c>
      <c r="F6077" s="39">
        <v>5000</v>
      </c>
      <c r="G6077" s="39">
        <v>-4999</v>
      </c>
      <c r="H6077" s="39">
        <v>1</v>
      </c>
    </row>
    <row r="6078" spans="1:8">
      <c r="A6078" s="32">
        <v>44</v>
      </c>
      <c r="B6078" s="37">
        <v>100000474222</v>
      </c>
      <c r="C6078" s="34">
        <v>0</v>
      </c>
      <c r="D6078" s="38" t="s">
        <v>109</v>
      </c>
      <c r="E6078" s="38" t="s">
        <v>1099</v>
      </c>
      <c r="F6078" s="39">
        <v>5000</v>
      </c>
      <c r="G6078" s="39">
        <v>-4999</v>
      </c>
      <c r="H6078" s="39">
        <v>1</v>
      </c>
    </row>
    <row r="6079" spans="1:8">
      <c r="A6079" s="32">
        <v>45</v>
      </c>
      <c r="B6079" s="37">
        <v>100000474223</v>
      </c>
      <c r="C6079" s="34">
        <v>0</v>
      </c>
      <c r="D6079" s="38" t="s">
        <v>109</v>
      </c>
      <c r="E6079" s="38" t="s">
        <v>1099</v>
      </c>
      <c r="F6079" s="39">
        <v>5000</v>
      </c>
      <c r="G6079" s="39">
        <v>-4999</v>
      </c>
      <c r="H6079" s="39">
        <v>1</v>
      </c>
    </row>
    <row r="6080" spans="1:8">
      <c r="A6080" s="32">
        <v>46</v>
      </c>
      <c r="B6080" s="37">
        <v>100000474224</v>
      </c>
      <c r="C6080" s="34">
        <v>0</v>
      </c>
      <c r="D6080" s="38" t="s">
        <v>109</v>
      </c>
      <c r="E6080" s="38" t="s">
        <v>1100</v>
      </c>
      <c r="F6080" s="39">
        <v>5000</v>
      </c>
      <c r="G6080" s="39">
        <v>-4999</v>
      </c>
      <c r="H6080" s="39">
        <v>1</v>
      </c>
    </row>
    <row r="6081" spans="1:8">
      <c r="A6081" s="32">
        <v>47</v>
      </c>
      <c r="B6081" s="37">
        <v>100000474225</v>
      </c>
      <c r="C6081" s="34">
        <v>0</v>
      </c>
      <c r="D6081" s="38" t="s">
        <v>109</v>
      </c>
      <c r="E6081" s="38" t="s">
        <v>1101</v>
      </c>
      <c r="F6081" s="39">
        <v>5000</v>
      </c>
      <c r="G6081" s="39">
        <v>-4999</v>
      </c>
      <c r="H6081" s="39">
        <v>1</v>
      </c>
    </row>
    <row r="6082" spans="1:8">
      <c r="A6082" s="32">
        <v>48</v>
      </c>
      <c r="B6082" s="37">
        <v>100000474226</v>
      </c>
      <c r="C6082" s="34">
        <v>0</v>
      </c>
      <c r="D6082" s="38" t="s">
        <v>109</v>
      </c>
      <c r="E6082" s="38" t="s">
        <v>1102</v>
      </c>
      <c r="F6082" s="39">
        <v>74900</v>
      </c>
      <c r="G6082" s="39">
        <v>-74899</v>
      </c>
      <c r="H6082" s="39">
        <v>1</v>
      </c>
    </row>
    <row r="6083" spans="1:8">
      <c r="A6083" s="32">
        <v>49</v>
      </c>
      <c r="B6083" s="37">
        <v>100000474227</v>
      </c>
      <c r="C6083" s="34">
        <v>0</v>
      </c>
      <c r="D6083" s="38" t="s">
        <v>109</v>
      </c>
      <c r="E6083" s="38" t="s">
        <v>847</v>
      </c>
      <c r="F6083" s="39">
        <v>17800</v>
      </c>
      <c r="G6083" s="39">
        <v>-17799</v>
      </c>
      <c r="H6083" s="39">
        <v>1</v>
      </c>
    </row>
    <row r="6084" spans="1:8">
      <c r="A6084" s="32">
        <v>50</v>
      </c>
      <c r="B6084" s="37">
        <v>100000474228</v>
      </c>
      <c r="C6084" s="34">
        <v>0</v>
      </c>
      <c r="D6084" s="38" t="s">
        <v>109</v>
      </c>
      <c r="E6084" s="38" t="s">
        <v>847</v>
      </c>
      <c r="F6084" s="39">
        <v>17800</v>
      </c>
      <c r="G6084" s="39">
        <v>-17799</v>
      </c>
      <c r="H6084" s="39">
        <v>1</v>
      </c>
    </row>
    <row r="6085" spans="1:8">
      <c r="A6085" s="32">
        <v>51</v>
      </c>
      <c r="B6085" s="37">
        <v>100000474371</v>
      </c>
      <c r="C6085" s="34">
        <v>0</v>
      </c>
      <c r="D6085" s="38" t="s">
        <v>109</v>
      </c>
      <c r="E6085" s="38" t="s">
        <v>1103</v>
      </c>
      <c r="F6085" s="39">
        <v>37450</v>
      </c>
      <c r="G6085" s="39">
        <v>-37449</v>
      </c>
      <c r="H6085" s="39">
        <v>1</v>
      </c>
    </row>
    <row r="6086" spans="1:8">
      <c r="A6086" s="32">
        <v>52</v>
      </c>
      <c r="B6086" s="37">
        <v>100000474372</v>
      </c>
      <c r="C6086" s="34">
        <v>0</v>
      </c>
      <c r="D6086" s="38" t="s">
        <v>109</v>
      </c>
      <c r="E6086" s="38" t="s">
        <v>1103</v>
      </c>
      <c r="F6086" s="39">
        <v>37450</v>
      </c>
      <c r="G6086" s="39">
        <v>-37449</v>
      </c>
      <c r="H6086" s="39">
        <v>1</v>
      </c>
    </row>
    <row r="6087" spans="1:8">
      <c r="A6087" s="32">
        <v>53</v>
      </c>
      <c r="B6087" s="37">
        <v>100000474373</v>
      </c>
      <c r="C6087" s="34">
        <v>0</v>
      </c>
      <c r="D6087" s="38" t="s">
        <v>109</v>
      </c>
      <c r="E6087" s="38" t="s">
        <v>1104</v>
      </c>
      <c r="F6087" s="39">
        <v>5992</v>
      </c>
      <c r="G6087" s="39">
        <v>-5991</v>
      </c>
      <c r="H6087" s="39">
        <v>1</v>
      </c>
    </row>
    <row r="6088" spans="1:8">
      <c r="A6088" s="32">
        <v>54</v>
      </c>
      <c r="B6088" s="37">
        <v>100000474374</v>
      </c>
      <c r="C6088" s="34">
        <v>0</v>
      </c>
      <c r="D6088" s="38" t="s">
        <v>109</v>
      </c>
      <c r="E6088" s="38" t="s">
        <v>1104</v>
      </c>
      <c r="F6088" s="39">
        <v>5992</v>
      </c>
      <c r="G6088" s="39">
        <v>-5991</v>
      </c>
      <c r="H6088" s="39">
        <v>1</v>
      </c>
    </row>
    <row r="6089" spans="1:8">
      <c r="A6089" s="32">
        <v>55</v>
      </c>
      <c r="B6089" s="37">
        <v>100000474375</v>
      </c>
      <c r="C6089" s="34">
        <v>0</v>
      </c>
      <c r="D6089" s="38" t="s">
        <v>109</v>
      </c>
      <c r="E6089" s="38" t="s">
        <v>1104</v>
      </c>
      <c r="F6089" s="39">
        <v>5992</v>
      </c>
      <c r="G6089" s="39">
        <v>-5991</v>
      </c>
      <c r="H6089" s="39">
        <v>1</v>
      </c>
    </row>
    <row r="6090" spans="1:8">
      <c r="A6090" s="32">
        <v>56</v>
      </c>
      <c r="B6090" s="37">
        <v>100000474376</v>
      </c>
      <c r="C6090" s="34">
        <v>0</v>
      </c>
      <c r="D6090" s="38" t="s">
        <v>109</v>
      </c>
      <c r="E6090" s="38" t="s">
        <v>1104</v>
      </c>
      <c r="F6090" s="39">
        <v>5992</v>
      </c>
      <c r="G6090" s="39">
        <v>-5991</v>
      </c>
      <c r="H6090" s="39">
        <v>1</v>
      </c>
    </row>
    <row r="6091" spans="1:8">
      <c r="A6091" s="32">
        <v>57</v>
      </c>
      <c r="B6091" s="37">
        <v>100000474377</v>
      </c>
      <c r="C6091" s="34">
        <v>0</v>
      </c>
      <c r="D6091" s="38" t="s">
        <v>109</v>
      </c>
      <c r="E6091" s="38" t="s">
        <v>1104</v>
      </c>
      <c r="F6091" s="39">
        <v>5992</v>
      </c>
      <c r="G6091" s="39">
        <v>-5991</v>
      </c>
      <c r="H6091" s="39">
        <v>1</v>
      </c>
    </row>
    <row r="6092" spans="1:8">
      <c r="A6092" s="32">
        <v>58</v>
      </c>
      <c r="B6092" s="37">
        <v>100000474378</v>
      </c>
      <c r="C6092" s="34">
        <v>0</v>
      </c>
      <c r="D6092" s="38" t="s">
        <v>109</v>
      </c>
      <c r="E6092" s="38" t="s">
        <v>1104</v>
      </c>
      <c r="F6092" s="39">
        <v>5992</v>
      </c>
      <c r="G6092" s="39">
        <v>-5991</v>
      </c>
      <c r="H6092" s="39">
        <v>1</v>
      </c>
    </row>
    <row r="6093" spans="1:8">
      <c r="A6093" s="32">
        <v>59</v>
      </c>
      <c r="B6093" s="37">
        <v>100000474379</v>
      </c>
      <c r="C6093" s="34">
        <v>0</v>
      </c>
      <c r="D6093" s="38" t="s">
        <v>109</v>
      </c>
      <c r="E6093" s="38" t="s">
        <v>1104</v>
      </c>
      <c r="F6093" s="39">
        <v>5992</v>
      </c>
      <c r="G6093" s="39">
        <v>-5991</v>
      </c>
      <c r="H6093" s="39">
        <v>1</v>
      </c>
    </row>
    <row r="6094" spans="1:8">
      <c r="A6094" s="32">
        <v>60</v>
      </c>
      <c r="B6094" s="37">
        <v>100000474380</v>
      </c>
      <c r="C6094" s="34">
        <v>0</v>
      </c>
      <c r="D6094" s="38" t="s">
        <v>109</v>
      </c>
      <c r="E6094" s="38" t="s">
        <v>1104</v>
      </c>
      <c r="F6094" s="39">
        <v>5992</v>
      </c>
      <c r="G6094" s="39">
        <v>-5991</v>
      </c>
      <c r="H6094" s="39">
        <v>1</v>
      </c>
    </row>
    <row r="6095" spans="1:8">
      <c r="A6095" s="32">
        <v>61</v>
      </c>
      <c r="B6095" s="37">
        <v>100000474381</v>
      </c>
      <c r="C6095" s="34">
        <v>0</v>
      </c>
      <c r="D6095" s="38" t="s">
        <v>109</v>
      </c>
      <c r="E6095" s="38" t="s">
        <v>1104</v>
      </c>
      <c r="F6095" s="39">
        <v>5992</v>
      </c>
      <c r="G6095" s="39">
        <v>-5991</v>
      </c>
      <c r="H6095" s="39">
        <v>1</v>
      </c>
    </row>
    <row r="6096" spans="1:8">
      <c r="A6096" s="32">
        <v>62</v>
      </c>
      <c r="B6096" s="37">
        <v>100000474382</v>
      </c>
      <c r="C6096" s="34">
        <v>0</v>
      </c>
      <c r="D6096" s="38" t="s">
        <v>109</v>
      </c>
      <c r="E6096" s="38" t="s">
        <v>1104</v>
      </c>
      <c r="F6096" s="39">
        <v>5992</v>
      </c>
      <c r="G6096" s="39">
        <v>-5991</v>
      </c>
      <c r="H6096" s="39">
        <v>1</v>
      </c>
    </row>
    <row r="6097" spans="1:8">
      <c r="A6097" s="32">
        <v>63</v>
      </c>
      <c r="B6097" s="37">
        <v>100000474383</v>
      </c>
      <c r="C6097" s="34">
        <v>0</v>
      </c>
      <c r="D6097" s="38" t="s">
        <v>109</v>
      </c>
      <c r="E6097" s="38" t="s">
        <v>1104</v>
      </c>
      <c r="F6097" s="39">
        <v>5992</v>
      </c>
      <c r="G6097" s="39">
        <v>-5991</v>
      </c>
      <c r="H6097" s="39">
        <v>1</v>
      </c>
    </row>
    <row r="6098" spans="1:8">
      <c r="A6098" s="32">
        <v>64</v>
      </c>
      <c r="B6098" s="37">
        <v>100000474384</v>
      </c>
      <c r="C6098" s="34">
        <v>0</v>
      </c>
      <c r="D6098" s="38" t="s">
        <v>109</v>
      </c>
      <c r="E6098" s="38" t="s">
        <v>1104</v>
      </c>
      <c r="F6098" s="39">
        <v>5992</v>
      </c>
      <c r="G6098" s="39">
        <v>-5991</v>
      </c>
      <c r="H6098" s="39">
        <v>1</v>
      </c>
    </row>
    <row r="6099" spans="1:8">
      <c r="A6099" s="32">
        <v>65</v>
      </c>
      <c r="B6099" s="37">
        <v>100000474385</v>
      </c>
      <c r="C6099" s="34">
        <v>0</v>
      </c>
      <c r="D6099" s="38" t="s">
        <v>109</v>
      </c>
      <c r="E6099" s="38" t="s">
        <v>1104</v>
      </c>
      <c r="F6099" s="39">
        <v>5992</v>
      </c>
      <c r="G6099" s="39">
        <v>-5991</v>
      </c>
      <c r="H6099" s="39">
        <v>1</v>
      </c>
    </row>
    <row r="6100" spans="1:8">
      <c r="A6100" s="32">
        <v>66</v>
      </c>
      <c r="B6100" s="37">
        <v>100000474386</v>
      </c>
      <c r="C6100" s="34">
        <v>0</v>
      </c>
      <c r="D6100" s="38" t="s">
        <v>109</v>
      </c>
      <c r="E6100" s="38" t="s">
        <v>1104</v>
      </c>
      <c r="F6100" s="39">
        <v>5992</v>
      </c>
      <c r="G6100" s="39">
        <v>-5991</v>
      </c>
      <c r="H6100" s="39">
        <v>1</v>
      </c>
    </row>
    <row r="6101" spans="1:8">
      <c r="A6101" s="32">
        <v>67</v>
      </c>
      <c r="B6101" s="37">
        <v>100000474387</v>
      </c>
      <c r="C6101" s="34">
        <v>0</v>
      </c>
      <c r="D6101" s="38" t="s">
        <v>109</v>
      </c>
      <c r="E6101" s="38" t="s">
        <v>1104</v>
      </c>
      <c r="F6101" s="39">
        <v>5992</v>
      </c>
      <c r="G6101" s="39">
        <v>-5991</v>
      </c>
      <c r="H6101" s="39">
        <v>1</v>
      </c>
    </row>
    <row r="6102" spans="1:8">
      <c r="A6102" s="32">
        <v>68</v>
      </c>
      <c r="B6102" s="37">
        <v>100000474388</v>
      </c>
      <c r="C6102" s="34">
        <v>0</v>
      </c>
      <c r="D6102" s="38" t="s">
        <v>109</v>
      </c>
      <c r="E6102" s="38" t="s">
        <v>1104</v>
      </c>
      <c r="F6102" s="39">
        <v>5992</v>
      </c>
      <c r="G6102" s="39">
        <v>-5991</v>
      </c>
      <c r="H6102" s="39">
        <v>1</v>
      </c>
    </row>
    <row r="6103" spans="1:8">
      <c r="A6103" s="32">
        <v>69</v>
      </c>
      <c r="B6103" s="37">
        <v>100000474389</v>
      </c>
      <c r="C6103" s="34">
        <v>0</v>
      </c>
      <c r="D6103" s="38" t="s">
        <v>109</v>
      </c>
      <c r="E6103" s="38" t="s">
        <v>1104</v>
      </c>
      <c r="F6103" s="39">
        <v>5992</v>
      </c>
      <c r="G6103" s="39">
        <v>-5991</v>
      </c>
      <c r="H6103" s="39">
        <v>1</v>
      </c>
    </row>
    <row r="6104" spans="1:8">
      <c r="A6104" s="32">
        <v>70</v>
      </c>
      <c r="B6104" s="37">
        <v>100000474390</v>
      </c>
      <c r="C6104" s="34">
        <v>0</v>
      </c>
      <c r="D6104" s="38" t="s">
        <v>109</v>
      </c>
      <c r="E6104" s="38" t="s">
        <v>1104</v>
      </c>
      <c r="F6104" s="39">
        <v>5992</v>
      </c>
      <c r="G6104" s="39">
        <v>-5991</v>
      </c>
      <c r="H6104" s="39">
        <v>1</v>
      </c>
    </row>
    <row r="6105" spans="1:8">
      <c r="A6105" s="32">
        <v>71</v>
      </c>
      <c r="B6105" s="37">
        <v>100000474391</v>
      </c>
      <c r="C6105" s="34">
        <v>0</v>
      </c>
      <c r="D6105" s="38" t="s">
        <v>109</v>
      </c>
      <c r="E6105" s="38" t="s">
        <v>1104</v>
      </c>
      <c r="F6105" s="39">
        <v>5992</v>
      </c>
      <c r="G6105" s="39">
        <v>-5991</v>
      </c>
      <c r="H6105" s="39">
        <v>1</v>
      </c>
    </row>
    <row r="6106" spans="1:8">
      <c r="A6106" s="32">
        <v>72</v>
      </c>
      <c r="B6106" s="37">
        <v>100000474392</v>
      </c>
      <c r="C6106" s="34">
        <v>0</v>
      </c>
      <c r="D6106" s="38" t="s">
        <v>109</v>
      </c>
      <c r="E6106" s="38" t="s">
        <v>1104</v>
      </c>
      <c r="F6106" s="39">
        <v>5992</v>
      </c>
      <c r="G6106" s="39">
        <v>-5991</v>
      </c>
      <c r="H6106" s="39">
        <v>1</v>
      </c>
    </row>
    <row r="6107" spans="1:8">
      <c r="A6107" s="32">
        <v>73</v>
      </c>
      <c r="B6107" s="37">
        <v>100000474393</v>
      </c>
      <c r="C6107" s="34">
        <v>0</v>
      </c>
      <c r="D6107" s="38" t="s">
        <v>109</v>
      </c>
      <c r="E6107" s="38" t="s">
        <v>1105</v>
      </c>
      <c r="F6107" s="39">
        <v>99285.3</v>
      </c>
      <c r="G6107" s="39">
        <v>-99284.3</v>
      </c>
      <c r="H6107" s="39">
        <v>1</v>
      </c>
    </row>
    <row r="6108" spans="1:8">
      <c r="A6108" s="32">
        <v>74</v>
      </c>
      <c r="B6108" s="37">
        <v>100000474394</v>
      </c>
      <c r="C6108" s="34">
        <v>0</v>
      </c>
      <c r="D6108" s="38" t="s">
        <v>109</v>
      </c>
      <c r="E6108" s="38" t="s">
        <v>1104</v>
      </c>
      <c r="F6108" s="39">
        <v>6800</v>
      </c>
      <c r="G6108" s="39">
        <v>-6799</v>
      </c>
      <c r="H6108" s="39">
        <v>1</v>
      </c>
    </row>
    <row r="6109" spans="1:8">
      <c r="A6109" s="32">
        <v>75</v>
      </c>
      <c r="B6109" s="37">
        <v>100000474395</v>
      </c>
      <c r="C6109" s="34">
        <v>0</v>
      </c>
      <c r="D6109" s="38" t="s">
        <v>109</v>
      </c>
      <c r="E6109" s="38" t="s">
        <v>1104</v>
      </c>
      <c r="F6109" s="39">
        <v>6800</v>
      </c>
      <c r="G6109" s="39">
        <v>-6799</v>
      </c>
      <c r="H6109" s="39">
        <v>1</v>
      </c>
    </row>
    <row r="6110" spans="1:8">
      <c r="A6110" s="32">
        <v>76</v>
      </c>
      <c r="B6110" s="37">
        <v>100000474396</v>
      </c>
      <c r="C6110" s="34">
        <v>0</v>
      </c>
      <c r="D6110" s="38" t="s">
        <v>109</v>
      </c>
      <c r="E6110" s="38" t="s">
        <v>1104</v>
      </c>
      <c r="F6110" s="39">
        <v>6800</v>
      </c>
      <c r="G6110" s="39">
        <v>-6799</v>
      </c>
      <c r="H6110" s="39">
        <v>1</v>
      </c>
    </row>
    <row r="6111" spans="1:8">
      <c r="A6111" s="32">
        <v>77</v>
      </c>
      <c r="B6111" s="37">
        <v>100000474397</v>
      </c>
      <c r="C6111" s="34">
        <v>0</v>
      </c>
      <c r="D6111" s="38" t="s">
        <v>109</v>
      </c>
      <c r="E6111" s="38" t="s">
        <v>1104</v>
      </c>
      <c r="F6111" s="39">
        <v>6800</v>
      </c>
      <c r="G6111" s="39">
        <v>-6799</v>
      </c>
      <c r="H6111" s="39">
        <v>1</v>
      </c>
    </row>
    <row r="6112" spans="1:8">
      <c r="A6112" s="32">
        <v>78</v>
      </c>
      <c r="B6112" s="37">
        <v>100000474398</v>
      </c>
      <c r="C6112" s="34">
        <v>0</v>
      </c>
      <c r="D6112" s="38" t="s">
        <v>109</v>
      </c>
      <c r="E6112" s="38" t="s">
        <v>1104</v>
      </c>
      <c r="F6112" s="39">
        <v>6800</v>
      </c>
      <c r="G6112" s="39">
        <v>-6799</v>
      </c>
      <c r="H6112" s="39">
        <v>1</v>
      </c>
    </row>
    <row r="6113" spans="1:8">
      <c r="A6113" s="32">
        <v>79</v>
      </c>
      <c r="B6113" s="37">
        <v>100000474399</v>
      </c>
      <c r="C6113" s="34">
        <v>0</v>
      </c>
      <c r="D6113" s="38" t="s">
        <v>109</v>
      </c>
      <c r="E6113" s="38" t="s">
        <v>1104</v>
      </c>
      <c r="F6113" s="39">
        <v>6800</v>
      </c>
      <c r="G6113" s="39">
        <v>-6799</v>
      </c>
      <c r="H6113" s="39">
        <v>1</v>
      </c>
    </row>
    <row r="6114" spans="1:8">
      <c r="A6114" s="32">
        <v>80</v>
      </c>
      <c r="B6114" s="37">
        <v>100000474400</v>
      </c>
      <c r="C6114" s="34">
        <v>0</v>
      </c>
      <c r="D6114" s="38" t="s">
        <v>109</v>
      </c>
      <c r="E6114" s="38" t="s">
        <v>1104</v>
      </c>
      <c r="F6114" s="39">
        <v>6800</v>
      </c>
      <c r="G6114" s="39">
        <v>-6799</v>
      </c>
      <c r="H6114" s="39">
        <v>1</v>
      </c>
    </row>
    <row r="6115" spans="1:8">
      <c r="A6115" s="32">
        <v>81</v>
      </c>
      <c r="B6115" s="37">
        <v>100000474401</v>
      </c>
      <c r="C6115" s="34">
        <v>0</v>
      </c>
      <c r="D6115" s="38" t="s">
        <v>109</v>
      </c>
      <c r="E6115" s="38" t="s">
        <v>1104</v>
      </c>
      <c r="F6115" s="39">
        <v>6800</v>
      </c>
      <c r="G6115" s="39">
        <v>-6799</v>
      </c>
      <c r="H6115" s="39">
        <v>1</v>
      </c>
    </row>
    <row r="6116" spans="1:8">
      <c r="A6116" s="32">
        <v>82</v>
      </c>
      <c r="B6116" s="37">
        <v>100000474402</v>
      </c>
      <c r="C6116" s="34">
        <v>0</v>
      </c>
      <c r="D6116" s="38" t="s">
        <v>109</v>
      </c>
      <c r="E6116" s="38" t="s">
        <v>1104</v>
      </c>
      <c r="F6116" s="39">
        <v>6800</v>
      </c>
      <c r="G6116" s="39">
        <v>-6799</v>
      </c>
      <c r="H6116" s="39">
        <v>1</v>
      </c>
    </row>
    <row r="6117" spans="1:8">
      <c r="A6117" s="32">
        <v>83</v>
      </c>
      <c r="B6117" s="37">
        <v>100000474403</v>
      </c>
      <c r="C6117" s="34">
        <v>0</v>
      </c>
      <c r="D6117" s="38" t="s">
        <v>109</v>
      </c>
      <c r="E6117" s="38" t="s">
        <v>1104</v>
      </c>
      <c r="F6117" s="39">
        <v>6800</v>
      </c>
      <c r="G6117" s="39">
        <v>-6799</v>
      </c>
      <c r="H6117" s="39">
        <v>1</v>
      </c>
    </row>
    <row r="6118" spans="1:8">
      <c r="A6118" s="32">
        <v>84</v>
      </c>
      <c r="B6118" s="37">
        <v>100000474404</v>
      </c>
      <c r="C6118" s="34">
        <v>0</v>
      </c>
      <c r="D6118" s="38" t="s">
        <v>109</v>
      </c>
      <c r="E6118" s="38" t="s">
        <v>1106</v>
      </c>
      <c r="F6118" s="39">
        <v>12990</v>
      </c>
      <c r="G6118" s="39">
        <v>-12989</v>
      </c>
      <c r="H6118" s="39">
        <v>1</v>
      </c>
    </row>
    <row r="6119" spans="1:8">
      <c r="A6119" s="32">
        <v>85</v>
      </c>
      <c r="B6119" s="37">
        <v>100000474405</v>
      </c>
      <c r="C6119" s="34">
        <v>0</v>
      </c>
      <c r="D6119" s="38" t="s">
        <v>109</v>
      </c>
      <c r="E6119" s="38" t="s">
        <v>1107</v>
      </c>
      <c r="F6119" s="39">
        <v>5590</v>
      </c>
      <c r="G6119" s="39">
        <v>-5589</v>
      </c>
      <c r="H6119" s="39">
        <v>1</v>
      </c>
    </row>
    <row r="6120" spans="1:8">
      <c r="A6120" s="32">
        <v>86</v>
      </c>
      <c r="B6120" s="37">
        <v>100000237507</v>
      </c>
      <c r="C6120" s="34">
        <v>1</v>
      </c>
      <c r="D6120" s="38" t="s">
        <v>208</v>
      </c>
      <c r="E6120" s="38" t="s">
        <v>1013</v>
      </c>
      <c r="F6120" s="39">
        <v>123050</v>
      </c>
      <c r="G6120" s="39">
        <v>-123049</v>
      </c>
      <c r="H6120" s="39">
        <v>1</v>
      </c>
    </row>
    <row r="6121" spans="1:8">
      <c r="A6121" s="84" t="s">
        <v>1069</v>
      </c>
      <c r="B6121" s="84"/>
      <c r="C6121" s="84"/>
      <c r="D6121" s="84"/>
      <c r="E6121" s="84"/>
      <c r="F6121" s="40">
        <f>SUM(F6033:F6120)</f>
        <v>21526336.300000001</v>
      </c>
      <c r="G6121" s="40">
        <f>SUM(G6033:G6120)</f>
        <v>-21526248.300000001</v>
      </c>
      <c r="H6121" s="40">
        <f>SUM(H6033:H6120)</f>
        <v>88</v>
      </c>
    </row>
    <row r="6122" spans="1:8">
      <c r="A6122" s="84" t="s">
        <v>998</v>
      </c>
      <c r="B6122" s="84"/>
      <c r="C6122" s="84"/>
      <c r="D6122" s="84"/>
      <c r="E6122" s="84"/>
      <c r="F6122" s="40">
        <f>F6121+F6029</f>
        <v>59293187.890000001</v>
      </c>
      <c r="G6122" s="40">
        <f>G6121+G6029</f>
        <v>-37023575.810000025</v>
      </c>
      <c r="H6122" s="40">
        <f>H6121+H6029</f>
        <v>22269612.079999909</v>
      </c>
    </row>
    <row r="6124" spans="1:8">
      <c r="A6124" s="29" t="s">
        <v>5003</v>
      </c>
    </row>
    <row r="6125" spans="1:8">
      <c r="A6125" s="34" t="s">
        <v>2</v>
      </c>
      <c r="B6125" s="55" t="s">
        <v>3</v>
      </c>
      <c r="C6125" s="34" t="s">
        <v>4</v>
      </c>
      <c r="D6125" s="35" t="s">
        <v>4994</v>
      </c>
      <c r="E6125" s="32" t="s">
        <v>6</v>
      </c>
      <c r="F6125" s="36" t="s">
        <v>7</v>
      </c>
      <c r="G6125" s="36" t="s">
        <v>8</v>
      </c>
      <c r="H6125" s="36" t="s">
        <v>9</v>
      </c>
    </row>
    <row r="6126" spans="1:8">
      <c r="A6126" s="32">
        <v>1</v>
      </c>
      <c r="B6126" s="37">
        <v>100000211955</v>
      </c>
      <c r="C6126" s="34">
        <v>0</v>
      </c>
      <c r="D6126" s="38" t="s">
        <v>1143</v>
      </c>
      <c r="E6126" s="38" t="s">
        <v>1144</v>
      </c>
      <c r="F6126" s="39">
        <v>9490</v>
      </c>
      <c r="G6126" s="39">
        <v>-4123.6000000000004</v>
      </c>
      <c r="H6126" s="39">
        <v>5366.4</v>
      </c>
    </row>
    <row r="6127" spans="1:8">
      <c r="A6127" s="32">
        <v>2</v>
      </c>
      <c r="B6127" s="37">
        <v>100000211956</v>
      </c>
      <c r="C6127" s="34">
        <v>0</v>
      </c>
      <c r="D6127" s="38" t="s">
        <v>1143</v>
      </c>
      <c r="E6127" s="38" t="s">
        <v>1144</v>
      </c>
      <c r="F6127" s="39">
        <v>9490</v>
      </c>
      <c r="G6127" s="39">
        <v>-4123.6000000000004</v>
      </c>
      <c r="H6127" s="39">
        <v>5366.4</v>
      </c>
    </row>
    <row r="6128" spans="1:8">
      <c r="A6128" s="32">
        <v>3</v>
      </c>
      <c r="B6128" s="37">
        <v>100000211957</v>
      </c>
      <c r="C6128" s="34">
        <v>0</v>
      </c>
      <c r="D6128" s="38" t="s">
        <v>1143</v>
      </c>
      <c r="E6128" s="38" t="s">
        <v>1145</v>
      </c>
      <c r="F6128" s="39">
        <v>39000</v>
      </c>
      <c r="G6128" s="39">
        <v>-33892.6</v>
      </c>
      <c r="H6128" s="39">
        <v>5107.3999999999996</v>
      </c>
    </row>
    <row r="6129" spans="1:8">
      <c r="A6129" s="32">
        <v>4</v>
      </c>
      <c r="B6129" s="37">
        <v>100000226575</v>
      </c>
      <c r="C6129" s="34">
        <v>0</v>
      </c>
      <c r="D6129" s="38" t="s">
        <v>189</v>
      </c>
      <c r="E6129" s="38" t="s">
        <v>1146</v>
      </c>
      <c r="F6129" s="39">
        <v>53500</v>
      </c>
      <c r="G6129" s="39">
        <v>-41210.089999999997</v>
      </c>
      <c r="H6129" s="39">
        <v>12289.91</v>
      </c>
    </row>
    <row r="6130" spans="1:8">
      <c r="A6130" s="32">
        <v>5</v>
      </c>
      <c r="B6130" s="37">
        <v>100000226576</v>
      </c>
      <c r="C6130" s="34">
        <v>0</v>
      </c>
      <c r="D6130" s="38" t="s">
        <v>189</v>
      </c>
      <c r="E6130" s="38" t="s">
        <v>1147</v>
      </c>
      <c r="F6130" s="39">
        <v>70000</v>
      </c>
      <c r="G6130" s="39">
        <v>-53919.75</v>
      </c>
      <c r="H6130" s="39">
        <v>16080.25</v>
      </c>
    </row>
    <row r="6131" spans="1:8">
      <c r="A6131" s="32">
        <v>6</v>
      </c>
      <c r="B6131" s="37">
        <v>100000236097</v>
      </c>
      <c r="C6131" s="34">
        <v>0</v>
      </c>
      <c r="D6131" s="38" t="s">
        <v>1148</v>
      </c>
      <c r="E6131" s="38" t="s">
        <v>1149</v>
      </c>
      <c r="F6131" s="39">
        <v>2984725</v>
      </c>
      <c r="G6131" s="39">
        <v>-2217341.7999999998</v>
      </c>
      <c r="H6131" s="39">
        <v>767383.2</v>
      </c>
    </row>
    <row r="6132" spans="1:8">
      <c r="A6132" s="32"/>
      <c r="B6132" s="37">
        <v>100000236097</v>
      </c>
      <c r="C6132" s="34">
        <v>1</v>
      </c>
      <c r="D6132" s="38" t="s">
        <v>1148</v>
      </c>
      <c r="E6132" s="38" t="s">
        <v>1149</v>
      </c>
      <c r="F6132" s="39">
        <v>29211</v>
      </c>
      <c r="G6132" s="39">
        <v>-21700.75</v>
      </c>
      <c r="H6132" s="39">
        <v>7510.25</v>
      </c>
    </row>
    <row r="6133" spans="1:8">
      <c r="A6133" s="32"/>
      <c r="B6133" s="37">
        <v>100000236097</v>
      </c>
      <c r="C6133" s="34">
        <v>2</v>
      </c>
      <c r="D6133" s="38" t="s">
        <v>1148</v>
      </c>
      <c r="E6133" s="38" t="s">
        <v>1149</v>
      </c>
      <c r="F6133" s="39">
        <v>29211</v>
      </c>
      <c r="G6133" s="39">
        <v>-21700.75</v>
      </c>
      <c r="H6133" s="39">
        <v>7510.25</v>
      </c>
    </row>
    <row r="6134" spans="1:8">
      <c r="A6134" s="32"/>
      <c r="B6134" s="37">
        <v>100000236097</v>
      </c>
      <c r="C6134" s="34">
        <v>3</v>
      </c>
      <c r="D6134" s="38" t="s">
        <v>1148</v>
      </c>
      <c r="E6134" s="38" t="s">
        <v>1149</v>
      </c>
      <c r="F6134" s="39">
        <v>29211</v>
      </c>
      <c r="G6134" s="39">
        <v>-21700.75</v>
      </c>
      <c r="H6134" s="39">
        <v>7510.25</v>
      </c>
    </row>
    <row r="6135" spans="1:8">
      <c r="A6135" s="32"/>
      <c r="B6135" s="37">
        <v>100000236097</v>
      </c>
      <c r="C6135" s="34">
        <v>4</v>
      </c>
      <c r="D6135" s="38" t="s">
        <v>1148</v>
      </c>
      <c r="E6135" s="38" t="s">
        <v>1149</v>
      </c>
      <c r="F6135" s="39">
        <v>29211</v>
      </c>
      <c r="G6135" s="39">
        <v>-21700.75</v>
      </c>
      <c r="H6135" s="39">
        <v>7510.25</v>
      </c>
    </row>
    <row r="6136" spans="1:8">
      <c r="A6136" s="32"/>
      <c r="B6136" s="37">
        <v>100000236097</v>
      </c>
      <c r="C6136" s="34">
        <v>5</v>
      </c>
      <c r="D6136" s="38" t="s">
        <v>1148</v>
      </c>
      <c r="E6136" s="38" t="s">
        <v>1149</v>
      </c>
      <c r="F6136" s="39">
        <v>29211</v>
      </c>
      <c r="G6136" s="39">
        <v>-21700.75</v>
      </c>
      <c r="H6136" s="39">
        <v>7510.25</v>
      </c>
    </row>
    <row r="6137" spans="1:8">
      <c r="A6137" s="32"/>
      <c r="B6137" s="37">
        <v>100000236097</v>
      </c>
      <c r="C6137" s="34">
        <v>6</v>
      </c>
      <c r="D6137" s="38" t="s">
        <v>1148</v>
      </c>
      <c r="E6137" s="38" t="s">
        <v>1149</v>
      </c>
      <c r="F6137" s="39">
        <v>29211</v>
      </c>
      <c r="G6137" s="39">
        <v>-21700.75</v>
      </c>
      <c r="H6137" s="39">
        <v>7510.25</v>
      </c>
    </row>
    <row r="6138" spans="1:8">
      <c r="A6138" s="32"/>
      <c r="B6138" s="37">
        <v>100000236097</v>
      </c>
      <c r="C6138" s="34">
        <v>7</v>
      </c>
      <c r="D6138" s="38" t="s">
        <v>1148</v>
      </c>
      <c r="E6138" s="38" t="s">
        <v>1149</v>
      </c>
      <c r="F6138" s="39">
        <v>29211</v>
      </c>
      <c r="G6138" s="39">
        <v>-21700.75</v>
      </c>
      <c r="H6138" s="39">
        <v>7510.25</v>
      </c>
    </row>
    <row r="6139" spans="1:8">
      <c r="A6139" s="32"/>
      <c r="B6139" s="37">
        <v>100000236097</v>
      </c>
      <c r="C6139" s="34">
        <v>8</v>
      </c>
      <c r="D6139" s="38" t="s">
        <v>1148</v>
      </c>
      <c r="E6139" s="38" t="s">
        <v>1149</v>
      </c>
      <c r="F6139" s="39">
        <v>29211</v>
      </c>
      <c r="G6139" s="39">
        <v>-21700.75</v>
      </c>
      <c r="H6139" s="39">
        <v>7510.25</v>
      </c>
    </row>
    <row r="6140" spans="1:8">
      <c r="A6140" s="32"/>
      <c r="B6140" s="37">
        <v>100000236097</v>
      </c>
      <c r="C6140" s="34">
        <v>9</v>
      </c>
      <c r="D6140" s="38" t="s">
        <v>1148</v>
      </c>
      <c r="E6140" s="38" t="s">
        <v>1149</v>
      </c>
      <c r="F6140" s="39">
        <v>29211</v>
      </c>
      <c r="G6140" s="39">
        <v>-21700.75</v>
      </c>
      <c r="H6140" s="39">
        <v>7510.25</v>
      </c>
    </row>
    <row r="6141" spans="1:8">
      <c r="A6141" s="32"/>
      <c r="B6141" s="37">
        <v>100000236097</v>
      </c>
      <c r="C6141" s="34">
        <v>10</v>
      </c>
      <c r="D6141" s="38" t="s">
        <v>1148</v>
      </c>
      <c r="E6141" s="38" t="s">
        <v>1149</v>
      </c>
      <c r="F6141" s="39">
        <v>29211</v>
      </c>
      <c r="G6141" s="39">
        <v>-21700.75</v>
      </c>
      <c r="H6141" s="39">
        <v>7510.25</v>
      </c>
    </row>
    <row r="6142" spans="1:8">
      <c r="A6142" s="32"/>
      <c r="B6142" s="37">
        <v>100000236097</v>
      </c>
      <c r="C6142" s="34">
        <v>11</v>
      </c>
      <c r="D6142" s="38" t="s">
        <v>1148</v>
      </c>
      <c r="E6142" s="38" t="s">
        <v>1149</v>
      </c>
      <c r="F6142" s="39">
        <v>29211</v>
      </c>
      <c r="G6142" s="39">
        <v>-21700.75</v>
      </c>
      <c r="H6142" s="39">
        <v>7510.25</v>
      </c>
    </row>
    <row r="6143" spans="1:8">
      <c r="A6143" s="32"/>
      <c r="B6143" s="37">
        <v>100000236097</v>
      </c>
      <c r="C6143" s="34">
        <v>12</v>
      </c>
      <c r="D6143" s="38" t="s">
        <v>1148</v>
      </c>
      <c r="E6143" s="38" t="s">
        <v>1149</v>
      </c>
      <c r="F6143" s="39">
        <v>29211</v>
      </c>
      <c r="G6143" s="39">
        <v>-21700.75</v>
      </c>
      <c r="H6143" s="39">
        <v>7510.25</v>
      </c>
    </row>
    <row r="6144" spans="1:8">
      <c r="A6144" s="32"/>
      <c r="B6144" s="37">
        <v>100000236097</v>
      </c>
      <c r="C6144" s="34">
        <v>13</v>
      </c>
      <c r="D6144" s="38" t="s">
        <v>1148</v>
      </c>
      <c r="E6144" s="38" t="s">
        <v>1149</v>
      </c>
      <c r="F6144" s="39">
        <v>29211</v>
      </c>
      <c r="G6144" s="39">
        <v>-21700.75</v>
      </c>
      <c r="H6144" s="39">
        <v>7510.25</v>
      </c>
    </row>
    <row r="6145" spans="1:8">
      <c r="A6145" s="32"/>
      <c r="B6145" s="37">
        <v>100000236097</v>
      </c>
      <c r="C6145" s="34">
        <v>14</v>
      </c>
      <c r="D6145" s="38" t="s">
        <v>1148</v>
      </c>
      <c r="E6145" s="38" t="s">
        <v>1149</v>
      </c>
      <c r="F6145" s="39">
        <v>29211</v>
      </c>
      <c r="G6145" s="39">
        <v>-21700.75</v>
      </c>
      <c r="H6145" s="39">
        <v>7510.25</v>
      </c>
    </row>
    <row r="6146" spans="1:8">
      <c r="A6146" s="32"/>
      <c r="B6146" s="37">
        <v>100000236097</v>
      </c>
      <c r="C6146" s="34">
        <v>15</v>
      </c>
      <c r="D6146" s="38" t="s">
        <v>1148</v>
      </c>
      <c r="E6146" s="38" t="s">
        <v>1149</v>
      </c>
      <c r="F6146" s="39">
        <v>29211</v>
      </c>
      <c r="G6146" s="39">
        <v>-21700.75</v>
      </c>
      <c r="H6146" s="39">
        <v>7510.25</v>
      </c>
    </row>
    <row r="6147" spans="1:8">
      <c r="A6147" s="32"/>
      <c r="B6147" s="37">
        <v>100000236097</v>
      </c>
      <c r="C6147" s="34">
        <v>16</v>
      </c>
      <c r="D6147" s="38" t="s">
        <v>1148</v>
      </c>
      <c r="E6147" s="38" t="s">
        <v>1149</v>
      </c>
      <c r="F6147" s="39">
        <v>29211</v>
      </c>
      <c r="G6147" s="39">
        <v>-21700.75</v>
      </c>
      <c r="H6147" s="39">
        <v>7510.25</v>
      </c>
    </row>
    <row r="6148" spans="1:8">
      <c r="A6148" s="32"/>
      <c r="B6148" s="37">
        <v>100000236097</v>
      </c>
      <c r="C6148" s="34">
        <v>17</v>
      </c>
      <c r="D6148" s="38" t="s">
        <v>1148</v>
      </c>
      <c r="E6148" s="38" t="s">
        <v>1149</v>
      </c>
      <c r="F6148" s="39">
        <v>29211</v>
      </c>
      <c r="G6148" s="39">
        <v>-21700.75</v>
      </c>
      <c r="H6148" s="39">
        <v>7510.25</v>
      </c>
    </row>
    <row r="6149" spans="1:8">
      <c r="A6149" s="32"/>
      <c r="B6149" s="37">
        <v>100000236097</v>
      </c>
      <c r="C6149" s="34">
        <v>18</v>
      </c>
      <c r="D6149" s="38" t="s">
        <v>1148</v>
      </c>
      <c r="E6149" s="38" t="s">
        <v>1149</v>
      </c>
      <c r="F6149" s="39">
        <v>29211</v>
      </c>
      <c r="G6149" s="39">
        <v>-21700.75</v>
      </c>
      <c r="H6149" s="39">
        <v>7510.25</v>
      </c>
    </row>
    <row r="6150" spans="1:8">
      <c r="A6150" s="32"/>
      <c r="B6150" s="37">
        <v>100000236097</v>
      </c>
      <c r="C6150" s="34">
        <v>19</v>
      </c>
      <c r="D6150" s="38" t="s">
        <v>1148</v>
      </c>
      <c r="E6150" s="38" t="s">
        <v>1149</v>
      </c>
      <c r="F6150" s="39">
        <v>29211</v>
      </c>
      <c r="G6150" s="39">
        <v>-21700.75</v>
      </c>
      <c r="H6150" s="39">
        <v>7510.25</v>
      </c>
    </row>
    <row r="6151" spans="1:8">
      <c r="A6151" s="32"/>
      <c r="B6151" s="37">
        <v>100000236097</v>
      </c>
      <c r="C6151" s="34">
        <v>20</v>
      </c>
      <c r="D6151" s="38" t="s">
        <v>1148</v>
      </c>
      <c r="E6151" s="38" t="s">
        <v>1149</v>
      </c>
      <c r="F6151" s="39">
        <v>29211</v>
      </c>
      <c r="G6151" s="39">
        <v>-21700.75</v>
      </c>
      <c r="H6151" s="39">
        <v>7510.25</v>
      </c>
    </row>
    <row r="6152" spans="1:8">
      <c r="A6152" s="32"/>
      <c r="B6152" s="37">
        <v>100000236097</v>
      </c>
      <c r="C6152" s="34">
        <v>21</v>
      </c>
      <c r="D6152" s="38" t="s">
        <v>1148</v>
      </c>
      <c r="E6152" s="38" t="s">
        <v>1149</v>
      </c>
      <c r="F6152" s="39">
        <v>29211</v>
      </c>
      <c r="G6152" s="39">
        <v>-21700.75</v>
      </c>
      <c r="H6152" s="39">
        <v>7510.25</v>
      </c>
    </row>
    <row r="6153" spans="1:8">
      <c r="A6153" s="32"/>
      <c r="B6153" s="37">
        <v>100000236097</v>
      </c>
      <c r="C6153" s="34">
        <v>22</v>
      </c>
      <c r="D6153" s="38" t="s">
        <v>1148</v>
      </c>
      <c r="E6153" s="38" t="s">
        <v>1149</v>
      </c>
      <c r="F6153" s="39">
        <v>29211</v>
      </c>
      <c r="G6153" s="39">
        <v>-21700.75</v>
      </c>
      <c r="H6153" s="39">
        <v>7510.25</v>
      </c>
    </row>
    <row r="6154" spans="1:8">
      <c r="A6154" s="32"/>
      <c r="B6154" s="37">
        <v>100000236097</v>
      </c>
      <c r="C6154" s="34">
        <v>23</v>
      </c>
      <c r="D6154" s="38" t="s">
        <v>1148</v>
      </c>
      <c r="E6154" s="38" t="s">
        <v>1149</v>
      </c>
      <c r="F6154" s="39">
        <v>29211</v>
      </c>
      <c r="G6154" s="39">
        <v>-21700.75</v>
      </c>
      <c r="H6154" s="39">
        <v>7510.25</v>
      </c>
    </row>
    <row r="6155" spans="1:8">
      <c r="A6155" s="32"/>
      <c r="B6155" s="37">
        <v>100000236097</v>
      </c>
      <c r="C6155" s="34">
        <v>24</v>
      </c>
      <c r="D6155" s="38" t="s">
        <v>1148</v>
      </c>
      <c r="E6155" s="38" t="s">
        <v>1149</v>
      </c>
      <c r="F6155" s="39">
        <v>29211</v>
      </c>
      <c r="G6155" s="39">
        <v>-21700.75</v>
      </c>
      <c r="H6155" s="39">
        <v>7510.25</v>
      </c>
    </row>
    <row r="6156" spans="1:8">
      <c r="A6156" s="32"/>
      <c r="B6156" s="37">
        <v>100000236097</v>
      </c>
      <c r="C6156" s="34">
        <v>25</v>
      </c>
      <c r="D6156" s="38" t="s">
        <v>1148</v>
      </c>
      <c r="E6156" s="38" t="s">
        <v>1149</v>
      </c>
      <c r="F6156" s="39">
        <v>29211</v>
      </c>
      <c r="G6156" s="39">
        <v>-21700.75</v>
      </c>
      <c r="H6156" s="39">
        <v>7510.25</v>
      </c>
    </row>
    <row r="6157" spans="1:8">
      <c r="A6157" s="32"/>
      <c r="B6157" s="37">
        <v>100000236097</v>
      </c>
      <c r="C6157" s="34">
        <v>26</v>
      </c>
      <c r="D6157" s="38" t="s">
        <v>1148</v>
      </c>
      <c r="E6157" s="38" t="s">
        <v>1149</v>
      </c>
      <c r="F6157" s="39">
        <v>26750</v>
      </c>
      <c r="G6157" s="39">
        <v>-19872.48</v>
      </c>
      <c r="H6157" s="39">
        <v>6877.52</v>
      </c>
    </row>
    <row r="6158" spans="1:8">
      <c r="A6158" s="32"/>
      <c r="B6158" s="37">
        <v>100000236097</v>
      </c>
      <c r="C6158" s="34">
        <v>27</v>
      </c>
      <c r="D6158" s="38" t="s">
        <v>1148</v>
      </c>
      <c r="E6158" s="38" t="s">
        <v>1149</v>
      </c>
      <c r="F6158" s="39">
        <v>26750</v>
      </c>
      <c r="G6158" s="39">
        <v>-19872.48</v>
      </c>
      <c r="H6158" s="39">
        <v>6877.52</v>
      </c>
    </row>
    <row r="6159" spans="1:8">
      <c r="A6159" s="32"/>
      <c r="B6159" s="37">
        <v>100000236097</v>
      </c>
      <c r="C6159" s="34">
        <v>28</v>
      </c>
      <c r="D6159" s="38" t="s">
        <v>1148</v>
      </c>
      <c r="E6159" s="38" t="s">
        <v>1149</v>
      </c>
      <c r="F6159" s="39">
        <v>26750</v>
      </c>
      <c r="G6159" s="39">
        <v>-19872.48</v>
      </c>
      <c r="H6159" s="39">
        <v>6877.52</v>
      </c>
    </row>
    <row r="6160" spans="1:8">
      <c r="A6160" s="32"/>
      <c r="B6160" s="37">
        <v>100000236097</v>
      </c>
      <c r="C6160" s="34">
        <v>29</v>
      </c>
      <c r="D6160" s="38" t="s">
        <v>1148</v>
      </c>
      <c r="E6160" s="38" t="s">
        <v>1149</v>
      </c>
      <c r="F6160" s="39">
        <v>26750</v>
      </c>
      <c r="G6160" s="39">
        <v>-19872.48</v>
      </c>
      <c r="H6160" s="39">
        <v>6877.52</v>
      </c>
    </row>
    <row r="6161" spans="1:8">
      <c r="A6161" s="32"/>
      <c r="B6161" s="37">
        <v>100000236097</v>
      </c>
      <c r="C6161" s="34">
        <v>30</v>
      </c>
      <c r="D6161" s="38" t="s">
        <v>1148</v>
      </c>
      <c r="E6161" s="38" t="s">
        <v>1149</v>
      </c>
      <c r="F6161" s="39">
        <v>26750</v>
      </c>
      <c r="G6161" s="39">
        <v>-19872.490000000002</v>
      </c>
      <c r="H6161" s="39">
        <v>6877.51</v>
      </c>
    </row>
    <row r="6162" spans="1:8">
      <c r="A6162" s="32"/>
      <c r="B6162" s="37">
        <v>100000236097</v>
      </c>
      <c r="C6162" s="34">
        <v>31</v>
      </c>
      <c r="D6162" s="38" t="s">
        <v>1148</v>
      </c>
      <c r="E6162" s="38" t="s">
        <v>1149</v>
      </c>
      <c r="F6162" s="39">
        <v>26750</v>
      </c>
      <c r="G6162" s="39">
        <v>-19872.48</v>
      </c>
      <c r="H6162" s="39">
        <v>6877.52</v>
      </c>
    </row>
    <row r="6163" spans="1:8">
      <c r="A6163" s="32"/>
      <c r="B6163" s="37">
        <v>100000236097</v>
      </c>
      <c r="C6163" s="34">
        <v>32</v>
      </c>
      <c r="D6163" s="38" t="s">
        <v>1148</v>
      </c>
      <c r="E6163" s="38" t="s">
        <v>1149</v>
      </c>
      <c r="F6163" s="39">
        <v>26750</v>
      </c>
      <c r="G6163" s="39">
        <v>-19872.490000000002</v>
      </c>
      <c r="H6163" s="39">
        <v>6877.51</v>
      </c>
    </row>
    <row r="6164" spans="1:8">
      <c r="A6164" s="32"/>
      <c r="B6164" s="37">
        <v>100000236097</v>
      </c>
      <c r="C6164" s="34">
        <v>33</v>
      </c>
      <c r="D6164" s="38" t="s">
        <v>1148</v>
      </c>
      <c r="E6164" s="38" t="s">
        <v>1149</v>
      </c>
      <c r="F6164" s="39">
        <v>26750</v>
      </c>
      <c r="G6164" s="39">
        <v>-19872.48</v>
      </c>
      <c r="H6164" s="39">
        <v>6877.52</v>
      </c>
    </row>
    <row r="6165" spans="1:8">
      <c r="A6165" s="32"/>
      <c r="B6165" s="37">
        <v>100000236097</v>
      </c>
      <c r="C6165" s="34">
        <v>34</v>
      </c>
      <c r="D6165" s="38" t="s">
        <v>1148</v>
      </c>
      <c r="E6165" s="38" t="s">
        <v>1149</v>
      </c>
      <c r="F6165" s="39">
        <v>26750</v>
      </c>
      <c r="G6165" s="39">
        <v>-19872.490000000002</v>
      </c>
      <c r="H6165" s="39">
        <v>6877.51</v>
      </c>
    </row>
    <row r="6166" spans="1:8">
      <c r="A6166" s="32"/>
      <c r="B6166" s="37">
        <v>100000236097</v>
      </c>
      <c r="C6166" s="34">
        <v>35</v>
      </c>
      <c r="D6166" s="38" t="s">
        <v>1148</v>
      </c>
      <c r="E6166" s="38" t="s">
        <v>1149</v>
      </c>
      <c r="F6166" s="39">
        <v>26750</v>
      </c>
      <c r="G6166" s="39">
        <v>-19872.48</v>
      </c>
      <c r="H6166" s="39">
        <v>6877.52</v>
      </c>
    </row>
    <row r="6167" spans="1:8">
      <c r="A6167" s="32"/>
      <c r="B6167" s="37">
        <v>100000236097</v>
      </c>
      <c r="C6167" s="34">
        <v>36</v>
      </c>
      <c r="D6167" s="38" t="s">
        <v>1148</v>
      </c>
      <c r="E6167" s="38" t="s">
        <v>1149</v>
      </c>
      <c r="F6167" s="39">
        <v>26750</v>
      </c>
      <c r="G6167" s="39">
        <v>-19872.490000000002</v>
      </c>
      <c r="H6167" s="39">
        <v>6877.51</v>
      </c>
    </row>
    <row r="6168" spans="1:8">
      <c r="A6168" s="32"/>
      <c r="B6168" s="37">
        <v>100000236097</v>
      </c>
      <c r="C6168" s="34">
        <v>37</v>
      </c>
      <c r="D6168" s="38" t="s">
        <v>1148</v>
      </c>
      <c r="E6168" s="38" t="s">
        <v>1149</v>
      </c>
      <c r="F6168" s="39">
        <v>26750</v>
      </c>
      <c r="G6168" s="39">
        <v>-19872.48</v>
      </c>
      <c r="H6168" s="39">
        <v>6877.52</v>
      </c>
    </row>
    <row r="6169" spans="1:8">
      <c r="A6169" s="32"/>
      <c r="B6169" s="37">
        <v>100000236097</v>
      </c>
      <c r="C6169" s="34">
        <v>38</v>
      </c>
      <c r="D6169" s="38" t="s">
        <v>1148</v>
      </c>
      <c r="E6169" s="38" t="s">
        <v>1149</v>
      </c>
      <c r="F6169" s="39">
        <v>26750</v>
      </c>
      <c r="G6169" s="39">
        <v>-19872.490000000002</v>
      </c>
      <c r="H6169" s="39">
        <v>6877.51</v>
      </c>
    </row>
    <row r="6170" spans="1:8">
      <c r="A6170" s="32"/>
      <c r="B6170" s="37">
        <v>100000236097</v>
      </c>
      <c r="C6170" s="34">
        <v>39</v>
      </c>
      <c r="D6170" s="38" t="s">
        <v>1148</v>
      </c>
      <c r="E6170" s="38" t="s">
        <v>1149</v>
      </c>
      <c r="F6170" s="39">
        <v>26750</v>
      </c>
      <c r="G6170" s="39">
        <v>-19872.48</v>
      </c>
      <c r="H6170" s="39">
        <v>6877.52</v>
      </c>
    </row>
    <row r="6171" spans="1:8">
      <c r="A6171" s="32"/>
      <c r="B6171" s="37">
        <v>100000236097</v>
      </c>
      <c r="C6171" s="34">
        <v>40</v>
      </c>
      <c r="D6171" s="38" t="s">
        <v>1148</v>
      </c>
      <c r="E6171" s="38" t="s">
        <v>1149</v>
      </c>
      <c r="F6171" s="39">
        <v>26750</v>
      </c>
      <c r="G6171" s="39">
        <v>-19872.490000000002</v>
      </c>
      <c r="H6171" s="39">
        <v>6877.51</v>
      </c>
    </row>
    <row r="6172" spans="1:8">
      <c r="A6172" s="32"/>
      <c r="B6172" s="37">
        <v>100000236097</v>
      </c>
      <c r="C6172" s="34">
        <v>41</v>
      </c>
      <c r="D6172" s="38" t="s">
        <v>1148</v>
      </c>
      <c r="E6172" s="38" t="s">
        <v>1149</v>
      </c>
      <c r="F6172" s="39">
        <v>26750</v>
      </c>
      <c r="G6172" s="39">
        <v>-19872.48</v>
      </c>
      <c r="H6172" s="39">
        <v>6877.52</v>
      </c>
    </row>
    <row r="6173" spans="1:8">
      <c r="A6173" s="32"/>
      <c r="B6173" s="37">
        <v>100000236097</v>
      </c>
      <c r="C6173" s="34">
        <v>42</v>
      </c>
      <c r="D6173" s="38" t="s">
        <v>1148</v>
      </c>
      <c r="E6173" s="38" t="s">
        <v>1149</v>
      </c>
      <c r="F6173" s="39">
        <v>26750</v>
      </c>
      <c r="G6173" s="39">
        <v>-19872.490000000002</v>
      </c>
      <c r="H6173" s="39">
        <v>6877.51</v>
      </c>
    </row>
    <row r="6174" spans="1:8">
      <c r="A6174" s="32"/>
      <c r="B6174" s="37">
        <v>100000236097</v>
      </c>
      <c r="C6174" s="34">
        <v>43</v>
      </c>
      <c r="D6174" s="38" t="s">
        <v>1148</v>
      </c>
      <c r="E6174" s="38" t="s">
        <v>1149</v>
      </c>
      <c r="F6174" s="39">
        <v>26750</v>
      </c>
      <c r="G6174" s="39">
        <v>-19872.48</v>
      </c>
      <c r="H6174" s="39">
        <v>6877.52</v>
      </c>
    </row>
    <row r="6175" spans="1:8">
      <c r="A6175" s="32"/>
      <c r="B6175" s="37">
        <v>100000236097</v>
      </c>
      <c r="C6175" s="34">
        <v>44</v>
      </c>
      <c r="D6175" s="38" t="s">
        <v>1148</v>
      </c>
      <c r="E6175" s="38" t="s">
        <v>1149</v>
      </c>
      <c r="F6175" s="39">
        <v>26750</v>
      </c>
      <c r="G6175" s="39">
        <v>-19872.490000000002</v>
      </c>
      <c r="H6175" s="39">
        <v>6877.51</v>
      </c>
    </row>
    <row r="6176" spans="1:8">
      <c r="A6176" s="32"/>
      <c r="B6176" s="37">
        <v>100000236097</v>
      </c>
      <c r="C6176" s="34">
        <v>45</v>
      </c>
      <c r="D6176" s="38" t="s">
        <v>1148</v>
      </c>
      <c r="E6176" s="38" t="s">
        <v>1149</v>
      </c>
      <c r="F6176" s="39">
        <v>26750</v>
      </c>
      <c r="G6176" s="39">
        <v>-19872.48</v>
      </c>
      <c r="H6176" s="39">
        <v>6877.52</v>
      </c>
    </row>
    <row r="6177" spans="1:8">
      <c r="A6177" s="32"/>
      <c r="B6177" s="37">
        <v>100000236097</v>
      </c>
      <c r="C6177" s="34">
        <v>46</v>
      </c>
      <c r="D6177" s="38" t="s">
        <v>1148</v>
      </c>
      <c r="E6177" s="38" t="s">
        <v>1149</v>
      </c>
      <c r="F6177" s="39">
        <v>26750</v>
      </c>
      <c r="G6177" s="39">
        <v>-19872.490000000002</v>
      </c>
      <c r="H6177" s="39">
        <v>6877.51</v>
      </c>
    </row>
    <row r="6178" spans="1:8">
      <c r="A6178" s="32"/>
      <c r="B6178" s="37">
        <v>100000236097</v>
      </c>
      <c r="C6178" s="34">
        <v>47</v>
      </c>
      <c r="D6178" s="38" t="s">
        <v>1148</v>
      </c>
      <c r="E6178" s="38" t="s">
        <v>1149</v>
      </c>
      <c r="F6178" s="39">
        <v>26750</v>
      </c>
      <c r="G6178" s="39">
        <v>-19872.48</v>
      </c>
      <c r="H6178" s="39">
        <v>6877.52</v>
      </c>
    </row>
    <row r="6179" spans="1:8">
      <c r="A6179" s="32"/>
      <c r="B6179" s="37">
        <v>100000236097</v>
      </c>
      <c r="C6179" s="34">
        <v>48</v>
      </c>
      <c r="D6179" s="38" t="s">
        <v>1148</v>
      </c>
      <c r="E6179" s="38" t="s">
        <v>1149</v>
      </c>
      <c r="F6179" s="39">
        <v>26750</v>
      </c>
      <c r="G6179" s="39">
        <v>-19872.490000000002</v>
      </c>
      <c r="H6179" s="39">
        <v>6877.51</v>
      </c>
    </row>
    <row r="6180" spans="1:8">
      <c r="A6180" s="32"/>
      <c r="B6180" s="37">
        <v>100000236097</v>
      </c>
      <c r="C6180" s="34">
        <v>49</v>
      </c>
      <c r="D6180" s="38" t="s">
        <v>1148</v>
      </c>
      <c r="E6180" s="38" t="s">
        <v>1149</v>
      </c>
      <c r="F6180" s="39">
        <v>26750</v>
      </c>
      <c r="G6180" s="39">
        <v>-19872.48</v>
      </c>
      <c r="H6180" s="39">
        <v>6877.52</v>
      </c>
    </row>
    <row r="6181" spans="1:8">
      <c r="A6181" s="32"/>
      <c r="B6181" s="37">
        <v>100000236097</v>
      </c>
      <c r="C6181" s="34">
        <v>50</v>
      </c>
      <c r="D6181" s="38" t="s">
        <v>1148</v>
      </c>
      <c r="E6181" s="38" t="s">
        <v>1149</v>
      </c>
      <c r="F6181" s="39">
        <v>26750</v>
      </c>
      <c r="G6181" s="39">
        <v>-19872.490000000002</v>
      </c>
      <c r="H6181" s="39">
        <v>6877.51</v>
      </c>
    </row>
    <row r="6182" spans="1:8">
      <c r="A6182" s="32"/>
      <c r="B6182" s="37">
        <v>100000236097</v>
      </c>
      <c r="C6182" s="34">
        <v>51</v>
      </c>
      <c r="D6182" s="38" t="s">
        <v>1148</v>
      </c>
      <c r="E6182" s="38" t="s">
        <v>1149</v>
      </c>
      <c r="F6182" s="39">
        <v>26750</v>
      </c>
      <c r="G6182" s="39">
        <v>-19872.48</v>
      </c>
      <c r="H6182" s="39">
        <v>6877.52</v>
      </c>
    </row>
    <row r="6183" spans="1:8">
      <c r="A6183" s="32"/>
      <c r="B6183" s="37">
        <v>100000236097</v>
      </c>
      <c r="C6183" s="34">
        <v>52</v>
      </c>
      <c r="D6183" s="38" t="s">
        <v>1148</v>
      </c>
      <c r="E6183" s="38" t="s">
        <v>1149</v>
      </c>
      <c r="F6183" s="39">
        <v>26750</v>
      </c>
      <c r="G6183" s="39">
        <v>-19872.490000000002</v>
      </c>
      <c r="H6183" s="39">
        <v>6877.51</v>
      </c>
    </row>
    <row r="6184" spans="1:8">
      <c r="A6184" s="32"/>
      <c r="B6184" s="37">
        <v>100000236097</v>
      </c>
      <c r="C6184" s="34">
        <v>53</v>
      </c>
      <c r="D6184" s="38" t="s">
        <v>1148</v>
      </c>
      <c r="E6184" s="38" t="s">
        <v>1149</v>
      </c>
      <c r="F6184" s="39">
        <v>26750</v>
      </c>
      <c r="G6184" s="39">
        <v>-19872.48</v>
      </c>
      <c r="H6184" s="39">
        <v>6877.52</v>
      </c>
    </row>
    <row r="6185" spans="1:8">
      <c r="A6185" s="32"/>
      <c r="B6185" s="37">
        <v>100000236097</v>
      </c>
      <c r="C6185" s="34">
        <v>54</v>
      </c>
      <c r="D6185" s="38" t="s">
        <v>1148</v>
      </c>
      <c r="E6185" s="38" t="s">
        <v>1149</v>
      </c>
      <c r="F6185" s="39">
        <v>26750</v>
      </c>
      <c r="G6185" s="39">
        <v>-19872.490000000002</v>
      </c>
      <c r="H6185" s="39">
        <v>6877.51</v>
      </c>
    </row>
    <row r="6186" spans="1:8">
      <c r="A6186" s="32"/>
      <c r="B6186" s="37">
        <v>100000236097</v>
      </c>
      <c r="C6186" s="34">
        <v>55</v>
      </c>
      <c r="D6186" s="38" t="s">
        <v>1148</v>
      </c>
      <c r="E6186" s="38" t="s">
        <v>1149</v>
      </c>
      <c r="F6186" s="39">
        <v>26750</v>
      </c>
      <c r="G6186" s="39">
        <v>-19872.48</v>
      </c>
      <c r="H6186" s="39">
        <v>6877.52</v>
      </c>
    </row>
    <row r="6187" spans="1:8">
      <c r="A6187" s="32"/>
      <c r="B6187" s="37">
        <v>100000236097</v>
      </c>
      <c r="C6187" s="34">
        <v>56</v>
      </c>
      <c r="D6187" s="38" t="s">
        <v>1148</v>
      </c>
      <c r="E6187" s="38" t="s">
        <v>1149</v>
      </c>
      <c r="F6187" s="39">
        <v>26750</v>
      </c>
      <c r="G6187" s="39">
        <v>-19872.490000000002</v>
      </c>
      <c r="H6187" s="39">
        <v>6877.51</v>
      </c>
    </row>
    <row r="6188" spans="1:8">
      <c r="A6188" s="32"/>
      <c r="B6188" s="37">
        <v>100000236097</v>
      </c>
      <c r="C6188" s="34">
        <v>57</v>
      </c>
      <c r="D6188" s="38" t="s">
        <v>1148</v>
      </c>
      <c r="E6188" s="38" t="s">
        <v>1149</v>
      </c>
      <c r="F6188" s="39">
        <v>26750</v>
      </c>
      <c r="G6188" s="39">
        <v>-19872.48</v>
      </c>
      <c r="H6188" s="39">
        <v>6877.52</v>
      </c>
    </row>
    <row r="6189" spans="1:8">
      <c r="A6189" s="32"/>
      <c r="B6189" s="37">
        <v>100000236097</v>
      </c>
      <c r="C6189" s="34">
        <v>58</v>
      </c>
      <c r="D6189" s="38" t="s">
        <v>1148</v>
      </c>
      <c r="E6189" s="38" t="s">
        <v>1149</v>
      </c>
      <c r="F6189" s="39">
        <v>26750</v>
      </c>
      <c r="G6189" s="39">
        <v>-19872.490000000002</v>
      </c>
      <c r="H6189" s="39">
        <v>6877.51</v>
      </c>
    </row>
    <row r="6190" spans="1:8">
      <c r="A6190" s="32"/>
      <c r="B6190" s="37">
        <v>100000236097</v>
      </c>
      <c r="C6190" s="34">
        <v>59</v>
      </c>
      <c r="D6190" s="38" t="s">
        <v>1148</v>
      </c>
      <c r="E6190" s="38" t="s">
        <v>1149</v>
      </c>
      <c r="F6190" s="39">
        <v>26750</v>
      </c>
      <c r="G6190" s="39">
        <v>-19872.48</v>
      </c>
      <c r="H6190" s="39">
        <v>6877.52</v>
      </c>
    </row>
    <row r="6191" spans="1:8">
      <c r="A6191" s="32"/>
      <c r="B6191" s="37">
        <v>100000236097</v>
      </c>
      <c r="C6191" s="34">
        <v>60</v>
      </c>
      <c r="D6191" s="38" t="s">
        <v>1148</v>
      </c>
      <c r="E6191" s="38" t="s">
        <v>1149</v>
      </c>
      <c r="F6191" s="39">
        <v>26750</v>
      </c>
      <c r="G6191" s="39">
        <v>-19872.490000000002</v>
      </c>
      <c r="H6191" s="39">
        <v>6877.51</v>
      </c>
    </row>
    <row r="6192" spans="1:8">
      <c r="A6192" s="32"/>
      <c r="B6192" s="37">
        <v>100000236097</v>
      </c>
      <c r="C6192" s="34">
        <v>61</v>
      </c>
      <c r="D6192" s="38" t="s">
        <v>1148</v>
      </c>
      <c r="E6192" s="38" t="s">
        <v>1149</v>
      </c>
      <c r="F6192" s="39">
        <v>26750</v>
      </c>
      <c r="G6192" s="39">
        <v>-19872.48</v>
      </c>
      <c r="H6192" s="39">
        <v>6877.52</v>
      </c>
    </row>
    <row r="6193" spans="1:8">
      <c r="A6193" s="32"/>
      <c r="B6193" s="37">
        <v>100000236097</v>
      </c>
      <c r="C6193" s="34">
        <v>62</v>
      </c>
      <c r="D6193" s="38" t="s">
        <v>1148</v>
      </c>
      <c r="E6193" s="38" t="s">
        <v>1149</v>
      </c>
      <c r="F6193" s="39">
        <v>26750</v>
      </c>
      <c r="G6193" s="39">
        <v>-19872.490000000002</v>
      </c>
      <c r="H6193" s="39">
        <v>6877.51</v>
      </c>
    </row>
    <row r="6194" spans="1:8">
      <c r="A6194" s="32"/>
      <c r="B6194" s="37">
        <v>100000236097</v>
      </c>
      <c r="C6194" s="34">
        <v>63</v>
      </c>
      <c r="D6194" s="38" t="s">
        <v>1148</v>
      </c>
      <c r="E6194" s="38" t="s">
        <v>1149</v>
      </c>
      <c r="F6194" s="39">
        <v>26750</v>
      </c>
      <c r="G6194" s="39">
        <v>-19872.48</v>
      </c>
      <c r="H6194" s="39">
        <v>6877.52</v>
      </c>
    </row>
    <row r="6195" spans="1:8">
      <c r="A6195" s="32"/>
      <c r="B6195" s="37">
        <v>100000236097</v>
      </c>
      <c r="C6195" s="34">
        <v>64</v>
      </c>
      <c r="D6195" s="38" t="s">
        <v>1148</v>
      </c>
      <c r="E6195" s="38" t="s">
        <v>1149</v>
      </c>
      <c r="F6195" s="39">
        <v>26750</v>
      </c>
      <c r="G6195" s="39">
        <v>-19872.490000000002</v>
      </c>
      <c r="H6195" s="39">
        <v>6877.51</v>
      </c>
    </row>
    <row r="6196" spans="1:8">
      <c r="A6196" s="32"/>
      <c r="B6196" s="37">
        <v>100000236097</v>
      </c>
      <c r="C6196" s="34">
        <v>65</v>
      </c>
      <c r="D6196" s="38" t="s">
        <v>1148</v>
      </c>
      <c r="E6196" s="38" t="s">
        <v>1149</v>
      </c>
      <c r="F6196" s="39">
        <v>26750</v>
      </c>
      <c r="G6196" s="39">
        <v>-19872.48</v>
      </c>
      <c r="H6196" s="39">
        <v>6877.52</v>
      </c>
    </row>
    <row r="6197" spans="1:8">
      <c r="A6197" s="32"/>
      <c r="B6197" s="37">
        <v>100000236097</v>
      </c>
      <c r="C6197" s="34">
        <v>66</v>
      </c>
      <c r="D6197" s="38" t="s">
        <v>1148</v>
      </c>
      <c r="E6197" s="38" t="s">
        <v>1149</v>
      </c>
      <c r="F6197" s="39">
        <v>26750</v>
      </c>
      <c r="G6197" s="39">
        <v>-19872.490000000002</v>
      </c>
      <c r="H6197" s="39">
        <v>6877.51</v>
      </c>
    </row>
    <row r="6198" spans="1:8">
      <c r="A6198" s="32"/>
      <c r="B6198" s="37">
        <v>100000236097</v>
      </c>
      <c r="C6198" s="34">
        <v>67</v>
      </c>
      <c r="D6198" s="38" t="s">
        <v>1148</v>
      </c>
      <c r="E6198" s="38" t="s">
        <v>1149</v>
      </c>
      <c r="F6198" s="39">
        <v>26750</v>
      </c>
      <c r="G6198" s="39">
        <v>-19872.48</v>
      </c>
      <c r="H6198" s="39">
        <v>6877.52</v>
      </c>
    </row>
    <row r="6199" spans="1:8">
      <c r="A6199" s="32"/>
      <c r="B6199" s="37">
        <v>100000236097</v>
      </c>
      <c r="C6199" s="34">
        <v>68</v>
      </c>
      <c r="D6199" s="38" t="s">
        <v>1148</v>
      </c>
      <c r="E6199" s="38" t="s">
        <v>1149</v>
      </c>
      <c r="F6199" s="39">
        <v>26750</v>
      </c>
      <c r="G6199" s="39">
        <v>-19872.490000000002</v>
      </c>
      <c r="H6199" s="39">
        <v>6877.51</v>
      </c>
    </row>
    <row r="6200" spans="1:8">
      <c r="A6200" s="32"/>
      <c r="B6200" s="37">
        <v>100000236097</v>
      </c>
      <c r="C6200" s="34">
        <v>69</v>
      </c>
      <c r="D6200" s="38" t="s">
        <v>1148</v>
      </c>
      <c r="E6200" s="38" t="s">
        <v>1149</v>
      </c>
      <c r="F6200" s="39">
        <v>26750</v>
      </c>
      <c r="G6200" s="39">
        <v>-19872.48</v>
      </c>
      <c r="H6200" s="39">
        <v>6877.52</v>
      </c>
    </row>
    <row r="6201" spans="1:8">
      <c r="A6201" s="32"/>
      <c r="B6201" s="37">
        <v>100000236097</v>
      </c>
      <c r="C6201" s="34">
        <v>70</v>
      </c>
      <c r="D6201" s="38" t="s">
        <v>1148</v>
      </c>
      <c r="E6201" s="38" t="s">
        <v>1149</v>
      </c>
      <c r="F6201" s="39">
        <v>26750</v>
      </c>
      <c r="G6201" s="39">
        <v>-19872.490000000002</v>
      </c>
      <c r="H6201" s="39">
        <v>6877.51</v>
      </c>
    </row>
    <row r="6202" spans="1:8">
      <c r="A6202" s="32"/>
      <c r="B6202" s="37">
        <v>100000236097</v>
      </c>
      <c r="C6202" s="34">
        <v>71</v>
      </c>
      <c r="D6202" s="38" t="s">
        <v>1148</v>
      </c>
      <c r="E6202" s="38" t="s">
        <v>1149</v>
      </c>
      <c r="F6202" s="39">
        <v>26750</v>
      </c>
      <c r="G6202" s="39">
        <v>-19872.48</v>
      </c>
      <c r="H6202" s="39">
        <v>6877.52</v>
      </c>
    </row>
    <row r="6203" spans="1:8">
      <c r="A6203" s="32"/>
      <c r="B6203" s="37">
        <v>100000236097</v>
      </c>
      <c r="C6203" s="34">
        <v>72</v>
      </c>
      <c r="D6203" s="38" t="s">
        <v>1148</v>
      </c>
      <c r="E6203" s="38" t="s">
        <v>1149</v>
      </c>
      <c r="F6203" s="39">
        <v>26750</v>
      </c>
      <c r="G6203" s="39">
        <v>-19872.490000000002</v>
      </c>
      <c r="H6203" s="39">
        <v>6877.51</v>
      </c>
    </row>
    <row r="6204" spans="1:8">
      <c r="A6204" s="32"/>
      <c r="B6204" s="37">
        <v>100000236097</v>
      </c>
      <c r="C6204" s="34">
        <v>73</v>
      </c>
      <c r="D6204" s="38" t="s">
        <v>1148</v>
      </c>
      <c r="E6204" s="38" t="s">
        <v>1149</v>
      </c>
      <c r="F6204" s="39">
        <v>26750</v>
      </c>
      <c r="G6204" s="39">
        <v>-19872.48</v>
      </c>
      <c r="H6204" s="39">
        <v>6877.52</v>
      </c>
    </row>
    <row r="6205" spans="1:8">
      <c r="A6205" s="32"/>
      <c r="B6205" s="37">
        <v>100000236097</v>
      </c>
      <c r="C6205" s="34">
        <v>74</v>
      </c>
      <c r="D6205" s="38" t="s">
        <v>1148</v>
      </c>
      <c r="E6205" s="38" t="s">
        <v>1149</v>
      </c>
      <c r="F6205" s="39">
        <v>26750</v>
      </c>
      <c r="G6205" s="39">
        <v>-19872.490000000002</v>
      </c>
      <c r="H6205" s="39">
        <v>6877.51</v>
      </c>
    </row>
    <row r="6206" spans="1:8">
      <c r="A6206" s="32"/>
      <c r="B6206" s="37">
        <v>100000236097</v>
      </c>
      <c r="C6206" s="34">
        <v>75</v>
      </c>
      <c r="D6206" s="38" t="s">
        <v>1148</v>
      </c>
      <c r="E6206" s="38" t="s">
        <v>1149</v>
      </c>
      <c r="F6206" s="39">
        <v>26750</v>
      </c>
      <c r="G6206" s="39">
        <v>-19872.48</v>
      </c>
      <c r="H6206" s="39">
        <v>6877.52</v>
      </c>
    </row>
    <row r="6207" spans="1:8">
      <c r="A6207" s="32"/>
      <c r="B6207" s="37">
        <v>100000236097</v>
      </c>
      <c r="C6207" s="34">
        <v>76</v>
      </c>
      <c r="D6207" s="38" t="s">
        <v>1148</v>
      </c>
      <c r="E6207" s="38" t="s">
        <v>1149</v>
      </c>
      <c r="F6207" s="39">
        <v>26750</v>
      </c>
      <c r="G6207" s="39">
        <v>-19872.490000000002</v>
      </c>
      <c r="H6207" s="39">
        <v>6877.51</v>
      </c>
    </row>
    <row r="6208" spans="1:8">
      <c r="A6208" s="32"/>
      <c r="B6208" s="37">
        <v>100000236097</v>
      </c>
      <c r="C6208" s="34">
        <v>77</v>
      </c>
      <c r="D6208" s="38" t="s">
        <v>1148</v>
      </c>
      <c r="E6208" s="38" t="s">
        <v>1149</v>
      </c>
      <c r="F6208" s="39">
        <v>26750</v>
      </c>
      <c r="G6208" s="39">
        <v>-19872.48</v>
      </c>
      <c r="H6208" s="39">
        <v>6877.52</v>
      </c>
    </row>
    <row r="6209" spans="1:8">
      <c r="A6209" s="32"/>
      <c r="B6209" s="37">
        <v>100000236097</v>
      </c>
      <c r="C6209" s="34">
        <v>78</v>
      </c>
      <c r="D6209" s="38" t="s">
        <v>1148</v>
      </c>
      <c r="E6209" s="38" t="s">
        <v>1149</v>
      </c>
      <c r="F6209" s="39">
        <v>26750</v>
      </c>
      <c r="G6209" s="39">
        <v>-19872.490000000002</v>
      </c>
      <c r="H6209" s="39">
        <v>6877.51</v>
      </c>
    </row>
    <row r="6210" spans="1:8">
      <c r="A6210" s="32"/>
      <c r="B6210" s="37">
        <v>100000236097</v>
      </c>
      <c r="C6210" s="34">
        <v>79</v>
      </c>
      <c r="D6210" s="38" t="s">
        <v>1148</v>
      </c>
      <c r="E6210" s="38" t="s">
        <v>1149</v>
      </c>
      <c r="F6210" s="39">
        <v>26750</v>
      </c>
      <c r="G6210" s="39">
        <v>-19872.48</v>
      </c>
      <c r="H6210" s="39">
        <v>6877.52</v>
      </c>
    </row>
    <row r="6211" spans="1:8">
      <c r="A6211" s="32"/>
      <c r="B6211" s="37">
        <v>100000236097</v>
      </c>
      <c r="C6211" s="34">
        <v>80</v>
      </c>
      <c r="D6211" s="38" t="s">
        <v>1148</v>
      </c>
      <c r="E6211" s="38" t="s">
        <v>1149</v>
      </c>
      <c r="F6211" s="39">
        <v>26750</v>
      </c>
      <c r="G6211" s="39">
        <v>-19872.490000000002</v>
      </c>
      <c r="H6211" s="39">
        <v>6877.51</v>
      </c>
    </row>
    <row r="6212" spans="1:8">
      <c r="A6212" s="32"/>
      <c r="B6212" s="37">
        <v>100000236097</v>
      </c>
      <c r="C6212" s="34">
        <v>81</v>
      </c>
      <c r="D6212" s="38" t="s">
        <v>1148</v>
      </c>
      <c r="E6212" s="38" t="s">
        <v>1149</v>
      </c>
      <c r="F6212" s="39">
        <v>26750</v>
      </c>
      <c r="G6212" s="39">
        <v>-19872.48</v>
      </c>
      <c r="H6212" s="39">
        <v>6877.52</v>
      </c>
    </row>
    <row r="6213" spans="1:8">
      <c r="A6213" s="32"/>
      <c r="B6213" s="37">
        <v>100000236097</v>
      </c>
      <c r="C6213" s="34">
        <v>82</v>
      </c>
      <c r="D6213" s="38" t="s">
        <v>1148</v>
      </c>
      <c r="E6213" s="38" t="s">
        <v>1149</v>
      </c>
      <c r="F6213" s="39">
        <v>26750</v>
      </c>
      <c r="G6213" s="39">
        <v>-19872.490000000002</v>
      </c>
      <c r="H6213" s="39">
        <v>6877.51</v>
      </c>
    </row>
    <row r="6214" spans="1:8">
      <c r="A6214" s="32"/>
      <c r="B6214" s="37">
        <v>100000236097</v>
      </c>
      <c r="C6214" s="34">
        <v>83</v>
      </c>
      <c r="D6214" s="38" t="s">
        <v>1148</v>
      </c>
      <c r="E6214" s="38" t="s">
        <v>1149</v>
      </c>
      <c r="F6214" s="39">
        <v>26750</v>
      </c>
      <c r="G6214" s="39">
        <v>-19872.48</v>
      </c>
      <c r="H6214" s="39">
        <v>6877.52</v>
      </c>
    </row>
    <row r="6215" spans="1:8">
      <c r="A6215" s="32"/>
      <c r="B6215" s="37">
        <v>100000236097</v>
      </c>
      <c r="C6215" s="34">
        <v>84</v>
      </c>
      <c r="D6215" s="38" t="s">
        <v>1148</v>
      </c>
      <c r="E6215" s="38" t="s">
        <v>1149</v>
      </c>
      <c r="F6215" s="39">
        <v>26750</v>
      </c>
      <c r="G6215" s="39">
        <v>-19872.490000000002</v>
      </c>
      <c r="H6215" s="39">
        <v>6877.51</v>
      </c>
    </row>
    <row r="6216" spans="1:8">
      <c r="A6216" s="32"/>
      <c r="B6216" s="37">
        <v>100000236097</v>
      </c>
      <c r="C6216" s="34">
        <v>85</v>
      </c>
      <c r="D6216" s="38" t="s">
        <v>1148</v>
      </c>
      <c r="E6216" s="38" t="s">
        <v>1149</v>
      </c>
      <c r="F6216" s="39">
        <v>26750</v>
      </c>
      <c r="G6216" s="39">
        <v>-19872.48</v>
      </c>
      <c r="H6216" s="39">
        <v>6877.52</v>
      </c>
    </row>
    <row r="6217" spans="1:8">
      <c r="A6217" s="32"/>
      <c r="B6217" s="37">
        <v>100000236097</v>
      </c>
      <c r="C6217" s="34">
        <v>86</v>
      </c>
      <c r="D6217" s="38" t="s">
        <v>1148</v>
      </c>
      <c r="E6217" s="38" t="s">
        <v>1149</v>
      </c>
      <c r="F6217" s="39">
        <v>26750</v>
      </c>
      <c r="G6217" s="39">
        <v>-19872.490000000002</v>
      </c>
      <c r="H6217" s="39">
        <v>6877.51</v>
      </c>
    </row>
    <row r="6218" spans="1:8">
      <c r="A6218" s="32"/>
      <c r="B6218" s="37">
        <v>100000236097</v>
      </c>
      <c r="C6218" s="34">
        <v>87</v>
      </c>
      <c r="D6218" s="38" t="s">
        <v>1148</v>
      </c>
      <c r="E6218" s="38" t="s">
        <v>1149</v>
      </c>
      <c r="F6218" s="39">
        <v>26750</v>
      </c>
      <c r="G6218" s="39">
        <v>-19872.48</v>
      </c>
      <c r="H6218" s="39">
        <v>6877.52</v>
      </c>
    </row>
    <row r="6219" spans="1:8">
      <c r="A6219" s="32"/>
      <c r="B6219" s="37">
        <v>100000236097</v>
      </c>
      <c r="C6219" s="34">
        <v>88</v>
      </c>
      <c r="D6219" s="38" t="s">
        <v>1148</v>
      </c>
      <c r="E6219" s="38" t="s">
        <v>1149</v>
      </c>
      <c r="F6219" s="39">
        <v>26750</v>
      </c>
      <c r="G6219" s="39">
        <v>-19872.490000000002</v>
      </c>
      <c r="H6219" s="39">
        <v>6877.51</v>
      </c>
    </row>
    <row r="6220" spans="1:8">
      <c r="A6220" s="32"/>
      <c r="B6220" s="37">
        <v>100000236097</v>
      </c>
      <c r="C6220" s="34">
        <v>89</v>
      </c>
      <c r="D6220" s="38" t="s">
        <v>1148</v>
      </c>
      <c r="E6220" s="38" t="s">
        <v>1149</v>
      </c>
      <c r="F6220" s="39">
        <v>26750</v>
      </c>
      <c r="G6220" s="39">
        <v>-19872.48</v>
      </c>
      <c r="H6220" s="39">
        <v>6877.52</v>
      </c>
    </row>
    <row r="6221" spans="1:8">
      <c r="A6221" s="32"/>
      <c r="B6221" s="37">
        <v>100000236097</v>
      </c>
      <c r="C6221" s="34">
        <v>90</v>
      </c>
      <c r="D6221" s="38" t="s">
        <v>1148</v>
      </c>
      <c r="E6221" s="38" t="s">
        <v>1149</v>
      </c>
      <c r="F6221" s="39">
        <v>26750</v>
      </c>
      <c r="G6221" s="39">
        <v>-19872.490000000002</v>
      </c>
      <c r="H6221" s="39">
        <v>6877.51</v>
      </c>
    </row>
    <row r="6222" spans="1:8">
      <c r="A6222" s="32"/>
      <c r="B6222" s="37">
        <v>100000236097</v>
      </c>
      <c r="C6222" s="34">
        <v>91</v>
      </c>
      <c r="D6222" s="38" t="s">
        <v>1148</v>
      </c>
      <c r="E6222" s="38" t="s">
        <v>1149</v>
      </c>
      <c r="F6222" s="39">
        <v>26750</v>
      </c>
      <c r="G6222" s="39">
        <v>-19872.48</v>
      </c>
      <c r="H6222" s="39">
        <v>6877.52</v>
      </c>
    </row>
    <row r="6223" spans="1:8">
      <c r="A6223" s="32"/>
      <c r="B6223" s="37">
        <v>100000236097</v>
      </c>
      <c r="C6223" s="34">
        <v>92</v>
      </c>
      <c r="D6223" s="38" t="s">
        <v>1148</v>
      </c>
      <c r="E6223" s="38" t="s">
        <v>1149</v>
      </c>
      <c r="F6223" s="39">
        <v>26750</v>
      </c>
      <c r="G6223" s="39">
        <v>-19872.490000000002</v>
      </c>
      <c r="H6223" s="39">
        <v>6877.51</v>
      </c>
    </row>
    <row r="6224" spans="1:8">
      <c r="A6224" s="32"/>
      <c r="B6224" s="37">
        <v>100000236097</v>
      </c>
      <c r="C6224" s="34">
        <v>93</v>
      </c>
      <c r="D6224" s="38" t="s">
        <v>1148</v>
      </c>
      <c r="E6224" s="38" t="s">
        <v>1149</v>
      </c>
      <c r="F6224" s="39">
        <v>26750</v>
      </c>
      <c r="G6224" s="39">
        <v>-19872.48</v>
      </c>
      <c r="H6224" s="39">
        <v>6877.52</v>
      </c>
    </row>
    <row r="6225" spans="1:8">
      <c r="A6225" s="32"/>
      <c r="B6225" s="37">
        <v>100000236097</v>
      </c>
      <c r="C6225" s="34">
        <v>94</v>
      </c>
      <c r="D6225" s="38" t="s">
        <v>1148</v>
      </c>
      <c r="E6225" s="38" t="s">
        <v>1149</v>
      </c>
      <c r="F6225" s="39">
        <v>26750</v>
      </c>
      <c r="G6225" s="39">
        <v>-19872.490000000002</v>
      </c>
      <c r="H6225" s="39">
        <v>6877.51</v>
      </c>
    </row>
    <row r="6226" spans="1:8">
      <c r="A6226" s="32"/>
      <c r="B6226" s="37">
        <v>100000236097</v>
      </c>
      <c r="C6226" s="34">
        <v>95</v>
      </c>
      <c r="D6226" s="38" t="s">
        <v>1148</v>
      </c>
      <c r="E6226" s="38" t="s">
        <v>1149</v>
      </c>
      <c r="F6226" s="39">
        <v>26750</v>
      </c>
      <c r="G6226" s="39">
        <v>-19872.48</v>
      </c>
      <c r="H6226" s="39">
        <v>6877.52</v>
      </c>
    </row>
    <row r="6227" spans="1:8">
      <c r="A6227" s="32"/>
      <c r="B6227" s="37">
        <v>100000236097</v>
      </c>
      <c r="C6227" s="34">
        <v>96</v>
      </c>
      <c r="D6227" s="38" t="s">
        <v>1148</v>
      </c>
      <c r="E6227" s="38" t="s">
        <v>1149</v>
      </c>
      <c r="F6227" s="39">
        <v>26750</v>
      </c>
      <c r="G6227" s="39">
        <v>-19872.490000000002</v>
      </c>
      <c r="H6227" s="39">
        <v>6877.51</v>
      </c>
    </row>
    <row r="6228" spans="1:8">
      <c r="A6228" s="32"/>
      <c r="B6228" s="37">
        <v>100000236097</v>
      </c>
      <c r="C6228" s="34">
        <v>97</v>
      </c>
      <c r="D6228" s="38" t="s">
        <v>1148</v>
      </c>
      <c r="E6228" s="38" t="s">
        <v>1149</v>
      </c>
      <c r="F6228" s="39">
        <v>26750</v>
      </c>
      <c r="G6228" s="39">
        <v>-19872.48</v>
      </c>
      <c r="H6228" s="39">
        <v>6877.52</v>
      </c>
    </row>
    <row r="6229" spans="1:8">
      <c r="A6229" s="32"/>
      <c r="B6229" s="37">
        <v>100000236097</v>
      </c>
      <c r="C6229" s="34">
        <v>98</v>
      </c>
      <c r="D6229" s="38" t="s">
        <v>1148</v>
      </c>
      <c r="E6229" s="38" t="s">
        <v>1149</v>
      </c>
      <c r="F6229" s="39">
        <v>26750</v>
      </c>
      <c r="G6229" s="39">
        <v>-19872.490000000002</v>
      </c>
      <c r="H6229" s="39">
        <v>6877.51</v>
      </c>
    </row>
    <row r="6230" spans="1:8">
      <c r="A6230" s="32"/>
      <c r="B6230" s="37">
        <v>100000236097</v>
      </c>
      <c r="C6230" s="34">
        <v>99</v>
      </c>
      <c r="D6230" s="38" t="s">
        <v>1148</v>
      </c>
      <c r="E6230" s="38" t="s">
        <v>1149</v>
      </c>
      <c r="F6230" s="39">
        <v>26750</v>
      </c>
      <c r="G6230" s="39">
        <v>-19872.48</v>
      </c>
      <c r="H6230" s="39">
        <v>6877.52</v>
      </c>
    </row>
    <row r="6231" spans="1:8">
      <c r="A6231" s="32"/>
      <c r="B6231" s="37">
        <v>100000236097</v>
      </c>
      <c r="C6231" s="34">
        <v>100</v>
      </c>
      <c r="D6231" s="38" t="s">
        <v>1148</v>
      </c>
      <c r="E6231" s="38" t="s">
        <v>1149</v>
      </c>
      <c r="F6231" s="39">
        <v>26750</v>
      </c>
      <c r="G6231" s="39">
        <v>-19872.490000000002</v>
      </c>
      <c r="H6231" s="39">
        <v>6877.51</v>
      </c>
    </row>
    <row r="6232" spans="1:8">
      <c r="A6232" s="32"/>
      <c r="B6232" s="37">
        <v>100000236097</v>
      </c>
      <c r="C6232" s="34">
        <v>101</v>
      </c>
      <c r="D6232" s="38" t="s">
        <v>1148</v>
      </c>
      <c r="E6232" s="38" t="s">
        <v>1149</v>
      </c>
      <c r="F6232" s="39">
        <v>26750</v>
      </c>
      <c r="G6232" s="39">
        <v>-19872.48</v>
      </c>
      <c r="H6232" s="39">
        <v>6877.52</v>
      </c>
    </row>
    <row r="6233" spans="1:8">
      <c r="A6233" s="32"/>
      <c r="B6233" s="37">
        <v>100000236097</v>
      </c>
      <c r="C6233" s="34">
        <v>102</v>
      </c>
      <c r="D6233" s="38" t="s">
        <v>1148</v>
      </c>
      <c r="E6233" s="38" t="s">
        <v>1149</v>
      </c>
      <c r="F6233" s="39">
        <v>26750</v>
      </c>
      <c r="G6233" s="39">
        <v>-19872.490000000002</v>
      </c>
      <c r="H6233" s="39">
        <v>6877.51</v>
      </c>
    </row>
    <row r="6234" spans="1:8">
      <c r="A6234" s="32"/>
      <c r="B6234" s="37">
        <v>100000236097</v>
      </c>
      <c r="C6234" s="34">
        <v>103</v>
      </c>
      <c r="D6234" s="38" t="s">
        <v>1148</v>
      </c>
      <c r="E6234" s="38" t="s">
        <v>1149</v>
      </c>
      <c r="F6234" s="39">
        <v>26750</v>
      </c>
      <c r="G6234" s="39">
        <v>-19872.48</v>
      </c>
      <c r="H6234" s="39">
        <v>6877.52</v>
      </c>
    </row>
    <row r="6235" spans="1:8">
      <c r="A6235" s="32"/>
      <c r="B6235" s="37">
        <v>100000236097</v>
      </c>
      <c r="C6235" s="34">
        <v>104</v>
      </c>
      <c r="D6235" s="38" t="s">
        <v>1148</v>
      </c>
      <c r="E6235" s="38" t="s">
        <v>1149</v>
      </c>
      <c r="F6235" s="39">
        <v>26750</v>
      </c>
      <c r="G6235" s="39">
        <v>-19872.490000000002</v>
      </c>
      <c r="H6235" s="39">
        <v>6877.51</v>
      </c>
    </row>
    <row r="6236" spans="1:8">
      <c r="A6236" s="32"/>
      <c r="B6236" s="37">
        <v>100000236097</v>
      </c>
      <c r="C6236" s="34">
        <v>105</v>
      </c>
      <c r="D6236" s="38" t="s">
        <v>1148</v>
      </c>
      <c r="E6236" s="38" t="s">
        <v>1149</v>
      </c>
      <c r="F6236" s="39">
        <v>26750</v>
      </c>
      <c r="G6236" s="39">
        <v>-19872.48</v>
      </c>
      <c r="H6236" s="39">
        <v>6877.52</v>
      </c>
    </row>
    <row r="6237" spans="1:8">
      <c r="A6237" s="32">
        <v>7</v>
      </c>
      <c r="B6237" s="37">
        <v>100000239849</v>
      </c>
      <c r="C6237" s="34">
        <v>0</v>
      </c>
      <c r="D6237" s="38" t="s">
        <v>212</v>
      </c>
      <c r="E6237" s="38" t="s">
        <v>1150</v>
      </c>
      <c r="F6237" s="39">
        <v>17048.89</v>
      </c>
      <c r="G6237" s="39">
        <v>-6921.18</v>
      </c>
      <c r="H6237" s="39">
        <v>10127.709999999999</v>
      </c>
    </row>
    <row r="6238" spans="1:8">
      <c r="A6238" s="32"/>
      <c r="B6238" s="37">
        <v>100000239849</v>
      </c>
      <c r="C6238" s="34">
        <v>1</v>
      </c>
      <c r="D6238" s="38" t="s">
        <v>212</v>
      </c>
      <c r="E6238" s="38" t="s">
        <v>1150</v>
      </c>
      <c r="F6238" s="39">
        <v>14917.77</v>
      </c>
      <c r="G6238" s="39">
        <v>-14916.77</v>
      </c>
      <c r="H6238" s="39">
        <v>1</v>
      </c>
    </row>
    <row r="6239" spans="1:8">
      <c r="A6239" s="32">
        <v>8</v>
      </c>
      <c r="B6239" s="37">
        <v>100000239850</v>
      </c>
      <c r="C6239" s="34">
        <v>0</v>
      </c>
      <c r="D6239" s="38" t="s">
        <v>212</v>
      </c>
      <c r="E6239" s="38" t="s">
        <v>1150</v>
      </c>
      <c r="F6239" s="39">
        <v>17048.89</v>
      </c>
      <c r="G6239" s="39">
        <v>-6921.18</v>
      </c>
      <c r="H6239" s="39">
        <v>10127.709999999999</v>
      </c>
    </row>
    <row r="6240" spans="1:8">
      <c r="A6240" s="32"/>
      <c r="B6240" s="37">
        <v>100000239850</v>
      </c>
      <c r="C6240" s="34">
        <v>1</v>
      </c>
      <c r="D6240" s="38" t="s">
        <v>212</v>
      </c>
      <c r="E6240" s="38" t="s">
        <v>1150</v>
      </c>
      <c r="F6240" s="39">
        <v>14917.78</v>
      </c>
      <c r="G6240" s="39">
        <v>-14916.78</v>
      </c>
      <c r="H6240" s="39">
        <v>1</v>
      </c>
    </row>
    <row r="6241" spans="1:8">
      <c r="A6241" s="32">
        <v>9</v>
      </c>
      <c r="B6241" s="37">
        <v>100000239851</v>
      </c>
      <c r="C6241" s="34">
        <v>0</v>
      </c>
      <c r="D6241" s="38" t="s">
        <v>212</v>
      </c>
      <c r="E6241" s="38" t="s">
        <v>1150</v>
      </c>
      <c r="F6241" s="39">
        <v>17048.89</v>
      </c>
      <c r="G6241" s="39">
        <v>-6921.18</v>
      </c>
      <c r="H6241" s="39">
        <v>10127.709999999999</v>
      </c>
    </row>
    <row r="6242" spans="1:8">
      <c r="A6242" s="32"/>
      <c r="B6242" s="37">
        <v>100000239851</v>
      </c>
      <c r="C6242" s="34">
        <v>1</v>
      </c>
      <c r="D6242" s="38" t="s">
        <v>212</v>
      </c>
      <c r="E6242" s="38" t="s">
        <v>1150</v>
      </c>
      <c r="F6242" s="39">
        <v>14917.78</v>
      </c>
      <c r="G6242" s="39">
        <v>-14916.78</v>
      </c>
      <c r="H6242" s="39">
        <v>1</v>
      </c>
    </row>
    <row r="6243" spans="1:8">
      <c r="A6243" s="32">
        <v>10</v>
      </c>
      <c r="B6243" s="37">
        <v>100000239852</v>
      </c>
      <c r="C6243" s="34">
        <v>0</v>
      </c>
      <c r="D6243" s="38" t="s">
        <v>212</v>
      </c>
      <c r="E6243" s="38" t="s">
        <v>1151</v>
      </c>
      <c r="F6243" s="39">
        <v>13701.33</v>
      </c>
      <c r="G6243" s="39">
        <v>-5562.21</v>
      </c>
      <c r="H6243" s="39">
        <v>8139.12</v>
      </c>
    </row>
    <row r="6244" spans="1:8">
      <c r="A6244" s="32"/>
      <c r="B6244" s="37">
        <v>100000239852</v>
      </c>
      <c r="C6244" s="34">
        <v>1</v>
      </c>
      <c r="D6244" s="38" t="s">
        <v>212</v>
      </c>
      <c r="E6244" s="38" t="s">
        <v>1151</v>
      </c>
      <c r="F6244" s="39">
        <v>11988.67</v>
      </c>
      <c r="G6244" s="39">
        <v>-11987.67</v>
      </c>
      <c r="H6244" s="39">
        <v>1</v>
      </c>
    </row>
    <row r="6245" spans="1:8">
      <c r="A6245" s="32">
        <v>11</v>
      </c>
      <c r="B6245" s="37">
        <v>100000251442</v>
      </c>
      <c r="C6245" s="34">
        <v>0</v>
      </c>
      <c r="D6245" s="38" t="s">
        <v>1152</v>
      </c>
      <c r="E6245" s="38" t="s">
        <v>1153</v>
      </c>
      <c r="F6245" s="39">
        <v>16900</v>
      </c>
      <c r="G6245" s="39">
        <v>-10445.26</v>
      </c>
      <c r="H6245" s="39">
        <v>6454.74</v>
      </c>
    </row>
    <row r="6246" spans="1:8">
      <c r="A6246" s="32">
        <v>12</v>
      </c>
      <c r="B6246" s="37">
        <v>100000251443</v>
      </c>
      <c r="C6246" s="34">
        <v>0</v>
      </c>
      <c r="D6246" s="38" t="s">
        <v>1152</v>
      </c>
      <c r="E6246" s="38" t="s">
        <v>1153</v>
      </c>
      <c r="F6246" s="39">
        <v>16900</v>
      </c>
      <c r="G6246" s="39">
        <v>-10445.26</v>
      </c>
      <c r="H6246" s="39">
        <v>6454.74</v>
      </c>
    </row>
    <row r="6247" spans="1:8">
      <c r="A6247" s="32">
        <v>13</v>
      </c>
      <c r="B6247" s="37">
        <v>100000251444</v>
      </c>
      <c r="C6247" s="34">
        <v>0</v>
      </c>
      <c r="D6247" s="38" t="s">
        <v>1152</v>
      </c>
      <c r="E6247" s="38" t="s">
        <v>1153</v>
      </c>
      <c r="F6247" s="39">
        <v>16900</v>
      </c>
      <c r="G6247" s="39">
        <v>-10445.26</v>
      </c>
      <c r="H6247" s="39">
        <v>6454.74</v>
      </c>
    </row>
    <row r="6248" spans="1:8">
      <c r="A6248" s="32">
        <v>14</v>
      </c>
      <c r="B6248" s="37">
        <v>100000251445</v>
      </c>
      <c r="C6248" s="34">
        <v>0</v>
      </c>
      <c r="D6248" s="38" t="s">
        <v>1152</v>
      </c>
      <c r="E6248" s="38" t="s">
        <v>1153</v>
      </c>
      <c r="F6248" s="39">
        <v>16900</v>
      </c>
      <c r="G6248" s="39">
        <v>-10445.26</v>
      </c>
      <c r="H6248" s="39">
        <v>6454.74</v>
      </c>
    </row>
    <row r="6249" spans="1:8">
      <c r="A6249" s="32">
        <v>15</v>
      </c>
      <c r="B6249" s="37">
        <v>100000251446</v>
      </c>
      <c r="C6249" s="34">
        <v>0</v>
      </c>
      <c r="D6249" s="38" t="s">
        <v>1152</v>
      </c>
      <c r="E6249" s="38" t="s">
        <v>1153</v>
      </c>
      <c r="F6249" s="39">
        <v>16900</v>
      </c>
      <c r="G6249" s="39">
        <v>-10445.26</v>
      </c>
      <c r="H6249" s="39">
        <v>6454.74</v>
      </c>
    </row>
    <row r="6250" spans="1:8">
      <c r="A6250" s="32">
        <v>16</v>
      </c>
      <c r="B6250" s="37">
        <v>100000251447</v>
      </c>
      <c r="C6250" s="34">
        <v>0</v>
      </c>
      <c r="D6250" s="38" t="s">
        <v>1152</v>
      </c>
      <c r="E6250" s="38" t="s">
        <v>1153</v>
      </c>
      <c r="F6250" s="39">
        <v>16900</v>
      </c>
      <c r="G6250" s="39">
        <v>-10445.26</v>
      </c>
      <c r="H6250" s="39">
        <v>6454.74</v>
      </c>
    </row>
    <row r="6251" spans="1:8">
      <c r="A6251" s="32">
        <v>17</v>
      </c>
      <c r="B6251" s="37">
        <v>100000256611</v>
      </c>
      <c r="C6251" s="34">
        <v>0</v>
      </c>
      <c r="D6251" s="38" t="s">
        <v>1154</v>
      </c>
      <c r="E6251" s="38" t="s">
        <v>1155</v>
      </c>
      <c r="F6251" s="39">
        <v>12995.15</v>
      </c>
      <c r="G6251" s="39">
        <v>-7733</v>
      </c>
      <c r="H6251" s="39">
        <v>5262.15</v>
      </c>
    </row>
    <row r="6252" spans="1:8">
      <c r="A6252" s="32">
        <v>18</v>
      </c>
      <c r="B6252" s="37">
        <v>100000256612</v>
      </c>
      <c r="C6252" s="34">
        <v>0</v>
      </c>
      <c r="D6252" s="38" t="s">
        <v>1154</v>
      </c>
      <c r="E6252" s="38" t="s">
        <v>1155</v>
      </c>
      <c r="F6252" s="39">
        <v>12995.15</v>
      </c>
      <c r="G6252" s="39">
        <v>-7733</v>
      </c>
      <c r="H6252" s="39">
        <v>5262.15</v>
      </c>
    </row>
    <row r="6253" spans="1:8">
      <c r="A6253" s="32">
        <v>19</v>
      </c>
      <c r="B6253" s="37">
        <v>100000256613</v>
      </c>
      <c r="C6253" s="34">
        <v>0</v>
      </c>
      <c r="D6253" s="38" t="s">
        <v>1154</v>
      </c>
      <c r="E6253" s="38" t="s">
        <v>1155</v>
      </c>
      <c r="F6253" s="39">
        <v>12995.15</v>
      </c>
      <c r="G6253" s="39">
        <v>-7733</v>
      </c>
      <c r="H6253" s="39">
        <v>5262.15</v>
      </c>
    </row>
    <row r="6254" spans="1:8">
      <c r="A6254" s="32">
        <v>20</v>
      </c>
      <c r="B6254" s="37">
        <v>100000256614</v>
      </c>
      <c r="C6254" s="34">
        <v>0</v>
      </c>
      <c r="D6254" s="38" t="s">
        <v>1154</v>
      </c>
      <c r="E6254" s="38" t="s">
        <v>1155</v>
      </c>
      <c r="F6254" s="39">
        <v>12995.15</v>
      </c>
      <c r="G6254" s="39">
        <v>-7733</v>
      </c>
      <c r="H6254" s="39">
        <v>5262.15</v>
      </c>
    </row>
    <row r="6255" spans="1:8">
      <c r="A6255" s="32">
        <v>21</v>
      </c>
      <c r="B6255" s="37">
        <v>100000256615</v>
      </c>
      <c r="C6255" s="34">
        <v>0</v>
      </c>
      <c r="D6255" s="38" t="s">
        <v>1154</v>
      </c>
      <c r="E6255" s="38" t="s">
        <v>1155</v>
      </c>
      <c r="F6255" s="39">
        <v>12995.15</v>
      </c>
      <c r="G6255" s="39">
        <v>-7733</v>
      </c>
      <c r="H6255" s="39">
        <v>5262.15</v>
      </c>
    </row>
    <row r="6256" spans="1:8">
      <c r="A6256" s="32">
        <v>22</v>
      </c>
      <c r="B6256" s="37">
        <v>100000256616</v>
      </c>
      <c r="C6256" s="34">
        <v>0</v>
      </c>
      <c r="D6256" s="38" t="s">
        <v>1154</v>
      </c>
      <c r="E6256" s="38" t="s">
        <v>1155</v>
      </c>
      <c r="F6256" s="39">
        <v>12995.15</v>
      </c>
      <c r="G6256" s="39">
        <v>-7733</v>
      </c>
      <c r="H6256" s="39">
        <v>5262.15</v>
      </c>
    </row>
    <row r="6257" spans="1:8">
      <c r="A6257" s="32">
        <v>23</v>
      </c>
      <c r="B6257" s="37">
        <v>100000256617</v>
      </c>
      <c r="C6257" s="34">
        <v>0</v>
      </c>
      <c r="D6257" s="38" t="s">
        <v>1154</v>
      </c>
      <c r="E6257" s="38" t="s">
        <v>1155</v>
      </c>
      <c r="F6257" s="39">
        <v>12995.15</v>
      </c>
      <c r="G6257" s="39">
        <v>-7733</v>
      </c>
      <c r="H6257" s="39">
        <v>5262.15</v>
      </c>
    </row>
    <row r="6258" spans="1:8">
      <c r="A6258" s="32">
        <v>24</v>
      </c>
      <c r="B6258" s="37">
        <v>100000256618</v>
      </c>
      <c r="C6258" s="34">
        <v>0</v>
      </c>
      <c r="D6258" s="38" t="s">
        <v>1154</v>
      </c>
      <c r="E6258" s="38" t="s">
        <v>1155</v>
      </c>
      <c r="F6258" s="39">
        <v>12995.15</v>
      </c>
      <c r="G6258" s="39">
        <v>-7733</v>
      </c>
      <c r="H6258" s="39">
        <v>5262.15</v>
      </c>
    </row>
    <row r="6259" spans="1:8">
      <c r="A6259" s="32">
        <v>25</v>
      </c>
      <c r="B6259" s="37">
        <v>100000256619</v>
      </c>
      <c r="C6259" s="34">
        <v>0</v>
      </c>
      <c r="D6259" s="38" t="s">
        <v>1154</v>
      </c>
      <c r="E6259" s="38" t="s">
        <v>1155</v>
      </c>
      <c r="F6259" s="39">
        <v>12995.15</v>
      </c>
      <c r="G6259" s="39">
        <v>-7733</v>
      </c>
      <c r="H6259" s="39">
        <v>5262.15</v>
      </c>
    </row>
    <row r="6260" spans="1:8">
      <c r="A6260" s="32">
        <v>26</v>
      </c>
      <c r="B6260" s="37">
        <v>100000256620</v>
      </c>
      <c r="C6260" s="34">
        <v>0</v>
      </c>
      <c r="D6260" s="38" t="s">
        <v>1154</v>
      </c>
      <c r="E6260" s="38" t="s">
        <v>1155</v>
      </c>
      <c r="F6260" s="39">
        <v>12995.15</v>
      </c>
      <c r="G6260" s="39">
        <v>-7733</v>
      </c>
      <c r="H6260" s="39">
        <v>5262.15</v>
      </c>
    </row>
    <row r="6261" spans="1:8">
      <c r="A6261" s="32">
        <v>27</v>
      </c>
      <c r="B6261" s="37">
        <v>100000256621</v>
      </c>
      <c r="C6261" s="34">
        <v>0</v>
      </c>
      <c r="D6261" s="38" t="s">
        <v>1154</v>
      </c>
      <c r="E6261" s="38" t="s">
        <v>1155</v>
      </c>
      <c r="F6261" s="39">
        <v>12995.15</v>
      </c>
      <c r="G6261" s="39">
        <v>-7733</v>
      </c>
      <c r="H6261" s="39">
        <v>5262.15</v>
      </c>
    </row>
    <row r="6262" spans="1:8">
      <c r="A6262" s="32">
        <v>28</v>
      </c>
      <c r="B6262" s="37">
        <v>100000256622</v>
      </c>
      <c r="C6262" s="34">
        <v>0</v>
      </c>
      <c r="D6262" s="38" t="s">
        <v>1154</v>
      </c>
      <c r="E6262" s="38" t="s">
        <v>1155</v>
      </c>
      <c r="F6262" s="39">
        <v>12995.15</v>
      </c>
      <c r="G6262" s="39">
        <v>-7733</v>
      </c>
      <c r="H6262" s="39">
        <v>5262.15</v>
      </c>
    </row>
    <row r="6263" spans="1:8">
      <c r="A6263" s="32">
        <v>29</v>
      </c>
      <c r="B6263" s="37">
        <v>100000256623</v>
      </c>
      <c r="C6263" s="34">
        <v>0</v>
      </c>
      <c r="D6263" s="38" t="s">
        <v>1154</v>
      </c>
      <c r="E6263" s="38" t="s">
        <v>1155</v>
      </c>
      <c r="F6263" s="39">
        <v>12995.15</v>
      </c>
      <c r="G6263" s="39">
        <v>-7733</v>
      </c>
      <c r="H6263" s="39">
        <v>5262.15</v>
      </c>
    </row>
    <row r="6264" spans="1:8">
      <c r="A6264" s="32">
        <v>30</v>
      </c>
      <c r="B6264" s="37">
        <v>100000256624</v>
      </c>
      <c r="C6264" s="34">
        <v>0</v>
      </c>
      <c r="D6264" s="38" t="s">
        <v>1154</v>
      </c>
      <c r="E6264" s="38" t="s">
        <v>1155</v>
      </c>
      <c r="F6264" s="39">
        <v>12995.15</v>
      </c>
      <c r="G6264" s="39">
        <v>-7733</v>
      </c>
      <c r="H6264" s="39">
        <v>5262.15</v>
      </c>
    </row>
    <row r="6265" spans="1:8">
      <c r="A6265" s="32">
        <v>31</v>
      </c>
      <c r="B6265" s="37">
        <v>100000256625</v>
      </c>
      <c r="C6265" s="34">
        <v>0</v>
      </c>
      <c r="D6265" s="38" t="s">
        <v>1154</v>
      </c>
      <c r="E6265" s="38" t="s">
        <v>1155</v>
      </c>
      <c r="F6265" s="39">
        <v>12995.15</v>
      </c>
      <c r="G6265" s="39">
        <v>-7733</v>
      </c>
      <c r="H6265" s="39">
        <v>5262.15</v>
      </c>
    </row>
    <row r="6266" spans="1:8">
      <c r="A6266" s="32">
        <v>32</v>
      </c>
      <c r="B6266" s="37">
        <v>100000256627</v>
      </c>
      <c r="C6266" s="34">
        <v>0</v>
      </c>
      <c r="D6266" s="38" t="s">
        <v>1156</v>
      </c>
      <c r="E6266" s="38" t="s">
        <v>1157</v>
      </c>
      <c r="F6266" s="39">
        <v>15900</v>
      </c>
      <c r="G6266" s="39">
        <v>-9452.8799999999992</v>
      </c>
      <c r="H6266" s="39">
        <v>6447.12</v>
      </c>
    </row>
    <row r="6267" spans="1:8">
      <c r="A6267" s="32">
        <v>33</v>
      </c>
      <c r="B6267" s="37">
        <v>100000256788</v>
      </c>
      <c r="C6267" s="34">
        <v>0</v>
      </c>
      <c r="D6267" s="38" t="s">
        <v>1158</v>
      </c>
      <c r="E6267" s="38" t="s">
        <v>1159</v>
      </c>
      <c r="F6267" s="39">
        <v>65912</v>
      </c>
      <c r="G6267" s="39">
        <v>-38824.879999999997</v>
      </c>
      <c r="H6267" s="39">
        <v>27087.119999999999</v>
      </c>
    </row>
    <row r="6268" spans="1:8">
      <c r="A6268" s="32">
        <v>34</v>
      </c>
      <c r="B6268" s="37">
        <v>100000256789</v>
      </c>
      <c r="C6268" s="34">
        <v>0</v>
      </c>
      <c r="D6268" s="38" t="s">
        <v>1158</v>
      </c>
      <c r="E6268" s="38" t="s">
        <v>1159</v>
      </c>
      <c r="F6268" s="39">
        <v>65912</v>
      </c>
      <c r="G6268" s="39">
        <v>-38824.879999999997</v>
      </c>
      <c r="H6268" s="39">
        <v>27087.119999999999</v>
      </c>
    </row>
    <row r="6269" spans="1:8">
      <c r="A6269" s="32">
        <v>35</v>
      </c>
      <c r="B6269" s="37">
        <v>100000256852</v>
      </c>
      <c r="C6269" s="34">
        <v>0</v>
      </c>
      <c r="D6269" s="38" t="s">
        <v>80</v>
      </c>
      <c r="E6269" s="38" t="s">
        <v>1160</v>
      </c>
      <c r="F6269" s="39">
        <v>12412</v>
      </c>
      <c r="G6269" s="39">
        <v>-7277.17</v>
      </c>
      <c r="H6269" s="39">
        <v>5134.83</v>
      </c>
    </row>
    <row r="6270" spans="1:8">
      <c r="A6270" s="32">
        <v>36</v>
      </c>
      <c r="B6270" s="37">
        <v>100000256853</v>
      </c>
      <c r="C6270" s="34">
        <v>0</v>
      </c>
      <c r="D6270" s="38" t="s">
        <v>80</v>
      </c>
      <c r="E6270" s="38" t="s">
        <v>1160</v>
      </c>
      <c r="F6270" s="39">
        <v>12412</v>
      </c>
      <c r="G6270" s="39">
        <v>-7277.17</v>
      </c>
      <c r="H6270" s="39">
        <v>5134.83</v>
      </c>
    </row>
    <row r="6271" spans="1:8">
      <c r="A6271" s="32">
        <v>37</v>
      </c>
      <c r="B6271" s="37">
        <v>100000256854</v>
      </c>
      <c r="C6271" s="34">
        <v>0</v>
      </c>
      <c r="D6271" s="38" t="s">
        <v>80</v>
      </c>
      <c r="E6271" s="38" t="s">
        <v>1160</v>
      </c>
      <c r="F6271" s="39">
        <v>12412</v>
      </c>
      <c r="G6271" s="39">
        <v>-7277.17</v>
      </c>
      <c r="H6271" s="39">
        <v>5134.83</v>
      </c>
    </row>
    <row r="6272" spans="1:8">
      <c r="A6272" s="32">
        <v>38</v>
      </c>
      <c r="B6272" s="37">
        <v>100000256855</v>
      </c>
      <c r="C6272" s="34">
        <v>0</v>
      </c>
      <c r="D6272" s="38" t="s">
        <v>80</v>
      </c>
      <c r="E6272" s="38" t="s">
        <v>1161</v>
      </c>
      <c r="F6272" s="39">
        <v>12412</v>
      </c>
      <c r="G6272" s="39">
        <v>-7277.17</v>
      </c>
      <c r="H6272" s="39">
        <v>5134.83</v>
      </c>
    </row>
    <row r="6273" spans="1:8">
      <c r="A6273" s="32">
        <v>39</v>
      </c>
      <c r="B6273" s="37">
        <v>100000256857</v>
      </c>
      <c r="C6273" s="34">
        <v>0</v>
      </c>
      <c r="D6273" s="38" t="s">
        <v>80</v>
      </c>
      <c r="E6273" s="38" t="s">
        <v>1161</v>
      </c>
      <c r="F6273" s="39">
        <v>17548</v>
      </c>
      <c r="G6273" s="39">
        <v>-10288.42</v>
      </c>
      <c r="H6273" s="39">
        <v>7259.58</v>
      </c>
    </row>
    <row r="6274" spans="1:8">
      <c r="A6274" s="32">
        <v>40</v>
      </c>
      <c r="B6274" s="37">
        <v>100000256858</v>
      </c>
      <c r="C6274" s="34">
        <v>0</v>
      </c>
      <c r="D6274" s="38" t="s">
        <v>80</v>
      </c>
      <c r="E6274" s="38" t="s">
        <v>1161</v>
      </c>
      <c r="F6274" s="39">
        <v>17548</v>
      </c>
      <c r="G6274" s="39">
        <v>-10288.42</v>
      </c>
      <c r="H6274" s="39">
        <v>7259.58</v>
      </c>
    </row>
    <row r="6275" spans="1:8">
      <c r="A6275" s="32">
        <v>41</v>
      </c>
      <c r="B6275" s="37">
        <v>100000256859</v>
      </c>
      <c r="C6275" s="34">
        <v>0</v>
      </c>
      <c r="D6275" s="38" t="s">
        <v>80</v>
      </c>
      <c r="E6275" s="38" t="s">
        <v>1161</v>
      </c>
      <c r="F6275" s="39">
        <v>17548</v>
      </c>
      <c r="G6275" s="39">
        <v>-10288.42</v>
      </c>
      <c r="H6275" s="39">
        <v>7259.58</v>
      </c>
    </row>
    <row r="6276" spans="1:8">
      <c r="A6276" s="32">
        <v>42</v>
      </c>
      <c r="B6276" s="37">
        <v>100000256860</v>
      </c>
      <c r="C6276" s="34">
        <v>0</v>
      </c>
      <c r="D6276" s="38" t="s">
        <v>80</v>
      </c>
      <c r="E6276" s="38" t="s">
        <v>1161</v>
      </c>
      <c r="F6276" s="39">
        <v>17548</v>
      </c>
      <c r="G6276" s="39">
        <v>-10288.42</v>
      </c>
      <c r="H6276" s="39">
        <v>7259.58</v>
      </c>
    </row>
    <row r="6277" spans="1:8">
      <c r="A6277" s="32">
        <v>43</v>
      </c>
      <c r="B6277" s="37">
        <v>100000256861</v>
      </c>
      <c r="C6277" s="34">
        <v>0</v>
      </c>
      <c r="D6277" s="38" t="s">
        <v>80</v>
      </c>
      <c r="E6277" s="38" t="s">
        <v>1161</v>
      </c>
      <c r="F6277" s="39">
        <v>17548</v>
      </c>
      <c r="G6277" s="39">
        <v>-10288.42</v>
      </c>
      <c r="H6277" s="39">
        <v>7259.58</v>
      </c>
    </row>
    <row r="6278" spans="1:8">
      <c r="A6278" s="32">
        <v>44</v>
      </c>
      <c r="B6278" s="37">
        <v>100000256862</v>
      </c>
      <c r="C6278" s="34">
        <v>0</v>
      </c>
      <c r="D6278" s="38" t="s">
        <v>80</v>
      </c>
      <c r="E6278" s="38" t="s">
        <v>1161</v>
      </c>
      <c r="F6278" s="39">
        <v>17548</v>
      </c>
      <c r="G6278" s="39">
        <v>-10288.42</v>
      </c>
      <c r="H6278" s="39">
        <v>7259.58</v>
      </c>
    </row>
    <row r="6279" spans="1:8">
      <c r="A6279" s="32">
        <v>45</v>
      </c>
      <c r="B6279" s="37">
        <v>100000256863</v>
      </c>
      <c r="C6279" s="34">
        <v>0</v>
      </c>
      <c r="D6279" s="38" t="s">
        <v>80</v>
      </c>
      <c r="E6279" s="38" t="s">
        <v>1161</v>
      </c>
      <c r="F6279" s="39">
        <v>17548</v>
      </c>
      <c r="G6279" s="39">
        <v>-10288.42</v>
      </c>
      <c r="H6279" s="39">
        <v>7259.58</v>
      </c>
    </row>
    <row r="6280" spans="1:8">
      <c r="A6280" s="32">
        <v>46</v>
      </c>
      <c r="B6280" s="37">
        <v>100000271471</v>
      </c>
      <c r="C6280" s="34">
        <v>0</v>
      </c>
      <c r="D6280" s="38" t="s">
        <v>1162</v>
      </c>
      <c r="E6280" s="38" t="s">
        <v>1163</v>
      </c>
      <c r="F6280" s="39">
        <v>12995.15</v>
      </c>
      <c r="G6280" s="39">
        <v>-7327.13</v>
      </c>
      <c r="H6280" s="39">
        <v>5668.02</v>
      </c>
    </row>
    <row r="6281" spans="1:8">
      <c r="A6281" s="32">
        <v>47</v>
      </c>
      <c r="B6281" s="37">
        <v>100000299534</v>
      </c>
      <c r="C6281" s="34">
        <v>0</v>
      </c>
      <c r="D6281" s="38" t="s">
        <v>240</v>
      </c>
      <c r="E6281" s="38" t="s">
        <v>1164</v>
      </c>
      <c r="F6281" s="39">
        <v>30000</v>
      </c>
      <c r="G6281" s="39">
        <v>-15024.66</v>
      </c>
      <c r="H6281" s="39">
        <v>14975.34</v>
      </c>
    </row>
    <row r="6282" spans="1:8">
      <c r="A6282" s="32">
        <v>48</v>
      </c>
      <c r="B6282" s="37">
        <v>100000302405</v>
      </c>
      <c r="C6282" s="34">
        <v>0</v>
      </c>
      <c r="D6282" s="38" t="s">
        <v>1165</v>
      </c>
      <c r="E6282" s="38" t="s">
        <v>1166</v>
      </c>
      <c r="F6282" s="39">
        <v>30500</v>
      </c>
      <c r="G6282" s="39">
        <v>-15692.88</v>
      </c>
      <c r="H6282" s="39">
        <v>14807.12</v>
      </c>
    </row>
    <row r="6283" spans="1:8">
      <c r="A6283" s="32">
        <v>49</v>
      </c>
      <c r="B6283" s="37">
        <v>100000302406</v>
      </c>
      <c r="C6283" s="34">
        <v>0</v>
      </c>
      <c r="D6283" s="38" t="s">
        <v>1165</v>
      </c>
      <c r="E6283" s="38" t="s">
        <v>1166</v>
      </c>
      <c r="F6283" s="39">
        <v>30500</v>
      </c>
      <c r="G6283" s="39">
        <v>-15692.88</v>
      </c>
      <c r="H6283" s="39">
        <v>14807.12</v>
      </c>
    </row>
    <row r="6284" spans="1:8">
      <c r="A6284" s="32">
        <v>50</v>
      </c>
      <c r="B6284" s="37">
        <v>100000307172</v>
      </c>
      <c r="C6284" s="34">
        <v>0</v>
      </c>
      <c r="D6284" s="38" t="s">
        <v>212</v>
      </c>
      <c r="E6284" s="38" t="s">
        <v>1167</v>
      </c>
      <c r="F6284" s="39">
        <v>11277.8</v>
      </c>
      <c r="G6284" s="39">
        <v>-4308.25</v>
      </c>
      <c r="H6284" s="39">
        <v>6969.55</v>
      </c>
    </row>
    <row r="6285" spans="1:8">
      <c r="A6285" s="32"/>
      <c r="B6285" s="37">
        <v>100000307172</v>
      </c>
      <c r="C6285" s="34">
        <v>1</v>
      </c>
      <c r="D6285" s="38" t="s">
        <v>212</v>
      </c>
      <c r="E6285" s="38" t="s">
        <v>1167</v>
      </c>
      <c r="F6285" s="39">
        <v>8624.2000000000007</v>
      </c>
      <c r="G6285" s="39">
        <v>-8623.2000000000007</v>
      </c>
      <c r="H6285" s="39">
        <v>1</v>
      </c>
    </row>
    <row r="6286" spans="1:8">
      <c r="A6286" s="32">
        <v>51</v>
      </c>
      <c r="B6286" s="37">
        <v>100000307173</v>
      </c>
      <c r="C6286" s="34">
        <v>0</v>
      </c>
      <c r="D6286" s="38" t="s">
        <v>212</v>
      </c>
      <c r="E6286" s="38" t="s">
        <v>1168</v>
      </c>
      <c r="F6286" s="39">
        <v>18832.71</v>
      </c>
      <c r="G6286" s="39">
        <v>-7194.31</v>
      </c>
      <c r="H6286" s="39">
        <v>11638.4</v>
      </c>
    </row>
    <row r="6287" spans="1:8">
      <c r="A6287" s="32"/>
      <c r="B6287" s="37">
        <v>100000307173</v>
      </c>
      <c r="C6287" s="34">
        <v>1</v>
      </c>
      <c r="D6287" s="38" t="s">
        <v>212</v>
      </c>
      <c r="E6287" s="38" t="s">
        <v>1168</v>
      </c>
      <c r="F6287" s="39">
        <v>14401.49</v>
      </c>
      <c r="G6287" s="39">
        <v>-14400.49</v>
      </c>
      <c r="H6287" s="39">
        <v>1</v>
      </c>
    </row>
    <row r="6288" spans="1:8">
      <c r="A6288" s="32">
        <v>52</v>
      </c>
      <c r="B6288" s="37">
        <v>100000307175</v>
      </c>
      <c r="C6288" s="34">
        <v>0</v>
      </c>
      <c r="D6288" s="38" t="s">
        <v>212</v>
      </c>
      <c r="E6288" s="38" t="s">
        <v>1169</v>
      </c>
      <c r="F6288" s="39">
        <v>63270.879999999997</v>
      </c>
      <c r="G6288" s="39">
        <v>-24170.21</v>
      </c>
      <c r="H6288" s="39">
        <v>39100.67</v>
      </c>
    </row>
    <row r="6289" spans="1:8">
      <c r="A6289" s="32"/>
      <c r="B6289" s="37">
        <v>100000307175</v>
      </c>
      <c r="C6289" s="34">
        <v>1</v>
      </c>
      <c r="D6289" s="38" t="s">
        <v>212</v>
      </c>
      <c r="E6289" s="38" t="s">
        <v>1169</v>
      </c>
      <c r="F6289" s="39">
        <v>48383.62</v>
      </c>
      <c r="G6289" s="39">
        <v>-48382.62</v>
      </c>
      <c r="H6289" s="39">
        <v>1</v>
      </c>
    </row>
    <row r="6290" spans="1:8">
      <c r="A6290" s="32">
        <v>53</v>
      </c>
      <c r="B6290" s="37">
        <v>100000307176</v>
      </c>
      <c r="C6290" s="34">
        <v>0</v>
      </c>
      <c r="D6290" s="38" t="s">
        <v>212</v>
      </c>
      <c r="E6290" s="38" t="s">
        <v>1169</v>
      </c>
      <c r="F6290" s="39">
        <v>63270.879999999997</v>
      </c>
      <c r="G6290" s="39">
        <v>-24170.21</v>
      </c>
      <c r="H6290" s="39">
        <v>39100.67</v>
      </c>
    </row>
    <row r="6291" spans="1:8">
      <c r="A6291" s="32"/>
      <c r="B6291" s="37">
        <v>100000307176</v>
      </c>
      <c r="C6291" s="34">
        <v>1</v>
      </c>
      <c r="D6291" s="38" t="s">
        <v>212</v>
      </c>
      <c r="E6291" s="38" t="s">
        <v>1169</v>
      </c>
      <c r="F6291" s="39">
        <v>48383.62</v>
      </c>
      <c r="G6291" s="39">
        <v>-48382.62</v>
      </c>
      <c r="H6291" s="39">
        <v>1</v>
      </c>
    </row>
    <row r="6292" spans="1:8">
      <c r="A6292" s="32">
        <v>54</v>
      </c>
      <c r="B6292" s="37">
        <v>100000307177</v>
      </c>
      <c r="C6292" s="34">
        <v>0</v>
      </c>
      <c r="D6292" s="38" t="s">
        <v>212</v>
      </c>
      <c r="E6292" s="38" t="s">
        <v>1169</v>
      </c>
      <c r="F6292" s="39">
        <v>63270.879999999997</v>
      </c>
      <c r="G6292" s="39">
        <v>-24170.21</v>
      </c>
      <c r="H6292" s="39">
        <v>39100.67</v>
      </c>
    </row>
    <row r="6293" spans="1:8">
      <c r="A6293" s="32"/>
      <c r="B6293" s="37">
        <v>100000307177</v>
      </c>
      <c r="C6293" s="34">
        <v>1</v>
      </c>
      <c r="D6293" s="38" t="s">
        <v>212</v>
      </c>
      <c r="E6293" s="38" t="s">
        <v>1169</v>
      </c>
      <c r="F6293" s="39">
        <v>48383.62</v>
      </c>
      <c r="G6293" s="39">
        <v>-48382.62</v>
      </c>
      <c r="H6293" s="39">
        <v>1</v>
      </c>
    </row>
    <row r="6294" spans="1:8">
      <c r="A6294" s="32">
        <v>55</v>
      </c>
      <c r="B6294" s="37">
        <v>100000307178</v>
      </c>
      <c r="C6294" s="34">
        <v>0</v>
      </c>
      <c r="D6294" s="38" t="s">
        <v>212</v>
      </c>
      <c r="E6294" s="38" t="s">
        <v>1169</v>
      </c>
      <c r="F6294" s="39">
        <v>63270.879999999997</v>
      </c>
      <c r="G6294" s="39">
        <v>-24170.21</v>
      </c>
      <c r="H6294" s="39">
        <v>39100.67</v>
      </c>
    </row>
    <row r="6295" spans="1:8">
      <c r="A6295" s="32"/>
      <c r="B6295" s="37">
        <v>100000307178</v>
      </c>
      <c r="C6295" s="34">
        <v>1</v>
      </c>
      <c r="D6295" s="38" t="s">
        <v>212</v>
      </c>
      <c r="E6295" s="38" t="s">
        <v>1169</v>
      </c>
      <c r="F6295" s="39">
        <v>48383.62</v>
      </c>
      <c r="G6295" s="39">
        <v>-48382.62</v>
      </c>
      <c r="H6295" s="39">
        <v>1</v>
      </c>
    </row>
    <row r="6296" spans="1:8">
      <c r="A6296" s="32">
        <v>56</v>
      </c>
      <c r="B6296" s="37">
        <v>100000307179</v>
      </c>
      <c r="C6296" s="34">
        <v>0</v>
      </c>
      <c r="D6296" s="38" t="s">
        <v>212</v>
      </c>
      <c r="E6296" s="38" t="s">
        <v>1170</v>
      </c>
      <c r="F6296" s="39">
        <v>63270.879999999997</v>
      </c>
      <c r="G6296" s="39">
        <v>-24170.21</v>
      </c>
      <c r="H6296" s="39">
        <v>39100.67</v>
      </c>
    </row>
    <row r="6297" spans="1:8">
      <c r="A6297" s="32"/>
      <c r="B6297" s="37">
        <v>100000307179</v>
      </c>
      <c r="C6297" s="34">
        <v>1</v>
      </c>
      <c r="D6297" s="38" t="s">
        <v>212</v>
      </c>
      <c r="E6297" s="38" t="s">
        <v>1170</v>
      </c>
      <c r="F6297" s="39">
        <v>48383.62</v>
      </c>
      <c r="G6297" s="39">
        <v>-48382.62</v>
      </c>
      <c r="H6297" s="39">
        <v>1</v>
      </c>
    </row>
    <row r="6298" spans="1:8">
      <c r="A6298" s="32">
        <v>57</v>
      </c>
      <c r="B6298" s="37">
        <v>100000307180</v>
      </c>
      <c r="C6298" s="34">
        <v>0</v>
      </c>
      <c r="D6298" s="38" t="s">
        <v>212</v>
      </c>
      <c r="E6298" s="38" t="s">
        <v>1170</v>
      </c>
      <c r="F6298" s="39">
        <v>63270.879999999997</v>
      </c>
      <c r="G6298" s="39">
        <v>-24170.21</v>
      </c>
      <c r="H6298" s="39">
        <v>39100.67</v>
      </c>
    </row>
    <row r="6299" spans="1:8">
      <c r="A6299" s="32"/>
      <c r="B6299" s="37">
        <v>100000307180</v>
      </c>
      <c r="C6299" s="34">
        <v>1</v>
      </c>
      <c r="D6299" s="38" t="s">
        <v>212</v>
      </c>
      <c r="E6299" s="38" t="s">
        <v>1170</v>
      </c>
      <c r="F6299" s="39">
        <v>48383.62</v>
      </c>
      <c r="G6299" s="39">
        <v>-48382.62</v>
      </c>
      <c r="H6299" s="39">
        <v>1</v>
      </c>
    </row>
    <row r="6300" spans="1:8">
      <c r="A6300" s="32">
        <v>58</v>
      </c>
      <c r="B6300" s="37">
        <v>100000307183</v>
      </c>
      <c r="C6300" s="34">
        <v>0</v>
      </c>
      <c r="D6300" s="38" t="s">
        <v>212</v>
      </c>
      <c r="E6300" s="38" t="s">
        <v>1171</v>
      </c>
      <c r="F6300" s="39">
        <v>16637.79</v>
      </c>
      <c r="G6300" s="39">
        <v>-6355.83</v>
      </c>
      <c r="H6300" s="39">
        <v>10281.959999999999</v>
      </c>
    </row>
    <row r="6301" spans="1:8">
      <c r="A6301" s="32"/>
      <c r="B6301" s="37">
        <v>100000307183</v>
      </c>
      <c r="C6301" s="34">
        <v>1</v>
      </c>
      <c r="D6301" s="38" t="s">
        <v>212</v>
      </c>
      <c r="E6301" s="38" t="s">
        <v>1171</v>
      </c>
      <c r="F6301" s="39">
        <v>12723.01</v>
      </c>
      <c r="G6301" s="39">
        <v>-12722.01</v>
      </c>
      <c r="H6301" s="39">
        <v>1</v>
      </c>
    </row>
    <row r="6302" spans="1:8">
      <c r="A6302" s="32">
        <v>59</v>
      </c>
      <c r="B6302" s="37">
        <v>100000307184</v>
      </c>
      <c r="C6302" s="34">
        <v>0</v>
      </c>
      <c r="D6302" s="38" t="s">
        <v>212</v>
      </c>
      <c r="E6302" s="38" t="s">
        <v>1171</v>
      </c>
      <c r="F6302" s="39">
        <v>16637.79</v>
      </c>
      <c r="G6302" s="39">
        <v>-6355.83</v>
      </c>
      <c r="H6302" s="39">
        <v>10281.959999999999</v>
      </c>
    </row>
    <row r="6303" spans="1:8">
      <c r="A6303" s="32"/>
      <c r="B6303" s="37">
        <v>100000307184</v>
      </c>
      <c r="C6303" s="34">
        <v>1</v>
      </c>
      <c r="D6303" s="38" t="s">
        <v>212</v>
      </c>
      <c r="E6303" s="38" t="s">
        <v>1171</v>
      </c>
      <c r="F6303" s="39">
        <v>12723.01</v>
      </c>
      <c r="G6303" s="39">
        <v>-12722.01</v>
      </c>
      <c r="H6303" s="39">
        <v>1</v>
      </c>
    </row>
    <row r="6304" spans="1:8">
      <c r="A6304" s="32">
        <v>60</v>
      </c>
      <c r="B6304" s="37">
        <v>100000307187</v>
      </c>
      <c r="C6304" s="34">
        <v>0</v>
      </c>
      <c r="D6304" s="38" t="s">
        <v>212</v>
      </c>
      <c r="E6304" s="38" t="s">
        <v>1172</v>
      </c>
      <c r="F6304" s="39">
        <v>149600.62</v>
      </c>
      <c r="G6304" s="39">
        <v>-57149.17</v>
      </c>
      <c r="H6304" s="39">
        <v>92451.45</v>
      </c>
    </row>
    <row r="6305" spans="1:8">
      <c r="A6305" s="32"/>
      <c r="B6305" s="37">
        <v>100000307187</v>
      </c>
      <c r="C6305" s="34">
        <v>1</v>
      </c>
      <c r="D6305" s="38" t="s">
        <v>212</v>
      </c>
      <c r="E6305" s="38" t="s">
        <v>1172</v>
      </c>
      <c r="F6305" s="39">
        <v>114400.48</v>
      </c>
      <c r="G6305" s="39">
        <v>-114399.48</v>
      </c>
      <c r="H6305" s="39">
        <v>1</v>
      </c>
    </row>
    <row r="6306" spans="1:8">
      <c r="A6306" s="32">
        <v>61</v>
      </c>
      <c r="B6306" s="37">
        <v>100000307188</v>
      </c>
      <c r="C6306" s="34">
        <v>0</v>
      </c>
      <c r="D6306" s="38" t="s">
        <v>212</v>
      </c>
      <c r="E6306" s="38" t="s">
        <v>1048</v>
      </c>
      <c r="F6306" s="39">
        <v>345385.66</v>
      </c>
      <c r="G6306" s="39">
        <v>-131941.32999999999</v>
      </c>
      <c r="H6306" s="39">
        <v>213444.33</v>
      </c>
    </row>
    <row r="6307" spans="1:8">
      <c r="A6307" s="32"/>
      <c r="B6307" s="37">
        <v>100000307188</v>
      </c>
      <c r="C6307" s="34">
        <v>1</v>
      </c>
      <c r="D6307" s="38" t="s">
        <v>212</v>
      </c>
      <c r="E6307" s="38" t="s">
        <v>1048</v>
      </c>
      <c r="F6307" s="39">
        <v>264118.44</v>
      </c>
      <c r="G6307" s="39">
        <v>-264117.44</v>
      </c>
      <c r="H6307" s="39">
        <v>1</v>
      </c>
    </row>
    <row r="6308" spans="1:8">
      <c r="A6308" s="32">
        <v>62</v>
      </c>
      <c r="B6308" s="37">
        <v>100000307189</v>
      </c>
      <c r="C6308" s="34">
        <v>0</v>
      </c>
      <c r="D6308" s="38" t="s">
        <v>212</v>
      </c>
      <c r="E6308" s="38" t="s">
        <v>1173</v>
      </c>
      <c r="F6308" s="39">
        <v>50186.21</v>
      </c>
      <c r="G6308" s="39">
        <v>-19171.71</v>
      </c>
      <c r="H6308" s="39">
        <v>31014.5</v>
      </c>
    </row>
    <row r="6309" spans="1:8">
      <c r="A6309" s="32"/>
      <c r="B6309" s="37">
        <v>100000307189</v>
      </c>
      <c r="C6309" s="34">
        <v>1</v>
      </c>
      <c r="D6309" s="38" t="s">
        <v>212</v>
      </c>
      <c r="E6309" s="38" t="s">
        <v>1173</v>
      </c>
      <c r="F6309" s="39">
        <v>38377.69</v>
      </c>
      <c r="G6309" s="39">
        <v>-38376.69</v>
      </c>
      <c r="H6309" s="39">
        <v>1</v>
      </c>
    </row>
    <row r="6310" spans="1:8">
      <c r="A6310" s="32">
        <v>63</v>
      </c>
      <c r="B6310" s="37">
        <v>100000307190</v>
      </c>
      <c r="C6310" s="34">
        <v>0</v>
      </c>
      <c r="D6310" s="38" t="s">
        <v>212</v>
      </c>
      <c r="E6310" s="38" t="s">
        <v>1174</v>
      </c>
      <c r="F6310" s="39">
        <v>38829.589999999997</v>
      </c>
      <c r="G6310" s="39">
        <v>-14833.35</v>
      </c>
      <c r="H6310" s="39">
        <v>23996.240000000002</v>
      </c>
    </row>
    <row r="6311" spans="1:8">
      <c r="A6311" s="32"/>
      <c r="B6311" s="37">
        <v>100000307190</v>
      </c>
      <c r="C6311" s="34">
        <v>1</v>
      </c>
      <c r="D6311" s="38" t="s">
        <v>212</v>
      </c>
      <c r="E6311" s="38" t="s">
        <v>1174</v>
      </c>
      <c r="F6311" s="39">
        <v>29693.21</v>
      </c>
      <c r="G6311" s="39">
        <v>-29692.21</v>
      </c>
      <c r="H6311" s="39">
        <v>1</v>
      </c>
    </row>
    <row r="6312" spans="1:8">
      <c r="A6312" s="32">
        <v>64</v>
      </c>
      <c r="B6312" s="37">
        <v>100000307191</v>
      </c>
      <c r="C6312" s="34">
        <v>0</v>
      </c>
      <c r="D6312" s="38" t="s">
        <v>212</v>
      </c>
      <c r="E6312" s="38" t="s">
        <v>1175</v>
      </c>
      <c r="F6312" s="39">
        <v>9980.25</v>
      </c>
      <c r="G6312" s="39">
        <v>-3812.57</v>
      </c>
      <c r="H6312" s="39">
        <v>6167.68</v>
      </c>
    </row>
    <row r="6313" spans="1:8">
      <c r="A6313" s="32"/>
      <c r="B6313" s="37">
        <v>100000307191</v>
      </c>
      <c r="C6313" s="34">
        <v>1</v>
      </c>
      <c r="D6313" s="38" t="s">
        <v>212</v>
      </c>
      <c r="E6313" s="38" t="s">
        <v>1175</v>
      </c>
      <c r="F6313" s="39">
        <v>7631.95</v>
      </c>
      <c r="G6313" s="39">
        <v>-7630.95</v>
      </c>
      <c r="H6313" s="39">
        <v>1</v>
      </c>
    </row>
    <row r="6314" spans="1:8">
      <c r="A6314" s="32">
        <v>65</v>
      </c>
      <c r="B6314" s="37">
        <v>100000307221</v>
      </c>
      <c r="C6314" s="34">
        <v>0</v>
      </c>
      <c r="D6314" s="38" t="s">
        <v>212</v>
      </c>
      <c r="E6314" s="38" t="s">
        <v>1176</v>
      </c>
      <c r="F6314" s="39">
        <v>28024.73</v>
      </c>
      <c r="G6314" s="39">
        <v>-10705.77</v>
      </c>
      <c r="H6314" s="39">
        <v>17318.96</v>
      </c>
    </row>
    <row r="6315" spans="1:8">
      <c r="A6315" s="32"/>
      <c r="B6315" s="37">
        <v>100000307221</v>
      </c>
      <c r="C6315" s="34">
        <v>1</v>
      </c>
      <c r="D6315" s="38" t="s">
        <v>212</v>
      </c>
      <c r="E6315" s="38" t="s">
        <v>1176</v>
      </c>
      <c r="F6315" s="39">
        <v>21430.67</v>
      </c>
      <c r="G6315" s="39">
        <v>-21429.67</v>
      </c>
      <c r="H6315" s="39">
        <v>1</v>
      </c>
    </row>
    <row r="6316" spans="1:8">
      <c r="A6316" s="32">
        <v>66</v>
      </c>
      <c r="B6316" s="37">
        <v>100000307222</v>
      </c>
      <c r="C6316" s="34">
        <v>0</v>
      </c>
      <c r="D6316" s="38" t="s">
        <v>212</v>
      </c>
      <c r="E6316" s="38" t="s">
        <v>1176</v>
      </c>
      <c r="F6316" s="39">
        <v>28024.73</v>
      </c>
      <c r="G6316" s="39">
        <v>-10705.77</v>
      </c>
      <c r="H6316" s="39">
        <v>17318.96</v>
      </c>
    </row>
    <row r="6317" spans="1:8">
      <c r="A6317" s="32"/>
      <c r="B6317" s="37">
        <v>100000307222</v>
      </c>
      <c r="C6317" s="34">
        <v>1</v>
      </c>
      <c r="D6317" s="38" t="s">
        <v>212</v>
      </c>
      <c r="E6317" s="38" t="s">
        <v>1176</v>
      </c>
      <c r="F6317" s="39">
        <v>21430.67</v>
      </c>
      <c r="G6317" s="39">
        <v>-21429.67</v>
      </c>
      <c r="H6317" s="39">
        <v>1</v>
      </c>
    </row>
    <row r="6318" spans="1:8">
      <c r="A6318" s="32">
        <v>67</v>
      </c>
      <c r="B6318" s="37">
        <v>100000307223</v>
      </c>
      <c r="C6318" s="34">
        <v>0</v>
      </c>
      <c r="D6318" s="38" t="s">
        <v>212</v>
      </c>
      <c r="E6318" s="38" t="s">
        <v>1176</v>
      </c>
      <c r="F6318" s="39">
        <v>28024.73</v>
      </c>
      <c r="G6318" s="39">
        <v>-10705.77</v>
      </c>
      <c r="H6318" s="39">
        <v>17318.96</v>
      </c>
    </row>
    <row r="6319" spans="1:8">
      <c r="A6319" s="32"/>
      <c r="B6319" s="37">
        <v>100000307223</v>
      </c>
      <c r="C6319" s="34">
        <v>1</v>
      </c>
      <c r="D6319" s="38" t="s">
        <v>212</v>
      </c>
      <c r="E6319" s="38" t="s">
        <v>1176</v>
      </c>
      <c r="F6319" s="39">
        <v>21430.67</v>
      </c>
      <c r="G6319" s="39">
        <v>-21429.67</v>
      </c>
      <c r="H6319" s="39">
        <v>1</v>
      </c>
    </row>
    <row r="6320" spans="1:8">
      <c r="A6320" s="32">
        <v>68</v>
      </c>
      <c r="B6320" s="37">
        <v>100000314319</v>
      </c>
      <c r="C6320" s="34">
        <v>0</v>
      </c>
      <c r="D6320" s="38" t="s">
        <v>1177</v>
      </c>
      <c r="E6320" s="38" t="s">
        <v>1178</v>
      </c>
      <c r="F6320" s="39">
        <v>12840</v>
      </c>
      <c r="G6320" s="39">
        <v>-5649.6</v>
      </c>
      <c r="H6320" s="39">
        <v>7190.4</v>
      </c>
    </row>
    <row r="6321" spans="1:8">
      <c r="A6321" s="32">
        <v>69</v>
      </c>
      <c r="B6321" s="37">
        <v>100000314320</v>
      </c>
      <c r="C6321" s="34">
        <v>0</v>
      </c>
      <c r="D6321" s="38" t="s">
        <v>1177</v>
      </c>
      <c r="E6321" s="38" t="s">
        <v>1179</v>
      </c>
      <c r="F6321" s="39">
        <v>14999.26</v>
      </c>
      <c r="G6321" s="39">
        <v>-6599.67</v>
      </c>
      <c r="H6321" s="39">
        <v>8399.59</v>
      </c>
    </row>
    <row r="6322" spans="1:8">
      <c r="A6322" s="32">
        <v>70</v>
      </c>
      <c r="B6322" s="37">
        <v>100000314321</v>
      </c>
      <c r="C6322" s="34">
        <v>0</v>
      </c>
      <c r="D6322" s="38" t="s">
        <v>1177</v>
      </c>
      <c r="E6322" s="38" t="s">
        <v>1179</v>
      </c>
      <c r="F6322" s="39">
        <v>14999.26</v>
      </c>
      <c r="G6322" s="39">
        <v>-6599.67</v>
      </c>
      <c r="H6322" s="39">
        <v>8399.59</v>
      </c>
    </row>
    <row r="6323" spans="1:8">
      <c r="A6323" s="32">
        <v>71</v>
      </c>
      <c r="B6323" s="37">
        <v>100000314322</v>
      </c>
      <c r="C6323" s="34">
        <v>0</v>
      </c>
      <c r="D6323" s="38" t="s">
        <v>1177</v>
      </c>
      <c r="E6323" s="38" t="s">
        <v>1179</v>
      </c>
      <c r="F6323" s="39">
        <v>14999.26</v>
      </c>
      <c r="G6323" s="39">
        <v>-6599.67</v>
      </c>
      <c r="H6323" s="39">
        <v>8399.59</v>
      </c>
    </row>
    <row r="6324" spans="1:8">
      <c r="A6324" s="32">
        <v>72</v>
      </c>
      <c r="B6324" s="37">
        <v>100000314323</v>
      </c>
      <c r="C6324" s="34">
        <v>0</v>
      </c>
      <c r="D6324" s="38" t="s">
        <v>1177</v>
      </c>
      <c r="E6324" s="38" t="s">
        <v>1179</v>
      </c>
      <c r="F6324" s="39">
        <v>14999.26</v>
      </c>
      <c r="G6324" s="39">
        <v>-6599.67</v>
      </c>
      <c r="H6324" s="39">
        <v>8399.59</v>
      </c>
    </row>
    <row r="6325" spans="1:8">
      <c r="A6325" s="32">
        <v>73</v>
      </c>
      <c r="B6325" s="37">
        <v>100000314324</v>
      </c>
      <c r="C6325" s="34">
        <v>0</v>
      </c>
      <c r="D6325" s="38" t="s">
        <v>1177</v>
      </c>
      <c r="E6325" s="38" t="s">
        <v>1180</v>
      </c>
      <c r="F6325" s="39">
        <v>22999.65</v>
      </c>
      <c r="G6325" s="39">
        <v>-10119.85</v>
      </c>
      <c r="H6325" s="39">
        <v>12879.8</v>
      </c>
    </row>
    <row r="6326" spans="1:8">
      <c r="A6326" s="32">
        <v>74</v>
      </c>
      <c r="B6326" s="37">
        <v>100000314325</v>
      </c>
      <c r="C6326" s="34">
        <v>0</v>
      </c>
      <c r="D6326" s="38" t="s">
        <v>1177</v>
      </c>
      <c r="E6326" s="38" t="s">
        <v>1181</v>
      </c>
      <c r="F6326" s="39">
        <v>26999.31</v>
      </c>
      <c r="G6326" s="39">
        <v>-11879.69</v>
      </c>
      <c r="H6326" s="39">
        <v>15119.62</v>
      </c>
    </row>
    <row r="6327" spans="1:8">
      <c r="A6327" s="32">
        <v>75</v>
      </c>
      <c r="B6327" s="37">
        <v>100000314326</v>
      </c>
      <c r="C6327" s="34">
        <v>0</v>
      </c>
      <c r="D6327" s="38" t="s">
        <v>1177</v>
      </c>
      <c r="E6327" s="38" t="s">
        <v>1181</v>
      </c>
      <c r="F6327" s="39">
        <v>26999.31</v>
      </c>
      <c r="G6327" s="39">
        <v>-11879.69</v>
      </c>
      <c r="H6327" s="39">
        <v>15119.62</v>
      </c>
    </row>
    <row r="6328" spans="1:8">
      <c r="A6328" s="32">
        <v>76</v>
      </c>
      <c r="B6328" s="37">
        <v>100000314327</v>
      </c>
      <c r="C6328" s="34">
        <v>0</v>
      </c>
      <c r="D6328" s="38" t="s">
        <v>1177</v>
      </c>
      <c r="E6328" s="38" t="s">
        <v>1182</v>
      </c>
      <c r="F6328" s="39">
        <v>29999.59</v>
      </c>
      <c r="G6328" s="39">
        <v>-13199.82</v>
      </c>
      <c r="H6328" s="39">
        <v>16799.77</v>
      </c>
    </row>
    <row r="6329" spans="1:8">
      <c r="A6329" s="32">
        <v>77</v>
      </c>
      <c r="B6329" s="37">
        <v>100000365150</v>
      </c>
      <c r="C6329" s="34">
        <v>0</v>
      </c>
      <c r="D6329" s="38" t="s">
        <v>1183</v>
      </c>
      <c r="E6329" s="38" t="s">
        <v>1184</v>
      </c>
      <c r="F6329" s="39">
        <v>13999.88</v>
      </c>
      <c r="G6329" s="39">
        <v>-4671.74</v>
      </c>
      <c r="H6329" s="39">
        <v>9328.14</v>
      </c>
    </row>
    <row r="6330" spans="1:8">
      <c r="A6330" s="32">
        <v>78</v>
      </c>
      <c r="B6330" s="37">
        <v>100000369427</v>
      </c>
      <c r="C6330" s="34">
        <v>0</v>
      </c>
      <c r="D6330" s="38" t="s">
        <v>298</v>
      </c>
      <c r="E6330" s="38" t="s">
        <v>1185</v>
      </c>
      <c r="F6330" s="39">
        <v>8506.5</v>
      </c>
      <c r="G6330" s="39">
        <v>-2614.87</v>
      </c>
      <c r="H6330" s="39">
        <v>5891.63</v>
      </c>
    </row>
    <row r="6331" spans="1:8">
      <c r="A6331" s="32">
        <v>79</v>
      </c>
      <c r="B6331" s="37">
        <v>100000369428</v>
      </c>
      <c r="C6331" s="34">
        <v>0</v>
      </c>
      <c r="D6331" s="38" t="s">
        <v>298</v>
      </c>
      <c r="E6331" s="38" t="s">
        <v>1185</v>
      </c>
      <c r="F6331" s="39">
        <v>8506.5</v>
      </c>
      <c r="G6331" s="39">
        <v>-2614.87</v>
      </c>
      <c r="H6331" s="39">
        <v>5891.63</v>
      </c>
    </row>
    <row r="6332" spans="1:8">
      <c r="A6332" s="32">
        <v>80</v>
      </c>
      <c r="B6332" s="37">
        <v>100000370677</v>
      </c>
      <c r="C6332" s="34">
        <v>0</v>
      </c>
      <c r="D6332" s="38" t="s">
        <v>212</v>
      </c>
      <c r="E6332" s="38" t="s">
        <v>1186</v>
      </c>
      <c r="F6332" s="39">
        <v>10914</v>
      </c>
      <c r="G6332" s="39">
        <v>-2362.21</v>
      </c>
      <c r="H6332" s="39">
        <v>8551.7900000000009</v>
      </c>
    </row>
    <row r="6333" spans="1:8">
      <c r="A6333" s="32">
        <v>81</v>
      </c>
      <c r="B6333" s="37">
        <v>100000370678</v>
      </c>
      <c r="C6333" s="34">
        <v>0</v>
      </c>
      <c r="D6333" s="38" t="s">
        <v>212</v>
      </c>
      <c r="E6333" s="38" t="s">
        <v>1186</v>
      </c>
      <c r="F6333" s="39">
        <v>10914</v>
      </c>
      <c r="G6333" s="39">
        <v>-2362.21</v>
      </c>
      <c r="H6333" s="39">
        <v>8551.7900000000009</v>
      </c>
    </row>
    <row r="6334" spans="1:8">
      <c r="A6334" s="32">
        <v>82</v>
      </c>
      <c r="B6334" s="37">
        <v>100000370679</v>
      </c>
      <c r="C6334" s="34">
        <v>0</v>
      </c>
      <c r="D6334" s="38" t="s">
        <v>212</v>
      </c>
      <c r="E6334" s="38" t="s">
        <v>1186</v>
      </c>
      <c r="F6334" s="39">
        <v>10914</v>
      </c>
      <c r="G6334" s="39">
        <v>-2362.21</v>
      </c>
      <c r="H6334" s="39">
        <v>8551.7900000000009</v>
      </c>
    </row>
    <row r="6335" spans="1:8">
      <c r="A6335" s="32">
        <v>83</v>
      </c>
      <c r="B6335" s="37">
        <v>100000370680</v>
      </c>
      <c r="C6335" s="34">
        <v>0</v>
      </c>
      <c r="D6335" s="38" t="s">
        <v>212</v>
      </c>
      <c r="E6335" s="38" t="s">
        <v>1186</v>
      </c>
      <c r="F6335" s="39">
        <v>10914</v>
      </c>
      <c r="G6335" s="39">
        <v>-2362.21</v>
      </c>
      <c r="H6335" s="39">
        <v>8551.7900000000009</v>
      </c>
    </row>
    <row r="6336" spans="1:8">
      <c r="A6336" s="32">
        <v>84</v>
      </c>
      <c r="B6336" s="37">
        <v>100000370681</v>
      </c>
      <c r="C6336" s="34">
        <v>0</v>
      </c>
      <c r="D6336" s="38" t="s">
        <v>212</v>
      </c>
      <c r="E6336" s="38" t="s">
        <v>1186</v>
      </c>
      <c r="F6336" s="39">
        <v>10914</v>
      </c>
      <c r="G6336" s="39">
        <v>-2362.21</v>
      </c>
      <c r="H6336" s="39">
        <v>8551.7900000000009</v>
      </c>
    </row>
    <row r="6337" spans="1:8">
      <c r="A6337" s="32">
        <v>85</v>
      </c>
      <c r="B6337" s="37">
        <v>100000370682</v>
      </c>
      <c r="C6337" s="34">
        <v>0</v>
      </c>
      <c r="D6337" s="38" t="s">
        <v>212</v>
      </c>
      <c r="E6337" s="38" t="s">
        <v>1186</v>
      </c>
      <c r="F6337" s="39">
        <v>10914</v>
      </c>
      <c r="G6337" s="39">
        <v>-2362.21</v>
      </c>
      <c r="H6337" s="39">
        <v>8551.7900000000009</v>
      </c>
    </row>
    <row r="6338" spans="1:8">
      <c r="A6338" s="32">
        <v>86</v>
      </c>
      <c r="B6338" s="37">
        <v>100000370683</v>
      </c>
      <c r="C6338" s="34">
        <v>0</v>
      </c>
      <c r="D6338" s="38" t="s">
        <v>212</v>
      </c>
      <c r="E6338" s="38" t="s">
        <v>1186</v>
      </c>
      <c r="F6338" s="39">
        <v>10914</v>
      </c>
      <c r="G6338" s="39">
        <v>-2362.21</v>
      </c>
      <c r="H6338" s="39">
        <v>8551.7900000000009</v>
      </c>
    </row>
    <row r="6339" spans="1:8">
      <c r="A6339" s="32">
        <v>87</v>
      </c>
      <c r="B6339" s="37">
        <v>100000370684</v>
      </c>
      <c r="C6339" s="34">
        <v>0</v>
      </c>
      <c r="D6339" s="38" t="s">
        <v>212</v>
      </c>
      <c r="E6339" s="38" t="s">
        <v>1186</v>
      </c>
      <c r="F6339" s="39">
        <v>10914</v>
      </c>
      <c r="G6339" s="39">
        <v>-2362.21</v>
      </c>
      <c r="H6339" s="39">
        <v>8551.7900000000009</v>
      </c>
    </row>
    <row r="6340" spans="1:8">
      <c r="A6340" s="32">
        <v>88</v>
      </c>
      <c r="B6340" s="37">
        <v>100000370685</v>
      </c>
      <c r="C6340" s="34">
        <v>0</v>
      </c>
      <c r="D6340" s="38" t="s">
        <v>212</v>
      </c>
      <c r="E6340" s="38" t="s">
        <v>1186</v>
      </c>
      <c r="F6340" s="39">
        <v>10914</v>
      </c>
      <c r="G6340" s="39">
        <v>-2362.21</v>
      </c>
      <c r="H6340" s="39">
        <v>8551.7900000000009</v>
      </c>
    </row>
    <row r="6341" spans="1:8">
      <c r="A6341" s="32">
        <v>89</v>
      </c>
      <c r="B6341" s="37">
        <v>100000370686</v>
      </c>
      <c r="C6341" s="34">
        <v>0</v>
      </c>
      <c r="D6341" s="38" t="s">
        <v>212</v>
      </c>
      <c r="E6341" s="38" t="s">
        <v>1186</v>
      </c>
      <c r="F6341" s="39">
        <v>10914</v>
      </c>
      <c r="G6341" s="39">
        <v>-2362.21</v>
      </c>
      <c r="H6341" s="39">
        <v>8551.7900000000009</v>
      </c>
    </row>
    <row r="6342" spans="1:8">
      <c r="A6342" s="32">
        <v>90</v>
      </c>
      <c r="B6342" s="37">
        <v>100000370687</v>
      </c>
      <c r="C6342" s="34">
        <v>0</v>
      </c>
      <c r="D6342" s="38" t="s">
        <v>212</v>
      </c>
      <c r="E6342" s="38" t="s">
        <v>1186</v>
      </c>
      <c r="F6342" s="39">
        <v>10914</v>
      </c>
      <c r="G6342" s="39">
        <v>-2362.21</v>
      </c>
      <c r="H6342" s="39">
        <v>8551.7900000000009</v>
      </c>
    </row>
    <row r="6343" spans="1:8">
      <c r="A6343" s="32">
        <v>91</v>
      </c>
      <c r="B6343" s="37">
        <v>100000370688</v>
      </c>
      <c r="C6343" s="34">
        <v>0</v>
      </c>
      <c r="D6343" s="38" t="s">
        <v>212</v>
      </c>
      <c r="E6343" s="38" t="s">
        <v>1186</v>
      </c>
      <c r="F6343" s="39">
        <v>10914</v>
      </c>
      <c r="G6343" s="39">
        <v>-2362.21</v>
      </c>
      <c r="H6343" s="39">
        <v>8551.7900000000009</v>
      </c>
    </row>
    <row r="6344" spans="1:8">
      <c r="A6344" s="32">
        <v>92</v>
      </c>
      <c r="B6344" s="37">
        <v>100000370689</v>
      </c>
      <c r="C6344" s="34">
        <v>0</v>
      </c>
      <c r="D6344" s="38" t="s">
        <v>212</v>
      </c>
      <c r="E6344" s="38" t="s">
        <v>1186</v>
      </c>
      <c r="F6344" s="39">
        <v>10914</v>
      </c>
      <c r="G6344" s="39">
        <v>-2362.21</v>
      </c>
      <c r="H6344" s="39">
        <v>8551.7900000000009</v>
      </c>
    </row>
    <row r="6345" spans="1:8">
      <c r="A6345" s="32">
        <v>93</v>
      </c>
      <c r="B6345" s="37">
        <v>100000370690</v>
      </c>
      <c r="C6345" s="34">
        <v>0</v>
      </c>
      <c r="D6345" s="38" t="s">
        <v>212</v>
      </c>
      <c r="E6345" s="38" t="s">
        <v>1186</v>
      </c>
      <c r="F6345" s="39">
        <v>10914</v>
      </c>
      <c r="G6345" s="39">
        <v>-2362.21</v>
      </c>
      <c r="H6345" s="39">
        <v>8551.7900000000009</v>
      </c>
    </row>
    <row r="6346" spans="1:8">
      <c r="A6346" s="32">
        <v>94</v>
      </c>
      <c r="B6346" s="37">
        <v>100000370691</v>
      </c>
      <c r="C6346" s="34">
        <v>0</v>
      </c>
      <c r="D6346" s="38" t="s">
        <v>212</v>
      </c>
      <c r="E6346" s="38" t="s">
        <v>1186</v>
      </c>
      <c r="F6346" s="39">
        <v>10914</v>
      </c>
      <c r="G6346" s="39">
        <v>-2362.21</v>
      </c>
      <c r="H6346" s="39">
        <v>8551.7900000000009</v>
      </c>
    </row>
    <row r="6347" spans="1:8">
      <c r="A6347" s="32">
        <v>95</v>
      </c>
      <c r="B6347" s="37">
        <v>100000370692</v>
      </c>
      <c r="C6347" s="34">
        <v>0</v>
      </c>
      <c r="D6347" s="38" t="s">
        <v>212</v>
      </c>
      <c r="E6347" s="38" t="s">
        <v>1186</v>
      </c>
      <c r="F6347" s="39">
        <v>10914</v>
      </c>
      <c r="G6347" s="39">
        <v>-2362.21</v>
      </c>
      <c r="H6347" s="39">
        <v>8551.7900000000009</v>
      </c>
    </row>
    <row r="6348" spans="1:8">
      <c r="A6348" s="32">
        <v>96</v>
      </c>
      <c r="B6348" s="37">
        <v>100000370693</v>
      </c>
      <c r="C6348" s="34">
        <v>0</v>
      </c>
      <c r="D6348" s="38" t="s">
        <v>212</v>
      </c>
      <c r="E6348" s="38" t="s">
        <v>1186</v>
      </c>
      <c r="F6348" s="39">
        <v>10914</v>
      </c>
      <c r="G6348" s="39">
        <v>-2362.21</v>
      </c>
      <c r="H6348" s="39">
        <v>8551.7900000000009</v>
      </c>
    </row>
    <row r="6349" spans="1:8">
      <c r="A6349" s="32">
        <v>97</v>
      </c>
      <c r="B6349" s="37">
        <v>100000370694</v>
      </c>
      <c r="C6349" s="34">
        <v>0</v>
      </c>
      <c r="D6349" s="38" t="s">
        <v>212</v>
      </c>
      <c r="E6349" s="38" t="s">
        <v>1186</v>
      </c>
      <c r="F6349" s="39">
        <v>10914</v>
      </c>
      <c r="G6349" s="39">
        <v>-2362.21</v>
      </c>
      <c r="H6349" s="39">
        <v>8551.7900000000009</v>
      </c>
    </row>
    <row r="6350" spans="1:8">
      <c r="A6350" s="32">
        <v>98</v>
      </c>
      <c r="B6350" s="37">
        <v>100000370695</v>
      </c>
      <c r="C6350" s="34">
        <v>0</v>
      </c>
      <c r="D6350" s="38" t="s">
        <v>212</v>
      </c>
      <c r="E6350" s="38" t="s">
        <v>1187</v>
      </c>
      <c r="F6350" s="39">
        <v>12412</v>
      </c>
      <c r="G6350" s="39">
        <v>-2686.43</v>
      </c>
      <c r="H6350" s="39">
        <v>9725.57</v>
      </c>
    </row>
    <row r="6351" spans="1:8">
      <c r="A6351" s="32">
        <v>99</v>
      </c>
      <c r="B6351" s="37">
        <v>100000370696</v>
      </c>
      <c r="C6351" s="34">
        <v>0</v>
      </c>
      <c r="D6351" s="38" t="s">
        <v>212</v>
      </c>
      <c r="E6351" s="38" t="s">
        <v>1187</v>
      </c>
      <c r="F6351" s="39">
        <v>12412</v>
      </c>
      <c r="G6351" s="39">
        <v>-2686.43</v>
      </c>
      <c r="H6351" s="39">
        <v>9725.57</v>
      </c>
    </row>
    <row r="6352" spans="1:8">
      <c r="A6352" s="32">
        <v>100</v>
      </c>
      <c r="B6352" s="37">
        <v>100000370697</v>
      </c>
      <c r="C6352" s="34">
        <v>0</v>
      </c>
      <c r="D6352" s="38" t="s">
        <v>212</v>
      </c>
      <c r="E6352" s="38" t="s">
        <v>1187</v>
      </c>
      <c r="F6352" s="39">
        <v>12412</v>
      </c>
      <c r="G6352" s="39">
        <v>-2686.43</v>
      </c>
      <c r="H6352" s="39">
        <v>9725.57</v>
      </c>
    </row>
    <row r="6353" spans="1:8">
      <c r="A6353" s="32">
        <v>101</v>
      </c>
      <c r="B6353" s="37">
        <v>100000370698</v>
      </c>
      <c r="C6353" s="34">
        <v>0</v>
      </c>
      <c r="D6353" s="38" t="s">
        <v>212</v>
      </c>
      <c r="E6353" s="38" t="s">
        <v>1187</v>
      </c>
      <c r="F6353" s="39">
        <v>12412</v>
      </c>
      <c r="G6353" s="39">
        <v>-2686.43</v>
      </c>
      <c r="H6353" s="39">
        <v>9725.57</v>
      </c>
    </row>
    <row r="6354" spans="1:8">
      <c r="A6354" s="32">
        <v>102</v>
      </c>
      <c r="B6354" s="37">
        <v>100000370699</v>
      </c>
      <c r="C6354" s="34">
        <v>0</v>
      </c>
      <c r="D6354" s="38" t="s">
        <v>212</v>
      </c>
      <c r="E6354" s="38" t="s">
        <v>1187</v>
      </c>
      <c r="F6354" s="39">
        <v>12412</v>
      </c>
      <c r="G6354" s="39">
        <v>-2686.43</v>
      </c>
      <c r="H6354" s="39">
        <v>9725.57</v>
      </c>
    </row>
    <row r="6355" spans="1:8">
      <c r="A6355" s="32">
        <v>103</v>
      </c>
      <c r="B6355" s="37">
        <v>100000370700</v>
      </c>
      <c r="C6355" s="34">
        <v>0</v>
      </c>
      <c r="D6355" s="38" t="s">
        <v>212</v>
      </c>
      <c r="E6355" s="38" t="s">
        <v>1187</v>
      </c>
      <c r="F6355" s="39">
        <v>12412</v>
      </c>
      <c r="G6355" s="39">
        <v>-2686.43</v>
      </c>
      <c r="H6355" s="39">
        <v>9725.57</v>
      </c>
    </row>
    <row r="6356" spans="1:8">
      <c r="A6356" s="32">
        <v>104</v>
      </c>
      <c r="B6356" s="37">
        <v>100000370701</v>
      </c>
      <c r="C6356" s="34">
        <v>0</v>
      </c>
      <c r="D6356" s="38" t="s">
        <v>212</v>
      </c>
      <c r="E6356" s="38" t="s">
        <v>1187</v>
      </c>
      <c r="F6356" s="39">
        <v>12412</v>
      </c>
      <c r="G6356" s="39">
        <v>-2686.43</v>
      </c>
      <c r="H6356" s="39">
        <v>9725.57</v>
      </c>
    </row>
    <row r="6357" spans="1:8">
      <c r="A6357" s="32">
        <v>105</v>
      </c>
      <c r="B6357" s="37">
        <v>100000370702</v>
      </c>
      <c r="C6357" s="34">
        <v>0</v>
      </c>
      <c r="D6357" s="38" t="s">
        <v>212</v>
      </c>
      <c r="E6357" s="38" t="s">
        <v>1187</v>
      </c>
      <c r="F6357" s="39">
        <v>12412</v>
      </c>
      <c r="G6357" s="39">
        <v>-2686.43</v>
      </c>
      <c r="H6357" s="39">
        <v>9725.57</v>
      </c>
    </row>
    <row r="6358" spans="1:8">
      <c r="A6358" s="32">
        <v>106</v>
      </c>
      <c r="B6358" s="37">
        <v>100000370703</v>
      </c>
      <c r="C6358" s="34">
        <v>0</v>
      </c>
      <c r="D6358" s="38" t="s">
        <v>212</v>
      </c>
      <c r="E6358" s="38" t="s">
        <v>1187</v>
      </c>
      <c r="F6358" s="39">
        <v>12412</v>
      </c>
      <c r="G6358" s="39">
        <v>-2686.43</v>
      </c>
      <c r="H6358" s="39">
        <v>9725.57</v>
      </c>
    </row>
    <row r="6359" spans="1:8">
      <c r="A6359" s="32">
        <v>107</v>
      </c>
      <c r="B6359" s="37">
        <v>100000370704</v>
      </c>
      <c r="C6359" s="34">
        <v>0</v>
      </c>
      <c r="D6359" s="38" t="s">
        <v>212</v>
      </c>
      <c r="E6359" s="38" t="s">
        <v>1187</v>
      </c>
      <c r="F6359" s="39">
        <v>12412</v>
      </c>
      <c r="G6359" s="39">
        <v>-2686.43</v>
      </c>
      <c r="H6359" s="39">
        <v>9725.57</v>
      </c>
    </row>
    <row r="6360" spans="1:8">
      <c r="A6360" s="32">
        <v>108</v>
      </c>
      <c r="B6360" s="37">
        <v>100000370705</v>
      </c>
      <c r="C6360" s="34">
        <v>0</v>
      </c>
      <c r="D6360" s="38" t="s">
        <v>212</v>
      </c>
      <c r="E6360" s="38" t="s">
        <v>1187</v>
      </c>
      <c r="F6360" s="39">
        <v>12412</v>
      </c>
      <c r="G6360" s="39">
        <v>-2686.43</v>
      </c>
      <c r="H6360" s="39">
        <v>9725.57</v>
      </c>
    </row>
    <row r="6361" spans="1:8">
      <c r="A6361" s="32">
        <v>109</v>
      </c>
      <c r="B6361" s="37">
        <v>100000370706</v>
      </c>
      <c r="C6361" s="34">
        <v>0</v>
      </c>
      <c r="D6361" s="38" t="s">
        <v>212</v>
      </c>
      <c r="E6361" s="38" t="s">
        <v>1187</v>
      </c>
      <c r="F6361" s="39">
        <v>12412</v>
      </c>
      <c r="G6361" s="39">
        <v>-2686.43</v>
      </c>
      <c r="H6361" s="39">
        <v>9725.57</v>
      </c>
    </row>
    <row r="6362" spans="1:8">
      <c r="A6362" s="32">
        <v>110</v>
      </c>
      <c r="B6362" s="37">
        <v>100000370707</v>
      </c>
      <c r="C6362" s="34">
        <v>0</v>
      </c>
      <c r="D6362" s="38" t="s">
        <v>212</v>
      </c>
      <c r="E6362" s="38" t="s">
        <v>1187</v>
      </c>
      <c r="F6362" s="39">
        <v>12412</v>
      </c>
      <c r="G6362" s="39">
        <v>-2686.43</v>
      </c>
      <c r="H6362" s="39">
        <v>9725.57</v>
      </c>
    </row>
    <row r="6363" spans="1:8">
      <c r="A6363" s="32">
        <v>111</v>
      </c>
      <c r="B6363" s="37">
        <v>100000370708</v>
      </c>
      <c r="C6363" s="34">
        <v>0</v>
      </c>
      <c r="D6363" s="38" t="s">
        <v>212</v>
      </c>
      <c r="E6363" s="38" t="s">
        <v>1187</v>
      </c>
      <c r="F6363" s="39">
        <v>12412</v>
      </c>
      <c r="G6363" s="39">
        <v>-2686.43</v>
      </c>
      <c r="H6363" s="39">
        <v>9725.57</v>
      </c>
    </row>
    <row r="6364" spans="1:8">
      <c r="A6364" s="32">
        <v>112</v>
      </c>
      <c r="B6364" s="37">
        <v>100000370709</v>
      </c>
      <c r="C6364" s="34">
        <v>0</v>
      </c>
      <c r="D6364" s="38" t="s">
        <v>212</v>
      </c>
      <c r="E6364" s="38" t="s">
        <v>1187</v>
      </c>
      <c r="F6364" s="39">
        <v>12412</v>
      </c>
      <c r="G6364" s="39">
        <v>-2686.43</v>
      </c>
      <c r="H6364" s="39">
        <v>9725.57</v>
      </c>
    </row>
    <row r="6365" spans="1:8">
      <c r="A6365" s="32">
        <v>113</v>
      </c>
      <c r="B6365" s="37">
        <v>100000370710</v>
      </c>
      <c r="C6365" s="34">
        <v>0</v>
      </c>
      <c r="D6365" s="38" t="s">
        <v>212</v>
      </c>
      <c r="E6365" s="38" t="s">
        <v>1187</v>
      </c>
      <c r="F6365" s="39">
        <v>12412</v>
      </c>
      <c r="G6365" s="39">
        <v>-2686.43</v>
      </c>
      <c r="H6365" s="39">
        <v>9725.57</v>
      </c>
    </row>
    <row r="6366" spans="1:8">
      <c r="A6366" s="32">
        <v>114</v>
      </c>
      <c r="B6366" s="37">
        <v>100000370711</v>
      </c>
      <c r="C6366" s="34">
        <v>0</v>
      </c>
      <c r="D6366" s="38" t="s">
        <v>212</v>
      </c>
      <c r="E6366" s="38" t="s">
        <v>1187</v>
      </c>
      <c r="F6366" s="39">
        <v>12412</v>
      </c>
      <c r="G6366" s="39">
        <v>-2686.43</v>
      </c>
      <c r="H6366" s="39">
        <v>9725.57</v>
      </c>
    </row>
    <row r="6367" spans="1:8">
      <c r="A6367" s="32">
        <v>115</v>
      </c>
      <c r="B6367" s="37">
        <v>100000370712</v>
      </c>
      <c r="C6367" s="34">
        <v>0</v>
      </c>
      <c r="D6367" s="38" t="s">
        <v>212</v>
      </c>
      <c r="E6367" s="38" t="s">
        <v>1187</v>
      </c>
      <c r="F6367" s="39">
        <v>12412</v>
      </c>
      <c r="G6367" s="39">
        <v>-2686.43</v>
      </c>
      <c r="H6367" s="39">
        <v>9725.57</v>
      </c>
    </row>
    <row r="6368" spans="1:8">
      <c r="A6368" s="32">
        <v>116</v>
      </c>
      <c r="B6368" s="37">
        <v>100000370713</v>
      </c>
      <c r="C6368" s="34">
        <v>0</v>
      </c>
      <c r="D6368" s="38" t="s">
        <v>212</v>
      </c>
      <c r="E6368" s="38" t="s">
        <v>1187</v>
      </c>
      <c r="F6368" s="39">
        <v>12412</v>
      </c>
      <c r="G6368" s="39">
        <v>-2686.43</v>
      </c>
      <c r="H6368" s="39">
        <v>9725.57</v>
      </c>
    </row>
    <row r="6369" spans="1:8">
      <c r="A6369" s="32">
        <v>117</v>
      </c>
      <c r="B6369" s="37">
        <v>100000370714</v>
      </c>
      <c r="C6369" s="34">
        <v>0</v>
      </c>
      <c r="D6369" s="38" t="s">
        <v>212</v>
      </c>
      <c r="E6369" s="38" t="s">
        <v>1187</v>
      </c>
      <c r="F6369" s="39">
        <v>12412</v>
      </c>
      <c r="G6369" s="39">
        <v>-2686.43</v>
      </c>
      <c r="H6369" s="39">
        <v>9725.57</v>
      </c>
    </row>
    <row r="6370" spans="1:8">
      <c r="A6370" s="32">
        <v>118</v>
      </c>
      <c r="B6370" s="37">
        <v>100000370715</v>
      </c>
      <c r="C6370" s="34">
        <v>0</v>
      </c>
      <c r="D6370" s="38" t="s">
        <v>212</v>
      </c>
      <c r="E6370" s="38" t="s">
        <v>1187</v>
      </c>
      <c r="F6370" s="39">
        <v>12412</v>
      </c>
      <c r="G6370" s="39">
        <v>-2686.43</v>
      </c>
      <c r="H6370" s="39">
        <v>9725.57</v>
      </c>
    </row>
    <row r="6371" spans="1:8">
      <c r="A6371" s="32">
        <v>119</v>
      </c>
      <c r="B6371" s="37">
        <v>100000370716</v>
      </c>
      <c r="C6371" s="34">
        <v>0</v>
      </c>
      <c r="D6371" s="38" t="s">
        <v>212</v>
      </c>
      <c r="E6371" s="38" t="s">
        <v>1187</v>
      </c>
      <c r="F6371" s="39">
        <v>12412</v>
      </c>
      <c r="G6371" s="39">
        <v>-2686.43</v>
      </c>
      <c r="H6371" s="39">
        <v>9725.57</v>
      </c>
    </row>
    <row r="6372" spans="1:8">
      <c r="A6372" s="32">
        <v>120</v>
      </c>
      <c r="B6372" s="37">
        <v>100000370717</v>
      </c>
      <c r="C6372" s="34">
        <v>0</v>
      </c>
      <c r="D6372" s="38" t="s">
        <v>212</v>
      </c>
      <c r="E6372" s="38" t="s">
        <v>1186</v>
      </c>
      <c r="F6372" s="39">
        <v>10914</v>
      </c>
      <c r="G6372" s="39">
        <v>-2362.21</v>
      </c>
      <c r="H6372" s="39">
        <v>8551.7900000000009</v>
      </c>
    </row>
    <row r="6373" spans="1:8">
      <c r="A6373" s="32">
        <v>121</v>
      </c>
      <c r="B6373" s="37">
        <v>100000370718</v>
      </c>
      <c r="C6373" s="34">
        <v>0</v>
      </c>
      <c r="D6373" s="38" t="s">
        <v>212</v>
      </c>
      <c r="E6373" s="38" t="s">
        <v>1186</v>
      </c>
      <c r="F6373" s="39">
        <v>10914</v>
      </c>
      <c r="G6373" s="39">
        <v>-2362.21</v>
      </c>
      <c r="H6373" s="39">
        <v>8551.7900000000009</v>
      </c>
    </row>
    <row r="6374" spans="1:8">
      <c r="A6374" s="32">
        <v>122</v>
      </c>
      <c r="B6374" s="37">
        <v>100000370719</v>
      </c>
      <c r="C6374" s="34">
        <v>0</v>
      </c>
      <c r="D6374" s="38" t="s">
        <v>212</v>
      </c>
      <c r="E6374" s="38" t="s">
        <v>1186</v>
      </c>
      <c r="F6374" s="39">
        <v>10914</v>
      </c>
      <c r="G6374" s="39">
        <v>-2362.21</v>
      </c>
      <c r="H6374" s="39">
        <v>8551.7900000000009</v>
      </c>
    </row>
    <row r="6375" spans="1:8">
      <c r="A6375" s="32">
        <v>123</v>
      </c>
      <c r="B6375" s="37">
        <v>100000370720</v>
      </c>
      <c r="C6375" s="34">
        <v>0</v>
      </c>
      <c r="D6375" s="38" t="s">
        <v>212</v>
      </c>
      <c r="E6375" s="38" t="s">
        <v>1186</v>
      </c>
      <c r="F6375" s="39">
        <v>10914</v>
      </c>
      <c r="G6375" s="39">
        <v>-2362.21</v>
      </c>
      <c r="H6375" s="39">
        <v>8551.7900000000009</v>
      </c>
    </row>
    <row r="6376" spans="1:8">
      <c r="A6376" s="32">
        <v>124</v>
      </c>
      <c r="B6376" s="37">
        <v>100000370721</v>
      </c>
      <c r="C6376" s="34">
        <v>0</v>
      </c>
      <c r="D6376" s="38" t="s">
        <v>212</v>
      </c>
      <c r="E6376" s="38" t="s">
        <v>1186</v>
      </c>
      <c r="F6376" s="39">
        <v>10914</v>
      </c>
      <c r="G6376" s="39">
        <v>-2362.21</v>
      </c>
      <c r="H6376" s="39">
        <v>8551.7900000000009</v>
      </c>
    </row>
    <row r="6377" spans="1:8">
      <c r="A6377" s="32">
        <v>125</v>
      </c>
      <c r="B6377" s="37">
        <v>100000370722</v>
      </c>
      <c r="C6377" s="34">
        <v>0</v>
      </c>
      <c r="D6377" s="38" t="s">
        <v>212</v>
      </c>
      <c r="E6377" s="38" t="s">
        <v>1186</v>
      </c>
      <c r="F6377" s="39">
        <v>10914</v>
      </c>
      <c r="G6377" s="39">
        <v>-2362.21</v>
      </c>
      <c r="H6377" s="39">
        <v>8551.7900000000009</v>
      </c>
    </row>
    <row r="6378" spans="1:8">
      <c r="A6378" s="32">
        <v>126</v>
      </c>
      <c r="B6378" s="37">
        <v>100000370723</v>
      </c>
      <c r="C6378" s="34">
        <v>0</v>
      </c>
      <c r="D6378" s="38" t="s">
        <v>212</v>
      </c>
      <c r="E6378" s="38" t="s">
        <v>1186</v>
      </c>
      <c r="F6378" s="39">
        <v>10914</v>
      </c>
      <c r="G6378" s="39">
        <v>-2362.21</v>
      </c>
      <c r="H6378" s="39">
        <v>8551.7900000000009</v>
      </c>
    </row>
    <row r="6379" spans="1:8">
      <c r="A6379" s="32">
        <v>127</v>
      </c>
      <c r="B6379" s="37">
        <v>100000370724</v>
      </c>
      <c r="C6379" s="34">
        <v>0</v>
      </c>
      <c r="D6379" s="38" t="s">
        <v>212</v>
      </c>
      <c r="E6379" s="38" t="s">
        <v>1186</v>
      </c>
      <c r="F6379" s="39">
        <v>10914</v>
      </c>
      <c r="G6379" s="39">
        <v>-2362.21</v>
      </c>
      <c r="H6379" s="39">
        <v>8551.7900000000009</v>
      </c>
    </row>
    <row r="6380" spans="1:8">
      <c r="A6380" s="32">
        <v>128</v>
      </c>
      <c r="B6380" s="37">
        <v>100000370725</v>
      </c>
      <c r="C6380" s="34">
        <v>0</v>
      </c>
      <c r="D6380" s="38" t="s">
        <v>212</v>
      </c>
      <c r="E6380" s="38" t="s">
        <v>1186</v>
      </c>
      <c r="F6380" s="39">
        <v>10914</v>
      </c>
      <c r="G6380" s="39">
        <v>-2362.21</v>
      </c>
      <c r="H6380" s="39">
        <v>8551.7900000000009</v>
      </c>
    </row>
    <row r="6381" spans="1:8">
      <c r="A6381" s="32">
        <v>129</v>
      </c>
      <c r="B6381" s="37">
        <v>100000370726</v>
      </c>
      <c r="C6381" s="34">
        <v>0</v>
      </c>
      <c r="D6381" s="38" t="s">
        <v>212</v>
      </c>
      <c r="E6381" s="38" t="s">
        <v>1186</v>
      </c>
      <c r="F6381" s="39">
        <v>10914</v>
      </c>
      <c r="G6381" s="39">
        <v>-2362.21</v>
      </c>
      <c r="H6381" s="39">
        <v>8551.7900000000009</v>
      </c>
    </row>
    <row r="6382" spans="1:8">
      <c r="A6382" s="32">
        <v>130</v>
      </c>
      <c r="B6382" s="37">
        <v>100000370727</v>
      </c>
      <c r="C6382" s="34">
        <v>0</v>
      </c>
      <c r="D6382" s="38" t="s">
        <v>212</v>
      </c>
      <c r="E6382" s="38" t="s">
        <v>1186</v>
      </c>
      <c r="F6382" s="39">
        <v>10914</v>
      </c>
      <c r="G6382" s="39">
        <v>-2362.21</v>
      </c>
      <c r="H6382" s="39">
        <v>8551.7900000000009</v>
      </c>
    </row>
    <row r="6383" spans="1:8">
      <c r="A6383" s="32">
        <v>131</v>
      </c>
      <c r="B6383" s="37">
        <v>100000370728</v>
      </c>
      <c r="C6383" s="34">
        <v>0</v>
      </c>
      <c r="D6383" s="38" t="s">
        <v>212</v>
      </c>
      <c r="E6383" s="38" t="s">
        <v>1186</v>
      </c>
      <c r="F6383" s="39">
        <v>10914</v>
      </c>
      <c r="G6383" s="39">
        <v>-2362.21</v>
      </c>
      <c r="H6383" s="39">
        <v>8551.7900000000009</v>
      </c>
    </row>
    <row r="6384" spans="1:8">
      <c r="A6384" s="32">
        <v>132</v>
      </c>
      <c r="B6384" s="37">
        <v>100000370729</v>
      </c>
      <c r="C6384" s="34">
        <v>0</v>
      </c>
      <c r="D6384" s="38" t="s">
        <v>212</v>
      </c>
      <c r="E6384" s="38" t="s">
        <v>1186</v>
      </c>
      <c r="F6384" s="39">
        <v>10914</v>
      </c>
      <c r="G6384" s="39">
        <v>-2362.21</v>
      </c>
      <c r="H6384" s="39">
        <v>8551.7900000000009</v>
      </c>
    </row>
    <row r="6385" spans="1:8">
      <c r="A6385" s="32">
        <v>133</v>
      </c>
      <c r="B6385" s="37">
        <v>100000370730</v>
      </c>
      <c r="C6385" s="34">
        <v>0</v>
      </c>
      <c r="D6385" s="38" t="s">
        <v>212</v>
      </c>
      <c r="E6385" s="38" t="s">
        <v>1186</v>
      </c>
      <c r="F6385" s="39">
        <v>10914</v>
      </c>
      <c r="G6385" s="39">
        <v>-2362.21</v>
      </c>
      <c r="H6385" s="39">
        <v>8551.7900000000009</v>
      </c>
    </row>
    <row r="6386" spans="1:8">
      <c r="A6386" s="32">
        <v>134</v>
      </c>
      <c r="B6386" s="37">
        <v>100000370731</v>
      </c>
      <c r="C6386" s="34">
        <v>0</v>
      </c>
      <c r="D6386" s="38" t="s">
        <v>212</v>
      </c>
      <c r="E6386" s="38" t="s">
        <v>1186</v>
      </c>
      <c r="F6386" s="39">
        <v>10914</v>
      </c>
      <c r="G6386" s="39">
        <v>-2362.21</v>
      </c>
      <c r="H6386" s="39">
        <v>8551.7900000000009</v>
      </c>
    </row>
    <row r="6387" spans="1:8">
      <c r="A6387" s="32">
        <v>135</v>
      </c>
      <c r="B6387" s="37">
        <v>100000370732</v>
      </c>
      <c r="C6387" s="34">
        <v>0</v>
      </c>
      <c r="D6387" s="38" t="s">
        <v>212</v>
      </c>
      <c r="E6387" s="38" t="s">
        <v>1186</v>
      </c>
      <c r="F6387" s="39">
        <v>10914</v>
      </c>
      <c r="G6387" s="39">
        <v>-2362.21</v>
      </c>
      <c r="H6387" s="39">
        <v>8551.7900000000009</v>
      </c>
    </row>
    <row r="6388" spans="1:8">
      <c r="A6388" s="32">
        <v>136</v>
      </c>
      <c r="B6388" s="37">
        <v>100000370733</v>
      </c>
      <c r="C6388" s="34">
        <v>0</v>
      </c>
      <c r="D6388" s="38" t="s">
        <v>212</v>
      </c>
      <c r="E6388" s="38" t="s">
        <v>1186</v>
      </c>
      <c r="F6388" s="39">
        <v>10914</v>
      </c>
      <c r="G6388" s="39">
        <v>-2362.21</v>
      </c>
      <c r="H6388" s="39">
        <v>8551.7900000000009</v>
      </c>
    </row>
    <row r="6389" spans="1:8">
      <c r="A6389" s="32">
        <v>137</v>
      </c>
      <c r="B6389" s="37">
        <v>100000370734</v>
      </c>
      <c r="C6389" s="34">
        <v>0</v>
      </c>
      <c r="D6389" s="38" t="s">
        <v>212</v>
      </c>
      <c r="E6389" s="38" t="s">
        <v>1186</v>
      </c>
      <c r="F6389" s="39">
        <v>10914</v>
      </c>
      <c r="G6389" s="39">
        <v>-2362.21</v>
      </c>
      <c r="H6389" s="39">
        <v>8551.7900000000009</v>
      </c>
    </row>
    <row r="6390" spans="1:8">
      <c r="A6390" s="32">
        <v>138</v>
      </c>
      <c r="B6390" s="37">
        <v>100000370735</v>
      </c>
      <c r="C6390" s="34">
        <v>0</v>
      </c>
      <c r="D6390" s="38" t="s">
        <v>212</v>
      </c>
      <c r="E6390" s="38" t="s">
        <v>1186</v>
      </c>
      <c r="F6390" s="39">
        <v>10914</v>
      </c>
      <c r="G6390" s="39">
        <v>-2362.21</v>
      </c>
      <c r="H6390" s="39">
        <v>8551.7900000000009</v>
      </c>
    </row>
    <row r="6391" spans="1:8">
      <c r="A6391" s="32">
        <v>139</v>
      </c>
      <c r="B6391" s="37">
        <v>100000370736</v>
      </c>
      <c r="C6391" s="34">
        <v>0</v>
      </c>
      <c r="D6391" s="38" t="s">
        <v>212</v>
      </c>
      <c r="E6391" s="38" t="s">
        <v>1186</v>
      </c>
      <c r="F6391" s="39">
        <v>10914</v>
      </c>
      <c r="G6391" s="39">
        <v>-2362.21</v>
      </c>
      <c r="H6391" s="39">
        <v>8551.7900000000009</v>
      </c>
    </row>
    <row r="6392" spans="1:8">
      <c r="A6392" s="32">
        <v>140</v>
      </c>
      <c r="B6392" s="37">
        <v>100000370737</v>
      </c>
      <c r="C6392" s="34">
        <v>0</v>
      </c>
      <c r="D6392" s="38" t="s">
        <v>212</v>
      </c>
      <c r="E6392" s="38" t="s">
        <v>1186</v>
      </c>
      <c r="F6392" s="39">
        <v>10914</v>
      </c>
      <c r="G6392" s="39">
        <v>-2362.21</v>
      </c>
      <c r="H6392" s="39">
        <v>8551.7900000000009</v>
      </c>
    </row>
    <row r="6393" spans="1:8">
      <c r="A6393" s="32">
        <v>141</v>
      </c>
      <c r="B6393" s="37">
        <v>100000370738</v>
      </c>
      <c r="C6393" s="34">
        <v>0</v>
      </c>
      <c r="D6393" s="38" t="s">
        <v>212</v>
      </c>
      <c r="E6393" s="38" t="s">
        <v>1186</v>
      </c>
      <c r="F6393" s="39">
        <v>10914</v>
      </c>
      <c r="G6393" s="39">
        <v>-2362.21</v>
      </c>
      <c r="H6393" s="39">
        <v>8551.7900000000009</v>
      </c>
    </row>
    <row r="6394" spans="1:8">
      <c r="A6394" s="32">
        <v>142</v>
      </c>
      <c r="B6394" s="37">
        <v>100000370739</v>
      </c>
      <c r="C6394" s="34">
        <v>0</v>
      </c>
      <c r="D6394" s="38" t="s">
        <v>212</v>
      </c>
      <c r="E6394" s="38" t="s">
        <v>1186</v>
      </c>
      <c r="F6394" s="39">
        <v>10914</v>
      </c>
      <c r="G6394" s="39">
        <v>-2362.21</v>
      </c>
      <c r="H6394" s="39">
        <v>8551.7900000000009</v>
      </c>
    </row>
    <row r="6395" spans="1:8">
      <c r="A6395" s="32">
        <v>143</v>
      </c>
      <c r="B6395" s="37">
        <v>100000370740</v>
      </c>
      <c r="C6395" s="34">
        <v>0</v>
      </c>
      <c r="D6395" s="38" t="s">
        <v>212</v>
      </c>
      <c r="E6395" s="38" t="s">
        <v>1186</v>
      </c>
      <c r="F6395" s="39">
        <v>10914</v>
      </c>
      <c r="G6395" s="39">
        <v>-2362.21</v>
      </c>
      <c r="H6395" s="39">
        <v>8551.7900000000009</v>
      </c>
    </row>
    <row r="6396" spans="1:8">
      <c r="A6396" s="32">
        <v>144</v>
      </c>
      <c r="B6396" s="37">
        <v>100000370741</v>
      </c>
      <c r="C6396" s="34">
        <v>0</v>
      </c>
      <c r="D6396" s="38" t="s">
        <v>212</v>
      </c>
      <c r="E6396" s="38" t="s">
        <v>1186</v>
      </c>
      <c r="F6396" s="39">
        <v>10914</v>
      </c>
      <c r="G6396" s="39">
        <v>-2362.21</v>
      </c>
      <c r="H6396" s="39">
        <v>8551.7900000000009</v>
      </c>
    </row>
    <row r="6397" spans="1:8">
      <c r="A6397" s="32">
        <v>145</v>
      </c>
      <c r="B6397" s="37">
        <v>100000370742</v>
      </c>
      <c r="C6397" s="34">
        <v>0</v>
      </c>
      <c r="D6397" s="38" t="s">
        <v>212</v>
      </c>
      <c r="E6397" s="38" t="s">
        <v>1186</v>
      </c>
      <c r="F6397" s="39">
        <v>10914</v>
      </c>
      <c r="G6397" s="39">
        <v>-2362.21</v>
      </c>
      <c r="H6397" s="39">
        <v>8551.7900000000009</v>
      </c>
    </row>
    <row r="6398" spans="1:8">
      <c r="A6398" s="32">
        <v>146</v>
      </c>
      <c r="B6398" s="37">
        <v>100000370743</v>
      </c>
      <c r="C6398" s="34">
        <v>0</v>
      </c>
      <c r="D6398" s="38" t="s">
        <v>212</v>
      </c>
      <c r="E6398" s="38" t="s">
        <v>1186</v>
      </c>
      <c r="F6398" s="39">
        <v>10914</v>
      </c>
      <c r="G6398" s="39">
        <v>-2362.21</v>
      </c>
      <c r="H6398" s="39">
        <v>8551.7900000000009</v>
      </c>
    </row>
    <row r="6399" spans="1:8">
      <c r="A6399" s="32">
        <v>147</v>
      </c>
      <c r="B6399" s="37">
        <v>100000370744</v>
      </c>
      <c r="C6399" s="34">
        <v>0</v>
      </c>
      <c r="D6399" s="38" t="s">
        <v>212</v>
      </c>
      <c r="E6399" s="38" t="s">
        <v>1186</v>
      </c>
      <c r="F6399" s="39">
        <v>10914</v>
      </c>
      <c r="G6399" s="39">
        <v>-2362.21</v>
      </c>
      <c r="H6399" s="39">
        <v>8551.7900000000009</v>
      </c>
    </row>
    <row r="6400" spans="1:8">
      <c r="A6400" s="32">
        <v>148</v>
      </c>
      <c r="B6400" s="37">
        <v>100000370745</v>
      </c>
      <c r="C6400" s="34">
        <v>0</v>
      </c>
      <c r="D6400" s="38" t="s">
        <v>212</v>
      </c>
      <c r="E6400" s="38" t="s">
        <v>1186</v>
      </c>
      <c r="F6400" s="39">
        <v>10914</v>
      </c>
      <c r="G6400" s="39">
        <v>-2362.21</v>
      </c>
      <c r="H6400" s="39">
        <v>8551.7900000000009</v>
      </c>
    </row>
    <row r="6401" spans="1:8">
      <c r="A6401" s="32">
        <v>149</v>
      </c>
      <c r="B6401" s="37">
        <v>100000370746</v>
      </c>
      <c r="C6401" s="34">
        <v>0</v>
      </c>
      <c r="D6401" s="38" t="s">
        <v>212</v>
      </c>
      <c r="E6401" s="38" t="s">
        <v>1186</v>
      </c>
      <c r="F6401" s="39">
        <v>10914</v>
      </c>
      <c r="G6401" s="39">
        <v>-2362.21</v>
      </c>
      <c r="H6401" s="39">
        <v>8551.7900000000009</v>
      </c>
    </row>
    <row r="6402" spans="1:8">
      <c r="A6402" s="32">
        <v>150</v>
      </c>
      <c r="B6402" s="37">
        <v>100000370747</v>
      </c>
      <c r="C6402" s="34">
        <v>0</v>
      </c>
      <c r="D6402" s="38" t="s">
        <v>212</v>
      </c>
      <c r="E6402" s="38" t="s">
        <v>1186</v>
      </c>
      <c r="F6402" s="39">
        <v>10914</v>
      </c>
      <c r="G6402" s="39">
        <v>-2362.21</v>
      </c>
      <c r="H6402" s="39">
        <v>8551.7900000000009</v>
      </c>
    </row>
    <row r="6403" spans="1:8">
      <c r="A6403" s="32">
        <v>151</v>
      </c>
      <c r="B6403" s="37">
        <v>100000370748</v>
      </c>
      <c r="C6403" s="34">
        <v>0</v>
      </c>
      <c r="D6403" s="38" t="s">
        <v>212</v>
      </c>
      <c r="E6403" s="38" t="s">
        <v>1186</v>
      </c>
      <c r="F6403" s="39">
        <v>10914</v>
      </c>
      <c r="G6403" s="39">
        <v>-2362.21</v>
      </c>
      <c r="H6403" s="39">
        <v>8551.7900000000009</v>
      </c>
    </row>
    <row r="6404" spans="1:8">
      <c r="A6404" s="32">
        <v>152</v>
      </c>
      <c r="B6404" s="37">
        <v>100000370749</v>
      </c>
      <c r="C6404" s="34">
        <v>0</v>
      </c>
      <c r="D6404" s="38" t="s">
        <v>212</v>
      </c>
      <c r="E6404" s="38" t="s">
        <v>1186</v>
      </c>
      <c r="F6404" s="39">
        <v>10914</v>
      </c>
      <c r="G6404" s="39">
        <v>-2362.21</v>
      </c>
      <c r="H6404" s="39">
        <v>8551.7900000000009</v>
      </c>
    </row>
    <row r="6405" spans="1:8">
      <c r="A6405" s="32">
        <v>153</v>
      </c>
      <c r="B6405" s="37">
        <v>100000370750</v>
      </c>
      <c r="C6405" s="34">
        <v>0</v>
      </c>
      <c r="D6405" s="38" t="s">
        <v>212</v>
      </c>
      <c r="E6405" s="38" t="s">
        <v>1186</v>
      </c>
      <c r="F6405" s="39">
        <v>10914</v>
      </c>
      <c r="G6405" s="39">
        <v>-2362.21</v>
      </c>
      <c r="H6405" s="39">
        <v>8551.7900000000009</v>
      </c>
    </row>
    <row r="6406" spans="1:8">
      <c r="A6406" s="32">
        <v>154</v>
      </c>
      <c r="B6406" s="37">
        <v>100000370751</v>
      </c>
      <c r="C6406" s="34">
        <v>0</v>
      </c>
      <c r="D6406" s="38" t="s">
        <v>212</v>
      </c>
      <c r="E6406" s="38" t="s">
        <v>1186</v>
      </c>
      <c r="F6406" s="39">
        <v>10914</v>
      </c>
      <c r="G6406" s="39">
        <v>-2362.21</v>
      </c>
      <c r="H6406" s="39">
        <v>8551.7900000000009</v>
      </c>
    </row>
    <row r="6407" spans="1:8">
      <c r="A6407" s="32">
        <v>155</v>
      </c>
      <c r="B6407" s="37">
        <v>100000370752</v>
      </c>
      <c r="C6407" s="34">
        <v>0</v>
      </c>
      <c r="D6407" s="38" t="s">
        <v>212</v>
      </c>
      <c r="E6407" s="38" t="s">
        <v>1186</v>
      </c>
      <c r="F6407" s="39">
        <v>10914</v>
      </c>
      <c r="G6407" s="39">
        <v>-2362.21</v>
      </c>
      <c r="H6407" s="39">
        <v>8551.7900000000009</v>
      </c>
    </row>
    <row r="6408" spans="1:8">
      <c r="A6408" s="32">
        <v>156</v>
      </c>
      <c r="B6408" s="37">
        <v>100000370753</v>
      </c>
      <c r="C6408" s="34">
        <v>0</v>
      </c>
      <c r="D6408" s="38" t="s">
        <v>212</v>
      </c>
      <c r="E6408" s="38" t="s">
        <v>1186</v>
      </c>
      <c r="F6408" s="39">
        <v>10914</v>
      </c>
      <c r="G6408" s="39">
        <v>-2362.21</v>
      </c>
      <c r="H6408" s="39">
        <v>8551.7900000000009</v>
      </c>
    </row>
    <row r="6409" spans="1:8">
      <c r="A6409" s="32">
        <v>157</v>
      </c>
      <c r="B6409" s="37">
        <v>100000370754</v>
      </c>
      <c r="C6409" s="34">
        <v>0</v>
      </c>
      <c r="D6409" s="38" t="s">
        <v>212</v>
      </c>
      <c r="E6409" s="38" t="s">
        <v>1186</v>
      </c>
      <c r="F6409" s="39">
        <v>10914</v>
      </c>
      <c r="G6409" s="39">
        <v>-2362.21</v>
      </c>
      <c r="H6409" s="39">
        <v>8551.7900000000009</v>
      </c>
    </row>
    <row r="6410" spans="1:8">
      <c r="A6410" s="32">
        <v>158</v>
      </c>
      <c r="B6410" s="37">
        <v>100000370755</v>
      </c>
      <c r="C6410" s="34">
        <v>0</v>
      </c>
      <c r="D6410" s="38" t="s">
        <v>212</v>
      </c>
      <c r="E6410" s="38" t="s">
        <v>1186</v>
      </c>
      <c r="F6410" s="39">
        <v>10914</v>
      </c>
      <c r="G6410" s="39">
        <v>-2362.21</v>
      </c>
      <c r="H6410" s="39">
        <v>8551.7900000000009</v>
      </c>
    </row>
    <row r="6411" spans="1:8">
      <c r="A6411" s="32">
        <v>159</v>
      </c>
      <c r="B6411" s="37">
        <v>100000370756</v>
      </c>
      <c r="C6411" s="34">
        <v>0</v>
      </c>
      <c r="D6411" s="38" t="s">
        <v>212</v>
      </c>
      <c r="E6411" s="38" t="s">
        <v>1186</v>
      </c>
      <c r="F6411" s="39">
        <v>10914</v>
      </c>
      <c r="G6411" s="39">
        <v>-2362.21</v>
      </c>
      <c r="H6411" s="39">
        <v>8551.7900000000009</v>
      </c>
    </row>
    <row r="6412" spans="1:8">
      <c r="A6412" s="32">
        <v>160</v>
      </c>
      <c r="B6412" s="37">
        <v>100000370757</v>
      </c>
      <c r="C6412" s="34">
        <v>0</v>
      </c>
      <c r="D6412" s="38" t="s">
        <v>212</v>
      </c>
      <c r="E6412" s="38" t="s">
        <v>1186</v>
      </c>
      <c r="F6412" s="39">
        <v>10914</v>
      </c>
      <c r="G6412" s="39">
        <v>-2362.21</v>
      </c>
      <c r="H6412" s="39">
        <v>8551.7900000000009</v>
      </c>
    </row>
    <row r="6413" spans="1:8">
      <c r="A6413" s="32">
        <v>161</v>
      </c>
      <c r="B6413" s="37">
        <v>100000370758</v>
      </c>
      <c r="C6413" s="34">
        <v>0</v>
      </c>
      <c r="D6413" s="38" t="s">
        <v>212</v>
      </c>
      <c r="E6413" s="38" t="s">
        <v>1186</v>
      </c>
      <c r="F6413" s="39">
        <v>10914</v>
      </c>
      <c r="G6413" s="39">
        <v>-2362.21</v>
      </c>
      <c r="H6413" s="39">
        <v>8551.7900000000009</v>
      </c>
    </row>
    <row r="6414" spans="1:8">
      <c r="A6414" s="32">
        <v>162</v>
      </c>
      <c r="B6414" s="37">
        <v>100000370759</v>
      </c>
      <c r="C6414" s="34">
        <v>0</v>
      </c>
      <c r="D6414" s="38" t="s">
        <v>212</v>
      </c>
      <c r="E6414" s="38" t="s">
        <v>1186</v>
      </c>
      <c r="F6414" s="39">
        <v>10914</v>
      </c>
      <c r="G6414" s="39">
        <v>-2362.21</v>
      </c>
      <c r="H6414" s="39">
        <v>8551.7900000000009</v>
      </c>
    </row>
    <row r="6415" spans="1:8">
      <c r="A6415" s="32">
        <v>163</v>
      </c>
      <c r="B6415" s="37">
        <v>100000370760</v>
      </c>
      <c r="C6415" s="34">
        <v>0</v>
      </c>
      <c r="D6415" s="38" t="s">
        <v>212</v>
      </c>
      <c r="E6415" s="38" t="s">
        <v>1186</v>
      </c>
      <c r="F6415" s="39">
        <v>10914</v>
      </c>
      <c r="G6415" s="39">
        <v>-2362.21</v>
      </c>
      <c r="H6415" s="39">
        <v>8551.7900000000009</v>
      </c>
    </row>
    <row r="6416" spans="1:8">
      <c r="A6416" s="32">
        <v>164</v>
      </c>
      <c r="B6416" s="37">
        <v>100000370761</v>
      </c>
      <c r="C6416" s="34">
        <v>0</v>
      </c>
      <c r="D6416" s="38" t="s">
        <v>212</v>
      </c>
      <c r="E6416" s="38" t="s">
        <v>1186</v>
      </c>
      <c r="F6416" s="39">
        <v>10914</v>
      </c>
      <c r="G6416" s="39">
        <v>-2362.21</v>
      </c>
      <c r="H6416" s="39">
        <v>8551.7900000000009</v>
      </c>
    </row>
    <row r="6417" spans="1:8">
      <c r="A6417" s="32">
        <v>165</v>
      </c>
      <c r="B6417" s="37">
        <v>100000370762</v>
      </c>
      <c r="C6417" s="34">
        <v>0</v>
      </c>
      <c r="D6417" s="38" t="s">
        <v>212</v>
      </c>
      <c r="E6417" s="38" t="s">
        <v>1186</v>
      </c>
      <c r="F6417" s="39">
        <v>10914</v>
      </c>
      <c r="G6417" s="39">
        <v>-2362.21</v>
      </c>
      <c r="H6417" s="39">
        <v>8551.7900000000009</v>
      </c>
    </row>
    <row r="6418" spans="1:8">
      <c r="A6418" s="32">
        <v>166</v>
      </c>
      <c r="B6418" s="37">
        <v>100000370763</v>
      </c>
      <c r="C6418" s="34">
        <v>0</v>
      </c>
      <c r="D6418" s="38" t="s">
        <v>212</v>
      </c>
      <c r="E6418" s="38" t="s">
        <v>1186</v>
      </c>
      <c r="F6418" s="39">
        <v>10914</v>
      </c>
      <c r="G6418" s="39">
        <v>-2362.21</v>
      </c>
      <c r="H6418" s="39">
        <v>8551.7900000000009</v>
      </c>
    </row>
    <row r="6419" spans="1:8">
      <c r="A6419" s="32">
        <v>167</v>
      </c>
      <c r="B6419" s="37">
        <v>100000370764</v>
      </c>
      <c r="C6419" s="34">
        <v>0</v>
      </c>
      <c r="D6419" s="38" t="s">
        <v>212</v>
      </c>
      <c r="E6419" s="38" t="s">
        <v>1186</v>
      </c>
      <c r="F6419" s="39">
        <v>10914</v>
      </c>
      <c r="G6419" s="39">
        <v>-2362.21</v>
      </c>
      <c r="H6419" s="39">
        <v>8551.7900000000009</v>
      </c>
    </row>
    <row r="6420" spans="1:8">
      <c r="A6420" s="32">
        <v>168</v>
      </c>
      <c r="B6420" s="37">
        <v>100000370765</v>
      </c>
      <c r="C6420" s="34">
        <v>0</v>
      </c>
      <c r="D6420" s="38" t="s">
        <v>212</v>
      </c>
      <c r="E6420" s="38" t="s">
        <v>1186</v>
      </c>
      <c r="F6420" s="39">
        <v>10914</v>
      </c>
      <c r="G6420" s="39">
        <v>-2362.21</v>
      </c>
      <c r="H6420" s="39">
        <v>8551.7900000000009</v>
      </c>
    </row>
    <row r="6421" spans="1:8">
      <c r="A6421" s="32">
        <v>169</v>
      </c>
      <c r="B6421" s="37">
        <v>100000370766</v>
      </c>
      <c r="C6421" s="34">
        <v>0</v>
      </c>
      <c r="D6421" s="38" t="s">
        <v>212</v>
      </c>
      <c r="E6421" s="38" t="s">
        <v>1186</v>
      </c>
      <c r="F6421" s="39">
        <v>10914</v>
      </c>
      <c r="G6421" s="39">
        <v>-2362.21</v>
      </c>
      <c r="H6421" s="39">
        <v>8551.7900000000009</v>
      </c>
    </row>
    <row r="6422" spans="1:8">
      <c r="A6422" s="32">
        <v>170</v>
      </c>
      <c r="B6422" s="37">
        <v>100000370767</v>
      </c>
      <c r="C6422" s="34">
        <v>0</v>
      </c>
      <c r="D6422" s="38" t="s">
        <v>212</v>
      </c>
      <c r="E6422" s="38" t="s">
        <v>1186</v>
      </c>
      <c r="F6422" s="39">
        <v>10914</v>
      </c>
      <c r="G6422" s="39">
        <v>-2362.21</v>
      </c>
      <c r="H6422" s="39">
        <v>8551.7900000000009</v>
      </c>
    </row>
    <row r="6423" spans="1:8">
      <c r="A6423" s="32">
        <v>171</v>
      </c>
      <c r="B6423" s="37">
        <v>100000370768</v>
      </c>
      <c r="C6423" s="34">
        <v>0</v>
      </c>
      <c r="D6423" s="38" t="s">
        <v>212</v>
      </c>
      <c r="E6423" s="38" t="s">
        <v>1186</v>
      </c>
      <c r="F6423" s="39">
        <v>10914</v>
      </c>
      <c r="G6423" s="39">
        <v>-2362.21</v>
      </c>
      <c r="H6423" s="39">
        <v>8551.7900000000009</v>
      </c>
    </row>
    <row r="6424" spans="1:8">
      <c r="A6424" s="32">
        <v>172</v>
      </c>
      <c r="B6424" s="37">
        <v>100000370769</v>
      </c>
      <c r="C6424" s="34">
        <v>0</v>
      </c>
      <c r="D6424" s="38" t="s">
        <v>212</v>
      </c>
      <c r="E6424" s="38" t="s">
        <v>1186</v>
      </c>
      <c r="F6424" s="39">
        <v>10914</v>
      </c>
      <c r="G6424" s="39">
        <v>-2362.21</v>
      </c>
      <c r="H6424" s="39">
        <v>8551.7900000000009</v>
      </c>
    </row>
    <row r="6425" spans="1:8">
      <c r="A6425" s="32">
        <v>173</v>
      </c>
      <c r="B6425" s="37">
        <v>100000370770</v>
      </c>
      <c r="C6425" s="34">
        <v>0</v>
      </c>
      <c r="D6425" s="38" t="s">
        <v>212</v>
      </c>
      <c r="E6425" s="38" t="s">
        <v>1186</v>
      </c>
      <c r="F6425" s="39">
        <v>10914</v>
      </c>
      <c r="G6425" s="39">
        <v>-2362.21</v>
      </c>
      <c r="H6425" s="39">
        <v>8551.7900000000009</v>
      </c>
    </row>
    <row r="6426" spans="1:8">
      <c r="A6426" s="32">
        <v>174</v>
      </c>
      <c r="B6426" s="37">
        <v>100000370771</v>
      </c>
      <c r="C6426" s="34">
        <v>0</v>
      </c>
      <c r="D6426" s="38" t="s">
        <v>212</v>
      </c>
      <c r="E6426" s="38" t="s">
        <v>1186</v>
      </c>
      <c r="F6426" s="39">
        <v>10914</v>
      </c>
      <c r="G6426" s="39">
        <v>-2362.21</v>
      </c>
      <c r="H6426" s="39">
        <v>8551.7900000000009</v>
      </c>
    </row>
    <row r="6427" spans="1:8">
      <c r="A6427" s="32">
        <v>175</v>
      </c>
      <c r="B6427" s="37">
        <v>100000370772</v>
      </c>
      <c r="C6427" s="34">
        <v>0</v>
      </c>
      <c r="D6427" s="38" t="s">
        <v>212</v>
      </c>
      <c r="E6427" s="38" t="s">
        <v>1186</v>
      </c>
      <c r="F6427" s="39">
        <v>10914</v>
      </c>
      <c r="G6427" s="39">
        <v>-2362.21</v>
      </c>
      <c r="H6427" s="39">
        <v>8551.7900000000009</v>
      </c>
    </row>
    <row r="6428" spans="1:8">
      <c r="A6428" s="32">
        <v>176</v>
      </c>
      <c r="B6428" s="37">
        <v>100000370773</v>
      </c>
      <c r="C6428" s="34">
        <v>0</v>
      </c>
      <c r="D6428" s="38" t="s">
        <v>212</v>
      </c>
      <c r="E6428" s="38" t="s">
        <v>1186</v>
      </c>
      <c r="F6428" s="39">
        <v>10914</v>
      </c>
      <c r="G6428" s="39">
        <v>-2362.21</v>
      </c>
      <c r="H6428" s="39">
        <v>8551.7900000000009</v>
      </c>
    </row>
    <row r="6429" spans="1:8">
      <c r="A6429" s="32">
        <v>177</v>
      </c>
      <c r="B6429" s="37">
        <v>100000370774</v>
      </c>
      <c r="C6429" s="34">
        <v>0</v>
      </c>
      <c r="D6429" s="38" t="s">
        <v>212</v>
      </c>
      <c r="E6429" s="38" t="s">
        <v>1186</v>
      </c>
      <c r="F6429" s="39">
        <v>10914</v>
      </c>
      <c r="G6429" s="39">
        <v>-2362.21</v>
      </c>
      <c r="H6429" s="39">
        <v>8551.7900000000009</v>
      </c>
    </row>
    <row r="6430" spans="1:8">
      <c r="A6430" s="32">
        <v>178</v>
      </c>
      <c r="B6430" s="37">
        <v>100000370775</v>
      </c>
      <c r="C6430" s="34">
        <v>0</v>
      </c>
      <c r="D6430" s="38" t="s">
        <v>212</v>
      </c>
      <c r="E6430" s="38" t="s">
        <v>1186</v>
      </c>
      <c r="F6430" s="39">
        <v>10914</v>
      </c>
      <c r="G6430" s="39">
        <v>-2362.21</v>
      </c>
      <c r="H6430" s="39">
        <v>8551.7900000000009</v>
      </c>
    </row>
    <row r="6431" spans="1:8">
      <c r="A6431" s="32">
        <v>179</v>
      </c>
      <c r="B6431" s="37">
        <v>100000370776</v>
      </c>
      <c r="C6431" s="34">
        <v>0</v>
      </c>
      <c r="D6431" s="38" t="s">
        <v>212</v>
      </c>
      <c r="E6431" s="38" t="s">
        <v>1186</v>
      </c>
      <c r="F6431" s="39">
        <v>10914</v>
      </c>
      <c r="G6431" s="39">
        <v>-2362.21</v>
      </c>
      <c r="H6431" s="39">
        <v>8551.7900000000009</v>
      </c>
    </row>
    <row r="6432" spans="1:8">
      <c r="A6432" s="32">
        <v>180</v>
      </c>
      <c r="B6432" s="37">
        <v>100000370777</v>
      </c>
      <c r="C6432" s="34">
        <v>0</v>
      </c>
      <c r="D6432" s="38" t="s">
        <v>212</v>
      </c>
      <c r="E6432" s="38" t="s">
        <v>1186</v>
      </c>
      <c r="F6432" s="39">
        <v>10914</v>
      </c>
      <c r="G6432" s="39">
        <v>-2362.21</v>
      </c>
      <c r="H6432" s="39">
        <v>8551.7900000000009</v>
      </c>
    </row>
    <row r="6433" spans="1:8">
      <c r="A6433" s="32">
        <v>181</v>
      </c>
      <c r="B6433" s="37">
        <v>100000370778</v>
      </c>
      <c r="C6433" s="34">
        <v>0</v>
      </c>
      <c r="D6433" s="38" t="s">
        <v>212</v>
      </c>
      <c r="E6433" s="38" t="s">
        <v>1186</v>
      </c>
      <c r="F6433" s="39">
        <v>10914</v>
      </c>
      <c r="G6433" s="39">
        <v>-2362.21</v>
      </c>
      <c r="H6433" s="39">
        <v>8551.7900000000009</v>
      </c>
    </row>
    <row r="6434" spans="1:8">
      <c r="A6434" s="32">
        <v>182</v>
      </c>
      <c r="B6434" s="37">
        <v>100000370779</v>
      </c>
      <c r="C6434" s="34">
        <v>0</v>
      </c>
      <c r="D6434" s="38" t="s">
        <v>212</v>
      </c>
      <c r="E6434" s="38" t="s">
        <v>1186</v>
      </c>
      <c r="F6434" s="39">
        <v>10914</v>
      </c>
      <c r="G6434" s="39">
        <v>-2362.21</v>
      </c>
      <c r="H6434" s="39">
        <v>8551.7900000000009</v>
      </c>
    </row>
    <row r="6435" spans="1:8">
      <c r="A6435" s="32">
        <v>183</v>
      </c>
      <c r="B6435" s="37">
        <v>100000370780</v>
      </c>
      <c r="C6435" s="34">
        <v>0</v>
      </c>
      <c r="D6435" s="38" t="s">
        <v>212</v>
      </c>
      <c r="E6435" s="38" t="s">
        <v>1186</v>
      </c>
      <c r="F6435" s="39">
        <v>10914</v>
      </c>
      <c r="G6435" s="39">
        <v>-2362.21</v>
      </c>
      <c r="H6435" s="39">
        <v>8551.7900000000009</v>
      </c>
    </row>
    <row r="6436" spans="1:8">
      <c r="A6436" s="32">
        <v>184</v>
      </c>
      <c r="B6436" s="37">
        <v>100000370781</v>
      </c>
      <c r="C6436" s="34">
        <v>0</v>
      </c>
      <c r="D6436" s="38" t="s">
        <v>212</v>
      </c>
      <c r="E6436" s="38" t="s">
        <v>1186</v>
      </c>
      <c r="F6436" s="39">
        <v>10914</v>
      </c>
      <c r="G6436" s="39">
        <v>-2362.21</v>
      </c>
      <c r="H6436" s="39">
        <v>8551.7900000000009</v>
      </c>
    </row>
    <row r="6437" spans="1:8">
      <c r="A6437" s="32">
        <v>185</v>
      </c>
      <c r="B6437" s="37">
        <v>100000370782</v>
      </c>
      <c r="C6437" s="34">
        <v>0</v>
      </c>
      <c r="D6437" s="38" t="s">
        <v>212</v>
      </c>
      <c r="E6437" s="38" t="s">
        <v>1186</v>
      </c>
      <c r="F6437" s="39">
        <v>10914</v>
      </c>
      <c r="G6437" s="39">
        <v>-2362.21</v>
      </c>
      <c r="H6437" s="39">
        <v>8551.7900000000009</v>
      </c>
    </row>
    <row r="6438" spans="1:8">
      <c r="A6438" s="32">
        <v>186</v>
      </c>
      <c r="B6438" s="37">
        <v>100000370783</v>
      </c>
      <c r="C6438" s="34">
        <v>0</v>
      </c>
      <c r="D6438" s="38" t="s">
        <v>212</v>
      </c>
      <c r="E6438" s="38" t="s">
        <v>1186</v>
      </c>
      <c r="F6438" s="39">
        <v>10914</v>
      </c>
      <c r="G6438" s="39">
        <v>-2362.21</v>
      </c>
      <c r="H6438" s="39">
        <v>8551.7900000000009</v>
      </c>
    </row>
    <row r="6439" spans="1:8">
      <c r="A6439" s="32">
        <v>187</v>
      </c>
      <c r="B6439" s="37">
        <v>100000370784</v>
      </c>
      <c r="C6439" s="34">
        <v>0</v>
      </c>
      <c r="D6439" s="38" t="s">
        <v>212</v>
      </c>
      <c r="E6439" s="38" t="s">
        <v>1186</v>
      </c>
      <c r="F6439" s="39">
        <v>10914</v>
      </c>
      <c r="G6439" s="39">
        <v>-2362.21</v>
      </c>
      <c r="H6439" s="39">
        <v>8551.7900000000009</v>
      </c>
    </row>
    <row r="6440" spans="1:8">
      <c r="A6440" s="32">
        <v>188</v>
      </c>
      <c r="B6440" s="37">
        <v>100000370785</v>
      </c>
      <c r="C6440" s="34">
        <v>0</v>
      </c>
      <c r="D6440" s="38" t="s">
        <v>212</v>
      </c>
      <c r="E6440" s="38" t="s">
        <v>1186</v>
      </c>
      <c r="F6440" s="39">
        <v>10914</v>
      </c>
      <c r="G6440" s="39">
        <v>-2362.21</v>
      </c>
      <c r="H6440" s="39">
        <v>8551.7900000000009</v>
      </c>
    </row>
    <row r="6441" spans="1:8">
      <c r="A6441" s="32">
        <v>189</v>
      </c>
      <c r="B6441" s="37">
        <v>100000370786</v>
      </c>
      <c r="C6441" s="34">
        <v>0</v>
      </c>
      <c r="D6441" s="38" t="s">
        <v>212</v>
      </c>
      <c r="E6441" s="38" t="s">
        <v>1186</v>
      </c>
      <c r="F6441" s="39">
        <v>10914</v>
      </c>
      <c r="G6441" s="39">
        <v>-2362.21</v>
      </c>
      <c r="H6441" s="39">
        <v>8551.7900000000009</v>
      </c>
    </row>
    <row r="6442" spans="1:8">
      <c r="A6442" s="32">
        <v>190</v>
      </c>
      <c r="B6442" s="37">
        <v>100000370787</v>
      </c>
      <c r="C6442" s="34">
        <v>0</v>
      </c>
      <c r="D6442" s="38" t="s">
        <v>212</v>
      </c>
      <c r="E6442" s="38" t="s">
        <v>1186</v>
      </c>
      <c r="F6442" s="39">
        <v>10914</v>
      </c>
      <c r="G6442" s="39">
        <v>-2362.21</v>
      </c>
      <c r="H6442" s="39">
        <v>8551.7900000000009</v>
      </c>
    </row>
    <row r="6443" spans="1:8">
      <c r="A6443" s="32">
        <v>191</v>
      </c>
      <c r="B6443" s="37">
        <v>100000370788</v>
      </c>
      <c r="C6443" s="34">
        <v>0</v>
      </c>
      <c r="D6443" s="38" t="s">
        <v>212</v>
      </c>
      <c r="E6443" s="38" t="s">
        <v>1186</v>
      </c>
      <c r="F6443" s="39">
        <v>10914</v>
      </c>
      <c r="G6443" s="39">
        <v>-2362.21</v>
      </c>
      <c r="H6443" s="39">
        <v>8551.7900000000009</v>
      </c>
    </row>
    <row r="6444" spans="1:8">
      <c r="A6444" s="32">
        <v>192</v>
      </c>
      <c r="B6444" s="37">
        <v>100000370789</v>
      </c>
      <c r="C6444" s="34">
        <v>0</v>
      </c>
      <c r="D6444" s="38" t="s">
        <v>212</v>
      </c>
      <c r="E6444" s="38" t="s">
        <v>1186</v>
      </c>
      <c r="F6444" s="39">
        <v>10914</v>
      </c>
      <c r="G6444" s="39">
        <v>-2362.21</v>
      </c>
      <c r="H6444" s="39">
        <v>8551.7900000000009</v>
      </c>
    </row>
    <row r="6445" spans="1:8">
      <c r="A6445" s="32">
        <v>193</v>
      </c>
      <c r="B6445" s="37">
        <v>100000370790</v>
      </c>
      <c r="C6445" s="34">
        <v>0</v>
      </c>
      <c r="D6445" s="38" t="s">
        <v>212</v>
      </c>
      <c r="E6445" s="38" t="s">
        <v>1186</v>
      </c>
      <c r="F6445" s="39">
        <v>10914</v>
      </c>
      <c r="G6445" s="39">
        <v>-2362.21</v>
      </c>
      <c r="H6445" s="39">
        <v>8551.7900000000009</v>
      </c>
    </row>
    <row r="6446" spans="1:8">
      <c r="A6446" s="32">
        <v>194</v>
      </c>
      <c r="B6446" s="37">
        <v>100000370791</v>
      </c>
      <c r="C6446" s="34">
        <v>0</v>
      </c>
      <c r="D6446" s="38" t="s">
        <v>212</v>
      </c>
      <c r="E6446" s="38" t="s">
        <v>1186</v>
      </c>
      <c r="F6446" s="39">
        <v>10914</v>
      </c>
      <c r="G6446" s="39">
        <v>-2362.21</v>
      </c>
      <c r="H6446" s="39">
        <v>8551.7900000000009</v>
      </c>
    </row>
    <row r="6447" spans="1:8">
      <c r="A6447" s="32">
        <v>195</v>
      </c>
      <c r="B6447" s="37">
        <v>100000370792</v>
      </c>
      <c r="C6447" s="34">
        <v>0</v>
      </c>
      <c r="D6447" s="38" t="s">
        <v>212</v>
      </c>
      <c r="E6447" s="38" t="s">
        <v>1186</v>
      </c>
      <c r="F6447" s="39">
        <v>10914</v>
      </c>
      <c r="G6447" s="39">
        <v>-2362.21</v>
      </c>
      <c r="H6447" s="39">
        <v>8551.7900000000009</v>
      </c>
    </row>
    <row r="6448" spans="1:8">
      <c r="A6448" s="32">
        <v>196</v>
      </c>
      <c r="B6448" s="37">
        <v>100000370793</v>
      </c>
      <c r="C6448" s="34">
        <v>0</v>
      </c>
      <c r="D6448" s="38" t="s">
        <v>212</v>
      </c>
      <c r="E6448" s="38" t="s">
        <v>1186</v>
      </c>
      <c r="F6448" s="39">
        <v>10914</v>
      </c>
      <c r="G6448" s="39">
        <v>-2362.21</v>
      </c>
      <c r="H6448" s="39">
        <v>8551.7900000000009</v>
      </c>
    </row>
    <row r="6449" spans="1:8">
      <c r="A6449" s="32">
        <v>197</v>
      </c>
      <c r="B6449" s="37">
        <v>100000370794</v>
      </c>
      <c r="C6449" s="34">
        <v>0</v>
      </c>
      <c r="D6449" s="38" t="s">
        <v>212</v>
      </c>
      <c r="E6449" s="38" t="s">
        <v>1186</v>
      </c>
      <c r="F6449" s="39">
        <v>10914</v>
      </c>
      <c r="G6449" s="39">
        <v>-2362.21</v>
      </c>
      <c r="H6449" s="39">
        <v>8551.7900000000009</v>
      </c>
    </row>
    <row r="6450" spans="1:8">
      <c r="A6450" s="32">
        <v>198</v>
      </c>
      <c r="B6450" s="37">
        <v>100000370795</v>
      </c>
      <c r="C6450" s="34">
        <v>0</v>
      </c>
      <c r="D6450" s="38" t="s">
        <v>212</v>
      </c>
      <c r="E6450" s="38" t="s">
        <v>1186</v>
      </c>
      <c r="F6450" s="39">
        <v>10914</v>
      </c>
      <c r="G6450" s="39">
        <v>-2362.21</v>
      </c>
      <c r="H6450" s="39">
        <v>8551.7900000000009</v>
      </c>
    </row>
    <row r="6451" spans="1:8">
      <c r="A6451" s="32">
        <v>199</v>
      </c>
      <c r="B6451" s="37">
        <v>100000370796</v>
      </c>
      <c r="C6451" s="34">
        <v>0</v>
      </c>
      <c r="D6451" s="38" t="s">
        <v>212</v>
      </c>
      <c r="E6451" s="38" t="s">
        <v>1186</v>
      </c>
      <c r="F6451" s="39">
        <v>10914</v>
      </c>
      <c r="G6451" s="39">
        <v>-2362.21</v>
      </c>
      <c r="H6451" s="39">
        <v>8551.7900000000009</v>
      </c>
    </row>
    <row r="6452" spans="1:8">
      <c r="A6452" s="32">
        <v>200</v>
      </c>
      <c r="B6452" s="37">
        <v>100000370797</v>
      </c>
      <c r="C6452" s="34">
        <v>0</v>
      </c>
      <c r="D6452" s="38" t="s">
        <v>212</v>
      </c>
      <c r="E6452" s="38" t="s">
        <v>1186</v>
      </c>
      <c r="F6452" s="39">
        <v>10914</v>
      </c>
      <c r="G6452" s="39">
        <v>-2362.21</v>
      </c>
      <c r="H6452" s="39">
        <v>8551.7900000000009</v>
      </c>
    </row>
    <row r="6453" spans="1:8">
      <c r="A6453" s="32">
        <v>201</v>
      </c>
      <c r="B6453" s="37">
        <v>100000370798</v>
      </c>
      <c r="C6453" s="34">
        <v>0</v>
      </c>
      <c r="D6453" s="38" t="s">
        <v>212</v>
      </c>
      <c r="E6453" s="38" t="s">
        <v>1186</v>
      </c>
      <c r="F6453" s="39">
        <v>10914</v>
      </c>
      <c r="G6453" s="39">
        <v>-2362.21</v>
      </c>
      <c r="H6453" s="39">
        <v>8551.7900000000009</v>
      </c>
    </row>
    <row r="6454" spans="1:8">
      <c r="A6454" s="32">
        <v>202</v>
      </c>
      <c r="B6454" s="37">
        <v>100000370799</v>
      </c>
      <c r="C6454" s="34">
        <v>0</v>
      </c>
      <c r="D6454" s="38" t="s">
        <v>212</v>
      </c>
      <c r="E6454" s="38" t="s">
        <v>1186</v>
      </c>
      <c r="F6454" s="39">
        <v>10914</v>
      </c>
      <c r="G6454" s="39">
        <v>-2362.21</v>
      </c>
      <c r="H6454" s="39">
        <v>8551.7900000000009</v>
      </c>
    </row>
    <row r="6455" spans="1:8">
      <c r="A6455" s="32">
        <v>203</v>
      </c>
      <c r="B6455" s="37">
        <v>100000370800</v>
      </c>
      <c r="C6455" s="34">
        <v>0</v>
      </c>
      <c r="D6455" s="38" t="s">
        <v>212</v>
      </c>
      <c r="E6455" s="38" t="s">
        <v>1186</v>
      </c>
      <c r="F6455" s="39">
        <v>10914</v>
      </c>
      <c r="G6455" s="39">
        <v>-2362.21</v>
      </c>
      <c r="H6455" s="39">
        <v>8551.7900000000009</v>
      </c>
    </row>
    <row r="6456" spans="1:8">
      <c r="A6456" s="32">
        <v>204</v>
      </c>
      <c r="B6456" s="37">
        <v>100000370801</v>
      </c>
      <c r="C6456" s="34">
        <v>0</v>
      </c>
      <c r="D6456" s="38" t="s">
        <v>212</v>
      </c>
      <c r="E6456" s="38" t="s">
        <v>1186</v>
      </c>
      <c r="F6456" s="39">
        <v>10914</v>
      </c>
      <c r="G6456" s="39">
        <v>-2362.21</v>
      </c>
      <c r="H6456" s="39">
        <v>8551.7900000000009</v>
      </c>
    </row>
    <row r="6457" spans="1:8">
      <c r="A6457" s="32">
        <v>205</v>
      </c>
      <c r="B6457" s="37">
        <v>100000370802</v>
      </c>
      <c r="C6457" s="34">
        <v>0</v>
      </c>
      <c r="D6457" s="38" t="s">
        <v>212</v>
      </c>
      <c r="E6457" s="38" t="s">
        <v>1186</v>
      </c>
      <c r="F6457" s="39">
        <v>10914</v>
      </c>
      <c r="G6457" s="39">
        <v>-2362.21</v>
      </c>
      <c r="H6457" s="39">
        <v>8551.7900000000009</v>
      </c>
    </row>
    <row r="6458" spans="1:8">
      <c r="A6458" s="32">
        <v>206</v>
      </c>
      <c r="B6458" s="37">
        <v>100000370803</v>
      </c>
      <c r="C6458" s="34">
        <v>0</v>
      </c>
      <c r="D6458" s="38" t="s">
        <v>212</v>
      </c>
      <c r="E6458" s="38" t="s">
        <v>1186</v>
      </c>
      <c r="F6458" s="39">
        <v>10914</v>
      </c>
      <c r="G6458" s="39">
        <v>-2362.21</v>
      </c>
      <c r="H6458" s="39">
        <v>8551.7900000000009</v>
      </c>
    </row>
    <row r="6459" spans="1:8">
      <c r="A6459" s="32">
        <v>207</v>
      </c>
      <c r="B6459" s="37">
        <v>100000371354</v>
      </c>
      <c r="C6459" s="34">
        <v>0</v>
      </c>
      <c r="D6459" s="38" t="s">
        <v>1188</v>
      </c>
      <c r="E6459" s="38" t="s">
        <v>1189</v>
      </c>
      <c r="F6459" s="39">
        <v>34130</v>
      </c>
      <c r="G6459" s="39">
        <v>-10098.74</v>
      </c>
      <c r="H6459" s="39">
        <v>24031.26</v>
      </c>
    </row>
    <row r="6460" spans="1:8">
      <c r="A6460" s="32">
        <v>208</v>
      </c>
      <c r="B6460" s="37">
        <v>100000371355</v>
      </c>
      <c r="C6460" s="34">
        <v>0</v>
      </c>
      <c r="D6460" s="38" t="s">
        <v>1188</v>
      </c>
      <c r="E6460" s="38" t="s">
        <v>1189</v>
      </c>
      <c r="F6460" s="39">
        <v>34130</v>
      </c>
      <c r="G6460" s="39">
        <v>-10098.74</v>
      </c>
      <c r="H6460" s="39">
        <v>24031.26</v>
      </c>
    </row>
    <row r="6461" spans="1:8">
      <c r="A6461" s="32">
        <v>209</v>
      </c>
      <c r="B6461" s="37">
        <v>100000371356</v>
      </c>
      <c r="C6461" s="34">
        <v>0</v>
      </c>
      <c r="D6461" s="38" t="s">
        <v>1188</v>
      </c>
      <c r="E6461" s="38" t="s">
        <v>1190</v>
      </c>
      <c r="F6461" s="39">
        <v>32000</v>
      </c>
      <c r="G6461" s="39">
        <v>-9468.49</v>
      </c>
      <c r="H6461" s="39">
        <v>22531.51</v>
      </c>
    </row>
    <row r="6462" spans="1:8">
      <c r="A6462" s="32">
        <v>210</v>
      </c>
      <c r="B6462" s="37">
        <v>100000371357</v>
      </c>
      <c r="C6462" s="34">
        <v>0</v>
      </c>
      <c r="D6462" s="38" t="s">
        <v>1188</v>
      </c>
      <c r="E6462" s="38" t="s">
        <v>1190</v>
      </c>
      <c r="F6462" s="39">
        <v>32000</v>
      </c>
      <c r="G6462" s="39">
        <v>-9468.49</v>
      </c>
      <c r="H6462" s="39">
        <v>22531.51</v>
      </c>
    </row>
    <row r="6463" spans="1:8">
      <c r="A6463" s="32">
        <v>211</v>
      </c>
      <c r="B6463" s="37">
        <v>100000375178</v>
      </c>
      <c r="C6463" s="34">
        <v>0</v>
      </c>
      <c r="D6463" s="38" t="s">
        <v>302</v>
      </c>
      <c r="E6463" s="38" t="s">
        <v>1191</v>
      </c>
      <c r="F6463" s="39">
        <v>17655</v>
      </c>
      <c r="G6463" s="39">
        <v>-4711.22</v>
      </c>
      <c r="H6463" s="39">
        <v>12943.78</v>
      </c>
    </row>
    <row r="6464" spans="1:8">
      <c r="A6464" s="32">
        <v>212</v>
      </c>
      <c r="B6464" s="37">
        <v>100000375179</v>
      </c>
      <c r="C6464" s="34">
        <v>0</v>
      </c>
      <c r="D6464" s="38" t="s">
        <v>302</v>
      </c>
      <c r="E6464" s="38" t="s">
        <v>1191</v>
      </c>
      <c r="F6464" s="39">
        <v>17655</v>
      </c>
      <c r="G6464" s="39">
        <v>-4711.22</v>
      </c>
      <c r="H6464" s="39">
        <v>12943.78</v>
      </c>
    </row>
    <row r="6465" spans="1:8">
      <c r="A6465" s="32">
        <v>213</v>
      </c>
      <c r="B6465" s="37">
        <v>100000377824</v>
      </c>
      <c r="C6465" s="34">
        <v>0</v>
      </c>
      <c r="D6465" s="38" t="s">
        <v>212</v>
      </c>
      <c r="E6465" s="38" t="s">
        <v>1192</v>
      </c>
      <c r="F6465" s="39">
        <v>14990</v>
      </c>
      <c r="G6465" s="39">
        <v>-3244.41</v>
      </c>
      <c r="H6465" s="39">
        <v>11745.59</v>
      </c>
    </row>
    <row r="6466" spans="1:8">
      <c r="A6466" s="32">
        <v>214</v>
      </c>
      <c r="B6466" s="37">
        <v>100000377946</v>
      </c>
      <c r="C6466" s="34">
        <v>0</v>
      </c>
      <c r="D6466" s="38" t="s">
        <v>1193</v>
      </c>
      <c r="E6466" s="38" t="s">
        <v>1194</v>
      </c>
      <c r="F6466" s="39">
        <v>13000</v>
      </c>
      <c r="G6466" s="39">
        <v>-3084.38</v>
      </c>
      <c r="H6466" s="39">
        <v>9915.6200000000008</v>
      </c>
    </row>
    <row r="6467" spans="1:8">
      <c r="A6467" s="32">
        <v>215</v>
      </c>
      <c r="B6467" s="37">
        <v>100000377947</v>
      </c>
      <c r="C6467" s="34">
        <v>0</v>
      </c>
      <c r="D6467" s="38" t="s">
        <v>1193</v>
      </c>
      <c r="E6467" s="38" t="s">
        <v>1194</v>
      </c>
      <c r="F6467" s="39">
        <v>13000</v>
      </c>
      <c r="G6467" s="39">
        <v>-3084.38</v>
      </c>
      <c r="H6467" s="39">
        <v>9915.6200000000008</v>
      </c>
    </row>
    <row r="6468" spans="1:8">
      <c r="A6468" s="32">
        <v>216</v>
      </c>
      <c r="B6468" s="37">
        <v>100000377948</v>
      </c>
      <c r="C6468" s="34">
        <v>0</v>
      </c>
      <c r="D6468" s="38" t="s">
        <v>1193</v>
      </c>
      <c r="E6468" s="38" t="s">
        <v>1179</v>
      </c>
      <c r="F6468" s="39">
        <v>15000</v>
      </c>
      <c r="G6468" s="39">
        <v>-3558.9</v>
      </c>
      <c r="H6468" s="39">
        <v>11441.1</v>
      </c>
    </row>
    <row r="6469" spans="1:8">
      <c r="A6469" s="32">
        <v>217</v>
      </c>
      <c r="B6469" s="37">
        <v>100000377949</v>
      </c>
      <c r="C6469" s="34">
        <v>0</v>
      </c>
      <c r="D6469" s="38" t="s">
        <v>1193</v>
      </c>
      <c r="E6469" s="38" t="s">
        <v>1195</v>
      </c>
      <c r="F6469" s="39">
        <v>23000</v>
      </c>
      <c r="G6469" s="39">
        <v>-5456.99</v>
      </c>
      <c r="H6469" s="39">
        <v>17543.009999999998</v>
      </c>
    </row>
    <row r="6470" spans="1:8">
      <c r="A6470" s="32">
        <v>218</v>
      </c>
      <c r="B6470" s="37">
        <v>100000377950</v>
      </c>
      <c r="C6470" s="34">
        <v>0</v>
      </c>
      <c r="D6470" s="38" t="s">
        <v>1193</v>
      </c>
      <c r="E6470" s="38" t="s">
        <v>1195</v>
      </c>
      <c r="F6470" s="39">
        <v>23000</v>
      </c>
      <c r="G6470" s="39">
        <v>-5456.99</v>
      </c>
      <c r="H6470" s="39">
        <v>17543.009999999998</v>
      </c>
    </row>
    <row r="6471" spans="1:8">
      <c r="A6471" s="32">
        <v>219</v>
      </c>
      <c r="B6471" s="37">
        <v>100000377951</v>
      </c>
      <c r="C6471" s="34">
        <v>0</v>
      </c>
      <c r="D6471" s="38" t="s">
        <v>1193</v>
      </c>
      <c r="E6471" s="38" t="s">
        <v>1195</v>
      </c>
      <c r="F6471" s="39">
        <v>23000</v>
      </c>
      <c r="G6471" s="39">
        <v>-5456.99</v>
      </c>
      <c r="H6471" s="39">
        <v>17543.009999999998</v>
      </c>
    </row>
    <row r="6472" spans="1:8">
      <c r="A6472" s="32">
        <v>220</v>
      </c>
      <c r="B6472" s="37">
        <v>100000377952</v>
      </c>
      <c r="C6472" s="34">
        <v>0</v>
      </c>
      <c r="D6472" s="38" t="s">
        <v>1193</v>
      </c>
      <c r="E6472" s="38" t="s">
        <v>1196</v>
      </c>
      <c r="F6472" s="39">
        <v>37000</v>
      </c>
      <c r="G6472" s="39">
        <v>-8778.6299999999992</v>
      </c>
      <c r="H6472" s="39">
        <v>28221.37</v>
      </c>
    </row>
    <row r="6473" spans="1:8">
      <c r="A6473" s="32">
        <v>221</v>
      </c>
      <c r="B6473" s="37">
        <v>100000377953</v>
      </c>
      <c r="C6473" s="34">
        <v>0</v>
      </c>
      <c r="D6473" s="38" t="s">
        <v>1193</v>
      </c>
      <c r="E6473" s="38" t="s">
        <v>1196</v>
      </c>
      <c r="F6473" s="39">
        <v>37000</v>
      </c>
      <c r="G6473" s="39">
        <v>-8778.6299999999992</v>
      </c>
      <c r="H6473" s="39">
        <v>28221.37</v>
      </c>
    </row>
    <row r="6474" spans="1:8">
      <c r="A6474" s="32">
        <v>222</v>
      </c>
      <c r="B6474" s="37">
        <v>100000380841</v>
      </c>
      <c r="C6474" s="34">
        <v>0</v>
      </c>
      <c r="D6474" s="38" t="s">
        <v>212</v>
      </c>
      <c r="E6474" s="38" t="s">
        <v>1197</v>
      </c>
      <c r="F6474" s="39">
        <v>19990</v>
      </c>
      <c r="G6474" s="39">
        <v>-4326.6000000000004</v>
      </c>
      <c r="H6474" s="39">
        <v>15663.4</v>
      </c>
    </row>
    <row r="6475" spans="1:8">
      <c r="A6475" s="32">
        <v>223</v>
      </c>
      <c r="B6475" s="37">
        <v>100000381533</v>
      </c>
      <c r="C6475" s="34">
        <v>0</v>
      </c>
      <c r="D6475" s="38" t="s">
        <v>337</v>
      </c>
      <c r="E6475" s="38" t="s">
        <v>1198</v>
      </c>
      <c r="F6475" s="39">
        <v>23500</v>
      </c>
      <c r="G6475" s="39">
        <v>-5665.75</v>
      </c>
      <c r="H6475" s="39">
        <v>17834.25</v>
      </c>
    </row>
    <row r="6476" spans="1:8">
      <c r="A6476" s="32">
        <v>224</v>
      </c>
      <c r="B6476" s="37">
        <v>100000381534</v>
      </c>
      <c r="C6476" s="34">
        <v>0</v>
      </c>
      <c r="D6476" s="38" t="s">
        <v>337</v>
      </c>
      <c r="E6476" s="38" t="s">
        <v>1198</v>
      </c>
      <c r="F6476" s="39">
        <v>23500</v>
      </c>
      <c r="G6476" s="39">
        <v>-5665.75</v>
      </c>
      <c r="H6476" s="39">
        <v>17834.25</v>
      </c>
    </row>
    <row r="6477" spans="1:8">
      <c r="A6477" s="32">
        <v>225</v>
      </c>
      <c r="B6477" s="37">
        <v>100000381535</v>
      </c>
      <c r="C6477" s="34">
        <v>0</v>
      </c>
      <c r="D6477" s="38" t="s">
        <v>337</v>
      </c>
      <c r="E6477" s="38" t="s">
        <v>1145</v>
      </c>
      <c r="F6477" s="39">
        <v>53000</v>
      </c>
      <c r="G6477" s="39">
        <v>-12778.08</v>
      </c>
      <c r="H6477" s="39">
        <v>40221.919999999998</v>
      </c>
    </row>
    <row r="6478" spans="1:8">
      <c r="A6478" s="32">
        <v>226</v>
      </c>
      <c r="B6478" s="37">
        <v>100000381536</v>
      </c>
      <c r="C6478" s="34">
        <v>0</v>
      </c>
      <c r="D6478" s="38" t="s">
        <v>337</v>
      </c>
      <c r="E6478" s="38" t="s">
        <v>1145</v>
      </c>
      <c r="F6478" s="39">
        <v>53000</v>
      </c>
      <c r="G6478" s="39">
        <v>-12778.08</v>
      </c>
      <c r="H6478" s="39">
        <v>40221.919999999998</v>
      </c>
    </row>
    <row r="6479" spans="1:8">
      <c r="A6479" s="32">
        <v>227</v>
      </c>
      <c r="B6479" s="37">
        <v>100000399148</v>
      </c>
      <c r="C6479" s="34">
        <v>0</v>
      </c>
      <c r="D6479" s="38" t="s">
        <v>212</v>
      </c>
      <c r="E6479" s="38" t="s">
        <v>1199</v>
      </c>
      <c r="F6479" s="39">
        <v>15000.69</v>
      </c>
      <c r="G6479" s="39">
        <v>-5730.44</v>
      </c>
      <c r="H6479" s="39">
        <v>9270.25</v>
      </c>
    </row>
    <row r="6480" spans="1:8">
      <c r="A6480" s="32"/>
      <c r="B6480" s="37">
        <v>100000399148</v>
      </c>
      <c r="C6480" s="34">
        <v>1</v>
      </c>
      <c r="D6480" s="38" t="s">
        <v>212</v>
      </c>
      <c r="E6480" s="38" t="s">
        <v>1199</v>
      </c>
      <c r="F6480" s="39">
        <v>11471.11</v>
      </c>
      <c r="G6480" s="39">
        <v>-11470.11</v>
      </c>
      <c r="H6480" s="39">
        <v>1</v>
      </c>
    </row>
    <row r="6481" spans="1:8">
      <c r="A6481" s="32">
        <v>228</v>
      </c>
      <c r="B6481" s="37">
        <v>100000399149</v>
      </c>
      <c r="C6481" s="34">
        <v>0</v>
      </c>
      <c r="D6481" s="38" t="s">
        <v>212</v>
      </c>
      <c r="E6481" s="38" t="s">
        <v>1199</v>
      </c>
      <c r="F6481" s="39">
        <v>15000.69</v>
      </c>
      <c r="G6481" s="39">
        <v>-5730.44</v>
      </c>
      <c r="H6481" s="39">
        <v>9270.25</v>
      </c>
    </row>
    <row r="6482" spans="1:8">
      <c r="A6482" s="32"/>
      <c r="B6482" s="37">
        <v>100000399149</v>
      </c>
      <c r="C6482" s="34">
        <v>1</v>
      </c>
      <c r="D6482" s="38" t="s">
        <v>212</v>
      </c>
      <c r="E6482" s="38" t="s">
        <v>1199</v>
      </c>
      <c r="F6482" s="39">
        <v>11471.11</v>
      </c>
      <c r="G6482" s="39">
        <v>-11470.11</v>
      </c>
      <c r="H6482" s="39">
        <v>1</v>
      </c>
    </row>
    <row r="6483" spans="1:8">
      <c r="A6483" s="32">
        <v>229</v>
      </c>
      <c r="B6483" s="37">
        <v>100000399234</v>
      </c>
      <c r="C6483" s="34">
        <v>0</v>
      </c>
      <c r="D6483" s="38" t="s">
        <v>212</v>
      </c>
      <c r="E6483" s="38" t="s">
        <v>1176</v>
      </c>
      <c r="F6483" s="39">
        <v>28024.73</v>
      </c>
      <c r="G6483" s="39">
        <v>-10705.77</v>
      </c>
      <c r="H6483" s="39">
        <v>17318.96</v>
      </c>
    </row>
    <row r="6484" spans="1:8">
      <c r="A6484" s="32"/>
      <c r="B6484" s="37">
        <v>100000399234</v>
      </c>
      <c r="C6484" s="34">
        <v>1</v>
      </c>
      <c r="D6484" s="38" t="s">
        <v>212</v>
      </c>
      <c r="E6484" s="38" t="s">
        <v>1176</v>
      </c>
      <c r="F6484" s="39">
        <v>21430.67</v>
      </c>
      <c r="G6484" s="39">
        <v>-21429.67</v>
      </c>
      <c r="H6484" s="39">
        <v>1</v>
      </c>
    </row>
    <row r="6485" spans="1:8">
      <c r="A6485" s="32">
        <v>230</v>
      </c>
      <c r="B6485" s="37">
        <v>100000402667</v>
      </c>
      <c r="C6485" s="34">
        <v>0</v>
      </c>
      <c r="D6485" s="38" t="s">
        <v>947</v>
      </c>
      <c r="E6485" s="38" t="s">
        <v>1200</v>
      </c>
      <c r="F6485" s="39">
        <v>8700</v>
      </c>
      <c r="G6485" s="39">
        <v>-8699</v>
      </c>
      <c r="H6485" s="39">
        <v>1</v>
      </c>
    </row>
    <row r="6486" spans="1:8">
      <c r="A6486" s="32">
        <v>231</v>
      </c>
      <c r="B6486" s="37">
        <v>100000404639</v>
      </c>
      <c r="C6486" s="34">
        <v>0</v>
      </c>
      <c r="D6486" s="38" t="s">
        <v>360</v>
      </c>
      <c r="E6486" s="38" t="s">
        <v>1201</v>
      </c>
      <c r="F6486" s="39">
        <v>12000</v>
      </c>
      <c r="G6486" s="39">
        <v>-1827.95</v>
      </c>
      <c r="H6486" s="39">
        <v>10172.049999999999</v>
      </c>
    </row>
    <row r="6487" spans="1:8">
      <c r="A6487" s="32">
        <v>232</v>
      </c>
      <c r="B6487" s="37">
        <v>100000404640</v>
      </c>
      <c r="C6487" s="34">
        <v>0</v>
      </c>
      <c r="D6487" s="38" t="s">
        <v>360</v>
      </c>
      <c r="E6487" s="38" t="s">
        <v>1201</v>
      </c>
      <c r="F6487" s="39">
        <v>12000</v>
      </c>
      <c r="G6487" s="39">
        <v>-1827.95</v>
      </c>
      <c r="H6487" s="39">
        <v>10172.049999999999</v>
      </c>
    </row>
    <row r="6488" spans="1:8">
      <c r="A6488" s="32">
        <v>233</v>
      </c>
      <c r="B6488" s="37">
        <v>100000404641</v>
      </c>
      <c r="C6488" s="34">
        <v>0</v>
      </c>
      <c r="D6488" s="38" t="s">
        <v>360</v>
      </c>
      <c r="E6488" s="38" t="s">
        <v>1201</v>
      </c>
      <c r="F6488" s="39">
        <v>12000</v>
      </c>
      <c r="G6488" s="39">
        <v>-1827.95</v>
      </c>
      <c r="H6488" s="39">
        <v>10172.049999999999</v>
      </c>
    </row>
    <row r="6489" spans="1:8">
      <c r="A6489" s="32">
        <v>234</v>
      </c>
      <c r="B6489" s="37">
        <v>100000404642</v>
      </c>
      <c r="C6489" s="34">
        <v>0</v>
      </c>
      <c r="D6489" s="38" t="s">
        <v>360</v>
      </c>
      <c r="E6489" s="38" t="s">
        <v>1201</v>
      </c>
      <c r="F6489" s="39">
        <v>12000</v>
      </c>
      <c r="G6489" s="39">
        <v>-1827.95</v>
      </c>
      <c r="H6489" s="39">
        <v>10172.049999999999</v>
      </c>
    </row>
    <row r="6490" spans="1:8">
      <c r="A6490" s="32">
        <v>235</v>
      </c>
      <c r="B6490" s="37">
        <v>100000404643</v>
      </c>
      <c r="C6490" s="34">
        <v>0</v>
      </c>
      <c r="D6490" s="38" t="s">
        <v>360</v>
      </c>
      <c r="E6490" s="38" t="s">
        <v>1201</v>
      </c>
      <c r="F6490" s="39">
        <v>12000</v>
      </c>
      <c r="G6490" s="39">
        <v>-1827.95</v>
      </c>
      <c r="H6490" s="39">
        <v>10172.049999999999</v>
      </c>
    </row>
    <row r="6491" spans="1:8">
      <c r="A6491" s="32">
        <v>236</v>
      </c>
      <c r="B6491" s="37">
        <v>100000417757</v>
      </c>
      <c r="C6491" s="34">
        <v>0</v>
      </c>
      <c r="D6491" s="38" t="s">
        <v>1045</v>
      </c>
      <c r="E6491" s="38" t="s">
        <v>1202</v>
      </c>
      <c r="F6491" s="39">
        <v>31030</v>
      </c>
      <c r="G6491" s="39">
        <v>-4131.67</v>
      </c>
      <c r="H6491" s="39">
        <v>26898.33</v>
      </c>
    </row>
    <row r="6492" spans="1:8">
      <c r="A6492" s="32">
        <v>237</v>
      </c>
      <c r="B6492" s="37">
        <v>100000417758</v>
      </c>
      <c r="C6492" s="34">
        <v>0</v>
      </c>
      <c r="D6492" s="38" t="s">
        <v>1045</v>
      </c>
      <c r="E6492" s="38" t="s">
        <v>1202</v>
      </c>
      <c r="F6492" s="39">
        <v>31030</v>
      </c>
      <c r="G6492" s="39">
        <v>-4131.67</v>
      </c>
      <c r="H6492" s="39">
        <v>26898.33</v>
      </c>
    </row>
    <row r="6493" spans="1:8">
      <c r="A6493" s="32">
        <v>238</v>
      </c>
      <c r="B6493" s="37">
        <v>100000417759</v>
      </c>
      <c r="C6493" s="34">
        <v>0</v>
      </c>
      <c r="D6493" s="38" t="s">
        <v>1045</v>
      </c>
      <c r="E6493" s="38" t="s">
        <v>1202</v>
      </c>
      <c r="F6493" s="39">
        <v>31030</v>
      </c>
      <c r="G6493" s="39">
        <v>-4131.67</v>
      </c>
      <c r="H6493" s="39">
        <v>26898.33</v>
      </c>
    </row>
    <row r="6494" spans="1:8">
      <c r="A6494" s="32">
        <v>239</v>
      </c>
      <c r="B6494" s="37">
        <v>100000417760</v>
      </c>
      <c r="C6494" s="34">
        <v>0</v>
      </c>
      <c r="D6494" s="38" t="s">
        <v>1045</v>
      </c>
      <c r="E6494" s="38" t="s">
        <v>1202</v>
      </c>
      <c r="F6494" s="39">
        <v>31030</v>
      </c>
      <c r="G6494" s="39">
        <v>-4131.67</v>
      </c>
      <c r="H6494" s="39">
        <v>26898.33</v>
      </c>
    </row>
    <row r="6495" spans="1:8">
      <c r="A6495" s="32">
        <v>240</v>
      </c>
      <c r="B6495" s="37">
        <v>100000417761</v>
      </c>
      <c r="C6495" s="34">
        <v>0</v>
      </c>
      <c r="D6495" s="38" t="s">
        <v>1045</v>
      </c>
      <c r="E6495" s="38" t="s">
        <v>1202</v>
      </c>
      <c r="F6495" s="39">
        <v>31030</v>
      </c>
      <c r="G6495" s="39">
        <v>-4131.67</v>
      </c>
      <c r="H6495" s="39">
        <v>26898.33</v>
      </c>
    </row>
    <row r="6496" spans="1:8">
      <c r="A6496" s="32">
        <v>241</v>
      </c>
      <c r="B6496" s="37">
        <v>100000417762</v>
      </c>
      <c r="C6496" s="34">
        <v>0</v>
      </c>
      <c r="D6496" s="38" t="s">
        <v>1045</v>
      </c>
      <c r="E6496" s="38" t="s">
        <v>1202</v>
      </c>
      <c r="F6496" s="39">
        <v>31030</v>
      </c>
      <c r="G6496" s="39">
        <v>-4131.67</v>
      </c>
      <c r="H6496" s="39">
        <v>26898.33</v>
      </c>
    </row>
    <row r="6497" spans="1:8">
      <c r="A6497" s="32">
        <v>242</v>
      </c>
      <c r="B6497" s="37">
        <v>100000417763</v>
      </c>
      <c r="C6497" s="34">
        <v>0</v>
      </c>
      <c r="D6497" s="38" t="s">
        <v>1045</v>
      </c>
      <c r="E6497" s="38" t="s">
        <v>1202</v>
      </c>
      <c r="F6497" s="39">
        <v>31030</v>
      </c>
      <c r="G6497" s="39">
        <v>-4131.67</v>
      </c>
      <c r="H6497" s="39">
        <v>26898.33</v>
      </c>
    </row>
    <row r="6498" spans="1:8">
      <c r="A6498" s="32">
        <v>243</v>
      </c>
      <c r="B6498" s="37">
        <v>100000417764</v>
      </c>
      <c r="C6498" s="34">
        <v>0</v>
      </c>
      <c r="D6498" s="38" t="s">
        <v>1045</v>
      </c>
      <c r="E6498" s="38" t="s">
        <v>1202</v>
      </c>
      <c r="F6498" s="39">
        <v>31030</v>
      </c>
      <c r="G6498" s="39">
        <v>-4131.67</v>
      </c>
      <c r="H6498" s="39">
        <v>26898.33</v>
      </c>
    </row>
    <row r="6499" spans="1:8">
      <c r="A6499" s="32">
        <v>244</v>
      </c>
      <c r="B6499" s="37">
        <v>100000417765</v>
      </c>
      <c r="C6499" s="34">
        <v>0</v>
      </c>
      <c r="D6499" s="38" t="s">
        <v>1045</v>
      </c>
      <c r="E6499" s="38" t="s">
        <v>1202</v>
      </c>
      <c r="F6499" s="39">
        <v>31030</v>
      </c>
      <c r="G6499" s="39">
        <v>-4131.67</v>
      </c>
      <c r="H6499" s="39">
        <v>26898.33</v>
      </c>
    </row>
    <row r="6500" spans="1:8">
      <c r="A6500" s="32">
        <v>245</v>
      </c>
      <c r="B6500" s="37">
        <v>100000417766</v>
      </c>
      <c r="C6500" s="34">
        <v>0</v>
      </c>
      <c r="D6500" s="38" t="s">
        <v>1045</v>
      </c>
      <c r="E6500" s="38" t="s">
        <v>1202</v>
      </c>
      <c r="F6500" s="39">
        <v>31030</v>
      </c>
      <c r="G6500" s="39">
        <v>-4131.67</v>
      </c>
      <c r="H6500" s="39">
        <v>26898.33</v>
      </c>
    </row>
    <row r="6501" spans="1:8">
      <c r="A6501" s="32">
        <v>246</v>
      </c>
      <c r="B6501" s="37">
        <v>100000417767</v>
      </c>
      <c r="C6501" s="34">
        <v>0</v>
      </c>
      <c r="D6501" s="38" t="s">
        <v>1045</v>
      </c>
      <c r="E6501" s="38" t="s">
        <v>1202</v>
      </c>
      <c r="F6501" s="39">
        <v>31030</v>
      </c>
      <c r="G6501" s="39">
        <v>-4131.67</v>
      </c>
      <c r="H6501" s="39">
        <v>26898.33</v>
      </c>
    </row>
    <row r="6502" spans="1:8">
      <c r="A6502" s="32">
        <v>247</v>
      </c>
      <c r="B6502" s="37">
        <v>100000417768</v>
      </c>
      <c r="C6502" s="34">
        <v>0</v>
      </c>
      <c r="D6502" s="38" t="s">
        <v>1045</v>
      </c>
      <c r="E6502" s="38" t="s">
        <v>1202</v>
      </c>
      <c r="F6502" s="39">
        <v>31030</v>
      </c>
      <c r="G6502" s="39">
        <v>-4131.67</v>
      </c>
      <c r="H6502" s="39">
        <v>26898.33</v>
      </c>
    </row>
    <row r="6503" spans="1:8">
      <c r="A6503" s="32">
        <v>248</v>
      </c>
      <c r="B6503" s="37">
        <v>100000417769</v>
      </c>
      <c r="C6503" s="34">
        <v>0</v>
      </c>
      <c r="D6503" s="38" t="s">
        <v>1045</v>
      </c>
      <c r="E6503" s="38" t="s">
        <v>1202</v>
      </c>
      <c r="F6503" s="39">
        <v>31030</v>
      </c>
      <c r="G6503" s="39">
        <v>-4131.67</v>
      </c>
      <c r="H6503" s="39">
        <v>26898.33</v>
      </c>
    </row>
    <row r="6504" spans="1:8">
      <c r="A6504" s="32">
        <v>249</v>
      </c>
      <c r="B6504" s="37">
        <v>100000417770</v>
      </c>
      <c r="C6504" s="34">
        <v>0</v>
      </c>
      <c r="D6504" s="38" t="s">
        <v>1045</v>
      </c>
      <c r="E6504" s="38" t="s">
        <v>1202</v>
      </c>
      <c r="F6504" s="39">
        <v>31030</v>
      </c>
      <c r="G6504" s="39">
        <v>-4131.67</v>
      </c>
      <c r="H6504" s="39">
        <v>26898.33</v>
      </c>
    </row>
    <row r="6505" spans="1:8">
      <c r="A6505" s="32">
        <v>250</v>
      </c>
      <c r="B6505" s="37">
        <v>100000417771</v>
      </c>
      <c r="C6505" s="34">
        <v>0</v>
      </c>
      <c r="D6505" s="38" t="s">
        <v>1045</v>
      </c>
      <c r="E6505" s="38" t="s">
        <v>1202</v>
      </c>
      <c r="F6505" s="39">
        <v>31030</v>
      </c>
      <c r="G6505" s="39">
        <v>-4131.67</v>
      </c>
      <c r="H6505" s="39">
        <v>26898.33</v>
      </c>
    </row>
    <row r="6506" spans="1:8">
      <c r="A6506" s="32">
        <v>251</v>
      </c>
      <c r="B6506" s="37">
        <v>100000417772</v>
      </c>
      <c r="C6506" s="34">
        <v>0</v>
      </c>
      <c r="D6506" s="38" t="s">
        <v>1045</v>
      </c>
      <c r="E6506" s="38" t="s">
        <v>1202</v>
      </c>
      <c r="F6506" s="39">
        <v>31030</v>
      </c>
      <c r="G6506" s="39">
        <v>-4131.67</v>
      </c>
      <c r="H6506" s="39">
        <v>26898.33</v>
      </c>
    </row>
    <row r="6507" spans="1:8">
      <c r="A6507" s="32">
        <v>252</v>
      </c>
      <c r="B6507" s="37">
        <v>100000417773</v>
      </c>
      <c r="C6507" s="34">
        <v>0</v>
      </c>
      <c r="D6507" s="38" t="s">
        <v>1045</v>
      </c>
      <c r="E6507" s="38" t="s">
        <v>1202</v>
      </c>
      <c r="F6507" s="39">
        <v>31030</v>
      </c>
      <c r="G6507" s="39">
        <v>-4131.67</v>
      </c>
      <c r="H6507" s="39">
        <v>26898.33</v>
      </c>
    </row>
    <row r="6508" spans="1:8">
      <c r="A6508" s="32">
        <v>253</v>
      </c>
      <c r="B6508" s="37">
        <v>100000417774</v>
      </c>
      <c r="C6508" s="34">
        <v>0</v>
      </c>
      <c r="D6508" s="38" t="s">
        <v>1045</v>
      </c>
      <c r="E6508" s="38" t="s">
        <v>1202</v>
      </c>
      <c r="F6508" s="39">
        <v>31030</v>
      </c>
      <c r="G6508" s="39">
        <v>-4131.67</v>
      </c>
      <c r="H6508" s="39">
        <v>26898.33</v>
      </c>
    </row>
    <row r="6509" spans="1:8">
      <c r="A6509" s="32">
        <v>254</v>
      </c>
      <c r="B6509" s="37">
        <v>100000417775</v>
      </c>
      <c r="C6509" s="34">
        <v>0</v>
      </c>
      <c r="D6509" s="38" t="s">
        <v>1045</v>
      </c>
      <c r="E6509" s="38" t="s">
        <v>1202</v>
      </c>
      <c r="F6509" s="39">
        <v>31030</v>
      </c>
      <c r="G6509" s="39">
        <v>-4131.67</v>
      </c>
      <c r="H6509" s="39">
        <v>26898.33</v>
      </c>
    </row>
    <row r="6510" spans="1:8">
      <c r="A6510" s="32">
        <v>255</v>
      </c>
      <c r="B6510" s="37">
        <v>100000417776</v>
      </c>
      <c r="C6510" s="34">
        <v>0</v>
      </c>
      <c r="D6510" s="38" t="s">
        <v>1045</v>
      </c>
      <c r="E6510" s="38" t="s">
        <v>1202</v>
      </c>
      <c r="F6510" s="39">
        <v>31030</v>
      </c>
      <c r="G6510" s="39">
        <v>-4131.67</v>
      </c>
      <c r="H6510" s="39">
        <v>26898.33</v>
      </c>
    </row>
    <row r="6511" spans="1:8">
      <c r="A6511" s="32">
        <v>256</v>
      </c>
      <c r="B6511" s="37">
        <v>100000417777</v>
      </c>
      <c r="C6511" s="34">
        <v>0</v>
      </c>
      <c r="D6511" s="38" t="s">
        <v>1045</v>
      </c>
      <c r="E6511" s="38" t="s">
        <v>1202</v>
      </c>
      <c r="F6511" s="39">
        <v>31030</v>
      </c>
      <c r="G6511" s="39">
        <v>-4131.67</v>
      </c>
      <c r="H6511" s="39">
        <v>26898.33</v>
      </c>
    </row>
    <row r="6512" spans="1:8">
      <c r="A6512" s="32">
        <v>257</v>
      </c>
      <c r="B6512" s="37">
        <v>100000417778</v>
      </c>
      <c r="C6512" s="34">
        <v>0</v>
      </c>
      <c r="D6512" s="38" t="s">
        <v>1045</v>
      </c>
      <c r="E6512" s="38" t="s">
        <v>1202</v>
      </c>
      <c r="F6512" s="39">
        <v>31030</v>
      </c>
      <c r="G6512" s="39">
        <v>-4131.67</v>
      </c>
      <c r="H6512" s="39">
        <v>26898.33</v>
      </c>
    </row>
    <row r="6513" spans="1:8">
      <c r="A6513" s="32">
        <v>258</v>
      </c>
      <c r="B6513" s="37">
        <v>100000417779</v>
      </c>
      <c r="C6513" s="34">
        <v>0</v>
      </c>
      <c r="D6513" s="38" t="s">
        <v>1045</v>
      </c>
      <c r="E6513" s="38" t="s">
        <v>1202</v>
      </c>
      <c r="F6513" s="39">
        <v>31030</v>
      </c>
      <c r="G6513" s="39">
        <v>-4131.67</v>
      </c>
      <c r="H6513" s="39">
        <v>26898.33</v>
      </c>
    </row>
    <row r="6514" spans="1:8">
      <c r="A6514" s="32">
        <v>259</v>
      </c>
      <c r="B6514" s="37">
        <v>100000417780</v>
      </c>
      <c r="C6514" s="34">
        <v>0</v>
      </c>
      <c r="D6514" s="38" t="s">
        <v>1045</v>
      </c>
      <c r="E6514" s="38" t="s">
        <v>1202</v>
      </c>
      <c r="F6514" s="39">
        <v>31030</v>
      </c>
      <c r="G6514" s="39">
        <v>-4131.67</v>
      </c>
      <c r="H6514" s="39">
        <v>26898.33</v>
      </c>
    </row>
    <row r="6515" spans="1:8">
      <c r="A6515" s="32">
        <v>260</v>
      </c>
      <c r="B6515" s="37">
        <v>100000417781</v>
      </c>
      <c r="C6515" s="34">
        <v>0</v>
      </c>
      <c r="D6515" s="38" t="s">
        <v>1045</v>
      </c>
      <c r="E6515" s="38" t="s">
        <v>1202</v>
      </c>
      <c r="F6515" s="39">
        <v>31030</v>
      </c>
      <c r="G6515" s="39">
        <v>-4131.67</v>
      </c>
      <c r="H6515" s="39">
        <v>26898.33</v>
      </c>
    </row>
    <row r="6516" spans="1:8">
      <c r="A6516" s="32">
        <v>261</v>
      </c>
      <c r="B6516" s="37">
        <v>100000417782</v>
      </c>
      <c r="C6516" s="34">
        <v>0</v>
      </c>
      <c r="D6516" s="38" t="s">
        <v>1045</v>
      </c>
      <c r="E6516" s="38" t="s">
        <v>1202</v>
      </c>
      <c r="F6516" s="39">
        <v>31030</v>
      </c>
      <c r="G6516" s="39">
        <v>-4131.67</v>
      </c>
      <c r="H6516" s="39">
        <v>26898.33</v>
      </c>
    </row>
    <row r="6517" spans="1:8">
      <c r="A6517" s="32">
        <v>262</v>
      </c>
      <c r="B6517" s="37">
        <v>100000417783</v>
      </c>
      <c r="C6517" s="34">
        <v>0</v>
      </c>
      <c r="D6517" s="38" t="s">
        <v>1045</v>
      </c>
      <c r="E6517" s="38" t="s">
        <v>1202</v>
      </c>
      <c r="F6517" s="39">
        <v>31030</v>
      </c>
      <c r="G6517" s="39">
        <v>-4131.67</v>
      </c>
      <c r="H6517" s="39">
        <v>26898.33</v>
      </c>
    </row>
    <row r="6518" spans="1:8">
      <c r="A6518" s="32">
        <v>263</v>
      </c>
      <c r="B6518" s="37">
        <v>100000417784</v>
      </c>
      <c r="C6518" s="34">
        <v>0</v>
      </c>
      <c r="D6518" s="38" t="s">
        <v>1045</v>
      </c>
      <c r="E6518" s="38" t="s">
        <v>1202</v>
      </c>
      <c r="F6518" s="39">
        <v>31030</v>
      </c>
      <c r="G6518" s="39">
        <v>-4131.67</v>
      </c>
      <c r="H6518" s="39">
        <v>26898.33</v>
      </c>
    </row>
    <row r="6519" spans="1:8">
      <c r="A6519" s="32">
        <v>264</v>
      </c>
      <c r="B6519" s="37">
        <v>100000417785</v>
      </c>
      <c r="C6519" s="34">
        <v>0</v>
      </c>
      <c r="D6519" s="38" t="s">
        <v>1045</v>
      </c>
      <c r="E6519" s="38" t="s">
        <v>1202</v>
      </c>
      <c r="F6519" s="39">
        <v>31030</v>
      </c>
      <c r="G6519" s="39">
        <v>-4131.67</v>
      </c>
      <c r="H6519" s="39">
        <v>26898.33</v>
      </c>
    </row>
    <row r="6520" spans="1:8">
      <c r="A6520" s="32">
        <v>265</v>
      </c>
      <c r="B6520" s="37">
        <v>100000417786</v>
      </c>
      <c r="C6520" s="34">
        <v>0</v>
      </c>
      <c r="D6520" s="38" t="s">
        <v>1045</v>
      </c>
      <c r="E6520" s="38" t="s">
        <v>1202</v>
      </c>
      <c r="F6520" s="39">
        <v>31030</v>
      </c>
      <c r="G6520" s="39">
        <v>-4131.67</v>
      </c>
      <c r="H6520" s="39">
        <v>26898.33</v>
      </c>
    </row>
    <row r="6521" spans="1:8">
      <c r="A6521" s="32">
        <v>266</v>
      </c>
      <c r="B6521" s="37">
        <v>100000417787</v>
      </c>
      <c r="C6521" s="34">
        <v>0</v>
      </c>
      <c r="D6521" s="38" t="s">
        <v>1045</v>
      </c>
      <c r="E6521" s="38" t="s">
        <v>1202</v>
      </c>
      <c r="F6521" s="39">
        <v>31030</v>
      </c>
      <c r="G6521" s="39">
        <v>-4131.67</v>
      </c>
      <c r="H6521" s="39">
        <v>26898.33</v>
      </c>
    </row>
    <row r="6522" spans="1:8">
      <c r="A6522" s="32">
        <v>267</v>
      </c>
      <c r="B6522" s="37">
        <v>100000417788</v>
      </c>
      <c r="C6522" s="34">
        <v>0</v>
      </c>
      <c r="D6522" s="38" t="s">
        <v>1045</v>
      </c>
      <c r="E6522" s="38" t="s">
        <v>1202</v>
      </c>
      <c r="F6522" s="39">
        <v>31030</v>
      </c>
      <c r="G6522" s="39">
        <v>-4131.67</v>
      </c>
      <c r="H6522" s="39">
        <v>26898.33</v>
      </c>
    </row>
    <row r="6523" spans="1:8">
      <c r="A6523" s="32">
        <v>268</v>
      </c>
      <c r="B6523" s="37">
        <v>100000417789</v>
      </c>
      <c r="C6523" s="34">
        <v>0</v>
      </c>
      <c r="D6523" s="38" t="s">
        <v>1045</v>
      </c>
      <c r="E6523" s="38" t="s">
        <v>1202</v>
      </c>
      <c r="F6523" s="39">
        <v>31030</v>
      </c>
      <c r="G6523" s="39">
        <v>-4131.67</v>
      </c>
      <c r="H6523" s="39">
        <v>26898.33</v>
      </c>
    </row>
    <row r="6524" spans="1:8">
      <c r="A6524" s="32">
        <v>269</v>
      </c>
      <c r="B6524" s="37">
        <v>100000417790</v>
      </c>
      <c r="C6524" s="34">
        <v>0</v>
      </c>
      <c r="D6524" s="38" t="s">
        <v>1045</v>
      </c>
      <c r="E6524" s="38" t="s">
        <v>1202</v>
      </c>
      <c r="F6524" s="39">
        <v>31030</v>
      </c>
      <c r="G6524" s="39">
        <v>-4131.67</v>
      </c>
      <c r="H6524" s="39">
        <v>26898.33</v>
      </c>
    </row>
    <row r="6525" spans="1:8">
      <c r="A6525" s="32">
        <v>270</v>
      </c>
      <c r="B6525" s="37">
        <v>100000417791</v>
      </c>
      <c r="C6525" s="34">
        <v>0</v>
      </c>
      <c r="D6525" s="38" t="s">
        <v>1045</v>
      </c>
      <c r="E6525" s="38" t="s">
        <v>1202</v>
      </c>
      <c r="F6525" s="39">
        <v>31030</v>
      </c>
      <c r="G6525" s="39">
        <v>-4131.67</v>
      </c>
      <c r="H6525" s="39">
        <v>26898.33</v>
      </c>
    </row>
    <row r="6526" spans="1:8">
      <c r="A6526" s="32">
        <v>271</v>
      </c>
      <c r="B6526" s="37">
        <v>100000417792</v>
      </c>
      <c r="C6526" s="34">
        <v>0</v>
      </c>
      <c r="D6526" s="38" t="s">
        <v>1045</v>
      </c>
      <c r="E6526" s="38" t="s">
        <v>1202</v>
      </c>
      <c r="F6526" s="39">
        <v>31030</v>
      </c>
      <c r="G6526" s="39">
        <v>-4131.67</v>
      </c>
      <c r="H6526" s="39">
        <v>26898.33</v>
      </c>
    </row>
    <row r="6527" spans="1:8">
      <c r="A6527" s="32">
        <v>272</v>
      </c>
      <c r="B6527" s="37">
        <v>100000417793</v>
      </c>
      <c r="C6527" s="34">
        <v>0</v>
      </c>
      <c r="D6527" s="38" t="s">
        <v>1045</v>
      </c>
      <c r="E6527" s="38" t="s">
        <v>1202</v>
      </c>
      <c r="F6527" s="39">
        <v>31030</v>
      </c>
      <c r="G6527" s="39">
        <v>-4131.67</v>
      </c>
      <c r="H6527" s="39">
        <v>26898.33</v>
      </c>
    </row>
    <row r="6528" spans="1:8">
      <c r="A6528" s="32">
        <v>273</v>
      </c>
      <c r="B6528" s="37">
        <v>100000417794</v>
      </c>
      <c r="C6528" s="34">
        <v>0</v>
      </c>
      <c r="D6528" s="38" t="s">
        <v>1045</v>
      </c>
      <c r="E6528" s="38" t="s">
        <v>1202</v>
      </c>
      <c r="F6528" s="39">
        <v>31030</v>
      </c>
      <c r="G6528" s="39">
        <v>-4131.67</v>
      </c>
      <c r="H6528" s="39">
        <v>26898.33</v>
      </c>
    </row>
    <row r="6529" spans="1:8">
      <c r="A6529" s="32">
        <v>274</v>
      </c>
      <c r="B6529" s="37">
        <v>100000417795</v>
      </c>
      <c r="C6529" s="34">
        <v>0</v>
      </c>
      <c r="D6529" s="38" t="s">
        <v>1045</v>
      </c>
      <c r="E6529" s="38" t="s">
        <v>1202</v>
      </c>
      <c r="F6529" s="39">
        <v>31030</v>
      </c>
      <c r="G6529" s="39">
        <v>-4131.67</v>
      </c>
      <c r="H6529" s="39">
        <v>26898.33</v>
      </c>
    </row>
    <row r="6530" spans="1:8">
      <c r="A6530" s="32">
        <v>275</v>
      </c>
      <c r="B6530" s="37">
        <v>100000417796</v>
      </c>
      <c r="C6530" s="34">
        <v>0</v>
      </c>
      <c r="D6530" s="38" t="s">
        <v>1045</v>
      </c>
      <c r="E6530" s="38" t="s">
        <v>1202</v>
      </c>
      <c r="F6530" s="39">
        <v>31030</v>
      </c>
      <c r="G6530" s="39">
        <v>-4131.67</v>
      </c>
      <c r="H6530" s="39">
        <v>26898.33</v>
      </c>
    </row>
    <row r="6531" spans="1:8">
      <c r="A6531" s="32">
        <v>276</v>
      </c>
      <c r="B6531" s="37">
        <v>100000417797</v>
      </c>
      <c r="C6531" s="34">
        <v>0</v>
      </c>
      <c r="D6531" s="38" t="s">
        <v>1045</v>
      </c>
      <c r="E6531" s="38" t="s">
        <v>1202</v>
      </c>
      <c r="F6531" s="39">
        <v>31030</v>
      </c>
      <c r="G6531" s="39">
        <v>-4131.67</v>
      </c>
      <c r="H6531" s="39">
        <v>26898.33</v>
      </c>
    </row>
    <row r="6532" spans="1:8">
      <c r="A6532" s="32">
        <v>277</v>
      </c>
      <c r="B6532" s="37">
        <v>100000417798</v>
      </c>
      <c r="C6532" s="34">
        <v>0</v>
      </c>
      <c r="D6532" s="38" t="s">
        <v>1045</v>
      </c>
      <c r="E6532" s="38" t="s">
        <v>1202</v>
      </c>
      <c r="F6532" s="39">
        <v>31030</v>
      </c>
      <c r="G6532" s="39">
        <v>-4131.67</v>
      </c>
      <c r="H6532" s="39">
        <v>26898.33</v>
      </c>
    </row>
    <row r="6533" spans="1:8">
      <c r="A6533" s="32">
        <v>278</v>
      </c>
      <c r="B6533" s="37">
        <v>100000417799</v>
      </c>
      <c r="C6533" s="34">
        <v>0</v>
      </c>
      <c r="D6533" s="38" t="s">
        <v>1045</v>
      </c>
      <c r="E6533" s="38" t="s">
        <v>1202</v>
      </c>
      <c r="F6533" s="39">
        <v>31030</v>
      </c>
      <c r="G6533" s="39">
        <v>-4131.67</v>
      </c>
      <c r="H6533" s="39">
        <v>26898.33</v>
      </c>
    </row>
    <row r="6534" spans="1:8">
      <c r="A6534" s="32">
        <v>279</v>
      </c>
      <c r="B6534" s="37">
        <v>100000417800</v>
      </c>
      <c r="C6534" s="34">
        <v>0</v>
      </c>
      <c r="D6534" s="38" t="s">
        <v>1045</v>
      </c>
      <c r="E6534" s="38" t="s">
        <v>1202</v>
      </c>
      <c r="F6534" s="39">
        <v>31030</v>
      </c>
      <c r="G6534" s="39">
        <v>-4131.67</v>
      </c>
      <c r="H6534" s="39">
        <v>26898.33</v>
      </c>
    </row>
    <row r="6535" spans="1:8">
      <c r="A6535" s="32">
        <v>280</v>
      </c>
      <c r="B6535" s="37">
        <v>100000417801</v>
      </c>
      <c r="C6535" s="34">
        <v>0</v>
      </c>
      <c r="D6535" s="38" t="s">
        <v>1045</v>
      </c>
      <c r="E6535" s="38" t="s">
        <v>1202</v>
      </c>
      <c r="F6535" s="39">
        <v>31030</v>
      </c>
      <c r="G6535" s="39">
        <v>-4131.67</v>
      </c>
      <c r="H6535" s="39">
        <v>26898.33</v>
      </c>
    </row>
    <row r="6536" spans="1:8">
      <c r="A6536" s="32">
        <v>281</v>
      </c>
      <c r="B6536" s="37">
        <v>100000417802</v>
      </c>
      <c r="C6536" s="34">
        <v>0</v>
      </c>
      <c r="D6536" s="38" t="s">
        <v>1045</v>
      </c>
      <c r="E6536" s="38" t="s">
        <v>1202</v>
      </c>
      <c r="F6536" s="39">
        <v>31030</v>
      </c>
      <c r="G6536" s="39">
        <v>-4131.67</v>
      </c>
      <c r="H6536" s="39">
        <v>26898.33</v>
      </c>
    </row>
    <row r="6537" spans="1:8">
      <c r="A6537" s="32">
        <v>282</v>
      </c>
      <c r="B6537" s="37">
        <v>100000417803</v>
      </c>
      <c r="C6537" s="34">
        <v>0</v>
      </c>
      <c r="D6537" s="38" t="s">
        <v>1045</v>
      </c>
      <c r="E6537" s="38" t="s">
        <v>1202</v>
      </c>
      <c r="F6537" s="39">
        <v>31030</v>
      </c>
      <c r="G6537" s="39">
        <v>-4131.67</v>
      </c>
      <c r="H6537" s="39">
        <v>26898.33</v>
      </c>
    </row>
    <row r="6538" spans="1:8">
      <c r="A6538" s="32">
        <v>283</v>
      </c>
      <c r="B6538" s="37">
        <v>100000417804</v>
      </c>
      <c r="C6538" s="34">
        <v>0</v>
      </c>
      <c r="D6538" s="38" t="s">
        <v>1045</v>
      </c>
      <c r="E6538" s="38" t="s">
        <v>1202</v>
      </c>
      <c r="F6538" s="39">
        <v>31030</v>
      </c>
      <c r="G6538" s="39">
        <v>-4131.67</v>
      </c>
      <c r="H6538" s="39">
        <v>26898.33</v>
      </c>
    </row>
    <row r="6539" spans="1:8">
      <c r="A6539" s="32">
        <v>284</v>
      </c>
      <c r="B6539" s="37">
        <v>100000417805</v>
      </c>
      <c r="C6539" s="34">
        <v>0</v>
      </c>
      <c r="D6539" s="38" t="s">
        <v>1045</v>
      </c>
      <c r="E6539" s="38" t="s">
        <v>1202</v>
      </c>
      <c r="F6539" s="39">
        <v>31030</v>
      </c>
      <c r="G6539" s="39">
        <v>-4131.67</v>
      </c>
      <c r="H6539" s="39">
        <v>26898.33</v>
      </c>
    </row>
    <row r="6540" spans="1:8">
      <c r="A6540" s="32">
        <v>285</v>
      </c>
      <c r="B6540" s="37">
        <v>100000417806</v>
      </c>
      <c r="C6540" s="34">
        <v>0</v>
      </c>
      <c r="D6540" s="38" t="s">
        <v>1045</v>
      </c>
      <c r="E6540" s="38" t="s">
        <v>1202</v>
      </c>
      <c r="F6540" s="39">
        <v>31030</v>
      </c>
      <c r="G6540" s="39">
        <v>-4131.67</v>
      </c>
      <c r="H6540" s="39">
        <v>26898.33</v>
      </c>
    </row>
    <row r="6541" spans="1:8">
      <c r="A6541" s="32">
        <v>286</v>
      </c>
      <c r="B6541" s="37">
        <v>100000417807</v>
      </c>
      <c r="C6541" s="34">
        <v>0</v>
      </c>
      <c r="D6541" s="38" t="s">
        <v>1045</v>
      </c>
      <c r="E6541" s="38" t="s">
        <v>1202</v>
      </c>
      <c r="F6541" s="39">
        <v>31030</v>
      </c>
      <c r="G6541" s="39">
        <v>-4131.67</v>
      </c>
      <c r="H6541" s="39">
        <v>26898.33</v>
      </c>
    </row>
    <row r="6542" spans="1:8">
      <c r="A6542" s="32">
        <v>287</v>
      </c>
      <c r="B6542" s="37">
        <v>100000417808</v>
      </c>
      <c r="C6542" s="34">
        <v>0</v>
      </c>
      <c r="D6542" s="38" t="s">
        <v>1045</v>
      </c>
      <c r="E6542" s="38" t="s">
        <v>1202</v>
      </c>
      <c r="F6542" s="39">
        <v>31030</v>
      </c>
      <c r="G6542" s="39">
        <v>-4131.67</v>
      </c>
      <c r="H6542" s="39">
        <v>26898.33</v>
      </c>
    </row>
    <row r="6543" spans="1:8">
      <c r="A6543" s="32">
        <v>288</v>
      </c>
      <c r="B6543" s="37">
        <v>100000417809</v>
      </c>
      <c r="C6543" s="34">
        <v>0</v>
      </c>
      <c r="D6543" s="38" t="s">
        <v>1045</v>
      </c>
      <c r="E6543" s="38" t="s">
        <v>1202</v>
      </c>
      <c r="F6543" s="39">
        <v>31030</v>
      </c>
      <c r="G6543" s="39">
        <v>-4131.67</v>
      </c>
      <c r="H6543" s="39">
        <v>26898.33</v>
      </c>
    </row>
    <row r="6544" spans="1:8">
      <c r="A6544" s="32">
        <v>289</v>
      </c>
      <c r="B6544" s="37">
        <v>100000417810</v>
      </c>
      <c r="C6544" s="34">
        <v>0</v>
      </c>
      <c r="D6544" s="38" t="s">
        <v>1045</v>
      </c>
      <c r="E6544" s="38" t="s">
        <v>1202</v>
      </c>
      <c r="F6544" s="39">
        <v>31030</v>
      </c>
      <c r="G6544" s="39">
        <v>-4131.67</v>
      </c>
      <c r="H6544" s="39">
        <v>26898.33</v>
      </c>
    </row>
    <row r="6545" spans="1:8">
      <c r="A6545" s="32">
        <v>290</v>
      </c>
      <c r="B6545" s="37">
        <v>100000417811</v>
      </c>
      <c r="C6545" s="34">
        <v>0</v>
      </c>
      <c r="D6545" s="38" t="s">
        <v>1045</v>
      </c>
      <c r="E6545" s="38" t="s">
        <v>1202</v>
      </c>
      <c r="F6545" s="39">
        <v>31030</v>
      </c>
      <c r="G6545" s="39">
        <v>-4131.67</v>
      </c>
      <c r="H6545" s="39">
        <v>26898.33</v>
      </c>
    </row>
    <row r="6546" spans="1:8">
      <c r="A6546" s="32">
        <v>291</v>
      </c>
      <c r="B6546" s="37">
        <v>100000417812</v>
      </c>
      <c r="C6546" s="34">
        <v>0</v>
      </c>
      <c r="D6546" s="38" t="s">
        <v>1045</v>
      </c>
      <c r="E6546" s="38" t="s">
        <v>1202</v>
      </c>
      <c r="F6546" s="39">
        <v>31030</v>
      </c>
      <c r="G6546" s="39">
        <v>-4131.67</v>
      </c>
      <c r="H6546" s="39">
        <v>26898.33</v>
      </c>
    </row>
    <row r="6547" spans="1:8">
      <c r="A6547" s="32">
        <v>292</v>
      </c>
      <c r="B6547" s="37">
        <v>100000417813</v>
      </c>
      <c r="C6547" s="34">
        <v>0</v>
      </c>
      <c r="D6547" s="38" t="s">
        <v>1045</v>
      </c>
      <c r="E6547" s="38" t="s">
        <v>1202</v>
      </c>
      <c r="F6547" s="39">
        <v>31030</v>
      </c>
      <c r="G6547" s="39">
        <v>-4131.67</v>
      </c>
      <c r="H6547" s="39">
        <v>26898.33</v>
      </c>
    </row>
    <row r="6548" spans="1:8">
      <c r="A6548" s="32">
        <v>293</v>
      </c>
      <c r="B6548" s="37">
        <v>100000417814</v>
      </c>
      <c r="C6548" s="34">
        <v>0</v>
      </c>
      <c r="D6548" s="38" t="s">
        <v>1045</v>
      </c>
      <c r="E6548" s="38" t="s">
        <v>1202</v>
      </c>
      <c r="F6548" s="39">
        <v>31030</v>
      </c>
      <c r="G6548" s="39">
        <v>-4131.67</v>
      </c>
      <c r="H6548" s="39">
        <v>26898.33</v>
      </c>
    </row>
    <row r="6549" spans="1:8">
      <c r="A6549" s="32">
        <v>294</v>
      </c>
      <c r="B6549" s="37">
        <v>100000417815</v>
      </c>
      <c r="C6549" s="34">
        <v>0</v>
      </c>
      <c r="D6549" s="38" t="s">
        <v>1045</v>
      </c>
      <c r="E6549" s="38" t="s">
        <v>1202</v>
      </c>
      <c r="F6549" s="39">
        <v>31030</v>
      </c>
      <c r="G6549" s="39">
        <v>-4131.67</v>
      </c>
      <c r="H6549" s="39">
        <v>26898.33</v>
      </c>
    </row>
    <row r="6550" spans="1:8">
      <c r="A6550" s="32">
        <v>295</v>
      </c>
      <c r="B6550" s="37">
        <v>100000417816</v>
      </c>
      <c r="C6550" s="34">
        <v>0</v>
      </c>
      <c r="D6550" s="38" t="s">
        <v>1045</v>
      </c>
      <c r="E6550" s="38" t="s">
        <v>1202</v>
      </c>
      <c r="F6550" s="39">
        <v>31030</v>
      </c>
      <c r="G6550" s="39">
        <v>-4131.67</v>
      </c>
      <c r="H6550" s="39">
        <v>26898.33</v>
      </c>
    </row>
    <row r="6551" spans="1:8">
      <c r="A6551" s="32">
        <v>296</v>
      </c>
      <c r="B6551" s="37">
        <v>100000417817</v>
      </c>
      <c r="C6551" s="34">
        <v>0</v>
      </c>
      <c r="D6551" s="38" t="s">
        <v>1045</v>
      </c>
      <c r="E6551" s="38" t="s">
        <v>1202</v>
      </c>
      <c r="F6551" s="39">
        <v>31030</v>
      </c>
      <c r="G6551" s="39">
        <v>-4131.67</v>
      </c>
      <c r="H6551" s="39">
        <v>26898.33</v>
      </c>
    </row>
    <row r="6552" spans="1:8">
      <c r="A6552" s="32">
        <v>297</v>
      </c>
      <c r="B6552" s="37">
        <v>100000417818</v>
      </c>
      <c r="C6552" s="34">
        <v>0</v>
      </c>
      <c r="D6552" s="38" t="s">
        <v>1045</v>
      </c>
      <c r="E6552" s="38" t="s">
        <v>1202</v>
      </c>
      <c r="F6552" s="39">
        <v>31030</v>
      </c>
      <c r="G6552" s="39">
        <v>-4131.67</v>
      </c>
      <c r="H6552" s="39">
        <v>26898.33</v>
      </c>
    </row>
    <row r="6553" spans="1:8">
      <c r="A6553" s="32">
        <v>298</v>
      </c>
      <c r="B6553" s="37">
        <v>100000417819</v>
      </c>
      <c r="C6553" s="34">
        <v>0</v>
      </c>
      <c r="D6553" s="38" t="s">
        <v>1045</v>
      </c>
      <c r="E6553" s="38" t="s">
        <v>1202</v>
      </c>
      <c r="F6553" s="39">
        <v>31030</v>
      </c>
      <c r="G6553" s="39">
        <v>-4131.67</v>
      </c>
      <c r="H6553" s="39">
        <v>26898.33</v>
      </c>
    </row>
    <row r="6554" spans="1:8">
      <c r="A6554" s="32">
        <v>299</v>
      </c>
      <c r="B6554" s="37">
        <v>100000417820</v>
      </c>
      <c r="C6554" s="34">
        <v>0</v>
      </c>
      <c r="D6554" s="38" t="s">
        <v>1045</v>
      </c>
      <c r="E6554" s="38" t="s">
        <v>1202</v>
      </c>
      <c r="F6554" s="39">
        <v>31030</v>
      </c>
      <c r="G6554" s="39">
        <v>-4131.67</v>
      </c>
      <c r="H6554" s="39">
        <v>26898.33</v>
      </c>
    </row>
    <row r="6555" spans="1:8">
      <c r="A6555" s="32">
        <v>300</v>
      </c>
      <c r="B6555" s="37">
        <v>100000417821</v>
      </c>
      <c r="C6555" s="34">
        <v>0</v>
      </c>
      <c r="D6555" s="38" t="s">
        <v>1045</v>
      </c>
      <c r="E6555" s="38" t="s">
        <v>1202</v>
      </c>
      <c r="F6555" s="39">
        <v>31030</v>
      </c>
      <c r="G6555" s="39">
        <v>-4131.67</v>
      </c>
      <c r="H6555" s="39">
        <v>26898.33</v>
      </c>
    </row>
    <row r="6556" spans="1:8">
      <c r="A6556" s="32">
        <v>301</v>
      </c>
      <c r="B6556" s="37">
        <v>100000417822</v>
      </c>
      <c r="C6556" s="34">
        <v>0</v>
      </c>
      <c r="D6556" s="38" t="s">
        <v>1045</v>
      </c>
      <c r="E6556" s="38" t="s">
        <v>1202</v>
      </c>
      <c r="F6556" s="39">
        <v>31030</v>
      </c>
      <c r="G6556" s="39">
        <v>-4131.67</v>
      </c>
      <c r="H6556" s="39">
        <v>26898.33</v>
      </c>
    </row>
    <row r="6557" spans="1:8">
      <c r="A6557" s="32">
        <v>302</v>
      </c>
      <c r="B6557" s="37">
        <v>100000417823</v>
      </c>
      <c r="C6557" s="34">
        <v>0</v>
      </c>
      <c r="D6557" s="38" t="s">
        <v>1045</v>
      </c>
      <c r="E6557" s="38" t="s">
        <v>1202</v>
      </c>
      <c r="F6557" s="39">
        <v>31030</v>
      </c>
      <c r="G6557" s="39">
        <v>-4131.67</v>
      </c>
      <c r="H6557" s="39">
        <v>26898.33</v>
      </c>
    </row>
    <row r="6558" spans="1:8">
      <c r="A6558" s="32">
        <v>303</v>
      </c>
      <c r="B6558" s="37">
        <v>100000417824</v>
      </c>
      <c r="C6558" s="34">
        <v>0</v>
      </c>
      <c r="D6558" s="38" t="s">
        <v>1045</v>
      </c>
      <c r="E6558" s="38" t="s">
        <v>1202</v>
      </c>
      <c r="F6558" s="39">
        <v>31030</v>
      </c>
      <c r="G6558" s="39">
        <v>-4131.67</v>
      </c>
      <c r="H6558" s="39">
        <v>26898.33</v>
      </c>
    </row>
    <row r="6559" spans="1:8">
      <c r="A6559" s="32">
        <v>304</v>
      </c>
      <c r="B6559" s="37">
        <v>100000417825</v>
      </c>
      <c r="C6559" s="34">
        <v>0</v>
      </c>
      <c r="D6559" s="38" t="s">
        <v>1045</v>
      </c>
      <c r="E6559" s="38" t="s">
        <v>1202</v>
      </c>
      <c r="F6559" s="39">
        <v>31030</v>
      </c>
      <c r="G6559" s="39">
        <v>-4131.67</v>
      </c>
      <c r="H6559" s="39">
        <v>26898.33</v>
      </c>
    </row>
    <row r="6560" spans="1:8">
      <c r="A6560" s="32">
        <v>305</v>
      </c>
      <c r="B6560" s="37">
        <v>100000417826</v>
      </c>
      <c r="C6560" s="34">
        <v>0</v>
      </c>
      <c r="D6560" s="38" t="s">
        <v>1045</v>
      </c>
      <c r="E6560" s="38" t="s">
        <v>1202</v>
      </c>
      <c r="F6560" s="39">
        <v>31030</v>
      </c>
      <c r="G6560" s="39">
        <v>-4131.67</v>
      </c>
      <c r="H6560" s="39">
        <v>26898.33</v>
      </c>
    </row>
    <row r="6561" spans="1:8">
      <c r="A6561" s="32">
        <v>306</v>
      </c>
      <c r="B6561" s="37">
        <v>100000417827</v>
      </c>
      <c r="C6561" s="34">
        <v>0</v>
      </c>
      <c r="D6561" s="38" t="s">
        <v>1045</v>
      </c>
      <c r="E6561" s="38" t="s">
        <v>1202</v>
      </c>
      <c r="F6561" s="39">
        <v>31030</v>
      </c>
      <c r="G6561" s="39">
        <v>-4131.67</v>
      </c>
      <c r="H6561" s="39">
        <v>26898.33</v>
      </c>
    </row>
    <row r="6562" spans="1:8">
      <c r="A6562" s="32">
        <v>307</v>
      </c>
      <c r="B6562" s="37">
        <v>100000417828</v>
      </c>
      <c r="C6562" s="34">
        <v>0</v>
      </c>
      <c r="D6562" s="38" t="s">
        <v>1045</v>
      </c>
      <c r="E6562" s="38" t="s">
        <v>1202</v>
      </c>
      <c r="F6562" s="39">
        <v>31030</v>
      </c>
      <c r="G6562" s="39">
        <v>-4131.67</v>
      </c>
      <c r="H6562" s="39">
        <v>26898.33</v>
      </c>
    </row>
    <row r="6563" spans="1:8">
      <c r="A6563" s="32">
        <v>308</v>
      </c>
      <c r="B6563" s="37">
        <v>100000417829</v>
      </c>
      <c r="C6563" s="34">
        <v>0</v>
      </c>
      <c r="D6563" s="38" t="s">
        <v>1045</v>
      </c>
      <c r="E6563" s="38" t="s">
        <v>1202</v>
      </c>
      <c r="F6563" s="39">
        <v>31030</v>
      </c>
      <c r="G6563" s="39">
        <v>-4131.67</v>
      </c>
      <c r="H6563" s="39">
        <v>26898.33</v>
      </c>
    </row>
    <row r="6564" spans="1:8">
      <c r="A6564" s="32">
        <v>309</v>
      </c>
      <c r="B6564" s="37">
        <v>100000417830</v>
      </c>
      <c r="C6564" s="34">
        <v>0</v>
      </c>
      <c r="D6564" s="38" t="s">
        <v>1045</v>
      </c>
      <c r="E6564" s="38" t="s">
        <v>1202</v>
      </c>
      <c r="F6564" s="39">
        <v>31030</v>
      </c>
      <c r="G6564" s="39">
        <v>-4131.67</v>
      </c>
      <c r="H6564" s="39">
        <v>26898.33</v>
      </c>
    </row>
    <row r="6565" spans="1:8">
      <c r="A6565" s="32">
        <v>310</v>
      </c>
      <c r="B6565" s="37">
        <v>100000417831</v>
      </c>
      <c r="C6565" s="34">
        <v>0</v>
      </c>
      <c r="D6565" s="38" t="s">
        <v>1045</v>
      </c>
      <c r="E6565" s="38" t="s">
        <v>1202</v>
      </c>
      <c r="F6565" s="39">
        <v>31030</v>
      </c>
      <c r="G6565" s="39">
        <v>-4131.67</v>
      </c>
      <c r="H6565" s="39">
        <v>26898.33</v>
      </c>
    </row>
    <row r="6566" spans="1:8">
      <c r="A6566" s="32">
        <v>311</v>
      </c>
      <c r="B6566" s="37">
        <v>100000417832</v>
      </c>
      <c r="C6566" s="34">
        <v>0</v>
      </c>
      <c r="D6566" s="38" t="s">
        <v>1045</v>
      </c>
      <c r="E6566" s="38" t="s">
        <v>1202</v>
      </c>
      <c r="F6566" s="39">
        <v>31030</v>
      </c>
      <c r="G6566" s="39">
        <v>-4131.67</v>
      </c>
      <c r="H6566" s="39">
        <v>26898.33</v>
      </c>
    </row>
    <row r="6567" spans="1:8">
      <c r="A6567" s="32">
        <v>312</v>
      </c>
      <c r="B6567" s="37">
        <v>100000417833</v>
      </c>
      <c r="C6567" s="34">
        <v>0</v>
      </c>
      <c r="D6567" s="38" t="s">
        <v>1045</v>
      </c>
      <c r="E6567" s="38" t="s">
        <v>1202</v>
      </c>
      <c r="F6567" s="39">
        <v>31030</v>
      </c>
      <c r="G6567" s="39">
        <v>-4131.67</v>
      </c>
      <c r="H6567" s="39">
        <v>26898.33</v>
      </c>
    </row>
    <row r="6568" spans="1:8">
      <c r="A6568" s="32">
        <v>313</v>
      </c>
      <c r="B6568" s="37">
        <v>100000417834</v>
      </c>
      <c r="C6568" s="34">
        <v>0</v>
      </c>
      <c r="D6568" s="38" t="s">
        <v>1045</v>
      </c>
      <c r="E6568" s="38" t="s">
        <v>1202</v>
      </c>
      <c r="F6568" s="39">
        <v>31030</v>
      </c>
      <c r="G6568" s="39">
        <v>-4131.67</v>
      </c>
      <c r="H6568" s="39">
        <v>26898.33</v>
      </c>
    </row>
    <row r="6569" spans="1:8">
      <c r="A6569" s="32">
        <v>314</v>
      </c>
      <c r="B6569" s="37">
        <v>100000417835</v>
      </c>
      <c r="C6569" s="34">
        <v>0</v>
      </c>
      <c r="D6569" s="38" t="s">
        <v>1045</v>
      </c>
      <c r="E6569" s="38" t="s">
        <v>1202</v>
      </c>
      <c r="F6569" s="39">
        <v>31030</v>
      </c>
      <c r="G6569" s="39">
        <v>-4131.67</v>
      </c>
      <c r="H6569" s="39">
        <v>26898.33</v>
      </c>
    </row>
    <row r="6570" spans="1:8">
      <c r="A6570" s="32">
        <v>315</v>
      </c>
      <c r="B6570" s="37">
        <v>100000417836</v>
      </c>
      <c r="C6570" s="34">
        <v>0</v>
      </c>
      <c r="D6570" s="38" t="s">
        <v>1045</v>
      </c>
      <c r="E6570" s="38" t="s">
        <v>1202</v>
      </c>
      <c r="F6570" s="39">
        <v>31030</v>
      </c>
      <c r="G6570" s="39">
        <v>-4131.67</v>
      </c>
      <c r="H6570" s="39">
        <v>26898.33</v>
      </c>
    </row>
    <row r="6571" spans="1:8">
      <c r="A6571" s="32">
        <v>316</v>
      </c>
      <c r="B6571" s="37">
        <v>100000417837</v>
      </c>
      <c r="C6571" s="34">
        <v>0</v>
      </c>
      <c r="D6571" s="38" t="s">
        <v>1045</v>
      </c>
      <c r="E6571" s="38" t="s">
        <v>1203</v>
      </c>
      <c r="F6571" s="39">
        <v>53500</v>
      </c>
      <c r="G6571" s="39">
        <v>-7123.56</v>
      </c>
      <c r="H6571" s="39">
        <v>46376.44</v>
      </c>
    </row>
    <row r="6572" spans="1:8">
      <c r="A6572" s="32">
        <v>317</v>
      </c>
      <c r="B6572" s="37">
        <v>100000417838</v>
      </c>
      <c r="C6572" s="34">
        <v>0</v>
      </c>
      <c r="D6572" s="38" t="s">
        <v>1045</v>
      </c>
      <c r="E6572" s="38" t="s">
        <v>1204</v>
      </c>
      <c r="F6572" s="39">
        <v>1412400</v>
      </c>
      <c r="G6572" s="39">
        <v>-188062.03</v>
      </c>
      <c r="H6572" s="39">
        <v>1224337.97</v>
      </c>
    </row>
    <row r="6573" spans="1:8">
      <c r="A6573" s="32">
        <v>318</v>
      </c>
      <c r="B6573" s="37">
        <v>100000418050</v>
      </c>
      <c r="C6573" s="34">
        <v>0</v>
      </c>
      <c r="D6573" s="38" t="s">
        <v>1205</v>
      </c>
      <c r="E6573" s="38" t="s">
        <v>1206</v>
      </c>
      <c r="F6573" s="39">
        <v>15943</v>
      </c>
      <c r="G6573" s="39">
        <v>-2009.25</v>
      </c>
      <c r="H6573" s="39">
        <v>13933.75</v>
      </c>
    </row>
    <row r="6574" spans="1:8">
      <c r="A6574" s="32">
        <v>319</v>
      </c>
      <c r="B6574" s="37">
        <v>100000418057</v>
      </c>
      <c r="C6574" s="34">
        <v>0</v>
      </c>
      <c r="D6574" s="38" t="s">
        <v>1205</v>
      </c>
      <c r="E6574" s="38" t="s">
        <v>1207</v>
      </c>
      <c r="F6574" s="39">
        <v>23540</v>
      </c>
      <c r="G6574" s="39">
        <v>-2966.68</v>
      </c>
      <c r="H6574" s="39">
        <v>20573.32</v>
      </c>
    </row>
    <row r="6575" spans="1:8">
      <c r="A6575" s="32">
        <v>320</v>
      </c>
      <c r="B6575" s="37">
        <v>100000421570</v>
      </c>
      <c r="C6575" s="34">
        <v>0</v>
      </c>
      <c r="D6575" s="38" t="s">
        <v>1208</v>
      </c>
      <c r="E6575" s="38" t="s">
        <v>1209</v>
      </c>
      <c r="F6575" s="39">
        <v>75999.960000000006</v>
      </c>
      <c r="G6575" s="39">
        <v>-9786.2900000000009</v>
      </c>
      <c r="H6575" s="39">
        <v>66213.67</v>
      </c>
    </row>
    <row r="6576" spans="1:8">
      <c r="A6576" s="32">
        <v>321</v>
      </c>
      <c r="B6576" s="37">
        <v>100000421571</v>
      </c>
      <c r="C6576" s="34">
        <v>0</v>
      </c>
      <c r="D6576" s="38" t="s">
        <v>1208</v>
      </c>
      <c r="E6576" s="38" t="s">
        <v>1210</v>
      </c>
      <c r="F6576" s="39">
        <v>126900.02</v>
      </c>
      <c r="G6576" s="39">
        <v>-16340.55</v>
      </c>
      <c r="H6576" s="39">
        <v>110559.47</v>
      </c>
    </row>
    <row r="6577" spans="1:8">
      <c r="A6577" s="32">
        <v>322</v>
      </c>
      <c r="B6577" s="37">
        <v>100000421573</v>
      </c>
      <c r="C6577" s="34">
        <v>0</v>
      </c>
      <c r="D6577" s="38" t="s">
        <v>1208</v>
      </c>
      <c r="E6577" s="38" t="s">
        <v>1211</v>
      </c>
      <c r="F6577" s="39">
        <v>246703.02</v>
      </c>
      <c r="G6577" s="39">
        <v>-31767.24</v>
      </c>
      <c r="H6577" s="39">
        <v>214935.78</v>
      </c>
    </row>
    <row r="6578" spans="1:8">
      <c r="A6578" s="32">
        <v>323</v>
      </c>
      <c r="B6578" s="37">
        <v>100000421574</v>
      </c>
      <c r="C6578" s="34">
        <v>0</v>
      </c>
      <c r="D6578" s="38" t="s">
        <v>1208</v>
      </c>
      <c r="E6578" s="38" t="s">
        <v>1212</v>
      </c>
      <c r="F6578" s="39">
        <v>50397</v>
      </c>
      <c r="G6578" s="39">
        <v>-6489.48</v>
      </c>
      <c r="H6578" s="39">
        <v>43907.519999999997</v>
      </c>
    </row>
    <row r="6579" spans="1:8">
      <c r="A6579" s="32">
        <v>324</v>
      </c>
      <c r="B6579" s="37">
        <v>100000431738</v>
      </c>
      <c r="C6579" s="34">
        <v>0</v>
      </c>
      <c r="D6579" s="38" t="s">
        <v>382</v>
      </c>
      <c r="E6579" s="38" t="s">
        <v>1213</v>
      </c>
      <c r="F6579" s="39">
        <v>40000</v>
      </c>
      <c r="G6579" s="39">
        <v>-4405.4799999999996</v>
      </c>
      <c r="H6579" s="39">
        <v>35594.519999999997</v>
      </c>
    </row>
    <row r="6580" spans="1:8">
      <c r="A6580" s="32">
        <v>325</v>
      </c>
      <c r="B6580" s="37">
        <v>100000431739</v>
      </c>
      <c r="C6580" s="34">
        <v>0</v>
      </c>
      <c r="D6580" s="38" t="s">
        <v>382</v>
      </c>
      <c r="E6580" s="38" t="s">
        <v>1213</v>
      </c>
      <c r="F6580" s="39">
        <v>13100</v>
      </c>
      <c r="G6580" s="39">
        <v>-1442.79</v>
      </c>
      <c r="H6580" s="39">
        <v>11657.21</v>
      </c>
    </row>
    <row r="6581" spans="1:8">
      <c r="A6581" s="32">
        <v>326</v>
      </c>
      <c r="B6581" s="37">
        <v>100000434555</v>
      </c>
      <c r="C6581" s="34">
        <v>0</v>
      </c>
      <c r="D6581" s="38" t="s">
        <v>392</v>
      </c>
      <c r="E6581" s="38" t="s">
        <v>1214</v>
      </c>
      <c r="F6581" s="39">
        <v>35200</v>
      </c>
      <c r="G6581" s="39">
        <v>-3452.49</v>
      </c>
      <c r="H6581" s="39">
        <v>31747.51</v>
      </c>
    </row>
    <row r="6582" spans="1:8">
      <c r="A6582" s="32">
        <v>327</v>
      </c>
      <c r="B6582" s="37">
        <v>100000434556</v>
      </c>
      <c r="C6582" s="34">
        <v>0</v>
      </c>
      <c r="D6582" s="38" t="s">
        <v>392</v>
      </c>
      <c r="E6582" s="38" t="s">
        <v>1161</v>
      </c>
      <c r="F6582" s="39">
        <v>42500</v>
      </c>
      <c r="G6582" s="39">
        <v>-4168.49</v>
      </c>
      <c r="H6582" s="39">
        <v>38331.51</v>
      </c>
    </row>
    <row r="6583" spans="1:8">
      <c r="A6583" s="32">
        <v>328</v>
      </c>
      <c r="B6583" s="37">
        <v>100000435031</v>
      </c>
      <c r="C6583" s="34">
        <v>0</v>
      </c>
      <c r="D6583" s="38" t="s">
        <v>394</v>
      </c>
      <c r="E6583" s="38" t="s">
        <v>1194</v>
      </c>
      <c r="F6583" s="39">
        <v>7300</v>
      </c>
      <c r="G6583" s="39">
        <v>-760</v>
      </c>
      <c r="H6583" s="39">
        <v>6540</v>
      </c>
    </row>
    <row r="6584" spans="1:8">
      <c r="A6584" s="32">
        <v>329</v>
      </c>
      <c r="B6584" s="37">
        <v>100000435032</v>
      </c>
      <c r="C6584" s="34">
        <v>0</v>
      </c>
      <c r="D6584" s="38" t="s">
        <v>394</v>
      </c>
      <c r="E6584" s="38" t="s">
        <v>1194</v>
      </c>
      <c r="F6584" s="39">
        <v>7300</v>
      </c>
      <c r="G6584" s="39">
        <v>-760</v>
      </c>
      <c r="H6584" s="39">
        <v>6540</v>
      </c>
    </row>
    <row r="6585" spans="1:8">
      <c r="A6585" s="32">
        <v>330</v>
      </c>
      <c r="B6585" s="37">
        <v>100000435033</v>
      </c>
      <c r="C6585" s="34">
        <v>0</v>
      </c>
      <c r="D6585" s="38" t="s">
        <v>394</v>
      </c>
      <c r="E6585" s="38" t="s">
        <v>1194</v>
      </c>
      <c r="F6585" s="39">
        <v>7300</v>
      </c>
      <c r="G6585" s="39">
        <v>-760</v>
      </c>
      <c r="H6585" s="39">
        <v>6540</v>
      </c>
    </row>
    <row r="6586" spans="1:8">
      <c r="A6586" s="32">
        <v>331</v>
      </c>
      <c r="B6586" s="37">
        <v>100000435034</v>
      </c>
      <c r="C6586" s="34">
        <v>0</v>
      </c>
      <c r="D6586" s="38" t="s">
        <v>394</v>
      </c>
      <c r="E6586" s="38" t="s">
        <v>1194</v>
      </c>
      <c r="F6586" s="39">
        <v>7300</v>
      </c>
      <c r="G6586" s="39">
        <v>-760</v>
      </c>
      <c r="H6586" s="39">
        <v>6540</v>
      </c>
    </row>
    <row r="6587" spans="1:8">
      <c r="A6587" s="32">
        <v>332</v>
      </c>
      <c r="B6587" s="37">
        <v>100000435035</v>
      </c>
      <c r="C6587" s="34">
        <v>0</v>
      </c>
      <c r="D6587" s="38" t="s">
        <v>394</v>
      </c>
      <c r="E6587" s="38" t="s">
        <v>1194</v>
      </c>
      <c r="F6587" s="39">
        <v>7300</v>
      </c>
      <c r="G6587" s="39">
        <v>-760</v>
      </c>
      <c r="H6587" s="39">
        <v>6540</v>
      </c>
    </row>
    <row r="6588" spans="1:8">
      <c r="A6588" s="32">
        <v>333</v>
      </c>
      <c r="B6588" s="37">
        <v>100000435036</v>
      </c>
      <c r="C6588" s="34">
        <v>0</v>
      </c>
      <c r="D6588" s="38" t="s">
        <v>394</v>
      </c>
      <c r="E6588" s="38" t="s">
        <v>1215</v>
      </c>
      <c r="F6588" s="39">
        <v>12100</v>
      </c>
      <c r="G6588" s="39">
        <v>-1259.73</v>
      </c>
      <c r="H6588" s="39">
        <v>10840.27</v>
      </c>
    </row>
    <row r="6589" spans="1:8">
      <c r="A6589" s="32">
        <v>334</v>
      </c>
      <c r="B6589" s="37">
        <v>100000435037</v>
      </c>
      <c r="C6589" s="34">
        <v>0</v>
      </c>
      <c r="D6589" s="38" t="s">
        <v>394</v>
      </c>
      <c r="E6589" s="38" t="s">
        <v>1215</v>
      </c>
      <c r="F6589" s="39">
        <v>12100</v>
      </c>
      <c r="G6589" s="39">
        <v>-1259.73</v>
      </c>
      <c r="H6589" s="39">
        <v>10840.27</v>
      </c>
    </row>
    <row r="6590" spans="1:8">
      <c r="A6590" s="32">
        <v>335</v>
      </c>
      <c r="B6590" s="37">
        <v>100000435038</v>
      </c>
      <c r="C6590" s="34">
        <v>0</v>
      </c>
      <c r="D6590" s="38" t="s">
        <v>394</v>
      </c>
      <c r="E6590" s="38" t="s">
        <v>1215</v>
      </c>
      <c r="F6590" s="39">
        <v>12100</v>
      </c>
      <c r="G6590" s="39">
        <v>-1259.73</v>
      </c>
      <c r="H6590" s="39">
        <v>10840.27</v>
      </c>
    </row>
    <row r="6591" spans="1:8">
      <c r="A6591" s="32">
        <v>336</v>
      </c>
      <c r="B6591" s="37">
        <v>100000435039</v>
      </c>
      <c r="C6591" s="34">
        <v>0</v>
      </c>
      <c r="D6591" s="38" t="s">
        <v>394</v>
      </c>
      <c r="E6591" s="38" t="s">
        <v>1215</v>
      </c>
      <c r="F6591" s="39">
        <v>12100</v>
      </c>
      <c r="G6591" s="39">
        <v>-1259.73</v>
      </c>
      <c r="H6591" s="39">
        <v>10840.27</v>
      </c>
    </row>
    <row r="6592" spans="1:8">
      <c r="A6592" s="32">
        <v>337</v>
      </c>
      <c r="B6592" s="37">
        <v>100000435040</v>
      </c>
      <c r="C6592" s="34">
        <v>0</v>
      </c>
      <c r="D6592" s="38" t="s">
        <v>394</v>
      </c>
      <c r="E6592" s="38" t="s">
        <v>1215</v>
      </c>
      <c r="F6592" s="39">
        <v>12100</v>
      </c>
      <c r="G6592" s="39">
        <v>-1259.73</v>
      </c>
      <c r="H6592" s="39">
        <v>10840.27</v>
      </c>
    </row>
    <row r="6593" spans="1:8">
      <c r="A6593" s="32">
        <v>338</v>
      </c>
      <c r="B6593" s="37">
        <v>100000435041</v>
      </c>
      <c r="C6593" s="34">
        <v>0</v>
      </c>
      <c r="D6593" s="38" t="s">
        <v>394</v>
      </c>
      <c r="E6593" s="38" t="s">
        <v>1215</v>
      </c>
      <c r="F6593" s="39">
        <v>12100</v>
      </c>
      <c r="G6593" s="39">
        <v>-1259.73</v>
      </c>
      <c r="H6593" s="39">
        <v>10840.27</v>
      </c>
    </row>
    <row r="6594" spans="1:8">
      <c r="A6594" s="32">
        <v>339</v>
      </c>
      <c r="B6594" s="37">
        <v>100000435042</v>
      </c>
      <c r="C6594" s="34">
        <v>0</v>
      </c>
      <c r="D6594" s="38" t="s">
        <v>394</v>
      </c>
      <c r="E6594" s="38" t="s">
        <v>1216</v>
      </c>
      <c r="F6594" s="39">
        <v>17500</v>
      </c>
      <c r="G6594" s="39">
        <v>-1821.92</v>
      </c>
      <c r="H6594" s="39">
        <v>15678.08</v>
      </c>
    </row>
    <row r="6595" spans="1:8">
      <c r="A6595" s="32">
        <v>340</v>
      </c>
      <c r="B6595" s="37">
        <v>100000435043</v>
      </c>
      <c r="C6595" s="34">
        <v>0</v>
      </c>
      <c r="D6595" s="38" t="s">
        <v>394</v>
      </c>
      <c r="E6595" s="38" t="s">
        <v>1217</v>
      </c>
      <c r="F6595" s="39">
        <v>19600</v>
      </c>
      <c r="G6595" s="39">
        <v>-2040.55</v>
      </c>
      <c r="H6595" s="39">
        <v>17559.45</v>
      </c>
    </row>
    <row r="6596" spans="1:8">
      <c r="A6596" s="32">
        <v>341</v>
      </c>
      <c r="B6596" s="37">
        <v>100000435044</v>
      </c>
      <c r="C6596" s="34">
        <v>0</v>
      </c>
      <c r="D6596" s="38" t="s">
        <v>394</v>
      </c>
      <c r="E6596" s="38" t="s">
        <v>1217</v>
      </c>
      <c r="F6596" s="39">
        <v>19600</v>
      </c>
      <c r="G6596" s="39">
        <v>-2040.55</v>
      </c>
      <c r="H6596" s="39">
        <v>17559.45</v>
      </c>
    </row>
    <row r="6597" spans="1:8">
      <c r="A6597" s="32">
        <v>342</v>
      </c>
      <c r="B6597" s="37">
        <v>100000436143</v>
      </c>
      <c r="C6597" s="34">
        <v>0</v>
      </c>
      <c r="D6597" s="38" t="s">
        <v>451</v>
      </c>
      <c r="E6597" s="38" t="s">
        <v>1145</v>
      </c>
      <c r="F6597" s="39">
        <v>28200</v>
      </c>
      <c r="G6597" s="39">
        <v>-2132.38</v>
      </c>
      <c r="H6597" s="39">
        <v>26067.62</v>
      </c>
    </row>
    <row r="6598" spans="1:8">
      <c r="A6598" s="32">
        <v>343</v>
      </c>
      <c r="B6598" s="37">
        <v>100000436144</v>
      </c>
      <c r="C6598" s="34">
        <v>0</v>
      </c>
      <c r="D6598" s="38" t="s">
        <v>451</v>
      </c>
      <c r="E6598" s="38" t="s">
        <v>1145</v>
      </c>
      <c r="F6598" s="39">
        <v>30300</v>
      </c>
      <c r="G6598" s="39">
        <v>-2291.1799999999998</v>
      </c>
      <c r="H6598" s="39">
        <v>28008.82</v>
      </c>
    </row>
    <row r="6599" spans="1:8">
      <c r="A6599" s="32">
        <v>344</v>
      </c>
      <c r="B6599" s="37">
        <v>100000436145</v>
      </c>
      <c r="C6599" s="34">
        <v>0</v>
      </c>
      <c r="D6599" s="38" t="s">
        <v>451</v>
      </c>
      <c r="E6599" s="38" t="s">
        <v>1145</v>
      </c>
      <c r="F6599" s="39">
        <v>30300</v>
      </c>
      <c r="G6599" s="39">
        <v>-2291.1799999999998</v>
      </c>
      <c r="H6599" s="39">
        <v>28008.82</v>
      </c>
    </row>
    <row r="6600" spans="1:8">
      <c r="A6600" s="32">
        <v>345</v>
      </c>
      <c r="B6600" s="37">
        <v>100000436146</v>
      </c>
      <c r="C6600" s="34">
        <v>0</v>
      </c>
      <c r="D6600" s="38" t="s">
        <v>451</v>
      </c>
      <c r="E6600" s="38" t="s">
        <v>1145</v>
      </c>
      <c r="F6600" s="39">
        <v>30300</v>
      </c>
      <c r="G6600" s="39">
        <v>-2291.1799999999998</v>
      </c>
      <c r="H6600" s="39">
        <v>28008.82</v>
      </c>
    </row>
    <row r="6601" spans="1:8">
      <c r="A6601" s="32">
        <v>346</v>
      </c>
      <c r="B6601" s="37">
        <v>100000436147</v>
      </c>
      <c r="C6601" s="34">
        <v>0</v>
      </c>
      <c r="D6601" s="38" t="s">
        <v>451</v>
      </c>
      <c r="E6601" s="38" t="s">
        <v>1145</v>
      </c>
      <c r="F6601" s="39">
        <v>42500</v>
      </c>
      <c r="G6601" s="39">
        <v>-3213.7</v>
      </c>
      <c r="H6601" s="39">
        <v>39286.300000000003</v>
      </c>
    </row>
    <row r="6602" spans="1:8">
      <c r="A6602" s="32">
        <v>347</v>
      </c>
      <c r="B6602" s="37">
        <v>100000436148</v>
      </c>
      <c r="C6602" s="34">
        <v>0</v>
      </c>
      <c r="D6602" s="38" t="s">
        <v>451</v>
      </c>
      <c r="E6602" s="38" t="s">
        <v>1145</v>
      </c>
      <c r="F6602" s="39">
        <v>42500</v>
      </c>
      <c r="G6602" s="39">
        <v>-3213.7</v>
      </c>
      <c r="H6602" s="39">
        <v>39286.300000000003</v>
      </c>
    </row>
    <row r="6603" spans="1:8">
      <c r="A6603" s="32">
        <v>348</v>
      </c>
      <c r="B6603" s="37">
        <v>100000444131</v>
      </c>
      <c r="C6603" s="34">
        <v>0</v>
      </c>
      <c r="D6603" s="38" t="s">
        <v>1218</v>
      </c>
      <c r="E6603" s="38" t="s">
        <v>1219</v>
      </c>
      <c r="F6603" s="39">
        <v>11449</v>
      </c>
      <c r="G6603" s="39">
        <v>-639.89</v>
      </c>
      <c r="H6603" s="39">
        <v>10809.11</v>
      </c>
    </row>
    <row r="6604" spans="1:8">
      <c r="A6604" s="32">
        <v>349</v>
      </c>
      <c r="B6604" s="37">
        <v>100000444132</v>
      </c>
      <c r="C6604" s="34">
        <v>0</v>
      </c>
      <c r="D6604" s="38" t="s">
        <v>1218</v>
      </c>
      <c r="E6604" s="38" t="s">
        <v>1219</v>
      </c>
      <c r="F6604" s="39">
        <v>11449</v>
      </c>
      <c r="G6604" s="39">
        <v>-639.89</v>
      </c>
      <c r="H6604" s="39">
        <v>10809.11</v>
      </c>
    </row>
    <row r="6605" spans="1:8">
      <c r="A6605" s="32">
        <v>350</v>
      </c>
      <c r="B6605" s="37">
        <v>100000444133</v>
      </c>
      <c r="C6605" s="34">
        <v>0</v>
      </c>
      <c r="D6605" s="38" t="s">
        <v>1218</v>
      </c>
      <c r="E6605" s="38" t="s">
        <v>1219</v>
      </c>
      <c r="F6605" s="39">
        <v>11449</v>
      </c>
      <c r="G6605" s="39">
        <v>-639.89</v>
      </c>
      <c r="H6605" s="39">
        <v>10809.11</v>
      </c>
    </row>
    <row r="6606" spans="1:8">
      <c r="A6606" s="32">
        <v>351</v>
      </c>
      <c r="B6606" s="37">
        <v>100000444134</v>
      </c>
      <c r="C6606" s="34">
        <v>0</v>
      </c>
      <c r="D6606" s="38" t="s">
        <v>1218</v>
      </c>
      <c r="E6606" s="38" t="s">
        <v>1219</v>
      </c>
      <c r="F6606" s="39">
        <v>11449</v>
      </c>
      <c r="G6606" s="39">
        <v>-639.89</v>
      </c>
      <c r="H6606" s="39">
        <v>10809.11</v>
      </c>
    </row>
    <row r="6607" spans="1:8">
      <c r="A6607" s="32">
        <v>352</v>
      </c>
      <c r="B6607" s="37">
        <v>100000444135</v>
      </c>
      <c r="C6607" s="34">
        <v>0</v>
      </c>
      <c r="D6607" s="38" t="s">
        <v>1218</v>
      </c>
      <c r="E6607" s="38" t="s">
        <v>1219</v>
      </c>
      <c r="F6607" s="39">
        <v>11449</v>
      </c>
      <c r="G6607" s="39">
        <v>-639.89</v>
      </c>
      <c r="H6607" s="39">
        <v>10809.11</v>
      </c>
    </row>
    <row r="6608" spans="1:8">
      <c r="A6608" s="32">
        <v>353</v>
      </c>
      <c r="B6608" s="37">
        <v>100000444136</v>
      </c>
      <c r="C6608" s="34">
        <v>0</v>
      </c>
      <c r="D6608" s="38" t="s">
        <v>1218</v>
      </c>
      <c r="E6608" s="38" t="s">
        <v>1219</v>
      </c>
      <c r="F6608" s="39">
        <v>11449</v>
      </c>
      <c r="G6608" s="39">
        <v>-639.89</v>
      </c>
      <c r="H6608" s="39">
        <v>10809.11</v>
      </c>
    </row>
    <row r="6609" spans="1:8">
      <c r="A6609" s="32">
        <v>354</v>
      </c>
      <c r="B6609" s="37">
        <v>100000444137</v>
      </c>
      <c r="C6609" s="34">
        <v>0</v>
      </c>
      <c r="D6609" s="38" t="s">
        <v>1218</v>
      </c>
      <c r="E6609" s="38" t="s">
        <v>1219</v>
      </c>
      <c r="F6609" s="39">
        <v>11449</v>
      </c>
      <c r="G6609" s="39">
        <v>-639.89</v>
      </c>
      <c r="H6609" s="39">
        <v>10809.11</v>
      </c>
    </row>
    <row r="6610" spans="1:8">
      <c r="A6610" s="32">
        <v>355</v>
      </c>
      <c r="B6610" s="37">
        <v>100000444138</v>
      </c>
      <c r="C6610" s="34">
        <v>0</v>
      </c>
      <c r="D6610" s="38" t="s">
        <v>1218</v>
      </c>
      <c r="E6610" s="38" t="s">
        <v>1219</v>
      </c>
      <c r="F6610" s="39">
        <v>11449</v>
      </c>
      <c r="G6610" s="39">
        <v>-639.89</v>
      </c>
      <c r="H6610" s="39">
        <v>10809.11</v>
      </c>
    </row>
    <row r="6611" spans="1:8">
      <c r="A6611" s="32">
        <v>356</v>
      </c>
      <c r="B6611" s="37">
        <v>100000444139</v>
      </c>
      <c r="C6611" s="34">
        <v>0</v>
      </c>
      <c r="D6611" s="38" t="s">
        <v>1218</v>
      </c>
      <c r="E6611" s="38" t="s">
        <v>1219</v>
      </c>
      <c r="F6611" s="39">
        <v>11449</v>
      </c>
      <c r="G6611" s="39">
        <v>-639.89</v>
      </c>
      <c r="H6611" s="39">
        <v>10809.11</v>
      </c>
    </row>
    <row r="6612" spans="1:8">
      <c r="A6612" s="32">
        <v>357</v>
      </c>
      <c r="B6612" s="37">
        <v>100000444140</v>
      </c>
      <c r="C6612" s="34">
        <v>0</v>
      </c>
      <c r="D6612" s="38" t="s">
        <v>1218</v>
      </c>
      <c r="E6612" s="38" t="s">
        <v>1219</v>
      </c>
      <c r="F6612" s="39">
        <v>11449</v>
      </c>
      <c r="G6612" s="39">
        <v>-639.89</v>
      </c>
      <c r="H6612" s="39">
        <v>10809.11</v>
      </c>
    </row>
    <row r="6613" spans="1:8">
      <c r="A6613" s="32">
        <v>358</v>
      </c>
      <c r="B6613" s="37">
        <v>100000444141</v>
      </c>
      <c r="C6613" s="34">
        <v>0</v>
      </c>
      <c r="D6613" s="38" t="s">
        <v>1218</v>
      </c>
      <c r="E6613" s="38" t="s">
        <v>1219</v>
      </c>
      <c r="F6613" s="39">
        <v>11449</v>
      </c>
      <c r="G6613" s="39">
        <v>-639.89</v>
      </c>
      <c r="H6613" s="39">
        <v>10809.11</v>
      </c>
    </row>
    <row r="6614" spans="1:8">
      <c r="A6614" s="32">
        <v>359</v>
      </c>
      <c r="B6614" s="37">
        <v>100000444142</v>
      </c>
      <c r="C6614" s="34">
        <v>0</v>
      </c>
      <c r="D6614" s="38" t="s">
        <v>1218</v>
      </c>
      <c r="E6614" s="38" t="s">
        <v>1220</v>
      </c>
      <c r="F6614" s="39">
        <v>40000</v>
      </c>
      <c r="G6614" s="39">
        <v>-2235.62</v>
      </c>
      <c r="H6614" s="39">
        <v>37764.379999999997</v>
      </c>
    </row>
    <row r="6615" spans="1:8">
      <c r="A6615" s="32">
        <v>360</v>
      </c>
      <c r="B6615" s="37">
        <v>100000444143</v>
      </c>
      <c r="C6615" s="34">
        <v>0</v>
      </c>
      <c r="D6615" s="38" t="s">
        <v>1218</v>
      </c>
      <c r="E6615" s="38" t="s">
        <v>1221</v>
      </c>
      <c r="F6615" s="39">
        <v>16861</v>
      </c>
      <c r="G6615" s="39">
        <v>-942.37</v>
      </c>
      <c r="H6615" s="39">
        <v>15918.63</v>
      </c>
    </row>
    <row r="6616" spans="1:8">
      <c r="A6616" s="32">
        <v>361</v>
      </c>
      <c r="B6616" s="37">
        <v>100000446627</v>
      </c>
      <c r="C6616" s="34">
        <v>0</v>
      </c>
      <c r="D6616" s="38" t="s">
        <v>1222</v>
      </c>
      <c r="E6616" s="38" t="s">
        <v>1223</v>
      </c>
      <c r="F6616" s="39">
        <v>16157</v>
      </c>
      <c r="G6616" s="39">
        <v>-2027.37</v>
      </c>
      <c r="H6616" s="39">
        <v>14129.63</v>
      </c>
    </row>
    <row r="6617" spans="1:8">
      <c r="A6617" s="32">
        <v>362</v>
      </c>
      <c r="B6617" s="37">
        <v>100000446628</v>
      </c>
      <c r="C6617" s="34">
        <v>0</v>
      </c>
      <c r="D6617" s="38" t="s">
        <v>1222</v>
      </c>
      <c r="E6617" s="38" t="s">
        <v>1223</v>
      </c>
      <c r="F6617" s="39">
        <v>16157</v>
      </c>
      <c r="G6617" s="39">
        <v>-2027.37</v>
      </c>
      <c r="H6617" s="39">
        <v>14129.63</v>
      </c>
    </row>
    <row r="6618" spans="1:8">
      <c r="A6618" s="32">
        <v>363</v>
      </c>
      <c r="B6618" s="37">
        <v>100000446629</v>
      </c>
      <c r="C6618" s="34">
        <v>0</v>
      </c>
      <c r="D6618" s="38" t="s">
        <v>1222</v>
      </c>
      <c r="E6618" s="38" t="s">
        <v>1223</v>
      </c>
      <c r="F6618" s="39">
        <v>16157</v>
      </c>
      <c r="G6618" s="39">
        <v>-2027.37</v>
      </c>
      <c r="H6618" s="39">
        <v>14129.63</v>
      </c>
    </row>
    <row r="6619" spans="1:8">
      <c r="A6619" s="32">
        <v>364</v>
      </c>
      <c r="B6619" s="37">
        <v>100000446630</v>
      </c>
      <c r="C6619" s="34">
        <v>0</v>
      </c>
      <c r="D6619" s="38" t="s">
        <v>1222</v>
      </c>
      <c r="E6619" s="38" t="s">
        <v>1223</v>
      </c>
      <c r="F6619" s="39">
        <v>16157</v>
      </c>
      <c r="G6619" s="39">
        <v>-2027.37</v>
      </c>
      <c r="H6619" s="39">
        <v>14129.63</v>
      </c>
    </row>
    <row r="6620" spans="1:8">
      <c r="A6620" s="32">
        <v>365</v>
      </c>
      <c r="B6620" s="37">
        <v>100000446631</v>
      </c>
      <c r="C6620" s="34">
        <v>0</v>
      </c>
      <c r="D6620" s="38" t="s">
        <v>1222</v>
      </c>
      <c r="E6620" s="38" t="s">
        <v>1223</v>
      </c>
      <c r="F6620" s="39">
        <v>16157</v>
      </c>
      <c r="G6620" s="39">
        <v>-2027.37</v>
      </c>
      <c r="H6620" s="39">
        <v>14129.63</v>
      </c>
    </row>
    <row r="6621" spans="1:8">
      <c r="A6621" s="32">
        <v>366</v>
      </c>
      <c r="B6621" s="37">
        <v>100000446632</v>
      </c>
      <c r="C6621" s="34">
        <v>0</v>
      </c>
      <c r="D6621" s="38" t="s">
        <v>1222</v>
      </c>
      <c r="E6621" s="38" t="s">
        <v>1223</v>
      </c>
      <c r="F6621" s="39">
        <v>16157</v>
      </c>
      <c r="G6621" s="39">
        <v>-2027.37</v>
      </c>
      <c r="H6621" s="39">
        <v>14129.63</v>
      </c>
    </row>
    <row r="6622" spans="1:8">
      <c r="A6622" s="32">
        <v>367</v>
      </c>
      <c r="B6622" s="37">
        <v>100000446633</v>
      </c>
      <c r="C6622" s="34">
        <v>0</v>
      </c>
      <c r="D6622" s="38" t="s">
        <v>1222</v>
      </c>
      <c r="E6622" s="38" t="s">
        <v>1223</v>
      </c>
      <c r="F6622" s="39">
        <v>16157</v>
      </c>
      <c r="G6622" s="39">
        <v>-2027.37</v>
      </c>
      <c r="H6622" s="39">
        <v>14129.63</v>
      </c>
    </row>
    <row r="6623" spans="1:8">
      <c r="A6623" s="32">
        <v>368</v>
      </c>
      <c r="B6623" s="37">
        <v>100000446634</v>
      </c>
      <c r="C6623" s="34">
        <v>0</v>
      </c>
      <c r="D6623" s="38" t="s">
        <v>1222</v>
      </c>
      <c r="E6623" s="38" t="s">
        <v>1223</v>
      </c>
      <c r="F6623" s="39">
        <v>16157</v>
      </c>
      <c r="G6623" s="39">
        <v>-2027.37</v>
      </c>
      <c r="H6623" s="39">
        <v>14129.63</v>
      </c>
    </row>
    <row r="6624" spans="1:8">
      <c r="A6624" s="32">
        <v>369</v>
      </c>
      <c r="B6624" s="37">
        <v>100000446635</v>
      </c>
      <c r="C6624" s="34">
        <v>0</v>
      </c>
      <c r="D6624" s="38" t="s">
        <v>1222</v>
      </c>
      <c r="E6624" s="38" t="s">
        <v>1223</v>
      </c>
      <c r="F6624" s="39">
        <v>16157</v>
      </c>
      <c r="G6624" s="39">
        <v>-2027.37</v>
      </c>
      <c r="H6624" s="39">
        <v>14129.63</v>
      </c>
    </row>
    <row r="6625" spans="1:8">
      <c r="A6625" s="32">
        <v>370</v>
      </c>
      <c r="B6625" s="37">
        <v>100000446636</v>
      </c>
      <c r="C6625" s="34">
        <v>0</v>
      </c>
      <c r="D6625" s="38" t="s">
        <v>1222</v>
      </c>
      <c r="E6625" s="38" t="s">
        <v>1224</v>
      </c>
      <c r="F6625" s="39">
        <v>5992</v>
      </c>
      <c r="G6625" s="39">
        <v>-751.87</v>
      </c>
      <c r="H6625" s="39">
        <v>5240.13</v>
      </c>
    </row>
    <row r="6626" spans="1:8">
      <c r="A6626" s="32">
        <v>371</v>
      </c>
      <c r="B6626" s="37">
        <v>100000446637</v>
      </c>
      <c r="C6626" s="34">
        <v>0</v>
      </c>
      <c r="D6626" s="38" t="s">
        <v>1222</v>
      </c>
      <c r="E6626" s="38" t="s">
        <v>1224</v>
      </c>
      <c r="F6626" s="39">
        <v>5992</v>
      </c>
      <c r="G6626" s="39">
        <v>-751.87</v>
      </c>
      <c r="H6626" s="39">
        <v>5240.13</v>
      </c>
    </row>
    <row r="6627" spans="1:8">
      <c r="A6627" s="32">
        <v>372</v>
      </c>
      <c r="B6627" s="37">
        <v>100000446638</v>
      </c>
      <c r="C6627" s="34">
        <v>0</v>
      </c>
      <c r="D6627" s="38" t="s">
        <v>1222</v>
      </c>
      <c r="E6627" s="38" t="s">
        <v>1224</v>
      </c>
      <c r="F6627" s="39">
        <v>5992</v>
      </c>
      <c r="G6627" s="39">
        <v>-751.87</v>
      </c>
      <c r="H6627" s="39">
        <v>5240.13</v>
      </c>
    </row>
    <row r="6628" spans="1:8">
      <c r="A6628" s="32">
        <v>373</v>
      </c>
      <c r="B6628" s="37">
        <v>100000446639</v>
      </c>
      <c r="C6628" s="34">
        <v>0</v>
      </c>
      <c r="D6628" s="38" t="s">
        <v>1222</v>
      </c>
      <c r="E6628" s="38" t="s">
        <v>1224</v>
      </c>
      <c r="F6628" s="39">
        <v>5992</v>
      </c>
      <c r="G6628" s="39">
        <v>-751.87</v>
      </c>
      <c r="H6628" s="39">
        <v>5240.13</v>
      </c>
    </row>
    <row r="6629" spans="1:8">
      <c r="A6629" s="32">
        <v>374</v>
      </c>
      <c r="B6629" s="37">
        <v>100000446640</v>
      </c>
      <c r="C6629" s="34">
        <v>0</v>
      </c>
      <c r="D6629" s="38" t="s">
        <v>1222</v>
      </c>
      <c r="E6629" s="38" t="s">
        <v>1224</v>
      </c>
      <c r="F6629" s="39">
        <v>5992</v>
      </c>
      <c r="G6629" s="39">
        <v>-751.87</v>
      </c>
      <c r="H6629" s="39">
        <v>5240.13</v>
      </c>
    </row>
    <row r="6630" spans="1:8">
      <c r="A6630" s="32">
        <v>375</v>
      </c>
      <c r="B6630" s="37">
        <v>100000446641</v>
      </c>
      <c r="C6630" s="34">
        <v>0</v>
      </c>
      <c r="D6630" s="38" t="s">
        <v>1222</v>
      </c>
      <c r="E6630" s="38" t="s">
        <v>1224</v>
      </c>
      <c r="F6630" s="39">
        <v>5992</v>
      </c>
      <c r="G6630" s="39">
        <v>-751.87</v>
      </c>
      <c r="H6630" s="39">
        <v>5240.13</v>
      </c>
    </row>
    <row r="6631" spans="1:8">
      <c r="A6631" s="32">
        <v>376</v>
      </c>
      <c r="B6631" s="37">
        <v>100000446642</v>
      </c>
      <c r="C6631" s="34">
        <v>0</v>
      </c>
      <c r="D6631" s="38" t="s">
        <v>1222</v>
      </c>
      <c r="E6631" s="38" t="s">
        <v>1224</v>
      </c>
      <c r="F6631" s="39">
        <v>5992</v>
      </c>
      <c r="G6631" s="39">
        <v>-751.87</v>
      </c>
      <c r="H6631" s="39">
        <v>5240.13</v>
      </c>
    </row>
    <row r="6632" spans="1:8">
      <c r="A6632" s="32">
        <v>377</v>
      </c>
      <c r="B6632" s="37">
        <v>100000446643</v>
      </c>
      <c r="C6632" s="34">
        <v>0</v>
      </c>
      <c r="D6632" s="38" t="s">
        <v>1222</v>
      </c>
      <c r="E6632" s="38" t="s">
        <v>1224</v>
      </c>
      <c r="F6632" s="39">
        <v>5992</v>
      </c>
      <c r="G6632" s="39">
        <v>-751.87</v>
      </c>
      <c r="H6632" s="39">
        <v>5240.13</v>
      </c>
    </row>
    <row r="6633" spans="1:8">
      <c r="A6633" s="32">
        <v>378</v>
      </c>
      <c r="B6633" s="37">
        <v>100000446644</v>
      </c>
      <c r="C6633" s="34">
        <v>0</v>
      </c>
      <c r="D6633" s="38" t="s">
        <v>1222</v>
      </c>
      <c r="E6633" s="38" t="s">
        <v>1224</v>
      </c>
      <c r="F6633" s="39">
        <v>5992</v>
      </c>
      <c r="G6633" s="39">
        <v>-751.87</v>
      </c>
      <c r="H6633" s="39">
        <v>5240.13</v>
      </c>
    </row>
    <row r="6634" spans="1:8">
      <c r="A6634" s="32">
        <v>379</v>
      </c>
      <c r="B6634" s="37">
        <v>100000451129</v>
      </c>
      <c r="C6634" s="34">
        <v>0</v>
      </c>
      <c r="D6634" s="38" t="s">
        <v>527</v>
      </c>
      <c r="E6634" s="38" t="s">
        <v>1225</v>
      </c>
      <c r="F6634" s="39">
        <v>7300</v>
      </c>
      <c r="G6634" s="39">
        <v>-228</v>
      </c>
      <c r="H6634" s="39">
        <v>7072</v>
      </c>
    </row>
    <row r="6635" spans="1:8">
      <c r="A6635" s="32">
        <v>380</v>
      </c>
      <c r="B6635" s="37">
        <v>100000451130</v>
      </c>
      <c r="C6635" s="34">
        <v>0</v>
      </c>
      <c r="D6635" s="38" t="s">
        <v>527</v>
      </c>
      <c r="E6635" s="38" t="s">
        <v>1225</v>
      </c>
      <c r="F6635" s="39">
        <v>7300</v>
      </c>
      <c r="G6635" s="39">
        <v>-228</v>
      </c>
      <c r="H6635" s="39">
        <v>7072</v>
      </c>
    </row>
    <row r="6636" spans="1:8">
      <c r="A6636" s="32">
        <v>381</v>
      </c>
      <c r="B6636" s="37">
        <v>100000451131</v>
      </c>
      <c r="C6636" s="34">
        <v>0</v>
      </c>
      <c r="D6636" s="38" t="s">
        <v>527</v>
      </c>
      <c r="E6636" s="38" t="s">
        <v>1225</v>
      </c>
      <c r="F6636" s="39">
        <v>7300</v>
      </c>
      <c r="G6636" s="39">
        <v>-228</v>
      </c>
      <c r="H6636" s="39">
        <v>7072</v>
      </c>
    </row>
    <row r="6637" spans="1:8">
      <c r="A6637" s="32">
        <v>382</v>
      </c>
      <c r="B6637" s="37">
        <v>100000472486</v>
      </c>
      <c r="C6637" s="34">
        <v>0</v>
      </c>
      <c r="D6637" s="38" t="s">
        <v>1226</v>
      </c>
      <c r="E6637" s="38" t="s">
        <v>1227</v>
      </c>
      <c r="F6637" s="39">
        <v>7300</v>
      </c>
      <c r="G6637" s="39">
        <v>-72</v>
      </c>
      <c r="H6637" s="39">
        <v>7228</v>
      </c>
    </row>
    <row r="6638" spans="1:8">
      <c r="A6638" s="32">
        <v>383</v>
      </c>
      <c r="B6638" s="37">
        <v>100000474596</v>
      </c>
      <c r="C6638" s="34">
        <v>0</v>
      </c>
      <c r="D6638" s="38" t="s">
        <v>109</v>
      </c>
      <c r="E6638" s="38" t="s">
        <v>1228</v>
      </c>
      <c r="F6638" s="39">
        <v>29960</v>
      </c>
      <c r="G6638" s="39">
        <v>-2281.88</v>
      </c>
      <c r="H6638" s="39">
        <v>27678.12</v>
      </c>
    </row>
    <row r="6639" spans="1:8">
      <c r="A6639" s="32">
        <v>384</v>
      </c>
      <c r="B6639" s="37">
        <v>100000474597</v>
      </c>
      <c r="C6639" s="34">
        <v>0</v>
      </c>
      <c r="D6639" s="38" t="s">
        <v>109</v>
      </c>
      <c r="E6639" s="38" t="s">
        <v>1228</v>
      </c>
      <c r="F6639" s="39">
        <v>29960</v>
      </c>
      <c r="G6639" s="39">
        <v>-2281.88</v>
      </c>
      <c r="H6639" s="39">
        <v>27678.12</v>
      </c>
    </row>
    <row r="6640" spans="1:8">
      <c r="A6640" s="32">
        <v>385</v>
      </c>
      <c r="B6640" s="37">
        <v>100000474598</v>
      </c>
      <c r="C6640" s="34">
        <v>0</v>
      </c>
      <c r="D6640" s="38" t="s">
        <v>109</v>
      </c>
      <c r="E6640" s="38" t="s">
        <v>1228</v>
      </c>
      <c r="F6640" s="39">
        <v>29960</v>
      </c>
      <c r="G6640" s="39">
        <v>-2281.88</v>
      </c>
      <c r="H6640" s="39">
        <v>27678.12</v>
      </c>
    </row>
    <row r="6641" spans="1:8">
      <c r="A6641" s="32">
        <v>386</v>
      </c>
      <c r="B6641" s="37">
        <v>100000474599</v>
      </c>
      <c r="C6641" s="34">
        <v>0</v>
      </c>
      <c r="D6641" s="38" t="s">
        <v>109</v>
      </c>
      <c r="E6641" s="38" t="s">
        <v>1229</v>
      </c>
      <c r="F6641" s="39">
        <v>15622</v>
      </c>
      <c r="G6641" s="39">
        <v>-1189.8399999999999</v>
      </c>
      <c r="H6641" s="39">
        <v>14432.16</v>
      </c>
    </row>
    <row r="6642" spans="1:8">
      <c r="A6642" s="32">
        <v>387</v>
      </c>
      <c r="B6642" s="37">
        <v>100000474600</v>
      </c>
      <c r="C6642" s="34">
        <v>0</v>
      </c>
      <c r="D6642" s="38" t="s">
        <v>109</v>
      </c>
      <c r="E6642" s="38" t="s">
        <v>1229</v>
      </c>
      <c r="F6642" s="39">
        <v>15622</v>
      </c>
      <c r="G6642" s="39">
        <v>-1189.8399999999999</v>
      </c>
      <c r="H6642" s="39">
        <v>14432.16</v>
      </c>
    </row>
    <row r="6643" spans="1:8">
      <c r="A6643" s="32">
        <v>388</v>
      </c>
      <c r="B6643" s="37">
        <v>100000474601</v>
      </c>
      <c r="C6643" s="34">
        <v>0</v>
      </c>
      <c r="D6643" s="38" t="s">
        <v>109</v>
      </c>
      <c r="E6643" s="38" t="s">
        <v>1229</v>
      </c>
      <c r="F6643" s="39">
        <v>15622</v>
      </c>
      <c r="G6643" s="39">
        <v>-1189.8399999999999</v>
      </c>
      <c r="H6643" s="39">
        <v>14432.16</v>
      </c>
    </row>
    <row r="6644" spans="1:8">
      <c r="A6644" s="32">
        <v>389</v>
      </c>
      <c r="B6644" s="37">
        <v>100000474602</v>
      </c>
      <c r="C6644" s="34">
        <v>0</v>
      </c>
      <c r="D6644" s="38" t="s">
        <v>109</v>
      </c>
      <c r="E6644" s="38" t="s">
        <v>1230</v>
      </c>
      <c r="F6644" s="39">
        <v>20865</v>
      </c>
      <c r="G6644" s="39">
        <v>-1589.17</v>
      </c>
      <c r="H6644" s="39">
        <v>19275.830000000002</v>
      </c>
    </row>
    <row r="6645" spans="1:8">
      <c r="A6645" s="32">
        <v>390</v>
      </c>
      <c r="B6645" s="37">
        <v>100000474603</v>
      </c>
      <c r="C6645" s="34">
        <v>0</v>
      </c>
      <c r="D6645" s="38" t="s">
        <v>109</v>
      </c>
      <c r="E6645" s="38" t="s">
        <v>1230</v>
      </c>
      <c r="F6645" s="39">
        <v>20865</v>
      </c>
      <c r="G6645" s="39">
        <v>-1589.17</v>
      </c>
      <c r="H6645" s="39">
        <v>19275.830000000002</v>
      </c>
    </row>
    <row r="6646" spans="1:8">
      <c r="A6646" s="32">
        <v>391</v>
      </c>
      <c r="B6646" s="37">
        <v>100000474604</v>
      </c>
      <c r="C6646" s="34">
        <v>0</v>
      </c>
      <c r="D6646" s="38" t="s">
        <v>109</v>
      </c>
      <c r="E6646" s="38" t="s">
        <v>1231</v>
      </c>
      <c r="F6646" s="39">
        <v>68480</v>
      </c>
      <c r="G6646" s="39">
        <v>-2551.58</v>
      </c>
      <c r="H6646" s="39">
        <v>65928.42</v>
      </c>
    </row>
    <row r="6647" spans="1:8">
      <c r="A6647" s="32">
        <v>392</v>
      </c>
      <c r="B6647" s="37">
        <v>100000474631</v>
      </c>
      <c r="C6647" s="34">
        <v>0</v>
      </c>
      <c r="D6647" s="38" t="s">
        <v>109</v>
      </c>
      <c r="E6647" s="38" t="s">
        <v>1232</v>
      </c>
      <c r="F6647" s="39">
        <v>20828.89</v>
      </c>
      <c r="G6647" s="39">
        <v>-4110.97</v>
      </c>
      <c r="H6647" s="39">
        <v>16717.919999999998</v>
      </c>
    </row>
    <row r="6648" spans="1:8">
      <c r="A6648" s="32"/>
      <c r="B6648" s="37">
        <v>100000474631</v>
      </c>
      <c r="C6648" s="34">
        <v>1</v>
      </c>
      <c r="D6648" s="38" t="s">
        <v>109</v>
      </c>
      <c r="E6648" s="38" t="s">
        <v>1232</v>
      </c>
      <c r="F6648" s="39">
        <v>229117.76</v>
      </c>
      <c r="G6648" s="39">
        <v>-229116.76</v>
      </c>
      <c r="H6648" s="39">
        <v>1</v>
      </c>
    </row>
    <row r="6649" spans="1:8">
      <c r="A6649" s="32">
        <v>393</v>
      </c>
      <c r="B6649" s="37">
        <v>100000474635</v>
      </c>
      <c r="C6649" s="34">
        <v>0</v>
      </c>
      <c r="D6649" s="38" t="s">
        <v>109</v>
      </c>
      <c r="E6649" s="38" t="s">
        <v>1233</v>
      </c>
      <c r="F6649" s="39">
        <v>5453.43</v>
      </c>
      <c r="G6649" s="39">
        <v>-244.55</v>
      </c>
      <c r="H6649" s="39">
        <v>5208.88</v>
      </c>
    </row>
    <row r="6650" spans="1:8">
      <c r="A6650" s="32"/>
      <c r="B6650" s="37">
        <v>100000474635</v>
      </c>
      <c r="C6650" s="34">
        <v>1</v>
      </c>
      <c r="D6650" s="38" t="s">
        <v>109</v>
      </c>
      <c r="E6650" s="38" t="s">
        <v>1233</v>
      </c>
      <c r="F6650" s="39">
        <v>9419.57</v>
      </c>
      <c r="G6650" s="39">
        <v>-9418.57</v>
      </c>
      <c r="H6650" s="39">
        <v>1</v>
      </c>
    </row>
    <row r="6651" spans="1:8">
      <c r="A6651" s="32">
        <v>394</v>
      </c>
      <c r="B6651" s="37">
        <v>100000474636</v>
      </c>
      <c r="C6651" s="34">
        <v>0</v>
      </c>
      <c r="D6651" s="38" t="s">
        <v>109</v>
      </c>
      <c r="E6651" s="38" t="s">
        <v>1233</v>
      </c>
      <c r="F6651" s="39">
        <v>5453.43</v>
      </c>
      <c r="G6651" s="39">
        <v>-244.55</v>
      </c>
      <c r="H6651" s="39">
        <v>5208.88</v>
      </c>
    </row>
    <row r="6652" spans="1:8">
      <c r="A6652" s="32"/>
      <c r="B6652" s="37">
        <v>100000474636</v>
      </c>
      <c r="C6652" s="34">
        <v>1</v>
      </c>
      <c r="D6652" s="38" t="s">
        <v>109</v>
      </c>
      <c r="E6652" s="38" t="s">
        <v>1233</v>
      </c>
      <c r="F6652" s="39">
        <v>9419.57</v>
      </c>
      <c r="G6652" s="39">
        <v>-9418.57</v>
      </c>
      <c r="H6652" s="39">
        <v>1</v>
      </c>
    </row>
    <row r="6653" spans="1:8">
      <c r="A6653" s="32">
        <v>395</v>
      </c>
      <c r="B6653" s="37">
        <v>100000474637</v>
      </c>
      <c r="C6653" s="34">
        <v>0</v>
      </c>
      <c r="D6653" s="38" t="s">
        <v>109</v>
      </c>
      <c r="E6653" s="38" t="s">
        <v>1233</v>
      </c>
      <c r="F6653" s="39">
        <v>5453.43</v>
      </c>
      <c r="G6653" s="39">
        <v>-244.55</v>
      </c>
      <c r="H6653" s="39">
        <v>5208.88</v>
      </c>
    </row>
    <row r="6654" spans="1:8">
      <c r="A6654" s="32"/>
      <c r="B6654" s="37">
        <v>100000474637</v>
      </c>
      <c r="C6654" s="34">
        <v>1</v>
      </c>
      <c r="D6654" s="38" t="s">
        <v>109</v>
      </c>
      <c r="E6654" s="38" t="s">
        <v>1233</v>
      </c>
      <c r="F6654" s="39">
        <v>9419.57</v>
      </c>
      <c r="G6654" s="39">
        <v>-9418.57</v>
      </c>
      <c r="H6654" s="39">
        <v>1</v>
      </c>
    </row>
    <row r="6655" spans="1:8">
      <c r="A6655" s="32">
        <v>396</v>
      </c>
      <c r="B6655" s="37">
        <v>100000474638</v>
      </c>
      <c r="C6655" s="34">
        <v>0</v>
      </c>
      <c r="D6655" s="38" t="s">
        <v>109</v>
      </c>
      <c r="E6655" s="38" t="s">
        <v>1233</v>
      </c>
      <c r="F6655" s="39">
        <v>5453.43</v>
      </c>
      <c r="G6655" s="39">
        <v>-244.55</v>
      </c>
      <c r="H6655" s="39">
        <v>5208.88</v>
      </c>
    </row>
    <row r="6656" spans="1:8">
      <c r="A6656" s="32"/>
      <c r="B6656" s="37">
        <v>100000474638</v>
      </c>
      <c r="C6656" s="34">
        <v>1</v>
      </c>
      <c r="D6656" s="38" t="s">
        <v>109</v>
      </c>
      <c r="E6656" s="38" t="s">
        <v>1233</v>
      </c>
      <c r="F6656" s="39">
        <v>9419.57</v>
      </c>
      <c r="G6656" s="39">
        <v>-9418.57</v>
      </c>
      <c r="H6656" s="39">
        <v>1</v>
      </c>
    </row>
    <row r="6657" spans="1:8">
      <c r="A6657" s="32">
        <v>397</v>
      </c>
      <c r="B6657" s="37">
        <v>100000474639</v>
      </c>
      <c r="C6657" s="34">
        <v>0</v>
      </c>
      <c r="D6657" s="38" t="s">
        <v>109</v>
      </c>
      <c r="E6657" s="38" t="s">
        <v>1228</v>
      </c>
      <c r="F6657" s="39">
        <v>7415.1</v>
      </c>
      <c r="G6657" s="39">
        <v>-332.52</v>
      </c>
      <c r="H6657" s="39">
        <v>7082.58</v>
      </c>
    </row>
    <row r="6658" spans="1:8">
      <c r="A6658" s="32"/>
      <c r="B6658" s="37">
        <v>100000474639</v>
      </c>
      <c r="C6658" s="34">
        <v>1</v>
      </c>
      <c r="D6658" s="38" t="s">
        <v>109</v>
      </c>
      <c r="E6658" s="38" t="s">
        <v>1228</v>
      </c>
      <c r="F6658" s="39">
        <v>12807.9</v>
      </c>
      <c r="G6658" s="39">
        <v>-12806.9</v>
      </c>
      <c r="H6658" s="39">
        <v>1</v>
      </c>
    </row>
    <row r="6659" spans="1:8">
      <c r="A6659" s="32">
        <v>398</v>
      </c>
      <c r="B6659" s="37">
        <v>100000474640</v>
      </c>
      <c r="C6659" s="34">
        <v>0</v>
      </c>
      <c r="D6659" s="38" t="s">
        <v>109</v>
      </c>
      <c r="E6659" s="38" t="s">
        <v>1228</v>
      </c>
      <c r="F6659" s="39">
        <v>7415.1</v>
      </c>
      <c r="G6659" s="39">
        <v>-332.52</v>
      </c>
      <c r="H6659" s="39">
        <v>7082.58</v>
      </c>
    </row>
    <row r="6660" spans="1:8">
      <c r="A6660" s="32"/>
      <c r="B6660" s="37">
        <v>100000474640</v>
      </c>
      <c r="C6660" s="34">
        <v>1</v>
      </c>
      <c r="D6660" s="38" t="s">
        <v>109</v>
      </c>
      <c r="E6660" s="38" t="s">
        <v>1228</v>
      </c>
      <c r="F6660" s="39">
        <v>12807.9</v>
      </c>
      <c r="G6660" s="39">
        <v>-12806.9</v>
      </c>
      <c r="H6660" s="39">
        <v>1</v>
      </c>
    </row>
    <row r="6661" spans="1:8">
      <c r="A6661" s="32">
        <v>399</v>
      </c>
      <c r="B6661" s="37">
        <v>100000474641</v>
      </c>
      <c r="C6661" s="34">
        <v>0</v>
      </c>
      <c r="D6661" s="38" t="s">
        <v>109</v>
      </c>
      <c r="E6661" s="38" t="s">
        <v>1228</v>
      </c>
      <c r="F6661" s="39">
        <v>23540</v>
      </c>
      <c r="G6661" s="39">
        <v>-1055.6099999999999</v>
      </c>
      <c r="H6661" s="39">
        <v>22484.39</v>
      </c>
    </row>
    <row r="6662" spans="1:8">
      <c r="A6662" s="32"/>
      <c r="B6662" s="37">
        <v>100000474641</v>
      </c>
      <c r="C6662" s="34">
        <v>1</v>
      </c>
      <c r="D6662" s="38" t="s">
        <v>109</v>
      </c>
      <c r="E6662" s="38" t="s">
        <v>1228</v>
      </c>
      <c r="F6662" s="39">
        <v>40660</v>
      </c>
      <c r="G6662" s="39">
        <v>-40659</v>
      </c>
      <c r="H6662" s="39">
        <v>1</v>
      </c>
    </row>
    <row r="6663" spans="1:8">
      <c r="A6663" s="32">
        <v>400</v>
      </c>
      <c r="B6663" s="37">
        <v>100000474643</v>
      </c>
      <c r="C6663" s="34">
        <v>0</v>
      </c>
      <c r="D6663" s="38" t="s">
        <v>109</v>
      </c>
      <c r="E6663" s="38" t="s">
        <v>1228</v>
      </c>
      <c r="F6663" s="39">
        <v>17120</v>
      </c>
      <c r="G6663" s="39">
        <v>-1054.6199999999999</v>
      </c>
      <c r="H6663" s="39">
        <v>16065.38</v>
      </c>
    </row>
    <row r="6664" spans="1:8">
      <c r="A6664" s="32"/>
      <c r="B6664" s="37">
        <v>100000474643</v>
      </c>
      <c r="C6664" s="34">
        <v>1</v>
      </c>
      <c r="D6664" s="38" t="s">
        <v>109</v>
      </c>
      <c r="E6664" s="38" t="s">
        <v>1228</v>
      </c>
      <c r="F6664" s="39">
        <v>47080</v>
      </c>
      <c r="G6664" s="39">
        <v>-47079</v>
      </c>
      <c r="H6664" s="39">
        <v>1</v>
      </c>
    </row>
    <row r="6665" spans="1:8">
      <c r="A6665" s="32">
        <v>401</v>
      </c>
      <c r="B6665" s="37">
        <v>100000474644</v>
      </c>
      <c r="C6665" s="34">
        <v>0</v>
      </c>
      <c r="D6665" s="38" t="s">
        <v>109</v>
      </c>
      <c r="E6665" s="38" t="s">
        <v>1228</v>
      </c>
      <c r="F6665" s="39">
        <v>17120</v>
      </c>
      <c r="G6665" s="39">
        <v>-1054.6199999999999</v>
      </c>
      <c r="H6665" s="39">
        <v>16065.38</v>
      </c>
    </row>
    <row r="6666" spans="1:8">
      <c r="A6666" s="32"/>
      <c r="B6666" s="37">
        <v>100000474644</v>
      </c>
      <c r="C6666" s="34">
        <v>1</v>
      </c>
      <c r="D6666" s="38" t="s">
        <v>109</v>
      </c>
      <c r="E6666" s="38" t="s">
        <v>1228</v>
      </c>
      <c r="F6666" s="39">
        <v>47080</v>
      </c>
      <c r="G6666" s="39">
        <v>-47079</v>
      </c>
      <c r="H6666" s="39">
        <v>1</v>
      </c>
    </row>
    <row r="6667" spans="1:8">
      <c r="A6667" s="32">
        <v>402</v>
      </c>
      <c r="B6667" s="37">
        <v>100000474645</v>
      </c>
      <c r="C6667" s="34">
        <v>0</v>
      </c>
      <c r="D6667" s="38" t="s">
        <v>109</v>
      </c>
      <c r="E6667" s="38" t="s">
        <v>1234</v>
      </c>
      <c r="F6667" s="39">
        <v>23887.75</v>
      </c>
      <c r="G6667" s="39">
        <v>-501.14</v>
      </c>
      <c r="H6667" s="39">
        <v>23386.61</v>
      </c>
    </row>
    <row r="6668" spans="1:8">
      <c r="A6668" s="32"/>
      <c r="B6668" s="37">
        <v>100000474645</v>
      </c>
      <c r="C6668" s="34">
        <v>1</v>
      </c>
      <c r="D6668" s="38" t="s">
        <v>109</v>
      </c>
      <c r="E6668" s="38" t="s">
        <v>1234</v>
      </c>
      <c r="F6668" s="39">
        <v>6607.25</v>
      </c>
      <c r="G6668" s="39">
        <v>-6606.25</v>
      </c>
      <c r="H6668" s="39">
        <v>1</v>
      </c>
    </row>
    <row r="6669" spans="1:8">
      <c r="A6669" s="32">
        <v>403</v>
      </c>
      <c r="B6669" s="37">
        <v>100000474646</v>
      </c>
      <c r="C6669" s="34">
        <v>0</v>
      </c>
      <c r="D6669" s="38" t="s">
        <v>109</v>
      </c>
      <c r="E6669" s="38" t="s">
        <v>1234</v>
      </c>
      <c r="F6669" s="39">
        <v>23887.75</v>
      </c>
      <c r="G6669" s="39">
        <v>-501.14</v>
      </c>
      <c r="H6669" s="39">
        <v>23386.61</v>
      </c>
    </row>
    <row r="6670" spans="1:8">
      <c r="A6670" s="32"/>
      <c r="B6670" s="37">
        <v>100000474646</v>
      </c>
      <c r="C6670" s="34">
        <v>1</v>
      </c>
      <c r="D6670" s="38" t="s">
        <v>109</v>
      </c>
      <c r="E6670" s="38" t="s">
        <v>1234</v>
      </c>
      <c r="F6670" s="39">
        <v>6607.25</v>
      </c>
      <c r="G6670" s="39">
        <v>-6606.25</v>
      </c>
      <c r="H6670" s="39">
        <v>1</v>
      </c>
    </row>
    <row r="6671" spans="1:8">
      <c r="A6671" s="32">
        <v>404</v>
      </c>
      <c r="B6671" s="37">
        <v>100000474647</v>
      </c>
      <c r="C6671" s="34">
        <v>0</v>
      </c>
      <c r="D6671" s="38" t="s">
        <v>109</v>
      </c>
      <c r="E6671" s="38" t="s">
        <v>1234</v>
      </c>
      <c r="F6671" s="39">
        <v>23887.75</v>
      </c>
      <c r="G6671" s="39">
        <v>-501.14</v>
      </c>
      <c r="H6671" s="39">
        <v>23386.61</v>
      </c>
    </row>
    <row r="6672" spans="1:8">
      <c r="A6672" s="32"/>
      <c r="B6672" s="37">
        <v>100000474647</v>
      </c>
      <c r="C6672" s="34">
        <v>1</v>
      </c>
      <c r="D6672" s="38" t="s">
        <v>109</v>
      </c>
      <c r="E6672" s="38" t="s">
        <v>1234</v>
      </c>
      <c r="F6672" s="39">
        <v>6607.25</v>
      </c>
      <c r="G6672" s="39">
        <v>-6606.25</v>
      </c>
      <c r="H6672" s="39">
        <v>1</v>
      </c>
    </row>
    <row r="6673" spans="1:8">
      <c r="A6673" s="32">
        <v>405</v>
      </c>
      <c r="B6673" s="37">
        <v>100000474648</v>
      </c>
      <c r="C6673" s="34">
        <v>0</v>
      </c>
      <c r="D6673" s="38" t="s">
        <v>109</v>
      </c>
      <c r="E6673" s="38" t="s">
        <v>1235</v>
      </c>
      <c r="F6673" s="39">
        <v>12237.23</v>
      </c>
      <c r="G6673" s="39">
        <v>-256.73</v>
      </c>
      <c r="H6673" s="39">
        <v>11980.5</v>
      </c>
    </row>
    <row r="6674" spans="1:8">
      <c r="A6674" s="32"/>
      <c r="B6674" s="37">
        <v>100000474648</v>
      </c>
      <c r="C6674" s="34">
        <v>1</v>
      </c>
      <c r="D6674" s="38" t="s">
        <v>109</v>
      </c>
      <c r="E6674" s="38" t="s">
        <v>1235</v>
      </c>
      <c r="F6674" s="39">
        <v>3384.77</v>
      </c>
      <c r="G6674" s="39">
        <v>-3383.77</v>
      </c>
      <c r="H6674" s="39">
        <v>1</v>
      </c>
    </row>
    <row r="6675" spans="1:8">
      <c r="A6675" s="32">
        <v>406</v>
      </c>
      <c r="B6675" s="37">
        <v>100000474649</v>
      </c>
      <c r="C6675" s="34">
        <v>0</v>
      </c>
      <c r="D6675" s="38" t="s">
        <v>109</v>
      </c>
      <c r="E6675" s="38" t="s">
        <v>1235</v>
      </c>
      <c r="F6675" s="39">
        <v>12237.23</v>
      </c>
      <c r="G6675" s="39">
        <v>-256.73</v>
      </c>
      <c r="H6675" s="39">
        <v>11980.5</v>
      </c>
    </row>
    <row r="6676" spans="1:8">
      <c r="A6676" s="32"/>
      <c r="B6676" s="37">
        <v>100000474649</v>
      </c>
      <c r="C6676" s="34">
        <v>1</v>
      </c>
      <c r="D6676" s="38" t="s">
        <v>109</v>
      </c>
      <c r="E6676" s="38" t="s">
        <v>1235</v>
      </c>
      <c r="F6676" s="39">
        <v>3384.77</v>
      </c>
      <c r="G6676" s="39">
        <v>-3383.77</v>
      </c>
      <c r="H6676" s="39">
        <v>1</v>
      </c>
    </row>
    <row r="6677" spans="1:8">
      <c r="A6677" s="32">
        <v>407</v>
      </c>
      <c r="B6677" s="37">
        <v>100000474650</v>
      </c>
      <c r="C6677" s="34">
        <v>0</v>
      </c>
      <c r="D6677" s="38" t="s">
        <v>109</v>
      </c>
      <c r="E6677" s="38" t="s">
        <v>1235</v>
      </c>
      <c r="F6677" s="39">
        <v>12237.23</v>
      </c>
      <c r="G6677" s="39">
        <v>-256.73</v>
      </c>
      <c r="H6677" s="39">
        <v>11980.5</v>
      </c>
    </row>
    <row r="6678" spans="1:8">
      <c r="A6678" s="32"/>
      <c r="B6678" s="37">
        <v>100000474650</v>
      </c>
      <c r="C6678" s="34">
        <v>1</v>
      </c>
      <c r="D6678" s="38" t="s">
        <v>109</v>
      </c>
      <c r="E6678" s="38" t="s">
        <v>1235</v>
      </c>
      <c r="F6678" s="39">
        <v>3384.77</v>
      </c>
      <c r="G6678" s="39">
        <v>-3383.77</v>
      </c>
      <c r="H6678" s="39">
        <v>1</v>
      </c>
    </row>
    <row r="6679" spans="1:8">
      <c r="A6679" s="32">
        <v>408</v>
      </c>
      <c r="B6679" s="37">
        <v>100000474651</v>
      </c>
      <c r="C6679" s="34">
        <v>0</v>
      </c>
      <c r="D6679" s="38" t="s">
        <v>109</v>
      </c>
      <c r="E6679" s="38" t="s">
        <v>1236</v>
      </c>
      <c r="F6679" s="39">
        <v>8046.4</v>
      </c>
      <c r="G6679" s="39">
        <v>-168.81</v>
      </c>
      <c r="H6679" s="39">
        <v>7877.59</v>
      </c>
    </row>
    <row r="6680" spans="1:8">
      <c r="A6680" s="32"/>
      <c r="B6680" s="37">
        <v>100000474651</v>
      </c>
      <c r="C6680" s="34">
        <v>1</v>
      </c>
      <c r="D6680" s="38" t="s">
        <v>109</v>
      </c>
      <c r="E6680" s="38" t="s">
        <v>1236</v>
      </c>
      <c r="F6680" s="39">
        <v>2225.6</v>
      </c>
      <c r="G6680" s="39">
        <v>-2224.6</v>
      </c>
      <c r="H6680" s="39">
        <v>1</v>
      </c>
    </row>
    <row r="6681" spans="1:8" ht="23.25" customHeight="1">
      <c r="A6681" s="32">
        <v>409</v>
      </c>
      <c r="B6681" s="37">
        <v>100000474652</v>
      </c>
      <c r="C6681" s="34">
        <v>0</v>
      </c>
      <c r="D6681" s="38" t="s">
        <v>109</v>
      </c>
      <c r="E6681" s="38" t="s">
        <v>1236</v>
      </c>
      <c r="F6681" s="39">
        <v>8046.4</v>
      </c>
      <c r="G6681" s="39">
        <v>-168.81</v>
      </c>
      <c r="H6681" s="39">
        <v>7877.59</v>
      </c>
    </row>
    <row r="6682" spans="1:8">
      <c r="A6682" s="32"/>
      <c r="B6682" s="37">
        <v>100000474652</v>
      </c>
      <c r="C6682" s="34">
        <v>1</v>
      </c>
      <c r="D6682" s="38" t="s">
        <v>109</v>
      </c>
      <c r="E6682" s="38" t="s">
        <v>1236</v>
      </c>
      <c r="F6682" s="39">
        <v>2225.6</v>
      </c>
      <c r="G6682" s="39">
        <v>-2224.6</v>
      </c>
      <c r="H6682" s="39">
        <v>1</v>
      </c>
    </row>
    <row r="6683" spans="1:8">
      <c r="A6683" s="32">
        <v>410</v>
      </c>
      <c r="B6683" s="37">
        <v>100000474653</v>
      </c>
      <c r="C6683" s="34">
        <v>0</v>
      </c>
      <c r="D6683" s="38" t="s">
        <v>109</v>
      </c>
      <c r="E6683" s="38" t="s">
        <v>1236</v>
      </c>
      <c r="F6683" s="39">
        <v>8046.4</v>
      </c>
      <c r="G6683" s="39">
        <v>-168.81</v>
      </c>
      <c r="H6683" s="39">
        <v>7877.59</v>
      </c>
    </row>
    <row r="6684" spans="1:8">
      <c r="A6684" s="32"/>
      <c r="B6684" s="37">
        <v>100000474653</v>
      </c>
      <c r="C6684" s="34">
        <v>1</v>
      </c>
      <c r="D6684" s="38" t="s">
        <v>109</v>
      </c>
      <c r="E6684" s="38" t="s">
        <v>1236</v>
      </c>
      <c r="F6684" s="39">
        <v>2225.6</v>
      </c>
      <c r="G6684" s="39">
        <v>-2224.6</v>
      </c>
      <c r="H6684" s="39">
        <v>1</v>
      </c>
    </row>
    <row r="6685" spans="1:8">
      <c r="A6685" s="32">
        <v>411</v>
      </c>
      <c r="B6685" s="37">
        <v>100000474654</v>
      </c>
      <c r="C6685" s="34">
        <v>0</v>
      </c>
      <c r="D6685" s="38" t="s">
        <v>109</v>
      </c>
      <c r="E6685" s="38" t="s">
        <v>1236</v>
      </c>
      <c r="F6685" s="39">
        <v>8046.4</v>
      </c>
      <c r="G6685" s="39">
        <v>-168.81</v>
      </c>
      <c r="H6685" s="39">
        <v>7877.59</v>
      </c>
    </row>
    <row r="6686" spans="1:8">
      <c r="A6686" s="32"/>
      <c r="B6686" s="37">
        <v>100000474654</v>
      </c>
      <c r="C6686" s="34">
        <v>1</v>
      </c>
      <c r="D6686" s="38" t="s">
        <v>109</v>
      </c>
      <c r="E6686" s="38" t="s">
        <v>1236</v>
      </c>
      <c r="F6686" s="39">
        <v>2225.6</v>
      </c>
      <c r="G6686" s="39">
        <v>-2224.6</v>
      </c>
      <c r="H6686" s="39">
        <v>1</v>
      </c>
    </row>
    <row r="6687" spans="1:8">
      <c r="A6687" s="32">
        <v>412</v>
      </c>
      <c r="B6687" s="37">
        <v>100000474655</v>
      </c>
      <c r="C6687" s="34">
        <v>0</v>
      </c>
      <c r="D6687" s="38" t="s">
        <v>109</v>
      </c>
      <c r="E6687" s="38" t="s">
        <v>1236</v>
      </c>
      <c r="F6687" s="39">
        <v>8046.4</v>
      </c>
      <c r="G6687" s="39">
        <v>-168.81</v>
      </c>
      <c r="H6687" s="39">
        <v>7877.59</v>
      </c>
    </row>
    <row r="6688" spans="1:8">
      <c r="A6688" s="32"/>
      <c r="B6688" s="37">
        <v>100000474655</v>
      </c>
      <c r="C6688" s="34">
        <v>1</v>
      </c>
      <c r="D6688" s="38" t="s">
        <v>109</v>
      </c>
      <c r="E6688" s="38" t="s">
        <v>1236</v>
      </c>
      <c r="F6688" s="39">
        <v>2225.6</v>
      </c>
      <c r="G6688" s="39">
        <v>-2224.6</v>
      </c>
      <c r="H6688" s="39">
        <v>1</v>
      </c>
    </row>
    <row r="6689" spans="1:8">
      <c r="A6689" s="32">
        <v>413</v>
      </c>
      <c r="B6689" s="37">
        <v>100000474741</v>
      </c>
      <c r="C6689" s="34">
        <v>0</v>
      </c>
      <c r="D6689" s="38" t="s">
        <v>1237</v>
      </c>
      <c r="E6689" s="38" t="s">
        <v>1238</v>
      </c>
      <c r="F6689" s="39">
        <v>27563.200000000001</v>
      </c>
      <c r="G6689" s="39">
        <v>-483.3</v>
      </c>
      <c r="H6689" s="39">
        <v>27079.9</v>
      </c>
    </row>
    <row r="6690" spans="1:8">
      <c r="A6690" s="32">
        <v>414</v>
      </c>
      <c r="B6690" s="37">
        <v>100000474742</v>
      </c>
      <c r="C6690" s="34">
        <v>0</v>
      </c>
      <c r="D6690" s="38" t="s">
        <v>1239</v>
      </c>
      <c r="E6690" s="38" t="s">
        <v>1240</v>
      </c>
      <c r="F6690" s="39">
        <v>15675</v>
      </c>
      <c r="G6690" s="39">
        <v>-343.56</v>
      </c>
      <c r="H6690" s="39">
        <v>15331.44</v>
      </c>
    </row>
    <row r="6691" spans="1:8">
      <c r="A6691" s="32">
        <v>415</v>
      </c>
      <c r="B6691" s="37">
        <v>100000474743</v>
      </c>
      <c r="C6691" s="34">
        <v>0</v>
      </c>
      <c r="D6691" s="38" t="s">
        <v>1239</v>
      </c>
      <c r="E6691" s="38" t="s">
        <v>1240</v>
      </c>
      <c r="F6691" s="39">
        <v>15675</v>
      </c>
      <c r="G6691" s="39">
        <v>-343.56</v>
      </c>
      <c r="H6691" s="39">
        <v>15331.44</v>
      </c>
    </row>
    <row r="6692" spans="1:8">
      <c r="A6692" s="32">
        <v>416</v>
      </c>
      <c r="B6692" s="37">
        <v>100000474744</v>
      </c>
      <c r="C6692" s="34">
        <v>0</v>
      </c>
      <c r="D6692" s="38" t="s">
        <v>1239</v>
      </c>
      <c r="E6692" s="38" t="s">
        <v>1240</v>
      </c>
      <c r="F6692" s="39">
        <v>15675</v>
      </c>
      <c r="G6692" s="39">
        <v>-343.56</v>
      </c>
      <c r="H6692" s="39">
        <v>15331.44</v>
      </c>
    </row>
    <row r="6693" spans="1:8">
      <c r="A6693" s="32">
        <v>417</v>
      </c>
      <c r="B6693" s="37">
        <v>100000474745</v>
      </c>
      <c r="C6693" s="34">
        <v>0</v>
      </c>
      <c r="D6693" s="38" t="s">
        <v>1239</v>
      </c>
      <c r="E6693" s="38" t="s">
        <v>1240</v>
      </c>
      <c r="F6693" s="39">
        <v>15675</v>
      </c>
      <c r="G6693" s="39">
        <v>-343.56</v>
      </c>
      <c r="H6693" s="39">
        <v>15331.44</v>
      </c>
    </row>
    <row r="6694" spans="1:8">
      <c r="A6694" s="32">
        <v>418</v>
      </c>
      <c r="B6694" s="37">
        <v>100000474746</v>
      </c>
      <c r="C6694" s="34">
        <v>0</v>
      </c>
      <c r="D6694" s="38" t="s">
        <v>1239</v>
      </c>
      <c r="E6694" s="38" t="s">
        <v>1240</v>
      </c>
      <c r="F6694" s="39">
        <v>15675</v>
      </c>
      <c r="G6694" s="39">
        <v>-343.56</v>
      </c>
      <c r="H6694" s="39">
        <v>15331.44</v>
      </c>
    </row>
    <row r="6695" spans="1:8">
      <c r="A6695" s="32">
        <v>419</v>
      </c>
      <c r="B6695" s="37">
        <v>100000143418</v>
      </c>
      <c r="C6695" s="34">
        <v>0</v>
      </c>
      <c r="D6695" s="38" t="s">
        <v>1371</v>
      </c>
      <c r="E6695" s="38" t="s">
        <v>1145</v>
      </c>
      <c r="F6695" s="39">
        <v>25466</v>
      </c>
      <c r="G6695" s="39">
        <v>-25335.13</v>
      </c>
      <c r="H6695" s="39">
        <v>130.87</v>
      </c>
    </row>
    <row r="6696" spans="1:8">
      <c r="A6696" s="32">
        <v>420</v>
      </c>
      <c r="B6696" s="37">
        <v>100000143419</v>
      </c>
      <c r="C6696" s="34">
        <v>0</v>
      </c>
      <c r="D6696" s="38" t="s">
        <v>1371</v>
      </c>
      <c r="E6696" s="38" t="s">
        <v>1145</v>
      </c>
      <c r="F6696" s="39">
        <v>25466</v>
      </c>
      <c r="G6696" s="39">
        <v>-25335.13</v>
      </c>
      <c r="H6696" s="39">
        <v>130.87</v>
      </c>
    </row>
    <row r="6697" spans="1:8">
      <c r="A6697" s="32">
        <v>421</v>
      </c>
      <c r="B6697" s="37">
        <v>100000143420</v>
      </c>
      <c r="C6697" s="34">
        <v>0</v>
      </c>
      <c r="D6697" s="38" t="s">
        <v>1371</v>
      </c>
      <c r="E6697" s="38" t="s">
        <v>1145</v>
      </c>
      <c r="F6697" s="39">
        <v>25466</v>
      </c>
      <c r="G6697" s="39">
        <v>-25335.13</v>
      </c>
      <c r="H6697" s="39">
        <v>130.87</v>
      </c>
    </row>
    <row r="6698" spans="1:8">
      <c r="A6698" s="32">
        <v>422</v>
      </c>
      <c r="B6698" s="37">
        <v>100000143421</v>
      </c>
      <c r="C6698" s="34">
        <v>0</v>
      </c>
      <c r="D6698" s="38" t="s">
        <v>1371</v>
      </c>
      <c r="E6698" s="38" t="s">
        <v>1145</v>
      </c>
      <c r="F6698" s="39">
        <v>18404</v>
      </c>
      <c r="G6698" s="39">
        <v>-18309.419999999998</v>
      </c>
      <c r="H6698" s="39">
        <v>94.58</v>
      </c>
    </row>
    <row r="6699" spans="1:8">
      <c r="A6699" s="32">
        <v>423</v>
      </c>
      <c r="B6699" s="37">
        <v>100000143422</v>
      </c>
      <c r="C6699" s="34">
        <v>0</v>
      </c>
      <c r="D6699" s="38" t="s">
        <v>1371</v>
      </c>
      <c r="E6699" s="38" t="s">
        <v>1145</v>
      </c>
      <c r="F6699" s="39">
        <v>18404</v>
      </c>
      <c r="G6699" s="39">
        <v>-18309.419999999998</v>
      </c>
      <c r="H6699" s="39">
        <v>94.58</v>
      </c>
    </row>
    <row r="6700" spans="1:8">
      <c r="A6700" s="32">
        <v>424</v>
      </c>
      <c r="B6700" s="37">
        <v>100000195214</v>
      </c>
      <c r="C6700" s="34">
        <v>0</v>
      </c>
      <c r="D6700" s="38" t="s">
        <v>1372</v>
      </c>
      <c r="E6700" s="38" t="s">
        <v>1373</v>
      </c>
      <c r="F6700" s="39">
        <v>58200</v>
      </c>
      <c r="G6700" s="39">
        <v>-57275.18</v>
      </c>
      <c r="H6700" s="39">
        <v>924.82</v>
      </c>
    </row>
    <row r="6701" spans="1:8">
      <c r="A6701" s="32">
        <v>425</v>
      </c>
      <c r="B6701" s="37">
        <v>100000195215</v>
      </c>
      <c r="C6701" s="34">
        <v>0</v>
      </c>
      <c r="D6701" s="38" t="s">
        <v>1372</v>
      </c>
      <c r="E6701" s="38" t="s">
        <v>1373</v>
      </c>
      <c r="F6701" s="39">
        <v>58200</v>
      </c>
      <c r="G6701" s="39">
        <v>-57275.18</v>
      </c>
      <c r="H6701" s="39">
        <v>924.82</v>
      </c>
    </row>
    <row r="6702" spans="1:8">
      <c r="A6702" s="32">
        <v>426</v>
      </c>
      <c r="B6702" s="37">
        <v>100000195216</v>
      </c>
      <c r="C6702" s="34">
        <v>0</v>
      </c>
      <c r="D6702" s="38" t="s">
        <v>1372</v>
      </c>
      <c r="E6702" s="38" t="s">
        <v>1373</v>
      </c>
      <c r="F6702" s="39">
        <v>58200</v>
      </c>
      <c r="G6702" s="39">
        <v>-57275.18</v>
      </c>
      <c r="H6702" s="39">
        <v>924.82</v>
      </c>
    </row>
    <row r="6703" spans="1:8">
      <c r="A6703" s="32">
        <v>427</v>
      </c>
      <c r="B6703" s="37">
        <v>100000195217</v>
      </c>
      <c r="C6703" s="34">
        <v>0</v>
      </c>
      <c r="D6703" s="38" t="s">
        <v>1372</v>
      </c>
      <c r="E6703" s="38" t="s">
        <v>1373</v>
      </c>
      <c r="F6703" s="39">
        <v>58200</v>
      </c>
      <c r="G6703" s="39">
        <v>-57275.18</v>
      </c>
      <c r="H6703" s="39">
        <v>924.82</v>
      </c>
    </row>
    <row r="6704" spans="1:8">
      <c r="A6704" s="32">
        <v>428</v>
      </c>
      <c r="B6704" s="37">
        <v>100000195218</v>
      </c>
      <c r="C6704" s="34">
        <v>0</v>
      </c>
      <c r="D6704" s="38" t="s">
        <v>1372</v>
      </c>
      <c r="E6704" s="38" t="s">
        <v>1373</v>
      </c>
      <c r="F6704" s="39">
        <v>58200</v>
      </c>
      <c r="G6704" s="39">
        <v>-57275.18</v>
      </c>
      <c r="H6704" s="39">
        <v>924.82</v>
      </c>
    </row>
    <row r="6705" spans="1:8">
      <c r="A6705" s="32">
        <v>429</v>
      </c>
      <c r="B6705" s="37">
        <v>100000195219</v>
      </c>
      <c r="C6705" s="34">
        <v>0</v>
      </c>
      <c r="D6705" s="38" t="s">
        <v>1372</v>
      </c>
      <c r="E6705" s="38" t="s">
        <v>1373</v>
      </c>
      <c r="F6705" s="39">
        <v>58200</v>
      </c>
      <c r="G6705" s="39">
        <v>-57275.18</v>
      </c>
      <c r="H6705" s="39">
        <v>924.82</v>
      </c>
    </row>
    <row r="6706" spans="1:8">
      <c r="A6706" s="32">
        <v>430</v>
      </c>
      <c r="B6706" s="37">
        <v>100000195220</v>
      </c>
      <c r="C6706" s="34">
        <v>0</v>
      </c>
      <c r="D6706" s="38" t="s">
        <v>1372</v>
      </c>
      <c r="E6706" s="38" t="s">
        <v>1373</v>
      </c>
      <c r="F6706" s="39">
        <v>58200</v>
      </c>
      <c r="G6706" s="39">
        <v>-57275.18</v>
      </c>
      <c r="H6706" s="39">
        <v>924.82</v>
      </c>
    </row>
    <row r="6707" spans="1:8">
      <c r="A6707" s="32">
        <v>431</v>
      </c>
      <c r="B6707" s="37">
        <v>100000195221</v>
      </c>
      <c r="C6707" s="34">
        <v>0</v>
      </c>
      <c r="D6707" s="38" t="s">
        <v>1372</v>
      </c>
      <c r="E6707" s="38" t="s">
        <v>1373</v>
      </c>
      <c r="F6707" s="39">
        <v>58200</v>
      </c>
      <c r="G6707" s="39">
        <v>-57275.18</v>
      </c>
      <c r="H6707" s="39">
        <v>924.82</v>
      </c>
    </row>
    <row r="6708" spans="1:8">
      <c r="A6708" s="32">
        <v>432</v>
      </c>
      <c r="B6708" s="37">
        <v>100000195222</v>
      </c>
      <c r="C6708" s="34">
        <v>0</v>
      </c>
      <c r="D6708" s="38" t="s">
        <v>1372</v>
      </c>
      <c r="E6708" s="38" t="s">
        <v>1373</v>
      </c>
      <c r="F6708" s="39">
        <v>58200</v>
      </c>
      <c r="G6708" s="39">
        <v>-57275.18</v>
      </c>
      <c r="H6708" s="39">
        <v>924.82</v>
      </c>
    </row>
    <row r="6709" spans="1:8">
      <c r="A6709" s="32">
        <v>433</v>
      </c>
      <c r="B6709" s="37">
        <v>100000195223</v>
      </c>
      <c r="C6709" s="34">
        <v>0</v>
      </c>
      <c r="D6709" s="38" t="s">
        <v>1372</v>
      </c>
      <c r="E6709" s="38" t="s">
        <v>1373</v>
      </c>
      <c r="F6709" s="39">
        <v>58200</v>
      </c>
      <c r="G6709" s="39">
        <v>-57275.18</v>
      </c>
      <c r="H6709" s="39">
        <v>924.82</v>
      </c>
    </row>
    <row r="6710" spans="1:8">
      <c r="A6710" s="32">
        <v>434</v>
      </c>
      <c r="B6710" s="37">
        <v>100000195224</v>
      </c>
      <c r="C6710" s="34">
        <v>0</v>
      </c>
      <c r="D6710" s="38" t="s">
        <v>1372</v>
      </c>
      <c r="E6710" s="38" t="s">
        <v>1373</v>
      </c>
      <c r="F6710" s="39">
        <v>58200</v>
      </c>
      <c r="G6710" s="39">
        <v>-57275.18</v>
      </c>
      <c r="H6710" s="39">
        <v>924.82</v>
      </c>
    </row>
    <row r="6711" spans="1:8">
      <c r="A6711" s="32">
        <v>435</v>
      </c>
      <c r="B6711" s="37">
        <v>100000195225</v>
      </c>
      <c r="C6711" s="34">
        <v>0</v>
      </c>
      <c r="D6711" s="38" t="s">
        <v>1372</v>
      </c>
      <c r="E6711" s="38" t="s">
        <v>1373</v>
      </c>
      <c r="F6711" s="39">
        <v>58200</v>
      </c>
      <c r="G6711" s="39">
        <v>-57275.18</v>
      </c>
      <c r="H6711" s="39">
        <v>924.82</v>
      </c>
    </row>
    <row r="6712" spans="1:8">
      <c r="A6712" s="32">
        <v>436</v>
      </c>
      <c r="B6712" s="37">
        <v>100000195226</v>
      </c>
      <c r="C6712" s="34">
        <v>0</v>
      </c>
      <c r="D6712" s="38" t="s">
        <v>1372</v>
      </c>
      <c r="E6712" s="38" t="s">
        <v>1373</v>
      </c>
      <c r="F6712" s="39">
        <v>58200</v>
      </c>
      <c r="G6712" s="39">
        <v>-57275.18</v>
      </c>
      <c r="H6712" s="39">
        <v>924.82</v>
      </c>
    </row>
    <row r="6713" spans="1:8">
      <c r="A6713" s="32">
        <v>437</v>
      </c>
      <c r="B6713" s="37">
        <v>100000195227</v>
      </c>
      <c r="C6713" s="34">
        <v>0</v>
      </c>
      <c r="D6713" s="38" t="s">
        <v>1372</v>
      </c>
      <c r="E6713" s="38" t="s">
        <v>1373</v>
      </c>
      <c r="F6713" s="39">
        <v>58200</v>
      </c>
      <c r="G6713" s="39">
        <v>-57275.18</v>
      </c>
      <c r="H6713" s="39">
        <v>924.82</v>
      </c>
    </row>
    <row r="6714" spans="1:8">
      <c r="A6714" s="32">
        <v>438</v>
      </c>
      <c r="B6714" s="37">
        <v>100000195324</v>
      </c>
      <c r="C6714" s="34">
        <v>0</v>
      </c>
      <c r="D6714" s="38" t="s">
        <v>139</v>
      </c>
      <c r="E6714" s="38" t="s">
        <v>1145</v>
      </c>
      <c r="F6714" s="39">
        <v>15301</v>
      </c>
      <c r="G6714" s="39">
        <v>-15259.08</v>
      </c>
      <c r="H6714" s="39">
        <v>41.92</v>
      </c>
    </row>
    <row r="6715" spans="1:8">
      <c r="A6715" s="32">
        <v>439</v>
      </c>
      <c r="B6715" s="37">
        <v>100000195325</v>
      </c>
      <c r="C6715" s="34">
        <v>0</v>
      </c>
      <c r="D6715" s="38" t="s">
        <v>139</v>
      </c>
      <c r="E6715" s="38" t="s">
        <v>1145</v>
      </c>
      <c r="F6715" s="39">
        <v>15301</v>
      </c>
      <c r="G6715" s="39">
        <v>-15259.08</v>
      </c>
      <c r="H6715" s="39">
        <v>41.92</v>
      </c>
    </row>
    <row r="6716" spans="1:8">
      <c r="A6716" s="32">
        <v>440</v>
      </c>
      <c r="B6716" s="37">
        <v>100000195326</v>
      </c>
      <c r="C6716" s="34">
        <v>0</v>
      </c>
      <c r="D6716" s="38" t="s">
        <v>139</v>
      </c>
      <c r="E6716" s="38" t="s">
        <v>1145</v>
      </c>
      <c r="F6716" s="39">
        <v>15301</v>
      </c>
      <c r="G6716" s="39">
        <v>-15259.08</v>
      </c>
      <c r="H6716" s="39">
        <v>41.92</v>
      </c>
    </row>
    <row r="6717" spans="1:8">
      <c r="A6717" s="32">
        <v>441</v>
      </c>
      <c r="B6717" s="37">
        <v>100000195327</v>
      </c>
      <c r="C6717" s="34">
        <v>0</v>
      </c>
      <c r="D6717" s="38" t="s">
        <v>139</v>
      </c>
      <c r="E6717" s="38" t="s">
        <v>1145</v>
      </c>
      <c r="F6717" s="39">
        <v>19688</v>
      </c>
      <c r="G6717" s="39">
        <v>-19634.060000000001</v>
      </c>
      <c r="H6717" s="39">
        <v>53.94</v>
      </c>
    </row>
    <row r="6718" spans="1:8">
      <c r="A6718" s="32">
        <v>442</v>
      </c>
      <c r="B6718" s="37">
        <v>100000195328</v>
      </c>
      <c r="C6718" s="34">
        <v>0</v>
      </c>
      <c r="D6718" s="38" t="s">
        <v>139</v>
      </c>
      <c r="E6718" s="38" t="s">
        <v>1145</v>
      </c>
      <c r="F6718" s="39">
        <v>30923</v>
      </c>
      <c r="G6718" s="39">
        <v>-30838.28</v>
      </c>
      <c r="H6718" s="39">
        <v>84.72</v>
      </c>
    </row>
    <row r="6719" spans="1:8">
      <c r="A6719" s="32">
        <v>443</v>
      </c>
      <c r="B6719" s="37">
        <v>100000198196</v>
      </c>
      <c r="C6719" s="34">
        <v>0</v>
      </c>
      <c r="D6719" s="38" t="s">
        <v>1374</v>
      </c>
      <c r="E6719" s="38" t="s">
        <v>1375</v>
      </c>
      <c r="F6719" s="39">
        <v>14445</v>
      </c>
      <c r="G6719" s="39">
        <v>-14057.16</v>
      </c>
      <c r="H6719" s="39">
        <v>387.84</v>
      </c>
    </row>
    <row r="6720" spans="1:8">
      <c r="A6720" s="32">
        <v>444</v>
      </c>
      <c r="B6720" s="37">
        <v>100000198197</v>
      </c>
      <c r="C6720" s="34">
        <v>0</v>
      </c>
      <c r="D6720" s="38" t="s">
        <v>1374</v>
      </c>
      <c r="E6720" s="38" t="s">
        <v>1375</v>
      </c>
      <c r="F6720" s="39">
        <v>14445</v>
      </c>
      <c r="G6720" s="39">
        <v>-14057.16</v>
      </c>
      <c r="H6720" s="39">
        <v>387.84</v>
      </c>
    </row>
    <row r="6721" spans="1:8">
      <c r="A6721" s="32">
        <v>445</v>
      </c>
      <c r="B6721" s="37">
        <v>100000198198</v>
      </c>
      <c r="C6721" s="34">
        <v>0</v>
      </c>
      <c r="D6721" s="38" t="s">
        <v>1374</v>
      </c>
      <c r="E6721" s="38" t="s">
        <v>1375</v>
      </c>
      <c r="F6721" s="39">
        <v>14445</v>
      </c>
      <c r="G6721" s="39">
        <v>-14057.16</v>
      </c>
      <c r="H6721" s="39">
        <v>387.84</v>
      </c>
    </row>
    <row r="6722" spans="1:8">
      <c r="A6722" s="32">
        <v>446</v>
      </c>
      <c r="B6722" s="37">
        <v>100000198199</v>
      </c>
      <c r="C6722" s="34">
        <v>0</v>
      </c>
      <c r="D6722" s="38" t="s">
        <v>1374</v>
      </c>
      <c r="E6722" s="38" t="s">
        <v>1375</v>
      </c>
      <c r="F6722" s="39">
        <v>14445</v>
      </c>
      <c r="G6722" s="39">
        <v>-14057.16</v>
      </c>
      <c r="H6722" s="39">
        <v>387.84</v>
      </c>
    </row>
    <row r="6723" spans="1:8">
      <c r="A6723" s="32">
        <v>447</v>
      </c>
      <c r="B6723" s="37">
        <v>100000202559</v>
      </c>
      <c r="C6723" s="34">
        <v>0</v>
      </c>
      <c r="D6723" s="38" t="s">
        <v>1376</v>
      </c>
      <c r="E6723" s="38" t="s">
        <v>1377</v>
      </c>
      <c r="F6723" s="39">
        <v>6325.84</v>
      </c>
      <c r="G6723" s="39">
        <v>-5885.63</v>
      </c>
      <c r="H6723" s="39">
        <v>440.21</v>
      </c>
    </row>
    <row r="6724" spans="1:8">
      <c r="A6724" s="32">
        <v>448</v>
      </c>
      <c r="B6724" s="37">
        <v>100000202560</v>
      </c>
      <c r="C6724" s="34">
        <v>0</v>
      </c>
      <c r="D6724" s="38" t="s">
        <v>1376</v>
      </c>
      <c r="E6724" s="38" t="s">
        <v>1377</v>
      </c>
      <c r="F6724" s="39">
        <v>6325.84</v>
      </c>
      <c r="G6724" s="39">
        <v>-5885.63</v>
      </c>
      <c r="H6724" s="39">
        <v>440.21</v>
      </c>
    </row>
    <row r="6725" spans="1:8">
      <c r="A6725" s="32">
        <v>449</v>
      </c>
      <c r="B6725" s="37">
        <v>100000202561</v>
      </c>
      <c r="C6725" s="34">
        <v>0</v>
      </c>
      <c r="D6725" s="38" t="s">
        <v>1376</v>
      </c>
      <c r="E6725" s="38" t="s">
        <v>1377</v>
      </c>
      <c r="F6725" s="39">
        <v>6325.84</v>
      </c>
      <c r="G6725" s="39">
        <v>-5885.63</v>
      </c>
      <c r="H6725" s="39">
        <v>440.21</v>
      </c>
    </row>
    <row r="6726" spans="1:8">
      <c r="A6726" s="32">
        <v>450</v>
      </c>
      <c r="B6726" s="37">
        <v>100000202562</v>
      </c>
      <c r="C6726" s="34">
        <v>0</v>
      </c>
      <c r="D6726" s="38" t="s">
        <v>1376</v>
      </c>
      <c r="E6726" s="38" t="s">
        <v>1377</v>
      </c>
      <c r="F6726" s="39">
        <v>6325.84</v>
      </c>
      <c r="G6726" s="39">
        <v>-5885.63</v>
      </c>
      <c r="H6726" s="39">
        <v>440.21</v>
      </c>
    </row>
    <row r="6727" spans="1:8">
      <c r="A6727" s="32">
        <v>451</v>
      </c>
      <c r="B6727" s="37">
        <v>100000202563</v>
      </c>
      <c r="C6727" s="34">
        <v>0</v>
      </c>
      <c r="D6727" s="38" t="s">
        <v>1376</v>
      </c>
      <c r="E6727" s="38" t="s">
        <v>1377</v>
      </c>
      <c r="F6727" s="39">
        <v>6325.84</v>
      </c>
      <c r="G6727" s="39">
        <v>-5885.63</v>
      </c>
      <c r="H6727" s="39">
        <v>440.21</v>
      </c>
    </row>
    <row r="6728" spans="1:8">
      <c r="A6728" s="32">
        <v>452</v>
      </c>
      <c r="B6728" s="37">
        <v>100000202564</v>
      </c>
      <c r="C6728" s="34">
        <v>0</v>
      </c>
      <c r="D6728" s="38" t="s">
        <v>1376</v>
      </c>
      <c r="E6728" s="38" t="s">
        <v>1377</v>
      </c>
      <c r="F6728" s="39">
        <v>6325.84</v>
      </c>
      <c r="G6728" s="39">
        <v>-5885.63</v>
      </c>
      <c r="H6728" s="39">
        <v>440.21</v>
      </c>
    </row>
    <row r="6729" spans="1:8">
      <c r="A6729" s="32">
        <v>453</v>
      </c>
      <c r="B6729" s="37">
        <v>100000202565</v>
      </c>
      <c r="C6729" s="34">
        <v>0</v>
      </c>
      <c r="D6729" s="38" t="s">
        <v>1376</v>
      </c>
      <c r="E6729" s="38" t="s">
        <v>1377</v>
      </c>
      <c r="F6729" s="39">
        <v>6325.84</v>
      </c>
      <c r="G6729" s="39">
        <v>-5885.63</v>
      </c>
      <c r="H6729" s="39">
        <v>440.21</v>
      </c>
    </row>
    <row r="6730" spans="1:8">
      <c r="A6730" s="32">
        <v>454</v>
      </c>
      <c r="B6730" s="37">
        <v>100000202566</v>
      </c>
      <c r="C6730" s="34">
        <v>0</v>
      </c>
      <c r="D6730" s="38" t="s">
        <v>1376</v>
      </c>
      <c r="E6730" s="38" t="s">
        <v>1377</v>
      </c>
      <c r="F6730" s="39">
        <v>6325.84</v>
      </c>
      <c r="G6730" s="39">
        <v>-5885.63</v>
      </c>
      <c r="H6730" s="39">
        <v>440.21</v>
      </c>
    </row>
    <row r="6731" spans="1:8">
      <c r="A6731" s="32">
        <v>455</v>
      </c>
      <c r="B6731" s="37">
        <v>100000202567</v>
      </c>
      <c r="C6731" s="34">
        <v>0</v>
      </c>
      <c r="D6731" s="38" t="s">
        <v>1376</v>
      </c>
      <c r="E6731" s="38" t="s">
        <v>1377</v>
      </c>
      <c r="F6731" s="39">
        <v>6325.84</v>
      </c>
      <c r="G6731" s="39">
        <v>-5885.63</v>
      </c>
      <c r="H6731" s="39">
        <v>440.21</v>
      </c>
    </row>
    <row r="6732" spans="1:8">
      <c r="A6732" s="32">
        <v>456</v>
      </c>
      <c r="B6732" s="37">
        <v>100000202568</v>
      </c>
      <c r="C6732" s="34">
        <v>0</v>
      </c>
      <c r="D6732" s="38" t="s">
        <v>1376</v>
      </c>
      <c r="E6732" s="38" t="s">
        <v>1377</v>
      </c>
      <c r="F6732" s="39">
        <v>6325.84</v>
      </c>
      <c r="G6732" s="39">
        <v>-5885.63</v>
      </c>
      <c r="H6732" s="39">
        <v>440.21</v>
      </c>
    </row>
    <row r="6733" spans="1:8">
      <c r="A6733" s="32">
        <v>457</v>
      </c>
      <c r="B6733" s="37">
        <v>100000202569</v>
      </c>
      <c r="C6733" s="34">
        <v>0</v>
      </c>
      <c r="D6733" s="38" t="s">
        <v>1376</v>
      </c>
      <c r="E6733" s="38" t="s">
        <v>1377</v>
      </c>
      <c r="F6733" s="39">
        <v>6325.84</v>
      </c>
      <c r="G6733" s="39">
        <v>-5885.63</v>
      </c>
      <c r="H6733" s="39">
        <v>440.21</v>
      </c>
    </row>
    <row r="6734" spans="1:8">
      <c r="A6734" s="32">
        <v>458</v>
      </c>
      <c r="B6734" s="37">
        <v>100000202570</v>
      </c>
      <c r="C6734" s="34">
        <v>0</v>
      </c>
      <c r="D6734" s="38" t="s">
        <v>1376</v>
      </c>
      <c r="E6734" s="38" t="s">
        <v>1377</v>
      </c>
      <c r="F6734" s="39">
        <v>6325.84</v>
      </c>
      <c r="G6734" s="39">
        <v>-5885.63</v>
      </c>
      <c r="H6734" s="39">
        <v>440.21</v>
      </c>
    </row>
    <row r="6735" spans="1:8">
      <c r="A6735" s="32">
        <v>459</v>
      </c>
      <c r="B6735" s="37">
        <v>100000202571</v>
      </c>
      <c r="C6735" s="34">
        <v>0</v>
      </c>
      <c r="D6735" s="38" t="s">
        <v>1376</v>
      </c>
      <c r="E6735" s="38" t="s">
        <v>1377</v>
      </c>
      <c r="F6735" s="39">
        <v>6325.84</v>
      </c>
      <c r="G6735" s="39">
        <v>-5885.63</v>
      </c>
      <c r="H6735" s="39">
        <v>440.21</v>
      </c>
    </row>
    <row r="6736" spans="1:8">
      <c r="A6736" s="32">
        <v>460</v>
      </c>
      <c r="B6736" s="37">
        <v>100000202572</v>
      </c>
      <c r="C6736" s="34">
        <v>0</v>
      </c>
      <c r="D6736" s="38" t="s">
        <v>1376</v>
      </c>
      <c r="E6736" s="38" t="s">
        <v>1377</v>
      </c>
      <c r="F6736" s="39">
        <v>6325.84</v>
      </c>
      <c r="G6736" s="39">
        <v>-5885.63</v>
      </c>
      <c r="H6736" s="39">
        <v>440.21</v>
      </c>
    </row>
    <row r="6737" spans="1:8">
      <c r="A6737" s="32">
        <v>461</v>
      </c>
      <c r="B6737" s="37">
        <v>100000202573</v>
      </c>
      <c r="C6737" s="34">
        <v>0</v>
      </c>
      <c r="D6737" s="38" t="s">
        <v>1376</v>
      </c>
      <c r="E6737" s="38" t="s">
        <v>1377</v>
      </c>
      <c r="F6737" s="39">
        <v>6325.84</v>
      </c>
      <c r="G6737" s="39">
        <v>-5885.63</v>
      </c>
      <c r="H6737" s="39">
        <v>440.21</v>
      </c>
    </row>
    <row r="6738" spans="1:8">
      <c r="A6738" s="32">
        <v>462</v>
      </c>
      <c r="B6738" s="37">
        <v>100000202574</v>
      </c>
      <c r="C6738" s="34">
        <v>0</v>
      </c>
      <c r="D6738" s="38" t="s">
        <v>1376</v>
      </c>
      <c r="E6738" s="38" t="s">
        <v>1377</v>
      </c>
      <c r="F6738" s="39">
        <v>6325.84</v>
      </c>
      <c r="G6738" s="39">
        <v>-5885.63</v>
      </c>
      <c r="H6738" s="39">
        <v>440.21</v>
      </c>
    </row>
    <row r="6739" spans="1:8">
      <c r="A6739" s="32">
        <v>463</v>
      </c>
      <c r="B6739" s="37">
        <v>100000202575</v>
      </c>
      <c r="C6739" s="34">
        <v>0</v>
      </c>
      <c r="D6739" s="38" t="s">
        <v>1376</v>
      </c>
      <c r="E6739" s="38" t="s">
        <v>1377</v>
      </c>
      <c r="F6739" s="39">
        <v>6325.84</v>
      </c>
      <c r="G6739" s="39">
        <v>-5885.63</v>
      </c>
      <c r="H6739" s="39">
        <v>440.21</v>
      </c>
    </row>
    <row r="6740" spans="1:8">
      <c r="A6740" s="32">
        <v>464</v>
      </c>
      <c r="B6740" s="37">
        <v>100000202576</v>
      </c>
      <c r="C6740" s="34">
        <v>0</v>
      </c>
      <c r="D6740" s="38" t="s">
        <v>1376</v>
      </c>
      <c r="E6740" s="38" t="s">
        <v>1377</v>
      </c>
      <c r="F6740" s="39">
        <v>6325.84</v>
      </c>
      <c r="G6740" s="39">
        <v>-5885.63</v>
      </c>
      <c r="H6740" s="39">
        <v>440.21</v>
      </c>
    </row>
    <row r="6741" spans="1:8">
      <c r="A6741" s="32">
        <v>465</v>
      </c>
      <c r="B6741" s="37">
        <v>100000202577</v>
      </c>
      <c r="C6741" s="34">
        <v>0</v>
      </c>
      <c r="D6741" s="38" t="s">
        <v>1376</v>
      </c>
      <c r="E6741" s="38" t="s">
        <v>1377</v>
      </c>
      <c r="F6741" s="39">
        <v>6325.84</v>
      </c>
      <c r="G6741" s="39">
        <v>-5885.63</v>
      </c>
      <c r="H6741" s="39">
        <v>440.21</v>
      </c>
    </row>
    <row r="6742" spans="1:8">
      <c r="A6742" s="32">
        <v>466</v>
      </c>
      <c r="B6742" s="37">
        <v>100000202578</v>
      </c>
      <c r="C6742" s="34">
        <v>0</v>
      </c>
      <c r="D6742" s="38" t="s">
        <v>1376</v>
      </c>
      <c r="E6742" s="38" t="s">
        <v>1377</v>
      </c>
      <c r="F6742" s="39">
        <v>6325.84</v>
      </c>
      <c r="G6742" s="39">
        <v>-5885.63</v>
      </c>
      <c r="H6742" s="39">
        <v>440.21</v>
      </c>
    </row>
    <row r="6743" spans="1:8">
      <c r="A6743" s="32">
        <v>467</v>
      </c>
      <c r="B6743" s="37">
        <v>100000202579</v>
      </c>
      <c r="C6743" s="34">
        <v>0</v>
      </c>
      <c r="D6743" s="38" t="s">
        <v>1376</v>
      </c>
      <c r="E6743" s="38" t="s">
        <v>1377</v>
      </c>
      <c r="F6743" s="39">
        <v>6325.84</v>
      </c>
      <c r="G6743" s="39">
        <v>-5885.63</v>
      </c>
      <c r="H6743" s="39">
        <v>440.21</v>
      </c>
    </row>
    <row r="6744" spans="1:8">
      <c r="A6744" s="32">
        <v>468</v>
      </c>
      <c r="B6744" s="37">
        <v>100000202580</v>
      </c>
      <c r="C6744" s="34">
        <v>0</v>
      </c>
      <c r="D6744" s="38" t="s">
        <v>1376</v>
      </c>
      <c r="E6744" s="38" t="s">
        <v>1377</v>
      </c>
      <c r="F6744" s="39">
        <v>6325.84</v>
      </c>
      <c r="G6744" s="39">
        <v>-5885.63</v>
      </c>
      <c r="H6744" s="39">
        <v>440.21</v>
      </c>
    </row>
    <row r="6745" spans="1:8">
      <c r="A6745" s="32">
        <v>469</v>
      </c>
      <c r="B6745" s="37">
        <v>100000202581</v>
      </c>
      <c r="C6745" s="34">
        <v>0</v>
      </c>
      <c r="D6745" s="38" t="s">
        <v>1376</v>
      </c>
      <c r="E6745" s="38" t="s">
        <v>1377</v>
      </c>
      <c r="F6745" s="39">
        <v>6325.84</v>
      </c>
      <c r="G6745" s="39">
        <v>-5885.63</v>
      </c>
      <c r="H6745" s="39">
        <v>440.21</v>
      </c>
    </row>
    <row r="6746" spans="1:8">
      <c r="A6746" s="32">
        <v>470</v>
      </c>
      <c r="B6746" s="37">
        <v>100000202582</v>
      </c>
      <c r="C6746" s="34">
        <v>0</v>
      </c>
      <c r="D6746" s="38" t="s">
        <v>1376</v>
      </c>
      <c r="E6746" s="38" t="s">
        <v>1377</v>
      </c>
      <c r="F6746" s="39">
        <v>6325.84</v>
      </c>
      <c r="G6746" s="39">
        <v>-5885.63</v>
      </c>
      <c r="H6746" s="39">
        <v>440.21</v>
      </c>
    </row>
    <row r="6747" spans="1:8">
      <c r="A6747" s="32">
        <v>471</v>
      </c>
      <c r="B6747" s="37">
        <v>100000202583</v>
      </c>
      <c r="C6747" s="34">
        <v>0</v>
      </c>
      <c r="D6747" s="38" t="s">
        <v>1376</v>
      </c>
      <c r="E6747" s="38" t="s">
        <v>1377</v>
      </c>
      <c r="F6747" s="39">
        <v>6325.84</v>
      </c>
      <c r="G6747" s="39">
        <v>-5885.63</v>
      </c>
      <c r="H6747" s="39">
        <v>440.21</v>
      </c>
    </row>
    <row r="6748" spans="1:8">
      <c r="A6748" s="32">
        <v>472</v>
      </c>
      <c r="B6748" s="37">
        <v>100000202584</v>
      </c>
      <c r="C6748" s="34">
        <v>0</v>
      </c>
      <c r="D6748" s="38" t="s">
        <v>1376</v>
      </c>
      <c r="E6748" s="38" t="s">
        <v>1377</v>
      </c>
      <c r="F6748" s="39">
        <v>6325.84</v>
      </c>
      <c r="G6748" s="39">
        <v>-5885.63</v>
      </c>
      <c r="H6748" s="39">
        <v>440.21</v>
      </c>
    </row>
    <row r="6749" spans="1:8">
      <c r="A6749" s="32">
        <v>473</v>
      </c>
      <c r="B6749" s="37">
        <v>100000202585</v>
      </c>
      <c r="C6749" s="34">
        <v>0</v>
      </c>
      <c r="D6749" s="38" t="s">
        <v>1376</v>
      </c>
      <c r="E6749" s="38" t="s">
        <v>1377</v>
      </c>
      <c r="F6749" s="39">
        <v>6325.84</v>
      </c>
      <c r="G6749" s="39">
        <v>-5885.63</v>
      </c>
      <c r="H6749" s="39">
        <v>440.21</v>
      </c>
    </row>
    <row r="6750" spans="1:8">
      <c r="A6750" s="32">
        <v>474</v>
      </c>
      <c r="B6750" s="37">
        <v>100000202586</v>
      </c>
      <c r="C6750" s="34">
        <v>0</v>
      </c>
      <c r="D6750" s="38" t="s">
        <v>1376</v>
      </c>
      <c r="E6750" s="38" t="s">
        <v>1377</v>
      </c>
      <c r="F6750" s="39">
        <v>6325.84</v>
      </c>
      <c r="G6750" s="39">
        <v>-5885.63</v>
      </c>
      <c r="H6750" s="39">
        <v>440.21</v>
      </c>
    </row>
    <row r="6751" spans="1:8">
      <c r="A6751" s="32">
        <v>475</v>
      </c>
      <c r="B6751" s="37">
        <v>100000202587</v>
      </c>
      <c r="C6751" s="34">
        <v>0</v>
      </c>
      <c r="D6751" s="38" t="s">
        <v>1376</v>
      </c>
      <c r="E6751" s="38" t="s">
        <v>1377</v>
      </c>
      <c r="F6751" s="39">
        <v>6325.84</v>
      </c>
      <c r="G6751" s="39">
        <v>-5885.63</v>
      </c>
      <c r="H6751" s="39">
        <v>440.21</v>
      </c>
    </row>
    <row r="6752" spans="1:8">
      <c r="A6752" s="32">
        <v>476</v>
      </c>
      <c r="B6752" s="37">
        <v>100000202588</v>
      </c>
      <c r="C6752" s="34">
        <v>0</v>
      </c>
      <c r="D6752" s="38" t="s">
        <v>1376</v>
      </c>
      <c r="E6752" s="38" t="s">
        <v>1377</v>
      </c>
      <c r="F6752" s="39">
        <v>6325.84</v>
      </c>
      <c r="G6752" s="39">
        <v>-5885.63</v>
      </c>
      <c r="H6752" s="39">
        <v>440.21</v>
      </c>
    </row>
    <row r="6753" spans="1:8">
      <c r="A6753" s="32">
        <v>477</v>
      </c>
      <c r="B6753" s="37">
        <v>100000202589</v>
      </c>
      <c r="C6753" s="34">
        <v>0</v>
      </c>
      <c r="D6753" s="38" t="s">
        <v>1376</v>
      </c>
      <c r="E6753" s="38" t="s">
        <v>1377</v>
      </c>
      <c r="F6753" s="39">
        <v>6325.84</v>
      </c>
      <c r="G6753" s="39">
        <v>-5885.63</v>
      </c>
      <c r="H6753" s="39">
        <v>440.21</v>
      </c>
    </row>
    <row r="6754" spans="1:8">
      <c r="A6754" s="32">
        <v>478</v>
      </c>
      <c r="B6754" s="37">
        <v>100000202590</v>
      </c>
      <c r="C6754" s="34">
        <v>0</v>
      </c>
      <c r="D6754" s="38" t="s">
        <v>1376</v>
      </c>
      <c r="E6754" s="38" t="s">
        <v>1377</v>
      </c>
      <c r="F6754" s="39">
        <v>6325.84</v>
      </c>
      <c r="G6754" s="39">
        <v>-5885.63</v>
      </c>
      <c r="H6754" s="39">
        <v>440.21</v>
      </c>
    </row>
    <row r="6755" spans="1:8">
      <c r="A6755" s="32">
        <v>479</v>
      </c>
      <c r="B6755" s="37">
        <v>100000202591</v>
      </c>
      <c r="C6755" s="34">
        <v>0</v>
      </c>
      <c r="D6755" s="38" t="s">
        <v>1376</v>
      </c>
      <c r="E6755" s="38" t="s">
        <v>1377</v>
      </c>
      <c r="F6755" s="39">
        <v>6325.84</v>
      </c>
      <c r="G6755" s="39">
        <v>-5885.63</v>
      </c>
      <c r="H6755" s="39">
        <v>440.21</v>
      </c>
    </row>
    <row r="6756" spans="1:8">
      <c r="A6756" s="32">
        <v>480</v>
      </c>
      <c r="B6756" s="37">
        <v>100000202592</v>
      </c>
      <c r="C6756" s="34">
        <v>0</v>
      </c>
      <c r="D6756" s="38" t="s">
        <v>1376</v>
      </c>
      <c r="E6756" s="38" t="s">
        <v>1377</v>
      </c>
      <c r="F6756" s="39">
        <v>6325.84</v>
      </c>
      <c r="G6756" s="39">
        <v>-5885.63</v>
      </c>
      <c r="H6756" s="39">
        <v>440.21</v>
      </c>
    </row>
    <row r="6757" spans="1:8">
      <c r="A6757" s="32">
        <v>481</v>
      </c>
      <c r="B6757" s="37">
        <v>100000202593</v>
      </c>
      <c r="C6757" s="34">
        <v>0</v>
      </c>
      <c r="D6757" s="38" t="s">
        <v>1376</v>
      </c>
      <c r="E6757" s="38" t="s">
        <v>1377</v>
      </c>
      <c r="F6757" s="39">
        <v>6325.84</v>
      </c>
      <c r="G6757" s="39">
        <v>-5885.63</v>
      </c>
      <c r="H6757" s="39">
        <v>440.21</v>
      </c>
    </row>
    <row r="6758" spans="1:8">
      <c r="A6758" s="32">
        <v>482</v>
      </c>
      <c r="B6758" s="37">
        <v>100000202594</v>
      </c>
      <c r="C6758" s="34">
        <v>0</v>
      </c>
      <c r="D6758" s="38" t="s">
        <v>1376</v>
      </c>
      <c r="E6758" s="38" t="s">
        <v>1377</v>
      </c>
      <c r="F6758" s="39">
        <v>6325.84</v>
      </c>
      <c r="G6758" s="39">
        <v>-5885.63</v>
      </c>
      <c r="H6758" s="39">
        <v>440.21</v>
      </c>
    </row>
    <row r="6759" spans="1:8">
      <c r="A6759" s="32">
        <v>483</v>
      </c>
      <c r="B6759" s="37">
        <v>100000202595</v>
      </c>
      <c r="C6759" s="34">
        <v>0</v>
      </c>
      <c r="D6759" s="38" t="s">
        <v>1376</v>
      </c>
      <c r="E6759" s="38" t="s">
        <v>1377</v>
      </c>
      <c r="F6759" s="39">
        <v>6325.84</v>
      </c>
      <c r="G6759" s="39">
        <v>-5885.63</v>
      </c>
      <c r="H6759" s="39">
        <v>440.21</v>
      </c>
    </row>
    <row r="6760" spans="1:8">
      <c r="A6760" s="32">
        <v>484</v>
      </c>
      <c r="B6760" s="37">
        <v>100000202596</v>
      </c>
      <c r="C6760" s="34">
        <v>0</v>
      </c>
      <c r="D6760" s="38" t="s">
        <v>1376</v>
      </c>
      <c r="E6760" s="38" t="s">
        <v>1377</v>
      </c>
      <c r="F6760" s="39">
        <v>6325.84</v>
      </c>
      <c r="G6760" s="39">
        <v>-5885.63</v>
      </c>
      <c r="H6760" s="39">
        <v>440.21</v>
      </c>
    </row>
    <row r="6761" spans="1:8">
      <c r="A6761" s="32">
        <v>485</v>
      </c>
      <c r="B6761" s="37">
        <v>100000202597</v>
      </c>
      <c r="C6761" s="34">
        <v>0</v>
      </c>
      <c r="D6761" s="38" t="s">
        <v>1376</v>
      </c>
      <c r="E6761" s="38" t="s">
        <v>1377</v>
      </c>
      <c r="F6761" s="39">
        <v>6325.84</v>
      </c>
      <c r="G6761" s="39">
        <v>-5885.63</v>
      </c>
      <c r="H6761" s="39">
        <v>440.21</v>
      </c>
    </row>
    <row r="6762" spans="1:8">
      <c r="A6762" s="32">
        <v>486</v>
      </c>
      <c r="B6762" s="37">
        <v>100000202598</v>
      </c>
      <c r="C6762" s="34">
        <v>0</v>
      </c>
      <c r="D6762" s="38" t="s">
        <v>1376</v>
      </c>
      <c r="E6762" s="38" t="s">
        <v>1377</v>
      </c>
      <c r="F6762" s="39">
        <v>6325.84</v>
      </c>
      <c r="G6762" s="39">
        <v>-5885.63</v>
      </c>
      <c r="H6762" s="39">
        <v>440.21</v>
      </c>
    </row>
    <row r="6763" spans="1:8">
      <c r="A6763" s="32">
        <v>487</v>
      </c>
      <c r="B6763" s="37">
        <v>100000202599</v>
      </c>
      <c r="C6763" s="34">
        <v>0</v>
      </c>
      <c r="D6763" s="38" t="s">
        <v>1376</v>
      </c>
      <c r="E6763" s="38" t="s">
        <v>1377</v>
      </c>
      <c r="F6763" s="39">
        <v>6325.84</v>
      </c>
      <c r="G6763" s="39">
        <v>-5885.63</v>
      </c>
      <c r="H6763" s="39">
        <v>440.21</v>
      </c>
    </row>
    <row r="6764" spans="1:8">
      <c r="A6764" s="32">
        <v>488</v>
      </c>
      <c r="B6764" s="37">
        <v>100000202600</v>
      </c>
      <c r="C6764" s="34">
        <v>0</v>
      </c>
      <c r="D6764" s="38" t="s">
        <v>1376</v>
      </c>
      <c r="E6764" s="38" t="s">
        <v>1377</v>
      </c>
      <c r="F6764" s="39">
        <v>6325.84</v>
      </c>
      <c r="G6764" s="39">
        <v>-5885.63</v>
      </c>
      <c r="H6764" s="39">
        <v>440.21</v>
      </c>
    </row>
    <row r="6765" spans="1:8">
      <c r="A6765" s="32">
        <v>489</v>
      </c>
      <c r="B6765" s="37">
        <v>100000202601</v>
      </c>
      <c r="C6765" s="34">
        <v>0</v>
      </c>
      <c r="D6765" s="38" t="s">
        <v>1376</v>
      </c>
      <c r="E6765" s="38" t="s">
        <v>1377</v>
      </c>
      <c r="F6765" s="39">
        <v>6325.84</v>
      </c>
      <c r="G6765" s="39">
        <v>-5885.63</v>
      </c>
      <c r="H6765" s="39">
        <v>440.21</v>
      </c>
    </row>
    <row r="6766" spans="1:8">
      <c r="A6766" s="32">
        <v>490</v>
      </c>
      <c r="B6766" s="37">
        <v>100000202602</v>
      </c>
      <c r="C6766" s="34">
        <v>0</v>
      </c>
      <c r="D6766" s="38" t="s">
        <v>1376</v>
      </c>
      <c r="E6766" s="38" t="s">
        <v>1377</v>
      </c>
      <c r="F6766" s="39">
        <v>6325.84</v>
      </c>
      <c r="G6766" s="39">
        <v>-5885.63</v>
      </c>
      <c r="H6766" s="39">
        <v>440.21</v>
      </c>
    </row>
    <row r="6767" spans="1:8">
      <c r="A6767" s="32">
        <v>491</v>
      </c>
      <c r="B6767" s="37">
        <v>100000202603</v>
      </c>
      <c r="C6767" s="34">
        <v>0</v>
      </c>
      <c r="D6767" s="38" t="s">
        <v>1376</v>
      </c>
      <c r="E6767" s="38" t="s">
        <v>1377</v>
      </c>
      <c r="F6767" s="39">
        <v>6325.84</v>
      </c>
      <c r="G6767" s="39">
        <v>-5885.63</v>
      </c>
      <c r="H6767" s="39">
        <v>440.21</v>
      </c>
    </row>
    <row r="6768" spans="1:8">
      <c r="A6768" s="32">
        <v>492</v>
      </c>
      <c r="B6768" s="37">
        <v>100000202604</v>
      </c>
      <c r="C6768" s="34">
        <v>0</v>
      </c>
      <c r="D6768" s="38" t="s">
        <v>1376</v>
      </c>
      <c r="E6768" s="38" t="s">
        <v>1377</v>
      </c>
      <c r="F6768" s="39">
        <v>6325.84</v>
      </c>
      <c r="G6768" s="39">
        <v>-5885.63</v>
      </c>
      <c r="H6768" s="39">
        <v>440.21</v>
      </c>
    </row>
    <row r="6769" spans="1:8">
      <c r="A6769" s="32">
        <v>493</v>
      </c>
      <c r="B6769" s="37">
        <v>100000202605</v>
      </c>
      <c r="C6769" s="34">
        <v>0</v>
      </c>
      <c r="D6769" s="38" t="s">
        <v>1376</v>
      </c>
      <c r="E6769" s="38" t="s">
        <v>1377</v>
      </c>
      <c r="F6769" s="39">
        <v>6325.84</v>
      </c>
      <c r="G6769" s="39">
        <v>-5885.63</v>
      </c>
      <c r="H6769" s="39">
        <v>440.21</v>
      </c>
    </row>
    <row r="6770" spans="1:8">
      <c r="A6770" s="32">
        <v>494</v>
      </c>
      <c r="B6770" s="37">
        <v>100000202606</v>
      </c>
      <c r="C6770" s="34">
        <v>0</v>
      </c>
      <c r="D6770" s="38" t="s">
        <v>1376</v>
      </c>
      <c r="E6770" s="38" t="s">
        <v>1377</v>
      </c>
      <c r="F6770" s="39">
        <v>6325.84</v>
      </c>
      <c r="G6770" s="39">
        <v>-5885.63</v>
      </c>
      <c r="H6770" s="39">
        <v>440.21</v>
      </c>
    </row>
    <row r="6771" spans="1:8">
      <c r="A6771" s="32">
        <v>495</v>
      </c>
      <c r="B6771" s="37">
        <v>100000202607</v>
      </c>
      <c r="C6771" s="34">
        <v>0</v>
      </c>
      <c r="D6771" s="38" t="s">
        <v>1376</v>
      </c>
      <c r="E6771" s="38" t="s">
        <v>1377</v>
      </c>
      <c r="F6771" s="39">
        <v>6325.84</v>
      </c>
      <c r="G6771" s="39">
        <v>-5885.63</v>
      </c>
      <c r="H6771" s="39">
        <v>440.21</v>
      </c>
    </row>
    <row r="6772" spans="1:8">
      <c r="A6772" s="32">
        <v>496</v>
      </c>
      <c r="B6772" s="37">
        <v>100000202608</v>
      </c>
      <c r="C6772" s="34">
        <v>0</v>
      </c>
      <c r="D6772" s="38" t="s">
        <v>1376</v>
      </c>
      <c r="E6772" s="38" t="s">
        <v>1377</v>
      </c>
      <c r="F6772" s="39">
        <v>6325.84</v>
      </c>
      <c r="G6772" s="39">
        <v>-5885.63</v>
      </c>
      <c r="H6772" s="39">
        <v>440.21</v>
      </c>
    </row>
    <row r="6773" spans="1:8">
      <c r="A6773" s="32">
        <v>497</v>
      </c>
      <c r="B6773" s="37">
        <v>100000202609</v>
      </c>
      <c r="C6773" s="34">
        <v>0</v>
      </c>
      <c r="D6773" s="38" t="s">
        <v>1376</v>
      </c>
      <c r="E6773" s="38" t="s">
        <v>1377</v>
      </c>
      <c r="F6773" s="39">
        <v>6325.84</v>
      </c>
      <c r="G6773" s="39">
        <v>-5885.63</v>
      </c>
      <c r="H6773" s="39">
        <v>440.21</v>
      </c>
    </row>
    <row r="6774" spans="1:8">
      <c r="A6774" s="32">
        <v>498</v>
      </c>
      <c r="B6774" s="37">
        <v>100000202610</v>
      </c>
      <c r="C6774" s="34">
        <v>0</v>
      </c>
      <c r="D6774" s="38" t="s">
        <v>1376</v>
      </c>
      <c r="E6774" s="38" t="s">
        <v>1377</v>
      </c>
      <c r="F6774" s="39">
        <v>6325.84</v>
      </c>
      <c r="G6774" s="39">
        <v>-5885.63</v>
      </c>
      <c r="H6774" s="39">
        <v>440.21</v>
      </c>
    </row>
    <row r="6775" spans="1:8">
      <c r="A6775" s="32">
        <v>499</v>
      </c>
      <c r="B6775" s="37">
        <v>100000202611</v>
      </c>
      <c r="C6775" s="34">
        <v>0</v>
      </c>
      <c r="D6775" s="38" t="s">
        <v>1376</v>
      </c>
      <c r="E6775" s="38" t="s">
        <v>1377</v>
      </c>
      <c r="F6775" s="39">
        <v>6325.84</v>
      </c>
      <c r="G6775" s="39">
        <v>-5885.63</v>
      </c>
      <c r="H6775" s="39">
        <v>440.21</v>
      </c>
    </row>
    <row r="6776" spans="1:8">
      <c r="A6776" s="32">
        <v>500</v>
      </c>
      <c r="B6776" s="37">
        <v>100000202612</v>
      </c>
      <c r="C6776" s="34">
        <v>0</v>
      </c>
      <c r="D6776" s="38" t="s">
        <v>1376</v>
      </c>
      <c r="E6776" s="38" t="s">
        <v>1377</v>
      </c>
      <c r="F6776" s="39">
        <v>6325.84</v>
      </c>
      <c r="G6776" s="39">
        <v>-5885.63</v>
      </c>
      <c r="H6776" s="39">
        <v>440.21</v>
      </c>
    </row>
    <row r="6777" spans="1:8">
      <c r="A6777" s="32">
        <v>501</v>
      </c>
      <c r="B6777" s="37">
        <v>100000202613</v>
      </c>
      <c r="C6777" s="34">
        <v>0</v>
      </c>
      <c r="D6777" s="38" t="s">
        <v>1376</v>
      </c>
      <c r="E6777" s="38" t="s">
        <v>1377</v>
      </c>
      <c r="F6777" s="39">
        <v>6325.84</v>
      </c>
      <c r="G6777" s="39">
        <v>-5885.63</v>
      </c>
      <c r="H6777" s="39">
        <v>440.21</v>
      </c>
    </row>
    <row r="6778" spans="1:8">
      <c r="A6778" s="32">
        <v>502</v>
      </c>
      <c r="B6778" s="37">
        <v>100000202614</v>
      </c>
      <c r="C6778" s="34">
        <v>0</v>
      </c>
      <c r="D6778" s="38" t="s">
        <v>1376</v>
      </c>
      <c r="E6778" s="38" t="s">
        <v>1377</v>
      </c>
      <c r="F6778" s="39">
        <v>6325.84</v>
      </c>
      <c r="G6778" s="39">
        <v>-5885.63</v>
      </c>
      <c r="H6778" s="39">
        <v>440.21</v>
      </c>
    </row>
    <row r="6779" spans="1:8">
      <c r="A6779" s="32">
        <v>503</v>
      </c>
      <c r="B6779" s="37">
        <v>100000202615</v>
      </c>
      <c r="C6779" s="34">
        <v>0</v>
      </c>
      <c r="D6779" s="38" t="s">
        <v>1376</v>
      </c>
      <c r="E6779" s="38" t="s">
        <v>1377</v>
      </c>
      <c r="F6779" s="39">
        <v>6325.84</v>
      </c>
      <c r="G6779" s="39">
        <v>-5885.63</v>
      </c>
      <c r="H6779" s="39">
        <v>440.21</v>
      </c>
    </row>
    <row r="6780" spans="1:8">
      <c r="A6780" s="32">
        <v>504</v>
      </c>
      <c r="B6780" s="37">
        <v>100000202616</v>
      </c>
      <c r="C6780" s="34">
        <v>0</v>
      </c>
      <c r="D6780" s="38" t="s">
        <v>1376</v>
      </c>
      <c r="E6780" s="38" t="s">
        <v>1377</v>
      </c>
      <c r="F6780" s="39">
        <v>6325.84</v>
      </c>
      <c r="G6780" s="39">
        <v>-5885.63</v>
      </c>
      <c r="H6780" s="39">
        <v>440.21</v>
      </c>
    </row>
    <row r="6781" spans="1:8">
      <c r="A6781" s="32">
        <v>505</v>
      </c>
      <c r="B6781" s="37">
        <v>100000202617</v>
      </c>
      <c r="C6781" s="34">
        <v>0</v>
      </c>
      <c r="D6781" s="38" t="s">
        <v>1376</v>
      </c>
      <c r="E6781" s="38" t="s">
        <v>1377</v>
      </c>
      <c r="F6781" s="39">
        <v>6325.84</v>
      </c>
      <c r="G6781" s="39">
        <v>-5885.63</v>
      </c>
      <c r="H6781" s="39">
        <v>440.21</v>
      </c>
    </row>
    <row r="6782" spans="1:8">
      <c r="A6782" s="32">
        <v>506</v>
      </c>
      <c r="B6782" s="37">
        <v>100000202618</v>
      </c>
      <c r="C6782" s="34">
        <v>0</v>
      </c>
      <c r="D6782" s="38" t="s">
        <v>1376</v>
      </c>
      <c r="E6782" s="38" t="s">
        <v>1377</v>
      </c>
      <c r="F6782" s="39">
        <v>6325.84</v>
      </c>
      <c r="G6782" s="39">
        <v>-5885.63</v>
      </c>
      <c r="H6782" s="39">
        <v>440.21</v>
      </c>
    </row>
    <row r="6783" spans="1:8">
      <c r="A6783" s="32">
        <v>507</v>
      </c>
      <c r="B6783" s="37">
        <v>100000202619</v>
      </c>
      <c r="C6783" s="34">
        <v>0</v>
      </c>
      <c r="D6783" s="38" t="s">
        <v>1376</v>
      </c>
      <c r="E6783" s="38" t="s">
        <v>1377</v>
      </c>
      <c r="F6783" s="39">
        <v>6325.84</v>
      </c>
      <c r="G6783" s="39">
        <v>-5885.63</v>
      </c>
      <c r="H6783" s="39">
        <v>440.21</v>
      </c>
    </row>
    <row r="6784" spans="1:8">
      <c r="A6784" s="32">
        <v>508</v>
      </c>
      <c r="B6784" s="37">
        <v>100000202620</v>
      </c>
      <c r="C6784" s="34">
        <v>0</v>
      </c>
      <c r="D6784" s="38" t="s">
        <v>1376</v>
      </c>
      <c r="E6784" s="38" t="s">
        <v>1377</v>
      </c>
      <c r="F6784" s="39">
        <v>6325.84</v>
      </c>
      <c r="G6784" s="39">
        <v>-5885.63</v>
      </c>
      <c r="H6784" s="39">
        <v>440.21</v>
      </c>
    </row>
    <row r="6785" spans="1:8">
      <c r="A6785" s="32">
        <v>509</v>
      </c>
      <c r="B6785" s="37">
        <v>100000202621</v>
      </c>
      <c r="C6785" s="34">
        <v>0</v>
      </c>
      <c r="D6785" s="38" t="s">
        <v>1376</v>
      </c>
      <c r="E6785" s="38" t="s">
        <v>1377</v>
      </c>
      <c r="F6785" s="39">
        <v>6325.84</v>
      </c>
      <c r="G6785" s="39">
        <v>-5885.63</v>
      </c>
      <c r="H6785" s="39">
        <v>440.21</v>
      </c>
    </row>
    <row r="6786" spans="1:8">
      <c r="A6786" s="32">
        <v>510</v>
      </c>
      <c r="B6786" s="37">
        <v>100000202622</v>
      </c>
      <c r="C6786" s="34">
        <v>0</v>
      </c>
      <c r="D6786" s="38" t="s">
        <v>1376</v>
      </c>
      <c r="E6786" s="38" t="s">
        <v>1377</v>
      </c>
      <c r="F6786" s="39">
        <v>6325.84</v>
      </c>
      <c r="G6786" s="39">
        <v>-5885.63</v>
      </c>
      <c r="H6786" s="39">
        <v>440.21</v>
      </c>
    </row>
    <row r="6787" spans="1:8">
      <c r="A6787" s="32">
        <v>511</v>
      </c>
      <c r="B6787" s="37">
        <v>100000202623</v>
      </c>
      <c r="C6787" s="34">
        <v>0</v>
      </c>
      <c r="D6787" s="38" t="s">
        <v>1376</v>
      </c>
      <c r="E6787" s="38" t="s">
        <v>1377</v>
      </c>
      <c r="F6787" s="39">
        <v>6325.84</v>
      </c>
      <c r="G6787" s="39">
        <v>-5885.63</v>
      </c>
      <c r="H6787" s="39">
        <v>440.21</v>
      </c>
    </row>
    <row r="6788" spans="1:8">
      <c r="A6788" s="32">
        <v>512</v>
      </c>
      <c r="B6788" s="37">
        <v>100000202624</v>
      </c>
      <c r="C6788" s="34">
        <v>0</v>
      </c>
      <c r="D6788" s="38" t="s">
        <v>1376</v>
      </c>
      <c r="E6788" s="38" t="s">
        <v>1377</v>
      </c>
      <c r="F6788" s="39">
        <v>6325.84</v>
      </c>
      <c r="G6788" s="39">
        <v>-5885.63</v>
      </c>
      <c r="H6788" s="39">
        <v>440.21</v>
      </c>
    </row>
    <row r="6789" spans="1:8">
      <c r="A6789" s="32">
        <v>513</v>
      </c>
      <c r="B6789" s="37">
        <v>100000202625</v>
      </c>
      <c r="C6789" s="34">
        <v>0</v>
      </c>
      <c r="D6789" s="38" t="s">
        <v>1376</v>
      </c>
      <c r="E6789" s="38" t="s">
        <v>1377</v>
      </c>
      <c r="F6789" s="39">
        <v>6325.84</v>
      </c>
      <c r="G6789" s="39">
        <v>-5885.63</v>
      </c>
      <c r="H6789" s="39">
        <v>440.21</v>
      </c>
    </row>
    <row r="6790" spans="1:8">
      <c r="A6790" s="32">
        <v>514</v>
      </c>
      <c r="B6790" s="37">
        <v>100000202626</v>
      </c>
      <c r="C6790" s="34">
        <v>0</v>
      </c>
      <c r="D6790" s="38" t="s">
        <v>1376</v>
      </c>
      <c r="E6790" s="38" t="s">
        <v>1377</v>
      </c>
      <c r="F6790" s="39">
        <v>6325.84</v>
      </c>
      <c r="G6790" s="39">
        <v>-5885.63</v>
      </c>
      <c r="H6790" s="39">
        <v>440.21</v>
      </c>
    </row>
    <row r="6791" spans="1:8">
      <c r="A6791" s="32">
        <v>515</v>
      </c>
      <c r="B6791" s="37">
        <v>100000202627</v>
      </c>
      <c r="C6791" s="34">
        <v>0</v>
      </c>
      <c r="D6791" s="38" t="s">
        <v>1376</v>
      </c>
      <c r="E6791" s="38" t="s">
        <v>1377</v>
      </c>
      <c r="F6791" s="39">
        <v>6325.84</v>
      </c>
      <c r="G6791" s="39">
        <v>-5885.63</v>
      </c>
      <c r="H6791" s="39">
        <v>440.21</v>
      </c>
    </row>
    <row r="6792" spans="1:8">
      <c r="A6792" s="32">
        <v>516</v>
      </c>
      <c r="B6792" s="37">
        <v>100000202628</v>
      </c>
      <c r="C6792" s="34">
        <v>0</v>
      </c>
      <c r="D6792" s="38" t="s">
        <v>1376</v>
      </c>
      <c r="E6792" s="38" t="s">
        <v>1377</v>
      </c>
      <c r="F6792" s="39">
        <v>6325.84</v>
      </c>
      <c r="G6792" s="39">
        <v>-5885.63</v>
      </c>
      <c r="H6792" s="39">
        <v>440.21</v>
      </c>
    </row>
    <row r="6793" spans="1:8">
      <c r="A6793" s="32">
        <v>517</v>
      </c>
      <c r="B6793" s="37">
        <v>100000202629</v>
      </c>
      <c r="C6793" s="34">
        <v>0</v>
      </c>
      <c r="D6793" s="38" t="s">
        <v>1376</v>
      </c>
      <c r="E6793" s="38" t="s">
        <v>1377</v>
      </c>
      <c r="F6793" s="39">
        <v>6325.84</v>
      </c>
      <c r="G6793" s="39">
        <v>-5885.63</v>
      </c>
      <c r="H6793" s="39">
        <v>440.21</v>
      </c>
    </row>
    <row r="6794" spans="1:8">
      <c r="A6794" s="32">
        <v>518</v>
      </c>
      <c r="B6794" s="37">
        <v>100000202630</v>
      </c>
      <c r="C6794" s="34">
        <v>0</v>
      </c>
      <c r="D6794" s="38" t="s">
        <v>1376</v>
      </c>
      <c r="E6794" s="38" t="s">
        <v>1377</v>
      </c>
      <c r="F6794" s="39">
        <v>6325.84</v>
      </c>
      <c r="G6794" s="39">
        <v>-5885.63</v>
      </c>
      <c r="H6794" s="39">
        <v>440.21</v>
      </c>
    </row>
    <row r="6795" spans="1:8">
      <c r="A6795" s="32">
        <v>519</v>
      </c>
      <c r="B6795" s="37">
        <v>100000202631</v>
      </c>
      <c r="C6795" s="34">
        <v>0</v>
      </c>
      <c r="D6795" s="38" t="s">
        <v>1376</v>
      </c>
      <c r="E6795" s="38" t="s">
        <v>1377</v>
      </c>
      <c r="F6795" s="39">
        <v>6325.84</v>
      </c>
      <c r="G6795" s="39">
        <v>-5885.63</v>
      </c>
      <c r="H6795" s="39">
        <v>440.21</v>
      </c>
    </row>
    <row r="6796" spans="1:8">
      <c r="A6796" s="32">
        <v>520</v>
      </c>
      <c r="B6796" s="37">
        <v>100000202632</v>
      </c>
      <c r="C6796" s="34">
        <v>0</v>
      </c>
      <c r="D6796" s="38" t="s">
        <v>1376</v>
      </c>
      <c r="E6796" s="38" t="s">
        <v>1377</v>
      </c>
      <c r="F6796" s="39">
        <v>6325.84</v>
      </c>
      <c r="G6796" s="39">
        <v>-5885.63</v>
      </c>
      <c r="H6796" s="39">
        <v>440.21</v>
      </c>
    </row>
    <row r="6797" spans="1:8">
      <c r="A6797" s="32">
        <v>521</v>
      </c>
      <c r="B6797" s="37">
        <v>100000202633</v>
      </c>
      <c r="C6797" s="34">
        <v>0</v>
      </c>
      <c r="D6797" s="38" t="s">
        <v>1376</v>
      </c>
      <c r="E6797" s="38" t="s">
        <v>1377</v>
      </c>
      <c r="F6797" s="39">
        <v>6325.84</v>
      </c>
      <c r="G6797" s="39">
        <v>-5885.63</v>
      </c>
      <c r="H6797" s="39">
        <v>440.21</v>
      </c>
    </row>
    <row r="6798" spans="1:8">
      <c r="A6798" s="32">
        <v>522</v>
      </c>
      <c r="B6798" s="37">
        <v>100000202634</v>
      </c>
      <c r="C6798" s="34">
        <v>0</v>
      </c>
      <c r="D6798" s="38" t="s">
        <v>1376</v>
      </c>
      <c r="E6798" s="38" t="s">
        <v>1377</v>
      </c>
      <c r="F6798" s="39">
        <v>6325.84</v>
      </c>
      <c r="G6798" s="39">
        <v>-5885.63</v>
      </c>
      <c r="H6798" s="39">
        <v>440.21</v>
      </c>
    </row>
    <row r="6799" spans="1:8">
      <c r="A6799" s="32">
        <v>523</v>
      </c>
      <c r="B6799" s="37">
        <v>100000202635</v>
      </c>
      <c r="C6799" s="34">
        <v>0</v>
      </c>
      <c r="D6799" s="38" t="s">
        <v>1376</v>
      </c>
      <c r="E6799" s="38" t="s">
        <v>1377</v>
      </c>
      <c r="F6799" s="39">
        <v>6325.84</v>
      </c>
      <c r="G6799" s="39">
        <v>-5885.63</v>
      </c>
      <c r="H6799" s="39">
        <v>440.21</v>
      </c>
    </row>
    <row r="6800" spans="1:8">
      <c r="A6800" s="32">
        <v>524</v>
      </c>
      <c r="B6800" s="37">
        <v>100000202636</v>
      </c>
      <c r="C6800" s="34">
        <v>0</v>
      </c>
      <c r="D6800" s="38" t="s">
        <v>1376</v>
      </c>
      <c r="E6800" s="38" t="s">
        <v>1377</v>
      </c>
      <c r="F6800" s="39">
        <v>6325.84</v>
      </c>
      <c r="G6800" s="39">
        <v>-5885.63</v>
      </c>
      <c r="H6800" s="39">
        <v>440.21</v>
      </c>
    </row>
    <row r="6801" spans="1:8">
      <c r="A6801" s="32">
        <v>525</v>
      </c>
      <c r="B6801" s="37">
        <v>100000202637</v>
      </c>
      <c r="C6801" s="34">
        <v>0</v>
      </c>
      <c r="D6801" s="38" t="s">
        <v>1376</v>
      </c>
      <c r="E6801" s="38" t="s">
        <v>1377</v>
      </c>
      <c r="F6801" s="39">
        <v>6325.84</v>
      </c>
      <c r="G6801" s="39">
        <v>-5885.63</v>
      </c>
      <c r="H6801" s="39">
        <v>440.21</v>
      </c>
    </row>
    <row r="6802" spans="1:8">
      <c r="A6802" s="32">
        <v>526</v>
      </c>
      <c r="B6802" s="37">
        <v>100000202638</v>
      </c>
      <c r="C6802" s="34">
        <v>0</v>
      </c>
      <c r="D6802" s="38" t="s">
        <v>1376</v>
      </c>
      <c r="E6802" s="38" t="s">
        <v>1377</v>
      </c>
      <c r="F6802" s="39">
        <v>6325.84</v>
      </c>
      <c r="G6802" s="39">
        <v>-5885.63</v>
      </c>
      <c r="H6802" s="39">
        <v>440.21</v>
      </c>
    </row>
    <row r="6803" spans="1:8">
      <c r="A6803" s="32">
        <v>527</v>
      </c>
      <c r="B6803" s="37">
        <v>100000202639</v>
      </c>
      <c r="C6803" s="34">
        <v>0</v>
      </c>
      <c r="D6803" s="38" t="s">
        <v>1376</v>
      </c>
      <c r="E6803" s="38" t="s">
        <v>1377</v>
      </c>
      <c r="F6803" s="39">
        <v>6325.84</v>
      </c>
      <c r="G6803" s="39">
        <v>-5885.63</v>
      </c>
      <c r="H6803" s="39">
        <v>440.21</v>
      </c>
    </row>
    <row r="6804" spans="1:8">
      <c r="A6804" s="32">
        <v>528</v>
      </c>
      <c r="B6804" s="37">
        <v>100000202640</v>
      </c>
      <c r="C6804" s="34">
        <v>0</v>
      </c>
      <c r="D6804" s="38" t="s">
        <v>1376</v>
      </c>
      <c r="E6804" s="38" t="s">
        <v>1377</v>
      </c>
      <c r="F6804" s="39">
        <v>6325.84</v>
      </c>
      <c r="G6804" s="39">
        <v>-5885.63</v>
      </c>
      <c r="H6804" s="39">
        <v>440.21</v>
      </c>
    </row>
    <row r="6805" spans="1:8">
      <c r="A6805" s="32">
        <v>529</v>
      </c>
      <c r="B6805" s="37">
        <v>100000202641</v>
      </c>
      <c r="C6805" s="34">
        <v>0</v>
      </c>
      <c r="D6805" s="38" t="s">
        <v>1376</v>
      </c>
      <c r="E6805" s="38" t="s">
        <v>1377</v>
      </c>
      <c r="F6805" s="39">
        <v>6325.84</v>
      </c>
      <c r="G6805" s="39">
        <v>-5885.63</v>
      </c>
      <c r="H6805" s="39">
        <v>440.21</v>
      </c>
    </row>
    <row r="6806" spans="1:8">
      <c r="A6806" s="32">
        <v>530</v>
      </c>
      <c r="B6806" s="37">
        <v>100000202642</v>
      </c>
      <c r="C6806" s="34">
        <v>0</v>
      </c>
      <c r="D6806" s="38" t="s">
        <v>1376</v>
      </c>
      <c r="E6806" s="38" t="s">
        <v>1377</v>
      </c>
      <c r="F6806" s="39">
        <v>6325.84</v>
      </c>
      <c r="G6806" s="39">
        <v>-5885.63</v>
      </c>
      <c r="H6806" s="39">
        <v>440.21</v>
      </c>
    </row>
    <row r="6807" spans="1:8">
      <c r="A6807" s="32">
        <v>531</v>
      </c>
      <c r="B6807" s="37">
        <v>100000202643</v>
      </c>
      <c r="C6807" s="34">
        <v>0</v>
      </c>
      <c r="D6807" s="38" t="s">
        <v>1376</v>
      </c>
      <c r="E6807" s="38" t="s">
        <v>1377</v>
      </c>
      <c r="F6807" s="39">
        <v>6325.84</v>
      </c>
      <c r="G6807" s="39">
        <v>-5885.63</v>
      </c>
      <c r="H6807" s="39">
        <v>440.21</v>
      </c>
    </row>
    <row r="6808" spans="1:8">
      <c r="A6808" s="32">
        <v>532</v>
      </c>
      <c r="B6808" s="37">
        <v>100000202644</v>
      </c>
      <c r="C6808" s="34">
        <v>0</v>
      </c>
      <c r="D6808" s="38" t="s">
        <v>1376</v>
      </c>
      <c r="E6808" s="38" t="s">
        <v>1377</v>
      </c>
      <c r="F6808" s="39">
        <v>6325.84</v>
      </c>
      <c r="G6808" s="39">
        <v>-5885.63</v>
      </c>
      <c r="H6808" s="39">
        <v>440.21</v>
      </c>
    </row>
    <row r="6809" spans="1:8">
      <c r="A6809" s="32">
        <v>533</v>
      </c>
      <c r="B6809" s="37">
        <v>100000202645</v>
      </c>
      <c r="C6809" s="34">
        <v>0</v>
      </c>
      <c r="D6809" s="38" t="s">
        <v>1376</v>
      </c>
      <c r="E6809" s="38" t="s">
        <v>1377</v>
      </c>
      <c r="F6809" s="39">
        <v>6325.84</v>
      </c>
      <c r="G6809" s="39">
        <v>-5885.63</v>
      </c>
      <c r="H6809" s="39">
        <v>440.21</v>
      </c>
    </row>
    <row r="6810" spans="1:8">
      <c r="A6810" s="32">
        <v>534</v>
      </c>
      <c r="B6810" s="37">
        <v>100000202646</v>
      </c>
      <c r="C6810" s="34">
        <v>0</v>
      </c>
      <c r="D6810" s="38" t="s">
        <v>1376</v>
      </c>
      <c r="E6810" s="38" t="s">
        <v>1377</v>
      </c>
      <c r="F6810" s="39">
        <v>6325.84</v>
      </c>
      <c r="G6810" s="39">
        <v>-5885.63</v>
      </c>
      <c r="H6810" s="39">
        <v>440.21</v>
      </c>
    </row>
    <row r="6811" spans="1:8">
      <c r="A6811" s="32">
        <v>535</v>
      </c>
      <c r="B6811" s="37">
        <v>100000202647</v>
      </c>
      <c r="C6811" s="34">
        <v>0</v>
      </c>
      <c r="D6811" s="38" t="s">
        <v>1376</v>
      </c>
      <c r="E6811" s="38" t="s">
        <v>1377</v>
      </c>
      <c r="F6811" s="39">
        <v>6325.84</v>
      </c>
      <c r="G6811" s="39">
        <v>-5885.63</v>
      </c>
      <c r="H6811" s="39">
        <v>440.21</v>
      </c>
    </row>
    <row r="6812" spans="1:8">
      <c r="A6812" s="32">
        <v>536</v>
      </c>
      <c r="B6812" s="37">
        <v>100000202648</v>
      </c>
      <c r="C6812" s="34">
        <v>0</v>
      </c>
      <c r="D6812" s="38" t="s">
        <v>1376</v>
      </c>
      <c r="E6812" s="38" t="s">
        <v>1377</v>
      </c>
      <c r="F6812" s="39">
        <v>6325.84</v>
      </c>
      <c r="G6812" s="39">
        <v>-5885.63</v>
      </c>
      <c r="H6812" s="39">
        <v>440.21</v>
      </c>
    </row>
    <row r="6813" spans="1:8">
      <c r="A6813" s="32">
        <v>537</v>
      </c>
      <c r="B6813" s="37">
        <v>100000202649</v>
      </c>
      <c r="C6813" s="34">
        <v>0</v>
      </c>
      <c r="D6813" s="38" t="s">
        <v>1376</v>
      </c>
      <c r="E6813" s="38" t="s">
        <v>1377</v>
      </c>
      <c r="F6813" s="39">
        <v>6325.84</v>
      </c>
      <c r="G6813" s="39">
        <v>-5885.63</v>
      </c>
      <c r="H6813" s="39">
        <v>440.21</v>
      </c>
    </row>
    <row r="6814" spans="1:8">
      <c r="A6814" s="32">
        <v>538</v>
      </c>
      <c r="B6814" s="37">
        <v>100000202650</v>
      </c>
      <c r="C6814" s="34">
        <v>0</v>
      </c>
      <c r="D6814" s="38" t="s">
        <v>1376</v>
      </c>
      <c r="E6814" s="38" t="s">
        <v>1377</v>
      </c>
      <c r="F6814" s="39">
        <v>6325.84</v>
      </c>
      <c r="G6814" s="39">
        <v>-5885.63</v>
      </c>
      <c r="H6814" s="39">
        <v>440.21</v>
      </c>
    </row>
    <row r="6815" spans="1:8">
      <c r="A6815" s="32">
        <v>539</v>
      </c>
      <c r="B6815" s="37">
        <v>100000202651</v>
      </c>
      <c r="C6815" s="34">
        <v>0</v>
      </c>
      <c r="D6815" s="38" t="s">
        <v>1376</v>
      </c>
      <c r="E6815" s="38" t="s">
        <v>1377</v>
      </c>
      <c r="F6815" s="39">
        <v>6325.84</v>
      </c>
      <c r="G6815" s="39">
        <v>-5885.63</v>
      </c>
      <c r="H6815" s="39">
        <v>440.21</v>
      </c>
    </row>
    <row r="6816" spans="1:8">
      <c r="A6816" s="32">
        <v>540</v>
      </c>
      <c r="B6816" s="37">
        <v>100000202652</v>
      </c>
      <c r="C6816" s="34">
        <v>0</v>
      </c>
      <c r="D6816" s="38" t="s">
        <v>1376</v>
      </c>
      <c r="E6816" s="38" t="s">
        <v>1377</v>
      </c>
      <c r="F6816" s="39">
        <v>6325.84</v>
      </c>
      <c r="G6816" s="39">
        <v>-5885.63</v>
      </c>
      <c r="H6816" s="39">
        <v>440.21</v>
      </c>
    </row>
    <row r="6817" spans="1:8">
      <c r="A6817" s="32">
        <v>541</v>
      </c>
      <c r="B6817" s="37">
        <v>100000202653</v>
      </c>
      <c r="C6817" s="34">
        <v>0</v>
      </c>
      <c r="D6817" s="38" t="s">
        <v>1376</v>
      </c>
      <c r="E6817" s="38" t="s">
        <v>1377</v>
      </c>
      <c r="F6817" s="39">
        <v>6325.84</v>
      </c>
      <c r="G6817" s="39">
        <v>-5885.63</v>
      </c>
      <c r="H6817" s="39">
        <v>440.21</v>
      </c>
    </row>
    <row r="6818" spans="1:8">
      <c r="A6818" s="32">
        <v>542</v>
      </c>
      <c r="B6818" s="37">
        <v>100000202654</v>
      </c>
      <c r="C6818" s="34">
        <v>0</v>
      </c>
      <c r="D6818" s="38" t="s">
        <v>1376</v>
      </c>
      <c r="E6818" s="38" t="s">
        <v>1377</v>
      </c>
      <c r="F6818" s="39">
        <v>6325.84</v>
      </c>
      <c r="G6818" s="39">
        <v>-5885.63</v>
      </c>
      <c r="H6818" s="39">
        <v>440.21</v>
      </c>
    </row>
    <row r="6819" spans="1:8">
      <c r="A6819" s="32">
        <v>543</v>
      </c>
      <c r="B6819" s="37">
        <v>100000202655</v>
      </c>
      <c r="C6819" s="34">
        <v>0</v>
      </c>
      <c r="D6819" s="38" t="s">
        <v>1376</v>
      </c>
      <c r="E6819" s="38" t="s">
        <v>1377</v>
      </c>
      <c r="F6819" s="39">
        <v>6325.84</v>
      </c>
      <c r="G6819" s="39">
        <v>-5885.63</v>
      </c>
      <c r="H6819" s="39">
        <v>440.21</v>
      </c>
    </row>
    <row r="6820" spans="1:8">
      <c r="A6820" s="32">
        <v>544</v>
      </c>
      <c r="B6820" s="37">
        <v>100000202656</v>
      </c>
      <c r="C6820" s="34">
        <v>0</v>
      </c>
      <c r="D6820" s="38" t="s">
        <v>1376</v>
      </c>
      <c r="E6820" s="38" t="s">
        <v>1377</v>
      </c>
      <c r="F6820" s="39">
        <v>6325.84</v>
      </c>
      <c r="G6820" s="39">
        <v>-5885.63</v>
      </c>
      <c r="H6820" s="39">
        <v>440.21</v>
      </c>
    </row>
    <row r="6821" spans="1:8">
      <c r="A6821" s="32">
        <v>545</v>
      </c>
      <c r="B6821" s="37">
        <v>100000202657</v>
      </c>
      <c r="C6821" s="34">
        <v>0</v>
      </c>
      <c r="D6821" s="38" t="s">
        <v>1376</v>
      </c>
      <c r="E6821" s="38" t="s">
        <v>1377</v>
      </c>
      <c r="F6821" s="39">
        <v>6325.84</v>
      </c>
      <c r="G6821" s="39">
        <v>-5885.63</v>
      </c>
      <c r="H6821" s="39">
        <v>440.21</v>
      </c>
    </row>
    <row r="6822" spans="1:8">
      <c r="A6822" s="32">
        <v>546</v>
      </c>
      <c r="B6822" s="37">
        <v>100000202658</v>
      </c>
      <c r="C6822" s="34">
        <v>0</v>
      </c>
      <c r="D6822" s="38" t="s">
        <v>1376</v>
      </c>
      <c r="E6822" s="38" t="s">
        <v>1377</v>
      </c>
      <c r="F6822" s="39">
        <v>6325.84</v>
      </c>
      <c r="G6822" s="39">
        <v>-5885.63</v>
      </c>
      <c r="H6822" s="39">
        <v>440.21</v>
      </c>
    </row>
    <row r="6823" spans="1:8">
      <c r="A6823" s="32">
        <v>547</v>
      </c>
      <c r="B6823" s="37">
        <v>100000202659</v>
      </c>
      <c r="C6823" s="34">
        <v>0</v>
      </c>
      <c r="D6823" s="38" t="s">
        <v>1376</v>
      </c>
      <c r="E6823" s="38" t="s">
        <v>1377</v>
      </c>
      <c r="F6823" s="39">
        <v>6325.84</v>
      </c>
      <c r="G6823" s="39">
        <v>-5885.63</v>
      </c>
      <c r="H6823" s="39">
        <v>440.21</v>
      </c>
    </row>
    <row r="6824" spans="1:8">
      <c r="A6824" s="32">
        <v>548</v>
      </c>
      <c r="B6824" s="37">
        <v>100000202660</v>
      </c>
      <c r="C6824" s="34">
        <v>0</v>
      </c>
      <c r="D6824" s="38" t="s">
        <v>1376</v>
      </c>
      <c r="E6824" s="38" t="s">
        <v>1377</v>
      </c>
      <c r="F6824" s="39">
        <v>6325.84</v>
      </c>
      <c r="G6824" s="39">
        <v>-5885.63</v>
      </c>
      <c r="H6824" s="39">
        <v>440.21</v>
      </c>
    </row>
    <row r="6825" spans="1:8">
      <c r="A6825" s="32">
        <v>549</v>
      </c>
      <c r="B6825" s="37">
        <v>100000202661</v>
      </c>
      <c r="C6825" s="34">
        <v>0</v>
      </c>
      <c r="D6825" s="38" t="s">
        <v>1376</v>
      </c>
      <c r="E6825" s="38" t="s">
        <v>1377</v>
      </c>
      <c r="F6825" s="39">
        <v>6325.84</v>
      </c>
      <c r="G6825" s="39">
        <v>-5885.63</v>
      </c>
      <c r="H6825" s="39">
        <v>440.21</v>
      </c>
    </row>
    <row r="6826" spans="1:8">
      <c r="A6826" s="32">
        <v>550</v>
      </c>
      <c r="B6826" s="37">
        <v>100000202662</v>
      </c>
      <c r="C6826" s="34">
        <v>0</v>
      </c>
      <c r="D6826" s="38" t="s">
        <v>1376</v>
      </c>
      <c r="E6826" s="38" t="s">
        <v>1377</v>
      </c>
      <c r="F6826" s="39">
        <v>6325.84</v>
      </c>
      <c r="G6826" s="39">
        <v>-5885.63</v>
      </c>
      <c r="H6826" s="39">
        <v>440.21</v>
      </c>
    </row>
    <row r="6827" spans="1:8">
      <c r="A6827" s="32">
        <v>551</v>
      </c>
      <c r="B6827" s="37">
        <v>100000202663</v>
      </c>
      <c r="C6827" s="34">
        <v>0</v>
      </c>
      <c r="D6827" s="38" t="s">
        <v>1376</v>
      </c>
      <c r="E6827" s="38" t="s">
        <v>1377</v>
      </c>
      <c r="F6827" s="39">
        <v>6325.84</v>
      </c>
      <c r="G6827" s="39">
        <v>-5885.63</v>
      </c>
      <c r="H6827" s="39">
        <v>440.21</v>
      </c>
    </row>
    <row r="6828" spans="1:8">
      <c r="A6828" s="32">
        <v>552</v>
      </c>
      <c r="B6828" s="37">
        <v>100000202664</v>
      </c>
      <c r="C6828" s="34">
        <v>0</v>
      </c>
      <c r="D6828" s="38" t="s">
        <v>1376</v>
      </c>
      <c r="E6828" s="38" t="s">
        <v>1377</v>
      </c>
      <c r="F6828" s="39">
        <v>6325.84</v>
      </c>
      <c r="G6828" s="39">
        <v>-5885.63</v>
      </c>
      <c r="H6828" s="39">
        <v>440.21</v>
      </c>
    </row>
    <row r="6829" spans="1:8">
      <c r="A6829" s="32">
        <v>553</v>
      </c>
      <c r="B6829" s="37">
        <v>100000202665</v>
      </c>
      <c r="C6829" s="34">
        <v>0</v>
      </c>
      <c r="D6829" s="38" t="s">
        <v>1376</v>
      </c>
      <c r="E6829" s="38" t="s">
        <v>1377</v>
      </c>
      <c r="F6829" s="39">
        <v>6325.84</v>
      </c>
      <c r="G6829" s="39">
        <v>-5885.63</v>
      </c>
      <c r="H6829" s="39">
        <v>440.21</v>
      </c>
    </row>
    <row r="6830" spans="1:8">
      <c r="A6830" s="32">
        <v>554</v>
      </c>
      <c r="B6830" s="37">
        <v>100000202666</v>
      </c>
      <c r="C6830" s="34">
        <v>0</v>
      </c>
      <c r="D6830" s="38" t="s">
        <v>1376</v>
      </c>
      <c r="E6830" s="38" t="s">
        <v>1377</v>
      </c>
      <c r="F6830" s="39">
        <v>6325.84</v>
      </c>
      <c r="G6830" s="39">
        <v>-5885.63</v>
      </c>
      <c r="H6830" s="39">
        <v>440.21</v>
      </c>
    </row>
    <row r="6831" spans="1:8">
      <c r="A6831" s="32">
        <v>555</v>
      </c>
      <c r="B6831" s="37">
        <v>100000202667</v>
      </c>
      <c r="C6831" s="34">
        <v>0</v>
      </c>
      <c r="D6831" s="38" t="s">
        <v>1376</v>
      </c>
      <c r="E6831" s="38" t="s">
        <v>1377</v>
      </c>
      <c r="F6831" s="39">
        <v>6325.84</v>
      </c>
      <c r="G6831" s="39">
        <v>-5885.63</v>
      </c>
      <c r="H6831" s="39">
        <v>440.21</v>
      </c>
    </row>
    <row r="6832" spans="1:8">
      <c r="A6832" s="32">
        <v>556</v>
      </c>
      <c r="B6832" s="37">
        <v>100000202668</v>
      </c>
      <c r="C6832" s="34">
        <v>0</v>
      </c>
      <c r="D6832" s="38" t="s">
        <v>1376</v>
      </c>
      <c r="E6832" s="38" t="s">
        <v>1377</v>
      </c>
      <c r="F6832" s="39">
        <v>6325.84</v>
      </c>
      <c r="G6832" s="39">
        <v>-5885.63</v>
      </c>
      <c r="H6832" s="39">
        <v>440.21</v>
      </c>
    </row>
    <row r="6833" spans="1:8">
      <c r="A6833" s="32">
        <v>557</v>
      </c>
      <c r="B6833" s="37">
        <v>100000202669</v>
      </c>
      <c r="C6833" s="34">
        <v>0</v>
      </c>
      <c r="D6833" s="38" t="s">
        <v>1376</v>
      </c>
      <c r="E6833" s="38" t="s">
        <v>1377</v>
      </c>
      <c r="F6833" s="39">
        <v>6325.84</v>
      </c>
      <c r="G6833" s="39">
        <v>-5885.63</v>
      </c>
      <c r="H6833" s="39">
        <v>440.21</v>
      </c>
    </row>
    <row r="6834" spans="1:8">
      <c r="A6834" s="32">
        <v>558</v>
      </c>
      <c r="B6834" s="37">
        <v>100000202670</v>
      </c>
      <c r="C6834" s="34">
        <v>0</v>
      </c>
      <c r="D6834" s="38" t="s">
        <v>1376</v>
      </c>
      <c r="E6834" s="38" t="s">
        <v>1377</v>
      </c>
      <c r="F6834" s="39">
        <v>6325.84</v>
      </c>
      <c r="G6834" s="39">
        <v>-5885.63</v>
      </c>
      <c r="H6834" s="39">
        <v>440.21</v>
      </c>
    </row>
    <row r="6835" spans="1:8">
      <c r="A6835" s="32">
        <v>559</v>
      </c>
      <c r="B6835" s="37">
        <v>100000202671</v>
      </c>
      <c r="C6835" s="34">
        <v>0</v>
      </c>
      <c r="D6835" s="38" t="s">
        <v>1376</v>
      </c>
      <c r="E6835" s="38" t="s">
        <v>1377</v>
      </c>
      <c r="F6835" s="39">
        <v>6325.84</v>
      </c>
      <c r="G6835" s="39">
        <v>-5885.63</v>
      </c>
      <c r="H6835" s="39">
        <v>440.21</v>
      </c>
    </row>
    <row r="6836" spans="1:8">
      <c r="A6836" s="32">
        <v>560</v>
      </c>
      <c r="B6836" s="37">
        <v>100000202672</v>
      </c>
      <c r="C6836" s="34">
        <v>0</v>
      </c>
      <c r="D6836" s="38" t="s">
        <v>1376</v>
      </c>
      <c r="E6836" s="38" t="s">
        <v>1377</v>
      </c>
      <c r="F6836" s="39">
        <v>6325.84</v>
      </c>
      <c r="G6836" s="39">
        <v>-5885.63</v>
      </c>
      <c r="H6836" s="39">
        <v>440.21</v>
      </c>
    </row>
    <row r="6837" spans="1:8">
      <c r="A6837" s="32">
        <v>561</v>
      </c>
      <c r="B6837" s="37">
        <v>100000202673</v>
      </c>
      <c r="C6837" s="34">
        <v>0</v>
      </c>
      <c r="D6837" s="38" t="s">
        <v>1376</v>
      </c>
      <c r="E6837" s="38" t="s">
        <v>1377</v>
      </c>
      <c r="F6837" s="39">
        <v>6325.84</v>
      </c>
      <c r="G6837" s="39">
        <v>-5885.63</v>
      </c>
      <c r="H6837" s="39">
        <v>440.21</v>
      </c>
    </row>
    <row r="6838" spans="1:8">
      <c r="A6838" s="32">
        <v>562</v>
      </c>
      <c r="B6838" s="37">
        <v>100000202674</v>
      </c>
      <c r="C6838" s="34">
        <v>0</v>
      </c>
      <c r="D6838" s="38" t="s">
        <v>1376</v>
      </c>
      <c r="E6838" s="38" t="s">
        <v>1377</v>
      </c>
      <c r="F6838" s="39">
        <v>6325.84</v>
      </c>
      <c r="G6838" s="39">
        <v>-5885.63</v>
      </c>
      <c r="H6838" s="39">
        <v>440.21</v>
      </c>
    </row>
    <row r="6839" spans="1:8">
      <c r="A6839" s="32">
        <v>563</v>
      </c>
      <c r="B6839" s="37">
        <v>100000202675</v>
      </c>
      <c r="C6839" s="34">
        <v>0</v>
      </c>
      <c r="D6839" s="38" t="s">
        <v>1376</v>
      </c>
      <c r="E6839" s="38" t="s">
        <v>1377</v>
      </c>
      <c r="F6839" s="39">
        <v>6325.84</v>
      </c>
      <c r="G6839" s="39">
        <v>-5885.63</v>
      </c>
      <c r="H6839" s="39">
        <v>440.21</v>
      </c>
    </row>
    <row r="6840" spans="1:8">
      <c r="A6840" s="32">
        <v>564</v>
      </c>
      <c r="B6840" s="37">
        <v>100000202676</v>
      </c>
      <c r="C6840" s="34">
        <v>0</v>
      </c>
      <c r="D6840" s="38" t="s">
        <v>1376</v>
      </c>
      <c r="E6840" s="38" t="s">
        <v>1377</v>
      </c>
      <c r="F6840" s="39">
        <v>6325.84</v>
      </c>
      <c r="G6840" s="39">
        <v>-5885.63</v>
      </c>
      <c r="H6840" s="39">
        <v>440.21</v>
      </c>
    </row>
    <row r="6841" spans="1:8">
      <c r="A6841" s="32">
        <v>565</v>
      </c>
      <c r="B6841" s="37">
        <v>100000202677</v>
      </c>
      <c r="C6841" s="34">
        <v>0</v>
      </c>
      <c r="D6841" s="38" t="s">
        <v>1376</v>
      </c>
      <c r="E6841" s="38" t="s">
        <v>1377</v>
      </c>
      <c r="F6841" s="39">
        <v>6325.84</v>
      </c>
      <c r="G6841" s="39">
        <v>-5885.63</v>
      </c>
      <c r="H6841" s="39">
        <v>440.21</v>
      </c>
    </row>
    <row r="6842" spans="1:8">
      <c r="A6842" s="32">
        <v>566</v>
      </c>
      <c r="B6842" s="37">
        <v>100000202678</v>
      </c>
      <c r="C6842" s="34">
        <v>0</v>
      </c>
      <c r="D6842" s="38" t="s">
        <v>1376</v>
      </c>
      <c r="E6842" s="38" t="s">
        <v>1377</v>
      </c>
      <c r="F6842" s="39">
        <v>6325.84</v>
      </c>
      <c r="G6842" s="39">
        <v>-5885.63</v>
      </c>
      <c r="H6842" s="39">
        <v>440.21</v>
      </c>
    </row>
    <row r="6843" spans="1:8">
      <c r="A6843" s="32">
        <v>567</v>
      </c>
      <c r="B6843" s="37">
        <v>100000202679</v>
      </c>
      <c r="C6843" s="34">
        <v>0</v>
      </c>
      <c r="D6843" s="38" t="s">
        <v>1376</v>
      </c>
      <c r="E6843" s="38" t="s">
        <v>1377</v>
      </c>
      <c r="F6843" s="39">
        <v>6325.84</v>
      </c>
      <c r="G6843" s="39">
        <v>-5885.63</v>
      </c>
      <c r="H6843" s="39">
        <v>440.21</v>
      </c>
    </row>
    <row r="6844" spans="1:8">
      <c r="A6844" s="32">
        <v>568</v>
      </c>
      <c r="B6844" s="37">
        <v>100000202680</v>
      </c>
      <c r="C6844" s="34">
        <v>0</v>
      </c>
      <c r="D6844" s="38" t="s">
        <v>1376</v>
      </c>
      <c r="E6844" s="38" t="s">
        <v>1377</v>
      </c>
      <c r="F6844" s="39">
        <v>6325.84</v>
      </c>
      <c r="G6844" s="39">
        <v>-5885.63</v>
      </c>
      <c r="H6844" s="39">
        <v>440.21</v>
      </c>
    </row>
    <row r="6845" spans="1:8">
      <c r="A6845" s="32">
        <v>569</v>
      </c>
      <c r="B6845" s="37">
        <v>100000202681</v>
      </c>
      <c r="C6845" s="34">
        <v>0</v>
      </c>
      <c r="D6845" s="38" t="s">
        <v>1376</v>
      </c>
      <c r="E6845" s="38" t="s">
        <v>1377</v>
      </c>
      <c r="F6845" s="39">
        <v>6325.84</v>
      </c>
      <c r="G6845" s="39">
        <v>-5885.63</v>
      </c>
      <c r="H6845" s="39">
        <v>440.21</v>
      </c>
    </row>
    <row r="6846" spans="1:8">
      <c r="A6846" s="32">
        <v>570</v>
      </c>
      <c r="B6846" s="37">
        <v>100000202682</v>
      </c>
      <c r="C6846" s="34">
        <v>0</v>
      </c>
      <c r="D6846" s="38" t="s">
        <v>1376</v>
      </c>
      <c r="E6846" s="38" t="s">
        <v>1377</v>
      </c>
      <c r="F6846" s="39">
        <v>6325.84</v>
      </c>
      <c r="G6846" s="39">
        <v>-5885.63</v>
      </c>
      <c r="H6846" s="39">
        <v>440.21</v>
      </c>
    </row>
    <row r="6847" spans="1:8">
      <c r="A6847" s="32">
        <v>571</v>
      </c>
      <c r="B6847" s="37">
        <v>100000202683</v>
      </c>
      <c r="C6847" s="34">
        <v>0</v>
      </c>
      <c r="D6847" s="38" t="s">
        <v>1376</v>
      </c>
      <c r="E6847" s="38" t="s">
        <v>1377</v>
      </c>
      <c r="F6847" s="39">
        <v>6325.84</v>
      </c>
      <c r="G6847" s="39">
        <v>-5885.63</v>
      </c>
      <c r="H6847" s="39">
        <v>440.21</v>
      </c>
    </row>
    <row r="6848" spans="1:8">
      <c r="A6848" s="32">
        <v>572</v>
      </c>
      <c r="B6848" s="37">
        <v>100000202684</v>
      </c>
      <c r="C6848" s="34">
        <v>0</v>
      </c>
      <c r="D6848" s="38" t="s">
        <v>1376</v>
      </c>
      <c r="E6848" s="38" t="s">
        <v>1377</v>
      </c>
      <c r="F6848" s="39">
        <v>6325.84</v>
      </c>
      <c r="G6848" s="39">
        <v>-5885.63</v>
      </c>
      <c r="H6848" s="39">
        <v>440.21</v>
      </c>
    </row>
    <row r="6849" spans="1:8">
      <c r="A6849" s="32">
        <v>573</v>
      </c>
      <c r="B6849" s="37">
        <v>100000202685</v>
      </c>
      <c r="C6849" s="34">
        <v>0</v>
      </c>
      <c r="D6849" s="38" t="s">
        <v>1376</v>
      </c>
      <c r="E6849" s="38" t="s">
        <v>1377</v>
      </c>
      <c r="F6849" s="39">
        <v>6325.84</v>
      </c>
      <c r="G6849" s="39">
        <v>-5885.63</v>
      </c>
      <c r="H6849" s="39">
        <v>440.21</v>
      </c>
    </row>
    <row r="6850" spans="1:8">
      <c r="A6850" s="32">
        <v>574</v>
      </c>
      <c r="B6850" s="37">
        <v>100000202686</v>
      </c>
      <c r="C6850" s="34">
        <v>0</v>
      </c>
      <c r="D6850" s="38" t="s">
        <v>1376</v>
      </c>
      <c r="E6850" s="38" t="s">
        <v>1377</v>
      </c>
      <c r="F6850" s="39">
        <v>6325.84</v>
      </c>
      <c r="G6850" s="39">
        <v>-5885.63</v>
      </c>
      <c r="H6850" s="39">
        <v>440.21</v>
      </c>
    </row>
    <row r="6851" spans="1:8">
      <c r="A6851" s="32">
        <v>575</v>
      </c>
      <c r="B6851" s="37">
        <v>100000202687</v>
      </c>
      <c r="C6851" s="34">
        <v>0</v>
      </c>
      <c r="D6851" s="38" t="s">
        <v>1376</v>
      </c>
      <c r="E6851" s="38" t="s">
        <v>1377</v>
      </c>
      <c r="F6851" s="39">
        <v>6325.84</v>
      </c>
      <c r="G6851" s="39">
        <v>-5885.63</v>
      </c>
      <c r="H6851" s="39">
        <v>440.21</v>
      </c>
    </row>
    <row r="6852" spans="1:8">
      <c r="A6852" s="32">
        <v>576</v>
      </c>
      <c r="B6852" s="37">
        <v>100000202688</v>
      </c>
      <c r="C6852" s="34">
        <v>0</v>
      </c>
      <c r="D6852" s="38" t="s">
        <v>1376</v>
      </c>
      <c r="E6852" s="38" t="s">
        <v>1377</v>
      </c>
      <c r="F6852" s="39">
        <v>6325.84</v>
      </c>
      <c r="G6852" s="39">
        <v>-5885.63</v>
      </c>
      <c r="H6852" s="39">
        <v>440.21</v>
      </c>
    </row>
    <row r="6853" spans="1:8">
      <c r="A6853" s="32">
        <v>577</v>
      </c>
      <c r="B6853" s="37">
        <v>100000202689</v>
      </c>
      <c r="C6853" s="34">
        <v>0</v>
      </c>
      <c r="D6853" s="38" t="s">
        <v>1376</v>
      </c>
      <c r="E6853" s="38" t="s">
        <v>1377</v>
      </c>
      <c r="F6853" s="39">
        <v>6325.84</v>
      </c>
      <c r="G6853" s="39">
        <v>-5885.63</v>
      </c>
      <c r="H6853" s="39">
        <v>440.21</v>
      </c>
    </row>
    <row r="6854" spans="1:8">
      <c r="A6854" s="32">
        <v>578</v>
      </c>
      <c r="B6854" s="37">
        <v>100000202690</v>
      </c>
      <c r="C6854" s="34">
        <v>0</v>
      </c>
      <c r="D6854" s="38" t="s">
        <v>1376</v>
      </c>
      <c r="E6854" s="38" t="s">
        <v>1377</v>
      </c>
      <c r="F6854" s="39">
        <v>6325.84</v>
      </c>
      <c r="G6854" s="39">
        <v>-5885.63</v>
      </c>
      <c r="H6854" s="39">
        <v>440.21</v>
      </c>
    </row>
    <row r="6855" spans="1:8">
      <c r="A6855" s="32">
        <v>579</v>
      </c>
      <c r="B6855" s="37">
        <v>100000202691</v>
      </c>
      <c r="C6855" s="34">
        <v>0</v>
      </c>
      <c r="D6855" s="38" t="s">
        <v>1376</v>
      </c>
      <c r="E6855" s="38" t="s">
        <v>1377</v>
      </c>
      <c r="F6855" s="39">
        <v>6325.84</v>
      </c>
      <c r="G6855" s="39">
        <v>-5885.63</v>
      </c>
      <c r="H6855" s="39">
        <v>440.21</v>
      </c>
    </row>
    <row r="6856" spans="1:8">
      <c r="A6856" s="32">
        <v>580</v>
      </c>
      <c r="B6856" s="37">
        <v>100000202692</v>
      </c>
      <c r="C6856" s="34">
        <v>0</v>
      </c>
      <c r="D6856" s="38" t="s">
        <v>1376</v>
      </c>
      <c r="E6856" s="38" t="s">
        <v>1377</v>
      </c>
      <c r="F6856" s="39">
        <v>6325.84</v>
      </c>
      <c r="G6856" s="39">
        <v>-5885.63</v>
      </c>
      <c r="H6856" s="39">
        <v>440.21</v>
      </c>
    </row>
    <row r="6857" spans="1:8">
      <c r="A6857" s="32">
        <v>581</v>
      </c>
      <c r="B6857" s="37">
        <v>100000202693</v>
      </c>
      <c r="C6857" s="34">
        <v>0</v>
      </c>
      <c r="D6857" s="38" t="s">
        <v>1376</v>
      </c>
      <c r="E6857" s="38" t="s">
        <v>1377</v>
      </c>
      <c r="F6857" s="39">
        <v>6325.84</v>
      </c>
      <c r="G6857" s="39">
        <v>-5885.63</v>
      </c>
      <c r="H6857" s="39">
        <v>440.21</v>
      </c>
    </row>
    <row r="6858" spans="1:8">
      <c r="A6858" s="32">
        <v>582</v>
      </c>
      <c r="B6858" s="37">
        <v>100000202694</v>
      </c>
      <c r="C6858" s="34">
        <v>0</v>
      </c>
      <c r="D6858" s="38" t="s">
        <v>1376</v>
      </c>
      <c r="E6858" s="38" t="s">
        <v>1377</v>
      </c>
      <c r="F6858" s="39">
        <v>6325.84</v>
      </c>
      <c r="G6858" s="39">
        <v>-5885.63</v>
      </c>
      <c r="H6858" s="39">
        <v>440.21</v>
      </c>
    </row>
    <row r="6859" spans="1:8">
      <c r="A6859" s="32">
        <v>583</v>
      </c>
      <c r="B6859" s="37">
        <v>100000202695</v>
      </c>
      <c r="C6859" s="34">
        <v>0</v>
      </c>
      <c r="D6859" s="38" t="s">
        <v>1376</v>
      </c>
      <c r="E6859" s="38" t="s">
        <v>1377</v>
      </c>
      <c r="F6859" s="39">
        <v>6325.84</v>
      </c>
      <c r="G6859" s="39">
        <v>-5885.63</v>
      </c>
      <c r="H6859" s="39">
        <v>440.21</v>
      </c>
    </row>
    <row r="6860" spans="1:8">
      <c r="A6860" s="32">
        <v>584</v>
      </c>
      <c r="B6860" s="37">
        <v>100000202696</v>
      </c>
      <c r="C6860" s="34">
        <v>0</v>
      </c>
      <c r="D6860" s="38" t="s">
        <v>1376</v>
      </c>
      <c r="E6860" s="38" t="s">
        <v>1377</v>
      </c>
      <c r="F6860" s="39">
        <v>6325.84</v>
      </c>
      <c r="G6860" s="39">
        <v>-5885.63</v>
      </c>
      <c r="H6860" s="39">
        <v>440.21</v>
      </c>
    </row>
    <row r="6861" spans="1:8">
      <c r="A6861" s="32">
        <v>585</v>
      </c>
      <c r="B6861" s="37">
        <v>100000202697</v>
      </c>
      <c r="C6861" s="34">
        <v>0</v>
      </c>
      <c r="D6861" s="38" t="s">
        <v>1376</v>
      </c>
      <c r="E6861" s="38" t="s">
        <v>1377</v>
      </c>
      <c r="F6861" s="39">
        <v>6325.84</v>
      </c>
      <c r="G6861" s="39">
        <v>-5885.63</v>
      </c>
      <c r="H6861" s="39">
        <v>440.21</v>
      </c>
    </row>
    <row r="6862" spans="1:8">
      <c r="A6862" s="32">
        <v>586</v>
      </c>
      <c r="B6862" s="37">
        <v>100000202698</v>
      </c>
      <c r="C6862" s="34">
        <v>0</v>
      </c>
      <c r="D6862" s="38" t="s">
        <v>1376</v>
      </c>
      <c r="E6862" s="38" t="s">
        <v>1377</v>
      </c>
      <c r="F6862" s="39">
        <v>6325.84</v>
      </c>
      <c r="G6862" s="39">
        <v>-5885.63</v>
      </c>
      <c r="H6862" s="39">
        <v>440.21</v>
      </c>
    </row>
    <row r="6863" spans="1:8">
      <c r="A6863" s="32">
        <v>587</v>
      </c>
      <c r="B6863" s="37">
        <v>100000202699</v>
      </c>
      <c r="C6863" s="34">
        <v>0</v>
      </c>
      <c r="D6863" s="38" t="s">
        <v>1376</v>
      </c>
      <c r="E6863" s="38" t="s">
        <v>1377</v>
      </c>
      <c r="F6863" s="39">
        <v>6325.84</v>
      </c>
      <c r="G6863" s="39">
        <v>-5885.63</v>
      </c>
      <c r="H6863" s="39">
        <v>440.21</v>
      </c>
    </row>
    <row r="6864" spans="1:8">
      <c r="A6864" s="32">
        <v>588</v>
      </c>
      <c r="B6864" s="37">
        <v>100000202700</v>
      </c>
      <c r="C6864" s="34">
        <v>0</v>
      </c>
      <c r="D6864" s="38" t="s">
        <v>1376</v>
      </c>
      <c r="E6864" s="38" t="s">
        <v>1377</v>
      </c>
      <c r="F6864" s="39">
        <v>6325.84</v>
      </c>
      <c r="G6864" s="39">
        <v>-5885.63</v>
      </c>
      <c r="H6864" s="39">
        <v>440.21</v>
      </c>
    </row>
    <row r="6865" spans="1:8">
      <c r="A6865" s="32">
        <v>589</v>
      </c>
      <c r="B6865" s="37">
        <v>100000202701</v>
      </c>
      <c r="C6865" s="34">
        <v>0</v>
      </c>
      <c r="D6865" s="38" t="s">
        <v>1376</v>
      </c>
      <c r="E6865" s="38" t="s">
        <v>1377</v>
      </c>
      <c r="F6865" s="39">
        <v>6325.84</v>
      </c>
      <c r="G6865" s="39">
        <v>-5885.63</v>
      </c>
      <c r="H6865" s="39">
        <v>440.21</v>
      </c>
    </row>
    <row r="6866" spans="1:8">
      <c r="A6866" s="32">
        <v>590</v>
      </c>
      <c r="B6866" s="37">
        <v>100000202702</v>
      </c>
      <c r="C6866" s="34">
        <v>0</v>
      </c>
      <c r="D6866" s="38" t="s">
        <v>1376</v>
      </c>
      <c r="E6866" s="38" t="s">
        <v>1377</v>
      </c>
      <c r="F6866" s="39">
        <v>6325.84</v>
      </c>
      <c r="G6866" s="39">
        <v>-5885.63</v>
      </c>
      <c r="H6866" s="39">
        <v>440.21</v>
      </c>
    </row>
    <row r="6867" spans="1:8">
      <c r="A6867" s="32">
        <v>591</v>
      </c>
      <c r="B6867" s="37">
        <v>100000202703</v>
      </c>
      <c r="C6867" s="34">
        <v>0</v>
      </c>
      <c r="D6867" s="38" t="s">
        <v>1376</v>
      </c>
      <c r="E6867" s="38" t="s">
        <v>1377</v>
      </c>
      <c r="F6867" s="39">
        <v>6325.84</v>
      </c>
      <c r="G6867" s="39">
        <v>-5885.63</v>
      </c>
      <c r="H6867" s="39">
        <v>440.21</v>
      </c>
    </row>
    <row r="6868" spans="1:8">
      <c r="A6868" s="32">
        <v>592</v>
      </c>
      <c r="B6868" s="37">
        <v>100000202704</v>
      </c>
      <c r="C6868" s="34">
        <v>0</v>
      </c>
      <c r="D6868" s="38" t="s">
        <v>1376</v>
      </c>
      <c r="E6868" s="38" t="s">
        <v>1377</v>
      </c>
      <c r="F6868" s="39">
        <v>6325.84</v>
      </c>
      <c r="G6868" s="39">
        <v>-5885.63</v>
      </c>
      <c r="H6868" s="39">
        <v>440.21</v>
      </c>
    </row>
    <row r="6869" spans="1:8">
      <c r="A6869" s="32">
        <v>593</v>
      </c>
      <c r="B6869" s="37">
        <v>100000202705</v>
      </c>
      <c r="C6869" s="34">
        <v>0</v>
      </c>
      <c r="D6869" s="38" t="s">
        <v>1376</v>
      </c>
      <c r="E6869" s="38" t="s">
        <v>1377</v>
      </c>
      <c r="F6869" s="39">
        <v>6325.84</v>
      </c>
      <c r="G6869" s="39">
        <v>-5885.63</v>
      </c>
      <c r="H6869" s="39">
        <v>440.21</v>
      </c>
    </row>
    <row r="6870" spans="1:8">
      <c r="A6870" s="32">
        <v>594</v>
      </c>
      <c r="B6870" s="37">
        <v>100000202706</v>
      </c>
      <c r="C6870" s="34">
        <v>0</v>
      </c>
      <c r="D6870" s="38" t="s">
        <v>1376</v>
      </c>
      <c r="E6870" s="38" t="s">
        <v>1377</v>
      </c>
      <c r="F6870" s="39">
        <v>6325.84</v>
      </c>
      <c r="G6870" s="39">
        <v>-5885.63</v>
      </c>
      <c r="H6870" s="39">
        <v>440.21</v>
      </c>
    </row>
    <row r="6871" spans="1:8">
      <c r="A6871" s="32">
        <v>595</v>
      </c>
      <c r="B6871" s="37">
        <v>100000202707</v>
      </c>
      <c r="C6871" s="34">
        <v>0</v>
      </c>
      <c r="D6871" s="38" t="s">
        <v>1376</v>
      </c>
      <c r="E6871" s="38" t="s">
        <v>1377</v>
      </c>
      <c r="F6871" s="39">
        <v>6325.84</v>
      </c>
      <c r="G6871" s="39">
        <v>-5885.63</v>
      </c>
      <c r="H6871" s="39">
        <v>440.21</v>
      </c>
    </row>
    <row r="6872" spans="1:8">
      <c r="A6872" s="32">
        <v>596</v>
      </c>
      <c r="B6872" s="37">
        <v>100000202708</v>
      </c>
      <c r="C6872" s="34">
        <v>0</v>
      </c>
      <c r="D6872" s="38" t="s">
        <v>1376</v>
      </c>
      <c r="E6872" s="38" t="s">
        <v>1377</v>
      </c>
      <c r="F6872" s="39">
        <v>6325.84</v>
      </c>
      <c r="G6872" s="39">
        <v>-5885.63</v>
      </c>
      <c r="H6872" s="39">
        <v>440.21</v>
      </c>
    </row>
    <row r="6873" spans="1:8">
      <c r="A6873" s="32">
        <v>597</v>
      </c>
      <c r="B6873" s="37">
        <v>100000202709</v>
      </c>
      <c r="C6873" s="34">
        <v>0</v>
      </c>
      <c r="D6873" s="38" t="s">
        <v>1376</v>
      </c>
      <c r="E6873" s="38" t="s">
        <v>1377</v>
      </c>
      <c r="F6873" s="39">
        <v>6325.84</v>
      </c>
      <c r="G6873" s="39">
        <v>-5885.63</v>
      </c>
      <c r="H6873" s="39">
        <v>440.21</v>
      </c>
    </row>
    <row r="6874" spans="1:8">
      <c r="A6874" s="32">
        <v>598</v>
      </c>
      <c r="B6874" s="37">
        <v>100000202710</v>
      </c>
      <c r="C6874" s="34">
        <v>0</v>
      </c>
      <c r="D6874" s="38" t="s">
        <v>1376</v>
      </c>
      <c r="E6874" s="38" t="s">
        <v>1377</v>
      </c>
      <c r="F6874" s="39">
        <v>6325.84</v>
      </c>
      <c r="G6874" s="39">
        <v>-5885.63</v>
      </c>
      <c r="H6874" s="39">
        <v>440.21</v>
      </c>
    </row>
    <row r="6875" spans="1:8">
      <c r="A6875" s="32">
        <v>599</v>
      </c>
      <c r="B6875" s="37">
        <v>100000202711</v>
      </c>
      <c r="C6875" s="34">
        <v>0</v>
      </c>
      <c r="D6875" s="38" t="s">
        <v>1376</v>
      </c>
      <c r="E6875" s="38" t="s">
        <v>1377</v>
      </c>
      <c r="F6875" s="39">
        <v>6325.84</v>
      </c>
      <c r="G6875" s="39">
        <v>-5885.63</v>
      </c>
      <c r="H6875" s="39">
        <v>440.21</v>
      </c>
    </row>
    <row r="6876" spans="1:8">
      <c r="A6876" s="32">
        <v>600</v>
      </c>
      <c r="B6876" s="37">
        <v>100000202712</v>
      </c>
      <c r="C6876" s="34">
        <v>0</v>
      </c>
      <c r="D6876" s="38" t="s">
        <v>1376</v>
      </c>
      <c r="E6876" s="38" t="s">
        <v>1377</v>
      </c>
      <c r="F6876" s="39">
        <v>6325.84</v>
      </c>
      <c r="G6876" s="39">
        <v>-5885.63</v>
      </c>
      <c r="H6876" s="39">
        <v>440.21</v>
      </c>
    </row>
    <row r="6877" spans="1:8">
      <c r="A6877" s="32">
        <v>601</v>
      </c>
      <c r="B6877" s="37">
        <v>100000202713</v>
      </c>
      <c r="C6877" s="34">
        <v>0</v>
      </c>
      <c r="D6877" s="38" t="s">
        <v>1376</v>
      </c>
      <c r="E6877" s="38" t="s">
        <v>1377</v>
      </c>
      <c r="F6877" s="39">
        <v>6325.84</v>
      </c>
      <c r="G6877" s="39">
        <v>-5885.63</v>
      </c>
      <c r="H6877" s="39">
        <v>440.21</v>
      </c>
    </row>
    <row r="6878" spans="1:8">
      <c r="A6878" s="32">
        <v>602</v>
      </c>
      <c r="B6878" s="37">
        <v>100000202714</v>
      </c>
      <c r="C6878" s="34">
        <v>0</v>
      </c>
      <c r="D6878" s="38" t="s">
        <v>1376</v>
      </c>
      <c r="E6878" s="38" t="s">
        <v>1377</v>
      </c>
      <c r="F6878" s="39">
        <v>6325.84</v>
      </c>
      <c r="G6878" s="39">
        <v>-5885.63</v>
      </c>
      <c r="H6878" s="39">
        <v>440.21</v>
      </c>
    </row>
    <row r="6879" spans="1:8">
      <c r="A6879" s="32">
        <v>603</v>
      </c>
      <c r="B6879" s="37">
        <v>100000202715</v>
      </c>
      <c r="C6879" s="34">
        <v>0</v>
      </c>
      <c r="D6879" s="38" t="s">
        <v>1376</v>
      </c>
      <c r="E6879" s="38" t="s">
        <v>1377</v>
      </c>
      <c r="F6879" s="39">
        <v>6325.84</v>
      </c>
      <c r="G6879" s="39">
        <v>-5885.63</v>
      </c>
      <c r="H6879" s="39">
        <v>440.21</v>
      </c>
    </row>
    <row r="6880" spans="1:8">
      <c r="A6880" s="32">
        <v>604</v>
      </c>
      <c r="B6880" s="37">
        <v>100000202716</v>
      </c>
      <c r="C6880" s="34">
        <v>0</v>
      </c>
      <c r="D6880" s="38" t="s">
        <v>1376</v>
      </c>
      <c r="E6880" s="38" t="s">
        <v>1377</v>
      </c>
      <c r="F6880" s="39">
        <v>6325.84</v>
      </c>
      <c r="G6880" s="39">
        <v>-5885.63</v>
      </c>
      <c r="H6880" s="39">
        <v>440.21</v>
      </c>
    </row>
    <row r="6881" spans="1:8">
      <c r="A6881" s="32">
        <v>605</v>
      </c>
      <c r="B6881" s="37">
        <v>100000202717</v>
      </c>
      <c r="C6881" s="34">
        <v>0</v>
      </c>
      <c r="D6881" s="38" t="s">
        <v>1376</v>
      </c>
      <c r="E6881" s="38" t="s">
        <v>1377</v>
      </c>
      <c r="F6881" s="39">
        <v>6325.84</v>
      </c>
      <c r="G6881" s="39">
        <v>-5885.63</v>
      </c>
      <c r="H6881" s="39">
        <v>440.21</v>
      </c>
    </row>
    <row r="6882" spans="1:8">
      <c r="A6882" s="32">
        <v>606</v>
      </c>
      <c r="B6882" s="37">
        <v>100000202718</v>
      </c>
      <c r="C6882" s="34">
        <v>0</v>
      </c>
      <c r="D6882" s="38" t="s">
        <v>1376</v>
      </c>
      <c r="E6882" s="38" t="s">
        <v>1377</v>
      </c>
      <c r="F6882" s="39">
        <v>6325.84</v>
      </c>
      <c r="G6882" s="39">
        <v>-5885.63</v>
      </c>
      <c r="H6882" s="39">
        <v>440.21</v>
      </c>
    </row>
    <row r="6883" spans="1:8">
      <c r="A6883" s="32">
        <v>607</v>
      </c>
      <c r="B6883" s="37">
        <v>100000202719</v>
      </c>
      <c r="C6883" s="34">
        <v>0</v>
      </c>
      <c r="D6883" s="38" t="s">
        <v>1376</v>
      </c>
      <c r="E6883" s="38" t="s">
        <v>1377</v>
      </c>
      <c r="F6883" s="39">
        <v>6325.84</v>
      </c>
      <c r="G6883" s="39">
        <v>-5885.63</v>
      </c>
      <c r="H6883" s="39">
        <v>440.21</v>
      </c>
    </row>
    <row r="6884" spans="1:8">
      <c r="A6884" s="32">
        <v>608</v>
      </c>
      <c r="B6884" s="37">
        <v>100000202720</v>
      </c>
      <c r="C6884" s="34">
        <v>0</v>
      </c>
      <c r="D6884" s="38" t="s">
        <v>1376</v>
      </c>
      <c r="E6884" s="38" t="s">
        <v>1377</v>
      </c>
      <c r="F6884" s="39">
        <v>6325.84</v>
      </c>
      <c r="G6884" s="39">
        <v>-5885.63</v>
      </c>
      <c r="H6884" s="39">
        <v>440.21</v>
      </c>
    </row>
    <row r="6885" spans="1:8">
      <c r="A6885" s="32">
        <v>609</v>
      </c>
      <c r="B6885" s="37">
        <v>100000202721</v>
      </c>
      <c r="C6885" s="34">
        <v>0</v>
      </c>
      <c r="D6885" s="38" t="s">
        <v>1376</v>
      </c>
      <c r="E6885" s="38" t="s">
        <v>1377</v>
      </c>
      <c r="F6885" s="39">
        <v>6325.84</v>
      </c>
      <c r="G6885" s="39">
        <v>-5885.63</v>
      </c>
      <c r="H6885" s="39">
        <v>440.21</v>
      </c>
    </row>
    <row r="6886" spans="1:8">
      <c r="A6886" s="32">
        <v>610</v>
      </c>
      <c r="B6886" s="37">
        <v>100000202722</v>
      </c>
      <c r="C6886" s="34">
        <v>0</v>
      </c>
      <c r="D6886" s="38" t="s">
        <v>1376</v>
      </c>
      <c r="E6886" s="38" t="s">
        <v>1377</v>
      </c>
      <c r="F6886" s="39">
        <v>6325.84</v>
      </c>
      <c r="G6886" s="39">
        <v>-5885.63</v>
      </c>
      <c r="H6886" s="39">
        <v>440.21</v>
      </c>
    </row>
    <row r="6887" spans="1:8">
      <c r="A6887" s="32">
        <v>611</v>
      </c>
      <c r="B6887" s="37">
        <v>100000202723</v>
      </c>
      <c r="C6887" s="34">
        <v>0</v>
      </c>
      <c r="D6887" s="38" t="s">
        <v>1376</v>
      </c>
      <c r="E6887" s="38" t="s">
        <v>1377</v>
      </c>
      <c r="F6887" s="39">
        <v>6325.84</v>
      </c>
      <c r="G6887" s="39">
        <v>-5885.63</v>
      </c>
      <c r="H6887" s="39">
        <v>440.21</v>
      </c>
    </row>
    <row r="6888" spans="1:8">
      <c r="A6888" s="32">
        <v>612</v>
      </c>
      <c r="B6888" s="37">
        <v>100000202724</v>
      </c>
      <c r="C6888" s="34">
        <v>0</v>
      </c>
      <c r="D6888" s="38" t="s">
        <v>1376</v>
      </c>
      <c r="E6888" s="38" t="s">
        <v>1377</v>
      </c>
      <c r="F6888" s="39">
        <v>6325.84</v>
      </c>
      <c r="G6888" s="39">
        <v>-5885.63</v>
      </c>
      <c r="H6888" s="39">
        <v>440.21</v>
      </c>
    </row>
    <row r="6889" spans="1:8">
      <c r="A6889" s="32">
        <v>613</v>
      </c>
      <c r="B6889" s="37">
        <v>100000202725</v>
      </c>
      <c r="C6889" s="34">
        <v>0</v>
      </c>
      <c r="D6889" s="38" t="s">
        <v>1376</v>
      </c>
      <c r="E6889" s="38" t="s">
        <v>1377</v>
      </c>
      <c r="F6889" s="39">
        <v>6325.84</v>
      </c>
      <c r="G6889" s="39">
        <v>-5885.63</v>
      </c>
      <c r="H6889" s="39">
        <v>440.21</v>
      </c>
    </row>
    <row r="6890" spans="1:8">
      <c r="A6890" s="32">
        <v>614</v>
      </c>
      <c r="B6890" s="37">
        <v>100000202726</v>
      </c>
      <c r="C6890" s="34">
        <v>0</v>
      </c>
      <c r="D6890" s="38" t="s">
        <v>1376</v>
      </c>
      <c r="E6890" s="38" t="s">
        <v>1377</v>
      </c>
      <c r="F6890" s="39">
        <v>6325.84</v>
      </c>
      <c r="G6890" s="39">
        <v>-5885.63</v>
      </c>
      <c r="H6890" s="39">
        <v>440.21</v>
      </c>
    </row>
    <row r="6891" spans="1:8">
      <c r="A6891" s="32">
        <v>615</v>
      </c>
      <c r="B6891" s="37">
        <v>100000202727</v>
      </c>
      <c r="C6891" s="34">
        <v>0</v>
      </c>
      <c r="D6891" s="38" t="s">
        <v>1376</v>
      </c>
      <c r="E6891" s="38" t="s">
        <v>1377</v>
      </c>
      <c r="F6891" s="39">
        <v>6325.84</v>
      </c>
      <c r="G6891" s="39">
        <v>-5885.63</v>
      </c>
      <c r="H6891" s="39">
        <v>440.21</v>
      </c>
    </row>
    <row r="6892" spans="1:8">
      <c r="A6892" s="32">
        <v>616</v>
      </c>
      <c r="B6892" s="37">
        <v>100000202728</v>
      </c>
      <c r="C6892" s="34">
        <v>0</v>
      </c>
      <c r="D6892" s="38" t="s">
        <v>1376</v>
      </c>
      <c r="E6892" s="38" t="s">
        <v>1377</v>
      </c>
      <c r="F6892" s="39">
        <v>6325.84</v>
      </c>
      <c r="G6892" s="39">
        <v>-5885.63</v>
      </c>
      <c r="H6892" s="39">
        <v>440.21</v>
      </c>
    </row>
    <row r="6893" spans="1:8">
      <c r="A6893" s="32">
        <v>617</v>
      </c>
      <c r="B6893" s="37">
        <v>100000202729</v>
      </c>
      <c r="C6893" s="34">
        <v>0</v>
      </c>
      <c r="D6893" s="38" t="s">
        <v>1376</v>
      </c>
      <c r="E6893" s="38" t="s">
        <v>1377</v>
      </c>
      <c r="F6893" s="39">
        <v>6325.84</v>
      </c>
      <c r="G6893" s="39">
        <v>-5885.63</v>
      </c>
      <c r="H6893" s="39">
        <v>440.21</v>
      </c>
    </row>
    <row r="6894" spans="1:8">
      <c r="A6894" s="32">
        <v>618</v>
      </c>
      <c r="B6894" s="37">
        <v>100000202730</v>
      </c>
      <c r="C6894" s="34">
        <v>0</v>
      </c>
      <c r="D6894" s="38" t="s">
        <v>1376</v>
      </c>
      <c r="E6894" s="38" t="s">
        <v>1377</v>
      </c>
      <c r="F6894" s="39">
        <v>6325.84</v>
      </c>
      <c r="G6894" s="39">
        <v>-5885.63</v>
      </c>
      <c r="H6894" s="39">
        <v>440.21</v>
      </c>
    </row>
    <row r="6895" spans="1:8">
      <c r="A6895" s="32">
        <v>619</v>
      </c>
      <c r="B6895" s="37">
        <v>100000202731</v>
      </c>
      <c r="C6895" s="34">
        <v>0</v>
      </c>
      <c r="D6895" s="38" t="s">
        <v>1376</v>
      </c>
      <c r="E6895" s="38" t="s">
        <v>1377</v>
      </c>
      <c r="F6895" s="39">
        <v>6325.84</v>
      </c>
      <c r="G6895" s="39">
        <v>-5885.63</v>
      </c>
      <c r="H6895" s="39">
        <v>440.21</v>
      </c>
    </row>
    <row r="6896" spans="1:8">
      <c r="A6896" s="32">
        <v>620</v>
      </c>
      <c r="B6896" s="37">
        <v>100000202732</v>
      </c>
      <c r="C6896" s="34">
        <v>0</v>
      </c>
      <c r="D6896" s="38" t="s">
        <v>1376</v>
      </c>
      <c r="E6896" s="38" t="s">
        <v>1377</v>
      </c>
      <c r="F6896" s="39">
        <v>6325.84</v>
      </c>
      <c r="G6896" s="39">
        <v>-5885.63</v>
      </c>
      <c r="H6896" s="39">
        <v>440.21</v>
      </c>
    </row>
    <row r="6897" spans="1:8">
      <c r="A6897" s="32">
        <v>621</v>
      </c>
      <c r="B6897" s="37">
        <v>100000202733</v>
      </c>
      <c r="C6897" s="34">
        <v>0</v>
      </c>
      <c r="D6897" s="38" t="s">
        <v>1376</v>
      </c>
      <c r="E6897" s="38" t="s">
        <v>1377</v>
      </c>
      <c r="F6897" s="39">
        <v>6325.84</v>
      </c>
      <c r="G6897" s="39">
        <v>-5885.63</v>
      </c>
      <c r="H6897" s="39">
        <v>440.21</v>
      </c>
    </row>
    <row r="6898" spans="1:8">
      <c r="A6898" s="32">
        <v>622</v>
      </c>
      <c r="B6898" s="37">
        <v>100000202734</v>
      </c>
      <c r="C6898" s="34">
        <v>0</v>
      </c>
      <c r="D6898" s="38" t="s">
        <v>1376</v>
      </c>
      <c r="E6898" s="38" t="s">
        <v>1377</v>
      </c>
      <c r="F6898" s="39">
        <v>6325.84</v>
      </c>
      <c r="G6898" s="39">
        <v>-5885.63</v>
      </c>
      <c r="H6898" s="39">
        <v>440.21</v>
      </c>
    </row>
    <row r="6899" spans="1:8">
      <c r="A6899" s="32">
        <v>623</v>
      </c>
      <c r="B6899" s="37">
        <v>100000202735</v>
      </c>
      <c r="C6899" s="34">
        <v>0</v>
      </c>
      <c r="D6899" s="38" t="s">
        <v>1376</v>
      </c>
      <c r="E6899" s="38" t="s">
        <v>1377</v>
      </c>
      <c r="F6899" s="39">
        <v>6325.84</v>
      </c>
      <c r="G6899" s="39">
        <v>-5885.63</v>
      </c>
      <c r="H6899" s="39">
        <v>440.21</v>
      </c>
    </row>
    <row r="6900" spans="1:8">
      <c r="A6900" s="32">
        <v>624</v>
      </c>
      <c r="B6900" s="37">
        <v>100000202736</v>
      </c>
      <c r="C6900" s="34">
        <v>0</v>
      </c>
      <c r="D6900" s="38" t="s">
        <v>1376</v>
      </c>
      <c r="E6900" s="38" t="s">
        <v>1377</v>
      </c>
      <c r="F6900" s="39">
        <v>6325.84</v>
      </c>
      <c r="G6900" s="39">
        <v>-5885.63</v>
      </c>
      <c r="H6900" s="39">
        <v>440.21</v>
      </c>
    </row>
    <row r="6901" spans="1:8">
      <c r="A6901" s="32">
        <v>625</v>
      </c>
      <c r="B6901" s="37">
        <v>100000202737</v>
      </c>
      <c r="C6901" s="34">
        <v>0</v>
      </c>
      <c r="D6901" s="38" t="s">
        <v>1376</v>
      </c>
      <c r="E6901" s="38" t="s">
        <v>1377</v>
      </c>
      <c r="F6901" s="39">
        <v>6325.84</v>
      </c>
      <c r="G6901" s="39">
        <v>-5885.63</v>
      </c>
      <c r="H6901" s="39">
        <v>440.21</v>
      </c>
    </row>
    <row r="6902" spans="1:8">
      <c r="A6902" s="32">
        <v>626</v>
      </c>
      <c r="B6902" s="37">
        <v>100000202738</v>
      </c>
      <c r="C6902" s="34">
        <v>0</v>
      </c>
      <c r="D6902" s="38" t="s">
        <v>1376</v>
      </c>
      <c r="E6902" s="38" t="s">
        <v>1377</v>
      </c>
      <c r="F6902" s="39">
        <v>6325.84</v>
      </c>
      <c r="G6902" s="39">
        <v>-5885.63</v>
      </c>
      <c r="H6902" s="39">
        <v>440.21</v>
      </c>
    </row>
    <row r="6903" spans="1:8">
      <c r="A6903" s="32">
        <v>627</v>
      </c>
      <c r="B6903" s="37">
        <v>100000202739</v>
      </c>
      <c r="C6903" s="34">
        <v>0</v>
      </c>
      <c r="D6903" s="38" t="s">
        <v>1376</v>
      </c>
      <c r="E6903" s="38" t="s">
        <v>1377</v>
      </c>
      <c r="F6903" s="39">
        <v>6325.84</v>
      </c>
      <c r="G6903" s="39">
        <v>-5885.63</v>
      </c>
      <c r="H6903" s="39">
        <v>440.21</v>
      </c>
    </row>
    <row r="6904" spans="1:8">
      <c r="A6904" s="32">
        <v>628</v>
      </c>
      <c r="B6904" s="37">
        <v>100000202740</v>
      </c>
      <c r="C6904" s="34">
        <v>0</v>
      </c>
      <c r="D6904" s="38" t="s">
        <v>1376</v>
      </c>
      <c r="E6904" s="38" t="s">
        <v>1377</v>
      </c>
      <c r="F6904" s="39">
        <v>6325.84</v>
      </c>
      <c r="G6904" s="39">
        <v>-5885.63</v>
      </c>
      <c r="H6904" s="39">
        <v>440.21</v>
      </c>
    </row>
    <row r="6905" spans="1:8">
      <c r="A6905" s="32">
        <v>629</v>
      </c>
      <c r="B6905" s="37">
        <v>100000202741</v>
      </c>
      <c r="C6905" s="34">
        <v>0</v>
      </c>
      <c r="D6905" s="38" t="s">
        <v>1376</v>
      </c>
      <c r="E6905" s="38" t="s">
        <v>1377</v>
      </c>
      <c r="F6905" s="39">
        <v>6325.84</v>
      </c>
      <c r="G6905" s="39">
        <v>-5885.63</v>
      </c>
      <c r="H6905" s="39">
        <v>440.21</v>
      </c>
    </row>
    <row r="6906" spans="1:8">
      <c r="A6906" s="32">
        <v>630</v>
      </c>
      <c r="B6906" s="37">
        <v>100000202742</v>
      </c>
      <c r="C6906" s="34">
        <v>0</v>
      </c>
      <c r="D6906" s="38" t="s">
        <v>1376</v>
      </c>
      <c r="E6906" s="38" t="s">
        <v>1377</v>
      </c>
      <c r="F6906" s="39">
        <v>6325.84</v>
      </c>
      <c r="G6906" s="39">
        <v>-5885.63</v>
      </c>
      <c r="H6906" s="39">
        <v>440.21</v>
      </c>
    </row>
    <row r="6907" spans="1:8">
      <c r="A6907" s="32">
        <v>631</v>
      </c>
      <c r="B6907" s="37">
        <v>100000202743</v>
      </c>
      <c r="C6907" s="34">
        <v>0</v>
      </c>
      <c r="D6907" s="38" t="s">
        <v>1376</v>
      </c>
      <c r="E6907" s="38" t="s">
        <v>1377</v>
      </c>
      <c r="F6907" s="39">
        <v>6325.84</v>
      </c>
      <c r="G6907" s="39">
        <v>-5885.63</v>
      </c>
      <c r="H6907" s="39">
        <v>440.21</v>
      </c>
    </row>
    <row r="6908" spans="1:8">
      <c r="A6908" s="32">
        <v>632</v>
      </c>
      <c r="B6908" s="37">
        <v>100000202744</v>
      </c>
      <c r="C6908" s="34">
        <v>0</v>
      </c>
      <c r="D6908" s="38" t="s">
        <v>1376</v>
      </c>
      <c r="E6908" s="38" t="s">
        <v>1377</v>
      </c>
      <c r="F6908" s="39">
        <v>6325.84</v>
      </c>
      <c r="G6908" s="39">
        <v>-5885.63</v>
      </c>
      <c r="H6908" s="39">
        <v>440.21</v>
      </c>
    </row>
    <row r="6909" spans="1:8">
      <c r="A6909" s="32">
        <v>633</v>
      </c>
      <c r="B6909" s="37">
        <v>100000202745</v>
      </c>
      <c r="C6909" s="34">
        <v>0</v>
      </c>
      <c r="D6909" s="38" t="s">
        <v>1376</v>
      </c>
      <c r="E6909" s="38" t="s">
        <v>1377</v>
      </c>
      <c r="F6909" s="39">
        <v>6325.84</v>
      </c>
      <c r="G6909" s="39">
        <v>-5885.63</v>
      </c>
      <c r="H6909" s="39">
        <v>440.21</v>
      </c>
    </row>
    <row r="6910" spans="1:8">
      <c r="A6910" s="32">
        <v>634</v>
      </c>
      <c r="B6910" s="37">
        <v>100000202746</v>
      </c>
      <c r="C6910" s="34">
        <v>0</v>
      </c>
      <c r="D6910" s="38" t="s">
        <v>1376</v>
      </c>
      <c r="E6910" s="38" t="s">
        <v>1377</v>
      </c>
      <c r="F6910" s="39">
        <v>6325.84</v>
      </c>
      <c r="G6910" s="39">
        <v>-5885.63</v>
      </c>
      <c r="H6910" s="39">
        <v>440.21</v>
      </c>
    </row>
    <row r="6911" spans="1:8">
      <c r="A6911" s="32">
        <v>635</v>
      </c>
      <c r="B6911" s="37">
        <v>100000202747</v>
      </c>
      <c r="C6911" s="34">
        <v>0</v>
      </c>
      <c r="D6911" s="38" t="s">
        <v>1376</v>
      </c>
      <c r="E6911" s="38" t="s">
        <v>1377</v>
      </c>
      <c r="F6911" s="39">
        <v>6325.84</v>
      </c>
      <c r="G6911" s="39">
        <v>-5885.63</v>
      </c>
      <c r="H6911" s="39">
        <v>440.21</v>
      </c>
    </row>
    <row r="6912" spans="1:8">
      <c r="A6912" s="32">
        <v>636</v>
      </c>
      <c r="B6912" s="37">
        <v>100000202748</v>
      </c>
      <c r="C6912" s="34">
        <v>0</v>
      </c>
      <c r="D6912" s="38" t="s">
        <v>1376</v>
      </c>
      <c r="E6912" s="38" t="s">
        <v>1377</v>
      </c>
      <c r="F6912" s="39">
        <v>6325.84</v>
      </c>
      <c r="G6912" s="39">
        <v>-5885.63</v>
      </c>
      <c r="H6912" s="39">
        <v>440.21</v>
      </c>
    </row>
    <row r="6913" spans="1:8">
      <c r="A6913" s="32">
        <v>637</v>
      </c>
      <c r="B6913" s="37">
        <v>100000202749</v>
      </c>
      <c r="C6913" s="34">
        <v>0</v>
      </c>
      <c r="D6913" s="38" t="s">
        <v>1376</v>
      </c>
      <c r="E6913" s="38" t="s">
        <v>1377</v>
      </c>
      <c r="F6913" s="39">
        <v>6325.84</v>
      </c>
      <c r="G6913" s="39">
        <v>-5885.63</v>
      </c>
      <c r="H6913" s="39">
        <v>440.21</v>
      </c>
    </row>
    <row r="6914" spans="1:8">
      <c r="A6914" s="32">
        <v>638</v>
      </c>
      <c r="B6914" s="37">
        <v>100000202750</v>
      </c>
      <c r="C6914" s="34">
        <v>0</v>
      </c>
      <c r="D6914" s="38" t="s">
        <v>1376</v>
      </c>
      <c r="E6914" s="38" t="s">
        <v>1377</v>
      </c>
      <c r="F6914" s="39">
        <v>6325.84</v>
      </c>
      <c r="G6914" s="39">
        <v>-5885.63</v>
      </c>
      <c r="H6914" s="39">
        <v>440.21</v>
      </c>
    </row>
    <row r="6915" spans="1:8">
      <c r="A6915" s="32">
        <v>639</v>
      </c>
      <c r="B6915" s="37">
        <v>100000202751</v>
      </c>
      <c r="C6915" s="34">
        <v>0</v>
      </c>
      <c r="D6915" s="38" t="s">
        <v>1376</v>
      </c>
      <c r="E6915" s="38" t="s">
        <v>1377</v>
      </c>
      <c r="F6915" s="39">
        <v>6325.84</v>
      </c>
      <c r="G6915" s="39">
        <v>-5885.63</v>
      </c>
      <c r="H6915" s="39">
        <v>440.21</v>
      </c>
    </row>
    <row r="6916" spans="1:8">
      <c r="A6916" s="32">
        <v>640</v>
      </c>
      <c r="B6916" s="37">
        <v>100000202752</v>
      </c>
      <c r="C6916" s="34">
        <v>0</v>
      </c>
      <c r="D6916" s="38" t="s">
        <v>1376</v>
      </c>
      <c r="E6916" s="38" t="s">
        <v>1377</v>
      </c>
      <c r="F6916" s="39">
        <v>6325.84</v>
      </c>
      <c r="G6916" s="39">
        <v>-5885.63</v>
      </c>
      <c r="H6916" s="39">
        <v>440.21</v>
      </c>
    </row>
    <row r="6917" spans="1:8">
      <c r="A6917" s="32">
        <v>641</v>
      </c>
      <c r="B6917" s="37">
        <v>100000202753</v>
      </c>
      <c r="C6917" s="34">
        <v>0</v>
      </c>
      <c r="D6917" s="38" t="s">
        <v>1376</v>
      </c>
      <c r="E6917" s="38" t="s">
        <v>1377</v>
      </c>
      <c r="F6917" s="39">
        <v>6325.84</v>
      </c>
      <c r="G6917" s="39">
        <v>-5885.63</v>
      </c>
      <c r="H6917" s="39">
        <v>440.21</v>
      </c>
    </row>
    <row r="6918" spans="1:8">
      <c r="A6918" s="32">
        <v>642</v>
      </c>
      <c r="B6918" s="37">
        <v>100000202754</v>
      </c>
      <c r="C6918" s="34">
        <v>0</v>
      </c>
      <c r="D6918" s="38" t="s">
        <v>1376</v>
      </c>
      <c r="E6918" s="38" t="s">
        <v>1377</v>
      </c>
      <c r="F6918" s="39">
        <v>6325.84</v>
      </c>
      <c r="G6918" s="39">
        <v>-5885.63</v>
      </c>
      <c r="H6918" s="39">
        <v>440.21</v>
      </c>
    </row>
    <row r="6919" spans="1:8">
      <c r="A6919" s="32">
        <v>643</v>
      </c>
      <c r="B6919" s="37">
        <v>100000202755</v>
      </c>
      <c r="C6919" s="34">
        <v>0</v>
      </c>
      <c r="D6919" s="38" t="s">
        <v>1376</v>
      </c>
      <c r="E6919" s="38" t="s">
        <v>1377</v>
      </c>
      <c r="F6919" s="39">
        <v>6325.84</v>
      </c>
      <c r="G6919" s="39">
        <v>-5885.63</v>
      </c>
      <c r="H6919" s="39">
        <v>440.21</v>
      </c>
    </row>
    <row r="6920" spans="1:8">
      <c r="A6920" s="32">
        <v>644</v>
      </c>
      <c r="B6920" s="37">
        <v>100000202756</v>
      </c>
      <c r="C6920" s="34">
        <v>0</v>
      </c>
      <c r="D6920" s="38" t="s">
        <v>1376</v>
      </c>
      <c r="E6920" s="38" t="s">
        <v>1377</v>
      </c>
      <c r="F6920" s="39">
        <v>6325.84</v>
      </c>
      <c r="G6920" s="39">
        <v>-5885.63</v>
      </c>
      <c r="H6920" s="39">
        <v>440.21</v>
      </c>
    </row>
    <row r="6921" spans="1:8">
      <c r="A6921" s="32">
        <v>645</v>
      </c>
      <c r="B6921" s="37">
        <v>100000202757</v>
      </c>
      <c r="C6921" s="34">
        <v>0</v>
      </c>
      <c r="D6921" s="38" t="s">
        <v>1376</v>
      </c>
      <c r="E6921" s="38" t="s">
        <v>1377</v>
      </c>
      <c r="F6921" s="39">
        <v>6325.84</v>
      </c>
      <c r="G6921" s="39">
        <v>-5885.63</v>
      </c>
      <c r="H6921" s="39">
        <v>440.21</v>
      </c>
    </row>
    <row r="6922" spans="1:8">
      <c r="A6922" s="32">
        <v>646</v>
      </c>
      <c r="B6922" s="37">
        <v>100000202758</v>
      </c>
      <c r="C6922" s="34">
        <v>0</v>
      </c>
      <c r="D6922" s="38" t="s">
        <v>1376</v>
      </c>
      <c r="E6922" s="38" t="s">
        <v>1377</v>
      </c>
      <c r="F6922" s="39">
        <v>6325.84</v>
      </c>
      <c r="G6922" s="39">
        <v>-5885.63</v>
      </c>
      <c r="H6922" s="39">
        <v>440.21</v>
      </c>
    </row>
    <row r="6923" spans="1:8">
      <c r="A6923" s="32">
        <v>647</v>
      </c>
      <c r="B6923" s="37">
        <v>100000202759</v>
      </c>
      <c r="C6923" s="34">
        <v>0</v>
      </c>
      <c r="D6923" s="38" t="s">
        <v>1376</v>
      </c>
      <c r="E6923" s="38" t="s">
        <v>1377</v>
      </c>
      <c r="F6923" s="39">
        <v>6325.84</v>
      </c>
      <c r="G6923" s="39">
        <v>-5885.63</v>
      </c>
      <c r="H6923" s="39">
        <v>440.21</v>
      </c>
    </row>
    <row r="6924" spans="1:8">
      <c r="A6924" s="32">
        <v>648</v>
      </c>
      <c r="B6924" s="37">
        <v>100000202760</v>
      </c>
      <c r="C6924" s="34">
        <v>0</v>
      </c>
      <c r="D6924" s="38" t="s">
        <v>1376</v>
      </c>
      <c r="E6924" s="38" t="s">
        <v>1377</v>
      </c>
      <c r="F6924" s="39">
        <v>6325.84</v>
      </c>
      <c r="G6924" s="39">
        <v>-5885.63</v>
      </c>
      <c r="H6924" s="39">
        <v>440.21</v>
      </c>
    </row>
    <row r="6925" spans="1:8">
      <c r="A6925" s="32">
        <v>649</v>
      </c>
      <c r="B6925" s="37">
        <v>100000202761</v>
      </c>
      <c r="C6925" s="34">
        <v>0</v>
      </c>
      <c r="D6925" s="38" t="s">
        <v>1376</v>
      </c>
      <c r="E6925" s="38" t="s">
        <v>1377</v>
      </c>
      <c r="F6925" s="39">
        <v>6325.84</v>
      </c>
      <c r="G6925" s="39">
        <v>-5885.63</v>
      </c>
      <c r="H6925" s="39">
        <v>440.21</v>
      </c>
    </row>
    <row r="6926" spans="1:8">
      <c r="A6926" s="32">
        <v>650</v>
      </c>
      <c r="B6926" s="37">
        <v>100000202762</v>
      </c>
      <c r="C6926" s="34">
        <v>0</v>
      </c>
      <c r="D6926" s="38" t="s">
        <v>1376</v>
      </c>
      <c r="E6926" s="38" t="s">
        <v>1377</v>
      </c>
      <c r="F6926" s="39">
        <v>6325.84</v>
      </c>
      <c r="G6926" s="39">
        <v>-5885.63</v>
      </c>
      <c r="H6926" s="39">
        <v>440.21</v>
      </c>
    </row>
    <row r="6927" spans="1:8">
      <c r="A6927" s="32">
        <v>651</v>
      </c>
      <c r="B6927" s="37">
        <v>100000202763</v>
      </c>
      <c r="C6927" s="34">
        <v>0</v>
      </c>
      <c r="D6927" s="38" t="s">
        <v>1376</v>
      </c>
      <c r="E6927" s="38" t="s">
        <v>1377</v>
      </c>
      <c r="F6927" s="39">
        <v>6325.84</v>
      </c>
      <c r="G6927" s="39">
        <v>-5885.63</v>
      </c>
      <c r="H6927" s="39">
        <v>440.21</v>
      </c>
    </row>
    <row r="6928" spans="1:8">
      <c r="A6928" s="32">
        <v>652</v>
      </c>
      <c r="B6928" s="37">
        <v>100000202764</v>
      </c>
      <c r="C6928" s="34">
        <v>0</v>
      </c>
      <c r="D6928" s="38" t="s">
        <v>1376</v>
      </c>
      <c r="E6928" s="38" t="s">
        <v>1377</v>
      </c>
      <c r="F6928" s="39">
        <v>6325.84</v>
      </c>
      <c r="G6928" s="39">
        <v>-5885.63</v>
      </c>
      <c r="H6928" s="39">
        <v>440.21</v>
      </c>
    </row>
    <row r="6929" spans="1:8">
      <c r="A6929" s="32">
        <v>653</v>
      </c>
      <c r="B6929" s="37">
        <v>100000202765</v>
      </c>
      <c r="C6929" s="34">
        <v>0</v>
      </c>
      <c r="D6929" s="38" t="s">
        <v>1376</v>
      </c>
      <c r="E6929" s="38" t="s">
        <v>1377</v>
      </c>
      <c r="F6929" s="39">
        <v>6325.84</v>
      </c>
      <c r="G6929" s="39">
        <v>-5885.63</v>
      </c>
      <c r="H6929" s="39">
        <v>440.21</v>
      </c>
    </row>
    <row r="6930" spans="1:8">
      <c r="A6930" s="32">
        <v>654</v>
      </c>
      <c r="B6930" s="37">
        <v>100000202766</v>
      </c>
      <c r="C6930" s="34">
        <v>0</v>
      </c>
      <c r="D6930" s="38" t="s">
        <v>1376</v>
      </c>
      <c r="E6930" s="38" t="s">
        <v>1377</v>
      </c>
      <c r="F6930" s="39">
        <v>6325.84</v>
      </c>
      <c r="G6930" s="39">
        <v>-5885.63</v>
      </c>
      <c r="H6930" s="39">
        <v>440.21</v>
      </c>
    </row>
    <row r="6931" spans="1:8">
      <c r="A6931" s="32">
        <v>655</v>
      </c>
      <c r="B6931" s="37">
        <v>100000202767</v>
      </c>
      <c r="C6931" s="34">
        <v>0</v>
      </c>
      <c r="D6931" s="38" t="s">
        <v>1376</v>
      </c>
      <c r="E6931" s="38" t="s">
        <v>1377</v>
      </c>
      <c r="F6931" s="39">
        <v>6325.84</v>
      </c>
      <c r="G6931" s="39">
        <v>-5885.63</v>
      </c>
      <c r="H6931" s="39">
        <v>440.21</v>
      </c>
    </row>
    <row r="6932" spans="1:8">
      <c r="A6932" s="32">
        <v>656</v>
      </c>
      <c r="B6932" s="37">
        <v>100000202768</v>
      </c>
      <c r="C6932" s="34">
        <v>0</v>
      </c>
      <c r="D6932" s="38" t="s">
        <v>1376</v>
      </c>
      <c r="E6932" s="38" t="s">
        <v>1377</v>
      </c>
      <c r="F6932" s="39">
        <v>6325.84</v>
      </c>
      <c r="G6932" s="39">
        <v>-5885.63</v>
      </c>
      <c r="H6932" s="39">
        <v>440.21</v>
      </c>
    </row>
    <row r="6933" spans="1:8">
      <c r="A6933" s="32">
        <v>657</v>
      </c>
      <c r="B6933" s="37">
        <v>100000202769</v>
      </c>
      <c r="C6933" s="34">
        <v>0</v>
      </c>
      <c r="D6933" s="38" t="s">
        <v>1376</v>
      </c>
      <c r="E6933" s="38" t="s">
        <v>1377</v>
      </c>
      <c r="F6933" s="39">
        <v>6325.84</v>
      </c>
      <c r="G6933" s="39">
        <v>-5885.63</v>
      </c>
      <c r="H6933" s="39">
        <v>440.21</v>
      </c>
    </row>
    <row r="6934" spans="1:8">
      <c r="A6934" s="32">
        <v>658</v>
      </c>
      <c r="B6934" s="37">
        <v>100000202770</v>
      </c>
      <c r="C6934" s="34">
        <v>0</v>
      </c>
      <c r="D6934" s="38" t="s">
        <v>1376</v>
      </c>
      <c r="E6934" s="38" t="s">
        <v>1377</v>
      </c>
      <c r="F6934" s="39">
        <v>6325.84</v>
      </c>
      <c r="G6934" s="39">
        <v>-5885.63</v>
      </c>
      <c r="H6934" s="39">
        <v>440.21</v>
      </c>
    </row>
    <row r="6935" spans="1:8">
      <c r="A6935" s="32">
        <v>659</v>
      </c>
      <c r="B6935" s="37">
        <v>100000202771</v>
      </c>
      <c r="C6935" s="34">
        <v>0</v>
      </c>
      <c r="D6935" s="38" t="s">
        <v>1376</v>
      </c>
      <c r="E6935" s="38" t="s">
        <v>1377</v>
      </c>
      <c r="F6935" s="39">
        <v>6325.84</v>
      </c>
      <c r="G6935" s="39">
        <v>-5885.63</v>
      </c>
      <c r="H6935" s="39">
        <v>440.21</v>
      </c>
    </row>
    <row r="6936" spans="1:8">
      <c r="A6936" s="32">
        <v>660</v>
      </c>
      <c r="B6936" s="37">
        <v>100000202772</v>
      </c>
      <c r="C6936" s="34">
        <v>0</v>
      </c>
      <c r="D6936" s="38" t="s">
        <v>1376</v>
      </c>
      <c r="E6936" s="38" t="s">
        <v>1377</v>
      </c>
      <c r="F6936" s="39">
        <v>6325.84</v>
      </c>
      <c r="G6936" s="39">
        <v>-5885.63</v>
      </c>
      <c r="H6936" s="39">
        <v>440.21</v>
      </c>
    </row>
    <row r="6937" spans="1:8">
      <c r="A6937" s="32">
        <v>661</v>
      </c>
      <c r="B6937" s="37">
        <v>100000202773</v>
      </c>
      <c r="C6937" s="34">
        <v>0</v>
      </c>
      <c r="D6937" s="38" t="s">
        <v>1376</v>
      </c>
      <c r="E6937" s="38" t="s">
        <v>1377</v>
      </c>
      <c r="F6937" s="39">
        <v>6325.84</v>
      </c>
      <c r="G6937" s="39">
        <v>-5885.63</v>
      </c>
      <c r="H6937" s="39">
        <v>440.21</v>
      </c>
    </row>
    <row r="6938" spans="1:8">
      <c r="A6938" s="32">
        <v>662</v>
      </c>
      <c r="B6938" s="37">
        <v>100000202774</v>
      </c>
      <c r="C6938" s="34">
        <v>0</v>
      </c>
      <c r="D6938" s="38" t="s">
        <v>1376</v>
      </c>
      <c r="E6938" s="38" t="s">
        <v>1377</v>
      </c>
      <c r="F6938" s="39">
        <v>6325.84</v>
      </c>
      <c r="G6938" s="39">
        <v>-5885.63</v>
      </c>
      <c r="H6938" s="39">
        <v>440.21</v>
      </c>
    </row>
    <row r="6939" spans="1:8">
      <c r="A6939" s="32">
        <v>663</v>
      </c>
      <c r="B6939" s="37">
        <v>100000202775</v>
      </c>
      <c r="C6939" s="34">
        <v>0</v>
      </c>
      <c r="D6939" s="38" t="s">
        <v>1376</v>
      </c>
      <c r="E6939" s="38" t="s">
        <v>1377</v>
      </c>
      <c r="F6939" s="39">
        <v>6325.84</v>
      </c>
      <c r="G6939" s="39">
        <v>-5885.63</v>
      </c>
      <c r="H6939" s="39">
        <v>440.21</v>
      </c>
    </row>
    <row r="6940" spans="1:8">
      <c r="A6940" s="32">
        <v>664</v>
      </c>
      <c r="B6940" s="37">
        <v>100000202776</v>
      </c>
      <c r="C6940" s="34">
        <v>0</v>
      </c>
      <c r="D6940" s="38" t="s">
        <v>1376</v>
      </c>
      <c r="E6940" s="38" t="s">
        <v>1377</v>
      </c>
      <c r="F6940" s="39">
        <v>6325.84</v>
      </c>
      <c r="G6940" s="39">
        <v>-5885.63</v>
      </c>
      <c r="H6940" s="39">
        <v>440.21</v>
      </c>
    </row>
    <row r="6941" spans="1:8">
      <c r="A6941" s="32">
        <v>665</v>
      </c>
      <c r="B6941" s="37">
        <v>100000202777</v>
      </c>
      <c r="C6941" s="34">
        <v>0</v>
      </c>
      <c r="D6941" s="38" t="s">
        <v>1376</v>
      </c>
      <c r="E6941" s="38" t="s">
        <v>1377</v>
      </c>
      <c r="F6941" s="39">
        <v>6325.84</v>
      </c>
      <c r="G6941" s="39">
        <v>-5885.63</v>
      </c>
      <c r="H6941" s="39">
        <v>440.21</v>
      </c>
    </row>
    <row r="6942" spans="1:8">
      <c r="A6942" s="32">
        <v>666</v>
      </c>
      <c r="B6942" s="37">
        <v>100000202778</v>
      </c>
      <c r="C6942" s="34">
        <v>0</v>
      </c>
      <c r="D6942" s="38" t="s">
        <v>1376</v>
      </c>
      <c r="E6942" s="38" t="s">
        <v>1377</v>
      </c>
      <c r="F6942" s="39">
        <v>6325.84</v>
      </c>
      <c r="G6942" s="39">
        <v>-5885.63</v>
      </c>
      <c r="H6942" s="39">
        <v>440.21</v>
      </c>
    </row>
    <row r="6943" spans="1:8">
      <c r="A6943" s="32">
        <v>667</v>
      </c>
      <c r="B6943" s="37">
        <v>100000202779</v>
      </c>
      <c r="C6943" s="34">
        <v>0</v>
      </c>
      <c r="D6943" s="38" t="s">
        <v>1376</v>
      </c>
      <c r="E6943" s="38" t="s">
        <v>1377</v>
      </c>
      <c r="F6943" s="39">
        <v>6325.84</v>
      </c>
      <c r="G6943" s="39">
        <v>-5885.63</v>
      </c>
      <c r="H6943" s="39">
        <v>440.21</v>
      </c>
    </row>
    <row r="6944" spans="1:8">
      <c r="A6944" s="32">
        <v>668</v>
      </c>
      <c r="B6944" s="37">
        <v>100000202780</v>
      </c>
      <c r="C6944" s="34">
        <v>0</v>
      </c>
      <c r="D6944" s="38" t="s">
        <v>1376</v>
      </c>
      <c r="E6944" s="38" t="s">
        <v>1377</v>
      </c>
      <c r="F6944" s="39">
        <v>6325.84</v>
      </c>
      <c r="G6944" s="39">
        <v>-5885.63</v>
      </c>
      <c r="H6944" s="39">
        <v>440.21</v>
      </c>
    </row>
    <row r="6945" spans="1:8">
      <c r="A6945" s="32">
        <v>669</v>
      </c>
      <c r="B6945" s="37">
        <v>100000202781</v>
      </c>
      <c r="C6945" s="34">
        <v>0</v>
      </c>
      <c r="D6945" s="38" t="s">
        <v>1376</v>
      </c>
      <c r="E6945" s="38" t="s">
        <v>1377</v>
      </c>
      <c r="F6945" s="39">
        <v>6325.84</v>
      </c>
      <c r="G6945" s="39">
        <v>-5885.63</v>
      </c>
      <c r="H6945" s="39">
        <v>440.21</v>
      </c>
    </row>
    <row r="6946" spans="1:8">
      <c r="A6946" s="32">
        <v>670</v>
      </c>
      <c r="B6946" s="37">
        <v>100000202782</v>
      </c>
      <c r="C6946" s="34">
        <v>0</v>
      </c>
      <c r="D6946" s="38" t="s">
        <v>1376</v>
      </c>
      <c r="E6946" s="38" t="s">
        <v>1377</v>
      </c>
      <c r="F6946" s="39">
        <v>6325.84</v>
      </c>
      <c r="G6946" s="39">
        <v>-5885.63</v>
      </c>
      <c r="H6946" s="39">
        <v>440.21</v>
      </c>
    </row>
    <row r="6947" spans="1:8">
      <c r="A6947" s="32">
        <v>671</v>
      </c>
      <c r="B6947" s="37">
        <v>100000202783</v>
      </c>
      <c r="C6947" s="34">
        <v>0</v>
      </c>
      <c r="D6947" s="38" t="s">
        <v>1376</v>
      </c>
      <c r="E6947" s="38" t="s">
        <v>1377</v>
      </c>
      <c r="F6947" s="39">
        <v>6325.84</v>
      </c>
      <c r="G6947" s="39">
        <v>-5885.63</v>
      </c>
      <c r="H6947" s="39">
        <v>440.21</v>
      </c>
    </row>
    <row r="6948" spans="1:8">
      <c r="A6948" s="32">
        <v>672</v>
      </c>
      <c r="B6948" s="37">
        <v>100000202784</v>
      </c>
      <c r="C6948" s="34">
        <v>0</v>
      </c>
      <c r="D6948" s="38" t="s">
        <v>1376</v>
      </c>
      <c r="E6948" s="38" t="s">
        <v>1377</v>
      </c>
      <c r="F6948" s="39">
        <v>6325.84</v>
      </c>
      <c r="G6948" s="39">
        <v>-5885.63</v>
      </c>
      <c r="H6948" s="39">
        <v>440.21</v>
      </c>
    </row>
    <row r="6949" spans="1:8">
      <c r="A6949" s="32">
        <v>673</v>
      </c>
      <c r="B6949" s="37">
        <v>100000202785</v>
      </c>
      <c r="C6949" s="34">
        <v>0</v>
      </c>
      <c r="D6949" s="38" t="s">
        <v>1376</v>
      </c>
      <c r="E6949" s="38" t="s">
        <v>1377</v>
      </c>
      <c r="F6949" s="39">
        <v>6325.84</v>
      </c>
      <c r="G6949" s="39">
        <v>-5885.63</v>
      </c>
      <c r="H6949" s="39">
        <v>440.21</v>
      </c>
    </row>
    <row r="6950" spans="1:8">
      <c r="A6950" s="32">
        <v>674</v>
      </c>
      <c r="B6950" s="37">
        <v>100000202786</v>
      </c>
      <c r="C6950" s="34">
        <v>0</v>
      </c>
      <c r="D6950" s="38" t="s">
        <v>1376</v>
      </c>
      <c r="E6950" s="38" t="s">
        <v>1377</v>
      </c>
      <c r="F6950" s="39">
        <v>6325.84</v>
      </c>
      <c r="G6950" s="39">
        <v>-5885.63</v>
      </c>
      <c r="H6950" s="39">
        <v>440.21</v>
      </c>
    </row>
    <row r="6951" spans="1:8">
      <c r="A6951" s="32">
        <v>675</v>
      </c>
      <c r="B6951" s="37">
        <v>100000202787</v>
      </c>
      <c r="C6951" s="34">
        <v>0</v>
      </c>
      <c r="D6951" s="38" t="s">
        <v>1376</v>
      </c>
      <c r="E6951" s="38" t="s">
        <v>1377</v>
      </c>
      <c r="F6951" s="39">
        <v>6325.84</v>
      </c>
      <c r="G6951" s="39">
        <v>-5885.63</v>
      </c>
      <c r="H6951" s="39">
        <v>440.21</v>
      </c>
    </row>
    <row r="6952" spans="1:8">
      <c r="A6952" s="32">
        <v>676</v>
      </c>
      <c r="B6952" s="37">
        <v>100000202788</v>
      </c>
      <c r="C6952" s="34">
        <v>0</v>
      </c>
      <c r="D6952" s="38" t="s">
        <v>1376</v>
      </c>
      <c r="E6952" s="38" t="s">
        <v>1377</v>
      </c>
      <c r="F6952" s="39">
        <v>6325.84</v>
      </c>
      <c r="G6952" s="39">
        <v>-5885.63</v>
      </c>
      <c r="H6952" s="39">
        <v>440.21</v>
      </c>
    </row>
    <row r="6953" spans="1:8">
      <c r="A6953" s="32">
        <v>677</v>
      </c>
      <c r="B6953" s="37">
        <v>100000202789</v>
      </c>
      <c r="C6953" s="34">
        <v>0</v>
      </c>
      <c r="D6953" s="38" t="s">
        <v>1376</v>
      </c>
      <c r="E6953" s="38" t="s">
        <v>1377</v>
      </c>
      <c r="F6953" s="39">
        <v>6325.84</v>
      </c>
      <c r="G6953" s="39">
        <v>-5885.63</v>
      </c>
      <c r="H6953" s="39">
        <v>440.21</v>
      </c>
    </row>
    <row r="6954" spans="1:8">
      <c r="A6954" s="32">
        <v>678</v>
      </c>
      <c r="B6954" s="37">
        <v>100000202790</v>
      </c>
      <c r="C6954" s="34">
        <v>0</v>
      </c>
      <c r="D6954" s="38" t="s">
        <v>1376</v>
      </c>
      <c r="E6954" s="38" t="s">
        <v>1377</v>
      </c>
      <c r="F6954" s="39">
        <v>6325.84</v>
      </c>
      <c r="G6954" s="39">
        <v>-5885.63</v>
      </c>
      <c r="H6954" s="39">
        <v>440.21</v>
      </c>
    </row>
    <row r="6955" spans="1:8">
      <c r="A6955" s="32">
        <v>679</v>
      </c>
      <c r="B6955" s="37">
        <v>100000202791</v>
      </c>
      <c r="C6955" s="34">
        <v>0</v>
      </c>
      <c r="D6955" s="38" t="s">
        <v>1376</v>
      </c>
      <c r="E6955" s="38" t="s">
        <v>1377</v>
      </c>
      <c r="F6955" s="39">
        <v>6325.84</v>
      </c>
      <c r="G6955" s="39">
        <v>-5885.63</v>
      </c>
      <c r="H6955" s="39">
        <v>440.21</v>
      </c>
    </row>
    <row r="6956" spans="1:8">
      <c r="A6956" s="32">
        <v>680</v>
      </c>
      <c r="B6956" s="37">
        <v>100000202792</v>
      </c>
      <c r="C6956" s="34">
        <v>0</v>
      </c>
      <c r="D6956" s="38" t="s">
        <v>1376</v>
      </c>
      <c r="E6956" s="38" t="s">
        <v>1377</v>
      </c>
      <c r="F6956" s="39">
        <v>6325.84</v>
      </c>
      <c r="G6956" s="39">
        <v>-5885.63</v>
      </c>
      <c r="H6956" s="39">
        <v>440.21</v>
      </c>
    </row>
    <row r="6957" spans="1:8">
      <c r="A6957" s="32">
        <v>681</v>
      </c>
      <c r="B6957" s="37">
        <v>100000202793</v>
      </c>
      <c r="C6957" s="34">
        <v>0</v>
      </c>
      <c r="D6957" s="38" t="s">
        <v>1376</v>
      </c>
      <c r="E6957" s="38" t="s">
        <v>1377</v>
      </c>
      <c r="F6957" s="39">
        <v>6325.84</v>
      </c>
      <c r="G6957" s="39">
        <v>-5885.63</v>
      </c>
      <c r="H6957" s="39">
        <v>440.21</v>
      </c>
    </row>
    <row r="6958" spans="1:8">
      <c r="A6958" s="32">
        <v>682</v>
      </c>
      <c r="B6958" s="37">
        <v>100000202794</v>
      </c>
      <c r="C6958" s="34">
        <v>0</v>
      </c>
      <c r="D6958" s="38" t="s">
        <v>1376</v>
      </c>
      <c r="E6958" s="38" t="s">
        <v>1377</v>
      </c>
      <c r="F6958" s="39">
        <v>6325.84</v>
      </c>
      <c r="G6958" s="39">
        <v>-5885.63</v>
      </c>
      <c r="H6958" s="39">
        <v>440.21</v>
      </c>
    </row>
    <row r="6959" spans="1:8">
      <c r="A6959" s="32">
        <v>683</v>
      </c>
      <c r="B6959" s="37">
        <v>100000202795</v>
      </c>
      <c r="C6959" s="34">
        <v>0</v>
      </c>
      <c r="D6959" s="38" t="s">
        <v>1376</v>
      </c>
      <c r="E6959" s="38" t="s">
        <v>1377</v>
      </c>
      <c r="F6959" s="39">
        <v>6325.84</v>
      </c>
      <c r="G6959" s="39">
        <v>-5885.63</v>
      </c>
      <c r="H6959" s="39">
        <v>440.21</v>
      </c>
    </row>
    <row r="6960" spans="1:8">
      <c r="A6960" s="32">
        <v>684</v>
      </c>
      <c r="B6960" s="37">
        <v>100000202796</v>
      </c>
      <c r="C6960" s="34">
        <v>0</v>
      </c>
      <c r="D6960" s="38" t="s">
        <v>1376</v>
      </c>
      <c r="E6960" s="38" t="s">
        <v>1377</v>
      </c>
      <c r="F6960" s="39">
        <v>6325.84</v>
      </c>
      <c r="G6960" s="39">
        <v>-5885.63</v>
      </c>
      <c r="H6960" s="39">
        <v>440.21</v>
      </c>
    </row>
    <row r="6961" spans="1:8">
      <c r="A6961" s="32">
        <v>685</v>
      </c>
      <c r="B6961" s="37">
        <v>100000202797</v>
      </c>
      <c r="C6961" s="34">
        <v>0</v>
      </c>
      <c r="D6961" s="38" t="s">
        <v>1376</v>
      </c>
      <c r="E6961" s="38" t="s">
        <v>1377</v>
      </c>
      <c r="F6961" s="39">
        <v>6325.84</v>
      </c>
      <c r="G6961" s="39">
        <v>-5885.63</v>
      </c>
      <c r="H6961" s="39">
        <v>440.21</v>
      </c>
    </row>
    <row r="6962" spans="1:8">
      <c r="A6962" s="32">
        <v>686</v>
      </c>
      <c r="B6962" s="37">
        <v>100000202798</v>
      </c>
      <c r="C6962" s="34">
        <v>0</v>
      </c>
      <c r="D6962" s="38" t="s">
        <v>1376</v>
      </c>
      <c r="E6962" s="38" t="s">
        <v>1377</v>
      </c>
      <c r="F6962" s="39">
        <v>6325.84</v>
      </c>
      <c r="G6962" s="39">
        <v>-5885.63</v>
      </c>
      <c r="H6962" s="39">
        <v>440.21</v>
      </c>
    </row>
    <row r="6963" spans="1:8">
      <c r="A6963" s="32">
        <v>687</v>
      </c>
      <c r="B6963" s="37">
        <v>100000202799</v>
      </c>
      <c r="C6963" s="34">
        <v>0</v>
      </c>
      <c r="D6963" s="38" t="s">
        <v>1376</v>
      </c>
      <c r="E6963" s="38" t="s">
        <v>1377</v>
      </c>
      <c r="F6963" s="39">
        <v>6325.84</v>
      </c>
      <c r="G6963" s="39">
        <v>-5885.63</v>
      </c>
      <c r="H6963" s="39">
        <v>440.21</v>
      </c>
    </row>
    <row r="6964" spans="1:8">
      <c r="A6964" s="32">
        <v>688</v>
      </c>
      <c r="B6964" s="37">
        <v>100000202800</v>
      </c>
      <c r="C6964" s="34">
        <v>0</v>
      </c>
      <c r="D6964" s="38" t="s">
        <v>1376</v>
      </c>
      <c r="E6964" s="38" t="s">
        <v>1377</v>
      </c>
      <c r="F6964" s="39">
        <v>6325.84</v>
      </c>
      <c r="G6964" s="39">
        <v>-5885.63</v>
      </c>
      <c r="H6964" s="39">
        <v>440.21</v>
      </c>
    </row>
    <row r="6965" spans="1:8">
      <c r="A6965" s="32">
        <v>689</v>
      </c>
      <c r="B6965" s="37">
        <v>100000202801</v>
      </c>
      <c r="C6965" s="34">
        <v>0</v>
      </c>
      <c r="D6965" s="38" t="s">
        <v>1376</v>
      </c>
      <c r="E6965" s="38" t="s">
        <v>1377</v>
      </c>
      <c r="F6965" s="39">
        <v>6325.84</v>
      </c>
      <c r="G6965" s="39">
        <v>-5885.63</v>
      </c>
      <c r="H6965" s="39">
        <v>440.21</v>
      </c>
    </row>
    <row r="6966" spans="1:8">
      <c r="A6966" s="32">
        <v>690</v>
      </c>
      <c r="B6966" s="37">
        <v>100000202802</v>
      </c>
      <c r="C6966" s="34">
        <v>0</v>
      </c>
      <c r="D6966" s="38" t="s">
        <v>1376</v>
      </c>
      <c r="E6966" s="38" t="s">
        <v>1377</v>
      </c>
      <c r="F6966" s="39">
        <v>6325.84</v>
      </c>
      <c r="G6966" s="39">
        <v>-5885.63</v>
      </c>
      <c r="H6966" s="39">
        <v>440.21</v>
      </c>
    </row>
    <row r="6967" spans="1:8">
      <c r="A6967" s="32">
        <v>691</v>
      </c>
      <c r="B6967" s="37">
        <v>100000202803</v>
      </c>
      <c r="C6967" s="34">
        <v>0</v>
      </c>
      <c r="D6967" s="38" t="s">
        <v>1376</v>
      </c>
      <c r="E6967" s="38" t="s">
        <v>1377</v>
      </c>
      <c r="F6967" s="39">
        <v>6325.84</v>
      </c>
      <c r="G6967" s="39">
        <v>-5885.63</v>
      </c>
      <c r="H6967" s="39">
        <v>440.21</v>
      </c>
    </row>
    <row r="6968" spans="1:8">
      <c r="A6968" s="32">
        <v>692</v>
      </c>
      <c r="B6968" s="37">
        <v>100000202804</v>
      </c>
      <c r="C6968" s="34">
        <v>0</v>
      </c>
      <c r="D6968" s="38" t="s">
        <v>1376</v>
      </c>
      <c r="E6968" s="38" t="s">
        <v>1377</v>
      </c>
      <c r="F6968" s="39">
        <v>6325.84</v>
      </c>
      <c r="G6968" s="39">
        <v>-5885.63</v>
      </c>
      <c r="H6968" s="39">
        <v>440.21</v>
      </c>
    </row>
    <row r="6969" spans="1:8">
      <c r="A6969" s="32">
        <v>693</v>
      </c>
      <c r="B6969" s="37">
        <v>100000202805</v>
      </c>
      <c r="C6969" s="34">
        <v>0</v>
      </c>
      <c r="D6969" s="38" t="s">
        <v>1376</v>
      </c>
      <c r="E6969" s="38" t="s">
        <v>1377</v>
      </c>
      <c r="F6969" s="39">
        <v>6325.84</v>
      </c>
      <c r="G6969" s="39">
        <v>-5885.63</v>
      </c>
      <c r="H6969" s="39">
        <v>440.21</v>
      </c>
    </row>
    <row r="6970" spans="1:8">
      <c r="A6970" s="32">
        <v>694</v>
      </c>
      <c r="B6970" s="37">
        <v>100000202806</v>
      </c>
      <c r="C6970" s="34">
        <v>0</v>
      </c>
      <c r="D6970" s="38" t="s">
        <v>1376</v>
      </c>
      <c r="E6970" s="38" t="s">
        <v>1377</v>
      </c>
      <c r="F6970" s="39">
        <v>6325.84</v>
      </c>
      <c r="G6970" s="39">
        <v>-5885.63</v>
      </c>
      <c r="H6970" s="39">
        <v>440.21</v>
      </c>
    </row>
    <row r="6971" spans="1:8">
      <c r="A6971" s="32">
        <v>695</v>
      </c>
      <c r="B6971" s="37">
        <v>100000202807</v>
      </c>
      <c r="C6971" s="34">
        <v>0</v>
      </c>
      <c r="D6971" s="38" t="s">
        <v>1376</v>
      </c>
      <c r="E6971" s="38" t="s">
        <v>1377</v>
      </c>
      <c r="F6971" s="39">
        <v>6325.84</v>
      </c>
      <c r="G6971" s="39">
        <v>-5885.63</v>
      </c>
      <c r="H6971" s="39">
        <v>440.21</v>
      </c>
    </row>
    <row r="6972" spans="1:8">
      <c r="A6972" s="32">
        <v>696</v>
      </c>
      <c r="B6972" s="37">
        <v>100000202808</v>
      </c>
      <c r="C6972" s="34">
        <v>0</v>
      </c>
      <c r="D6972" s="38" t="s">
        <v>1376</v>
      </c>
      <c r="E6972" s="38" t="s">
        <v>1377</v>
      </c>
      <c r="F6972" s="39">
        <v>6325.84</v>
      </c>
      <c r="G6972" s="39">
        <v>-5885.63</v>
      </c>
      <c r="H6972" s="39">
        <v>440.21</v>
      </c>
    </row>
    <row r="6973" spans="1:8">
      <c r="A6973" s="32">
        <v>697</v>
      </c>
      <c r="B6973" s="37">
        <v>100000202809</v>
      </c>
      <c r="C6973" s="34">
        <v>0</v>
      </c>
      <c r="D6973" s="38" t="s">
        <v>1376</v>
      </c>
      <c r="E6973" s="38" t="s">
        <v>1377</v>
      </c>
      <c r="F6973" s="39">
        <v>6325.84</v>
      </c>
      <c r="G6973" s="39">
        <v>-5885.63</v>
      </c>
      <c r="H6973" s="39">
        <v>440.21</v>
      </c>
    </row>
    <row r="6974" spans="1:8">
      <c r="A6974" s="32">
        <v>698</v>
      </c>
      <c r="B6974" s="37">
        <v>100000202810</v>
      </c>
      <c r="C6974" s="34">
        <v>0</v>
      </c>
      <c r="D6974" s="38" t="s">
        <v>1376</v>
      </c>
      <c r="E6974" s="38" t="s">
        <v>1377</v>
      </c>
      <c r="F6974" s="39">
        <v>6325.84</v>
      </c>
      <c r="G6974" s="39">
        <v>-5885.63</v>
      </c>
      <c r="H6974" s="39">
        <v>440.21</v>
      </c>
    </row>
    <row r="6975" spans="1:8">
      <c r="A6975" s="32">
        <v>699</v>
      </c>
      <c r="B6975" s="37">
        <v>100000202811</v>
      </c>
      <c r="C6975" s="34">
        <v>0</v>
      </c>
      <c r="D6975" s="38" t="s">
        <v>1376</v>
      </c>
      <c r="E6975" s="38" t="s">
        <v>1377</v>
      </c>
      <c r="F6975" s="39">
        <v>6325.84</v>
      </c>
      <c r="G6975" s="39">
        <v>-5885.63</v>
      </c>
      <c r="H6975" s="39">
        <v>440.21</v>
      </c>
    </row>
    <row r="6976" spans="1:8">
      <c r="A6976" s="32">
        <v>700</v>
      </c>
      <c r="B6976" s="37">
        <v>100000202812</v>
      </c>
      <c r="C6976" s="34">
        <v>0</v>
      </c>
      <c r="D6976" s="38" t="s">
        <v>1376</v>
      </c>
      <c r="E6976" s="38" t="s">
        <v>1377</v>
      </c>
      <c r="F6976" s="39">
        <v>6325.84</v>
      </c>
      <c r="G6976" s="39">
        <v>-5885.63</v>
      </c>
      <c r="H6976" s="39">
        <v>440.21</v>
      </c>
    </row>
    <row r="6977" spans="1:8">
      <c r="A6977" s="32">
        <v>701</v>
      </c>
      <c r="B6977" s="37">
        <v>100000202813</v>
      </c>
      <c r="C6977" s="34">
        <v>0</v>
      </c>
      <c r="D6977" s="38" t="s">
        <v>1376</v>
      </c>
      <c r="E6977" s="38" t="s">
        <v>1377</v>
      </c>
      <c r="F6977" s="39">
        <v>6325.84</v>
      </c>
      <c r="G6977" s="39">
        <v>-5885.63</v>
      </c>
      <c r="H6977" s="39">
        <v>440.21</v>
      </c>
    </row>
    <row r="6978" spans="1:8">
      <c r="A6978" s="32">
        <v>702</v>
      </c>
      <c r="B6978" s="37">
        <v>100000202814</v>
      </c>
      <c r="C6978" s="34">
        <v>0</v>
      </c>
      <c r="D6978" s="38" t="s">
        <v>1376</v>
      </c>
      <c r="E6978" s="38" t="s">
        <v>1377</v>
      </c>
      <c r="F6978" s="39">
        <v>6325.84</v>
      </c>
      <c r="G6978" s="39">
        <v>-5885.63</v>
      </c>
      <c r="H6978" s="39">
        <v>440.21</v>
      </c>
    </row>
    <row r="6979" spans="1:8">
      <c r="A6979" s="32">
        <v>703</v>
      </c>
      <c r="B6979" s="37">
        <v>100000202815</v>
      </c>
      <c r="C6979" s="34">
        <v>0</v>
      </c>
      <c r="D6979" s="38" t="s">
        <v>1376</v>
      </c>
      <c r="E6979" s="38" t="s">
        <v>1377</v>
      </c>
      <c r="F6979" s="39">
        <v>6325.84</v>
      </c>
      <c r="G6979" s="39">
        <v>-5885.63</v>
      </c>
      <c r="H6979" s="39">
        <v>440.21</v>
      </c>
    </row>
    <row r="6980" spans="1:8">
      <c r="A6980" s="32">
        <v>704</v>
      </c>
      <c r="B6980" s="37">
        <v>100000202816</v>
      </c>
      <c r="C6980" s="34">
        <v>0</v>
      </c>
      <c r="D6980" s="38" t="s">
        <v>1376</v>
      </c>
      <c r="E6980" s="38" t="s">
        <v>1377</v>
      </c>
      <c r="F6980" s="39">
        <v>6325.84</v>
      </c>
      <c r="G6980" s="39">
        <v>-5885.63</v>
      </c>
      <c r="H6980" s="39">
        <v>440.21</v>
      </c>
    </row>
    <row r="6981" spans="1:8">
      <c r="A6981" s="32">
        <v>705</v>
      </c>
      <c r="B6981" s="37">
        <v>100000202817</v>
      </c>
      <c r="C6981" s="34">
        <v>0</v>
      </c>
      <c r="D6981" s="38" t="s">
        <v>1376</v>
      </c>
      <c r="E6981" s="38" t="s">
        <v>1377</v>
      </c>
      <c r="F6981" s="39">
        <v>6325.84</v>
      </c>
      <c r="G6981" s="39">
        <v>-5885.63</v>
      </c>
      <c r="H6981" s="39">
        <v>440.21</v>
      </c>
    </row>
    <row r="6982" spans="1:8">
      <c r="A6982" s="32">
        <v>706</v>
      </c>
      <c r="B6982" s="37">
        <v>100000202818</v>
      </c>
      <c r="C6982" s="34">
        <v>0</v>
      </c>
      <c r="D6982" s="38" t="s">
        <v>1376</v>
      </c>
      <c r="E6982" s="38" t="s">
        <v>1377</v>
      </c>
      <c r="F6982" s="39">
        <v>6325.84</v>
      </c>
      <c r="G6982" s="39">
        <v>-5885.63</v>
      </c>
      <c r="H6982" s="39">
        <v>440.21</v>
      </c>
    </row>
    <row r="6983" spans="1:8">
      <c r="A6983" s="32">
        <v>707</v>
      </c>
      <c r="B6983" s="37">
        <v>100000202819</v>
      </c>
      <c r="C6983" s="34">
        <v>0</v>
      </c>
      <c r="D6983" s="38" t="s">
        <v>1376</v>
      </c>
      <c r="E6983" s="38" t="s">
        <v>1377</v>
      </c>
      <c r="F6983" s="39">
        <v>6325.84</v>
      </c>
      <c r="G6983" s="39">
        <v>-5885.63</v>
      </c>
      <c r="H6983" s="39">
        <v>440.21</v>
      </c>
    </row>
    <row r="6984" spans="1:8">
      <c r="A6984" s="32">
        <v>708</v>
      </c>
      <c r="B6984" s="37">
        <v>100000202820</v>
      </c>
      <c r="C6984" s="34">
        <v>0</v>
      </c>
      <c r="D6984" s="38" t="s">
        <v>1376</v>
      </c>
      <c r="E6984" s="38" t="s">
        <v>1377</v>
      </c>
      <c r="F6984" s="39">
        <v>6325.84</v>
      </c>
      <c r="G6984" s="39">
        <v>-5885.63</v>
      </c>
      <c r="H6984" s="39">
        <v>440.21</v>
      </c>
    </row>
    <row r="6985" spans="1:8">
      <c r="A6985" s="32">
        <v>709</v>
      </c>
      <c r="B6985" s="37">
        <v>100000202821</v>
      </c>
      <c r="C6985" s="34">
        <v>0</v>
      </c>
      <c r="D6985" s="38" t="s">
        <v>1376</v>
      </c>
      <c r="E6985" s="38" t="s">
        <v>1377</v>
      </c>
      <c r="F6985" s="39">
        <v>6325.84</v>
      </c>
      <c r="G6985" s="39">
        <v>-5885.63</v>
      </c>
      <c r="H6985" s="39">
        <v>440.21</v>
      </c>
    </row>
    <row r="6986" spans="1:8">
      <c r="A6986" s="32">
        <v>710</v>
      </c>
      <c r="B6986" s="37">
        <v>100000202822</v>
      </c>
      <c r="C6986" s="34">
        <v>0</v>
      </c>
      <c r="D6986" s="38" t="s">
        <v>1376</v>
      </c>
      <c r="E6986" s="38" t="s">
        <v>1377</v>
      </c>
      <c r="F6986" s="39">
        <v>6325.84</v>
      </c>
      <c r="G6986" s="39">
        <v>-5885.63</v>
      </c>
      <c r="H6986" s="39">
        <v>440.21</v>
      </c>
    </row>
    <row r="6987" spans="1:8">
      <c r="A6987" s="32">
        <v>711</v>
      </c>
      <c r="B6987" s="37">
        <v>100000202823</v>
      </c>
      <c r="C6987" s="34">
        <v>0</v>
      </c>
      <c r="D6987" s="38" t="s">
        <v>1376</v>
      </c>
      <c r="E6987" s="38" t="s">
        <v>1377</v>
      </c>
      <c r="F6987" s="39">
        <v>6325.84</v>
      </c>
      <c r="G6987" s="39">
        <v>-5885.63</v>
      </c>
      <c r="H6987" s="39">
        <v>440.21</v>
      </c>
    </row>
    <row r="6988" spans="1:8">
      <c r="A6988" s="32">
        <v>712</v>
      </c>
      <c r="B6988" s="37">
        <v>100000202824</v>
      </c>
      <c r="C6988" s="34">
        <v>0</v>
      </c>
      <c r="D6988" s="38" t="s">
        <v>1376</v>
      </c>
      <c r="E6988" s="38" t="s">
        <v>1377</v>
      </c>
      <c r="F6988" s="39">
        <v>6325.84</v>
      </c>
      <c r="G6988" s="39">
        <v>-5885.63</v>
      </c>
      <c r="H6988" s="39">
        <v>440.21</v>
      </c>
    </row>
    <row r="6989" spans="1:8">
      <c r="A6989" s="32">
        <v>713</v>
      </c>
      <c r="B6989" s="37">
        <v>100000202825</v>
      </c>
      <c r="C6989" s="34">
        <v>0</v>
      </c>
      <c r="D6989" s="38" t="s">
        <v>1376</v>
      </c>
      <c r="E6989" s="38" t="s">
        <v>1377</v>
      </c>
      <c r="F6989" s="39">
        <v>6325.84</v>
      </c>
      <c r="G6989" s="39">
        <v>-5885.63</v>
      </c>
      <c r="H6989" s="39">
        <v>440.21</v>
      </c>
    </row>
    <row r="6990" spans="1:8">
      <c r="A6990" s="32">
        <v>714</v>
      </c>
      <c r="B6990" s="37">
        <v>100000202826</v>
      </c>
      <c r="C6990" s="34">
        <v>0</v>
      </c>
      <c r="D6990" s="38" t="s">
        <v>1376</v>
      </c>
      <c r="E6990" s="38" t="s">
        <v>1377</v>
      </c>
      <c r="F6990" s="39">
        <v>6325.84</v>
      </c>
      <c r="G6990" s="39">
        <v>-5885.63</v>
      </c>
      <c r="H6990" s="39">
        <v>440.21</v>
      </c>
    </row>
    <row r="6991" spans="1:8">
      <c r="A6991" s="32">
        <v>715</v>
      </c>
      <c r="B6991" s="37">
        <v>100000202827</v>
      </c>
      <c r="C6991" s="34">
        <v>0</v>
      </c>
      <c r="D6991" s="38" t="s">
        <v>1376</v>
      </c>
      <c r="E6991" s="38" t="s">
        <v>1377</v>
      </c>
      <c r="F6991" s="39">
        <v>6325.84</v>
      </c>
      <c r="G6991" s="39">
        <v>-5885.63</v>
      </c>
      <c r="H6991" s="39">
        <v>440.21</v>
      </c>
    </row>
    <row r="6992" spans="1:8">
      <c r="A6992" s="32">
        <v>716</v>
      </c>
      <c r="B6992" s="37">
        <v>100000202828</v>
      </c>
      <c r="C6992" s="34">
        <v>0</v>
      </c>
      <c r="D6992" s="38" t="s">
        <v>1376</v>
      </c>
      <c r="E6992" s="38" t="s">
        <v>1377</v>
      </c>
      <c r="F6992" s="39">
        <v>6325.84</v>
      </c>
      <c r="G6992" s="39">
        <v>-5885.63</v>
      </c>
      <c r="H6992" s="39">
        <v>440.21</v>
      </c>
    </row>
    <row r="6993" spans="1:8">
      <c r="A6993" s="32">
        <v>717</v>
      </c>
      <c r="B6993" s="37">
        <v>100000202829</v>
      </c>
      <c r="C6993" s="34">
        <v>0</v>
      </c>
      <c r="D6993" s="38" t="s">
        <v>1376</v>
      </c>
      <c r="E6993" s="38" t="s">
        <v>1377</v>
      </c>
      <c r="F6993" s="39">
        <v>6325.84</v>
      </c>
      <c r="G6993" s="39">
        <v>-5885.63</v>
      </c>
      <c r="H6993" s="39">
        <v>440.21</v>
      </c>
    </row>
    <row r="6994" spans="1:8">
      <c r="A6994" s="32">
        <v>718</v>
      </c>
      <c r="B6994" s="37">
        <v>100000202830</v>
      </c>
      <c r="C6994" s="34">
        <v>0</v>
      </c>
      <c r="D6994" s="38" t="s">
        <v>1376</v>
      </c>
      <c r="E6994" s="38" t="s">
        <v>1377</v>
      </c>
      <c r="F6994" s="39">
        <v>6325.84</v>
      </c>
      <c r="G6994" s="39">
        <v>-5885.63</v>
      </c>
      <c r="H6994" s="39">
        <v>440.21</v>
      </c>
    </row>
    <row r="6995" spans="1:8">
      <c r="A6995" s="32">
        <v>719</v>
      </c>
      <c r="B6995" s="37">
        <v>100000202831</v>
      </c>
      <c r="C6995" s="34">
        <v>0</v>
      </c>
      <c r="D6995" s="38" t="s">
        <v>1376</v>
      </c>
      <c r="E6995" s="38" t="s">
        <v>1377</v>
      </c>
      <c r="F6995" s="39">
        <v>6325.84</v>
      </c>
      <c r="G6995" s="39">
        <v>-5885.63</v>
      </c>
      <c r="H6995" s="39">
        <v>440.21</v>
      </c>
    </row>
    <row r="6996" spans="1:8">
      <c r="A6996" s="32">
        <v>720</v>
      </c>
      <c r="B6996" s="37">
        <v>100000202832</v>
      </c>
      <c r="C6996" s="34">
        <v>0</v>
      </c>
      <c r="D6996" s="38" t="s">
        <v>1376</v>
      </c>
      <c r="E6996" s="38" t="s">
        <v>1377</v>
      </c>
      <c r="F6996" s="39">
        <v>6325.84</v>
      </c>
      <c r="G6996" s="39">
        <v>-5885.63</v>
      </c>
      <c r="H6996" s="39">
        <v>440.21</v>
      </c>
    </row>
    <row r="6997" spans="1:8">
      <c r="A6997" s="32">
        <v>721</v>
      </c>
      <c r="B6997" s="37">
        <v>100000202833</v>
      </c>
      <c r="C6997" s="34">
        <v>0</v>
      </c>
      <c r="D6997" s="38" t="s">
        <v>1376</v>
      </c>
      <c r="E6997" s="38" t="s">
        <v>1377</v>
      </c>
      <c r="F6997" s="39">
        <v>6325.84</v>
      </c>
      <c r="G6997" s="39">
        <v>-5885.63</v>
      </c>
      <c r="H6997" s="39">
        <v>440.21</v>
      </c>
    </row>
    <row r="6998" spans="1:8">
      <c r="A6998" s="32">
        <v>722</v>
      </c>
      <c r="B6998" s="37">
        <v>100000202834</v>
      </c>
      <c r="C6998" s="34">
        <v>0</v>
      </c>
      <c r="D6998" s="38" t="s">
        <v>1376</v>
      </c>
      <c r="E6998" s="38" t="s">
        <v>1377</v>
      </c>
      <c r="F6998" s="39">
        <v>6325.84</v>
      </c>
      <c r="G6998" s="39">
        <v>-5885.63</v>
      </c>
      <c r="H6998" s="39">
        <v>440.21</v>
      </c>
    </row>
    <row r="6999" spans="1:8">
      <c r="A6999" s="32">
        <v>723</v>
      </c>
      <c r="B6999" s="37">
        <v>100000202835</v>
      </c>
      <c r="C6999" s="34">
        <v>0</v>
      </c>
      <c r="D6999" s="38" t="s">
        <v>1376</v>
      </c>
      <c r="E6999" s="38" t="s">
        <v>1377</v>
      </c>
      <c r="F6999" s="39">
        <v>6325.84</v>
      </c>
      <c r="G6999" s="39">
        <v>-5885.63</v>
      </c>
      <c r="H6999" s="39">
        <v>440.21</v>
      </c>
    </row>
    <row r="7000" spans="1:8">
      <c r="A7000" s="32">
        <v>724</v>
      </c>
      <c r="B7000" s="37">
        <v>100000202836</v>
      </c>
      <c r="C7000" s="34">
        <v>0</v>
      </c>
      <c r="D7000" s="38" t="s">
        <v>1376</v>
      </c>
      <c r="E7000" s="38" t="s">
        <v>1377</v>
      </c>
      <c r="F7000" s="39">
        <v>6325.84</v>
      </c>
      <c r="G7000" s="39">
        <v>-5885.63</v>
      </c>
      <c r="H7000" s="39">
        <v>440.21</v>
      </c>
    </row>
    <row r="7001" spans="1:8">
      <c r="A7001" s="32">
        <v>725</v>
      </c>
      <c r="B7001" s="37">
        <v>100000202837</v>
      </c>
      <c r="C7001" s="34">
        <v>0</v>
      </c>
      <c r="D7001" s="38" t="s">
        <v>1376</v>
      </c>
      <c r="E7001" s="38" t="s">
        <v>1377</v>
      </c>
      <c r="F7001" s="39">
        <v>6325.84</v>
      </c>
      <c r="G7001" s="39">
        <v>-5885.63</v>
      </c>
      <c r="H7001" s="39">
        <v>440.21</v>
      </c>
    </row>
    <row r="7002" spans="1:8">
      <c r="A7002" s="32">
        <v>726</v>
      </c>
      <c r="B7002" s="37">
        <v>100000202838</v>
      </c>
      <c r="C7002" s="34">
        <v>0</v>
      </c>
      <c r="D7002" s="38" t="s">
        <v>1376</v>
      </c>
      <c r="E7002" s="38" t="s">
        <v>1377</v>
      </c>
      <c r="F7002" s="39">
        <v>6325.84</v>
      </c>
      <c r="G7002" s="39">
        <v>-5885.63</v>
      </c>
      <c r="H7002" s="39">
        <v>440.21</v>
      </c>
    </row>
    <row r="7003" spans="1:8">
      <c r="A7003" s="32">
        <v>727</v>
      </c>
      <c r="B7003" s="37">
        <v>100000205762</v>
      </c>
      <c r="C7003" s="34">
        <v>0</v>
      </c>
      <c r="D7003" s="38" t="s">
        <v>1378</v>
      </c>
      <c r="E7003" s="38" t="s">
        <v>1379</v>
      </c>
      <c r="F7003" s="39">
        <v>10890</v>
      </c>
      <c r="G7003" s="39">
        <v>-9893.49</v>
      </c>
      <c r="H7003" s="39">
        <v>996.51</v>
      </c>
    </row>
    <row r="7004" spans="1:8">
      <c r="A7004" s="32">
        <v>728</v>
      </c>
      <c r="B7004" s="37">
        <v>100000205804</v>
      </c>
      <c r="C7004" s="34">
        <v>0</v>
      </c>
      <c r="D7004" s="38" t="s">
        <v>143</v>
      </c>
      <c r="E7004" s="38" t="s">
        <v>1380</v>
      </c>
      <c r="F7004" s="39">
        <v>11200</v>
      </c>
      <c r="G7004" s="39">
        <v>-9898.9599999999991</v>
      </c>
      <c r="H7004" s="39">
        <v>1301.04</v>
      </c>
    </row>
    <row r="7005" spans="1:8">
      <c r="A7005" s="32"/>
      <c r="B7005" s="37">
        <v>100000205804</v>
      </c>
      <c r="C7005" s="34">
        <v>1</v>
      </c>
      <c r="D7005" s="38" t="s">
        <v>143</v>
      </c>
      <c r="E7005" s="38" t="s">
        <v>1380</v>
      </c>
      <c r="F7005" s="39">
        <v>2800</v>
      </c>
      <c r="G7005" s="39">
        <v>-2799</v>
      </c>
      <c r="H7005" s="39">
        <v>1</v>
      </c>
    </row>
    <row r="7006" spans="1:8">
      <c r="A7006" s="32">
        <v>729</v>
      </c>
      <c r="B7006" s="37">
        <v>100000205805</v>
      </c>
      <c r="C7006" s="34">
        <v>0</v>
      </c>
      <c r="D7006" s="38" t="s">
        <v>143</v>
      </c>
      <c r="E7006" s="38" t="s">
        <v>1381</v>
      </c>
      <c r="F7006" s="39">
        <v>11200</v>
      </c>
      <c r="G7006" s="39">
        <v>-9898.9599999999991</v>
      </c>
      <c r="H7006" s="39">
        <v>1301.04</v>
      </c>
    </row>
    <row r="7007" spans="1:8">
      <c r="A7007" s="32"/>
      <c r="B7007" s="37">
        <v>100000205805</v>
      </c>
      <c r="C7007" s="34">
        <v>1</v>
      </c>
      <c r="D7007" s="38" t="s">
        <v>143</v>
      </c>
      <c r="E7007" s="38" t="s">
        <v>1381</v>
      </c>
      <c r="F7007" s="39">
        <v>2800</v>
      </c>
      <c r="G7007" s="39">
        <v>-2799</v>
      </c>
      <c r="H7007" s="39">
        <v>1</v>
      </c>
    </row>
    <row r="7008" spans="1:8">
      <c r="A7008" s="32">
        <v>730</v>
      </c>
      <c r="B7008" s="37">
        <v>100000205806</v>
      </c>
      <c r="C7008" s="34">
        <v>0</v>
      </c>
      <c r="D7008" s="38" t="s">
        <v>143</v>
      </c>
      <c r="E7008" s="38" t="s">
        <v>1382</v>
      </c>
      <c r="F7008" s="39">
        <v>6400</v>
      </c>
      <c r="G7008" s="39">
        <v>-5656.55</v>
      </c>
      <c r="H7008" s="39">
        <v>743.45</v>
      </c>
    </row>
    <row r="7009" spans="1:8">
      <c r="A7009" s="32"/>
      <c r="B7009" s="37">
        <v>100000205806</v>
      </c>
      <c r="C7009" s="34">
        <v>1</v>
      </c>
      <c r="D7009" s="38" t="s">
        <v>143</v>
      </c>
      <c r="E7009" s="38" t="s">
        <v>1382</v>
      </c>
      <c r="F7009" s="39">
        <v>1600</v>
      </c>
      <c r="G7009" s="39">
        <v>-1599</v>
      </c>
      <c r="H7009" s="39">
        <v>1</v>
      </c>
    </row>
    <row r="7010" spans="1:8">
      <c r="A7010" s="32">
        <v>731</v>
      </c>
      <c r="B7010" s="37">
        <v>100000205807</v>
      </c>
      <c r="C7010" s="34">
        <v>0</v>
      </c>
      <c r="D7010" s="38" t="s">
        <v>143</v>
      </c>
      <c r="E7010" s="38" t="s">
        <v>1382</v>
      </c>
      <c r="F7010" s="39">
        <v>6400</v>
      </c>
      <c r="G7010" s="39">
        <v>-5656.55</v>
      </c>
      <c r="H7010" s="39">
        <v>743.45</v>
      </c>
    </row>
    <row r="7011" spans="1:8">
      <c r="A7011" s="32"/>
      <c r="B7011" s="37">
        <v>100000205807</v>
      </c>
      <c r="C7011" s="34">
        <v>1</v>
      </c>
      <c r="D7011" s="38" t="s">
        <v>143</v>
      </c>
      <c r="E7011" s="38" t="s">
        <v>1382</v>
      </c>
      <c r="F7011" s="39">
        <v>1600</v>
      </c>
      <c r="G7011" s="39">
        <v>-1599</v>
      </c>
      <c r="H7011" s="39">
        <v>1</v>
      </c>
    </row>
    <row r="7012" spans="1:8">
      <c r="A7012" s="32">
        <v>732</v>
      </c>
      <c r="B7012" s="37">
        <v>100000205808</v>
      </c>
      <c r="C7012" s="34">
        <v>0</v>
      </c>
      <c r="D7012" s="38" t="s">
        <v>143</v>
      </c>
      <c r="E7012" s="38" t="s">
        <v>1382</v>
      </c>
      <c r="F7012" s="39">
        <v>6400</v>
      </c>
      <c r="G7012" s="39">
        <v>-5656.55</v>
      </c>
      <c r="H7012" s="39">
        <v>743.45</v>
      </c>
    </row>
    <row r="7013" spans="1:8">
      <c r="A7013" s="32"/>
      <c r="B7013" s="37">
        <v>100000205808</v>
      </c>
      <c r="C7013" s="34">
        <v>1</v>
      </c>
      <c r="D7013" s="38" t="s">
        <v>143</v>
      </c>
      <c r="E7013" s="38" t="s">
        <v>1382</v>
      </c>
      <c r="F7013" s="39">
        <v>1600</v>
      </c>
      <c r="G7013" s="39">
        <v>-1599</v>
      </c>
      <c r="H7013" s="39">
        <v>1</v>
      </c>
    </row>
    <row r="7014" spans="1:8">
      <c r="A7014" s="32">
        <v>733</v>
      </c>
      <c r="B7014" s="37">
        <v>100000205809</v>
      </c>
      <c r="C7014" s="34">
        <v>0</v>
      </c>
      <c r="D7014" s="38" t="s">
        <v>143</v>
      </c>
      <c r="E7014" s="38" t="s">
        <v>1382</v>
      </c>
      <c r="F7014" s="39">
        <v>6400</v>
      </c>
      <c r="G7014" s="39">
        <v>-5656.55</v>
      </c>
      <c r="H7014" s="39">
        <v>743.45</v>
      </c>
    </row>
    <row r="7015" spans="1:8">
      <c r="A7015" s="32"/>
      <c r="B7015" s="37">
        <v>100000205809</v>
      </c>
      <c r="C7015" s="34">
        <v>1</v>
      </c>
      <c r="D7015" s="38" t="s">
        <v>143</v>
      </c>
      <c r="E7015" s="38" t="s">
        <v>1382</v>
      </c>
      <c r="F7015" s="39">
        <v>1600</v>
      </c>
      <c r="G7015" s="39">
        <v>-1599</v>
      </c>
      <c r="H7015" s="39">
        <v>1</v>
      </c>
    </row>
    <row r="7016" spans="1:8">
      <c r="A7016" s="32">
        <v>734</v>
      </c>
      <c r="B7016" s="37">
        <v>100000205810</v>
      </c>
      <c r="C7016" s="34">
        <v>0</v>
      </c>
      <c r="D7016" s="38" t="s">
        <v>143</v>
      </c>
      <c r="E7016" s="38" t="s">
        <v>1382</v>
      </c>
      <c r="F7016" s="39">
        <v>6400</v>
      </c>
      <c r="G7016" s="39">
        <v>-5656.55</v>
      </c>
      <c r="H7016" s="39">
        <v>743.45</v>
      </c>
    </row>
    <row r="7017" spans="1:8">
      <c r="A7017" s="32"/>
      <c r="B7017" s="37">
        <v>100000205810</v>
      </c>
      <c r="C7017" s="34">
        <v>1</v>
      </c>
      <c r="D7017" s="38" t="s">
        <v>143</v>
      </c>
      <c r="E7017" s="38" t="s">
        <v>1382</v>
      </c>
      <c r="F7017" s="39">
        <v>1600</v>
      </c>
      <c r="G7017" s="39">
        <v>-1599</v>
      </c>
      <c r="H7017" s="39">
        <v>1</v>
      </c>
    </row>
    <row r="7018" spans="1:8">
      <c r="A7018" s="32">
        <v>735</v>
      </c>
      <c r="B7018" s="37">
        <v>100000205811</v>
      </c>
      <c r="C7018" s="34">
        <v>0</v>
      </c>
      <c r="D7018" s="38" t="s">
        <v>143</v>
      </c>
      <c r="E7018" s="38" t="s">
        <v>1382</v>
      </c>
      <c r="F7018" s="39">
        <v>6400</v>
      </c>
      <c r="G7018" s="39">
        <v>-5656.55</v>
      </c>
      <c r="H7018" s="39">
        <v>743.45</v>
      </c>
    </row>
    <row r="7019" spans="1:8">
      <c r="A7019" s="32"/>
      <c r="B7019" s="37">
        <v>100000205811</v>
      </c>
      <c r="C7019" s="34">
        <v>1</v>
      </c>
      <c r="D7019" s="38" t="s">
        <v>143</v>
      </c>
      <c r="E7019" s="38" t="s">
        <v>1382</v>
      </c>
      <c r="F7019" s="39">
        <v>1600</v>
      </c>
      <c r="G7019" s="39">
        <v>-1599</v>
      </c>
      <c r="H7019" s="39">
        <v>1</v>
      </c>
    </row>
    <row r="7020" spans="1:8">
      <c r="A7020" s="32">
        <v>736</v>
      </c>
      <c r="B7020" s="37">
        <v>100000205812</v>
      </c>
      <c r="C7020" s="34">
        <v>0</v>
      </c>
      <c r="D7020" s="38" t="s">
        <v>143</v>
      </c>
      <c r="E7020" s="38" t="s">
        <v>1382</v>
      </c>
      <c r="F7020" s="39">
        <v>6400</v>
      </c>
      <c r="G7020" s="39">
        <v>-5656.55</v>
      </c>
      <c r="H7020" s="39">
        <v>743.45</v>
      </c>
    </row>
    <row r="7021" spans="1:8">
      <c r="A7021" s="32"/>
      <c r="B7021" s="37">
        <v>100000205812</v>
      </c>
      <c r="C7021" s="34">
        <v>1</v>
      </c>
      <c r="D7021" s="38" t="s">
        <v>143</v>
      </c>
      <c r="E7021" s="38" t="s">
        <v>1382</v>
      </c>
      <c r="F7021" s="39">
        <v>1600</v>
      </c>
      <c r="G7021" s="39">
        <v>-1599</v>
      </c>
      <c r="H7021" s="39">
        <v>1</v>
      </c>
    </row>
    <row r="7022" spans="1:8">
      <c r="A7022" s="32">
        <v>737</v>
      </c>
      <c r="B7022" s="37">
        <v>100000205813</v>
      </c>
      <c r="C7022" s="34">
        <v>0</v>
      </c>
      <c r="D7022" s="38" t="s">
        <v>143</v>
      </c>
      <c r="E7022" s="38" t="s">
        <v>1382</v>
      </c>
      <c r="F7022" s="39">
        <v>6400</v>
      </c>
      <c r="G7022" s="39">
        <v>-5656.55</v>
      </c>
      <c r="H7022" s="39">
        <v>743.45</v>
      </c>
    </row>
    <row r="7023" spans="1:8">
      <c r="A7023" s="32"/>
      <c r="B7023" s="37">
        <v>100000205813</v>
      </c>
      <c r="C7023" s="34">
        <v>1</v>
      </c>
      <c r="D7023" s="38" t="s">
        <v>143</v>
      </c>
      <c r="E7023" s="38" t="s">
        <v>1382</v>
      </c>
      <c r="F7023" s="39">
        <v>1600</v>
      </c>
      <c r="G7023" s="39">
        <v>-1599</v>
      </c>
      <c r="H7023" s="39">
        <v>1</v>
      </c>
    </row>
    <row r="7024" spans="1:8">
      <c r="A7024" s="32">
        <v>738</v>
      </c>
      <c r="B7024" s="37">
        <v>100000205814</v>
      </c>
      <c r="C7024" s="34">
        <v>0</v>
      </c>
      <c r="D7024" s="38" t="s">
        <v>143</v>
      </c>
      <c r="E7024" s="38" t="s">
        <v>1382</v>
      </c>
      <c r="F7024" s="39">
        <v>6400</v>
      </c>
      <c r="G7024" s="39">
        <v>-5656.55</v>
      </c>
      <c r="H7024" s="39">
        <v>743.45</v>
      </c>
    </row>
    <row r="7025" spans="1:8">
      <c r="A7025" s="32"/>
      <c r="B7025" s="37">
        <v>100000205814</v>
      </c>
      <c r="C7025" s="34">
        <v>1</v>
      </c>
      <c r="D7025" s="38" t="s">
        <v>143</v>
      </c>
      <c r="E7025" s="38" t="s">
        <v>1382</v>
      </c>
      <c r="F7025" s="39">
        <v>1600</v>
      </c>
      <c r="G7025" s="39">
        <v>-1599</v>
      </c>
      <c r="H7025" s="39">
        <v>1</v>
      </c>
    </row>
    <row r="7026" spans="1:8">
      <c r="A7026" s="32">
        <v>739</v>
      </c>
      <c r="B7026" s="37">
        <v>100000205815</v>
      </c>
      <c r="C7026" s="34">
        <v>0</v>
      </c>
      <c r="D7026" s="38" t="s">
        <v>143</v>
      </c>
      <c r="E7026" s="38" t="s">
        <v>1382</v>
      </c>
      <c r="F7026" s="39">
        <v>6400</v>
      </c>
      <c r="G7026" s="39">
        <v>-5656.55</v>
      </c>
      <c r="H7026" s="39">
        <v>743.45</v>
      </c>
    </row>
    <row r="7027" spans="1:8">
      <c r="A7027" s="32"/>
      <c r="B7027" s="37">
        <v>100000205815</v>
      </c>
      <c r="C7027" s="34">
        <v>1</v>
      </c>
      <c r="D7027" s="38" t="s">
        <v>143</v>
      </c>
      <c r="E7027" s="38" t="s">
        <v>1382</v>
      </c>
      <c r="F7027" s="39">
        <v>1600</v>
      </c>
      <c r="G7027" s="39">
        <v>-1599</v>
      </c>
      <c r="H7027" s="39">
        <v>1</v>
      </c>
    </row>
    <row r="7028" spans="1:8">
      <c r="A7028" s="32">
        <v>740</v>
      </c>
      <c r="B7028" s="37">
        <v>100000205816</v>
      </c>
      <c r="C7028" s="34">
        <v>0</v>
      </c>
      <c r="D7028" s="38" t="s">
        <v>143</v>
      </c>
      <c r="E7028" s="38" t="s">
        <v>1382</v>
      </c>
      <c r="F7028" s="39">
        <v>6400</v>
      </c>
      <c r="G7028" s="39">
        <v>-5656.55</v>
      </c>
      <c r="H7028" s="39">
        <v>743.45</v>
      </c>
    </row>
    <row r="7029" spans="1:8">
      <c r="A7029" s="32"/>
      <c r="B7029" s="37">
        <v>100000205816</v>
      </c>
      <c r="C7029" s="34">
        <v>1</v>
      </c>
      <c r="D7029" s="38" t="s">
        <v>143</v>
      </c>
      <c r="E7029" s="38" t="s">
        <v>1382</v>
      </c>
      <c r="F7029" s="39">
        <v>1600</v>
      </c>
      <c r="G7029" s="39">
        <v>-1599</v>
      </c>
      <c r="H7029" s="39">
        <v>1</v>
      </c>
    </row>
    <row r="7030" spans="1:8">
      <c r="A7030" s="32">
        <v>741</v>
      </c>
      <c r="B7030" s="37">
        <v>100000205817</v>
      </c>
      <c r="C7030" s="34">
        <v>0</v>
      </c>
      <c r="D7030" s="38" t="s">
        <v>143</v>
      </c>
      <c r="E7030" s="38" t="s">
        <v>1382</v>
      </c>
      <c r="F7030" s="39">
        <v>6400</v>
      </c>
      <c r="G7030" s="39">
        <v>-5656.55</v>
      </c>
      <c r="H7030" s="39">
        <v>743.45</v>
      </c>
    </row>
    <row r="7031" spans="1:8">
      <c r="A7031" s="32"/>
      <c r="B7031" s="37">
        <v>100000205817</v>
      </c>
      <c r="C7031" s="34">
        <v>1</v>
      </c>
      <c r="D7031" s="38" t="s">
        <v>143</v>
      </c>
      <c r="E7031" s="38" t="s">
        <v>1382</v>
      </c>
      <c r="F7031" s="39">
        <v>1600</v>
      </c>
      <c r="G7031" s="39">
        <v>-1599</v>
      </c>
      <c r="H7031" s="39">
        <v>1</v>
      </c>
    </row>
    <row r="7032" spans="1:8">
      <c r="A7032" s="32">
        <v>742</v>
      </c>
      <c r="B7032" s="37">
        <v>100000205818</v>
      </c>
      <c r="C7032" s="34">
        <v>0</v>
      </c>
      <c r="D7032" s="38" t="s">
        <v>143</v>
      </c>
      <c r="E7032" s="38" t="s">
        <v>1382</v>
      </c>
      <c r="F7032" s="39">
        <v>6400</v>
      </c>
      <c r="G7032" s="39">
        <v>-5656.55</v>
      </c>
      <c r="H7032" s="39">
        <v>743.45</v>
      </c>
    </row>
    <row r="7033" spans="1:8">
      <c r="A7033" s="32"/>
      <c r="B7033" s="37">
        <v>100000205818</v>
      </c>
      <c r="C7033" s="34">
        <v>1</v>
      </c>
      <c r="D7033" s="38" t="s">
        <v>143</v>
      </c>
      <c r="E7033" s="38" t="s">
        <v>1382</v>
      </c>
      <c r="F7033" s="39">
        <v>1600</v>
      </c>
      <c r="G7033" s="39">
        <v>-1599</v>
      </c>
      <c r="H7033" s="39">
        <v>1</v>
      </c>
    </row>
    <row r="7034" spans="1:8">
      <c r="A7034" s="32">
        <v>743</v>
      </c>
      <c r="B7034" s="37">
        <v>100000206783</v>
      </c>
      <c r="C7034" s="34">
        <v>0</v>
      </c>
      <c r="D7034" s="38" t="s">
        <v>616</v>
      </c>
      <c r="E7034" s="38" t="s">
        <v>1228</v>
      </c>
      <c r="F7034" s="39">
        <v>19000</v>
      </c>
      <c r="G7034" s="39">
        <v>-17084.38</v>
      </c>
      <c r="H7034" s="39">
        <v>1915.62</v>
      </c>
    </row>
    <row r="7035" spans="1:8">
      <c r="A7035" s="32">
        <v>744</v>
      </c>
      <c r="B7035" s="37">
        <v>100000206784</v>
      </c>
      <c r="C7035" s="34">
        <v>0</v>
      </c>
      <c r="D7035" s="38" t="s">
        <v>616</v>
      </c>
      <c r="E7035" s="38" t="s">
        <v>1228</v>
      </c>
      <c r="F7035" s="39">
        <v>19000</v>
      </c>
      <c r="G7035" s="39">
        <v>-17084.38</v>
      </c>
      <c r="H7035" s="39">
        <v>1915.62</v>
      </c>
    </row>
    <row r="7036" spans="1:8">
      <c r="A7036" s="32">
        <v>745</v>
      </c>
      <c r="B7036" s="37">
        <v>100000206851</v>
      </c>
      <c r="C7036" s="34">
        <v>0</v>
      </c>
      <c r="D7036" s="38" t="s">
        <v>1383</v>
      </c>
      <c r="E7036" s="38" t="s">
        <v>1145</v>
      </c>
      <c r="F7036" s="39">
        <v>34133</v>
      </c>
      <c r="G7036" s="39">
        <v>-30373.69</v>
      </c>
      <c r="H7036" s="39">
        <v>3759.31</v>
      </c>
    </row>
    <row r="7037" spans="1:8">
      <c r="A7037" s="32">
        <v>746</v>
      </c>
      <c r="B7037" s="37">
        <v>100000206852</v>
      </c>
      <c r="C7037" s="34">
        <v>0</v>
      </c>
      <c r="D7037" s="38" t="s">
        <v>1383</v>
      </c>
      <c r="E7037" s="38" t="s">
        <v>1384</v>
      </c>
      <c r="F7037" s="39">
        <v>11652.3</v>
      </c>
      <c r="G7037" s="39">
        <v>-10368.950000000001</v>
      </c>
      <c r="H7037" s="39">
        <v>1283.3499999999999</v>
      </c>
    </row>
    <row r="7038" spans="1:8">
      <c r="A7038" s="32">
        <v>747</v>
      </c>
      <c r="B7038" s="37">
        <v>100000207521</v>
      </c>
      <c r="C7038" s="34">
        <v>0</v>
      </c>
      <c r="D7038" s="38" t="s">
        <v>1385</v>
      </c>
      <c r="E7038" s="38" t="s">
        <v>1386</v>
      </c>
      <c r="F7038" s="39">
        <v>12840</v>
      </c>
      <c r="G7038" s="39">
        <v>-10996.67</v>
      </c>
      <c r="H7038" s="39">
        <v>1843.33</v>
      </c>
    </row>
    <row r="7039" spans="1:8">
      <c r="A7039" s="32">
        <v>748</v>
      </c>
      <c r="B7039" s="37">
        <v>100000207522</v>
      </c>
      <c r="C7039" s="34">
        <v>0</v>
      </c>
      <c r="D7039" s="38" t="s">
        <v>1385</v>
      </c>
      <c r="E7039" s="38" t="s">
        <v>1387</v>
      </c>
      <c r="F7039" s="39">
        <v>15515</v>
      </c>
      <c r="G7039" s="39">
        <v>-13287.64</v>
      </c>
      <c r="H7039" s="39">
        <v>2227.36</v>
      </c>
    </row>
    <row r="7040" spans="1:8">
      <c r="A7040" s="32">
        <v>749</v>
      </c>
      <c r="B7040" s="37">
        <v>100000207523</v>
      </c>
      <c r="C7040" s="34">
        <v>0</v>
      </c>
      <c r="D7040" s="38" t="s">
        <v>1385</v>
      </c>
      <c r="E7040" s="38" t="s">
        <v>1388</v>
      </c>
      <c r="F7040" s="39">
        <v>29960</v>
      </c>
      <c r="G7040" s="39">
        <v>-25658.89</v>
      </c>
      <c r="H7040" s="39">
        <v>4301.1099999999997</v>
      </c>
    </row>
    <row r="7041" spans="1:8">
      <c r="A7041" s="32">
        <v>750</v>
      </c>
      <c r="B7041" s="37">
        <v>100000207524</v>
      </c>
      <c r="C7041" s="34">
        <v>0</v>
      </c>
      <c r="D7041" s="38" t="s">
        <v>1385</v>
      </c>
      <c r="E7041" s="38" t="s">
        <v>1362</v>
      </c>
      <c r="F7041" s="39">
        <v>9900</v>
      </c>
      <c r="G7041" s="39">
        <v>-8478.74</v>
      </c>
      <c r="H7041" s="39">
        <v>1421.26</v>
      </c>
    </row>
    <row r="7042" spans="1:8">
      <c r="A7042" s="32">
        <v>751</v>
      </c>
      <c r="B7042" s="37">
        <v>100000207525</v>
      </c>
      <c r="C7042" s="34">
        <v>0</v>
      </c>
      <c r="D7042" s="38" t="s">
        <v>1385</v>
      </c>
      <c r="E7042" s="38" t="s">
        <v>1362</v>
      </c>
      <c r="F7042" s="39">
        <v>9900</v>
      </c>
      <c r="G7042" s="39">
        <v>-8478.74</v>
      </c>
      <c r="H7042" s="39">
        <v>1421.26</v>
      </c>
    </row>
    <row r="7043" spans="1:8">
      <c r="A7043" s="32">
        <v>752</v>
      </c>
      <c r="B7043" s="37">
        <v>100000211017</v>
      </c>
      <c r="C7043" s="34">
        <v>0</v>
      </c>
      <c r="D7043" s="38" t="s">
        <v>1389</v>
      </c>
      <c r="E7043" s="38" t="s">
        <v>1390</v>
      </c>
      <c r="F7043" s="39">
        <v>10350</v>
      </c>
      <c r="G7043" s="39">
        <v>-8909.51</v>
      </c>
      <c r="H7043" s="39">
        <v>1440.49</v>
      </c>
    </row>
    <row r="7044" spans="1:8">
      <c r="A7044" s="32">
        <v>753</v>
      </c>
      <c r="B7044" s="37">
        <v>100000211018</v>
      </c>
      <c r="C7044" s="34">
        <v>0</v>
      </c>
      <c r="D7044" s="38" t="s">
        <v>1389</v>
      </c>
      <c r="E7044" s="38" t="s">
        <v>1390</v>
      </c>
      <c r="F7044" s="39">
        <v>10350</v>
      </c>
      <c r="G7044" s="39">
        <v>-8909.51</v>
      </c>
      <c r="H7044" s="39">
        <v>1440.49</v>
      </c>
    </row>
    <row r="7045" spans="1:8">
      <c r="A7045" s="32">
        <v>754</v>
      </c>
      <c r="B7045" s="37">
        <v>100000211019</v>
      </c>
      <c r="C7045" s="34">
        <v>0</v>
      </c>
      <c r="D7045" s="38" t="s">
        <v>1389</v>
      </c>
      <c r="E7045" s="38" t="s">
        <v>1390</v>
      </c>
      <c r="F7045" s="39">
        <v>10350</v>
      </c>
      <c r="G7045" s="39">
        <v>-8909.51</v>
      </c>
      <c r="H7045" s="39">
        <v>1440.49</v>
      </c>
    </row>
    <row r="7046" spans="1:8">
      <c r="A7046" s="32">
        <v>755</v>
      </c>
      <c r="B7046" s="37">
        <v>100000211020</v>
      </c>
      <c r="C7046" s="34">
        <v>0</v>
      </c>
      <c r="D7046" s="38" t="s">
        <v>1389</v>
      </c>
      <c r="E7046" s="38" t="s">
        <v>1390</v>
      </c>
      <c r="F7046" s="39">
        <v>10350</v>
      </c>
      <c r="G7046" s="39">
        <v>-8909.51</v>
      </c>
      <c r="H7046" s="39">
        <v>1440.49</v>
      </c>
    </row>
    <row r="7047" spans="1:8">
      <c r="A7047" s="32">
        <v>756</v>
      </c>
      <c r="B7047" s="37">
        <v>100000211021</v>
      </c>
      <c r="C7047" s="34">
        <v>0</v>
      </c>
      <c r="D7047" s="38" t="s">
        <v>1389</v>
      </c>
      <c r="E7047" s="38" t="s">
        <v>1390</v>
      </c>
      <c r="F7047" s="39">
        <v>10350</v>
      </c>
      <c r="G7047" s="39">
        <v>-8909.51</v>
      </c>
      <c r="H7047" s="39">
        <v>1440.49</v>
      </c>
    </row>
    <row r="7048" spans="1:8">
      <c r="A7048" s="32">
        <v>757</v>
      </c>
      <c r="B7048" s="37">
        <v>100000211022</v>
      </c>
      <c r="C7048" s="34">
        <v>0</v>
      </c>
      <c r="D7048" s="38" t="s">
        <v>1389</v>
      </c>
      <c r="E7048" s="38" t="s">
        <v>1390</v>
      </c>
      <c r="F7048" s="39">
        <v>10350</v>
      </c>
      <c r="G7048" s="39">
        <v>-8909.51</v>
      </c>
      <c r="H7048" s="39">
        <v>1440.49</v>
      </c>
    </row>
    <row r="7049" spans="1:8">
      <c r="A7049" s="32">
        <v>758</v>
      </c>
      <c r="B7049" s="37">
        <v>100000211023</v>
      </c>
      <c r="C7049" s="34">
        <v>0</v>
      </c>
      <c r="D7049" s="38" t="s">
        <v>1389</v>
      </c>
      <c r="E7049" s="38" t="s">
        <v>1390</v>
      </c>
      <c r="F7049" s="39">
        <v>10350</v>
      </c>
      <c r="G7049" s="39">
        <v>-8909.51</v>
      </c>
      <c r="H7049" s="39">
        <v>1440.49</v>
      </c>
    </row>
    <row r="7050" spans="1:8">
      <c r="A7050" s="32">
        <v>759</v>
      </c>
      <c r="B7050" s="37">
        <v>100000211024</v>
      </c>
      <c r="C7050" s="34">
        <v>0</v>
      </c>
      <c r="D7050" s="38" t="s">
        <v>1389</v>
      </c>
      <c r="E7050" s="38" t="s">
        <v>1390</v>
      </c>
      <c r="F7050" s="39">
        <v>10350</v>
      </c>
      <c r="G7050" s="39">
        <v>-8909.51</v>
      </c>
      <c r="H7050" s="39">
        <v>1440.49</v>
      </c>
    </row>
    <row r="7051" spans="1:8">
      <c r="A7051" s="32">
        <v>760</v>
      </c>
      <c r="B7051" s="37">
        <v>100000211025</v>
      </c>
      <c r="C7051" s="34">
        <v>0</v>
      </c>
      <c r="D7051" s="38" t="s">
        <v>1389</v>
      </c>
      <c r="E7051" s="38" t="s">
        <v>1391</v>
      </c>
      <c r="F7051" s="39">
        <v>15800</v>
      </c>
      <c r="G7051" s="39">
        <v>-13600.99</v>
      </c>
      <c r="H7051" s="39">
        <v>2199.0100000000002</v>
      </c>
    </row>
    <row r="7052" spans="1:8">
      <c r="A7052" s="32">
        <v>761</v>
      </c>
      <c r="B7052" s="37">
        <v>100000211026</v>
      </c>
      <c r="C7052" s="34">
        <v>0</v>
      </c>
      <c r="D7052" s="38" t="s">
        <v>1389</v>
      </c>
      <c r="E7052" s="38" t="s">
        <v>1391</v>
      </c>
      <c r="F7052" s="39">
        <v>15800</v>
      </c>
      <c r="G7052" s="39">
        <v>-13600.99</v>
      </c>
      <c r="H7052" s="39">
        <v>2199.0100000000002</v>
      </c>
    </row>
    <row r="7053" spans="1:8">
      <c r="A7053" s="32">
        <v>762</v>
      </c>
      <c r="B7053" s="37">
        <v>100000211027</v>
      </c>
      <c r="C7053" s="34">
        <v>0</v>
      </c>
      <c r="D7053" s="38" t="s">
        <v>1389</v>
      </c>
      <c r="E7053" s="38" t="s">
        <v>1391</v>
      </c>
      <c r="F7053" s="39">
        <v>15800</v>
      </c>
      <c r="G7053" s="39">
        <v>-13600.99</v>
      </c>
      <c r="H7053" s="39">
        <v>2199.0100000000002</v>
      </c>
    </row>
    <row r="7054" spans="1:8">
      <c r="A7054" s="32">
        <v>763</v>
      </c>
      <c r="B7054" s="37">
        <v>100000211028</v>
      </c>
      <c r="C7054" s="34">
        <v>0</v>
      </c>
      <c r="D7054" s="38" t="s">
        <v>1389</v>
      </c>
      <c r="E7054" s="38" t="s">
        <v>1391</v>
      </c>
      <c r="F7054" s="39">
        <v>15800</v>
      </c>
      <c r="G7054" s="39">
        <v>-13600.99</v>
      </c>
      <c r="H7054" s="39">
        <v>2199.0100000000002</v>
      </c>
    </row>
    <row r="7055" spans="1:8">
      <c r="A7055" s="32">
        <v>764</v>
      </c>
      <c r="B7055" s="37">
        <v>100000211080</v>
      </c>
      <c r="C7055" s="34">
        <v>0</v>
      </c>
      <c r="D7055" s="38" t="s">
        <v>175</v>
      </c>
      <c r="E7055" s="38" t="s">
        <v>1392</v>
      </c>
      <c r="F7055" s="39">
        <v>16200</v>
      </c>
      <c r="G7055" s="39">
        <v>-13980.82</v>
      </c>
      <c r="H7055" s="39">
        <v>2219.1799999999998</v>
      </c>
    </row>
    <row r="7056" spans="1:8">
      <c r="A7056" s="32">
        <v>765</v>
      </c>
      <c r="B7056" s="37">
        <v>100000211081</v>
      </c>
      <c r="C7056" s="34">
        <v>0</v>
      </c>
      <c r="D7056" s="38" t="s">
        <v>1393</v>
      </c>
      <c r="E7056" s="38" t="s">
        <v>1394</v>
      </c>
      <c r="F7056" s="39">
        <v>9200</v>
      </c>
      <c r="G7056" s="39">
        <v>-8005.26</v>
      </c>
      <c r="H7056" s="39">
        <v>1194.74</v>
      </c>
    </row>
    <row r="7057" spans="1:8">
      <c r="A7057" s="32">
        <v>766</v>
      </c>
      <c r="B7057" s="37">
        <v>100000212275</v>
      </c>
      <c r="C7057" s="34">
        <v>0</v>
      </c>
      <c r="D7057" s="38" t="s">
        <v>1393</v>
      </c>
      <c r="E7057" s="38" t="s">
        <v>1395</v>
      </c>
      <c r="F7057" s="39">
        <v>15515</v>
      </c>
      <c r="G7057" s="39">
        <v>-13500.18</v>
      </c>
      <c r="H7057" s="39">
        <v>2014.82</v>
      </c>
    </row>
    <row r="7058" spans="1:8">
      <c r="A7058" s="32">
        <v>767</v>
      </c>
      <c r="B7058" s="37">
        <v>100000212276</v>
      </c>
      <c r="C7058" s="34">
        <v>0</v>
      </c>
      <c r="D7058" s="38" t="s">
        <v>1393</v>
      </c>
      <c r="E7058" s="38" t="s">
        <v>1396</v>
      </c>
      <c r="F7058" s="39">
        <v>6955</v>
      </c>
      <c r="G7058" s="39">
        <v>-6051.8</v>
      </c>
      <c r="H7058" s="39">
        <v>903.2</v>
      </c>
    </row>
    <row r="7059" spans="1:8">
      <c r="A7059" s="32">
        <v>768</v>
      </c>
      <c r="B7059" s="37">
        <v>100000212351</v>
      </c>
      <c r="C7059" s="34">
        <v>0</v>
      </c>
      <c r="D7059" s="38" t="s">
        <v>1397</v>
      </c>
      <c r="E7059" s="38" t="s">
        <v>1398</v>
      </c>
      <c r="F7059" s="39">
        <v>13000</v>
      </c>
      <c r="G7059" s="39">
        <v>-11005.48</v>
      </c>
      <c r="H7059" s="39">
        <v>1994.52</v>
      </c>
    </row>
    <row r="7060" spans="1:8">
      <c r="A7060" s="32">
        <v>769</v>
      </c>
      <c r="B7060" s="37">
        <v>100000212352</v>
      </c>
      <c r="C7060" s="34">
        <v>0</v>
      </c>
      <c r="D7060" s="38" t="s">
        <v>1397</v>
      </c>
      <c r="E7060" s="38" t="s">
        <v>1398</v>
      </c>
      <c r="F7060" s="39">
        <v>13000</v>
      </c>
      <c r="G7060" s="39">
        <v>-11005.48</v>
      </c>
      <c r="H7060" s="39">
        <v>1994.52</v>
      </c>
    </row>
    <row r="7061" spans="1:8">
      <c r="A7061" s="32">
        <v>770</v>
      </c>
      <c r="B7061" s="37">
        <v>100000226577</v>
      </c>
      <c r="C7061" s="34">
        <v>0</v>
      </c>
      <c r="D7061" s="38" t="s">
        <v>189</v>
      </c>
      <c r="E7061" s="38" t="s">
        <v>1399</v>
      </c>
      <c r="F7061" s="39">
        <v>9500</v>
      </c>
      <c r="G7061" s="39">
        <v>-7317.68</v>
      </c>
      <c r="H7061" s="39">
        <v>2182.3200000000002</v>
      </c>
    </row>
    <row r="7062" spans="1:8">
      <c r="A7062" s="32">
        <v>771</v>
      </c>
      <c r="B7062" s="37">
        <v>100000226578</v>
      </c>
      <c r="C7062" s="34">
        <v>0</v>
      </c>
      <c r="D7062" s="38" t="s">
        <v>189</v>
      </c>
      <c r="E7062" s="38" t="s">
        <v>1399</v>
      </c>
      <c r="F7062" s="39">
        <v>9500</v>
      </c>
      <c r="G7062" s="39">
        <v>-7317.68</v>
      </c>
      <c r="H7062" s="39">
        <v>2182.3200000000002</v>
      </c>
    </row>
    <row r="7063" spans="1:8">
      <c r="A7063" s="32">
        <v>772</v>
      </c>
      <c r="B7063" s="37">
        <v>100000226579</v>
      </c>
      <c r="C7063" s="34">
        <v>0</v>
      </c>
      <c r="D7063" s="38" t="s">
        <v>189</v>
      </c>
      <c r="E7063" s="38" t="s">
        <v>1400</v>
      </c>
      <c r="F7063" s="39">
        <v>7950</v>
      </c>
      <c r="G7063" s="39">
        <v>-6123.74</v>
      </c>
      <c r="H7063" s="39">
        <v>1826.26</v>
      </c>
    </row>
    <row r="7064" spans="1:8">
      <c r="A7064" s="32">
        <v>773</v>
      </c>
      <c r="B7064" s="37">
        <v>100000226580</v>
      </c>
      <c r="C7064" s="34">
        <v>0</v>
      </c>
      <c r="D7064" s="38" t="s">
        <v>189</v>
      </c>
      <c r="E7064" s="38" t="s">
        <v>1401</v>
      </c>
      <c r="F7064" s="39">
        <v>17000</v>
      </c>
      <c r="G7064" s="39">
        <v>-13094.8</v>
      </c>
      <c r="H7064" s="39">
        <v>3905.2</v>
      </c>
    </row>
    <row r="7065" spans="1:8">
      <c r="A7065" s="32">
        <v>774</v>
      </c>
      <c r="B7065" s="37">
        <v>100000226581</v>
      </c>
      <c r="C7065" s="34">
        <v>0</v>
      </c>
      <c r="D7065" s="38" t="s">
        <v>189</v>
      </c>
      <c r="E7065" s="38" t="s">
        <v>1402</v>
      </c>
      <c r="F7065" s="39">
        <v>10800</v>
      </c>
      <c r="G7065" s="39">
        <v>-8319.0400000000009</v>
      </c>
      <c r="H7065" s="39">
        <v>2480.96</v>
      </c>
    </row>
    <row r="7066" spans="1:8">
      <c r="A7066" s="32">
        <v>775</v>
      </c>
      <c r="B7066" s="37">
        <v>100000226939</v>
      </c>
      <c r="C7066" s="34">
        <v>0</v>
      </c>
      <c r="D7066" s="38" t="s">
        <v>1403</v>
      </c>
      <c r="E7066" s="38" t="s">
        <v>1283</v>
      </c>
      <c r="F7066" s="39">
        <v>8500</v>
      </c>
      <c r="G7066" s="39">
        <v>-6784.87</v>
      </c>
      <c r="H7066" s="39">
        <v>1715.13</v>
      </c>
    </row>
    <row r="7067" spans="1:8">
      <c r="A7067" s="32">
        <v>776</v>
      </c>
      <c r="B7067" s="37">
        <v>100000226940</v>
      </c>
      <c r="C7067" s="34">
        <v>0</v>
      </c>
      <c r="D7067" s="38" t="s">
        <v>1403</v>
      </c>
      <c r="E7067" s="38" t="s">
        <v>1283</v>
      </c>
      <c r="F7067" s="39">
        <v>8500</v>
      </c>
      <c r="G7067" s="39">
        <v>-6784.87</v>
      </c>
      <c r="H7067" s="39">
        <v>1715.13</v>
      </c>
    </row>
    <row r="7068" spans="1:8">
      <c r="A7068" s="32">
        <v>777</v>
      </c>
      <c r="B7068" s="37">
        <v>100000226941</v>
      </c>
      <c r="C7068" s="34">
        <v>0</v>
      </c>
      <c r="D7068" s="38" t="s">
        <v>1403</v>
      </c>
      <c r="E7068" s="38" t="s">
        <v>1283</v>
      </c>
      <c r="F7068" s="39">
        <v>8500</v>
      </c>
      <c r="G7068" s="39">
        <v>-6784.87</v>
      </c>
      <c r="H7068" s="39">
        <v>1715.13</v>
      </c>
    </row>
    <row r="7069" spans="1:8">
      <c r="A7069" s="32">
        <v>778</v>
      </c>
      <c r="B7069" s="37">
        <v>100000226942</v>
      </c>
      <c r="C7069" s="34">
        <v>0</v>
      </c>
      <c r="D7069" s="38" t="s">
        <v>1403</v>
      </c>
      <c r="E7069" s="38" t="s">
        <v>1283</v>
      </c>
      <c r="F7069" s="39">
        <v>8500</v>
      </c>
      <c r="G7069" s="39">
        <v>-6784.87</v>
      </c>
      <c r="H7069" s="39">
        <v>1715.13</v>
      </c>
    </row>
    <row r="7070" spans="1:8">
      <c r="A7070" s="32">
        <v>779</v>
      </c>
      <c r="B7070" s="37">
        <v>100000226943</v>
      </c>
      <c r="C7070" s="34">
        <v>0</v>
      </c>
      <c r="D7070" s="38" t="s">
        <v>1403</v>
      </c>
      <c r="E7070" s="38" t="s">
        <v>1283</v>
      </c>
      <c r="F7070" s="39">
        <v>8500</v>
      </c>
      <c r="G7070" s="39">
        <v>-6784.87</v>
      </c>
      <c r="H7070" s="39">
        <v>1715.13</v>
      </c>
    </row>
    <row r="7071" spans="1:8">
      <c r="A7071" s="32">
        <v>780</v>
      </c>
      <c r="B7071" s="37">
        <v>100000226944</v>
      </c>
      <c r="C7071" s="34">
        <v>0</v>
      </c>
      <c r="D7071" s="38" t="s">
        <v>1403</v>
      </c>
      <c r="E7071" s="38" t="s">
        <v>1283</v>
      </c>
      <c r="F7071" s="39">
        <v>8500</v>
      </c>
      <c r="G7071" s="39">
        <v>-6784.87</v>
      </c>
      <c r="H7071" s="39">
        <v>1715.13</v>
      </c>
    </row>
    <row r="7072" spans="1:8">
      <c r="A7072" s="32">
        <v>781</v>
      </c>
      <c r="B7072" s="37">
        <v>100000226945</v>
      </c>
      <c r="C7072" s="34">
        <v>0</v>
      </c>
      <c r="D7072" s="38" t="s">
        <v>1403</v>
      </c>
      <c r="E7072" s="38" t="s">
        <v>1283</v>
      </c>
      <c r="F7072" s="39">
        <v>8500</v>
      </c>
      <c r="G7072" s="39">
        <v>-6784.87</v>
      </c>
      <c r="H7072" s="39">
        <v>1715.13</v>
      </c>
    </row>
    <row r="7073" spans="1:9">
      <c r="A7073" s="32">
        <v>782</v>
      </c>
      <c r="B7073" s="37">
        <v>100000226946</v>
      </c>
      <c r="C7073" s="34">
        <v>0</v>
      </c>
      <c r="D7073" s="38" t="s">
        <v>1403</v>
      </c>
      <c r="E7073" s="38" t="s">
        <v>1283</v>
      </c>
      <c r="F7073" s="39">
        <v>8500</v>
      </c>
      <c r="G7073" s="39">
        <v>-6784.87</v>
      </c>
      <c r="H7073" s="39">
        <v>1715.13</v>
      </c>
    </row>
    <row r="7074" spans="1:9">
      <c r="A7074" s="32">
        <v>783</v>
      </c>
      <c r="B7074" s="37">
        <v>100000226947</v>
      </c>
      <c r="C7074" s="34">
        <v>0</v>
      </c>
      <c r="D7074" s="38" t="s">
        <v>1403</v>
      </c>
      <c r="E7074" s="38" t="s">
        <v>1283</v>
      </c>
      <c r="F7074" s="39">
        <v>8500</v>
      </c>
      <c r="G7074" s="39">
        <v>-6784.87</v>
      </c>
      <c r="H7074" s="39">
        <v>1715.13</v>
      </c>
    </row>
    <row r="7075" spans="1:9">
      <c r="A7075" s="32">
        <v>784</v>
      </c>
      <c r="B7075" s="37">
        <v>100000226948</v>
      </c>
      <c r="C7075" s="34">
        <v>0</v>
      </c>
      <c r="D7075" s="38" t="s">
        <v>1403</v>
      </c>
      <c r="E7075" s="38" t="s">
        <v>1283</v>
      </c>
      <c r="F7075" s="39">
        <v>8500</v>
      </c>
      <c r="G7075" s="39">
        <v>-6784.87</v>
      </c>
      <c r="H7075" s="39">
        <v>1715.13</v>
      </c>
    </row>
    <row r="7076" spans="1:9">
      <c r="A7076" s="32">
        <v>785</v>
      </c>
      <c r="B7076" s="37">
        <v>100000240332</v>
      </c>
      <c r="C7076" s="34">
        <v>0</v>
      </c>
      <c r="D7076" s="38" t="s">
        <v>1404</v>
      </c>
      <c r="E7076" s="38" t="s">
        <v>1405</v>
      </c>
      <c r="F7076" s="39">
        <v>12800</v>
      </c>
      <c r="G7076" s="39">
        <v>-8576.89</v>
      </c>
      <c r="H7076" s="39">
        <v>4223.1099999999997</v>
      </c>
    </row>
    <row r="7077" spans="1:9">
      <c r="A7077" s="32">
        <v>786</v>
      </c>
      <c r="B7077" s="37">
        <v>100000240333</v>
      </c>
      <c r="C7077" s="34">
        <v>0</v>
      </c>
      <c r="D7077" s="38" t="s">
        <v>1404</v>
      </c>
      <c r="E7077" s="38" t="s">
        <v>1405</v>
      </c>
      <c r="F7077" s="39">
        <v>12800</v>
      </c>
      <c r="G7077" s="39">
        <v>-8576.89</v>
      </c>
      <c r="H7077" s="39">
        <v>4223.1099999999997</v>
      </c>
      <c r="I7077" s="41" t="s">
        <v>1406</v>
      </c>
    </row>
    <row r="7078" spans="1:9">
      <c r="A7078" s="32">
        <v>787</v>
      </c>
      <c r="B7078" s="37">
        <v>100000240334</v>
      </c>
      <c r="C7078" s="34">
        <v>0</v>
      </c>
      <c r="D7078" s="38" t="s">
        <v>1404</v>
      </c>
      <c r="E7078" s="38" t="s">
        <v>1405</v>
      </c>
      <c r="F7078" s="39">
        <v>12800</v>
      </c>
      <c r="G7078" s="39">
        <v>-8576.89</v>
      </c>
      <c r="H7078" s="39">
        <v>4223.1099999999997</v>
      </c>
      <c r="I7078" s="41" t="s">
        <v>1406</v>
      </c>
    </row>
    <row r="7079" spans="1:9">
      <c r="A7079" s="32">
        <v>788</v>
      </c>
      <c r="B7079" s="37">
        <v>100000240335</v>
      </c>
      <c r="C7079" s="34">
        <v>0</v>
      </c>
      <c r="D7079" s="38" t="s">
        <v>1404</v>
      </c>
      <c r="E7079" s="38" t="s">
        <v>1405</v>
      </c>
      <c r="F7079" s="39">
        <v>12800</v>
      </c>
      <c r="G7079" s="39">
        <v>-8576.89</v>
      </c>
      <c r="H7079" s="39">
        <v>4223.1099999999997</v>
      </c>
      <c r="I7079" s="41" t="s">
        <v>1406</v>
      </c>
    </row>
    <row r="7080" spans="1:9">
      <c r="A7080" s="32">
        <v>789</v>
      </c>
      <c r="B7080" s="37">
        <v>100000240336</v>
      </c>
      <c r="C7080" s="34">
        <v>0</v>
      </c>
      <c r="D7080" s="38" t="s">
        <v>1404</v>
      </c>
      <c r="E7080" s="38" t="s">
        <v>1405</v>
      </c>
      <c r="F7080" s="39">
        <v>12800</v>
      </c>
      <c r="G7080" s="39">
        <v>-8576.89</v>
      </c>
      <c r="H7080" s="39">
        <v>4223.1099999999997</v>
      </c>
    </row>
    <row r="7081" spans="1:9">
      <c r="A7081" s="32">
        <v>790</v>
      </c>
      <c r="B7081" s="37">
        <v>100000240337</v>
      </c>
      <c r="C7081" s="34">
        <v>0</v>
      </c>
      <c r="D7081" s="38" t="s">
        <v>1404</v>
      </c>
      <c r="E7081" s="38" t="s">
        <v>1405</v>
      </c>
      <c r="F7081" s="39">
        <v>12800</v>
      </c>
      <c r="G7081" s="39">
        <v>-8576.89</v>
      </c>
      <c r="H7081" s="39">
        <v>4223.1099999999997</v>
      </c>
    </row>
    <row r="7082" spans="1:9">
      <c r="A7082" s="32">
        <v>791</v>
      </c>
      <c r="B7082" s="37">
        <v>100000240338</v>
      </c>
      <c r="C7082" s="34">
        <v>0</v>
      </c>
      <c r="D7082" s="38" t="s">
        <v>1404</v>
      </c>
      <c r="E7082" s="38" t="s">
        <v>1405</v>
      </c>
      <c r="F7082" s="39">
        <v>12800</v>
      </c>
      <c r="G7082" s="39">
        <v>-8576.89</v>
      </c>
      <c r="H7082" s="39">
        <v>4223.1099999999997</v>
      </c>
    </row>
    <row r="7083" spans="1:9">
      <c r="A7083" s="32">
        <v>792</v>
      </c>
      <c r="B7083" s="37">
        <v>100000242423</v>
      </c>
      <c r="C7083" s="34">
        <v>0</v>
      </c>
      <c r="D7083" s="38" t="s">
        <v>1407</v>
      </c>
      <c r="E7083" s="38" t="s">
        <v>1408</v>
      </c>
      <c r="F7083" s="39">
        <v>8150</v>
      </c>
      <c r="G7083" s="39">
        <v>-5407.51</v>
      </c>
      <c r="H7083" s="39">
        <v>2742.49</v>
      </c>
    </row>
    <row r="7084" spans="1:9">
      <c r="A7084" s="32">
        <v>793</v>
      </c>
      <c r="B7084" s="37">
        <v>100000251432</v>
      </c>
      <c r="C7084" s="34">
        <v>0</v>
      </c>
      <c r="D7084" s="38" t="s">
        <v>1152</v>
      </c>
      <c r="E7084" s="38" t="s">
        <v>1409</v>
      </c>
      <c r="F7084" s="39">
        <v>12950</v>
      </c>
      <c r="G7084" s="39">
        <v>-8003.91</v>
      </c>
      <c r="H7084" s="39">
        <v>4946.09</v>
      </c>
    </row>
    <row r="7085" spans="1:9">
      <c r="A7085" s="32">
        <v>794</v>
      </c>
      <c r="B7085" s="37">
        <v>100000251433</v>
      </c>
      <c r="C7085" s="34">
        <v>0</v>
      </c>
      <c r="D7085" s="38" t="s">
        <v>1152</v>
      </c>
      <c r="E7085" s="38" t="s">
        <v>1409</v>
      </c>
      <c r="F7085" s="39">
        <v>12950</v>
      </c>
      <c r="G7085" s="39">
        <v>-8003.91</v>
      </c>
      <c r="H7085" s="39">
        <v>4946.09</v>
      </c>
    </row>
    <row r="7086" spans="1:9">
      <c r="A7086" s="32">
        <v>795</v>
      </c>
      <c r="B7086" s="37">
        <v>100000251434</v>
      </c>
      <c r="C7086" s="34">
        <v>0</v>
      </c>
      <c r="D7086" s="38" t="s">
        <v>1152</v>
      </c>
      <c r="E7086" s="38" t="s">
        <v>1409</v>
      </c>
      <c r="F7086" s="39">
        <v>12950</v>
      </c>
      <c r="G7086" s="39">
        <v>-8003.91</v>
      </c>
      <c r="H7086" s="39">
        <v>4946.09</v>
      </c>
    </row>
    <row r="7087" spans="1:9">
      <c r="A7087" s="32">
        <v>796</v>
      </c>
      <c r="B7087" s="37">
        <v>100000251435</v>
      </c>
      <c r="C7087" s="34">
        <v>0</v>
      </c>
      <c r="D7087" s="38" t="s">
        <v>1152</v>
      </c>
      <c r="E7087" s="38" t="s">
        <v>1409</v>
      </c>
      <c r="F7087" s="39">
        <v>12950</v>
      </c>
      <c r="G7087" s="39">
        <v>-8003.91</v>
      </c>
      <c r="H7087" s="39">
        <v>4946.09</v>
      </c>
    </row>
    <row r="7088" spans="1:9">
      <c r="A7088" s="32">
        <v>797</v>
      </c>
      <c r="B7088" s="37">
        <v>100000251436</v>
      </c>
      <c r="C7088" s="34">
        <v>0</v>
      </c>
      <c r="D7088" s="38" t="s">
        <v>1152</v>
      </c>
      <c r="E7088" s="38" t="s">
        <v>1409</v>
      </c>
      <c r="F7088" s="39">
        <v>12950</v>
      </c>
      <c r="G7088" s="39">
        <v>-8003.91</v>
      </c>
      <c r="H7088" s="39">
        <v>4946.09</v>
      </c>
    </row>
    <row r="7089" spans="1:8">
      <c r="A7089" s="32">
        <v>798</v>
      </c>
      <c r="B7089" s="37">
        <v>100000251437</v>
      </c>
      <c r="C7089" s="34">
        <v>0</v>
      </c>
      <c r="D7089" s="38" t="s">
        <v>1152</v>
      </c>
      <c r="E7089" s="38" t="s">
        <v>1409</v>
      </c>
      <c r="F7089" s="39">
        <v>12950</v>
      </c>
      <c r="G7089" s="39">
        <v>-8003.91</v>
      </c>
      <c r="H7089" s="39">
        <v>4946.09</v>
      </c>
    </row>
    <row r="7090" spans="1:8">
      <c r="A7090" s="32">
        <v>799</v>
      </c>
      <c r="B7090" s="37">
        <v>100000251438</v>
      </c>
      <c r="C7090" s="34">
        <v>0</v>
      </c>
      <c r="D7090" s="38" t="s">
        <v>1152</v>
      </c>
      <c r="E7090" s="38" t="s">
        <v>1409</v>
      </c>
      <c r="F7090" s="39">
        <v>12950</v>
      </c>
      <c r="G7090" s="39">
        <v>-8003.91</v>
      </c>
      <c r="H7090" s="39">
        <v>4946.09</v>
      </c>
    </row>
    <row r="7091" spans="1:8">
      <c r="A7091" s="32">
        <v>800</v>
      </c>
      <c r="B7091" s="37">
        <v>100000251439</v>
      </c>
      <c r="C7091" s="34">
        <v>0</v>
      </c>
      <c r="D7091" s="38" t="s">
        <v>1152</v>
      </c>
      <c r="E7091" s="38" t="s">
        <v>1409</v>
      </c>
      <c r="F7091" s="39">
        <v>12950</v>
      </c>
      <c r="G7091" s="39">
        <v>-8003.91</v>
      </c>
      <c r="H7091" s="39">
        <v>4946.09</v>
      </c>
    </row>
    <row r="7092" spans="1:8">
      <c r="A7092" s="32">
        <v>801</v>
      </c>
      <c r="B7092" s="37">
        <v>100000251440</v>
      </c>
      <c r="C7092" s="34">
        <v>0</v>
      </c>
      <c r="D7092" s="38" t="s">
        <v>1152</v>
      </c>
      <c r="E7092" s="38" t="s">
        <v>1409</v>
      </c>
      <c r="F7092" s="39">
        <v>12950</v>
      </c>
      <c r="G7092" s="39">
        <v>-8003.91</v>
      </c>
      <c r="H7092" s="39">
        <v>4946.09</v>
      </c>
    </row>
    <row r="7093" spans="1:8">
      <c r="A7093" s="32">
        <v>802</v>
      </c>
      <c r="B7093" s="37">
        <v>100000251441</v>
      </c>
      <c r="C7093" s="34">
        <v>0</v>
      </c>
      <c r="D7093" s="38" t="s">
        <v>1152</v>
      </c>
      <c r="E7093" s="38" t="s">
        <v>1409</v>
      </c>
      <c r="F7093" s="39">
        <v>12950</v>
      </c>
      <c r="G7093" s="39">
        <v>-8003.91</v>
      </c>
      <c r="H7093" s="39">
        <v>4946.09</v>
      </c>
    </row>
    <row r="7094" spans="1:8">
      <c r="A7094" s="32">
        <v>803</v>
      </c>
      <c r="B7094" s="37">
        <v>100000299532</v>
      </c>
      <c r="C7094" s="34">
        <v>0</v>
      </c>
      <c r="D7094" s="38" t="s">
        <v>240</v>
      </c>
      <c r="E7094" s="38" t="s">
        <v>1362</v>
      </c>
      <c r="F7094" s="39">
        <v>9000</v>
      </c>
      <c r="G7094" s="39">
        <v>-4507.3999999999996</v>
      </c>
      <c r="H7094" s="39">
        <v>4492.6000000000004</v>
      </c>
    </row>
    <row r="7095" spans="1:8">
      <c r="A7095" s="32">
        <v>804</v>
      </c>
      <c r="B7095" s="37">
        <v>100000299533</v>
      </c>
      <c r="C7095" s="34">
        <v>0</v>
      </c>
      <c r="D7095" s="38" t="s">
        <v>240</v>
      </c>
      <c r="E7095" s="38" t="s">
        <v>1362</v>
      </c>
      <c r="F7095" s="39">
        <v>9000</v>
      </c>
      <c r="G7095" s="39">
        <v>-4507.3999999999996</v>
      </c>
      <c r="H7095" s="39">
        <v>4492.6000000000004</v>
      </c>
    </row>
    <row r="7096" spans="1:8">
      <c r="A7096" s="32">
        <v>805</v>
      </c>
      <c r="B7096" s="37">
        <v>100000307181</v>
      </c>
      <c r="C7096" s="34">
        <v>0</v>
      </c>
      <c r="D7096" s="38" t="s">
        <v>212</v>
      </c>
      <c r="E7096" s="38" t="s">
        <v>1410</v>
      </c>
      <c r="F7096" s="39">
        <v>4511.12</v>
      </c>
      <c r="G7096" s="39">
        <v>-1723.3</v>
      </c>
      <c r="H7096" s="39">
        <v>2787.82</v>
      </c>
    </row>
    <row r="7097" spans="1:8">
      <c r="A7097" s="32"/>
      <c r="B7097" s="37">
        <v>100000307181</v>
      </c>
      <c r="C7097" s="34">
        <v>1</v>
      </c>
      <c r="D7097" s="38" t="s">
        <v>212</v>
      </c>
      <c r="E7097" s="38" t="s">
        <v>1410</v>
      </c>
      <c r="F7097" s="39">
        <v>3449.68</v>
      </c>
      <c r="G7097" s="39">
        <v>-3448.68</v>
      </c>
      <c r="H7097" s="39">
        <v>1</v>
      </c>
    </row>
    <row r="7098" spans="1:8">
      <c r="A7098" s="32">
        <v>806</v>
      </c>
      <c r="B7098" s="37">
        <v>100000307182</v>
      </c>
      <c r="C7098" s="34">
        <v>0</v>
      </c>
      <c r="D7098" s="38" t="s">
        <v>212</v>
      </c>
      <c r="E7098" s="38" t="s">
        <v>1410</v>
      </c>
      <c r="F7098" s="39">
        <v>4511.12</v>
      </c>
      <c r="G7098" s="39">
        <v>-1723.3</v>
      </c>
      <c r="H7098" s="39">
        <v>2787.82</v>
      </c>
    </row>
    <row r="7099" spans="1:8">
      <c r="A7099" s="32"/>
      <c r="B7099" s="37">
        <v>100000307182</v>
      </c>
      <c r="C7099" s="34">
        <v>1</v>
      </c>
      <c r="D7099" s="38" t="s">
        <v>212</v>
      </c>
      <c r="E7099" s="38" t="s">
        <v>1410</v>
      </c>
      <c r="F7099" s="39">
        <v>3449.68</v>
      </c>
      <c r="G7099" s="39">
        <v>-3448.68</v>
      </c>
      <c r="H7099" s="39">
        <v>1</v>
      </c>
    </row>
    <row r="7100" spans="1:8">
      <c r="A7100" s="32">
        <v>807</v>
      </c>
      <c r="B7100" s="37">
        <v>100000307185</v>
      </c>
      <c r="C7100" s="34">
        <v>0</v>
      </c>
      <c r="D7100" s="38" t="s">
        <v>212</v>
      </c>
      <c r="E7100" s="38" t="s">
        <v>1411</v>
      </c>
      <c r="F7100" s="39">
        <v>5523.7</v>
      </c>
      <c r="G7100" s="39">
        <v>-2110.12</v>
      </c>
      <c r="H7100" s="39">
        <v>3413.58</v>
      </c>
    </row>
    <row r="7101" spans="1:8">
      <c r="A7101" s="32"/>
      <c r="B7101" s="37">
        <v>100000307185</v>
      </c>
      <c r="C7101" s="34">
        <v>1</v>
      </c>
      <c r="D7101" s="38" t="s">
        <v>212</v>
      </c>
      <c r="E7101" s="38" t="s">
        <v>1411</v>
      </c>
      <c r="F7101" s="39">
        <v>4224</v>
      </c>
      <c r="G7101" s="39">
        <v>-4223</v>
      </c>
      <c r="H7101" s="39">
        <v>1</v>
      </c>
    </row>
    <row r="7102" spans="1:8">
      <c r="A7102" s="32">
        <v>808</v>
      </c>
      <c r="B7102" s="37">
        <v>100000307186</v>
      </c>
      <c r="C7102" s="34">
        <v>0</v>
      </c>
      <c r="D7102" s="38" t="s">
        <v>212</v>
      </c>
      <c r="E7102" s="38" t="s">
        <v>1411</v>
      </c>
      <c r="F7102" s="39">
        <v>5523.7</v>
      </c>
      <c r="G7102" s="39">
        <v>-2110.12</v>
      </c>
      <c r="H7102" s="39">
        <v>3413.58</v>
      </c>
    </row>
    <row r="7103" spans="1:8">
      <c r="A7103" s="32"/>
      <c r="B7103" s="37">
        <v>100000307186</v>
      </c>
      <c r="C7103" s="34">
        <v>1</v>
      </c>
      <c r="D7103" s="38" t="s">
        <v>212</v>
      </c>
      <c r="E7103" s="38" t="s">
        <v>1411</v>
      </c>
      <c r="F7103" s="39">
        <v>4224</v>
      </c>
      <c r="G7103" s="39">
        <v>-4223</v>
      </c>
      <c r="H7103" s="39">
        <v>1</v>
      </c>
    </row>
    <row r="7104" spans="1:8">
      <c r="A7104" s="32">
        <v>809</v>
      </c>
      <c r="B7104" s="37">
        <v>100000307199</v>
      </c>
      <c r="C7104" s="34">
        <v>0</v>
      </c>
      <c r="D7104" s="38" t="s">
        <v>212</v>
      </c>
      <c r="E7104" s="38" t="s">
        <v>1412</v>
      </c>
      <c r="F7104" s="39">
        <v>6257.36</v>
      </c>
      <c r="G7104" s="39">
        <v>-2390.39</v>
      </c>
      <c r="H7104" s="39">
        <v>3866.97</v>
      </c>
    </row>
    <row r="7105" spans="1:8">
      <c r="A7105" s="32"/>
      <c r="B7105" s="37">
        <v>100000307199</v>
      </c>
      <c r="C7105" s="34">
        <v>1</v>
      </c>
      <c r="D7105" s="38" t="s">
        <v>212</v>
      </c>
      <c r="E7105" s="38" t="s">
        <v>1412</v>
      </c>
      <c r="F7105" s="39">
        <v>4785.04</v>
      </c>
      <c r="G7105" s="39">
        <v>-4784.04</v>
      </c>
      <c r="H7105" s="39">
        <v>1</v>
      </c>
    </row>
    <row r="7106" spans="1:8">
      <c r="A7106" s="32">
        <v>810</v>
      </c>
      <c r="B7106" s="37">
        <v>100000307200</v>
      </c>
      <c r="C7106" s="34">
        <v>0</v>
      </c>
      <c r="D7106" s="38" t="s">
        <v>212</v>
      </c>
      <c r="E7106" s="38" t="s">
        <v>1412</v>
      </c>
      <c r="F7106" s="39">
        <v>6257.36</v>
      </c>
      <c r="G7106" s="39">
        <v>-2390.39</v>
      </c>
      <c r="H7106" s="39">
        <v>3866.97</v>
      </c>
    </row>
    <row r="7107" spans="1:8">
      <c r="A7107" s="32"/>
      <c r="B7107" s="37">
        <v>100000307200</v>
      </c>
      <c r="C7107" s="34">
        <v>1</v>
      </c>
      <c r="D7107" s="38" t="s">
        <v>212</v>
      </c>
      <c r="E7107" s="38" t="s">
        <v>1412</v>
      </c>
      <c r="F7107" s="39">
        <v>4785.04</v>
      </c>
      <c r="G7107" s="39">
        <v>-4784.04</v>
      </c>
      <c r="H7107" s="39">
        <v>1</v>
      </c>
    </row>
    <row r="7108" spans="1:8">
      <c r="A7108" s="32">
        <v>811</v>
      </c>
      <c r="B7108" s="37">
        <v>100000307201</v>
      </c>
      <c r="C7108" s="34">
        <v>0</v>
      </c>
      <c r="D7108" s="38" t="s">
        <v>212</v>
      </c>
      <c r="E7108" s="38" t="s">
        <v>1412</v>
      </c>
      <c r="F7108" s="39">
        <v>6257.36</v>
      </c>
      <c r="G7108" s="39">
        <v>-2390.39</v>
      </c>
      <c r="H7108" s="39">
        <v>3866.97</v>
      </c>
    </row>
    <row r="7109" spans="1:8">
      <c r="A7109" s="32"/>
      <c r="B7109" s="37">
        <v>100000307201</v>
      </c>
      <c r="C7109" s="34">
        <v>1</v>
      </c>
      <c r="D7109" s="38" t="s">
        <v>212</v>
      </c>
      <c r="E7109" s="38" t="s">
        <v>1412</v>
      </c>
      <c r="F7109" s="39">
        <v>4785.04</v>
      </c>
      <c r="G7109" s="39">
        <v>-4784.04</v>
      </c>
      <c r="H7109" s="39">
        <v>1</v>
      </c>
    </row>
    <row r="7110" spans="1:8">
      <c r="A7110" s="32">
        <v>812</v>
      </c>
      <c r="B7110" s="37">
        <v>100000307205</v>
      </c>
      <c r="C7110" s="34">
        <v>0</v>
      </c>
      <c r="D7110" s="38" t="s">
        <v>212</v>
      </c>
      <c r="E7110" s="38" t="s">
        <v>1413</v>
      </c>
      <c r="F7110" s="39">
        <v>3607.68</v>
      </c>
      <c r="G7110" s="39">
        <v>-1378.17</v>
      </c>
      <c r="H7110" s="39">
        <v>2229.5100000000002</v>
      </c>
    </row>
    <row r="7111" spans="1:8">
      <c r="A7111" s="32"/>
      <c r="B7111" s="37">
        <v>100000307205</v>
      </c>
      <c r="C7111" s="34">
        <v>1</v>
      </c>
      <c r="D7111" s="38" t="s">
        <v>212</v>
      </c>
      <c r="E7111" s="38" t="s">
        <v>1413</v>
      </c>
      <c r="F7111" s="39">
        <v>2758.82</v>
      </c>
      <c r="G7111" s="39">
        <v>-2757.82</v>
      </c>
      <c r="H7111" s="39">
        <v>1</v>
      </c>
    </row>
    <row r="7112" spans="1:8">
      <c r="A7112" s="32">
        <v>813</v>
      </c>
      <c r="B7112" s="37">
        <v>100000310030</v>
      </c>
      <c r="C7112" s="34">
        <v>0</v>
      </c>
      <c r="D7112" s="38" t="s">
        <v>212</v>
      </c>
      <c r="E7112" s="38" t="s">
        <v>1414</v>
      </c>
      <c r="F7112" s="39">
        <v>7910.67</v>
      </c>
      <c r="G7112" s="39">
        <v>-3021.97</v>
      </c>
      <c r="H7112" s="39">
        <v>4888.7</v>
      </c>
    </row>
    <row r="7113" spans="1:8">
      <c r="A7113" s="32"/>
      <c r="B7113" s="37">
        <v>100000310030</v>
      </c>
      <c r="C7113" s="34">
        <v>1</v>
      </c>
      <c r="D7113" s="38" t="s">
        <v>212</v>
      </c>
      <c r="E7113" s="38" t="s">
        <v>1414</v>
      </c>
      <c r="F7113" s="39">
        <v>6049.33</v>
      </c>
      <c r="G7113" s="39">
        <v>-6048.33</v>
      </c>
      <c r="H7113" s="39">
        <v>1</v>
      </c>
    </row>
    <row r="7114" spans="1:8">
      <c r="A7114" s="32">
        <v>814</v>
      </c>
      <c r="B7114" s="37">
        <v>100000314328</v>
      </c>
      <c r="C7114" s="34">
        <v>0</v>
      </c>
      <c r="D7114" s="38" t="s">
        <v>1177</v>
      </c>
      <c r="E7114" s="38" t="s">
        <v>1415</v>
      </c>
      <c r="F7114" s="39">
        <v>7999.32</v>
      </c>
      <c r="G7114" s="39">
        <v>-3519.7</v>
      </c>
      <c r="H7114" s="39">
        <v>4479.62</v>
      </c>
    </row>
    <row r="7115" spans="1:8">
      <c r="A7115" s="32">
        <v>815</v>
      </c>
      <c r="B7115" s="37">
        <v>100000314329</v>
      </c>
      <c r="C7115" s="34">
        <v>0</v>
      </c>
      <c r="D7115" s="38" t="s">
        <v>1177</v>
      </c>
      <c r="E7115" s="38" t="s">
        <v>1415</v>
      </c>
      <c r="F7115" s="39">
        <v>7999.32</v>
      </c>
      <c r="G7115" s="39">
        <v>-3519.7</v>
      </c>
      <c r="H7115" s="39">
        <v>4479.62</v>
      </c>
    </row>
    <row r="7116" spans="1:8">
      <c r="A7116" s="32">
        <v>816</v>
      </c>
      <c r="B7116" s="37">
        <v>100000314330</v>
      </c>
      <c r="C7116" s="34">
        <v>0</v>
      </c>
      <c r="D7116" s="38" t="s">
        <v>1177</v>
      </c>
      <c r="E7116" s="38" t="s">
        <v>1415</v>
      </c>
      <c r="F7116" s="39">
        <v>7999.32</v>
      </c>
      <c r="G7116" s="39">
        <v>-3519.7</v>
      </c>
      <c r="H7116" s="39">
        <v>4479.62</v>
      </c>
    </row>
    <row r="7117" spans="1:8">
      <c r="A7117" s="32">
        <v>817</v>
      </c>
      <c r="B7117" s="37">
        <v>100000314331</v>
      </c>
      <c r="C7117" s="34">
        <v>0</v>
      </c>
      <c r="D7117" s="38" t="s">
        <v>1177</v>
      </c>
      <c r="E7117" s="38" t="s">
        <v>1415</v>
      </c>
      <c r="F7117" s="39">
        <v>7999.32</v>
      </c>
      <c r="G7117" s="39">
        <v>-3519.7</v>
      </c>
      <c r="H7117" s="39">
        <v>4479.62</v>
      </c>
    </row>
    <row r="7118" spans="1:8">
      <c r="A7118" s="32">
        <v>818</v>
      </c>
      <c r="B7118" s="37">
        <v>100000314332</v>
      </c>
      <c r="C7118" s="34">
        <v>0</v>
      </c>
      <c r="D7118" s="38" t="s">
        <v>1177</v>
      </c>
      <c r="E7118" s="38" t="s">
        <v>1415</v>
      </c>
      <c r="F7118" s="39">
        <v>7999.32</v>
      </c>
      <c r="G7118" s="39">
        <v>-3519.7</v>
      </c>
      <c r="H7118" s="39">
        <v>4479.62</v>
      </c>
    </row>
    <row r="7119" spans="1:8">
      <c r="A7119" s="32">
        <v>819</v>
      </c>
      <c r="B7119" s="37">
        <v>100000314333</v>
      </c>
      <c r="C7119" s="34">
        <v>0</v>
      </c>
      <c r="D7119" s="38" t="s">
        <v>1177</v>
      </c>
      <c r="E7119" s="38" t="s">
        <v>1415</v>
      </c>
      <c r="F7119" s="39">
        <v>7999.32</v>
      </c>
      <c r="G7119" s="39">
        <v>-3519.7</v>
      </c>
      <c r="H7119" s="39">
        <v>4479.62</v>
      </c>
    </row>
    <row r="7120" spans="1:8">
      <c r="A7120" s="32">
        <v>820</v>
      </c>
      <c r="B7120" s="37">
        <v>100000314334</v>
      </c>
      <c r="C7120" s="34">
        <v>0</v>
      </c>
      <c r="D7120" s="38" t="s">
        <v>1177</v>
      </c>
      <c r="E7120" s="38" t="s">
        <v>1415</v>
      </c>
      <c r="F7120" s="39">
        <v>7999.32</v>
      </c>
      <c r="G7120" s="39">
        <v>-3519.7</v>
      </c>
      <c r="H7120" s="39">
        <v>4479.62</v>
      </c>
    </row>
    <row r="7121" spans="1:8">
      <c r="A7121" s="32">
        <v>821</v>
      </c>
      <c r="B7121" s="37">
        <v>100000314335</v>
      </c>
      <c r="C7121" s="34">
        <v>0</v>
      </c>
      <c r="D7121" s="38" t="s">
        <v>1177</v>
      </c>
      <c r="E7121" s="38" t="s">
        <v>1415</v>
      </c>
      <c r="F7121" s="39">
        <v>7999.32</v>
      </c>
      <c r="G7121" s="39">
        <v>-3519.7</v>
      </c>
      <c r="H7121" s="39">
        <v>4479.62</v>
      </c>
    </row>
    <row r="7122" spans="1:8">
      <c r="A7122" s="32">
        <v>822</v>
      </c>
      <c r="B7122" s="37">
        <v>100000314336</v>
      </c>
      <c r="C7122" s="34">
        <v>0</v>
      </c>
      <c r="D7122" s="38" t="s">
        <v>1177</v>
      </c>
      <c r="E7122" s="38" t="s">
        <v>1415</v>
      </c>
      <c r="F7122" s="39">
        <v>7999.32</v>
      </c>
      <c r="G7122" s="39">
        <v>-3519.7</v>
      </c>
      <c r="H7122" s="39">
        <v>4479.62</v>
      </c>
    </row>
    <row r="7123" spans="1:8">
      <c r="A7123" s="32">
        <v>823</v>
      </c>
      <c r="B7123" s="37">
        <v>100000314337</v>
      </c>
      <c r="C7123" s="34">
        <v>0</v>
      </c>
      <c r="D7123" s="38" t="s">
        <v>1177</v>
      </c>
      <c r="E7123" s="38" t="s">
        <v>1415</v>
      </c>
      <c r="F7123" s="39">
        <v>7999.32</v>
      </c>
      <c r="G7123" s="39">
        <v>-3519.7</v>
      </c>
      <c r="H7123" s="39">
        <v>4479.62</v>
      </c>
    </row>
    <row r="7124" spans="1:8">
      <c r="A7124" s="32">
        <v>824</v>
      </c>
      <c r="B7124" s="37">
        <v>100000314338</v>
      </c>
      <c r="C7124" s="34">
        <v>0</v>
      </c>
      <c r="D7124" s="38" t="s">
        <v>1177</v>
      </c>
      <c r="E7124" s="38" t="s">
        <v>1415</v>
      </c>
      <c r="F7124" s="39">
        <v>7999.32</v>
      </c>
      <c r="G7124" s="39">
        <v>-3519.7</v>
      </c>
      <c r="H7124" s="39">
        <v>4479.62</v>
      </c>
    </row>
    <row r="7125" spans="1:8">
      <c r="A7125" s="32">
        <v>825</v>
      </c>
      <c r="B7125" s="37">
        <v>100000314339</v>
      </c>
      <c r="C7125" s="34">
        <v>0</v>
      </c>
      <c r="D7125" s="38" t="s">
        <v>1177</v>
      </c>
      <c r="E7125" s="38" t="s">
        <v>1415</v>
      </c>
      <c r="F7125" s="39">
        <v>7999.32</v>
      </c>
      <c r="G7125" s="39">
        <v>-3519.7</v>
      </c>
      <c r="H7125" s="39">
        <v>4479.62</v>
      </c>
    </row>
    <row r="7126" spans="1:8">
      <c r="A7126" s="32">
        <v>826</v>
      </c>
      <c r="B7126" s="37">
        <v>100000314340</v>
      </c>
      <c r="C7126" s="34">
        <v>0</v>
      </c>
      <c r="D7126" s="38" t="s">
        <v>1177</v>
      </c>
      <c r="E7126" s="38" t="s">
        <v>1415</v>
      </c>
      <c r="F7126" s="39">
        <v>7999.32</v>
      </c>
      <c r="G7126" s="39">
        <v>-3519.7</v>
      </c>
      <c r="H7126" s="39">
        <v>4479.62</v>
      </c>
    </row>
    <row r="7127" spans="1:8">
      <c r="A7127" s="32">
        <v>827</v>
      </c>
      <c r="B7127" s="37">
        <v>100000314341</v>
      </c>
      <c r="C7127" s="34">
        <v>0</v>
      </c>
      <c r="D7127" s="38" t="s">
        <v>1177</v>
      </c>
      <c r="E7127" s="38" t="s">
        <v>1415</v>
      </c>
      <c r="F7127" s="39">
        <v>7999.32</v>
      </c>
      <c r="G7127" s="39">
        <v>-3519.7</v>
      </c>
      <c r="H7127" s="39">
        <v>4479.62</v>
      </c>
    </row>
    <row r="7128" spans="1:8">
      <c r="A7128" s="32">
        <v>828</v>
      </c>
      <c r="B7128" s="37">
        <v>100000314342</v>
      </c>
      <c r="C7128" s="34">
        <v>0</v>
      </c>
      <c r="D7128" s="38" t="s">
        <v>1177</v>
      </c>
      <c r="E7128" s="38" t="s">
        <v>1415</v>
      </c>
      <c r="F7128" s="39">
        <v>7999.32</v>
      </c>
      <c r="G7128" s="39">
        <v>-3519.7</v>
      </c>
      <c r="H7128" s="39">
        <v>4479.62</v>
      </c>
    </row>
    <row r="7129" spans="1:8">
      <c r="A7129" s="32">
        <v>829</v>
      </c>
      <c r="B7129" s="37">
        <v>100000375180</v>
      </c>
      <c r="C7129" s="34">
        <v>0</v>
      </c>
      <c r="D7129" s="38" t="s">
        <v>302</v>
      </c>
      <c r="E7129" s="38" t="s">
        <v>1416</v>
      </c>
      <c r="F7129" s="39">
        <v>5885</v>
      </c>
      <c r="G7129" s="39">
        <v>-1570.41</v>
      </c>
      <c r="H7129" s="39">
        <v>4314.59</v>
      </c>
    </row>
    <row r="7130" spans="1:8">
      <c r="A7130" s="32">
        <v>830</v>
      </c>
      <c r="B7130" s="37">
        <v>100000375181</v>
      </c>
      <c r="C7130" s="34">
        <v>0</v>
      </c>
      <c r="D7130" s="38" t="s">
        <v>302</v>
      </c>
      <c r="E7130" s="38" t="s">
        <v>1416</v>
      </c>
      <c r="F7130" s="39">
        <v>5885</v>
      </c>
      <c r="G7130" s="39">
        <v>-1570.41</v>
      </c>
      <c r="H7130" s="39">
        <v>4314.59</v>
      </c>
    </row>
    <row r="7131" spans="1:8">
      <c r="A7131" s="32">
        <v>831</v>
      </c>
      <c r="B7131" s="37">
        <v>100000375233</v>
      </c>
      <c r="C7131" s="34">
        <v>0</v>
      </c>
      <c r="D7131" s="38" t="s">
        <v>302</v>
      </c>
      <c r="E7131" s="38" t="s">
        <v>1417</v>
      </c>
      <c r="F7131" s="39">
        <v>48332979</v>
      </c>
      <c r="G7131" s="39">
        <v>-48332978</v>
      </c>
      <c r="H7131" s="39">
        <v>1</v>
      </c>
    </row>
    <row r="7132" spans="1:8">
      <c r="A7132" s="32">
        <v>832</v>
      </c>
      <c r="B7132" s="37">
        <v>100000399031</v>
      </c>
      <c r="C7132" s="34">
        <v>0</v>
      </c>
      <c r="D7132" s="38" t="s">
        <v>212</v>
      </c>
      <c r="E7132" s="38" t="s">
        <v>1418</v>
      </c>
      <c r="F7132" s="39">
        <v>6687.5</v>
      </c>
      <c r="G7132" s="39">
        <v>-3475.74</v>
      </c>
      <c r="H7132" s="39">
        <v>3211.76</v>
      </c>
    </row>
    <row r="7133" spans="1:8">
      <c r="A7133" s="32"/>
      <c r="B7133" s="37">
        <v>100000399031</v>
      </c>
      <c r="C7133" s="34">
        <v>1</v>
      </c>
      <c r="D7133" s="38" t="s">
        <v>212</v>
      </c>
      <c r="E7133" s="38" t="s">
        <v>1418</v>
      </c>
      <c r="F7133" s="39">
        <v>9362.5</v>
      </c>
      <c r="G7133" s="39">
        <v>-9361.5</v>
      </c>
      <c r="H7133" s="39">
        <v>1</v>
      </c>
    </row>
    <row r="7134" spans="1:8">
      <c r="A7134" s="32">
        <v>833</v>
      </c>
      <c r="B7134" s="37">
        <v>100000474629</v>
      </c>
      <c r="C7134" s="34">
        <v>0</v>
      </c>
      <c r="D7134" s="38" t="s">
        <v>109</v>
      </c>
      <c r="E7134" s="38" t="s">
        <v>1419</v>
      </c>
      <c r="F7134" s="39">
        <v>2399.5</v>
      </c>
      <c r="G7134" s="39">
        <v>-791.04</v>
      </c>
      <c r="H7134" s="39">
        <v>1608.46</v>
      </c>
    </row>
    <row r="7135" spans="1:8">
      <c r="A7135" s="32"/>
      <c r="B7135" s="37">
        <v>100000474629</v>
      </c>
      <c r="C7135" s="34">
        <v>1</v>
      </c>
      <c r="D7135" s="38" t="s">
        <v>109</v>
      </c>
      <c r="E7135" s="38" t="s">
        <v>1419</v>
      </c>
      <c r="F7135" s="39">
        <v>45590.5</v>
      </c>
      <c r="G7135" s="39">
        <v>-45589.5</v>
      </c>
      <c r="H7135" s="39">
        <v>1</v>
      </c>
    </row>
    <row r="7136" spans="1:8">
      <c r="A7136" s="32">
        <v>834</v>
      </c>
      <c r="B7136" s="37">
        <v>100000474630</v>
      </c>
      <c r="C7136" s="34">
        <v>0</v>
      </c>
      <c r="D7136" s="38" t="s">
        <v>109</v>
      </c>
      <c r="E7136" s="38" t="s">
        <v>1420</v>
      </c>
      <c r="F7136" s="39">
        <v>490</v>
      </c>
      <c r="G7136" s="39">
        <v>-161.54</v>
      </c>
      <c r="H7136" s="39">
        <v>328.46</v>
      </c>
    </row>
    <row r="7137" spans="1:9">
      <c r="A7137" s="32"/>
      <c r="B7137" s="37">
        <v>100000474630</v>
      </c>
      <c r="C7137" s="34">
        <v>1</v>
      </c>
      <c r="D7137" s="38" t="s">
        <v>109</v>
      </c>
      <c r="E7137" s="38" t="s">
        <v>1420</v>
      </c>
      <c r="F7137" s="39">
        <v>9310</v>
      </c>
      <c r="G7137" s="39">
        <v>-9309</v>
      </c>
      <c r="H7137" s="39">
        <v>1</v>
      </c>
    </row>
    <row r="7138" spans="1:9">
      <c r="A7138" s="32">
        <v>835</v>
      </c>
      <c r="B7138" s="37">
        <v>100000474632</v>
      </c>
      <c r="C7138" s="34">
        <v>0</v>
      </c>
      <c r="D7138" s="38" t="s">
        <v>109</v>
      </c>
      <c r="E7138" s="38" t="s">
        <v>1421</v>
      </c>
      <c r="F7138" s="39">
        <v>2585.83</v>
      </c>
      <c r="G7138" s="39">
        <v>-510.36</v>
      </c>
      <c r="H7138" s="39">
        <v>2075.4699999999998</v>
      </c>
    </row>
    <row r="7139" spans="1:9">
      <c r="A7139" s="32"/>
      <c r="B7139" s="37">
        <v>100000474632</v>
      </c>
      <c r="C7139" s="34">
        <v>1</v>
      </c>
      <c r="D7139" s="38" t="s">
        <v>109</v>
      </c>
      <c r="E7139" s="38" t="s">
        <v>1421</v>
      </c>
      <c r="F7139" s="39">
        <v>28444.17</v>
      </c>
      <c r="G7139" s="39">
        <v>-28443.17</v>
      </c>
      <c r="H7139" s="39">
        <v>1</v>
      </c>
    </row>
    <row r="7140" spans="1:9">
      <c r="A7140" s="32">
        <v>836</v>
      </c>
      <c r="B7140" s="37">
        <v>100000474633</v>
      </c>
      <c r="C7140" s="34">
        <v>0</v>
      </c>
      <c r="D7140" s="38" t="s">
        <v>109</v>
      </c>
      <c r="E7140" s="38" t="s">
        <v>1422</v>
      </c>
      <c r="F7140" s="39">
        <v>2229.17</v>
      </c>
      <c r="G7140" s="39">
        <v>-439.97</v>
      </c>
      <c r="H7140" s="39">
        <v>1789.2</v>
      </c>
    </row>
    <row r="7141" spans="1:9">
      <c r="A7141" s="32"/>
      <c r="B7141" s="37">
        <v>100000474633</v>
      </c>
      <c r="C7141" s="34">
        <v>1</v>
      </c>
      <c r="D7141" s="38" t="s">
        <v>109</v>
      </c>
      <c r="E7141" s="38" t="s">
        <v>1423</v>
      </c>
      <c r="F7141" s="39">
        <v>24520.83</v>
      </c>
      <c r="G7141" s="39">
        <v>-24519.83</v>
      </c>
      <c r="H7141" s="39">
        <v>1</v>
      </c>
    </row>
    <row r="7142" spans="1:9">
      <c r="A7142" s="32">
        <v>837</v>
      </c>
      <c r="B7142" s="37">
        <v>100000474634</v>
      </c>
      <c r="C7142" s="34">
        <v>0</v>
      </c>
      <c r="D7142" s="38" t="s">
        <v>109</v>
      </c>
      <c r="E7142" s="38" t="s">
        <v>1423</v>
      </c>
      <c r="F7142" s="39">
        <v>3120.83</v>
      </c>
      <c r="G7142" s="39">
        <v>-615.95000000000005</v>
      </c>
      <c r="H7142" s="39">
        <v>2504.88</v>
      </c>
    </row>
    <row r="7143" spans="1:9">
      <c r="A7143" s="32"/>
      <c r="B7143" s="37">
        <v>100000474634</v>
      </c>
      <c r="C7143" s="34">
        <v>1</v>
      </c>
      <c r="D7143" s="38" t="s">
        <v>109</v>
      </c>
      <c r="E7143" s="38" t="s">
        <v>1423</v>
      </c>
      <c r="F7143" s="39">
        <v>34329.17</v>
      </c>
      <c r="G7143" s="39">
        <v>-34328.17</v>
      </c>
      <c r="H7143" s="39">
        <v>1</v>
      </c>
    </row>
    <row r="7144" spans="1:9">
      <c r="A7144" s="32">
        <v>838</v>
      </c>
      <c r="B7144" s="37">
        <v>100000474642</v>
      </c>
      <c r="C7144" s="34">
        <v>0</v>
      </c>
      <c r="D7144" s="38" t="s">
        <v>109</v>
      </c>
      <c r="E7144" s="38" t="s">
        <v>1362</v>
      </c>
      <c r="F7144" s="39">
        <v>1922.43</v>
      </c>
      <c r="G7144" s="39">
        <v>-86.21</v>
      </c>
      <c r="H7144" s="39">
        <v>1836.22</v>
      </c>
    </row>
    <row r="7145" spans="1:9">
      <c r="A7145" s="32"/>
      <c r="B7145" s="37">
        <v>100000474642</v>
      </c>
      <c r="C7145" s="34">
        <v>1</v>
      </c>
      <c r="D7145" s="38" t="s">
        <v>109</v>
      </c>
      <c r="E7145" s="38" t="s">
        <v>1362</v>
      </c>
      <c r="F7145" s="39">
        <v>3320.57</v>
      </c>
      <c r="G7145" s="39">
        <v>-3319.57</v>
      </c>
      <c r="H7145" s="39">
        <v>1</v>
      </c>
    </row>
    <row r="7146" spans="1:9" s="76" customFormat="1">
      <c r="A7146" s="32">
        <v>839</v>
      </c>
      <c r="B7146" s="37">
        <v>100000158182</v>
      </c>
      <c r="C7146" s="34">
        <v>0</v>
      </c>
      <c r="D7146" s="38" t="s">
        <v>1317</v>
      </c>
      <c r="E7146" s="38" t="s">
        <v>1161</v>
      </c>
      <c r="F7146" s="39">
        <v>20865</v>
      </c>
      <c r="G7146" s="39">
        <v>-16749.16</v>
      </c>
      <c r="H7146" s="39">
        <v>4115.84</v>
      </c>
      <c r="I7146" s="41"/>
    </row>
    <row r="7147" spans="1:9" s="76" customFormat="1">
      <c r="A7147" s="32">
        <v>840</v>
      </c>
      <c r="B7147" s="37">
        <v>100000158183</v>
      </c>
      <c r="C7147" s="34">
        <v>0</v>
      </c>
      <c r="D7147" s="38" t="s">
        <v>1317</v>
      </c>
      <c r="E7147" s="38" t="s">
        <v>1161</v>
      </c>
      <c r="F7147" s="39">
        <v>20865</v>
      </c>
      <c r="G7147" s="39">
        <v>-16749.16</v>
      </c>
      <c r="H7147" s="39">
        <v>4115.84</v>
      </c>
      <c r="I7147" s="41"/>
    </row>
    <row r="7148" spans="1:9" s="76" customFormat="1">
      <c r="A7148" s="32">
        <v>841</v>
      </c>
      <c r="B7148" s="37">
        <v>100000158184</v>
      </c>
      <c r="C7148" s="34">
        <v>0</v>
      </c>
      <c r="D7148" s="38" t="s">
        <v>1317</v>
      </c>
      <c r="E7148" s="38" t="s">
        <v>1161</v>
      </c>
      <c r="F7148" s="39">
        <v>20865</v>
      </c>
      <c r="G7148" s="39">
        <v>-16749.16</v>
      </c>
      <c r="H7148" s="39">
        <v>4115.84</v>
      </c>
      <c r="I7148" s="41"/>
    </row>
    <row r="7149" spans="1:9" s="76" customFormat="1">
      <c r="A7149" s="32">
        <v>842</v>
      </c>
      <c r="B7149" s="37">
        <v>100000158186</v>
      </c>
      <c r="C7149" s="34">
        <v>0</v>
      </c>
      <c r="D7149" s="38" t="s">
        <v>1317</v>
      </c>
      <c r="E7149" s="38" t="s">
        <v>1161</v>
      </c>
      <c r="F7149" s="39">
        <v>18190</v>
      </c>
      <c r="G7149" s="39">
        <v>-14601.84</v>
      </c>
      <c r="H7149" s="39">
        <v>3588.16</v>
      </c>
      <c r="I7149" s="41"/>
    </row>
    <row r="7150" spans="1:9" s="76" customFormat="1">
      <c r="A7150" s="32">
        <v>843</v>
      </c>
      <c r="B7150" s="37">
        <v>100000161771</v>
      </c>
      <c r="C7150" s="34">
        <v>0</v>
      </c>
      <c r="D7150" s="38" t="s">
        <v>1324</v>
      </c>
      <c r="E7150" s="38" t="s">
        <v>1325</v>
      </c>
      <c r="F7150" s="39">
        <v>25900</v>
      </c>
      <c r="G7150" s="39">
        <v>-19833.009999999998</v>
      </c>
      <c r="H7150" s="39">
        <v>6066.99</v>
      </c>
      <c r="I7150" s="41"/>
    </row>
    <row r="7151" spans="1:9" s="76" customFormat="1">
      <c r="A7151" s="32">
        <v>844</v>
      </c>
      <c r="B7151" s="37">
        <v>100000161772</v>
      </c>
      <c r="C7151" s="34">
        <v>0</v>
      </c>
      <c r="D7151" s="38" t="s">
        <v>1324</v>
      </c>
      <c r="E7151" s="38" t="s">
        <v>1325</v>
      </c>
      <c r="F7151" s="39">
        <v>25900</v>
      </c>
      <c r="G7151" s="39">
        <v>-19833.009999999998</v>
      </c>
      <c r="H7151" s="39">
        <v>6066.99</v>
      </c>
      <c r="I7151" s="41"/>
    </row>
    <row r="7152" spans="1:9" s="76" customFormat="1">
      <c r="A7152" s="32">
        <v>845</v>
      </c>
      <c r="B7152" s="37">
        <v>100000177286</v>
      </c>
      <c r="C7152" s="34">
        <v>0</v>
      </c>
      <c r="D7152" s="38" t="s">
        <v>1328</v>
      </c>
      <c r="E7152" s="38" t="s">
        <v>1329</v>
      </c>
      <c r="F7152" s="39">
        <v>6890</v>
      </c>
      <c r="G7152" s="39">
        <v>-4851.32</v>
      </c>
      <c r="H7152" s="39">
        <v>2038.68</v>
      </c>
      <c r="I7152" s="41"/>
    </row>
    <row r="7153" spans="1:8">
      <c r="A7153" s="96" t="s">
        <v>5003</v>
      </c>
      <c r="B7153" s="96"/>
      <c r="C7153" s="96"/>
      <c r="D7153" s="96"/>
      <c r="E7153" s="96"/>
      <c r="F7153" s="40">
        <f>SUM(F6126:F7152)</f>
        <v>70312993.129999965</v>
      </c>
      <c r="G7153" s="40">
        <f t="shared" ref="G7153:H7153" si="0">SUM(G6126:G7152)</f>
        <v>-60226370.340000205</v>
      </c>
      <c r="H7153" s="40">
        <f t="shared" si="0"/>
        <v>10086622.790000241</v>
      </c>
    </row>
    <row r="7154" spans="1:8">
      <c r="A7154" s="56"/>
    </row>
    <row r="7155" spans="1:8">
      <c r="A7155" s="31" t="s">
        <v>1241</v>
      </c>
    </row>
    <row r="7156" spans="1:8">
      <c r="A7156" s="34" t="s">
        <v>2</v>
      </c>
      <c r="B7156" s="55" t="s">
        <v>3</v>
      </c>
      <c r="C7156" s="34" t="s">
        <v>4</v>
      </c>
      <c r="D7156" s="35" t="s">
        <v>4994</v>
      </c>
      <c r="E7156" s="32" t="s">
        <v>6</v>
      </c>
      <c r="F7156" s="36" t="s">
        <v>7</v>
      </c>
      <c r="G7156" s="36" t="s">
        <v>8</v>
      </c>
      <c r="H7156" s="36" t="s">
        <v>9</v>
      </c>
    </row>
    <row r="7157" spans="1:8">
      <c r="A7157" s="32">
        <v>1</v>
      </c>
      <c r="B7157" s="37">
        <v>100000049110</v>
      </c>
      <c r="C7157" s="34">
        <v>0</v>
      </c>
      <c r="D7157" s="38" t="s">
        <v>665</v>
      </c>
      <c r="E7157" s="38" t="s">
        <v>1161</v>
      </c>
      <c r="F7157" s="39">
        <v>70000</v>
      </c>
      <c r="G7157" s="39">
        <v>-69999</v>
      </c>
      <c r="H7157" s="39">
        <v>1</v>
      </c>
    </row>
    <row r="7158" spans="1:8">
      <c r="A7158" s="32">
        <v>2</v>
      </c>
      <c r="B7158" s="37">
        <v>100000062346</v>
      </c>
      <c r="C7158" s="34">
        <v>0</v>
      </c>
      <c r="D7158" s="38" t="s">
        <v>1242</v>
      </c>
      <c r="E7158" s="38" t="s">
        <v>1243</v>
      </c>
      <c r="F7158" s="39">
        <v>6741</v>
      </c>
      <c r="G7158" s="39">
        <v>-6740</v>
      </c>
      <c r="H7158" s="39">
        <v>1</v>
      </c>
    </row>
    <row r="7159" spans="1:8">
      <c r="A7159" s="32">
        <v>3</v>
      </c>
      <c r="B7159" s="37">
        <v>100000062349</v>
      </c>
      <c r="C7159" s="34">
        <v>0</v>
      </c>
      <c r="D7159" s="38" t="s">
        <v>1242</v>
      </c>
      <c r="E7159" s="38" t="s">
        <v>1244</v>
      </c>
      <c r="F7159" s="39">
        <v>10539.5</v>
      </c>
      <c r="G7159" s="39">
        <v>-10538.5</v>
      </c>
      <c r="H7159" s="39">
        <v>1</v>
      </c>
    </row>
    <row r="7160" spans="1:8">
      <c r="A7160" s="32">
        <v>4</v>
      </c>
      <c r="B7160" s="37">
        <v>100000062356</v>
      </c>
      <c r="C7160" s="34">
        <v>0</v>
      </c>
      <c r="D7160" s="38" t="s">
        <v>1242</v>
      </c>
      <c r="E7160" s="38" t="s">
        <v>1245</v>
      </c>
      <c r="F7160" s="39">
        <v>41195</v>
      </c>
      <c r="G7160" s="39">
        <v>-41194</v>
      </c>
      <c r="H7160" s="39">
        <v>1</v>
      </c>
    </row>
    <row r="7161" spans="1:8">
      <c r="A7161" s="32">
        <v>5</v>
      </c>
      <c r="B7161" s="37">
        <v>100000066673</v>
      </c>
      <c r="C7161" s="34">
        <v>0</v>
      </c>
      <c r="D7161" s="38" t="s">
        <v>1246</v>
      </c>
      <c r="E7161" s="38" t="s">
        <v>1247</v>
      </c>
      <c r="F7161" s="39">
        <v>9619.2999999999993</v>
      </c>
      <c r="G7161" s="39">
        <v>-9618.2999999999993</v>
      </c>
      <c r="H7161" s="39">
        <v>1</v>
      </c>
    </row>
    <row r="7162" spans="1:8">
      <c r="A7162" s="32">
        <v>6</v>
      </c>
      <c r="B7162" s="37">
        <v>100000066674</v>
      </c>
      <c r="C7162" s="34">
        <v>0</v>
      </c>
      <c r="D7162" s="38" t="s">
        <v>1246</v>
      </c>
      <c r="E7162" s="38" t="s">
        <v>1248</v>
      </c>
      <c r="F7162" s="39">
        <v>12989.8</v>
      </c>
      <c r="G7162" s="39">
        <v>-12988.8</v>
      </c>
      <c r="H7162" s="39">
        <v>1</v>
      </c>
    </row>
    <row r="7163" spans="1:8">
      <c r="A7163" s="32">
        <v>7</v>
      </c>
      <c r="B7163" s="37">
        <v>100000076190</v>
      </c>
      <c r="C7163" s="34">
        <v>0</v>
      </c>
      <c r="D7163" s="38" t="s">
        <v>1249</v>
      </c>
      <c r="E7163" s="38" t="s">
        <v>1250</v>
      </c>
      <c r="F7163" s="39">
        <v>54170</v>
      </c>
      <c r="G7163" s="39">
        <v>-54169</v>
      </c>
      <c r="H7163" s="39">
        <v>1</v>
      </c>
    </row>
    <row r="7164" spans="1:8">
      <c r="A7164" s="32">
        <v>8</v>
      </c>
      <c r="B7164" s="37">
        <v>100000079143</v>
      </c>
      <c r="C7164" s="34">
        <v>0</v>
      </c>
      <c r="D7164" s="38" t="s">
        <v>1251</v>
      </c>
      <c r="E7164" s="38" t="s">
        <v>1252</v>
      </c>
      <c r="F7164" s="39">
        <v>5992</v>
      </c>
      <c r="G7164" s="39">
        <v>-5991</v>
      </c>
      <c r="H7164" s="39">
        <v>1</v>
      </c>
    </row>
    <row r="7165" spans="1:8">
      <c r="A7165" s="32">
        <v>9</v>
      </c>
      <c r="B7165" s="37">
        <v>100000079144</v>
      </c>
      <c r="C7165" s="34">
        <v>0</v>
      </c>
      <c r="D7165" s="38" t="s">
        <v>1251</v>
      </c>
      <c r="E7165" s="38" t="s">
        <v>1253</v>
      </c>
      <c r="F7165" s="39">
        <v>61953</v>
      </c>
      <c r="G7165" s="39">
        <v>-61952</v>
      </c>
      <c r="H7165" s="39">
        <v>1</v>
      </c>
    </row>
    <row r="7166" spans="1:8">
      <c r="A7166" s="32">
        <v>10</v>
      </c>
      <c r="B7166" s="37">
        <v>100000080746</v>
      </c>
      <c r="C7166" s="34">
        <v>0</v>
      </c>
      <c r="D7166" s="38" t="s">
        <v>961</v>
      </c>
      <c r="E7166" s="38" t="s">
        <v>1254</v>
      </c>
      <c r="F7166" s="39">
        <v>9951</v>
      </c>
      <c r="G7166" s="39">
        <v>-9950</v>
      </c>
      <c r="H7166" s="39">
        <v>1</v>
      </c>
    </row>
    <row r="7167" spans="1:8">
      <c r="A7167" s="32">
        <v>11</v>
      </c>
      <c r="B7167" s="37">
        <v>100000080795</v>
      </c>
      <c r="C7167" s="34">
        <v>0</v>
      </c>
      <c r="D7167" s="38" t="s">
        <v>1255</v>
      </c>
      <c r="E7167" s="38" t="s">
        <v>1256</v>
      </c>
      <c r="F7167" s="39">
        <v>7000</v>
      </c>
      <c r="G7167" s="39">
        <v>-6999</v>
      </c>
      <c r="H7167" s="39">
        <v>1</v>
      </c>
    </row>
    <row r="7168" spans="1:8">
      <c r="A7168" s="32">
        <v>12</v>
      </c>
      <c r="B7168" s="37">
        <v>100000090490</v>
      </c>
      <c r="C7168" s="34">
        <v>0</v>
      </c>
      <c r="D7168" s="38" t="s">
        <v>797</v>
      </c>
      <c r="E7168" s="38" t="s">
        <v>1257</v>
      </c>
      <c r="F7168" s="39">
        <v>8774</v>
      </c>
      <c r="G7168" s="39">
        <v>-8773</v>
      </c>
      <c r="H7168" s="39">
        <v>1</v>
      </c>
    </row>
    <row r="7169" spans="1:8">
      <c r="A7169" s="32">
        <v>13</v>
      </c>
      <c r="B7169" s="37">
        <v>100000102733</v>
      </c>
      <c r="C7169" s="34">
        <v>0</v>
      </c>
      <c r="D7169" s="38" t="s">
        <v>797</v>
      </c>
      <c r="E7169" s="38" t="s">
        <v>1258</v>
      </c>
      <c r="F7169" s="39">
        <v>37236</v>
      </c>
      <c r="G7169" s="39">
        <v>-37235</v>
      </c>
      <c r="H7169" s="39">
        <v>1</v>
      </c>
    </row>
    <row r="7170" spans="1:8">
      <c r="A7170" s="32">
        <v>14</v>
      </c>
      <c r="B7170" s="37">
        <v>100000102734</v>
      </c>
      <c r="C7170" s="34">
        <v>0</v>
      </c>
      <c r="D7170" s="38" t="s">
        <v>797</v>
      </c>
      <c r="E7170" s="38" t="s">
        <v>1259</v>
      </c>
      <c r="F7170" s="39">
        <v>10272</v>
      </c>
      <c r="G7170" s="39">
        <v>-10271</v>
      </c>
      <c r="H7170" s="39">
        <v>1</v>
      </c>
    </row>
    <row r="7171" spans="1:8">
      <c r="A7171" s="32">
        <v>15</v>
      </c>
      <c r="B7171" s="37">
        <v>100000102735</v>
      </c>
      <c r="C7171" s="34">
        <v>0</v>
      </c>
      <c r="D7171" s="38" t="s">
        <v>797</v>
      </c>
      <c r="E7171" s="38" t="s">
        <v>1260</v>
      </c>
      <c r="F7171" s="39">
        <v>162426</v>
      </c>
      <c r="G7171" s="39">
        <v>-162425</v>
      </c>
      <c r="H7171" s="39">
        <v>1</v>
      </c>
    </row>
    <row r="7172" spans="1:8">
      <c r="A7172" s="32">
        <v>16</v>
      </c>
      <c r="B7172" s="37">
        <v>100000102736</v>
      </c>
      <c r="C7172" s="34">
        <v>0</v>
      </c>
      <c r="D7172" s="38" t="s">
        <v>797</v>
      </c>
      <c r="E7172" s="38" t="s">
        <v>1261</v>
      </c>
      <c r="F7172" s="39">
        <v>114067.35</v>
      </c>
      <c r="G7172" s="39">
        <v>-114066.35</v>
      </c>
      <c r="H7172" s="39">
        <v>1</v>
      </c>
    </row>
    <row r="7173" spans="1:8">
      <c r="A7173" s="32">
        <v>17</v>
      </c>
      <c r="B7173" s="37">
        <v>100000102737</v>
      </c>
      <c r="C7173" s="34">
        <v>0</v>
      </c>
      <c r="D7173" s="38" t="s">
        <v>797</v>
      </c>
      <c r="E7173" s="38" t="s">
        <v>1262</v>
      </c>
      <c r="F7173" s="39">
        <v>40815.69</v>
      </c>
      <c r="G7173" s="39">
        <v>-40814.69</v>
      </c>
      <c r="H7173" s="39">
        <v>1</v>
      </c>
    </row>
    <row r="7174" spans="1:8">
      <c r="A7174" s="32">
        <v>18</v>
      </c>
      <c r="B7174" s="37">
        <v>100000107883</v>
      </c>
      <c r="C7174" s="34">
        <v>0</v>
      </c>
      <c r="D7174" s="38" t="s">
        <v>835</v>
      </c>
      <c r="E7174" s="38" t="s">
        <v>1263</v>
      </c>
      <c r="F7174" s="39">
        <v>33600</v>
      </c>
      <c r="G7174" s="39">
        <v>-33599</v>
      </c>
      <c r="H7174" s="39">
        <v>1</v>
      </c>
    </row>
    <row r="7175" spans="1:8">
      <c r="A7175" s="32">
        <v>19</v>
      </c>
      <c r="B7175" s="37">
        <v>100000109957</v>
      </c>
      <c r="C7175" s="34">
        <v>0</v>
      </c>
      <c r="D7175" s="38" t="s">
        <v>1264</v>
      </c>
      <c r="E7175" s="38" t="s">
        <v>1161</v>
      </c>
      <c r="F7175" s="39">
        <v>40553</v>
      </c>
      <c r="G7175" s="39">
        <v>-40552</v>
      </c>
      <c r="H7175" s="39">
        <v>1</v>
      </c>
    </row>
    <row r="7176" spans="1:8">
      <c r="A7176" s="32">
        <v>20</v>
      </c>
      <c r="B7176" s="37">
        <v>100000110170</v>
      </c>
      <c r="C7176" s="34">
        <v>0</v>
      </c>
      <c r="D7176" s="38" t="s">
        <v>839</v>
      </c>
      <c r="E7176" s="38" t="s">
        <v>1265</v>
      </c>
      <c r="F7176" s="39">
        <v>12947</v>
      </c>
      <c r="G7176" s="39">
        <v>-12946</v>
      </c>
      <c r="H7176" s="39">
        <v>1</v>
      </c>
    </row>
    <row r="7177" spans="1:8">
      <c r="A7177" s="32">
        <v>21</v>
      </c>
      <c r="B7177" s="37">
        <v>100000110175</v>
      </c>
      <c r="C7177" s="34">
        <v>0</v>
      </c>
      <c r="D7177" s="38" t="s">
        <v>1266</v>
      </c>
      <c r="E7177" s="38" t="s">
        <v>1267</v>
      </c>
      <c r="F7177" s="39">
        <v>53500</v>
      </c>
      <c r="G7177" s="39">
        <v>-53499</v>
      </c>
      <c r="H7177" s="39">
        <v>1</v>
      </c>
    </row>
    <row r="7178" spans="1:8">
      <c r="A7178" s="32">
        <v>22</v>
      </c>
      <c r="B7178" s="37">
        <v>100000112669</v>
      </c>
      <c r="C7178" s="34">
        <v>0</v>
      </c>
      <c r="D7178" s="38" t="s">
        <v>841</v>
      </c>
      <c r="E7178" s="38" t="s">
        <v>1268</v>
      </c>
      <c r="F7178" s="39">
        <v>21774.5</v>
      </c>
      <c r="G7178" s="39">
        <v>-21773.5</v>
      </c>
      <c r="H7178" s="39">
        <v>1</v>
      </c>
    </row>
    <row r="7179" spans="1:8">
      <c r="A7179" s="32">
        <v>23</v>
      </c>
      <c r="B7179" s="37">
        <v>100000112674</v>
      </c>
      <c r="C7179" s="34">
        <v>0</v>
      </c>
      <c r="D7179" s="38" t="s">
        <v>841</v>
      </c>
      <c r="E7179" s="38" t="s">
        <v>1269</v>
      </c>
      <c r="F7179" s="39">
        <v>23800.01</v>
      </c>
      <c r="G7179" s="39">
        <v>-23799.01</v>
      </c>
      <c r="H7179" s="39">
        <v>1</v>
      </c>
    </row>
    <row r="7180" spans="1:8">
      <c r="A7180" s="32">
        <v>24</v>
      </c>
      <c r="B7180" s="37">
        <v>100000113412</v>
      </c>
      <c r="C7180" s="34">
        <v>0</v>
      </c>
      <c r="D7180" s="38" t="s">
        <v>844</v>
      </c>
      <c r="E7180" s="38" t="s">
        <v>1270</v>
      </c>
      <c r="F7180" s="39">
        <v>53735.4</v>
      </c>
      <c r="G7180" s="39">
        <v>-53734.400000000001</v>
      </c>
      <c r="H7180" s="39">
        <v>1</v>
      </c>
    </row>
    <row r="7181" spans="1:8">
      <c r="A7181" s="32">
        <v>25</v>
      </c>
      <c r="B7181" s="37">
        <v>100000113413</v>
      </c>
      <c r="C7181" s="34">
        <v>0</v>
      </c>
      <c r="D7181" s="38" t="s">
        <v>844</v>
      </c>
      <c r="E7181" s="38" t="s">
        <v>1271</v>
      </c>
      <c r="F7181" s="39">
        <v>35700.019999999997</v>
      </c>
      <c r="G7181" s="39">
        <v>-35699.019999999997</v>
      </c>
      <c r="H7181" s="39">
        <v>1</v>
      </c>
    </row>
    <row r="7182" spans="1:8">
      <c r="A7182" s="32">
        <v>26</v>
      </c>
      <c r="B7182" s="37">
        <v>100000126029</v>
      </c>
      <c r="C7182" s="34">
        <v>0</v>
      </c>
      <c r="D7182" s="38" t="s">
        <v>1272</v>
      </c>
      <c r="E7182" s="38" t="s">
        <v>1273</v>
      </c>
      <c r="F7182" s="39">
        <v>49500</v>
      </c>
      <c r="G7182" s="39">
        <v>-49499</v>
      </c>
      <c r="H7182" s="39">
        <v>1</v>
      </c>
    </row>
    <row r="7183" spans="1:8">
      <c r="A7183" s="32">
        <v>27</v>
      </c>
      <c r="B7183" s="37">
        <v>100000126030</v>
      </c>
      <c r="C7183" s="34">
        <v>0</v>
      </c>
      <c r="D7183" s="38" t="s">
        <v>1272</v>
      </c>
      <c r="E7183" s="38" t="s">
        <v>1273</v>
      </c>
      <c r="F7183" s="39">
        <v>49500</v>
      </c>
      <c r="G7183" s="39">
        <v>-49499</v>
      </c>
      <c r="H7183" s="39">
        <v>1</v>
      </c>
    </row>
    <row r="7184" spans="1:8">
      <c r="A7184" s="32">
        <v>28</v>
      </c>
      <c r="B7184" s="37">
        <v>100000127906</v>
      </c>
      <c r="C7184" s="34">
        <v>0</v>
      </c>
      <c r="D7184" s="38" t="s">
        <v>1274</v>
      </c>
      <c r="E7184" s="38" t="s">
        <v>1275</v>
      </c>
      <c r="F7184" s="39">
        <v>6990</v>
      </c>
      <c r="G7184" s="39">
        <v>-6989</v>
      </c>
      <c r="H7184" s="39">
        <v>1</v>
      </c>
    </row>
    <row r="7185" spans="1:8">
      <c r="A7185" s="32">
        <v>29</v>
      </c>
      <c r="B7185" s="37">
        <v>100000127907</v>
      </c>
      <c r="C7185" s="34">
        <v>0</v>
      </c>
      <c r="D7185" s="38" t="s">
        <v>1274</v>
      </c>
      <c r="E7185" s="38" t="s">
        <v>1275</v>
      </c>
      <c r="F7185" s="39">
        <v>6990</v>
      </c>
      <c r="G7185" s="39">
        <v>-6989</v>
      </c>
      <c r="H7185" s="39">
        <v>1</v>
      </c>
    </row>
    <row r="7186" spans="1:8">
      <c r="A7186" s="32">
        <v>30</v>
      </c>
      <c r="B7186" s="37">
        <v>100000129466</v>
      </c>
      <c r="C7186" s="34">
        <v>0</v>
      </c>
      <c r="D7186" s="38" t="s">
        <v>1276</v>
      </c>
      <c r="E7186" s="38" t="s">
        <v>1277</v>
      </c>
      <c r="F7186" s="39">
        <v>13696</v>
      </c>
      <c r="G7186" s="39">
        <v>-13695</v>
      </c>
      <c r="H7186" s="39">
        <v>1</v>
      </c>
    </row>
    <row r="7187" spans="1:8">
      <c r="A7187" s="32">
        <v>31</v>
      </c>
      <c r="B7187" s="37">
        <v>100000129467</v>
      </c>
      <c r="C7187" s="34">
        <v>0</v>
      </c>
      <c r="D7187" s="38" t="s">
        <v>1276</v>
      </c>
      <c r="E7187" s="38" t="s">
        <v>1277</v>
      </c>
      <c r="F7187" s="39">
        <v>13696</v>
      </c>
      <c r="G7187" s="39">
        <v>-13695</v>
      </c>
      <c r="H7187" s="39">
        <v>1</v>
      </c>
    </row>
    <row r="7188" spans="1:8">
      <c r="A7188" s="32">
        <v>32</v>
      </c>
      <c r="B7188" s="37">
        <v>100000129468</v>
      </c>
      <c r="C7188" s="34">
        <v>0</v>
      </c>
      <c r="D7188" s="38" t="s">
        <v>1276</v>
      </c>
      <c r="E7188" s="38" t="s">
        <v>1278</v>
      </c>
      <c r="F7188" s="39">
        <v>24396</v>
      </c>
      <c r="G7188" s="39">
        <v>-24395</v>
      </c>
      <c r="H7188" s="39">
        <v>1</v>
      </c>
    </row>
    <row r="7189" spans="1:8">
      <c r="A7189" s="32">
        <v>33</v>
      </c>
      <c r="B7189" s="37">
        <v>100000131171</v>
      </c>
      <c r="C7189" s="34">
        <v>0</v>
      </c>
      <c r="D7189" s="38" t="s">
        <v>852</v>
      </c>
      <c r="E7189" s="38" t="s">
        <v>1279</v>
      </c>
      <c r="F7189" s="39">
        <v>81748</v>
      </c>
      <c r="G7189" s="39">
        <v>-81747</v>
      </c>
      <c r="H7189" s="39">
        <v>1</v>
      </c>
    </row>
    <row r="7190" spans="1:8">
      <c r="A7190" s="32">
        <v>34</v>
      </c>
      <c r="B7190" s="37">
        <v>100000133216</v>
      </c>
      <c r="C7190" s="34">
        <v>0</v>
      </c>
      <c r="D7190" s="38" t="s">
        <v>1280</v>
      </c>
      <c r="E7190" s="38" t="s">
        <v>1281</v>
      </c>
      <c r="F7190" s="39">
        <v>29960</v>
      </c>
      <c r="G7190" s="39">
        <v>-29959</v>
      </c>
      <c r="H7190" s="39">
        <v>1</v>
      </c>
    </row>
    <row r="7191" spans="1:8">
      <c r="A7191" s="32">
        <v>35</v>
      </c>
      <c r="B7191" s="37">
        <v>100000134345</v>
      </c>
      <c r="C7191" s="34">
        <v>0</v>
      </c>
      <c r="D7191" s="38" t="s">
        <v>1282</v>
      </c>
      <c r="E7191" s="38" t="s">
        <v>1283</v>
      </c>
      <c r="F7191" s="39">
        <v>9999.15</v>
      </c>
      <c r="G7191" s="39">
        <v>-9998.15</v>
      </c>
      <c r="H7191" s="39">
        <v>1</v>
      </c>
    </row>
    <row r="7192" spans="1:8">
      <c r="A7192" s="32">
        <v>36</v>
      </c>
      <c r="B7192" s="37">
        <v>100000134346</v>
      </c>
      <c r="C7192" s="34">
        <v>0</v>
      </c>
      <c r="D7192" s="38" t="s">
        <v>1282</v>
      </c>
      <c r="E7192" s="38" t="s">
        <v>1283</v>
      </c>
      <c r="F7192" s="39">
        <v>9999.15</v>
      </c>
      <c r="G7192" s="39">
        <v>-9998.15</v>
      </c>
      <c r="H7192" s="39">
        <v>1</v>
      </c>
    </row>
    <row r="7193" spans="1:8">
      <c r="A7193" s="32">
        <v>37</v>
      </c>
      <c r="B7193" s="37">
        <v>100000134347</v>
      </c>
      <c r="C7193" s="34">
        <v>0</v>
      </c>
      <c r="D7193" s="38" t="s">
        <v>1282</v>
      </c>
      <c r="E7193" s="38" t="s">
        <v>1283</v>
      </c>
      <c r="F7193" s="39">
        <v>9999.15</v>
      </c>
      <c r="G7193" s="39">
        <v>-9998.15</v>
      </c>
      <c r="H7193" s="39">
        <v>1</v>
      </c>
    </row>
    <row r="7194" spans="1:8">
      <c r="A7194" s="32">
        <v>38</v>
      </c>
      <c r="B7194" s="37">
        <v>100000134348</v>
      </c>
      <c r="C7194" s="34">
        <v>0</v>
      </c>
      <c r="D7194" s="38" t="s">
        <v>1282</v>
      </c>
      <c r="E7194" s="38" t="s">
        <v>1283</v>
      </c>
      <c r="F7194" s="39">
        <v>9999.15</v>
      </c>
      <c r="G7194" s="39">
        <v>-9998.15</v>
      </c>
      <c r="H7194" s="39">
        <v>1</v>
      </c>
    </row>
    <row r="7195" spans="1:8">
      <c r="A7195" s="32">
        <v>39</v>
      </c>
      <c r="B7195" s="37">
        <v>100000134349</v>
      </c>
      <c r="C7195" s="34">
        <v>0</v>
      </c>
      <c r="D7195" s="38" t="s">
        <v>1282</v>
      </c>
      <c r="E7195" s="38" t="s">
        <v>1283</v>
      </c>
      <c r="F7195" s="39">
        <v>9999.15</v>
      </c>
      <c r="G7195" s="39">
        <v>-9998.15</v>
      </c>
      <c r="H7195" s="39">
        <v>1</v>
      </c>
    </row>
    <row r="7196" spans="1:8">
      <c r="A7196" s="32">
        <v>40</v>
      </c>
      <c r="B7196" s="37">
        <v>100000134350</v>
      </c>
      <c r="C7196" s="34">
        <v>0</v>
      </c>
      <c r="D7196" s="38" t="s">
        <v>1282</v>
      </c>
      <c r="E7196" s="38" t="s">
        <v>1283</v>
      </c>
      <c r="F7196" s="39">
        <v>9999.15</v>
      </c>
      <c r="G7196" s="39">
        <v>-9998.15</v>
      </c>
      <c r="H7196" s="39">
        <v>1</v>
      </c>
    </row>
    <row r="7197" spans="1:8">
      <c r="A7197" s="32">
        <v>41</v>
      </c>
      <c r="B7197" s="37">
        <v>100000134534</v>
      </c>
      <c r="C7197" s="34">
        <v>0</v>
      </c>
      <c r="D7197" s="38" t="s">
        <v>1284</v>
      </c>
      <c r="E7197" s="38" t="s">
        <v>1285</v>
      </c>
      <c r="F7197" s="39">
        <v>46545</v>
      </c>
      <c r="G7197" s="39">
        <v>-46544</v>
      </c>
      <c r="H7197" s="39">
        <v>1</v>
      </c>
    </row>
    <row r="7198" spans="1:8">
      <c r="A7198" s="32">
        <v>42</v>
      </c>
      <c r="B7198" s="37">
        <v>100000138090</v>
      </c>
      <c r="C7198" s="34">
        <v>0</v>
      </c>
      <c r="D7198" s="38" t="s">
        <v>1286</v>
      </c>
      <c r="E7198" s="38" t="s">
        <v>1287</v>
      </c>
      <c r="F7198" s="39">
        <v>40606.5</v>
      </c>
      <c r="G7198" s="39">
        <v>-40605.5</v>
      </c>
      <c r="H7198" s="39">
        <v>1</v>
      </c>
    </row>
    <row r="7199" spans="1:8">
      <c r="A7199" s="32">
        <v>43</v>
      </c>
      <c r="B7199" s="37">
        <v>100000139723</v>
      </c>
      <c r="C7199" s="34">
        <v>0</v>
      </c>
      <c r="D7199" s="38" t="s">
        <v>1288</v>
      </c>
      <c r="E7199" s="38" t="s">
        <v>1289</v>
      </c>
      <c r="F7199" s="39">
        <v>15836</v>
      </c>
      <c r="G7199" s="39">
        <v>-15835</v>
      </c>
      <c r="H7199" s="39">
        <v>1</v>
      </c>
    </row>
    <row r="7200" spans="1:8">
      <c r="A7200" s="32">
        <v>44</v>
      </c>
      <c r="B7200" s="37">
        <v>100000139724</v>
      </c>
      <c r="C7200" s="34">
        <v>0</v>
      </c>
      <c r="D7200" s="38" t="s">
        <v>1288</v>
      </c>
      <c r="E7200" s="38" t="s">
        <v>1289</v>
      </c>
      <c r="F7200" s="39">
        <v>15836</v>
      </c>
      <c r="G7200" s="39">
        <v>-15835</v>
      </c>
      <c r="H7200" s="39">
        <v>1</v>
      </c>
    </row>
    <row r="7201" spans="1:8">
      <c r="A7201" s="32">
        <v>45</v>
      </c>
      <c r="B7201" s="37">
        <v>100000139725</v>
      </c>
      <c r="C7201" s="34">
        <v>0</v>
      </c>
      <c r="D7201" s="38" t="s">
        <v>1288</v>
      </c>
      <c r="E7201" s="38" t="s">
        <v>1290</v>
      </c>
      <c r="F7201" s="39">
        <v>23968</v>
      </c>
      <c r="G7201" s="39">
        <v>-23967</v>
      </c>
      <c r="H7201" s="39">
        <v>1</v>
      </c>
    </row>
    <row r="7202" spans="1:8">
      <c r="A7202" s="32">
        <v>46</v>
      </c>
      <c r="B7202" s="37">
        <v>100000140726</v>
      </c>
      <c r="C7202" s="34">
        <v>0</v>
      </c>
      <c r="D7202" s="38" t="s">
        <v>1291</v>
      </c>
      <c r="E7202" s="38" t="s">
        <v>1292</v>
      </c>
      <c r="F7202" s="39">
        <v>17441</v>
      </c>
      <c r="G7202" s="39">
        <v>-17440</v>
      </c>
      <c r="H7202" s="39">
        <v>1</v>
      </c>
    </row>
    <row r="7203" spans="1:8">
      <c r="A7203" s="32">
        <v>47</v>
      </c>
      <c r="B7203" s="37">
        <v>100000140727</v>
      </c>
      <c r="C7203" s="34">
        <v>0</v>
      </c>
      <c r="D7203" s="38" t="s">
        <v>1291</v>
      </c>
      <c r="E7203" s="38" t="s">
        <v>1292</v>
      </c>
      <c r="F7203" s="39">
        <v>17441</v>
      </c>
      <c r="G7203" s="39">
        <v>-17440</v>
      </c>
      <c r="H7203" s="39">
        <v>1</v>
      </c>
    </row>
    <row r="7204" spans="1:8">
      <c r="A7204" s="32">
        <v>48</v>
      </c>
      <c r="B7204" s="37">
        <v>100000140728</v>
      </c>
      <c r="C7204" s="34">
        <v>0</v>
      </c>
      <c r="D7204" s="38" t="s">
        <v>1291</v>
      </c>
      <c r="E7204" s="38" t="s">
        <v>1292</v>
      </c>
      <c r="F7204" s="39">
        <v>17441</v>
      </c>
      <c r="G7204" s="39">
        <v>-17440</v>
      </c>
      <c r="H7204" s="39">
        <v>1</v>
      </c>
    </row>
    <row r="7205" spans="1:8">
      <c r="A7205" s="32">
        <v>49</v>
      </c>
      <c r="B7205" s="37">
        <v>100000140729</v>
      </c>
      <c r="C7205" s="34">
        <v>0</v>
      </c>
      <c r="D7205" s="38" t="s">
        <v>1291</v>
      </c>
      <c r="E7205" s="38" t="s">
        <v>1292</v>
      </c>
      <c r="F7205" s="39">
        <v>17441</v>
      </c>
      <c r="G7205" s="39">
        <v>-17440</v>
      </c>
      <c r="H7205" s="39">
        <v>1</v>
      </c>
    </row>
    <row r="7206" spans="1:8">
      <c r="A7206" s="32">
        <v>50</v>
      </c>
      <c r="B7206" s="37">
        <v>100000140730</v>
      </c>
      <c r="C7206" s="34">
        <v>0</v>
      </c>
      <c r="D7206" s="38" t="s">
        <v>1291</v>
      </c>
      <c r="E7206" s="38" t="s">
        <v>1292</v>
      </c>
      <c r="F7206" s="39">
        <v>17441</v>
      </c>
      <c r="G7206" s="39">
        <v>-17440</v>
      </c>
      <c r="H7206" s="39">
        <v>1</v>
      </c>
    </row>
    <row r="7207" spans="1:8">
      <c r="A7207" s="32">
        <v>51</v>
      </c>
      <c r="B7207" s="37">
        <v>100000141023</v>
      </c>
      <c r="C7207" s="34">
        <v>0</v>
      </c>
      <c r="D7207" s="38" t="s">
        <v>1293</v>
      </c>
      <c r="E7207" s="38" t="s">
        <v>1294</v>
      </c>
      <c r="F7207" s="39">
        <v>18725</v>
      </c>
      <c r="G7207" s="39">
        <v>-18724</v>
      </c>
      <c r="H7207" s="39">
        <v>1</v>
      </c>
    </row>
    <row r="7208" spans="1:8">
      <c r="A7208" s="32">
        <v>52</v>
      </c>
      <c r="B7208" s="37">
        <v>100000146232</v>
      </c>
      <c r="C7208" s="34">
        <v>0</v>
      </c>
      <c r="D7208" s="38" t="s">
        <v>996</v>
      </c>
      <c r="E7208" s="38" t="s">
        <v>1295</v>
      </c>
      <c r="F7208" s="39">
        <v>39950</v>
      </c>
      <c r="G7208" s="39">
        <v>-39949</v>
      </c>
      <c r="H7208" s="39">
        <v>1</v>
      </c>
    </row>
    <row r="7209" spans="1:8">
      <c r="A7209" s="32">
        <v>53</v>
      </c>
      <c r="B7209" s="37">
        <v>100000146624</v>
      </c>
      <c r="C7209" s="34">
        <v>0</v>
      </c>
      <c r="D7209" s="38" t="s">
        <v>1296</v>
      </c>
      <c r="E7209" s="38" t="s">
        <v>1297</v>
      </c>
      <c r="F7209" s="39">
        <v>10840</v>
      </c>
      <c r="G7209" s="39">
        <v>-10839</v>
      </c>
      <c r="H7209" s="39">
        <v>1</v>
      </c>
    </row>
    <row r="7210" spans="1:8">
      <c r="A7210" s="32">
        <v>54</v>
      </c>
      <c r="B7210" s="37">
        <v>100000146625</v>
      </c>
      <c r="C7210" s="34">
        <v>0</v>
      </c>
      <c r="D7210" s="38" t="s">
        <v>1296</v>
      </c>
      <c r="E7210" s="38" t="s">
        <v>1297</v>
      </c>
      <c r="F7210" s="39">
        <v>10840</v>
      </c>
      <c r="G7210" s="39">
        <v>-10839</v>
      </c>
      <c r="H7210" s="39">
        <v>1</v>
      </c>
    </row>
    <row r="7211" spans="1:8">
      <c r="A7211" s="32">
        <v>55</v>
      </c>
      <c r="B7211" s="37">
        <v>100000146626</v>
      </c>
      <c r="C7211" s="34">
        <v>0</v>
      </c>
      <c r="D7211" s="38" t="s">
        <v>1296</v>
      </c>
      <c r="E7211" s="38" t="s">
        <v>1297</v>
      </c>
      <c r="F7211" s="39">
        <v>10840</v>
      </c>
      <c r="G7211" s="39">
        <v>-10839</v>
      </c>
      <c r="H7211" s="39">
        <v>1</v>
      </c>
    </row>
    <row r="7212" spans="1:8">
      <c r="A7212" s="32">
        <v>56</v>
      </c>
      <c r="B7212" s="37">
        <v>100000146627</v>
      </c>
      <c r="C7212" s="34">
        <v>0</v>
      </c>
      <c r="D7212" s="38" t="s">
        <v>1296</v>
      </c>
      <c r="E7212" s="38" t="s">
        <v>1297</v>
      </c>
      <c r="F7212" s="39">
        <v>10840</v>
      </c>
      <c r="G7212" s="39">
        <v>-10839</v>
      </c>
      <c r="H7212" s="39">
        <v>1</v>
      </c>
    </row>
    <row r="7213" spans="1:8">
      <c r="A7213" s="32">
        <v>57</v>
      </c>
      <c r="B7213" s="37">
        <v>100000146628</v>
      </c>
      <c r="C7213" s="34">
        <v>0</v>
      </c>
      <c r="D7213" s="38" t="s">
        <v>1296</v>
      </c>
      <c r="E7213" s="38" t="s">
        <v>1297</v>
      </c>
      <c r="F7213" s="39">
        <v>10840</v>
      </c>
      <c r="G7213" s="39">
        <v>-10839</v>
      </c>
      <c r="H7213" s="39">
        <v>1</v>
      </c>
    </row>
    <row r="7214" spans="1:8">
      <c r="A7214" s="32">
        <v>58</v>
      </c>
      <c r="B7214" s="37">
        <v>100000146629</v>
      </c>
      <c r="C7214" s="34">
        <v>0</v>
      </c>
      <c r="D7214" s="38" t="s">
        <v>1296</v>
      </c>
      <c r="E7214" s="38" t="s">
        <v>1297</v>
      </c>
      <c r="F7214" s="39">
        <v>10840</v>
      </c>
      <c r="G7214" s="39">
        <v>-10839</v>
      </c>
      <c r="H7214" s="39">
        <v>1</v>
      </c>
    </row>
    <row r="7215" spans="1:8">
      <c r="A7215" s="32">
        <v>59</v>
      </c>
      <c r="B7215" s="37">
        <v>100000146630</v>
      </c>
      <c r="C7215" s="34">
        <v>0</v>
      </c>
      <c r="D7215" s="38" t="s">
        <v>1296</v>
      </c>
      <c r="E7215" s="38" t="s">
        <v>1297</v>
      </c>
      <c r="F7215" s="39">
        <v>10840</v>
      </c>
      <c r="G7215" s="39">
        <v>-10839</v>
      </c>
      <c r="H7215" s="39">
        <v>1</v>
      </c>
    </row>
    <row r="7216" spans="1:8">
      <c r="A7216" s="32">
        <v>60</v>
      </c>
      <c r="B7216" s="37">
        <v>100000146631</v>
      </c>
      <c r="C7216" s="34">
        <v>0</v>
      </c>
      <c r="D7216" s="38" t="s">
        <v>1296</v>
      </c>
      <c r="E7216" s="38" t="s">
        <v>1297</v>
      </c>
      <c r="F7216" s="39">
        <v>24560</v>
      </c>
      <c r="G7216" s="39">
        <v>-24559</v>
      </c>
      <c r="H7216" s="39">
        <v>1</v>
      </c>
    </row>
    <row r="7217" spans="1:8">
      <c r="A7217" s="32">
        <v>61</v>
      </c>
      <c r="B7217" s="37">
        <v>100000146632</v>
      </c>
      <c r="C7217" s="34">
        <v>0</v>
      </c>
      <c r="D7217" s="38" t="s">
        <v>1296</v>
      </c>
      <c r="E7217" s="38" t="s">
        <v>1297</v>
      </c>
      <c r="F7217" s="39">
        <v>24560</v>
      </c>
      <c r="G7217" s="39">
        <v>-24559</v>
      </c>
      <c r="H7217" s="39">
        <v>1</v>
      </c>
    </row>
    <row r="7218" spans="1:8">
      <c r="A7218" s="32">
        <v>62</v>
      </c>
      <c r="B7218" s="37">
        <v>100000146633</v>
      </c>
      <c r="C7218" s="34">
        <v>0</v>
      </c>
      <c r="D7218" s="38" t="s">
        <v>1296</v>
      </c>
      <c r="E7218" s="38" t="s">
        <v>1297</v>
      </c>
      <c r="F7218" s="39">
        <v>24560</v>
      </c>
      <c r="G7218" s="39">
        <v>-24559</v>
      </c>
      <c r="H7218" s="39">
        <v>1</v>
      </c>
    </row>
    <row r="7219" spans="1:8">
      <c r="A7219" s="32">
        <v>63</v>
      </c>
      <c r="B7219" s="37">
        <v>100000149156</v>
      </c>
      <c r="C7219" s="34">
        <v>0</v>
      </c>
      <c r="D7219" s="38" t="s">
        <v>1298</v>
      </c>
      <c r="E7219" s="38" t="s">
        <v>1299</v>
      </c>
      <c r="F7219" s="39">
        <v>5640</v>
      </c>
      <c r="G7219" s="39">
        <v>-5639</v>
      </c>
      <c r="H7219" s="39">
        <v>1</v>
      </c>
    </row>
    <row r="7220" spans="1:8">
      <c r="A7220" s="32">
        <v>64</v>
      </c>
      <c r="B7220" s="37">
        <v>100000149157</v>
      </c>
      <c r="C7220" s="34">
        <v>0</v>
      </c>
      <c r="D7220" s="38" t="s">
        <v>1298</v>
      </c>
      <c r="E7220" s="38" t="s">
        <v>1299</v>
      </c>
      <c r="F7220" s="39">
        <v>5640</v>
      </c>
      <c r="G7220" s="39">
        <v>-5639</v>
      </c>
      <c r="H7220" s="39">
        <v>1</v>
      </c>
    </row>
    <row r="7221" spans="1:8">
      <c r="A7221" s="32">
        <v>65</v>
      </c>
      <c r="B7221" s="37">
        <v>100000149158</v>
      </c>
      <c r="C7221" s="34">
        <v>0</v>
      </c>
      <c r="D7221" s="38" t="s">
        <v>1298</v>
      </c>
      <c r="E7221" s="38" t="s">
        <v>1299</v>
      </c>
      <c r="F7221" s="39">
        <v>5640</v>
      </c>
      <c r="G7221" s="39">
        <v>-5639</v>
      </c>
      <c r="H7221" s="39">
        <v>1</v>
      </c>
    </row>
    <row r="7222" spans="1:8">
      <c r="A7222" s="32">
        <v>66</v>
      </c>
      <c r="B7222" s="37">
        <v>100000149159</v>
      </c>
      <c r="C7222" s="34">
        <v>0</v>
      </c>
      <c r="D7222" s="38" t="s">
        <v>1298</v>
      </c>
      <c r="E7222" s="38" t="s">
        <v>1299</v>
      </c>
      <c r="F7222" s="39">
        <v>5640</v>
      </c>
      <c r="G7222" s="39">
        <v>-5639</v>
      </c>
      <c r="H7222" s="39">
        <v>1</v>
      </c>
    </row>
    <row r="7223" spans="1:8">
      <c r="A7223" s="32">
        <v>67</v>
      </c>
      <c r="B7223" s="37">
        <v>100000149160</v>
      </c>
      <c r="C7223" s="34">
        <v>0</v>
      </c>
      <c r="D7223" s="38" t="s">
        <v>1298</v>
      </c>
      <c r="E7223" s="38" t="s">
        <v>1299</v>
      </c>
      <c r="F7223" s="39">
        <v>5640</v>
      </c>
      <c r="G7223" s="39">
        <v>-5639</v>
      </c>
      <c r="H7223" s="39">
        <v>1</v>
      </c>
    </row>
    <row r="7224" spans="1:8">
      <c r="A7224" s="32">
        <v>68</v>
      </c>
      <c r="B7224" s="37">
        <v>100000149161</v>
      </c>
      <c r="C7224" s="34">
        <v>0</v>
      </c>
      <c r="D7224" s="38" t="s">
        <v>1298</v>
      </c>
      <c r="E7224" s="38" t="s">
        <v>1299</v>
      </c>
      <c r="F7224" s="39">
        <v>5640</v>
      </c>
      <c r="G7224" s="39">
        <v>-5639</v>
      </c>
      <c r="H7224" s="39">
        <v>1</v>
      </c>
    </row>
    <row r="7225" spans="1:8">
      <c r="A7225" s="32">
        <v>69</v>
      </c>
      <c r="B7225" s="37">
        <v>100000149162</v>
      </c>
      <c r="C7225" s="34">
        <v>0</v>
      </c>
      <c r="D7225" s="38" t="s">
        <v>1298</v>
      </c>
      <c r="E7225" s="38" t="s">
        <v>1299</v>
      </c>
      <c r="F7225" s="39">
        <v>5640</v>
      </c>
      <c r="G7225" s="39">
        <v>-5639</v>
      </c>
      <c r="H7225" s="39">
        <v>1</v>
      </c>
    </row>
    <row r="7226" spans="1:8">
      <c r="A7226" s="32">
        <v>70</v>
      </c>
      <c r="B7226" s="37">
        <v>100000149163</v>
      </c>
      <c r="C7226" s="34">
        <v>0</v>
      </c>
      <c r="D7226" s="38" t="s">
        <v>1298</v>
      </c>
      <c r="E7226" s="38" t="s">
        <v>1299</v>
      </c>
      <c r="F7226" s="39">
        <v>5640</v>
      </c>
      <c r="G7226" s="39">
        <v>-5639</v>
      </c>
      <c r="H7226" s="39">
        <v>1</v>
      </c>
    </row>
    <row r="7227" spans="1:8">
      <c r="A7227" s="32">
        <v>71</v>
      </c>
      <c r="B7227" s="37">
        <v>100000149164</v>
      </c>
      <c r="C7227" s="34">
        <v>0</v>
      </c>
      <c r="D7227" s="38" t="s">
        <v>1298</v>
      </c>
      <c r="E7227" s="38" t="s">
        <v>1299</v>
      </c>
      <c r="F7227" s="39">
        <v>5640</v>
      </c>
      <c r="G7227" s="39">
        <v>-5639</v>
      </c>
      <c r="H7227" s="39">
        <v>1</v>
      </c>
    </row>
    <row r="7228" spans="1:8">
      <c r="A7228" s="32">
        <v>72</v>
      </c>
      <c r="B7228" s="37">
        <v>100000149165</v>
      </c>
      <c r="C7228" s="34">
        <v>0</v>
      </c>
      <c r="D7228" s="38" t="s">
        <v>1298</v>
      </c>
      <c r="E7228" s="38" t="s">
        <v>1299</v>
      </c>
      <c r="F7228" s="39">
        <v>5640</v>
      </c>
      <c r="G7228" s="39">
        <v>-5639</v>
      </c>
      <c r="H7228" s="39">
        <v>1</v>
      </c>
    </row>
    <row r="7229" spans="1:8">
      <c r="A7229" s="32">
        <v>73</v>
      </c>
      <c r="B7229" s="37">
        <v>100000149166</v>
      </c>
      <c r="C7229" s="34">
        <v>0</v>
      </c>
      <c r="D7229" s="38" t="s">
        <v>1298</v>
      </c>
      <c r="E7229" s="38" t="s">
        <v>1299</v>
      </c>
      <c r="F7229" s="39">
        <v>5640</v>
      </c>
      <c r="G7229" s="39">
        <v>-5639</v>
      </c>
      <c r="H7229" s="39">
        <v>1</v>
      </c>
    </row>
    <row r="7230" spans="1:8">
      <c r="A7230" s="32">
        <v>74</v>
      </c>
      <c r="B7230" s="37">
        <v>100000149167</v>
      </c>
      <c r="C7230" s="34">
        <v>0</v>
      </c>
      <c r="D7230" s="38" t="s">
        <v>1298</v>
      </c>
      <c r="E7230" s="38" t="s">
        <v>1299</v>
      </c>
      <c r="F7230" s="39">
        <v>5640</v>
      </c>
      <c r="G7230" s="39">
        <v>-5639</v>
      </c>
      <c r="H7230" s="39">
        <v>1</v>
      </c>
    </row>
    <row r="7231" spans="1:8">
      <c r="A7231" s="32">
        <v>75</v>
      </c>
      <c r="B7231" s="37">
        <v>100000149168</v>
      </c>
      <c r="C7231" s="34">
        <v>0</v>
      </c>
      <c r="D7231" s="38" t="s">
        <v>1298</v>
      </c>
      <c r="E7231" s="38" t="s">
        <v>1299</v>
      </c>
      <c r="F7231" s="39">
        <v>5640</v>
      </c>
      <c r="G7231" s="39">
        <v>-5639</v>
      </c>
      <c r="H7231" s="39">
        <v>1</v>
      </c>
    </row>
    <row r="7232" spans="1:8">
      <c r="A7232" s="32">
        <v>76</v>
      </c>
      <c r="B7232" s="37">
        <v>100000149169</v>
      </c>
      <c r="C7232" s="34">
        <v>0</v>
      </c>
      <c r="D7232" s="38" t="s">
        <v>1298</v>
      </c>
      <c r="E7232" s="38" t="s">
        <v>1299</v>
      </c>
      <c r="F7232" s="39">
        <v>5640</v>
      </c>
      <c r="G7232" s="39">
        <v>-5639</v>
      </c>
      <c r="H7232" s="39">
        <v>1</v>
      </c>
    </row>
    <row r="7233" spans="1:8">
      <c r="A7233" s="32">
        <v>77</v>
      </c>
      <c r="B7233" s="37">
        <v>100000149170</v>
      </c>
      <c r="C7233" s="34">
        <v>0</v>
      </c>
      <c r="D7233" s="38" t="s">
        <v>1298</v>
      </c>
      <c r="E7233" s="38" t="s">
        <v>1299</v>
      </c>
      <c r="F7233" s="39">
        <v>5640</v>
      </c>
      <c r="G7233" s="39">
        <v>-5639</v>
      </c>
      <c r="H7233" s="39">
        <v>1</v>
      </c>
    </row>
    <row r="7234" spans="1:8">
      <c r="A7234" s="32">
        <v>78</v>
      </c>
      <c r="B7234" s="37">
        <v>100000149171</v>
      </c>
      <c r="C7234" s="34">
        <v>0</v>
      </c>
      <c r="D7234" s="38" t="s">
        <v>1298</v>
      </c>
      <c r="E7234" s="38" t="s">
        <v>1299</v>
      </c>
      <c r="F7234" s="39">
        <v>5640</v>
      </c>
      <c r="G7234" s="39">
        <v>-5639</v>
      </c>
      <c r="H7234" s="39">
        <v>1</v>
      </c>
    </row>
    <row r="7235" spans="1:8">
      <c r="A7235" s="32">
        <v>79</v>
      </c>
      <c r="B7235" s="37">
        <v>100000149172</v>
      </c>
      <c r="C7235" s="34">
        <v>0</v>
      </c>
      <c r="D7235" s="38" t="s">
        <v>1298</v>
      </c>
      <c r="E7235" s="38" t="s">
        <v>1299</v>
      </c>
      <c r="F7235" s="39">
        <v>5640</v>
      </c>
      <c r="G7235" s="39">
        <v>-5639</v>
      </c>
      <c r="H7235" s="39">
        <v>1</v>
      </c>
    </row>
    <row r="7236" spans="1:8">
      <c r="A7236" s="32">
        <v>80</v>
      </c>
      <c r="B7236" s="37">
        <v>100000149173</v>
      </c>
      <c r="C7236" s="34">
        <v>0</v>
      </c>
      <c r="D7236" s="38" t="s">
        <v>1298</v>
      </c>
      <c r="E7236" s="38" t="s">
        <v>1299</v>
      </c>
      <c r="F7236" s="39">
        <v>5640</v>
      </c>
      <c r="G7236" s="39">
        <v>-5639</v>
      </c>
      <c r="H7236" s="39">
        <v>1</v>
      </c>
    </row>
    <row r="7237" spans="1:8">
      <c r="A7237" s="32">
        <v>81</v>
      </c>
      <c r="B7237" s="37">
        <v>100000149174</v>
      </c>
      <c r="C7237" s="34">
        <v>0</v>
      </c>
      <c r="D7237" s="38" t="s">
        <v>1298</v>
      </c>
      <c r="E7237" s="38" t="s">
        <v>1299</v>
      </c>
      <c r="F7237" s="39">
        <v>5640</v>
      </c>
      <c r="G7237" s="39">
        <v>-5639</v>
      </c>
      <c r="H7237" s="39">
        <v>1</v>
      </c>
    </row>
    <row r="7238" spans="1:8">
      <c r="A7238" s="32">
        <v>82</v>
      </c>
      <c r="B7238" s="37">
        <v>100000149175</v>
      </c>
      <c r="C7238" s="34">
        <v>0</v>
      </c>
      <c r="D7238" s="38" t="s">
        <v>1298</v>
      </c>
      <c r="E7238" s="38" t="s">
        <v>1299</v>
      </c>
      <c r="F7238" s="39">
        <v>5640</v>
      </c>
      <c r="G7238" s="39">
        <v>-5639</v>
      </c>
      <c r="H7238" s="39">
        <v>1</v>
      </c>
    </row>
    <row r="7239" spans="1:8">
      <c r="A7239" s="32">
        <v>83</v>
      </c>
      <c r="B7239" s="37">
        <v>100000149176</v>
      </c>
      <c r="C7239" s="34">
        <v>0</v>
      </c>
      <c r="D7239" s="38" t="s">
        <v>1298</v>
      </c>
      <c r="E7239" s="38" t="s">
        <v>1299</v>
      </c>
      <c r="F7239" s="39">
        <v>5640</v>
      </c>
      <c r="G7239" s="39">
        <v>-5639</v>
      </c>
      <c r="H7239" s="39">
        <v>1</v>
      </c>
    </row>
    <row r="7240" spans="1:8">
      <c r="A7240" s="32">
        <v>84</v>
      </c>
      <c r="B7240" s="37">
        <v>100000149177</v>
      </c>
      <c r="C7240" s="34">
        <v>0</v>
      </c>
      <c r="D7240" s="38" t="s">
        <v>1298</v>
      </c>
      <c r="E7240" s="38" t="s">
        <v>1299</v>
      </c>
      <c r="F7240" s="39">
        <v>5640</v>
      </c>
      <c r="G7240" s="39">
        <v>-5639</v>
      </c>
      <c r="H7240" s="39">
        <v>1</v>
      </c>
    </row>
    <row r="7241" spans="1:8">
      <c r="A7241" s="32">
        <v>85</v>
      </c>
      <c r="B7241" s="37">
        <v>100000149178</v>
      </c>
      <c r="C7241" s="34">
        <v>0</v>
      </c>
      <c r="D7241" s="38" t="s">
        <v>1298</v>
      </c>
      <c r="E7241" s="38" t="s">
        <v>1299</v>
      </c>
      <c r="F7241" s="39">
        <v>5640</v>
      </c>
      <c r="G7241" s="39">
        <v>-5639</v>
      </c>
      <c r="H7241" s="39">
        <v>1</v>
      </c>
    </row>
    <row r="7242" spans="1:8">
      <c r="A7242" s="32">
        <v>86</v>
      </c>
      <c r="B7242" s="37">
        <v>100000149179</v>
      </c>
      <c r="C7242" s="34">
        <v>0</v>
      </c>
      <c r="D7242" s="38" t="s">
        <v>1298</v>
      </c>
      <c r="E7242" s="38" t="s">
        <v>1299</v>
      </c>
      <c r="F7242" s="39">
        <v>5640</v>
      </c>
      <c r="G7242" s="39">
        <v>-5639</v>
      </c>
      <c r="H7242" s="39">
        <v>1</v>
      </c>
    </row>
    <row r="7243" spans="1:8">
      <c r="A7243" s="32">
        <v>87</v>
      </c>
      <c r="B7243" s="37">
        <v>100000149180</v>
      </c>
      <c r="C7243" s="34">
        <v>0</v>
      </c>
      <c r="D7243" s="38" t="s">
        <v>1298</v>
      </c>
      <c r="E7243" s="38" t="s">
        <v>1299</v>
      </c>
      <c r="F7243" s="39">
        <v>5640</v>
      </c>
      <c r="G7243" s="39">
        <v>-5639</v>
      </c>
      <c r="H7243" s="39">
        <v>1</v>
      </c>
    </row>
    <row r="7244" spans="1:8">
      <c r="A7244" s="32">
        <v>88</v>
      </c>
      <c r="B7244" s="37">
        <v>100000149181</v>
      </c>
      <c r="C7244" s="34">
        <v>0</v>
      </c>
      <c r="D7244" s="38" t="s">
        <v>1298</v>
      </c>
      <c r="E7244" s="38" t="s">
        <v>1299</v>
      </c>
      <c r="F7244" s="39">
        <v>5640</v>
      </c>
      <c r="G7244" s="39">
        <v>-5639</v>
      </c>
      <c r="H7244" s="39">
        <v>1</v>
      </c>
    </row>
    <row r="7245" spans="1:8">
      <c r="A7245" s="32">
        <v>89</v>
      </c>
      <c r="B7245" s="37">
        <v>100000149182</v>
      </c>
      <c r="C7245" s="34">
        <v>0</v>
      </c>
      <c r="D7245" s="38" t="s">
        <v>1298</v>
      </c>
      <c r="E7245" s="38" t="s">
        <v>1299</v>
      </c>
      <c r="F7245" s="39">
        <v>5640</v>
      </c>
      <c r="G7245" s="39">
        <v>-5639</v>
      </c>
      <c r="H7245" s="39">
        <v>1</v>
      </c>
    </row>
    <row r="7246" spans="1:8">
      <c r="A7246" s="32">
        <v>90</v>
      </c>
      <c r="B7246" s="37">
        <v>100000149183</v>
      </c>
      <c r="C7246" s="34">
        <v>0</v>
      </c>
      <c r="D7246" s="38" t="s">
        <v>1298</v>
      </c>
      <c r="E7246" s="38" t="s">
        <v>1299</v>
      </c>
      <c r="F7246" s="39">
        <v>5640</v>
      </c>
      <c r="G7246" s="39">
        <v>-5639</v>
      </c>
      <c r="H7246" s="39">
        <v>1</v>
      </c>
    </row>
    <row r="7247" spans="1:8">
      <c r="A7247" s="32">
        <v>91</v>
      </c>
      <c r="B7247" s="37">
        <v>100000149184</v>
      </c>
      <c r="C7247" s="34">
        <v>0</v>
      </c>
      <c r="D7247" s="38" t="s">
        <v>1298</v>
      </c>
      <c r="E7247" s="38" t="s">
        <v>1299</v>
      </c>
      <c r="F7247" s="39">
        <v>5640</v>
      </c>
      <c r="G7247" s="39">
        <v>-5639</v>
      </c>
      <c r="H7247" s="39">
        <v>1</v>
      </c>
    </row>
    <row r="7248" spans="1:8">
      <c r="A7248" s="32">
        <v>92</v>
      </c>
      <c r="B7248" s="37">
        <v>100000149185</v>
      </c>
      <c r="C7248" s="34">
        <v>0</v>
      </c>
      <c r="D7248" s="38" t="s">
        <v>1298</v>
      </c>
      <c r="E7248" s="38" t="s">
        <v>1299</v>
      </c>
      <c r="F7248" s="39">
        <v>5640</v>
      </c>
      <c r="G7248" s="39">
        <v>-5639</v>
      </c>
      <c r="H7248" s="39">
        <v>1</v>
      </c>
    </row>
    <row r="7249" spans="1:8">
      <c r="A7249" s="32">
        <v>93</v>
      </c>
      <c r="B7249" s="37">
        <v>100000149186</v>
      </c>
      <c r="C7249" s="34">
        <v>0</v>
      </c>
      <c r="D7249" s="38" t="s">
        <v>1298</v>
      </c>
      <c r="E7249" s="38" t="s">
        <v>1299</v>
      </c>
      <c r="F7249" s="39">
        <v>5640</v>
      </c>
      <c r="G7249" s="39">
        <v>-5639</v>
      </c>
      <c r="H7249" s="39">
        <v>1</v>
      </c>
    </row>
    <row r="7250" spans="1:8">
      <c r="A7250" s="32">
        <v>94</v>
      </c>
      <c r="B7250" s="37">
        <v>100000149187</v>
      </c>
      <c r="C7250" s="34">
        <v>0</v>
      </c>
      <c r="D7250" s="38" t="s">
        <v>1298</v>
      </c>
      <c r="E7250" s="38" t="s">
        <v>1299</v>
      </c>
      <c r="F7250" s="39">
        <v>5640</v>
      </c>
      <c r="G7250" s="39">
        <v>-5639</v>
      </c>
      <c r="H7250" s="39">
        <v>1</v>
      </c>
    </row>
    <row r="7251" spans="1:8">
      <c r="A7251" s="32">
        <v>95</v>
      </c>
      <c r="B7251" s="37">
        <v>100000149188</v>
      </c>
      <c r="C7251" s="34">
        <v>0</v>
      </c>
      <c r="D7251" s="38" t="s">
        <v>1298</v>
      </c>
      <c r="E7251" s="38" t="s">
        <v>1299</v>
      </c>
      <c r="F7251" s="39">
        <v>5640</v>
      </c>
      <c r="G7251" s="39">
        <v>-5639</v>
      </c>
      <c r="H7251" s="39">
        <v>1</v>
      </c>
    </row>
    <row r="7252" spans="1:8">
      <c r="A7252" s="32">
        <v>96</v>
      </c>
      <c r="B7252" s="37">
        <v>100000149189</v>
      </c>
      <c r="C7252" s="34">
        <v>0</v>
      </c>
      <c r="D7252" s="38" t="s">
        <v>1298</v>
      </c>
      <c r="E7252" s="38" t="s">
        <v>1299</v>
      </c>
      <c r="F7252" s="39">
        <v>5640</v>
      </c>
      <c r="G7252" s="39">
        <v>-5639</v>
      </c>
      <c r="H7252" s="39">
        <v>1</v>
      </c>
    </row>
    <row r="7253" spans="1:8">
      <c r="A7253" s="32">
        <v>97</v>
      </c>
      <c r="B7253" s="37">
        <v>100000149190</v>
      </c>
      <c r="C7253" s="34">
        <v>0</v>
      </c>
      <c r="D7253" s="38" t="s">
        <v>1298</v>
      </c>
      <c r="E7253" s="38" t="s">
        <v>1299</v>
      </c>
      <c r="F7253" s="39">
        <v>5640</v>
      </c>
      <c r="G7253" s="39">
        <v>-5639</v>
      </c>
      <c r="H7253" s="39">
        <v>1</v>
      </c>
    </row>
    <row r="7254" spans="1:8">
      <c r="A7254" s="32">
        <v>98</v>
      </c>
      <c r="B7254" s="37">
        <v>100000149191</v>
      </c>
      <c r="C7254" s="34">
        <v>0</v>
      </c>
      <c r="D7254" s="38" t="s">
        <v>1298</v>
      </c>
      <c r="E7254" s="38" t="s">
        <v>1299</v>
      </c>
      <c r="F7254" s="39">
        <v>5640</v>
      </c>
      <c r="G7254" s="39">
        <v>-5639</v>
      </c>
      <c r="H7254" s="39">
        <v>1</v>
      </c>
    </row>
    <row r="7255" spans="1:8">
      <c r="A7255" s="32">
        <v>99</v>
      </c>
      <c r="B7255" s="37">
        <v>100000149192</v>
      </c>
      <c r="C7255" s="34">
        <v>0</v>
      </c>
      <c r="D7255" s="38" t="s">
        <v>1298</v>
      </c>
      <c r="E7255" s="38" t="s">
        <v>1300</v>
      </c>
      <c r="F7255" s="39">
        <v>24612</v>
      </c>
      <c r="G7255" s="39">
        <v>-24611</v>
      </c>
      <c r="H7255" s="39">
        <v>1</v>
      </c>
    </row>
    <row r="7256" spans="1:8">
      <c r="A7256" s="32">
        <v>100</v>
      </c>
      <c r="B7256" s="37">
        <v>100000149193</v>
      </c>
      <c r="C7256" s="34">
        <v>0</v>
      </c>
      <c r="D7256" s="38" t="s">
        <v>1298</v>
      </c>
      <c r="E7256" s="38" t="s">
        <v>1300</v>
      </c>
      <c r="F7256" s="39">
        <v>24612</v>
      </c>
      <c r="G7256" s="39">
        <v>-24611</v>
      </c>
      <c r="H7256" s="39">
        <v>1</v>
      </c>
    </row>
    <row r="7257" spans="1:8">
      <c r="A7257" s="32">
        <v>101</v>
      </c>
      <c r="B7257" s="37">
        <v>100000149194</v>
      </c>
      <c r="C7257" s="34">
        <v>0</v>
      </c>
      <c r="D7257" s="38" t="s">
        <v>1298</v>
      </c>
      <c r="E7257" s="38" t="s">
        <v>1300</v>
      </c>
      <c r="F7257" s="39">
        <v>24612</v>
      </c>
      <c r="G7257" s="39">
        <v>-24611</v>
      </c>
      <c r="H7257" s="39">
        <v>1</v>
      </c>
    </row>
    <row r="7258" spans="1:8">
      <c r="A7258" s="32">
        <v>102</v>
      </c>
      <c r="B7258" s="37">
        <v>100000149195</v>
      </c>
      <c r="C7258" s="34">
        <v>0</v>
      </c>
      <c r="D7258" s="38" t="s">
        <v>1298</v>
      </c>
      <c r="E7258" s="38" t="s">
        <v>1300</v>
      </c>
      <c r="F7258" s="39">
        <v>24612</v>
      </c>
      <c r="G7258" s="39">
        <v>-24611</v>
      </c>
      <c r="H7258" s="39">
        <v>1</v>
      </c>
    </row>
    <row r="7259" spans="1:8">
      <c r="A7259" s="32">
        <v>103</v>
      </c>
      <c r="B7259" s="37">
        <v>100000149196</v>
      </c>
      <c r="C7259" s="34">
        <v>0</v>
      </c>
      <c r="D7259" s="38" t="s">
        <v>1298</v>
      </c>
      <c r="E7259" s="38" t="s">
        <v>1300</v>
      </c>
      <c r="F7259" s="39">
        <v>24612</v>
      </c>
      <c r="G7259" s="39">
        <v>-24611</v>
      </c>
      <c r="H7259" s="39">
        <v>1</v>
      </c>
    </row>
    <row r="7260" spans="1:8">
      <c r="A7260" s="32">
        <v>104</v>
      </c>
      <c r="B7260" s="37">
        <v>100000149197</v>
      </c>
      <c r="C7260" s="34">
        <v>0</v>
      </c>
      <c r="D7260" s="38" t="s">
        <v>1298</v>
      </c>
      <c r="E7260" s="38" t="s">
        <v>1300</v>
      </c>
      <c r="F7260" s="39">
        <v>24612</v>
      </c>
      <c r="G7260" s="39">
        <v>-24611</v>
      </c>
      <c r="H7260" s="39">
        <v>1</v>
      </c>
    </row>
    <row r="7261" spans="1:8">
      <c r="A7261" s="32">
        <v>105</v>
      </c>
      <c r="B7261" s="37">
        <v>100000149198</v>
      </c>
      <c r="C7261" s="34">
        <v>0</v>
      </c>
      <c r="D7261" s="38" t="s">
        <v>1298</v>
      </c>
      <c r="E7261" s="38" t="s">
        <v>1300</v>
      </c>
      <c r="F7261" s="39">
        <v>24612</v>
      </c>
      <c r="G7261" s="39">
        <v>-24611</v>
      </c>
      <c r="H7261" s="39">
        <v>1</v>
      </c>
    </row>
    <row r="7262" spans="1:8">
      <c r="A7262" s="32">
        <v>106</v>
      </c>
      <c r="B7262" s="37">
        <v>100000149404</v>
      </c>
      <c r="C7262" s="34">
        <v>0</v>
      </c>
      <c r="D7262" s="38" t="s">
        <v>1301</v>
      </c>
      <c r="E7262" s="38" t="s">
        <v>1302</v>
      </c>
      <c r="F7262" s="39">
        <v>16900</v>
      </c>
      <c r="G7262" s="39">
        <v>-16899</v>
      </c>
      <c r="H7262" s="39">
        <v>1</v>
      </c>
    </row>
    <row r="7263" spans="1:8">
      <c r="A7263" s="32">
        <v>107</v>
      </c>
      <c r="B7263" s="37">
        <v>100000149405</v>
      </c>
      <c r="C7263" s="34">
        <v>0</v>
      </c>
      <c r="D7263" s="38" t="s">
        <v>1301</v>
      </c>
      <c r="E7263" s="38" t="s">
        <v>1302</v>
      </c>
      <c r="F7263" s="39">
        <v>16900</v>
      </c>
      <c r="G7263" s="39">
        <v>-16899</v>
      </c>
      <c r="H7263" s="39">
        <v>1</v>
      </c>
    </row>
    <row r="7264" spans="1:8">
      <c r="A7264" s="32">
        <v>108</v>
      </c>
      <c r="B7264" s="37">
        <v>100000149406</v>
      </c>
      <c r="C7264" s="34">
        <v>0</v>
      </c>
      <c r="D7264" s="38" t="s">
        <v>1301</v>
      </c>
      <c r="E7264" s="38" t="s">
        <v>1302</v>
      </c>
      <c r="F7264" s="39">
        <v>16900</v>
      </c>
      <c r="G7264" s="39">
        <v>-16899</v>
      </c>
      <c r="H7264" s="39">
        <v>1</v>
      </c>
    </row>
    <row r="7265" spans="1:8">
      <c r="A7265" s="32">
        <v>109</v>
      </c>
      <c r="B7265" s="37">
        <v>100000149407</v>
      </c>
      <c r="C7265" s="34">
        <v>0</v>
      </c>
      <c r="D7265" s="38" t="s">
        <v>1301</v>
      </c>
      <c r="E7265" s="38" t="s">
        <v>1302</v>
      </c>
      <c r="F7265" s="39">
        <v>16900</v>
      </c>
      <c r="G7265" s="39">
        <v>-16899</v>
      </c>
      <c r="H7265" s="39">
        <v>1</v>
      </c>
    </row>
    <row r="7266" spans="1:8">
      <c r="A7266" s="32">
        <v>110</v>
      </c>
      <c r="B7266" s="37">
        <v>100000149408</v>
      </c>
      <c r="C7266" s="34">
        <v>0</v>
      </c>
      <c r="D7266" s="38" t="s">
        <v>1301</v>
      </c>
      <c r="E7266" s="38" t="s">
        <v>1302</v>
      </c>
      <c r="F7266" s="39">
        <v>16900</v>
      </c>
      <c r="G7266" s="39">
        <v>-16899</v>
      </c>
      <c r="H7266" s="39">
        <v>1</v>
      </c>
    </row>
    <row r="7267" spans="1:8">
      <c r="A7267" s="32">
        <v>111</v>
      </c>
      <c r="B7267" s="37">
        <v>100000151260</v>
      </c>
      <c r="C7267" s="34">
        <v>0</v>
      </c>
      <c r="D7267" s="38" t="s">
        <v>1303</v>
      </c>
      <c r="E7267" s="38" t="s">
        <v>1304</v>
      </c>
      <c r="F7267" s="39">
        <v>9844</v>
      </c>
      <c r="G7267" s="39">
        <v>-9843</v>
      </c>
      <c r="H7267" s="39">
        <v>1</v>
      </c>
    </row>
    <row r="7268" spans="1:8">
      <c r="A7268" s="32">
        <v>112</v>
      </c>
      <c r="B7268" s="37">
        <v>100000151261</v>
      </c>
      <c r="C7268" s="34">
        <v>0</v>
      </c>
      <c r="D7268" s="38" t="s">
        <v>1303</v>
      </c>
      <c r="E7268" s="38" t="s">
        <v>1305</v>
      </c>
      <c r="F7268" s="39">
        <v>9550</v>
      </c>
      <c r="G7268" s="39">
        <v>-9549</v>
      </c>
      <c r="H7268" s="39">
        <v>1</v>
      </c>
    </row>
    <row r="7269" spans="1:8">
      <c r="A7269" s="32">
        <v>113</v>
      </c>
      <c r="B7269" s="37">
        <v>100000151262</v>
      </c>
      <c r="C7269" s="34">
        <v>0</v>
      </c>
      <c r="D7269" s="38" t="s">
        <v>1306</v>
      </c>
      <c r="E7269" s="38" t="s">
        <v>1307</v>
      </c>
      <c r="F7269" s="39">
        <v>19100</v>
      </c>
      <c r="G7269" s="39">
        <v>-19099</v>
      </c>
      <c r="H7269" s="39">
        <v>1</v>
      </c>
    </row>
    <row r="7270" spans="1:8">
      <c r="A7270" s="32">
        <v>114</v>
      </c>
      <c r="B7270" s="37">
        <v>100000151263</v>
      </c>
      <c r="C7270" s="34">
        <v>0</v>
      </c>
      <c r="D7270" s="38" t="s">
        <v>1306</v>
      </c>
      <c r="E7270" s="38" t="s">
        <v>1307</v>
      </c>
      <c r="F7270" s="39">
        <v>9550</v>
      </c>
      <c r="G7270" s="39">
        <v>-9549</v>
      </c>
      <c r="H7270" s="39">
        <v>1</v>
      </c>
    </row>
    <row r="7271" spans="1:8">
      <c r="A7271" s="32">
        <v>115</v>
      </c>
      <c r="B7271" s="37">
        <v>100000151264</v>
      </c>
      <c r="C7271" s="34">
        <v>0</v>
      </c>
      <c r="D7271" s="38" t="s">
        <v>1306</v>
      </c>
      <c r="E7271" s="38" t="s">
        <v>1307</v>
      </c>
      <c r="F7271" s="39">
        <v>9550</v>
      </c>
      <c r="G7271" s="39">
        <v>-9549</v>
      </c>
      <c r="H7271" s="39">
        <v>1</v>
      </c>
    </row>
    <row r="7272" spans="1:8">
      <c r="A7272" s="32">
        <v>116</v>
      </c>
      <c r="B7272" s="37">
        <v>100000151265</v>
      </c>
      <c r="C7272" s="34">
        <v>0</v>
      </c>
      <c r="D7272" s="38" t="s">
        <v>1306</v>
      </c>
      <c r="E7272" s="38" t="s">
        <v>1307</v>
      </c>
      <c r="F7272" s="39">
        <v>9550</v>
      </c>
      <c r="G7272" s="39">
        <v>-9549</v>
      </c>
      <c r="H7272" s="39">
        <v>1</v>
      </c>
    </row>
    <row r="7273" spans="1:8">
      <c r="A7273" s="32">
        <v>117</v>
      </c>
      <c r="B7273" s="37">
        <v>100000151266</v>
      </c>
      <c r="C7273" s="34">
        <v>0</v>
      </c>
      <c r="D7273" s="38" t="s">
        <v>1306</v>
      </c>
      <c r="E7273" s="38" t="s">
        <v>1307</v>
      </c>
      <c r="F7273" s="39">
        <v>9550</v>
      </c>
      <c r="G7273" s="39">
        <v>-9549</v>
      </c>
      <c r="H7273" s="39">
        <v>1</v>
      </c>
    </row>
    <row r="7274" spans="1:8">
      <c r="A7274" s="32">
        <v>118</v>
      </c>
      <c r="B7274" s="37">
        <v>100000151267</v>
      </c>
      <c r="C7274" s="34">
        <v>0</v>
      </c>
      <c r="D7274" s="38" t="s">
        <v>1306</v>
      </c>
      <c r="E7274" s="38" t="s">
        <v>1307</v>
      </c>
      <c r="F7274" s="39">
        <v>9550</v>
      </c>
      <c r="G7274" s="39">
        <v>-9549</v>
      </c>
      <c r="H7274" s="39">
        <v>1</v>
      </c>
    </row>
    <row r="7275" spans="1:8">
      <c r="A7275" s="32">
        <v>119</v>
      </c>
      <c r="B7275" s="37">
        <v>100000151268</v>
      </c>
      <c r="C7275" s="34">
        <v>0</v>
      </c>
      <c r="D7275" s="38" t="s">
        <v>1306</v>
      </c>
      <c r="E7275" s="38" t="s">
        <v>1307</v>
      </c>
      <c r="F7275" s="39">
        <v>9550</v>
      </c>
      <c r="G7275" s="39">
        <v>-9549</v>
      </c>
      <c r="H7275" s="39">
        <v>1</v>
      </c>
    </row>
    <row r="7276" spans="1:8">
      <c r="A7276" s="32">
        <v>120</v>
      </c>
      <c r="B7276" s="37">
        <v>100000151269</v>
      </c>
      <c r="C7276" s="34">
        <v>0</v>
      </c>
      <c r="D7276" s="38" t="s">
        <v>1306</v>
      </c>
      <c r="E7276" s="38" t="s">
        <v>1307</v>
      </c>
      <c r="F7276" s="39">
        <v>9550</v>
      </c>
      <c r="G7276" s="39">
        <v>-9549</v>
      </c>
      <c r="H7276" s="39">
        <v>1</v>
      </c>
    </row>
    <row r="7277" spans="1:8">
      <c r="A7277" s="32">
        <v>121</v>
      </c>
      <c r="B7277" s="37">
        <v>100000151270</v>
      </c>
      <c r="C7277" s="34">
        <v>0</v>
      </c>
      <c r="D7277" s="38" t="s">
        <v>1306</v>
      </c>
      <c r="E7277" s="38" t="s">
        <v>1307</v>
      </c>
      <c r="F7277" s="39">
        <v>9550</v>
      </c>
      <c r="G7277" s="39">
        <v>-9549</v>
      </c>
      <c r="H7277" s="39">
        <v>1</v>
      </c>
    </row>
    <row r="7278" spans="1:8">
      <c r="A7278" s="32">
        <v>122</v>
      </c>
      <c r="B7278" s="37">
        <v>100000151271</v>
      </c>
      <c r="C7278" s="34">
        <v>0</v>
      </c>
      <c r="D7278" s="38" t="s">
        <v>1306</v>
      </c>
      <c r="E7278" s="38" t="s">
        <v>1307</v>
      </c>
      <c r="F7278" s="39">
        <v>9550</v>
      </c>
      <c r="G7278" s="39">
        <v>-9549</v>
      </c>
      <c r="H7278" s="39">
        <v>1</v>
      </c>
    </row>
    <row r="7279" spans="1:8">
      <c r="A7279" s="32">
        <v>123</v>
      </c>
      <c r="B7279" s="37">
        <v>100000151272</v>
      </c>
      <c r="C7279" s="34">
        <v>0</v>
      </c>
      <c r="D7279" s="38" t="s">
        <v>1306</v>
      </c>
      <c r="E7279" s="38" t="s">
        <v>1307</v>
      </c>
      <c r="F7279" s="39">
        <v>9550</v>
      </c>
      <c r="G7279" s="39">
        <v>-9549</v>
      </c>
      <c r="H7279" s="39">
        <v>1</v>
      </c>
    </row>
    <row r="7280" spans="1:8">
      <c r="A7280" s="32">
        <v>124</v>
      </c>
      <c r="B7280" s="37">
        <v>100000151273</v>
      </c>
      <c r="C7280" s="34">
        <v>0</v>
      </c>
      <c r="D7280" s="38" t="s">
        <v>1306</v>
      </c>
      <c r="E7280" s="38" t="s">
        <v>1307</v>
      </c>
      <c r="F7280" s="39">
        <v>9550</v>
      </c>
      <c r="G7280" s="39">
        <v>-9549</v>
      </c>
      <c r="H7280" s="39">
        <v>1</v>
      </c>
    </row>
    <row r="7281" spans="1:8">
      <c r="A7281" s="32">
        <v>125</v>
      </c>
      <c r="B7281" s="37">
        <v>100000151274</v>
      </c>
      <c r="C7281" s="34">
        <v>0</v>
      </c>
      <c r="D7281" s="38" t="s">
        <v>1306</v>
      </c>
      <c r="E7281" s="38" t="s">
        <v>1307</v>
      </c>
      <c r="F7281" s="39">
        <v>9550</v>
      </c>
      <c r="G7281" s="39">
        <v>-9549</v>
      </c>
      <c r="H7281" s="39">
        <v>1</v>
      </c>
    </row>
    <row r="7282" spans="1:8">
      <c r="A7282" s="32">
        <v>126</v>
      </c>
      <c r="B7282" s="37">
        <v>100000151275</v>
      </c>
      <c r="C7282" s="34">
        <v>0</v>
      </c>
      <c r="D7282" s="38" t="s">
        <v>1306</v>
      </c>
      <c r="E7282" s="38" t="s">
        <v>1307</v>
      </c>
      <c r="F7282" s="39">
        <v>9550</v>
      </c>
      <c r="G7282" s="39">
        <v>-9549</v>
      </c>
      <c r="H7282" s="39">
        <v>1</v>
      </c>
    </row>
    <row r="7283" spans="1:8">
      <c r="A7283" s="32">
        <v>127</v>
      </c>
      <c r="B7283" s="37">
        <v>100000151276</v>
      </c>
      <c r="C7283" s="34">
        <v>0</v>
      </c>
      <c r="D7283" s="38" t="s">
        <v>1306</v>
      </c>
      <c r="E7283" s="38" t="s">
        <v>1307</v>
      </c>
      <c r="F7283" s="39">
        <v>9550</v>
      </c>
      <c r="G7283" s="39">
        <v>-9549</v>
      </c>
      <c r="H7283" s="39">
        <v>1</v>
      </c>
    </row>
    <row r="7284" spans="1:8">
      <c r="A7284" s="32">
        <v>128</v>
      </c>
      <c r="B7284" s="37">
        <v>100000151277</v>
      </c>
      <c r="C7284" s="34">
        <v>0</v>
      </c>
      <c r="D7284" s="38" t="s">
        <v>1306</v>
      </c>
      <c r="E7284" s="38" t="s">
        <v>1307</v>
      </c>
      <c r="F7284" s="39">
        <v>9550</v>
      </c>
      <c r="G7284" s="39">
        <v>-9549</v>
      </c>
      <c r="H7284" s="39">
        <v>1</v>
      </c>
    </row>
    <row r="7285" spans="1:8">
      <c r="A7285" s="32">
        <v>129</v>
      </c>
      <c r="B7285" s="37">
        <v>100000151278</v>
      </c>
      <c r="C7285" s="34">
        <v>0</v>
      </c>
      <c r="D7285" s="38" t="s">
        <v>1306</v>
      </c>
      <c r="E7285" s="38" t="s">
        <v>1307</v>
      </c>
      <c r="F7285" s="39">
        <v>9550</v>
      </c>
      <c r="G7285" s="39">
        <v>-9549</v>
      </c>
      <c r="H7285" s="39">
        <v>1</v>
      </c>
    </row>
    <row r="7286" spans="1:8">
      <c r="A7286" s="32">
        <v>130</v>
      </c>
      <c r="B7286" s="37">
        <v>100000151279</v>
      </c>
      <c r="C7286" s="34">
        <v>0</v>
      </c>
      <c r="D7286" s="38" t="s">
        <v>1306</v>
      </c>
      <c r="E7286" s="38" t="s">
        <v>1307</v>
      </c>
      <c r="F7286" s="39">
        <v>9550</v>
      </c>
      <c r="G7286" s="39">
        <v>-9549</v>
      </c>
      <c r="H7286" s="39">
        <v>1</v>
      </c>
    </row>
    <row r="7287" spans="1:8">
      <c r="A7287" s="32">
        <v>131</v>
      </c>
      <c r="B7287" s="37">
        <v>100000151280</v>
      </c>
      <c r="C7287" s="34">
        <v>0</v>
      </c>
      <c r="D7287" s="38" t="s">
        <v>1306</v>
      </c>
      <c r="E7287" s="38" t="s">
        <v>1307</v>
      </c>
      <c r="F7287" s="39">
        <v>9550</v>
      </c>
      <c r="G7287" s="39">
        <v>-9549</v>
      </c>
      <c r="H7287" s="39">
        <v>1</v>
      </c>
    </row>
    <row r="7288" spans="1:8">
      <c r="A7288" s="32">
        <v>132</v>
      </c>
      <c r="B7288" s="37">
        <v>100000151281</v>
      </c>
      <c r="C7288" s="34">
        <v>0</v>
      </c>
      <c r="D7288" s="38" t="s">
        <v>1306</v>
      </c>
      <c r="E7288" s="38" t="s">
        <v>1307</v>
      </c>
      <c r="F7288" s="39">
        <v>9550</v>
      </c>
      <c r="G7288" s="39">
        <v>-9549</v>
      </c>
      <c r="H7288" s="39">
        <v>1</v>
      </c>
    </row>
    <row r="7289" spans="1:8">
      <c r="A7289" s="32">
        <v>133</v>
      </c>
      <c r="B7289" s="37">
        <v>100000151282</v>
      </c>
      <c r="C7289" s="34">
        <v>0</v>
      </c>
      <c r="D7289" s="38" t="s">
        <v>1306</v>
      </c>
      <c r="E7289" s="38" t="s">
        <v>1307</v>
      </c>
      <c r="F7289" s="39">
        <v>9550</v>
      </c>
      <c r="G7289" s="39">
        <v>-9549</v>
      </c>
      <c r="H7289" s="39">
        <v>1</v>
      </c>
    </row>
    <row r="7290" spans="1:8">
      <c r="A7290" s="32">
        <v>134</v>
      </c>
      <c r="B7290" s="37">
        <v>100000151283</v>
      </c>
      <c r="C7290" s="34">
        <v>0</v>
      </c>
      <c r="D7290" s="38" t="s">
        <v>1306</v>
      </c>
      <c r="E7290" s="38" t="s">
        <v>1307</v>
      </c>
      <c r="F7290" s="39">
        <v>9550</v>
      </c>
      <c r="G7290" s="39">
        <v>-9549</v>
      </c>
      <c r="H7290" s="39">
        <v>1</v>
      </c>
    </row>
    <row r="7291" spans="1:8">
      <c r="A7291" s="32">
        <v>135</v>
      </c>
      <c r="B7291" s="37">
        <v>100000151284</v>
      </c>
      <c r="C7291" s="34">
        <v>0</v>
      </c>
      <c r="D7291" s="38" t="s">
        <v>1306</v>
      </c>
      <c r="E7291" s="38" t="s">
        <v>1307</v>
      </c>
      <c r="F7291" s="39">
        <v>9550</v>
      </c>
      <c r="G7291" s="39">
        <v>-9549</v>
      </c>
      <c r="H7291" s="39">
        <v>1</v>
      </c>
    </row>
    <row r="7292" spans="1:8">
      <c r="A7292" s="32">
        <v>136</v>
      </c>
      <c r="B7292" s="37">
        <v>100000151285</v>
      </c>
      <c r="C7292" s="34">
        <v>0</v>
      </c>
      <c r="D7292" s="38" t="s">
        <v>1306</v>
      </c>
      <c r="E7292" s="38" t="s">
        <v>1307</v>
      </c>
      <c r="F7292" s="39">
        <v>9550</v>
      </c>
      <c r="G7292" s="39">
        <v>-9549</v>
      </c>
      <c r="H7292" s="39">
        <v>1</v>
      </c>
    </row>
    <row r="7293" spans="1:8">
      <c r="A7293" s="32">
        <v>137</v>
      </c>
      <c r="B7293" s="37">
        <v>100000151286</v>
      </c>
      <c r="C7293" s="34">
        <v>0</v>
      </c>
      <c r="D7293" s="38" t="s">
        <v>1306</v>
      </c>
      <c r="E7293" s="38" t="s">
        <v>1307</v>
      </c>
      <c r="F7293" s="39">
        <v>9550</v>
      </c>
      <c r="G7293" s="39">
        <v>-9549</v>
      </c>
      <c r="H7293" s="39">
        <v>1</v>
      </c>
    </row>
    <row r="7294" spans="1:8">
      <c r="A7294" s="32">
        <v>138</v>
      </c>
      <c r="B7294" s="37">
        <v>100000151287</v>
      </c>
      <c r="C7294" s="34">
        <v>0</v>
      </c>
      <c r="D7294" s="38" t="s">
        <v>1306</v>
      </c>
      <c r="E7294" s="38" t="s">
        <v>1307</v>
      </c>
      <c r="F7294" s="39">
        <v>9550</v>
      </c>
      <c r="G7294" s="39">
        <v>-9549</v>
      </c>
      <c r="H7294" s="39">
        <v>1</v>
      </c>
    </row>
    <row r="7295" spans="1:8">
      <c r="A7295" s="32">
        <v>139</v>
      </c>
      <c r="B7295" s="37">
        <v>100000151288</v>
      </c>
      <c r="C7295" s="34">
        <v>0</v>
      </c>
      <c r="D7295" s="38" t="s">
        <v>1306</v>
      </c>
      <c r="E7295" s="38" t="s">
        <v>1307</v>
      </c>
      <c r="F7295" s="39">
        <v>9550</v>
      </c>
      <c r="G7295" s="39">
        <v>-9549</v>
      </c>
      <c r="H7295" s="39">
        <v>1</v>
      </c>
    </row>
    <row r="7296" spans="1:8">
      <c r="A7296" s="32">
        <v>140</v>
      </c>
      <c r="B7296" s="37">
        <v>100000151289</v>
      </c>
      <c r="C7296" s="34">
        <v>0</v>
      </c>
      <c r="D7296" s="38" t="s">
        <v>1306</v>
      </c>
      <c r="E7296" s="38" t="s">
        <v>1307</v>
      </c>
      <c r="F7296" s="39">
        <v>9550</v>
      </c>
      <c r="G7296" s="39">
        <v>-9549</v>
      </c>
      <c r="H7296" s="39">
        <v>1</v>
      </c>
    </row>
    <row r="7297" spans="1:8">
      <c r="A7297" s="32">
        <v>141</v>
      </c>
      <c r="B7297" s="37">
        <v>100000151290</v>
      </c>
      <c r="C7297" s="34">
        <v>0</v>
      </c>
      <c r="D7297" s="38" t="s">
        <v>1306</v>
      </c>
      <c r="E7297" s="38" t="s">
        <v>1307</v>
      </c>
      <c r="F7297" s="39">
        <v>9550</v>
      </c>
      <c r="G7297" s="39">
        <v>-9549</v>
      </c>
      <c r="H7297" s="39">
        <v>1</v>
      </c>
    </row>
    <row r="7298" spans="1:8">
      <c r="A7298" s="32">
        <v>142</v>
      </c>
      <c r="B7298" s="37">
        <v>100000151292</v>
      </c>
      <c r="C7298" s="34">
        <v>0</v>
      </c>
      <c r="D7298" s="38" t="s">
        <v>1306</v>
      </c>
      <c r="E7298" s="38" t="s">
        <v>1308</v>
      </c>
      <c r="F7298" s="39">
        <v>26490</v>
      </c>
      <c r="G7298" s="39">
        <v>-26489</v>
      </c>
      <c r="H7298" s="39">
        <v>1</v>
      </c>
    </row>
    <row r="7299" spans="1:8">
      <c r="A7299" s="32">
        <v>143</v>
      </c>
      <c r="B7299" s="37">
        <v>100000152332</v>
      </c>
      <c r="C7299" s="34">
        <v>0</v>
      </c>
      <c r="D7299" s="38" t="s">
        <v>1309</v>
      </c>
      <c r="E7299" s="38" t="s">
        <v>1310</v>
      </c>
      <c r="F7299" s="39">
        <v>29500</v>
      </c>
      <c r="G7299" s="39">
        <v>-29499</v>
      </c>
      <c r="H7299" s="39">
        <v>1</v>
      </c>
    </row>
    <row r="7300" spans="1:8">
      <c r="A7300" s="32">
        <v>144</v>
      </c>
      <c r="B7300" s="37">
        <v>100000152333</v>
      </c>
      <c r="C7300" s="34">
        <v>0</v>
      </c>
      <c r="D7300" s="38" t="s">
        <v>1309</v>
      </c>
      <c r="E7300" s="38" t="s">
        <v>1310</v>
      </c>
      <c r="F7300" s="39">
        <v>29500</v>
      </c>
      <c r="G7300" s="39">
        <v>-29499</v>
      </c>
      <c r="H7300" s="39">
        <v>1</v>
      </c>
    </row>
    <row r="7301" spans="1:8">
      <c r="A7301" s="32">
        <v>145</v>
      </c>
      <c r="B7301" s="37">
        <v>100000156259</v>
      </c>
      <c r="C7301" s="34">
        <v>0</v>
      </c>
      <c r="D7301" s="38" t="s">
        <v>1311</v>
      </c>
      <c r="E7301" s="38" t="s">
        <v>1312</v>
      </c>
      <c r="F7301" s="39">
        <v>9100</v>
      </c>
      <c r="G7301" s="39">
        <v>-9099</v>
      </c>
      <c r="H7301" s="39">
        <v>1</v>
      </c>
    </row>
    <row r="7302" spans="1:8">
      <c r="A7302" s="32">
        <v>146</v>
      </c>
      <c r="B7302" s="37">
        <v>100000156260</v>
      </c>
      <c r="C7302" s="34">
        <v>0</v>
      </c>
      <c r="D7302" s="38" t="s">
        <v>1311</v>
      </c>
      <c r="E7302" s="38" t="s">
        <v>1312</v>
      </c>
      <c r="F7302" s="39">
        <v>9100</v>
      </c>
      <c r="G7302" s="39">
        <v>-9099</v>
      </c>
      <c r="H7302" s="39">
        <v>1</v>
      </c>
    </row>
    <row r="7303" spans="1:8">
      <c r="A7303" s="32">
        <v>147</v>
      </c>
      <c r="B7303" s="37">
        <v>100000156511</v>
      </c>
      <c r="C7303" s="34">
        <v>0</v>
      </c>
      <c r="D7303" s="38" t="s">
        <v>1313</v>
      </c>
      <c r="E7303" s="38" t="s">
        <v>1314</v>
      </c>
      <c r="F7303" s="39">
        <v>11984</v>
      </c>
      <c r="G7303" s="39">
        <v>-11983</v>
      </c>
      <c r="H7303" s="39">
        <v>1</v>
      </c>
    </row>
    <row r="7304" spans="1:8">
      <c r="A7304" s="32">
        <v>148</v>
      </c>
      <c r="B7304" s="37">
        <v>100000156512</v>
      </c>
      <c r="C7304" s="34">
        <v>0</v>
      </c>
      <c r="D7304" s="38" t="s">
        <v>1313</v>
      </c>
      <c r="E7304" s="38" t="s">
        <v>1315</v>
      </c>
      <c r="F7304" s="39">
        <v>16959.5</v>
      </c>
      <c r="G7304" s="39">
        <v>-16958.5</v>
      </c>
      <c r="H7304" s="39">
        <v>1</v>
      </c>
    </row>
    <row r="7305" spans="1:8">
      <c r="A7305" s="32">
        <v>149</v>
      </c>
      <c r="B7305" s="37">
        <v>100000156513</v>
      </c>
      <c r="C7305" s="34">
        <v>0</v>
      </c>
      <c r="D7305" s="38" t="s">
        <v>1313</v>
      </c>
      <c r="E7305" s="38" t="s">
        <v>1315</v>
      </c>
      <c r="F7305" s="39">
        <v>16959.5</v>
      </c>
      <c r="G7305" s="39">
        <v>-16958.5</v>
      </c>
      <c r="H7305" s="39">
        <v>1</v>
      </c>
    </row>
    <row r="7306" spans="1:8">
      <c r="A7306" s="32">
        <v>150</v>
      </c>
      <c r="B7306" s="37">
        <v>100000156514</v>
      </c>
      <c r="C7306" s="34">
        <v>0</v>
      </c>
      <c r="D7306" s="38" t="s">
        <v>1313</v>
      </c>
      <c r="E7306" s="38" t="s">
        <v>1315</v>
      </c>
      <c r="F7306" s="39">
        <v>16959.5</v>
      </c>
      <c r="G7306" s="39">
        <v>-16958.5</v>
      </c>
      <c r="H7306" s="39">
        <v>1</v>
      </c>
    </row>
    <row r="7307" spans="1:8">
      <c r="A7307" s="32">
        <v>151</v>
      </c>
      <c r="B7307" s="37">
        <v>100000156515</v>
      </c>
      <c r="C7307" s="34">
        <v>0</v>
      </c>
      <c r="D7307" s="38" t="s">
        <v>1313</v>
      </c>
      <c r="E7307" s="38" t="s">
        <v>1315</v>
      </c>
      <c r="F7307" s="39">
        <v>16959.5</v>
      </c>
      <c r="G7307" s="39">
        <v>-16958.5</v>
      </c>
      <c r="H7307" s="39">
        <v>1</v>
      </c>
    </row>
    <row r="7308" spans="1:8">
      <c r="A7308" s="32">
        <v>152</v>
      </c>
      <c r="B7308" s="37">
        <v>100000156516</v>
      </c>
      <c r="C7308" s="34">
        <v>0</v>
      </c>
      <c r="D7308" s="38" t="s">
        <v>1313</v>
      </c>
      <c r="E7308" s="38" t="s">
        <v>1315</v>
      </c>
      <c r="F7308" s="39">
        <v>16959.5</v>
      </c>
      <c r="G7308" s="39">
        <v>-16958.5</v>
      </c>
      <c r="H7308" s="39">
        <v>1</v>
      </c>
    </row>
    <row r="7309" spans="1:8">
      <c r="A7309" s="32">
        <v>153</v>
      </c>
      <c r="B7309" s="37">
        <v>100000158163</v>
      </c>
      <c r="C7309" s="34">
        <v>0</v>
      </c>
      <c r="D7309" s="38" t="s">
        <v>552</v>
      </c>
      <c r="E7309" s="38" t="s">
        <v>1316</v>
      </c>
      <c r="F7309" s="39">
        <v>16799</v>
      </c>
      <c r="G7309" s="39">
        <v>-16798</v>
      </c>
      <c r="H7309" s="39">
        <v>1</v>
      </c>
    </row>
    <row r="7310" spans="1:8">
      <c r="A7310" s="32">
        <v>154</v>
      </c>
      <c r="B7310" s="37">
        <v>100000158164</v>
      </c>
      <c r="C7310" s="34">
        <v>0</v>
      </c>
      <c r="D7310" s="38" t="s">
        <v>552</v>
      </c>
      <c r="E7310" s="38" t="s">
        <v>1316</v>
      </c>
      <c r="F7310" s="39">
        <v>16799</v>
      </c>
      <c r="G7310" s="39">
        <v>-16798</v>
      </c>
      <c r="H7310" s="39">
        <v>1</v>
      </c>
    </row>
    <row r="7311" spans="1:8">
      <c r="A7311" s="32">
        <v>155</v>
      </c>
      <c r="B7311" s="37">
        <v>100000158993</v>
      </c>
      <c r="C7311" s="34">
        <v>0</v>
      </c>
      <c r="D7311" s="38" t="s">
        <v>1317</v>
      </c>
      <c r="E7311" s="38" t="s">
        <v>1318</v>
      </c>
      <c r="F7311" s="39">
        <v>7062</v>
      </c>
      <c r="G7311" s="39">
        <v>-7061</v>
      </c>
      <c r="H7311" s="39">
        <v>1</v>
      </c>
    </row>
    <row r="7312" spans="1:8">
      <c r="A7312" s="32">
        <v>156</v>
      </c>
      <c r="B7312" s="37">
        <v>100000158994</v>
      </c>
      <c r="C7312" s="34">
        <v>0</v>
      </c>
      <c r="D7312" s="38" t="s">
        <v>1317</v>
      </c>
      <c r="E7312" s="38" t="s">
        <v>1318</v>
      </c>
      <c r="F7312" s="39">
        <v>7062</v>
      </c>
      <c r="G7312" s="39">
        <v>-7061</v>
      </c>
      <c r="H7312" s="39">
        <v>1</v>
      </c>
    </row>
    <row r="7313" spans="1:8">
      <c r="A7313" s="32">
        <v>157</v>
      </c>
      <c r="B7313" s="37">
        <v>100000158995</v>
      </c>
      <c r="C7313" s="34">
        <v>0</v>
      </c>
      <c r="D7313" s="38" t="s">
        <v>1317</v>
      </c>
      <c r="E7313" s="38" t="s">
        <v>1318</v>
      </c>
      <c r="F7313" s="39">
        <v>7062</v>
      </c>
      <c r="G7313" s="39">
        <v>-7061</v>
      </c>
      <c r="H7313" s="39">
        <v>1</v>
      </c>
    </row>
    <row r="7314" spans="1:8">
      <c r="A7314" s="32">
        <v>158</v>
      </c>
      <c r="B7314" s="37">
        <v>100000158996</v>
      </c>
      <c r="C7314" s="34">
        <v>0</v>
      </c>
      <c r="D7314" s="38" t="s">
        <v>1317</v>
      </c>
      <c r="E7314" s="38" t="s">
        <v>1318</v>
      </c>
      <c r="F7314" s="39">
        <v>7062</v>
      </c>
      <c r="G7314" s="39">
        <v>-7061</v>
      </c>
      <c r="H7314" s="39">
        <v>1</v>
      </c>
    </row>
    <row r="7315" spans="1:8">
      <c r="A7315" s="32">
        <v>159</v>
      </c>
      <c r="B7315" s="37">
        <v>100000158997</v>
      </c>
      <c r="C7315" s="34">
        <v>0</v>
      </c>
      <c r="D7315" s="38" t="s">
        <v>1317</v>
      </c>
      <c r="E7315" s="38" t="s">
        <v>1318</v>
      </c>
      <c r="F7315" s="39">
        <v>7062</v>
      </c>
      <c r="G7315" s="39">
        <v>-7061</v>
      </c>
      <c r="H7315" s="39">
        <v>1</v>
      </c>
    </row>
    <row r="7316" spans="1:8">
      <c r="A7316" s="32">
        <v>160</v>
      </c>
      <c r="B7316" s="37">
        <v>100000158998</v>
      </c>
      <c r="C7316" s="34">
        <v>0</v>
      </c>
      <c r="D7316" s="38" t="s">
        <v>1317</v>
      </c>
      <c r="E7316" s="38" t="s">
        <v>1318</v>
      </c>
      <c r="F7316" s="39">
        <v>7062</v>
      </c>
      <c r="G7316" s="39">
        <v>-7061</v>
      </c>
      <c r="H7316" s="39">
        <v>1</v>
      </c>
    </row>
    <row r="7317" spans="1:8">
      <c r="A7317" s="32">
        <v>161</v>
      </c>
      <c r="B7317" s="37">
        <v>100000158999</v>
      </c>
      <c r="C7317" s="34">
        <v>0</v>
      </c>
      <c r="D7317" s="38" t="s">
        <v>1317</v>
      </c>
      <c r="E7317" s="38" t="s">
        <v>1318</v>
      </c>
      <c r="F7317" s="39">
        <v>7062</v>
      </c>
      <c r="G7317" s="39">
        <v>-7061</v>
      </c>
      <c r="H7317" s="39">
        <v>1</v>
      </c>
    </row>
    <row r="7318" spans="1:8">
      <c r="A7318" s="32">
        <v>162</v>
      </c>
      <c r="B7318" s="37">
        <v>100000159000</v>
      </c>
      <c r="C7318" s="34">
        <v>0</v>
      </c>
      <c r="D7318" s="38" t="s">
        <v>1317</v>
      </c>
      <c r="E7318" s="38" t="s">
        <v>1318</v>
      </c>
      <c r="F7318" s="39">
        <v>7062</v>
      </c>
      <c r="G7318" s="39">
        <v>-7061</v>
      </c>
      <c r="H7318" s="39">
        <v>1</v>
      </c>
    </row>
    <row r="7319" spans="1:8">
      <c r="A7319" s="32">
        <v>163</v>
      </c>
      <c r="B7319" s="37">
        <v>100000159001</v>
      </c>
      <c r="C7319" s="34">
        <v>0</v>
      </c>
      <c r="D7319" s="38" t="s">
        <v>1317</v>
      </c>
      <c r="E7319" s="38" t="s">
        <v>1318</v>
      </c>
      <c r="F7319" s="39">
        <v>7062</v>
      </c>
      <c r="G7319" s="39">
        <v>-7061</v>
      </c>
      <c r="H7319" s="39">
        <v>1</v>
      </c>
    </row>
    <row r="7320" spans="1:8">
      <c r="A7320" s="32">
        <v>164</v>
      </c>
      <c r="B7320" s="37">
        <v>100000159002</v>
      </c>
      <c r="C7320" s="34">
        <v>0</v>
      </c>
      <c r="D7320" s="38" t="s">
        <v>1317</v>
      </c>
      <c r="E7320" s="38" t="s">
        <v>1318</v>
      </c>
      <c r="F7320" s="39">
        <v>7062</v>
      </c>
      <c r="G7320" s="39">
        <v>-7061</v>
      </c>
      <c r="H7320" s="39">
        <v>1</v>
      </c>
    </row>
    <row r="7321" spans="1:8">
      <c r="A7321" s="32">
        <v>165</v>
      </c>
      <c r="B7321" s="37">
        <v>100000159003</v>
      </c>
      <c r="C7321" s="34">
        <v>0</v>
      </c>
      <c r="D7321" s="38" t="s">
        <v>1317</v>
      </c>
      <c r="E7321" s="38" t="s">
        <v>1318</v>
      </c>
      <c r="F7321" s="39">
        <v>7062</v>
      </c>
      <c r="G7321" s="39">
        <v>-7061</v>
      </c>
      <c r="H7321" s="39">
        <v>1</v>
      </c>
    </row>
    <row r="7322" spans="1:8">
      <c r="A7322" s="32">
        <v>166</v>
      </c>
      <c r="B7322" s="37">
        <v>100000159004</v>
      </c>
      <c r="C7322" s="34">
        <v>0</v>
      </c>
      <c r="D7322" s="38" t="s">
        <v>1317</v>
      </c>
      <c r="E7322" s="38" t="s">
        <v>1318</v>
      </c>
      <c r="F7322" s="39">
        <v>7062</v>
      </c>
      <c r="G7322" s="39">
        <v>-7061</v>
      </c>
      <c r="H7322" s="39">
        <v>1</v>
      </c>
    </row>
    <row r="7323" spans="1:8">
      <c r="A7323" s="32">
        <v>167</v>
      </c>
      <c r="B7323" s="37">
        <v>100000159005</v>
      </c>
      <c r="C7323" s="34">
        <v>0</v>
      </c>
      <c r="D7323" s="38" t="s">
        <v>1317</v>
      </c>
      <c r="E7323" s="38" t="s">
        <v>1318</v>
      </c>
      <c r="F7323" s="39">
        <v>7062</v>
      </c>
      <c r="G7323" s="39">
        <v>-7061</v>
      </c>
      <c r="H7323" s="39">
        <v>1</v>
      </c>
    </row>
    <row r="7324" spans="1:8">
      <c r="A7324" s="32">
        <v>168</v>
      </c>
      <c r="B7324" s="37">
        <v>100000159006</v>
      </c>
      <c r="C7324" s="34">
        <v>0</v>
      </c>
      <c r="D7324" s="38" t="s">
        <v>1317</v>
      </c>
      <c r="E7324" s="38" t="s">
        <v>1318</v>
      </c>
      <c r="F7324" s="39">
        <v>7062</v>
      </c>
      <c r="G7324" s="39">
        <v>-7061</v>
      </c>
      <c r="H7324" s="39">
        <v>1</v>
      </c>
    </row>
    <row r="7325" spans="1:8">
      <c r="A7325" s="32">
        <v>169</v>
      </c>
      <c r="B7325" s="37">
        <v>100000159007</v>
      </c>
      <c r="C7325" s="34">
        <v>0</v>
      </c>
      <c r="D7325" s="38" t="s">
        <v>1317</v>
      </c>
      <c r="E7325" s="38" t="s">
        <v>1318</v>
      </c>
      <c r="F7325" s="39">
        <v>7062</v>
      </c>
      <c r="G7325" s="39">
        <v>-7061</v>
      </c>
      <c r="H7325" s="39">
        <v>1</v>
      </c>
    </row>
    <row r="7326" spans="1:8">
      <c r="A7326" s="32">
        <v>170</v>
      </c>
      <c r="B7326" s="37">
        <v>100000159008</v>
      </c>
      <c r="C7326" s="34">
        <v>0</v>
      </c>
      <c r="D7326" s="38" t="s">
        <v>1317</v>
      </c>
      <c r="E7326" s="38" t="s">
        <v>1318</v>
      </c>
      <c r="F7326" s="39">
        <v>7062</v>
      </c>
      <c r="G7326" s="39">
        <v>-7061</v>
      </c>
      <c r="H7326" s="39">
        <v>1</v>
      </c>
    </row>
    <row r="7327" spans="1:8">
      <c r="A7327" s="32">
        <v>171</v>
      </c>
      <c r="B7327" s="37">
        <v>100000159009</v>
      </c>
      <c r="C7327" s="34">
        <v>0</v>
      </c>
      <c r="D7327" s="38" t="s">
        <v>1317</v>
      </c>
      <c r="E7327" s="38" t="s">
        <v>1318</v>
      </c>
      <c r="F7327" s="39">
        <v>7062</v>
      </c>
      <c r="G7327" s="39">
        <v>-7061</v>
      </c>
      <c r="H7327" s="39">
        <v>1</v>
      </c>
    </row>
    <row r="7328" spans="1:8">
      <c r="A7328" s="32">
        <v>172</v>
      </c>
      <c r="B7328" s="37">
        <v>100000159010</v>
      </c>
      <c r="C7328" s="34">
        <v>0</v>
      </c>
      <c r="D7328" s="38" t="s">
        <v>1317</v>
      </c>
      <c r="E7328" s="38" t="s">
        <v>1318</v>
      </c>
      <c r="F7328" s="39">
        <v>7062</v>
      </c>
      <c r="G7328" s="39">
        <v>-7061</v>
      </c>
      <c r="H7328" s="39">
        <v>1</v>
      </c>
    </row>
    <row r="7329" spans="1:8">
      <c r="A7329" s="32">
        <v>173</v>
      </c>
      <c r="B7329" s="37">
        <v>100000159011</v>
      </c>
      <c r="C7329" s="34">
        <v>0</v>
      </c>
      <c r="D7329" s="38" t="s">
        <v>1317</v>
      </c>
      <c r="E7329" s="38" t="s">
        <v>1319</v>
      </c>
      <c r="F7329" s="39">
        <v>33063</v>
      </c>
      <c r="G7329" s="39">
        <v>-33062</v>
      </c>
      <c r="H7329" s="39">
        <v>1</v>
      </c>
    </row>
    <row r="7330" spans="1:8">
      <c r="A7330" s="32">
        <v>174</v>
      </c>
      <c r="B7330" s="37">
        <v>100000159012</v>
      </c>
      <c r="C7330" s="34">
        <v>0</v>
      </c>
      <c r="D7330" s="38" t="s">
        <v>1317</v>
      </c>
      <c r="E7330" s="38" t="s">
        <v>1319</v>
      </c>
      <c r="F7330" s="39">
        <v>33063</v>
      </c>
      <c r="G7330" s="39">
        <v>-33062</v>
      </c>
      <c r="H7330" s="39">
        <v>1</v>
      </c>
    </row>
    <row r="7331" spans="1:8">
      <c r="A7331" s="32">
        <v>175</v>
      </c>
      <c r="B7331" s="37">
        <v>100000159212</v>
      </c>
      <c r="C7331" s="34">
        <v>0</v>
      </c>
      <c r="D7331" s="38" t="s">
        <v>1320</v>
      </c>
      <c r="E7331" s="38" t="s">
        <v>1321</v>
      </c>
      <c r="F7331" s="39">
        <v>133000</v>
      </c>
      <c r="G7331" s="39">
        <v>-132999</v>
      </c>
      <c r="H7331" s="39">
        <v>1</v>
      </c>
    </row>
    <row r="7332" spans="1:8">
      <c r="A7332" s="32">
        <v>176</v>
      </c>
      <c r="B7332" s="37">
        <v>100000159554</v>
      </c>
      <c r="C7332" s="34">
        <v>0</v>
      </c>
      <c r="D7332" s="38" t="s">
        <v>1322</v>
      </c>
      <c r="E7332" s="38" t="s">
        <v>1323</v>
      </c>
      <c r="F7332" s="39">
        <v>11200</v>
      </c>
      <c r="G7332" s="39">
        <v>-11199</v>
      </c>
      <c r="H7332" s="39">
        <v>1</v>
      </c>
    </row>
    <row r="7333" spans="1:8">
      <c r="A7333" s="32">
        <v>177</v>
      </c>
      <c r="B7333" s="37">
        <v>100000168185</v>
      </c>
      <c r="C7333" s="34">
        <v>0</v>
      </c>
      <c r="D7333" s="38" t="s">
        <v>1324</v>
      </c>
      <c r="E7333" s="38" t="s">
        <v>1326</v>
      </c>
      <c r="F7333" s="39">
        <v>11900</v>
      </c>
      <c r="G7333" s="39">
        <v>-11899</v>
      </c>
      <c r="H7333" s="39">
        <v>1</v>
      </c>
    </row>
    <row r="7334" spans="1:8">
      <c r="A7334" s="32">
        <v>178</v>
      </c>
      <c r="B7334" s="37">
        <v>100000172005</v>
      </c>
      <c r="C7334" s="34">
        <v>0</v>
      </c>
      <c r="D7334" s="38" t="s">
        <v>48</v>
      </c>
      <c r="E7334" s="38" t="s">
        <v>1327</v>
      </c>
      <c r="F7334" s="39">
        <v>48043</v>
      </c>
      <c r="G7334" s="39">
        <v>-48042</v>
      </c>
      <c r="H7334" s="39">
        <v>1</v>
      </c>
    </row>
    <row r="7335" spans="1:8">
      <c r="A7335" s="32">
        <v>179</v>
      </c>
      <c r="B7335" s="37">
        <v>100000177877</v>
      </c>
      <c r="C7335" s="34">
        <v>0</v>
      </c>
      <c r="D7335" s="38" t="s">
        <v>1328</v>
      </c>
      <c r="E7335" s="38" t="s">
        <v>1330</v>
      </c>
      <c r="F7335" s="39">
        <v>71155</v>
      </c>
      <c r="G7335" s="39">
        <v>-71154</v>
      </c>
      <c r="H7335" s="39">
        <v>1</v>
      </c>
    </row>
    <row r="7336" spans="1:8">
      <c r="A7336" s="32">
        <v>180</v>
      </c>
      <c r="B7336" s="37">
        <v>100000178748</v>
      </c>
      <c r="C7336" s="34">
        <v>0</v>
      </c>
      <c r="D7336" s="38" t="s">
        <v>1331</v>
      </c>
      <c r="E7336" s="38" t="s">
        <v>1332</v>
      </c>
      <c r="F7336" s="39">
        <v>16959.5</v>
      </c>
      <c r="G7336" s="39">
        <v>-16958.5</v>
      </c>
      <c r="H7336" s="39">
        <v>1</v>
      </c>
    </row>
    <row r="7337" spans="1:8">
      <c r="A7337" s="32">
        <v>181</v>
      </c>
      <c r="B7337" s="37">
        <v>100000178836</v>
      </c>
      <c r="C7337" s="34">
        <v>0</v>
      </c>
      <c r="D7337" s="38" t="s">
        <v>1333</v>
      </c>
      <c r="E7337" s="38" t="s">
        <v>1334</v>
      </c>
      <c r="F7337" s="39">
        <v>19100</v>
      </c>
      <c r="G7337" s="39">
        <v>-19099</v>
      </c>
      <c r="H7337" s="39">
        <v>1</v>
      </c>
    </row>
    <row r="7338" spans="1:8">
      <c r="A7338" s="32">
        <v>182</v>
      </c>
      <c r="B7338" s="37">
        <v>100000180543</v>
      </c>
      <c r="C7338" s="34">
        <v>0</v>
      </c>
      <c r="D7338" s="38" t="s">
        <v>1335</v>
      </c>
      <c r="E7338" s="38" t="s">
        <v>1336</v>
      </c>
      <c r="F7338" s="39">
        <v>13803</v>
      </c>
      <c r="G7338" s="39">
        <v>-13802</v>
      </c>
      <c r="H7338" s="39">
        <v>1</v>
      </c>
    </row>
    <row r="7339" spans="1:8">
      <c r="A7339" s="32">
        <v>183</v>
      </c>
      <c r="B7339" s="37">
        <v>100000180545</v>
      </c>
      <c r="C7339" s="34">
        <v>0</v>
      </c>
      <c r="D7339" s="38" t="s">
        <v>1335</v>
      </c>
      <c r="E7339" s="38" t="s">
        <v>1337</v>
      </c>
      <c r="F7339" s="39">
        <v>33170</v>
      </c>
      <c r="G7339" s="39">
        <v>-33169</v>
      </c>
      <c r="H7339" s="39">
        <v>1</v>
      </c>
    </row>
    <row r="7340" spans="1:8">
      <c r="A7340" s="32">
        <v>184</v>
      </c>
      <c r="B7340" s="37">
        <v>100000180546</v>
      </c>
      <c r="C7340" s="34">
        <v>0</v>
      </c>
      <c r="D7340" s="38" t="s">
        <v>1335</v>
      </c>
      <c r="E7340" s="38" t="s">
        <v>1337</v>
      </c>
      <c r="F7340" s="39">
        <v>33170</v>
      </c>
      <c r="G7340" s="39">
        <v>-33169</v>
      </c>
      <c r="H7340" s="39">
        <v>1</v>
      </c>
    </row>
    <row r="7341" spans="1:8">
      <c r="A7341" s="32">
        <v>185</v>
      </c>
      <c r="B7341" s="37">
        <v>100000180547</v>
      </c>
      <c r="C7341" s="34">
        <v>0</v>
      </c>
      <c r="D7341" s="38" t="s">
        <v>1335</v>
      </c>
      <c r="E7341" s="38" t="s">
        <v>1337</v>
      </c>
      <c r="F7341" s="39">
        <v>33170</v>
      </c>
      <c r="G7341" s="39">
        <v>-33169</v>
      </c>
      <c r="H7341" s="39">
        <v>1</v>
      </c>
    </row>
    <row r="7342" spans="1:8">
      <c r="A7342" s="32">
        <v>186</v>
      </c>
      <c r="B7342" s="37">
        <v>100000180548</v>
      </c>
      <c r="C7342" s="34">
        <v>0</v>
      </c>
      <c r="D7342" s="38" t="s">
        <v>1335</v>
      </c>
      <c r="E7342" s="38" t="s">
        <v>1337</v>
      </c>
      <c r="F7342" s="39">
        <v>33170</v>
      </c>
      <c r="G7342" s="39">
        <v>-33169</v>
      </c>
      <c r="H7342" s="39">
        <v>1</v>
      </c>
    </row>
    <row r="7343" spans="1:8">
      <c r="A7343" s="32">
        <v>187</v>
      </c>
      <c r="B7343" s="37">
        <v>100000180549</v>
      </c>
      <c r="C7343" s="34">
        <v>0</v>
      </c>
      <c r="D7343" s="38" t="s">
        <v>1335</v>
      </c>
      <c r="E7343" s="38" t="s">
        <v>1337</v>
      </c>
      <c r="F7343" s="39">
        <v>33170</v>
      </c>
      <c r="G7343" s="39">
        <v>-33169</v>
      </c>
      <c r="H7343" s="39">
        <v>1</v>
      </c>
    </row>
    <row r="7344" spans="1:8">
      <c r="A7344" s="32">
        <v>188</v>
      </c>
      <c r="B7344" s="37">
        <v>100000180550</v>
      </c>
      <c r="C7344" s="34">
        <v>0</v>
      </c>
      <c r="D7344" s="38" t="s">
        <v>1335</v>
      </c>
      <c r="E7344" s="38" t="s">
        <v>1337</v>
      </c>
      <c r="F7344" s="39">
        <v>33170</v>
      </c>
      <c r="G7344" s="39">
        <v>-33169</v>
      </c>
      <c r="H7344" s="39">
        <v>1</v>
      </c>
    </row>
    <row r="7345" spans="1:8">
      <c r="A7345" s="32">
        <v>189</v>
      </c>
      <c r="B7345" s="37">
        <v>100000180551</v>
      </c>
      <c r="C7345" s="34">
        <v>0</v>
      </c>
      <c r="D7345" s="38" t="s">
        <v>1335</v>
      </c>
      <c r="E7345" s="38" t="s">
        <v>1337</v>
      </c>
      <c r="F7345" s="39">
        <v>33170</v>
      </c>
      <c r="G7345" s="39">
        <v>-33169</v>
      </c>
      <c r="H7345" s="39">
        <v>1</v>
      </c>
    </row>
    <row r="7346" spans="1:8">
      <c r="A7346" s="32">
        <v>190</v>
      </c>
      <c r="B7346" s="37">
        <v>100000180552</v>
      </c>
      <c r="C7346" s="34">
        <v>0</v>
      </c>
      <c r="D7346" s="38" t="s">
        <v>1335</v>
      </c>
      <c r="E7346" s="38" t="s">
        <v>1337</v>
      </c>
      <c r="F7346" s="39">
        <v>33170</v>
      </c>
      <c r="G7346" s="39">
        <v>-33169</v>
      </c>
      <c r="H7346" s="39">
        <v>1</v>
      </c>
    </row>
    <row r="7347" spans="1:8">
      <c r="A7347" s="32">
        <v>191</v>
      </c>
      <c r="B7347" s="37">
        <v>100000180553</v>
      </c>
      <c r="C7347" s="34">
        <v>0</v>
      </c>
      <c r="D7347" s="38" t="s">
        <v>1335</v>
      </c>
      <c r="E7347" s="38" t="s">
        <v>1337</v>
      </c>
      <c r="F7347" s="39">
        <v>33170</v>
      </c>
      <c r="G7347" s="39">
        <v>-33169</v>
      </c>
      <c r="H7347" s="39">
        <v>1</v>
      </c>
    </row>
    <row r="7348" spans="1:8">
      <c r="A7348" s="32">
        <v>192</v>
      </c>
      <c r="B7348" s="37">
        <v>100000180554</v>
      </c>
      <c r="C7348" s="34">
        <v>0</v>
      </c>
      <c r="D7348" s="38" t="s">
        <v>1335</v>
      </c>
      <c r="E7348" s="38" t="s">
        <v>1337</v>
      </c>
      <c r="F7348" s="39">
        <v>33170</v>
      </c>
      <c r="G7348" s="39">
        <v>-33169</v>
      </c>
      <c r="H7348" s="39">
        <v>1</v>
      </c>
    </row>
    <row r="7349" spans="1:8">
      <c r="A7349" s="32">
        <v>193</v>
      </c>
      <c r="B7349" s="37">
        <v>100000180555</v>
      </c>
      <c r="C7349" s="34">
        <v>0</v>
      </c>
      <c r="D7349" s="38" t="s">
        <v>1335</v>
      </c>
      <c r="E7349" s="38" t="s">
        <v>1337</v>
      </c>
      <c r="F7349" s="39">
        <v>33170</v>
      </c>
      <c r="G7349" s="39">
        <v>-33169</v>
      </c>
      <c r="H7349" s="39">
        <v>1</v>
      </c>
    </row>
    <row r="7350" spans="1:8">
      <c r="A7350" s="32">
        <v>194</v>
      </c>
      <c r="B7350" s="37">
        <v>100000180556</v>
      </c>
      <c r="C7350" s="34">
        <v>0</v>
      </c>
      <c r="D7350" s="38" t="s">
        <v>1335</v>
      </c>
      <c r="E7350" s="38" t="s">
        <v>1337</v>
      </c>
      <c r="F7350" s="39">
        <v>33170</v>
      </c>
      <c r="G7350" s="39">
        <v>-33169</v>
      </c>
      <c r="H7350" s="39">
        <v>1</v>
      </c>
    </row>
    <row r="7351" spans="1:8">
      <c r="A7351" s="32">
        <v>195</v>
      </c>
      <c r="B7351" s="37">
        <v>100000183640</v>
      </c>
      <c r="C7351" s="34">
        <v>0</v>
      </c>
      <c r="D7351" s="38" t="s">
        <v>1338</v>
      </c>
      <c r="E7351" s="38" t="s">
        <v>1339</v>
      </c>
      <c r="F7351" s="39">
        <v>26000</v>
      </c>
      <c r="G7351" s="39">
        <v>-25999</v>
      </c>
      <c r="H7351" s="39">
        <v>1</v>
      </c>
    </row>
    <row r="7352" spans="1:8">
      <c r="A7352" s="32">
        <v>196</v>
      </c>
      <c r="B7352" s="37">
        <v>100000183641</v>
      </c>
      <c r="C7352" s="34">
        <v>0</v>
      </c>
      <c r="D7352" s="38" t="s">
        <v>1338</v>
      </c>
      <c r="E7352" s="38" t="s">
        <v>1339</v>
      </c>
      <c r="F7352" s="39">
        <v>26000</v>
      </c>
      <c r="G7352" s="39">
        <v>-25999</v>
      </c>
      <c r="H7352" s="39">
        <v>1</v>
      </c>
    </row>
    <row r="7353" spans="1:8">
      <c r="A7353" s="32">
        <v>197</v>
      </c>
      <c r="B7353" s="37">
        <v>100000183642</v>
      </c>
      <c r="C7353" s="34">
        <v>0</v>
      </c>
      <c r="D7353" s="38" t="s">
        <v>1338</v>
      </c>
      <c r="E7353" s="38" t="s">
        <v>1340</v>
      </c>
      <c r="F7353" s="39">
        <v>14000</v>
      </c>
      <c r="G7353" s="39">
        <v>-13999</v>
      </c>
      <c r="H7353" s="39">
        <v>1</v>
      </c>
    </row>
    <row r="7354" spans="1:8">
      <c r="A7354" s="32">
        <v>198</v>
      </c>
      <c r="B7354" s="37">
        <v>100000237554</v>
      </c>
      <c r="C7354" s="34">
        <v>1</v>
      </c>
      <c r="D7354" s="38" t="s">
        <v>208</v>
      </c>
      <c r="E7354" s="38" t="s">
        <v>1341</v>
      </c>
      <c r="F7354" s="39">
        <v>31030</v>
      </c>
      <c r="G7354" s="39">
        <v>-31029</v>
      </c>
      <c r="H7354" s="39">
        <v>1</v>
      </c>
    </row>
    <row r="7355" spans="1:8">
      <c r="A7355" s="32">
        <v>199</v>
      </c>
      <c r="B7355" s="37">
        <v>100000237555</v>
      </c>
      <c r="C7355" s="34">
        <v>1</v>
      </c>
      <c r="D7355" s="38" t="s">
        <v>208</v>
      </c>
      <c r="E7355" s="38" t="s">
        <v>1341</v>
      </c>
      <c r="F7355" s="39">
        <v>31030</v>
      </c>
      <c r="G7355" s="39">
        <v>-31029</v>
      </c>
      <c r="H7355" s="39">
        <v>1</v>
      </c>
    </row>
    <row r="7356" spans="1:8">
      <c r="A7356" s="32">
        <v>200</v>
      </c>
      <c r="B7356" s="37">
        <v>100000237556</v>
      </c>
      <c r="C7356" s="34">
        <v>1</v>
      </c>
      <c r="D7356" s="38" t="s">
        <v>208</v>
      </c>
      <c r="E7356" s="38" t="s">
        <v>1342</v>
      </c>
      <c r="F7356" s="39">
        <v>24000</v>
      </c>
      <c r="G7356" s="39">
        <v>-23999</v>
      </c>
      <c r="H7356" s="39">
        <v>1</v>
      </c>
    </row>
    <row r="7357" spans="1:8">
      <c r="A7357" s="32">
        <v>201</v>
      </c>
      <c r="B7357" s="37">
        <v>100000237557</v>
      </c>
      <c r="C7357" s="34">
        <v>1</v>
      </c>
      <c r="D7357" s="38" t="s">
        <v>208</v>
      </c>
      <c r="E7357" s="38" t="s">
        <v>1343</v>
      </c>
      <c r="F7357" s="39">
        <v>8990</v>
      </c>
      <c r="G7357" s="39">
        <v>-8989</v>
      </c>
      <c r="H7357" s="39">
        <v>1</v>
      </c>
    </row>
    <row r="7358" spans="1:8">
      <c r="A7358" s="32">
        <v>202</v>
      </c>
      <c r="B7358" s="37">
        <v>100000237558</v>
      </c>
      <c r="C7358" s="34">
        <v>1</v>
      </c>
      <c r="D7358" s="38" t="s">
        <v>208</v>
      </c>
      <c r="E7358" s="38" t="s">
        <v>1344</v>
      </c>
      <c r="F7358" s="39">
        <v>35500</v>
      </c>
      <c r="G7358" s="39">
        <v>-35499</v>
      </c>
      <c r="H7358" s="39">
        <v>1</v>
      </c>
    </row>
    <row r="7359" spans="1:8">
      <c r="A7359" s="32">
        <v>203</v>
      </c>
      <c r="B7359" s="37">
        <v>100000237559</v>
      </c>
      <c r="C7359" s="34">
        <v>0</v>
      </c>
      <c r="D7359" s="38" t="s">
        <v>208</v>
      </c>
      <c r="E7359" s="38" t="s">
        <v>1345</v>
      </c>
      <c r="F7359" s="39">
        <v>5958.56</v>
      </c>
      <c r="G7359" s="39">
        <v>-5957.56</v>
      </c>
      <c r="H7359" s="39">
        <v>1</v>
      </c>
    </row>
    <row r="7360" spans="1:8">
      <c r="A7360" s="32"/>
      <c r="B7360" s="37">
        <v>100000237559</v>
      </c>
      <c r="C7360" s="34">
        <v>1</v>
      </c>
      <c r="D7360" s="38" t="s">
        <v>208</v>
      </c>
      <c r="E7360" s="38" t="s">
        <v>1345</v>
      </c>
      <c r="F7360" s="39">
        <v>89378.44</v>
      </c>
      <c r="G7360" s="39">
        <v>-89377.44</v>
      </c>
      <c r="H7360" s="39">
        <v>1</v>
      </c>
    </row>
    <row r="7361" spans="1:8">
      <c r="A7361" s="32">
        <v>204</v>
      </c>
      <c r="B7361" s="37">
        <v>100000237560</v>
      </c>
      <c r="C7361" s="34">
        <v>0</v>
      </c>
      <c r="D7361" s="38" t="s">
        <v>208</v>
      </c>
      <c r="E7361" s="38" t="s">
        <v>1346</v>
      </c>
      <c r="F7361" s="39">
        <v>2474.37</v>
      </c>
      <c r="G7361" s="39">
        <v>-2473.37</v>
      </c>
      <c r="H7361" s="39">
        <v>1</v>
      </c>
    </row>
    <row r="7362" spans="1:8">
      <c r="A7362" s="32"/>
      <c r="B7362" s="37">
        <v>100000237560</v>
      </c>
      <c r="C7362" s="34">
        <v>1</v>
      </c>
      <c r="D7362" s="38" t="s">
        <v>208</v>
      </c>
      <c r="E7362" s="38" t="s">
        <v>1346</v>
      </c>
      <c r="F7362" s="39">
        <v>37115.629999999997</v>
      </c>
      <c r="G7362" s="39">
        <v>-37114.629999999997</v>
      </c>
      <c r="H7362" s="39">
        <v>1</v>
      </c>
    </row>
    <row r="7363" spans="1:8">
      <c r="A7363" s="32">
        <v>205</v>
      </c>
      <c r="B7363" s="37">
        <v>100000237561</v>
      </c>
      <c r="C7363" s="34">
        <v>0</v>
      </c>
      <c r="D7363" s="38" t="s">
        <v>208</v>
      </c>
      <c r="E7363" s="38" t="s">
        <v>1347</v>
      </c>
      <c r="F7363" s="39">
        <v>7341.67</v>
      </c>
      <c r="G7363" s="39">
        <v>-7340.67</v>
      </c>
      <c r="H7363" s="39">
        <v>1</v>
      </c>
    </row>
    <row r="7364" spans="1:8">
      <c r="A7364" s="32"/>
      <c r="B7364" s="37">
        <v>100000237561</v>
      </c>
      <c r="C7364" s="34">
        <v>1</v>
      </c>
      <c r="D7364" s="38" t="s">
        <v>208</v>
      </c>
      <c r="E7364" s="38" t="s">
        <v>1347</v>
      </c>
      <c r="F7364" s="39">
        <v>80758.33</v>
      </c>
      <c r="G7364" s="39">
        <v>-80757.33</v>
      </c>
      <c r="H7364" s="39">
        <v>1</v>
      </c>
    </row>
    <row r="7365" spans="1:8">
      <c r="A7365" s="32">
        <v>206</v>
      </c>
      <c r="B7365" s="37">
        <v>100000237562</v>
      </c>
      <c r="C7365" s="34">
        <v>0</v>
      </c>
      <c r="D7365" s="38" t="s">
        <v>208</v>
      </c>
      <c r="E7365" s="38" t="s">
        <v>1348</v>
      </c>
      <c r="F7365" s="39">
        <v>1560.94</v>
      </c>
      <c r="G7365" s="39">
        <v>-1559.94</v>
      </c>
      <c r="H7365" s="39">
        <v>1</v>
      </c>
    </row>
    <row r="7366" spans="1:8">
      <c r="A7366" s="32"/>
      <c r="B7366" s="37">
        <v>100000237562</v>
      </c>
      <c r="C7366" s="34">
        <v>1</v>
      </c>
      <c r="D7366" s="38" t="s">
        <v>208</v>
      </c>
      <c r="E7366" s="38" t="s">
        <v>1348</v>
      </c>
      <c r="F7366" s="39">
        <v>8429.06</v>
      </c>
      <c r="G7366" s="39">
        <v>-8428.06</v>
      </c>
      <c r="H7366" s="39">
        <v>1</v>
      </c>
    </row>
    <row r="7367" spans="1:8">
      <c r="A7367" s="32">
        <v>207</v>
      </c>
      <c r="B7367" s="37">
        <v>100000237563</v>
      </c>
      <c r="C7367" s="34">
        <v>1</v>
      </c>
      <c r="D7367" s="38" t="s">
        <v>208</v>
      </c>
      <c r="E7367" s="38" t="s">
        <v>1349</v>
      </c>
      <c r="F7367" s="39">
        <v>34900</v>
      </c>
      <c r="G7367" s="39">
        <v>-34899</v>
      </c>
      <c r="H7367" s="39">
        <v>1</v>
      </c>
    </row>
    <row r="7368" spans="1:8">
      <c r="A7368" s="32">
        <v>208</v>
      </c>
      <c r="B7368" s="37">
        <v>100000237564</v>
      </c>
      <c r="C7368" s="34">
        <v>1</v>
      </c>
      <c r="D7368" s="38" t="s">
        <v>208</v>
      </c>
      <c r="E7368" s="38" t="s">
        <v>1350</v>
      </c>
      <c r="F7368" s="39">
        <v>26900</v>
      </c>
      <c r="G7368" s="39">
        <v>-26899</v>
      </c>
      <c r="H7368" s="39">
        <v>1</v>
      </c>
    </row>
    <row r="7369" spans="1:8">
      <c r="A7369" s="32">
        <v>209</v>
      </c>
      <c r="B7369" s="37">
        <v>100000237565</v>
      </c>
      <c r="C7369" s="34">
        <v>1</v>
      </c>
      <c r="D7369" s="38" t="s">
        <v>208</v>
      </c>
      <c r="E7369" s="38" t="s">
        <v>1351</v>
      </c>
      <c r="F7369" s="39">
        <v>19990</v>
      </c>
      <c r="G7369" s="39">
        <v>-19989</v>
      </c>
      <c r="H7369" s="39">
        <v>1</v>
      </c>
    </row>
    <row r="7370" spans="1:8">
      <c r="A7370" s="32">
        <v>210</v>
      </c>
      <c r="B7370" s="37">
        <v>100000237566</v>
      </c>
      <c r="C7370" s="34">
        <v>0</v>
      </c>
      <c r="D7370" s="38" t="s">
        <v>208</v>
      </c>
      <c r="E7370" s="38" t="s">
        <v>1352</v>
      </c>
      <c r="F7370" s="39">
        <v>9292</v>
      </c>
      <c r="G7370" s="39">
        <v>-9291</v>
      </c>
      <c r="H7370" s="39">
        <v>1</v>
      </c>
    </row>
    <row r="7371" spans="1:8">
      <c r="A7371" s="32"/>
      <c r="B7371" s="37">
        <v>100000237566</v>
      </c>
      <c r="C7371" s="34">
        <v>1</v>
      </c>
      <c r="D7371" s="38" t="s">
        <v>208</v>
      </c>
      <c r="E7371" s="38" t="s">
        <v>1352</v>
      </c>
      <c r="F7371" s="39">
        <v>60398</v>
      </c>
      <c r="G7371" s="39">
        <v>-60397</v>
      </c>
      <c r="H7371" s="39">
        <v>1</v>
      </c>
    </row>
    <row r="7372" spans="1:8">
      <c r="A7372" s="32">
        <v>211</v>
      </c>
      <c r="B7372" s="37">
        <v>100000237567</v>
      </c>
      <c r="C7372" s="34">
        <v>0</v>
      </c>
      <c r="D7372" s="38" t="s">
        <v>208</v>
      </c>
      <c r="E7372" s="38" t="s">
        <v>1346</v>
      </c>
      <c r="F7372" s="39">
        <v>2794.63</v>
      </c>
      <c r="G7372" s="39">
        <v>-2793.63</v>
      </c>
      <c r="H7372" s="39">
        <v>1</v>
      </c>
    </row>
    <row r="7373" spans="1:8">
      <c r="A7373" s="32"/>
      <c r="B7373" s="37">
        <v>100000237567</v>
      </c>
      <c r="C7373" s="34">
        <v>1</v>
      </c>
      <c r="D7373" s="38" t="s">
        <v>208</v>
      </c>
      <c r="E7373" s="38" t="s">
        <v>1346</v>
      </c>
      <c r="F7373" s="39">
        <v>21159.37</v>
      </c>
      <c r="G7373" s="39">
        <v>-21158.37</v>
      </c>
      <c r="H7373" s="39">
        <v>1</v>
      </c>
    </row>
    <row r="7374" spans="1:8">
      <c r="A7374" s="32">
        <v>212</v>
      </c>
      <c r="B7374" s="37">
        <v>100000237568</v>
      </c>
      <c r="C7374" s="34">
        <v>0</v>
      </c>
      <c r="D7374" s="38" t="s">
        <v>208</v>
      </c>
      <c r="E7374" s="38" t="s">
        <v>1353</v>
      </c>
      <c r="F7374" s="39">
        <v>3580.04</v>
      </c>
      <c r="G7374" s="39">
        <v>-3579.04</v>
      </c>
      <c r="H7374" s="39">
        <v>1</v>
      </c>
    </row>
    <row r="7375" spans="1:8">
      <c r="A7375" s="32"/>
      <c r="B7375" s="37">
        <v>100000237568</v>
      </c>
      <c r="C7375" s="34">
        <v>1</v>
      </c>
      <c r="D7375" s="38" t="s">
        <v>208</v>
      </c>
      <c r="E7375" s="38" t="s">
        <v>1353</v>
      </c>
      <c r="F7375" s="39">
        <v>15947.46</v>
      </c>
      <c r="G7375" s="39">
        <v>-15946.46</v>
      </c>
      <c r="H7375" s="39">
        <v>1</v>
      </c>
    </row>
    <row r="7376" spans="1:8">
      <c r="A7376" s="32">
        <v>213</v>
      </c>
      <c r="B7376" s="37">
        <v>100000237569</v>
      </c>
      <c r="C7376" s="34">
        <v>0</v>
      </c>
      <c r="D7376" s="38" t="s">
        <v>208</v>
      </c>
      <c r="E7376" s="38" t="s">
        <v>1354</v>
      </c>
      <c r="F7376" s="39">
        <v>13138.33</v>
      </c>
      <c r="G7376" s="39">
        <v>-13137.33</v>
      </c>
      <c r="H7376" s="39">
        <v>1</v>
      </c>
    </row>
    <row r="7377" spans="1:8">
      <c r="A7377" s="32"/>
      <c r="B7377" s="37">
        <v>100000237569</v>
      </c>
      <c r="C7377" s="34">
        <v>1</v>
      </c>
      <c r="D7377" s="38" t="s">
        <v>208</v>
      </c>
      <c r="E7377" s="38" t="s">
        <v>1354</v>
      </c>
      <c r="F7377" s="39">
        <v>65691.67</v>
      </c>
      <c r="G7377" s="39">
        <v>-65690.67</v>
      </c>
      <c r="H7377" s="39">
        <v>1</v>
      </c>
    </row>
    <row r="7378" spans="1:8">
      <c r="A7378" s="32">
        <v>214</v>
      </c>
      <c r="B7378" s="37">
        <v>100000237570</v>
      </c>
      <c r="C7378" s="34">
        <v>0</v>
      </c>
      <c r="D7378" s="38" t="s">
        <v>208</v>
      </c>
      <c r="E7378" s="38" t="s">
        <v>1354</v>
      </c>
      <c r="F7378" s="39">
        <v>5000</v>
      </c>
      <c r="G7378" s="39">
        <v>-4999</v>
      </c>
      <c r="H7378" s="39">
        <v>1</v>
      </c>
    </row>
    <row r="7379" spans="1:8">
      <c r="A7379" s="32"/>
      <c r="B7379" s="37">
        <v>100000237570</v>
      </c>
      <c r="C7379" s="34">
        <v>1</v>
      </c>
      <c r="D7379" s="38" t="s">
        <v>208</v>
      </c>
      <c r="E7379" s="38" t="s">
        <v>1354</v>
      </c>
      <c r="F7379" s="39">
        <v>25000</v>
      </c>
      <c r="G7379" s="39">
        <v>-24999</v>
      </c>
      <c r="H7379" s="39">
        <v>1</v>
      </c>
    </row>
    <row r="7380" spans="1:8">
      <c r="A7380" s="32">
        <v>215</v>
      </c>
      <c r="B7380" s="37">
        <v>100000237571</v>
      </c>
      <c r="C7380" s="34">
        <v>0</v>
      </c>
      <c r="D7380" s="38" t="s">
        <v>208</v>
      </c>
      <c r="E7380" s="38" t="s">
        <v>1355</v>
      </c>
      <c r="F7380" s="39">
        <v>1416.67</v>
      </c>
      <c r="G7380" s="39">
        <v>-1415.67</v>
      </c>
      <c r="H7380" s="39">
        <v>1</v>
      </c>
    </row>
    <row r="7381" spans="1:8">
      <c r="A7381" s="32"/>
      <c r="B7381" s="37">
        <v>100000237571</v>
      </c>
      <c r="C7381" s="34">
        <v>1</v>
      </c>
      <c r="D7381" s="38" t="s">
        <v>208</v>
      </c>
      <c r="E7381" s="38" t="s">
        <v>1355</v>
      </c>
      <c r="F7381" s="39">
        <v>7083.33</v>
      </c>
      <c r="G7381" s="39">
        <v>-7082.33</v>
      </c>
      <c r="H7381" s="39">
        <v>1</v>
      </c>
    </row>
    <row r="7382" spans="1:8">
      <c r="A7382" s="32">
        <v>216</v>
      </c>
      <c r="B7382" s="37">
        <v>100000237572</v>
      </c>
      <c r="C7382" s="34">
        <v>0</v>
      </c>
      <c r="D7382" s="38" t="s">
        <v>208</v>
      </c>
      <c r="E7382" s="38" t="s">
        <v>1356</v>
      </c>
      <c r="F7382" s="39">
        <v>14133.33</v>
      </c>
      <c r="G7382" s="39">
        <v>-14132.33</v>
      </c>
      <c r="H7382" s="39">
        <v>1</v>
      </c>
    </row>
    <row r="7383" spans="1:8">
      <c r="A7383" s="32"/>
      <c r="B7383" s="37">
        <v>100000237572</v>
      </c>
      <c r="C7383" s="34">
        <v>1</v>
      </c>
      <c r="D7383" s="38" t="s">
        <v>208</v>
      </c>
      <c r="E7383" s="38" t="s">
        <v>1356</v>
      </c>
      <c r="F7383" s="39">
        <v>38866.67</v>
      </c>
      <c r="G7383" s="39">
        <v>-38865.67</v>
      </c>
      <c r="H7383" s="39">
        <v>1</v>
      </c>
    </row>
    <row r="7384" spans="1:8">
      <c r="A7384" s="32">
        <v>217</v>
      </c>
      <c r="B7384" s="37">
        <v>100000237573</v>
      </c>
      <c r="C7384" s="34">
        <v>0</v>
      </c>
      <c r="D7384" s="38" t="s">
        <v>208</v>
      </c>
      <c r="E7384" s="38" t="s">
        <v>1357</v>
      </c>
      <c r="F7384" s="39">
        <v>3733.33</v>
      </c>
      <c r="G7384" s="39">
        <v>-3732.33</v>
      </c>
      <c r="H7384" s="39">
        <v>1</v>
      </c>
    </row>
    <row r="7385" spans="1:8">
      <c r="A7385" s="32"/>
      <c r="B7385" s="37">
        <v>100000237573</v>
      </c>
      <c r="C7385" s="34">
        <v>1</v>
      </c>
      <c r="D7385" s="38" t="s">
        <v>208</v>
      </c>
      <c r="E7385" s="38" t="s">
        <v>1357</v>
      </c>
      <c r="F7385" s="39">
        <v>10266.67</v>
      </c>
      <c r="G7385" s="39">
        <v>-10265.67</v>
      </c>
      <c r="H7385" s="39">
        <v>1</v>
      </c>
    </row>
    <row r="7386" spans="1:8">
      <c r="A7386" s="32">
        <v>218</v>
      </c>
      <c r="B7386" s="37">
        <v>100000237574</v>
      </c>
      <c r="C7386" s="34">
        <v>0</v>
      </c>
      <c r="D7386" s="38" t="s">
        <v>208</v>
      </c>
      <c r="E7386" s="38" t="s">
        <v>1358</v>
      </c>
      <c r="F7386" s="39">
        <v>29166.67</v>
      </c>
      <c r="G7386" s="39">
        <v>-29165.67</v>
      </c>
      <c r="H7386" s="39">
        <v>1</v>
      </c>
    </row>
    <row r="7387" spans="1:8">
      <c r="A7387" s="32"/>
      <c r="B7387" s="37">
        <v>100000237574</v>
      </c>
      <c r="C7387" s="34">
        <v>1</v>
      </c>
      <c r="D7387" s="38" t="s">
        <v>208</v>
      </c>
      <c r="E7387" s="38" t="s">
        <v>1358</v>
      </c>
      <c r="F7387" s="39">
        <v>20833.330000000002</v>
      </c>
      <c r="G7387" s="39">
        <v>-20832.330000000002</v>
      </c>
      <c r="H7387" s="39">
        <v>1</v>
      </c>
    </row>
    <row r="7388" spans="1:8">
      <c r="A7388" s="32">
        <v>219</v>
      </c>
      <c r="B7388" s="37">
        <v>100000237575</v>
      </c>
      <c r="C7388" s="34">
        <v>0</v>
      </c>
      <c r="D7388" s="38" t="s">
        <v>208</v>
      </c>
      <c r="E7388" s="38" t="s">
        <v>1359</v>
      </c>
      <c r="F7388" s="39">
        <v>4980.21</v>
      </c>
      <c r="G7388" s="39">
        <v>-4979.21</v>
      </c>
      <c r="H7388" s="39">
        <v>1</v>
      </c>
    </row>
    <row r="7389" spans="1:8">
      <c r="A7389" s="32"/>
      <c r="B7389" s="37">
        <v>100000237575</v>
      </c>
      <c r="C7389" s="34">
        <v>1</v>
      </c>
      <c r="D7389" s="38" t="s">
        <v>208</v>
      </c>
      <c r="E7389" s="38" t="s">
        <v>1359</v>
      </c>
      <c r="F7389" s="39">
        <v>3557.29</v>
      </c>
      <c r="G7389" s="39">
        <v>-3556.29</v>
      </c>
      <c r="H7389" s="39">
        <v>1</v>
      </c>
    </row>
    <row r="7390" spans="1:8">
      <c r="A7390" s="32">
        <v>220</v>
      </c>
      <c r="B7390" s="37">
        <v>100000237576</v>
      </c>
      <c r="C7390" s="34">
        <v>0</v>
      </c>
      <c r="D7390" s="38" t="s">
        <v>208</v>
      </c>
      <c r="E7390" s="38" t="s">
        <v>1359</v>
      </c>
      <c r="F7390" s="39">
        <v>4980.21</v>
      </c>
      <c r="G7390" s="39">
        <v>-4979.21</v>
      </c>
      <c r="H7390" s="39">
        <v>1</v>
      </c>
    </row>
    <row r="7391" spans="1:8">
      <c r="A7391" s="32"/>
      <c r="B7391" s="37">
        <v>100000237576</v>
      </c>
      <c r="C7391" s="34">
        <v>1</v>
      </c>
      <c r="D7391" s="38" t="s">
        <v>208</v>
      </c>
      <c r="E7391" s="38" t="s">
        <v>1359</v>
      </c>
      <c r="F7391" s="39">
        <v>3557.29</v>
      </c>
      <c r="G7391" s="39">
        <v>-3556.29</v>
      </c>
      <c r="H7391" s="39">
        <v>1</v>
      </c>
    </row>
    <row r="7392" spans="1:8">
      <c r="A7392" s="32">
        <v>221</v>
      </c>
      <c r="B7392" s="37">
        <v>100000237577</v>
      </c>
      <c r="C7392" s="34">
        <v>0</v>
      </c>
      <c r="D7392" s="38" t="s">
        <v>208</v>
      </c>
      <c r="E7392" s="38" t="s">
        <v>1359</v>
      </c>
      <c r="F7392" s="39">
        <v>4980.21</v>
      </c>
      <c r="G7392" s="39">
        <v>-4979.21</v>
      </c>
      <c r="H7392" s="39">
        <v>1</v>
      </c>
    </row>
    <row r="7393" spans="1:8">
      <c r="A7393" s="32"/>
      <c r="B7393" s="37">
        <v>100000237577</v>
      </c>
      <c r="C7393" s="34">
        <v>1</v>
      </c>
      <c r="D7393" s="38" t="s">
        <v>208</v>
      </c>
      <c r="E7393" s="38" t="s">
        <v>1359</v>
      </c>
      <c r="F7393" s="39">
        <v>3557.29</v>
      </c>
      <c r="G7393" s="39">
        <v>-3556.29</v>
      </c>
      <c r="H7393" s="39">
        <v>1</v>
      </c>
    </row>
    <row r="7394" spans="1:8">
      <c r="A7394" s="32">
        <v>222</v>
      </c>
      <c r="B7394" s="37">
        <v>100000237578</v>
      </c>
      <c r="C7394" s="34">
        <v>0</v>
      </c>
      <c r="D7394" s="38" t="s">
        <v>208</v>
      </c>
      <c r="E7394" s="38" t="s">
        <v>1360</v>
      </c>
      <c r="F7394" s="39">
        <v>144524.9</v>
      </c>
      <c r="G7394" s="39">
        <v>-144523.9</v>
      </c>
      <c r="H7394" s="39">
        <v>1</v>
      </c>
    </row>
    <row r="7395" spans="1:8">
      <c r="A7395" s="32"/>
      <c r="B7395" s="37">
        <v>100000237578</v>
      </c>
      <c r="C7395" s="34">
        <v>1</v>
      </c>
      <c r="D7395" s="38" t="s">
        <v>208</v>
      </c>
      <c r="E7395" s="38" t="s">
        <v>1360</v>
      </c>
      <c r="F7395" s="39">
        <v>77821.100000000006</v>
      </c>
      <c r="G7395" s="39">
        <v>-77820.100000000006</v>
      </c>
      <c r="H7395" s="39">
        <v>1</v>
      </c>
    </row>
    <row r="7396" spans="1:8">
      <c r="A7396" s="32">
        <v>223</v>
      </c>
      <c r="B7396" s="37">
        <v>100000237579</v>
      </c>
      <c r="C7396" s="34">
        <v>0</v>
      </c>
      <c r="D7396" s="38" t="s">
        <v>208</v>
      </c>
      <c r="E7396" s="38" t="s">
        <v>1361</v>
      </c>
      <c r="F7396" s="39">
        <v>11104.17</v>
      </c>
      <c r="G7396" s="39">
        <v>-11103.17</v>
      </c>
      <c r="H7396" s="39">
        <v>1</v>
      </c>
    </row>
    <row r="7397" spans="1:8">
      <c r="A7397" s="32"/>
      <c r="B7397" s="37">
        <v>100000237579</v>
      </c>
      <c r="C7397" s="34">
        <v>1</v>
      </c>
      <c r="D7397" s="38" t="s">
        <v>208</v>
      </c>
      <c r="E7397" s="38" t="s">
        <v>1361</v>
      </c>
      <c r="F7397" s="39">
        <v>5145.83</v>
      </c>
      <c r="G7397" s="39">
        <v>-5144.83</v>
      </c>
      <c r="H7397" s="39">
        <v>1</v>
      </c>
    </row>
    <row r="7398" spans="1:8">
      <c r="A7398" s="32">
        <v>224</v>
      </c>
      <c r="B7398" s="37">
        <v>100000474183</v>
      </c>
      <c r="C7398" s="34">
        <v>0</v>
      </c>
      <c r="D7398" s="38" t="s">
        <v>109</v>
      </c>
      <c r="E7398" s="38" t="s">
        <v>1362</v>
      </c>
      <c r="F7398" s="39">
        <v>9500</v>
      </c>
      <c r="G7398" s="39">
        <v>-9499</v>
      </c>
      <c r="H7398" s="39">
        <v>1</v>
      </c>
    </row>
    <row r="7399" spans="1:8">
      <c r="A7399" s="32">
        <v>225</v>
      </c>
      <c r="B7399" s="37">
        <v>100000474184</v>
      </c>
      <c r="C7399" s="34">
        <v>0</v>
      </c>
      <c r="D7399" s="38" t="s">
        <v>109</v>
      </c>
      <c r="E7399" s="38" t="s">
        <v>1363</v>
      </c>
      <c r="F7399" s="39">
        <v>34989</v>
      </c>
      <c r="G7399" s="39">
        <v>-34988</v>
      </c>
      <c r="H7399" s="39">
        <v>1</v>
      </c>
    </row>
    <row r="7400" spans="1:8">
      <c r="A7400" s="32">
        <v>226</v>
      </c>
      <c r="B7400" s="37">
        <v>100000474185</v>
      </c>
      <c r="C7400" s="34">
        <v>0</v>
      </c>
      <c r="D7400" s="38" t="s">
        <v>109</v>
      </c>
      <c r="E7400" s="38" t="s">
        <v>1362</v>
      </c>
      <c r="F7400" s="39">
        <v>11984</v>
      </c>
      <c r="G7400" s="39">
        <v>-11983</v>
      </c>
      <c r="H7400" s="39">
        <v>1</v>
      </c>
    </row>
    <row r="7401" spans="1:8">
      <c r="A7401" s="32">
        <v>227</v>
      </c>
      <c r="B7401" s="37">
        <v>100000474186</v>
      </c>
      <c r="C7401" s="34">
        <v>0</v>
      </c>
      <c r="D7401" s="38" t="s">
        <v>109</v>
      </c>
      <c r="E7401" s="38" t="s">
        <v>1364</v>
      </c>
      <c r="F7401" s="39">
        <v>52500</v>
      </c>
      <c r="G7401" s="39">
        <v>-52499</v>
      </c>
      <c r="H7401" s="39">
        <v>1</v>
      </c>
    </row>
    <row r="7402" spans="1:8">
      <c r="A7402" s="32">
        <v>228</v>
      </c>
      <c r="B7402" s="37">
        <v>100000474187</v>
      </c>
      <c r="C7402" s="34">
        <v>0</v>
      </c>
      <c r="D7402" s="38" t="s">
        <v>109</v>
      </c>
      <c r="E7402" s="38" t="s">
        <v>1364</v>
      </c>
      <c r="F7402" s="39">
        <v>52500</v>
      </c>
      <c r="G7402" s="39">
        <v>-52499</v>
      </c>
      <c r="H7402" s="39">
        <v>1</v>
      </c>
    </row>
    <row r="7403" spans="1:8">
      <c r="A7403" s="32">
        <v>229</v>
      </c>
      <c r="B7403" s="37">
        <v>100000474188</v>
      </c>
      <c r="C7403" s="34">
        <v>0</v>
      </c>
      <c r="D7403" s="38" t="s">
        <v>109</v>
      </c>
      <c r="E7403" s="38" t="s">
        <v>1145</v>
      </c>
      <c r="F7403" s="39">
        <v>16756.2</v>
      </c>
      <c r="G7403" s="39">
        <v>-16755.2</v>
      </c>
      <c r="H7403" s="39">
        <v>1</v>
      </c>
    </row>
    <row r="7404" spans="1:8">
      <c r="A7404" s="32">
        <v>230</v>
      </c>
      <c r="B7404" s="37">
        <v>100000474189</v>
      </c>
      <c r="C7404" s="34">
        <v>0</v>
      </c>
      <c r="D7404" s="38" t="s">
        <v>109</v>
      </c>
      <c r="E7404" s="38" t="s">
        <v>1145</v>
      </c>
      <c r="F7404" s="39">
        <v>16756.2</v>
      </c>
      <c r="G7404" s="39">
        <v>-16755.2</v>
      </c>
      <c r="H7404" s="39">
        <v>1</v>
      </c>
    </row>
    <row r="7405" spans="1:8">
      <c r="A7405" s="32">
        <v>231</v>
      </c>
      <c r="B7405" s="37">
        <v>100000474190</v>
      </c>
      <c r="C7405" s="34">
        <v>0</v>
      </c>
      <c r="D7405" s="38" t="s">
        <v>109</v>
      </c>
      <c r="E7405" s="38" t="s">
        <v>1145</v>
      </c>
      <c r="F7405" s="39">
        <v>16756.2</v>
      </c>
      <c r="G7405" s="39">
        <v>-16755.2</v>
      </c>
      <c r="H7405" s="39">
        <v>1</v>
      </c>
    </row>
    <row r="7406" spans="1:8">
      <c r="A7406" s="32">
        <v>232</v>
      </c>
      <c r="B7406" s="37">
        <v>100000474191</v>
      </c>
      <c r="C7406" s="34">
        <v>0</v>
      </c>
      <c r="D7406" s="38" t="s">
        <v>109</v>
      </c>
      <c r="E7406" s="38" t="s">
        <v>1145</v>
      </c>
      <c r="F7406" s="39">
        <v>16756.2</v>
      </c>
      <c r="G7406" s="39">
        <v>-16755.2</v>
      </c>
      <c r="H7406" s="39">
        <v>1</v>
      </c>
    </row>
    <row r="7407" spans="1:8">
      <c r="A7407" s="32">
        <v>233</v>
      </c>
      <c r="B7407" s="37">
        <v>100000474192</v>
      </c>
      <c r="C7407" s="34">
        <v>0</v>
      </c>
      <c r="D7407" s="38" t="s">
        <v>109</v>
      </c>
      <c r="E7407" s="38" t="s">
        <v>1365</v>
      </c>
      <c r="F7407" s="39">
        <v>38520</v>
      </c>
      <c r="G7407" s="39">
        <v>-38519</v>
      </c>
      <c r="H7407" s="39">
        <v>1</v>
      </c>
    </row>
    <row r="7408" spans="1:8">
      <c r="A7408" s="32">
        <v>234</v>
      </c>
      <c r="B7408" s="37">
        <v>100000474193</v>
      </c>
      <c r="C7408" s="34">
        <v>0</v>
      </c>
      <c r="D7408" s="38" t="s">
        <v>109</v>
      </c>
      <c r="E7408" s="38" t="s">
        <v>1366</v>
      </c>
      <c r="F7408" s="39">
        <v>19260</v>
      </c>
      <c r="G7408" s="39">
        <v>-19259</v>
      </c>
      <c r="H7408" s="39">
        <v>1</v>
      </c>
    </row>
    <row r="7409" spans="1:8">
      <c r="A7409" s="32">
        <v>235</v>
      </c>
      <c r="B7409" s="37">
        <v>100000474194</v>
      </c>
      <c r="C7409" s="34">
        <v>0</v>
      </c>
      <c r="D7409" s="38" t="s">
        <v>109</v>
      </c>
      <c r="E7409" s="38" t="s">
        <v>1366</v>
      </c>
      <c r="F7409" s="39">
        <v>19260</v>
      </c>
      <c r="G7409" s="39">
        <v>-19259</v>
      </c>
      <c r="H7409" s="39">
        <v>1</v>
      </c>
    </row>
    <row r="7410" spans="1:8">
      <c r="A7410" s="32">
        <v>236</v>
      </c>
      <c r="B7410" s="37">
        <v>100000474195</v>
      </c>
      <c r="C7410" s="34">
        <v>0</v>
      </c>
      <c r="D7410" s="38" t="s">
        <v>109</v>
      </c>
      <c r="E7410" s="38" t="s">
        <v>1364</v>
      </c>
      <c r="F7410" s="39">
        <v>21400</v>
      </c>
      <c r="G7410" s="39">
        <v>-21399</v>
      </c>
      <c r="H7410" s="39">
        <v>1</v>
      </c>
    </row>
    <row r="7411" spans="1:8">
      <c r="A7411" s="32">
        <v>237</v>
      </c>
      <c r="B7411" s="37">
        <v>100000474196</v>
      </c>
      <c r="C7411" s="34">
        <v>0</v>
      </c>
      <c r="D7411" s="38" t="s">
        <v>109</v>
      </c>
      <c r="E7411" s="38" t="s">
        <v>1364</v>
      </c>
      <c r="F7411" s="39">
        <v>21400</v>
      </c>
      <c r="G7411" s="39">
        <v>-21399</v>
      </c>
      <c r="H7411" s="39">
        <v>1</v>
      </c>
    </row>
    <row r="7412" spans="1:8">
      <c r="A7412" s="32">
        <v>238</v>
      </c>
      <c r="B7412" s="37">
        <v>100000474197</v>
      </c>
      <c r="C7412" s="34">
        <v>0</v>
      </c>
      <c r="D7412" s="38" t="s">
        <v>109</v>
      </c>
      <c r="E7412" s="38" t="s">
        <v>1346</v>
      </c>
      <c r="F7412" s="39">
        <v>17655</v>
      </c>
      <c r="G7412" s="39">
        <v>-17654</v>
      </c>
      <c r="H7412" s="39">
        <v>1</v>
      </c>
    </row>
    <row r="7413" spans="1:8">
      <c r="A7413" s="32">
        <v>239</v>
      </c>
      <c r="B7413" s="37">
        <v>100000474198</v>
      </c>
      <c r="C7413" s="34">
        <v>0</v>
      </c>
      <c r="D7413" s="38" t="s">
        <v>109</v>
      </c>
      <c r="E7413" s="38" t="s">
        <v>1346</v>
      </c>
      <c r="F7413" s="39">
        <v>17655</v>
      </c>
      <c r="G7413" s="39">
        <v>-17654</v>
      </c>
      <c r="H7413" s="39">
        <v>1</v>
      </c>
    </row>
    <row r="7414" spans="1:8">
      <c r="A7414" s="32">
        <v>240</v>
      </c>
      <c r="B7414" s="37">
        <v>100000474199</v>
      </c>
      <c r="C7414" s="34">
        <v>0</v>
      </c>
      <c r="D7414" s="38" t="s">
        <v>109</v>
      </c>
      <c r="E7414" s="38" t="s">
        <v>1364</v>
      </c>
      <c r="F7414" s="39">
        <v>36380</v>
      </c>
      <c r="G7414" s="39">
        <v>-36379</v>
      </c>
      <c r="H7414" s="39">
        <v>1</v>
      </c>
    </row>
    <row r="7415" spans="1:8">
      <c r="A7415" s="32">
        <v>241</v>
      </c>
      <c r="B7415" s="37">
        <v>100000474200</v>
      </c>
      <c r="C7415" s="34">
        <v>0</v>
      </c>
      <c r="D7415" s="38" t="s">
        <v>109</v>
      </c>
      <c r="E7415" s="38" t="s">
        <v>1364</v>
      </c>
      <c r="F7415" s="39">
        <v>36380</v>
      </c>
      <c r="G7415" s="39">
        <v>-36379</v>
      </c>
      <c r="H7415" s="39">
        <v>1</v>
      </c>
    </row>
    <row r="7416" spans="1:8">
      <c r="A7416" s="32">
        <v>242</v>
      </c>
      <c r="B7416" s="37">
        <v>100000474201</v>
      </c>
      <c r="C7416" s="34">
        <v>0</v>
      </c>
      <c r="D7416" s="38" t="s">
        <v>109</v>
      </c>
      <c r="E7416" s="38" t="s">
        <v>1364</v>
      </c>
      <c r="F7416" s="39">
        <v>36380</v>
      </c>
      <c r="G7416" s="39">
        <v>-36379</v>
      </c>
      <c r="H7416" s="39">
        <v>1</v>
      </c>
    </row>
    <row r="7417" spans="1:8">
      <c r="A7417" s="32">
        <v>243</v>
      </c>
      <c r="B7417" s="37">
        <v>100000474202</v>
      </c>
      <c r="C7417" s="34">
        <v>0</v>
      </c>
      <c r="D7417" s="38" t="s">
        <v>109</v>
      </c>
      <c r="E7417" s="38" t="s">
        <v>1367</v>
      </c>
      <c r="F7417" s="39">
        <v>56710</v>
      </c>
      <c r="G7417" s="39">
        <v>-56709</v>
      </c>
      <c r="H7417" s="39">
        <v>1</v>
      </c>
    </row>
    <row r="7418" spans="1:8">
      <c r="A7418" s="32">
        <v>244</v>
      </c>
      <c r="B7418" s="37">
        <v>100000474203</v>
      </c>
      <c r="C7418" s="34">
        <v>0</v>
      </c>
      <c r="D7418" s="38" t="s">
        <v>109</v>
      </c>
      <c r="E7418" s="38" t="s">
        <v>1267</v>
      </c>
      <c r="F7418" s="39">
        <v>68480</v>
      </c>
      <c r="G7418" s="39">
        <v>-68479</v>
      </c>
      <c r="H7418" s="39">
        <v>1</v>
      </c>
    </row>
    <row r="7419" spans="1:8">
      <c r="A7419" s="32">
        <v>245</v>
      </c>
      <c r="B7419" s="37">
        <v>100000474204</v>
      </c>
      <c r="C7419" s="34">
        <v>0</v>
      </c>
      <c r="D7419" s="38" t="s">
        <v>109</v>
      </c>
      <c r="E7419" s="38" t="s">
        <v>1368</v>
      </c>
      <c r="F7419" s="39">
        <v>13910</v>
      </c>
      <c r="G7419" s="39">
        <v>-13909</v>
      </c>
      <c r="H7419" s="39">
        <v>1</v>
      </c>
    </row>
    <row r="7420" spans="1:8">
      <c r="A7420" s="32">
        <v>246</v>
      </c>
      <c r="B7420" s="37">
        <v>100000474455</v>
      </c>
      <c r="C7420" s="34">
        <v>0</v>
      </c>
      <c r="D7420" s="38" t="s">
        <v>109</v>
      </c>
      <c r="E7420" s="38" t="s">
        <v>1362</v>
      </c>
      <c r="F7420" s="39">
        <v>8000</v>
      </c>
      <c r="G7420" s="39">
        <v>-7999</v>
      </c>
      <c r="H7420" s="39">
        <v>1</v>
      </c>
    </row>
    <row r="7421" spans="1:8">
      <c r="A7421" s="32">
        <v>247</v>
      </c>
      <c r="B7421" s="37">
        <v>100000474456</v>
      </c>
      <c r="C7421" s="34">
        <v>0</v>
      </c>
      <c r="D7421" s="38" t="s">
        <v>109</v>
      </c>
      <c r="E7421" s="38" t="s">
        <v>1362</v>
      </c>
      <c r="F7421" s="39">
        <v>8000</v>
      </c>
      <c r="G7421" s="39">
        <v>-7999</v>
      </c>
      <c r="H7421" s="39">
        <v>1</v>
      </c>
    </row>
    <row r="7422" spans="1:8">
      <c r="A7422" s="32">
        <v>248</v>
      </c>
      <c r="B7422" s="37">
        <v>100000474457</v>
      </c>
      <c r="C7422" s="34">
        <v>0</v>
      </c>
      <c r="D7422" s="38" t="s">
        <v>109</v>
      </c>
      <c r="E7422" s="38" t="s">
        <v>1362</v>
      </c>
      <c r="F7422" s="39">
        <v>8000</v>
      </c>
      <c r="G7422" s="39">
        <v>-7999</v>
      </c>
      <c r="H7422" s="39">
        <v>1</v>
      </c>
    </row>
    <row r="7423" spans="1:8">
      <c r="A7423" s="32">
        <v>249</v>
      </c>
      <c r="B7423" s="37">
        <v>100000474458</v>
      </c>
      <c r="C7423" s="34">
        <v>0</v>
      </c>
      <c r="D7423" s="38" t="s">
        <v>109</v>
      </c>
      <c r="E7423" s="38" t="s">
        <v>1369</v>
      </c>
      <c r="F7423" s="39">
        <v>11500</v>
      </c>
      <c r="G7423" s="39">
        <v>-11499</v>
      </c>
      <c r="H7423" s="39">
        <v>1</v>
      </c>
    </row>
    <row r="7424" spans="1:8">
      <c r="A7424" s="32">
        <v>250</v>
      </c>
      <c r="B7424" s="37">
        <v>100000474459</v>
      </c>
      <c r="C7424" s="34">
        <v>0</v>
      </c>
      <c r="D7424" s="38" t="s">
        <v>109</v>
      </c>
      <c r="E7424" s="38" t="s">
        <v>1369</v>
      </c>
      <c r="F7424" s="39">
        <v>11500</v>
      </c>
      <c r="G7424" s="39">
        <v>-11499</v>
      </c>
      <c r="H7424" s="39">
        <v>1</v>
      </c>
    </row>
    <row r="7425" spans="1:8">
      <c r="A7425" s="32">
        <v>251</v>
      </c>
      <c r="B7425" s="37">
        <v>100000474460</v>
      </c>
      <c r="C7425" s="34">
        <v>0</v>
      </c>
      <c r="D7425" s="38" t="s">
        <v>109</v>
      </c>
      <c r="E7425" s="38" t="s">
        <v>1370</v>
      </c>
      <c r="F7425" s="39">
        <v>22000</v>
      </c>
      <c r="G7425" s="39">
        <v>-21999</v>
      </c>
      <c r="H7425" s="39">
        <v>1</v>
      </c>
    </row>
    <row r="7426" spans="1:8">
      <c r="A7426" s="84" t="s">
        <v>5004</v>
      </c>
      <c r="B7426" s="84"/>
      <c r="C7426" s="84"/>
      <c r="D7426" s="84"/>
      <c r="E7426" s="84"/>
      <c r="F7426" s="40">
        <f>SUM(F7157:F7425)</f>
        <v>5454238.7699999996</v>
      </c>
      <c r="G7426" s="40">
        <f>SUM(G7157:G7425)</f>
        <v>-5453969.7699999996</v>
      </c>
      <c r="H7426" s="40">
        <f>SUM(H7157:H7425)</f>
        <v>269</v>
      </c>
    </row>
    <row r="7427" spans="1:8">
      <c r="A7427" s="84" t="s">
        <v>5214</v>
      </c>
      <c r="B7427" s="84"/>
      <c r="C7427" s="84"/>
      <c r="D7427" s="84"/>
      <c r="E7427" s="84"/>
      <c r="F7427" s="40">
        <f>F7426+F7153</f>
        <v>75767231.899999961</v>
      </c>
      <c r="G7427" s="40">
        <f>G7426+G7153</f>
        <v>-65680340.110000208</v>
      </c>
      <c r="H7427" s="40">
        <f>H7426+H7153</f>
        <v>10086891.790000241</v>
      </c>
    </row>
    <row r="7429" spans="1:8">
      <c r="A7429" s="29" t="s">
        <v>5005</v>
      </c>
    </row>
    <row r="7430" spans="1:8">
      <c r="A7430" s="34" t="s">
        <v>2</v>
      </c>
      <c r="B7430" s="55" t="s">
        <v>3</v>
      </c>
      <c r="C7430" s="34" t="s">
        <v>4</v>
      </c>
      <c r="D7430" s="35" t="s">
        <v>4994</v>
      </c>
      <c r="E7430" s="32" t="s">
        <v>6</v>
      </c>
      <c r="F7430" s="36" t="s">
        <v>7</v>
      </c>
      <c r="G7430" s="36" t="s">
        <v>8</v>
      </c>
      <c r="H7430" s="36" t="s">
        <v>9</v>
      </c>
    </row>
    <row r="7431" spans="1:8">
      <c r="A7431" s="32">
        <v>1</v>
      </c>
      <c r="B7431" s="37">
        <v>100000063237</v>
      </c>
      <c r="C7431" s="34">
        <v>0</v>
      </c>
      <c r="D7431" s="38" t="s">
        <v>1424</v>
      </c>
      <c r="E7431" s="38" t="s">
        <v>1425</v>
      </c>
      <c r="F7431" s="39">
        <v>72225</v>
      </c>
      <c r="G7431" s="39">
        <v>-72224</v>
      </c>
      <c r="H7431" s="39">
        <v>1</v>
      </c>
    </row>
    <row r="7432" spans="1:8">
      <c r="A7432" s="32">
        <v>2</v>
      </c>
      <c r="B7432" s="37">
        <v>100000063238</v>
      </c>
      <c r="C7432" s="34">
        <v>0</v>
      </c>
      <c r="D7432" s="38" t="s">
        <v>1424</v>
      </c>
      <c r="E7432" s="38" t="s">
        <v>1425</v>
      </c>
      <c r="F7432" s="39">
        <v>72225</v>
      </c>
      <c r="G7432" s="39">
        <v>-72224</v>
      </c>
      <c r="H7432" s="39">
        <v>1</v>
      </c>
    </row>
    <row r="7433" spans="1:8">
      <c r="A7433" s="32">
        <v>3</v>
      </c>
      <c r="B7433" s="37">
        <v>100000110169</v>
      </c>
      <c r="C7433" s="34">
        <v>0</v>
      </c>
      <c r="D7433" s="38" t="s">
        <v>839</v>
      </c>
      <c r="E7433" s="38" t="s">
        <v>1426</v>
      </c>
      <c r="F7433" s="39">
        <v>33170</v>
      </c>
      <c r="G7433" s="39">
        <v>-33169</v>
      </c>
      <c r="H7433" s="39">
        <v>1</v>
      </c>
    </row>
    <row r="7434" spans="1:8">
      <c r="A7434" s="32">
        <v>4</v>
      </c>
      <c r="B7434" s="37">
        <v>100000126027</v>
      </c>
      <c r="C7434" s="34">
        <v>0</v>
      </c>
      <c r="D7434" s="38" t="s">
        <v>1272</v>
      </c>
      <c r="E7434" s="38" t="s">
        <v>1427</v>
      </c>
      <c r="F7434" s="39">
        <v>64093</v>
      </c>
      <c r="G7434" s="39">
        <v>-64092</v>
      </c>
      <c r="H7434" s="39">
        <v>1</v>
      </c>
    </row>
    <row r="7435" spans="1:8">
      <c r="A7435" s="32">
        <v>5</v>
      </c>
      <c r="B7435" s="37">
        <v>100000126028</v>
      </c>
      <c r="C7435" s="34">
        <v>0</v>
      </c>
      <c r="D7435" s="38" t="s">
        <v>1272</v>
      </c>
      <c r="E7435" s="38" t="s">
        <v>1427</v>
      </c>
      <c r="F7435" s="39">
        <v>64093</v>
      </c>
      <c r="G7435" s="39">
        <v>-64092</v>
      </c>
      <c r="H7435" s="39">
        <v>1</v>
      </c>
    </row>
    <row r="7436" spans="1:8">
      <c r="A7436" s="32">
        <v>6</v>
      </c>
      <c r="B7436" s="37">
        <v>100000132049</v>
      </c>
      <c r="C7436" s="34">
        <v>0</v>
      </c>
      <c r="D7436" s="38" t="s">
        <v>854</v>
      </c>
      <c r="E7436" s="38" t="s">
        <v>1428</v>
      </c>
      <c r="F7436" s="39">
        <v>117700</v>
      </c>
      <c r="G7436" s="39">
        <v>-117699</v>
      </c>
      <c r="H7436" s="39">
        <v>1</v>
      </c>
    </row>
    <row r="7437" spans="1:8">
      <c r="A7437" s="32">
        <v>7</v>
      </c>
      <c r="B7437" s="37">
        <v>100000132050</v>
      </c>
      <c r="C7437" s="34">
        <v>0</v>
      </c>
      <c r="D7437" s="38" t="s">
        <v>854</v>
      </c>
      <c r="E7437" s="38" t="s">
        <v>1429</v>
      </c>
      <c r="F7437" s="39">
        <v>51895</v>
      </c>
      <c r="G7437" s="39">
        <v>-51894</v>
      </c>
      <c r="H7437" s="39">
        <v>1</v>
      </c>
    </row>
    <row r="7438" spans="1:8">
      <c r="A7438" s="32">
        <v>8</v>
      </c>
      <c r="B7438" s="37">
        <v>100000132051</v>
      </c>
      <c r="C7438" s="34">
        <v>0</v>
      </c>
      <c r="D7438" s="38" t="s">
        <v>854</v>
      </c>
      <c r="E7438" s="38" t="s">
        <v>1429</v>
      </c>
      <c r="F7438" s="39">
        <v>51895</v>
      </c>
      <c r="G7438" s="39">
        <v>-51894</v>
      </c>
      <c r="H7438" s="39">
        <v>1</v>
      </c>
    </row>
    <row r="7439" spans="1:8">
      <c r="A7439" s="32">
        <v>9</v>
      </c>
      <c r="B7439" s="37">
        <v>100000132052</v>
      </c>
      <c r="C7439" s="34">
        <v>0</v>
      </c>
      <c r="D7439" s="38" t="s">
        <v>854</v>
      </c>
      <c r="E7439" s="38" t="s">
        <v>1429</v>
      </c>
      <c r="F7439" s="39">
        <v>51895</v>
      </c>
      <c r="G7439" s="39">
        <v>-51894</v>
      </c>
      <c r="H7439" s="39">
        <v>1</v>
      </c>
    </row>
    <row r="7440" spans="1:8">
      <c r="A7440" s="32">
        <v>10</v>
      </c>
      <c r="B7440" s="37">
        <v>100000132053</v>
      </c>
      <c r="C7440" s="34">
        <v>0</v>
      </c>
      <c r="D7440" s="38" t="s">
        <v>854</v>
      </c>
      <c r="E7440" s="38" t="s">
        <v>1429</v>
      </c>
      <c r="F7440" s="39">
        <v>51895</v>
      </c>
      <c r="G7440" s="39">
        <v>-51894</v>
      </c>
      <c r="H7440" s="39">
        <v>1</v>
      </c>
    </row>
    <row r="7441" spans="1:8">
      <c r="A7441" s="32">
        <v>11</v>
      </c>
      <c r="B7441" s="37">
        <v>100000134937</v>
      </c>
      <c r="C7441" s="34">
        <v>0</v>
      </c>
      <c r="D7441" s="38" t="s">
        <v>860</v>
      </c>
      <c r="E7441" s="38" t="s">
        <v>1430</v>
      </c>
      <c r="F7441" s="39">
        <v>7062</v>
      </c>
      <c r="G7441" s="39">
        <v>-7061</v>
      </c>
      <c r="H7441" s="39">
        <v>1</v>
      </c>
    </row>
    <row r="7442" spans="1:8">
      <c r="A7442" s="32">
        <v>12</v>
      </c>
      <c r="B7442" s="37">
        <v>100000134938</v>
      </c>
      <c r="C7442" s="34">
        <v>0</v>
      </c>
      <c r="D7442" s="38" t="s">
        <v>860</v>
      </c>
      <c r="E7442" s="38" t="s">
        <v>1430</v>
      </c>
      <c r="F7442" s="39">
        <v>7062</v>
      </c>
      <c r="G7442" s="39">
        <v>-7061</v>
      </c>
      <c r="H7442" s="39">
        <v>1</v>
      </c>
    </row>
    <row r="7443" spans="1:8">
      <c r="A7443" s="32">
        <v>13</v>
      </c>
      <c r="B7443" s="37">
        <v>100000134939</v>
      </c>
      <c r="C7443" s="34">
        <v>0</v>
      </c>
      <c r="D7443" s="38" t="s">
        <v>860</v>
      </c>
      <c r="E7443" s="38" t="s">
        <v>1431</v>
      </c>
      <c r="F7443" s="39">
        <v>8346</v>
      </c>
      <c r="G7443" s="39">
        <v>-8345</v>
      </c>
      <c r="H7443" s="39">
        <v>1</v>
      </c>
    </row>
    <row r="7444" spans="1:8">
      <c r="A7444" s="32">
        <v>14</v>
      </c>
      <c r="B7444" s="37">
        <v>100000134940</v>
      </c>
      <c r="C7444" s="34">
        <v>0</v>
      </c>
      <c r="D7444" s="38" t="s">
        <v>860</v>
      </c>
      <c r="E7444" s="38" t="s">
        <v>1431</v>
      </c>
      <c r="F7444" s="39">
        <v>8346</v>
      </c>
      <c r="G7444" s="39">
        <v>-8345</v>
      </c>
      <c r="H7444" s="39">
        <v>1</v>
      </c>
    </row>
    <row r="7445" spans="1:8">
      <c r="A7445" s="32">
        <v>15</v>
      </c>
      <c r="B7445" s="37">
        <v>100000137484</v>
      </c>
      <c r="C7445" s="34">
        <v>0</v>
      </c>
      <c r="D7445" s="38" t="s">
        <v>1432</v>
      </c>
      <c r="E7445" s="38" t="s">
        <v>1433</v>
      </c>
      <c r="F7445" s="39">
        <v>18888.71</v>
      </c>
      <c r="G7445" s="39">
        <v>-18887.71</v>
      </c>
      <c r="H7445" s="39">
        <v>1</v>
      </c>
    </row>
    <row r="7446" spans="1:8">
      <c r="A7446" s="32">
        <v>16</v>
      </c>
      <c r="B7446" s="37">
        <v>100000137485</v>
      </c>
      <c r="C7446" s="34">
        <v>0</v>
      </c>
      <c r="D7446" s="38" t="s">
        <v>1432</v>
      </c>
      <c r="E7446" s="38" t="s">
        <v>1433</v>
      </c>
      <c r="F7446" s="39">
        <v>18888.71</v>
      </c>
      <c r="G7446" s="39">
        <v>-18887.71</v>
      </c>
      <c r="H7446" s="39">
        <v>1</v>
      </c>
    </row>
    <row r="7447" spans="1:8">
      <c r="A7447" s="32">
        <v>17</v>
      </c>
      <c r="B7447" s="37">
        <v>100000137486</v>
      </c>
      <c r="C7447" s="34">
        <v>0</v>
      </c>
      <c r="D7447" s="38" t="s">
        <v>1432</v>
      </c>
      <c r="E7447" s="38" t="s">
        <v>1433</v>
      </c>
      <c r="F7447" s="39">
        <v>18888.71</v>
      </c>
      <c r="G7447" s="39">
        <v>-18887.71</v>
      </c>
      <c r="H7447" s="39">
        <v>1</v>
      </c>
    </row>
    <row r="7448" spans="1:8">
      <c r="A7448" s="32">
        <v>18</v>
      </c>
      <c r="B7448" s="37">
        <v>100000137487</v>
      </c>
      <c r="C7448" s="34">
        <v>0</v>
      </c>
      <c r="D7448" s="38" t="s">
        <v>1432</v>
      </c>
      <c r="E7448" s="38" t="s">
        <v>1433</v>
      </c>
      <c r="F7448" s="39">
        <v>18888.71</v>
      </c>
      <c r="G7448" s="39">
        <v>-18887.71</v>
      </c>
      <c r="H7448" s="39">
        <v>1</v>
      </c>
    </row>
    <row r="7449" spans="1:8">
      <c r="A7449" s="32">
        <v>19</v>
      </c>
      <c r="B7449" s="37">
        <v>100000137488</v>
      </c>
      <c r="C7449" s="34">
        <v>0</v>
      </c>
      <c r="D7449" s="38" t="s">
        <v>1432</v>
      </c>
      <c r="E7449" s="38" t="s">
        <v>1433</v>
      </c>
      <c r="F7449" s="39">
        <v>18888.71</v>
      </c>
      <c r="G7449" s="39">
        <v>-18887.71</v>
      </c>
      <c r="H7449" s="39">
        <v>1</v>
      </c>
    </row>
    <row r="7450" spans="1:8">
      <c r="A7450" s="32">
        <v>20</v>
      </c>
      <c r="B7450" s="37">
        <v>100000137489</v>
      </c>
      <c r="C7450" s="34">
        <v>0</v>
      </c>
      <c r="D7450" s="38" t="s">
        <v>1432</v>
      </c>
      <c r="E7450" s="38" t="s">
        <v>1433</v>
      </c>
      <c r="F7450" s="39">
        <v>18888.71</v>
      </c>
      <c r="G7450" s="39">
        <v>-18887.71</v>
      </c>
      <c r="H7450" s="39">
        <v>1</v>
      </c>
    </row>
    <row r="7451" spans="1:8">
      <c r="A7451" s="32">
        <v>21</v>
      </c>
      <c r="B7451" s="37">
        <v>100000137490</v>
      </c>
      <c r="C7451" s="34">
        <v>0</v>
      </c>
      <c r="D7451" s="38" t="s">
        <v>1432</v>
      </c>
      <c r="E7451" s="38" t="s">
        <v>1433</v>
      </c>
      <c r="F7451" s="39">
        <v>18888.71</v>
      </c>
      <c r="G7451" s="39">
        <v>-18887.71</v>
      </c>
      <c r="H7451" s="39">
        <v>1</v>
      </c>
    </row>
    <row r="7452" spans="1:8">
      <c r="A7452" s="84" t="s">
        <v>5005</v>
      </c>
      <c r="B7452" s="84"/>
      <c r="C7452" s="84"/>
      <c r="D7452" s="84"/>
      <c r="E7452" s="84"/>
      <c r="F7452" s="40">
        <v>794122.97</v>
      </c>
      <c r="G7452" s="40">
        <v>-794101.97</v>
      </c>
      <c r="H7452" s="40">
        <v>21</v>
      </c>
    </row>
    <row r="7454" spans="1:8">
      <c r="A7454" s="29" t="s">
        <v>5006</v>
      </c>
    </row>
    <row r="7455" spans="1:8">
      <c r="A7455" s="34" t="s">
        <v>2</v>
      </c>
      <c r="B7455" s="55" t="s">
        <v>3</v>
      </c>
      <c r="C7455" s="34" t="s">
        <v>4</v>
      </c>
      <c r="D7455" s="35" t="s">
        <v>4994</v>
      </c>
      <c r="E7455" s="32" t="s">
        <v>6</v>
      </c>
      <c r="F7455" s="36" t="s">
        <v>7</v>
      </c>
      <c r="G7455" s="36" t="s">
        <v>8</v>
      </c>
      <c r="H7455" s="36" t="s">
        <v>9</v>
      </c>
    </row>
    <row r="7456" spans="1:8">
      <c r="A7456" s="32">
        <v>1</v>
      </c>
      <c r="B7456" s="57">
        <v>100000321338</v>
      </c>
      <c r="C7456" s="32">
        <v>0</v>
      </c>
      <c r="D7456" s="38" t="s">
        <v>287</v>
      </c>
      <c r="E7456" s="38" t="s">
        <v>1438</v>
      </c>
      <c r="F7456" s="58">
        <v>10197100</v>
      </c>
      <c r="G7456" s="58">
        <v>-4129127.07</v>
      </c>
      <c r="H7456" s="58">
        <v>6067972.9299999997</v>
      </c>
    </row>
    <row r="7457" spans="1:9">
      <c r="A7457" s="84" t="s">
        <v>5006</v>
      </c>
      <c r="B7457" s="84"/>
      <c r="C7457" s="84"/>
      <c r="D7457" s="84"/>
      <c r="E7457" s="84"/>
      <c r="F7457" s="40">
        <f>SUM(F7456)</f>
        <v>10197100</v>
      </c>
      <c r="G7457" s="40">
        <f>SUM(G7456)</f>
        <v>-4129127.07</v>
      </c>
      <c r="H7457" s="40">
        <f>SUM(H7456)</f>
        <v>6067972.9299999997</v>
      </c>
    </row>
    <row r="7458" spans="1:9">
      <c r="A7458" s="59"/>
      <c r="B7458" s="59"/>
      <c r="C7458" s="59"/>
      <c r="D7458" s="59"/>
      <c r="E7458" s="59"/>
      <c r="F7458" s="60"/>
      <c r="G7458" s="60"/>
      <c r="H7458" s="60"/>
    </row>
    <row r="7459" spans="1:9">
      <c r="A7459" s="31" t="s">
        <v>5007</v>
      </c>
      <c r="B7459" s="31"/>
      <c r="C7459" s="31"/>
      <c r="F7459" s="31"/>
      <c r="G7459" s="31"/>
      <c r="H7459" s="31"/>
    </row>
    <row r="7460" spans="1:9">
      <c r="A7460" s="34" t="s">
        <v>2</v>
      </c>
      <c r="B7460" s="55" t="s">
        <v>3</v>
      </c>
      <c r="C7460" s="34" t="s">
        <v>4</v>
      </c>
      <c r="D7460" s="35" t="s">
        <v>4994</v>
      </c>
      <c r="E7460" s="32" t="s">
        <v>6</v>
      </c>
      <c r="F7460" s="36" t="s">
        <v>7</v>
      </c>
      <c r="G7460" s="36" t="s">
        <v>8</v>
      </c>
      <c r="H7460" s="36" t="s">
        <v>9</v>
      </c>
    </row>
    <row r="7461" spans="1:9">
      <c r="A7461" s="32">
        <v>1</v>
      </c>
      <c r="B7461" s="37">
        <v>100000071112</v>
      </c>
      <c r="C7461" s="34">
        <v>0</v>
      </c>
      <c r="D7461" s="38" t="s">
        <v>1434</v>
      </c>
      <c r="E7461" s="38" t="s">
        <v>1435</v>
      </c>
      <c r="F7461" s="39">
        <v>14980</v>
      </c>
      <c r="G7461" s="39">
        <v>-14979</v>
      </c>
      <c r="H7461" s="39">
        <v>1</v>
      </c>
    </row>
    <row r="7462" spans="1:9">
      <c r="A7462" s="32">
        <v>2</v>
      </c>
      <c r="B7462" s="37">
        <v>100000071113</v>
      </c>
      <c r="C7462" s="34">
        <v>0</v>
      </c>
      <c r="D7462" s="38" t="s">
        <v>1434</v>
      </c>
      <c r="E7462" s="38" t="s">
        <v>1435</v>
      </c>
      <c r="F7462" s="39">
        <v>24931</v>
      </c>
      <c r="G7462" s="39">
        <v>-24930</v>
      </c>
      <c r="H7462" s="39">
        <v>1</v>
      </c>
    </row>
    <row r="7463" spans="1:9">
      <c r="A7463" s="32">
        <v>3</v>
      </c>
      <c r="B7463" s="37">
        <v>100000293431</v>
      </c>
      <c r="C7463" s="34">
        <v>0</v>
      </c>
      <c r="D7463" s="38" t="s">
        <v>1436</v>
      </c>
      <c r="E7463" s="38" t="s">
        <v>1437</v>
      </c>
      <c r="F7463" s="39">
        <v>5499.8</v>
      </c>
      <c r="G7463" s="39">
        <v>-5498.8</v>
      </c>
      <c r="H7463" s="39">
        <v>1</v>
      </c>
    </row>
    <row r="7464" spans="1:9">
      <c r="A7464" s="32">
        <v>4</v>
      </c>
      <c r="B7464" s="37">
        <v>100000293432</v>
      </c>
      <c r="C7464" s="34">
        <v>0</v>
      </c>
      <c r="D7464" s="38" t="s">
        <v>1436</v>
      </c>
      <c r="E7464" s="38" t="s">
        <v>1437</v>
      </c>
      <c r="F7464" s="39">
        <v>5499.8</v>
      </c>
      <c r="G7464" s="39">
        <v>-5498.8</v>
      </c>
      <c r="H7464" s="39">
        <v>1</v>
      </c>
    </row>
    <row r="7465" spans="1:9">
      <c r="A7465" s="85" t="s">
        <v>5007</v>
      </c>
      <c r="B7465" s="86"/>
      <c r="C7465" s="86"/>
      <c r="D7465" s="86"/>
      <c r="E7465" s="87"/>
      <c r="F7465" s="40">
        <f>SUM(F7461:F7464)</f>
        <v>50910.600000000006</v>
      </c>
      <c r="G7465" s="40">
        <f>SUM(G7461:G7464)</f>
        <v>-50906.600000000006</v>
      </c>
      <c r="H7465" s="40">
        <f>SUM(H7461:H7464)</f>
        <v>4</v>
      </c>
    </row>
    <row r="7466" spans="1:9">
      <c r="A7466" s="85" t="s">
        <v>5006</v>
      </c>
      <c r="B7466" s="86"/>
      <c r="C7466" s="86"/>
      <c r="D7466" s="86"/>
      <c r="E7466" s="87"/>
      <c r="F7466" s="40">
        <f>F7465+F7457</f>
        <v>10248010.6</v>
      </c>
      <c r="G7466" s="40">
        <f>G7465+G7457</f>
        <v>-4180033.67</v>
      </c>
      <c r="H7466" s="40">
        <f>H7465+H7457</f>
        <v>6067976.9299999997</v>
      </c>
    </row>
    <row r="7467" spans="1:9">
      <c r="A7467" s="29"/>
    </row>
    <row r="7468" spans="1:9">
      <c r="A7468" s="29" t="s">
        <v>5008</v>
      </c>
    </row>
    <row r="7469" spans="1:9">
      <c r="A7469" s="34" t="s">
        <v>2</v>
      </c>
      <c r="B7469" s="55" t="s">
        <v>3</v>
      </c>
      <c r="C7469" s="34" t="s">
        <v>4</v>
      </c>
      <c r="D7469" s="35" t="s">
        <v>4994</v>
      </c>
      <c r="E7469" s="32" t="s">
        <v>6</v>
      </c>
      <c r="F7469" s="36" t="s">
        <v>7</v>
      </c>
      <c r="G7469" s="36" t="s">
        <v>8</v>
      </c>
      <c r="H7469" s="36" t="s">
        <v>9</v>
      </c>
    </row>
    <row r="7470" spans="1:9">
      <c r="A7470" s="32">
        <v>1</v>
      </c>
      <c r="B7470" s="37">
        <v>100000148951</v>
      </c>
      <c r="C7470" s="32">
        <v>0</v>
      </c>
      <c r="D7470" s="38" t="s">
        <v>1439</v>
      </c>
      <c r="E7470" s="38" t="s">
        <v>1442</v>
      </c>
      <c r="F7470" s="58">
        <v>263000</v>
      </c>
      <c r="G7470" s="58">
        <v>-238048.91</v>
      </c>
      <c r="H7470" s="58">
        <v>24951.09</v>
      </c>
    </row>
    <row r="7471" spans="1:9">
      <c r="A7471" s="90" t="s">
        <v>5008</v>
      </c>
      <c r="B7471" s="90"/>
      <c r="C7471" s="90"/>
      <c r="D7471" s="90"/>
      <c r="E7471" s="90"/>
      <c r="F7471" s="61">
        <f>SUM(F7470:F7470)</f>
        <v>263000</v>
      </c>
      <c r="G7471" s="61">
        <f>SUM(G7470:G7470)</f>
        <v>-238048.91</v>
      </c>
      <c r="H7471" s="61">
        <f>SUM(H7470:H7470)</f>
        <v>24951.09</v>
      </c>
    </row>
    <row r="7472" spans="1:9" s="48" customFormat="1">
      <c r="A7472" s="62"/>
      <c r="B7472" s="62"/>
      <c r="C7472" s="62"/>
      <c r="D7472" s="62"/>
      <c r="E7472" s="62"/>
      <c r="F7472" s="63"/>
      <c r="G7472" s="63"/>
      <c r="H7472" s="63"/>
      <c r="I7472" s="47"/>
    </row>
    <row r="7473" spans="1:9">
      <c r="A7473" s="29" t="s">
        <v>5009</v>
      </c>
    </row>
    <row r="7474" spans="1:9">
      <c r="A7474" s="34" t="s">
        <v>2</v>
      </c>
      <c r="B7474" s="55" t="s">
        <v>3</v>
      </c>
      <c r="C7474" s="34" t="s">
        <v>4</v>
      </c>
      <c r="D7474" s="35" t="s">
        <v>4994</v>
      </c>
      <c r="E7474" s="32" t="s">
        <v>6</v>
      </c>
      <c r="F7474" s="36" t="s">
        <v>7</v>
      </c>
      <c r="G7474" s="36" t="s">
        <v>8</v>
      </c>
      <c r="H7474" s="36" t="s">
        <v>9</v>
      </c>
    </row>
    <row r="7475" spans="1:9">
      <c r="A7475" s="32">
        <v>1</v>
      </c>
      <c r="B7475" s="37">
        <v>100000148710</v>
      </c>
      <c r="C7475" s="32">
        <v>0</v>
      </c>
      <c r="D7475" s="38" t="s">
        <v>1439</v>
      </c>
      <c r="E7475" s="38" t="s">
        <v>1440</v>
      </c>
      <c r="F7475" s="58">
        <v>98700</v>
      </c>
      <c r="G7475" s="58">
        <v>-98699</v>
      </c>
      <c r="H7475" s="58">
        <v>1</v>
      </c>
    </row>
    <row r="7476" spans="1:9">
      <c r="A7476" s="33">
        <v>2</v>
      </c>
      <c r="B7476" s="37">
        <v>100000148711</v>
      </c>
      <c r="C7476" s="32">
        <v>0</v>
      </c>
      <c r="D7476" s="38" t="s">
        <v>1439</v>
      </c>
      <c r="E7476" s="38" t="s">
        <v>1441</v>
      </c>
      <c r="F7476" s="58">
        <v>98500</v>
      </c>
      <c r="G7476" s="58">
        <v>-98499</v>
      </c>
      <c r="H7476" s="58">
        <v>1</v>
      </c>
    </row>
    <row r="7477" spans="1:9">
      <c r="A7477" s="90" t="s">
        <v>5009</v>
      </c>
      <c r="B7477" s="90"/>
      <c r="C7477" s="90"/>
      <c r="D7477" s="90"/>
      <c r="E7477" s="90"/>
      <c r="F7477" s="61">
        <f>SUM(F7475:F7476)</f>
        <v>197200</v>
      </c>
      <c r="G7477" s="61">
        <f>SUM(G7475:G7476)</f>
        <v>-197198</v>
      </c>
      <c r="H7477" s="61">
        <f>SUM(H7475:H7476)</f>
        <v>2</v>
      </c>
    </row>
    <row r="7478" spans="1:9" s="48" customFormat="1">
      <c r="A7478" s="62"/>
      <c r="B7478" s="62"/>
      <c r="C7478" s="62"/>
      <c r="D7478" s="62"/>
      <c r="E7478" s="62"/>
      <c r="F7478" s="63"/>
      <c r="G7478" s="63"/>
      <c r="H7478" s="63"/>
      <c r="I7478" s="47"/>
    </row>
    <row r="7479" spans="1:9">
      <c r="A7479" s="29" t="s">
        <v>5010</v>
      </c>
    </row>
    <row r="7480" spans="1:9">
      <c r="A7480" s="34" t="s">
        <v>2</v>
      </c>
      <c r="B7480" s="55" t="s">
        <v>3</v>
      </c>
      <c r="C7480" s="34" t="s">
        <v>4</v>
      </c>
      <c r="D7480" s="35" t="s">
        <v>4994</v>
      </c>
      <c r="E7480" s="32" t="s">
        <v>6</v>
      </c>
      <c r="F7480" s="36" t="s">
        <v>7</v>
      </c>
      <c r="G7480" s="36" t="s">
        <v>8</v>
      </c>
      <c r="H7480" s="36" t="s">
        <v>9</v>
      </c>
    </row>
    <row r="7481" spans="1:9">
      <c r="A7481" s="32">
        <v>1</v>
      </c>
      <c r="B7481" s="37">
        <v>100000180516</v>
      </c>
      <c r="C7481" s="34">
        <v>0</v>
      </c>
      <c r="D7481" s="38" t="s">
        <v>1443</v>
      </c>
      <c r="E7481" s="38" t="s">
        <v>1444</v>
      </c>
      <c r="F7481" s="39">
        <v>3219800</v>
      </c>
      <c r="G7481" s="39">
        <v>-2288042.81</v>
      </c>
      <c r="H7481" s="39">
        <v>931757.19</v>
      </c>
    </row>
    <row r="7482" spans="1:9">
      <c r="A7482" s="32">
        <v>2</v>
      </c>
      <c r="B7482" s="37">
        <v>100000195292</v>
      </c>
      <c r="C7482" s="34">
        <v>0</v>
      </c>
      <c r="D7482" s="38" t="s">
        <v>1445</v>
      </c>
      <c r="E7482" s="38" t="s">
        <v>1446</v>
      </c>
      <c r="F7482" s="39">
        <v>4440000</v>
      </c>
      <c r="G7482" s="39">
        <v>-4422969.8600000003</v>
      </c>
      <c r="H7482" s="39">
        <v>17030.14</v>
      </c>
    </row>
    <row r="7483" spans="1:9">
      <c r="A7483" s="32">
        <v>3</v>
      </c>
      <c r="B7483" s="37">
        <v>100000195494</v>
      </c>
      <c r="C7483" s="34">
        <v>0</v>
      </c>
      <c r="D7483" s="38" t="s">
        <v>1447</v>
      </c>
      <c r="E7483" s="38" t="s">
        <v>1448</v>
      </c>
      <c r="F7483" s="39">
        <v>12900000</v>
      </c>
      <c r="G7483" s="39">
        <v>-12808109.59</v>
      </c>
      <c r="H7483" s="39">
        <v>91890.41</v>
      </c>
    </row>
    <row r="7484" spans="1:9">
      <c r="A7484" s="32">
        <v>4</v>
      </c>
      <c r="B7484" s="37">
        <v>100000195528</v>
      </c>
      <c r="C7484" s="34">
        <v>0</v>
      </c>
      <c r="D7484" s="38" t="s">
        <v>1449</v>
      </c>
      <c r="E7484" s="38" t="s">
        <v>1450</v>
      </c>
      <c r="F7484" s="39">
        <v>490000</v>
      </c>
      <c r="G7484" s="39">
        <v>-480602.74</v>
      </c>
      <c r="H7484" s="39">
        <v>9397.26</v>
      </c>
    </row>
    <row r="7485" spans="1:9">
      <c r="A7485" s="32">
        <v>5</v>
      </c>
      <c r="B7485" s="37">
        <v>100000195545</v>
      </c>
      <c r="C7485" s="34">
        <v>0</v>
      </c>
      <c r="D7485" s="38" t="s">
        <v>1451</v>
      </c>
      <c r="E7485" s="38" t="s">
        <v>1452</v>
      </c>
      <c r="F7485" s="39">
        <v>2235000</v>
      </c>
      <c r="G7485" s="39">
        <v>-2209282.19</v>
      </c>
      <c r="H7485" s="39">
        <v>25717.81</v>
      </c>
    </row>
    <row r="7486" spans="1:9">
      <c r="A7486" s="32">
        <v>6</v>
      </c>
      <c r="B7486" s="37">
        <v>100000195546</v>
      </c>
      <c r="C7486" s="34">
        <v>0</v>
      </c>
      <c r="D7486" s="38" t="s">
        <v>134</v>
      </c>
      <c r="E7486" s="38" t="s">
        <v>1453</v>
      </c>
      <c r="F7486" s="39">
        <v>4782000</v>
      </c>
      <c r="G7486" s="39">
        <v>-4745316.16</v>
      </c>
      <c r="H7486" s="39">
        <v>36683.839999999997</v>
      </c>
    </row>
    <row r="7487" spans="1:9">
      <c r="A7487" s="32">
        <v>7</v>
      </c>
      <c r="B7487" s="37">
        <v>100000196961</v>
      </c>
      <c r="C7487" s="34">
        <v>0</v>
      </c>
      <c r="D7487" s="38" t="s">
        <v>1454</v>
      </c>
      <c r="E7487" s="38" t="s">
        <v>1455</v>
      </c>
      <c r="F7487" s="39">
        <v>3435000</v>
      </c>
      <c r="G7487" s="39">
        <v>-3359712.33</v>
      </c>
      <c r="H7487" s="39">
        <v>75287.67</v>
      </c>
    </row>
    <row r="7488" spans="1:9">
      <c r="A7488" s="32">
        <v>8</v>
      </c>
      <c r="B7488" s="37">
        <v>100000197988</v>
      </c>
      <c r="C7488" s="34">
        <v>0</v>
      </c>
      <c r="D7488" s="38" t="s">
        <v>1456</v>
      </c>
      <c r="E7488" s="38" t="s">
        <v>1457</v>
      </c>
      <c r="F7488" s="39">
        <v>1665000</v>
      </c>
      <c r="G7488" s="39">
        <v>-1650402.74</v>
      </c>
      <c r="H7488" s="39">
        <v>14597.26</v>
      </c>
    </row>
    <row r="7489" spans="1:8">
      <c r="A7489" s="32">
        <v>9</v>
      </c>
      <c r="B7489" s="37">
        <v>100000197992</v>
      </c>
      <c r="C7489" s="34">
        <v>0</v>
      </c>
      <c r="D7489" s="38" t="s">
        <v>1451</v>
      </c>
      <c r="E7489" s="38" t="s">
        <v>1458</v>
      </c>
      <c r="F7489" s="39">
        <v>1355000</v>
      </c>
      <c r="G7489" s="39">
        <v>-1339408.22</v>
      </c>
      <c r="H7489" s="39">
        <v>15591.78</v>
      </c>
    </row>
    <row r="7490" spans="1:8">
      <c r="A7490" s="32">
        <v>10</v>
      </c>
      <c r="B7490" s="37">
        <v>100000198200</v>
      </c>
      <c r="C7490" s="34">
        <v>0</v>
      </c>
      <c r="D7490" s="38" t="s">
        <v>1459</v>
      </c>
      <c r="E7490" s="38" t="s">
        <v>1460</v>
      </c>
      <c r="F7490" s="39">
        <v>1700000</v>
      </c>
      <c r="G7490" s="39">
        <v>-1656219.18</v>
      </c>
      <c r="H7490" s="39">
        <v>43780.82</v>
      </c>
    </row>
    <row r="7491" spans="1:8">
      <c r="A7491" s="32">
        <v>11</v>
      </c>
      <c r="B7491" s="37">
        <v>100000198201</v>
      </c>
      <c r="C7491" s="34">
        <v>0</v>
      </c>
      <c r="D7491" s="38" t="s">
        <v>1461</v>
      </c>
      <c r="E7491" s="38" t="s">
        <v>1462</v>
      </c>
      <c r="F7491" s="39">
        <v>295000</v>
      </c>
      <c r="G7491" s="39">
        <v>-285624.65999999997</v>
      </c>
      <c r="H7491" s="39">
        <v>9375.34</v>
      </c>
    </row>
    <row r="7492" spans="1:8">
      <c r="A7492" s="32">
        <v>12</v>
      </c>
      <c r="B7492" s="37">
        <v>100000198202</v>
      </c>
      <c r="C7492" s="34">
        <v>0</v>
      </c>
      <c r="D7492" s="38" t="s">
        <v>1463</v>
      </c>
      <c r="E7492" s="38" t="s">
        <v>1464</v>
      </c>
      <c r="F7492" s="39">
        <v>1697000</v>
      </c>
      <c r="G7492" s="39">
        <v>-1644927.67</v>
      </c>
      <c r="H7492" s="39">
        <v>52072.33</v>
      </c>
    </row>
    <row r="7493" spans="1:8">
      <c r="A7493" s="32">
        <v>13</v>
      </c>
      <c r="B7493" s="37">
        <v>100000198208</v>
      </c>
      <c r="C7493" s="34">
        <v>0</v>
      </c>
      <c r="D7493" s="38" t="s">
        <v>1465</v>
      </c>
      <c r="E7493" s="38" t="s">
        <v>1466</v>
      </c>
      <c r="F7493" s="39">
        <v>785000</v>
      </c>
      <c r="G7493" s="39">
        <v>-763493.15</v>
      </c>
      <c r="H7493" s="39">
        <v>21506.85</v>
      </c>
    </row>
    <row r="7494" spans="1:8">
      <c r="A7494" s="32">
        <v>14</v>
      </c>
      <c r="B7494" s="37">
        <v>100000199543</v>
      </c>
      <c r="C7494" s="34">
        <v>0</v>
      </c>
      <c r="D7494" s="38" t="s">
        <v>1467</v>
      </c>
      <c r="E7494" s="38" t="s">
        <v>1468</v>
      </c>
      <c r="F7494" s="39">
        <v>8500000</v>
      </c>
      <c r="G7494" s="39">
        <v>-8113424.6600000001</v>
      </c>
      <c r="H7494" s="39">
        <v>386575.34</v>
      </c>
    </row>
    <row r="7495" spans="1:8">
      <c r="A7495" s="32">
        <v>15</v>
      </c>
      <c r="B7495" s="37">
        <v>100000199544</v>
      </c>
      <c r="C7495" s="34">
        <v>0</v>
      </c>
      <c r="D7495" s="38" t="s">
        <v>1467</v>
      </c>
      <c r="E7495" s="38" t="s">
        <v>1469</v>
      </c>
      <c r="F7495" s="39">
        <v>5550000</v>
      </c>
      <c r="G7495" s="39">
        <v>-5297589.04</v>
      </c>
      <c r="H7495" s="39">
        <v>252410.96</v>
      </c>
    </row>
    <row r="7496" spans="1:8">
      <c r="A7496" s="32">
        <v>16</v>
      </c>
      <c r="B7496" s="37">
        <v>100000199578</v>
      </c>
      <c r="C7496" s="34">
        <v>0</v>
      </c>
      <c r="D7496" s="38" t="s">
        <v>1470</v>
      </c>
      <c r="E7496" s="38" t="s">
        <v>1471</v>
      </c>
      <c r="F7496" s="39">
        <v>597060</v>
      </c>
      <c r="G7496" s="39">
        <v>-572196.13</v>
      </c>
      <c r="H7496" s="39">
        <v>24863.87</v>
      </c>
    </row>
    <row r="7497" spans="1:8">
      <c r="A7497" s="32">
        <v>17</v>
      </c>
      <c r="B7497" s="37">
        <v>100000199580</v>
      </c>
      <c r="C7497" s="34">
        <v>0</v>
      </c>
      <c r="D7497" s="38" t="s">
        <v>1472</v>
      </c>
      <c r="E7497" s="38" t="s">
        <v>1473</v>
      </c>
      <c r="F7497" s="39">
        <v>260000</v>
      </c>
      <c r="G7497" s="39">
        <v>-249884.93</v>
      </c>
      <c r="H7497" s="39">
        <v>10115.07</v>
      </c>
    </row>
    <row r="7498" spans="1:8">
      <c r="A7498" s="32">
        <v>18</v>
      </c>
      <c r="B7498" s="37">
        <v>100000199582</v>
      </c>
      <c r="C7498" s="34">
        <v>0</v>
      </c>
      <c r="D7498" s="38" t="s">
        <v>1459</v>
      </c>
      <c r="E7498" s="38" t="s">
        <v>1474</v>
      </c>
      <c r="F7498" s="39">
        <v>223000</v>
      </c>
      <c r="G7498" s="39">
        <v>-217256.99</v>
      </c>
      <c r="H7498" s="39">
        <v>5743.01</v>
      </c>
    </row>
    <row r="7499" spans="1:8">
      <c r="A7499" s="32">
        <v>19</v>
      </c>
      <c r="B7499" s="37">
        <v>100000199583</v>
      </c>
      <c r="C7499" s="34">
        <v>0</v>
      </c>
      <c r="D7499" s="38" t="s">
        <v>1459</v>
      </c>
      <c r="E7499" s="38" t="s">
        <v>1474</v>
      </c>
      <c r="F7499" s="39">
        <v>223000</v>
      </c>
      <c r="G7499" s="39">
        <v>-217256.99</v>
      </c>
      <c r="H7499" s="39">
        <v>5743.01</v>
      </c>
    </row>
    <row r="7500" spans="1:8">
      <c r="A7500" s="32">
        <v>20</v>
      </c>
      <c r="B7500" s="37">
        <v>100000199596</v>
      </c>
      <c r="C7500" s="34">
        <v>0</v>
      </c>
      <c r="D7500" s="38" t="s">
        <v>1475</v>
      </c>
      <c r="E7500" s="38" t="s">
        <v>1476</v>
      </c>
      <c r="F7500" s="39">
        <v>1590000</v>
      </c>
      <c r="G7500" s="39">
        <v>-1527271.23</v>
      </c>
      <c r="H7500" s="39">
        <v>62728.77</v>
      </c>
    </row>
    <row r="7501" spans="1:8">
      <c r="A7501" s="32">
        <v>21</v>
      </c>
      <c r="B7501" s="37">
        <v>100000201926</v>
      </c>
      <c r="C7501" s="34">
        <v>0</v>
      </c>
      <c r="D7501" s="38" t="s">
        <v>1374</v>
      </c>
      <c r="E7501" s="38" t="s">
        <v>1477</v>
      </c>
      <c r="F7501" s="39">
        <v>200000</v>
      </c>
      <c r="G7501" s="39">
        <v>-194630.14</v>
      </c>
      <c r="H7501" s="39">
        <v>5369.86</v>
      </c>
    </row>
    <row r="7502" spans="1:8">
      <c r="A7502" s="32">
        <v>22</v>
      </c>
      <c r="B7502" s="37">
        <v>100000201927</v>
      </c>
      <c r="C7502" s="34">
        <v>0</v>
      </c>
      <c r="D7502" s="38" t="s">
        <v>1374</v>
      </c>
      <c r="E7502" s="38" t="s">
        <v>1477</v>
      </c>
      <c r="F7502" s="39">
        <v>200000</v>
      </c>
      <c r="G7502" s="39">
        <v>-194630.14</v>
      </c>
      <c r="H7502" s="39">
        <v>5369.86</v>
      </c>
    </row>
    <row r="7503" spans="1:8">
      <c r="A7503" s="32">
        <v>23</v>
      </c>
      <c r="B7503" s="37">
        <v>100000201928</v>
      </c>
      <c r="C7503" s="34">
        <v>0</v>
      </c>
      <c r="D7503" s="38" t="s">
        <v>1374</v>
      </c>
      <c r="E7503" s="38" t="s">
        <v>1477</v>
      </c>
      <c r="F7503" s="39">
        <v>200000</v>
      </c>
      <c r="G7503" s="39">
        <v>-194630.14</v>
      </c>
      <c r="H7503" s="39">
        <v>5369.86</v>
      </c>
    </row>
    <row r="7504" spans="1:8">
      <c r="A7504" s="32">
        <v>24</v>
      </c>
      <c r="B7504" s="37">
        <v>100000201929</v>
      </c>
      <c r="C7504" s="34">
        <v>0</v>
      </c>
      <c r="D7504" s="38" t="s">
        <v>1374</v>
      </c>
      <c r="E7504" s="38" t="s">
        <v>1477</v>
      </c>
      <c r="F7504" s="39">
        <v>200000</v>
      </c>
      <c r="G7504" s="39">
        <v>-194630.14</v>
      </c>
      <c r="H7504" s="39">
        <v>5369.86</v>
      </c>
    </row>
    <row r="7505" spans="1:8">
      <c r="A7505" s="32">
        <v>25</v>
      </c>
      <c r="B7505" s="37">
        <v>100000201932</v>
      </c>
      <c r="C7505" s="34">
        <v>0</v>
      </c>
      <c r="D7505" s="38" t="s">
        <v>1478</v>
      </c>
      <c r="E7505" s="38" t="s">
        <v>285</v>
      </c>
      <c r="F7505" s="39">
        <v>144500</v>
      </c>
      <c r="G7505" s="39">
        <v>-135473.70000000001</v>
      </c>
      <c r="H7505" s="39">
        <v>9026.2999999999993</v>
      </c>
    </row>
    <row r="7506" spans="1:8">
      <c r="A7506" s="32">
        <v>26</v>
      </c>
      <c r="B7506" s="37">
        <v>100000202880</v>
      </c>
      <c r="C7506" s="34">
        <v>0</v>
      </c>
      <c r="D7506" s="38" t="s">
        <v>1479</v>
      </c>
      <c r="E7506" s="38" t="s">
        <v>1480</v>
      </c>
      <c r="F7506" s="39">
        <v>990000</v>
      </c>
      <c r="G7506" s="39">
        <v>-967758.9</v>
      </c>
      <c r="H7506" s="39">
        <v>22241.1</v>
      </c>
    </row>
    <row r="7507" spans="1:8">
      <c r="A7507" s="32">
        <v>27</v>
      </c>
      <c r="B7507" s="37">
        <v>100000203123</v>
      </c>
      <c r="C7507" s="34">
        <v>0</v>
      </c>
      <c r="D7507" s="38" t="s">
        <v>1481</v>
      </c>
      <c r="E7507" s="38" t="s">
        <v>1482</v>
      </c>
      <c r="F7507" s="39">
        <v>261670</v>
      </c>
      <c r="G7507" s="39">
        <v>-157898.13</v>
      </c>
      <c r="H7507" s="39">
        <v>103771.87</v>
      </c>
    </row>
    <row r="7508" spans="1:8">
      <c r="A7508" s="32">
        <v>28</v>
      </c>
      <c r="B7508" s="37">
        <v>100000203124</v>
      </c>
      <c r="C7508" s="34">
        <v>0</v>
      </c>
      <c r="D7508" s="38" t="s">
        <v>1483</v>
      </c>
      <c r="E7508" s="38" t="s">
        <v>1484</v>
      </c>
      <c r="F7508" s="39">
        <v>2782000</v>
      </c>
      <c r="G7508" s="39">
        <v>-1660625.34</v>
      </c>
      <c r="H7508" s="39">
        <v>1121374.6599999999</v>
      </c>
    </row>
    <row r="7509" spans="1:8">
      <c r="A7509" s="32">
        <v>29</v>
      </c>
      <c r="B7509" s="37">
        <v>100000203125</v>
      </c>
      <c r="C7509" s="34">
        <v>0</v>
      </c>
      <c r="D7509" s="38" t="s">
        <v>1483</v>
      </c>
      <c r="E7509" s="38" t="s">
        <v>1485</v>
      </c>
      <c r="F7509" s="39">
        <v>10700000</v>
      </c>
      <c r="G7509" s="39">
        <v>-6387020.5499999998</v>
      </c>
      <c r="H7509" s="39">
        <v>4312979.45</v>
      </c>
    </row>
    <row r="7510" spans="1:8">
      <c r="A7510" s="32">
        <v>30</v>
      </c>
      <c r="B7510" s="37">
        <v>100000203843</v>
      </c>
      <c r="C7510" s="34">
        <v>0</v>
      </c>
      <c r="D7510" s="38" t="s">
        <v>1486</v>
      </c>
      <c r="E7510" s="38" t="s">
        <v>1487</v>
      </c>
      <c r="F7510" s="39">
        <v>170000</v>
      </c>
      <c r="G7510" s="39">
        <v>-162175.34</v>
      </c>
      <c r="H7510" s="39">
        <v>7824.66</v>
      </c>
    </row>
    <row r="7511" spans="1:8">
      <c r="A7511" s="32">
        <v>31</v>
      </c>
      <c r="B7511" s="37">
        <v>100000203845</v>
      </c>
      <c r="C7511" s="34">
        <v>0</v>
      </c>
      <c r="D7511" s="38" t="s">
        <v>925</v>
      </c>
      <c r="E7511" s="38" t="s">
        <v>1488</v>
      </c>
      <c r="F7511" s="39">
        <v>288900</v>
      </c>
      <c r="G7511" s="39">
        <v>-267845.92</v>
      </c>
      <c r="H7511" s="39">
        <v>21054.080000000002</v>
      </c>
    </row>
    <row r="7512" spans="1:8">
      <c r="A7512" s="32">
        <v>32</v>
      </c>
      <c r="B7512" s="37">
        <v>100000203847</v>
      </c>
      <c r="C7512" s="34">
        <v>0</v>
      </c>
      <c r="D7512" s="38" t="s">
        <v>925</v>
      </c>
      <c r="E7512" s="38" t="s">
        <v>1489</v>
      </c>
      <c r="F7512" s="39">
        <v>268100</v>
      </c>
      <c r="G7512" s="39">
        <v>-248561.75</v>
      </c>
      <c r="H7512" s="39">
        <v>19538.25</v>
      </c>
    </row>
    <row r="7513" spans="1:8">
      <c r="A7513" s="32">
        <v>33</v>
      </c>
      <c r="B7513" s="37">
        <v>100000203848</v>
      </c>
      <c r="C7513" s="34">
        <v>0</v>
      </c>
      <c r="D7513" s="38" t="s">
        <v>925</v>
      </c>
      <c r="E7513" s="38" t="s">
        <v>1489</v>
      </c>
      <c r="F7513" s="39">
        <v>268100</v>
      </c>
      <c r="G7513" s="39">
        <v>-248561.75</v>
      </c>
      <c r="H7513" s="39">
        <v>19538.25</v>
      </c>
    </row>
    <row r="7514" spans="1:8">
      <c r="A7514" s="32">
        <v>34</v>
      </c>
      <c r="B7514" s="37">
        <v>100000203849</v>
      </c>
      <c r="C7514" s="34">
        <v>0</v>
      </c>
      <c r="D7514" s="38" t="s">
        <v>1490</v>
      </c>
      <c r="E7514" s="38" t="s">
        <v>1491</v>
      </c>
      <c r="F7514" s="39">
        <v>330000</v>
      </c>
      <c r="G7514" s="39">
        <v>-316076.71000000002</v>
      </c>
      <c r="H7514" s="39">
        <v>13923.29</v>
      </c>
    </row>
    <row r="7515" spans="1:8">
      <c r="A7515" s="32">
        <v>35</v>
      </c>
      <c r="B7515" s="37">
        <v>100000203999</v>
      </c>
      <c r="C7515" s="34">
        <v>0</v>
      </c>
      <c r="D7515" s="38" t="s">
        <v>1492</v>
      </c>
      <c r="E7515" s="38" t="s">
        <v>1493</v>
      </c>
      <c r="F7515" s="39">
        <v>218000</v>
      </c>
      <c r="G7515" s="39">
        <v>-125424.66</v>
      </c>
      <c r="H7515" s="39">
        <v>92575.34</v>
      </c>
    </row>
    <row r="7516" spans="1:8">
      <c r="A7516" s="32">
        <v>36</v>
      </c>
      <c r="B7516" s="37">
        <v>100000204029</v>
      </c>
      <c r="C7516" s="34">
        <v>0</v>
      </c>
      <c r="D7516" s="38" t="s">
        <v>1494</v>
      </c>
      <c r="E7516" s="38" t="s">
        <v>1495</v>
      </c>
      <c r="F7516" s="39">
        <v>628000</v>
      </c>
      <c r="G7516" s="39">
        <v>-593589.04</v>
      </c>
      <c r="H7516" s="39">
        <v>34410.959999999999</v>
      </c>
    </row>
    <row r="7517" spans="1:8">
      <c r="A7517" s="32">
        <v>37</v>
      </c>
      <c r="B7517" s="37">
        <v>100000204030</v>
      </c>
      <c r="C7517" s="34">
        <v>0</v>
      </c>
      <c r="D7517" s="38" t="s">
        <v>1494</v>
      </c>
      <c r="E7517" s="38" t="s">
        <v>1495</v>
      </c>
      <c r="F7517" s="39">
        <v>628000</v>
      </c>
      <c r="G7517" s="39">
        <v>-593589.04</v>
      </c>
      <c r="H7517" s="39">
        <v>34410.959999999999</v>
      </c>
    </row>
    <row r="7518" spans="1:8">
      <c r="A7518" s="32">
        <v>38</v>
      </c>
      <c r="B7518" s="37">
        <v>100000204067</v>
      </c>
      <c r="C7518" s="34">
        <v>0</v>
      </c>
      <c r="D7518" s="38" t="s">
        <v>1496</v>
      </c>
      <c r="E7518" s="38" t="s">
        <v>1497</v>
      </c>
      <c r="F7518" s="39">
        <v>11670000</v>
      </c>
      <c r="G7518" s="39">
        <v>-11164832.880000001</v>
      </c>
      <c r="H7518" s="39">
        <v>505167.12</v>
      </c>
    </row>
    <row r="7519" spans="1:8">
      <c r="A7519" s="32">
        <v>39</v>
      </c>
      <c r="B7519" s="37">
        <v>100000204619</v>
      </c>
      <c r="C7519" s="34">
        <v>0</v>
      </c>
      <c r="D7519" s="38" t="s">
        <v>1498</v>
      </c>
      <c r="E7519" s="38" t="s">
        <v>1499</v>
      </c>
      <c r="F7519" s="39">
        <v>4479000</v>
      </c>
      <c r="G7519" s="39">
        <v>-4083866.3</v>
      </c>
      <c r="H7519" s="39">
        <v>395133.7</v>
      </c>
    </row>
    <row r="7520" spans="1:8">
      <c r="A7520" s="32">
        <v>40</v>
      </c>
      <c r="B7520" s="37">
        <v>100000204696</v>
      </c>
      <c r="C7520" s="34">
        <v>0</v>
      </c>
      <c r="D7520" s="38" t="s">
        <v>1500</v>
      </c>
      <c r="E7520" s="38" t="s">
        <v>1501</v>
      </c>
      <c r="F7520" s="39">
        <v>600000</v>
      </c>
      <c r="G7520" s="39">
        <v>-542136.99</v>
      </c>
      <c r="H7520" s="39">
        <v>57863.01</v>
      </c>
    </row>
    <row r="7521" spans="1:8">
      <c r="A7521" s="32">
        <v>41</v>
      </c>
      <c r="B7521" s="37">
        <v>100000204697</v>
      </c>
      <c r="C7521" s="34">
        <v>0</v>
      </c>
      <c r="D7521" s="38" t="s">
        <v>1500</v>
      </c>
      <c r="E7521" s="38" t="s">
        <v>1501</v>
      </c>
      <c r="F7521" s="39">
        <v>600000</v>
      </c>
      <c r="G7521" s="39">
        <v>-542136.99</v>
      </c>
      <c r="H7521" s="39">
        <v>57863.01</v>
      </c>
    </row>
    <row r="7522" spans="1:8">
      <c r="A7522" s="32">
        <v>42</v>
      </c>
      <c r="B7522" s="37">
        <v>100000204700</v>
      </c>
      <c r="C7522" s="34">
        <v>0</v>
      </c>
      <c r="D7522" s="38" t="s">
        <v>1502</v>
      </c>
      <c r="E7522" s="38" t="s">
        <v>1503</v>
      </c>
      <c r="F7522" s="39">
        <v>125000</v>
      </c>
      <c r="G7522" s="39">
        <v>-113424.66</v>
      </c>
      <c r="H7522" s="39">
        <v>11575.34</v>
      </c>
    </row>
    <row r="7523" spans="1:8">
      <c r="A7523" s="32">
        <v>43</v>
      </c>
      <c r="B7523" s="37">
        <v>100000204710</v>
      </c>
      <c r="C7523" s="34">
        <v>0</v>
      </c>
      <c r="D7523" s="38" t="s">
        <v>1502</v>
      </c>
      <c r="E7523" s="38" t="s">
        <v>1504</v>
      </c>
      <c r="F7523" s="39">
        <v>55909</v>
      </c>
      <c r="G7523" s="39">
        <v>-50731.67</v>
      </c>
      <c r="H7523" s="39">
        <v>5177.33</v>
      </c>
    </row>
    <row r="7524" spans="1:8">
      <c r="A7524" s="32">
        <v>44</v>
      </c>
      <c r="B7524" s="37">
        <v>100000205088</v>
      </c>
      <c r="C7524" s="34">
        <v>0</v>
      </c>
      <c r="D7524" s="38" t="s">
        <v>1505</v>
      </c>
      <c r="E7524" s="38" t="s">
        <v>1506</v>
      </c>
      <c r="F7524" s="39">
        <v>120000</v>
      </c>
      <c r="G7524" s="39">
        <v>-113161.64</v>
      </c>
      <c r="H7524" s="39">
        <v>6838.36</v>
      </c>
    </row>
    <row r="7525" spans="1:8">
      <c r="A7525" s="32">
        <v>45</v>
      </c>
      <c r="B7525" s="37">
        <v>100000205089</v>
      </c>
      <c r="C7525" s="34">
        <v>0</v>
      </c>
      <c r="D7525" s="38" t="s">
        <v>1505</v>
      </c>
      <c r="E7525" s="38" t="s">
        <v>1506</v>
      </c>
      <c r="F7525" s="39">
        <v>120000</v>
      </c>
      <c r="G7525" s="39">
        <v>-113161.64</v>
      </c>
      <c r="H7525" s="39">
        <v>6838.36</v>
      </c>
    </row>
    <row r="7526" spans="1:8">
      <c r="A7526" s="32">
        <v>46</v>
      </c>
      <c r="B7526" s="37">
        <v>100000205090</v>
      </c>
      <c r="C7526" s="34">
        <v>0</v>
      </c>
      <c r="D7526" s="38" t="s">
        <v>1505</v>
      </c>
      <c r="E7526" s="38" t="s">
        <v>1506</v>
      </c>
      <c r="F7526" s="39">
        <v>120000</v>
      </c>
      <c r="G7526" s="39">
        <v>-113161.64</v>
      </c>
      <c r="H7526" s="39">
        <v>6838.36</v>
      </c>
    </row>
    <row r="7527" spans="1:8">
      <c r="A7527" s="32">
        <v>47</v>
      </c>
      <c r="B7527" s="37">
        <v>100000205091</v>
      </c>
      <c r="C7527" s="34">
        <v>0</v>
      </c>
      <c r="D7527" s="38" t="s">
        <v>143</v>
      </c>
      <c r="E7527" s="38" t="s">
        <v>1507</v>
      </c>
      <c r="F7527" s="39">
        <v>85000</v>
      </c>
      <c r="G7527" s="39">
        <v>-75126.03</v>
      </c>
      <c r="H7527" s="39">
        <v>9873.9699999999993</v>
      </c>
    </row>
    <row r="7528" spans="1:8">
      <c r="A7528" s="32">
        <v>48</v>
      </c>
      <c r="B7528" s="37">
        <v>100000205756</v>
      </c>
      <c r="C7528" s="34">
        <v>0</v>
      </c>
      <c r="D7528" s="38" t="s">
        <v>1500</v>
      </c>
      <c r="E7528" s="38" t="s">
        <v>1508</v>
      </c>
      <c r="F7528" s="39">
        <v>885000</v>
      </c>
      <c r="G7528" s="39">
        <v>-799652.05</v>
      </c>
      <c r="H7528" s="39">
        <v>85347.95</v>
      </c>
    </row>
    <row r="7529" spans="1:8">
      <c r="A7529" s="32">
        <v>49</v>
      </c>
      <c r="B7529" s="37">
        <v>100000205757</v>
      </c>
      <c r="C7529" s="34">
        <v>0</v>
      </c>
      <c r="D7529" s="38" t="s">
        <v>1500</v>
      </c>
      <c r="E7529" s="38" t="s">
        <v>1508</v>
      </c>
      <c r="F7529" s="39">
        <v>885000</v>
      </c>
      <c r="G7529" s="39">
        <v>-799652.05</v>
      </c>
      <c r="H7529" s="39">
        <v>85347.95</v>
      </c>
    </row>
    <row r="7530" spans="1:8">
      <c r="A7530" s="32">
        <v>50</v>
      </c>
      <c r="B7530" s="37">
        <v>100000205758</v>
      </c>
      <c r="C7530" s="34">
        <v>0</v>
      </c>
      <c r="D7530" s="38" t="s">
        <v>1500</v>
      </c>
      <c r="E7530" s="38" t="s">
        <v>1508</v>
      </c>
      <c r="F7530" s="39">
        <v>885000</v>
      </c>
      <c r="G7530" s="39">
        <v>-799652.05</v>
      </c>
      <c r="H7530" s="39">
        <v>85347.95</v>
      </c>
    </row>
    <row r="7531" spans="1:8">
      <c r="A7531" s="32">
        <v>51</v>
      </c>
      <c r="B7531" s="37">
        <v>100000205759</v>
      </c>
      <c r="C7531" s="34">
        <v>0</v>
      </c>
      <c r="D7531" s="38" t="s">
        <v>1500</v>
      </c>
      <c r="E7531" s="38" t="s">
        <v>1508</v>
      </c>
      <c r="F7531" s="39">
        <v>885000</v>
      </c>
      <c r="G7531" s="39">
        <v>-799652.05</v>
      </c>
      <c r="H7531" s="39">
        <v>85347.95</v>
      </c>
    </row>
    <row r="7532" spans="1:8">
      <c r="A7532" s="32">
        <v>52</v>
      </c>
      <c r="B7532" s="37">
        <v>100000205760</v>
      </c>
      <c r="C7532" s="34">
        <v>0</v>
      </c>
      <c r="D7532" s="38" t="s">
        <v>1500</v>
      </c>
      <c r="E7532" s="38" t="s">
        <v>1508</v>
      </c>
      <c r="F7532" s="39">
        <v>885000</v>
      </c>
      <c r="G7532" s="39">
        <v>-799652.05</v>
      </c>
      <c r="H7532" s="39">
        <v>85347.95</v>
      </c>
    </row>
    <row r="7533" spans="1:8">
      <c r="A7533" s="32">
        <v>53</v>
      </c>
      <c r="B7533" s="37">
        <v>100000205761</v>
      </c>
      <c r="C7533" s="34">
        <v>0</v>
      </c>
      <c r="D7533" s="38" t="s">
        <v>1509</v>
      </c>
      <c r="E7533" s="38" t="s">
        <v>1510</v>
      </c>
      <c r="F7533" s="39">
        <v>279270</v>
      </c>
      <c r="G7533" s="39">
        <v>-251572.54</v>
      </c>
      <c r="H7533" s="39">
        <v>27697.46</v>
      </c>
    </row>
    <row r="7534" spans="1:8">
      <c r="A7534" s="32">
        <v>54</v>
      </c>
      <c r="B7534" s="37">
        <v>100000205763</v>
      </c>
      <c r="C7534" s="34">
        <v>0</v>
      </c>
      <c r="D7534" s="38" t="s">
        <v>1511</v>
      </c>
      <c r="E7534" s="38" t="s">
        <v>1512</v>
      </c>
      <c r="F7534" s="39">
        <v>26879000</v>
      </c>
      <c r="G7534" s="39">
        <v>-14985963.01</v>
      </c>
      <c r="H7534" s="39">
        <v>11893036.99</v>
      </c>
    </row>
    <row r="7535" spans="1:8">
      <c r="A7535" s="32">
        <v>55</v>
      </c>
      <c r="B7535" s="37">
        <v>100000205764</v>
      </c>
      <c r="C7535" s="34">
        <v>0</v>
      </c>
      <c r="D7535" s="38" t="s">
        <v>1513</v>
      </c>
      <c r="E7535" s="38" t="s">
        <v>1514</v>
      </c>
      <c r="F7535" s="39">
        <v>177620</v>
      </c>
      <c r="G7535" s="39">
        <v>-101705.7</v>
      </c>
      <c r="H7535" s="39">
        <v>75914.3</v>
      </c>
    </row>
    <row r="7536" spans="1:8">
      <c r="A7536" s="32">
        <v>56</v>
      </c>
      <c r="B7536" s="37">
        <v>100000205771</v>
      </c>
      <c r="C7536" s="34">
        <v>0</v>
      </c>
      <c r="D7536" s="38" t="s">
        <v>1502</v>
      </c>
      <c r="E7536" s="38" t="s">
        <v>1515</v>
      </c>
      <c r="F7536" s="39">
        <v>57684</v>
      </c>
      <c r="G7536" s="39">
        <v>-52342.3</v>
      </c>
      <c r="H7536" s="39">
        <v>5341.7</v>
      </c>
    </row>
    <row r="7537" spans="1:8">
      <c r="A7537" s="32">
        <v>57</v>
      </c>
      <c r="B7537" s="37">
        <v>100000205772</v>
      </c>
      <c r="C7537" s="34">
        <v>0</v>
      </c>
      <c r="D7537" s="38" t="s">
        <v>1509</v>
      </c>
      <c r="E7537" s="38" t="s">
        <v>1516</v>
      </c>
      <c r="F7537" s="39">
        <v>55000</v>
      </c>
      <c r="G7537" s="39">
        <v>-49545.21</v>
      </c>
      <c r="H7537" s="39">
        <v>5454.79</v>
      </c>
    </row>
    <row r="7538" spans="1:8">
      <c r="A7538" s="32">
        <v>58</v>
      </c>
      <c r="B7538" s="37">
        <v>100000205780</v>
      </c>
      <c r="C7538" s="34">
        <v>0</v>
      </c>
      <c r="D7538" s="38" t="s">
        <v>1517</v>
      </c>
      <c r="E7538" s="38" t="s">
        <v>1518</v>
      </c>
      <c r="F7538" s="39">
        <v>57684</v>
      </c>
      <c r="G7538" s="39">
        <v>-52184.27</v>
      </c>
      <c r="H7538" s="39">
        <v>5499.73</v>
      </c>
    </row>
    <row r="7539" spans="1:8">
      <c r="A7539" s="32">
        <v>59</v>
      </c>
      <c r="B7539" s="37">
        <v>100000205781</v>
      </c>
      <c r="C7539" s="34">
        <v>0</v>
      </c>
      <c r="D7539" s="38" t="s">
        <v>1500</v>
      </c>
      <c r="E7539" s="38" t="s">
        <v>1519</v>
      </c>
      <c r="F7539" s="39">
        <v>74223</v>
      </c>
      <c r="G7539" s="39">
        <v>-67065.06</v>
      </c>
      <c r="H7539" s="39">
        <v>7157.94</v>
      </c>
    </row>
    <row r="7540" spans="1:8">
      <c r="A7540" s="32">
        <v>60</v>
      </c>
      <c r="B7540" s="37">
        <v>100000205788</v>
      </c>
      <c r="C7540" s="34">
        <v>0</v>
      </c>
      <c r="D7540" s="38" t="s">
        <v>1500</v>
      </c>
      <c r="E7540" s="38" t="s">
        <v>1520</v>
      </c>
      <c r="F7540" s="39">
        <v>53000</v>
      </c>
      <c r="G7540" s="39">
        <v>-47888.77</v>
      </c>
      <c r="H7540" s="39">
        <v>5111.2299999999996</v>
      </c>
    </row>
    <row r="7541" spans="1:8">
      <c r="A7541" s="32">
        <v>61</v>
      </c>
      <c r="B7541" s="37">
        <v>100000206105</v>
      </c>
      <c r="C7541" s="34">
        <v>0</v>
      </c>
      <c r="D7541" s="38" t="s">
        <v>1521</v>
      </c>
      <c r="E7541" s="38" t="s">
        <v>1522</v>
      </c>
      <c r="F7541" s="39">
        <v>140000</v>
      </c>
      <c r="G7541" s="39">
        <v>-125347.95</v>
      </c>
      <c r="H7541" s="39">
        <v>14652.05</v>
      </c>
    </row>
    <row r="7542" spans="1:8">
      <c r="A7542" s="32">
        <v>62</v>
      </c>
      <c r="B7542" s="37">
        <v>100000206106</v>
      </c>
      <c r="C7542" s="34">
        <v>0</v>
      </c>
      <c r="D7542" s="38" t="s">
        <v>1523</v>
      </c>
      <c r="E7542" s="38" t="s">
        <v>1524</v>
      </c>
      <c r="F7542" s="39">
        <v>169000</v>
      </c>
      <c r="G7542" s="39">
        <v>-154183.56</v>
      </c>
      <c r="H7542" s="39">
        <v>14816.44</v>
      </c>
    </row>
    <row r="7543" spans="1:8">
      <c r="A7543" s="32">
        <v>63</v>
      </c>
      <c r="B7543" s="37">
        <v>100000206107</v>
      </c>
      <c r="C7543" s="34">
        <v>0</v>
      </c>
      <c r="D7543" s="38" t="s">
        <v>1523</v>
      </c>
      <c r="E7543" s="38" t="s">
        <v>1525</v>
      </c>
      <c r="F7543" s="39">
        <v>84000</v>
      </c>
      <c r="G7543" s="39">
        <v>-76635.62</v>
      </c>
      <c r="H7543" s="39">
        <v>7364.38</v>
      </c>
    </row>
    <row r="7544" spans="1:8">
      <c r="A7544" s="32">
        <v>64</v>
      </c>
      <c r="B7544" s="37">
        <v>100000206108</v>
      </c>
      <c r="C7544" s="34">
        <v>0</v>
      </c>
      <c r="D7544" s="38" t="s">
        <v>1523</v>
      </c>
      <c r="E7544" s="38" t="s">
        <v>1525</v>
      </c>
      <c r="F7544" s="39">
        <v>84000</v>
      </c>
      <c r="G7544" s="39">
        <v>-76635.62</v>
      </c>
      <c r="H7544" s="39">
        <v>7364.38</v>
      </c>
    </row>
    <row r="7545" spans="1:8">
      <c r="A7545" s="32">
        <v>65</v>
      </c>
      <c r="B7545" s="37">
        <v>100000206109</v>
      </c>
      <c r="C7545" s="34">
        <v>0</v>
      </c>
      <c r="D7545" s="38" t="s">
        <v>1526</v>
      </c>
      <c r="E7545" s="38" t="s">
        <v>1527</v>
      </c>
      <c r="F7545" s="39">
        <v>169000</v>
      </c>
      <c r="G7545" s="39">
        <v>-152053.70000000001</v>
      </c>
      <c r="H7545" s="39">
        <v>16946.3</v>
      </c>
    </row>
    <row r="7546" spans="1:8">
      <c r="A7546" s="32">
        <v>66</v>
      </c>
      <c r="B7546" s="37">
        <v>100000206110</v>
      </c>
      <c r="C7546" s="34">
        <v>0</v>
      </c>
      <c r="D7546" s="38" t="s">
        <v>1526</v>
      </c>
      <c r="E7546" s="38" t="s">
        <v>1527</v>
      </c>
      <c r="F7546" s="39">
        <v>169000</v>
      </c>
      <c r="G7546" s="39">
        <v>-152053.70000000001</v>
      </c>
      <c r="H7546" s="39">
        <v>16946.3</v>
      </c>
    </row>
    <row r="7547" spans="1:8">
      <c r="A7547" s="32">
        <v>67</v>
      </c>
      <c r="B7547" s="37">
        <v>100000206111</v>
      </c>
      <c r="C7547" s="34">
        <v>0</v>
      </c>
      <c r="D7547" s="38" t="s">
        <v>1526</v>
      </c>
      <c r="E7547" s="38" t="s">
        <v>1527</v>
      </c>
      <c r="F7547" s="39">
        <v>169000</v>
      </c>
      <c r="G7547" s="39">
        <v>-152053.70000000001</v>
      </c>
      <c r="H7547" s="39">
        <v>16946.3</v>
      </c>
    </row>
    <row r="7548" spans="1:8">
      <c r="A7548" s="32">
        <v>68</v>
      </c>
      <c r="B7548" s="37">
        <v>100000206112</v>
      </c>
      <c r="C7548" s="34">
        <v>0</v>
      </c>
      <c r="D7548" s="38" t="s">
        <v>1526</v>
      </c>
      <c r="E7548" s="38" t="s">
        <v>1527</v>
      </c>
      <c r="F7548" s="39">
        <v>169000</v>
      </c>
      <c r="G7548" s="39">
        <v>-152053.70000000001</v>
      </c>
      <c r="H7548" s="39">
        <v>16946.3</v>
      </c>
    </row>
    <row r="7549" spans="1:8">
      <c r="A7549" s="32">
        <v>69</v>
      </c>
      <c r="B7549" s="37">
        <v>100000206113</v>
      </c>
      <c r="C7549" s="34">
        <v>0</v>
      </c>
      <c r="D7549" s="38" t="s">
        <v>1526</v>
      </c>
      <c r="E7549" s="38" t="s">
        <v>1527</v>
      </c>
      <c r="F7549" s="39">
        <v>169000</v>
      </c>
      <c r="G7549" s="39">
        <v>-152053.70000000001</v>
      </c>
      <c r="H7549" s="39">
        <v>16946.3</v>
      </c>
    </row>
    <row r="7550" spans="1:8">
      <c r="A7550" s="32">
        <v>70</v>
      </c>
      <c r="B7550" s="37">
        <v>100000206804</v>
      </c>
      <c r="C7550" s="34">
        <v>0</v>
      </c>
      <c r="D7550" s="38" t="s">
        <v>1528</v>
      </c>
      <c r="E7550" s="38" t="s">
        <v>1529</v>
      </c>
      <c r="F7550" s="39">
        <v>89170</v>
      </c>
      <c r="G7550" s="39">
        <v>-79007.06</v>
      </c>
      <c r="H7550" s="39">
        <v>10162.94</v>
      </c>
    </row>
    <row r="7551" spans="1:8">
      <c r="A7551" s="32">
        <v>71</v>
      </c>
      <c r="B7551" s="37">
        <v>100000206821</v>
      </c>
      <c r="C7551" s="34">
        <v>0</v>
      </c>
      <c r="D7551" s="38" t="s">
        <v>1530</v>
      </c>
      <c r="E7551" s="38" t="s">
        <v>1531</v>
      </c>
      <c r="F7551" s="39">
        <v>62472</v>
      </c>
      <c r="G7551" s="39">
        <v>-55454.6</v>
      </c>
      <c r="H7551" s="39">
        <v>7017.4</v>
      </c>
    </row>
    <row r="7552" spans="1:8">
      <c r="A7552" s="32">
        <v>72</v>
      </c>
      <c r="B7552" s="37">
        <v>100000206836</v>
      </c>
      <c r="C7552" s="34">
        <v>0</v>
      </c>
      <c r="D7552" s="38" t="s">
        <v>1530</v>
      </c>
      <c r="E7552" s="38" t="s">
        <v>1532</v>
      </c>
      <c r="F7552" s="39">
        <v>529990</v>
      </c>
      <c r="G7552" s="39">
        <v>-470456.88</v>
      </c>
      <c r="H7552" s="39">
        <v>59533.120000000003</v>
      </c>
    </row>
    <row r="7553" spans="1:8">
      <c r="A7553" s="32">
        <v>73</v>
      </c>
      <c r="B7553" s="37">
        <v>100000206848</v>
      </c>
      <c r="C7553" s="34">
        <v>0</v>
      </c>
      <c r="D7553" s="38" t="s">
        <v>160</v>
      </c>
      <c r="E7553" s="38" t="s">
        <v>1533</v>
      </c>
      <c r="F7553" s="39">
        <v>180000</v>
      </c>
      <c r="G7553" s="39">
        <v>-158400</v>
      </c>
      <c r="H7553" s="39">
        <v>21600</v>
      </c>
    </row>
    <row r="7554" spans="1:8">
      <c r="A7554" s="32">
        <v>74</v>
      </c>
      <c r="B7554" s="37">
        <v>100000206849</v>
      </c>
      <c r="C7554" s="34">
        <v>0</v>
      </c>
      <c r="D7554" s="38" t="s">
        <v>1534</v>
      </c>
      <c r="E7554" s="38" t="s">
        <v>1535</v>
      </c>
      <c r="F7554" s="39">
        <v>690000</v>
      </c>
      <c r="G7554" s="39">
        <v>-607578.07999999996</v>
      </c>
      <c r="H7554" s="39">
        <v>82421.919999999998</v>
      </c>
    </row>
    <row r="7555" spans="1:8">
      <c r="A7555" s="32">
        <v>75</v>
      </c>
      <c r="B7555" s="37">
        <v>100000206857</v>
      </c>
      <c r="C7555" s="34">
        <v>0</v>
      </c>
      <c r="D7555" s="38" t="s">
        <v>1536</v>
      </c>
      <c r="E7555" s="38" t="s">
        <v>1473</v>
      </c>
      <c r="F7555" s="39">
        <v>240000</v>
      </c>
      <c r="G7555" s="39">
        <v>-212252.05</v>
      </c>
      <c r="H7555" s="39">
        <v>27747.95</v>
      </c>
    </row>
    <row r="7556" spans="1:8">
      <c r="A7556" s="32">
        <v>76</v>
      </c>
      <c r="B7556" s="37">
        <v>100000206868</v>
      </c>
      <c r="C7556" s="34">
        <v>0</v>
      </c>
      <c r="D7556" s="38" t="s">
        <v>1537</v>
      </c>
      <c r="E7556" s="38" t="s">
        <v>1538</v>
      </c>
      <c r="F7556" s="39">
        <v>73758</v>
      </c>
      <c r="G7556" s="39">
        <v>-64987.87</v>
      </c>
      <c r="H7556" s="39">
        <v>8770.1299999999992</v>
      </c>
    </row>
    <row r="7557" spans="1:8">
      <c r="A7557" s="32">
        <v>77</v>
      </c>
      <c r="B7557" s="37">
        <v>100000206888</v>
      </c>
      <c r="C7557" s="34">
        <v>0</v>
      </c>
      <c r="D7557" s="38" t="s">
        <v>1539</v>
      </c>
      <c r="E7557" s="38" t="s">
        <v>1540</v>
      </c>
      <c r="F7557" s="39">
        <v>1690000</v>
      </c>
      <c r="G7557" s="39">
        <v>-1484421.92</v>
      </c>
      <c r="H7557" s="39">
        <v>205578.08</v>
      </c>
    </row>
    <row r="7558" spans="1:8">
      <c r="A7558" s="32">
        <v>78</v>
      </c>
      <c r="B7558" s="37">
        <v>100000206889</v>
      </c>
      <c r="C7558" s="34">
        <v>0</v>
      </c>
      <c r="D7558" s="38" t="s">
        <v>1539</v>
      </c>
      <c r="E7558" s="38" t="s">
        <v>1540</v>
      </c>
      <c r="F7558" s="39">
        <v>1690000</v>
      </c>
      <c r="G7558" s="39">
        <v>-1484421.92</v>
      </c>
      <c r="H7558" s="39">
        <v>205578.08</v>
      </c>
    </row>
    <row r="7559" spans="1:8">
      <c r="A7559" s="32">
        <v>79</v>
      </c>
      <c r="B7559" s="37">
        <v>100000207479</v>
      </c>
      <c r="C7559" s="34">
        <v>0</v>
      </c>
      <c r="D7559" s="38" t="s">
        <v>1539</v>
      </c>
      <c r="E7559" s="38" t="s">
        <v>1541</v>
      </c>
      <c r="F7559" s="39">
        <v>6900000</v>
      </c>
      <c r="G7559" s="39">
        <v>-6060657.5300000003</v>
      </c>
      <c r="H7559" s="39">
        <v>839342.47</v>
      </c>
    </row>
    <row r="7560" spans="1:8">
      <c r="A7560" s="32">
        <v>80</v>
      </c>
      <c r="B7560" s="37">
        <v>100000207526</v>
      </c>
      <c r="C7560" s="34">
        <v>0</v>
      </c>
      <c r="D7560" s="38" t="s">
        <v>1542</v>
      </c>
      <c r="E7560" s="38" t="s">
        <v>1543</v>
      </c>
      <c r="F7560" s="39">
        <v>65000</v>
      </c>
      <c r="G7560" s="39">
        <v>-56701.37</v>
      </c>
      <c r="H7560" s="39">
        <v>8298.6299999999992</v>
      </c>
    </row>
    <row r="7561" spans="1:8">
      <c r="A7561" s="32">
        <v>81</v>
      </c>
      <c r="B7561" s="37">
        <v>100000207527</v>
      </c>
      <c r="C7561" s="34">
        <v>0</v>
      </c>
      <c r="D7561" s="38" t="s">
        <v>1542</v>
      </c>
      <c r="E7561" s="38" t="s">
        <v>1543</v>
      </c>
      <c r="F7561" s="39">
        <v>65000</v>
      </c>
      <c r="G7561" s="39">
        <v>-56701.37</v>
      </c>
      <c r="H7561" s="39">
        <v>8298.6299999999992</v>
      </c>
    </row>
    <row r="7562" spans="1:8">
      <c r="A7562" s="32">
        <v>82</v>
      </c>
      <c r="B7562" s="37">
        <v>100000207528</v>
      </c>
      <c r="C7562" s="34">
        <v>0</v>
      </c>
      <c r="D7562" s="38" t="s">
        <v>1542</v>
      </c>
      <c r="E7562" s="38" t="s">
        <v>1543</v>
      </c>
      <c r="F7562" s="39">
        <v>65000</v>
      </c>
      <c r="G7562" s="39">
        <v>-56701.37</v>
      </c>
      <c r="H7562" s="39">
        <v>8298.6299999999992</v>
      </c>
    </row>
    <row r="7563" spans="1:8">
      <c r="A7563" s="32">
        <v>83</v>
      </c>
      <c r="B7563" s="37">
        <v>100000207529</v>
      </c>
      <c r="C7563" s="34">
        <v>0</v>
      </c>
      <c r="D7563" s="38" t="s">
        <v>1542</v>
      </c>
      <c r="E7563" s="38" t="s">
        <v>1543</v>
      </c>
      <c r="F7563" s="39">
        <v>65000</v>
      </c>
      <c r="G7563" s="39">
        <v>-56701.37</v>
      </c>
      <c r="H7563" s="39">
        <v>8298.6299999999992</v>
      </c>
    </row>
    <row r="7564" spans="1:8">
      <c r="A7564" s="32">
        <v>84</v>
      </c>
      <c r="B7564" s="37">
        <v>100000207530</v>
      </c>
      <c r="C7564" s="34">
        <v>0</v>
      </c>
      <c r="D7564" s="38" t="s">
        <v>1542</v>
      </c>
      <c r="E7564" s="38" t="s">
        <v>1543</v>
      </c>
      <c r="F7564" s="39">
        <v>65000</v>
      </c>
      <c r="G7564" s="39">
        <v>-56701.37</v>
      </c>
      <c r="H7564" s="39">
        <v>8298.6299999999992</v>
      </c>
    </row>
    <row r="7565" spans="1:8">
      <c r="A7565" s="32">
        <v>85</v>
      </c>
      <c r="B7565" s="37">
        <v>100000207541</v>
      </c>
      <c r="C7565" s="34">
        <v>0</v>
      </c>
      <c r="D7565" s="38" t="s">
        <v>1544</v>
      </c>
      <c r="E7565" s="38" t="s">
        <v>1545</v>
      </c>
      <c r="F7565" s="39">
        <v>79118</v>
      </c>
      <c r="G7565" s="39">
        <v>-69363.73</v>
      </c>
      <c r="H7565" s="39">
        <v>9754.27</v>
      </c>
    </row>
    <row r="7566" spans="1:8">
      <c r="A7566" s="32">
        <v>86</v>
      </c>
      <c r="B7566" s="37">
        <v>100000208519</v>
      </c>
      <c r="C7566" s="34">
        <v>0</v>
      </c>
      <c r="D7566" s="38" t="s">
        <v>1546</v>
      </c>
      <c r="E7566" s="38" t="s">
        <v>1547</v>
      </c>
      <c r="F7566" s="39">
        <v>64200</v>
      </c>
      <c r="G7566" s="39">
        <v>-58606.68</v>
      </c>
      <c r="H7566" s="39">
        <v>5593.32</v>
      </c>
    </row>
    <row r="7567" spans="1:8">
      <c r="A7567" s="32">
        <v>87</v>
      </c>
      <c r="B7567" s="37">
        <v>100000208526</v>
      </c>
      <c r="C7567" s="34">
        <v>0</v>
      </c>
      <c r="D7567" s="38" t="s">
        <v>1542</v>
      </c>
      <c r="E7567" s="38" t="s">
        <v>1548</v>
      </c>
      <c r="F7567" s="39">
        <v>250000</v>
      </c>
      <c r="G7567" s="39">
        <v>-218082.19</v>
      </c>
      <c r="H7567" s="39">
        <v>31917.81</v>
      </c>
    </row>
    <row r="7568" spans="1:8">
      <c r="A7568" s="32">
        <v>88</v>
      </c>
      <c r="B7568" s="37">
        <v>100000208527</v>
      </c>
      <c r="C7568" s="34">
        <v>0</v>
      </c>
      <c r="D7568" s="38" t="s">
        <v>1542</v>
      </c>
      <c r="E7568" s="38" t="s">
        <v>1548</v>
      </c>
      <c r="F7568" s="39">
        <v>250000</v>
      </c>
      <c r="G7568" s="39">
        <v>-218082.19</v>
      </c>
      <c r="H7568" s="39">
        <v>31917.81</v>
      </c>
    </row>
    <row r="7569" spans="1:8">
      <c r="A7569" s="32">
        <v>89</v>
      </c>
      <c r="B7569" s="37">
        <v>100000208528</v>
      </c>
      <c r="C7569" s="34">
        <v>0</v>
      </c>
      <c r="D7569" s="38" t="s">
        <v>1542</v>
      </c>
      <c r="E7569" s="38" t="s">
        <v>1548</v>
      </c>
      <c r="F7569" s="39">
        <v>250000</v>
      </c>
      <c r="G7569" s="39">
        <v>-218082.19</v>
      </c>
      <c r="H7569" s="39">
        <v>31917.81</v>
      </c>
    </row>
    <row r="7570" spans="1:8">
      <c r="A7570" s="32">
        <v>90</v>
      </c>
      <c r="B7570" s="37">
        <v>100000208562</v>
      </c>
      <c r="C7570" s="34">
        <v>0</v>
      </c>
      <c r="D7570" s="38" t="s">
        <v>1549</v>
      </c>
      <c r="E7570" s="38" t="s">
        <v>1550</v>
      </c>
      <c r="F7570" s="39">
        <v>38000</v>
      </c>
      <c r="G7570" s="39">
        <v>-32898.629999999997</v>
      </c>
      <c r="H7570" s="39">
        <v>5101.37</v>
      </c>
    </row>
    <row r="7571" spans="1:8">
      <c r="A7571" s="32">
        <v>91</v>
      </c>
      <c r="B7571" s="37">
        <v>100000208849</v>
      </c>
      <c r="C7571" s="34">
        <v>0</v>
      </c>
      <c r="D7571" s="38" t="s">
        <v>169</v>
      </c>
      <c r="E7571" s="38" t="s">
        <v>1551</v>
      </c>
      <c r="F7571" s="39">
        <v>38000</v>
      </c>
      <c r="G7571" s="39">
        <v>-32752.880000000001</v>
      </c>
      <c r="H7571" s="39">
        <v>5247.12</v>
      </c>
    </row>
    <row r="7572" spans="1:8">
      <c r="A7572" s="32">
        <v>92</v>
      </c>
      <c r="B7572" s="37">
        <v>100000208850</v>
      </c>
      <c r="C7572" s="34">
        <v>0</v>
      </c>
      <c r="D7572" s="38" t="s">
        <v>169</v>
      </c>
      <c r="E7572" s="38" t="s">
        <v>1551</v>
      </c>
      <c r="F7572" s="39">
        <v>38000</v>
      </c>
      <c r="G7572" s="39">
        <v>-32752.880000000001</v>
      </c>
      <c r="H7572" s="39">
        <v>5247.12</v>
      </c>
    </row>
    <row r="7573" spans="1:8">
      <c r="A7573" s="32">
        <v>93</v>
      </c>
      <c r="B7573" s="37">
        <v>100000208851</v>
      </c>
      <c r="C7573" s="34">
        <v>0</v>
      </c>
      <c r="D7573" s="38" t="s">
        <v>169</v>
      </c>
      <c r="E7573" s="38" t="s">
        <v>1552</v>
      </c>
      <c r="F7573" s="39">
        <v>88810</v>
      </c>
      <c r="G7573" s="39">
        <v>-76546.92</v>
      </c>
      <c r="H7573" s="39">
        <v>12263.08</v>
      </c>
    </row>
    <row r="7574" spans="1:8">
      <c r="A7574" s="32">
        <v>94</v>
      </c>
      <c r="B7574" s="37">
        <v>100000209025</v>
      </c>
      <c r="C7574" s="34">
        <v>0</v>
      </c>
      <c r="D7574" s="38" t="s">
        <v>1553</v>
      </c>
      <c r="E7574" s="38" t="s">
        <v>1554</v>
      </c>
      <c r="F7574" s="39">
        <v>1900000</v>
      </c>
      <c r="G7574" s="39">
        <v>-1710520.55</v>
      </c>
      <c r="H7574" s="39">
        <v>189479.45</v>
      </c>
    </row>
    <row r="7575" spans="1:8">
      <c r="A7575" s="32">
        <v>95</v>
      </c>
      <c r="B7575" s="37">
        <v>100000209027</v>
      </c>
      <c r="C7575" s="34">
        <v>0</v>
      </c>
      <c r="D7575" s="38" t="s">
        <v>1555</v>
      </c>
      <c r="E7575" s="38" t="s">
        <v>1556</v>
      </c>
      <c r="F7575" s="39">
        <v>7970000</v>
      </c>
      <c r="G7575" s="39">
        <v>-7057271.2300000004</v>
      </c>
      <c r="H7575" s="39">
        <v>912728.77</v>
      </c>
    </row>
    <row r="7576" spans="1:8">
      <c r="A7576" s="32">
        <v>96</v>
      </c>
      <c r="B7576" s="37">
        <v>100000209874</v>
      </c>
      <c r="C7576" s="34">
        <v>0</v>
      </c>
      <c r="D7576" s="38" t="s">
        <v>1557</v>
      </c>
      <c r="E7576" s="38" t="s">
        <v>1558</v>
      </c>
      <c r="F7576" s="39">
        <v>85000</v>
      </c>
      <c r="G7576" s="39">
        <v>-73821.919999999998</v>
      </c>
      <c r="H7576" s="39">
        <v>11178.08</v>
      </c>
    </row>
    <row r="7577" spans="1:8">
      <c r="A7577" s="32">
        <v>97</v>
      </c>
      <c r="B7577" s="37">
        <v>100000209875</v>
      </c>
      <c r="C7577" s="34">
        <v>0</v>
      </c>
      <c r="D7577" s="38" t="s">
        <v>1557</v>
      </c>
      <c r="E7577" s="38" t="s">
        <v>1558</v>
      </c>
      <c r="F7577" s="39">
        <v>85000</v>
      </c>
      <c r="G7577" s="39">
        <v>-73821.919999999998</v>
      </c>
      <c r="H7577" s="39">
        <v>11178.08</v>
      </c>
    </row>
    <row r="7578" spans="1:8">
      <c r="A7578" s="32">
        <v>98</v>
      </c>
      <c r="B7578" s="37">
        <v>100000209876</v>
      </c>
      <c r="C7578" s="34">
        <v>0</v>
      </c>
      <c r="D7578" s="38" t="s">
        <v>1557</v>
      </c>
      <c r="E7578" s="38" t="s">
        <v>1558</v>
      </c>
      <c r="F7578" s="39">
        <v>85000</v>
      </c>
      <c r="G7578" s="39">
        <v>-73821.919999999998</v>
      </c>
      <c r="H7578" s="39">
        <v>11178.08</v>
      </c>
    </row>
    <row r="7579" spans="1:8">
      <c r="A7579" s="32">
        <v>99</v>
      </c>
      <c r="B7579" s="37">
        <v>100000209877</v>
      </c>
      <c r="C7579" s="34">
        <v>0</v>
      </c>
      <c r="D7579" s="38" t="s">
        <v>1557</v>
      </c>
      <c r="E7579" s="38" t="s">
        <v>1558</v>
      </c>
      <c r="F7579" s="39">
        <v>85000</v>
      </c>
      <c r="G7579" s="39">
        <v>-73821.919999999998</v>
      </c>
      <c r="H7579" s="39">
        <v>11178.08</v>
      </c>
    </row>
    <row r="7580" spans="1:8">
      <c r="A7580" s="32">
        <v>100</v>
      </c>
      <c r="B7580" s="37">
        <v>100000209878</v>
      </c>
      <c r="C7580" s="34">
        <v>0</v>
      </c>
      <c r="D7580" s="38" t="s">
        <v>1544</v>
      </c>
      <c r="E7580" s="38" t="s">
        <v>1559</v>
      </c>
      <c r="F7580" s="39">
        <v>149000</v>
      </c>
      <c r="G7580" s="39">
        <v>-130630.14</v>
      </c>
      <c r="H7580" s="39">
        <v>18369.86</v>
      </c>
    </row>
    <row r="7581" spans="1:8">
      <c r="A7581" s="32">
        <v>101</v>
      </c>
      <c r="B7581" s="37">
        <v>100000209952</v>
      </c>
      <c r="C7581" s="34">
        <v>0</v>
      </c>
      <c r="D7581" s="38" t="s">
        <v>1560</v>
      </c>
      <c r="E7581" s="38" t="s">
        <v>1561</v>
      </c>
      <c r="F7581" s="39">
        <v>35830</v>
      </c>
      <c r="G7581" s="39">
        <v>-30784.35</v>
      </c>
      <c r="H7581" s="39">
        <v>5045.6499999999996</v>
      </c>
    </row>
    <row r="7582" spans="1:8">
      <c r="A7582" s="32">
        <v>102</v>
      </c>
      <c r="B7582" s="37">
        <v>100000210009</v>
      </c>
      <c r="C7582" s="34">
        <v>0</v>
      </c>
      <c r="D7582" s="38" t="s">
        <v>1562</v>
      </c>
      <c r="E7582" s="38" t="s">
        <v>1563</v>
      </c>
      <c r="F7582" s="39">
        <v>149000</v>
      </c>
      <c r="G7582" s="39">
        <v>-127282.74</v>
      </c>
      <c r="H7582" s="39">
        <v>21717.26</v>
      </c>
    </row>
    <row r="7583" spans="1:8">
      <c r="A7583" s="32">
        <v>103</v>
      </c>
      <c r="B7583" s="37">
        <v>100000210010</v>
      </c>
      <c r="C7583" s="34">
        <v>0</v>
      </c>
      <c r="D7583" s="38" t="s">
        <v>1562</v>
      </c>
      <c r="E7583" s="38" t="s">
        <v>1563</v>
      </c>
      <c r="F7583" s="39">
        <v>149000</v>
      </c>
      <c r="G7583" s="39">
        <v>-127282.74</v>
      </c>
      <c r="H7583" s="39">
        <v>21717.26</v>
      </c>
    </row>
    <row r="7584" spans="1:8">
      <c r="A7584" s="32">
        <v>104</v>
      </c>
      <c r="B7584" s="37">
        <v>100000210011</v>
      </c>
      <c r="C7584" s="34">
        <v>0</v>
      </c>
      <c r="D7584" s="38" t="s">
        <v>1562</v>
      </c>
      <c r="E7584" s="38" t="s">
        <v>1563</v>
      </c>
      <c r="F7584" s="39">
        <v>149000</v>
      </c>
      <c r="G7584" s="39">
        <v>-127282.74</v>
      </c>
      <c r="H7584" s="39">
        <v>21717.26</v>
      </c>
    </row>
    <row r="7585" spans="1:8">
      <c r="A7585" s="32">
        <v>105</v>
      </c>
      <c r="B7585" s="37">
        <v>100000210058</v>
      </c>
      <c r="C7585" s="34">
        <v>0</v>
      </c>
      <c r="D7585" s="38" t="s">
        <v>1564</v>
      </c>
      <c r="E7585" s="38" t="s">
        <v>1565</v>
      </c>
      <c r="F7585" s="39">
        <v>300000</v>
      </c>
      <c r="G7585" s="39">
        <v>-256109.59</v>
      </c>
      <c r="H7585" s="39">
        <v>43890.41</v>
      </c>
    </row>
    <row r="7586" spans="1:8">
      <c r="A7586" s="32">
        <v>106</v>
      </c>
      <c r="B7586" s="37">
        <v>100000210059</v>
      </c>
      <c r="C7586" s="34">
        <v>0</v>
      </c>
      <c r="D7586" s="38" t="s">
        <v>1564</v>
      </c>
      <c r="E7586" s="38" t="s">
        <v>1565</v>
      </c>
      <c r="F7586" s="39">
        <v>300000</v>
      </c>
      <c r="G7586" s="39">
        <v>-256109.59</v>
      </c>
      <c r="H7586" s="39">
        <v>43890.41</v>
      </c>
    </row>
    <row r="7587" spans="1:8">
      <c r="A7587" s="32">
        <v>107</v>
      </c>
      <c r="B7587" s="37">
        <v>100000211066</v>
      </c>
      <c r="C7587" s="34">
        <v>0</v>
      </c>
      <c r="D7587" s="38" t="s">
        <v>1564</v>
      </c>
      <c r="E7587" s="38" t="s">
        <v>1566</v>
      </c>
      <c r="F7587" s="39">
        <v>36000</v>
      </c>
      <c r="G7587" s="39">
        <v>-30733.15</v>
      </c>
      <c r="H7587" s="39">
        <v>5266.85</v>
      </c>
    </row>
    <row r="7588" spans="1:8">
      <c r="A7588" s="32">
        <v>108</v>
      </c>
      <c r="B7588" s="37">
        <v>100000211067</v>
      </c>
      <c r="C7588" s="34">
        <v>0</v>
      </c>
      <c r="D7588" s="38" t="s">
        <v>1564</v>
      </c>
      <c r="E7588" s="38" t="s">
        <v>1566</v>
      </c>
      <c r="F7588" s="39">
        <v>36000</v>
      </c>
      <c r="G7588" s="39">
        <v>-30733.15</v>
      </c>
      <c r="H7588" s="39">
        <v>5266.85</v>
      </c>
    </row>
    <row r="7589" spans="1:8">
      <c r="A7589" s="32">
        <v>109</v>
      </c>
      <c r="B7589" s="37">
        <v>100000211068</v>
      </c>
      <c r="C7589" s="34">
        <v>0</v>
      </c>
      <c r="D7589" s="38" t="s">
        <v>1564</v>
      </c>
      <c r="E7589" s="38" t="s">
        <v>1566</v>
      </c>
      <c r="F7589" s="39">
        <v>36000</v>
      </c>
      <c r="G7589" s="39">
        <v>-30733.15</v>
      </c>
      <c r="H7589" s="39">
        <v>5266.85</v>
      </c>
    </row>
    <row r="7590" spans="1:8">
      <c r="A7590" s="32">
        <v>110</v>
      </c>
      <c r="B7590" s="37">
        <v>100000211347</v>
      </c>
      <c r="C7590" s="34">
        <v>0</v>
      </c>
      <c r="D7590" s="38" t="s">
        <v>1567</v>
      </c>
      <c r="E7590" s="38" t="s">
        <v>1568</v>
      </c>
      <c r="F7590" s="39">
        <v>36380</v>
      </c>
      <c r="G7590" s="39">
        <v>-30838.28</v>
      </c>
      <c r="H7590" s="39">
        <v>5541.72</v>
      </c>
    </row>
    <row r="7591" spans="1:8">
      <c r="A7591" s="32">
        <v>111</v>
      </c>
      <c r="B7591" s="37">
        <v>100000211348</v>
      </c>
      <c r="C7591" s="34">
        <v>0</v>
      </c>
      <c r="D7591" s="38" t="s">
        <v>1569</v>
      </c>
      <c r="E7591" s="38" t="s">
        <v>1568</v>
      </c>
      <c r="F7591" s="39">
        <v>36380</v>
      </c>
      <c r="G7591" s="39">
        <v>-30818.35</v>
      </c>
      <c r="H7591" s="39">
        <v>5561.65</v>
      </c>
    </row>
    <row r="7592" spans="1:8">
      <c r="A7592" s="32">
        <v>112</v>
      </c>
      <c r="B7592" s="37">
        <v>100000211349</v>
      </c>
      <c r="C7592" s="34">
        <v>0</v>
      </c>
      <c r="D7592" s="38" t="s">
        <v>1570</v>
      </c>
      <c r="E7592" s="38" t="s">
        <v>1568</v>
      </c>
      <c r="F7592" s="39">
        <v>36380</v>
      </c>
      <c r="G7592" s="39">
        <v>-30898.080000000002</v>
      </c>
      <c r="H7592" s="39">
        <v>5481.92</v>
      </c>
    </row>
    <row r="7593" spans="1:8">
      <c r="A7593" s="32">
        <v>113</v>
      </c>
      <c r="B7593" s="37">
        <v>100000211357</v>
      </c>
      <c r="C7593" s="34">
        <v>0</v>
      </c>
      <c r="D7593" s="38" t="s">
        <v>1571</v>
      </c>
      <c r="E7593" s="38" t="s">
        <v>1572</v>
      </c>
      <c r="F7593" s="39">
        <v>25000</v>
      </c>
      <c r="G7593" s="39">
        <v>-7082.21</v>
      </c>
      <c r="H7593" s="39">
        <v>17917.79</v>
      </c>
    </row>
    <row r="7594" spans="1:8">
      <c r="A7594" s="32">
        <v>114</v>
      </c>
      <c r="B7594" s="37">
        <v>100000212247</v>
      </c>
      <c r="C7594" s="34">
        <v>0</v>
      </c>
      <c r="D7594" s="38" t="s">
        <v>1573</v>
      </c>
      <c r="E7594" s="38" t="s">
        <v>1574</v>
      </c>
      <c r="F7594" s="39">
        <v>7965000</v>
      </c>
      <c r="G7594" s="39">
        <v>-6708057.5300000003</v>
      </c>
      <c r="H7594" s="39">
        <v>1256942.47</v>
      </c>
    </row>
    <row r="7595" spans="1:8">
      <c r="A7595" s="32">
        <v>115</v>
      </c>
      <c r="B7595" s="37">
        <v>100000212279</v>
      </c>
      <c r="C7595" s="34">
        <v>0</v>
      </c>
      <c r="D7595" s="38" t="s">
        <v>1575</v>
      </c>
      <c r="E7595" s="38" t="s">
        <v>1576</v>
      </c>
      <c r="F7595" s="39">
        <v>1180000</v>
      </c>
      <c r="G7595" s="39">
        <v>-1006717.81</v>
      </c>
      <c r="H7595" s="39">
        <v>173282.19</v>
      </c>
    </row>
    <row r="7596" spans="1:8">
      <c r="A7596" s="32">
        <v>116</v>
      </c>
      <c r="B7596" s="37">
        <v>100000212280</v>
      </c>
      <c r="C7596" s="34">
        <v>0</v>
      </c>
      <c r="D7596" s="38" t="s">
        <v>1575</v>
      </c>
      <c r="E7596" s="38" t="s">
        <v>1576</v>
      </c>
      <c r="F7596" s="39">
        <v>1180000</v>
      </c>
      <c r="G7596" s="39">
        <v>-1006717.81</v>
      </c>
      <c r="H7596" s="39">
        <v>173282.19</v>
      </c>
    </row>
    <row r="7597" spans="1:8">
      <c r="A7597" s="32">
        <v>117</v>
      </c>
      <c r="B7597" s="37">
        <v>100000212315</v>
      </c>
      <c r="C7597" s="34">
        <v>0</v>
      </c>
      <c r="D7597" s="38" t="s">
        <v>1557</v>
      </c>
      <c r="E7597" s="38" t="s">
        <v>1577</v>
      </c>
      <c r="F7597" s="39">
        <v>90000</v>
      </c>
      <c r="G7597" s="39">
        <v>-78164.38</v>
      </c>
      <c r="H7597" s="39">
        <v>11835.62</v>
      </c>
    </row>
    <row r="7598" spans="1:8">
      <c r="A7598" s="32">
        <v>118</v>
      </c>
      <c r="B7598" s="37">
        <v>100000212665</v>
      </c>
      <c r="C7598" s="34">
        <v>0</v>
      </c>
      <c r="D7598" s="38" t="s">
        <v>1578</v>
      </c>
      <c r="E7598" s="38" t="s">
        <v>1579</v>
      </c>
      <c r="F7598" s="39">
        <v>36380</v>
      </c>
      <c r="G7598" s="39">
        <v>-30399.73</v>
      </c>
      <c r="H7598" s="39">
        <v>5980.27</v>
      </c>
    </row>
    <row r="7599" spans="1:8">
      <c r="A7599" s="32">
        <v>119</v>
      </c>
      <c r="B7599" s="37">
        <v>100000212686</v>
      </c>
      <c r="C7599" s="34">
        <v>0</v>
      </c>
      <c r="D7599" s="38" t="s">
        <v>1578</v>
      </c>
      <c r="E7599" s="38" t="s">
        <v>1580</v>
      </c>
      <c r="F7599" s="39">
        <v>34775</v>
      </c>
      <c r="G7599" s="39">
        <v>-29058.560000000001</v>
      </c>
      <c r="H7599" s="39">
        <v>5716.44</v>
      </c>
    </row>
    <row r="7600" spans="1:8">
      <c r="A7600" s="32">
        <v>120</v>
      </c>
      <c r="B7600" s="37">
        <v>100000212687</v>
      </c>
      <c r="C7600" s="34">
        <v>0</v>
      </c>
      <c r="D7600" s="38" t="s">
        <v>1578</v>
      </c>
      <c r="E7600" s="38" t="s">
        <v>1580</v>
      </c>
      <c r="F7600" s="39">
        <v>34775</v>
      </c>
      <c r="G7600" s="39">
        <v>-29058.560000000001</v>
      </c>
      <c r="H7600" s="39">
        <v>5716.44</v>
      </c>
    </row>
    <row r="7601" spans="1:8">
      <c r="A7601" s="32">
        <v>121</v>
      </c>
      <c r="B7601" s="37">
        <v>100000213626</v>
      </c>
      <c r="C7601" s="34">
        <v>0</v>
      </c>
      <c r="D7601" s="38" t="s">
        <v>1581</v>
      </c>
      <c r="E7601" s="38" t="s">
        <v>1582</v>
      </c>
      <c r="F7601" s="39">
        <v>330000</v>
      </c>
      <c r="G7601" s="39">
        <v>-274306.84999999998</v>
      </c>
      <c r="H7601" s="39">
        <v>55693.15</v>
      </c>
    </row>
    <row r="7602" spans="1:8">
      <c r="A7602" s="32">
        <v>122</v>
      </c>
      <c r="B7602" s="37">
        <v>100000213627</v>
      </c>
      <c r="C7602" s="34">
        <v>0</v>
      </c>
      <c r="D7602" s="38" t="s">
        <v>1581</v>
      </c>
      <c r="E7602" s="38" t="s">
        <v>1582</v>
      </c>
      <c r="F7602" s="39">
        <v>330000</v>
      </c>
      <c r="G7602" s="39">
        <v>-274306.84999999998</v>
      </c>
      <c r="H7602" s="39">
        <v>55693.15</v>
      </c>
    </row>
    <row r="7603" spans="1:8">
      <c r="A7603" s="32">
        <v>123</v>
      </c>
      <c r="B7603" s="37">
        <v>100000213628</v>
      </c>
      <c r="C7603" s="34">
        <v>0</v>
      </c>
      <c r="D7603" s="38" t="s">
        <v>1581</v>
      </c>
      <c r="E7603" s="38" t="s">
        <v>1582</v>
      </c>
      <c r="F7603" s="39">
        <v>330000</v>
      </c>
      <c r="G7603" s="39">
        <v>-274306.84999999998</v>
      </c>
      <c r="H7603" s="39">
        <v>55693.15</v>
      </c>
    </row>
    <row r="7604" spans="1:8">
      <c r="A7604" s="32">
        <v>124</v>
      </c>
      <c r="B7604" s="37">
        <v>100000213630</v>
      </c>
      <c r="C7604" s="34">
        <v>0</v>
      </c>
      <c r="D7604" s="38" t="s">
        <v>1583</v>
      </c>
      <c r="E7604" s="38" t="s">
        <v>1584</v>
      </c>
      <c r="F7604" s="39">
        <v>490000</v>
      </c>
      <c r="G7604" s="39">
        <v>-404887.67</v>
      </c>
      <c r="H7604" s="39">
        <v>85112.33</v>
      </c>
    </row>
    <row r="7605" spans="1:8">
      <c r="A7605" s="32">
        <v>125</v>
      </c>
      <c r="B7605" s="37">
        <v>100000213631</v>
      </c>
      <c r="C7605" s="34">
        <v>0</v>
      </c>
      <c r="D7605" s="38" t="s">
        <v>1583</v>
      </c>
      <c r="E7605" s="38" t="s">
        <v>1584</v>
      </c>
      <c r="F7605" s="39">
        <v>490000</v>
      </c>
      <c r="G7605" s="39">
        <v>-404887.67</v>
      </c>
      <c r="H7605" s="39">
        <v>85112.33</v>
      </c>
    </row>
    <row r="7606" spans="1:8">
      <c r="A7606" s="32">
        <v>126</v>
      </c>
      <c r="B7606" s="37">
        <v>100000213632</v>
      </c>
      <c r="C7606" s="34">
        <v>0</v>
      </c>
      <c r="D7606" s="38" t="s">
        <v>1583</v>
      </c>
      <c r="E7606" s="38" t="s">
        <v>1584</v>
      </c>
      <c r="F7606" s="39">
        <v>490000</v>
      </c>
      <c r="G7606" s="39">
        <v>-404887.67</v>
      </c>
      <c r="H7606" s="39">
        <v>85112.33</v>
      </c>
    </row>
    <row r="7607" spans="1:8">
      <c r="A7607" s="32">
        <v>127</v>
      </c>
      <c r="B7607" s="37">
        <v>100000213673</v>
      </c>
      <c r="C7607" s="34">
        <v>0</v>
      </c>
      <c r="D7607" s="38" t="s">
        <v>1581</v>
      </c>
      <c r="E7607" s="38" t="s">
        <v>1585</v>
      </c>
      <c r="F7607" s="39">
        <v>35310</v>
      </c>
      <c r="G7607" s="39">
        <v>-29350.83</v>
      </c>
      <c r="H7607" s="39">
        <v>5959.17</v>
      </c>
    </row>
    <row r="7608" spans="1:8">
      <c r="A7608" s="32">
        <v>128</v>
      </c>
      <c r="B7608" s="37">
        <v>100000213695</v>
      </c>
      <c r="C7608" s="34">
        <v>0</v>
      </c>
      <c r="D7608" s="38" t="s">
        <v>1586</v>
      </c>
      <c r="E7608" s="38" t="s">
        <v>1587</v>
      </c>
      <c r="F7608" s="39">
        <v>43000</v>
      </c>
      <c r="G7608" s="39">
        <v>-35554.519999999997</v>
      </c>
      <c r="H7608" s="39">
        <v>7445.48</v>
      </c>
    </row>
    <row r="7609" spans="1:8">
      <c r="A7609" s="32">
        <v>129</v>
      </c>
      <c r="B7609" s="37">
        <v>100000213703</v>
      </c>
      <c r="C7609" s="34">
        <v>0</v>
      </c>
      <c r="D7609" s="38" t="s">
        <v>1586</v>
      </c>
      <c r="E7609" s="38" t="s">
        <v>1588</v>
      </c>
      <c r="F7609" s="39">
        <v>36943</v>
      </c>
      <c r="G7609" s="39">
        <v>-30546.29</v>
      </c>
      <c r="H7609" s="39">
        <v>6396.71</v>
      </c>
    </row>
    <row r="7610" spans="1:8">
      <c r="A7610" s="32">
        <v>130</v>
      </c>
      <c r="B7610" s="37">
        <v>100000213753</v>
      </c>
      <c r="C7610" s="34">
        <v>0</v>
      </c>
      <c r="D7610" s="38" t="s">
        <v>1589</v>
      </c>
      <c r="E7610" s="38" t="s">
        <v>1577</v>
      </c>
      <c r="F7610" s="39">
        <v>84900</v>
      </c>
      <c r="G7610" s="39">
        <v>-69036.490000000005</v>
      </c>
      <c r="H7610" s="39">
        <v>15863.51</v>
      </c>
    </row>
    <row r="7611" spans="1:8">
      <c r="A7611" s="32">
        <v>131</v>
      </c>
      <c r="B7611" s="37">
        <v>100000213754</v>
      </c>
      <c r="C7611" s="34">
        <v>0</v>
      </c>
      <c r="D7611" s="38" t="s">
        <v>1589</v>
      </c>
      <c r="E7611" s="38" t="s">
        <v>1577</v>
      </c>
      <c r="F7611" s="39">
        <v>84900</v>
      </c>
      <c r="G7611" s="39">
        <v>-69036.490000000005</v>
      </c>
      <c r="H7611" s="39">
        <v>15863.51</v>
      </c>
    </row>
    <row r="7612" spans="1:8">
      <c r="A7612" s="32">
        <v>132</v>
      </c>
      <c r="B7612" s="37">
        <v>100000213755</v>
      </c>
      <c r="C7612" s="34">
        <v>0</v>
      </c>
      <c r="D7612" s="38" t="s">
        <v>1589</v>
      </c>
      <c r="E7612" s="38" t="s">
        <v>1577</v>
      </c>
      <c r="F7612" s="39">
        <v>84900</v>
      </c>
      <c r="G7612" s="39">
        <v>-69036.490000000005</v>
      </c>
      <c r="H7612" s="39">
        <v>15863.51</v>
      </c>
    </row>
    <row r="7613" spans="1:8">
      <c r="A7613" s="32">
        <v>133</v>
      </c>
      <c r="B7613" s="37">
        <v>100000213862</v>
      </c>
      <c r="C7613" s="34">
        <v>0</v>
      </c>
      <c r="D7613" s="38" t="s">
        <v>1590</v>
      </c>
      <c r="E7613" s="38" t="s">
        <v>1591</v>
      </c>
      <c r="F7613" s="39">
        <v>299000</v>
      </c>
      <c r="G7613" s="39">
        <v>-251160</v>
      </c>
      <c r="H7613" s="39">
        <v>47840</v>
      </c>
    </row>
    <row r="7614" spans="1:8">
      <c r="A7614" s="32">
        <v>134</v>
      </c>
      <c r="B7614" s="37">
        <v>100000213863</v>
      </c>
      <c r="C7614" s="34">
        <v>0</v>
      </c>
      <c r="D7614" s="38" t="s">
        <v>1578</v>
      </c>
      <c r="E7614" s="38" t="s">
        <v>1592</v>
      </c>
      <c r="F7614" s="39">
        <v>288900</v>
      </c>
      <c r="G7614" s="39">
        <v>-241409.59</v>
      </c>
      <c r="H7614" s="39">
        <v>47490.41</v>
      </c>
    </row>
    <row r="7615" spans="1:8">
      <c r="A7615" s="32">
        <v>135</v>
      </c>
      <c r="B7615" s="37">
        <v>100000213875</v>
      </c>
      <c r="C7615" s="34">
        <v>0</v>
      </c>
      <c r="D7615" s="38" t="s">
        <v>1593</v>
      </c>
      <c r="E7615" s="38" t="s">
        <v>1594</v>
      </c>
      <c r="F7615" s="39">
        <v>99000</v>
      </c>
      <c r="G7615" s="39">
        <v>-83105.75</v>
      </c>
      <c r="H7615" s="39">
        <v>15894.25</v>
      </c>
    </row>
    <row r="7616" spans="1:8">
      <c r="A7616" s="32">
        <v>136</v>
      </c>
      <c r="B7616" s="37">
        <v>100000213876</v>
      </c>
      <c r="C7616" s="34">
        <v>0</v>
      </c>
      <c r="D7616" s="38" t="s">
        <v>1593</v>
      </c>
      <c r="E7616" s="38" t="s">
        <v>1595</v>
      </c>
      <c r="F7616" s="39">
        <v>599200</v>
      </c>
      <c r="G7616" s="39">
        <v>-502999.67</v>
      </c>
      <c r="H7616" s="39">
        <v>96200.33</v>
      </c>
    </row>
    <row r="7617" spans="1:8">
      <c r="A7617" s="32">
        <v>137</v>
      </c>
      <c r="B7617" s="37">
        <v>100000213877</v>
      </c>
      <c r="C7617" s="34">
        <v>0</v>
      </c>
      <c r="D7617" s="38" t="s">
        <v>1578</v>
      </c>
      <c r="E7617" s="38" t="s">
        <v>1596</v>
      </c>
      <c r="F7617" s="39">
        <v>648600</v>
      </c>
      <c r="G7617" s="39">
        <v>-541980.81999999995</v>
      </c>
      <c r="H7617" s="39">
        <v>106619.18</v>
      </c>
    </row>
    <row r="7618" spans="1:8">
      <c r="A7618" s="32">
        <v>138</v>
      </c>
      <c r="B7618" s="37">
        <v>100000213878</v>
      </c>
      <c r="C7618" s="34">
        <v>0</v>
      </c>
      <c r="D7618" s="38" t="s">
        <v>1578</v>
      </c>
      <c r="E7618" s="38" t="s">
        <v>1597</v>
      </c>
      <c r="F7618" s="39">
        <v>268100</v>
      </c>
      <c r="G7618" s="39">
        <v>-224028.77</v>
      </c>
      <c r="H7618" s="39">
        <v>44071.23</v>
      </c>
    </row>
    <row r="7619" spans="1:8">
      <c r="A7619" s="32">
        <v>139</v>
      </c>
      <c r="B7619" s="37">
        <v>100000213881</v>
      </c>
      <c r="C7619" s="34">
        <v>0</v>
      </c>
      <c r="D7619" s="38" t="s">
        <v>177</v>
      </c>
      <c r="E7619" s="38" t="s">
        <v>1598</v>
      </c>
      <c r="F7619" s="39">
        <v>115000</v>
      </c>
      <c r="G7619" s="39">
        <v>-96347.95</v>
      </c>
      <c r="H7619" s="39">
        <v>18652.05</v>
      </c>
    </row>
    <row r="7620" spans="1:8">
      <c r="A7620" s="32">
        <v>140</v>
      </c>
      <c r="B7620" s="37">
        <v>100000213882</v>
      </c>
      <c r="C7620" s="34">
        <v>0</v>
      </c>
      <c r="D7620" s="38" t="s">
        <v>177</v>
      </c>
      <c r="E7620" s="38" t="s">
        <v>1598</v>
      </c>
      <c r="F7620" s="39">
        <v>115000</v>
      </c>
      <c r="G7620" s="39">
        <v>-96347.95</v>
      </c>
      <c r="H7620" s="39">
        <v>18652.05</v>
      </c>
    </row>
    <row r="7621" spans="1:8">
      <c r="A7621" s="32">
        <v>141</v>
      </c>
      <c r="B7621" s="37">
        <v>100000213883</v>
      </c>
      <c r="C7621" s="34">
        <v>0</v>
      </c>
      <c r="D7621" s="38" t="s">
        <v>177</v>
      </c>
      <c r="E7621" s="38" t="s">
        <v>1599</v>
      </c>
      <c r="F7621" s="39">
        <v>350000</v>
      </c>
      <c r="G7621" s="39">
        <v>-293232.88</v>
      </c>
      <c r="H7621" s="39">
        <v>56767.12</v>
      </c>
    </row>
    <row r="7622" spans="1:8">
      <c r="A7622" s="32">
        <v>142</v>
      </c>
      <c r="B7622" s="37">
        <v>100000213884</v>
      </c>
      <c r="C7622" s="34">
        <v>0</v>
      </c>
      <c r="D7622" s="38" t="s">
        <v>177</v>
      </c>
      <c r="E7622" s="38" t="s">
        <v>1599</v>
      </c>
      <c r="F7622" s="39">
        <v>350000</v>
      </c>
      <c r="G7622" s="39">
        <v>-293232.88</v>
      </c>
      <c r="H7622" s="39">
        <v>56767.12</v>
      </c>
    </row>
    <row r="7623" spans="1:8">
      <c r="A7623" s="32">
        <v>143</v>
      </c>
      <c r="B7623" s="37">
        <v>100000213885</v>
      </c>
      <c r="C7623" s="34">
        <v>0</v>
      </c>
      <c r="D7623" s="38" t="s">
        <v>1590</v>
      </c>
      <c r="E7623" s="38" t="s">
        <v>1600</v>
      </c>
      <c r="F7623" s="39">
        <v>898500</v>
      </c>
      <c r="G7623" s="39">
        <v>-754740</v>
      </c>
      <c r="H7623" s="39">
        <v>143760</v>
      </c>
    </row>
    <row r="7624" spans="1:8">
      <c r="A7624" s="32">
        <v>144</v>
      </c>
      <c r="B7624" s="37">
        <v>100000213934</v>
      </c>
      <c r="C7624" s="34">
        <v>0</v>
      </c>
      <c r="D7624" s="38" t="s">
        <v>1601</v>
      </c>
      <c r="E7624" s="38" t="s">
        <v>1602</v>
      </c>
      <c r="F7624" s="39">
        <v>119000</v>
      </c>
      <c r="G7624" s="39">
        <v>-96569.32</v>
      </c>
      <c r="H7624" s="39">
        <v>22430.68</v>
      </c>
    </row>
    <row r="7625" spans="1:8">
      <c r="A7625" s="32">
        <v>145</v>
      </c>
      <c r="B7625" s="37">
        <v>100000213940</v>
      </c>
      <c r="C7625" s="34">
        <v>0</v>
      </c>
      <c r="D7625" s="38" t="s">
        <v>1603</v>
      </c>
      <c r="E7625" s="38" t="s">
        <v>1604</v>
      </c>
      <c r="F7625" s="39">
        <v>75000</v>
      </c>
      <c r="G7625" s="39">
        <v>-62136.99</v>
      </c>
      <c r="H7625" s="39">
        <v>12863.01</v>
      </c>
    </row>
    <row r="7626" spans="1:8">
      <c r="A7626" s="32">
        <v>146</v>
      </c>
      <c r="B7626" s="37">
        <v>100000214621</v>
      </c>
      <c r="C7626" s="34">
        <v>0</v>
      </c>
      <c r="D7626" s="38" t="s">
        <v>1605</v>
      </c>
      <c r="E7626" s="38" t="s">
        <v>1606</v>
      </c>
      <c r="F7626" s="39">
        <v>3785000</v>
      </c>
      <c r="G7626" s="39">
        <v>-3019188.51</v>
      </c>
      <c r="H7626" s="39">
        <v>765811.49</v>
      </c>
    </row>
    <row r="7627" spans="1:8">
      <c r="A7627" s="32">
        <v>147</v>
      </c>
      <c r="B7627" s="37">
        <v>100000214629</v>
      </c>
      <c r="C7627" s="34">
        <v>0</v>
      </c>
      <c r="D7627" s="38" t="s">
        <v>1607</v>
      </c>
      <c r="E7627" s="38" t="s">
        <v>1608</v>
      </c>
      <c r="F7627" s="39">
        <v>448333.33</v>
      </c>
      <c r="G7627" s="39">
        <v>-353693.18</v>
      </c>
      <c r="H7627" s="39">
        <v>94640.15</v>
      </c>
    </row>
    <row r="7628" spans="1:8">
      <c r="A7628" s="32">
        <v>148</v>
      </c>
      <c r="B7628" s="37">
        <v>100000214630</v>
      </c>
      <c r="C7628" s="34">
        <v>0</v>
      </c>
      <c r="D7628" s="38" t="s">
        <v>1607</v>
      </c>
      <c r="E7628" s="38" t="s">
        <v>1608</v>
      </c>
      <c r="F7628" s="39">
        <v>448333.33</v>
      </c>
      <c r="G7628" s="39">
        <v>-353693.18</v>
      </c>
      <c r="H7628" s="39">
        <v>94640.15</v>
      </c>
    </row>
    <row r="7629" spans="1:8">
      <c r="A7629" s="32">
        <v>149</v>
      </c>
      <c r="B7629" s="37">
        <v>100000214631</v>
      </c>
      <c r="C7629" s="34">
        <v>0</v>
      </c>
      <c r="D7629" s="38" t="s">
        <v>1607</v>
      </c>
      <c r="E7629" s="38" t="s">
        <v>1608</v>
      </c>
      <c r="F7629" s="39">
        <v>448333.33</v>
      </c>
      <c r="G7629" s="39">
        <v>-353693.18</v>
      </c>
      <c r="H7629" s="39">
        <v>94640.15</v>
      </c>
    </row>
    <row r="7630" spans="1:8">
      <c r="A7630" s="32">
        <v>150</v>
      </c>
      <c r="B7630" s="37">
        <v>100000214632</v>
      </c>
      <c r="C7630" s="34">
        <v>0</v>
      </c>
      <c r="D7630" s="38" t="s">
        <v>1607</v>
      </c>
      <c r="E7630" s="38" t="s">
        <v>1608</v>
      </c>
      <c r="F7630" s="39">
        <v>448333.33</v>
      </c>
      <c r="G7630" s="39">
        <v>-353693.18</v>
      </c>
      <c r="H7630" s="39">
        <v>94640.15</v>
      </c>
    </row>
    <row r="7631" spans="1:8">
      <c r="A7631" s="32">
        <v>151</v>
      </c>
      <c r="B7631" s="37">
        <v>100000214633</v>
      </c>
      <c r="C7631" s="34">
        <v>0</v>
      </c>
      <c r="D7631" s="38" t="s">
        <v>1607</v>
      </c>
      <c r="E7631" s="38" t="s">
        <v>1608</v>
      </c>
      <c r="F7631" s="39">
        <v>448333.33</v>
      </c>
      <c r="G7631" s="39">
        <v>-353693.18</v>
      </c>
      <c r="H7631" s="39">
        <v>94640.15</v>
      </c>
    </row>
    <row r="7632" spans="1:8">
      <c r="A7632" s="32">
        <v>152</v>
      </c>
      <c r="B7632" s="37">
        <v>100000214634</v>
      </c>
      <c r="C7632" s="34">
        <v>0</v>
      </c>
      <c r="D7632" s="38" t="s">
        <v>1607</v>
      </c>
      <c r="E7632" s="38" t="s">
        <v>1608</v>
      </c>
      <c r="F7632" s="39">
        <v>448333.33</v>
      </c>
      <c r="G7632" s="39">
        <v>-353693.18</v>
      </c>
      <c r="H7632" s="39">
        <v>94640.15</v>
      </c>
    </row>
    <row r="7633" spans="1:8">
      <c r="A7633" s="32">
        <v>153</v>
      </c>
      <c r="B7633" s="37">
        <v>100000214635</v>
      </c>
      <c r="C7633" s="34">
        <v>0</v>
      </c>
      <c r="D7633" s="38" t="s">
        <v>1607</v>
      </c>
      <c r="E7633" s="38" t="s">
        <v>1609</v>
      </c>
      <c r="F7633" s="39">
        <v>2750000</v>
      </c>
      <c r="G7633" s="39">
        <v>-2169493.52</v>
      </c>
      <c r="H7633" s="39">
        <v>580506.48</v>
      </c>
    </row>
    <row r="7634" spans="1:8">
      <c r="A7634" s="32">
        <v>154</v>
      </c>
      <c r="B7634" s="37">
        <v>100000214636</v>
      </c>
      <c r="C7634" s="34">
        <v>0</v>
      </c>
      <c r="D7634" s="38" t="s">
        <v>1610</v>
      </c>
      <c r="E7634" s="38" t="s">
        <v>1609</v>
      </c>
      <c r="F7634" s="39">
        <v>2750000</v>
      </c>
      <c r="G7634" s="39">
        <v>-2158948.23</v>
      </c>
      <c r="H7634" s="39">
        <v>591051.77</v>
      </c>
    </row>
    <row r="7635" spans="1:8">
      <c r="A7635" s="32">
        <v>155</v>
      </c>
      <c r="B7635" s="37">
        <v>100000214652</v>
      </c>
      <c r="C7635" s="34">
        <v>0</v>
      </c>
      <c r="D7635" s="38" t="s">
        <v>1611</v>
      </c>
      <c r="E7635" s="38" t="s">
        <v>1612</v>
      </c>
      <c r="F7635" s="39">
        <v>54300</v>
      </c>
      <c r="G7635" s="39">
        <v>-43440</v>
      </c>
      <c r="H7635" s="39">
        <v>10860</v>
      </c>
    </row>
    <row r="7636" spans="1:8">
      <c r="A7636" s="32">
        <v>156</v>
      </c>
      <c r="B7636" s="37">
        <v>100000214653</v>
      </c>
      <c r="C7636" s="34">
        <v>0</v>
      </c>
      <c r="D7636" s="38" t="s">
        <v>1611</v>
      </c>
      <c r="E7636" s="38" t="s">
        <v>1612</v>
      </c>
      <c r="F7636" s="39">
        <v>54300</v>
      </c>
      <c r="G7636" s="39">
        <v>-43440</v>
      </c>
      <c r="H7636" s="39">
        <v>10860</v>
      </c>
    </row>
    <row r="7637" spans="1:8">
      <c r="A7637" s="32">
        <v>157</v>
      </c>
      <c r="B7637" s="37">
        <v>100000214654</v>
      </c>
      <c r="C7637" s="34">
        <v>0</v>
      </c>
      <c r="D7637" s="38" t="s">
        <v>1611</v>
      </c>
      <c r="E7637" s="38" t="s">
        <v>1612</v>
      </c>
      <c r="F7637" s="39">
        <v>54300</v>
      </c>
      <c r="G7637" s="39">
        <v>-43440</v>
      </c>
      <c r="H7637" s="39">
        <v>10860</v>
      </c>
    </row>
    <row r="7638" spans="1:8">
      <c r="A7638" s="32">
        <v>158</v>
      </c>
      <c r="B7638" s="37">
        <v>100000214655</v>
      </c>
      <c r="C7638" s="34">
        <v>0</v>
      </c>
      <c r="D7638" s="38" t="s">
        <v>1611</v>
      </c>
      <c r="E7638" s="38" t="s">
        <v>1612</v>
      </c>
      <c r="F7638" s="39">
        <v>54300</v>
      </c>
      <c r="G7638" s="39">
        <v>-43440</v>
      </c>
      <c r="H7638" s="39">
        <v>10860</v>
      </c>
    </row>
    <row r="7639" spans="1:8">
      <c r="A7639" s="32">
        <v>159</v>
      </c>
      <c r="B7639" s="37">
        <v>100000214656</v>
      </c>
      <c r="C7639" s="34">
        <v>0</v>
      </c>
      <c r="D7639" s="38" t="s">
        <v>1611</v>
      </c>
      <c r="E7639" s="38" t="s">
        <v>1612</v>
      </c>
      <c r="F7639" s="39">
        <v>54300</v>
      </c>
      <c r="G7639" s="39">
        <v>-43440</v>
      </c>
      <c r="H7639" s="39">
        <v>10860</v>
      </c>
    </row>
    <row r="7640" spans="1:8">
      <c r="A7640" s="32">
        <v>160</v>
      </c>
      <c r="B7640" s="37">
        <v>100000214657</v>
      </c>
      <c r="C7640" s="34">
        <v>0</v>
      </c>
      <c r="D7640" s="38" t="s">
        <v>1611</v>
      </c>
      <c r="E7640" s="38" t="s">
        <v>1612</v>
      </c>
      <c r="F7640" s="39">
        <v>54300</v>
      </c>
      <c r="G7640" s="39">
        <v>-43440</v>
      </c>
      <c r="H7640" s="39">
        <v>10860</v>
      </c>
    </row>
    <row r="7641" spans="1:8">
      <c r="A7641" s="32">
        <v>161</v>
      </c>
      <c r="B7641" s="37">
        <v>100000214658</v>
      </c>
      <c r="C7641" s="34">
        <v>0</v>
      </c>
      <c r="D7641" s="38" t="s">
        <v>1611</v>
      </c>
      <c r="E7641" s="38" t="s">
        <v>1612</v>
      </c>
      <c r="F7641" s="39">
        <v>54300</v>
      </c>
      <c r="G7641" s="39">
        <v>-43440</v>
      </c>
      <c r="H7641" s="39">
        <v>10860</v>
      </c>
    </row>
    <row r="7642" spans="1:8">
      <c r="A7642" s="32">
        <v>162</v>
      </c>
      <c r="B7642" s="37">
        <v>100000214659</v>
      </c>
      <c r="C7642" s="34">
        <v>0</v>
      </c>
      <c r="D7642" s="38" t="s">
        <v>1611</v>
      </c>
      <c r="E7642" s="38" t="s">
        <v>1612</v>
      </c>
      <c r="F7642" s="39">
        <v>54300</v>
      </c>
      <c r="G7642" s="39">
        <v>-43440</v>
      </c>
      <c r="H7642" s="39">
        <v>10860</v>
      </c>
    </row>
    <row r="7643" spans="1:8">
      <c r="A7643" s="32">
        <v>163</v>
      </c>
      <c r="B7643" s="37">
        <v>100000214660</v>
      </c>
      <c r="C7643" s="34">
        <v>0</v>
      </c>
      <c r="D7643" s="38" t="s">
        <v>1611</v>
      </c>
      <c r="E7643" s="38" t="s">
        <v>1612</v>
      </c>
      <c r="F7643" s="39">
        <v>54300</v>
      </c>
      <c r="G7643" s="39">
        <v>-43440</v>
      </c>
      <c r="H7643" s="39">
        <v>10860</v>
      </c>
    </row>
    <row r="7644" spans="1:8">
      <c r="A7644" s="32">
        <v>164</v>
      </c>
      <c r="B7644" s="37">
        <v>100000214661</v>
      </c>
      <c r="C7644" s="34">
        <v>0</v>
      </c>
      <c r="D7644" s="38" t="s">
        <v>1611</v>
      </c>
      <c r="E7644" s="38" t="s">
        <v>1612</v>
      </c>
      <c r="F7644" s="39">
        <v>54300</v>
      </c>
      <c r="G7644" s="39">
        <v>-43440</v>
      </c>
      <c r="H7644" s="39">
        <v>10860</v>
      </c>
    </row>
    <row r="7645" spans="1:8">
      <c r="A7645" s="32">
        <v>165</v>
      </c>
      <c r="B7645" s="37">
        <v>100000214662</v>
      </c>
      <c r="C7645" s="34">
        <v>0</v>
      </c>
      <c r="D7645" s="38" t="s">
        <v>1611</v>
      </c>
      <c r="E7645" s="38" t="s">
        <v>1612</v>
      </c>
      <c r="F7645" s="39">
        <v>54300</v>
      </c>
      <c r="G7645" s="39">
        <v>-43440</v>
      </c>
      <c r="H7645" s="39">
        <v>10860</v>
      </c>
    </row>
    <row r="7646" spans="1:8">
      <c r="A7646" s="32">
        <v>166</v>
      </c>
      <c r="B7646" s="37">
        <v>100000214663</v>
      </c>
      <c r="C7646" s="34">
        <v>0</v>
      </c>
      <c r="D7646" s="38" t="s">
        <v>1611</v>
      </c>
      <c r="E7646" s="38" t="s">
        <v>1612</v>
      </c>
      <c r="F7646" s="39">
        <v>54300</v>
      </c>
      <c r="G7646" s="39">
        <v>-43440</v>
      </c>
      <c r="H7646" s="39">
        <v>10860</v>
      </c>
    </row>
    <row r="7647" spans="1:8">
      <c r="A7647" s="32">
        <v>167</v>
      </c>
      <c r="B7647" s="37">
        <v>100000214664</v>
      </c>
      <c r="C7647" s="34">
        <v>0</v>
      </c>
      <c r="D7647" s="38" t="s">
        <v>1611</v>
      </c>
      <c r="E7647" s="38" t="s">
        <v>1612</v>
      </c>
      <c r="F7647" s="39">
        <v>54300</v>
      </c>
      <c r="G7647" s="39">
        <v>-43440</v>
      </c>
      <c r="H7647" s="39">
        <v>10860</v>
      </c>
    </row>
    <row r="7648" spans="1:8">
      <c r="A7648" s="32">
        <v>168</v>
      </c>
      <c r="B7648" s="37">
        <v>100000214665</v>
      </c>
      <c r="C7648" s="34">
        <v>0</v>
      </c>
      <c r="D7648" s="38" t="s">
        <v>1611</v>
      </c>
      <c r="E7648" s="38" t="s">
        <v>1612</v>
      </c>
      <c r="F7648" s="39">
        <v>54300</v>
      </c>
      <c r="G7648" s="39">
        <v>-43440</v>
      </c>
      <c r="H7648" s="39">
        <v>10860</v>
      </c>
    </row>
    <row r="7649" spans="1:8">
      <c r="A7649" s="32">
        <v>169</v>
      </c>
      <c r="B7649" s="37">
        <v>100000214666</v>
      </c>
      <c r="C7649" s="34">
        <v>0</v>
      </c>
      <c r="D7649" s="38" t="s">
        <v>1611</v>
      </c>
      <c r="E7649" s="38" t="s">
        <v>1612</v>
      </c>
      <c r="F7649" s="39">
        <v>54300</v>
      </c>
      <c r="G7649" s="39">
        <v>-43440</v>
      </c>
      <c r="H7649" s="39">
        <v>10860</v>
      </c>
    </row>
    <row r="7650" spans="1:8">
      <c r="A7650" s="32">
        <v>170</v>
      </c>
      <c r="B7650" s="37">
        <v>100000214667</v>
      </c>
      <c r="C7650" s="34">
        <v>0</v>
      </c>
      <c r="D7650" s="38" t="s">
        <v>1611</v>
      </c>
      <c r="E7650" s="38" t="s">
        <v>1612</v>
      </c>
      <c r="F7650" s="39">
        <v>54300</v>
      </c>
      <c r="G7650" s="39">
        <v>-43440</v>
      </c>
      <c r="H7650" s="39">
        <v>10860</v>
      </c>
    </row>
    <row r="7651" spans="1:8">
      <c r="A7651" s="32">
        <v>171</v>
      </c>
      <c r="B7651" s="37">
        <v>100000214668</v>
      </c>
      <c r="C7651" s="34">
        <v>0</v>
      </c>
      <c r="D7651" s="38" t="s">
        <v>1611</v>
      </c>
      <c r="E7651" s="38" t="s">
        <v>1612</v>
      </c>
      <c r="F7651" s="39">
        <v>54300</v>
      </c>
      <c r="G7651" s="39">
        <v>-43440</v>
      </c>
      <c r="H7651" s="39">
        <v>10860</v>
      </c>
    </row>
    <row r="7652" spans="1:8">
      <c r="A7652" s="32">
        <v>172</v>
      </c>
      <c r="B7652" s="37">
        <v>100000214669</v>
      </c>
      <c r="C7652" s="34">
        <v>0</v>
      </c>
      <c r="D7652" s="38" t="s">
        <v>1611</v>
      </c>
      <c r="E7652" s="38" t="s">
        <v>1612</v>
      </c>
      <c r="F7652" s="39">
        <v>54300</v>
      </c>
      <c r="G7652" s="39">
        <v>-43440</v>
      </c>
      <c r="H7652" s="39">
        <v>10860</v>
      </c>
    </row>
    <row r="7653" spans="1:8">
      <c r="A7653" s="32">
        <v>173</v>
      </c>
      <c r="B7653" s="37">
        <v>100000214670</v>
      </c>
      <c r="C7653" s="34">
        <v>0</v>
      </c>
      <c r="D7653" s="38" t="s">
        <v>1611</v>
      </c>
      <c r="E7653" s="38" t="s">
        <v>1612</v>
      </c>
      <c r="F7653" s="39">
        <v>54300</v>
      </c>
      <c r="G7653" s="39">
        <v>-43440</v>
      </c>
      <c r="H7653" s="39">
        <v>10860</v>
      </c>
    </row>
    <row r="7654" spans="1:8">
      <c r="A7654" s="32">
        <v>174</v>
      </c>
      <c r="B7654" s="37">
        <v>100000214671</v>
      </c>
      <c r="C7654" s="34">
        <v>0</v>
      </c>
      <c r="D7654" s="38" t="s">
        <v>1611</v>
      </c>
      <c r="E7654" s="38" t="s">
        <v>1612</v>
      </c>
      <c r="F7654" s="39">
        <v>54300</v>
      </c>
      <c r="G7654" s="39">
        <v>-43440</v>
      </c>
      <c r="H7654" s="39">
        <v>10860</v>
      </c>
    </row>
    <row r="7655" spans="1:8">
      <c r="A7655" s="32">
        <v>175</v>
      </c>
      <c r="B7655" s="37">
        <v>100000214672</v>
      </c>
      <c r="C7655" s="34">
        <v>0</v>
      </c>
      <c r="D7655" s="38" t="s">
        <v>1611</v>
      </c>
      <c r="E7655" s="38" t="s">
        <v>1612</v>
      </c>
      <c r="F7655" s="39">
        <v>54300</v>
      </c>
      <c r="G7655" s="39">
        <v>-43440</v>
      </c>
      <c r="H7655" s="39">
        <v>10860</v>
      </c>
    </row>
    <row r="7656" spans="1:8">
      <c r="A7656" s="32">
        <v>176</v>
      </c>
      <c r="B7656" s="37">
        <v>100000214673</v>
      </c>
      <c r="C7656" s="34">
        <v>0</v>
      </c>
      <c r="D7656" s="38" t="s">
        <v>1611</v>
      </c>
      <c r="E7656" s="38" t="s">
        <v>1612</v>
      </c>
      <c r="F7656" s="39">
        <v>54300</v>
      </c>
      <c r="G7656" s="39">
        <v>-43440</v>
      </c>
      <c r="H7656" s="39">
        <v>10860</v>
      </c>
    </row>
    <row r="7657" spans="1:8">
      <c r="A7657" s="32">
        <v>177</v>
      </c>
      <c r="B7657" s="37">
        <v>100000214674</v>
      </c>
      <c r="C7657" s="34">
        <v>0</v>
      </c>
      <c r="D7657" s="38" t="s">
        <v>1611</v>
      </c>
      <c r="E7657" s="38" t="s">
        <v>1612</v>
      </c>
      <c r="F7657" s="39">
        <v>54300</v>
      </c>
      <c r="G7657" s="39">
        <v>-43440</v>
      </c>
      <c r="H7657" s="39">
        <v>10860</v>
      </c>
    </row>
    <row r="7658" spans="1:8">
      <c r="A7658" s="32">
        <v>178</v>
      </c>
      <c r="B7658" s="37">
        <v>100000214675</v>
      </c>
      <c r="C7658" s="34">
        <v>0</v>
      </c>
      <c r="D7658" s="38" t="s">
        <v>1611</v>
      </c>
      <c r="E7658" s="38" t="s">
        <v>1612</v>
      </c>
      <c r="F7658" s="39">
        <v>54300</v>
      </c>
      <c r="G7658" s="39">
        <v>-43440</v>
      </c>
      <c r="H7658" s="39">
        <v>10860</v>
      </c>
    </row>
    <row r="7659" spans="1:8">
      <c r="A7659" s="32">
        <v>179</v>
      </c>
      <c r="B7659" s="37">
        <v>100000214676</v>
      </c>
      <c r="C7659" s="34">
        <v>0</v>
      </c>
      <c r="D7659" s="38" t="s">
        <v>1611</v>
      </c>
      <c r="E7659" s="38" t="s">
        <v>1612</v>
      </c>
      <c r="F7659" s="39">
        <v>54300</v>
      </c>
      <c r="G7659" s="39">
        <v>-43440</v>
      </c>
      <c r="H7659" s="39">
        <v>10860</v>
      </c>
    </row>
    <row r="7660" spans="1:8">
      <c r="A7660" s="32">
        <v>180</v>
      </c>
      <c r="B7660" s="37">
        <v>100000214677</v>
      </c>
      <c r="C7660" s="34">
        <v>0</v>
      </c>
      <c r="D7660" s="38" t="s">
        <v>1611</v>
      </c>
      <c r="E7660" s="38" t="s">
        <v>1612</v>
      </c>
      <c r="F7660" s="39">
        <v>54300</v>
      </c>
      <c r="G7660" s="39">
        <v>-43440</v>
      </c>
      <c r="H7660" s="39">
        <v>10860</v>
      </c>
    </row>
    <row r="7661" spans="1:8">
      <c r="A7661" s="32">
        <v>181</v>
      </c>
      <c r="B7661" s="37">
        <v>100000214678</v>
      </c>
      <c r="C7661" s="34">
        <v>0</v>
      </c>
      <c r="D7661" s="38" t="s">
        <v>1611</v>
      </c>
      <c r="E7661" s="38" t="s">
        <v>1612</v>
      </c>
      <c r="F7661" s="39">
        <v>54300</v>
      </c>
      <c r="G7661" s="39">
        <v>-43440</v>
      </c>
      <c r="H7661" s="39">
        <v>10860</v>
      </c>
    </row>
    <row r="7662" spans="1:8">
      <c r="A7662" s="32">
        <v>182</v>
      </c>
      <c r="B7662" s="37">
        <v>100000214679</v>
      </c>
      <c r="C7662" s="34">
        <v>0</v>
      </c>
      <c r="D7662" s="38" t="s">
        <v>1611</v>
      </c>
      <c r="E7662" s="38" t="s">
        <v>1612</v>
      </c>
      <c r="F7662" s="39">
        <v>54300</v>
      </c>
      <c r="G7662" s="39">
        <v>-43440</v>
      </c>
      <c r="H7662" s="39">
        <v>10860</v>
      </c>
    </row>
    <row r="7663" spans="1:8">
      <c r="A7663" s="32">
        <v>183</v>
      </c>
      <c r="B7663" s="37">
        <v>100000214680</v>
      </c>
      <c r="C7663" s="34">
        <v>0</v>
      </c>
      <c r="D7663" s="38" t="s">
        <v>1611</v>
      </c>
      <c r="E7663" s="38" t="s">
        <v>1612</v>
      </c>
      <c r="F7663" s="39">
        <v>54300</v>
      </c>
      <c r="G7663" s="39">
        <v>-43440</v>
      </c>
      <c r="H7663" s="39">
        <v>10860</v>
      </c>
    </row>
    <row r="7664" spans="1:8">
      <c r="A7664" s="32">
        <v>184</v>
      </c>
      <c r="B7664" s="37">
        <v>100000214681</v>
      </c>
      <c r="C7664" s="34">
        <v>0</v>
      </c>
      <c r="D7664" s="38" t="s">
        <v>1611</v>
      </c>
      <c r="E7664" s="38" t="s">
        <v>1612</v>
      </c>
      <c r="F7664" s="39">
        <v>54300</v>
      </c>
      <c r="G7664" s="39">
        <v>-43440</v>
      </c>
      <c r="H7664" s="39">
        <v>10860</v>
      </c>
    </row>
    <row r="7665" spans="1:8">
      <c r="A7665" s="32">
        <v>185</v>
      </c>
      <c r="B7665" s="37">
        <v>100000214712</v>
      </c>
      <c r="C7665" s="34">
        <v>0</v>
      </c>
      <c r="D7665" s="38" t="s">
        <v>1610</v>
      </c>
      <c r="E7665" s="38" t="s">
        <v>1613</v>
      </c>
      <c r="F7665" s="39">
        <v>95765</v>
      </c>
      <c r="G7665" s="39">
        <v>-75182.429999999993</v>
      </c>
      <c r="H7665" s="39">
        <v>20582.57</v>
      </c>
    </row>
    <row r="7666" spans="1:8">
      <c r="A7666" s="32">
        <v>186</v>
      </c>
      <c r="B7666" s="37">
        <v>100000214713</v>
      </c>
      <c r="C7666" s="34">
        <v>0</v>
      </c>
      <c r="D7666" s="38" t="s">
        <v>1610</v>
      </c>
      <c r="E7666" s="38" t="s">
        <v>1613</v>
      </c>
      <c r="F7666" s="39">
        <v>95765</v>
      </c>
      <c r="G7666" s="39">
        <v>-75182.429999999993</v>
      </c>
      <c r="H7666" s="39">
        <v>20582.57</v>
      </c>
    </row>
    <row r="7667" spans="1:8">
      <c r="A7667" s="32">
        <v>187</v>
      </c>
      <c r="B7667" s="37">
        <v>100000214714</v>
      </c>
      <c r="C7667" s="34">
        <v>0</v>
      </c>
      <c r="D7667" s="38" t="s">
        <v>1611</v>
      </c>
      <c r="E7667" s="38" t="s">
        <v>1614</v>
      </c>
      <c r="F7667" s="39">
        <v>200000</v>
      </c>
      <c r="G7667" s="39">
        <v>-160000</v>
      </c>
      <c r="H7667" s="39">
        <v>40000</v>
      </c>
    </row>
    <row r="7668" spans="1:8">
      <c r="A7668" s="32">
        <v>188</v>
      </c>
      <c r="B7668" s="37">
        <v>100000214716</v>
      </c>
      <c r="C7668" s="34">
        <v>0</v>
      </c>
      <c r="D7668" s="38" t="s">
        <v>1611</v>
      </c>
      <c r="E7668" s="38" t="s">
        <v>1615</v>
      </c>
      <c r="F7668" s="39">
        <v>36000</v>
      </c>
      <c r="G7668" s="39">
        <v>-28800</v>
      </c>
      <c r="H7668" s="39">
        <v>7200</v>
      </c>
    </row>
    <row r="7669" spans="1:8">
      <c r="A7669" s="32">
        <v>189</v>
      </c>
      <c r="B7669" s="37">
        <v>100000214717</v>
      </c>
      <c r="C7669" s="34">
        <v>0</v>
      </c>
      <c r="D7669" s="38" t="s">
        <v>1611</v>
      </c>
      <c r="E7669" s="38" t="s">
        <v>1615</v>
      </c>
      <c r="F7669" s="39">
        <v>36000</v>
      </c>
      <c r="G7669" s="39">
        <v>-28800</v>
      </c>
      <c r="H7669" s="39">
        <v>7200</v>
      </c>
    </row>
    <row r="7670" spans="1:8">
      <c r="A7670" s="32">
        <v>190</v>
      </c>
      <c r="B7670" s="37">
        <v>100000214718</v>
      </c>
      <c r="C7670" s="34">
        <v>0</v>
      </c>
      <c r="D7670" s="38" t="s">
        <v>1611</v>
      </c>
      <c r="E7670" s="38" t="s">
        <v>1615</v>
      </c>
      <c r="F7670" s="39">
        <v>36000</v>
      </c>
      <c r="G7670" s="39">
        <v>-28800</v>
      </c>
      <c r="H7670" s="39">
        <v>7200</v>
      </c>
    </row>
    <row r="7671" spans="1:8">
      <c r="A7671" s="32">
        <v>191</v>
      </c>
      <c r="B7671" s="37">
        <v>100000214719</v>
      </c>
      <c r="C7671" s="34">
        <v>0</v>
      </c>
      <c r="D7671" s="38" t="s">
        <v>1610</v>
      </c>
      <c r="E7671" s="38" t="s">
        <v>1616</v>
      </c>
      <c r="F7671" s="39">
        <v>300000</v>
      </c>
      <c r="G7671" s="39">
        <v>-235521.62</v>
      </c>
      <c r="H7671" s="39">
        <v>64478.38</v>
      </c>
    </row>
    <row r="7672" spans="1:8">
      <c r="A7672" s="32">
        <v>192</v>
      </c>
      <c r="B7672" s="37">
        <v>100000214720</v>
      </c>
      <c r="C7672" s="34">
        <v>0</v>
      </c>
      <c r="D7672" s="38" t="s">
        <v>1610</v>
      </c>
      <c r="E7672" s="38" t="s">
        <v>1617</v>
      </c>
      <c r="F7672" s="39">
        <v>298500</v>
      </c>
      <c r="G7672" s="39">
        <v>-234344.02</v>
      </c>
      <c r="H7672" s="39">
        <v>64155.98</v>
      </c>
    </row>
    <row r="7673" spans="1:8">
      <c r="A7673" s="32">
        <v>193</v>
      </c>
      <c r="B7673" s="37">
        <v>100000214721</v>
      </c>
      <c r="C7673" s="34">
        <v>0</v>
      </c>
      <c r="D7673" s="38" t="s">
        <v>1610</v>
      </c>
      <c r="E7673" s="38" t="s">
        <v>1617</v>
      </c>
      <c r="F7673" s="39">
        <v>298500</v>
      </c>
      <c r="G7673" s="39">
        <v>-234344.02</v>
      </c>
      <c r="H7673" s="39">
        <v>64155.98</v>
      </c>
    </row>
    <row r="7674" spans="1:8">
      <c r="A7674" s="32">
        <v>194</v>
      </c>
      <c r="B7674" s="37">
        <v>100000214722</v>
      </c>
      <c r="C7674" s="34">
        <v>0</v>
      </c>
      <c r="D7674" s="38" t="s">
        <v>1611</v>
      </c>
      <c r="E7674" s="38" t="s">
        <v>1618</v>
      </c>
      <c r="F7674" s="39">
        <v>34240</v>
      </c>
      <c r="G7674" s="39">
        <v>-27392</v>
      </c>
      <c r="H7674" s="39">
        <v>6848</v>
      </c>
    </row>
    <row r="7675" spans="1:8">
      <c r="A7675" s="32">
        <v>195</v>
      </c>
      <c r="B7675" s="37">
        <v>100000214723</v>
      </c>
      <c r="C7675" s="34">
        <v>0</v>
      </c>
      <c r="D7675" s="38" t="s">
        <v>1611</v>
      </c>
      <c r="E7675" s="38" t="s">
        <v>1618</v>
      </c>
      <c r="F7675" s="39">
        <v>34240</v>
      </c>
      <c r="G7675" s="39">
        <v>-27392</v>
      </c>
      <c r="H7675" s="39">
        <v>6848</v>
      </c>
    </row>
    <row r="7676" spans="1:8">
      <c r="A7676" s="32">
        <v>196</v>
      </c>
      <c r="B7676" s="37">
        <v>100000214724</v>
      </c>
      <c r="C7676" s="34">
        <v>0</v>
      </c>
      <c r="D7676" s="38" t="s">
        <v>1611</v>
      </c>
      <c r="E7676" s="38" t="s">
        <v>1618</v>
      </c>
      <c r="F7676" s="39">
        <v>34240</v>
      </c>
      <c r="G7676" s="39">
        <v>-27392</v>
      </c>
      <c r="H7676" s="39">
        <v>6848</v>
      </c>
    </row>
    <row r="7677" spans="1:8">
      <c r="A7677" s="32">
        <v>197</v>
      </c>
      <c r="B7677" s="37">
        <v>100000214725</v>
      </c>
      <c r="C7677" s="34">
        <v>0</v>
      </c>
      <c r="D7677" s="38" t="s">
        <v>1611</v>
      </c>
      <c r="E7677" s="38" t="s">
        <v>1618</v>
      </c>
      <c r="F7677" s="39">
        <v>34240</v>
      </c>
      <c r="G7677" s="39">
        <v>-27392</v>
      </c>
      <c r="H7677" s="39">
        <v>6848</v>
      </c>
    </row>
    <row r="7678" spans="1:8">
      <c r="A7678" s="32">
        <v>198</v>
      </c>
      <c r="B7678" s="37">
        <v>100000214726</v>
      </c>
      <c r="C7678" s="34">
        <v>0</v>
      </c>
      <c r="D7678" s="38" t="s">
        <v>1611</v>
      </c>
      <c r="E7678" s="38" t="s">
        <v>1618</v>
      </c>
      <c r="F7678" s="39">
        <v>34240</v>
      </c>
      <c r="G7678" s="39">
        <v>-27392</v>
      </c>
      <c r="H7678" s="39">
        <v>6848</v>
      </c>
    </row>
    <row r="7679" spans="1:8">
      <c r="A7679" s="32">
        <v>199</v>
      </c>
      <c r="B7679" s="37">
        <v>100000214727</v>
      </c>
      <c r="C7679" s="34">
        <v>0</v>
      </c>
      <c r="D7679" s="38" t="s">
        <v>1611</v>
      </c>
      <c r="E7679" s="38" t="s">
        <v>1618</v>
      </c>
      <c r="F7679" s="39">
        <v>34240</v>
      </c>
      <c r="G7679" s="39">
        <v>-27392</v>
      </c>
      <c r="H7679" s="39">
        <v>6848</v>
      </c>
    </row>
    <row r="7680" spans="1:8">
      <c r="A7680" s="32">
        <v>200</v>
      </c>
      <c r="B7680" s="37">
        <v>100000214728</v>
      </c>
      <c r="C7680" s="34">
        <v>0</v>
      </c>
      <c r="D7680" s="38" t="s">
        <v>1611</v>
      </c>
      <c r="E7680" s="38" t="s">
        <v>1618</v>
      </c>
      <c r="F7680" s="39">
        <v>34240</v>
      </c>
      <c r="G7680" s="39">
        <v>-27392</v>
      </c>
      <c r="H7680" s="39">
        <v>6848</v>
      </c>
    </row>
    <row r="7681" spans="1:8">
      <c r="A7681" s="32">
        <v>201</v>
      </c>
      <c r="B7681" s="37">
        <v>100000214729</v>
      </c>
      <c r="C7681" s="34">
        <v>0</v>
      </c>
      <c r="D7681" s="38" t="s">
        <v>1611</v>
      </c>
      <c r="E7681" s="38" t="s">
        <v>1618</v>
      </c>
      <c r="F7681" s="39">
        <v>34240</v>
      </c>
      <c r="G7681" s="39">
        <v>-27392</v>
      </c>
      <c r="H7681" s="39">
        <v>6848</v>
      </c>
    </row>
    <row r="7682" spans="1:8">
      <c r="A7682" s="32">
        <v>202</v>
      </c>
      <c r="B7682" s="37">
        <v>100000214730</v>
      </c>
      <c r="C7682" s="34">
        <v>0</v>
      </c>
      <c r="D7682" s="38" t="s">
        <v>1611</v>
      </c>
      <c r="E7682" s="38" t="s">
        <v>1618</v>
      </c>
      <c r="F7682" s="39">
        <v>34240</v>
      </c>
      <c r="G7682" s="39">
        <v>-27392</v>
      </c>
      <c r="H7682" s="39">
        <v>6848</v>
      </c>
    </row>
    <row r="7683" spans="1:8">
      <c r="A7683" s="32">
        <v>203</v>
      </c>
      <c r="B7683" s="37">
        <v>100000214731</v>
      </c>
      <c r="C7683" s="34">
        <v>0</v>
      </c>
      <c r="D7683" s="38" t="s">
        <v>1611</v>
      </c>
      <c r="E7683" s="38" t="s">
        <v>1618</v>
      </c>
      <c r="F7683" s="39">
        <v>34240</v>
      </c>
      <c r="G7683" s="39">
        <v>-27392</v>
      </c>
      <c r="H7683" s="39">
        <v>6848</v>
      </c>
    </row>
    <row r="7684" spans="1:8">
      <c r="A7684" s="32">
        <v>204</v>
      </c>
      <c r="B7684" s="37">
        <v>100000214732</v>
      </c>
      <c r="C7684" s="34">
        <v>0</v>
      </c>
      <c r="D7684" s="38" t="s">
        <v>1610</v>
      </c>
      <c r="E7684" s="38" t="s">
        <v>1619</v>
      </c>
      <c r="F7684" s="39">
        <v>745000</v>
      </c>
      <c r="G7684" s="39">
        <v>-584878.69999999995</v>
      </c>
      <c r="H7684" s="39">
        <v>160121.29999999999</v>
      </c>
    </row>
    <row r="7685" spans="1:8">
      <c r="A7685" s="32">
        <v>205</v>
      </c>
      <c r="B7685" s="37">
        <v>100000214733</v>
      </c>
      <c r="C7685" s="34">
        <v>0</v>
      </c>
      <c r="D7685" s="38" t="s">
        <v>1620</v>
      </c>
      <c r="E7685" s="38" t="s">
        <v>1621</v>
      </c>
      <c r="F7685" s="39">
        <v>60000</v>
      </c>
      <c r="G7685" s="39">
        <v>-48460.27</v>
      </c>
      <c r="H7685" s="39">
        <v>11539.73</v>
      </c>
    </row>
    <row r="7686" spans="1:8">
      <c r="A7686" s="32">
        <v>206</v>
      </c>
      <c r="B7686" s="37">
        <v>100000214797</v>
      </c>
      <c r="C7686" s="34">
        <v>0</v>
      </c>
      <c r="D7686" s="38" t="s">
        <v>1610</v>
      </c>
      <c r="E7686" s="38" t="s">
        <v>1622</v>
      </c>
      <c r="F7686" s="39">
        <v>45000</v>
      </c>
      <c r="G7686" s="39">
        <v>-35328.25</v>
      </c>
      <c r="H7686" s="39">
        <v>9671.75</v>
      </c>
    </row>
    <row r="7687" spans="1:8">
      <c r="A7687" s="32">
        <v>207</v>
      </c>
      <c r="B7687" s="37">
        <v>100000214798</v>
      </c>
      <c r="C7687" s="34">
        <v>0</v>
      </c>
      <c r="D7687" s="38" t="s">
        <v>1623</v>
      </c>
      <c r="E7687" s="38" t="s">
        <v>1624</v>
      </c>
      <c r="F7687" s="39">
        <v>49755</v>
      </c>
      <c r="G7687" s="39">
        <v>-39115.769999999997</v>
      </c>
      <c r="H7687" s="39">
        <v>10639.23</v>
      </c>
    </row>
    <row r="7688" spans="1:8">
      <c r="A7688" s="32">
        <v>208</v>
      </c>
      <c r="B7688" s="37">
        <v>100000214799</v>
      </c>
      <c r="C7688" s="34">
        <v>0</v>
      </c>
      <c r="D7688" s="38" t="s">
        <v>1623</v>
      </c>
      <c r="E7688" s="38" t="s">
        <v>1624</v>
      </c>
      <c r="F7688" s="39">
        <v>49755</v>
      </c>
      <c r="G7688" s="39">
        <v>-39115.769999999997</v>
      </c>
      <c r="H7688" s="39">
        <v>10639.23</v>
      </c>
    </row>
    <row r="7689" spans="1:8">
      <c r="A7689" s="32">
        <v>209</v>
      </c>
      <c r="B7689" s="37">
        <v>100000214800</v>
      </c>
      <c r="C7689" s="34">
        <v>0</v>
      </c>
      <c r="D7689" s="38" t="s">
        <v>1623</v>
      </c>
      <c r="E7689" s="38" t="s">
        <v>1625</v>
      </c>
      <c r="F7689" s="39">
        <v>23400</v>
      </c>
      <c r="G7689" s="39">
        <v>-18396.330000000002</v>
      </c>
      <c r="H7689" s="39">
        <v>5003.67</v>
      </c>
    </row>
    <row r="7690" spans="1:8">
      <c r="A7690" s="32">
        <v>210</v>
      </c>
      <c r="B7690" s="37">
        <v>100000214801</v>
      </c>
      <c r="C7690" s="34">
        <v>0</v>
      </c>
      <c r="D7690" s="38" t="s">
        <v>1623</v>
      </c>
      <c r="E7690" s="38" t="s">
        <v>1625</v>
      </c>
      <c r="F7690" s="39">
        <v>23400</v>
      </c>
      <c r="G7690" s="39">
        <v>-18396.330000000002</v>
      </c>
      <c r="H7690" s="39">
        <v>5003.67</v>
      </c>
    </row>
    <row r="7691" spans="1:8">
      <c r="A7691" s="32">
        <v>211</v>
      </c>
      <c r="B7691" s="37">
        <v>100000214802</v>
      </c>
      <c r="C7691" s="34">
        <v>0</v>
      </c>
      <c r="D7691" s="38" t="s">
        <v>1623</v>
      </c>
      <c r="E7691" s="38" t="s">
        <v>1625</v>
      </c>
      <c r="F7691" s="39">
        <v>23400</v>
      </c>
      <c r="G7691" s="39">
        <v>-18396.330000000002</v>
      </c>
      <c r="H7691" s="39">
        <v>5003.67</v>
      </c>
    </row>
    <row r="7692" spans="1:8">
      <c r="A7692" s="32">
        <v>212</v>
      </c>
      <c r="B7692" s="37">
        <v>100000214803</v>
      </c>
      <c r="C7692" s="34">
        <v>0</v>
      </c>
      <c r="D7692" s="38" t="s">
        <v>1623</v>
      </c>
      <c r="E7692" s="38" t="s">
        <v>1625</v>
      </c>
      <c r="F7692" s="39">
        <v>23400</v>
      </c>
      <c r="G7692" s="39">
        <v>-18396.330000000002</v>
      </c>
      <c r="H7692" s="39">
        <v>5003.67</v>
      </c>
    </row>
    <row r="7693" spans="1:8">
      <c r="A7693" s="32">
        <v>213</v>
      </c>
      <c r="B7693" s="37">
        <v>100000214809</v>
      </c>
      <c r="C7693" s="34">
        <v>0</v>
      </c>
      <c r="D7693" s="38" t="s">
        <v>1610</v>
      </c>
      <c r="E7693" s="38" t="s">
        <v>1626</v>
      </c>
      <c r="F7693" s="39">
        <v>65000</v>
      </c>
      <c r="G7693" s="39">
        <v>-51029.68</v>
      </c>
      <c r="H7693" s="39">
        <v>13970.32</v>
      </c>
    </row>
    <row r="7694" spans="1:8">
      <c r="A7694" s="32">
        <v>214</v>
      </c>
      <c r="B7694" s="37">
        <v>100000214812</v>
      </c>
      <c r="C7694" s="34">
        <v>0</v>
      </c>
      <c r="D7694" s="38" t="s">
        <v>1610</v>
      </c>
      <c r="E7694" s="38" t="s">
        <v>1627</v>
      </c>
      <c r="F7694" s="39">
        <v>30000</v>
      </c>
      <c r="G7694" s="39">
        <v>-23552.16</v>
      </c>
      <c r="H7694" s="39">
        <v>6447.84</v>
      </c>
    </row>
    <row r="7695" spans="1:8">
      <c r="A7695" s="32">
        <v>215</v>
      </c>
      <c r="B7695" s="37">
        <v>100000214813</v>
      </c>
      <c r="C7695" s="34">
        <v>0</v>
      </c>
      <c r="D7695" s="38" t="s">
        <v>1610</v>
      </c>
      <c r="E7695" s="38" t="s">
        <v>1628</v>
      </c>
      <c r="F7695" s="39">
        <v>32000</v>
      </c>
      <c r="G7695" s="39">
        <v>-25122.31</v>
      </c>
      <c r="H7695" s="39">
        <v>6877.69</v>
      </c>
    </row>
    <row r="7696" spans="1:8">
      <c r="A7696" s="32">
        <v>216</v>
      </c>
      <c r="B7696" s="37">
        <v>100000214832</v>
      </c>
      <c r="C7696" s="34">
        <v>0</v>
      </c>
      <c r="D7696" s="38" t="s">
        <v>1623</v>
      </c>
      <c r="E7696" s="38" t="s">
        <v>1629</v>
      </c>
      <c r="F7696" s="39">
        <v>79180</v>
      </c>
      <c r="G7696" s="39">
        <v>-62248.76</v>
      </c>
      <c r="H7696" s="39">
        <v>16931.240000000002</v>
      </c>
    </row>
    <row r="7697" spans="1:8">
      <c r="A7697" s="32">
        <v>217</v>
      </c>
      <c r="B7697" s="37">
        <v>100000214833</v>
      </c>
      <c r="C7697" s="34">
        <v>0</v>
      </c>
      <c r="D7697" s="38" t="s">
        <v>1623</v>
      </c>
      <c r="E7697" s="38" t="s">
        <v>1630</v>
      </c>
      <c r="F7697" s="39">
        <v>36380</v>
      </c>
      <c r="G7697" s="39">
        <v>-28600.78</v>
      </c>
      <c r="H7697" s="39">
        <v>7779.22</v>
      </c>
    </row>
    <row r="7698" spans="1:8">
      <c r="A7698" s="32">
        <v>218</v>
      </c>
      <c r="B7698" s="37">
        <v>100000222766</v>
      </c>
      <c r="C7698" s="34">
        <v>0</v>
      </c>
      <c r="D7698" s="38" t="s">
        <v>1631</v>
      </c>
      <c r="E7698" s="38" t="s">
        <v>1632</v>
      </c>
      <c r="F7698" s="39">
        <v>2487500</v>
      </c>
      <c r="G7698" s="39">
        <v>-1989660.18</v>
      </c>
      <c r="H7698" s="39">
        <v>497839.82</v>
      </c>
    </row>
    <row r="7699" spans="1:8">
      <c r="A7699" s="32">
        <v>219</v>
      </c>
      <c r="B7699" s="37">
        <v>100000222767</v>
      </c>
      <c r="C7699" s="34">
        <v>0</v>
      </c>
      <c r="D7699" s="38" t="s">
        <v>1631</v>
      </c>
      <c r="E7699" s="38" t="s">
        <v>1632</v>
      </c>
      <c r="F7699" s="39">
        <v>2487500</v>
      </c>
      <c r="G7699" s="39">
        <v>-1989660.18</v>
      </c>
      <c r="H7699" s="39">
        <v>497839.82</v>
      </c>
    </row>
    <row r="7700" spans="1:8">
      <c r="A7700" s="32">
        <v>220</v>
      </c>
      <c r="B7700" s="37">
        <v>100000222861</v>
      </c>
      <c r="C7700" s="34">
        <v>0</v>
      </c>
      <c r="D7700" s="38" t="s">
        <v>1610</v>
      </c>
      <c r="E7700" s="38" t="s">
        <v>1633</v>
      </c>
      <c r="F7700" s="39">
        <v>71500</v>
      </c>
      <c r="G7700" s="39">
        <v>-56132.65</v>
      </c>
      <c r="H7700" s="39">
        <v>15367.35</v>
      </c>
    </row>
    <row r="7701" spans="1:8">
      <c r="A7701" s="32">
        <v>221</v>
      </c>
      <c r="B7701" s="37">
        <v>100000222862</v>
      </c>
      <c r="C7701" s="34">
        <v>0</v>
      </c>
      <c r="D7701" s="38" t="s">
        <v>1610</v>
      </c>
      <c r="E7701" s="38" t="s">
        <v>1634</v>
      </c>
      <c r="F7701" s="39">
        <v>66000</v>
      </c>
      <c r="G7701" s="39">
        <v>-51814.76</v>
      </c>
      <c r="H7701" s="39">
        <v>14185.24</v>
      </c>
    </row>
    <row r="7702" spans="1:8">
      <c r="A7702" s="32">
        <v>222</v>
      </c>
      <c r="B7702" s="37">
        <v>100000222863</v>
      </c>
      <c r="C7702" s="34">
        <v>0</v>
      </c>
      <c r="D7702" s="38" t="s">
        <v>1610</v>
      </c>
      <c r="E7702" s="38" t="s">
        <v>1635</v>
      </c>
      <c r="F7702" s="39">
        <v>90000</v>
      </c>
      <c r="G7702" s="39">
        <v>-70656.490000000005</v>
      </c>
      <c r="H7702" s="39">
        <v>19343.509999999998</v>
      </c>
    </row>
    <row r="7703" spans="1:8">
      <c r="A7703" s="32">
        <v>223</v>
      </c>
      <c r="B7703" s="37">
        <v>100000222864</v>
      </c>
      <c r="C7703" s="34">
        <v>0</v>
      </c>
      <c r="D7703" s="38" t="s">
        <v>1610</v>
      </c>
      <c r="E7703" s="38" t="s">
        <v>1636</v>
      </c>
      <c r="F7703" s="39">
        <v>39500</v>
      </c>
      <c r="G7703" s="39">
        <v>-31010.35</v>
      </c>
      <c r="H7703" s="39">
        <v>8489.65</v>
      </c>
    </row>
    <row r="7704" spans="1:8">
      <c r="A7704" s="32">
        <v>224</v>
      </c>
      <c r="B7704" s="37">
        <v>100000222865</v>
      </c>
      <c r="C7704" s="34">
        <v>0</v>
      </c>
      <c r="D7704" s="38" t="s">
        <v>1610</v>
      </c>
      <c r="E7704" s="38" t="s">
        <v>1636</v>
      </c>
      <c r="F7704" s="39">
        <v>39500</v>
      </c>
      <c r="G7704" s="39">
        <v>-31010.35</v>
      </c>
      <c r="H7704" s="39">
        <v>8489.65</v>
      </c>
    </row>
    <row r="7705" spans="1:8">
      <c r="A7705" s="32">
        <v>225</v>
      </c>
      <c r="B7705" s="37">
        <v>100000222866</v>
      </c>
      <c r="C7705" s="34">
        <v>0</v>
      </c>
      <c r="D7705" s="38" t="s">
        <v>1610</v>
      </c>
      <c r="E7705" s="38" t="s">
        <v>1637</v>
      </c>
      <c r="F7705" s="39">
        <v>69000</v>
      </c>
      <c r="G7705" s="39">
        <v>-54169.97</v>
      </c>
      <c r="H7705" s="39">
        <v>14830.03</v>
      </c>
    </row>
    <row r="7706" spans="1:8">
      <c r="A7706" s="32">
        <v>226</v>
      </c>
      <c r="B7706" s="37">
        <v>100000222867</v>
      </c>
      <c r="C7706" s="34">
        <v>0</v>
      </c>
      <c r="D7706" s="38" t="s">
        <v>1610</v>
      </c>
      <c r="E7706" s="38" t="s">
        <v>1637</v>
      </c>
      <c r="F7706" s="39">
        <v>69000</v>
      </c>
      <c r="G7706" s="39">
        <v>-54169.97</v>
      </c>
      <c r="H7706" s="39">
        <v>14830.03</v>
      </c>
    </row>
    <row r="7707" spans="1:8">
      <c r="A7707" s="32">
        <v>227</v>
      </c>
      <c r="B7707" s="37">
        <v>100000223062</v>
      </c>
      <c r="C7707" s="34">
        <v>0</v>
      </c>
      <c r="D7707" s="38" t="s">
        <v>1610</v>
      </c>
      <c r="E7707" s="38" t="s">
        <v>1577</v>
      </c>
      <c r="F7707" s="39">
        <v>99000</v>
      </c>
      <c r="G7707" s="39">
        <v>-77722.14</v>
      </c>
      <c r="H7707" s="39">
        <v>21277.86</v>
      </c>
    </row>
    <row r="7708" spans="1:8">
      <c r="A7708" s="32">
        <v>228</v>
      </c>
      <c r="B7708" s="37">
        <v>100000223063</v>
      </c>
      <c r="C7708" s="34">
        <v>0</v>
      </c>
      <c r="D7708" s="38" t="s">
        <v>1610</v>
      </c>
      <c r="E7708" s="38" t="s">
        <v>1577</v>
      </c>
      <c r="F7708" s="39">
        <v>99000</v>
      </c>
      <c r="G7708" s="39">
        <v>-77722.14</v>
      </c>
      <c r="H7708" s="39">
        <v>21277.86</v>
      </c>
    </row>
    <row r="7709" spans="1:8">
      <c r="A7709" s="32">
        <v>229</v>
      </c>
      <c r="B7709" s="37">
        <v>100000223064</v>
      </c>
      <c r="C7709" s="34">
        <v>0</v>
      </c>
      <c r="D7709" s="38" t="s">
        <v>1610</v>
      </c>
      <c r="E7709" s="38" t="s">
        <v>1577</v>
      </c>
      <c r="F7709" s="39">
        <v>99000</v>
      </c>
      <c r="G7709" s="39">
        <v>-77722.14</v>
      </c>
      <c r="H7709" s="39">
        <v>21277.86</v>
      </c>
    </row>
    <row r="7710" spans="1:8">
      <c r="A7710" s="32">
        <v>230</v>
      </c>
      <c r="B7710" s="37">
        <v>100000223065</v>
      </c>
      <c r="C7710" s="34">
        <v>0</v>
      </c>
      <c r="D7710" s="38" t="s">
        <v>1610</v>
      </c>
      <c r="E7710" s="38" t="s">
        <v>1577</v>
      </c>
      <c r="F7710" s="39">
        <v>99000</v>
      </c>
      <c r="G7710" s="39">
        <v>-77722.14</v>
      </c>
      <c r="H7710" s="39">
        <v>21277.86</v>
      </c>
    </row>
    <row r="7711" spans="1:8">
      <c r="A7711" s="32">
        <v>231</v>
      </c>
      <c r="B7711" s="37">
        <v>100000223066</v>
      </c>
      <c r="C7711" s="34">
        <v>0</v>
      </c>
      <c r="D7711" s="38" t="s">
        <v>1610</v>
      </c>
      <c r="E7711" s="38" t="s">
        <v>1638</v>
      </c>
      <c r="F7711" s="39">
        <v>35000</v>
      </c>
      <c r="G7711" s="39">
        <v>-27477.53</v>
      </c>
      <c r="H7711" s="39">
        <v>7522.47</v>
      </c>
    </row>
    <row r="7712" spans="1:8">
      <c r="A7712" s="32">
        <v>232</v>
      </c>
      <c r="B7712" s="37">
        <v>100000223067</v>
      </c>
      <c r="C7712" s="34">
        <v>0</v>
      </c>
      <c r="D7712" s="38" t="s">
        <v>1610</v>
      </c>
      <c r="E7712" s="38" t="s">
        <v>1638</v>
      </c>
      <c r="F7712" s="39">
        <v>35000</v>
      </c>
      <c r="G7712" s="39">
        <v>-27477.53</v>
      </c>
      <c r="H7712" s="39">
        <v>7522.47</v>
      </c>
    </row>
    <row r="7713" spans="1:8">
      <c r="A7713" s="32">
        <v>233</v>
      </c>
      <c r="B7713" s="37">
        <v>100000223068</v>
      </c>
      <c r="C7713" s="34">
        <v>0</v>
      </c>
      <c r="D7713" s="38" t="s">
        <v>1610</v>
      </c>
      <c r="E7713" s="38" t="s">
        <v>1638</v>
      </c>
      <c r="F7713" s="39">
        <v>35000</v>
      </c>
      <c r="G7713" s="39">
        <v>-27477.53</v>
      </c>
      <c r="H7713" s="39">
        <v>7522.47</v>
      </c>
    </row>
    <row r="7714" spans="1:8">
      <c r="A7714" s="32">
        <v>234</v>
      </c>
      <c r="B7714" s="37">
        <v>100000223069</v>
      </c>
      <c r="C7714" s="34">
        <v>0</v>
      </c>
      <c r="D7714" s="38" t="s">
        <v>1611</v>
      </c>
      <c r="E7714" s="38" t="s">
        <v>1639</v>
      </c>
      <c r="F7714" s="39">
        <v>740000</v>
      </c>
      <c r="G7714" s="39">
        <v>-592000</v>
      </c>
      <c r="H7714" s="39">
        <v>148000</v>
      </c>
    </row>
    <row r="7715" spans="1:8">
      <c r="A7715" s="32">
        <v>235</v>
      </c>
      <c r="B7715" s="37">
        <v>100000225182</v>
      </c>
      <c r="C7715" s="34">
        <v>0</v>
      </c>
      <c r="D7715" s="38" t="s">
        <v>1623</v>
      </c>
      <c r="E7715" s="38" t="s">
        <v>1640</v>
      </c>
      <c r="F7715" s="39">
        <v>496500</v>
      </c>
      <c r="G7715" s="39">
        <v>-390332.26</v>
      </c>
      <c r="H7715" s="39">
        <v>106167.74</v>
      </c>
    </row>
    <row r="7716" spans="1:8">
      <c r="A7716" s="32">
        <v>236</v>
      </c>
      <c r="B7716" s="37">
        <v>100000225183</v>
      </c>
      <c r="C7716" s="34">
        <v>0</v>
      </c>
      <c r="D7716" s="38" t="s">
        <v>1623</v>
      </c>
      <c r="E7716" s="38" t="s">
        <v>1640</v>
      </c>
      <c r="F7716" s="39">
        <v>496500</v>
      </c>
      <c r="G7716" s="39">
        <v>-390332.26</v>
      </c>
      <c r="H7716" s="39">
        <v>106167.74</v>
      </c>
    </row>
    <row r="7717" spans="1:8">
      <c r="A7717" s="32">
        <v>237</v>
      </c>
      <c r="B7717" s="37">
        <v>100000225184</v>
      </c>
      <c r="C7717" s="34">
        <v>0</v>
      </c>
      <c r="D7717" s="38" t="s">
        <v>1623</v>
      </c>
      <c r="E7717" s="38" t="s">
        <v>1640</v>
      </c>
      <c r="F7717" s="39">
        <v>496500</v>
      </c>
      <c r="G7717" s="39">
        <v>-390332.26</v>
      </c>
      <c r="H7717" s="39">
        <v>106167.74</v>
      </c>
    </row>
    <row r="7718" spans="1:8">
      <c r="A7718" s="32">
        <v>238</v>
      </c>
      <c r="B7718" s="37">
        <v>100000225185</v>
      </c>
      <c r="C7718" s="34">
        <v>0</v>
      </c>
      <c r="D7718" s="38" t="s">
        <v>1623</v>
      </c>
      <c r="E7718" s="38" t="s">
        <v>1640</v>
      </c>
      <c r="F7718" s="39">
        <v>496500</v>
      </c>
      <c r="G7718" s="39">
        <v>-390332.26</v>
      </c>
      <c r="H7718" s="39">
        <v>106167.74</v>
      </c>
    </row>
    <row r="7719" spans="1:8">
      <c r="A7719" s="32">
        <v>239</v>
      </c>
      <c r="B7719" s="37">
        <v>100000226644</v>
      </c>
      <c r="C7719" s="34">
        <v>0</v>
      </c>
      <c r="D7719" s="38" t="s">
        <v>189</v>
      </c>
      <c r="E7719" s="38" t="s">
        <v>1577</v>
      </c>
      <c r="F7719" s="39">
        <v>90000</v>
      </c>
      <c r="G7719" s="39">
        <v>-69325.39</v>
      </c>
      <c r="H7719" s="39">
        <v>20674.61</v>
      </c>
    </row>
    <row r="7720" spans="1:8">
      <c r="A7720" s="32">
        <v>240</v>
      </c>
      <c r="B7720" s="37">
        <v>100000226645</v>
      </c>
      <c r="C7720" s="34">
        <v>0</v>
      </c>
      <c r="D7720" s="38" t="s">
        <v>1641</v>
      </c>
      <c r="E7720" s="38" t="s">
        <v>1642</v>
      </c>
      <c r="F7720" s="39">
        <v>330000</v>
      </c>
      <c r="G7720" s="39">
        <v>-254012.34</v>
      </c>
      <c r="H7720" s="39">
        <v>75987.66</v>
      </c>
    </row>
    <row r="7721" spans="1:8">
      <c r="A7721" s="32">
        <v>241</v>
      </c>
      <c r="B7721" s="37">
        <v>100000226646</v>
      </c>
      <c r="C7721" s="34">
        <v>0</v>
      </c>
      <c r="D7721" s="38" t="s">
        <v>1641</v>
      </c>
      <c r="E7721" s="38" t="s">
        <v>1642</v>
      </c>
      <c r="F7721" s="39">
        <v>330000</v>
      </c>
      <c r="G7721" s="39">
        <v>-254012.34</v>
      </c>
      <c r="H7721" s="39">
        <v>75987.66</v>
      </c>
    </row>
    <row r="7722" spans="1:8">
      <c r="A7722" s="32">
        <v>242</v>
      </c>
      <c r="B7722" s="37">
        <v>100000226949</v>
      </c>
      <c r="C7722" s="34">
        <v>0</v>
      </c>
      <c r="D7722" s="38" t="s">
        <v>1611</v>
      </c>
      <c r="E7722" s="38" t="s">
        <v>1577</v>
      </c>
      <c r="F7722" s="39">
        <v>99000</v>
      </c>
      <c r="G7722" s="39">
        <v>-79200</v>
      </c>
      <c r="H7722" s="39">
        <v>19800</v>
      </c>
    </row>
    <row r="7723" spans="1:8">
      <c r="A7723" s="32">
        <v>243</v>
      </c>
      <c r="B7723" s="37">
        <v>100000227267</v>
      </c>
      <c r="C7723" s="34">
        <v>0</v>
      </c>
      <c r="D7723" s="38" t="s">
        <v>1611</v>
      </c>
      <c r="E7723" s="38" t="s">
        <v>1643</v>
      </c>
      <c r="F7723" s="39">
        <v>130000</v>
      </c>
      <c r="G7723" s="39">
        <v>-104000</v>
      </c>
      <c r="H7723" s="39">
        <v>26000</v>
      </c>
    </row>
    <row r="7724" spans="1:8">
      <c r="A7724" s="32">
        <v>244</v>
      </c>
      <c r="B7724" s="37">
        <v>100000227313</v>
      </c>
      <c r="C7724" s="34">
        <v>0</v>
      </c>
      <c r="D7724" s="38" t="s">
        <v>1611</v>
      </c>
      <c r="E7724" s="38" t="s">
        <v>1644</v>
      </c>
      <c r="F7724" s="39">
        <v>149000</v>
      </c>
      <c r="G7724" s="39">
        <v>-119200</v>
      </c>
      <c r="H7724" s="39">
        <v>29800</v>
      </c>
    </row>
    <row r="7725" spans="1:8">
      <c r="A7725" s="32">
        <v>245</v>
      </c>
      <c r="B7725" s="37">
        <v>100000227314</v>
      </c>
      <c r="C7725" s="34">
        <v>0</v>
      </c>
      <c r="D7725" s="38" t="s">
        <v>1611</v>
      </c>
      <c r="E7725" s="38" t="s">
        <v>1644</v>
      </c>
      <c r="F7725" s="39">
        <v>149000</v>
      </c>
      <c r="G7725" s="39">
        <v>-119200</v>
      </c>
      <c r="H7725" s="39">
        <v>29800</v>
      </c>
    </row>
    <row r="7726" spans="1:8">
      <c r="A7726" s="32">
        <v>246</v>
      </c>
      <c r="B7726" s="37">
        <v>100000227664</v>
      </c>
      <c r="C7726" s="34">
        <v>0</v>
      </c>
      <c r="D7726" s="38" t="s">
        <v>1611</v>
      </c>
      <c r="E7726" s="38" t="s">
        <v>1645</v>
      </c>
      <c r="F7726" s="39">
        <v>3900000</v>
      </c>
      <c r="G7726" s="39">
        <v>-3120000</v>
      </c>
      <c r="H7726" s="39">
        <v>780000</v>
      </c>
    </row>
    <row r="7727" spans="1:8">
      <c r="A7727" s="32">
        <v>247</v>
      </c>
      <c r="B7727" s="37">
        <v>100000227760</v>
      </c>
      <c r="C7727" s="34">
        <v>0</v>
      </c>
      <c r="D7727" s="38" t="s">
        <v>1646</v>
      </c>
      <c r="E7727" s="38" t="s">
        <v>1647</v>
      </c>
      <c r="F7727" s="39">
        <v>21400</v>
      </c>
      <c r="G7727" s="39">
        <v>-10146.959999999999</v>
      </c>
      <c r="H7727" s="39">
        <v>11253.04</v>
      </c>
    </row>
    <row r="7728" spans="1:8">
      <c r="A7728" s="32">
        <v>248</v>
      </c>
      <c r="B7728" s="37">
        <v>100000227761</v>
      </c>
      <c r="C7728" s="34">
        <v>0</v>
      </c>
      <c r="D7728" s="38" t="s">
        <v>1646</v>
      </c>
      <c r="E7728" s="38" t="s">
        <v>1647</v>
      </c>
      <c r="F7728" s="39">
        <v>21400</v>
      </c>
      <c r="G7728" s="39">
        <v>-10146.959999999999</v>
      </c>
      <c r="H7728" s="39">
        <v>11253.04</v>
      </c>
    </row>
    <row r="7729" spans="1:8">
      <c r="A7729" s="32">
        <v>249</v>
      </c>
      <c r="B7729" s="37">
        <v>100000227762</v>
      </c>
      <c r="C7729" s="34">
        <v>0</v>
      </c>
      <c r="D7729" s="38" t="s">
        <v>1646</v>
      </c>
      <c r="E7729" s="38" t="s">
        <v>1647</v>
      </c>
      <c r="F7729" s="39">
        <v>21400</v>
      </c>
      <c r="G7729" s="39">
        <v>-10146.959999999999</v>
      </c>
      <c r="H7729" s="39">
        <v>11253.04</v>
      </c>
    </row>
    <row r="7730" spans="1:8">
      <c r="A7730" s="32">
        <v>250</v>
      </c>
      <c r="B7730" s="37">
        <v>100000227763</v>
      </c>
      <c r="C7730" s="34">
        <v>0</v>
      </c>
      <c r="D7730" s="38" t="s">
        <v>1646</v>
      </c>
      <c r="E7730" s="38" t="s">
        <v>1647</v>
      </c>
      <c r="F7730" s="39">
        <v>21400</v>
      </c>
      <c r="G7730" s="39">
        <v>-10146.959999999999</v>
      </c>
      <c r="H7730" s="39">
        <v>11253.04</v>
      </c>
    </row>
    <row r="7731" spans="1:8">
      <c r="A7731" s="32">
        <v>251</v>
      </c>
      <c r="B7731" s="37">
        <v>100000227764</v>
      </c>
      <c r="C7731" s="34">
        <v>0</v>
      </c>
      <c r="D7731" s="38" t="s">
        <v>1646</v>
      </c>
      <c r="E7731" s="38" t="s">
        <v>1648</v>
      </c>
      <c r="F7731" s="39">
        <v>21400</v>
      </c>
      <c r="G7731" s="39">
        <v>-10146.959999999999</v>
      </c>
      <c r="H7731" s="39">
        <v>11253.04</v>
      </c>
    </row>
    <row r="7732" spans="1:8">
      <c r="A7732" s="32">
        <v>252</v>
      </c>
      <c r="B7732" s="37">
        <v>100000227765</v>
      </c>
      <c r="C7732" s="34">
        <v>0</v>
      </c>
      <c r="D7732" s="38" t="s">
        <v>1646</v>
      </c>
      <c r="E7732" s="38" t="s">
        <v>1648</v>
      </c>
      <c r="F7732" s="39">
        <v>21400</v>
      </c>
      <c r="G7732" s="39">
        <v>-10146.959999999999</v>
      </c>
      <c r="H7732" s="39">
        <v>11253.04</v>
      </c>
    </row>
    <row r="7733" spans="1:8">
      <c r="A7733" s="32">
        <v>253</v>
      </c>
      <c r="B7733" s="37">
        <v>100000227766</v>
      </c>
      <c r="C7733" s="34">
        <v>0</v>
      </c>
      <c r="D7733" s="38" t="s">
        <v>1646</v>
      </c>
      <c r="E7733" s="38" t="s">
        <v>1649</v>
      </c>
      <c r="F7733" s="39">
        <v>58850</v>
      </c>
      <c r="G7733" s="39">
        <v>-27904.13</v>
      </c>
      <c r="H7733" s="39">
        <v>30945.87</v>
      </c>
    </row>
    <row r="7734" spans="1:8">
      <c r="A7734" s="32">
        <v>254</v>
      </c>
      <c r="B7734" s="37">
        <v>100000227809</v>
      </c>
      <c r="C7734" s="34">
        <v>0</v>
      </c>
      <c r="D7734" s="38" t="s">
        <v>1650</v>
      </c>
      <c r="E7734" s="38" t="s">
        <v>1651</v>
      </c>
      <c r="F7734" s="39">
        <v>300000</v>
      </c>
      <c r="G7734" s="39">
        <v>-229770.04</v>
      </c>
      <c r="H7734" s="39">
        <v>70229.960000000006</v>
      </c>
    </row>
    <row r="7735" spans="1:8">
      <c r="A7735" s="32">
        <v>255</v>
      </c>
      <c r="B7735" s="37">
        <v>100000227841</v>
      </c>
      <c r="C7735" s="34">
        <v>0</v>
      </c>
      <c r="D7735" s="38" t="s">
        <v>1611</v>
      </c>
      <c r="E7735" s="38" t="s">
        <v>1618</v>
      </c>
      <c r="F7735" s="39">
        <v>28500</v>
      </c>
      <c r="G7735" s="39">
        <v>-22800</v>
      </c>
      <c r="H7735" s="39">
        <v>5700</v>
      </c>
    </row>
    <row r="7736" spans="1:8">
      <c r="A7736" s="32">
        <v>256</v>
      </c>
      <c r="B7736" s="37">
        <v>100000227842</v>
      </c>
      <c r="C7736" s="34">
        <v>0</v>
      </c>
      <c r="D7736" s="38" t="s">
        <v>1611</v>
      </c>
      <c r="E7736" s="38" t="s">
        <v>1618</v>
      </c>
      <c r="F7736" s="39">
        <v>28500</v>
      </c>
      <c r="G7736" s="39">
        <v>-22800</v>
      </c>
      <c r="H7736" s="39">
        <v>5700</v>
      </c>
    </row>
    <row r="7737" spans="1:8">
      <c r="A7737" s="32">
        <v>257</v>
      </c>
      <c r="B7737" s="37">
        <v>100000227843</v>
      </c>
      <c r="C7737" s="34">
        <v>0</v>
      </c>
      <c r="D7737" s="38" t="s">
        <v>1611</v>
      </c>
      <c r="E7737" s="38" t="s">
        <v>1618</v>
      </c>
      <c r="F7737" s="39">
        <v>28500</v>
      </c>
      <c r="G7737" s="39">
        <v>-22800</v>
      </c>
      <c r="H7737" s="39">
        <v>5700</v>
      </c>
    </row>
    <row r="7738" spans="1:8">
      <c r="A7738" s="32">
        <v>258</v>
      </c>
      <c r="B7738" s="37">
        <v>100000227844</v>
      </c>
      <c r="C7738" s="34">
        <v>0</v>
      </c>
      <c r="D7738" s="38" t="s">
        <v>1611</v>
      </c>
      <c r="E7738" s="38" t="s">
        <v>1618</v>
      </c>
      <c r="F7738" s="39">
        <v>28500</v>
      </c>
      <c r="G7738" s="39">
        <v>-22800</v>
      </c>
      <c r="H7738" s="39">
        <v>5700</v>
      </c>
    </row>
    <row r="7739" spans="1:8">
      <c r="A7739" s="32">
        <v>259</v>
      </c>
      <c r="B7739" s="37">
        <v>100000227845</v>
      </c>
      <c r="C7739" s="34">
        <v>0</v>
      </c>
      <c r="D7739" s="38" t="s">
        <v>1611</v>
      </c>
      <c r="E7739" s="38" t="s">
        <v>1618</v>
      </c>
      <c r="F7739" s="39">
        <v>28500</v>
      </c>
      <c r="G7739" s="39">
        <v>-22800</v>
      </c>
      <c r="H7739" s="39">
        <v>5700</v>
      </c>
    </row>
    <row r="7740" spans="1:8">
      <c r="A7740" s="32">
        <v>260</v>
      </c>
      <c r="B7740" s="37">
        <v>100000227846</v>
      </c>
      <c r="C7740" s="34">
        <v>0</v>
      </c>
      <c r="D7740" s="38" t="s">
        <v>1611</v>
      </c>
      <c r="E7740" s="38" t="s">
        <v>1618</v>
      </c>
      <c r="F7740" s="39">
        <v>28500</v>
      </c>
      <c r="G7740" s="39">
        <v>-22800</v>
      </c>
      <c r="H7740" s="39">
        <v>5700</v>
      </c>
    </row>
    <row r="7741" spans="1:8">
      <c r="A7741" s="32">
        <v>261</v>
      </c>
      <c r="B7741" s="37">
        <v>100000227847</v>
      </c>
      <c r="C7741" s="34">
        <v>0</v>
      </c>
      <c r="D7741" s="38" t="s">
        <v>1611</v>
      </c>
      <c r="E7741" s="38" t="s">
        <v>1618</v>
      </c>
      <c r="F7741" s="39">
        <v>28500</v>
      </c>
      <c r="G7741" s="39">
        <v>-22800</v>
      </c>
      <c r="H7741" s="39">
        <v>5700</v>
      </c>
    </row>
    <row r="7742" spans="1:8">
      <c r="A7742" s="32">
        <v>262</v>
      </c>
      <c r="B7742" s="37">
        <v>100000227848</v>
      </c>
      <c r="C7742" s="34">
        <v>0</v>
      </c>
      <c r="D7742" s="38" t="s">
        <v>1611</v>
      </c>
      <c r="E7742" s="38" t="s">
        <v>1618</v>
      </c>
      <c r="F7742" s="39">
        <v>28500</v>
      </c>
      <c r="G7742" s="39">
        <v>-22800</v>
      </c>
      <c r="H7742" s="39">
        <v>5700</v>
      </c>
    </row>
    <row r="7743" spans="1:8">
      <c r="A7743" s="32">
        <v>263</v>
      </c>
      <c r="B7743" s="37">
        <v>100000227849</v>
      </c>
      <c r="C7743" s="34">
        <v>0</v>
      </c>
      <c r="D7743" s="38" t="s">
        <v>1611</v>
      </c>
      <c r="E7743" s="38" t="s">
        <v>1618</v>
      </c>
      <c r="F7743" s="39">
        <v>28500</v>
      </c>
      <c r="G7743" s="39">
        <v>-22800</v>
      </c>
      <c r="H7743" s="39">
        <v>5700</v>
      </c>
    </row>
    <row r="7744" spans="1:8">
      <c r="A7744" s="32">
        <v>264</v>
      </c>
      <c r="B7744" s="37">
        <v>100000227850</v>
      </c>
      <c r="C7744" s="34">
        <v>0</v>
      </c>
      <c r="D7744" s="38" t="s">
        <v>1611</v>
      </c>
      <c r="E7744" s="38" t="s">
        <v>1618</v>
      </c>
      <c r="F7744" s="39">
        <v>28500</v>
      </c>
      <c r="G7744" s="39">
        <v>-22800</v>
      </c>
      <c r="H7744" s="39">
        <v>5700</v>
      </c>
    </row>
    <row r="7745" spans="1:8">
      <c r="A7745" s="32">
        <v>265</v>
      </c>
      <c r="B7745" s="37">
        <v>100000227851</v>
      </c>
      <c r="C7745" s="34">
        <v>0</v>
      </c>
      <c r="D7745" s="38" t="s">
        <v>1611</v>
      </c>
      <c r="E7745" s="38" t="s">
        <v>1618</v>
      </c>
      <c r="F7745" s="39">
        <v>28500</v>
      </c>
      <c r="G7745" s="39">
        <v>-22800</v>
      </c>
      <c r="H7745" s="39">
        <v>5700</v>
      </c>
    </row>
    <row r="7746" spans="1:8">
      <c r="A7746" s="32">
        <v>266</v>
      </c>
      <c r="B7746" s="37">
        <v>100000227852</v>
      </c>
      <c r="C7746" s="34">
        <v>0</v>
      </c>
      <c r="D7746" s="38" t="s">
        <v>1611</v>
      </c>
      <c r="E7746" s="38" t="s">
        <v>1618</v>
      </c>
      <c r="F7746" s="39">
        <v>28500</v>
      </c>
      <c r="G7746" s="39">
        <v>-22800</v>
      </c>
      <c r="H7746" s="39">
        <v>5700</v>
      </c>
    </row>
    <row r="7747" spans="1:8">
      <c r="A7747" s="32">
        <v>267</v>
      </c>
      <c r="B7747" s="37">
        <v>100000227853</v>
      </c>
      <c r="C7747" s="34">
        <v>0</v>
      </c>
      <c r="D7747" s="38" t="s">
        <v>1611</v>
      </c>
      <c r="E7747" s="38" t="s">
        <v>1618</v>
      </c>
      <c r="F7747" s="39">
        <v>28500</v>
      </c>
      <c r="G7747" s="39">
        <v>-22800</v>
      </c>
      <c r="H7747" s="39">
        <v>5700</v>
      </c>
    </row>
    <row r="7748" spans="1:8">
      <c r="A7748" s="32">
        <v>268</v>
      </c>
      <c r="B7748" s="37">
        <v>100000227854</v>
      </c>
      <c r="C7748" s="34">
        <v>0</v>
      </c>
      <c r="D7748" s="38" t="s">
        <v>1611</v>
      </c>
      <c r="E7748" s="38" t="s">
        <v>1618</v>
      </c>
      <c r="F7748" s="39">
        <v>28500</v>
      </c>
      <c r="G7748" s="39">
        <v>-22800</v>
      </c>
      <c r="H7748" s="39">
        <v>5700</v>
      </c>
    </row>
    <row r="7749" spans="1:8">
      <c r="A7749" s="32">
        <v>269</v>
      </c>
      <c r="B7749" s="37">
        <v>100000227855</v>
      </c>
      <c r="C7749" s="34">
        <v>0</v>
      </c>
      <c r="D7749" s="38" t="s">
        <v>1611</v>
      </c>
      <c r="E7749" s="38" t="s">
        <v>1618</v>
      </c>
      <c r="F7749" s="39">
        <v>28500</v>
      </c>
      <c r="G7749" s="39">
        <v>-22800</v>
      </c>
      <c r="H7749" s="39">
        <v>5700</v>
      </c>
    </row>
    <row r="7750" spans="1:8">
      <c r="A7750" s="32">
        <v>270</v>
      </c>
      <c r="B7750" s="37">
        <v>100000227856</v>
      </c>
      <c r="C7750" s="34">
        <v>0</v>
      </c>
      <c r="D7750" s="38" t="s">
        <v>1611</v>
      </c>
      <c r="E7750" s="38" t="s">
        <v>1618</v>
      </c>
      <c r="F7750" s="39">
        <v>28500</v>
      </c>
      <c r="G7750" s="39">
        <v>-22800</v>
      </c>
      <c r="H7750" s="39">
        <v>5700</v>
      </c>
    </row>
    <row r="7751" spans="1:8">
      <c r="A7751" s="32">
        <v>271</v>
      </c>
      <c r="B7751" s="37">
        <v>100000227857</v>
      </c>
      <c r="C7751" s="34">
        <v>0</v>
      </c>
      <c r="D7751" s="38" t="s">
        <v>1611</v>
      </c>
      <c r="E7751" s="38" t="s">
        <v>1618</v>
      </c>
      <c r="F7751" s="39">
        <v>28500</v>
      </c>
      <c r="G7751" s="39">
        <v>-22800</v>
      </c>
      <c r="H7751" s="39">
        <v>5700</v>
      </c>
    </row>
    <row r="7752" spans="1:8">
      <c r="A7752" s="32">
        <v>272</v>
      </c>
      <c r="B7752" s="37">
        <v>100000227858</v>
      </c>
      <c r="C7752" s="34">
        <v>0</v>
      </c>
      <c r="D7752" s="38" t="s">
        <v>1611</v>
      </c>
      <c r="E7752" s="38" t="s">
        <v>1618</v>
      </c>
      <c r="F7752" s="39">
        <v>28500</v>
      </c>
      <c r="G7752" s="39">
        <v>-22800</v>
      </c>
      <c r="H7752" s="39">
        <v>5700</v>
      </c>
    </row>
    <row r="7753" spans="1:8">
      <c r="A7753" s="32">
        <v>273</v>
      </c>
      <c r="B7753" s="37">
        <v>100000227859</v>
      </c>
      <c r="C7753" s="34">
        <v>0</v>
      </c>
      <c r="D7753" s="38" t="s">
        <v>1611</v>
      </c>
      <c r="E7753" s="38" t="s">
        <v>1618</v>
      </c>
      <c r="F7753" s="39">
        <v>28500</v>
      </c>
      <c r="G7753" s="39">
        <v>-22800</v>
      </c>
      <c r="H7753" s="39">
        <v>5700</v>
      </c>
    </row>
    <row r="7754" spans="1:8">
      <c r="A7754" s="32">
        <v>274</v>
      </c>
      <c r="B7754" s="37">
        <v>100000227860</v>
      </c>
      <c r="C7754" s="34">
        <v>0</v>
      </c>
      <c r="D7754" s="38" t="s">
        <v>1611</v>
      </c>
      <c r="E7754" s="38" t="s">
        <v>1618</v>
      </c>
      <c r="F7754" s="39">
        <v>28500</v>
      </c>
      <c r="G7754" s="39">
        <v>-22800</v>
      </c>
      <c r="H7754" s="39">
        <v>5700</v>
      </c>
    </row>
    <row r="7755" spans="1:8">
      <c r="A7755" s="32">
        <v>275</v>
      </c>
      <c r="B7755" s="37">
        <v>100000228248</v>
      </c>
      <c r="C7755" s="34">
        <v>0</v>
      </c>
      <c r="D7755" s="38" t="s">
        <v>1652</v>
      </c>
      <c r="E7755" s="38" t="s">
        <v>974</v>
      </c>
      <c r="F7755" s="39">
        <v>22000</v>
      </c>
      <c r="G7755" s="39">
        <v>-16620.86</v>
      </c>
      <c r="H7755" s="39">
        <v>5379.14</v>
      </c>
    </row>
    <row r="7756" spans="1:8">
      <c r="A7756" s="32">
        <v>276</v>
      </c>
      <c r="B7756" s="37">
        <v>100000228249</v>
      </c>
      <c r="C7756" s="34">
        <v>0</v>
      </c>
      <c r="D7756" s="38" t="s">
        <v>1652</v>
      </c>
      <c r="E7756" s="38" t="s">
        <v>974</v>
      </c>
      <c r="F7756" s="39">
        <v>22000</v>
      </c>
      <c r="G7756" s="39">
        <v>-16620.86</v>
      </c>
      <c r="H7756" s="39">
        <v>5379.14</v>
      </c>
    </row>
    <row r="7757" spans="1:8">
      <c r="A7757" s="32">
        <v>277</v>
      </c>
      <c r="B7757" s="37">
        <v>100000228250</v>
      </c>
      <c r="C7757" s="34">
        <v>0</v>
      </c>
      <c r="D7757" s="38" t="s">
        <v>1653</v>
      </c>
      <c r="E7757" s="38" t="s">
        <v>1654</v>
      </c>
      <c r="F7757" s="39">
        <v>50000</v>
      </c>
      <c r="G7757" s="39">
        <v>-37582.980000000003</v>
      </c>
      <c r="H7757" s="39">
        <v>12417.02</v>
      </c>
    </row>
    <row r="7758" spans="1:8">
      <c r="A7758" s="32">
        <v>278</v>
      </c>
      <c r="B7758" s="37">
        <v>100000228255</v>
      </c>
      <c r="C7758" s="34">
        <v>0</v>
      </c>
      <c r="D7758" s="38" t="s">
        <v>1655</v>
      </c>
      <c r="E7758" s="38" t="s">
        <v>1656</v>
      </c>
      <c r="F7758" s="39">
        <v>45000</v>
      </c>
      <c r="G7758" s="39">
        <v>-33898.620000000003</v>
      </c>
      <c r="H7758" s="39">
        <v>11101.38</v>
      </c>
    </row>
    <row r="7759" spans="1:8">
      <c r="A7759" s="32">
        <v>279</v>
      </c>
      <c r="B7759" s="37">
        <v>100000228256</v>
      </c>
      <c r="C7759" s="34">
        <v>0</v>
      </c>
      <c r="D7759" s="38" t="s">
        <v>1655</v>
      </c>
      <c r="E7759" s="38" t="s">
        <v>1656</v>
      </c>
      <c r="F7759" s="39">
        <v>45000</v>
      </c>
      <c r="G7759" s="39">
        <v>-33898.620000000003</v>
      </c>
      <c r="H7759" s="39">
        <v>11101.38</v>
      </c>
    </row>
    <row r="7760" spans="1:8">
      <c r="A7760" s="32">
        <v>280</v>
      </c>
      <c r="B7760" s="37">
        <v>100000228257</v>
      </c>
      <c r="C7760" s="34">
        <v>0</v>
      </c>
      <c r="D7760" s="38" t="s">
        <v>202</v>
      </c>
      <c r="E7760" s="38" t="s">
        <v>1657</v>
      </c>
      <c r="F7760" s="39">
        <v>38000</v>
      </c>
      <c r="G7760" s="39">
        <v>-28646.31</v>
      </c>
      <c r="H7760" s="39">
        <v>9353.69</v>
      </c>
    </row>
    <row r="7761" spans="1:8">
      <c r="A7761" s="32">
        <v>281</v>
      </c>
      <c r="B7761" s="37">
        <v>100000228268</v>
      </c>
      <c r="C7761" s="34">
        <v>0</v>
      </c>
      <c r="D7761" s="38" t="s">
        <v>1658</v>
      </c>
      <c r="E7761" s="38" t="s">
        <v>1659</v>
      </c>
      <c r="F7761" s="39">
        <v>180000</v>
      </c>
      <c r="G7761" s="39">
        <v>-135495.87</v>
      </c>
      <c r="H7761" s="39">
        <v>44504.13</v>
      </c>
    </row>
    <row r="7762" spans="1:8">
      <c r="A7762" s="32">
        <v>282</v>
      </c>
      <c r="B7762" s="37">
        <v>100000228799</v>
      </c>
      <c r="C7762" s="34">
        <v>0</v>
      </c>
      <c r="D7762" s="38" t="s">
        <v>1660</v>
      </c>
      <c r="E7762" s="38" t="s">
        <v>1661</v>
      </c>
      <c r="F7762" s="39">
        <v>1790000</v>
      </c>
      <c r="G7762" s="39">
        <v>-1353313.55</v>
      </c>
      <c r="H7762" s="39">
        <v>436686.45</v>
      </c>
    </row>
    <row r="7763" spans="1:8">
      <c r="A7763" s="32">
        <v>283</v>
      </c>
      <c r="B7763" s="37">
        <v>100000228800</v>
      </c>
      <c r="C7763" s="34">
        <v>0</v>
      </c>
      <c r="D7763" s="38" t="s">
        <v>1662</v>
      </c>
      <c r="E7763" s="38" t="s">
        <v>1663</v>
      </c>
      <c r="F7763" s="39">
        <v>1500000</v>
      </c>
      <c r="G7763" s="39">
        <v>-1150493.42</v>
      </c>
      <c r="H7763" s="39">
        <v>349506.58</v>
      </c>
    </row>
    <row r="7764" spans="1:8">
      <c r="A7764" s="32">
        <v>284</v>
      </c>
      <c r="B7764" s="37">
        <v>100000228801</v>
      </c>
      <c r="C7764" s="34">
        <v>0</v>
      </c>
      <c r="D7764" s="38" t="s">
        <v>1664</v>
      </c>
      <c r="E7764" s="38" t="s">
        <v>1602</v>
      </c>
      <c r="F7764" s="39">
        <v>119000</v>
      </c>
      <c r="G7764" s="39">
        <v>-90816.21</v>
      </c>
      <c r="H7764" s="39">
        <v>28183.79</v>
      </c>
    </row>
    <row r="7765" spans="1:8">
      <c r="A7765" s="32">
        <v>285</v>
      </c>
      <c r="B7765" s="37">
        <v>100000229518</v>
      </c>
      <c r="C7765" s="34">
        <v>0</v>
      </c>
      <c r="D7765" s="38" t="s">
        <v>1665</v>
      </c>
      <c r="E7765" s="38" t="s">
        <v>1666</v>
      </c>
      <c r="F7765" s="39">
        <v>355530</v>
      </c>
      <c r="G7765" s="39">
        <v>-265290.28999999998</v>
      </c>
      <c r="H7765" s="39">
        <v>90239.71</v>
      </c>
    </row>
    <row r="7766" spans="1:8">
      <c r="A7766" s="32">
        <v>286</v>
      </c>
      <c r="B7766" s="37">
        <v>100000229519</v>
      </c>
      <c r="C7766" s="34">
        <v>0</v>
      </c>
      <c r="D7766" s="38" t="s">
        <v>1667</v>
      </c>
      <c r="E7766" s="38" t="s">
        <v>1668</v>
      </c>
      <c r="F7766" s="39">
        <v>39500</v>
      </c>
      <c r="G7766" s="39">
        <v>-29084.82</v>
      </c>
      <c r="H7766" s="39">
        <v>10415.18</v>
      </c>
    </row>
    <row r="7767" spans="1:8">
      <c r="A7767" s="32">
        <v>287</v>
      </c>
      <c r="B7767" s="37">
        <v>100000229520</v>
      </c>
      <c r="C7767" s="34">
        <v>0</v>
      </c>
      <c r="D7767" s="38" t="s">
        <v>1667</v>
      </c>
      <c r="E7767" s="38" t="s">
        <v>1668</v>
      </c>
      <c r="F7767" s="39">
        <v>39500</v>
      </c>
      <c r="G7767" s="39">
        <v>-29084.82</v>
      </c>
      <c r="H7767" s="39">
        <v>10415.18</v>
      </c>
    </row>
    <row r="7768" spans="1:8">
      <c r="A7768" s="32">
        <v>288</v>
      </c>
      <c r="B7768" s="37">
        <v>100000229521</v>
      </c>
      <c r="C7768" s="34">
        <v>0</v>
      </c>
      <c r="D7768" s="38" t="s">
        <v>1667</v>
      </c>
      <c r="E7768" s="38" t="s">
        <v>1668</v>
      </c>
      <c r="F7768" s="39">
        <v>39500</v>
      </c>
      <c r="G7768" s="39">
        <v>-29084.82</v>
      </c>
      <c r="H7768" s="39">
        <v>10415.18</v>
      </c>
    </row>
    <row r="7769" spans="1:8">
      <c r="A7769" s="32">
        <v>289</v>
      </c>
      <c r="B7769" s="37">
        <v>100000229522</v>
      </c>
      <c r="C7769" s="34">
        <v>0</v>
      </c>
      <c r="D7769" s="38" t="s">
        <v>1667</v>
      </c>
      <c r="E7769" s="38" t="s">
        <v>1668</v>
      </c>
      <c r="F7769" s="39">
        <v>39500</v>
      </c>
      <c r="G7769" s="39">
        <v>-29084.82</v>
      </c>
      <c r="H7769" s="39">
        <v>10415.18</v>
      </c>
    </row>
    <row r="7770" spans="1:8">
      <c r="A7770" s="32">
        <v>290</v>
      </c>
      <c r="B7770" s="37">
        <v>100000229863</v>
      </c>
      <c r="C7770" s="34">
        <v>0</v>
      </c>
      <c r="D7770" s="38" t="s">
        <v>1669</v>
      </c>
      <c r="E7770" s="38" t="s">
        <v>1670</v>
      </c>
      <c r="F7770" s="39">
        <v>1455200</v>
      </c>
      <c r="G7770" s="39">
        <v>-1121711.6100000001</v>
      </c>
      <c r="H7770" s="39">
        <v>333488.39</v>
      </c>
    </row>
    <row r="7771" spans="1:8">
      <c r="A7771" s="32">
        <v>291</v>
      </c>
      <c r="B7771" s="37">
        <v>100000229864</v>
      </c>
      <c r="C7771" s="34">
        <v>0</v>
      </c>
      <c r="D7771" s="38" t="s">
        <v>1669</v>
      </c>
      <c r="E7771" s="38" t="s">
        <v>1670</v>
      </c>
      <c r="F7771" s="39">
        <v>1455200</v>
      </c>
      <c r="G7771" s="39">
        <v>-1121711.6100000001</v>
      </c>
      <c r="H7771" s="39">
        <v>333488.39</v>
      </c>
    </row>
    <row r="7772" spans="1:8">
      <c r="A7772" s="32">
        <v>292</v>
      </c>
      <c r="B7772" s="37">
        <v>100000230185</v>
      </c>
      <c r="C7772" s="34">
        <v>0</v>
      </c>
      <c r="D7772" s="38" t="s">
        <v>1667</v>
      </c>
      <c r="E7772" s="38" t="s">
        <v>1644</v>
      </c>
      <c r="F7772" s="39">
        <v>149000</v>
      </c>
      <c r="G7772" s="39">
        <v>-109712.36</v>
      </c>
      <c r="H7772" s="39">
        <v>39287.64</v>
      </c>
    </row>
    <row r="7773" spans="1:8">
      <c r="A7773" s="32">
        <v>293</v>
      </c>
      <c r="B7773" s="37">
        <v>100000230186</v>
      </c>
      <c r="C7773" s="34">
        <v>0</v>
      </c>
      <c r="D7773" s="38" t="s">
        <v>1667</v>
      </c>
      <c r="E7773" s="38" t="s">
        <v>1644</v>
      </c>
      <c r="F7773" s="39">
        <v>149000</v>
      </c>
      <c r="G7773" s="39">
        <v>-109712.36</v>
      </c>
      <c r="H7773" s="39">
        <v>39287.64</v>
      </c>
    </row>
    <row r="7774" spans="1:8">
      <c r="A7774" s="32">
        <v>294</v>
      </c>
      <c r="B7774" s="37">
        <v>100000230201</v>
      </c>
      <c r="C7774" s="34">
        <v>0</v>
      </c>
      <c r="D7774" s="38" t="s">
        <v>1671</v>
      </c>
      <c r="E7774" s="38" t="s">
        <v>1672</v>
      </c>
      <c r="F7774" s="39">
        <v>415000</v>
      </c>
      <c r="G7774" s="39">
        <v>-326486.93</v>
      </c>
      <c r="H7774" s="39">
        <v>88513.07</v>
      </c>
    </row>
    <row r="7775" spans="1:8">
      <c r="A7775" s="32">
        <v>295</v>
      </c>
      <c r="B7775" s="37">
        <v>100000230202</v>
      </c>
      <c r="C7775" s="34">
        <v>0</v>
      </c>
      <c r="D7775" s="38" t="s">
        <v>1610</v>
      </c>
      <c r="E7775" s="38" t="s">
        <v>1673</v>
      </c>
      <c r="F7775" s="39">
        <v>300000</v>
      </c>
      <c r="G7775" s="39">
        <v>-235521.62</v>
      </c>
      <c r="H7775" s="39">
        <v>64478.38</v>
      </c>
    </row>
    <row r="7776" spans="1:8">
      <c r="A7776" s="32">
        <v>296</v>
      </c>
      <c r="B7776" s="37">
        <v>100000230504</v>
      </c>
      <c r="C7776" s="34">
        <v>0</v>
      </c>
      <c r="D7776" s="38" t="s">
        <v>931</v>
      </c>
      <c r="E7776" s="38" t="s">
        <v>1674</v>
      </c>
      <c r="F7776" s="39">
        <v>1170000</v>
      </c>
      <c r="G7776" s="39">
        <v>-860859.01</v>
      </c>
      <c r="H7776" s="39">
        <v>309140.99</v>
      </c>
    </row>
    <row r="7777" spans="1:8">
      <c r="A7777" s="32">
        <v>297</v>
      </c>
      <c r="B7777" s="37">
        <v>100000230916</v>
      </c>
      <c r="C7777" s="34">
        <v>0</v>
      </c>
      <c r="D7777" s="38" t="s">
        <v>1611</v>
      </c>
      <c r="E7777" s="38" t="s">
        <v>1675</v>
      </c>
      <c r="F7777" s="39">
        <v>1595000</v>
      </c>
      <c r="G7777" s="39">
        <v>-1276000</v>
      </c>
      <c r="H7777" s="39">
        <v>319000</v>
      </c>
    </row>
    <row r="7778" spans="1:8">
      <c r="A7778" s="32">
        <v>298</v>
      </c>
      <c r="B7778" s="37">
        <v>100000230917</v>
      </c>
      <c r="C7778" s="34">
        <v>0</v>
      </c>
      <c r="D7778" s="38" t="s">
        <v>1611</v>
      </c>
      <c r="E7778" s="38" t="s">
        <v>1676</v>
      </c>
      <c r="F7778" s="39">
        <v>600000</v>
      </c>
      <c r="G7778" s="39">
        <v>-480000</v>
      </c>
      <c r="H7778" s="39">
        <v>120000</v>
      </c>
    </row>
    <row r="7779" spans="1:8">
      <c r="A7779" s="32">
        <v>299</v>
      </c>
      <c r="B7779" s="37">
        <v>100000230918</v>
      </c>
      <c r="C7779" s="34">
        <v>0</v>
      </c>
      <c r="D7779" s="38" t="s">
        <v>1677</v>
      </c>
      <c r="E7779" s="38" t="s">
        <v>1678</v>
      </c>
      <c r="F7779" s="39">
        <v>448000</v>
      </c>
      <c r="G7779" s="39">
        <v>-348767.37</v>
      </c>
      <c r="H7779" s="39">
        <v>99232.63</v>
      </c>
    </row>
    <row r="7780" spans="1:8">
      <c r="A7780" s="32">
        <v>300</v>
      </c>
      <c r="B7780" s="37">
        <v>100000230919</v>
      </c>
      <c r="C7780" s="34">
        <v>0</v>
      </c>
      <c r="D7780" s="38" t="s">
        <v>1623</v>
      </c>
      <c r="E7780" s="38" t="s">
        <v>1582</v>
      </c>
      <c r="F7780" s="39">
        <v>330000</v>
      </c>
      <c r="G7780" s="39">
        <v>-259435.34</v>
      </c>
      <c r="H7780" s="39">
        <v>70564.66</v>
      </c>
    </row>
    <row r="7781" spans="1:8">
      <c r="A7781" s="32">
        <v>301</v>
      </c>
      <c r="B7781" s="37">
        <v>100000230946</v>
      </c>
      <c r="C7781" s="34">
        <v>0</v>
      </c>
      <c r="D7781" s="38" t="s">
        <v>931</v>
      </c>
      <c r="E7781" s="38" t="s">
        <v>1679</v>
      </c>
      <c r="F7781" s="39">
        <v>55000</v>
      </c>
      <c r="G7781" s="39">
        <v>-40467.730000000003</v>
      </c>
      <c r="H7781" s="39">
        <v>14532.27</v>
      </c>
    </row>
    <row r="7782" spans="1:8">
      <c r="A7782" s="32">
        <v>302</v>
      </c>
      <c r="B7782" s="37">
        <v>100000230947</v>
      </c>
      <c r="C7782" s="34">
        <v>0</v>
      </c>
      <c r="D7782" s="38" t="s">
        <v>931</v>
      </c>
      <c r="E7782" s="38" t="s">
        <v>1680</v>
      </c>
      <c r="F7782" s="39">
        <v>25000</v>
      </c>
      <c r="G7782" s="39">
        <v>-18394.43</v>
      </c>
      <c r="H7782" s="39">
        <v>6605.57</v>
      </c>
    </row>
    <row r="7783" spans="1:8">
      <c r="A7783" s="32">
        <v>303</v>
      </c>
      <c r="B7783" s="37">
        <v>100000230948</v>
      </c>
      <c r="C7783" s="34">
        <v>0</v>
      </c>
      <c r="D7783" s="38" t="s">
        <v>931</v>
      </c>
      <c r="E7783" s="38" t="s">
        <v>1680</v>
      </c>
      <c r="F7783" s="39">
        <v>25000</v>
      </c>
      <c r="G7783" s="39">
        <v>-18394.43</v>
      </c>
      <c r="H7783" s="39">
        <v>6605.57</v>
      </c>
    </row>
    <row r="7784" spans="1:8">
      <c r="A7784" s="32">
        <v>304</v>
      </c>
      <c r="B7784" s="37">
        <v>100000230963</v>
      </c>
      <c r="C7784" s="34">
        <v>0</v>
      </c>
      <c r="D7784" s="38" t="s">
        <v>1681</v>
      </c>
      <c r="E7784" s="38" t="s">
        <v>1682</v>
      </c>
      <c r="F7784" s="39">
        <v>181900</v>
      </c>
      <c r="G7784" s="39">
        <v>-136129.1</v>
      </c>
      <c r="H7784" s="39">
        <v>45770.9</v>
      </c>
    </row>
    <row r="7785" spans="1:8">
      <c r="A7785" s="32">
        <v>305</v>
      </c>
      <c r="B7785" s="37">
        <v>100000230964</v>
      </c>
      <c r="C7785" s="34">
        <v>0</v>
      </c>
      <c r="D7785" s="38" t="s">
        <v>1681</v>
      </c>
      <c r="E7785" s="38" t="s">
        <v>1682</v>
      </c>
      <c r="F7785" s="39">
        <v>181900</v>
      </c>
      <c r="G7785" s="39">
        <v>-136129.1</v>
      </c>
      <c r="H7785" s="39">
        <v>45770.9</v>
      </c>
    </row>
    <row r="7786" spans="1:8">
      <c r="A7786" s="32">
        <v>306</v>
      </c>
      <c r="B7786" s="37">
        <v>100000231356</v>
      </c>
      <c r="C7786" s="34">
        <v>0</v>
      </c>
      <c r="D7786" s="38" t="s">
        <v>931</v>
      </c>
      <c r="E7786" s="38" t="s">
        <v>1683</v>
      </c>
      <c r="F7786" s="39">
        <v>795000</v>
      </c>
      <c r="G7786" s="39">
        <v>-584942.66</v>
      </c>
      <c r="H7786" s="39">
        <v>210057.34</v>
      </c>
    </row>
    <row r="7787" spans="1:8">
      <c r="A7787" s="32">
        <v>307</v>
      </c>
      <c r="B7787" s="37">
        <v>100000231708</v>
      </c>
      <c r="C7787" s="34">
        <v>0</v>
      </c>
      <c r="D7787" s="38" t="s">
        <v>74</v>
      </c>
      <c r="E7787" s="38" t="s">
        <v>1684</v>
      </c>
      <c r="F7787" s="39">
        <v>5960000</v>
      </c>
      <c r="G7787" s="39">
        <v>-4404814.67</v>
      </c>
      <c r="H7787" s="39">
        <v>1555185.33</v>
      </c>
    </row>
    <row r="7788" spans="1:8">
      <c r="A7788" s="32">
        <v>308</v>
      </c>
      <c r="B7788" s="37">
        <v>100000231709</v>
      </c>
      <c r="C7788" s="34">
        <v>0</v>
      </c>
      <c r="D7788" s="38" t="s">
        <v>74</v>
      </c>
      <c r="E7788" s="38" t="s">
        <v>1685</v>
      </c>
      <c r="F7788" s="39">
        <v>10940000</v>
      </c>
      <c r="G7788" s="39">
        <v>-8085347.7400000002</v>
      </c>
      <c r="H7788" s="39">
        <v>2854652.26</v>
      </c>
    </row>
    <row r="7789" spans="1:8">
      <c r="A7789" s="32">
        <v>309</v>
      </c>
      <c r="B7789" s="37">
        <v>100000232051</v>
      </c>
      <c r="C7789" s="34">
        <v>0</v>
      </c>
      <c r="D7789" s="38" t="s">
        <v>1686</v>
      </c>
      <c r="E7789" s="38" t="s">
        <v>1687</v>
      </c>
      <c r="F7789" s="39">
        <v>94160</v>
      </c>
      <c r="G7789" s="39">
        <v>-67836.94</v>
      </c>
      <c r="H7789" s="39">
        <v>26323.06</v>
      </c>
    </row>
    <row r="7790" spans="1:8">
      <c r="A7790" s="32">
        <v>310</v>
      </c>
      <c r="B7790" s="37">
        <v>100000232052</v>
      </c>
      <c r="C7790" s="34">
        <v>0</v>
      </c>
      <c r="D7790" s="38" t="s">
        <v>1686</v>
      </c>
      <c r="E7790" s="38" t="s">
        <v>1687</v>
      </c>
      <c r="F7790" s="39">
        <v>94160</v>
      </c>
      <c r="G7790" s="39">
        <v>-67836.94</v>
      </c>
      <c r="H7790" s="39">
        <v>26323.06</v>
      </c>
    </row>
    <row r="7791" spans="1:8">
      <c r="A7791" s="32">
        <v>311</v>
      </c>
      <c r="B7791" s="37">
        <v>100000232053</v>
      </c>
      <c r="C7791" s="34">
        <v>0</v>
      </c>
      <c r="D7791" s="38" t="s">
        <v>1686</v>
      </c>
      <c r="E7791" s="38" t="s">
        <v>1687</v>
      </c>
      <c r="F7791" s="39">
        <v>94160</v>
      </c>
      <c r="G7791" s="39">
        <v>-67836.94</v>
      </c>
      <c r="H7791" s="39">
        <v>26323.06</v>
      </c>
    </row>
    <row r="7792" spans="1:8">
      <c r="A7792" s="32">
        <v>312</v>
      </c>
      <c r="B7792" s="37">
        <v>100000232054</v>
      </c>
      <c r="C7792" s="34">
        <v>0</v>
      </c>
      <c r="D7792" s="38" t="s">
        <v>1686</v>
      </c>
      <c r="E7792" s="38" t="s">
        <v>1687</v>
      </c>
      <c r="F7792" s="39">
        <v>94160</v>
      </c>
      <c r="G7792" s="39">
        <v>-67836.94</v>
      </c>
      <c r="H7792" s="39">
        <v>26323.06</v>
      </c>
    </row>
    <row r="7793" spans="1:8">
      <c r="A7793" s="32">
        <v>313</v>
      </c>
      <c r="B7793" s="37">
        <v>100000232387</v>
      </c>
      <c r="C7793" s="34">
        <v>0</v>
      </c>
      <c r="D7793" s="38" t="s">
        <v>1688</v>
      </c>
      <c r="E7793" s="38" t="s">
        <v>1689</v>
      </c>
      <c r="F7793" s="39">
        <v>19269.5</v>
      </c>
      <c r="G7793" s="39">
        <v>-14251.92</v>
      </c>
      <c r="H7793" s="39">
        <v>5017.58</v>
      </c>
    </row>
    <row r="7794" spans="1:8">
      <c r="A7794" s="32">
        <v>314</v>
      </c>
      <c r="B7794" s="37">
        <v>100000232388</v>
      </c>
      <c r="C7794" s="34">
        <v>0</v>
      </c>
      <c r="D7794" s="38" t="s">
        <v>1688</v>
      </c>
      <c r="E7794" s="38" t="s">
        <v>1689</v>
      </c>
      <c r="F7794" s="39">
        <v>19269.5</v>
      </c>
      <c r="G7794" s="39">
        <v>-14251.92</v>
      </c>
      <c r="H7794" s="39">
        <v>5017.58</v>
      </c>
    </row>
    <row r="7795" spans="1:8">
      <c r="A7795" s="32">
        <v>315</v>
      </c>
      <c r="B7795" s="37">
        <v>100000232399</v>
      </c>
      <c r="C7795" s="34">
        <v>0</v>
      </c>
      <c r="D7795" s="38" t="s">
        <v>1688</v>
      </c>
      <c r="E7795" s="38" t="s">
        <v>1690</v>
      </c>
      <c r="F7795" s="39">
        <v>19663</v>
      </c>
      <c r="G7795" s="39">
        <v>-14542.96</v>
      </c>
      <c r="H7795" s="39">
        <v>5120.04</v>
      </c>
    </row>
    <row r="7796" spans="1:8">
      <c r="A7796" s="32">
        <v>316</v>
      </c>
      <c r="B7796" s="37">
        <v>100000232403</v>
      </c>
      <c r="C7796" s="34">
        <v>0</v>
      </c>
      <c r="D7796" s="38" t="s">
        <v>1688</v>
      </c>
      <c r="E7796" s="38" t="s">
        <v>1691</v>
      </c>
      <c r="F7796" s="39">
        <v>19663</v>
      </c>
      <c r="G7796" s="39">
        <v>-14542.96</v>
      </c>
      <c r="H7796" s="39">
        <v>5120.04</v>
      </c>
    </row>
    <row r="7797" spans="1:8">
      <c r="A7797" s="32">
        <v>317</v>
      </c>
      <c r="B7797" s="37">
        <v>100000232404</v>
      </c>
      <c r="C7797" s="34">
        <v>0</v>
      </c>
      <c r="D7797" s="38" t="s">
        <v>1688</v>
      </c>
      <c r="E7797" s="38" t="s">
        <v>1691</v>
      </c>
      <c r="F7797" s="39">
        <v>19663</v>
      </c>
      <c r="G7797" s="39">
        <v>-14542.96</v>
      </c>
      <c r="H7797" s="39">
        <v>5120.04</v>
      </c>
    </row>
    <row r="7798" spans="1:8">
      <c r="A7798" s="32">
        <v>318</v>
      </c>
      <c r="B7798" s="37">
        <v>100000232405</v>
      </c>
      <c r="C7798" s="34">
        <v>0</v>
      </c>
      <c r="D7798" s="38" t="s">
        <v>1688</v>
      </c>
      <c r="E7798" s="38" t="s">
        <v>1691</v>
      </c>
      <c r="F7798" s="39">
        <v>19663</v>
      </c>
      <c r="G7798" s="39">
        <v>-14542.96</v>
      </c>
      <c r="H7798" s="39">
        <v>5120.04</v>
      </c>
    </row>
    <row r="7799" spans="1:8">
      <c r="A7799" s="32">
        <v>319</v>
      </c>
      <c r="B7799" s="37">
        <v>100000232406</v>
      </c>
      <c r="C7799" s="34">
        <v>0</v>
      </c>
      <c r="D7799" s="38" t="s">
        <v>1688</v>
      </c>
      <c r="E7799" s="38" t="s">
        <v>1691</v>
      </c>
      <c r="F7799" s="39">
        <v>19663</v>
      </c>
      <c r="G7799" s="39">
        <v>-14542.96</v>
      </c>
      <c r="H7799" s="39">
        <v>5120.04</v>
      </c>
    </row>
    <row r="7800" spans="1:8">
      <c r="A7800" s="32">
        <v>320</v>
      </c>
      <c r="B7800" s="37">
        <v>100000232412</v>
      </c>
      <c r="C7800" s="34">
        <v>0</v>
      </c>
      <c r="D7800" s="38" t="s">
        <v>1692</v>
      </c>
      <c r="E7800" s="38" t="s">
        <v>1693</v>
      </c>
      <c r="F7800" s="39">
        <v>70000</v>
      </c>
      <c r="G7800" s="39">
        <v>-51581.05</v>
      </c>
      <c r="H7800" s="39">
        <v>18418.95</v>
      </c>
    </row>
    <row r="7801" spans="1:8">
      <c r="A7801" s="32">
        <v>321</v>
      </c>
      <c r="B7801" s="37">
        <v>100000232417</v>
      </c>
      <c r="C7801" s="34">
        <v>0</v>
      </c>
      <c r="D7801" s="38" t="s">
        <v>1694</v>
      </c>
      <c r="E7801" s="38" t="s">
        <v>1695</v>
      </c>
      <c r="F7801" s="39">
        <v>45000</v>
      </c>
      <c r="G7801" s="39">
        <v>-32937.449999999997</v>
      </c>
      <c r="H7801" s="39">
        <v>12062.55</v>
      </c>
    </row>
    <row r="7802" spans="1:8">
      <c r="A7802" s="32">
        <v>322</v>
      </c>
      <c r="B7802" s="37">
        <v>100000232819</v>
      </c>
      <c r="C7802" s="34">
        <v>0</v>
      </c>
      <c r="D7802" s="38" t="s">
        <v>1148</v>
      </c>
      <c r="E7802" s="38" t="s">
        <v>1696</v>
      </c>
      <c r="F7802" s="39">
        <v>45000</v>
      </c>
      <c r="G7802" s="39">
        <v>-33430.339999999997</v>
      </c>
      <c r="H7802" s="39">
        <v>11569.66</v>
      </c>
    </row>
    <row r="7803" spans="1:8">
      <c r="A7803" s="32">
        <v>323</v>
      </c>
      <c r="B7803" s="37">
        <v>100000233410</v>
      </c>
      <c r="C7803" s="34">
        <v>0</v>
      </c>
      <c r="D7803" s="38" t="s">
        <v>194</v>
      </c>
      <c r="E7803" s="38" t="s">
        <v>1697</v>
      </c>
      <c r="F7803" s="39">
        <v>248000</v>
      </c>
      <c r="G7803" s="39">
        <v>-190079.07</v>
      </c>
      <c r="H7803" s="39">
        <v>57920.93</v>
      </c>
    </row>
    <row r="7804" spans="1:8">
      <c r="A7804" s="32">
        <v>324</v>
      </c>
      <c r="B7804" s="37">
        <v>100000233411</v>
      </c>
      <c r="C7804" s="34">
        <v>0</v>
      </c>
      <c r="D7804" s="38" t="s">
        <v>1698</v>
      </c>
      <c r="E7804" s="38" t="s">
        <v>1699</v>
      </c>
      <c r="F7804" s="39">
        <v>6400000</v>
      </c>
      <c r="G7804" s="39">
        <v>-4849179.04</v>
      </c>
      <c r="H7804" s="39">
        <v>1550820.96</v>
      </c>
    </row>
    <row r="7805" spans="1:8">
      <c r="A7805" s="32">
        <v>325</v>
      </c>
      <c r="B7805" s="37">
        <v>100000233435</v>
      </c>
      <c r="C7805" s="34">
        <v>0</v>
      </c>
      <c r="D7805" s="38" t="s">
        <v>1700</v>
      </c>
      <c r="E7805" s="38" t="s">
        <v>1701</v>
      </c>
      <c r="F7805" s="39">
        <v>401250</v>
      </c>
      <c r="G7805" s="39">
        <v>-292593.59999999998</v>
      </c>
      <c r="H7805" s="39">
        <v>108656.4</v>
      </c>
    </row>
    <row r="7806" spans="1:8">
      <c r="A7806" s="32">
        <v>326</v>
      </c>
      <c r="B7806" s="37">
        <v>100000233436</v>
      </c>
      <c r="C7806" s="34">
        <v>0</v>
      </c>
      <c r="D7806" s="38" t="s">
        <v>1700</v>
      </c>
      <c r="E7806" s="38" t="s">
        <v>1701</v>
      </c>
      <c r="F7806" s="39">
        <v>401250</v>
      </c>
      <c r="G7806" s="39">
        <v>-292593.59999999998</v>
      </c>
      <c r="H7806" s="39">
        <v>108656.4</v>
      </c>
    </row>
    <row r="7807" spans="1:8">
      <c r="A7807" s="32">
        <v>327</v>
      </c>
      <c r="B7807" s="37">
        <v>100000234204</v>
      </c>
      <c r="C7807" s="34">
        <v>0</v>
      </c>
      <c r="D7807" s="38" t="s">
        <v>1702</v>
      </c>
      <c r="E7807" s="38" t="s">
        <v>1703</v>
      </c>
      <c r="F7807" s="39">
        <v>20000</v>
      </c>
      <c r="G7807" s="39">
        <v>-14704.58</v>
      </c>
      <c r="H7807" s="39">
        <v>5295.42</v>
      </c>
    </row>
    <row r="7808" spans="1:8">
      <c r="A7808" s="32">
        <v>328</v>
      </c>
      <c r="B7808" s="37">
        <v>100000234205</v>
      </c>
      <c r="C7808" s="34">
        <v>0</v>
      </c>
      <c r="D7808" s="38" t="s">
        <v>931</v>
      </c>
      <c r="E7808" s="38" t="s">
        <v>1704</v>
      </c>
      <c r="F7808" s="39">
        <v>65000</v>
      </c>
      <c r="G7808" s="39">
        <v>-47825.5</v>
      </c>
      <c r="H7808" s="39">
        <v>17174.5</v>
      </c>
    </row>
    <row r="7809" spans="1:8">
      <c r="A7809" s="32">
        <v>329</v>
      </c>
      <c r="B7809" s="37">
        <v>100000234218</v>
      </c>
      <c r="C7809" s="34">
        <v>0</v>
      </c>
      <c r="D7809" s="38" t="s">
        <v>1694</v>
      </c>
      <c r="E7809" s="38" t="s">
        <v>1705</v>
      </c>
      <c r="F7809" s="39">
        <v>130000</v>
      </c>
      <c r="G7809" s="39">
        <v>-95152.65</v>
      </c>
      <c r="H7809" s="39">
        <v>34847.35</v>
      </c>
    </row>
    <row r="7810" spans="1:8">
      <c r="A7810" s="32">
        <v>330</v>
      </c>
      <c r="B7810" s="37">
        <v>100000234232</v>
      </c>
      <c r="C7810" s="34">
        <v>0</v>
      </c>
      <c r="D7810" s="38" t="s">
        <v>1706</v>
      </c>
      <c r="E7810" s="38" t="s">
        <v>1707</v>
      </c>
      <c r="F7810" s="39">
        <v>84900</v>
      </c>
      <c r="G7810" s="39">
        <v>-65164.43</v>
      </c>
      <c r="H7810" s="39">
        <v>19735.57</v>
      </c>
    </row>
    <row r="7811" spans="1:8">
      <c r="A7811" s="32">
        <v>331</v>
      </c>
      <c r="B7811" s="37">
        <v>100000234280</v>
      </c>
      <c r="C7811" s="34">
        <v>0</v>
      </c>
      <c r="D7811" s="38" t="s">
        <v>1708</v>
      </c>
      <c r="E7811" s="38" t="s">
        <v>1709</v>
      </c>
      <c r="F7811" s="39">
        <v>6980000</v>
      </c>
      <c r="G7811" s="39">
        <v>-5082207.54</v>
      </c>
      <c r="H7811" s="39">
        <v>1897792.46</v>
      </c>
    </row>
    <row r="7812" spans="1:8">
      <c r="A7812" s="32">
        <v>332</v>
      </c>
      <c r="B7812" s="37">
        <v>100000234304</v>
      </c>
      <c r="C7812" s="34">
        <v>0</v>
      </c>
      <c r="D7812" s="38" t="s">
        <v>1710</v>
      </c>
      <c r="E7812" s="38" t="s">
        <v>1711</v>
      </c>
      <c r="F7812" s="39">
        <v>640000</v>
      </c>
      <c r="G7812" s="39">
        <v>-460382.76</v>
      </c>
      <c r="H7812" s="39">
        <v>179617.24</v>
      </c>
    </row>
    <row r="7813" spans="1:8">
      <c r="A7813" s="32">
        <v>333</v>
      </c>
      <c r="B7813" s="37">
        <v>100000234902</v>
      </c>
      <c r="C7813" s="34">
        <v>0</v>
      </c>
      <c r="D7813" s="38" t="s">
        <v>1706</v>
      </c>
      <c r="E7813" s="38" t="s">
        <v>1712</v>
      </c>
      <c r="F7813" s="39">
        <v>84900</v>
      </c>
      <c r="G7813" s="39">
        <v>-65164.43</v>
      </c>
      <c r="H7813" s="39">
        <v>19735.57</v>
      </c>
    </row>
    <row r="7814" spans="1:8">
      <c r="A7814" s="32">
        <v>334</v>
      </c>
      <c r="B7814" s="37">
        <v>100000234927</v>
      </c>
      <c r="C7814" s="34">
        <v>0</v>
      </c>
      <c r="D7814" s="38" t="s">
        <v>1708</v>
      </c>
      <c r="E7814" s="38" t="s">
        <v>1713</v>
      </c>
      <c r="F7814" s="39">
        <v>74900</v>
      </c>
      <c r="G7814" s="39">
        <v>-54535.44</v>
      </c>
      <c r="H7814" s="39">
        <v>20364.560000000001</v>
      </c>
    </row>
    <row r="7815" spans="1:8">
      <c r="A7815" s="32">
        <v>335</v>
      </c>
      <c r="B7815" s="37">
        <v>100000235085</v>
      </c>
      <c r="C7815" s="34">
        <v>0</v>
      </c>
      <c r="D7815" s="38" t="s">
        <v>1710</v>
      </c>
      <c r="E7815" s="38" t="s">
        <v>1714</v>
      </c>
      <c r="F7815" s="39">
        <v>1190000</v>
      </c>
      <c r="G7815" s="39">
        <v>-856024.2</v>
      </c>
      <c r="H7815" s="39">
        <v>333975.8</v>
      </c>
    </row>
    <row r="7816" spans="1:8">
      <c r="A7816" s="32">
        <v>336</v>
      </c>
      <c r="B7816" s="37">
        <v>100000236165</v>
      </c>
      <c r="C7816" s="34">
        <v>0</v>
      </c>
      <c r="D7816" s="38" t="s">
        <v>1715</v>
      </c>
      <c r="E7816" s="38" t="s">
        <v>1716</v>
      </c>
      <c r="F7816" s="39">
        <v>25466</v>
      </c>
      <c r="G7816" s="39">
        <v>-18430.48</v>
      </c>
      <c r="H7816" s="39">
        <v>7035.52</v>
      </c>
    </row>
    <row r="7817" spans="1:8">
      <c r="A7817" s="32">
        <v>337</v>
      </c>
      <c r="B7817" s="37">
        <v>100000236166</v>
      </c>
      <c r="C7817" s="34">
        <v>0</v>
      </c>
      <c r="D7817" s="38" t="s">
        <v>1715</v>
      </c>
      <c r="E7817" s="38" t="s">
        <v>1716</v>
      </c>
      <c r="F7817" s="39">
        <v>25466</v>
      </c>
      <c r="G7817" s="39">
        <v>-18430.48</v>
      </c>
      <c r="H7817" s="39">
        <v>7035.52</v>
      </c>
    </row>
    <row r="7818" spans="1:8">
      <c r="A7818" s="32">
        <v>338</v>
      </c>
      <c r="B7818" s="37">
        <v>100000236167</v>
      </c>
      <c r="C7818" s="34">
        <v>0</v>
      </c>
      <c r="D7818" s="38" t="s">
        <v>1715</v>
      </c>
      <c r="E7818" s="38" t="s">
        <v>1716</v>
      </c>
      <c r="F7818" s="39">
        <v>25466</v>
      </c>
      <c r="G7818" s="39">
        <v>-18430.48</v>
      </c>
      <c r="H7818" s="39">
        <v>7035.52</v>
      </c>
    </row>
    <row r="7819" spans="1:8">
      <c r="A7819" s="32">
        <v>339</v>
      </c>
      <c r="B7819" s="37">
        <v>100000236169</v>
      </c>
      <c r="C7819" s="34">
        <v>0</v>
      </c>
      <c r="D7819" s="38" t="s">
        <v>1717</v>
      </c>
      <c r="E7819" s="38" t="s">
        <v>1718</v>
      </c>
      <c r="F7819" s="39">
        <v>25466</v>
      </c>
      <c r="G7819" s="39">
        <v>-18556</v>
      </c>
      <c r="H7819" s="39">
        <v>6910</v>
      </c>
    </row>
    <row r="7820" spans="1:8">
      <c r="A7820" s="32">
        <v>340</v>
      </c>
      <c r="B7820" s="37">
        <v>100000236170</v>
      </c>
      <c r="C7820" s="34">
        <v>0</v>
      </c>
      <c r="D7820" s="38" t="s">
        <v>1717</v>
      </c>
      <c r="E7820" s="38" t="s">
        <v>1718</v>
      </c>
      <c r="F7820" s="39">
        <v>25466</v>
      </c>
      <c r="G7820" s="39">
        <v>-18556</v>
      </c>
      <c r="H7820" s="39">
        <v>6910</v>
      </c>
    </row>
    <row r="7821" spans="1:8">
      <c r="A7821" s="32">
        <v>341</v>
      </c>
      <c r="B7821" s="37">
        <v>100000236598</v>
      </c>
      <c r="C7821" s="34">
        <v>0</v>
      </c>
      <c r="D7821" s="38" t="s">
        <v>1708</v>
      </c>
      <c r="E7821" s="38" t="s">
        <v>1713</v>
      </c>
      <c r="F7821" s="39">
        <v>74900</v>
      </c>
      <c r="G7821" s="39">
        <v>-54535.44</v>
      </c>
      <c r="H7821" s="39">
        <v>20364.560000000001</v>
      </c>
    </row>
    <row r="7822" spans="1:8">
      <c r="A7822" s="32">
        <v>342</v>
      </c>
      <c r="B7822" s="37">
        <v>100000236708</v>
      </c>
      <c r="C7822" s="34">
        <v>0</v>
      </c>
      <c r="D7822" s="38" t="s">
        <v>206</v>
      </c>
      <c r="E7822" s="38" t="s">
        <v>1719</v>
      </c>
      <c r="F7822" s="39">
        <v>34000</v>
      </c>
      <c r="G7822" s="39">
        <v>-25165.37</v>
      </c>
      <c r="H7822" s="39">
        <v>8834.6299999999992</v>
      </c>
    </row>
    <row r="7823" spans="1:8">
      <c r="A7823" s="32">
        <v>343</v>
      </c>
      <c r="B7823" s="37">
        <v>100000236709</v>
      </c>
      <c r="C7823" s="34">
        <v>0</v>
      </c>
      <c r="D7823" s="38" t="s">
        <v>206</v>
      </c>
      <c r="E7823" s="38" t="s">
        <v>1719</v>
      </c>
      <c r="F7823" s="39">
        <v>34000</v>
      </c>
      <c r="G7823" s="39">
        <v>-25165.37</v>
      </c>
      <c r="H7823" s="39">
        <v>8834.6299999999992</v>
      </c>
    </row>
    <row r="7824" spans="1:8">
      <c r="A7824" s="32">
        <v>344</v>
      </c>
      <c r="B7824" s="37">
        <v>100000236710</v>
      </c>
      <c r="C7824" s="34">
        <v>0</v>
      </c>
      <c r="D7824" s="38" t="s">
        <v>206</v>
      </c>
      <c r="E7824" s="38" t="s">
        <v>1719</v>
      </c>
      <c r="F7824" s="39">
        <v>34000</v>
      </c>
      <c r="G7824" s="39">
        <v>-25165.37</v>
      </c>
      <c r="H7824" s="39">
        <v>8834.6299999999992</v>
      </c>
    </row>
    <row r="7825" spans="1:8">
      <c r="A7825" s="32">
        <v>345</v>
      </c>
      <c r="B7825" s="37">
        <v>100000236711</v>
      </c>
      <c r="C7825" s="34">
        <v>0</v>
      </c>
      <c r="D7825" s="38" t="s">
        <v>206</v>
      </c>
      <c r="E7825" s="38" t="s">
        <v>1719</v>
      </c>
      <c r="F7825" s="39">
        <v>34000</v>
      </c>
      <c r="G7825" s="39">
        <v>-25165.37</v>
      </c>
      <c r="H7825" s="39">
        <v>8834.6299999999992</v>
      </c>
    </row>
    <row r="7826" spans="1:8">
      <c r="A7826" s="32">
        <v>346</v>
      </c>
      <c r="B7826" s="37">
        <v>100000236716</v>
      </c>
      <c r="C7826" s="34">
        <v>0</v>
      </c>
      <c r="D7826" s="38" t="s">
        <v>206</v>
      </c>
      <c r="E7826" s="38" t="s">
        <v>1720</v>
      </c>
      <c r="F7826" s="39">
        <v>20200</v>
      </c>
      <c r="G7826" s="39">
        <v>-14951.19</v>
      </c>
      <c r="H7826" s="39">
        <v>5248.81</v>
      </c>
    </row>
    <row r="7827" spans="1:8">
      <c r="A7827" s="32">
        <v>347</v>
      </c>
      <c r="B7827" s="37">
        <v>100000236717</v>
      </c>
      <c r="C7827" s="34">
        <v>0</v>
      </c>
      <c r="D7827" s="38" t="s">
        <v>206</v>
      </c>
      <c r="E7827" s="38" t="s">
        <v>1720</v>
      </c>
      <c r="F7827" s="39">
        <v>20200</v>
      </c>
      <c r="G7827" s="39">
        <v>-14951.19</v>
      </c>
      <c r="H7827" s="39">
        <v>5248.81</v>
      </c>
    </row>
    <row r="7828" spans="1:8">
      <c r="A7828" s="32">
        <v>348</v>
      </c>
      <c r="B7828" s="37">
        <v>100000236718</v>
      </c>
      <c r="C7828" s="34">
        <v>0</v>
      </c>
      <c r="D7828" s="38" t="s">
        <v>206</v>
      </c>
      <c r="E7828" s="38" t="s">
        <v>1720</v>
      </c>
      <c r="F7828" s="39">
        <v>20200</v>
      </c>
      <c r="G7828" s="39">
        <v>-14951.19</v>
      </c>
      <c r="H7828" s="39">
        <v>5248.81</v>
      </c>
    </row>
    <row r="7829" spans="1:8">
      <c r="A7829" s="32">
        <v>349</v>
      </c>
      <c r="B7829" s="37">
        <v>100000236719</v>
      </c>
      <c r="C7829" s="34">
        <v>0</v>
      </c>
      <c r="D7829" s="38" t="s">
        <v>206</v>
      </c>
      <c r="E7829" s="38" t="s">
        <v>1720</v>
      </c>
      <c r="F7829" s="39">
        <v>20200</v>
      </c>
      <c r="G7829" s="39">
        <v>-14951.19</v>
      </c>
      <c r="H7829" s="39">
        <v>5248.81</v>
      </c>
    </row>
    <row r="7830" spans="1:8">
      <c r="A7830" s="32">
        <v>350</v>
      </c>
      <c r="B7830" s="37">
        <v>100000237100</v>
      </c>
      <c r="C7830" s="34">
        <v>0</v>
      </c>
      <c r="D7830" s="38" t="s">
        <v>1721</v>
      </c>
      <c r="E7830" s="38" t="s">
        <v>1722</v>
      </c>
      <c r="F7830" s="39">
        <v>250000</v>
      </c>
      <c r="G7830" s="39">
        <v>-197363.64</v>
      </c>
      <c r="H7830" s="39">
        <v>52636.36</v>
      </c>
    </row>
    <row r="7831" spans="1:8">
      <c r="A7831" s="32">
        <v>351</v>
      </c>
      <c r="B7831" s="37">
        <v>100000237164</v>
      </c>
      <c r="C7831" s="34">
        <v>0</v>
      </c>
      <c r="D7831" s="38" t="s">
        <v>208</v>
      </c>
      <c r="E7831" s="38" t="s">
        <v>1723</v>
      </c>
      <c r="F7831" s="39">
        <v>22500</v>
      </c>
      <c r="G7831" s="39">
        <v>-16136.04</v>
      </c>
      <c r="H7831" s="39">
        <v>6363.96</v>
      </c>
    </row>
    <row r="7832" spans="1:8">
      <c r="A7832" s="32">
        <v>352</v>
      </c>
      <c r="B7832" s="37">
        <v>100000237165</v>
      </c>
      <c r="C7832" s="34">
        <v>0</v>
      </c>
      <c r="D7832" s="38" t="s">
        <v>208</v>
      </c>
      <c r="E7832" s="38" t="s">
        <v>1723</v>
      </c>
      <c r="F7832" s="39">
        <v>22500</v>
      </c>
      <c r="G7832" s="39">
        <v>-16136.04</v>
      </c>
      <c r="H7832" s="39">
        <v>6363.96</v>
      </c>
    </row>
    <row r="7833" spans="1:8">
      <c r="A7833" s="32">
        <v>353</v>
      </c>
      <c r="B7833" s="37">
        <v>100000237166</v>
      </c>
      <c r="C7833" s="34">
        <v>0</v>
      </c>
      <c r="D7833" s="38" t="s">
        <v>1724</v>
      </c>
      <c r="E7833" s="38" t="s">
        <v>1725</v>
      </c>
      <c r="F7833" s="39">
        <v>223000</v>
      </c>
      <c r="G7833" s="39">
        <v>-167742.20000000001</v>
      </c>
      <c r="H7833" s="39">
        <v>55257.8</v>
      </c>
    </row>
    <row r="7834" spans="1:8">
      <c r="A7834" s="32">
        <v>354</v>
      </c>
      <c r="B7834" s="37">
        <v>100000237388</v>
      </c>
      <c r="C7834" s="34">
        <v>0</v>
      </c>
      <c r="D7834" s="38" t="s">
        <v>1726</v>
      </c>
      <c r="E7834" s="38" t="s">
        <v>1727</v>
      </c>
      <c r="F7834" s="39">
        <v>149500</v>
      </c>
      <c r="G7834" s="39">
        <v>-106150.82</v>
      </c>
      <c r="H7834" s="39">
        <v>43349.18</v>
      </c>
    </row>
    <row r="7835" spans="1:8">
      <c r="A7835" s="32">
        <v>355</v>
      </c>
      <c r="B7835" s="37">
        <v>100000237389</v>
      </c>
      <c r="C7835" s="34">
        <v>0</v>
      </c>
      <c r="D7835" s="38" t="s">
        <v>1726</v>
      </c>
      <c r="E7835" s="38" t="s">
        <v>1727</v>
      </c>
      <c r="F7835" s="39">
        <v>149500</v>
      </c>
      <c r="G7835" s="39">
        <v>-106150.82</v>
      </c>
      <c r="H7835" s="39">
        <v>43349.18</v>
      </c>
    </row>
    <row r="7836" spans="1:8">
      <c r="A7836" s="32">
        <v>356</v>
      </c>
      <c r="B7836" s="37">
        <v>100000237390</v>
      </c>
      <c r="C7836" s="34">
        <v>0</v>
      </c>
      <c r="D7836" s="38" t="s">
        <v>1726</v>
      </c>
      <c r="E7836" s="38" t="s">
        <v>1727</v>
      </c>
      <c r="F7836" s="39">
        <v>149500</v>
      </c>
      <c r="G7836" s="39">
        <v>-106150.82</v>
      </c>
      <c r="H7836" s="39">
        <v>43349.18</v>
      </c>
    </row>
    <row r="7837" spans="1:8">
      <c r="A7837" s="32">
        <v>357</v>
      </c>
      <c r="B7837" s="37">
        <v>100000237391</v>
      </c>
      <c r="C7837" s="34">
        <v>0</v>
      </c>
      <c r="D7837" s="38" t="s">
        <v>1726</v>
      </c>
      <c r="E7837" s="38" t="s">
        <v>1727</v>
      </c>
      <c r="F7837" s="39">
        <v>149500</v>
      </c>
      <c r="G7837" s="39">
        <v>-106150.82</v>
      </c>
      <c r="H7837" s="39">
        <v>43349.18</v>
      </c>
    </row>
    <row r="7838" spans="1:8">
      <c r="A7838" s="32">
        <v>358</v>
      </c>
      <c r="B7838" s="37">
        <v>100000237392</v>
      </c>
      <c r="C7838" s="34">
        <v>0</v>
      </c>
      <c r="D7838" s="38" t="s">
        <v>1726</v>
      </c>
      <c r="E7838" s="38" t="s">
        <v>1727</v>
      </c>
      <c r="F7838" s="39">
        <v>149500</v>
      </c>
      <c r="G7838" s="39">
        <v>-106150.82</v>
      </c>
      <c r="H7838" s="39">
        <v>43349.18</v>
      </c>
    </row>
    <row r="7839" spans="1:8">
      <c r="A7839" s="32">
        <v>359</v>
      </c>
      <c r="B7839" s="37">
        <v>100000237432</v>
      </c>
      <c r="C7839" s="34">
        <v>0</v>
      </c>
      <c r="D7839" s="38" t="s">
        <v>1728</v>
      </c>
      <c r="E7839" s="38" t="s">
        <v>1729</v>
      </c>
      <c r="F7839" s="39">
        <v>22470</v>
      </c>
      <c r="G7839" s="39">
        <v>-16016.09</v>
      </c>
      <c r="H7839" s="39">
        <v>6453.91</v>
      </c>
    </row>
    <row r="7840" spans="1:8">
      <c r="A7840" s="32">
        <v>360</v>
      </c>
      <c r="B7840" s="37">
        <v>100000237433</v>
      </c>
      <c r="C7840" s="34">
        <v>0</v>
      </c>
      <c r="D7840" s="38" t="s">
        <v>1728</v>
      </c>
      <c r="E7840" s="38" t="s">
        <v>1729</v>
      </c>
      <c r="F7840" s="39">
        <v>22470</v>
      </c>
      <c r="G7840" s="39">
        <v>-16016.09</v>
      </c>
      <c r="H7840" s="39">
        <v>6453.91</v>
      </c>
    </row>
    <row r="7841" spans="1:8">
      <c r="A7841" s="32">
        <v>361</v>
      </c>
      <c r="B7841" s="37">
        <v>100000237434</v>
      </c>
      <c r="C7841" s="34">
        <v>0</v>
      </c>
      <c r="D7841" s="38" t="s">
        <v>1728</v>
      </c>
      <c r="E7841" s="38" t="s">
        <v>1729</v>
      </c>
      <c r="F7841" s="39">
        <v>22470</v>
      </c>
      <c r="G7841" s="39">
        <v>-16016.09</v>
      </c>
      <c r="H7841" s="39">
        <v>6453.91</v>
      </c>
    </row>
    <row r="7842" spans="1:8">
      <c r="A7842" s="32">
        <v>362</v>
      </c>
      <c r="B7842" s="37">
        <v>100000237435</v>
      </c>
      <c r="C7842" s="34">
        <v>0</v>
      </c>
      <c r="D7842" s="38" t="s">
        <v>1728</v>
      </c>
      <c r="E7842" s="38" t="s">
        <v>1729</v>
      </c>
      <c r="F7842" s="39">
        <v>22470</v>
      </c>
      <c r="G7842" s="39">
        <v>-16016.09</v>
      </c>
      <c r="H7842" s="39">
        <v>6453.91</v>
      </c>
    </row>
    <row r="7843" spans="1:8">
      <c r="A7843" s="32">
        <v>363</v>
      </c>
      <c r="B7843" s="37">
        <v>100000237436</v>
      </c>
      <c r="C7843" s="34">
        <v>0</v>
      </c>
      <c r="D7843" s="38" t="s">
        <v>1730</v>
      </c>
      <c r="E7843" s="38" t="s">
        <v>1716</v>
      </c>
      <c r="F7843" s="39">
        <v>25466</v>
      </c>
      <c r="G7843" s="39">
        <v>-18165.52</v>
      </c>
      <c r="H7843" s="39">
        <v>7300.48</v>
      </c>
    </row>
    <row r="7844" spans="1:8">
      <c r="A7844" s="32">
        <v>364</v>
      </c>
      <c r="B7844" s="37">
        <v>100000237437</v>
      </c>
      <c r="C7844" s="34">
        <v>0</v>
      </c>
      <c r="D7844" s="38" t="s">
        <v>1730</v>
      </c>
      <c r="E7844" s="38" t="s">
        <v>1731</v>
      </c>
      <c r="F7844" s="39">
        <v>25466</v>
      </c>
      <c r="G7844" s="39">
        <v>-18165.52</v>
      </c>
      <c r="H7844" s="39">
        <v>7300.48</v>
      </c>
    </row>
    <row r="7845" spans="1:8">
      <c r="A7845" s="32">
        <v>365</v>
      </c>
      <c r="B7845" s="37">
        <v>100000237765</v>
      </c>
      <c r="C7845" s="34">
        <v>0</v>
      </c>
      <c r="D7845" s="38" t="s">
        <v>208</v>
      </c>
      <c r="E7845" s="38" t="s">
        <v>1732</v>
      </c>
      <c r="F7845" s="39">
        <v>140000</v>
      </c>
      <c r="G7845" s="39">
        <v>-100402.07</v>
      </c>
      <c r="H7845" s="39">
        <v>39597.93</v>
      </c>
    </row>
    <row r="7846" spans="1:8">
      <c r="A7846" s="32">
        <v>366</v>
      </c>
      <c r="B7846" s="37">
        <v>100000237766</v>
      </c>
      <c r="C7846" s="34">
        <v>0</v>
      </c>
      <c r="D7846" s="38" t="s">
        <v>208</v>
      </c>
      <c r="E7846" s="38" t="s">
        <v>1732</v>
      </c>
      <c r="F7846" s="39">
        <v>140000</v>
      </c>
      <c r="G7846" s="39">
        <v>-100402.07</v>
      </c>
      <c r="H7846" s="39">
        <v>39597.93</v>
      </c>
    </row>
    <row r="7847" spans="1:8">
      <c r="A7847" s="32">
        <v>367</v>
      </c>
      <c r="B7847" s="37">
        <v>100000238582</v>
      </c>
      <c r="C7847" s="34">
        <v>0</v>
      </c>
      <c r="D7847" s="38" t="s">
        <v>208</v>
      </c>
      <c r="E7847" s="38" t="s">
        <v>1733</v>
      </c>
      <c r="F7847" s="39">
        <v>55479.5</v>
      </c>
      <c r="G7847" s="39">
        <v>-46819.34</v>
      </c>
      <c r="H7847" s="39">
        <v>8660.16</v>
      </c>
    </row>
    <row r="7848" spans="1:8">
      <c r="A7848" s="32"/>
      <c r="B7848" s="37">
        <v>100000238582</v>
      </c>
      <c r="C7848" s="34">
        <v>1</v>
      </c>
      <c r="D7848" s="38" t="s">
        <v>208</v>
      </c>
      <c r="E7848" s="38" t="s">
        <v>1733</v>
      </c>
      <c r="F7848" s="39">
        <v>9790.5</v>
      </c>
      <c r="G7848" s="39">
        <v>-9789.5</v>
      </c>
      <c r="H7848" s="39">
        <v>1</v>
      </c>
    </row>
    <row r="7849" spans="1:8">
      <c r="A7849" s="32">
        <v>368</v>
      </c>
      <c r="B7849" s="37">
        <v>100000238583</v>
      </c>
      <c r="C7849" s="34">
        <v>0</v>
      </c>
      <c r="D7849" s="38" t="s">
        <v>208</v>
      </c>
      <c r="E7849" s="38" t="s">
        <v>1734</v>
      </c>
      <c r="F7849" s="39">
        <v>72250</v>
      </c>
      <c r="G7849" s="39">
        <v>-60972.02</v>
      </c>
      <c r="H7849" s="39">
        <v>11277.98</v>
      </c>
    </row>
    <row r="7850" spans="1:8">
      <c r="A7850" s="32"/>
      <c r="B7850" s="37">
        <v>100000238583</v>
      </c>
      <c r="C7850" s="34">
        <v>1</v>
      </c>
      <c r="D7850" s="38" t="s">
        <v>208</v>
      </c>
      <c r="E7850" s="38" t="s">
        <v>1734</v>
      </c>
      <c r="F7850" s="39">
        <v>12750</v>
      </c>
      <c r="G7850" s="39">
        <v>-12749</v>
      </c>
      <c r="H7850" s="39">
        <v>1</v>
      </c>
    </row>
    <row r="7851" spans="1:8">
      <c r="A7851" s="32">
        <v>369</v>
      </c>
      <c r="B7851" s="37">
        <v>100000238585</v>
      </c>
      <c r="C7851" s="34">
        <v>0</v>
      </c>
      <c r="D7851" s="38" t="s">
        <v>208</v>
      </c>
      <c r="E7851" s="38" t="s">
        <v>1735</v>
      </c>
      <c r="F7851" s="39">
        <v>736666.67</v>
      </c>
      <c r="G7851" s="39">
        <v>-609488.43999999994</v>
      </c>
      <c r="H7851" s="39">
        <v>127178.23</v>
      </c>
    </row>
    <row r="7852" spans="1:8">
      <c r="A7852" s="32"/>
      <c r="B7852" s="37">
        <v>100000238585</v>
      </c>
      <c r="C7852" s="34">
        <v>1</v>
      </c>
      <c r="D7852" s="38" t="s">
        <v>208</v>
      </c>
      <c r="E7852" s="38" t="s">
        <v>1735</v>
      </c>
      <c r="F7852" s="39">
        <v>113333.33</v>
      </c>
      <c r="G7852" s="39">
        <v>-113332.33</v>
      </c>
      <c r="H7852" s="39">
        <v>1</v>
      </c>
    </row>
    <row r="7853" spans="1:8">
      <c r="A7853" s="32">
        <v>370</v>
      </c>
      <c r="B7853" s="37">
        <v>100000238586</v>
      </c>
      <c r="C7853" s="34">
        <v>0</v>
      </c>
      <c r="D7853" s="38" t="s">
        <v>208</v>
      </c>
      <c r="E7853" s="38" t="s">
        <v>1736</v>
      </c>
      <c r="F7853" s="39">
        <v>33291.269999999997</v>
      </c>
      <c r="G7853" s="39">
        <v>-27543.86</v>
      </c>
      <c r="H7853" s="39">
        <v>5747.41</v>
      </c>
    </row>
    <row r="7854" spans="1:8">
      <c r="A7854" s="32"/>
      <c r="B7854" s="37">
        <v>100000238586</v>
      </c>
      <c r="C7854" s="34">
        <v>1</v>
      </c>
      <c r="D7854" s="38" t="s">
        <v>208</v>
      </c>
      <c r="E7854" s="38" t="s">
        <v>1736</v>
      </c>
      <c r="F7854" s="39">
        <v>5121.7299999999996</v>
      </c>
      <c r="G7854" s="39">
        <v>-5120.7299999999996</v>
      </c>
      <c r="H7854" s="39">
        <v>1</v>
      </c>
    </row>
    <row r="7855" spans="1:8">
      <c r="A7855" s="32">
        <v>371</v>
      </c>
      <c r="B7855" s="37">
        <v>100000239009</v>
      </c>
      <c r="C7855" s="34">
        <v>0</v>
      </c>
      <c r="D7855" s="38" t="s">
        <v>1737</v>
      </c>
      <c r="E7855" s="38" t="s">
        <v>1738</v>
      </c>
      <c r="F7855" s="39">
        <v>545000</v>
      </c>
      <c r="G7855" s="39">
        <v>-384583.8</v>
      </c>
      <c r="H7855" s="39">
        <v>160416.20000000001</v>
      </c>
    </row>
    <row r="7856" spans="1:8">
      <c r="A7856" s="32">
        <v>372</v>
      </c>
      <c r="B7856" s="37">
        <v>100000239012</v>
      </c>
      <c r="C7856" s="34">
        <v>0</v>
      </c>
      <c r="D7856" s="38" t="s">
        <v>1739</v>
      </c>
      <c r="E7856" s="38" t="s">
        <v>1740</v>
      </c>
      <c r="F7856" s="39">
        <v>75970</v>
      </c>
      <c r="G7856" s="39">
        <v>-54108.06</v>
      </c>
      <c r="H7856" s="39">
        <v>21861.94</v>
      </c>
    </row>
    <row r="7857" spans="1:8">
      <c r="A7857" s="32">
        <v>373</v>
      </c>
      <c r="B7857" s="37">
        <v>100000239031</v>
      </c>
      <c r="C7857" s="34">
        <v>0</v>
      </c>
      <c r="D7857" s="38" t="s">
        <v>1741</v>
      </c>
      <c r="E7857" s="38" t="s">
        <v>1742</v>
      </c>
      <c r="F7857" s="39">
        <v>43300</v>
      </c>
      <c r="G7857" s="39">
        <v>-30981.79</v>
      </c>
      <c r="H7857" s="39">
        <v>12318.21</v>
      </c>
    </row>
    <row r="7858" spans="1:8">
      <c r="A7858" s="32">
        <v>374</v>
      </c>
      <c r="B7858" s="37">
        <v>100000239032</v>
      </c>
      <c r="C7858" s="34">
        <v>0</v>
      </c>
      <c r="D7858" s="38" t="s">
        <v>1741</v>
      </c>
      <c r="E7858" s="38" t="s">
        <v>1742</v>
      </c>
      <c r="F7858" s="39">
        <v>43300</v>
      </c>
      <c r="G7858" s="39">
        <v>-30981.79</v>
      </c>
      <c r="H7858" s="39">
        <v>12318.21</v>
      </c>
    </row>
    <row r="7859" spans="1:8">
      <c r="A7859" s="32">
        <v>375</v>
      </c>
      <c r="B7859" s="37">
        <v>100000239033</v>
      </c>
      <c r="C7859" s="34">
        <v>0</v>
      </c>
      <c r="D7859" s="38" t="s">
        <v>1741</v>
      </c>
      <c r="E7859" s="38" t="s">
        <v>1742</v>
      </c>
      <c r="F7859" s="39">
        <v>43300</v>
      </c>
      <c r="G7859" s="39">
        <v>-30981.79</v>
      </c>
      <c r="H7859" s="39">
        <v>12318.21</v>
      </c>
    </row>
    <row r="7860" spans="1:8">
      <c r="A7860" s="32">
        <v>376</v>
      </c>
      <c r="B7860" s="37">
        <v>100000239035</v>
      </c>
      <c r="C7860" s="34">
        <v>0</v>
      </c>
      <c r="D7860" s="38" t="s">
        <v>1728</v>
      </c>
      <c r="E7860" s="38" t="s">
        <v>1743</v>
      </c>
      <c r="F7860" s="39">
        <v>44800</v>
      </c>
      <c r="G7860" s="39">
        <v>-31932.400000000001</v>
      </c>
      <c r="H7860" s="39">
        <v>12867.6</v>
      </c>
    </row>
    <row r="7861" spans="1:8">
      <c r="A7861" s="32">
        <v>377</v>
      </c>
      <c r="B7861" s="37">
        <v>100000239036</v>
      </c>
      <c r="C7861" s="34">
        <v>0</v>
      </c>
      <c r="D7861" s="38" t="s">
        <v>1728</v>
      </c>
      <c r="E7861" s="38" t="s">
        <v>1743</v>
      </c>
      <c r="F7861" s="39">
        <v>44800</v>
      </c>
      <c r="G7861" s="39">
        <v>-31932.400000000001</v>
      </c>
      <c r="H7861" s="39">
        <v>12867.6</v>
      </c>
    </row>
    <row r="7862" spans="1:8">
      <c r="A7862" s="32">
        <v>378</v>
      </c>
      <c r="B7862" s="37">
        <v>100000239037</v>
      </c>
      <c r="C7862" s="34">
        <v>0</v>
      </c>
      <c r="D7862" s="38" t="s">
        <v>1728</v>
      </c>
      <c r="E7862" s="38" t="s">
        <v>1743</v>
      </c>
      <c r="F7862" s="39">
        <v>44800</v>
      </c>
      <c r="G7862" s="39">
        <v>-31932.400000000001</v>
      </c>
      <c r="H7862" s="39">
        <v>12867.6</v>
      </c>
    </row>
    <row r="7863" spans="1:8">
      <c r="A7863" s="32">
        <v>379</v>
      </c>
      <c r="B7863" s="37">
        <v>100000239038</v>
      </c>
      <c r="C7863" s="34">
        <v>0</v>
      </c>
      <c r="D7863" s="38" t="s">
        <v>1728</v>
      </c>
      <c r="E7863" s="38" t="s">
        <v>1743</v>
      </c>
      <c r="F7863" s="39">
        <v>44800</v>
      </c>
      <c r="G7863" s="39">
        <v>-31932.400000000001</v>
      </c>
      <c r="H7863" s="39">
        <v>12867.6</v>
      </c>
    </row>
    <row r="7864" spans="1:8">
      <c r="A7864" s="32">
        <v>380</v>
      </c>
      <c r="B7864" s="37">
        <v>100000239039</v>
      </c>
      <c r="C7864" s="34">
        <v>0</v>
      </c>
      <c r="D7864" s="38" t="s">
        <v>1728</v>
      </c>
      <c r="E7864" s="38" t="s">
        <v>1743</v>
      </c>
      <c r="F7864" s="39">
        <v>44800</v>
      </c>
      <c r="G7864" s="39">
        <v>-31932.400000000001</v>
      </c>
      <c r="H7864" s="39">
        <v>12867.6</v>
      </c>
    </row>
    <row r="7865" spans="1:8">
      <c r="A7865" s="32">
        <v>381</v>
      </c>
      <c r="B7865" s="37">
        <v>100000239040</v>
      </c>
      <c r="C7865" s="34">
        <v>0</v>
      </c>
      <c r="D7865" s="38" t="s">
        <v>1744</v>
      </c>
      <c r="E7865" s="38" t="s">
        <v>1745</v>
      </c>
      <c r="F7865" s="39">
        <v>55000</v>
      </c>
      <c r="G7865" s="39">
        <v>-39022.03</v>
      </c>
      <c r="H7865" s="39">
        <v>15977.97</v>
      </c>
    </row>
    <row r="7866" spans="1:8">
      <c r="A7866" s="32">
        <v>382</v>
      </c>
      <c r="B7866" s="37">
        <v>100000239041</v>
      </c>
      <c r="C7866" s="34">
        <v>0</v>
      </c>
      <c r="D7866" s="38" t="s">
        <v>1744</v>
      </c>
      <c r="E7866" s="38" t="s">
        <v>1745</v>
      </c>
      <c r="F7866" s="39">
        <v>55000</v>
      </c>
      <c r="G7866" s="39">
        <v>-39022.03</v>
      </c>
      <c r="H7866" s="39">
        <v>15977.97</v>
      </c>
    </row>
    <row r="7867" spans="1:8">
      <c r="A7867" s="32">
        <v>383</v>
      </c>
      <c r="B7867" s="37">
        <v>100000239042</v>
      </c>
      <c r="C7867" s="34">
        <v>0</v>
      </c>
      <c r="D7867" s="38" t="s">
        <v>1744</v>
      </c>
      <c r="E7867" s="38" t="s">
        <v>1533</v>
      </c>
      <c r="F7867" s="39">
        <v>180000</v>
      </c>
      <c r="G7867" s="39">
        <v>-127708.45</v>
      </c>
      <c r="H7867" s="39">
        <v>52291.55</v>
      </c>
    </row>
    <row r="7868" spans="1:8">
      <c r="A7868" s="32">
        <v>384</v>
      </c>
      <c r="B7868" s="37">
        <v>100000239099</v>
      </c>
      <c r="C7868" s="34">
        <v>0</v>
      </c>
      <c r="D7868" s="38" t="s">
        <v>1739</v>
      </c>
      <c r="E7868" s="38" t="s">
        <v>1746</v>
      </c>
      <c r="F7868" s="39">
        <v>27000</v>
      </c>
      <c r="G7868" s="39">
        <v>-19230.189999999999</v>
      </c>
      <c r="H7868" s="39">
        <v>7769.81</v>
      </c>
    </row>
    <row r="7869" spans="1:8">
      <c r="A7869" s="32">
        <v>385</v>
      </c>
      <c r="B7869" s="37">
        <v>100000239100</v>
      </c>
      <c r="C7869" s="34">
        <v>0</v>
      </c>
      <c r="D7869" s="38" t="s">
        <v>1739</v>
      </c>
      <c r="E7869" s="38" t="s">
        <v>1746</v>
      </c>
      <c r="F7869" s="39">
        <v>27000</v>
      </c>
      <c r="G7869" s="39">
        <v>-19230.189999999999</v>
      </c>
      <c r="H7869" s="39">
        <v>7769.81</v>
      </c>
    </row>
    <row r="7870" spans="1:8">
      <c r="A7870" s="32">
        <v>386</v>
      </c>
      <c r="B7870" s="37">
        <v>100000239101</v>
      </c>
      <c r="C7870" s="34">
        <v>0</v>
      </c>
      <c r="D7870" s="38" t="s">
        <v>1726</v>
      </c>
      <c r="E7870" s="38" t="s">
        <v>1718</v>
      </c>
      <c r="F7870" s="39">
        <v>25466</v>
      </c>
      <c r="G7870" s="39">
        <v>-18081.849999999999</v>
      </c>
      <c r="H7870" s="39">
        <v>7384.15</v>
      </c>
    </row>
    <row r="7871" spans="1:8">
      <c r="A7871" s="32">
        <v>387</v>
      </c>
      <c r="B7871" s="37">
        <v>100000239102</v>
      </c>
      <c r="C7871" s="34">
        <v>0</v>
      </c>
      <c r="D7871" s="38" t="s">
        <v>1726</v>
      </c>
      <c r="E7871" s="38" t="s">
        <v>1718</v>
      </c>
      <c r="F7871" s="39">
        <v>25466</v>
      </c>
      <c r="G7871" s="39">
        <v>-18081.849999999999</v>
      </c>
      <c r="H7871" s="39">
        <v>7384.15</v>
      </c>
    </row>
    <row r="7872" spans="1:8">
      <c r="A7872" s="32">
        <v>388</v>
      </c>
      <c r="B7872" s="37">
        <v>100000239103</v>
      </c>
      <c r="C7872" s="34">
        <v>0</v>
      </c>
      <c r="D7872" s="38" t="s">
        <v>1747</v>
      </c>
      <c r="E7872" s="38" t="s">
        <v>1748</v>
      </c>
      <c r="F7872" s="39">
        <v>99510</v>
      </c>
      <c r="G7872" s="39">
        <v>-70438.02</v>
      </c>
      <c r="H7872" s="39">
        <v>29071.98</v>
      </c>
    </row>
    <row r="7873" spans="1:8">
      <c r="A7873" s="32">
        <v>389</v>
      </c>
      <c r="B7873" s="37">
        <v>100000239104</v>
      </c>
      <c r="C7873" s="34">
        <v>0</v>
      </c>
      <c r="D7873" s="38" t="s">
        <v>1749</v>
      </c>
      <c r="E7873" s="38" t="s">
        <v>1750</v>
      </c>
      <c r="F7873" s="39">
        <v>29000</v>
      </c>
      <c r="G7873" s="39">
        <v>-20448.21</v>
      </c>
      <c r="H7873" s="39">
        <v>8551.7900000000009</v>
      </c>
    </row>
    <row r="7874" spans="1:8">
      <c r="A7874" s="32">
        <v>390</v>
      </c>
      <c r="B7874" s="37">
        <v>100000239111</v>
      </c>
      <c r="C7874" s="34">
        <v>0</v>
      </c>
      <c r="D7874" s="38" t="s">
        <v>1751</v>
      </c>
      <c r="E7874" s="38" t="s">
        <v>1752</v>
      </c>
      <c r="F7874" s="39">
        <v>11938000</v>
      </c>
      <c r="G7874" s="39">
        <v>-9365650.8699999992</v>
      </c>
      <c r="H7874" s="39">
        <v>2572349.13</v>
      </c>
    </row>
    <row r="7875" spans="1:8">
      <c r="A7875" s="32">
        <v>391</v>
      </c>
      <c r="B7875" s="37">
        <v>100000239295</v>
      </c>
      <c r="C7875" s="34">
        <v>0</v>
      </c>
      <c r="D7875" s="38" t="s">
        <v>1749</v>
      </c>
      <c r="E7875" s="38" t="s">
        <v>1531</v>
      </c>
      <c r="F7875" s="39">
        <v>43092</v>
      </c>
      <c r="G7875" s="39">
        <v>-30384.639999999999</v>
      </c>
      <c r="H7875" s="39">
        <v>12707.36</v>
      </c>
    </row>
    <row r="7876" spans="1:8">
      <c r="A7876" s="32">
        <v>392</v>
      </c>
      <c r="B7876" s="37">
        <v>100000239296</v>
      </c>
      <c r="C7876" s="34">
        <v>0</v>
      </c>
      <c r="D7876" s="38" t="s">
        <v>1749</v>
      </c>
      <c r="E7876" s="38" t="s">
        <v>1538</v>
      </c>
      <c r="F7876" s="39">
        <v>73758</v>
      </c>
      <c r="G7876" s="39">
        <v>-52007.56</v>
      </c>
      <c r="H7876" s="39">
        <v>21750.44</v>
      </c>
    </row>
    <row r="7877" spans="1:8">
      <c r="A7877" s="32">
        <v>393</v>
      </c>
      <c r="B7877" s="37">
        <v>100000239297</v>
      </c>
      <c r="C7877" s="34">
        <v>0</v>
      </c>
      <c r="D7877" s="38" t="s">
        <v>1749</v>
      </c>
      <c r="E7877" s="38" t="s">
        <v>1753</v>
      </c>
      <c r="F7877" s="39">
        <v>57684</v>
      </c>
      <c r="G7877" s="39">
        <v>-40673.61</v>
      </c>
      <c r="H7877" s="39">
        <v>17010.39</v>
      </c>
    </row>
    <row r="7878" spans="1:8">
      <c r="A7878" s="32">
        <v>394</v>
      </c>
      <c r="B7878" s="37">
        <v>100000239298</v>
      </c>
      <c r="C7878" s="34">
        <v>0</v>
      </c>
      <c r="D7878" s="38" t="s">
        <v>78</v>
      </c>
      <c r="E7878" s="38" t="s">
        <v>1754</v>
      </c>
      <c r="F7878" s="39">
        <v>20000</v>
      </c>
      <c r="G7878" s="39">
        <v>-14080.31</v>
      </c>
      <c r="H7878" s="39">
        <v>5919.69</v>
      </c>
    </row>
    <row r="7879" spans="1:8">
      <c r="A7879" s="32">
        <v>395</v>
      </c>
      <c r="B7879" s="37">
        <v>100000239299</v>
      </c>
      <c r="C7879" s="34">
        <v>0</v>
      </c>
      <c r="D7879" s="38" t="s">
        <v>1755</v>
      </c>
      <c r="E7879" s="38" t="s">
        <v>1756</v>
      </c>
      <c r="F7879" s="39">
        <v>25466</v>
      </c>
      <c r="G7879" s="39">
        <v>-17858.740000000002</v>
      </c>
      <c r="H7879" s="39">
        <v>7607.26</v>
      </c>
    </row>
    <row r="7880" spans="1:8">
      <c r="A7880" s="32">
        <v>396</v>
      </c>
      <c r="B7880" s="37">
        <v>100000239300</v>
      </c>
      <c r="C7880" s="34">
        <v>0</v>
      </c>
      <c r="D7880" s="38" t="s">
        <v>1755</v>
      </c>
      <c r="E7880" s="38" t="s">
        <v>1756</v>
      </c>
      <c r="F7880" s="39">
        <v>25466</v>
      </c>
      <c r="G7880" s="39">
        <v>-17858.740000000002</v>
      </c>
      <c r="H7880" s="39">
        <v>7607.26</v>
      </c>
    </row>
    <row r="7881" spans="1:8">
      <c r="A7881" s="32">
        <v>397</v>
      </c>
      <c r="B7881" s="37">
        <v>100000239301</v>
      </c>
      <c r="C7881" s="34">
        <v>0</v>
      </c>
      <c r="D7881" s="38" t="s">
        <v>1757</v>
      </c>
      <c r="E7881" s="38" t="s">
        <v>1758</v>
      </c>
      <c r="F7881" s="39">
        <v>2200000</v>
      </c>
      <c r="G7881" s="39">
        <v>-1541606.58</v>
      </c>
      <c r="H7881" s="39">
        <v>658393.42000000004</v>
      </c>
    </row>
    <row r="7882" spans="1:8">
      <c r="A7882" s="32">
        <v>398</v>
      </c>
      <c r="B7882" s="37">
        <v>100000239307</v>
      </c>
      <c r="C7882" s="34">
        <v>0</v>
      </c>
      <c r="D7882" s="38" t="s">
        <v>212</v>
      </c>
      <c r="E7882" s="38" t="s">
        <v>1759</v>
      </c>
      <c r="F7882" s="39">
        <v>220000</v>
      </c>
      <c r="G7882" s="39">
        <v>-95180.73</v>
      </c>
      <c r="H7882" s="39">
        <v>124819.27</v>
      </c>
    </row>
    <row r="7883" spans="1:8">
      <c r="A7883" s="32">
        <v>399</v>
      </c>
      <c r="B7883" s="37">
        <v>100000239635</v>
      </c>
      <c r="C7883" s="34">
        <v>0</v>
      </c>
      <c r="D7883" s="38" t="s">
        <v>1760</v>
      </c>
      <c r="E7883" s="38" t="s">
        <v>1761</v>
      </c>
      <c r="F7883" s="39">
        <v>1980000</v>
      </c>
      <c r="G7883" s="39">
        <v>-1375520.24</v>
      </c>
      <c r="H7883" s="39">
        <v>604479.76</v>
      </c>
    </row>
    <row r="7884" spans="1:8">
      <c r="A7884" s="32">
        <v>400</v>
      </c>
      <c r="B7884" s="37">
        <v>100000239637</v>
      </c>
      <c r="C7884" s="34">
        <v>0</v>
      </c>
      <c r="D7884" s="38" t="s">
        <v>1762</v>
      </c>
      <c r="E7884" s="38" t="s">
        <v>1763</v>
      </c>
      <c r="F7884" s="39">
        <v>64200</v>
      </c>
      <c r="G7884" s="39">
        <v>-43826.87</v>
      </c>
      <c r="H7884" s="39">
        <v>20373.13</v>
      </c>
    </row>
    <row r="7885" spans="1:8">
      <c r="A7885" s="32">
        <v>401</v>
      </c>
      <c r="B7885" s="37">
        <v>100000239676</v>
      </c>
      <c r="C7885" s="34">
        <v>0</v>
      </c>
      <c r="D7885" s="38" t="s">
        <v>933</v>
      </c>
      <c r="E7885" s="38" t="s">
        <v>1764</v>
      </c>
      <c r="F7885" s="39">
        <v>83500</v>
      </c>
      <c r="G7885" s="39">
        <v>-58328.09</v>
      </c>
      <c r="H7885" s="39">
        <v>25171.91</v>
      </c>
    </row>
    <row r="7886" spans="1:8">
      <c r="A7886" s="32">
        <v>402</v>
      </c>
      <c r="B7886" s="37">
        <v>100000239677</v>
      </c>
      <c r="C7886" s="34">
        <v>0</v>
      </c>
      <c r="D7886" s="38" t="s">
        <v>933</v>
      </c>
      <c r="E7886" s="38" t="s">
        <v>1764</v>
      </c>
      <c r="F7886" s="39">
        <v>83500</v>
      </c>
      <c r="G7886" s="39">
        <v>-58328.09</v>
      </c>
      <c r="H7886" s="39">
        <v>25171.91</v>
      </c>
    </row>
    <row r="7887" spans="1:8">
      <c r="A7887" s="32">
        <v>403</v>
      </c>
      <c r="B7887" s="37">
        <v>100000239704</v>
      </c>
      <c r="C7887" s="34">
        <v>0</v>
      </c>
      <c r="D7887" s="38" t="s">
        <v>1765</v>
      </c>
      <c r="E7887" s="38" t="s">
        <v>1718</v>
      </c>
      <c r="F7887" s="39">
        <v>25466</v>
      </c>
      <c r="G7887" s="39">
        <v>-17593.8</v>
      </c>
      <c r="H7887" s="39">
        <v>7872.2</v>
      </c>
    </row>
    <row r="7888" spans="1:8">
      <c r="A7888" s="32">
        <v>404</v>
      </c>
      <c r="B7888" s="37">
        <v>100000239705</v>
      </c>
      <c r="C7888" s="34">
        <v>0</v>
      </c>
      <c r="D7888" s="38" t="s">
        <v>1765</v>
      </c>
      <c r="E7888" s="38" t="s">
        <v>1718</v>
      </c>
      <c r="F7888" s="39">
        <v>25466</v>
      </c>
      <c r="G7888" s="39">
        <v>-17593.8</v>
      </c>
      <c r="H7888" s="39">
        <v>7872.2</v>
      </c>
    </row>
    <row r="7889" spans="1:8">
      <c r="A7889" s="32">
        <v>405</v>
      </c>
      <c r="B7889" s="37">
        <v>100000239706</v>
      </c>
      <c r="C7889" s="34">
        <v>0</v>
      </c>
      <c r="D7889" s="38" t="s">
        <v>1765</v>
      </c>
      <c r="E7889" s="38" t="s">
        <v>1766</v>
      </c>
      <c r="F7889" s="39">
        <v>53500</v>
      </c>
      <c r="G7889" s="39">
        <v>-36961.78</v>
      </c>
      <c r="H7889" s="39">
        <v>16538.22</v>
      </c>
    </row>
    <row r="7890" spans="1:8">
      <c r="A7890" s="32">
        <v>406</v>
      </c>
      <c r="B7890" s="37">
        <v>100000239715</v>
      </c>
      <c r="C7890" s="34">
        <v>0</v>
      </c>
      <c r="D7890" s="38" t="s">
        <v>1765</v>
      </c>
      <c r="E7890" s="38" t="s">
        <v>1767</v>
      </c>
      <c r="F7890" s="39">
        <v>26750</v>
      </c>
      <c r="G7890" s="39">
        <v>-18480.89</v>
      </c>
      <c r="H7890" s="39">
        <v>8269.11</v>
      </c>
    </row>
    <row r="7891" spans="1:8">
      <c r="A7891" s="32">
        <v>407</v>
      </c>
      <c r="B7891" s="37">
        <v>100000239716</v>
      </c>
      <c r="C7891" s="34">
        <v>0</v>
      </c>
      <c r="D7891" s="38" t="s">
        <v>1765</v>
      </c>
      <c r="E7891" s="38" t="s">
        <v>1767</v>
      </c>
      <c r="F7891" s="39">
        <v>26750</v>
      </c>
      <c r="G7891" s="39">
        <v>-18480.89</v>
      </c>
      <c r="H7891" s="39">
        <v>8269.11</v>
      </c>
    </row>
    <row r="7892" spans="1:8">
      <c r="A7892" s="32">
        <v>408</v>
      </c>
      <c r="B7892" s="37">
        <v>100000239717</v>
      </c>
      <c r="C7892" s="34">
        <v>0</v>
      </c>
      <c r="D7892" s="38" t="s">
        <v>1765</v>
      </c>
      <c r="E7892" s="38" t="s">
        <v>1768</v>
      </c>
      <c r="F7892" s="39">
        <v>32100</v>
      </c>
      <c r="G7892" s="39">
        <v>-22177.07</v>
      </c>
      <c r="H7892" s="39">
        <v>9922.93</v>
      </c>
    </row>
    <row r="7893" spans="1:8">
      <c r="A7893" s="32">
        <v>409</v>
      </c>
      <c r="B7893" s="37">
        <v>100000239718</v>
      </c>
      <c r="C7893" s="34">
        <v>0</v>
      </c>
      <c r="D7893" s="38" t="s">
        <v>1765</v>
      </c>
      <c r="E7893" s="38" t="s">
        <v>1769</v>
      </c>
      <c r="F7893" s="39">
        <v>16380</v>
      </c>
      <c r="G7893" s="39">
        <v>-11316.52</v>
      </c>
      <c r="H7893" s="39">
        <v>5063.4799999999996</v>
      </c>
    </row>
    <row r="7894" spans="1:8">
      <c r="A7894" s="32">
        <v>410</v>
      </c>
      <c r="B7894" s="37">
        <v>100000239719</v>
      </c>
      <c r="C7894" s="34">
        <v>0</v>
      </c>
      <c r="D7894" s="38" t="s">
        <v>1765</v>
      </c>
      <c r="E7894" s="38" t="s">
        <v>1769</v>
      </c>
      <c r="F7894" s="39">
        <v>16380</v>
      </c>
      <c r="G7894" s="39">
        <v>-11316.52</v>
      </c>
      <c r="H7894" s="39">
        <v>5063.4799999999996</v>
      </c>
    </row>
    <row r="7895" spans="1:8">
      <c r="A7895" s="32">
        <v>411</v>
      </c>
      <c r="B7895" s="37">
        <v>100000239720</v>
      </c>
      <c r="C7895" s="34">
        <v>0</v>
      </c>
      <c r="D7895" s="38" t="s">
        <v>1765</v>
      </c>
      <c r="E7895" s="38" t="s">
        <v>1769</v>
      </c>
      <c r="F7895" s="39">
        <v>16380</v>
      </c>
      <c r="G7895" s="39">
        <v>-11316.52</v>
      </c>
      <c r="H7895" s="39">
        <v>5063.4799999999996</v>
      </c>
    </row>
    <row r="7896" spans="1:8">
      <c r="A7896" s="32">
        <v>412</v>
      </c>
      <c r="B7896" s="37">
        <v>100000239721</v>
      </c>
      <c r="C7896" s="34">
        <v>0</v>
      </c>
      <c r="D7896" s="38" t="s">
        <v>1765</v>
      </c>
      <c r="E7896" s="38" t="s">
        <v>1769</v>
      </c>
      <c r="F7896" s="39">
        <v>16380</v>
      </c>
      <c r="G7896" s="39">
        <v>-11316.52</v>
      </c>
      <c r="H7896" s="39">
        <v>5063.4799999999996</v>
      </c>
    </row>
    <row r="7897" spans="1:8">
      <c r="A7897" s="32">
        <v>413</v>
      </c>
      <c r="B7897" s="37">
        <v>100000239722</v>
      </c>
      <c r="C7897" s="34">
        <v>0</v>
      </c>
      <c r="D7897" s="38" t="s">
        <v>1765</v>
      </c>
      <c r="E7897" s="38" t="s">
        <v>1769</v>
      </c>
      <c r="F7897" s="39">
        <v>16380</v>
      </c>
      <c r="G7897" s="39">
        <v>-11316.52</v>
      </c>
      <c r="H7897" s="39">
        <v>5063.4799999999996</v>
      </c>
    </row>
    <row r="7898" spans="1:8">
      <c r="A7898" s="32">
        <v>414</v>
      </c>
      <c r="B7898" s="37">
        <v>100000239723</v>
      </c>
      <c r="C7898" s="34">
        <v>0</v>
      </c>
      <c r="D7898" s="38" t="s">
        <v>1765</v>
      </c>
      <c r="E7898" s="38" t="s">
        <v>1769</v>
      </c>
      <c r="F7898" s="39">
        <v>16380</v>
      </c>
      <c r="G7898" s="39">
        <v>-11316.52</v>
      </c>
      <c r="H7898" s="39">
        <v>5063.4799999999996</v>
      </c>
    </row>
    <row r="7899" spans="1:8">
      <c r="A7899" s="32">
        <v>415</v>
      </c>
      <c r="B7899" s="37">
        <v>100000239730</v>
      </c>
      <c r="C7899" s="34">
        <v>0</v>
      </c>
      <c r="D7899" s="38" t="s">
        <v>1770</v>
      </c>
      <c r="E7899" s="38" t="s">
        <v>1531</v>
      </c>
      <c r="F7899" s="39">
        <v>62472</v>
      </c>
      <c r="G7899" s="39">
        <v>-43126.1</v>
      </c>
      <c r="H7899" s="39">
        <v>19345.900000000001</v>
      </c>
    </row>
    <row r="7900" spans="1:8">
      <c r="A7900" s="32">
        <v>416</v>
      </c>
      <c r="B7900" s="37">
        <v>100000239731</v>
      </c>
      <c r="C7900" s="34">
        <v>0</v>
      </c>
      <c r="D7900" s="38" t="s">
        <v>1771</v>
      </c>
      <c r="E7900" s="38" t="s">
        <v>1772</v>
      </c>
      <c r="F7900" s="39">
        <v>37450</v>
      </c>
      <c r="G7900" s="39">
        <v>-25729.71</v>
      </c>
      <c r="H7900" s="39">
        <v>11720.29</v>
      </c>
    </row>
    <row r="7901" spans="1:8">
      <c r="A7901" s="32">
        <v>417</v>
      </c>
      <c r="B7901" s="37">
        <v>100000239732</v>
      </c>
      <c r="C7901" s="34">
        <v>0</v>
      </c>
      <c r="D7901" s="38" t="s">
        <v>1770</v>
      </c>
      <c r="E7901" s="38" t="s">
        <v>1538</v>
      </c>
      <c r="F7901" s="39">
        <v>65892</v>
      </c>
      <c r="G7901" s="39">
        <v>-45487.02</v>
      </c>
      <c r="H7901" s="39">
        <v>20404.98</v>
      </c>
    </row>
    <row r="7902" spans="1:8">
      <c r="A7902" s="32">
        <v>418</v>
      </c>
      <c r="B7902" s="37">
        <v>100000239733</v>
      </c>
      <c r="C7902" s="34">
        <v>0</v>
      </c>
      <c r="D7902" s="38" t="s">
        <v>1765</v>
      </c>
      <c r="E7902" s="38" t="s">
        <v>1773</v>
      </c>
      <c r="F7902" s="39">
        <v>22880</v>
      </c>
      <c r="G7902" s="39">
        <v>-15807.2</v>
      </c>
      <c r="H7902" s="39">
        <v>7072.8</v>
      </c>
    </row>
    <row r="7903" spans="1:8">
      <c r="A7903" s="32">
        <v>419</v>
      </c>
      <c r="B7903" s="37">
        <v>100000239734</v>
      </c>
      <c r="C7903" s="34">
        <v>0</v>
      </c>
      <c r="D7903" s="38" t="s">
        <v>1765</v>
      </c>
      <c r="E7903" s="38" t="s">
        <v>1774</v>
      </c>
      <c r="F7903" s="39">
        <v>17020</v>
      </c>
      <c r="G7903" s="39">
        <v>-11758.68</v>
      </c>
      <c r="H7903" s="39">
        <v>5261.32</v>
      </c>
    </row>
    <row r="7904" spans="1:8">
      <c r="A7904" s="32">
        <v>420</v>
      </c>
      <c r="B7904" s="37">
        <v>100000239735</v>
      </c>
      <c r="C7904" s="34">
        <v>0</v>
      </c>
      <c r="D7904" s="38" t="s">
        <v>1775</v>
      </c>
      <c r="E7904" s="38" t="s">
        <v>1473</v>
      </c>
      <c r="F7904" s="39">
        <v>240000</v>
      </c>
      <c r="G7904" s="39">
        <v>-162787.54999999999</v>
      </c>
      <c r="H7904" s="39">
        <v>77212.45</v>
      </c>
    </row>
    <row r="7905" spans="1:8">
      <c r="A7905" s="32">
        <v>421</v>
      </c>
      <c r="B7905" s="37">
        <v>100000239746</v>
      </c>
      <c r="C7905" s="34">
        <v>0</v>
      </c>
      <c r="D7905" s="38" t="s">
        <v>1776</v>
      </c>
      <c r="E7905" s="38" t="s">
        <v>1777</v>
      </c>
      <c r="F7905" s="39">
        <v>32000</v>
      </c>
      <c r="G7905" s="39">
        <v>-22037.89</v>
      </c>
      <c r="H7905" s="39">
        <v>9962.11</v>
      </c>
    </row>
    <row r="7906" spans="1:8">
      <c r="A7906" s="32">
        <v>422</v>
      </c>
      <c r="B7906" s="37">
        <v>100000239757</v>
      </c>
      <c r="C7906" s="34">
        <v>0</v>
      </c>
      <c r="D7906" s="38" t="s">
        <v>1778</v>
      </c>
      <c r="E7906" s="38" t="s">
        <v>1577</v>
      </c>
      <c r="F7906" s="39">
        <v>84900</v>
      </c>
      <c r="G7906" s="39">
        <v>-58190.39</v>
      </c>
      <c r="H7906" s="39">
        <v>26709.61</v>
      </c>
    </row>
    <row r="7907" spans="1:8">
      <c r="A7907" s="32">
        <v>423</v>
      </c>
      <c r="B7907" s="37">
        <v>100000239760</v>
      </c>
      <c r="C7907" s="34">
        <v>0</v>
      </c>
      <c r="D7907" s="38" t="s">
        <v>1779</v>
      </c>
      <c r="E7907" s="38" t="s">
        <v>1780</v>
      </c>
      <c r="F7907" s="39">
        <v>890000</v>
      </c>
      <c r="G7907" s="39">
        <v>-610979.81999999995</v>
      </c>
      <c r="H7907" s="39">
        <v>279020.18</v>
      </c>
    </row>
    <row r="7908" spans="1:8">
      <c r="A7908" s="32">
        <v>424</v>
      </c>
      <c r="B7908" s="37">
        <v>100000239761</v>
      </c>
      <c r="C7908" s="34">
        <v>0</v>
      </c>
      <c r="D7908" s="38" t="s">
        <v>1779</v>
      </c>
      <c r="E7908" s="38" t="s">
        <v>1780</v>
      </c>
      <c r="F7908" s="39">
        <v>890000</v>
      </c>
      <c r="G7908" s="39">
        <v>-610979.81999999995</v>
      </c>
      <c r="H7908" s="39">
        <v>279020.18</v>
      </c>
    </row>
    <row r="7909" spans="1:8">
      <c r="A7909" s="32">
        <v>425</v>
      </c>
      <c r="B7909" s="37">
        <v>100000239762</v>
      </c>
      <c r="C7909" s="34">
        <v>0</v>
      </c>
      <c r="D7909" s="38" t="s">
        <v>1779</v>
      </c>
      <c r="E7909" s="38" t="s">
        <v>1780</v>
      </c>
      <c r="F7909" s="39">
        <v>890000</v>
      </c>
      <c r="G7909" s="39">
        <v>-610979.81999999995</v>
      </c>
      <c r="H7909" s="39">
        <v>279020.18</v>
      </c>
    </row>
    <row r="7910" spans="1:8">
      <c r="A7910" s="32">
        <v>426</v>
      </c>
      <c r="B7910" s="37">
        <v>100000239763</v>
      </c>
      <c r="C7910" s="34">
        <v>0</v>
      </c>
      <c r="D7910" s="38" t="s">
        <v>1779</v>
      </c>
      <c r="E7910" s="38" t="s">
        <v>1780</v>
      </c>
      <c r="F7910" s="39">
        <v>890000</v>
      </c>
      <c r="G7910" s="39">
        <v>-610979.81999999995</v>
      </c>
      <c r="H7910" s="39">
        <v>279020.18</v>
      </c>
    </row>
    <row r="7911" spans="1:8">
      <c r="A7911" s="32">
        <v>427</v>
      </c>
      <c r="B7911" s="37">
        <v>100000239764</v>
      </c>
      <c r="C7911" s="34">
        <v>0</v>
      </c>
      <c r="D7911" s="38" t="s">
        <v>1779</v>
      </c>
      <c r="E7911" s="38" t="s">
        <v>1780</v>
      </c>
      <c r="F7911" s="39">
        <v>890000</v>
      </c>
      <c r="G7911" s="39">
        <v>-610979.81999999995</v>
      </c>
      <c r="H7911" s="39">
        <v>279020.18</v>
      </c>
    </row>
    <row r="7912" spans="1:8">
      <c r="A7912" s="32">
        <v>428</v>
      </c>
      <c r="B7912" s="37">
        <v>100000239766</v>
      </c>
      <c r="C7912" s="34">
        <v>0</v>
      </c>
      <c r="D7912" s="38" t="s">
        <v>1771</v>
      </c>
      <c r="E7912" s="38" t="s">
        <v>1643</v>
      </c>
      <c r="F7912" s="39">
        <v>130000</v>
      </c>
      <c r="G7912" s="39">
        <v>-89315.42</v>
      </c>
      <c r="H7912" s="39">
        <v>40684.58</v>
      </c>
    </row>
    <row r="7913" spans="1:8">
      <c r="A7913" s="32">
        <v>429</v>
      </c>
      <c r="B7913" s="37">
        <v>100000239767</v>
      </c>
      <c r="C7913" s="34">
        <v>0</v>
      </c>
      <c r="D7913" s="38" t="s">
        <v>1771</v>
      </c>
      <c r="E7913" s="38" t="s">
        <v>1643</v>
      </c>
      <c r="F7913" s="39">
        <v>130000</v>
      </c>
      <c r="G7913" s="39">
        <v>-89315.42</v>
      </c>
      <c r="H7913" s="39">
        <v>40684.58</v>
      </c>
    </row>
    <row r="7914" spans="1:8">
      <c r="A7914" s="32">
        <v>430</v>
      </c>
      <c r="B7914" s="37">
        <v>100000239781</v>
      </c>
      <c r="C7914" s="34">
        <v>0</v>
      </c>
      <c r="D7914" s="38" t="s">
        <v>212</v>
      </c>
      <c r="E7914" s="38" t="s">
        <v>1781</v>
      </c>
      <c r="F7914" s="39">
        <v>276416.67</v>
      </c>
      <c r="G7914" s="39">
        <v>-115784.29</v>
      </c>
      <c r="H7914" s="39">
        <v>160632.38</v>
      </c>
    </row>
    <row r="7915" spans="1:8">
      <c r="A7915" s="32"/>
      <c r="B7915" s="37">
        <v>100000239781</v>
      </c>
      <c r="C7915" s="34">
        <v>1</v>
      </c>
      <c r="D7915" s="38" t="s">
        <v>212</v>
      </c>
      <c r="E7915" s="38" t="s">
        <v>1781</v>
      </c>
      <c r="F7915" s="39">
        <v>258583.33</v>
      </c>
      <c r="G7915" s="39">
        <v>-258582.33</v>
      </c>
      <c r="H7915" s="39">
        <v>1</v>
      </c>
    </row>
    <row r="7916" spans="1:8">
      <c r="A7916" s="32">
        <v>431</v>
      </c>
      <c r="B7916" s="37">
        <v>100000239782</v>
      </c>
      <c r="C7916" s="34">
        <v>0</v>
      </c>
      <c r="D7916" s="38" t="s">
        <v>212</v>
      </c>
      <c r="E7916" s="38" t="s">
        <v>1782</v>
      </c>
      <c r="F7916" s="39">
        <v>276416.67</v>
      </c>
      <c r="G7916" s="39">
        <v>-115784.29</v>
      </c>
      <c r="H7916" s="39">
        <v>160632.38</v>
      </c>
    </row>
    <row r="7917" spans="1:8">
      <c r="A7917" s="32"/>
      <c r="B7917" s="37">
        <v>100000239782</v>
      </c>
      <c r="C7917" s="34">
        <v>1</v>
      </c>
      <c r="D7917" s="38" t="s">
        <v>212</v>
      </c>
      <c r="E7917" s="38" t="s">
        <v>1782</v>
      </c>
      <c r="F7917" s="39">
        <v>258583.33</v>
      </c>
      <c r="G7917" s="39">
        <v>-258582.33</v>
      </c>
      <c r="H7917" s="39">
        <v>1</v>
      </c>
    </row>
    <row r="7918" spans="1:8">
      <c r="A7918" s="32">
        <v>432</v>
      </c>
      <c r="B7918" s="37">
        <v>100000239783</v>
      </c>
      <c r="C7918" s="34">
        <v>0</v>
      </c>
      <c r="D7918" s="38" t="s">
        <v>212</v>
      </c>
      <c r="E7918" s="38" t="s">
        <v>1783</v>
      </c>
      <c r="F7918" s="39">
        <v>27641.67</v>
      </c>
      <c r="G7918" s="39">
        <v>-11578.43</v>
      </c>
      <c r="H7918" s="39">
        <v>16063.24</v>
      </c>
    </row>
    <row r="7919" spans="1:8">
      <c r="A7919" s="32"/>
      <c r="B7919" s="37">
        <v>100000239783</v>
      </c>
      <c r="C7919" s="34">
        <v>1</v>
      </c>
      <c r="D7919" s="38" t="s">
        <v>212</v>
      </c>
      <c r="E7919" s="38" t="s">
        <v>1783</v>
      </c>
      <c r="F7919" s="39">
        <v>25858.33</v>
      </c>
      <c r="G7919" s="39">
        <v>-25857.33</v>
      </c>
      <c r="H7919" s="39">
        <v>1</v>
      </c>
    </row>
    <row r="7920" spans="1:8">
      <c r="A7920" s="32">
        <v>433</v>
      </c>
      <c r="B7920" s="37">
        <v>100000239786</v>
      </c>
      <c r="C7920" s="34">
        <v>0</v>
      </c>
      <c r="D7920" s="38" t="s">
        <v>1778</v>
      </c>
      <c r="E7920" s="38" t="s">
        <v>1577</v>
      </c>
      <c r="F7920" s="39">
        <v>84900</v>
      </c>
      <c r="G7920" s="39">
        <v>-58190.39</v>
      </c>
      <c r="H7920" s="39">
        <v>26709.61</v>
      </c>
    </row>
    <row r="7921" spans="1:8">
      <c r="A7921" s="32">
        <v>434</v>
      </c>
      <c r="B7921" s="37">
        <v>100000239805</v>
      </c>
      <c r="C7921" s="34">
        <v>0</v>
      </c>
      <c r="D7921" s="38" t="s">
        <v>1784</v>
      </c>
      <c r="E7921" s="38" t="s">
        <v>1785</v>
      </c>
      <c r="F7921" s="39">
        <v>21400</v>
      </c>
      <c r="G7921" s="39">
        <v>-14620.67</v>
      </c>
      <c r="H7921" s="39">
        <v>6779.33</v>
      </c>
    </row>
    <row r="7922" spans="1:8">
      <c r="A7922" s="32">
        <v>435</v>
      </c>
      <c r="B7922" s="37">
        <v>100000239806</v>
      </c>
      <c r="C7922" s="34">
        <v>0</v>
      </c>
      <c r="D7922" s="38" t="s">
        <v>1784</v>
      </c>
      <c r="E7922" s="38" t="s">
        <v>1786</v>
      </c>
      <c r="F7922" s="39">
        <v>21400</v>
      </c>
      <c r="G7922" s="39">
        <v>-14620.67</v>
      </c>
      <c r="H7922" s="39">
        <v>6779.33</v>
      </c>
    </row>
    <row r="7923" spans="1:8">
      <c r="A7923" s="32">
        <v>436</v>
      </c>
      <c r="B7923" s="37">
        <v>100000239807</v>
      </c>
      <c r="C7923" s="34">
        <v>0</v>
      </c>
      <c r="D7923" s="38" t="s">
        <v>1784</v>
      </c>
      <c r="E7923" s="38" t="s">
        <v>1786</v>
      </c>
      <c r="F7923" s="39">
        <v>21400</v>
      </c>
      <c r="G7923" s="39">
        <v>-14620.67</v>
      </c>
      <c r="H7923" s="39">
        <v>6779.33</v>
      </c>
    </row>
    <row r="7924" spans="1:8">
      <c r="A7924" s="32">
        <v>437</v>
      </c>
      <c r="B7924" s="37">
        <v>100000239818</v>
      </c>
      <c r="C7924" s="34">
        <v>0</v>
      </c>
      <c r="D7924" s="38" t="s">
        <v>1784</v>
      </c>
      <c r="E7924" s="38" t="s">
        <v>1787</v>
      </c>
      <c r="F7924" s="39">
        <v>26750</v>
      </c>
      <c r="G7924" s="39">
        <v>-18275.849999999999</v>
      </c>
      <c r="H7924" s="39">
        <v>8474.15</v>
      </c>
    </row>
    <row r="7925" spans="1:8">
      <c r="A7925" s="32">
        <v>438</v>
      </c>
      <c r="B7925" s="37">
        <v>100000239819</v>
      </c>
      <c r="C7925" s="34">
        <v>0</v>
      </c>
      <c r="D7925" s="38" t="s">
        <v>1784</v>
      </c>
      <c r="E7925" s="38" t="s">
        <v>1787</v>
      </c>
      <c r="F7925" s="39">
        <v>26750</v>
      </c>
      <c r="G7925" s="39">
        <v>-18275.849999999999</v>
      </c>
      <c r="H7925" s="39">
        <v>8474.15</v>
      </c>
    </row>
    <row r="7926" spans="1:8">
      <c r="A7926" s="32">
        <v>439</v>
      </c>
      <c r="B7926" s="37">
        <v>100000239820</v>
      </c>
      <c r="C7926" s="34">
        <v>0</v>
      </c>
      <c r="D7926" s="38" t="s">
        <v>1784</v>
      </c>
      <c r="E7926" s="38" t="s">
        <v>1787</v>
      </c>
      <c r="F7926" s="39">
        <v>26750</v>
      </c>
      <c r="G7926" s="39">
        <v>-18275.849999999999</v>
      </c>
      <c r="H7926" s="39">
        <v>8474.15</v>
      </c>
    </row>
    <row r="7927" spans="1:8">
      <c r="A7927" s="32">
        <v>440</v>
      </c>
      <c r="B7927" s="37">
        <v>100000239821</v>
      </c>
      <c r="C7927" s="34">
        <v>0</v>
      </c>
      <c r="D7927" s="38" t="s">
        <v>1779</v>
      </c>
      <c r="E7927" s="38" t="s">
        <v>1788</v>
      </c>
      <c r="F7927" s="39">
        <v>96300</v>
      </c>
      <c r="G7927" s="39">
        <v>-66109.39</v>
      </c>
      <c r="H7927" s="39">
        <v>30190.61</v>
      </c>
    </row>
    <row r="7928" spans="1:8">
      <c r="A7928" s="32">
        <v>441</v>
      </c>
      <c r="B7928" s="37">
        <v>100000239822</v>
      </c>
      <c r="C7928" s="34">
        <v>0</v>
      </c>
      <c r="D7928" s="38" t="s">
        <v>1784</v>
      </c>
      <c r="E7928" s="38" t="s">
        <v>1789</v>
      </c>
      <c r="F7928" s="39">
        <v>32100</v>
      </c>
      <c r="G7928" s="39">
        <v>-21931.01</v>
      </c>
      <c r="H7928" s="39">
        <v>10168.99</v>
      </c>
    </row>
    <row r="7929" spans="1:8">
      <c r="A7929" s="32">
        <v>442</v>
      </c>
      <c r="B7929" s="37">
        <v>100000239823</v>
      </c>
      <c r="C7929" s="34">
        <v>0</v>
      </c>
      <c r="D7929" s="38" t="s">
        <v>1784</v>
      </c>
      <c r="E7929" s="38" t="s">
        <v>1789</v>
      </c>
      <c r="F7929" s="39">
        <v>32100</v>
      </c>
      <c r="G7929" s="39">
        <v>-21931.01</v>
      </c>
      <c r="H7929" s="39">
        <v>10168.99</v>
      </c>
    </row>
    <row r="7930" spans="1:8">
      <c r="A7930" s="32">
        <v>443</v>
      </c>
      <c r="B7930" s="37">
        <v>100000239824</v>
      </c>
      <c r="C7930" s="34">
        <v>0</v>
      </c>
      <c r="D7930" s="38" t="s">
        <v>1784</v>
      </c>
      <c r="E7930" s="38" t="s">
        <v>1789</v>
      </c>
      <c r="F7930" s="39">
        <v>32100</v>
      </c>
      <c r="G7930" s="39">
        <v>-21931.01</v>
      </c>
      <c r="H7930" s="39">
        <v>10168.99</v>
      </c>
    </row>
    <row r="7931" spans="1:8">
      <c r="A7931" s="32">
        <v>444</v>
      </c>
      <c r="B7931" s="37">
        <v>100000239825</v>
      </c>
      <c r="C7931" s="34">
        <v>0</v>
      </c>
      <c r="D7931" s="38" t="s">
        <v>1779</v>
      </c>
      <c r="E7931" s="38" t="s">
        <v>1790</v>
      </c>
      <c r="F7931" s="39">
        <v>16000</v>
      </c>
      <c r="G7931" s="39">
        <v>-10983.91</v>
      </c>
      <c r="H7931" s="39">
        <v>5016.09</v>
      </c>
    </row>
    <row r="7932" spans="1:8">
      <c r="A7932" s="32">
        <v>445</v>
      </c>
      <c r="B7932" s="37">
        <v>100000239826</v>
      </c>
      <c r="C7932" s="34">
        <v>0</v>
      </c>
      <c r="D7932" s="38" t="s">
        <v>1779</v>
      </c>
      <c r="E7932" s="38" t="s">
        <v>1791</v>
      </c>
      <c r="F7932" s="39">
        <v>16000</v>
      </c>
      <c r="G7932" s="39">
        <v>-10983.91</v>
      </c>
      <c r="H7932" s="39">
        <v>5016.09</v>
      </c>
    </row>
    <row r="7933" spans="1:8">
      <c r="A7933" s="32">
        <v>446</v>
      </c>
      <c r="B7933" s="37">
        <v>100000239827</v>
      </c>
      <c r="C7933" s="34">
        <v>0</v>
      </c>
      <c r="D7933" s="38" t="s">
        <v>1779</v>
      </c>
      <c r="E7933" s="38" t="s">
        <v>1791</v>
      </c>
      <c r="F7933" s="39">
        <v>16000</v>
      </c>
      <c r="G7933" s="39">
        <v>-10983.91</v>
      </c>
      <c r="H7933" s="39">
        <v>5016.09</v>
      </c>
    </row>
    <row r="7934" spans="1:8">
      <c r="A7934" s="32">
        <v>447</v>
      </c>
      <c r="B7934" s="37">
        <v>100000239828</v>
      </c>
      <c r="C7934" s="34">
        <v>0</v>
      </c>
      <c r="D7934" s="38" t="s">
        <v>1779</v>
      </c>
      <c r="E7934" s="38" t="s">
        <v>1791</v>
      </c>
      <c r="F7934" s="39">
        <v>16000</v>
      </c>
      <c r="G7934" s="39">
        <v>-10983.91</v>
      </c>
      <c r="H7934" s="39">
        <v>5016.09</v>
      </c>
    </row>
    <row r="7935" spans="1:8">
      <c r="A7935" s="32">
        <v>448</v>
      </c>
      <c r="B7935" s="37">
        <v>100000239830</v>
      </c>
      <c r="C7935" s="34">
        <v>0</v>
      </c>
      <c r="D7935" s="38" t="s">
        <v>1779</v>
      </c>
      <c r="E7935" s="38" t="s">
        <v>1792</v>
      </c>
      <c r="F7935" s="39">
        <v>40000</v>
      </c>
      <c r="G7935" s="39">
        <v>-27459.759999999998</v>
      </c>
      <c r="H7935" s="39">
        <v>12540.24</v>
      </c>
    </row>
    <row r="7936" spans="1:8">
      <c r="A7936" s="32">
        <v>449</v>
      </c>
      <c r="B7936" s="37">
        <v>100000239831</v>
      </c>
      <c r="C7936" s="34">
        <v>0</v>
      </c>
      <c r="D7936" s="38" t="s">
        <v>1779</v>
      </c>
      <c r="E7936" s="38" t="s">
        <v>1792</v>
      </c>
      <c r="F7936" s="39">
        <v>40000</v>
      </c>
      <c r="G7936" s="39">
        <v>-27459.759999999998</v>
      </c>
      <c r="H7936" s="39">
        <v>12540.24</v>
      </c>
    </row>
    <row r="7937" spans="1:8">
      <c r="A7937" s="32">
        <v>450</v>
      </c>
      <c r="B7937" s="37">
        <v>100000239832</v>
      </c>
      <c r="C7937" s="34">
        <v>0</v>
      </c>
      <c r="D7937" s="38" t="s">
        <v>1779</v>
      </c>
      <c r="E7937" s="38" t="s">
        <v>1792</v>
      </c>
      <c r="F7937" s="39">
        <v>40000</v>
      </c>
      <c r="G7937" s="39">
        <v>-27459.759999999998</v>
      </c>
      <c r="H7937" s="39">
        <v>12540.24</v>
      </c>
    </row>
    <row r="7938" spans="1:8">
      <c r="A7938" s="32">
        <v>451</v>
      </c>
      <c r="B7938" s="37">
        <v>100000239833</v>
      </c>
      <c r="C7938" s="34">
        <v>0</v>
      </c>
      <c r="D7938" s="38" t="s">
        <v>1779</v>
      </c>
      <c r="E7938" s="38" t="s">
        <v>1792</v>
      </c>
      <c r="F7938" s="39">
        <v>40000</v>
      </c>
      <c r="G7938" s="39">
        <v>-27459.759999999998</v>
      </c>
      <c r="H7938" s="39">
        <v>12540.24</v>
      </c>
    </row>
    <row r="7939" spans="1:8">
      <c r="A7939" s="32">
        <v>452</v>
      </c>
      <c r="B7939" s="37">
        <v>100000239834</v>
      </c>
      <c r="C7939" s="34">
        <v>0</v>
      </c>
      <c r="D7939" s="38" t="s">
        <v>1784</v>
      </c>
      <c r="E7939" s="38" t="s">
        <v>1793</v>
      </c>
      <c r="F7939" s="39">
        <v>94160</v>
      </c>
      <c r="G7939" s="39">
        <v>-64330.96</v>
      </c>
      <c r="H7939" s="39">
        <v>29829.040000000001</v>
      </c>
    </row>
    <row r="7940" spans="1:8">
      <c r="A7940" s="32">
        <v>453</v>
      </c>
      <c r="B7940" s="37">
        <v>100000239892</v>
      </c>
      <c r="C7940" s="34">
        <v>0</v>
      </c>
      <c r="D7940" s="38" t="s">
        <v>212</v>
      </c>
      <c r="E7940" s="38" t="s">
        <v>1794</v>
      </c>
      <c r="F7940" s="39">
        <v>42800</v>
      </c>
      <c r="G7940" s="39">
        <v>-17375.13</v>
      </c>
      <c r="H7940" s="39">
        <v>25424.87</v>
      </c>
    </row>
    <row r="7941" spans="1:8">
      <c r="A7941" s="32"/>
      <c r="B7941" s="37">
        <v>100000239892</v>
      </c>
      <c r="C7941" s="34">
        <v>1</v>
      </c>
      <c r="D7941" s="38" t="s">
        <v>212</v>
      </c>
      <c r="E7941" s="38" t="s">
        <v>1794</v>
      </c>
      <c r="F7941" s="39">
        <v>37450</v>
      </c>
      <c r="G7941" s="39">
        <v>-37449</v>
      </c>
      <c r="H7941" s="39">
        <v>1</v>
      </c>
    </row>
    <row r="7942" spans="1:8">
      <c r="A7942" s="32">
        <v>454</v>
      </c>
      <c r="B7942" s="37">
        <v>100000239911</v>
      </c>
      <c r="C7942" s="34">
        <v>0</v>
      </c>
      <c r="D7942" s="38" t="s">
        <v>1404</v>
      </c>
      <c r="E7942" s="38" t="s">
        <v>1795</v>
      </c>
      <c r="F7942" s="39">
        <v>65000</v>
      </c>
      <c r="G7942" s="39">
        <v>-43554.49</v>
      </c>
      <c r="H7942" s="39">
        <v>21445.51</v>
      </c>
    </row>
    <row r="7943" spans="1:8">
      <c r="A7943" s="32">
        <v>455</v>
      </c>
      <c r="B7943" s="37">
        <v>100000239912</v>
      </c>
      <c r="C7943" s="34">
        <v>0</v>
      </c>
      <c r="D7943" s="38" t="s">
        <v>1404</v>
      </c>
      <c r="E7943" s="38" t="s">
        <v>1795</v>
      </c>
      <c r="F7943" s="39">
        <v>65000</v>
      </c>
      <c r="G7943" s="39">
        <v>-43554.49</v>
      </c>
      <c r="H7943" s="39">
        <v>21445.51</v>
      </c>
    </row>
    <row r="7944" spans="1:8">
      <c r="A7944" s="32">
        <v>456</v>
      </c>
      <c r="B7944" s="37">
        <v>100000239913</v>
      </c>
      <c r="C7944" s="34">
        <v>0</v>
      </c>
      <c r="D7944" s="38" t="s">
        <v>212</v>
      </c>
      <c r="E7944" s="38" t="s">
        <v>1796</v>
      </c>
      <c r="F7944" s="39">
        <v>3200000</v>
      </c>
      <c r="G7944" s="39">
        <v>-1299075.03</v>
      </c>
      <c r="H7944" s="39">
        <v>1900924.97</v>
      </c>
    </row>
    <row r="7945" spans="1:8">
      <c r="A7945" s="32"/>
      <c r="B7945" s="37">
        <v>100000239913</v>
      </c>
      <c r="C7945" s="34">
        <v>1</v>
      </c>
      <c r="D7945" s="38" t="s">
        <v>212</v>
      </c>
      <c r="E7945" s="38" t="s">
        <v>1796</v>
      </c>
      <c r="F7945" s="39">
        <v>2800000</v>
      </c>
      <c r="G7945" s="39">
        <v>-2799999</v>
      </c>
      <c r="H7945" s="39">
        <v>1</v>
      </c>
    </row>
    <row r="7946" spans="1:8">
      <c r="A7946" s="32">
        <v>457</v>
      </c>
      <c r="B7946" s="37">
        <v>100000239914</v>
      </c>
      <c r="C7946" s="34">
        <v>0</v>
      </c>
      <c r="D7946" s="38" t="s">
        <v>212</v>
      </c>
      <c r="E7946" s="38" t="s">
        <v>1797</v>
      </c>
      <c r="F7946" s="39">
        <v>186666.67</v>
      </c>
      <c r="G7946" s="39">
        <v>-75779.38</v>
      </c>
      <c r="H7946" s="39">
        <v>110887.29</v>
      </c>
    </row>
    <row r="7947" spans="1:8">
      <c r="A7947" s="32"/>
      <c r="B7947" s="37">
        <v>100000239914</v>
      </c>
      <c r="C7947" s="34">
        <v>1</v>
      </c>
      <c r="D7947" s="38" t="s">
        <v>212</v>
      </c>
      <c r="E7947" s="38" t="s">
        <v>1797</v>
      </c>
      <c r="F7947" s="39">
        <v>163333.32999999999</v>
      </c>
      <c r="G7947" s="39">
        <v>-163332.32999999999</v>
      </c>
      <c r="H7947" s="39">
        <v>1</v>
      </c>
    </row>
    <row r="7948" spans="1:8">
      <c r="A7948" s="32">
        <v>458</v>
      </c>
      <c r="B7948" s="37">
        <v>100000239936</v>
      </c>
      <c r="C7948" s="34">
        <v>0</v>
      </c>
      <c r="D7948" s="38" t="s">
        <v>212</v>
      </c>
      <c r="E7948" s="38" t="s">
        <v>1798</v>
      </c>
      <c r="F7948" s="39">
        <v>105600</v>
      </c>
      <c r="G7948" s="39">
        <v>-42869.48</v>
      </c>
      <c r="H7948" s="39">
        <v>62730.52</v>
      </c>
    </row>
    <row r="7949" spans="1:8">
      <c r="A7949" s="32"/>
      <c r="B7949" s="37">
        <v>100000239936</v>
      </c>
      <c r="C7949" s="34">
        <v>1</v>
      </c>
      <c r="D7949" s="38" t="s">
        <v>212</v>
      </c>
      <c r="E7949" s="38" t="s">
        <v>1798</v>
      </c>
      <c r="F7949" s="39">
        <v>92400</v>
      </c>
      <c r="G7949" s="39">
        <v>-92399</v>
      </c>
      <c r="H7949" s="39">
        <v>1</v>
      </c>
    </row>
    <row r="7950" spans="1:8">
      <c r="A7950" s="32">
        <v>459</v>
      </c>
      <c r="B7950" s="37">
        <v>100000239937</v>
      </c>
      <c r="C7950" s="34">
        <v>0</v>
      </c>
      <c r="D7950" s="38" t="s">
        <v>212</v>
      </c>
      <c r="E7950" s="38" t="s">
        <v>1798</v>
      </c>
      <c r="F7950" s="39">
        <v>105600</v>
      </c>
      <c r="G7950" s="39">
        <v>-42869.48</v>
      </c>
      <c r="H7950" s="39">
        <v>62730.52</v>
      </c>
    </row>
    <row r="7951" spans="1:8">
      <c r="A7951" s="32"/>
      <c r="B7951" s="37">
        <v>100000239937</v>
      </c>
      <c r="C7951" s="34">
        <v>1</v>
      </c>
      <c r="D7951" s="38" t="s">
        <v>212</v>
      </c>
      <c r="E7951" s="38" t="s">
        <v>1798</v>
      </c>
      <c r="F7951" s="39">
        <v>92400</v>
      </c>
      <c r="G7951" s="39">
        <v>-92399</v>
      </c>
      <c r="H7951" s="39">
        <v>1</v>
      </c>
    </row>
    <row r="7952" spans="1:8">
      <c r="A7952" s="32">
        <v>460</v>
      </c>
      <c r="B7952" s="37">
        <v>100000240064</v>
      </c>
      <c r="C7952" s="34">
        <v>0</v>
      </c>
      <c r="D7952" s="38" t="s">
        <v>1799</v>
      </c>
      <c r="E7952" s="38" t="s">
        <v>1800</v>
      </c>
      <c r="F7952" s="39">
        <v>304950</v>
      </c>
      <c r="G7952" s="39">
        <v>-203335.82</v>
      </c>
      <c r="H7952" s="39">
        <v>101614.18</v>
      </c>
    </row>
    <row r="7953" spans="1:8">
      <c r="A7953" s="32">
        <v>461</v>
      </c>
      <c r="B7953" s="37">
        <v>100000240065</v>
      </c>
      <c r="C7953" s="34">
        <v>0</v>
      </c>
      <c r="D7953" s="38" t="s">
        <v>1799</v>
      </c>
      <c r="E7953" s="38" t="s">
        <v>1800</v>
      </c>
      <c r="F7953" s="39">
        <v>304950</v>
      </c>
      <c r="G7953" s="39">
        <v>-203335.82</v>
      </c>
      <c r="H7953" s="39">
        <v>101614.18</v>
      </c>
    </row>
    <row r="7954" spans="1:8">
      <c r="A7954" s="32">
        <v>462</v>
      </c>
      <c r="B7954" s="37">
        <v>100000240066</v>
      </c>
      <c r="C7954" s="34">
        <v>0</v>
      </c>
      <c r="D7954" s="38" t="s">
        <v>1801</v>
      </c>
      <c r="E7954" s="38" t="s">
        <v>1802</v>
      </c>
      <c r="F7954" s="39">
        <v>1580000</v>
      </c>
      <c r="G7954" s="39">
        <v>-1070819.6399999999</v>
      </c>
      <c r="H7954" s="39">
        <v>509180.36</v>
      </c>
    </row>
    <row r="7955" spans="1:8">
      <c r="A7955" s="32">
        <v>463</v>
      </c>
      <c r="B7955" s="37">
        <v>100000240067</v>
      </c>
      <c r="C7955" s="34">
        <v>0</v>
      </c>
      <c r="D7955" s="38" t="s">
        <v>1784</v>
      </c>
      <c r="E7955" s="38" t="s">
        <v>1803</v>
      </c>
      <c r="F7955" s="39">
        <v>361000</v>
      </c>
      <c r="G7955" s="39">
        <v>-246638.46</v>
      </c>
      <c r="H7955" s="39">
        <v>114361.54</v>
      </c>
    </row>
    <row r="7956" spans="1:8">
      <c r="A7956" s="32">
        <v>464</v>
      </c>
      <c r="B7956" s="37">
        <v>100000240068</v>
      </c>
      <c r="C7956" s="34">
        <v>0</v>
      </c>
      <c r="D7956" s="38" t="s">
        <v>1784</v>
      </c>
      <c r="E7956" s="38" t="s">
        <v>1804</v>
      </c>
      <c r="F7956" s="39">
        <v>99000</v>
      </c>
      <c r="G7956" s="39">
        <v>-67637.7</v>
      </c>
      <c r="H7956" s="39">
        <v>31362.3</v>
      </c>
    </row>
    <row r="7957" spans="1:8">
      <c r="A7957" s="32">
        <v>465</v>
      </c>
      <c r="B7957" s="37">
        <v>100000240087</v>
      </c>
      <c r="C7957" s="34">
        <v>0</v>
      </c>
      <c r="D7957" s="38" t="s">
        <v>1805</v>
      </c>
      <c r="E7957" s="38" t="s">
        <v>1806</v>
      </c>
      <c r="F7957" s="39">
        <v>130000</v>
      </c>
      <c r="G7957" s="39">
        <v>-86610.76</v>
      </c>
      <c r="H7957" s="39">
        <v>43389.24</v>
      </c>
    </row>
    <row r="7958" spans="1:8">
      <c r="A7958" s="32">
        <v>466</v>
      </c>
      <c r="B7958" s="37">
        <v>100000240088</v>
      </c>
      <c r="C7958" s="34">
        <v>0</v>
      </c>
      <c r="D7958" s="38" t="s">
        <v>1805</v>
      </c>
      <c r="E7958" s="38" t="s">
        <v>1807</v>
      </c>
      <c r="F7958" s="39">
        <v>224810.2</v>
      </c>
      <c r="G7958" s="39">
        <v>-149776.79</v>
      </c>
      <c r="H7958" s="39">
        <v>75033.41</v>
      </c>
    </row>
    <row r="7959" spans="1:8">
      <c r="A7959" s="32">
        <v>467</v>
      </c>
      <c r="B7959" s="37">
        <v>100000240111</v>
      </c>
      <c r="C7959" s="34">
        <v>0</v>
      </c>
      <c r="D7959" s="38" t="s">
        <v>1808</v>
      </c>
      <c r="E7959" s="38" t="s">
        <v>1809</v>
      </c>
      <c r="F7959" s="39">
        <v>900000</v>
      </c>
      <c r="G7959" s="39">
        <v>-604540.31999999995</v>
      </c>
      <c r="H7959" s="39">
        <v>295459.68</v>
      </c>
    </row>
    <row r="7960" spans="1:8">
      <c r="A7960" s="32">
        <v>468</v>
      </c>
      <c r="B7960" s="37">
        <v>100000240112</v>
      </c>
      <c r="C7960" s="34">
        <v>0</v>
      </c>
      <c r="D7960" s="38" t="s">
        <v>1808</v>
      </c>
      <c r="E7960" s="38" t="s">
        <v>1810</v>
      </c>
      <c r="F7960" s="39">
        <v>998000</v>
      </c>
      <c r="G7960" s="39">
        <v>-670368.05000000005</v>
      </c>
      <c r="H7960" s="39">
        <v>327631.95</v>
      </c>
    </row>
    <row r="7961" spans="1:8">
      <c r="A7961" s="32">
        <v>469</v>
      </c>
      <c r="B7961" s="37">
        <v>100000240117</v>
      </c>
      <c r="C7961" s="34">
        <v>0</v>
      </c>
      <c r="D7961" s="38" t="s">
        <v>1811</v>
      </c>
      <c r="E7961" s="38" t="s">
        <v>1812</v>
      </c>
      <c r="F7961" s="39">
        <v>99000</v>
      </c>
      <c r="G7961" s="39">
        <v>-66824.649999999994</v>
      </c>
      <c r="H7961" s="39">
        <v>32175.35</v>
      </c>
    </row>
    <row r="7962" spans="1:8">
      <c r="A7962" s="32">
        <v>470</v>
      </c>
      <c r="B7962" s="37">
        <v>100000240118</v>
      </c>
      <c r="C7962" s="34">
        <v>0</v>
      </c>
      <c r="D7962" s="38" t="s">
        <v>1813</v>
      </c>
      <c r="E7962" s="38" t="s">
        <v>1814</v>
      </c>
      <c r="F7962" s="39">
        <v>83420</v>
      </c>
      <c r="G7962" s="39">
        <v>-56353.88</v>
      </c>
      <c r="H7962" s="39">
        <v>27066.12</v>
      </c>
    </row>
    <row r="7963" spans="1:8">
      <c r="A7963" s="32">
        <v>471</v>
      </c>
      <c r="B7963" s="37">
        <v>100000240119</v>
      </c>
      <c r="C7963" s="34">
        <v>0</v>
      </c>
      <c r="D7963" s="38" t="s">
        <v>1808</v>
      </c>
      <c r="E7963" s="38" t="s">
        <v>1815</v>
      </c>
      <c r="F7963" s="39">
        <v>49800</v>
      </c>
      <c r="G7963" s="39">
        <v>-33451.230000000003</v>
      </c>
      <c r="H7963" s="39">
        <v>16348.77</v>
      </c>
    </row>
    <row r="7964" spans="1:8">
      <c r="A7964" s="32">
        <v>472</v>
      </c>
      <c r="B7964" s="37">
        <v>100000240120</v>
      </c>
      <c r="C7964" s="34">
        <v>0</v>
      </c>
      <c r="D7964" s="38" t="s">
        <v>1808</v>
      </c>
      <c r="E7964" s="38" t="s">
        <v>1815</v>
      </c>
      <c r="F7964" s="39">
        <v>49800</v>
      </c>
      <c r="G7964" s="39">
        <v>-33451.230000000003</v>
      </c>
      <c r="H7964" s="39">
        <v>16348.77</v>
      </c>
    </row>
    <row r="7965" spans="1:8">
      <c r="A7965" s="32">
        <v>473</v>
      </c>
      <c r="B7965" s="37">
        <v>100000240121</v>
      </c>
      <c r="C7965" s="34">
        <v>0</v>
      </c>
      <c r="D7965" s="38" t="s">
        <v>1811</v>
      </c>
      <c r="E7965" s="38" t="s">
        <v>1816</v>
      </c>
      <c r="F7965" s="39">
        <v>29550</v>
      </c>
      <c r="G7965" s="39">
        <v>-19946.14</v>
      </c>
      <c r="H7965" s="39">
        <v>9603.86</v>
      </c>
    </row>
    <row r="7966" spans="1:8">
      <c r="A7966" s="32">
        <v>474</v>
      </c>
      <c r="B7966" s="37">
        <v>100000240142</v>
      </c>
      <c r="C7966" s="34">
        <v>0</v>
      </c>
      <c r="D7966" s="38" t="s">
        <v>1407</v>
      </c>
      <c r="E7966" s="38" t="s">
        <v>1817</v>
      </c>
      <c r="F7966" s="39">
        <v>22500</v>
      </c>
      <c r="G7966" s="39">
        <v>-14928.73</v>
      </c>
      <c r="H7966" s="39">
        <v>7571.27</v>
      </c>
    </row>
    <row r="7967" spans="1:8">
      <c r="A7967" s="32">
        <v>475</v>
      </c>
      <c r="B7967" s="37">
        <v>100000240143</v>
      </c>
      <c r="C7967" s="34">
        <v>0</v>
      </c>
      <c r="D7967" s="38" t="s">
        <v>1407</v>
      </c>
      <c r="E7967" s="38" t="s">
        <v>1817</v>
      </c>
      <c r="F7967" s="39">
        <v>22500</v>
      </c>
      <c r="G7967" s="39">
        <v>-14928.73</v>
      </c>
      <c r="H7967" s="39">
        <v>7571.27</v>
      </c>
    </row>
    <row r="7968" spans="1:8">
      <c r="A7968" s="32">
        <v>476</v>
      </c>
      <c r="B7968" s="37">
        <v>100000240144</v>
      </c>
      <c r="C7968" s="34">
        <v>0</v>
      </c>
      <c r="D7968" s="38" t="s">
        <v>1407</v>
      </c>
      <c r="E7968" s="38" t="s">
        <v>1817</v>
      </c>
      <c r="F7968" s="39">
        <v>22500</v>
      </c>
      <c r="G7968" s="39">
        <v>-14928.73</v>
      </c>
      <c r="H7968" s="39">
        <v>7571.27</v>
      </c>
    </row>
    <row r="7969" spans="1:8">
      <c r="A7969" s="32">
        <v>477</v>
      </c>
      <c r="B7969" s="37">
        <v>100000240145</v>
      </c>
      <c r="C7969" s="34">
        <v>0</v>
      </c>
      <c r="D7969" s="38" t="s">
        <v>1407</v>
      </c>
      <c r="E7969" s="38" t="s">
        <v>1817</v>
      </c>
      <c r="F7969" s="39">
        <v>22500</v>
      </c>
      <c r="G7969" s="39">
        <v>-14928.73</v>
      </c>
      <c r="H7969" s="39">
        <v>7571.27</v>
      </c>
    </row>
    <row r="7970" spans="1:8">
      <c r="A7970" s="32">
        <v>478</v>
      </c>
      <c r="B7970" s="37">
        <v>100000240146</v>
      </c>
      <c r="C7970" s="34">
        <v>0</v>
      </c>
      <c r="D7970" s="38" t="s">
        <v>1407</v>
      </c>
      <c r="E7970" s="38" t="s">
        <v>1817</v>
      </c>
      <c r="F7970" s="39">
        <v>22500</v>
      </c>
      <c r="G7970" s="39">
        <v>-14928.73</v>
      </c>
      <c r="H7970" s="39">
        <v>7571.27</v>
      </c>
    </row>
    <row r="7971" spans="1:8">
      <c r="A7971" s="32">
        <v>479</v>
      </c>
      <c r="B7971" s="37">
        <v>100000240147</v>
      </c>
      <c r="C7971" s="34">
        <v>0</v>
      </c>
      <c r="D7971" s="38" t="s">
        <v>1407</v>
      </c>
      <c r="E7971" s="38" t="s">
        <v>1817</v>
      </c>
      <c r="F7971" s="39">
        <v>22500</v>
      </c>
      <c r="G7971" s="39">
        <v>-14928.73</v>
      </c>
      <c r="H7971" s="39">
        <v>7571.27</v>
      </c>
    </row>
    <row r="7972" spans="1:8">
      <c r="A7972" s="32">
        <v>480</v>
      </c>
      <c r="B7972" s="37">
        <v>100000240148</v>
      </c>
      <c r="C7972" s="34">
        <v>0</v>
      </c>
      <c r="D7972" s="38" t="s">
        <v>1407</v>
      </c>
      <c r="E7972" s="38" t="s">
        <v>1817</v>
      </c>
      <c r="F7972" s="39">
        <v>22500</v>
      </c>
      <c r="G7972" s="39">
        <v>-14928.73</v>
      </c>
      <c r="H7972" s="39">
        <v>7571.27</v>
      </c>
    </row>
    <row r="7973" spans="1:8">
      <c r="A7973" s="32">
        <v>481</v>
      </c>
      <c r="B7973" s="37">
        <v>100000240329</v>
      </c>
      <c r="C7973" s="34">
        <v>0</v>
      </c>
      <c r="D7973" s="38" t="s">
        <v>1811</v>
      </c>
      <c r="E7973" s="38" t="s">
        <v>1818</v>
      </c>
      <c r="F7973" s="39">
        <v>36000</v>
      </c>
      <c r="G7973" s="39">
        <v>-24299.87</v>
      </c>
      <c r="H7973" s="39">
        <v>11700.13</v>
      </c>
    </row>
    <row r="7974" spans="1:8">
      <c r="A7974" s="32">
        <v>482</v>
      </c>
      <c r="B7974" s="37">
        <v>100000240330</v>
      </c>
      <c r="C7974" s="34">
        <v>0</v>
      </c>
      <c r="D7974" s="38" t="s">
        <v>1811</v>
      </c>
      <c r="E7974" s="38" t="s">
        <v>1819</v>
      </c>
      <c r="F7974" s="39">
        <v>36000</v>
      </c>
      <c r="G7974" s="39">
        <v>-24299.87</v>
      </c>
      <c r="H7974" s="39">
        <v>11700.13</v>
      </c>
    </row>
    <row r="7975" spans="1:8">
      <c r="A7975" s="32">
        <v>483</v>
      </c>
      <c r="B7975" s="37">
        <v>100000240331</v>
      </c>
      <c r="C7975" s="34">
        <v>0</v>
      </c>
      <c r="D7975" s="38" t="s">
        <v>1811</v>
      </c>
      <c r="E7975" s="38" t="s">
        <v>1819</v>
      </c>
      <c r="F7975" s="39">
        <v>36000</v>
      </c>
      <c r="G7975" s="39">
        <v>-24299.87</v>
      </c>
      <c r="H7975" s="39">
        <v>11700.13</v>
      </c>
    </row>
    <row r="7976" spans="1:8">
      <c r="A7976" s="32">
        <v>484</v>
      </c>
      <c r="B7976" s="37">
        <v>100000240339</v>
      </c>
      <c r="C7976" s="34">
        <v>0</v>
      </c>
      <c r="D7976" s="38" t="s">
        <v>1404</v>
      </c>
      <c r="E7976" s="38" t="s">
        <v>1820</v>
      </c>
      <c r="F7976" s="39">
        <v>15900</v>
      </c>
      <c r="G7976" s="39">
        <v>-10654.1</v>
      </c>
      <c r="H7976" s="39">
        <v>5245.9</v>
      </c>
    </row>
    <row r="7977" spans="1:8">
      <c r="A7977" s="32">
        <v>485</v>
      </c>
      <c r="B7977" s="37">
        <v>100000240340</v>
      </c>
      <c r="C7977" s="34">
        <v>0</v>
      </c>
      <c r="D7977" s="38" t="s">
        <v>1404</v>
      </c>
      <c r="E7977" s="38" t="s">
        <v>1820</v>
      </c>
      <c r="F7977" s="39">
        <v>15900</v>
      </c>
      <c r="G7977" s="39">
        <v>-10654.1</v>
      </c>
      <c r="H7977" s="39">
        <v>5245.9</v>
      </c>
    </row>
    <row r="7978" spans="1:8">
      <c r="A7978" s="32">
        <v>486</v>
      </c>
      <c r="B7978" s="37">
        <v>100000240341</v>
      </c>
      <c r="C7978" s="34">
        <v>0</v>
      </c>
      <c r="D7978" s="38" t="s">
        <v>1404</v>
      </c>
      <c r="E7978" s="38" t="s">
        <v>1820</v>
      </c>
      <c r="F7978" s="39">
        <v>15900</v>
      </c>
      <c r="G7978" s="39">
        <v>-10654.1</v>
      </c>
      <c r="H7978" s="39">
        <v>5245.9</v>
      </c>
    </row>
    <row r="7979" spans="1:8">
      <c r="A7979" s="32">
        <v>487</v>
      </c>
      <c r="B7979" s="37">
        <v>100000240342</v>
      </c>
      <c r="C7979" s="34">
        <v>0</v>
      </c>
      <c r="D7979" s="38" t="s">
        <v>1404</v>
      </c>
      <c r="E7979" s="38" t="s">
        <v>1820</v>
      </c>
      <c r="F7979" s="39">
        <v>15900</v>
      </c>
      <c r="G7979" s="39">
        <v>-10654.1</v>
      </c>
      <c r="H7979" s="39">
        <v>5245.9</v>
      </c>
    </row>
    <row r="7980" spans="1:8">
      <c r="A7980" s="32">
        <v>488</v>
      </c>
      <c r="B7980" s="37">
        <v>100000240343</v>
      </c>
      <c r="C7980" s="34">
        <v>0</v>
      </c>
      <c r="D7980" s="38" t="s">
        <v>1404</v>
      </c>
      <c r="E7980" s="38" t="s">
        <v>1820</v>
      </c>
      <c r="F7980" s="39">
        <v>15900</v>
      </c>
      <c r="G7980" s="39">
        <v>-10654.1</v>
      </c>
      <c r="H7980" s="39">
        <v>5245.9</v>
      </c>
    </row>
    <row r="7981" spans="1:8">
      <c r="A7981" s="32">
        <v>489</v>
      </c>
      <c r="B7981" s="37">
        <v>100000240344</v>
      </c>
      <c r="C7981" s="34">
        <v>0</v>
      </c>
      <c r="D7981" s="38" t="s">
        <v>1404</v>
      </c>
      <c r="E7981" s="38" t="s">
        <v>1820</v>
      </c>
      <c r="F7981" s="39">
        <v>15900</v>
      </c>
      <c r="G7981" s="39">
        <v>-10654.1</v>
      </c>
      <c r="H7981" s="39">
        <v>5245.9</v>
      </c>
    </row>
    <row r="7982" spans="1:8">
      <c r="A7982" s="32">
        <v>490</v>
      </c>
      <c r="B7982" s="37">
        <v>100000240345</v>
      </c>
      <c r="C7982" s="34">
        <v>0</v>
      </c>
      <c r="D7982" s="38" t="s">
        <v>1404</v>
      </c>
      <c r="E7982" s="38" t="s">
        <v>1820</v>
      </c>
      <c r="F7982" s="39">
        <v>15900</v>
      </c>
      <c r="G7982" s="39">
        <v>-10654.1</v>
      </c>
      <c r="H7982" s="39">
        <v>5245.9</v>
      </c>
    </row>
    <row r="7983" spans="1:8">
      <c r="A7983" s="32">
        <v>491</v>
      </c>
      <c r="B7983" s="37">
        <v>100000240346</v>
      </c>
      <c r="C7983" s="34">
        <v>0</v>
      </c>
      <c r="D7983" s="38" t="s">
        <v>1404</v>
      </c>
      <c r="E7983" s="38" t="s">
        <v>1820</v>
      </c>
      <c r="F7983" s="39">
        <v>15900</v>
      </c>
      <c r="G7983" s="39">
        <v>-10654.1</v>
      </c>
      <c r="H7983" s="39">
        <v>5245.9</v>
      </c>
    </row>
    <row r="7984" spans="1:8">
      <c r="A7984" s="32">
        <v>492</v>
      </c>
      <c r="B7984" s="37">
        <v>100000240347</v>
      </c>
      <c r="C7984" s="34">
        <v>0</v>
      </c>
      <c r="D7984" s="38" t="s">
        <v>1404</v>
      </c>
      <c r="E7984" s="38" t="s">
        <v>1820</v>
      </c>
      <c r="F7984" s="39">
        <v>15900</v>
      </c>
      <c r="G7984" s="39">
        <v>-10654.1</v>
      </c>
      <c r="H7984" s="39">
        <v>5245.9</v>
      </c>
    </row>
    <row r="7985" spans="1:8">
      <c r="A7985" s="32">
        <v>493</v>
      </c>
      <c r="B7985" s="37">
        <v>100000240348</v>
      </c>
      <c r="C7985" s="34">
        <v>0</v>
      </c>
      <c r="D7985" s="38" t="s">
        <v>1404</v>
      </c>
      <c r="E7985" s="38" t="s">
        <v>1820</v>
      </c>
      <c r="F7985" s="39">
        <v>15900</v>
      </c>
      <c r="G7985" s="39">
        <v>-10654.1</v>
      </c>
      <c r="H7985" s="39">
        <v>5245.9</v>
      </c>
    </row>
    <row r="7986" spans="1:8">
      <c r="A7986" s="32">
        <v>494</v>
      </c>
      <c r="B7986" s="37">
        <v>100000240349</v>
      </c>
      <c r="C7986" s="34">
        <v>0</v>
      </c>
      <c r="D7986" s="38" t="s">
        <v>1404</v>
      </c>
      <c r="E7986" s="38" t="s">
        <v>1820</v>
      </c>
      <c r="F7986" s="39">
        <v>15900</v>
      </c>
      <c r="G7986" s="39">
        <v>-10654.1</v>
      </c>
      <c r="H7986" s="39">
        <v>5245.9</v>
      </c>
    </row>
    <row r="7987" spans="1:8">
      <c r="A7987" s="32">
        <v>495</v>
      </c>
      <c r="B7987" s="37">
        <v>100000240350</v>
      </c>
      <c r="C7987" s="34">
        <v>0</v>
      </c>
      <c r="D7987" s="38" t="s">
        <v>1404</v>
      </c>
      <c r="E7987" s="38" t="s">
        <v>1820</v>
      </c>
      <c r="F7987" s="39">
        <v>15900</v>
      </c>
      <c r="G7987" s="39">
        <v>-10654.1</v>
      </c>
      <c r="H7987" s="39">
        <v>5245.9</v>
      </c>
    </row>
    <row r="7988" spans="1:8">
      <c r="A7988" s="32">
        <v>496</v>
      </c>
      <c r="B7988" s="37">
        <v>100000240351</v>
      </c>
      <c r="C7988" s="34">
        <v>0</v>
      </c>
      <c r="D7988" s="38" t="s">
        <v>1404</v>
      </c>
      <c r="E7988" s="38" t="s">
        <v>1820</v>
      </c>
      <c r="F7988" s="39">
        <v>15900</v>
      </c>
      <c r="G7988" s="39">
        <v>-10654.1</v>
      </c>
      <c r="H7988" s="39">
        <v>5245.9</v>
      </c>
    </row>
    <row r="7989" spans="1:8">
      <c r="A7989" s="32">
        <v>497</v>
      </c>
      <c r="B7989" s="37">
        <v>100000240352</v>
      </c>
      <c r="C7989" s="34">
        <v>0</v>
      </c>
      <c r="D7989" s="38" t="s">
        <v>1404</v>
      </c>
      <c r="E7989" s="38" t="s">
        <v>1820</v>
      </c>
      <c r="F7989" s="39">
        <v>15900</v>
      </c>
      <c r="G7989" s="39">
        <v>-10654.1</v>
      </c>
      <c r="H7989" s="39">
        <v>5245.9</v>
      </c>
    </row>
    <row r="7990" spans="1:8">
      <c r="A7990" s="32">
        <v>498</v>
      </c>
      <c r="B7990" s="37">
        <v>100000240353</v>
      </c>
      <c r="C7990" s="34">
        <v>0</v>
      </c>
      <c r="D7990" s="38" t="s">
        <v>1404</v>
      </c>
      <c r="E7990" s="38" t="s">
        <v>1820</v>
      </c>
      <c r="F7990" s="39">
        <v>15900</v>
      </c>
      <c r="G7990" s="39">
        <v>-10654.1</v>
      </c>
      <c r="H7990" s="39">
        <v>5245.9</v>
      </c>
    </row>
    <row r="7991" spans="1:8">
      <c r="A7991" s="32">
        <v>499</v>
      </c>
      <c r="B7991" s="37">
        <v>100000240354</v>
      </c>
      <c r="C7991" s="34">
        <v>0</v>
      </c>
      <c r="D7991" s="38" t="s">
        <v>1404</v>
      </c>
      <c r="E7991" s="38" t="s">
        <v>1820</v>
      </c>
      <c r="F7991" s="39">
        <v>15900</v>
      </c>
      <c r="G7991" s="39">
        <v>-10654.1</v>
      </c>
      <c r="H7991" s="39">
        <v>5245.9</v>
      </c>
    </row>
    <row r="7992" spans="1:8">
      <c r="A7992" s="32">
        <v>500</v>
      </c>
      <c r="B7992" s="37">
        <v>100000240355</v>
      </c>
      <c r="C7992" s="34">
        <v>0</v>
      </c>
      <c r="D7992" s="38" t="s">
        <v>1404</v>
      </c>
      <c r="E7992" s="38" t="s">
        <v>1820</v>
      </c>
      <c r="F7992" s="39">
        <v>15900</v>
      </c>
      <c r="G7992" s="39">
        <v>-10654.1</v>
      </c>
      <c r="H7992" s="39">
        <v>5245.9</v>
      </c>
    </row>
    <row r="7993" spans="1:8">
      <c r="A7993" s="32">
        <v>501</v>
      </c>
      <c r="B7993" s="37">
        <v>100000240356</v>
      </c>
      <c r="C7993" s="34">
        <v>0</v>
      </c>
      <c r="D7993" s="38" t="s">
        <v>1404</v>
      </c>
      <c r="E7993" s="38" t="s">
        <v>1820</v>
      </c>
      <c r="F7993" s="39">
        <v>15900</v>
      </c>
      <c r="G7993" s="39">
        <v>-10654.1</v>
      </c>
      <c r="H7993" s="39">
        <v>5245.9</v>
      </c>
    </row>
    <row r="7994" spans="1:8">
      <c r="A7994" s="32">
        <v>502</v>
      </c>
      <c r="B7994" s="37">
        <v>100000240377</v>
      </c>
      <c r="C7994" s="34">
        <v>0</v>
      </c>
      <c r="D7994" s="38" t="s">
        <v>1821</v>
      </c>
      <c r="E7994" s="38" t="s">
        <v>1822</v>
      </c>
      <c r="F7994" s="39">
        <v>1120000</v>
      </c>
      <c r="G7994" s="39">
        <v>-755382.81</v>
      </c>
      <c r="H7994" s="39">
        <v>364617.19</v>
      </c>
    </row>
    <row r="7995" spans="1:8">
      <c r="A7995" s="32">
        <v>503</v>
      </c>
      <c r="B7995" s="37">
        <v>100000240378</v>
      </c>
      <c r="C7995" s="34">
        <v>0</v>
      </c>
      <c r="D7995" s="38" t="s">
        <v>1823</v>
      </c>
      <c r="E7995" s="38" t="s">
        <v>1824</v>
      </c>
      <c r="F7995" s="39">
        <v>1480000</v>
      </c>
      <c r="G7995" s="39">
        <v>-969014.97</v>
      </c>
      <c r="H7995" s="39">
        <v>510985.03</v>
      </c>
    </row>
    <row r="7996" spans="1:8">
      <c r="A7996" s="32">
        <v>504</v>
      </c>
      <c r="B7996" s="37">
        <v>100000240379</v>
      </c>
      <c r="C7996" s="34">
        <v>0</v>
      </c>
      <c r="D7996" s="38" t="s">
        <v>1823</v>
      </c>
      <c r="E7996" s="38" t="s">
        <v>1825</v>
      </c>
      <c r="F7996" s="39">
        <v>1420000</v>
      </c>
      <c r="G7996" s="39">
        <v>-929730.57</v>
      </c>
      <c r="H7996" s="39">
        <v>490269.43</v>
      </c>
    </row>
    <row r="7997" spans="1:8">
      <c r="A7997" s="32">
        <v>505</v>
      </c>
      <c r="B7997" s="37">
        <v>100000240381</v>
      </c>
      <c r="C7997" s="34">
        <v>0</v>
      </c>
      <c r="D7997" s="38" t="s">
        <v>1407</v>
      </c>
      <c r="E7997" s="38" t="s">
        <v>1826</v>
      </c>
      <c r="F7997" s="39">
        <v>29810.2</v>
      </c>
      <c r="G7997" s="39">
        <v>-19779.05</v>
      </c>
      <c r="H7997" s="39">
        <v>10031.15</v>
      </c>
    </row>
    <row r="7998" spans="1:8">
      <c r="A7998" s="32">
        <v>506</v>
      </c>
      <c r="B7998" s="37">
        <v>100000240382</v>
      </c>
      <c r="C7998" s="34">
        <v>0</v>
      </c>
      <c r="D7998" s="38" t="s">
        <v>1407</v>
      </c>
      <c r="E7998" s="38" t="s">
        <v>1826</v>
      </c>
      <c r="F7998" s="39">
        <v>29810.2</v>
      </c>
      <c r="G7998" s="39">
        <v>-19779.05</v>
      </c>
      <c r="H7998" s="39">
        <v>10031.15</v>
      </c>
    </row>
    <row r="7999" spans="1:8">
      <c r="A7999" s="32">
        <v>507</v>
      </c>
      <c r="B7999" s="37">
        <v>100000240383</v>
      </c>
      <c r="C7999" s="34">
        <v>0</v>
      </c>
      <c r="D7999" s="38" t="s">
        <v>1407</v>
      </c>
      <c r="E7999" s="38" t="s">
        <v>1826</v>
      </c>
      <c r="F7999" s="39">
        <v>29810.2</v>
      </c>
      <c r="G7999" s="39">
        <v>-19779.05</v>
      </c>
      <c r="H7999" s="39">
        <v>10031.15</v>
      </c>
    </row>
    <row r="8000" spans="1:8">
      <c r="A8000" s="32">
        <v>508</v>
      </c>
      <c r="B8000" s="37">
        <v>100000240384</v>
      </c>
      <c r="C8000" s="34">
        <v>0</v>
      </c>
      <c r="D8000" s="38" t="s">
        <v>1407</v>
      </c>
      <c r="E8000" s="38" t="s">
        <v>1826</v>
      </c>
      <c r="F8000" s="39">
        <v>29810.2</v>
      </c>
      <c r="G8000" s="39">
        <v>-19779.05</v>
      </c>
      <c r="H8000" s="39">
        <v>10031.15</v>
      </c>
    </row>
    <row r="8001" spans="1:8">
      <c r="A8001" s="32">
        <v>509</v>
      </c>
      <c r="B8001" s="37">
        <v>100000240385</v>
      </c>
      <c r="C8001" s="34">
        <v>0</v>
      </c>
      <c r="D8001" s="38" t="s">
        <v>1407</v>
      </c>
      <c r="E8001" s="38" t="s">
        <v>1826</v>
      </c>
      <c r="F8001" s="39">
        <v>29810.2</v>
      </c>
      <c r="G8001" s="39">
        <v>-19779.05</v>
      </c>
      <c r="H8001" s="39">
        <v>10031.15</v>
      </c>
    </row>
    <row r="8002" spans="1:8">
      <c r="A8002" s="32">
        <v>510</v>
      </c>
      <c r="B8002" s="37">
        <v>100000240386</v>
      </c>
      <c r="C8002" s="34">
        <v>0</v>
      </c>
      <c r="D8002" s="38" t="s">
        <v>1407</v>
      </c>
      <c r="E8002" s="38" t="s">
        <v>1826</v>
      </c>
      <c r="F8002" s="39">
        <v>29810.2</v>
      </c>
      <c r="G8002" s="39">
        <v>-19779.05</v>
      </c>
      <c r="H8002" s="39">
        <v>10031.15</v>
      </c>
    </row>
    <row r="8003" spans="1:8">
      <c r="A8003" s="32">
        <v>511</v>
      </c>
      <c r="B8003" s="37">
        <v>100000240387</v>
      </c>
      <c r="C8003" s="34">
        <v>0</v>
      </c>
      <c r="D8003" s="38" t="s">
        <v>1407</v>
      </c>
      <c r="E8003" s="38" t="s">
        <v>1826</v>
      </c>
      <c r="F8003" s="39">
        <v>29810.2</v>
      </c>
      <c r="G8003" s="39">
        <v>-19779.05</v>
      </c>
      <c r="H8003" s="39">
        <v>10031.15</v>
      </c>
    </row>
    <row r="8004" spans="1:8">
      <c r="A8004" s="32">
        <v>512</v>
      </c>
      <c r="B8004" s="37">
        <v>100000240722</v>
      </c>
      <c r="C8004" s="34">
        <v>0</v>
      </c>
      <c r="D8004" s="38" t="s">
        <v>1821</v>
      </c>
      <c r="E8004" s="38" t="s">
        <v>1827</v>
      </c>
      <c r="F8004" s="39">
        <v>1120000</v>
      </c>
      <c r="G8004" s="39">
        <v>-755382.81</v>
      </c>
      <c r="H8004" s="39">
        <v>364617.19</v>
      </c>
    </row>
    <row r="8005" spans="1:8">
      <c r="A8005" s="32">
        <v>513</v>
      </c>
      <c r="B8005" s="37">
        <v>100000240724</v>
      </c>
      <c r="C8005" s="34">
        <v>0</v>
      </c>
      <c r="D8005" s="38" t="s">
        <v>1828</v>
      </c>
      <c r="E8005" s="38" t="s">
        <v>1644</v>
      </c>
      <c r="F8005" s="39">
        <v>149000</v>
      </c>
      <c r="G8005" s="39">
        <v>-100003.43</v>
      </c>
      <c r="H8005" s="39">
        <v>48996.57</v>
      </c>
    </row>
    <row r="8006" spans="1:8">
      <c r="A8006" s="32">
        <v>514</v>
      </c>
      <c r="B8006" s="37">
        <v>100000240725</v>
      </c>
      <c r="C8006" s="34">
        <v>0</v>
      </c>
      <c r="D8006" s="38" t="s">
        <v>1828</v>
      </c>
      <c r="E8006" s="38" t="s">
        <v>1644</v>
      </c>
      <c r="F8006" s="39">
        <v>149000</v>
      </c>
      <c r="G8006" s="39">
        <v>-100003.43</v>
      </c>
      <c r="H8006" s="39">
        <v>48996.57</v>
      </c>
    </row>
    <row r="8007" spans="1:8">
      <c r="A8007" s="32">
        <v>515</v>
      </c>
      <c r="B8007" s="37">
        <v>100000240726</v>
      </c>
      <c r="C8007" s="34">
        <v>0</v>
      </c>
      <c r="D8007" s="38" t="s">
        <v>1828</v>
      </c>
      <c r="E8007" s="38" t="s">
        <v>1644</v>
      </c>
      <c r="F8007" s="39">
        <v>149000</v>
      </c>
      <c r="G8007" s="39">
        <v>-100003.43</v>
      </c>
      <c r="H8007" s="39">
        <v>48996.57</v>
      </c>
    </row>
    <row r="8008" spans="1:8">
      <c r="A8008" s="32">
        <v>516</v>
      </c>
      <c r="B8008" s="37">
        <v>100000240727</v>
      </c>
      <c r="C8008" s="34">
        <v>0</v>
      </c>
      <c r="D8008" s="38" t="s">
        <v>1828</v>
      </c>
      <c r="E8008" s="38" t="s">
        <v>1644</v>
      </c>
      <c r="F8008" s="39">
        <v>149000</v>
      </c>
      <c r="G8008" s="39">
        <v>-100003.43</v>
      </c>
      <c r="H8008" s="39">
        <v>48996.57</v>
      </c>
    </row>
    <row r="8009" spans="1:8">
      <c r="A8009" s="32">
        <v>517</v>
      </c>
      <c r="B8009" s="37">
        <v>100000240728</v>
      </c>
      <c r="C8009" s="34">
        <v>0</v>
      </c>
      <c r="D8009" s="38" t="s">
        <v>1828</v>
      </c>
      <c r="E8009" s="38" t="s">
        <v>1644</v>
      </c>
      <c r="F8009" s="39">
        <v>149000</v>
      </c>
      <c r="G8009" s="39">
        <v>-100003.43</v>
      </c>
      <c r="H8009" s="39">
        <v>48996.57</v>
      </c>
    </row>
    <row r="8010" spans="1:8">
      <c r="A8010" s="32">
        <v>518</v>
      </c>
      <c r="B8010" s="37">
        <v>100000241494</v>
      </c>
      <c r="C8010" s="34">
        <v>0</v>
      </c>
      <c r="D8010" s="38" t="s">
        <v>1014</v>
      </c>
      <c r="E8010" s="38" t="s">
        <v>1657</v>
      </c>
      <c r="F8010" s="39">
        <v>88000</v>
      </c>
      <c r="G8010" s="39">
        <v>-57231.7</v>
      </c>
      <c r="H8010" s="39">
        <v>30768.3</v>
      </c>
    </row>
    <row r="8011" spans="1:8">
      <c r="A8011" s="32">
        <v>519</v>
      </c>
      <c r="B8011" s="37">
        <v>100000241495</v>
      </c>
      <c r="C8011" s="34">
        <v>0</v>
      </c>
      <c r="D8011" s="38" t="s">
        <v>1014</v>
      </c>
      <c r="E8011" s="38" t="s">
        <v>1657</v>
      </c>
      <c r="F8011" s="39">
        <v>88000</v>
      </c>
      <c r="G8011" s="39">
        <v>-57231.7</v>
      </c>
      <c r="H8011" s="39">
        <v>30768.3</v>
      </c>
    </row>
    <row r="8012" spans="1:8">
      <c r="A8012" s="32">
        <v>520</v>
      </c>
      <c r="B8012" s="37">
        <v>100000241496</v>
      </c>
      <c r="C8012" s="34">
        <v>0</v>
      </c>
      <c r="D8012" s="38" t="s">
        <v>1014</v>
      </c>
      <c r="E8012" s="38" t="s">
        <v>1657</v>
      </c>
      <c r="F8012" s="39">
        <v>88000</v>
      </c>
      <c r="G8012" s="39">
        <v>-57231.7</v>
      </c>
      <c r="H8012" s="39">
        <v>30768.3</v>
      </c>
    </row>
    <row r="8013" spans="1:8">
      <c r="A8013" s="32">
        <v>521</v>
      </c>
      <c r="B8013" s="37">
        <v>100000241497</v>
      </c>
      <c r="C8013" s="34">
        <v>0</v>
      </c>
      <c r="D8013" s="38" t="s">
        <v>1014</v>
      </c>
      <c r="E8013" s="38" t="s">
        <v>1657</v>
      </c>
      <c r="F8013" s="39">
        <v>88000</v>
      </c>
      <c r="G8013" s="39">
        <v>-57231.7</v>
      </c>
      <c r="H8013" s="39">
        <v>30768.3</v>
      </c>
    </row>
    <row r="8014" spans="1:8">
      <c r="A8014" s="32">
        <v>522</v>
      </c>
      <c r="B8014" s="37">
        <v>100000241498</v>
      </c>
      <c r="C8014" s="34">
        <v>0</v>
      </c>
      <c r="D8014" s="38" t="s">
        <v>1014</v>
      </c>
      <c r="E8014" s="38" t="s">
        <v>1657</v>
      </c>
      <c r="F8014" s="39">
        <v>88000</v>
      </c>
      <c r="G8014" s="39">
        <v>-57231.7</v>
      </c>
      <c r="H8014" s="39">
        <v>30768.3</v>
      </c>
    </row>
    <row r="8015" spans="1:8">
      <c r="A8015" s="32">
        <v>523</v>
      </c>
      <c r="B8015" s="37">
        <v>100000241499</v>
      </c>
      <c r="C8015" s="34">
        <v>0</v>
      </c>
      <c r="D8015" s="38" t="s">
        <v>1014</v>
      </c>
      <c r="E8015" s="38" t="s">
        <v>1657</v>
      </c>
      <c r="F8015" s="39">
        <v>88000</v>
      </c>
      <c r="G8015" s="39">
        <v>-57231.7</v>
      </c>
      <c r="H8015" s="39">
        <v>30768.3</v>
      </c>
    </row>
    <row r="8016" spans="1:8">
      <c r="A8016" s="32">
        <v>524</v>
      </c>
      <c r="B8016" s="37">
        <v>100000241500</v>
      </c>
      <c r="C8016" s="34">
        <v>0</v>
      </c>
      <c r="D8016" s="38" t="s">
        <v>1014</v>
      </c>
      <c r="E8016" s="38" t="s">
        <v>1657</v>
      </c>
      <c r="F8016" s="39">
        <v>88000</v>
      </c>
      <c r="G8016" s="39">
        <v>-57231.7</v>
      </c>
      <c r="H8016" s="39">
        <v>30768.3</v>
      </c>
    </row>
    <row r="8017" spans="1:8">
      <c r="A8017" s="32">
        <v>525</v>
      </c>
      <c r="B8017" s="37">
        <v>100000241501</v>
      </c>
      <c r="C8017" s="34">
        <v>0</v>
      </c>
      <c r="D8017" s="38" t="s">
        <v>1014</v>
      </c>
      <c r="E8017" s="38" t="s">
        <v>1657</v>
      </c>
      <c r="F8017" s="39">
        <v>88000</v>
      </c>
      <c r="G8017" s="39">
        <v>-57231.7</v>
      </c>
      <c r="H8017" s="39">
        <v>30768.3</v>
      </c>
    </row>
    <row r="8018" spans="1:8">
      <c r="A8018" s="32">
        <v>526</v>
      </c>
      <c r="B8018" s="37">
        <v>100000241502</v>
      </c>
      <c r="C8018" s="34">
        <v>0</v>
      </c>
      <c r="D8018" s="38" t="s">
        <v>1014</v>
      </c>
      <c r="E8018" s="38" t="s">
        <v>1657</v>
      </c>
      <c r="F8018" s="39">
        <v>88000</v>
      </c>
      <c r="G8018" s="39">
        <v>-57231.7</v>
      </c>
      <c r="H8018" s="39">
        <v>30768.3</v>
      </c>
    </row>
    <row r="8019" spans="1:8">
      <c r="A8019" s="32">
        <v>527</v>
      </c>
      <c r="B8019" s="37">
        <v>100000241503</v>
      </c>
      <c r="C8019" s="34">
        <v>0</v>
      </c>
      <c r="D8019" s="38" t="s">
        <v>1014</v>
      </c>
      <c r="E8019" s="38" t="s">
        <v>1657</v>
      </c>
      <c r="F8019" s="39">
        <v>88000</v>
      </c>
      <c r="G8019" s="39">
        <v>-57231.7</v>
      </c>
      <c r="H8019" s="39">
        <v>30768.3</v>
      </c>
    </row>
    <row r="8020" spans="1:8">
      <c r="A8020" s="32">
        <v>528</v>
      </c>
      <c r="B8020" s="37">
        <v>100000241504</v>
      </c>
      <c r="C8020" s="34">
        <v>0</v>
      </c>
      <c r="D8020" s="38" t="s">
        <v>1014</v>
      </c>
      <c r="E8020" s="38" t="s">
        <v>1657</v>
      </c>
      <c r="F8020" s="39">
        <v>88000</v>
      </c>
      <c r="G8020" s="39">
        <v>-57231.7</v>
      </c>
      <c r="H8020" s="39">
        <v>30768.3</v>
      </c>
    </row>
    <row r="8021" spans="1:8">
      <c r="A8021" s="32">
        <v>529</v>
      </c>
      <c r="B8021" s="37">
        <v>100000241505</v>
      </c>
      <c r="C8021" s="34">
        <v>0</v>
      </c>
      <c r="D8021" s="38" t="s">
        <v>1014</v>
      </c>
      <c r="E8021" s="38" t="s">
        <v>1657</v>
      </c>
      <c r="F8021" s="39">
        <v>88000</v>
      </c>
      <c r="G8021" s="39">
        <v>-57231.7</v>
      </c>
      <c r="H8021" s="39">
        <v>30768.3</v>
      </c>
    </row>
    <row r="8022" spans="1:8">
      <c r="A8022" s="32">
        <v>530</v>
      </c>
      <c r="B8022" s="37">
        <v>100000241506</v>
      </c>
      <c r="C8022" s="34">
        <v>0</v>
      </c>
      <c r="D8022" s="38" t="s">
        <v>1014</v>
      </c>
      <c r="E8022" s="38" t="s">
        <v>1657</v>
      </c>
      <c r="F8022" s="39">
        <v>88000</v>
      </c>
      <c r="G8022" s="39">
        <v>-57231.7</v>
      </c>
      <c r="H8022" s="39">
        <v>30768.3</v>
      </c>
    </row>
    <row r="8023" spans="1:8">
      <c r="A8023" s="32">
        <v>531</v>
      </c>
      <c r="B8023" s="37">
        <v>100000241507</v>
      </c>
      <c r="C8023" s="34">
        <v>0</v>
      </c>
      <c r="D8023" s="38" t="s">
        <v>1014</v>
      </c>
      <c r="E8023" s="38" t="s">
        <v>1657</v>
      </c>
      <c r="F8023" s="39">
        <v>88000</v>
      </c>
      <c r="G8023" s="39">
        <v>-57231.7</v>
      </c>
      <c r="H8023" s="39">
        <v>30768.3</v>
      </c>
    </row>
    <row r="8024" spans="1:8">
      <c r="A8024" s="32">
        <v>532</v>
      </c>
      <c r="B8024" s="37">
        <v>100000241508</v>
      </c>
      <c r="C8024" s="34">
        <v>0</v>
      </c>
      <c r="D8024" s="38" t="s">
        <v>1014</v>
      </c>
      <c r="E8024" s="38" t="s">
        <v>1829</v>
      </c>
      <c r="F8024" s="39">
        <v>2780000</v>
      </c>
      <c r="G8024" s="39">
        <v>-1808001.5</v>
      </c>
      <c r="H8024" s="39">
        <v>971998.5</v>
      </c>
    </row>
    <row r="8025" spans="1:8">
      <c r="A8025" s="32">
        <v>533</v>
      </c>
      <c r="B8025" s="37">
        <v>100000241513</v>
      </c>
      <c r="C8025" s="34">
        <v>0</v>
      </c>
      <c r="D8025" s="38" t="s">
        <v>1014</v>
      </c>
      <c r="E8025" s="38" t="s">
        <v>1830</v>
      </c>
      <c r="F8025" s="39">
        <v>199555</v>
      </c>
      <c r="G8025" s="39">
        <v>-129782.64</v>
      </c>
      <c r="H8025" s="39">
        <v>69772.36</v>
      </c>
    </row>
    <row r="8026" spans="1:8">
      <c r="A8026" s="32">
        <v>534</v>
      </c>
      <c r="B8026" s="37">
        <v>100000241514</v>
      </c>
      <c r="C8026" s="34">
        <v>0</v>
      </c>
      <c r="D8026" s="38" t="s">
        <v>1014</v>
      </c>
      <c r="E8026" s="38" t="s">
        <v>1830</v>
      </c>
      <c r="F8026" s="39">
        <v>199555</v>
      </c>
      <c r="G8026" s="39">
        <v>-129782.64</v>
      </c>
      <c r="H8026" s="39">
        <v>69772.36</v>
      </c>
    </row>
    <row r="8027" spans="1:8">
      <c r="A8027" s="32">
        <v>535</v>
      </c>
      <c r="B8027" s="37">
        <v>100000241515</v>
      </c>
      <c r="C8027" s="34">
        <v>0</v>
      </c>
      <c r="D8027" s="38" t="s">
        <v>1014</v>
      </c>
      <c r="E8027" s="38" t="s">
        <v>1831</v>
      </c>
      <c r="F8027" s="39">
        <v>44940</v>
      </c>
      <c r="G8027" s="39">
        <v>-29227.19</v>
      </c>
      <c r="H8027" s="39">
        <v>15712.81</v>
      </c>
    </row>
    <row r="8028" spans="1:8">
      <c r="A8028" s="32">
        <v>536</v>
      </c>
      <c r="B8028" s="37">
        <v>100000241516</v>
      </c>
      <c r="C8028" s="34">
        <v>0</v>
      </c>
      <c r="D8028" s="38" t="s">
        <v>1014</v>
      </c>
      <c r="E8028" s="38" t="s">
        <v>1831</v>
      </c>
      <c r="F8028" s="39">
        <v>44940</v>
      </c>
      <c r="G8028" s="39">
        <v>-29227.19</v>
      </c>
      <c r="H8028" s="39">
        <v>15712.81</v>
      </c>
    </row>
    <row r="8029" spans="1:8">
      <c r="A8029" s="32">
        <v>537</v>
      </c>
      <c r="B8029" s="37">
        <v>100000241517</v>
      </c>
      <c r="C8029" s="34">
        <v>0</v>
      </c>
      <c r="D8029" s="38" t="s">
        <v>1014</v>
      </c>
      <c r="E8029" s="38" t="s">
        <v>1831</v>
      </c>
      <c r="F8029" s="39">
        <v>44940</v>
      </c>
      <c r="G8029" s="39">
        <v>-29227.19</v>
      </c>
      <c r="H8029" s="39">
        <v>15712.81</v>
      </c>
    </row>
    <row r="8030" spans="1:8">
      <c r="A8030" s="32">
        <v>538</v>
      </c>
      <c r="B8030" s="37">
        <v>100000241518</v>
      </c>
      <c r="C8030" s="34">
        <v>0</v>
      </c>
      <c r="D8030" s="38" t="s">
        <v>1014</v>
      </c>
      <c r="E8030" s="38" t="s">
        <v>1831</v>
      </c>
      <c r="F8030" s="39">
        <v>44940</v>
      </c>
      <c r="G8030" s="39">
        <v>-29227.19</v>
      </c>
      <c r="H8030" s="39">
        <v>15712.81</v>
      </c>
    </row>
    <row r="8031" spans="1:8">
      <c r="A8031" s="32">
        <v>539</v>
      </c>
      <c r="B8031" s="37">
        <v>100000241520</v>
      </c>
      <c r="C8031" s="34">
        <v>0</v>
      </c>
      <c r="D8031" s="38" t="s">
        <v>1832</v>
      </c>
      <c r="E8031" s="38" t="s">
        <v>1833</v>
      </c>
      <c r="F8031" s="39">
        <v>1700000</v>
      </c>
      <c r="G8031" s="39">
        <v>-1128879.43</v>
      </c>
      <c r="H8031" s="39">
        <v>571120.56999999995</v>
      </c>
    </row>
    <row r="8032" spans="1:8">
      <c r="A8032" s="32">
        <v>540</v>
      </c>
      <c r="B8032" s="37">
        <v>100000241521</v>
      </c>
      <c r="C8032" s="34">
        <v>0</v>
      </c>
      <c r="D8032" s="38" t="s">
        <v>1832</v>
      </c>
      <c r="E8032" s="38" t="s">
        <v>1834</v>
      </c>
      <c r="F8032" s="39">
        <v>2200000</v>
      </c>
      <c r="G8032" s="39">
        <v>-1460902.79</v>
      </c>
      <c r="H8032" s="39">
        <v>739097.21</v>
      </c>
    </row>
    <row r="8033" spans="1:8">
      <c r="A8033" s="32">
        <v>541</v>
      </c>
      <c r="B8033" s="37">
        <v>100000241522</v>
      </c>
      <c r="C8033" s="34">
        <v>0</v>
      </c>
      <c r="D8033" s="38" t="s">
        <v>1832</v>
      </c>
      <c r="E8033" s="38" t="s">
        <v>1657</v>
      </c>
      <c r="F8033" s="39">
        <v>90000</v>
      </c>
      <c r="G8033" s="39">
        <v>-59764.21</v>
      </c>
      <c r="H8033" s="39">
        <v>30235.79</v>
      </c>
    </row>
    <row r="8034" spans="1:8">
      <c r="A8034" s="32">
        <v>542</v>
      </c>
      <c r="B8034" s="37">
        <v>100000241523</v>
      </c>
      <c r="C8034" s="34">
        <v>0</v>
      </c>
      <c r="D8034" s="38" t="s">
        <v>1832</v>
      </c>
      <c r="E8034" s="38" t="s">
        <v>1657</v>
      </c>
      <c r="F8034" s="39">
        <v>90000</v>
      </c>
      <c r="G8034" s="39">
        <v>-59764.21</v>
      </c>
      <c r="H8034" s="39">
        <v>30235.79</v>
      </c>
    </row>
    <row r="8035" spans="1:8">
      <c r="A8035" s="32">
        <v>543</v>
      </c>
      <c r="B8035" s="37">
        <v>100000241524</v>
      </c>
      <c r="C8035" s="34">
        <v>0</v>
      </c>
      <c r="D8035" s="38" t="s">
        <v>1832</v>
      </c>
      <c r="E8035" s="38" t="s">
        <v>1657</v>
      </c>
      <c r="F8035" s="39">
        <v>90000</v>
      </c>
      <c r="G8035" s="39">
        <v>-59764.21</v>
      </c>
      <c r="H8035" s="39">
        <v>30235.79</v>
      </c>
    </row>
    <row r="8036" spans="1:8">
      <c r="A8036" s="32">
        <v>544</v>
      </c>
      <c r="B8036" s="37">
        <v>100000241525</v>
      </c>
      <c r="C8036" s="34">
        <v>0</v>
      </c>
      <c r="D8036" s="38" t="s">
        <v>1811</v>
      </c>
      <c r="E8036" s="38" t="s">
        <v>1835</v>
      </c>
      <c r="F8036" s="39">
        <v>65000</v>
      </c>
      <c r="G8036" s="39">
        <v>-43874.76</v>
      </c>
      <c r="H8036" s="39">
        <v>21125.24</v>
      </c>
    </row>
    <row r="8037" spans="1:8">
      <c r="A8037" s="32">
        <v>545</v>
      </c>
      <c r="B8037" s="37">
        <v>100000241526</v>
      </c>
      <c r="C8037" s="34">
        <v>0</v>
      </c>
      <c r="D8037" s="38" t="s">
        <v>1811</v>
      </c>
      <c r="E8037" s="38" t="s">
        <v>1835</v>
      </c>
      <c r="F8037" s="39">
        <v>65000</v>
      </c>
      <c r="G8037" s="39">
        <v>-43874.76</v>
      </c>
      <c r="H8037" s="39">
        <v>21125.24</v>
      </c>
    </row>
    <row r="8038" spans="1:8">
      <c r="A8038" s="32">
        <v>546</v>
      </c>
      <c r="B8038" s="37">
        <v>100000241527</v>
      </c>
      <c r="C8038" s="34">
        <v>0</v>
      </c>
      <c r="D8038" s="38" t="s">
        <v>1811</v>
      </c>
      <c r="E8038" s="38" t="s">
        <v>1835</v>
      </c>
      <c r="F8038" s="39">
        <v>65000</v>
      </c>
      <c r="G8038" s="39">
        <v>-43874.76</v>
      </c>
      <c r="H8038" s="39">
        <v>21125.24</v>
      </c>
    </row>
    <row r="8039" spans="1:8">
      <c r="A8039" s="32">
        <v>547</v>
      </c>
      <c r="B8039" s="37">
        <v>100000241528</v>
      </c>
      <c r="C8039" s="34">
        <v>0</v>
      </c>
      <c r="D8039" s="38" t="s">
        <v>1811</v>
      </c>
      <c r="E8039" s="38" t="s">
        <v>1835</v>
      </c>
      <c r="F8039" s="39">
        <v>65000</v>
      </c>
      <c r="G8039" s="39">
        <v>-43874.76</v>
      </c>
      <c r="H8039" s="39">
        <v>21125.24</v>
      </c>
    </row>
    <row r="8040" spans="1:8">
      <c r="A8040" s="32">
        <v>548</v>
      </c>
      <c r="B8040" s="37">
        <v>100000241529</v>
      </c>
      <c r="C8040" s="34">
        <v>0</v>
      </c>
      <c r="D8040" s="38" t="s">
        <v>1811</v>
      </c>
      <c r="E8040" s="38" t="s">
        <v>1835</v>
      </c>
      <c r="F8040" s="39">
        <v>65000</v>
      </c>
      <c r="G8040" s="39">
        <v>-43874.76</v>
      </c>
      <c r="H8040" s="39">
        <v>21125.24</v>
      </c>
    </row>
    <row r="8041" spans="1:8">
      <c r="A8041" s="32">
        <v>549</v>
      </c>
      <c r="B8041" s="37">
        <v>100000241530</v>
      </c>
      <c r="C8041" s="34">
        <v>0</v>
      </c>
      <c r="D8041" s="38" t="s">
        <v>1811</v>
      </c>
      <c r="E8041" s="38" t="s">
        <v>1835</v>
      </c>
      <c r="F8041" s="39">
        <v>65000</v>
      </c>
      <c r="G8041" s="39">
        <v>-43874.76</v>
      </c>
      <c r="H8041" s="39">
        <v>21125.24</v>
      </c>
    </row>
    <row r="8042" spans="1:8">
      <c r="A8042" s="32">
        <v>550</v>
      </c>
      <c r="B8042" s="37">
        <v>100000241531</v>
      </c>
      <c r="C8042" s="34">
        <v>0</v>
      </c>
      <c r="D8042" s="38" t="s">
        <v>1811</v>
      </c>
      <c r="E8042" s="38" t="s">
        <v>1835</v>
      </c>
      <c r="F8042" s="39">
        <v>65000</v>
      </c>
      <c r="G8042" s="39">
        <v>-43874.76</v>
      </c>
      <c r="H8042" s="39">
        <v>21125.24</v>
      </c>
    </row>
    <row r="8043" spans="1:8">
      <c r="A8043" s="32">
        <v>551</v>
      </c>
      <c r="B8043" s="37">
        <v>100000241532</v>
      </c>
      <c r="C8043" s="34">
        <v>0</v>
      </c>
      <c r="D8043" s="38" t="s">
        <v>1811</v>
      </c>
      <c r="E8043" s="38" t="s">
        <v>1835</v>
      </c>
      <c r="F8043" s="39">
        <v>65000</v>
      </c>
      <c r="G8043" s="39">
        <v>-43874.76</v>
      </c>
      <c r="H8043" s="39">
        <v>21125.24</v>
      </c>
    </row>
    <row r="8044" spans="1:8">
      <c r="A8044" s="32">
        <v>552</v>
      </c>
      <c r="B8044" s="37">
        <v>100000241533</v>
      </c>
      <c r="C8044" s="34">
        <v>0</v>
      </c>
      <c r="D8044" s="38" t="s">
        <v>1811</v>
      </c>
      <c r="E8044" s="38" t="s">
        <v>1835</v>
      </c>
      <c r="F8044" s="39">
        <v>65000</v>
      </c>
      <c r="G8044" s="39">
        <v>-43874.76</v>
      </c>
      <c r="H8044" s="39">
        <v>21125.24</v>
      </c>
    </row>
    <row r="8045" spans="1:8">
      <c r="A8045" s="32">
        <v>553</v>
      </c>
      <c r="B8045" s="37">
        <v>100000241534</v>
      </c>
      <c r="C8045" s="34">
        <v>0</v>
      </c>
      <c r="D8045" s="38" t="s">
        <v>1811</v>
      </c>
      <c r="E8045" s="38" t="s">
        <v>1835</v>
      </c>
      <c r="F8045" s="39">
        <v>65000</v>
      </c>
      <c r="G8045" s="39">
        <v>-43874.76</v>
      </c>
      <c r="H8045" s="39">
        <v>21125.24</v>
      </c>
    </row>
    <row r="8046" spans="1:8">
      <c r="A8046" s="32">
        <v>554</v>
      </c>
      <c r="B8046" s="37">
        <v>100000241535</v>
      </c>
      <c r="C8046" s="34">
        <v>0</v>
      </c>
      <c r="D8046" s="38" t="s">
        <v>1811</v>
      </c>
      <c r="E8046" s="38" t="s">
        <v>1835</v>
      </c>
      <c r="F8046" s="39">
        <v>65000</v>
      </c>
      <c r="G8046" s="39">
        <v>-43874.76</v>
      </c>
      <c r="H8046" s="39">
        <v>21125.24</v>
      </c>
    </row>
    <row r="8047" spans="1:8">
      <c r="A8047" s="32">
        <v>555</v>
      </c>
      <c r="B8047" s="37">
        <v>100000241536</v>
      </c>
      <c r="C8047" s="34">
        <v>0</v>
      </c>
      <c r="D8047" s="38" t="s">
        <v>1811</v>
      </c>
      <c r="E8047" s="38" t="s">
        <v>1835</v>
      </c>
      <c r="F8047" s="39">
        <v>65000</v>
      </c>
      <c r="G8047" s="39">
        <v>-43874.76</v>
      </c>
      <c r="H8047" s="39">
        <v>21125.24</v>
      </c>
    </row>
    <row r="8048" spans="1:8">
      <c r="A8048" s="32">
        <v>556</v>
      </c>
      <c r="B8048" s="37">
        <v>100000241569</v>
      </c>
      <c r="C8048" s="34">
        <v>0</v>
      </c>
      <c r="D8048" s="38" t="s">
        <v>1836</v>
      </c>
      <c r="E8048" s="38" t="s">
        <v>1531</v>
      </c>
      <c r="F8048" s="39">
        <v>46854</v>
      </c>
      <c r="G8048" s="39">
        <v>-31369.759999999998</v>
      </c>
      <c r="H8048" s="39">
        <v>15484.24</v>
      </c>
    </row>
    <row r="8049" spans="1:8">
      <c r="A8049" s="32">
        <v>557</v>
      </c>
      <c r="B8049" s="37">
        <v>100000241570</v>
      </c>
      <c r="C8049" s="34">
        <v>0</v>
      </c>
      <c r="D8049" s="38" t="s">
        <v>1836</v>
      </c>
      <c r="E8049" s="38" t="s">
        <v>1531</v>
      </c>
      <c r="F8049" s="39">
        <v>46854</v>
      </c>
      <c r="G8049" s="39">
        <v>-31369.759999999998</v>
      </c>
      <c r="H8049" s="39">
        <v>15484.24</v>
      </c>
    </row>
    <row r="8050" spans="1:8">
      <c r="A8050" s="32">
        <v>558</v>
      </c>
      <c r="B8050" s="37">
        <v>100000241571</v>
      </c>
      <c r="C8050" s="34">
        <v>0</v>
      </c>
      <c r="D8050" s="38" t="s">
        <v>1837</v>
      </c>
      <c r="E8050" s="38" t="s">
        <v>1838</v>
      </c>
      <c r="F8050" s="39">
        <v>23005</v>
      </c>
      <c r="G8050" s="39">
        <v>-15314.18</v>
      </c>
      <c r="H8050" s="39">
        <v>7690.82</v>
      </c>
    </row>
    <row r="8051" spans="1:8">
      <c r="A8051" s="32">
        <v>559</v>
      </c>
      <c r="B8051" s="37">
        <v>100000241572</v>
      </c>
      <c r="C8051" s="34">
        <v>0</v>
      </c>
      <c r="D8051" s="38" t="s">
        <v>1837</v>
      </c>
      <c r="E8051" s="38" t="s">
        <v>1838</v>
      </c>
      <c r="F8051" s="39">
        <v>23005</v>
      </c>
      <c r="G8051" s="39">
        <v>-15314.18</v>
      </c>
      <c r="H8051" s="39">
        <v>7690.82</v>
      </c>
    </row>
    <row r="8052" spans="1:8">
      <c r="A8052" s="32">
        <v>560</v>
      </c>
      <c r="B8052" s="37">
        <v>100000241573</v>
      </c>
      <c r="C8052" s="34">
        <v>0</v>
      </c>
      <c r="D8052" s="38" t="s">
        <v>1837</v>
      </c>
      <c r="E8052" s="38" t="s">
        <v>1838</v>
      </c>
      <c r="F8052" s="39">
        <v>23005</v>
      </c>
      <c r="G8052" s="39">
        <v>-15314.18</v>
      </c>
      <c r="H8052" s="39">
        <v>7690.82</v>
      </c>
    </row>
    <row r="8053" spans="1:8">
      <c r="A8053" s="32">
        <v>561</v>
      </c>
      <c r="B8053" s="37">
        <v>100000241574</v>
      </c>
      <c r="C8053" s="34">
        <v>0</v>
      </c>
      <c r="D8053" s="38" t="s">
        <v>1837</v>
      </c>
      <c r="E8053" s="38" t="s">
        <v>1838</v>
      </c>
      <c r="F8053" s="39">
        <v>23005</v>
      </c>
      <c r="G8053" s="39">
        <v>-15314.18</v>
      </c>
      <c r="H8053" s="39">
        <v>7690.82</v>
      </c>
    </row>
    <row r="8054" spans="1:8">
      <c r="A8054" s="32">
        <v>562</v>
      </c>
      <c r="B8054" s="37">
        <v>100000241575</v>
      </c>
      <c r="C8054" s="34">
        <v>0</v>
      </c>
      <c r="D8054" s="38" t="s">
        <v>1839</v>
      </c>
      <c r="E8054" s="38" t="s">
        <v>1840</v>
      </c>
      <c r="F8054" s="39">
        <v>44940</v>
      </c>
      <c r="G8054" s="39">
        <v>-29670.04</v>
      </c>
      <c r="H8054" s="39">
        <v>15269.96</v>
      </c>
    </row>
    <row r="8055" spans="1:8">
      <c r="A8055" s="32">
        <v>563</v>
      </c>
      <c r="B8055" s="37">
        <v>100000241576</v>
      </c>
      <c r="C8055" s="34">
        <v>0</v>
      </c>
      <c r="D8055" s="38" t="s">
        <v>1832</v>
      </c>
      <c r="E8055" s="38" t="s">
        <v>1841</v>
      </c>
      <c r="F8055" s="39">
        <v>26750</v>
      </c>
      <c r="G8055" s="39">
        <v>-17763.25</v>
      </c>
      <c r="H8055" s="39">
        <v>8986.75</v>
      </c>
    </row>
    <row r="8056" spans="1:8">
      <c r="A8056" s="32">
        <v>564</v>
      </c>
      <c r="B8056" s="37">
        <v>100000241577</v>
      </c>
      <c r="C8056" s="34">
        <v>0</v>
      </c>
      <c r="D8056" s="38" t="s">
        <v>1832</v>
      </c>
      <c r="E8056" s="38" t="s">
        <v>1841</v>
      </c>
      <c r="F8056" s="39">
        <v>26750</v>
      </c>
      <c r="G8056" s="39">
        <v>-17763.25</v>
      </c>
      <c r="H8056" s="39">
        <v>8986.75</v>
      </c>
    </row>
    <row r="8057" spans="1:8">
      <c r="A8057" s="32">
        <v>565</v>
      </c>
      <c r="B8057" s="37">
        <v>100000241578</v>
      </c>
      <c r="C8057" s="34">
        <v>0</v>
      </c>
      <c r="D8057" s="38" t="s">
        <v>1832</v>
      </c>
      <c r="E8057" s="38" t="s">
        <v>1841</v>
      </c>
      <c r="F8057" s="39">
        <v>26750</v>
      </c>
      <c r="G8057" s="39">
        <v>-17763.25</v>
      </c>
      <c r="H8057" s="39">
        <v>8986.75</v>
      </c>
    </row>
    <row r="8058" spans="1:8">
      <c r="A8058" s="32">
        <v>566</v>
      </c>
      <c r="B8058" s="37">
        <v>100000241579</v>
      </c>
      <c r="C8058" s="34">
        <v>0</v>
      </c>
      <c r="D8058" s="38" t="s">
        <v>1832</v>
      </c>
      <c r="E8058" s="38" t="s">
        <v>1842</v>
      </c>
      <c r="F8058" s="39">
        <v>19902</v>
      </c>
      <c r="G8058" s="39">
        <v>-13215.86</v>
      </c>
      <c r="H8058" s="39">
        <v>6686.14</v>
      </c>
    </row>
    <row r="8059" spans="1:8">
      <c r="A8059" s="32">
        <v>567</v>
      </c>
      <c r="B8059" s="37">
        <v>100000241580</v>
      </c>
      <c r="C8059" s="34">
        <v>0</v>
      </c>
      <c r="D8059" s="38" t="s">
        <v>1832</v>
      </c>
      <c r="E8059" s="38" t="s">
        <v>1842</v>
      </c>
      <c r="F8059" s="39">
        <v>19902</v>
      </c>
      <c r="G8059" s="39">
        <v>-13215.86</v>
      </c>
      <c r="H8059" s="39">
        <v>6686.14</v>
      </c>
    </row>
    <row r="8060" spans="1:8">
      <c r="A8060" s="32">
        <v>568</v>
      </c>
      <c r="B8060" s="37">
        <v>100000241581</v>
      </c>
      <c r="C8060" s="34">
        <v>0</v>
      </c>
      <c r="D8060" s="38" t="s">
        <v>1832</v>
      </c>
      <c r="E8060" s="38" t="s">
        <v>1842</v>
      </c>
      <c r="F8060" s="39">
        <v>19902</v>
      </c>
      <c r="G8060" s="39">
        <v>-13215.86</v>
      </c>
      <c r="H8060" s="39">
        <v>6686.14</v>
      </c>
    </row>
    <row r="8061" spans="1:8">
      <c r="A8061" s="32">
        <v>569</v>
      </c>
      <c r="B8061" s="37">
        <v>100000241582</v>
      </c>
      <c r="C8061" s="34">
        <v>0</v>
      </c>
      <c r="D8061" s="38" t="s">
        <v>1832</v>
      </c>
      <c r="E8061" s="38" t="s">
        <v>1842</v>
      </c>
      <c r="F8061" s="39">
        <v>19902</v>
      </c>
      <c r="G8061" s="39">
        <v>-13215.86</v>
      </c>
      <c r="H8061" s="39">
        <v>6686.14</v>
      </c>
    </row>
    <row r="8062" spans="1:8">
      <c r="A8062" s="32">
        <v>570</v>
      </c>
      <c r="B8062" s="37">
        <v>100000241583</v>
      </c>
      <c r="C8062" s="34">
        <v>0</v>
      </c>
      <c r="D8062" s="38" t="s">
        <v>1832</v>
      </c>
      <c r="E8062" s="38" t="s">
        <v>1842</v>
      </c>
      <c r="F8062" s="39">
        <v>19902</v>
      </c>
      <c r="G8062" s="39">
        <v>-13215.86</v>
      </c>
      <c r="H8062" s="39">
        <v>6686.14</v>
      </c>
    </row>
    <row r="8063" spans="1:8">
      <c r="A8063" s="32">
        <v>571</v>
      </c>
      <c r="B8063" s="37">
        <v>100000241584</v>
      </c>
      <c r="C8063" s="34">
        <v>0</v>
      </c>
      <c r="D8063" s="38" t="s">
        <v>1839</v>
      </c>
      <c r="E8063" s="38" t="s">
        <v>1838</v>
      </c>
      <c r="F8063" s="39">
        <v>21400</v>
      </c>
      <c r="G8063" s="39">
        <v>-14128.59</v>
      </c>
      <c r="H8063" s="39">
        <v>7271.41</v>
      </c>
    </row>
    <row r="8064" spans="1:8">
      <c r="A8064" s="32">
        <v>572</v>
      </c>
      <c r="B8064" s="37">
        <v>100000241585</v>
      </c>
      <c r="C8064" s="34">
        <v>0</v>
      </c>
      <c r="D8064" s="38" t="s">
        <v>1839</v>
      </c>
      <c r="E8064" s="38" t="s">
        <v>1838</v>
      </c>
      <c r="F8064" s="39">
        <v>21400</v>
      </c>
      <c r="G8064" s="39">
        <v>-14128.59</v>
      </c>
      <c r="H8064" s="39">
        <v>7271.41</v>
      </c>
    </row>
    <row r="8065" spans="1:8">
      <c r="A8065" s="32">
        <v>573</v>
      </c>
      <c r="B8065" s="37">
        <v>100000241586</v>
      </c>
      <c r="C8065" s="34">
        <v>0</v>
      </c>
      <c r="D8065" s="38" t="s">
        <v>1839</v>
      </c>
      <c r="E8065" s="38" t="s">
        <v>1838</v>
      </c>
      <c r="F8065" s="39">
        <v>21400</v>
      </c>
      <c r="G8065" s="39">
        <v>-14128.59</v>
      </c>
      <c r="H8065" s="39">
        <v>7271.41</v>
      </c>
    </row>
    <row r="8066" spans="1:8">
      <c r="A8066" s="32">
        <v>574</v>
      </c>
      <c r="B8066" s="37">
        <v>100000241587</v>
      </c>
      <c r="C8066" s="34">
        <v>0</v>
      </c>
      <c r="D8066" s="38" t="s">
        <v>1839</v>
      </c>
      <c r="E8066" s="38" t="s">
        <v>1838</v>
      </c>
      <c r="F8066" s="39">
        <v>21400</v>
      </c>
      <c r="G8066" s="39">
        <v>-14128.59</v>
      </c>
      <c r="H8066" s="39">
        <v>7271.41</v>
      </c>
    </row>
    <row r="8067" spans="1:8">
      <c r="A8067" s="32">
        <v>575</v>
      </c>
      <c r="B8067" s="37">
        <v>100000241588</v>
      </c>
      <c r="C8067" s="34">
        <v>0</v>
      </c>
      <c r="D8067" s="38" t="s">
        <v>1839</v>
      </c>
      <c r="E8067" s="38" t="s">
        <v>1838</v>
      </c>
      <c r="F8067" s="39">
        <v>19260</v>
      </c>
      <c r="G8067" s="39">
        <v>-12715.73</v>
      </c>
      <c r="H8067" s="39">
        <v>6544.27</v>
      </c>
    </row>
    <row r="8068" spans="1:8">
      <c r="A8068" s="32">
        <v>576</v>
      </c>
      <c r="B8068" s="37">
        <v>100000241589</v>
      </c>
      <c r="C8068" s="34">
        <v>0</v>
      </c>
      <c r="D8068" s="38" t="s">
        <v>1839</v>
      </c>
      <c r="E8068" s="38" t="s">
        <v>1838</v>
      </c>
      <c r="F8068" s="39">
        <v>19260</v>
      </c>
      <c r="G8068" s="39">
        <v>-12715.73</v>
      </c>
      <c r="H8068" s="39">
        <v>6544.27</v>
      </c>
    </row>
    <row r="8069" spans="1:8">
      <c r="A8069" s="32">
        <v>577</v>
      </c>
      <c r="B8069" s="37">
        <v>100000242411</v>
      </c>
      <c r="C8069" s="34">
        <v>0</v>
      </c>
      <c r="D8069" s="38" t="s">
        <v>1843</v>
      </c>
      <c r="E8069" s="38" t="s">
        <v>1844</v>
      </c>
      <c r="F8069" s="39">
        <v>44940</v>
      </c>
      <c r="G8069" s="39">
        <v>-29448.62</v>
      </c>
      <c r="H8069" s="39">
        <v>15491.38</v>
      </c>
    </row>
    <row r="8070" spans="1:8">
      <c r="A8070" s="32">
        <v>578</v>
      </c>
      <c r="B8070" s="37">
        <v>100000242412</v>
      </c>
      <c r="C8070" s="34">
        <v>0</v>
      </c>
      <c r="D8070" s="38" t="s">
        <v>1843</v>
      </c>
      <c r="E8070" s="38" t="s">
        <v>1844</v>
      </c>
      <c r="F8070" s="39">
        <v>44940</v>
      </c>
      <c r="G8070" s="39">
        <v>-29448.62</v>
      </c>
      <c r="H8070" s="39">
        <v>15491.38</v>
      </c>
    </row>
    <row r="8071" spans="1:8">
      <c r="A8071" s="32">
        <v>579</v>
      </c>
      <c r="B8071" s="37">
        <v>100000242413</v>
      </c>
      <c r="C8071" s="34">
        <v>0</v>
      </c>
      <c r="D8071" s="38" t="s">
        <v>1843</v>
      </c>
      <c r="E8071" s="38" t="s">
        <v>1844</v>
      </c>
      <c r="F8071" s="39">
        <v>44940</v>
      </c>
      <c r="G8071" s="39">
        <v>-29448.62</v>
      </c>
      <c r="H8071" s="39">
        <v>15491.38</v>
      </c>
    </row>
    <row r="8072" spans="1:8">
      <c r="A8072" s="32">
        <v>580</v>
      </c>
      <c r="B8072" s="37">
        <v>100000242414</v>
      </c>
      <c r="C8072" s="34">
        <v>0</v>
      </c>
      <c r="D8072" s="38" t="s">
        <v>1843</v>
      </c>
      <c r="E8072" s="38" t="s">
        <v>1844</v>
      </c>
      <c r="F8072" s="39">
        <v>44940</v>
      </c>
      <c r="G8072" s="39">
        <v>-29448.62</v>
      </c>
      <c r="H8072" s="39">
        <v>15491.38</v>
      </c>
    </row>
    <row r="8073" spans="1:8">
      <c r="A8073" s="32">
        <v>581</v>
      </c>
      <c r="B8073" s="37">
        <v>100000242415</v>
      </c>
      <c r="C8073" s="34">
        <v>0</v>
      </c>
      <c r="D8073" s="38" t="s">
        <v>1843</v>
      </c>
      <c r="E8073" s="38" t="s">
        <v>1844</v>
      </c>
      <c r="F8073" s="39">
        <v>44940</v>
      </c>
      <c r="G8073" s="39">
        <v>-29448.62</v>
      </c>
      <c r="H8073" s="39">
        <v>15491.38</v>
      </c>
    </row>
    <row r="8074" spans="1:8">
      <c r="A8074" s="32">
        <v>582</v>
      </c>
      <c r="B8074" s="37">
        <v>100000242416</v>
      </c>
      <c r="C8074" s="34">
        <v>0</v>
      </c>
      <c r="D8074" s="38" t="s">
        <v>1843</v>
      </c>
      <c r="E8074" s="38" t="s">
        <v>1844</v>
      </c>
      <c r="F8074" s="39">
        <v>44940</v>
      </c>
      <c r="G8074" s="39">
        <v>-29448.62</v>
      </c>
      <c r="H8074" s="39">
        <v>15491.38</v>
      </c>
    </row>
    <row r="8075" spans="1:8">
      <c r="A8075" s="32">
        <v>583</v>
      </c>
      <c r="B8075" s="37">
        <v>100000242417</v>
      </c>
      <c r="C8075" s="34">
        <v>0</v>
      </c>
      <c r="D8075" s="38" t="s">
        <v>1843</v>
      </c>
      <c r="E8075" s="38" t="s">
        <v>1844</v>
      </c>
      <c r="F8075" s="39">
        <v>44940</v>
      </c>
      <c r="G8075" s="39">
        <v>-29448.62</v>
      </c>
      <c r="H8075" s="39">
        <v>15491.38</v>
      </c>
    </row>
    <row r="8076" spans="1:8">
      <c r="A8076" s="32">
        <v>584</v>
      </c>
      <c r="B8076" s="37">
        <v>100000242418</v>
      </c>
      <c r="C8076" s="34">
        <v>0</v>
      </c>
      <c r="D8076" s="38" t="s">
        <v>1843</v>
      </c>
      <c r="E8076" s="38" t="s">
        <v>1844</v>
      </c>
      <c r="F8076" s="39">
        <v>44940</v>
      </c>
      <c r="G8076" s="39">
        <v>-29448.62</v>
      </c>
      <c r="H8076" s="39">
        <v>15491.38</v>
      </c>
    </row>
    <row r="8077" spans="1:8">
      <c r="A8077" s="32">
        <v>585</v>
      </c>
      <c r="B8077" s="37">
        <v>100000242419</v>
      </c>
      <c r="C8077" s="34">
        <v>0</v>
      </c>
      <c r="D8077" s="38" t="s">
        <v>1843</v>
      </c>
      <c r="E8077" s="38" t="s">
        <v>1844</v>
      </c>
      <c r="F8077" s="39">
        <v>44940</v>
      </c>
      <c r="G8077" s="39">
        <v>-29448.62</v>
      </c>
      <c r="H8077" s="39">
        <v>15491.38</v>
      </c>
    </row>
    <row r="8078" spans="1:8">
      <c r="A8078" s="32">
        <v>586</v>
      </c>
      <c r="B8078" s="37">
        <v>100000242420</v>
      </c>
      <c r="C8078" s="34">
        <v>0</v>
      </c>
      <c r="D8078" s="38" t="s">
        <v>1843</v>
      </c>
      <c r="E8078" s="38" t="s">
        <v>1844</v>
      </c>
      <c r="F8078" s="39">
        <v>44940</v>
      </c>
      <c r="G8078" s="39">
        <v>-29448.62</v>
      </c>
      <c r="H8078" s="39">
        <v>15491.38</v>
      </c>
    </row>
    <row r="8079" spans="1:8">
      <c r="A8079" s="32">
        <v>587</v>
      </c>
      <c r="B8079" s="37">
        <v>100000242421</v>
      </c>
      <c r="C8079" s="34">
        <v>0</v>
      </c>
      <c r="D8079" s="38" t="s">
        <v>1843</v>
      </c>
      <c r="E8079" s="38" t="s">
        <v>1844</v>
      </c>
      <c r="F8079" s="39">
        <v>44940</v>
      </c>
      <c r="G8079" s="39">
        <v>-29448.62</v>
      </c>
      <c r="H8079" s="39">
        <v>15491.38</v>
      </c>
    </row>
    <row r="8080" spans="1:8">
      <c r="A8080" s="32">
        <v>588</v>
      </c>
      <c r="B8080" s="37">
        <v>100000242422</v>
      </c>
      <c r="C8080" s="34">
        <v>0</v>
      </c>
      <c r="D8080" s="38" t="s">
        <v>1407</v>
      </c>
      <c r="E8080" s="38" t="s">
        <v>1844</v>
      </c>
      <c r="F8080" s="39">
        <v>53090</v>
      </c>
      <c r="G8080" s="39">
        <v>-35225.18</v>
      </c>
      <c r="H8080" s="39">
        <v>17864.82</v>
      </c>
    </row>
    <row r="8081" spans="1:8">
      <c r="A8081" s="32">
        <v>589</v>
      </c>
      <c r="B8081" s="37">
        <v>100000242462</v>
      </c>
      <c r="C8081" s="34">
        <v>0</v>
      </c>
      <c r="D8081" s="38" t="s">
        <v>1845</v>
      </c>
      <c r="E8081" s="38" t="s">
        <v>1846</v>
      </c>
      <c r="F8081" s="39">
        <v>6189950</v>
      </c>
      <c r="G8081" s="39">
        <v>-4049418.18</v>
      </c>
      <c r="H8081" s="39">
        <v>2140531.8199999998</v>
      </c>
    </row>
    <row r="8082" spans="1:8">
      <c r="A8082" s="32">
        <v>590</v>
      </c>
      <c r="B8082" s="37">
        <v>100000242467</v>
      </c>
      <c r="C8082" s="34">
        <v>0</v>
      </c>
      <c r="D8082" s="38" t="s">
        <v>1847</v>
      </c>
      <c r="E8082" s="38" t="s">
        <v>1535</v>
      </c>
      <c r="F8082" s="39">
        <v>150000</v>
      </c>
      <c r="G8082" s="39">
        <v>-97718.27</v>
      </c>
      <c r="H8082" s="39">
        <v>52281.73</v>
      </c>
    </row>
    <row r="8083" spans="1:8">
      <c r="A8083" s="32">
        <v>591</v>
      </c>
      <c r="B8083" s="37">
        <v>100000242469</v>
      </c>
      <c r="C8083" s="34">
        <v>0</v>
      </c>
      <c r="D8083" s="38" t="s">
        <v>1848</v>
      </c>
      <c r="E8083" s="38" t="s">
        <v>1849</v>
      </c>
      <c r="F8083" s="39">
        <v>450000</v>
      </c>
      <c r="G8083" s="39">
        <v>-293647.51</v>
      </c>
      <c r="H8083" s="39">
        <v>156352.49</v>
      </c>
    </row>
    <row r="8084" spans="1:8">
      <c r="A8084" s="32">
        <v>592</v>
      </c>
      <c r="B8084" s="37">
        <v>100000242470</v>
      </c>
      <c r="C8084" s="34">
        <v>0</v>
      </c>
      <c r="D8084" s="38" t="s">
        <v>1848</v>
      </c>
      <c r="E8084" s="38" t="s">
        <v>1849</v>
      </c>
      <c r="F8084" s="39">
        <v>450000</v>
      </c>
      <c r="G8084" s="39">
        <v>-293647.51</v>
      </c>
      <c r="H8084" s="39">
        <v>156352.49</v>
      </c>
    </row>
    <row r="8085" spans="1:8">
      <c r="A8085" s="32">
        <v>593</v>
      </c>
      <c r="B8085" s="37">
        <v>100000242471</v>
      </c>
      <c r="C8085" s="34">
        <v>0</v>
      </c>
      <c r="D8085" s="38" t="s">
        <v>1848</v>
      </c>
      <c r="E8085" s="38" t="s">
        <v>1849</v>
      </c>
      <c r="F8085" s="39">
        <v>450000</v>
      </c>
      <c r="G8085" s="39">
        <v>-293647.51</v>
      </c>
      <c r="H8085" s="39">
        <v>156352.49</v>
      </c>
    </row>
    <row r="8086" spans="1:8">
      <c r="A8086" s="32">
        <v>594</v>
      </c>
      <c r="B8086" s="37">
        <v>100000242472</v>
      </c>
      <c r="C8086" s="34">
        <v>0</v>
      </c>
      <c r="D8086" s="38" t="s">
        <v>1837</v>
      </c>
      <c r="E8086" s="38" t="s">
        <v>1850</v>
      </c>
      <c r="F8086" s="39">
        <v>476800</v>
      </c>
      <c r="G8086" s="39">
        <v>-317400.59000000003</v>
      </c>
      <c r="H8086" s="39">
        <v>159399.41</v>
      </c>
    </row>
    <row r="8087" spans="1:8">
      <c r="A8087" s="32">
        <v>595</v>
      </c>
      <c r="B8087" s="37">
        <v>100000242473</v>
      </c>
      <c r="C8087" s="34">
        <v>0</v>
      </c>
      <c r="D8087" s="38" t="s">
        <v>1851</v>
      </c>
      <c r="E8087" s="38" t="s">
        <v>1852</v>
      </c>
      <c r="F8087" s="39">
        <v>488000</v>
      </c>
      <c r="G8087" s="39">
        <v>-318177.26</v>
      </c>
      <c r="H8087" s="39">
        <v>169822.74</v>
      </c>
    </row>
    <row r="8088" spans="1:8">
      <c r="A8088" s="32">
        <v>596</v>
      </c>
      <c r="B8088" s="37">
        <v>100000242474</v>
      </c>
      <c r="C8088" s="34">
        <v>0</v>
      </c>
      <c r="D8088" s="38" t="s">
        <v>1851</v>
      </c>
      <c r="E8088" s="38" t="s">
        <v>1852</v>
      </c>
      <c r="F8088" s="39">
        <v>38000</v>
      </c>
      <c r="G8088" s="39">
        <v>-24776.1</v>
      </c>
      <c r="H8088" s="39">
        <v>13223.9</v>
      </c>
    </row>
    <row r="8089" spans="1:8">
      <c r="A8089" s="32">
        <v>597</v>
      </c>
      <c r="B8089" s="37">
        <v>100000242475</v>
      </c>
      <c r="C8089" s="34">
        <v>0</v>
      </c>
      <c r="D8089" s="38" t="s">
        <v>1851</v>
      </c>
      <c r="E8089" s="38" t="s">
        <v>1853</v>
      </c>
      <c r="F8089" s="39">
        <v>16407.38</v>
      </c>
      <c r="G8089" s="39">
        <v>-10697.66</v>
      </c>
      <c r="H8089" s="39">
        <v>5709.72</v>
      </c>
    </row>
    <row r="8090" spans="1:8">
      <c r="A8090" s="32">
        <v>598</v>
      </c>
      <c r="B8090" s="37">
        <v>100000242476</v>
      </c>
      <c r="C8090" s="34">
        <v>0</v>
      </c>
      <c r="D8090" s="38" t="s">
        <v>1851</v>
      </c>
      <c r="E8090" s="38" t="s">
        <v>1853</v>
      </c>
      <c r="F8090" s="39">
        <v>16407.38</v>
      </c>
      <c r="G8090" s="39">
        <v>-10697.66</v>
      </c>
      <c r="H8090" s="39">
        <v>5709.72</v>
      </c>
    </row>
    <row r="8091" spans="1:8">
      <c r="A8091" s="32">
        <v>599</v>
      </c>
      <c r="B8091" s="37">
        <v>100000242502</v>
      </c>
      <c r="C8091" s="34">
        <v>0</v>
      </c>
      <c r="D8091" s="38" t="s">
        <v>1854</v>
      </c>
      <c r="E8091" s="38" t="s">
        <v>1855</v>
      </c>
      <c r="F8091" s="39">
        <v>899000</v>
      </c>
      <c r="G8091" s="39">
        <v>-581228.82999999996</v>
      </c>
      <c r="H8091" s="39">
        <v>317771.17</v>
      </c>
    </row>
    <row r="8092" spans="1:8">
      <c r="A8092" s="32">
        <v>600</v>
      </c>
      <c r="B8092" s="37">
        <v>100000243125</v>
      </c>
      <c r="C8092" s="34">
        <v>0</v>
      </c>
      <c r="D8092" s="38" t="s">
        <v>212</v>
      </c>
      <c r="E8092" s="38" t="s">
        <v>1856</v>
      </c>
      <c r="F8092" s="39">
        <v>113333.33</v>
      </c>
      <c r="G8092" s="39">
        <v>-43294.65</v>
      </c>
      <c r="H8092" s="39">
        <v>70038.679999999993</v>
      </c>
    </row>
    <row r="8093" spans="1:8">
      <c r="A8093" s="32"/>
      <c r="B8093" s="37">
        <v>100000243125</v>
      </c>
      <c r="C8093" s="34">
        <v>1</v>
      </c>
      <c r="D8093" s="38" t="s">
        <v>212</v>
      </c>
      <c r="E8093" s="38" t="s">
        <v>1856</v>
      </c>
      <c r="F8093" s="39">
        <v>86666.67</v>
      </c>
      <c r="G8093" s="39">
        <v>-86665.67</v>
      </c>
      <c r="H8093" s="39">
        <v>1</v>
      </c>
    </row>
    <row r="8094" spans="1:8">
      <c r="A8094" s="32">
        <v>601</v>
      </c>
      <c r="B8094" s="37">
        <v>100000243437</v>
      </c>
      <c r="C8094" s="34">
        <v>0</v>
      </c>
      <c r="D8094" s="38" t="s">
        <v>1857</v>
      </c>
      <c r="E8094" s="38" t="s">
        <v>1858</v>
      </c>
      <c r="F8094" s="39">
        <v>677000</v>
      </c>
      <c r="G8094" s="39">
        <v>-452154.13</v>
      </c>
      <c r="H8094" s="39">
        <v>224845.87</v>
      </c>
    </row>
    <row r="8095" spans="1:8">
      <c r="A8095" s="32">
        <v>602</v>
      </c>
      <c r="B8095" s="37">
        <v>100000243438</v>
      </c>
      <c r="C8095" s="34">
        <v>0</v>
      </c>
      <c r="D8095" s="38" t="s">
        <v>1857</v>
      </c>
      <c r="E8095" s="38" t="s">
        <v>1859</v>
      </c>
      <c r="F8095" s="39">
        <v>677000</v>
      </c>
      <c r="G8095" s="39">
        <v>-452154.13</v>
      </c>
      <c r="H8095" s="39">
        <v>224845.87</v>
      </c>
    </row>
    <row r="8096" spans="1:8">
      <c r="A8096" s="32">
        <v>603</v>
      </c>
      <c r="B8096" s="37">
        <v>100000243609</v>
      </c>
      <c r="C8096" s="34">
        <v>0</v>
      </c>
      <c r="D8096" s="38" t="s">
        <v>1860</v>
      </c>
      <c r="E8096" s="38" t="s">
        <v>1861</v>
      </c>
      <c r="F8096" s="39">
        <v>200000</v>
      </c>
      <c r="G8096" s="39">
        <v>-126349.56</v>
      </c>
      <c r="H8096" s="39">
        <v>73650.44</v>
      </c>
    </row>
    <row r="8097" spans="1:8">
      <c r="A8097" s="32">
        <v>604</v>
      </c>
      <c r="B8097" s="37">
        <v>100000243610</v>
      </c>
      <c r="C8097" s="34">
        <v>0</v>
      </c>
      <c r="D8097" s="38" t="s">
        <v>1862</v>
      </c>
      <c r="E8097" s="38" t="s">
        <v>1863</v>
      </c>
      <c r="F8097" s="39">
        <v>898000</v>
      </c>
      <c r="G8097" s="39">
        <v>-564360.11</v>
      </c>
      <c r="H8097" s="39">
        <v>333639.89</v>
      </c>
    </row>
    <row r="8098" spans="1:8">
      <c r="A8098" s="32">
        <v>605</v>
      </c>
      <c r="B8098" s="37">
        <v>100000243611</v>
      </c>
      <c r="C8098" s="34">
        <v>0</v>
      </c>
      <c r="D8098" s="38" t="s">
        <v>1864</v>
      </c>
      <c r="E8098" s="38" t="s">
        <v>1865</v>
      </c>
      <c r="F8098" s="39">
        <v>24000</v>
      </c>
      <c r="G8098" s="39">
        <v>-15792.59</v>
      </c>
      <c r="H8098" s="39">
        <v>8207.41</v>
      </c>
    </row>
    <row r="8099" spans="1:8">
      <c r="A8099" s="32">
        <v>606</v>
      </c>
      <c r="B8099" s="37">
        <v>100000243612</v>
      </c>
      <c r="C8099" s="34">
        <v>0</v>
      </c>
      <c r="D8099" s="38" t="s">
        <v>1864</v>
      </c>
      <c r="E8099" s="38" t="s">
        <v>1865</v>
      </c>
      <c r="F8099" s="39">
        <v>24000</v>
      </c>
      <c r="G8099" s="39">
        <v>-15792.59</v>
      </c>
      <c r="H8099" s="39">
        <v>8207.41</v>
      </c>
    </row>
    <row r="8100" spans="1:8">
      <c r="A8100" s="32">
        <v>607</v>
      </c>
      <c r="B8100" s="37">
        <v>100000243613</v>
      </c>
      <c r="C8100" s="34">
        <v>0</v>
      </c>
      <c r="D8100" s="38" t="s">
        <v>1864</v>
      </c>
      <c r="E8100" s="38" t="s">
        <v>1865</v>
      </c>
      <c r="F8100" s="39">
        <v>24000</v>
      </c>
      <c r="G8100" s="39">
        <v>-15792.59</v>
      </c>
      <c r="H8100" s="39">
        <v>8207.41</v>
      </c>
    </row>
    <row r="8101" spans="1:8">
      <c r="A8101" s="32">
        <v>608</v>
      </c>
      <c r="B8101" s="37">
        <v>100000243614</v>
      </c>
      <c r="C8101" s="34">
        <v>0</v>
      </c>
      <c r="D8101" s="38" t="s">
        <v>1864</v>
      </c>
      <c r="E8101" s="38" t="s">
        <v>1865</v>
      </c>
      <c r="F8101" s="39">
        <v>24000</v>
      </c>
      <c r="G8101" s="39">
        <v>-15792.59</v>
      </c>
      <c r="H8101" s="39">
        <v>8207.41</v>
      </c>
    </row>
    <row r="8102" spans="1:8">
      <c r="A8102" s="32">
        <v>609</v>
      </c>
      <c r="B8102" s="37">
        <v>100000243615</v>
      </c>
      <c r="C8102" s="34">
        <v>0</v>
      </c>
      <c r="D8102" s="38" t="s">
        <v>1866</v>
      </c>
      <c r="E8102" s="38" t="s">
        <v>1568</v>
      </c>
      <c r="F8102" s="39">
        <v>46010</v>
      </c>
      <c r="G8102" s="39">
        <v>-29318.58</v>
      </c>
      <c r="H8102" s="39">
        <v>16691.419999999998</v>
      </c>
    </row>
    <row r="8103" spans="1:8">
      <c r="A8103" s="32">
        <v>610</v>
      </c>
      <c r="B8103" s="37">
        <v>100000243616</v>
      </c>
      <c r="C8103" s="34">
        <v>0</v>
      </c>
      <c r="D8103" s="38" t="s">
        <v>1866</v>
      </c>
      <c r="E8103" s="38" t="s">
        <v>1867</v>
      </c>
      <c r="F8103" s="39">
        <v>66340</v>
      </c>
      <c r="G8103" s="39">
        <v>-42273.3</v>
      </c>
      <c r="H8103" s="39">
        <v>24066.7</v>
      </c>
    </row>
    <row r="8104" spans="1:8">
      <c r="A8104" s="32">
        <v>611</v>
      </c>
      <c r="B8104" s="37">
        <v>100000243620</v>
      </c>
      <c r="C8104" s="34">
        <v>0</v>
      </c>
      <c r="D8104" s="38" t="s">
        <v>1868</v>
      </c>
      <c r="E8104" s="38" t="s">
        <v>1869</v>
      </c>
      <c r="F8104" s="39">
        <v>19795</v>
      </c>
      <c r="G8104" s="39">
        <v>-12819.69</v>
      </c>
      <c r="H8104" s="39">
        <v>6975.31</v>
      </c>
    </row>
    <row r="8105" spans="1:8">
      <c r="A8105" s="32">
        <v>612</v>
      </c>
      <c r="B8105" s="37">
        <v>100000243621</v>
      </c>
      <c r="C8105" s="34">
        <v>0</v>
      </c>
      <c r="D8105" s="38" t="s">
        <v>1866</v>
      </c>
      <c r="E8105" s="38" t="s">
        <v>1870</v>
      </c>
      <c r="F8105" s="39">
        <v>49220</v>
      </c>
      <c r="G8105" s="39">
        <v>-31364.06</v>
      </c>
      <c r="H8105" s="39">
        <v>17855.939999999999</v>
      </c>
    </row>
    <row r="8106" spans="1:8">
      <c r="A8106" s="32">
        <v>613</v>
      </c>
      <c r="B8106" s="37">
        <v>100000243623</v>
      </c>
      <c r="C8106" s="34">
        <v>0</v>
      </c>
      <c r="D8106" s="38" t="s">
        <v>1860</v>
      </c>
      <c r="E8106" s="38" t="s">
        <v>1871</v>
      </c>
      <c r="F8106" s="39">
        <v>1098000</v>
      </c>
      <c r="G8106" s="39">
        <v>-693659.08</v>
      </c>
      <c r="H8106" s="39">
        <v>404340.92</v>
      </c>
    </row>
    <row r="8107" spans="1:8">
      <c r="A8107" s="32">
        <v>614</v>
      </c>
      <c r="B8107" s="37">
        <v>100000247750</v>
      </c>
      <c r="C8107" s="34">
        <v>0</v>
      </c>
      <c r="D8107" s="38" t="s">
        <v>1866</v>
      </c>
      <c r="E8107" s="38" t="s">
        <v>1872</v>
      </c>
      <c r="F8107" s="39">
        <v>17120</v>
      </c>
      <c r="G8107" s="39">
        <v>-10909.23</v>
      </c>
      <c r="H8107" s="39">
        <v>6210.77</v>
      </c>
    </row>
    <row r="8108" spans="1:8">
      <c r="A8108" s="32">
        <v>615</v>
      </c>
      <c r="B8108" s="37">
        <v>100000247751</v>
      </c>
      <c r="C8108" s="34">
        <v>0</v>
      </c>
      <c r="D8108" s="38" t="s">
        <v>1866</v>
      </c>
      <c r="E8108" s="38" t="s">
        <v>1872</v>
      </c>
      <c r="F8108" s="39">
        <v>17120</v>
      </c>
      <c r="G8108" s="39">
        <v>-10909.23</v>
      </c>
      <c r="H8108" s="39">
        <v>6210.77</v>
      </c>
    </row>
    <row r="8109" spans="1:8">
      <c r="A8109" s="32">
        <v>616</v>
      </c>
      <c r="B8109" s="37">
        <v>100000247807</v>
      </c>
      <c r="C8109" s="34">
        <v>0</v>
      </c>
      <c r="D8109" s="38" t="s">
        <v>1873</v>
      </c>
      <c r="E8109" s="38" t="s">
        <v>1600</v>
      </c>
      <c r="F8109" s="39">
        <v>895000</v>
      </c>
      <c r="G8109" s="39">
        <v>-575703</v>
      </c>
      <c r="H8109" s="39">
        <v>319297</v>
      </c>
    </row>
    <row r="8110" spans="1:8">
      <c r="A8110" s="32">
        <v>617</v>
      </c>
      <c r="B8110" s="37">
        <v>100000248019</v>
      </c>
      <c r="C8110" s="34">
        <v>0</v>
      </c>
      <c r="D8110" s="38" t="s">
        <v>1874</v>
      </c>
      <c r="E8110" s="38" t="s">
        <v>1875</v>
      </c>
      <c r="F8110" s="39">
        <v>26800</v>
      </c>
      <c r="G8110" s="39">
        <v>-16622.759999999998</v>
      </c>
      <c r="H8110" s="39">
        <v>10177.24</v>
      </c>
    </row>
    <row r="8111" spans="1:8">
      <c r="A8111" s="32">
        <v>619</v>
      </c>
      <c r="B8111" s="37">
        <v>100000248024</v>
      </c>
      <c r="C8111" s="34">
        <v>0</v>
      </c>
      <c r="D8111" s="38" t="s">
        <v>1876</v>
      </c>
      <c r="E8111" s="38" t="s">
        <v>1877</v>
      </c>
      <c r="F8111" s="39">
        <v>280000</v>
      </c>
      <c r="G8111" s="39">
        <v>-174590.31</v>
      </c>
      <c r="H8111" s="39">
        <v>105409.69</v>
      </c>
    </row>
    <row r="8112" spans="1:8">
      <c r="A8112" s="32">
        <v>620</v>
      </c>
      <c r="B8112" s="37">
        <v>100000248291</v>
      </c>
      <c r="C8112" s="34">
        <v>0</v>
      </c>
      <c r="D8112" s="38" t="s">
        <v>212</v>
      </c>
      <c r="E8112" s="38" t="s">
        <v>1878</v>
      </c>
      <c r="F8112" s="39">
        <v>49583.33</v>
      </c>
      <c r="G8112" s="39">
        <v>-18390.060000000001</v>
      </c>
      <c r="H8112" s="39">
        <v>31193.27</v>
      </c>
    </row>
    <row r="8113" spans="1:8">
      <c r="A8113" s="32"/>
      <c r="B8113" s="37">
        <v>100000248291</v>
      </c>
      <c r="C8113" s="34">
        <v>1</v>
      </c>
      <c r="D8113" s="38" t="s">
        <v>212</v>
      </c>
      <c r="E8113" s="38" t="s">
        <v>1878</v>
      </c>
      <c r="F8113" s="39">
        <v>35416.67</v>
      </c>
      <c r="G8113" s="39">
        <v>-35415.67</v>
      </c>
      <c r="H8113" s="39">
        <v>1</v>
      </c>
    </row>
    <row r="8114" spans="1:8">
      <c r="A8114" s="32">
        <v>621</v>
      </c>
      <c r="B8114" s="37">
        <v>100000251167</v>
      </c>
      <c r="C8114" s="34">
        <v>0</v>
      </c>
      <c r="D8114" s="38" t="s">
        <v>1879</v>
      </c>
      <c r="E8114" s="38" t="s">
        <v>1880</v>
      </c>
      <c r="F8114" s="39">
        <v>796000</v>
      </c>
      <c r="G8114" s="39">
        <v>-495028.15</v>
      </c>
      <c r="H8114" s="39">
        <v>300971.84999999998</v>
      </c>
    </row>
    <row r="8115" spans="1:8">
      <c r="A8115" s="32">
        <v>622</v>
      </c>
      <c r="B8115" s="37">
        <v>100000251168</v>
      </c>
      <c r="C8115" s="34">
        <v>0</v>
      </c>
      <c r="D8115" s="38" t="s">
        <v>1879</v>
      </c>
      <c r="E8115" s="38" t="s">
        <v>1880</v>
      </c>
      <c r="F8115" s="39">
        <v>796000</v>
      </c>
      <c r="G8115" s="39">
        <v>-495028.15</v>
      </c>
      <c r="H8115" s="39">
        <v>300971.84999999998</v>
      </c>
    </row>
    <row r="8116" spans="1:8">
      <c r="A8116" s="32">
        <v>623</v>
      </c>
      <c r="B8116" s="37">
        <v>100000251169</v>
      </c>
      <c r="C8116" s="34">
        <v>0</v>
      </c>
      <c r="D8116" s="38" t="s">
        <v>1879</v>
      </c>
      <c r="E8116" s="38" t="s">
        <v>1880</v>
      </c>
      <c r="F8116" s="39">
        <v>796000</v>
      </c>
      <c r="G8116" s="39">
        <v>-495028.15</v>
      </c>
      <c r="H8116" s="39">
        <v>300971.84999999998</v>
      </c>
    </row>
    <row r="8117" spans="1:8">
      <c r="A8117" s="32">
        <v>624</v>
      </c>
      <c r="B8117" s="37">
        <v>100000251170</v>
      </c>
      <c r="C8117" s="34">
        <v>0</v>
      </c>
      <c r="D8117" s="38" t="s">
        <v>1879</v>
      </c>
      <c r="E8117" s="38" t="s">
        <v>1880</v>
      </c>
      <c r="F8117" s="39">
        <v>796000</v>
      </c>
      <c r="G8117" s="39">
        <v>-495028.15</v>
      </c>
      <c r="H8117" s="39">
        <v>300971.84999999998</v>
      </c>
    </row>
    <row r="8118" spans="1:8">
      <c r="A8118" s="32">
        <v>625</v>
      </c>
      <c r="B8118" s="37">
        <v>100000251171</v>
      </c>
      <c r="C8118" s="34">
        <v>0</v>
      </c>
      <c r="D8118" s="38" t="s">
        <v>1879</v>
      </c>
      <c r="E8118" s="38" t="s">
        <v>1880</v>
      </c>
      <c r="F8118" s="39">
        <v>796000</v>
      </c>
      <c r="G8118" s="39">
        <v>-495028.15</v>
      </c>
      <c r="H8118" s="39">
        <v>300971.84999999998</v>
      </c>
    </row>
    <row r="8119" spans="1:8">
      <c r="A8119" s="32">
        <v>626</v>
      </c>
      <c r="B8119" s="37">
        <v>100000251172</v>
      </c>
      <c r="C8119" s="34">
        <v>0</v>
      </c>
      <c r="D8119" s="38" t="s">
        <v>1881</v>
      </c>
      <c r="E8119" s="38" t="s">
        <v>1882</v>
      </c>
      <c r="F8119" s="39">
        <v>588000</v>
      </c>
      <c r="G8119" s="39">
        <v>-367605.26</v>
      </c>
      <c r="H8119" s="39">
        <v>220394.74</v>
      </c>
    </row>
    <row r="8120" spans="1:8">
      <c r="A8120" s="32">
        <v>627</v>
      </c>
      <c r="B8120" s="37">
        <v>100000251173</v>
      </c>
      <c r="C8120" s="34">
        <v>0</v>
      </c>
      <c r="D8120" s="38" t="s">
        <v>1876</v>
      </c>
      <c r="E8120" s="38" t="s">
        <v>1883</v>
      </c>
      <c r="F8120" s="39">
        <v>647000</v>
      </c>
      <c r="G8120" s="39">
        <v>-403428.32</v>
      </c>
      <c r="H8120" s="39">
        <v>243571.68</v>
      </c>
    </row>
    <row r="8121" spans="1:8">
      <c r="A8121" s="32">
        <v>628</v>
      </c>
      <c r="B8121" s="37">
        <v>100000251174</v>
      </c>
      <c r="C8121" s="34">
        <v>0</v>
      </c>
      <c r="D8121" s="38" t="s">
        <v>1876</v>
      </c>
      <c r="E8121" s="38" t="s">
        <v>1883</v>
      </c>
      <c r="F8121" s="39">
        <v>647000</v>
      </c>
      <c r="G8121" s="39">
        <v>-403428.32</v>
      </c>
      <c r="H8121" s="39">
        <v>243571.68</v>
      </c>
    </row>
    <row r="8122" spans="1:8">
      <c r="A8122" s="32">
        <v>629</v>
      </c>
      <c r="B8122" s="37">
        <v>100000251175</v>
      </c>
      <c r="C8122" s="34">
        <v>0</v>
      </c>
      <c r="D8122" s="38" t="s">
        <v>1876</v>
      </c>
      <c r="E8122" s="38" t="s">
        <v>1883</v>
      </c>
      <c r="F8122" s="39">
        <v>647000</v>
      </c>
      <c r="G8122" s="39">
        <v>-403428.32</v>
      </c>
      <c r="H8122" s="39">
        <v>243571.68</v>
      </c>
    </row>
    <row r="8123" spans="1:8">
      <c r="A8123" s="32">
        <v>630</v>
      </c>
      <c r="B8123" s="37">
        <v>100000251176</v>
      </c>
      <c r="C8123" s="34">
        <v>0</v>
      </c>
      <c r="D8123" s="38" t="s">
        <v>1876</v>
      </c>
      <c r="E8123" s="38" t="s">
        <v>1884</v>
      </c>
      <c r="F8123" s="39">
        <v>695000</v>
      </c>
      <c r="G8123" s="39">
        <v>-433358.09</v>
      </c>
      <c r="H8123" s="39">
        <v>261641.91</v>
      </c>
    </row>
    <row r="8124" spans="1:8">
      <c r="A8124" s="32">
        <v>631</v>
      </c>
      <c r="B8124" s="37">
        <v>100000251177</v>
      </c>
      <c r="C8124" s="34">
        <v>0</v>
      </c>
      <c r="D8124" s="38" t="s">
        <v>1876</v>
      </c>
      <c r="E8124" s="38" t="s">
        <v>1884</v>
      </c>
      <c r="F8124" s="39">
        <v>695000</v>
      </c>
      <c r="G8124" s="39">
        <v>-433358.09</v>
      </c>
      <c r="H8124" s="39">
        <v>261641.91</v>
      </c>
    </row>
    <row r="8125" spans="1:8">
      <c r="A8125" s="32">
        <v>632</v>
      </c>
      <c r="B8125" s="37">
        <v>100000251178</v>
      </c>
      <c r="C8125" s="34">
        <v>0</v>
      </c>
      <c r="D8125" s="38" t="s">
        <v>1876</v>
      </c>
      <c r="E8125" s="38" t="s">
        <v>1884</v>
      </c>
      <c r="F8125" s="39">
        <v>695000</v>
      </c>
      <c r="G8125" s="39">
        <v>-433358.09</v>
      </c>
      <c r="H8125" s="39">
        <v>261641.91</v>
      </c>
    </row>
    <row r="8126" spans="1:8">
      <c r="A8126" s="32">
        <v>633</v>
      </c>
      <c r="B8126" s="37">
        <v>100000251181</v>
      </c>
      <c r="C8126" s="34">
        <v>0</v>
      </c>
      <c r="D8126" s="38" t="s">
        <v>1876</v>
      </c>
      <c r="E8126" s="38" t="s">
        <v>1885</v>
      </c>
      <c r="F8126" s="39">
        <v>90000</v>
      </c>
      <c r="G8126" s="39">
        <v>-56118.32</v>
      </c>
      <c r="H8126" s="39">
        <v>33881.68</v>
      </c>
    </row>
    <row r="8127" spans="1:8">
      <c r="A8127" s="32">
        <v>634</v>
      </c>
      <c r="B8127" s="37">
        <v>100000251190</v>
      </c>
      <c r="C8127" s="34">
        <v>0</v>
      </c>
      <c r="D8127" s="38" t="s">
        <v>1886</v>
      </c>
      <c r="E8127" s="38" t="s">
        <v>1887</v>
      </c>
      <c r="F8127" s="39">
        <v>7900000</v>
      </c>
      <c r="G8127" s="39">
        <v>-5051351.5999999996</v>
      </c>
      <c r="H8127" s="39">
        <v>2848648.4</v>
      </c>
    </row>
    <row r="8128" spans="1:8">
      <c r="A8128" s="32">
        <v>635</v>
      </c>
      <c r="B8128" s="37">
        <v>100000251220</v>
      </c>
      <c r="C8128" s="34">
        <v>0</v>
      </c>
      <c r="D8128" s="38" t="s">
        <v>214</v>
      </c>
      <c r="E8128" s="38" t="s">
        <v>1838</v>
      </c>
      <c r="F8128" s="39">
        <v>19688</v>
      </c>
      <c r="G8128" s="39">
        <v>-12427.08</v>
      </c>
      <c r="H8128" s="39">
        <v>7260.92</v>
      </c>
    </row>
    <row r="8129" spans="1:8">
      <c r="A8129" s="32">
        <v>636</v>
      </c>
      <c r="B8129" s="37">
        <v>100000251221</v>
      </c>
      <c r="C8129" s="34">
        <v>0</v>
      </c>
      <c r="D8129" s="38" t="s">
        <v>214</v>
      </c>
      <c r="E8129" s="38" t="s">
        <v>1838</v>
      </c>
      <c r="F8129" s="39">
        <v>19688</v>
      </c>
      <c r="G8129" s="39">
        <v>-12427.08</v>
      </c>
      <c r="H8129" s="39">
        <v>7260.92</v>
      </c>
    </row>
    <row r="8130" spans="1:8">
      <c r="A8130" s="32">
        <v>637</v>
      </c>
      <c r="B8130" s="37">
        <v>100000251222</v>
      </c>
      <c r="C8130" s="34">
        <v>0</v>
      </c>
      <c r="D8130" s="38" t="s">
        <v>214</v>
      </c>
      <c r="E8130" s="38" t="s">
        <v>1838</v>
      </c>
      <c r="F8130" s="39">
        <v>19688</v>
      </c>
      <c r="G8130" s="39">
        <v>-12427.08</v>
      </c>
      <c r="H8130" s="39">
        <v>7260.92</v>
      </c>
    </row>
    <row r="8131" spans="1:8">
      <c r="A8131" s="32">
        <v>638</v>
      </c>
      <c r="B8131" s="37">
        <v>100000251223</v>
      </c>
      <c r="C8131" s="34">
        <v>0</v>
      </c>
      <c r="D8131" s="38" t="s">
        <v>214</v>
      </c>
      <c r="E8131" s="38" t="s">
        <v>1838</v>
      </c>
      <c r="F8131" s="39">
        <v>19688</v>
      </c>
      <c r="G8131" s="39">
        <v>-12427.08</v>
      </c>
      <c r="H8131" s="39">
        <v>7260.92</v>
      </c>
    </row>
    <row r="8132" spans="1:8">
      <c r="A8132" s="32">
        <v>639</v>
      </c>
      <c r="B8132" s="37">
        <v>100000251224</v>
      </c>
      <c r="C8132" s="34">
        <v>0</v>
      </c>
      <c r="D8132" s="38" t="s">
        <v>214</v>
      </c>
      <c r="E8132" s="38" t="s">
        <v>1888</v>
      </c>
      <c r="F8132" s="39">
        <v>19260</v>
      </c>
      <c r="G8132" s="39">
        <v>-12156.92</v>
      </c>
      <c r="H8132" s="39">
        <v>7103.08</v>
      </c>
    </row>
    <row r="8133" spans="1:8">
      <c r="A8133" s="32">
        <v>640</v>
      </c>
      <c r="B8133" s="37">
        <v>100000251225</v>
      </c>
      <c r="C8133" s="34">
        <v>0</v>
      </c>
      <c r="D8133" s="38" t="s">
        <v>214</v>
      </c>
      <c r="E8133" s="38" t="s">
        <v>1888</v>
      </c>
      <c r="F8133" s="39">
        <v>19260</v>
      </c>
      <c r="G8133" s="39">
        <v>-12156.92</v>
      </c>
      <c r="H8133" s="39">
        <v>7103.08</v>
      </c>
    </row>
    <row r="8134" spans="1:8">
      <c r="A8134" s="32">
        <v>641</v>
      </c>
      <c r="B8134" s="37">
        <v>100000251226</v>
      </c>
      <c r="C8134" s="34">
        <v>0</v>
      </c>
      <c r="D8134" s="38" t="s">
        <v>214</v>
      </c>
      <c r="E8134" s="38" t="s">
        <v>1889</v>
      </c>
      <c r="F8134" s="39">
        <v>18190</v>
      </c>
      <c r="G8134" s="39">
        <v>-11481.53</v>
      </c>
      <c r="H8134" s="39">
        <v>6708.47</v>
      </c>
    </row>
    <row r="8135" spans="1:8">
      <c r="A8135" s="32">
        <v>642</v>
      </c>
      <c r="B8135" s="37">
        <v>100000251227</v>
      </c>
      <c r="C8135" s="34">
        <v>0</v>
      </c>
      <c r="D8135" s="38" t="s">
        <v>1890</v>
      </c>
      <c r="E8135" s="38" t="s">
        <v>1891</v>
      </c>
      <c r="F8135" s="39">
        <v>139100</v>
      </c>
      <c r="G8135" s="39">
        <v>-85135.03</v>
      </c>
      <c r="H8135" s="39">
        <v>53964.97</v>
      </c>
    </row>
    <row r="8136" spans="1:8">
      <c r="A8136" s="32">
        <v>643</v>
      </c>
      <c r="B8136" s="37">
        <v>100000251228</v>
      </c>
      <c r="C8136" s="34">
        <v>0</v>
      </c>
      <c r="D8136" s="38" t="s">
        <v>1890</v>
      </c>
      <c r="E8136" s="38" t="s">
        <v>1891</v>
      </c>
      <c r="F8136" s="39">
        <v>139100</v>
      </c>
      <c r="G8136" s="39">
        <v>-85135.03</v>
      </c>
      <c r="H8136" s="39">
        <v>53964.97</v>
      </c>
    </row>
    <row r="8137" spans="1:8">
      <c r="A8137" s="32">
        <v>644</v>
      </c>
      <c r="B8137" s="37">
        <v>100000251246</v>
      </c>
      <c r="C8137" s="34">
        <v>0</v>
      </c>
      <c r="D8137" s="38" t="s">
        <v>212</v>
      </c>
      <c r="E8137" s="38" t="s">
        <v>1892</v>
      </c>
      <c r="F8137" s="39">
        <v>1166666.67</v>
      </c>
      <c r="G8137" s="39">
        <v>-432707.36</v>
      </c>
      <c r="H8137" s="39">
        <v>733959.31</v>
      </c>
    </row>
    <row r="8138" spans="1:8">
      <c r="A8138" s="32"/>
      <c r="B8138" s="37">
        <v>100000251246</v>
      </c>
      <c r="C8138" s="34">
        <v>1</v>
      </c>
      <c r="D8138" s="38" t="s">
        <v>212</v>
      </c>
      <c r="E8138" s="38" t="s">
        <v>1892</v>
      </c>
      <c r="F8138" s="39">
        <v>833333.33</v>
      </c>
      <c r="G8138" s="39">
        <v>-833332.33</v>
      </c>
      <c r="H8138" s="39">
        <v>1</v>
      </c>
    </row>
    <row r="8139" spans="1:8">
      <c r="A8139" s="32">
        <v>645</v>
      </c>
      <c r="B8139" s="37">
        <v>100000251247</v>
      </c>
      <c r="C8139" s="34">
        <v>0</v>
      </c>
      <c r="D8139" s="38" t="s">
        <v>1893</v>
      </c>
      <c r="E8139" s="38" t="s">
        <v>1894</v>
      </c>
      <c r="F8139" s="39">
        <v>48999.58</v>
      </c>
      <c r="G8139" s="39">
        <v>-30445.75</v>
      </c>
      <c r="H8139" s="39">
        <v>18553.830000000002</v>
      </c>
    </row>
    <row r="8140" spans="1:8">
      <c r="A8140" s="32">
        <v>646</v>
      </c>
      <c r="B8140" s="37">
        <v>100000251333</v>
      </c>
      <c r="C8140" s="34">
        <v>0</v>
      </c>
      <c r="D8140" s="38" t="s">
        <v>1895</v>
      </c>
      <c r="E8140" s="38" t="s">
        <v>1896</v>
      </c>
      <c r="F8140" s="39">
        <v>48000</v>
      </c>
      <c r="G8140" s="39">
        <v>-29614.47</v>
      </c>
      <c r="H8140" s="39">
        <v>18385.53</v>
      </c>
    </row>
    <row r="8141" spans="1:8">
      <c r="A8141" s="32">
        <v>647</v>
      </c>
      <c r="B8141" s="37">
        <v>100000251334</v>
      </c>
      <c r="C8141" s="34">
        <v>0</v>
      </c>
      <c r="D8141" s="38" t="s">
        <v>1895</v>
      </c>
      <c r="E8141" s="38" t="s">
        <v>1896</v>
      </c>
      <c r="F8141" s="39">
        <v>48000</v>
      </c>
      <c r="G8141" s="39">
        <v>-29614.47</v>
      </c>
      <c r="H8141" s="39">
        <v>18385.53</v>
      </c>
    </row>
    <row r="8142" spans="1:8">
      <c r="A8142" s="32">
        <v>648</v>
      </c>
      <c r="B8142" s="37">
        <v>100000251371</v>
      </c>
      <c r="C8142" s="34">
        <v>0</v>
      </c>
      <c r="D8142" s="38" t="s">
        <v>1860</v>
      </c>
      <c r="E8142" s="38" t="s">
        <v>1577</v>
      </c>
      <c r="F8142" s="39">
        <v>84900</v>
      </c>
      <c r="G8142" s="39">
        <v>-53635.38</v>
      </c>
      <c r="H8142" s="39">
        <v>31264.62</v>
      </c>
    </row>
    <row r="8143" spans="1:8">
      <c r="A8143" s="32">
        <v>649</v>
      </c>
      <c r="B8143" s="37">
        <v>100000251372</v>
      </c>
      <c r="C8143" s="34">
        <v>0</v>
      </c>
      <c r="D8143" s="38" t="s">
        <v>1860</v>
      </c>
      <c r="E8143" s="38" t="s">
        <v>1577</v>
      </c>
      <c r="F8143" s="39">
        <v>84900</v>
      </c>
      <c r="G8143" s="39">
        <v>-53635.38</v>
      </c>
      <c r="H8143" s="39">
        <v>31264.62</v>
      </c>
    </row>
    <row r="8144" spans="1:8">
      <c r="A8144" s="32">
        <v>650</v>
      </c>
      <c r="B8144" s="37">
        <v>100000251377</v>
      </c>
      <c r="C8144" s="34">
        <v>0</v>
      </c>
      <c r="D8144" s="38" t="s">
        <v>212</v>
      </c>
      <c r="E8144" s="38" t="s">
        <v>1897</v>
      </c>
      <c r="F8144" s="39">
        <v>51000</v>
      </c>
      <c r="G8144" s="39">
        <v>-18397.259999999998</v>
      </c>
      <c r="H8144" s="39">
        <v>32602.74</v>
      </c>
    </row>
    <row r="8145" spans="1:8">
      <c r="A8145" s="32"/>
      <c r="B8145" s="37">
        <v>100000251377</v>
      </c>
      <c r="C8145" s="34">
        <v>1</v>
      </c>
      <c r="D8145" s="38" t="s">
        <v>212</v>
      </c>
      <c r="E8145" s="38" t="s">
        <v>1897</v>
      </c>
      <c r="F8145" s="39">
        <v>34000</v>
      </c>
      <c r="G8145" s="39">
        <v>-33999</v>
      </c>
      <c r="H8145" s="39">
        <v>1</v>
      </c>
    </row>
    <row r="8146" spans="1:8">
      <c r="A8146" s="32">
        <v>651</v>
      </c>
      <c r="B8146" s="37">
        <v>100000251378</v>
      </c>
      <c r="C8146" s="34">
        <v>0</v>
      </c>
      <c r="D8146" s="38" t="s">
        <v>212</v>
      </c>
      <c r="E8146" s="38" t="s">
        <v>1898</v>
      </c>
      <c r="F8146" s="39">
        <v>360000</v>
      </c>
      <c r="G8146" s="39">
        <v>-129863.01</v>
      </c>
      <c r="H8146" s="39">
        <v>230136.99</v>
      </c>
    </row>
    <row r="8147" spans="1:8">
      <c r="A8147" s="32"/>
      <c r="B8147" s="37">
        <v>100000251378</v>
      </c>
      <c r="C8147" s="34">
        <v>1</v>
      </c>
      <c r="D8147" s="38" t="s">
        <v>212</v>
      </c>
      <c r="E8147" s="38" t="s">
        <v>1898</v>
      </c>
      <c r="F8147" s="39">
        <v>240000</v>
      </c>
      <c r="G8147" s="39">
        <v>-239999</v>
      </c>
      <c r="H8147" s="39">
        <v>1</v>
      </c>
    </row>
    <row r="8148" spans="1:8">
      <c r="A8148" s="32">
        <v>652</v>
      </c>
      <c r="B8148" s="37">
        <v>100000251381</v>
      </c>
      <c r="C8148" s="34">
        <v>0</v>
      </c>
      <c r="D8148" s="38" t="s">
        <v>1899</v>
      </c>
      <c r="E8148" s="38" t="s">
        <v>1900</v>
      </c>
      <c r="F8148" s="39">
        <v>20000</v>
      </c>
      <c r="G8148" s="39">
        <v>-13259.04</v>
      </c>
      <c r="H8148" s="39">
        <v>6740.96</v>
      </c>
    </row>
    <row r="8149" spans="1:8">
      <c r="A8149" s="32">
        <v>653</v>
      </c>
      <c r="B8149" s="37">
        <v>100000251391</v>
      </c>
      <c r="C8149" s="34">
        <v>0</v>
      </c>
      <c r="D8149" s="38" t="s">
        <v>1901</v>
      </c>
      <c r="E8149" s="38" t="s">
        <v>1902</v>
      </c>
      <c r="F8149" s="39">
        <v>32100</v>
      </c>
      <c r="G8149" s="39">
        <v>-20542.68</v>
      </c>
      <c r="H8149" s="39">
        <v>11557.32</v>
      </c>
    </row>
    <row r="8150" spans="1:8">
      <c r="A8150" s="32">
        <v>654</v>
      </c>
      <c r="B8150" s="37">
        <v>100000251392</v>
      </c>
      <c r="C8150" s="34">
        <v>0</v>
      </c>
      <c r="D8150" s="38" t="s">
        <v>1901</v>
      </c>
      <c r="E8150" s="38" t="s">
        <v>1902</v>
      </c>
      <c r="F8150" s="39">
        <v>32100</v>
      </c>
      <c r="G8150" s="39">
        <v>-20542.68</v>
      </c>
      <c r="H8150" s="39">
        <v>11557.32</v>
      </c>
    </row>
    <row r="8151" spans="1:8">
      <c r="A8151" s="32">
        <v>655</v>
      </c>
      <c r="B8151" s="37">
        <v>100000251393</v>
      </c>
      <c r="C8151" s="34">
        <v>0</v>
      </c>
      <c r="D8151" s="38" t="s">
        <v>1901</v>
      </c>
      <c r="E8151" s="38" t="s">
        <v>1902</v>
      </c>
      <c r="F8151" s="39">
        <v>32100</v>
      </c>
      <c r="G8151" s="39">
        <v>-20542.68</v>
      </c>
      <c r="H8151" s="39">
        <v>11557.32</v>
      </c>
    </row>
    <row r="8152" spans="1:8">
      <c r="A8152" s="32">
        <v>656</v>
      </c>
      <c r="B8152" s="37">
        <v>100000251394</v>
      </c>
      <c r="C8152" s="34">
        <v>0</v>
      </c>
      <c r="D8152" s="38" t="s">
        <v>1903</v>
      </c>
      <c r="E8152" s="38" t="s">
        <v>1904</v>
      </c>
      <c r="F8152" s="39">
        <v>19260</v>
      </c>
      <c r="G8152" s="39">
        <v>-11935.52</v>
      </c>
      <c r="H8152" s="39">
        <v>7324.48</v>
      </c>
    </row>
    <row r="8153" spans="1:8">
      <c r="A8153" s="32">
        <v>657</v>
      </c>
      <c r="B8153" s="37">
        <v>100000251395</v>
      </c>
      <c r="C8153" s="34">
        <v>0</v>
      </c>
      <c r="D8153" s="38" t="s">
        <v>1903</v>
      </c>
      <c r="E8153" s="38" t="s">
        <v>1904</v>
      </c>
      <c r="F8153" s="39">
        <v>19260</v>
      </c>
      <c r="G8153" s="39">
        <v>-11935.52</v>
      </c>
      <c r="H8153" s="39">
        <v>7324.48</v>
      </c>
    </row>
    <row r="8154" spans="1:8">
      <c r="A8154" s="32">
        <v>658</v>
      </c>
      <c r="B8154" s="37">
        <v>100000251396</v>
      </c>
      <c r="C8154" s="34">
        <v>0</v>
      </c>
      <c r="D8154" s="38" t="s">
        <v>1905</v>
      </c>
      <c r="E8154" s="38" t="s">
        <v>1906</v>
      </c>
      <c r="F8154" s="39">
        <v>20544</v>
      </c>
      <c r="G8154" s="39">
        <v>-12618.76</v>
      </c>
      <c r="H8154" s="39">
        <v>7925.24</v>
      </c>
    </row>
    <row r="8155" spans="1:8">
      <c r="A8155" s="32">
        <v>659</v>
      </c>
      <c r="B8155" s="37">
        <v>100000251449</v>
      </c>
      <c r="C8155" s="34">
        <v>0</v>
      </c>
      <c r="D8155" s="38" t="s">
        <v>220</v>
      </c>
      <c r="E8155" s="38" t="s">
        <v>1548</v>
      </c>
      <c r="F8155" s="39">
        <v>248000</v>
      </c>
      <c r="G8155" s="39">
        <v>-152736.62</v>
      </c>
      <c r="H8155" s="39">
        <v>95263.38</v>
      </c>
    </row>
    <row r="8156" spans="1:8">
      <c r="A8156" s="32">
        <v>660</v>
      </c>
      <c r="B8156" s="37">
        <v>100000251450</v>
      </c>
      <c r="C8156" s="34">
        <v>0</v>
      </c>
      <c r="D8156" s="38" t="s">
        <v>220</v>
      </c>
      <c r="E8156" s="38" t="s">
        <v>1548</v>
      </c>
      <c r="F8156" s="39">
        <v>248000</v>
      </c>
      <c r="G8156" s="39">
        <v>-152736.62</v>
      </c>
      <c r="H8156" s="39">
        <v>95263.38</v>
      </c>
    </row>
    <row r="8157" spans="1:8">
      <c r="A8157" s="32">
        <v>661</v>
      </c>
      <c r="B8157" s="37">
        <v>100000253642</v>
      </c>
      <c r="C8157" s="34">
        <v>0</v>
      </c>
      <c r="D8157" s="38" t="s">
        <v>1907</v>
      </c>
      <c r="E8157" s="38" t="s">
        <v>1908</v>
      </c>
      <c r="F8157" s="39">
        <v>160000</v>
      </c>
      <c r="G8157" s="39">
        <v>-95824.66</v>
      </c>
      <c r="H8157" s="39">
        <v>64175.34</v>
      </c>
    </row>
    <row r="8158" spans="1:8">
      <c r="A8158" s="32">
        <v>662</v>
      </c>
      <c r="B8158" s="37">
        <v>100000253643</v>
      </c>
      <c r="C8158" s="34">
        <v>0</v>
      </c>
      <c r="D8158" s="38" t="s">
        <v>1907</v>
      </c>
      <c r="E8158" s="38" t="s">
        <v>1908</v>
      </c>
      <c r="F8158" s="39">
        <v>160000</v>
      </c>
      <c r="G8158" s="39">
        <v>-95824.66</v>
      </c>
      <c r="H8158" s="39">
        <v>64175.34</v>
      </c>
    </row>
    <row r="8159" spans="1:8">
      <c r="A8159" s="32">
        <v>663</v>
      </c>
      <c r="B8159" s="37">
        <v>100000253644</v>
      </c>
      <c r="C8159" s="34">
        <v>0</v>
      </c>
      <c r="D8159" s="38" t="s">
        <v>1907</v>
      </c>
      <c r="E8159" s="38" t="s">
        <v>1908</v>
      </c>
      <c r="F8159" s="39">
        <v>160000</v>
      </c>
      <c r="G8159" s="39">
        <v>-95824.66</v>
      </c>
      <c r="H8159" s="39">
        <v>64175.34</v>
      </c>
    </row>
    <row r="8160" spans="1:8">
      <c r="A8160" s="32">
        <v>664</v>
      </c>
      <c r="B8160" s="37">
        <v>100000253645</v>
      </c>
      <c r="C8160" s="34">
        <v>0</v>
      </c>
      <c r="D8160" s="38" t="s">
        <v>1907</v>
      </c>
      <c r="E8160" s="38" t="s">
        <v>1908</v>
      </c>
      <c r="F8160" s="39">
        <v>160000</v>
      </c>
      <c r="G8160" s="39">
        <v>-95824.66</v>
      </c>
      <c r="H8160" s="39">
        <v>64175.34</v>
      </c>
    </row>
    <row r="8161" spans="1:8">
      <c r="A8161" s="32">
        <v>665</v>
      </c>
      <c r="B8161" s="37">
        <v>100000253646</v>
      </c>
      <c r="C8161" s="34">
        <v>0</v>
      </c>
      <c r="D8161" s="38" t="s">
        <v>1907</v>
      </c>
      <c r="E8161" s="38" t="s">
        <v>1908</v>
      </c>
      <c r="F8161" s="39">
        <v>160000</v>
      </c>
      <c r="G8161" s="39">
        <v>-95824.66</v>
      </c>
      <c r="H8161" s="39">
        <v>64175.34</v>
      </c>
    </row>
    <row r="8162" spans="1:8">
      <c r="A8162" s="32">
        <v>666</v>
      </c>
      <c r="B8162" s="37">
        <v>100000253647</v>
      </c>
      <c r="C8162" s="34">
        <v>0</v>
      </c>
      <c r="D8162" s="38" t="s">
        <v>1907</v>
      </c>
      <c r="E8162" s="38" t="s">
        <v>1908</v>
      </c>
      <c r="F8162" s="39">
        <v>160000</v>
      </c>
      <c r="G8162" s="39">
        <v>-95824.66</v>
      </c>
      <c r="H8162" s="39">
        <v>64175.34</v>
      </c>
    </row>
    <row r="8163" spans="1:8">
      <c r="A8163" s="32">
        <v>667</v>
      </c>
      <c r="B8163" s="37">
        <v>100000253648</v>
      </c>
      <c r="C8163" s="34">
        <v>0</v>
      </c>
      <c r="D8163" s="38" t="s">
        <v>1907</v>
      </c>
      <c r="E8163" s="38" t="s">
        <v>1908</v>
      </c>
      <c r="F8163" s="39">
        <v>160000</v>
      </c>
      <c r="G8163" s="39">
        <v>-95824.66</v>
      </c>
      <c r="H8163" s="39">
        <v>64175.34</v>
      </c>
    </row>
    <row r="8164" spans="1:8">
      <c r="A8164" s="32">
        <v>668</v>
      </c>
      <c r="B8164" s="37">
        <v>100000253649</v>
      </c>
      <c r="C8164" s="34">
        <v>0</v>
      </c>
      <c r="D8164" s="38" t="s">
        <v>1907</v>
      </c>
      <c r="E8164" s="38" t="s">
        <v>1909</v>
      </c>
      <c r="F8164" s="39">
        <v>5790000</v>
      </c>
      <c r="G8164" s="39">
        <v>-3467654.79</v>
      </c>
      <c r="H8164" s="39">
        <v>2322345.21</v>
      </c>
    </row>
    <row r="8165" spans="1:8">
      <c r="A8165" s="32">
        <v>669</v>
      </c>
      <c r="B8165" s="37">
        <v>100000253650</v>
      </c>
      <c r="C8165" s="34">
        <v>0</v>
      </c>
      <c r="D8165" s="38" t="s">
        <v>1907</v>
      </c>
      <c r="E8165" s="38" t="s">
        <v>1910</v>
      </c>
      <c r="F8165" s="39">
        <v>2688000</v>
      </c>
      <c r="G8165" s="39">
        <v>-1609854.25</v>
      </c>
      <c r="H8165" s="39">
        <v>1078145.75</v>
      </c>
    </row>
    <row r="8166" spans="1:8">
      <c r="A8166" s="32">
        <v>670</v>
      </c>
      <c r="B8166" s="37">
        <v>100000253651</v>
      </c>
      <c r="C8166" s="34">
        <v>0</v>
      </c>
      <c r="D8166" s="38" t="s">
        <v>1907</v>
      </c>
      <c r="E8166" s="38" t="s">
        <v>1910</v>
      </c>
      <c r="F8166" s="39">
        <v>2688000</v>
      </c>
      <c r="G8166" s="39">
        <v>-1609854.25</v>
      </c>
      <c r="H8166" s="39">
        <v>1078145.75</v>
      </c>
    </row>
    <row r="8167" spans="1:8">
      <c r="A8167" s="32">
        <v>671</v>
      </c>
      <c r="B8167" s="37">
        <v>100000253652</v>
      </c>
      <c r="C8167" s="34">
        <v>0</v>
      </c>
      <c r="D8167" s="38" t="s">
        <v>1907</v>
      </c>
      <c r="E8167" s="38" t="s">
        <v>1910</v>
      </c>
      <c r="F8167" s="39">
        <v>2688000</v>
      </c>
      <c r="G8167" s="39">
        <v>-1609854.25</v>
      </c>
      <c r="H8167" s="39">
        <v>1078145.75</v>
      </c>
    </row>
    <row r="8168" spans="1:8">
      <c r="A8168" s="32">
        <v>672</v>
      </c>
      <c r="B8168" s="37">
        <v>100000253653</v>
      </c>
      <c r="C8168" s="34">
        <v>0</v>
      </c>
      <c r="D8168" s="38" t="s">
        <v>1907</v>
      </c>
      <c r="E8168" s="38" t="s">
        <v>1911</v>
      </c>
      <c r="F8168" s="39">
        <v>224000</v>
      </c>
      <c r="G8168" s="39">
        <v>-134154.51999999999</v>
      </c>
      <c r="H8168" s="39">
        <v>89845.48</v>
      </c>
    </row>
    <row r="8169" spans="1:8">
      <c r="A8169" s="32">
        <v>673</v>
      </c>
      <c r="B8169" s="37">
        <v>100000253654</v>
      </c>
      <c r="C8169" s="34">
        <v>0</v>
      </c>
      <c r="D8169" s="38" t="s">
        <v>1907</v>
      </c>
      <c r="E8169" s="38" t="s">
        <v>1911</v>
      </c>
      <c r="F8169" s="39">
        <v>224000</v>
      </c>
      <c r="G8169" s="39">
        <v>-134154.51999999999</v>
      </c>
      <c r="H8169" s="39">
        <v>89845.48</v>
      </c>
    </row>
    <row r="8170" spans="1:8">
      <c r="A8170" s="32">
        <v>674</v>
      </c>
      <c r="B8170" s="37">
        <v>100000253655</v>
      </c>
      <c r="C8170" s="34">
        <v>0</v>
      </c>
      <c r="D8170" s="38" t="s">
        <v>1907</v>
      </c>
      <c r="E8170" s="38" t="s">
        <v>1911</v>
      </c>
      <c r="F8170" s="39">
        <v>224000</v>
      </c>
      <c r="G8170" s="39">
        <v>-134154.51999999999</v>
      </c>
      <c r="H8170" s="39">
        <v>89845.48</v>
      </c>
    </row>
    <row r="8171" spans="1:8">
      <c r="A8171" s="32">
        <v>675</v>
      </c>
      <c r="B8171" s="37">
        <v>100000253656</v>
      </c>
      <c r="C8171" s="34">
        <v>0</v>
      </c>
      <c r="D8171" s="38" t="s">
        <v>1907</v>
      </c>
      <c r="E8171" s="38" t="s">
        <v>1911</v>
      </c>
      <c r="F8171" s="39">
        <v>224000</v>
      </c>
      <c r="G8171" s="39">
        <v>-134154.51999999999</v>
      </c>
      <c r="H8171" s="39">
        <v>89845.48</v>
      </c>
    </row>
    <row r="8172" spans="1:8">
      <c r="A8172" s="32">
        <v>676</v>
      </c>
      <c r="B8172" s="37">
        <v>100000253657</v>
      </c>
      <c r="C8172" s="34">
        <v>0</v>
      </c>
      <c r="D8172" s="38" t="s">
        <v>1907</v>
      </c>
      <c r="E8172" s="38" t="s">
        <v>1911</v>
      </c>
      <c r="F8172" s="39">
        <v>224000</v>
      </c>
      <c r="G8172" s="39">
        <v>-134154.51999999999</v>
      </c>
      <c r="H8172" s="39">
        <v>89845.48</v>
      </c>
    </row>
    <row r="8173" spans="1:8">
      <c r="A8173" s="32">
        <v>677</v>
      </c>
      <c r="B8173" s="37">
        <v>100000253658</v>
      </c>
      <c r="C8173" s="34">
        <v>0</v>
      </c>
      <c r="D8173" s="38" t="s">
        <v>1907</v>
      </c>
      <c r="E8173" s="38" t="s">
        <v>1911</v>
      </c>
      <c r="F8173" s="39">
        <v>224000</v>
      </c>
      <c r="G8173" s="39">
        <v>-134154.51999999999</v>
      </c>
      <c r="H8173" s="39">
        <v>89845.48</v>
      </c>
    </row>
    <row r="8174" spans="1:8">
      <c r="A8174" s="32">
        <v>678</v>
      </c>
      <c r="B8174" s="37">
        <v>100000253659</v>
      </c>
      <c r="C8174" s="34">
        <v>0</v>
      </c>
      <c r="D8174" s="38" t="s">
        <v>1907</v>
      </c>
      <c r="E8174" s="38" t="s">
        <v>1911</v>
      </c>
      <c r="F8174" s="39">
        <v>224000</v>
      </c>
      <c r="G8174" s="39">
        <v>-134154.51999999999</v>
      </c>
      <c r="H8174" s="39">
        <v>89845.48</v>
      </c>
    </row>
    <row r="8175" spans="1:8">
      <c r="A8175" s="32">
        <v>679</v>
      </c>
      <c r="B8175" s="37">
        <v>100000253660</v>
      </c>
      <c r="C8175" s="34">
        <v>0</v>
      </c>
      <c r="D8175" s="38" t="s">
        <v>1907</v>
      </c>
      <c r="E8175" s="38" t="s">
        <v>1911</v>
      </c>
      <c r="F8175" s="39">
        <v>224000</v>
      </c>
      <c r="G8175" s="39">
        <v>-134154.51999999999</v>
      </c>
      <c r="H8175" s="39">
        <v>89845.48</v>
      </c>
    </row>
    <row r="8176" spans="1:8">
      <c r="A8176" s="32">
        <v>680</v>
      </c>
      <c r="B8176" s="37">
        <v>100000253661</v>
      </c>
      <c r="C8176" s="34">
        <v>0</v>
      </c>
      <c r="D8176" s="38" t="s">
        <v>1907</v>
      </c>
      <c r="E8176" s="38" t="s">
        <v>1911</v>
      </c>
      <c r="F8176" s="39">
        <v>224000</v>
      </c>
      <c r="G8176" s="39">
        <v>-134154.51999999999</v>
      </c>
      <c r="H8176" s="39">
        <v>89845.48</v>
      </c>
    </row>
    <row r="8177" spans="1:8">
      <c r="A8177" s="32">
        <v>681</v>
      </c>
      <c r="B8177" s="37">
        <v>100000253662</v>
      </c>
      <c r="C8177" s="34">
        <v>0</v>
      </c>
      <c r="D8177" s="38" t="s">
        <v>1907</v>
      </c>
      <c r="E8177" s="38" t="s">
        <v>1634</v>
      </c>
      <c r="F8177" s="39">
        <v>60000</v>
      </c>
      <c r="G8177" s="39">
        <v>-35934.25</v>
      </c>
      <c r="H8177" s="39">
        <v>24065.75</v>
      </c>
    </row>
    <row r="8178" spans="1:8">
      <c r="A8178" s="32">
        <v>682</v>
      </c>
      <c r="B8178" s="37">
        <v>100000253663</v>
      </c>
      <c r="C8178" s="34">
        <v>0</v>
      </c>
      <c r="D8178" s="38" t="s">
        <v>1907</v>
      </c>
      <c r="E8178" s="38" t="s">
        <v>1634</v>
      </c>
      <c r="F8178" s="39">
        <v>60000</v>
      </c>
      <c r="G8178" s="39">
        <v>-35934.25</v>
      </c>
      <c r="H8178" s="39">
        <v>24065.75</v>
      </c>
    </row>
    <row r="8179" spans="1:8">
      <c r="A8179" s="32">
        <v>683</v>
      </c>
      <c r="B8179" s="37">
        <v>100000253664</v>
      </c>
      <c r="C8179" s="34">
        <v>0</v>
      </c>
      <c r="D8179" s="38" t="s">
        <v>1907</v>
      </c>
      <c r="E8179" s="38" t="s">
        <v>1488</v>
      </c>
      <c r="F8179" s="39">
        <v>279000</v>
      </c>
      <c r="G8179" s="39">
        <v>-167094.25</v>
      </c>
      <c r="H8179" s="39">
        <v>111905.75</v>
      </c>
    </row>
    <row r="8180" spans="1:8">
      <c r="A8180" s="32">
        <v>684</v>
      </c>
      <c r="B8180" s="37">
        <v>100000253665</v>
      </c>
      <c r="C8180" s="34">
        <v>0</v>
      </c>
      <c r="D8180" s="38" t="s">
        <v>1907</v>
      </c>
      <c r="E8180" s="38" t="s">
        <v>1635</v>
      </c>
      <c r="F8180" s="39">
        <v>80000</v>
      </c>
      <c r="G8180" s="39">
        <v>-47912.33</v>
      </c>
      <c r="H8180" s="39">
        <v>32087.67</v>
      </c>
    </row>
    <row r="8181" spans="1:8">
      <c r="A8181" s="32">
        <v>685</v>
      </c>
      <c r="B8181" s="37">
        <v>100000253666</v>
      </c>
      <c r="C8181" s="34">
        <v>0</v>
      </c>
      <c r="D8181" s="38" t="s">
        <v>1907</v>
      </c>
      <c r="E8181" s="38" t="s">
        <v>1635</v>
      </c>
      <c r="F8181" s="39">
        <v>80000</v>
      </c>
      <c r="G8181" s="39">
        <v>-47912.33</v>
      </c>
      <c r="H8181" s="39">
        <v>32087.67</v>
      </c>
    </row>
    <row r="8182" spans="1:8">
      <c r="A8182" s="32">
        <v>686</v>
      </c>
      <c r="B8182" s="37">
        <v>100000253785</v>
      </c>
      <c r="C8182" s="34">
        <v>0</v>
      </c>
      <c r="D8182" s="38" t="s">
        <v>1907</v>
      </c>
      <c r="E8182" s="38" t="s">
        <v>1912</v>
      </c>
      <c r="F8182" s="39">
        <v>89000</v>
      </c>
      <c r="G8182" s="39">
        <v>-53302.47</v>
      </c>
      <c r="H8182" s="39">
        <v>35697.53</v>
      </c>
    </row>
    <row r="8183" spans="1:8">
      <c r="A8183" s="32">
        <v>687</v>
      </c>
      <c r="B8183" s="37">
        <v>100000253786</v>
      </c>
      <c r="C8183" s="34">
        <v>0</v>
      </c>
      <c r="D8183" s="38" t="s">
        <v>1907</v>
      </c>
      <c r="E8183" s="38" t="s">
        <v>1912</v>
      </c>
      <c r="F8183" s="39">
        <v>89000</v>
      </c>
      <c r="G8183" s="39">
        <v>-53302.47</v>
      </c>
      <c r="H8183" s="39">
        <v>35697.53</v>
      </c>
    </row>
    <row r="8184" spans="1:8">
      <c r="A8184" s="32">
        <v>688</v>
      </c>
      <c r="B8184" s="37">
        <v>100000254457</v>
      </c>
      <c r="C8184" s="34">
        <v>0</v>
      </c>
      <c r="D8184" s="38" t="s">
        <v>80</v>
      </c>
      <c r="E8184" s="38" t="s">
        <v>1576</v>
      </c>
      <c r="F8184" s="39">
        <v>1179999.96</v>
      </c>
      <c r="G8184" s="39">
        <v>-691835.59</v>
      </c>
      <c r="H8184" s="39">
        <v>488164.37</v>
      </c>
    </row>
    <row r="8185" spans="1:8">
      <c r="A8185" s="32">
        <v>689</v>
      </c>
      <c r="B8185" s="37">
        <v>100000254458</v>
      </c>
      <c r="C8185" s="34">
        <v>0</v>
      </c>
      <c r="D8185" s="38" t="s">
        <v>80</v>
      </c>
      <c r="E8185" s="38" t="s">
        <v>1576</v>
      </c>
      <c r="F8185" s="39">
        <v>1179999.96</v>
      </c>
      <c r="G8185" s="39">
        <v>-691835.59</v>
      </c>
      <c r="H8185" s="39">
        <v>488164.37</v>
      </c>
    </row>
    <row r="8186" spans="1:8">
      <c r="A8186" s="32">
        <v>690</v>
      </c>
      <c r="B8186" s="37">
        <v>100000254459</v>
      </c>
      <c r="C8186" s="34">
        <v>0</v>
      </c>
      <c r="D8186" s="38" t="s">
        <v>80</v>
      </c>
      <c r="E8186" s="38" t="s">
        <v>1576</v>
      </c>
      <c r="F8186" s="39">
        <v>1179999.96</v>
      </c>
      <c r="G8186" s="39">
        <v>-691835.59</v>
      </c>
      <c r="H8186" s="39">
        <v>488164.37</v>
      </c>
    </row>
    <row r="8187" spans="1:8">
      <c r="A8187" s="32">
        <v>691</v>
      </c>
      <c r="B8187" s="37">
        <v>100000254460</v>
      </c>
      <c r="C8187" s="34">
        <v>0</v>
      </c>
      <c r="D8187" s="38" t="s">
        <v>80</v>
      </c>
      <c r="E8187" s="38" t="s">
        <v>1576</v>
      </c>
      <c r="F8187" s="39">
        <v>1179999.96</v>
      </c>
      <c r="G8187" s="39">
        <v>-691835.59</v>
      </c>
      <c r="H8187" s="39">
        <v>488164.37</v>
      </c>
    </row>
    <row r="8188" spans="1:8">
      <c r="A8188" s="32">
        <v>692</v>
      </c>
      <c r="B8188" s="37">
        <v>100000254463</v>
      </c>
      <c r="C8188" s="34">
        <v>0</v>
      </c>
      <c r="D8188" s="38" t="s">
        <v>1913</v>
      </c>
      <c r="E8188" s="38" t="s">
        <v>1914</v>
      </c>
      <c r="F8188" s="39">
        <v>17000</v>
      </c>
      <c r="G8188" s="39">
        <v>-9911.23</v>
      </c>
      <c r="H8188" s="39">
        <v>7088.77</v>
      </c>
    </row>
    <row r="8189" spans="1:8">
      <c r="A8189" s="32">
        <v>693</v>
      </c>
      <c r="B8189" s="37">
        <v>100000254494</v>
      </c>
      <c r="C8189" s="34">
        <v>0</v>
      </c>
      <c r="D8189" s="38" t="s">
        <v>1907</v>
      </c>
      <c r="E8189" s="38" t="s">
        <v>1915</v>
      </c>
      <c r="F8189" s="39">
        <v>289300</v>
      </c>
      <c r="G8189" s="39">
        <v>-173262.96</v>
      </c>
      <c r="H8189" s="39">
        <v>116037.04</v>
      </c>
    </row>
    <row r="8190" spans="1:8">
      <c r="A8190" s="32">
        <v>694</v>
      </c>
      <c r="B8190" s="37">
        <v>100000254495</v>
      </c>
      <c r="C8190" s="34">
        <v>0</v>
      </c>
      <c r="D8190" s="38" t="s">
        <v>1907</v>
      </c>
      <c r="E8190" s="38" t="s">
        <v>1915</v>
      </c>
      <c r="F8190" s="39">
        <v>289300</v>
      </c>
      <c r="G8190" s="39">
        <v>-173262.96</v>
      </c>
      <c r="H8190" s="39">
        <v>116037.04</v>
      </c>
    </row>
    <row r="8191" spans="1:8">
      <c r="A8191" s="32">
        <v>695</v>
      </c>
      <c r="B8191" s="37">
        <v>100000254496</v>
      </c>
      <c r="C8191" s="34">
        <v>0</v>
      </c>
      <c r="D8191" s="38" t="s">
        <v>1907</v>
      </c>
      <c r="E8191" s="38" t="s">
        <v>1915</v>
      </c>
      <c r="F8191" s="39">
        <v>289300</v>
      </c>
      <c r="G8191" s="39">
        <v>-173262.96</v>
      </c>
      <c r="H8191" s="39">
        <v>116037.04</v>
      </c>
    </row>
    <row r="8192" spans="1:8">
      <c r="A8192" s="32">
        <v>696</v>
      </c>
      <c r="B8192" s="37">
        <v>100000255545</v>
      </c>
      <c r="C8192" s="34">
        <v>0</v>
      </c>
      <c r="D8192" s="38" t="s">
        <v>1156</v>
      </c>
      <c r="E8192" s="38" t="s">
        <v>1916</v>
      </c>
      <c r="F8192" s="39">
        <v>447500</v>
      </c>
      <c r="G8192" s="39">
        <v>-266047.95</v>
      </c>
      <c r="H8192" s="39">
        <v>181452.05</v>
      </c>
    </row>
    <row r="8193" spans="1:8">
      <c r="A8193" s="32">
        <v>697</v>
      </c>
      <c r="B8193" s="37">
        <v>100000255546</v>
      </c>
      <c r="C8193" s="34">
        <v>0</v>
      </c>
      <c r="D8193" s="38" t="s">
        <v>1156</v>
      </c>
      <c r="E8193" s="38" t="s">
        <v>1916</v>
      </c>
      <c r="F8193" s="39">
        <v>447500</v>
      </c>
      <c r="G8193" s="39">
        <v>-266047.95</v>
      </c>
      <c r="H8193" s="39">
        <v>181452.05</v>
      </c>
    </row>
    <row r="8194" spans="1:8">
      <c r="A8194" s="32">
        <v>698</v>
      </c>
      <c r="B8194" s="37">
        <v>100000255547</v>
      </c>
      <c r="C8194" s="34">
        <v>0</v>
      </c>
      <c r="D8194" s="38" t="s">
        <v>1156</v>
      </c>
      <c r="E8194" s="38" t="s">
        <v>1916</v>
      </c>
      <c r="F8194" s="39">
        <v>447500</v>
      </c>
      <c r="G8194" s="39">
        <v>-266047.95</v>
      </c>
      <c r="H8194" s="39">
        <v>181452.05</v>
      </c>
    </row>
    <row r="8195" spans="1:8">
      <c r="A8195" s="32">
        <v>699</v>
      </c>
      <c r="B8195" s="37">
        <v>100000255548</v>
      </c>
      <c r="C8195" s="34">
        <v>0</v>
      </c>
      <c r="D8195" s="38" t="s">
        <v>1156</v>
      </c>
      <c r="E8195" s="38" t="s">
        <v>1916</v>
      </c>
      <c r="F8195" s="39">
        <v>447500</v>
      </c>
      <c r="G8195" s="39">
        <v>-266047.95</v>
      </c>
      <c r="H8195" s="39">
        <v>181452.05</v>
      </c>
    </row>
    <row r="8196" spans="1:8">
      <c r="A8196" s="32">
        <v>700</v>
      </c>
      <c r="B8196" s="37">
        <v>100000255549</v>
      </c>
      <c r="C8196" s="34">
        <v>0</v>
      </c>
      <c r="D8196" s="38" t="s">
        <v>1907</v>
      </c>
      <c r="E8196" s="38" t="s">
        <v>1917</v>
      </c>
      <c r="F8196" s="39">
        <v>449000</v>
      </c>
      <c r="G8196" s="39">
        <v>-268907.95</v>
      </c>
      <c r="H8196" s="39">
        <v>180092.05</v>
      </c>
    </row>
    <row r="8197" spans="1:8">
      <c r="A8197" s="32">
        <v>701</v>
      </c>
      <c r="B8197" s="37">
        <v>100000255550</v>
      </c>
      <c r="C8197" s="34">
        <v>0</v>
      </c>
      <c r="D8197" s="38" t="s">
        <v>1907</v>
      </c>
      <c r="E8197" s="38" t="s">
        <v>1917</v>
      </c>
      <c r="F8197" s="39">
        <v>449000</v>
      </c>
      <c r="G8197" s="39">
        <v>-268907.95</v>
      </c>
      <c r="H8197" s="39">
        <v>180092.05</v>
      </c>
    </row>
    <row r="8198" spans="1:8">
      <c r="A8198" s="32">
        <v>702</v>
      </c>
      <c r="B8198" s="37">
        <v>100000255551</v>
      </c>
      <c r="C8198" s="34">
        <v>0</v>
      </c>
      <c r="D8198" s="38" t="s">
        <v>1907</v>
      </c>
      <c r="E8198" s="38" t="s">
        <v>1917</v>
      </c>
      <c r="F8198" s="39">
        <v>449000</v>
      </c>
      <c r="G8198" s="39">
        <v>-268907.95</v>
      </c>
      <c r="H8198" s="39">
        <v>180092.05</v>
      </c>
    </row>
    <row r="8199" spans="1:8">
      <c r="A8199" s="32">
        <v>703</v>
      </c>
      <c r="B8199" s="37">
        <v>100000255552</v>
      </c>
      <c r="C8199" s="34">
        <v>0</v>
      </c>
      <c r="D8199" s="38" t="s">
        <v>1907</v>
      </c>
      <c r="E8199" s="38" t="s">
        <v>1917</v>
      </c>
      <c r="F8199" s="39">
        <v>449000</v>
      </c>
      <c r="G8199" s="39">
        <v>-268907.95</v>
      </c>
      <c r="H8199" s="39">
        <v>180092.05</v>
      </c>
    </row>
    <row r="8200" spans="1:8">
      <c r="A8200" s="32">
        <v>704</v>
      </c>
      <c r="B8200" s="37">
        <v>100000255553</v>
      </c>
      <c r="C8200" s="34">
        <v>0</v>
      </c>
      <c r="D8200" s="38" t="s">
        <v>1907</v>
      </c>
      <c r="E8200" s="38" t="s">
        <v>1917</v>
      </c>
      <c r="F8200" s="39">
        <v>449000</v>
      </c>
      <c r="G8200" s="39">
        <v>-268907.95</v>
      </c>
      <c r="H8200" s="39">
        <v>180092.05</v>
      </c>
    </row>
    <row r="8201" spans="1:8">
      <c r="A8201" s="32">
        <v>705</v>
      </c>
      <c r="B8201" s="37">
        <v>100000255554</v>
      </c>
      <c r="C8201" s="34">
        <v>0</v>
      </c>
      <c r="D8201" s="38" t="s">
        <v>1907</v>
      </c>
      <c r="E8201" s="38" t="s">
        <v>1917</v>
      </c>
      <c r="F8201" s="39">
        <v>449000</v>
      </c>
      <c r="G8201" s="39">
        <v>-268907.95</v>
      </c>
      <c r="H8201" s="39">
        <v>180092.05</v>
      </c>
    </row>
    <row r="8202" spans="1:8">
      <c r="A8202" s="32">
        <v>706</v>
      </c>
      <c r="B8202" s="37">
        <v>100000255555</v>
      </c>
      <c r="C8202" s="34">
        <v>0</v>
      </c>
      <c r="D8202" s="38" t="s">
        <v>1907</v>
      </c>
      <c r="E8202" s="38" t="s">
        <v>1917</v>
      </c>
      <c r="F8202" s="39">
        <v>449000</v>
      </c>
      <c r="G8202" s="39">
        <v>-268907.95</v>
      </c>
      <c r="H8202" s="39">
        <v>180092.05</v>
      </c>
    </row>
    <row r="8203" spans="1:8">
      <c r="A8203" s="32">
        <v>707</v>
      </c>
      <c r="B8203" s="37">
        <v>100000255556</v>
      </c>
      <c r="C8203" s="34">
        <v>0</v>
      </c>
      <c r="D8203" s="38" t="s">
        <v>1907</v>
      </c>
      <c r="E8203" s="38" t="s">
        <v>1917</v>
      </c>
      <c r="F8203" s="39">
        <v>449000</v>
      </c>
      <c r="G8203" s="39">
        <v>-268907.95</v>
      </c>
      <c r="H8203" s="39">
        <v>180092.05</v>
      </c>
    </row>
    <row r="8204" spans="1:8">
      <c r="A8204" s="32">
        <v>708</v>
      </c>
      <c r="B8204" s="37">
        <v>100000255557</v>
      </c>
      <c r="C8204" s="34">
        <v>0</v>
      </c>
      <c r="D8204" s="38" t="s">
        <v>1907</v>
      </c>
      <c r="E8204" s="38" t="s">
        <v>1917</v>
      </c>
      <c r="F8204" s="39">
        <v>449000</v>
      </c>
      <c r="G8204" s="39">
        <v>-268907.95</v>
      </c>
      <c r="H8204" s="39">
        <v>180092.05</v>
      </c>
    </row>
    <row r="8205" spans="1:8">
      <c r="A8205" s="32">
        <v>709</v>
      </c>
      <c r="B8205" s="37">
        <v>100000255558</v>
      </c>
      <c r="C8205" s="34">
        <v>0</v>
      </c>
      <c r="D8205" s="38" t="s">
        <v>1907</v>
      </c>
      <c r="E8205" s="38" t="s">
        <v>1917</v>
      </c>
      <c r="F8205" s="39">
        <v>449000</v>
      </c>
      <c r="G8205" s="39">
        <v>-268907.95</v>
      </c>
      <c r="H8205" s="39">
        <v>180092.05</v>
      </c>
    </row>
    <row r="8206" spans="1:8">
      <c r="A8206" s="32">
        <v>710</v>
      </c>
      <c r="B8206" s="37">
        <v>100000255559</v>
      </c>
      <c r="C8206" s="34">
        <v>0</v>
      </c>
      <c r="D8206" s="38" t="s">
        <v>1907</v>
      </c>
      <c r="E8206" s="38" t="s">
        <v>1917</v>
      </c>
      <c r="F8206" s="39">
        <v>449000</v>
      </c>
      <c r="G8206" s="39">
        <v>-268907.95</v>
      </c>
      <c r="H8206" s="39">
        <v>180092.05</v>
      </c>
    </row>
    <row r="8207" spans="1:8">
      <c r="A8207" s="32">
        <v>711</v>
      </c>
      <c r="B8207" s="37">
        <v>100000255560</v>
      </c>
      <c r="C8207" s="34">
        <v>0</v>
      </c>
      <c r="D8207" s="38" t="s">
        <v>1907</v>
      </c>
      <c r="E8207" s="38" t="s">
        <v>1917</v>
      </c>
      <c r="F8207" s="39">
        <v>449000</v>
      </c>
      <c r="G8207" s="39">
        <v>-268907.95</v>
      </c>
      <c r="H8207" s="39">
        <v>180092.05</v>
      </c>
    </row>
    <row r="8208" spans="1:8">
      <c r="A8208" s="32">
        <v>712</v>
      </c>
      <c r="B8208" s="37">
        <v>100000255561</v>
      </c>
      <c r="C8208" s="34">
        <v>0</v>
      </c>
      <c r="D8208" s="38" t="s">
        <v>1907</v>
      </c>
      <c r="E8208" s="38" t="s">
        <v>1917</v>
      </c>
      <c r="F8208" s="39">
        <v>449000</v>
      </c>
      <c r="G8208" s="39">
        <v>-268907.95</v>
      </c>
      <c r="H8208" s="39">
        <v>180092.05</v>
      </c>
    </row>
    <row r="8209" spans="1:8">
      <c r="A8209" s="32">
        <v>713</v>
      </c>
      <c r="B8209" s="37">
        <v>100000255562</v>
      </c>
      <c r="C8209" s="34">
        <v>0</v>
      </c>
      <c r="D8209" s="38" t="s">
        <v>1907</v>
      </c>
      <c r="E8209" s="38" t="s">
        <v>1917</v>
      </c>
      <c r="F8209" s="39">
        <v>449000</v>
      </c>
      <c r="G8209" s="39">
        <v>-268907.95</v>
      </c>
      <c r="H8209" s="39">
        <v>180092.05</v>
      </c>
    </row>
    <row r="8210" spans="1:8">
      <c r="A8210" s="32">
        <v>714</v>
      </c>
      <c r="B8210" s="37">
        <v>100000255563</v>
      </c>
      <c r="C8210" s="34">
        <v>0</v>
      </c>
      <c r="D8210" s="38" t="s">
        <v>1907</v>
      </c>
      <c r="E8210" s="38" t="s">
        <v>1917</v>
      </c>
      <c r="F8210" s="39">
        <v>449000</v>
      </c>
      <c r="G8210" s="39">
        <v>-268907.95</v>
      </c>
      <c r="H8210" s="39">
        <v>180092.05</v>
      </c>
    </row>
    <row r="8211" spans="1:8">
      <c r="A8211" s="32">
        <v>715</v>
      </c>
      <c r="B8211" s="37">
        <v>100000255564</v>
      </c>
      <c r="C8211" s="34">
        <v>0</v>
      </c>
      <c r="D8211" s="38" t="s">
        <v>1907</v>
      </c>
      <c r="E8211" s="38" t="s">
        <v>1918</v>
      </c>
      <c r="F8211" s="39">
        <v>134875</v>
      </c>
      <c r="G8211" s="39">
        <v>-80777.19</v>
      </c>
      <c r="H8211" s="39">
        <v>54097.81</v>
      </c>
    </row>
    <row r="8212" spans="1:8">
      <c r="A8212" s="32">
        <v>716</v>
      </c>
      <c r="B8212" s="37">
        <v>100000255565</v>
      </c>
      <c r="C8212" s="34">
        <v>0</v>
      </c>
      <c r="D8212" s="38" t="s">
        <v>1907</v>
      </c>
      <c r="E8212" s="38" t="s">
        <v>1918</v>
      </c>
      <c r="F8212" s="39">
        <v>134875</v>
      </c>
      <c r="G8212" s="39">
        <v>-80777.19</v>
      </c>
      <c r="H8212" s="39">
        <v>54097.81</v>
      </c>
    </row>
    <row r="8213" spans="1:8">
      <c r="A8213" s="32">
        <v>717</v>
      </c>
      <c r="B8213" s="37">
        <v>100000255566</v>
      </c>
      <c r="C8213" s="34">
        <v>0</v>
      </c>
      <c r="D8213" s="38" t="s">
        <v>1907</v>
      </c>
      <c r="E8213" s="38" t="s">
        <v>1918</v>
      </c>
      <c r="F8213" s="39">
        <v>134875</v>
      </c>
      <c r="G8213" s="39">
        <v>-80777.19</v>
      </c>
      <c r="H8213" s="39">
        <v>54097.81</v>
      </c>
    </row>
    <row r="8214" spans="1:8">
      <c r="A8214" s="32">
        <v>718</v>
      </c>
      <c r="B8214" s="37">
        <v>100000255567</v>
      </c>
      <c r="C8214" s="34">
        <v>0</v>
      </c>
      <c r="D8214" s="38" t="s">
        <v>1907</v>
      </c>
      <c r="E8214" s="38" t="s">
        <v>1918</v>
      </c>
      <c r="F8214" s="39">
        <v>134875</v>
      </c>
      <c r="G8214" s="39">
        <v>-80777.19</v>
      </c>
      <c r="H8214" s="39">
        <v>54097.81</v>
      </c>
    </row>
    <row r="8215" spans="1:8">
      <c r="A8215" s="32">
        <v>719</v>
      </c>
      <c r="B8215" s="37">
        <v>100000255568</v>
      </c>
      <c r="C8215" s="34">
        <v>0</v>
      </c>
      <c r="D8215" s="38" t="s">
        <v>1913</v>
      </c>
      <c r="E8215" s="38" t="s">
        <v>1919</v>
      </c>
      <c r="F8215" s="39">
        <v>269000</v>
      </c>
      <c r="G8215" s="39">
        <v>-156830.68</v>
      </c>
      <c r="H8215" s="39">
        <v>112169.32</v>
      </c>
    </row>
    <row r="8216" spans="1:8">
      <c r="A8216" s="32">
        <v>720</v>
      </c>
      <c r="B8216" s="37">
        <v>100000255569</v>
      </c>
      <c r="C8216" s="34">
        <v>0</v>
      </c>
      <c r="D8216" s="38" t="s">
        <v>1913</v>
      </c>
      <c r="E8216" s="38" t="s">
        <v>1920</v>
      </c>
      <c r="F8216" s="39">
        <v>195000</v>
      </c>
      <c r="G8216" s="39">
        <v>-113687.67</v>
      </c>
      <c r="H8216" s="39">
        <v>81312.33</v>
      </c>
    </row>
    <row r="8217" spans="1:8">
      <c r="A8217" s="32">
        <v>721</v>
      </c>
      <c r="B8217" s="37">
        <v>100000255585</v>
      </c>
      <c r="C8217" s="34">
        <v>0</v>
      </c>
      <c r="D8217" s="38" t="s">
        <v>1907</v>
      </c>
      <c r="E8217" s="38" t="s">
        <v>1644</v>
      </c>
      <c r="F8217" s="39">
        <v>148900</v>
      </c>
      <c r="G8217" s="39">
        <v>-89176.82</v>
      </c>
      <c r="H8217" s="39">
        <v>59723.18</v>
      </c>
    </row>
    <row r="8218" spans="1:8">
      <c r="A8218" s="32">
        <v>722</v>
      </c>
      <c r="B8218" s="37">
        <v>100000255586</v>
      </c>
      <c r="C8218" s="34">
        <v>0</v>
      </c>
      <c r="D8218" s="38" t="s">
        <v>1907</v>
      </c>
      <c r="E8218" s="38" t="s">
        <v>1644</v>
      </c>
      <c r="F8218" s="39">
        <v>148900</v>
      </c>
      <c r="G8218" s="39">
        <v>-89176.82</v>
      </c>
      <c r="H8218" s="39">
        <v>59723.18</v>
      </c>
    </row>
    <row r="8219" spans="1:8">
      <c r="A8219" s="32">
        <v>723</v>
      </c>
      <c r="B8219" s="37">
        <v>100000255587</v>
      </c>
      <c r="C8219" s="34">
        <v>0</v>
      </c>
      <c r="D8219" s="38" t="s">
        <v>1907</v>
      </c>
      <c r="E8219" s="38" t="s">
        <v>1921</v>
      </c>
      <c r="F8219" s="39">
        <v>1495000</v>
      </c>
      <c r="G8219" s="39">
        <v>-895361.64</v>
      </c>
      <c r="H8219" s="39">
        <v>599638.36</v>
      </c>
    </row>
    <row r="8220" spans="1:8">
      <c r="A8220" s="32">
        <v>724</v>
      </c>
      <c r="B8220" s="37">
        <v>100000256574</v>
      </c>
      <c r="C8220" s="34">
        <v>0</v>
      </c>
      <c r="D8220" s="38" t="s">
        <v>1922</v>
      </c>
      <c r="E8220" s="38" t="s">
        <v>1923</v>
      </c>
      <c r="F8220" s="39">
        <v>475080</v>
      </c>
      <c r="G8220" s="39">
        <v>-269689.25</v>
      </c>
      <c r="H8220" s="39">
        <v>205390.75</v>
      </c>
    </row>
    <row r="8221" spans="1:8">
      <c r="A8221" s="32">
        <v>725</v>
      </c>
      <c r="B8221" s="37">
        <v>100000256575</v>
      </c>
      <c r="C8221" s="34">
        <v>0</v>
      </c>
      <c r="D8221" s="38" t="s">
        <v>1922</v>
      </c>
      <c r="E8221" s="38" t="s">
        <v>1923</v>
      </c>
      <c r="F8221" s="39">
        <v>475080</v>
      </c>
      <c r="G8221" s="39">
        <v>-269689.25</v>
      </c>
      <c r="H8221" s="39">
        <v>205390.75</v>
      </c>
    </row>
    <row r="8222" spans="1:8">
      <c r="A8222" s="32">
        <v>726</v>
      </c>
      <c r="B8222" s="37">
        <v>100000256609</v>
      </c>
      <c r="C8222" s="34">
        <v>0</v>
      </c>
      <c r="D8222" s="38" t="s">
        <v>1907</v>
      </c>
      <c r="E8222" s="38" t="s">
        <v>1924</v>
      </c>
      <c r="F8222" s="39">
        <v>199555</v>
      </c>
      <c r="G8222" s="39">
        <v>-119514.31</v>
      </c>
      <c r="H8222" s="39">
        <v>80040.69</v>
      </c>
    </row>
    <row r="8223" spans="1:8">
      <c r="A8223" s="32">
        <v>727</v>
      </c>
      <c r="B8223" s="37">
        <v>100000256610</v>
      </c>
      <c r="C8223" s="34">
        <v>0</v>
      </c>
      <c r="D8223" s="38" t="s">
        <v>1907</v>
      </c>
      <c r="E8223" s="38" t="s">
        <v>1924</v>
      </c>
      <c r="F8223" s="39">
        <v>199555</v>
      </c>
      <c r="G8223" s="39">
        <v>-119514.31</v>
      </c>
      <c r="H8223" s="39">
        <v>80040.69</v>
      </c>
    </row>
    <row r="8224" spans="1:8">
      <c r="A8224" s="32">
        <v>728</v>
      </c>
      <c r="B8224" s="37">
        <v>100000256629</v>
      </c>
      <c r="C8224" s="34">
        <v>0</v>
      </c>
      <c r="D8224" s="38" t="s">
        <v>1913</v>
      </c>
      <c r="E8224" s="38" t="s">
        <v>1925</v>
      </c>
      <c r="F8224" s="39">
        <v>450000</v>
      </c>
      <c r="G8224" s="39">
        <v>-262356.15999999997</v>
      </c>
      <c r="H8224" s="39">
        <v>187643.84</v>
      </c>
    </row>
    <row r="8225" spans="1:8">
      <c r="A8225" s="32">
        <v>729</v>
      </c>
      <c r="B8225" s="37">
        <v>100000256630</v>
      </c>
      <c r="C8225" s="34">
        <v>0</v>
      </c>
      <c r="D8225" s="38" t="s">
        <v>1913</v>
      </c>
      <c r="E8225" s="38" t="s">
        <v>1926</v>
      </c>
      <c r="F8225" s="39">
        <v>270000</v>
      </c>
      <c r="G8225" s="39">
        <v>-157413.70000000001</v>
      </c>
      <c r="H8225" s="39">
        <v>112586.3</v>
      </c>
    </row>
    <row r="8226" spans="1:8">
      <c r="A8226" s="32">
        <v>730</v>
      </c>
      <c r="B8226" s="37">
        <v>100000256646</v>
      </c>
      <c r="C8226" s="34">
        <v>0</v>
      </c>
      <c r="D8226" s="38" t="s">
        <v>1913</v>
      </c>
      <c r="E8226" s="38" t="s">
        <v>1927</v>
      </c>
      <c r="F8226" s="39">
        <v>16050</v>
      </c>
      <c r="G8226" s="39">
        <v>-9357.3700000000008</v>
      </c>
      <c r="H8226" s="39">
        <v>6692.63</v>
      </c>
    </row>
    <row r="8227" spans="1:8">
      <c r="A8227" s="32">
        <v>731</v>
      </c>
      <c r="B8227" s="37">
        <v>100000256647</v>
      </c>
      <c r="C8227" s="34">
        <v>0</v>
      </c>
      <c r="D8227" s="38" t="s">
        <v>1913</v>
      </c>
      <c r="E8227" s="38" t="s">
        <v>1927</v>
      </c>
      <c r="F8227" s="39">
        <v>16050</v>
      </c>
      <c r="G8227" s="39">
        <v>-9357.3700000000008</v>
      </c>
      <c r="H8227" s="39">
        <v>6692.63</v>
      </c>
    </row>
    <row r="8228" spans="1:8">
      <c r="A8228" s="32">
        <v>732</v>
      </c>
      <c r="B8228" s="37">
        <v>100000256648</v>
      </c>
      <c r="C8228" s="34">
        <v>0</v>
      </c>
      <c r="D8228" s="38" t="s">
        <v>1913</v>
      </c>
      <c r="E8228" s="38" t="s">
        <v>1928</v>
      </c>
      <c r="F8228" s="39">
        <v>600000</v>
      </c>
      <c r="G8228" s="39">
        <v>-349808.22</v>
      </c>
      <c r="H8228" s="39">
        <v>250191.78</v>
      </c>
    </row>
    <row r="8229" spans="1:8">
      <c r="A8229" s="32">
        <v>733</v>
      </c>
      <c r="B8229" s="37">
        <v>100000256649</v>
      </c>
      <c r="C8229" s="34">
        <v>0</v>
      </c>
      <c r="D8229" s="38" t="s">
        <v>1913</v>
      </c>
      <c r="E8229" s="38" t="s">
        <v>1929</v>
      </c>
      <c r="F8229" s="39">
        <v>595000</v>
      </c>
      <c r="G8229" s="39">
        <v>-346893.15</v>
      </c>
      <c r="H8229" s="39">
        <v>248106.85</v>
      </c>
    </row>
    <row r="8230" spans="1:8">
      <c r="A8230" s="32">
        <v>734</v>
      </c>
      <c r="B8230" s="37">
        <v>100000256650</v>
      </c>
      <c r="C8230" s="34">
        <v>0</v>
      </c>
      <c r="D8230" s="38" t="s">
        <v>1913</v>
      </c>
      <c r="E8230" s="38" t="s">
        <v>1929</v>
      </c>
      <c r="F8230" s="39">
        <v>595000</v>
      </c>
      <c r="G8230" s="39">
        <v>-346893.15</v>
      </c>
      <c r="H8230" s="39">
        <v>248106.85</v>
      </c>
    </row>
    <row r="8231" spans="1:8">
      <c r="A8231" s="32">
        <v>735</v>
      </c>
      <c r="B8231" s="37">
        <v>100000256651</v>
      </c>
      <c r="C8231" s="34">
        <v>0</v>
      </c>
      <c r="D8231" s="38" t="s">
        <v>1913</v>
      </c>
      <c r="E8231" s="38" t="s">
        <v>1929</v>
      </c>
      <c r="F8231" s="39">
        <v>595000</v>
      </c>
      <c r="G8231" s="39">
        <v>-346893.15</v>
      </c>
      <c r="H8231" s="39">
        <v>248106.85</v>
      </c>
    </row>
    <row r="8232" spans="1:8">
      <c r="A8232" s="32">
        <v>736</v>
      </c>
      <c r="B8232" s="37">
        <v>100000256783</v>
      </c>
      <c r="C8232" s="34">
        <v>0</v>
      </c>
      <c r="D8232" s="38" t="s">
        <v>1930</v>
      </c>
      <c r="E8232" s="38" t="s">
        <v>1931</v>
      </c>
      <c r="F8232" s="39">
        <v>319750</v>
      </c>
      <c r="G8232" s="39">
        <v>-185192.19</v>
      </c>
      <c r="H8232" s="39">
        <v>134557.81</v>
      </c>
    </row>
    <row r="8233" spans="1:8">
      <c r="A8233" s="32">
        <v>737</v>
      </c>
      <c r="B8233" s="37">
        <v>100000256784</v>
      </c>
      <c r="C8233" s="34">
        <v>0</v>
      </c>
      <c r="D8233" s="38" t="s">
        <v>1930</v>
      </c>
      <c r="E8233" s="38" t="s">
        <v>1931</v>
      </c>
      <c r="F8233" s="39">
        <v>319750</v>
      </c>
      <c r="G8233" s="39">
        <v>-185192.19</v>
      </c>
      <c r="H8233" s="39">
        <v>134557.81</v>
      </c>
    </row>
    <row r="8234" spans="1:8">
      <c r="A8234" s="32">
        <v>738</v>
      </c>
      <c r="B8234" s="37">
        <v>100000256785</v>
      </c>
      <c r="C8234" s="34">
        <v>0</v>
      </c>
      <c r="D8234" s="38" t="s">
        <v>1930</v>
      </c>
      <c r="E8234" s="38" t="s">
        <v>1931</v>
      </c>
      <c r="F8234" s="39">
        <v>319750</v>
      </c>
      <c r="G8234" s="39">
        <v>-185192.19</v>
      </c>
      <c r="H8234" s="39">
        <v>134557.81</v>
      </c>
    </row>
    <row r="8235" spans="1:8">
      <c r="A8235" s="32">
        <v>739</v>
      </c>
      <c r="B8235" s="37">
        <v>100000256786</v>
      </c>
      <c r="C8235" s="34">
        <v>0</v>
      </c>
      <c r="D8235" s="38" t="s">
        <v>1930</v>
      </c>
      <c r="E8235" s="38" t="s">
        <v>1931</v>
      </c>
      <c r="F8235" s="39">
        <v>319750</v>
      </c>
      <c r="G8235" s="39">
        <v>-185192.19</v>
      </c>
      <c r="H8235" s="39">
        <v>134557.81</v>
      </c>
    </row>
    <row r="8236" spans="1:8">
      <c r="A8236" s="32">
        <v>740</v>
      </c>
      <c r="B8236" s="37">
        <v>100000256865</v>
      </c>
      <c r="C8236" s="34">
        <v>0</v>
      </c>
      <c r="D8236" s="38" t="s">
        <v>1907</v>
      </c>
      <c r="E8236" s="38" t="s">
        <v>1932</v>
      </c>
      <c r="F8236" s="39">
        <v>148900</v>
      </c>
      <c r="G8236" s="39">
        <v>-89176.82</v>
      </c>
      <c r="H8236" s="39">
        <v>59723.18</v>
      </c>
    </row>
    <row r="8237" spans="1:8">
      <c r="A8237" s="32">
        <v>741</v>
      </c>
      <c r="B8237" s="37">
        <v>100000256867</v>
      </c>
      <c r="C8237" s="34">
        <v>0</v>
      </c>
      <c r="D8237" s="38" t="s">
        <v>1907</v>
      </c>
      <c r="E8237" s="38" t="s">
        <v>1933</v>
      </c>
      <c r="F8237" s="39">
        <v>600000</v>
      </c>
      <c r="G8237" s="39">
        <v>-359342.47</v>
      </c>
      <c r="H8237" s="39">
        <v>240657.53</v>
      </c>
    </row>
    <row r="8238" spans="1:8">
      <c r="A8238" s="32">
        <v>742</v>
      </c>
      <c r="B8238" s="37">
        <v>100000257049</v>
      </c>
      <c r="C8238" s="34">
        <v>0</v>
      </c>
      <c r="D8238" s="38" t="s">
        <v>212</v>
      </c>
      <c r="E8238" s="38" t="s">
        <v>1934</v>
      </c>
      <c r="F8238" s="39">
        <v>36383.33</v>
      </c>
      <c r="G8238" s="39">
        <v>-12774.59</v>
      </c>
      <c r="H8238" s="39">
        <v>23608.74</v>
      </c>
    </row>
    <row r="8239" spans="1:8">
      <c r="A8239" s="32"/>
      <c r="B8239" s="37">
        <v>100000257049</v>
      </c>
      <c r="C8239" s="34">
        <v>1</v>
      </c>
      <c r="D8239" s="38" t="s">
        <v>212</v>
      </c>
      <c r="E8239" s="38" t="s">
        <v>1934</v>
      </c>
      <c r="F8239" s="39">
        <v>22616.67</v>
      </c>
      <c r="G8239" s="39">
        <v>-22615.67</v>
      </c>
      <c r="H8239" s="39">
        <v>1</v>
      </c>
    </row>
    <row r="8240" spans="1:8">
      <c r="A8240" s="32">
        <v>743</v>
      </c>
      <c r="B8240" s="37">
        <v>100000257066</v>
      </c>
      <c r="C8240" s="34">
        <v>0</v>
      </c>
      <c r="D8240" s="38" t="s">
        <v>82</v>
      </c>
      <c r="E8240" s="38" t="s">
        <v>1935</v>
      </c>
      <c r="F8240" s="39">
        <v>25000</v>
      </c>
      <c r="G8240" s="39">
        <v>-14534.25</v>
      </c>
      <c r="H8240" s="39">
        <v>10465.75</v>
      </c>
    </row>
    <row r="8241" spans="1:8">
      <c r="A8241" s="32">
        <v>744</v>
      </c>
      <c r="B8241" s="37">
        <v>100000257098</v>
      </c>
      <c r="C8241" s="34">
        <v>0</v>
      </c>
      <c r="D8241" s="38" t="s">
        <v>1936</v>
      </c>
      <c r="E8241" s="38" t="s">
        <v>1937</v>
      </c>
      <c r="F8241" s="39">
        <v>649500</v>
      </c>
      <c r="G8241" s="39">
        <v>-375820.27</v>
      </c>
      <c r="H8241" s="39">
        <v>273679.73</v>
      </c>
    </row>
    <row r="8242" spans="1:8">
      <c r="A8242" s="32">
        <v>745</v>
      </c>
      <c r="B8242" s="37">
        <v>100000257184</v>
      </c>
      <c r="C8242" s="34">
        <v>0</v>
      </c>
      <c r="D8242" s="38" t="s">
        <v>1938</v>
      </c>
      <c r="E8242" s="38" t="s">
        <v>1939</v>
      </c>
      <c r="F8242" s="39">
        <v>99000</v>
      </c>
      <c r="G8242" s="39">
        <v>-56904.66</v>
      </c>
      <c r="H8242" s="39">
        <v>42095.34</v>
      </c>
    </row>
    <row r="8243" spans="1:8">
      <c r="A8243" s="32">
        <v>746</v>
      </c>
      <c r="B8243" s="37">
        <v>100000258057</v>
      </c>
      <c r="C8243" s="34">
        <v>0</v>
      </c>
      <c r="D8243" s="38" t="s">
        <v>84</v>
      </c>
      <c r="E8243" s="38" t="s">
        <v>1940</v>
      </c>
      <c r="F8243" s="39">
        <v>1490000</v>
      </c>
      <c r="G8243" s="39">
        <v>-844197.26</v>
      </c>
      <c r="H8243" s="39">
        <v>645802.74</v>
      </c>
    </row>
    <row r="8244" spans="1:8">
      <c r="A8244" s="32">
        <v>747</v>
      </c>
      <c r="B8244" s="37">
        <v>100000258058</v>
      </c>
      <c r="C8244" s="34">
        <v>0</v>
      </c>
      <c r="D8244" s="38" t="s">
        <v>84</v>
      </c>
      <c r="E8244" s="38" t="s">
        <v>1941</v>
      </c>
      <c r="F8244" s="39">
        <v>285000</v>
      </c>
      <c r="G8244" s="39">
        <v>-161473.97</v>
      </c>
      <c r="H8244" s="39">
        <v>123526.03</v>
      </c>
    </row>
    <row r="8245" spans="1:8">
      <c r="A8245" s="32">
        <v>748</v>
      </c>
      <c r="B8245" s="37">
        <v>100000258059</v>
      </c>
      <c r="C8245" s="34">
        <v>0</v>
      </c>
      <c r="D8245" s="38" t="s">
        <v>84</v>
      </c>
      <c r="E8245" s="38" t="s">
        <v>1941</v>
      </c>
      <c r="F8245" s="39">
        <v>285000</v>
      </c>
      <c r="G8245" s="39">
        <v>-161473.97</v>
      </c>
      <c r="H8245" s="39">
        <v>123526.03</v>
      </c>
    </row>
    <row r="8246" spans="1:8">
      <c r="A8246" s="32">
        <v>749</v>
      </c>
      <c r="B8246" s="37">
        <v>100000258060</v>
      </c>
      <c r="C8246" s="34">
        <v>0</v>
      </c>
      <c r="D8246" s="38" t="s">
        <v>84</v>
      </c>
      <c r="E8246" s="38" t="s">
        <v>1941</v>
      </c>
      <c r="F8246" s="39">
        <v>285000</v>
      </c>
      <c r="G8246" s="39">
        <v>-161473.97</v>
      </c>
      <c r="H8246" s="39">
        <v>123526.03</v>
      </c>
    </row>
    <row r="8247" spans="1:8">
      <c r="A8247" s="32">
        <v>750</v>
      </c>
      <c r="B8247" s="37">
        <v>100000258061</v>
      </c>
      <c r="C8247" s="34">
        <v>0</v>
      </c>
      <c r="D8247" s="38" t="s">
        <v>84</v>
      </c>
      <c r="E8247" s="38" t="s">
        <v>1941</v>
      </c>
      <c r="F8247" s="39">
        <v>285000</v>
      </c>
      <c r="G8247" s="39">
        <v>-161473.97</v>
      </c>
      <c r="H8247" s="39">
        <v>123526.03</v>
      </c>
    </row>
    <row r="8248" spans="1:8">
      <c r="A8248" s="32">
        <v>751</v>
      </c>
      <c r="B8248" s="37">
        <v>100000258062</v>
      </c>
      <c r="C8248" s="34">
        <v>0</v>
      </c>
      <c r="D8248" s="38" t="s">
        <v>84</v>
      </c>
      <c r="E8248" s="38" t="s">
        <v>1941</v>
      </c>
      <c r="F8248" s="39">
        <v>285000</v>
      </c>
      <c r="G8248" s="39">
        <v>-161473.97</v>
      </c>
      <c r="H8248" s="39">
        <v>123526.03</v>
      </c>
    </row>
    <row r="8249" spans="1:8">
      <c r="A8249" s="32">
        <v>752</v>
      </c>
      <c r="B8249" s="37">
        <v>100000258063</v>
      </c>
      <c r="C8249" s="34">
        <v>0</v>
      </c>
      <c r="D8249" s="38" t="s">
        <v>84</v>
      </c>
      <c r="E8249" s="38" t="s">
        <v>1941</v>
      </c>
      <c r="F8249" s="39">
        <v>285000</v>
      </c>
      <c r="G8249" s="39">
        <v>-161473.97</v>
      </c>
      <c r="H8249" s="39">
        <v>123526.03</v>
      </c>
    </row>
    <row r="8250" spans="1:8">
      <c r="A8250" s="32">
        <v>753</v>
      </c>
      <c r="B8250" s="37">
        <v>100000258064</v>
      </c>
      <c r="C8250" s="34">
        <v>0</v>
      </c>
      <c r="D8250" s="38" t="s">
        <v>84</v>
      </c>
      <c r="E8250" s="38" t="s">
        <v>1942</v>
      </c>
      <c r="F8250" s="39">
        <v>229840</v>
      </c>
      <c r="G8250" s="39">
        <v>-130221.68</v>
      </c>
      <c r="H8250" s="39">
        <v>99618.32</v>
      </c>
    </row>
    <row r="8251" spans="1:8">
      <c r="A8251" s="32">
        <v>754</v>
      </c>
      <c r="B8251" s="37">
        <v>100000258065</v>
      </c>
      <c r="C8251" s="34">
        <v>0</v>
      </c>
      <c r="D8251" s="38" t="s">
        <v>84</v>
      </c>
      <c r="E8251" s="38" t="s">
        <v>1942</v>
      </c>
      <c r="F8251" s="39">
        <v>229840</v>
      </c>
      <c r="G8251" s="39">
        <v>-130221.68</v>
      </c>
      <c r="H8251" s="39">
        <v>99618.32</v>
      </c>
    </row>
    <row r="8252" spans="1:8">
      <c r="A8252" s="32">
        <v>755</v>
      </c>
      <c r="B8252" s="37">
        <v>100000258066</v>
      </c>
      <c r="C8252" s="34">
        <v>0</v>
      </c>
      <c r="D8252" s="38" t="s">
        <v>84</v>
      </c>
      <c r="E8252" s="38" t="s">
        <v>1942</v>
      </c>
      <c r="F8252" s="39">
        <v>229840</v>
      </c>
      <c r="G8252" s="39">
        <v>-130221.68</v>
      </c>
      <c r="H8252" s="39">
        <v>99618.32</v>
      </c>
    </row>
    <row r="8253" spans="1:8">
      <c r="A8253" s="32">
        <v>756</v>
      </c>
      <c r="B8253" s="37">
        <v>100000258067</v>
      </c>
      <c r="C8253" s="34">
        <v>0</v>
      </c>
      <c r="D8253" s="38" t="s">
        <v>84</v>
      </c>
      <c r="E8253" s="38" t="s">
        <v>1942</v>
      </c>
      <c r="F8253" s="39">
        <v>229840</v>
      </c>
      <c r="G8253" s="39">
        <v>-130221.68</v>
      </c>
      <c r="H8253" s="39">
        <v>99618.32</v>
      </c>
    </row>
    <row r="8254" spans="1:8">
      <c r="A8254" s="32">
        <v>757</v>
      </c>
      <c r="B8254" s="37">
        <v>100000258068</v>
      </c>
      <c r="C8254" s="34">
        <v>0</v>
      </c>
      <c r="D8254" s="38" t="s">
        <v>84</v>
      </c>
      <c r="E8254" s="38" t="s">
        <v>1942</v>
      </c>
      <c r="F8254" s="39">
        <v>229840</v>
      </c>
      <c r="G8254" s="39">
        <v>-130221.68</v>
      </c>
      <c r="H8254" s="39">
        <v>99618.32</v>
      </c>
    </row>
    <row r="8255" spans="1:8">
      <c r="A8255" s="32">
        <v>758</v>
      </c>
      <c r="B8255" s="37">
        <v>100000258069</v>
      </c>
      <c r="C8255" s="34">
        <v>0</v>
      </c>
      <c r="D8255" s="38" t="s">
        <v>84</v>
      </c>
      <c r="E8255" s="38" t="s">
        <v>1942</v>
      </c>
      <c r="F8255" s="39">
        <v>229840</v>
      </c>
      <c r="G8255" s="39">
        <v>-130221.68</v>
      </c>
      <c r="H8255" s="39">
        <v>99618.32</v>
      </c>
    </row>
    <row r="8256" spans="1:8">
      <c r="A8256" s="32">
        <v>759</v>
      </c>
      <c r="B8256" s="37">
        <v>100000258070</v>
      </c>
      <c r="C8256" s="34">
        <v>0</v>
      </c>
      <c r="D8256" s="38" t="s">
        <v>84</v>
      </c>
      <c r="E8256" s="38" t="s">
        <v>1942</v>
      </c>
      <c r="F8256" s="39">
        <v>229840</v>
      </c>
      <c r="G8256" s="39">
        <v>-130221.68</v>
      </c>
      <c r="H8256" s="39">
        <v>99618.32</v>
      </c>
    </row>
    <row r="8257" spans="1:8">
      <c r="A8257" s="32">
        <v>760</v>
      </c>
      <c r="B8257" s="37">
        <v>100000258071</v>
      </c>
      <c r="C8257" s="34">
        <v>0</v>
      </c>
      <c r="D8257" s="38" t="s">
        <v>84</v>
      </c>
      <c r="E8257" s="38" t="s">
        <v>1942</v>
      </c>
      <c r="F8257" s="39">
        <v>229840</v>
      </c>
      <c r="G8257" s="39">
        <v>-130221.68</v>
      </c>
      <c r="H8257" s="39">
        <v>99618.32</v>
      </c>
    </row>
    <row r="8258" spans="1:8">
      <c r="A8258" s="32">
        <v>761</v>
      </c>
      <c r="B8258" s="37">
        <v>100000258072</v>
      </c>
      <c r="C8258" s="34">
        <v>0</v>
      </c>
      <c r="D8258" s="38" t="s">
        <v>84</v>
      </c>
      <c r="E8258" s="38" t="s">
        <v>1942</v>
      </c>
      <c r="F8258" s="39">
        <v>229840</v>
      </c>
      <c r="G8258" s="39">
        <v>-130221.68</v>
      </c>
      <c r="H8258" s="39">
        <v>99618.32</v>
      </c>
    </row>
    <row r="8259" spans="1:8">
      <c r="A8259" s="32">
        <v>762</v>
      </c>
      <c r="B8259" s="37">
        <v>100000258073</v>
      </c>
      <c r="C8259" s="34">
        <v>0</v>
      </c>
      <c r="D8259" s="38" t="s">
        <v>84</v>
      </c>
      <c r="E8259" s="38" t="s">
        <v>1942</v>
      </c>
      <c r="F8259" s="39">
        <v>229840</v>
      </c>
      <c r="G8259" s="39">
        <v>-130221.68</v>
      </c>
      <c r="H8259" s="39">
        <v>99618.32</v>
      </c>
    </row>
    <row r="8260" spans="1:8">
      <c r="A8260" s="32">
        <v>763</v>
      </c>
      <c r="B8260" s="37">
        <v>100000258074</v>
      </c>
      <c r="C8260" s="34">
        <v>0</v>
      </c>
      <c r="D8260" s="38" t="s">
        <v>84</v>
      </c>
      <c r="E8260" s="38" t="s">
        <v>1942</v>
      </c>
      <c r="F8260" s="39">
        <v>229840</v>
      </c>
      <c r="G8260" s="39">
        <v>-130221.68</v>
      </c>
      <c r="H8260" s="39">
        <v>99618.32</v>
      </c>
    </row>
    <row r="8261" spans="1:8">
      <c r="A8261" s="32">
        <v>764</v>
      </c>
      <c r="B8261" s="37">
        <v>100000258075</v>
      </c>
      <c r="C8261" s="34">
        <v>0</v>
      </c>
      <c r="D8261" s="38" t="s">
        <v>84</v>
      </c>
      <c r="E8261" s="38" t="s">
        <v>1942</v>
      </c>
      <c r="F8261" s="39">
        <v>229840</v>
      </c>
      <c r="G8261" s="39">
        <v>-130221.68</v>
      </c>
      <c r="H8261" s="39">
        <v>99618.32</v>
      </c>
    </row>
    <row r="8262" spans="1:8">
      <c r="A8262" s="32">
        <v>765</v>
      </c>
      <c r="B8262" s="37">
        <v>100000258076</v>
      </c>
      <c r="C8262" s="34">
        <v>0</v>
      </c>
      <c r="D8262" s="38" t="s">
        <v>84</v>
      </c>
      <c r="E8262" s="38" t="s">
        <v>1942</v>
      </c>
      <c r="F8262" s="39">
        <v>229840</v>
      </c>
      <c r="G8262" s="39">
        <v>-130221.68</v>
      </c>
      <c r="H8262" s="39">
        <v>99618.32</v>
      </c>
    </row>
    <row r="8263" spans="1:8">
      <c r="A8263" s="32">
        <v>766</v>
      </c>
      <c r="B8263" s="37">
        <v>100000258077</v>
      </c>
      <c r="C8263" s="34">
        <v>0</v>
      </c>
      <c r="D8263" s="38" t="s">
        <v>84</v>
      </c>
      <c r="E8263" s="38" t="s">
        <v>1942</v>
      </c>
      <c r="F8263" s="39">
        <v>229840</v>
      </c>
      <c r="G8263" s="39">
        <v>-130221.68</v>
      </c>
      <c r="H8263" s="39">
        <v>99618.32</v>
      </c>
    </row>
    <row r="8264" spans="1:8">
      <c r="A8264" s="32">
        <v>767</v>
      </c>
      <c r="B8264" s="37">
        <v>100000258078</v>
      </c>
      <c r="C8264" s="34">
        <v>0</v>
      </c>
      <c r="D8264" s="38" t="s">
        <v>84</v>
      </c>
      <c r="E8264" s="38" t="s">
        <v>1942</v>
      </c>
      <c r="F8264" s="39">
        <v>229840</v>
      </c>
      <c r="G8264" s="39">
        <v>-130221.68</v>
      </c>
      <c r="H8264" s="39">
        <v>99618.32</v>
      </c>
    </row>
    <row r="8265" spans="1:8">
      <c r="A8265" s="32">
        <v>768</v>
      </c>
      <c r="B8265" s="37">
        <v>100000258079</v>
      </c>
      <c r="C8265" s="34">
        <v>0</v>
      </c>
      <c r="D8265" s="38" t="s">
        <v>84</v>
      </c>
      <c r="E8265" s="38" t="s">
        <v>1943</v>
      </c>
      <c r="F8265" s="39">
        <v>390000</v>
      </c>
      <c r="G8265" s="39">
        <v>-220964.38</v>
      </c>
      <c r="H8265" s="39">
        <v>169035.62</v>
      </c>
    </row>
    <row r="8266" spans="1:8">
      <c r="A8266" s="32">
        <v>769</v>
      </c>
      <c r="B8266" s="37">
        <v>100000258080</v>
      </c>
      <c r="C8266" s="34">
        <v>0</v>
      </c>
      <c r="D8266" s="38" t="s">
        <v>84</v>
      </c>
      <c r="E8266" s="38" t="s">
        <v>1944</v>
      </c>
      <c r="F8266" s="39">
        <v>477000</v>
      </c>
      <c r="G8266" s="39">
        <v>-270256.44</v>
      </c>
      <c r="H8266" s="39">
        <v>206743.56</v>
      </c>
    </row>
    <row r="8267" spans="1:8">
      <c r="A8267" s="32">
        <v>770</v>
      </c>
      <c r="B8267" s="37">
        <v>100000258081</v>
      </c>
      <c r="C8267" s="34">
        <v>0</v>
      </c>
      <c r="D8267" s="38" t="s">
        <v>84</v>
      </c>
      <c r="E8267" s="38" t="s">
        <v>1945</v>
      </c>
      <c r="F8267" s="39">
        <v>265000</v>
      </c>
      <c r="G8267" s="39">
        <v>-150142.47</v>
      </c>
      <c r="H8267" s="39">
        <v>114857.53</v>
      </c>
    </row>
    <row r="8268" spans="1:8">
      <c r="A8268" s="32">
        <v>771</v>
      </c>
      <c r="B8268" s="37">
        <v>100000258082</v>
      </c>
      <c r="C8268" s="34">
        <v>0</v>
      </c>
      <c r="D8268" s="38" t="s">
        <v>84</v>
      </c>
      <c r="E8268" s="38" t="s">
        <v>1946</v>
      </c>
      <c r="F8268" s="39">
        <v>380000</v>
      </c>
      <c r="G8268" s="39">
        <v>-215298.63</v>
      </c>
      <c r="H8268" s="39">
        <v>164701.37</v>
      </c>
    </row>
    <row r="8269" spans="1:8">
      <c r="A8269" s="32">
        <v>772</v>
      </c>
      <c r="B8269" s="37">
        <v>100000258093</v>
      </c>
      <c r="C8269" s="34">
        <v>0</v>
      </c>
      <c r="D8269" s="38" t="s">
        <v>84</v>
      </c>
      <c r="E8269" s="38" t="s">
        <v>1947</v>
      </c>
      <c r="F8269" s="39">
        <v>228500</v>
      </c>
      <c r="G8269" s="39">
        <v>-129462.47</v>
      </c>
      <c r="H8269" s="39">
        <v>99037.53</v>
      </c>
    </row>
    <row r="8270" spans="1:8">
      <c r="A8270" s="32">
        <v>773</v>
      </c>
      <c r="B8270" s="37">
        <v>100000258094</v>
      </c>
      <c r="C8270" s="34">
        <v>0</v>
      </c>
      <c r="D8270" s="38" t="s">
        <v>84</v>
      </c>
      <c r="E8270" s="38" t="s">
        <v>1947</v>
      </c>
      <c r="F8270" s="39">
        <v>228500</v>
      </c>
      <c r="G8270" s="39">
        <v>-129462.47</v>
      </c>
      <c r="H8270" s="39">
        <v>99037.53</v>
      </c>
    </row>
    <row r="8271" spans="1:8">
      <c r="A8271" s="32">
        <v>774</v>
      </c>
      <c r="B8271" s="37">
        <v>100000258095</v>
      </c>
      <c r="C8271" s="34">
        <v>0</v>
      </c>
      <c r="D8271" s="38" t="s">
        <v>84</v>
      </c>
      <c r="E8271" s="38" t="s">
        <v>1947</v>
      </c>
      <c r="F8271" s="39">
        <v>228500</v>
      </c>
      <c r="G8271" s="39">
        <v>-129462.47</v>
      </c>
      <c r="H8271" s="39">
        <v>99037.53</v>
      </c>
    </row>
    <row r="8272" spans="1:8">
      <c r="A8272" s="32">
        <v>775</v>
      </c>
      <c r="B8272" s="37">
        <v>100000258220</v>
      </c>
      <c r="C8272" s="34">
        <v>0</v>
      </c>
      <c r="D8272" s="38" t="s">
        <v>1936</v>
      </c>
      <c r="E8272" s="38" t="s">
        <v>1948</v>
      </c>
      <c r="F8272" s="39">
        <v>65000</v>
      </c>
      <c r="G8272" s="39">
        <v>-37610.959999999999</v>
      </c>
      <c r="H8272" s="39">
        <v>27389.040000000001</v>
      </c>
    </row>
    <row r="8273" spans="1:8">
      <c r="A8273" s="32">
        <v>776</v>
      </c>
      <c r="B8273" s="37">
        <v>100000258221</v>
      </c>
      <c r="C8273" s="34">
        <v>0</v>
      </c>
      <c r="D8273" s="38" t="s">
        <v>1907</v>
      </c>
      <c r="E8273" s="38" t="s">
        <v>1949</v>
      </c>
      <c r="F8273" s="39">
        <v>17000</v>
      </c>
      <c r="G8273" s="39">
        <v>-10181.370000000001</v>
      </c>
      <c r="H8273" s="39">
        <v>6818.63</v>
      </c>
    </row>
    <row r="8274" spans="1:8">
      <c r="A8274" s="32">
        <v>777</v>
      </c>
      <c r="B8274" s="37">
        <v>100000258222</v>
      </c>
      <c r="C8274" s="34">
        <v>0</v>
      </c>
      <c r="D8274" s="38" t="s">
        <v>1907</v>
      </c>
      <c r="E8274" s="38" t="s">
        <v>1949</v>
      </c>
      <c r="F8274" s="39">
        <v>17000</v>
      </c>
      <c r="G8274" s="39">
        <v>-10181.370000000001</v>
      </c>
      <c r="H8274" s="39">
        <v>6818.63</v>
      </c>
    </row>
    <row r="8275" spans="1:8">
      <c r="A8275" s="32">
        <v>778</v>
      </c>
      <c r="B8275" s="37">
        <v>100000258223</v>
      </c>
      <c r="C8275" s="34">
        <v>0</v>
      </c>
      <c r="D8275" s="38" t="s">
        <v>1907</v>
      </c>
      <c r="E8275" s="38" t="s">
        <v>1787</v>
      </c>
      <c r="F8275" s="39">
        <v>17000</v>
      </c>
      <c r="G8275" s="39">
        <v>-10181.370000000001</v>
      </c>
      <c r="H8275" s="39">
        <v>6818.63</v>
      </c>
    </row>
    <row r="8276" spans="1:8">
      <c r="A8276" s="32">
        <v>779</v>
      </c>
      <c r="B8276" s="37">
        <v>100000258224</v>
      </c>
      <c r="C8276" s="34">
        <v>0</v>
      </c>
      <c r="D8276" s="38" t="s">
        <v>1907</v>
      </c>
      <c r="E8276" s="38" t="s">
        <v>1787</v>
      </c>
      <c r="F8276" s="39">
        <v>17000</v>
      </c>
      <c r="G8276" s="39">
        <v>-10181.370000000001</v>
      </c>
      <c r="H8276" s="39">
        <v>6818.63</v>
      </c>
    </row>
    <row r="8277" spans="1:8">
      <c r="A8277" s="32">
        <v>780</v>
      </c>
      <c r="B8277" s="37">
        <v>100000258234</v>
      </c>
      <c r="C8277" s="34">
        <v>0</v>
      </c>
      <c r="D8277" s="38" t="s">
        <v>1907</v>
      </c>
      <c r="E8277" s="38" t="s">
        <v>1950</v>
      </c>
      <c r="F8277" s="39">
        <v>17000</v>
      </c>
      <c r="G8277" s="39">
        <v>-10181.370000000001</v>
      </c>
      <c r="H8277" s="39">
        <v>6818.63</v>
      </c>
    </row>
    <row r="8278" spans="1:8">
      <c r="A8278" s="32">
        <v>781</v>
      </c>
      <c r="B8278" s="37">
        <v>100000258235</v>
      </c>
      <c r="C8278" s="34">
        <v>0</v>
      </c>
      <c r="D8278" s="38" t="s">
        <v>1907</v>
      </c>
      <c r="E8278" s="38" t="s">
        <v>1950</v>
      </c>
      <c r="F8278" s="39">
        <v>17000</v>
      </c>
      <c r="G8278" s="39">
        <v>-10181.370000000001</v>
      </c>
      <c r="H8278" s="39">
        <v>6818.63</v>
      </c>
    </row>
    <row r="8279" spans="1:8">
      <c r="A8279" s="32">
        <v>782</v>
      </c>
      <c r="B8279" s="37">
        <v>100000258236</v>
      </c>
      <c r="C8279" s="34">
        <v>0</v>
      </c>
      <c r="D8279" s="38" t="s">
        <v>1907</v>
      </c>
      <c r="E8279" s="38" t="s">
        <v>1950</v>
      </c>
      <c r="F8279" s="39">
        <v>17000</v>
      </c>
      <c r="G8279" s="39">
        <v>-10181.370000000001</v>
      </c>
      <c r="H8279" s="39">
        <v>6818.63</v>
      </c>
    </row>
    <row r="8280" spans="1:8">
      <c r="A8280" s="32">
        <v>783</v>
      </c>
      <c r="B8280" s="37">
        <v>100000258237</v>
      </c>
      <c r="C8280" s="34">
        <v>0</v>
      </c>
      <c r="D8280" s="38" t="s">
        <v>1907</v>
      </c>
      <c r="E8280" s="38" t="s">
        <v>1787</v>
      </c>
      <c r="F8280" s="39">
        <v>17000</v>
      </c>
      <c r="G8280" s="39">
        <v>-10181.370000000001</v>
      </c>
      <c r="H8280" s="39">
        <v>6818.63</v>
      </c>
    </row>
    <row r="8281" spans="1:8">
      <c r="A8281" s="32">
        <v>784</v>
      </c>
      <c r="B8281" s="37">
        <v>100000258238</v>
      </c>
      <c r="C8281" s="34">
        <v>0</v>
      </c>
      <c r="D8281" s="38" t="s">
        <v>1907</v>
      </c>
      <c r="E8281" s="38" t="s">
        <v>1787</v>
      </c>
      <c r="F8281" s="39">
        <v>17000</v>
      </c>
      <c r="G8281" s="39">
        <v>-10181.370000000001</v>
      </c>
      <c r="H8281" s="39">
        <v>6818.63</v>
      </c>
    </row>
    <row r="8282" spans="1:8">
      <c r="A8282" s="32">
        <v>785</v>
      </c>
      <c r="B8282" s="37">
        <v>100000258239</v>
      </c>
      <c r="C8282" s="34">
        <v>0</v>
      </c>
      <c r="D8282" s="38" t="s">
        <v>1907</v>
      </c>
      <c r="E8282" s="38" t="s">
        <v>1787</v>
      </c>
      <c r="F8282" s="39">
        <v>17000</v>
      </c>
      <c r="G8282" s="39">
        <v>-10181.370000000001</v>
      </c>
      <c r="H8282" s="39">
        <v>6818.63</v>
      </c>
    </row>
    <row r="8283" spans="1:8">
      <c r="A8283" s="32">
        <v>786</v>
      </c>
      <c r="B8283" s="37">
        <v>100000258240</v>
      </c>
      <c r="C8283" s="34">
        <v>0</v>
      </c>
      <c r="D8283" s="38" t="s">
        <v>1907</v>
      </c>
      <c r="E8283" s="38" t="s">
        <v>1951</v>
      </c>
      <c r="F8283" s="39">
        <v>17000</v>
      </c>
      <c r="G8283" s="39">
        <v>-10181.370000000001</v>
      </c>
      <c r="H8283" s="39">
        <v>6818.63</v>
      </c>
    </row>
    <row r="8284" spans="1:8">
      <c r="A8284" s="32">
        <v>787</v>
      </c>
      <c r="B8284" s="37">
        <v>100000258241</v>
      </c>
      <c r="C8284" s="34">
        <v>0</v>
      </c>
      <c r="D8284" s="38" t="s">
        <v>1907</v>
      </c>
      <c r="E8284" s="38" t="s">
        <v>1951</v>
      </c>
      <c r="F8284" s="39">
        <v>17000</v>
      </c>
      <c r="G8284" s="39">
        <v>-10181.370000000001</v>
      </c>
      <c r="H8284" s="39">
        <v>6818.63</v>
      </c>
    </row>
    <row r="8285" spans="1:8">
      <c r="A8285" s="32">
        <v>788</v>
      </c>
      <c r="B8285" s="37">
        <v>100000258242</v>
      </c>
      <c r="C8285" s="34">
        <v>0</v>
      </c>
      <c r="D8285" s="38" t="s">
        <v>1907</v>
      </c>
      <c r="E8285" s="38" t="s">
        <v>1952</v>
      </c>
      <c r="F8285" s="39">
        <v>17000</v>
      </c>
      <c r="G8285" s="39">
        <v>-10181.370000000001</v>
      </c>
      <c r="H8285" s="39">
        <v>6818.63</v>
      </c>
    </row>
    <row r="8286" spans="1:8">
      <c r="A8286" s="32">
        <v>789</v>
      </c>
      <c r="B8286" s="37">
        <v>100000258243</v>
      </c>
      <c r="C8286" s="34">
        <v>0</v>
      </c>
      <c r="D8286" s="38" t="s">
        <v>1907</v>
      </c>
      <c r="E8286" s="38" t="s">
        <v>1952</v>
      </c>
      <c r="F8286" s="39">
        <v>34000</v>
      </c>
      <c r="G8286" s="39">
        <v>-20362.740000000002</v>
      </c>
      <c r="H8286" s="39">
        <v>13637.26</v>
      </c>
    </row>
    <row r="8287" spans="1:8">
      <c r="A8287" s="32">
        <v>790</v>
      </c>
      <c r="B8287" s="37">
        <v>100000258301</v>
      </c>
      <c r="C8287" s="34">
        <v>0</v>
      </c>
      <c r="D8287" s="38" t="s">
        <v>84</v>
      </c>
      <c r="E8287" s="38" t="s">
        <v>1953</v>
      </c>
      <c r="F8287" s="39">
        <v>103790</v>
      </c>
      <c r="G8287" s="39">
        <v>-58804.85</v>
      </c>
      <c r="H8287" s="39">
        <v>44985.15</v>
      </c>
    </row>
    <row r="8288" spans="1:8">
      <c r="A8288" s="32">
        <v>791</v>
      </c>
      <c r="B8288" s="37">
        <v>100000258302</v>
      </c>
      <c r="C8288" s="34">
        <v>0</v>
      </c>
      <c r="D8288" s="38" t="s">
        <v>84</v>
      </c>
      <c r="E8288" s="38" t="s">
        <v>1953</v>
      </c>
      <c r="F8288" s="39">
        <v>103790</v>
      </c>
      <c r="G8288" s="39">
        <v>-58804.85</v>
      </c>
      <c r="H8288" s="39">
        <v>44985.15</v>
      </c>
    </row>
    <row r="8289" spans="1:8">
      <c r="A8289" s="32">
        <v>792</v>
      </c>
      <c r="B8289" s="37">
        <v>100000258303</v>
      </c>
      <c r="C8289" s="34">
        <v>0</v>
      </c>
      <c r="D8289" s="38" t="s">
        <v>84</v>
      </c>
      <c r="E8289" s="38" t="s">
        <v>1953</v>
      </c>
      <c r="F8289" s="39">
        <v>103790</v>
      </c>
      <c r="G8289" s="39">
        <v>-58804.85</v>
      </c>
      <c r="H8289" s="39">
        <v>44985.15</v>
      </c>
    </row>
    <row r="8290" spans="1:8">
      <c r="A8290" s="32">
        <v>793</v>
      </c>
      <c r="B8290" s="37">
        <v>100000258304</v>
      </c>
      <c r="C8290" s="34">
        <v>0</v>
      </c>
      <c r="D8290" s="38" t="s">
        <v>84</v>
      </c>
      <c r="E8290" s="38" t="s">
        <v>1953</v>
      </c>
      <c r="F8290" s="39">
        <v>103790</v>
      </c>
      <c r="G8290" s="39">
        <v>-58804.85</v>
      </c>
      <c r="H8290" s="39">
        <v>44985.15</v>
      </c>
    </row>
    <row r="8291" spans="1:8">
      <c r="A8291" s="32">
        <v>794</v>
      </c>
      <c r="B8291" s="37">
        <v>100000258305</v>
      </c>
      <c r="C8291" s="34">
        <v>0</v>
      </c>
      <c r="D8291" s="38" t="s">
        <v>1907</v>
      </c>
      <c r="E8291" s="38" t="s">
        <v>1954</v>
      </c>
      <c r="F8291" s="39">
        <v>12000</v>
      </c>
      <c r="G8291" s="39">
        <v>-2395.62</v>
      </c>
      <c r="H8291" s="39">
        <v>9604.3799999999992</v>
      </c>
    </row>
    <row r="8292" spans="1:8">
      <c r="A8292" s="32">
        <v>795</v>
      </c>
      <c r="B8292" s="37">
        <v>100000258374</v>
      </c>
      <c r="C8292" s="34">
        <v>0</v>
      </c>
      <c r="D8292" s="38" t="s">
        <v>84</v>
      </c>
      <c r="E8292" s="38" t="s">
        <v>1955</v>
      </c>
      <c r="F8292" s="39">
        <v>1200000</v>
      </c>
      <c r="G8292" s="39">
        <v>-679890.41</v>
      </c>
      <c r="H8292" s="39">
        <v>520109.59</v>
      </c>
    </row>
    <row r="8293" spans="1:8">
      <c r="A8293" s="32">
        <v>796</v>
      </c>
      <c r="B8293" s="37">
        <v>100000258375</v>
      </c>
      <c r="C8293" s="34">
        <v>0</v>
      </c>
      <c r="D8293" s="38" t="s">
        <v>84</v>
      </c>
      <c r="E8293" s="38" t="s">
        <v>1956</v>
      </c>
      <c r="F8293" s="39">
        <v>700000</v>
      </c>
      <c r="G8293" s="39">
        <v>-396602.74</v>
      </c>
      <c r="H8293" s="39">
        <v>303397.26</v>
      </c>
    </row>
    <row r="8294" spans="1:8">
      <c r="A8294" s="32">
        <v>797</v>
      </c>
      <c r="B8294" s="37">
        <v>100000258376</v>
      </c>
      <c r="C8294" s="34">
        <v>0</v>
      </c>
      <c r="D8294" s="38" t="s">
        <v>84</v>
      </c>
      <c r="E8294" s="38" t="s">
        <v>1956</v>
      </c>
      <c r="F8294" s="39">
        <v>700000</v>
      </c>
      <c r="G8294" s="39">
        <v>-396602.74</v>
      </c>
      <c r="H8294" s="39">
        <v>303397.26</v>
      </c>
    </row>
    <row r="8295" spans="1:8">
      <c r="A8295" s="32">
        <v>798</v>
      </c>
      <c r="B8295" s="37">
        <v>100000258377</v>
      </c>
      <c r="C8295" s="34">
        <v>0</v>
      </c>
      <c r="D8295" s="38" t="s">
        <v>84</v>
      </c>
      <c r="E8295" s="38" t="s">
        <v>1957</v>
      </c>
      <c r="F8295" s="39">
        <v>64900</v>
      </c>
      <c r="G8295" s="39">
        <v>-36770.74</v>
      </c>
      <c r="H8295" s="39">
        <v>28129.26</v>
      </c>
    </row>
    <row r="8296" spans="1:8">
      <c r="A8296" s="32">
        <v>799</v>
      </c>
      <c r="B8296" s="37">
        <v>100000258378</v>
      </c>
      <c r="C8296" s="34">
        <v>0</v>
      </c>
      <c r="D8296" s="38" t="s">
        <v>84</v>
      </c>
      <c r="E8296" s="38" t="s">
        <v>1957</v>
      </c>
      <c r="F8296" s="39">
        <v>64900</v>
      </c>
      <c r="G8296" s="39">
        <v>-36770.74</v>
      </c>
      <c r="H8296" s="39">
        <v>28129.26</v>
      </c>
    </row>
    <row r="8297" spans="1:8">
      <c r="A8297" s="32">
        <v>800</v>
      </c>
      <c r="B8297" s="37">
        <v>100000258379</v>
      </c>
      <c r="C8297" s="34">
        <v>0</v>
      </c>
      <c r="D8297" s="38" t="s">
        <v>84</v>
      </c>
      <c r="E8297" s="38" t="s">
        <v>1957</v>
      </c>
      <c r="F8297" s="39">
        <v>64900</v>
      </c>
      <c r="G8297" s="39">
        <v>-36770.74</v>
      </c>
      <c r="H8297" s="39">
        <v>28129.26</v>
      </c>
    </row>
    <row r="8298" spans="1:8">
      <c r="A8298" s="32">
        <v>801</v>
      </c>
      <c r="B8298" s="37">
        <v>100000258380</v>
      </c>
      <c r="C8298" s="34">
        <v>0</v>
      </c>
      <c r="D8298" s="38" t="s">
        <v>84</v>
      </c>
      <c r="E8298" s="38" t="s">
        <v>1957</v>
      </c>
      <c r="F8298" s="39">
        <v>64900</v>
      </c>
      <c r="G8298" s="39">
        <v>-36770.74</v>
      </c>
      <c r="H8298" s="39">
        <v>28129.26</v>
      </c>
    </row>
    <row r="8299" spans="1:8">
      <c r="A8299" s="32">
        <v>802</v>
      </c>
      <c r="B8299" s="37">
        <v>100000258381</v>
      </c>
      <c r="C8299" s="34">
        <v>0</v>
      </c>
      <c r="D8299" s="38" t="s">
        <v>84</v>
      </c>
      <c r="E8299" s="38" t="s">
        <v>1957</v>
      </c>
      <c r="F8299" s="39">
        <v>64900</v>
      </c>
      <c r="G8299" s="39">
        <v>-36770.74</v>
      </c>
      <c r="H8299" s="39">
        <v>28129.26</v>
      </c>
    </row>
    <row r="8300" spans="1:8">
      <c r="A8300" s="32">
        <v>803</v>
      </c>
      <c r="B8300" s="37">
        <v>100000258382</v>
      </c>
      <c r="C8300" s="34">
        <v>0</v>
      </c>
      <c r="D8300" s="38" t="s">
        <v>84</v>
      </c>
      <c r="E8300" s="38" t="s">
        <v>1957</v>
      </c>
      <c r="F8300" s="39">
        <v>64900</v>
      </c>
      <c r="G8300" s="39">
        <v>-36770.74</v>
      </c>
      <c r="H8300" s="39">
        <v>28129.26</v>
      </c>
    </row>
    <row r="8301" spans="1:8">
      <c r="A8301" s="32">
        <v>804</v>
      </c>
      <c r="B8301" s="37">
        <v>100000258383</v>
      </c>
      <c r="C8301" s="34">
        <v>0</v>
      </c>
      <c r="D8301" s="38" t="s">
        <v>84</v>
      </c>
      <c r="E8301" s="38" t="s">
        <v>1957</v>
      </c>
      <c r="F8301" s="39">
        <v>64900</v>
      </c>
      <c r="G8301" s="39">
        <v>-36770.74</v>
      </c>
      <c r="H8301" s="39">
        <v>28129.26</v>
      </c>
    </row>
    <row r="8302" spans="1:8">
      <c r="A8302" s="32">
        <v>805</v>
      </c>
      <c r="B8302" s="37">
        <v>100000258384</v>
      </c>
      <c r="C8302" s="34">
        <v>0</v>
      </c>
      <c r="D8302" s="38" t="s">
        <v>84</v>
      </c>
      <c r="E8302" s="38" t="s">
        <v>1957</v>
      </c>
      <c r="F8302" s="39">
        <v>64900</v>
      </c>
      <c r="G8302" s="39">
        <v>-36770.74</v>
      </c>
      <c r="H8302" s="39">
        <v>28129.26</v>
      </c>
    </row>
    <row r="8303" spans="1:8">
      <c r="A8303" s="32">
        <v>806</v>
      </c>
      <c r="B8303" s="37">
        <v>100000258385</v>
      </c>
      <c r="C8303" s="34">
        <v>0</v>
      </c>
      <c r="D8303" s="38" t="s">
        <v>84</v>
      </c>
      <c r="E8303" s="38" t="s">
        <v>1958</v>
      </c>
      <c r="F8303" s="39">
        <v>112885</v>
      </c>
      <c r="G8303" s="39">
        <v>-63957.86</v>
      </c>
      <c r="H8303" s="39">
        <v>48927.14</v>
      </c>
    </row>
    <row r="8304" spans="1:8">
      <c r="A8304" s="32">
        <v>807</v>
      </c>
      <c r="B8304" s="37">
        <v>100000258386</v>
      </c>
      <c r="C8304" s="34">
        <v>0</v>
      </c>
      <c r="D8304" s="38" t="s">
        <v>84</v>
      </c>
      <c r="E8304" s="38" t="s">
        <v>1958</v>
      </c>
      <c r="F8304" s="39">
        <v>112885</v>
      </c>
      <c r="G8304" s="39">
        <v>-63957.86</v>
      </c>
      <c r="H8304" s="39">
        <v>48927.14</v>
      </c>
    </row>
    <row r="8305" spans="1:8">
      <c r="A8305" s="32">
        <v>808</v>
      </c>
      <c r="B8305" s="37">
        <v>100000258387</v>
      </c>
      <c r="C8305" s="34">
        <v>0</v>
      </c>
      <c r="D8305" s="38" t="s">
        <v>84</v>
      </c>
      <c r="E8305" s="38" t="s">
        <v>1958</v>
      </c>
      <c r="F8305" s="39">
        <v>112885</v>
      </c>
      <c r="G8305" s="39">
        <v>-63957.86</v>
      </c>
      <c r="H8305" s="39">
        <v>48927.14</v>
      </c>
    </row>
    <row r="8306" spans="1:8">
      <c r="A8306" s="32">
        <v>809</v>
      </c>
      <c r="B8306" s="37">
        <v>100000259592</v>
      </c>
      <c r="C8306" s="34">
        <v>0</v>
      </c>
      <c r="D8306" s="38" t="s">
        <v>212</v>
      </c>
      <c r="E8306" s="38" t="s">
        <v>1959</v>
      </c>
      <c r="F8306" s="39">
        <v>45500</v>
      </c>
      <c r="G8306" s="39">
        <v>-15153.88</v>
      </c>
      <c r="H8306" s="39">
        <v>30346.12</v>
      </c>
    </row>
    <row r="8307" spans="1:8">
      <c r="A8307" s="32"/>
      <c r="B8307" s="37">
        <v>100000259592</v>
      </c>
      <c r="C8307" s="34">
        <v>1</v>
      </c>
      <c r="D8307" s="38" t="s">
        <v>212</v>
      </c>
      <c r="E8307" s="38" t="s">
        <v>1959</v>
      </c>
      <c r="F8307" s="39">
        <v>24500</v>
      </c>
      <c r="G8307" s="39">
        <v>-24499</v>
      </c>
      <c r="H8307" s="39">
        <v>1</v>
      </c>
    </row>
    <row r="8308" spans="1:8">
      <c r="A8308" s="32">
        <v>810</v>
      </c>
      <c r="B8308" s="37">
        <v>100000259593</v>
      </c>
      <c r="C8308" s="34">
        <v>0</v>
      </c>
      <c r="D8308" s="38" t="s">
        <v>212</v>
      </c>
      <c r="E8308" s="38" t="s">
        <v>1960</v>
      </c>
      <c r="F8308" s="39">
        <v>18805.25</v>
      </c>
      <c r="G8308" s="39">
        <v>-6602.73</v>
      </c>
      <c r="H8308" s="39">
        <v>12202.52</v>
      </c>
    </row>
    <row r="8309" spans="1:8">
      <c r="A8309" s="32"/>
      <c r="B8309" s="37">
        <v>100000259593</v>
      </c>
      <c r="C8309" s="34">
        <v>1</v>
      </c>
      <c r="D8309" s="38" t="s">
        <v>212</v>
      </c>
      <c r="E8309" s="38" t="s">
        <v>1960</v>
      </c>
      <c r="F8309" s="39">
        <v>11689.75</v>
      </c>
      <c r="G8309" s="39">
        <v>-11688.75</v>
      </c>
      <c r="H8309" s="39">
        <v>1</v>
      </c>
    </row>
    <row r="8310" spans="1:8">
      <c r="A8310" s="32">
        <v>811</v>
      </c>
      <c r="B8310" s="37">
        <v>100000259594</v>
      </c>
      <c r="C8310" s="34">
        <v>0</v>
      </c>
      <c r="D8310" s="38" t="s">
        <v>212</v>
      </c>
      <c r="E8310" s="38" t="s">
        <v>1961</v>
      </c>
      <c r="F8310" s="39">
        <v>190000</v>
      </c>
      <c r="G8310" s="39">
        <v>-64922.15</v>
      </c>
      <c r="H8310" s="39">
        <v>125077.85</v>
      </c>
    </row>
    <row r="8311" spans="1:8">
      <c r="A8311" s="32"/>
      <c r="B8311" s="37">
        <v>100000259594</v>
      </c>
      <c r="C8311" s="34">
        <v>1</v>
      </c>
      <c r="D8311" s="38" t="s">
        <v>212</v>
      </c>
      <c r="E8311" s="38" t="s">
        <v>1961</v>
      </c>
      <c r="F8311" s="39">
        <v>110000</v>
      </c>
      <c r="G8311" s="39">
        <v>-109999</v>
      </c>
      <c r="H8311" s="39">
        <v>1</v>
      </c>
    </row>
    <row r="8312" spans="1:8">
      <c r="A8312" s="32">
        <v>812</v>
      </c>
      <c r="B8312" s="37">
        <v>100000260685</v>
      </c>
      <c r="C8312" s="34">
        <v>0</v>
      </c>
      <c r="D8312" s="38" t="s">
        <v>84</v>
      </c>
      <c r="E8312" s="38" t="s">
        <v>1962</v>
      </c>
      <c r="F8312" s="39">
        <v>438000</v>
      </c>
      <c r="G8312" s="39">
        <v>-248160</v>
      </c>
      <c r="H8312" s="39">
        <v>189840</v>
      </c>
    </row>
    <row r="8313" spans="1:8">
      <c r="A8313" s="32">
        <v>813</v>
      </c>
      <c r="B8313" s="37">
        <v>100000260686</v>
      </c>
      <c r="C8313" s="34">
        <v>0</v>
      </c>
      <c r="D8313" s="38" t="s">
        <v>84</v>
      </c>
      <c r="E8313" s="38" t="s">
        <v>1963</v>
      </c>
      <c r="F8313" s="39">
        <v>149500</v>
      </c>
      <c r="G8313" s="39">
        <v>-84703.01</v>
      </c>
      <c r="H8313" s="39">
        <v>64796.99</v>
      </c>
    </row>
    <row r="8314" spans="1:8">
      <c r="A8314" s="32">
        <v>814</v>
      </c>
      <c r="B8314" s="37">
        <v>100000260687</v>
      </c>
      <c r="C8314" s="34">
        <v>0</v>
      </c>
      <c r="D8314" s="38" t="s">
        <v>84</v>
      </c>
      <c r="E8314" s="38" t="s">
        <v>1963</v>
      </c>
      <c r="F8314" s="39">
        <v>149500</v>
      </c>
      <c r="G8314" s="39">
        <v>-84703.01</v>
      </c>
      <c r="H8314" s="39">
        <v>64796.99</v>
      </c>
    </row>
    <row r="8315" spans="1:8">
      <c r="A8315" s="32">
        <v>815</v>
      </c>
      <c r="B8315" s="37">
        <v>100000260688</v>
      </c>
      <c r="C8315" s="34">
        <v>0</v>
      </c>
      <c r="D8315" s="38" t="s">
        <v>84</v>
      </c>
      <c r="E8315" s="38" t="s">
        <v>1714</v>
      </c>
      <c r="F8315" s="39">
        <v>428000</v>
      </c>
      <c r="G8315" s="39">
        <v>-242494.25</v>
      </c>
      <c r="H8315" s="39">
        <v>185505.75</v>
      </c>
    </row>
    <row r="8316" spans="1:8">
      <c r="A8316" s="32">
        <v>816</v>
      </c>
      <c r="B8316" s="37">
        <v>100000263744</v>
      </c>
      <c r="C8316" s="34">
        <v>0</v>
      </c>
      <c r="D8316" s="38" t="s">
        <v>84</v>
      </c>
      <c r="E8316" s="38" t="s">
        <v>1964</v>
      </c>
      <c r="F8316" s="39">
        <v>90000</v>
      </c>
      <c r="G8316" s="39">
        <v>-50991.78</v>
      </c>
      <c r="H8316" s="39">
        <v>39008.22</v>
      </c>
    </row>
    <row r="8317" spans="1:8">
      <c r="A8317" s="32">
        <v>817</v>
      </c>
      <c r="B8317" s="37">
        <v>100000263745</v>
      </c>
      <c r="C8317" s="34">
        <v>0</v>
      </c>
      <c r="D8317" s="38" t="s">
        <v>84</v>
      </c>
      <c r="E8317" s="38" t="s">
        <v>1964</v>
      </c>
      <c r="F8317" s="39">
        <v>90000</v>
      </c>
      <c r="G8317" s="39">
        <v>-50991.78</v>
      </c>
      <c r="H8317" s="39">
        <v>39008.22</v>
      </c>
    </row>
    <row r="8318" spans="1:8">
      <c r="A8318" s="32">
        <v>818</v>
      </c>
      <c r="B8318" s="37">
        <v>100000263746</v>
      </c>
      <c r="C8318" s="34">
        <v>0</v>
      </c>
      <c r="D8318" s="38" t="s">
        <v>1965</v>
      </c>
      <c r="E8318" s="38" t="s">
        <v>1966</v>
      </c>
      <c r="F8318" s="39">
        <v>2140000</v>
      </c>
      <c r="G8318" s="39">
        <v>-1180810.96</v>
      </c>
      <c r="H8318" s="39">
        <v>959189.04</v>
      </c>
    </row>
    <row r="8319" spans="1:8">
      <c r="A8319" s="32">
        <v>819</v>
      </c>
      <c r="B8319" s="37">
        <v>100000263747</v>
      </c>
      <c r="C8319" s="34">
        <v>0</v>
      </c>
      <c r="D8319" s="38" t="s">
        <v>84</v>
      </c>
      <c r="E8319" s="38" t="s">
        <v>1967</v>
      </c>
      <c r="F8319" s="39">
        <v>530000</v>
      </c>
      <c r="G8319" s="39">
        <v>-300284.93</v>
      </c>
      <c r="H8319" s="39">
        <v>229715.07</v>
      </c>
    </row>
    <row r="8320" spans="1:8">
      <c r="A8320" s="32">
        <v>820</v>
      </c>
      <c r="B8320" s="37">
        <v>100000263748</v>
      </c>
      <c r="C8320" s="34">
        <v>0</v>
      </c>
      <c r="D8320" s="38" t="s">
        <v>84</v>
      </c>
      <c r="E8320" s="38" t="s">
        <v>1968</v>
      </c>
      <c r="F8320" s="39">
        <v>198000</v>
      </c>
      <c r="G8320" s="39">
        <v>-112181.92</v>
      </c>
      <c r="H8320" s="39">
        <v>85818.08</v>
      </c>
    </row>
    <row r="8321" spans="1:8">
      <c r="A8321" s="32">
        <v>821</v>
      </c>
      <c r="B8321" s="37">
        <v>100000263749</v>
      </c>
      <c r="C8321" s="34">
        <v>0</v>
      </c>
      <c r="D8321" s="38" t="s">
        <v>84</v>
      </c>
      <c r="E8321" s="38" t="s">
        <v>1969</v>
      </c>
      <c r="F8321" s="39">
        <v>449400</v>
      </c>
      <c r="G8321" s="39">
        <v>-254618.96</v>
      </c>
      <c r="H8321" s="39">
        <v>194781.04</v>
      </c>
    </row>
    <row r="8322" spans="1:8">
      <c r="A8322" s="32">
        <v>822</v>
      </c>
      <c r="B8322" s="37">
        <v>100000263750</v>
      </c>
      <c r="C8322" s="34">
        <v>0</v>
      </c>
      <c r="D8322" s="38" t="s">
        <v>84</v>
      </c>
      <c r="E8322" s="38" t="s">
        <v>1969</v>
      </c>
      <c r="F8322" s="39">
        <v>449400</v>
      </c>
      <c r="G8322" s="39">
        <v>-254618.96</v>
      </c>
      <c r="H8322" s="39">
        <v>194781.04</v>
      </c>
    </row>
    <row r="8323" spans="1:8">
      <c r="A8323" s="32">
        <v>823</v>
      </c>
      <c r="B8323" s="37">
        <v>100000263753</v>
      </c>
      <c r="C8323" s="34">
        <v>0</v>
      </c>
      <c r="D8323" s="38" t="s">
        <v>84</v>
      </c>
      <c r="E8323" s="38" t="s">
        <v>1970</v>
      </c>
      <c r="F8323" s="39">
        <v>198000</v>
      </c>
      <c r="G8323" s="39">
        <v>-112181.92</v>
      </c>
      <c r="H8323" s="39">
        <v>85818.08</v>
      </c>
    </row>
    <row r="8324" spans="1:8">
      <c r="A8324" s="32">
        <v>824</v>
      </c>
      <c r="B8324" s="37">
        <v>100000263754</v>
      </c>
      <c r="C8324" s="34">
        <v>0</v>
      </c>
      <c r="D8324" s="38" t="s">
        <v>84</v>
      </c>
      <c r="E8324" s="38" t="s">
        <v>1970</v>
      </c>
      <c r="F8324" s="39">
        <v>198000</v>
      </c>
      <c r="G8324" s="39">
        <v>-112181.92</v>
      </c>
      <c r="H8324" s="39">
        <v>85818.08</v>
      </c>
    </row>
    <row r="8325" spans="1:8">
      <c r="A8325" s="32">
        <v>825</v>
      </c>
      <c r="B8325" s="37">
        <v>100000263755</v>
      </c>
      <c r="C8325" s="34">
        <v>0</v>
      </c>
      <c r="D8325" s="38" t="s">
        <v>84</v>
      </c>
      <c r="E8325" s="38" t="s">
        <v>1970</v>
      </c>
      <c r="F8325" s="39">
        <v>198000</v>
      </c>
      <c r="G8325" s="39">
        <v>-112181.92</v>
      </c>
      <c r="H8325" s="39">
        <v>85818.08</v>
      </c>
    </row>
    <row r="8326" spans="1:8">
      <c r="A8326" s="32">
        <v>826</v>
      </c>
      <c r="B8326" s="37">
        <v>100000263848</v>
      </c>
      <c r="C8326" s="34">
        <v>0</v>
      </c>
      <c r="D8326" s="38" t="s">
        <v>212</v>
      </c>
      <c r="E8326" s="38" t="s">
        <v>1971</v>
      </c>
      <c r="F8326" s="39">
        <v>123333.33</v>
      </c>
      <c r="G8326" s="39">
        <v>-40030.129999999997</v>
      </c>
      <c r="H8326" s="39">
        <v>83303.199999999997</v>
      </c>
    </row>
    <row r="8327" spans="1:8">
      <c r="A8327" s="32"/>
      <c r="B8327" s="37">
        <v>100000263848</v>
      </c>
      <c r="C8327" s="34">
        <v>1</v>
      </c>
      <c r="D8327" s="38" t="s">
        <v>212</v>
      </c>
      <c r="E8327" s="38" t="s">
        <v>1971</v>
      </c>
      <c r="F8327" s="39">
        <v>61666.67</v>
      </c>
      <c r="G8327" s="39">
        <v>-61665.67</v>
      </c>
      <c r="H8327" s="39">
        <v>1</v>
      </c>
    </row>
    <row r="8328" spans="1:8">
      <c r="A8328" s="32">
        <v>827</v>
      </c>
      <c r="B8328" s="37">
        <v>100000263849</v>
      </c>
      <c r="C8328" s="34">
        <v>0</v>
      </c>
      <c r="D8328" s="38" t="s">
        <v>212</v>
      </c>
      <c r="E8328" s="38" t="s">
        <v>1971</v>
      </c>
      <c r="F8328" s="39">
        <v>123333.33</v>
      </c>
      <c r="G8328" s="39">
        <v>-40030.129999999997</v>
      </c>
      <c r="H8328" s="39">
        <v>83303.199999999997</v>
      </c>
    </row>
    <row r="8329" spans="1:8">
      <c r="A8329" s="32"/>
      <c r="B8329" s="37">
        <v>100000263849</v>
      </c>
      <c r="C8329" s="34">
        <v>1</v>
      </c>
      <c r="D8329" s="38" t="s">
        <v>212</v>
      </c>
      <c r="E8329" s="38" t="s">
        <v>1971</v>
      </c>
      <c r="F8329" s="39">
        <v>61666.67</v>
      </c>
      <c r="G8329" s="39">
        <v>-61665.67</v>
      </c>
      <c r="H8329" s="39">
        <v>1</v>
      </c>
    </row>
    <row r="8330" spans="1:8">
      <c r="A8330" s="32">
        <v>828</v>
      </c>
      <c r="B8330" s="37">
        <v>100000263850</v>
      </c>
      <c r="C8330" s="34">
        <v>0</v>
      </c>
      <c r="D8330" s="38" t="s">
        <v>212</v>
      </c>
      <c r="E8330" s="38" t="s">
        <v>1971</v>
      </c>
      <c r="F8330" s="39">
        <v>123333.33</v>
      </c>
      <c r="G8330" s="39">
        <v>-40030.129999999997</v>
      </c>
      <c r="H8330" s="39">
        <v>83303.199999999997</v>
      </c>
    </row>
    <row r="8331" spans="1:8">
      <c r="A8331" s="32"/>
      <c r="B8331" s="37">
        <v>100000263850</v>
      </c>
      <c r="C8331" s="34">
        <v>1</v>
      </c>
      <c r="D8331" s="38" t="s">
        <v>212</v>
      </c>
      <c r="E8331" s="38" t="s">
        <v>1971</v>
      </c>
      <c r="F8331" s="39">
        <v>61666.67</v>
      </c>
      <c r="G8331" s="39">
        <v>-61665.67</v>
      </c>
      <c r="H8331" s="39">
        <v>1</v>
      </c>
    </row>
    <row r="8332" spans="1:8">
      <c r="A8332" s="32">
        <v>829</v>
      </c>
      <c r="B8332" s="37">
        <v>100000263851</v>
      </c>
      <c r="C8332" s="34">
        <v>0</v>
      </c>
      <c r="D8332" s="38" t="s">
        <v>212</v>
      </c>
      <c r="E8332" s="38" t="s">
        <v>1971</v>
      </c>
      <c r="F8332" s="39">
        <v>123333.33</v>
      </c>
      <c r="G8332" s="39">
        <v>-40030.129999999997</v>
      </c>
      <c r="H8332" s="39">
        <v>83303.199999999997</v>
      </c>
    </row>
    <row r="8333" spans="1:8">
      <c r="A8333" s="32"/>
      <c r="B8333" s="37">
        <v>100000263851</v>
      </c>
      <c r="C8333" s="34">
        <v>1</v>
      </c>
      <c r="D8333" s="38" t="s">
        <v>212</v>
      </c>
      <c r="E8333" s="38" t="s">
        <v>1971</v>
      </c>
      <c r="F8333" s="39">
        <v>61666.67</v>
      </c>
      <c r="G8333" s="39">
        <v>-61665.67</v>
      </c>
      <c r="H8333" s="39">
        <v>1</v>
      </c>
    </row>
    <row r="8334" spans="1:8">
      <c r="A8334" s="32">
        <v>830</v>
      </c>
      <c r="B8334" s="37">
        <v>100000268317</v>
      </c>
      <c r="C8334" s="34">
        <v>0</v>
      </c>
      <c r="D8334" s="38" t="s">
        <v>1972</v>
      </c>
      <c r="E8334" s="38" t="s">
        <v>1802</v>
      </c>
      <c r="F8334" s="39">
        <v>1485000</v>
      </c>
      <c r="G8334" s="39">
        <v>-812884.93</v>
      </c>
      <c r="H8334" s="39">
        <v>672115.07</v>
      </c>
    </row>
    <row r="8335" spans="1:8">
      <c r="A8335" s="32">
        <v>831</v>
      </c>
      <c r="B8335" s="37">
        <v>100000268318</v>
      </c>
      <c r="C8335" s="34">
        <v>0</v>
      </c>
      <c r="D8335" s="38" t="s">
        <v>1972</v>
      </c>
      <c r="E8335" s="38" t="s">
        <v>1802</v>
      </c>
      <c r="F8335" s="39">
        <v>1485000</v>
      </c>
      <c r="G8335" s="39">
        <v>-812884.93</v>
      </c>
      <c r="H8335" s="39">
        <v>672115.07</v>
      </c>
    </row>
    <row r="8336" spans="1:8">
      <c r="A8336" s="32">
        <v>832</v>
      </c>
      <c r="B8336" s="37">
        <v>100000268319</v>
      </c>
      <c r="C8336" s="34">
        <v>0</v>
      </c>
      <c r="D8336" s="38" t="s">
        <v>1972</v>
      </c>
      <c r="E8336" s="38" t="s">
        <v>1802</v>
      </c>
      <c r="F8336" s="39">
        <v>1485000</v>
      </c>
      <c r="G8336" s="39">
        <v>-812884.93</v>
      </c>
      <c r="H8336" s="39">
        <v>672115.07</v>
      </c>
    </row>
    <row r="8337" spans="1:8">
      <c r="A8337" s="32">
        <v>833</v>
      </c>
      <c r="B8337" s="37">
        <v>100000268320</v>
      </c>
      <c r="C8337" s="34">
        <v>0</v>
      </c>
      <c r="D8337" s="38" t="s">
        <v>1972</v>
      </c>
      <c r="E8337" s="38" t="s">
        <v>1973</v>
      </c>
      <c r="F8337" s="39">
        <v>995000</v>
      </c>
      <c r="G8337" s="39">
        <v>-544660.27</v>
      </c>
      <c r="H8337" s="39">
        <v>450339.73</v>
      </c>
    </row>
    <row r="8338" spans="1:8">
      <c r="A8338" s="32">
        <v>834</v>
      </c>
      <c r="B8338" s="37">
        <v>100000268321</v>
      </c>
      <c r="C8338" s="34">
        <v>0</v>
      </c>
      <c r="D8338" s="38" t="s">
        <v>1972</v>
      </c>
      <c r="E8338" s="38" t="s">
        <v>1973</v>
      </c>
      <c r="F8338" s="39">
        <v>995000</v>
      </c>
      <c r="G8338" s="39">
        <v>-544660.27</v>
      </c>
      <c r="H8338" s="39">
        <v>450339.73</v>
      </c>
    </row>
    <row r="8339" spans="1:8">
      <c r="A8339" s="32">
        <v>835</v>
      </c>
      <c r="B8339" s="37">
        <v>100000268322</v>
      </c>
      <c r="C8339" s="34">
        <v>0</v>
      </c>
      <c r="D8339" s="38" t="s">
        <v>1972</v>
      </c>
      <c r="E8339" s="38" t="s">
        <v>1974</v>
      </c>
      <c r="F8339" s="39">
        <v>228000</v>
      </c>
      <c r="G8339" s="39">
        <v>-124806.58</v>
      </c>
      <c r="H8339" s="39">
        <v>103193.42</v>
      </c>
    </row>
    <row r="8340" spans="1:8">
      <c r="A8340" s="32">
        <v>836</v>
      </c>
      <c r="B8340" s="37">
        <v>100000268323</v>
      </c>
      <c r="C8340" s="34">
        <v>0</v>
      </c>
      <c r="D8340" s="38" t="s">
        <v>1972</v>
      </c>
      <c r="E8340" s="38" t="s">
        <v>1974</v>
      </c>
      <c r="F8340" s="39">
        <v>228000</v>
      </c>
      <c r="G8340" s="39">
        <v>-124806.58</v>
      </c>
      <c r="H8340" s="39">
        <v>103193.42</v>
      </c>
    </row>
    <row r="8341" spans="1:8">
      <c r="A8341" s="32">
        <v>837</v>
      </c>
      <c r="B8341" s="37">
        <v>100000268324</v>
      </c>
      <c r="C8341" s="34">
        <v>0</v>
      </c>
      <c r="D8341" s="38" t="s">
        <v>1972</v>
      </c>
      <c r="E8341" s="38" t="s">
        <v>1974</v>
      </c>
      <c r="F8341" s="39">
        <v>228000</v>
      </c>
      <c r="G8341" s="39">
        <v>-124806.58</v>
      </c>
      <c r="H8341" s="39">
        <v>103193.42</v>
      </c>
    </row>
    <row r="8342" spans="1:8">
      <c r="A8342" s="32">
        <v>838</v>
      </c>
      <c r="B8342" s="37">
        <v>100000268325</v>
      </c>
      <c r="C8342" s="34">
        <v>0</v>
      </c>
      <c r="D8342" s="38" t="s">
        <v>1972</v>
      </c>
      <c r="E8342" s="38" t="s">
        <v>1974</v>
      </c>
      <c r="F8342" s="39">
        <v>228000</v>
      </c>
      <c r="G8342" s="39">
        <v>-124806.58</v>
      </c>
      <c r="H8342" s="39">
        <v>103193.42</v>
      </c>
    </row>
    <row r="8343" spans="1:8">
      <c r="A8343" s="32">
        <v>839</v>
      </c>
      <c r="B8343" s="37">
        <v>100000268326</v>
      </c>
      <c r="C8343" s="34">
        <v>0</v>
      </c>
      <c r="D8343" s="38" t="s">
        <v>1972</v>
      </c>
      <c r="E8343" s="38" t="s">
        <v>1974</v>
      </c>
      <c r="F8343" s="39">
        <v>228000</v>
      </c>
      <c r="G8343" s="39">
        <v>-124806.58</v>
      </c>
      <c r="H8343" s="39">
        <v>103193.42</v>
      </c>
    </row>
    <row r="8344" spans="1:8">
      <c r="A8344" s="32">
        <v>840</v>
      </c>
      <c r="B8344" s="37">
        <v>100000268327</v>
      </c>
      <c r="C8344" s="34">
        <v>0</v>
      </c>
      <c r="D8344" s="38" t="s">
        <v>1972</v>
      </c>
      <c r="E8344" s="38" t="s">
        <v>1974</v>
      </c>
      <c r="F8344" s="39">
        <v>228000</v>
      </c>
      <c r="G8344" s="39">
        <v>-124806.58</v>
      </c>
      <c r="H8344" s="39">
        <v>103193.42</v>
      </c>
    </row>
    <row r="8345" spans="1:8">
      <c r="A8345" s="32">
        <v>841</v>
      </c>
      <c r="B8345" s="37">
        <v>100000268328</v>
      </c>
      <c r="C8345" s="34">
        <v>0</v>
      </c>
      <c r="D8345" s="38" t="s">
        <v>1972</v>
      </c>
      <c r="E8345" s="38" t="s">
        <v>1974</v>
      </c>
      <c r="F8345" s="39">
        <v>228000</v>
      </c>
      <c r="G8345" s="39">
        <v>-124806.58</v>
      </c>
      <c r="H8345" s="39">
        <v>103193.42</v>
      </c>
    </row>
    <row r="8346" spans="1:8">
      <c r="A8346" s="32">
        <v>842</v>
      </c>
      <c r="B8346" s="37">
        <v>100000268329</v>
      </c>
      <c r="C8346" s="34">
        <v>0</v>
      </c>
      <c r="D8346" s="38" t="s">
        <v>1972</v>
      </c>
      <c r="E8346" s="38" t="s">
        <v>1974</v>
      </c>
      <c r="F8346" s="39">
        <v>228000</v>
      </c>
      <c r="G8346" s="39">
        <v>-124806.58</v>
      </c>
      <c r="H8346" s="39">
        <v>103193.42</v>
      </c>
    </row>
    <row r="8347" spans="1:8">
      <c r="A8347" s="32">
        <v>843</v>
      </c>
      <c r="B8347" s="37">
        <v>100000268330</v>
      </c>
      <c r="C8347" s="34">
        <v>0</v>
      </c>
      <c r="D8347" s="38" t="s">
        <v>1972</v>
      </c>
      <c r="E8347" s="38" t="s">
        <v>1974</v>
      </c>
      <c r="F8347" s="39">
        <v>228000</v>
      </c>
      <c r="G8347" s="39">
        <v>-124806.58</v>
      </c>
      <c r="H8347" s="39">
        <v>103193.42</v>
      </c>
    </row>
    <row r="8348" spans="1:8">
      <c r="A8348" s="32">
        <v>844</v>
      </c>
      <c r="B8348" s="37">
        <v>100000268331</v>
      </c>
      <c r="C8348" s="34">
        <v>0</v>
      </c>
      <c r="D8348" s="38" t="s">
        <v>1972</v>
      </c>
      <c r="E8348" s="38" t="s">
        <v>1974</v>
      </c>
      <c r="F8348" s="39">
        <v>228000</v>
      </c>
      <c r="G8348" s="39">
        <v>-124806.58</v>
      </c>
      <c r="H8348" s="39">
        <v>103193.42</v>
      </c>
    </row>
    <row r="8349" spans="1:8">
      <c r="A8349" s="32">
        <v>845</v>
      </c>
      <c r="B8349" s="37">
        <v>100000268332</v>
      </c>
      <c r="C8349" s="34">
        <v>0</v>
      </c>
      <c r="D8349" s="38" t="s">
        <v>1972</v>
      </c>
      <c r="E8349" s="38" t="s">
        <v>1975</v>
      </c>
      <c r="F8349" s="39">
        <v>285000</v>
      </c>
      <c r="G8349" s="39">
        <v>-156008.22</v>
      </c>
      <c r="H8349" s="39">
        <v>128991.78</v>
      </c>
    </row>
    <row r="8350" spans="1:8">
      <c r="A8350" s="32">
        <v>846</v>
      </c>
      <c r="B8350" s="37">
        <v>100000268333</v>
      </c>
      <c r="C8350" s="34">
        <v>0</v>
      </c>
      <c r="D8350" s="38" t="s">
        <v>1972</v>
      </c>
      <c r="E8350" s="38" t="s">
        <v>1975</v>
      </c>
      <c r="F8350" s="39">
        <v>285000</v>
      </c>
      <c r="G8350" s="39">
        <v>-156008.22</v>
      </c>
      <c r="H8350" s="39">
        <v>128991.78</v>
      </c>
    </row>
    <row r="8351" spans="1:8">
      <c r="A8351" s="32">
        <v>847</v>
      </c>
      <c r="B8351" s="37">
        <v>100000268334</v>
      </c>
      <c r="C8351" s="34">
        <v>0</v>
      </c>
      <c r="D8351" s="38" t="s">
        <v>1972</v>
      </c>
      <c r="E8351" s="38" t="s">
        <v>1976</v>
      </c>
      <c r="F8351" s="39">
        <v>1065000</v>
      </c>
      <c r="G8351" s="39">
        <v>-582978.07999999996</v>
      </c>
      <c r="H8351" s="39">
        <v>482021.92</v>
      </c>
    </row>
    <row r="8352" spans="1:8">
      <c r="A8352" s="32">
        <v>848</v>
      </c>
      <c r="B8352" s="37">
        <v>100000268335</v>
      </c>
      <c r="C8352" s="34">
        <v>0</v>
      </c>
      <c r="D8352" s="38" t="s">
        <v>1972</v>
      </c>
      <c r="E8352" s="38" t="s">
        <v>1976</v>
      </c>
      <c r="F8352" s="39">
        <v>1065000</v>
      </c>
      <c r="G8352" s="39">
        <v>-582978.07999999996</v>
      </c>
      <c r="H8352" s="39">
        <v>482021.92</v>
      </c>
    </row>
    <row r="8353" spans="1:8">
      <c r="A8353" s="32">
        <v>849</v>
      </c>
      <c r="B8353" s="37">
        <v>100000268336</v>
      </c>
      <c r="C8353" s="34">
        <v>0</v>
      </c>
      <c r="D8353" s="38" t="s">
        <v>1972</v>
      </c>
      <c r="E8353" s="38" t="s">
        <v>1976</v>
      </c>
      <c r="F8353" s="39">
        <v>1065000</v>
      </c>
      <c r="G8353" s="39">
        <v>-582978.07999999996</v>
      </c>
      <c r="H8353" s="39">
        <v>482021.92</v>
      </c>
    </row>
    <row r="8354" spans="1:8">
      <c r="A8354" s="32">
        <v>850</v>
      </c>
      <c r="B8354" s="37">
        <v>100000268337</v>
      </c>
      <c r="C8354" s="34">
        <v>0</v>
      </c>
      <c r="D8354" s="38" t="s">
        <v>1972</v>
      </c>
      <c r="E8354" s="38" t="s">
        <v>1977</v>
      </c>
      <c r="F8354" s="39">
        <v>198000</v>
      </c>
      <c r="G8354" s="39">
        <v>-108384.66</v>
      </c>
      <c r="H8354" s="39">
        <v>89615.34</v>
      </c>
    </row>
    <row r="8355" spans="1:8">
      <c r="A8355" s="32">
        <v>851</v>
      </c>
      <c r="B8355" s="37">
        <v>100000268338</v>
      </c>
      <c r="C8355" s="34">
        <v>0</v>
      </c>
      <c r="D8355" s="38" t="s">
        <v>1972</v>
      </c>
      <c r="E8355" s="38" t="s">
        <v>1977</v>
      </c>
      <c r="F8355" s="39">
        <v>198000</v>
      </c>
      <c r="G8355" s="39">
        <v>-108384.66</v>
      </c>
      <c r="H8355" s="39">
        <v>89615.34</v>
      </c>
    </row>
    <row r="8356" spans="1:8">
      <c r="A8356" s="32">
        <v>852</v>
      </c>
      <c r="B8356" s="37">
        <v>100000268339</v>
      </c>
      <c r="C8356" s="34">
        <v>0</v>
      </c>
      <c r="D8356" s="38" t="s">
        <v>1972</v>
      </c>
      <c r="E8356" s="38" t="s">
        <v>1977</v>
      </c>
      <c r="F8356" s="39">
        <v>198000</v>
      </c>
      <c r="G8356" s="39">
        <v>-108384.66</v>
      </c>
      <c r="H8356" s="39">
        <v>89615.34</v>
      </c>
    </row>
    <row r="8357" spans="1:8">
      <c r="A8357" s="32">
        <v>853</v>
      </c>
      <c r="B8357" s="37">
        <v>100000268340</v>
      </c>
      <c r="C8357" s="34">
        <v>0</v>
      </c>
      <c r="D8357" s="38" t="s">
        <v>1972</v>
      </c>
      <c r="E8357" s="38" t="s">
        <v>1977</v>
      </c>
      <c r="F8357" s="39">
        <v>198000</v>
      </c>
      <c r="G8357" s="39">
        <v>-108384.66</v>
      </c>
      <c r="H8357" s="39">
        <v>89615.34</v>
      </c>
    </row>
    <row r="8358" spans="1:8">
      <c r="A8358" s="32">
        <v>854</v>
      </c>
      <c r="B8358" s="37">
        <v>100000268341</v>
      </c>
      <c r="C8358" s="34">
        <v>0</v>
      </c>
      <c r="D8358" s="38" t="s">
        <v>1972</v>
      </c>
      <c r="E8358" s="38" t="s">
        <v>1977</v>
      </c>
      <c r="F8358" s="39">
        <v>198000</v>
      </c>
      <c r="G8358" s="39">
        <v>-108384.66</v>
      </c>
      <c r="H8358" s="39">
        <v>89615.34</v>
      </c>
    </row>
    <row r="8359" spans="1:8">
      <c r="A8359" s="32">
        <v>855</v>
      </c>
      <c r="B8359" s="37">
        <v>100000268342</v>
      </c>
      <c r="C8359" s="34">
        <v>0</v>
      </c>
      <c r="D8359" s="38" t="s">
        <v>1972</v>
      </c>
      <c r="E8359" s="38" t="s">
        <v>1977</v>
      </c>
      <c r="F8359" s="39">
        <v>198000</v>
      </c>
      <c r="G8359" s="39">
        <v>-108384.66</v>
      </c>
      <c r="H8359" s="39">
        <v>89615.34</v>
      </c>
    </row>
    <row r="8360" spans="1:8">
      <c r="A8360" s="32">
        <v>856</v>
      </c>
      <c r="B8360" s="37">
        <v>100000268343</v>
      </c>
      <c r="C8360" s="34">
        <v>0</v>
      </c>
      <c r="D8360" s="38" t="s">
        <v>1972</v>
      </c>
      <c r="E8360" s="38" t="s">
        <v>1977</v>
      </c>
      <c r="F8360" s="39">
        <v>198000</v>
      </c>
      <c r="G8360" s="39">
        <v>-108384.66</v>
      </c>
      <c r="H8360" s="39">
        <v>89615.34</v>
      </c>
    </row>
    <row r="8361" spans="1:8">
      <c r="A8361" s="32">
        <v>857</v>
      </c>
      <c r="B8361" s="37">
        <v>100000268344</v>
      </c>
      <c r="C8361" s="34">
        <v>0</v>
      </c>
      <c r="D8361" s="38" t="s">
        <v>1972</v>
      </c>
      <c r="E8361" s="38" t="s">
        <v>1977</v>
      </c>
      <c r="F8361" s="39">
        <v>198000</v>
      </c>
      <c r="G8361" s="39">
        <v>-108384.66</v>
      </c>
      <c r="H8361" s="39">
        <v>89615.34</v>
      </c>
    </row>
    <row r="8362" spans="1:8">
      <c r="A8362" s="32">
        <v>858</v>
      </c>
      <c r="B8362" s="37">
        <v>100000268345</v>
      </c>
      <c r="C8362" s="34">
        <v>0</v>
      </c>
      <c r="D8362" s="38" t="s">
        <v>1972</v>
      </c>
      <c r="E8362" s="38" t="s">
        <v>1977</v>
      </c>
      <c r="F8362" s="39">
        <v>198000</v>
      </c>
      <c r="G8362" s="39">
        <v>-108384.66</v>
      </c>
      <c r="H8362" s="39">
        <v>89615.34</v>
      </c>
    </row>
    <row r="8363" spans="1:8">
      <c r="A8363" s="32">
        <v>859</v>
      </c>
      <c r="B8363" s="37">
        <v>100000268346</v>
      </c>
      <c r="C8363" s="34">
        <v>0</v>
      </c>
      <c r="D8363" s="38" t="s">
        <v>1972</v>
      </c>
      <c r="E8363" s="38" t="s">
        <v>1977</v>
      </c>
      <c r="F8363" s="39">
        <v>198000</v>
      </c>
      <c r="G8363" s="39">
        <v>-108384.66</v>
      </c>
      <c r="H8363" s="39">
        <v>89615.34</v>
      </c>
    </row>
    <row r="8364" spans="1:8">
      <c r="A8364" s="32">
        <v>860</v>
      </c>
      <c r="B8364" s="37">
        <v>100000268347</v>
      </c>
      <c r="C8364" s="34">
        <v>0</v>
      </c>
      <c r="D8364" s="38" t="s">
        <v>1972</v>
      </c>
      <c r="E8364" s="38" t="s">
        <v>1977</v>
      </c>
      <c r="F8364" s="39">
        <v>198000</v>
      </c>
      <c r="G8364" s="39">
        <v>-108384.66</v>
      </c>
      <c r="H8364" s="39">
        <v>89615.34</v>
      </c>
    </row>
    <row r="8365" spans="1:8">
      <c r="A8365" s="32">
        <v>861</v>
      </c>
      <c r="B8365" s="37">
        <v>100000268348</v>
      </c>
      <c r="C8365" s="34">
        <v>0</v>
      </c>
      <c r="D8365" s="38" t="s">
        <v>1972</v>
      </c>
      <c r="E8365" s="38" t="s">
        <v>1977</v>
      </c>
      <c r="F8365" s="39">
        <v>198000</v>
      </c>
      <c r="G8365" s="39">
        <v>-108384.66</v>
      </c>
      <c r="H8365" s="39">
        <v>89615.34</v>
      </c>
    </row>
    <row r="8366" spans="1:8">
      <c r="A8366" s="32">
        <v>862</v>
      </c>
      <c r="B8366" s="37">
        <v>100000268583</v>
      </c>
      <c r="C8366" s="34">
        <v>0</v>
      </c>
      <c r="D8366" s="38" t="s">
        <v>1972</v>
      </c>
      <c r="E8366" s="38" t="s">
        <v>1978</v>
      </c>
      <c r="F8366" s="39">
        <v>70000</v>
      </c>
      <c r="G8366" s="39">
        <v>-38317.81</v>
      </c>
      <c r="H8366" s="39">
        <v>31682.19</v>
      </c>
    </row>
    <row r="8367" spans="1:8">
      <c r="A8367" s="32">
        <v>863</v>
      </c>
      <c r="B8367" s="37">
        <v>100000268584</v>
      </c>
      <c r="C8367" s="34">
        <v>0</v>
      </c>
      <c r="D8367" s="38" t="s">
        <v>1972</v>
      </c>
      <c r="E8367" s="38" t="s">
        <v>1978</v>
      </c>
      <c r="F8367" s="39">
        <v>70000</v>
      </c>
      <c r="G8367" s="39">
        <v>-38317.81</v>
      </c>
      <c r="H8367" s="39">
        <v>31682.19</v>
      </c>
    </row>
    <row r="8368" spans="1:8">
      <c r="A8368" s="32">
        <v>864</v>
      </c>
      <c r="B8368" s="37">
        <v>100000268585</v>
      </c>
      <c r="C8368" s="34">
        <v>0</v>
      </c>
      <c r="D8368" s="38" t="s">
        <v>1972</v>
      </c>
      <c r="E8368" s="38" t="s">
        <v>1978</v>
      </c>
      <c r="F8368" s="39">
        <v>70000</v>
      </c>
      <c r="G8368" s="39">
        <v>-38317.81</v>
      </c>
      <c r="H8368" s="39">
        <v>31682.19</v>
      </c>
    </row>
    <row r="8369" spans="1:8">
      <c r="A8369" s="32">
        <v>865</v>
      </c>
      <c r="B8369" s="37">
        <v>100000268586</v>
      </c>
      <c r="C8369" s="34">
        <v>0</v>
      </c>
      <c r="D8369" s="38" t="s">
        <v>1972</v>
      </c>
      <c r="E8369" s="38" t="s">
        <v>1978</v>
      </c>
      <c r="F8369" s="39">
        <v>70000</v>
      </c>
      <c r="G8369" s="39">
        <v>-38317.81</v>
      </c>
      <c r="H8369" s="39">
        <v>31682.19</v>
      </c>
    </row>
    <row r="8370" spans="1:8">
      <c r="A8370" s="32">
        <v>866</v>
      </c>
      <c r="B8370" s="37">
        <v>100000268587</v>
      </c>
      <c r="C8370" s="34">
        <v>0</v>
      </c>
      <c r="D8370" s="38" t="s">
        <v>1972</v>
      </c>
      <c r="E8370" s="38" t="s">
        <v>1978</v>
      </c>
      <c r="F8370" s="39">
        <v>70000</v>
      </c>
      <c r="G8370" s="39">
        <v>-38317.81</v>
      </c>
      <c r="H8370" s="39">
        <v>31682.19</v>
      </c>
    </row>
    <row r="8371" spans="1:8">
      <c r="A8371" s="32">
        <v>867</v>
      </c>
      <c r="B8371" s="37">
        <v>100000268588</v>
      </c>
      <c r="C8371" s="34">
        <v>0</v>
      </c>
      <c r="D8371" s="38" t="s">
        <v>1972</v>
      </c>
      <c r="E8371" s="38" t="s">
        <v>1978</v>
      </c>
      <c r="F8371" s="39">
        <v>70000</v>
      </c>
      <c r="G8371" s="39">
        <v>-38317.81</v>
      </c>
      <c r="H8371" s="39">
        <v>31682.19</v>
      </c>
    </row>
    <row r="8372" spans="1:8">
      <c r="A8372" s="32">
        <v>868</v>
      </c>
      <c r="B8372" s="37">
        <v>100000268589</v>
      </c>
      <c r="C8372" s="34">
        <v>0</v>
      </c>
      <c r="D8372" s="38" t="s">
        <v>1972</v>
      </c>
      <c r="E8372" s="38" t="s">
        <v>1979</v>
      </c>
      <c r="F8372" s="39">
        <v>385000</v>
      </c>
      <c r="G8372" s="39">
        <v>-210747.95</v>
      </c>
      <c r="H8372" s="39">
        <v>174252.05</v>
      </c>
    </row>
    <row r="8373" spans="1:8">
      <c r="A8373" s="32">
        <v>869</v>
      </c>
      <c r="B8373" s="37">
        <v>100000271478</v>
      </c>
      <c r="C8373" s="34">
        <v>0</v>
      </c>
      <c r="D8373" s="38" t="s">
        <v>1907</v>
      </c>
      <c r="E8373" s="38" t="s">
        <v>1980</v>
      </c>
      <c r="F8373" s="39">
        <v>230000</v>
      </c>
      <c r="G8373" s="39">
        <v>-137747.95000000001</v>
      </c>
      <c r="H8373" s="39">
        <v>92252.05</v>
      </c>
    </row>
    <row r="8374" spans="1:8">
      <c r="A8374" s="32">
        <v>870</v>
      </c>
      <c r="B8374" s="37">
        <v>100000271626</v>
      </c>
      <c r="C8374" s="34">
        <v>0</v>
      </c>
      <c r="D8374" s="38" t="s">
        <v>1981</v>
      </c>
      <c r="E8374" s="38" t="s">
        <v>1982</v>
      </c>
      <c r="F8374" s="39">
        <v>12305</v>
      </c>
      <c r="G8374" s="39">
        <v>-6884.06</v>
      </c>
      <c r="H8374" s="39">
        <v>5420.94</v>
      </c>
    </row>
    <row r="8375" spans="1:8">
      <c r="A8375" s="32">
        <v>871</v>
      </c>
      <c r="B8375" s="37">
        <v>100000271627</v>
      </c>
      <c r="C8375" s="34">
        <v>0</v>
      </c>
      <c r="D8375" s="38" t="s">
        <v>1981</v>
      </c>
      <c r="E8375" s="38" t="s">
        <v>1982</v>
      </c>
      <c r="F8375" s="39">
        <v>12305</v>
      </c>
      <c r="G8375" s="39">
        <v>-6884.06</v>
      </c>
      <c r="H8375" s="39">
        <v>5420.94</v>
      </c>
    </row>
    <row r="8376" spans="1:8">
      <c r="A8376" s="32">
        <v>872</v>
      </c>
      <c r="B8376" s="37">
        <v>100000271628</v>
      </c>
      <c r="C8376" s="34">
        <v>0</v>
      </c>
      <c r="D8376" s="38" t="s">
        <v>1983</v>
      </c>
      <c r="E8376" s="38" t="s">
        <v>1835</v>
      </c>
      <c r="F8376" s="39">
        <v>99000</v>
      </c>
      <c r="G8376" s="39">
        <v>-55114.52</v>
      </c>
      <c r="H8376" s="39">
        <v>43885.48</v>
      </c>
    </row>
    <row r="8377" spans="1:8">
      <c r="A8377" s="32">
        <v>873</v>
      </c>
      <c r="B8377" s="37">
        <v>100000278149</v>
      </c>
      <c r="C8377" s="34">
        <v>0</v>
      </c>
      <c r="D8377" s="38" t="s">
        <v>1981</v>
      </c>
      <c r="E8377" s="38" t="s">
        <v>1984</v>
      </c>
      <c r="F8377" s="39">
        <v>420000</v>
      </c>
      <c r="G8377" s="39">
        <v>-234969.86</v>
      </c>
      <c r="H8377" s="39">
        <v>185030.14</v>
      </c>
    </row>
    <row r="8378" spans="1:8">
      <c r="A8378" s="32">
        <v>874</v>
      </c>
      <c r="B8378" s="37">
        <v>100000278150</v>
      </c>
      <c r="C8378" s="34">
        <v>0</v>
      </c>
      <c r="D8378" s="38" t="s">
        <v>1981</v>
      </c>
      <c r="E8378" s="38" t="s">
        <v>1984</v>
      </c>
      <c r="F8378" s="39">
        <v>420000</v>
      </c>
      <c r="G8378" s="39">
        <v>-234969.86</v>
      </c>
      <c r="H8378" s="39">
        <v>185030.14</v>
      </c>
    </row>
    <row r="8379" spans="1:8">
      <c r="A8379" s="32">
        <v>875</v>
      </c>
      <c r="B8379" s="37">
        <v>100000278151</v>
      </c>
      <c r="C8379" s="34">
        <v>0</v>
      </c>
      <c r="D8379" s="38" t="s">
        <v>1981</v>
      </c>
      <c r="E8379" s="38" t="s">
        <v>1984</v>
      </c>
      <c r="F8379" s="39">
        <v>420000</v>
      </c>
      <c r="G8379" s="39">
        <v>-234969.86</v>
      </c>
      <c r="H8379" s="39">
        <v>185030.14</v>
      </c>
    </row>
    <row r="8380" spans="1:8">
      <c r="A8380" s="32">
        <v>876</v>
      </c>
      <c r="B8380" s="37">
        <v>100000278152</v>
      </c>
      <c r="C8380" s="34">
        <v>0</v>
      </c>
      <c r="D8380" s="38" t="s">
        <v>1981</v>
      </c>
      <c r="E8380" s="38" t="s">
        <v>1984</v>
      </c>
      <c r="F8380" s="39">
        <v>420000</v>
      </c>
      <c r="G8380" s="39">
        <v>-234969.86</v>
      </c>
      <c r="H8380" s="39">
        <v>185030.14</v>
      </c>
    </row>
    <row r="8381" spans="1:8">
      <c r="A8381" s="32">
        <v>877</v>
      </c>
      <c r="B8381" s="37">
        <v>100000278153</v>
      </c>
      <c r="C8381" s="34">
        <v>0</v>
      </c>
      <c r="D8381" s="38" t="s">
        <v>1981</v>
      </c>
      <c r="E8381" s="38" t="s">
        <v>1984</v>
      </c>
      <c r="F8381" s="39">
        <v>420000</v>
      </c>
      <c r="G8381" s="39">
        <v>-234969.86</v>
      </c>
      <c r="H8381" s="39">
        <v>185030.14</v>
      </c>
    </row>
    <row r="8382" spans="1:8">
      <c r="A8382" s="32">
        <v>878</v>
      </c>
      <c r="B8382" s="37">
        <v>100000279497</v>
      </c>
      <c r="C8382" s="34">
        <v>0</v>
      </c>
      <c r="D8382" s="38" t="s">
        <v>1907</v>
      </c>
      <c r="E8382" s="38" t="s">
        <v>1985</v>
      </c>
      <c r="F8382" s="39">
        <v>230000</v>
      </c>
      <c r="G8382" s="39">
        <v>-137747.95000000001</v>
      </c>
      <c r="H8382" s="39">
        <v>92252.05</v>
      </c>
    </row>
    <row r="8383" spans="1:8">
      <c r="A8383" s="32">
        <v>879</v>
      </c>
      <c r="B8383" s="37">
        <v>100000279498</v>
      </c>
      <c r="C8383" s="34">
        <v>0</v>
      </c>
      <c r="D8383" s="38" t="s">
        <v>1907</v>
      </c>
      <c r="E8383" s="38" t="s">
        <v>1985</v>
      </c>
      <c r="F8383" s="39">
        <v>230000</v>
      </c>
      <c r="G8383" s="39">
        <v>-137747.95000000001</v>
      </c>
      <c r="H8383" s="39">
        <v>92252.05</v>
      </c>
    </row>
    <row r="8384" spans="1:8">
      <c r="A8384" s="32">
        <v>880</v>
      </c>
      <c r="B8384" s="37">
        <v>100000291841</v>
      </c>
      <c r="C8384" s="34">
        <v>0</v>
      </c>
      <c r="D8384" s="38" t="s">
        <v>212</v>
      </c>
      <c r="E8384" s="38" t="s">
        <v>1939</v>
      </c>
      <c r="F8384" s="39">
        <v>55250</v>
      </c>
      <c r="G8384" s="39">
        <v>-18401.13</v>
      </c>
      <c r="H8384" s="39">
        <v>36848.870000000003</v>
      </c>
    </row>
    <row r="8385" spans="1:8">
      <c r="A8385" s="32"/>
      <c r="B8385" s="37">
        <v>100000291841</v>
      </c>
      <c r="C8385" s="34">
        <v>1</v>
      </c>
      <c r="D8385" s="38" t="s">
        <v>212</v>
      </c>
      <c r="E8385" s="38" t="s">
        <v>1939</v>
      </c>
      <c r="F8385" s="39">
        <v>29750</v>
      </c>
      <c r="G8385" s="39">
        <v>-29749</v>
      </c>
      <c r="H8385" s="39">
        <v>1</v>
      </c>
    </row>
    <row r="8386" spans="1:8">
      <c r="A8386" s="32">
        <v>881</v>
      </c>
      <c r="B8386" s="37">
        <v>100000291864</v>
      </c>
      <c r="C8386" s="34">
        <v>0</v>
      </c>
      <c r="D8386" s="38" t="s">
        <v>1986</v>
      </c>
      <c r="E8386" s="38" t="s">
        <v>1987</v>
      </c>
      <c r="F8386" s="39">
        <v>116900</v>
      </c>
      <c r="G8386" s="39">
        <v>-62261.26</v>
      </c>
      <c r="H8386" s="39">
        <v>54638.74</v>
      </c>
    </row>
    <row r="8387" spans="1:8">
      <c r="A8387" s="32">
        <v>882</v>
      </c>
      <c r="B8387" s="37">
        <v>100000291865</v>
      </c>
      <c r="C8387" s="34">
        <v>0</v>
      </c>
      <c r="D8387" s="38" t="s">
        <v>1986</v>
      </c>
      <c r="E8387" s="38" t="s">
        <v>1987</v>
      </c>
      <c r="F8387" s="39">
        <v>116900</v>
      </c>
      <c r="G8387" s="39">
        <v>-62261.26</v>
      </c>
      <c r="H8387" s="39">
        <v>54638.74</v>
      </c>
    </row>
    <row r="8388" spans="1:8">
      <c r="A8388" s="32">
        <v>883</v>
      </c>
      <c r="B8388" s="37">
        <v>100000291866</v>
      </c>
      <c r="C8388" s="34">
        <v>0</v>
      </c>
      <c r="D8388" s="38" t="s">
        <v>1986</v>
      </c>
      <c r="E8388" s="38" t="s">
        <v>1987</v>
      </c>
      <c r="F8388" s="39">
        <v>116900</v>
      </c>
      <c r="G8388" s="39">
        <v>-62261.26</v>
      </c>
      <c r="H8388" s="39">
        <v>54638.74</v>
      </c>
    </row>
    <row r="8389" spans="1:8">
      <c r="A8389" s="32">
        <v>884</v>
      </c>
      <c r="B8389" s="37">
        <v>100000291867</v>
      </c>
      <c r="C8389" s="34">
        <v>0</v>
      </c>
      <c r="D8389" s="38" t="s">
        <v>1986</v>
      </c>
      <c r="E8389" s="38" t="s">
        <v>1987</v>
      </c>
      <c r="F8389" s="39">
        <v>116900</v>
      </c>
      <c r="G8389" s="39">
        <v>-62261.26</v>
      </c>
      <c r="H8389" s="39">
        <v>54638.74</v>
      </c>
    </row>
    <row r="8390" spans="1:8">
      <c r="A8390" s="32">
        <v>885</v>
      </c>
      <c r="B8390" s="37">
        <v>100000291868</v>
      </c>
      <c r="C8390" s="34">
        <v>0</v>
      </c>
      <c r="D8390" s="38" t="s">
        <v>1986</v>
      </c>
      <c r="E8390" s="38" t="s">
        <v>1987</v>
      </c>
      <c r="F8390" s="39">
        <v>116900</v>
      </c>
      <c r="G8390" s="39">
        <v>-62261.26</v>
      </c>
      <c r="H8390" s="39">
        <v>54638.74</v>
      </c>
    </row>
    <row r="8391" spans="1:8">
      <c r="A8391" s="32">
        <v>886</v>
      </c>
      <c r="B8391" s="37">
        <v>100000291869</v>
      </c>
      <c r="C8391" s="34">
        <v>0</v>
      </c>
      <c r="D8391" s="38" t="s">
        <v>1986</v>
      </c>
      <c r="E8391" s="38" t="s">
        <v>1987</v>
      </c>
      <c r="F8391" s="39">
        <v>116900</v>
      </c>
      <c r="G8391" s="39">
        <v>-62261.26</v>
      </c>
      <c r="H8391" s="39">
        <v>54638.74</v>
      </c>
    </row>
    <row r="8392" spans="1:8">
      <c r="A8392" s="32">
        <v>887</v>
      </c>
      <c r="B8392" s="37">
        <v>100000291870</v>
      </c>
      <c r="C8392" s="34">
        <v>0</v>
      </c>
      <c r="D8392" s="38" t="s">
        <v>1986</v>
      </c>
      <c r="E8392" s="38" t="s">
        <v>1987</v>
      </c>
      <c r="F8392" s="39">
        <v>116900</v>
      </c>
      <c r="G8392" s="39">
        <v>-62261.26</v>
      </c>
      <c r="H8392" s="39">
        <v>54638.74</v>
      </c>
    </row>
    <row r="8393" spans="1:8">
      <c r="A8393" s="32">
        <v>888</v>
      </c>
      <c r="B8393" s="37">
        <v>100000291871</v>
      </c>
      <c r="C8393" s="34">
        <v>0</v>
      </c>
      <c r="D8393" s="38" t="s">
        <v>1986</v>
      </c>
      <c r="E8393" s="38" t="s">
        <v>1987</v>
      </c>
      <c r="F8393" s="39">
        <v>116900</v>
      </c>
      <c r="G8393" s="39">
        <v>-62261.26</v>
      </c>
      <c r="H8393" s="39">
        <v>54638.74</v>
      </c>
    </row>
    <row r="8394" spans="1:8">
      <c r="A8394" s="32">
        <v>889</v>
      </c>
      <c r="B8394" s="37">
        <v>100000291872</v>
      </c>
      <c r="C8394" s="34">
        <v>0</v>
      </c>
      <c r="D8394" s="38" t="s">
        <v>1986</v>
      </c>
      <c r="E8394" s="38" t="s">
        <v>1987</v>
      </c>
      <c r="F8394" s="39">
        <v>116900</v>
      </c>
      <c r="G8394" s="39">
        <v>-62261.26</v>
      </c>
      <c r="H8394" s="39">
        <v>54638.74</v>
      </c>
    </row>
    <row r="8395" spans="1:8">
      <c r="A8395" s="32">
        <v>890</v>
      </c>
      <c r="B8395" s="37">
        <v>100000291873</v>
      </c>
      <c r="C8395" s="34">
        <v>0</v>
      </c>
      <c r="D8395" s="38" t="s">
        <v>1986</v>
      </c>
      <c r="E8395" s="38" t="s">
        <v>1987</v>
      </c>
      <c r="F8395" s="39">
        <v>116900</v>
      </c>
      <c r="G8395" s="39">
        <v>-62261.26</v>
      </c>
      <c r="H8395" s="39">
        <v>54638.74</v>
      </c>
    </row>
    <row r="8396" spans="1:8">
      <c r="A8396" s="32">
        <v>891</v>
      </c>
      <c r="B8396" s="37">
        <v>100000291874</v>
      </c>
      <c r="C8396" s="34">
        <v>0</v>
      </c>
      <c r="D8396" s="38" t="s">
        <v>1986</v>
      </c>
      <c r="E8396" s="38" t="s">
        <v>1987</v>
      </c>
      <c r="F8396" s="39">
        <v>116900</v>
      </c>
      <c r="G8396" s="39">
        <v>-62261.26</v>
      </c>
      <c r="H8396" s="39">
        <v>54638.74</v>
      </c>
    </row>
    <row r="8397" spans="1:8">
      <c r="A8397" s="32">
        <v>892</v>
      </c>
      <c r="B8397" s="37">
        <v>100000291875</v>
      </c>
      <c r="C8397" s="34">
        <v>0</v>
      </c>
      <c r="D8397" s="38" t="s">
        <v>1986</v>
      </c>
      <c r="E8397" s="38" t="s">
        <v>1987</v>
      </c>
      <c r="F8397" s="39">
        <v>116900</v>
      </c>
      <c r="G8397" s="39">
        <v>-62261.26</v>
      </c>
      <c r="H8397" s="39">
        <v>54638.74</v>
      </c>
    </row>
    <row r="8398" spans="1:8">
      <c r="A8398" s="32">
        <v>893</v>
      </c>
      <c r="B8398" s="37">
        <v>100000291876</v>
      </c>
      <c r="C8398" s="34">
        <v>0</v>
      </c>
      <c r="D8398" s="38" t="s">
        <v>1986</v>
      </c>
      <c r="E8398" s="38" t="s">
        <v>1988</v>
      </c>
      <c r="F8398" s="39">
        <v>98950</v>
      </c>
      <c r="G8398" s="39">
        <v>-52701.04</v>
      </c>
      <c r="H8398" s="39">
        <v>46248.959999999999</v>
      </c>
    </row>
    <row r="8399" spans="1:8">
      <c r="A8399" s="32">
        <v>894</v>
      </c>
      <c r="B8399" s="37">
        <v>100000291877</v>
      </c>
      <c r="C8399" s="34">
        <v>0</v>
      </c>
      <c r="D8399" s="38" t="s">
        <v>1986</v>
      </c>
      <c r="E8399" s="38" t="s">
        <v>1988</v>
      </c>
      <c r="F8399" s="39">
        <v>98950</v>
      </c>
      <c r="G8399" s="39">
        <v>-52701.04</v>
      </c>
      <c r="H8399" s="39">
        <v>46248.959999999999</v>
      </c>
    </row>
    <row r="8400" spans="1:8">
      <c r="A8400" s="32">
        <v>895</v>
      </c>
      <c r="B8400" s="37">
        <v>100000291878</v>
      </c>
      <c r="C8400" s="34">
        <v>0</v>
      </c>
      <c r="D8400" s="38" t="s">
        <v>1986</v>
      </c>
      <c r="E8400" s="38" t="s">
        <v>1988</v>
      </c>
      <c r="F8400" s="39">
        <v>98950</v>
      </c>
      <c r="G8400" s="39">
        <v>-52701.04</v>
      </c>
      <c r="H8400" s="39">
        <v>46248.959999999999</v>
      </c>
    </row>
    <row r="8401" spans="1:8">
      <c r="A8401" s="32">
        <v>896</v>
      </c>
      <c r="B8401" s="37">
        <v>100000291879</v>
      </c>
      <c r="C8401" s="34">
        <v>0</v>
      </c>
      <c r="D8401" s="38" t="s">
        <v>1986</v>
      </c>
      <c r="E8401" s="38" t="s">
        <v>1988</v>
      </c>
      <c r="F8401" s="39">
        <v>98950</v>
      </c>
      <c r="G8401" s="39">
        <v>-52701.04</v>
      </c>
      <c r="H8401" s="39">
        <v>46248.959999999999</v>
      </c>
    </row>
    <row r="8402" spans="1:8">
      <c r="A8402" s="32">
        <v>897</v>
      </c>
      <c r="B8402" s="37">
        <v>100000291880</v>
      </c>
      <c r="C8402" s="34">
        <v>0</v>
      </c>
      <c r="D8402" s="38" t="s">
        <v>1986</v>
      </c>
      <c r="E8402" s="38" t="s">
        <v>1988</v>
      </c>
      <c r="F8402" s="39">
        <v>98950</v>
      </c>
      <c r="G8402" s="39">
        <v>-52701.04</v>
      </c>
      <c r="H8402" s="39">
        <v>46248.959999999999</v>
      </c>
    </row>
    <row r="8403" spans="1:8">
      <c r="A8403" s="32">
        <v>898</v>
      </c>
      <c r="B8403" s="37">
        <v>100000291881</v>
      </c>
      <c r="C8403" s="34">
        <v>0</v>
      </c>
      <c r="D8403" s="38" t="s">
        <v>1986</v>
      </c>
      <c r="E8403" s="38" t="s">
        <v>1989</v>
      </c>
      <c r="F8403" s="39">
        <v>420000</v>
      </c>
      <c r="G8403" s="39">
        <v>-223693.15</v>
      </c>
      <c r="H8403" s="39">
        <v>196306.85</v>
      </c>
    </row>
    <row r="8404" spans="1:8">
      <c r="A8404" s="32">
        <v>899</v>
      </c>
      <c r="B8404" s="37">
        <v>100000291882</v>
      </c>
      <c r="C8404" s="34">
        <v>0</v>
      </c>
      <c r="D8404" s="38" t="s">
        <v>1986</v>
      </c>
      <c r="E8404" s="38" t="s">
        <v>1988</v>
      </c>
      <c r="F8404" s="39">
        <v>89150</v>
      </c>
      <c r="G8404" s="39">
        <v>-47481.53</v>
      </c>
      <c r="H8404" s="39">
        <v>41668.47</v>
      </c>
    </row>
    <row r="8405" spans="1:8">
      <c r="A8405" s="32">
        <v>900</v>
      </c>
      <c r="B8405" s="37">
        <v>100000291883</v>
      </c>
      <c r="C8405" s="34">
        <v>0</v>
      </c>
      <c r="D8405" s="38" t="s">
        <v>1986</v>
      </c>
      <c r="E8405" s="38" t="s">
        <v>1988</v>
      </c>
      <c r="F8405" s="39">
        <v>89150</v>
      </c>
      <c r="G8405" s="39">
        <v>-47481.53</v>
      </c>
      <c r="H8405" s="39">
        <v>41668.47</v>
      </c>
    </row>
    <row r="8406" spans="1:8">
      <c r="A8406" s="32">
        <v>901</v>
      </c>
      <c r="B8406" s="37">
        <v>100000291884</v>
      </c>
      <c r="C8406" s="34">
        <v>0</v>
      </c>
      <c r="D8406" s="38" t="s">
        <v>1986</v>
      </c>
      <c r="E8406" s="38" t="s">
        <v>1988</v>
      </c>
      <c r="F8406" s="39">
        <v>89150</v>
      </c>
      <c r="G8406" s="39">
        <v>-47481.53</v>
      </c>
      <c r="H8406" s="39">
        <v>41668.47</v>
      </c>
    </row>
    <row r="8407" spans="1:8">
      <c r="A8407" s="32">
        <v>902</v>
      </c>
      <c r="B8407" s="37">
        <v>100000291885</v>
      </c>
      <c r="C8407" s="34">
        <v>0</v>
      </c>
      <c r="D8407" s="38" t="s">
        <v>1986</v>
      </c>
      <c r="E8407" s="38" t="s">
        <v>1990</v>
      </c>
      <c r="F8407" s="39">
        <v>200000</v>
      </c>
      <c r="G8407" s="39">
        <v>-106520.55</v>
      </c>
      <c r="H8407" s="39">
        <v>93479.45</v>
      </c>
    </row>
    <row r="8408" spans="1:8">
      <c r="A8408" s="32">
        <v>903</v>
      </c>
      <c r="B8408" s="37">
        <v>100000291886</v>
      </c>
      <c r="C8408" s="34">
        <v>0</v>
      </c>
      <c r="D8408" s="38" t="s">
        <v>1986</v>
      </c>
      <c r="E8408" s="38" t="s">
        <v>1991</v>
      </c>
      <c r="F8408" s="39">
        <v>220000</v>
      </c>
      <c r="G8408" s="39">
        <v>-117172.6</v>
      </c>
      <c r="H8408" s="39">
        <v>102827.4</v>
      </c>
    </row>
    <row r="8409" spans="1:8">
      <c r="A8409" s="32">
        <v>904</v>
      </c>
      <c r="B8409" s="37">
        <v>100000291909</v>
      </c>
      <c r="C8409" s="34">
        <v>0</v>
      </c>
      <c r="D8409" s="38" t="s">
        <v>1992</v>
      </c>
      <c r="E8409" s="38" t="s">
        <v>1993</v>
      </c>
      <c r="F8409" s="39">
        <v>120910</v>
      </c>
      <c r="G8409" s="39">
        <v>-68902.14</v>
      </c>
      <c r="H8409" s="39">
        <v>52007.86</v>
      </c>
    </row>
    <row r="8410" spans="1:8">
      <c r="A8410" s="32">
        <v>905</v>
      </c>
      <c r="B8410" s="37">
        <v>100000291910</v>
      </c>
      <c r="C8410" s="34">
        <v>0</v>
      </c>
      <c r="D8410" s="38" t="s">
        <v>1992</v>
      </c>
      <c r="E8410" s="38" t="s">
        <v>1993</v>
      </c>
      <c r="F8410" s="39">
        <v>120910</v>
      </c>
      <c r="G8410" s="39">
        <v>-68902.14</v>
      </c>
      <c r="H8410" s="39">
        <v>52007.86</v>
      </c>
    </row>
    <row r="8411" spans="1:8">
      <c r="A8411" s="32">
        <v>906</v>
      </c>
      <c r="B8411" s="37">
        <v>100000291911</v>
      </c>
      <c r="C8411" s="34">
        <v>0</v>
      </c>
      <c r="D8411" s="38" t="s">
        <v>1994</v>
      </c>
      <c r="E8411" s="38" t="s">
        <v>1995</v>
      </c>
      <c r="F8411" s="39">
        <v>16800</v>
      </c>
      <c r="G8411" s="39">
        <v>-9315.9500000000007</v>
      </c>
      <c r="H8411" s="39">
        <v>7484.05</v>
      </c>
    </row>
    <row r="8412" spans="1:8">
      <c r="A8412" s="32">
        <v>907</v>
      </c>
      <c r="B8412" s="37">
        <v>100000291912</v>
      </c>
      <c r="C8412" s="34">
        <v>0</v>
      </c>
      <c r="D8412" s="38" t="s">
        <v>1994</v>
      </c>
      <c r="E8412" s="38" t="s">
        <v>1995</v>
      </c>
      <c r="F8412" s="39">
        <v>16800</v>
      </c>
      <c r="G8412" s="39">
        <v>-9315.9500000000007</v>
      </c>
      <c r="H8412" s="39">
        <v>7484.05</v>
      </c>
    </row>
    <row r="8413" spans="1:8">
      <c r="A8413" s="32">
        <v>908</v>
      </c>
      <c r="B8413" s="37">
        <v>100000291913</v>
      </c>
      <c r="C8413" s="34">
        <v>0</v>
      </c>
      <c r="D8413" s="38" t="s">
        <v>1994</v>
      </c>
      <c r="E8413" s="38" t="s">
        <v>1995</v>
      </c>
      <c r="F8413" s="39">
        <v>16800</v>
      </c>
      <c r="G8413" s="39">
        <v>-9315.9500000000007</v>
      </c>
      <c r="H8413" s="39">
        <v>7484.05</v>
      </c>
    </row>
    <row r="8414" spans="1:8">
      <c r="A8414" s="32">
        <v>909</v>
      </c>
      <c r="B8414" s="37">
        <v>100000291914</v>
      </c>
      <c r="C8414" s="34">
        <v>0</v>
      </c>
      <c r="D8414" s="38" t="s">
        <v>1994</v>
      </c>
      <c r="E8414" s="38" t="s">
        <v>1995</v>
      </c>
      <c r="F8414" s="39">
        <v>16800</v>
      </c>
      <c r="G8414" s="39">
        <v>-9315.9500000000007</v>
      </c>
      <c r="H8414" s="39">
        <v>7484.05</v>
      </c>
    </row>
    <row r="8415" spans="1:8">
      <c r="A8415" s="32">
        <v>910</v>
      </c>
      <c r="B8415" s="37">
        <v>100000291915</v>
      </c>
      <c r="C8415" s="34">
        <v>0</v>
      </c>
      <c r="D8415" s="38" t="s">
        <v>1994</v>
      </c>
      <c r="E8415" s="38" t="s">
        <v>1995</v>
      </c>
      <c r="F8415" s="39">
        <v>16800</v>
      </c>
      <c r="G8415" s="39">
        <v>-9315.9500000000007</v>
      </c>
      <c r="H8415" s="39">
        <v>7484.05</v>
      </c>
    </row>
    <row r="8416" spans="1:8">
      <c r="A8416" s="32">
        <v>911</v>
      </c>
      <c r="B8416" s="37">
        <v>100000291916</v>
      </c>
      <c r="C8416" s="34">
        <v>0</v>
      </c>
      <c r="D8416" s="38" t="s">
        <v>1994</v>
      </c>
      <c r="E8416" s="38" t="s">
        <v>1995</v>
      </c>
      <c r="F8416" s="39">
        <v>16800</v>
      </c>
      <c r="G8416" s="39">
        <v>-9315.9500000000007</v>
      </c>
      <c r="H8416" s="39">
        <v>7484.05</v>
      </c>
    </row>
    <row r="8417" spans="1:8">
      <c r="A8417" s="32">
        <v>912</v>
      </c>
      <c r="B8417" s="37">
        <v>100000291917</v>
      </c>
      <c r="C8417" s="34">
        <v>0</v>
      </c>
      <c r="D8417" s="38" t="s">
        <v>1994</v>
      </c>
      <c r="E8417" s="38" t="s">
        <v>1995</v>
      </c>
      <c r="F8417" s="39">
        <v>16800</v>
      </c>
      <c r="G8417" s="39">
        <v>-9315.9500000000007</v>
      </c>
      <c r="H8417" s="39">
        <v>7484.05</v>
      </c>
    </row>
    <row r="8418" spans="1:8">
      <c r="A8418" s="32">
        <v>913</v>
      </c>
      <c r="B8418" s="37">
        <v>100000291918</v>
      </c>
      <c r="C8418" s="34">
        <v>0</v>
      </c>
      <c r="D8418" s="38" t="s">
        <v>1994</v>
      </c>
      <c r="E8418" s="38" t="s">
        <v>1995</v>
      </c>
      <c r="F8418" s="39">
        <v>16800</v>
      </c>
      <c r="G8418" s="39">
        <v>-9315.9500000000007</v>
      </c>
      <c r="H8418" s="39">
        <v>7484.05</v>
      </c>
    </row>
    <row r="8419" spans="1:8">
      <c r="A8419" s="32">
        <v>914</v>
      </c>
      <c r="B8419" s="37">
        <v>100000291919</v>
      </c>
      <c r="C8419" s="34">
        <v>0</v>
      </c>
      <c r="D8419" s="38" t="s">
        <v>1994</v>
      </c>
      <c r="E8419" s="38" t="s">
        <v>1995</v>
      </c>
      <c r="F8419" s="39">
        <v>16800</v>
      </c>
      <c r="G8419" s="39">
        <v>-9315.9500000000007</v>
      </c>
      <c r="H8419" s="39">
        <v>7484.05</v>
      </c>
    </row>
    <row r="8420" spans="1:8">
      <c r="A8420" s="32">
        <v>915</v>
      </c>
      <c r="B8420" s="37">
        <v>100000291920</v>
      </c>
      <c r="C8420" s="34">
        <v>0</v>
      </c>
      <c r="D8420" s="38" t="s">
        <v>1994</v>
      </c>
      <c r="E8420" s="38" t="s">
        <v>1995</v>
      </c>
      <c r="F8420" s="39">
        <v>16800</v>
      </c>
      <c r="G8420" s="39">
        <v>-9315.9500000000007</v>
      </c>
      <c r="H8420" s="39">
        <v>7484.05</v>
      </c>
    </row>
    <row r="8421" spans="1:8">
      <c r="A8421" s="32">
        <v>916</v>
      </c>
      <c r="B8421" s="37">
        <v>100000291921</v>
      </c>
      <c r="C8421" s="34">
        <v>0</v>
      </c>
      <c r="D8421" s="38" t="s">
        <v>1994</v>
      </c>
      <c r="E8421" s="38" t="s">
        <v>1995</v>
      </c>
      <c r="F8421" s="39">
        <v>16800</v>
      </c>
      <c r="G8421" s="39">
        <v>-9315.9500000000007</v>
      </c>
      <c r="H8421" s="39">
        <v>7484.05</v>
      </c>
    </row>
    <row r="8422" spans="1:8">
      <c r="A8422" s="32">
        <v>917</v>
      </c>
      <c r="B8422" s="37">
        <v>100000291922</v>
      </c>
      <c r="C8422" s="34">
        <v>0</v>
      </c>
      <c r="D8422" s="38" t="s">
        <v>1994</v>
      </c>
      <c r="E8422" s="38" t="s">
        <v>1995</v>
      </c>
      <c r="F8422" s="39">
        <v>16800</v>
      </c>
      <c r="G8422" s="39">
        <v>-9315.9500000000007</v>
      </c>
      <c r="H8422" s="39">
        <v>7484.05</v>
      </c>
    </row>
    <row r="8423" spans="1:8">
      <c r="A8423" s="32">
        <v>918</v>
      </c>
      <c r="B8423" s="37">
        <v>100000291923</v>
      </c>
      <c r="C8423" s="34">
        <v>0</v>
      </c>
      <c r="D8423" s="38" t="s">
        <v>1994</v>
      </c>
      <c r="E8423" s="38" t="s">
        <v>1995</v>
      </c>
      <c r="F8423" s="39">
        <v>16800</v>
      </c>
      <c r="G8423" s="39">
        <v>-9315.9500000000007</v>
      </c>
      <c r="H8423" s="39">
        <v>7484.05</v>
      </c>
    </row>
    <row r="8424" spans="1:8">
      <c r="A8424" s="32">
        <v>919</v>
      </c>
      <c r="B8424" s="37">
        <v>100000291924</v>
      </c>
      <c r="C8424" s="34">
        <v>0</v>
      </c>
      <c r="D8424" s="38" t="s">
        <v>1994</v>
      </c>
      <c r="E8424" s="38" t="s">
        <v>1995</v>
      </c>
      <c r="F8424" s="39">
        <v>16800</v>
      </c>
      <c r="G8424" s="39">
        <v>-9315.9500000000007</v>
      </c>
      <c r="H8424" s="39">
        <v>7484.05</v>
      </c>
    </row>
    <row r="8425" spans="1:8">
      <c r="A8425" s="32">
        <v>920</v>
      </c>
      <c r="B8425" s="37">
        <v>100000291925</v>
      </c>
      <c r="C8425" s="34">
        <v>0</v>
      </c>
      <c r="D8425" s="38" t="s">
        <v>1994</v>
      </c>
      <c r="E8425" s="38" t="s">
        <v>1995</v>
      </c>
      <c r="F8425" s="39">
        <v>16800</v>
      </c>
      <c r="G8425" s="39">
        <v>-9315.9500000000007</v>
      </c>
      <c r="H8425" s="39">
        <v>7484.05</v>
      </c>
    </row>
    <row r="8426" spans="1:8">
      <c r="A8426" s="32">
        <v>921</v>
      </c>
      <c r="B8426" s="37">
        <v>100000291926</v>
      </c>
      <c r="C8426" s="34">
        <v>0</v>
      </c>
      <c r="D8426" s="38" t="s">
        <v>1996</v>
      </c>
      <c r="E8426" s="38" t="s">
        <v>1997</v>
      </c>
      <c r="F8426" s="39">
        <v>95000</v>
      </c>
      <c r="G8426" s="39">
        <v>-51221.919999999998</v>
      </c>
      <c r="H8426" s="39">
        <v>43778.080000000002</v>
      </c>
    </row>
    <row r="8427" spans="1:8">
      <c r="A8427" s="32">
        <v>922</v>
      </c>
      <c r="B8427" s="37">
        <v>100000291927</v>
      </c>
      <c r="C8427" s="34">
        <v>0</v>
      </c>
      <c r="D8427" s="38" t="s">
        <v>1996</v>
      </c>
      <c r="E8427" s="38" t="s">
        <v>1997</v>
      </c>
      <c r="F8427" s="39">
        <v>95000</v>
      </c>
      <c r="G8427" s="39">
        <v>-51221.919999999998</v>
      </c>
      <c r="H8427" s="39">
        <v>43778.080000000002</v>
      </c>
    </row>
    <row r="8428" spans="1:8">
      <c r="A8428" s="32">
        <v>923</v>
      </c>
      <c r="B8428" s="37">
        <v>100000291928</v>
      </c>
      <c r="C8428" s="34">
        <v>0</v>
      </c>
      <c r="D8428" s="38" t="s">
        <v>1998</v>
      </c>
      <c r="E8428" s="38" t="s">
        <v>1989</v>
      </c>
      <c r="F8428" s="39">
        <v>420000</v>
      </c>
      <c r="G8428" s="39">
        <v>-225073.97</v>
      </c>
      <c r="H8428" s="39">
        <v>194926.03</v>
      </c>
    </row>
    <row r="8429" spans="1:8">
      <c r="A8429" s="32">
        <v>924</v>
      </c>
      <c r="B8429" s="37">
        <v>100000292274</v>
      </c>
      <c r="C8429" s="34">
        <v>0</v>
      </c>
      <c r="D8429" s="38" t="s">
        <v>1986</v>
      </c>
      <c r="E8429" s="38" t="s">
        <v>1999</v>
      </c>
      <c r="F8429" s="39">
        <v>590000</v>
      </c>
      <c r="G8429" s="39">
        <v>-314235.62</v>
      </c>
      <c r="H8429" s="39">
        <v>275764.38</v>
      </c>
    </row>
    <row r="8430" spans="1:8">
      <c r="A8430" s="32">
        <v>925</v>
      </c>
      <c r="B8430" s="37">
        <v>100000292275</v>
      </c>
      <c r="C8430" s="34">
        <v>0</v>
      </c>
      <c r="D8430" s="38" t="s">
        <v>1986</v>
      </c>
      <c r="E8430" s="38" t="s">
        <v>1999</v>
      </c>
      <c r="F8430" s="39">
        <v>590000</v>
      </c>
      <c r="G8430" s="39">
        <v>-314235.62</v>
      </c>
      <c r="H8430" s="39">
        <v>275764.38</v>
      </c>
    </row>
    <row r="8431" spans="1:8">
      <c r="A8431" s="32">
        <v>926</v>
      </c>
      <c r="B8431" s="37">
        <v>100000292276</v>
      </c>
      <c r="C8431" s="34">
        <v>0</v>
      </c>
      <c r="D8431" s="38" t="s">
        <v>1986</v>
      </c>
      <c r="E8431" s="38" t="s">
        <v>2000</v>
      </c>
      <c r="F8431" s="39">
        <v>120000</v>
      </c>
      <c r="G8431" s="39">
        <v>-63912.33</v>
      </c>
      <c r="H8431" s="39">
        <v>56087.67</v>
      </c>
    </row>
    <row r="8432" spans="1:8">
      <c r="A8432" s="32">
        <v>927</v>
      </c>
      <c r="B8432" s="37">
        <v>100000292277</v>
      </c>
      <c r="C8432" s="34">
        <v>0</v>
      </c>
      <c r="D8432" s="38" t="s">
        <v>1986</v>
      </c>
      <c r="E8432" s="38" t="s">
        <v>2001</v>
      </c>
      <c r="F8432" s="39">
        <v>890000</v>
      </c>
      <c r="G8432" s="39">
        <v>-474016.44</v>
      </c>
      <c r="H8432" s="39">
        <v>415983.56</v>
      </c>
    </row>
    <row r="8433" spans="1:8">
      <c r="A8433" s="32">
        <v>928</v>
      </c>
      <c r="B8433" s="37">
        <v>100000292278</v>
      </c>
      <c r="C8433" s="34">
        <v>0</v>
      </c>
      <c r="D8433" s="38" t="s">
        <v>1986</v>
      </c>
      <c r="E8433" s="38" t="s">
        <v>2001</v>
      </c>
      <c r="F8433" s="39">
        <v>890000</v>
      </c>
      <c r="G8433" s="39">
        <v>-474016.44</v>
      </c>
      <c r="H8433" s="39">
        <v>415983.56</v>
      </c>
    </row>
    <row r="8434" spans="1:8">
      <c r="A8434" s="32">
        <v>929</v>
      </c>
      <c r="B8434" s="37">
        <v>100000292279</v>
      </c>
      <c r="C8434" s="34">
        <v>0</v>
      </c>
      <c r="D8434" s="38" t="s">
        <v>1986</v>
      </c>
      <c r="E8434" s="38" t="s">
        <v>2002</v>
      </c>
      <c r="F8434" s="39">
        <v>245000</v>
      </c>
      <c r="G8434" s="39">
        <v>-130487.67</v>
      </c>
      <c r="H8434" s="39">
        <v>114512.33</v>
      </c>
    </row>
    <row r="8435" spans="1:8">
      <c r="A8435" s="32">
        <v>930</v>
      </c>
      <c r="B8435" s="37">
        <v>100000292280</v>
      </c>
      <c r="C8435" s="34">
        <v>0</v>
      </c>
      <c r="D8435" s="38" t="s">
        <v>1986</v>
      </c>
      <c r="E8435" s="38" t="s">
        <v>2002</v>
      </c>
      <c r="F8435" s="39">
        <v>245000</v>
      </c>
      <c r="G8435" s="39">
        <v>-130487.67</v>
      </c>
      <c r="H8435" s="39">
        <v>114512.33</v>
      </c>
    </row>
    <row r="8436" spans="1:8">
      <c r="A8436" s="32">
        <v>931</v>
      </c>
      <c r="B8436" s="37">
        <v>100000292281</v>
      </c>
      <c r="C8436" s="34">
        <v>0</v>
      </c>
      <c r="D8436" s="38" t="s">
        <v>1986</v>
      </c>
      <c r="E8436" s="38" t="s">
        <v>2002</v>
      </c>
      <c r="F8436" s="39">
        <v>245000</v>
      </c>
      <c r="G8436" s="39">
        <v>-130487.67</v>
      </c>
      <c r="H8436" s="39">
        <v>114512.33</v>
      </c>
    </row>
    <row r="8437" spans="1:8">
      <c r="A8437" s="32">
        <v>932</v>
      </c>
      <c r="B8437" s="37">
        <v>100000292282</v>
      </c>
      <c r="C8437" s="34">
        <v>0</v>
      </c>
      <c r="D8437" s="38" t="s">
        <v>1986</v>
      </c>
      <c r="E8437" s="38" t="s">
        <v>2002</v>
      </c>
      <c r="F8437" s="39">
        <v>245000</v>
      </c>
      <c r="G8437" s="39">
        <v>-130487.67</v>
      </c>
      <c r="H8437" s="39">
        <v>114512.33</v>
      </c>
    </row>
    <row r="8438" spans="1:8">
      <c r="A8438" s="32">
        <v>933</v>
      </c>
      <c r="B8438" s="37">
        <v>100000292283</v>
      </c>
      <c r="C8438" s="34">
        <v>0</v>
      </c>
      <c r="D8438" s="38" t="s">
        <v>1986</v>
      </c>
      <c r="E8438" s="38" t="s">
        <v>2002</v>
      </c>
      <c r="F8438" s="39">
        <v>245000</v>
      </c>
      <c r="G8438" s="39">
        <v>-130487.67</v>
      </c>
      <c r="H8438" s="39">
        <v>114512.33</v>
      </c>
    </row>
    <row r="8439" spans="1:8">
      <c r="A8439" s="32">
        <v>934</v>
      </c>
      <c r="B8439" s="37">
        <v>100000292415</v>
      </c>
      <c r="C8439" s="34">
        <v>0</v>
      </c>
      <c r="D8439" s="38" t="s">
        <v>2003</v>
      </c>
      <c r="E8439" s="38" t="s">
        <v>2004</v>
      </c>
      <c r="F8439" s="39">
        <v>27400</v>
      </c>
      <c r="G8439" s="39">
        <v>-14938.63</v>
      </c>
      <c r="H8439" s="39">
        <v>12461.37</v>
      </c>
    </row>
    <row r="8440" spans="1:8">
      <c r="A8440" s="32">
        <v>935</v>
      </c>
      <c r="B8440" s="37">
        <v>100000292416</v>
      </c>
      <c r="C8440" s="34">
        <v>0</v>
      </c>
      <c r="D8440" s="38" t="s">
        <v>2003</v>
      </c>
      <c r="E8440" s="38" t="s">
        <v>2005</v>
      </c>
      <c r="F8440" s="39">
        <v>43700</v>
      </c>
      <c r="G8440" s="39">
        <v>-23825.48</v>
      </c>
      <c r="H8440" s="39">
        <v>19874.52</v>
      </c>
    </row>
    <row r="8441" spans="1:8">
      <c r="A8441" s="32">
        <v>936</v>
      </c>
      <c r="B8441" s="37">
        <v>100000292417</v>
      </c>
      <c r="C8441" s="34">
        <v>0</v>
      </c>
      <c r="D8441" s="38" t="s">
        <v>2003</v>
      </c>
      <c r="E8441" s="38" t="s">
        <v>2005</v>
      </c>
      <c r="F8441" s="39">
        <v>43700</v>
      </c>
      <c r="G8441" s="39">
        <v>-23825.48</v>
      </c>
      <c r="H8441" s="39">
        <v>19874.52</v>
      </c>
    </row>
    <row r="8442" spans="1:8">
      <c r="A8442" s="32">
        <v>937</v>
      </c>
      <c r="B8442" s="37">
        <v>100000292418</v>
      </c>
      <c r="C8442" s="34">
        <v>0</v>
      </c>
      <c r="D8442" s="38" t="s">
        <v>2003</v>
      </c>
      <c r="E8442" s="38" t="s">
        <v>2005</v>
      </c>
      <c r="F8442" s="39">
        <v>43700</v>
      </c>
      <c r="G8442" s="39">
        <v>-23825.48</v>
      </c>
      <c r="H8442" s="39">
        <v>19874.52</v>
      </c>
    </row>
    <row r="8443" spans="1:8">
      <c r="A8443" s="32">
        <v>938</v>
      </c>
      <c r="B8443" s="37">
        <v>100000292419</v>
      </c>
      <c r="C8443" s="34">
        <v>0</v>
      </c>
      <c r="D8443" s="38" t="s">
        <v>2003</v>
      </c>
      <c r="E8443" s="38" t="s">
        <v>2006</v>
      </c>
      <c r="F8443" s="39">
        <v>47000</v>
      </c>
      <c r="G8443" s="39">
        <v>-25624.66</v>
      </c>
      <c r="H8443" s="39">
        <v>21375.34</v>
      </c>
    </row>
    <row r="8444" spans="1:8">
      <c r="A8444" s="32">
        <v>939</v>
      </c>
      <c r="B8444" s="37">
        <v>100000292420</v>
      </c>
      <c r="C8444" s="34">
        <v>0</v>
      </c>
      <c r="D8444" s="38" t="s">
        <v>2003</v>
      </c>
      <c r="E8444" s="38" t="s">
        <v>2006</v>
      </c>
      <c r="F8444" s="39">
        <v>47000</v>
      </c>
      <c r="G8444" s="39">
        <v>-25624.66</v>
      </c>
      <c r="H8444" s="39">
        <v>21375.34</v>
      </c>
    </row>
    <row r="8445" spans="1:8">
      <c r="A8445" s="32">
        <v>940</v>
      </c>
      <c r="B8445" s="37">
        <v>100000292421</v>
      </c>
      <c r="C8445" s="34">
        <v>0</v>
      </c>
      <c r="D8445" s="38" t="s">
        <v>2003</v>
      </c>
      <c r="E8445" s="38" t="s">
        <v>2007</v>
      </c>
      <c r="F8445" s="39">
        <v>35000</v>
      </c>
      <c r="G8445" s="39">
        <v>-19082.189999999999</v>
      </c>
      <c r="H8445" s="39">
        <v>15917.81</v>
      </c>
    </row>
    <row r="8446" spans="1:8">
      <c r="A8446" s="32">
        <v>941</v>
      </c>
      <c r="B8446" s="37">
        <v>100000292422</v>
      </c>
      <c r="C8446" s="34">
        <v>0</v>
      </c>
      <c r="D8446" s="38" t="s">
        <v>2003</v>
      </c>
      <c r="E8446" s="38" t="s">
        <v>2007</v>
      </c>
      <c r="F8446" s="39">
        <v>35000</v>
      </c>
      <c r="G8446" s="39">
        <v>-19082.189999999999</v>
      </c>
      <c r="H8446" s="39">
        <v>15917.81</v>
      </c>
    </row>
    <row r="8447" spans="1:8">
      <c r="A8447" s="32">
        <v>942</v>
      </c>
      <c r="B8447" s="37">
        <v>100000292423</v>
      </c>
      <c r="C8447" s="34">
        <v>0</v>
      </c>
      <c r="D8447" s="38" t="s">
        <v>2003</v>
      </c>
      <c r="E8447" s="38" t="s">
        <v>1831</v>
      </c>
      <c r="F8447" s="39">
        <v>49220</v>
      </c>
      <c r="G8447" s="39">
        <v>-26835.01</v>
      </c>
      <c r="H8447" s="39">
        <v>22384.99</v>
      </c>
    </row>
    <row r="8448" spans="1:8">
      <c r="A8448" s="32">
        <v>943</v>
      </c>
      <c r="B8448" s="37">
        <v>100000292474</v>
      </c>
      <c r="C8448" s="34">
        <v>0</v>
      </c>
      <c r="D8448" s="38" t="s">
        <v>2008</v>
      </c>
      <c r="E8448" s="38" t="s">
        <v>2009</v>
      </c>
      <c r="F8448" s="39">
        <v>18190</v>
      </c>
      <c r="G8448" s="39">
        <v>-9817.6200000000008</v>
      </c>
      <c r="H8448" s="39">
        <v>8372.3799999999992</v>
      </c>
    </row>
    <row r="8449" spans="1:8">
      <c r="A8449" s="32">
        <v>944</v>
      </c>
      <c r="B8449" s="37">
        <v>100000292475</v>
      </c>
      <c r="C8449" s="34">
        <v>0</v>
      </c>
      <c r="D8449" s="38" t="s">
        <v>2008</v>
      </c>
      <c r="E8449" s="38" t="s">
        <v>2009</v>
      </c>
      <c r="F8449" s="39">
        <v>18190</v>
      </c>
      <c r="G8449" s="39">
        <v>-9817.6200000000008</v>
      </c>
      <c r="H8449" s="39">
        <v>8372.3799999999992</v>
      </c>
    </row>
    <row r="8450" spans="1:8">
      <c r="A8450" s="32">
        <v>945</v>
      </c>
      <c r="B8450" s="37">
        <v>100000292587</v>
      </c>
      <c r="C8450" s="34">
        <v>0</v>
      </c>
      <c r="D8450" s="38" t="s">
        <v>212</v>
      </c>
      <c r="E8450" s="38" t="s">
        <v>1797</v>
      </c>
      <c r="F8450" s="39">
        <v>233333.33</v>
      </c>
      <c r="G8450" s="39">
        <v>-75732.679999999993</v>
      </c>
      <c r="H8450" s="39">
        <v>157600.65</v>
      </c>
    </row>
    <row r="8451" spans="1:8">
      <c r="A8451" s="32"/>
      <c r="B8451" s="37">
        <v>100000292587</v>
      </c>
      <c r="C8451" s="34">
        <v>1</v>
      </c>
      <c r="D8451" s="38" t="s">
        <v>212</v>
      </c>
      <c r="E8451" s="38" t="s">
        <v>1797</v>
      </c>
      <c r="F8451" s="39">
        <v>116666.67</v>
      </c>
      <c r="G8451" s="39">
        <v>-116665.67</v>
      </c>
      <c r="H8451" s="39">
        <v>1</v>
      </c>
    </row>
    <row r="8452" spans="1:8">
      <c r="A8452" s="32">
        <v>946</v>
      </c>
      <c r="B8452" s="37">
        <v>100000292588</v>
      </c>
      <c r="C8452" s="34">
        <v>0</v>
      </c>
      <c r="D8452" s="38" t="s">
        <v>1986</v>
      </c>
      <c r="E8452" s="38" t="s">
        <v>2010</v>
      </c>
      <c r="F8452" s="39">
        <v>7169000</v>
      </c>
      <c r="G8452" s="39">
        <v>-3818229.04</v>
      </c>
      <c r="H8452" s="39">
        <v>3350770.96</v>
      </c>
    </row>
    <row r="8453" spans="1:8">
      <c r="A8453" s="32">
        <v>947</v>
      </c>
      <c r="B8453" s="37">
        <v>100000292831</v>
      </c>
      <c r="C8453" s="34">
        <v>0</v>
      </c>
      <c r="D8453" s="38" t="s">
        <v>235</v>
      </c>
      <c r="E8453" s="38" t="s">
        <v>849</v>
      </c>
      <c r="F8453" s="39">
        <v>39911</v>
      </c>
      <c r="G8453" s="39">
        <v>-14365.23</v>
      </c>
      <c r="H8453" s="39">
        <v>25545.77</v>
      </c>
    </row>
    <row r="8454" spans="1:8">
      <c r="A8454" s="32">
        <v>948</v>
      </c>
      <c r="B8454" s="37">
        <v>100000292832</v>
      </c>
      <c r="C8454" s="34">
        <v>0</v>
      </c>
      <c r="D8454" s="38" t="s">
        <v>235</v>
      </c>
      <c r="E8454" s="38" t="s">
        <v>849</v>
      </c>
      <c r="F8454" s="39">
        <v>39911</v>
      </c>
      <c r="G8454" s="39">
        <v>-14365.23</v>
      </c>
      <c r="H8454" s="39">
        <v>25545.77</v>
      </c>
    </row>
    <row r="8455" spans="1:8">
      <c r="A8455" s="32">
        <v>949</v>
      </c>
      <c r="B8455" s="37">
        <v>100000292833</v>
      </c>
      <c r="C8455" s="34">
        <v>0</v>
      </c>
      <c r="D8455" s="38" t="s">
        <v>235</v>
      </c>
      <c r="E8455" s="38" t="s">
        <v>849</v>
      </c>
      <c r="F8455" s="39">
        <v>39911</v>
      </c>
      <c r="G8455" s="39">
        <v>-14365.23</v>
      </c>
      <c r="H8455" s="39">
        <v>25545.77</v>
      </c>
    </row>
    <row r="8456" spans="1:8">
      <c r="A8456" s="32">
        <v>950</v>
      </c>
      <c r="B8456" s="37">
        <v>100000293401</v>
      </c>
      <c r="C8456" s="34">
        <v>0</v>
      </c>
      <c r="D8456" s="38" t="s">
        <v>1986</v>
      </c>
      <c r="E8456" s="38" t="s">
        <v>2011</v>
      </c>
      <c r="F8456" s="39">
        <v>2250000</v>
      </c>
      <c r="G8456" s="39">
        <v>-1198356.1599999999</v>
      </c>
      <c r="H8456" s="39">
        <v>1051643.8400000001</v>
      </c>
    </row>
    <row r="8457" spans="1:8">
      <c r="A8457" s="32">
        <v>951</v>
      </c>
      <c r="B8457" s="37">
        <v>100000293402</v>
      </c>
      <c r="C8457" s="34">
        <v>0</v>
      </c>
      <c r="D8457" s="38" t="s">
        <v>1986</v>
      </c>
      <c r="E8457" s="38" t="s">
        <v>2011</v>
      </c>
      <c r="F8457" s="39">
        <v>2250000</v>
      </c>
      <c r="G8457" s="39">
        <v>-1198356.1599999999</v>
      </c>
      <c r="H8457" s="39">
        <v>1051643.8400000001</v>
      </c>
    </row>
    <row r="8458" spans="1:8">
      <c r="A8458" s="32">
        <v>952</v>
      </c>
      <c r="B8458" s="37">
        <v>100000293403</v>
      </c>
      <c r="C8458" s="34">
        <v>0</v>
      </c>
      <c r="D8458" s="38" t="s">
        <v>1986</v>
      </c>
      <c r="E8458" s="38" t="s">
        <v>2011</v>
      </c>
      <c r="F8458" s="39">
        <v>2250000</v>
      </c>
      <c r="G8458" s="39">
        <v>-1198356.1599999999</v>
      </c>
      <c r="H8458" s="39">
        <v>1051643.8400000001</v>
      </c>
    </row>
    <row r="8459" spans="1:8">
      <c r="A8459" s="32">
        <v>953</v>
      </c>
      <c r="B8459" s="37">
        <v>100000293404</v>
      </c>
      <c r="C8459" s="34">
        <v>0</v>
      </c>
      <c r="D8459" s="38" t="s">
        <v>1986</v>
      </c>
      <c r="E8459" s="38" t="s">
        <v>2011</v>
      </c>
      <c r="F8459" s="39">
        <v>2250000</v>
      </c>
      <c r="G8459" s="39">
        <v>-1198356.1599999999</v>
      </c>
      <c r="H8459" s="39">
        <v>1051643.8400000001</v>
      </c>
    </row>
    <row r="8460" spans="1:8">
      <c r="A8460" s="32">
        <v>954</v>
      </c>
      <c r="B8460" s="37">
        <v>100000293434</v>
      </c>
      <c r="C8460" s="34">
        <v>0</v>
      </c>
      <c r="D8460" s="38" t="s">
        <v>2012</v>
      </c>
      <c r="E8460" s="38" t="s">
        <v>1877</v>
      </c>
      <c r="F8460" s="39">
        <v>280000</v>
      </c>
      <c r="G8460" s="39">
        <v>-147901.37</v>
      </c>
      <c r="H8460" s="39">
        <v>132098.63</v>
      </c>
    </row>
    <row r="8461" spans="1:8">
      <c r="A8461" s="32">
        <v>955</v>
      </c>
      <c r="B8461" s="37">
        <v>100000293439</v>
      </c>
      <c r="C8461" s="34">
        <v>0</v>
      </c>
      <c r="D8461" s="38" t="s">
        <v>1986</v>
      </c>
      <c r="E8461" s="38" t="s">
        <v>2013</v>
      </c>
      <c r="F8461" s="39">
        <v>730000</v>
      </c>
      <c r="G8461" s="39">
        <v>-388800</v>
      </c>
      <c r="H8461" s="39">
        <v>341200</v>
      </c>
    </row>
    <row r="8462" spans="1:8">
      <c r="A8462" s="32">
        <v>956</v>
      </c>
      <c r="B8462" s="37">
        <v>100000293441</v>
      </c>
      <c r="C8462" s="34">
        <v>0</v>
      </c>
      <c r="D8462" s="38" t="s">
        <v>237</v>
      </c>
      <c r="E8462" s="38" t="s">
        <v>2014</v>
      </c>
      <c r="F8462" s="39">
        <v>18500</v>
      </c>
      <c r="G8462" s="39">
        <v>-9843.01</v>
      </c>
      <c r="H8462" s="39">
        <v>8656.99</v>
      </c>
    </row>
    <row r="8463" spans="1:8">
      <c r="A8463" s="32">
        <v>957</v>
      </c>
      <c r="B8463" s="37">
        <v>100000293442</v>
      </c>
      <c r="C8463" s="34">
        <v>0</v>
      </c>
      <c r="D8463" s="38" t="s">
        <v>237</v>
      </c>
      <c r="E8463" s="38" t="s">
        <v>2014</v>
      </c>
      <c r="F8463" s="39">
        <v>18500</v>
      </c>
      <c r="G8463" s="39">
        <v>-9843.01</v>
      </c>
      <c r="H8463" s="39">
        <v>8656.99</v>
      </c>
    </row>
    <row r="8464" spans="1:8">
      <c r="A8464" s="32">
        <v>958</v>
      </c>
      <c r="B8464" s="37">
        <v>100000293443</v>
      </c>
      <c r="C8464" s="34">
        <v>0</v>
      </c>
      <c r="D8464" s="38" t="s">
        <v>237</v>
      </c>
      <c r="E8464" s="38" t="s">
        <v>2014</v>
      </c>
      <c r="F8464" s="39">
        <v>18500</v>
      </c>
      <c r="G8464" s="39">
        <v>-9843.01</v>
      </c>
      <c r="H8464" s="39">
        <v>8656.99</v>
      </c>
    </row>
    <row r="8465" spans="1:8">
      <c r="A8465" s="32">
        <v>959</v>
      </c>
      <c r="B8465" s="37">
        <v>100000293444</v>
      </c>
      <c r="C8465" s="34">
        <v>0</v>
      </c>
      <c r="D8465" s="38" t="s">
        <v>237</v>
      </c>
      <c r="E8465" s="38" t="s">
        <v>2014</v>
      </c>
      <c r="F8465" s="39">
        <v>18500</v>
      </c>
      <c r="G8465" s="39">
        <v>-9843.01</v>
      </c>
      <c r="H8465" s="39">
        <v>8656.99</v>
      </c>
    </row>
    <row r="8466" spans="1:8">
      <c r="A8466" s="32">
        <v>960</v>
      </c>
      <c r="B8466" s="37">
        <v>100000293445</v>
      </c>
      <c r="C8466" s="34">
        <v>0</v>
      </c>
      <c r="D8466" s="38" t="s">
        <v>237</v>
      </c>
      <c r="E8466" s="38" t="s">
        <v>2014</v>
      </c>
      <c r="F8466" s="39">
        <v>18500</v>
      </c>
      <c r="G8466" s="39">
        <v>-9843.01</v>
      </c>
      <c r="H8466" s="39">
        <v>8656.99</v>
      </c>
    </row>
    <row r="8467" spans="1:8">
      <c r="A8467" s="32">
        <v>961</v>
      </c>
      <c r="B8467" s="37">
        <v>100000293446</v>
      </c>
      <c r="C8467" s="34">
        <v>0</v>
      </c>
      <c r="D8467" s="38" t="s">
        <v>237</v>
      </c>
      <c r="E8467" s="38" t="s">
        <v>2014</v>
      </c>
      <c r="F8467" s="39">
        <v>18500</v>
      </c>
      <c r="G8467" s="39">
        <v>-9843.01</v>
      </c>
      <c r="H8467" s="39">
        <v>8656.99</v>
      </c>
    </row>
    <row r="8468" spans="1:8">
      <c r="A8468" s="32">
        <v>962</v>
      </c>
      <c r="B8468" s="37">
        <v>100000293447</v>
      </c>
      <c r="C8468" s="34">
        <v>0</v>
      </c>
      <c r="D8468" s="38" t="s">
        <v>237</v>
      </c>
      <c r="E8468" s="38" t="s">
        <v>2014</v>
      </c>
      <c r="F8468" s="39">
        <v>18500</v>
      </c>
      <c r="G8468" s="39">
        <v>-9843.01</v>
      </c>
      <c r="H8468" s="39">
        <v>8656.99</v>
      </c>
    </row>
    <row r="8469" spans="1:8">
      <c r="A8469" s="32">
        <v>963</v>
      </c>
      <c r="B8469" s="37">
        <v>100000293448</v>
      </c>
      <c r="C8469" s="34">
        <v>0</v>
      </c>
      <c r="D8469" s="38" t="s">
        <v>237</v>
      </c>
      <c r="E8469" s="38" t="s">
        <v>2014</v>
      </c>
      <c r="F8469" s="39">
        <v>18500</v>
      </c>
      <c r="G8469" s="39">
        <v>-9843.01</v>
      </c>
      <c r="H8469" s="39">
        <v>8656.99</v>
      </c>
    </row>
    <row r="8470" spans="1:8">
      <c r="A8470" s="32">
        <v>964</v>
      </c>
      <c r="B8470" s="37">
        <v>100000293449</v>
      </c>
      <c r="C8470" s="34">
        <v>0</v>
      </c>
      <c r="D8470" s="38" t="s">
        <v>237</v>
      </c>
      <c r="E8470" s="38" t="s">
        <v>2014</v>
      </c>
      <c r="F8470" s="39">
        <v>18500</v>
      </c>
      <c r="G8470" s="39">
        <v>-9843.01</v>
      </c>
      <c r="H8470" s="39">
        <v>8656.99</v>
      </c>
    </row>
    <row r="8471" spans="1:8">
      <c r="A8471" s="32">
        <v>965</v>
      </c>
      <c r="B8471" s="37">
        <v>100000293450</v>
      </c>
      <c r="C8471" s="34">
        <v>0</v>
      </c>
      <c r="D8471" s="38" t="s">
        <v>237</v>
      </c>
      <c r="E8471" s="38" t="s">
        <v>2014</v>
      </c>
      <c r="F8471" s="39">
        <v>18500</v>
      </c>
      <c r="G8471" s="39">
        <v>-9843.01</v>
      </c>
      <c r="H8471" s="39">
        <v>8656.99</v>
      </c>
    </row>
    <row r="8472" spans="1:8">
      <c r="A8472" s="32">
        <v>966</v>
      </c>
      <c r="B8472" s="37">
        <v>100000293458</v>
      </c>
      <c r="C8472" s="34">
        <v>0</v>
      </c>
      <c r="D8472" s="38" t="s">
        <v>1986</v>
      </c>
      <c r="E8472" s="38" t="s">
        <v>2015</v>
      </c>
      <c r="F8472" s="39">
        <v>14200</v>
      </c>
      <c r="G8472" s="39">
        <v>-7562.96</v>
      </c>
      <c r="H8472" s="39">
        <v>6637.04</v>
      </c>
    </row>
    <row r="8473" spans="1:8">
      <c r="A8473" s="32">
        <v>967</v>
      </c>
      <c r="B8473" s="37">
        <v>100000293465</v>
      </c>
      <c r="C8473" s="34">
        <v>0</v>
      </c>
      <c r="D8473" s="38" t="s">
        <v>1986</v>
      </c>
      <c r="E8473" s="38" t="s">
        <v>2016</v>
      </c>
      <c r="F8473" s="39">
        <v>18190</v>
      </c>
      <c r="G8473" s="39">
        <v>-9688.0400000000009</v>
      </c>
      <c r="H8473" s="39">
        <v>8501.9599999999991</v>
      </c>
    </row>
    <row r="8474" spans="1:8">
      <c r="A8474" s="32">
        <v>968</v>
      </c>
      <c r="B8474" s="37">
        <v>100000293466</v>
      </c>
      <c r="C8474" s="34">
        <v>0</v>
      </c>
      <c r="D8474" s="38" t="s">
        <v>1986</v>
      </c>
      <c r="E8474" s="38" t="s">
        <v>2016</v>
      </c>
      <c r="F8474" s="39">
        <v>18190</v>
      </c>
      <c r="G8474" s="39">
        <v>-9688.0400000000009</v>
      </c>
      <c r="H8474" s="39">
        <v>8501.9599999999991</v>
      </c>
    </row>
    <row r="8475" spans="1:8">
      <c r="A8475" s="32">
        <v>969</v>
      </c>
      <c r="B8475" s="37">
        <v>100000293467</v>
      </c>
      <c r="C8475" s="34">
        <v>0</v>
      </c>
      <c r="D8475" s="38" t="s">
        <v>1986</v>
      </c>
      <c r="E8475" s="38" t="s">
        <v>2017</v>
      </c>
      <c r="F8475" s="39">
        <v>18190</v>
      </c>
      <c r="G8475" s="39">
        <v>-9688.0400000000009</v>
      </c>
      <c r="H8475" s="39">
        <v>8501.9599999999991</v>
      </c>
    </row>
    <row r="8476" spans="1:8">
      <c r="A8476" s="32">
        <v>970</v>
      </c>
      <c r="B8476" s="37">
        <v>100000293468</v>
      </c>
      <c r="C8476" s="34">
        <v>0</v>
      </c>
      <c r="D8476" s="38" t="s">
        <v>1986</v>
      </c>
      <c r="E8476" s="38" t="s">
        <v>2017</v>
      </c>
      <c r="F8476" s="39">
        <v>18190</v>
      </c>
      <c r="G8476" s="39">
        <v>-9688.0400000000009</v>
      </c>
      <c r="H8476" s="39">
        <v>8501.9599999999991</v>
      </c>
    </row>
    <row r="8477" spans="1:8">
      <c r="A8477" s="32">
        <v>971</v>
      </c>
      <c r="B8477" s="37">
        <v>100000293475</v>
      </c>
      <c r="C8477" s="34">
        <v>0</v>
      </c>
      <c r="D8477" s="38" t="s">
        <v>1998</v>
      </c>
      <c r="E8477" s="38" t="s">
        <v>2018</v>
      </c>
      <c r="F8477" s="39">
        <v>17869</v>
      </c>
      <c r="G8477" s="39">
        <v>-9575.83</v>
      </c>
      <c r="H8477" s="39">
        <v>8293.17</v>
      </c>
    </row>
    <row r="8478" spans="1:8">
      <c r="A8478" s="32">
        <v>972</v>
      </c>
      <c r="B8478" s="37">
        <v>100000293476</v>
      </c>
      <c r="C8478" s="34">
        <v>0</v>
      </c>
      <c r="D8478" s="38" t="s">
        <v>1998</v>
      </c>
      <c r="E8478" s="38" t="s">
        <v>2018</v>
      </c>
      <c r="F8478" s="39">
        <v>17869</v>
      </c>
      <c r="G8478" s="39">
        <v>-9575.83</v>
      </c>
      <c r="H8478" s="39">
        <v>8293.17</v>
      </c>
    </row>
    <row r="8479" spans="1:8">
      <c r="A8479" s="32">
        <v>973</v>
      </c>
      <c r="B8479" s="37">
        <v>100000296640</v>
      </c>
      <c r="C8479" s="34">
        <v>0</v>
      </c>
      <c r="D8479" s="38" t="s">
        <v>240</v>
      </c>
      <c r="E8479" s="38" t="s">
        <v>1600</v>
      </c>
      <c r="F8479" s="39">
        <v>889000</v>
      </c>
      <c r="G8479" s="39">
        <v>-445230.68</v>
      </c>
      <c r="H8479" s="39">
        <v>443769.32</v>
      </c>
    </row>
    <row r="8480" spans="1:8">
      <c r="A8480" s="32">
        <v>974</v>
      </c>
      <c r="B8480" s="37">
        <v>100000296759</v>
      </c>
      <c r="C8480" s="34">
        <v>0</v>
      </c>
      <c r="D8480" s="38" t="s">
        <v>2019</v>
      </c>
      <c r="E8480" s="38" t="s">
        <v>2020</v>
      </c>
      <c r="F8480" s="39">
        <v>398000</v>
      </c>
      <c r="G8480" s="39">
        <v>-208704.66</v>
      </c>
      <c r="H8480" s="39">
        <v>189295.34</v>
      </c>
    </row>
    <row r="8481" spans="1:8">
      <c r="A8481" s="32">
        <v>975</v>
      </c>
      <c r="B8481" s="37">
        <v>100000296760</v>
      </c>
      <c r="C8481" s="34">
        <v>0</v>
      </c>
      <c r="D8481" s="38" t="s">
        <v>2021</v>
      </c>
      <c r="E8481" s="38" t="s">
        <v>2022</v>
      </c>
      <c r="F8481" s="39">
        <v>45000</v>
      </c>
      <c r="G8481" s="39">
        <v>-25569.86</v>
      </c>
      <c r="H8481" s="39">
        <v>19430.14</v>
      </c>
    </row>
    <row r="8482" spans="1:8">
      <c r="A8482" s="32">
        <v>976</v>
      </c>
      <c r="B8482" s="37">
        <v>100000296836</v>
      </c>
      <c r="C8482" s="34">
        <v>0</v>
      </c>
      <c r="D8482" s="38" t="s">
        <v>247</v>
      </c>
      <c r="E8482" s="38" t="s">
        <v>2023</v>
      </c>
      <c r="F8482" s="39">
        <v>2425000</v>
      </c>
      <c r="G8482" s="39">
        <v>-1136095.8899999999</v>
      </c>
      <c r="H8482" s="39">
        <v>1288904.1100000001</v>
      </c>
    </row>
    <row r="8483" spans="1:8">
      <c r="A8483" s="32">
        <v>977</v>
      </c>
      <c r="B8483" s="37">
        <v>100000296837</v>
      </c>
      <c r="C8483" s="34">
        <v>0</v>
      </c>
      <c r="D8483" s="38" t="s">
        <v>247</v>
      </c>
      <c r="E8483" s="38" t="s">
        <v>2023</v>
      </c>
      <c r="F8483" s="39">
        <v>2425000</v>
      </c>
      <c r="G8483" s="39">
        <v>-1136095.8899999999</v>
      </c>
      <c r="H8483" s="39">
        <v>1288904.1100000001</v>
      </c>
    </row>
    <row r="8484" spans="1:8">
      <c r="A8484" s="32">
        <v>978</v>
      </c>
      <c r="B8484" s="37">
        <v>100000296838</v>
      </c>
      <c r="C8484" s="34">
        <v>0</v>
      </c>
      <c r="D8484" s="38" t="s">
        <v>247</v>
      </c>
      <c r="E8484" s="38" t="s">
        <v>2023</v>
      </c>
      <c r="F8484" s="39">
        <v>2425000</v>
      </c>
      <c r="G8484" s="39">
        <v>-1136095.8899999999</v>
      </c>
      <c r="H8484" s="39">
        <v>1288904.1100000001</v>
      </c>
    </row>
    <row r="8485" spans="1:8">
      <c r="A8485" s="32">
        <v>979</v>
      </c>
      <c r="B8485" s="37">
        <v>100000296839</v>
      </c>
      <c r="C8485" s="34">
        <v>0</v>
      </c>
      <c r="D8485" s="38" t="s">
        <v>247</v>
      </c>
      <c r="E8485" s="38" t="s">
        <v>2023</v>
      </c>
      <c r="F8485" s="39">
        <v>2425000</v>
      </c>
      <c r="G8485" s="39">
        <v>-1136095.8899999999</v>
      </c>
      <c r="H8485" s="39">
        <v>1288904.1100000001</v>
      </c>
    </row>
    <row r="8486" spans="1:8">
      <c r="A8486" s="32">
        <v>980</v>
      </c>
      <c r="B8486" s="37">
        <v>100000296840</v>
      </c>
      <c r="C8486" s="34">
        <v>0</v>
      </c>
      <c r="D8486" s="38" t="s">
        <v>240</v>
      </c>
      <c r="E8486" s="38" t="s">
        <v>2024</v>
      </c>
      <c r="F8486" s="39">
        <v>2000000</v>
      </c>
      <c r="G8486" s="39">
        <v>-1001643.84</v>
      </c>
      <c r="H8486" s="39">
        <v>998356.16</v>
      </c>
    </row>
    <row r="8487" spans="1:8">
      <c r="A8487" s="32">
        <v>981</v>
      </c>
      <c r="B8487" s="37">
        <v>100000296841</v>
      </c>
      <c r="C8487" s="34">
        <v>0</v>
      </c>
      <c r="D8487" s="38" t="s">
        <v>240</v>
      </c>
      <c r="E8487" s="38" t="s">
        <v>2025</v>
      </c>
      <c r="F8487" s="39">
        <v>110000</v>
      </c>
      <c r="G8487" s="39">
        <v>-55090.41</v>
      </c>
      <c r="H8487" s="39">
        <v>54909.59</v>
      </c>
    </row>
    <row r="8488" spans="1:8">
      <c r="A8488" s="32">
        <v>982</v>
      </c>
      <c r="B8488" s="37">
        <v>100000296842</v>
      </c>
      <c r="C8488" s="34">
        <v>0</v>
      </c>
      <c r="D8488" s="38" t="s">
        <v>240</v>
      </c>
      <c r="E8488" s="38" t="s">
        <v>2025</v>
      </c>
      <c r="F8488" s="39">
        <v>110000</v>
      </c>
      <c r="G8488" s="39">
        <v>-55090.41</v>
      </c>
      <c r="H8488" s="39">
        <v>54909.59</v>
      </c>
    </row>
    <row r="8489" spans="1:8">
      <c r="A8489" s="32">
        <v>983</v>
      </c>
      <c r="B8489" s="37">
        <v>100000296843</v>
      </c>
      <c r="C8489" s="34">
        <v>0</v>
      </c>
      <c r="D8489" s="38" t="s">
        <v>240</v>
      </c>
      <c r="E8489" s="38" t="s">
        <v>2026</v>
      </c>
      <c r="F8489" s="39">
        <v>250000</v>
      </c>
      <c r="G8489" s="39">
        <v>-41735.17</v>
      </c>
      <c r="H8489" s="39">
        <v>208264.83</v>
      </c>
    </row>
    <row r="8490" spans="1:8">
      <c r="A8490" s="32">
        <v>984</v>
      </c>
      <c r="B8490" s="37">
        <v>100000296846</v>
      </c>
      <c r="C8490" s="34">
        <v>0</v>
      </c>
      <c r="D8490" s="38" t="s">
        <v>240</v>
      </c>
      <c r="E8490" s="38" t="s">
        <v>2027</v>
      </c>
      <c r="F8490" s="39">
        <v>61600</v>
      </c>
      <c r="G8490" s="39">
        <v>-30850.63</v>
      </c>
      <c r="H8490" s="39">
        <v>30749.37</v>
      </c>
    </row>
    <row r="8491" spans="1:8">
      <c r="A8491" s="32">
        <v>985</v>
      </c>
      <c r="B8491" s="37">
        <v>100000296847</v>
      </c>
      <c r="C8491" s="34">
        <v>0</v>
      </c>
      <c r="D8491" s="38" t="s">
        <v>240</v>
      </c>
      <c r="E8491" s="38" t="s">
        <v>2027</v>
      </c>
      <c r="F8491" s="39">
        <v>61600</v>
      </c>
      <c r="G8491" s="39">
        <v>-30850.63</v>
      </c>
      <c r="H8491" s="39">
        <v>30749.37</v>
      </c>
    </row>
    <row r="8492" spans="1:8">
      <c r="A8492" s="32">
        <v>986</v>
      </c>
      <c r="B8492" s="37">
        <v>100000296848</v>
      </c>
      <c r="C8492" s="34">
        <v>0</v>
      </c>
      <c r="D8492" s="38" t="s">
        <v>240</v>
      </c>
      <c r="E8492" s="38" t="s">
        <v>2027</v>
      </c>
      <c r="F8492" s="39">
        <v>61600</v>
      </c>
      <c r="G8492" s="39">
        <v>-30850.63</v>
      </c>
      <c r="H8492" s="39">
        <v>30749.37</v>
      </c>
    </row>
    <row r="8493" spans="1:8">
      <c r="A8493" s="32">
        <v>987</v>
      </c>
      <c r="B8493" s="37">
        <v>100000296849</v>
      </c>
      <c r="C8493" s="34">
        <v>0</v>
      </c>
      <c r="D8493" s="38" t="s">
        <v>240</v>
      </c>
      <c r="E8493" s="38" t="s">
        <v>2027</v>
      </c>
      <c r="F8493" s="39">
        <v>61600</v>
      </c>
      <c r="G8493" s="39">
        <v>-30850.63</v>
      </c>
      <c r="H8493" s="39">
        <v>30749.37</v>
      </c>
    </row>
    <row r="8494" spans="1:8">
      <c r="A8494" s="32">
        <v>988</v>
      </c>
      <c r="B8494" s="37">
        <v>100000296850</v>
      </c>
      <c r="C8494" s="34">
        <v>0</v>
      </c>
      <c r="D8494" s="38" t="s">
        <v>240</v>
      </c>
      <c r="E8494" s="38" t="s">
        <v>2027</v>
      </c>
      <c r="F8494" s="39">
        <v>61600</v>
      </c>
      <c r="G8494" s="39">
        <v>-30850.63</v>
      </c>
      <c r="H8494" s="39">
        <v>30749.37</v>
      </c>
    </row>
    <row r="8495" spans="1:8">
      <c r="A8495" s="32">
        <v>989</v>
      </c>
      <c r="B8495" s="37">
        <v>100000296965</v>
      </c>
      <c r="C8495" s="34">
        <v>0</v>
      </c>
      <c r="D8495" s="38" t="s">
        <v>240</v>
      </c>
      <c r="E8495" s="38" t="s">
        <v>2028</v>
      </c>
      <c r="F8495" s="39">
        <v>21680</v>
      </c>
      <c r="G8495" s="39">
        <v>-10857.82</v>
      </c>
      <c r="H8495" s="39">
        <v>10822.18</v>
      </c>
    </row>
    <row r="8496" spans="1:8">
      <c r="A8496" s="32">
        <v>990</v>
      </c>
      <c r="B8496" s="37">
        <v>100000296966</v>
      </c>
      <c r="C8496" s="34">
        <v>0</v>
      </c>
      <c r="D8496" s="38" t="s">
        <v>240</v>
      </c>
      <c r="E8496" s="38" t="s">
        <v>2028</v>
      </c>
      <c r="F8496" s="39">
        <v>21680</v>
      </c>
      <c r="G8496" s="39">
        <v>-10857.82</v>
      </c>
      <c r="H8496" s="39">
        <v>10822.18</v>
      </c>
    </row>
    <row r="8497" spans="1:8">
      <c r="A8497" s="32">
        <v>991</v>
      </c>
      <c r="B8497" s="37">
        <v>100000296967</v>
      </c>
      <c r="C8497" s="34">
        <v>0</v>
      </c>
      <c r="D8497" s="38" t="s">
        <v>240</v>
      </c>
      <c r="E8497" s="38" t="s">
        <v>2028</v>
      </c>
      <c r="F8497" s="39">
        <v>21680</v>
      </c>
      <c r="G8497" s="39">
        <v>-10857.82</v>
      </c>
      <c r="H8497" s="39">
        <v>10822.18</v>
      </c>
    </row>
    <row r="8498" spans="1:8">
      <c r="A8498" s="32">
        <v>992</v>
      </c>
      <c r="B8498" s="37">
        <v>100000296968</v>
      </c>
      <c r="C8498" s="34">
        <v>0</v>
      </c>
      <c r="D8498" s="38" t="s">
        <v>240</v>
      </c>
      <c r="E8498" s="38" t="s">
        <v>2028</v>
      </c>
      <c r="F8498" s="39">
        <v>21680</v>
      </c>
      <c r="G8498" s="39">
        <v>-10857.82</v>
      </c>
      <c r="H8498" s="39">
        <v>10822.18</v>
      </c>
    </row>
    <row r="8499" spans="1:8">
      <c r="A8499" s="32">
        <v>993</v>
      </c>
      <c r="B8499" s="37">
        <v>100000296969</v>
      </c>
      <c r="C8499" s="34">
        <v>0</v>
      </c>
      <c r="D8499" s="38" t="s">
        <v>240</v>
      </c>
      <c r="E8499" s="38" t="s">
        <v>2028</v>
      </c>
      <c r="F8499" s="39">
        <v>21680</v>
      </c>
      <c r="G8499" s="39">
        <v>-10857.82</v>
      </c>
      <c r="H8499" s="39">
        <v>10822.18</v>
      </c>
    </row>
    <row r="8500" spans="1:8">
      <c r="A8500" s="32">
        <v>994</v>
      </c>
      <c r="B8500" s="37">
        <v>100000297045</v>
      </c>
      <c r="C8500" s="34">
        <v>0</v>
      </c>
      <c r="D8500" s="38" t="s">
        <v>2029</v>
      </c>
      <c r="E8500" s="38" t="s">
        <v>2030</v>
      </c>
      <c r="F8500" s="39">
        <v>21400</v>
      </c>
      <c r="G8500" s="39">
        <v>-11245.26</v>
      </c>
      <c r="H8500" s="39">
        <v>10154.74</v>
      </c>
    </row>
    <row r="8501" spans="1:8">
      <c r="A8501" s="32">
        <v>995</v>
      </c>
      <c r="B8501" s="37">
        <v>100000297046</v>
      </c>
      <c r="C8501" s="34">
        <v>0</v>
      </c>
      <c r="D8501" s="38" t="s">
        <v>2031</v>
      </c>
      <c r="E8501" s="38" t="s">
        <v>2032</v>
      </c>
      <c r="F8501" s="39">
        <v>18000</v>
      </c>
      <c r="G8501" s="39">
        <v>-9517.81</v>
      </c>
      <c r="H8501" s="39">
        <v>8482.19</v>
      </c>
    </row>
    <row r="8502" spans="1:8">
      <c r="A8502" s="32">
        <v>996</v>
      </c>
      <c r="B8502" s="37">
        <v>100000297047</v>
      </c>
      <c r="C8502" s="34">
        <v>0</v>
      </c>
      <c r="D8502" s="38" t="s">
        <v>2031</v>
      </c>
      <c r="E8502" s="38" t="s">
        <v>2032</v>
      </c>
      <c r="F8502" s="39">
        <v>18000</v>
      </c>
      <c r="G8502" s="39">
        <v>-9517.81</v>
      </c>
      <c r="H8502" s="39">
        <v>8482.19</v>
      </c>
    </row>
    <row r="8503" spans="1:8">
      <c r="A8503" s="32">
        <v>997</v>
      </c>
      <c r="B8503" s="37">
        <v>100000297048</v>
      </c>
      <c r="C8503" s="34">
        <v>0</v>
      </c>
      <c r="D8503" s="38" t="s">
        <v>2031</v>
      </c>
      <c r="E8503" s="38" t="s">
        <v>2032</v>
      </c>
      <c r="F8503" s="39">
        <v>18000</v>
      </c>
      <c r="G8503" s="39">
        <v>-9517.81</v>
      </c>
      <c r="H8503" s="39">
        <v>8482.19</v>
      </c>
    </row>
    <row r="8504" spans="1:8">
      <c r="A8504" s="32">
        <v>998</v>
      </c>
      <c r="B8504" s="37">
        <v>100000297049</v>
      </c>
      <c r="C8504" s="34">
        <v>0</v>
      </c>
      <c r="D8504" s="38" t="s">
        <v>2031</v>
      </c>
      <c r="E8504" s="38" t="s">
        <v>2032</v>
      </c>
      <c r="F8504" s="39">
        <v>18000</v>
      </c>
      <c r="G8504" s="39">
        <v>-9517.81</v>
      </c>
      <c r="H8504" s="39">
        <v>8482.19</v>
      </c>
    </row>
    <row r="8505" spans="1:8">
      <c r="A8505" s="32">
        <v>999</v>
      </c>
      <c r="B8505" s="37">
        <v>100000297057</v>
      </c>
      <c r="C8505" s="34">
        <v>0</v>
      </c>
      <c r="D8505" s="38" t="s">
        <v>2033</v>
      </c>
      <c r="E8505" s="38" t="s">
        <v>2034</v>
      </c>
      <c r="F8505" s="39">
        <v>22600</v>
      </c>
      <c r="G8505" s="39">
        <v>-11789.15</v>
      </c>
      <c r="H8505" s="39">
        <v>10810.85</v>
      </c>
    </row>
    <row r="8506" spans="1:8">
      <c r="A8506" s="32">
        <v>1000</v>
      </c>
      <c r="B8506" s="37">
        <v>100000297058</v>
      </c>
      <c r="C8506" s="34">
        <v>0</v>
      </c>
      <c r="D8506" s="38" t="s">
        <v>2033</v>
      </c>
      <c r="E8506" s="38" t="s">
        <v>2035</v>
      </c>
      <c r="F8506" s="39">
        <v>28000</v>
      </c>
      <c r="G8506" s="39">
        <v>-14606.03</v>
      </c>
      <c r="H8506" s="39">
        <v>13393.97</v>
      </c>
    </row>
    <row r="8507" spans="1:8">
      <c r="A8507" s="32">
        <v>1001</v>
      </c>
      <c r="B8507" s="37">
        <v>100000297059</v>
      </c>
      <c r="C8507" s="34">
        <v>0</v>
      </c>
      <c r="D8507" s="38" t="s">
        <v>2033</v>
      </c>
      <c r="E8507" s="38" t="s">
        <v>2035</v>
      </c>
      <c r="F8507" s="39">
        <v>28000</v>
      </c>
      <c r="G8507" s="39">
        <v>-14606.03</v>
      </c>
      <c r="H8507" s="39">
        <v>13393.97</v>
      </c>
    </row>
    <row r="8508" spans="1:8">
      <c r="A8508" s="32">
        <v>1002</v>
      </c>
      <c r="B8508" s="37">
        <v>100000297070</v>
      </c>
      <c r="C8508" s="34">
        <v>0</v>
      </c>
      <c r="D8508" s="38" t="s">
        <v>2033</v>
      </c>
      <c r="E8508" s="38" t="s">
        <v>2036</v>
      </c>
      <c r="F8508" s="39">
        <v>46740</v>
      </c>
      <c r="G8508" s="39">
        <v>-24381.63</v>
      </c>
      <c r="H8508" s="39">
        <v>22358.37</v>
      </c>
    </row>
    <row r="8509" spans="1:8">
      <c r="A8509" s="32">
        <v>1003</v>
      </c>
      <c r="B8509" s="37">
        <v>100000297071</v>
      </c>
      <c r="C8509" s="34">
        <v>0</v>
      </c>
      <c r="D8509" s="38" t="s">
        <v>2033</v>
      </c>
      <c r="E8509" s="38" t="s">
        <v>2036</v>
      </c>
      <c r="F8509" s="39">
        <v>46740</v>
      </c>
      <c r="G8509" s="39">
        <v>-24381.63</v>
      </c>
      <c r="H8509" s="39">
        <v>22358.37</v>
      </c>
    </row>
    <row r="8510" spans="1:8">
      <c r="A8510" s="32">
        <v>1004</v>
      </c>
      <c r="B8510" s="37">
        <v>100000297072</v>
      </c>
      <c r="C8510" s="34">
        <v>0</v>
      </c>
      <c r="D8510" s="38" t="s">
        <v>2033</v>
      </c>
      <c r="E8510" s="38" t="s">
        <v>2037</v>
      </c>
      <c r="F8510" s="39">
        <v>10602</v>
      </c>
      <c r="G8510" s="39">
        <v>-5530.47</v>
      </c>
      <c r="H8510" s="39">
        <v>5071.53</v>
      </c>
    </row>
    <row r="8511" spans="1:8">
      <c r="A8511" s="32">
        <v>1005</v>
      </c>
      <c r="B8511" s="37">
        <v>100000297073</v>
      </c>
      <c r="C8511" s="34">
        <v>0</v>
      </c>
      <c r="D8511" s="38" t="s">
        <v>2033</v>
      </c>
      <c r="E8511" s="38" t="s">
        <v>2037</v>
      </c>
      <c r="F8511" s="39">
        <v>10602</v>
      </c>
      <c r="G8511" s="39">
        <v>-5530.47</v>
      </c>
      <c r="H8511" s="39">
        <v>5071.53</v>
      </c>
    </row>
    <row r="8512" spans="1:8">
      <c r="A8512" s="32">
        <v>1006</v>
      </c>
      <c r="B8512" s="37">
        <v>100000297074</v>
      </c>
      <c r="C8512" s="34">
        <v>0</v>
      </c>
      <c r="D8512" s="38" t="s">
        <v>2033</v>
      </c>
      <c r="E8512" s="38" t="s">
        <v>2037</v>
      </c>
      <c r="F8512" s="39">
        <v>10602</v>
      </c>
      <c r="G8512" s="39">
        <v>-5530.47</v>
      </c>
      <c r="H8512" s="39">
        <v>5071.53</v>
      </c>
    </row>
    <row r="8513" spans="1:8">
      <c r="A8513" s="32">
        <v>1007</v>
      </c>
      <c r="B8513" s="37">
        <v>100000297075</v>
      </c>
      <c r="C8513" s="34">
        <v>0</v>
      </c>
      <c r="D8513" s="38" t="s">
        <v>2033</v>
      </c>
      <c r="E8513" s="38" t="s">
        <v>2038</v>
      </c>
      <c r="F8513" s="39">
        <v>10602</v>
      </c>
      <c r="G8513" s="39">
        <v>-5530.47</v>
      </c>
      <c r="H8513" s="39">
        <v>5071.53</v>
      </c>
    </row>
    <row r="8514" spans="1:8">
      <c r="A8514" s="32">
        <v>1008</v>
      </c>
      <c r="B8514" s="37">
        <v>100000297076</v>
      </c>
      <c r="C8514" s="34">
        <v>0</v>
      </c>
      <c r="D8514" s="38" t="s">
        <v>2033</v>
      </c>
      <c r="E8514" s="38" t="s">
        <v>2038</v>
      </c>
      <c r="F8514" s="39">
        <v>10602</v>
      </c>
      <c r="G8514" s="39">
        <v>-5530.47</v>
      </c>
      <c r="H8514" s="39">
        <v>5071.53</v>
      </c>
    </row>
    <row r="8515" spans="1:8">
      <c r="A8515" s="32">
        <v>1009</v>
      </c>
      <c r="B8515" s="37">
        <v>100000297087</v>
      </c>
      <c r="C8515" s="34">
        <v>0</v>
      </c>
      <c r="D8515" s="38" t="s">
        <v>2039</v>
      </c>
      <c r="E8515" s="38" t="s">
        <v>2040</v>
      </c>
      <c r="F8515" s="39">
        <v>709630.42</v>
      </c>
      <c r="G8515" s="39">
        <v>-411391.22</v>
      </c>
      <c r="H8515" s="39">
        <v>298239.2</v>
      </c>
    </row>
    <row r="8516" spans="1:8">
      <c r="A8516" s="32">
        <v>1010</v>
      </c>
      <c r="B8516" s="37">
        <v>100000297088</v>
      </c>
      <c r="C8516" s="34">
        <v>0</v>
      </c>
      <c r="D8516" s="38" t="s">
        <v>2039</v>
      </c>
      <c r="E8516" s="38" t="s">
        <v>2041</v>
      </c>
      <c r="F8516" s="39">
        <v>210139.44</v>
      </c>
      <c r="G8516" s="39">
        <v>-121823.31</v>
      </c>
      <c r="H8516" s="39">
        <v>88316.13</v>
      </c>
    </row>
    <row r="8517" spans="1:8">
      <c r="A8517" s="32">
        <v>1011</v>
      </c>
      <c r="B8517" s="37">
        <v>100000297089</v>
      </c>
      <c r="C8517" s="34">
        <v>0</v>
      </c>
      <c r="D8517" s="38" t="s">
        <v>249</v>
      </c>
      <c r="E8517" s="38" t="s">
        <v>2042</v>
      </c>
      <c r="F8517" s="39">
        <v>1990000</v>
      </c>
      <c r="G8517" s="39">
        <v>-1031528.77</v>
      </c>
      <c r="H8517" s="39">
        <v>958471.23</v>
      </c>
    </row>
    <row r="8518" spans="1:8">
      <c r="A8518" s="32">
        <v>1012</v>
      </c>
      <c r="B8518" s="37">
        <v>100000297201</v>
      </c>
      <c r="C8518" s="34">
        <v>0</v>
      </c>
      <c r="D8518" s="38" t="s">
        <v>240</v>
      </c>
      <c r="E8518" s="38" t="s">
        <v>1743</v>
      </c>
      <c r="F8518" s="39">
        <v>45000</v>
      </c>
      <c r="G8518" s="39">
        <v>-22536.99</v>
      </c>
      <c r="H8518" s="39">
        <v>22463.01</v>
      </c>
    </row>
    <row r="8519" spans="1:8">
      <c r="A8519" s="32">
        <v>1013</v>
      </c>
      <c r="B8519" s="37">
        <v>100000297203</v>
      </c>
      <c r="C8519" s="34">
        <v>0</v>
      </c>
      <c r="D8519" s="38" t="s">
        <v>240</v>
      </c>
      <c r="E8519" s="38" t="s">
        <v>2043</v>
      </c>
      <c r="F8519" s="39">
        <v>107662</v>
      </c>
      <c r="G8519" s="39">
        <v>-53919.49</v>
      </c>
      <c r="H8519" s="39">
        <v>53742.51</v>
      </c>
    </row>
    <row r="8520" spans="1:8">
      <c r="A8520" s="32">
        <v>1014</v>
      </c>
      <c r="B8520" s="37">
        <v>100000297204</v>
      </c>
      <c r="C8520" s="34">
        <v>0</v>
      </c>
      <c r="D8520" s="38" t="s">
        <v>240</v>
      </c>
      <c r="E8520" s="38" t="s">
        <v>2043</v>
      </c>
      <c r="F8520" s="39">
        <v>107662</v>
      </c>
      <c r="G8520" s="39">
        <v>-53919.49</v>
      </c>
      <c r="H8520" s="39">
        <v>53742.51</v>
      </c>
    </row>
    <row r="8521" spans="1:8">
      <c r="A8521" s="32">
        <v>1015</v>
      </c>
      <c r="B8521" s="37">
        <v>100000297205</v>
      </c>
      <c r="C8521" s="34">
        <v>0</v>
      </c>
      <c r="D8521" s="38" t="s">
        <v>240</v>
      </c>
      <c r="E8521" s="38" t="s">
        <v>2044</v>
      </c>
      <c r="F8521" s="39">
        <v>109482</v>
      </c>
      <c r="G8521" s="39">
        <v>-54830.99</v>
      </c>
      <c r="H8521" s="39">
        <v>54651.01</v>
      </c>
    </row>
    <row r="8522" spans="1:8">
      <c r="A8522" s="32">
        <v>1016</v>
      </c>
      <c r="B8522" s="37">
        <v>100000297206</v>
      </c>
      <c r="C8522" s="34">
        <v>0</v>
      </c>
      <c r="D8522" s="38" t="s">
        <v>240</v>
      </c>
      <c r="E8522" s="38" t="s">
        <v>2044</v>
      </c>
      <c r="F8522" s="39">
        <v>109482</v>
      </c>
      <c r="G8522" s="39">
        <v>-54830.99</v>
      </c>
      <c r="H8522" s="39">
        <v>54651.01</v>
      </c>
    </row>
    <row r="8523" spans="1:8">
      <c r="A8523" s="32">
        <v>1017</v>
      </c>
      <c r="B8523" s="37">
        <v>100000297207</v>
      </c>
      <c r="C8523" s="34">
        <v>0</v>
      </c>
      <c r="D8523" s="38" t="s">
        <v>240</v>
      </c>
      <c r="E8523" s="38" t="s">
        <v>2044</v>
      </c>
      <c r="F8523" s="39">
        <v>109482</v>
      </c>
      <c r="G8523" s="39">
        <v>-54830.99</v>
      </c>
      <c r="H8523" s="39">
        <v>54651.01</v>
      </c>
    </row>
    <row r="8524" spans="1:8">
      <c r="A8524" s="32">
        <v>1018</v>
      </c>
      <c r="B8524" s="37">
        <v>100000297208</v>
      </c>
      <c r="C8524" s="34">
        <v>0</v>
      </c>
      <c r="D8524" s="38" t="s">
        <v>240</v>
      </c>
      <c r="E8524" s="38" t="s">
        <v>2044</v>
      </c>
      <c r="F8524" s="39">
        <v>109482</v>
      </c>
      <c r="G8524" s="39">
        <v>-54830.99</v>
      </c>
      <c r="H8524" s="39">
        <v>54651.01</v>
      </c>
    </row>
    <row r="8525" spans="1:8">
      <c r="A8525" s="32">
        <v>1019</v>
      </c>
      <c r="B8525" s="37">
        <v>100000297209</v>
      </c>
      <c r="C8525" s="34">
        <v>0</v>
      </c>
      <c r="D8525" s="38" t="s">
        <v>240</v>
      </c>
      <c r="E8525" s="38" t="s">
        <v>2045</v>
      </c>
      <c r="F8525" s="39">
        <v>63163</v>
      </c>
      <c r="G8525" s="39">
        <v>-31633.41</v>
      </c>
      <c r="H8525" s="39">
        <v>31529.59</v>
      </c>
    </row>
    <row r="8526" spans="1:8">
      <c r="A8526" s="32">
        <v>1020</v>
      </c>
      <c r="B8526" s="37">
        <v>100000297210</v>
      </c>
      <c r="C8526" s="34">
        <v>0</v>
      </c>
      <c r="D8526" s="38" t="s">
        <v>240</v>
      </c>
      <c r="E8526" s="38" t="s">
        <v>2045</v>
      </c>
      <c r="F8526" s="39">
        <v>63163</v>
      </c>
      <c r="G8526" s="39">
        <v>-31633.41</v>
      </c>
      <c r="H8526" s="39">
        <v>31529.59</v>
      </c>
    </row>
    <row r="8527" spans="1:8">
      <c r="A8527" s="32">
        <v>1021</v>
      </c>
      <c r="B8527" s="37">
        <v>100000297211</v>
      </c>
      <c r="C8527" s="34">
        <v>0</v>
      </c>
      <c r="D8527" s="38" t="s">
        <v>240</v>
      </c>
      <c r="E8527" s="38" t="s">
        <v>2045</v>
      </c>
      <c r="F8527" s="39">
        <v>63163</v>
      </c>
      <c r="G8527" s="39">
        <v>-31633.41</v>
      </c>
      <c r="H8527" s="39">
        <v>31529.59</v>
      </c>
    </row>
    <row r="8528" spans="1:8">
      <c r="A8528" s="32">
        <v>1022</v>
      </c>
      <c r="B8528" s="37">
        <v>100000297212</v>
      </c>
      <c r="C8528" s="34">
        <v>0</v>
      </c>
      <c r="D8528" s="38" t="s">
        <v>240</v>
      </c>
      <c r="E8528" s="38" t="s">
        <v>2045</v>
      </c>
      <c r="F8528" s="39">
        <v>63163</v>
      </c>
      <c r="G8528" s="39">
        <v>-31633.41</v>
      </c>
      <c r="H8528" s="39">
        <v>31529.59</v>
      </c>
    </row>
    <row r="8529" spans="1:8">
      <c r="A8529" s="32">
        <v>1023</v>
      </c>
      <c r="B8529" s="37">
        <v>100000297386</v>
      </c>
      <c r="C8529" s="34">
        <v>0</v>
      </c>
      <c r="D8529" s="38" t="s">
        <v>249</v>
      </c>
      <c r="E8529" s="38" t="s">
        <v>2046</v>
      </c>
      <c r="F8529" s="39">
        <v>57684</v>
      </c>
      <c r="G8529" s="39">
        <v>-29900.86</v>
      </c>
      <c r="H8529" s="39">
        <v>27783.14</v>
      </c>
    </row>
    <row r="8530" spans="1:8">
      <c r="A8530" s="32">
        <v>1024</v>
      </c>
      <c r="B8530" s="37">
        <v>100000297387</v>
      </c>
      <c r="C8530" s="34">
        <v>0</v>
      </c>
      <c r="D8530" s="38" t="s">
        <v>249</v>
      </c>
      <c r="E8530" s="38" t="s">
        <v>2046</v>
      </c>
      <c r="F8530" s="39">
        <v>57684</v>
      </c>
      <c r="G8530" s="39">
        <v>-29900.86</v>
      </c>
      <c r="H8530" s="39">
        <v>27783.14</v>
      </c>
    </row>
    <row r="8531" spans="1:8">
      <c r="A8531" s="32">
        <v>1025</v>
      </c>
      <c r="B8531" s="37">
        <v>100000297388</v>
      </c>
      <c r="C8531" s="34">
        <v>0</v>
      </c>
      <c r="D8531" s="38" t="s">
        <v>249</v>
      </c>
      <c r="E8531" s="38" t="s">
        <v>2046</v>
      </c>
      <c r="F8531" s="39">
        <v>57684</v>
      </c>
      <c r="G8531" s="39">
        <v>-29900.86</v>
      </c>
      <c r="H8531" s="39">
        <v>27783.14</v>
      </c>
    </row>
    <row r="8532" spans="1:8">
      <c r="A8532" s="32">
        <v>1026</v>
      </c>
      <c r="B8532" s="37">
        <v>100000297389</v>
      </c>
      <c r="C8532" s="34">
        <v>0</v>
      </c>
      <c r="D8532" s="38" t="s">
        <v>249</v>
      </c>
      <c r="E8532" s="38" t="s">
        <v>1538</v>
      </c>
      <c r="F8532" s="39">
        <v>73758</v>
      </c>
      <c r="G8532" s="39">
        <v>-38232.910000000003</v>
      </c>
      <c r="H8532" s="39">
        <v>35525.089999999997</v>
      </c>
    </row>
    <row r="8533" spans="1:8">
      <c r="A8533" s="32">
        <v>1027</v>
      </c>
      <c r="B8533" s="37">
        <v>100000297390</v>
      </c>
      <c r="C8533" s="34">
        <v>0</v>
      </c>
      <c r="D8533" s="38" t="s">
        <v>249</v>
      </c>
      <c r="E8533" s="38" t="s">
        <v>1538</v>
      </c>
      <c r="F8533" s="39">
        <v>73758</v>
      </c>
      <c r="G8533" s="39">
        <v>-38232.910000000003</v>
      </c>
      <c r="H8533" s="39">
        <v>35525.089999999997</v>
      </c>
    </row>
    <row r="8534" spans="1:8">
      <c r="A8534" s="32">
        <v>1028</v>
      </c>
      <c r="B8534" s="37">
        <v>100000297391</v>
      </c>
      <c r="C8534" s="34">
        <v>0</v>
      </c>
      <c r="D8534" s="38" t="s">
        <v>249</v>
      </c>
      <c r="E8534" s="38" t="s">
        <v>1538</v>
      </c>
      <c r="F8534" s="39">
        <v>73758</v>
      </c>
      <c r="G8534" s="39">
        <v>-38232.910000000003</v>
      </c>
      <c r="H8534" s="39">
        <v>35525.089999999997</v>
      </c>
    </row>
    <row r="8535" spans="1:8">
      <c r="A8535" s="32">
        <v>1029</v>
      </c>
      <c r="B8535" s="37">
        <v>100000297403</v>
      </c>
      <c r="C8535" s="34">
        <v>0</v>
      </c>
      <c r="D8535" s="38" t="s">
        <v>240</v>
      </c>
      <c r="E8535" s="38" t="s">
        <v>2047</v>
      </c>
      <c r="F8535" s="39">
        <v>13580000</v>
      </c>
      <c r="G8535" s="39">
        <v>-6801161.6399999997</v>
      </c>
      <c r="H8535" s="39">
        <v>6778838.3600000003</v>
      </c>
    </row>
    <row r="8536" spans="1:8">
      <c r="A8536" s="32">
        <v>1030</v>
      </c>
      <c r="B8536" s="37">
        <v>100000298576</v>
      </c>
      <c r="C8536" s="34">
        <v>0</v>
      </c>
      <c r="D8536" s="38" t="s">
        <v>240</v>
      </c>
      <c r="E8536" s="38" t="s">
        <v>2048</v>
      </c>
      <c r="F8536" s="39">
        <v>70671</v>
      </c>
      <c r="G8536" s="39">
        <v>-35393.589999999997</v>
      </c>
      <c r="H8536" s="39">
        <v>35277.410000000003</v>
      </c>
    </row>
    <row r="8537" spans="1:8">
      <c r="A8537" s="32">
        <v>1031</v>
      </c>
      <c r="B8537" s="37">
        <v>100000298577</v>
      </c>
      <c r="C8537" s="34">
        <v>0</v>
      </c>
      <c r="D8537" s="38" t="s">
        <v>240</v>
      </c>
      <c r="E8537" s="38" t="s">
        <v>2048</v>
      </c>
      <c r="F8537" s="39">
        <v>70671</v>
      </c>
      <c r="G8537" s="39">
        <v>-35393.589999999997</v>
      </c>
      <c r="H8537" s="39">
        <v>35277.410000000003</v>
      </c>
    </row>
    <row r="8538" spans="1:8">
      <c r="A8538" s="32">
        <v>1032</v>
      </c>
      <c r="B8538" s="37">
        <v>100000298578</v>
      </c>
      <c r="C8538" s="34">
        <v>0</v>
      </c>
      <c r="D8538" s="38" t="s">
        <v>240</v>
      </c>
      <c r="E8538" s="38" t="s">
        <v>2048</v>
      </c>
      <c r="F8538" s="39">
        <v>70671</v>
      </c>
      <c r="G8538" s="39">
        <v>-35393.589999999997</v>
      </c>
      <c r="H8538" s="39">
        <v>35277.410000000003</v>
      </c>
    </row>
    <row r="8539" spans="1:8">
      <c r="A8539" s="32">
        <v>1033</v>
      </c>
      <c r="B8539" s="37">
        <v>100000298579</v>
      </c>
      <c r="C8539" s="34">
        <v>0</v>
      </c>
      <c r="D8539" s="38" t="s">
        <v>240</v>
      </c>
      <c r="E8539" s="38" t="s">
        <v>2048</v>
      </c>
      <c r="F8539" s="39">
        <v>70671</v>
      </c>
      <c r="G8539" s="39">
        <v>-35393.589999999997</v>
      </c>
      <c r="H8539" s="39">
        <v>35277.410000000003</v>
      </c>
    </row>
    <row r="8540" spans="1:8">
      <c r="A8540" s="32">
        <v>1034</v>
      </c>
      <c r="B8540" s="37">
        <v>100000298580</v>
      </c>
      <c r="C8540" s="34">
        <v>0</v>
      </c>
      <c r="D8540" s="38" t="s">
        <v>240</v>
      </c>
      <c r="E8540" s="38" t="s">
        <v>2048</v>
      </c>
      <c r="F8540" s="39">
        <v>70671</v>
      </c>
      <c r="G8540" s="39">
        <v>-35393.589999999997</v>
      </c>
      <c r="H8540" s="39">
        <v>35277.410000000003</v>
      </c>
    </row>
    <row r="8541" spans="1:8">
      <c r="A8541" s="32">
        <v>1035</v>
      </c>
      <c r="B8541" s="37">
        <v>100000298581</v>
      </c>
      <c r="C8541" s="34">
        <v>0</v>
      </c>
      <c r="D8541" s="38" t="s">
        <v>2049</v>
      </c>
      <c r="E8541" s="38" t="s">
        <v>2050</v>
      </c>
      <c r="F8541" s="39">
        <v>1300000</v>
      </c>
      <c r="G8541" s="39">
        <v>-672438.36</v>
      </c>
      <c r="H8541" s="39">
        <v>627561.64</v>
      </c>
    </row>
    <row r="8542" spans="1:8">
      <c r="A8542" s="32">
        <v>1036</v>
      </c>
      <c r="B8542" s="37">
        <v>100000298582</v>
      </c>
      <c r="C8542" s="34">
        <v>0</v>
      </c>
      <c r="D8542" s="38" t="s">
        <v>1020</v>
      </c>
      <c r="E8542" s="38" t="s">
        <v>2051</v>
      </c>
      <c r="F8542" s="39">
        <v>45000</v>
      </c>
      <c r="G8542" s="39">
        <v>-23227.4</v>
      </c>
      <c r="H8542" s="39">
        <v>21772.6</v>
      </c>
    </row>
    <row r="8543" spans="1:8">
      <c r="A8543" s="32">
        <v>1037</v>
      </c>
      <c r="B8543" s="37">
        <v>100000298583</v>
      </c>
      <c r="C8543" s="34">
        <v>0</v>
      </c>
      <c r="D8543" s="38" t="s">
        <v>1020</v>
      </c>
      <c r="E8543" s="38" t="s">
        <v>2051</v>
      </c>
      <c r="F8543" s="39">
        <v>45000</v>
      </c>
      <c r="G8543" s="39">
        <v>-23227.4</v>
      </c>
      <c r="H8543" s="39">
        <v>21772.6</v>
      </c>
    </row>
    <row r="8544" spans="1:8">
      <c r="A8544" s="32">
        <v>1038</v>
      </c>
      <c r="B8544" s="37">
        <v>100000298584</v>
      </c>
      <c r="C8544" s="34">
        <v>0</v>
      </c>
      <c r="D8544" s="38" t="s">
        <v>1020</v>
      </c>
      <c r="E8544" s="38" t="s">
        <v>2051</v>
      </c>
      <c r="F8544" s="39">
        <v>45000</v>
      </c>
      <c r="G8544" s="39">
        <v>-23227.4</v>
      </c>
      <c r="H8544" s="39">
        <v>21772.6</v>
      </c>
    </row>
    <row r="8545" spans="1:8">
      <c r="A8545" s="32">
        <v>1039</v>
      </c>
      <c r="B8545" s="37">
        <v>100000298585</v>
      </c>
      <c r="C8545" s="34">
        <v>0</v>
      </c>
      <c r="D8545" s="38" t="s">
        <v>1020</v>
      </c>
      <c r="E8545" s="38" t="s">
        <v>2051</v>
      </c>
      <c r="F8545" s="39">
        <v>45000</v>
      </c>
      <c r="G8545" s="39">
        <v>-23227.4</v>
      </c>
      <c r="H8545" s="39">
        <v>21772.6</v>
      </c>
    </row>
    <row r="8546" spans="1:8">
      <c r="A8546" s="32">
        <v>1040</v>
      </c>
      <c r="B8546" s="37">
        <v>100000298586</v>
      </c>
      <c r="C8546" s="34">
        <v>0</v>
      </c>
      <c r="D8546" s="38" t="s">
        <v>1020</v>
      </c>
      <c r="E8546" s="38" t="s">
        <v>2051</v>
      </c>
      <c r="F8546" s="39">
        <v>45000</v>
      </c>
      <c r="G8546" s="39">
        <v>-23227.4</v>
      </c>
      <c r="H8546" s="39">
        <v>21772.6</v>
      </c>
    </row>
    <row r="8547" spans="1:8">
      <c r="A8547" s="32">
        <v>1041</v>
      </c>
      <c r="B8547" s="37">
        <v>100000298587</v>
      </c>
      <c r="C8547" s="34">
        <v>0</v>
      </c>
      <c r="D8547" s="38" t="s">
        <v>1020</v>
      </c>
      <c r="E8547" s="38" t="s">
        <v>2051</v>
      </c>
      <c r="F8547" s="39">
        <v>45000</v>
      </c>
      <c r="G8547" s="39">
        <v>-23227.4</v>
      </c>
      <c r="H8547" s="39">
        <v>21772.6</v>
      </c>
    </row>
    <row r="8548" spans="1:8">
      <c r="A8548" s="32">
        <v>1042</v>
      </c>
      <c r="B8548" s="37">
        <v>100000298588</v>
      </c>
      <c r="C8548" s="34">
        <v>0</v>
      </c>
      <c r="D8548" s="38" t="s">
        <v>1020</v>
      </c>
      <c r="E8548" s="38" t="s">
        <v>2051</v>
      </c>
      <c r="F8548" s="39">
        <v>45000</v>
      </c>
      <c r="G8548" s="39">
        <v>-23227.4</v>
      </c>
      <c r="H8548" s="39">
        <v>21772.6</v>
      </c>
    </row>
    <row r="8549" spans="1:8">
      <c r="A8549" s="32">
        <v>1043</v>
      </c>
      <c r="B8549" s="37">
        <v>100000298589</v>
      </c>
      <c r="C8549" s="34">
        <v>0</v>
      </c>
      <c r="D8549" s="38" t="s">
        <v>1020</v>
      </c>
      <c r="E8549" s="38" t="s">
        <v>2051</v>
      </c>
      <c r="F8549" s="39">
        <v>45000</v>
      </c>
      <c r="G8549" s="39">
        <v>-23227.4</v>
      </c>
      <c r="H8549" s="39">
        <v>21772.6</v>
      </c>
    </row>
    <row r="8550" spans="1:8">
      <c r="A8550" s="32">
        <v>1044</v>
      </c>
      <c r="B8550" s="37">
        <v>100000298590</v>
      </c>
      <c r="C8550" s="34">
        <v>0</v>
      </c>
      <c r="D8550" s="38" t="s">
        <v>1020</v>
      </c>
      <c r="E8550" s="38" t="s">
        <v>2051</v>
      </c>
      <c r="F8550" s="39">
        <v>45000</v>
      </c>
      <c r="G8550" s="39">
        <v>-23227.4</v>
      </c>
      <c r="H8550" s="39">
        <v>21772.6</v>
      </c>
    </row>
    <row r="8551" spans="1:8">
      <c r="A8551" s="32">
        <v>1045</v>
      </c>
      <c r="B8551" s="37">
        <v>100000298591</v>
      </c>
      <c r="C8551" s="34">
        <v>0</v>
      </c>
      <c r="D8551" s="38" t="s">
        <v>1020</v>
      </c>
      <c r="E8551" s="38" t="s">
        <v>2051</v>
      </c>
      <c r="F8551" s="39">
        <v>45000</v>
      </c>
      <c r="G8551" s="39">
        <v>-23227.4</v>
      </c>
      <c r="H8551" s="39">
        <v>21772.6</v>
      </c>
    </row>
    <row r="8552" spans="1:8">
      <c r="A8552" s="32">
        <v>1046</v>
      </c>
      <c r="B8552" s="37">
        <v>100000298754</v>
      </c>
      <c r="C8552" s="34">
        <v>0</v>
      </c>
      <c r="D8552" s="38" t="s">
        <v>212</v>
      </c>
      <c r="E8552" s="38" t="s">
        <v>2052</v>
      </c>
      <c r="F8552" s="39">
        <v>84000</v>
      </c>
      <c r="G8552" s="39">
        <v>-25962.44</v>
      </c>
      <c r="H8552" s="39">
        <v>58037.56</v>
      </c>
    </row>
    <row r="8553" spans="1:8">
      <c r="A8553" s="32"/>
      <c r="B8553" s="37">
        <v>100000298754</v>
      </c>
      <c r="C8553" s="34">
        <v>1</v>
      </c>
      <c r="D8553" s="38" t="s">
        <v>212</v>
      </c>
      <c r="E8553" s="38" t="s">
        <v>2052</v>
      </c>
      <c r="F8553" s="39">
        <v>36000</v>
      </c>
      <c r="G8553" s="39">
        <v>-35999</v>
      </c>
      <c r="H8553" s="39">
        <v>1</v>
      </c>
    </row>
    <row r="8554" spans="1:8">
      <c r="A8554" s="32">
        <v>1047</v>
      </c>
      <c r="B8554" s="37">
        <v>100000298755</v>
      </c>
      <c r="C8554" s="34">
        <v>0</v>
      </c>
      <c r="D8554" s="38" t="s">
        <v>2053</v>
      </c>
      <c r="E8554" s="38" t="s">
        <v>2054</v>
      </c>
      <c r="F8554" s="39">
        <v>195000</v>
      </c>
      <c r="G8554" s="39">
        <v>-100010.96</v>
      </c>
      <c r="H8554" s="39">
        <v>94989.04</v>
      </c>
    </row>
    <row r="8555" spans="1:8">
      <c r="A8555" s="32">
        <v>1048</v>
      </c>
      <c r="B8555" s="37">
        <v>100000298756</v>
      </c>
      <c r="C8555" s="34">
        <v>0</v>
      </c>
      <c r="D8555" s="38" t="s">
        <v>2055</v>
      </c>
      <c r="E8555" s="38" t="s">
        <v>1622</v>
      </c>
      <c r="F8555" s="39">
        <v>75000</v>
      </c>
      <c r="G8555" s="39">
        <v>-40232.879999999997</v>
      </c>
      <c r="H8555" s="39">
        <v>34767.120000000003</v>
      </c>
    </row>
    <row r="8556" spans="1:8">
      <c r="A8556" s="32">
        <v>1049</v>
      </c>
      <c r="B8556" s="37">
        <v>100000298777</v>
      </c>
      <c r="C8556" s="34">
        <v>0</v>
      </c>
      <c r="D8556" s="38" t="s">
        <v>2056</v>
      </c>
      <c r="E8556" s="38" t="s">
        <v>2057</v>
      </c>
      <c r="F8556" s="39">
        <v>70000</v>
      </c>
      <c r="G8556" s="39">
        <v>-36400</v>
      </c>
      <c r="H8556" s="39">
        <v>33600</v>
      </c>
    </row>
    <row r="8557" spans="1:8">
      <c r="A8557" s="32">
        <v>1050</v>
      </c>
      <c r="B8557" s="37">
        <v>100000298778</v>
      </c>
      <c r="C8557" s="34">
        <v>0</v>
      </c>
      <c r="D8557" s="38" t="s">
        <v>2056</v>
      </c>
      <c r="E8557" s="38" t="s">
        <v>2057</v>
      </c>
      <c r="F8557" s="39">
        <v>70000</v>
      </c>
      <c r="G8557" s="39">
        <v>-36400</v>
      </c>
      <c r="H8557" s="39">
        <v>33600</v>
      </c>
    </row>
    <row r="8558" spans="1:8">
      <c r="A8558" s="32">
        <v>1051</v>
      </c>
      <c r="B8558" s="37">
        <v>100000298779</v>
      </c>
      <c r="C8558" s="34">
        <v>0</v>
      </c>
      <c r="D8558" s="38" t="s">
        <v>2056</v>
      </c>
      <c r="E8558" s="38" t="s">
        <v>2057</v>
      </c>
      <c r="F8558" s="39">
        <v>70000</v>
      </c>
      <c r="G8558" s="39">
        <v>-36400</v>
      </c>
      <c r="H8558" s="39">
        <v>33600</v>
      </c>
    </row>
    <row r="8559" spans="1:8">
      <c r="A8559" s="32">
        <v>1052</v>
      </c>
      <c r="B8559" s="37">
        <v>100000298780</v>
      </c>
      <c r="C8559" s="34">
        <v>0</v>
      </c>
      <c r="D8559" s="38" t="s">
        <v>240</v>
      </c>
      <c r="E8559" s="38" t="s">
        <v>2058</v>
      </c>
      <c r="F8559" s="39">
        <v>1100000</v>
      </c>
      <c r="G8559" s="39">
        <v>-550904.11</v>
      </c>
      <c r="H8559" s="39">
        <v>549095.89</v>
      </c>
    </row>
    <row r="8560" spans="1:8">
      <c r="A8560" s="32">
        <v>1053</v>
      </c>
      <c r="B8560" s="37">
        <v>100000298781</v>
      </c>
      <c r="C8560" s="34">
        <v>0</v>
      </c>
      <c r="D8560" s="38" t="s">
        <v>240</v>
      </c>
      <c r="E8560" s="38" t="s">
        <v>2022</v>
      </c>
      <c r="F8560" s="39">
        <v>45000</v>
      </c>
      <c r="G8560" s="39">
        <v>-22536.99</v>
      </c>
      <c r="H8560" s="39">
        <v>22463.01</v>
      </c>
    </row>
    <row r="8561" spans="1:8">
      <c r="A8561" s="32">
        <v>1054</v>
      </c>
      <c r="B8561" s="37">
        <v>100000298782</v>
      </c>
      <c r="C8561" s="34">
        <v>0</v>
      </c>
      <c r="D8561" s="38" t="s">
        <v>240</v>
      </c>
      <c r="E8561" s="38" t="s">
        <v>2022</v>
      </c>
      <c r="F8561" s="39">
        <v>45000</v>
      </c>
      <c r="G8561" s="39">
        <v>-22536.99</v>
      </c>
      <c r="H8561" s="39">
        <v>22463.01</v>
      </c>
    </row>
    <row r="8562" spans="1:8">
      <c r="A8562" s="32">
        <v>1055</v>
      </c>
      <c r="B8562" s="37">
        <v>100000298783</v>
      </c>
      <c r="C8562" s="34">
        <v>0</v>
      </c>
      <c r="D8562" s="38" t="s">
        <v>240</v>
      </c>
      <c r="E8562" s="38" t="s">
        <v>2022</v>
      </c>
      <c r="F8562" s="39">
        <v>45000</v>
      </c>
      <c r="G8562" s="39">
        <v>-22536.99</v>
      </c>
      <c r="H8562" s="39">
        <v>22463.01</v>
      </c>
    </row>
    <row r="8563" spans="1:8">
      <c r="A8563" s="32">
        <v>1056</v>
      </c>
      <c r="B8563" s="37">
        <v>100000298784</v>
      </c>
      <c r="C8563" s="34">
        <v>0</v>
      </c>
      <c r="D8563" s="38" t="s">
        <v>240</v>
      </c>
      <c r="E8563" s="38" t="s">
        <v>2022</v>
      </c>
      <c r="F8563" s="39">
        <v>45000</v>
      </c>
      <c r="G8563" s="39">
        <v>-22536.99</v>
      </c>
      <c r="H8563" s="39">
        <v>22463.01</v>
      </c>
    </row>
    <row r="8564" spans="1:8">
      <c r="A8564" s="32">
        <v>1057</v>
      </c>
      <c r="B8564" s="37">
        <v>100000298785</v>
      </c>
      <c r="C8564" s="34">
        <v>0</v>
      </c>
      <c r="D8564" s="38" t="s">
        <v>240</v>
      </c>
      <c r="E8564" s="38" t="s">
        <v>2022</v>
      </c>
      <c r="F8564" s="39">
        <v>45000</v>
      </c>
      <c r="G8564" s="39">
        <v>-22536.99</v>
      </c>
      <c r="H8564" s="39">
        <v>22463.01</v>
      </c>
    </row>
    <row r="8565" spans="1:8">
      <c r="A8565" s="32">
        <v>1058</v>
      </c>
      <c r="B8565" s="37">
        <v>100000298786</v>
      </c>
      <c r="C8565" s="34">
        <v>0</v>
      </c>
      <c r="D8565" s="38" t="s">
        <v>240</v>
      </c>
      <c r="E8565" s="38" t="s">
        <v>2022</v>
      </c>
      <c r="F8565" s="39">
        <v>45000</v>
      </c>
      <c r="G8565" s="39">
        <v>-22536.99</v>
      </c>
      <c r="H8565" s="39">
        <v>22463.01</v>
      </c>
    </row>
    <row r="8566" spans="1:8">
      <c r="A8566" s="32">
        <v>1059</v>
      </c>
      <c r="B8566" s="37">
        <v>100000298787</v>
      </c>
      <c r="C8566" s="34">
        <v>0</v>
      </c>
      <c r="D8566" s="38" t="s">
        <v>240</v>
      </c>
      <c r="E8566" s="38" t="s">
        <v>2022</v>
      </c>
      <c r="F8566" s="39">
        <v>45000</v>
      </c>
      <c r="G8566" s="39">
        <v>-22536.99</v>
      </c>
      <c r="H8566" s="39">
        <v>22463.01</v>
      </c>
    </row>
    <row r="8567" spans="1:8">
      <c r="A8567" s="32">
        <v>1060</v>
      </c>
      <c r="B8567" s="37">
        <v>100000298788</v>
      </c>
      <c r="C8567" s="34">
        <v>0</v>
      </c>
      <c r="D8567" s="38" t="s">
        <v>240</v>
      </c>
      <c r="E8567" s="38" t="s">
        <v>2022</v>
      </c>
      <c r="F8567" s="39">
        <v>45000</v>
      </c>
      <c r="G8567" s="39">
        <v>-22536.99</v>
      </c>
      <c r="H8567" s="39">
        <v>22463.01</v>
      </c>
    </row>
    <row r="8568" spans="1:8">
      <c r="A8568" s="32">
        <v>1061</v>
      </c>
      <c r="B8568" s="37">
        <v>100000298789</v>
      </c>
      <c r="C8568" s="34">
        <v>0</v>
      </c>
      <c r="D8568" s="38" t="s">
        <v>240</v>
      </c>
      <c r="E8568" s="38" t="s">
        <v>2022</v>
      </c>
      <c r="F8568" s="39">
        <v>45000</v>
      </c>
      <c r="G8568" s="39">
        <v>-22536.99</v>
      </c>
      <c r="H8568" s="39">
        <v>22463.01</v>
      </c>
    </row>
    <row r="8569" spans="1:8">
      <c r="A8569" s="32">
        <v>1062</v>
      </c>
      <c r="B8569" s="37">
        <v>100000298790</v>
      </c>
      <c r="C8569" s="34">
        <v>0</v>
      </c>
      <c r="D8569" s="38" t="s">
        <v>240</v>
      </c>
      <c r="E8569" s="38" t="s">
        <v>2022</v>
      </c>
      <c r="F8569" s="39">
        <v>45000</v>
      </c>
      <c r="G8569" s="39">
        <v>-22536.99</v>
      </c>
      <c r="H8569" s="39">
        <v>22463.01</v>
      </c>
    </row>
    <row r="8570" spans="1:8">
      <c r="A8570" s="32">
        <v>1063</v>
      </c>
      <c r="B8570" s="37">
        <v>100000298791</v>
      </c>
      <c r="C8570" s="34">
        <v>0</v>
      </c>
      <c r="D8570" s="38" t="s">
        <v>240</v>
      </c>
      <c r="E8570" s="38" t="s">
        <v>2022</v>
      </c>
      <c r="F8570" s="39">
        <v>45000</v>
      </c>
      <c r="G8570" s="39">
        <v>-22536.99</v>
      </c>
      <c r="H8570" s="39">
        <v>22463.01</v>
      </c>
    </row>
    <row r="8571" spans="1:8">
      <c r="A8571" s="32">
        <v>1064</v>
      </c>
      <c r="B8571" s="37">
        <v>100000298792</v>
      </c>
      <c r="C8571" s="34">
        <v>0</v>
      </c>
      <c r="D8571" s="38" t="s">
        <v>240</v>
      </c>
      <c r="E8571" s="38" t="s">
        <v>2022</v>
      </c>
      <c r="F8571" s="39">
        <v>45000</v>
      </c>
      <c r="G8571" s="39">
        <v>-22536.99</v>
      </c>
      <c r="H8571" s="39">
        <v>22463.01</v>
      </c>
    </row>
    <row r="8572" spans="1:8">
      <c r="A8572" s="32">
        <v>1065</v>
      </c>
      <c r="B8572" s="37">
        <v>100000298793</v>
      </c>
      <c r="C8572" s="34">
        <v>0</v>
      </c>
      <c r="D8572" s="38" t="s">
        <v>240</v>
      </c>
      <c r="E8572" s="38" t="s">
        <v>2022</v>
      </c>
      <c r="F8572" s="39">
        <v>45000</v>
      </c>
      <c r="G8572" s="39">
        <v>-22536.99</v>
      </c>
      <c r="H8572" s="39">
        <v>22463.01</v>
      </c>
    </row>
    <row r="8573" spans="1:8">
      <c r="A8573" s="32">
        <v>1066</v>
      </c>
      <c r="B8573" s="37">
        <v>100000298794</v>
      </c>
      <c r="C8573" s="34">
        <v>0</v>
      </c>
      <c r="D8573" s="38" t="s">
        <v>240</v>
      </c>
      <c r="E8573" s="38" t="s">
        <v>2022</v>
      </c>
      <c r="F8573" s="39">
        <v>45000</v>
      </c>
      <c r="G8573" s="39">
        <v>-22536.99</v>
      </c>
      <c r="H8573" s="39">
        <v>22463.01</v>
      </c>
    </row>
    <row r="8574" spans="1:8">
      <c r="A8574" s="32">
        <v>1067</v>
      </c>
      <c r="B8574" s="37">
        <v>100000298795</v>
      </c>
      <c r="C8574" s="34">
        <v>0</v>
      </c>
      <c r="D8574" s="38" t="s">
        <v>240</v>
      </c>
      <c r="E8574" s="38" t="s">
        <v>2022</v>
      </c>
      <c r="F8574" s="39">
        <v>45000</v>
      </c>
      <c r="G8574" s="39">
        <v>-22536.99</v>
      </c>
      <c r="H8574" s="39">
        <v>22463.01</v>
      </c>
    </row>
    <row r="8575" spans="1:8">
      <c r="A8575" s="32">
        <v>1068</v>
      </c>
      <c r="B8575" s="37">
        <v>100000299107</v>
      </c>
      <c r="C8575" s="34">
        <v>0</v>
      </c>
      <c r="D8575" s="38" t="s">
        <v>240</v>
      </c>
      <c r="E8575" s="38" t="s">
        <v>2059</v>
      </c>
      <c r="F8575" s="39">
        <v>2788500</v>
      </c>
      <c r="G8575" s="39">
        <v>-1396541.92</v>
      </c>
      <c r="H8575" s="39">
        <v>1391958.08</v>
      </c>
    </row>
    <row r="8576" spans="1:8">
      <c r="A8576" s="32">
        <v>1069</v>
      </c>
      <c r="B8576" s="37">
        <v>100000299110</v>
      </c>
      <c r="C8576" s="34">
        <v>0</v>
      </c>
      <c r="D8576" s="38" t="s">
        <v>240</v>
      </c>
      <c r="E8576" s="38" t="s">
        <v>2060</v>
      </c>
      <c r="F8576" s="39">
        <v>645000</v>
      </c>
      <c r="G8576" s="39">
        <v>-323030.14</v>
      </c>
      <c r="H8576" s="39">
        <v>321969.86</v>
      </c>
    </row>
    <row r="8577" spans="1:8">
      <c r="A8577" s="32">
        <v>1070</v>
      </c>
      <c r="B8577" s="37">
        <v>100000299471</v>
      </c>
      <c r="C8577" s="34">
        <v>0</v>
      </c>
      <c r="D8577" s="38" t="s">
        <v>212</v>
      </c>
      <c r="E8577" s="38" t="s">
        <v>2061</v>
      </c>
      <c r="F8577" s="39">
        <v>16660</v>
      </c>
      <c r="G8577" s="39">
        <v>-5149.22</v>
      </c>
      <c r="H8577" s="39">
        <v>11510.78</v>
      </c>
    </row>
    <row r="8578" spans="1:8">
      <c r="A8578" s="32"/>
      <c r="B8578" s="37">
        <v>100000299471</v>
      </c>
      <c r="C8578" s="34">
        <v>1</v>
      </c>
      <c r="D8578" s="38" t="s">
        <v>212</v>
      </c>
      <c r="E8578" s="38" t="s">
        <v>2061</v>
      </c>
      <c r="F8578" s="39">
        <v>7140</v>
      </c>
      <c r="G8578" s="39">
        <v>-7139</v>
      </c>
      <c r="H8578" s="39">
        <v>1</v>
      </c>
    </row>
    <row r="8579" spans="1:8">
      <c r="A8579" s="32">
        <v>1071</v>
      </c>
      <c r="B8579" s="37">
        <v>100000299472</v>
      </c>
      <c r="C8579" s="34">
        <v>0</v>
      </c>
      <c r="D8579" s="38" t="s">
        <v>212</v>
      </c>
      <c r="E8579" s="38" t="s">
        <v>2062</v>
      </c>
      <c r="F8579" s="39">
        <v>63000</v>
      </c>
      <c r="G8579" s="39">
        <v>-19471.830000000002</v>
      </c>
      <c r="H8579" s="39">
        <v>43528.17</v>
      </c>
    </row>
    <row r="8580" spans="1:8">
      <c r="A8580" s="32"/>
      <c r="B8580" s="37">
        <v>100000299472</v>
      </c>
      <c r="C8580" s="34">
        <v>1</v>
      </c>
      <c r="D8580" s="38" t="s">
        <v>212</v>
      </c>
      <c r="E8580" s="38" t="s">
        <v>2062</v>
      </c>
      <c r="F8580" s="39">
        <v>27000</v>
      </c>
      <c r="G8580" s="39">
        <v>-26999</v>
      </c>
      <c r="H8580" s="39">
        <v>1</v>
      </c>
    </row>
    <row r="8581" spans="1:8">
      <c r="A8581" s="32">
        <v>1072</v>
      </c>
      <c r="B8581" s="37">
        <v>100000299475</v>
      </c>
      <c r="C8581" s="34">
        <v>0</v>
      </c>
      <c r="D8581" s="38" t="s">
        <v>212</v>
      </c>
      <c r="E8581" s="38" t="s">
        <v>2063</v>
      </c>
      <c r="F8581" s="39">
        <v>47833.33</v>
      </c>
      <c r="G8581" s="39">
        <v>-15151.7</v>
      </c>
      <c r="H8581" s="39">
        <v>32681.63</v>
      </c>
    </row>
    <row r="8582" spans="1:8">
      <c r="A8582" s="32"/>
      <c r="B8582" s="37">
        <v>100000299475</v>
      </c>
      <c r="C8582" s="34">
        <v>1</v>
      </c>
      <c r="D8582" s="38" t="s">
        <v>212</v>
      </c>
      <c r="E8582" s="38" t="s">
        <v>2063</v>
      </c>
      <c r="F8582" s="39">
        <v>22166.67</v>
      </c>
      <c r="G8582" s="39">
        <v>-22165.67</v>
      </c>
      <c r="H8582" s="39">
        <v>1</v>
      </c>
    </row>
    <row r="8583" spans="1:8">
      <c r="A8583" s="32">
        <v>1073</v>
      </c>
      <c r="B8583" s="37">
        <v>100000301786</v>
      </c>
      <c r="C8583" s="34">
        <v>0</v>
      </c>
      <c r="D8583" s="38" t="s">
        <v>2064</v>
      </c>
      <c r="E8583" s="38" t="s">
        <v>2065</v>
      </c>
      <c r="F8583" s="39">
        <v>91019</v>
      </c>
      <c r="G8583" s="39">
        <v>-44187.85</v>
      </c>
      <c r="H8583" s="39">
        <v>46831.15</v>
      </c>
    </row>
    <row r="8584" spans="1:8">
      <c r="A8584" s="32">
        <v>1074</v>
      </c>
      <c r="B8584" s="37">
        <v>100000301787</v>
      </c>
      <c r="C8584" s="34">
        <v>0</v>
      </c>
      <c r="D8584" s="38" t="s">
        <v>2064</v>
      </c>
      <c r="E8584" s="38" t="s">
        <v>2065</v>
      </c>
      <c r="F8584" s="39">
        <v>91019</v>
      </c>
      <c r="G8584" s="39">
        <v>-44187.85</v>
      </c>
      <c r="H8584" s="39">
        <v>46831.15</v>
      </c>
    </row>
    <row r="8585" spans="1:8">
      <c r="A8585" s="32">
        <v>1075</v>
      </c>
      <c r="B8585" s="37">
        <v>100000301788</v>
      </c>
      <c r="C8585" s="34">
        <v>0</v>
      </c>
      <c r="D8585" s="38" t="s">
        <v>2064</v>
      </c>
      <c r="E8585" s="38" t="s">
        <v>2065</v>
      </c>
      <c r="F8585" s="39">
        <v>91019</v>
      </c>
      <c r="G8585" s="39">
        <v>-44187.85</v>
      </c>
      <c r="H8585" s="39">
        <v>46831.15</v>
      </c>
    </row>
    <row r="8586" spans="1:8">
      <c r="A8586" s="32">
        <v>1076</v>
      </c>
      <c r="B8586" s="37">
        <v>100000301790</v>
      </c>
      <c r="C8586" s="34">
        <v>0</v>
      </c>
      <c r="D8586" s="38" t="s">
        <v>2064</v>
      </c>
      <c r="E8586" s="38" t="s">
        <v>2066</v>
      </c>
      <c r="F8586" s="39">
        <v>1900000</v>
      </c>
      <c r="G8586" s="39">
        <v>-922410.96</v>
      </c>
      <c r="H8586" s="39">
        <v>977589.04</v>
      </c>
    </row>
    <row r="8587" spans="1:8">
      <c r="A8587" s="32">
        <v>1077</v>
      </c>
      <c r="B8587" s="37">
        <v>100000301791</v>
      </c>
      <c r="C8587" s="34">
        <v>0</v>
      </c>
      <c r="D8587" s="38" t="s">
        <v>2064</v>
      </c>
      <c r="E8587" s="38" t="s">
        <v>2067</v>
      </c>
      <c r="F8587" s="39">
        <v>63000</v>
      </c>
      <c r="G8587" s="39">
        <v>-30585.21</v>
      </c>
      <c r="H8587" s="39">
        <v>32414.79</v>
      </c>
    </row>
    <row r="8588" spans="1:8">
      <c r="A8588" s="32">
        <v>1078</v>
      </c>
      <c r="B8588" s="37">
        <v>100000301792</v>
      </c>
      <c r="C8588" s="34">
        <v>0</v>
      </c>
      <c r="D8588" s="38" t="s">
        <v>2064</v>
      </c>
      <c r="E8588" s="38" t="s">
        <v>2067</v>
      </c>
      <c r="F8588" s="39">
        <v>63000</v>
      </c>
      <c r="G8588" s="39">
        <v>-30585.21</v>
      </c>
      <c r="H8588" s="39">
        <v>32414.79</v>
      </c>
    </row>
    <row r="8589" spans="1:8">
      <c r="A8589" s="32">
        <v>1079</v>
      </c>
      <c r="B8589" s="37">
        <v>100000301794</v>
      </c>
      <c r="C8589" s="34">
        <v>0</v>
      </c>
      <c r="D8589" s="38" t="s">
        <v>2064</v>
      </c>
      <c r="E8589" s="38" t="s">
        <v>2068</v>
      </c>
      <c r="F8589" s="39">
        <v>89500</v>
      </c>
      <c r="G8589" s="39">
        <v>-14483.48</v>
      </c>
      <c r="H8589" s="39">
        <v>75016.52</v>
      </c>
    </row>
    <row r="8590" spans="1:8">
      <c r="A8590" s="32">
        <v>1080</v>
      </c>
      <c r="B8590" s="37">
        <v>100000301795</v>
      </c>
      <c r="C8590" s="34">
        <v>0</v>
      </c>
      <c r="D8590" s="38" t="s">
        <v>2064</v>
      </c>
      <c r="E8590" s="38" t="s">
        <v>2068</v>
      </c>
      <c r="F8590" s="39">
        <v>89500</v>
      </c>
      <c r="G8590" s="39">
        <v>-14483.48</v>
      </c>
      <c r="H8590" s="39">
        <v>75016.52</v>
      </c>
    </row>
    <row r="8591" spans="1:8">
      <c r="A8591" s="32">
        <v>1081</v>
      </c>
      <c r="B8591" s="37">
        <v>100000301796</v>
      </c>
      <c r="C8591" s="34">
        <v>0</v>
      </c>
      <c r="D8591" s="38" t="s">
        <v>2064</v>
      </c>
      <c r="E8591" s="38" t="s">
        <v>2068</v>
      </c>
      <c r="F8591" s="39">
        <v>89500</v>
      </c>
      <c r="G8591" s="39">
        <v>-14483.48</v>
      </c>
      <c r="H8591" s="39">
        <v>75016.52</v>
      </c>
    </row>
    <row r="8592" spans="1:8">
      <c r="A8592" s="32">
        <v>1082</v>
      </c>
      <c r="B8592" s="37">
        <v>100000301797</v>
      </c>
      <c r="C8592" s="34">
        <v>0</v>
      </c>
      <c r="D8592" s="38" t="s">
        <v>2064</v>
      </c>
      <c r="E8592" s="38" t="s">
        <v>2068</v>
      </c>
      <c r="F8592" s="39">
        <v>89500</v>
      </c>
      <c r="G8592" s="39">
        <v>-14483.48</v>
      </c>
      <c r="H8592" s="39">
        <v>75016.52</v>
      </c>
    </row>
    <row r="8593" spans="1:8">
      <c r="A8593" s="32">
        <v>1083</v>
      </c>
      <c r="B8593" s="37">
        <v>100000301798</v>
      </c>
      <c r="C8593" s="34">
        <v>0</v>
      </c>
      <c r="D8593" s="38" t="s">
        <v>2064</v>
      </c>
      <c r="E8593" s="38" t="s">
        <v>2068</v>
      </c>
      <c r="F8593" s="39">
        <v>89500</v>
      </c>
      <c r="G8593" s="39">
        <v>-14483.48</v>
      </c>
      <c r="H8593" s="39">
        <v>75016.52</v>
      </c>
    </row>
    <row r="8594" spans="1:8">
      <c r="A8594" s="32">
        <v>1084</v>
      </c>
      <c r="B8594" s="37">
        <v>100000301799</v>
      </c>
      <c r="C8594" s="34">
        <v>0</v>
      </c>
      <c r="D8594" s="38" t="s">
        <v>2064</v>
      </c>
      <c r="E8594" s="38" t="s">
        <v>2068</v>
      </c>
      <c r="F8594" s="39">
        <v>89500</v>
      </c>
      <c r="G8594" s="39">
        <v>-14483.48</v>
      </c>
      <c r="H8594" s="39">
        <v>75016.52</v>
      </c>
    </row>
    <row r="8595" spans="1:8">
      <c r="A8595" s="32">
        <v>1085</v>
      </c>
      <c r="B8595" s="37">
        <v>100000301800</v>
      </c>
      <c r="C8595" s="34">
        <v>0</v>
      </c>
      <c r="D8595" s="38" t="s">
        <v>2064</v>
      </c>
      <c r="E8595" s="38" t="s">
        <v>2068</v>
      </c>
      <c r="F8595" s="39">
        <v>89500</v>
      </c>
      <c r="G8595" s="39">
        <v>-14483.48</v>
      </c>
      <c r="H8595" s="39">
        <v>75016.52</v>
      </c>
    </row>
    <row r="8596" spans="1:8">
      <c r="A8596" s="32">
        <v>1086</v>
      </c>
      <c r="B8596" s="37">
        <v>100000301801</v>
      </c>
      <c r="C8596" s="34">
        <v>0</v>
      </c>
      <c r="D8596" s="38" t="s">
        <v>2064</v>
      </c>
      <c r="E8596" s="38" t="s">
        <v>2068</v>
      </c>
      <c r="F8596" s="39">
        <v>89500</v>
      </c>
      <c r="G8596" s="39">
        <v>-14483.48</v>
      </c>
      <c r="H8596" s="39">
        <v>75016.52</v>
      </c>
    </row>
    <row r="8597" spans="1:8">
      <c r="A8597" s="32">
        <v>1087</v>
      </c>
      <c r="B8597" s="37">
        <v>100000302343</v>
      </c>
      <c r="C8597" s="34">
        <v>0</v>
      </c>
      <c r="D8597" s="38" t="s">
        <v>2064</v>
      </c>
      <c r="E8597" s="38" t="s">
        <v>2069</v>
      </c>
      <c r="F8597" s="39">
        <v>690000</v>
      </c>
      <c r="G8597" s="39">
        <v>-334980.82</v>
      </c>
      <c r="H8597" s="39">
        <v>355019.18</v>
      </c>
    </row>
    <row r="8598" spans="1:8">
      <c r="A8598" s="32">
        <v>1088</v>
      </c>
      <c r="B8598" s="37">
        <v>100000302349</v>
      </c>
      <c r="C8598" s="34">
        <v>0</v>
      </c>
      <c r="D8598" s="38" t="s">
        <v>2064</v>
      </c>
      <c r="E8598" s="38" t="s">
        <v>2070</v>
      </c>
      <c r="F8598" s="39">
        <v>50000</v>
      </c>
      <c r="G8598" s="39">
        <v>-24273.97</v>
      </c>
      <c r="H8598" s="39">
        <v>25726.03</v>
      </c>
    </row>
    <row r="8599" spans="1:8">
      <c r="A8599" s="32">
        <v>1089</v>
      </c>
      <c r="B8599" s="37">
        <v>100000302388</v>
      </c>
      <c r="C8599" s="34">
        <v>0</v>
      </c>
      <c r="D8599" s="38" t="s">
        <v>2071</v>
      </c>
      <c r="E8599" s="38" t="s">
        <v>2072</v>
      </c>
      <c r="F8599" s="39">
        <v>12000</v>
      </c>
      <c r="G8599" s="39">
        <v>-6101.92</v>
      </c>
      <c r="H8599" s="39">
        <v>5898.08</v>
      </c>
    </row>
    <row r="8600" spans="1:8">
      <c r="A8600" s="32">
        <v>1090</v>
      </c>
      <c r="B8600" s="37">
        <v>100000302389</v>
      </c>
      <c r="C8600" s="34">
        <v>0</v>
      </c>
      <c r="D8600" s="38" t="s">
        <v>1020</v>
      </c>
      <c r="E8600" s="38" t="s">
        <v>2073</v>
      </c>
      <c r="F8600" s="39">
        <v>10800</v>
      </c>
      <c r="G8600" s="39">
        <v>-5574.58</v>
      </c>
      <c r="H8600" s="39">
        <v>5225.42</v>
      </c>
    </row>
    <row r="8601" spans="1:8">
      <c r="A8601" s="32">
        <v>1091</v>
      </c>
      <c r="B8601" s="37">
        <v>100000302390</v>
      </c>
      <c r="C8601" s="34">
        <v>0</v>
      </c>
      <c r="D8601" s="38" t="s">
        <v>1020</v>
      </c>
      <c r="E8601" s="38" t="s">
        <v>2073</v>
      </c>
      <c r="F8601" s="39">
        <v>10800</v>
      </c>
      <c r="G8601" s="39">
        <v>-5574.58</v>
      </c>
      <c r="H8601" s="39">
        <v>5225.42</v>
      </c>
    </row>
    <row r="8602" spans="1:8">
      <c r="A8602" s="32">
        <v>1092</v>
      </c>
      <c r="B8602" s="37">
        <v>100000302391</v>
      </c>
      <c r="C8602" s="34">
        <v>0</v>
      </c>
      <c r="D8602" s="38" t="s">
        <v>1020</v>
      </c>
      <c r="E8602" s="38" t="s">
        <v>2073</v>
      </c>
      <c r="F8602" s="39">
        <v>10800</v>
      </c>
      <c r="G8602" s="39">
        <v>-5574.58</v>
      </c>
      <c r="H8602" s="39">
        <v>5225.42</v>
      </c>
    </row>
    <row r="8603" spans="1:8">
      <c r="A8603" s="32">
        <v>1093</v>
      </c>
      <c r="B8603" s="37">
        <v>100000302392</v>
      </c>
      <c r="C8603" s="34">
        <v>0</v>
      </c>
      <c r="D8603" s="38" t="s">
        <v>1020</v>
      </c>
      <c r="E8603" s="38" t="s">
        <v>2073</v>
      </c>
      <c r="F8603" s="39">
        <v>10800</v>
      </c>
      <c r="G8603" s="39">
        <v>-5574.58</v>
      </c>
      <c r="H8603" s="39">
        <v>5225.42</v>
      </c>
    </row>
    <row r="8604" spans="1:8">
      <c r="A8604" s="32">
        <v>1094</v>
      </c>
      <c r="B8604" s="37">
        <v>100000302393</v>
      </c>
      <c r="C8604" s="34">
        <v>0</v>
      </c>
      <c r="D8604" s="38" t="s">
        <v>1020</v>
      </c>
      <c r="E8604" s="38" t="s">
        <v>2073</v>
      </c>
      <c r="F8604" s="39">
        <v>10800</v>
      </c>
      <c r="G8604" s="39">
        <v>-5574.58</v>
      </c>
      <c r="H8604" s="39">
        <v>5225.42</v>
      </c>
    </row>
    <row r="8605" spans="1:8">
      <c r="A8605" s="32">
        <v>1095</v>
      </c>
      <c r="B8605" s="37">
        <v>100000302394</v>
      </c>
      <c r="C8605" s="34">
        <v>0</v>
      </c>
      <c r="D8605" s="38" t="s">
        <v>2074</v>
      </c>
      <c r="E8605" s="38" t="s">
        <v>2075</v>
      </c>
      <c r="F8605" s="39">
        <v>19000</v>
      </c>
      <c r="G8605" s="39">
        <v>-9692.6</v>
      </c>
      <c r="H8605" s="39">
        <v>9307.4</v>
      </c>
    </row>
    <row r="8606" spans="1:8">
      <c r="A8606" s="32">
        <v>1096</v>
      </c>
      <c r="B8606" s="37">
        <v>100000302395</v>
      </c>
      <c r="C8606" s="34">
        <v>0</v>
      </c>
      <c r="D8606" s="38" t="s">
        <v>2074</v>
      </c>
      <c r="E8606" s="38" t="s">
        <v>2075</v>
      </c>
      <c r="F8606" s="39">
        <v>19000</v>
      </c>
      <c r="G8606" s="39">
        <v>-9692.6</v>
      </c>
      <c r="H8606" s="39">
        <v>9307.4</v>
      </c>
    </row>
    <row r="8607" spans="1:8">
      <c r="A8607" s="32">
        <v>1097</v>
      </c>
      <c r="B8607" s="37">
        <v>100000302396</v>
      </c>
      <c r="C8607" s="34">
        <v>0</v>
      </c>
      <c r="D8607" s="38" t="s">
        <v>2076</v>
      </c>
      <c r="E8607" s="38" t="s">
        <v>2077</v>
      </c>
      <c r="F8607" s="39">
        <v>87790</v>
      </c>
      <c r="G8607" s="39">
        <v>-44688.72</v>
      </c>
      <c r="H8607" s="39">
        <v>43101.279999999999</v>
      </c>
    </row>
    <row r="8608" spans="1:8">
      <c r="A8608" s="32">
        <v>1098</v>
      </c>
      <c r="B8608" s="37">
        <v>100000302397</v>
      </c>
      <c r="C8608" s="34">
        <v>0</v>
      </c>
      <c r="D8608" s="38" t="s">
        <v>2078</v>
      </c>
      <c r="E8608" s="38" t="s">
        <v>2079</v>
      </c>
      <c r="F8608" s="39">
        <v>32100</v>
      </c>
      <c r="G8608" s="39">
        <v>-16269.86</v>
      </c>
      <c r="H8608" s="39">
        <v>15830.14</v>
      </c>
    </row>
    <row r="8609" spans="1:8">
      <c r="A8609" s="32">
        <v>1099</v>
      </c>
      <c r="B8609" s="37">
        <v>100000302398</v>
      </c>
      <c r="C8609" s="34">
        <v>0</v>
      </c>
      <c r="D8609" s="38" t="s">
        <v>2078</v>
      </c>
      <c r="E8609" s="38" t="s">
        <v>2079</v>
      </c>
      <c r="F8609" s="39">
        <v>32100</v>
      </c>
      <c r="G8609" s="39">
        <v>-16269.86</v>
      </c>
      <c r="H8609" s="39">
        <v>15830.14</v>
      </c>
    </row>
    <row r="8610" spans="1:8">
      <c r="A8610" s="32">
        <v>1100</v>
      </c>
      <c r="B8610" s="37">
        <v>100000302399</v>
      </c>
      <c r="C8610" s="34">
        <v>0</v>
      </c>
      <c r="D8610" s="38" t="s">
        <v>2078</v>
      </c>
      <c r="E8610" s="38" t="s">
        <v>2079</v>
      </c>
      <c r="F8610" s="39">
        <v>32100</v>
      </c>
      <c r="G8610" s="39">
        <v>-16269.86</v>
      </c>
      <c r="H8610" s="39">
        <v>15830.14</v>
      </c>
    </row>
    <row r="8611" spans="1:8">
      <c r="A8611" s="32">
        <v>1101</v>
      </c>
      <c r="B8611" s="37">
        <v>100000302400</v>
      </c>
      <c r="C8611" s="34">
        <v>0</v>
      </c>
      <c r="D8611" s="38" t="s">
        <v>2080</v>
      </c>
      <c r="E8611" s="38" t="s">
        <v>1951</v>
      </c>
      <c r="F8611" s="39">
        <v>32421</v>
      </c>
      <c r="G8611" s="39">
        <v>-16521.39</v>
      </c>
      <c r="H8611" s="39">
        <v>15899.61</v>
      </c>
    </row>
    <row r="8612" spans="1:8">
      <c r="A8612" s="32">
        <v>1102</v>
      </c>
      <c r="B8612" s="37">
        <v>100000302401</v>
      </c>
      <c r="C8612" s="34">
        <v>0</v>
      </c>
      <c r="D8612" s="38" t="s">
        <v>2080</v>
      </c>
      <c r="E8612" s="38" t="s">
        <v>1951</v>
      </c>
      <c r="F8612" s="39">
        <v>32421</v>
      </c>
      <c r="G8612" s="39">
        <v>-16521.39</v>
      </c>
      <c r="H8612" s="39">
        <v>15899.61</v>
      </c>
    </row>
    <row r="8613" spans="1:8">
      <c r="A8613" s="32">
        <v>1103</v>
      </c>
      <c r="B8613" s="37">
        <v>100000302402</v>
      </c>
      <c r="C8613" s="34">
        <v>0</v>
      </c>
      <c r="D8613" s="38" t="s">
        <v>2080</v>
      </c>
      <c r="E8613" s="38" t="s">
        <v>1951</v>
      </c>
      <c r="F8613" s="39">
        <v>32421</v>
      </c>
      <c r="G8613" s="39">
        <v>-16521.39</v>
      </c>
      <c r="H8613" s="39">
        <v>15899.61</v>
      </c>
    </row>
    <row r="8614" spans="1:8">
      <c r="A8614" s="32">
        <v>1104</v>
      </c>
      <c r="B8614" s="37">
        <v>100000302403</v>
      </c>
      <c r="C8614" s="34">
        <v>0</v>
      </c>
      <c r="D8614" s="38" t="s">
        <v>2074</v>
      </c>
      <c r="E8614" s="38" t="s">
        <v>1531</v>
      </c>
      <c r="F8614" s="39">
        <v>46740</v>
      </c>
      <c r="G8614" s="39">
        <v>-23843.8</v>
      </c>
      <c r="H8614" s="39">
        <v>22896.2</v>
      </c>
    </row>
    <row r="8615" spans="1:8">
      <c r="A8615" s="32">
        <v>1105</v>
      </c>
      <c r="B8615" s="37">
        <v>100000302404</v>
      </c>
      <c r="C8615" s="34">
        <v>0</v>
      </c>
      <c r="D8615" s="38" t="s">
        <v>2074</v>
      </c>
      <c r="E8615" s="38" t="s">
        <v>1531</v>
      </c>
      <c r="F8615" s="39">
        <v>46740</v>
      </c>
      <c r="G8615" s="39">
        <v>-23843.8</v>
      </c>
      <c r="H8615" s="39">
        <v>22896.2</v>
      </c>
    </row>
    <row r="8616" spans="1:8">
      <c r="A8616" s="32">
        <v>1106</v>
      </c>
      <c r="B8616" s="37">
        <v>100000302407</v>
      </c>
      <c r="C8616" s="34">
        <v>0</v>
      </c>
      <c r="D8616" s="38" t="s">
        <v>1165</v>
      </c>
      <c r="E8616" s="38" t="s">
        <v>1657</v>
      </c>
      <c r="F8616" s="39">
        <v>40000</v>
      </c>
      <c r="G8616" s="39">
        <v>-20580.82</v>
      </c>
      <c r="H8616" s="39">
        <v>19419.18</v>
      </c>
    </row>
    <row r="8617" spans="1:8">
      <c r="A8617" s="32">
        <v>1107</v>
      </c>
      <c r="B8617" s="37">
        <v>100000302408</v>
      </c>
      <c r="C8617" s="34">
        <v>0</v>
      </c>
      <c r="D8617" s="38" t="s">
        <v>1165</v>
      </c>
      <c r="E8617" s="38" t="s">
        <v>1657</v>
      </c>
      <c r="F8617" s="39">
        <v>40000</v>
      </c>
      <c r="G8617" s="39">
        <v>-20580.82</v>
      </c>
      <c r="H8617" s="39">
        <v>19419.18</v>
      </c>
    </row>
    <row r="8618" spans="1:8">
      <c r="A8618" s="32">
        <v>1108</v>
      </c>
      <c r="B8618" s="37">
        <v>100000302409</v>
      </c>
      <c r="C8618" s="34">
        <v>0</v>
      </c>
      <c r="D8618" s="38" t="s">
        <v>1165</v>
      </c>
      <c r="E8618" s="38" t="s">
        <v>1657</v>
      </c>
      <c r="F8618" s="39">
        <v>40000</v>
      </c>
      <c r="G8618" s="39">
        <v>-20580.82</v>
      </c>
      <c r="H8618" s="39">
        <v>19419.18</v>
      </c>
    </row>
    <row r="8619" spans="1:8">
      <c r="A8619" s="32">
        <v>1109</v>
      </c>
      <c r="B8619" s="37">
        <v>100000302410</v>
      </c>
      <c r="C8619" s="34">
        <v>0</v>
      </c>
      <c r="D8619" s="38" t="s">
        <v>1165</v>
      </c>
      <c r="E8619" s="38" t="s">
        <v>1657</v>
      </c>
      <c r="F8619" s="39">
        <v>40000</v>
      </c>
      <c r="G8619" s="39">
        <v>-20580.82</v>
      </c>
      <c r="H8619" s="39">
        <v>19419.18</v>
      </c>
    </row>
    <row r="8620" spans="1:8">
      <c r="A8620" s="32">
        <v>1110</v>
      </c>
      <c r="B8620" s="37">
        <v>100000302411</v>
      </c>
      <c r="C8620" s="34">
        <v>0</v>
      </c>
      <c r="D8620" s="38" t="s">
        <v>1165</v>
      </c>
      <c r="E8620" s="38" t="s">
        <v>1657</v>
      </c>
      <c r="F8620" s="39">
        <v>40000</v>
      </c>
      <c r="G8620" s="39">
        <v>-20580.82</v>
      </c>
      <c r="H8620" s="39">
        <v>19419.18</v>
      </c>
    </row>
    <row r="8621" spans="1:8">
      <c r="A8621" s="32">
        <v>1111</v>
      </c>
      <c r="B8621" s="37">
        <v>100000302412</v>
      </c>
      <c r="C8621" s="34">
        <v>0</v>
      </c>
      <c r="D8621" s="38" t="s">
        <v>1165</v>
      </c>
      <c r="E8621" s="38" t="s">
        <v>1657</v>
      </c>
      <c r="F8621" s="39">
        <v>40000</v>
      </c>
      <c r="G8621" s="39">
        <v>-20580.82</v>
      </c>
      <c r="H8621" s="39">
        <v>19419.18</v>
      </c>
    </row>
    <row r="8622" spans="1:8">
      <c r="A8622" s="32">
        <v>1112</v>
      </c>
      <c r="B8622" s="37">
        <v>100000302413</v>
      </c>
      <c r="C8622" s="34">
        <v>0</v>
      </c>
      <c r="D8622" s="38" t="s">
        <v>1165</v>
      </c>
      <c r="E8622" s="38" t="s">
        <v>1657</v>
      </c>
      <c r="F8622" s="39">
        <v>40000</v>
      </c>
      <c r="G8622" s="39">
        <v>-20580.82</v>
      </c>
      <c r="H8622" s="39">
        <v>19419.18</v>
      </c>
    </row>
    <row r="8623" spans="1:8">
      <c r="A8623" s="32">
        <v>1113</v>
      </c>
      <c r="B8623" s="37">
        <v>100000302414</v>
      </c>
      <c r="C8623" s="34">
        <v>0</v>
      </c>
      <c r="D8623" s="38" t="s">
        <v>1165</v>
      </c>
      <c r="E8623" s="38" t="s">
        <v>1657</v>
      </c>
      <c r="F8623" s="39">
        <v>40000</v>
      </c>
      <c r="G8623" s="39">
        <v>-20580.82</v>
      </c>
      <c r="H8623" s="39">
        <v>19419.18</v>
      </c>
    </row>
    <row r="8624" spans="1:8">
      <c r="A8624" s="32">
        <v>1114</v>
      </c>
      <c r="B8624" s="37">
        <v>100000302415</v>
      </c>
      <c r="C8624" s="34">
        <v>0</v>
      </c>
      <c r="D8624" s="38" t="s">
        <v>1165</v>
      </c>
      <c r="E8624" s="38" t="s">
        <v>1657</v>
      </c>
      <c r="F8624" s="39">
        <v>40000</v>
      </c>
      <c r="G8624" s="39">
        <v>-20580.82</v>
      </c>
      <c r="H8624" s="39">
        <v>19419.18</v>
      </c>
    </row>
    <row r="8625" spans="1:8">
      <c r="A8625" s="32">
        <v>1115</v>
      </c>
      <c r="B8625" s="37">
        <v>100000302416</v>
      </c>
      <c r="C8625" s="34">
        <v>0</v>
      </c>
      <c r="D8625" s="38" t="s">
        <v>1165</v>
      </c>
      <c r="E8625" s="38" t="s">
        <v>1657</v>
      </c>
      <c r="F8625" s="39">
        <v>40000</v>
      </c>
      <c r="G8625" s="39">
        <v>-20580.82</v>
      </c>
      <c r="H8625" s="39">
        <v>19419.18</v>
      </c>
    </row>
    <row r="8626" spans="1:8">
      <c r="A8626" s="32">
        <v>1116</v>
      </c>
      <c r="B8626" s="37">
        <v>100000302417</v>
      </c>
      <c r="C8626" s="34">
        <v>0</v>
      </c>
      <c r="D8626" s="38" t="s">
        <v>2053</v>
      </c>
      <c r="E8626" s="38" t="s">
        <v>1558</v>
      </c>
      <c r="F8626" s="39">
        <v>133750</v>
      </c>
      <c r="G8626" s="39">
        <v>-68597.259999999995</v>
      </c>
      <c r="H8626" s="39">
        <v>65152.74</v>
      </c>
    </row>
    <row r="8627" spans="1:8">
      <c r="A8627" s="32">
        <v>1117</v>
      </c>
      <c r="B8627" s="37">
        <v>100000302418</v>
      </c>
      <c r="C8627" s="34">
        <v>0</v>
      </c>
      <c r="D8627" s="38" t="s">
        <v>2053</v>
      </c>
      <c r="E8627" s="38" t="s">
        <v>1558</v>
      </c>
      <c r="F8627" s="39">
        <v>133750</v>
      </c>
      <c r="G8627" s="39">
        <v>-68597.259999999995</v>
      </c>
      <c r="H8627" s="39">
        <v>65152.74</v>
      </c>
    </row>
    <row r="8628" spans="1:8">
      <c r="A8628" s="32">
        <v>1118</v>
      </c>
      <c r="B8628" s="37">
        <v>100000302522</v>
      </c>
      <c r="C8628" s="34">
        <v>0</v>
      </c>
      <c r="D8628" s="38" t="s">
        <v>212</v>
      </c>
      <c r="E8628" s="38" t="s">
        <v>2081</v>
      </c>
      <c r="F8628" s="39">
        <v>336000</v>
      </c>
      <c r="G8628" s="39">
        <v>-103849.76</v>
      </c>
      <c r="H8628" s="39">
        <v>232150.24</v>
      </c>
    </row>
    <row r="8629" spans="1:8">
      <c r="A8629" s="32"/>
      <c r="B8629" s="37">
        <v>100000302522</v>
      </c>
      <c r="C8629" s="34">
        <v>1</v>
      </c>
      <c r="D8629" s="38" t="s">
        <v>212</v>
      </c>
      <c r="E8629" s="38" t="s">
        <v>2081</v>
      </c>
      <c r="F8629" s="39">
        <v>144000</v>
      </c>
      <c r="G8629" s="39">
        <v>-143999</v>
      </c>
      <c r="H8629" s="39">
        <v>1</v>
      </c>
    </row>
    <row r="8630" spans="1:8">
      <c r="A8630" s="32">
        <v>1119</v>
      </c>
      <c r="B8630" s="37">
        <v>100000302623</v>
      </c>
      <c r="C8630" s="34">
        <v>0</v>
      </c>
      <c r="D8630" s="38" t="s">
        <v>240</v>
      </c>
      <c r="E8630" s="38" t="s">
        <v>2082</v>
      </c>
      <c r="F8630" s="39">
        <v>48300</v>
      </c>
      <c r="G8630" s="39">
        <v>-24189.7</v>
      </c>
      <c r="H8630" s="39">
        <v>24110.3</v>
      </c>
    </row>
    <row r="8631" spans="1:8">
      <c r="A8631" s="32">
        <v>1120</v>
      </c>
      <c r="B8631" s="37">
        <v>100000302625</v>
      </c>
      <c r="C8631" s="34">
        <v>0</v>
      </c>
      <c r="D8631" s="38" t="s">
        <v>240</v>
      </c>
      <c r="E8631" s="38" t="s">
        <v>2083</v>
      </c>
      <c r="F8631" s="39">
        <v>14380</v>
      </c>
      <c r="G8631" s="39">
        <v>-7201.82</v>
      </c>
      <c r="H8631" s="39">
        <v>7178.18</v>
      </c>
    </row>
    <row r="8632" spans="1:8">
      <c r="A8632" s="32">
        <v>1121</v>
      </c>
      <c r="B8632" s="37">
        <v>100000302626</v>
      </c>
      <c r="C8632" s="34">
        <v>0</v>
      </c>
      <c r="D8632" s="38" t="s">
        <v>240</v>
      </c>
      <c r="E8632" s="38" t="s">
        <v>2083</v>
      </c>
      <c r="F8632" s="39">
        <v>14380</v>
      </c>
      <c r="G8632" s="39">
        <v>-7201.82</v>
      </c>
      <c r="H8632" s="39">
        <v>7178.18</v>
      </c>
    </row>
    <row r="8633" spans="1:8">
      <c r="A8633" s="32">
        <v>1122</v>
      </c>
      <c r="B8633" s="37">
        <v>100000302627</v>
      </c>
      <c r="C8633" s="34">
        <v>0</v>
      </c>
      <c r="D8633" s="38" t="s">
        <v>240</v>
      </c>
      <c r="E8633" s="38" t="s">
        <v>2083</v>
      </c>
      <c r="F8633" s="39">
        <v>14380</v>
      </c>
      <c r="G8633" s="39">
        <v>-7201.82</v>
      </c>
      <c r="H8633" s="39">
        <v>7178.18</v>
      </c>
    </row>
    <row r="8634" spans="1:8">
      <c r="A8634" s="32">
        <v>1123</v>
      </c>
      <c r="B8634" s="37">
        <v>100000302628</v>
      </c>
      <c r="C8634" s="34">
        <v>0</v>
      </c>
      <c r="D8634" s="38" t="s">
        <v>262</v>
      </c>
      <c r="E8634" s="38" t="s">
        <v>2084</v>
      </c>
      <c r="F8634" s="39">
        <v>10700</v>
      </c>
      <c r="G8634" s="39">
        <v>-5411.56</v>
      </c>
      <c r="H8634" s="39">
        <v>5288.44</v>
      </c>
    </row>
    <row r="8635" spans="1:8">
      <c r="A8635" s="32">
        <v>1124</v>
      </c>
      <c r="B8635" s="37">
        <v>100000302629</v>
      </c>
      <c r="C8635" s="34">
        <v>0</v>
      </c>
      <c r="D8635" s="38" t="s">
        <v>2078</v>
      </c>
      <c r="E8635" s="38" t="s">
        <v>2085</v>
      </c>
      <c r="F8635" s="39">
        <v>50000</v>
      </c>
      <c r="G8635" s="39">
        <v>-25342.47</v>
      </c>
      <c r="H8635" s="39">
        <v>24657.53</v>
      </c>
    </row>
    <row r="8636" spans="1:8">
      <c r="A8636" s="32">
        <v>1125</v>
      </c>
      <c r="B8636" s="37">
        <v>100000302660</v>
      </c>
      <c r="C8636" s="34">
        <v>0</v>
      </c>
      <c r="D8636" s="38" t="s">
        <v>2064</v>
      </c>
      <c r="E8636" s="38" t="s">
        <v>2086</v>
      </c>
      <c r="F8636" s="39">
        <v>295000</v>
      </c>
      <c r="G8636" s="39">
        <v>-143216.44</v>
      </c>
      <c r="H8636" s="39">
        <v>151783.56</v>
      </c>
    </row>
    <row r="8637" spans="1:8">
      <c r="A8637" s="32">
        <v>1126</v>
      </c>
      <c r="B8637" s="37">
        <v>100000302661</v>
      </c>
      <c r="C8637" s="34">
        <v>0</v>
      </c>
      <c r="D8637" s="38" t="s">
        <v>2064</v>
      </c>
      <c r="E8637" s="38" t="s">
        <v>2086</v>
      </c>
      <c r="F8637" s="39">
        <v>295000</v>
      </c>
      <c r="G8637" s="39">
        <v>-143216.44</v>
      </c>
      <c r="H8637" s="39">
        <v>151783.56</v>
      </c>
    </row>
    <row r="8638" spans="1:8">
      <c r="A8638" s="32">
        <v>1127</v>
      </c>
      <c r="B8638" s="37">
        <v>100000302662</v>
      </c>
      <c r="C8638" s="34">
        <v>0</v>
      </c>
      <c r="D8638" s="38" t="s">
        <v>2064</v>
      </c>
      <c r="E8638" s="38" t="s">
        <v>2087</v>
      </c>
      <c r="F8638" s="39">
        <v>420000</v>
      </c>
      <c r="G8638" s="39">
        <v>-203901.37</v>
      </c>
      <c r="H8638" s="39">
        <v>216098.63</v>
      </c>
    </row>
    <row r="8639" spans="1:8">
      <c r="A8639" s="32">
        <v>1128</v>
      </c>
      <c r="B8639" s="37">
        <v>100000302663</v>
      </c>
      <c r="C8639" s="34">
        <v>0</v>
      </c>
      <c r="D8639" s="38" t="s">
        <v>2064</v>
      </c>
      <c r="E8639" s="38" t="s">
        <v>2087</v>
      </c>
      <c r="F8639" s="39">
        <v>420000</v>
      </c>
      <c r="G8639" s="39">
        <v>-203901.37</v>
      </c>
      <c r="H8639" s="39">
        <v>216098.63</v>
      </c>
    </row>
    <row r="8640" spans="1:8">
      <c r="A8640" s="32">
        <v>1129</v>
      </c>
      <c r="B8640" s="37">
        <v>100000302664</v>
      </c>
      <c r="C8640" s="34">
        <v>0</v>
      </c>
      <c r="D8640" s="38" t="s">
        <v>2064</v>
      </c>
      <c r="E8640" s="38" t="s">
        <v>2087</v>
      </c>
      <c r="F8640" s="39">
        <v>420000</v>
      </c>
      <c r="G8640" s="39">
        <v>-203901.37</v>
      </c>
      <c r="H8640" s="39">
        <v>216098.63</v>
      </c>
    </row>
    <row r="8641" spans="1:8">
      <c r="A8641" s="32">
        <v>1130</v>
      </c>
      <c r="B8641" s="37">
        <v>100000302665</v>
      </c>
      <c r="C8641" s="34">
        <v>0</v>
      </c>
      <c r="D8641" s="38" t="s">
        <v>2064</v>
      </c>
      <c r="E8641" s="38" t="s">
        <v>2087</v>
      </c>
      <c r="F8641" s="39">
        <v>420000</v>
      </c>
      <c r="G8641" s="39">
        <v>-203901.37</v>
      </c>
      <c r="H8641" s="39">
        <v>216098.63</v>
      </c>
    </row>
    <row r="8642" spans="1:8">
      <c r="A8642" s="32">
        <v>1131</v>
      </c>
      <c r="B8642" s="37">
        <v>100000302666</v>
      </c>
      <c r="C8642" s="34">
        <v>0</v>
      </c>
      <c r="D8642" s="38" t="s">
        <v>2064</v>
      </c>
      <c r="E8642" s="38" t="s">
        <v>2087</v>
      </c>
      <c r="F8642" s="39">
        <v>420000</v>
      </c>
      <c r="G8642" s="39">
        <v>-203901.37</v>
      </c>
      <c r="H8642" s="39">
        <v>216098.63</v>
      </c>
    </row>
    <row r="8643" spans="1:8">
      <c r="A8643" s="32">
        <v>1132</v>
      </c>
      <c r="B8643" s="37">
        <v>100000302667</v>
      </c>
      <c r="C8643" s="34">
        <v>0</v>
      </c>
      <c r="D8643" s="38" t="s">
        <v>2064</v>
      </c>
      <c r="E8643" s="38" t="s">
        <v>2087</v>
      </c>
      <c r="F8643" s="39">
        <v>420000</v>
      </c>
      <c r="G8643" s="39">
        <v>-203901.37</v>
      </c>
      <c r="H8643" s="39">
        <v>216098.63</v>
      </c>
    </row>
    <row r="8644" spans="1:8">
      <c r="A8644" s="32">
        <v>1133</v>
      </c>
      <c r="B8644" s="37">
        <v>100000302668</v>
      </c>
      <c r="C8644" s="34">
        <v>0</v>
      </c>
      <c r="D8644" s="38" t="s">
        <v>2064</v>
      </c>
      <c r="E8644" s="38" t="s">
        <v>2087</v>
      </c>
      <c r="F8644" s="39">
        <v>420000</v>
      </c>
      <c r="G8644" s="39">
        <v>-203901.37</v>
      </c>
      <c r="H8644" s="39">
        <v>216098.63</v>
      </c>
    </row>
    <row r="8645" spans="1:8">
      <c r="A8645" s="32">
        <v>1134</v>
      </c>
      <c r="B8645" s="37">
        <v>100000302669</v>
      </c>
      <c r="C8645" s="34">
        <v>0</v>
      </c>
      <c r="D8645" s="38" t="s">
        <v>2064</v>
      </c>
      <c r="E8645" s="38" t="s">
        <v>2087</v>
      </c>
      <c r="F8645" s="39">
        <v>420000</v>
      </c>
      <c r="G8645" s="39">
        <v>-203901.37</v>
      </c>
      <c r="H8645" s="39">
        <v>216098.63</v>
      </c>
    </row>
    <row r="8646" spans="1:8">
      <c r="A8646" s="32">
        <v>1135</v>
      </c>
      <c r="B8646" s="37">
        <v>100000302670</v>
      </c>
      <c r="C8646" s="34">
        <v>0</v>
      </c>
      <c r="D8646" s="38" t="s">
        <v>2064</v>
      </c>
      <c r="E8646" s="38" t="s">
        <v>2087</v>
      </c>
      <c r="F8646" s="39">
        <v>420000</v>
      </c>
      <c r="G8646" s="39">
        <v>-203901.37</v>
      </c>
      <c r="H8646" s="39">
        <v>216098.63</v>
      </c>
    </row>
    <row r="8647" spans="1:8">
      <c r="A8647" s="32">
        <v>1136</v>
      </c>
      <c r="B8647" s="37">
        <v>100000302671</v>
      </c>
      <c r="C8647" s="34">
        <v>0</v>
      </c>
      <c r="D8647" s="38" t="s">
        <v>2064</v>
      </c>
      <c r="E8647" s="38" t="s">
        <v>2087</v>
      </c>
      <c r="F8647" s="39">
        <v>420000</v>
      </c>
      <c r="G8647" s="39">
        <v>-203901.37</v>
      </c>
      <c r="H8647" s="39">
        <v>216098.63</v>
      </c>
    </row>
    <row r="8648" spans="1:8">
      <c r="A8648" s="32">
        <v>1137</v>
      </c>
      <c r="B8648" s="37">
        <v>100000302672</v>
      </c>
      <c r="C8648" s="34">
        <v>0</v>
      </c>
      <c r="D8648" s="38" t="s">
        <v>2064</v>
      </c>
      <c r="E8648" s="38" t="s">
        <v>2087</v>
      </c>
      <c r="F8648" s="39">
        <v>420000</v>
      </c>
      <c r="G8648" s="39">
        <v>-203901.37</v>
      </c>
      <c r="H8648" s="39">
        <v>216098.63</v>
      </c>
    </row>
    <row r="8649" spans="1:8">
      <c r="A8649" s="32">
        <v>1138</v>
      </c>
      <c r="B8649" s="37">
        <v>100000302673</v>
      </c>
      <c r="C8649" s="34">
        <v>0</v>
      </c>
      <c r="D8649" s="38" t="s">
        <v>2064</v>
      </c>
      <c r="E8649" s="38" t="s">
        <v>2087</v>
      </c>
      <c r="F8649" s="39">
        <v>420000</v>
      </c>
      <c r="G8649" s="39">
        <v>-203901.37</v>
      </c>
      <c r="H8649" s="39">
        <v>216098.63</v>
      </c>
    </row>
    <row r="8650" spans="1:8">
      <c r="A8650" s="32">
        <v>1139</v>
      </c>
      <c r="B8650" s="37">
        <v>100000302674</v>
      </c>
      <c r="C8650" s="34">
        <v>0</v>
      </c>
      <c r="D8650" s="38" t="s">
        <v>2064</v>
      </c>
      <c r="E8650" s="38" t="s">
        <v>2087</v>
      </c>
      <c r="F8650" s="39">
        <v>420000</v>
      </c>
      <c r="G8650" s="39">
        <v>-203901.37</v>
      </c>
      <c r="H8650" s="39">
        <v>216098.63</v>
      </c>
    </row>
    <row r="8651" spans="1:8">
      <c r="A8651" s="32">
        <v>1140</v>
      </c>
      <c r="B8651" s="37">
        <v>100000302675</v>
      </c>
      <c r="C8651" s="34">
        <v>0</v>
      </c>
      <c r="D8651" s="38" t="s">
        <v>2064</v>
      </c>
      <c r="E8651" s="38" t="s">
        <v>2087</v>
      </c>
      <c r="F8651" s="39">
        <v>420000</v>
      </c>
      <c r="G8651" s="39">
        <v>-203901.37</v>
      </c>
      <c r="H8651" s="39">
        <v>216098.63</v>
      </c>
    </row>
    <row r="8652" spans="1:8">
      <c r="A8652" s="32">
        <v>1141</v>
      </c>
      <c r="B8652" s="37">
        <v>100000302676</v>
      </c>
      <c r="C8652" s="34">
        <v>0</v>
      </c>
      <c r="D8652" s="38" t="s">
        <v>2064</v>
      </c>
      <c r="E8652" s="38" t="s">
        <v>2087</v>
      </c>
      <c r="F8652" s="39">
        <v>420000</v>
      </c>
      <c r="G8652" s="39">
        <v>-203901.37</v>
      </c>
      <c r="H8652" s="39">
        <v>216098.63</v>
      </c>
    </row>
    <row r="8653" spans="1:8">
      <c r="A8653" s="32">
        <v>1142</v>
      </c>
      <c r="B8653" s="37">
        <v>100000302677</v>
      </c>
      <c r="C8653" s="34">
        <v>0</v>
      </c>
      <c r="D8653" s="38" t="s">
        <v>2064</v>
      </c>
      <c r="E8653" s="38" t="s">
        <v>2087</v>
      </c>
      <c r="F8653" s="39">
        <v>420000</v>
      </c>
      <c r="G8653" s="39">
        <v>-203901.37</v>
      </c>
      <c r="H8653" s="39">
        <v>216098.63</v>
      </c>
    </row>
    <row r="8654" spans="1:8">
      <c r="A8654" s="32">
        <v>1143</v>
      </c>
      <c r="B8654" s="37">
        <v>100000302678</v>
      </c>
      <c r="C8654" s="34">
        <v>0</v>
      </c>
      <c r="D8654" s="38" t="s">
        <v>2064</v>
      </c>
      <c r="E8654" s="38" t="s">
        <v>2088</v>
      </c>
      <c r="F8654" s="39">
        <v>49900</v>
      </c>
      <c r="G8654" s="39">
        <v>-24225.42</v>
      </c>
      <c r="H8654" s="39">
        <v>25674.58</v>
      </c>
    </row>
    <row r="8655" spans="1:8">
      <c r="A8655" s="32">
        <v>1144</v>
      </c>
      <c r="B8655" s="37">
        <v>100000302679</v>
      </c>
      <c r="C8655" s="34">
        <v>0</v>
      </c>
      <c r="D8655" s="38" t="s">
        <v>2064</v>
      </c>
      <c r="E8655" s="38" t="s">
        <v>2088</v>
      </c>
      <c r="F8655" s="39">
        <v>49900</v>
      </c>
      <c r="G8655" s="39">
        <v>-24225.42</v>
      </c>
      <c r="H8655" s="39">
        <v>25674.58</v>
      </c>
    </row>
    <row r="8656" spans="1:8">
      <c r="A8656" s="32">
        <v>1145</v>
      </c>
      <c r="B8656" s="37">
        <v>100000302680</v>
      </c>
      <c r="C8656" s="34">
        <v>0</v>
      </c>
      <c r="D8656" s="38" t="s">
        <v>2064</v>
      </c>
      <c r="E8656" s="38" t="s">
        <v>2088</v>
      </c>
      <c r="F8656" s="39">
        <v>49900</v>
      </c>
      <c r="G8656" s="39">
        <v>-24225.42</v>
      </c>
      <c r="H8656" s="39">
        <v>25674.58</v>
      </c>
    </row>
    <row r="8657" spans="1:8">
      <c r="A8657" s="32">
        <v>1146</v>
      </c>
      <c r="B8657" s="37">
        <v>100000302681</v>
      </c>
      <c r="C8657" s="34">
        <v>0</v>
      </c>
      <c r="D8657" s="38" t="s">
        <v>2064</v>
      </c>
      <c r="E8657" s="38" t="s">
        <v>2088</v>
      </c>
      <c r="F8657" s="39">
        <v>49900</v>
      </c>
      <c r="G8657" s="39">
        <v>-24225.42</v>
      </c>
      <c r="H8657" s="39">
        <v>25674.58</v>
      </c>
    </row>
    <row r="8658" spans="1:8">
      <c r="A8658" s="32">
        <v>1147</v>
      </c>
      <c r="B8658" s="37">
        <v>100000302682</v>
      </c>
      <c r="C8658" s="34">
        <v>0</v>
      </c>
      <c r="D8658" s="38" t="s">
        <v>2064</v>
      </c>
      <c r="E8658" s="38" t="s">
        <v>2088</v>
      </c>
      <c r="F8658" s="39">
        <v>49900</v>
      </c>
      <c r="G8658" s="39">
        <v>-24225.42</v>
      </c>
      <c r="H8658" s="39">
        <v>25674.58</v>
      </c>
    </row>
    <row r="8659" spans="1:8">
      <c r="A8659" s="32">
        <v>1148</v>
      </c>
      <c r="B8659" s="37">
        <v>100000302683</v>
      </c>
      <c r="C8659" s="34">
        <v>0</v>
      </c>
      <c r="D8659" s="38" t="s">
        <v>2064</v>
      </c>
      <c r="E8659" s="38" t="s">
        <v>2088</v>
      </c>
      <c r="F8659" s="39">
        <v>49900</v>
      </c>
      <c r="G8659" s="39">
        <v>-24225.42</v>
      </c>
      <c r="H8659" s="39">
        <v>25674.58</v>
      </c>
    </row>
    <row r="8660" spans="1:8">
      <c r="A8660" s="32">
        <v>1149</v>
      </c>
      <c r="B8660" s="37">
        <v>100000302684</v>
      </c>
      <c r="C8660" s="34">
        <v>0</v>
      </c>
      <c r="D8660" s="38" t="s">
        <v>2064</v>
      </c>
      <c r="E8660" s="38" t="s">
        <v>2088</v>
      </c>
      <c r="F8660" s="39">
        <v>49900</v>
      </c>
      <c r="G8660" s="39">
        <v>-24225.42</v>
      </c>
      <c r="H8660" s="39">
        <v>25674.58</v>
      </c>
    </row>
    <row r="8661" spans="1:8">
      <c r="A8661" s="32">
        <v>1150</v>
      </c>
      <c r="B8661" s="37">
        <v>100000302685</v>
      </c>
      <c r="C8661" s="34">
        <v>0</v>
      </c>
      <c r="D8661" s="38" t="s">
        <v>2064</v>
      </c>
      <c r="E8661" s="38" t="s">
        <v>2088</v>
      </c>
      <c r="F8661" s="39">
        <v>49900</v>
      </c>
      <c r="G8661" s="39">
        <v>-24225.42</v>
      </c>
      <c r="H8661" s="39">
        <v>25674.58</v>
      </c>
    </row>
    <row r="8662" spans="1:8">
      <c r="A8662" s="32">
        <v>1151</v>
      </c>
      <c r="B8662" s="37">
        <v>100000302686</v>
      </c>
      <c r="C8662" s="34">
        <v>0</v>
      </c>
      <c r="D8662" s="38" t="s">
        <v>2064</v>
      </c>
      <c r="E8662" s="38" t="s">
        <v>2088</v>
      </c>
      <c r="F8662" s="39">
        <v>49900</v>
      </c>
      <c r="G8662" s="39">
        <v>-24225.42</v>
      </c>
      <c r="H8662" s="39">
        <v>25674.58</v>
      </c>
    </row>
    <row r="8663" spans="1:8">
      <c r="A8663" s="32">
        <v>1152</v>
      </c>
      <c r="B8663" s="37">
        <v>100000302687</v>
      </c>
      <c r="C8663" s="34">
        <v>0</v>
      </c>
      <c r="D8663" s="38" t="s">
        <v>2064</v>
      </c>
      <c r="E8663" s="38" t="s">
        <v>2088</v>
      </c>
      <c r="F8663" s="39">
        <v>49900</v>
      </c>
      <c r="G8663" s="39">
        <v>-24225.42</v>
      </c>
      <c r="H8663" s="39">
        <v>25674.58</v>
      </c>
    </row>
    <row r="8664" spans="1:8">
      <c r="A8664" s="32">
        <v>1153</v>
      </c>
      <c r="B8664" s="37">
        <v>100000302688</v>
      </c>
      <c r="C8664" s="34">
        <v>0</v>
      </c>
      <c r="D8664" s="38" t="s">
        <v>2064</v>
      </c>
      <c r="E8664" s="38" t="s">
        <v>2088</v>
      </c>
      <c r="F8664" s="39">
        <v>49900</v>
      </c>
      <c r="G8664" s="39">
        <v>-24225.42</v>
      </c>
      <c r="H8664" s="39">
        <v>25674.58</v>
      </c>
    </row>
    <row r="8665" spans="1:8">
      <c r="A8665" s="32">
        <v>1154</v>
      </c>
      <c r="B8665" s="37">
        <v>100000302689</v>
      </c>
      <c r="C8665" s="34">
        <v>0</v>
      </c>
      <c r="D8665" s="38" t="s">
        <v>2064</v>
      </c>
      <c r="E8665" s="38" t="s">
        <v>2088</v>
      </c>
      <c r="F8665" s="39">
        <v>49900</v>
      </c>
      <c r="G8665" s="39">
        <v>-24225.42</v>
      </c>
      <c r="H8665" s="39">
        <v>25674.58</v>
      </c>
    </row>
    <row r="8666" spans="1:8">
      <c r="A8666" s="32">
        <v>1155</v>
      </c>
      <c r="B8666" s="37">
        <v>100000302690</v>
      </c>
      <c r="C8666" s="34">
        <v>0</v>
      </c>
      <c r="D8666" s="38" t="s">
        <v>2064</v>
      </c>
      <c r="E8666" s="38" t="s">
        <v>2088</v>
      </c>
      <c r="F8666" s="39">
        <v>49900</v>
      </c>
      <c r="G8666" s="39">
        <v>-24225.42</v>
      </c>
      <c r="H8666" s="39">
        <v>25674.58</v>
      </c>
    </row>
    <row r="8667" spans="1:8">
      <c r="A8667" s="32">
        <v>1156</v>
      </c>
      <c r="B8667" s="37">
        <v>100000302691</v>
      </c>
      <c r="C8667" s="34">
        <v>0</v>
      </c>
      <c r="D8667" s="38" t="s">
        <v>2064</v>
      </c>
      <c r="E8667" s="38" t="s">
        <v>2088</v>
      </c>
      <c r="F8667" s="39">
        <v>49900</v>
      </c>
      <c r="G8667" s="39">
        <v>-24225.42</v>
      </c>
      <c r="H8667" s="39">
        <v>25674.58</v>
      </c>
    </row>
    <row r="8668" spans="1:8">
      <c r="A8668" s="32">
        <v>1157</v>
      </c>
      <c r="B8668" s="37">
        <v>100000302692</v>
      </c>
      <c r="C8668" s="34">
        <v>0</v>
      </c>
      <c r="D8668" s="38" t="s">
        <v>2064</v>
      </c>
      <c r="E8668" s="38" t="s">
        <v>2088</v>
      </c>
      <c r="F8668" s="39">
        <v>49900</v>
      </c>
      <c r="G8668" s="39">
        <v>-24225.42</v>
      </c>
      <c r="H8668" s="39">
        <v>25674.58</v>
      </c>
    </row>
    <row r="8669" spans="1:8">
      <c r="A8669" s="32">
        <v>1158</v>
      </c>
      <c r="B8669" s="37">
        <v>100000302693</v>
      </c>
      <c r="C8669" s="34">
        <v>0</v>
      </c>
      <c r="D8669" s="38" t="s">
        <v>2064</v>
      </c>
      <c r="E8669" s="38" t="s">
        <v>2088</v>
      </c>
      <c r="F8669" s="39">
        <v>49900</v>
      </c>
      <c r="G8669" s="39">
        <v>-24225.42</v>
      </c>
      <c r="H8669" s="39">
        <v>25674.58</v>
      </c>
    </row>
    <row r="8670" spans="1:8">
      <c r="A8670" s="32">
        <v>1159</v>
      </c>
      <c r="B8670" s="37">
        <v>100000302694</v>
      </c>
      <c r="C8670" s="34">
        <v>0</v>
      </c>
      <c r="D8670" s="38" t="s">
        <v>2064</v>
      </c>
      <c r="E8670" s="38" t="s">
        <v>2088</v>
      </c>
      <c r="F8670" s="39">
        <v>49900</v>
      </c>
      <c r="G8670" s="39">
        <v>-24225.42</v>
      </c>
      <c r="H8670" s="39">
        <v>25674.58</v>
      </c>
    </row>
    <row r="8671" spans="1:8">
      <c r="A8671" s="32">
        <v>1160</v>
      </c>
      <c r="B8671" s="37">
        <v>100000302695</v>
      </c>
      <c r="C8671" s="34">
        <v>0</v>
      </c>
      <c r="D8671" s="38" t="s">
        <v>2064</v>
      </c>
      <c r="E8671" s="38" t="s">
        <v>2088</v>
      </c>
      <c r="F8671" s="39">
        <v>49900</v>
      </c>
      <c r="G8671" s="39">
        <v>-24225.42</v>
      </c>
      <c r="H8671" s="39">
        <v>25674.58</v>
      </c>
    </row>
    <row r="8672" spans="1:8">
      <c r="A8672" s="32">
        <v>1161</v>
      </c>
      <c r="B8672" s="37">
        <v>100000302696</v>
      </c>
      <c r="C8672" s="34">
        <v>0</v>
      </c>
      <c r="D8672" s="38" t="s">
        <v>2064</v>
      </c>
      <c r="E8672" s="38" t="s">
        <v>2088</v>
      </c>
      <c r="F8672" s="39">
        <v>49900</v>
      </c>
      <c r="G8672" s="39">
        <v>-24225.42</v>
      </c>
      <c r="H8672" s="39">
        <v>25674.58</v>
      </c>
    </row>
    <row r="8673" spans="1:8">
      <c r="A8673" s="32">
        <v>1162</v>
      </c>
      <c r="B8673" s="37">
        <v>100000302697</v>
      </c>
      <c r="C8673" s="34">
        <v>0</v>
      </c>
      <c r="D8673" s="38" t="s">
        <v>2064</v>
      </c>
      <c r="E8673" s="38" t="s">
        <v>2088</v>
      </c>
      <c r="F8673" s="39">
        <v>49900</v>
      </c>
      <c r="G8673" s="39">
        <v>-24225.42</v>
      </c>
      <c r="H8673" s="39">
        <v>25674.58</v>
      </c>
    </row>
    <row r="8674" spans="1:8">
      <c r="A8674" s="32">
        <v>1163</v>
      </c>
      <c r="B8674" s="37">
        <v>100000302698</v>
      </c>
      <c r="C8674" s="34">
        <v>0</v>
      </c>
      <c r="D8674" s="38" t="s">
        <v>2064</v>
      </c>
      <c r="E8674" s="38" t="s">
        <v>2088</v>
      </c>
      <c r="F8674" s="39">
        <v>49900</v>
      </c>
      <c r="G8674" s="39">
        <v>-24225.42</v>
      </c>
      <c r="H8674" s="39">
        <v>25674.58</v>
      </c>
    </row>
    <row r="8675" spans="1:8">
      <c r="A8675" s="32">
        <v>1164</v>
      </c>
      <c r="B8675" s="37">
        <v>100000302699</v>
      </c>
      <c r="C8675" s="34">
        <v>0</v>
      </c>
      <c r="D8675" s="38" t="s">
        <v>2064</v>
      </c>
      <c r="E8675" s="38" t="s">
        <v>2088</v>
      </c>
      <c r="F8675" s="39">
        <v>49900</v>
      </c>
      <c r="G8675" s="39">
        <v>-24225.42</v>
      </c>
      <c r="H8675" s="39">
        <v>25674.58</v>
      </c>
    </row>
    <row r="8676" spans="1:8">
      <c r="A8676" s="32">
        <v>1165</v>
      </c>
      <c r="B8676" s="37">
        <v>100000302700</v>
      </c>
      <c r="C8676" s="34">
        <v>0</v>
      </c>
      <c r="D8676" s="38" t="s">
        <v>2064</v>
      </c>
      <c r="E8676" s="38" t="s">
        <v>2088</v>
      </c>
      <c r="F8676" s="39">
        <v>49900</v>
      </c>
      <c r="G8676" s="39">
        <v>-24225.42</v>
      </c>
      <c r="H8676" s="39">
        <v>25674.58</v>
      </c>
    </row>
    <row r="8677" spans="1:8">
      <c r="A8677" s="32">
        <v>1166</v>
      </c>
      <c r="B8677" s="37">
        <v>100000302701</v>
      </c>
      <c r="C8677" s="34">
        <v>0</v>
      </c>
      <c r="D8677" s="38" t="s">
        <v>2064</v>
      </c>
      <c r="E8677" s="38" t="s">
        <v>2088</v>
      </c>
      <c r="F8677" s="39">
        <v>49900</v>
      </c>
      <c r="G8677" s="39">
        <v>-24225.42</v>
      </c>
      <c r="H8677" s="39">
        <v>25674.58</v>
      </c>
    </row>
    <row r="8678" spans="1:8">
      <c r="A8678" s="32">
        <v>1167</v>
      </c>
      <c r="B8678" s="37">
        <v>100000302702</v>
      </c>
      <c r="C8678" s="34">
        <v>0</v>
      </c>
      <c r="D8678" s="38" t="s">
        <v>2064</v>
      </c>
      <c r="E8678" s="38" t="s">
        <v>2088</v>
      </c>
      <c r="F8678" s="39">
        <v>49900</v>
      </c>
      <c r="G8678" s="39">
        <v>-24225.42</v>
      </c>
      <c r="H8678" s="39">
        <v>25674.58</v>
      </c>
    </row>
    <row r="8679" spans="1:8">
      <c r="A8679" s="32">
        <v>1168</v>
      </c>
      <c r="B8679" s="37">
        <v>100000302703</v>
      </c>
      <c r="C8679" s="34">
        <v>0</v>
      </c>
      <c r="D8679" s="38" t="s">
        <v>2064</v>
      </c>
      <c r="E8679" s="38" t="s">
        <v>2088</v>
      </c>
      <c r="F8679" s="39">
        <v>49900</v>
      </c>
      <c r="G8679" s="39">
        <v>-24225.42</v>
      </c>
      <c r="H8679" s="39">
        <v>25674.58</v>
      </c>
    </row>
    <row r="8680" spans="1:8">
      <c r="A8680" s="32">
        <v>1169</v>
      </c>
      <c r="B8680" s="37">
        <v>100000302704</v>
      </c>
      <c r="C8680" s="34">
        <v>0</v>
      </c>
      <c r="D8680" s="38" t="s">
        <v>2064</v>
      </c>
      <c r="E8680" s="38" t="s">
        <v>2088</v>
      </c>
      <c r="F8680" s="39">
        <v>49900</v>
      </c>
      <c r="G8680" s="39">
        <v>-24225.42</v>
      </c>
      <c r="H8680" s="39">
        <v>25674.58</v>
      </c>
    </row>
    <row r="8681" spans="1:8">
      <c r="A8681" s="32">
        <v>1170</v>
      </c>
      <c r="B8681" s="37">
        <v>100000302705</v>
      </c>
      <c r="C8681" s="34">
        <v>0</v>
      </c>
      <c r="D8681" s="38" t="s">
        <v>2064</v>
      </c>
      <c r="E8681" s="38" t="s">
        <v>2088</v>
      </c>
      <c r="F8681" s="39">
        <v>49900</v>
      </c>
      <c r="G8681" s="39">
        <v>-24225.42</v>
      </c>
      <c r="H8681" s="39">
        <v>25674.58</v>
      </c>
    </row>
    <row r="8682" spans="1:8">
      <c r="A8682" s="32">
        <v>1171</v>
      </c>
      <c r="B8682" s="37">
        <v>100000302706</v>
      </c>
      <c r="C8682" s="34">
        <v>0</v>
      </c>
      <c r="D8682" s="38" t="s">
        <v>2064</v>
      </c>
      <c r="E8682" s="38" t="s">
        <v>2088</v>
      </c>
      <c r="F8682" s="39">
        <v>49900</v>
      </c>
      <c r="G8682" s="39">
        <v>-24225.42</v>
      </c>
      <c r="H8682" s="39">
        <v>25674.58</v>
      </c>
    </row>
    <row r="8683" spans="1:8">
      <c r="A8683" s="32">
        <v>1172</v>
      </c>
      <c r="B8683" s="37">
        <v>100000302707</v>
      </c>
      <c r="C8683" s="34">
        <v>0</v>
      </c>
      <c r="D8683" s="38" t="s">
        <v>2064</v>
      </c>
      <c r="E8683" s="38" t="s">
        <v>2088</v>
      </c>
      <c r="F8683" s="39">
        <v>49900</v>
      </c>
      <c r="G8683" s="39">
        <v>-24225.42</v>
      </c>
      <c r="H8683" s="39">
        <v>25674.58</v>
      </c>
    </row>
    <row r="8684" spans="1:8">
      <c r="A8684" s="32">
        <v>1173</v>
      </c>
      <c r="B8684" s="37">
        <v>100000302708</v>
      </c>
      <c r="C8684" s="34">
        <v>0</v>
      </c>
      <c r="D8684" s="38" t="s">
        <v>2064</v>
      </c>
      <c r="E8684" s="38" t="s">
        <v>2088</v>
      </c>
      <c r="F8684" s="39">
        <v>49900</v>
      </c>
      <c r="G8684" s="39">
        <v>-24225.42</v>
      </c>
      <c r="H8684" s="39">
        <v>25674.58</v>
      </c>
    </row>
    <row r="8685" spans="1:8">
      <c r="A8685" s="32">
        <v>1174</v>
      </c>
      <c r="B8685" s="37">
        <v>100000302709</v>
      </c>
      <c r="C8685" s="34">
        <v>0</v>
      </c>
      <c r="D8685" s="38" t="s">
        <v>2064</v>
      </c>
      <c r="E8685" s="38" t="s">
        <v>2088</v>
      </c>
      <c r="F8685" s="39">
        <v>49900</v>
      </c>
      <c r="G8685" s="39">
        <v>-24225.42</v>
      </c>
      <c r="H8685" s="39">
        <v>25674.58</v>
      </c>
    </row>
    <row r="8686" spans="1:8">
      <c r="A8686" s="32">
        <v>1175</v>
      </c>
      <c r="B8686" s="37">
        <v>100000302710</v>
      </c>
      <c r="C8686" s="34">
        <v>0</v>
      </c>
      <c r="D8686" s="38" t="s">
        <v>2064</v>
      </c>
      <c r="E8686" s="38" t="s">
        <v>2088</v>
      </c>
      <c r="F8686" s="39">
        <v>49900</v>
      </c>
      <c r="G8686" s="39">
        <v>-24225.42</v>
      </c>
      <c r="H8686" s="39">
        <v>25674.58</v>
      </c>
    </row>
    <row r="8687" spans="1:8">
      <c r="A8687" s="32">
        <v>1176</v>
      </c>
      <c r="B8687" s="37">
        <v>100000302711</v>
      </c>
      <c r="C8687" s="34">
        <v>0</v>
      </c>
      <c r="D8687" s="38" t="s">
        <v>2064</v>
      </c>
      <c r="E8687" s="38" t="s">
        <v>2088</v>
      </c>
      <c r="F8687" s="39">
        <v>49900</v>
      </c>
      <c r="G8687" s="39">
        <v>-24225.42</v>
      </c>
      <c r="H8687" s="39">
        <v>25674.58</v>
      </c>
    </row>
    <row r="8688" spans="1:8">
      <c r="A8688" s="32">
        <v>1177</v>
      </c>
      <c r="B8688" s="37">
        <v>100000302712</v>
      </c>
      <c r="C8688" s="34">
        <v>0</v>
      </c>
      <c r="D8688" s="38" t="s">
        <v>2064</v>
      </c>
      <c r="E8688" s="38" t="s">
        <v>2088</v>
      </c>
      <c r="F8688" s="39">
        <v>49900</v>
      </c>
      <c r="G8688" s="39">
        <v>-24225.42</v>
      </c>
      <c r="H8688" s="39">
        <v>25674.58</v>
      </c>
    </row>
    <row r="8689" spans="1:8">
      <c r="A8689" s="32">
        <v>1178</v>
      </c>
      <c r="B8689" s="37">
        <v>100000302713</v>
      </c>
      <c r="C8689" s="34">
        <v>0</v>
      </c>
      <c r="D8689" s="38" t="s">
        <v>2064</v>
      </c>
      <c r="E8689" s="38" t="s">
        <v>2088</v>
      </c>
      <c r="F8689" s="39">
        <v>49900</v>
      </c>
      <c r="G8689" s="39">
        <v>-24225.42</v>
      </c>
      <c r="H8689" s="39">
        <v>25674.58</v>
      </c>
    </row>
    <row r="8690" spans="1:8">
      <c r="A8690" s="32">
        <v>1179</v>
      </c>
      <c r="B8690" s="37">
        <v>100000302714</v>
      </c>
      <c r="C8690" s="34">
        <v>0</v>
      </c>
      <c r="D8690" s="38" t="s">
        <v>2064</v>
      </c>
      <c r="E8690" s="38" t="s">
        <v>2088</v>
      </c>
      <c r="F8690" s="39">
        <v>49900</v>
      </c>
      <c r="G8690" s="39">
        <v>-24225.42</v>
      </c>
      <c r="H8690" s="39">
        <v>25674.58</v>
      </c>
    </row>
    <row r="8691" spans="1:8">
      <c r="A8691" s="32">
        <v>1180</v>
      </c>
      <c r="B8691" s="37">
        <v>100000302715</v>
      </c>
      <c r="C8691" s="34">
        <v>0</v>
      </c>
      <c r="D8691" s="38" t="s">
        <v>2064</v>
      </c>
      <c r="E8691" s="38" t="s">
        <v>2088</v>
      </c>
      <c r="F8691" s="39">
        <v>49900</v>
      </c>
      <c r="G8691" s="39">
        <v>-24225.42</v>
      </c>
      <c r="H8691" s="39">
        <v>25674.58</v>
      </c>
    </row>
    <row r="8692" spans="1:8">
      <c r="A8692" s="32">
        <v>1181</v>
      </c>
      <c r="B8692" s="37">
        <v>100000302716</v>
      </c>
      <c r="C8692" s="34">
        <v>0</v>
      </c>
      <c r="D8692" s="38" t="s">
        <v>2064</v>
      </c>
      <c r="E8692" s="38" t="s">
        <v>2088</v>
      </c>
      <c r="F8692" s="39">
        <v>49900</v>
      </c>
      <c r="G8692" s="39">
        <v>-24225.42</v>
      </c>
      <c r="H8692" s="39">
        <v>25674.58</v>
      </c>
    </row>
    <row r="8693" spans="1:8">
      <c r="A8693" s="32">
        <v>1182</v>
      </c>
      <c r="B8693" s="37">
        <v>100000302717</v>
      </c>
      <c r="C8693" s="34">
        <v>0</v>
      </c>
      <c r="D8693" s="38" t="s">
        <v>2064</v>
      </c>
      <c r="E8693" s="38" t="s">
        <v>2088</v>
      </c>
      <c r="F8693" s="39">
        <v>49900</v>
      </c>
      <c r="G8693" s="39">
        <v>-24225.42</v>
      </c>
      <c r="H8693" s="39">
        <v>25674.58</v>
      </c>
    </row>
    <row r="8694" spans="1:8">
      <c r="A8694" s="32">
        <v>1183</v>
      </c>
      <c r="B8694" s="37">
        <v>100000302718</v>
      </c>
      <c r="C8694" s="34">
        <v>0</v>
      </c>
      <c r="D8694" s="38" t="s">
        <v>2064</v>
      </c>
      <c r="E8694" s="38" t="s">
        <v>2088</v>
      </c>
      <c r="F8694" s="39">
        <v>49900</v>
      </c>
      <c r="G8694" s="39">
        <v>-24225.42</v>
      </c>
      <c r="H8694" s="39">
        <v>25674.58</v>
      </c>
    </row>
    <row r="8695" spans="1:8">
      <c r="A8695" s="32">
        <v>1184</v>
      </c>
      <c r="B8695" s="37">
        <v>100000302719</v>
      </c>
      <c r="C8695" s="34">
        <v>0</v>
      </c>
      <c r="D8695" s="38" t="s">
        <v>2064</v>
      </c>
      <c r="E8695" s="38" t="s">
        <v>2088</v>
      </c>
      <c r="F8695" s="39">
        <v>49900</v>
      </c>
      <c r="G8695" s="39">
        <v>-24225.42</v>
      </c>
      <c r="H8695" s="39">
        <v>25674.58</v>
      </c>
    </row>
    <row r="8696" spans="1:8">
      <c r="A8696" s="32">
        <v>1185</v>
      </c>
      <c r="B8696" s="37">
        <v>100000302720</v>
      </c>
      <c r="C8696" s="34">
        <v>0</v>
      </c>
      <c r="D8696" s="38" t="s">
        <v>2064</v>
      </c>
      <c r="E8696" s="38" t="s">
        <v>2088</v>
      </c>
      <c r="F8696" s="39">
        <v>49900</v>
      </c>
      <c r="G8696" s="39">
        <v>-24225.42</v>
      </c>
      <c r="H8696" s="39">
        <v>25674.58</v>
      </c>
    </row>
    <row r="8697" spans="1:8">
      <c r="A8697" s="32">
        <v>1186</v>
      </c>
      <c r="B8697" s="37">
        <v>100000302721</v>
      </c>
      <c r="C8697" s="34">
        <v>0</v>
      </c>
      <c r="D8697" s="38" t="s">
        <v>2064</v>
      </c>
      <c r="E8697" s="38" t="s">
        <v>2088</v>
      </c>
      <c r="F8697" s="39">
        <v>49900</v>
      </c>
      <c r="G8697" s="39">
        <v>-24225.42</v>
      </c>
      <c r="H8697" s="39">
        <v>25674.58</v>
      </c>
    </row>
    <row r="8698" spans="1:8">
      <c r="A8698" s="32">
        <v>1187</v>
      </c>
      <c r="B8698" s="37">
        <v>100000302722</v>
      </c>
      <c r="C8698" s="34">
        <v>0</v>
      </c>
      <c r="D8698" s="38" t="s">
        <v>2064</v>
      </c>
      <c r="E8698" s="38" t="s">
        <v>2088</v>
      </c>
      <c r="F8698" s="39">
        <v>49900</v>
      </c>
      <c r="G8698" s="39">
        <v>-24225.42</v>
      </c>
      <c r="H8698" s="39">
        <v>25674.58</v>
      </c>
    </row>
    <row r="8699" spans="1:8">
      <c r="A8699" s="32">
        <v>1188</v>
      </c>
      <c r="B8699" s="37">
        <v>100000302723</v>
      </c>
      <c r="C8699" s="34">
        <v>0</v>
      </c>
      <c r="D8699" s="38" t="s">
        <v>2064</v>
      </c>
      <c r="E8699" s="38" t="s">
        <v>2088</v>
      </c>
      <c r="F8699" s="39">
        <v>49900</v>
      </c>
      <c r="G8699" s="39">
        <v>-24225.42</v>
      </c>
      <c r="H8699" s="39">
        <v>25674.58</v>
      </c>
    </row>
    <row r="8700" spans="1:8">
      <c r="A8700" s="32">
        <v>1189</v>
      </c>
      <c r="B8700" s="37">
        <v>100000302724</v>
      </c>
      <c r="C8700" s="34">
        <v>0</v>
      </c>
      <c r="D8700" s="38" t="s">
        <v>2064</v>
      </c>
      <c r="E8700" s="38" t="s">
        <v>2088</v>
      </c>
      <c r="F8700" s="39">
        <v>49900</v>
      </c>
      <c r="G8700" s="39">
        <v>-24225.42</v>
      </c>
      <c r="H8700" s="39">
        <v>25674.58</v>
      </c>
    </row>
    <row r="8701" spans="1:8">
      <c r="A8701" s="32">
        <v>1190</v>
      </c>
      <c r="B8701" s="37">
        <v>100000302725</v>
      </c>
      <c r="C8701" s="34">
        <v>0</v>
      </c>
      <c r="D8701" s="38" t="s">
        <v>2064</v>
      </c>
      <c r="E8701" s="38" t="s">
        <v>2088</v>
      </c>
      <c r="F8701" s="39">
        <v>49900</v>
      </c>
      <c r="G8701" s="39">
        <v>-24225.42</v>
      </c>
      <c r="H8701" s="39">
        <v>25674.58</v>
      </c>
    </row>
    <row r="8702" spans="1:8">
      <c r="A8702" s="32">
        <v>1191</v>
      </c>
      <c r="B8702" s="37">
        <v>100000302726</v>
      </c>
      <c r="C8702" s="34">
        <v>0</v>
      </c>
      <c r="D8702" s="38" t="s">
        <v>2064</v>
      </c>
      <c r="E8702" s="38" t="s">
        <v>2088</v>
      </c>
      <c r="F8702" s="39">
        <v>49900</v>
      </c>
      <c r="G8702" s="39">
        <v>-24225.42</v>
      </c>
      <c r="H8702" s="39">
        <v>25674.58</v>
      </c>
    </row>
    <row r="8703" spans="1:8">
      <c r="A8703" s="32">
        <v>1192</v>
      </c>
      <c r="B8703" s="37">
        <v>100000302727</v>
      </c>
      <c r="C8703" s="34">
        <v>0</v>
      </c>
      <c r="D8703" s="38" t="s">
        <v>2064</v>
      </c>
      <c r="E8703" s="38" t="s">
        <v>2088</v>
      </c>
      <c r="F8703" s="39">
        <v>49900</v>
      </c>
      <c r="G8703" s="39">
        <v>-24225.42</v>
      </c>
      <c r="H8703" s="39">
        <v>25674.58</v>
      </c>
    </row>
    <row r="8704" spans="1:8">
      <c r="A8704" s="32">
        <v>1193</v>
      </c>
      <c r="B8704" s="37">
        <v>100000302728</v>
      </c>
      <c r="C8704" s="34">
        <v>0</v>
      </c>
      <c r="D8704" s="38" t="s">
        <v>2064</v>
      </c>
      <c r="E8704" s="38" t="s">
        <v>2088</v>
      </c>
      <c r="F8704" s="39">
        <v>49900</v>
      </c>
      <c r="G8704" s="39">
        <v>-24225.42</v>
      </c>
      <c r="H8704" s="39">
        <v>25674.58</v>
      </c>
    </row>
    <row r="8705" spans="1:8">
      <c r="A8705" s="32">
        <v>1194</v>
      </c>
      <c r="B8705" s="37">
        <v>100000302729</v>
      </c>
      <c r="C8705" s="34">
        <v>0</v>
      </c>
      <c r="D8705" s="38" t="s">
        <v>2064</v>
      </c>
      <c r="E8705" s="38" t="s">
        <v>2088</v>
      </c>
      <c r="F8705" s="39">
        <v>49900</v>
      </c>
      <c r="G8705" s="39">
        <v>-24225.42</v>
      </c>
      <c r="H8705" s="39">
        <v>25674.58</v>
      </c>
    </row>
    <row r="8706" spans="1:8">
      <c r="A8706" s="32">
        <v>1195</v>
      </c>
      <c r="B8706" s="37">
        <v>100000302730</v>
      </c>
      <c r="C8706" s="34">
        <v>0</v>
      </c>
      <c r="D8706" s="38" t="s">
        <v>2064</v>
      </c>
      <c r="E8706" s="38" t="s">
        <v>2088</v>
      </c>
      <c r="F8706" s="39">
        <v>49900</v>
      </c>
      <c r="G8706" s="39">
        <v>-24225.42</v>
      </c>
      <c r="H8706" s="39">
        <v>25674.58</v>
      </c>
    </row>
    <row r="8707" spans="1:8">
      <c r="A8707" s="32">
        <v>1196</v>
      </c>
      <c r="B8707" s="37">
        <v>100000302731</v>
      </c>
      <c r="C8707" s="34">
        <v>0</v>
      </c>
      <c r="D8707" s="38" t="s">
        <v>2064</v>
      </c>
      <c r="E8707" s="38" t="s">
        <v>2088</v>
      </c>
      <c r="F8707" s="39">
        <v>49900</v>
      </c>
      <c r="G8707" s="39">
        <v>-24225.42</v>
      </c>
      <c r="H8707" s="39">
        <v>25674.58</v>
      </c>
    </row>
    <row r="8708" spans="1:8">
      <c r="A8708" s="32">
        <v>1197</v>
      </c>
      <c r="B8708" s="37">
        <v>100000302732</v>
      </c>
      <c r="C8708" s="34">
        <v>0</v>
      </c>
      <c r="D8708" s="38" t="s">
        <v>2064</v>
      </c>
      <c r="E8708" s="38" t="s">
        <v>2088</v>
      </c>
      <c r="F8708" s="39">
        <v>49900</v>
      </c>
      <c r="G8708" s="39">
        <v>-24225.42</v>
      </c>
      <c r="H8708" s="39">
        <v>25674.58</v>
      </c>
    </row>
    <row r="8709" spans="1:8">
      <c r="A8709" s="32">
        <v>1198</v>
      </c>
      <c r="B8709" s="37">
        <v>100000302733</v>
      </c>
      <c r="C8709" s="34">
        <v>0</v>
      </c>
      <c r="D8709" s="38" t="s">
        <v>2064</v>
      </c>
      <c r="E8709" s="38" t="s">
        <v>2088</v>
      </c>
      <c r="F8709" s="39">
        <v>49900</v>
      </c>
      <c r="G8709" s="39">
        <v>-24225.42</v>
      </c>
      <c r="H8709" s="39">
        <v>25674.58</v>
      </c>
    </row>
    <row r="8710" spans="1:8">
      <c r="A8710" s="32">
        <v>1199</v>
      </c>
      <c r="B8710" s="37">
        <v>100000302734</v>
      </c>
      <c r="C8710" s="34">
        <v>0</v>
      </c>
      <c r="D8710" s="38" t="s">
        <v>2064</v>
      </c>
      <c r="E8710" s="38" t="s">
        <v>2088</v>
      </c>
      <c r="F8710" s="39">
        <v>49900</v>
      </c>
      <c r="G8710" s="39">
        <v>-24225.42</v>
      </c>
      <c r="H8710" s="39">
        <v>25674.58</v>
      </c>
    </row>
    <row r="8711" spans="1:8">
      <c r="A8711" s="32">
        <v>1200</v>
      </c>
      <c r="B8711" s="37">
        <v>100000302735</v>
      </c>
      <c r="C8711" s="34">
        <v>0</v>
      </c>
      <c r="D8711" s="38" t="s">
        <v>2064</v>
      </c>
      <c r="E8711" s="38" t="s">
        <v>2088</v>
      </c>
      <c r="F8711" s="39">
        <v>49900</v>
      </c>
      <c r="G8711" s="39">
        <v>-24225.42</v>
      </c>
      <c r="H8711" s="39">
        <v>25674.58</v>
      </c>
    </row>
    <row r="8712" spans="1:8">
      <c r="A8712" s="32">
        <v>1201</v>
      </c>
      <c r="B8712" s="37">
        <v>100000302736</v>
      </c>
      <c r="C8712" s="34">
        <v>0</v>
      </c>
      <c r="D8712" s="38" t="s">
        <v>2064</v>
      </c>
      <c r="E8712" s="38" t="s">
        <v>2088</v>
      </c>
      <c r="F8712" s="39">
        <v>49900</v>
      </c>
      <c r="G8712" s="39">
        <v>-24225.42</v>
      </c>
      <c r="H8712" s="39">
        <v>25674.58</v>
      </c>
    </row>
    <row r="8713" spans="1:8">
      <c r="A8713" s="32">
        <v>1202</v>
      </c>
      <c r="B8713" s="37">
        <v>100000302737</v>
      </c>
      <c r="C8713" s="34">
        <v>0</v>
      </c>
      <c r="D8713" s="38" t="s">
        <v>2064</v>
      </c>
      <c r="E8713" s="38" t="s">
        <v>2088</v>
      </c>
      <c r="F8713" s="39">
        <v>49900</v>
      </c>
      <c r="G8713" s="39">
        <v>-24225.42</v>
      </c>
      <c r="H8713" s="39">
        <v>25674.58</v>
      </c>
    </row>
    <row r="8714" spans="1:8">
      <c r="A8714" s="32">
        <v>1203</v>
      </c>
      <c r="B8714" s="37">
        <v>100000302738</v>
      </c>
      <c r="C8714" s="34">
        <v>0</v>
      </c>
      <c r="D8714" s="38" t="s">
        <v>2064</v>
      </c>
      <c r="E8714" s="38" t="s">
        <v>2088</v>
      </c>
      <c r="F8714" s="39">
        <v>49900</v>
      </c>
      <c r="G8714" s="39">
        <v>-24225.42</v>
      </c>
      <c r="H8714" s="39">
        <v>25674.58</v>
      </c>
    </row>
    <row r="8715" spans="1:8">
      <c r="A8715" s="32">
        <v>1204</v>
      </c>
      <c r="B8715" s="37">
        <v>100000302739</v>
      </c>
      <c r="C8715" s="34">
        <v>0</v>
      </c>
      <c r="D8715" s="38" t="s">
        <v>2064</v>
      </c>
      <c r="E8715" s="38" t="s">
        <v>2088</v>
      </c>
      <c r="F8715" s="39">
        <v>49900</v>
      </c>
      <c r="G8715" s="39">
        <v>-24225.42</v>
      </c>
      <c r="H8715" s="39">
        <v>25674.58</v>
      </c>
    </row>
    <row r="8716" spans="1:8">
      <c r="A8716" s="32">
        <v>1205</v>
      </c>
      <c r="B8716" s="37">
        <v>100000302740</v>
      </c>
      <c r="C8716" s="34">
        <v>0</v>
      </c>
      <c r="D8716" s="38" t="s">
        <v>2064</v>
      </c>
      <c r="E8716" s="38" t="s">
        <v>2088</v>
      </c>
      <c r="F8716" s="39">
        <v>49900</v>
      </c>
      <c r="G8716" s="39">
        <v>-24225.42</v>
      </c>
      <c r="H8716" s="39">
        <v>25674.58</v>
      </c>
    </row>
    <row r="8717" spans="1:8">
      <c r="A8717" s="32">
        <v>1206</v>
      </c>
      <c r="B8717" s="37">
        <v>100000302741</v>
      </c>
      <c r="C8717" s="34">
        <v>0</v>
      </c>
      <c r="D8717" s="38" t="s">
        <v>2064</v>
      </c>
      <c r="E8717" s="38" t="s">
        <v>2088</v>
      </c>
      <c r="F8717" s="39">
        <v>49900</v>
      </c>
      <c r="G8717" s="39">
        <v>-24225.42</v>
      </c>
      <c r="H8717" s="39">
        <v>25674.58</v>
      </c>
    </row>
    <row r="8718" spans="1:8">
      <c r="A8718" s="32">
        <v>1207</v>
      </c>
      <c r="B8718" s="37">
        <v>100000302742</v>
      </c>
      <c r="C8718" s="34">
        <v>0</v>
      </c>
      <c r="D8718" s="38" t="s">
        <v>2064</v>
      </c>
      <c r="E8718" s="38" t="s">
        <v>2088</v>
      </c>
      <c r="F8718" s="39">
        <v>49900</v>
      </c>
      <c r="G8718" s="39">
        <v>-24225.42</v>
      </c>
      <c r="H8718" s="39">
        <v>25674.58</v>
      </c>
    </row>
    <row r="8719" spans="1:8">
      <c r="A8719" s="32">
        <v>1208</v>
      </c>
      <c r="B8719" s="37">
        <v>100000302743</v>
      </c>
      <c r="C8719" s="34">
        <v>0</v>
      </c>
      <c r="D8719" s="38" t="s">
        <v>2064</v>
      </c>
      <c r="E8719" s="38" t="s">
        <v>2088</v>
      </c>
      <c r="F8719" s="39">
        <v>49900</v>
      </c>
      <c r="G8719" s="39">
        <v>-24225.42</v>
      </c>
      <c r="H8719" s="39">
        <v>25674.58</v>
      </c>
    </row>
    <row r="8720" spans="1:8">
      <c r="A8720" s="32">
        <v>1209</v>
      </c>
      <c r="B8720" s="37">
        <v>100000302744</v>
      </c>
      <c r="C8720" s="34">
        <v>0</v>
      </c>
      <c r="D8720" s="38" t="s">
        <v>2064</v>
      </c>
      <c r="E8720" s="38" t="s">
        <v>2088</v>
      </c>
      <c r="F8720" s="39">
        <v>49900</v>
      </c>
      <c r="G8720" s="39">
        <v>-24225.42</v>
      </c>
      <c r="H8720" s="39">
        <v>25674.58</v>
      </c>
    </row>
    <row r="8721" spans="1:8">
      <c r="A8721" s="32">
        <v>1210</v>
      </c>
      <c r="B8721" s="37">
        <v>100000302745</v>
      </c>
      <c r="C8721" s="34">
        <v>0</v>
      </c>
      <c r="D8721" s="38" t="s">
        <v>2064</v>
      </c>
      <c r="E8721" s="38" t="s">
        <v>2088</v>
      </c>
      <c r="F8721" s="39">
        <v>49900</v>
      </c>
      <c r="G8721" s="39">
        <v>-24225.42</v>
      </c>
      <c r="H8721" s="39">
        <v>25674.58</v>
      </c>
    </row>
    <row r="8722" spans="1:8">
      <c r="A8722" s="32">
        <v>1211</v>
      </c>
      <c r="B8722" s="37">
        <v>100000302746</v>
      </c>
      <c r="C8722" s="34">
        <v>0</v>
      </c>
      <c r="D8722" s="38" t="s">
        <v>2064</v>
      </c>
      <c r="E8722" s="38" t="s">
        <v>2088</v>
      </c>
      <c r="F8722" s="39">
        <v>49900</v>
      </c>
      <c r="G8722" s="39">
        <v>-24225.42</v>
      </c>
      <c r="H8722" s="39">
        <v>25674.58</v>
      </c>
    </row>
    <row r="8723" spans="1:8">
      <c r="A8723" s="32">
        <v>1212</v>
      </c>
      <c r="B8723" s="37">
        <v>100000302747</v>
      </c>
      <c r="C8723" s="34">
        <v>0</v>
      </c>
      <c r="D8723" s="38" t="s">
        <v>2064</v>
      </c>
      <c r="E8723" s="38" t="s">
        <v>2088</v>
      </c>
      <c r="F8723" s="39">
        <v>49900</v>
      </c>
      <c r="G8723" s="39">
        <v>-24225.42</v>
      </c>
      <c r="H8723" s="39">
        <v>25674.58</v>
      </c>
    </row>
    <row r="8724" spans="1:8">
      <c r="A8724" s="32">
        <v>1213</v>
      </c>
      <c r="B8724" s="37">
        <v>100000302748</v>
      </c>
      <c r="C8724" s="34">
        <v>0</v>
      </c>
      <c r="D8724" s="38" t="s">
        <v>2064</v>
      </c>
      <c r="E8724" s="38" t="s">
        <v>2088</v>
      </c>
      <c r="F8724" s="39">
        <v>49900</v>
      </c>
      <c r="G8724" s="39">
        <v>-24225.42</v>
      </c>
      <c r="H8724" s="39">
        <v>25674.58</v>
      </c>
    </row>
    <row r="8725" spans="1:8">
      <c r="A8725" s="32">
        <v>1214</v>
      </c>
      <c r="B8725" s="37">
        <v>100000302749</v>
      </c>
      <c r="C8725" s="34">
        <v>0</v>
      </c>
      <c r="D8725" s="38" t="s">
        <v>2064</v>
      </c>
      <c r="E8725" s="38" t="s">
        <v>2088</v>
      </c>
      <c r="F8725" s="39">
        <v>49900</v>
      </c>
      <c r="G8725" s="39">
        <v>-24225.42</v>
      </c>
      <c r="H8725" s="39">
        <v>25674.58</v>
      </c>
    </row>
    <row r="8726" spans="1:8">
      <c r="A8726" s="32">
        <v>1215</v>
      </c>
      <c r="B8726" s="37">
        <v>100000302750</v>
      </c>
      <c r="C8726" s="34">
        <v>0</v>
      </c>
      <c r="D8726" s="38" t="s">
        <v>2064</v>
      </c>
      <c r="E8726" s="38" t="s">
        <v>2088</v>
      </c>
      <c r="F8726" s="39">
        <v>49900</v>
      </c>
      <c r="G8726" s="39">
        <v>-24225.42</v>
      </c>
      <c r="H8726" s="39">
        <v>25674.58</v>
      </c>
    </row>
    <row r="8727" spans="1:8">
      <c r="A8727" s="32">
        <v>1216</v>
      </c>
      <c r="B8727" s="37">
        <v>100000302751</v>
      </c>
      <c r="C8727" s="34">
        <v>0</v>
      </c>
      <c r="D8727" s="38" t="s">
        <v>2064</v>
      </c>
      <c r="E8727" s="38" t="s">
        <v>2088</v>
      </c>
      <c r="F8727" s="39">
        <v>49900</v>
      </c>
      <c r="G8727" s="39">
        <v>-24225.42</v>
      </c>
      <c r="H8727" s="39">
        <v>25674.58</v>
      </c>
    </row>
    <row r="8728" spans="1:8">
      <c r="A8728" s="32">
        <v>1217</v>
      </c>
      <c r="B8728" s="37">
        <v>100000302752</v>
      </c>
      <c r="C8728" s="34">
        <v>0</v>
      </c>
      <c r="D8728" s="38" t="s">
        <v>2064</v>
      </c>
      <c r="E8728" s="38" t="s">
        <v>2088</v>
      </c>
      <c r="F8728" s="39">
        <v>49900</v>
      </c>
      <c r="G8728" s="39">
        <v>-24225.42</v>
      </c>
      <c r="H8728" s="39">
        <v>25674.58</v>
      </c>
    </row>
    <row r="8729" spans="1:8">
      <c r="A8729" s="32">
        <v>1218</v>
      </c>
      <c r="B8729" s="37">
        <v>100000302753</v>
      </c>
      <c r="C8729" s="34">
        <v>0</v>
      </c>
      <c r="D8729" s="38" t="s">
        <v>2064</v>
      </c>
      <c r="E8729" s="38" t="s">
        <v>2088</v>
      </c>
      <c r="F8729" s="39">
        <v>49900</v>
      </c>
      <c r="G8729" s="39">
        <v>-24225.42</v>
      </c>
      <c r="H8729" s="39">
        <v>25674.58</v>
      </c>
    </row>
    <row r="8730" spans="1:8">
      <c r="A8730" s="32">
        <v>1219</v>
      </c>
      <c r="B8730" s="37">
        <v>100000302754</v>
      </c>
      <c r="C8730" s="34">
        <v>0</v>
      </c>
      <c r="D8730" s="38" t="s">
        <v>2064</v>
      </c>
      <c r="E8730" s="38" t="s">
        <v>2088</v>
      </c>
      <c r="F8730" s="39">
        <v>49900</v>
      </c>
      <c r="G8730" s="39">
        <v>-24225.42</v>
      </c>
      <c r="H8730" s="39">
        <v>25674.58</v>
      </c>
    </row>
    <row r="8731" spans="1:8">
      <c r="A8731" s="32">
        <v>1220</v>
      </c>
      <c r="B8731" s="37">
        <v>100000302755</v>
      </c>
      <c r="C8731" s="34">
        <v>0</v>
      </c>
      <c r="D8731" s="38" t="s">
        <v>2064</v>
      </c>
      <c r="E8731" s="38" t="s">
        <v>2088</v>
      </c>
      <c r="F8731" s="39">
        <v>49900</v>
      </c>
      <c r="G8731" s="39">
        <v>-24225.42</v>
      </c>
      <c r="H8731" s="39">
        <v>25674.58</v>
      </c>
    </row>
    <row r="8732" spans="1:8">
      <c r="A8732" s="32">
        <v>1221</v>
      </c>
      <c r="B8732" s="37">
        <v>100000302756</v>
      </c>
      <c r="C8732" s="34">
        <v>0</v>
      </c>
      <c r="D8732" s="38" t="s">
        <v>2064</v>
      </c>
      <c r="E8732" s="38" t="s">
        <v>2088</v>
      </c>
      <c r="F8732" s="39">
        <v>49900</v>
      </c>
      <c r="G8732" s="39">
        <v>-24225.42</v>
      </c>
      <c r="H8732" s="39">
        <v>25674.58</v>
      </c>
    </row>
    <row r="8733" spans="1:8">
      <c r="A8733" s="32">
        <v>1222</v>
      </c>
      <c r="B8733" s="37">
        <v>100000302757</v>
      </c>
      <c r="C8733" s="34">
        <v>0</v>
      </c>
      <c r="D8733" s="38" t="s">
        <v>2064</v>
      </c>
      <c r="E8733" s="38" t="s">
        <v>2088</v>
      </c>
      <c r="F8733" s="39">
        <v>49900</v>
      </c>
      <c r="G8733" s="39">
        <v>-24225.42</v>
      </c>
      <c r="H8733" s="39">
        <v>25674.58</v>
      </c>
    </row>
    <row r="8734" spans="1:8">
      <c r="A8734" s="32">
        <v>1223</v>
      </c>
      <c r="B8734" s="37">
        <v>100000302758</v>
      </c>
      <c r="C8734" s="34">
        <v>0</v>
      </c>
      <c r="D8734" s="38" t="s">
        <v>2064</v>
      </c>
      <c r="E8734" s="38" t="s">
        <v>2088</v>
      </c>
      <c r="F8734" s="39">
        <v>49900</v>
      </c>
      <c r="G8734" s="39">
        <v>-24225.42</v>
      </c>
      <c r="H8734" s="39">
        <v>25674.58</v>
      </c>
    </row>
    <row r="8735" spans="1:8">
      <c r="A8735" s="32">
        <v>1224</v>
      </c>
      <c r="B8735" s="37">
        <v>100000302759</v>
      </c>
      <c r="C8735" s="34">
        <v>0</v>
      </c>
      <c r="D8735" s="38" t="s">
        <v>2064</v>
      </c>
      <c r="E8735" s="38" t="s">
        <v>2088</v>
      </c>
      <c r="F8735" s="39">
        <v>49900</v>
      </c>
      <c r="G8735" s="39">
        <v>-24225.42</v>
      </c>
      <c r="H8735" s="39">
        <v>25674.58</v>
      </c>
    </row>
    <row r="8736" spans="1:8">
      <c r="A8736" s="32">
        <v>1225</v>
      </c>
      <c r="B8736" s="37">
        <v>100000302760</v>
      </c>
      <c r="C8736" s="34">
        <v>0</v>
      </c>
      <c r="D8736" s="38" t="s">
        <v>2064</v>
      </c>
      <c r="E8736" s="38" t="s">
        <v>2088</v>
      </c>
      <c r="F8736" s="39">
        <v>49900</v>
      </c>
      <c r="G8736" s="39">
        <v>-24225.42</v>
      </c>
      <c r="H8736" s="39">
        <v>25674.58</v>
      </c>
    </row>
    <row r="8737" spans="1:8">
      <c r="A8737" s="32">
        <v>1226</v>
      </c>
      <c r="B8737" s="37">
        <v>100000302761</v>
      </c>
      <c r="C8737" s="34">
        <v>0</v>
      </c>
      <c r="D8737" s="38" t="s">
        <v>2064</v>
      </c>
      <c r="E8737" s="38" t="s">
        <v>2088</v>
      </c>
      <c r="F8737" s="39">
        <v>49900</v>
      </c>
      <c r="G8737" s="39">
        <v>-24225.42</v>
      </c>
      <c r="H8737" s="39">
        <v>25674.58</v>
      </c>
    </row>
    <row r="8738" spans="1:8">
      <c r="A8738" s="32">
        <v>1227</v>
      </c>
      <c r="B8738" s="37">
        <v>100000302762</v>
      </c>
      <c r="C8738" s="34">
        <v>0</v>
      </c>
      <c r="D8738" s="38" t="s">
        <v>2064</v>
      </c>
      <c r="E8738" s="38" t="s">
        <v>2088</v>
      </c>
      <c r="F8738" s="39">
        <v>49900</v>
      </c>
      <c r="G8738" s="39">
        <v>-24225.42</v>
      </c>
      <c r="H8738" s="39">
        <v>25674.58</v>
      </c>
    </row>
    <row r="8739" spans="1:8">
      <c r="A8739" s="32">
        <v>1228</v>
      </c>
      <c r="B8739" s="37">
        <v>100000302763</v>
      </c>
      <c r="C8739" s="34">
        <v>0</v>
      </c>
      <c r="D8739" s="38" t="s">
        <v>2064</v>
      </c>
      <c r="E8739" s="38" t="s">
        <v>2088</v>
      </c>
      <c r="F8739" s="39">
        <v>49900</v>
      </c>
      <c r="G8739" s="39">
        <v>-24225.42</v>
      </c>
      <c r="H8739" s="39">
        <v>25674.58</v>
      </c>
    </row>
    <row r="8740" spans="1:8">
      <c r="A8740" s="32">
        <v>1229</v>
      </c>
      <c r="B8740" s="37">
        <v>100000302764</v>
      </c>
      <c r="C8740" s="34">
        <v>0</v>
      </c>
      <c r="D8740" s="38" t="s">
        <v>2064</v>
      </c>
      <c r="E8740" s="38" t="s">
        <v>2088</v>
      </c>
      <c r="F8740" s="39">
        <v>49900</v>
      </c>
      <c r="G8740" s="39">
        <v>-24225.42</v>
      </c>
      <c r="H8740" s="39">
        <v>25674.58</v>
      </c>
    </row>
    <row r="8741" spans="1:8">
      <c r="A8741" s="32">
        <v>1230</v>
      </c>
      <c r="B8741" s="37">
        <v>100000302765</v>
      </c>
      <c r="C8741" s="34">
        <v>0</v>
      </c>
      <c r="D8741" s="38" t="s">
        <v>2064</v>
      </c>
      <c r="E8741" s="38" t="s">
        <v>2088</v>
      </c>
      <c r="F8741" s="39">
        <v>49900</v>
      </c>
      <c r="G8741" s="39">
        <v>-24225.42</v>
      </c>
      <c r="H8741" s="39">
        <v>25674.58</v>
      </c>
    </row>
    <row r="8742" spans="1:8">
      <c r="A8742" s="32">
        <v>1231</v>
      </c>
      <c r="B8742" s="37">
        <v>100000302766</v>
      </c>
      <c r="C8742" s="34">
        <v>0</v>
      </c>
      <c r="D8742" s="38" t="s">
        <v>2064</v>
      </c>
      <c r="E8742" s="38" t="s">
        <v>2088</v>
      </c>
      <c r="F8742" s="39">
        <v>49900</v>
      </c>
      <c r="G8742" s="39">
        <v>-24225.42</v>
      </c>
      <c r="H8742" s="39">
        <v>25674.58</v>
      </c>
    </row>
    <row r="8743" spans="1:8">
      <c r="A8743" s="32">
        <v>1232</v>
      </c>
      <c r="B8743" s="37">
        <v>100000302767</v>
      </c>
      <c r="C8743" s="34">
        <v>0</v>
      </c>
      <c r="D8743" s="38" t="s">
        <v>2064</v>
      </c>
      <c r="E8743" s="38" t="s">
        <v>2088</v>
      </c>
      <c r="F8743" s="39">
        <v>49900</v>
      </c>
      <c r="G8743" s="39">
        <v>-24225.42</v>
      </c>
      <c r="H8743" s="39">
        <v>25674.58</v>
      </c>
    </row>
    <row r="8744" spans="1:8">
      <c r="A8744" s="32">
        <v>1233</v>
      </c>
      <c r="B8744" s="37">
        <v>100000302768</v>
      </c>
      <c r="C8744" s="34">
        <v>0</v>
      </c>
      <c r="D8744" s="38" t="s">
        <v>2064</v>
      </c>
      <c r="E8744" s="38" t="s">
        <v>2088</v>
      </c>
      <c r="F8744" s="39">
        <v>49900</v>
      </c>
      <c r="G8744" s="39">
        <v>-24225.42</v>
      </c>
      <c r="H8744" s="39">
        <v>25674.58</v>
      </c>
    </row>
    <row r="8745" spans="1:8">
      <c r="A8745" s="32">
        <v>1234</v>
      </c>
      <c r="B8745" s="37">
        <v>100000302769</v>
      </c>
      <c r="C8745" s="34">
        <v>0</v>
      </c>
      <c r="D8745" s="38" t="s">
        <v>2064</v>
      </c>
      <c r="E8745" s="38" t="s">
        <v>2088</v>
      </c>
      <c r="F8745" s="39">
        <v>49900</v>
      </c>
      <c r="G8745" s="39">
        <v>-24225.42</v>
      </c>
      <c r="H8745" s="39">
        <v>25674.58</v>
      </c>
    </row>
    <row r="8746" spans="1:8">
      <c r="A8746" s="32">
        <v>1235</v>
      </c>
      <c r="B8746" s="37">
        <v>100000302770</v>
      </c>
      <c r="C8746" s="34">
        <v>0</v>
      </c>
      <c r="D8746" s="38" t="s">
        <v>2064</v>
      </c>
      <c r="E8746" s="38" t="s">
        <v>2088</v>
      </c>
      <c r="F8746" s="39">
        <v>49900</v>
      </c>
      <c r="G8746" s="39">
        <v>-24225.42</v>
      </c>
      <c r="H8746" s="39">
        <v>25674.58</v>
      </c>
    </row>
    <row r="8747" spans="1:8">
      <c r="A8747" s="32">
        <v>1236</v>
      </c>
      <c r="B8747" s="37">
        <v>100000302771</v>
      </c>
      <c r="C8747" s="34">
        <v>0</v>
      </c>
      <c r="D8747" s="38" t="s">
        <v>2064</v>
      </c>
      <c r="E8747" s="38" t="s">
        <v>2088</v>
      </c>
      <c r="F8747" s="39">
        <v>49900</v>
      </c>
      <c r="G8747" s="39">
        <v>-24225.42</v>
      </c>
      <c r="H8747" s="39">
        <v>25674.58</v>
      </c>
    </row>
    <row r="8748" spans="1:8">
      <c r="A8748" s="32">
        <v>1237</v>
      </c>
      <c r="B8748" s="37">
        <v>100000302772</v>
      </c>
      <c r="C8748" s="34">
        <v>0</v>
      </c>
      <c r="D8748" s="38" t="s">
        <v>2064</v>
      </c>
      <c r="E8748" s="38" t="s">
        <v>2088</v>
      </c>
      <c r="F8748" s="39">
        <v>49900</v>
      </c>
      <c r="G8748" s="39">
        <v>-24225.42</v>
      </c>
      <c r="H8748" s="39">
        <v>25674.58</v>
      </c>
    </row>
    <row r="8749" spans="1:8">
      <c r="A8749" s="32">
        <v>1238</v>
      </c>
      <c r="B8749" s="37">
        <v>100000302773</v>
      </c>
      <c r="C8749" s="34">
        <v>0</v>
      </c>
      <c r="D8749" s="38" t="s">
        <v>2064</v>
      </c>
      <c r="E8749" s="38" t="s">
        <v>2088</v>
      </c>
      <c r="F8749" s="39">
        <v>49900</v>
      </c>
      <c r="G8749" s="39">
        <v>-24225.42</v>
      </c>
      <c r="H8749" s="39">
        <v>25674.58</v>
      </c>
    </row>
    <row r="8750" spans="1:8">
      <c r="A8750" s="32">
        <v>1239</v>
      </c>
      <c r="B8750" s="37">
        <v>100000302774</v>
      </c>
      <c r="C8750" s="34">
        <v>0</v>
      </c>
      <c r="D8750" s="38" t="s">
        <v>2064</v>
      </c>
      <c r="E8750" s="38" t="s">
        <v>2088</v>
      </c>
      <c r="F8750" s="39">
        <v>49900</v>
      </c>
      <c r="G8750" s="39">
        <v>-24225.42</v>
      </c>
      <c r="H8750" s="39">
        <v>25674.58</v>
      </c>
    </row>
    <row r="8751" spans="1:8">
      <c r="A8751" s="32">
        <v>1240</v>
      </c>
      <c r="B8751" s="37">
        <v>100000302775</v>
      </c>
      <c r="C8751" s="34">
        <v>0</v>
      </c>
      <c r="D8751" s="38" t="s">
        <v>2064</v>
      </c>
      <c r="E8751" s="38" t="s">
        <v>2088</v>
      </c>
      <c r="F8751" s="39">
        <v>49900</v>
      </c>
      <c r="G8751" s="39">
        <v>-24225.42</v>
      </c>
      <c r="H8751" s="39">
        <v>25674.58</v>
      </c>
    </row>
    <row r="8752" spans="1:8">
      <c r="A8752" s="32">
        <v>1241</v>
      </c>
      <c r="B8752" s="37">
        <v>100000302776</v>
      </c>
      <c r="C8752" s="34">
        <v>0</v>
      </c>
      <c r="D8752" s="38" t="s">
        <v>2064</v>
      </c>
      <c r="E8752" s="38" t="s">
        <v>2088</v>
      </c>
      <c r="F8752" s="39">
        <v>49900</v>
      </c>
      <c r="G8752" s="39">
        <v>-24225.42</v>
      </c>
      <c r="H8752" s="39">
        <v>25674.58</v>
      </c>
    </row>
    <row r="8753" spans="1:8">
      <c r="A8753" s="32">
        <v>1242</v>
      </c>
      <c r="B8753" s="37">
        <v>100000302777</v>
      </c>
      <c r="C8753" s="34">
        <v>0</v>
      </c>
      <c r="D8753" s="38" t="s">
        <v>2064</v>
      </c>
      <c r="E8753" s="38" t="s">
        <v>2088</v>
      </c>
      <c r="F8753" s="39">
        <v>49900</v>
      </c>
      <c r="G8753" s="39">
        <v>-24225.42</v>
      </c>
      <c r="H8753" s="39">
        <v>25674.58</v>
      </c>
    </row>
    <row r="8754" spans="1:8">
      <c r="A8754" s="32">
        <v>1243</v>
      </c>
      <c r="B8754" s="37">
        <v>100000302778</v>
      </c>
      <c r="C8754" s="34">
        <v>0</v>
      </c>
      <c r="D8754" s="38" t="s">
        <v>2064</v>
      </c>
      <c r="E8754" s="38" t="s">
        <v>2088</v>
      </c>
      <c r="F8754" s="39">
        <v>49900</v>
      </c>
      <c r="G8754" s="39">
        <v>-24225.42</v>
      </c>
      <c r="H8754" s="39">
        <v>25674.58</v>
      </c>
    </row>
    <row r="8755" spans="1:8">
      <c r="A8755" s="32">
        <v>1244</v>
      </c>
      <c r="B8755" s="37">
        <v>100000302779</v>
      </c>
      <c r="C8755" s="34">
        <v>0</v>
      </c>
      <c r="D8755" s="38" t="s">
        <v>2064</v>
      </c>
      <c r="E8755" s="38" t="s">
        <v>2088</v>
      </c>
      <c r="F8755" s="39">
        <v>49900</v>
      </c>
      <c r="G8755" s="39">
        <v>-24225.42</v>
      </c>
      <c r="H8755" s="39">
        <v>25674.58</v>
      </c>
    </row>
    <row r="8756" spans="1:8">
      <c r="A8756" s="32">
        <v>1245</v>
      </c>
      <c r="B8756" s="37">
        <v>100000302780</v>
      </c>
      <c r="C8756" s="34">
        <v>0</v>
      </c>
      <c r="D8756" s="38" t="s">
        <v>2064</v>
      </c>
      <c r="E8756" s="38" t="s">
        <v>2088</v>
      </c>
      <c r="F8756" s="39">
        <v>49900</v>
      </c>
      <c r="G8756" s="39">
        <v>-24225.42</v>
      </c>
      <c r="H8756" s="39">
        <v>25674.58</v>
      </c>
    </row>
    <row r="8757" spans="1:8">
      <c r="A8757" s="32">
        <v>1246</v>
      </c>
      <c r="B8757" s="37">
        <v>100000302781</v>
      </c>
      <c r="C8757" s="34">
        <v>0</v>
      </c>
      <c r="D8757" s="38" t="s">
        <v>2064</v>
      </c>
      <c r="E8757" s="38" t="s">
        <v>2088</v>
      </c>
      <c r="F8757" s="39">
        <v>49900</v>
      </c>
      <c r="G8757" s="39">
        <v>-24225.42</v>
      </c>
      <c r="H8757" s="39">
        <v>25674.58</v>
      </c>
    </row>
    <row r="8758" spans="1:8">
      <c r="A8758" s="32">
        <v>1247</v>
      </c>
      <c r="B8758" s="37">
        <v>100000302782</v>
      </c>
      <c r="C8758" s="34">
        <v>0</v>
      </c>
      <c r="D8758" s="38" t="s">
        <v>2064</v>
      </c>
      <c r="E8758" s="38" t="s">
        <v>2088</v>
      </c>
      <c r="F8758" s="39">
        <v>49900</v>
      </c>
      <c r="G8758" s="39">
        <v>-24225.42</v>
      </c>
      <c r="H8758" s="39">
        <v>25674.58</v>
      </c>
    </row>
    <row r="8759" spans="1:8">
      <c r="A8759" s="32">
        <v>1248</v>
      </c>
      <c r="B8759" s="37">
        <v>100000302783</v>
      </c>
      <c r="C8759" s="34">
        <v>0</v>
      </c>
      <c r="D8759" s="38" t="s">
        <v>2064</v>
      </c>
      <c r="E8759" s="38" t="s">
        <v>2088</v>
      </c>
      <c r="F8759" s="39">
        <v>49900</v>
      </c>
      <c r="G8759" s="39">
        <v>-24225.42</v>
      </c>
      <c r="H8759" s="39">
        <v>25674.58</v>
      </c>
    </row>
    <row r="8760" spans="1:8">
      <c r="A8760" s="32">
        <v>1249</v>
      </c>
      <c r="B8760" s="37">
        <v>100000302784</v>
      </c>
      <c r="C8760" s="34">
        <v>0</v>
      </c>
      <c r="D8760" s="38" t="s">
        <v>2064</v>
      </c>
      <c r="E8760" s="38" t="s">
        <v>2088</v>
      </c>
      <c r="F8760" s="39">
        <v>49900</v>
      </c>
      <c r="G8760" s="39">
        <v>-24225.42</v>
      </c>
      <c r="H8760" s="39">
        <v>25674.58</v>
      </c>
    </row>
    <row r="8761" spans="1:8">
      <c r="A8761" s="32">
        <v>1250</v>
      </c>
      <c r="B8761" s="37">
        <v>100000302785</v>
      </c>
      <c r="C8761" s="34">
        <v>0</v>
      </c>
      <c r="D8761" s="38" t="s">
        <v>2064</v>
      </c>
      <c r="E8761" s="38" t="s">
        <v>2088</v>
      </c>
      <c r="F8761" s="39">
        <v>49900</v>
      </c>
      <c r="G8761" s="39">
        <v>-24225.42</v>
      </c>
      <c r="H8761" s="39">
        <v>25674.58</v>
      </c>
    </row>
    <row r="8762" spans="1:8">
      <c r="A8762" s="32">
        <v>1251</v>
      </c>
      <c r="B8762" s="37">
        <v>100000302786</v>
      </c>
      <c r="C8762" s="34">
        <v>0</v>
      </c>
      <c r="D8762" s="38" t="s">
        <v>2064</v>
      </c>
      <c r="E8762" s="38" t="s">
        <v>2088</v>
      </c>
      <c r="F8762" s="39">
        <v>49900</v>
      </c>
      <c r="G8762" s="39">
        <v>-24225.42</v>
      </c>
      <c r="H8762" s="39">
        <v>25674.58</v>
      </c>
    </row>
    <row r="8763" spans="1:8">
      <c r="A8763" s="32">
        <v>1252</v>
      </c>
      <c r="B8763" s="37">
        <v>100000302787</v>
      </c>
      <c r="C8763" s="34">
        <v>0</v>
      </c>
      <c r="D8763" s="38" t="s">
        <v>2064</v>
      </c>
      <c r="E8763" s="38" t="s">
        <v>2088</v>
      </c>
      <c r="F8763" s="39">
        <v>49900</v>
      </c>
      <c r="G8763" s="39">
        <v>-24225.42</v>
      </c>
      <c r="H8763" s="39">
        <v>25674.58</v>
      </c>
    </row>
    <row r="8764" spans="1:8">
      <c r="A8764" s="32">
        <v>1253</v>
      </c>
      <c r="B8764" s="37">
        <v>100000302788</v>
      </c>
      <c r="C8764" s="34">
        <v>0</v>
      </c>
      <c r="D8764" s="38" t="s">
        <v>2064</v>
      </c>
      <c r="E8764" s="38" t="s">
        <v>2088</v>
      </c>
      <c r="F8764" s="39">
        <v>49900</v>
      </c>
      <c r="G8764" s="39">
        <v>-24225.42</v>
      </c>
      <c r="H8764" s="39">
        <v>25674.58</v>
      </c>
    </row>
    <row r="8765" spans="1:8">
      <c r="A8765" s="32">
        <v>1254</v>
      </c>
      <c r="B8765" s="37">
        <v>100000302789</v>
      </c>
      <c r="C8765" s="34">
        <v>0</v>
      </c>
      <c r="D8765" s="38" t="s">
        <v>2064</v>
      </c>
      <c r="E8765" s="38" t="s">
        <v>2088</v>
      </c>
      <c r="F8765" s="39">
        <v>49900</v>
      </c>
      <c r="G8765" s="39">
        <v>-24225.42</v>
      </c>
      <c r="H8765" s="39">
        <v>25674.58</v>
      </c>
    </row>
    <row r="8766" spans="1:8">
      <c r="A8766" s="32">
        <v>1255</v>
      </c>
      <c r="B8766" s="37">
        <v>100000302790</v>
      </c>
      <c r="C8766" s="34">
        <v>0</v>
      </c>
      <c r="D8766" s="38" t="s">
        <v>2064</v>
      </c>
      <c r="E8766" s="38" t="s">
        <v>2088</v>
      </c>
      <c r="F8766" s="39">
        <v>49900</v>
      </c>
      <c r="G8766" s="39">
        <v>-24225.42</v>
      </c>
      <c r="H8766" s="39">
        <v>25674.58</v>
      </c>
    </row>
    <row r="8767" spans="1:8">
      <c r="A8767" s="32">
        <v>1256</v>
      </c>
      <c r="B8767" s="37">
        <v>100000302791</v>
      </c>
      <c r="C8767" s="34">
        <v>0</v>
      </c>
      <c r="D8767" s="38" t="s">
        <v>2064</v>
      </c>
      <c r="E8767" s="38" t="s">
        <v>2088</v>
      </c>
      <c r="F8767" s="39">
        <v>49900</v>
      </c>
      <c r="G8767" s="39">
        <v>-24225.42</v>
      </c>
      <c r="H8767" s="39">
        <v>25674.58</v>
      </c>
    </row>
    <row r="8768" spans="1:8">
      <c r="A8768" s="32">
        <v>1257</v>
      </c>
      <c r="B8768" s="37">
        <v>100000302792</v>
      </c>
      <c r="C8768" s="34">
        <v>0</v>
      </c>
      <c r="D8768" s="38" t="s">
        <v>2064</v>
      </c>
      <c r="E8768" s="38" t="s">
        <v>2088</v>
      </c>
      <c r="F8768" s="39">
        <v>49900</v>
      </c>
      <c r="G8768" s="39">
        <v>-24225.42</v>
      </c>
      <c r="H8768" s="39">
        <v>25674.58</v>
      </c>
    </row>
    <row r="8769" spans="1:8">
      <c r="A8769" s="32">
        <v>1258</v>
      </c>
      <c r="B8769" s="37">
        <v>100000302793</v>
      </c>
      <c r="C8769" s="34">
        <v>0</v>
      </c>
      <c r="D8769" s="38" t="s">
        <v>2064</v>
      </c>
      <c r="E8769" s="38" t="s">
        <v>2088</v>
      </c>
      <c r="F8769" s="39">
        <v>49900</v>
      </c>
      <c r="G8769" s="39">
        <v>-24225.42</v>
      </c>
      <c r="H8769" s="39">
        <v>25674.58</v>
      </c>
    </row>
    <row r="8770" spans="1:8">
      <c r="A8770" s="32">
        <v>1259</v>
      </c>
      <c r="B8770" s="37">
        <v>100000302794</v>
      </c>
      <c r="C8770" s="34">
        <v>0</v>
      </c>
      <c r="D8770" s="38" t="s">
        <v>2064</v>
      </c>
      <c r="E8770" s="38" t="s">
        <v>2088</v>
      </c>
      <c r="F8770" s="39">
        <v>49900</v>
      </c>
      <c r="G8770" s="39">
        <v>-24225.42</v>
      </c>
      <c r="H8770" s="39">
        <v>25674.58</v>
      </c>
    </row>
    <row r="8771" spans="1:8">
      <c r="A8771" s="32">
        <v>1260</v>
      </c>
      <c r="B8771" s="37">
        <v>100000302795</v>
      </c>
      <c r="C8771" s="34">
        <v>0</v>
      </c>
      <c r="D8771" s="38" t="s">
        <v>2064</v>
      </c>
      <c r="E8771" s="38" t="s">
        <v>2088</v>
      </c>
      <c r="F8771" s="39">
        <v>49900</v>
      </c>
      <c r="G8771" s="39">
        <v>-24225.42</v>
      </c>
      <c r="H8771" s="39">
        <v>25674.58</v>
      </c>
    </row>
    <row r="8772" spans="1:8">
      <c r="A8772" s="32">
        <v>1261</v>
      </c>
      <c r="B8772" s="37">
        <v>100000302796</v>
      </c>
      <c r="C8772" s="34">
        <v>0</v>
      </c>
      <c r="D8772" s="38" t="s">
        <v>2064</v>
      </c>
      <c r="E8772" s="38" t="s">
        <v>2088</v>
      </c>
      <c r="F8772" s="39">
        <v>49900</v>
      </c>
      <c r="G8772" s="39">
        <v>-24225.42</v>
      </c>
      <c r="H8772" s="39">
        <v>25674.58</v>
      </c>
    </row>
    <row r="8773" spans="1:8">
      <c r="A8773" s="32">
        <v>1262</v>
      </c>
      <c r="B8773" s="37">
        <v>100000302797</v>
      </c>
      <c r="C8773" s="34">
        <v>0</v>
      </c>
      <c r="D8773" s="38" t="s">
        <v>2064</v>
      </c>
      <c r="E8773" s="38" t="s">
        <v>2088</v>
      </c>
      <c r="F8773" s="39">
        <v>49900</v>
      </c>
      <c r="G8773" s="39">
        <v>-24225.42</v>
      </c>
      <c r="H8773" s="39">
        <v>25674.58</v>
      </c>
    </row>
    <row r="8774" spans="1:8">
      <c r="A8774" s="32">
        <v>1263</v>
      </c>
      <c r="B8774" s="37">
        <v>100000302798</v>
      </c>
      <c r="C8774" s="34">
        <v>0</v>
      </c>
      <c r="D8774" s="38" t="s">
        <v>2064</v>
      </c>
      <c r="E8774" s="38" t="s">
        <v>2088</v>
      </c>
      <c r="F8774" s="39">
        <v>49900</v>
      </c>
      <c r="G8774" s="39">
        <v>-24225.42</v>
      </c>
      <c r="H8774" s="39">
        <v>25674.58</v>
      </c>
    </row>
    <row r="8775" spans="1:8">
      <c r="A8775" s="32">
        <v>1264</v>
      </c>
      <c r="B8775" s="37">
        <v>100000302799</v>
      </c>
      <c r="C8775" s="34">
        <v>0</v>
      </c>
      <c r="D8775" s="38" t="s">
        <v>2064</v>
      </c>
      <c r="E8775" s="38" t="s">
        <v>2088</v>
      </c>
      <c r="F8775" s="39">
        <v>49900</v>
      </c>
      <c r="G8775" s="39">
        <v>-24225.42</v>
      </c>
      <c r="H8775" s="39">
        <v>25674.58</v>
      </c>
    </row>
    <row r="8776" spans="1:8">
      <c r="A8776" s="32">
        <v>1265</v>
      </c>
      <c r="B8776" s="37">
        <v>100000302800</v>
      </c>
      <c r="C8776" s="34">
        <v>0</v>
      </c>
      <c r="D8776" s="38" t="s">
        <v>2064</v>
      </c>
      <c r="E8776" s="38" t="s">
        <v>2088</v>
      </c>
      <c r="F8776" s="39">
        <v>49900</v>
      </c>
      <c r="G8776" s="39">
        <v>-24225.42</v>
      </c>
      <c r="H8776" s="39">
        <v>25674.58</v>
      </c>
    </row>
    <row r="8777" spans="1:8">
      <c r="A8777" s="32">
        <v>1266</v>
      </c>
      <c r="B8777" s="37">
        <v>100000302801</v>
      </c>
      <c r="C8777" s="34">
        <v>0</v>
      </c>
      <c r="D8777" s="38" t="s">
        <v>2064</v>
      </c>
      <c r="E8777" s="38" t="s">
        <v>2088</v>
      </c>
      <c r="F8777" s="39">
        <v>49900</v>
      </c>
      <c r="G8777" s="39">
        <v>-24225.42</v>
      </c>
      <c r="H8777" s="39">
        <v>25674.58</v>
      </c>
    </row>
    <row r="8778" spans="1:8">
      <c r="A8778" s="32">
        <v>1267</v>
      </c>
      <c r="B8778" s="37">
        <v>100000302803</v>
      </c>
      <c r="C8778" s="34">
        <v>0</v>
      </c>
      <c r="D8778" s="38" t="s">
        <v>2064</v>
      </c>
      <c r="E8778" s="38" t="s">
        <v>2088</v>
      </c>
      <c r="F8778" s="39">
        <v>89800</v>
      </c>
      <c r="G8778" s="39">
        <v>-43596.05</v>
      </c>
      <c r="H8778" s="39">
        <v>46203.95</v>
      </c>
    </row>
    <row r="8779" spans="1:8">
      <c r="A8779" s="32">
        <v>1268</v>
      </c>
      <c r="B8779" s="37">
        <v>100000302804</v>
      </c>
      <c r="C8779" s="34">
        <v>0</v>
      </c>
      <c r="D8779" s="38" t="s">
        <v>2064</v>
      </c>
      <c r="E8779" s="38" t="s">
        <v>2088</v>
      </c>
      <c r="F8779" s="39">
        <v>89800</v>
      </c>
      <c r="G8779" s="39">
        <v>-43596.05</v>
      </c>
      <c r="H8779" s="39">
        <v>46203.95</v>
      </c>
    </row>
    <row r="8780" spans="1:8">
      <c r="A8780" s="32">
        <v>1269</v>
      </c>
      <c r="B8780" s="37">
        <v>100000302805</v>
      </c>
      <c r="C8780" s="34">
        <v>0</v>
      </c>
      <c r="D8780" s="38" t="s">
        <v>2064</v>
      </c>
      <c r="E8780" s="38" t="s">
        <v>2088</v>
      </c>
      <c r="F8780" s="39">
        <v>89800</v>
      </c>
      <c r="G8780" s="39">
        <v>-43596.05</v>
      </c>
      <c r="H8780" s="39">
        <v>46203.95</v>
      </c>
    </row>
    <row r="8781" spans="1:8">
      <c r="A8781" s="32">
        <v>1270</v>
      </c>
      <c r="B8781" s="37">
        <v>100000302806</v>
      </c>
      <c r="C8781" s="34">
        <v>0</v>
      </c>
      <c r="D8781" s="38" t="s">
        <v>2064</v>
      </c>
      <c r="E8781" s="38" t="s">
        <v>2088</v>
      </c>
      <c r="F8781" s="39">
        <v>89800</v>
      </c>
      <c r="G8781" s="39">
        <v>-43596.05</v>
      </c>
      <c r="H8781" s="39">
        <v>46203.95</v>
      </c>
    </row>
    <row r="8782" spans="1:8">
      <c r="A8782" s="32">
        <v>1271</v>
      </c>
      <c r="B8782" s="37">
        <v>100000302807</v>
      </c>
      <c r="C8782" s="34">
        <v>0</v>
      </c>
      <c r="D8782" s="38" t="s">
        <v>2064</v>
      </c>
      <c r="E8782" s="38" t="s">
        <v>2088</v>
      </c>
      <c r="F8782" s="39">
        <v>89800</v>
      </c>
      <c r="G8782" s="39">
        <v>-43596.05</v>
      </c>
      <c r="H8782" s="39">
        <v>46203.95</v>
      </c>
    </row>
    <row r="8783" spans="1:8">
      <c r="A8783" s="32">
        <v>1272</v>
      </c>
      <c r="B8783" s="37">
        <v>100000302808</v>
      </c>
      <c r="C8783" s="34">
        <v>0</v>
      </c>
      <c r="D8783" s="38" t="s">
        <v>2064</v>
      </c>
      <c r="E8783" s="38" t="s">
        <v>2088</v>
      </c>
      <c r="F8783" s="39">
        <v>89800</v>
      </c>
      <c r="G8783" s="39">
        <v>-43596.05</v>
      </c>
      <c r="H8783" s="39">
        <v>46203.95</v>
      </c>
    </row>
    <row r="8784" spans="1:8">
      <c r="A8784" s="32">
        <v>1273</v>
      </c>
      <c r="B8784" s="37">
        <v>100000302809</v>
      </c>
      <c r="C8784" s="34">
        <v>0</v>
      </c>
      <c r="D8784" s="38" t="s">
        <v>2064</v>
      </c>
      <c r="E8784" s="38" t="s">
        <v>2088</v>
      </c>
      <c r="F8784" s="39">
        <v>89800</v>
      </c>
      <c r="G8784" s="39">
        <v>-43596.05</v>
      </c>
      <c r="H8784" s="39">
        <v>46203.95</v>
      </c>
    </row>
    <row r="8785" spans="1:8">
      <c r="A8785" s="32">
        <v>1274</v>
      </c>
      <c r="B8785" s="37">
        <v>100000302810</v>
      </c>
      <c r="C8785" s="34">
        <v>0</v>
      </c>
      <c r="D8785" s="38" t="s">
        <v>2064</v>
      </c>
      <c r="E8785" s="38" t="s">
        <v>2088</v>
      </c>
      <c r="F8785" s="39">
        <v>89800</v>
      </c>
      <c r="G8785" s="39">
        <v>-43596.05</v>
      </c>
      <c r="H8785" s="39">
        <v>46203.95</v>
      </c>
    </row>
    <row r="8786" spans="1:8">
      <c r="A8786" s="32">
        <v>1275</v>
      </c>
      <c r="B8786" s="37">
        <v>100000302811</v>
      </c>
      <c r="C8786" s="34">
        <v>0</v>
      </c>
      <c r="D8786" s="38" t="s">
        <v>2064</v>
      </c>
      <c r="E8786" s="38" t="s">
        <v>2088</v>
      </c>
      <c r="F8786" s="39">
        <v>89800</v>
      </c>
      <c r="G8786" s="39">
        <v>-43596.05</v>
      </c>
      <c r="H8786" s="39">
        <v>46203.95</v>
      </c>
    </row>
    <row r="8787" spans="1:8">
      <c r="A8787" s="32">
        <v>1276</v>
      </c>
      <c r="B8787" s="37">
        <v>100000302812</v>
      </c>
      <c r="C8787" s="34">
        <v>0</v>
      </c>
      <c r="D8787" s="38" t="s">
        <v>2064</v>
      </c>
      <c r="E8787" s="38" t="s">
        <v>2088</v>
      </c>
      <c r="F8787" s="39">
        <v>89800</v>
      </c>
      <c r="G8787" s="39">
        <v>-43596.05</v>
      </c>
      <c r="H8787" s="39">
        <v>46203.95</v>
      </c>
    </row>
    <row r="8788" spans="1:8">
      <c r="A8788" s="32">
        <v>1277</v>
      </c>
      <c r="B8788" s="37">
        <v>100000302813</v>
      </c>
      <c r="C8788" s="34">
        <v>0</v>
      </c>
      <c r="D8788" s="38" t="s">
        <v>2064</v>
      </c>
      <c r="E8788" s="38" t="s">
        <v>2088</v>
      </c>
      <c r="F8788" s="39">
        <v>89800</v>
      </c>
      <c r="G8788" s="39">
        <v>-43596.05</v>
      </c>
      <c r="H8788" s="39">
        <v>46203.95</v>
      </c>
    </row>
    <row r="8789" spans="1:8">
      <c r="A8789" s="32">
        <v>1278</v>
      </c>
      <c r="B8789" s="37">
        <v>100000302814</v>
      </c>
      <c r="C8789" s="34">
        <v>0</v>
      </c>
      <c r="D8789" s="38" t="s">
        <v>2064</v>
      </c>
      <c r="E8789" s="38" t="s">
        <v>2088</v>
      </c>
      <c r="F8789" s="39">
        <v>89800</v>
      </c>
      <c r="G8789" s="39">
        <v>-43596.05</v>
      </c>
      <c r="H8789" s="39">
        <v>46203.95</v>
      </c>
    </row>
    <row r="8790" spans="1:8">
      <c r="A8790" s="32">
        <v>1279</v>
      </c>
      <c r="B8790" s="37">
        <v>100000302815</v>
      </c>
      <c r="C8790" s="34">
        <v>0</v>
      </c>
      <c r="D8790" s="38" t="s">
        <v>2064</v>
      </c>
      <c r="E8790" s="38" t="s">
        <v>2088</v>
      </c>
      <c r="F8790" s="39">
        <v>89800</v>
      </c>
      <c r="G8790" s="39">
        <v>-43596.05</v>
      </c>
      <c r="H8790" s="39">
        <v>46203.95</v>
      </c>
    </row>
    <row r="8791" spans="1:8">
      <c r="A8791" s="32">
        <v>1280</v>
      </c>
      <c r="B8791" s="37">
        <v>100000302816</v>
      </c>
      <c r="C8791" s="34">
        <v>0</v>
      </c>
      <c r="D8791" s="38" t="s">
        <v>2064</v>
      </c>
      <c r="E8791" s="38" t="s">
        <v>2088</v>
      </c>
      <c r="F8791" s="39">
        <v>89800</v>
      </c>
      <c r="G8791" s="39">
        <v>-43596.05</v>
      </c>
      <c r="H8791" s="39">
        <v>46203.95</v>
      </c>
    </row>
    <row r="8792" spans="1:8">
      <c r="A8792" s="32">
        <v>1281</v>
      </c>
      <c r="B8792" s="37">
        <v>100000302817</v>
      </c>
      <c r="C8792" s="34">
        <v>0</v>
      </c>
      <c r="D8792" s="38" t="s">
        <v>2064</v>
      </c>
      <c r="E8792" s="38" t="s">
        <v>2088</v>
      </c>
      <c r="F8792" s="39">
        <v>89800</v>
      </c>
      <c r="G8792" s="39">
        <v>-43596.05</v>
      </c>
      <c r="H8792" s="39">
        <v>46203.95</v>
      </c>
    </row>
    <row r="8793" spans="1:8">
      <c r="A8793" s="32">
        <v>1282</v>
      </c>
      <c r="B8793" s="37">
        <v>100000302818</v>
      </c>
      <c r="C8793" s="34">
        <v>0</v>
      </c>
      <c r="D8793" s="38" t="s">
        <v>2064</v>
      </c>
      <c r="E8793" s="38" t="s">
        <v>2088</v>
      </c>
      <c r="F8793" s="39">
        <v>89800</v>
      </c>
      <c r="G8793" s="39">
        <v>-43596.05</v>
      </c>
      <c r="H8793" s="39">
        <v>46203.95</v>
      </c>
    </row>
    <row r="8794" spans="1:8">
      <c r="A8794" s="32">
        <v>1283</v>
      </c>
      <c r="B8794" s="37">
        <v>100000302819</v>
      </c>
      <c r="C8794" s="34">
        <v>0</v>
      </c>
      <c r="D8794" s="38" t="s">
        <v>2064</v>
      </c>
      <c r="E8794" s="38" t="s">
        <v>2088</v>
      </c>
      <c r="F8794" s="39">
        <v>89800</v>
      </c>
      <c r="G8794" s="39">
        <v>-43596.05</v>
      </c>
      <c r="H8794" s="39">
        <v>46203.95</v>
      </c>
    </row>
    <row r="8795" spans="1:8">
      <c r="A8795" s="32">
        <v>1284</v>
      </c>
      <c r="B8795" s="37">
        <v>100000302820</v>
      </c>
      <c r="C8795" s="34">
        <v>0</v>
      </c>
      <c r="D8795" s="38" t="s">
        <v>2064</v>
      </c>
      <c r="E8795" s="38" t="s">
        <v>2088</v>
      </c>
      <c r="F8795" s="39">
        <v>89800</v>
      </c>
      <c r="G8795" s="39">
        <v>-43596.05</v>
      </c>
      <c r="H8795" s="39">
        <v>46203.95</v>
      </c>
    </row>
    <row r="8796" spans="1:8">
      <c r="A8796" s="32">
        <v>1285</v>
      </c>
      <c r="B8796" s="37">
        <v>100000302821</v>
      </c>
      <c r="C8796" s="34">
        <v>0</v>
      </c>
      <c r="D8796" s="38" t="s">
        <v>2064</v>
      </c>
      <c r="E8796" s="38" t="s">
        <v>2088</v>
      </c>
      <c r="F8796" s="39">
        <v>89800</v>
      </c>
      <c r="G8796" s="39">
        <v>-43596.05</v>
      </c>
      <c r="H8796" s="39">
        <v>46203.95</v>
      </c>
    </row>
    <row r="8797" spans="1:8">
      <c r="A8797" s="32">
        <v>1286</v>
      </c>
      <c r="B8797" s="37">
        <v>100000302822</v>
      </c>
      <c r="C8797" s="34">
        <v>0</v>
      </c>
      <c r="D8797" s="38" t="s">
        <v>2064</v>
      </c>
      <c r="E8797" s="38" t="s">
        <v>2088</v>
      </c>
      <c r="F8797" s="39">
        <v>89800</v>
      </c>
      <c r="G8797" s="39">
        <v>-43596.05</v>
      </c>
      <c r="H8797" s="39">
        <v>46203.95</v>
      </c>
    </row>
    <row r="8798" spans="1:8">
      <c r="A8798" s="32">
        <v>1287</v>
      </c>
      <c r="B8798" s="37">
        <v>100000302823</v>
      </c>
      <c r="C8798" s="34">
        <v>0</v>
      </c>
      <c r="D8798" s="38" t="s">
        <v>2064</v>
      </c>
      <c r="E8798" s="38" t="s">
        <v>2088</v>
      </c>
      <c r="F8798" s="39">
        <v>89800</v>
      </c>
      <c r="G8798" s="39">
        <v>-43596.05</v>
      </c>
      <c r="H8798" s="39">
        <v>46203.95</v>
      </c>
    </row>
    <row r="8799" spans="1:8">
      <c r="A8799" s="32">
        <v>1288</v>
      </c>
      <c r="B8799" s="37">
        <v>100000302824</v>
      </c>
      <c r="C8799" s="34">
        <v>0</v>
      </c>
      <c r="D8799" s="38" t="s">
        <v>2064</v>
      </c>
      <c r="E8799" s="38" t="s">
        <v>2088</v>
      </c>
      <c r="F8799" s="39">
        <v>89800</v>
      </c>
      <c r="G8799" s="39">
        <v>-43596.05</v>
      </c>
      <c r="H8799" s="39">
        <v>46203.95</v>
      </c>
    </row>
    <row r="8800" spans="1:8">
      <c r="A8800" s="32">
        <v>1289</v>
      </c>
      <c r="B8800" s="37">
        <v>100000302825</v>
      </c>
      <c r="C8800" s="34">
        <v>0</v>
      </c>
      <c r="D8800" s="38" t="s">
        <v>2064</v>
      </c>
      <c r="E8800" s="38" t="s">
        <v>2088</v>
      </c>
      <c r="F8800" s="39">
        <v>89800</v>
      </c>
      <c r="G8800" s="39">
        <v>-43596.05</v>
      </c>
      <c r="H8800" s="39">
        <v>46203.95</v>
      </c>
    </row>
    <row r="8801" spans="1:8">
      <c r="A8801" s="32">
        <v>1290</v>
      </c>
      <c r="B8801" s="37">
        <v>100000302826</v>
      </c>
      <c r="C8801" s="34">
        <v>0</v>
      </c>
      <c r="D8801" s="38" t="s">
        <v>2064</v>
      </c>
      <c r="E8801" s="38" t="s">
        <v>2088</v>
      </c>
      <c r="F8801" s="39">
        <v>89800</v>
      </c>
      <c r="G8801" s="39">
        <v>-43596.05</v>
      </c>
      <c r="H8801" s="39">
        <v>46203.95</v>
      </c>
    </row>
    <row r="8802" spans="1:8">
      <c r="A8802" s="32">
        <v>1291</v>
      </c>
      <c r="B8802" s="37">
        <v>100000302827</v>
      </c>
      <c r="C8802" s="34">
        <v>0</v>
      </c>
      <c r="D8802" s="38" t="s">
        <v>2064</v>
      </c>
      <c r="E8802" s="38" t="s">
        <v>2088</v>
      </c>
      <c r="F8802" s="39">
        <v>89800</v>
      </c>
      <c r="G8802" s="39">
        <v>-43596.05</v>
      </c>
      <c r="H8802" s="39">
        <v>46203.95</v>
      </c>
    </row>
    <row r="8803" spans="1:8">
      <c r="A8803" s="32">
        <v>1292</v>
      </c>
      <c r="B8803" s="37">
        <v>100000302828</v>
      </c>
      <c r="C8803" s="34">
        <v>0</v>
      </c>
      <c r="D8803" s="38" t="s">
        <v>2064</v>
      </c>
      <c r="E8803" s="38" t="s">
        <v>2088</v>
      </c>
      <c r="F8803" s="39">
        <v>89800</v>
      </c>
      <c r="G8803" s="39">
        <v>-43596.05</v>
      </c>
      <c r="H8803" s="39">
        <v>46203.95</v>
      </c>
    </row>
    <row r="8804" spans="1:8">
      <c r="A8804" s="32">
        <v>1293</v>
      </c>
      <c r="B8804" s="37">
        <v>100000302829</v>
      </c>
      <c r="C8804" s="34">
        <v>0</v>
      </c>
      <c r="D8804" s="38" t="s">
        <v>2064</v>
      </c>
      <c r="E8804" s="38" t="s">
        <v>2088</v>
      </c>
      <c r="F8804" s="39">
        <v>89800</v>
      </c>
      <c r="G8804" s="39">
        <v>-43596.05</v>
      </c>
      <c r="H8804" s="39">
        <v>46203.95</v>
      </c>
    </row>
    <row r="8805" spans="1:8">
      <c r="A8805" s="32">
        <v>1294</v>
      </c>
      <c r="B8805" s="37">
        <v>100000302830</v>
      </c>
      <c r="C8805" s="34">
        <v>0</v>
      </c>
      <c r="D8805" s="38" t="s">
        <v>2064</v>
      </c>
      <c r="E8805" s="38" t="s">
        <v>2088</v>
      </c>
      <c r="F8805" s="39">
        <v>89800</v>
      </c>
      <c r="G8805" s="39">
        <v>-43596.05</v>
      </c>
      <c r="H8805" s="39">
        <v>46203.95</v>
      </c>
    </row>
    <row r="8806" spans="1:8">
      <c r="A8806" s="32">
        <v>1295</v>
      </c>
      <c r="B8806" s="37">
        <v>100000302831</v>
      </c>
      <c r="C8806" s="34">
        <v>0</v>
      </c>
      <c r="D8806" s="38" t="s">
        <v>2064</v>
      </c>
      <c r="E8806" s="38" t="s">
        <v>2088</v>
      </c>
      <c r="F8806" s="39">
        <v>89800</v>
      </c>
      <c r="G8806" s="39">
        <v>-43596.05</v>
      </c>
      <c r="H8806" s="39">
        <v>46203.95</v>
      </c>
    </row>
    <row r="8807" spans="1:8">
      <c r="A8807" s="32">
        <v>1296</v>
      </c>
      <c r="B8807" s="37">
        <v>100000302832</v>
      </c>
      <c r="C8807" s="34">
        <v>0</v>
      </c>
      <c r="D8807" s="38" t="s">
        <v>2064</v>
      </c>
      <c r="E8807" s="38" t="s">
        <v>2088</v>
      </c>
      <c r="F8807" s="39">
        <v>89800</v>
      </c>
      <c r="G8807" s="39">
        <v>-43596.05</v>
      </c>
      <c r="H8807" s="39">
        <v>46203.95</v>
      </c>
    </row>
    <row r="8808" spans="1:8">
      <c r="A8808" s="32">
        <v>1297</v>
      </c>
      <c r="B8808" s="37">
        <v>100000302833</v>
      </c>
      <c r="C8808" s="34">
        <v>0</v>
      </c>
      <c r="D8808" s="38" t="s">
        <v>2064</v>
      </c>
      <c r="E8808" s="38" t="s">
        <v>2088</v>
      </c>
      <c r="F8808" s="39">
        <v>89800</v>
      </c>
      <c r="G8808" s="39">
        <v>-43596.05</v>
      </c>
      <c r="H8808" s="39">
        <v>46203.95</v>
      </c>
    </row>
    <row r="8809" spans="1:8">
      <c r="A8809" s="32">
        <v>1298</v>
      </c>
      <c r="B8809" s="37">
        <v>100000302834</v>
      </c>
      <c r="C8809" s="34">
        <v>0</v>
      </c>
      <c r="D8809" s="38" t="s">
        <v>2064</v>
      </c>
      <c r="E8809" s="38" t="s">
        <v>2088</v>
      </c>
      <c r="F8809" s="39">
        <v>89800</v>
      </c>
      <c r="G8809" s="39">
        <v>-43596.05</v>
      </c>
      <c r="H8809" s="39">
        <v>46203.95</v>
      </c>
    </row>
    <row r="8810" spans="1:8">
      <c r="A8810" s="32">
        <v>1299</v>
      </c>
      <c r="B8810" s="37">
        <v>100000302835</v>
      </c>
      <c r="C8810" s="34">
        <v>0</v>
      </c>
      <c r="D8810" s="38" t="s">
        <v>2064</v>
      </c>
      <c r="E8810" s="38" t="s">
        <v>2088</v>
      </c>
      <c r="F8810" s="39">
        <v>89800</v>
      </c>
      <c r="G8810" s="39">
        <v>-43596.05</v>
      </c>
      <c r="H8810" s="39">
        <v>46203.95</v>
      </c>
    </row>
    <row r="8811" spans="1:8">
      <c r="A8811" s="32">
        <v>1300</v>
      </c>
      <c r="B8811" s="37">
        <v>100000302836</v>
      </c>
      <c r="C8811" s="34">
        <v>0</v>
      </c>
      <c r="D8811" s="38" t="s">
        <v>2064</v>
      </c>
      <c r="E8811" s="38" t="s">
        <v>2088</v>
      </c>
      <c r="F8811" s="39">
        <v>89800</v>
      </c>
      <c r="G8811" s="39">
        <v>-43596.05</v>
      </c>
      <c r="H8811" s="39">
        <v>46203.95</v>
      </c>
    </row>
    <row r="8812" spans="1:8">
      <c r="A8812" s="32">
        <v>1301</v>
      </c>
      <c r="B8812" s="37">
        <v>100000302837</v>
      </c>
      <c r="C8812" s="34">
        <v>0</v>
      </c>
      <c r="D8812" s="38" t="s">
        <v>2064</v>
      </c>
      <c r="E8812" s="38" t="s">
        <v>2088</v>
      </c>
      <c r="F8812" s="39">
        <v>89800</v>
      </c>
      <c r="G8812" s="39">
        <v>-43596.05</v>
      </c>
      <c r="H8812" s="39">
        <v>46203.95</v>
      </c>
    </row>
    <row r="8813" spans="1:8">
      <c r="A8813" s="32">
        <v>1302</v>
      </c>
      <c r="B8813" s="37">
        <v>100000302838</v>
      </c>
      <c r="C8813" s="34">
        <v>0</v>
      </c>
      <c r="D8813" s="38" t="s">
        <v>2064</v>
      </c>
      <c r="E8813" s="38" t="s">
        <v>2088</v>
      </c>
      <c r="F8813" s="39">
        <v>89800</v>
      </c>
      <c r="G8813" s="39">
        <v>-43596.05</v>
      </c>
      <c r="H8813" s="39">
        <v>46203.95</v>
      </c>
    </row>
    <row r="8814" spans="1:8">
      <c r="A8814" s="32">
        <v>1303</v>
      </c>
      <c r="B8814" s="37">
        <v>100000302839</v>
      </c>
      <c r="C8814" s="34">
        <v>0</v>
      </c>
      <c r="D8814" s="38" t="s">
        <v>2064</v>
      </c>
      <c r="E8814" s="38" t="s">
        <v>2088</v>
      </c>
      <c r="F8814" s="39">
        <v>89800</v>
      </c>
      <c r="G8814" s="39">
        <v>-43596.05</v>
      </c>
      <c r="H8814" s="39">
        <v>46203.95</v>
      </c>
    </row>
    <row r="8815" spans="1:8">
      <c r="A8815" s="32">
        <v>1304</v>
      </c>
      <c r="B8815" s="37">
        <v>100000302840</v>
      </c>
      <c r="C8815" s="34">
        <v>0</v>
      </c>
      <c r="D8815" s="38" t="s">
        <v>2064</v>
      </c>
      <c r="E8815" s="38" t="s">
        <v>2088</v>
      </c>
      <c r="F8815" s="39">
        <v>89800</v>
      </c>
      <c r="G8815" s="39">
        <v>-43596.05</v>
      </c>
      <c r="H8815" s="39">
        <v>46203.95</v>
      </c>
    </row>
    <row r="8816" spans="1:8">
      <c r="A8816" s="32">
        <v>1305</v>
      </c>
      <c r="B8816" s="37">
        <v>100000302841</v>
      </c>
      <c r="C8816" s="34">
        <v>0</v>
      </c>
      <c r="D8816" s="38" t="s">
        <v>2064</v>
      </c>
      <c r="E8816" s="38" t="s">
        <v>2088</v>
      </c>
      <c r="F8816" s="39">
        <v>89800</v>
      </c>
      <c r="G8816" s="39">
        <v>-43596.05</v>
      </c>
      <c r="H8816" s="39">
        <v>46203.95</v>
      </c>
    </row>
    <row r="8817" spans="1:8">
      <c r="A8817" s="32">
        <v>1306</v>
      </c>
      <c r="B8817" s="37">
        <v>100000302842</v>
      </c>
      <c r="C8817" s="34">
        <v>0</v>
      </c>
      <c r="D8817" s="38" t="s">
        <v>2064</v>
      </c>
      <c r="E8817" s="38" t="s">
        <v>2088</v>
      </c>
      <c r="F8817" s="39">
        <v>89800</v>
      </c>
      <c r="G8817" s="39">
        <v>-43596.05</v>
      </c>
      <c r="H8817" s="39">
        <v>46203.95</v>
      </c>
    </row>
    <row r="8818" spans="1:8">
      <c r="A8818" s="32">
        <v>1307</v>
      </c>
      <c r="B8818" s="37">
        <v>100000302843</v>
      </c>
      <c r="C8818" s="34">
        <v>0</v>
      </c>
      <c r="D8818" s="38" t="s">
        <v>2064</v>
      </c>
      <c r="E8818" s="38" t="s">
        <v>2088</v>
      </c>
      <c r="F8818" s="39">
        <v>89800</v>
      </c>
      <c r="G8818" s="39">
        <v>-43596.05</v>
      </c>
      <c r="H8818" s="39">
        <v>46203.95</v>
      </c>
    </row>
    <row r="8819" spans="1:8">
      <c r="A8819" s="32">
        <v>1308</v>
      </c>
      <c r="B8819" s="37">
        <v>100000302844</v>
      </c>
      <c r="C8819" s="34">
        <v>0</v>
      </c>
      <c r="D8819" s="38" t="s">
        <v>2064</v>
      </c>
      <c r="E8819" s="38" t="s">
        <v>2088</v>
      </c>
      <c r="F8819" s="39">
        <v>89800</v>
      </c>
      <c r="G8819" s="39">
        <v>-43596.05</v>
      </c>
      <c r="H8819" s="39">
        <v>46203.95</v>
      </c>
    </row>
    <row r="8820" spans="1:8">
      <c r="A8820" s="32">
        <v>1309</v>
      </c>
      <c r="B8820" s="37">
        <v>100000302845</v>
      </c>
      <c r="C8820" s="34">
        <v>0</v>
      </c>
      <c r="D8820" s="38" t="s">
        <v>2064</v>
      </c>
      <c r="E8820" s="38" t="s">
        <v>2088</v>
      </c>
      <c r="F8820" s="39">
        <v>89800</v>
      </c>
      <c r="G8820" s="39">
        <v>-43596.05</v>
      </c>
      <c r="H8820" s="39">
        <v>46203.95</v>
      </c>
    </row>
    <row r="8821" spans="1:8">
      <c r="A8821" s="32">
        <v>1310</v>
      </c>
      <c r="B8821" s="37">
        <v>100000302846</v>
      </c>
      <c r="C8821" s="34">
        <v>0</v>
      </c>
      <c r="D8821" s="38" t="s">
        <v>2064</v>
      </c>
      <c r="E8821" s="38" t="s">
        <v>2088</v>
      </c>
      <c r="F8821" s="39">
        <v>89800</v>
      </c>
      <c r="G8821" s="39">
        <v>-43596.05</v>
      </c>
      <c r="H8821" s="39">
        <v>46203.95</v>
      </c>
    </row>
    <row r="8822" spans="1:8">
      <c r="A8822" s="32">
        <v>1311</v>
      </c>
      <c r="B8822" s="37">
        <v>100000302847</v>
      </c>
      <c r="C8822" s="34">
        <v>0</v>
      </c>
      <c r="D8822" s="38" t="s">
        <v>2064</v>
      </c>
      <c r="E8822" s="38" t="s">
        <v>2088</v>
      </c>
      <c r="F8822" s="39">
        <v>89800</v>
      </c>
      <c r="G8822" s="39">
        <v>-43596.05</v>
      </c>
      <c r="H8822" s="39">
        <v>46203.95</v>
      </c>
    </row>
    <row r="8823" spans="1:8">
      <c r="A8823" s="32">
        <v>1312</v>
      </c>
      <c r="B8823" s="37">
        <v>100000302848</v>
      </c>
      <c r="C8823" s="34">
        <v>0</v>
      </c>
      <c r="D8823" s="38" t="s">
        <v>2064</v>
      </c>
      <c r="E8823" s="38" t="s">
        <v>2088</v>
      </c>
      <c r="F8823" s="39">
        <v>89800</v>
      </c>
      <c r="G8823" s="39">
        <v>-43596.05</v>
      </c>
      <c r="H8823" s="39">
        <v>46203.95</v>
      </c>
    </row>
    <row r="8824" spans="1:8">
      <c r="A8824" s="32">
        <v>1313</v>
      </c>
      <c r="B8824" s="37">
        <v>100000302849</v>
      </c>
      <c r="C8824" s="34">
        <v>0</v>
      </c>
      <c r="D8824" s="38" t="s">
        <v>2064</v>
      </c>
      <c r="E8824" s="38" t="s">
        <v>2088</v>
      </c>
      <c r="F8824" s="39">
        <v>89800</v>
      </c>
      <c r="G8824" s="39">
        <v>-43596.05</v>
      </c>
      <c r="H8824" s="39">
        <v>46203.95</v>
      </c>
    </row>
    <row r="8825" spans="1:8">
      <c r="A8825" s="32">
        <v>1314</v>
      </c>
      <c r="B8825" s="37">
        <v>100000302850</v>
      </c>
      <c r="C8825" s="34">
        <v>0</v>
      </c>
      <c r="D8825" s="38" t="s">
        <v>2064</v>
      </c>
      <c r="E8825" s="38" t="s">
        <v>2088</v>
      </c>
      <c r="F8825" s="39">
        <v>89800</v>
      </c>
      <c r="G8825" s="39">
        <v>-43596.05</v>
      </c>
      <c r="H8825" s="39">
        <v>46203.95</v>
      </c>
    </row>
    <row r="8826" spans="1:8">
      <c r="A8826" s="32">
        <v>1315</v>
      </c>
      <c r="B8826" s="37">
        <v>100000302851</v>
      </c>
      <c r="C8826" s="34">
        <v>0</v>
      </c>
      <c r="D8826" s="38" t="s">
        <v>2064</v>
      </c>
      <c r="E8826" s="38" t="s">
        <v>2088</v>
      </c>
      <c r="F8826" s="39">
        <v>89800</v>
      </c>
      <c r="G8826" s="39">
        <v>-43596.05</v>
      </c>
      <c r="H8826" s="39">
        <v>46203.95</v>
      </c>
    </row>
    <row r="8827" spans="1:8">
      <c r="A8827" s="32">
        <v>1316</v>
      </c>
      <c r="B8827" s="37">
        <v>100000302852</v>
      </c>
      <c r="C8827" s="34">
        <v>0</v>
      </c>
      <c r="D8827" s="38" t="s">
        <v>2064</v>
      </c>
      <c r="E8827" s="38" t="s">
        <v>2088</v>
      </c>
      <c r="F8827" s="39">
        <v>89800</v>
      </c>
      <c r="G8827" s="39">
        <v>-43596.05</v>
      </c>
      <c r="H8827" s="39">
        <v>46203.95</v>
      </c>
    </row>
    <row r="8828" spans="1:8">
      <c r="A8828" s="32">
        <v>1317</v>
      </c>
      <c r="B8828" s="37">
        <v>100000302853</v>
      </c>
      <c r="C8828" s="34">
        <v>0</v>
      </c>
      <c r="D8828" s="38" t="s">
        <v>2064</v>
      </c>
      <c r="E8828" s="38" t="s">
        <v>2088</v>
      </c>
      <c r="F8828" s="39">
        <v>89800</v>
      </c>
      <c r="G8828" s="39">
        <v>-43596.05</v>
      </c>
      <c r="H8828" s="39">
        <v>46203.95</v>
      </c>
    </row>
    <row r="8829" spans="1:8">
      <c r="A8829" s="32">
        <v>1318</v>
      </c>
      <c r="B8829" s="37">
        <v>100000302854</v>
      </c>
      <c r="C8829" s="34">
        <v>0</v>
      </c>
      <c r="D8829" s="38" t="s">
        <v>2064</v>
      </c>
      <c r="E8829" s="38" t="s">
        <v>2088</v>
      </c>
      <c r="F8829" s="39">
        <v>89800</v>
      </c>
      <c r="G8829" s="39">
        <v>-43596.05</v>
      </c>
      <c r="H8829" s="39">
        <v>46203.95</v>
      </c>
    </row>
    <row r="8830" spans="1:8">
      <c r="A8830" s="32">
        <v>1319</v>
      </c>
      <c r="B8830" s="37">
        <v>100000302855</v>
      </c>
      <c r="C8830" s="34">
        <v>0</v>
      </c>
      <c r="D8830" s="38" t="s">
        <v>2064</v>
      </c>
      <c r="E8830" s="38" t="s">
        <v>2088</v>
      </c>
      <c r="F8830" s="39">
        <v>89800</v>
      </c>
      <c r="G8830" s="39">
        <v>-43596.05</v>
      </c>
      <c r="H8830" s="39">
        <v>46203.95</v>
      </c>
    </row>
    <row r="8831" spans="1:8">
      <c r="A8831" s="32">
        <v>1320</v>
      </c>
      <c r="B8831" s="37">
        <v>100000302856</v>
      </c>
      <c r="C8831" s="34">
        <v>0</v>
      </c>
      <c r="D8831" s="38" t="s">
        <v>2064</v>
      </c>
      <c r="E8831" s="38" t="s">
        <v>2088</v>
      </c>
      <c r="F8831" s="39">
        <v>89800</v>
      </c>
      <c r="G8831" s="39">
        <v>-43596.05</v>
      </c>
      <c r="H8831" s="39">
        <v>46203.95</v>
      </c>
    </row>
    <row r="8832" spans="1:8">
      <c r="A8832" s="32">
        <v>1321</v>
      </c>
      <c r="B8832" s="37">
        <v>100000302857</v>
      </c>
      <c r="C8832" s="34">
        <v>0</v>
      </c>
      <c r="D8832" s="38" t="s">
        <v>2064</v>
      </c>
      <c r="E8832" s="38" t="s">
        <v>2088</v>
      </c>
      <c r="F8832" s="39">
        <v>89800</v>
      </c>
      <c r="G8832" s="39">
        <v>-43596.05</v>
      </c>
      <c r="H8832" s="39">
        <v>46203.95</v>
      </c>
    </row>
    <row r="8833" spans="1:8">
      <c r="A8833" s="32">
        <v>1322</v>
      </c>
      <c r="B8833" s="37">
        <v>100000302858</v>
      </c>
      <c r="C8833" s="34">
        <v>0</v>
      </c>
      <c r="D8833" s="38" t="s">
        <v>2064</v>
      </c>
      <c r="E8833" s="38" t="s">
        <v>2088</v>
      </c>
      <c r="F8833" s="39">
        <v>89800</v>
      </c>
      <c r="G8833" s="39">
        <v>-43596.05</v>
      </c>
      <c r="H8833" s="39">
        <v>46203.95</v>
      </c>
    </row>
    <row r="8834" spans="1:8">
      <c r="A8834" s="32">
        <v>1323</v>
      </c>
      <c r="B8834" s="37">
        <v>100000302859</v>
      </c>
      <c r="C8834" s="34">
        <v>0</v>
      </c>
      <c r="D8834" s="38" t="s">
        <v>2064</v>
      </c>
      <c r="E8834" s="38" t="s">
        <v>2088</v>
      </c>
      <c r="F8834" s="39">
        <v>89800</v>
      </c>
      <c r="G8834" s="39">
        <v>-43596.05</v>
      </c>
      <c r="H8834" s="39">
        <v>46203.95</v>
      </c>
    </row>
    <row r="8835" spans="1:8">
      <c r="A8835" s="32">
        <v>1324</v>
      </c>
      <c r="B8835" s="37">
        <v>100000302860</v>
      </c>
      <c r="C8835" s="34">
        <v>0</v>
      </c>
      <c r="D8835" s="38" t="s">
        <v>2064</v>
      </c>
      <c r="E8835" s="38" t="s">
        <v>2088</v>
      </c>
      <c r="F8835" s="39">
        <v>89800</v>
      </c>
      <c r="G8835" s="39">
        <v>-43596.05</v>
      </c>
      <c r="H8835" s="39">
        <v>46203.95</v>
      </c>
    </row>
    <row r="8836" spans="1:8">
      <c r="A8836" s="32">
        <v>1325</v>
      </c>
      <c r="B8836" s="37">
        <v>100000302861</v>
      </c>
      <c r="C8836" s="34">
        <v>0</v>
      </c>
      <c r="D8836" s="38" t="s">
        <v>2064</v>
      </c>
      <c r="E8836" s="38" t="s">
        <v>2088</v>
      </c>
      <c r="F8836" s="39">
        <v>89800</v>
      </c>
      <c r="G8836" s="39">
        <v>-43596.05</v>
      </c>
      <c r="H8836" s="39">
        <v>46203.95</v>
      </c>
    </row>
    <row r="8837" spans="1:8">
      <c r="A8837" s="32">
        <v>1326</v>
      </c>
      <c r="B8837" s="37">
        <v>100000302862</v>
      </c>
      <c r="C8837" s="34">
        <v>0</v>
      </c>
      <c r="D8837" s="38" t="s">
        <v>2064</v>
      </c>
      <c r="E8837" s="38" t="s">
        <v>2088</v>
      </c>
      <c r="F8837" s="39">
        <v>89800</v>
      </c>
      <c r="G8837" s="39">
        <v>-43596.05</v>
      </c>
      <c r="H8837" s="39">
        <v>46203.95</v>
      </c>
    </row>
    <row r="8838" spans="1:8">
      <c r="A8838" s="32">
        <v>1327</v>
      </c>
      <c r="B8838" s="37">
        <v>100000302863</v>
      </c>
      <c r="C8838" s="34">
        <v>0</v>
      </c>
      <c r="D8838" s="38" t="s">
        <v>2064</v>
      </c>
      <c r="E8838" s="38" t="s">
        <v>2088</v>
      </c>
      <c r="F8838" s="39">
        <v>89800</v>
      </c>
      <c r="G8838" s="39">
        <v>-43596.05</v>
      </c>
      <c r="H8838" s="39">
        <v>46203.95</v>
      </c>
    </row>
    <row r="8839" spans="1:8">
      <c r="A8839" s="32">
        <v>1328</v>
      </c>
      <c r="B8839" s="37">
        <v>100000302864</v>
      </c>
      <c r="C8839" s="34">
        <v>0</v>
      </c>
      <c r="D8839" s="38" t="s">
        <v>2064</v>
      </c>
      <c r="E8839" s="38" t="s">
        <v>2088</v>
      </c>
      <c r="F8839" s="39">
        <v>89800</v>
      </c>
      <c r="G8839" s="39">
        <v>-43596.05</v>
      </c>
      <c r="H8839" s="39">
        <v>46203.95</v>
      </c>
    </row>
    <row r="8840" spans="1:8">
      <c r="A8840" s="32">
        <v>1329</v>
      </c>
      <c r="B8840" s="37">
        <v>100000302865</v>
      </c>
      <c r="C8840" s="34">
        <v>0</v>
      </c>
      <c r="D8840" s="38" t="s">
        <v>2064</v>
      </c>
      <c r="E8840" s="38" t="s">
        <v>2088</v>
      </c>
      <c r="F8840" s="39">
        <v>89800</v>
      </c>
      <c r="G8840" s="39">
        <v>-43596.05</v>
      </c>
      <c r="H8840" s="39">
        <v>46203.95</v>
      </c>
    </row>
    <row r="8841" spans="1:8">
      <c r="A8841" s="32">
        <v>1330</v>
      </c>
      <c r="B8841" s="37">
        <v>100000302866</v>
      </c>
      <c r="C8841" s="34">
        <v>0</v>
      </c>
      <c r="D8841" s="38" t="s">
        <v>2064</v>
      </c>
      <c r="E8841" s="38" t="s">
        <v>2088</v>
      </c>
      <c r="F8841" s="39">
        <v>89800</v>
      </c>
      <c r="G8841" s="39">
        <v>-43596.05</v>
      </c>
      <c r="H8841" s="39">
        <v>46203.95</v>
      </c>
    </row>
    <row r="8842" spans="1:8">
      <c r="A8842" s="32">
        <v>1331</v>
      </c>
      <c r="B8842" s="37">
        <v>100000302867</v>
      </c>
      <c r="C8842" s="34">
        <v>0</v>
      </c>
      <c r="D8842" s="38" t="s">
        <v>2064</v>
      </c>
      <c r="E8842" s="38" t="s">
        <v>2088</v>
      </c>
      <c r="F8842" s="39">
        <v>89800</v>
      </c>
      <c r="G8842" s="39">
        <v>-43596.05</v>
      </c>
      <c r="H8842" s="39">
        <v>46203.95</v>
      </c>
    </row>
    <row r="8843" spans="1:8">
      <c r="A8843" s="32">
        <v>1332</v>
      </c>
      <c r="B8843" s="37">
        <v>100000302868</v>
      </c>
      <c r="C8843" s="34">
        <v>0</v>
      </c>
      <c r="D8843" s="38" t="s">
        <v>2064</v>
      </c>
      <c r="E8843" s="38" t="s">
        <v>2088</v>
      </c>
      <c r="F8843" s="39">
        <v>89800</v>
      </c>
      <c r="G8843" s="39">
        <v>-43596.05</v>
      </c>
      <c r="H8843" s="39">
        <v>46203.95</v>
      </c>
    </row>
    <row r="8844" spans="1:8">
      <c r="A8844" s="32">
        <v>1333</v>
      </c>
      <c r="B8844" s="37">
        <v>100000302869</v>
      </c>
      <c r="C8844" s="34">
        <v>0</v>
      </c>
      <c r="D8844" s="38" t="s">
        <v>2064</v>
      </c>
      <c r="E8844" s="38" t="s">
        <v>2088</v>
      </c>
      <c r="F8844" s="39">
        <v>89800</v>
      </c>
      <c r="G8844" s="39">
        <v>-43596.05</v>
      </c>
      <c r="H8844" s="39">
        <v>46203.95</v>
      </c>
    </row>
    <row r="8845" spans="1:8">
      <c r="A8845" s="32">
        <v>1334</v>
      </c>
      <c r="B8845" s="37">
        <v>100000302870</v>
      </c>
      <c r="C8845" s="34">
        <v>0</v>
      </c>
      <c r="D8845" s="38" t="s">
        <v>2064</v>
      </c>
      <c r="E8845" s="38" t="s">
        <v>2088</v>
      </c>
      <c r="F8845" s="39">
        <v>89800</v>
      </c>
      <c r="G8845" s="39">
        <v>-43596.05</v>
      </c>
      <c r="H8845" s="39">
        <v>46203.95</v>
      </c>
    </row>
    <row r="8846" spans="1:8">
      <c r="A8846" s="32">
        <v>1335</v>
      </c>
      <c r="B8846" s="37">
        <v>100000302871</v>
      </c>
      <c r="C8846" s="34">
        <v>0</v>
      </c>
      <c r="D8846" s="38" t="s">
        <v>2064</v>
      </c>
      <c r="E8846" s="38" t="s">
        <v>2088</v>
      </c>
      <c r="F8846" s="39">
        <v>89800</v>
      </c>
      <c r="G8846" s="39">
        <v>-43596.05</v>
      </c>
      <c r="H8846" s="39">
        <v>46203.95</v>
      </c>
    </row>
    <row r="8847" spans="1:8">
      <c r="A8847" s="32">
        <v>1336</v>
      </c>
      <c r="B8847" s="37">
        <v>100000302872</v>
      </c>
      <c r="C8847" s="34">
        <v>0</v>
      </c>
      <c r="D8847" s="38" t="s">
        <v>2064</v>
      </c>
      <c r="E8847" s="38" t="s">
        <v>2088</v>
      </c>
      <c r="F8847" s="39">
        <v>89800</v>
      </c>
      <c r="G8847" s="39">
        <v>-43596.05</v>
      </c>
      <c r="H8847" s="39">
        <v>46203.95</v>
      </c>
    </row>
    <row r="8848" spans="1:8">
      <c r="A8848" s="32">
        <v>1337</v>
      </c>
      <c r="B8848" s="37">
        <v>100000302873</v>
      </c>
      <c r="C8848" s="34">
        <v>0</v>
      </c>
      <c r="D8848" s="38" t="s">
        <v>2064</v>
      </c>
      <c r="E8848" s="38" t="s">
        <v>2088</v>
      </c>
      <c r="F8848" s="39">
        <v>89800</v>
      </c>
      <c r="G8848" s="39">
        <v>-43596.05</v>
      </c>
      <c r="H8848" s="39">
        <v>46203.95</v>
      </c>
    </row>
    <row r="8849" spans="1:8">
      <c r="A8849" s="32">
        <v>1338</v>
      </c>
      <c r="B8849" s="37">
        <v>100000302874</v>
      </c>
      <c r="C8849" s="34">
        <v>0</v>
      </c>
      <c r="D8849" s="38" t="s">
        <v>2064</v>
      </c>
      <c r="E8849" s="38" t="s">
        <v>2088</v>
      </c>
      <c r="F8849" s="39">
        <v>89800</v>
      </c>
      <c r="G8849" s="39">
        <v>-43596.05</v>
      </c>
      <c r="H8849" s="39">
        <v>46203.95</v>
      </c>
    </row>
    <row r="8850" spans="1:8">
      <c r="A8850" s="32">
        <v>1339</v>
      </c>
      <c r="B8850" s="37">
        <v>100000302875</v>
      </c>
      <c r="C8850" s="34">
        <v>0</v>
      </c>
      <c r="D8850" s="38" t="s">
        <v>2064</v>
      </c>
      <c r="E8850" s="38" t="s">
        <v>2088</v>
      </c>
      <c r="F8850" s="39">
        <v>89800</v>
      </c>
      <c r="G8850" s="39">
        <v>-43596.05</v>
      </c>
      <c r="H8850" s="39">
        <v>46203.95</v>
      </c>
    </row>
    <row r="8851" spans="1:8">
      <c r="A8851" s="32">
        <v>1340</v>
      </c>
      <c r="B8851" s="37">
        <v>100000302876</v>
      </c>
      <c r="C8851" s="34">
        <v>0</v>
      </c>
      <c r="D8851" s="38" t="s">
        <v>2064</v>
      </c>
      <c r="E8851" s="38" t="s">
        <v>2088</v>
      </c>
      <c r="F8851" s="39">
        <v>89800</v>
      </c>
      <c r="G8851" s="39">
        <v>-43596.05</v>
      </c>
      <c r="H8851" s="39">
        <v>46203.95</v>
      </c>
    </row>
    <row r="8852" spans="1:8">
      <c r="A8852" s="32">
        <v>1341</v>
      </c>
      <c r="B8852" s="37">
        <v>100000302877</v>
      </c>
      <c r="C8852" s="34">
        <v>0</v>
      </c>
      <c r="D8852" s="38" t="s">
        <v>2064</v>
      </c>
      <c r="E8852" s="38" t="s">
        <v>2088</v>
      </c>
      <c r="F8852" s="39">
        <v>89800</v>
      </c>
      <c r="G8852" s="39">
        <v>-43596.05</v>
      </c>
      <c r="H8852" s="39">
        <v>46203.95</v>
      </c>
    </row>
    <row r="8853" spans="1:8">
      <c r="A8853" s="32">
        <v>1342</v>
      </c>
      <c r="B8853" s="37">
        <v>100000302878</v>
      </c>
      <c r="C8853" s="34">
        <v>0</v>
      </c>
      <c r="D8853" s="38" t="s">
        <v>2064</v>
      </c>
      <c r="E8853" s="38" t="s">
        <v>2088</v>
      </c>
      <c r="F8853" s="39">
        <v>89800</v>
      </c>
      <c r="G8853" s="39">
        <v>-43596.05</v>
      </c>
      <c r="H8853" s="39">
        <v>46203.95</v>
      </c>
    </row>
    <row r="8854" spans="1:8">
      <c r="A8854" s="32">
        <v>1343</v>
      </c>
      <c r="B8854" s="37">
        <v>100000302879</v>
      </c>
      <c r="C8854" s="34">
        <v>0</v>
      </c>
      <c r="D8854" s="38" t="s">
        <v>2064</v>
      </c>
      <c r="E8854" s="38" t="s">
        <v>2088</v>
      </c>
      <c r="F8854" s="39">
        <v>89800</v>
      </c>
      <c r="G8854" s="39">
        <v>-43596.05</v>
      </c>
      <c r="H8854" s="39">
        <v>46203.95</v>
      </c>
    </row>
    <row r="8855" spans="1:8">
      <c r="A8855" s="32">
        <v>1344</v>
      </c>
      <c r="B8855" s="37">
        <v>100000302880</v>
      </c>
      <c r="C8855" s="34">
        <v>0</v>
      </c>
      <c r="D8855" s="38" t="s">
        <v>2064</v>
      </c>
      <c r="E8855" s="38" t="s">
        <v>2088</v>
      </c>
      <c r="F8855" s="39">
        <v>89800</v>
      </c>
      <c r="G8855" s="39">
        <v>-43596.05</v>
      </c>
      <c r="H8855" s="39">
        <v>46203.95</v>
      </c>
    </row>
    <row r="8856" spans="1:8">
      <c r="A8856" s="32">
        <v>1345</v>
      </c>
      <c r="B8856" s="37">
        <v>100000302881</v>
      </c>
      <c r="C8856" s="34">
        <v>0</v>
      </c>
      <c r="D8856" s="38" t="s">
        <v>2064</v>
      </c>
      <c r="E8856" s="38" t="s">
        <v>2088</v>
      </c>
      <c r="F8856" s="39">
        <v>89800</v>
      </c>
      <c r="G8856" s="39">
        <v>-43596.05</v>
      </c>
      <c r="H8856" s="39">
        <v>46203.95</v>
      </c>
    </row>
    <row r="8857" spans="1:8">
      <c r="A8857" s="32">
        <v>1346</v>
      </c>
      <c r="B8857" s="37">
        <v>100000302882</v>
      </c>
      <c r="C8857" s="34">
        <v>0</v>
      </c>
      <c r="D8857" s="38" t="s">
        <v>2064</v>
      </c>
      <c r="E8857" s="38" t="s">
        <v>2088</v>
      </c>
      <c r="F8857" s="39">
        <v>89800</v>
      </c>
      <c r="G8857" s="39">
        <v>-43596.05</v>
      </c>
      <c r="H8857" s="39">
        <v>46203.95</v>
      </c>
    </row>
    <row r="8858" spans="1:8">
      <c r="A8858" s="32">
        <v>1347</v>
      </c>
      <c r="B8858" s="37">
        <v>100000302883</v>
      </c>
      <c r="C8858" s="34">
        <v>0</v>
      </c>
      <c r="D8858" s="38" t="s">
        <v>2064</v>
      </c>
      <c r="E8858" s="38" t="s">
        <v>2088</v>
      </c>
      <c r="F8858" s="39">
        <v>89800</v>
      </c>
      <c r="G8858" s="39">
        <v>-43596.05</v>
      </c>
      <c r="H8858" s="39">
        <v>46203.95</v>
      </c>
    </row>
    <row r="8859" spans="1:8">
      <c r="A8859" s="32">
        <v>1348</v>
      </c>
      <c r="B8859" s="37">
        <v>100000302884</v>
      </c>
      <c r="C8859" s="34">
        <v>0</v>
      </c>
      <c r="D8859" s="38" t="s">
        <v>2064</v>
      </c>
      <c r="E8859" s="38" t="s">
        <v>2088</v>
      </c>
      <c r="F8859" s="39">
        <v>89800</v>
      </c>
      <c r="G8859" s="39">
        <v>-43596.05</v>
      </c>
      <c r="H8859" s="39">
        <v>46203.95</v>
      </c>
    </row>
    <row r="8860" spans="1:8">
      <c r="A8860" s="32">
        <v>1349</v>
      </c>
      <c r="B8860" s="37">
        <v>100000302885</v>
      </c>
      <c r="C8860" s="34">
        <v>0</v>
      </c>
      <c r="D8860" s="38" t="s">
        <v>2064</v>
      </c>
      <c r="E8860" s="38" t="s">
        <v>2088</v>
      </c>
      <c r="F8860" s="39">
        <v>89800</v>
      </c>
      <c r="G8860" s="39">
        <v>-43596.05</v>
      </c>
      <c r="H8860" s="39">
        <v>46203.95</v>
      </c>
    </row>
    <row r="8861" spans="1:8">
      <c r="A8861" s="32">
        <v>1350</v>
      </c>
      <c r="B8861" s="37">
        <v>100000302886</v>
      </c>
      <c r="C8861" s="34">
        <v>0</v>
      </c>
      <c r="D8861" s="38" t="s">
        <v>2064</v>
      </c>
      <c r="E8861" s="38" t="s">
        <v>2088</v>
      </c>
      <c r="F8861" s="39">
        <v>89800</v>
      </c>
      <c r="G8861" s="39">
        <v>-43596.05</v>
      </c>
      <c r="H8861" s="39">
        <v>46203.95</v>
      </c>
    </row>
    <row r="8862" spans="1:8">
      <c r="A8862" s="32">
        <v>1351</v>
      </c>
      <c r="B8862" s="37">
        <v>100000302887</v>
      </c>
      <c r="C8862" s="34">
        <v>0</v>
      </c>
      <c r="D8862" s="38" t="s">
        <v>2064</v>
      </c>
      <c r="E8862" s="38" t="s">
        <v>2088</v>
      </c>
      <c r="F8862" s="39">
        <v>89800</v>
      </c>
      <c r="G8862" s="39">
        <v>-43596.05</v>
      </c>
      <c r="H8862" s="39">
        <v>46203.95</v>
      </c>
    </row>
    <row r="8863" spans="1:8">
      <c r="A8863" s="32">
        <v>1352</v>
      </c>
      <c r="B8863" s="37">
        <v>100000302888</v>
      </c>
      <c r="C8863" s="34">
        <v>0</v>
      </c>
      <c r="D8863" s="38" t="s">
        <v>2064</v>
      </c>
      <c r="E8863" s="38" t="s">
        <v>2088</v>
      </c>
      <c r="F8863" s="39">
        <v>89800</v>
      </c>
      <c r="G8863" s="39">
        <v>-43596.05</v>
      </c>
      <c r="H8863" s="39">
        <v>46203.95</v>
      </c>
    </row>
    <row r="8864" spans="1:8">
      <c r="A8864" s="32">
        <v>1353</v>
      </c>
      <c r="B8864" s="37">
        <v>100000302889</v>
      </c>
      <c r="C8864" s="34">
        <v>0</v>
      </c>
      <c r="D8864" s="38" t="s">
        <v>2064</v>
      </c>
      <c r="E8864" s="38" t="s">
        <v>2088</v>
      </c>
      <c r="F8864" s="39">
        <v>89800</v>
      </c>
      <c r="G8864" s="39">
        <v>-43596.05</v>
      </c>
      <c r="H8864" s="39">
        <v>46203.95</v>
      </c>
    </row>
    <row r="8865" spans="1:8">
      <c r="A8865" s="32">
        <v>1354</v>
      </c>
      <c r="B8865" s="37">
        <v>100000302890</v>
      </c>
      <c r="C8865" s="34">
        <v>0</v>
      </c>
      <c r="D8865" s="38" t="s">
        <v>2064</v>
      </c>
      <c r="E8865" s="38" t="s">
        <v>2088</v>
      </c>
      <c r="F8865" s="39">
        <v>89800</v>
      </c>
      <c r="G8865" s="39">
        <v>-43596.05</v>
      </c>
      <c r="H8865" s="39">
        <v>46203.95</v>
      </c>
    </row>
    <row r="8866" spans="1:8">
      <c r="A8866" s="32">
        <v>1355</v>
      </c>
      <c r="B8866" s="37">
        <v>100000302891</v>
      </c>
      <c r="C8866" s="34">
        <v>0</v>
      </c>
      <c r="D8866" s="38" t="s">
        <v>2064</v>
      </c>
      <c r="E8866" s="38" t="s">
        <v>2088</v>
      </c>
      <c r="F8866" s="39">
        <v>89800</v>
      </c>
      <c r="G8866" s="39">
        <v>-43596.05</v>
      </c>
      <c r="H8866" s="39">
        <v>46203.95</v>
      </c>
    </row>
    <row r="8867" spans="1:8">
      <c r="A8867" s="32">
        <v>1356</v>
      </c>
      <c r="B8867" s="37">
        <v>100000302892</v>
      </c>
      <c r="C8867" s="34">
        <v>0</v>
      </c>
      <c r="D8867" s="38" t="s">
        <v>2064</v>
      </c>
      <c r="E8867" s="38" t="s">
        <v>2088</v>
      </c>
      <c r="F8867" s="39">
        <v>89800</v>
      </c>
      <c r="G8867" s="39">
        <v>-43596.05</v>
      </c>
      <c r="H8867" s="39">
        <v>46203.95</v>
      </c>
    </row>
    <row r="8868" spans="1:8">
      <c r="A8868" s="32">
        <v>1357</v>
      </c>
      <c r="B8868" s="37">
        <v>100000302893</v>
      </c>
      <c r="C8868" s="34">
        <v>0</v>
      </c>
      <c r="D8868" s="38" t="s">
        <v>2064</v>
      </c>
      <c r="E8868" s="38" t="s">
        <v>2088</v>
      </c>
      <c r="F8868" s="39">
        <v>89800</v>
      </c>
      <c r="G8868" s="39">
        <v>-43596.05</v>
      </c>
      <c r="H8868" s="39">
        <v>46203.95</v>
      </c>
    </row>
    <row r="8869" spans="1:8">
      <c r="A8869" s="32">
        <v>1358</v>
      </c>
      <c r="B8869" s="37">
        <v>100000302894</v>
      </c>
      <c r="C8869" s="34">
        <v>0</v>
      </c>
      <c r="D8869" s="38" t="s">
        <v>2064</v>
      </c>
      <c r="E8869" s="38" t="s">
        <v>2088</v>
      </c>
      <c r="F8869" s="39">
        <v>89800</v>
      </c>
      <c r="G8869" s="39">
        <v>-43596.05</v>
      </c>
      <c r="H8869" s="39">
        <v>46203.95</v>
      </c>
    </row>
    <row r="8870" spans="1:8">
      <c r="A8870" s="32">
        <v>1359</v>
      </c>
      <c r="B8870" s="37">
        <v>100000302895</v>
      </c>
      <c r="C8870" s="34">
        <v>0</v>
      </c>
      <c r="D8870" s="38" t="s">
        <v>2064</v>
      </c>
      <c r="E8870" s="38" t="s">
        <v>2088</v>
      </c>
      <c r="F8870" s="39">
        <v>89800</v>
      </c>
      <c r="G8870" s="39">
        <v>-43596.05</v>
      </c>
      <c r="H8870" s="39">
        <v>46203.95</v>
      </c>
    </row>
    <row r="8871" spans="1:8">
      <c r="A8871" s="32">
        <v>1360</v>
      </c>
      <c r="B8871" s="37">
        <v>100000302896</v>
      </c>
      <c r="C8871" s="34">
        <v>0</v>
      </c>
      <c r="D8871" s="38" t="s">
        <v>2064</v>
      </c>
      <c r="E8871" s="38" t="s">
        <v>2088</v>
      </c>
      <c r="F8871" s="39">
        <v>89800</v>
      </c>
      <c r="G8871" s="39">
        <v>-43596.05</v>
      </c>
      <c r="H8871" s="39">
        <v>46203.95</v>
      </c>
    </row>
    <row r="8872" spans="1:8">
      <c r="A8872" s="32">
        <v>1361</v>
      </c>
      <c r="B8872" s="37">
        <v>100000302897</v>
      </c>
      <c r="C8872" s="34">
        <v>0</v>
      </c>
      <c r="D8872" s="38" t="s">
        <v>2064</v>
      </c>
      <c r="E8872" s="38" t="s">
        <v>2088</v>
      </c>
      <c r="F8872" s="39">
        <v>89800</v>
      </c>
      <c r="G8872" s="39">
        <v>-43596.05</v>
      </c>
      <c r="H8872" s="39">
        <v>46203.95</v>
      </c>
    </row>
    <row r="8873" spans="1:8">
      <c r="A8873" s="32">
        <v>1362</v>
      </c>
      <c r="B8873" s="37">
        <v>100000302898</v>
      </c>
      <c r="C8873" s="34">
        <v>0</v>
      </c>
      <c r="D8873" s="38" t="s">
        <v>2064</v>
      </c>
      <c r="E8873" s="38" t="s">
        <v>2088</v>
      </c>
      <c r="F8873" s="39">
        <v>89800</v>
      </c>
      <c r="G8873" s="39">
        <v>-43596.05</v>
      </c>
      <c r="H8873" s="39">
        <v>46203.95</v>
      </c>
    </row>
    <row r="8874" spans="1:8">
      <c r="A8874" s="32">
        <v>1363</v>
      </c>
      <c r="B8874" s="37">
        <v>100000302899</v>
      </c>
      <c r="C8874" s="34">
        <v>0</v>
      </c>
      <c r="D8874" s="38" t="s">
        <v>2064</v>
      </c>
      <c r="E8874" s="38" t="s">
        <v>2088</v>
      </c>
      <c r="F8874" s="39">
        <v>89800</v>
      </c>
      <c r="G8874" s="39">
        <v>-43596.05</v>
      </c>
      <c r="H8874" s="39">
        <v>46203.95</v>
      </c>
    </row>
    <row r="8875" spans="1:8">
      <c r="A8875" s="32">
        <v>1364</v>
      </c>
      <c r="B8875" s="37">
        <v>100000302900</v>
      </c>
      <c r="C8875" s="34">
        <v>0</v>
      </c>
      <c r="D8875" s="38" t="s">
        <v>2064</v>
      </c>
      <c r="E8875" s="38" t="s">
        <v>2088</v>
      </c>
      <c r="F8875" s="39">
        <v>89800</v>
      </c>
      <c r="G8875" s="39">
        <v>-43596.05</v>
      </c>
      <c r="H8875" s="39">
        <v>46203.95</v>
      </c>
    </row>
    <row r="8876" spans="1:8">
      <c r="A8876" s="32">
        <v>1365</v>
      </c>
      <c r="B8876" s="37">
        <v>100000302901</v>
      </c>
      <c r="C8876" s="34">
        <v>0</v>
      </c>
      <c r="D8876" s="38" t="s">
        <v>2064</v>
      </c>
      <c r="E8876" s="38" t="s">
        <v>2088</v>
      </c>
      <c r="F8876" s="39">
        <v>89800</v>
      </c>
      <c r="G8876" s="39">
        <v>-43596.05</v>
      </c>
      <c r="H8876" s="39">
        <v>46203.95</v>
      </c>
    </row>
    <row r="8877" spans="1:8">
      <c r="A8877" s="32">
        <v>1366</v>
      </c>
      <c r="B8877" s="37">
        <v>100000302904</v>
      </c>
      <c r="C8877" s="34">
        <v>0</v>
      </c>
      <c r="D8877" s="38" t="s">
        <v>2064</v>
      </c>
      <c r="E8877" s="38" t="s">
        <v>2088</v>
      </c>
      <c r="F8877" s="39">
        <v>89800</v>
      </c>
      <c r="G8877" s="39">
        <v>-43596.05</v>
      </c>
      <c r="H8877" s="39">
        <v>46203.95</v>
      </c>
    </row>
    <row r="8878" spans="1:8">
      <c r="A8878" s="32">
        <v>1367</v>
      </c>
      <c r="B8878" s="37">
        <v>100000302905</v>
      </c>
      <c r="C8878" s="34">
        <v>0</v>
      </c>
      <c r="D8878" s="38" t="s">
        <v>2064</v>
      </c>
      <c r="E8878" s="38" t="s">
        <v>2088</v>
      </c>
      <c r="F8878" s="39">
        <v>89800</v>
      </c>
      <c r="G8878" s="39">
        <v>-43596.05</v>
      </c>
      <c r="H8878" s="39">
        <v>46203.95</v>
      </c>
    </row>
    <row r="8879" spans="1:8">
      <c r="A8879" s="32">
        <v>1368</v>
      </c>
      <c r="B8879" s="37">
        <v>100000302906</v>
      </c>
      <c r="C8879" s="34">
        <v>0</v>
      </c>
      <c r="D8879" s="38" t="s">
        <v>2064</v>
      </c>
      <c r="E8879" s="38" t="s">
        <v>2088</v>
      </c>
      <c r="F8879" s="39">
        <v>89800</v>
      </c>
      <c r="G8879" s="39">
        <v>-43596.05</v>
      </c>
      <c r="H8879" s="39">
        <v>46203.95</v>
      </c>
    </row>
    <row r="8880" spans="1:8">
      <c r="A8880" s="32">
        <v>1369</v>
      </c>
      <c r="B8880" s="37">
        <v>100000302907</v>
      </c>
      <c r="C8880" s="34">
        <v>0</v>
      </c>
      <c r="D8880" s="38" t="s">
        <v>2064</v>
      </c>
      <c r="E8880" s="38" t="s">
        <v>2088</v>
      </c>
      <c r="F8880" s="39">
        <v>89800</v>
      </c>
      <c r="G8880" s="39">
        <v>-43596.05</v>
      </c>
      <c r="H8880" s="39">
        <v>46203.95</v>
      </c>
    </row>
    <row r="8881" spans="1:8">
      <c r="A8881" s="32">
        <v>1370</v>
      </c>
      <c r="B8881" s="37">
        <v>100000302908</v>
      </c>
      <c r="C8881" s="34">
        <v>0</v>
      </c>
      <c r="D8881" s="38" t="s">
        <v>2064</v>
      </c>
      <c r="E8881" s="38" t="s">
        <v>2088</v>
      </c>
      <c r="F8881" s="39">
        <v>89800</v>
      </c>
      <c r="G8881" s="39">
        <v>-43596.05</v>
      </c>
      <c r="H8881" s="39">
        <v>46203.95</v>
      </c>
    </row>
    <row r="8882" spans="1:8">
      <c r="A8882" s="32">
        <v>1371</v>
      </c>
      <c r="B8882" s="37">
        <v>100000302909</v>
      </c>
      <c r="C8882" s="34">
        <v>0</v>
      </c>
      <c r="D8882" s="38" t="s">
        <v>2064</v>
      </c>
      <c r="E8882" s="38" t="s">
        <v>2088</v>
      </c>
      <c r="F8882" s="39">
        <v>89800</v>
      </c>
      <c r="G8882" s="39">
        <v>-43596.05</v>
      </c>
      <c r="H8882" s="39">
        <v>46203.95</v>
      </c>
    </row>
    <row r="8883" spans="1:8">
      <c r="A8883" s="32">
        <v>1372</v>
      </c>
      <c r="B8883" s="37">
        <v>100000302910</v>
      </c>
      <c r="C8883" s="34">
        <v>0</v>
      </c>
      <c r="D8883" s="38" t="s">
        <v>2064</v>
      </c>
      <c r="E8883" s="38" t="s">
        <v>2088</v>
      </c>
      <c r="F8883" s="39">
        <v>89800</v>
      </c>
      <c r="G8883" s="39">
        <v>-43596.05</v>
      </c>
      <c r="H8883" s="39">
        <v>46203.95</v>
      </c>
    </row>
    <row r="8884" spans="1:8">
      <c r="A8884" s="32">
        <v>1373</v>
      </c>
      <c r="B8884" s="37">
        <v>100000302911</v>
      </c>
      <c r="C8884" s="34">
        <v>0</v>
      </c>
      <c r="D8884" s="38" t="s">
        <v>2064</v>
      </c>
      <c r="E8884" s="38" t="s">
        <v>2088</v>
      </c>
      <c r="F8884" s="39">
        <v>89800</v>
      </c>
      <c r="G8884" s="39">
        <v>-43596.05</v>
      </c>
      <c r="H8884" s="39">
        <v>46203.95</v>
      </c>
    </row>
    <row r="8885" spans="1:8">
      <c r="A8885" s="32">
        <v>1374</v>
      </c>
      <c r="B8885" s="37">
        <v>100000302912</v>
      </c>
      <c r="C8885" s="34">
        <v>0</v>
      </c>
      <c r="D8885" s="38" t="s">
        <v>2064</v>
      </c>
      <c r="E8885" s="38" t="s">
        <v>2088</v>
      </c>
      <c r="F8885" s="39">
        <v>89800</v>
      </c>
      <c r="G8885" s="39">
        <v>-43596.05</v>
      </c>
      <c r="H8885" s="39">
        <v>46203.95</v>
      </c>
    </row>
    <row r="8886" spans="1:8">
      <c r="A8886" s="32">
        <v>1375</v>
      </c>
      <c r="B8886" s="37">
        <v>100000302913</v>
      </c>
      <c r="C8886" s="34">
        <v>0</v>
      </c>
      <c r="D8886" s="38" t="s">
        <v>2064</v>
      </c>
      <c r="E8886" s="38" t="s">
        <v>2088</v>
      </c>
      <c r="F8886" s="39">
        <v>89800</v>
      </c>
      <c r="G8886" s="39">
        <v>-43596.05</v>
      </c>
      <c r="H8886" s="39">
        <v>46203.95</v>
      </c>
    </row>
    <row r="8887" spans="1:8">
      <c r="A8887" s="32">
        <v>1376</v>
      </c>
      <c r="B8887" s="37">
        <v>100000302914</v>
      </c>
      <c r="C8887" s="34">
        <v>0</v>
      </c>
      <c r="D8887" s="38" t="s">
        <v>2064</v>
      </c>
      <c r="E8887" s="38" t="s">
        <v>2088</v>
      </c>
      <c r="F8887" s="39">
        <v>89800</v>
      </c>
      <c r="G8887" s="39">
        <v>-43596.05</v>
      </c>
      <c r="H8887" s="39">
        <v>46203.95</v>
      </c>
    </row>
    <row r="8888" spans="1:8">
      <c r="A8888" s="32">
        <v>1377</v>
      </c>
      <c r="B8888" s="37">
        <v>100000302915</v>
      </c>
      <c r="C8888" s="34">
        <v>0</v>
      </c>
      <c r="D8888" s="38" t="s">
        <v>2064</v>
      </c>
      <c r="E8888" s="38" t="s">
        <v>2088</v>
      </c>
      <c r="F8888" s="39">
        <v>89800</v>
      </c>
      <c r="G8888" s="39">
        <v>-43596.05</v>
      </c>
      <c r="H8888" s="39">
        <v>46203.95</v>
      </c>
    </row>
    <row r="8889" spans="1:8">
      <c r="A8889" s="32">
        <v>1378</v>
      </c>
      <c r="B8889" s="37">
        <v>100000302916</v>
      </c>
      <c r="C8889" s="34">
        <v>0</v>
      </c>
      <c r="D8889" s="38" t="s">
        <v>2064</v>
      </c>
      <c r="E8889" s="38" t="s">
        <v>2088</v>
      </c>
      <c r="F8889" s="39">
        <v>89800</v>
      </c>
      <c r="G8889" s="39">
        <v>-43596.05</v>
      </c>
      <c r="H8889" s="39">
        <v>46203.95</v>
      </c>
    </row>
    <row r="8890" spans="1:8">
      <c r="A8890" s="32">
        <v>1379</v>
      </c>
      <c r="B8890" s="37">
        <v>100000302917</v>
      </c>
      <c r="C8890" s="34">
        <v>0</v>
      </c>
      <c r="D8890" s="38" t="s">
        <v>2064</v>
      </c>
      <c r="E8890" s="38" t="s">
        <v>2088</v>
      </c>
      <c r="F8890" s="39">
        <v>89800</v>
      </c>
      <c r="G8890" s="39">
        <v>-43596.05</v>
      </c>
      <c r="H8890" s="39">
        <v>46203.95</v>
      </c>
    </row>
    <row r="8891" spans="1:8">
      <c r="A8891" s="32">
        <v>1380</v>
      </c>
      <c r="B8891" s="37">
        <v>100000302918</v>
      </c>
      <c r="C8891" s="34">
        <v>0</v>
      </c>
      <c r="D8891" s="38" t="s">
        <v>2064</v>
      </c>
      <c r="E8891" s="38" t="s">
        <v>2088</v>
      </c>
      <c r="F8891" s="39">
        <v>89800</v>
      </c>
      <c r="G8891" s="39">
        <v>-43596.05</v>
      </c>
      <c r="H8891" s="39">
        <v>46203.95</v>
      </c>
    </row>
    <row r="8892" spans="1:8">
      <c r="A8892" s="32">
        <v>1381</v>
      </c>
      <c r="B8892" s="37">
        <v>100000302919</v>
      </c>
      <c r="C8892" s="34">
        <v>0</v>
      </c>
      <c r="D8892" s="38" t="s">
        <v>2064</v>
      </c>
      <c r="E8892" s="38" t="s">
        <v>2088</v>
      </c>
      <c r="F8892" s="39">
        <v>89800</v>
      </c>
      <c r="G8892" s="39">
        <v>-43596.05</v>
      </c>
      <c r="H8892" s="39">
        <v>46203.95</v>
      </c>
    </row>
    <row r="8893" spans="1:8">
      <c r="A8893" s="32">
        <v>1382</v>
      </c>
      <c r="B8893" s="37">
        <v>100000302920</v>
      </c>
      <c r="C8893" s="34">
        <v>0</v>
      </c>
      <c r="D8893" s="38" t="s">
        <v>2064</v>
      </c>
      <c r="E8893" s="38" t="s">
        <v>2088</v>
      </c>
      <c r="F8893" s="39">
        <v>89800</v>
      </c>
      <c r="G8893" s="39">
        <v>-43596.05</v>
      </c>
      <c r="H8893" s="39">
        <v>46203.95</v>
      </c>
    </row>
    <row r="8894" spans="1:8">
      <c r="A8894" s="32">
        <v>1383</v>
      </c>
      <c r="B8894" s="37">
        <v>100000302921</v>
      </c>
      <c r="C8894" s="34">
        <v>0</v>
      </c>
      <c r="D8894" s="38" t="s">
        <v>2064</v>
      </c>
      <c r="E8894" s="38" t="s">
        <v>2088</v>
      </c>
      <c r="F8894" s="39">
        <v>89800</v>
      </c>
      <c r="G8894" s="39">
        <v>-43596.05</v>
      </c>
      <c r="H8894" s="39">
        <v>46203.95</v>
      </c>
    </row>
    <row r="8895" spans="1:8">
      <c r="A8895" s="32">
        <v>1384</v>
      </c>
      <c r="B8895" s="37">
        <v>100000302922</v>
      </c>
      <c r="C8895" s="34">
        <v>0</v>
      </c>
      <c r="D8895" s="38" t="s">
        <v>2064</v>
      </c>
      <c r="E8895" s="38" t="s">
        <v>2088</v>
      </c>
      <c r="F8895" s="39">
        <v>89800</v>
      </c>
      <c r="G8895" s="39">
        <v>-43596.05</v>
      </c>
      <c r="H8895" s="39">
        <v>46203.95</v>
      </c>
    </row>
    <row r="8896" spans="1:8">
      <c r="A8896" s="32">
        <v>1385</v>
      </c>
      <c r="B8896" s="37">
        <v>100000302923</v>
      </c>
      <c r="C8896" s="34">
        <v>0</v>
      </c>
      <c r="D8896" s="38" t="s">
        <v>2064</v>
      </c>
      <c r="E8896" s="38" t="s">
        <v>2088</v>
      </c>
      <c r="F8896" s="39">
        <v>89800</v>
      </c>
      <c r="G8896" s="39">
        <v>-43596.05</v>
      </c>
      <c r="H8896" s="39">
        <v>46203.95</v>
      </c>
    </row>
    <row r="8897" spans="1:8">
      <c r="A8897" s="32">
        <v>1386</v>
      </c>
      <c r="B8897" s="37">
        <v>100000302924</v>
      </c>
      <c r="C8897" s="34">
        <v>0</v>
      </c>
      <c r="D8897" s="38" t="s">
        <v>2064</v>
      </c>
      <c r="E8897" s="38" t="s">
        <v>2088</v>
      </c>
      <c r="F8897" s="39">
        <v>89800</v>
      </c>
      <c r="G8897" s="39">
        <v>-43596.05</v>
      </c>
      <c r="H8897" s="39">
        <v>46203.95</v>
      </c>
    </row>
    <row r="8898" spans="1:8">
      <c r="A8898" s="32">
        <v>1387</v>
      </c>
      <c r="B8898" s="37">
        <v>100000302925</v>
      </c>
      <c r="C8898" s="34">
        <v>0</v>
      </c>
      <c r="D8898" s="38" t="s">
        <v>2064</v>
      </c>
      <c r="E8898" s="38" t="s">
        <v>2088</v>
      </c>
      <c r="F8898" s="39">
        <v>89800</v>
      </c>
      <c r="G8898" s="39">
        <v>-43596.05</v>
      </c>
      <c r="H8898" s="39">
        <v>46203.95</v>
      </c>
    </row>
    <row r="8899" spans="1:8">
      <c r="A8899" s="32">
        <v>1388</v>
      </c>
      <c r="B8899" s="37">
        <v>100000302926</v>
      </c>
      <c r="C8899" s="34">
        <v>0</v>
      </c>
      <c r="D8899" s="38" t="s">
        <v>2064</v>
      </c>
      <c r="E8899" s="38" t="s">
        <v>2088</v>
      </c>
      <c r="F8899" s="39">
        <v>89800</v>
      </c>
      <c r="G8899" s="39">
        <v>-43596.05</v>
      </c>
      <c r="H8899" s="39">
        <v>46203.95</v>
      </c>
    </row>
    <row r="8900" spans="1:8">
      <c r="A8900" s="32">
        <v>1389</v>
      </c>
      <c r="B8900" s="37">
        <v>100000302927</v>
      </c>
      <c r="C8900" s="34">
        <v>0</v>
      </c>
      <c r="D8900" s="38" t="s">
        <v>2064</v>
      </c>
      <c r="E8900" s="38" t="s">
        <v>2088</v>
      </c>
      <c r="F8900" s="39">
        <v>89800</v>
      </c>
      <c r="G8900" s="39">
        <v>-43596.05</v>
      </c>
      <c r="H8900" s="39">
        <v>46203.95</v>
      </c>
    </row>
    <row r="8901" spans="1:8">
      <c r="A8901" s="32">
        <v>1390</v>
      </c>
      <c r="B8901" s="37">
        <v>100000302928</v>
      </c>
      <c r="C8901" s="34">
        <v>0</v>
      </c>
      <c r="D8901" s="38" t="s">
        <v>2064</v>
      </c>
      <c r="E8901" s="38" t="s">
        <v>2088</v>
      </c>
      <c r="F8901" s="39">
        <v>89800</v>
      </c>
      <c r="G8901" s="39">
        <v>-43596.05</v>
      </c>
      <c r="H8901" s="39">
        <v>46203.95</v>
      </c>
    </row>
    <row r="8902" spans="1:8">
      <c r="A8902" s="32">
        <v>1391</v>
      </c>
      <c r="B8902" s="37">
        <v>100000302929</v>
      </c>
      <c r="C8902" s="34">
        <v>0</v>
      </c>
      <c r="D8902" s="38" t="s">
        <v>2064</v>
      </c>
      <c r="E8902" s="38" t="s">
        <v>2088</v>
      </c>
      <c r="F8902" s="39">
        <v>89800</v>
      </c>
      <c r="G8902" s="39">
        <v>-43596.05</v>
      </c>
      <c r="H8902" s="39">
        <v>46203.95</v>
      </c>
    </row>
    <row r="8903" spans="1:8">
      <c r="A8903" s="32">
        <v>1392</v>
      </c>
      <c r="B8903" s="37">
        <v>100000302930</v>
      </c>
      <c r="C8903" s="34">
        <v>0</v>
      </c>
      <c r="D8903" s="38" t="s">
        <v>2064</v>
      </c>
      <c r="E8903" s="38" t="s">
        <v>2088</v>
      </c>
      <c r="F8903" s="39">
        <v>89800</v>
      </c>
      <c r="G8903" s="39">
        <v>-43596.05</v>
      </c>
      <c r="H8903" s="39">
        <v>46203.95</v>
      </c>
    </row>
    <row r="8904" spans="1:8">
      <c r="A8904" s="32">
        <v>1393</v>
      </c>
      <c r="B8904" s="37">
        <v>100000302931</v>
      </c>
      <c r="C8904" s="34">
        <v>0</v>
      </c>
      <c r="D8904" s="38" t="s">
        <v>2064</v>
      </c>
      <c r="E8904" s="38" t="s">
        <v>2088</v>
      </c>
      <c r="F8904" s="39">
        <v>89800</v>
      </c>
      <c r="G8904" s="39">
        <v>-43596.05</v>
      </c>
      <c r="H8904" s="39">
        <v>46203.95</v>
      </c>
    </row>
    <row r="8905" spans="1:8">
      <c r="A8905" s="32">
        <v>1394</v>
      </c>
      <c r="B8905" s="37">
        <v>100000302932</v>
      </c>
      <c r="C8905" s="34">
        <v>0</v>
      </c>
      <c r="D8905" s="38" t="s">
        <v>2064</v>
      </c>
      <c r="E8905" s="38" t="s">
        <v>2088</v>
      </c>
      <c r="F8905" s="39">
        <v>89800</v>
      </c>
      <c r="G8905" s="39">
        <v>-43596.05</v>
      </c>
      <c r="H8905" s="39">
        <v>46203.95</v>
      </c>
    </row>
    <row r="8906" spans="1:8">
      <c r="A8906" s="32">
        <v>1395</v>
      </c>
      <c r="B8906" s="37">
        <v>100000303284</v>
      </c>
      <c r="C8906" s="34">
        <v>0</v>
      </c>
      <c r="D8906" s="38" t="s">
        <v>212</v>
      </c>
      <c r="E8906" s="38" t="s">
        <v>2089</v>
      </c>
      <c r="F8906" s="39">
        <v>301000</v>
      </c>
      <c r="G8906" s="39">
        <v>-93032.08</v>
      </c>
      <c r="H8906" s="39">
        <v>207967.92</v>
      </c>
    </row>
    <row r="8907" spans="1:8">
      <c r="A8907" s="32"/>
      <c r="B8907" s="37">
        <v>100000303284</v>
      </c>
      <c r="C8907" s="34">
        <v>1</v>
      </c>
      <c r="D8907" s="38" t="s">
        <v>212</v>
      </c>
      <c r="E8907" s="38" t="s">
        <v>2089</v>
      </c>
      <c r="F8907" s="39">
        <v>129000</v>
      </c>
      <c r="G8907" s="39">
        <v>-128999</v>
      </c>
      <c r="H8907" s="39">
        <v>1</v>
      </c>
    </row>
    <row r="8908" spans="1:8">
      <c r="A8908" s="32">
        <v>1396</v>
      </c>
      <c r="B8908" s="37">
        <v>100000305602</v>
      </c>
      <c r="C8908" s="34">
        <v>0</v>
      </c>
      <c r="D8908" s="38" t="s">
        <v>247</v>
      </c>
      <c r="E8908" s="38" t="s">
        <v>2090</v>
      </c>
      <c r="F8908" s="39">
        <v>69500</v>
      </c>
      <c r="G8908" s="39">
        <v>-32560.27</v>
      </c>
      <c r="H8908" s="39">
        <v>36939.730000000003</v>
      </c>
    </row>
    <row r="8909" spans="1:8">
      <c r="A8909" s="32">
        <v>1397</v>
      </c>
      <c r="B8909" s="37">
        <v>100000305603</v>
      </c>
      <c r="C8909" s="34">
        <v>0</v>
      </c>
      <c r="D8909" s="38" t="s">
        <v>247</v>
      </c>
      <c r="E8909" s="38" t="s">
        <v>2090</v>
      </c>
      <c r="F8909" s="39">
        <v>69500</v>
      </c>
      <c r="G8909" s="39">
        <v>-32560.27</v>
      </c>
      <c r="H8909" s="39">
        <v>36939.730000000003</v>
      </c>
    </row>
    <row r="8910" spans="1:8">
      <c r="A8910" s="32">
        <v>1398</v>
      </c>
      <c r="B8910" s="37">
        <v>100000305604</v>
      </c>
      <c r="C8910" s="34">
        <v>0</v>
      </c>
      <c r="D8910" s="38" t="s">
        <v>247</v>
      </c>
      <c r="E8910" s="38" t="s">
        <v>2090</v>
      </c>
      <c r="F8910" s="39">
        <v>69500</v>
      </c>
      <c r="G8910" s="39">
        <v>-32560.27</v>
      </c>
      <c r="H8910" s="39">
        <v>36939.730000000003</v>
      </c>
    </row>
    <row r="8911" spans="1:8">
      <c r="A8911" s="32">
        <v>1399</v>
      </c>
      <c r="B8911" s="37">
        <v>100000305605</v>
      </c>
      <c r="C8911" s="34">
        <v>0</v>
      </c>
      <c r="D8911" s="38" t="s">
        <v>247</v>
      </c>
      <c r="E8911" s="38" t="s">
        <v>2090</v>
      </c>
      <c r="F8911" s="39">
        <v>69500</v>
      </c>
      <c r="G8911" s="39">
        <v>-32560.27</v>
      </c>
      <c r="H8911" s="39">
        <v>36939.730000000003</v>
      </c>
    </row>
    <row r="8912" spans="1:8">
      <c r="A8912" s="32">
        <v>1400</v>
      </c>
      <c r="B8912" s="37">
        <v>100000305606</v>
      </c>
      <c r="C8912" s="34">
        <v>0</v>
      </c>
      <c r="D8912" s="38" t="s">
        <v>247</v>
      </c>
      <c r="E8912" s="38" t="s">
        <v>2090</v>
      </c>
      <c r="F8912" s="39">
        <v>69500</v>
      </c>
      <c r="G8912" s="39">
        <v>-32560.27</v>
      </c>
      <c r="H8912" s="39">
        <v>36939.730000000003</v>
      </c>
    </row>
    <row r="8913" spans="1:8">
      <c r="A8913" s="32">
        <v>1401</v>
      </c>
      <c r="B8913" s="37">
        <v>100000305607</v>
      </c>
      <c r="C8913" s="34">
        <v>0</v>
      </c>
      <c r="D8913" s="38" t="s">
        <v>247</v>
      </c>
      <c r="E8913" s="38" t="s">
        <v>2090</v>
      </c>
      <c r="F8913" s="39">
        <v>69500</v>
      </c>
      <c r="G8913" s="39">
        <v>-32560.27</v>
      </c>
      <c r="H8913" s="39">
        <v>36939.730000000003</v>
      </c>
    </row>
    <row r="8914" spans="1:8">
      <c r="A8914" s="32">
        <v>1402</v>
      </c>
      <c r="B8914" s="37">
        <v>100000305608</v>
      </c>
      <c r="C8914" s="34">
        <v>0</v>
      </c>
      <c r="D8914" s="38" t="s">
        <v>247</v>
      </c>
      <c r="E8914" s="38" t="s">
        <v>2090</v>
      </c>
      <c r="F8914" s="39">
        <v>69500</v>
      </c>
      <c r="G8914" s="39">
        <v>-32560.27</v>
      </c>
      <c r="H8914" s="39">
        <v>36939.730000000003</v>
      </c>
    </row>
    <row r="8915" spans="1:8">
      <c r="A8915" s="32">
        <v>1403</v>
      </c>
      <c r="B8915" s="37">
        <v>100000305609</v>
      </c>
      <c r="C8915" s="34">
        <v>0</v>
      </c>
      <c r="D8915" s="38" t="s">
        <v>247</v>
      </c>
      <c r="E8915" s="38" t="s">
        <v>2090</v>
      </c>
      <c r="F8915" s="39">
        <v>69500</v>
      </c>
      <c r="G8915" s="39">
        <v>-32560.27</v>
      </c>
      <c r="H8915" s="39">
        <v>36939.730000000003</v>
      </c>
    </row>
    <row r="8916" spans="1:8">
      <c r="A8916" s="32">
        <v>1404</v>
      </c>
      <c r="B8916" s="37">
        <v>100000305610</v>
      </c>
      <c r="C8916" s="34">
        <v>0</v>
      </c>
      <c r="D8916" s="38" t="s">
        <v>247</v>
      </c>
      <c r="E8916" s="38" t="s">
        <v>2090</v>
      </c>
      <c r="F8916" s="39">
        <v>69500</v>
      </c>
      <c r="G8916" s="39">
        <v>-32560.27</v>
      </c>
      <c r="H8916" s="39">
        <v>36939.730000000003</v>
      </c>
    </row>
    <row r="8917" spans="1:8">
      <c r="A8917" s="32">
        <v>1405</v>
      </c>
      <c r="B8917" s="37">
        <v>100000305611</v>
      </c>
      <c r="C8917" s="34">
        <v>0</v>
      </c>
      <c r="D8917" s="38" t="s">
        <v>247</v>
      </c>
      <c r="E8917" s="38" t="s">
        <v>2090</v>
      </c>
      <c r="F8917" s="39">
        <v>69500</v>
      </c>
      <c r="G8917" s="39">
        <v>-32560.27</v>
      </c>
      <c r="H8917" s="39">
        <v>36939.730000000003</v>
      </c>
    </row>
    <row r="8918" spans="1:8">
      <c r="A8918" s="32">
        <v>1406</v>
      </c>
      <c r="B8918" s="37">
        <v>100000305612</v>
      </c>
      <c r="C8918" s="34">
        <v>0</v>
      </c>
      <c r="D8918" s="38" t="s">
        <v>247</v>
      </c>
      <c r="E8918" s="38" t="s">
        <v>2090</v>
      </c>
      <c r="F8918" s="39">
        <v>69500</v>
      </c>
      <c r="G8918" s="39">
        <v>-32560.27</v>
      </c>
      <c r="H8918" s="39">
        <v>36939.730000000003</v>
      </c>
    </row>
    <row r="8919" spans="1:8">
      <c r="A8919" s="32">
        <v>1407</v>
      </c>
      <c r="B8919" s="37">
        <v>100000305613</v>
      </c>
      <c r="C8919" s="34">
        <v>0</v>
      </c>
      <c r="D8919" s="38" t="s">
        <v>247</v>
      </c>
      <c r="E8919" s="38" t="s">
        <v>2090</v>
      </c>
      <c r="F8919" s="39">
        <v>69500</v>
      </c>
      <c r="G8919" s="39">
        <v>-32560.27</v>
      </c>
      <c r="H8919" s="39">
        <v>36939.730000000003</v>
      </c>
    </row>
    <row r="8920" spans="1:8">
      <c r="A8920" s="32">
        <v>1408</v>
      </c>
      <c r="B8920" s="37">
        <v>100000305614</v>
      </c>
      <c r="C8920" s="34">
        <v>0</v>
      </c>
      <c r="D8920" s="38" t="s">
        <v>247</v>
      </c>
      <c r="E8920" s="38" t="s">
        <v>2090</v>
      </c>
      <c r="F8920" s="39">
        <v>69500</v>
      </c>
      <c r="G8920" s="39">
        <v>-32560.27</v>
      </c>
      <c r="H8920" s="39">
        <v>36939.730000000003</v>
      </c>
    </row>
    <row r="8921" spans="1:8">
      <c r="A8921" s="32">
        <v>1409</v>
      </c>
      <c r="B8921" s="37">
        <v>100000305615</v>
      </c>
      <c r="C8921" s="34">
        <v>0</v>
      </c>
      <c r="D8921" s="38" t="s">
        <v>247</v>
      </c>
      <c r="E8921" s="38" t="s">
        <v>2090</v>
      </c>
      <c r="F8921" s="39">
        <v>69500</v>
      </c>
      <c r="G8921" s="39">
        <v>-32560.27</v>
      </c>
      <c r="H8921" s="39">
        <v>36939.730000000003</v>
      </c>
    </row>
    <row r="8922" spans="1:8">
      <c r="A8922" s="32">
        <v>1410</v>
      </c>
      <c r="B8922" s="37">
        <v>100000305616</v>
      </c>
      <c r="C8922" s="34">
        <v>0</v>
      </c>
      <c r="D8922" s="38" t="s">
        <v>247</v>
      </c>
      <c r="E8922" s="38" t="s">
        <v>2090</v>
      </c>
      <c r="F8922" s="39">
        <v>69500</v>
      </c>
      <c r="G8922" s="39">
        <v>-32560.27</v>
      </c>
      <c r="H8922" s="39">
        <v>36939.730000000003</v>
      </c>
    </row>
    <row r="8923" spans="1:8">
      <c r="A8923" s="32">
        <v>1411</v>
      </c>
      <c r="B8923" s="37">
        <v>100000305617</v>
      </c>
      <c r="C8923" s="34">
        <v>0</v>
      </c>
      <c r="D8923" s="38" t="s">
        <v>247</v>
      </c>
      <c r="E8923" s="38" t="s">
        <v>2090</v>
      </c>
      <c r="F8923" s="39">
        <v>69500</v>
      </c>
      <c r="G8923" s="39">
        <v>-32560.27</v>
      </c>
      <c r="H8923" s="39">
        <v>36939.730000000003</v>
      </c>
    </row>
    <row r="8924" spans="1:8">
      <c r="A8924" s="32">
        <v>1412</v>
      </c>
      <c r="B8924" s="37">
        <v>100000305618</v>
      </c>
      <c r="C8924" s="34">
        <v>0</v>
      </c>
      <c r="D8924" s="38" t="s">
        <v>247</v>
      </c>
      <c r="E8924" s="38" t="s">
        <v>2090</v>
      </c>
      <c r="F8924" s="39">
        <v>69500</v>
      </c>
      <c r="G8924" s="39">
        <v>-32560.27</v>
      </c>
      <c r="H8924" s="39">
        <v>36939.730000000003</v>
      </c>
    </row>
    <row r="8925" spans="1:8">
      <c r="A8925" s="32">
        <v>1413</v>
      </c>
      <c r="B8925" s="37">
        <v>100000305619</v>
      </c>
      <c r="C8925" s="34">
        <v>0</v>
      </c>
      <c r="D8925" s="38" t="s">
        <v>247</v>
      </c>
      <c r="E8925" s="38" t="s">
        <v>2090</v>
      </c>
      <c r="F8925" s="39">
        <v>69500</v>
      </c>
      <c r="G8925" s="39">
        <v>-32560.27</v>
      </c>
      <c r="H8925" s="39">
        <v>36939.730000000003</v>
      </c>
    </row>
    <row r="8926" spans="1:8">
      <c r="A8926" s="32">
        <v>1414</v>
      </c>
      <c r="B8926" s="37">
        <v>100000305620</v>
      </c>
      <c r="C8926" s="34">
        <v>0</v>
      </c>
      <c r="D8926" s="38" t="s">
        <v>247</v>
      </c>
      <c r="E8926" s="38" t="s">
        <v>2090</v>
      </c>
      <c r="F8926" s="39">
        <v>69500</v>
      </c>
      <c r="G8926" s="39">
        <v>-32560.27</v>
      </c>
      <c r="H8926" s="39">
        <v>36939.730000000003</v>
      </c>
    </row>
    <row r="8927" spans="1:8">
      <c r="A8927" s="32">
        <v>1415</v>
      </c>
      <c r="B8927" s="37">
        <v>100000305621</v>
      </c>
      <c r="C8927" s="34">
        <v>0</v>
      </c>
      <c r="D8927" s="38" t="s">
        <v>247</v>
      </c>
      <c r="E8927" s="38" t="s">
        <v>2090</v>
      </c>
      <c r="F8927" s="39">
        <v>69500</v>
      </c>
      <c r="G8927" s="39">
        <v>-32560.27</v>
      </c>
      <c r="H8927" s="39">
        <v>36939.730000000003</v>
      </c>
    </row>
    <row r="8928" spans="1:8">
      <c r="A8928" s="32">
        <v>1416</v>
      </c>
      <c r="B8928" s="37">
        <v>100000305622</v>
      </c>
      <c r="C8928" s="34">
        <v>0</v>
      </c>
      <c r="D8928" s="38" t="s">
        <v>247</v>
      </c>
      <c r="E8928" s="38" t="s">
        <v>2090</v>
      </c>
      <c r="F8928" s="39">
        <v>69500</v>
      </c>
      <c r="G8928" s="39">
        <v>-32560.27</v>
      </c>
      <c r="H8928" s="39">
        <v>36939.730000000003</v>
      </c>
    </row>
    <row r="8929" spans="1:8">
      <c r="A8929" s="32">
        <v>1417</v>
      </c>
      <c r="B8929" s="37">
        <v>100000305623</v>
      </c>
      <c r="C8929" s="34">
        <v>0</v>
      </c>
      <c r="D8929" s="38" t="s">
        <v>247</v>
      </c>
      <c r="E8929" s="38" t="s">
        <v>2090</v>
      </c>
      <c r="F8929" s="39">
        <v>69500</v>
      </c>
      <c r="G8929" s="39">
        <v>-32560.27</v>
      </c>
      <c r="H8929" s="39">
        <v>36939.730000000003</v>
      </c>
    </row>
    <row r="8930" spans="1:8">
      <c r="A8930" s="32">
        <v>1418</v>
      </c>
      <c r="B8930" s="37">
        <v>100000305624</v>
      </c>
      <c r="C8930" s="34">
        <v>0</v>
      </c>
      <c r="D8930" s="38" t="s">
        <v>247</v>
      </c>
      <c r="E8930" s="38" t="s">
        <v>2090</v>
      </c>
      <c r="F8930" s="39">
        <v>69500</v>
      </c>
      <c r="G8930" s="39">
        <v>-32560.27</v>
      </c>
      <c r="H8930" s="39">
        <v>36939.730000000003</v>
      </c>
    </row>
    <row r="8931" spans="1:8">
      <c r="A8931" s="32">
        <v>1419</v>
      </c>
      <c r="B8931" s="37">
        <v>100000305625</v>
      </c>
      <c r="C8931" s="34">
        <v>0</v>
      </c>
      <c r="D8931" s="38" t="s">
        <v>247</v>
      </c>
      <c r="E8931" s="38" t="s">
        <v>2091</v>
      </c>
      <c r="F8931" s="39">
        <v>628000</v>
      </c>
      <c r="G8931" s="39">
        <v>-294213.7</v>
      </c>
      <c r="H8931" s="39">
        <v>333786.3</v>
      </c>
    </row>
    <row r="8932" spans="1:8">
      <c r="A8932" s="32">
        <v>1420</v>
      </c>
      <c r="B8932" s="37">
        <v>100000305626</v>
      </c>
      <c r="C8932" s="34">
        <v>0</v>
      </c>
      <c r="D8932" s="38" t="s">
        <v>247</v>
      </c>
      <c r="E8932" s="38" t="s">
        <v>2091</v>
      </c>
      <c r="F8932" s="39">
        <v>628000</v>
      </c>
      <c r="G8932" s="39">
        <v>-294213.7</v>
      </c>
      <c r="H8932" s="39">
        <v>333786.3</v>
      </c>
    </row>
    <row r="8933" spans="1:8">
      <c r="A8933" s="32">
        <v>1421</v>
      </c>
      <c r="B8933" s="37">
        <v>100000305627</v>
      </c>
      <c r="C8933" s="34">
        <v>0</v>
      </c>
      <c r="D8933" s="38" t="s">
        <v>247</v>
      </c>
      <c r="E8933" s="38" t="s">
        <v>2091</v>
      </c>
      <c r="F8933" s="39">
        <v>628000</v>
      </c>
      <c r="G8933" s="39">
        <v>-294213.7</v>
      </c>
      <c r="H8933" s="39">
        <v>333786.3</v>
      </c>
    </row>
    <row r="8934" spans="1:8">
      <c r="A8934" s="32">
        <v>1422</v>
      </c>
      <c r="B8934" s="37">
        <v>100000305628</v>
      </c>
      <c r="C8934" s="34">
        <v>0</v>
      </c>
      <c r="D8934" s="38" t="s">
        <v>247</v>
      </c>
      <c r="E8934" s="38" t="s">
        <v>2091</v>
      </c>
      <c r="F8934" s="39">
        <v>628000</v>
      </c>
      <c r="G8934" s="39">
        <v>-294213.7</v>
      </c>
      <c r="H8934" s="39">
        <v>333786.3</v>
      </c>
    </row>
    <row r="8935" spans="1:8">
      <c r="A8935" s="32">
        <v>1423</v>
      </c>
      <c r="B8935" s="37">
        <v>100000305629</v>
      </c>
      <c r="C8935" s="34">
        <v>0</v>
      </c>
      <c r="D8935" s="38" t="s">
        <v>247</v>
      </c>
      <c r="E8935" s="38" t="s">
        <v>2091</v>
      </c>
      <c r="F8935" s="39">
        <v>628000</v>
      </c>
      <c r="G8935" s="39">
        <v>-294213.7</v>
      </c>
      <c r="H8935" s="39">
        <v>333786.3</v>
      </c>
    </row>
    <row r="8936" spans="1:8">
      <c r="A8936" s="32">
        <v>1424</v>
      </c>
      <c r="B8936" s="37">
        <v>100000305635</v>
      </c>
      <c r="C8936" s="34">
        <v>0</v>
      </c>
      <c r="D8936" s="38" t="s">
        <v>247</v>
      </c>
      <c r="E8936" s="38" t="s">
        <v>2092</v>
      </c>
      <c r="F8936" s="39">
        <v>795000</v>
      </c>
      <c r="G8936" s="39">
        <v>-372452.05</v>
      </c>
      <c r="H8936" s="39">
        <v>422547.95</v>
      </c>
    </row>
    <row r="8937" spans="1:8">
      <c r="A8937" s="32">
        <v>1425</v>
      </c>
      <c r="B8937" s="37">
        <v>100000305653</v>
      </c>
      <c r="C8937" s="34">
        <v>0</v>
      </c>
      <c r="D8937" s="38" t="s">
        <v>2093</v>
      </c>
      <c r="E8937" s="38" t="s">
        <v>2094</v>
      </c>
      <c r="F8937" s="39">
        <v>2200000</v>
      </c>
      <c r="G8937" s="39">
        <v>-1103013.7</v>
      </c>
      <c r="H8937" s="39">
        <v>1096986.3</v>
      </c>
    </row>
    <row r="8938" spans="1:8">
      <c r="A8938" s="32">
        <v>1426</v>
      </c>
      <c r="B8938" s="37">
        <v>100000305654</v>
      </c>
      <c r="C8938" s="34">
        <v>0</v>
      </c>
      <c r="D8938" s="38" t="s">
        <v>2095</v>
      </c>
      <c r="E8938" s="38" t="s">
        <v>1844</v>
      </c>
      <c r="F8938" s="39">
        <v>40000</v>
      </c>
      <c r="G8938" s="39">
        <v>-19791.78</v>
      </c>
      <c r="H8938" s="39">
        <v>20208.22</v>
      </c>
    </row>
    <row r="8939" spans="1:8">
      <c r="A8939" s="32">
        <v>1427</v>
      </c>
      <c r="B8939" s="37">
        <v>100000305655</v>
      </c>
      <c r="C8939" s="34">
        <v>0</v>
      </c>
      <c r="D8939" s="38" t="s">
        <v>2095</v>
      </c>
      <c r="E8939" s="38" t="s">
        <v>1844</v>
      </c>
      <c r="F8939" s="39">
        <v>40000</v>
      </c>
      <c r="G8939" s="39">
        <v>-19791.78</v>
      </c>
      <c r="H8939" s="39">
        <v>20208.22</v>
      </c>
    </row>
    <row r="8940" spans="1:8">
      <c r="A8940" s="32">
        <v>1428</v>
      </c>
      <c r="B8940" s="37">
        <v>100000305656</v>
      </c>
      <c r="C8940" s="34">
        <v>0</v>
      </c>
      <c r="D8940" s="38" t="s">
        <v>2095</v>
      </c>
      <c r="E8940" s="38" t="s">
        <v>1844</v>
      </c>
      <c r="F8940" s="39">
        <v>40000</v>
      </c>
      <c r="G8940" s="39">
        <v>-19791.78</v>
      </c>
      <c r="H8940" s="39">
        <v>20208.22</v>
      </c>
    </row>
    <row r="8941" spans="1:8">
      <c r="A8941" s="32">
        <v>1429</v>
      </c>
      <c r="B8941" s="37">
        <v>100000305657</v>
      </c>
      <c r="C8941" s="34">
        <v>0</v>
      </c>
      <c r="D8941" s="38" t="s">
        <v>2095</v>
      </c>
      <c r="E8941" s="38" t="s">
        <v>1844</v>
      </c>
      <c r="F8941" s="39">
        <v>40000</v>
      </c>
      <c r="G8941" s="39">
        <v>-19791.78</v>
      </c>
      <c r="H8941" s="39">
        <v>20208.22</v>
      </c>
    </row>
    <row r="8942" spans="1:8">
      <c r="A8942" s="32">
        <v>1430</v>
      </c>
      <c r="B8942" s="37">
        <v>100000305658</v>
      </c>
      <c r="C8942" s="34">
        <v>0</v>
      </c>
      <c r="D8942" s="38" t="s">
        <v>2095</v>
      </c>
      <c r="E8942" s="38" t="s">
        <v>1844</v>
      </c>
      <c r="F8942" s="39">
        <v>40000</v>
      </c>
      <c r="G8942" s="39">
        <v>-19791.78</v>
      </c>
      <c r="H8942" s="39">
        <v>20208.22</v>
      </c>
    </row>
    <row r="8943" spans="1:8">
      <c r="A8943" s="32">
        <v>1431</v>
      </c>
      <c r="B8943" s="37">
        <v>100000305659</v>
      </c>
      <c r="C8943" s="34">
        <v>0</v>
      </c>
      <c r="D8943" s="38" t="s">
        <v>2095</v>
      </c>
      <c r="E8943" s="38" t="s">
        <v>1844</v>
      </c>
      <c r="F8943" s="39">
        <v>40000</v>
      </c>
      <c r="G8943" s="39">
        <v>-19791.78</v>
      </c>
      <c r="H8943" s="39">
        <v>20208.22</v>
      </c>
    </row>
    <row r="8944" spans="1:8">
      <c r="A8944" s="32">
        <v>1432</v>
      </c>
      <c r="B8944" s="37">
        <v>100000305660</v>
      </c>
      <c r="C8944" s="34">
        <v>0</v>
      </c>
      <c r="D8944" s="38" t="s">
        <v>2095</v>
      </c>
      <c r="E8944" s="38" t="s">
        <v>1844</v>
      </c>
      <c r="F8944" s="39">
        <v>40000</v>
      </c>
      <c r="G8944" s="39">
        <v>-19791.78</v>
      </c>
      <c r="H8944" s="39">
        <v>20208.22</v>
      </c>
    </row>
    <row r="8945" spans="1:8">
      <c r="A8945" s="32">
        <v>1433</v>
      </c>
      <c r="B8945" s="37">
        <v>100000305661</v>
      </c>
      <c r="C8945" s="34">
        <v>0</v>
      </c>
      <c r="D8945" s="38" t="s">
        <v>2095</v>
      </c>
      <c r="E8945" s="38" t="s">
        <v>1844</v>
      </c>
      <c r="F8945" s="39">
        <v>40000</v>
      </c>
      <c r="G8945" s="39">
        <v>-19791.78</v>
      </c>
      <c r="H8945" s="39">
        <v>20208.22</v>
      </c>
    </row>
    <row r="8946" spans="1:8">
      <c r="A8946" s="32">
        <v>1434</v>
      </c>
      <c r="B8946" s="37">
        <v>100000305662</v>
      </c>
      <c r="C8946" s="34">
        <v>0</v>
      </c>
      <c r="D8946" s="38" t="s">
        <v>2095</v>
      </c>
      <c r="E8946" s="38" t="s">
        <v>1844</v>
      </c>
      <c r="F8946" s="39">
        <v>40000</v>
      </c>
      <c r="G8946" s="39">
        <v>-19791.78</v>
      </c>
      <c r="H8946" s="39">
        <v>20208.22</v>
      </c>
    </row>
    <row r="8947" spans="1:8">
      <c r="A8947" s="32">
        <v>1435</v>
      </c>
      <c r="B8947" s="37">
        <v>100000305663</v>
      </c>
      <c r="C8947" s="34">
        <v>0</v>
      </c>
      <c r="D8947" s="38" t="s">
        <v>2095</v>
      </c>
      <c r="E8947" s="38" t="s">
        <v>1844</v>
      </c>
      <c r="F8947" s="39">
        <v>40000</v>
      </c>
      <c r="G8947" s="39">
        <v>-19791.78</v>
      </c>
      <c r="H8947" s="39">
        <v>20208.22</v>
      </c>
    </row>
    <row r="8948" spans="1:8">
      <c r="A8948" s="32">
        <v>1436</v>
      </c>
      <c r="B8948" s="37">
        <v>100000305669</v>
      </c>
      <c r="C8948" s="34">
        <v>0</v>
      </c>
      <c r="D8948" s="38" t="s">
        <v>247</v>
      </c>
      <c r="E8948" s="38" t="s">
        <v>2096</v>
      </c>
      <c r="F8948" s="39">
        <v>800000</v>
      </c>
      <c r="G8948" s="39">
        <v>-374794.52</v>
      </c>
      <c r="H8948" s="39">
        <v>425205.48</v>
      </c>
    </row>
    <row r="8949" spans="1:8">
      <c r="A8949" s="32">
        <v>1437</v>
      </c>
      <c r="B8949" s="37">
        <v>100000305670</v>
      </c>
      <c r="C8949" s="34">
        <v>0</v>
      </c>
      <c r="D8949" s="38" t="s">
        <v>247</v>
      </c>
      <c r="E8949" s="38" t="s">
        <v>2096</v>
      </c>
      <c r="F8949" s="39">
        <v>800000</v>
      </c>
      <c r="G8949" s="39">
        <v>-374794.52</v>
      </c>
      <c r="H8949" s="39">
        <v>425205.48</v>
      </c>
    </row>
    <row r="8950" spans="1:8">
      <c r="A8950" s="32">
        <v>1438</v>
      </c>
      <c r="B8950" s="37">
        <v>100000305671</v>
      </c>
      <c r="C8950" s="34">
        <v>0</v>
      </c>
      <c r="D8950" s="38" t="s">
        <v>247</v>
      </c>
      <c r="E8950" s="38" t="s">
        <v>2096</v>
      </c>
      <c r="F8950" s="39">
        <v>800000</v>
      </c>
      <c r="G8950" s="39">
        <v>-374794.52</v>
      </c>
      <c r="H8950" s="39">
        <v>425205.48</v>
      </c>
    </row>
    <row r="8951" spans="1:8">
      <c r="A8951" s="32">
        <v>1439</v>
      </c>
      <c r="B8951" s="37">
        <v>100000305672</v>
      </c>
      <c r="C8951" s="34">
        <v>0</v>
      </c>
      <c r="D8951" s="38" t="s">
        <v>247</v>
      </c>
      <c r="E8951" s="38" t="s">
        <v>2096</v>
      </c>
      <c r="F8951" s="39">
        <v>800000</v>
      </c>
      <c r="G8951" s="39">
        <v>-374794.52</v>
      </c>
      <c r="H8951" s="39">
        <v>425205.48</v>
      </c>
    </row>
    <row r="8952" spans="1:8">
      <c r="A8952" s="32">
        <v>1440</v>
      </c>
      <c r="B8952" s="37">
        <v>100000305673</v>
      </c>
      <c r="C8952" s="34">
        <v>0</v>
      </c>
      <c r="D8952" s="38" t="s">
        <v>247</v>
      </c>
      <c r="E8952" s="38" t="s">
        <v>2097</v>
      </c>
      <c r="F8952" s="39">
        <v>1600000</v>
      </c>
      <c r="G8952" s="39">
        <v>-749589.04</v>
      </c>
      <c r="H8952" s="39">
        <v>850410.96</v>
      </c>
    </row>
    <row r="8953" spans="1:8">
      <c r="A8953" s="32">
        <v>1441</v>
      </c>
      <c r="B8953" s="37">
        <v>100000305736</v>
      </c>
      <c r="C8953" s="34">
        <v>0</v>
      </c>
      <c r="D8953" s="38" t="s">
        <v>240</v>
      </c>
      <c r="E8953" s="38" t="s">
        <v>2098</v>
      </c>
      <c r="F8953" s="39">
        <v>33300</v>
      </c>
      <c r="G8953" s="39">
        <v>-16677.37</v>
      </c>
      <c r="H8953" s="39">
        <v>16622.63</v>
      </c>
    </row>
    <row r="8954" spans="1:8">
      <c r="A8954" s="32">
        <v>1442</v>
      </c>
      <c r="B8954" s="37">
        <v>100000305737</v>
      </c>
      <c r="C8954" s="34">
        <v>0</v>
      </c>
      <c r="D8954" s="38" t="s">
        <v>240</v>
      </c>
      <c r="E8954" s="38" t="s">
        <v>2098</v>
      </c>
      <c r="F8954" s="39">
        <v>33300</v>
      </c>
      <c r="G8954" s="39">
        <v>-16677.37</v>
      </c>
      <c r="H8954" s="39">
        <v>16622.63</v>
      </c>
    </row>
    <row r="8955" spans="1:8">
      <c r="A8955" s="32">
        <v>1443</v>
      </c>
      <c r="B8955" s="37">
        <v>100000305738</v>
      </c>
      <c r="C8955" s="34">
        <v>0</v>
      </c>
      <c r="D8955" s="38" t="s">
        <v>240</v>
      </c>
      <c r="E8955" s="38" t="s">
        <v>2098</v>
      </c>
      <c r="F8955" s="39">
        <v>33300</v>
      </c>
      <c r="G8955" s="39">
        <v>-16677.37</v>
      </c>
      <c r="H8955" s="39">
        <v>16622.63</v>
      </c>
    </row>
    <row r="8956" spans="1:8">
      <c r="A8956" s="32">
        <v>1444</v>
      </c>
      <c r="B8956" s="37">
        <v>100000306308</v>
      </c>
      <c r="C8956" s="34">
        <v>0</v>
      </c>
      <c r="D8956" s="38" t="s">
        <v>2099</v>
      </c>
      <c r="E8956" s="38" t="s">
        <v>2100</v>
      </c>
      <c r="F8956" s="39">
        <v>20000</v>
      </c>
      <c r="G8956" s="39">
        <v>-9906.85</v>
      </c>
      <c r="H8956" s="39">
        <v>10093.15</v>
      </c>
    </row>
    <row r="8957" spans="1:8">
      <c r="A8957" s="32">
        <v>1445</v>
      </c>
      <c r="B8957" s="37">
        <v>100000306309</v>
      </c>
      <c r="C8957" s="34">
        <v>0</v>
      </c>
      <c r="D8957" s="38" t="s">
        <v>2099</v>
      </c>
      <c r="E8957" s="38" t="s">
        <v>2100</v>
      </c>
      <c r="F8957" s="39">
        <v>20000</v>
      </c>
      <c r="G8957" s="39">
        <v>-9906.85</v>
      </c>
      <c r="H8957" s="39">
        <v>10093.15</v>
      </c>
    </row>
    <row r="8958" spans="1:8">
      <c r="A8958" s="32">
        <v>1446</v>
      </c>
      <c r="B8958" s="37">
        <v>100000306310</v>
      </c>
      <c r="C8958" s="34">
        <v>0</v>
      </c>
      <c r="D8958" s="38" t="s">
        <v>2099</v>
      </c>
      <c r="E8958" s="38" t="s">
        <v>2100</v>
      </c>
      <c r="F8958" s="39">
        <v>20000</v>
      </c>
      <c r="G8958" s="39">
        <v>-9906.85</v>
      </c>
      <c r="H8958" s="39">
        <v>10093.15</v>
      </c>
    </row>
    <row r="8959" spans="1:8">
      <c r="A8959" s="32">
        <v>1447</v>
      </c>
      <c r="B8959" s="37">
        <v>100000306311</v>
      </c>
      <c r="C8959" s="34">
        <v>0</v>
      </c>
      <c r="D8959" s="38" t="s">
        <v>2099</v>
      </c>
      <c r="E8959" s="38" t="s">
        <v>2100</v>
      </c>
      <c r="F8959" s="39">
        <v>20000</v>
      </c>
      <c r="G8959" s="39">
        <v>-9906.85</v>
      </c>
      <c r="H8959" s="39">
        <v>10093.15</v>
      </c>
    </row>
    <row r="8960" spans="1:8">
      <c r="A8960" s="32">
        <v>1448</v>
      </c>
      <c r="B8960" s="37">
        <v>100000306312</v>
      </c>
      <c r="C8960" s="34">
        <v>0</v>
      </c>
      <c r="D8960" s="38" t="s">
        <v>2099</v>
      </c>
      <c r="E8960" s="38" t="s">
        <v>2100</v>
      </c>
      <c r="F8960" s="39">
        <v>20000</v>
      </c>
      <c r="G8960" s="39">
        <v>-9906.85</v>
      </c>
      <c r="H8960" s="39">
        <v>10093.15</v>
      </c>
    </row>
    <row r="8961" spans="1:8">
      <c r="A8961" s="32">
        <v>1449</v>
      </c>
      <c r="B8961" s="37">
        <v>100000306313</v>
      </c>
      <c r="C8961" s="34">
        <v>0</v>
      </c>
      <c r="D8961" s="38" t="s">
        <v>2099</v>
      </c>
      <c r="E8961" s="38" t="s">
        <v>2100</v>
      </c>
      <c r="F8961" s="39">
        <v>20000</v>
      </c>
      <c r="G8961" s="39">
        <v>-9906.85</v>
      </c>
      <c r="H8961" s="39">
        <v>10093.15</v>
      </c>
    </row>
    <row r="8962" spans="1:8">
      <c r="A8962" s="32">
        <v>1450</v>
      </c>
      <c r="B8962" s="37">
        <v>100000306314</v>
      </c>
      <c r="C8962" s="34">
        <v>0</v>
      </c>
      <c r="D8962" s="38" t="s">
        <v>2099</v>
      </c>
      <c r="E8962" s="38" t="s">
        <v>2100</v>
      </c>
      <c r="F8962" s="39">
        <v>20000</v>
      </c>
      <c r="G8962" s="39">
        <v>-9906.85</v>
      </c>
      <c r="H8962" s="39">
        <v>10093.15</v>
      </c>
    </row>
    <row r="8963" spans="1:8">
      <c r="A8963" s="32">
        <v>1451</v>
      </c>
      <c r="B8963" s="37">
        <v>100000306315</v>
      </c>
      <c r="C8963" s="34">
        <v>0</v>
      </c>
      <c r="D8963" s="38" t="s">
        <v>2099</v>
      </c>
      <c r="E8963" s="38" t="s">
        <v>2100</v>
      </c>
      <c r="F8963" s="39">
        <v>20000</v>
      </c>
      <c r="G8963" s="39">
        <v>-9906.85</v>
      </c>
      <c r="H8963" s="39">
        <v>10093.15</v>
      </c>
    </row>
    <row r="8964" spans="1:8">
      <c r="A8964" s="32">
        <v>1452</v>
      </c>
      <c r="B8964" s="37">
        <v>100000306316</v>
      </c>
      <c r="C8964" s="34">
        <v>0</v>
      </c>
      <c r="D8964" s="38" t="s">
        <v>2099</v>
      </c>
      <c r="E8964" s="38" t="s">
        <v>2100</v>
      </c>
      <c r="F8964" s="39">
        <v>20000</v>
      </c>
      <c r="G8964" s="39">
        <v>-9906.85</v>
      </c>
      <c r="H8964" s="39">
        <v>10093.15</v>
      </c>
    </row>
    <row r="8965" spans="1:8">
      <c r="A8965" s="32">
        <v>1453</v>
      </c>
      <c r="B8965" s="37">
        <v>100000306317</v>
      </c>
      <c r="C8965" s="34">
        <v>0</v>
      </c>
      <c r="D8965" s="38" t="s">
        <v>2099</v>
      </c>
      <c r="E8965" s="38" t="s">
        <v>2100</v>
      </c>
      <c r="F8965" s="39">
        <v>20000</v>
      </c>
      <c r="G8965" s="39">
        <v>-9906.85</v>
      </c>
      <c r="H8965" s="39">
        <v>10093.15</v>
      </c>
    </row>
    <row r="8966" spans="1:8">
      <c r="A8966" s="32">
        <v>1454</v>
      </c>
      <c r="B8966" s="37">
        <v>100000306900</v>
      </c>
      <c r="C8966" s="34">
        <v>0</v>
      </c>
      <c r="D8966" s="38" t="s">
        <v>2101</v>
      </c>
      <c r="E8966" s="38" t="s">
        <v>2102</v>
      </c>
      <c r="F8966" s="39">
        <v>300000</v>
      </c>
      <c r="G8966" s="39">
        <v>-147287.67000000001</v>
      </c>
      <c r="H8966" s="39">
        <v>152712.32999999999</v>
      </c>
    </row>
    <row r="8967" spans="1:8">
      <c r="A8967" s="32">
        <v>1455</v>
      </c>
      <c r="B8967" s="37">
        <v>100000306976</v>
      </c>
      <c r="C8967" s="34">
        <v>0</v>
      </c>
      <c r="D8967" s="38" t="s">
        <v>212</v>
      </c>
      <c r="E8967" s="38" t="s">
        <v>2103</v>
      </c>
      <c r="F8967" s="39">
        <v>146666.67000000001</v>
      </c>
      <c r="G8967" s="39">
        <v>-43298.46</v>
      </c>
      <c r="H8967" s="39">
        <v>103368.21</v>
      </c>
    </row>
    <row r="8968" spans="1:8">
      <c r="A8968" s="32"/>
      <c r="B8968" s="37">
        <v>100000306976</v>
      </c>
      <c r="C8968" s="34">
        <v>1</v>
      </c>
      <c r="D8968" s="38" t="s">
        <v>212</v>
      </c>
      <c r="E8968" s="38" t="s">
        <v>2103</v>
      </c>
      <c r="F8968" s="39">
        <v>53333.33</v>
      </c>
      <c r="G8968" s="39">
        <v>-53332.33</v>
      </c>
      <c r="H8968" s="39">
        <v>1</v>
      </c>
    </row>
    <row r="8969" spans="1:8">
      <c r="A8969" s="32">
        <v>1456</v>
      </c>
      <c r="B8969" s="37">
        <v>100000306977</v>
      </c>
      <c r="C8969" s="34">
        <v>0</v>
      </c>
      <c r="D8969" s="38" t="s">
        <v>212</v>
      </c>
      <c r="E8969" s="38" t="s">
        <v>2103</v>
      </c>
      <c r="F8969" s="39">
        <v>146666.67000000001</v>
      </c>
      <c r="G8969" s="39">
        <v>-43298.46</v>
      </c>
      <c r="H8969" s="39">
        <v>103368.21</v>
      </c>
    </row>
    <row r="8970" spans="1:8">
      <c r="A8970" s="32"/>
      <c r="B8970" s="37">
        <v>100000306977</v>
      </c>
      <c r="C8970" s="34">
        <v>1</v>
      </c>
      <c r="D8970" s="38" t="s">
        <v>212</v>
      </c>
      <c r="E8970" s="38" t="s">
        <v>2103</v>
      </c>
      <c r="F8970" s="39">
        <v>53333.33</v>
      </c>
      <c r="G8970" s="39">
        <v>-53332.33</v>
      </c>
      <c r="H8970" s="39">
        <v>1</v>
      </c>
    </row>
    <row r="8971" spans="1:8">
      <c r="A8971" s="32">
        <v>1457</v>
      </c>
      <c r="B8971" s="37">
        <v>100000307888</v>
      </c>
      <c r="C8971" s="34">
        <v>0</v>
      </c>
      <c r="D8971" s="38" t="s">
        <v>247</v>
      </c>
      <c r="E8971" s="38" t="s">
        <v>2091</v>
      </c>
      <c r="F8971" s="39">
        <v>628000</v>
      </c>
      <c r="G8971" s="39">
        <v>-294213.7</v>
      </c>
      <c r="H8971" s="39">
        <v>333786.3</v>
      </c>
    </row>
    <row r="8972" spans="1:8">
      <c r="A8972" s="32">
        <v>1458</v>
      </c>
      <c r="B8972" s="37">
        <v>100000307889</v>
      </c>
      <c r="C8972" s="34">
        <v>0</v>
      </c>
      <c r="D8972" s="38" t="s">
        <v>247</v>
      </c>
      <c r="E8972" s="38" t="s">
        <v>2091</v>
      </c>
      <c r="F8972" s="39">
        <v>628000</v>
      </c>
      <c r="G8972" s="39">
        <v>-294213.7</v>
      </c>
      <c r="H8972" s="39">
        <v>333786.3</v>
      </c>
    </row>
    <row r="8973" spans="1:8">
      <c r="A8973" s="32">
        <v>1459</v>
      </c>
      <c r="B8973" s="37">
        <v>100000307890</v>
      </c>
      <c r="C8973" s="34">
        <v>0</v>
      </c>
      <c r="D8973" s="38" t="s">
        <v>247</v>
      </c>
      <c r="E8973" s="38" t="s">
        <v>2091</v>
      </c>
      <c r="F8973" s="39">
        <v>628000</v>
      </c>
      <c r="G8973" s="39">
        <v>-294213.7</v>
      </c>
      <c r="H8973" s="39">
        <v>333786.3</v>
      </c>
    </row>
    <row r="8974" spans="1:8">
      <c r="A8974" s="32">
        <v>1460</v>
      </c>
      <c r="B8974" s="37">
        <v>100000307891</v>
      </c>
      <c r="C8974" s="34">
        <v>0</v>
      </c>
      <c r="D8974" s="38" t="s">
        <v>247</v>
      </c>
      <c r="E8974" s="38" t="s">
        <v>2091</v>
      </c>
      <c r="F8974" s="39">
        <v>628000</v>
      </c>
      <c r="G8974" s="39">
        <v>-294213.7</v>
      </c>
      <c r="H8974" s="39">
        <v>333786.3</v>
      </c>
    </row>
    <row r="8975" spans="1:8">
      <c r="A8975" s="32">
        <v>1461</v>
      </c>
      <c r="B8975" s="37">
        <v>100000307892</v>
      </c>
      <c r="C8975" s="34">
        <v>0</v>
      </c>
      <c r="D8975" s="38" t="s">
        <v>247</v>
      </c>
      <c r="E8975" s="38" t="s">
        <v>2091</v>
      </c>
      <c r="F8975" s="39">
        <v>628000</v>
      </c>
      <c r="G8975" s="39">
        <v>-294213.7</v>
      </c>
      <c r="H8975" s="39">
        <v>333786.3</v>
      </c>
    </row>
    <row r="8976" spans="1:8">
      <c r="A8976" s="32">
        <v>1462</v>
      </c>
      <c r="B8976" s="37">
        <v>100000308477</v>
      </c>
      <c r="C8976" s="34">
        <v>0</v>
      </c>
      <c r="D8976" s="38" t="s">
        <v>87</v>
      </c>
      <c r="E8976" s="38" t="s">
        <v>2104</v>
      </c>
      <c r="F8976" s="39">
        <v>2300000</v>
      </c>
      <c r="G8976" s="39">
        <v>-1037205.48</v>
      </c>
      <c r="H8976" s="39">
        <v>1262794.52</v>
      </c>
    </row>
    <row r="8977" spans="1:8">
      <c r="A8977" s="32">
        <v>1463</v>
      </c>
      <c r="B8977" s="37">
        <v>100000308478</v>
      </c>
      <c r="C8977" s="34">
        <v>0</v>
      </c>
      <c r="D8977" s="38" t="s">
        <v>87</v>
      </c>
      <c r="E8977" s="38" t="s">
        <v>2105</v>
      </c>
      <c r="F8977" s="39">
        <v>1450000</v>
      </c>
      <c r="G8977" s="39">
        <v>-653890.41</v>
      </c>
      <c r="H8977" s="39">
        <v>796109.59</v>
      </c>
    </row>
    <row r="8978" spans="1:8">
      <c r="A8978" s="32">
        <v>1464</v>
      </c>
      <c r="B8978" s="37">
        <v>100000308499</v>
      </c>
      <c r="C8978" s="34">
        <v>0</v>
      </c>
      <c r="D8978" s="38" t="s">
        <v>87</v>
      </c>
      <c r="E8978" s="38" t="s">
        <v>2106</v>
      </c>
      <c r="F8978" s="39">
        <v>545000</v>
      </c>
      <c r="G8978" s="39">
        <v>-245772.6</v>
      </c>
      <c r="H8978" s="39">
        <v>299227.40000000002</v>
      </c>
    </row>
    <row r="8979" spans="1:8">
      <c r="A8979" s="32">
        <v>1465</v>
      </c>
      <c r="B8979" s="37">
        <v>100000308500</v>
      </c>
      <c r="C8979" s="34">
        <v>0</v>
      </c>
      <c r="D8979" s="38" t="s">
        <v>87</v>
      </c>
      <c r="E8979" s="38" t="s">
        <v>2106</v>
      </c>
      <c r="F8979" s="39">
        <v>545000</v>
      </c>
      <c r="G8979" s="39">
        <v>-245772.6</v>
      </c>
      <c r="H8979" s="39">
        <v>299227.40000000002</v>
      </c>
    </row>
    <row r="8980" spans="1:8">
      <c r="A8980" s="32">
        <v>1466</v>
      </c>
      <c r="B8980" s="37">
        <v>100000308501</v>
      </c>
      <c r="C8980" s="34">
        <v>0</v>
      </c>
      <c r="D8980" s="38" t="s">
        <v>87</v>
      </c>
      <c r="E8980" s="38" t="s">
        <v>2106</v>
      </c>
      <c r="F8980" s="39">
        <v>545000</v>
      </c>
      <c r="G8980" s="39">
        <v>-245772.6</v>
      </c>
      <c r="H8980" s="39">
        <v>299227.40000000002</v>
      </c>
    </row>
    <row r="8981" spans="1:8">
      <c r="A8981" s="32">
        <v>1467</v>
      </c>
      <c r="B8981" s="37">
        <v>100000308502</v>
      </c>
      <c r="C8981" s="34">
        <v>0</v>
      </c>
      <c r="D8981" s="38" t="s">
        <v>87</v>
      </c>
      <c r="E8981" s="38" t="s">
        <v>2106</v>
      </c>
      <c r="F8981" s="39">
        <v>545000</v>
      </c>
      <c r="G8981" s="39">
        <v>-245772.6</v>
      </c>
      <c r="H8981" s="39">
        <v>299227.40000000002</v>
      </c>
    </row>
    <row r="8982" spans="1:8">
      <c r="A8982" s="32">
        <v>1468</v>
      </c>
      <c r="B8982" s="37">
        <v>100000308503</v>
      </c>
      <c r="C8982" s="34">
        <v>0</v>
      </c>
      <c r="D8982" s="38" t="s">
        <v>87</v>
      </c>
      <c r="E8982" s="38" t="s">
        <v>2106</v>
      </c>
      <c r="F8982" s="39">
        <v>545000</v>
      </c>
      <c r="G8982" s="39">
        <v>-245772.6</v>
      </c>
      <c r="H8982" s="39">
        <v>299227.40000000002</v>
      </c>
    </row>
    <row r="8983" spans="1:8">
      <c r="A8983" s="32">
        <v>1469</v>
      </c>
      <c r="B8983" s="37">
        <v>100000308504</v>
      </c>
      <c r="C8983" s="34">
        <v>0</v>
      </c>
      <c r="D8983" s="38" t="s">
        <v>87</v>
      </c>
      <c r="E8983" s="38" t="s">
        <v>2106</v>
      </c>
      <c r="F8983" s="39">
        <v>545000</v>
      </c>
      <c r="G8983" s="39">
        <v>-245772.6</v>
      </c>
      <c r="H8983" s="39">
        <v>299227.40000000002</v>
      </c>
    </row>
    <row r="8984" spans="1:8">
      <c r="A8984" s="32">
        <v>1470</v>
      </c>
      <c r="B8984" s="37">
        <v>100000308505</v>
      </c>
      <c r="C8984" s="34">
        <v>0</v>
      </c>
      <c r="D8984" s="38" t="s">
        <v>87</v>
      </c>
      <c r="E8984" s="38" t="s">
        <v>2107</v>
      </c>
      <c r="F8984" s="39">
        <v>1087500</v>
      </c>
      <c r="G8984" s="39">
        <v>-490417.81</v>
      </c>
      <c r="H8984" s="39">
        <v>597082.18999999994</v>
      </c>
    </row>
    <row r="8985" spans="1:8">
      <c r="A8985" s="32">
        <v>1471</v>
      </c>
      <c r="B8985" s="37">
        <v>100000308506</v>
      </c>
      <c r="C8985" s="34">
        <v>0</v>
      </c>
      <c r="D8985" s="38" t="s">
        <v>87</v>
      </c>
      <c r="E8985" s="38" t="s">
        <v>2107</v>
      </c>
      <c r="F8985" s="39">
        <v>1087500</v>
      </c>
      <c r="G8985" s="39">
        <v>-490417.81</v>
      </c>
      <c r="H8985" s="39">
        <v>597082.18999999994</v>
      </c>
    </row>
    <row r="8986" spans="1:8">
      <c r="A8986" s="32">
        <v>1472</v>
      </c>
      <c r="B8986" s="37">
        <v>100000308507</v>
      </c>
      <c r="C8986" s="34">
        <v>0</v>
      </c>
      <c r="D8986" s="38" t="s">
        <v>87</v>
      </c>
      <c r="E8986" s="38" t="s">
        <v>2107</v>
      </c>
      <c r="F8986" s="39">
        <v>1087500</v>
      </c>
      <c r="G8986" s="39">
        <v>-490417.81</v>
      </c>
      <c r="H8986" s="39">
        <v>597082.18999999994</v>
      </c>
    </row>
    <row r="8987" spans="1:8">
      <c r="A8987" s="32">
        <v>1473</v>
      </c>
      <c r="B8987" s="37">
        <v>100000308508</v>
      </c>
      <c r="C8987" s="34">
        <v>0</v>
      </c>
      <c r="D8987" s="38" t="s">
        <v>87</v>
      </c>
      <c r="E8987" s="38" t="s">
        <v>2107</v>
      </c>
      <c r="F8987" s="39">
        <v>1087500</v>
      </c>
      <c r="G8987" s="39">
        <v>-490417.81</v>
      </c>
      <c r="H8987" s="39">
        <v>597082.18999999994</v>
      </c>
    </row>
    <row r="8988" spans="1:8">
      <c r="A8988" s="32">
        <v>1474</v>
      </c>
      <c r="B8988" s="37">
        <v>100000308509</v>
      </c>
      <c r="C8988" s="34">
        <v>0</v>
      </c>
      <c r="D8988" s="38" t="s">
        <v>87</v>
      </c>
      <c r="E8988" s="38" t="s">
        <v>1844</v>
      </c>
      <c r="F8988" s="39">
        <v>40000</v>
      </c>
      <c r="G8988" s="39">
        <v>-18038.36</v>
      </c>
      <c r="H8988" s="39">
        <v>21961.64</v>
      </c>
    </row>
    <row r="8989" spans="1:8">
      <c r="A8989" s="32">
        <v>1475</v>
      </c>
      <c r="B8989" s="37">
        <v>100000308510</v>
      </c>
      <c r="C8989" s="34">
        <v>0</v>
      </c>
      <c r="D8989" s="38" t="s">
        <v>87</v>
      </c>
      <c r="E8989" s="38" t="s">
        <v>1844</v>
      </c>
      <c r="F8989" s="39">
        <v>40000</v>
      </c>
      <c r="G8989" s="39">
        <v>-18038.36</v>
      </c>
      <c r="H8989" s="39">
        <v>21961.64</v>
      </c>
    </row>
    <row r="8990" spans="1:8">
      <c r="A8990" s="32">
        <v>1476</v>
      </c>
      <c r="B8990" s="37">
        <v>100000308511</v>
      </c>
      <c r="C8990" s="34">
        <v>0</v>
      </c>
      <c r="D8990" s="38" t="s">
        <v>87</v>
      </c>
      <c r="E8990" s="38" t="s">
        <v>1844</v>
      </c>
      <c r="F8990" s="39">
        <v>40000</v>
      </c>
      <c r="G8990" s="39">
        <v>-18038.36</v>
      </c>
      <c r="H8990" s="39">
        <v>21961.64</v>
      </c>
    </row>
    <row r="8991" spans="1:8">
      <c r="A8991" s="32">
        <v>1477</v>
      </c>
      <c r="B8991" s="37">
        <v>100000308512</v>
      </c>
      <c r="C8991" s="34">
        <v>0</v>
      </c>
      <c r="D8991" s="38" t="s">
        <v>87</v>
      </c>
      <c r="E8991" s="38" t="s">
        <v>1844</v>
      </c>
      <c r="F8991" s="39">
        <v>40000</v>
      </c>
      <c r="G8991" s="39">
        <v>-18038.36</v>
      </c>
      <c r="H8991" s="39">
        <v>21961.64</v>
      </c>
    </row>
    <row r="8992" spans="1:8">
      <c r="A8992" s="32">
        <v>1478</v>
      </c>
      <c r="B8992" s="37">
        <v>100000308513</v>
      </c>
      <c r="C8992" s="34">
        <v>0</v>
      </c>
      <c r="D8992" s="38" t="s">
        <v>87</v>
      </c>
      <c r="E8992" s="38" t="s">
        <v>1844</v>
      </c>
      <c r="F8992" s="39">
        <v>40000</v>
      </c>
      <c r="G8992" s="39">
        <v>-18038.36</v>
      </c>
      <c r="H8992" s="39">
        <v>21961.64</v>
      </c>
    </row>
    <row r="8993" spans="1:8">
      <c r="A8993" s="32">
        <v>1479</v>
      </c>
      <c r="B8993" s="37">
        <v>100000308514</v>
      </c>
      <c r="C8993" s="34">
        <v>0</v>
      </c>
      <c r="D8993" s="38" t="s">
        <v>87</v>
      </c>
      <c r="E8993" s="38" t="s">
        <v>1844</v>
      </c>
      <c r="F8993" s="39">
        <v>40000</v>
      </c>
      <c r="G8993" s="39">
        <v>-18038.36</v>
      </c>
      <c r="H8993" s="39">
        <v>21961.64</v>
      </c>
    </row>
    <row r="8994" spans="1:8">
      <c r="A8994" s="32">
        <v>1480</v>
      </c>
      <c r="B8994" s="37">
        <v>100000308515</v>
      </c>
      <c r="C8994" s="34">
        <v>0</v>
      </c>
      <c r="D8994" s="38" t="s">
        <v>87</v>
      </c>
      <c r="E8994" s="38" t="s">
        <v>1844</v>
      </c>
      <c r="F8994" s="39">
        <v>40000</v>
      </c>
      <c r="G8994" s="39">
        <v>-18038.36</v>
      </c>
      <c r="H8994" s="39">
        <v>21961.64</v>
      </c>
    </row>
    <row r="8995" spans="1:8">
      <c r="A8995" s="32">
        <v>1481</v>
      </c>
      <c r="B8995" s="37">
        <v>100000308516</v>
      </c>
      <c r="C8995" s="34">
        <v>0</v>
      </c>
      <c r="D8995" s="38" t="s">
        <v>87</v>
      </c>
      <c r="E8995" s="38" t="s">
        <v>1844</v>
      </c>
      <c r="F8995" s="39">
        <v>40000</v>
      </c>
      <c r="G8995" s="39">
        <v>-18038.36</v>
      </c>
      <c r="H8995" s="39">
        <v>21961.64</v>
      </c>
    </row>
    <row r="8996" spans="1:8">
      <c r="A8996" s="32">
        <v>1482</v>
      </c>
      <c r="B8996" s="37">
        <v>100000308517</v>
      </c>
      <c r="C8996" s="34">
        <v>0</v>
      </c>
      <c r="D8996" s="38" t="s">
        <v>87</v>
      </c>
      <c r="E8996" s="38" t="s">
        <v>1844</v>
      </c>
      <c r="F8996" s="39">
        <v>40000</v>
      </c>
      <c r="G8996" s="39">
        <v>-18038.36</v>
      </c>
      <c r="H8996" s="39">
        <v>21961.64</v>
      </c>
    </row>
    <row r="8997" spans="1:8">
      <c r="A8997" s="32">
        <v>1483</v>
      </c>
      <c r="B8997" s="37">
        <v>100000308518</v>
      </c>
      <c r="C8997" s="34">
        <v>0</v>
      </c>
      <c r="D8997" s="38" t="s">
        <v>87</v>
      </c>
      <c r="E8997" s="38" t="s">
        <v>1844</v>
      </c>
      <c r="F8997" s="39">
        <v>40000</v>
      </c>
      <c r="G8997" s="39">
        <v>-18038.36</v>
      </c>
      <c r="H8997" s="39">
        <v>21961.64</v>
      </c>
    </row>
    <row r="8998" spans="1:8">
      <c r="A8998" s="32">
        <v>1484</v>
      </c>
      <c r="B8998" s="37">
        <v>100000308519</v>
      </c>
      <c r="C8998" s="34">
        <v>0</v>
      </c>
      <c r="D8998" s="38" t="s">
        <v>87</v>
      </c>
      <c r="E8998" s="38" t="s">
        <v>1844</v>
      </c>
      <c r="F8998" s="39">
        <v>40000</v>
      </c>
      <c r="G8998" s="39">
        <v>-18038.36</v>
      </c>
      <c r="H8998" s="39">
        <v>21961.64</v>
      </c>
    </row>
    <row r="8999" spans="1:8">
      <c r="A8999" s="32">
        <v>1485</v>
      </c>
      <c r="B8999" s="37">
        <v>100000308520</v>
      </c>
      <c r="C8999" s="34">
        <v>0</v>
      </c>
      <c r="D8999" s="38" t="s">
        <v>87</v>
      </c>
      <c r="E8999" s="38" t="s">
        <v>1844</v>
      </c>
      <c r="F8999" s="39">
        <v>40000</v>
      </c>
      <c r="G8999" s="39">
        <v>-18038.36</v>
      </c>
      <c r="H8999" s="39">
        <v>21961.64</v>
      </c>
    </row>
    <row r="9000" spans="1:8">
      <c r="A9000" s="32">
        <v>1486</v>
      </c>
      <c r="B9000" s="37">
        <v>100000308521</v>
      </c>
      <c r="C9000" s="34">
        <v>0</v>
      </c>
      <c r="D9000" s="38" t="s">
        <v>87</v>
      </c>
      <c r="E9000" s="38" t="s">
        <v>1844</v>
      </c>
      <c r="F9000" s="39">
        <v>40000</v>
      </c>
      <c r="G9000" s="39">
        <v>-18038.36</v>
      </c>
      <c r="H9000" s="39">
        <v>21961.64</v>
      </c>
    </row>
    <row r="9001" spans="1:8">
      <c r="A9001" s="32">
        <v>1487</v>
      </c>
      <c r="B9001" s="37">
        <v>100000308522</v>
      </c>
      <c r="C9001" s="34">
        <v>0</v>
      </c>
      <c r="D9001" s="38" t="s">
        <v>87</v>
      </c>
      <c r="E9001" s="38" t="s">
        <v>1844</v>
      </c>
      <c r="F9001" s="39">
        <v>40000</v>
      </c>
      <c r="G9001" s="39">
        <v>-18038.36</v>
      </c>
      <c r="H9001" s="39">
        <v>21961.64</v>
      </c>
    </row>
    <row r="9002" spans="1:8">
      <c r="A9002" s="32">
        <v>1488</v>
      </c>
      <c r="B9002" s="37">
        <v>100000308523</v>
      </c>
      <c r="C9002" s="34">
        <v>0</v>
      </c>
      <c r="D9002" s="38" t="s">
        <v>87</v>
      </c>
      <c r="E9002" s="38" t="s">
        <v>1844</v>
      </c>
      <c r="F9002" s="39">
        <v>40000</v>
      </c>
      <c r="G9002" s="39">
        <v>-18038.36</v>
      </c>
      <c r="H9002" s="39">
        <v>21961.64</v>
      </c>
    </row>
    <row r="9003" spans="1:8">
      <c r="A9003" s="32">
        <v>1489</v>
      </c>
      <c r="B9003" s="37">
        <v>100000308524</v>
      </c>
      <c r="C9003" s="34">
        <v>0</v>
      </c>
      <c r="D9003" s="38" t="s">
        <v>87</v>
      </c>
      <c r="E9003" s="38" t="s">
        <v>1844</v>
      </c>
      <c r="F9003" s="39">
        <v>40000</v>
      </c>
      <c r="G9003" s="39">
        <v>-18038.36</v>
      </c>
      <c r="H9003" s="39">
        <v>21961.64</v>
      </c>
    </row>
    <row r="9004" spans="1:8">
      <c r="A9004" s="32">
        <v>1490</v>
      </c>
      <c r="B9004" s="37">
        <v>100000308525</v>
      </c>
      <c r="C9004" s="34">
        <v>0</v>
      </c>
      <c r="D9004" s="38" t="s">
        <v>87</v>
      </c>
      <c r="E9004" s="38" t="s">
        <v>1844</v>
      </c>
      <c r="F9004" s="39">
        <v>40000</v>
      </c>
      <c r="G9004" s="39">
        <v>-18038.36</v>
      </c>
      <c r="H9004" s="39">
        <v>21961.64</v>
      </c>
    </row>
    <row r="9005" spans="1:8">
      <c r="A9005" s="32">
        <v>1491</v>
      </c>
      <c r="B9005" s="37">
        <v>100000308526</v>
      </c>
      <c r="C9005" s="34">
        <v>0</v>
      </c>
      <c r="D9005" s="38" t="s">
        <v>87</v>
      </c>
      <c r="E9005" s="38" t="s">
        <v>1844</v>
      </c>
      <c r="F9005" s="39">
        <v>40000</v>
      </c>
      <c r="G9005" s="39">
        <v>-18038.36</v>
      </c>
      <c r="H9005" s="39">
        <v>21961.64</v>
      </c>
    </row>
    <row r="9006" spans="1:8">
      <c r="A9006" s="32">
        <v>1492</v>
      </c>
      <c r="B9006" s="37">
        <v>100000308527</v>
      </c>
      <c r="C9006" s="34">
        <v>0</v>
      </c>
      <c r="D9006" s="38" t="s">
        <v>87</v>
      </c>
      <c r="E9006" s="38" t="s">
        <v>1844</v>
      </c>
      <c r="F9006" s="39">
        <v>40000</v>
      </c>
      <c r="G9006" s="39">
        <v>-18038.36</v>
      </c>
      <c r="H9006" s="39">
        <v>21961.64</v>
      </c>
    </row>
    <row r="9007" spans="1:8">
      <c r="A9007" s="32">
        <v>1493</v>
      </c>
      <c r="B9007" s="37">
        <v>100000308528</v>
      </c>
      <c r="C9007" s="34">
        <v>0</v>
      </c>
      <c r="D9007" s="38" t="s">
        <v>87</v>
      </c>
      <c r="E9007" s="38" t="s">
        <v>1844</v>
      </c>
      <c r="F9007" s="39">
        <v>40000</v>
      </c>
      <c r="G9007" s="39">
        <v>-18038.36</v>
      </c>
      <c r="H9007" s="39">
        <v>21961.64</v>
      </c>
    </row>
    <row r="9008" spans="1:8">
      <c r="A9008" s="32">
        <v>1494</v>
      </c>
      <c r="B9008" s="37">
        <v>100000308529</v>
      </c>
      <c r="C9008" s="34">
        <v>0</v>
      </c>
      <c r="D9008" s="38" t="s">
        <v>87</v>
      </c>
      <c r="E9008" s="38" t="s">
        <v>1844</v>
      </c>
      <c r="F9008" s="39">
        <v>40000</v>
      </c>
      <c r="G9008" s="39">
        <v>-18038.36</v>
      </c>
      <c r="H9008" s="39">
        <v>21961.64</v>
      </c>
    </row>
    <row r="9009" spans="1:8">
      <c r="A9009" s="32">
        <v>1495</v>
      </c>
      <c r="B9009" s="37">
        <v>100000308530</v>
      </c>
      <c r="C9009" s="34">
        <v>0</v>
      </c>
      <c r="D9009" s="38" t="s">
        <v>87</v>
      </c>
      <c r="E9009" s="38" t="s">
        <v>1844</v>
      </c>
      <c r="F9009" s="39">
        <v>40000</v>
      </c>
      <c r="G9009" s="39">
        <v>-18038.36</v>
      </c>
      <c r="H9009" s="39">
        <v>21961.64</v>
      </c>
    </row>
    <row r="9010" spans="1:8">
      <c r="A9010" s="32">
        <v>1496</v>
      </c>
      <c r="B9010" s="37">
        <v>100000308531</v>
      </c>
      <c r="C9010" s="34">
        <v>0</v>
      </c>
      <c r="D9010" s="38" t="s">
        <v>87</v>
      </c>
      <c r="E9010" s="38" t="s">
        <v>1844</v>
      </c>
      <c r="F9010" s="39">
        <v>40000</v>
      </c>
      <c r="G9010" s="39">
        <v>-18038.36</v>
      </c>
      <c r="H9010" s="39">
        <v>21961.64</v>
      </c>
    </row>
    <row r="9011" spans="1:8">
      <c r="A9011" s="32">
        <v>1497</v>
      </c>
      <c r="B9011" s="37">
        <v>100000308532</v>
      </c>
      <c r="C9011" s="34">
        <v>0</v>
      </c>
      <c r="D9011" s="38" t="s">
        <v>87</v>
      </c>
      <c r="E9011" s="38" t="s">
        <v>1844</v>
      </c>
      <c r="F9011" s="39">
        <v>40000</v>
      </c>
      <c r="G9011" s="39">
        <v>-18038.36</v>
      </c>
      <c r="H9011" s="39">
        <v>21961.64</v>
      </c>
    </row>
    <row r="9012" spans="1:8">
      <c r="A9012" s="32">
        <v>1498</v>
      </c>
      <c r="B9012" s="37">
        <v>100000308533</v>
      </c>
      <c r="C9012" s="34">
        <v>0</v>
      </c>
      <c r="D9012" s="38" t="s">
        <v>87</v>
      </c>
      <c r="E9012" s="38" t="s">
        <v>1844</v>
      </c>
      <c r="F9012" s="39">
        <v>40000</v>
      </c>
      <c r="G9012" s="39">
        <v>-18038.36</v>
      </c>
      <c r="H9012" s="39">
        <v>21961.64</v>
      </c>
    </row>
    <row r="9013" spans="1:8">
      <c r="A9013" s="32">
        <v>1499</v>
      </c>
      <c r="B9013" s="37">
        <v>100000308534</v>
      </c>
      <c r="C9013" s="34">
        <v>0</v>
      </c>
      <c r="D9013" s="38" t="s">
        <v>87</v>
      </c>
      <c r="E9013" s="38" t="s">
        <v>1844</v>
      </c>
      <c r="F9013" s="39">
        <v>40000</v>
      </c>
      <c r="G9013" s="39">
        <v>-18038.36</v>
      </c>
      <c r="H9013" s="39">
        <v>21961.64</v>
      </c>
    </row>
    <row r="9014" spans="1:8">
      <c r="A9014" s="32">
        <v>1500</v>
      </c>
      <c r="B9014" s="37">
        <v>100000308535</v>
      </c>
      <c r="C9014" s="34">
        <v>0</v>
      </c>
      <c r="D9014" s="38" t="s">
        <v>87</v>
      </c>
      <c r="E9014" s="38" t="s">
        <v>1844</v>
      </c>
      <c r="F9014" s="39">
        <v>40000</v>
      </c>
      <c r="G9014" s="39">
        <v>-18038.36</v>
      </c>
      <c r="H9014" s="39">
        <v>21961.64</v>
      </c>
    </row>
    <row r="9015" spans="1:8">
      <c r="A9015" s="32">
        <v>1501</v>
      </c>
      <c r="B9015" s="37">
        <v>100000308536</v>
      </c>
      <c r="C9015" s="34">
        <v>0</v>
      </c>
      <c r="D9015" s="38" t="s">
        <v>87</v>
      </c>
      <c r="E9015" s="38" t="s">
        <v>1844</v>
      </c>
      <c r="F9015" s="39">
        <v>40000</v>
      </c>
      <c r="G9015" s="39">
        <v>-18038.36</v>
      </c>
      <c r="H9015" s="39">
        <v>21961.64</v>
      </c>
    </row>
    <row r="9016" spans="1:8">
      <c r="A9016" s="32">
        <v>1502</v>
      </c>
      <c r="B9016" s="37">
        <v>100000308537</v>
      </c>
      <c r="C9016" s="34">
        <v>0</v>
      </c>
      <c r="D9016" s="38" t="s">
        <v>87</v>
      </c>
      <c r="E9016" s="38" t="s">
        <v>1844</v>
      </c>
      <c r="F9016" s="39">
        <v>40000</v>
      </c>
      <c r="G9016" s="39">
        <v>-18038.36</v>
      </c>
      <c r="H9016" s="39">
        <v>21961.64</v>
      </c>
    </row>
    <row r="9017" spans="1:8">
      <c r="A9017" s="32">
        <v>1503</v>
      </c>
      <c r="B9017" s="37">
        <v>100000308538</v>
      </c>
      <c r="C9017" s="34">
        <v>0</v>
      </c>
      <c r="D9017" s="38" t="s">
        <v>87</v>
      </c>
      <c r="E9017" s="38" t="s">
        <v>1844</v>
      </c>
      <c r="F9017" s="39">
        <v>40000</v>
      </c>
      <c r="G9017" s="39">
        <v>-18038.36</v>
      </c>
      <c r="H9017" s="39">
        <v>21961.64</v>
      </c>
    </row>
    <row r="9018" spans="1:8">
      <c r="A9018" s="32">
        <v>1504</v>
      </c>
      <c r="B9018" s="37">
        <v>100000308539</v>
      </c>
      <c r="C9018" s="34">
        <v>0</v>
      </c>
      <c r="D9018" s="38" t="s">
        <v>87</v>
      </c>
      <c r="E9018" s="38" t="s">
        <v>1844</v>
      </c>
      <c r="F9018" s="39">
        <v>40000</v>
      </c>
      <c r="G9018" s="39">
        <v>-18038.36</v>
      </c>
      <c r="H9018" s="39">
        <v>21961.64</v>
      </c>
    </row>
    <row r="9019" spans="1:8">
      <c r="A9019" s="32">
        <v>1505</v>
      </c>
      <c r="B9019" s="37">
        <v>100000308540</v>
      </c>
      <c r="C9019" s="34">
        <v>0</v>
      </c>
      <c r="D9019" s="38" t="s">
        <v>87</v>
      </c>
      <c r="E9019" s="38" t="s">
        <v>1844</v>
      </c>
      <c r="F9019" s="39">
        <v>40000</v>
      </c>
      <c r="G9019" s="39">
        <v>-18038.36</v>
      </c>
      <c r="H9019" s="39">
        <v>21961.64</v>
      </c>
    </row>
    <row r="9020" spans="1:8">
      <c r="A9020" s="32">
        <v>1506</v>
      </c>
      <c r="B9020" s="37">
        <v>100000308541</v>
      </c>
      <c r="C9020" s="34">
        <v>0</v>
      </c>
      <c r="D9020" s="38" t="s">
        <v>87</v>
      </c>
      <c r="E9020" s="38" t="s">
        <v>1844</v>
      </c>
      <c r="F9020" s="39">
        <v>40000</v>
      </c>
      <c r="G9020" s="39">
        <v>-18038.36</v>
      </c>
      <c r="H9020" s="39">
        <v>21961.64</v>
      </c>
    </row>
    <row r="9021" spans="1:8">
      <c r="A9021" s="32">
        <v>1507</v>
      </c>
      <c r="B9021" s="37">
        <v>100000308542</v>
      </c>
      <c r="C9021" s="34">
        <v>0</v>
      </c>
      <c r="D9021" s="38" t="s">
        <v>87</v>
      </c>
      <c r="E9021" s="38" t="s">
        <v>1844</v>
      </c>
      <c r="F9021" s="39">
        <v>40000</v>
      </c>
      <c r="G9021" s="39">
        <v>-18038.36</v>
      </c>
      <c r="H9021" s="39">
        <v>21961.64</v>
      </c>
    </row>
    <row r="9022" spans="1:8">
      <c r="A9022" s="32">
        <v>1508</v>
      </c>
      <c r="B9022" s="37">
        <v>100000308543</v>
      </c>
      <c r="C9022" s="34">
        <v>0</v>
      </c>
      <c r="D9022" s="38" t="s">
        <v>87</v>
      </c>
      <c r="E9022" s="38" t="s">
        <v>1844</v>
      </c>
      <c r="F9022" s="39">
        <v>40000</v>
      </c>
      <c r="G9022" s="39">
        <v>-18038.36</v>
      </c>
      <c r="H9022" s="39">
        <v>21961.64</v>
      </c>
    </row>
    <row r="9023" spans="1:8">
      <c r="A9023" s="32">
        <v>1509</v>
      </c>
      <c r="B9023" s="37">
        <v>100000308544</v>
      </c>
      <c r="C9023" s="34">
        <v>0</v>
      </c>
      <c r="D9023" s="38" t="s">
        <v>87</v>
      </c>
      <c r="E9023" s="38" t="s">
        <v>1844</v>
      </c>
      <c r="F9023" s="39">
        <v>40000</v>
      </c>
      <c r="G9023" s="39">
        <v>-18038.36</v>
      </c>
      <c r="H9023" s="39">
        <v>21961.64</v>
      </c>
    </row>
    <row r="9024" spans="1:8">
      <c r="A9024" s="32">
        <v>1510</v>
      </c>
      <c r="B9024" s="37">
        <v>100000308545</v>
      </c>
      <c r="C9024" s="34">
        <v>0</v>
      </c>
      <c r="D9024" s="38" t="s">
        <v>87</v>
      </c>
      <c r="E9024" s="38" t="s">
        <v>1844</v>
      </c>
      <c r="F9024" s="39">
        <v>40000</v>
      </c>
      <c r="G9024" s="39">
        <v>-18038.36</v>
      </c>
      <c r="H9024" s="39">
        <v>21961.64</v>
      </c>
    </row>
    <row r="9025" spans="1:8">
      <c r="A9025" s="32">
        <v>1511</v>
      </c>
      <c r="B9025" s="37">
        <v>100000308546</v>
      </c>
      <c r="C9025" s="34">
        <v>0</v>
      </c>
      <c r="D9025" s="38" t="s">
        <v>87</v>
      </c>
      <c r="E9025" s="38" t="s">
        <v>1844</v>
      </c>
      <c r="F9025" s="39">
        <v>40000</v>
      </c>
      <c r="G9025" s="39">
        <v>-18038.36</v>
      </c>
      <c r="H9025" s="39">
        <v>21961.64</v>
      </c>
    </row>
    <row r="9026" spans="1:8">
      <c r="A9026" s="32">
        <v>1512</v>
      </c>
      <c r="B9026" s="37">
        <v>100000308547</v>
      </c>
      <c r="C9026" s="34">
        <v>0</v>
      </c>
      <c r="D9026" s="38" t="s">
        <v>87</v>
      </c>
      <c r="E9026" s="38" t="s">
        <v>1844</v>
      </c>
      <c r="F9026" s="39">
        <v>40000</v>
      </c>
      <c r="G9026" s="39">
        <v>-18038.36</v>
      </c>
      <c r="H9026" s="39">
        <v>21961.64</v>
      </c>
    </row>
    <row r="9027" spans="1:8">
      <c r="A9027" s="32">
        <v>1513</v>
      </c>
      <c r="B9027" s="37">
        <v>100000308548</v>
      </c>
      <c r="C9027" s="34">
        <v>0</v>
      </c>
      <c r="D9027" s="38" t="s">
        <v>87</v>
      </c>
      <c r="E9027" s="38" t="s">
        <v>1844</v>
      </c>
      <c r="F9027" s="39">
        <v>40000</v>
      </c>
      <c r="G9027" s="39">
        <v>-18038.36</v>
      </c>
      <c r="H9027" s="39">
        <v>21961.64</v>
      </c>
    </row>
    <row r="9028" spans="1:8">
      <c r="A9028" s="32">
        <v>1514</v>
      </c>
      <c r="B9028" s="37">
        <v>100000308549</v>
      </c>
      <c r="C9028" s="34">
        <v>0</v>
      </c>
      <c r="D9028" s="38" t="s">
        <v>87</v>
      </c>
      <c r="E9028" s="38" t="s">
        <v>1844</v>
      </c>
      <c r="F9028" s="39">
        <v>40000</v>
      </c>
      <c r="G9028" s="39">
        <v>-18038.36</v>
      </c>
      <c r="H9028" s="39">
        <v>21961.64</v>
      </c>
    </row>
    <row r="9029" spans="1:8">
      <c r="A9029" s="32">
        <v>1515</v>
      </c>
      <c r="B9029" s="37">
        <v>100000308550</v>
      </c>
      <c r="C9029" s="34">
        <v>0</v>
      </c>
      <c r="D9029" s="38" t="s">
        <v>87</v>
      </c>
      <c r="E9029" s="38" t="s">
        <v>1844</v>
      </c>
      <c r="F9029" s="39">
        <v>40000</v>
      </c>
      <c r="G9029" s="39">
        <v>-18038.36</v>
      </c>
      <c r="H9029" s="39">
        <v>21961.64</v>
      </c>
    </row>
    <row r="9030" spans="1:8">
      <c r="A9030" s="32">
        <v>1516</v>
      </c>
      <c r="B9030" s="37">
        <v>100000308551</v>
      </c>
      <c r="C9030" s="34">
        <v>0</v>
      </c>
      <c r="D9030" s="38" t="s">
        <v>87</v>
      </c>
      <c r="E9030" s="38" t="s">
        <v>1844</v>
      </c>
      <c r="F9030" s="39">
        <v>40000</v>
      </c>
      <c r="G9030" s="39">
        <v>-18038.36</v>
      </c>
      <c r="H9030" s="39">
        <v>21961.64</v>
      </c>
    </row>
    <row r="9031" spans="1:8">
      <c r="A9031" s="32">
        <v>1517</v>
      </c>
      <c r="B9031" s="37">
        <v>100000308552</v>
      </c>
      <c r="C9031" s="34">
        <v>0</v>
      </c>
      <c r="D9031" s="38" t="s">
        <v>87</v>
      </c>
      <c r="E9031" s="38" t="s">
        <v>1844</v>
      </c>
      <c r="F9031" s="39">
        <v>40000</v>
      </c>
      <c r="G9031" s="39">
        <v>-18038.36</v>
      </c>
      <c r="H9031" s="39">
        <v>21961.64</v>
      </c>
    </row>
    <row r="9032" spans="1:8">
      <c r="A9032" s="32">
        <v>1518</v>
      </c>
      <c r="B9032" s="37">
        <v>100000308553</v>
      </c>
      <c r="C9032" s="34">
        <v>0</v>
      </c>
      <c r="D9032" s="38" t="s">
        <v>87</v>
      </c>
      <c r="E9032" s="38" t="s">
        <v>1844</v>
      </c>
      <c r="F9032" s="39">
        <v>40000</v>
      </c>
      <c r="G9032" s="39">
        <v>-18038.36</v>
      </c>
      <c r="H9032" s="39">
        <v>21961.64</v>
      </c>
    </row>
    <row r="9033" spans="1:8">
      <c r="A9033" s="32">
        <v>1519</v>
      </c>
      <c r="B9033" s="37">
        <v>100000308554</v>
      </c>
      <c r="C9033" s="34">
        <v>0</v>
      </c>
      <c r="D9033" s="38" t="s">
        <v>87</v>
      </c>
      <c r="E9033" s="38" t="s">
        <v>1844</v>
      </c>
      <c r="F9033" s="39">
        <v>40000</v>
      </c>
      <c r="G9033" s="39">
        <v>-18038.36</v>
      </c>
      <c r="H9033" s="39">
        <v>21961.64</v>
      </c>
    </row>
    <row r="9034" spans="1:8">
      <c r="A9034" s="32">
        <v>1520</v>
      </c>
      <c r="B9034" s="37">
        <v>100000308555</v>
      </c>
      <c r="C9034" s="34">
        <v>0</v>
      </c>
      <c r="D9034" s="38" t="s">
        <v>87</v>
      </c>
      <c r="E9034" s="38" t="s">
        <v>1844</v>
      </c>
      <c r="F9034" s="39">
        <v>40000</v>
      </c>
      <c r="G9034" s="39">
        <v>-18038.36</v>
      </c>
      <c r="H9034" s="39">
        <v>21961.64</v>
      </c>
    </row>
    <row r="9035" spans="1:8">
      <c r="A9035" s="32">
        <v>1521</v>
      </c>
      <c r="B9035" s="37">
        <v>100000308556</v>
      </c>
      <c r="C9035" s="34">
        <v>0</v>
      </c>
      <c r="D9035" s="38" t="s">
        <v>87</v>
      </c>
      <c r="E9035" s="38" t="s">
        <v>1844</v>
      </c>
      <c r="F9035" s="39">
        <v>40000</v>
      </c>
      <c r="G9035" s="39">
        <v>-18038.36</v>
      </c>
      <c r="H9035" s="39">
        <v>21961.64</v>
      </c>
    </row>
    <row r="9036" spans="1:8">
      <c r="A9036" s="32">
        <v>1522</v>
      </c>
      <c r="B9036" s="37">
        <v>100000308557</v>
      </c>
      <c r="C9036" s="34">
        <v>0</v>
      </c>
      <c r="D9036" s="38" t="s">
        <v>87</v>
      </c>
      <c r="E9036" s="38" t="s">
        <v>1844</v>
      </c>
      <c r="F9036" s="39">
        <v>40000</v>
      </c>
      <c r="G9036" s="39">
        <v>-18038.36</v>
      </c>
      <c r="H9036" s="39">
        <v>21961.64</v>
      </c>
    </row>
    <row r="9037" spans="1:8">
      <c r="A9037" s="32">
        <v>1523</v>
      </c>
      <c r="B9037" s="37">
        <v>100000308558</v>
      </c>
      <c r="C9037" s="34">
        <v>0</v>
      </c>
      <c r="D9037" s="38" t="s">
        <v>87</v>
      </c>
      <c r="E9037" s="38" t="s">
        <v>1844</v>
      </c>
      <c r="F9037" s="39">
        <v>40000</v>
      </c>
      <c r="G9037" s="39">
        <v>-18038.36</v>
      </c>
      <c r="H9037" s="39">
        <v>21961.64</v>
      </c>
    </row>
    <row r="9038" spans="1:8">
      <c r="A9038" s="32">
        <v>1524</v>
      </c>
      <c r="B9038" s="37">
        <v>100000308559</v>
      </c>
      <c r="C9038" s="34">
        <v>0</v>
      </c>
      <c r="D9038" s="38" t="s">
        <v>87</v>
      </c>
      <c r="E9038" s="38" t="s">
        <v>1844</v>
      </c>
      <c r="F9038" s="39">
        <v>40000</v>
      </c>
      <c r="G9038" s="39">
        <v>-18038.36</v>
      </c>
      <c r="H9038" s="39">
        <v>21961.64</v>
      </c>
    </row>
    <row r="9039" spans="1:8">
      <c r="A9039" s="32">
        <v>1525</v>
      </c>
      <c r="B9039" s="37">
        <v>100000308560</v>
      </c>
      <c r="C9039" s="34">
        <v>0</v>
      </c>
      <c r="D9039" s="38" t="s">
        <v>87</v>
      </c>
      <c r="E9039" s="38" t="s">
        <v>1844</v>
      </c>
      <c r="F9039" s="39">
        <v>40000</v>
      </c>
      <c r="G9039" s="39">
        <v>-18038.36</v>
      </c>
      <c r="H9039" s="39">
        <v>21961.64</v>
      </c>
    </row>
    <row r="9040" spans="1:8">
      <c r="A9040" s="32">
        <v>1526</v>
      </c>
      <c r="B9040" s="37">
        <v>100000308561</v>
      </c>
      <c r="C9040" s="34">
        <v>0</v>
      </c>
      <c r="D9040" s="38" t="s">
        <v>87</v>
      </c>
      <c r="E9040" s="38" t="s">
        <v>1844</v>
      </c>
      <c r="F9040" s="39">
        <v>40000</v>
      </c>
      <c r="G9040" s="39">
        <v>-18038.36</v>
      </c>
      <c r="H9040" s="39">
        <v>21961.64</v>
      </c>
    </row>
    <row r="9041" spans="1:8">
      <c r="A9041" s="32">
        <v>1527</v>
      </c>
      <c r="B9041" s="37">
        <v>100000308562</v>
      </c>
      <c r="C9041" s="34">
        <v>0</v>
      </c>
      <c r="D9041" s="38" t="s">
        <v>87</v>
      </c>
      <c r="E9041" s="38" t="s">
        <v>1844</v>
      </c>
      <c r="F9041" s="39">
        <v>40000</v>
      </c>
      <c r="G9041" s="39">
        <v>-18038.36</v>
      </c>
      <c r="H9041" s="39">
        <v>21961.64</v>
      </c>
    </row>
    <row r="9042" spans="1:8">
      <c r="A9042" s="32">
        <v>1528</v>
      </c>
      <c r="B9042" s="37">
        <v>100000308563</v>
      </c>
      <c r="C9042" s="34">
        <v>0</v>
      </c>
      <c r="D9042" s="38" t="s">
        <v>87</v>
      </c>
      <c r="E9042" s="38" t="s">
        <v>1844</v>
      </c>
      <c r="F9042" s="39">
        <v>40000</v>
      </c>
      <c r="G9042" s="39">
        <v>-18038.36</v>
      </c>
      <c r="H9042" s="39">
        <v>21961.64</v>
      </c>
    </row>
    <row r="9043" spans="1:8">
      <c r="A9043" s="32">
        <v>1529</v>
      </c>
      <c r="B9043" s="37">
        <v>100000308564</v>
      </c>
      <c r="C9043" s="34">
        <v>0</v>
      </c>
      <c r="D9043" s="38" t="s">
        <v>87</v>
      </c>
      <c r="E9043" s="38" t="s">
        <v>1844</v>
      </c>
      <c r="F9043" s="39">
        <v>40000</v>
      </c>
      <c r="G9043" s="39">
        <v>-18038.36</v>
      </c>
      <c r="H9043" s="39">
        <v>21961.64</v>
      </c>
    </row>
    <row r="9044" spans="1:8">
      <c r="A9044" s="32">
        <v>1530</v>
      </c>
      <c r="B9044" s="37">
        <v>100000308565</v>
      </c>
      <c r="C9044" s="34">
        <v>0</v>
      </c>
      <c r="D9044" s="38" t="s">
        <v>87</v>
      </c>
      <c r="E9044" s="38" t="s">
        <v>1844</v>
      </c>
      <c r="F9044" s="39">
        <v>40000</v>
      </c>
      <c r="G9044" s="39">
        <v>-18038.36</v>
      </c>
      <c r="H9044" s="39">
        <v>21961.64</v>
      </c>
    </row>
    <row r="9045" spans="1:8">
      <c r="A9045" s="32">
        <v>1531</v>
      </c>
      <c r="B9045" s="37">
        <v>100000308566</v>
      </c>
      <c r="C9045" s="34">
        <v>0</v>
      </c>
      <c r="D9045" s="38" t="s">
        <v>87</v>
      </c>
      <c r="E9045" s="38" t="s">
        <v>1844</v>
      </c>
      <c r="F9045" s="39">
        <v>40000</v>
      </c>
      <c r="G9045" s="39">
        <v>-18038.36</v>
      </c>
      <c r="H9045" s="39">
        <v>21961.64</v>
      </c>
    </row>
    <row r="9046" spans="1:8">
      <c r="A9046" s="32">
        <v>1532</v>
      </c>
      <c r="B9046" s="37">
        <v>100000308567</v>
      </c>
      <c r="C9046" s="34">
        <v>0</v>
      </c>
      <c r="D9046" s="38" t="s">
        <v>87</v>
      </c>
      <c r="E9046" s="38" t="s">
        <v>1844</v>
      </c>
      <c r="F9046" s="39">
        <v>40000</v>
      </c>
      <c r="G9046" s="39">
        <v>-18038.36</v>
      </c>
      <c r="H9046" s="39">
        <v>21961.64</v>
      </c>
    </row>
    <row r="9047" spans="1:8">
      <c r="A9047" s="32">
        <v>1533</v>
      </c>
      <c r="B9047" s="37">
        <v>100000308568</v>
      </c>
      <c r="C9047" s="34">
        <v>0</v>
      </c>
      <c r="D9047" s="38" t="s">
        <v>87</v>
      </c>
      <c r="E9047" s="38" t="s">
        <v>1844</v>
      </c>
      <c r="F9047" s="39">
        <v>40000</v>
      </c>
      <c r="G9047" s="39">
        <v>-18038.36</v>
      </c>
      <c r="H9047" s="39">
        <v>21961.64</v>
      </c>
    </row>
    <row r="9048" spans="1:8">
      <c r="A9048" s="32">
        <v>1534</v>
      </c>
      <c r="B9048" s="37">
        <v>100000308569</v>
      </c>
      <c r="C9048" s="34">
        <v>0</v>
      </c>
      <c r="D9048" s="38" t="s">
        <v>87</v>
      </c>
      <c r="E9048" s="38" t="s">
        <v>1844</v>
      </c>
      <c r="F9048" s="39">
        <v>40000</v>
      </c>
      <c r="G9048" s="39">
        <v>-18038.36</v>
      </c>
      <c r="H9048" s="39">
        <v>21961.64</v>
      </c>
    </row>
    <row r="9049" spans="1:8">
      <c r="A9049" s="32">
        <v>1535</v>
      </c>
      <c r="B9049" s="37">
        <v>100000308570</v>
      </c>
      <c r="C9049" s="34">
        <v>0</v>
      </c>
      <c r="D9049" s="38" t="s">
        <v>87</v>
      </c>
      <c r="E9049" s="38" t="s">
        <v>1844</v>
      </c>
      <c r="F9049" s="39">
        <v>40000</v>
      </c>
      <c r="G9049" s="39">
        <v>-18038.36</v>
      </c>
      <c r="H9049" s="39">
        <v>21961.64</v>
      </c>
    </row>
    <row r="9050" spans="1:8">
      <c r="A9050" s="32">
        <v>1536</v>
      </c>
      <c r="B9050" s="37">
        <v>100000308571</v>
      </c>
      <c r="C9050" s="34">
        <v>0</v>
      </c>
      <c r="D9050" s="38" t="s">
        <v>87</v>
      </c>
      <c r="E9050" s="38" t="s">
        <v>1844</v>
      </c>
      <c r="F9050" s="39">
        <v>40000</v>
      </c>
      <c r="G9050" s="39">
        <v>-18038.36</v>
      </c>
      <c r="H9050" s="39">
        <v>21961.64</v>
      </c>
    </row>
    <row r="9051" spans="1:8">
      <c r="A9051" s="32">
        <v>1537</v>
      </c>
      <c r="B9051" s="37">
        <v>100000308572</v>
      </c>
      <c r="C9051" s="34">
        <v>0</v>
      </c>
      <c r="D9051" s="38" t="s">
        <v>87</v>
      </c>
      <c r="E9051" s="38" t="s">
        <v>1844</v>
      </c>
      <c r="F9051" s="39">
        <v>40000</v>
      </c>
      <c r="G9051" s="39">
        <v>-18038.36</v>
      </c>
      <c r="H9051" s="39">
        <v>21961.64</v>
      </c>
    </row>
    <row r="9052" spans="1:8">
      <c r="A9052" s="32">
        <v>1538</v>
      </c>
      <c r="B9052" s="37">
        <v>100000308573</v>
      </c>
      <c r="C9052" s="34">
        <v>0</v>
      </c>
      <c r="D9052" s="38" t="s">
        <v>87</v>
      </c>
      <c r="E9052" s="38" t="s">
        <v>1844</v>
      </c>
      <c r="F9052" s="39">
        <v>40000</v>
      </c>
      <c r="G9052" s="39">
        <v>-18038.36</v>
      </c>
      <c r="H9052" s="39">
        <v>21961.64</v>
      </c>
    </row>
    <row r="9053" spans="1:8">
      <c r="A9053" s="32">
        <v>1539</v>
      </c>
      <c r="B9053" s="37">
        <v>100000308574</v>
      </c>
      <c r="C9053" s="34">
        <v>0</v>
      </c>
      <c r="D9053" s="38" t="s">
        <v>87</v>
      </c>
      <c r="E9053" s="38" t="s">
        <v>1844</v>
      </c>
      <c r="F9053" s="39">
        <v>40000</v>
      </c>
      <c r="G9053" s="39">
        <v>-18038.36</v>
      </c>
      <c r="H9053" s="39">
        <v>21961.64</v>
      </c>
    </row>
    <row r="9054" spans="1:8">
      <c r="A9054" s="32">
        <v>1540</v>
      </c>
      <c r="B9054" s="37">
        <v>100000308575</v>
      </c>
      <c r="C9054" s="34">
        <v>0</v>
      </c>
      <c r="D9054" s="38" t="s">
        <v>87</v>
      </c>
      <c r="E9054" s="38" t="s">
        <v>1844</v>
      </c>
      <c r="F9054" s="39">
        <v>40000</v>
      </c>
      <c r="G9054" s="39">
        <v>-18038.36</v>
      </c>
      <c r="H9054" s="39">
        <v>21961.64</v>
      </c>
    </row>
    <row r="9055" spans="1:8">
      <c r="A9055" s="32">
        <v>1541</v>
      </c>
      <c r="B9055" s="37">
        <v>100000308576</v>
      </c>
      <c r="C9055" s="34">
        <v>0</v>
      </c>
      <c r="D9055" s="38" t="s">
        <v>87</v>
      </c>
      <c r="E9055" s="38" t="s">
        <v>1844</v>
      </c>
      <c r="F9055" s="39">
        <v>40000</v>
      </c>
      <c r="G9055" s="39">
        <v>-18038.36</v>
      </c>
      <c r="H9055" s="39">
        <v>21961.64</v>
      </c>
    </row>
    <row r="9056" spans="1:8">
      <c r="A9056" s="32">
        <v>1542</v>
      </c>
      <c r="B9056" s="37">
        <v>100000308577</v>
      </c>
      <c r="C9056" s="34">
        <v>0</v>
      </c>
      <c r="D9056" s="38" t="s">
        <v>87</v>
      </c>
      <c r="E9056" s="38" t="s">
        <v>1844</v>
      </c>
      <c r="F9056" s="39">
        <v>40000</v>
      </c>
      <c r="G9056" s="39">
        <v>-18038.36</v>
      </c>
      <c r="H9056" s="39">
        <v>21961.64</v>
      </c>
    </row>
    <row r="9057" spans="1:8">
      <c r="A9057" s="32">
        <v>1543</v>
      </c>
      <c r="B9057" s="37">
        <v>100000308578</v>
      </c>
      <c r="C9057" s="34">
        <v>0</v>
      </c>
      <c r="D9057" s="38" t="s">
        <v>87</v>
      </c>
      <c r="E9057" s="38" t="s">
        <v>1844</v>
      </c>
      <c r="F9057" s="39">
        <v>40000</v>
      </c>
      <c r="G9057" s="39">
        <v>-18038.36</v>
      </c>
      <c r="H9057" s="39">
        <v>21961.64</v>
      </c>
    </row>
    <row r="9058" spans="1:8">
      <c r="A9058" s="32">
        <v>1544</v>
      </c>
      <c r="B9058" s="37">
        <v>100000308579</v>
      </c>
      <c r="C9058" s="34">
        <v>0</v>
      </c>
      <c r="D9058" s="38" t="s">
        <v>87</v>
      </c>
      <c r="E9058" s="38" t="s">
        <v>1844</v>
      </c>
      <c r="F9058" s="39">
        <v>40000</v>
      </c>
      <c r="G9058" s="39">
        <v>-18038.36</v>
      </c>
      <c r="H9058" s="39">
        <v>21961.64</v>
      </c>
    </row>
    <row r="9059" spans="1:8">
      <c r="A9059" s="32">
        <v>1545</v>
      </c>
      <c r="B9059" s="37">
        <v>100000308580</v>
      </c>
      <c r="C9059" s="34">
        <v>0</v>
      </c>
      <c r="D9059" s="38" t="s">
        <v>87</v>
      </c>
      <c r="E9059" s="38" t="s">
        <v>1844</v>
      </c>
      <c r="F9059" s="39">
        <v>40000</v>
      </c>
      <c r="G9059" s="39">
        <v>-18038.36</v>
      </c>
      <c r="H9059" s="39">
        <v>21961.64</v>
      </c>
    </row>
    <row r="9060" spans="1:8">
      <c r="A9060" s="32">
        <v>1546</v>
      </c>
      <c r="B9060" s="37">
        <v>100000308581</v>
      </c>
      <c r="C9060" s="34">
        <v>0</v>
      </c>
      <c r="D9060" s="38" t="s">
        <v>87</v>
      </c>
      <c r="E9060" s="38" t="s">
        <v>1844</v>
      </c>
      <c r="F9060" s="39">
        <v>40000</v>
      </c>
      <c r="G9060" s="39">
        <v>-18038.36</v>
      </c>
      <c r="H9060" s="39">
        <v>21961.64</v>
      </c>
    </row>
    <row r="9061" spans="1:8">
      <c r="A9061" s="32">
        <v>1547</v>
      </c>
      <c r="B9061" s="37">
        <v>100000308582</v>
      </c>
      <c r="C9061" s="34">
        <v>0</v>
      </c>
      <c r="D9061" s="38" t="s">
        <v>87</v>
      </c>
      <c r="E9061" s="38" t="s">
        <v>1844</v>
      </c>
      <c r="F9061" s="39">
        <v>40000</v>
      </c>
      <c r="G9061" s="39">
        <v>-18038.36</v>
      </c>
      <c r="H9061" s="39">
        <v>21961.64</v>
      </c>
    </row>
    <row r="9062" spans="1:8">
      <c r="A9062" s="32">
        <v>1548</v>
      </c>
      <c r="B9062" s="37">
        <v>100000308583</v>
      </c>
      <c r="C9062" s="34">
        <v>0</v>
      </c>
      <c r="D9062" s="38" t="s">
        <v>87</v>
      </c>
      <c r="E9062" s="38" t="s">
        <v>1844</v>
      </c>
      <c r="F9062" s="39">
        <v>40000</v>
      </c>
      <c r="G9062" s="39">
        <v>-18038.36</v>
      </c>
      <c r="H9062" s="39">
        <v>21961.64</v>
      </c>
    </row>
    <row r="9063" spans="1:8">
      <c r="A9063" s="32">
        <v>1549</v>
      </c>
      <c r="B9063" s="37">
        <v>100000308584</v>
      </c>
      <c r="C9063" s="34">
        <v>0</v>
      </c>
      <c r="D9063" s="38" t="s">
        <v>87</v>
      </c>
      <c r="E9063" s="38" t="s">
        <v>1844</v>
      </c>
      <c r="F9063" s="39">
        <v>40000</v>
      </c>
      <c r="G9063" s="39">
        <v>-18038.36</v>
      </c>
      <c r="H9063" s="39">
        <v>21961.64</v>
      </c>
    </row>
    <row r="9064" spans="1:8">
      <c r="A9064" s="32">
        <v>1550</v>
      </c>
      <c r="B9064" s="37">
        <v>100000308585</v>
      </c>
      <c r="C9064" s="34">
        <v>0</v>
      </c>
      <c r="D9064" s="38" t="s">
        <v>87</v>
      </c>
      <c r="E9064" s="38" t="s">
        <v>1844</v>
      </c>
      <c r="F9064" s="39">
        <v>40000</v>
      </c>
      <c r="G9064" s="39">
        <v>-18038.36</v>
      </c>
      <c r="H9064" s="39">
        <v>21961.64</v>
      </c>
    </row>
    <row r="9065" spans="1:8">
      <c r="A9065" s="32">
        <v>1551</v>
      </c>
      <c r="B9065" s="37">
        <v>100000308586</v>
      </c>
      <c r="C9065" s="34">
        <v>0</v>
      </c>
      <c r="D9065" s="38" t="s">
        <v>87</v>
      </c>
      <c r="E9065" s="38" t="s">
        <v>1844</v>
      </c>
      <c r="F9065" s="39">
        <v>40000</v>
      </c>
      <c r="G9065" s="39">
        <v>-18038.36</v>
      </c>
      <c r="H9065" s="39">
        <v>21961.64</v>
      </c>
    </row>
    <row r="9066" spans="1:8">
      <c r="A9066" s="32">
        <v>1552</v>
      </c>
      <c r="B9066" s="37">
        <v>100000308587</v>
      </c>
      <c r="C9066" s="34">
        <v>0</v>
      </c>
      <c r="D9066" s="38" t="s">
        <v>87</v>
      </c>
      <c r="E9066" s="38" t="s">
        <v>1844</v>
      </c>
      <c r="F9066" s="39">
        <v>40000</v>
      </c>
      <c r="G9066" s="39">
        <v>-18038.36</v>
      </c>
      <c r="H9066" s="39">
        <v>21961.64</v>
      </c>
    </row>
    <row r="9067" spans="1:8">
      <c r="A9067" s="32">
        <v>1553</v>
      </c>
      <c r="B9067" s="37">
        <v>100000308588</v>
      </c>
      <c r="C9067" s="34">
        <v>0</v>
      </c>
      <c r="D9067" s="38" t="s">
        <v>87</v>
      </c>
      <c r="E9067" s="38" t="s">
        <v>1844</v>
      </c>
      <c r="F9067" s="39">
        <v>40000</v>
      </c>
      <c r="G9067" s="39">
        <v>-18038.36</v>
      </c>
      <c r="H9067" s="39">
        <v>21961.64</v>
      </c>
    </row>
    <row r="9068" spans="1:8">
      <c r="A9068" s="32">
        <v>1554</v>
      </c>
      <c r="B9068" s="37">
        <v>100000308589</v>
      </c>
      <c r="C9068" s="34">
        <v>0</v>
      </c>
      <c r="D9068" s="38" t="s">
        <v>87</v>
      </c>
      <c r="E9068" s="38" t="s">
        <v>1844</v>
      </c>
      <c r="F9068" s="39">
        <v>40000</v>
      </c>
      <c r="G9068" s="39">
        <v>-18038.36</v>
      </c>
      <c r="H9068" s="39">
        <v>21961.64</v>
      </c>
    </row>
    <row r="9069" spans="1:8">
      <c r="A9069" s="32">
        <v>1555</v>
      </c>
      <c r="B9069" s="37">
        <v>100000308590</v>
      </c>
      <c r="C9069" s="34">
        <v>0</v>
      </c>
      <c r="D9069" s="38" t="s">
        <v>87</v>
      </c>
      <c r="E9069" s="38" t="s">
        <v>1844</v>
      </c>
      <c r="F9069" s="39">
        <v>40000</v>
      </c>
      <c r="G9069" s="39">
        <v>-18038.36</v>
      </c>
      <c r="H9069" s="39">
        <v>21961.64</v>
      </c>
    </row>
    <row r="9070" spans="1:8">
      <c r="A9070" s="32">
        <v>1556</v>
      </c>
      <c r="B9070" s="37">
        <v>100000308591</v>
      </c>
      <c r="C9070" s="34">
        <v>0</v>
      </c>
      <c r="D9070" s="38" t="s">
        <v>87</v>
      </c>
      <c r="E9070" s="38" t="s">
        <v>1844</v>
      </c>
      <c r="F9070" s="39">
        <v>40000</v>
      </c>
      <c r="G9070" s="39">
        <v>-18038.36</v>
      </c>
      <c r="H9070" s="39">
        <v>21961.64</v>
      </c>
    </row>
    <row r="9071" spans="1:8">
      <c r="A9071" s="32">
        <v>1557</v>
      </c>
      <c r="B9071" s="37">
        <v>100000308592</v>
      </c>
      <c r="C9071" s="34">
        <v>0</v>
      </c>
      <c r="D9071" s="38" t="s">
        <v>87</v>
      </c>
      <c r="E9071" s="38" t="s">
        <v>1844</v>
      </c>
      <c r="F9071" s="39">
        <v>40000</v>
      </c>
      <c r="G9071" s="39">
        <v>-18038.36</v>
      </c>
      <c r="H9071" s="39">
        <v>21961.64</v>
      </c>
    </row>
    <row r="9072" spans="1:8">
      <c r="A9072" s="32">
        <v>1558</v>
      </c>
      <c r="B9072" s="37">
        <v>100000308593</v>
      </c>
      <c r="C9072" s="34">
        <v>0</v>
      </c>
      <c r="D9072" s="38" t="s">
        <v>87</v>
      </c>
      <c r="E9072" s="38" t="s">
        <v>1844</v>
      </c>
      <c r="F9072" s="39">
        <v>40000</v>
      </c>
      <c r="G9072" s="39">
        <v>-18038.36</v>
      </c>
      <c r="H9072" s="39">
        <v>21961.64</v>
      </c>
    </row>
    <row r="9073" spans="1:8">
      <c r="A9073" s="32">
        <v>1559</v>
      </c>
      <c r="B9073" s="37">
        <v>100000308594</v>
      </c>
      <c r="C9073" s="34">
        <v>0</v>
      </c>
      <c r="D9073" s="38" t="s">
        <v>87</v>
      </c>
      <c r="E9073" s="38" t="s">
        <v>1844</v>
      </c>
      <c r="F9073" s="39">
        <v>40000</v>
      </c>
      <c r="G9073" s="39">
        <v>-18038.36</v>
      </c>
      <c r="H9073" s="39">
        <v>21961.64</v>
      </c>
    </row>
    <row r="9074" spans="1:8">
      <c r="A9074" s="32">
        <v>1560</v>
      </c>
      <c r="B9074" s="37">
        <v>100000308595</v>
      </c>
      <c r="C9074" s="34">
        <v>0</v>
      </c>
      <c r="D9074" s="38" t="s">
        <v>87</v>
      </c>
      <c r="E9074" s="38" t="s">
        <v>1844</v>
      </c>
      <c r="F9074" s="39">
        <v>40000</v>
      </c>
      <c r="G9074" s="39">
        <v>-18038.36</v>
      </c>
      <c r="H9074" s="39">
        <v>21961.64</v>
      </c>
    </row>
    <row r="9075" spans="1:8">
      <c r="A9075" s="32">
        <v>1561</v>
      </c>
      <c r="B9075" s="37">
        <v>100000308596</v>
      </c>
      <c r="C9075" s="34">
        <v>0</v>
      </c>
      <c r="D9075" s="38" t="s">
        <v>87</v>
      </c>
      <c r="E9075" s="38" t="s">
        <v>1844</v>
      </c>
      <c r="F9075" s="39">
        <v>40000</v>
      </c>
      <c r="G9075" s="39">
        <v>-18038.36</v>
      </c>
      <c r="H9075" s="39">
        <v>21961.64</v>
      </c>
    </row>
    <row r="9076" spans="1:8">
      <c r="A9076" s="32">
        <v>1562</v>
      </c>
      <c r="B9076" s="37">
        <v>100000308597</v>
      </c>
      <c r="C9076" s="34">
        <v>0</v>
      </c>
      <c r="D9076" s="38" t="s">
        <v>87</v>
      </c>
      <c r="E9076" s="38" t="s">
        <v>1844</v>
      </c>
      <c r="F9076" s="39">
        <v>40000</v>
      </c>
      <c r="G9076" s="39">
        <v>-18038.36</v>
      </c>
      <c r="H9076" s="39">
        <v>21961.64</v>
      </c>
    </row>
    <row r="9077" spans="1:8">
      <c r="A9077" s="32">
        <v>1563</v>
      </c>
      <c r="B9077" s="37">
        <v>100000308598</v>
      </c>
      <c r="C9077" s="34">
        <v>0</v>
      </c>
      <c r="D9077" s="38" t="s">
        <v>87</v>
      </c>
      <c r="E9077" s="38" t="s">
        <v>1844</v>
      </c>
      <c r="F9077" s="39">
        <v>40000</v>
      </c>
      <c r="G9077" s="39">
        <v>-18038.36</v>
      </c>
      <c r="H9077" s="39">
        <v>21961.64</v>
      </c>
    </row>
    <row r="9078" spans="1:8">
      <c r="A9078" s="32">
        <v>1564</v>
      </c>
      <c r="B9078" s="37">
        <v>100000308599</v>
      </c>
      <c r="C9078" s="34">
        <v>0</v>
      </c>
      <c r="D9078" s="38" t="s">
        <v>87</v>
      </c>
      <c r="E9078" s="38" t="s">
        <v>1844</v>
      </c>
      <c r="F9078" s="39">
        <v>40000</v>
      </c>
      <c r="G9078" s="39">
        <v>-18038.36</v>
      </c>
      <c r="H9078" s="39">
        <v>21961.64</v>
      </c>
    </row>
    <row r="9079" spans="1:8">
      <c r="A9079" s="32">
        <v>1565</v>
      </c>
      <c r="B9079" s="37">
        <v>100000308600</v>
      </c>
      <c r="C9079" s="34">
        <v>0</v>
      </c>
      <c r="D9079" s="38" t="s">
        <v>87</v>
      </c>
      <c r="E9079" s="38" t="s">
        <v>1844</v>
      </c>
      <c r="F9079" s="39">
        <v>40000</v>
      </c>
      <c r="G9079" s="39">
        <v>-18038.36</v>
      </c>
      <c r="H9079" s="39">
        <v>21961.64</v>
      </c>
    </row>
    <row r="9080" spans="1:8">
      <c r="A9080" s="32">
        <v>1566</v>
      </c>
      <c r="B9080" s="37">
        <v>100000308601</v>
      </c>
      <c r="C9080" s="34">
        <v>0</v>
      </c>
      <c r="D9080" s="38" t="s">
        <v>87</v>
      </c>
      <c r="E9080" s="38" t="s">
        <v>1844</v>
      </c>
      <c r="F9080" s="39">
        <v>40000</v>
      </c>
      <c r="G9080" s="39">
        <v>-18038.36</v>
      </c>
      <c r="H9080" s="39">
        <v>21961.64</v>
      </c>
    </row>
    <row r="9081" spans="1:8">
      <c r="A9081" s="32">
        <v>1567</v>
      </c>
      <c r="B9081" s="37">
        <v>100000308602</v>
      </c>
      <c r="C9081" s="34">
        <v>0</v>
      </c>
      <c r="D9081" s="38" t="s">
        <v>87</v>
      </c>
      <c r="E9081" s="38" t="s">
        <v>1844</v>
      </c>
      <c r="F9081" s="39">
        <v>40000</v>
      </c>
      <c r="G9081" s="39">
        <v>-18038.36</v>
      </c>
      <c r="H9081" s="39">
        <v>21961.64</v>
      </c>
    </row>
    <row r="9082" spans="1:8">
      <c r="A9082" s="32">
        <v>1568</v>
      </c>
      <c r="B9082" s="37">
        <v>100000308603</v>
      </c>
      <c r="C9082" s="34">
        <v>0</v>
      </c>
      <c r="D9082" s="38" t="s">
        <v>87</v>
      </c>
      <c r="E9082" s="38" t="s">
        <v>1844</v>
      </c>
      <c r="F9082" s="39">
        <v>40000</v>
      </c>
      <c r="G9082" s="39">
        <v>-18038.36</v>
      </c>
      <c r="H9082" s="39">
        <v>21961.64</v>
      </c>
    </row>
    <row r="9083" spans="1:8">
      <c r="A9083" s="32">
        <v>1569</v>
      </c>
      <c r="B9083" s="37">
        <v>100000308604</v>
      </c>
      <c r="C9083" s="34">
        <v>0</v>
      </c>
      <c r="D9083" s="38" t="s">
        <v>87</v>
      </c>
      <c r="E9083" s="38" t="s">
        <v>1844</v>
      </c>
      <c r="F9083" s="39">
        <v>40000</v>
      </c>
      <c r="G9083" s="39">
        <v>-18038.36</v>
      </c>
      <c r="H9083" s="39">
        <v>21961.64</v>
      </c>
    </row>
    <row r="9084" spans="1:8">
      <c r="A9084" s="32">
        <v>1570</v>
      </c>
      <c r="B9084" s="37">
        <v>100000308605</v>
      </c>
      <c r="C9084" s="34">
        <v>0</v>
      </c>
      <c r="D9084" s="38" t="s">
        <v>87</v>
      </c>
      <c r="E9084" s="38" t="s">
        <v>1844</v>
      </c>
      <c r="F9084" s="39">
        <v>40000</v>
      </c>
      <c r="G9084" s="39">
        <v>-18038.36</v>
      </c>
      <c r="H9084" s="39">
        <v>21961.64</v>
      </c>
    </row>
    <row r="9085" spans="1:8">
      <c r="A9085" s="32">
        <v>1571</v>
      </c>
      <c r="B9085" s="37">
        <v>100000308606</v>
      </c>
      <c r="C9085" s="34">
        <v>0</v>
      </c>
      <c r="D9085" s="38" t="s">
        <v>87</v>
      </c>
      <c r="E9085" s="38" t="s">
        <v>1844</v>
      </c>
      <c r="F9085" s="39">
        <v>40000</v>
      </c>
      <c r="G9085" s="39">
        <v>-18038.36</v>
      </c>
      <c r="H9085" s="39">
        <v>21961.64</v>
      </c>
    </row>
    <row r="9086" spans="1:8">
      <c r="A9086" s="32">
        <v>1572</v>
      </c>
      <c r="B9086" s="37">
        <v>100000308607</v>
      </c>
      <c r="C9086" s="34">
        <v>0</v>
      </c>
      <c r="D9086" s="38" t="s">
        <v>87</v>
      </c>
      <c r="E9086" s="38" t="s">
        <v>1844</v>
      </c>
      <c r="F9086" s="39">
        <v>40000</v>
      </c>
      <c r="G9086" s="39">
        <v>-18038.36</v>
      </c>
      <c r="H9086" s="39">
        <v>21961.64</v>
      </c>
    </row>
    <row r="9087" spans="1:8">
      <c r="A9087" s="32">
        <v>1573</v>
      </c>
      <c r="B9087" s="37">
        <v>100000308608</v>
      </c>
      <c r="C9087" s="34">
        <v>0</v>
      </c>
      <c r="D9087" s="38" t="s">
        <v>87</v>
      </c>
      <c r="E9087" s="38" t="s">
        <v>1844</v>
      </c>
      <c r="F9087" s="39">
        <v>40000</v>
      </c>
      <c r="G9087" s="39">
        <v>-18038.36</v>
      </c>
      <c r="H9087" s="39">
        <v>21961.64</v>
      </c>
    </row>
    <row r="9088" spans="1:8">
      <c r="A9088" s="32">
        <v>1574</v>
      </c>
      <c r="B9088" s="37">
        <v>100000308609</v>
      </c>
      <c r="C9088" s="34">
        <v>0</v>
      </c>
      <c r="D9088" s="38" t="s">
        <v>87</v>
      </c>
      <c r="E9088" s="38" t="s">
        <v>1844</v>
      </c>
      <c r="F9088" s="39">
        <v>40000</v>
      </c>
      <c r="G9088" s="39">
        <v>-18038.36</v>
      </c>
      <c r="H9088" s="39">
        <v>21961.64</v>
      </c>
    </row>
    <row r="9089" spans="1:8">
      <c r="A9089" s="32">
        <v>1575</v>
      </c>
      <c r="B9089" s="37">
        <v>100000308610</v>
      </c>
      <c r="C9089" s="34">
        <v>0</v>
      </c>
      <c r="D9089" s="38" t="s">
        <v>87</v>
      </c>
      <c r="E9089" s="38" t="s">
        <v>1844</v>
      </c>
      <c r="F9089" s="39">
        <v>40000</v>
      </c>
      <c r="G9089" s="39">
        <v>-18038.36</v>
      </c>
      <c r="H9089" s="39">
        <v>21961.64</v>
      </c>
    </row>
    <row r="9090" spans="1:8">
      <c r="A9090" s="32">
        <v>1576</v>
      </c>
      <c r="B9090" s="37">
        <v>100000308611</v>
      </c>
      <c r="C9090" s="34">
        <v>0</v>
      </c>
      <c r="D9090" s="38" t="s">
        <v>87</v>
      </c>
      <c r="E9090" s="38" t="s">
        <v>1844</v>
      </c>
      <c r="F9090" s="39">
        <v>40000</v>
      </c>
      <c r="G9090" s="39">
        <v>-18038.36</v>
      </c>
      <c r="H9090" s="39">
        <v>21961.64</v>
      </c>
    </row>
    <row r="9091" spans="1:8">
      <c r="A9091" s="32">
        <v>1577</v>
      </c>
      <c r="B9091" s="37">
        <v>100000308612</v>
      </c>
      <c r="C9091" s="34">
        <v>0</v>
      </c>
      <c r="D9091" s="38" t="s">
        <v>87</v>
      </c>
      <c r="E9091" s="38" t="s">
        <v>1844</v>
      </c>
      <c r="F9091" s="39">
        <v>40000</v>
      </c>
      <c r="G9091" s="39">
        <v>-18038.36</v>
      </c>
      <c r="H9091" s="39">
        <v>21961.64</v>
      </c>
    </row>
    <row r="9092" spans="1:8">
      <c r="A9092" s="32">
        <v>1578</v>
      </c>
      <c r="B9092" s="37">
        <v>100000308613</v>
      </c>
      <c r="C9092" s="34">
        <v>0</v>
      </c>
      <c r="D9092" s="38" t="s">
        <v>87</v>
      </c>
      <c r="E9092" s="38" t="s">
        <v>1844</v>
      </c>
      <c r="F9092" s="39">
        <v>40000</v>
      </c>
      <c r="G9092" s="39">
        <v>-18038.36</v>
      </c>
      <c r="H9092" s="39">
        <v>21961.64</v>
      </c>
    </row>
    <row r="9093" spans="1:8">
      <c r="A9093" s="32">
        <v>1579</v>
      </c>
      <c r="B9093" s="37">
        <v>100000308614</v>
      </c>
      <c r="C9093" s="34">
        <v>0</v>
      </c>
      <c r="D9093" s="38" t="s">
        <v>87</v>
      </c>
      <c r="E9093" s="38" t="s">
        <v>1844</v>
      </c>
      <c r="F9093" s="39">
        <v>40000</v>
      </c>
      <c r="G9093" s="39">
        <v>-18038.36</v>
      </c>
      <c r="H9093" s="39">
        <v>21961.64</v>
      </c>
    </row>
    <row r="9094" spans="1:8">
      <c r="A9094" s="32">
        <v>1580</v>
      </c>
      <c r="B9094" s="37">
        <v>100000308615</v>
      </c>
      <c r="C9094" s="34">
        <v>0</v>
      </c>
      <c r="D9094" s="38" t="s">
        <v>87</v>
      </c>
      <c r="E9094" s="38" t="s">
        <v>1844</v>
      </c>
      <c r="F9094" s="39">
        <v>40000</v>
      </c>
      <c r="G9094" s="39">
        <v>-18038.36</v>
      </c>
      <c r="H9094" s="39">
        <v>21961.64</v>
      </c>
    </row>
    <row r="9095" spans="1:8">
      <c r="A9095" s="32">
        <v>1581</v>
      </c>
      <c r="B9095" s="37">
        <v>100000308616</v>
      </c>
      <c r="C9095" s="34">
        <v>0</v>
      </c>
      <c r="D9095" s="38" t="s">
        <v>87</v>
      </c>
      <c r="E9095" s="38" t="s">
        <v>1844</v>
      </c>
      <c r="F9095" s="39">
        <v>40000</v>
      </c>
      <c r="G9095" s="39">
        <v>-18038.36</v>
      </c>
      <c r="H9095" s="39">
        <v>21961.64</v>
      </c>
    </row>
    <row r="9096" spans="1:8">
      <c r="A9096" s="32">
        <v>1582</v>
      </c>
      <c r="B9096" s="37">
        <v>100000308617</v>
      </c>
      <c r="C9096" s="34">
        <v>0</v>
      </c>
      <c r="D9096" s="38" t="s">
        <v>87</v>
      </c>
      <c r="E9096" s="38" t="s">
        <v>1844</v>
      </c>
      <c r="F9096" s="39">
        <v>40000</v>
      </c>
      <c r="G9096" s="39">
        <v>-18038.36</v>
      </c>
      <c r="H9096" s="39">
        <v>21961.64</v>
      </c>
    </row>
    <row r="9097" spans="1:8">
      <c r="A9097" s="32">
        <v>1583</v>
      </c>
      <c r="B9097" s="37">
        <v>100000308618</v>
      </c>
      <c r="C9097" s="34">
        <v>0</v>
      </c>
      <c r="D9097" s="38" t="s">
        <v>87</v>
      </c>
      <c r="E9097" s="38" t="s">
        <v>1844</v>
      </c>
      <c r="F9097" s="39">
        <v>40000</v>
      </c>
      <c r="G9097" s="39">
        <v>-18038.36</v>
      </c>
      <c r="H9097" s="39">
        <v>21961.64</v>
      </c>
    </row>
    <row r="9098" spans="1:8">
      <c r="A9098" s="32">
        <v>1584</v>
      </c>
      <c r="B9098" s="37">
        <v>100000308619</v>
      </c>
      <c r="C9098" s="34">
        <v>0</v>
      </c>
      <c r="D9098" s="38" t="s">
        <v>87</v>
      </c>
      <c r="E9098" s="38" t="s">
        <v>1844</v>
      </c>
      <c r="F9098" s="39">
        <v>40000</v>
      </c>
      <c r="G9098" s="39">
        <v>-18038.36</v>
      </c>
      <c r="H9098" s="39">
        <v>21961.64</v>
      </c>
    </row>
    <row r="9099" spans="1:8">
      <c r="A9099" s="32">
        <v>1585</v>
      </c>
      <c r="B9099" s="37">
        <v>100000308620</v>
      </c>
      <c r="C9099" s="34">
        <v>0</v>
      </c>
      <c r="D9099" s="38" t="s">
        <v>87</v>
      </c>
      <c r="E9099" s="38" t="s">
        <v>1844</v>
      </c>
      <c r="F9099" s="39">
        <v>40000</v>
      </c>
      <c r="G9099" s="39">
        <v>-18038.36</v>
      </c>
      <c r="H9099" s="39">
        <v>21961.64</v>
      </c>
    </row>
    <row r="9100" spans="1:8">
      <c r="A9100" s="32">
        <v>1586</v>
      </c>
      <c r="B9100" s="37">
        <v>100000308621</v>
      </c>
      <c r="C9100" s="34">
        <v>0</v>
      </c>
      <c r="D9100" s="38" t="s">
        <v>87</v>
      </c>
      <c r="E9100" s="38" t="s">
        <v>1844</v>
      </c>
      <c r="F9100" s="39">
        <v>40000</v>
      </c>
      <c r="G9100" s="39">
        <v>-18038.36</v>
      </c>
      <c r="H9100" s="39">
        <v>21961.64</v>
      </c>
    </row>
    <row r="9101" spans="1:8">
      <c r="A9101" s="32">
        <v>1587</v>
      </c>
      <c r="B9101" s="37">
        <v>100000308622</v>
      </c>
      <c r="C9101" s="34">
        <v>0</v>
      </c>
      <c r="D9101" s="38" t="s">
        <v>87</v>
      </c>
      <c r="E9101" s="38" t="s">
        <v>1844</v>
      </c>
      <c r="F9101" s="39">
        <v>40000</v>
      </c>
      <c r="G9101" s="39">
        <v>-18038.36</v>
      </c>
      <c r="H9101" s="39">
        <v>21961.64</v>
      </c>
    </row>
    <row r="9102" spans="1:8">
      <c r="A9102" s="32">
        <v>1588</v>
      </c>
      <c r="B9102" s="37">
        <v>100000308623</v>
      </c>
      <c r="C9102" s="34">
        <v>0</v>
      </c>
      <c r="D9102" s="38" t="s">
        <v>87</v>
      </c>
      <c r="E9102" s="38" t="s">
        <v>1844</v>
      </c>
      <c r="F9102" s="39">
        <v>40000</v>
      </c>
      <c r="G9102" s="39">
        <v>-18038.36</v>
      </c>
      <c r="H9102" s="39">
        <v>21961.64</v>
      </c>
    </row>
    <row r="9103" spans="1:8">
      <c r="A9103" s="32">
        <v>1589</v>
      </c>
      <c r="B9103" s="37">
        <v>100000308624</v>
      </c>
      <c r="C9103" s="34">
        <v>0</v>
      </c>
      <c r="D9103" s="38" t="s">
        <v>87</v>
      </c>
      <c r="E9103" s="38" t="s">
        <v>1844</v>
      </c>
      <c r="F9103" s="39">
        <v>40000</v>
      </c>
      <c r="G9103" s="39">
        <v>-18038.36</v>
      </c>
      <c r="H9103" s="39">
        <v>21961.64</v>
      </c>
    </row>
    <row r="9104" spans="1:8">
      <c r="A9104" s="32">
        <v>1590</v>
      </c>
      <c r="B9104" s="37">
        <v>100000308625</v>
      </c>
      <c r="C9104" s="34">
        <v>0</v>
      </c>
      <c r="D9104" s="38" t="s">
        <v>87</v>
      </c>
      <c r="E9104" s="38" t="s">
        <v>1844</v>
      </c>
      <c r="F9104" s="39">
        <v>40000</v>
      </c>
      <c r="G9104" s="39">
        <v>-18038.36</v>
      </c>
      <c r="H9104" s="39">
        <v>21961.64</v>
      </c>
    </row>
    <row r="9105" spans="1:8">
      <c r="A9105" s="32">
        <v>1591</v>
      </c>
      <c r="B9105" s="37">
        <v>100000308626</v>
      </c>
      <c r="C9105" s="34">
        <v>0</v>
      </c>
      <c r="D9105" s="38" t="s">
        <v>87</v>
      </c>
      <c r="E9105" s="38" t="s">
        <v>1844</v>
      </c>
      <c r="F9105" s="39">
        <v>40000</v>
      </c>
      <c r="G9105" s="39">
        <v>-18038.36</v>
      </c>
      <c r="H9105" s="39">
        <v>21961.64</v>
      </c>
    </row>
    <row r="9106" spans="1:8">
      <c r="A9106" s="32">
        <v>1592</v>
      </c>
      <c r="B9106" s="37">
        <v>100000308627</v>
      </c>
      <c r="C9106" s="34">
        <v>0</v>
      </c>
      <c r="D9106" s="38" t="s">
        <v>87</v>
      </c>
      <c r="E9106" s="38" t="s">
        <v>1844</v>
      </c>
      <c r="F9106" s="39">
        <v>40000</v>
      </c>
      <c r="G9106" s="39">
        <v>-18038.36</v>
      </c>
      <c r="H9106" s="39">
        <v>21961.64</v>
      </c>
    </row>
    <row r="9107" spans="1:8">
      <c r="A9107" s="32">
        <v>1593</v>
      </c>
      <c r="B9107" s="37">
        <v>100000308628</v>
      </c>
      <c r="C9107" s="34">
        <v>0</v>
      </c>
      <c r="D9107" s="38" t="s">
        <v>87</v>
      </c>
      <c r="E9107" s="38" t="s">
        <v>1844</v>
      </c>
      <c r="F9107" s="39">
        <v>40000</v>
      </c>
      <c r="G9107" s="39">
        <v>-18038.36</v>
      </c>
      <c r="H9107" s="39">
        <v>21961.64</v>
      </c>
    </row>
    <row r="9108" spans="1:8">
      <c r="A9108" s="32">
        <v>1594</v>
      </c>
      <c r="B9108" s="37">
        <v>100000308629</v>
      </c>
      <c r="C9108" s="34">
        <v>0</v>
      </c>
      <c r="D9108" s="38" t="s">
        <v>87</v>
      </c>
      <c r="E9108" s="38" t="s">
        <v>1844</v>
      </c>
      <c r="F9108" s="39">
        <v>40000</v>
      </c>
      <c r="G9108" s="39">
        <v>-18038.36</v>
      </c>
      <c r="H9108" s="39">
        <v>21961.64</v>
      </c>
    </row>
    <row r="9109" spans="1:8">
      <c r="A9109" s="32">
        <v>1595</v>
      </c>
      <c r="B9109" s="37">
        <v>100000308630</v>
      </c>
      <c r="C9109" s="34">
        <v>0</v>
      </c>
      <c r="D9109" s="38" t="s">
        <v>87</v>
      </c>
      <c r="E9109" s="38" t="s">
        <v>1844</v>
      </c>
      <c r="F9109" s="39">
        <v>40000</v>
      </c>
      <c r="G9109" s="39">
        <v>-18038.36</v>
      </c>
      <c r="H9109" s="39">
        <v>21961.64</v>
      </c>
    </row>
    <row r="9110" spans="1:8">
      <c r="A9110" s="32">
        <v>1596</v>
      </c>
      <c r="B9110" s="37">
        <v>100000308631</v>
      </c>
      <c r="C9110" s="34">
        <v>0</v>
      </c>
      <c r="D9110" s="38" t="s">
        <v>87</v>
      </c>
      <c r="E9110" s="38" t="s">
        <v>1844</v>
      </c>
      <c r="F9110" s="39">
        <v>40000</v>
      </c>
      <c r="G9110" s="39">
        <v>-18038.36</v>
      </c>
      <c r="H9110" s="39">
        <v>21961.64</v>
      </c>
    </row>
    <row r="9111" spans="1:8">
      <c r="A9111" s="32">
        <v>1597</v>
      </c>
      <c r="B9111" s="37">
        <v>100000308632</v>
      </c>
      <c r="C9111" s="34">
        <v>0</v>
      </c>
      <c r="D9111" s="38" t="s">
        <v>87</v>
      </c>
      <c r="E9111" s="38" t="s">
        <v>1844</v>
      </c>
      <c r="F9111" s="39">
        <v>40000</v>
      </c>
      <c r="G9111" s="39">
        <v>-18038.36</v>
      </c>
      <c r="H9111" s="39">
        <v>21961.64</v>
      </c>
    </row>
    <row r="9112" spans="1:8">
      <c r="A9112" s="32">
        <v>1598</v>
      </c>
      <c r="B9112" s="37">
        <v>100000308633</v>
      </c>
      <c r="C9112" s="34">
        <v>0</v>
      </c>
      <c r="D9112" s="38" t="s">
        <v>87</v>
      </c>
      <c r="E9112" s="38" t="s">
        <v>1844</v>
      </c>
      <c r="F9112" s="39">
        <v>40000</v>
      </c>
      <c r="G9112" s="39">
        <v>-18038.36</v>
      </c>
      <c r="H9112" s="39">
        <v>21961.64</v>
      </c>
    </row>
    <row r="9113" spans="1:8">
      <c r="A9113" s="32">
        <v>1599</v>
      </c>
      <c r="B9113" s="37">
        <v>100000308634</v>
      </c>
      <c r="C9113" s="34">
        <v>0</v>
      </c>
      <c r="D9113" s="38" t="s">
        <v>87</v>
      </c>
      <c r="E9113" s="38" t="s">
        <v>1844</v>
      </c>
      <c r="F9113" s="39">
        <v>40000</v>
      </c>
      <c r="G9113" s="39">
        <v>-18038.36</v>
      </c>
      <c r="H9113" s="39">
        <v>21961.64</v>
      </c>
    </row>
    <row r="9114" spans="1:8">
      <c r="A9114" s="32">
        <v>1600</v>
      </c>
      <c r="B9114" s="37">
        <v>100000308635</v>
      </c>
      <c r="C9114" s="34">
        <v>0</v>
      </c>
      <c r="D9114" s="38" t="s">
        <v>87</v>
      </c>
      <c r="E9114" s="38" t="s">
        <v>1844</v>
      </c>
      <c r="F9114" s="39">
        <v>40000</v>
      </c>
      <c r="G9114" s="39">
        <v>-18038.36</v>
      </c>
      <c r="H9114" s="39">
        <v>21961.64</v>
      </c>
    </row>
    <row r="9115" spans="1:8">
      <c r="A9115" s="32">
        <v>1601</v>
      </c>
      <c r="B9115" s="37">
        <v>100000308636</v>
      </c>
      <c r="C9115" s="34">
        <v>0</v>
      </c>
      <c r="D9115" s="38" t="s">
        <v>87</v>
      </c>
      <c r="E9115" s="38" t="s">
        <v>1844</v>
      </c>
      <c r="F9115" s="39">
        <v>40000</v>
      </c>
      <c r="G9115" s="39">
        <v>-18038.36</v>
      </c>
      <c r="H9115" s="39">
        <v>21961.64</v>
      </c>
    </row>
    <row r="9116" spans="1:8">
      <c r="A9116" s="32">
        <v>1602</v>
      </c>
      <c r="B9116" s="37">
        <v>100000308637</v>
      </c>
      <c r="C9116" s="34">
        <v>0</v>
      </c>
      <c r="D9116" s="38" t="s">
        <v>87</v>
      </c>
      <c r="E9116" s="38" t="s">
        <v>1844</v>
      </c>
      <c r="F9116" s="39">
        <v>40000</v>
      </c>
      <c r="G9116" s="39">
        <v>-18038.36</v>
      </c>
      <c r="H9116" s="39">
        <v>21961.64</v>
      </c>
    </row>
    <row r="9117" spans="1:8">
      <c r="A9117" s="32">
        <v>1603</v>
      </c>
      <c r="B9117" s="37">
        <v>100000308638</v>
      </c>
      <c r="C9117" s="34">
        <v>0</v>
      </c>
      <c r="D9117" s="38" t="s">
        <v>87</v>
      </c>
      <c r="E9117" s="38" t="s">
        <v>1844</v>
      </c>
      <c r="F9117" s="39">
        <v>40000</v>
      </c>
      <c r="G9117" s="39">
        <v>-18038.36</v>
      </c>
      <c r="H9117" s="39">
        <v>21961.64</v>
      </c>
    </row>
    <row r="9118" spans="1:8">
      <c r="A9118" s="32">
        <v>1604</v>
      </c>
      <c r="B9118" s="37">
        <v>100000308639</v>
      </c>
      <c r="C9118" s="34">
        <v>0</v>
      </c>
      <c r="D9118" s="38" t="s">
        <v>87</v>
      </c>
      <c r="E9118" s="38" t="s">
        <v>1844</v>
      </c>
      <c r="F9118" s="39">
        <v>40000</v>
      </c>
      <c r="G9118" s="39">
        <v>-18038.36</v>
      </c>
      <c r="H9118" s="39">
        <v>21961.64</v>
      </c>
    </row>
    <row r="9119" spans="1:8">
      <c r="A9119" s="32">
        <v>1605</v>
      </c>
      <c r="B9119" s="37">
        <v>100000308640</v>
      </c>
      <c r="C9119" s="34">
        <v>0</v>
      </c>
      <c r="D9119" s="38" t="s">
        <v>87</v>
      </c>
      <c r="E9119" s="38" t="s">
        <v>1844</v>
      </c>
      <c r="F9119" s="39">
        <v>40000</v>
      </c>
      <c r="G9119" s="39">
        <v>-18038.36</v>
      </c>
      <c r="H9119" s="39">
        <v>21961.64</v>
      </c>
    </row>
    <row r="9120" spans="1:8">
      <c r="A9120" s="32">
        <v>1606</v>
      </c>
      <c r="B9120" s="37">
        <v>100000308641</v>
      </c>
      <c r="C9120" s="34">
        <v>0</v>
      </c>
      <c r="D9120" s="38" t="s">
        <v>87</v>
      </c>
      <c r="E9120" s="38" t="s">
        <v>1844</v>
      </c>
      <c r="F9120" s="39">
        <v>40000</v>
      </c>
      <c r="G9120" s="39">
        <v>-18038.36</v>
      </c>
      <c r="H9120" s="39">
        <v>21961.64</v>
      </c>
    </row>
    <row r="9121" spans="1:8">
      <c r="A9121" s="32">
        <v>1607</v>
      </c>
      <c r="B9121" s="37">
        <v>100000308642</v>
      </c>
      <c r="C9121" s="34">
        <v>0</v>
      </c>
      <c r="D9121" s="38" t="s">
        <v>87</v>
      </c>
      <c r="E9121" s="38" t="s">
        <v>1844</v>
      </c>
      <c r="F9121" s="39">
        <v>40000</v>
      </c>
      <c r="G9121" s="39">
        <v>-18038.36</v>
      </c>
      <c r="H9121" s="39">
        <v>21961.64</v>
      </c>
    </row>
    <row r="9122" spans="1:8">
      <c r="A9122" s="32">
        <v>1608</v>
      </c>
      <c r="B9122" s="37">
        <v>100000308643</v>
      </c>
      <c r="C9122" s="34">
        <v>0</v>
      </c>
      <c r="D9122" s="38" t="s">
        <v>87</v>
      </c>
      <c r="E9122" s="38" t="s">
        <v>1844</v>
      </c>
      <c r="F9122" s="39">
        <v>40000</v>
      </c>
      <c r="G9122" s="39">
        <v>-18038.36</v>
      </c>
      <c r="H9122" s="39">
        <v>21961.64</v>
      </c>
    </row>
    <row r="9123" spans="1:8">
      <c r="A9123" s="32">
        <v>1609</v>
      </c>
      <c r="B9123" s="37">
        <v>100000308644</v>
      </c>
      <c r="C9123" s="34">
        <v>0</v>
      </c>
      <c r="D9123" s="38" t="s">
        <v>87</v>
      </c>
      <c r="E9123" s="38" t="s">
        <v>1844</v>
      </c>
      <c r="F9123" s="39">
        <v>40000</v>
      </c>
      <c r="G9123" s="39">
        <v>-18038.36</v>
      </c>
      <c r="H9123" s="39">
        <v>21961.64</v>
      </c>
    </row>
    <row r="9124" spans="1:8">
      <c r="A9124" s="32">
        <v>1610</v>
      </c>
      <c r="B9124" s="37">
        <v>100000308645</v>
      </c>
      <c r="C9124" s="34">
        <v>0</v>
      </c>
      <c r="D9124" s="38" t="s">
        <v>87</v>
      </c>
      <c r="E9124" s="38" t="s">
        <v>1844</v>
      </c>
      <c r="F9124" s="39">
        <v>40000</v>
      </c>
      <c r="G9124" s="39">
        <v>-18038.36</v>
      </c>
      <c r="H9124" s="39">
        <v>21961.64</v>
      </c>
    </row>
    <row r="9125" spans="1:8">
      <c r="A9125" s="32">
        <v>1611</v>
      </c>
      <c r="B9125" s="37">
        <v>100000308646</v>
      </c>
      <c r="C9125" s="34">
        <v>0</v>
      </c>
      <c r="D9125" s="38" t="s">
        <v>87</v>
      </c>
      <c r="E9125" s="38" t="s">
        <v>1844</v>
      </c>
      <c r="F9125" s="39">
        <v>40000</v>
      </c>
      <c r="G9125" s="39">
        <v>-18038.36</v>
      </c>
      <c r="H9125" s="39">
        <v>21961.64</v>
      </c>
    </row>
    <row r="9126" spans="1:8">
      <c r="A9126" s="32">
        <v>1612</v>
      </c>
      <c r="B9126" s="37">
        <v>100000308647</v>
      </c>
      <c r="C9126" s="34">
        <v>0</v>
      </c>
      <c r="D9126" s="38" t="s">
        <v>87</v>
      </c>
      <c r="E9126" s="38" t="s">
        <v>1844</v>
      </c>
      <c r="F9126" s="39">
        <v>40000</v>
      </c>
      <c r="G9126" s="39">
        <v>-18038.36</v>
      </c>
      <c r="H9126" s="39">
        <v>21961.64</v>
      </c>
    </row>
    <row r="9127" spans="1:8">
      <c r="A9127" s="32">
        <v>1613</v>
      </c>
      <c r="B9127" s="37">
        <v>100000308648</v>
      </c>
      <c r="C9127" s="34">
        <v>0</v>
      </c>
      <c r="D9127" s="38" t="s">
        <v>87</v>
      </c>
      <c r="E9127" s="38" t="s">
        <v>1844</v>
      </c>
      <c r="F9127" s="39">
        <v>40000</v>
      </c>
      <c r="G9127" s="39">
        <v>-18038.36</v>
      </c>
      <c r="H9127" s="39">
        <v>21961.64</v>
      </c>
    </row>
    <row r="9128" spans="1:8">
      <c r="A9128" s="32">
        <v>1614</v>
      </c>
      <c r="B9128" s="37">
        <v>100000308661</v>
      </c>
      <c r="C9128" s="34">
        <v>0</v>
      </c>
      <c r="D9128" s="38" t="s">
        <v>2108</v>
      </c>
      <c r="E9128" s="38" t="s">
        <v>1844</v>
      </c>
      <c r="F9128" s="39">
        <v>40000</v>
      </c>
      <c r="G9128" s="39">
        <v>-19879.45</v>
      </c>
      <c r="H9128" s="39">
        <v>20120.55</v>
      </c>
    </row>
    <row r="9129" spans="1:8">
      <c r="A9129" s="32">
        <v>1615</v>
      </c>
      <c r="B9129" s="37">
        <v>100000308662</v>
      </c>
      <c r="C9129" s="34">
        <v>0</v>
      </c>
      <c r="D9129" s="38" t="s">
        <v>2109</v>
      </c>
      <c r="E9129" s="38" t="s">
        <v>2110</v>
      </c>
      <c r="F9129" s="39">
        <v>32100</v>
      </c>
      <c r="G9129" s="39">
        <v>-16006.03</v>
      </c>
      <c r="H9129" s="39">
        <v>16093.97</v>
      </c>
    </row>
    <row r="9130" spans="1:8">
      <c r="A9130" s="32">
        <v>1616</v>
      </c>
      <c r="B9130" s="37">
        <v>100000308663</v>
      </c>
      <c r="C9130" s="34">
        <v>0</v>
      </c>
      <c r="D9130" s="38" t="s">
        <v>2109</v>
      </c>
      <c r="E9130" s="38" t="s">
        <v>2110</v>
      </c>
      <c r="F9130" s="39">
        <v>32100</v>
      </c>
      <c r="G9130" s="39">
        <v>-16006.03</v>
      </c>
      <c r="H9130" s="39">
        <v>16093.97</v>
      </c>
    </row>
    <row r="9131" spans="1:8">
      <c r="A9131" s="32">
        <v>1617</v>
      </c>
      <c r="B9131" s="37">
        <v>100000308664</v>
      </c>
      <c r="C9131" s="34">
        <v>0</v>
      </c>
      <c r="D9131" s="38" t="s">
        <v>2109</v>
      </c>
      <c r="E9131" s="38" t="s">
        <v>2110</v>
      </c>
      <c r="F9131" s="39">
        <v>32100</v>
      </c>
      <c r="G9131" s="39">
        <v>-16006.03</v>
      </c>
      <c r="H9131" s="39">
        <v>16093.97</v>
      </c>
    </row>
    <row r="9132" spans="1:8">
      <c r="A9132" s="32">
        <v>1618</v>
      </c>
      <c r="B9132" s="37">
        <v>100000308665</v>
      </c>
      <c r="C9132" s="34">
        <v>0</v>
      </c>
      <c r="D9132" s="38" t="s">
        <v>278</v>
      </c>
      <c r="E9132" s="38" t="s">
        <v>2111</v>
      </c>
      <c r="F9132" s="39">
        <v>24000</v>
      </c>
      <c r="G9132" s="39">
        <v>-11427.95</v>
      </c>
      <c r="H9132" s="39">
        <v>12572.05</v>
      </c>
    </row>
    <row r="9133" spans="1:8">
      <c r="A9133" s="32">
        <v>1619</v>
      </c>
      <c r="B9133" s="37">
        <v>100000308666</v>
      </c>
      <c r="C9133" s="34">
        <v>0</v>
      </c>
      <c r="D9133" s="38" t="s">
        <v>278</v>
      </c>
      <c r="E9133" s="38" t="s">
        <v>2111</v>
      </c>
      <c r="F9133" s="39">
        <v>24000</v>
      </c>
      <c r="G9133" s="39">
        <v>-11427.95</v>
      </c>
      <c r="H9133" s="39">
        <v>12572.05</v>
      </c>
    </row>
    <row r="9134" spans="1:8">
      <c r="A9134" s="32">
        <v>1620</v>
      </c>
      <c r="B9134" s="37">
        <v>100000308667</v>
      </c>
      <c r="C9134" s="34">
        <v>0</v>
      </c>
      <c r="D9134" s="38" t="s">
        <v>278</v>
      </c>
      <c r="E9134" s="38" t="s">
        <v>2111</v>
      </c>
      <c r="F9134" s="39">
        <v>24000</v>
      </c>
      <c r="G9134" s="39">
        <v>-11427.95</v>
      </c>
      <c r="H9134" s="39">
        <v>12572.05</v>
      </c>
    </row>
    <row r="9135" spans="1:8">
      <c r="A9135" s="32">
        <v>1621</v>
      </c>
      <c r="B9135" s="37">
        <v>100000308668</v>
      </c>
      <c r="C9135" s="34">
        <v>0</v>
      </c>
      <c r="D9135" s="38" t="s">
        <v>278</v>
      </c>
      <c r="E9135" s="38" t="s">
        <v>2111</v>
      </c>
      <c r="F9135" s="39">
        <v>24000</v>
      </c>
      <c r="G9135" s="39">
        <v>-11427.95</v>
      </c>
      <c r="H9135" s="39">
        <v>12572.05</v>
      </c>
    </row>
    <row r="9136" spans="1:8">
      <c r="A9136" s="32">
        <v>1622</v>
      </c>
      <c r="B9136" s="37">
        <v>100000308670</v>
      </c>
      <c r="C9136" s="34">
        <v>0</v>
      </c>
      <c r="D9136" s="38" t="s">
        <v>2112</v>
      </c>
      <c r="E9136" s="38" t="s">
        <v>1991</v>
      </c>
      <c r="F9136" s="39">
        <v>220000</v>
      </c>
      <c r="G9136" s="39">
        <v>-105479.45</v>
      </c>
      <c r="H9136" s="39">
        <v>114520.55</v>
      </c>
    </row>
    <row r="9137" spans="1:8">
      <c r="A9137" s="32">
        <v>1623</v>
      </c>
      <c r="B9137" s="37">
        <v>100000308671</v>
      </c>
      <c r="C9137" s="34">
        <v>0</v>
      </c>
      <c r="D9137" s="38" t="s">
        <v>2113</v>
      </c>
      <c r="E9137" s="38" t="s">
        <v>2114</v>
      </c>
      <c r="F9137" s="39">
        <v>438000</v>
      </c>
      <c r="G9137" s="39">
        <v>-213600</v>
      </c>
      <c r="H9137" s="39">
        <v>224400</v>
      </c>
    </row>
    <row r="9138" spans="1:8">
      <c r="A9138" s="32">
        <v>1624</v>
      </c>
      <c r="B9138" s="37">
        <v>100000308672</v>
      </c>
      <c r="C9138" s="34">
        <v>0</v>
      </c>
      <c r="D9138" s="38" t="s">
        <v>2115</v>
      </c>
      <c r="E9138" s="38" t="s">
        <v>2116</v>
      </c>
      <c r="F9138" s="39">
        <v>149000</v>
      </c>
      <c r="G9138" s="39">
        <v>-71275.070000000007</v>
      </c>
      <c r="H9138" s="39">
        <v>77724.929999999993</v>
      </c>
    </row>
    <row r="9139" spans="1:8">
      <c r="A9139" s="32">
        <v>1625</v>
      </c>
      <c r="B9139" s="37">
        <v>100000308792</v>
      </c>
      <c r="C9139" s="34">
        <v>0</v>
      </c>
      <c r="D9139" s="38" t="s">
        <v>2080</v>
      </c>
      <c r="E9139" s="38" t="s">
        <v>2117</v>
      </c>
      <c r="F9139" s="39">
        <v>5750000</v>
      </c>
      <c r="G9139" s="39">
        <v>-2930136.99</v>
      </c>
      <c r="H9139" s="39">
        <v>2819863.01</v>
      </c>
    </row>
    <row r="9140" spans="1:8">
      <c r="A9140" s="32">
        <v>1626</v>
      </c>
      <c r="B9140" s="37">
        <v>100000308793</v>
      </c>
      <c r="C9140" s="34">
        <v>0</v>
      </c>
      <c r="D9140" s="38" t="s">
        <v>2115</v>
      </c>
      <c r="E9140" s="38" t="s">
        <v>2118</v>
      </c>
      <c r="F9140" s="39">
        <v>19795</v>
      </c>
      <c r="G9140" s="39">
        <v>-9469.06</v>
      </c>
      <c r="H9140" s="39">
        <v>10325.94</v>
      </c>
    </row>
    <row r="9141" spans="1:8">
      <c r="A9141" s="32">
        <v>1627</v>
      </c>
      <c r="B9141" s="37">
        <v>100000308794</v>
      </c>
      <c r="C9141" s="34">
        <v>0</v>
      </c>
      <c r="D9141" s="38" t="s">
        <v>2115</v>
      </c>
      <c r="E9141" s="38" t="s">
        <v>2118</v>
      </c>
      <c r="F9141" s="39">
        <v>19795</v>
      </c>
      <c r="G9141" s="39">
        <v>-9469.06</v>
      </c>
      <c r="H9141" s="39">
        <v>10325.94</v>
      </c>
    </row>
    <row r="9142" spans="1:8">
      <c r="A9142" s="32">
        <v>1628</v>
      </c>
      <c r="B9142" s="37">
        <v>100000308795</v>
      </c>
      <c r="C9142" s="34">
        <v>0</v>
      </c>
      <c r="D9142" s="38" t="s">
        <v>2115</v>
      </c>
      <c r="E9142" s="38" t="s">
        <v>2118</v>
      </c>
      <c r="F9142" s="39">
        <v>19795</v>
      </c>
      <c r="G9142" s="39">
        <v>-9469.06</v>
      </c>
      <c r="H9142" s="39">
        <v>10325.94</v>
      </c>
    </row>
    <row r="9143" spans="1:8">
      <c r="A9143" s="32">
        <v>1629</v>
      </c>
      <c r="B9143" s="37">
        <v>100000308796</v>
      </c>
      <c r="C9143" s="34">
        <v>0</v>
      </c>
      <c r="D9143" s="38" t="s">
        <v>2115</v>
      </c>
      <c r="E9143" s="38" t="s">
        <v>2118</v>
      </c>
      <c r="F9143" s="39">
        <v>19795</v>
      </c>
      <c r="G9143" s="39">
        <v>-9469.06</v>
      </c>
      <c r="H9143" s="39">
        <v>10325.94</v>
      </c>
    </row>
    <row r="9144" spans="1:8">
      <c r="A9144" s="32">
        <v>1630</v>
      </c>
      <c r="B9144" s="37">
        <v>100000308801</v>
      </c>
      <c r="C9144" s="34">
        <v>0</v>
      </c>
      <c r="D9144" s="38" t="s">
        <v>2119</v>
      </c>
      <c r="E9144" s="38" t="s">
        <v>2120</v>
      </c>
      <c r="F9144" s="39">
        <v>25680</v>
      </c>
      <c r="G9144" s="39">
        <v>-12213.83</v>
      </c>
      <c r="H9144" s="39">
        <v>13466.17</v>
      </c>
    </row>
    <row r="9145" spans="1:8">
      <c r="A9145" s="32">
        <v>1631</v>
      </c>
      <c r="B9145" s="37">
        <v>100000308802</v>
      </c>
      <c r="C9145" s="34">
        <v>0</v>
      </c>
      <c r="D9145" s="38" t="s">
        <v>2119</v>
      </c>
      <c r="E9145" s="38" t="s">
        <v>2121</v>
      </c>
      <c r="F9145" s="39">
        <v>13910</v>
      </c>
      <c r="G9145" s="39">
        <v>-6615.82</v>
      </c>
      <c r="H9145" s="39">
        <v>7294.18</v>
      </c>
    </row>
    <row r="9146" spans="1:8">
      <c r="A9146" s="32">
        <v>1632</v>
      </c>
      <c r="B9146" s="37">
        <v>100000308803</v>
      </c>
      <c r="C9146" s="34">
        <v>0</v>
      </c>
      <c r="D9146" s="38" t="s">
        <v>2119</v>
      </c>
      <c r="E9146" s="38" t="s">
        <v>2121</v>
      </c>
      <c r="F9146" s="39">
        <v>13910</v>
      </c>
      <c r="G9146" s="39">
        <v>-6615.82</v>
      </c>
      <c r="H9146" s="39">
        <v>7294.18</v>
      </c>
    </row>
    <row r="9147" spans="1:8">
      <c r="A9147" s="32">
        <v>1633</v>
      </c>
      <c r="B9147" s="37">
        <v>100000308805</v>
      </c>
      <c r="C9147" s="34">
        <v>0</v>
      </c>
      <c r="D9147" s="38" t="s">
        <v>2119</v>
      </c>
      <c r="E9147" s="38" t="s">
        <v>2122</v>
      </c>
      <c r="F9147" s="39">
        <v>19260</v>
      </c>
      <c r="G9147" s="39">
        <v>-9160.3700000000008</v>
      </c>
      <c r="H9147" s="39">
        <v>10099.629999999999</v>
      </c>
    </row>
    <row r="9148" spans="1:8">
      <c r="A9148" s="32">
        <v>1634</v>
      </c>
      <c r="B9148" s="37">
        <v>100000308806</v>
      </c>
      <c r="C9148" s="34">
        <v>0</v>
      </c>
      <c r="D9148" s="38" t="s">
        <v>2119</v>
      </c>
      <c r="E9148" s="38" t="s">
        <v>2122</v>
      </c>
      <c r="F9148" s="39">
        <v>19260</v>
      </c>
      <c r="G9148" s="39">
        <v>-9160.3700000000008</v>
      </c>
      <c r="H9148" s="39">
        <v>10099.629999999999</v>
      </c>
    </row>
    <row r="9149" spans="1:8">
      <c r="A9149" s="32">
        <v>1635</v>
      </c>
      <c r="B9149" s="37">
        <v>100000308807</v>
      </c>
      <c r="C9149" s="34">
        <v>0</v>
      </c>
      <c r="D9149" s="38" t="s">
        <v>2123</v>
      </c>
      <c r="E9149" s="38" t="s">
        <v>2124</v>
      </c>
      <c r="F9149" s="39">
        <v>35700</v>
      </c>
      <c r="G9149" s="39">
        <v>-17820.66</v>
      </c>
      <c r="H9149" s="39">
        <v>17879.34</v>
      </c>
    </row>
    <row r="9150" spans="1:8">
      <c r="A9150" s="32">
        <v>1636</v>
      </c>
      <c r="B9150" s="37">
        <v>100000308808</v>
      </c>
      <c r="C9150" s="34">
        <v>0</v>
      </c>
      <c r="D9150" s="38" t="s">
        <v>240</v>
      </c>
      <c r="E9150" s="38" t="s">
        <v>2125</v>
      </c>
      <c r="F9150" s="39">
        <v>24223</v>
      </c>
      <c r="G9150" s="39">
        <v>-12131.41</v>
      </c>
      <c r="H9150" s="39">
        <v>12091.59</v>
      </c>
    </row>
    <row r="9151" spans="1:8">
      <c r="A9151" s="32">
        <v>1637</v>
      </c>
      <c r="B9151" s="37">
        <v>100000308809</v>
      </c>
      <c r="C9151" s="34">
        <v>0</v>
      </c>
      <c r="D9151" s="38" t="s">
        <v>240</v>
      </c>
      <c r="E9151" s="38" t="s">
        <v>2125</v>
      </c>
      <c r="F9151" s="39">
        <v>24223</v>
      </c>
      <c r="G9151" s="39">
        <v>-12131.41</v>
      </c>
      <c r="H9151" s="39">
        <v>12091.59</v>
      </c>
    </row>
    <row r="9152" spans="1:8">
      <c r="A9152" s="32">
        <v>1638</v>
      </c>
      <c r="B9152" s="37">
        <v>100000308810</v>
      </c>
      <c r="C9152" s="34">
        <v>0</v>
      </c>
      <c r="D9152" s="38" t="s">
        <v>240</v>
      </c>
      <c r="E9152" s="38" t="s">
        <v>2126</v>
      </c>
      <c r="F9152" s="39">
        <v>12530</v>
      </c>
      <c r="G9152" s="39">
        <v>-6275.3</v>
      </c>
      <c r="H9152" s="39">
        <v>6254.7</v>
      </c>
    </row>
    <row r="9153" spans="1:8">
      <c r="A9153" s="32">
        <v>1639</v>
      </c>
      <c r="B9153" s="37">
        <v>100000308811</v>
      </c>
      <c r="C9153" s="34">
        <v>0</v>
      </c>
      <c r="D9153" s="38" t="s">
        <v>240</v>
      </c>
      <c r="E9153" s="38" t="s">
        <v>2126</v>
      </c>
      <c r="F9153" s="39">
        <v>12530</v>
      </c>
      <c r="G9153" s="39">
        <v>-6275.3</v>
      </c>
      <c r="H9153" s="39">
        <v>6254.7</v>
      </c>
    </row>
    <row r="9154" spans="1:8">
      <c r="A9154" s="32">
        <v>1640</v>
      </c>
      <c r="B9154" s="37">
        <v>100000308812</v>
      </c>
      <c r="C9154" s="34">
        <v>0</v>
      </c>
      <c r="D9154" s="38" t="s">
        <v>240</v>
      </c>
      <c r="E9154" s="38" t="s">
        <v>2126</v>
      </c>
      <c r="F9154" s="39">
        <v>12530</v>
      </c>
      <c r="G9154" s="39">
        <v>-6275.3</v>
      </c>
      <c r="H9154" s="39">
        <v>6254.7</v>
      </c>
    </row>
    <row r="9155" spans="1:8">
      <c r="A9155" s="32">
        <v>1641</v>
      </c>
      <c r="B9155" s="37">
        <v>100000308813</v>
      </c>
      <c r="C9155" s="34">
        <v>0</v>
      </c>
      <c r="D9155" s="38" t="s">
        <v>240</v>
      </c>
      <c r="E9155" s="38" t="s">
        <v>2126</v>
      </c>
      <c r="F9155" s="39">
        <v>12530</v>
      </c>
      <c r="G9155" s="39">
        <v>-6275.3</v>
      </c>
      <c r="H9155" s="39">
        <v>6254.7</v>
      </c>
    </row>
    <row r="9156" spans="1:8">
      <c r="A9156" s="32">
        <v>1642</v>
      </c>
      <c r="B9156" s="37">
        <v>100000308825</v>
      </c>
      <c r="C9156" s="34">
        <v>0</v>
      </c>
      <c r="D9156" s="38" t="s">
        <v>2115</v>
      </c>
      <c r="E9156" s="38" t="s">
        <v>2127</v>
      </c>
      <c r="F9156" s="39">
        <v>19260</v>
      </c>
      <c r="G9156" s="39">
        <v>-9213.14</v>
      </c>
      <c r="H9156" s="39">
        <v>10046.86</v>
      </c>
    </row>
    <row r="9157" spans="1:8">
      <c r="A9157" s="32">
        <v>1643</v>
      </c>
      <c r="B9157" s="37">
        <v>100000308826</v>
      </c>
      <c r="C9157" s="34">
        <v>0</v>
      </c>
      <c r="D9157" s="38" t="s">
        <v>2115</v>
      </c>
      <c r="E9157" s="38" t="s">
        <v>2127</v>
      </c>
      <c r="F9157" s="39">
        <v>19260</v>
      </c>
      <c r="G9157" s="39">
        <v>-9213.14</v>
      </c>
      <c r="H9157" s="39">
        <v>10046.86</v>
      </c>
    </row>
    <row r="9158" spans="1:8">
      <c r="A9158" s="32">
        <v>1644</v>
      </c>
      <c r="B9158" s="37">
        <v>100000308827</v>
      </c>
      <c r="C9158" s="34">
        <v>0</v>
      </c>
      <c r="D9158" s="38" t="s">
        <v>2128</v>
      </c>
      <c r="E9158" s="38" t="s">
        <v>2129</v>
      </c>
      <c r="F9158" s="39">
        <v>19720</v>
      </c>
      <c r="G9158" s="39">
        <v>-9303.52</v>
      </c>
      <c r="H9158" s="39">
        <v>10416.48</v>
      </c>
    </row>
    <row r="9159" spans="1:8">
      <c r="A9159" s="32">
        <v>1645</v>
      </c>
      <c r="B9159" s="37">
        <v>100000308828</v>
      </c>
      <c r="C9159" s="34">
        <v>0</v>
      </c>
      <c r="D9159" s="38" t="s">
        <v>2128</v>
      </c>
      <c r="E9159" s="38" t="s">
        <v>2129</v>
      </c>
      <c r="F9159" s="39">
        <v>19720</v>
      </c>
      <c r="G9159" s="39">
        <v>-9303.52</v>
      </c>
      <c r="H9159" s="39">
        <v>10416.48</v>
      </c>
    </row>
    <row r="9160" spans="1:8">
      <c r="A9160" s="32">
        <v>1646</v>
      </c>
      <c r="B9160" s="37">
        <v>100000308829</v>
      </c>
      <c r="C9160" s="34">
        <v>0</v>
      </c>
      <c r="D9160" s="38" t="s">
        <v>2128</v>
      </c>
      <c r="E9160" s="38" t="s">
        <v>2129</v>
      </c>
      <c r="F9160" s="39">
        <v>19720</v>
      </c>
      <c r="G9160" s="39">
        <v>-9303.52</v>
      </c>
      <c r="H9160" s="39">
        <v>10416.48</v>
      </c>
    </row>
    <row r="9161" spans="1:8">
      <c r="A9161" s="32">
        <v>1647</v>
      </c>
      <c r="B9161" s="37">
        <v>100000308830</v>
      </c>
      <c r="C9161" s="34">
        <v>0</v>
      </c>
      <c r="D9161" s="38" t="s">
        <v>2128</v>
      </c>
      <c r="E9161" s="38" t="s">
        <v>2130</v>
      </c>
      <c r="F9161" s="39">
        <v>16000</v>
      </c>
      <c r="G9161" s="39">
        <v>-7548.49</v>
      </c>
      <c r="H9161" s="39">
        <v>8451.51</v>
      </c>
    </row>
    <row r="9162" spans="1:8">
      <c r="A9162" s="32">
        <v>1648</v>
      </c>
      <c r="B9162" s="37">
        <v>100000308831</v>
      </c>
      <c r="C9162" s="34">
        <v>0</v>
      </c>
      <c r="D9162" s="38" t="s">
        <v>2131</v>
      </c>
      <c r="E9162" s="38" t="s">
        <v>1670</v>
      </c>
      <c r="F9162" s="39">
        <v>1454500</v>
      </c>
      <c r="G9162" s="39">
        <v>-679032.33</v>
      </c>
      <c r="H9162" s="39">
        <v>775467.67</v>
      </c>
    </row>
    <row r="9163" spans="1:8">
      <c r="A9163" s="32">
        <v>1649</v>
      </c>
      <c r="B9163" s="37">
        <v>100000308832</v>
      </c>
      <c r="C9163" s="34">
        <v>0</v>
      </c>
      <c r="D9163" s="38" t="s">
        <v>2131</v>
      </c>
      <c r="E9163" s="38" t="s">
        <v>1670</v>
      </c>
      <c r="F9163" s="39">
        <v>1454500</v>
      </c>
      <c r="G9163" s="39">
        <v>-679032.33</v>
      </c>
      <c r="H9163" s="39">
        <v>775467.67</v>
      </c>
    </row>
    <row r="9164" spans="1:8">
      <c r="A9164" s="32">
        <v>1650</v>
      </c>
      <c r="B9164" s="37">
        <v>100000308833</v>
      </c>
      <c r="C9164" s="34">
        <v>0</v>
      </c>
      <c r="D9164" s="38" t="s">
        <v>2132</v>
      </c>
      <c r="E9164" s="38" t="s">
        <v>2133</v>
      </c>
      <c r="F9164" s="39">
        <v>350000</v>
      </c>
      <c r="G9164" s="39">
        <v>-164931.51</v>
      </c>
      <c r="H9164" s="39">
        <v>185068.49</v>
      </c>
    </row>
    <row r="9165" spans="1:8">
      <c r="A9165" s="32">
        <v>1651</v>
      </c>
      <c r="B9165" s="37">
        <v>100000309816</v>
      </c>
      <c r="C9165" s="34">
        <v>0</v>
      </c>
      <c r="D9165" s="38" t="s">
        <v>2134</v>
      </c>
      <c r="E9165" s="38" t="s">
        <v>2000</v>
      </c>
      <c r="F9165" s="39">
        <v>120000</v>
      </c>
      <c r="G9165" s="39">
        <v>-56153.42</v>
      </c>
      <c r="H9165" s="39">
        <v>63846.58</v>
      </c>
    </row>
    <row r="9166" spans="1:8">
      <c r="A9166" s="32">
        <v>1652</v>
      </c>
      <c r="B9166" s="37">
        <v>100000309817</v>
      </c>
      <c r="C9166" s="34">
        <v>0</v>
      </c>
      <c r="D9166" s="38" t="s">
        <v>2134</v>
      </c>
      <c r="E9166" s="38" t="s">
        <v>2000</v>
      </c>
      <c r="F9166" s="39">
        <v>120000</v>
      </c>
      <c r="G9166" s="39">
        <v>-56153.42</v>
      </c>
      <c r="H9166" s="39">
        <v>63846.58</v>
      </c>
    </row>
    <row r="9167" spans="1:8">
      <c r="A9167" s="32">
        <v>1653</v>
      </c>
      <c r="B9167" s="37">
        <v>100000309818</v>
      </c>
      <c r="C9167" s="34">
        <v>0</v>
      </c>
      <c r="D9167" s="38" t="s">
        <v>2135</v>
      </c>
      <c r="E9167" s="38" t="s">
        <v>2136</v>
      </c>
      <c r="F9167" s="39">
        <v>18500</v>
      </c>
      <c r="G9167" s="39">
        <v>-8596.16</v>
      </c>
      <c r="H9167" s="39">
        <v>9903.84</v>
      </c>
    </row>
    <row r="9168" spans="1:8">
      <c r="A9168" s="32">
        <v>1654</v>
      </c>
      <c r="B9168" s="37">
        <v>100000309819</v>
      </c>
      <c r="C9168" s="34">
        <v>0</v>
      </c>
      <c r="D9168" s="38" t="s">
        <v>2135</v>
      </c>
      <c r="E9168" s="38" t="s">
        <v>2136</v>
      </c>
      <c r="F9168" s="39">
        <v>18500</v>
      </c>
      <c r="G9168" s="39">
        <v>-8596.16</v>
      </c>
      <c r="H9168" s="39">
        <v>9903.84</v>
      </c>
    </row>
    <row r="9169" spans="1:8">
      <c r="A9169" s="32">
        <v>1655</v>
      </c>
      <c r="B9169" s="37">
        <v>100000309972</v>
      </c>
      <c r="C9169" s="34">
        <v>0</v>
      </c>
      <c r="D9169" s="38" t="s">
        <v>212</v>
      </c>
      <c r="E9169" s="38" t="s">
        <v>2137</v>
      </c>
      <c r="F9169" s="39">
        <v>1466666.67</v>
      </c>
      <c r="G9169" s="39">
        <v>-432984.55</v>
      </c>
      <c r="H9169" s="39">
        <v>1033682.12</v>
      </c>
    </row>
    <row r="9170" spans="1:8">
      <c r="A9170" s="32"/>
      <c r="B9170" s="37">
        <v>100000309972</v>
      </c>
      <c r="C9170" s="34">
        <v>1</v>
      </c>
      <c r="D9170" s="38" t="s">
        <v>212</v>
      </c>
      <c r="E9170" s="38" t="s">
        <v>2137</v>
      </c>
      <c r="F9170" s="39">
        <v>533333.32999999996</v>
      </c>
      <c r="G9170" s="39">
        <v>-533332.32999999996</v>
      </c>
      <c r="H9170" s="39">
        <v>1</v>
      </c>
    </row>
    <row r="9171" spans="1:8">
      <c r="A9171" s="32">
        <v>1656</v>
      </c>
      <c r="B9171" s="37">
        <v>100000309996</v>
      </c>
      <c r="C9171" s="34">
        <v>0</v>
      </c>
      <c r="D9171" s="38" t="s">
        <v>2138</v>
      </c>
      <c r="E9171" s="38" t="s">
        <v>2139</v>
      </c>
      <c r="F9171" s="39">
        <v>68857.710000000006</v>
      </c>
      <c r="G9171" s="39">
        <v>-31957.52</v>
      </c>
      <c r="H9171" s="39">
        <v>36900.19</v>
      </c>
    </row>
    <row r="9172" spans="1:8">
      <c r="A9172" s="32">
        <v>1657</v>
      </c>
      <c r="B9172" s="37">
        <v>100000309997</v>
      </c>
      <c r="C9172" s="34">
        <v>0</v>
      </c>
      <c r="D9172" s="38" t="s">
        <v>2138</v>
      </c>
      <c r="E9172" s="38" t="s">
        <v>2139</v>
      </c>
      <c r="F9172" s="39">
        <v>68857.710000000006</v>
      </c>
      <c r="G9172" s="39">
        <v>-31957.52</v>
      </c>
      <c r="H9172" s="39">
        <v>36900.19</v>
      </c>
    </row>
    <row r="9173" spans="1:8">
      <c r="A9173" s="32">
        <v>1658</v>
      </c>
      <c r="B9173" s="37">
        <v>100000309998</v>
      </c>
      <c r="C9173" s="34">
        <v>0</v>
      </c>
      <c r="D9173" s="38" t="s">
        <v>2138</v>
      </c>
      <c r="E9173" s="38" t="s">
        <v>2139</v>
      </c>
      <c r="F9173" s="39">
        <v>68857.710000000006</v>
      </c>
      <c r="G9173" s="39">
        <v>-31957.52</v>
      </c>
      <c r="H9173" s="39">
        <v>36900.19</v>
      </c>
    </row>
    <row r="9174" spans="1:8">
      <c r="A9174" s="32">
        <v>1659</v>
      </c>
      <c r="B9174" s="37">
        <v>100000309999</v>
      </c>
      <c r="C9174" s="34">
        <v>0</v>
      </c>
      <c r="D9174" s="38" t="s">
        <v>2138</v>
      </c>
      <c r="E9174" s="38" t="s">
        <v>2139</v>
      </c>
      <c r="F9174" s="39">
        <v>68857.710000000006</v>
      </c>
      <c r="G9174" s="39">
        <v>-31957.52</v>
      </c>
      <c r="H9174" s="39">
        <v>36900.19</v>
      </c>
    </row>
    <row r="9175" spans="1:8">
      <c r="A9175" s="32">
        <v>1660</v>
      </c>
      <c r="B9175" s="37">
        <v>100000310000</v>
      </c>
      <c r="C9175" s="34">
        <v>0</v>
      </c>
      <c r="D9175" s="38" t="s">
        <v>2138</v>
      </c>
      <c r="E9175" s="38" t="s">
        <v>2139</v>
      </c>
      <c r="F9175" s="39">
        <v>68857.710000000006</v>
      </c>
      <c r="G9175" s="39">
        <v>-31957.52</v>
      </c>
      <c r="H9175" s="39">
        <v>36900.19</v>
      </c>
    </row>
    <row r="9176" spans="1:8">
      <c r="A9176" s="32">
        <v>1661</v>
      </c>
      <c r="B9176" s="37">
        <v>100000310001</v>
      </c>
      <c r="C9176" s="34">
        <v>0</v>
      </c>
      <c r="D9176" s="38" t="s">
        <v>2138</v>
      </c>
      <c r="E9176" s="38" t="s">
        <v>2139</v>
      </c>
      <c r="F9176" s="39">
        <v>68857.710000000006</v>
      </c>
      <c r="G9176" s="39">
        <v>-31957.52</v>
      </c>
      <c r="H9176" s="39">
        <v>36900.19</v>
      </c>
    </row>
    <row r="9177" spans="1:8">
      <c r="A9177" s="32">
        <v>1662</v>
      </c>
      <c r="B9177" s="37">
        <v>100000310040</v>
      </c>
      <c r="C9177" s="34">
        <v>0</v>
      </c>
      <c r="D9177" s="38" t="s">
        <v>212</v>
      </c>
      <c r="E9177" s="38" t="s">
        <v>2140</v>
      </c>
      <c r="F9177" s="39">
        <v>106666.67</v>
      </c>
      <c r="G9177" s="39">
        <v>-34620.660000000003</v>
      </c>
      <c r="H9177" s="39">
        <v>72046.009999999995</v>
      </c>
    </row>
    <row r="9178" spans="1:8">
      <c r="A9178" s="32"/>
      <c r="B9178" s="37">
        <v>100000310040</v>
      </c>
      <c r="C9178" s="34">
        <v>1</v>
      </c>
      <c r="D9178" s="38" t="s">
        <v>212</v>
      </c>
      <c r="E9178" s="38" t="s">
        <v>2140</v>
      </c>
      <c r="F9178" s="39">
        <v>53333.33</v>
      </c>
      <c r="G9178" s="39">
        <v>-53332.33</v>
      </c>
      <c r="H9178" s="39">
        <v>1</v>
      </c>
    </row>
    <row r="9179" spans="1:8">
      <c r="A9179" s="32">
        <v>1663</v>
      </c>
      <c r="B9179" s="37">
        <v>100000310041</v>
      </c>
      <c r="C9179" s="34">
        <v>0</v>
      </c>
      <c r="D9179" s="38" t="s">
        <v>212</v>
      </c>
      <c r="E9179" s="38" t="s">
        <v>2141</v>
      </c>
      <c r="F9179" s="39">
        <v>300000</v>
      </c>
      <c r="G9179" s="39">
        <v>-97370.58</v>
      </c>
      <c r="H9179" s="39">
        <v>202629.42</v>
      </c>
    </row>
    <row r="9180" spans="1:8">
      <c r="A9180" s="32"/>
      <c r="B9180" s="37">
        <v>100000310041</v>
      </c>
      <c r="C9180" s="34">
        <v>1</v>
      </c>
      <c r="D9180" s="38" t="s">
        <v>212</v>
      </c>
      <c r="E9180" s="38" t="s">
        <v>2141</v>
      </c>
      <c r="F9180" s="39">
        <v>150000</v>
      </c>
      <c r="G9180" s="39">
        <v>-149999</v>
      </c>
      <c r="H9180" s="39">
        <v>1</v>
      </c>
    </row>
    <row r="9181" spans="1:8">
      <c r="A9181" s="32">
        <v>1664</v>
      </c>
      <c r="B9181" s="37">
        <v>100000312003</v>
      </c>
      <c r="C9181" s="34">
        <v>0</v>
      </c>
      <c r="D9181" s="38" t="s">
        <v>1027</v>
      </c>
      <c r="E9181" s="38" t="s">
        <v>2142</v>
      </c>
      <c r="F9181" s="39">
        <v>330000</v>
      </c>
      <c r="G9181" s="39">
        <v>-149358.9</v>
      </c>
      <c r="H9181" s="39">
        <v>180641.1</v>
      </c>
    </row>
    <row r="9182" spans="1:8">
      <c r="A9182" s="32">
        <v>1665</v>
      </c>
      <c r="B9182" s="37">
        <v>100000312017</v>
      </c>
      <c r="C9182" s="34">
        <v>0</v>
      </c>
      <c r="D9182" s="38" t="s">
        <v>2143</v>
      </c>
      <c r="E9182" s="38" t="s">
        <v>2144</v>
      </c>
      <c r="F9182" s="39">
        <v>1400000</v>
      </c>
      <c r="G9182" s="39">
        <v>-644383.56000000006</v>
      </c>
      <c r="H9182" s="39">
        <v>755616.44</v>
      </c>
    </row>
    <row r="9183" spans="1:8">
      <c r="A9183" s="32">
        <v>1666</v>
      </c>
      <c r="B9183" s="37">
        <v>100000312018</v>
      </c>
      <c r="C9183" s="34">
        <v>0</v>
      </c>
      <c r="D9183" s="38" t="s">
        <v>2145</v>
      </c>
      <c r="E9183" s="38" t="s">
        <v>2146</v>
      </c>
      <c r="F9183" s="39">
        <v>620000</v>
      </c>
      <c r="G9183" s="39">
        <v>-283331.51</v>
      </c>
      <c r="H9183" s="39">
        <v>336668.49</v>
      </c>
    </row>
    <row r="9184" spans="1:8">
      <c r="A9184" s="32">
        <v>1667</v>
      </c>
      <c r="B9184" s="37">
        <v>100000312121</v>
      </c>
      <c r="C9184" s="34">
        <v>0</v>
      </c>
      <c r="D9184" s="38" t="s">
        <v>2147</v>
      </c>
      <c r="E9184" s="38" t="s">
        <v>2148</v>
      </c>
      <c r="F9184" s="39">
        <v>620000</v>
      </c>
      <c r="G9184" s="39">
        <v>-269402.74</v>
      </c>
      <c r="H9184" s="39">
        <v>350597.26</v>
      </c>
    </row>
    <row r="9185" spans="1:8">
      <c r="A9185" s="32">
        <v>1668</v>
      </c>
      <c r="B9185" s="37">
        <v>100000312122</v>
      </c>
      <c r="C9185" s="34">
        <v>0</v>
      </c>
      <c r="D9185" s="38" t="s">
        <v>1027</v>
      </c>
      <c r="E9185" s="38" t="s">
        <v>2149</v>
      </c>
      <c r="F9185" s="39">
        <v>218600</v>
      </c>
      <c r="G9185" s="39">
        <v>-98938.96</v>
      </c>
      <c r="H9185" s="39">
        <v>119661.04</v>
      </c>
    </row>
    <row r="9186" spans="1:8">
      <c r="A9186" s="32">
        <v>1669</v>
      </c>
      <c r="B9186" s="37">
        <v>100000312331</v>
      </c>
      <c r="C9186" s="34">
        <v>0</v>
      </c>
      <c r="D9186" s="38" t="s">
        <v>2147</v>
      </c>
      <c r="E9186" s="38" t="s">
        <v>2150</v>
      </c>
      <c r="F9186" s="39">
        <v>2375000</v>
      </c>
      <c r="G9186" s="39">
        <v>-1031986.3</v>
      </c>
      <c r="H9186" s="39">
        <v>1343013.7</v>
      </c>
    </row>
    <row r="9187" spans="1:8">
      <c r="A9187" s="32">
        <v>1670</v>
      </c>
      <c r="B9187" s="37">
        <v>100000312589</v>
      </c>
      <c r="C9187" s="34">
        <v>0</v>
      </c>
      <c r="D9187" s="38" t="s">
        <v>286</v>
      </c>
      <c r="E9187" s="38" t="s">
        <v>1844</v>
      </c>
      <c r="F9187" s="39">
        <v>40000</v>
      </c>
      <c r="G9187" s="39">
        <v>-18432.88</v>
      </c>
      <c r="H9187" s="39">
        <v>21567.119999999999</v>
      </c>
    </row>
    <row r="9188" spans="1:8">
      <c r="A9188" s="32">
        <v>1671</v>
      </c>
      <c r="B9188" s="37">
        <v>100000312590</v>
      </c>
      <c r="C9188" s="34">
        <v>0</v>
      </c>
      <c r="D9188" s="38" t="s">
        <v>286</v>
      </c>
      <c r="E9188" s="38" t="s">
        <v>1844</v>
      </c>
      <c r="F9188" s="39">
        <v>40000</v>
      </c>
      <c r="G9188" s="39">
        <v>-18432.88</v>
      </c>
      <c r="H9188" s="39">
        <v>21567.119999999999</v>
      </c>
    </row>
    <row r="9189" spans="1:8">
      <c r="A9189" s="32">
        <v>1672</v>
      </c>
      <c r="B9189" s="37">
        <v>100000312591</v>
      </c>
      <c r="C9189" s="34">
        <v>0</v>
      </c>
      <c r="D9189" s="38" t="s">
        <v>2151</v>
      </c>
      <c r="E9189" s="38" t="s">
        <v>2152</v>
      </c>
      <c r="F9189" s="39">
        <v>16478</v>
      </c>
      <c r="G9189" s="39">
        <v>-7620.51</v>
      </c>
      <c r="H9189" s="39">
        <v>8857.49</v>
      </c>
    </row>
    <row r="9190" spans="1:8">
      <c r="A9190" s="32">
        <v>1673</v>
      </c>
      <c r="B9190" s="37">
        <v>100000312592</v>
      </c>
      <c r="C9190" s="34">
        <v>0</v>
      </c>
      <c r="D9190" s="38" t="s">
        <v>2151</v>
      </c>
      <c r="E9190" s="38" t="s">
        <v>2152</v>
      </c>
      <c r="F9190" s="39">
        <v>16478</v>
      </c>
      <c r="G9190" s="39">
        <v>-7620.51</v>
      </c>
      <c r="H9190" s="39">
        <v>8857.49</v>
      </c>
    </row>
    <row r="9191" spans="1:8">
      <c r="A9191" s="32">
        <v>1674</v>
      </c>
      <c r="B9191" s="37">
        <v>100000312593</v>
      </c>
      <c r="C9191" s="34">
        <v>0</v>
      </c>
      <c r="D9191" s="38" t="s">
        <v>2151</v>
      </c>
      <c r="E9191" s="38" t="s">
        <v>2152</v>
      </c>
      <c r="F9191" s="39">
        <v>16478</v>
      </c>
      <c r="G9191" s="39">
        <v>-7620.51</v>
      </c>
      <c r="H9191" s="39">
        <v>8857.49</v>
      </c>
    </row>
    <row r="9192" spans="1:8">
      <c r="A9192" s="32">
        <v>1675</v>
      </c>
      <c r="B9192" s="37">
        <v>100000312594</v>
      </c>
      <c r="C9192" s="34">
        <v>0</v>
      </c>
      <c r="D9192" s="38" t="s">
        <v>2151</v>
      </c>
      <c r="E9192" s="38" t="s">
        <v>2152</v>
      </c>
      <c r="F9192" s="39">
        <v>16478</v>
      </c>
      <c r="G9192" s="39">
        <v>-7620.51</v>
      </c>
      <c r="H9192" s="39">
        <v>8857.49</v>
      </c>
    </row>
    <row r="9193" spans="1:8">
      <c r="A9193" s="32">
        <v>1676</v>
      </c>
      <c r="B9193" s="37">
        <v>100000312595</v>
      </c>
      <c r="C9193" s="34">
        <v>0</v>
      </c>
      <c r="D9193" s="38" t="s">
        <v>2151</v>
      </c>
      <c r="E9193" s="38" t="s">
        <v>2152</v>
      </c>
      <c r="F9193" s="39">
        <v>16478</v>
      </c>
      <c r="G9193" s="39">
        <v>-7620.51</v>
      </c>
      <c r="H9193" s="39">
        <v>8857.49</v>
      </c>
    </row>
    <row r="9194" spans="1:8">
      <c r="A9194" s="32">
        <v>1677</v>
      </c>
      <c r="B9194" s="37">
        <v>100000312596</v>
      </c>
      <c r="C9194" s="34">
        <v>0</v>
      </c>
      <c r="D9194" s="38" t="s">
        <v>2151</v>
      </c>
      <c r="E9194" s="38" t="s">
        <v>2152</v>
      </c>
      <c r="F9194" s="39">
        <v>16478</v>
      </c>
      <c r="G9194" s="39">
        <v>-7620.51</v>
      </c>
      <c r="H9194" s="39">
        <v>8857.49</v>
      </c>
    </row>
    <row r="9195" spans="1:8">
      <c r="A9195" s="32">
        <v>1678</v>
      </c>
      <c r="B9195" s="37">
        <v>100000312633</v>
      </c>
      <c r="C9195" s="34">
        <v>0</v>
      </c>
      <c r="D9195" s="38" t="s">
        <v>2145</v>
      </c>
      <c r="E9195" s="38" t="s">
        <v>1818</v>
      </c>
      <c r="F9195" s="39">
        <v>35000</v>
      </c>
      <c r="G9195" s="39">
        <v>-15994.52</v>
      </c>
      <c r="H9195" s="39">
        <v>19005.48</v>
      </c>
    </row>
    <row r="9196" spans="1:8">
      <c r="A9196" s="32">
        <v>1679</v>
      </c>
      <c r="B9196" s="37">
        <v>100000312634</v>
      </c>
      <c r="C9196" s="34">
        <v>0</v>
      </c>
      <c r="D9196" s="38" t="s">
        <v>2145</v>
      </c>
      <c r="E9196" s="38" t="s">
        <v>1818</v>
      </c>
      <c r="F9196" s="39">
        <v>35000</v>
      </c>
      <c r="G9196" s="39">
        <v>-15994.52</v>
      </c>
      <c r="H9196" s="39">
        <v>19005.48</v>
      </c>
    </row>
    <row r="9197" spans="1:8">
      <c r="A9197" s="32">
        <v>1680</v>
      </c>
      <c r="B9197" s="37">
        <v>100000312635</v>
      </c>
      <c r="C9197" s="34">
        <v>0</v>
      </c>
      <c r="D9197" s="38" t="s">
        <v>2145</v>
      </c>
      <c r="E9197" s="38" t="s">
        <v>1818</v>
      </c>
      <c r="F9197" s="39">
        <v>35000</v>
      </c>
      <c r="G9197" s="39">
        <v>-15994.52</v>
      </c>
      <c r="H9197" s="39">
        <v>19005.48</v>
      </c>
    </row>
    <row r="9198" spans="1:8">
      <c r="A9198" s="32">
        <v>1681</v>
      </c>
      <c r="B9198" s="37">
        <v>100000312636</v>
      </c>
      <c r="C9198" s="34">
        <v>0</v>
      </c>
      <c r="D9198" s="38" t="s">
        <v>2145</v>
      </c>
      <c r="E9198" s="38" t="s">
        <v>1818</v>
      </c>
      <c r="F9198" s="39">
        <v>35000</v>
      </c>
      <c r="G9198" s="39">
        <v>-15994.52</v>
      </c>
      <c r="H9198" s="39">
        <v>19005.48</v>
      </c>
    </row>
    <row r="9199" spans="1:8">
      <c r="A9199" s="32">
        <v>1682</v>
      </c>
      <c r="B9199" s="37">
        <v>100000312637</v>
      </c>
      <c r="C9199" s="34">
        <v>0</v>
      </c>
      <c r="D9199" s="38" t="s">
        <v>2145</v>
      </c>
      <c r="E9199" s="38" t="s">
        <v>1818</v>
      </c>
      <c r="F9199" s="39">
        <v>35000</v>
      </c>
      <c r="G9199" s="39">
        <v>-15994.52</v>
      </c>
      <c r="H9199" s="39">
        <v>19005.48</v>
      </c>
    </row>
    <row r="9200" spans="1:8">
      <c r="A9200" s="32">
        <v>1683</v>
      </c>
      <c r="B9200" s="37">
        <v>100000312638</v>
      </c>
      <c r="C9200" s="34">
        <v>0</v>
      </c>
      <c r="D9200" s="38" t="s">
        <v>2145</v>
      </c>
      <c r="E9200" s="38" t="s">
        <v>1818</v>
      </c>
      <c r="F9200" s="39">
        <v>35000</v>
      </c>
      <c r="G9200" s="39">
        <v>-15994.52</v>
      </c>
      <c r="H9200" s="39">
        <v>19005.48</v>
      </c>
    </row>
    <row r="9201" spans="1:8">
      <c r="A9201" s="32">
        <v>1684</v>
      </c>
      <c r="B9201" s="37">
        <v>100000312639</v>
      </c>
      <c r="C9201" s="34">
        <v>0</v>
      </c>
      <c r="D9201" s="38" t="s">
        <v>2145</v>
      </c>
      <c r="E9201" s="38" t="s">
        <v>1818</v>
      </c>
      <c r="F9201" s="39">
        <v>35000</v>
      </c>
      <c r="G9201" s="39">
        <v>-15994.52</v>
      </c>
      <c r="H9201" s="39">
        <v>19005.48</v>
      </c>
    </row>
    <row r="9202" spans="1:8">
      <c r="A9202" s="32">
        <v>1685</v>
      </c>
      <c r="B9202" s="37">
        <v>100000312640</v>
      </c>
      <c r="C9202" s="34">
        <v>0</v>
      </c>
      <c r="D9202" s="38" t="s">
        <v>2145</v>
      </c>
      <c r="E9202" s="38" t="s">
        <v>1818</v>
      </c>
      <c r="F9202" s="39">
        <v>35000</v>
      </c>
      <c r="G9202" s="39">
        <v>-15994.52</v>
      </c>
      <c r="H9202" s="39">
        <v>19005.48</v>
      </c>
    </row>
    <row r="9203" spans="1:8">
      <c r="A9203" s="32">
        <v>1686</v>
      </c>
      <c r="B9203" s="37">
        <v>100000312641</v>
      </c>
      <c r="C9203" s="34">
        <v>0</v>
      </c>
      <c r="D9203" s="38" t="s">
        <v>2145</v>
      </c>
      <c r="E9203" s="38" t="s">
        <v>1818</v>
      </c>
      <c r="F9203" s="39">
        <v>35000</v>
      </c>
      <c r="G9203" s="39">
        <v>-15994.52</v>
      </c>
      <c r="H9203" s="39">
        <v>19005.48</v>
      </c>
    </row>
    <row r="9204" spans="1:8">
      <c r="A9204" s="32">
        <v>1687</v>
      </c>
      <c r="B9204" s="37">
        <v>100000312642</v>
      </c>
      <c r="C9204" s="34">
        <v>0</v>
      </c>
      <c r="D9204" s="38" t="s">
        <v>2145</v>
      </c>
      <c r="E9204" s="38" t="s">
        <v>1818</v>
      </c>
      <c r="F9204" s="39">
        <v>35000</v>
      </c>
      <c r="G9204" s="39">
        <v>-15994.52</v>
      </c>
      <c r="H9204" s="39">
        <v>19005.48</v>
      </c>
    </row>
    <row r="9205" spans="1:8">
      <c r="A9205" s="32">
        <v>1688</v>
      </c>
      <c r="B9205" s="37">
        <v>100000312643</v>
      </c>
      <c r="C9205" s="34">
        <v>0</v>
      </c>
      <c r="D9205" s="38" t="s">
        <v>2145</v>
      </c>
      <c r="E9205" s="38" t="s">
        <v>1818</v>
      </c>
      <c r="F9205" s="39">
        <v>35000</v>
      </c>
      <c r="G9205" s="39">
        <v>-15994.52</v>
      </c>
      <c r="H9205" s="39">
        <v>19005.48</v>
      </c>
    </row>
    <row r="9206" spans="1:8">
      <c r="A9206" s="32">
        <v>1689</v>
      </c>
      <c r="B9206" s="37">
        <v>100000312644</v>
      </c>
      <c r="C9206" s="34">
        <v>0</v>
      </c>
      <c r="D9206" s="38" t="s">
        <v>2145</v>
      </c>
      <c r="E9206" s="38" t="s">
        <v>1818</v>
      </c>
      <c r="F9206" s="39">
        <v>35000</v>
      </c>
      <c r="G9206" s="39">
        <v>-15994.52</v>
      </c>
      <c r="H9206" s="39">
        <v>19005.48</v>
      </c>
    </row>
    <row r="9207" spans="1:8">
      <c r="A9207" s="32">
        <v>1690</v>
      </c>
      <c r="B9207" s="37">
        <v>100000312645</v>
      </c>
      <c r="C9207" s="34">
        <v>0</v>
      </c>
      <c r="D9207" s="38" t="s">
        <v>2145</v>
      </c>
      <c r="E9207" s="38" t="s">
        <v>1818</v>
      </c>
      <c r="F9207" s="39">
        <v>35000</v>
      </c>
      <c r="G9207" s="39">
        <v>-15994.52</v>
      </c>
      <c r="H9207" s="39">
        <v>19005.48</v>
      </c>
    </row>
    <row r="9208" spans="1:8">
      <c r="A9208" s="32">
        <v>1691</v>
      </c>
      <c r="B9208" s="37">
        <v>100000312646</v>
      </c>
      <c r="C9208" s="34">
        <v>0</v>
      </c>
      <c r="D9208" s="38" t="s">
        <v>2145</v>
      </c>
      <c r="E9208" s="38" t="s">
        <v>1818</v>
      </c>
      <c r="F9208" s="39">
        <v>35000</v>
      </c>
      <c r="G9208" s="39">
        <v>-15994.52</v>
      </c>
      <c r="H9208" s="39">
        <v>19005.48</v>
      </c>
    </row>
    <row r="9209" spans="1:8">
      <c r="A9209" s="32">
        <v>1692</v>
      </c>
      <c r="B9209" s="37">
        <v>100000312647</v>
      </c>
      <c r="C9209" s="34">
        <v>0</v>
      </c>
      <c r="D9209" s="38" t="s">
        <v>2145</v>
      </c>
      <c r="E9209" s="38" t="s">
        <v>1818</v>
      </c>
      <c r="F9209" s="39">
        <v>35000</v>
      </c>
      <c r="G9209" s="39">
        <v>-15994.52</v>
      </c>
      <c r="H9209" s="39">
        <v>19005.48</v>
      </c>
    </row>
    <row r="9210" spans="1:8">
      <c r="A9210" s="32">
        <v>1693</v>
      </c>
      <c r="B9210" s="37">
        <v>100000312884</v>
      </c>
      <c r="C9210" s="34">
        <v>0</v>
      </c>
      <c r="D9210" s="38" t="s">
        <v>212</v>
      </c>
      <c r="E9210" s="38" t="s">
        <v>2153</v>
      </c>
      <c r="F9210" s="39">
        <v>243033.33</v>
      </c>
      <c r="G9210" s="39">
        <v>-67131.58</v>
      </c>
      <c r="H9210" s="39">
        <v>175901.75</v>
      </c>
    </row>
    <row r="9211" spans="1:8">
      <c r="A9211" s="32"/>
      <c r="B9211" s="37">
        <v>100000312884</v>
      </c>
      <c r="C9211" s="34">
        <v>1</v>
      </c>
      <c r="D9211" s="38" t="s">
        <v>212</v>
      </c>
      <c r="E9211" s="38" t="s">
        <v>2153</v>
      </c>
      <c r="F9211" s="39">
        <v>73966.67</v>
      </c>
      <c r="G9211" s="39">
        <v>-73965.67</v>
      </c>
      <c r="H9211" s="39">
        <v>1</v>
      </c>
    </row>
    <row r="9212" spans="1:8">
      <c r="A9212" s="32">
        <v>1694</v>
      </c>
      <c r="B9212" s="37">
        <v>100000312983</v>
      </c>
      <c r="C9212" s="34">
        <v>0</v>
      </c>
      <c r="D9212" s="38" t="s">
        <v>2154</v>
      </c>
      <c r="E9212" s="38" t="s">
        <v>2155</v>
      </c>
      <c r="F9212" s="39">
        <v>26800</v>
      </c>
      <c r="G9212" s="39">
        <v>-12305.97</v>
      </c>
      <c r="H9212" s="39">
        <v>14494.03</v>
      </c>
    </row>
    <row r="9213" spans="1:8">
      <c r="A9213" s="32">
        <v>1695</v>
      </c>
      <c r="B9213" s="37">
        <v>100000312984</v>
      </c>
      <c r="C9213" s="34">
        <v>0</v>
      </c>
      <c r="D9213" s="38" t="s">
        <v>2154</v>
      </c>
      <c r="E9213" s="38" t="s">
        <v>2155</v>
      </c>
      <c r="F9213" s="39">
        <v>26800</v>
      </c>
      <c r="G9213" s="39">
        <v>-12305.97</v>
      </c>
      <c r="H9213" s="39">
        <v>14494.03</v>
      </c>
    </row>
    <row r="9214" spans="1:8">
      <c r="A9214" s="32">
        <v>1696</v>
      </c>
      <c r="B9214" s="37">
        <v>100000312985</v>
      </c>
      <c r="C9214" s="34">
        <v>0</v>
      </c>
      <c r="D9214" s="38" t="s">
        <v>1025</v>
      </c>
      <c r="E9214" s="38" t="s">
        <v>2156</v>
      </c>
      <c r="F9214" s="39">
        <v>26800</v>
      </c>
      <c r="G9214" s="39">
        <v>-12203.18</v>
      </c>
      <c r="H9214" s="39">
        <v>14596.82</v>
      </c>
    </row>
    <row r="9215" spans="1:8">
      <c r="A9215" s="32">
        <v>1697</v>
      </c>
      <c r="B9215" s="37">
        <v>100000313098</v>
      </c>
      <c r="C9215" s="34">
        <v>0</v>
      </c>
      <c r="D9215" s="38" t="s">
        <v>2138</v>
      </c>
      <c r="E9215" s="38" t="s">
        <v>974</v>
      </c>
      <c r="F9215" s="39">
        <v>22000</v>
      </c>
      <c r="G9215" s="39">
        <v>-10210.41</v>
      </c>
      <c r="H9215" s="39">
        <v>11789.59</v>
      </c>
    </row>
    <row r="9216" spans="1:8">
      <c r="A9216" s="32">
        <v>1698</v>
      </c>
      <c r="B9216" s="37">
        <v>100000313099</v>
      </c>
      <c r="C9216" s="34">
        <v>0</v>
      </c>
      <c r="D9216" s="38" t="s">
        <v>2138</v>
      </c>
      <c r="E9216" s="38" t="s">
        <v>974</v>
      </c>
      <c r="F9216" s="39">
        <v>22000</v>
      </c>
      <c r="G9216" s="39">
        <v>-10210.41</v>
      </c>
      <c r="H9216" s="39">
        <v>11789.59</v>
      </c>
    </row>
    <row r="9217" spans="1:8">
      <c r="A9217" s="32">
        <v>1699</v>
      </c>
      <c r="B9217" s="37">
        <v>100000313100</v>
      </c>
      <c r="C9217" s="34">
        <v>0</v>
      </c>
      <c r="D9217" s="38" t="s">
        <v>2138</v>
      </c>
      <c r="E9217" s="38" t="s">
        <v>974</v>
      </c>
      <c r="F9217" s="39">
        <v>22000</v>
      </c>
      <c r="G9217" s="39">
        <v>-10210.41</v>
      </c>
      <c r="H9217" s="39">
        <v>11789.59</v>
      </c>
    </row>
    <row r="9218" spans="1:8">
      <c r="A9218" s="32">
        <v>1700</v>
      </c>
      <c r="B9218" s="37">
        <v>100000313110</v>
      </c>
      <c r="C9218" s="34">
        <v>0</v>
      </c>
      <c r="D9218" s="38" t="s">
        <v>2157</v>
      </c>
      <c r="E9218" s="38" t="s">
        <v>2158</v>
      </c>
      <c r="F9218" s="39">
        <v>590000</v>
      </c>
      <c r="G9218" s="39">
        <v>-269298.63</v>
      </c>
      <c r="H9218" s="39">
        <v>320701.37</v>
      </c>
    </row>
    <row r="9219" spans="1:8">
      <c r="A9219" s="32">
        <v>1701</v>
      </c>
      <c r="B9219" s="37">
        <v>100000313212</v>
      </c>
      <c r="C9219" s="34">
        <v>0</v>
      </c>
      <c r="D9219" s="38" t="s">
        <v>212</v>
      </c>
      <c r="E9219" s="38" t="s">
        <v>2159</v>
      </c>
      <c r="F9219" s="39">
        <v>6750788.0899999999</v>
      </c>
      <c r="G9219" s="39">
        <v>-1947816.87</v>
      </c>
      <c r="H9219" s="39">
        <v>4802971.22</v>
      </c>
    </row>
    <row r="9220" spans="1:8">
      <c r="A9220" s="32"/>
      <c r="B9220" s="37">
        <v>100000313212</v>
      </c>
      <c r="C9220" s="34">
        <v>1</v>
      </c>
      <c r="D9220" s="38" t="s">
        <v>212</v>
      </c>
      <c r="E9220" s="38" t="s">
        <v>2159</v>
      </c>
      <c r="F9220" s="39">
        <v>2250262.7000000002</v>
      </c>
      <c r="G9220" s="39">
        <v>-2250261.7000000002</v>
      </c>
      <c r="H9220" s="39">
        <v>1</v>
      </c>
    </row>
    <row r="9221" spans="1:8">
      <c r="A9221" s="32">
        <v>1702</v>
      </c>
      <c r="B9221" s="37">
        <v>100000313460</v>
      </c>
      <c r="C9221" s="34">
        <v>0</v>
      </c>
      <c r="D9221" s="38" t="s">
        <v>2147</v>
      </c>
      <c r="E9221" s="38" t="s">
        <v>2160</v>
      </c>
      <c r="F9221" s="39">
        <v>2790000</v>
      </c>
      <c r="G9221" s="39">
        <v>-1212312.33</v>
      </c>
      <c r="H9221" s="39">
        <v>1577687.67</v>
      </c>
    </row>
    <row r="9222" spans="1:8">
      <c r="A9222" s="32">
        <v>1703</v>
      </c>
      <c r="B9222" s="37">
        <v>100000313461</v>
      </c>
      <c r="C9222" s="34">
        <v>0</v>
      </c>
      <c r="D9222" s="38" t="s">
        <v>2147</v>
      </c>
      <c r="E9222" s="38" t="s">
        <v>2161</v>
      </c>
      <c r="F9222" s="39">
        <v>459000</v>
      </c>
      <c r="G9222" s="39">
        <v>-199444.93</v>
      </c>
      <c r="H9222" s="39">
        <v>259555.07</v>
      </c>
    </row>
    <row r="9223" spans="1:8">
      <c r="A9223" s="32">
        <v>1704</v>
      </c>
      <c r="B9223" s="37">
        <v>100000313462</v>
      </c>
      <c r="C9223" s="34">
        <v>0</v>
      </c>
      <c r="D9223" s="38" t="s">
        <v>2147</v>
      </c>
      <c r="E9223" s="38" t="s">
        <v>2161</v>
      </c>
      <c r="F9223" s="39">
        <v>459000</v>
      </c>
      <c r="G9223" s="39">
        <v>-199444.93</v>
      </c>
      <c r="H9223" s="39">
        <v>259555.07</v>
      </c>
    </row>
    <row r="9224" spans="1:8">
      <c r="A9224" s="32">
        <v>1705</v>
      </c>
      <c r="B9224" s="37">
        <v>100000313463</v>
      </c>
      <c r="C9224" s="34">
        <v>0</v>
      </c>
      <c r="D9224" s="38" t="s">
        <v>2147</v>
      </c>
      <c r="E9224" s="38" t="s">
        <v>2161</v>
      </c>
      <c r="F9224" s="39">
        <v>459000</v>
      </c>
      <c r="G9224" s="39">
        <v>-199444.93</v>
      </c>
      <c r="H9224" s="39">
        <v>259555.07</v>
      </c>
    </row>
    <row r="9225" spans="1:8">
      <c r="A9225" s="32">
        <v>1706</v>
      </c>
      <c r="B9225" s="37">
        <v>100000313464</v>
      </c>
      <c r="C9225" s="34">
        <v>0</v>
      </c>
      <c r="D9225" s="38" t="s">
        <v>2147</v>
      </c>
      <c r="E9225" s="38" t="s">
        <v>2161</v>
      </c>
      <c r="F9225" s="39">
        <v>459000</v>
      </c>
      <c r="G9225" s="39">
        <v>-199444.93</v>
      </c>
      <c r="H9225" s="39">
        <v>259555.07</v>
      </c>
    </row>
    <row r="9226" spans="1:8">
      <c r="A9226" s="32">
        <v>1707</v>
      </c>
      <c r="B9226" s="37">
        <v>100000313465</v>
      </c>
      <c r="C9226" s="34">
        <v>0</v>
      </c>
      <c r="D9226" s="38" t="s">
        <v>2147</v>
      </c>
      <c r="E9226" s="38" t="s">
        <v>2161</v>
      </c>
      <c r="F9226" s="39">
        <v>459000</v>
      </c>
      <c r="G9226" s="39">
        <v>-199444.93</v>
      </c>
      <c r="H9226" s="39">
        <v>259555.07</v>
      </c>
    </row>
    <row r="9227" spans="1:8">
      <c r="A9227" s="32">
        <v>1708</v>
      </c>
      <c r="B9227" s="37">
        <v>100000313466</v>
      </c>
      <c r="C9227" s="34">
        <v>0</v>
      </c>
      <c r="D9227" s="38" t="s">
        <v>2147</v>
      </c>
      <c r="E9227" s="38" t="s">
        <v>2161</v>
      </c>
      <c r="F9227" s="39">
        <v>459000</v>
      </c>
      <c r="G9227" s="39">
        <v>-199444.93</v>
      </c>
      <c r="H9227" s="39">
        <v>259555.07</v>
      </c>
    </row>
    <row r="9228" spans="1:8">
      <c r="A9228" s="32">
        <v>1709</v>
      </c>
      <c r="B9228" s="37">
        <v>100000313467</v>
      </c>
      <c r="C9228" s="34">
        <v>0</v>
      </c>
      <c r="D9228" s="38" t="s">
        <v>2147</v>
      </c>
      <c r="E9228" s="38" t="s">
        <v>2161</v>
      </c>
      <c r="F9228" s="39">
        <v>459000</v>
      </c>
      <c r="G9228" s="39">
        <v>-199444.93</v>
      </c>
      <c r="H9228" s="39">
        <v>259555.07</v>
      </c>
    </row>
    <row r="9229" spans="1:8">
      <c r="A9229" s="32">
        <v>1710</v>
      </c>
      <c r="B9229" s="37">
        <v>100000313468</v>
      </c>
      <c r="C9229" s="34">
        <v>0</v>
      </c>
      <c r="D9229" s="38" t="s">
        <v>2147</v>
      </c>
      <c r="E9229" s="38" t="s">
        <v>2161</v>
      </c>
      <c r="F9229" s="39">
        <v>459000</v>
      </c>
      <c r="G9229" s="39">
        <v>-199444.93</v>
      </c>
      <c r="H9229" s="39">
        <v>259555.07</v>
      </c>
    </row>
    <row r="9230" spans="1:8">
      <c r="A9230" s="32">
        <v>1711</v>
      </c>
      <c r="B9230" s="37">
        <v>100000313469</v>
      </c>
      <c r="C9230" s="34">
        <v>0</v>
      </c>
      <c r="D9230" s="38" t="s">
        <v>2147</v>
      </c>
      <c r="E9230" s="38" t="s">
        <v>2161</v>
      </c>
      <c r="F9230" s="39">
        <v>459000</v>
      </c>
      <c r="G9230" s="39">
        <v>-199444.93</v>
      </c>
      <c r="H9230" s="39">
        <v>259555.07</v>
      </c>
    </row>
    <row r="9231" spans="1:8">
      <c r="A9231" s="32">
        <v>1712</v>
      </c>
      <c r="B9231" s="37">
        <v>100000313514</v>
      </c>
      <c r="C9231" s="34">
        <v>0</v>
      </c>
      <c r="D9231" s="38" t="s">
        <v>2162</v>
      </c>
      <c r="E9231" s="38" t="s">
        <v>2163</v>
      </c>
      <c r="F9231" s="39">
        <v>199555</v>
      </c>
      <c r="G9231" s="39">
        <v>-89444.38</v>
      </c>
      <c r="H9231" s="39">
        <v>110110.62</v>
      </c>
    </row>
    <row r="9232" spans="1:8">
      <c r="A9232" s="32">
        <v>1713</v>
      </c>
      <c r="B9232" s="37">
        <v>100000313691</v>
      </c>
      <c r="C9232" s="34">
        <v>0</v>
      </c>
      <c r="D9232" s="38" t="s">
        <v>2164</v>
      </c>
      <c r="E9232" s="38" t="s">
        <v>2165</v>
      </c>
      <c r="F9232" s="39">
        <v>140000</v>
      </c>
      <c r="G9232" s="39">
        <v>-62827.4</v>
      </c>
      <c r="H9232" s="39">
        <v>77172.600000000006</v>
      </c>
    </row>
    <row r="9233" spans="1:8">
      <c r="A9233" s="32">
        <v>1714</v>
      </c>
      <c r="B9233" s="37">
        <v>100000313815</v>
      </c>
      <c r="C9233" s="34">
        <v>0</v>
      </c>
      <c r="D9233" s="38" t="s">
        <v>91</v>
      </c>
      <c r="E9233" s="38" t="s">
        <v>2107</v>
      </c>
      <c r="F9233" s="39">
        <v>1192500</v>
      </c>
      <c r="G9233" s="39">
        <v>-538421.92000000004</v>
      </c>
      <c r="H9233" s="39">
        <v>654078.07999999996</v>
      </c>
    </row>
    <row r="9234" spans="1:8">
      <c r="A9234" s="32">
        <v>1715</v>
      </c>
      <c r="B9234" s="37">
        <v>100000313816</v>
      </c>
      <c r="C9234" s="34">
        <v>0</v>
      </c>
      <c r="D9234" s="38" t="s">
        <v>91</v>
      </c>
      <c r="E9234" s="38" t="s">
        <v>2107</v>
      </c>
      <c r="F9234" s="39">
        <v>1192500</v>
      </c>
      <c r="G9234" s="39">
        <v>-538421.92000000004</v>
      </c>
      <c r="H9234" s="39">
        <v>654078.07999999996</v>
      </c>
    </row>
    <row r="9235" spans="1:8">
      <c r="A9235" s="32">
        <v>1716</v>
      </c>
      <c r="B9235" s="37">
        <v>100000313852</v>
      </c>
      <c r="C9235" s="34">
        <v>0</v>
      </c>
      <c r="D9235" s="38" t="s">
        <v>212</v>
      </c>
      <c r="E9235" s="38" t="s">
        <v>2166</v>
      </c>
      <c r="F9235" s="39">
        <v>60000</v>
      </c>
      <c r="G9235" s="39">
        <v>-17311.91</v>
      </c>
      <c r="H9235" s="39">
        <v>42688.09</v>
      </c>
    </row>
    <row r="9236" spans="1:8">
      <c r="A9236" s="32"/>
      <c r="B9236" s="37">
        <v>100000313852</v>
      </c>
      <c r="C9236" s="34">
        <v>1</v>
      </c>
      <c r="D9236" s="38" t="s">
        <v>212</v>
      </c>
      <c r="E9236" s="38" t="s">
        <v>2166</v>
      </c>
      <c r="F9236" s="39">
        <v>20000</v>
      </c>
      <c r="G9236" s="39">
        <v>-19999</v>
      </c>
      <c r="H9236" s="39">
        <v>1</v>
      </c>
    </row>
    <row r="9237" spans="1:8">
      <c r="A9237" s="32">
        <v>1717</v>
      </c>
      <c r="B9237" s="37">
        <v>100000313918</v>
      </c>
      <c r="C9237" s="34">
        <v>0</v>
      </c>
      <c r="D9237" s="38" t="s">
        <v>212</v>
      </c>
      <c r="E9237" s="38" t="s">
        <v>2167</v>
      </c>
      <c r="F9237" s="39">
        <v>35250</v>
      </c>
      <c r="G9237" s="39">
        <v>-9736.89</v>
      </c>
      <c r="H9237" s="39">
        <v>25513.11</v>
      </c>
    </row>
    <row r="9238" spans="1:8">
      <c r="A9238" s="32"/>
      <c r="B9238" s="37">
        <v>100000313918</v>
      </c>
      <c r="C9238" s="34">
        <v>1</v>
      </c>
      <c r="D9238" s="38" t="s">
        <v>212</v>
      </c>
      <c r="E9238" s="38" t="s">
        <v>2167</v>
      </c>
      <c r="F9238" s="39">
        <v>9750</v>
      </c>
      <c r="G9238" s="39">
        <v>-9749</v>
      </c>
      <c r="H9238" s="39">
        <v>1</v>
      </c>
    </row>
    <row r="9239" spans="1:8">
      <c r="A9239" s="32">
        <v>1718</v>
      </c>
      <c r="B9239" s="37">
        <v>100000314272</v>
      </c>
      <c r="C9239" s="34">
        <v>0</v>
      </c>
      <c r="D9239" s="38" t="s">
        <v>2168</v>
      </c>
      <c r="E9239" s="38" t="s">
        <v>2169</v>
      </c>
      <c r="F9239" s="39">
        <v>200000</v>
      </c>
      <c r="G9239" s="39">
        <v>-89534.25</v>
      </c>
      <c r="H9239" s="39">
        <v>110465.75</v>
      </c>
    </row>
    <row r="9240" spans="1:8">
      <c r="A9240" s="32">
        <v>1719</v>
      </c>
      <c r="B9240" s="37">
        <v>100000314273</v>
      </c>
      <c r="C9240" s="34">
        <v>0</v>
      </c>
      <c r="D9240" s="38" t="s">
        <v>2168</v>
      </c>
      <c r="E9240" s="38" t="s">
        <v>2169</v>
      </c>
      <c r="F9240" s="39">
        <v>200000</v>
      </c>
      <c r="G9240" s="39">
        <v>-89534.25</v>
      </c>
      <c r="H9240" s="39">
        <v>110465.75</v>
      </c>
    </row>
    <row r="9241" spans="1:8">
      <c r="A9241" s="32">
        <v>1720</v>
      </c>
      <c r="B9241" s="37">
        <v>100000314277</v>
      </c>
      <c r="C9241" s="34">
        <v>0</v>
      </c>
      <c r="D9241" s="38" t="s">
        <v>2170</v>
      </c>
      <c r="E9241" s="38" t="s">
        <v>1644</v>
      </c>
      <c r="F9241" s="39">
        <v>148409</v>
      </c>
      <c r="G9241" s="39">
        <v>-64812.04</v>
      </c>
      <c r="H9241" s="39">
        <v>83596.960000000006</v>
      </c>
    </row>
    <row r="9242" spans="1:8">
      <c r="A9242" s="32">
        <v>1721</v>
      </c>
      <c r="B9242" s="37">
        <v>100000314278</v>
      </c>
      <c r="C9242" s="34">
        <v>0</v>
      </c>
      <c r="D9242" s="38" t="s">
        <v>2170</v>
      </c>
      <c r="E9242" s="38" t="s">
        <v>1644</v>
      </c>
      <c r="F9242" s="39">
        <v>148409</v>
      </c>
      <c r="G9242" s="39">
        <v>-64812.04</v>
      </c>
      <c r="H9242" s="39">
        <v>83596.960000000006</v>
      </c>
    </row>
    <row r="9243" spans="1:8">
      <c r="A9243" s="32">
        <v>1722</v>
      </c>
      <c r="B9243" s="37">
        <v>100000314279</v>
      </c>
      <c r="C9243" s="34">
        <v>0</v>
      </c>
      <c r="D9243" s="38" t="s">
        <v>2170</v>
      </c>
      <c r="E9243" s="38" t="s">
        <v>1644</v>
      </c>
      <c r="F9243" s="39">
        <v>148409</v>
      </c>
      <c r="G9243" s="39">
        <v>-64812.04</v>
      </c>
      <c r="H9243" s="39">
        <v>83596.960000000006</v>
      </c>
    </row>
    <row r="9244" spans="1:8">
      <c r="A9244" s="32">
        <v>1723</v>
      </c>
      <c r="B9244" s="37">
        <v>100000314280</v>
      </c>
      <c r="C9244" s="34">
        <v>0</v>
      </c>
      <c r="D9244" s="38" t="s">
        <v>2170</v>
      </c>
      <c r="E9244" s="38" t="s">
        <v>1644</v>
      </c>
      <c r="F9244" s="39">
        <v>148409</v>
      </c>
      <c r="G9244" s="39">
        <v>-64812.04</v>
      </c>
      <c r="H9244" s="39">
        <v>83596.960000000006</v>
      </c>
    </row>
    <row r="9245" spans="1:8">
      <c r="A9245" s="32">
        <v>1724</v>
      </c>
      <c r="B9245" s="37">
        <v>100000314281</v>
      </c>
      <c r="C9245" s="34">
        <v>0</v>
      </c>
      <c r="D9245" s="38" t="s">
        <v>2170</v>
      </c>
      <c r="E9245" s="38" t="s">
        <v>1644</v>
      </c>
      <c r="F9245" s="39">
        <v>148409</v>
      </c>
      <c r="G9245" s="39">
        <v>-64812.04</v>
      </c>
      <c r="H9245" s="39">
        <v>83596.960000000006</v>
      </c>
    </row>
    <row r="9246" spans="1:8">
      <c r="A9246" s="32">
        <v>1725</v>
      </c>
      <c r="B9246" s="37">
        <v>100000314282</v>
      </c>
      <c r="C9246" s="34">
        <v>0</v>
      </c>
      <c r="D9246" s="38" t="s">
        <v>2170</v>
      </c>
      <c r="E9246" s="38" t="s">
        <v>1644</v>
      </c>
      <c r="F9246" s="39">
        <v>148409</v>
      </c>
      <c r="G9246" s="39">
        <v>-64812.04</v>
      </c>
      <c r="H9246" s="39">
        <v>83596.960000000006</v>
      </c>
    </row>
    <row r="9247" spans="1:8">
      <c r="A9247" s="32">
        <v>1726</v>
      </c>
      <c r="B9247" s="37">
        <v>100000314283</v>
      </c>
      <c r="C9247" s="34">
        <v>0</v>
      </c>
      <c r="D9247" s="38" t="s">
        <v>2171</v>
      </c>
      <c r="E9247" s="38" t="s">
        <v>2172</v>
      </c>
      <c r="F9247" s="39">
        <v>32600</v>
      </c>
      <c r="G9247" s="39">
        <v>-13951.01</v>
      </c>
      <c r="H9247" s="39">
        <v>18648.990000000002</v>
      </c>
    </row>
    <row r="9248" spans="1:8">
      <c r="A9248" s="32">
        <v>1727</v>
      </c>
      <c r="B9248" s="37">
        <v>100000314284</v>
      </c>
      <c r="C9248" s="34">
        <v>0</v>
      </c>
      <c r="D9248" s="38" t="s">
        <v>2171</v>
      </c>
      <c r="E9248" s="38" t="s">
        <v>2172</v>
      </c>
      <c r="F9248" s="39">
        <v>32600</v>
      </c>
      <c r="G9248" s="39">
        <v>-13951.01</v>
      </c>
      <c r="H9248" s="39">
        <v>18648.990000000002</v>
      </c>
    </row>
    <row r="9249" spans="1:8">
      <c r="A9249" s="32">
        <v>1728</v>
      </c>
      <c r="B9249" s="37">
        <v>100000314285</v>
      </c>
      <c r="C9249" s="34">
        <v>0</v>
      </c>
      <c r="D9249" s="38" t="s">
        <v>2171</v>
      </c>
      <c r="E9249" s="38" t="s">
        <v>1875</v>
      </c>
      <c r="F9249" s="39">
        <v>26800</v>
      </c>
      <c r="G9249" s="39">
        <v>-11468.93</v>
      </c>
      <c r="H9249" s="39">
        <v>15331.07</v>
      </c>
    </row>
    <row r="9250" spans="1:8">
      <c r="A9250" s="32">
        <v>1729</v>
      </c>
      <c r="B9250" s="37">
        <v>100000314288</v>
      </c>
      <c r="C9250" s="34">
        <v>0</v>
      </c>
      <c r="D9250" s="38" t="s">
        <v>2171</v>
      </c>
      <c r="E9250" s="38" t="s">
        <v>2173</v>
      </c>
      <c r="F9250" s="39">
        <v>12840</v>
      </c>
      <c r="G9250" s="39">
        <v>-5494.82</v>
      </c>
      <c r="H9250" s="39">
        <v>7345.18</v>
      </c>
    </row>
    <row r="9251" spans="1:8">
      <c r="A9251" s="32">
        <v>1730</v>
      </c>
      <c r="B9251" s="37">
        <v>100000314289</v>
      </c>
      <c r="C9251" s="34">
        <v>0</v>
      </c>
      <c r="D9251" s="38" t="s">
        <v>2171</v>
      </c>
      <c r="E9251" s="38" t="s">
        <v>2173</v>
      </c>
      <c r="F9251" s="39">
        <v>12840</v>
      </c>
      <c r="G9251" s="39">
        <v>-5494.82</v>
      </c>
      <c r="H9251" s="39">
        <v>7345.18</v>
      </c>
    </row>
    <row r="9252" spans="1:8">
      <c r="A9252" s="32">
        <v>1731</v>
      </c>
      <c r="B9252" s="37">
        <v>100000314343</v>
      </c>
      <c r="C9252" s="34">
        <v>0</v>
      </c>
      <c r="D9252" s="38" t="s">
        <v>2174</v>
      </c>
      <c r="E9252" s="38" t="s">
        <v>2175</v>
      </c>
      <c r="F9252" s="39">
        <v>133750</v>
      </c>
      <c r="G9252" s="39">
        <v>-59363.01</v>
      </c>
      <c r="H9252" s="39">
        <v>74386.990000000005</v>
      </c>
    </row>
    <row r="9253" spans="1:8">
      <c r="A9253" s="32">
        <v>1732</v>
      </c>
      <c r="B9253" s="37">
        <v>100000314344</v>
      </c>
      <c r="C9253" s="34">
        <v>0</v>
      </c>
      <c r="D9253" s="38" t="s">
        <v>2174</v>
      </c>
      <c r="E9253" s="38" t="s">
        <v>2175</v>
      </c>
      <c r="F9253" s="39">
        <v>133750</v>
      </c>
      <c r="G9253" s="39">
        <v>-59363.01</v>
      </c>
      <c r="H9253" s="39">
        <v>74386.990000000005</v>
      </c>
    </row>
    <row r="9254" spans="1:8">
      <c r="A9254" s="32">
        <v>1733</v>
      </c>
      <c r="B9254" s="37">
        <v>100000314463</v>
      </c>
      <c r="C9254" s="34">
        <v>0</v>
      </c>
      <c r="D9254" s="38" t="s">
        <v>2176</v>
      </c>
      <c r="E9254" s="38" t="s">
        <v>1657</v>
      </c>
      <c r="F9254" s="39">
        <v>95000</v>
      </c>
      <c r="G9254" s="39">
        <v>-41956.160000000003</v>
      </c>
      <c r="H9254" s="39">
        <v>53043.839999999997</v>
      </c>
    </row>
    <row r="9255" spans="1:8">
      <c r="A9255" s="32">
        <v>1734</v>
      </c>
      <c r="B9255" s="37">
        <v>100000314464</v>
      </c>
      <c r="C9255" s="34">
        <v>0</v>
      </c>
      <c r="D9255" s="38" t="s">
        <v>2177</v>
      </c>
      <c r="E9255" s="38" t="s">
        <v>2000</v>
      </c>
      <c r="F9255" s="39">
        <v>120000</v>
      </c>
      <c r="G9255" s="39">
        <v>-52471.23</v>
      </c>
      <c r="H9255" s="39">
        <v>67528.77</v>
      </c>
    </row>
    <row r="9256" spans="1:8">
      <c r="A9256" s="32">
        <v>1735</v>
      </c>
      <c r="B9256" s="37">
        <v>100000314465</v>
      </c>
      <c r="C9256" s="34">
        <v>0</v>
      </c>
      <c r="D9256" s="38" t="s">
        <v>2178</v>
      </c>
      <c r="E9256" s="38" t="s">
        <v>2179</v>
      </c>
      <c r="F9256" s="39">
        <v>18692</v>
      </c>
      <c r="G9256" s="39">
        <v>-8111.82</v>
      </c>
      <c r="H9256" s="39">
        <v>10580.18</v>
      </c>
    </row>
    <row r="9257" spans="1:8">
      <c r="A9257" s="32">
        <v>1736</v>
      </c>
      <c r="B9257" s="37">
        <v>100000314466</v>
      </c>
      <c r="C9257" s="34">
        <v>0</v>
      </c>
      <c r="D9257" s="38" t="s">
        <v>2178</v>
      </c>
      <c r="E9257" s="38" t="s">
        <v>2179</v>
      </c>
      <c r="F9257" s="39">
        <v>18692</v>
      </c>
      <c r="G9257" s="39">
        <v>-8111.82</v>
      </c>
      <c r="H9257" s="39">
        <v>10580.18</v>
      </c>
    </row>
    <row r="9258" spans="1:8">
      <c r="A9258" s="32">
        <v>1737</v>
      </c>
      <c r="B9258" s="37">
        <v>100000314467</v>
      </c>
      <c r="C9258" s="34">
        <v>0</v>
      </c>
      <c r="D9258" s="38" t="s">
        <v>2178</v>
      </c>
      <c r="E9258" s="38" t="s">
        <v>2180</v>
      </c>
      <c r="F9258" s="39">
        <v>28040</v>
      </c>
      <c r="G9258" s="39">
        <v>-12168.59</v>
      </c>
      <c r="H9258" s="39">
        <v>15871.41</v>
      </c>
    </row>
    <row r="9259" spans="1:8">
      <c r="A9259" s="32">
        <v>1738</v>
      </c>
      <c r="B9259" s="37">
        <v>100000314468</v>
      </c>
      <c r="C9259" s="34">
        <v>0</v>
      </c>
      <c r="D9259" s="38" t="s">
        <v>2178</v>
      </c>
      <c r="E9259" s="38" t="s">
        <v>2180</v>
      </c>
      <c r="F9259" s="39">
        <v>28040</v>
      </c>
      <c r="G9259" s="39">
        <v>-12168.59</v>
      </c>
      <c r="H9259" s="39">
        <v>15871.41</v>
      </c>
    </row>
    <row r="9260" spans="1:8">
      <c r="A9260" s="32">
        <v>1739</v>
      </c>
      <c r="B9260" s="37">
        <v>100000314718</v>
      </c>
      <c r="C9260" s="34">
        <v>0</v>
      </c>
      <c r="D9260" s="38" t="s">
        <v>2181</v>
      </c>
      <c r="E9260" s="38" t="s">
        <v>2182</v>
      </c>
      <c r="F9260" s="39">
        <v>60000</v>
      </c>
      <c r="G9260" s="39">
        <v>-25084.93</v>
      </c>
      <c r="H9260" s="39">
        <v>34915.07</v>
      </c>
    </row>
    <row r="9261" spans="1:8">
      <c r="A9261" s="32">
        <v>1740</v>
      </c>
      <c r="B9261" s="37">
        <v>100000314719</v>
      </c>
      <c r="C9261" s="34">
        <v>0</v>
      </c>
      <c r="D9261" s="38" t="s">
        <v>2181</v>
      </c>
      <c r="E9261" s="38" t="s">
        <v>2182</v>
      </c>
      <c r="F9261" s="39">
        <v>60000</v>
      </c>
      <c r="G9261" s="39">
        <v>-25084.93</v>
      </c>
      <c r="H9261" s="39">
        <v>34915.07</v>
      </c>
    </row>
    <row r="9262" spans="1:8">
      <c r="A9262" s="32">
        <v>1741</v>
      </c>
      <c r="B9262" s="37">
        <v>100000314720</v>
      </c>
      <c r="C9262" s="34">
        <v>0</v>
      </c>
      <c r="D9262" s="38" t="s">
        <v>2181</v>
      </c>
      <c r="E9262" s="38" t="s">
        <v>2182</v>
      </c>
      <c r="F9262" s="39">
        <v>60000</v>
      </c>
      <c r="G9262" s="39">
        <v>-25084.93</v>
      </c>
      <c r="H9262" s="39">
        <v>34915.07</v>
      </c>
    </row>
    <row r="9263" spans="1:8">
      <c r="A9263" s="32">
        <v>1742</v>
      </c>
      <c r="B9263" s="37">
        <v>100000314721</v>
      </c>
      <c r="C9263" s="34">
        <v>0</v>
      </c>
      <c r="D9263" s="38" t="s">
        <v>2181</v>
      </c>
      <c r="E9263" s="38" t="s">
        <v>2182</v>
      </c>
      <c r="F9263" s="39">
        <v>60000</v>
      </c>
      <c r="G9263" s="39">
        <v>-25084.93</v>
      </c>
      <c r="H9263" s="39">
        <v>34915.07</v>
      </c>
    </row>
    <row r="9264" spans="1:8">
      <c r="A9264" s="32">
        <v>1743</v>
      </c>
      <c r="B9264" s="37">
        <v>100000314722</v>
      </c>
      <c r="C9264" s="34">
        <v>0</v>
      </c>
      <c r="D9264" s="38" t="s">
        <v>2181</v>
      </c>
      <c r="E9264" s="38" t="s">
        <v>2182</v>
      </c>
      <c r="F9264" s="39">
        <v>60000</v>
      </c>
      <c r="G9264" s="39">
        <v>-25084.93</v>
      </c>
      <c r="H9264" s="39">
        <v>34915.07</v>
      </c>
    </row>
    <row r="9265" spans="1:8">
      <c r="A9265" s="32">
        <v>1744</v>
      </c>
      <c r="B9265" s="37">
        <v>100000314723</v>
      </c>
      <c r="C9265" s="34">
        <v>0</v>
      </c>
      <c r="D9265" s="38" t="s">
        <v>2181</v>
      </c>
      <c r="E9265" s="38" t="s">
        <v>2182</v>
      </c>
      <c r="F9265" s="39">
        <v>60000</v>
      </c>
      <c r="G9265" s="39">
        <v>-25084.93</v>
      </c>
      <c r="H9265" s="39">
        <v>34915.07</v>
      </c>
    </row>
    <row r="9266" spans="1:8">
      <c r="A9266" s="32">
        <v>1745</v>
      </c>
      <c r="B9266" s="37">
        <v>100000314724</v>
      </c>
      <c r="C9266" s="34">
        <v>0</v>
      </c>
      <c r="D9266" s="38" t="s">
        <v>2181</v>
      </c>
      <c r="E9266" s="38" t="s">
        <v>2182</v>
      </c>
      <c r="F9266" s="39">
        <v>60000</v>
      </c>
      <c r="G9266" s="39">
        <v>-25084.93</v>
      </c>
      <c r="H9266" s="39">
        <v>34915.07</v>
      </c>
    </row>
    <row r="9267" spans="1:8">
      <c r="A9267" s="32">
        <v>1746</v>
      </c>
      <c r="B9267" s="37">
        <v>100000314725</v>
      </c>
      <c r="C9267" s="34">
        <v>0</v>
      </c>
      <c r="D9267" s="38" t="s">
        <v>2181</v>
      </c>
      <c r="E9267" s="38" t="s">
        <v>2182</v>
      </c>
      <c r="F9267" s="39">
        <v>60000</v>
      </c>
      <c r="G9267" s="39">
        <v>-25084.93</v>
      </c>
      <c r="H9267" s="39">
        <v>34915.07</v>
      </c>
    </row>
    <row r="9268" spans="1:8">
      <c r="A9268" s="32">
        <v>1747</v>
      </c>
      <c r="B9268" s="37">
        <v>100000314726</v>
      </c>
      <c r="C9268" s="34">
        <v>0</v>
      </c>
      <c r="D9268" s="38" t="s">
        <v>2181</v>
      </c>
      <c r="E9268" s="38" t="s">
        <v>2182</v>
      </c>
      <c r="F9268" s="39">
        <v>60000</v>
      </c>
      <c r="G9268" s="39">
        <v>-25084.93</v>
      </c>
      <c r="H9268" s="39">
        <v>34915.07</v>
      </c>
    </row>
    <row r="9269" spans="1:8">
      <c r="A9269" s="32">
        <v>1748</v>
      </c>
      <c r="B9269" s="37">
        <v>100000314727</v>
      </c>
      <c r="C9269" s="34">
        <v>0</v>
      </c>
      <c r="D9269" s="38" t="s">
        <v>2181</v>
      </c>
      <c r="E9269" s="38" t="s">
        <v>2182</v>
      </c>
      <c r="F9269" s="39">
        <v>60000</v>
      </c>
      <c r="G9269" s="39">
        <v>-25084.93</v>
      </c>
      <c r="H9269" s="39">
        <v>34915.07</v>
      </c>
    </row>
    <row r="9270" spans="1:8">
      <c r="A9270" s="32">
        <v>1749</v>
      </c>
      <c r="B9270" s="37">
        <v>100000314728</v>
      </c>
      <c r="C9270" s="34">
        <v>0</v>
      </c>
      <c r="D9270" s="38" t="s">
        <v>2181</v>
      </c>
      <c r="E9270" s="38" t="s">
        <v>2182</v>
      </c>
      <c r="F9270" s="39">
        <v>60000</v>
      </c>
      <c r="G9270" s="39">
        <v>-25084.93</v>
      </c>
      <c r="H9270" s="39">
        <v>34915.07</v>
      </c>
    </row>
    <row r="9271" spans="1:8">
      <c r="A9271" s="32">
        <v>1750</v>
      </c>
      <c r="B9271" s="37">
        <v>100000314729</v>
      </c>
      <c r="C9271" s="34">
        <v>0</v>
      </c>
      <c r="D9271" s="38" t="s">
        <v>2181</v>
      </c>
      <c r="E9271" s="38" t="s">
        <v>2182</v>
      </c>
      <c r="F9271" s="39">
        <v>60000</v>
      </c>
      <c r="G9271" s="39">
        <v>-25084.93</v>
      </c>
      <c r="H9271" s="39">
        <v>34915.07</v>
      </c>
    </row>
    <row r="9272" spans="1:8">
      <c r="A9272" s="32">
        <v>1751</v>
      </c>
      <c r="B9272" s="37">
        <v>100000314730</v>
      </c>
      <c r="C9272" s="34">
        <v>0</v>
      </c>
      <c r="D9272" s="38" t="s">
        <v>2181</v>
      </c>
      <c r="E9272" s="38" t="s">
        <v>2182</v>
      </c>
      <c r="F9272" s="39">
        <v>60000</v>
      </c>
      <c r="G9272" s="39">
        <v>-25084.93</v>
      </c>
      <c r="H9272" s="39">
        <v>34915.07</v>
      </c>
    </row>
    <row r="9273" spans="1:8">
      <c r="A9273" s="32">
        <v>1752</v>
      </c>
      <c r="B9273" s="37">
        <v>100000314833</v>
      </c>
      <c r="C9273" s="34">
        <v>0</v>
      </c>
      <c r="D9273" s="38" t="s">
        <v>2170</v>
      </c>
      <c r="E9273" s="38" t="s">
        <v>2183</v>
      </c>
      <c r="F9273" s="39">
        <v>14500</v>
      </c>
      <c r="G9273" s="39">
        <v>-6332.33</v>
      </c>
      <c r="H9273" s="39">
        <v>8167.67</v>
      </c>
    </row>
    <row r="9274" spans="1:8">
      <c r="A9274" s="32">
        <v>1753</v>
      </c>
      <c r="B9274" s="37">
        <v>100000314834</v>
      </c>
      <c r="C9274" s="34">
        <v>0</v>
      </c>
      <c r="D9274" s="38" t="s">
        <v>2170</v>
      </c>
      <c r="E9274" s="38" t="s">
        <v>2183</v>
      </c>
      <c r="F9274" s="39">
        <v>14500</v>
      </c>
      <c r="G9274" s="39">
        <v>-6332.33</v>
      </c>
      <c r="H9274" s="39">
        <v>8167.67</v>
      </c>
    </row>
    <row r="9275" spans="1:8">
      <c r="A9275" s="32">
        <v>1754</v>
      </c>
      <c r="B9275" s="37">
        <v>100000314835</v>
      </c>
      <c r="C9275" s="34">
        <v>0</v>
      </c>
      <c r="D9275" s="38" t="s">
        <v>2178</v>
      </c>
      <c r="E9275" s="38" t="s">
        <v>2184</v>
      </c>
      <c r="F9275" s="39">
        <v>30000</v>
      </c>
      <c r="G9275" s="39">
        <v>-13019.18</v>
      </c>
      <c r="H9275" s="39">
        <v>16980.82</v>
      </c>
    </row>
    <row r="9276" spans="1:8">
      <c r="A9276" s="32">
        <v>1755</v>
      </c>
      <c r="B9276" s="37">
        <v>100000314836</v>
      </c>
      <c r="C9276" s="34">
        <v>0</v>
      </c>
      <c r="D9276" s="38" t="s">
        <v>2178</v>
      </c>
      <c r="E9276" s="38" t="s">
        <v>2184</v>
      </c>
      <c r="F9276" s="39">
        <v>30000</v>
      </c>
      <c r="G9276" s="39">
        <v>-13019.18</v>
      </c>
      <c r="H9276" s="39">
        <v>16980.82</v>
      </c>
    </row>
    <row r="9277" spans="1:8">
      <c r="A9277" s="32">
        <v>1756</v>
      </c>
      <c r="B9277" s="37">
        <v>100000314879</v>
      </c>
      <c r="C9277" s="34">
        <v>0</v>
      </c>
      <c r="D9277" s="38" t="s">
        <v>212</v>
      </c>
      <c r="E9277" s="38" t="s">
        <v>2185</v>
      </c>
      <c r="F9277" s="39">
        <v>7362.3</v>
      </c>
      <c r="G9277" s="39">
        <v>-2078.71</v>
      </c>
      <c r="H9277" s="39">
        <v>5283.59</v>
      </c>
    </row>
    <row r="9278" spans="1:8">
      <c r="A9278" s="32"/>
      <c r="B9278" s="37">
        <v>100000314879</v>
      </c>
      <c r="C9278" s="34">
        <v>1</v>
      </c>
      <c r="D9278" s="38" t="s">
        <v>212</v>
      </c>
      <c r="E9278" s="38" t="s">
        <v>2185</v>
      </c>
      <c r="F9278" s="39">
        <v>2240.6999999999998</v>
      </c>
      <c r="G9278" s="39">
        <v>-2239.6999999999998</v>
      </c>
      <c r="H9278" s="39">
        <v>1</v>
      </c>
    </row>
    <row r="9279" spans="1:8">
      <c r="A9279" s="32">
        <v>1757</v>
      </c>
      <c r="B9279" s="37">
        <v>100000316139</v>
      </c>
      <c r="C9279" s="34">
        <v>0</v>
      </c>
      <c r="D9279" s="38" t="s">
        <v>212</v>
      </c>
      <c r="E9279" s="38" t="s">
        <v>2186</v>
      </c>
      <c r="F9279" s="39">
        <v>221950</v>
      </c>
      <c r="G9279" s="39">
        <v>-62666.37</v>
      </c>
      <c r="H9279" s="39">
        <v>159283.63</v>
      </c>
    </row>
    <row r="9280" spans="1:8">
      <c r="A9280" s="32"/>
      <c r="B9280" s="37">
        <v>100000316139</v>
      </c>
      <c r="C9280" s="34">
        <v>1</v>
      </c>
      <c r="D9280" s="38" t="s">
        <v>212</v>
      </c>
      <c r="E9280" s="38" t="s">
        <v>2186</v>
      </c>
      <c r="F9280" s="39">
        <v>67550</v>
      </c>
      <c r="G9280" s="39">
        <v>-67549</v>
      </c>
      <c r="H9280" s="39">
        <v>1</v>
      </c>
    </row>
    <row r="9281" spans="1:8">
      <c r="A9281" s="32">
        <v>1758</v>
      </c>
      <c r="B9281" s="37">
        <v>100000317536</v>
      </c>
      <c r="C9281" s="34">
        <v>0</v>
      </c>
      <c r="D9281" s="38" t="s">
        <v>287</v>
      </c>
      <c r="E9281" s="38" t="s">
        <v>2187</v>
      </c>
      <c r="F9281" s="39">
        <v>275000</v>
      </c>
      <c r="G9281" s="39">
        <v>-111356.16</v>
      </c>
      <c r="H9281" s="39">
        <v>163643.84</v>
      </c>
    </row>
    <row r="9282" spans="1:8">
      <c r="A9282" s="32">
        <v>1759</v>
      </c>
      <c r="B9282" s="37">
        <v>100000317537</v>
      </c>
      <c r="C9282" s="34">
        <v>0</v>
      </c>
      <c r="D9282" s="38" t="s">
        <v>287</v>
      </c>
      <c r="E9282" s="38" t="s">
        <v>2187</v>
      </c>
      <c r="F9282" s="39">
        <v>275000</v>
      </c>
      <c r="G9282" s="39">
        <v>-111356.16</v>
      </c>
      <c r="H9282" s="39">
        <v>163643.84</v>
      </c>
    </row>
    <row r="9283" spans="1:8">
      <c r="A9283" s="32">
        <v>1760</v>
      </c>
      <c r="B9283" s="37">
        <v>100000317538</v>
      </c>
      <c r="C9283" s="34">
        <v>0</v>
      </c>
      <c r="D9283" s="38" t="s">
        <v>287</v>
      </c>
      <c r="E9283" s="38" t="s">
        <v>2187</v>
      </c>
      <c r="F9283" s="39">
        <v>275000</v>
      </c>
      <c r="G9283" s="39">
        <v>-111356.16</v>
      </c>
      <c r="H9283" s="39">
        <v>163643.84</v>
      </c>
    </row>
    <row r="9284" spans="1:8">
      <c r="A9284" s="32">
        <v>1761</v>
      </c>
      <c r="B9284" s="37">
        <v>100000317539</v>
      </c>
      <c r="C9284" s="34">
        <v>0</v>
      </c>
      <c r="D9284" s="38" t="s">
        <v>2188</v>
      </c>
      <c r="E9284" s="38" t="s">
        <v>2189</v>
      </c>
      <c r="F9284" s="39">
        <v>199555</v>
      </c>
      <c r="G9284" s="39">
        <v>-80368.73</v>
      </c>
      <c r="H9284" s="39">
        <v>119186.27</v>
      </c>
    </row>
    <row r="9285" spans="1:8">
      <c r="A9285" s="32">
        <v>1762</v>
      </c>
      <c r="B9285" s="37">
        <v>100000317702</v>
      </c>
      <c r="C9285" s="34">
        <v>0</v>
      </c>
      <c r="D9285" s="38" t="s">
        <v>2190</v>
      </c>
      <c r="E9285" s="38" t="s">
        <v>2191</v>
      </c>
      <c r="F9285" s="39">
        <v>9127</v>
      </c>
      <c r="G9285" s="39">
        <v>-3845.84</v>
      </c>
      <c r="H9285" s="39">
        <v>5281.16</v>
      </c>
    </row>
    <row r="9286" spans="1:8">
      <c r="A9286" s="32">
        <v>1763</v>
      </c>
      <c r="B9286" s="37">
        <v>100000317703</v>
      </c>
      <c r="C9286" s="34">
        <v>0</v>
      </c>
      <c r="D9286" s="38" t="s">
        <v>2192</v>
      </c>
      <c r="E9286" s="38" t="s">
        <v>2193</v>
      </c>
      <c r="F9286" s="39">
        <v>11587</v>
      </c>
      <c r="G9286" s="39">
        <v>-4888.76</v>
      </c>
      <c r="H9286" s="39">
        <v>6698.24</v>
      </c>
    </row>
    <row r="9287" spans="1:8">
      <c r="A9287" s="32">
        <v>1764</v>
      </c>
      <c r="B9287" s="37">
        <v>100000317704</v>
      </c>
      <c r="C9287" s="34">
        <v>0</v>
      </c>
      <c r="D9287" s="38" t="s">
        <v>2192</v>
      </c>
      <c r="E9287" s="38" t="s">
        <v>2194</v>
      </c>
      <c r="F9287" s="39">
        <v>15307</v>
      </c>
      <c r="G9287" s="39">
        <v>-6458.3</v>
      </c>
      <c r="H9287" s="39">
        <v>8848.7000000000007</v>
      </c>
    </row>
    <row r="9288" spans="1:8">
      <c r="A9288" s="32">
        <v>1765</v>
      </c>
      <c r="B9288" s="37">
        <v>100000317709</v>
      </c>
      <c r="C9288" s="34">
        <v>0</v>
      </c>
      <c r="D9288" s="38" t="s">
        <v>2192</v>
      </c>
      <c r="E9288" s="38" t="s">
        <v>2195</v>
      </c>
      <c r="F9288" s="39">
        <v>25951</v>
      </c>
      <c r="G9288" s="39">
        <v>-10949.19</v>
      </c>
      <c r="H9288" s="39">
        <v>15001.81</v>
      </c>
    </row>
    <row r="9289" spans="1:8">
      <c r="A9289" s="32">
        <v>1766</v>
      </c>
      <c r="B9289" s="37">
        <v>100000317710</v>
      </c>
      <c r="C9289" s="34">
        <v>0</v>
      </c>
      <c r="D9289" s="38" t="s">
        <v>2192</v>
      </c>
      <c r="E9289" s="38" t="s">
        <v>2195</v>
      </c>
      <c r="F9289" s="39">
        <v>25951</v>
      </c>
      <c r="G9289" s="39">
        <v>-10949.19</v>
      </c>
      <c r="H9289" s="39">
        <v>15001.81</v>
      </c>
    </row>
    <row r="9290" spans="1:8">
      <c r="A9290" s="32">
        <v>1767</v>
      </c>
      <c r="B9290" s="37">
        <v>100000317711</v>
      </c>
      <c r="C9290" s="34">
        <v>0</v>
      </c>
      <c r="D9290" s="38" t="s">
        <v>2196</v>
      </c>
      <c r="E9290" s="38" t="s">
        <v>2197</v>
      </c>
      <c r="F9290" s="39">
        <v>39000</v>
      </c>
      <c r="G9290" s="39">
        <v>-17288.22</v>
      </c>
      <c r="H9290" s="39">
        <v>21711.78</v>
      </c>
    </row>
    <row r="9291" spans="1:8">
      <c r="A9291" s="32">
        <v>1768</v>
      </c>
      <c r="B9291" s="37">
        <v>100000317712</v>
      </c>
      <c r="C9291" s="34">
        <v>0</v>
      </c>
      <c r="D9291" s="38" t="s">
        <v>212</v>
      </c>
      <c r="E9291" s="38" t="s">
        <v>2198</v>
      </c>
      <c r="F9291" s="39">
        <v>4640000</v>
      </c>
      <c r="G9291" s="39">
        <v>-1255342.47</v>
      </c>
      <c r="H9291" s="39">
        <v>3384657.53</v>
      </c>
    </row>
    <row r="9292" spans="1:8">
      <c r="A9292" s="32"/>
      <c r="B9292" s="37">
        <v>100000317712</v>
      </c>
      <c r="C9292" s="34">
        <v>1</v>
      </c>
      <c r="D9292" s="38" t="s">
        <v>212</v>
      </c>
      <c r="E9292" s="38" t="s">
        <v>2198</v>
      </c>
      <c r="F9292" s="39">
        <v>1160000</v>
      </c>
      <c r="G9292" s="39">
        <v>-1159999</v>
      </c>
      <c r="H9292" s="39">
        <v>1</v>
      </c>
    </row>
    <row r="9293" spans="1:8">
      <c r="A9293" s="32">
        <v>1769</v>
      </c>
      <c r="B9293" s="37">
        <v>100000317713</v>
      </c>
      <c r="C9293" s="34">
        <v>0</v>
      </c>
      <c r="D9293" s="38" t="s">
        <v>212</v>
      </c>
      <c r="E9293" s="38" t="s">
        <v>2199</v>
      </c>
      <c r="F9293" s="39">
        <v>64500</v>
      </c>
      <c r="G9293" s="39">
        <v>-19478.21</v>
      </c>
      <c r="H9293" s="39">
        <v>45021.79</v>
      </c>
    </row>
    <row r="9294" spans="1:8">
      <c r="A9294" s="32"/>
      <c r="B9294" s="37">
        <v>100000317713</v>
      </c>
      <c r="C9294" s="34">
        <v>1</v>
      </c>
      <c r="D9294" s="38" t="s">
        <v>212</v>
      </c>
      <c r="E9294" s="38" t="s">
        <v>2199</v>
      </c>
      <c r="F9294" s="39">
        <v>25500</v>
      </c>
      <c r="G9294" s="39">
        <v>-25499</v>
      </c>
      <c r="H9294" s="39">
        <v>1</v>
      </c>
    </row>
    <row r="9295" spans="1:8">
      <c r="A9295" s="32">
        <v>1770</v>
      </c>
      <c r="B9295" s="37">
        <v>100000317721</v>
      </c>
      <c r="C9295" s="34">
        <v>0</v>
      </c>
      <c r="D9295" s="38" t="s">
        <v>2190</v>
      </c>
      <c r="E9295" s="38" t="s">
        <v>2200</v>
      </c>
      <c r="F9295" s="39">
        <v>12199</v>
      </c>
      <c r="G9295" s="39">
        <v>-5140.29</v>
      </c>
      <c r="H9295" s="39">
        <v>7058.71</v>
      </c>
    </row>
    <row r="9296" spans="1:8">
      <c r="A9296" s="32">
        <v>1771</v>
      </c>
      <c r="B9296" s="37">
        <v>100000317730</v>
      </c>
      <c r="C9296" s="34">
        <v>0</v>
      </c>
      <c r="D9296" s="38" t="s">
        <v>2188</v>
      </c>
      <c r="E9296" s="38" t="s">
        <v>2201</v>
      </c>
      <c r="F9296" s="39">
        <v>12500000</v>
      </c>
      <c r="G9296" s="39">
        <v>-5034246.58</v>
      </c>
      <c r="H9296" s="39">
        <v>7465753.4199999999</v>
      </c>
    </row>
    <row r="9297" spans="1:8">
      <c r="A9297" s="32">
        <v>1772</v>
      </c>
      <c r="B9297" s="37">
        <v>100000317795</v>
      </c>
      <c r="C9297" s="34">
        <v>0</v>
      </c>
      <c r="D9297" s="38" t="s">
        <v>212</v>
      </c>
      <c r="E9297" s="38" t="s">
        <v>2202</v>
      </c>
      <c r="F9297" s="39">
        <v>35250</v>
      </c>
      <c r="G9297" s="39">
        <v>-9736.89</v>
      </c>
      <c r="H9297" s="39">
        <v>25513.11</v>
      </c>
    </row>
    <row r="9298" spans="1:8">
      <c r="A9298" s="32"/>
      <c r="B9298" s="37">
        <v>100000317795</v>
      </c>
      <c r="C9298" s="34">
        <v>1</v>
      </c>
      <c r="D9298" s="38" t="s">
        <v>212</v>
      </c>
      <c r="E9298" s="38" t="s">
        <v>2202</v>
      </c>
      <c r="F9298" s="39">
        <v>9750</v>
      </c>
      <c r="G9298" s="39">
        <v>-9749</v>
      </c>
      <c r="H9298" s="39">
        <v>1</v>
      </c>
    </row>
    <row r="9299" spans="1:8">
      <c r="A9299" s="32">
        <v>1773</v>
      </c>
      <c r="B9299" s="37">
        <v>100000317796</v>
      </c>
      <c r="C9299" s="34">
        <v>0</v>
      </c>
      <c r="D9299" s="38" t="s">
        <v>212</v>
      </c>
      <c r="E9299" s="38" t="s">
        <v>2202</v>
      </c>
      <c r="F9299" s="39">
        <v>35250</v>
      </c>
      <c r="G9299" s="39">
        <v>-9736.89</v>
      </c>
      <c r="H9299" s="39">
        <v>25513.11</v>
      </c>
    </row>
    <row r="9300" spans="1:8">
      <c r="A9300" s="32"/>
      <c r="B9300" s="37">
        <v>100000317796</v>
      </c>
      <c r="C9300" s="34">
        <v>1</v>
      </c>
      <c r="D9300" s="38" t="s">
        <v>212</v>
      </c>
      <c r="E9300" s="38" t="s">
        <v>2202</v>
      </c>
      <c r="F9300" s="39">
        <v>9750</v>
      </c>
      <c r="G9300" s="39">
        <v>-9749</v>
      </c>
      <c r="H9300" s="39">
        <v>1</v>
      </c>
    </row>
    <row r="9301" spans="1:8">
      <c r="A9301" s="32">
        <v>1774</v>
      </c>
      <c r="B9301" s="37">
        <v>100000317797</v>
      </c>
      <c r="C9301" s="34">
        <v>0</v>
      </c>
      <c r="D9301" s="38" t="s">
        <v>212</v>
      </c>
      <c r="E9301" s="38" t="s">
        <v>2203</v>
      </c>
      <c r="F9301" s="39">
        <v>32116.67</v>
      </c>
      <c r="G9301" s="39">
        <v>-8871.39</v>
      </c>
      <c r="H9301" s="39">
        <v>23245.279999999999</v>
      </c>
    </row>
    <row r="9302" spans="1:8">
      <c r="A9302" s="32"/>
      <c r="B9302" s="37">
        <v>100000317797</v>
      </c>
      <c r="C9302" s="34">
        <v>1</v>
      </c>
      <c r="D9302" s="38" t="s">
        <v>212</v>
      </c>
      <c r="E9302" s="38" t="s">
        <v>2203</v>
      </c>
      <c r="F9302" s="39">
        <v>8883.33</v>
      </c>
      <c r="G9302" s="39">
        <v>-8882.33</v>
      </c>
      <c r="H9302" s="39">
        <v>1</v>
      </c>
    </row>
    <row r="9303" spans="1:8">
      <c r="A9303" s="32">
        <v>1775</v>
      </c>
      <c r="B9303" s="37">
        <v>100000317833</v>
      </c>
      <c r="C9303" s="34">
        <v>0</v>
      </c>
      <c r="D9303" s="38" t="s">
        <v>2188</v>
      </c>
      <c r="E9303" s="38" t="s">
        <v>2204</v>
      </c>
      <c r="F9303" s="39">
        <v>1390000</v>
      </c>
      <c r="G9303" s="39">
        <v>-559808.22</v>
      </c>
      <c r="H9303" s="39">
        <v>830191.78</v>
      </c>
    </row>
    <row r="9304" spans="1:8">
      <c r="A9304" s="32">
        <v>1776</v>
      </c>
      <c r="B9304" s="37">
        <v>100000317845</v>
      </c>
      <c r="C9304" s="34">
        <v>0</v>
      </c>
      <c r="D9304" s="38" t="s">
        <v>2170</v>
      </c>
      <c r="E9304" s="38" t="s">
        <v>2205</v>
      </c>
      <c r="F9304" s="39">
        <v>170000</v>
      </c>
      <c r="G9304" s="39">
        <v>-74241.100000000006</v>
      </c>
      <c r="H9304" s="39">
        <v>95758.9</v>
      </c>
    </row>
    <row r="9305" spans="1:8">
      <c r="A9305" s="32">
        <v>1777</v>
      </c>
      <c r="B9305" s="37">
        <v>100000317850</v>
      </c>
      <c r="C9305" s="34">
        <v>0</v>
      </c>
      <c r="D9305" s="38" t="s">
        <v>284</v>
      </c>
      <c r="E9305" s="38" t="s">
        <v>2206</v>
      </c>
      <c r="F9305" s="39">
        <v>50000</v>
      </c>
      <c r="G9305" s="39">
        <v>-22794.52</v>
      </c>
      <c r="H9305" s="39">
        <v>27205.48</v>
      </c>
    </row>
    <row r="9306" spans="1:8">
      <c r="A9306" s="32">
        <v>1778</v>
      </c>
      <c r="B9306" s="37">
        <v>100000317851</v>
      </c>
      <c r="C9306" s="34">
        <v>0</v>
      </c>
      <c r="D9306" s="38" t="s">
        <v>2207</v>
      </c>
      <c r="E9306" s="38" t="s">
        <v>2208</v>
      </c>
      <c r="F9306" s="39">
        <v>27500</v>
      </c>
      <c r="G9306" s="39">
        <v>-11406.85</v>
      </c>
      <c r="H9306" s="39">
        <v>16093.15</v>
      </c>
    </row>
    <row r="9307" spans="1:8">
      <c r="A9307" s="32">
        <v>1779</v>
      </c>
      <c r="B9307" s="37">
        <v>100000317852</v>
      </c>
      <c r="C9307" s="34">
        <v>0</v>
      </c>
      <c r="D9307" s="38" t="s">
        <v>2207</v>
      </c>
      <c r="E9307" s="38" t="s">
        <v>2208</v>
      </c>
      <c r="F9307" s="39">
        <v>27500</v>
      </c>
      <c r="G9307" s="39">
        <v>-11406.85</v>
      </c>
      <c r="H9307" s="39">
        <v>16093.15</v>
      </c>
    </row>
    <row r="9308" spans="1:8">
      <c r="A9308" s="32">
        <v>1780</v>
      </c>
      <c r="B9308" s="37">
        <v>100000317853</v>
      </c>
      <c r="C9308" s="34">
        <v>0</v>
      </c>
      <c r="D9308" s="38" t="s">
        <v>2207</v>
      </c>
      <c r="E9308" s="38" t="s">
        <v>2208</v>
      </c>
      <c r="F9308" s="39">
        <v>27500</v>
      </c>
      <c r="G9308" s="39">
        <v>-11406.85</v>
      </c>
      <c r="H9308" s="39">
        <v>16093.15</v>
      </c>
    </row>
    <row r="9309" spans="1:8">
      <c r="A9309" s="32">
        <v>1781</v>
      </c>
      <c r="B9309" s="37">
        <v>100000317854</v>
      </c>
      <c r="C9309" s="34">
        <v>0</v>
      </c>
      <c r="D9309" s="38" t="s">
        <v>2209</v>
      </c>
      <c r="E9309" s="38" t="s">
        <v>2210</v>
      </c>
      <c r="F9309" s="39">
        <v>12840</v>
      </c>
      <c r="G9309" s="39">
        <v>-5354.1</v>
      </c>
      <c r="H9309" s="39">
        <v>7485.9</v>
      </c>
    </row>
    <row r="9310" spans="1:8">
      <c r="A9310" s="32">
        <v>1782</v>
      </c>
      <c r="B9310" s="37">
        <v>100000317855</v>
      </c>
      <c r="C9310" s="34">
        <v>0</v>
      </c>
      <c r="D9310" s="38" t="s">
        <v>2209</v>
      </c>
      <c r="E9310" s="38" t="s">
        <v>2210</v>
      </c>
      <c r="F9310" s="39">
        <v>12840</v>
      </c>
      <c r="G9310" s="39">
        <v>-5354.1</v>
      </c>
      <c r="H9310" s="39">
        <v>7485.9</v>
      </c>
    </row>
    <row r="9311" spans="1:8">
      <c r="A9311" s="32">
        <v>1783</v>
      </c>
      <c r="B9311" s="37">
        <v>100000317856</v>
      </c>
      <c r="C9311" s="34">
        <v>0</v>
      </c>
      <c r="D9311" s="38" t="s">
        <v>2209</v>
      </c>
      <c r="E9311" s="38" t="s">
        <v>2210</v>
      </c>
      <c r="F9311" s="39">
        <v>12840</v>
      </c>
      <c r="G9311" s="39">
        <v>-5354.1</v>
      </c>
      <c r="H9311" s="39">
        <v>7485.9</v>
      </c>
    </row>
    <row r="9312" spans="1:8">
      <c r="A9312" s="32">
        <v>1784</v>
      </c>
      <c r="B9312" s="37">
        <v>100000317857</v>
      </c>
      <c r="C9312" s="34">
        <v>0</v>
      </c>
      <c r="D9312" s="38" t="s">
        <v>2209</v>
      </c>
      <c r="E9312" s="38" t="s">
        <v>2210</v>
      </c>
      <c r="F9312" s="39">
        <v>12840</v>
      </c>
      <c r="G9312" s="39">
        <v>-5354.1</v>
      </c>
      <c r="H9312" s="39">
        <v>7485.9</v>
      </c>
    </row>
    <row r="9313" spans="1:8">
      <c r="A9313" s="32">
        <v>1785</v>
      </c>
      <c r="B9313" s="37">
        <v>100000317858</v>
      </c>
      <c r="C9313" s="34">
        <v>0</v>
      </c>
      <c r="D9313" s="38" t="s">
        <v>2209</v>
      </c>
      <c r="E9313" s="38" t="s">
        <v>2210</v>
      </c>
      <c r="F9313" s="39">
        <v>12840</v>
      </c>
      <c r="G9313" s="39">
        <v>-5354.1</v>
      </c>
      <c r="H9313" s="39">
        <v>7485.9</v>
      </c>
    </row>
    <row r="9314" spans="1:8">
      <c r="A9314" s="32">
        <v>1786</v>
      </c>
      <c r="B9314" s="37">
        <v>100000317859</v>
      </c>
      <c r="C9314" s="34">
        <v>0</v>
      </c>
      <c r="D9314" s="38" t="s">
        <v>2209</v>
      </c>
      <c r="E9314" s="38" t="s">
        <v>2210</v>
      </c>
      <c r="F9314" s="39">
        <v>12840</v>
      </c>
      <c r="G9314" s="39">
        <v>-5354.1</v>
      </c>
      <c r="H9314" s="39">
        <v>7485.9</v>
      </c>
    </row>
    <row r="9315" spans="1:8">
      <c r="A9315" s="32">
        <v>1787</v>
      </c>
      <c r="B9315" s="37">
        <v>100000317860</v>
      </c>
      <c r="C9315" s="34">
        <v>0</v>
      </c>
      <c r="D9315" s="38" t="s">
        <v>2209</v>
      </c>
      <c r="E9315" s="38" t="s">
        <v>2210</v>
      </c>
      <c r="F9315" s="39">
        <v>12840</v>
      </c>
      <c r="G9315" s="39">
        <v>-5354.1</v>
      </c>
      <c r="H9315" s="39">
        <v>7485.9</v>
      </c>
    </row>
    <row r="9316" spans="1:8">
      <c r="A9316" s="32">
        <v>1788</v>
      </c>
      <c r="B9316" s="37">
        <v>100000317861</v>
      </c>
      <c r="C9316" s="34">
        <v>0</v>
      </c>
      <c r="D9316" s="38" t="s">
        <v>2207</v>
      </c>
      <c r="E9316" s="38" t="s">
        <v>2211</v>
      </c>
      <c r="F9316" s="39">
        <v>22500</v>
      </c>
      <c r="G9316" s="39">
        <v>-9332.8799999999992</v>
      </c>
      <c r="H9316" s="39">
        <v>13167.12</v>
      </c>
    </row>
    <row r="9317" spans="1:8">
      <c r="A9317" s="32">
        <v>1789</v>
      </c>
      <c r="B9317" s="37">
        <v>100000317862</v>
      </c>
      <c r="C9317" s="34">
        <v>0</v>
      </c>
      <c r="D9317" s="38" t="s">
        <v>2207</v>
      </c>
      <c r="E9317" s="38" t="s">
        <v>2211</v>
      </c>
      <c r="F9317" s="39">
        <v>22500</v>
      </c>
      <c r="G9317" s="39">
        <v>-9332.8799999999992</v>
      </c>
      <c r="H9317" s="39">
        <v>13167.12</v>
      </c>
    </row>
    <row r="9318" spans="1:8">
      <c r="A9318" s="32">
        <v>1790</v>
      </c>
      <c r="B9318" s="37">
        <v>100000317863</v>
      </c>
      <c r="C9318" s="34">
        <v>0</v>
      </c>
      <c r="D9318" s="38" t="s">
        <v>2207</v>
      </c>
      <c r="E9318" s="38" t="s">
        <v>2211</v>
      </c>
      <c r="F9318" s="39">
        <v>22500</v>
      </c>
      <c r="G9318" s="39">
        <v>-9332.8799999999992</v>
      </c>
      <c r="H9318" s="39">
        <v>13167.12</v>
      </c>
    </row>
    <row r="9319" spans="1:8">
      <c r="A9319" s="32">
        <v>1791</v>
      </c>
      <c r="B9319" s="37">
        <v>100000317864</v>
      </c>
      <c r="C9319" s="34">
        <v>0</v>
      </c>
      <c r="D9319" s="38" t="s">
        <v>2207</v>
      </c>
      <c r="E9319" s="38" t="s">
        <v>2211</v>
      </c>
      <c r="F9319" s="39">
        <v>22500</v>
      </c>
      <c r="G9319" s="39">
        <v>-9332.8799999999992</v>
      </c>
      <c r="H9319" s="39">
        <v>13167.12</v>
      </c>
    </row>
    <row r="9320" spans="1:8">
      <c r="A9320" s="32">
        <v>1792</v>
      </c>
      <c r="B9320" s="37">
        <v>100000318743</v>
      </c>
      <c r="C9320" s="34">
        <v>0</v>
      </c>
      <c r="D9320" s="38" t="s">
        <v>2188</v>
      </c>
      <c r="E9320" s="38" t="s">
        <v>2142</v>
      </c>
      <c r="F9320" s="39">
        <v>330000</v>
      </c>
      <c r="G9320" s="39">
        <v>-132904.10999999999</v>
      </c>
      <c r="H9320" s="39">
        <v>197095.89</v>
      </c>
    </row>
    <row r="9321" spans="1:8">
      <c r="A9321" s="32">
        <v>1793</v>
      </c>
      <c r="B9321" s="37">
        <v>100000318744</v>
      </c>
      <c r="C9321" s="34">
        <v>0</v>
      </c>
      <c r="D9321" s="38" t="s">
        <v>2188</v>
      </c>
      <c r="E9321" s="38" t="s">
        <v>2142</v>
      </c>
      <c r="F9321" s="39">
        <v>330000</v>
      </c>
      <c r="G9321" s="39">
        <v>-132904.10999999999</v>
      </c>
      <c r="H9321" s="39">
        <v>197095.89</v>
      </c>
    </row>
    <row r="9322" spans="1:8">
      <c r="A9322" s="32">
        <v>1794</v>
      </c>
      <c r="B9322" s="37">
        <v>100000318745</v>
      </c>
      <c r="C9322" s="34">
        <v>0</v>
      </c>
      <c r="D9322" s="38" t="s">
        <v>2188</v>
      </c>
      <c r="E9322" s="38" t="s">
        <v>2142</v>
      </c>
      <c r="F9322" s="39">
        <v>330000</v>
      </c>
      <c r="G9322" s="39">
        <v>-132904.10999999999</v>
      </c>
      <c r="H9322" s="39">
        <v>197095.89</v>
      </c>
    </row>
    <row r="9323" spans="1:8">
      <c r="A9323" s="32">
        <v>1795</v>
      </c>
      <c r="B9323" s="37">
        <v>100000318746</v>
      </c>
      <c r="C9323" s="34">
        <v>0</v>
      </c>
      <c r="D9323" s="38" t="s">
        <v>2188</v>
      </c>
      <c r="E9323" s="38" t="s">
        <v>2142</v>
      </c>
      <c r="F9323" s="39">
        <v>330000</v>
      </c>
      <c r="G9323" s="39">
        <v>-132904.10999999999</v>
      </c>
      <c r="H9323" s="39">
        <v>197095.89</v>
      </c>
    </row>
    <row r="9324" spans="1:8">
      <c r="A9324" s="32">
        <v>1796</v>
      </c>
      <c r="B9324" s="37">
        <v>100000318747</v>
      </c>
      <c r="C9324" s="34">
        <v>0</v>
      </c>
      <c r="D9324" s="38" t="s">
        <v>2188</v>
      </c>
      <c r="E9324" s="38" t="s">
        <v>2142</v>
      </c>
      <c r="F9324" s="39">
        <v>330000</v>
      </c>
      <c r="G9324" s="39">
        <v>-132904.10999999999</v>
      </c>
      <c r="H9324" s="39">
        <v>197095.89</v>
      </c>
    </row>
    <row r="9325" spans="1:8">
      <c r="A9325" s="32">
        <v>1797</v>
      </c>
      <c r="B9325" s="37">
        <v>100000318748</v>
      </c>
      <c r="C9325" s="34">
        <v>0</v>
      </c>
      <c r="D9325" s="38" t="s">
        <v>2188</v>
      </c>
      <c r="E9325" s="38" t="s">
        <v>2142</v>
      </c>
      <c r="F9325" s="39">
        <v>330000</v>
      </c>
      <c r="G9325" s="39">
        <v>-132904.10999999999</v>
      </c>
      <c r="H9325" s="39">
        <v>197095.89</v>
      </c>
    </row>
    <row r="9326" spans="1:8">
      <c r="A9326" s="32">
        <v>1798</v>
      </c>
      <c r="B9326" s="37">
        <v>100000318749</v>
      </c>
      <c r="C9326" s="34">
        <v>0</v>
      </c>
      <c r="D9326" s="38" t="s">
        <v>2188</v>
      </c>
      <c r="E9326" s="38" t="s">
        <v>2142</v>
      </c>
      <c r="F9326" s="39">
        <v>330000</v>
      </c>
      <c r="G9326" s="39">
        <v>-132904.10999999999</v>
      </c>
      <c r="H9326" s="39">
        <v>197095.89</v>
      </c>
    </row>
    <row r="9327" spans="1:8">
      <c r="A9327" s="32">
        <v>1799</v>
      </c>
      <c r="B9327" s="37">
        <v>100000318750</v>
      </c>
      <c r="C9327" s="34">
        <v>0</v>
      </c>
      <c r="D9327" s="38" t="s">
        <v>2188</v>
      </c>
      <c r="E9327" s="38" t="s">
        <v>2142</v>
      </c>
      <c r="F9327" s="39">
        <v>330000</v>
      </c>
      <c r="G9327" s="39">
        <v>-132904.10999999999</v>
      </c>
      <c r="H9327" s="39">
        <v>197095.89</v>
      </c>
    </row>
    <row r="9328" spans="1:8">
      <c r="A9328" s="32">
        <v>1800</v>
      </c>
      <c r="B9328" s="37">
        <v>100000318751</v>
      </c>
      <c r="C9328" s="34">
        <v>0</v>
      </c>
      <c r="D9328" s="38" t="s">
        <v>2188</v>
      </c>
      <c r="E9328" s="38" t="s">
        <v>2142</v>
      </c>
      <c r="F9328" s="39">
        <v>330000</v>
      </c>
      <c r="G9328" s="39">
        <v>-132904.10999999999</v>
      </c>
      <c r="H9328" s="39">
        <v>197095.89</v>
      </c>
    </row>
    <row r="9329" spans="1:8">
      <c r="A9329" s="32">
        <v>1801</v>
      </c>
      <c r="B9329" s="37">
        <v>100000318752</v>
      </c>
      <c r="C9329" s="34">
        <v>0</v>
      </c>
      <c r="D9329" s="38" t="s">
        <v>2188</v>
      </c>
      <c r="E9329" s="38" t="s">
        <v>2142</v>
      </c>
      <c r="F9329" s="39">
        <v>330000</v>
      </c>
      <c r="G9329" s="39">
        <v>-132904.10999999999</v>
      </c>
      <c r="H9329" s="39">
        <v>197095.89</v>
      </c>
    </row>
    <row r="9330" spans="1:8">
      <c r="A9330" s="32">
        <v>1802</v>
      </c>
      <c r="B9330" s="37">
        <v>100000318753</v>
      </c>
      <c r="C9330" s="34">
        <v>0</v>
      </c>
      <c r="D9330" s="38" t="s">
        <v>2188</v>
      </c>
      <c r="E9330" s="38" t="s">
        <v>2142</v>
      </c>
      <c r="F9330" s="39">
        <v>330000</v>
      </c>
      <c r="G9330" s="39">
        <v>-132904.10999999999</v>
      </c>
      <c r="H9330" s="39">
        <v>197095.89</v>
      </c>
    </row>
    <row r="9331" spans="1:8">
      <c r="A9331" s="32">
        <v>1803</v>
      </c>
      <c r="B9331" s="37">
        <v>100000318754</v>
      </c>
      <c r="C9331" s="34">
        <v>0</v>
      </c>
      <c r="D9331" s="38" t="s">
        <v>2188</v>
      </c>
      <c r="E9331" s="38" t="s">
        <v>2142</v>
      </c>
      <c r="F9331" s="39">
        <v>330000</v>
      </c>
      <c r="G9331" s="39">
        <v>-132904.10999999999</v>
      </c>
      <c r="H9331" s="39">
        <v>197095.89</v>
      </c>
    </row>
    <row r="9332" spans="1:8">
      <c r="A9332" s="32">
        <v>1804</v>
      </c>
      <c r="B9332" s="37">
        <v>100000318755</v>
      </c>
      <c r="C9332" s="34">
        <v>0</v>
      </c>
      <c r="D9332" s="38" t="s">
        <v>2188</v>
      </c>
      <c r="E9332" s="38" t="s">
        <v>2142</v>
      </c>
      <c r="F9332" s="39">
        <v>330000</v>
      </c>
      <c r="G9332" s="39">
        <v>-132904.10999999999</v>
      </c>
      <c r="H9332" s="39">
        <v>197095.89</v>
      </c>
    </row>
    <row r="9333" spans="1:8">
      <c r="A9333" s="32">
        <v>1805</v>
      </c>
      <c r="B9333" s="37">
        <v>100000318756</v>
      </c>
      <c r="C9333" s="34">
        <v>0</v>
      </c>
      <c r="D9333" s="38" t="s">
        <v>2188</v>
      </c>
      <c r="E9333" s="38" t="s">
        <v>2142</v>
      </c>
      <c r="F9333" s="39">
        <v>330000</v>
      </c>
      <c r="G9333" s="39">
        <v>-132904.10999999999</v>
      </c>
      <c r="H9333" s="39">
        <v>197095.89</v>
      </c>
    </row>
    <row r="9334" spans="1:8">
      <c r="A9334" s="32">
        <v>1806</v>
      </c>
      <c r="B9334" s="37">
        <v>100000318757</v>
      </c>
      <c r="C9334" s="34">
        <v>0</v>
      </c>
      <c r="D9334" s="38" t="s">
        <v>2188</v>
      </c>
      <c r="E9334" s="38" t="s">
        <v>2142</v>
      </c>
      <c r="F9334" s="39">
        <v>330000</v>
      </c>
      <c r="G9334" s="39">
        <v>-132904.10999999999</v>
      </c>
      <c r="H9334" s="39">
        <v>197095.89</v>
      </c>
    </row>
    <row r="9335" spans="1:8">
      <c r="A9335" s="32">
        <v>1807</v>
      </c>
      <c r="B9335" s="37">
        <v>100000318758</v>
      </c>
      <c r="C9335" s="34">
        <v>0</v>
      </c>
      <c r="D9335" s="38" t="s">
        <v>2188</v>
      </c>
      <c r="E9335" s="38" t="s">
        <v>2142</v>
      </c>
      <c r="F9335" s="39">
        <v>330000</v>
      </c>
      <c r="G9335" s="39">
        <v>-132904.10999999999</v>
      </c>
      <c r="H9335" s="39">
        <v>197095.89</v>
      </c>
    </row>
    <row r="9336" spans="1:8">
      <c r="A9336" s="32">
        <v>1808</v>
      </c>
      <c r="B9336" s="37">
        <v>100000318759</v>
      </c>
      <c r="C9336" s="34">
        <v>0</v>
      </c>
      <c r="D9336" s="38" t="s">
        <v>2188</v>
      </c>
      <c r="E9336" s="38" t="s">
        <v>2142</v>
      </c>
      <c r="F9336" s="39">
        <v>330000</v>
      </c>
      <c r="G9336" s="39">
        <v>-132904.10999999999</v>
      </c>
      <c r="H9336" s="39">
        <v>197095.89</v>
      </c>
    </row>
    <row r="9337" spans="1:8">
      <c r="A9337" s="32">
        <v>1809</v>
      </c>
      <c r="B9337" s="37">
        <v>100000318760</v>
      </c>
      <c r="C9337" s="34">
        <v>0</v>
      </c>
      <c r="D9337" s="38" t="s">
        <v>2188</v>
      </c>
      <c r="E9337" s="38" t="s">
        <v>2142</v>
      </c>
      <c r="F9337" s="39">
        <v>330000</v>
      </c>
      <c r="G9337" s="39">
        <v>-132904.10999999999</v>
      </c>
      <c r="H9337" s="39">
        <v>197095.89</v>
      </c>
    </row>
    <row r="9338" spans="1:8">
      <c r="A9338" s="32">
        <v>1810</v>
      </c>
      <c r="B9338" s="37">
        <v>100000318761</v>
      </c>
      <c r="C9338" s="34">
        <v>0</v>
      </c>
      <c r="D9338" s="38" t="s">
        <v>2188</v>
      </c>
      <c r="E9338" s="38" t="s">
        <v>2142</v>
      </c>
      <c r="F9338" s="39">
        <v>330000</v>
      </c>
      <c r="G9338" s="39">
        <v>-132904.10999999999</v>
      </c>
      <c r="H9338" s="39">
        <v>197095.89</v>
      </c>
    </row>
    <row r="9339" spans="1:8">
      <c r="A9339" s="32">
        <v>1811</v>
      </c>
      <c r="B9339" s="37">
        <v>100000322318</v>
      </c>
      <c r="C9339" s="34">
        <v>0</v>
      </c>
      <c r="D9339" s="38" t="s">
        <v>212</v>
      </c>
      <c r="E9339" s="38" t="s">
        <v>2199</v>
      </c>
      <c r="F9339" s="39">
        <v>70500</v>
      </c>
      <c r="G9339" s="39">
        <v>-19473.78</v>
      </c>
      <c r="H9339" s="39">
        <v>51026.22</v>
      </c>
    </row>
    <row r="9340" spans="1:8">
      <c r="A9340" s="32"/>
      <c r="B9340" s="37">
        <v>100000322318</v>
      </c>
      <c r="C9340" s="34">
        <v>1</v>
      </c>
      <c r="D9340" s="38" t="s">
        <v>212</v>
      </c>
      <c r="E9340" s="38" t="s">
        <v>2199</v>
      </c>
      <c r="F9340" s="39">
        <v>19500</v>
      </c>
      <c r="G9340" s="39">
        <v>-19499</v>
      </c>
      <c r="H9340" s="39">
        <v>1</v>
      </c>
    </row>
    <row r="9341" spans="1:8">
      <c r="A9341" s="32">
        <v>1812</v>
      </c>
      <c r="B9341" s="37">
        <v>100000322319</v>
      </c>
      <c r="C9341" s="34">
        <v>0</v>
      </c>
      <c r="D9341" s="38" t="s">
        <v>212</v>
      </c>
      <c r="E9341" s="38" t="s">
        <v>2212</v>
      </c>
      <c r="F9341" s="39">
        <v>449166.67</v>
      </c>
      <c r="G9341" s="39">
        <v>-119074.38</v>
      </c>
      <c r="H9341" s="39">
        <v>330092.28999999998</v>
      </c>
    </row>
    <row r="9342" spans="1:8">
      <c r="A9342" s="32"/>
      <c r="B9342" s="37">
        <v>100000322319</v>
      </c>
      <c r="C9342" s="34">
        <v>1</v>
      </c>
      <c r="D9342" s="38" t="s">
        <v>212</v>
      </c>
      <c r="E9342" s="38" t="s">
        <v>2212</v>
      </c>
      <c r="F9342" s="39">
        <v>100833.33</v>
      </c>
      <c r="G9342" s="39">
        <v>-100832.33</v>
      </c>
      <c r="H9342" s="39">
        <v>1</v>
      </c>
    </row>
    <row r="9343" spans="1:8">
      <c r="A9343" s="32">
        <v>1813</v>
      </c>
      <c r="B9343" s="37">
        <v>100000323193</v>
      </c>
      <c r="C9343" s="34">
        <v>0</v>
      </c>
      <c r="D9343" s="38" t="s">
        <v>2213</v>
      </c>
      <c r="E9343" s="38" t="s">
        <v>2106</v>
      </c>
      <c r="F9343" s="39">
        <v>498000</v>
      </c>
      <c r="G9343" s="39">
        <v>-192105.21</v>
      </c>
      <c r="H9343" s="39">
        <v>305894.78999999998</v>
      </c>
    </row>
    <row r="9344" spans="1:8">
      <c r="A9344" s="32">
        <v>1814</v>
      </c>
      <c r="B9344" s="37">
        <v>100000323194</v>
      </c>
      <c r="C9344" s="34">
        <v>0</v>
      </c>
      <c r="D9344" s="38" t="s">
        <v>2213</v>
      </c>
      <c r="E9344" s="38" t="s">
        <v>2214</v>
      </c>
      <c r="F9344" s="39">
        <v>543000</v>
      </c>
      <c r="G9344" s="39">
        <v>-209464.11</v>
      </c>
      <c r="H9344" s="39">
        <v>333535.89</v>
      </c>
    </row>
    <row r="9345" spans="1:8">
      <c r="A9345" s="32">
        <v>1815</v>
      </c>
      <c r="B9345" s="37">
        <v>100000323198</v>
      </c>
      <c r="C9345" s="34">
        <v>0</v>
      </c>
      <c r="D9345" s="38" t="s">
        <v>2213</v>
      </c>
      <c r="E9345" s="38" t="s">
        <v>1831</v>
      </c>
      <c r="F9345" s="39">
        <v>58208</v>
      </c>
      <c r="G9345" s="39">
        <v>-22453.94</v>
      </c>
      <c r="H9345" s="39">
        <v>35754.06</v>
      </c>
    </row>
    <row r="9346" spans="1:8">
      <c r="A9346" s="32">
        <v>1816</v>
      </c>
      <c r="B9346" s="37">
        <v>100000323309</v>
      </c>
      <c r="C9346" s="34">
        <v>0</v>
      </c>
      <c r="D9346" s="38" t="s">
        <v>2215</v>
      </c>
      <c r="E9346" s="38" t="s">
        <v>2216</v>
      </c>
      <c r="F9346" s="39">
        <v>900000</v>
      </c>
      <c r="G9346" s="39">
        <v>-351123.29</v>
      </c>
      <c r="H9346" s="39">
        <v>548876.71</v>
      </c>
    </row>
    <row r="9347" spans="1:8">
      <c r="A9347" s="32">
        <v>1817</v>
      </c>
      <c r="B9347" s="37">
        <v>100000325237</v>
      </c>
      <c r="C9347" s="34">
        <v>0</v>
      </c>
      <c r="D9347" s="38" t="s">
        <v>2213</v>
      </c>
      <c r="E9347" s="38" t="s">
        <v>2217</v>
      </c>
      <c r="F9347" s="39">
        <v>3990000</v>
      </c>
      <c r="G9347" s="39">
        <v>-1539156.16</v>
      </c>
      <c r="H9347" s="39">
        <v>2450843.84</v>
      </c>
    </row>
    <row r="9348" spans="1:8">
      <c r="A9348" s="32">
        <v>1818</v>
      </c>
      <c r="B9348" s="37">
        <v>100000325239</v>
      </c>
      <c r="C9348" s="34">
        <v>0</v>
      </c>
      <c r="D9348" s="38" t="s">
        <v>2213</v>
      </c>
      <c r="E9348" s="38" t="s">
        <v>1574</v>
      </c>
      <c r="F9348" s="39">
        <v>1009000</v>
      </c>
      <c r="G9348" s="39">
        <v>-389225.21</v>
      </c>
      <c r="H9348" s="39">
        <v>619774.79</v>
      </c>
    </row>
    <row r="9349" spans="1:8">
      <c r="A9349" s="32">
        <v>1819</v>
      </c>
      <c r="B9349" s="37">
        <v>100000325492</v>
      </c>
      <c r="C9349" s="34">
        <v>0</v>
      </c>
      <c r="D9349" s="38" t="s">
        <v>2218</v>
      </c>
      <c r="E9349" s="38" t="s">
        <v>1780</v>
      </c>
      <c r="F9349" s="39">
        <v>887500</v>
      </c>
      <c r="G9349" s="39">
        <v>-113470.33</v>
      </c>
      <c r="H9349" s="39">
        <v>774029.67</v>
      </c>
    </row>
    <row r="9350" spans="1:8">
      <c r="A9350" s="32">
        <v>1820</v>
      </c>
      <c r="B9350" s="37">
        <v>100000325493</v>
      </c>
      <c r="C9350" s="34">
        <v>0</v>
      </c>
      <c r="D9350" s="38" t="s">
        <v>2218</v>
      </c>
      <c r="E9350" s="38" t="s">
        <v>1780</v>
      </c>
      <c r="F9350" s="39">
        <v>887500</v>
      </c>
      <c r="G9350" s="39">
        <v>-113470.33</v>
      </c>
      <c r="H9350" s="39">
        <v>774029.67</v>
      </c>
    </row>
    <row r="9351" spans="1:8">
      <c r="A9351" s="32">
        <v>1821</v>
      </c>
      <c r="B9351" s="37">
        <v>100000325494</v>
      </c>
      <c r="C9351" s="34">
        <v>0</v>
      </c>
      <c r="D9351" s="38" t="s">
        <v>2218</v>
      </c>
      <c r="E9351" s="38" t="s">
        <v>1780</v>
      </c>
      <c r="F9351" s="39">
        <v>887500</v>
      </c>
      <c r="G9351" s="39">
        <v>-113470.33</v>
      </c>
      <c r="H9351" s="39">
        <v>774029.67</v>
      </c>
    </row>
    <row r="9352" spans="1:8">
      <c r="A9352" s="32">
        <v>1822</v>
      </c>
      <c r="B9352" s="37">
        <v>100000325495</v>
      </c>
      <c r="C9352" s="34">
        <v>0</v>
      </c>
      <c r="D9352" s="38" t="s">
        <v>2218</v>
      </c>
      <c r="E9352" s="38" t="s">
        <v>1780</v>
      </c>
      <c r="F9352" s="39">
        <v>887500</v>
      </c>
      <c r="G9352" s="39">
        <v>-113470.33</v>
      </c>
      <c r="H9352" s="39">
        <v>774029.67</v>
      </c>
    </row>
    <row r="9353" spans="1:8">
      <c r="A9353" s="32">
        <v>1823</v>
      </c>
      <c r="B9353" s="37">
        <v>100000325496</v>
      </c>
      <c r="C9353" s="34">
        <v>0</v>
      </c>
      <c r="D9353" s="38" t="s">
        <v>2218</v>
      </c>
      <c r="E9353" s="38" t="s">
        <v>1780</v>
      </c>
      <c r="F9353" s="39">
        <v>887500</v>
      </c>
      <c r="G9353" s="39">
        <v>-113470.33</v>
      </c>
      <c r="H9353" s="39">
        <v>774029.67</v>
      </c>
    </row>
    <row r="9354" spans="1:8">
      <c r="A9354" s="32">
        <v>1824</v>
      </c>
      <c r="B9354" s="37">
        <v>100000325497</v>
      </c>
      <c r="C9354" s="34">
        <v>0</v>
      </c>
      <c r="D9354" s="38" t="s">
        <v>2218</v>
      </c>
      <c r="E9354" s="38" t="s">
        <v>1780</v>
      </c>
      <c r="F9354" s="39">
        <v>887500</v>
      </c>
      <c r="G9354" s="39">
        <v>-113470.33</v>
      </c>
      <c r="H9354" s="39">
        <v>774029.67</v>
      </c>
    </row>
    <row r="9355" spans="1:8">
      <c r="A9355" s="32">
        <v>1825</v>
      </c>
      <c r="B9355" s="37">
        <v>100000325498</v>
      </c>
      <c r="C9355" s="34">
        <v>0</v>
      </c>
      <c r="D9355" s="38" t="s">
        <v>2218</v>
      </c>
      <c r="E9355" s="38" t="s">
        <v>1780</v>
      </c>
      <c r="F9355" s="39">
        <v>887500</v>
      </c>
      <c r="G9355" s="39">
        <v>-113470.33</v>
      </c>
      <c r="H9355" s="39">
        <v>774029.67</v>
      </c>
    </row>
    <row r="9356" spans="1:8">
      <c r="A9356" s="32">
        <v>1826</v>
      </c>
      <c r="B9356" s="37">
        <v>100000325499</v>
      </c>
      <c r="C9356" s="34">
        <v>0</v>
      </c>
      <c r="D9356" s="38" t="s">
        <v>2218</v>
      </c>
      <c r="E9356" s="38" t="s">
        <v>1780</v>
      </c>
      <c r="F9356" s="39">
        <v>887500</v>
      </c>
      <c r="G9356" s="39">
        <v>-113470.33</v>
      </c>
      <c r="H9356" s="39">
        <v>774029.67</v>
      </c>
    </row>
    <row r="9357" spans="1:8">
      <c r="A9357" s="32">
        <v>1827</v>
      </c>
      <c r="B9357" s="37">
        <v>100000325500</v>
      </c>
      <c r="C9357" s="34">
        <v>0</v>
      </c>
      <c r="D9357" s="38" t="s">
        <v>2218</v>
      </c>
      <c r="E9357" s="38" t="s">
        <v>1780</v>
      </c>
      <c r="F9357" s="39">
        <v>887500</v>
      </c>
      <c r="G9357" s="39">
        <v>-113470.33</v>
      </c>
      <c r="H9357" s="39">
        <v>774029.67</v>
      </c>
    </row>
    <row r="9358" spans="1:8">
      <c r="A9358" s="32">
        <v>1828</v>
      </c>
      <c r="B9358" s="37">
        <v>100000325501</v>
      </c>
      <c r="C9358" s="34">
        <v>0</v>
      </c>
      <c r="D9358" s="38" t="s">
        <v>2218</v>
      </c>
      <c r="E9358" s="38" t="s">
        <v>1780</v>
      </c>
      <c r="F9358" s="39">
        <v>887500</v>
      </c>
      <c r="G9358" s="39">
        <v>-113470.33</v>
      </c>
      <c r="H9358" s="39">
        <v>774029.67</v>
      </c>
    </row>
    <row r="9359" spans="1:8">
      <c r="A9359" s="32">
        <v>1829</v>
      </c>
      <c r="B9359" s="37">
        <v>100000325502</v>
      </c>
      <c r="C9359" s="34">
        <v>0</v>
      </c>
      <c r="D9359" s="38" t="s">
        <v>2218</v>
      </c>
      <c r="E9359" s="38" t="s">
        <v>1780</v>
      </c>
      <c r="F9359" s="39">
        <v>887500</v>
      </c>
      <c r="G9359" s="39">
        <v>-113470.33</v>
      </c>
      <c r="H9359" s="39">
        <v>774029.67</v>
      </c>
    </row>
    <row r="9360" spans="1:8">
      <c r="A9360" s="32">
        <v>1830</v>
      </c>
      <c r="B9360" s="37">
        <v>100000325503</v>
      </c>
      <c r="C9360" s="34">
        <v>0</v>
      </c>
      <c r="D9360" s="38" t="s">
        <v>2218</v>
      </c>
      <c r="E9360" s="38" t="s">
        <v>1780</v>
      </c>
      <c r="F9360" s="39">
        <v>887500</v>
      </c>
      <c r="G9360" s="39">
        <v>-113470.33</v>
      </c>
      <c r="H9360" s="39">
        <v>774029.67</v>
      </c>
    </row>
    <row r="9361" spans="1:8">
      <c r="A9361" s="32">
        <v>1831</v>
      </c>
      <c r="B9361" s="37">
        <v>100000325504</v>
      </c>
      <c r="C9361" s="34">
        <v>0</v>
      </c>
      <c r="D9361" s="38" t="s">
        <v>2218</v>
      </c>
      <c r="E9361" s="38" t="s">
        <v>1780</v>
      </c>
      <c r="F9361" s="39">
        <v>887500</v>
      </c>
      <c r="G9361" s="39">
        <v>-113470.33</v>
      </c>
      <c r="H9361" s="39">
        <v>774029.67</v>
      </c>
    </row>
    <row r="9362" spans="1:8">
      <c r="A9362" s="32">
        <v>1832</v>
      </c>
      <c r="B9362" s="37">
        <v>100000325505</v>
      </c>
      <c r="C9362" s="34">
        <v>0</v>
      </c>
      <c r="D9362" s="38" t="s">
        <v>2218</v>
      </c>
      <c r="E9362" s="38" t="s">
        <v>1780</v>
      </c>
      <c r="F9362" s="39">
        <v>887500</v>
      </c>
      <c r="G9362" s="39">
        <v>-113470.33</v>
      </c>
      <c r="H9362" s="39">
        <v>774029.67</v>
      </c>
    </row>
    <row r="9363" spans="1:8">
      <c r="A9363" s="32">
        <v>1833</v>
      </c>
      <c r="B9363" s="37">
        <v>100000325506</v>
      </c>
      <c r="C9363" s="34">
        <v>0</v>
      </c>
      <c r="D9363" s="38" t="s">
        <v>2218</v>
      </c>
      <c r="E9363" s="38" t="s">
        <v>1780</v>
      </c>
      <c r="F9363" s="39">
        <v>887500</v>
      </c>
      <c r="G9363" s="39">
        <v>-113470.33</v>
      </c>
      <c r="H9363" s="39">
        <v>774029.67</v>
      </c>
    </row>
    <row r="9364" spans="1:8">
      <c r="A9364" s="32">
        <v>1834</v>
      </c>
      <c r="B9364" s="37">
        <v>100000325507</v>
      </c>
      <c r="C9364" s="34">
        <v>0</v>
      </c>
      <c r="D9364" s="38" t="s">
        <v>2218</v>
      </c>
      <c r="E9364" s="38" t="s">
        <v>1780</v>
      </c>
      <c r="F9364" s="39">
        <v>887500</v>
      </c>
      <c r="G9364" s="39">
        <v>-113470.33</v>
      </c>
      <c r="H9364" s="39">
        <v>774029.67</v>
      </c>
    </row>
    <row r="9365" spans="1:8">
      <c r="A9365" s="32">
        <v>1835</v>
      </c>
      <c r="B9365" s="37">
        <v>100000325550</v>
      </c>
      <c r="C9365" s="34">
        <v>0</v>
      </c>
      <c r="D9365" s="38" t="s">
        <v>2213</v>
      </c>
      <c r="E9365" s="38" t="s">
        <v>2219</v>
      </c>
      <c r="F9365" s="39">
        <v>65000</v>
      </c>
      <c r="G9365" s="39">
        <v>-25073.97</v>
      </c>
      <c r="H9365" s="39">
        <v>39926.03</v>
      </c>
    </row>
    <row r="9366" spans="1:8">
      <c r="A9366" s="32">
        <v>1836</v>
      </c>
      <c r="B9366" s="37">
        <v>100000328205</v>
      </c>
      <c r="C9366" s="34">
        <v>0</v>
      </c>
      <c r="D9366" s="38" t="s">
        <v>2220</v>
      </c>
      <c r="E9366" s="38" t="s">
        <v>2221</v>
      </c>
      <c r="F9366" s="39">
        <v>28000</v>
      </c>
      <c r="G9366" s="39">
        <v>-11184.66</v>
      </c>
      <c r="H9366" s="39">
        <v>16815.34</v>
      </c>
    </row>
    <row r="9367" spans="1:8">
      <c r="A9367" s="32">
        <v>1837</v>
      </c>
      <c r="B9367" s="37">
        <v>100000328206</v>
      </c>
      <c r="C9367" s="34">
        <v>0</v>
      </c>
      <c r="D9367" s="38" t="s">
        <v>2220</v>
      </c>
      <c r="E9367" s="38" t="s">
        <v>2221</v>
      </c>
      <c r="F9367" s="39">
        <v>28000</v>
      </c>
      <c r="G9367" s="39">
        <v>-11184.66</v>
      </c>
      <c r="H9367" s="39">
        <v>16815.34</v>
      </c>
    </row>
    <row r="9368" spans="1:8">
      <c r="A9368" s="32">
        <v>1838</v>
      </c>
      <c r="B9368" s="37">
        <v>100000328207</v>
      </c>
      <c r="C9368" s="34">
        <v>0</v>
      </c>
      <c r="D9368" s="38" t="s">
        <v>2220</v>
      </c>
      <c r="E9368" s="38" t="s">
        <v>2221</v>
      </c>
      <c r="F9368" s="39">
        <v>28000</v>
      </c>
      <c r="G9368" s="39">
        <v>-11184.66</v>
      </c>
      <c r="H9368" s="39">
        <v>16815.34</v>
      </c>
    </row>
    <row r="9369" spans="1:8">
      <c r="A9369" s="32">
        <v>1839</v>
      </c>
      <c r="B9369" s="37">
        <v>100000328208</v>
      </c>
      <c r="C9369" s="34">
        <v>0</v>
      </c>
      <c r="D9369" s="38" t="s">
        <v>2220</v>
      </c>
      <c r="E9369" s="38" t="s">
        <v>2222</v>
      </c>
      <c r="F9369" s="39">
        <v>11916</v>
      </c>
      <c r="G9369" s="39">
        <v>-4759.87</v>
      </c>
      <c r="H9369" s="39">
        <v>7156.13</v>
      </c>
    </row>
    <row r="9370" spans="1:8">
      <c r="A9370" s="32">
        <v>1840</v>
      </c>
      <c r="B9370" s="37">
        <v>100000328212</v>
      </c>
      <c r="C9370" s="34">
        <v>0</v>
      </c>
      <c r="D9370" s="38" t="s">
        <v>2223</v>
      </c>
      <c r="E9370" s="38" t="s">
        <v>2224</v>
      </c>
      <c r="F9370" s="39">
        <v>28000</v>
      </c>
      <c r="G9370" s="39">
        <v>-11169.32</v>
      </c>
      <c r="H9370" s="39">
        <v>16830.68</v>
      </c>
    </row>
    <row r="9371" spans="1:8">
      <c r="A9371" s="32">
        <v>1841</v>
      </c>
      <c r="B9371" s="37">
        <v>100000328213</v>
      </c>
      <c r="C9371" s="34">
        <v>0</v>
      </c>
      <c r="D9371" s="38" t="s">
        <v>2223</v>
      </c>
      <c r="E9371" s="38" t="s">
        <v>2224</v>
      </c>
      <c r="F9371" s="39">
        <v>28000</v>
      </c>
      <c r="G9371" s="39">
        <v>-11169.32</v>
      </c>
      <c r="H9371" s="39">
        <v>16830.68</v>
      </c>
    </row>
    <row r="9372" spans="1:8">
      <c r="A9372" s="32">
        <v>1842</v>
      </c>
      <c r="B9372" s="37">
        <v>100000328214</v>
      </c>
      <c r="C9372" s="34">
        <v>0</v>
      </c>
      <c r="D9372" s="38" t="s">
        <v>2223</v>
      </c>
      <c r="E9372" s="38" t="s">
        <v>2224</v>
      </c>
      <c r="F9372" s="39">
        <v>28000</v>
      </c>
      <c r="G9372" s="39">
        <v>-11169.32</v>
      </c>
      <c r="H9372" s="39">
        <v>16830.68</v>
      </c>
    </row>
    <row r="9373" spans="1:8">
      <c r="A9373" s="32">
        <v>1843</v>
      </c>
      <c r="B9373" s="37">
        <v>100000328215</v>
      </c>
      <c r="C9373" s="34">
        <v>0</v>
      </c>
      <c r="D9373" s="38" t="s">
        <v>2220</v>
      </c>
      <c r="E9373" s="38" t="s">
        <v>2225</v>
      </c>
      <c r="F9373" s="39">
        <v>80000</v>
      </c>
      <c r="G9373" s="39">
        <v>-31956.16</v>
      </c>
      <c r="H9373" s="39">
        <v>48043.839999999997</v>
      </c>
    </row>
    <row r="9374" spans="1:8">
      <c r="A9374" s="32">
        <v>1844</v>
      </c>
      <c r="B9374" s="37">
        <v>100000328216</v>
      </c>
      <c r="C9374" s="34">
        <v>0</v>
      </c>
      <c r="D9374" s="38" t="s">
        <v>2220</v>
      </c>
      <c r="E9374" s="38" t="s">
        <v>2225</v>
      </c>
      <c r="F9374" s="39">
        <v>80000</v>
      </c>
      <c r="G9374" s="39">
        <v>-31956.16</v>
      </c>
      <c r="H9374" s="39">
        <v>48043.839999999997</v>
      </c>
    </row>
    <row r="9375" spans="1:8">
      <c r="A9375" s="32">
        <v>1845</v>
      </c>
      <c r="B9375" s="37">
        <v>100000328217</v>
      </c>
      <c r="C9375" s="34">
        <v>0</v>
      </c>
      <c r="D9375" s="38" t="s">
        <v>2220</v>
      </c>
      <c r="E9375" s="38" t="s">
        <v>2225</v>
      </c>
      <c r="F9375" s="39">
        <v>80000</v>
      </c>
      <c r="G9375" s="39">
        <v>-31956.16</v>
      </c>
      <c r="H9375" s="39">
        <v>48043.839999999997</v>
      </c>
    </row>
    <row r="9376" spans="1:8">
      <c r="A9376" s="32">
        <v>1846</v>
      </c>
      <c r="B9376" s="37">
        <v>100000328218</v>
      </c>
      <c r="C9376" s="34">
        <v>0</v>
      </c>
      <c r="D9376" s="38" t="s">
        <v>2220</v>
      </c>
      <c r="E9376" s="38" t="s">
        <v>2225</v>
      </c>
      <c r="F9376" s="39">
        <v>80000</v>
      </c>
      <c r="G9376" s="39">
        <v>-31956.16</v>
      </c>
      <c r="H9376" s="39">
        <v>48043.839999999997</v>
      </c>
    </row>
    <row r="9377" spans="1:8">
      <c r="A9377" s="32">
        <v>1847</v>
      </c>
      <c r="B9377" s="37">
        <v>100000328219</v>
      </c>
      <c r="C9377" s="34">
        <v>0</v>
      </c>
      <c r="D9377" s="38" t="s">
        <v>2220</v>
      </c>
      <c r="E9377" s="38" t="s">
        <v>2225</v>
      </c>
      <c r="F9377" s="39">
        <v>80000</v>
      </c>
      <c r="G9377" s="39">
        <v>-31956.16</v>
      </c>
      <c r="H9377" s="39">
        <v>48043.839999999997</v>
      </c>
    </row>
    <row r="9378" spans="1:8">
      <c r="A9378" s="32">
        <v>1848</v>
      </c>
      <c r="B9378" s="37">
        <v>100000328231</v>
      </c>
      <c r="C9378" s="34">
        <v>0</v>
      </c>
      <c r="D9378" s="38" t="s">
        <v>2218</v>
      </c>
      <c r="E9378" s="38" t="s">
        <v>2226</v>
      </c>
      <c r="F9378" s="39">
        <v>15000</v>
      </c>
      <c r="G9378" s="39">
        <v>-5753.42</v>
      </c>
      <c r="H9378" s="39">
        <v>9246.58</v>
      </c>
    </row>
    <row r="9379" spans="1:8">
      <c r="A9379" s="32">
        <v>1849</v>
      </c>
      <c r="B9379" s="37">
        <v>100000328232</v>
      </c>
      <c r="C9379" s="34">
        <v>0</v>
      </c>
      <c r="D9379" s="38" t="s">
        <v>2218</v>
      </c>
      <c r="E9379" s="38" t="s">
        <v>2226</v>
      </c>
      <c r="F9379" s="39">
        <v>15000</v>
      </c>
      <c r="G9379" s="39">
        <v>-5753.42</v>
      </c>
      <c r="H9379" s="39">
        <v>9246.58</v>
      </c>
    </row>
    <row r="9380" spans="1:8">
      <c r="A9380" s="32">
        <v>1850</v>
      </c>
      <c r="B9380" s="37">
        <v>100000328233</v>
      </c>
      <c r="C9380" s="34">
        <v>0</v>
      </c>
      <c r="D9380" s="38" t="s">
        <v>2218</v>
      </c>
      <c r="E9380" s="38" t="s">
        <v>2226</v>
      </c>
      <c r="F9380" s="39">
        <v>15000</v>
      </c>
      <c r="G9380" s="39">
        <v>-5753.42</v>
      </c>
      <c r="H9380" s="39">
        <v>9246.58</v>
      </c>
    </row>
    <row r="9381" spans="1:8">
      <c r="A9381" s="32">
        <v>1851</v>
      </c>
      <c r="B9381" s="37">
        <v>100000328234</v>
      </c>
      <c r="C9381" s="34">
        <v>0</v>
      </c>
      <c r="D9381" s="38" t="s">
        <v>2218</v>
      </c>
      <c r="E9381" s="38" t="s">
        <v>2226</v>
      </c>
      <c r="F9381" s="39">
        <v>15000</v>
      </c>
      <c r="G9381" s="39">
        <v>-5753.42</v>
      </c>
      <c r="H9381" s="39">
        <v>9246.58</v>
      </c>
    </row>
    <row r="9382" spans="1:8">
      <c r="A9382" s="32">
        <v>1852</v>
      </c>
      <c r="B9382" s="37">
        <v>100000328235</v>
      </c>
      <c r="C9382" s="34">
        <v>0</v>
      </c>
      <c r="D9382" s="38" t="s">
        <v>2218</v>
      </c>
      <c r="E9382" s="38" t="s">
        <v>2226</v>
      </c>
      <c r="F9382" s="39">
        <v>15000</v>
      </c>
      <c r="G9382" s="39">
        <v>-5753.42</v>
      </c>
      <c r="H9382" s="39">
        <v>9246.58</v>
      </c>
    </row>
    <row r="9383" spans="1:8">
      <c r="A9383" s="32">
        <v>1853</v>
      </c>
      <c r="B9383" s="37">
        <v>100000328236</v>
      </c>
      <c r="C9383" s="34">
        <v>0</v>
      </c>
      <c r="D9383" s="38" t="s">
        <v>2218</v>
      </c>
      <c r="E9383" s="38" t="s">
        <v>2226</v>
      </c>
      <c r="F9383" s="39">
        <v>15000</v>
      </c>
      <c r="G9383" s="39">
        <v>-5753.42</v>
      </c>
      <c r="H9383" s="39">
        <v>9246.58</v>
      </c>
    </row>
    <row r="9384" spans="1:8">
      <c r="A9384" s="32">
        <v>1854</v>
      </c>
      <c r="B9384" s="37">
        <v>100000328237</v>
      </c>
      <c r="C9384" s="34">
        <v>0</v>
      </c>
      <c r="D9384" s="38" t="s">
        <v>2218</v>
      </c>
      <c r="E9384" s="38" t="s">
        <v>2226</v>
      </c>
      <c r="F9384" s="39">
        <v>15000</v>
      </c>
      <c r="G9384" s="39">
        <v>-5753.42</v>
      </c>
      <c r="H9384" s="39">
        <v>9246.58</v>
      </c>
    </row>
    <row r="9385" spans="1:8">
      <c r="A9385" s="32">
        <v>1855</v>
      </c>
      <c r="B9385" s="37">
        <v>100000328238</v>
      </c>
      <c r="C9385" s="34">
        <v>0</v>
      </c>
      <c r="D9385" s="38" t="s">
        <v>2218</v>
      </c>
      <c r="E9385" s="38" t="s">
        <v>2226</v>
      </c>
      <c r="F9385" s="39">
        <v>15000</v>
      </c>
      <c r="G9385" s="39">
        <v>-5753.42</v>
      </c>
      <c r="H9385" s="39">
        <v>9246.58</v>
      </c>
    </row>
    <row r="9386" spans="1:8">
      <c r="A9386" s="32">
        <v>1856</v>
      </c>
      <c r="B9386" s="37">
        <v>100000328239</v>
      </c>
      <c r="C9386" s="34">
        <v>0</v>
      </c>
      <c r="D9386" s="38" t="s">
        <v>2218</v>
      </c>
      <c r="E9386" s="38" t="s">
        <v>2226</v>
      </c>
      <c r="F9386" s="39">
        <v>15000</v>
      </c>
      <c r="G9386" s="39">
        <v>-5753.42</v>
      </c>
      <c r="H9386" s="39">
        <v>9246.58</v>
      </c>
    </row>
    <row r="9387" spans="1:8">
      <c r="A9387" s="32">
        <v>1857</v>
      </c>
      <c r="B9387" s="37">
        <v>100000328240</v>
      </c>
      <c r="C9387" s="34">
        <v>0</v>
      </c>
      <c r="D9387" s="38" t="s">
        <v>2218</v>
      </c>
      <c r="E9387" s="38" t="s">
        <v>2226</v>
      </c>
      <c r="F9387" s="39">
        <v>15000</v>
      </c>
      <c r="G9387" s="39">
        <v>-5753.42</v>
      </c>
      <c r="H9387" s="39">
        <v>9246.58</v>
      </c>
    </row>
    <row r="9388" spans="1:8">
      <c r="A9388" s="32">
        <v>1858</v>
      </c>
      <c r="B9388" s="37">
        <v>100000328241</v>
      </c>
      <c r="C9388" s="34">
        <v>0</v>
      </c>
      <c r="D9388" s="38" t="s">
        <v>2218</v>
      </c>
      <c r="E9388" s="38" t="s">
        <v>2226</v>
      </c>
      <c r="F9388" s="39">
        <v>15000</v>
      </c>
      <c r="G9388" s="39">
        <v>-5753.42</v>
      </c>
      <c r="H9388" s="39">
        <v>9246.58</v>
      </c>
    </row>
    <row r="9389" spans="1:8">
      <c r="A9389" s="32">
        <v>1859</v>
      </c>
      <c r="B9389" s="37">
        <v>100000328242</v>
      </c>
      <c r="C9389" s="34">
        <v>0</v>
      </c>
      <c r="D9389" s="38" t="s">
        <v>2218</v>
      </c>
      <c r="E9389" s="38" t="s">
        <v>2226</v>
      </c>
      <c r="F9389" s="39">
        <v>15000</v>
      </c>
      <c r="G9389" s="39">
        <v>-5753.42</v>
      </c>
      <c r="H9389" s="39">
        <v>9246.58</v>
      </c>
    </row>
    <row r="9390" spans="1:8">
      <c r="A9390" s="32">
        <v>1860</v>
      </c>
      <c r="B9390" s="37">
        <v>100000328243</v>
      </c>
      <c r="C9390" s="34">
        <v>0</v>
      </c>
      <c r="D9390" s="38" t="s">
        <v>2218</v>
      </c>
      <c r="E9390" s="38" t="s">
        <v>2226</v>
      </c>
      <c r="F9390" s="39">
        <v>15000</v>
      </c>
      <c r="G9390" s="39">
        <v>-5753.42</v>
      </c>
      <c r="H9390" s="39">
        <v>9246.58</v>
      </c>
    </row>
    <row r="9391" spans="1:8">
      <c r="A9391" s="32">
        <v>1861</v>
      </c>
      <c r="B9391" s="37">
        <v>100000328244</v>
      </c>
      <c r="C9391" s="34">
        <v>0</v>
      </c>
      <c r="D9391" s="38" t="s">
        <v>2218</v>
      </c>
      <c r="E9391" s="38" t="s">
        <v>2226</v>
      </c>
      <c r="F9391" s="39">
        <v>15000</v>
      </c>
      <c r="G9391" s="39">
        <v>-5753.42</v>
      </c>
      <c r="H9391" s="39">
        <v>9246.58</v>
      </c>
    </row>
    <row r="9392" spans="1:8">
      <c r="A9392" s="32">
        <v>1862</v>
      </c>
      <c r="B9392" s="37">
        <v>100000328245</v>
      </c>
      <c r="C9392" s="34">
        <v>0</v>
      </c>
      <c r="D9392" s="38" t="s">
        <v>2218</v>
      </c>
      <c r="E9392" s="38" t="s">
        <v>2226</v>
      </c>
      <c r="F9392" s="39">
        <v>15000</v>
      </c>
      <c r="G9392" s="39">
        <v>-5753.42</v>
      </c>
      <c r="H9392" s="39">
        <v>9246.58</v>
      </c>
    </row>
    <row r="9393" spans="1:8">
      <c r="A9393" s="32">
        <v>1863</v>
      </c>
      <c r="B9393" s="37">
        <v>100000328246</v>
      </c>
      <c r="C9393" s="34">
        <v>0</v>
      </c>
      <c r="D9393" s="38" t="s">
        <v>2218</v>
      </c>
      <c r="E9393" s="38" t="s">
        <v>2226</v>
      </c>
      <c r="F9393" s="39">
        <v>15000</v>
      </c>
      <c r="G9393" s="39">
        <v>-5753.42</v>
      </c>
      <c r="H9393" s="39">
        <v>9246.58</v>
      </c>
    </row>
    <row r="9394" spans="1:8">
      <c r="A9394" s="32">
        <v>1864</v>
      </c>
      <c r="B9394" s="37">
        <v>100000328247</v>
      </c>
      <c r="C9394" s="34">
        <v>0</v>
      </c>
      <c r="D9394" s="38" t="s">
        <v>2218</v>
      </c>
      <c r="E9394" s="38" t="s">
        <v>2226</v>
      </c>
      <c r="F9394" s="39">
        <v>15000</v>
      </c>
      <c r="G9394" s="39">
        <v>-5753.42</v>
      </c>
      <c r="H9394" s="39">
        <v>9246.58</v>
      </c>
    </row>
    <row r="9395" spans="1:8">
      <c r="A9395" s="32">
        <v>1865</v>
      </c>
      <c r="B9395" s="37">
        <v>100000328248</v>
      </c>
      <c r="C9395" s="34">
        <v>0</v>
      </c>
      <c r="D9395" s="38" t="s">
        <v>2218</v>
      </c>
      <c r="E9395" s="38" t="s">
        <v>2226</v>
      </c>
      <c r="F9395" s="39">
        <v>15000</v>
      </c>
      <c r="G9395" s="39">
        <v>-5753.42</v>
      </c>
      <c r="H9395" s="39">
        <v>9246.58</v>
      </c>
    </row>
    <row r="9396" spans="1:8">
      <c r="A9396" s="32">
        <v>1866</v>
      </c>
      <c r="B9396" s="37">
        <v>100000328249</v>
      </c>
      <c r="C9396" s="34">
        <v>0</v>
      </c>
      <c r="D9396" s="38" t="s">
        <v>2218</v>
      </c>
      <c r="E9396" s="38" t="s">
        <v>2226</v>
      </c>
      <c r="F9396" s="39">
        <v>15000</v>
      </c>
      <c r="G9396" s="39">
        <v>-5753.42</v>
      </c>
      <c r="H9396" s="39">
        <v>9246.58</v>
      </c>
    </row>
    <row r="9397" spans="1:8">
      <c r="A9397" s="32">
        <v>1867</v>
      </c>
      <c r="B9397" s="37">
        <v>100000328250</v>
      </c>
      <c r="C9397" s="34">
        <v>0</v>
      </c>
      <c r="D9397" s="38" t="s">
        <v>2218</v>
      </c>
      <c r="E9397" s="38" t="s">
        <v>2226</v>
      </c>
      <c r="F9397" s="39">
        <v>15000</v>
      </c>
      <c r="G9397" s="39">
        <v>-5753.42</v>
      </c>
      <c r="H9397" s="39">
        <v>9246.58</v>
      </c>
    </row>
    <row r="9398" spans="1:8">
      <c r="A9398" s="32">
        <v>1868</v>
      </c>
      <c r="B9398" s="37">
        <v>100000328251</v>
      </c>
      <c r="C9398" s="34">
        <v>0</v>
      </c>
      <c r="D9398" s="38" t="s">
        <v>2218</v>
      </c>
      <c r="E9398" s="38" t="s">
        <v>2227</v>
      </c>
      <c r="F9398" s="39">
        <v>15000</v>
      </c>
      <c r="G9398" s="39">
        <v>-5753.42</v>
      </c>
      <c r="H9398" s="39">
        <v>9246.58</v>
      </c>
    </row>
    <row r="9399" spans="1:8">
      <c r="A9399" s="32">
        <v>1869</v>
      </c>
      <c r="B9399" s="37">
        <v>100000328252</v>
      </c>
      <c r="C9399" s="34">
        <v>0</v>
      </c>
      <c r="D9399" s="38" t="s">
        <v>2218</v>
      </c>
      <c r="E9399" s="38" t="s">
        <v>2227</v>
      </c>
      <c r="F9399" s="39">
        <v>15000</v>
      </c>
      <c r="G9399" s="39">
        <v>-5753.42</v>
      </c>
      <c r="H9399" s="39">
        <v>9246.58</v>
      </c>
    </row>
    <row r="9400" spans="1:8">
      <c r="A9400" s="32">
        <v>1870</v>
      </c>
      <c r="B9400" s="37">
        <v>100000328253</v>
      </c>
      <c r="C9400" s="34">
        <v>0</v>
      </c>
      <c r="D9400" s="38" t="s">
        <v>2218</v>
      </c>
      <c r="E9400" s="38" t="s">
        <v>2227</v>
      </c>
      <c r="F9400" s="39">
        <v>15000</v>
      </c>
      <c r="G9400" s="39">
        <v>-5753.42</v>
      </c>
      <c r="H9400" s="39">
        <v>9246.58</v>
      </c>
    </row>
    <row r="9401" spans="1:8">
      <c r="A9401" s="32">
        <v>1871</v>
      </c>
      <c r="B9401" s="37">
        <v>100000328254</v>
      </c>
      <c r="C9401" s="34">
        <v>0</v>
      </c>
      <c r="D9401" s="38" t="s">
        <v>2218</v>
      </c>
      <c r="E9401" s="38" t="s">
        <v>2227</v>
      </c>
      <c r="F9401" s="39">
        <v>15000</v>
      </c>
      <c r="G9401" s="39">
        <v>-5753.42</v>
      </c>
      <c r="H9401" s="39">
        <v>9246.58</v>
      </c>
    </row>
    <row r="9402" spans="1:8">
      <c r="A9402" s="32">
        <v>1872</v>
      </c>
      <c r="B9402" s="37">
        <v>100000328255</v>
      </c>
      <c r="C9402" s="34">
        <v>0</v>
      </c>
      <c r="D9402" s="38" t="s">
        <v>2218</v>
      </c>
      <c r="E9402" s="38" t="s">
        <v>2227</v>
      </c>
      <c r="F9402" s="39">
        <v>15000</v>
      </c>
      <c r="G9402" s="39">
        <v>-5753.42</v>
      </c>
      <c r="H9402" s="39">
        <v>9246.58</v>
      </c>
    </row>
    <row r="9403" spans="1:8">
      <c r="A9403" s="32">
        <v>1873</v>
      </c>
      <c r="B9403" s="37">
        <v>100000328256</v>
      </c>
      <c r="C9403" s="34">
        <v>0</v>
      </c>
      <c r="D9403" s="38" t="s">
        <v>2218</v>
      </c>
      <c r="E9403" s="38" t="s">
        <v>2227</v>
      </c>
      <c r="F9403" s="39">
        <v>15000</v>
      </c>
      <c r="G9403" s="39">
        <v>-5753.42</v>
      </c>
      <c r="H9403" s="39">
        <v>9246.58</v>
      </c>
    </row>
    <row r="9404" spans="1:8">
      <c r="A9404" s="32">
        <v>1874</v>
      </c>
      <c r="B9404" s="37">
        <v>100000328257</v>
      </c>
      <c r="C9404" s="34">
        <v>0</v>
      </c>
      <c r="D9404" s="38" t="s">
        <v>2218</v>
      </c>
      <c r="E9404" s="38" t="s">
        <v>2227</v>
      </c>
      <c r="F9404" s="39">
        <v>15000</v>
      </c>
      <c r="G9404" s="39">
        <v>-5753.42</v>
      </c>
      <c r="H9404" s="39">
        <v>9246.58</v>
      </c>
    </row>
    <row r="9405" spans="1:8">
      <c r="A9405" s="32">
        <v>1875</v>
      </c>
      <c r="B9405" s="37">
        <v>100000328258</v>
      </c>
      <c r="C9405" s="34">
        <v>0</v>
      </c>
      <c r="D9405" s="38" t="s">
        <v>2218</v>
      </c>
      <c r="E9405" s="38" t="s">
        <v>2227</v>
      </c>
      <c r="F9405" s="39">
        <v>15000</v>
      </c>
      <c r="G9405" s="39">
        <v>-5753.42</v>
      </c>
      <c r="H9405" s="39">
        <v>9246.58</v>
      </c>
    </row>
    <row r="9406" spans="1:8">
      <c r="A9406" s="32">
        <v>1876</v>
      </c>
      <c r="B9406" s="37">
        <v>100000328259</v>
      </c>
      <c r="C9406" s="34">
        <v>0</v>
      </c>
      <c r="D9406" s="38" t="s">
        <v>2218</v>
      </c>
      <c r="E9406" s="38" t="s">
        <v>2227</v>
      </c>
      <c r="F9406" s="39">
        <v>15000</v>
      </c>
      <c r="G9406" s="39">
        <v>-5753.42</v>
      </c>
      <c r="H9406" s="39">
        <v>9246.58</v>
      </c>
    </row>
    <row r="9407" spans="1:8">
      <c r="A9407" s="32">
        <v>1877</v>
      </c>
      <c r="B9407" s="37">
        <v>100000328260</v>
      </c>
      <c r="C9407" s="34">
        <v>0</v>
      </c>
      <c r="D9407" s="38" t="s">
        <v>2218</v>
      </c>
      <c r="E9407" s="38" t="s">
        <v>2227</v>
      </c>
      <c r="F9407" s="39">
        <v>15000</v>
      </c>
      <c r="G9407" s="39">
        <v>-5753.42</v>
      </c>
      <c r="H9407" s="39">
        <v>9246.58</v>
      </c>
    </row>
    <row r="9408" spans="1:8">
      <c r="A9408" s="32">
        <v>1878</v>
      </c>
      <c r="B9408" s="37">
        <v>100000328538</v>
      </c>
      <c r="C9408" s="34">
        <v>0</v>
      </c>
      <c r="D9408" s="38" t="s">
        <v>212</v>
      </c>
      <c r="E9408" s="38" t="s">
        <v>2228</v>
      </c>
      <c r="F9408" s="39">
        <v>15500</v>
      </c>
      <c r="G9408" s="39">
        <v>-3354.79</v>
      </c>
      <c r="H9408" s="39">
        <v>12145.21</v>
      </c>
    </row>
    <row r="9409" spans="1:8">
      <c r="A9409" s="32">
        <v>1879</v>
      </c>
      <c r="B9409" s="37">
        <v>100000328539</v>
      </c>
      <c r="C9409" s="34">
        <v>0</v>
      </c>
      <c r="D9409" s="38" t="s">
        <v>101</v>
      </c>
      <c r="E9409" s="38" t="s">
        <v>2229</v>
      </c>
      <c r="F9409" s="39">
        <v>199555</v>
      </c>
      <c r="G9409" s="39">
        <v>-73589.320000000007</v>
      </c>
      <c r="H9409" s="39">
        <v>125965.68</v>
      </c>
    </row>
    <row r="9410" spans="1:8">
      <c r="A9410" s="32">
        <v>1880</v>
      </c>
      <c r="B9410" s="37">
        <v>100000328540</v>
      </c>
      <c r="C9410" s="34">
        <v>0</v>
      </c>
      <c r="D9410" s="38" t="s">
        <v>2230</v>
      </c>
      <c r="E9410" s="38" t="s">
        <v>2231</v>
      </c>
      <c r="F9410" s="39">
        <v>30000</v>
      </c>
      <c r="G9410" s="39">
        <v>-11835.62</v>
      </c>
      <c r="H9410" s="39">
        <v>18164.38</v>
      </c>
    </row>
    <row r="9411" spans="1:8">
      <c r="A9411" s="32">
        <v>1881</v>
      </c>
      <c r="B9411" s="37">
        <v>100000328705</v>
      </c>
      <c r="C9411" s="34">
        <v>0</v>
      </c>
      <c r="D9411" s="38" t="s">
        <v>2220</v>
      </c>
      <c r="E9411" s="38" t="s">
        <v>2232</v>
      </c>
      <c r="F9411" s="39">
        <v>450000</v>
      </c>
      <c r="G9411" s="39">
        <v>-179753.42</v>
      </c>
      <c r="H9411" s="39">
        <v>270246.58</v>
      </c>
    </row>
    <row r="9412" spans="1:8">
      <c r="A9412" s="32">
        <v>1882</v>
      </c>
      <c r="B9412" s="37">
        <v>100000328880</v>
      </c>
      <c r="C9412" s="34">
        <v>0</v>
      </c>
      <c r="D9412" s="38" t="s">
        <v>2233</v>
      </c>
      <c r="E9412" s="38" t="s">
        <v>2234</v>
      </c>
      <c r="F9412" s="39">
        <v>65000</v>
      </c>
      <c r="G9412" s="39">
        <v>-25715.07</v>
      </c>
      <c r="H9412" s="39">
        <v>39284.93</v>
      </c>
    </row>
    <row r="9413" spans="1:8">
      <c r="A9413" s="32">
        <v>1883</v>
      </c>
      <c r="B9413" s="37">
        <v>100000329039</v>
      </c>
      <c r="C9413" s="34">
        <v>0</v>
      </c>
      <c r="D9413" s="38" t="s">
        <v>212</v>
      </c>
      <c r="E9413" s="38" t="s">
        <v>2235</v>
      </c>
      <c r="F9413" s="39">
        <v>70000</v>
      </c>
      <c r="G9413" s="39">
        <v>-15150.68</v>
      </c>
      <c r="H9413" s="39">
        <v>54849.32</v>
      </c>
    </row>
    <row r="9414" spans="1:8">
      <c r="A9414" s="32">
        <v>1884</v>
      </c>
      <c r="B9414" s="37">
        <v>100000329042</v>
      </c>
      <c r="C9414" s="34">
        <v>0</v>
      </c>
      <c r="D9414" s="38" t="s">
        <v>212</v>
      </c>
      <c r="E9414" s="38" t="s">
        <v>2236</v>
      </c>
      <c r="F9414" s="39">
        <v>730000</v>
      </c>
      <c r="G9414" s="39">
        <v>-158000</v>
      </c>
      <c r="H9414" s="39">
        <v>572000</v>
      </c>
    </row>
    <row r="9415" spans="1:8">
      <c r="A9415" s="32">
        <v>1885</v>
      </c>
      <c r="B9415" s="37">
        <v>100000329561</v>
      </c>
      <c r="C9415" s="34">
        <v>0</v>
      </c>
      <c r="D9415" s="38" t="s">
        <v>212</v>
      </c>
      <c r="E9415" s="38" t="s">
        <v>2237</v>
      </c>
      <c r="F9415" s="39">
        <v>36000</v>
      </c>
      <c r="G9415" s="39">
        <v>-7791.78</v>
      </c>
      <c r="H9415" s="39">
        <v>28208.22</v>
      </c>
    </row>
    <row r="9416" spans="1:8">
      <c r="A9416" s="32">
        <v>1886</v>
      </c>
      <c r="B9416" s="37">
        <v>100000329562</v>
      </c>
      <c r="C9416" s="34">
        <v>0</v>
      </c>
      <c r="D9416" s="38" t="s">
        <v>212</v>
      </c>
      <c r="E9416" s="38" t="s">
        <v>2237</v>
      </c>
      <c r="F9416" s="39">
        <v>36000</v>
      </c>
      <c r="G9416" s="39">
        <v>-7791.78</v>
      </c>
      <c r="H9416" s="39">
        <v>28208.22</v>
      </c>
    </row>
    <row r="9417" spans="1:8">
      <c r="A9417" s="32">
        <v>1887</v>
      </c>
      <c r="B9417" s="37">
        <v>100000329563</v>
      </c>
      <c r="C9417" s="34">
        <v>0</v>
      </c>
      <c r="D9417" s="38" t="s">
        <v>212</v>
      </c>
      <c r="E9417" s="38" t="s">
        <v>2237</v>
      </c>
      <c r="F9417" s="39">
        <v>36000</v>
      </c>
      <c r="G9417" s="39">
        <v>-7791.78</v>
      </c>
      <c r="H9417" s="39">
        <v>28208.22</v>
      </c>
    </row>
    <row r="9418" spans="1:8">
      <c r="A9418" s="32">
        <v>1888</v>
      </c>
      <c r="B9418" s="37">
        <v>100000329564</v>
      </c>
      <c r="C9418" s="34">
        <v>0</v>
      </c>
      <c r="D9418" s="38" t="s">
        <v>212</v>
      </c>
      <c r="E9418" s="38" t="s">
        <v>2237</v>
      </c>
      <c r="F9418" s="39">
        <v>36000</v>
      </c>
      <c r="G9418" s="39">
        <v>-7791.78</v>
      </c>
      <c r="H9418" s="39">
        <v>28208.22</v>
      </c>
    </row>
    <row r="9419" spans="1:8">
      <c r="A9419" s="32">
        <v>1889</v>
      </c>
      <c r="B9419" s="37">
        <v>100000329565</v>
      </c>
      <c r="C9419" s="34">
        <v>0</v>
      </c>
      <c r="D9419" s="38" t="s">
        <v>212</v>
      </c>
      <c r="E9419" s="38" t="s">
        <v>2237</v>
      </c>
      <c r="F9419" s="39">
        <v>36000</v>
      </c>
      <c r="G9419" s="39">
        <v>-7791.78</v>
      </c>
      <c r="H9419" s="39">
        <v>28208.22</v>
      </c>
    </row>
    <row r="9420" spans="1:8">
      <c r="A9420" s="32">
        <v>1890</v>
      </c>
      <c r="B9420" s="37">
        <v>100000329595</v>
      </c>
      <c r="C9420" s="34">
        <v>0</v>
      </c>
      <c r="D9420" s="38" t="s">
        <v>1029</v>
      </c>
      <c r="E9420" s="38" t="s">
        <v>2238</v>
      </c>
      <c r="F9420" s="39">
        <v>119000</v>
      </c>
      <c r="G9420" s="39">
        <v>-42318.36</v>
      </c>
      <c r="H9420" s="39">
        <v>76681.64</v>
      </c>
    </row>
    <row r="9421" spans="1:8">
      <c r="A9421" s="32">
        <v>1891</v>
      </c>
      <c r="B9421" s="37">
        <v>100000329865</v>
      </c>
      <c r="C9421" s="34">
        <v>0</v>
      </c>
      <c r="D9421" s="38" t="s">
        <v>2215</v>
      </c>
      <c r="E9421" s="38" t="s">
        <v>2239</v>
      </c>
      <c r="F9421" s="39">
        <v>47500</v>
      </c>
      <c r="G9421" s="39">
        <v>-18531.509999999998</v>
      </c>
      <c r="H9421" s="39">
        <v>28968.49</v>
      </c>
    </row>
    <row r="9422" spans="1:8">
      <c r="A9422" s="32">
        <v>1892</v>
      </c>
      <c r="B9422" s="37">
        <v>100000329866</v>
      </c>
      <c r="C9422" s="34">
        <v>0</v>
      </c>
      <c r="D9422" s="38" t="s">
        <v>2213</v>
      </c>
      <c r="E9422" s="38" t="s">
        <v>2240</v>
      </c>
      <c r="F9422" s="39">
        <v>65000</v>
      </c>
      <c r="G9422" s="39">
        <v>-25073.97</v>
      </c>
      <c r="H9422" s="39">
        <v>39926.03</v>
      </c>
    </row>
    <row r="9423" spans="1:8">
      <c r="A9423" s="32">
        <v>1893</v>
      </c>
      <c r="B9423" s="37">
        <v>100000329883</v>
      </c>
      <c r="C9423" s="34">
        <v>0</v>
      </c>
      <c r="D9423" s="38" t="s">
        <v>2241</v>
      </c>
      <c r="E9423" s="38" t="s">
        <v>1967</v>
      </c>
      <c r="F9423" s="39">
        <v>530000</v>
      </c>
      <c r="G9423" s="39">
        <v>-186734.25</v>
      </c>
      <c r="H9423" s="39">
        <v>343265.75</v>
      </c>
    </row>
    <row r="9424" spans="1:8">
      <c r="A9424" s="32">
        <v>1894</v>
      </c>
      <c r="B9424" s="37">
        <v>100000330121</v>
      </c>
      <c r="C9424" s="34">
        <v>0</v>
      </c>
      <c r="D9424" s="38" t="s">
        <v>2220</v>
      </c>
      <c r="E9424" s="38" t="s">
        <v>2242</v>
      </c>
      <c r="F9424" s="39">
        <v>1498000</v>
      </c>
      <c r="G9424" s="39">
        <v>-598379.18000000005</v>
      </c>
      <c r="H9424" s="39">
        <v>899620.82</v>
      </c>
    </row>
    <row r="9425" spans="1:8">
      <c r="A9425" s="32">
        <v>1895</v>
      </c>
      <c r="B9425" s="37">
        <v>100000330147</v>
      </c>
      <c r="C9425" s="34">
        <v>0</v>
      </c>
      <c r="D9425" s="38" t="s">
        <v>2243</v>
      </c>
      <c r="E9425" s="38" t="s">
        <v>2244</v>
      </c>
      <c r="F9425" s="39">
        <v>11400</v>
      </c>
      <c r="G9425" s="39">
        <v>-4178.96</v>
      </c>
      <c r="H9425" s="39">
        <v>7221.04</v>
      </c>
    </row>
    <row r="9426" spans="1:8">
      <c r="A9426" s="32">
        <v>1896</v>
      </c>
      <c r="B9426" s="37">
        <v>100000330148</v>
      </c>
      <c r="C9426" s="34">
        <v>0</v>
      </c>
      <c r="D9426" s="38" t="s">
        <v>2243</v>
      </c>
      <c r="E9426" s="38" t="s">
        <v>2245</v>
      </c>
      <c r="F9426" s="39">
        <v>11400</v>
      </c>
      <c r="G9426" s="39">
        <v>-4178.96</v>
      </c>
      <c r="H9426" s="39">
        <v>7221.04</v>
      </c>
    </row>
    <row r="9427" spans="1:8">
      <c r="A9427" s="32">
        <v>1897</v>
      </c>
      <c r="B9427" s="37">
        <v>100000330515</v>
      </c>
      <c r="C9427" s="34">
        <v>0</v>
      </c>
      <c r="D9427" s="38" t="s">
        <v>2246</v>
      </c>
      <c r="E9427" s="38" t="s">
        <v>2142</v>
      </c>
      <c r="F9427" s="39">
        <v>1200000</v>
      </c>
      <c r="G9427" s="39">
        <v>-454356.16</v>
      </c>
      <c r="H9427" s="39">
        <v>745643.84</v>
      </c>
    </row>
    <row r="9428" spans="1:8">
      <c r="A9428" s="32">
        <v>1898</v>
      </c>
      <c r="B9428" s="37">
        <v>100000330528</v>
      </c>
      <c r="C9428" s="34">
        <v>0</v>
      </c>
      <c r="D9428" s="38" t="s">
        <v>2220</v>
      </c>
      <c r="E9428" s="38" t="s">
        <v>2142</v>
      </c>
      <c r="F9428" s="39">
        <v>329560</v>
      </c>
      <c r="G9428" s="39">
        <v>-131643.42000000001</v>
      </c>
      <c r="H9428" s="39">
        <v>197916.58</v>
      </c>
    </row>
    <row r="9429" spans="1:8">
      <c r="A9429" s="32">
        <v>1899</v>
      </c>
      <c r="B9429" s="37">
        <v>100000330529</v>
      </c>
      <c r="C9429" s="34">
        <v>0</v>
      </c>
      <c r="D9429" s="38" t="s">
        <v>2220</v>
      </c>
      <c r="E9429" s="38" t="s">
        <v>2142</v>
      </c>
      <c r="F9429" s="39">
        <v>329560</v>
      </c>
      <c r="G9429" s="39">
        <v>-131643.42000000001</v>
      </c>
      <c r="H9429" s="39">
        <v>197916.58</v>
      </c>
    </row>
    <row r="9430" spans="1:8">
      <c r="A9430" s="32">
        <v>1900</v>
      </c>
      <c r="B9430" s="37">
        <v>100000330593</v>
      </c>
      <c r="C9430" s="34">
        <v>0</v>
      </c>
      <c r="D9430" s="38" t="s">
        <v>212</v>
      </c>
      <c r="E9430" s="38" t="s">
        <v>2247</v>
      </c>
      <c r="F9430" s="39">
        <v>90000</v>
      </c>
      <c r="G9430" s="39">
        <v>-19479.45</v>
      </c>
      <c r="H9430" s="39">
        <v>70520.55</v>
      </c>
    </row>
    <row r="9431" spans="1:8">
      <c r="A9431" s="32">
        <v>1901</v>
      </c>
      <c r="B9431" s="37">
        <v>100000330679</v>
      </c>
      <c r="C9431" s="34">
        <v>0</v>
      </c>
      <c r="D9431" s="38" t="s">
        <v>2248</v>
      </c>
      <c r="E9431" s="38" t="s">
        <v>2249</v>
      </c>
      <c r="F9431" s="39">
        <v>8500</v>
      </c>
      <c r="G9431" s="39">
        <v>-3311.51</v>
      </c>
      <c r="H9431" s="39">
        <v>5188.49</v>
      </c>
    </row>
    <row r="9432" spans="1:8">
      <c r="A9432" s="32">
        <v>1902</v>
      </c>
      <c r="B9432" s="37">
        <v>100000330680</v>
      </c>
      <c r="C9432" s="34">
        <v>0</v>
      </c>
      <c r="D9432" s="38" t="s">
        <v>2248</v>
      </c>
      <c r="E9432" s="38" t="s">
        <v>2249</v>
      </c>
      <c r="F9432" s="39">
        <v>8500</v>
      </c>
      <c r="G9432" s="39">
        <v>-3311.51</v>
      </c>
      <c r="H9432" s="39">
        <v>5188.49</v>
      </c>
    </row>
    <row r="9433" spans="1:8">
      <c r="A9433" s="32">
        <v>1903</v>
      </c>
      <c r="B9433" s="37">
        <v>100000330683</v>
      </c>
      <c r="C9433" s="34">
        <v>0</v>
      </c>
      <c r="D9433" s="38" t="s">
        <v>2250</v>
      </c>
      <c r="E9433" s="38" t="s">
        <v>2251</v>
      </c>
      <c r="F9433" s="39">
        <v>326350</v>
      </c>
      <c r="G9433" s="39">
        <v>-114624.85</v>
      </c>
      <c r="H9433" s="39">
        <v>211725.15</v>
      </c>
    </row>
    <row r="9434" spans="1:8">
      <c r="A9434" s="32">
        <v>1904</v>
      </c>
      <c r="B9434" s="37">
        <v>100000330684</v>
      </c>
      <c r="C9434" s="34">
        <v>0</v>
      </c>
      <c r="D9434" s="38" t="s">
        <v>2250</v>
      </c>
      <c r="E9434" s="38" t="s">
        <v>2252</v>
      </c>
      <c r="F9434" s="39">
        <v>234000</v>
      </c>
      <c r="G9434" s="39">
        <v>-82188.490000000005</v>
      </c>
      <c r="H9434" s="39">
        <v>151811.51</v>
      </c>
    </row>
    <row r="9435" spans="1:8">
      <c r="A9435" s="32">
        <v>1905</v>
      </c>
      <c r="B9435" s="37">
        <v>100000330685</v>
      </c>
      <c r="C9435" s="34">
        <v>0</v>
      </c>
      <c r="D9435" s="38" t="s">
        <v>2250</v>
      </c>
      <c r="E9435" s="38" t="s">
        <v>2253</v>
      </c>
      <c r="F9435" s="39">
        <v>227800</v>
      </c>
      <c r="G9435" s="39">
        <v>-80010.850000000006</v>
      </c>
      <c r="H9435" s="39">
        <v>147789.15</v>
      </c>
    </row>
    <row r="9436" spans="1:8">
      <c r="A9436" s="32">
        <v>1906</v>
      </c>
      <c r="B9436" s="37">
        <v>100000330686</v>
      </c>
      <c r="C9436" s="34">
        <v>0</v>
      </c>
      <c r="D9436" s="38" t="s">
        <v>2250</v>
      </c>
      <c r="E9436" s="38" t="s">
        <v>2254</v>
      </c>
      <c r="F9436" s="39">
        <v>291500</v>
      </c>
      <c r="G9436" s="39">
        <v>-102384.38</v>
      </c>
      <c r="H9436" s="39">
        <v>189115.62</v>
      </c>
    </row>
    <row r="9437" spans="1:8">
      <c r="A9437" s="32">
        <v>1907</v>
      </c>
      <c r="B9437" s="37">
        <v>100000330687</v>
      </c>
      <c r="C9437" s="34">
        <v>0</v>
      </c>
      <c r="D9437" s="38" t="s">
        <v>2250</v>
      </c>
      <c r="E9437" s="38" t="s">
        <v>2255</v>
      </c>
      <c r="F9437" s="39">
        <v>265150</v>
      </c>
      <c r="G9437" s="39">
        <v>-93129.4</v>
      </c>
      <c r="H9437" s="39">
        <v>172020.6</v>
      </c>
    </row>
    <row r="9438" spans="1:8">
      <c r="A9438" s="32">
        <v>1908</v>
      </c>
      <c r="B9438" s="37">
        <v>100000330688</v>
      </c>
      <c r="C9438" s="34">
        <v>0</v>
      </c>
      <c r="D9438" s="38" t="s">
        <v>2250</v>
      </c>
      <c r="E9438" s="38" t="s">
        <v>2256</v>
      </c>
      <c r="F9438" s="39">
        <v>226300</v>
      </c>
      <c r="G9438" s="39">
        <v>-79484</v>
      </c>
      <c r="H9438" s="39">
        <v>146816</v>
      </c>
    </row>
    <row r="9439" spans="1:8">
      <c r="A9439" s="32">
        <v>1909</v>
      </c>
      <c r="B9439" s="37">
        <v>100000330689</v>
      </c>
      <c r="C9439" s="34">
        <v>0</v>
      </c>
      <c r="D9439" s="38" t="s">
        <v>2250</v>
      </c>
      <c r="E9439" s="38" t="s">
        <v>2257</v>
      </c>
      <c r="F9439" s="39">
        <v>364700</v>
      </c>
      <c r="G9439" s="39">
        <v>-128094.63</v>
      </c>
      <c r="H9439" s="39">
        <v>236605.37</v>
      </c>
    </row>
    <row r="9440" spans="1:8">
      <c r="A9440" s="32">
        <v>1910</v>
      </c>
      <c r="B9440" s="37">
        <v>100000330690</v>
      </c>
      <c r="C9440" s="34">
        <v>0</v>
      </c>
      <c r="D9440" s="38" t="s">
        <v>2250</v>
      </c>
      <c r="E9440" s="38" t="s">
        <v>2258</v>
      </c>
      <c r="F9440" s="39">
        <v>611700</v>
      </c>
      <c r="G9440" s="39">
        <v>-214849.15</v>
      </c>
      <c r="H9440" s="39">
        <v>396850.85</v>
      </c>
    </row>
    <row r="9441" spans="1:8">
      <c r="A9441" s="32">
        <v>1911</v>
      </c>
      <c r="B9441" s="37">
        <v>100000330691</v>
      </c>
      <c r="C9441" s="34">
        <v>0</v>
      </c>
      <c r="D9441" s="38" t="s">
        <v>2250</v>
      </c>
      <c r="E9441" s="38" t="s">
        <v>2259</v>
      </c>
      <c r="F9441" s="39">
        <v>257500</v>
      </c>
      <c r="G9441" s="39">
        <v>-90442.47</v>
      </c>
      <c r="H9441" s="39">
        <v>167057.53</v>
      </c>
    </row>
    <row r="9442" spans="1:8">
      <c r="A9442" s="32">
        <v>1912</v>
      </c>
      <c r="B9442" s="37">
        <v>100000330692</v>
      </c>
      <c r="C9442" s="34">
        <v>0</v>
      </c>
      <c r="D9442" s="38" t="s">
        <v>2250</v>
      </c>
      <c r="E9442" s="38" t="s">
        <v>2260</v>
      </c>
      <c r="F9442" s="39">
        <v>520000</v>
      </c>
      <c r="G9442" s="39">
        <v>-182641.1</v>
      </c>
      <c r="H9442" s="39">
        <v>337358.9</v>
      </c>
    </row>
    <row r="9443" spans="1:8">
      <c r="A9443" s="32">
        <v>1913</v>
      </c>
      <c r="B9443" s="37">
        <v>100000330693</v>
      </c>
      <c r="C9443" s="34">
        <v>0</v>
      </c>
      <c r="D9443" s="38" t="s">
        <v>2250</v>
      </c>
      <c r="E9443" s="38" t="s">
        <v>2261</v>
      </c>
      <c r="F9443" s="39">
        <v>69000</v>
      </c>
      <c r="G9443" s="39">
        <v>-24235.07</v>
      </c>
      <c r="H9443" s="39">
        <v>44764.93</v>
      </c>
    </row>
    <row r="9444" spans="1:8">
      <c r="A9444" s="32">
        <v>1914</v>
      </c>
      <c r="B9444" s="37">
        <v>100000362116</v>
      </c>
      <c r="C9444" s="34">
        <v>0</v>
      </c>
      <c r="D9444" s="38" t="s">
        <v>2262</v>
      </c>
      <c r="E9444" s="38" t="s">
        <v>2263</v>
      </c>
      <c r="F9444" s="39">
        <v>3490000</v>
      </c>
      <c r="G9444" s="39">
        <v>-1166520.55</v>
      </c>
      <c r="H9444" s="39">
        <v>2323479.4500000002</v>
      </c>
    </row>
    <row r="9445" spans="1:8">
      <c r="A9445" s="32">
        <v>1915</v>
      </c>
      <c r="B9445" s="37">
        <v>100000362119</v>
      </c>
      <c r="C9445" s="34">
        <v>0</v>
      </c>
      <c r="D9445" s="38" t="s">
        <v>2262</v>
      </c>
      <c r="E9445" s="38" t="s">
        <v>2264</v>
      </c>
      <c r="F9445" s="39">
        <v>1516725</v>
      </c>
      <c r="G9445" s="39">
        <v>-506960.14</v>
      </c>
      <c r="H9445" s="39">
        <v>1009764.86</v>
      </c>
    </row>
    <row r="9446" spans="1:8">
      <c r="A9446" s="32">
        <v>1916</v>
      </c>
      <c r="B9446" s="37">
        <v>100000362122</v>
      </c>
      <c r="C9446" s="34">
        <v>0</v>
      </c>
      <c r="D9446" s="38" t="s">
        <v>2262</v>
      </c>
      <c r="E9446" s="38" t="s">
        <v>2265</v>
      </c>
      <c r="F9446" s="39">
        <v>950000</v>
      </c>
      <c r="G9446" s="39">
        <v>-317534.25</v>
      </c>
      <c r="H9446" s="39">
        <v>632465.75</v>
      </c>
    </row>
    <row r="9447" spans="1:8">
      <c r="A9447" s="32">
        <v>1917</v>
      </c>
      <c r="B9447" s="37">
        <v>100000362128</v>
      </c>
      <c r="C9447" s="34">
        <v>0</v>
      </c>
      <c r="D9447" s="38" t="s">
        <v>2262</v>
      </c>
      <c r="E9447" s="38" t="s">
        <v>2266</v>
      </c>
      <c r="F9447" s="39">
        <v>2800000</v>
      </c>
      <c r="G9447" s="39">
        <v>-935890.41</v>
      </c>
      <c r="H9447" s="39">
        <v>1864109.59</v>
      </c>
    </row>
    <row r="9448" spans="1:8">
      <c r="A9448" s="32">
        <v>1918</v>
      </c>
      <c r="B9448" s="37">
        <v>100000362144</v>
      </c>
      <c r="C9448" s="34">
        <v>0</v>
      </c>
      <c r="D9448" s="38" t="s">
        <v>2243</v>
      </c>
      <c r="E9448" s="38" t="s">
        <v>2267</v>
      </c>
      <c r="F9448" s="39">
        <v>9212</v>
      </c>
      <c r="G9448" s="39">
        <v>-3376.89</v>
      </c>
      <c r="H9448" s="39">
        <v>5835.11</v>
      </c>
    </row>
    <row r="9449" spans="1:8">
      <c r="A9449" s="32">
        <v>1919</v>
      </c>
      <c r="B9449" s="37">
        <v>100000362145</v>
      </c>
      <c r="C9449" s="34">
        <v>0</v>
      </c>
      <c r="D9449" s="38" t="s">
        <v>2243</v>
      </c>
      <c r="E9449" s="38" t="s">
        <v>2267</v>
      </c>
      <c r="F9449" s="39">
        <v>9212</v>
      </c>
      <c r="G9449" s="39">
        <v>-3376.89</v>
      </c>
      <c r="H9449" s="39">
        <v>5835.11</v>
      </c>
    </row>
    <row r="9450" spans="1:8">
      <c r="A9450" s="32">
        <v>1920</v>
      </c>
      <c r="B9450" s="37">
        <v>100000362146</v>
      </c>
      <c r="C9450" s="34">
        <v>0</v>
      </c>
      <c r="D9450" s="38" t="s">
        <v>2243</v>
      </c>
      <c r="E9450" s="38" t="s">
        <v>2267</v>
      </c>
      <c r="F9450" s="39">
        <v>9212</v>
      </c>
      <c r="G9450" s="39">
        <v>-3376.89</v>
      </c>
      <c r="H9450" s="39">
        <v>5835.11</v>
      </c>
    </row>
    <row r="9451" spans="1:8">
      <c r="A9451" s="32">
        <v>1921</v>
      </c>
      <c r="B9451" s="37">
        <v>100000362168</v>
      </c>
      <c r="C9451" s="34">
        <v>0</v>
      </c>
      <c r="D9451" s="38" t="s">
        <v>2218</v>
      </c>
      <c r="E9451" s="38" t="s">
        <v>1947</v>
      </c>
      <c r="F9451" s="39">
        <v>227910</v>
      </c>
      <c r="G9451" s="39">
        <v>-87417.53</v>
      </c>
      <c r="H9451" s="39">
        <v>140492.47</v>
      </c>
    </row>
    <row r="9452" spans="1:8">
      <c r="A9452" s="32">
        <v>1922</v>
      </c>
      <c r="B9452" s="37">
        <v>100000362169</v>
      </c>
      <c r="C9452" s="34">
        <v>0</v>
      </c>
      <c r="D9452" s="38" t="s">
        <v>2218</v>
      </c>
      <c r="E9452" s="38" t="s">
        <v>1947</v>
      </c>
      <c r="F9452" s="39">
        <v>227910</v>
      </c>
      <c r="G9452" s="39">
        <v>-87417.53</v>
      </c>
      <c r="H9452" s="39">
        <v>140492.47</v>
      </c>
    </row>
    <row r="9453" spans="1:8">
      <c r="A9453" s="32">
        <v>1923</v>
      </c>
      <c r="B9453" s="37">
        <v>100000362170</v>
      </c>
      <c r="C9453" s="34">
        <v>0</v>
      </c>
      <c r="D9453" s="38" t="s">
        <v>2218</v>
      </c>
      <c r="E9453" s="38" t="s">
        <v>1947</v>
      </c>
      <c r="F9453" s="39">
        <v>227910</v>
      </c>
      <c r="G9453" s="39">
        <v>-87417.53</v>
      </c>
      <c r="H9453" s="39">
        <v>140492.47</v>
      </c>
    </row>
    <row r="9454" spans="1:8">
      <c r="A9454" s="32">
        <v>1924</v>
      </c>
      <c r="B9454" s="37">
        <v>100000362855</v>
      </c>
      <c r="C9454" s="34">
        <v>0</v>
      </c>
      <c r="D9454" s="38" t="s">
        <v>2268</v>
      </c>
      <c r="E9454" s="38" t="s">
        <v>2269</v>
      </c>
      <c r="F9454" s="39">
        <v>1550000</v>
      </c>
      <c r="G9454" s="39">
        <v>-516383.56</v>
      </c>
      <c r="H9454" s="39">
        <v>1033616.44</v>
      </c>
    </row>
    <row r="9455" spans="1:8">
      <c r="A9455" s="32">
        <v>1925</v>
      </c>
      <c r="B9455" s="37">
        <v>100000363081</v>
      </c>
      <c r="C9455" s="34">
        <v>0</v>
      </c>
      <c r="D9455" s="38" t="s">
        <v>2270</v>
      </c>
      <c r="E9455" s="38" t="s">
        <v>2271</v>
      </c>
      <c r="F9455" s="39">
        <v>200000</v>
      </c>
      <c r="G9455" s="39">
        <v>-68712.33</v>
      </c>
      <c r="H9455" s="39">
        <v>131287.67000000001</v>
      </c>
    </row>
    <row r="9456" spans="1:8">
      <c r="A9456" s="32">
        <v>1926</v>
      </c>
      <c r="B9456" s="37">
        <v>100000364074</v>
      </c>
      <c r="C9456" s="34">
        <v>0</v>
      </c>
      <c r="D9456" s="38" t="s">
        <v>2272</v>
      </c>
      <c r="E9456" s="38" t="s">
        <v>2183</v>
      </c>
      <c r="F9456" s="39">
        <v>14500</v>
      </c>
      <c r="G9456" s="39">
        <v>-5172.33</v>
      </c>
      <c r="H9456" s="39">
        <v>9327.67</v>
      </c>
    </row>
    <row r="9457" spans="1:8">
      <c r="A9457" s="32">
        <v>1927</v>
      </c>
      <c r="B9457" s="37">
        <v>100000364075</v>
      </c>
      <c r="C9457" s="34">
        <v>0</v>
      </c>
      <c r="D9457" s="38" t="s">
        <v>2272</v>
      </c>
      <c r="E9457" s="38" t="s">
        <v>2183</v>
      </c>
      <c r="F9457" s="39">
        <v>14500</v>
      </c>
      <c r="G9457" s="39">
        <v>-5172.33</v>
      </c>
      <c r="H9457" s="39">
        <v>9327.67</v>
      </c>
    </row>
    <row r="9458" spans="1:8">
      <c r="A9458" s="32">
        <v>1928</v>
      </c>
      <c r="B9458" s="37">
        <v>100000364076</v>
      </c>
      <c r="C9458" s="34">
        <v>0</v>
      </c>
      <c r="D9458" s="38" t="s">
        <v>2243</v>
      </c>
      <c r="E9458" s="38" t="s">
        <v>2273</v>
      </c>
      <c r="F9458" s="39">
        <v>27000</v>
      </c>
      <c r="G9458" s="39">
        <v>-9897.5300000000007</v>
      </c>
      <c r="H9458" s="39">
        <v>17102.47</v>
      </c>
    </row>
    <row r="9459" spans="1:8">
      <c r="A9459" s="32">
        <v>1929</v>
      </c>
      <c r="B9459" s="37">
        <v>100000364077</v>
      </c>
      <c r="C9459" s="34">
        <v>0</v>
      </c>
      <c r="D9459" s="38" t="s">
        <v>2243</v>
      </c>
      <c r="E9459" s="38" t="s">
        <v>2273</v>
      </c>
      <c r="F9459" s="39">
        <v>27000</v>
      </c>
      <c r="G9459" s="39">
        <v>-9897.5300000000007</v>
      </c>
      <c r="H9459" s="39">
        <v>17102.47</v>
      </c>
    </row>
    <row r="9460" spans="1:8">
      <c r="A9460" s="32">
        <v>1930</v>
      </c>
      <c r="B9460" s="37">
        <v>100000364078</v>
      </c>
      <c r="C9460" s="34">
        <v>0</v>
      </c>
      <c r="D9460" s="38" t="s">
        <v>2274</v>
      </c>
      <c r="E9460" s="38" t="s">
        <v>2275</v>
      </c>
      <c r="F9460" s="39">
        <v>96300</v>
      </c>
      <c r="G9460" s="39">
        <v>-32821.15</v>
      </c>
      <c r="H9460" s="39">
        <v>63478.85</v>
      </c>
    </row>
    <row r="9461" spans="1:8">
      <c r="A9461" s="32">
        <v>1931</v>
      </c>
      <c r="B9461" s="37">
        <v>100000362153</v>
      </c>
      <c r="C9461" s="34">
        <v>0</v>
      </c>
      <c r="D9461" s="38" t="s">
        <v>2276</v>
      </c>
      <c r="E9461" s="38" t="s">
        <v>2277</v>
      </c>
      <c r="F9461" s="39">
        <v>240000</v>
      </c>
      <c r="G9461" s="39">
        <v>-87189.04</v>
      </c>
      <c r="H9461" s="39">
        <v>152810.96</v>
      </c>
    </row>
    <row r="9462" spans="1:8">
      <c r="A9462" s="32">
        <v>1932</v>
      </c>
      <c r="B9462" s="37">
        <v>100000364091</v>
      </c>
      <c r="C9462" s="34">
        <v>0</v>
      </c>
      <c r="D9462" s="38" t="s">
        <v>2278</v>
      </c>
      <c r="E9462" s="38" t="s">
        <v>2279</v>
      </c>
      <c r="F9462" s="39">
        <v>10602</v>
      </c>
      <c r="G9462" s="39">
        <v>-3688.92</v>
      </c>
      <c r="H9462" s="39">
        <v>6913.08</v>
      </c>
    </row>
    <row r="9463" spans="1:8">
      <c r="A9463" s="32">
        <v>1933</v>
      </c>
      <c r="B9463" s="37">
        <v>100000364092</v>
      </c>
      <c r="C9463" s="34">
        <v>0</v>
      </c>
      <c r="D9463" s="38" t="s">
        <v>2278</v>
      </c>
      <c r="E9463" s="38" t="s">
        <v>2279</v>
      </c>
      <c r="F9463" s="39">
        <v>10602</v>
      </c>
      <c r="G9463" s="39">
        <v>-3688.92</v>
      </c>
      <c r="H9463" s="39">
        <v>6913.08</v>
      </c>
    </row>
    <row r="9464" spans="1:8">
      <c r="A9464" s="32">
        <v>1934</v>
      </c>
      <c r="B9464" s="37">
        <v>100000364093</v>
      </c>
      <c r="C9464" s="34">
        <v>0</v>
      </c>
      <c r="D9464" s="38" t="s">
        <v>2274</v>
      </c>
      <c r="E9464" s="38" t="s">
        <v>2280</v>
      </c>
      <c r="F9464" s="39">
        <v>23800</v>
      </c>
      <c r="G9464" s="39">
        <v>-8111.56</v>
      </c>
      <c r="H9464" s="39">
        <v>15688.44</v>
      </c>
    </row>
    <row r="9465" spans="1:8">
      <c r="A9465" s="32">
        <v>1935</v>
      </c>
      <c r="B9465" s="37">
        <v>100000364094</v>
      </c>
      <c r="C9465" s="34">
        <v>0</v>
      </c>
      <c r="D9465" s="38" t="s">
        <v>2274</v>
      </c>
      <c r="E9465" s="38" t="s">
        <v>2280</v>
      </c>
      <c r="F9465" s="39">
        <v>23800</v>
      </c>
      <c r="G9465" s="39">
        <v>-8111.56</v>
      </c>
      <c r="H9465" s="39">
        <v>15688.44</v>
      </c>
    </row>
    <row r="9466" spans="1:8">
      <c r="A9466" s="32">
        <v>1936</v>
      </c>
      <c r="B9466" s="37">
        <v>100000364095</v>
      </c>
      <c r="C9466" s="34">
        <v>0</v>
      </c>
      <c r="D9466" s="38" t="s">
        <v>2274</v>
      </c>
      <c r="E9466" s="38" t="s">
        <v>2280</v>
      </c>
      <c r="F9466" s="39">
        <v>23800</v>
      </c>
      <c r="G9466" s="39">
        <v>-8111.56</v>
      </c>
      <c r="H9466" s="39">
        <v>15688.44</v>
      </c>
    </row>
    <row r="9467" spans="1:8">
      <c r="A9467" s="32">
        <v>1937</v>
      </c>
      <c r="B9467" s="37">
        <v>100000364096</v>
      </c>
      <c r="C9467" s="34">
        <v>0</v>
      </c>
      <c r="D9467" s="38" t="s">
        <v>2274</v>
      </c>
      <c r="E9467" s="38" t="s">
        <v>2280</v>
      </c>
      <c r="F9467" s="39">
        <v>23800</v>
      </c>
      <c r="G9467" s="39">
        <v>-8111.56</v>
      </c>
      <c r="H9467" s="39">
        <v>15688.44</v>
      </c>
    </row>
    <row r="9468" spans="1:8">
      <c r="A9468" s="32">
        <v>1938</v>
      </c>
      <c r="B9468" s="37">
        <v>100000364159</v>
      </c>
      <c r="C9468" s="34">
        <v>0</v>
      </c>
      <c r="D9468" s="38" t="s">
        <v>212</v>
      </c>
      <c r="E9468" s="38" t="s">
        <v>2281</v>
      </c>
      <c r="F9468" s="39">
        <v>217000</v>
      </c>
      <c r="G9468" s="39">
        <v>-46967.12</v>
      </c>
      <c r="H9468" s="39">
        <v>170032.88</v>
      </c>
    </row>
    <row r="9469" spans="1:8">
      <c r="A9469" s="32">
        <v>1939</v>
      </c>
      <c r="B9469" s="37">
        <v>100000364160</v>
      </c>
      <c r="C9469" s="34">
        <v>0</v>
      </c>
      <c r="D9469" s="38" t="s">
        <v>212</v>
      </c>
      <c r="E9469" s="38" t="s">
        <v>2281</v>
      </c>
      <c r="F9469" s="39">
        <v>217000</v>
      </c>
      <c r="G9469" s="39">
        <v>-46967.12</v>
      </c>
      <c r="H9469" s="39">
        <v>170032.88</v>
      </c>
    </row>
    <row r="9470" spans="1:8">
      <c r="A9470" s="32">
        <v>1940</v>
      </c>
      <c r="B9470" s="37">
        <v>100000364161</v>
      </c>
      <c r="C9470" s="34">
        <v>0</v>
      </c>
      <c r="D9470" s="38" t="s">
        <v>212</v>
      </c>
      <c r="E9470" s="38" t="s">
        <v>2281</v>
      </c>
      <c r="F9470" s="39">
        <v>217000</v>
      </c>
      <c r="G9470" s="39">
        <v>-46967.12</v>
      </c>
      <c r="H9470" s="39">
        <v>170032.88</v>
      </c>
    </row>
    <row r="9471" spans="1:8">
      <c r="A9471" s="32">
        <v>1941</v>
      </c>
      <c r="B9471" s="37">
        <v>100000364162</v>
      </c>
      <c r="C9471" s="34">
        <v>0</v>
      </c>
      <c r="D9471" s="38" t="s">
        <v>212</v>
      </c>
      <c r="E9471" s="38" t="s">
        <v>2281</v>
      </c>
      <c r="F9471" s="39">
        <v>217000</v>
      </c>
      <c r="G9471" s="39">
        <v>-46967.12</v>
      </c>
      <c r="H9471" s="39">
        <v>170032.88</v>
      </c>
    </row>
    <row r="9472" spans="1:8">
      <c r="A9472" s="32">
        <v>1942</v>
      </c>
      <c r="B9472" s="37">
        <v>100000364163</v>
      </c>
      <c r="C9472" s="34">
        <v>0</v>
      </c>
      <c r="D9472" s="38" t="s">
        <v>212</v>
      </c>
      <c r="E9472" s="38" t="s">
        <v>2281</v>
      </c>
      <c r="F9472" s="39">
        <v>217000</v>
      </c>
      <c r="G9472" s="39">
        <v>-46967.12</v>
      </c>
      <c r="H9472" s="39">
        <v>170032.88</v>
      </c>
    </row>
    <row r="9473" spans="1:8">
      <c r="A9473" s="32">
        <v>1943</v>
      </c>
      <c r="B9473" s="37">
        <v>100000364409</v>
      </c>
      <c r="C9473" s="34">
        <v>0</v>
      </c>
      <c r="D9473" s="38" t="s">
        <v>2282</v>
      </c>
      <c r="E9473" s="38" t="s">
        <v>2283</v>
      </c>
      <c r="F9473" s="39">
        <v>46728.97</v>
      </c>
      <c r="G9473" s="39">
        <v>-14978.87</v>
      </c>
      <c r="H9473" s="39">
        <v>31750.1</v>
      </c>
    </row>
    <row r="9474" spans="1:8">
      <c r="A9474" s="32">
        <v>1944</v>
      </c>
      <c r="B9474" s="37">
        <v>100000364410</v>
      </c>
      <c r="C9474" s="34">
        <v>0</v>
      </c>
      <c r="D9474" s="38" t="s">
        <v>2282</v>
      </c>
      <c r="E9474" s="38" t="s">
        <v>2283</v>
      </c>
      <c r="F9474" s="39">
        <v>46728.97</v>
      </c>
      <c r="G9474" s="39">
        <v>-14978.87</v>
      </c>
      <c r="H9474" s="39">
        <v>31750.1</v>
      </c>
    </row>
    <row r="9475" spans="1:8">
      <c r="A9475" s="32">
        <v>1945</v>
      </c>
      <c r="B9475" s="37">
        <v>100000364411</v>
      </c>
      <c r="C9475" s="34">
        <v>0</v>
      </c>
      <c r="D9475" s="38" t="s">
        <v>2282</v>
      </c>
      <c r="E9475" s="38" t="s">
        <v>2283</v>
      </c>
      <c r="F9475" s="39">
        <v>46728.97</v>
      </c>
      <c r="G9475" s="39">
        <v>-14978.87</v>
      </c>
      <c r="H9475" s="39">
        <v>31750.1</v>
      </c>
    </row>
    <row r="9476" spans="1:8">
      <c r="A9476" s="32">
        <v>1946</v>
      </c>
      <c r="B9476" s="37">
        <v>100000364412</v>
      </c>
      <c r="C9476" s="34">
        <v>0</v>
      </c>
      <c r="D9476" s="38" t="s">
        <v>2282</v>
      </c>
      <c r="E9476" s="38" t="s">
        <v>2283</v>
      </c>
      <c r="F9476" s="39">
        <v>46728.97</v>
      </c>
      <c r="G9476" s="39">
        <v>-14978.87</v>
      </c>
      <c r="H9476" s="39">
        <v>31750.1</v>
      </c>
    </row>
    <row r="9477" spans="1:8">
      <c r="A9477" s="32">
        <v>1947</v>
      </c>
      <c r="B9477" s="37">
        <v>100000364413</v>
      </c>
      <c r="C9477" s="34">
        <v>0</v>
      </c>
      <c r="D9477" s="38" t="s">
        <v>2282</v>
      </c>
      <c r="E9477" s="38" t="s">
        <v>2283</v>
      </c>
      <c r="F9477" s="39">
        <v>46728.97</v>
      </c>
      <c r="G9477" s="39">
        <v>-14978.87</v>
      </c>
      <c r="H9477" s="39">
        <v>31750.1</v>
      </c>
    </row>
    <row r="9478" spans="1:8">
      <c r="A9478" s="32">
        <v>1948</v>
      </c>
      <c r="B9478" s="37">
        <v>100000364414</v>
      </c>
      <c r="C9478" s="34">
        <v>0</v>
      </c>
      <c r="D9478" s="38" t="s">
        <v>2282</v>
      </c>
      <c r="E9478" s="38" t="s">
        <v>2284</v>
      </c>
      <c r="F9478" s="39">
        <v>3037383.18</v>
      </c>
      <c r="G9478" s="39">
        <v>-973626.94</v>
      </c>
      <c r="H9478" s="39">
        <v>2063756.24</v>
      </c>
    </row>
    <row r="9479" spans="1:8">
      <c r="A9479" s="32">
        <v>1949</v>
      </c>
      <c r="B9479" s="37">
        <v>100000364415</v>
      </c>
      <c r="C9479" s="34">
        <v>0</v>
      </c>
      <c r="D9479" s="38" t="s">
        <v>2282</v>
      </c>
      <c r="E9479" s="38" t="s">
        <v>2284</v>
      </c>
      <c r="F9479" s="39">
        <v>3037383.18</v>
      </c>
      <c r="G9479" s="39">
        <v>-973626.94</v>
      </c>
      <c r="H9479" s="39">
        <v>2063756.24</v>
      </c>
    </row>
    <row r="9480" spans="1:8">
      <c r="A9480" s="32">
        <v>1950</v>
      </c>
      <c r="B9480" s="37">
        <v>100000364416</v>
      </c>
      <c r="C9480" s="34">
        <v>0</v>
      </c>
      <c r="D9480" s="38" t="s">
        <v>2282</v>
      </c>
      <c r="E9480" s="38" t="s">
        <v>2285</v>
      </c>
      <c r="F9480" s="39">
        <v>1401869.16</v>
      </c>
      <c r="G9480" s="39">
        <v>-449366.28</v>
      </c>
      <c r="H9480" s="39">
        <v>952502.88</v>
      </c>
    </row>
    <row r="9481" spans="1:8">
      <c r="A9481" s="32">
        <v>1951</v>
      </c>
      <c r="B9481" s="37">
        <v>100000364417</v>
      </c>
      <c r="C9481" s="34">
        <v>0</v>
      </c>
      <c r="D9481" s="38" t="s">
        <v>2282</v>
      </c>
      <c r="E9481" s="38" t="s">
        <v>2285</v>
      </c>
      <c r="F9481" s="39">
        <v>1401869.16</v>
      </c>
      <c r="G9481" s="39">
        <v>-449366.28</v>
      </c>
      <c r="H9481" s="39">
        <v>952502.88</v>
      </c>
    </row>
    <row r="9482" spans="1:8">
      <c r="A9482" s="32">
        <v>1952</v>
      </c>
      <c r="B9482" s="37">
        <v>100000364418</v>
      </c>
      <c r="C9482" s="34">
        <v>0</v>
      </c>
      <c r="D9482" s="38" t="s">
        <v>2282</v>
      </c>
      <c r="E9482" s="38" t="s">
        <v>2285</v>
      </c>
      <c r="F9482" s="39">
        <v>1401869.16</v>
      </c>
      <c r="G9482" s="39">
        <v>-449366.28</v>
      </c>
      <c r="H9482" s="39">
        <v>952502.88</v>
      </c>
    </row>
    <row r="9483" spans="1:8">
      <c r="A9483" s="32">
        <v>1953</v>
      </c>
      <c r="B9483" s="37">
        <v>100000364745</v>
      </c>
      <c r="C9483" s="34">
        <v>0</v>
      </c>
      <c r="D9483" s="38" t="s">
        <v>296</v>
      </c>
      <c r="E9483" s="38" t="s">
        <v>2286</v>
      </c>
      <c r="F9483" s="39">
        <v>410000</v>
      </c>
      <c r="G9483" s="39">
        <v>-130750.68</v>
      </c>
      <c r="H9483" s="39">
        <v>279249.32</v>
      </c>
    </row>
    <row r="9484" spans="1:8">
      <c r="A9484" s="32">
        <v>1954</v>
      </c>
      <c r="B9484" s="37">
        <v>100000364750</v>
      </c>
      <c r="C9484" s="34">
        <v>0</v>
      </c>
      <c r="D9484" s="38" t="s">
        <v>2262</v>
      </c>
      <c r="E9484" s="38" t="s">
        <v>2286</v>
      </c>
      <c r="F9484" s="39">
        <v>25500</v>
      </c>
      <c r="G9484" s="39">
        <v>-8523.2900000000009</v>
      </c>
      <c r="H9484" s="39">
        <v>16976.71</v>
      </c>
    </row>
    <row r="9485" spans="1:8">
      <c r="A9485" s="32">
        <v>1955</v>
      </c>
      <c r="B9485" s="37">
        <v>100000365157</v>
      </c>
      <c r="C9485" s="34">
        <v>0</v>
      </c>
      <c r="D9485" s="38" t="s">
        <v>2287</v>
      </c>
      <c r="E9485" s="38" t="s">
        <v>2288</v>
      </c>
      <c r="F9485" s="39">
        <v>2680000</v>
      </c>
      <c r="G9485" s="39">
        <v>-879627.4</v>
      </c>
      <c r="H9485" s="39">
        <v>1800372.6</v>
      </c>
    </row>
    <row r="9486" spans="1:8">
      <c r="A9486" s="32">
        <v>1956</v>
      </c>
      <c r="B9486" s="37">
        <v>100000365180</v>
      </c>
      <c r="C9486" s="34">
        <v>0</v>
      </c>
      <c r="D9486" s="38" t="s">
        <v>212</v>
      </c>
      <c r="E9486" s="38" t="s">
        <v>2289</v>
      </c>
      <c r="F9486" s="39">
        <v>45490</v>
      </c>
      <c r="G9486" s="39">
        <v>-9845.7800000000007</v>
      </c>
      <c r="H9486" s="39">
        <v>35644.22</v>
      </c>
    </row>
    <row r="9487" spans="1:8">
      <c r="A9487" s="32">
        <v>1957</v>
      </c>
      <c r="B9487" s="37">
        <v>100000365226</v>
      </c>
      <c r="C9487" s="34">
        <v>0</v>
      </c>
      <c r="D9487" s="38" t="s">
        <v>1031</v>
      </c>
      <c r="E9487" s="38" t="s">
        <v>2290</v>
      </c>
      <c r="F9487" s="39">
        <v>1490000</v>
      </c>
      <c r="G9487" s="39">
        <v>-451490.41</v>
      </c>
      <c r="H9487" s="39">
        <v>1038509.59</v>
      </c>
    </row>
    <row r="9488" spans="1:8">
      <c r="A9488" s="32">
        <v>1958</v>
      </c>
      <c r="B9488" s="37">
        <v>100000365427</v>
      </c>
      <c r="C9488" s="34">
        <v>0</v>
      </c>
      <c r="D9488" s="38" t="s">
        <v>2291</v>
      </c>
      <c r="E9488" s="38" t="s">
        <v>1942</v>
      </c>
      <c r="F9488" s="39">
        <v>229729</v>
      </c>
      <c r="G9488" s="39">
        <v>-75527.34</v>
      </c>
      <c r="H9488" s="39">
        <v>154201.66</v>
      </c>
    </row>
    <row r="9489" spans="1:8">
      <c r="A9489" s="32">
        <v>1959</v>
      </c>
      <c r="B9489" s="37">
        <v>100000365428</v>
      </c>
      <c r="C9489" s="34">
        <v>0</v>
      </c>
      <c r="D9489" s="38" t="s">
        <v>2291</v>
      </c>
      <c r="E9489" s="38" t="s">
        <v>1942</v>
      </c>
      <c r="F9489" s="39">
        <v>229729</v>
      </c>
      <c r="G9489" s="39">
        <v>-75527.34</v>
      </c>
      <c r="H9489" s="39">
        <v>154201.66</v>
      </c>
    </row>
    <row r="9490" spans="1:8">
      <c r="A9490" s="32">
        <v>1960</v>
      </c>
      <c r="B9490" s="37">
        <v>100000365429</v>
      </c>
      <c r="C9490" s="34">
        <v>0</v>
      </c>
      <c r="D9490" s="38" t="s">
        <v>2291</v>
      </c>
      <c r="E9490" s="38" t="s">
        <v>1942</v>
      </c>
      <c r="F9490" s="39">
        <v>229729</v>
      </c>
      <c r="G9490" s="39">
        <v>-75527.34</v>
      </c>
      <c r="H9490" s="39">
        <v>154201.66</v>
      </c>
    </row>
    <row r="9491" spans="1:8">
      <c r="A9491" s="32">
        <v>1961</v>
      </c>
      <c r="B9491" s="37">
        <v>100000365430</v>
      </c>
      <c r="C9491" s="34">
        <v>0</v>
      </c>
      <c r="D9491" s="38" t="s">
        <v>2291</v>
      </c>
      <c r="E9491" s="38" t="s">
        <v>1942</v>
      </c>
      <c r="F9491" s="39">
        <v>229729</v>
      </c>
      <c r="G9491" s="39">
        <v>-75527.34</v>
      </c>
      <c r="H9491" s="39">
        <v>154201.66</v>
      </c>
    </row>
    <row r="9492" spans="1:8">
      <c r="A9492" s="32">
        <v>1962</v>
      </c>
      <c r="B9492" s="37">
        <v>100000365431</v>
      </c>
      <c r="C9492" s="34">
        <v>0</v>
      </c>
      <c r="D9492" s="38" t="s">
        <v>2287</v>
      </c>
      <c r="E9492" s="38" t="s">
        <v>2292</v>
      </c>
      <c r="F9492" s="39">
        <v>930000</v>
      </c>
      <c r="G9492" s="39">
        <v>-305243.84000000003</v>
      </c>
      <c r="H9492" s="39">
        <v>624756.16</v>
      </c>
    </row>
    <row r="9493" spans="1:8">
      <c r="A9493" s="32">
        <v>1963</v>
      </c>
      <c r="B9493" s="37">
        <v>100000365523</v>
      </c>
      <c r="C9493" s="34">
        <v>0</v>
      </c>
      <c r="D9493" s="38" t="s">
        <v>2293</v>
      </c>
      <c r="E9493" s="38" t="s">
        <v>1718</v>
      </c>
      <c r="F9493" s="39">
        <v>23800</v>
      </c>
      <c r="G9493" s="39">
        <v>-7746.41</v>
      </c>
      <c r="H9493" s="39">
        <v>16053.59</v>
      </c>
    </row>
    <row r="9494" spans="1:8">
      <c r="A9494" s="32">
        <v>1964</v>
      </c>
      <c r="B9494" s="37">
        <v>100000365524</v>
      </c>
      <c r="C9494" s="34">
        <v>0</v>
      </c>
      <c r="D9494" s="38" t="s">
        <v>2293</v>
      </c>
      <c r="E9494" s="38" t="s">
        <v>1718</v>
      </c>
      <c r="F9494" s="39">
        <v>23800</v>
      </c>
      <c r="G9494" s="39">
        <v>-7746.41</v>
      </c>
      <c r="H9494" s="39">
        <v>16053.59</v>
      </c>
    </row>
    <row r="9495" spans="1:8">
      <c r="A9495" s="32">
        <v>1965</v>
      </c>
      <c r="B9495" s="37">
        <v>100000365525</v>
      </c>
      <c r="C9495" s="34">
        <v>0</v>
      </c>
      <c r="D9495" s="38" t="s">
        <v>2293</v>
      </c>
      <c r="E9495" s="38" t="s">
        <v>1718</v>
      </c>
      <c r="F9495" s="39">
        <v>23800</v>
      </c>
      <c r="G9495" s="39">
        <v>-7746.41</v>
      </c>
      <c r="H9495" s="39">
        <v>16053.59</v>
      </c>
    </row>
    <row r="9496" spans="1:8">
      <c r="A9496" s="32">
        <v>1966</v>
      </c>
      <c r="B9496" s="37">
        <v>100000365526</v>
      </c>
      <c r="C9496" s="34">
        <v>0</v>
      </c>
      <c r="D9496" s="38" t="s">
        <v>2293</v>
      </c>
      <c r="E9496" s="38" t="s">
        <v>1718</v>
      </c>
      <c r="F9496" s="39">
        <v>23800</v>
      </c>
      <c r="G9496" s="39">
        <v>-7746.41</v>
      </c>
      <c r="H9496" s="39">
        <v>16053.59</v>
      </c>
    </row>
    <row r="9497" spans="1:8">
      <c r="A9497" s="32">
        <v>1967</v>
      </c>
      <c r="B9497" s="37">
        <v>100000365527</v>
      </c>
      <c r="C9497" s="34">
        <v>0</v>
      </c>
      <c r="D9497" s="38" t="s">
        <v>1183</v>
      </c>
      <c r="E9497" s="38" t="s">
        <v>1718</v>
      </c>
      <c r="F9497" s="39">
        <v>23800</v>
      </c>
      <c r="G9497" s="39">
        <v>-7942.03</v>
      </c>
      <c r="H9497" s="39">
        <v>15857.97</v>
      </c>
    </row>
    <row r="9498" spans="1:8">
      <c r="A9498" s="32">
        <v>1968</v>
      </c>
      <c r="B9498" s="37">
        <v>100000365528</v>
      </c>
      <c r="C9498" s="34">
        <v>0</v>
      </c>
      <c r="D9498" s="38" t="s">
        <v>1183</v>
      </c>
      <c r="E9498" s="38" t="s">
        <v>1718</v>
      </c>
      <c r="F9498" s="39">
        <v>23800</v>
      </c>
      <c r="G9498" s="39">
        <v>-7942.03</v>
      </c>
      <c r="H9498" s="39">
        <v>15857.97</v>
      </c>
    </row>
    <row r="9499" spans="1:8">
      <c r="A9499" s="32">
        <v>1969</v>
      </c>
      <c r="B9499" s="37">
        <v>100000365529</v>
      </c>
      <c r="C9499" s="34">
        <v>0</v>
      </c>
      <c r="D9499" s="38" t="s">
        <v>1183</v>
      </c>
      <c r="E9499" s="38" t="s">
        <v>1718</v>
      </c>
      <c r="F9499" s="39">
        <v>23800</v>
      </c>
      <c r="G9499" s="39">
        <v>-7942.03</v>
      </c>
      <c r="H9499" s="39">
        <v>15857.97</v>
      </c>
    </row>
    <row r="9500" spans="1:8">
      <c r="A9500" s="32">
        <v>1970</v>
      </c>
      <c r="B9500" s="37">
        <v>100000365530</v>
      </c>
      <c r="C9500" s="34">
        <v>0</v>
      </c>
      <c r="D9500" s="38" t="s">
        <v>1183</v>
      </c>
      <c r="E9500" s="38" t="s">
        <v>1718</v>
      </c>
      <c r="F9500" s="39">
        <v>23800</v>
      </c>
      <c r="G9500" s="39">
        <v>-7942.03</v>
      </c>
      <c r="H9500" s="39">
        <v>15857.97</v>
      </c>
    </row>
    <row r="9501" spans="1:8">
      <c r="A9501" s="32">
        <v>1971</v>
      </c>
      <c r="B9501" s="37">
        <v>100000365531</v>
      </c>
      <c r="C9501" s="34">
        <v>0</v>
      </c>
      <c r="D9501" s="38" t="s">
        <v>2294</v>
      </c>
      <c r="E9501" s="38" t="s">
        <v>2295</v>
      </c>
      <c r="F9501" s="39">
        <v>40242</v>
      </c>
      <c r="G9501" s="39">
        <v>-13516.9</v>
      </c>
      <c r="H9501" s="39">
        <v>26725.1</v>
      </c>
    </row>
    <row r="9502" spans="1:8">
      <c r="A9502" s="32">
        <v>1972</v>
      </c>
      <c r="B9502" s="37">
        <v>100000365652</v>
      </c>
      <c r="C9502" s="34">
        <v>0</v>
      </c>
      <c r="D9502" s="38" t="s">
        <v>1031</v>
      </c>
      <c r="E9502" s="38" t="s">
        <v>2296</v>
      </c>
      <c r="F9502" s="39">
        <v>11490000</v>
      </c>
      <c r="G9502" s="39">
        <v>-3481627.4</v>
      </c>
      <c r="H9502" s="39">
        <v>8008372.5999999996</v>
      </c>
    </row>
    <row r="9503" spans="1:8">
      <c r="A9503" s="32">
        <v>1973</v>
      </c>
      <c r="B9503" s="37">
        <v>100000365653</v>
      </c>
      <c r="C9503" s="34">
        <v>0</v>
      </c>
      <c r="D9503" s="38" t="s">
        <v>1031</v>
      </c>
      <c r="E9503" s="38" t="s">
        <v>2297</v>
      </c>
      <c r="F9503" s="39">
        <v>4700000</v>
      </c>
      <c r="G9503" s="39">
        <v>-1424164.38</v>
      </c>
      <c r="H9503" s="39">
        <v>3275835.62</v>
      </c>
    </row>
    <row r="9504" spans="1:8">
      <c r="A9504" s="32">
        <v>1974</v>
      </c>
      <c r="B9504" s="37">
        <v>100000365654</v>
      </c>
      <c r="C9504" s="34">
        <v>0</v>
      </c>
      <c r="D9504" s="38" t="s">
        <v>1031</v>
      </c>
      <c r="E9504" s="38" t="s">
        <v>2296</v>
      </c>
      <c r="F9504" s="39">
        <v>12980000</v>
      </c>
      <c r="G9504" s="39">
        <v>-3933117.81</v>
      </c>
      <c r="H9504" s="39">
        <v>9046882.1899999995</v>
      </c>
    </row>
    <row r="9505" spans="1:8">
      <c r="A9505" s="32">
        <v>1975</v>
      </c>
      <c r="B9505" s="37">
        <v>100000367179</v>
      </c>
      <c r="C9505" s="34">
        <v>0</v>
      </c>
      <c r="D9505" s="38" t="s">
        <v>212</v>
      </c>
      <c r="E9505" s="38" t="s">
        <v>2298</v>
      </c>
      <c r="F9505" s="39">
        <v>20000</v>
      </c>
      <c r="G9505" s="39">
        <v>-4328.7700000000004</v>
      </c>
      <c r="H9505" s="39">
        <v>15671.23</v>
      </c>
    </row>
    <row r="9506" spans="1:8">
      <c r="A9506" s="32">
        <v>1976</v>
      </c>
      <c r="B9506" s="37">
        <v>100000367180</v>
      </c>
      <c r="C9506" s="34">
        <v>0</v>
      </c>
      <c r="D9506" s="38" t="s">
        <v>212</v>
      </c>
      <c r="E9506" s="38" t="s">
        <v>2298</v>
      </c>
      <c r="F9506" s="39">
        <v>20000</v>
      </c>
      <c r="G9506" s="39">
        <v>-4328.7700000000004</v>
      </c>
      <c r="H9506" s="39">
        <v>15671.23</v>
      </c>
    </row>
    <row r="9507" spans="1:8">
      <c r="A9507" s="32">
        <v>1977</v>
      </c>
      <c r="B9507" s="37">
        <v>100000367181</v>
      </c>
      <c r="C9507" s="34">
        <v>0</v>
      </c>
      <c r="D9507" s="38" t="s">
        <v>212</v>
      </c>
      <c r="E9507" s="38" t="s">
        <v>2298</v>
      </c>
      <c r="F9507" s="39">
        <v>20000</v>
      </c>
      <c r="G9507" s="39">
        <v>-4328.7700000000004</v>
      </c>
      <c r="H9507" s="39">
        <v>15671.23</v>
      </c>
    </row>
    <row r="9508" spans="1:8">
      <c r="A9508" s="32">
        <v>1978</v>
      </c>
      <c r="B9508" s="37">
        <v>100000367182</v>
      </c>
      <c r="C9508" s="34">
        <v>0</v>
      </c>
      <c r="D9508" s="38" t="s">
        <v>212</v>
      </c>
      <c r="E9508" s="38" t="s">
        <v>2298</v>
      </c>
      <c r="F9508" s="39">
        <v>20000</v>
      </c>
      <c r="G9508" s="39">
        <v>-4328.7700000000004</v>
      </c>
      <c r="H9508" s="39">
        <v>15671.23</v>
      </c>
    </row>
    <row r="9509" spans="1:8">
      <c r="A9509" s="32">
        <v>1979</v>
      </c>
      <c r="B9509" s="37">
        <v>100000367183</v>
      </c>
      <c r="C9509" s="34">
        <v>0</v>
      </c>
      <c r="D9509" s="38" t="s">
        <v>212</v>
      </c>
      <c r="E9509" s="38" t="s">
        <v>2298</v>
      </c>
      <c r="F9509" s="39">
        <v>20000</v>
      </c>
      <c r="G9509" s="39">
        <v>-4328.7700000000004</v>
      </c>
      <c r="H9509" s="39">
        <v>15671.23</v>
      </c>
    </row>
    <row r="9510" spans="1:8">
      <c r="A9510" s="32">
        <v>1980</v>
      </c>
      <c r="B9510" s="37">
        <v>100000367184</v>
      </c>
      <c r="C9510" s="34">
        <v>0</v>
      </c>
      <c r="D9510" s="38" t="s">
        <v>212</v>
      </c>
      <c r="E9510" s="38" t="s">
        <v>2298</v>
      </c>
      <c r="F9510" s="39">
        <v>20000</v>
      </c>
      <c r="G9510" s="39">
        <v>-4328.7700000000004</v>
      </c>
      <c r="H9510" s="39">
        <v>15671.23</v>
      </c>
    </row>
    <row r="9511" spans="1:8">
      <c r="A9511" s="32">
        <v>1981</v>
      </c>
      <c r="B9511" s="37">
        <v>100000367185</v>
      </c>
      <c r="C9511" s="34">
        <v>0</v>
      </c>
      <c r="D9511" s="38" t="s">
        <v>212</v>
      </c>
      <c r="E9511" s="38" t="s">
        <v>2298</v>
      </c>
      <c r="F9511" s="39">
        <v>20000</v>
      </c>
      <c r="G9511" s="39">
        <v>-4328.7700000000004</v>
      </c>
      <c r="H9511" s="39">
        <v>15671.23</v>
      </c>
    </row>
    <row r="9512" spans="1:8">
      <c r="A9512" s="32">
        <v>1982</v>
      </c>
      <c r="B9512" s="37">
        <v>100000367186</v>
      </c>
      <c r="C9512" s="34">
        <v>0</v>
      </c>
      <c r="D9512" s="38" t="s">
        <v>212</v>
      </c>
      <c r="E9512" s="38" t="s">
        <v>2298</v>
      </c>
      <c r="F9512" s="39">
        <v>20000</v>
      </c>
      <c r="G9512" s="39">
        <v>-4328.7700000000004</v>
      </c>
      <c r="H9512" s="39">
        <v>15671.23</v>
      </c>
    </row>
    <row r="9513" spans="1:8">
      <c r="A9513" s="32">
        <v>1983</v>
      </c>
      <c r="B9513" s="37">
        <v>100000367187</v>
      </c>
      <c r="C9513" s="34">
        <v>0</v>
      </c>
      <c r="D9513" s="38" t="s">
        <v>212</v>
      </c>
      <c r="E9513" s="38" t="s">
        <v>2298</v>
      </c>
      <c r="F9513" s="39">
        <v>20000</v>
      </c>
      <c r="G9513" s="39">
        <v>-4328.7700000000004</v>
      </c>
      <c r="H9513" s="39">
        <v>15671.23</v>
      </c>
    </row>
    <row r="9514" spans="1:8">
      <c r="A9514" s="32">
        <v>1984</v>
      </c>
      <c r="B9514" s="37">
        <v>100000367188</v>
      </c>
      <c r="C9514" s="34">
        <v>0</v>
      </c>
      <c r="D9514" s="38" t="s">
        <v>212</v>
      </c>
      <c r="E9514" s="38" t="s">
        <v>2298</v>
      </c>
      <c r="F9514" s="39">
        <v>20000</v>
      </c>
      <c r="G9514" s="39">
        <v>-4328.7700000000004</v>
      </c>
      <c r="H9514" s="39">
        <v>15671.23</v>
      </c>
    </row>
    <row r="9515" spans="1:8">
      <c r="A9515" s="32">
        <v>1985</v>
      </c>
      <c r="B9515" s="37">
        <v>100000367189</v>
      </c>
      <c r="C9515" s="34">
        <v>0</v>
      </c>
      <c r="D9515" s="38" t="s">
        <v>212</v>
      </c>
      <c r="E9515" s="38" t="s">
        <v>2298</v>
      </c>
      <c r="F9515" s="39">
        <v>20000</v>
      </c>
      <c r="G9515" s="39">
        <v>-4328.7700000000004</v>
      </c>
      <c r="H9515" s="39">
        <v>15671.23</v>
      </c>
    </row>
    <row r="9516" spans="1:8">
      <c r="A9516" s="32">
        <v>1986</v>
      </c>
      <c r="B9516" s="37">
        <v>100000367190</v>
      </c>
      <c r="C9516" s="34">
        <v>0</v>
      </c>
      <c r="D9516" s="38" t="s">
        <v>212</v>
      </c>
      <c r="E9516" s="38" t="s">
        <v>2298</v>
      </c>
      <c r="F9516" s="39">
        <v>20000</v>
      </c>
      <c r="G9516" s="39">
        <v>-4328.7700000000004</v>
      </c>
      <c r="H9516" s="39">
        <v>15671.23</v>
      </c>
    </row>
    <row r="9517" spans="1:8">
      <c r="A9517" s="32">
        <v>1987</v>
      </c>
      <c r="B9517" s="37">
        <v>100000367191</v>
      </c>
      <c r="C9517" s="34">
        <v>0</v>
      </c>
      <c r="D9517" s="38" t="s">
        <v>212</v>
      </c>
      <c r="E9517" s="38" t="s">
        <v>2298</v>
      </c>
      <c r="F9517" s="39">
        <v>20000</v>
      </c>
      <c r="G9517" s="39">
        <v>-4328.7700000000004</v>
      </c>
      <c r="H9517" s="39">
        <v>15671.23</v>
      </c>
    </row>
    <row r="9518" spans="1:8">
      <c r="A9518" s="32">
        <v>1988</v>
      </c>
      <c r="B9518" s="37">
        <v>100000367192</v>
      </c>
      <c r="C9518" s="34">
        <v>0</v>
      </c>
      <c r="D9518" s="38" t="s">
        <v>212</v>
      </c>
      <c r="E9518" s="38" t="s">
        <v>2298</v>
      </c>
      <c r="F9518" s="39">
        <v>20000</v>
      </c>
      <c r="G9518" s="39">
        <v>-4328.7700000000004</v>
      </c>
      <c r="H9518" s="39">
        <v>15671.23</v>
      </c>
    </row>
    <row r="9519" spans="1:8">
      <c r="A9519" s="32">
        <v>1989</v>
      </c>
      <c r="B9519" s="37">
        <v>100000367193</v>
      </c>
      <c r="C9519" s="34">
        <v>0</v>
      </c>
      <c r="D9519" s="38" t="s">
        <v>212</v>
      </c>
      <c r="E9519" s="38" t="s">
        <v>2298</v>
      </c>
      <c r="F9519" s="39">
        <v>20000</v>
      </c>
      <c r="G9519" s="39">
        <v>-4328.7700000000004</v>
      </c>
      <c r="H9519" s="39">
        <v>15671.23</v>
      </c>
    </row>
    <row r="9520" spans="1:8">
      <c r="A9520" s="32">
        <v>1990</v>
      </c>
      <c r="B9520" s="37">
        <v>100000367194</v>
      </c>
      <c r="C9520" s="34">
        <v>0</v>
      </c>
      <c r="D9520" s="38" t="s">
        <v>212</v>
      </c>
      <c r="E9520" s="38" t="s">
        <v>2298</v>
      </c>
      <c r="F9520" s="39">
        <v>20000</v>
      </c>
      <c r="G9520" s="39">
        <v>-4328.7700000000004</v>
      </c>
      <c r="H9520" s="39">
        <v>15671.23</v>
      </c>
    </row>
    <row r="9521" spans="1:8">
      <c r="A9521" s="32">
        <v>1991</v>
      </c>
      <c r="B9521" s="37">
        <v>100000367195</v>
      </c>
      <c r="C9521" s="34">
        <v>0</v>
      </c>
      <c r="D9521" s="38" t="s">
        <v>212</v>
      </c>
      <c r="E9521" s="38" t="s">
        <v>2298</v>
      </c>
      <c r="F9521" s="39">
        <v>20000</v>
      </c>
      <c r="G9521" s="39">
        <v>-4328.7700000000004</v>
      </c>
      <c r="H9521" s="39">
        <v>15671.23</v>
      </c>
    </row>
    <row r="9522" spans="1:8">
      <c r="A9522" s="32">
        <v>1992</v>
      </c>
      <c r="B9522" s="37">
        <v>100000367196</v>
      </c>
      <c r="C9522" s="34">
        <v>0</v>
      </c>
      <c r="D9522" s="38" t="s">
        <v>212</v>
      </c>
      <c r="E9522" s="38" t="s">
        <v>2298</v>
      </c>
      <c r="F9522" s="39">
        <v>20000</v>
      </c>
      <c r="G9522" s="39">
        <v>-4328.7700000000004</v>
      </c>
      <c r="H9522" s="39">
        <v>15671.23</v>
      </c>
    </row>
    <row r="9523" spans="1:8">
      <c r="A9523" s="32">
        <v>1993</v>
      </c>
      <c r="B9523" s="37">
        <v>100000367197</v>
      </c>
      <c r="C9523" s="34">
        <v>0</v>
      </c>
      <c r="D9523" s="38" t="s">
        <v>212</v>
      </c>
      <c r="E9523" s="38" t="s">
        <v>2298</v>
      </c>
      <c r="F9523" s="39">
        <v>20000</v>
      </c>
      <c r="G9523" s="39">
        <v>-4328.7700000000004</v>
      </c>
      <c r="H9523" s="39">
        <v>15671.23</v>
      </c>
    </row>
    <row r="9524" spans="1:8">
      <c r="A9524" s="32">
        <v>1994</v>
      </c>
      <c r="B9524" s="37">
        <v>100000367198</v>
      </c>
      <c r="C9524" s="34">
        <v>0</v>
      </c>
      <c r="D9524" s="38" t="s">
        <v>212</v>
      </c>
      <c r="E9524" s="38" t="s">
        <v>2298</v>
      </c>
      <c r="F9524" s="39">
        <v>20000</v>
      </c>
      <c r="G9524" s="39">
        <v>-4328.7700000000004</v>
      </c>
      <c r="H9524" s="39">
        <v>15671.23</v>
      </c>
    </row>
    <row r="9525" spans="1:8">
      <c r="A9525" s="32">
        <v>1995</v>
      </c>
      <c r="B9525" s="37">
        <v>100000367199</v>
      </c>
      <c r="C9525" s="34">
        <v>0</v>
      </c>
      <c r="D9525" s="38" t="s">
        <v>212</v>
      </c>
      <c r="E9525" s="38" t="s">
        <v>2298</v>
      </c>
      <c r="F9525" s="39">
        <v>20000</v>
      </c>
      <c r="G9525" s="39">
        <v>-4328.7700000000004</v>
      </c>
      <c r="H9525" s="39">
        <v>15671.23</v>
      </c>
    </row>
    <row r="9526" spans="1:8">
      <c r="A9526" s="32">
        <v>1996</v>
      </c>
      <c r="B9526" s="37">
        <v>100000367200</v>
      </c>
      <c r="C9526" s="34">
        <v>0</v>
      </c>
      <c r="D9526" s="38" t="s">
        <v>212</v>
      </c>
      <c r="E9526" s="38" t="s">
        <v>2298</v>
      </c>
      <c r="F9526" s="39">
        <v>20000</v>
      </c>
      <c r="G9526" s="39">
        <v>-4328.7700000000004</v>
      </c>
      <c r="H9526" s="39">
        <v>15671.23</v>
      </c>
    </row>
    <row r="9527" spans="1:8">
      <c r="A9527" s="32">
        <v>1997</v>
      </c>
      <c r="B9527" s="37">
        <v>100000367201</v>
      </c>
      <c r="C9527" s="34">
        <v>0</v>
      </c>
      <c r="D9527" s="38" t="s">
        <v>212</v>
      </c>
      <c r="E9527" s="38" t="s">
        <v>2298</v>
      </c>
      <c r="F9527" s="39">
        <v>20000</v>
      </c>
      <c r="G9527" s="39">
        <v>-4328.7700000000004</v>
      </c>
      <c r="H9527" s="39">
        <v>15671.23</v>
      </c>
    </row>
    <row r="9528" spans="1:8">
      <c r="A9528" s="32">
        <v>1998</v>
      </c>
      <c r="B9528" s="37">
        <v>100000367202</v>
      </c>
      <c r="C9528" s="34">
        <v>0</v>
      </c>
      <c r="D9528" s="38" t="s">
        <v>212</v>
      </c>
      <c r="E9528" s="38" t="s">
        <v>2298</v>
      </c>
      <c r="F9528" s="39">
        <v>20000</v>
      </c>
      <c r="G9528" s="39">
        <v>-4328.7700000000004</v>
      </c>
      <c r="H9528" s="39">
        <v>15671.23</v>
      </c>
    </row>
    <row r="9529" spans="1:8">
      <c r="A9529" s="32">
        <v>1999</v>
      </c>
      <c r="B9529" s="37">
        <v>100000367203</v>
      </c>
      <c r="C9529" s="34">
        <v>0</v>
      </c>
      <c r="D9529" s="38" t="s">
        <v>212</v>
      </c>
      <c r="E9529" s="38" t="s">
        <v>2298</v>
      </c>
      <c r="F9529" s="39">
        <v>20000</v>
      </c>
      <c r="G9529" s="39">
        <v>-4328.7700000000004</v>
      </c>
      <c r="H9529" s="39">
        <v>15671.23</v>
      </c>
    </row>
    <row r="9530" spans="1:8">
      <c r="A9530" s="32">
        <v>2000</v>
      </c>
      <c r="B9530" s="37">
        <v>100000367280</v>
      </c>
      <c r="C9530" s="34">
        <v>0</v>
      </c>
      <c r="D9530" s="38" t="s">
        <v>2299</v>
      </c>
      <c r="E9530" s="38" t="s">
        <v>2300</v>
      </c>
      <c r="F9530" s="39">
        <v>13800</v>
      </c>
      <c r="G9530" s="39">
        <v>-4438.68</v>
      </c>
      <c r="H9530" s="39">
        <v>9361.32</v>
      </c>
    </row>
    <row r="9531" spans="1:8">
      <c r="A9531" s="32">
        <v>2001</v>
      </c>
      <c r="B9531" s="37">
        <v>100000367281</v>
      </c>
      <c r="C9531" s="34">
        <v>0</v>
      </c>
      <c r="D9531" s="38" t="s">
        <v>2299</v>
      </c>
      <c r="E9531" s="38" t="s">
        <v>2300</v>
      </c>
      <c r="F9531" s="39">
        <v>13800</v>
      </c>
      <c r="G9531" s="39">
        <v>-4438.68</v>
      </c>
      <c r="H9531" s="39">
        <v>9361.32</v>
      </c>
    </row>
    <row r="9532" spans="1:8">
      <c r="A9532" s="32">
        <v>2002</v>
      </c>
      <c r="B9532" s="37">
        <v>100000367282</v>
      </c>
      <c r="C9532" s="34">
        <v>0</v>
      </c>
      <c r="D9532" s="38" t="s">
        <v>2299</v>
      </c>
      <c r="E9532" s="38" t="s">
        <v>2300</v>
      </c>
      <c r="F9532" s="39">
        <v>13800</v>
      </c>
      <c r="G9532" s="39">
        <v>-4438.68</v>
      </c>
      <c r="H9532" s="39">
        <v>9361.32</v>
      </c>
    </row>
    <row r="9533" spans="1:8">
      <c r="A9533" s="32">
        <v>2003</v>
      </c>
      <c r="B9533" s="37">
        <v>100000367283</v>
      </c>
      <c r="C9533" s="34">
        <v>0</v>
      </c>
      <c r="D9533" s="38" t="s">
        <v>2299</v>
      </c>
      <c r="E9533" s="38" t="s">
        <v>2300</v>
      </c>
      <c r="F9533" s="39">
        <v>13800</v>
      </c>
      <c r="G9533" s="39">
        <v>-4438.68</v>
      </c>
      <c r="H9533" s="39">
        <v>9361.32</v>
      </c>
    </row>
    <row r="9534" spans="1:8">
      <c r="A9534" s="32">
        <v>2004</v>
      </c>
      <c r="B9534" s="37">
        <v>100000367284</v>
      </c>
      <c r="C9534" s="34">
        <v>0</v>
      </c>
      <c r="D9534" s="38" t="s">
        <v>2299</v>
      </c>
      <c r="E9534" s="38" t="s">
        <v>2300</v>
      </c>
      <c r="F9534" s="39">
        <v>13800</v>
      </c>
      <c r="G9534" s="39">
        <v>-4438.68</v>
      </c>
      <c r="H9534" s="39">
        <v>9361.32</v>
      </c>
    </row>
    <row r="9535" spans="1:8">
      <c r="A9535" s="32">
        <v>2005</v>
      </c>
      <c r="B9535" s="37">
        <v>100000367309</v>
      </c>
      <c r="C9535" s="34">
        <v>0</v>
      </c>
      <c r="D9535" s="38" t="s">
        <v>2301</v>
      </c>
      <c r="E9535" s="38" t="s">
        <v>2302</v>
      </c>
      <c r="F9535" s="39">
        <v>20000</v>
      </c>
      <c r="G9535" s="39">
        <v>-6641.1</v>
      </c>
      <c r="H9535" s="39">
        <v>13358.9</v>
      </c>
    </row>
    <row r="9536" spans="1:8">
      <c r="A9536" s="32">
        <v>2006</v>
      </c>
      <c r="B9536" s="37">
        <v>100000367425</v>
      </c>
      <c r="C9536" s="34">
        <v>0</v>
      </c>
      <c r="D9536" s="38" t="s">
        <v>2303</v>
      </c>
      <c r="E9536" s="38" t="s">
        <v>2304</v>
      </c>
      <c r="F9536" s="39">
        <v>250000</v>
      </c>
      <c r="G9536" s="39">
        <v>-84931.51</v>
      </c>
      <c r="H9536" s="39">
        <v>165068.49</v>
      </c>
    </row>
    <row r="9537" spans="1:8">
      <c r="A9537" s="32">
        <v>2007</v>
      </c>
      <c r="B9537" s="37">
        <v>100000367426</v>
      </c>
      <c r="C9537" s="34">
        <v>0</v>
      </c>
      <c r="D9537" s="38" t="s">
        <v>212</v>
      </c>
      <c r="E9537" s="38" t="s">
        <v>2305</v>
      </c>
      <c r="F9537" s="39">
        <v>130000</v>
      </c>
      <c r="G9537" s="39">
        <v>-28136.99</v>
      </c>
      <c r="H9537" s="39">
        <v>101863.01</v>
      </c>
    </row>
    <row r="9538" spans="1:8">
      <c r="A9538" s="32">
        <v>2008</v>
      </c>
      <c r="B9538" s="37">
        <v>100000367427</v>
      </c>
      <c r="C9538" s="34">
        <v>0</v>
      </c>
      <c r="D9538" s="38" t="s">
        <v>212</v>
      </c>
      <c r="E9538" s="38" t="s">
        <v>2305</v>
      </c>
      <c r="F9538" s="39">
        <v>130000</v>
      </c>
      <c r="G9538" s="39">
        <v>-28136.99</v>
      </c>
      <c r="H9538" s="39">
        <v>101863.01</v>
      </c>
    </row>
    <row r="9539" spans="1:8">
      <c r="A9539" s="32">
        <v>2009</v>
      </c>
      <c r="B9539" s="37">
        <v>100000367428</v>
      </c>
      <c r="C9539" s="34">
        <v>0</v>
      </c>
      <c r="D9539" s="38" t="s">
        <v>212</v>
      </c>
      <c r="E9539" s="38" t="s">
        <v>2305</v>
      </c>
      <c r="F9539" s="39">
        <v>130000</v>
      </c>
      <c r="G9539" s="39">
        <v>-28136.99</v>
      </c>
      <c r="H9539" s="39">
        <v>101863.01</v>
      </c>
    </row>
    <row r="9540" spans="1:8">
      <c r="A9540" s="32">
        <v>2010</v>
      </c>
      <c r="B9540" s="37">
        <v>100000367429</v>
      </c>
      <c r="C9540" s="34">
        <v>0</v>
      </c>
      <c r="D9540" s="38" t="s">
        <v>212</v>
      </c>
      <c r="E9540" s="38" t="s">
        <v>2306</v>
      </c>
      <c r="F9540" s="39">
        <v>130000</v>
      </c>
      <c r="G9540" s="39">
        <v>-28136.99</v>
      </c>
      <c r="H9540" s="39">
        <v>101863.01</v>
      </c>
    </row>
    <row r="9541" spans="1:8">
      <c r="A9541" s="32">
        <v>2011</v>
      </c>
      <c r="B9541" s="37">
        <v>100000369419</v>
      </c>
      <c r="C9541" s="34">
        <v>0</v>
      </c>
      <c r="D9541" s="38" t="s">
        <v>2293</v>
      </c>
      <c r="E9541" s="38" t="s">
        <v>2307</v>
      </c>
      <c r="F9541" s="39">
        <v>250000</v>
      </c>
      <c r="G9541" s="39">
        <v>-81369.86</v>
      </c>
      <c r="H9541" s="39">
        <v>168630.14</v>
      </c>
    </row>
    <row r="9542" spans="1:8">
      <c r="A9542" s="32">
        <v>2012</v>
      </c>
      <c r="B9542" s="37">
        <v>100000369420</v>
      </c>
      <c r="C9542" s="34">
        <v>0</v>
      </c>
      <c r="D9542" s="38" t="s">
        <v>2303</v>
      </c>
      <c r="E9542" s="38" t="s">
        <v>2308</v>
      </c>
      <c r="F9542" s="39">
        <v>84428</v>
      </c>
      <c r="G9542" s="39">
        <v>-28682.39</v>
      </c>
      <c r="H9542" s="39">
        <v>55745.61</v>
      </c>
    </row>
    <row r="9543" spans="1:8">
      <c r="A9543" s="32">
        <v>2013</v>
      </c>
      <c r="B9543" s="37">
        <v>100000369421</v>
      </c>
      <c r="C9543" s="34">
        <v>0</v>
      </c>
      <c r="D9543" s="38" t="s">
        <v>2303</v>
      </c>
      <c r="E9543" s="38" t="s">
        <v>2308</v>
      </c>
      <c r="F9543" s="39">
        <v>84428</v>
      </c>
      <c r="G9543" s="39">
        <v>-28682.39</v>
      </c>
      <c r="H9543" s="39">
        <v>55745.61</v>
      </c>
    </row>
    <row r="9544" spans="1:8">
      <c r="A9544" s="32">
        <v>2014</v>
      </c>
      <c r="B9544" s="37">
        <v>100000369422</v>
      </c>
      <c r="C9544" s="34">
        <v>0</v>
      </c>
      <c r="D9544" s="38" t="s">
        <v>2303</v>
      </c>
      <c r="E9544" s="38" t="s">
        <v>2308</v>
      </c>
      <c r="F9544" s="39">
        <v>84428</v>
      </c>
      <c r="G9544" s="39">
        <v>-28682.39</v>
      </c>
      <c r="H9544" s="39">
        <v>55745.61</v>
      </c>
    </row>
    <row r="9545" spans="1:8">
      <c r="A9545" s="32">
        <v>2015</v>
      </c>
      <c r="B9545" s="37">
        <v>100000369423</v>
      </c>
      <c r="C9545" s="34">
        <v>0</v>
      </c>
      <c r="D9545" s="38" t="s">
        <v>2303</v>
      </c>
      <c r="E9545" s="38" t="s">
        <v>2308</v>
      </c>
      <c r="F9545" s="39">
        <v>84428</v>
      </c>
      <c r="G9545" s="39">
        <v>-28682.39</v>
      </c>
      <c r="H9545" s="39">
        <v>55745.61</v>
      </c>
    </row>
    <row r="9546" spans="1:8">
      <c r="A9546" s="32">
        <v>2016</v>
      </c>
      <c r="B9546" s="37">
        <v>100000369424</v>
      </c>
      <c r="C9546" s="34">
        <v>0</v>
      </c>
      <c r="D9546" s="38" t="s">
        <v>2303</v>
      </c>
      <c r="E9546" s="38" t="s">
        <v>2308</v>
      </c>
      <c r="F9546" s="39">
        <v>84428</v>
      </c>
      <c r="G9546" s="39">
        <v>-28682.39</v>
      </c>
      <c r="H9546" s="39">
        <v>55745.61</v>
      </c>
    </row>
    <row r="9547" spans="1:8">
      <c r="A9547" s="32">
        <v>2017</v>
      </c>
      <c r="B9547" s="37">
        <v>100000369439</v>
      </c>
      <c r="C9547" s="34">
        <v>0</v>
      </c>
      <c r="D9547" s="38" t="s">
        <v>2309</v>
      </c>
      <c r="E9547" s="38" t="s">
        <v>2310</v>
      </c>
      <c r="F9547" s="39">
        <v>33500</v>
      </c>
      <c r="G9547" s="39">
        <v>-10811.78</v>
      </c>
      <c r="H9547" s="39">
        <v>22688.22</v>
      </c>
    </row>
    <row r="9548" spans="1:8">
      <c r="A9548" s="32">
        <v>2018</v>
      </c>
      <c r="B9548" s="37">
        <v>100000369440</v>
      </c>
      <c r="C9548" s="34">
        <v>0</v>
      </c>
      <c r="D9548" s="38" t="s">
        <v>2311</v>
      </c>
      <c r="E9548" s="38" t="s">
        <v>2312</v>
      </c>
      <c r="F9548" s="39">
        <v>36500</v>
      </c>
      <c r="G9548" s="39">
        <v>-11620</v>
      </c>
      <c r="H9548" s="39">
        <v>24880</v>
      </c>
    </row>
    <row r="9549" spans="1:8">
      <c r="A9549" s="32">
        <v>2019</v>
      </c>
      <c r="B9549" s="37">
        <v>100000369985</v>
      </c>
      <c r="C9549" s="34">
        <v>0</v>
      </c>
      <c r="D9549" s="38" t="s">
        <v>2313</v>
      </c>
      <c r="E9549" s="38" t="s">
        <v>2314</v>
      </c>
      <c r="F9549" s="39">
        <v>1047500</v>
      </c>
      <c r="G9549" s="39">
        <v>-300187.67</v>
      </c>
      <c r="H9549" s="39">
        <v>747312.33</v>
      </c>
    </row>
    <row r="9550" spans="1:8">
      <c r="A9550" s="32">
        <v>2020</v>
      </c>
      <c r="B9550" s="37">
        <v>100000369986</v>
      </c>
      <c r="C9550" s="34">
        <v>0</v>
      </c>
      <c r="D9550" s="38" t="s">
        <v>2313</v>
      </c>
      <c r="E9550" s="38" t="s">
        <v>2314</v>
      </c>
      <c r="F9550" s="39">
        <v>1047500</v>
      </c>
      <c r="G9550" s="39">
        <v>-300187.67</v>
      </c>
      <c r="H9550" s="39">
        <v>747312.33</v>
      </c>
    </row>
    <row r="9551" spans="1:8">
      <c r="A9551" s="32">
        <v>2021</v>
      </c>
      <c r="B9551" s="37">
        <v>100000369987</v>
      </c>
      <c r="C9551" s="34">
        <v>0</v>
      </c>
      <c r="D9551" s="38" t="s">
        <v>2313</v>
      </c>
      <c r="E9551" s="38" t="s">
        <v>2314</v>
      </c>
      <c r="F9551" s="39">
        <v>1047500</v>
      </c>
      <c r="G9551" s="39">
        <v>-300187.67</v>
      </c>
      <c r="H9551" s="39">
        <v>747312.33</v>
      </c>
    </row>
    <row r="9552" spans="1:8">
      <c r="A9552" s="32">
        <v>2022</v>
      </c>
      <c r="B9552" s="37">
        <v>100000369988</v>
      </c>
      <c r="C9552" s="34">
        <v>0</v>
      </c>
      <c r="D9552" s="38" t="s">
        <v>2313</v>
      </c>
      <c r="E9552" s="38" t="s">
        <v>2314</v>
      </c>
      <c r="F9552" s="39">
        <v>1047500</v>
      </c>
      <c r="G9552" s="39">
        <v>-300187.67</v>
      </c>
      <c r="H9552" s="39">
        <v>747312.33</v>
      </c>
    </row>
    <row r="9553" spans="1:8">
      <c r="A9553" s="32">
        <v>2023</v>
      </c>
      <c r="B9553" s="37">
        <v>100000369989</v>
      </c>
      <c r="C9553" s="34">
        <v>0</v>
      </c>
      <c r="D9553" s="38" t="s">
        <v>2313</v>
      </c>
      <c r="E9553" s="38" t="s">
        <v>2314</v>
      </c>
      <c r="F9553" s="39">
        <v>1047500</v>
      </c>
      <c r="G9553" s="39">
        <v>-300187.67</v>
      </c>
      <c r="H9553" s="39">
        <v>747312.33</v>
      </c>
    </row>
    <row r="9554" spans="1:8">
      <c r="A9554" s="32">
        <v>2024</v>
      </c>
      <c r="B9554" s="37">
        <v>100000369990</v>
      </c>
      <c r="C9554" s="34">
        <v>0</v>
      </c>
      <c r="D9554" s="38" t="s">
        <v>2313</v>
      </c>
      <c r="E9554" s="38" t="s">
        <v>2314</v>
      </c>
      <c r="F9554" s="39">
        <v>1047500</v>
      </c>
      <c r="G9554" s="39">
        <v>-300187.67</v>
      </c>
      <c r="H9554" s="39">
        <v>747312.33</v>
      </c>
    </row>
    <row r="9555" spans="1:8">
      <c r="A9555" s="32">
        <v>2025</v>
      </c>
      <c r="B9555" s="37">
        <v>100000369991</v>
      </c>
      <c r="C9555" s="34">
        <v>0</v>
      </c>
      <c r="D9555" s="38" t="s">
        <v>2313</v>
      </c>
      <c r="E9555" s="38" t="s">
        <v>2314</v>
      </c>
      <c r="F9555" s="39">
        <v>1047500</v>
      </c>
      <c r="G9555" s="39">
        <v>-300187.67</v>
      </c>
      <c r="H9555" s="39">
        <v>747312.33</v>
      </c>
    </row>
    <row r="9556" spans="1:8">
      <c r="A9556" s="32">
        <v>2026</v>
      </c>
      <c r="B9556" s="37">
        <v>100000369992</v>
      </c>
      <c r="C9556" s="34">
        <v>0</v>
      </c>
      <c r="D9556" s="38" t="s">
        <v>2313</v>
      </c>
      <c r="E9556" s="38" t="s">
        <v>2314</v>
      </c>
      <c r="F9556" s="39">
        <v>1047500</v>
      </c>
      <c r="G9556" s="39">
        <v>-300187.67</v>
      </c>
      <c r="H9556" s="39">
        <v>747312.33</v>
      </c>
    </row>
    <row r="9557" spans="1:8">
      <c r="A9557" s="32">
        <v>2027</v>
      </c>
      <c r="B9557" s="37">
        <v>100000369993</v>
      </c>
      <c r="C9557" s="34">
        <v>0</v>
      </c>
      <c r="D9557" s="38" t="s">
        <v>2313</v>
      </c>
      <c r="E9557" s="38" t="s">
        <v>2314</v>
      </c>
      <c r="F9557" s="39">
        <v>1047500</v>
      </c>
      <c r="G9557" s="39">
        <v>-300187.67</v>
      </c>
      <c r="H9557" s="39">
        <v>747312.33</v>
      </c>
    </row>
    <row r="9558" spans="1:8">
      <c r="A9558" s="32">
        <v>2028</v>
      </c>
      <c r="B9558" s="37">
        <v>100000369994</v>
      </c>
      <c r="C9558" s="34">
        <v>0</v>
      </c>
      <c r="D9558" s="38" t="s">
        <v>2313</v>
      </c>
      <c r="E9558" s="38" t="s">
        <v>2314</v>
      </c>
      <c r="F9558" s="39">
        <v>1047500</v>
      </c>
      <c r="G9558" s="39">
        <v>-300187.67</v>
      </c>
      <c r="H9558" s="39">
        <v>747312.33</v>
      </c>
    </row>
    <row r="9559" spans="1:8">
      <c r="A9559" s="32">
        <v>2029</v>
      </c>
      <c r="B9559" s="37">
        <v>100000369995</v>
      </c>
      <c r="C9559" s="34">
        <v>0</v>
      </c>
      <c r="D9559" s="38" t="s">
        <v>2313</v>
      </c>
      <c r="E9559" s="38" t="s">
        <v>2314</v>
      </c>
      <c r="F9559" s="39">
        <v>1047500</v>
      </c>
      <c r="G9559" s="39">
        <v>-300187.67</v>
      </c>
      <c r="H9559" s="39">
        <v>747312.33</v>
      </c>
    </row>
    <row r="9560" spans="1:8">
      <c r="A9560" s="32">
        <v>2030</v>
      </c>
      <c r="B9560" s="37">
        <v>100000369996</v>
      </c>
      <c r="C9560" s="34">
        <v>0</v>
      </c>
      <c r="D9560" s="38" t="s">
        <v>2313</v>
      </c>
      <c r="E9560" s="38" t="s">
        <v>2314</v>
      </c>
      <c r="F9560" s="39">
        <v>1047500</v>
      </c>
      <c r="G9560" s="39">
        <v>-300187.67</v>
      </c>
      <c r="H9560" s="39">
        <v>747312.33</v>
      </c>
    </row>
    <row r="9561" spans="1:8">
      <c r="A9561" s="32">
        <v>2031</v>
      </c>
      <c r="B9561" s="37">
        <v>100000369997</v>
      </c>
      <c r="C9561" s="34">
        <v>0</v>
      </c>
      <c r="D9561" s="38" t="s">
        <v>2313</v>
      </c>
      <c r="E9561" s="38" t="s">
        <v>2314</v>
      </c>
      <c r="F9561" s="39">
        <v>1047500</v>
      </c>
      <c r="G9561" s="39">
        <v>-300187.67</v>
      </c>
      <c r="H9561" s="39">
        <v>747312.33</v>
      </c>
    </row>
    <row r="9562" spans="1:8">
      <c r="A9562" s="32">
        <v>2032</v>
      </c>
      <c r="B9562" s="37">
        <v>100000369998</v>
      </c>
      <c r="C9562" s="34">
        <v>0</v>
      </c>
      <c r="D9562" s="38" t="s">
        <v>2313</v>
      </c>
      <c r="E9562" s="38" t="s">
        <v>2314</v>
      </c>
      <c r="F9562" s="39">
        <v>1047500</v>
      </c>
      <c r="G9562" s="39">
        <v>-300187.67</v>
      </c>
      <c r="H9562" s="39">
        <v>747312.33</v>
      </c>
    </row>
    <row r="9563" spans="1:8">
      <c r="A9563" s="32">
        <v>2033</v>
      </c>
      <c r="B9563" s="37">
        <v>100000369999</v>
      </c>
      <c r="C9563" s="34">
        <v>0</v>
      </c>
      <c r="D9563" s="38" t="s">
        <v>2313</v>
      </c>
      <c r="E9563" s="38" t="s">
        <v>2314</v>
      </c>
      <c r="F9563" s="39">
        <v>1047500</v>
      </c>
      <c r="G9563" s="39">
        <v>-300187.67</v>
      </c>
      <c r="H9563" s="39">
        <v>747312.33</v>
      </c>
    </row>
    <row r="9564" spans="1:8">
      <c r="A9564" s="32">
        <v>2034</v>
      </c>
      <c r="B9564" s="37">
        <v>100000370000</v>
      </c>
      <c r="C9564" s="34">
        <v>0</v>
      </c>
      <c r="D9564" s="38" t="s">
        <v>2313</v>
      </c>
      <c r="E9564" s="38" t="s">
        <v>2314</v>
      </c>
      <c r="F9564" s="39">
        <v>1047500</v>
      </c>
      <c r="G9564" s="39">
        <v>-300187.67</v>
      </c>
      <c r="H9564" s="39">
        <v>747312.33</v>
      </c>
    </row>
    <row r="9565" spans="1:8">
      <c r="A9565" s="32">
        <v>2035</v>
      </c>
      <c r="B9565" s="37">
        <v>100000370002</v>
      </c>
      <c r="C9565" s="34">
        <v>0</v>
      </c>
      <c r="D9565" s="38" t="s">
        <v>2313</v>
      </c>
      <c r="E9565" s="38" t="s">
        <v>1743</v>
      </c>
      <c r="F9565" s="39">
        <v>45000</v>
      </c>
      <c r="G9565" s="39">
        <v>-12895.89</v>
      </c>
      <c r="H9565" s="39">
        <v>32104.11</v>
      </c>
    </row>
    <row r="9566" spans="1:8">
      <c r="A9566" s="32">
        <v>2036</v>
      </c>
      <c r="B9566" s="37">
        <v>100000370003</v>
      </c>
      <c r="C9566" s="34">
        <v>0</v>
      </c>
      <c r="D9566" s="38" t="s">
        <v>2313</v>
      </c>
      <c r="E9566" s="38" t="s">
        <v>1743</v>
      </c>
      <c r="F9566" s="39">
        <v>45000</v>
      </c>
      <c r="G9566" s="39">
        <v>-12895.89</v>
      </c>
      <c r="H9566" s="39">
        <v>32104.11</v>
      </c>
    </row>
    <row r="9567" spans="1:8">
      <c r="A9567" s="32">
        <v>2037</v>
      </c>
      <c r="B9567" s="37">
        <v>100000370004</v>
      </c>
      <c r="C9567" s="34">
        <v>0</v>
      </c>
      <c r="D9567" s="38" t="s">
        <v>2313</v>
      </c>
      <c r="E9567" s="38" t="s">
        <v>1743</v>
      </c>
      <c r="F9567" s="39">
        <v>45000</v>
      </c>
      <c r="G9567" s="39">
        <v>-12895.89</v>
      </c>
      <c r="H9567" s="39">
        <v>32104.11</v>
      </c>
    </row>
    <row r="9568" spans="1:8">
      <c r="A9568" s="32">
        <v>2038</v>
      </c>
      <c r="B9568" s="37">
        <v>100000370005</v>
      </c>
      <c r="C9568" s="34">
        <v>0</v>
      </c>
      <c r="D9568" s="38" t="s">
        <v>2313</v>
      </c>
      <c r="E9568" s="38" t="s">
        <v>2315</v>
      </c>
      <c r="F9568" s="39">
        <v>39590</v>
      </c>
      <c r="G9568" s="39">
        <v>-11345.52</v>
      </c>
      <c r="H9568" s="39">
        <v>28244.48</v>
      </c>
    </row>
    <row r="9569" spans="1:8">
      <c r="A9569" s="32">
        <v>2039</v>
      </c>
      <c r="B9569" s="37">
        <v>100000370006</v>
      </c>
      <c r="C9569" s="34">
        <v>0</v>
      </c>
      <c r="D9569" s="38" t="s">
        <v>2313</v>
      </c>
      <c r="E9569" s="38" t="s">
        <v>2315</v>
      </c>
      <c r="F9569" s="39">
        <v>39590</v>
      </c>
      <c r="G9569" s="39">
        <v>-11345.52</v>
      </c>
      <c r="H9569" s="39">
        <v>28244.48</v>
      </c>
    </row>
    <row r="9570" spans="1:8">
      <c r="A9570" s="32">
        <v>2040</v>
      </c>
      <c r="B9570" s="37">
        <v>100000370007</v>
      </c>
      <c r="C9570" s="34">
        <v>0</v>
      </c>
      <c r="D9570" s="38" t="s">
        <v>2313</v>
      </c>
      <c r="E9570" s="38" t="s">
        <v>2315</v>
      </c>
      <c r="F9570" s="39">
        <v>39590</v>
      </c>
      <c r="G9570" s="39">
        <v>-11345.52</v>
      </c>
      <c r="H9570" s="39">
        <v>28244.48</v>
      </c>
    </row>
    <row r="9571" spans="1:8">
      <c r="A9571" s="32">
        <v>2041</v>
      </c>
      <c r="B9571" s="37">
        <v>100000370008</v>
      </c>
      <c r="C9571" s="34">
        <v>0</v>
      </c>
      <c r="D9571" s="38" t="s">
        <v>2313</v>
      </c>
      <c r="E9571" s="38" t="s">
        <v>2315</v>
      </c>
      <c r="F9571" s="39">
        <v>39590</v>
      </c>
      <c r="G9571" s="39">
        <v>-11345.52</v>
      </c>
      <c r="H9571" s="39">
        <v>28244.48</v>
      </c>
    </row>
    <row r="9572" spans="1:8">
      <c r="A9572" s="32">
        <v>2042</v>
      </c>
      <c r="B9572" s="37">
        <v>100000370009</v>
      </c>
      <c r="C9572" s="34">
        <v>0</v>
      </c>
      <c r="D9572" s="38" t="s">
        <v>2313</v>
      </c>
      <c r="E9572" s="38" t="s">
        <v>2315</v>
      </c>
      <c r="F9572" s="39">
        <v>39590</v>
      </c>
      <c r="G9572" s="39">
        <v>-11345.52</v>
      </c>
      <c r="H9572" s="39">
        <v>28244.48</v>
      </c>
    </row>
    <row r="9573" spans="1:8">
      <c r="A9573" s="32">
        <v>2043</v>
      </c>
      <c r="B9573" s="37">
        <v>100000370010</v>
      </c>
      <c r="C9573" s="34">
        <v>0</v>
      </c>
      <c r="D9573" s="38" t="s">
        <v>2313</v>
      </c>
      <c r="E9573" s="38" t="s">
        <v>1875</v>
      </c>
      <c r="F9573" s="39">
        <v>27000</v>
      </c>
      <c r="G9573" s="39">
        <v>-7737.53</v>
      </c>
      <c r="H9573" s="39">
        <v>19262.47</v>
      </c>
    </row>
    <row r="9574" spans="1:8">
      <c r="A9574" s="32">
        <v>2044</v>
      </c>
      <c r="B9574" s="37">
        <v>100000370011</v>
      </c>
      <c r="C9574" s="34">
        <v>0</v>
      </c>
      <c r="D9574" s="38" t="s">
        <v>2313</v>
      </c>
      <c r="E9574" s="38" t="s">
        <v>1875</v>
      </c>
      <c r="F9574" s="39">
        <v>27000</v>
      </c>
      <c r="G9574" s="39">
        <v>-7737.53</v>
      </c>
      <c r="H9574" s="39">
        <v>19262.47</v>
      </c>
    </row>
    <row r="9575" spans="1:8">
      <c r="A9575" s="32">
        <v>2045</v>
      </c>
      <c r="B9575" s="37">
        <v>100000370012</v>
      </c>
      <c r="C9575" s="34">
        <v>0</v>
      </c>
      <c r="D9575" s="38" t="s">
        <v>2313</v>
      </c>
      <c r="E9575" s="38" t="s">
        <v>1875</v>
      </c>
      <c r="F9575" s="39">
        <v>27000</v>
      </c>
      <c r="G9575" s="39">
        <v>-7737.53</v>
      </c>
      <c r="H9575" s="39">
        <v>19262.47</v>
      </c>
    </row>
    <row r="9576" spans="1:8">
      <c r="A9576" s="32">
        <v>2046</v>
      </c>
      <c r="B9576" s="37">
        <v>100000370013</v>
      </c>
      <c r="C9576" s="34">
        <v>0</v>
      </c>
      <c r="D9576" s="38" t="s">
        <v>2313</v>
      </c>
      <c r="E9576" s="38" t="s">
        <v>1875</v>
      </c>
      <c r="F9576" s="39">
        <v>27000</v>
      </c>
      <c r="G9576" s="39">
        <v>-7737.53</v>
      </c>
      <c r="H9576" s="39">
        <v>19262.47</v>
      </c>
    </row>
    <row r="9577" spans="1:8">
      <c r="A9577" s="32">
        <v>2047</v>
      </c>
      <c r="B9577" s="37">
        <v>100000370014</v>
      </c>
      <c r="C9577" s="34">
        <v>0</v>
      </c>
      <c r="D9577" s="38" t="s">
        <v>2313</v>
      </c>
      <c r="E9577" s="38" t="s">
        <v>1875</v>
      </c>
      <c r="F9577" s="39">
        <v>27000</v>
      </c>
      <c r="G9577" s="39">
        <v>-7737.53</v>
      </c>
      <c r="H9577" s="39">
        <v>19262.47</v>
      </c>
    </row>
    <row r="9578" spans="1:8">
      <c r="A9578" s="32">
        <v>2048</v>
      </c>
      <c r="B9578" s="37">
        <v>100000370015</v>
      </c>
      <c r="C9578" s="34">
        <v>0</v>
      </c>
      <c r="D9578" s="38" t="s">
        <v>212</v>
      </c>
      <c r="E9578" s="38" t="s">
        <v>2316</v>
      </c>
      <c r="F9578" s="39">
        <v>58600</v>
      </c>
      <c r="G9578" s="39">
        <v>-12683.29</v>
      </c>
      <c r="H9578" s="39">
        <v>45916.71</v>
      </c>
    </row>
    <row r="9579" spans="1:8">
      <c r="A9579" s="32">
        <v>2049</v>
      </c>
      <c r="B9579" s="37">
        <v>100000370016</v>
      </c>
      <c r="C9579" s="34">
        <v>0</v>
      </c>
      <c r="D9579" s="38" t="s">
        <v>212</v>
      </c>
      <c r="E9579" s="38" t="s">
        <v>2316</v>
      </c>
      <c r="F9579" s="39">
        <v>58600</v>
      </c>
      <c r="G9579" s="39">
        <v>-12683.29</v>
      </c>
      <c r="H9579" s="39">
        <v>45916.71</v>
      </c>
    </row>
    <row r="9580" spans="1:8">
      <c r="A9580" s="32">
        <v>2050</v>
      </c>
      <c r="B9580" s="37">
        <v>100000370017</v>
      </c>
      <c r="C9580" s="34">
        <v>0</v>
      </c>
      <c r="D9580" s="38" t="s">
        <v>212</v>
      </c>
      <c r="E9580" s="38" t="s">
        <v>2316</v>
      </c>
      <c r="F9580" s="39">
        <v>66400</v>
      </c>
      <c r="G9580" s="39">
        <v>-14371.51</v>
      </c>
      <c r="H9580" s="39">
        <v>52028.49</v>
      </c>
    </row>
    <row r="9581" spans="1:8">
      <c r="A9581" s="32">
        <v>2051</v>
      </c>
      <c r="B9581" s="37">
        <v>100000370018</v>
      </c>
      <c r="C9581" s="34">
        <v>0</v>
      </c>
      <c r="D9581" s="38" t="s">
        <v>212</v>
      </c>
      <c r="E9581" s="38" t="s">
        <v>2316</v>
      </c>
      <c r="F9581" s="39">
        <v>66400</v>
      </c>
      <c r="G9581" s="39">
        <v>-14371.51</v>
      </c>
      <c r="H9581" s="39">
        <v>52028.49</v>
      </c>
    </row>
    <row r="9582" spans="1:8">
      <c r="A9582" s="32">
        <v>2052</v>
      </c>
      <c r="B9582" s="37">
        <v>100000370020</v>
      </c>
      <c r="C9582" s="34">
        <v>0</v>
      </c>
      <c r="D9582" s="38" t="s">
        <v>212</v>
      </c>
      <c r="E9582" s="38" t="s">
        <v>2317</v>
      </c>
      <c r="F9582" s="39">
        <v>250000</v>
      </c>
      <c r="G9582" s="39">
        <v>-54109.59</v>
      </c>
      <c r="H9582" s="39">
        <v>195890.41</v>
      </c>
    </row>
    <row r="9583" spans="1:8">
      <c r="A9583" s="32">
        <v>2053</v>
      </c>
      <c r="B9583" s="37">
        <v>100000370021</v>
      </c>
      <c r="C9583" s="34">
        <v>0</v>
      </c>
      <c r="D9583" s="38" t="s">
        <v>212</v>
      </c>
      <c r="E9583" s="38" t="s">
        <v>2318</v>
      </c>
      <c r="F9583" s="39">
        <v>147000</v>
      </c>
      <c r="G9583" s="39">
        <v>-31816.44</v>
      </c>
      <c r="H9583" s="39">
        <v>115183.56</v>
      </c>
    </row>
    <row r="9584" spans="1:8">
      <c r="A9584" s="32">
        <v>2054</v>
      </c>
      <c r="B9584" s="37">
        <v>100000370023</v>
      </c>
      <c r="C9584" s="34">
        <v>0</v>
      </c>
      <c r="D9584" s="38" t="s">
        <v>212</v>
      </c>
      <c r="E9584" s="38" t="s">
        <v>2319</v>
      </c>
      <c r="F9584" s="39">
        <v>550000</v>
      </c>
      <c r="G9584" s="39">
        <v>-119041.1</v>
      </c>
      <c r="H9584" s="39">
        <v>430958.9</v>
      </c>
    </row>
    <row r="9585" spans="1:8">
      <c r="A9585" s="32">
        <v>2055</v>
      </c>
      <c r="B9585" s="37">
        <v>100000370025</v>
      </c>
      <c r="C9585" s="34">
        <v>0</v>
      </c>
      <c r="D9585" s="38" t="s">
        <v>212</v>
      </c>
      <c r="E9585" s="38" t="s">
        <v>2320</v>
      </c>
      <c r="F9585" s="39">
        <v>100000</v>
      </c>
      <c r="G9585" s="39">
        <v>-21643.84</v>
      </c>
      <c r="H9585" s="39">
        <v>78356.160000000003</v>
      </c>
    </row>
    <row r="9586" spans="1:8">
      <c r="A9586" s="32">
        <v>2056</v>
      </c>
      <c r="B9586" s="37">
        <v>100000370026</v>
      </c>
      <c r="C9586" s="34">
        <v>0</v>
      </c>
      <c r="D9586" s="38" t="s">
        <v>212</v>
      </c>
      <c r="E9586" s="38" t="s">
        <v>2321</v>
      </c>
      <c r="F9586" s="39">
        <v>515000</v>
      </c>
      <c r="G9586" s="39">
        <v>-111465.75</v>
      </c>
      <c r="H9586" s="39">
        <v>403534.25</v>
      </c>
    </row>
    <row r="9587" spans="1:8">
      <c r="A9587" s="32">
        <v>2057</v>
      </c>
      <c r="B9587" s="37">
        <v>100000370463</v>
      </c>
      <c r="C9587" s="34">
        <v>0</v>
      </c>
      <c r="D9587" s="38" t="s">
        <v>2322</v>
      </c>
      <c r="E9587" s="38" t="s">
        <v>2323</v>
      </c>
      <c r="F9587" s="39">
        <v>17720</v>
      </c>
      <c r="G9587" s="39">
        <v>-5379.11</v>
      </c>
      <c r="H9587" s="39">
        <v>12340.89</v>
      </c>
    </row>
    <row r="9588" spans="1:8">
      <c r="A9588" s="32">
        <v>2058</v>
      </c>
      <c r="B9588" s="37">
        <v>100000370464</v>
      </c>
      <c r="C9588" s="34">
        <v>0</v>
      </c>
      <c r="D9588" s="38" t="s">
        <v>2322</v>
      </c>
      <c r="E9588" s="38" t="s">
        <v>2323</v>
      </c>
      <c r="F9588" s="39">
        <v>17720</v>
      </c>
      <c r="G9588" s="39">
        <v>-5379.11</v>
      </c>
      <c r="H9588" s="39">
        <v>12340.89</v>
      </c>
    </row>
    <row r="9589" spans="1:8">
      <c r="A9589" s="32">
        <v>2059</v>
      </c>
      <c r="B9589" s="37">
        <v>100000370465</v>
      </c>
      <c r="C9589" s="34">
        <v>0</v>
      </c>
      <c r="D9589" s="38" t="s">
        <v>2322</v>
      </c>
      <c r="E9589" s="38" t="s">
        <v>2323</v>
      </c>
      <c r="F9589" s="39">
        <v>17720</v>
      </c>
      <c r="G9589" s="39">
        <v>-5379.11</v>
      </c>
      <c r="H9589" s="39">
        <v>12340.89</v>
      </c>
    </row>
    <row r="9590" spans="1:8">
      <c r="A9590" s="32">
        <v>2060</v>
      </c>
      <c r="B9590" s="37">
        <v>100000370466</v>
      </c>
      <c r="C9590" s="34">
        <v>0</v>
      </c>
      <c r="D9590" s="38" t="s">
        <v>2322</v>
      </c>
      <c r="E9590" s="38" t="s">
        <v>2323</v>
      </c>
      <c r="F9590" s="39">
        <v>17720</v>
      </c>
      <c r="G9590" s="39">
        <v>-5379.11</v>
      </c>
      <c r="H9590" s="39">
        <v>12340.89</v>
      </c>
    </row>
    <row r="9591" spans="1:8">
      <c r="A9591" s="32">
        <v>2061</v>
      </c>
      <c r="B9591" s="37">
        <v>100000370467</v>
      </c>
      <c r="C9591" s="34">
        <v>0</v>
      </c>
      <c r="D9591" s="38" t="s">
        <v>2322</v>
      </c>
      <c r="E9591" s="38" t="s">
        <v>2323</v>
      </c>
      <c r="F9591" s="39">
        <v>17720</v>
      </c>
      <c r="G9591" s="39">
        <v>-5379.11</v>
      </c>
      <c r="H9591" s="39">
        <v>12340.89</v>
      </c>
    </row>
    <row r="9592" spans="1:8">
      <c r="A9592" s="32">
        <v>2062</v>
      </c>
      <c r="B9592" s="37">
        <v>100000370468</v>
      </c>
      <c r="C9592" s="34">
        <v>0</v>
      </c>
      <c r="D9592" s="38" t="s">
        <v>2322</v>
      </c>
      <c r="E9592" s="38" t="s">
        <v>2324</v>
      </c>
      <c r="F9592" s="39">
        <v>14390</v>
      </c>
      <c r="G9592" s="39">
        <v>-4368.25</v>
      </c>
      <c r="H9592" s="39">
        <v>10021.75</v>
      </c>
    </row>
    <row r="9593" spans="1:8">
      <c r="A9593" s="32">
        <v>2063</v>
      </c>
      <c r="B9593" s="37">
        <v>100000370469</v>
      </c>
      <c r="C9593" s="34">
        <v>0</v>
      </c>
      <c r="D9593" s="38" t="s">
        <v>2322</v>
      </c>
      <c r="E9593" s="38" t="s">
        <v>2324</v>
      </c>
      <c r="F9593" s="39">
        <v>14390</v>
      </c>
      <c r="G9593" s="39">
        <v>-4368.25</v>
      </c>
      <c r="H9593" s="39">
        <v>10021.75</v>
      </c>
    </row>
    <row r="9594" spans="1:8">
      <c r="A9594" s="32">
        <v>2064</v>
      </c>
      <c r="B9594" s="37">
        <v>100000370470</v>
      </c>
      <c r="C9594" s="34">
        <v>0</v>
      </c>
      <c r="D9594" s="38" t="s">
        <v>2322</v>
      </c>
      <c r="E9594" s="38" t="s">
        <v>2324</v>
      </c>
      <c r="F9594" s="39">
        <v>14390</v>
      </c>
      <c r="G9594" s="39">
        <v>-4368.25</v>
      </c>
      <c r="H9594" s="39">
        <v>10021.75</v>
      </c>
    </row>
    <row r="9595" spans="1:8">
      <c r="A9595" s="32">
        <v>2065</v>
      </c>
      <c r="B9595" s="37">
        <v>100000370471</v>
      </c>
      <c r="C9595" s="34">
        <v>0</v>
      </c>
      <c r="D9595" s="38" t="s">
        <v>2322</v>
      </c>
      <c r="E9595" s="38" t="s">
        <v>2325</v>
      </c>
      <c r="F9595" s="39">
        <v>15000</v>
      </c>
      <c r="G9595" s="39">
        <v>-4553.42</v>
      </c>
      <c r="H9595" s="39">
        <v>10446.58</v>
      </c>
    </row>
    <row r="9596" spans="1:8">
      <c r="A9596" s="32">
        <v>2066</v>
      </c>
      <c r="B9596" s="37">
        <v>100000370476</v>
      </c>
      <c r="C9596" s="34">
        <v>0</v>
      </c>
      <c r="D9596" s="38" t="s">
        <v>2322</v>
      </c>
      <c r="E9596" s="38" t="s">
        <v>2326</v>
      </c>
      <c r="F9596" s="39">
        <v>7920</v>
      </c>
      <c r="G9596" s="39">
        <v>-2404.21</v>
      </c>
      <c r="H9596" s="39">
        <v>5515.79</v>
      </c>
    </row>
    <row r="9597" spans="1:8">
      <c r="A9597" s="32">
        <v>2067</v>
      </c>
      <c r="B9597" s="37">
        <v>100000370477</v>
      </c>
      <c r="C9597" s="34">
        <v>0</v>
      </c>
      <c r="D9597" s="38" t="s">
        <v>2322</v>
      </c>
      <c r="E9597" s="38" t="s">
        <v>2326</v>
      </c>
      <c r="F9597" s="39">
        <v>7920</v>
      </c>
      <c r="G9597" s="39">
        <v>-2404.21</v>
      </c>
      <c r="H9597" s="39">
        <v>5515.79</v>
      </c>
    </row>
    <row r="9598" spans="1:8">
      <c r="A9598" s="32">
        <v>2068</v>
      </c>
      <c r="B9598" s="37">
        <v>100000370478</v>
      </c>
      <c r="C9598" s="34">
        <v>0</v>
      </c>
      <c r="D9598" s="38" t="s">
        <v>2322</v>
      </c>
      <c r="E9598" s="38" t="s">
        <v>2327</v>
      </c>
      <c r="F9598" s="39">
        <v>13790</v>
      </c>
      <c r="G9598" s="39">
        <v>-4186.12</v>
      </c>
      <c r="H9598" s="39">
        <v>9603.8799999999992</v>
      </c>
    </row>
    <row r="9599" spans="1:8">
      <c r="A9599" s="32">
        <v>2069</v>
      </c>
      <c r="B9599" s="37">
        <v>100000370479</v>
      </c>
      <c r="C9599" s="34">
        <v>0</v>
      </c>
      <c r="D9599" s="38" t="s">
        <v>1031</v>
      </c>
      <c r="E9599" s="38" t="s">
        <v>2328</v>
      </c>
      <c r="F9599" s="39">
        <v>33170</v>
      </c>
      <c r="G9599" s="39">
        <v>-10050.959999999999</v>
      </c>
      <c r="H9599" s="39">
        <v>23119.040000000001</v>
      </c>
    </row>
    <row r="9600" spans="1:8">
      <c r="A9600" s="32">
        <v>2070</v>
      </c>
      <c r="B9600" s="37">
        <v>100000370480</v>
      </c>
      <c r="C9600" s="34">
        <v>0</v>
      </c>
      <c r="D9600" s="38" t="s">
        <v>1031</v>
      </c>
      <c r="E9600" s="38" t="s">
        <v>2328</v>
      </c>
      <c r="F9600" s="39">
        <v>33170</v>
      </c>
      <c r="G9600" s="39">
        <v>-10050.959999999999</v>
      </c>
      <c r="H9600" s="39">
        <v>23119.040000000001</v>
      </c>
    </row>
    <row r="9601" spans="1:8">
      <c r="A9601" s="32">
        <v>2071</v>
      </c>
      <c r="B9601" s="37">
        <v>100000370481</v>
      </c>
      <c r="C9601" s="34">
        <v>0</v>
      </c>
      <c r="D9601" s="38" t="s">
        <v>1031</v>
      </c>
      <c r="E9601" s="38" t="s">
        <v>2328</v>
      </c>
      <c r="F9601" s="39">
        <v>33170</v>
      </c>
      <c r="G9601" s="39">
        <v>-10050.959999999999</v>
      </c>
      <c r="H9601" s="39">
        <v>23119.040000000001</v>
      </c>
    </row>
    <row r="9602" spans="1:8">
      <c r="A9602" s="32">
        <v>2072</v>
      </c>
      <c r="B9602" s="37">
        <v>100000370482</v>
      </c>
      <c r="C9602" s="34">
        <v>0</v>
      </c>
      <c r="D9602" s="38" t="s">
        <v>2322</v>
      </c>
      <c r="E9602" s="38" t="s">
        <v>2329</v>
      </c>
      <c r="F9602" s="39">
        <v>33170</v>
      </c>
      <c r="G9602" s="39">
        <v>-10069.14</v>
      </c>
      <c r="H9602" s="39">
        <v>23100.86</v>
      </c>
    </row>
    <row r="9603" spans="1:8">
      <c r="A9603" s="32">
        <v>2073</v>
      </c>
      <c r="B9603" s="37">
        <v>100000370483</v>
      </c>
      <c r="C9603" s="34">
        <v>0</v>
      </c>
      <c r="D9603" s="38" t="s">
        <v>2322</v>
      </c>
      <c r="E9603" s="38" t="s">
        <v>2329</v>
      </c>
      <c r="F9603" s="39">
        <v>33170</v>
      </c>
      <c r="G9603" s="39">
        <v>-10069.14</v>
      </c>
      <c r="H9603" s="39">
        <v>23100.86</v>
      </c>
    </row>
    <row r="9604" spans="1:8">
      <c r="A9604" s="32">
        <v>2074</v>
      </c>
      <c r="B9604" s="37">
        <v>100000370484</v>
      </c>
      <c r="C9604" s="34">
        <v>0</v>
      </c>
      <c r="D9604" s="38" t="s">
        <v>2322</v>
      </c>
      <c r="E9604" s="38" t="s">
        <v>2329</v>
      </c>
      <c r="F9604" s="39">
        <v>33170</v>
      </c>
      <c r="G9604" s="39">
        <v>-10069.14</v>
      </c>
      <c r="H9604" s="39">
        <v>23100.86</v>
      </c>
    </row>
    <row r="9605" spans="1:8">
      <c r="A9605" s="32">
        <v>2075</v>
      </c>
      <c r="B9605" s="37">
        <v>100000370526</v>
      </c>
      <c r="C9605" s="34">
        <v>0</v>
      </c>
      <c r="D9605" s="38" t="s">
        <v>2330</v>
      </c>
      <c r="E9605" s="38" t="s">
        <v>2331</v>
      </c>
      <c r="F9605" s="39">
        <v>25990.3</v>
      </c>
      <c r="G9605" s="39">
        <v>-8089.04</v>
      </c>
      <c r="H9605" s="39">
        <v>17901.259999999998</v>
      </c>
    </row>
    <row r="9606" spans="1:8">
      <c r="A9606" s="32">
        <v>2076</v>
      </c>
      <c r="B9606" s="37">
        <v>100000370527</v>
      </c>
      <c r="C9606" s="34">
        <v>0</v>
      </c>
      <c r="D9606" s="38" t="s">
        <v>2330</v>
      </c>
      <c r="E9606" s="38" t="s">
        <v>2331</v>
      </c>
      <c r="F9606" s="39">
        <v>25990.3</v>
      </c>
      <c r="G9606" s="39">
        <v>-8089.04</v>
      </c>
      <c r="H9606" s="39">
        <v>17901.259999999998</v>
      </c>
    </row>
    <row r="9607" spans="1:8">
      <c r="A9607" s="32">
        <v>2077</v>
      </c>
      <c r="B9607" s="37">
        <v>100000370528</v>
      </c>
      <c r="C9607" s="34">
        <v>0</v>
      </c>
      <c r="D9607" s="38" t="s">
        <v>2330</v>
      </c>
      <c r="E9607" s="38" t="s">
        <v>2331</v>
      </c>
      <c r="F9607" s="39">
        <v>25990.3</v>
      </c>
      <c r="G9607" s="39">
        <v>-8089.04</v>
      </c>
      <c r="H9607" s="39">
        <v>17901.259999999998</v>
      </c>
    </row>
    <row r="9608" spans="1:8">
      <c r="A9608" s="32">
        <v>2078</v>
      </c>
      <c r="B9608" s="37">
        <v>100000370529</v>
      </c>
      <c r="C9608" s="34">
        <v>0</v>
      </c>
      <c r="D9608" s="38" t="s">
        <v>2330</v>
      </c>
      <c r="E9608" s="38" t="s">
        <v>2331</v>
      </c>
      <c r="F9608" s="39">
        <v>25990.3</v>
      </c>
      <c r="G9608" s="39">
        <v>-8089.04</v>
      </c>
      <c r="H9608" s="39">
        <v>17901.259999999998</v>
      </c>
    </row>
    <row r="9609" spans="1:8">
      <c r="A9609" s="32">
        <v>2079</v>
      </c>
      <c r="B9609" s="37">
        <v>100000370530</v>
      </c>
      <c r="C9609" s="34">
        <v>0</v>
      </c>
      <c r="D9609" s="38" t="s">
        <v>2332</v>
      </c>
      <c r="E9609" s="38" t="s">
        <v>2333</v>
      </c>
      <c r="F9609" s="39">
        <v>45000</v>
      </c>
      <c r="G9609" s="39">
        <v>-13463.01</v>
      </c>
      <c r="H9609" s="39">
        <v>31536.99</v>
      </c>
    </row>
    <row r="9610" spans="1:8">
      <c r="A9610" s="32">
        <v>2080</v>
      </c>
      <c r="B9610" s="37">
        <v>100000370531</v>
      </c>
      <c r="C9610" s="34">
        <v>0</v>
      </c>
      <c r="D9610" s="38" t="s">
        <v>2332</v>
      </c>
      <c r="E9610" s="38" t="s">
        <v>2333</v>
      </c>
      <c r="F9610" s="39">
        <v>45000</v>
      </c>
      <c r="G9610" s="39">
        <v>-13463.01</v>
      </c>
      <c r="H9610" s="39">
        <v>31536.99</v>
      </c>
    </row>
    <row r="9611" spans="1:8">
      <c r="A9611" s="32">
        <v>2081</v>
      </c>
      <c r="B9611" s="37">
        <v>100000370532</v>
      </c>
      <c r="C9611" s="34">
        <v>0</v>
      </c>
      <c r="D9611" s="38" t="s">
        <v>2332</v>
      </c>
      <c r="E9611" s="38" t="s">
        <v>2333</v>
      </c>
      <c r="F9611" s="39">
        <v>45000</v>
      </c>
      <c r="G9611" s="39">
        <v>-13463.01</v>
      </c>
      <c r="H9611" s="39">
        <v>31536.99</v>
      </c>
    </row>
    <row r="9612" spans="1:8">
      <c r="A9612" s="32">
        <v>2082</v>
      </c>
      <c r="B9612" s="37">
        <v>100000370533</v>
      </c>
      <c r="C9612" s="34">
        <v>0</v>
      </c>
      <c r="D9612" s="38" t="s">
        <v>2332</v>
      </c>
      <c r="E9612" s="38" t="s">
        <v>2333</v>
      </c>
      <c r="F9612" s="39">
        <v>45000</v>
      </c>
      <c r="G9612" s="39">
        <v>-13463.01</v>
      </c>
      <c r="H9612" s="39">
        <v>31536.99</v>
      </c>
    </row>
    <row r="9613" spans="1:8">
      <c r="A9613" s="32">
        <v>2083</v>
      </c>
      <c r="B9613" s="37">
        <v>100000370534</v>
      </c>
      <c r="C9613" s="34">
        <v>0</v>
      </c>
      <c r="D9613" s="38" t="s">
        <v>2332</v>
      </c>
      <c r="E9613" s="38" t="s">
        <v>2333</v>
      </c>
      <c r="F9613" s="39">
        <v>45000</v>
      </c>
      <c r="G9613" s="39">
        <v>-13463.01</v>
      </c>
      <c r="H9613" s="39">
        <v>31536.99</v>
      </c>
    </row>
    <row r="9614" spans="1:8">
      <c r="A9614" s="32">
        <v>2084</v>
      </c>
      <c r="B9614" s="37">
        <v>100000370535</v>
      </c>
      <c r="C9614" s="34">
        <v>0</v>
      </c>
      <c r="D9614" s="38" t="s">
        <v>2332</v>
      </c>
      <c r="E9614" s="38" t="s">
        <v>2333</v>
      </c>
      <c r="F9614" s="39">
        <v>45000</v>
      </c>
      <c r="G9614" s="39">
        <v>-13463.01</v>
      </c>
      <c r="H9614" s="39">
        <v>31536.99</v>
      </c>
    </row>
    <row r="9615" spans="1:8">
      <c r="A9615" s="32">
        <v>2085</v>
      </c>
      <c r="B9615" s="37">
        <v>100000370675</v>
      </c>
      <c r="C9615" s="34">
        <v>0</v>
      </c>
      <c r="D9615" s="38" t="s">
        <v>2322</v>
      </c>
      <c r="E9615" s="38" t="s">
        <v>2334</v>
      </c>
      <c r="F9615" s="39">
        <v>200000</v>
      </c>
      <c r="G9615" s="39">
        <v>-60712.33</v>
      </c>
      <c r="H9615" s="39">
        <v>139287.67000000001</v>
      </c>
    </row>
    <row r="9616" spans="1:8">
      <c r="A9616" s="32">
        <v>2086</v>
      </c>
      <c r="B9616" s="37">
        <v>100000370676</v>
      </c>
      <c r="C9616" s="34">
        <v>0</v>
      </c>
      <c r="D9616" s="38" t="s">
        <v>212</v>
      </c>
      <c r="E9616" s="38" t="s">
        <v>2335</v>
      </c>
      <c r="F9616" s="39">
        <v>60000</v>
      </c>
      <c r="G9616" s="39">
        <v>-12986.3</v>
      </c>
      <c r="H9616" s="39">
        <v>47013.7</v>
      </c>
    </row>
    <row r="9617" spans="1:8">
      <c r="A9617" s="32">
        <v>2087</v>
      </c>
      <c r="B9617" s="37">
        <v>100000371338</v>
      </c>
      <c r="C9617" s="34">
        <v>0</v>
      </c>
      <c r="D9617" s="38" t="s">
        <v>308</v>
      </c>
      <c r="E9617" s="38" t="s">
        <v>2336</v>
      </c>
      <c r="F9617" s="39">
        <v>225000</v>
      </c>
      <c r="G9617" s="39">
        <v>-60164.38</v>
      </c>
      <c r="H9617" s="39">
        <v>164835.62</v>
      </c>
    </row>
    <row r="9618" spans="1:8">
      <c r="A9618" s="32">
        <v>2088</v>
      </c>
      <c r="B9618" s="37">
        <v>100000371339</v>
      </c>
      <c r="C9618" s="34">
        <v>0</v>
      </c>
      <c r="D9618" s="38" t="s">
        <v>308</v>
      </c>
      <c r="E9618" s="38" t="s">
        <v>2336</v>
      </c>
      <c r="F9618" s="39">
        <v>225000</v>
      </c>
      <c r="G9618" s="39">
        <v>-60164.38</v>
      </c>
      <c r="H9618" s="39">
        <v>164835.62</v>
      </c>
    </row>
    <row r="9619" spans="1:8">
      <c r="A9619" s="32">
        <v>2089</v>
      </c>
      <c r="B9619" s="37">
        <v>100000371340</v>
      </c>
      <c r="C9619" s="34">
        <v>0</v>
      </c>
      <c r="D9619" s="38" t="s">
        <v>308</v>
      </c>
      <c r="E9619" s="38" t="s">
        <v>2337</v>
      </c>
      <c r="F9619" s="39">
        <v>96300</v>
      </c>
      <c r="G9619" s="39">
        <v>-25750.36</v>
      </c>
      <c r="H9619" s="39">
        <v>70549.64</v>
      </c>
    </row>
    <row r="9620" spans="1:8">
      <c r="A9620" s="32">
        <v>2090</v>
      </c>
      <c r="B9620" s="37">
        <v>100000371341</v>
      </c>
      <c r="C9620" s="34">
        <v>0</v>
      </c>
      <c r="D9620" s="38" t="s">
        <v>308</v>
      </c>
      <c r="E9620" s="38" t="s">
        <v>2337</v>
      </c>
      <c r="F9620" s="39">
        <v>96300</v>
      </c>
      <c r="G9620" s="39">
        <v>-25750.36</v>
      </c>
      <c r="H9620" s="39">
        <v>70549.64</v>
      </c>
    </row>
    <row r="9621" spans="1:8">
      <c r="A9621" s="32">
        <v>2091</v>
      </c>
      <c r="B9621" s="37">
        <v>100000371342</v>
      </c>
      <c r="C9621" s="34">
        <v>0</v>
      </c>
      <c r="D9621" s="38" t="s">
        <v>308</v>
      </c>
      <c r="E9621" s="38" t="s">
        <v>2337</v>
      </c>
      <c r="F9621" s="39">
        <v>96300</v>
      </c>
      <c r="G9621" s="39">
        <v>-25750.36</v>
      </c>
      <c r="H9621" s="39">
        <v>70549.64</v>
      </c>
    </row>
    <row r="9622" spans="1:8">
      <c r="A9622" s="32">
        <v>2092</v>
      </c>
      <c r="B9622" s="37">
        <v>100000371358</v>
      </c>
      <c r="C9622" s="34">
        <v>0</v>
      </c>
      <c r="D9622" s="38" t="s">
        <v>2338</v>
      </c>
      <c r="E9622" s="38" t="s">
        <v>2339</v>
      </c>
      <c r="F9622" s="39">
        <v>103790</v>
      </c>
      <c r="G9622" s="39">
        <v>-34918.94</v>
      </c>
      <c r="H9622" s="39">
        <v>68871.06</v>
      </c>
    </row>
    <row r="9623" spans="1:8">
      <c r="A9623" s="32">
        <v>2093</v>
      </c>
      <c r="B9623" s="37">
        <v>100000371359</v>
      </c>
      <c r="C9623" s="34">
        <v>0</v>
      </c>
      <c r="D9623" s="38" t="s">
        <v>2338</v>
      </c>
      <c r="E9623" s="38" t="s">
        <v>2339</v>
      </c>
      <c r="F9623" s="39">
        <v>103790</v>
      </c>
      <c r="G9623" s="39">
        <v>-34918.94</v>
      </c>
      <c r="H9623" s="39">
        <v>68871.06</v>
      </c>
    </row>
    <row r="9624" spans="1:8">
      <c r="A9624" s="32">
        <v>2094</v>
      </c>
      <c r="B9624" s="37">
        <v>100000371360</v>
      </c>
      <c r="C9624" s="34">
        <v>0</v>
      </c>
      <c r="D9624" s="38" t="s">
        <v>2338</v>
      </c>
      <c r="E9624" s="38" t="s">
        <v>2339</v>
      </c>
      <c r="F9624" s="39">
        <v>103790</v>
      </c>
      <c r="G9624" s="39">
        <v>-34918.94</v>
      </c>
      <c r="H9624" s="39">
        <v>68871.06</v>
      </c>
    </row>
    <row r="9625" spans="1:8">
      <c r="A9625" s="32">
        <v>2095</v>
      </c>
      <c r="B9625" s="37">
        <v>100000371361</v>
      </c>
      <c r="C9625" s="34">
        <v>0</v>
      </c>
      <c r="D9625" s="38" t="s">
        <v>2340</v>
      </c>
      <c r="E9625" s="38" t="s">
        <v>2341</v>
      </c>
      <c r="F9625" s="39">
        <v>22500</v>
      </c>
      <c r="G9625" s="39">
        <v>-6176.71</v>
      </c>
      <c r="H9625" s="39">
        <v>16323.29</v>
      </c>
    </row>
    <row r="9626" spans="1:8">
      <c r="A9626" s="32">
        <v>2096</v>
      </c>
      <c r="B9626" s="37">
        <v>100000371362</v>
      </c>
      <c r="C9626" s="34">
        <v>0</v>
      </c>
      <c r="D9626" s="38" t="s">
        <v>2340</v>
      </c>
      <c r="E9626" s="38" t="s">
        <v>2341</v>
      </c>
      <c r="F9626" s="39">
        <v>22500</v>
      </c>
      <c r="G9626" s="39">
        <v>-6176.71</v>
      </c>
      <c r="H9626" s="39">
        <v>16323.29</v>
      </c>
    </row>
    <row r="9627" spans="1:8">
      <c r="A9627" s="32">
        <v>2097</v>
      </c>
      <c r="B9627" s="37">
        <v>100000371363</v>
      </c>
      <c r="C9627" s="34">
        <v>0</v>
      </c>
      <c r="D9627" s="38" t="s">
        <v>2340</v>
      </c>
      <c r="E9627" s="38" t="s">
        <v>2341</v>
      </c>
      <c r="F9627" s="39">
        <v>22500</v>
      </c>
      <c r="G9627" s="39">
        <v>-6176.71</v>
      </c>
      <c r="H9627" s="39">
        <v>16323.29</v>
      </c>
    </row>
    <row r="9628" spans="1:8">
      <c r="A9628" s="32">
        <v>2098</v>
      </c>
      <c r="B9628" s="37">
        <v>100000371364</v>
      </c>
      <c r="C9628" s="34">
        <v>0</v>
      </c>
      <c r="D9628" s="38" t="s">
        <v>2340</v>
      </c>
      <c r="E9628" s="38" t="s">
        <v>2341</v>
      </c>
      <c r="F9628" s="39">
        <v>22500</v>
      </c>
      <c r="G9628" s="39">
        <v>-6176.71</v>
      </c>
      <c r="H9628" s="39">
        <v>16323.29</v>
      </c>
    </row>
    <row r="9629" spans="1:8">
      <c r="A9629" s="32">
        <v>2099</v>
      </c>
      <c r="B9629" s="37">
        <v>100000371365</v>
      </c>
      <c r="C9629" s="34">
        <v>0</v>
      </c>
      <c r="D9629" s="38" t="s">
        <v>2340</v>
      </c>
      <c r="E9629" s="38" t="s">
        <v>2341</v>
      </c>
      <c r="F9629" s="39">
        <v>22500</v>
      </c>
      <c r="G9629" s="39">
        <v>-6176.71</v>
      </c>
      <c r="H9629" s="39">
        <v>16323.29</v>
      </c>
    </row>
    <row r="9630" spans="1:8">
      <c r="A9630" s="32">
        <v>2100</v>
      </c>
      <c r="B9630" s="37">
        <v>100000371366</v>
      </c>
      <c r="C9630" s="34">
        <v>0</v>
      </c>
      <c r="D9630" s="38" t="s">
        <v>2340</v>
      </c>
      <c r="E9630" s="38" t="s">
        <v>2341</v>
      </c>
      <c r="F9630" s="39">
        <v>22500</v>
      </c>
      <c r="G9630" s="39">
        <v>-6176.71</v>
      </c>
      <c r="H9630" s="39">
        <v>16323.29</v>
      </c>
    </row>
    <row r="9631" spans="1:8">
      <c r="A9631" s="32">
        <v>2101</v>
      </c>
      <c r="B9631" s="37">
        <v>100000371367</v>
      </c>
      <c r="C9631" s="34">
        <v>0</v>
      </c>
      <c r="D9631" s="38" t="s">
        <v>2340</v>
      </c>
      <c r="E9631" s="38" t="s">
        <v>2341</v>
      </c>
      <c r="F9631" s="39">
        <v>22500</v>
      </c>
      <c r="G9631" s="39">
        <v>-6176.71</v>
      </c>
      <c r="H9631" s="39">
        <v>16323.29</v>
      </c>
    </row>
    <row r="9632" spans="1:8">
      <c r="A9632" s="32">
        <v>2102</v>
      </c>
      <c r="B9632" s="37">
        <v>100000371368</v>
      </c>
      <c r="C9632" s="34">
        <v>0</v>
      </c>
      <c r="D9632" s="38" t="s">
        <v>2340</v>
      </c>
      <c r="E9632" s="38" t="s">
        <v>2341</v>
      </c>
      <c r="F9632" s="39">
        <v>22500</v>
      </c>
      <c r="G9632" s="39">
        <v>-6176.71</v>
      </c>
      <c r="H9632" s="39">
        <v>16323.29</v>
      </c>
    </row>
    <row r="9633" spans="1:8">
      <c r="A9633" s="32">
        <v>2103</v>
      </c>
      <c r="B9633" s="37">
        <v>100000371369</v>
      </c>
      <c r="C9633" s="34">
        <v>0</v>
      </c>
      <c r="D9633" s="38" t="s">
        <v>2340</v>
      </c>
      <c r="E9633" s="38" t="s">
        <v>2341</v>
      </c>
      <c r="F9633" s="39">
        <v>22500</v>
      </c>
      <c r="G9633" s="39">
        <v>-6176.71</v>
      </c>
      <c r="H9633" s="39">
        <v>16323.29</v>
      </c>
    </row>
    <row r="9634" spans="1:8">
      <c r="A9634" s="32">
        <v>2104</v>
      </c>
      <c r="B9634" s="37">
        <v>100000371370</v>
      </c>
      <c r="C9634" s="34">
        <v>0</v>
      </c>
      <c r="D9634" s="38" t="s">
        <v>2340</v>
      </c>
      <c r="E9634" s="38" t="s">
        <v>2341</v>
      </c>
      <c r="F9634" s="39">
        <v>22500</v>
      </c>
      <c r="G9634" s="39">
        <v>-6176.71</v>
      </c>
      <c r="H9634" s="39">
        <v>16323.29</v>
      </c>
    </row>
    <row r="9635" spans="1:8">
      <c r="A9635" s="32">
        <v>2105</v>
      </c>
      <c r="B9635" s="37">
        <v>100000371371</v>
      </c>
      <c r="C9635" s="34">
        <v>0</v>
      </c>
      <c r="D9635" s="38" t="s">
        <v>2342</v>
      </c>
      <c r="E9635" s="38" t="s">
        <v>2343</v>
      </c>
      <c r="F9635" s="39">
        <v>11500</v>
      </c>
      <c r="G9635" s="39">
        <v>-3881.64</v>
      </c>
      <c r="H9635" s="39">
        <v>7618.36</v>
      </c>
    </row>
    <row r="9636" spans="1:8">
      <c r="A9636" s="32">
        <v>2106</v>
      </c>
      <c r="B9636" s="37">
        <v>100000371372</v>
      </c>
      <c r="C9636" s="34">
        <v>0</v>
      </c>
      <c r="D9636" s="38" t="s">
        <v>2342</v>
      </c>
      <c r="E9636" s="38" t="s">
        <v>2343</v>
      </c>
      <c r="F9636" s="39">
        <v>11500</v>
      </c>
      <c r="G9636" s="39">
        <v>-3881.64</v>
      </c>
      <c r="H9636" s="39">
        <v>7618.36</v>
      </c>
    </row>
    <row r="9637" spans="1:8">
      <c r="A9637" s="32">
        <v>2107</v>
      </c>
      <c r="B9637" s="37">
        <v>100000371373</v>
      </c>
      <c r="C9637" s="34">
        <v>0</v>
      </c>
      <c r="D9637" s="38" t="s">
        <v>2342</v>
      </c>
      <c r="E9637" s="38" t="s">
        <v>2343</v>
      </c>
      <c r="F9637" s="39">
        <v>11500</v>
      </c>
      <c r="G9637" s="39">
        <v>-3881.64</v>
      </c>
      <c r="H9637" s="39">
        <v>7618.36</v>
      </c>
    </row>
    <row r="9638" spans="1:8">
      <c r="A9638" s="32">
        <v>2108</v>
      </c>
      <c r="B9638" s="37">
        <v>100000371374</v>
      </c>
      <c r="C9638" s="34">
        <v>0</v>
      </c>
      <c r="D9638" s="38" t="s">
        <v>2344</v>
      </c>
      <c r="E9638" s="38" t="s">
        <v>2136</v>
      </c>
      <c r="F9638" s="39">
        <v>15000</v>
      </c>
      <c r="G9638" s="39">
        <v>-4315.07</v>
      </c>
      <c r="H9638" s="39">
        <v>10684.93</v>
      </c>
    </row>
    <row r="9639" spans="1:8">
      <c r="A9639" s="32">
        <v>2109</v>
      </c>
      <c r="B9639" s="37">
        <v>100000371375</v>
      </c>
      <c r="C9639" s="34">
        <v>0</v>
      </c>
      <c r="D9639" s="38" t="s">
        <v>2344</v>
      </c>
      <c r="E9639" s="38" t="s">
        <v>2136</v>
      </c>
      <c r="F9639" s="39">
        <v>15000</v>
      </c>
      <c r="G9639" s="39">
        <v>-4315.07</v>
      </c>
      <c r="H9639" s="39">
        <v>10684.93</v>
      </c>
    </row>
    <row r="9640" spans="1:8">
      <c r="A9640" s="32">
        <v>2110</v>
      </c>
      <c r="B9640" s="37">
        <v>100000371376</v>
      </c>
      <c r="C9640" s="34">
        <v>0</v>
      </c>
      <c r="D9640" s="38" t="s">
        <v>2344</v>
      </c>
      <c r="E9640" s="38" t="s">
        <v>2136</v>
      </c>
      <c r="F9640" s="39">
        <v>15000</v>
      </c>
      <c r="G9640" s="39">
        <v>-4315.07</v>
      </c>
      <c r="H9640" s="39">
        <v>10684.93</v>
      </c>
    </row>
    <row r="9641" spans="1:8">
      <c r="A9641" s="32">
        <v>2111</v>
      </c>
      <c r="B9641" s="37">
        <v>100000371377</v>
      </c>
      <c r="C9641" s="34">
        <v>0</v>
      </c>
      <c r="D9641" s="38" t="s">
        <v>2344</v>
      </c>
      <c r="E9641" s="38" t="s">
        <v>2136</v>
      </c>
      <c r="F9641" s="39">
        <v>15000</v>
      </c>
      <c r="G9641" s="39">
        <v>-4315.07</v>
      </c>
      <c r="H9641" s="39">
        <v>10684.93</v>
      </c>
    </row>
    <row r="9642" spans="1:8">
      <c r="A9642" s="32">
        <v>2112</v>
      </c>
      <c r="B9642" s="37">
        <v>100000371378</v>
      </c>
      <c r="C9642" s="34">
        <v>0</v>
      </c>
      <c r="D9642" s="38" t="s">
        <v>2344</v>
      </c>
      <c r="E9642" s="38" t="s">
        <v>2136</v>
      </c>
      <c r="F9642" s="39">
        <v>15000</v>
      </c>
      <c r="G9642" s="39">
        <v>-4315.07</v>
      </c>
      <c r="H9642" s="39">
        <v>10684.93</v>
      </c>
    </row>
    <row r="9643" spans="1:8">
      <c r="A9643" s="32">
        <v>2113</v>
      </c>
      <c r="B9643" s="37">
        <v>100000371379</v>
      </c>
      <c r="C9643" s="34">
        <v>0</v>
      </c>
      <c r="D9643" s="38" t="s">
        <v>2344</v>
      </c>
      <c r="E9643" s="38" t="s">
        <v>2136</v>
      </c>
      <c r="F9643" s="39">
        <v>15000</v>
      </c>
      <c r="G9643" s="39">
        <v>-4315.07</v>
      </c>
      <c r="H9643" s="39">
        <v>10684.93</v>
      </c>
    </row>
    <row r="9644" spans="1:8">
      <c r="A9644" s="32">
        <v>2114</v>
      </c>
      <c r="B9644" s="37">
        <v>100000371380</v>
      </c>
      <c r="C9644" s="34">
        <v>0</v>
      </c>
      <c r="D9644" s="38" t="s">
        <v>2344</v>
      </c>
      <c r="E9644" s="38" t="s">
        <v>2136</v>
      </c>
      <c r="F9644" s="39">
        <v>15000</v>
      </c>
      <c r="G9644" s="39">
        <v>-4315.07</v>
      </c>
      <c r="H9644" s="39">
        <v>10684.93</v>
      </c>
    </row>
    <row r="9645" spans="1:8">
      <c r="A9645" s="32">
        <v>2115</v>
      </c>
      <c r="B9645" s="37">
        <v>100000371392</v>
      </c>
      <c r="C9645" s="34">
        <v>0</v>
      </c>
      <c r="D9645" s="38" t="s">
        <v>2345</v>
      </c>
      <c r="E9645" s="38" t="s">
        <v>2346</v>
      </c>
      <c r="F9645" s="39">
        <v>36100</v>
      </c>
      <c r="G9645" s="39">
        <v>-10760.77</v>
      </c>
      <c r="H9645" s="39">
        <v>25339.23</v>
      </c>
    </row>
    <row r="9646" spans="1:8">
      <c r="A9646" s="32">
        <v>2116</v>
      </c>
      <c r="B9646" s="37">
        <v>100000371393</v>
      </c>
      <c r="C9646" s="34">
        <v>0</v>
      </c>
      <c r="D9646" s="38" t="s">
        <v>2345</v>
      </c>
      <c r="E9646" s="38" t="s">
        <v>2346</v>
      </c>
      <c r="F9646" s="39">
        <v>36100</v>
      </c>
      <c r="G9646" s="39">
        <v>-10760.77</v>
      </c>
      <c r="H9646" s="39">
        <v>25339.23</v>
      </c>
    </row>
    <row r="9647" spans="1:8">
      <c r="A9647" s="32">
        <v>2117</v>
      </c>
      <c r="B9647" s="37">
        <v>100000371474</v>
      </c>
      <c r="C9647" s="34">
        <v>0</v>
      </c>
      <c r="D9647" s="38" t="s">
        <v>2347</v>
      </c>
      <c r="E9647" s="38" t="s">
        <v>2348</v>
      </c>
      <c r="F9647" s="39">
        <v>28890</v>
      </c>
      <c r="G9647" s="39">
        <v>-8706.58</v>
      </c>
      <c r="H9647" s="39">
        <v>20183.419999999998</v>
      </c>
    </row>
    <row r="9648" spans="1:8">
      <c r="A9648" s="32">
        <v>2118</v>
      </c>
      <c r="B9648" s="37">
        <v>100000371475</v>
      </c>
      <c r="C9648" s="34">
        <v>0</v>
      </c>
      <c r="D9648" s="38" t="s">
        <v>2347</v>
      </c>
      <c r="E9648" s="38" t="s">
        <v>2349</v>
      </c>
      <c r="F9648" s="39">
        <v>70880</v>
      </c>
      <c r="G9648" s="39">
        <v>-21361.1</v>
      </c>
      <c r="H9648" s="39">
        <v>49518.9</v>
      </c>
    </row>
    <row r="9649" spans="1:8">
      <c r="A9649" s="32">
        <v>2119</v>
      </c>
      <c r="B9649" s="37">
        <v>100000371476</v>
      </c>
      <c r="C9649" s="34">
        <v>0</v>
      </c>
      <c r="D9649" s="38" t="s">
        <v>2350</v>
      </c>
      <c r="E9649" s="38" t="s">
        <v>1718</v>
      </c>
      <c r="F9649" s="39">
        <v>23800</v>
      </c>
      <c r="G9649" s="39">
        <v>-7107.4</v>
      </c>
      <c r="H9649" s="39">
        <v>16692.599999999999</v>
      </c>
    </row>
    <row r="9650" spans="1:8">
      <c r="A9650" s="32">
        <v>2120</v>
      </c>
      <c r="B9650" s="37">
        <v>100000371477</v>
      </c>
      <c r="C9650" s="34">
        <v>0</v>
      </c>
      <c r="D9650" s="38" t="s">
        <v>2350</v>
      </c>
      <c r="E9650" s="38" t="s">
        <v>1718</v>
      </c>
      <c r="F9650" s="39">
        <v>23800</v>
      </c>
      <c r="G9650" s="39">
        <v>-7107.4</v>
      </c>
      <c r="H9650" s="39">
        <v>16692.599999999999</v>
      </c>
    </row>
    <row r="9651" spans="1:8">
      <c r="A9651" s="32">
        <v>2121</v>
      </c>
      <c r="B9651" s="37">
        <v>100000371478</v>
      </c>
      <c r="C9651" s="34">
        <v>0</v>
      </c>
      <c r="D9651" s="38" t="s">
        <v>2350</v>
      </c>
      <c r="E9651" s="38" t="s">
        <v>1718</v>
      </c>
      <c r="F9651" s="39">
        <v>23800</v>
      </c>
      <c r="G9651" s="39">
        <v>-7107.4</v>
      </c>
      <c r="H9651" s="39">
        <v>16692.599999999999</v>
      </c>
    </row>
    <row r="9652" spans="1:8">
      <c r="A9652" s="32">
        <v>2122</v>
      </c>
      <c r="B9652" s="37">
        <v>100000371479</v>
      </c>
      <c r="C9652" s="34">
        <v>0</v>
      </c>
      <c r="D9652" s="38" t="s">
        <v>2350</v>
      </c>
      <c r="E9652" s="38" t="s">
        <v>1718</v>
      </c>
      <c r="F9652" s="39">
        <v>23800</v>
      </c>
      <c r="G9652" s="39">
        <v>-7107.4</v>
      </c>
      <c r="H9652" s="39">
        <v>16692.599999999999</v>
      </c>
    </row>
    <row r="9653" spans="1:8">
      <c r="A9653" s="32">
        <v>2123</v>
      </c>
      <c r="B9653" s="37">
        <v>100000371480</v>
      </c>
      <c r="C9653" s="34">
        <v>0</v>
      </c>
      <c r="D9653" s="38" t="s">
        <v>2347</v>
      </c>
      <c r="E9653" s="38" t="s">
        <v>2351</v>
      </c>
      <c r="F9653" s="39">
        <v>13589</v>
      </c>
      <c r="G9653" s="39">
        <v>-4095.32</v>
      </c>
      <c r="H9653" s="39">
        <v>9493.68</v>
      </c>
    </row>
    <row r="9654" spans="1:8">
      <c r="A9654" s="32">
        <v>2124</v>
      </c>
      <c r="B9654" s="37">
        <v>100000371481</v>
      </c>
      <c r="C9654" s="34">
        <v>0</v>
      </c>
      <c r="D9654" s="38" t="s">
        <v>2347</v>
      </c>
      <c r="E9654" s="38" t="s">
        <v>2351</v>
      </c>
      <c r="F9654" s="39">
        <v>13589</v>
      </c>
      <c r="G9654" s="39">
        <v>-4095.32</v>
      </c>
      <c r="H9654" s="39">
        <v>9493.68</v>
      </c>
    </row>
    <row r="9655" spans="1:8">
      <c r="A9655" s="32">
        <v>2125</v>
      </c>
      <c r="B9655" s="37">
        <v>100000371482</v>
      </c>
      <c r="C9655" s="34">
        <v>0</v>
      </c>
      <c r="D9655" s="38" t="s">
        <v>2347</v>
      </c>
      <c r="E9655" s="38" t="s">
        <v>2352</v>
      </c>
      <c r="F9655" s="39">
        <v>11235</v>
      </c>
      <c r="G9655" s="39">
        <v>-3385.89</v>
      </c>
      <c r="H9655" s="39">
        <v>7849.11</v>
      </c>
    </row>
    <row r="9656" spans="1:8">
      <c r="A9656" s="32">
        <v>2126</v>
      </c>
      <c r="B9656" s="37">
        <v>100000371483</v>
      </c>
      <c r="C9656" s="34">
        <v>0</v>
      </c>
      <c r="D9656" s="38" t="s">
        <v>2353</v>
      </c>
      <c r="E9656" s="38" t="s">
        <v>2354</v>
      </c>
      <c r="F9656" s="39">
        <v>35000</v>
      </c>
      <c r="G9656" s="39">
        <v>-10682.19</v>
      </c>
      <c r="H9656" s="39">
        <v>24317.81</v>
      </c>
    </row>
    <row r="9657" spans="1:8">
      <c r="A9657" s="32">
        <v>2127</v>
      </c>
      <c r="B9657" s="37">
        <v>100000371484</v>
      </c>
      <c r="C9657" s="34">
        <v>0</v>
      </c>
      <c r="D9657" s="38" t="s">
        <v>2353</v>
      </c>
      <c r="E9657" s="38" t="s">
        <v>2354</v>
      </c>
      <c r="F9657" s="39">
        <v>35000</v>
      </c>
      <c r="G9657" s="39">
        <v>-10682.19</v>
      </c>
      <c r="H9657" s="39">
        <v>24317.81</v>
      </c>
    </row>
    <row r="9658" spans="1:8">
      <c r="A9658" s="32">
        <v>2128</v>
      </c>
      <c r="B9658" s="37">
        <v>100000371485</v>
      </c>
      <c r="C9658" s="34">
        <v>0</v>
      </c>
      <c r="D9658" s="38" t="s">
        <v>2353</v>
      </c>
      <c r="E9658" s="38" t="s">
        <v>2354</v>
      </c>
      <c r="F9658" s="39">
        <v>35000</v>
      </c>
      <c r="G9658" s="39">
        <v>-10682.19</v>
      </c>
      <c r="H9658" s="39">
        <v>24317.81</v>
      </c>
    </row>
    <row r="9659" spans="1:8">
      <c r="A9659" s="32">
        <v>2129</v>
      </c>
      <c r="B9659" s="37">
        <v>100000371486</v>
      </c>
      <c r="C9659" s="34">
        <v>0</v>
      </c>
      <c r="D9659" s="38" t="s">
        <v>2347</v>
      </c>
      <c r="E9659" s="38" t="s">
        <v>2355</v>
      </c>
      <c r="F9659" s="39">
        <v>64200</v>
      </c>
      <c r="G9659" s="39">
        <v>-19347.95</v>
      </c>
      <c r="H9659" s="39">
        <v>44852.05</v>
      </c>
    </row>
    <row r="9660" spans="1:8">
      <c r="A9660" s="32">
        <v>2130</v>
      </c>
      <c r="B9660" s="37">
        <v>100000371487</v>
      </c>
      <c r="C9660" s="34">
        <v>0</v>
      </c>
      <c r="D9660" s="38" t="s">
        <v>2347</v>
      </c>
      <c r="E9660" s="38" t="s">
        <v>2356</v>
      </c>
      <c r="F9660" s="39">
        <v>33170</v>
      </c>
      <c r="G9660" s="39">
        <v>-9996.44</v>
      </c>
      <c r="H9660" s="39">
        <v>23173.56</v>
      </c>
    </row>
    <row r="9661" spans="1:8">
      <c r="A9661" s="32">
        <v>2131</v>
      </c>
      <c r="B9661" s="37">
        <v>100000371488</v>
      </c>
      <c r="C9661" s="34">
        <v>0</v>
      </c>
      <c r="D9661" s="38" t="s">
        <v>2347</v>
      </c>
      <c r="E9661" s="38" t="s">
        <v>2356</v>
      </c>
      <c r="F9661" s="39">
        <v>33170</v>
      </c>
      <c r="G9661" s="39">
        <v>-9996.44</v>
      </c>
      <c r="H9661" s="39">
        <v>23173.56</v>
      </c>
    </row>
    <row r="9662" spans="1:8">
      <c r="A9662" s="32">
        <v>2132</v>
      </c>
      <c r="B9662" s="37">
        <v>100000371489</v>
      </c>
      <c r="C9662" s="34">
        <v>0</v>
      </c>
      <c r="D9662" s="38" t="s">
        <v>2347</v>
      </c>
      <c r="E9662" s="38" t="s">
        <v>2356</v>
      </c>
      <c r="F9662" s="39">
        <v>33170</v>
      </c>
      <c r="G9662" s="39">
        <v>-9996.44</v>
      </c>
      <c r="H9662" s="39">
        <v>23173.56</v>
      </c>
    </row>
    <row r="9663" spans="1:8">
      <c r="A9663" s="32">
        <v>2133</v>
      </c>
      <c r="B9663" s="37">
        <v>100000371490</v>
      </c>
      <c r="C9663" s="34">
        <v>0</v>
      </c>
      <c r="D9663" s="38" t="s">
        <v>2347</v>
      </c>
      <c r="E9663" s="38" t="s">
        <v>1718</v>
      </c>
      <c r="F9663" s="39">
        <v>23800</v>
      </c>
      <c r="G9663" s="39">
        <v>-7172.6</v>
      </c>
      <c r="H9663" s="39">
        <v>16627.400000000001</v>
      </c>
    </row>
    <row r="9664" spans="1:8">
      <c r="A9664" s="32">
        <v>2134</v>
      </c>
      <c r="B9664" s="37">
        <v>100000371491</v>
      </c>
      <c r="C9664" s="34">
        <v>0</v>
      </c>
      <c r="D9664" s="38" t="s">
        <v>2347</v>
      </c>
      <c r="E9664" s="38" t="s">
        <v>1718</v>
      </c>
      <c r="F9664" s="39">
        <v>23800</v>
      </c>
      <c r="G9664" s="39">
        <v>-7172.6</v>
      </c>
      <c r="H9664" s="39">
        <v>16627.400000000001</v>
      </c>
    </row>
    <row r="9665" spans="1:8">
      <c r="A9665" s="32">
        <v>2135</v>
      </c>
      <c r="B9665" s="37">
        <v>100000371492</v>
      </c>
      <c r="C9665" s="34">
        <v>0</v>
      </c>
      <c r="D9665" s="38" t="s">
        <v>2347</v>
      </c>
      <c r="E9665" s="38" t="s">
        <v>1718</v>
      </c>
      <c r="F9665" s="39">
        <v>23800</v>
      </c>
      <c r="G9665" s="39">
        <v>-7172.6</v>
      </c>
      <c r="H9665" s="39">
        <v>16627.400000000001</v>
      </c>
    </row>
    <row r="9666" spans="1:8">
      <c r="A9666" s="32">
        <v>2136</v>
      </c>
      <c r="B9666" s="37">
        <v>100000371493</v>
      </c>
      <c r="C9666" s="34">
        <v>0</v>
      </c>
      <c r="D9666" s="38" t="s">
        <v>2347</v>
      </c>
      <c r="E9666" s="38" t="s">
        <v>1718</v>
      </c>
      <c r="F9666" s="39">
        <v>23800</v>
      </c>
      <c r="G9666" s="39">
        <v>-7172.6</v>
      </c>
      <c r="H9666" s="39">
        <v>16627.400000000001</v>
      </c>
    </row>
    <row r="9667" spans="1:8">
      <c r="A9667" s="32">
        <v>2137</v>
      </c>
      <c r="B9667" s="37">
        <v>100000371494</v>
      </c>
      <c r="C9667" s="34">
        <v>0</v>
      </c>
      <c r="D9667" s="38" t="s">
        <v>2282</v>
      </c>
      <c r="E9667" s="38" t="s">
        <v>1718</v>
      </c>
      <c r="F9667" s="39">
        <v>23800</v>
      </c>
      <c r="G9667" s="39">
        <v>-7629.04</v>
      </c>
      <c r="H9667" s="39">
        <v>16170.96</v>
      </c>
    </row>
    <row r="9668" spans="1:8">
      <c r="A9668" s="32">
        <v>2138</v>
      </c>
      <c r="B9668" s="37">
        <v>100000371495</v>
      </c>
      <c r="C9668" s="34">
        <v>0</v>
      </c>
      <c r="D9668" s="38" t="s">
        <v>2282</v>
      </c>
      <c r="E9668" s="38" t="s">
        <v>1718</v>
      </c>
      <c r="F9668" s="39">
        <v>23800</v>
      </c>
      <c r="G9668" s="39">
        <v>-7629.04</v>
      </c>
      <c r="H9668" s="39">
        <v>16170.96</v>
      </c>
    </row>
    <row r="9669" spans="1:8">
      <c r="A9669" s="32">
        <v>2139</v>
      </c>
      <c r="B9669" s="37">
        <v>100000371496</v>
      </c>
      <c r="C9669" s="34">
        <v>0</v>
      </c>
      <c r="D9669" s="38" t="s">
        <v>2282</v>
      </c>
      <c r="E9669" s="38" t="s">
        <v>1718</v>
      </c>
      <c r="F9669" s="39">
        <v>23800</v>
      </c>
      <c r="G9669" s="39">
        <v>-7629.04</v>
      </c>
      <c r="H9669" s="39">
        <v>16170.96</v>
      </c>
    </row>
    <row r="9670" spans="1:8">
      <c r="A9670" s="32">
        <v>2140</v>
      </c>
      <c r="B9670" s="37">
        <v>100000371497</v>
      </c>
      <c r="C9670" s="34">
        <v>0</v>
      </c>
      <c r="D9670" s="38" t="s">
        <v>2282</v>
      </c>
      <c r="E9670" s="38" t="s">
        <v>1718</v>
      </c>
      <c r="F9670" s="39">
        <v>23800</v>
      </c>
      <c r="G9670" s="39">
        <v>-7629.04</v>
      </c>
      <c r="H9670" s="39">
        <v>16170.96</v>
      </c>
    </row>
    <row r="9671" spans="1:8">
      <c r="A9671" s="32">
        <v>2141</v>
      </c>
      <c r="B9671" s="37">
        <v>100000371498</v>
      </c>
      <c r="C9671" s="34">
        <v>0</v>
      </c>
      <c r="D9671" s="38" t="s">
        <v>2347</v>
      </c>
      <c r="E9671" s="38" t="s">
        <v>2357</v>
      </c>
      <c r="F9671" s="39">
        <v>54305</v>
      </c>
      <c r="G9671" s="39">
        <v>-16365.89</v>
      </c>
      <c r="H9671" s="39">
        <v>37939.11</v>
      </c>
    </row>
    <row r="9672" spans="1:8">
      <c r="A9672" s="32">
        <v>2142</v>
      </c>
      <c r="B9672" s="37">
        <v>100000371499</v>
      </c>
      <c r="C9672" s="34">
        <v>0</v>
      </c>
      <c r="D9672" s="38" t="s">
        <v>2347</v>
      </c>
      <c r="E9672" s="38" t="s">
        <v>2358</v>
      </c>
      <c r="F9672" s="39">
        <v>67410</v>
      </c>
      <c r="G9672" s="39">
        <v>-20315.34</v>
      </c>
      <c r="H9672" s="39">
        <v>47094.66</v>
      </c>
    </row>
    <row r="9673" spans="1:8">
      <c r="A9673" s="32">
        <v>2143</v>
      </c>
      <c r="B9673" s="37">
        <v>100000371500</v>
      </c>
      <c r="C9673" s="34">
        <v>0</v>
      </c>
      <c r="D9673" s="38" t="s">
        <v>2347</v>
      </c>
      <c r="E9673" s="38" t="s">
        <v>2359</v>
      </c>
      <c r="F9673" s="39">
        <v>32590</v>
      </c>
      <c r="G9673" s="39">
        <v>-9821.64</v>
      </c>
      <c r="H9673" s="39">
        <v>22768.36</v>
      </c>
    </row>
    <row r="9674" spans="1:8">
      <c r="A9674" s="32">
        <v>2144</v>
      </c>
      <c r="B9674" s="37">
        <v>100000371501</v>
      </c>
      <c r="C9674" s="34">
        <v>0</v>
      </c>
      <c r="D9674" s="38" t="s">
        <v>2347</v>
      </c>
      <c r="E9674" s="38" t="s">
        <v>2359</v>
      </c>
      <c r="F9674" s="39">
        <v>32590</v>
      </c>
      <c r="G9674" s="39">
        <v>-9821.64</v>
      </c>
      <c r="H9674" s="39">
        <v>22768.36</v>
      </c>
    </row>
    <row r="9675" spans="1:8">
      <c r="A9675" s="32">
        <v>2145</v>
      </c>
      <c r="B9675" s="37">
        <v>100000371502</v>
      </c>
      <c r="C9675" s="34">
        <v>0</v>
      </c>
      <c r="D9675" s="38" t="s">
        <v>2347</v>
      </c>
      <c r="E9675" s="38" t="s">
        <v>1787</v>
      </c>
      <c r="F9675" s="39">
        <v>28890</v>
      </c>
      <c r="G9675" s="39">
        <v>-8706.58</v>
      </c>
      <c r="H9675" s="39">
        <v>20183.419999999998</v>
      </c>
    </row>
    <row r="9676" spans="1:8">
      <c r="A9676" s="32">
        <v>2146</v>
      </c>
      <c r="B9676" s="37">
        <v>100000371503</v>
      </c>
      <c r="C9676" s="34">
        <v>0</v>
      </c>
      <c r="D9676" s="38" t="s">
        <v>2347</v>
      </c>
      <c r="E9676" s="38" t="s">
        <v>1787</v>
      </c>
      <c r="F9676" s="39">
        <v>28890</v>
      </c>
      <c r="G9676" s="39">
        <v>-8706.58</v>
      </c>
      <c r="H9676" s="39">
        <v>20183.419999999998</v>
      </c>
    </row>
    <row r="9677" spans="1:8">
      <c r="A9677" s="32">
        <v>2147</v>
      </c>
      <c r="B9677" s="37">
        <v>100000371504</v>
      </c>
      <c r="C9677" s="34">
        <v>0</v>
      </c>
      <c r="D9677" s="38" t="s">
        <v>2347</v>
      </c>
      <c r="E9677" s="38" t="s">
        <v>2360</v>
      </c>
      <c r="F9677" s="39">
        <v>53500</v>
      </c>
      <c r="G9677" s="39">
        <v>-16123.29</v>
      </c>
      <c r="H9677" s="39">
        <v>37376.71</v>
      </c>
    </row>
    <row r="9678" spans="1:8">
      <c r="A9678" s="32">
        <v>2148</v>
      </c>
      <c r="B9678" s="37">
        <v>100000371505</v>
      </c>
      <c r="C9678" s="34">
        <v>0</v>
      </c>
      <c r="D9678" s="38" t="s">
        <v>2361</v>
      </c>
      <c r="E9678" s="38" t="s">
        <v>2362</v>
      </c>
      <c r="F9678" s="39">
        <v>27000</v>
      </c>
      <c r="G9678" s="39">
        <v>-7959.45</v>
      </c>
      <c r="H9678" s="39">
        <v>19040.55</v>
      </c>
    </row>
    <row r="9679" spans="1:8">
      <c r="A9679" s="32">
        <v>2149</v>
      </c>
      <c r="B9679" s="37">
        <v>100000371506</v>
      </c>
      <c r="C9679" s="34">
        <v>0</v>
      </c>
      <c r="D9679" s="38" t="s">
        <v>2361</v>
      </c>
      <c r="E9679" s="38" t="s">
        <v>2362</v>
      </c>
      <c r="F9679" s="39">
        <v>27000</v>
      </c>
      <c r="G9679" s="39">
        <v>-7959.45</v>
      </c>
      <c r="H9679" s="39">
        <v>19040.55</v>
      </c>
    </row>
    <row r="9680" spans="1:8">
      <c r="A9680" s="32">
        <v>2150</v>
      </c>
      <c r="B9680" s="37">
        <v>100000371507</v>
      </c>
      <c r="C9680" s="34">
        <v>0</v>
      </c>
      <c r="D9680" s="38" t="s">
        <v>2361</v>
      </c>
      <c r="E9680" s="38" t="s">
        <v>2362</v>
      </c>
      <c r="F9680" s="39">
        <v>27000</v>
      </c>
      <c r="G9680" s="39">
        <v>-7959.45</v>
      </c>
      <c r="H9680" s="39">
        <v>19040.55</v>
      </c>
    </row>
    <row r="9681" spans="1:8">
      <c r="A9681" s="32">
        <v>2151</v>
      </c>
      <c r="B9681" s="37">
        <v>100000371508</v>
      </c>
      <c r="C9681" s="34">
        <v>0</v>
      </c>
      <c r="D9681" s="38" t="s">
        <v>2363</v>
      </c>
      <c r="E9681" s="38" t="s">
        <v>2362</v>
      </c>
      <c r="F9681" s="39">
        <v>27000</v>
      </c>
      <c r="G9681" s="39">
        <v>-8477.26</v>
      </c>
      <c r="H9681" s="39">
        <v>18522.740000000002</v>
      </c>
    </row>
    <row r="9682" spans="1:8">
      <c r="A9682" s="32">
        <v>2152</v>
      </c>
      <c r="B9682" s="37">
        <v>100000371509</v>
      </c>
      <c r="C9682" s="34">
        <v>0</v>
      </c>
      <c r="D9682" s="38" t="s">
        <v>2363</v>
      </c>
      <c r="E9682" s="38" t="s">
        <v>2362</v>
      </c>
      <c r="F9682" s="39">
        <v>27000</v>
      </c>
      <c r="G9682" s="39">
        <v>-8477.26</v>
      </c>
      <c r="H9682" s="39">
        <v>18522.740000000002</v>
      </c>
    </row>
    <row r="9683" spans="1:8">
      <c r="A9683" s="32">
        <v>2153</v>
      </c>
      <c r="B9683" s="37">
        <v>100000371510</v>
      </c>
      <c r="C9683" s="34">
        <v>0</v>
      </c>
      <c r="D9683" s="38" t="s">
        <v>2363</v>
      </c>
      <c r="E9683" s="38" t="s">
        <v>2362</v>
      </c>
      <c r="F9683" s="39">
        <v>27000</v>
      </c>
      <c r="G9683" s="39">
        <v>-8477.26</v>
      </c>
      <c r="H9683" s="39">
        <v>18522.740000000002</v>
      </c>
    </row>
    <row r="9684" spans="1:8">
      <c r="A9684" s="32">
        <v>2154</v>
      </c>
      <c r="B9684" s="37">
        <v>100000371511</v>
      </c>
      <c r="C9684" s="34">
        <v>0</v>
      </c>
      <c r="D9684" s="38" t="s">
        <v>2363</v>
      </c>
      <c r="E9684" s="38" t="s">
        <v>2362</v>
      </c>
      <c r="F9684" s="39">
        <v>27000</v>
      </c>
      <c r="G9684" s="39">
        <v>-8477.26</v>
      </c>
      <c r="H9684" s="39">
        <v>18522.740000000002</v>
      </c>
    </row>
    <row r="9685" spans="1:8">
      <c r="A9685" s="32">
        <v>2155</v>
      </c>
      <c r="B9685" s="37">
        <v>100000371512</v>
      </c>
      <c r="C9685" s="34">
        <v>0</v>
      </c>
      <c r="D9685" s="38" t="s">
        <v>2347</v>
      </c>
      <c r="E9685" s="38" t="s">
        <v>2364</v>
      </c>
      <c r="F9685" s="39">
        <v>28890</v>
      </c>
      <c r="G9685" s="39">
        <v>-8706.58</v>
      </c>
      <c r="H9685" s="39">
        <v>20183.419999999998</v>
      </c>
    </row>
    <row r="9686" spans="1:8">
      <c r="A9686" s="32">
        <v>2156</v>
      </c>
      <c r="B9686" s="37">
        <v>100000371515</v>
      </c>
      <c r="C9686" s="34">
        <v>0</v>
      </c>
      <c r="D9686" s="38" t="s">
        <v>212</v>
      </c>
      <c r="E9686" s="38" t="s">
        <v>2365</v>
      </c>
      <c r="F9686" s="39">
        <v>17500</v>
      </c>
      <c r="G9686" s="39">
        <v>-3787.67</v>
      </c>
      <c r="H9686" s="39">
        <v>13712.33</v>
      </c>
    </row>
    <row r="9687" spans="1:8">
      <c r="A9687" s="32">
        <v>2157</v>
      </c>
      <c r="B9687" s="37">
        <v>100000371653</v>
      </c>
      <c r="C9687" s="34">
        <v>0</v>
      </c>
      <c r="D9687" s="38" t="s">
        <v>212</v>
      </c>
      <c r="E9687" s="38" t="s">
        <v>2366</v>
      </c>
      <c r="F9687" s="39">
        <v>45000</v>
      </c>
      <c r="G9687" s="39">
        <v>-9739.73</v>
      </c>
      <c r="H9687" s="39">
        <v>35260.269999999997</v>
      </c>
    </row>
    <row r="9688" spans="1:8">
      <c r="A9688" s="32">
        <v>2158</v>
      </c>
      <c r="B9688" s="37">
        <v>100000371654</v>
      </c>
      <c r="C9688" s="34">
        <v>0</v>
      </c>
      <c r="D9688" s="38" t="s">
        <v>308</v>
      </c>
      <c r="E9688" s="38" t="s">
        <v>2367</v>
      </c>
      <c r="F9688" s="39">
        <v>120000</v>
      </c>
      <c r="G9688" s="39">
        <v>-32087.67</v>
      </c>
      <c r="H9688" s="39">
        <v>87912.33</v>
      </c>
    </row>
    <row r="9689" spans="1:8">
      <c r="A9689" s="32">
        <v>2159</v>
      </c>
      <c r="B9689" s="37">
        <v>100000371675</v>
      </c>
      <c r="C9689" s="34">
        <v>0</v>
      </c>
      <c r="D9689" s="38" t="s">
        <v>2368</v>
      </c>
      <c r="E9689" s="38" t="s">
        <v>2369</v>
      </c>
      <c r="F9689" s="39">
        <v>3490000</v>
      </c>
      <c r="G9689" s="39">
        <v>-986761.64</v>
      </c>
      <c r="H9689" s="39">
        <v>2503238.36</v>
      </c>
    </row>
    <row r="9690" spans="1:8">
      <c r="A9690" s="32">
        <v>2160</v>
      </c>
      <c r="B9690" s="37">
        <v>100000371676</v>
      </c>
      <c r="C9690" s="34">
        <v>0</v>
      </c>
      <c r="D9690" s="38" t="s">
        <v>2370</v>
      </c>
      <c r="E9690" s="38" t="s">
        <v>2371</v>
      </c>
      <c r="F9690" s="39">
        <v>4170000</v>
      </c>
      <c r="G9690" s="39">
        <v>-1165315.07</v>
      </c>
      <c r="H9690" s="39">
        <v>3004684.93</v>
      </c>
    </row>
    <row r="9691" spans="1:8">
      <c r="A9691" s="32">
        <v>2161</v>
      </c>
      <c r="B9691" s="37">
        <v>100000371677</v>
      </c>
      <c r="C9691" s="34">
        <v>0</v>
      </c>
      <c r="D9691" s="38" t="s">
        <v>2313</v>
      </c>
      <c r="E9691" s="38" t="s">
        <v>1574</v>
      </c>
      <c r="F9691" s="39">
        <v>3495000</v>
      </c>
      <c r="G9691" s="39">
        <v>-1001580.82</v>
      </c>
      <c r="H9691" s="39">
        <v>2493419.1800000002</v>
      </c>
    </row>
    <row r="9692" spans="1:8">
      <c r="A9692" s="32">
        <v>2162</v>
      </c>
      <c r="B9692" s="37">
        <v>100000371843</v>
      </c>
      <c r="C9692" s="34">
        <v>0</v>
      </c>
      <c r="D9692" s="38" t="s">
        <v>212</v>
      </c>
      <c r="E9692" s="38" t="s">
        <v>2372</v>
      </c>
      <c r="F9692" s="39">
        <v>435500</v>
      </c>
      <c r="G9692" s="39">
        <v>-94258.9</v>
      </c>
      <c r="H9692" s="39">
        <v>341241.1</v>
      </c>
    </row>
    <row r="9693" spans="1:8">
      <c r="A9693" s="32">
        <v>2163</v>
      </c>
      <c r="B9693" s="37">
        <v>100000372242</v>
      </c>
      <c r="C9693" s="34">
        <v>0</v>
      </c>
      <c r="D9693" s="38" t="s">
        <v>2353</v>
      </c>
      <c r="E9693" s="38" t="s">
        <v>2373</v>
      </c>
      <c r="F9693" s="39">
        <v>1489000</v>
      </c>
      <c r="G9693" s="39">
        <v>-454450.96</v>
      </c>
      <c r="H9693" s="39">
        <v>1034549.04</v>
      </c>
    </row>
    <row r="9694" spans="1:8">
      <c r="A9694" s="32">
        <v>2164</v>
      </c>
      <c r="B9694" s="37">
        <v>100000372243</v>
      </c>
      <c r="C9694" s="34">
        <v>0</v>
      </c>
      <c r="D9694" s="38" t="s">
        <v>2374</v>
      </c>
      <c r="E9694" s="38" t="s">
        <v>2375</v>
      </c>
      <c r="F9694" s="39">
        <v>1700000</v>
      </c>
      <c r="G9694" s="39">
        <v>-463890.41</v>
      </c>
      <c r="H9694" s="39">
        <v>1236109.5900000001</v>
      </c>
    </row>
    <row r="9695" spans="1:8">
      <c r="A9695" s="32">
        <v>2165</v>
      </c>
      <c r="B9695" s="37">
        <v>100000372244</v>
      </c>
      <c r="C9695" s="34">
        <v>0</v>
      </c>
      <c r="D9695" s="38" t="s">
        <v>2353</v>
      </c>
      <c r="E9695" s="38" t="s">
        <v>2376</v>
      </c>
      <c r="F9695" s="39">
        <v>383000</v>
      </c>
      <c r="G9695" s="39">
        <v>-116893.7</v>
      </c>
      <c r="H9695" s="39">
        <v>266106.3</v>
      </c>
    </row>
    <row r="9696" spans="1:8">
      <c r="A9696" s="32">
        <v>2166</v>
      </c>
      <c r="B9696" s="37">
        <v>100000372267</v>
      </c>
      <c r="C9696" s="34">
        <v>0</v>
      </c>
      <c r="D9696" s="38" t="s">
        <v>2374</v>
      </c>
      <c r="E9696" s="38" t="s">
        <v>2377</v>
      </c>
      <c r="F9696" s="39">
        <v>2200000</v>
      </c>
      <c r="G9696" s="39">
        <v>-600328.77</v>
      </c>
      <c r="H9696" s="39">
        <v>1599671.23</v>
      </c>
    </row>
    <row r="9697" spans="1:8">
      <c r="A9697" s="32">
        <v>2167</v>
      </c>
      <c r="B9697" s="37">
        <v>100000372298</v>
      </c>
      <c r="C9697" s="34">
        <v>0</v>
      </c>
      <c r="D9697" s="38" t="s">
        <v>2374</v>
      </c>
      <c r="E9697" s="38" t="s">
        <v>1718</v>
      </c>
      <c r="F9697" s="39">
        <v>23800</v>
      </c>
      <c r="G9697" s="39">
        <v>-6494.47</v>
      </c>
      <c r="H9697" s="39">
        <v>17305.53</v>
      </c>
    </row>
    <row r="9698" spans="1:8">
      <c r="A9698" s="32">
        <v>2168</v>
      </c>
      <c r="B9698" s="37">
        <v>100000372299</v>
      </c>
      <c r="C9698" s="34">
        <v>0</v>
      </c>
      <c r="D9698" s="38" t="s">
        <v>2374</v>
      </c>
      <c r="E9698" s="38" t="s">
        <v>1718</v>
      </c>
      <c r="F9698" s="39">
        <v>23800</v>
      </c>
      <c r="G9698" s="39">
        <v>-6494.47</v>
      </c>
      <c r="H9698" s="39">
        <v>17305.53</v>
      </c>
    </row>
    <row r="9699" spans="1:8">
      <c r="A9699" s="32">
        <v>2169</v>
      </c>
      <c r="B9699" s="37">
        <v>100000372300</v>
      </c>
      <c r="C9699" s="34">
        <v>0</v>
      </c>
      <c r="D9699" s="38" t="s">
        <v>2374</v>
      </c>
      <c r="E9699" s="38" t="s">
        <v>1718</v>
      </c>
      <c r="F9699" s="39">
        <v>23800</v>
      </c>
      <c r="G9699" s="39">
        <v>-6494.47</v>
      </c>
      <c r="H9699" s="39">
        <v>17305.53</v>
      </c>
    </row>
    <row r="9700" spans="1:8">
      <c r="A9700" s="32">
        <v>2170</v>
      </c>
      <c r="B9700" s="37">
        <v>100000372301</v>
      </c>
      <c r="C9700" s="34">
        <v>0</v>
      </c>
      <c r="D9700" s="38" t="s">
        <v>314</v>
      </c>
      <c r="E9700" s="38" t="s">
        <v>2378</v>
      </c>
      <c r="F9700" s="39">
        <v>10800</v>
      </c>
      <c r="G9700" s="39">
        <v>-3136.44</v>
      </c>
      <c r="H9700" s="39">
        <v>7663.56</v>
      </c>
    </row>
    <row r="9701" spans="1:8">
      <c r="A9701" s="32">
        <v>2171</v>
      </c>
      <c r="B9701" s="37">
        <v>100000372302</v>
      </c>
      <c r="C9701" s="34">
        <v>0</v>
      </c>
      <c r="D9701" s="38" t="s">
        <v>314</v>
      </c>
      <c r="E9701" s="38" t="s">
        <v>2378</v>
      </c>
      <c r="F9701" s="39">
        <v>10800</v>
      </c>
      <c r="G9701" s="39">
        <v>-3136.44</v>
      </c>
      <c r="H9701" s="39">
        <v>7663.56</v>
      </c>
    </row>
    <row r="9702" spans="1:8">
      <c r="A9702" s="32">
        <v>2172</v>
      </c>
      <c r="B9702" s="37">
        <v>100000372303</v>
      </c>
      <c r="C9702" s="34">
        <v>0</v>
      </c>
      <c r="D9702" s="38" t="s">
        <v>314</v>
      </c>
      <c r="E9702" s="38" t="s">
        <v>2378</v>
      </c>
      <c r="F9702" s="39">
        <v>10800</v>
      </c>
      <c r="G9702" s="39">
        <v>-3136.44</v>
      </c>
      <c r="H9702" s="39">
        <v>7663.56</v>
      </c>
    </row>
    <row r="9703" spans="1:8">
      <c r="A9703" s="32">
        <v>2173</v>
      </c>
      <c r="B9703" s="37">
        <v>100000372304</v>
      </c>
      <c r="C9703" s="34">
        <v>0</v>
      </c>
      <c r="D9703" s="38" t="s">
        <v>314</v>
      </c>
      <c r="E9703" s="38" t="s">
        <v>2378</v>
      </c>
      <c r="F9703" s="39">
        <v>10800</v>
      </c>
      <c r="G9703" s="39">
        <v>-3136.44</v>
      </c>
      <c r="H9703" s="39">
        <v>7663.56</v>
      </c>
    </row>
    <row r="9704" spans="1:8">
      <c r="A9704" s="32">
        <v>2174</v>
      </c>
      <c r="B9704" s="37">
        <v>100000372305</v>
      </c>
      <c r="C9704" s="34">
        <v>0</v>
      </c>
      <c r="D9704" s="38" t="s">
        <v>314</v>
      </c>
      <c r="E9704" s="38" t="s">
        <v>2378</v>
      </c>
      <c r="F9704" s="39">
        <v>10800</v>
      </c>
      <c r="G9704" s="39">
        <v>-3136.44</v>
      </c>
      <c r="H9704" s="39">
        <v>7663.56</v>
      </c>
    </row>
    <row r="9705" spans="1:8">
      <c r="A9705" s="32">
        <v>2175</v>
      </c>
      <c r="B9705" s="37">
        <v>100000372306</v>
      </c>
      <c r="C9705" s="34">
        <v>0</v>
      </c>
      <c r="D9705" s="38" t="s">
        <v>314</v>
      </c>
      <c r="E9705" s="38" t="s">
        <v>2378</v>
      </c>
      <c r="F9705" s="39">
        <v>10800</v>
      </c>
      <c r="G9705" s="39">
        <v>-3136.44</v>
      </c>
      <c r="H9705" s="39">
        <v>7663.56</v>
      </c>
    </row>
    <row r="9706" spans="1:8">
      <c r="A9706" s="32">
        <v>2176</v>
      </c>
      <c r="B9706" s="37">
        <v>100000372307</v>
      </c>
      <c r="C9706" s="34">
        <v>0</v>
      </c>
      <c r="D9706" s="38" t="s">
        <v>314</v>
      </c>
      <c r="E9706" s="38" t="s">
        <v>2378</v>
      </c>
      <c r="F9706" s="39">
        <v>10800</v>
      </c>
      <c r="G9706" s="39">
        <v>-3136.44</v>
      </c>
      <c r="H9706" s="39">
        <v>7663.56</v>
      </c>
    </row>
    <row r="9707" spans="1:8">
      <c r="A9707" s="32">
        <v>2177</v>
      </c>
      <c r="B9707" s="37">
        <v>100000372308</v>
      </c>
      <c r="C9707" s="34">
        <v>0</v>
      </c>
      <c r="D9707" s="38" t="s">
        <v>314</v>
      </c>
      <c r="E9707" s="38" t="s">
        <v>2378</v>
      </c>
      <c r="F9707" s="39">
        <v>10800</v>
      </c>
      <c r="G9707" s="39">
        <v>-3136.44</v>
      </c>
      <c r="H9707" s="39">
        <v>7663.56</v>
      </c>
    </row>
    <row r="9708" spans="1:8">
      <c r="A9708" s="32">
        <v>2178</v>
      </c>
      <c r="B9708" s="37">
        <v>100000372309</v>
      </c>
      <c r="C9708" s="34">
        <v>0</v>
      </c>
      <c r="D9708" s="38" t="s">
        <v>314</v>
      </c>
      <c r="E9708" s="38" t="s">
        <v>2378</v>
      </c>
      <c r="F9708" s="39">
        <v>10800</v>
      </c>
      <c r="G9708" s="39">
        <v>-3136.44</v>
      </c>
      <c r="H9708" s="39">
        <v>7663.56</v>
      </c>
    </row>
    <row r="9709" spans="1:8">
      <c r="A9709" s="32">
        <v>2179</v>
      </c>
      <c r="B9709" s="37">
        <v>100000372310</v>
      </c>
      <c r="C9709" s="34">
        <v>0</v>
      </c>
      <c r="D9709" s="38" t="s">
        <v>314</v>
      </c>
      <c r="E9709" s="38" t="s">
        <v>2378</v>
      </c>
      <c r="F9709" s="39">
        <v>10800</v>
      </c>
      <c r="G9709" s="39">
        <v>-3136.44</v>
      </c>
      <c r="H9709" s="39">
        <v>7663.56</v>
      </c>
    </row>
    <row r="9710" spans="1:8">
      <c r="A9710" s="32">
        <v>2180</v>
      </c>
      <c r="B9710" s="37">
        <v>100000372311</v>
      </c>
      <c r="C9710" s="34">
        <v>0</v>
      </c>
      <c r="D9710" s="38" t="s">
        <v>314</v>
      </c>
      <c r="E9710" s="38" t="s">
        <v>2378</v>
      </c>
      <c r="F9710" s="39">
        <v>10800</v>
      </c>
      <c r="G9710" s="39">
        <v>-3136.44</v>
      </c>
      <c r="H9710" s="39">
        <v>7663.56</v>
      </c>
    </row>
    <row r="9711" spans="1:8">
      <c r="A9711" s="32">
        <v>2181</v>
      </c>
      <c r="B9711" s="37">
        <v>100000372312</v>
      </c>
      <c r="C9711" s="34">
        <v>0</v>
      </c>
      <c r="D9711" s="38" t="s">
        <v>314</v>
      </c>
      <c r="E9711" s="38" t="s">
        <v>2378</v>
      </c>
      <c r="F9711" s="39">
        <v>10800</v>
      </c>
      <c r="G9711" s="39">
        <v>-3136.44</v>
      </c>
      <c r="H9711" s="39">
        <v>7663.56</v>
      </c>
    </row>
    <row r="9712" spans="1:8">
      <c r="A9712" s="32">
        <v>2182</v>
      </c>
      <c r="B9712" s="37">
        <v>100000372313</v>
      </c>
      <c r="C9712" s="34">
        <v>0</v>
      </c>
      <c r="D9712" s="38" t="s">
        <v>2379</v>
      </c>
      <c r="E9712" s="38" t="s">
        <v>2380</v>
      </c>
      <c r="F9712" s="39">
        <v>30000</v>
      </c>
      <c r="G9712" s="39">
        <v>-8252.0499999999993</v>
      </c>
      <c r="H9712" s="39">
        <v>21747.95</v>
      </c>
    </row>
    <row r="9713" spans="1:8">
      <c r="A9713" s="32">
        <v>2183</v>
      </c>
      <c r="B9713" s="37">
        <v>100000372314</v>
      </c>
      <c r="C9713" s="34">
        <v>0</v>
      </c>
      <c r="D9713" s="38" t="s">
        <v>2379</v>
      </c>
      <c r="E9713" s="38" t="s">
        <v>2380</v>
      </c>
      <c r="F9713" s="39">
        <v>30000</v>
      </c>
      <c r="G9713" s="39">
        <v>-8252.0499999999993</v>
      </c>
      <c r="H9713" s="39">
        <v>21747.95</v>
      </c>
    </row>
    <row r="9714" spans="1:8">
      <c r="A9714" s="32">
        <v>2184</v>
      </c>
      <c r="B9714" s="37">
        <v>100000372315</v>
      </c>
      <c r="C9714" s="34">
        <v>0</v>
      </c>
      <c r="D9714" s="38" t="s">
        <v>2374</v>
      </c>
      <c r="E9714" s="38" t="s">
        <v>1718</v>
      </c>
      <c r="F9714" s="39">
        <v>23800</v>
      </c>
      <c r="G9714" s="39">
        <v>-6494.47</v>
      </c>
      <c r="H9714" s="39">
        <v>17305.53</v>
      </c>
    </row>
    <row r="9715" spans="1:8">
      <c r="A9715" s="32">
        <v>2185</v>
      </c>
      <c r="B9715" s="37">
        <v>100000372316</v>
      </c>
      <c r="C9715" s="34">
        <v>0</v>
      </c>
      <c r="D9715" s="38" t="s">
        <v>2374</v>
      </c>
      <c r="E9715" s="38" t="s">
        <v>1718</v>
      </c>
      <c r="F9715" s="39">
        <v>23800</v>
      </c>
      <c r="G9715" s="39">
        <v>-6494.47</v>
      </c>
      <c r="H9715" s="39">
        <v>17305.53</v>
      </c>
    </row>
    <row r="9716" spans="1:8">
      <c r="A9716" s="32">
        <v>2186</v>
      </c>
      <c r="B9716" s="37">
        <v>100000372317</v>
      </c>
      <c r="C9716" s="34">
        <v>0</v>
      </c>
      <c r="D9716" s="38" t="s">
        <v>2374</v>
      </c>
      <c r="E9716" s="38" t="s">
        <v>1718</v>
      </c>
      <c r="F9716" s="39">
        <v>23800</v>
      </c>
      <c r="G9716" s="39">
        <v>-6494.47</v>
      </c>
      <c r="H9716" s="39">
        <v>17305.53</v>
      </c>
    </row>
    <row r="9717" spans="1:8">
      <c r="A9717" s="32">
        <v>2187</v>
      </c>
      <c r="B9717" s="37">
        <v>100000372318</v>
      </c>
      <c r="C9717" s="34">
        <v>0</v>
      </c>
      <c r="D9717" s="38" t="s">
        <v>2374</v>
      </c>
      <c r="E9717" s="38" t="s">
        <v>1718</v>
      </c>
      <c r="F9717" s="39">
        <v>23800</v>
      </c>
      <c r="G9717" s="39">
        <v>-6494.47</v>
      </c>
      <c r="H9717" s="39">
        <v>17305.53</v>
      </c>
    </row>
    <row r="9718" spans="1:8">
      <c r="A9718" s="32">
        <v>2188</v>
      </c>
      <c r="B9718" s="37">
        <v>100000372323</v>
      </c>
      <c r="C9718" s="34">
        <v>0</v>
      </c>
      <c r="D9718" s="38" t="s">
        <v>2379</v>
      </c>
      <c r="E9718" s="38" t="s">
        <v>2381</v>
      </c>
      <c r="F9718" s="39">
        <v>9650</v>
      </c>
      <c r="G9718" s="39">
        <v>-2654.41</v>
      </c>
      <c r="H9718" s="39">
        <v>6995.59</v>
      </c>
    </row>
    <row r="9719" spans="1:8">
      <c r="A9719" s="32">
        <v>2189</v>
      </c>
      <c r="B9719" s="37">
        <v>100000372324</v>
      </c>
      <c r="C9719" s="34">
        <v>0</v>
      </c>
      <c r="D9719" s="38" t="s">
        <v>2379</v>
      </c>
      <c r="E9719" s="38" t="s">
        <v>2382</v>
      </c>
      <c r="F9719" s="39">
        <v>8000</v>
      </c>
      <c r="G9719" s="39">
        <v>-2200.5500000000002</v>
      </c>
      <c r="H9719" s="39">
        <v>5799.45</v>
      </c>
    </row>
    <row r="9720" spans="1:8">
      <c r="A9720" s="32">
        <v>2190</v>
      </c>
      <c r="B9720" s="37">
        <v>100000372325</v>
      </c>
      <c r="C9720" s="34">
        <v>0</v>
      </c>
      <c r="D9720" s="38" t="s">
        <v>2379</v>
      </c>
      <c r="E9720" s="38" t="s">
        <v>2383</v>
      </c>
      <c r="F9720" s="39">
        <v>6900</v>
      </c>
      <c r="G9720" s="39">
        <v>-1897.97</v>
      </c>
      <c r="H9720" s="39">
        <v>5002.03</v>
      </c>
    </row>
    <row r="9721" spans="1:8">
      <c r="A9721" s="32">
        <v>2191</v>
      </c>
      <c r="B9721" s="37">
        <v>100000372326</v>
      </c>
      <c r="C9721" s="34">
        <v>0</v>
      </c>
      <c r="D9721" s="38" t="s">
        <v>2379</v>
      </c>
      <c r="E9721" s="38" t="s">
        <v>2384</v>
      </c>
      <c r="F9721" s="39">
        <v>8250</v>
      </c>
      <c r="G9721" s="39">
        <v>-2269.3200000000002</v>
      </c>
      <c r="H9721" s="39">
        <v>5980.68</v>
      </c>
    </row>
    <row r="9722" spans="1:8">
      <c r="A9722" s="32">
        <v>2192</v>
      </c>
      <c r="B9722" s="37">
        <v>100000372328</v>
      </c>
      <c r="C9722" s="34">
        <v>0</v>
      </c>
      <c r="D9722" s="38" t="s">
        <v>2368</v>
      </c>
      <c r="E9722" s="38" t="s">
        <v>2385</v>
      </c>
      <c r="F9722" s="39">
        <v>7100</v>
      </c>
      <c r="G9722" s="39">
        <v>-2007.45</v>
      </c>
      <c r="H9722" s="39">
        <v>5092.55</v>
      </c>
    </row>
    <row r="9723" spans="1:8">
      <c r="A9723" s="32">
        <v>2193</v>
      </c>
      <c r="B9723" s="37">
        <v>100000372329</v>
      </c>
      <c r="C9723" s="34">
        <v>0</v>
      </c>
      <c r="D9723" s="38" t="s">
        <v>2368</v>
      </c>
      <c r="E9723" s="38" t="s">
        <v>2385</v>
      </c>
      <c r="F9723" s="39">
        <v>7100</v>
      </c>
      <c r="G9723" s="39">
        <v>-2007.45</v>
      </c>
      <c r="H9723" s="39">
        <v>5092.55</v>
      </c>
    </row>
    <row r="9724" spans="1:8">
      <c r="A9724" s="32">
        <v>2194</v>
      </c>
      <c r="B9724" s="37">
        <v>100000372330</v>
      </c>
      <c r="C9724" s="34">
        <v>0</v>
      </c>
      <c r="D9724" s="38" t="s">
        <v>2386</v>
      </c>
      <c r="E9724" s="38" t="s">
        <v>2387</v>
      </c>
      <c r="F9724" s="39">
        <v>35400</v>
      </c>
      <c r="G9724" s="39">
        <v>-10047.780000000001</v>
      </c>
      <c r="H9724" s="39">
        <v>25352.22</v>
      </c>
    </row>
    <row r="9725" spans="1:8">
      <c r="A9725" s="32">
        <v>2195</v>
      </c>
      <c r="B9725" s="37">
        <v>100000372331</v>
      </c>
      <c r="C9725" s="34">
        <v>0</v>
      </c>
      <c r="D9725" s="38" t="s">
        <v>2386</v>
      </c>
      <c r="E9725" s="38" t="s">
        <v>2387</v>
      </c>
      <c r="F9725" s="39">
        <v>35400</v>
      </c>
      <c r="G9725" s="39">
        <v>-10047.780000000001</v>
      </c>
      <c r="H9725" s="39">
        <v>25352.22</v>
      </c>
    </row>
    <row r="9726" spans="1:8">
      <c r="A9726" s="32">
        <v>2196</v>
      </c>
      <c r="B9726" s="37">
        <v>100000372401</v>
      </c>
      <c r="C9726" s="34">
        <v>0</v>
      </c>
      <c r="D9726" s="38" t="s">
        <v>2353</v>
      </c>
      <c r="E9726" s="38" t="s">
        <v>2388</v>
      </c>
      <c r="F9726" s="39">
        <v>49120</v>
      </c>
      <c r="G9726" s="39">
        <v>-14991.69</v>
      </c>
      <c r="H9726" s="39">
        <v>34128.31</v>
      </c>
    </row>
    <row r="9727" spans="1:8">
      <c r="A9727" s="32">
        <v>2197</v>
      </c>
      <c r="B9727" s="37">
        <v>100000372403</v>
      </c>
      <c r="C9727" s="34">
        <v>0</v>
      </c>
      <c r="D9727" s="38" t="s">
        <v>2353</v>
      </c>
      <c r="E9727" s="38" t="s">
        <v>2389</v>
      </c>
      <c r="F9727" s="39">
        <v>9930</v>
      </c>
      <c r="G9727" s="39">
        <v>-3030.69</v>
      </c>
      <c r="H9727" s="39">
        <v>6899.31</v>
      </c>
    </row>
    <row r="9728" spans="1:8">
      <c r="A9728" s="32">
        <v>2198</v>
      </c>
      <c r="B9728" s="37">
        <v>100000372404</v>
      </c>
      <c r="C9728" s="34">
        <v>0</v>
      </c>
      <c r="D9728" s="38" t="s">
        <v>2340</v>
      </c>
      <c r="E9728" s="38" t="s">
        <v>2390</v>
      </c>
      <c r="F9728" s="39">
        <v>749000</v>
      </c>
      <c r="G9728" s="39">
        <v>-205615.89</v>
      </c>
      <c r="H9728" s="39">
        <v>543384.11</v>
      </c>
    </row>
    <row r="9729" spans="1:8">
      <c r="A9729" s="32">
        <v>2199</v>
      </c>
      <c r="B9729" s="37">
        <v>100000372405</v>
      </c>
      <c r="C9729" s="34">
        <v>0</v>
      </c>
      <c r="D9729" s="38" t="s">
        <v>2391</v>
      </c>
      <c r="E9729" s="38" t="s">
        <v>2392</v>
      </c>
      <c r="F9729" s="39">
        <v>8200000</v>
      </c>
      <c r="G9729" s="39">
        <v>-2233095.89</v>
      </c>
      <c r="H9729" s="39">
        <v>5966904.1100000003</v>
      </c>
    </row>
    <row r="9730" spans="1:8">
      <c r="A9730" s="32">
        <v>2200</v>
      </c>
      <c r="B9730" s="37">
        <v>100000372406</v>
      </c>
      <c r="C9730" s="34">
        <v>0</v>
      </c>
      <c r="D9730" s="38" t="s">
        <v>2393</v>
      </c>
      <c r="E9730" s="38" t="s">
        <v>2394</v>
      </c>
      <c r="F9730" s="39">
        <v>645000</v>
      </c>
      <c r="G9730" s="39">
        <v>-172824.66</v>
      </c>
      <c r="H9730" s="39">
        <v>472175.34</v>
      </c>
    </row>
    <row r="9731" spans="1:8">
      <c r="A9731" s="32">
        <v>2201</v>
      </c>
      <c r="B9731" s="37">
        <v>100000372470</v>
      </c>
      <c r="C9731" s="34">
        <v>0</v>
      </c>
      <c r="D9731" s="38" t="s">
        <v>2395</v>
      </c>
      <c r="E9731" s="38" t="s">
        <v>2396</v>
      </c>
      <c r="F9731" s="39">
        <v>140000</v>
      </c>
      <c r="G9731" s="39">
        <v>-37665.75</v>
      </c>
      <c r="H9731" s="39">
        <v>102334.25</v>
      </c>
    </row>
    <row r="9732" spans="1:8">
      <c r="A9732" s="32">
        <v>2202</v>
      </c>
      <c r="B9732" s="37">
        <v>100000372471</v>
      </c>
      <c r="C9732" s="34">
        <v>0</v>
      </c>
      <c r="D9732" s="38" t="s">
        <v>2395</v>
      </c>
      <c r="E9732" s="38" t="s">
        <v>2397</v>
      </c>
      <c r="F9732" s="39">
        <v>190000</v>
      </c>
      <c r="G9732" s="39">
        <v>-51117.81</v>
      </c>
      <c r="H9732" s="39">
        <v>138882.19</v>
      </c>
    </row>
    <row r="9733" spans="1:8">
      <c r="A9733" s="32">
        <v>2203</v>
      </c>
      <c r="B9733" s="37">
        <v>100000372631</v>
      </c>
      <c r="C9733" s="34">
        <v>0</v>
      </c>
      <c r="D9733" s="38" t="s">
        <v>2393</v>
      </c>
      <c r="E9733" s="38" t="s">
        <v>1942</v>
      </c>
      <c r="F9733" s="39">
        <v>230000</v>
      </c>
      <c r="G9733" s="39">
        <v>-61627.4</v>
      </c>
      <c r="H9733" s="39">
        <v>168372.6</v>
      </c>
    </row>
    <row r="9734" spans="1:8">
      <c r="A9734" s="32">
        <v>2204</v>
      </c>
      <c r="B9734" s="37">
        <v>100000372830</v>
      </c>
      <c r="C9734" s="34">
        <v>0</v>
      </c>
      <c r="D9734" s="38" t="s">
        <v>2347</v>
      </c>
      <c r="E9734" s="38" t="s">
        <v>2398</v>
      </c>
      <c r="F9734" s="39">
        <v>41320</v>
      </c>
      <c r="G9734" s="39">
        <v>-12452.6</v>
      </c>
      <c r="H9734" s="39">
        <v>28867.4</v>
      </c>
    </row>
    <row r="9735" spans="1:8">
      <c r="A9735" s="32">
        <v>2205</v>
      </c>
      <c r="B9735" s="37">
        <v>100000372832</v>
      </c>
      <c r="C9735" s="34">
        <v>0</v>
      </c>
      <c r="D9735" s="38" t="s">
        <v>2347</v>
      </c>
      <c r="E9735" s="38" t="s">
        <v>2399</v>
      </c>
      <c r="F9735" s="39">
        <v>45320</v>
      </c>
      <c r="G9735" s="39">
        <v>-13658.08</v>
      </c>
      <c r="H9735" s="39">
        <v>31661.919999999998</v>
      </c>
    </row>
    <row r="9736" spans="1:8">
      <c r="A9736" s="32">
        <v>2206</v>
      </c>
      <c r="B9736" s="37">
        <v>100000372837</v>
      </c>
      <c r="C9736" s="34">
        <v>0</v>
      </c>
      <c r="D9736" s="38" t="s">
        <v>2347</v>
      </c>
      <c r="E9736" s="38" t="s">
        <v>2400</v>
      </c>
      <c r="F9736" s="39">
        <v>40500</v>
      </c>
      <c r="G9736" s="39">
        <v>-12205.48</v>
      </c>
      <c r="H9736" s="39">
        <v>28294.52</v>
      </c>
    </row>
    <row r="9737" spans="1:8">
      <c r="A9737" s="32">
        <v>2207</v>
      </c>
      <c r="B9737" s="37">
        <v>100000372838</v>
      </c>
      <c r="C9737" s="34">
        <v>0</v>
      </c>
      <c r="D9737" s="38" t="s">
        <v>2393</v>
      </c>
      <c r="E9737" s="38" t="s">
        <v>2401</v>
      </c>
      <c r="F9737" s="39">
        <v>85000</v>
      </c>
      <c r="G9737" s="39">
        <v>-22775.34</v>
      </c>
      <c r="H9737" s="39">
        <v>62224.66</v>
      </c>
    </row>
    <row r="9738" spans="1:8">
      <c r="A9738" s="32">
        <v>2208</v>
      </c>
      <c r="B9738" s="37">
        <v>100000372839</v>
      </c>
      <c r="C9738" s="34">
        <v>0</v>
      </c>
      <c r="D9738" s="38" t="s">
        <v>2393</v>
      </c>
      <c r="E9738" s="38" t="s">
        <v>2401</v>
      </c>
      <c r="F9738" s="39">
        <v>85000</v>
      </c>
      <c r="G9738" s="39">
        <v>-22775.34</v>
      </c>
      <c r="H9738" s="39">
        <v>62224.66</v>
      </c>
    </row>
    <row r="9739" spans="1:8">
      <c r="A9739" s="32">
        <v>2209</v>
      </c>
      <c r="B9739" s="37">
        <v>100000373140</v>
      </c>
      <c r="C9739" s="34">
        <v>0</v>
      </c>
      <c r="D9739" s="38" t="s">
        <v>2391</v>
      </c>
      <c r="E9739" s="38" t="s">
        <v>2402</v>
      </c>
      <c r="F9739" s="39">
        <v>134948.71</v>
      </c>
      <c r="G9739" s="39">
        <v>-36750.410000000003</v>
      </c>
      <c r="H9739" s="39">
        <v>98198.3</v>
      </c>
    </row>
    <row r="9740" spans="1:8">
      <c r="A9740" s="32">
        <v>2210</v>
      </c>
      <c r="B9740" s="37">
        <v>100000373141</v>
      </c>
      <c r="C9740" s="34">
        <v>0</v>
      </c>
      <c r="D9740" s="38" t="s">
        <v>2391</v>
      </c>
      <c r="E9740" s="38" t="s">
        <v>2402</v>
      </c>
      <c r="F9740" s="39">
        <v>134948.71</v>
      </c>
      <c r="G9740" s="39">
        <v>-36750.410000000003</v>
      </c>
      <c r="H9740" s="39">
        <v>98198.3</v>
      </c>
    </row>
    <row r="9741" spans="1:8">
      <c r="A9741" s="32">
        <v>2211</v>
      </c>
      <c r="B9741" s="37">
        <v>100000373142</v>
      </c>
      <c r="C9741" s="34">
        <v>0</v>
      </c>
      <c r="D9741" s="38" t="s">
        <v>2391</v>
      </c>
      <c r="E9741" s="38" t="s">
        <v>2402</v>
      </c>
      <c r="F9741" s="39">
        <v>134948.71</v>
      </c>
      <c r="G9741" s="39">
        <v>-36750.410000000003</v>
      </c>
      <c r="H9741" s="39">
        <v>98198.3</v>
      </c>
    </row>
    <row r="9742" spans="1:8">
      <c r="A9742" s="32">
        <v>2212</v>
      </c>
      <c r="B9742" s="37">
        <v>100000373143</v>
      </c>
      <c r="C9742" s="34">
        <v>0</v>
      </c>
      <c r="D9742" s="38" t="s">
        <v>2391</v>
      </c>
      <c r="E9742" s="38" t="s">
        <v>2402</v>
      </c>
      <c r="F9742" s="39">
        <v>134948.71</v>
      </c>
      <c r="G9742" s="39">
        <v>-36750.410000000003</v>
      </c>
      <c r="H9742" s="39">
        <v>98198.3</v>
      </c>
    </row>
    <row r="9743" spans="1:8">
      <c r="A9743" s="32">
        <v>2213</v>
      </c>
      <c r="B9743" s="37">
        <v>100000373144</v>
      </c>
      <c r="C9743" s="34">
        <v>0</v>
      </c>
      <c r="D9743" s="38" t="s">
        <v>2391</v>
      </c>
      <c r="E9743" s="38" t="s">
        <v>2402</v>
      </c>
      <c r="F9743" s="39">
        <v>134948.71</v>
      </c>
      <c r="G9743" s="39">
        <v>-36750.410000000003</v>
      </c>
      <c r="H9743" s="39">
        <v>98198.3</v>
      </c>
    </row>
    <row r="9744" spans="1:8">
      <c r="A9744" s="32">
        <v>2214</v>
      </c>
      <c r="B9744" s="37">
        <v>100000373145</v>
      </c>
      <c r="C9744" s="34">
        <v>0</v>
      </c>
      <c r="D9744" s="38" t="s">
        <v>2391</v>
      </c>
      <c r="E9744" s="38" t="s">
        <v>2402</v>
      </c>
      <c r="F9744" s="39">
        <v>134948.71</v>
      </c>
      <c r="G9744" s="39">
        <v>-36750.410000000003</v>
      </c>
      <c r="H9744" s="39">
        <v>98198.3</v>
      </c>
    </row>
    <row r="9745" spans="1:8">
      <c r="A9745" s="32">
        <v>2215</v>
      </c>
      <c r="B9745" s="37">
        <v>100000373146</v>
      </c>
      <c r="C9745" s="34">
        <v>0</v>
      </c>
      <c r="D9745" s="38" t="s">
        <v>2391</v>
      </c>
      <c r="E9745" s="38" t="s">
        <v>2402</v>
      </c>
      <c r="F9745" s="39">
        <v>134948.71</v>
      </c>
      <c r="G9745" s="39">
        <v>-36750.410000000003</v>
      </c>
      <c r="H9745" s="39">
        <v>98198.3</v>
      </c>
    </row>
    <row r="9746" spans="1:8">
      <c r="A9746" s="32">
        <v>2216</v>
      </c>
      <c r="B9746" s="37">
        <v>100000373147</v>
      </c>
      <c r="C9746" s="34">
        <v>0</v>
      </c>
      <c r="D9746" s="38" t="s">
        <v>2391</v>
      </c>
      <c r="E9746" s="38" t="s">
        <v>2402</v>
      </c>
      <c r="F9746" s="39">
        <v>134948.71</v>
      </c>
      <c r="G9746" s="39">
        <v>-36750.410000000003</v>
      </c>
      <c r="H9746" s="39">
        <v>98198.3</v>
      </c>
    </row>
    <row r="9747" spans="1:8">
      <c r="A9747" s="32">
        <v>2217</v>
      </c>
      <c r="B9747" s="37">
        <v>100000373148</v>
      </c>
      <c r="C9747" s="34">
        <v>0</v>
      </c>
      <c r="D9747" s="38" t="s">
        <v>2391</v>
      </c>
      <c r="E9747" s="38" t="s">
        <v>2402</v>
      </c>
      <c r="F9747" s="39">
        <v>134948.71</v>
      </c>
      <c r="G9747" s="39">
        <v>-36750.410000000003</v>
      </c>
      <c r="H9747" s="39">
        <v>98198.3</v>
      </c>
    </row>
    <row r="9748" spans="1:8">
      <c r="A9748" s="32">
        <v>2218</v>
      </c>
      <c r="B9748" s="37">
        <v>100000373149</v>
      </c>
      <c r="C9748" s="34">
        <v>0</v>
      </c>
      <c r="D9748" s="38" t="s">
        <v>2391</v>
      </c>
      <c r="E9748" s="38" t="s">
        <v>2402</v>
      </c>
      <c r="F9748" s="39">
        <v>134948.71</v>
      </c>
      <c r="G9748" s="39">
        <v>-36750.410000000003</v>
      </c>
      <c r="H9748" s="39">
        <v>98198.3</v>
      </c>
    </row>
    <row r="9749" spans="1:8">
      <c r="A9749" s="32">
        <v>2219</v>
      </c>
      <c r="B9749" s="37">
        <v>100000373150</v>
      </c>
      <c r="C9749" s="34">
        <v>0</v>
      </c>
      <c r="D9749" s="38" t="s">
        <v>2391</v>
      </c>
      <c r="E9749" s="38" t="s">
        <v>2402</v>
      </c>
      <c r="F9749" s="39">
        <v>134948.71</v>
      </c>
      <c r="G9749" s="39">
        <v>-36750.410000000003</v>
      </c>
      <c r="H9749" s="39">
        <v>98198.3</v>
      </c>
    </row>
    <row r="9750" spans="1:8">
      <c r="A9750" s="32">
        <v>2220</v>
      </c>
      <c r="B9750" s="37">
        <v>100000373151</v>
      </c>
      <c r="C9750" s="34">
        <v>0</v>
      </c>
      <c r="D9750" s="38" t="s">
        <v>2391</v>
      </c>
      <c r="E9750" s="38" t="s">
        <v>2402</v>
      </c>
      <c r="F9750" s="39">
        <v>134948.71</v>
      </c>
      <c r="G9750" s="39">
        <v>-36750.410000000003</v>
      </c>
      <c r="H9750" s="39">
        <v>98198.3</v>
      </c>
    </row>
    <row r="9751" spans="1:8">
      <c r="A9751" s="32">
        <v>2221</v>
      </c>
      <c r="B9751" s="37">
        <v>100000373152</v>
      </c>
      <c r="C9751" s="34">
        <v>0</v>
      </c>
      <c r="D9751" s="38" t="s">
        <v>2391</v>
      </c>
      <c r="E9751" s="38" t="s">
        <v>2402</v>
      </c>
      <c r="F9751" s="39">
        <v>134948.71</v>
      </c>
      <c r="G9751" s="39">
        <v>-36750.410000000003</v>
      </c>
      <c r="H9751" s="39">
        <v>98198.3</v>
      </c>
    </row>
    <row r="9752" spans="1:8">
      <c r="A9752" s="32">
        <v>2222</v>
      </c>
      <c r="B9752" s="37">
        <v>100000373153</v>
      </c>
      <c r="C9752" s="34">
        <v>0</v>
      </c>
      <c r="D9752" s="38" t="s">
        <v>2391</v>
      </c>
      <c r="E9752" s="38" t="s">
        <v>2402</v>
      </c>
      <c r="F9752" s="39">
        <v>134948.71</v>
      </c>
      <c r="G9752" s="39">
        <v>-36750.410000000003</v>
      </c>
      <c r="H9752" s="39">
        <v>98198.3</v>
      </c>
    </row>
    <row r="9753" spans="1:8">
      <c r="A9753" s="32">
        <v>2223</v>
      </c>
      <c r="B9753" s="37">
        <v>100000373154</v>
      </c>
      <c r="C9753" s="34">
        <v>0</v>
      </c>
      <c r="D9753" s="38" t="s">
        <v>2391</v>
      </c>
      <c r="E9753" s="38" t="s">
        <v>2402</v>
      </c>
      <c r="F9753" s="39">
        <v>134948.71</v>
      </c>
      <c r="G9753" s="39">
        <v>-36750.410000000003</v>
      </c>
      <c r="H9753" s="39">
        <v>98198.3</v>
      </c>
    </row>
    <row r="9754" spans="1:8">
      <c r="A9754" s="32">
        <v>2224</v>
      </c>
      <c r="B9754" s="37">
        <v>100000373155</v>
      </c>
      <c r="C9754" s="34">
        <v>0</v>
      </c>
      <c r="D9754" s="38" t="s">
        <v>2391</v>
      </c>
      <c r="E9754" s="38" t="s">
        <v>2402</v>
      </c>
      <c r="F9754" s="39">
        <v>134948.71</v>
      </c>
      <c r="G9754" s="39">
        <v>-36750.410000000003</v>
      </c>
      <c r="H9754" s="39">
        <v>98198.3</v>
      </c>
    </row>
    <row r="9755" spans="1:8">
      <c r="A9755" s="32">
        <v>2225</v>
      </c>
      <c r="B9755" s="37">
        <v>100000373156</v>
      </c>
      <c r="C9755" s="34">
        <v>0</v>
      </c>
      <c r="D9755" s="38" t="s">
        <v>2391</v>
      </c>
      <c r="E9755" s="38" t="s">
        <v>2402</v>
      </c>
      <c r="F9755" s="39">
        <v>134948.71</v>
      </c>
      <c r="G9755" s="39">
        <v>-36750.410000000003</v>
      </c>
      <c r="H9755" s="39">
        <v>98198.3</v>
      </c>
    </row>
    <row r="9756" spans="1:8">
      <c r="A9756" s="32">
        <v>2226</v>
      </c>
      <c r="B9756" s="37">
        <v>100000373157</v>
      </c>
      <c r="C9756" s="34">
        <v>0</v>
      </c>
      <c r="D9756" s="38" t="s">
        <v>2391</v>
      </c>
      <c r="E9756" s="38" t="s">
        <v>2402</v>
      </c>
      <c r="F9756" s="39">
        <v>134948.71</v>
      </c>
      <c r="G9756" s="39">
        <v>-36750.410000000003</v>
      </c>
      <c r="H9756" s="39">
        <v>98198.3</v>
      </c>
    </row>
    <row r="9757" spans="1:8">
      <c r="A9757" s="32">
        <v>2227</v>
      </c>
      <c r="B9757" s="37">
        <v>100000373158</v>
      </c>
      <c r="C9757" s="34">
        <v>0</v>
      </c>
      <c r="D9757" s="38" t="s">
        <v>2391</v>
      </c>
      <c r="E9757" s="38" t="s">
        <v>2402</v>
      </c>
      <c r="F9757" s="39">
        <v>134948.71</v>
      </c>
      <c r="G9757" s="39">
        <v>-36750.410000000003</v>
      </c>
      <c r="H9757" s="39">
        <v>98198.3</v>
      </c>
    </row>
    <row r="9758" spans="1:8">
      <c r="A9758" s="32">
        <v>2228</v>
      </c>
      <c r="B9758" s="37">
        <v>100000373159</v>
      </c>
      <c r="C9758" s="34">
        <v>0</v>
      </c>
      <c r="D9758" s="38" t="s">
        <v>2391</v>
      </c>
      <c r="E9758" s="38" t="s">
        <v>2402</v>
      </c>
      <c r="F9758" s="39">
        <v>134948.71</v>
      </c>
      <c r="G9758" s="39">
        <v>-36750.410000000003</v>
      </c>
      <c r="H9758" s="39">
        <v>98198.3</v>
      </c>
    </row>
    <row r="9759" spans="1:8">
      <c r="A9759" s="32">
        <v>2229</v>
      </c>
      <c r="B9759" s="37">
        <v>100000373160</v>
      </c>
      <c r="C9759" s="34">
        <v>0</v>
      </c>
      <c r="D9759" s="38" t="s">
        <v>2391</v>
      </c>
      <c r="E9759" s="38" t="s">
        <v>2402</v>
      </c>
      <c r="F9759" s="39">
        <v>134948.71</v>
      </c>
      <c r="G9759" s="39">
        <v>-36750.410000000003</v>
      </c>
      <c r="H9759" s="39">
        <v>98198.3</v>
      </c>
    </row>
    <row r="9760" spans="1:8">
      <c r="A9760" s="32">
        <v>2230</v>
      </c>
      <c r="B9760" s="37">
        <v>100000373161</v>
      </c>
      <c r="C9760" s="34">
        <v>0</v>
      </c>
      <c r="D9760" s="38" t="s">
        <v>2391</v>
      </c>
      <c r="E9760" s="38" t="s">
        <v>2402</v>
      </c>
      <c r="F9760" s="39">
        <v>134948.71</v>
      </c>
      <c r="G9760" s="39">
        <v>-36750.410000000003</v>
      </c>
      <c r="H9760" s="39">
        <v>98198.3</v>
      </c>
    </row>
    <row r="9761" spans="1:8">
      <c r="A9761" s="32">
        <v>2231</v>
      </c>
      <c r="B9761" s="37">
        <v>100000373162</v>
      </c>
      <c r="C9761" s="34">
        <v>0</v>
      </c>
      <c r="D9761" s="38" t="s">
        <v>2391</v>
      </c>
      <c r="E9761" s="38" t="s">
        <v>2402</v>
      </c>
      <c r="F9761" s="39">
        <v>134948.71</v>
      </c>
      <c r="G9761" s="39">
        <v>-36750.410000000003</v>
      </c>
      <c r="H9761" s="39">
        <v>98198.3</v>
      </c>
    </row>
    <row r="9762" spans="1:8">
      <c r="A9762" s="32">
        <v>2232</v>
      </c>
      <c r="B9762" s="37">
        <v>100000373163</v>
      </c>
      <c r="C9762" s="34">
        <v>0</v>
      </c>
      <c r="D9762" s="38" t="s">
        <v>2391</v>
      </c>
      <c r="E9762" s="38" t="s">
        <v>2402</v>
      </c>
      <c r="F9762" s="39">
        <v>134948.71</v>
      </c>
      <c r="G9762" s="39">
        <v>-36750.410000000003</v>
      </c>
      <c r="H9762" s="39">
        <v>98198.3</v>
      </c>
    </row>
    <row r="9763" spans="1:8">
      <c r="A9763" s="32">
        <v>2233</v>
      </c>
      <c r="B9763" s="37">
        <v>100000373164</v>
      </c>
      <c r="C9763" s="34">
        <v>0</v>
      </c>
      <c r="D9763" s="38" t="s">
        <v>2391</v>
      </c>
      <c r="E9763" s="38" t="s">
        <v>2402</v>
      </c>
      <c r="F9763" s="39">
        <v>134948.71</v>
      </c>
      <c r="G9763" s="39">
        <v>-36750.410000000003</v>
      </c>
      <c r="H9763" s="39">
        <v>98198.3</v>
      </c>
    </row>
    <row r="9764" spans="1:8">
      <c r="A9764" s="32">
        <v>2234</v>
      </c>
      <c r="B9764" s="37">
        <v>100000373165</v>
      </c>
      <c r="C9764" s="34">
        <v>0</v>
      </c>
      <c r="D9764" s="38" t="s">
        <v>2391</v>
      </c>
      <c r="E9764" s="38" t="s">
        <v>2402</v>
      </c>
      <c r="F9764" s="39">
        <v>134948.71</v>
      </c>
      <c r="G9764" s="39">
        <v>-36750.410000000003</v>
      </c>
      <c r="H9764" s="39">
        <v>98198.3</v>
      </c>
    </row>
    <row r="9765" spans="1:8">
      <c r="A9765" s="32">
        <v>2235</v>
      </c>
      <c r="B9765" s="37">
        <v>100000373166</v>
      </c>
      <c r="C9765" s="34">
        <v>0</v>
      </c>
      <c r="D9765" s="38" t="s">
        <v>2391</v>
      </c>
      <c r="E9765" s="38" t="s">
        <v>2402</v>
      </c>
      <c r="F9765" s="39">
        <v>134948.71</v>
      </c>
      <c r="G9765" s="39">
        <v>-36750.410000000003</v>
      </c>
      <c r="H9765" s="39">
        <v>98198.3</v>
      </c>
    </row>
    <row r="9766" spans="1:8">
      <c r="A9766" s="32">
        <v>2236</v>
      </c>
      <c r="B9766" s="37">
        <v>100000373167</v>
      </c>
      <c r="C9766" s="34">
        <v>0</v>
      </c>
      <c r="D9766" s="38" t="s">
        <v>2391</v>
      </c>
      <c r="E9766" s="38" t="s">
        <v>2402</v>
      </c>
      <c r="F9766" s="39">
        <v>134948.71</v>
      </c>
      <c r="G9766" s="39">
        <v>-36750.410000000003</v>
      </c>
      <c r="H9766" s="39">
        <v>98198.3</v>
      </c>
    </row>
    <row r="9767" spans="1:8">
      <c r="A9767" s="32">
        <v>2237</v>
      </c>
      <c r="B9767" s="37">
        <v>100000373168</v>
      </c>
      <c r="C9767" s="34">
        <v>0</v>
      </c>
      <c r="D9767" s="38" t="s">
        <v>2391</v>
      </c>
      <c r="E9767" s="38" t="s">
        <v>2402</v>
      </c>
      <c r="F9767" s="39">
        <v>134948.71</v>
      </c>
      <c r="G9767" s="39">
        <v>-36750.410000000003</v>
      </c>
      <c r="H9767" s="39">
        <v>98198.3</v>
      </c>
    </row>
    <row r="9768" spans="1:8">
      <c r="A9768" s="32">
        <v>2238</v>
      </c>
      <c r="B9768" s="37">
        <v>100000373169</v>
      </c>
      <c r="C9768" s="34">
        <v>0</v>
      </c>
      <c r="D9768" s="38" t="s">
        <v>2391</v>
      </c>
      <c r="E9768" s="38" t="s">
        <v>2402</v>
      </c>
      <c r="F9768" s="39">
        <v>134948.71</v>
      </c>
      <c r="G9768" s="39">
        <v>-36750.410000000003</v>
      </c>
      <c r="H9768" s="39">
        <v>98198.3</v>
      </c>
    </row>
    <row r="9769" spans="1:8">
      <c r="A9769" s="32">
        <v>2239</v>
      </c>
      <c r="B9769" s="37">
        <v>100000373170</v>
      </c>
      <c r="C9769" s="34">
        <v>0</v>
      </c>
      <c r="D9769" s="38" t="s">
        <v>2391</v>
      </c>
      <c r="E9769" s="38" t="s">
        <v>2402</v>
      </c>
      <c r="F9769" s="39">
        <v>134948.71</v>
      </c>
      <c r="G9769" s="39">
        <v>-36750.410000000003</v>
      </c>
      <c r="H9769" s="39">
        <v>98198.3</v>
      </c>
    </row>
    <row r="9770" spans="1:8">
      <c r="A9770" s="32">
        <v>2240</v>
      </c>
      <c r="B9770" s="37">
        <v>100000373171</v>
      </c>
      <c r="C9770" s="34">
        <v>0</v>
      </c>
      <c r="D9770" s="38" t="s">
        <v>2391</v>
      </c>
      <c r="E9770" s="38" t="s">
        <v>2402</v>
      </c>
      <c r="F9770" s="39">
        <v>134948.71</v>
      </c>
      <c r="G9770" s="39">
        <v>-36750.410000000003</v>
      </c>
      <c r="H9770" s="39">
        <v>98198.3</v>
      </c>
    </row>
    <row r="9771" spans="1:8">
      <c r="A9771" s="32">
        <v>2241</v>
      </c>
      <c r="B9771" s="37">
        <v>100000373172</v>
      </c>
      <c r="C9771" s="34">
        <v>0</v>
      </c>
      <c r="D9771" s="38" t="s">
        <v>2391</v>
      </c>
      <c r="E9771" s="38" t="s">
        <v>2402</v>
      </c>
      <c r="F9771" s="39">
        <v>134948.71</v>
      </c>
      <c r="G9771" s="39">
        <v>-36750.410000000003</v>
      </c>
      <c r="H9771" s="39">
        <v>98198.3</v>
      </c>
    </row>
    <row r="9772" spans="1:8">
      <c r="A9772" s="32">
        <v>2242</v>
      </c>
      <c r="B9772" s="37">
        <v>100000373173</v>
      </c>
      <c r="C9772" s="34">
        <v>0</v>
      </c>
      <c r="D9772" s="38" t="s">
        <v>2391</v>
      </c>
      <c r="E9772" s="38" t="s">
        <v>2402</v>
      </c>
      <c r="F9772" s="39">
        <v>134948.71</v>
      </c>
      <c r="G9772" s="39">
        <v>-36750.410000000003</v>
      </c>
      <c r="H9772" s="39">
        <v>98198.3</v>
      </c>
    </row>
    <row r="9773" spans="1:8">
      <c r="A9773" s="32">
        <v>2243</v>
      </c>
      <c r="B9773" s="37">
        <v>100000373174</v>
      </c>
      <c r="C9773" s="34">
        <v>0</v>
      </c>
      <c r="D9773" s="38" t="s">
        <v>2391</v>
      </c>
      <c r="E9773" s="38" t="s">
        <v>2402</v>
      </c>
      <c r="F9773" s="39">
        <v>134948.71</v>
      </c>
      <c r="G9773" s="39">
        <v>-36750.410000000003</v>
      </c>
      <c r="H9773" s="39">
        <v>98198.3</v>
      </c>
    </row>
    <row r="9774" spans="1:8">
      <c r="A9774" s="32">
        <v>2244</v>
      </c>
      <c r="B9774" s="37">
        <v>100000373175</v>
      </c>
      <c r="C9774" s="34">
        <v>0</v>
      </c>
      <c r="D9774" s="38" t="s">
        <v>2391</v>
      </c>
      <c r="E9774" s="38" t="s">
        <v>2402</v>
      </c>
      <c r="F9774" s="39">
        <v>134948.71</v>
      </c>
      <c r="G9774" s="39">
        <v>-36750.410000000003</v>
      </c>
      <c r="H9774" s="39">
        <v>98198.3</v>
      </c>
    </row>
    <row r="9775" spans="1:8">
      <c r="A9775" s="32">
        <v>2245</v>
      </c>
      <c r="B9775" s="37">
        <v>100000373176</v>
      </c>
      <c r="C9775" s="34">
        <v>0</v>
      </c>
      <c r="D9775" s="38" t="s">
        <v>2391</v>
      </c>
      <c r="E9775" s="38" t="s">
        <v>2402</v>
      </c>
      <c r="F9775" s="39">
        <v>134948.71</v>
      </c>
      <c r="G9775" s="39">
        <v>-36750.410000000003</v>
      </c>
      <c r="H9775" s="39">
        <v>98198.3</v>
      </c>
    </row>
    <row r="9776" spans="1:8">
      <c r="A9776" s="32">
        <v>2246</v>
      </c>
      <c r="B9776" s="37">
        <v>100000373177</v>
      </c>
      <c r="C9776" s="34">
        <v>0</v>
      </c>
      <c r="D9776" s="38" t="s">
        <v>2391</v>
      </c>
      <c r="E9776" s="38" t="s">
        <v>2402</v>
      </c>
      <c r="F9776" s="39">
        <v>134948.71</v>
      </c>
      <c r="G9776" s="39">
        <v>-36750.410000000003</v>
      </c>
      <c r="H9776" s="39">
        <v>98198.3</v>
      </c>
    </row>
    <row r="9777" spans="1:8">
      <c r="A9777" s="32">
        <v>2247</v>
      </c>
      <c r="B9777" s="37">
        <v>100000373178</v>
      </c>
      <c r="C9777" s="34">
        <v>0</v>
      </c>
      <c r="D9777" s="38" t="s">
        <v>2391</v>
      </c>
      <c r="E9777" s="38" t="s">
        <v>2402</v>
      </c>
      <c r="F9777" s="39">
        <v>134948.71</v>
      </c>
      <c r="G9777" s="39">
        <v>-36750.410000000003</v>
      </c>
      <c r="H9777" s="39">
        <v>98198.3</v>
      </c>
    </row>
    <row r="9778" spans="1:8">
      <c r="A9778" s="32">
        <v>2248</v>
      </c>
      <c r="B9778" s="37">
        <v>100000373314</v>
      </c>
      <c r="C9778" s="34">
        <v>0</v>
      </c>
      <c r="D9778" s="38" t="s">
        <v>2403</v>
      </c>
      <c r="E9778" s="38" t="s">
        <v>2404</v>
      </c>
      <c r="F9778" s="39">
        <v>7750</v>
      </c>
      <c r="G9778" s="39">
        <v>-2055.34</v>
      </c>
      <c r="H9778" s="39">
        <v>5694.66</v>
      </c>
    </row>
    <row r="9779" spans="1:8">
      <c r="A9779" s="32">
        <v>2249</v>
      </c>
      <c r="B9779" s="37">
        <v>100000373367</v>
      </c>
      <c r="C9779" s="34">
        <v>0</v>
      </c>
      <c r="D9779" s="38" t="s">
        <v>2405</v>
      </c>
      <c r="E9779" s="38" t="s">
        <v>2401</v>
      </c>
      <c r="F9779" s="39">
        <v>85000</v>
      </c>
      <c r="G9779" s="39">
        <v>-24079.45</v>
      </c>
      <c r="H9779" s="39">
        <v>60920.55</v>
      </c>
    </row>
    <row r="9780" spans="1:8">
      <c r="A9780" s="32">
        <v>2250</v>
      </c>
      <c r="B9780" s="37">
        <v>100000373543</v>
      </c>
      <c r="C9780" s="34">
        <v>0</v>
      </c>
      <c r="D9780" s="38" t="s">
        <v>2406</v>
      </c>
      <c r="E9780" s="38" t="s">
        <v>1609</v>
      </c>
      <c r="F9780" s="39">
        <v>500000</v>
      </c>
      <c r="G9780" s="39">
        <v>-116712.33</v>
      </c>
      <c r="H9780" s="39">
        <v>383287.67</v>
      </c>
    </row>
    <row r="9781" spans="1:8">
      <c r="A9781" s="32">
        <v>2251</v>
      </c>
      <c r="B9781" s="37">
        <v>100000375177</v>
      </c>
      <c r="C9781" s="34">
        <v>0</v>
      </c>
      <c r="D9781" s="38" t="s">
        <v>2353</v>
      </c>
      <c r="E9781" s="38" t="s">
        <v>2087</v>
      </c>
      <c r="F9781" s="39">
        <v>420000</v>
      </c>
      <c r="G9781" s="39">
        <v>-128186.3</v>
      </c>
      <c r="H9781" s="39">
        <v>291813.7</v>
      </c>
    </row>
    <row r="9782" spans="1:8">
      <c r="A9782" s="32">
        <v>2252</v>
      </c>
      <c r="B9782" s="37">
        <v>100000375182</v>
      </c>
      <c r="C9782" s="34">
        <v>0</v>
      </c>
      <c r="D9782" s="38" t="s">
        <v>300</v>
      </c>
      <c r="E9782" s="38" t="s">
        <v>2136</v>
      </c>
      <c r="F9782" s="39">
        <v>12198</v>
      </c>
      <c r="G9782" s="39">
        <v>-3402.07</v>
      </c>
      <c r="H9782" s="39">
        <v>8795.93</v>
      </c>
    </row>
    <row r="9783" spans="1:8">
      <c r="A9783" s="32">
        <v>2253</v>
      </c>
      <c r="B9783" s="37">
        <v>100000375183</v>
      </c>
      <c r="C9783" s="34">
        <v>0</v>
      </c>
      <c r="D9783" s="38" t="s">
        <v>300</v>
      </c>
      <c r="E9783" s="38" t="s">
        <v>2136</v>
      </c>
      <c r="F9783" s="39">
        <v>12198</v>
      </c>
      <c r="G9783" s="39">
        <v>-3402.07</v>
      </c>
      <c r="H9783" s="39">
        <v>8795.93</v>
      </c>
    </row>
    <row r="9784" spans="1:8">
      <c r="A9784" s="32">
        <v>2254</v>
      </c>
      <c r="B9784" s="37">
        <v>100000375184</v>
      </c>
      <c r="C9784" s="34">
        <v>0</v>
      </c>
      <c r="D9784" s="38" t="s">
        <v>300</v>
      </c>
      <c r="E9784" s="38" t="s">
        <v>2136</v>
      </c>
      <c r="F9784" s="39">
        <v>12198</v>
      </c>
      <c r="G9784" s="39">
        <v>-3402.07</v>
      </c>
      <c r="H9784" s="39">
        <v>8795.93</v>
      </c>
    </row>
    <row r="9785" spans="1:8">
      <c r="A9785" s="32">
        <v>2255</v>
      </c>
      <c r="B9785" s="37">
        <v>100000375185</v>
      </c>
      <c r="C9785" s="34">
        <v>0</v>
      </c>
      <c r="D9785" s="38" t="s">
        <v>300</v>
      </c>
      <c r="E9785" s="38" t="s">
        <v>2136</v>
      </c>
      <c r="F9785" s="39">
        <v>12198</v>
      </c>
      <c r="G9785" s="39">
        <v>-3402.07</v>
      </c>
      <c r="H9785" s="39">
        <v>8795.93</v>
      </c>
    </row>
    <row r="9786" spans="1:8">
      <c r="A9786" s="32">
        <v>2256</v>
      </c>
      <c r="B9786" s="37">
        <v>100000375186</v>
      </c>
      <c r="C9786" s="34">
        <v>0</v>
      </c>
      <c r="D9786" s="38" t="s">
        <v>300</v>
      </c>
      <c r="E9786" s="38" t="s">
        <v>2136</v>
      </c>
      <c r="F9786" s="39">
        <v>12198</v>
      </c>
      <c r="G9786" s="39">
        <v>-3402.07</v>
      </c>
      <c r="H9786" s="39">
        <v>8795.93</v>
      </c>
    </row>
    <row r="9787" spans="1:8">
      <c r="A9787" s="32">
        <v>2257</v>
      </c>
      <c r="B9787" s="37">
        <v>100000375187</v>
      </c>
      <c r="C9787" s="34">
        <v>0</v>
      </c>
      <c r="D9787" s="38" t="s">
        <v>300</v>
      </c>
      <c r="E9787" s="38" t="s">
        <v>2136</v>
      </c>
      <c r="F9787" s="39">
        <v>12198</v>
      </c>
      <c r="G9787" s="39">
        <v>-3402.07</v>
      </c>
      <c r="H9787" s="39">
        <v>8795.93</v>
      </c>
    </row>
    <row r="9788" spans="1:8">
      <c r="A9788" s="32">
        <v>2258</v>
      </c>
      <c r="B9788" s="37">
        <v>100000375188</v>
      </c>
      <c r="C9788" s="34">
        <v>0</v>
      </c>
      <c r="D9788" s="38" t="s">
        <v>300</v>
      </c>
      <c r="E9788" s="38" t="s">
        <v>2136</v>
      </c>
      <c r="F9788" s="39">
        <v>12198</v>
      </c>
      <c r="G9788" s="39">
        <v>-3402.07</v>
      </c>
      <c r="H9788" s="39">
        <v>8795.93</v>
      </c>
    </row>
    <row r="9789" spans="1:8">
      <c r="A9789" s="32">
        <v>2259</v>
      </c>
      <c r="B9789" s="37">
        <v>100000375189</v>
      </c>
      <c r="C9789" s="34">
        <v>0</v>
      </c>
      <c r="D9789" s="38" t="s">
        <v>300</v>
      </c>
      <c r="E9789" s="38" t="s">
        <v>2136</v>
      </c>
      <c r="F9789" s="39">
        <v>12198</v>
      </c>
      <c r="G9789" s="39">
        <v>-3402.07</v>
      </c>
      <c r="H9789" s="39">
        <v>8795.93</v>
      </c>
    </row>
    <row r="9790" spans="1:8">
      <c r="A9790" s="32">
        <v>2260</v>
      </c>
      <c r="B9790" s="37">
        <v>100000375190</v>
      </c>
      <c r="C9790" s="34">
        <v>0</v>
      </c>
      <c r="D9790" s="38" t="s">
        <v>300</v>
      </c>
      <c r="E9790" s="38" t="s">
        <v>2136</v>
      </c>
      <c r="F9790" s="39">
        <v>12198</v>
      </c>
      <c r="G9790" s="39">
        <v>-3402.07</v>
      </c>
      <c r="H9790" s="39">
        <v>8795.93</v>
      </c>
    </row>
    <row r="9791" spans="1:8">
      <c r="A9791" s="32">
        <v>2261</v>
      </c>
      <c r="B9791" s="37">
        <v>100000375191</v>
      </c>
      <c r="C9791" s="34">
        <v>0</v>
      </c>
      <c r="D9791" s="38" t="s">
        <v>300</v>
      </c>
      <c r="E9791" s="38" t="s">
        <v>2136</v>
      </c>
      <c r="F9791" s="39">
        <v>12198</v>
      </c>
      <c r="G9791" s="39">
        <v>-3402.07</v>
      </c>
      <c r="H9791" s="39">
        <v>8795.93</v>
      </c>
    </row>
    <row r="9792" spans="1:8">
      <c r="A9792" s="32">
        <v>2262</v>
      </c>
      <c r="B9792" s="37">
        <v>100000375192</v>
      </c>
      <c r="C9792" s="34">
        <v>0</v>
      </c>
      <c r="D9792" s="38" t="s">
        <v>300</v>
      </c>
      <c r="E9792" s="38" t="s">
        <v>2136</v>
      </c>
      <c r="F9792" s="39">
        <v>12198</v>
      </c>
      <c r="G9792" s="39">
        <v>-3402.07</v>
      </c>
      <c r="H9792" s="39">
        <v>8795.93</v>
      </c>
    </row>
    <row r="9793" spans="1:8">
      <c r="A9793" s="32">
        <v>2263</v>
      </c>
      <c r="B9793" s="37">
        <v>100000375193</v>
      </c>
      <c r="C9793" s="34">
        <v>0</v>
      </c>
      <c r="D9793" s="38" t="s">
        <v>300</v>
      </c>
      <c r="E9793" s="38" t="s">
        <v>2136</v>
      </c>
      <c r="F9793" s="39">
        <v>12198</v>
      </c>
      <c r="G9793" s="39">
        <v>-3402.07</v>
      </c>
      <c r="H9793" s="39">
        <v>8795.93</v>
      </c>
    </row>
    <row r="9794" spans="1:8">
      <c r="A9794" s="32">
        <v>2264</v>
      </c>
      <c r="B9794" s="37">
        <v>100000375194</v>
      </c>
      <c r="C9794" s="34">
        <v>0</v>
      </c>
      <c r="D9794" s="38" t="s">
        <v>300</v>
      </c>
      <c r="E9794" s="38" t="s">
        <v>2136</v>
      </c>
      <c r="F9794" s="39">
        <v>12198</v>
      </c>
      <c r="G9794" s="39">
        <v>-3402.07</v>
      </c>
      <c r="H9794" s="39">
        <v>8795.93</v>
      </c>
    </row>
    <row r="9795" spans="1:8">
      <c r="A9795" s="32">
        <v>2265</v>
      </c>
      <c r="B9795" s="37">
        <v>100000375195</v>
      </c>
      <c r="C9795" s="34">
        <v>0</v>
      </c>
      <c r="D9795" s="38" t="s">
        <v>300</v>
      </c>
      <c r="E9795" s="38" t="s">
        <v>2136</v>
      </c>
      <c r="F9795" s="39">
        <v>12198</v>
      </c>
      <c r="G9795" s="39">
        <v>-3402.07</v>
      </c>
      <c r="H9795" s="39">
        <v>8795.93</v>
      </c>
    </row>
    <row r="9796" spans="1:8">
      <c r="A9796" s="32">
        <v>2266</v>
      </c>
      <c r="B9796" s="37">
        <v>100000375196</v>
      </c>
      <c r="C9796" s="34">
        <v>0</v>
      </c>
      <c r="D9796" s="38" t="s">
        <v>300</v>
      </c>
      <c r="E9796" s="38" t="s">
        <v>2136</v>
      </c>
      <c r="F9796" s="39">
        <v>12198</v>
      </c>
      <c r="G9796" s="39">
        <v>-3402.07</v>
      </c>
      <c r="H9796" s="39">
        <v>8795.93</v>
      </c>
    </row>
    <row r="9797" spans="1:8">
      <c r="A9797" s="32">
        <v>2267</v>
      </c>
      <c r="B9797" s="37">
        <v>100000375197</v>
      </c>
      <c r="C9797" s="34">
        <v>0</v>
      </c>
      <c r="D9797" s="38" t="s">
        <v>300</v>
      </c>
      <c r="E9797" s="38" t="s">
        <v>2136</v>
      </c>
      <c r="F9797" s="39">
        <v>12198</v>
      </c>
      <c r="G9797" s="39">
        <v>-3402.07</v>
      </c>
      <c r="H9797" s="39">
        <v>8795.93</v>
      </c>
    </row>
    <row r="9798" spans="1:8">
      <c r="A9798" s="32">
        <v>2268</v>
      </c>
      <c r="B9798" s="37">
        <v>100000375198</v>
      </c>
      <c r="C9798" s="34">
        <v>0</v>
      </c>
      <c r="D9798" s="38" t="s">
        <v>300</v>
      </c>
      <c r="E9798" s="38" t="s">
        <v>2136</v>
      </c>
      <c r="F9798" s="39">
        <v>12198</v>
      </c>
      <c r="G9798" s="39">
        <v>-3402.07</v>
      </c>
      <c r="H9798" s="39">
        <v>8795.93</v>
      </c>
    </row>
    <row r="9799" spans="1:8">
      <c r="A9799" s="32">
        <v>2269</v>
      </c>
      <c r="B9799" s="37">
        <v>100000375199</v>
      </c>
      <c r="C9799" s="34">
        <v>0</v>
      </c>
      <c r="D9799" s="38" t="s">
        <v>300</v>
      </c>
      <c r="E9799" s="38" t="s">
        <v>2136</v>
      </c>
      <c r="F9799" s="39">
        <v>12198</v>
      </c>
      <c r="G9799" s="39">
        <v>-3402.07</v>
      </c>
      <c r="H9799" s="39">
        <v>8795.93</v>
      </c>
    </row>
    <row r="9800" spans="1:8">
      <c r="A9800" s="32">
        <v>2270</v>
      </c>
      <c r="B9800" s="37">
        <v>100000375200</v>
      </c>
      <c r="C9800" s="34">
        <v>0</v>
      </c>
      <c r="D9800" s="38" t="s">
        <v>300</v>
      </c>
      <c r="E9800" s="38" t="s">
        <v>2136</v>
      </c>
      <c r="F9800" s="39">
        <v>12198</v>
      </c>
      <c r="G9800" s="39">
        <v>-3402.07</v>
      </c>
      <c r="H9800" s="39">
        <v>8795.93</v>
      </c>
    </row>
    <row r="9801" spans="1:8">
      <c r="A9801" s="32">
        <v>2271</v>
      </c>
      <c r="B9801" s="37">
        <v>100000375201</v>
      </c>
      <c r="C9801" s="34">
        <v>0</v>
      </c>
      <c r="D9801" s="38" t="s">
        <v>300</v>
      </c>
      <c r="E9801" s="38" t="s">
        <v>2136</v>
      </c>
      <c r="F9801" s="39">
        <v>12198</v>
      </c>
      <c r="G9801" s="39">
        <v>-3402.07</v>
      </c>
      <c r="H9801" s="39">
        <v>8795.93</v>
      </c>
    </row>
    <row r="9802" spans="1:8">
      <c r="A9802" s="32">
        <v>2272</v>
      </c>
      <c r="B9802" s="37">
        <v>100000375202</v>
      </c>
      <c r="C9802" s="34">
        <v>0</v>
      </c>
      <c r="D9802" s="38" t="s">
        <v>300</v>
      </c>
      <c r="E9802" s="38" t="s">
        <v>2136</v>
      </c>
      <c r="F9802" s="39">
        <v>12198</v>
      </c>
      <c r="G9802" s="39">
        <v>-3402.07</v>
      </c>
      <c r="H9802" s="39">
        <v>8795.93</v>
      </c>
    </row>
    <row r="9803" spans="1:8">
      <c r="A9803" s="32">
        <v>2273</v>
      </c>
      <c r="B9803" s="37">
        <v>100000375203</v>
      </c>
      <c r="C9803" s="34">
        <v>0</v>
      </c>
      <c r="D9803" s="38" t="s">
        <v>300</v>
      </c>
      <c r="E9803" s="38" t="s">
        <v>2136</v>
      </c>
      <c r="F9803" s="39">
        <v>12198</v>
      </c>
      <c r="G9803" s="39">
        <v>-3402.07</v>
      </c>
      <c r="H9803" s="39">
        <v>8795.93</v>
      </c>
    </row>
    <row r="9804" spans="1:8">
      <c r="A9804" s="32">
        <v>2274</v>
      </c>
      <c r="B9804" s="37">
        <v>100000375204</v>
      </c>
      <c r="C9804" s="34">
        <v>0</v>
      </c>
      <c r="D9804" s="38" t="s">
        <v>300</v>
      </c>
      <c r="E9804" s="38" t="s">
        <v>2136</v>
      </c>
      <c r="F9804" s="39">
        <v>12198</v>
      </c>
      <c r="G9804" s="39">
        <v>-3402.07</v>
      </c>
      <c r="H9804" s="39">
        <v>8795.93</v>
      </c>
    </row>
    <row r="9805" spans="1:8">
      <c r="A9805" s="32">
        <v>2275</v>
      </c>
      <c r="B9805" s="37">
        <v>100000375205</v>
      </c>
      <c r="C9805" s="34">
        <v>0</v>
      </c>
      <c r="D9805" s="38" t="s">
        <v>300</v>
      </c>
      <c r="E9805" s="38" t="s">
        <v>2136</v>
      </c>
      <c r="F9805" s="39">
        <v>12198</v>
      </c>
      <c r="G9805" s="39">
        <v>-3402.07</v>
      </c>
      <c r="H9805" s="39">
        <v>8795.93</v>
      </c>
    </row>
    <row r="9806" spans="1:8">
      <c r="A9806" s="32">
        <v>2276</v>
      </c>
      <c r="B9806" s="37">
        <v>100000375206</v>
      </c>
      <c r="C9806" s="34">
        <v>0</v>
      </c>
      <c r="D9806" s="38" t="s">
        <v>300</v>
      </c>
      <c r="E9806" s="38" t="s">
        <v>2136</v>
      </c>
      <c r="F9806" s="39">
        <v>12198</v>
      </c>
      <c r="G9806" s="39">
        <v>-3402.07</v>
      </c>
      <c r="H9806" s="39">
        <v>8795.93</v>
      </c>
    </row>
    <row r="9807" spans="1:8">
      <c r="A9807" s="32">
        <v>2277</v>
      </c>
      <c r="B9807" s="37">
        <v>100000375207</v>
      </c>
      <c r="C9807" s="34">
        <v>0</v>
      </c>
      <c r="D9807" s="38" t="s">
        <v>300</v>
      </c>
      <c r="E9807" s="38" t="s">
        <v>2136</v>
      </c>
      <c r="F9807" s="39">
        <v>12198</v>
      </c>
      <c r="G9807" s="39">
        <v>-3402.07</v>
      </c>
      <c r="H9807" s="39">
        <v>8795.93</v>
      </c>
    </row>
    <row r="9808" spans="1:8">
      <c r="A9808" s="32">
        <v>2278</v>
      </c>
      <c r="B9808" s="37">
        <v>100000375208</v>
      </c>
      <c r="C9808" s="34">
        <v>0</v>
      </c>
      <c r="D9808" s="38" t="s">
        <v>300</v>
      </c>
      <c r="E9808" s="38" t="s">
        <v>2136</v>
      </c>
      <c r="F9808" s="39">
        <v>12198</v>
      </c>
      <c r="G9808" s="39">
        <v>-3402.07</v>
      </c>
      <c r="H9808" s="39">
        <v>8795.93</v>
      </c>
    </row>
    <row r="9809" spans="1:8">
      <c r="A9809" s="32">
        <v>2279</v>
      </c>
      <c r="B9809" s="37">
        <v>100000375209</v>
      </c>
      <c r="C9809" s="34">
        <v>0</v>
      </c>
      <c r="D9809" s="38" t="s">
        <v>300</v>
      </c>
      <c r="E9809" s="38" t="s">
        <v>2136</v>
      </c>
      <c r="F9809" s="39">
        <v>12198</v>
      </c>
      <c r="G9809" s="39">
        <v>-3402.07</v>
      </c>
      <c r="H9809" s="39">
        <v>8795.93</v>
      </c>
    </row>
    <row r="9810" spans="1:8">
      <c r="A9810" s="32">
        <v>2280</v>
      </c>
      <c r="B9810" s="37">
        <v>100000375210</v>
      </c>
      <c r="C9810" s="34">
        <v>0</v>
      </c>
      <c r="D9810" s="38" t="s">
        <v>300</v>
      </c>
      <c r="E9810" s="38" t="s">
        <v>2136</v>
      </c>
      <c r="F9810" s="39">
        <v>12198</v>
      </c>
      <c r="G9810" s="39">
        <v>-3402.07</v>
      </c>
      <c r="H9810" s="39">
        <v>8795.93</v>
      </c>
    </row>
    <row r="9811" spans="1:8">
      <c r="A9811" s="32">
        <v>2281</v>
      </c>
      <c r="B9811" s="37">
        <v>100000375211</v>
      </c>
      <c r="C9811" s="34">
        <v>0</v>
      </c>
      <c r="D9811" s="38" t="s">
        <v>300</v>
      </c>
      <c r="E9811" s="38" t="s">
        <v>2136</v>
      </c>
      <c r="F9811" s="39">
        <v>12198</v>
      </c>
      <c r="G9811" s="39">
        <v>-3402.07</v>
      </c>
      <c r="H9811" s="39">
        <v>8795.93</v>
      </c>
    </row>
    <row r="9812" spans="1:8">
      <c r="A9812" s="32">
        <v>2282</v>
      </c>
      <c r="B9812" s="37">
        <v>100000375212</v>
      </c>
      <c r="C9812" s="34">
        <v>0</v>
      </c>
      <c r="D9812" s="38" t="s">
        <v>300</v>
      </c>
      <c r="E9812" s="38" t="s">
        <v>2136</v>
      </c>
      <c r="F9812" s="39">
        <v>12198</v>
      </c>
      <c r="G9812" s="39">
        <v>-3402.07</v>
      </c>
      <c r="H9812" s="39">
        <v>8795.93</v>
      </c>
    </row>
    <row r="9813" spans="1:8">
      <c r="A9813" s="32">
        <v>2283</v>
      </c>
      <c r="B9813" s="37">
        <v>100000375213</v>
      </c>
      <c r="C9813" s="34">
        <v>0</v>
      </c>
      <c r="D9813" s="38" t="s">
        <v>300</v>
      </c>
      <c r="E9813" s="38" t="s">
        <v>2136</v>
      </c>
      <c r="F9813" s="39">
        <v>12198</v>
      </c>
      <c r="G9813" s="39">
        <v>-3402.07</v>
      </c>
      <c r="H9813" s="39">
        <v>8795.93</v>
      </c>
    </row>
    <row r="9814" spans="1:8">
      <c r="A9814" s="32">
        <v>2284</v>
      </c>
      <c r="B9814" s="37">
        <v>100000375214</v>
      </c>
      <c r="C9814" s="34">
        <v>0</v>
      </c>
      <c r="D9814" s="38" t="s">
        <v>300</v>
      </c>
      <c r="E9814" s="38" t="s">
        <v>2136</v>
      </c>
      <c r="F9814" s="39">
        <v>12198</v>
      </c>
      <c r="G9814" s="39">
        <v>-3402.07</v>
      </c>
      <c r="H9814" s="39">
        <v>8795.93</v>
      </c>
    </row>
    <row r="9815" spans="1:8">
      <c r="A9815" s="32">
        <v>2285</v>
      </c>
      <c r="B9815" s="37">
        <v>100000375215</v>
      </c>
      <c r="C9815" s="34">
        <v>0</v>
      </c>
      <c r="D9815" s="38" t="s">
        <v>300</v>
      </c>
      <c r="E9815" s="38" t="s">
        <v>2136</v>
      </c>
      <c r="F9815" s="39">
        <v>12198</v>
      </c>
      <c r="G9815" s="39">
        <v>-3402.07</v>
      </c>
      <c r="H9815" s="39">
        <v>8795.93</v>
      </c>
    </row>
    <row r="9816" spans="1:8">
      <c r="A9816" s="32">
        <v>2286</v>
      </c>
      <c r="B9816" s="37">
        <v>100000375216</v>
      </c>
      <c r="C9816" s="34">
        <v>0</v>
      </c>
      <c r="D9816" s="38" t="s">
        <v>300</v>
      </c>
      <c r="E9816" s="38" t="s">
        <v>2136</v>
      </c>
      <c r="F9816" s="39">
        <v>12198</v>
      </c>
      <c r="G9816" s="39">
        <v>-3402.07</v>
      </c>
      <c r="H9816" s="39">
        <v>8795.93</v>
      </c>
    </row>
    <row r="9817" spans="1:8">
      <c r="A9817" s="32">
        <v>2287</v>
      </c>
      <c r="B9817" s="37">
        <v>100000375217</v>
      </c>
      <c r="C9817" s="34">
        <v>0</v>
      </c>
      <c r="D9817" s="38" t="s">
        <v>300</v>
      </c>
      <c r="E9817" s="38" t="s">
        <v>2136</v>
      </c>
      <c r="F9817" s="39">
        <v>12198</v>
      </c>
      <c r="G9817" s="39">
        <v>-3402.07</v>
      </c>
      <c r="H9817" s="39">
        <v>8795.93</v>
      </c>
    </row>
    <row r="9818" spans="1:8">
      <c r="A9818" s="32">
        <v>2288</v>
      </c>
      <c r="B9818" s="37">
        <v>100000375218</v>
      </c>
      <c r="C9818" s="34">
        <v>0</v>
      </c>
      <c r="D9818" s="38" t="s">
        <v>300</v>
      </c>
      <c r="E9818" s="38" t="s">
        <v>2136</v>
      </c>
      <c r="F9818" s="39">
        <v>12198</v>
      </c>
      <c r="G9818" s="39">
        <v>-3402.07</v>
      </c>
      <c r="H9818" s="39">
        <v>8795.93</v>
      </c>
    </row>
    <row r="9819" spans="1:8">
      <c r="A9819" s="32">
        <v>2289</v>
      </c>
      <c r="B9819" s="37">
        <v>100000375219</v>
      </c>
      <c r="C9819" s="34">
        <v>0</v>
      </c>
      <c r="D9819" s="38" t="s">
        <v>300</v>
      </c>
      <c r="E9819" s="38" t="s">
        <v>2136</v>
      </c>
      <c r="F9819" s="39">
        <v>12198</v>
      </c>
      <c r="G9819" s="39">
        <v>-3402.07</v>
      </c>
      <c r="H9819" s="39">
        <v>8795.93</v>
      </c>
    </row>
    <row r="9820" spans="1:8">
      <c r="A9820" s="32">
        <v>2290</v>
      </c>
      <c r="B9820" s="37">
        <v>100000375220</v>
      </c>
      <c r="C9820" s="34">
        <v>0</v>
      </c>
      <c r="D9820" s="38" t="s">
        <v>300</v>
      </c>
      <c r="E9820" s="38" t="s">
        <v>2136</v>
      </c>
      <c r="F9820" s="39">
        <v>12198</v>
      </c>
      <c r="G9820" s="39">
        <v>-3402.07</v>
      </c>
      <c r="H9820" s="39">
        <v>8795.93</v>
      </c>
    </row>
    <row r="9821" spans="1:8">
      <c r="A9821" s="32">
        <v>2291</v>
      </c>
      <c r="B9821" s="37">
        <v>100000375221</v>
      </c>
      <c r="C9821" s="34">
        <v>0</v>
      </c>
      <c r="D9821" s="38" t="s">
        <v>300</v>
      </c>
      <c r="E9821" s="38" t="s">
        <v>2136</v>
      </c>
      <c r="F9821" s="39">
        <v>12198</v>
      </c>
      <c r="G9821" s="39">
        <v>-3402.07</v>
      </c>
      <c r="H9821" s="39">
        <v>8795.93</v>
      </c>
    </row>
    <row r="9822" spans="1:8">
      <c r="A9822" s="32">
        <v>2292</v>
      </c>
      <c r="B9822" s="37">
        <v>100000375222</v>
      </c>
      <c r="C9822" s="34">
        <v>0</v>
      </c>
      <c r="D9822" s="38" t="s">
        <v>300</v>
      </c>
      <c r="E9822" s="38" t="s">
        <v>2136</v>
      </c>
      <c r="F9822" s="39">
        <v>12198</v>
      </c>
      <c r="G9822" s="39">
        <v>-3402.07</v>
      </c>
      <c r="H9822" s="39">
        <v>8795.93</v>
      </c>
    </row>
    <row r="9823" spans="1:8">
      <c r="A9823" s="32">
        <v>2293</v>
      </c>
      <c r="B9823" s="37">
        <v>100000375223</v>
      </c>
      <c r="C9823" s="34">
        <v>0</v>
      </c>
      <c r="D9823" s="38" t="s">
        <v>300</v>
      </c>
      <c r="E9823" s="38" t="s">
        <v>2136</v>
      </c>
      <c r="F9823" s="39">
        <v>12198</v>
      </c>
      <c r="G9823" s="39">
        <v>-3402.07</v>
      </c>
      <c r="H9823" s="39">
        <v>8795.93</v>
      </c>
    </row>
    <row r="9824" spans="1:8">
      <c r="A9824" s="32">
        <v>2294</v>
      </c>
      <c r="B9824" s="37">
        <v>100000375224</v>
      </c>
      <c r="C9824" s="34">
        <v>0</v>
      </c>
      <c r="D9824" s="38" t="s">
        <v>300</v>
      </c>
      <c r="E9824" s="38" t="s">
        <v>2136</v>
      </c>
      <c r="F9824" s="39">
        <v>12198</v>
      </c>
      <c r="G9824" s="39">
        <v>-3402.07</v>
      </c>
      <c r="H9824" s="39">
        <v>8795.93</v>
      </c>
    </row>
    <row r="9825" spans="1:8">
      <c r="A9825" s="32">
        <v>2295</v>
      </c>
      <c r="B9825" s="37">
        <v>100000375225</v>
      </c>
      <c r="C9825" s="34">
        <v>0</v>
      </c>
      <c r="D9825" s="38" t="s">
        <v>300</v>
      </c>
      <c r="E9825" s="38" t="s">
        <v>2136</v>
      </c>
      <c r="F9825" s="39">
        <v>12198</v>
      </c>
      <c r="G9825" s="39">
        <v>-3402.07</v>
      </c>
      <c r="H9825" s="39">
        <v>8795.93</v>
      </c>
    </row>
    <row r="9826" spans="1:8">
      <c r="A9826" s="32">
        <v>2296</v>
      </c>
      <c r="B9826" s="37">
        <v>100000375226</v>
      </c>
      <c r="C9826" s="34">
        <v>0</v>
      </c>
      <c r="D9826" s="38" t="s">
        <v>300</v>
      </c>
      <c r="E9826" s="38" t="s">
        <v>2136</v>
      </c>
      <c r="F9826" s="39">
        <v>12198</v>
      </c>
      <c r="G9826" s="39">
        <v>-3402.07</v>
      </c>
      <c r="H9826" s="39">
        <v>8795.93</v>
      </c>
    </row>
    <row r="9827" spans="1:8">
      <c r="A9827" s="32">
        <v>2297</v>
      </c>
      <c r="B9827" s="37">
        <v>100000375227</v>
      </c>
      <c r="C9827" s="34">
        <v>0</v>
      </c>
      <c r="D9827" s="38" t="s">
        <v>300</v>
      </c>
      <c r="E9827" s="38" t="s">
        <v>2136</v>
      </c>
      <c r="F9827" s="39">
        <v>12198</v>
      </c>
      <c r="G9827" s="39">
        <v>-3402.07</v>
      </c>
      <c r="H9827" s="39">
        <v>8795.93</v>
      </c>
    </row>
    <row r="9828" spans="1:8">
      <c r="A9828" s="32">
        <v>2298</v>
      </c>
      <c r="B9828" s="37">
        <v>100000375228</v>
      </c>
      <c r="C9828" s="34">
        <v>0</v>
      </c>
      <c r="D9828" s="38" t="s">
        <v>300</v>
      </c>
      <c r="E9828" s="38" t="s">
        <v>2136</v>
      </c>
      <c r="F9828" s="39">
        <v>12198</v>
      </c>
      <c r="G9828" s="39">
        <v>-3402.07</v>
      </c>
      <c r="H9828" s="39">
        <v>8795.93</v>
      </c>
    </row>
    <row r="9829" spans="1:8">
      <c r="A9829" s="32">
        <v>2299</v>
      </c>
      <c r="B9829" s="37">
        <v>100000375229</v>
      </c>
      <c r="C9829" s="34">
        <v>0</v>
      </c>
      <c r="D9829" s="38" t="s">
        <v>300</v>
      </c>
      <c r="E9829" s="38" t="s">
        <v>2136</v>
      </c>
      <c r="F9829" s="39">
        <v>12198</v>
      </c>
      <c r="G9829" s="39">
        <v>-3402.07</v>
      </c>
      <c r="H9829" s="39">
        <v>8795.93</v>
      </c>
    </row>
    <row r="9830" spans="1:8">
      <c r="A9830" s="32">
        <v>2300</v>
      </c>
      <c r="B9830" s="37">
        <v>100000375230</v>
      </c>
      <c r="C9830" s="34">
        <v>0</v>
      </c>
      <c r="D9830" s="38" t="s">
        <v>300</v>
      </c>
      <c r="E9830" s="38" t="s">
        <v>2136</v>
      </c>
      <c r="F9830" s="39">
        <v>12198</v>
      </c>
      <c r="G9830" s="39">
        <v>-3402.07</v>
      </c>
      <c r="H9830" s="39">
        <v>8795.93</v>
      </c>
    </row>
    <row r="9831" spans="1:8">
      <c r="A9831" s="32">
        <v>2301</v>
      </c>
      <c r="B9831" s="37">
        <v>100000375231</v>
      </c>
      <c r="C9831" s="34">
        <v>0</v>
      </c>
      <c r="D9831" s="38" t="s">
        <v>300</v>
      </c>
      <c r="E9831" s="38" t="s">
        <v>2136</v>
      </c>
      <c r="F9831" s="39">
        <v>12198</v>
      </c>
      <c r="G9831" s="39">
        <v>-3402.07</v>
      </c>
      <c r="H9831" s="39">
        <v>8795.93</v>
      </c>
    </row>
    <row r="9832" spans="1:8">
      <c r="A9832" s="32">
        <v>2302</v>
      </c>
      <c r="B9832" s="37">
        <v>100000375232</v>
      </c>
      <c r="C9832" s="34">
        <v>0</v>
      </c>
      <c r="D9832" s="38" t="s">
        <v>300</v>
      </c>
      <c r="E9832" s="38" t="s">
        <v>2136</v>
      </c>
      <c r="F9832" s="39">
        <v>12198</v>
      </c>
      <c r="G9832" s="39">
        <v>-3402.07</v>
      </c>
      <c r="H9832" s="39">
        <v>8795.93</v>
      </c>
    </row>
    <row r="9833" spans="1:8">
      <c r="A9833" s="32">
        <v>2303</v>
      </c>
      <c r="B9833" s="37">
        <v>100000375244</v>
      </c>
      <c r="C9833" s="34">
        <v>0</v>
      </c>
      <c r="D9833" s="38" t="s">
        <v>212</v>
      </c>
      <c r="E9833" s="38" t="s">
        <v>2407</v>
      </c>
      <c r="F9833" s="39">
        <v>11000</v>
      </c>
      <c r="G9833" s="39">
        <v>-2380.8200000000002</v>
      </c>
      <c r="H9833" s="39">
        <v>8619.18</v>
      </c>
    </row>
    <row r="9834" spans="1:8">
      <c r="A9834" s="32">
        <v>2304</v>
      </c>
      <c r="B9834" s="37">
        <v>100000375245</v>
      </c>
      <c r="C9834" s="34">
        <v>0</v>
      </c>
      <c r="D9834" s="38" t="s">
        <v>2408</v>
      </c>
      <c r="E9834" s="38" t="s">
        <v>2409</v>
      </c>
      <c r="F9834" s="39">
        <v>55025</v>
      </c>
      <c r="G9834" s="39">
        <v>-15859.26</v>
      </c>
      <c r="H9834" s="39">
        <v>39165.74</v>
      </c>
    </row>
    <row r="9835" spans="1:8">
      <c r="A9835" s="32">
        <v>2305</v>
      </c>
      <c r="B9835" s="37">
        <v>100000375248</v>
      </c>
      <c r="C9835" s="34">
        <v>0</v>
      </c>
      <c r="D9835" s="38" t="s">
        <v>937</v>
      </c>
      <c r="E9835" s="38" t="s">
        <v>2410</v>
      </c>
      <c r="F9835" s="39">
        <v>947500</v>
      </c>
      <c r="G9835" s="39">
        <v>-245571.23</v>
      </c>
      <c r="H9835" s="39">
        <v>701928.77</v>
      </c>
    </row>
    <row r="9836" spans="1:8">
      <c r="A9836" s="32">
        <v>2306</v>
      </c>
      <c r="B9836" s="37">
        <v>100000375249</v>
      </c>
      <c r="C9836" s="34">
        <v>0</v>
      </c>
      <c r="D9836" s="38" t="s">
        <v>937</v>
      </c>
      <c r="E9836" s="38" t="s">
        <v>2410</v>
      </c>
      <c r="F9836" s="39">
        <v>947500</v>
      </c>
      <c r="G9836" s="39">
        <v>-245571.23</v>
      </c>
      <c r="H9836" s="39">
        <v>701928.77</v>
      </c>
    </row>
    <row r="9837" spans="1:8">
      <c r="A9837" s="32">
        <v>2307</v>
      </c>
      <c r="B9837" s="37">
        <v>100000375250</v>
      </c>
      <c r="C9837" s="34">
        <v>0</v>
      </c>
      <c r="D9837" s="38" t="s">
        <v>937</v>
      </c>
      <c r="E9837" s="38" t="s">
        <v>2410</v>
      </c>
      <c r="F9837" s="39">
        <v>947500</v>
      </c>
      <c r="G9837" s="39">
        <v>-245571.23</v>
      </c>
      <c r="H9837" s="39">
        <v>701928.77</v>
      </c>
    </row>
    <row r="9838" spans="1:8">
      <c r="A9838" s="32">
        <v>2308</v>
      </c>
      <c r="B9838" s="37">
        <v>100000375251</v>
      </c>
      <c r="C9838" s="34">
        <v>0</v>
      </c>
      <c r="D9838" s="38" t="s">
        <v>937</v>
      </c>
      <c r="E9838" s="38" t="s">
        <v>2410</v>
      </c>
      <c r="F9838" s="39">
        <v>947500</v>
      </c>
      <c r="G9838" s="39">
        <v>-245571.23</v>
      </c>
      <c r="H9838" s="39">
        <v>701928.77</v>
      </c>
    </row>
    <row r="9839" spans="1:8">
      <c r="A9839" s="32">
        <v>2309</v>
      </c>
      <c r="B9839" s="37">
        <v>100000375252</v>
      </c>
      <c r="C9839" s="34">
        <v>0</v>
      </c>
      <c r="D9839" s="38" t="s">
        <v>937</v>
      </c>
      <c r="E9839" s="38" t="s">
        <v>2410</v>
      </c>
      <c r="F9839" s="39">
        <v>947500</v>
      </c>
      <c r="G9839" s="39">
        <v>-245571.23</v>
      </c>
      <c r="H9839" s="39">
        <v>701928.77</v>
      </c>
    </row>
    <row r="9840" spans="1:8">
      <c r="A9840" s="32">
        <v>2310</v>
      </c>
      <c r="B9840" s="37">
        <v>100000375253</v>
      </c>
      <c r="C9840" s="34">
        <v>0</v>
      </c>
      <c r="D9840" s="38" t="s">
        <v>937</v>
      </c>
      <c r="E9840" s="38" t="s">
        <v>2410</v>
      </c>
      <c r="F9840" s="39">
        <v>947500</v>
      </c>
      <c r="G9840" s="39">
        <v>-245571.23</v>
      </c>
      <c r="H9840" s="39">
        <v>701928.77</v>
      </c>
    </row>
    <row r="9841" spans="1:8">
      <c r="A9841" s="32">
        <v>2311</v>
      </c>
      <c r="B9841" s="37">
        <v>100000375254</v>
      </c>
      <c r="C9841" s="34">
        <v>0</v>
      </c>
      <c r="D9841" s="38" t="s">
        <v>937</v>
      </c>
      <c r="E9841" s="38" t="s">
        <v>2410</v>
      </c>
      <c r="F9841" s="39">
        <v>947500</v>
      </c>
      <c r="G9841" s="39">
        <v>-245571.23</v>
      </c>
      <c r="H9841" s="39">
        <v>701928.77</v>
      </c>
    </row>
    <row r="9842" spans="1:8">
      <c r="A9842" s="32">
        <v>2312</v>
      </c>
      <c r="B9842" s="37">
        <v>100000375255</v>
      </c>
      <c r="C9842" s="34">
        <v>0</v>
      </c>
      <c r="D9842" s="38" t="s">
        <v>937</v>
      </c>
      <c r="E9842" s="38" t="s">
        <v>2410</v>
      </c>
      <c r="F9842" s="39">
        <v>947500</v>
      </c>
      <c r="G9842" s="39">
        <v>-245571.23</v>
      </c>
      <c r="H9842" s="39">
        <v>701928.77</v>
      </c>
    </row>
    <row r="9843" spans="1:8">
      <c r="A9843" s="32">
        <v>2313</v>
      </c>
      <c r="B9843" s="37">
        <v>100000375256</v>
      </c>
      <c r="C9843" s="34">
        <v>0</v>
      </c>
      <c r="D9843" s="38" t="s">
        <v>2411</v>
      </c>
      <c r="E9843" s="38" t="s">
        <v>2308</v>
      </c>
      <c r="F9843" s="39">
        <v>89750</v>
      </c>
      <c r="G9843" s="39">
        <v>-23015.34</v>
      </c>
      <c r="H9843" s="39">
        <v>66734.66</v>
      </c>
    </row>
    <row r="9844" spans="1:8">
      <c r="A9844" s="32">
        <v>2314</v>
      </c>
      <c r="B9844" s="37">
        <v>100000375257</v>
      </c>
      <c r="C9844" s="34">
        <v>0</v>
      </c>
      <c r="D9844" s="38" t="s">
        <v>2411</v>
      </c>
      <c r="E9844" s="38" t="s">
        <v>2308</v>
      </c>
      <c r="F9844" s="39">
        <v>89750</v>
      </c>
      <c r="G9844" s="39">
        <v>-23015.34</v>
      </c>
      <c r="H9844" s="39">
        <v>66734.66</v>
      </c>
    </row>
    <row r="9845" spans="1:8">
      <c r="A9845" s="32">
        <v>2315</v>
      </c>
      <c r="B9845" s="37">
        <v>100000375258</v>
      </c>
      <c r="C9845" s="34">
        <v>0</v>
      </c>
      <c r="D9845" s="38" t="s">
        <v>2411</v>
      </c>
      <c r="E9845" s="38" t="s">
        <v>2308</v>
      </c>
      <c r="F9845" s="39">
        <v>89750</v>
      </c>
      <c r="G9845" s="39">
        <v>-23015.34</v>
      </c>
      <c r="H9845" s="39">
        <v>66734.66</v>
      </c>
    </row>
    <row r="9846" spans="1:8">
      <c r="A9846" s="32">
        <v>2316</v>
      </c>
      <c r="B9846" s="37">
        <v>100000375259</v>
      </c>
      <c r="C9846" s="34">
        <v>0</v>
      </c>
      <c r="D9846" s="38" t="s">
        <v>2411</v>
      </c>
      <c r="E9846" s="38" t="s">
        <v>2308</v>
      </c>
      <c r="F9846" s="39">
        <v>89750</v>
      </c>
      <c r="G9846" s="39">
        <v>-23015.34</v>
      </c>
      <c r="H9846" s="39">
        <v>66734.66</v>
      </c>
    </row>
    <row r="9847" spans="1:8">
      <c r="A9847" s="32">
        <v>2317</v>
      </c>
      <c r="B9847" s="37">
        <v>100000375260</v>
      </c>
      <c r="C9847" s="34">
        <v>0</v>
      </c>
      <c r="D9847" s="38" t="s">
        <v>2411</v>
      </c>
      <c r="E9847" s="38" t="s">
        <v>2308</v>
      </c>
      <c r="F9847" s="39">
        <v>89750</v>
      </c>
      <c r="G9847" s="39">
        <v>-23015.34</v>
      </c>
      <c r="H9847" s="39">
        <v>66734.66</v>
      </c>
    </row>
    <row r="9848" spans="1:8">
      <c r="A9848" s="32">
        <v>2318</v>
      </c>
      <c r="B9848" s="37">
        <v>100000375261</v>
      </c>
      <c r="C9848" s="34">
        <v>0</v>
      </c>
      <c r="D9848" s="38" t="s">
        <v>2411</v>
      </c>
      <c r="E9848" s="38" t="s">
        <v>2308</v>
      </c>
      <c r="F9848" s="39">
        <v>89750</v>
      </c>
      <c r="G9848" s="39">
        <v>-23015.34</v>
      </c>
      <c r="H9848" s="39">
        <v>66734.66</v>
      </c>
    </row>
    <row r="9849" spans="1:8">
      <c r="A9849" s="32">
        <v>2319</v>
      </c>
      <c r="B9849" s="37">
        <v>100000375262</v>
      </c>
      <c r="C9849" s="34">
        <v>0</v>
      </c>
      <c r="D9849" s="38" t="s">
        <v>2411</v>
      </c>
      <c r="E9849" s="38" t="s">
        <v>2308</v>
      </c>
      <c r="F9849" s="39">
        <v>89750</v>
      </c>
      <c r="G9849" s="39">
        <v>-23015.34</v>
      </c>
      <c r="H9849" s="39">
        <v>66734.66</v>
      </c>
    </row>
    <row r="9850" spans="1:8">
      <c r="A9850" s="32">
        <v>2320</v>
      </c>
      <c r="B9850" s="37">
        <v>100000375263</v>
      </c>
      <c r="C9850" s="34">
        <v>0</v>
      </c>
      <c r="D9850" s="38" t="s">
        <v>2411</v>
      </c>
      <c r="E9850" s="38" t="s">
        <v>2308</v>
      </c>
      <c r="F9850" s="39">
        <v>89750</v>
      </c>
      <c r="G9850" s="39">
        <v>-23015.34</v>
      </c>
      <c r="H9850" s="39">
        <v>66734.66</v>
      </c>
    </row>
    <row r="9851" spans="1:8">
      <c r="A9851" s="32">
        <v>2321</v>
      </c>
      <c r="B9851" s="37">
        <v>100000375264</v>
      </c>
      <c r="C9851" s="34">
        <v>0</v>
      </c>
      <c r="D9851" s="38" t="s">
        <v>2411</v>
      </c>
      <c r="E9851" s="38" t="s">
        <v>2308</v>
      </c>
      <c r="F9851" s="39">
        <v>89750</v>
      </c>
      <c r="G9851" s="39">
        <v>-23015.34</v>
      </c>
      <c r="H9851" s="39">
        <v>66734.66</v>
      </c>
    </row>
    <row r="9852" spans="1:8">
      <c r="A9852" s="32">
        <v>2322</v>
      </c>
      <c r="B9852" s="37">
        <v>100000375265</v>
      </c>
      <c r="C9852" s="34">
        <v>0</v>
      </c>
      <c r="D9852" s="38" t="s">
        <v>2411</v>
      </c>
      <c r="E9852" s="38" t="s">
        <v>2308</v>
      </c>
      <c r="F9852" s="39">
        <v>89750</v>
      </c>
      <c r="G9852" s="39">
        <v>-23015.34</v>
      </c>
      <c r="H9852" s="39">
        <v>66734.66</v>
      </c>
    </row>
    <row r="9853" spans="1:8">
      <c r="A9853" s="32">
        <v>2323</v>
      </c>
      <c r="B9853" s="37">
        <v>100000375266</v>
      </c>
      <c r="C9853" s="34">
        <v>0</v>
      </c>
      <c r="D9853" s="38" t="s">
        <v>2411</v>
      </c>
      <c r="E9853" s="38" t="s">
        <v>2308</v>
      </c>
      <c r="F9853" s="39">
        <v>89750</v>
      </c>
      <c r="G9853" s="39">
        <v>-23015.34</v>
      </c>
      <c r="H9853" s="39">
        <v>66734.66</v>
      </c>
    </row>
    <row r="9854" spans="1:8">
      <c r="A9854" s="32">
        <v>2324</v>
      </c>
      <c r="B9854" s="37">
        <v>100000375267</v>
      </c>
      <c r="C9854" s="34">
        <v>0</v>
      </c>
      <c r="D9854" s="38" t="s">
        <v>2411</v>
      </c>
      <c r="E9854" s="38" t="s">
        <v>2308</v>
      </c>
      <c r="F9854" s="39">
        <v>89750</v>
      </c>
      <c r="G9854" s="39">
        <v>-23015.34</v>
      </c>
      <c r="H9854" s="39">
        <v>66734.66</v>
      </c>
    </row>
    <row r="9855" spans="1:8">
      <c r="A9855" s="32">
        <v>2325</v>
      </c>
      <c r="B9855" s="37">
        <v>100000375268</v>
      </c>
      <c r="C9855" s="34">
        <v>0</v>
      </c>
      <c r="D9855" s="38" t="s">
        <v>2411</v>
      </c>
      <c r="E9855" s="38" t="s">
        <v>2308</v>
      </c>
      <c r="F9855" s="39">
        <v>89750</v>
      </c>
      <c r="G9855" s="39">
        <v>-23015.34</v>
      </c>
      <c r="H9855" s="39">
        <v>66734.66</v>
      </c>
    </row>
    <row r="9856" spans="1:8">
      <c r="A9856" s="32">
        <v>2326</v>
      </c>
      <c r="B9856" s="37">
        <v>100000375269</v>
      </c>
      <c r="C9856" s="34">
        <v>0</v>
      </c>
      <c r="D9856" s="38" t="s">
        <v>2411</v>
      </c>
      <c r="E9856" s="38" t="s">
        <v>2308</v>
      </c>
      <c r="F9856" s="39">
        <v>89750</v>
      </c>
      <c r="G9856" s="39">
        <v>-23015.34</v>
      </c>
      <c r="H9856" s="39">
        <v>66734.66</v>
      </c>
    </row>
    <row r="9857" spans="1:8">
      <c r="A9857" s="32">
        <v>2327</v>
      </c>
      <c r="B9857" s="37">
        <v>100000375270</v>
      </c>
      <c r="C9857" s="34">
        <v>0</v>
      </c>
      <c r="D9857" s="38" t="s">
        <v>2411</v>
      </c>
      <c r="E9857" s="38" t="s">
        <v>2308</v>
      </c>
      <c r="F9857" s="39">
        <v>89750</v>
      </c>
      <c r="G9857" s="39">
        <v>-23015.34</v>
      </c>
      <c r="H9857" s="39">
        <v>66734.66</v>
      </c>
    </row>
    <row r="9858" spans="1:8">
      <c r="A9858" s="32">
        <v>2328</v>
      </c>
      <c r="B9858" s="37">
        <v>100000375271</v>
      </c>
      <c r="C9858" s="34">
        <v>0</v>
      </c>
      <c r="D9858" s="38" t="s">
        <v>2411</v>
      </c>
      <c r="E9858" s="38" t="s">
        <v>2308</v>
      </c>
      <c r="F9858" s="39">
        <v>89750</v>
      </c>
      <c r="G9858" s="39">
        <v>-23015.34</v>
      </c>
      <c r="H9858" s="39">
        <v>66734.66</v>
      </c>
    </row>
    <row r="9859" spans="1:8">
      <c r="A9859" s="32">
        <v>2329</v>
      </c>
      <c r="B9859" s="37">
        <v>100000375272</v>
      </c>
      <c r="C9859" s="34">
        <v>0</v>
      </c>
      <c r="D9859" s="38" t="s">
        <v>2411</v>
      </c>
      <c r="E9859" s="38" t="s">
        <v>2308</v>
      </c>
      <c r="F9859" s="39">
        <v>89750</v>
      </c>
      <c r="G9859" s="39">
        <v>-23015.34</v>
      </c>
      <c r="H9859" s="39">
        <v>66734.66</v>
      </c>
    </row>
    <row r="9860" spans="1:8">
      <c r="A9860" s="32">
        <v>2330</v>
      </c>
      <c r="B9860" s="37">
        <v>100000375273</v>
      </c>
      <c r="C9860" s="34">
        <v>0</v>
      </c>
      <c r="D9860" s="38" t="s">
        <v>2411</v>
      </c>
      <c r="E9860" s="38" t="s">
        <v>2308</v>
      </c>
      <c r="F9860" s="39">
        <v>89750</v>
      </c>
      <c r="G9860" s="39">
        <v>-23015.34</v>
      </c>
      <c r="H9860" s="39">
        <v>66734.66</v>
      </c>
    </row>
    <row r="9861" spans="1:8">
      <c r="A9861" s="32">
        <v>2331</v>
      </c>
      <c r="B9861" s="37">
        <v>100000375274</v>
      </c>
      <c r="C9861" s="34">
        <v>0</v>
      </c>
      <c r="D9861" s="38" t="s">
        <v>2411</v>
      </c>
      <c r="E9861" s="38" t="s">
        <v>2308</v>
      </c>
      <c r="F9861" s="39">
        <v>89750</v>
      </c>
      <c r="G9861" s="39">
        <v>-23015.34</v>
      </c>
      <c r="H9861" s="39">
        <v>66734.66</v>
      </c>
    </row>
    <row r="9862" spans="1:8">
      <c r="A9862" s="32">
        <v>2332</v>
      </c>
      <c r="B9862" s="37">
        <v>100000375275</v>
      </c>
      <c r="C9862" s="34">
        <v>0</v>
      </c>
      <c r="D9862" s="38" t="s">
        <v>2411</v>
      </c>
      <c r="E9862" s="38" t="s">
        <v>2308</v>
      </c>
      <c r="F9862" s="39">
        <v>89750</v>
      </c>
      <c r="G9862" s="39">
        <v>-23015.34</v>
      </c>
      <c r="H9862" s="39">
        <v>66734.66</v>
      </c>
    </row>
    <row r="9863" spans="1:8">
      <c r="A9863" s="32">
        <v>2333</v>
      </c>
      <c r="B9863" s="37">
        <v>100000375278</v>
      </c>
      <c r="C9863" s="34">
        <v>0</v>
      </c>
      <c r="D9863" s="38" t="s">
        <v>2411</v>
      </c>
      <c r="E9863" s="38" t="s">
        <v>2412</v>
      </c>
      <c r="F9863" s="39">
        <v>1189500</v>
      </c>
      <c r="G9863" s="39">
        <v>-305033.42</v>
      </c>
      <c r="H9863" s="39">
        <v>884466.58</v>
      </c>
    </row>
    <row r="9864" spans="1:8">
      <c r="A9864" s="32">
        <v>2334</v>
      </c>
      <c r="B9864" s="37">
        <v>100000375279</v>
      </c>
      <c r="C9864" s="34">
        <v>0</v>
      </c>
      <c r="D9864" s="38" t="s">
        <v>2411</v>
      </c>
      <c r="E9864" s="38" t="s">
        <v>2412</v>
      </c>
      <c r="F9864" s="39">
        <v>1189500</v>
      </c>
      <c r="G9864" s="39">
        <v>-305033.42</v>
      </c>
      <c r="H9864" s="39">
        <v>884466.58</v>
      </c>
    </row>
    <row r="9865" spans="1:8">
      <c r="A9865" s="32">
        <v>2335</v>
      </c>
      <c r="B9865" s="37">
        <v>100000375280</v>
      </c>
      <c r="C9865" s="34">
        <v>0</v>
      </c>
      <c r="D9865" s="38" t="s">
        <v>2411</v>
      </c>
      <c r="E9865" s="38" t="s">
        <v>2412</v>
      </c>
      <c r="F9865" s="39">
        <v>1189500</v>
      </c>
      <c r="G9865" s="39">
        <v>-305033.42</v>
      </c>
      <c r="H9865" s="39">
        <v>884466.58</v>
      </c>
    </row>
    <row r="9866" spans="1:8">
      <c r="A9866" s="32">
        <v>2336</v>
      </c>
      <c r="B9866" s="37">
        <v>100000375281</v>
      </c>
      <c r="C9866" s="34">
        <v>0</v>
      </c>
      <c r="D9866" s="38" t="s">
        <v>2411</v>
      </c>
      <c r="E9866" s="38" t="s">
        <v>2412</v>
      </c>
      <c r="F9866" s="39">
        <v>1189500</v>
      </c>
      <c r="G9866" s="39">
        <v>-305033.42</v>
      </c>
      <c r="H9866" s="39">
        <v>884466.58</v>
      </c>
    </row>
    <row r="9867" spans="1:8">
      <c r="A9867" s="32">
        <v>2337</v>
      </c>
      <c r="B9867" s="37">
        <v>100000375282</v>
      </c>
      <c r="C9867" s="34">
        <v>0</v>
      </c>
      <c r="D9867" s="38" t="s">
        <v>2413</v>
      </c>
      <c r="E9867" s="38" t="s">
        <v>2414</v>
      </c>
      <c r="F9867" s="39">
        <v>17000</v>
      </c>
      <c r="G9867" s="39">
        <v>-4620.2700000000004</v>
      </c>
      <c r="H9867" s="39">
        <v>12379.73</v>
      </c>
    </row>
    <row r="9868" spans="1:8">
      <c r="A9868" s="32">
        <v>2338</v>
      </c>
      <c r="B9868" s="37">
        <v>100000375283</v>
      </c>
      <c r="C9868" s="34">
        <v>0</v>
      </c>
      <c r="D9868" s="38" t="s">
        <v>2413</v>
      </c>
      <c r="E9868" s="38" t="s">
        <v>2414</v>
      </c>
      <c r="F9868" s="39">
        <v>17000</v>
      </c>
      <c r="G9868" s="39">
        <v>-4620.2700000000004</v>
      </c>
      <c r="H9868" s="39">
        <v>12379.73</v>
      </c>
    </row>
    <row r="9869" spans="1:8">
      <c r="A9869" s="32">
        <v>2339</v>
      </c>
      <c r="B9869" s="37">
        <v>100000375284</v>
      </c>
      <c r="C9869" s="34">
        <v>0</v>
      </c>
      <c r="D9869" s="38" t="s">
        <v>2413</v>
      </c>
      <c r="E9869" s="38" t="s">
        <v>2414</v>
      </c>
      <c r="F9869" s="39">
        <v>17000</v>
      </c>
      <c r="G9869" s="39">
        <v>-4620.2700000000004</v>
      </c>
      <c r="H9869" s="39">
        <v>12379.73</v>
      </c>
    </row>
    <row r="9870" spans="1:8">
      <c r="A9870" s="32">
        <v>2340</v>
      </c>
      <c r="B9870" s="37">
        <v>100000375285</v>
      </c>
      <c r="C9870" s="34">
        <v>0</v>
      </c>
      <c r="D9870" s="38" t="s">
        <v>2413</v>
      </c>
      <c r="E9870" s="38" t="s">
        <v>2414</v>
      </c>
      <c r="F9870" s="39">
        <v>17000</v>
      </c>
      <c r="G9870" s="39">
        <v>-4620.2700000000004</v>
      </c>
      <c r="H9870" s="39">
        <v>12379.73</v>
      </c>
    </row>
    <row r="9871" spans="1:8">
      <c r="A9871" s="32">
        <v>2341</v>
      </c>
      <c r="B9871" s="37">
        <v>100000375286</v>
      </c>
      <c r="C9871" s="34">
        <v>0</v>
      </c>
      <c r="D9871" s="38" t="s">
        <v>2413</v>
      </c>
      <c r="E9871" s="38" t="s">
        <v>2414</v>
      </c>
      <c r="F9871" s="39">
        <v>17000</v>
      </c>
      <c r="G9871" s="39">
        <v>-4620.2700000000004</v>
      </c>
      <c r="H9871" s="39">
        <v>12379.73</v>
      </c>
    </row>
    <row r="9872" spans="1:8">
      <c r="A9872" s="32">
        <v>2342</v>
      </c>
      <c r="B9872" s="37">
        <v>100000375287</v>
      </c>
      <c r="C9872" s="34">
        <v>0</v>
      </c>
      <c r="D9872" s="38" t="s">
        <v>2413</v>
      </c>
      <c r="E9872" s="38" t="s">
        <v>2414</v>
      </c>
      <c r="F9872" s="39">
        <v>17000</v>
      </c>
      <c r="G9872" s="39">
        <v>-4620.2700000000004</v>
      </c>
      <c r="H9872" s="39">
        <v>12379.73</v>
      </c>
    </row>
    <row r="9873" spans="1:8">
      <c r="A9873" s="32">
        <v>2343</v>
      </c>
      <c r="B9873" s="37">
        <v>100000375288</v>
      </c>
      <c r="C9873" s="34">
        <v>0</v>
      </c>
      <c r="D9873" s="38" t="s">
        <v>2413</v>
      </c>
      <c r="E9873" s="38" t="s">
        <v>2414</v>
      </c>
      <c r="F9873" s="39">
        <v>17000</v>
      </c>
      <c r="G9873" s="39">
        <v>-4620.2700000000004</v>
      </c>
      <c r="H9873" s="39">
        <v>12379.73</v>
      </c>
    </row>
    <row r="9874" spans="1:8">
      <c r="A9874" s="32">
        <v>2344</v>
      </c>
      <c r="B9874" s="37">
        <v>100000375289</v>
      </c>
      <c r="C9874" s="34">
        <v>0</v>
      </c>
      <c r="D9874" s="38" t="s">
        <v>2413</v>
      </c>
      <c r="E9874" s="38" t="s">
        <v>2414</v>
      </c>
      <c r="F9874" s="39">
        <v>17000</v>
      </c>
      <c r="G9874" s="39">
        <v>-4620.2700000000004</v>
      </c>
      <c r="H9874" s="39">
        <v>12379.73</v>
      </c>
    </row>
    <row r="9875" spans="1:8">
      <c r="A9875" s="32">
        <v>2345</v>
      </c>
      <c r="B9875" s="37">
        <v>100000375290</v>
      </c>
      <c r="C9875" s="34">
        <v>0</v>
      </c>
      <c r="D9875" s="38" t="s">
        <v>2413</v>
      </c>
      <c r="E9875" s="38" t="s">
        <v>2414</v>
      </c>
      <c r="F9875" s="39">
        <v>17000</v>
      </c>
      <c r="G9875" s="39">
        <v>-4620.2700000000004</v>
      </c>
      <c r="H9875" s="39">
        <v>12379.73</v>
      </c>
    </row>
    <row r="9876" spans="1:8">
      <c r="A9876" s="32">
        <v>2346</v>
      </c>
      <c r="B9876" s="37">
        <v>100000375291</v>
      </c>
      <c r="C9876" s="34">
        <v>0</v>
      </c>
      <c r="D9876" s="38" t="s">
        <v>2413</v>
      </c>
      <c r="E9876" s="38" t="s">
        <v>2414</v>
      </c>
      <c r="F9876" s="39">
        <v>17000</v>
      </c>
      <c r="G9876" s="39">
        <v>-4620.2700000000004</v>
      </c>
      <c r="H9876" s="39">
        <v>12379.73</v>
      </c>
    </row>
    <row r="9877" spans="1:8">
      <c r="A9877" s="32">
        <v>2347</v>
      </c>
      <c r="B9877" s="37">
        <v>100000375292</v>
      </c>
      <c r="C9877" s="34">
        <v>0</v>
      </c>
      <c r="D9877" s="38" t="s">
        <v>2415</v>
      </c>
      <c r="E9877" s="38" t="s">
        <v>1718</v>
      </c>
      <c r="F9877" s="39">
        <v>23800</v>
      </c>
      <c r="G9877" s="39">
        <v>-6455.34</v>
      </c>
      <c r="H9877" s="39">
        <v>17344.66</v>
      </c>
    </row>
    <row r="9878" spans="1:8">
      <c r="A9878" s="32">
        <v>2348</v>
      </c>
      <c r="B9878" s="37">
        <v>100000375293</v>
      </c>
      <c r="C9878" s="34">
        <v>0</v>
      </c>
      <c r="D9878" s="38" t="s">
        <v>2415</v>
      </c>
      <c r="E9878" s="38" t="s">
        <v>2416</v>
      </c>
      <c r="F9878" s="39">
        <v>28890</v>
      </c>
      <c r="G9878" s="39">
        <v>-7835.92</v>
      </c>
      <c r="H9878" s="39">
        <v>21054.080000000002</v>
      </c>
    </row>
    <row r="9879" spans="1:8">
      <c r="A9879" s="32">
        <v>2349</v>
      </c>
      <c r="B9879" s="37">
        <v>100000375294</v>
      </c>
      <c r="C9879" s="34">
        <v>0</v>
      </c>
      <c r="D9879" s="38" t="s">
        <v>2403</v>
      </c>
      <c r="E9879" s="38" t="s">
        <v>2417</v>
      </c>
      <c r="F9879" s="39">
        <v>9700</v>
      </c>
      <c r="G9879" s="39">
        <v>-2572.4899999999998</v>
      </c>
      <c r="H9879" s="39">
        <v>7127.51</v>
      </c>
    </row>
    <row r="9880" spans="1:8">
      <c r="A9880" s="32">
        <v>2350</v>
      </c>
      <c r="B9880" s="37">
        <v>100000375295</v>
      </c>
      <c r="C9880" s="34">
        <v>0</v>
      </c>
      <c r="D9880" s="38" t="s">
        <v>2379</v>
      </c>
      <c r="E9880" s="38" t="s">
        <v>2418</v>
      </c>
      <c r="F9880" s="39">
        <v>29500</v>
      </c>
      <c r="G9880" s="39">
        <v>-8114.52</v>
      </c>
      <c r="H9880" s="39">
        <v>21385.48</v>
      </c>
    </row>
    <row r="9881" spans="1:8">
      <c r="A9881" s="32">
        <v>2351</v>
      </c>
      <c r="B9881" s="37">
        <v>100000375296</v>
      </c>
      <c r="C9881" s="34">
        <v>0</v>
      </c>
      <c r="D9881" s="38" t="s">
        <v>2419</v>
      </c>
      <c r="E9881" s="38" t="s">
        <v>2038</v>
      </c>
      <c r="F9881" s="39">
        <v>9399.99</v>
      </c>
      <c r="G9881" s="39">
        <v>-2307.5100000000002</v>
      </c>
      <c r="H9881" s="39">
        <v>7092.48</v>
      </c>
    </row>
    <row r="9882" spans="1:8">
      <c r="A9882" s="32">
        <v>2352</v>
      </c>
      <c r="B9882" s="37">
        <v>100000375297</v>
      </c>
      <c r="C9882" s="34">
        <v>0</v>
      </c>
      <c r="D9882" s="38" t="s">
        <v>2419</v>
      </c>
      <c r="E9882" s="38" t="s">
        <v>2038</v>
      </c>
      <c r="F9882" s="39">
        <v>9399.99</v>
      </c>
      <c r="G9882" s="39">
        <v>-2307.5100000000002</v>
      </c>
      <c r="H9882" s="39">
        <v>7092.48</v>
      </c>
    </row>
    <row r="9883" spans="1:8">
      <c r="A9883" s="32">
        <v>2353</v>
      </c>
      <c r="B9883" s="37">
        <v>100000375298</v>
      </c>
      <c r="C9883" s="34">
        <v>0</v>
      </c>
      <c r="D9883" s="38" t="s">
        <v>2419</v>
      </c>
      <c r="E9883" s="38" t="s">
        <v>2038</v>
      </c>
      <c r="F9883" s="39">
        <v>9399.99</v>
      </c>
      <c r="G9883" s="39">
        <v>-2307.5100000000002</v>
      </c>
      <c r="H9883" s="39">
        <v>7092.48</v>
      </c>
    </row>
    <row r="9884" spans="1:8">
      <c r="A9884" s="32">
        <v>2354</v>
      </c>
      <c r="B9884" s="37">
        <v>100000375799</v>
      </c>
      <c r="C9884" s="34">
        <v>0</v>
      </c>
      <c r="D9884" s="38" t="s">
        <v>2420</v>
      </c>
      <c r="E9884" s="38" t="s">
        <v>2421</v>
      </c>
      <c r="F9884" s="39">
        <v>84500</v>
      </c>
      <c r="G9884" s="39">
        <v>-20696.71</v>
      </c>
      <c r="H9884" s="39">
        <v>63803.29</v>
      </c>
    </row>
    <row r="9885" spans="1:8">
      <c r="A9885" s="32">
        <v>2355</v>
      </c>
      <c r="B9885" s="37">
        <v>100000375800</v>
      </c>
      <c r="C9885" s="34">
        <v>0</v>
      </c>
      <c r="D9885" s="38" t="s">
        <v>2420</v>
      </c>
      <c r="E9885" s="38" t="s">
        <v>2421</v>
      </c>
      <c r="F9885" s="39">
        <v>84500</v>
      </c>
      <c r="G9885" s="39">
        <v>-20696.71</v>
      </c>
      <c r="H9885" s="39">
        <v>63803.29</v>
      </c>
    </row>
    <row r="9886" spans="1:8">
      <c r="A9886" s="32">
        <v>2356</v>
      </c>
      <c r="B9886" s="37">
        <v>100000375801</v>
      </c>
      <c r="C9886" s="34">
        <v>0</v>
      </c>
      <c r="D9886" s="38" t="s">
        <v>2420</v>
      </c>
      <c r="E9886" s="38" t="s">
        <v>2421</v>
      </c>
      <c r="F9886" s="39">
        <v>84500</v>
      </c>
      <c r="G9886" s="39">
        <v>-20696.71</v>
      </c>
      <c r="H9886" s="39">
        <v>63803.29</v>
      </c>
    </row>
    <row r="9887" spans="1:8">
      <c r="A9887" s="32">
        <v>2357</v>
      </c>
      <c r="B9887" s="37">
        <v>100000375802</v>
      </c>
      <c r="C9887" s="34">
        <v>0</v>
      </c>
      <c r="D9887" s="38" t="s">
        <v>2420</v>
      </c>
      <c r="E9887" s="38" t="s">
        <v>2421</v>
      </c>
      <c r="F9887" s="39">
        <v>84500</v>
      </c>
      <c r="G9887" s="39">
        <v>-20696.71</v>
      </c>
      <c r="H9887" s="39">
        <v>63803.29</v>
      </c>
    </row>
    <row r="9888" spans="1:8">
      <c r="A9888" s="32">
        <v>2358</v>
      </c>
      <c r="B9888" s="37">
        <v>100000375803</v>
      </c>
      <c r="C9888" s="34">
        <v>0</v>
      </c>
      <c r="D9888" s="38" t="s">
        <v>2420</v>
      </c>
      <c r="E9888" s="38" t="s">
        <v>2421</v>
      </c>
      <c r="F9888" s="39">
        <v>84500</v>
      </c>
      <c r="G9888" s="39">
        <v>-20696.71</v>
      </c>
      <c r="H9888" s="39">
        <v>63803.29</v>
      </c>
    </row>
    <row r="9889" spans="1:8">
      <c r="A9889" s="32">
        <v>2359</v>
      </c>
      <c r="B9889" s="37">
        <v>100000375804</v>
      </c>
      <c r="C9889" s="34">
        <v>0</v>
      </c>
      <c r="D9889" s="38" t="s">
        <v>2420</v>
      </c>
      <c r="E9889" s="38" t="s">
        <v>2421</v>
      </c>
      <c r="F9889" s="39">
        <v>84500</v>
      </c>
      <c r="G9889" s="39">
        <v>-20696.71</v>
      </c>
      <c r="H9889" s="39">
        <v>63803.29</v>
      </c>
    </row>
    <row r="9890" spans="1:8">
      <c r="A9890" s="32">
        <v>2360</v>
      </c>
      <c r="B9890" s="37">
        <v>100000375805</v>
      </c>
      <c r="C9890" s="34">
        <v>0</v>
      </c>
      <c r="D9890" s="38" t="s">
        <v>2420</v>
      </c>
      <c r="E9890" s="38" t="s">
        <v>2421</v>
      </c>
      <c r="F9890" s="39">
        <v>84500</v>
      </c>
      <c r="G9890" s="39">
        <v>-20696.71</v>
      </c>
      <c r="H9890" s="39">
        <v>63803.29</v>
      </c>
    </row>
    <row r="9891" spans="1:8">
      <c r="A9891" s="32">
        <v>2361</v>
      </c>
      <c r="B9891" s="37">
        <v>100000375806</v>
      </c>
      <c r="C9891" s="34">
        <v>0</v>
      </c>
      <c r="D9891" s="38" t="s">
        <v>2420</v>
      </c>
      <c r="E9891" s="38" t="s">
        <v>2421</v>
      </c>
      <c r="F9891" s="39">
        <v>84500</v>
      </c>
      <c r="G9891" s="39">
        <v>-20696.71</v>
      </c>
      <c r="H9891" s="39">
        <v>63803.29</v>
      </c>
    </row>
    <row r="9892" spans="1:8">
      <c r="A9892" s="32">
        <v>2362</v>
      </c>
      <c r="B9892" s="37">
        <v>100000375807</v>
      </c>
      <c r="C9892" s="34">
        <v>0</v>
      </c>
      <c r="D9892" s="38" t="s">
        <v>2420</v>
      </c>
      <c r="E9892" s="38" t="s">
        <v>2421</v>
      </c>
      <c r="F9892" s="39">
        <v>84500</v>
      </c>
      <c r="G9892" s="39">
        <v>-20696.71</v>
      </c>
      <c r="H9892" s="39">
        <v>63803.29</v>
      </c>
    </row>
    <row r="9893" spans="1:8">
      <c r="A9893" s="32">
        <v>2363</v>
      </c>
      <c r="B9893" s="37">
        <v>100000375808</v>
      </c>
      <c r="C9893" s="34">
        <v>0</v>
      </c>
      <c r="D9893" s="38" t="s">
        <v>2420</v>
      </c>
      <c r="E9893" s="38" t="s">
        <v>2421</v>
      </c>
      <c r="F9893" s="39">
        <v>84500</v>
      </c>
      <c r="G9893" s="39">
        <v>-20696.71</v>
      </c>
      <c r="H9893" s="39">
        <v>63803.29</v>
      </c>
    </row>
    <row r="9894" spans="1:8">
      <c r="A9894" s="32">
        <v>2364</v>
      </c>
      <c r="B9894" s="37">
        <v>100000375809</v>
      </c>
      <c r="C9894" s="34">
        <v>0</v>
      </c>
      <c r="D9894" s="38" t="s">
        <v>2422</v>
      </c>
      <c r="E9894" s="38" t="s">
        <v>2423</v>
      </c>
      <c r="F9894" s="39">
        <v>34315</v>
      </c>
      <c r="G9894" s="39">
        <v>-9627</v>
      </c>
      <c r="H9894" s="39">
        <v>24688</v>
      </c>
    </row>
    <row r="9895" spans="1:8">
      <c r="A9895" s="32">
        <v>2365</v>
      </c>
      <c r="B9895" s="37">
        <v>100000375810</v>
      </c>
      <c r="C9895" s="34">
        <v>0</v>
      </c>
      <c r="D9895" s="38" t="s">
        <v>2422</v>
      </c>
      <c r="E9895" s="38" t="s">
        <v>2424</v>
      </c>
      <c r="F9895" s="39">
        <v>41320</v>
      </c>
      <c r="G9895" s="39">
        <v>-11592.24</v>
      </c>
      <c r="H9895" s="39">
        <v>29727.759999999998</v>
      </c>
    </row>
    <row r="9896" spans="1:8">
      <c r="A9896" s="32">
        <v>2366</v>
      </c>
      <c r="B9896" s="37">
        <v>100000375811</v>
      </c>
      <c r="C9896" s="34">
        <v>0</v>
      </c>
      <c r="D9896" s="38" t="s">
        <v>2422</v>
      </c>
      <c r="E9896" s="38" t="s">
        <v>2425</v>
      </c>
      <c r="F9896" s="39">
        <v>25000</v>
      </c>
      <c r="G9896" s="39">
        <v>-7013.7</v>
      </c>
      <c r="H9896" s="39">
        <v>17986.3</v>
      </c>
    </row>
    <row r="9897" spans="1:8">
      <c r="A9897" s="32">
        <v>2367</v>
      </c>
      <c r="B9897" s="37">
        <v>100000375812</v>
      </c>
      <c r="C9897" s="34">
        <v>0</v>
      </c>
      <c r="D9897" s="38" t="s">
        <v>2422</v>
      </c>
      <c r="E9897" s="38" t="s">
        <v>2426</v>
      </c>
      <c r="F9897" s="39">
        <v>8100</v>
      </c>
      <c r="G9897" s="39">
        <v>-2272.44</v>
      </c>
      <c r="H9897" s="39">
        <v>5827.56</v>
      </c>
    </row>
    <row r="9898" spans="1:8">
      <c r="A9898" s="32">
        <v>2368</v>
      </c>
      <c r="B9898" s="37">
        <v>100000376113</v>
      </c>
      <c r="C9898" s="34">
        <v>0</v>
      </c>
      <c r="D9898" s="38" t="s">
        <v>2427</v>
      </c>
      <c r="E9898" s="38" t="s">
        <v>2428</v>
      </c>
      <c r="F9898" s="39">
        <v>428000</v>
      </c>
      <c r="G9898" s="39">
        <v>-128282.74</v>
      </c>
      <c r="H9898" s="39">
        <v>299717.26</v>
      </c>
    </row>
    <row r="9899" spans="1:8">
      <c r="A9899" s="32">
        <v>2369</v>
      </c>
      <c r="B9899" s="37">
        <v>100000376114</v>
      </c>
      <c r="C9899" s="34">
        <v>0</v>
      </c>
      <c r="D9899" s="38" t="s">
        <v>2427</v>
      </c>
      <c r="E9899" s="38" t="s">
        <v>2428</v>
      </c>
      <c r="F9899" s="39">
        <v>428000</v>
      </c>
      <c r="G9899" s="39">
        <v>-128282.74</v>
      </c>
      <c r="H9899" s="39">
        <v>299717.26</v>
      </c>
    </row>
    <row r="9900" spans="1:8">
      <c r="A9900" s="32">
        <v>2370</v>
      </c>
      <c r="B9900" s="37">
        <v>100000376118</v>
      </c>
      <c r="C9900" s="34">
        <v>0</v>
      </c>
      <c r="D9900" s="38" t="s">
        <v>2429</v>
      </c>
      <c r="E9900" s="38" t="s">
        <v>2430</v>
      </c>
      <c r="F9900" s="39">
        <v>350000</v>
      </c>
      <c r="G9900" s="39">
        <v>-88219.18</v>
      </c>
      <c r="H9900" s="39">
        <v>261780.82</v>
      </c>
    </row>
    <row r="9901" spans="1:8">
      <c r="A9901" s="32">
        <v>2371</v>
      </c>
      <c r="B9901" s="37">
        <v>100000376119</v>
      </c>
      <c r="C9901" s="34">
        <v>0</v>
      </c>
      <c r="D9901" s="38" t="s">
        <v>2429</v>
      </c>
      <c r="E9901" s="38" t="s">
        <v>2431</v>
      </c>
      <c r="F9901" s="39">
        <v>900000</v>
      </c>
      <c r="G9901" s="39">
        <v>-226849.32</v>
      </c>
      <c r="H9901" s="39">
        <v>673150.68</v>
      </c>
    </row>
    <row r="9902" spans="1:8">
      <c r="A9902" s="32">
        <v>2372</v>
      </c>
      <c r="B9902" s="37">
        <v>100000376120</v>
      </c>
      <c r="C9902" s="34">
        <v>0</v>
      </c>
      <c r="D9902" s="38" t="s">
        <v>308</v>
      </c>
      <c r="E9902" s="38" t="s">
        <v>2432</v>
      </c>
      <c r="F9902" s="39">
        <v>19500</v>
      </c>
      <c r="G9902" s="39">
        <v>-5214.25</v>
      </c>
      <c r="H9902" s="39">
        <v>14285.75</v>
      </c>
    </row>
    <row r="9903" spans="1:8">
      <c r="A9903" s="32">
        <v>2373</v>
      </c>
      <c r="B9903" s="37">
        <v>100000376121</v>
      </c>
      <c r="C9903" s="34">
        <v>0</v>
      </c>
      <c r="D9903" s="38" t="s">
        <v>2411</v>
      </c>
      <c r="E9903" s="38" t="s">
        <v>2129</v>
      </c>
      <c r="F9903" s="39">
        <v>17000</v>
      </c>
      <c r="G9903" s="39">
        <v>-4359.45</v>
      </c>
      <c r="H9903" s="39">
        <v>12640.55</v>
      </c>
    </row>
    <row r="9904" spans="1:8">
      <c r="A9904" s="32">
        <v>2374</v>
      </c>
      <c r="B9904" s="37">
        <v>100000376122</v>
      </c>
      <c r="C9904" s="34">
        <v>0</v>
      </c>
      <c r="D9904" s="38" t="s">
        <v>2411</v>
      </c>
      <c r="E9904" s="38" t="s">
        <v>2129</v>
      </c>
      <c r="F9904" s="39">
        <v>17000</v>
      </c>
      <c r="G9904" s="39">
        <v>-4359.45</v>
      </c>
      <c r="H9904" s="39">
        <v>12640.55</v>
      </c>
    </row>
    <row r="9905" spans="1:8">
      <c r="A9905" s="32">
        <v>2375</v>
      </c>
      <c r="B9905" s="37">
        <v>100000376123</v>
      </c>
      <c r="C9905" s="34">
        <v>0</v>
      </c>
      <c r="D9905" s="38" t="s">
        <v>2411</v>
      </c>
      <c r="E9905" s="38" t="s">
        <v>2129</v>
      </c>
      <c r="F9905" s="39">
        <v>17000</v>
      </c>
      <c r="G9905" s="39">
        <v>-4359.45</v>
      </c>
      <c r="H9905" s="39">
        <v>12640.55</v>
      </c>
    </row>
    <row r="9906" spans="1:8">
      <c r="A9906" s="32">
        <v>2376</v>
      </c>
      <c r="B9906" s="37">
        <v>100000376124</v>
      </c>
      <c r="C9906" s="34">
        <v>0</v>
      </c>
      <c r="D9906" s="38" t="s">
        <v>937</v>
      </c>
      <c r="E9906" s="38" t="s">
        <v>2433</v>
      </c>
      <c r="F9906" s="39">
        <v>13000</v>
      </c>
      <c r="G9906" s="39">
        <v>-3369.32</v>
      </c>
      <c r="H9906" s="39">
        <v>9630.68</v>
      </c>
    </row>
    <row r="9907" spans="1:8">
      <c r="A9907" s="32">
        <v>2377</v>
      </c>
      <c r="B9907" s="37">
        <v>100000376125</v>
      </c>
      <c r="C9907" s="34">
        <v>0</v>
      </c>
      <c r="D9907" s="38" t="s">
        <v>937</v>
      </c>
      <c r="E9907" s="38" t="s">
        <v>2433</v>
      </c>
      <c r="F9907" s="39">
        <v>13000</v>
      </c>
      <c r="G9907" s="39">
        <v>-3369.32</v>
      </c>
      <c r="H9907" s="39">
        <v>9630.68</v>
      </c>
    </row>
    <row r="9908" spans="1:8">
      <c r="A9908" s="32">
        <v>2378</v>
      </c>
      <c r="B9908" s="37">
        <v>100000376126</v>
      </c>
      <c r="C9908" s="34">
        <v>0</v>
      </c>
      <c r="D9908" s="38" t="s">
        <v>937</v>
      </c>
      <c r="E9908" s="38" t="s">
        <v>2433</v>
      </c>
      <c r="F9908" s="39">
        <v>13000</v>
      </c>
      <c r="G9908" s="39">
        <v>-3369.32</v>
      </c>
      <c r="H9908" s="39">
        <v>9630.68</v>
      </c>
    </row>
    <row r="9909" spans="1:8">
      <c r="A9909" s="32">
        <v>2379</v>
      </c>
      <c r="B9909" s="37">
        <v>100000376127</v>
      </c>
      <c r="C9909" s="34">
        <v>0</v>
      </c>
      <c r="D9909" s="38" t="s">
        <v>937</v>
      </c>
      <c r="E9909" s="38" t="s">
        <v>2433</v>
      </c>
      <c r="F9909" s="39">
        <v>13000</v>
      </c>
      <c r="G9909" s="39">
        <v>-3369.32</v>
      </c>
      <c r="H9909" s="39">
        <v>9630.68</v>
      </c>
    </row>
    <row r="9910" spans="1:8">
      <c r="A9910" s="32">
        <v>2380</v>
      </c>
      <c r="B9910" s="37">
        <v>100000376128</v>
      </c>
      <c r="C9910" s="34">
        <v>0</v>
      </c>
      <c r="D9910" s="38" t="s">
        <v>937</v>
      </c>
      <c r="E9910" s="38" t="s">
        <v>2433</v>
      </c>
      <c r="F9910" s="39">
        <v>13000</v>
      </c>
      <c r="G9910" s="39">
        <v>-3369.32</v>
      </c>
      <c r="H9910" s="39">
        <v>9630.68</v>
      </c>
    </row>
    <row r="9911" spans="1:8">
      <c r="A9911" s="32">
        <v>2381</v>
      </c>
      <c r="B9911" s="37">
        <v>100000376129</v>
      </c>
      <c r="C9911" s="34">
        <v>0</v>
      </c>
      <c r="D9911" s="38" t="s">
        <v>937</v>
      </c>
      <c r="E9911" s="38" t="s">
        <v>2434</v>
      </c>
      <c r="F9911" s="39">
        <v>10400</v>
      </c>
      <c r="G9911" s="39">
        <v>-2695.45</v>
      </c>
      <c r="H9911" s="39">
        <v>7704.55</v>
      </c>
    </row>
    <row r="9912" spans="1:8">
      <c r="A9912" s="32">
        <v>2382</v>
      </c>
      <c r="B9912" s="37">
        <v>100000376130</v>
      </c>
      <c r="C9912" s="34">
        <v>0</v>
      </c>
      <c r="D9912" s="38" t="s">
        <v>937</v>
      </c>
      <c r="E9912" s="38" t="s">
        <v>2434</v>
      </c>
      <c r="F9912" s="39">
        <v>10400</v>
      </c>
      <c r="G9912" s="39">
        <v>-2695.45</v>
      </c>
      <c r="H9912" s="39">
        <v>7704.55</v>
      </c>
    </row>
    <row r="9913" spans="1:8">
      <c r="A9913" s="32">
        <v>2383</v>
      </c>
      <c r="B9913" s="37">
        <v>100000376131</v>
      </c>
      <c r="C9913" s="34">
        <v>0</v>
      </c>
      <c r="D9913" s="38" t="s">
        <v>937</v>
      </c>
      <c r="E9913" s="38" t="s">
        <v>2434</v>
      </c>
      <c r="F9913" s="39">
        <v>10400</v>
      </c>
      <c r="G9913" s="39">
        <v>-2695.45</v>
      </c>
      <c r="H9913" s="39">
        <v>7704.55</v>
      </c>
    </row>
    <row r="9914" spans="1:8">
      <c r="A9914" s="32">
        <v>2384</v>
      </c>
      <c r="B9914" s="37">
        <v>100000376132</v>
      </c>
      <c r="C9914" s="34">
        <v>0</v>
      </c>
      <c r="D9914" s="38" t="s">
        <v>2435</v>
      </c>
      <c r="E9914" s="38" t="s">
        <v>2436</v>
      </c>
      <c r="F9914" s="39">
        <v>48000</v>
      </c>
      <c r="G9914" s="39">
        <v>-12466.85</v>
      </c>
      <c r="H9914" s="39">
        <v>35533.15</v>
      </c>
    </row>
    <row r="9915" spans="1:8">
      <c r="A9915" s="32">
        <v>2385</v>
      </c>
      <c r="B9915" s="37">
        <v>100000376133</v>
      </c>
      <c r="C9915" s="34">
        <v>0</v>
      </c>
      <c r="D9915" s="38" t="s">
        <v>2435</v>
      </c>
      <c r="E9915" s="38" t="s">
        <v>2437</v>
      </c>
      <c r="F9915" s="39">
        <v>27000</v>
      </c>
      <c r="G9915" s="39">
        <v>-7012.6</v>
      </c>
      <c r="H9915" s="39">
        <v>19987.400000000001</v>
      </c>
    </row>
    <row r="9916" spans="1:8">
      <c r="A9916" s="32">
        <v>2386</v>
      </c>
      <c r="B9916" s="37">
        <v>100000376134</v>
      </c>
      <c r="C9916" s="34">
        <v>0</v>
      </c>
      <c r="D9916" s="38" t="s">
        <v>2435</v>
      </c>
      <c r="E9916" s="38" t="s">
        <v>2438</v>
      </c>
      <c r="F9916" s="39">
        <v>7000</v>
      </c>
      <c r="G9916" s="39">
        <v>-1818.08</v>
      </c>
      <c r="H9916" s="39">
        <v>5181.92</v>
      </c>
    </row>
    <row r="9917" spans="1:8">
      <c r="A9917" s="32">
        <v>2387</v>
      </c>
      <c r="B9917" s="37">
        <v>100000376135</v>
      </c>
      <c r="C9917" s="34">
        <v>0</v>
      </c>
      <c r="D9917" s="38" t="s">
        <v>2435</v>
      </c>
      <c r="E9917" s="38" t="s">
        <v>2438</v>
      </c>
      <c r="F9917" s="39">
        <v>7000</v>
      </c>
      <c r="G9917" s="39">
        <v>-1818.08</v>
      </c>
      <c r="H9917" s="39">
        <v>5181.92</v>
      </c>
    </row>
    <row r="9918" spans="1:8">
      <c r="A9918" s="32">
        <v>2388</v>
      </c>
      <c r="B9918" s="37">
        <v>100000376136</v>
      </c>
      <c r="C9918" s="34">
        <v>0</v>
      </c>
      <c r="D9918" s="38" t="s">
        <v>2435</v>
      </c>
      <c r="E9918" s="38" t="s">
        <v>2438</v>
      </c>
      <c r="F9918" s="39">
        <v>7000</v>
      </c>
      <c r="G9918" s="39">
        <v>-1818.08</v>
      </c>
      <c r="H9918" s="39">
        <v>5181.92</v>
      </c>
    </row>
    <row r="9919" spans="1:8">
      <c r="A9919" s="32">
        <v>2389</v>
      </c>
      <c r="B9919" s="37">
        <v>100000376139</v>
      </c>
      <c r="C9919" s="34">
        <v>0</v>
      </c>
      <c r="D9919" s="38" t="s">
        <v>2439</v>
      </c>
      <c r="E9919" s="38" t="s">
        <v>2440</v>
      </c>
      <c r="F9919" s="39">
        <v>15836</v>
      </c>
      <c r="G9919" s="39">
        <v>-4052.28</v>
      </c>
      <c r="H9919" s="39">
        <v>11783.72</v>
      </c>
    </row>
    <row r="9920" spans="1:8">
      <c r="A9920" s="32">
        <v>2390</v>
      </c>
      <c r="B9920" s="37">
        <v>100000376140</v>
      </c>
      <c r="C9920" s="34">
        <v>0</v>
      </c>
      <c r="D9920" s="38" t="s">
        <v>212</v>
      </c>
      <c r="E9920" s="38" t="s">
        <v>2337</v>
      </c>
      <c r="F9920" s="39">
        <v>96300</v>
      </c>
      <c r="G9920" s="39">
        <v>-20843.009999999998</v>
      </c>
      <c r="H9920" s="39">
        <v>75456.990000000005</v>
      </c>
    </row>
    <row r="9921" spans="1:8">
      <c r="A9921" s="32">
        <v>2391</v>
      </c>
      <c r="B9921" s="37">
        <v>100000376141</v>
      </c>
      <c r="C9921" s="34">
        <v>0</v>
      </c>
      <c r="D9921" s="38" t="s">
        <v>212</v>
      </c>
      <c r="E9921" s="38" t="s">
        <v>2337</v>
      </c>
      <c r="F9921" s="39">
        <v>96300</v>
      </c>
      <c r="G9921" s="39">
        <v>-20843.009999999998</v>
      </c>
      <c r="H9921" s="39">
        <v>75456.990000000005</v>
      </c>
    </row>
    <row r="9922" spans="1:8">
      <c r="A9922" s="32">
        <v>2392</v>
      </c>
      <c r="B9922" s="37">
        <v>100000376142</v>
      </c>
      <c r="C9922" s="34">
        <v>0</v>
      </c>
      <c r="D9922" s="38" t="s">
        <v>212</v>
      </c>
      <c r="E9922" s="38" t="s">
        <v>2337</v>
      </c>
      <c r="F9922" s="39">
        <v>96300</v>
      </c>
      <c r="G9922" s="39">
        <v>-20843.009999999998</v>
      </c>
      <c r="H9922" s="39">
        <v>75456.990000000005</v>
      </c>
    </row>
    <row r="9923" spans="1:8">
      <c r="A9923" s="32">
        <v>2393</v>
      </c>
      <c r="B9923" s="37">
        <v>100000376143</v>
      </c>
      <c r="C9923" s="34">
        <v>0</v>
      </c>
      <c r="D9923" s="38" t="s">
        <v>212</v>
      </c>
      <c r="E9923" s="38" t="s">
        <v>2441</v>
      </c>
      <c r="F9923" s="39">
        <v>35500</v>
      </c>
      <c r="G9923" s="39">
        <v>-7683.56</v>
      </c>
      <c r="H9923" s="39">
        <v>27816.44</v>
      </c>
    </row>
    <row r="9924" spans="1:8">
      <c r="A9924" s="32">
        <v>2394</v>
      </c>
      <c r="B9924" s="37">
        <v>100000376158</v>
      </c>
      <c r="C9924" s="34">
        <v>0</v>
      </c>
      <c r="D9924" s="38" t="s">
        <v>2442</v>
      </c>
      <c r="E9924" s="38" t="s">
        <v>2443</v>
      </c>
      <c r="F9924" s="39">
        <v>20000</v>
      </c>
      <c r="G9924" s="39">
        <v>-4975.34</v>
      </c>
      <c r="H9924" s="39">
        <v>15024.66</v>
      </c>
    </row>
    <row r="9925" spans="1:8">
      <c r="A9925" s="32">
        <v>2395</v>
      </c>
      <c r="B9925" s="37">
        <v>100000376159</v>
      </c>
      <c r="C9925" s="34">
        <v>0</v>
      </c>
      <c r="D9925" s="38" t="s">
        <v>2442</v>
      </c>
      <c r="E9925" s="38" t="s">
        <v>2444</v>
      </c>
      <c r="F9925" s="39">
        <v>20000</v>
      </c>
      <c r="G9925" s="39">
        <v>-4975.34</v>
      </c>
      <c r="H9925" s="39">
        <v>15024.66</v>
      </c>
    </row>
    <row r="9926" spans="1:8">
      <c r="A9926" s="32">
        <v>2396</v>
      </c>
      <c r="B9926" s="37">
        <v>100000376160</v>
      </c>
      <c r="C9926" s="34">
        <v>0</v>
      </c>
      <c r="D9926" s="38" t="s">
        <v>2442</v>
      </c>
      <c r="E9926" s="38" t="s">
        <v>2445</v>
      </c>
      <c r="F9926" s="39">
        <v>20000</v>
      </c>
      <c r="G9926" s="39">
        <v>-4975.34</v>
      </c>
      <c r="H9926" s="39">
        <v>15024.66</v>
      </c>
    </row>
    <row r="9927" spans="1:8">
      <c r="A9927" s="32">
        <v>2397</v>
      </c>
      <c r="B9927" s="37">
        <v>100000376161</v>
      </c>
      <c r="C9927" s="34">
        <v>0</v>
      </c>
      <c r="D9927" s="38" t="s">
        <v>2442</v>
      </c>
      <c r="E9927" s="38" t="s">
        <v>2446</v>
      </c>
      <c r="F9927" s="39">
        <v>69550</v>
      </c>
      <c r="G9927" s="39">
        <v>-17301.75</v>
      </c>
      <c r="H9927" s="39">
        <v>52248.25</v>
      </c>
    </row>
    <row r="9928" spans="1:8">
      <c r="A9928" s="32">
        <v>2398</v>
      </c>
      <c r="B9928" s="37">
        <v>100000376162</v>
      </c>
      <c r="C9928" s="34">
        <v>0</v>
      </c>
      <c r="D9928" s="38" t="s">
        <v>2447</v>
      </c>
      <c r="E9928" s="38" t="s">
        <v>2448</v>
      </c>
      <c r="F9928" s="39">
        <v>11800</v>
      </c>
      <c r="G9928" s="39">
        <v>-3013.04</v>
      </c>
      <c r="H9928" s="39">
        <v>8786.9599999999991</v>
      </c>
    </row>
    <row r="9929" spans="1:8">
      <c r="A9929" s="32">
        <v>2399</v>
      </c>
      <c r="B9929" s="37">
        <v>100000376163</v>
      </c>
      <c r="C9929" s="34">
        <v>0</v>
      </c>
      <c r="D9929" s="38" t="s">
        <v>2447</v>
      </c>
      <c r="E9929" s="38" t="s">
        <v>2448</v>
      </c>
      <c r="F9929" s="39">
        <v>11800</v>
      </c>
      <c r="G9929" s="39">
        <v>-3013.04</v>
      </c>
      <c r="H9929" s="39">
        <v>8786.9599999999991</v>
      </c>
    </row>
    <row r="9930" spans="1:8">
      <c r="A9930" s="32">
        <v>2400</v>
      </c>
      <c r="B9930" s="37">
        <v>100000376164</v>
      </c>
      <c r="C9930" s="34">
        <v>0</v>
      </c>
      <c r="D9930" s="38" t="s">
        <v>2447</v>
      </c>
      <c r="E9930" s="38" t="s">
        <v>2448</v>
      </c>
      <c r="F9930" s="39">
        <v>11800</v>
      </c>
      <c r="G9930" s="39">
        <v>-3013.04</v>
      </c>
      <c r="H9930" s="39">
        <v>8786.9599999999991</v>
      </c>
    </row>
    <row r="9931" spans="1:8">
      <c r="A9931" s="32">
        <v>2401</v>
      </c>
      <c r="B9931" s="37">
        <v>100000376165</v>
      </c>
      <c r="C9931" s="34">
        <v>0</v>
      </c>
      <c r="D9931" s="38" t="s">
        <v>2447</v>
      </c>
      <c r="E9931" s="38" t="s">
        <v>2448</v>
      </c>
      <c r="F9931" s="39">
        <v>11800</v>
      </c>
      <c r="G9931" s="39">
        <v>-3013.04</v>
      </c>
      <c r="H9931" s="39">
        <v>8786.9599999999991</v>
      </c>
    </row>
    <row r="9932" spans="1:8">
      <c r="A9932" s="32">
        <v>2402</v>
      </c>
      <c r="B9932" s="37">
        <v>100000376166</v>
      </c>
      <c r="C9932" s="34">
        <v>0</v>
      </c>
      <c r="D9932" s="38" t="s">
        <v>2447</v>
      </c>
      <c r="E9932" s="38" t="s">
        <v>2449</v>
      </c>
      <c r="F9932" s="39">
        <v>8458</v>
      </c>
      <c r="G9932" s="39">
        <v>-2159.69</v>
      </c>
      <c r="H9932" s="39">
        <v>6298.31</v>
      </c>
    </row>
    <row r="9933" spans="1:8">
      <c r="A9933" s="32">
        <v>2403</v>
      </c>
      <c r="B9933" s="37">
        <v>100000376167</v>
      </c>
      <c r="C9933" s="34">
        <v>0</v>
      </c>
      <c r="D9933" s="38" t="s">
        <v>2447</v>
      </c>
      <c r="E9933" s="38" t="s">
        <v>2449</v>
      </c>
      <c r="F9933" s="39">
        <v>8458</v>
      </c>
      <c r="G9933" s="39">
        <v>-2159.69</v>
      </c>
      <c r="H9933" s="39">
        <v>6298.31</v>
      </c>
    </row>
    <row r="9934" spans="1:8">
      <c r="A9934" s="32">
        <v>2404</v>
      </c>
      <c r="B9934" s="37">
        <v>100000376168</v>
      </c>
      <c r="C9934" s="34">
        <v>0</v>
      </c>
      <c r="D9934" s="38" t="s">
        <v>2447</v>
      </c>
      <c r="E9934" s="38" t="s">
        <v>2449</v>
      </c>
      <c r="F9934" s="39">
        <v>8458</v>
      </c>
      <c r="G9934" s="39">
        <v>-2159.69</v>
      </c>
      <c r="H9934" s="39">
        <v>6298.31</v>
      </c>
    </row>
    <row r="9935" spans="1:8">
      <c r="A9935" s="32">
        <v>2405</v>
      </c>
      <c r="B9935" s="37">
        <v>100000376169</v>
      </c>
      <c r="C9935" s="34">
        <v>0</v>
      </c>
      <c r="D9935" s="38" t="s">
        <v>2442</v>
      </c>
      <c r="E9935" s="38" t="s">
        <v>2450</v>
      </c>
      <c r="F9935" s="39">
        <v>63130</v>
      </c>
      <c r="G9935" s="39">
        <v>-15704.67</v>
      </c>
      <c r="H9935" s="39">
        <v>47425.33</v>
      </c>
    </row>
    <row r="9936" spans="1:8">
      <c r="A9936" s="32">
        <v>2406</v>
      </c>
      <c r="B9936" s="37">
        <v>100000376170</v>
      </c>
      <c r="C9936" s="34">
        <v>0</v>
      </c>
      <c r="D9936" s="38" t="s">
        <v>2451</v>
      </c>
      <c r="E9936" s="38" t="s">
        <v>2452</v>
      </c>
      <c r="F9936" s="39">
        <v>36390</v>
      </c>
      <c r="G9936" s="39">
        <v>-9152.33</v>
      </c>
      <c r="H9936" s="39">
        <v>27237.67</v>
      </c>
    </row>
    <row r="9937" spans="1:8">
      <c r="A9937" s="32">
        <v>2407</v>
      </c>
      <c r="B9937" s="37">
        <v>100000376171</v>
      </c>
      <c r="C9937" s="34">
        <v>0</v>
      </c>
      <c r="D9937" s="38" t="s">
        <v>2442</v>
      </c>
      <c r="E9937" s="38" t="s">
        <v>2453</v>
      </c>
      <c r="F9937" s="39">
        <v>69550</v>
      </c>
      <c r="G9937" s="39">
        <v>-17301.75</v>
      </c>
      <c r="H9937" s="39">
        <v>52248.25</v>
      </c>
    </row>
    <row r="9938" spans="1:8">
      <c r="A9938" s="32">
        <v>2408</v>
      </c>
      <c r="B9938" s="37">
        <v>100000376172</v>
      </c>
      <c r="C9938" s="34">
        <v>0</v>
      </c>
      <c r="D9938" s="38" t="s">
        <v>2442</v>
      </c>
      <c r="E9938" s="38" t="s">
        <v>2454</v>
      </c>
      <c r="F9938" s="39">
        <v>83460</v>
      </c>
      <c r="G9938" s="39">
        <v>-20762.099999999999</v>
      </c>
      <c r="H9938" s="39">
        <v>62697.9</v>
      </c>
    </row>
    <row r="9939" spans="1:8">
      <c r="A9939" s="32">
        <v>2409</v>
      </c>
      <c r="B9939" s="37">
        <v>100000376174</v>
      </c>
      <c r="C9939" s="34">
        <v>0</v>
      </c>
      <c r="D9939" s="38" t="s">
        <v>2442</v>
      </c>
      <c r="E9939" s="38" t="s">
        <v>2455</v>
      </c>
      <c r="F9939" s="39">
        <v>69550</v>
      </c>
      <c r="G9939" s="39">
        <v>-17301.75</v>
      </c>
      <c r="H9939" s="39">
        <v>52248.25</v>
      </c>
    </row>
    <row r="9940" spans="1:8">
      <c r="A9940" s="32">
        <v>2410</v>
      </c>
      <c r="B9940" s="37">
        <v>100000376175</v>
      </c>
      <c r="C9940" s="34">
        <v>0</v>
      </c>
      <c r="D9940" s="38" t="s">
        <v>2442</v>
      </c>
      <c r="E9940" s="38" t="s">
        <v>2456</v>
      </c>
      <c r="F9940" s="39">
        <v>63130</v>
      </c>
      <c r="G9940" s="39">
        <v>-15704.67</v>
      </c>
      <c r="H9940" s="39">
        <v>47425.33</v>
      </c>
    </row>
    <row r="9941" spans="1:8">
      <c r="A9941" s="32">
        <v>2411</v>
      </c>
      <c r="B9941" s="37">
        <v>100000376176</v>
      </c>
      <c r="C9941" s="34">
        <v>0</v>
      </c>
      <c r="D9941" s="38" t="s">
        <v>2442</v>
      </c>
      <c r="E9941" s="38" t="s">
        <v>2457</v>
      </c>
      <c r="F9941" s="39">
        <v>20000</v>
      </c>
      <c r="G9941" s="39">
        <v>-4975.34</v>
      </c>
      <c r="H9941" s="39">
        <v>15024.66</v>
      </c>
    </row>
    <row r="9942" spans="1:8">
      <c r="A9942" s="32">
        <v>2412</v>
      </c>
      <c r="B9942" s="37">
        <v>100000376177</v>
      </c>
      <c r="C9942" s="34">
        <v>0</v>
      </c>
      <c r="D9942" s="38" t="s">
        <v>2442</v>
      </c>
      <c r="E9942" s="38" t="s">
        <v>2443</v>
      </c>
      <c r="F9942" s="39">
        <v>20000</v>
      </c>
      <c r="G9942" s="39">
        <v>-4975.34</v>
      </c>
      <c r="H9942" s="39">
        <v>15024.66</v>
      </c>
    </row>
    <row r="9943" spans="1:8">
      <c r="A9943" s="32">
        <v>2413</v>
      </c>
      <c r="B9943" s="37">
        <v>100000376178</v>
      </c>
      <c r="C9943" s="34">
        <v>0</v>
      </c>
      <c r="D9943" s="38" t="s">
        <v>2442</v>
      </c>
      <c r="E9943" s="38" t="s">
        <v>2445</v>
      </c>
      <c r="F9943" s="39">
        <v>20000</v>
      </c>
      <c r="G9943" s="39">
        <v>-4975.34</v>
      </c>
      <c r="H9943" s="39">
        <v>15024.66</v>
      </c>
    </row>
    <row r="9944" spans="1:8">
      <c r="A9944" s="32">
        <v>2414</v>
      </c>
      <c r="B9944" s="37">
        <v>100000376361</v>
      </c>
      <c r="C9944" s="34">
        <v>0</v>
      </c>
      <c r="D9944" s="38" t="s">
        <v>2458</v>
      </c>
      <c r="E9944" s="38" t="s">
        <v>2459</v>
      </c>
      <c r="F9944" s="39">
        <v>33500</v>
      </c>
      <c r="G9944" s="39">
        <v>-8058.36</v>
      </c>
      <c r="H9944" s="39">
        <v>25441.64</v>
      </c>
    </row>
    <row r="9945" spans="1:8">
      <c r="A9945" s="32">
        <v>2415</v>
      </c>
      <c r="B9945" s="37">
        <v>100000376362</v>
      </c>
      <c r="C9945" s="34">
        <v>0</v>
      </c>
      <c r="D9945" s="38" t="s">
        <v>2458</v>
      </c>
      <c r="E9945" s="38" t="s">
        <v>2459</v>
      </c>
      <c r="F9945" s="39">
        <v>33500</v>
      </c>
      <c r="G9945" s="39">
        <v>-8058.36</v>
      </c>
      <c r="H9945" s="39">
        <v>25441.64</v>
      </c>
    </row>
    <row r="9946" spans="1:8">
      <c r="A9946" s="32">
        <v>2416</v>
      </c>
      <c r="B9946" s="37">
        <v>100000376363</v>
      </c>
      <c r="C9946" s="34">
        <v>0</v>
      </c>
      <c r="D9946" s="38" t="s">
        <v>2458</v>
      </c>
      <c r="E9946" s="38" t="s">
        <v>2459</v>
      </c>
      <c r="F9946" s="39">
        <v>33500</v>
      </c>
      <c r="G9946" s="39">
        <v>-8058.36</v>
      </c>
      <c r="H9946" s="39">
        <v>25441.64</v>
      </c>
    </row>
    <row r="9947" spans="1:8">
      <c r="A9947" s="32">
        <v>2417</v>
      </c>
      <c r="B9947" s="37">
        <v>100000376364</v>
      </c>
      <c r="C9947" s="34">
        <v>0</v>
      </c>
      <c r="D9947" s="38" t="s">
        <v>2460</v>
      </c>
      <c r="E9947" s="38" t="s">
        <v>2461</v>
      </c>
      <c r="F9947" s="39">
        <v>20000</v>
      </c>
      <c r="G9947" s="39">
        <v>-5260.27</v>
      </c>
      <c r="H9947" s="39">
        <v>14739.73</v>
      </c>
    </row>
    <row r="9948" spans="1:8">
      <c r="A9948" s="32">
        <v>2418</v>
      </c>
      <c r="B9948" s="37">
        <v>100000376365</v>
      </c>
      <c r="C9948" s="34">
        <v>0</v>
      </c>
      <c r="D9948" s="38" t="s">
        <v>2460</v>
      </c>
      <c r="E9948" s="38" t="s">
        <v>2461</v>
      </c>
      <c r="F9948" s="39">
        <v>20000</v>
      </c>
      <c r="G9948" s="39">
        <v>-5260.27</v>
      </c>
      <c r="H9948" s="39">
        <v>14739.73</v>
      </c>
    </row>
    <row r="9949" spans="1:8">
      <c r="A9949" s="32">
        <v>2419</v>
      </c>
      <c r="B9949" s="37">
        <v>100000376366</v>
      </c>
      <c r="C9949" s="34">
        <v>0</v>
      </c>
      <c r="D9949" s="38" t="s">
        <v>2460</v>
      </c>
      <c r="E9949" s="38" t="s">
        <v>2461</v>
      </c>
      <c r="F9949" s="39">
        <v>20000</v>
      </c>
      <c r="G9949" s="39">
        <v>-5260.27</v>
      </c>
      <c r="H9949" s="39">
        <v>14739.73</v>
      </c>
    </row>
    <row r="9950" spans="1:8">
      <c r="A9950" s="32">
        <v>2420</v>
      </c>
      <c r="B9950" s="37">
        <v>100000376367</v>
      </c>
      <c r="C9950" s="34">
        <v>0</v>
      </c>
      <c r="D9950" s="38" t="s">
        <v>2460</v>
      </c>
      <c r="E9950" s="38" t="s">
        <v>2461</v>
      </c>
      <c r="F9950" s="39">
        <v>20000</v>
      </c>
      <c r="G9950" s="39">
        <v>-5260.27</v>
      </c>
      <c r="H9950" s="39">
        <v>14739.73</v>
      </c>
    </row>
    <row r="9951" spans="1:8">
      <c r="A9951" s="32">
        <v>2421</v>
      </c>
      <c r="B9951" s="37">
        <v>100000376368</v>
      </c>
      <c r="C9951" s="34">
        <v>0</v>
      </c>
      <c r="D9951" s="38" t="s">
        <v>2460</v>
      </c>
      <c r="E9951" s="38" t="s">
        <v>2461</v>
      </c>
      <c r="F9951" s="39">
        <v>20000</v>
      </c>
      <c r="G9951" s="39">
        <v>-5260.27</v>
      </c>
      <c r="H9951" s="39">
        <v>14739.73</v>
      </c>
    </row>
    <row r="9952" spans="1:8">
      <c r="A9952" s="32">
        <v>2422</v>
      </c>
      <c r="B9952" s="37">
        <v>100000376369</v>
      </c>
      <c r="C9952" s="34">
        <v>0</v>
      </c>
      <c r="D9952" s="38" t="s">
        <v>2460</v>
      </c>
      <c r="E9952" s="38" t="s">
        <v>2461</v>
      </c>
      <c r="F9952" s="39">
        <v>20000</v>
      </c>
      <c r="G9952" s="39">
        <v>-5260.27</v>
      </c>
      <c r="H9952" s="39">
        <v>14739.73</v>
      </c>
    </row>
    <row r="9953" spans="1:8">
      <c r="A9953" s="32">
        <v>2423</v>
      </c>
      <c r="B9953" s="37">
        <v>100000376370</v>
      </c>
      <c r="C9953" s="34">
        <v>0</v>
      </c>
      <c r="D9953" s="38" t="s">
        <v>2460</v>
      </c>
      <c r="E9953" s="38" t="s">
        <v>2461</v>
      </c>
      <c r="F9953" s="39">
        <v>20000</v>
      </c>
      <c r="G9953" s="39">
        <v>-5260.27</v>
      </c>
      <c r="H9953" s="39">
        <v>14739.73</v>
      </c>
    </row>
    <row r="9954" spans="1:8">
      <c r="A9954" s="32">
        <v>2424</v>
      </c>
      <c r="B9954" s="37">
        <v>100000376371</v>
      </c>
      <c r="C9954" s="34">
        <v>0</v>
      </c>
      <c r="D9954" s="38" t="s">
        <v>2460</v>
      </c>
      <c r="E9954" s="38" t="s">
        <v>2461</v>
      </c>
      <c r="F9954" s="39">
        <v>20000</v>
      </c>
      <c r="G9954" s="39">
        <v>-5260.27</v>
      </c>
      <c r="H9954" s="39">
        <v>14739.73</v>
      </c>
    </row>
    <row r="9955" spans="1:8">
      <c r="A9955" s="32">
        <v>2425</v>
      </c>
      <c r="B9955" s="37">
        <v>100000376372</v>
      </c>
      <c r="C9955" s="34">
        <v>0</v>
      </c>
      <c r="D9955" s="38" t="s">
        <v>2460</v>
      </c>
      <c r="E9955" s="38" t="s">
        <v>2461</v>
      </c>
      <c r="F9955" s="39">
        <v>20000</v>
      </c>
      <c r="G9955" s="39">
        <v>-5260.27</v>
      </c>
      <c r="H9955" s="39">
        <v>14739.73</v>
      </c>
    </row>
    <row r="9956" spans="1:8">
      <c r="A9956" s="32">
        <v>2426</v>
      </c>
      <c r="B9956" s="37">
        <v>100000376373</v>
      </c>
      <c r="C9956" s="34">
        <v>0</v>
      </c>
      <c r="D9956" s="38" t="s">
        <v>2460</v>
      </c>
      <c r="E9956" s="38" t="s">
        <v>2461</v>
      </c>
      <c r="F9956" s="39">
        <v>20000</v>
      </c>
      <c r="G9956" s="39">
        <v>-5260.27</v>
      </c>
      <c r="H9956" s="39">
        <v>14739.73</v>
      </c>
    </row>
    <row r="9957" spans="1:8">
      <c r="A9957" s="32">
        <v>2427</v>
      </c>
      <c r="B9957" s="37">
        <v>100000376374</v>
      </c>
      <c r="C9957" s="34">
        <v>0</v>
      </c>
      <c r="D9957" s="38" t="s">
        <v>2460</v>
      </c>
      <c r="E9957" s="38" t="s">
        <v>2461</v>
      </c>
      <c r="F9957" s="39">
        <v>20000</v>
      </c>
      <c r="G9957" s="39">
        <v>-5260.27</v>
      </c>
      <c r="H9957" s="39">
        <v>14739.73</v>
      </c>
    </row>
    <row r="9958" spans="1:8">
      <c r="A9958" s="32">
        <v>2428</v>
      </c>
      <c r="B9958" s="37">
        <v>100000376375</v>
      </c>
      <c r="C9958" s="34">
        <v>0</v>
      </c>
      <c r="D9958" s="38" t="s">
        <v>2460</v>
      </c>
      <c r="E9958" s="38" t="s">
        <v>2461</v>
      </c>
      <c r="F9958" s="39">
        <v>20000</v>
      </c>
      <c r="G9958" s="39">
        <v>-5260.27</v>
      </c>
      <c r="H9958" s="39">
        <v>14739.73</v>
      </c>
    </row>
    <row r="9959" spans="1:8">
      <c r="A9959" s="32">
        <v>2429</v>
      </c>
      <c r="B9959" s="37">
        <v>100000376376</v>
      </c>
      <c r="C9959" s="34">
        <v>0</v>
      </c>
      <c r="D9959" s="38" t="s">
        <v>2460</v>
      </c>
      <c r="E9959" s="38" t="s">
        <v>2461</v>
      </c>
      <c r="F9959" s="39">
        <v>20000</v>
      </c>
      <c r="G9959" s="39">
        <v>-5260.27</v>
      </c>
      <c r="H9959" s="39">
        <v>14739.73</v>
      </c>
    </row>
    <row r="9960" spans="1:8">
      <c r="A9960" s="32">
        <v>2430</v>
      </c>
      <c r="B9960" s="37">
        <v>100000376377</v>
      </c>
      <c r="C9960" s="34">
        <v>0</v>
      </c>
      <c r="D9960" s="38" t="s">
        <v>2460</v>
      </c>
      <c r="E9960" s="38" t="s">
        <v>2461</v>
      </c>
      <c r="F9960" s="39">
        <v>20000</v>
      </c>
      <c r="G9960" s="39">
        <v>-5260.27</v>
      </c>
      <c r="H9960" s="39">
        <v>14739.73</v>
      </c>
    </row>
    <row r="9961" spans="1:8">
      <c r="A9961" s="32">
        <v>2431</v>
      </c>
      <c r="B9961" s="37">
        <v>100000376378</v>
      </c>
      <c r="C9961" s="34">
        <v>0</v>
      </c>
      <c r="D9961" s="38" t="s">
        <v>2460</v>
      </c>
      <c r="E9961" s="38" t="s">
        <v>2461</v>
      </c>
      <c r="F9961" s="39">
        <v>20000</v>
      </c>
      <c r="G9961" s="39">
        <v>-5260.27</v>
      </c>
      <c r="H9961" s="39">
        <v>14739.73</v>
      </c>
    </row>
    <row r="9962" spans="1:8">
      <c r="A9962" s="32">
        <v>2432</v>
      </c>
      <c r="B9962" s="37">
        <v>100000376379</v>
      </c>
      <c r="C9962" s="34">
        <v>0</v>
      </c>
      <c r="D9962" s="38" t="s">
        <v>2460</v>
      </c>
      <c r="E9962" s="38" t="s">
        <v>2461</v>
      </c>
      <c r="F9962" s="39">
        <v>20000</v>
      </c>
      <c r="G9962" s="39">
        <v>-5260.27</v>
      </c>
      <c r="H9962" s="39">
        <v>14739.73</v>
      </c>
    </row>
    <row r="9963" spans="1:8">
      <c r="A9963" s="32">
        <v>2433</v>
      </c>
      <c r="B9963" s="37">
        <v>100000376380</v>
      </c>
      <c r="C9963" s="34">
        <v>0</v>
      </c>
      <c r="D9963" s="38" t="s">
        <v>2462</v>
      </c>
      <c r="E9963" s="38" t="s">
        <v>2463</v>
      </c>
      <c r="F9963" s="39">
        <v>21510</v>
      </c>
      <c r="G9963" s="39">
        <v>-5987.44</v>
      </c>
      <c r="H9963" s="39">
        <v>15522.56</v>
      </c>
    </row>
    <row r="9964" spans="1:8">
      <c r="A9964" s="32">
        <v>2434</v>
      </c>
      <c r="B9964" s="37">
        <v>100000376381</v>
      </c>
      <c r="C9964" s="34">
        <v>0</v>
      </c>
      <c r="D9964" s="38" t="s">
        <v>2464</v>
      </c>
      <c r="E9964" s="38" t="s">
        <v>2465</v>
      </c>
      <c r="F9964" s="39">
        <v>1798000</v>
      </c>
      <c r="G9964" s="39">
        <v>-435460.82</v>
      </c>
      <c r="H9964" s="39">
        <v>1362539.18</v>
      </c>
    </row>
    <row r="9965" spans="1:8">
      <c r="A9965" s="32">
        <v>2435</v>
      </c>
      <c r="B9965" s="37">
        <v>100000376382</v>
      </c>
      <c r="C9965" s="34">
        <v>0</v>
      </c>
      <c r="D9965" s="38" t="s">
        <v>2458</v>
      </c>
      <c r="E9965" s="38" t="s">
        <v>2102</v>
      </c>
      <c r="F9965" s="39">
        <v>298000</v>
      </c>
      <c r="G9965" s="39">
        <v>-71683.289999999994</v>
      </c>
      <c r="H9965" s="39">
        <v>226316.71</v>
      </c>
    </row>
    <row r="9966" spans="1:8">
      <c r="A9966" s="32">
        <v>2436</v>
      </c>
      <c r="B9966" s="37">
        <v>100000376383</v>
      </c>
      <c r="C9966" s="34">
        <v>0</v>
      </c>
      <c r="D9966" s="38" t="s">
        <v>2458</v>
      </c>
      <c r="E9966" s="38" t="s">
        <v>2102</v>
      </c>
      <c r="F9966" s="39">
        <v>298000</v>
      </c>
      <c r="G9966" s="39">
        <v>-71683.289999999994</v>
      </c>
      <c r="H9966" s="39">
        <v>226316.71</v>
      </c>
    </row>
    <row r="9967" spans="1:8">
      <c r="A9967" s="32">
        <v>2437</v>
      </c>
      <c r="B9967" s="37">
        <v>100000376384</v>
      </c>
      <c r="C9967" s="34">
        <v>0</v>
      </c>
      <c r="D9967" s="38" t="s">
        <v>2458</v>
      </c>
      <c r="E9967" s="38" t="s">
        <v>2102</v>
      </c>
      <c r="F9967" s="39">
        <v>298000</v>
      </c>
      <c r="G9967" s="39">
        <v>-71683.289999999994</v>
      </c>
      <c r="H9967" s="39">
        <v>226316.71</v>
      </c>
    </row>
    <row r="9968" spans="1:8">
      <c r="A9968" s="32">
        <v>2438</v>
      </c>
      <c r="B9968" s="37">
        <v>100000376385</v>
      </c>
      <c r="C9968" s="34">
        <v>0</v>
      </c>
      <c r="D9968" s="38" t="s">
        <v>2458</v>
      </c>
      <c r="E9968" s="38" t="s">
        <v>2102</v>
      </c>
      <c r="F9968" s="39">
        <v>298000</v>
      </c>
      <c r="G9968" s="39">
        <v>-71683.289999999994</v>
      </c>
      <c r="H9968" s="39">
        <v>226316.71</v>
      </c>
    </row>
    <row r="9969" spans="1:8">
      <c r="A9969" s="32">
        <v>2439</v>
      </c>
      <c r="B9969" s="37">
        <v>100000376386</v>
      </c>
      <c r="C9969" s="34">
        <v>0</v>
      </c>
      <c r="D9969" s="38" t="s">
        <v>2458</v>
      </c>
      <c r="E9969" s="38" t="s">
        <v>2102</v>
      </c>
      <c r="F9969" s="39">
        <v>298000</v>
      </c>
      <c r="G9969" s="39">
        <v>-71683.289999999994</v>
      </c>
      <c r="H9969" s="39">
        <v>226316.71</v>
      </c>
    </row>
    <row r="9970" spans="1:8">
      <c r="A9970" s="32">
        <v>2440</v>
      </c>
      <c r="B9970" s="37">
        <v>100000376387</v>
      </c>
      <c r="C9970" s="34">
        <v>0</v>
      </c>
      <c r="D9970" s="38" t="s">
        <v>2458</v>
      </c>
      <c r="E9970" s="38" t="s">
        <v>2102</v>
      </c>
      <c r="F9970" s="39">
        <v>298000</v>
      </c>
      <c r="G9970" s="39">
        <v>-71683.289999999994</v>
      </c>
      <c r="H9970" s="39">
        <v>226316.71</v>
      </c>
    </row>
    <row r="9971" spans="1:8">
      <c r="A9971" s="32">
        <v>2441</v>
      </c>
      <c r="B9971" s="37">
        <v>100000376388</v>
      </c>
      <c r="C9971" s="34">
        <v>0</v>
      </c>
      <c r="D9971" s="38" t="s">
        <v>2458</v>
      </c>
      <c r="E9971" s="38" t="s">
        <v>2102</v>
      </c>
      <c r="F9971" s="39">
        <v>298000</v>
      </c>
      <c r="G9971" s="39">
        <v>-71683.289999999994</v>
      </c>
      <c r="H9971" s="39">
        <v>226316.71</v>
      </c>
    </row>
    <row r="9972" spans="1:8">
      <c r="A9972" s="32">
        <v>2442</v>
      </c>
      <c r="B9972" s="37">
        <v>100000376389</v>
      </c>
      <c r="C9972" s="34">
        <v>0</v>
      </c>
      <c r="D9972" s="38" t="s">
        <v>2458</v>
      </c>
      <c r="E9972" s="38" t="s">
        <v>2102</v>
      </c>
      <c r="F9972" s="39">
        <v>298000</v>
      </c>
      <c r="G9972" s="39">
        <v>-71683.289999999994</v>
      </c>
      <c r="H9972" s="39">
        <v>226316.71</v>
      </c>
    </row>
    <row r="9973" spans="1:8">
      <c r="A9973" s="32">
        <v>2443</v>
      </c>
      <c r="B9973" s="37">
        <v>100000376390</v>
      </c>
      <c r="C9973" s="34">
        <v>0</v>
      </c>
      <c r="D9973" s="38" t="s">
        <v>2458</v>
      </c>
      <c r="E9973" s="38" t="s">
        <v>2102</v>
      </c>
      <c r="F9973" s="39">
        <v>298000</v>
      </c>
      <c r="G9973" s="39">
        <v>-71683.289999999994</v>
      </c>
      <c r="H9973" s="39">
        <v>226316.71</v>
      </c>
    </row>
    <row r="9974" spans="1:8">
      <c r="A9974" s="32">
        <v>2444</v>
      </c>
      <c r="B9974" s="37">
        <v>100000376391</v>
      </c>
      <c r="C9974" s="34">
        <v>0</v>
      </c>
      <c r="D9974" s="38" t="s">
        <v>2458</v>
      </c>
      <c r="E9974" s="38" t="s">
        <v>2102</v>
      </c>
      <c r="F9974" s="39">
        <v>298000</v>
      </c>
      <c r="G9974" s="39">
        <v>-71683.289999999994</v>
      </c>
      <c r="H9974" s="39">
        <v>226316.71</v>
      </c>
    </row>
    <row r="9975" spans="1:8">
      <c r="A9975" s="32">
        <v>2445</v>
      </c>
      <c r="B9975" s="37">
        <v>100000376427</v>
      </c>
      <c r="C9975" s="34">
        <v>0</v>
      </c>
      <c r="D9975" s="38" t="s">
        <v>2466</v>
      </c>
      <c r="E9975" s="38" t="s">
        <v>2467</v>
      </c>
      <c r="F9975" s="39">
        <v>32600</v>
      </c>
      <c r="G9975" s="39">
        <v>-9967.56</v>
      </c>
      <c r="H9975" s="39">
        <v>22632.44</v>
      </c>
    </row>
    <row r="9976" spans="1:8">
      <c r="A9976" s="32">
        <v>2446</v>
      </c>
      <c r="B9976" s="37">
        <v>100000376428</v>
      </c>
      <c r="C9976" s="34">
        <v>0</v>
      </c>
      <c r="D9976" s="38" t="s">
        <v>2466</v>
      </c>
      <c r="E9976" s="38" t="s">
        <v>2467</v>
      </c>
      <c r="F9976" s="39">
        <v>32600</v>
      </c>
      <c r="G9976" s="39">
        <v>-9967.56</v>
      </c>
      <c r="H9976" s="39">
        <v>22632.44</v>
      </c>
    </row>
    <row r="9977" spans="1:8">
      <c r="A9977" s="32">
        <v>2447</v>
      </c>
      <c r="B9977" s="37">
        <v>100000376429</v>
      </c>
      <c r="C9977" s="34">
        <v>0</v>
      </c>
      <c r="D9977" s="38" t="s">
        <v>2466</v>
      </c>
      <c r="E9977" s="38" t="s">
        <v>2467</v>
      </c>
      <c r="F9977" s="39">
        <v>32600</v>
      </c>
      <c r="G9977" s="39">
        <v>-9967.56</v>
      </c>
      <c r="H9977" s="39">
        <v>22632.44</v>
      </c>
    </row>
    <row r="9978" spans="1:8">
      <c r="A9978" s="32">
        <v>2448</v>
      </c>
      <c r="B9978" s="37">
        <v>100000376430</v>
      </c>
      <c r="C9978" s="34">
        <v>0</v>
      </c>
      <c r="D9978" s="38" t="s">
        <v>2468</v>
      </c>
      <c r="E9978" s="38" t="s">
        <v>2469</v>
      </c>
      <c r="F9978" s="39">
        <v>22000</v>
      </c>
      <c r="G9978" s="39">
        <v>-5448.77</v>
      </c>
      <c r="H9978" s="39">
        <v>16551.23</v>
      </c>
    </row>
    <row r="9979" spans="1:8">
      <c r="A9979" s="32">
        <v>2449</v>
      </c>
      <c r="B9979" s="37">
        <v>100000376431</v>
      </c>
      <c r="C9979" s="34">
        <v>0</v>
      </c>
      <c r="D9979" s="38" t="s">
        <v>2451</v>
      </c>
      <c r="E9979" s="38" t="s">
        <v>2470</v>
      </c>
      <c r="F9979" s="39">
        <v>19000</v>
      </c>
      <c r="G9979" s="39">
        <v>-4778.63</v>
      </c>
      <c r="H9979" s="39">
        <v>14221.37</v>
      </c>
    </row>
    <row r="9980" spans="1:8">
      <c r="A9980" s="32">
        <v>2450</v>
      </c>
      <c r="B9980" s="37">
        <v>100000376432</v>
      </c>
      <c r="C9980" s="34">
        <v>0</v>
      </c>
      <c r="D9980" s="38" t="s">
        <v>2420</v>
      </c>
      <c r="E9980" s="38" t="s">
        <v>2471</v>
      </c>
      <c r="F9980" s="39">
        <v>25000</v>
      </c>
      <c r="G9980" s="39">
        <v>-6123.29</v>
      </c>
      <c r="H9980" s="39">
        <v>18876.71</v>
      </c>
    </row>
    <row r="9981" spans="1:8">
      <c r="A9981" s="32">
        <v>2451</v>
      </c>
      <c r="B9981" s="37">
        <v>100000376433</v>
      </c>
      <c r="C9981" s="34">
        <v>0</v>
      </c>
      <c r="D9981" s="38" t="s">
        <v>939</v>
      </c>
      <c r="E9981" s="38" t="s">
        <v>2472</v>
      </c>
      <c r="F9981" s="39">
        <v>9212</v>
      </c>
      <c r="G9981" s="39">
        <v>-2251.2600000000002</v>
      </c>
      <c r="H9981" s="39">
        <v>6960.74</v>
      </c>
    </row>
    <row r="9982" spans="1:8">
      <c r="A9982" s="32">
        <v>2452</v>
      </c>
      <c r="B9982" s="37">
        <v>100000376434</v>
      </c>
      <c r="C9982" s="34">
        <v>0</v>
      </c>
      <c r="D9982" s="38" t="s">
        <v>939</v>
      </c>
      <c r="E9982" s="38" t="s">
        <v>2472</v>
      </c>
      <c r="F9982" s="39">
        <v>9212</v>
      </c>
      <c r="G9982" s="39">
        <v>-2251.2600000000002</v>
      </c>
      <c r="H9982" s="39">
        <v>6960.74</v>
      </c>
    </row>
    <row r="9983" spans="1:8">
      <c r="A9983" s="32">
        <v>2453</v>
      </c>
      <c r="B9983" s="37">
        <v>100000376435</v>
      </c>
      <c r="C9983" s="34">
        <v>0</v>
      </c>
      <c r="D9983" s="38" t="s">
        <v>939</v>
      </c>
      <c r="E9983" s="38" t="s">
        <v>2472</v>
      </c>
      <c r="F9983" s="39">
        <v>9212</v>
      </c>
      <c r="G9983" s="39">
        <v>-2251.2600000000002</v>
      </c>
      <c r="H9983" s="39">
        <v>6960.74</v>
      </c>
    </row>
    <row r="9984" spans="1:8">
      <c r="A9984" s="32">
        <v>2454</v>
      </c>
      <c r="B9984" s="37">
        <v>100000376436</v>
      </c>
      <c r="C9984" s="34">
        <v>0</v>
      </c>
      <c r="D9984" s="38" t="s">
        <v>939</v>
      </c>
      <c r="E9984" s="38" t="s">
        <v>2472</v>
      </c>
      <c r="F9984" s="39">
        <v>9212</v>
      </c>
      <c r="G9984" s="39">
        <v>-2251.2600000000002</v>
      </c>
      <c r="H9984" s="39">
        <v>6960.74</v>
      </c>
    </row>
    <row r="9985" spans="1:8">
      <c r="A9985" s="32">
        <v>2455</v>
      </c>
      <c r="B9985" s="37">
        <v>100000376437</v>
      </c>
      <c r="C9985" s="34">
        <v>0</v>
      </c>
      <c r="D9985" s="38" t="s">
        <v>939</v>
      </c>
      <c r="E9985" s="38" t="s">
        <v>2472</v>
      </c>
      <c r="F9985" s="39">
        <v>9212</v>
      </c>
      <c r="G9985" s="39">
        <v>-2251.2600000000002</v>
      </c>
      <c r="H9985" s="39">
        <v>6960.74</v>
      </c>
    </row>
    <row r="9986" spans="1:8">
      <c r="A9986" s="32">
        <v>2456</v>
      </c>
      <c r="B9986" s="37">
        <v>100000376438</v>
      </c>
      <c r="C9986" s="34">
        <v>0</v>
      </c>
      <c r="D9986" s="38" t="s">
        <v>939</v>
      </c>
      <c r="E9986" s="38" t="s">
        <v>2472</v>
      </c>
      <c r="F9986" s="39">
        <v>9212</v>
      </c>
      <c r="G9986" s="39">
        <v>-2251.2600000000002</v>
      </c>
      <c r="H9986" s="39">
        <v>6960.74</v>
      </c>
    </row>
    <row r="9987" spans="1:8">
      <c r="A9987" s="32">
        <v>2457</v>
      </c>
      <c r="B9987" s="37">
        <v>100000376439</v>
      </c>
      <c r="C9987" s="34">
        <v>0</v>
      </c>
      <c r="D9987" s="38" t="s">
        <v>939</v>
      </c>
      <c r="E9987" s="38" t="s">
        <v>2472</v>
      </c>
      <c r="F9987" s="39">
        <v>9212</v>
      </c>
      <c r="G9987" s="39">
        <v>-2251.2600000000002</v>
      </c>
      <c r="H9987" s="39">
        <v>6960.74</v>
      </c>
    </row>
    <row r="9988" spans="1:8">
      <c r="A9988" s="32">
        <v>2458</v>
      </c>
      <c r="B9988" s="37">
        <v>100000376440</v>
      </c>
      <c r="C9988" s="34">
        <v>0</v>
      </c>
      <c r="D9988" s="38" t="s">
        <v>939</v>
      </c>
      <c r="E9988" s="38" t="s">
        <v>2472</v>
      </c>
      <c r="F9988" s="39">
        <v>9212</v>
      </c>
      <c r="G9988" s="39">
        <v>-2251.2600000000002</v>
      </c>
      <c r="H9988" s="39">
        <v>6960.74</v>
      </c>
    </row>
    <row r="9989" spans="1:8">
      <c r="A9989" s="32">
        <v>2459</v>
      </c>
      <c r="B9989" s="37">
        <v>100000376441</v>
      </c>
      <c r="C9989" s="34">
        <v>0</v>
      </c>
      <c r="D9989" s="38" t="s">
        <v>2420</v>
      </c>
      <c r="E9989" s="38" t="s">
        <v>2473</v>
      </c>
      <c r="F9989" s="39">
        <v>25145</v>
      </c>
      <c r="G9989" s="39">
        <v>-6158.8</v>
      </c>
      <c r="H9989" s="39">
        <v>18986.2</v>
      </c>
    </row>
    <row r="9990" spans="1:8">
      <c r="A9990" s="32">
        <v>2460</v>
      </c>
      <c r="B9990" s="37">
        <v>100000376442</v>
      </c>
      <c r="C9990" s="34">
        <v>0</v>
      </c>
      <c r="D9990" s="38" t="s">
        <v>2420</v>
      </c>
      <c r="E9990" s="38" t="s">
        <v>2473</v>
      </c>
      <c r="F9990" s="39">
        <v>25145</v>
      </c>
      <c r="G9990" s="39">
        <v>-6158.8</v>
      </c>
      <c r="H9990" s="39">
        <v>18986.2</v>
      </c>
    </row>
    <row r="9991" spans="1:8">
      <c r="A9991" s="32">
        <v>2461</v>
      </c>
      <c r="B9991" s="37">
        <v>100000377795</v>
      </c>
      <c r="C9991" s="34">
        <v>0</v>
      </c>
      <c r="D9991" s="38" t="s">
        <v>643</v>
      </c>
      <c r="E9991" s="38" t="s">
        <v>2474</v>
      </c>
      <c r="F9991" s="39">
        <v>7811</v>
      </c>
      <c r="G9991" s="39">
        <v>-1848.96</v>
      </c>
      <c r="H9991" s="39">
        <v>5962.04</v>
      </c>
    </row>
    <row r="9992" spans="1:8">
      <c r="A9992" s="32">
        <v>2462</v>
      </c>
      <c r="B9992" s="37">
        <v>100000377796</v>
      </c>
      <c r="C9992" s="34">
        <v>0</v>
      </c>
      <c r="D9992" s="38" t="s">
        <v>643</v>
      </c>
      <c r="E9992" s="38" t="s">
        <v>2474</v>
      </c>
      <c r="F9992" s="39">
        <v>7811</v>
      </c>
      <c r="G9992" s="39">
        <v>-1848.96</v>
      </c>
      <c r="H9992" s="39">
        <v>5962.04</v>
      </c>
    </row>
    <row r="9993" spans="1:8">
      <c r="A9993" s="32">
        <v>2463</v>
      </c>
      <c r="B9993" s="37">
        <v>100000377797</v>
      </c>
      <c r="C9993" s="34">
        <v>0</v>
      </c>
      <c r="D9993" s="38" t="s">
        <v>643</v>
      </c>
      <c r="E9993" s="38" t="s">
        <v>2474</v>
      </c>
      <c r="F9993" s="39">
        <v>7811</v>
      </c>
      <c r="G9993" s="39">
        <v>-1848.96</v>
      </c>
      <c r="H9993" s="39">
        <v>5962.04</v>
      </c>
    </row>
    <row r="9994" spans="1:8">
      <c r="A9994" s="32">
        <v>2464</v>
      </c>
      <c r="B9994" s="37">
        <v>100000377798</v>
      </c>
      <c r="C9994" s="34">
        <v>0</v>
      </c>
      <c r="D9994" s="38" t="s">
        <v>643</v>
      </c>
      <c r="E9994" s="38" t="s">
        <v>2474</v>
      </c>
      <c r="F9994" s="39">
        <v>7811</v>
      </c>
      <c r="G9994" s="39">
        <v>-1848.96</v>
      </c>
      <c r="H9994" s="39">
        <v>5962.04</v>
      </c>
    </row>
    <row r="9995" spans="1:8">
      <c r="A9995" s="32">
        <v>2465</v>
      </c>
      <c r="B9995" s="37">
        <v>100000377799</v>
      </c>
      <c r="C9995" s="34">
        <v>0</v>
      </c>
      <c r="D9995" s="38" t="s">
        <v>643</v>
      </c>
      <c r="E9995" s="38" t="s">
        <v>2474</v>
      </c>
      <c r="F9995" s="39">
        <v>7811</v>
      </c>
      <c r="G9995" s="39">
        <v>-1848.96</v>
      </c>
      <c r="H9995" s="39">
        <v>5962.04</v>
      </c>
    </row>
    <row r="9996" spans="1:8">
      <c r="A9996" s="32">
        <v>2466</v>
      </c>
      <c r="B9996" s="37">
        <v>100000377800</v>
      </c>
      <c r="C9996" s="34">
        <v>0</v>
      </c>
      <c r="D9996" s="38" t="s">
        <v>643</v>
      </c>
      <c r="E9996" s="38" t="s">
        <v>2474</v>
      </c>
      <c r="F9996" s="39">
        <v>7811</v>
      </c>
      <c r="G9996" s="39">
        <v>-1848.96</v>
      </c>
      <c r="H9996" s="39">
        <v>5962.04</v>
      </c>
    </row>
    <row r="9997" spans="1:8">
      <c r="A9997" s="32">
        <v>2467</v>
      </c>
      <c r="B9997" s="37">
        <v>100000377801</v>
      </c>
      <c r="C9997" s="34">
        <v>0</v>
      </c>
      <c r="D9997" s="38" t="s">
        <v>643</v>
      </c>
      <c r="E9997" s="38" t="s">
        <v>2474</v>
      </c>
      <c r="F9997" s="39">
        <v>7811</v>
      </c>
      <c r="G9997" s="39">
        <v>-1848.96</v>
      </c>
      <c r="H9997" s="39">
        <v>5962.04</v>
      </c>
    </row>
    <row r="9998" spans="1:8">
      <c r="A9998" s="32">
        <v>2468</v>
      </c>
      <c r="B9998" s="37">
        <v>100000377802</v>
      </c>
      <c r="C9998" s="34">
        <v>0</v>
      </c>
      <c r="D9998" s="38" t="s">
        <v>643</v>
      </c>
      <c r="E9998" s="38" t="s">
        <v>2474</v>
      </c>
      <c r="F9998" s="39">
        <v>7811</v>
      </c>
      <c r="G9998" s="39">
        <v>-1848.96</v>
      </c>
      <c r="H9998" s="39">
        <v>5962.04</v>
      </c>
    </row>
    <row r="9999" spans="1:8">
      <c r="A9999" s="32">
        <v>2469</v>
      </c>
      <c r="B9999" s="37">
        <v>100000377803</v>
      </c>
      <c r="C9999" s="34">
        <v>0</v>
      </c>
      <c r="D9999" s="38" t="s">
        <v>643</v>
      </c>
      <c r="E9999" s="38" t="s">
        <v>2474</v>
      </c>
      <c r="F9999" s="39">
        <v>7811</v>
      </c>
      <c r="G9999" s="39">
        <v>-1848.96</v>
      </c>
      <c r="H9999" s="39">
        <v>5962.04</v>
      </c>
    </row>
    <row r="10000" spans="1:8">
      <c r="A10000" s="32">
        <v>2470</v>
      </c>
      <c r="B10000" s="37">
        <v>100000377804</v>
      </c>
      <c r="C10000" s="34">
        <v>0</v>
      </c>
      <c r="D10000" s="38" t="s">
        <v>643</v>
      </c>
      <c r="E10000" s="38" t="s">
        <v>2474</v>
      </c>
      <c r="F10000" s="39">
        <v>7811</v>
      </c>
      <c r="G10000" s="39">
        <v>-1848.96</v>
      </c>
      <c r="H10000" s="39">
        <v>5962.04</v>
      </c>
    </row>
    <row r="10001" spans="1:8">
      <c r="A10001" s="32">
        <v>2471</v>
      </c>
      <c r="B10001" s="37">
        <v>100000377805</v>
      </c>
      <c r="C10001" s="34">
        <v>0</v>
      </c>
      <c r="D10001" s="38" t="s">
        <v>643</v>
      </c>
      <c r="E10001" s="38" t="s">
        <v>2474</v>
      </c>
      <c r="F10001" s="39">
        <v>7811</v>
      </c>
      <c r="G10001" s="39">
        <v>-1848.96</v>
      </c>
      <c r="H10001" s="39">
        <v>5962.04</v>
      </c>
    </row>
    <row r="10002" spans="1:8">
      <c r="A10002" s="32">
        <v>2472</v>
      </c>
      <c r="B10002" s="37">
        <v>100000377806</v>
      </c>
      <c r="C10002" s="34">
        <v>0</v>
      </c>
      <c r="D10002" s="38" t="s">
        <v>643</v>
      </c>
      <c r="E10002" s="38" t="s">
        <v>2474</v>
      </c>
      <c r="F10002" s="39">
        <v>7811</v>
      </c>
      <c r="G10002" s="39">
        <v>-1848.96</v>
      </c>
      <c r="H10002" s="39">
        <v>5962.04</v>
      </c>
    </row>
    <row r="10003" spans="1:8">
      <c r="A10003" s="32">
        <v>2473</v>
      </c>
      <c r="B10003" s="37">
        <v>100000377807</v>
      </c>
      <c r="C10003" s="34">
        <v>0</v>
      </c>
      <c r="D10003" s="38" t="s">
        <v>2475</v>
      </c>
      <c r="E10003" s="38" t="s">
        <v>2476</v>
      </c>
      <c r="F10003" s="39">
        <v>22000</v>
      </c>
      <c r="G10003" s="39">
        <v>-5496.99</v>
      </c>
      <c r="H10003" s="39">
        <v>16503.009999999998</v>
      </c>
    </row>
    <row r="10004" spans="1:8">
      <c r="A10004" s="32">
        <v>2474</v>
      </c>
      <c r="B10004" s="37">
        <v>100000377808</v>
      </c>
      <c r="C10004" s="34">
        <v>0</v>
      </c>
      <c r="D10004" s="38" t="s">
        <v>2475</v>
      </c>
      <c r="E10004" s="38" t="s">
        <v>2477</v>
      </c>
      <c r="F10004" s="39">
        <v>22000</v>
      </c>
      <c r="G10004" s="39">
        <v>-5496.99</v>
      </c>
      <c r="H10004" s="39">
        <v>16503.009999999998</v>
      </c>
    </row>
    <row r="10005" spans="1:8">
      <c r="A10005" s="32">
        <v>2475</v>
      </c>
      <c r="B10005" s="37">
        <v>100000377809</v>
      </c>
      <c r="C10005" s="34">
        <v>0</v>
      </c>
      <c r="D10005" s="38" t="s">
        <v>2475</v>
      </c>
      <c r="E10005" s="38" t="s">
        <v>2478</v>
      </c>
      <c r="F10005" s="39">
        <v>19000</v>
      </c>
      <c r="G10005" s="39">
        <v>-4747.3999999999996</v>
      </c>
      <c r="H10005" s="39">
        <v>14252.6</v>
      </c>
    </row>
    <row r="10006" spans="1:8">
      <c r="A10006" s="32">
        <v>2476</v>
      </c>
      <c r="B10006" s="37">
        <v>100000377968</v>
      </c>
      <c r="C10006" s="34">
        <v>0</v>
      </c>
      <c r="D10006" s="38" t="s">
        <v>2479</v>
      </c>
      <c r="E10006" s="38" t="s">
        <v>2480</v>
      </c>
      <c r="F10006" s="39">
        <v>45000</v>
      </c>
      <c r="G10006" s="39">
        <v>-10454.790000000001</v>
      </c>
      <c r="H10006" s="39">
        <v>34545.21</v>
      </c>
    </row>
    <row r="10007" spans="1:8">
      <c r="A10007" s="32">
        <v>2477</v>
      </c>
      <c r="B10007" s="37">
        <v>100000377969</v>
      </c>
      <c r="C10007" s="34">
        <v>0</v>
      </c>
      <c r="D10007" s="38" t="s">
        <v>2479</v>
      </c>
      <c r="E10007" s="38" t="s">
        <v>2480</v>
      </c>
      <c r="F10007" s="39">
        <v>45000</v>
      </c>
      <c r="G10007" s="39">
        <v>-10454.790000000001</v>
      </c>
      <c r="H10007" s="39">
        <v>34545.21</v>
      </c>
    </row>
    <row r="10008" spans="1:8">
      <c r="A10008" s="32">
        <v>2478</v>
      </c>
      <c r="B10008" s="37">
        <v>100000377970</v>
      </c>
      <c r="C10008" s="34">
        <v>0</v>
      </c>
      <c r="D10008" s="38" t="s">
        <v>2479</v>
      </c>
      <c r="E10008" s="38" t="s">
        <v>2480</v>
      </c>
      <c r="F10008" s="39">
        <v>45000</v>
      </c>
      <c r="G10008" s="39">
        <v>-10454.790000000001</v>
      </c>
      <c r="H10008" s="39">
        <v>34545.21</v>
      </c>
    </row>
    <row r="10009" spans="1:8">
      <c r="A10009" s="32">
        <v>2479</v>
      </c>
      <c r="B10009" s="37">
        <v>100000377971</v>
      </c>
      <c r="C10009" s="34">
        <v>0</v>
      </c>
      <c r="D10009" s="38" t="s">
        <v>2479</v>
      </c>
      <c r="E10009" s="38" t="s">
        <v>2480</v>
      </c>
      <c r="F10009" s="39">
        <v>45000</v>
      </c>
      <c r="G10009" s="39">
        <v>-10454.790000000001</v>
      </c>
      <c r="H10009" s="39">
        <v>34545.21</v>
      </c>
    </row>
    <row r="10010" spans="1:8">
      <c r="A10010" s="32">
        <v>2480</v>
      </c>
      <c r="B10010" s="37">
        <v>100000377972</v>
      </c>
      <c r="C10010" s="34">
        <v>0</v>
      </c>
      <c r="D10010" s="38" t="s">
        <v>2479</v>
      </c>
      <c r="E10010" s="38" t="s">
        <v>2480</v>
      </c>
      <c r="F10010" s="39">
        <v>45000</v>
      </c>
      <c r="G10010" s="39">
        <v>-10454.790000000001</v>
      </c>
      <c r="H10010" s="39">
        <v>34545.21</v>
      </c>
    </row>
    <row r="10011" spans="1:8">
      <c r="A10011" s="32">
        <v>2481</v>
      </c>
      <c r="B10011" s="37">
        <v>100000377973</v>
      </c>
      <c r="C10011" s="34">
        <v>0</v>
      </c>
      <c r="D10011" s="38" t="s">
        <v>2479</v>
      </c>
      <c r="E10011" s="38" t="s">
        <v>2480</v>
      </c>
      <c r="F10011" s="39">
        <v>45000</v>
      </c>
      <c r="G10011" s="39">
        <v>-10454.790000000001</v>
      </c>
      <c r="H10011" s="39">
        <v>34545.21</v>
      </c>
    </row>
    <row r="10012" spans="1:8">
      <c r="A10012" s="32">
        <v>2482</v>
      </c>
      <c r="B10012" s="37">
        <v>100000378024</v>
      </c>
      <c r="C10012" s="34">
        <v>0</v>
      </c>
      <c r="D10012" s="38" t="s">
        <v>2481</v>
      </c>
      <c r="E10012" s="38" t="s">
        <v>2482</v>
      </c>
      <c r="F10012" s="39">
        <v>16157</v>
      </c>
      <c r="G10012" s="39">
        <v>-3718.32</v>
      </c>
      <c r="H10012" s="39">
        <v>12438.68</v>
      </c>
    </row>
    <row r="10013" spans="1:8">
      <c r="A10013" s="32">
        <v>2483</v>
      </c>
      <c r="B10013" s="37">
        <v>100000378025</v>
      </c>
      <c r="C10013" s="34">
        <v>0</v>
      </c>
      <c r="D10013" s="38" t="s">
        <v>2481</v>
      </c>
      <c r="E10013" s="38" t="s">
        <v>2483</v>
      </c>
      <c r="F10013" s="39">
        <v>16478</v>
      </c>
      <c r="G10013" s="39">
        <v>-3792.2</v>
      </c>
      <c r="H10013" s="39">
        <v>12685.8</v>
      </c>
    </row>
    <row r="10014" spans="1:8">
      <c r="A10014" s="32">
        <v>2484</v>
      </c>
      <c r="B10014" s="37">
        <v>100000378026</v>
      </c>
      <c r="C10014" s="34">
        <v>0</v>
      </c>
      <c r="D10014" s="38" t="s">
        <v>2481</v>
      </c>
      <c r="E10014" s="38" t="s">
        <v>2484</v>
      </c>
      <c r="F10014" s="39">
        <v>24610</v>
      </c>
      <c r="G10014" s="39">
        <v>-5663.67</v>
      </c>
      <c r="H10014" s="39">
        <v>18946.330000000002</v>
      </c>
    </row>
    <row r="10015" spans="1:8">
      <c r="A10015" s="32">
        <v>2485</v>
      </c>
      <c r="B10015" s="37">
        <v>100000378028</v>
      </c>
      <c r="C10015" s="34">
        <v>0</v>
      </c>
      <c r="D10015" s="38" t="s">
        <v>2481</v>
      </c>
      <c r="E10015" s="38" t="s">
        <v>2485</v>
      </c>
      <c r="F10015" s="39">
        <v>8988</v>
      </c>
      <c r="G10015" s="39">
        <v>-2068.4699999999998</v>
      </c>
      <c r="H10015" s="39">
        <v>6919.53</v>
      </c>
    </row>
    <row r="10016" spans="1:8">
      <c r="A10016" s="32">
        <v>2486</v>
      </c>
      <c r="B10016" s="37">
        <v>100000378029</v>
      </c>
      <c r="C10016" s="34">
        <v>0</v>
      </c>
      <c r="D10016" s="38" t="s">
        <v>2481</v>
      </c>
      <c r="E10016" s="38" t="s">
        <v>2486</v>
      </c>
      <c r="F10016" s="39">
        <v>52430</v>
      </c>
      <c r="G10016" s="39">
        <v>-12066.08</v>
      </c>
      <c r="H10016" s="39">
        <v>40363.919999999998</v>
      </c>
    </row>
    <row r="10017" spans="1:8">
      <c r="A10017" s="32">
        <v>2487</v>
      </c>
      <c r="B10017" s="37">
        <v>100000378030</v>
      </c>
      <c r="C10017" s="34">
        <v>0</v>
      </c>
      <c r="D10017" s="38" t="s">
        <v>2481</v>
      </c>
      <c r="E10017" s="38" t="s">
        <v>2487</v>
      </c>
      <c r="F10017" s="39">
        <v>6848</v>
      </c>
      <c r="G10017" s="39">
        <v>-1575.98</v>
      </c>
      <c r="H10017" s="39">
        <v>5272.02</v>
      </c>
    </row>
    <row r="10018" spans="1:8">
      <c r="A10018" s="32">
        <v>2488</v>
      </c>
      <c r="B10018" s="37">
        <v>100000378031</v>
      </c>
      <c r="C10018" s="34">
        <v>0</v>
      </c>
      <c r="D10018" s="38" t="s">
        <v>2481</v>
      </c>
      <c r="E10018" s="38" t="s">
        <v>2488</v>
      </c>
      <c r="F10018" s="39">
        <v>45000</v>
      </c>
      <c r="G10018" s="39">
        <v>-10356.16</v>
      </c>
      <c r="H10018" s="39">
        <v>34643.839999999997</v>
      </c>
    </row>
    <row r="10019" spans="1:8">
      <c r="A10019" s="32">
        <v>2489</v>
      </c>
      <c r="B10019" s="37">
        <v>100000378033</v>
      </c>
      <c r="C10019" s="34">
        <v>0</v>
      </c>
      <c r="D10019" s="38" t="s">
        <v>2481</v>
      </c>
      <c r="E10019" s="38" t="s">
        <v>2489</v>
      </c>
      <c r="F10019" s="39">
        <v>45000</v>
      </c>
      <c r="G10019" s="39">
        <v>-10356.16</v>
      </c>
      <c r="H10019" s="39">
        <v>34643.839999999997</v>
      </c>
    </row>
    <row r="10020" spans="1:8">
      <c r="A10020" s="32">
        <v>2490</v>
      </c>
      <c r="B10020" s="37">
        <v>100000378034</v>
      </c>
      <c r="C10020" s="34">
        <v>0</v>
      </c>
      <c r="D10020" s="38" t="s">
        <v>2481</v>
      </c>
      <c r="E10020" s="38" t="s">
        <v>2490</v>
      </c>
      <c r="F10020" s="39">
        <v>45000</v>
      </c>
      <c r="G10020" s="39">
        <v>-10356.16</v>
      </c>
      <c r="H10020" s="39">
        <v>34643.839999999997</v>
      </c>
    </row>
    <row r="10021" spans="1:8">
      <c r="A10021" s="32">
        <v>2491</v>
      </c>
      <c r="B10021" s="37">
        <v>100000378035</v>
      </c>
      <c r="C10021" s="34">
        <v>0</v>
      </c>
      <c r="D10021" s="38" t="s">
        <v>2481</v>
      </c>
      <c r="E10021" s="38" t="s">
        <v>2491</v>
      </c>
      <c r="F10021" s="39">
        <v>45000</v>
      </c>
      <c r="G10021" s="39">
        <v>-10356.16</v>
      </c>
      <c r="H10021" s="39">
        <v>34643.839999999997</v>
      </c>
    </row>
    <row r="10022" spans="1:8">
      <c r="A10022" s="32">
        <v>2492</v>
      </c>
      <c r="B10022" s="37">
        <v>100000378037</v>
      </c>
      <c r="C10022" s="34">
        <v>0</v>
      </c>
      <c r="D10022" s="38" t="s">
        <v>2481</v>
      </c>
      <c r="E10022" s="38" t="s">
        <v>2492</v>
      </c>
      <c r="F10022" s="39">
        <v>28890</v>
      </c>
      <c r="G10022" s="39">
        <v>-6648.66</v>
      </c>
      <c r="H10022" s="39">
        <v>22241.34</v>
      </c>
    </row>
    <row r="10023" spans="1:8">
      <c r="A10023" s="32">
        <v>2493</v>
      </c>
      <c r="B10023" s="37">
        <v>100000378038</v>
      </c>
      <c r="C10023" s="34">
        <v>0</v>
      </c>
      <c r="D10023" s="38" t="s">
        <v>2481</v>
      </c>
      <c r="E10023" s="38" t="s">
        <v>2492</v>
      </c>
      <c r="F10023" s="39">
        <v>28890</v>
      </c>
      <c r="G10023" s="39">
        <v>-6648.66</v>
      </c>
      <c r="H10023" s="39">
        <v>22241.34</v>
      </c>
    </row>
    <row r="10024" spans="1:8">
      <c r="A10024" s="32">
        <v>2494</v>
      </c>
      <c r="B10024" s="37">
        <v>100000380834</v>
      </c>
      <c r="C10024" s="34">
        <v>0</v>
      </c>
      <c r="D10024" s="38" t="s">
        <v>212</v>
      </c>
      <c r="E10024" s="38" t="s">
        <v>2493</v>
      </c>
      <c r="F10024" s="39">
        <v>2000000</v>
      </c>
      <c r="G10024" s="39">
        <v>-432876.71</v>
      </c>
      <c r="H10024" s="39">
        <v>1567123.29</v>
      </c>
    </row>
    <row r="10025" spans="1:8">
      <c r="A10025" s="32">
        <v>2495</v>
      </c>
      <c r="B10025" s="37">
        <v>100000380843</v>
      </c>
      <c r="C10025" s="34">
        <v>0</v>
      </c>
      <c r="D10025" s="38" t="s">
        <v>212</v>
      </c>
      <c r="E10025" s="38" t="s">
        <v>2494</v>
      </c>
      <c r="F10025" s="39">
        <v>60000</v>
      </c>
      <c r="G10025" s="39">
        <v>-12986.3</v>
      </c>
      <c r="H10025" s="39">
        <v>47013.7</v>
      </c>
    </row>
    <row r="10026" spans="1:8">
      <c r="A10026" s="32">
        <v>2496</v>
      </c>
      <c r="B10026" s="37">
        <v>100000381528</v>
      </c>
      <c r="C10026" s="34">
        <v>0</v>
      </c>
      <c r="D10026" s="38" t="s">
        <v>2481</v>
      </c>
      <c r="E10026" s="38" t="s">
        <v>2495</v>
      </c>
      <c r="F10026" s="39">
        <v>595990</v>
      </c>
      <c r="G10026" s="39">
        <v>-137159.34</v>
      </c>
      <c r="H10026" s="39">
        <v>458830.66</v>
      </c>
    </row>
    <row r="10027" spans="1:8">
      <c r="A10027" s="32">
        <v>2497</v>
      </c>
      <c r="B10027" s="37">
        <v>100000381529</v>
      </c>
      <c r="C10027" s="34">
        <v>0</v>
      </c>
      <c r="D10027" s="38" t="s">
        <v>2496</v>
      </c>
      <c r="E10027" s="38" t="s">
        <v>2497</v>
      </c>
      <c r="F10027" s="39">
        <v>70000</v>
      </c>
      <c r="G10027" s="39">
        <v>-15726.03</v>
      </c>
      <c r="H10027" s="39">
        <v>54273.97</v>
      </c>
    </row>
    <row r="10028" spans="1:8">
      <c r="A10028" s="32">
        <v>2498</v>
      </c>
      <c r="B10028" s="37">
        <v>100000381530</v>
      </c>
      <c r="C10028" s="34">
        <v>0</v>
      </c>
      <c r="D10028" s="38" t="s">
        <v>2496</v>
      </c>
      <c r="E10028" s="38" t="s">
        <v>2497</v>
      </c>
      <c r="F10028" s="39">
        <v>70000</v>
      </c>
      <c r="G10028" s="39">
        <v>-15726.03</v>
      </c>
      <c r="H10028" s="39">
        <v>54273.97</v>
      </c>
    </row>
    <row r="10029" spans="1:8">
      <c r="A10029" s="32">
        <v>2499</v>
      </c>
      <c r="B10029" s="37">
        <v>100000381531</v>
      </c>
      <c r="C10029" s="34">
        <v>0</v>
      </c>
      <c r="D10029" s="38" t="s">
        <v>2496</v>
      </c>
      <c r="E10029" s="38" t="s">
        <v>2497</v>
      </c>
      <c r="F10029" s="39">
        <v>70000</v>
      </c>
      <c r="G10029" s="39">
        <v>-15726.03</v>
      </c>
      <c r="H10029" s="39">
        <v>54273.97</v>
      </c>
    </row>
    <row r="10030" spans="1:8">
      <c r="A10030" s="32">
        <v>2500</v>
      </c>
      <c r="B10030" s="37">
        <v>100000381532</v>
      </c>
      <c r="C10030" s="34">
        <v>0</v>
      </c>
      <c r="D10030" s="38" t="s">
        <v>2496</v>
      </c>
      <c r="E10030" s="38" t="s">
        <v>2497</v>
      </c>
      <c r="F10030" s="39">
        <v>70000</v>
      </c>
      <c r="G10030" s="39">
        <v>-15726.03</v>
      </c>
      <c r="H10030" s="39">
        <v>54273.97</v>
      </c>
    </row>
    <row r="10031" spans="1:8">
      <c r="A10031" s="32">
        <v>2501</v>
      </c>
      <c r="B10031" s="37">
        <v>100000381546</v>
      </c>
      <c r="C10031" s="34">
        <v>0</v>
      </c>
      <c r="D10031" s="38" t="s">
        <v>2498</v>
      </c>
      <c r="E10031" s="38" t="s">
        <v>2499</v>
      </c>
      <c r="F10031" s="39">
        <v>80000.009999999995</v>
      </c>
      <c r="G10031" s="39">
        <v>-17753.419999999998</v>
      </c>
      <c r="H10031" s="39">
        <v>62246.59</v>
      </c>
    </row>
    <row r="10032" spans="1:8">
      <c r="A10032" s="32">
        <v>2502</v>
      </c>
      <c r="B10032" s="37">
        <v>100000381547</v>
      </c>
      <c r="C10032" s="34">
        <v>0</v>
      </c>
      <c r="D10032" s="38" t="s">
        <v>2498</v>
      </c>
      <c r="E10032" s="38" t="s">
        <v>2499</v>
      </c>
      <c r="F10032" s="39">
        <v>80000.009999999995</v>
      </c>
      <c r="G10032" s="39">
        <v>-17753.419999999998</v>
      </c>
      <c r="H10032" s="39">
        <v>62246.59</v>
      </c>
    </row>
    <row r="10033" spans="1:8">
      <c r="A10033" s="32">
        <v>2503</v>
      </c>
      <c r="B10033" s="37">
        <v>100000381548</v>
      </c>
      <c r="C10033" s="34">
        <v>0</v>
      </c>
      <c r="D10033" s="38" t="s">
        <v>2498</v>
      </c>
      <c r="E10033" s="38" t="s">
        <v>2499</v>
      </c>
      <c r="F10033" s="39">
        <v>80000.009999999995</v>
      </c>
      <c r="G10033" s="39">
        <v>-17753.419999999998</v>
      </c>
      <c r="H10033" s="39">
        <v>62246.59</v>
      </c>
    </row>
    <row r="10034" spans="1:8">
      <c r="A10034" s="32">
        <v>2504</v>
      </c>
      <c r="B10034" s="37">
        <v>100000381549</v>
      </c>
      <c r="C10034" s="34">
        <v>0</v>
      </c>
      <c r="D10034" s="38" t="s">
        <v>2498</v>
      </c>
      <c r="E10034" s="38" t="s">
        <v>2499</v>
      </c>
      <c r="F10034" s="39">
        <v>80000.009999999995</v>
      </c>
      <c r="G10034" s="39">
        <v>-17753.419999999998</v>
      </c>
      <c r="H10034" s="39">
        <v>62246.59</v>
      </c>
    </row>
    <row r="10035" spans="1:8">
      <c r="A10035" s="32">
        <v>2505</v>
      </c>
      <c r="B10035" s="37">
        <v>100000381550</v>
      </c>
      <c r="C10035" s="34">
        <v>0</v>
      </c>
      <c r="D10035" s="38" t="s">
        <v>2500</v>
      </c>
      <c r="E10035" s="38" t="s">
        <v>2501</v>
      </c>
      <c r="F10035" s="39">
        <v>30000</v>
      </c>
      <c r="G10035" s="39">
        <v>-6789.04</v>
      </c>
      <c r="H10035" s="39">
        <v>23210.959999999999</v>
      </c>
    </row>
    <row r="10036" spans="1:8">
      <c r="A10036" s="32">
        <v>2506</v>
      </c>
      <c r="B10036" s="37">
        <v>100000381551</v>
      </c>
      <c r="C10036" s="34">
        <v>0</v>
      </c>
      <c r="D10036" s="38" t="s">
        <v>2500</v>
      </c>
      <c r="E10036" s="38" t="s">
        <v>2501</v>
      </c>
      <c r="F10036" s="39">
        <v>30000</v>
      </c>
      <c r="G10036" s="39">
        <v>-6789.04</v>
      </c>
      <c r="H10036" s="39">
        <v>23210.959999999999</v>
      </c>
    </row>
    <row r="10037" spans="1:8">
      <c r="A10037" s="32">
        <v>2507</v>
      </c>
      <c r="B10037" s="37">
        <v>100000381959</v>
      </c>
      <c r="C10037" s="34">
        <v>0</v>
      </c>
      <c r="D10037" s="38" t="s">
        <v>2496</v>
      </c>
      <c r="E10037" s="38" t="s">
        <v>2502</v>
      </c>
      <c r="F10037" s="39">
        <v>20000</v>
      </c>
      <c r="G10037" s="39">
        <v>-4493.1499999999996</v>
      </c>
      <c r="H10037" s="39">
        <v>15506.85</v>
      </c>
    </row>
    <row r="10038" spans="1:8">
      <c r="A10038" s="32">
        <v>2508</v>
      </c>
      <c r="B10038" s="37">
        <v>100000381960</v>
      </c>
      <c r="C10038" s="34">
        <v>0</v>
      </c>
      <c r="D10038" s="38" t="s">
        <v>2496</v>
      </c>
      <c r="E10038" s="38" t="s">
        <v>2502</v>
      </c>
      <c r="F10038" s="39">
        <v>20000</v>
      </c>
      <c r="G10038" s="39">
        <v>-4493.1499999999996</v>
      </c>
      <c r="H10038" s="39">
        <v>15506.85</v>
      </c>
    </row>
    <row r="10039" spans="1:8">
      <c r="A10039" s="32">
        <v>2509</v>
      </c>
      <c r="B10039" s="37">
        <v>100000381961</v>
      </c>
      <c r="C10039" s="34">
        <v>0</v>
      </c>
      <c r="D10039" s="38" t="s">
        <v>643</v>
      </c>
      <c r="E10039" s="38" t="s">
        <v>2503</v>
      </c>
      <c r="F10039" s="39">
        <v>15000</v>
      </c>
      <c r="G10039" s="39">
        <v>-3550.68</v>
      </c>
      <c r="H10039" s="39">
        <v>11449.32</v>
      </c>
    </row>
    <row r="10040" spans="1:8">
      <c r="A10040" s="32">
        <v>2510</v>
      </c>
      <c r="B10040" s="37">
        <v>100000381962</v>
      </c>
      <c r="C10040" s="34">
        <v>0</v>
      </c>
      <c r="D10040" s="38" t="s">
        <v>643</v>
      </c>
      <c r="E10040" s="38" t="s">
        <v>2504</v>
      </c>
      <c r="F10040" s="39">
        <v>16900</v>
      </c>
      <c r="G10040" s="39">
        <v>-4000.44</v>
      </c>
      <c r="H10040" s="39">
        <v>12899.56</v>
      </c>
    </row>
    <row r="10041" spans="1:8">
      <c r="A10041" s="32">
        <v>2511</v>
      </c>
      <c r="B10041" s="37">
        <v>100000381963</v>
      </c>
      <c r="C10041" s="34">
        <v>0</v>
      </c>
      <c r="D10041" s="38" t="s">
        <v>2479</v>
      </c>
      <c r="E10041" s="38" t="s">
        <v>2022</v>
      </c>
      <c r="F10041" s="39">
        <v>45000</v>
      </c>
      <c r="G10041" s="39">
        <v>-10454.790000000001</v>
      </c>
      <c r="H10041" s="39">
        <v>34545.21</v>
      </c>
    </row>
    <row r="10042" spans="1:8">
      <c r="A10042" s="32">
        <v>2512</v>
      </c>
      <c r="B10042" s="37">
        <v>100000381964</v>
      </c>
      <c r="C10042" s="34">
        <v>0</v>
      </c>
      <c r="D10042" s="38" t="s">
        <v>2505</v>
      </c>
      <c r="E10042" s="38" t="s">
        <v>2506</v>
      </c>
      <c r="F10042" s="39">
        <v>28000</v>
      </c>
      <c r="G10042" s="39">
        <v>-6428.49</v>
      </c>
      <c r="H10042" s="39">
        <v>21571.51</v>
      </c>
    </row>
    <row r="10043" spans="1:8">
      <c r="A10043" s="32">
        <v>2513</v>
      </c>
      <c r="B10043" s="37">
        <v>100000381965</v>
      </c>
      <c r="C10043" s="34">
        <v>0</v>
      </c>
      <c r="D10043" s="38" t="s">
        <v>2505</v>
      </c>
      <c r="E10043" s="38" t="s">
        <v>2506</v>
      </c>
      <c r="F10043" s="39">
        <v>28000</v>
      </c>
      <c r="G10043" s="39">
        <v>-6428.49</v>
      </c>
      <c r="H10043" s="39">
        <v>21571.51</v>
      </c>
    </row>
    <row r="10044" spans="1:8">
      <c r="A10044" s="32">
        <v>2514</v>
      </c>
      <c r="B10044" s="37">
        <v>100000381966</v>
      </c>
      <c r="C10044" s="34">
        <v>0</v>
      </c>
      <c r="D10044" s="38" t="s">
        <v>2505</v>
      </c>
      <c r="E10044" s="38" t="s">
        <v>2506</v>
      </c>
      <c r="F10044" s="39">
        <v>28000</v>
      </c>
      <c r="G10044" s="39">
        <v>-6428.49</v>
      </c>
      <c r="H10044" s="39">
        <v>21571.51</v>
      </c>
    </row>
    <row r="10045" spans="1:8">
      <c r="A10045" s="32">
        <v>2515</v>
      </c>
      <c r="B10045" s="37">
        <v>100000381967</v>
      </c>
      <c r="C10045" s="34">
        <v>0</v>
      </c>
      <c r="D10045" s="38" t="s">
        <v>2505</v>
      </c>
      <c r="E10045" s="38" t="s">
        <v>2506</v>
      </c>
      <c r="F10045" s="39">
        <v>28000</v>
      </c>
      <c r="G10045" s="39">
        <v>-6428.49</v>
      </c>
      <c r="H10045" s="39">
        <v>21571.51</v>
      </c>
    </row>
    <row r="10046" spans="1:8">
      <c r="A10046" s="32">
        <v>2516</v>
      </c>
      <c r="B10046" s="37">
        <v>100000381968</v>
      </c>
      <c r="C10046" s="34">
        <v>0</v>
      </c>
      <c r="D10046" s="38" t="s">
        <v>2505</v>
      </c>
      <c r="E10046" s="38" t="s">
        <v>2506</v>
      </c>
      <c r="F10046" s="39">
        <v>28000</v>
      </c>
      <c r="G10046" s="39">
        <v>-6428.49</v>
      </c>
      <c r="H10046" s="39">
        <v>21571.51</v>
      </c>
    </row>
    <row r="10047" spans="1:8">
      <c r="A10047" s="32">
        <v>2517</v>
      </c>
      <c r="B10047" s="37">
        <v>100000381969</v>
      </c>
      <c r="C10047" s="34">
        <v>0</v>
      </c>
      <c r="D10047" s="38" t="s">
        <v>2496</v>
      </c>
      <c r="E10047" s="38" t="s">
        <v>2507</v>
      </c>
      <c r="F10047" s="39">
        <v>7000</v>
      </c>
      <c r="G10047" s="39">
        <v>-1572.6</v>
      </c>
      <c r="H10047" s="39">
        <v>5427.4</v>
      </c>
    </row>
    <row r="10048" spans="1:8">
      <c r="A10048" s="32">
        <v>2518</v>
      </c>
      <c r="B10048" s="37">
        <v>100000381970</v>
      </c>
      <c r="C10048" s="34">
        <v>0</v>
      </c>
      <c r="D10048" s="38" t="s">
        <v>2496</v>
      </c>
      <c r="E10048" s="38" t="s">
        <v>2507</v>
      </c>
      <c r="F10048" s="39">
        <v>7000</v>
      </c>
      <c r="G10048" s="39">
        <v>-1572.6</v>
      </c>
      <c r="H10048" s="39">
        <v>5427.4</v>
      </c>
    </row>
    <row r="10049" spans="1:8">
      <c r="A10049" s="32">
        <v>2519</v>
      </c>
      <c r="B10049" s="37">
        <v>100000381971</v>
      </c>
      <c r="C10049" s="34">
        <v>0</v>
      </c>
      <c r="D10049" s="38" t="s">
        <v>2496</v>
      </c>
      <c r="E10049" s="38" t="s">
        <v>2507</v>
      </c>
      <c r="F10049" s="39">
        <v>7000</v>
      </c>
      <c r="G10049" s="39">
        <v>-1572.6</v>
      </c>
      <c r="H10049" s="39">
        <v>5427.4</v>
      </c>
    </row>
    <row r="10050" spans="1:8">
      <c r="A10050" s="32">
        <v>2520</v>
      </c>
      <c r="B10050" s="37">
        <v>100000381972</v>
      </c>
      <c r="C10050" s="34">
        <v>0</v>
      </c>
      <c r="D10050" s="38" t="s">
        <v>2496</v>
      </c>
      <c r="E10050" s="38" t="s">
        <v>2507</v>
      </c>
      <c r="F10050" s="39">
        <v>7000</v>
      </c>
      <c r="G10050" s="39">
        <v>-1572.6</v>
      </c>
      <c r="H10050" s="39">
        <v>5427.4</v>
      </c>
    </row>
    <row r="10051" spans="1:8">
      <c r="A10051" s="32">
        <v>2521</v>
      </c>
      <c r="B10051" s="37">
        <v>100000381973</v>
      </c>
      <c r="C10051" s="34">
        <v>0</v>
      </c>
      <c r="D10051" s="38" t="s">
        <v>2496</v>
      </c>
      <c r="E10051" s="38" t="s">
        <v>2507</v>
      </c>
      <c r="F10051" s="39">
        <v>7000</v>
      </c>
      <c r="G10051" s="39">
        <v>-1572.6</v>
      </c>
      <c r="H10051" s="39">
        <v>5427.4</v>
      </c>
    </row>
    <row r="10052" spans="1:8">
      <c r="A10052" s="32">
        <v>2522</v>
      </c>
      <c r="B10052" s="37">
        <v>100000381974</v>
      </c>
      <c r="C10052" s="34">
        <v>0</v>
      </c>
      <c r="D10052" s="38" t="s">
        <v>2496</v>
      </c>
      <c r="E10052" s="38" t="s">
        <v>2507</v>
      </c>
      <c r="F10052" s="39">
        <v>7000</v>
      </c>
      <c r="G10052" s="39">
        <v>-1572.6</v>
      </c>
      <c r="H10052" s="39">
        <v>5427.4</v>
      </c>
    </row>
    <row r="10053" spans="1:8">
      <c r="A10053" s="32">
        <v>2523</v>
      </c>
      <c r="B10053" s="37">
        <v>100000381975</v>
      </c>
      <c r="C10053" s="34">
        <v>0</v>
      </c>
      <c r="D10053" s="38" t="s">
        <v>2496</v>
      </c>
      <c r="E10053" s="38" t="s">
        <v>2507</v>
      </c>
      <c r="F10053" s="39">
        <v>7000</v>
      </c>
      <c r="G10053" s="39">
        <v>-1572.6</v>
      </c>
      <c r="H10053" s="39">
        <v>5427.4</v>
      </c>
    </row>
    <row r="10054" spans="1:8">
      <c r="A10054" s="32">
        <v>2524</v>
      </c>
      <c r="B10054" s="37">
        <v>100000381976</v>
      </c>
      <c r="C10054" s="34">
        <v>0</v>
      </c>
      <c r="D10054" s="38" t="s">
        <v>2496</v>
      </c>
      <c r="E10054" s="38" t="s">
        <v>2507</v>
      </c>
      <c r="F10054" s="39">
        <v>7000</v>
      </c>
      <c r="G10054" s="39">
        <v>-1572.6</v>
      </c>
      <c r="H10054" s="39">
        <v>5427.4</v>
      </c>
    </row>
    <row r="10055" spans="1:8">
      <c r="A10055" s="32">
        <v>2525</v>
      </c>
      <c r="B10055" s="37">
        <v>100000381977</v>
      </c>
      <c r="C10055" s="34">
        <v>0</v>
      </c>
      <c r="D10055" s="38" t="s">
        <v>2496</v>
      </c>
      <c r="E10055" s="38" t="s">
        <v>2507</v>
      </c>
      <c r="F10055" s="39">
        <v>7000</v>
      </c>
      <c r="G10055" s="39">
        <v>-1572.6</v>
      </c>
      <c r="H10055" s="39">
        <v>5427.4</v>
      </c>
    </row>
    <row r="10056" spans="1:8">
      <c r="A10056" s="32">
        <v>2526</v>
      </c>
      <c r="B10056" s="37">
        <v>100000381978</v>
      </c>
      <c r="C10056" s="34">
        <v>0</v>
      </c>
      <c r="D10056" s="38" t="s">
        <v>2496</v>
      </c>
      <c r="E10056" s="38" t="s">
        <v>2507</v>
      </c>
      <c r="F10056" s="39">
        <v>7000</v>
      </c>
      <c r="G10056" s="39">
        <v>-1572.6</v>
      </c>
      <c r="H10056" s="39">
        <v>5427.4</v>
      </c>
    </row>
    <row r="10057" spans="1:8">
      <c r="A10057" s="32">
        <v>2527</v>
      </c>
      <c r="B10057" s="37">
        <v>100000381979</v>
      </c>
      <c r="C10057" s="34">
        <v>0</v>
      </c>
      <c r="D10057" s="38" t="s">
        <v>2496</v>
      </c>
      <c r="E10057" s="38" t="s">
        <v>2507</v>
      </c>
      <c r="F10057" s="39">
        <v>7000</v>
      </c>
      <c r="G10057" s="39">
        <v>-1572.6</v>
      </c>
      <c r="H10057" s="39">
        <v>5427.4</v>
      </c>
    </row>
    <row r="10058" spans="1:8">
      <c r="A10058" s="32">
        <v>2528</v>
      </c>
      <c r="B10058" s="37">
        <v>100000381980</v>
      </c>
      <c r="C10058" s="34">
        <v>0</v>
      </c>
      <c r="D10058" s="38" t="s">
        <v>2496</v>
      </c>
      <c r="E10058" s="38" t="s">
        <v>2507</v>
      </c>
      <c r="F10058" s="39">
        <v>7000</v>
      </c>
      <c r="G10058" s="39">
        <v>-1572.6</v>
      </c>
      <c r="H10058" s="39">
        <v>5427.4</v>
      </c>
    </row>
    <row r="10059" spans="1:8">
      <c r="A10059" s="32">
        <v>2529</v>
      </c>
      <c r="B10059" s="37">
        <v>100000381981</v>
      </c>
      <c r="C10059" s="34">
        <v>0</v>
      </c>
      <c r="D10059" s="38" t="s">
        <v>2496</v>
      </c>
      <c r="E10059" s="38" t="s">
        <v>2507</v>
      </c>
      <c r="F10059" s="39">
        <v>7000</v>
      </c>
      <c r="G10059" s="39">
        <v>-1572.6</v>
      </c>
      <c r="H10059" s="39">
        <v>5427.4</v>
      </c>
    </row>
    <row r="10060" spans="1:8">
      <c r="A10060" s="32">
        <v>2530</v>
      </c>
      <c r="B10060" s="37">
        <v>100000381982</v>
      </c>
      <c r="C10060" s="34">
        <v>0</v>
      </c>
      <c r="D10060" s="38" t="s">
        <v>2496</v>
      </c>
      <c r="E10060" s="38" t="s">
        <v>2507</v>
      </c>
      <c r="F10060" s="39">
        <v>7000</v>
      </c>
      <c r="G10060" s="39">
        <v>-1572.6</v>
      </c>
      <c r="H10060" s="39">
        <v>5427.4</v>
      </c>
    </row>
    <row r="10061" spans="1:8">
      <c r="A10061" s="32">
        <v>2531</v>
      </c>
      <c r="B10061" s="37">
        <v>100000381983</v>
      </c>
      <c r="C10061" s="34">
        <v>0</v>
      </c>
      <c r="D10061" s="38" t="s">
        <v>2496</v>
      </c>
      <c r="E10061" s="38" t="s">
        <v>2507</v>
      </c>
      <c r="F10061" s="39">
        <v>7000</v>
      </c>
      <c r="G10061" s="39">
        <v>-1572.6</v>
      </c>
      <c r="H10061" s="39">
        <v>5427.4</v>
      </c>
    </row>
    <row r="10062" spans="1:8">
      <c r="A10062" s="32">
        <v>2532</v>
      </c>
      <c r="B10062" s="37">
        <v>100000381984</v>
      </c>
      <c r="C10062" s="34">
        <v>0</v>
      </c>
      <c r="D10062" s="38" t="s">
        <v>2496</v>
      </c>
      <c r="E10062" s="38" t="s">
        <v>2507</v>
      </c>
      <c r="F10062" s="39">
        <v>7000</v>
      </c>
      <c r="G10062" s="39">
        <v>-1572.6</v>
      </c>
      <c r="H10062" s="39">
        <v>5427.4</v>
      </c>
    </row>
    <row r="10063" spans="1:8">
      <c r="A10063" s="32">
        <v>2533</v>
      </c>
      <c r="B10063" s="37">
        <v>100000381985</v>
      </c>
      <c r="C10063" s="34">
        <v>0</v>
      </c>
      <c r="D10063" s="38" t="s">
        <v>2496</v>
      </c>
      <c r="E10063" s="38" t="s">
        <v>2507</v>
      </c>
      <c r="F10063" s="39">
        <v>7000</v>
      </c>
      <c r="G10063" s="39">
        <v>-1572.6</v>
      </c>
      <c r="H10063" s="39">
        <v>5427.4</v>
      </c>
    </row>
    <row r="10064" spans="1:8">
      <c r="A10064" s="32">
        <v>2534</v>
      </c>
      <c r="B10064" s="37">
        <v>100000381986</v>
      </c>
      <c r="C10064" s="34">
        <v>0</v>
      </c>
      <c r="D10064" s="38" t="s">
        <v>2481</v>
      </c>
      <c r="E10064" s="38" t="s">
        <v>2508</v>
      </c>
      <c r="F10064" s="39">
        <v>45000</v>
      </c>
      <c r="G10064" s="39">
        <v>-10356.16</v>
      </c>
      <c r="H10064" s="39">
        <v>34643.839999999997</v>
      </c>
    </row>
    <row r="10065" spans="1:8">
      <c r="A10065" s="32">
        <v>2535</v>
      </c>
      <c r="B10065" s="37">
        <v>100000381987</v>
      </c>
      <c r="C10065" s="34">
        <v>0</v>
      </c>
      <c r="D10065" s="38" t="s">
        <v>2481</v>
      </c>
      <c r="E10065" s="38" t="s">
        <v>2508</v>
      </c>
      <c r="F10065" s="39">
        <v>45000</v>
      </c>
      <c r="G10065" s="39">
        <v>-10356.16</v>
      </c>
      <c r="H10065" s="39">
        <v>34643.839999999997</v>
      </c>
    </row>
    <row r="10066" spans="1:8">
      <c r="A10066" s="32">
        <v>2536</v>
      </c>
      <c r="B10066" s="37">
        <v>100000381988</v>
      </c>
      <c r="C10066" s="34">
        <v>0</v>
      </c>
      <c r="D10066" s="38" t="s">
        <v>2481</v>
      </c>
      <c r="E10066" s="38" t="s">
        <v>2508</v>
      </c>
      <c r="F10066" s="39">
        <v>45000</v>
      </c>
      <c r="G10066" s="39">
        <v>-10356.16</v>
      </c>
      <c r="H10066" s="39">
        <v>34643.839999999997</v>
      </c>
    </row>
    <row r="10067" spans="1:8">
      <c r="A10067" s="32">
        <v>2537</v>
      </c>
      <c r="B10067" s="37">
        <v>100000381989</v>
      </c>
      <c r="C10067" s="34">
        <v>0</v>
      </c>
      <c r="D10067" s="38" t="s">
        <v>2481</v>
      </c>
      <c r="E10067" s="38" t="s">
        <v>2508</v>
      </c>
      <c r="F10067" s="39">
        <v>45000</v>
      </c>
      <c r="G10067" s="39">
        <v>-10356.16</v>
      </c>
      <c r="H10067" s="39">
        <v>34643.839999999997</v>
      </c>
    </row>
    <row r="10068" spans="1:8">
      <c r="A10068" s="32">
        <v>2538</v>
      </c>
      <c r="B10068" s="37">
        <v>100000381990</v>
      </c>
      <c r="C10068" s="34">
        <v>0</v>
      </c>
      <c r="D10068" s="38" t="s">
        <v>2481</v>
      </c>
      <c r="E10068" s="38" t="s">
        <v>2508</v>
      </c>
      <c r="F10068" s="39">
        <v>45000</v>
      </c>
      <c r="G10068" s="39">
        <v>-10356.16</v>
      </c>
      <c r="H10068" s="39">
        <v>34643.839999999997</v>
      </c>
    </row>
    <row r="10069" spans="1:8">
      <c r="A10069" s="32">
        <v>2539</v>
      </c>
      <c r="B10069" s="37">
        <v>100000381991</v>
      </c>
      <c r="C10069" s="34">
        <v>0</v>
      </c>
      <c r="D10069" s="38" t="s">
        <v>2481</v>
      </c>
      <c r="E10069" s="38" t="s">
        <v>2508</v>
      </c>
      <c r="F10069" s="39">
        <v>45000</v>
      </c>
      <c r="G10069" s="39">
        <v>-10356.16</v>
      </c>
      <c r="H10069" s="39">
        <v>34643.839999999997</v>
      </c>
    </row>
    <row r="10070" spans="1:8">
      <c r="A10070" s="32">
        <v>2540</v>
      </c>
      <c r="B10070" s="37">
        <v>100000381992</v>
      </c>
      <c r="C10070" s="34">
        <v>0</v>
      </c>
      <c r="D10070" s="38" t="s">
        <v>2509</v>
      </c>
      <c r="E10070" s="38" t="s">
        <v>2510</v>
      </c>
      <c r="F10070" s="39">
        <v>12840</v>
      </c>
      <c r="G10070" s="39">
        <v>-2933.86</v>
      </c>
      <c r="H10070" s="39">
        <v>9906.14</v>
      </c>
    </row>
    <row r="10071" spans="1:8">
      <c r="A10071" s="32">
        <v>2541</v>
      </c>
      <c r="B10071" s="37">
        <v>100000381994</v>
      </c>
      <c r="C10071" s="34">
        <v>0</v>
      </c>
      <c r="D10071" s="38" t="s">
        <v>2509</v>
      </c>
      <c r="E10071" s="38" t="s">
        <v>2511</v>
      </c>
      <c r="F10071" s="39">
        <v>9630</v>
      </c>
      <c r="G10071" s="39">
        <v>-2200.39</v>
      </c>
      <c r="H10071" s="39">
        <v>7429.61</v>
      </c>
    </row>
    <row r="10072" spans="1:8">
      <c r="A10072" s="32">
        <v>2542</v>
      </c>
      <c r="B10072" s="37">
        <v>100000381995</v>
      </c>
      <c r="C10072" s="34">
        <v>0</v>
      </c>
      <c r="D10072" s="38" t="s">
        <v>2509</v>
      </c>
      <c r="E10072" s="38" t="s">
        <v>2511</v>
      </c>
      <c r="F10072" s="39">
        <v>9630</v>
      </c>
      <c r="G10072" s="39">
        <v>-2200.39</v>
      </c>
      <c r="H10072" s="39">
        <v>7429.61</v>
      </c>
    </row>
    <row r="10073" spans="1:8">
      <c r="A10073" s="32">
        <v>2543</v>
      </c>
      <c r="B10073" s="37">
        <v>100000381996</v>
      </c>
      <c r="C10073" s="34">
        <v>0</v>
      </c>
      <c r="D10073" s="38" t="s">
        <v>2509</v>
      </c>
      <c r="E10073" s="38" t="s">
        <v>2512</v>
      </c>
      <c r="F10073" s="39">
        <v>9630</v>
      </c>
      <c r="G10073" s="39">
        <v>-2200.39</v>
      </c>
      <c r="H10073" s="39">
        <v>7429.61</v>
      </c>
    </row>
    <row r="10074" spans="1:8">
      <c r="A10074" s="32">
        <v>2544</v>
      </c>
      <c r="B10074" s="37">
        <v>100000381997</v>
      </c>
      <c r="C10074" s="34">
        <v>0</v>
      </c>
      <c r="D10074" s="38" t="s">
        <v>2509</v>
      </c>
      <c r="E10074" s="38" t="s">
        <v>2512</v>
      </c>
      <c r="F10074" s="39">
        <v>9630</v>
      </c>
      <c r="G10074" s="39">
        <v>-2200.39</v>
      </c>
      <c r="H10074" s="39">
        <v>7429.61</v>
      </c>
    </row>
    <row r="10075" spans="1:8">
      <c r="A10075" s="32">
        <v>2545</v>
      </c>
      <c r="B10075" s="37">
        <v>100000381998</v>
      </c>
      <c r="C10075" s="34">
        <v>0</v>
      </c>
      <c r="D10075" s="38" t="s">
        <v>2509</v>
      </c>
      <c r="E10075" s="38" t="s">
        <v>2513</v>
      </c>
      <c r="F10075" s="39">
        <v>8881</v>
      </c>
      <c r="G10075" s="39">
        <v>-2029.25</v>
      </c>
      <c r="H10075" s="39">
        <v>6851.75</v>
      </c>
    </row>
    <row r="10076" spans="1:8">
      <c r="A10076" s="32">
        <v>2546</v>
      </c>
      <c r="B10076" s="37">
        <v>100000381999</v>
      </c>
      <c r="C10076" s="34">
        <v>0</v>
      </c>
      <c r="D10076" s="38" t="s">
        <v>2509</v>
      </c>
      <c r="E10076" s="38" t="s">
        <v>2513</v>
      </c>
      <c r="F10076" s="39">
        <v>8881</v>
      </c>
      <c r="G10076" s="39">
        <v>-2029.25</v>
      </c>
      <c r="H10076" s="39">
        <v>6851.75</v>
      </c>
    </row>
    <row r="10077" spans="1:8">
      <c r="A10077" s="32">
        <v>2547</v>
      </c>
      <c r="B10077" s="37">
        <v>100000382000</v>
      </c>
      <c r="C10077" s="34">
        <v>0</v>
      </c>
      <c r="D10077" s="38" t="s">
        <v>643</v>
      </c>
      <c r="E10077" s="38" t="s">
        <v>2514</v>
      </c>
      <c r="F10077" s="39">
        <v>160000</v>
      </c>
      <c r="G10077" s="39">
        <v>-37873.97</v>
      </c>
      <c r="H10077" s="39">
        <v>122126.03</v>
      </c>
    </row>
    <row r="10078" spans="1:8">
      <c r="A10078" s="32">
        <v>2548</v>
      </c>
      <c r="B10078" s="37">
        <v>100000382001</v>
      </c>
      <c r="C10078" s="34">
        <v>0</v>
      </c>
      <c r="D10078" s="38" t="s">
        <v>2509</v>
      </c>
      <c r="E10078" s="38" t="s">
        <v>2515</v>
      </c>
      <c r="F10078" s="39">
        <v>12000</v>
      </c>
      <c r="G10078" s="39">
        <v>-2741.92</v>
      </c>
      <c r="H10078" s="39">
        <v>9258.08</v>
      </c>
    </row>
    <row r="10079" spans="1:8">
      <c r="A10079" s="32">
        <v>2549</v>
      </c>
      <c r="B10079" s="37">
        <v>100000382002</v>
      </c>
      <c r="C10079" s="34">
        <v>0</v>
      </c>
      <c r="D10079" s="38" t="s">
        <v>2509</v>
      </c>
      <c r="E10079" s="38" t="s">
        <v>2515</v>
      </c>
      <c r="F10079" s="39">
        <v>12000</v>
      </c>
      <c r="G10079" s="39">
        <v>-2741.92</v>
      </c>
      <c r="H10079" s="39">
        <v>9258.08</v>
      </c>
    </row>
    <row r="10080" spans="1:8">
      <c r="A10080" s="32">
        <v>2550</v>
      </c>
      <c r="B10080" s="37">
        <v>100000382003</v>
      </c>
      <c r="C10080" s="34">
        <v>0</v>
      </c>
      <c r="D10080" s="38" t="s">
        <v>2516</v>
      </c>
      <c r="E10080" s="38" t="s">
        <v>2517</v>
      </c>
      <c r="F10080" s="39">
        <v>7705</v>
      </c>
      <c r="G10080" s="39">
        <v>-1684.55</v>
      </c>
      <c r="H10080" s="39">
        <v>6020.45</v>
      </c>
    </row>
    <row r="10081" spans="1:8">
      <c r="A10081" s="32">
        <v>2551</v>
      </c>
      <c r="B10081" s="37">
        <v>100000382004</v>
      </c>
      <c r="C10081" s="34">
        <v>0</v>
      </c>
      <c r="D10081" s="38" t="s">
        <v>2516</v>
      </c>
      <c r="E10081" s="38" t="s">
        <v>2517</v>
      </c>
      <c r="F10081" s="39">
        <v>7705</v>
      </c>
      <c r="G10081" s="39">
        <v>-1684.55</v>
      </c>
      <c r="H10081" s="39">
        <v>6020.45</v>
      </c>
    </row>
    <row r="10082" spans="1:8">
      <c r="A10082" s="32">
        <v>2552</v>
      </c>
      <c r="B10082" s="37">
        <v>100000382198</v>
      </c>
      <c r="C10082" s="34">
        <v>0</v>
      </c>
      <c r="D10082" s="38" t="s">
        <v>2518</v>
      </c>
      <c r="E10082" s="38" t="s">
        <v>2519</v>
      </c>
      <c r="F10082" s="39">
        <v>297888</v>
      </c>
      <c r="G10082" s="39">
        <v>-65290.52</v>
      </c>
      <c r="H10082" s="39">
        <v>232597.48</v>
      </c>
    </row>
    <row r="10083" spans="1:8">
      <c r="A10083" s="32">
        <v>2553</v>
      </c>
      <c r="B10083" s="37">
        <v>100000382199</v>
      </c>
      <c r="C10083" s="34">
        <v>0</v>
      </c>
      <c r="D10083" s="38" t="s">
        <v>2518</v>
      </c>
      <c r="E10083" s="38" t="s">
        <v>2519</v>
      </c>
      <c r="F10083" s="39">
        <v>297888</v>
      </c>
      <c r="G10083" s="39">
        <v>-65290.52</v>
      </c>
      <c r="H10083" s="39">
        <v>232597.48</v>
      </c>
    </row>
    <row r="10084" spans="1:8">
      <c r="A10084" s="32">
        <v>2554</v>
      </c>
      <c r="B10084" s="37">
        <v>100000382200</v>
      </c>
      <c r="C10084" s="34">
        <v>0</v>
      </c>
      <c r="D10084" s="38" t="s">
        <v>2518</v>
      </c>
      <c r="E10084" s="38" t="s">
        <v>2519</v>
      </c>
      <c r="F10084" s="39">
        <v>297888</v>
      </c>
      <c r="G10084" s="39">
        <v>-65290.52</v>
      </c>
      <c r="H10084" s="39">
        <v>232597.48</v>
      </c>
    </row>
    <row r="10085" spans="1:8">
      <c r="A10085" s="32">
        <v>2555</v>
      </c>
      <c r="B10085" s="37">
        <v>100000382201</v>
      </c>
      <c r="C10085" s="34">
        <v>0</v>
      </c>
      <c r="D10085" s="38" t="s">
        <v>2518</v>
      </c>
      <c r="E10085" s="38" t="s">
        <v>2520</v>
      </c>
      <c r="F10085" s="39">
        <v>229729</v>
      </c>
      <c r="G10085" s="39">
        <v>-50351.56</v>
      </c>
      <c r="H10085" s="39">
        <v>179377.44</v>
      </c>
    </row>
    <row r="10086" spans="1:8">
      <c r="A10086" s="32">
        <v>2556</v>
      </c>
      <c r="B10086" s="37">
        <v>100000382202</v>
      </c>
      <c r="C10086" s="34">
        <v>0</v>
      </c>
      <c r="D10086" s="38" t="s">
        <v>2518</v>
      </c>
      <c r="E10086" s="38" t="s">
        <v>2520</v>
      </c>
      <c r="F10086" s="39">
        <v>229729</v>
      </c>
      <c r="G10086" s="39">
        <v>-50351.56</v>
      </c>
      <c r="H10086" s="39">
        <v>179377.44</v>
      </c>
    </row>
    <row r="10087" spans="1:8">
      <c r="A10087" s="32">
        <v>2557</v>
      </c>
      <c r="B10087" s="37">
        <v>100000382203</v>
      </c>
      <c r="C10087" s="34">
        <v>0</v>
      </c>
      <c r="D10087" s="38" t="s">
        <v>2518</v>
      </c>
      <c r="E10087" s="38" t="s">
        <v>2520</v>
      </c>
      <c r="F10087" s="39">
        <v>229729</v>
      </c>
      <c r="G10087" s="39">
        <v>-50351.56</v>
      </c>
      <c r="H10087" s="39">
        <v>179377.44</v>
      </c>
    </row>
    <row r="10088" spans="1:8">
      <c r="A10088" s="32">
        <v>2558</v>
      </c>
      <c r="B10088" s="37">
        <v>100000382204</v>
      </c>
      <c r="C10088" s="34">
        <v>0</v>
      </c>
      <c r="D10088" s="38" t="s">
        <v>2518</v>
      </c>
      <c r="E10088" s="38" t="s">
        <v>2520</v>
      </c>
      <c r="F10088" s="39">
        <v>229729</v>
      </c>
      <c r="G10088" s="39">
        <v>-50351.56</v>
      </c>
      <c r="H10088" s="39">
        <v>179377.44</v>
      </c>
    </row>
    <row r="10089" spans="1:8">
      <c r="A10089" s="32">
        <v>2559</v>
      </c>
      <c r="B10089" s="37">
        <v>100000382205</v>
      </c>
      <c r="C10089" s="34">
        <v>0</v>
      </c>
      <c r="D10089" s="38" t="s">
        <v>2518</v>
      </c>
      <c r="E10089" s="38" t="s">
        <v>2520</v>
      </c>
      <c r="F10089" s="39">
        <v>229729</v>
      </c>
      <c r="G10089" s="39">
        <v>-50351.56</v>
      </c>
      <c r="H10089" s="39">
        <v>179377.44</v>
      </c>
    </row>
    <row r="10090" spans="1:8">
      <c r="A10090" s="32">
        <v>2560</v>
      </c>
      <c r="B10090" s="37">
        <v>100000382206</v>
      </c>
      <c r="C10090" s="34">
        <v>0</v>
      </c>
      <c r="D10090" s="38" t="s">
        <v>2518</v>
      </c>
      <c r="E10090" s="38" t="s">
        <v>2520</v>
      </c>
      <c r="F10090" s="39">
        <v>229729</v>
      </c>
      <c r="G10090" s="39">
        <v>-50351.56</v>
      </c>
      <c r="H10090" s="39">
        <v>179377.44</v>
      </c>
    </row>
    <row r="10091" spans="1:8">
      <c r="A10091" s="32">
        <v>2561</v>
      </c>
      <c r="B10091" s="37">
        <v>100000382207</v>
      </c>
      <c r="C10091" s="34">
        <v>0</v>
      </c>
      <c r="D10091" s="38" t="s">
        <v>2518</v>
      </c>
      <c r="E10091" s="38" t="s">
        <v>2520</v>
      </c>
      <c r="F10091" s="39">
        <v>229729</v>
      </c>
      <c r="G10091" s="39">
        <v>-50351.56</v>
      </c>
      <c r="H10091" s="39">
        <v>179377.44</v>
      </c>
    </row>
    <row r="10092" spans="1:8">
      <c r="A10092" s="32">
        <v>2562</v>
      </c>
      <c r="B10092" s="37">
        <v>100000382209</v>
      </c>
      <c r="C10092" s="34">
        <v>0</v>
      </c>
      <c r="D10092" s="38" t="s">
        <v>2516</v>
      </c>
      <c r="E10092" s="38" t="s">
        <v>1474</v>
      </c>
      <c r="F10092" s="39">
        <v>448000</v>
      </c>
      <c r="G10092" s="39">
        <v>-97946.3</v>
      </c>
      <c r="H10092" s="39">
        <v>350053.7</v>
      </c>
    </row>
    <row r="10093" spans="1:8">
      <c r="A10093" s="32">
        <v>2563</v>
      </c>
      <c r="B10093" s="37">
        <v>100000382210</v>
      </c>
      <c r="C10093" s="34">
        <v>0</v>
      </c>
      <c r="D10093" s="38" t="s">
        <v>2516</v>
      </c>
      <c r="E10093" s="38" t="s">
        <v>1474</v>
      </c>
      <c r="F10093" s="39">
        <v>448000</v>
      </c>
      <c r="G10093" s="39">
        <v>-97946.3</v>
      </c>
      <c r="H10093" s="39">
        <v>350053.7</v>
      </c>
    </row>
    <row r="10094" spans="1:8">
      <c r="A10094" s="32">
        <v>2564</v>
      </c>
      <c r="B10094" s="37">
        <v>100000382211</v>
      </c>
      <c r="C10094" s="34">
        <v>0</v>
      </c>
      <c r="D10094" s="38" t="s">
        <v>2521</v>
      </c>
      <c r="E10094" s="38" t="s">
        <v>2217</v>
      </c>
      <c r="F10094" s="39">
        <v>3990000</v>
      </c>
      <c r="G10094" s="39">
        <v>-852657.53</v>
      </c>
      <c r="H10094" s="39">
        <v>3137342.47</v>
      </c>
    </row>
    <row r="10095" spans="1:8">
      <c r="A10095" s="32">
        <v>2565</v>
      </c>
      <c r="B10095" s="37">
        <v>100000391819</v>
      </c>
      <c r="C10095" s="34">
        <v>0</v>
      </c>
      <c r="D10095" s="38" t="s">
        <v>2516</v>
      </c>
      <c r="E10095" s="38" t="s">
        <v>2522</v>
      </c>
      <c r="F10095" s="39">
        <v>14000</v>
      </c>
      <c r="G10095" s="39">
        <v>-3060.82</v>
      </c>
      <c r="H10095" s="39">
        <v>10939.18</v>
      </c>
    </row>
    <row r="10096" spans="1:8">
      <c r="A10096" s="32">
        <v>2566</v>
      </c>
      <c r="B10096" s="37">
        <v>100000391820</v>
      </c>
      <c r="C10096" s="34">
        <v>0</v>
      </c>
      <c r="D10096" s="38" t="s">
        <v>2516</v>
      </c>
      <c r="E10096" s="38" t="s">
        <v>2522</v>
      </c>
      <c r="F10096" s="39">
        <v>14000</v>
      </c>
      <c r="G10096" s="39">
        <v>-3060.82</v>
      </c>
      <c r="H10096" s="39">
        <v>10939.18</v>
      </c>
    </row>
    <row r="10097" spans="1:8">
      <c r="A10097" s="32">
        <v>2567</v>
      </c>
      <c r="B10097" s="37">
        <v>100000391821</v>
      </c>
      <c r="C10097" s="34">
        <v>0</v>
      </c>
      <c r="D10097" s="38" t="s">
        <v>2516</v>
      </c>
      <c r="E10097" s="38" t="s">
        <v>2522</v>
      </c>
      <c r="F10097" s="39">
        <v>14000</v>
      </c>
      <c r="G10097" s="39">
        <v>-3060.82</v>
      </c>
      <c r="H10097" s="39">
        <v>10939.18</v>
      </c>
    </row>
    <row r="10098" spans="1:8">
      <c r="A10098" s="32">
        <v>2568</v>
      </c>
      <c r="B10098" s="37">
        <v>100000391822</v>
      </c>
      <c r="C10098" s="34">
        <v>0</v>
      </c>
      <c r="D10098" s="38" t="s">
        <v>2516</v>
      </c>
      <c r="E10098" s="38" t="s">
        <v>2522</v>
      </c>
      <c r="F10098" s="39">
        <v>14000</v>
      </c>
      <c r="G10098" s="39">
        <v>-3060.82</v>
      </c>
      <c r="H10098" s="39">
        <v>10939.18</v>
      </c>
    </row>
    <row r="10099" spans="1:8">
      <c r="A10099" s="32">
        <v>2569</v>
      </c>
      <c r="B10099" s="37">
        <v>100000391823</v>
      </c>
      <c r="C10099" s="34">
        <v>0</v>
      </c>
      <c r="D10099" s="38" t="s">
        <v>2516</v>
      </c>
      <c r="E10099" s="38" t="s">
        <v>2523</v>
      </c>
      <c r="F10099" s="39">
        <v>13000</v>
      </c>
      <c r="G10099" s="39">
        <v>-2842.19</v>
      </c>
      <c r="H10099" s="39">
        <v>10157.81</v>
      </c>
    </row>
    <row r="10100" spans="1:8">
      <c r="A10100" s="32">
        <v>2570</v>
      </c>
      <c r="B10100" s="37">
        <v>100000391824</v>
      </c>
      <c r="C10100" s="34">
        <v>0</v>
      </c>
      <c r="D10100" s="38" t="s">
        <v>2516</v>
      </c>
      <c r="E10100" s="38" t="s">
        <v>2523</v>
      </c>
      <c r="F10100" s="39">
        <v>13000</v>
      </c>
      <c r="G10100" s="39">
        <v>-2842.19</v>
      </c>
      <c r="H10100" s="39">
        <v>10157.81</v>
      </c>
    </row>
    <row r="10101" spans="1:8">
      <c r="A10101" s="32">
        <v>2571</v>
      </c>
      <c r="B10101" s="37">
        <v>100000391825</v>
      </c>
      <c r="C10101" s="34">
        <v>0</v>
      </c>
      <c r="D10101" s="38" t="s">
        <v>2516</v>
      </c>
      <c r="E10101" s="38" t="s">
        <v>2523</v>
      </c>
      <c r="F10101" s="39">
        <v>13000</v>
      </c>
      <c r="G10101" s="39">
        <v>-2842.19</v>
      </c>
      <c r="H10101" s="39">
        <v>10157.81</v>
      </c>
    </row>
    <row r="10102" spans="1:8">
      <c r="A10102" s="32">
        <v>2572</v>
      </c>
      <c r="B10102" s="37">
        <v>100000391827</v>
      </c>
      <c r="C10102" s="34">
        <v>0</v>
      </c>
      <c r="D10102" s="38" t="s">
        <v>2524</v>
      </c>
      <c r="E10102" s="38" t="s">
        <v>2412</v>
      </c>
      <c r="F10102" s="39">
        <v>1729500</v>
      </c>
      <c r="G10102" s="39">
        <v>-361062.74</v>
      </c>
      <c r="H10102" s="39">
        <v>1368437.26</v>
      </c>
    </row>
    <row r="10103" spans="1:8">
      <c r="A10103" s="32">
        <v>2573</v>
      </c>
      <c r="B10103" s="37">
        <v>100000391828</v>
      </c>
      <c r="C10103" s="34">
        <v>0</v>
      </c>
      <c r="D10103" s="38" t="s">
        <v>2524</v>
      </c>
      <c r="E10103" s="38" t="s">
        <v>2412</v>
      </c>
      <c r="F10103" s="39">
        <v>1729500</v>
      </c>
      <c r="G10103" s="39">
        <v>-361062.74</v>
      </c>
      <c r="H10103" s="39">
        <v>1368437.26</v>
      </c>
    </row>
    <row r="10104" spans="1:8">
      <c r="A10104" s="32">
        <v>2574</v>
      </c>
      <c r="B10104" s="37">
        <v>100000391829</v>
      </c>
      <c r="C10104" s="34">
        <v>0</v>
      </c>
      <c r="D10104" s="38" t="s">
        <v>2524</v>
      </c>
      <c r="E10104" s="38" t="s">
        <v>2412</v>
      </c>
      <c r="F10104" s="39">
        <v>1729500</v>
      </c>
      <c r="G10104" s="39">
        <v>-361062.74</v>
      </c>
      <c r="H10104" s="39">
        <v>1368437.26</v>
      </c>
    </row>
    <row r="10105" spans="1:8">
      <c r="A10105" s="32">
        <v>2575</v>
      </c>
      <c r="B10105" s="37">
        <v>100000391830</v>
      </c>
      <c r="C10105" s="34">
        <v>0</v>
      </c>
      <c r="D10105" s="38" t="s">
        <v>2524</v>
      </c>
      <c r="E10105" s="38" t="s">
        <v>2412</v>
      </c>
      <c r="F10105" s="39">
        <v>1729500</v>
      </c>
      <c r="G10105" s="39">
        <v>-361062.74</v>
      </c>
      <c r="H10105" s="39">
        <v>1368437.26</v>
      </c>
    </row>
    <row r="10106" spans="1:8">
      <c r="A10106" s="32">
        <v>2576</v>
      </c>
      <c r="B10106" s="37">
        <v>100000391863</v>
      </c>
      <c r="C10106" s="34">
        <v>0</v>
      </c>
      <c r="D10106" s="38" t="s">
        <v>2521</v>
      </c>
      <c r="E10106" s="38" t="s">
        <v>2525</v>
      </c>
      <c r="F10106" s="39">
        <v>65000</v>
      </c>
      <c r="G10106" s="39">
        <v>-13890.41</v>
      </c>
      <c r="H10106" s="39">
        <v>51109.59</v>
      </c>
    </row>
    <row r="10107" spans="1:8">
      <c r="A10107" s="32">
        <v>2577</v>
      </c>
      <c r="B10107" s="37">
        <v>100000391864</v>
      </c>
      <c r="C10107" s="34">
        <v>0</v>
      </c>
      <c r="D10107" s="38" t="s">
        <v>2521</v>
      </c>
      <c r="E10107" s="38" t="s">
        <v>2525</v>
      </c>
      <c r="F10107" s="39">
        <v>65000</v>
      </c>
      <c r="G10107" s="39">
        <v>-13890.41</v>
      </c>
      <c r="H10107" s="39">
        <v>51109.59</v>
      </c>
    </row>
    <row r="10108" spans="1:8">
      <c r="A10108" s="32">
        <v>2578</v>
      </c>
      <c r="B10108" s="37">
        <v>100000391865</v>
      </c>
      <c r="C10108" s="34">
        <v>0</v>
      </c>
      <c r="D10108" s="38" t="s">
        <v>2526</v>
      </c>
      <c r="E10108" s="38" t="s">
        <v>2527</v>
      </c>
      <c r="F10108" s="39">
        <v>30000</v>
      </c>
      <c r="G10108" s="39">
        <v>-6673.97</v>
      </c>
      <c r="H10108" s="39">
        <v>23326.03</v>
      </c>
    </row>
    <row r="10109" spans="1:8">
      <c r="A10109" s="32">
        <v>2579</v>
      </c>
      <c r="B10109" s="37">
        <v>100000391867</v>
      </c>
      <c r="C10109" s="34">
        <v>0</v>
      </c>
      <c r="D10109" s="38" t="s">
        <v>2528</v>
      </c>
      <c r="E10109" s="38" t="s">
        <v>2529</v>
      </c>
      <c r="F10109" s="39">
        <v>50000</v>
      </c>
      <c r="G10109" s="39">
        <v>-10739.73</v>
      </c>
      <c r="H10109" s="39">
        <v>39260.269999999997</v>
      </c>
    </row>
    <row r="10110" spans="1:8">
      <c r="A10110" s="32">
        <v>2580</v>
      </c>
      <c r="B10110" s="37">
        <v>100000393850</v>
      </c>
      <c r="C10110" s="34">
        <v>0</v>
      </c>
      <c r="D10110" s="38" t="s">
        <v>300</v>
      </c>
      <c r="E10110" s="38" t="s">
        <v>2530</v>
      </c>
      <c r="F10110" s="39">
        <v>3830000</v>
      </c>
      <c r="G10110" s="39">
        <v>-1068202.74</v>
      </c>
      <c r="H10110" s="39">
        <v>2761797.26</v>
      </c>
    </row>
    <row r="10111" spans="1:8">
      <c r="A10111" s="32">
        <v>2581</v>
      </c>
      <c r="B10111" s="37">
        <v>100000393866</v>
      </c>
      <c r="C10111" s="34">
        <v>0</v>
      </c>
      <c r="D10111" s="38" t="s">
        <v>645</v>
      </c>
      <c r="E10111" s="38" t="s">
        <v>2531</v>
      </c>
      <c r="F10111" s="39">
        <v>450000</v>
      </c>
      <c r="G10111" s="39">
        <v>-89506.85</v>
      </c>
      <c r="H10111" s="39">
        <v>360493.15</v>
      </c>
    </row>
    <row r="10112" spans="1:8">
      <c r="A10112" s="32">
        <v>2582</v>
      </c>
      <c r="B10112" s="37">
        <v>100000393921</v>
      </c>
      <c r="C10112" s="34">
        <v>0</v>
      </c>
      <c r="D10112" s="38" t="s">
        <v>212</v>
      </c>
      <c r="E10112" s="38" t="s">
        <v>1574</v>
      </c>
      <c r="F10112" s="39">
        <v>3350000</v>
      </c>
      <c r="G10112" s="39">
        <v>-725068.49</v>
      </c>
      <c r="H10112" s="39">
        <v>2624931.5099999998</v>
      </c>
    </row>
    <row r="10113" spans="1:8">
      <c r="A10113" s="32">
        <v>2583</v>
      </c>
      <c r="B10113" s="37">
        <v>100000397036</v>
      </c>
      <c r="C10113" s="34">
        <v>0</v>
      </c>
      <c r="D10113" s="38" t="s">
        <v>2532</v>
      </c>
      <c r="E10113" s="38" t="s">
        <v>2533</v>
      </c>
      <c r="F10113" s="39">
        <v>42618</v>
      </c>
      <c r="G10113" s="39">
        <v>-7986.5</v>
      </c>
      <c r="H10113" s="39">
        <v>34631.5</v>
      </c>
    </row>
    <row r="10114" spans="1:8">
      <c r="A10114" s="32">
        <v>2584</v>
      </c>
      <c r="B10114" s="37">
        <v>100000397037</v>
      </c>
      <c r="C10114" s="34">
        <v>0</v>
      </c>
      <c r="D10114" s="38" t="s">
        <v>2534</v>
      </c>
      <c r="E10114" s="38" t="s">
        <v>2535</v>
      </c>
      <c r="F10114" s="39">
        <v>98740</v>
      </c>
      <c r="G10114" s="39">
        <v>-18178.98</v>
      </c>
      <c r="H10114" s="39">
        <v>80561.02</v>
      </c>
    </row>
    <row r="10115" spans="1:8">
      <c r="A10115" s="32">
        <v>2585</v>
      </c>
      <c r="B10115" s="37">
        <v>100000397038</v>
      </c>
      <c r="C10115" s="34">
        <v>0</v>
      </c>
      <c r="D10115" s="38" t="s">
        <v>2534</v>
      </c>
      <c r="E10115" s="38" t="s">
        <v>2536</v>
      </c>
      <c r="F10115" s="39">
        <v>15260</v>
      </c>
      <c r="G10115" s="39">
        <v>-2809.51</v>
      </c>
      <c r="H10115" s="39">
        <v>12450.49</v>
      </c>
    </row>
    <row r="10116" spans="1:8">
      <c r="A10116" s="32">
        <v>2586</v>
      </c>
      <c r="B10116" s="37">
        <v>100000397039</v>
      </c>
      <c r="C10116" s="34">
        <v>0</v>
      </c>
      <c r="D10116" s="38" t="s">
        <v>2534</v>
      </c>
      <c r="E10116" s="38" t="s">
        <v>2537</v>
      </c>
      <c r="F10116" s="39">
        <v>55820</v>
      </c>
      <c r="G10116" s="39">
        <v>-10277</v>
      </c>
      <c r="H10116" s="39">
        <v>45543</v>
      </c>
    </row>
    <row r="10117" spans="1:8">
      <c r="A10117" s="32">
        <v>2587</v>
      </c>
      <c r="B10117" s="37">
        <v>100000397040</v>
      </c>
      <c r="C10117" s="34">
        <v>0</v>
      </c>
      <c r="D10117" s="38" t="s">
        <v>2532</v>
      </c>
      <c r="E10117" s="38" t="s">
        <v>2538</v>
      </c>
      <c r="F10117" s="39">
        <v>25920</v>
      </c>
      <c r="G10117" s="39">
        <v>-4857.34</v>
      </c>
      <c r="H10117" s="39">
        <v>21062.66</v>
      </c>
    </row>
    <row r="10118" spans="1:8">
      <c r="A10118" s="32">
        <v>2588</v>
      </c>
      <c r="B10118" s="37">
        <v>100000397041</v>
      </c>
      <c r="C10118" s="34">
        <v>0</v>
      </c>
      <c r="D10118" s="38" t="s">
        <v>2534</v>
      </c>
      <c r="E10118" s="38" t="s">
        <v>2539</v>
      </c>
      <c r="F10118" s="39">
        <v>33420</v>
      </c>
      <c r="G10118" s="39">
        <v>-6152.94</v>
      </c>
      <c r="H10118" s="39">
        <v>27267.06</v>
      </c>
    </row>
    <row r="10119" spans="1:8">
      <c r="A10119" s="32">
        <v>2589</v>
      </c>
      <c r="B10119" s="37">
        <v>100000397042</v>
      </c>
      <c r="C10119" s="34">
        <v>0</v>
      </c>
      <c r="D10119" s="38" t="s">
        <v>2532</v>
      </c>
      <c r="E10119" s="38" t="s">
        <v>2540</v>
      </c>
      <c r="F10119" s="39">
        <v>17880</v>
      </c>
      <c r="G10119" s="39">
        <v>-3350.66</v>
      </c>
      <c r="H10119" s="39">
        <v>14529.34</v>
      </c>
    </row>
    <row r="10120" spans="1:8">
      <c r="A10120" s="32">
        <v>2590</v>
      </c>
      <c r="B10120" s="37">
        <v>100000397043</v>
      </c>
      <c r="C10120" s="34">
        <v>0</v>
      </c>
      <c r="D10120" s="38" t="s">
        <v>2532</v>
      </c>
      <c r="E10120" s="38" t="s">
        <v>2541</v>
      </c>
      <c r="F10120" s="39">
        <v>16285</v>
      </c>
      <c r="G10120" s="39">
        <v>-3051.76</v>
      </c>
      <c r="H10120" s="39">
        <v>13233.24</v>
      </c>
    </row>
    <row r="10121" spans="1:8">
      <c r="A10121" s="32">
        <v>2591</v>
      </c>
      <c r="B10121" s="37">
        <v>100000397059</v>
      </c>
      <c r="C10121" s="34">
        <v>0</v>
      </c>
      <c r="D10121" s="38" t="s">
        <v>454</v>
      </c>
      <c r="E10121" s="38" t="s">
        <v>2542</v>
      </c>
      <c r="F10121" s="39">
        <v>29500</v>
      </c>
      <c r="G10121" s="39">
        <v>-5900</v>
      </c>
      <c r="H10121" s="39">
        <v>23600</v>
      </c>
    </row>
    <row r="10122" spans="1:8">
      <c r="A10122" s="32">
        <v>2592</v>
      </c>
      <c r="B10122" s="37">
        <v>100000397094</v>
      </c>
      <c r="C10122" s="34">
        <v>0</v>
      </c>
      <c r="D10122" s="38" t="s">
        <v>2534</v>
      </c>
      <c r="E10122" s="38" t="s">
        <v>2543</v>
      </c>
      <c r="F10122" s="39">
        <v>22000</v>
      </c>
      <c r="G10122" s="39">
        <v>-4050.41</v>
      </c>
      <c r="H10122" s="39">
        <v>17949.59</v>
      </c>
    </row>
    <row r="10123" spans="1:8">
      <c r="A10123" s="32">
        <v>2593</v>
      </c>
      <c r="B10123" s="37">
        <v>100000397095</v>
      </c>
      <c r="C10123" s="34">
        <v>0</v>
      </c>
      <c r="D10123" s="38" t="s">
        <v>2534</v>
      </c>
      <c r="E10123" s="38" t="s">
        <v>2543</v>
      </c>
      <c r="F10123" s="39">
        <v>22000</v>
      </c>
      <c r="G10123" s="39">
        <v>-4050.41</v>
      </c>
      <c r="H10123" s="39">
        <v>17949.59</v>
      </c>
    </row>
    <row r="10124" spans="1:8">
      <c r="A10124" s="32">
        <v>2594</v>
      </c>
      <c r="B10124" s="37">
        <v>100000397096</v>
      </c>
      <c r="C10124" s="34">
        <v>0</v>
      </c>
      <c r="D10124" s="38" t="s">
        <v>2534</v>
      </c>
      <c r="E10124" s="38" t="s">
        <v>2543</v>
      </c>
      <c r="F10124" s="39">
        <v>22000</v>
      </c>
      <c r="G10124" s="39">
        <v>-4050.41</v>
      </c>
      <c r="H10124" s="39">
        <v>17949.59</v>
      </c>
    </row>
    <row r="10125" spans="1:8">
      <c r="A10125" s="32">
        <v>2595</v>
      </c>
      <c r="B10125" s="37">
        <v>100000398392</v>
      </c>
      <c r="C10125" s="34">
        <v>0</v>
      </c>
      <c r="D10125" s="38" t="s">
        <v>454</v>
      </c>
      <c r="E10125" s="38" t="s">
        <v>2544</v>
      </c>
      <c r="F10125" s="39">
        <v>2780000</v>
      </c>
      <c r="G10125" s="39">
        <v>-556000</v>
      </c>
      <c r="H10125" s="39">
        <v>2224000</v>
      </c>
    </row>
    <row r="10126" spans="1:8">
      <c r="A10126" s="32">
        <v>2596</v>
      </c>
      <c r="B10126" s="37">
        <v>100000398421</v>
      </c>
      <c r="C10126" s="34">
        <v>0</v>
      </c>
      <c r="D10126" s="38" t="s">
        <v>2545</v>
      </c>
      <c r="E10126" s="38" t="s">
        <v>2546</v>
      </c>
      <c r="F10126" s="39">
        <v>350000</v>
      </c>
      <c r="G10126" s="39">
        <v>-84000</v>
      </c>
      <c r="H10126" s="39">
        <v>266000</v>
      </c>
    </row>
    <row r="10127" spans="1:8">
      <c r="A10127" s="32">
        <v>2597</v>
      </c>
      <c r="B10127" s="37">
        <v>100000398422</v>
      </c>
      <c r="C10127" s="34">
        <v>0</v>
      </c>
      <c r="D10127" s="38" t="s">
        <v>310</v>
      </c>
      <c r="E10127" s="38" t="s">
        <v>2547</v>
      </c>
      <c r="F10127" s="39">
        <v>80000</v>
      </c>
      <c r="G10127" s="39">
        <v>-20558.900000000001</v>
      </c>
      <c r="H10127" s="39">
        <v>59441.1</v>
      </c>
    </row>
    <row r="10128" spans="1:8">
      <c r="A10128" s="32">
        <v>2598</v>
      </c>
      <c r="B10128" s="37">
        <v>100000398429</v>
      </c>
      <c r="C10128" s="34">
        <v>0</v>
      </c>
      <c r="D10128" s="38" t="s">
        <v>2548</v>
      </c>
      <c r="E10128" s="38" t="s">
        <v>2158</v>
      </c>
      <c r="F10128" s="39">
        <v>598000</v>
      </c>
      <c r="G10128" s="39">
        <v>-127464.11</v>
      </c>
      <c r="H10128" s="39">
        <v>470535.89</v>
      </c>
    </row>
    <row r="10129" spans="1:8">
      <c r="A10129" s="32">
        <v>2599</v>
      </c>
      <c r="B10129" s="37">
        <v>100000398430</v>
      </c>
      <c r="C10129" s="34">
        <v>0</v>
      </c>
      <c r="D10129" s="38" t="s">
        <v>2549</v>
      </c>
      <c r="E10129" s="38" t="s">
        <v>2161</v>
      </c>
      <c r="F10129" s="39">
        <v>457960</v>
      </c>
      <c r="G10129" s="39">
        <v>-108906.65</v>
      </c>
      <c r="H10129" s="39">
        <v>349053.35</v>
      </c>
    </row>
    <row r="10130" spans="1:8">
      <c r="A10130" s="32">
        <v>2600</v>
      </c>
      <c r="B10130" s="37">
        <v>100000398431</v>
      </c>
      <c r="C10130" s="34">
        <v>0</v>
      </c>
      <c r="D10130" s="38" t="s">
        <v>2549</v>
      </c>
      <c r="E10130" s="38" t="s">
        <v>2161</v>
      </c>
      <c r="F10130" s="39">
        <v>457960</v>
      </c>
      <c r="G10130" s="39">
        <v>-108906.65</v>
      </c>
      <c r="H10130" s="39">
        <v>349053.35</v>
      </c>
    </row>
    <row r="10131" spans="1:8">
      <c r="A10131" s="32">
        <v>2601</v>
      </c>
      <c r="B10131" s="37">
        <v>100000398650</v>
      </c>
      <c r="C10131" s="34">
        <v>0</v>
      </c>
      <c r="D10131" s="38" t="s">
        <v>2509</v>
      </c>
      <c r="E10131" s="38" t="s">
        <v>2531</v>
      </c>
      <c r="F10131" s="39">
        <v>450000</v>
      </c>
      <c r="G10131" s="39">
        <v>-102821.92</v>
      </c>
      <c r="H10131" s="39">
        <v>347178.08</v>
      </c>
    </row>
    <row r="10132" spans="1:8">
      <c r="A10132" s="32">
        <v>2602</v>
      </c>
      <c r="B10132" s="37">
        <v>100000398678</v>
      </c>
      <c r="C10132" s="34">
        <v>0</v>
      </c>
      <c r="D10132" s="38" t="s">
        <v>2420</v>
      </c>
      <c r="E10132" s="38" t="s">
        <v>2550</v>
      </c>
      <c r="F10132" s="39">
        <v>42000</v>
      </c>
      <c r="G10132" s="39">
        <v>-10287.120000000001</v>
      </c>
      <c r="H10132" s="39">
        <v>31712.880000000001</v>
      </c>
    </row>
    <row r="10133" spans="1:8">
      <c r="A10133" s="32">
        <v>2603</v>
      </c>
      <c r="B10133" s="37">
        <v>100000398681</v>
      </c>
      <c r="C10133" s="34">
        <v>0</v>
      </c>
      <c r="D10133" s="38" t="s">
        <v>2420</v>
      </c>
      <c r="E10133" s="38" t="s">
        <v>2551</v>
      </c>
      <c r="F10133" s="39">
        <v>7500</v>
      </c>
      <c r="G10133" s="39">
        <v>-1836.99</v>
      </c>
      <c r="H10133" s="39">
        <v>5663.01</v>
      </c>
    </row>
    <row r="10134" spans="1:8">
      <c r="A10134" s="32">
        <v>2604</v>
      </c>
      <c r="B10134" s="37">
        <v>100000398682</v>
      </c>
      <c r="C10134" s="34">
        <v>0</v>
      </c>
      <c r="D10134" s="38" t="s">
        <v>2420</v>
      </c>
      <c r="E10134" s="38" t="s">
        <v>2552</v>
      </c>
      <c r="F10134" s="39">
        <v>7500</v>
      </c>
      <c r="G10134" s="39">
        <v>-1836.99</v>
      </c>
      <c r="H10134" s="39">
        <v>5663.01</v>
      </c>
    </row>
    <row r="10135" spans="1:8">
      <c r="A10135" s="32">
        <v>2605</v>
      </c>
      <c r="B10135" s="37">
        <v>100000398683</v>
      </c>
      <c r="C10135" s="34">
        <v>0</v>
      </c>
      <c r="D10135" s="38" t="s">
        <v>2420</v>
      </c>
      <c r="E10135" s="38" t="s">
        <v>2552</v>
      </c>
      <c r="F10135" s="39">
        <v>7500</v>
      </c>
      <c r="G10135" s="39">
        <v>-1836.99</v>
      </c>
      <c r="H10135" s="39">
        <v>5663.01</v>
      </c>
    </row>
    <row r="10136" spans="1:8">
      <c r="A10136" s="32">
        <v>2606</v>
      </c>
      <c r="B10136" s="37">
        <v>100000398684</v>
      </c>
      <c r="C10136" s="34">
        <v>0</v>
      </c>
      <c r="D10136" s="38" t="s">
        <v>2420</v>
      </c>
      <c r="E10136" s="38" t="s">
        <v>2553</v>
      </c>
      <c r="F10136" s="39">
        <v>8300</v>
      </c>
      <c r="G10136" s="39">
        <v>-2032.93</v>
      </c>
      <c r="H10136" s="39">
        <v>6267.07</v>
      </c>
    </row>
    <row r="10137" spans="1:8">
      <c r="A10137" s="32">
        <v>2607</v>
      </c>
      <c r="B10137" s="37">
        <v>100000398685</v>
      </c>
      <c r="C10137" s="34">
        <v>0</v>
      </c>
      <c r="D10137" s="38" t="s">
        <v>2545</v>
      </c>
      <c r="E10137" s="38" t="s">
        <v>2554</v>
      </c>
      <c r="F10137" s="39">
        <v>70000</v>
      </c>
      <c r="G10137" s="39">
        <v>-16800</v>
      </c>
      <c r="H10137" s="39">
        <v>53200</v>
      </c>
    </row>
    <row r="10138" spans="1:8">
      <c r="A10138" s="32">
        <v>2608</v>
      </c>
      <c r="B10138" s="37">
        <v>100000398686</v>
      </c>
      <c r="C10138" s="34">
        <v>0</v>
      </c>
      <c r="D10138" s="38" t="s">
        <v>2545</v>
      </c>
      <c r="E10138" s="38" t="s">
        <v>2554</v>
      </c>
      <c r="F10138" s="39">
        <v>70000</v>
      </c>
      <c r="G10138" s="39">
        <v>-16800</v>
      </c>
      <c r="H10138" s="39">
        <v>53200</v>
      </c>
    </row>
    <row r="10139" spans="1:8">
      <c r="A10139" s="32">
        <v>2609</v>
      </c>
      <c r="B10139" s="37">
        <v>100000398687</v>
      </c>
      <c r="C10139" s="34">
        <v>0</v>
      </c>
      <c r="D10139" s="38" t="s">
        <v>2555</v>
      </c>
      <c r="E10139" s="38" t="s">
        <v>2556</v>
      </c>
      <c r="F10139" s="39">
        <v>16585</v>
      </c>
      <c r="G10139" s="39">
        <v>-4316.6400000000003</v>
      </c>
      <c r="H10139" s="39">
        <v>12268.36</v>
      </c>
    </row>
    <row r="10140" spans="1:8">
      <c r="A10140" s="32">
        <v>2610</v>
      </c>
      <c r="B10140" s="37">
        <v>100000398688</v>
      </c>
      <c r="C10140" s="34">
        <v>0</v>
      </c>
      <c r="D10140" s="38" t="s">
        <v>2555</v>
      </c>
      <c r="E10140" s="38" t="s">
        <v>2556</v>
      </c>
      <c r="F10140" s="39">
        <v>16585</v>
      </c>
      <c r="G10140" s="39">
        <v>-4316.6400000000003</v>
      </c>
      <c r="H10140" s="39">
        <v>12268.36</v>
      </c>
    </row>
    <row r="10141" spans="1:8">
      <c r="A10141" s="32">
        <v>2611</v>
      </c>
      <c r="B10141" s="37">
        <v>100000398689</v>
      </c>
      <c r="C10141" s="34">
        <v>0</v>
      </c>
      <c r="D10141" s="38" t="s">
        <v>2555</v>
      </c>
      <c r="E10141" s="38" t="s">
        <v>2557</v>
      </c>
      <c r="F10141" s="39">
        <v>17976</v>
      </c>
      <c r="G10141" s="39">
        <v>-4678.68</v>
      </c>
      <c r="H10141" s="39">
        <v>13297.32</v>
      </c>
    </row>
    <row r="10142" spans="1:8">
      <c r="A10142" s="32">
        <v>2612</v>
      </c>
      <c r="B10142" s="37">
        <v>100000398690</v>
      </c>
      <c r="C10142" s="34">
        <v>0</v>
      </c>
      <c r="D10142" s="38" t="s">
        <v>2555</v>
      </c>
      <c r="E10142" s="38" t="s">
        <v>2557</v>
      </c>
      <c r="F10142" s="39">
        <v>17976</v>
      </c>
      <c r="G10142" s="39">
        <v>-4678.68</v>
      </c>
      <c r="H10142" s="39">
        <v>13297.32</v>
      </c>
    </row>
    <row r="10143" spans="1:8">
      <c r="A10143" s="32">
        <v>2613</v>
      </c>
      <c r="B10143" s="37">
        <v>100000398915</v>
      </c>
      <c r="C10143" s="34">
        <v>0</v>
      </c>
      <c r="D10143" s="38" t="s">
        <v>2558</v>
      </c>
      <c r="E10143" s="38" t="s">
        <v>2559</v>
      </c>
      <c r="F10143" s="39">
        <v>260000</v>
      </c>
      <c r="G10143" s="39">
        <v>-1567.12</v>
      </c>
      <c r="H10143" s="39">
        <v>258432.88</v>
      </c>
    </row>
    <row r="10144" spans="1:8">
      <c r="A10144" s="32">
        <v>2614</v>
      </c>
      <c r="B10144" s="37">
        <v>100000399032</v>
      </c>
      <c r="C10144" s="34">
        <v>0</v>
      </c>
      <c r="D10144" s="38" t="s">
        <v>212</v>
      </c>
      <c r="E10144" s="38" t="s">
        <v>2560</v>
      </c>
      <c r="F10144" s="39">
        <v>21000</v>
      </c>
      <c r="G10144" s="39">
        <v>-9735.92</v>
      </c>
      <c r="H10144" s="39">
        <v>11264.08</v>
      </c>
    </row>
    <row r="10145" spans="1:8">
      <c r="A10145" s="32"/>
      <c r="B10145" s="37">
        <v>100000399032</v>
      </c>
      <c r="C10145" s="34">
        <v>1</v>
      </c>
      <c r="D10145" s="38" t="s">
        <v>212</v>
      </c>
      <c r="E10145" s="38" t="s">
        <v>2560</v>
      </c>
      <c r="F10145" s="39">
        <v>24000</v>
      </c>
      <c r="G10145" s="39">
        <v>-23999</v>
      </c>
      <c r="H10145" s="39">
        <v>1</v>
      </c>
    </row>
    <row r="10146" spans="1:8">
      <c r="A10146" s="32">
        <v>2615</v>
      </c>
      <c r="B10146" s="37">
        <v>100000399033</v>
      </c>
      <c r="C10146" s="34">
        <v>0</v>
      </c>
      <c r="D10146" s="38" t="s">
        <v>212</v>
      </c>
      <c r="E10146" s="38" t="s">
        <v>2561</v>
      </c>
      <c r="F10146" s="39">
        <v>42000</v>
      </c>
      <c r="G10146" s="39">
        <v>-19471.830000000002</v>
      </c>
      <c r="H10146" s="39">
        <v>22528.17</v>
      </c>
    </row>
    <row r="10147" spans="1:8">
      <c r="A10147" s="32"/>
      <c r="B10147" s="37">
        <v>100000399033</v>
      </c>
      <c r="C10147" s="34">
        <v>1</v>
      </c>
      <c r="D10147" s="38" t="s">
        <v>212</v>
      </c>
      <c r="E10147" s="38" t="s">
        <v>2561</v>
      </c>
      <c r="F10147" s="39">
        <v>48000</v>
      </c>
      <c r="G10147" s="39">
        <v>-47999</v>
      </c>
      <c r="H10147" s="39">
        <v>1</v>
      </c>
    </row>
    <row r="10148" spans="1:8">
      <c r="A10148" s="32">
        <v>2616</v>
      </c>
      <c r="B10148" s="37">
        <v>100000399034</v>
      </c>
      <c r="C10148" s="34">
        <v>0</v>
      </c>
      <c r="D10148" s="38" t="s">
        <v>212</v>
      </c>
      <c r="E10148" s="38" t="s">
        <v>2562</v>
      </c>
      <c r="F10148" s="39">
        <v>30333.33</v>
      </c>
      <c r="G10148" s="39">
        <v>-14062.98</v>
      </c>
      <c r="H10148" s="39">
        <v>16270.35</v>
      </c>
    </row>
    <row r="10149" spans="1:8">
      <c r="A10149" s="32"/>
      <c r="B10149" s="37">
        <v>100000399034</v>
      </c>
      <c r="C10149" s="34">
        <v>1</v>
      </c>
      <c r="D10149" s="38" t="s">
        <v>212</v>
      </c>
      <c r="E10149" s="38" t="s">
        <v>2562</v>
      </c>
      <c r="F10149" s="39">
        <v>34666.67</v>
      </c>
      <c r="G10149" s="39">
        <v>-34665.67</v>
      </c>
      <c r="H10149" s="39">
        <v>1</v>
      </c>
    </row>
    <row r="10150" spans="1:8">
      <c r="A10150" s="32">
        <v>2617</v>
      </c>
      <c r="B10150" s="37">
        <v>100000399035</v>
      </c>
      <c r="C10150" s="34">
        <v>0</v>
      </c>
      <c r="D10150" s="38" t="s">
        <v>212</v>
      </c>
      <c r="E10150" s="38" t="s">
        <v>2562</v>
      </c>
      <c r="F10150" s="39">
        <v>30333.33</v>
      </c>
      <c r="G10150" s="39">
        <v>-14062.98</v>
      </c>
      <c r="H10150" s="39">
        <v>16270.35</v>
      </c>
    </row>
    <row r="10151" spans="1:8">
      <c r="A10151" s="32"/>
      <c r="B10151" s="37">
        <v>100000399035</v>
      </c>
      <c r="C10151" s="34">
        <v>1</v>
      </c>
      <c r="D10151" s="38" t="s">
        <v>212</v>
      </c>
      <c r="E10151" s="38" t="s">
        <v>2562</v>
      </c>
      <c r="F10151" s="39">
        <v>34666.67</v>
      </c>
      <c r="G10151" s="39">
        <v>-34665.67</v>
      </c>
      <c r="H10151" s="39">
        <v>1</v>
      </c>
    </row>
    <row r="10152" spans="1:8">
      <c r="A10152" s="32">
        <v>2618</v>
      </c>
      <c r="B10152" s="37">
        <v>100000399036</v>
      </c>
      <c r="C10152" s="34">
        <v>0</v>
      </c>
      <c r="D10152" s="38" t="s">
        <v>212</v>
      </c>
      <c r="E10152" s="38" t="s">
        <v>2562</v>
      </c>
      <c r="F10152" s="39">
        <v>30333.33</v>
      </c>
      <c r="G10152" s="39">
        <v>-14062.98</v>
      </c>
      <c r="H10152" s="39">
        <v>16270.35</v>
      </c>
    </row>
    <row r="10153" spans="1:8">
      <c r="A10153" s="32"/>
      <c r="B10153" s="37">
        <v>100000399036</v>
      </c>
      <c r="C10153" s="34">
        <v>1</v>
      </c>
      <c r="D10153" s="38" t="s">
        <v>212</v>
      </c>
      <c r="E10153" s="38" t="s">
        <v>2562</v>
      </c>
      <c r="F10153" s="39">
        <v>34666.67</v>
      </c>
      <c r="G10153" s="39">
        <v>-34665.67</v>
      </c>
      <c r="H10153" s="39">
        <v>1</v>
      </c>
    </row>
    <row r="10154" spans="1:8">
      <c r="A10154" s="32">
        <v>2619</v>
      </c>
      <c r="B10154" s="37">
        <v>100000399037</v>
      </c>
      <c r="C10154" s="34">
        <v>0</v>
      </c>
      <c r="D10154" s="38" t="s">
        <v>212</v>
      </c>
      <c r="E10154" s="38" t="s">
        <v>2562</v>
      </c>
      <c r="F10154" s="39">
        <v>30333.33</v>
      </c>
      <c r="G10154" s="39">
        <v>-14062.98</v>
      </c>
      <c r="H10154" s="39">
        <v>16270.35</v>
      </c>
    </row>
    <row r="10155" spans="1:8">
      <c r="A10155" s="32"/>
      <c r="B10155" s="37">
        <v>100000399037</v>
      </c>
      <c r="C10155" s="34">
        <v>1</v>
      </c>
      <c r="D10155" s="38" t="s">
        <v>212</v>
      </c>
      <c r="E10155" s="38" t="s">
        <v>2562</v>
      </c>
      <c r="F10155" s="39">
        <v>34666.67</v>
      </c>
      <c r="G10155" s="39">
        <v>-34665.67</v>
      </c>
      <c r="H10155" s="39">
        <v>1</v>
      </c>
    </row>
    <row r="10156" spans="1:8">
      <c r="A10156" s="32">
        <v>2620</v>
      </c>
      <c r="B10156" s="37">
        <v>100000399038</v>
      </c>
      <c r="C10156" s="34">
        <v>0</v>
      </c>
      <c r="D10156" s="38" t="s">
        <v>212</v>
      </c>
      <c r="E10156" s="38" t="s">
        <v>2563</v>
      </c>
      <c r="F10156" s="39">
        <v>483333.33</v>
      </c>
      <c r="G10156" s="39">
        <v>-216458.8</v>
      </c>
      <c r="H10156" s="39">
        <v>266874.53000000003</v>
      </c>
    </row>
    <row r="10157" spans="1:8">
      <c r="A10157" s="32"/>
      <c r="B10157" s="37">
        <v>100000399038</v>
      </c>
      <c r="C10157" s="34">
        <v>1</v>
      </c>
      <c r="D10157" s="38" t="s">
        <v>212</v>
      </c>
      <c r="E10157" s="38" t="s">
        <v>2563</v>
      </c>
      <c r="F10157" s="39">
        <v>516666.67</v>
      </c>
      <c r="G10157" s="39">
        <v>-516665.67</v>
      </c>
      <c r="H10157" s="39">
        <v>1</v>
      </c>
    </row>
    <row r="10158" spans="1:8">
      <c r="A10158" s="32">
        <v>2621</v>
      </c>
      <c r="B10158" s="37">
        <v>100000399039</v>
      </c>
      <c r="C10158" s="34">
        <v>0</v>
      </c>
      <c r="D10158" s="38" t="s">
        <v>212</v>
      </c>
      <c r="E10158" s="38" t="s">
        <v>2563</v>
      </c>
      <c r="F10158" s="39">
        <v>483333.33</v>
      </c>
      <c r="G10158" s="39">
        <v>-216458.8</v>
      </c>
      <c r="H10158" s="39">
        <v>266874.53000000003</v>
      </c>
    </row>
    <row r="10159" spans="1:8">
      <c r="A10159" s="32"/>
      <c r="B10159" s="37">
        <v>100000399039</v>
      </c>
      <c r="C10159" s="34">
        <v>1</v>
      </c>
      <c r="D10159" s="38" t="s">
        <v>212</v>
      </c>
      <c r="E10159" s="38" t="s">
        <v>2563</v>
      </c>
      <c r="F10159" s="39">
        <v>516666.67</v>
      </c>
      <c r="G10159" s="39">
        <v>-516665.67</v>
      </c>
      <c r="H10159" s="39">
        <v>1</v>
      </c>
    </row>
    <row r="10160" spans="1:8">
      <c r="A10160" s="32">
        <v>2622</v>
      </c>
      <c r="B10160" s="37">
        <v>100000399040</v>
      </c>
      <c r="C10160" s="34">
        <v>0</v>
      </c>
      <c r="D10160" s="38" t="s">
        <v>212</v>
      </c>
      <c r="E10160" s="38" t="s">
        <v>2564</v>
      </c>
      <c r="F10160" s="39">
        <v>1450000</v>
      </c>
      <c r="G10160" s="39">
        <v>-649376.42000000004</v>
      </c>
      <c r="H10160" s="39">
        <v>800623.58</v>
      </c>
    </row>
    <row r="10161" spans="1:8">
      <c r="A10161" s="32"/>
      <c r="B10161" s="37">
        <v>100000399040</v>
      </c>
      <c r="C10161" s="34">
        <v>1</v>
      </c>
      <c r="D10161" s="38" t="s">
        <v>212</v>
      </c>
      <c r="E10161" s="38" t="s">
        <v>2564</v>
      </c>
      <c r="F10161" s="39">
        <v>1550000</v>
      </c>
      <c r="G10161" s="39">
        <v>-1549999</v>
      </c>
      <c r="H10161" s="39">
        <v>1</v>
      </c>
    </row>
    <row r="10162" spans="1:8">
      <c r="A10162" s="32">
        <v>2623</v>
      </c>
      <c r="B10162" s="37">
        <v>100000399041</v>
      </c>
      <c r="C10162" s="34">
        <v>0</v>
      </c>
      <c r="D10162" s="38" t="s">
        <v>212</v>
      </c>
      <c r="E10162" s="38" t="s">
        <v>2565</v>
      </c>
      <c r="F10162" s="39">
        <v>1933333.33</v>
      </c>
      <c r="G10162" s="39">
        <v>-865835.22</v>
      </c>
      <c r="H10162" s="39">
        <v>1067498.1100000001</v>
      </c>
    </row>
    <row r="10163" spans="1:8">
      <c r="A10163" s="32"/>
      <c r="B10163" s="37">
        <v>100000399041</v>
      </c>
      <c r="C10163" s="34">
        <v>1</v>
      </c>
      <c r="D10163" s="38" t="s">
        <v>212</v>
      </c>
      <c r="E10163" s="38" t="s">
        <v>2565</v>
      </c>
      <c r="F10163" s="39">
        <v>2066666.67</v>
      </c>
      <c r="G10163" s="39">
        <v>-2066665.67</v>
      </c>
      <c r="H10163" s="39">
        <v>1</v>
      </c>
    </row>
    <row r="10164" spans="1:8">
      <c r="A10164" s="32">
        <v>2624</v>
      </c>
      <c r="B10164" s="37">
        <v>100000399042</v>
      </c>
      <c r="C10164" s="34">
        <v>0</v>
      </c>
      <c r="D10164" s="38" t="s">
        <v>212</v>
      </c>
      <c r="E10164" s="38" t="s">
        <v>2566</v>
      </c>
      <c r="F10164" s="39">
        <v>33833.33</v>
      </c>
      <c r="G10164" s="39">
        <v>-15152.11</v>
      </c>
      <c r="H10164" s="39">
        <v>18681.22</v>
      </c>
    </row>
    <row r="10165" spans="1:8">
      <c r="A10165" s="32"/>
      <c r="B10165" s="37">
        <v>100000399042</v>
      </c>
      <c r="C10165" s="34">
        <v>1</v>
      </c>
      <c r="D10165" s="38" t="s">
        <v>212</v>
      </c>
      <c r="E10165" s="38" t="s">
        <v>2566</v>
      </c>
      <c r="F10165" s="39">
        <v>36166.67</v>
      </c>
      <c r="G10165" s="39">
        <v>-36165.67</v>
      </c>
      <c r="H10165" s="39">
        <v>1</v>
      </c>
    </row>
    <row r="10166" spans="1:8">
      <c r="A10166" s="32">
        <v>2625</v>
      </c>
      <c r="B10166" s="37">
        <v>100000399045</v>
      </c>
      <c r="C10166" s="34">
        <v>0</v>
      </c>
      <c r="D10166" s="38" t="s">
        <v>212</v>
      </c>
      <c r="E10166" s="38" t="s">
        <v>1618</v>
      </c>
      <c r="F10166" s="39">
        <v>14000</v>
      </c>
      <c r="G10166" s="39">
        <v>-6490.61</v>
      </c>
      <c r="H10166" s="39">
        <v>7509.39</v>
      </c>
    </row>
    <row r="10167" spans="1:8">
      <c r="A10167" s="32"/>
      <c r="B10167" s="37">
        <v>100000399045</v>
      </c>
      <c r="C10167" s="34">
        <v>1</v>
      </c>
      <c r="D10167" s="38" t="s">
        <v>212</v>
      </c>
      <c r="E10167" s="38" t="s">
        <v>1618</v>
      </c>
      <c r="F10167" s="39">
        <v>16000</v>
      </c>
      <c r="G10167" s="39">
        <v>-15999</v>
      </c>
      <c r="H10167" s="39">
        <v>1</v>
      </c>
    </row>
    <row r="10168" spans="1:8">
      <c r="A10168" s="32">
        <v>2626</v>
      </c>
      <c r="B10168" s="37">
        <v>100000399046</v>
      </c>
      <c r="C10168" s="34">
        <v>0</v>
      </c>
      <c r="D10168" s="38" t="s">
        <v>212</v>
      </c>
      <c r="E10168" s="38" t="s">
        <v>1618</v>
      </c>
      <c r="F10168" s="39">
        <v>14000</v>
      </c>
      <c r="G10168" s="39">
        <v>-6490.61</v>
      </c>
      <c r="H10168" s="39">
        <v>7509.39</v>
      </c>
    </row>
    <row r="10169" spans="1:8">
      <c r="A10169" s="32"/>
      <c r="B10169" s="37">
        <v>100000399046</v>
      </c>
      <c r="C10169" s="34">
        <v>1</v>
      </c>
      <c r="D10169" s="38" t="s">
        <v>212</v>
      </c>
      <c r="E10169" s="38" t="s">
        <v>1618</v>
      </c>
      <c r="F10169" s="39">
        <v>16000</v>
      </c>
      <c r="G10169" s="39">
        <v>-15999</v>
      </c>
      <c r="H10169" s="39">
        <v>1</v>
      </c>
    </row>
    <row r="10170" spans="1:8">
      <c r="A10170" s="32">
        <v>2627</v>
      </c>
      <c r="B10170" s="37">
        <v>100000399047</v>
      </c>
      <c r="C10170" s="34">
        <v>0</v>
      </c>
      <c r="D10170" s="38" t="s">
        <v>212</v>
      </c>
      <c r="E10170" s="38" t="s">
        <v>2567</v>
      </c>
      <c r="F10170" s="39">
        <v>225000</v>
      </c>
      <c r="G10170" s="39">
        <v>-108252.13</v>
      </c>
      <c r="H10170" s="39">
        <v>116747.87</v>
      </c>
    </row>
    <row r="10171" spans="1:8">
      <c r="A10171" s="32"/>
      <c r="B10171" s="37">
        <v>100000399047</v>
      </c>
      <c r="C10171" s="34">
        <v>1</v>
      </c>
      <c r="D10171" s="38" t="s">
        <v>212</v>
      </c>
      <c r="E10171" s="38" t="s">
        <v>2567</v>
      </c>
      <c r="F10171" s="39">
        <v>275000</v>
      </c>
      <c r="G10171" s="39">
        <v>-274999</v>
      </c>
      <c r="H10171" s="39">
        <v>1</v>
      </c>
    </row>
    <row r="10172" spans="1:8">
      <c r="A10172" s="32">
        <v>2628</v>
      </c>
      <c r="B10172" s="37">
        <v>100000399048</v>
      </c>
      <c r="C10172" s="34">
        <v>0</v>
      </c>
      <c r="D10172" s="38" t="s">
        <v>212</v>
      </c>
      <c r="E10172" s="38" t="s">
        <v>2568</v>
      </c>
      <c r="F10172" s="39">
        <v>56000</v>
      </c>
      <c r="G10172" s="39">
        <v>-25962.44</v>
      </c>
      <c r="H10172" s="39">
        <v>30037.56</v>
      </c>
    </row>
    <row r="10173" spans="1:8">
      <c r="A10173" s="32"/>
      <c r="B10173" s="37">
        <v>100000399048</v>
      </c>
      <c r="C10173" s="34">
        <v>1</v>
      </c>
      <c r="D10173" s="38" t="s">
        <v>212</v>
      </c>
      <c r="E10173" s="38" t="s">
        <v>2568</v>
      </c>
      <c r="F10173" s="39">
        <v>64000</v>
      </c>
      <c r="G10173" s="39">
        <v>-63999</v>
      </c>
      <c r="H10173" s="39">
        <v>1</v>
      </c>
    </row>
    <row r="10174" spans="1:8">
      <c r="A10174" s="32">
        <v>2629</v>
      </c>
      <c r="B10174" s="37">
        <v>100000399059</v>
      </c>
      <c r="C10174" s="34">
        <v>0</v>
      </c>
      <c r="D10174" s="38" t="s">
        <v>212</v>
      </c>
      <c r="E10174" s="38" t="s">
        <v>2569</v>
      </c>
      <c r="F10174" s="39">
        <v>84000</v>
      </c>
      <c r="G10174" s="39">
        <v>-38943.660000000003</v>
      </c>
      <c r="H10174" s="39">
        <v>45056.34</v>
      </c>
    </row>
    <row r="10175" spans="1:8">
      <c r="A10175" s="32"/>
      <c r="B10175" s="37">
        <v>100000399059</v>
      </c>
      <c r="C10175" s="34">
        <v>1</v>
      </c>
      <c r="D10175" s="38" t="s">
        <v>212</v>
      </c>
      <c r="E10175" s="38" t="s">
        <v>2569</v>
      </c>
      <c r="F10175" s="39">
        <v>96000</v>
      </c>
      <c r="G10175" s="39">
        <v>-95999</v>
      </c>
      <c r="H10175" s="39">
        <v>1</v>
      </c>
    </row>
    <row r="10176" spans="1:8">
      <c r="A10176" s="32">
        <v>2630</v>
      </c>
      <c r="B10176" s="37">
        <v>100000399060</v>
      </c>
      <c r="C10176" s="34">
        <v>0</v>
      </c>
      <c r="D10176" s="38" t="s">
        <v>212</v>
      </c>
      <c r="E10176" s="38" t="s">
        <v>2570</v>
      </c>
      <c r="F10176" s="39">
        <v>233333.33</v>
      </c>
      <c r="G10176" s="39">
        <v>-108176.84</v>
      </c>
      <c r="H10176" s="39">
        <v>125156.49</v>
      </c>
    </row>
    <row r="10177" spans="1:8">
      <c r="A10177" s="32"/>
      <c r="B10177" s="37">
        <v>100000399060</v>
      </c>
      <c r="C10177" s="34">
        <v>1</v>
      </c>
      <c r="D10177" s="38" t="s">
        <v>212</v>
      </c>
      <c r="E10177" s="38" t="s">
        <v>2570</v>
      </c>
      <c r="F10177" s="39">
        <v>266666.67</v>
      </c>
      <c r="G10177" s="39">
        <v>-266665.67</v>
      </c>
      <c r="H10177" s="39">
        <v>1</v>
      </c>
    </row>
    <row r="10178" spans="1:8">
      <c r="A10178" s="32">
        <v>2631</v>
      </c>
      <c r="B10178" s="37">
        <v>100000399061</v>
      </c>
      <c r="C10178" s="34">
        <v>0</v>
      </c>
      <c r="D10178" s="38" t="s">
        <v>212</v>
      </c>
      <c r="E10178" s="38" t="s">
        <v>2571</v>
      </c>
      <c r="F10178" s="39">
        <v>125666.67</v>
      </c>
      <c r="G10178" s="39">
        <v>-62753.9</v>
      </c>
      <c r="H10178" s="39">
        <v>62912.77</v>
      </c>
    </row>
    <row r="10179" spans="1:8">
      <c r="A10179" s="32"/>
      <c r="B10179" s="37">
        <v>100000399061</v>
      </c>
      <c r="C10179" s="34">
        <v>1</v>
      </c>
      <c r="D10179" s="38" t="s">
        <v>212</v>
      </c>
      <c r="E10179" s="38" t="s">
        <v>2571</v>
      </c>
      <c r="F10179" s="39">
        <v>164333.32999999999</v>
      </c>
      <c r="G10179" s="39">
        <v>-164332.32999999999</v>
      </c>
      <c r="H10179" s="39">
        <v>1</v>
      </c>
    </row>
    <row r="10180" spans="1:8">
      <c r="A10180" s="32">
        <v>2632</v>
      </c>
      <c r="B10180" s="37">
        <v>100000399062</v>
      </c>
      <c r="C10180" s="34">
        <v>0</v>
      </c>
      <c r="D10180" s="38" t="s">
        <v>212</v>
      </c>
      <c r="E10180" s="38" t="s">
        <v>2572</v>
      </c>
      <c r="F10180" s="39">
        <v>19500</v>
      </c>
      <c r="G10180" s="39">
        <v>-8436.4699999999993</v>
      </c>
      <c r="H10180" s="39">
        <v>11063.53</v>
      </c>
    </row>
    <row r="10181" spans="1:8">
      <c r="A10181" s="32"/>
      <c r="B10181" s="37">
        <v>100000399062</v>
      </c>
      <c r="C10181" s="34">
        <v>1</v>
      </c>
      <c r="D10181" s="38" t="s">
        <v>212</v>
      </c>
      <c r="E10181" s="38" t="s">
        <v>2572</v>
      </c>
      <c r="F10181" s="39">
        <v>19500</v>
      </c>
      <c r="G10181" s="39">
        <v>-19499</v>
      </c>
      <c r="H10181" s="39">
        <v>1</v>
      </c>
    </row>
    <row r="10182" spans="1:8">
      <c r="A10182" s="32">
        <v>2633</v>
      </c>
      <c r="B10182" s="37">
        <v>100000399063</v>
      </c>
      <c r="C10182" s="34">
        <v>0</v>
      </c>
      <c r="D10182" s="38" t="s">
        <v>212</v>
      </c>
      <c r="E10182" s="38" t="s">
        <v>2572</v>
      </c>
      <c r="F10182" s="39">
        <v>19500</v>
      </c>
      <c r="G10182" s="39">
        <v>-8436.4699999999993</v>
      </c>
      <c r="H10182" s="39">
        <v>11063.53</v>
      </c>
    </row>
    <row r="10183" spans="1:8">
      <c r="A10183" s="32"/>
      <c r="B10183" s="37">
        <v>100000399063</v>
      </c>
      <c r="C10183" s="34">
        <v>1</v>
      </c>
      <c r="D10183" s="38" t="s">
        <v>212</v>
      </c>
      <c r="E10183" s="38" t="s">
        <v>2572</v>
      </c>
      <c r="F10183" s="39">
        <v>19500</v>
      </c>
      <c r="G10183" s="39">
        <v>-19499</v>
      </c>
      <c r="H10183" s="39">
        <v>1</v>
      </c>
    </row>
    <row r="10184" spans="1:8">
      <c r="A10184" s="32">
        <v>2634</v>
      </c>
      <c r="B10184" s="37">
        <v>100000399064</v>
      </c>
      <c r="C10184" s="34">
        <v>0</v>
      </c>
      <c r="D10184" s="38" t="s">
        <v>212</v>
      </c>
      <c r="E10184" s="38" t="s">
        <v>2572</v>
      </c>
      <c r="F10184" s="39">
        <v>19500</v>
      </c>
      <c r="G10184" s="39">
        <v>-8436.4699999999993</v>
      </c>
      <c r="H10184" s="39">
        <v>11063.53</v>
      </c>
    </row>
    <row r="10185" spans="1:8">
      <c r="A10185" s="32"/>
      <c r="B10185" s="37">
        <v>100000399064</v>
      </c>
      <c r="C10185" s="34">
        <v>1</v>
      </c>
      <c r="D10185" s="38" t="s">
        <v>212</v>
      </c>
      <c r="E10185" s="38" t="s">
        <v>2572</v>
      </c>
      <c r="F10185" s="39">
        <v>19500</v>
      </c>
      <c r="G10185" s="39">
        <v>-19499</v>
      </c>
      <c r="H10185" s="39">
        <v>1</v>
      </c>
    </row>
    <row r="10186" spans="1:8">
      <c r="A10186" s="32">
        <v>2635</v>
      </c>
      <c r="B10186" s="37">
        <v>100000399065</v>
      </c>
      <c r="C10186" s="34">
        <v>0</v>
      </c>
      <c r="D10186" s="38" t="s">
        <v>212</v>
      </c>
      <c r="E10186" s="38" t="s">
        <v>2572</v>
      </c>
      <c r="F10186" s="39">
        <v>19500</v>
      </c>
      <c r="G10186" s="39">
        <v>-8436.4699999999993</v>
      </c>
      <c r="H10186" s="39">
        <v>11063.53</v>
      </c>
    </row>
    <row r="10187" spans="1:8">
      <c r="A10187" s="32"/>
      <c r="B10187" s="37">
        <v>100000399065</v>
      </c>
      <c r="C10187" s="34">
        <v>1</v>
      </c>
      <c r="D10187" s="38" t="s">
        <v>212</v>
      </c>
      <c r="E10187" s="38" t="s">
        <v>2572</v>
      </c>
      <c r="F10187" s="39">
        <v>19500</v>
      </c>
      <c r="G10187" s="39">
        <v>-19499</v>
      </c>
      <c r="H10187" s="39">
        <v>1</v>
      </c>
    </row>
    <row r="10188" spans="1:8">
      <c r="A10188" s="32">
        <v>2636</v>
      </c>
      <c r="B10188" s="37">
        <v>100000399066</v>
      </c>
      <c r="C10188" s="34">
        <v>0</v>
      </c>
      <c r="D10188" s="38" t="s">
        <v>212</v>
      </c>
      <c r="E10188" s="38" t="s">
        <v>2572</v>
      </c>
      <c r="F10188" s="39">
        <v>19500</v>
      </c>
      <c r="G10188" s="39">
        <v>-8436.4699999999993</v>
      </c>
      <c r="H10188" s="39">
        <v>11063.53</v>
      </c>
    </row>
    <row r="10189" spans="1:8">
      <c r="A10189" s="32"/>
      <c r="B10189" s="37">
        <v>100000399066</v>
      </c>
      <c r="C10189" s="34">
        <v>1</v>
      </c>
      <c r="D10189" s="38" t="s">
        <v>212</v>
      </c>
      <c r="E10189" s="38" t="s">
        <v>2572</v>
      </c>
      <c r="F10189" s="39">
        <v>19500</v>
      </c>
      <c r="G10189" s="39">
        <v>-19499</v>
      </c>
      <c r="H10189" s="39">
        <v>1</v>
      </c>
    </row>
    <row r="10190" spans="1:8">
      <c r="A10190" s="32">
        <v>2637</v>
      </c>
      <c r="B10190" s="37">
        <v>100000399067</v>
      </c>
      <c r="C10190" s="34">
        <v>0</v>
      </c>
      <c r="D10190" s="38" t="s">
        <v>212</v>
      </c>
      <c r="E10190" s="38" t="s">
        <v>2572</v>
      </c>
      <c r="F10190" s="39">
        <v>19500</v>
      </c>
      <c r="G10190" s="39">
        <v>-8436.4699999999993</v>
      </c>
      <c r="H10190" s="39">
        <v>11063.53</v>
      </c>
    </row>
    <row r="10191" spans="1:8">
      <c r="A10191" s="32"/>
      <c r="B10191" s="37">
        <v>100000399067</v>
      </c>
      <c r="C10191" s="34">
        <v>1</v>
      </c>
      <c r="D10191" s="38" t="s">
        <v>212</v>
      </c>
      <c r="E10191" s="38" t="s">
        <v>2572</v>
      </c>
      <c r="F10191" s="39">
        <v>19500</v>
      </c>
      <c r="G10191" s="39">
        <v>-19499</v>
      </c>
      <c r="H10191" s="39">
        <v>1</v>
      </c>
    </row>
    <row r="10192" spans="1:8">
      <c r="A10192" s="32">
        <v>2638</v>
      </c>
      <c r="B10192" s="37">
        <v>100000399068</v>
      </c>
      <c r="C10192" s="34">
        <v>0</v>
      </c>
      <c r="D10192" s="38" t="s">
        <v>212</v>
      </c>
      <c r="E10192" s="38" t="s">
        <v>2572</v>
      </c>
      <c r="F10192" s="39">
        <v>19500</v>
      </c>
      <c r="G10192" s="39">
        <v>-8436.4699999999993</v>
      </c>
      <c r="H10192" s="39">
        <v>11063.53</v>
      </c>
    </row>
    <row r="10193" spans="1:8">
      <c r="A10193" s="32"/>
      <c r="B10193" s="37">
        <v>100000399068</v>
      </c>
      <c r="C10193" s="34">
        <v>1</v>
      </c>
      <c r="D10193" s="38" t="s">
        <v>212</v>
      </c>
      <c r="E10193" s="38" t="s">
        <v>2572</v>
      </c>
      <c r="F10193" s="39">
        <v>19500</v>
      </c>
      <c r="G10193" s="39">
        <v>-19499</v>
      </c>
      <c r="H10193" s="39">
        <v>1</v>
      </c>
    </row>
    <row r="10194" spans="1:8">
      <c r="A10194" s="32">
        <v>2639</v>
      </c>
      <c r="B10194" s="37">
        <v>100000399069</v>
      </c>
      <c r="C10194" s="34">
        <v>0</v>
      </c>
      <c r="D10194" s="38" t="s">
        <v>212</v>
      </c>
      <c r="E10194" s="38" t="s">
        <v>2572</v>
      </c>
      <c r="F10194" s="39">
        <v>19500</v>
      </c>
      <c r="G10194" s="39">
        <v>-8436.4699999999993</v>
      </c>
      <c r="H10194" s="39">
        <v>11063.53</v>
      </c>
    </row>
    <row r="10195" spans="1:8">
      <c r="A10195" s="32"/>
      <c r="B10195" s="37">
        <v>100000399069</v>
      </c>
      <c r="C10195" s="34">
        <v>1</v>
      </c>
      <c r="D10195" s="38" t="s">
        <v>212</v>
      </c>
      <c r="E10195" s="38" t="s">
        <v>2572</v>
      </c>
      <c r="F10195" s="39">
        <v>19500</v>
      </c>
      <c r="G10195" s="39">
        <v>-19499</v>
      </c>
      <c r="H10195" s="39">
        <v>1</v>
      </c>
    </row>
    <row r="10196" spans="1:8">
      <c r="A10196" s="32">
        <v>2640</v>
      </c>
      <c r="B10196" s="37">
        <v>100000399070</v>
      </c>
      <c r="C10196" s="34">
        <v>0</v>
      </c>
      <c r="D10196" s="38" t="s">
        <v>212</v>
      </c>
      <c r="E10196" s="38" t="s">
        <v>2572</v>
      </c>
      <c r="F10196" s="39">
        <v>19500</v>
      </c>
      <c r="G10196" s="39">
        <v>-8436.4699999999993</v>
      </c>
      <c r="H10196" s="39">
        <v>11063.53</v>
      </c>
    </row>
    <row r="10197" spans="1:8">
      <c r="A10197" s="32"/>
      <c r="B10197" s="37">
        <v>100000399070</v>
      </c>
      <c r="C10197" s="34">
        <v>1</v>
      </c>
      <c r="D10197" s="38" t="s">
        <v>212</v>
      </c>
      <c r="E10197" s="38" t="s">
        <v>2572</v>
      </c>
      <c r="F10197" s="39">
        <v>19500</v>
      </c>
      <c r="G10197" s="39">
        <v>-19499</v>
      </c>
      <c r="H10197" s="39">
        <v>1</v>
      </c>
    </row>
    <row r="10198" spans="1:8">
      <c r="A10198" s="32">
        <v>2641</v>
      </c>
      <c r="B10198" s="37">
        <v>100000399071</v>
      </c>
      <c r="C10198" s="34">
        <v>0</v>
      </c>
      <c r="D10198" s="38" t="s">
        <v>212</v>
      </c>
      <c r="E10198" s="38" t="s">
        <v>2572</v>
      </c>
      <c r="F10198" s="39">
        <v>19500</v>
      </c>
      <c r="G10198" s="39">
        <v>-8436.4699999999993</v>
      </c>
      <c r="H10198" s="39">
        <v>11063.53</v>
      </c>
    </row>
    <row r="10199" spans="1:8">
      <c r="A10199" s="32"/>
      <c r="B10199" s="37">
        <v>100000399071</v>
      </c>
      <c r="C10199" s="34">
        <v>1</v>
      </c>
      <c r="D10199" s="38" t="s">
        <v>212</v>
      </c>
      <c r="E10199" s="38" t="s">
        <v>2572</v>
      </c>
      <c r="F10199" s="39">
        <v>19500</v>
      </c>
      <c r="G10199" s="39">
        <v>-19499</v>
      </c>
      <c r="H10199" s="39">
        <v>1</v>
      </c>
    </row>
    <row r="10200" spans="1:8">
      <c r="A10200" s="32">
        <v>2642</v>
      </c>
      <c r="B10200" s="37">
        <v>100000399073</v>
      </c>
      <c r="C10200" s="34">
        <v>0</v>
      </c>
      <c r="D10200" s="38" t="s">
        <v>212</v>
      </c>
      <c r="E10200" s="38" t="s">
        <v>2573</v>
      </c>
      <c r="F10200" s="39">
        <v>10208</v>
      </c>
      <c r="G10200" s="39">
        <v>-4016.1</v>
      </c>
      <c r="H10200" s="39">
        <v>6191.9</v>
      </c>
    </row>
    <row r="10201" spans="1:8">
      <c r="A10201" s="32"/>
      <c r="B10201" s="37">
        <v>100000399073</v>
      </c>
      <c r="C10201" s="34">
        <v>1</v>
      </c>
      <c r="D10201" s="38" t="s">
        <v>212</v>
      </c>
      <c r="E10201" s="38" t="s">
        <v>2573</v>
      </c>
      <c r="F10201" s="39">
        <v>8352</v>
      </c>
      <c r="G10201" s="39">
        <v>-8351</v>
      </c>
      <c r="H10201" s="39">
        <v>1</v>
      </c>
    </row>
    <row r="10202" spans="1:8">
      <c r="A10202" s="32">
        <v>2643</v>
      </c>
      <c r="B10202" s="37">
        <v>100000399074</v>
      </c>
      <c r="C10202" s="34">
        <v>0</v>
      </c>
      <c r="D10202" s="38" t="s">
        <v>212</v>
      </c>
      <c r="E10202" s="38" t="s">
        <v>2574</v>
      </c>
      <c r="F10202" s="39">
        <v>275000</v>
      </c>
      <c r="G10202" s="39">
        <v>-108192.23</v>
      </c>
      <c r="H10202" s="39">
        <v>166807.76999999999</v>
      </c>
    </row>
    <row r="10203" spans="1:8">
      <c r="A10203" s="32"/>
      <c r="B10203" s="37">
        <v>100000399074</v>
      </c>
      <c r="C10203" s="34">
        <v>1</v>
      </c>
      <c r="D10203" s="38" t="s">
        <v>212</v>
      </c>
      <c r="E10203" s="38" t="s">
        <v>2574</v>
      </c>
      <c r="F10203" s="39">
        <v>225000</v>
      </c>
      <c r="G10203" s="39">
        <v>-224999</v>
      </c>
      <c r="H10203" s="39">
        <v>1</v>
      </c>
    </row>
    <row r="10204" spans="1:8">
      <c r="A10204" s="32">
        <v>2644</v>
      </c>
      <c r="B10204" s="37">
        <v>100000399075</v>
      </c>
      <c r="C10204" s="34">
        <v>0</v>
      </c>
      <c r="D10204" s="38" t="s">
        <v>212</v>
      </c>
      <c r="E10204" s="38" t="s">
        <v>2574</v>
      </c>
      <c r="F10204" s="39">
        <v>247500</v>
      </c>
      <c r="G10204" s="39">
        <v>-97373.01</v>
      </c>
      <c r="H10204" s="39">
        <v>150126.99</v>
      </c>
    </row>
    <row r="10205" spans="1:8">
      <c r="A10205" s="32"/>
      <c r="B10205" s="37">
        <v>100000399075</v>
      </c>
      <c r="C10205" s="34">
        <v>1</v>
      </c>
      <c r="D10205" s="38" t="s">
        <v>212</v>
      </c>
      <c r="E10205" s="38" t="s">
        <v>2574</v>
      </c>
      <c r="F10205" s="39">
        <v>202500</v>
      </c>
      <c r="G10205" s="39">
        <v>-202499</v>
      </c>
      <c r="H10205" s="39">
        <v>1</v>
      </c>
    </row>
    <row r="10206" spans="1:8">
      <c r="A10206" s="32">
        <v>2645</v>
      </c>
      <c r="B10206" s="37">
        <v>100000399076</v>
      </c>
      <c r="C10206" s="34">
        <v>0</v>
      </c>
      <c r="D10206" s="38" t="s">
        <v>212</v>
      </c>
      <c r="E10206" s="38" t="s">
        <v>2575</v>
      </c>
      <c r="F10206" s="39">
        <v>247500</v>
      </c>
      <c r="G10206" s="39">
        <v>-97373.01</v>
      </c>
      <c r="H10206" s="39">
        <v>150126.99</v>
      </c>
    </row>
    <row r="10207" spans="1:8">
      <c r="A10207" s="32"/>
      <c r="B10207" s="37">
        <v>100000399076</v>
      </c>
      <c r="C10207" s="34">
        <v>1</v>
      </c>
      <c r="D10207" s="38" t="s">
        <v>212</v>
      </c>
      <c r="E10207" s="38" t="s">
        <v>2575</v>
      </c>
      <c r="F10207" s="39">
        <v>202500</v>
      </c>
      <c r="G10207" s="39">
        <v>-202499</v>
      </c>
      <c r="H10207" s="39">
        <v>1</v>
      </c>
    </row>
    <row r="10208" spans="1:8">
      <c r="A10208" s="32">
        <v>2646</v>
      </c>
      <c r="B10208" s="37">
        <v>100000399077</v>
      </c>
      <c r="C10208" s="34">
        <v>0</v>
      </c>
      <c r="D10208" s="38" t="s">
        <v>212</v>
      </c>
      <c r="E10208" s="38" t="s">
        <v>2576</v>
      </c>
      <c r="F10208" s="39">
        <v>715000</v>
      </c>
      <c r="G10208" s="39">
        <v>-281299.8</v>
      </c>
      <c r="H10208" s="39">
        <v>433700.2</v>
      </c>
    </row>
    <row r="10209" spans="1:8">
      <c r="A10209" s="32"/>
      <c r="B10209" s="37">
        <v>100000399077</v>
      </c>
      <c r="C10209" s="34">
        <v>1</v>
      </c>
      <c r="D10209" s="38" t="s">
        <v>212</v>
      </c>
      <c r="E10209" s="38" t="s">
        <v>2576</v>
      </c>
      <c r="F10209" s="39">
        <v>585000</v>
      </c>
      <c r="G10209" s="39">
        <v>-584999</v>
      </c>
      <c r="H10209" s="39">
        <v>1</v>
      </c>
    </row>
    <row r="10210" spans="1:8">
      <c r="A10210" s="32">
        <v>2647</v>
      </c>
      <c r="B10210" s="37">
        <v>100000399150</v>
      </c>
      <c r="C10210" s="34">
        <v>0</v>
      </c>
      <c r="D10210" s="38" t="s">
        <v>212</v>
      </c>
      <c r="E10210" s="38" t="s">
        <v>2577</v>
      </c>
      <c r="F10210" s="39">
        <v>106660</v>
      </c>
      <c r="G10210" s="39">
        <v>-34618.49</v>
      </c>
      <c r="H10210" s="39">
        <v>72041.509999999995</v>
      </c>
    </row>
    <row r="10211" spans="1:8">
      <c r="A10211" s="32"/>
      <c r="B10211" s="37">
        <v>100000399150</v>
      </c>
      <c r="C10211" s="34">
        <v>1</v>
      </c>
      <c r="D10211" s="38" t="s">
        <v>212</v>
      </c>
      <c r="E10211" s="38" t="s">
        <v>2577</v>
      </c>
      <c r="F10211" s="39">
        <v>53330</v>
      </c>
      <c r="G10211" s="39">
        <v>-53329</v>
      </c>
      <c r="H10211" s="39">
        <v>1</v>
      </c>
    </row>
    <row r="10212" spans="1:8">
      <c r="A10212" s="32">
        <v>2648</v>
      </c>
      <c r="B10212" s="37">
        <v>100000399151</v>
      </c>
      <c r="C10212" s="34">
        <v>0</v>
      </c>
      <c r="D10212" s="38" t="s">
        <v>212</v>
      </c>
      <c r="E10212" s="38" t="s">
        <v>2578</v>
      </c>
      <c r="F10212" s="39">
        <v>120000</v>
      </c>
      <c r="G10212" s="39">
        <v>-34623.82</v>
      </c>
      <c r="H10212" s="39">
        <v>85376.18</v>
      </c>
    </row>
    <row r="10213" spans="1:8">
      <c r="A10213" s="32"/>
      <c r="B10213" s="37">
        <v>100000399151</v>
      </c>
      <c r="C10213" s="34">
        <v>1</v>
      </c>
      <c r="D10213" s="38" t="s">
        <v>212</v>
      </c>
      <c r="E10213" s="38" t="s">
        <v>2578</v>
      </c>
      <c r="F10213" s="39">
        <v>40000</v>
      </c>
      <c r="G10213" s="39">
        <v>-39999</v>
      </c>
      <c r="H10213" s="39">
        <v>1</v>
      </c>
    </row>
    <row r="10214" spans="1:8">
      <c r="A10214" s="32">
        <v>2649</v>
      </c>
      <c r="B10214" s="37">
        <v>100000399152</v>
      </c>
      <c r="C10214" s="34">
        <v>0</v>
      </c>
      <c r="D10214" s="38" t="s">
        <v>212</v>
      </c>
      <c r="E10214" s="38" t="s">
        <v>1959</v>
      </c>
      <c r="F10214" s="39">
        <v>47833.33</v>
      </c>
      <c r="G10214" s="39">
        <v>-15151.7</v>
      </c>
      <c r="H10214" s="39">
        <v>32681.63</v>
      </c>
    </row>
    <row r="10215" spans="1:8">
      <c r="A10215" s="32"/>
      <c r="B10215" s="37">
        <v>100000399152</v>
      </c>
      <c r="C10215" s="34">
        <v>1</v>
      </c>
      <c r="D10215" s="38" t="s">
        <v>212</v>
      </c>
      <c r="E10215" s="38" t="s">
        <v>1959</v>
      </c>
      <c r="F10215" s="39">
        <v>22166.67</v>
      </c>
      <c r="G10215" s="39">
        <v>-22165.67</v>
      </c>
      <c r="H10215" s="39">
        <v>1</v>
      </c>
    </row>
    <row r="10216" spans="1:8">
      <c r="A10216" s="32">
        <v>2650</v>
      </c>
      <c r="B10216" s="37">
        <v>100000399153</v>
      </c>
      <c r="C10216" s="34">
        <v>0</v>
      </c>
      <c r="D10216" s="38" t="s">
        <v>212</v>
      </c>
      <c r="E10216" s="38" t="s">
        <v>2063</v>
      </c>
      <c r="F10216" s="39">
        <v>192804</v>
      </c>
      <c r="G10216" s="39">
        <v>-61072.63</v>
      </c>
      <c r="H10216" s="39">
        <v>131731.37</v>
      </c>
    </row>
    <row r="10217" spans="1:8">
      <c r="A10217" s="32"/>
      <c r="B10217" s="37">
        <v>100000399153</v>
      </c>
      <c r="C10217" s="34">
        <v>1</v>
      </c>
      <c r="D10217" s="38" t="s">
        <v>212</v>
      </c>
      <c r="E10217" s="38" t="s">
        <v>2063</v>
      </c>
      <c r="F10217" s="39">
        <v>117116</v>
      </c>
      <c r="G10217" s="39">
        <v>-117115</v>
      </c>
      <c r="H10217" s="39">
        <v>1</v>
      </c>
    </row>
    <row r="10218" spans="1:8">
      <c r="A10218" s="32">
        <v>2651</v>
      </c>
      <c r="B10218" s="37">
        <v>100000399244</v>
      </c>
      <c r="C10218" s="34">
        <v>0</v>
      </c>
      <c r="D10218" s="38" t="s">
        <v>212</v>
      </c>
      <c r="E10218" s="38" t="s">
        <v>1959</v>
      </c>
      <c r="F10218" s="39">
        <v>56000</v>
      </c>
      <c r="G10218" s="39">
        <v>-15811.3</v>
      </c>
      <c r="H10218" s="39">
        <v>40188.699999999997</v>
      </c>
    </row>
    <row r="10219" spans="1:8">
      <c r="A10219" s="32"/>
      <c r="B10219" s="37">
        <v>100000399244</v>
      </c>
      <c r="C10219" s="34">
        <v>1</v>
      </c>
      <c r="D10219" s="38" t="s">
        <v>212</v>
      </c>
      <c r="E10219" s="38" t="s">
        <v>1959</v>
      </c>
      <c r="F10219" s="39">
        <v>24000</v>
      </c>
      <c r="G10219" s="39">
        <v>-23999</v>
      </c>
      <c r="H10219" s="39">
        <v>1</v>
      </c>
    </row>
    <row r="10220" spans="1:8">
      <c r="A10220" s="32">
        <v>2652</v>
      </c>
      <c r="B10220" s="37">
        <v>100000399639</v>
      </c>
      <c r="C10220" s="34">
        <v>0</v>
      </c>
      <c r="D10220" s="38" t="s">
        <v>2579</v>
      </c>
      <c r="E10220" s="38" t="s">
        <v>2580</v>
      </c>
      <c r="F10220" s="39">
        <v>1392000</v>
      </c>
      <c r="G10220" s="39">
        <v>-248653.15</v>
      </c>
      <c r="H10220" s="39">
        <v>1143346.8500000001</v>
      </c>
    </row>
    <row r="10221" spans="1:8">
      <c r="A10221" s="32">
        <v>2653</v>
      </c>
      <c r="B10221" s="37">
        <v>100000399640</v>
      </c>
      <c r="C10221" s="34">
        <v>0</v>
      </c>
      <c r="D10221" s="38" t="s">
        <v>2581</v>
      </c>
      <c r="E10221" s="38" t="s">
        <v>2582</v>
      </c>
      <c r="F10221" s="39">
        <v>1995000</v>
      </c>
      <c r="G10221" s="39">
        <v>-382602.74</v>
      </c>
      <c r="H10221" s="39">
        <v>1612397.26</v>
      </c>
    </row>
    <row r="10222" spans="1:8">
      <c r="A10222" s="32">
        <v>2654</v>
      </c>
      <c r="B10222" s="37">
        <v>100000399641</v>
      </c>
      <c r="C10222" s="34">
        <v>0</v>
      </c>
      <c r="D10222" s="38" t="s">
        <v>2581</v>
      </c>
      <c r="E10222" s="38" t="s">
        <v>2582</v>
      </c>
      <c r="F10222" s="39">
        <v>1995000</v>
      </c>
      <c r="G10222" s="39">
        <v>-382602.74</v>
      </c>
      <c r="H10222" s="39">
        <v>1612397.26</v>
      </c>
    </row>
    <row r="10223" spans="1:8">
      <c r="A10223" s="32">
        <v>2655</v>
      </c>
      <c r="B10223" s="37">
        <v>100000399683</v>
      </c>
      <c r="C10223" s="34">
        <v>0</v>
      </c>
      <c r="D10223" s="38" t="s">
        <v>2583</v>
      </c>
      <c r="E10223" s="38" t="s">
        <v>2584</v>
      </c>
      <c r="F10223" s="39">
        <v>10000000</v>
      </c>
      <c r="G10223" s="39">
        <v>-2509589.04</v>
      </c>
      <c r="H10223" s="39">
        <v>7490410.96</v>
      </c>
    </row>
    <row r="10224" spans="1:8">
      <c r="A10224" s="32">
        <v>2656</v>
      </c>
      <c r="B10224" s="37">
        <v>100000399684</v>
      </c>
      <c r="C10224" s="34">
        <v>0</v>
      </c>
      <c r="D10224" s="38" t="s">
        <v>2585</v>
      </c>
      <c r="E10224" s="38" t="s">
        <v>2586</v>
      </c>
      <c r="F10224" s="39">
        <v>11770000</v>
      </c>
      <c r="G10224" s="39">
        <v>-2805452.05</v>
      </c>
      <c r="H10224" s="39">
        <v>8964547.9499999993</v>
      </c>
    </row>
    <row r="10225" spans="1:8">
      <c r="A10225" s="32">
        <v>2657</v>
      </c>
      <c r="B10225" s="37">
        <v>100000399689</v>
      </c>
      <c r="C10225" s="34">
        <v>0</v>
      </c>
      <c r="D10225" s="38" t="s">
        <v>2374</v>
      </c>
      <c r="E10225" s="38" t="s">
        <v>2587</v>
      </c>
      <c r="F10225" s="39">
        <v>8560</v>
      </c>
      <c r="G10225" s="39">
        <v>-2335.8200000000002</v>
      </c>
      <c r="H10225" s="39">
        <v>6224.18</v>
      </c>
    </row>
    <row r="10226" spans="1:8">
      <c r="A10226" s="32">
        <v>2658</v>
      </c>
      <c r="B10226" s="37">
        <v>100000399691</v>
      </c>
      <c r="C10226" s="34">
        <v>0</v>
      </c>
      <c r="D10226" s="38" t="s">
        <v>2374</v>
      </c>
      <c r="E10226" s="38" t="s">
        <v>2587</v>
      </c>
      <c r="F10226" s="39">
        <v>8560</v>
      </c>
      <c r="G10226" s="39">
        <v>-2335.8200000000002</v>
      </c>
      <c r="H10226" s="39">
        <v>6224.18</v>
      </c>
    </row>
    <row r="10227" spans="1:8">
      <c r="A10227" s="32">
        <v>2659</v>
      </c>
      <c r="B10227" s="37">
        <v>100000400404</v>
      </c>
      <c r="C10227" s="34">
        <v>0</v>
      </c>
      <c r="D10227" s="38" t="s">
        <v>2581</v>
      </c>
      <c r="E10227" s="38" t="s">
        <v>1618</v>
      </c>
      <c r="F10227" s="39">
        <v>20865</v>
      </c>
      <c r="G10227" s="39">
        <v>-4001.51</v>
      </c>
      <c r="H10227" s="39">
        <v>16863.490000000002</v>
      </c>
    </row>
    <row r="10228" spans="1:8">
      <c r="A10228" s="32">
        <v>2660</v>
      </c>
      <c r="B10228" s="37">
        <v>100000400405</v>
      </c>
      <c r="C10228" s="34">
        <v>0</v>
      </c>
      <c r="D10228" s="38" t="s">
        <v>2581</v>
      </c>
      <c r="E10228" s="38" t="s">
        <v>1618</v>
      </c>
      <c r="F10228" s="39">
        <v>20865</v>
      </c>
      <c r="G10228" s="39">
        <v>-4001.51</v>
      </c>
      <c r="H10228" s="39">
        <v>16863.490000000002</v>
      </c>
    </row>
    <row r="10229" spans="1:8">
      <c r="A10229" s="32">
        <v>2661</v>
      </c>
      <c r="B10229" s="37">
        <v>100000400406</v>
      </c>
      <c r="C10229" s="34">
        <v>0</v>
      </c>
      <c r="D10229" s="38" t="s">
        <v>2581</v>
      </c>
      <c r="E10229" s="38" t="s">
        <v>1618</v>
      </c>
      <c r="F10229" s="39">
        <v>20865</v>
      </c>
      <c r="G10229" s="39">
        <v>-4001.51</v>
      </c>
      <c r="H10229" s="39">
        <v>16863.490000000002</v>
      </c>
    </row>
    <row r="10230" spans="1:8">
      <c r="A10230" s="32">
        <v>2662</v>
      </c>
      <c r="B10230" s="37">
        <v>100000400407</v>
      </c>
      <c r="C10230" s="34">
        <v>0</v>
      </c>
      <c r="D10230" s="38" t="s">
        <v>2581</v>
      </c>
      <c r="E10230" s="38" t="s">
        <v>1618</v>
      </c>
      <c r="F10230" s="39">
        <v>20865</v>
      </c>
      <c r="G10230" s="39">
        <v>-4001.51</v>
      </c>
      <c r="H10230" s="39">
        <v>16863.490000000002</v>
      </c>
    </row>
    <row r="10231" spans="1:8">
      <c r="A10231" s="32">
        <v>2663</v>
      </c>
      <c r="B10231" s="37">
        <v>100000400408</v>
      </c>
      <c r="C10231" s="34">
        <v>0</v>
      </c>
      <c r="D10231" s="38" t="s">
        <v>2581</v>
      </c>
      <c r="E10231" s="38" t="s">
        <v>1618</v>
      </c>
      <c r="F10231" s="39">
        <v>20865</v>
      </c>
      <c r="G10231" s="39">
        <v>-4001.51</v>
      </c>
      <c r="H10231" s="39">
        <v>16863.490000000002</v>
      </c>
    </row>
    <row r="10232" spans="1:8">
      <c r="A10232" s="32">
        <v>2664</v>
      </c>
      <c r="B10232" s="37">
        <v>100000400409</v>
      </c>
      <c r="C10232" s="34">
        <v>0</v>
      </c>
      <c r="D10232" s="38" t="s">
        <v>2581</v>
      </c>
      <c r="E10232" s="38" t="s">
        <v>1618</v>
      </c>
      <c r="F10232" s="39">
        <v>20865</v>
      </c>
      <c r="G10232" s="39">
        <v>-4001.51</v>
      </c>
      <c r="H10232" s="39">
        <v>16863.490000000002</v>
      </c>
    </row>
    <row r="10233" spans="1:8">
      <c r="A10233" s="32">
        <v>2665</v>
      </c>
      <c r="B10233" s="37">
        <v>100000400410</v>
      </c>
      <c r="C10233" s="34">
        <v>0</v>
      </c>
      <c r="D10233" s="38" t="s">
        <v>2581</v>
      </c>
      <c r="E10233" s="38" t="s">
        <v>1618</v>
      </c>
      <c r="F10233" s="39">
        <v>20865</v>
      </c>
      <c r="G10233" s="39">
        <v>-4001.51</v>
      </c>
      <c r="H10233" s="39">
        <v>16863.490000000002</v>
      </c>
    </row>
    <row r="10234" spans="1:8">
      <c r="A10234" s="32">
        <v>2666</v>
      </c>
      <c r="B10234" s="37">
        <v>100000400411</v>
      </c>
      <c r="C10234" s="34">
        <v>0</v>
      </c>
      <c r="D10234" s="38" t="s">
        <v>2581</v>
      </c>
      <c r="E10234" s="38" t="s">
        <v>1618</v>
      </c>
      <c r="F10234" s="39">
        <v>20865</v>
      </c>
      <c r="G10234" s="39">
        <v>-4001.51</v>
      </c>
      <c r="H10234" s="39">
        <v>16863.490000000002</v>
      </c>
    </row>
    <row r="10235" spans="1:8">
      <c r="A10235" s="32">
        <v>2667</v>
      </c>
      <c r="B10235" s="37">
        <v>100000400412</v>
      </c>
      <c r="C10235" s="34">
        <v>0</v>
      </c>
      <c r="D10235" s="38" t="s">
        <v>2581</v>
      </c>
      <c r="E10235" s="38" t="s">
        <v>1618</v>
      </c>
      <c r="F10235" s="39">
        <v>20865</v>
      </c>
      <c r="G10235" s="39">
        <v>-4001.51</v>
      </c>
      <c r="H10235" s="39">
        <v>16863.490000000002</v>
      </c>
    </row>
    <row r="10236" spans="1:8">
      <c r="A10236" s="32">
        <v>2668</v>
      </c>
      <c r="B10236" s="37">
        <v>100000400413</v>
      </c>
      <c r="C10236" s="34">
        <v>0</v>
      </c>
      <c r="D10236" s="38" t="s">
        <v>2581</v>
      </c>
      <c r="E10236" s="38" t="s">
        <v>1618</v>
      </c>
      <c r="F10236" s="39">
        <v>20865</v>
      </c>
      <c r="G10236" s="39">
        <v>-4001.51</v>
      </c>
      <c r="H10236" s="39">
        <v>16863.490000000002</v>
      </c>
    </row>
    <row r="10237" spans="1:8">
      <c r="A10237" s="32">
        <v>2669</v>
      </c>
      <c r="B10237" s="37">
        <v>100000400414</v>
      </c>
      <c r="C10237" s="34">
        <v>0</v>
      </c>
      <c r="D10237" s="38" t="s">
        <v>2581</v>
      </c>
      <c r="E10237" s="38" t="s">
        <v>1618</v>
      </c>
      <c r="F10237" s="39">
        <v>20865</v>
      </c>
      <c r="G10237" s="39">
        <v>-4001.51</v>
      </c>
      <c r="H10237" s="39">
        <v>16863.490000000002</v>
      </c>
    </row>
    <row r="10238" spans="1:8">
      <c r="A10238" s="32">
        <v>2670</v>
      </c>
      <c r="B10238" s="37">
        <v>100000400415</v>
      </c>
      <c r="C10238" s="34">
        <v>0</v>
      </c>
      <c r="D10238" s="38" t="s">
        <v>2581</v>
      </c>
      <c r="E10238" s="38" t="s">
        <v>1618</v>
      </c>
      <c r="F10238" s="39">
        <v>20865</v>
      </c>
      <c r="G10238" s="39">
        <v>-4001.51</v>
      </c>
      <c r="H10238" s="39">
        <v>16863.490000000002</v>
      </c>
    </row>
    <row r="10239" spans="1:8">
      <c r="A10239" s="32">
        <v>2671</v>
      </c>
      <c r="B10239" s="37">
        <v>100000400416</v>
      </c>
      <c r="C10239" s="34">
        <v>0</v>
      </c>
      <c r="D10239" s="38" t="s">
        <v>2581</v>
      </c>
      <c r="E10239" s="38" t="s">
        <v>1618</v>
      </c>
      <c r="F10239" s="39">
        <v>20865</v>
      </c>
      <c r="G10239" s="39">
        <v>-4001.51</v>
      </c>
      <c r="H10239" s="39">
        <v>16863.490000000002</v>
      </c>
    </row>
    <row r="10240" spans="1:8">
      <c r="A10240" s="32">
        <v>2672</v>
      </c>
      <c r="B10240" s="37">
        <v>100000400417</v>
      </c>
      <c r="C10240" s="34">
        <v>0</v>
      </c>
      <c r="D10240" s="38" t="s">
        <v>2581</v>
      </c>
      <c r="E10240" s="38" t="s">
        <v>1618</v>
      </c>
      <c r="F10240" s="39">
        <v>20865</v>
      </c>
      <c r="G10240" s="39">
        <v>-4001.51</v>
      </c>
      <c r="H10240" s="39">
        <v>16863.490000000002</v>
      </c>
    </row>
    <row r="10241" spans="1:8">
      <c r="A10241" s="32">
        <v>2673</v>
      </c>
      <c r="B10241" s="37">
        <v>100000400418</v>
      </c>
      <c r="C10241" s="34">
        <v>0</v>
      </c>
      <c r="D10241" s="38" t="s">
        <v>2581</v>
      </c>
      <c r="E10241" s="38" t="s">
        <v>1618</v>
      </c>
      <c r="F10241" s="39">
        <v>20865</v>
      </c>
      <c r="G10241" s="39">
        <v>-4001.51</v>
      </c>
      <c r="H10241" s="39">
        <v>16863.490000000002</v>
      </c>
    </row>
    <row r="10242" spans="1:8">
      <c r="A10242" s="32">
        <v>2674</v>
      </c>
      <c r="B10242" s="37">
        <v>100000400419</v>
      </c>
      <c r="C10242" s="34">
        <v>0</v>
      </c>
      <c r="D10242" s="38" t="s">
        <v>2581</v>
      </c>
      <c r="E10242" s="38" t="s">
        <v>1618</v>
      </c>
      <c r="F10242" s="39">
        <v>20865</v>
      </c>
      <c r="G10242" s="39">
        <v>-4001.51</v>
      </c>
      <c r="H10242" s="39">
        <v>16863.490000000002</v>
      </c>
    </row>
    <row r="10243" spans="1:8">
      <c r="A10243" s="32">
        <v>2675</v>
      </c>
      <c r="B10243" s="37">
        <v>100000400420</v>
      </c>
      <c r="C10243" s="34">
        <v>0</v>
      </c>
      <c r="D10243" s="38" t="s">
        <v>2581</v>
      </c>
      <c r="E10243" s="38" t="s">
        <v>1618</v>
      </c>
      <c r="F10243" s="39">
        <v>20865</v>
      </c>
      <c r="G10243" s="39">
        <v>-4001.51</v>
      </c>
      <c r="H10243" s="39">
        <v>16863.490000000002</v>
      </c>
    </row>
    <row r="10244" spans="1:8">
      <c r="A10244" s="32">
        <v>2676</v>
      </c>
      <c r="B10244" s="37">
        <v>100000400421</v>
      </c>
      <c r="C10244" s="34">
        <v>0</v>
      </c>
      <c r="D10244" s="38" t="s">
        <v>2581</v>
      </c>
      <c r="E10244" s="38" t="s">
        <v>1618</v>
      </c>
      <c r="F10244" s="39">
        <v>20865</v>
      </c>
      <c r="G10244" s="39">
        <v>-4001.51</v>
      </c>
      <c r="H10244" s="39">
        <v>16863.490000000002</v>
      </c>
    </row>
    <row r="10245" spans="1:8">
      <c r="A10245" s="32">
        <v>2677</v>
      </c>
      <c r="B10245" s="37">
        <v>100000400422</v>
      </c>
      <c r="C10245" s="34">
        <v>0</v>
      </c>
      <c r="D10245" s="38" t="s">
        <v>2581</v>
      </c>
      <c r="E10245" s="38" t="s">
        <v>1618</v>
      </c>
      <c r="F10245" s="39">
        <v>20865</v>
      </c>
      <c r="G10245" s="39">
        <v>-4001.51</v>
      </c>
      <c r="H10245" s="39">
        <v>16863.490000000002</v>
      </c>
    </row>
    <row r="10246" spans="1:8">
      <c r="A10246" s="32">
        <v>2678</v>
      </c>
      <c r="B10246" s="37">
        <v>100000400423</v>
      </c>
      <c r="C10246" s="34">
        <v>0</v>
      </c>
      <c r="D10246" s="38" t="s">
        <v>2581</v>
      </c>
      <c r="E10246" s="38" t="s">
        <v>1618</v>
      </c>
      <c r="F10246" s="39">
        <v>20865</v>
      </c>
      <c r="G10246" s="39">
        <v>-4001.51</v>
      </c>
      <c r="H10246" s="39">
        <v>16863.490000000002</v>
      </c>
    </row>
    <row r="10247" spans="1:8">
      <c r="A10247" s="32">
        <v>2679</v>
      </c>
      <c r="B10247" s="37">
        <v>100000400424</v>
      </c>
      <c r="C10247" s="34">
        <v>0</v>
      </c>
      <c r="D10247" s="38" t="s">
        <v>2581</v>
      </c>
      <c r="E10247" s="38" t="s">
        <v>1618</v>
      </c>
      <c r="F10247" s="39">
        <v>20865</v>
      </c>
      <c r="G10247" s="39">
        <v>-4001.51</v>
      </c>
      <c r="H10247" s="39">
        <v>16863.490000000002</v>
      </c>
    </row>
    <row r="10248" spans="1:8">
      <c r="A10248" s="32">
        <v>2680</v>
      </c>
      <c r="B10248" s="37">
        <v>100000400425</v>
      </c>
      <c r="C10248" s="34">
        <v>0</v>
      </c>
      <c r="D10248" s="38" t="s">
        <v>2581</v>
      </c>
      <c r="E10248" s="38" t="s">
        <v>1618</v>
      </c>
      <c r="F10248" s="39">
        <v>20865</v>
      </c>
      <c r="G10248" s="39">
        <v>-4001.51</v>
      </c>
      <c r="H10248" s="39">
        <v>16863.490000000002</v>
      </c>
    </row>
    <row r="10249" spans="1:8">
      <c r="A10249" s="32">
        <v>2681</v>
      </c>
      <c r="B10249" s="37">
        <v>100000400426</v>
      </c>
      <c r="C10249" s="34">
        <v>0</v>
      </c>
      <c r="D10249" s="38" t="s">
        <v>2581</v>
      </c>
      <c r="E10249" s="38" t="s">
        <v>1618</v>
      </c>
      <c r="F10249" s="39">
        <v>20865</v>
      </c>
      <c r="G10249" s="39">
        <v>-4001.51</v>
      </c>
      <c r="H10249" s="39">
        <v>16863.490000000002</v>
      </c>
    </row>
    <row r="10250" spans="1:8">
      <c r="A10250" s="32">
        <v>2682</v>
      </c>
      <c r="B10250" s="37">
        <v>100000400427</v>
      </c>
      <c r="C10250" s="34">
        <v>0</v>
      </c>
      <c r="D10250" s="38" t="s">
        <v>2581</v>
      </c>
      <c r="E10250" s="38" t="s">
        <v>1618</v>
      </c>
      <c r="F10250" s="39">
        <v>20865</v>
      </c>
      <c r="G10250" s="39">
        <v>-4001.51</v>
      </c>
      <c r="H10250" s="39">
        <v>16863.490000000002</v>
      </c>
    </row>
    <row r="10251" spans="1:8">
      <c r="A10251" s="32">
        <v>2683</v>
      </c>
      <c r="B10251" s="37">
        <v>100000400428</v>
      </c>
      <c r="C10251" s="34">
        <v>0</v>
      </c>
      <c r="D10251" s="38" t="s">
        <v>2581</v>
      </c>
      <c r="E10251" s="38" t="s">
        <v>1618</v>
      </c>
      <c r="F10251" s="39">
        <v>20865</v>
      </c>
      <c r="G10251" s="39">
        <v>-4001.51</v>
      </c>
      <c r="H10251" s="39">
        <v>16863.490000000002</v>
      </c>
    </row>
    <row r="10252" spans="1:8">
      <c r="A10252" s="32">
        <v>2684</v>
      </c>
      <c r="B10252" s="37">
        <v>100000400429</v>
      </c>
      <c r="C10252" s="34">
        <v>0</v>
      </c>
      <c r="D10252" s="38" t="s">
        <v>2581</v>
      </c>
      <c r="E10252" s="38" t="s">
        <v>1618</v>
      </c>
      <c r="F10252" s="39">
        <v>20865</v>
      </c>
      <c r="G10252" s="39">
        <v>-4001.51</v>
      </c>
      <c r="H10252" s="39">
        <v>16863.490000000002</v>
      </c>
    </row>
    <row r="10253" spans="1:8">
      <c r="A10253" s="32">
        <v>2685</v>
      </c>
      <c r="B10253" s="37">
        <v>100000400430</v>
      </c>
      <c r="C10253" s="34">
        <v>0</v>
      </c>
      <c r="D10253" s="38" t="s">
        <v>2581</v>
      </c>
      <c r="E10253" s="38" t="s">
        <v>1618</v>
      </c>
      <c r="F10253" s="39">
        <v>20865</v>
      </c>
      <c r="G10253" s="39">
        <v>-4001.51</v>
      </c>
      <c r="H10253" s="39">
        <v>16863.490000000002</v>
      </c>
    </row>
    <row r="10254" spans="1:8">
      <c r="A10254" s="32">
        <v>2686</v>
      </c>
      <c r="B10254" s="37">
        <v>100000400431</v>
      </c>
      <c r="C10254" s="34">
        <v>0</v>
      </c>
      <c r="D10254" s="38" t="s">
        <v>2581</v>
      </c>
      <c r="E10254" s="38" t="s">
        <v>1618</v>
      </c>
      <c r="F10254" s="39">
        <v>20865</v>
      </c>
      <c r="G10254" s="39">
        <v>-4001.51</v>
      </c>
      <c r="H10254" s="39">
        <v>16863.490000000002</v>
      </c>
    </row>
    <row r="10255" spans="1:8">
      <c r="A10255" s="32">
        <v>2687</v>
      </c>
      <c r="B10255" s="37">
        <v>100000400432</v>
      </c>
      <c r="C10255" s="34">
        <v>0</v>
      </c>
      <c r="D10255" s="38" t="s">
        <v>2581</v>
      </c>
      <c r="E10255" s="38" t="s">
        <v>1618</v>
      </c>
      <c r="F10255" s="39">
        <v>20865</v>
      </c>
      <c r="G10255" s="39">
        <v>-4001.51</v>
      </c>
      <c r="H10255" s="39">
        <v>16863.490000000002</v>
      </c>
    </row>
    <row r="10256" spans="1:8">
      <c r="A10256" s="32">
        <v>2688</v>
      </c>
      <c r="B10256" s="37">
        <v>100000400433</v>
      </c>
      <c r="C10256" s="34">
        <v>0</v>
      </c>
      <c r="D10256" s="38" t="s">
        <v>2581</v>
      </c>
      <c r="E10256" s="38" t="s">
        <v>1618</v>
      </c>
      <c r="F10256" s="39">
        <v>20865</v>
      </c>
      <c r="G10256" s="39">
        <v>-4001.51</v>
      </c>
      <c r="H10256" s="39">
        <v>16863.490000000002</v>
      </c>
    </row>
    <row r="10257" spans="1:8">
      <c r="A10257" s="32">
        <v>2689</v>
      </c>
      <c r="B10257" s="37">
        <v>100000400434</v>
      </c>
      <c r="C10257" s="34">
        <v>0</v>
      </c>
      <c r="D10257" s="38" t="s">
        <v>2581</v>
      </c>
      <c r="E10257" s="38" t="s">
        <v>1618</v>
      </c>
      <c r="F10257" s="39">
        <v>20865</v>
      </c>
      <c r="G10257" s="39">
        <v>-4001.51</v>
      </c>
      <c r="H10257" s="39">
        <v>16863.490000000002</v>
      </c>
    </row>
    <row r="10258" spans="1:8">
      <c r="A10258" s="32">
        <v>2690</v>
      </c>
      <c r="B10258" s="37">
        <v>100000400435</v>
      </c>
      <c r="C10258" s="34">
        <v>0</v>
      </c>
      <c r="D10258" s="38" t="s">
        <v>2588</v>
      </c>
      <c r="E10258" s="38" t="s">
        <v>2589</v>
      </c>
      <c r="F10258" s="39">
        <v>980000</v>
      </c>
      <c r="G10258" s="39">
        <v>-176668.49</v>
      </c>
      <c r="H10258" s="39">
        <v>803331.51</v>
      </c>
    </row>
    <row r="10259" spans="1:8">
      <c r="A10259" s="32">
        <v>2691</v>
      </c>
      <c r="B10259" s="37">
        <v>100000400449</v>
      </c>
      <c r="C10259" s="34">
        <v>0</v>
      </c>
      <c r="D10259" s="38" t="s">
        <v>2590</v>
      </c>
      <c r="E10259" s="38" t="s">
        <v>2591</v>
      </c>
      <c r="F10259" s="39">
        <v>400000</v>
      </c>
      <c r="G10259" s="39">
        <v>-74520.55</v>
      </c>
      <c r="H10259" s="39">
        <v>325479.45</v>
      </c>
    </row>
    <row r="10260" spans="1:8">
      <c r="A10260" s="32">
        <v>2692</v>
      </c>
      <c r="B10260" s="37">
        <v>100000400450</v>
      </c>
      <c r="C10260" s="34">
        <v>0</v>
      </c>
      <c r="D10260" s="38" t="s">
        <v>534</v>
      </c>
      <c r="E10260" s="38" t="s">
        <v>2592</v>
      </c>
      <c r="F10260" s="39">
        <v>12900</v>
      </c>
      <c r="G10260" s="39">
        <v>-2332.6</v>
      </c>
      <c r="H10260" s="39">
        <v>10567.4</v>
      </c>
    </row>
    <row r="10261" spans="1:8">
      <c r="A10261" s="32">
        <v>2693</v>
      </c>
      <c r="B10261" s="37">
        <v>100000400451</v>
      </c>
      <c r="C10261" s="34">
        <v>0</v>
      </c>
      <c r="D10261" s="38" t="s">
        <v>2593</v>
      </c>
      <c r="E10261" s="38" t="s">
        <v>2594</v>
      </c>
      <c r="F10261" s="39">
        <v>18000</v>
      </c>
      <c r="G10261" s="39">
        <v>-3304.11</v>
      </c>
      <c r="H10261" s="39">
        <v>14695.89</v>
      </c>
    </row>
    <row r="10262" spans="1:8">
      <c r="A10262" s="32">
        <v>2694</v>
      </c>
      <c r="B10262" s="37">
        <v>100000400452</v>
      </c>
      <c r="C10262" s="34">
        <v>0</v>
      </c>
      <c r="D10262" s="38" t="s">
        <v>2593</v>
      </c>
      <c r="E10262" s="38" t="s">
        <v>2594</v>
      </c>
      <c r="F10262" s="39">
        <v>18000</v>
      </c>
      <c r="G10262" s="39">
        <v>-3304.11</v>
      </c>
      <c r="H10262" s="39">
        <v>14695.89</v>
      </c>
    </row>
    <row r="10263" spans="1:8">
      <c r="A10263" s="32">
        <v>2695</v>
      </c>
      <c r="B10263" s="37">
        <v>100000400829</v>
      </c>
      <c r="C10263" s="34">
        <v>0</v>
      </c>
      <c r="D10263" s="38" t="s">
        <v>2595</v>
      </c>
      <c r="E10263" s="38" t="s">
        <v>2596</v>
      </c>
      <c r="F10263" s="39">
        <v>2790000</v>
      </c>
      <c r="G10263" s="39">
        <v>-481561.64</v>
      </c>
      <c r="H10263" s="39">
        <v>2308438.36</v>
      </c>
    </row>
    <row r="10264" spans="1:8">
      <c r="A10264" s="32">
        <v>2696</v>
      </c>
      <c r="B10264" s="37">
        <v>100000400830</v>
      </c>
      <c r="C10264" s="34">
        <v>0</v>
      </c>
      <c r="D10264" s="38" t="s">
        <v>2595</v>
      </c>
      <c r="E10264" s="38" t="s">
        <v>2596</v>
      </c>
      <c r="F10264" s="39">
        <v>2790000</v>
      </c>
      <c r="G10264" s="39">
        <v>-481561.64</v>
      </c>
      <c r="H10264" s="39">
        <v>2308438.36</v>
      </c>
    </row>
    <row r="10265" spans="1:8">
      <c r="A10265" s="32">
        <v>2697</v>
      </c>
      <c r="B10265" s="37">
        <v>100000400851</v>
      </c>
      <c r="C10265" s="34">
        <v>0</v>
      </c>
      <c r="D10265" s="38" t="s">
        <v>350</v>
      </c>
      <c r="E10265" s="38" t="s">
        <v>2597</v>
      </c>
      <c r="F10265" s="39">
        <v>6099</v>
      </c>
      <c r="G10265" s="39">
        <v>-1079.44</v>
      </c>
      <c r="H10265" s="39">
        <v>5019.5600000000004</v>
      </c>
    </row>
    <row r="10266" spans="1:8">
      <c r="A10266" s="32">
        <v>2698</v>
      </c>
      <c r="B10266" s="37">
        <v>100000400852</v>
      </c>
      <c r="C10266" s="34">
        <v>0</v>
      </c>
      <c r="D10266" s="38" t="s">
        <v>350</v>
      </c>
      <c r="E10266" s="38" t="s">
        <v>2597</v>
      </c>
      <c r="F10266" s="39">
        <v>6099</v>
      </c>
      <c r="G10266" s="39">
        <v>-1079.44</v>
      </c>
      <c r="H10266" s="39">
        <v>5019.5600000000004</v>
      </c>
    </row>
    <row r="10267" spans="1:8">
      <c r="A10267" s="32">
        <v>2699</v>
      </c>
      <c r="B10267" s="37">
        <v>100000400853</v>
      </c>
      <c r="C10267" s="34">
        <v>0</v>
      </c>
      <c r="D10267" s="38" t="s">
        <v>2598</v>
      </c>
      <c r="E10267" s="38" t="s">
        <v>2599</v>
      </c>
      <c r="F10267" s="39">
        <v>23540</v>
      </c>
      <c r="G10267" s="39">
        <v>-4153.3599999999997</v>
      </c>
      <c r="H10267" s="39">
        <v>19386.64</v>
      </c>
    </row>
    <row r="10268" spans="1:8">
      <c r="A10268" s="32">
        <v>2700</v>
      </c>
      <c r="B10268" s="37">
        <v>100000400854</v>
      </c>
      <c r="C10268" s="34">
        <v>0</v>
      </c>
      <c r="D10268" s="38" t="s">
        <v>2595</v>
      </c>
      <c r="E10268" s="38" t="s">
        <v>2600</v>
      </c>
      <c r="F10268" s="39">
        <v>750000</v>
      </c>
      <c r="G10268" s="39">
        <v>-129452.05</v>
      </c>
      <c r="H10268" s="39">
        <v>620547.94999999995</v>
      </c>
    </row>
    <row r="10269" spans="1:8">
      <c r="A10269" s="32">
        <v>2701</v>
      </c>
      <c r="B10269" s="37">
        <v>100000401183</v>
      </c>
      <c r="C10269" s="34">
        <v>0</v>
      </c>
      <c r="D10269" s="38" t="s">
        <v>2601</v>
      </c>
      <c r="E10269" s="38" t="s">
        <v>2602</v>
      </c>
      <c r="F10269" s="39">
        <v>297674</v>
      </c>
      <c r="G10269" s="39">
        <v>-51542.46</v>
      </c>
      <c r="H10269" s="39">
        <v>246131.54</v>
      </c>
    </row>
    <row r="10270" spans="1:8">
      <c r="A10270" s="32">
        <v>2702</v>
      </c>
      <c r="B10270" s="37">
        <v>100000401184</v>
      </c>
      <c r="C10270" s="34">
        <v>0</v>
      </c>
      <c r="D10270" s="38" t="s">
        <v>2601</v>
      </c>
      <c r="E10270" s="38" t="s">
        <v>2602</v>
      </c>
      <c r="F10270" s="39">
        <v>297674</v>
      </c>
      <c r="G10270" s="39">
        <v>-51542.46</v>
      </c>
      <c r="H10270" s="39">
        <v>246131.54</v>
      </c>
    </row>
    <row r="10271" spans="1:8">
      <c r="A10271" s="32">
        <v>2703</v>
      </c>
      <c r="B10271" s="37">
        <v>100000401185</v>
      </c>
      <c r="C10271" s="34">
        <v>0</v>
      </c>
      <c r="D10271" s="38" t="s">
        <v>2601</v>
      </c>
      <c r="E10271" s="38" t="s">
        <v>2602</v>
      </c>
      <c r="F10271" s="39">
        <v>297674</v>
      </c>
      <c r="G10271" s="39">
        <v>-51542.46</v>
      </c>
      <c r="H10271" s="39">
        <v>246131.54</v>
      </c>
    </row>
    <row r="10272" spans="1:8">
      <c r="A10272" s="32">
        <v>2704</v>
      </c>
      <c r="B10272" s="37">
        <v>100000401241</v>
      </c>
      <c r="C10272" s="34">
        <v>0</v>
      </c>
      <c r="D10272" s="38" t="s">
        <v>2603</v>
      </c>
      <c r="E10272" s="38" t="s">
        <v>2604</v>
      </c>
      <c r="F10272" s="39">
        <v>16050</v>
      </c>
      <c r="G10272" s="39">
        <v>-2699.92</v>
      </c>
      <c r="H10272" s="39">
        <v>13350.08</v>
      </c>
    </row>
    <row r="10273" spans="1:8">
      <c r="A10273" s="32">
        <v>2705</v>
      </c>
      <c r="B10273" s="37">
        <v>100000401242</v>
      </c>
      <c r="C10273" s="34">
        <v>0</v>
      </c>
      <c r="D10273" s="38" t="s">
        <v>2603</v>
      </c>
      <c r="E10273" s="38" t="s">
        <v>2605</v>
      </c>
      <c r="F10273" s="39">
        <v>46973</v>
      </c>
      <c r="G10273" s="39">
        <v>-7901.76</v>
      </c>
      <c r="H10273" s="39">
        <v>39071.24</v>
      </c>
    </row>
    <row r="10274" spans="1:8">
      <c r="A10274" s="32">
        <v>2706</v>
      </c>
      <c r="B10274" s="37">
        <v>100000401243</v>
      </c>
      <c r="C10274" s="34">
        <v>0</v>
      </c>
      <c r="D10274" s="38" t="s">
        <v>2606</v>
      </c>
      <c r="E10274" s="38" t="s">
        <v>2607</v>
      </c>
      <c r="F10274" s="39">
        <v>22000</v>
      </c>
      <c r="G10274" s="39">
        <v>-3688.77</v>
      </c>
      <c r="H10274" s="39">
        <v>18311.23</v>
      </c>
    </row>
    <row r="10275" spans="1:8">
      <c r="A10275" s="32">
        <v>2707</v>
      </c>
      <c r="B10275" s="37">
        <v>100000401244</v>
      </c>
      <c r="C10275" s="34">
        <v>0</v>
      </c>
      <c r="D10275" s="38" t="s">
        <v>2606</v>
      </c>
      <c r="E10275" s="38" t="s">
        <v>2607</v>
      </c>
      <c r="F10275" s="39">
        <v>22000</v>
      </c>
      <c r="G10275" s="39">
        <v>-3688.77</v>
      </c>
      <c r="H10275" s="39">
        <v>18311.23</v>
      </c>
    </row>
    <row r="10276" spans="1:8">
      <c r="A10276" s="32">
        <v>2708</v>
      </c>
      <c r="B10276" s="37">
        <v>100000401245</v>
      </c>
      <c r="C10276" s="34">
        <v>0</v>
      </c>
      <c r="D10276" s="38" t="s">
        <v>2603</v>
      </c>
      <c r="E10276" s="38" t="s">
        <v>2608</v>
      </c>
      <c r="F10276" s="39">
        <v>99980</v>
      </c>
      <c r="G10276" s="39">
        <v>-16818.55</v>
      </c>
      <c r="H10276" s="39">
        <v>83161.45</v>
      </c>
    </row>
    <row r="10277" spans="1:8">
      <c r="A10277" s="32">
        <v>2709</v>
      </c>
      <c r="B10277" s="37">
        <v>100000401595</v>
      </c>
      <c r="C10277" s="34">
        <v>0</v>
      </c>
      <c r="D10277" s="38" t="s">
        <v>2598</v>
      </c>
      <c r="E10277" s="38" t="s">
        <v>2599</v>
      </c>
      <c r="F10277" s="39">
        <v>23540</v>
      </c>
      <c r="G10277" s="39">
        <v>-4153.3599999999997</v>
      </c>
      <c r="H10277" s="39">
        <v>19386.64</v>
      </c>
    </row>
    <row r="10278" spans="1:8">
      <c r="A10278" s="32">
        <v>2710</v>
      </c>
      <c r="B10278" s="37">
        <v>100000402289</v>
      </c>
      <c r="C10278" s="34">
        <v>0</v>
      </c>
      <c r="D10278" s="38" t="s">
        <v>2609</v>
      </c>
      <c r="E10278" s="38" t="s">
        <v>2175</v>
      </c>
      <c r="F10278" s="39">
        <v>165000</v>
      </c>
      <c r="G10278" s="39">
        <v>-26942.47</v>
      </c>
      <c r="H10278" s="39">
        <v>138057.53</v>
      </c>
    </row>
    <row r="10279" spans="1:8">
      <c r="A10279" s="32">
        <v>2711</v>
      </c>
      <c r="B10279" s="37">
        <v>100000402290</v>
      </c>
      <c r="C10279" s="34">
        <v>0</v>
      </c>
      <c r="D10279" s="38" t="s">
        <v>2609</v>
      </c>
      <c r="E10279" s="38" t="s">
        <v>2175</v>
      </c>
      <c r="F10279" s="39">
        <v>165000</v>
      </c>
      <c r="G10279" s="39">
        <v>-26942.47</v>
      </c>
      <c r="H10279" s="39">
        <v>138057.53</v>
      </c>
    </row>
    <row r="10280" spans="1:8">
      <c r="A10280" s="32">
        <v>2712</v>
      </c>
      <c r="B10280" s="37">
        <v>100000402666</v>
      </c>
      <c r="C10280" s="34">
        <v>0</v>
      </c>
      <c r="D10280" s="38" t="s">
        <v>947</v>
      </c>
      <c r="E10280" s="38" t="s">
        <v>2610</v>
      </c>
      <c r="F10280" s="39">
        <v>13400000</v>
      </c>
      <c r="G10280" s="39">
        <v>-13399999</v>
      </c>
      <c r="H10280" s="39">
        <v>1</v>
      </c>
    </row>
    <row r="10281" spans="1:8">
      <c r="A10281" s="32">
        <v>2713</v>
      </c>
      <c r="B10281" s="37">
        <v>100000403387</v>
      </c>
      <c r="C10281" s="34">
        <v>0</v>
      </c>
      <c r="D10281" s="38" t="s">
        <v>2611</v>
      </c>
      <c r="E10281" s="38" t="s">
        <v>2612</v>
      </c>
      <c r="F10281" s="39">
        <v>170000</v>
      </c>
      <c r="G10281" s="39">
        <v>-26827.4</v>
      </c>
      <c r="H10281" s="39">
        <v>143172.6</v>
      </c>
    </row>
    <row r="10282" spans="1:8">
      <c r="A10282" s="32">
        <v>2714</v>
      </c>
      <c r="B10282" s="37">
        <v>100000403388</v>
      </c>
      <c r="C10282" s="34">
        <v>0</v>
      </c>
      <c r="D10282" s="38" t="s">
        <v>2611</v>
      </c>
      <c r="E10282" s="38" t="s">
        <v>2612</v>
      </c>
      <c r="F10282" s="39">
        <v>170000</v>
      </c>
      <c r="G10282" s="39">
        <v>-26827.4</v>
      </c>
      <c r="H10282" s="39">
        <v>143172.6</v>
      </c>
    </row>
    <row r="10283" spans="1:8">
      <c r="A10283" s="32">
        <v>2715</v>
      </c>
      <c r="B10283" s="37">
        <v>100000403389</v>
      </c>
      <c r="C10283" s="34">
        <v>0</v>
      </c>
      <c r="D10283" s="38" t="s">
        <v>2611</v>
      </c>
      <c r="E10283" s="38" t="s">
        <v>2612</v>
      </c>
      <c r="F10283" s="39">
        <v>170000</v>
      </c>
      <c r="G10283" s="39">
        <v>-26827.4</v>
      </c>
      <c r="H10283" s="39">
        <v>143172.6</v>
      </c>
    </row>
    <row r="10284" spans="1:8">
      <c r="A10284" s="32">
        <v>2716</v>
      </c>
      <c r="B10284" s="37">
        <v>100000403390</v>
      </c>
      <c r="C10284" s="34">
        <v>0</v>
      </c>
      <c r="D10284" s="38" t="s">
        <v>2611</v>
      </c>
      <c r="E10284" s="38" t="s">
        <v>2612</v>
      </c>
      <c r="F10284" s="39">
        <v>170000</v>
      </c>
      <c r="G10284" s="39">
        <v>-26827.4</v>
      </c>
      <c r="H10284" s="39">
        <v>143172.6</v>
      </c>
    </row>
    <row r="10285" spans="1:8">
      <c r="A10285" s="32">
        <v>2717</v>
      </c>
      <c r="B10285" s="37">
        <v>100000403602</v>
      </c>
      <c r="C10285" s="34">
        <v>0</v>
      </c>
      <c r="D10285" s="38" t="s">
        <v>2611</v>
      </c>
      <c r="E10285" s="38" t="s">
        <v>2136</v>
      </c>
      <c r="F10285" s="39">
        <v>14000</v>
      </c>
      <c r="G10285" s="39">
        <v>-2209.3200000000002</v>
      </c>
      <c r="H10285" s="39">
        <v>11790.68</v>
      </c>
    </row>
    <row r="10286" spans="1:8">
      <c r="A10286" s="32">
        <v>2718</v>
      </c>
      <c r="B10286" s="37">
        <v>100000403603</v>
      </c>
      <c r="C10286" s="34">
        <v>0</v>
      </c>
      <c r="D10286" s="38" t="s">
        <v>2611</v>
      </c>
      <c r="E10286" s="38" t="s">
        <v>2136</v>
      </c>
      <c r="F10286" s="39">
        <v>14000</v>
      </c>
      <c r="G10286" s="39">
        <v>-2209.3200000000002</v>
      </c>
      <c r="H10286" s="39">
        <v>11790.68</v>
      </c>
    </row>
    <row r="10287" spans="1:8">
      <c r="A10287" s="32">
        <v>2719</v>
      </c>
      <c r="B10287" s="37">
        <v>100000403604</v>
      </c>
      <c r="C10287" s="34">
        <v>0</v>
      </c>
      <c r="D10287" s="38" t="s">
        <v>2611</v>
      </c>
      <c r="E10287" s="38" t="s">
        <v>2136</v>
      </c>
      <c r="F10287" s="39">
        <v>14000</v>
      </c>
      <c r="G10287" s="39">
        <v>-2209.3200000000002</v>
      </c>
      <c r="H10287" s="39">
        <v>11790.68</v>
      </c>
    </row>
    <row r="10288" spans="1:8">
      <c r="A10288" s="32">
        <v>2720</v>
      </c>
      <c r="B10288" s="37">
        <v>100000403605</v>
      </c>
      <c r="C10288" s="34">
        <v>0</v>
      </c>
      <c r="D10288" s="38" t="s">
        <v>2611</v>
      </c>
      <c r="E10288" s="38" t="s">
        <v>2136</v>
      </c>
      <c r="F10288" s="39">
        <v>14000</v>
      </c>
      <c r="G10288" s="39">
        <v>-2209.3200000000002</v>
      </c>
      <c r="H10288" s="39">
        <v>11790.68</v>
      </c>
    </row>
    <row r="10289" spans="1:8">
      <c r="A10289" s="32">
        <v>2721</v>
      </c>
      <c r="B10289" s="37">
        <v>100000403606</v>
      </c>
      <c r="C10289" s="34">
        <v>0</v>
      </c>
      <c r="D10289" s="38" t="s">
        <v>2611</v>
      </c>
      <c r="E10289" s="38" t="s">
        <v>2136</v>
      </c>
      <c r="F10289" s="39">
        <v>14000</v>
      </c>
      <c r="G10289" s="39">
        <v>-2209.3200000000002</v>
      </c>
      <c r="H10289" s="39">
        <v>11790.68</v>
      </c>
    </row>
    <row r="10290" spans="1:8">
      <c r="A10290" s="32">
        <v>2722</v>
      </c>
      <c r="B10290" s="37">
        <v>100000403607</v>
      </c>
      <c r="C10290" s="34">
        <v>0</v>
      </c>
      <c r="D10290" s="38" t="s">
        <v>2611</v>
      </c>
      <c r="E10290" s="38" t="s">
        <v>2136</v>
      </c>
      <c r="F10290" s="39">
        <v>14000</v>
      </c>
      <c r="G10290" s="39">
        <v>-2209.3200000000002</v>
      </c>
      <c r="H10290" s="39">
        <v>11790.68</v>
      </c>
    </row>
    <row r="10291" spans="1:8">
      <c r="A10291" s="32">
        <v>2723</v>
      </c>
      <c r="B10291" s="37">
        <v>100000403608</v>
      </c>
      <c r="C10291" s="34">
        <v>0</v>
      </c>
      <c r="D10291" s="38" t="s">
        <v>2611</v>
      </c>
      <c r="E10291" s="38" t="s">
        <v>2136</v>
      </c>
      <c r="F10291" s="39">
        <v>14000</v>
      </c>
      <c r="G10291" s="39">
        <v>-2209.3200000000002</v>
      </c>
      <c r="H10291" s="39">
        <v>11790.68</v>
      </c>
    </row>
    <row r="10292" spans="1:8">
      <c r="A10292" s="32">
        <v>2724</v>
      </c>
      <c r="B10292" s="37">
        <v>100000403609</v>
      </c>
      <c r="C10292" s="34">
        <v>0</v>
      </c>
      <c r="D10292" s="38" t="s">
        <v>2611</v>
      </c>
      <c r="E10292" s="38" t="s">
        <v>2136</v>
      </c>
      <c r="F10292" s="39">
        <v>14000</v>
      </c>
      <c r="G10292" s="39">
        <v>-2209.3200000000002</v>
      </c>
      <c r="H10292" s="39">
        <v>11790.68</v>
      </c>
    </row>
    <row r="10293" spans="1:8">
      <c r="A10293" s="32">
        <v>2725</v>
      </c>
      <c r="B10293" s="37">
        <v>100000403610</v>
      </c>
      <c r="C10293" s="34">
        <v>0</v>
      </c>
      <c r="D10293" s="38" t="s">
        <v>2611</v>
      </c>
      <c r="E10293" s="38" t="s">
        <v>2136</v>
      </c>
      <c r="F10293" s="39">
        <v>14000</v>
      </c>
      <c r="G10293" s="39">
        <v>-2209.3200000000002</v>
      </c>
      <c r="H10293" s="39">
        <v>11790.68</v>
      </c>
    </row>
    <row r="10294" spans="1:8">
      <c r="A10294" s="32">
        <v>2726</v>
      </c>
      <c r="B10294" s="37">
        <v>100000403611</v>
      </c>
      <c r="C10294" s="34">
        <v>0</v>
      </c>
      <c r="D10294" s="38" t="s">
        <v>2611</v>
      </c>
      <c r="E10294" s="38" t="s">
        <v>2136</v>
      </c>
      <c r="F10294" s="39">
        <v>14000</v>
      </c>
      <c r="G10294" s="39">
        <v>-2209.3200000000002</v>
      </c>
      <c r="H10294" s="39">
        <v>11790.68</v>
      </c>
    </row>
    <row r="10295" spans="1:8">
      <c r="A10295" s="32">
        <v>2727</v>
      </c>
      <c r="B10295" s="37">
        <v>100000403612</v>
      </c>
      <c r="C10295" s="34">
        <v>0</v>
      </c>
      <c r="D10295" s="38" t="s">
        <v>2611</v>
      </c>
      <c r="E10295" s="38" t="s">
        <v>2136</v>
      </c>
      <c r="F10295" s="39">
        <v>14000</v>
      </c>
      <c r="G10295" s="39">
        <v>-2209.3200000000002</v>
      </c>
      <c r="H10295" s="39">
        <v>11790.68</v>
      </c>
    </row>
    <row r="10296" spans="1:8">
      <c r="A10296" s="32">
        <v>2728</v>
      </c>
      <c r="B10296" s="37">
        <v>100000403613</v>
      </c>
      <c r="C10296" s="34">
        <v>0</v>
      </c>
      <c r="D10296" s="38" t="s">
        <v>2611</v>
      </c>
      <c r="E10296" s="38" t="s">
        <v>2136</v>
      </c>
      <c r="F10296" s="39">
        <v>14000</v>
      </c>
      <c r="G10296" s="39">
        <v>-2209.3200000000002</v>
      </c>
      <c r="H10296" s="39">
        <v>11790.68</v>
      </c>
    </row>
    <row r="10297" spans="1:8">
      <c r="A10297" s="32">
        <v>2729</v>
      </c>
      <c r="B10297" s="37">
        <v>100000403614</v>
      </c>
      <c r="C10297" s="34">
        <v>0</v>
      </c>
      <c r="D10297" s="38" t="s">
        <v>2611</v>
      </c>
      <c r="E10297" s="38" t="s">
        <v>2136</v>
      </c>
      <c r="F10297" s="39">
        <v>14000</v>
      </c>
      <c r="G10297" s="39">
        <v>-2209.3200000000002</v>
      </c>
      <c r="H10297" s="39">
        <v>11790.68</v>
      </c>
    </row>
    <row r="10298" spans="1:8">
      <c r="A10298" s="32">
        <v>2730</v>
      </c>
      <c r="B10298" s="37">
        <v>100000403615</v>
      </c>
      <c r="C10298" s="34">
        <v>0</v>
      </c>
      <c r="D10298" s="38" t="s">
        <v>2611</v>
      </c>
      <c r="E10298" s="38" t="s">
        <v>2136</v>
      </c>
      <c r="F10298" s="39">
        <v>14000</v>
      </c>
      <c r="G10298" s="39">
        <v>-2209.3200000000002</v>
      </c>
      <c r="H10298" s="39">
        <v>11790.68</v>
      </c>
    </row>
    <row r="10299" spans="1:8">
      <c r="A10299" s="32">
        <v>2731</v>
      </c>
      <c r="B10299" s="37">
        <v>100000403616</v>
      </c>
      <c r="C10299" s="34">
        <v>0</v>
      </c>
      <c r="D10299" s="38" t="s">
        <v>2611</v>
      </c>
      <c r="E10299" s="38" t="s">
        <v>2136</v>
      </c>
      <c r="F10299" s="39">
        <v>14000</v>
      </c>
      <c r="G10299" s="39">
        <v>-2209.3200000000002</v>
      </c>
      <c r="H10299" s="39">
        <v>11790.68</v>
      </c>
    </row>
    <row r="10300" spans="1:8">
      <c r="A10300" s="32">
        <v>2732</v>
      </c>
      <c r="B10300" s="37">
        <v>100000403617</v>
      </c>
      <c r="C10300" s="34">
        <v>0</v>
      </c>
      <c r="D10300" s="38" t="s">
        <v>2611</v>
      </c>
      <c r="E10300" s="38" t="s">
        <v>2136</v>
      </c>
      <c r="F10300" s="39">
        <v>14000</v>
      </c>
      <c r="G10300" s="39">
        <v>-2209.3200000000002</v>
      </c>
      <c r="H10300" s="39">
        <v>11790.68</v>
      </c>
    </row>
    <row r="10301" spans="1:8">
      <c r="A10301" s="32">
        <v>2733</v>
      </c>
      <c r="B10301" s="37">
        <v>100000403870</v>
      </c>
      <c r="C10301" s="34">
        <v>0</v>
      </c>
      <c r="D10301" s="38" t="s">
        <v>531</v>
      </c>
      <c r="E10301" s="38" t="s">
        <v>2613</v>
      </c>
      <c r="F10301" s="39">
        <v>30000</v>
      </c>
      <c r="G10301" s="39">
        <v>-4800</v>
      </c>
      <c r="H10301" s="39">
        <v>25200</v>
      </c>
    </row>
    <row r="10302" spans="1:8">
      <c r="A10302" s="32">
        <v>2734</v>
      </c>
      <c r="B10302" s="37">
        <v>100000403871</v>
      </c>
      <c r="C10302" s="34">
        <v>0</v>
      </c>
      <c r="D10302" s="38" t="s">
        <v>531</v>
      </c>
      <c r="E10302" s="38" t="s">
        <v>2613</v>
      </c>
      <c r="F10302" s="39">
        <v>30000</v>
      </c>
      <c r="G10302" s="39">
        <v>-4800</v>
      </c>
      <c r="H10302" s="39">
        <v>25200</v>
      </c>
    </row>
    <row r="10303" spans="1:8">
      <c r="A10303" s="32">
        <v>2735</v>
      </c>
      <c r="B10303" s="37">
        <v>100000403872</v>
      </c>
      <c r="C10303" s="34">
        <v>0</v>
      </c>
      <c r="D10303" s="38" t="s">
        <v>531</v>
      </c>
      <c r="E10303" s="38" t="s">
        <v>2613</v>
      </c>
      <c r="F10303" s="39">
        <v>30000</v>
      </c>
      <c r="G10303" s="39">
        <v>-4800</v>
      </c>
      <c r="H10303" s="39">
        <v>25200</v>
      </c>
    </row>
    <row r="10304" spans="1:8">
      <c r="A10304" s="32">
        <v>2736</v>
      </c>
      <c r="B10304" s="37">
        <v>100000403916</v>
      </c>
      <c r="C10304" s="34">
        <v>0</v>
      </c>
      <c r="D10304" s="38" t="s">
        <v>365</v>
      </c>
      <c r="E10304" s="38" t="s">
        <v>2614</v>
      </c>
      <c r="F10304" s="39">
        <v>3896000</v>
      </c>
      <c r="G10304" s="39">
        <v>-610551.23</v>
      </c>
      <c r="H10304" s="39">
        <v>3285448.77</v>
      </c>
    </row>
    <row r="10305" spans="1:8">
      <c r="A10305" s="32">
        <v>2737</v>
      </c>
      <c r="B10305" s="37">
        <v>100000403917</v>
      </c>
      <c r="C10305" s="34">
        <v>0</v>
      </c>
      <c r="D10305" s="38" t="s">
        <v>365</v>
      </c>
      <c r="E10305" s="38" t="s">
        <v>2615</v>
      </c>
      <c r="F10305" s="39">
        <v>11088000</v>
      </c>
      <c r="G10305" s="39">
        <v>-1737626.3</v>
      </c>
      <c r="H10305" s="39">
        <v>9350373.6999999993</v>
      </c>
    </row>
    <row r="10306" spans="1:8">
      <c r="A10306" s="32">
        <v>2738</v>
      </c>
      <c r="B10306" s="37">
        <v>100000404236</v>
      </c>
      <c r="C10306" s="34">
        <v>0</v>
      </c>
      <c r="D10306" s="38" t="s">
        <v>2616</v>
      </c>
      <c r="E10306" s="38" t="s">
        <v>2617</v>
      </c>
      <c r="F10306" s="39">
        <v>7000</v>
      </c>
      <c r="G10306" s="39">
        <v>-1093.1500000000001</v>
      </c>
      <c r="H10306" s="39">
        <v>5906.85</v>
      </c>
    </row>
    <row r="10307" spans="1:8">
      <c r="A10307" s="32">
        <v>2739</v>
      </c>
      <c r="B10307" s="37">
        <v>100000404237</v>
      </c>
      <c r="C10307" s="34">
        <v>0</v>
      </c>
      <c r="D10307" s="38" t="s">
        <v>2616</v>
      </c>
      <c r="E10307" s="38" t="s">
        <v>2617</v>
      </c>
      <c r="F10307" s="39">
        <v>7000</v>
      </c>
      <c r="G10307" s="39">
        <v>-1093.1500000000001</v>
      </c>
      <c r="H10307" s="39">
        <v>5906.85</v>
      </c>
    </row>
    <row r="10308" spans="1:8">
      <c r="A10308" s="32">
        <v>2740</v>
      </c>
      <c r="B10308" s="37">
        <v>100000404238</v>
      </c>
      <c r="C10308" s="34">
        <v>0</v>
      </c>
      <c r="D10308" s="38" t="s">
        <v>2616</v>
      </c>
      <c r="E10308" s="38" t="s">
        <v>2617</v>
      </c>
      <c r="F10308" s="39">
        <v>7000</v>
      </c>
      <c r="G10308" s="39">
        <v>-1093.1500000000001</v>
      </c>
      <c r="H10308" s="39">
        <v>5906.85</v>
      </c>
    </row>
    <row r="10309" spans="1:8">
      <c r="A10309" s="32">
        <v>2741</v>
      </c>
      <c r="B10309" s="37">
        <v>100000404239</v>
      </c>
      <c r="C10309" s="34">
        <v>0</v>
      </c>
      <c r="D10309" s="38" t="s">
        <v>2616</v>
      </c>
      <c r="E10309" s="38" t="s">
        <v>2617</v>
      </c>
      <c r="F10309" s="39">
        <v>7000</v>
      </c>
      <c r="G10309" s="39">
        <v>-1093.1500000000001</v>
      </c>
      <c r="H10309" s="39">
        <v>5906.85</v>
      </c>
    </row>
    <row r="10310" spans="1:8">
      <c r="A10310" s="32">
        <v>2742</v>
      </c>
      <c r="B10310" s="37">
        <v>100000404240</v>
      </c>
      <c r="C10310" s="34">
        <v>0</v>
      </c>
      <c r="D10310" s="38" t="s">
        <v>2616</v>
      </c>
      <c r="E10310" s="38" t="s">
        <v>2617</v>
      </c>
      <c r="F10310" s="39">
        <v>7000</v>
      </c>
      <c r="G10310" s="39">
        <v>-1093.1500000000001</v>
      </c>
      <c r="H10310" s="39">
        <v>5906.85</v>
      </c>
    </row>
    <row r="10311" spans="1:8">
      <c r="A10311" s="32">
        <v>2743</v>
      </c>
      <c r="B10311" s="37">
        <v>100000404241</v>
      </c>
      <c r="C10311" s="34">
        <v>0</v>
      </c>
      <c r="D10311" s="38" t="s">
        <v>2616</v>
      </c>
      <c r="E10311" s="38" t="s">
        <v>2617</v>
      </c>
      <c r="F10311" s="39">
        <v>7000</v>
      </c>
      <c r="G10311" s="39">
        <v>-1093.1500000000001</v>
      </c>
      <c r="H10311" s="39">
        <v>5906.85</v>
      </c>
    </row>
    <row r="10312" spans="1:8">
      <c r="A10312" s="32">
        <v>2744</v>
      </c>
      <c r="B10312" s="37">
        <v>100000404242</v>
      </c>
      <c r="C10312" s="34">
        <v>0</v>
      </c>
      <c r="D10312" s="38" t="s">
        <v>2616</v>
      </c>
      <c r="E10312" s="38" t="s">
        <v>2617</v>
      </c>
      <c r="F10312" s="39">
        <v>7000</v>
      </c>
      <c r="G10312" s="39">
        <v>-1093.1500000000001</v>
      </c>
      <c r="H10312" s="39">
        <v>5906.85</v>
      </c>
    </row>
    <row r="10313" spans="1:8">
      <c r="A10313" s="32">
        <v>2745</v>
      </c>
      <c r="B10313" s="37">
        <v>100000404243</v>
      </c>
      <c r="C10313" s="34">
        <v>0</v>
      </c>
      <c r="D10313" s="38" t="s">
        <v>2616</v>
      </c>
      <c r="E10313" s="38" t="s">
        <v>2617</v>
      </c>
      <c r="F10313" s="39">
        <v>7000</v>
      </c>
      <c r="G10313" s="39">
        <v>-1093.1500000000001</v>
      </c>
      <c r="H10313" s="39">
        <v>5906.85</v>
      </c>
    </row>
    <row r="10314" spans="1:8">
      <c r="A10314" s="32">
        <v>2746</v>
      </c>
      <c r="B10314" s="37">
        <v>100000404244</v>
      </c>
      <c r="C10314" s="34">
        <v>0</v>
      </c>
      <c r="D10314" s="38" t="s">
        <v>2616</v>
      </c>
      <c r="E10314" s="38" t="s">
        <v>2617</v>
      </c>
      <c r="F10314" s="39">
        <v>7000</v>
      </c>
      <c r="G10314" s="39">
        <v>-1093.1500000000001</v>
      </c>
      <c r="H10314" s="39">
        <v>5906.85</v>
      </c>
    </row>
    <row r="10315" spans="1:8">
      <c r="A10315" s="32">
        <v>2747</v>
      </c>
      <c r="B10315" s="37">
        <v>100000404245</v>
      </c>
      <c r="C10315" s="34">
        <v>0</v>
      </c>
      <c r="D10315" s="38" t="s">
        <v>2616</v>
      </c>
      <c r="E10315" s="38" t="s">
        <v>2617</v>
      </c>
      <c r="F10315" s="39">
        <v>7000</v>
      </c>
      <c r="G10315" s="39">
        <v>-1093.1500000000001</v>
      </c>
      <c r="H10315" s="39">
        <v>5906.85</v>
      </c>
    </row>
    <row r="10316" spans="1:8">
      <c r="A10316" s="32">
        <v>2748</v>
      </c>
      <c r="B10316" s="37">
        <v>100000404647</v>
      </c>
      <c r="C10316" s="34">
        <v>0</v>
      </c>
      <c r="D10316" s="38" t="s">
        <v>362</v>
      </c>
      <c r="E10316" s="38" t="s">
        <v>2618</v>
      </c>
      <c r="F10316" s="39">
        <v>40339</v>
      </c>
      <c r="G10316" s="39">
        <v>-5967.96</v>
      </c>
      <c r="H10316" s="39">
        <v>34371.040000000001</v>
      </c>
    </row>
    <row r="10317" spans="1:8">
      <c r="A10317" s="32">
        <v>2749</v>
      </c>
      <c r="B10317" s="37">
        <v>100000404648</v>
      </c>
      <c r="C10317" s="34">
        <v>0</v>
      </c>
      <c r="D10317" s="38" t="s">
        <v>362</v>
      </c>
      <c r="E10317" s="38" t="s">
        <v>2618</v>
      </c>
      <c r="F10317" s="39">
        <v>40339</v>
      </c>
      <c r="G10317" s="39">
        <v>-5967.96</v>
      </c>
      <c r="H10317" s="39">
        <v>34371.040000000001</v>
      </c>
    </row>
    <row r="10318" spans="1:8">
      <c r="A10318" s="32">
        <v>2750</v>
      </c>
      <c r="B10318" s="37">
        <v>100000404649</v>
      </c>
      <c r="C10318" s="34">
        <v>0</v>
      </c>
      <c r="D10318" s="38" t="s">
        <v>362</v>
      </c>
      <c r="E10318" s="38" t="s">
        <v>2618</v>
      </c>
      <c r="F10318" s="39">
        <v>40339</v>
      </c>
      <c r="G10318" s="39">
        <v>-5967.96</v>
      </c>
      <c r="H10318" s="39">
        <v>34371.040000000001</v>
      </c>
    </row>
    <row r="10319" spans="1:8">
      <c r="A10319" s="32">
        <v>2751</v>
      </c>
      <c r="B10319" s="37">
        <v>100000404650</v>
      </c>
      <c r="C10319" s="34">
        <v>0</v>
      </c>
      <c r="D10319" s="38" t="s">
        <v>362</v>
      </c>
      <c r="E10319" s="38" t="s">
        <v>2618</v>
      </c>
      <c r="F10319" s="39">
        <v>40339</v>
      </c>
      <c r="G10319" s="39">
        <v>-5967.96</v>
      </c>
      <c r="H10319" s="39">
        <v>34371.040000000001</v>
      </c>
    </row>
    <row r="10320" spans="1:8">
      <c r="A10320" s="32">
        <v>2752</v>
      </c>
      <c r="B10320" s="37">
        <v>100000404651</v>
      </c>
      <c r="C10320" s="34">
        <v>0</v>
      </c>
      <c r="D10320" s="38" t="s">
        <v>362</v>
      </c>
      <c r="E10320" s="38" t="s">
        <v>2618</v>
      </c>
      <c r="F10320" s="39">
        <v>40339</v>
      </c>
      <c r="G10320" s="39">
        <v>-5967.96</v>
      </c>
      <c r="H10320" s="39">
        <v>34371.040000000001</v>
      </c>
    </row>
    <row r="10321" spans="1:8">
      <c r="A10321" s="32">
        <v>2753</v>
      </c>
      <c r="B10321" s="37">
        <v>100000404652</v>
      </c>
      <c r="C10321" s="34">
        <v>0</v>
      </c>
      <c r="D10321" s="38" t="s">
        <v>362</v>
      </c>
      <c r="E10321" s="38" t="s">
        <v>2618</v>
      </c>
      <c r="F10321" s="39">
        <v>40339</v>
      </c>
      <c r="G10321" s="39">
        <v>-5967.96</v>
      </c>
      <c r="H10321" s="39">
        <v>34371.040000000001</v>
      </c>
    </row>
    <row r="10322" spans="1:8">
      <c r="A10322" s="32">
        <v>2754</v>
      </c>
      <c r="B10322" s="37">
        <v>100000404655</v>
      </c>
      <c r="C10322" s="34">
        <v>0</v>
      </c>
      <c r="D10322" s="38" t="s">
        <v>2619</v>
      </c>
      <c r="E10322" s="38" t="s">
        <v>2277</v>
      </c>
      <c r="F10322" s="39">
        <v>240000</v>
      </c>
      <c r="G10322" s="39">
        <v>-34586.300000000003</v>
      </c>
      <c r="H10322" s="39">
        <v>205413.7</v>
      </c>
    </row>
    <row r="10323" spans="1:8">
      <c r="A10323" s="32">
        <v>2755</v>
      </c>
      <c r="B10323" s="37">
        <v>100000404661</v>
      </c>
      <c r="C10323" s="34">
        <v>0</v>
      </c>
      <c r="D10323" s="38" t="s">
        <v>2620</v>
      </c>
      <c r="E10323" s="38" t="s">
        <v>1678</v>
      </c>
      <c r="F10323" s="39">
        <v>639000</v>
      </c>
      <c r="G10323" s="39">
        <v>-91035.62</v>
      </c>
      <c r="H10323" s="39">
        <v>547964.38</v>
      </c>
    </row>
    <row r="10324" spans="1:8">
      <c r="A10324" s="32">
        <v>2756</v>
      </c>
      <c r="B10324" s="37">
        <v>100000404662</v>
      </c>
      <c r="C10324" s="34">
        <v>0</v>
      </c>
      <c r="D10324" s="38" t="s">
        <v>2620</v>
      </c>
      <c r="E10324" s="38" t="s">
        <v>1678</v>
      </c>
      <c r="F10324" s="39">
        <v>639000</v>
      </c>
      <c r="G10324" s="39">
        <v>-91035.62</v>
      </c>
      <c r="H10324" s="39">
        <v>547964.38</v>
      </c>
    </row>
    <row r="10325" spans="1:8">
      <c r="A10325" s="32">
        <v>2757</v>
      </c>
      <c r="B10325" s="37">
        <v>100000404947</v>
      </c>
      <c r="C10325" s="34">
        <v>0</v>
      </c>
      <c r="D10325" s="38" t="s">
        <v>2621</v>
      </c>
      <c r="E10325" s="38" t="s">
        <v>2622</v>
      </c>
      <c r="F10325" s="39">
        <v>6000</v>
      </c>
      <c r="G10325" s="39">
        <v>-890.96</v>
      </c>
      <c r="H10325" s="39">
        <v>5109.04</v>
      </c>
    </row>
    <row r="10326" spans="1:8">
      <c r="A10326" s="32">
        <v>2758</v>
      </c>
      <c r="B10326" s="37">
        <v>100000404948</v>
      </c>
      <c r="C10326" s="34">
        <v>0</v>
      </c>
      <c r="D10326" s="38" t="s">
        <v>2621</v>
      </c>
      <c r="E10326" s="38" t="s">
        <v>2622</v>
      </c>
      <c r="F10326" s="39">
        <v>6000</v>
      </c>
      <c r="G10326" s="39">
        <v>-890.96</v>
      </c>
      <c r="H10326" s="39">
        <v>5109.04</v>
      </c>
    </row>
    <row r="10327" spans="1:8">
      <c r="A10327" s="32">
        <v>2759</v>
      </c>
      <c r="B10327" s="37">
        <v>100000404949</v>
      </c>
      <c r="C10327" s="34">
        <v>0</v>
      </c>
      <c r="D10327" s="38" t="s">
        <v>2621</v>
      </c>
      <c r="E10327" s="38" t="s">
        <v>2622</v>
      </c>
      <c r="F10327" s="39">
        <v>6000</v>
      </c>
      <c r="G10327" s="39">
        <v>-890.96</v>
      </c>
      <c r="H10327" s="39">
        <v>5109.04</v>
      </c>
    </row>
    <row r="10328" spans="1:8">
      <c r="A10328" s="32">
        <v>2760</v>
      </c>
      <c r="B10328" s="37">
        <v>100000404950</v>
      </c>
      <c r="C10328" s="34">
        <v>0</v>
      </c>
      <c r="D10328" s="38" t="s">
        <v>2621</v>
      </c>
      <c r="E10328" s="38" t="s">
        <v>2622</v>
      </c>
      <c r="F10328" s="39">
        <v>6000</v>
      </c>
      <c r="G10328" s="39">
        <v>-890.96</v>
      </c>
      <c r="H10328" s="39">
        <v>5109.04</v>
      </c>
    </row>
    <row r="10329" spans="1:8">
      <c r="A10329" s="32">
        <v>2761</v>
      </c>
      <c r="B10329" s="37">
        <v>100000404951</v>
      </c>
      <c r="C10329" s="34">
        <v>0</v>
      </c>
      <c r="D10329" s="38" t="s">
        <v>2621</v>
      </c>
      <c r="E10329" s="38" t="s">
        <v>2622</v>
      </c>
      <c r="F10329" s="39">
        <v>6000</v>
      </c>
      <c r="G10329" s="39">
        <v>-890.96</v>
      </c>
      <c r="H10329" s="39">
        <v>5109.04</v>
      </c>
    </row>
    <row r="10330" spans="1:8">
      <c r="A10330" s="32">
        <v>2762</v>
      </c>
      <c r="B10330" s="37">
        <v>100000404952</v>
      </c>
      <c r="C10330" s="34">
        <v>0</v>
      </c>
      <c r="D10330" s="38" t="s">
        <v>2621</v>
      </c>
      <c r="E10330" s="38" t="s">
        <v>2622</v>
      </c>
      <c r="F10330" s="39">
        <v>6000</v>
      </c>
      <c r="G10330" s="39">
        <v>-890.96</v>
      </c>
      <c r="H10330" s="39">
        <v>5109.04</v>
      </c>
    </row>
    <row r="10331" spans="1:8">
      <c r="A10331" s="32">
        <v>2763</v>
      </c>
      <c r="B10331" s="37">
        <v>100000404953</v>
      </c>
      <c r="C10331" s="34">
        <v>0</v>
      </c>
      <c r="D10331" s="38" t="s">
        <v>2621</v>
      </c>
      <c r="E10331" s="38" t="s">
        <v>2622</v>
      </c>
      <c r="F10331" s="39">
        <v>6000</v>
      </c>
      <c r="G10331" s="39">
        <v>-890.96</v>
      </c>
      <c r="H10331" s="39">
        <v>5109.04</v>
      </c>
    </row>
    <row r="10332" spans="1:8">
      <c r="A10332" s="32">
        <v>2764</v>
      </c>
      <c r="B10332" s="37">
        <v>100000404954</v>
      </c>
      <c r="C10332" s="34">
        <v>0</v>
      </c>
      <c r="D10332" s="38" t="s">
        <v>2621</v>
      </c>
      <c r="E10332" s="38" t="s">
        <v>2622</v>
      </c>
      <c r="F10332" s="39">
        <v>6000</v>
      </c>
      <c r="G10332" s="39">
        <v>-890.96</v>
      </c>
      <c r="H10332" s="39">
        <v>5109.04</v>
      </c>
    </row>
    <row r="10333" spans="1:8">
      <c r="A10333" s="32">
        <v>2765</v>
      </c>
      <c r="B10333" s="37">
        <v>100000404955</v>
      </c>
      <c r="C10333" s="34">
        <v>0</v>
      </c>
      <c r="D10333" s="38" t="s">
        <v>2621</v>
      </c>
      <c r="E10333" s="38" t="s">
        <v>2622</v>
      </c>
      <c r="F10333" s="39">
        <v>6000</v>
      </c>
      <c r="G10333" s="39">
        <v>-890.96</v>
      </c>
      <c r="H10333" s="39">
        <v>5109.04</v>
      </c>
    </row>
    <row r="10334" spans="1:8">
      <c r="A10334" s="32">
        <v>2766</v>
      </c>
      <c r="B10334" s="37">
        <v>100000404956</v>
      </c>
      <c r="C10334" s="34">
        <v>0</v>
      </c>
      <c r="D10334" s="38" t="s">
        <v>2621</v>
      </c>
      <c r="E10334" s="38" t="s">
        <v>2622</v>
      </c>
      <c r="F10334" s="39">
        <v>6000</v>
      </c>
      <c r="G10334" s="39">
        <v>-890.96</v>
      </c>
      <c r="H10334" s="39">
        <v>5109.04</v>
      </c>
    </row>
    <row r="10335" spans="1:8">
      <c r="A10335" s="32">
        <v>2767</v>
      </c>
      <c r="B10335" s="37">
        <v>100000404957</v>
      </c>
      <c r="C10335" s="34">
        <v>0</v>
      </c>
      <c r="D10335" s="38" t="s">
        <v>2621</v>
      </c>
      <c r="E10335" s="38" t="s">
        <v>2622</v>
      </c>
      <c r="F10335" s="39">
        <v>6000</v>
      </c>
      <c r="G10335" s="39">
        <v>-890.96</v>
      </c>
      <c r="H10335" s="39">
        <v>5109.04</v>
      </c>
    </row>
    <row r="10336" spans="1:8">
      <c r="A10336" s="32">
        <v>2768</v>
      </c>
      <c r="B10336" s="37">
        <v>100000404958</v>
      </c>
      <c r="C10336" s="34">
        <v>0</v>
      </c>
      <c r="D10336" s="38" t="s">
        <v>2621</v>
      </c>
      <c r="E10336" s="38" t="s">
        <v>2622</v>
      </c>
      <c r="F10336" s="39">
        <v>6000</v>
      </c>
      <c r="G10336" s="39">
        <v>-890.96</v>
      </c>
      <c r="H10336" s="39">
        <v>5109.04</v>
      </c>
    </row>
    <row r="10337" spans="1:8">
      <c r="A10337" s="32">
        <v>2769</v>
      </c>
      <c r="B10337" s="37">
        <v>100000404959</v>
      </c>
      <c r="C10337" s="34">
        <v>0</v>
      </c>
      <c r="D10337" s="38" t="s">
        <v>2621</v>
      </c>
      <c r="E10337" s="38" t="s">
        <v>2622</v>
      </c>
      <c r="F10337" s="39">
        <v>6000</v>
      </c>
      <c r="G10337" s="39">
        <v>-890.96</v>
      </c>
      <c r="H10337" s="39">
        <v>5109.04</v>
      </c>
    </row>
    <row r="10338" spans="1:8">
      <c r="A10338" s="32">
        <v>2770</v>
      </c>
      <c r="B10338" s="37">
        <v>100000404960</v>
      </c>
      <c r="C10338" s="34">
        <v>0</v>
      </c>
      <c r="D10338" s="38" t="s">
        <v>2621</v>
      </c>
      <c r="E10338" s="38" t="s">
        <v>2622</v>
      </c>
      <c r="F10338" s="39">
        <v>6000</v>
      </c>
      <c r="G10338" s="39">
        <v>-890.96</v>
      </c>
      <c r="H10338" s="39">
        <v>5109.04</v>
      </c>
    </row>
    <row r="10339" spans="1:8">
      <c r="A10339" s="32">
        <v>2771</v>
      </c>
      <c r="B10339" s="37">
        <v>100000404961</v>
      </c>
      <c r="C10339" s="34">
        <v>0</v>
      </c>
      <c r="D10339" s="38" t="s">
        <v>2621</v>
      </c>
      <c r="E10339" s="38" t="s">
        <v>2622</v>
      </c>
      <c r="F10339" s="39">
        <v>6000</v>
      </c>
      <c r="G10339" s="39">
        <v>-890.96</v>
      </c>
      <c r="H10339" s="39">
        <v>5109.04</v>
      </c>
    </row>
    <row r="10340" spans="1:8">
      <c r="A10340" s="32">
        <v>2772</v>
      </c>
      <c r="B10340" s="37">
        <v>100000404962</v>
      </c>
      <c r="C10340" s="34">
        <v>0</v>
      </c>
      <c r="D10340" s="38" t="s">
        <v>362</v>
      </c>
      <c r="E10340" s="38" t="s">
        <v>2623</v>
      </c>
      <c r="F10340" s="39">
        <v>25000</v>
      </c>
      <c r="G10340" s="39">
        <v>-3698.63</v>
      </c>
      <c r="H10340" s="39">
        <v>21301.37</v>
      </c>
    </row>
    <row r="10341" spans="1:8">
      <c r="A10341" s="32">
        <v>2773</v>
      </c>
      <c r="B10341" s="37">
        <v>100000404963</v>
      </c>
      <c r="C10341" s="34">
        <v>0</v>
      </c>
      <c r="D10341" s="38" t="s">
        <v>362</v>
      </c>
      <c r="E10341" s="38" t="s">
        <v>2623</v>
      </c>
      <c r="F10341" s="39">
        <v>25000</v>
      </c>
      <c r="G10341" s="39">
        <v>-3698.63</v>
      </c>
      <c r="H10341" s="39">
        <v>21301.37</v>
      </c>
    </row>
    <row r="10342" spans="1:8">
      <c r="A10342" s="32">
        <v>2774</v>
      </c>
      <c r="B10342" s="37">
        <v>100000404964</v>
      </c>
      <c r="C10342" s="34">
        <v>0</v>
      </c>
      <c r="D10342" s="38" t="s">
        <v>362</v>
      </c>
      <c r="E10342" s="38" t="s">
        <v>2624</v>
      </c>
      <c r="F10342" s="39">
        <v>46740</v>
      </c>
      <c r="G10342" s="39">
        <v>-6914.96</v>
      </c>
      <c r="H10342" s="39">
        <v>39825.040000000001</v>
      </c>
    </row>
    <row r="10343" spans="1:8">
      <c r="A10343" s="32">
        <v>2775</v>
      </c>
      <c r="B10343" s="37">
        <v>100000404965</v>
      </c>
      <c r="C10343" s="34">
        <v>0</v>
      </c>
      <c r="D10343" s="38" t="s">
        <v>362</v>
      </c>
      <c r="E10343" s="38" t="s">
        <v>2624</v>
      </c>
      <c r="F10343" s="39">
        <v>46740</v>
      </c>
      <c r="G10343" s="39">
        <v>-6914.96</v>
      </c>
      <c r="H10343" s="39">
        <v>39825.040000000001</v>
      </c>
    </row>
    <row r="10344" spans="1:8">
      <c r="A10344" s="32">
        <v>2776</v>
      </c>
      <c r="B10344" s="37">
        <v>100000404966</v>
      </c>
      <c r="C10344" s="34">
        <v>0</v>
      </c>
      <c r="D10344" s="38" t="s">
        <v>362</v>
      </c>
      <c r="E10344" s="38" t="s">
        <v>2624</v>
      </c>
      <c r="F10344" s="39">
        <v>46740</v>
      </c>
      <c r="G10344" s="39">
        <v>-6914.96</v>
      </c>
      <c r="H10344" s="39">
        <v>39825.040000000001</v>
      </c>
    </row>
    <row r="10345" spans="1:8">
      <c r="A10345" s="32">
        <v>2777</v>
      </c>
      <c r="B10345" s="37">
        <v>100000404967</v>
      </c>
      <c r="C10345" s="34">
        <v>0</v>
      </c>
      <c r="D10345" s="38" t="s">
        <v>362</v>
      </c>
      <c r="E10345" s="38" t="s">
        <v>2624</v>
      </c>
      <c r="F10345" s="39">
        <v>46740</v>
      </c>
      <c r="G10345" s="39">
        <v>-6914.96</v>
      </c>
      <c r="H10345" s="39">
        <v>39825.040000000001</v>
      </c>
    </row>
    <row r="10346" spans="1:8">
      <c r="A10346" s="32">
        <v>2778</v>
      </c>
      <c r="B10346" s="37">
        <v>100000405764</v>
      </c>
      <c r="C10346" s="34">
        <v>0</v>
      </c>
      <c r="D10346" s="38" t="s">
        <v>454</v>
      </c>
      <c r="E10346" s="38" t="s">
        <v>1797</v>
      </c>
      <c r="F10346" s="39">
        <v>350000</v>
      </c>
      <c r="G10346" s="39">
        <v>-70000</v>
      </c>
      <c r="H10346" s="39">
        <v>280000</v>
      </c>
    </row>
    <row r="10347" spans="1:8">
      <c r="A10347" s="32">
        <v>2779</v>
      </c>
      <c r="B10347" s="37">
        <v>100000405765</v>
      </c>
      <c r="C10347" s="34">
        <v>0</v>
      </c>
      <c r="D10347" s="38" t="s">
        <v>2625</v>
      </c>
      <c r="E10347" s="38" t="s">
        <v>2626</v>
      </c>
      <c r="F10347" s="39">
        <v>15000</v>
      </c>
      <c r="G10347" s="39">
        <v>-2482.19</v>
      </c>
      <c r="H10347" s="39">
        <v>12517.81</v>
      </c>
    </row>
    <row r="10348" spans="1:8">
      <c r="A10348" s="32">
        <v>2780</v>
      </c>
      <c r="B10348" s="37">
        <v>100000405766</v>
      </c>
      <c r="C10348" s="34">
        <v>0</v>
      </c>
      <c r="D10348" s="38" t="s">
        <v>2616</v>
      </c>
      <c r="E10348" s="38" t="s">
        <v>2627</v>
      </c>
      <c r="F10348" s="39">
        <v>100000</v>
      </c>
      <c r="G10348" s="39">
        <v>-15616.44</v>
      </c>
      <c r="H10348" s="39">
        <v>84383.56</v>
      </c>
    </row>
    <row r="10349" spans="1:8">
      <c r="A10349" s="32">
        <v>2781</v>
      </c>
      <c r="B10349" s="37">
        <v>100000405769</v>
      </c>
      <c r="C10349" s="34">
        <v>0</v>
      </c>
      <c r="D10349" s="38" t="s">
        <v>454</v>
      </c>
      <c r="E10349" s="38" t="s">
        <v>1797</v>
      </c>
      <c r="F10349" s="39">
        <v>350000</v>
      </c>
      <c r="G10349" s="39">
        <v>-70000</v>
      </c>
      <c r="H10349" s="39">
        <v>280000</v>
      </c>
    </row>
    <row r="10350" spans="1:8">
      <c r="A10350" s="32">
        <v>2782</v>
      </c>
      <c r="B10350" s="37">
        <v>100000405770</v>
      </c>
      <c r="C10350" s="34">
        <v>0</v>
      </c>
      <c r="D10350" s="38" t="s">
        <v>2616</v>
      </c>
      <c r="E10350" s="38" t="s">
        <v>2628</v>
      </c>
      <c r="F10350" s="39">
        <v>380000</v>
      </c>
      <c r="G10350" s="39">
        <v>-59342.47</v>
      </c>
      <c r="H10350" s="39">
        <v>320657.53000000003</v>
      </c>
    </row>
    <row r="10351" spans="1:8">
      <c r="A10351" s="32">
        <v>2783</v>
      </c>
      <c r="B10351" s="37">
        <v>100000405771</v>
      </c>
      <c r="C10351" s="34">
        <v>0</v>
      </c>
      <c r="D10351" s="38" t="s">
        <v>2611</v>
      </c>
      <c r="E10351" s="38" t="s">
        <v>2629</v>
      </c>
      <c r="F10351" s="39">
        <v>7000</v>
      </c>
      <c r="G10351" s="39">
        <v>-1104.6600000000001</v>
      </c>
      <c r="H10351" s="39">
        <v>5895.34</v>
      </c>
    </row>
    <row r="10352" spans="1:8">
      <c r="A10352" s="32">
        <v>2784</v>
      </c>
      <c r="B10352" s="37">
        <v>100000405772</v>
      </c>
      <c r="C10352" s="34">
        <v>0</v>
      </c>
      <c r="D10352" s="38" t="s">
        <v>2611</v>
      </c>
      <c r="E10352" s="38" t="s">
        <v>2630</v>
      </c>
      <c r="F10352" s="39">
        <v>15500</v>
      </c>
      <c r="G10352" s="39">
        <v>-2446.0300000000002</v>
      </c>
      <c r="H10352" s="39">
        <v>13053.97</v>
      </c>
    </row>
    <row r="10353" spans="1:8">
      <c r="A10353" s="32">
        <v>2785</v>
      </c>
      <c r="B10353" s="37">
        <v>100000405773</v>
      </c>
      <c r="C10353" s="34">
        <v>0</v>
      </c>
      <c r="D10353" s="38" t="s">
        <v>2611</v>
      </c>
      <c r="E10353" s="38" t="s">
        <v>2630</v>
      </c>
      <c r="F10353" s="39">
        <v>15500</v>
      </c>
      <c r="G10353" s="39">
        <v>-2446.0300000000002</v>
      </c>
      <c r="H10353" s="39">
        <v>13053.97</v>
      </c>
    </row>
    <row r="10354" spans="1:8">
      <c r="A10354" s="32">
        <v>2786</v>
      </c>
      <c r="B10354" s="37">
        <v>100000405847</v>
      </c>
      <c r="C10354" s="34">
        <v>0</v>
      </c>
      <c r="D10354" s="38" t="s">
        <v>2621</v>
      </c>
      <c r="E10354" s="38" t="s">
        <v>2631</v>
      </c>
      <c r="F10354" s="39">
        <v>5980000</v>
      </c>
      <c r="G10354" s="39">
        <v>-887989.04</v>
      </c>
      <c r="H10354" s="39">
        <v>5092010.96</v>
      </c>
    </row>
    <row r="10355" spans="1:8">
      <c r="A10355" s="32">
        <v>2787</v>
      </c>
      <c r="B10355" s="37">
        <v>100000406379</v>
      </c>
      <c r="C10355" s="34">
        <v>0</v>
      </c>
      <c r="D10355" s="38" t="s">
        <v>386</v>
      </c>
      <c r="E10355" s="38" t="s">
        <v>2632</v>
      </c>
      <c r="F10355" s="39">
        <v>1157800</v>
      </c>
      <c r="G10355" s="39">
        <v>-129419.84</v>
      </c>
      <c r="H10355" s="39">
        <v>1028380.16</v>
      </c>
    </row>
    <row r="10356" spans="1:8">
      <c r="A10356" s="32">
        <v>2788</v>
      </c>
      <c r="B10356" s="37">
        <v>100000406391</v>
      </c>
      <c r="C10356" s="34">
        <v>0</v>
      </c>
      <c r="D10356" s="38" t="s">
        <v>2633</v>
      </c>
      <c r="E10356" s="38" t="s">
        <v>2634</v>
      </c>
      <c r="F10356" s="39">
        <v>19100</v>
      </c>
      <c r="G10356" s="39">
        <v>-2783.89</v>
      </c>
      <c r="H10356" s="39">
        <v>16316.11</v>
      </c>
    </row>
    <row r="10357" spans="1:8">
      <c r="A10357" s="32">
        <v>2789</v>
      </c>
      <c r="B10357" s="37">
        <v>100000406417</v>
      </c>
      <c r="C10357" s="34">
        <v>0</v>
      </c>
      <c r="D10357" s="38" t="s">
        <v>2635</v>
      </c>
      <c r="E10357" s="38" t="s">
        <v>2636</v>
      </c>
      <c r="F10357" s="39">
        <v>330000</v>
      </c>
      <c r="G10357" s="39">
        <v>-60394.52</v>
      </c>
      <c r="H10357" s="39">
        <v>269605.48</v>
      </c>
    </row>
    <row r="10358" spans="1:8">
      <c r="A10358" s="32">
        <v>2790</v>
      </c>
      <c r="B10358" s="37">
        <v>100000406713</v>
      </c>
      <c r="C10358" s="34">
        <v>0</v>
      </c>
      <c r="D10358" s="38" t="s">
        <v>2621</v>
      </c>
      <c r="E10358" s="38" t="s">
        <v>2637</v>
      </c>
      <c r="F10358" s="39">
        <v>14000</v>
      </c>
      <c r="G10358" s="39">
        <v>-2078.9</v>
      </c>
      <c r="H10358" s="39">
        <v>11921.1</v>
      </c>
    </row>
    <row r="10359" spans="1:8">
      <c r="A10359" s="32">
        <v>2791</v>
      </c>
      <c r="B10359" s="37">
        <v>100000406714</v>
      </c>
      <c r="C10359" s="34">
        <v>0</v>
      </c>
      <c r="D10359" s="38" t="s">
        <v>2621</v>
      </c>
      <c r="E10359" s="38" t="s">
        <v>2637</v>
      </c>
      <c r="F10359" s="39">
        <v>14000</v>
      </c>
      <c r="G10359" s="39">
        <v>-2078.9</v>
      </c>
      <c r="H10359" s="39">
        <v>11921.1</v>
      </c>
    </row>
    <row r="10360" spans="1:8">
      <c r="A10360" s="32">
        <v>2792</v>
      </c>
      <c r="B10360" s="37">
        <v>100000406715</v>
      </c>
      <c r="C10360" s="34">
        <v>0</v>
      </c>
      <c r="D10360" s="38" t="s">
        <v>2621</v>
      </c>
      <c r="E10360" s="38" t="s">
        <v>2637</v>
      </c>
      <c r="F10360" s="39">
        <v>14000</v>
      </c>
      <c r="G10360" s="39">
        <v>-2078.9</v>
      </c>
      <c r="H10360" s="39">
        <v>11921.1</v>
      </c>
    </row>
    <row r="10361" spans="1:8">
      <c r="A10361" s="32">
        <v>2793</v>
      </c>
      <c r="B10361" s="37">
        <v>100000406716</v>
      </c>
      <c r="C10361" s="34">
        <v>0</v>
      </c>
      <c r="D10361" s="38" t="s">
        <v>2621</v>
      </c>
      <c r="E10361" s="38" t="s">
        <v>2637</v>
      </c>
      <c r="F10361" s="39">
        <v>14000</v>
      </c>
      <c r="G10361" s="39">
        <v>-2078.9</v>
      </c>
      <c r="H10361" s="39">
        <v>11921.1</v>
      </c>
    </row>
    <row r="10362" spans="1:8">
      <c r="A10362" s="32">
        <v>2794</v>
      </c>
      <c r="B10362" s="37">
        <v>100000406717</v>
      </c>
      <c r="C10362" s="34">
        <v>0</v>
      </c>
      <c r="D10362" s="38" t="s">
        <v>2621</v>
      </c>
      <c r="E10362" s="38" t="s">
        <v>2637</v>
      </c>
      <c r="F10362" s="39">
        <v>14000</v>
      </c>
      <c r="G10362" s="39">
        <v>-2078.9</v>
      </c>
      <c r="H10362" s="39">
        <v>11921.1</v>
      </c>
    </row>
    <row r="10363" spans="1:8">
      <c r="A10363" s="32">
        <v>2795</v>
      </c>
      <c r="B10363" s="37">
        <v>100000406718</v>
      </c>
      <c r="C10363" s="34">
        <v>0</v>
      </c>
      <c r="D10363" s="38" t="s">
        <v>2621</v>
      </c>
      <c r="E10363" s="38" t="s">
        <v>2637</v>
      </c>
      <c r="F10363" s="39">
        <v>14000</v>
      </c>
      <c r="G10363" s="39">
        <v>-2078.9</v>
      </c>
      <c r="H10363" s="39">
        <v>11921.1</v>
      </c>
    </row>
    <row r="10364" spans="1:8">
      <c r="A10364" s="32">
        <v>2796</v>
      </c>
      <c r="B10364" s="37">
        <v>100000406719</v>
      </c>
      <c r="C10364" s="34">
        <v>0</v>
      </c>
      <c r="D10364" s="38" t="s">
        <v>2621</v>
      </c>
      <c r="E10364" s="38" t="s">
        <v>2637</v>
      </c>
      <c r="F10364" s="39">
        <v>14000</v>
      </c>
      <c r="G10364" s="39">
        <v>-2078.9</v>
      </c>
      <c r="H10364" s="39">
        <v>11921.1</v>
      </c>
    </row>
    <row r="10365" spans="1:8">
      <c r="A10365" s="32">
        <v>2797</v>
      </c>
      <c r="B10365" s="37">
        <v>100000406720</v>
      </c>
      <c r="C10365" s="34">
        <v>0</v>
      </c>
      <c r="D10365" s="38" t="s">
        <v>2621</v>
      </c>
      <c r="E10365" s="38" t="s">
        <v>2637</v>
      </c>
      <c r="F10365" s="39">
        <v>14000</v>
      </c>
      <c r="G10365" s="39">
        <v>-2078.9</v>
      </c>
      <c r="H10365" s="39">
        <v>11921.1</v>
      </c>
    </row>
    <row r="10366" spans="1:8">
      <c r="A10366" s="32">
        <v>2798</v>
      </c>
      <c r="B10366" s="37">
        <v>100000406721</v>
      </c>
      <c r="C10366" s="34">
        <v>0</v>
      </c>
      <c r="D10366" s="38" t="s">
        <v>2621</v>
      </c>
      <c r="E10366" s="38" t="s">
        <v>2637</v>
      </c>
      <c r="F10366" s="39">
        <v>14000</v>
      </c>
      <c r="G10366" s="39">
        <v>-2078.9</v>
      </c>
      <c r="H10366" s="39">
        <v>11921.1</v>
      </c>
    </row>
    <row r="10367" spans="1:8">
      <c r="A10367" s="32">
        <v>2799</v>
      </c>
      <c r="B10367" s="37">
        <v>100000406722</v>
      </c>
      <c r="C10367" s="34">
        <v>0</v>
      </c>
      <c r="D10367" s="38" t="s">
        <v>2621</v>
      </c>
      <c r="E10367" s="38" t="s">
        <v>2637</v>
      </c>
      <c r="F10367" s="39">
        <v>14000</v>
      </c>
      <c r="G10367" s="39">
        <v>-2078.9</v>
      </c>
      <c r="H10367" s="39">
        <v>11921.1</v>
      </c>
    </row>
    <row r="10368" spans="1:8">
      <c r="A10368" s="32">
        <v>2800</v>
      </c>
      <c r="B10368" s="37">
        <v>100000406723</v>
      </c>
      <c r="C10368" s="34">
        <v>0</v>
      </c>
      <c r="D10368" s="38" t="s">
        <v>2621</v>
      </c>
      <c r="E10368" s="38" t="s">
        <v>2637</v>
      </c>
      <c r="F10368" s="39">
        <v>14000</v>
      </c>
      <c r="G10368" s="39">
        <v>-2078.9</v>
      </c>
      <c r="H10368" s="39">
        <v>11921.1</v>
      </c>
    </row>
    <row r="10369" spans="1:8">
      <c r="A10369" s="32">
        <v>2801</v>
      </c>
      <c r="B10369" s="37">
        <v>100000406724</v>
      </c>
      <c r="C10369" s="34">
        <v>0</v>
      </c>
      <c r="D10369" s="38" t="s">
        <v>2621</v>
      </c>
      <c r="E10369" s="38" t="s">
        <v>2637</v>
      </c>
      <c r="F10369" s="39">
        <v>14000</v>
      </c>
      <c r="G10369" s="39">
        <v>-2078.9</v>
      </c>
      <c r="H10369" s="39">
        <v>11921.1</v>
      </c>
    </row>
    <row r="10370" spans="1:8">
      <c r="A10370" s="32">
        <v>2802</v>
      </c>
      <c r="B10370" s="37">
        <v>100000406725</v>
      </c>
      <c r="C10370" s="34">
        <v>0</v>
      </c>
      <c r="D10370" s="38" t="s">
        <v>2621</v>
      </c>
      <c r="E10370" s="38" t="s">
        <v>2637</v>
      </c>
      <c r="F10370" s="39">
        <v>14000</v>
      </c>
      <c r="G10370" s="39">
        <v>-2078.9</v>
      </c>
      <c r="H10370" s="39">
        <v>11921.1</v>
      </c>
    </row>
    <row r="10371" spans="1:8">
      <c r="A10371" s="32">
        <v>2803</v>
      </c>
      <c r="B10371" s="37">
        <v>100000406726</v>
      </c>
      <c r="C10371" s="34">
        <v>0</v>
      </c>
      <c r="D10371" s="38" t="s">
        <v>2621</v>
      </c>
      <c r="E10371" s="38" t="s">
        <v>2637</v>
      </c>
      <c r="F10371" s="39">
        <v>14000</v>
      </c>
      <c r="G10371" s="39">
        <v>-2078.9</v>
      </c>
      <c r="H10371" s="39">
        <v>11921.1</v>
      </c>
    </row>
    <row r="10372" spans="1:8">
      <c r="A10372" s="32">
        <v>2804</v>
      </c>
      <c r="B10372" s="37">
        <v>100000406727</v>
      </c>
      <c r="C10372" s="34">
        <v>0</v>
      </c>
      <c r="D10372" s="38" t="s">
        <v>2621</v>
      </c>
      <c r="E10372" s="38" t="s">
        <v>2637</v>
      </c>
      <c r="F10372" s="39">
        <v>14000</v>
      </c>
      <c r="G10372" s="39">
        <v>-2078.9</v>
      </c>
      <c r="H10372" s="39">
        <v>11921.1</v>
      </c>
    </row>
    <row r="10373" spans="1:8">
      <c r="A10373" s="32">
        <v>2805</v>
      </c>
      <c r="B10373" s="37">
        <v>100000406728</v>
      </c>
      <c r="C10373" s="34">
        <v>0</v>
      </c>
      <c r="D10373" s="38" t="s">
        <v>2621</v>
      </c>
      <c r="E10373" s="38" t="s">
        <v>2637</v>
      </c>
      <c r="F10373" s="39">
        <v>14000</v>
      </c>
      <c r="G10373" s="39">
        <v>-2078.9</v>
      </c>
      <c r="H10373" s="39">
        <v>11921.1</v>
      </c>
    </row>
    <row r="10374" spans="1:8">
      <c r="A10374" s="32">
        <v>2806</v>
      </c>
      <c r="B10374" s="37">
        <v>100000412965</v>
      </c>
      <c r="C10374" s="34">
        <v>0</v>
      </c>
      <c r="D10374" s="38" t="s">
        <v>2638</v>
      </c>
      <c r="E10374" s="38" t="s">
        <v>2639</v>
      </c>
      <c r="F10374" s="39">
        <v>7590</v>
      </c>
      <c r="G10374" s="39">
        <v>-1077.1600000000001</v>
      </c>
      <c r="H10374" s="39">
        <v>6512.84</v>
      </c>
    </row>
    <row r="10375" spans="1:8">
      <c r="A10375" s="32">
        <v>2807</v>
      </c>
      <c r="B10375" s="37">
        <v>100000412966</v>
      </c>
      <c r="C10375" s="34">
        <v>0</v>
      </c>
      <c r="D10375" s="38" t="s">
        <v>356</v>
      </c>
      <c r="E10375" s="38" t="s">
        <v>2640</v>
      </c>
      <c r="F10375" s="39">
        <v>9500</v>
      </c>
      <c r="G10375" s="39">
        <v>-1379.45</v>
      </c>
      <c r="H10375" s="39">
        <v>8120.55</v>
      </c>
    </row>
    <row r="10376" spans="1:8">
      <c r="A10376" s="32">
        <v>2808</v>
      </c>
      <c r="B10376" s="37">
        <v>100000412967</v>
      </c>
      <c r="C10376" s="34">
        <v>0</v>
      </c>
      <c r="D10376" s="38" t="s">
        <v>356</v>
      </c>
      <c r="E10376" s="38" t="s">
        <v>2640</v>
      </c>
      <c r="F10376" s="39">
        <v>9500</v>
      </c>
      <c r="G10376" s="39">
        <v>-1379.45</v>
      </c>
      <c r="H10376" s="39">
        <v>8120.55</v>
      </c>
    </row>
    <row r="10377" spans="1:8">
      <c r="A10377" s="32">
        <v>2809</v>
      </c>
      <c r="B10377" s="37">
        <v>100000412969</v>
      </c>
      <c r="C10377" s="34">
        <v>0</v>
      </c>
      <c r="D10377" s="38" t="s">
        <v>2638</v>
      </c>
      <c r="E10377" s="38" t="s">
        <v>2641</v>
      </c>
      <c r="F10377" s="39">
        <v>26990</v>
      </c>
      <c r="G10377" s="39">
        <v>-3830.36</v>
      </c>
      <c r="H10377" s="39">
        <v>23159.64</v>
      </c>
    </row>
    <row r="10378" spans="1:8">
      <c r="A10378" s="32">
        <v>2810</v>
      </c>
      <c r="B10378" s="37">
        <v>100000412970</v>
      </c>
      <c r="C10378" s="34">
        <v>0</v>
      </c>
      <c r="D10378" s="38" t="s">
        <v>2642</v>
      </c>
      <c r="E10378" s="38" t="s">
        <v>2643</v>
      </c>
      <c r="F10378" s="39">
        <v>1600000</v>
      </c>
      <c r="G10378" s="39">
        <v>-242849.32</v>
      </c>
      <c r="H10378" s="39">
        <v>1357150.68</v>
      </c>
    </row>
    <row r="10379" spans="1:8">
      <c r="A10379" s="32">
        <v>2811</v>
      </c>
      <c r="B10379" s="37">
        <v>100000412971</v>
      </c>
      <c r="C10379" s="34">
        <v>0</v>
      </c>
      <c r="D10379" s="38" t="s">
        <v>2633</v>
      </c>
      <c r="E10379" s="38" t="s">
        <v>2644</v>
      </c>
      <c r="F10379" s="39">
        <v>23015.7</v>
      </c>
      <c r="G10379" s="39">
        <v>-3354.62</v>
      </c>
      <c r="H10379" s="39">
        <v>19661.080000000002</v>
      </c>
    </row>
    <row r="10380" spans="1:8">
      <c r="A10380" s="32">
        <v>2812</v>
      </c>
      <c r="B10380" s="37">
        <v>100000412972</v>
      </c>
      <c r="C10380" s="34">
        <v>0</v>
      </c>
      <c r="D10380" s="38" t="s">
        <v>2638</v>
      </c>
      <c r="E10380" s="38" t="s">
        <v>2645</v>
      </c>
      <c r="F10380" s="39">
        <v>35000</v>
      </c>
      <c r="G10380" s="39">
        <v>-4967.12</v>
      </c>
      <c r="H10380" s="39">
        <v>30032.880000000001</v>
      </c>
    </row>
    <row r="10381" spans="1:8">
      <c r="A10381" s="32">
        <v>2813</v>
      </c>
      <c r="B10381" s="37">
        <v>100000412973</v>
      </c>
      <c r="C10381" s="34">
        <v>0</v>
      </c>
      <c r="D10381" s="38" t="s">
        <v>2638</v>
      </c>
      <c r="E10381" s="38" t="s">
        <v>1875</v>
      </c>
      <c r="F10381" s="39">
        <v>27000</v>
      </c>
      <c r="G10381" s="39">
        <v>-3831.78</v>
      </c>
      <c r="H10381" s="39">
        <v>23168.22</v>
      </c>
    </row>
    <row r="10382" spans="1:8">
      <c r="A10382" s="32">
        <v>2814</v>
      </c>
      <c r="B10382" s="37">
        <v>100000412974</v>
      </c>
      <c r="C10382" s="34">
        <v>0</v>
      </c>
      <c r="D10382" s="38" t="s">
        <v>2638</v>
      </c>
      <c r="E10382" s="38" t="s">
        <v>2646</v>
      </c>
      <c r="F10382" s="39">
        <v>17000</v>
      </c>
      <c r="G10382" s="39">
        <v>-2412.6</v>
      </c>
      <c r="H10382" s="39">
        <v>14587.4</v>
      </c>
    </row>
    <row r="10383" spans="1:8">
      <c r="A10383" s="32">
        <v>2815</v>
      </c>
      <c r="B10383" s="37">
        <v>100000413295</v>
      </c>
      <c r="C10383" s="34">
        <v>0</v>
      </c>
      <c r="D10383" s="38" t="s">
        <v>2647</v>
      </c>
      <c r="E10383" s="38" t="s">
        <v>1657</v>
      </c>
      <c r="F10383" s="39">
        <v>93000</v>
      </c>
      <c r="G10383" s="39">
        <v>-13147.4</v>
      </c>
      <c r="H10383" s="39">
        <v>79852.600000000006</v>
      </c>
    </row>
    <row r="10384" spans="1:8">
      <c r="A10384" s="32">
        <v>2816</v>
      </c>
      <c r="B10384" s="37">
        <v>100000413296</v>
      </c>
      <c r="C10384" s="34">
        <v>0</v>
      </c>
      <c r="D10384" s="38" t="s">
        <v>2620</v>
      </c>
      <c r="E10384" s="38" t="s">
        <v>2037</v>
      </c>
      <c r="F10384" s="39">
        <v>10602</v>
      </c>
      <c r="G10384" s="39">
        <v>-1510.42</v>
      </c>
      <c r="H10384" s="39">
        <v>9091.58</v>
      </c>
    </row>
    <row r="10385" spans="1:8">
      <c r="A10385" s="32">
        <v>2817</v>
      </c>
      <c r="B10385" s="37">
        <v>100000413297</v>
      </c>
      <c r="C10385" s="34">
        <v>0</v>
      </c>
      <c r="D10385" s="38" t="s">
        <v>2620</v>
      </c>
      <c r="E10385" s="38" t="s">
        <v>2037</v>
      </c>
      <c r="F10385" s="39">
        <v>10602</v>
      </c>
      <c r="G10385" s="39">
        <v>-1510.42</v>
      </c>
      <c r="H10385" s="39">
        <v>9091.58</v>
      </c>
    </row>
    <row r="10386" spans="1:8">
      <c r="A10386" s="32">
        <v>2818</v>
      </c>
      <c r="B10386" s="37">
        <v>100000413298</v>
      </c>
      <c r="C10386" s="34">
        <v>0</v>
      </c>
      <c r="D10386" s="38" t="s">
        <v>2620</v>
      </c>
      <c r="E10386" s="38" t="s">
        <v>2037</v>
      </c>
      <c r="F10386" s="39">
        <v>10602</v>
      </c>
      <c r="G10386" s="39">
        <v>-1510.42</v>
      </c>
      <c r="H10386" s="39">
        <v>9091.58</v>
      </c>
    </row>
    <row r="10387" spans="1:8">
      <c r="A10387" s="32">
        <v>2819</v>
      </c>
      <c r="B10387" s="37">
        <v>100000413299</v>
      </c>
      <c r="C10387" s="34">
        <v>0</v>
      </c>
      <c r="D10387" s="38" t="s">
        <v>2620</v>
      </c>
      <c r="E10387" s="38" t="s">
        <v>2037</v>
      </c>
      <c r="F10387" s="39">
        <v>10602</v>
      </c>
      <c r="G10387" s="39">
        <v>-1510.42</v>
      </c>
      <c r="H10387" s="39">
        <v>9091.58</v>
      </c>
    </row>
    <row r="10388" spans="1:8">
      <c r="A10388" s="32">
        <v>2820</v>
      </c>
      <c r="B10388" s="37">
        <v>100000413300</v>
      </c>
      <c r="C10388" s="34">
        <v>0</v>
      </c>
      <c r="D10388" s="38" t="s">
        <v>2620</v>
      </c>
      <c r="E10388" s="38" t="s">
        <v>2037</v>
      </c>
      <c r="F10388" s="39">
        <v>10602</v>
      </c>
      <c r="G10388" s="39">
        <v>-1510.42</v>
      </c>
      <c r="H10388" s="39">
        <v>9091.58</v>
      </c>
    </row>
    <row r="10389" spans="1:8">
      <c r="A10389" s="32">
        <v>2821</v>
      </c>
      <c r="B10389" s="37">
        <v>100000413301</v>
      </c>
      <c r="C10389" s="34">
        <v>0</v>
      </c>
      <c r="D10389" s="38" t="s">
        <v>2619</v>
      </c>
      <c r="E10389" s="38" t="s">
        <v>2648</v>
      </c>
      <c r="F10389" s="39">
        <v>46740</v>
      </c>
      <c r="G10389" s="39">
        <v>-6735.68</v>
      </c>
      <c r="H10389" s="39">
        <v>40004.32</v>
      </c>
    </row>
    <row r="10390" spans="1:8">
      <c r="A10390" s="32">
        <v>2822</v>
      </c>
      <c r="B10390" s="37">
        <v>100000413302</v>
      </c>
      <c r="C10390" s="34">
        <v>0</v>
      </c>
      <c r="D10390" s="38" t="s">
        <v>2619</v>
      </c>
      <c r="E10390" s="38" t="s">
        <v>2648</v>
      </c>
      <c r="F10390" s="39">
        <v>46740</v>
      </c>
      <c r="G10390" s="39">
        <v>-6735.68</v>
      </c>
      <c r="H10390" s="39">
        <v>40004.32</v>
      </c>
    </row>
    <row r="10391" spans="1:8">
      <c r="A10391" s="32">
        <v>2823</v>
      </c>
      <c r="B10391" s="37">
        <v>100000413303</v>
      </c>
      <c r="C10391" s="34">
        <v>0</v>
      </c>
      <c r="D10391" s="38" t="s">
        <v>2619</v>
      </c>
      <c r="E10391" s="38" t="s">
        <v>2648</v>
      </c>
      <c r="F10391" s="39">
        <v>46740</v>
      </c>
      <c r="G10391" s="39">
        <v>-6735.68</v>
      </c>
      <c r="H10391" s="39">
        <v>40004.32</v>
      </c>
    </row>
    <row r="10392" spans="1:8">
      <c r="A10392" s="32">
        <v>2824</v>
      </c>
      <c r="B10392" s="37">
        <v>100000413304</v>
      </c>
      <c r="C10392" s="34">
        <v>0</v>
      </c>
      <c r="D10392" s="38" t="s">
        <v>2619</v>
      </c>
      <c r="E10392" s="38" t="s">
        <v>2648</v>
      </c>
      <c r="F10392" s="39">
        <v>46740</v>
      </c>
      <c r="G10392" s="39">
        <v>-6735.68</v>
      </c>
      <c r="H10392" s="39">
        <v>40004.32</v>
      </c>
    </row>
    <row r="10393" spans="1:8">
      <c r="A10393" s="32">
        <v>2825</v>
      </c>
      <c r="B10393" s="37">
        <v>100000413447</v>
      </c>
      <c r="C10393" s="34">
        <v>0</v>
      </c>
      <c r="D10393" s="38" t="s">
        <v>2620</v>
      </c>
      <c r="E10393" s="38" t="s">
        <v>2649</v>
      </c>
      <c r="F10393" s="39">
        <v>7000</v>
      </c>
      <c r="G10393" s="39">
        <v>-997.26</v>
      </c>
      <c r="H10393" s="39">
        <v>6002.74</v>
      </c>
    </row>
    <row r="10394" spans="1:8">
      <c r="A10394" s="32">
        <v>2826</v>
      </c>
      <c r="B10394" s="37">
        <v>100000413448</v>
      </c>
      <c r="C10394" s="34">
        <v>0</v>
      </c>
      <c r="D10394" s="38" t="s">
        <v>2620</v>
      </c>
      <c r="E10394" s="38" t="s">
        <v>2649</v>
      </c>
      <c r="F10394" s="39">
        <v>7000</v>
      </c>
      <c r="G10394" s="39">
        <v>-997.26</v>
      </c>
      <c r="H10394" s="39">
        <v>6002.74</v>
      </c>
    </row>
    <row r="10395" spans="1:8">
      <c r="A10395" s="32">
        <v>2827</v>
      </c>
      <c r="B10395" s="37">
        <v>100000413449</v>
      </c>
      <c r="C10395" s="34">
        <v>0</v>
      </c>
      <c r="D10395" s="38" t="s">
        <v>2620</v>
      </c>
      <c r="E10395" s="38" t="s">
        <v>2649</v>
      </c>
      <c r="F10395" s="39">
        <v>7000</v>
      </c>
      <c r="G10395" s="39">
        <v>-997.26</v>
      </c>
      <c r="H10395" s="39">
        <v>6002.74</v>
      </c>
    </row>
    <row r="10396" spans="1:8">
      <c r="A10396" s="32">
        <v>2828</v>
      </c>
      <c r="B10396" s="37">
        <v>100000413450</v>
      </c>
      <c r="C10396" s="34">
        <v>0</v>
      </c>
      <c r="D10396" s="38" t="s">
        <v>2620</v>
      </c>
      <c r="E10396" s="38" t="s">
        <v>2649</v>
      </c>
      <c r="F10396" s="39">
        <v>7000</v>
      </c>
      <c r="G10396" s="39">
        <v>-997.26</v>
      </c>
      <c r="H10396" s="39">
        <v>6002.74</v>
      </c>
    </row>
    <row r="10397" spans="1:8">
      <c r="A10397" s="32">
        <v>2829</v>
      </c>
      <c r="B10397" s="37">
        <v>100000413451</v>
      </c>
      <c r="C10397" s="34">
        <v>0</v>
      </c>
      <c r="D10397" s="38" t="s">
        <v>2620</v>
      </c>
      <c r="E10397" s="38" t="s">
        <v>2649</v>
      </c>
      <c r="F10397" s="39">
        <v>7000</v>
      </c>
      <c r="G10397" s="39">
        <v>-997.26</v>
      </c>
      <c r="H10397" s="39">
        <v>6002.74</v>
      </c>
    </row>
    <row r="10398" spans="1:8">
      <c r="A10398" s="32">
        <v>2830</v>
      </c>
      <c r="B10398" s="37">
        <v>100000413452</v>
      </c>
      <c r="C10398" s="34">
        <v>0</v>
      </c>
      <c r="D10398" s="38" t="s">
        <v>2620</v>
      </c>
      <c r="E10398" s="38" t="s">
        <v>2649</v>
      </c>
      <c r="F10398" s="39">
        <v>7000</v>
      </c>
      <c r="G10398" s="39">
        <v>-997.26</v>
      </c>
      <c r="H10398" s="39">
        <v>6002.74</v>
      </c>
    </row>
    <row r="10399" spans="1:8">
      <c r="A10399" s="32">
        <v>2831</v>
      </c>
      <c r="B10399" s="37">
        <v>100000413453</v>
      </c>
      <c r="C10399" s="34">
        <v>0</v>
      </c>
      <c r="D10399" s="38" t="s">
        <v>2620</v>
      </c>
      <c r="E10399" s="38" t="s">
        <v>2649</v>
      </c>
      <c r="F10399" s="39">
        <v>7000</v>
      </c>
      <c r="G10399" s="39">
        <v>-997.26</v>
      </c>
      <c r="H10399" s="39">
        <v>6002.74</v>
      </c>
    </row>
    <row r="10400" spans="1:8">
      <c r="A10400" s="32">
        <v>2832</v>
      </c>
      <c r="B10400" s="37">
        <v>100000413454</v>
      </c>
      <c r="C10400" s="34">
        <v>0</v>
      </c>
      <c r="D10400" s="38" t="s">
        <v>2620</v>
      </c>
      <c r="E10400" s="38" t="s">
        <v>2649</v>
      </c>
      <c r="F10400" s="39">
        <v>7000</v>
      </c>
      <c r="G10400" s="39">
        <v>-997.26</v>
      </c>
      <c r="H10400" s="39">
        <v>6002.74</v>
      </c>
    </row>
    <row r="10401" spans="1:8">
      <c r="A10401" s="32">
        <v>2833</v>
      </c>
      <c r="B10401" s="37">
        <v>100000413455</v>
      </c>
      <c r="C10401" s="34">
        <v>0</v>
      </c>
      <c r="D10401" s="38" t="s">
        <v>2620</v>
      </c>
      <c r="E10401" s="38" t="s">
        <v>2649</v>
      </c>
      <c r="F10401" s="39">
        <v>7000</v>
      </c>
      <c r="G10401" s="39">
        <v>-997.26</v>
      </c>
      <c r="H10401" s="39">
        <v>6002.74</v>
      </c>
    </row>
    <row r="10402" spans="1:8">
      <c r="A10402" s="32">
        <v>2834</v>
      </c>
      <c r="B10402" s="37">
        <v>100000413456</v>
      </c>
      <c r="C10402" s="34">
        <v>0</v>
      </c>
      <c r="D10402" s="38" t="s">
        <v>2620</v>
      </c>
      <c r="E10402" s="38" t="s">
        <v>2649</v>
      </c>
      <c r="F10402" s="39">
        <v>7000</v>
      </c>
      <c r="G10402" s="39">
        <v>-997.26</v>
      </c>
      <c r="H10402" s="39">
        <v>6002.74</v>
      </c>
    </row>
    <row r="10403" spans="1:8">
      <c r="A10403" s="32">
        <v>2835</v>
      </c>
      <c r="B10403" s="37">
        <v>100000413457</v>
      </c>
      <c r="C10403" s="34">
        <v>0</v>
      </c>
      <c r="D10403" s="38" t="s">
        <v>2620</v>
      </c>
      <c r="E10403" s="38" t="s">
        <v>2649</v>
      </c>
      <c r="F10403" s="39">
        <v>7000</v>
      </c>
      <c r="G10403" s="39">
        <v>-997.26</v>
      </c>
      <c r="H10403" s="39">
        <v>6002.74</v>
      </c>
    </row>
    <row r="10404" spans="1:8">
      <c r="A10404" s="32">
        <v>2836</v>
      </c>
      <c r="B10404" s="37">
        <v>100000413458</v>
      </c>
      <c r="C10404" s="34">
        <v>0</v>
      </c>
      <c r="D10404" s="38" t="s">
        <v>2620</v>
      </c>
      <c r="E10404" s="38" t="s">
        <v>2649</v>
      </c>
      <c r="F10404" s="39">
        <v>7000</v>
      </c>
      <c r="G10404" s="39">
        <v>-997.26</v>
      </c>
      <c r="H10404" s="39">
        <v>6002.74</v>
      </c>
    </row>
    <row r="10405" spans="1:8">
      <c r="A10405" s="32">
        <v>2837</v>
      </c>
      <c r="B10405" s="37">
        <v>100000413459</v>
      </c>
      <c r="C10405" s="34">
        <v>0</v>
      </c>
      <c r="D10405" s="38" t="s">
        <v>2620</v>
      </c>
      <c r="E10405" s="38" t="s">
        <v>2649</v>
      </c>
      <c r="F10405" s="39">
        <v>7000</v>
      </c>
      <c r="G10405" s="39">
        <v>-997.26</v>
      </c>
      <c r="H10405" s="39">
        <v>6002.74</v>
      </c>
    </row>
    <row r="10406" spans="1:8">
      <c r="A10406" s="32">
        <v>2838</v>
      </c>
      <c r="B10406" s="37">
        <v>100000413460</v>
      </c>
      <c r="C10406" s="34">
        <v>0</v>
      </c>
      <c r="D10406" s="38" t="s">
        <v>2620</v>
      </c>
      <c r="E10406" s="38" t="s">
        <v>2649</v>
      </c>
      <c r="F10406" s="39">
        <v>7000</v>
      </c>
      <c r="G10406" s="39">
        <v>-997.26</v>
      </c>
      <c r="H10406" s="39">
        <v>6002.74</v>
      </c>
    </row>
    <row r="10407" spans="1:8">
      <c r="A10407" s="32">
        <v>2839</v>
      </c>
      <c r="B10407" s="37">
        <v>100000413461</v>
      </c>
      <c r="C10407" s="34">
        <v>0</v>
      </c>
      <c r="D10407" s="38" t="s">
        <v>2620</v>
      </c>
      <c r="E10407" s="38" t="s">
        <v>2649</v>
      </c>
      <c r="F10407" s="39">
        <v>7000</v>
      </c>
      <c r="G10407" s="39">
        <v>-997.26</v>
      </c>
      <c r="H10407" s="39">
        <v>6002.74</v>
      </c>
    </row>
    <row r="10408" spans="1:8">
      <c r="A10408" s="32">
        <v>2840</v>
      </c>
      <c r="B10408" s="37">
        <v>100000413462</v>
      </c>
      <c r="C10408" s="34">
        <v>0</v>
      </c>
      <c r="D10408" s="38" t="s">
        <v>2620</v>
      </c>
      <c r="E10408" s="38" t="s">
        <v>2649</v>
      </c>
      <c r="F10408" s="39">
        <v>7000</v>
      </c>
      <c r="G10408" s="39">
        <v>-997.26</v>
      </c>
      <c r="H10408" s="39">
        <v>6002.74</v>
      </c>
    </row>
    <row r="10409" spans="1:8">
      <c r="A10409" s="32">
        <v>2841</v>
      </c>
      <c r="B10409" s="37">
        <v>100000414436</v>
      </c>
      <c r="C10409" s="34">
        <v>0</v>
      </c>
      <c r="D10409" s="38" t="s">
        <v>2619</v>
      </c>
      <c r="E10409" s="38" t="s">
        <v>1743</v>
      </c>
      <c r="F10409" s="39">
        <v>45000</v>
      </c>
      <c r="G10409" s="39">
        <v>-6484.93</v>
      </c>
      <c r="H10409" s="39">
        <v>38515.07</v>
      </c>
    </row>
    <row r="10410" spans="1:8">
      <c r="A10410" s="32">
        <v>2842</v>
      </c>
      <c r="B10410" s="37">
        <v>100000415234</v>
      </c>
      <c r="C10410" s="34">
        <v>0</v>
      </c>
      <c r="D10410" s="38" t="s">
        <v>2650</v>
      </c>
      <c r="E10410" s="38" t="s">
        <v>2651</v>
      </c>
      <c r="F10410" s="39">
        <v>22000</v>
      </c>
      <c r="G10410" s="39">
        <v>-2953.42</v>
      </c>
      <c r="H10410" s="39">
        <v>19046.580000000002</v>
      </c>
    </row>
    <row r="10411" spans="1:8">
      <c r="A10411" s="32">
        <v>2843</v>
      </c>
      <c r="B10411" s="37">
        <v>100000415235</v>
      </c>
      <c r="C10411" s="34">
        <v>0</v>
      </c>
      <c r="D10411" s="38" t="s">
        <v>2650</v>
      </c>
      <c r="E10411" s="38" t="s">
        <v>2651</v>
      </c>
      <c r="F10411" s="39">
        <v>22000</v>
      </c>
      <c r="G10411" s="39">
        <v>-2953.42</v>
      </c>
      <c r="H10411" s="39">
        <v>19046.580000000002</v>
      </c>
    </row>
    <row r="10412" spans="1:8">
      <c r="A10412" s="32">
        <v>2844</v>
      </c>
      <c r="B10412" s="37">
        <v>100000415236</v>
      </c>
      <c r="C10412" s="34">
        <v>0</v>
      </c>
      <c r="D10412" s="38" t="s">
        <v>2650</v>
      </c>
      <c r="E10412" s="38" t="s">
        <v>2651</v>
      </c>
      <c r="F10412" s="39">
        <v>22000</v>
      </c>
      <c r="G10412" s="39">
        <v>-2953.42</v>
      </c>
      <c r="H10412" s="39">
        <v>19046.580000000002</v>
      </c>
    </row>
    <row r="10413" spans="1:8">
      <c r="A10413" s="32">
        <v>2845</v>
      </c>
      <c r="B10413" s="37">
        <v>100000415237</v>
      </c>
      <c r="C10413" s="34">
        <v>0</v>
      </c>
      <c r="D10413" s="38" t="s">
        <v>2650</v>
      </c>
      <c r="E10413" s="38" t="s">
        <v>2651</v>
      </c>
      <c r="F10413" s="39">
        <v>22000</v>
      </c>
      <c r="G10413" s="39">
        <v>-2953.42</v>
      </c>
      <c r="H10413" s="39">
        <v>19046.580000000002</v>
      </c>
    </row>
    <row r="10414" spans="1:8">
      <c r="A10414" s="32">
        <v>2846</v>
      </c>
      <c r="B10414" s="37">
        <v>100000415238</v>
      </c>
      <c r="C10414" s="34">
        <v>0</v>
      </c>
      <c r="D10414" s="38" t="s">
        <v>2650</v>
      </c>
      <c r="E10414" s="38" t="s">
        <v>2651</v>
      </c>
      <c r="F10414" s="39">
        <v>22000</v>
      </c>
      <c r="G10414" s="39">
        <v>-2953.42</v>
      </c>
      <c r="H10414" s="39">
        <v>19046.580000000002</v>
      </c>
    </row>
    <row r="10415" spans="1:8">
      <c r="A10415" s="32">
        <v>2847</v>
      </c>
      <c r="B10415" s="37">
        <v>100000415239</v>
      </c>
      <c r="C10415" s="34">
        <v>0</v>
      </c>
      <c r="D10415" s="38" t="s">
        <v>2650</v>
      </c>
      <c r="E10415" s="38" t="s">
        <v>2651</v>
      </c>
      <c r="F10415" s="39">
        <v>22000</v>
      </c>
      <c r="G10415" s="39">
        <v>-2953.42</v>
      </c>
      <c r="H10415" s="39">
        <v>19046.580000000002</v>
      </c>
    </row>
    <row r="10416" spans="1:8">
      <c r="A10416" s="32">
        <v>2848</v>
      </c>
      <c r="B10416" s="37">
        <v>100000415267</v>
      </c>
      <c r="C10416" s="34">
        <v>0</v>
      </c>
      <c r="D10416" s="38" t="s">
        <v>2650</v>
      </c>
      <c r="E10416" s="38" t="s">
        <v>2652</v>
      </c>
      <c r="F10416" s="39">
        <v>57684</v>
      </c>
      <c r="G10416" s="39">
        <v>-7743.88</v>
      </c>
      <c r="H10416" s="39">
        <v>49940.12</v>
      </c>
    </row>
    <row r="10417" spans="1:8">
      <c r="A10417" s="32">
        <v>2849</v>
      </c>
      <c r="B10417" s="37">
        <v>100000415268</v>
      </c>
      <c r="C10417" s="34">
        <v>0</v>
      </c>
      <c r="D10417" s="38" t="s">
        <v>2650</v>
      </c>
      <c r="E10417" s="38" t="s">
        <v>2652</v>
      </c>
      <c r="F10417" s="39">
        <v>57684</v>
      </c>
      <c r="G10417" s="39">
        <v>-7743.88</v>
      </c>
      <c r="H10417" s="39">
        <v>49940.12</v>
      </c>
    </row>
    <row r="10418" spans="1:8">
      <c r="A10418" s="32">
        <v>2850</v>
      </c>
      <c r="B10418" s="37">
        <v>100000415269</v>
      </c>
      <c r="C10418" s="34">
        <v>0</v>
      </c>
      <c r="D10418" s="38" t="s">
        <v>2653</v>
      </c>
      <c r="E10418" s="38" t="s">
        <v>2654</v>
      </c>
      <c r="F10418" s="39">
        <v>17976</v>
      </c>
      <c r="G10418" s="39">
        <v>-2423.0700000000002</v>
      </c>
      <c r="H10418" s="39">
        <v>15552.93</v>
      </c>
    </row>
    <row r="10419" spans="1:8">
      <c r="A10419" s="32">
        <v>2851</v>
      </c>
      <c r="B10419" s="37">
        <v>100000415270</v>
      </c>
      <c r="C10419" s="34">
        <v>0</v>
      </c>
      <c r="D10419" s="38" t="s">
        <v>2650</v>
      </c>
      <c r="E10419" s="38" t="s">
        <v>2046</v>
      </c>
      <c r="F10419" s="39">
        <v>57684</v>
      </c>
      <c r="G10419" s="39">
        <v>-7743.88</v>
      </c>
      <c r="H10419" s="39">
        <v>49940.12</v>
      </c>
    </row>
    <row r="10420" spans="1:8">
      <c r="A10420" s="32">
        <v>2852</v>
      </c>
      <c r="B10420" s="37">
        <v>100000415271</v>
      </c>
      <c r="C10420" s="34">
        <v>0</v>
      </c>
      <c r="D10420" s="38" t="s">
        <v>2650</v>
      </c>
      <c r="E10420" s="38" t="s">
        <v>2046</v>
      </c>
      <c r="F10420" s="39">
        <v>57684</v>
      </c>
      <c r="G10420" s="39">
        <v>-7743.88</v>
      </c>
      <c r="H10420" s="39">
        <v>49940.12</v>
      </c>
    </row>
    <row r="10421" spans="1:8">
      <c r="A10421" s="32">
        <v>2853</v>
      </c>
      <c r="B10421" s="37">
        <v>100000415406</v>
      </c>
      <c r="C10421" s="34">
        <v>0</v>
      </c>
      <c r="D10421" s="38" t="s">
        <v>380</v>
      </c>
      <c r="E10421" s="38" t="s">
        <v>1657</v>
      </c>
      <c r="F10421" s="39">
        <v>40339</v>
      </c>
      <c r="G10421" s="39">
        <v>-5260.65</v>
      </c>
      <c r="H10421" s="39">
        <v>35078.35</v>
      </c>
    </row>
    <row r="10422" spans="1:8">
      <c r="A10422" s="32">
        <v>2854</v>
      </c>
      <c r="B10422" s="37">
        <v>100000415407</v>
      </c>
      <c r="C10422" s="34">
        <v>0</v>
      </c>
      <c r="D10422" s="38" t="s">
        <v>380</v>
      </c>
      <c r="E10422" s="38" t="s">
        <v>1657</v>
      </c>
      <c r="F10422" s="39">
        <v>40339</v>
      </c>
      <c r="G10422" s="39">
        <v>-5260.65</v>
      </c>
      <c r="H10422" s="39">
        <v>35078.35</v>
      </c>
    </row>
    <row r="10423" spans="1:8">
      <c r="A10423" s="32">
        <v>2855</v>
      </c>
      <c r="B10423" s="37">
        <v>100000415408</v>
      </c>
      <c r="C10423" s="34">
        <v>0</v>
      </c>
      <c r="D10423" s="38" t="s">
        <v>380</v>
      </c>
      <c r="E10423" s="38" t="s">
        <v>1657</v>
      </c>
      <c r="F10423" s="39">
        <v>40339</v>
      </c>
      <c r="G10423" s="39">
        <v>-5260.65</v>
      </c>
      <c r="H10423" s="39">
        <v>35078.35</v>
      </c>
    </row>
    <row r="10424" spans="1:8">
      <c r="A10424" s="32">
        <v>2856</v>
      </c>
      <c r="B10424" s="37">
        <v>100000415409</v>
      </c>
      <c r="C10424" s="34">
        <v>0</v>
      </c>
      <c r="D10424" s="38" t="s">
        <v>380</v>
      </c>
      <c r="E10424" s="38" t="s">
        <v>1657</v>
      </c>
      <c r="F10424" s="39">
        <v>40339</v>
      </c>
      <c r="G10424" s="39">
        <v>-5260.65</v>
      </c>
      <c r="H10424" s="39">
        <v>35078.35</v>
      </c>
    </row>
    <row r="10425" spans="1:8">
      <c r="A10425" s="32">
        <v>2857</v>
      </c>
      <c r="B10425" s="37">
        <v>100000415410</v>
      </c>
      <c r="C10425" s="34">
        <v>0</v>
      </c>
      <c r="D10425" s="38" t="s">
        <v>380</v>
      </c>
      <c r="E10425" s="38" t="s">
        <v>1657</v>
      </c>
      <c r="F10425" s="39">
        <v>40339</v>
      </c>
      <c r="G10425" s="39">
        <v>-5260.65</v>
      </c>
      <c r="H10425" s="39">
        <v>35078.35</v>
      </c>
    </row>
    <row r="10426" spans="1:8">
      <c r="A10426" s="32">
        <v>2858</v>
      </c>
      <c r="B10426" s="37">
        <v>100000417695</v>
      </c>
      <c r="C10426" s="34">
        <v>0</v>
      </c>
      <c r="D10426" s="38" t="s">
        <v>2655</v>
      </c>
      <c r="E10426" s="38" t="s">
        <v>2656</v>
      </c>
      <c r="F10426" s="39">
        <v>6443540</v>
      </c>
      <c r="G10426" s="39">
        <v>-656711.47</v>
      </c>
      <c r="H10426" s="39">
        <v>5786828.5300000003</v>
      </c>
    </row>
    <row r="10427" spans="1:8">
      <c r="A10427" s="32">
        <v>2859</v>
      </c>
      <c r="B10427" s="37">
        <v>100000418096</v>
      </c>
      <c r="C10427" s="34">
        <v>0</v>
      </c>
      <c r="D10427" s="38" t="s">
        <v>388</v>
      </c>
      <c r="E10427" s="38" t="s">
        <v>2456</v>
      </c>
      <c r="F10427" s="39">
        <v>57800</v>
      </c>
      <c r="G10427" s="39">
        <v>-7347.73</v>
      </c>
      <c r="H10427" s="39">
        <v>50452.27</v>
      </c>
    </row>
    <row r="10428" spans="1:8">
      <c r="A10428" s="32">
        <v>2860</v>
      </c>
      <c r="B10428" s="37">
        <v>100000418097</v>
      </c>
      <c r="C10428" s="34">
        <v>0</v>
      </c>
      <c r="D10428" s="38" t="s">
        <v>388</v>
      </c>
      <c r="E10428" s="38" t="s">
        <v>2456</v>
      </c>
      <c r="F10428" s="39">
        <v>57800</v>
      </c>
      <c r="G10428" s="39">
        <v>-7347.73</v>
      </c>
      <c r="H10428" s="39">
        <v>50452.27</v>
      </c>
    </row>
    <row r="10429" spans="1:8">
      <c r="A10429" s="32">
        <v>2861</v>
      </c>
      <c r="B10429" s="37">
        <v>100000418098</v>
      </c>
      <c r="C10429" s="34">
        <v>0</v>
      </c>
      <c r="D10429" s="38" t="s">
        <v>1208</v>
      </c>
      <c r="E10429" s="38" t="s">
        <v>2445</v>
      </c>
      <c r="F10429" s="39">
        <v>20000</v>
      </c>
      <c r="G10429" s="39">
        <v>-2575.34</v>
      </c>
      <c r="H10429" s="39">
        <v>17424.66</v>
      </c>
    </row>
    <row r="10430" spans="1:8">
      <c r="A10430" s="32">
        <v>2862</v>
      </c>
      <c r="B10430" s="37">
        <v>100000418099</v>
      </c>
      <c r="C10430" s="34">
        <v>0</v>
      </c>
      <c r="D10430" s="38" t="s">
        <v>377</v>
      </c>
      <c r="E10430" s="38" t="s">
        <v>2657</v>
      </c>
      <c r="F10430" s="39">
        <v>15600</v>
      </c>
      <c r="G10430" s="39">
        <v>-2068.6</v>
      </c>
      <c r="H10430" s="39">
        <v>13531.4</v>
      </c>
    </row>
    <row r="10431" spans="1:8">
      <c r="A10431" s="32">
        <v>2863</v>
      </c>
      <c r="B10431" s="37">
        <v>100000418100</v>
      </c>
      <c r="C10431" s="34">
        <v>0</v>
      </c>
      <c r="D10431" s="38" t="s">
        <v>377</v>
      </c>
      <c r="E10431" s="38" t="s">
        <v>2657</v>
      </c>
      <c r="F10431" s="39">
        <v>15600</v>
      </c>
      <c r="G10431" s="39">
        <v>-2068.6</v>
      </c>
      <c r="H10431" s="39">
        <v>13531.4</v>
      </c>
    </row>
    <row r="10432" spans="1:8">
      <c r="A10432" s="32">
        <v>2864</v>
      </c>
      <c r="B10432" s="37">
        <v>100000418101</v>
      </c>
      <c r="C10432" s="34">
        <v>0</v>
      </c>
      <c r="D10432" s="38" t="s">
        <v>377</v>
      </c>
      <c r="E10432" s="38" t="s">
        <v>2657</v>
      </c>
      <c r="F10432" s="39">
        <v>15600</v>
      </c>
      <c r="G10432" s="39">
        <v>-2068.6</v>
      </c>
      <c r="H10432" s="39">
        <v>13531.4</v>
      </c>
    </row>
    <row r="10433" spans="1:8">
      <c r="A10433" s="32">
        <v>2865</v>
      </c>
      <c r="B10433" s="37">
        <v>100000418102</v>
      </c>
      <c r="C10433" s="34">
        <v>0</v>
      </c>
      <c r="D10433" s="38" t="s">
        <v>377</v>
      </c>
      <c r="E10433" s="38" t="s">
        <v>2657</v>
      </c>
      <c r="F10433" s="39">
        <v>15600</v>
      </c>
      <c r="G10433" s="39">
        <v>-2068.6</v>
      </c>
      <c r="H10433" s="39">
        <v>13531.4</v>
      </c>
    </row>
    <row r="10434" spans="1:8">
      <c r="A10434" s="32">
        <v>2866</v>
      </c>
      <c r="B10434" s="37">
        <v>100000418103</v>
      </c>
      <c r="C10434" s="34">
        <v>0</v>
      </c>
      <c r="D10434" s="38" t="s">
        <v>377</v>
      </c>
      <c r="E10434" s="38" t="s">
        <v>2657</v>
      </c>
      <c r="F10434" s="39">
        <v>15600</v>
      </c>
      <c r="G10434" s="39">
        <v>-2068.6</v>
      </c>
      <c r="H10434" s="39">
        <v>13531.4</v>
      </c>
    </row>
    <row r="10435" spans="1:8">
      <c r="A10435" s="32">
        <v>2867</v>
      </c>
      <c r="B10435" s="37">
        <v>100000418104</v>
      </c>
      <c r="C10435" s="34">
        <v>0</v>
      </c>
      <c r="D10435" s="38" t="s">
        <v>388</v>
      </c>
      <c r="E10435" s="38" t="s">
        <v>2658</v>
      </c>
      <c r="F10435" s="39">
        <v>23000</v>
      </c>
      <c r="G10435" s="39">
        <v>-2923.84</v>
      </c>
      <c r="H10435" s="39">
        <v>20076.16</v>
      </c>
    </row>
    <row r="10436" spans="1:8">
      <c r="A10436" s="32">
        <v>2868</v>
      </c>
      <c r="B10436" s="37">
        <v>100000418154</v>
      </c>
      <c r="C10436" s="34">
        <v>0</v>
      </c>
      <c r="D10436" s="38" t="s">
        <v>388</v>
      </c>
      <c r="E10436" s="38" t="s">
        <v>2659</v>
      </c>
      <c r="F10436" s="39">
        <v>6700</v>
      </c>
      <c r="G10436" s="39">
        <v>-851.73</v>
      </c>
      <c r="H10436" s="39">
        <v>5848.27</v>
      </c>
    </row>
    <row r="10437" spans="1:8">
      <c r="A10437" s="32">
        <v>2869</v>
      </c>
      <c r="B10437" s="37">
        <v>100000418156</v>
      </c>
      <c r="C10437" s="34">
        <v>0</v>
      </c>
      <c r="D10437" s="38" t="s">
        <v>388</v>
      </c>
      <c r="E10437" s="38" t="s">
        <v>2660</v>
      </c>
      <c r="F10437" s="39">
        <v>7700</v>
      </c>
      <c r="G10437" s="39">
        <v>-978.85</v>
      </c>
      <c r="H10437" s="39">
        <v>6721.15</v>
      </c>
    </row>
    <row r="10438" spans="1:8">
      <c r="A10438" s="32">
        <v>2870</v>
      </c>
      <c r="B10438" s="37">
        <v>100000418671</v>
      </c>
      <c r="C10438" s="34">
        <v>0</v>
      </c>
      <c r="D10438" s="38" t="s">
        <v>1222</v>
      </c>
      <c r="E10438" s="38" t="s">
        <v>1897</v>
      </c>
      <c r="F10438" s="39">
        <v>85000</v>
      </c>
      <c r="G10438" s="39">
        <v>-10665.75</v>
      </c>
      <c r="H10438" s="39">
        <v>74334.25</v>
      </c>
    </row>
    <row r="10439" spans="1:8">
      <c r="A10439" s="32">
        <v>2871</v>
      </c>
      <c r="B10439" s="37">
        <v>100000418672</v>
      </c>
      <c r="C10439" s="34">
        <v>0</v>
      </c>
      <c r="D10439" s="38" t="s">
        <v>1222</v>
      </c>
      <c r="E10439" s="38" t="s">
        <v>1897</v>
      </c>
      <c r="F10439" s="39">
        <v>85000</v>
      </c>
      <c r="G10439" s="39">
        <v>-10665.75</v>
      </c>
      <c r="H10439" s="39">
        <v>74334.25</v>
      </c>
    </row>
    <row r="10440" spans="1:8">
      <c r="A10440" s="32">
        <v>2872</v>
      </c>
      <c r="B10440" s="37">
        <v>100000418673</v>
      </c>
      <c r="C10440" s="34">
        <v>0</v>
      </c>
      <c r="D10440" s="38" t="s">
        <v>1222</v>
      </c>
      <c r="E10440" s="38" t="s">
        <v>1897</v>
      </c>
      <c r="F10440" s="39">
        <v>85000</v>
      </c>
      <c r="G10440" s="39">
        <v>-10665.75</v>
      </c>
      <c r="H10440" s="39">
        <v>74334.25</v>
      </c>
    </row>
    <row r="10441" spans="1:8">
      <c r="A10441" s="32">
        <v>2873</v>
      </c>
      <c r="B10441" s="37">
        <v>100000418674</v>
      </c>
      <c r="C10441" s="34">
        <v>0</v>
      </c>
      <c r="D10441" s="38" t="s">
        <v>1222</v>
      </c>
      <c r="E10441" s="38" t="s">
        <v>1897</v>
      </c>
      <c r="F10441" s="39">
        <v>85000</v>
      </c>
      <c r="G10441" s="39">
        <v>-10665.75</v>
      </c>
      <c r="H10441" s="39">
        <v>74334.25</v>
      </c>
    </row>
    <row r="10442" spans="1:8">
      <c r="A10442" s="32">
        <v>2874</v>
      </c>
      <c r="B10442" s="37">
        <v>100000418832</v>
      </c>
      <c r="C10442" s="34">
        <v>0</v>
      </c>
      <c r="D10442" s="38" t="s">
        <v>1222</v>
      </c>
      <c r="E10442" s="38" t="s">
        <v>2654</v>
      </c>
      <c r="F10442" s="39">
        <v>17976</v>
      </c>
      <c r="G10442" s="39">
        <v>-2255.62</v>
      </c>
      <c r="H10442" s="39">
        <v>15720.38</v>
      </c>
    </row>
    <row r="10443" spans="1:8">
      <c r="A10443" s="32">
        <v>2875</v>
      </c>
      <c r="B10443" s="37">
        <v>100000418833</v>
      </c>
      <c r="C10443" s="34">
        <v>0</v>
      </c>
      <c r="D10443" s="38" t="s">
        <v>1222</v>
      </c>
      <c r="E10443" s="38" t="s">
        <v>2654</v>
      </c>
      <c r="F10443" s="39">
        <v>17976</v>
      </c>
      <c r="G10443" s="39">
        <v>-2255.62</v>
      </c>
      <c r="H10443" s="39">
        <v>15720.38</v>
      </c>
    </row>
    <row r="10444" spans="1:8">
      <c r="A10444" s="32">
        <v>2876</v>
      </c>
      <c r="B10444" s="37">
        <v>100000418834</v>
      </c>
      <c r="C10444" s="34">
        <v>0</v>
      </c>
      <c r="D10444" s="38" t="s">
        <v>1222</v>
      </c>
      <c r="E10444" s="38" t="s">
        <v>2654</v>
      </c>
      <c r="F10444" s="39">
        <v>17976</v>
      </c>
      <c r="G10444" s="39">
        <v>-2255.62</v>
      </c>
      <c r="H10444" s="39">
        <v>15720.38</v>
      </c>
    </row>
    <row r="10445" spans="1:8">
      <c r="A10445" s="32">
        <v>2877</v>
      </c>
      <c r="B10445" s="37">
        <v>100000418835</v>
      </c>
      <c r="C10445" s="34">
        <v>0</v>
      </c>
      <c r="D10445" s="38" t="s">
        <v>1222</v>
      </c>
      <c r="E10445" s="38" t="s">
        <v>2654</v>
      </c>
      <c r="F10445" s="39">
        <v>17976</v>
      </c>
      <c r="G10445" s="39">
        <v>-2255.62</v>
      </c>
      <c r="H10445" s="39">
        <v>15720.38</v>
      </c>
    </row>
    <row r="10446" spans="1:8">
      <c r="A10446" s="32">
        <v>2878</v>
      </c>
      <c r="B10446" s="37">
        <v>100000418837</v>
      </c>
      <c r="C10446" s="34">
        <v>0</v>
      </c>
      <c r="D10446" s="38" t="s">
        <v>1222</v>
      </c>
      <c r="E10446" s="38" t="s">
        <v>2661</v>
      </c>
      <c r="F10446" s="39">
        <v>48000</v>
      </c>
      <c r="G10446" s="39">
        <v>-6023.01</v>
      </c>
      <c r="H10446" s="39">
        <v>41976.99</v>
      </c>
    </row>
    <row r="10447" spans="1:8">
      <c r="A10447" s="32">
        <v>2879</v>
      </c>
      <c r="B10447" s="37">
        <v>100000421568</v>
      </c>
      <c r="C10447" s="34">
        <v>0</v>
      </c>
      <c r="D10447" s="38" t="s">
        <v>388</v>
      </c>
      <c r="E10447" s="38" t="s">
        <v>2662</v>
      </c>
      <c r="F10447" s="39">
        <v>54205</v>
      </c>
      <c r="G10447" s="39">
        <v>-6890.72</v>
      </c>
      <c r="H10447" s="39">
        <v>47314.28</v>
      </c>
    </row>
    <row r="10448" spans="1:8">
      <c r="A10448" s="32">
        <v>2880</v>
      </c>
      <c r="B10448" s="37">
        <v>100000421569</v>
      </c>
      <c r="C10448" s="34">
        <v>0</v>
      </c>
      <c r="D10448" s="38" t="s">
        <v>388</v>
      </c>
      <c r="E10448" s="38" t="s">
        <v>2662</v>
      </c>
      <c r="F10448" s="39">
        <v>54205</v>
      </c>
      <c r="G10448" s="39">
        <v>-6890.72</v>
      </c>
      <c r="H10448" s="39">
        <v>47314.28</v>
      </c>
    </row>
    <row r="10449" spans="1:8">
      <c r="A10449" s="32">
        <v>2881</v>
      </c>
      <c r="B10449" s="37">
        <v>100000421975</v>
      </c>
      <c r="C10449" s="34">
        <v>0</v>
      </c>
      <c r="D10449" s="38" t="s">
        <v>2663</v>
      </c>
      <c r="E10449" s="38" t="s">
        <v>2664</v>
      </c>
      <c r="F10449" s="39">
        <v>224000</v>
      </c>
      <c r="G10449" s="39">
        <v>-26389.040000000001</v>
      </c>
      <c r="H10449" s="39">
        <v>197610.96</v>
      </c>
    </row>
    <row r="10450" spans="1:8">
      <c r="A10450" s="32">
        <v>2882</v>
      </c>
      <c r="B10450" s="37">
        <v>100000421976</v>
      </c>
      <c r="C10450" s="34">
        <v>0</v>
      </c>
      <c r="D10450" s="38" t="s">
        <v>2663</v>
      </c>
      <c r="E10450" s="38" t="s">
        <v>2664</v>
      </c>
      <c r="F10450" s="39">
        <v>224000</v>
      </c>
      <c r="G10450" s="39">
        <v>-26389.040000000001</v>
      </c>
      <c r="H10450" s="39">
        <v>197610.96</v>
      </c>
    </row>
    <row r="10451" spans="1:8">
      <c r="A10451" s="32">
        <v>2883</v>
      </c>
      <c r="B10451" s="37">
        <v>100000424124</v>
      </c>
      <c r="C10451" s="34">
        <v>0</v>
      </c>
      <c r="D10451" s="38" t="s">
        <v>2665</v>
      </c>
      <c r="E10451" s="38" t="s">
        <v>2666</v>
      </c>
      <c r="F10451" s="39">
        <v>46217.58</v>
      </c>
      <c r="G10451" s="39">
        <v>-7090.92</v>
      </c>
      <c r="H10451" s="39">
        <v>39126.660000000003</v>
      </c>
    </row>
    <row r="10452" spans="1:8">
      <c r="A10452" s="32">
        <v>2884</v>
      </c>
      <c r="B10452" s="37">
        <v>100000424125</v>
      </c>
      <c r="C10452" s="34">
        <v>0</v>
      </c>
      <c r="D10452" s="38" t="s">
        <v>2665</v>
      </c>
      <c r="E10452" s="38" t="s">
        <v>2666</v>
      </c>
      <c r="F10452" s="39">
        <v>46217.58</v>
      </c>
      <c r="G10452" s="39">
        <v>-7090.92</v>
      </c>
      <c r="H10452" s="39">
        <v>39126.660000000003</v>
      </c>
    </row>
    <row r="10453" spans="1:8">
      <c r="A10453" s="32">
        <v>2885</v>
      </c>
      <c r="B10453" s="37">
        <v>100000424126</v>
      </c>
      <c r="C10453" s="34">
        <v>0</v>
      </c>
      <c r="D10453" s="38" t="s">
        <v>2665</v>
      </c>
      <c r="E10453" s="38" t="s">
        <v>2666</v>
      </c>
      <c r="F10453" s="39">
        <v>46217.58</v>
      </c>
      <c r="G10453" s="39">
        <v>-7090.92</v>
      </c>
      <c r="H10453" s="39">
        <v>39126.660000000003</v>
      </c>
    </row>
    <row r="10454" spans="1:8">
      <c r="A10454" s="32">
        <v>2886</v>
      </c>
      <c r="B10454" s="37">
        <v>100000424127</v>
      </c>
      <c r="C10454" s="34">
        <v>0</v>
      </c>
      <c r="D10454" s="38" t="s">
        <v>2665</v>
      </c>
      <c r="E10454" s="38" t="s">
        <v>2666</v>
      </c>
      <c r="F10454" s="39">
        <v>46217.58</v>
      </c>
      <c r="G10454" s="39">
        <v>-7090.92</v>
      </c>
      <c r="H10454" s="39">
        <v>39126.660000000003</v>
      </c>
    </row>
    <row r="10455" spans="1:8">
      <c r="A10455" s="32">
        <v>2887</v>
      </c>
      <c r="B10455" s="37">
        <v>100000424388</v>
      </c>
      <c r="C10455" s="34">
        <v>0</v>
      </c>
      <c r="D10455" s="38" t="s">
        <v>2667</v>
      </c>
      <c r="E10455" s="38" t="s">
        <v>2668</v>
      </c>
      <c r="F10455" s="39">
        <v>775000</v>
      </c>
      <c r="G10455" s="39">
        <v>-105315.07</v>
      </c>
      <c r="H10455" s="39">
        <v>669684.93000000005</v>
      </c>
    </row>
    <row r="10456" spans="1:8">
      <c r="A10456" s="32">
        <v>2888</v>
      </c>
      <c r="B10456" s="37">
        <v>100000424394</v>
      </c>
      <c r="C10456" s="34">
        <v>0</v>
      </c>
      <c r="D10456" s="38" t="s">
        <v>405</v>
      </c>
      <c r="E10456" s="38" t="s">
        <v>2669</v>
      </c>
      <c r="F10456" s="39">
        <v>15836</v>
      </c>
      <c r="G10456" s="39">
        <v>-1830.9</v>
      </c>
      <c r="H10456" s="39">
        <v>14005.1</v>
      </c>
    </row>
    <row r="10457" spans="1:8">
      <c r="A10457" s="32">
        <v>2889</v>
      </c>
      <c r="B10457" s="37">
        <v>100000424395</v>
      </c>
      <c r="C10457" s="34">
        <v>0</v>
      </c>
      <c r="D10457" s="38" t="s">
        <v>405</v>
      </c>
      <c r="E10457" s="38" t="s">
        <v>2669</v>
      </c>
      <c r="F10457" s="39">
        <v>15836</v>
      </c>
      <c r="G10457" s="39">
        <v>-1830.9</v>
      </c>
      <c r="H10457" s="39">
        <v>14005.1</v>
      </c>
    </row>
    <row r="10458" spans="1:8">
      <c r="A10458" s="32">
        <v>2890</v>
      </c>
      <c r="B10458" s="37">
        <v>100000424396</v>
      </c>
      <c r="C10458" s="34">
        <v>0</v>
      </c>
      <c r="D10458" s="38" t="s">
        <v>405</v>
      </c>
      <c r="E10458" s="38" t="s">
        <v>2669</v>
      </c>
      <c r="F10458" s="39">
        <v>15836</v>
      </c>
      <c r="G10458" s="39">
        <v>-1830.9</v>
      </c>
      <c r="H10458" s="39">
        <v>14005.1</v>
      </c>
    </row>
    <row r="10459" spans="1:8">
      <c r="A10459" s="32">
        <v>2891</v>
      </c>
      <c r="B10459" s="37">
        <v>100000424397</v>
      </c>
      <c r="C10459" s="34">
        <v>0</v>
      </c>
      <c r="D10459" s="38" t="s">
        <v>405</v>
      </c>
      <c r="E10459" s="38" t="s">
        <v>2669</v>
      </c>
      <c r="F10459" s="39">
        <v>15836</v>
      </c>
      <c r="G10459" s="39">
        <v>-1830.9</v>
      </c>
      <c r="H10459" s="39">
        <v>14005.1</v>
      </c>
    </row>
    <row r="10460" spans="1:8">
      <c r="A10460" s="32">
        <v>2892</v>
      </c>
      <c r="B10460" s="37">
        <v>100000424398</v>
      </c>
      <c r="C10460" s="34">
        <v>0</v>
      </c>
      <c r="D10460" s="38" t="s">
        <v>405</v>
      </c>
      <c r="E10460" s="38" t="s">
        <v>2669</v>
      </c>
      <c r="F10460" s="39">
        <v>15836</v>
      </c>
      <c r="G10460" s="39">
        <v>-1830.9</v>
      </c>
      <c r="H10460" s="39">
        <v>14005.1</v>
      </c>
    </row>
    <row r="10461" spans="1:8">
      <c r="A10461" s="32">
        <v>2893</v>
      </c>
      <c r="B10461" s="37">
        <v>100000424399</v>
      </c>
      <c r="C10461" s="34">
        <v>0</v>
      </c>
      <c r="D10461" s="38" t="s">
        <v>405</v>
      </c>
      <c r="E10461" s="38" t="s">
        <v>2669</v>
      </c>
      <c r="F10461" s="39">
        <v>15836</v>
      </c>
      <c r="G10461" s="39">
        <v>-1830.9</v>
      </c>
      <c r="H10461" s="39">
        <v>14005.1</v>
      </c>
    </row>
    <row r="10462" spans="1:8">
      <c r="A10462" s="32">
        <v>2894</v>
      </c>
      <c r="B10462" s="37">
        <v>100000424400</v>
      </c>
      <c r="C10462" s="34">
        <v>0</v>
      </c>
      <c r="D10462" s="38" t="s">
        <v>405</v>
      </c>
      <c r="E10462" s="38" t="s">
        <v>1538</v>
      </c>
      <c r="F10462" s="39">
        <v>68323</v>
      </c>
      <c r="G10462" s="39">
        <v>-7899.26</v>
      </c>
      <c r="H10462" s="39">
        <v>60423.74</v>
      </c>
    </row>
    <row r="10463" spans="1:8">
      <c r="A10463" s="32">
        <v>2895</v>
      </c>
      <c r="B10463" s="37">
        <v>100000424401</v>
      </c>
      <c r="C10463" s="34">
        <v>0</v>
      </c>
      <c r="D10463" s="38" t="s">
        <v>405</v>
      </c>
      <c r="E10463" s="38" t="s">
        <v>1538</v>
      </c>
      <c r="F10463" s="39">
        <v>68323</v>
      </c>
      <c r="G10463" s="39">
        <v>-7899.26</v>
      </c>
      <c r="H10463" s="39">
        <v>60423.74</v>
      </c>
    </row>
    <row r="10464" spans="1:8">
      <c r="A10464" s="32">
        <v>2896</v>
      </c>
      <c r="B10464" s="37">
        <v>100000424402</v>
      </c>
      <c r="C10464" s="34">
        <v>0</v>
      </c>
      <c r="D10464" s="38" t="s">
        <v>405</v>
      </c>
      <c r="E10464" s="38" t="s">
        <v>1538</v>
      </c>
      <c r="F10464" s="39">
        <v>68323</v>
      </c>
      <c r="G10464" s="39">
        <v>-7899.26</v>
      </c>
      <c r="H10464" s="39">
        <v>60423.74</v>
      </c>
    </row>
    <row r="10465" spans="1:8">
      <c r="A10465" s="32">
        <v>2897</v>
      </c>
      <c r="B10465" s="37">
        <v>100000424403</v>
      </c>
      <c r="C10465" s="34">
        <v>0</v>
      </c>
      <c r="D10465" s="38" t="s">
        <v>405</v>
      </c>
      <c r="E10465" s="38" t="s">
        <v>1538</v>
      </c>
      <c r="F10465" s="39">
        <v>68323</v>
      </c>
      <c r="G10465" s="39">
        <v>-7899.26</v>
      </c>
      <c r="H10465" s="39">
        <v>60423.74</v>
      </c>
    </row>
    <row r="10466" spans="1:8">
      <c r="A10466" s="32">
        <v>2898</v>
      </c>
      <c r="B10466" s="37">
        <v>100000424755</v>
      </c>
      <c r="C10466" s="34">
        <v>0</v>
      </c>
      <c r="D10466" s="38" t="s">
        <v>2670</v>
      </c>
      <c r="E10466" s="38" t="s">
        <v>2086</v>
      </c>
      <c r="F10466" s="39">
        <v>300000</v>
      </c>
      <c r="G10466" s="39">
        <v>-32054.79</v>
      </c>
      <c r="H10466" s="39">
        <v>267945.21000000002</v>
      </c>
    </row>
    <row r="10467" spans="1:8">
      <c r="A10467" s="32">
        <v>2899</v>
      </c>
      <c r="B10467" s="37">
        <v>100000424756</v>
      </c>
      <c r="C10467" s="34">
        <v>0</v>
      </c>
      <c r="D10467" s="38" t="s">
        <v>2670</v>
      </c>
      <c r="E10467" s="38" t="s">
        <v>2671</v>
      </c>
      <c r="F10467" s="39">
        <v>120000</v>
      </c>
      <c r="G10467" s="39">
        <v>-12821.92</v>
      </c>
      <c r="H10467" s="39">
        <v>107178.08</v>
      </c>
    </row>
    <row r="10468" spans="1:8">
      <c r="A10468" s="32">
        <v>2900</v>
      </c>
      <c r="B10468" s="37">
        <v>100000424757</v>
      </c>
      <c r="C10468" s="34">
        <v>0</v>
      </c>
      <c r="D10468" s="38" t="s">
        <v>2670</v>
      </c>
      <c r="E10468" s="38" t="s">
        <v>2671</v>
      </c>
      <c r="F10468" s="39">
        <v>120000</v>
      </c>
      <c r="G10468" s="39">
        <v>-12821.92</v>
      </c>
      <c r="H10468" s="39">
        <v>107178.08</v>
      </c>
    </row>
    <row r="10469" spans="1:8">
      <c r="A10469" s="32">
        <v>2901</v>
      </c>
      <c r="B10469" s="37">
        <v>100000424857</v>
      </c>
      <c r="C10469" s="34">
        <v>0</v>
      </c>
      <c r="D10469" s="38" t="s">
        <v>2672</v>
      </c>
      <c r="E10469" s="38" t="s">
        <v>2673</v>
      </c>
      <c r="F10469" s="39">
        <v>65000</v>
      </c>
      <c r="G10469" s="39">
        <v>-6980.82</v>
      </c>
      <c r="H10469" s="39">
        <v>58019.18</v>
      </c>
    </row>
    <row r="10470" spans="1:8">
      <c r="A10470" s="32">
        <v>2902</v>
      </c>
      <c r="B10470" s="37">
        <v>100000424858</v>
      </c>
      <c r="C10470" s="34">
        <v>0</v>
      </c>
      <c r="D10470" s="38" t="s">
        <v>2672</v>
      </c>
      <c r="E10470" s="38" t="s">
        <v>2673</v>
      </c>
      <c r="F10470" s="39">
        <v>65000</v>
      </c>
      <c r="G10470" s="39">
        <v>-6980.82</v>
      </c>
      <c r="H10470" s="39">
        <v>58019.18</v>
      </c>
    </row>
    <row r="10471" spans="1:8">
      <c r="A10471" s="32">
        <v>2903</v>
      </c>
      <c r="B10471" s="37">
        <v>100000424859</v>
      </c>
      <c r="C10471" s="34">
        <v>0</v>
      </c>
      <c r="D10471" s="38" t="s">
        <v>2672</v>
      </c>
      <c r="E10471" s="38" t="s">
        <v>2542</v>
      </c>
      <c r="F10471" s="39">
        <v>29500</v>
      </c>
      <c r="G10471" s="39">
        <v>-3168.22</v>
      </c>
      <c r="H10471" s="39">
        <v>26331.78</v>
      </c>
    </row>
    <row r="10472" spans="1:8">
      <c r="A10472" s="32">
        <v>2904</v>
      </c>
      <c r="B10472" s="37">
        <v>100000424860</v>
      </c>
      <c r="C10472" s="34">
        <v>0</v>
      </c>
      <c r="D10472" s="38" t="s">
        <v>2672</v>
      </c>
      <c r="E10472" s="38" t="s">
        <v>2542</v>
      </c>
      <c r="F10472" s="39">
        <v>29500</v>
      </c>
      <c r="G10472" s="39">
        <v>-3168.22</v>
      </c>
      <c r="H10472" s="39">
        <v>26331.78</v>
      </c>
    </row>
    <row r="10473" spans="1:8">
      <c r="A10473" s="32">
        <v>2905</v>
      </c>
      <c r="B10473" s="37">
        <v>100000424863</v>
      </c>
      <c r="C10473" s="34">
        <v>0</v>
      </c>
      <c r="D10473" s="38" t="s">
        <v>2674</v>
      </c>
      <c r="E10473" s="38" t="s">
        <v>2675</v>
      </c>
      <c r="F10473" s="39">
        <v>21400</v>
      </c>
      <c r="G10473" s="39">
        <v>-2556.27</v>
      </c>
      <c r="H10473" s="39">
        <v>18843.73</v>
      </c>
    </row>
    <row r="10474" spans="1:8">
      <c r="A10474" s="32">
        <v>2906</v>
      </c>
      <c r="B10474" s="37">
        <v>100000424864</v>
      </c>
      <c r="C10474" s="34">
        <v>0</v>
      </c>
      <c r="D10474" s="38" t="s">
        <v>2676</v>
      </c>
      <c r="E10474" s="38" t="s">
        <v>2677</v>
      </c>
      <c r="F10474" s="39">
        <v>23260.5</v>
      </c>
      <c r="G10474" s="39">
        <v>-1792.34</v>
      </c>
      <c r="H10474" s="39">
        <v>21468.16</v>
      </c>
    </row>
    <row r="10475" spans="1:8">
      <c r="A10475" s="32">
        <v>2907</v>
      </c>
      <c r="B10475" s="37">
        <v>100000424865</v>
      </c>
      <c r="C10475" s="34">
        <v>0</v>
      </c>
      <c r="D10475" s="38" t="s">
        <v>2676</v>
      </c>
      <c r="E10475" s="38" t="s">
        <v>2678</v>
      </c>
      <c r="F10475" s="39">
        <v>25646</v>
      </c>
      <c r="G10475" s="39">
        <v>-3161.84</v>
      </c>
      <c r="H10475" s="39">
        <v>22484.16</v>
      </c>
    </row>
    <row r="10476" spans="1:8">
      <c r="A10476" s="32">
        <v>2908</v>
      </c>
      <c r="B10476" s="37">
        <v>100000424866</v>
      </c>
      <c r="C10476" s="34">
        <v>0</v>
      </c>
      <c r="D10476" s="38" t="s">
        <v>2676</v>
      </c>
      <c r="E10476" s="38" t="s">
        <v>2679</v>
      </c>
      <c r="F10476" s="39">
        <v>170000</v>
      </c>
      <c r="G10476" s="39">
        <v>-20958.900000000001</v>
      </c>
      <c r="H10476" s="39">
        <v>149041.1</v>
      </c>
    </row>
    <row r="10477" spans="1:8">
      <c r="A10477" s="32">
        <v>2909</v>
      </c>
      <c r="B10477" s="37">
        <v>100000424867</v>
      </c>
      <c r="C10477" s="34">
        <v>0</v>
      </c>
      <c r="D10477" s="38" t="s">
        <v>2680</v>
      </c>
      <c r="E10477" s="38" t="s">
        <v>2681</v>
      </c>
      <c r="F10477" s="39">
        <v>16000</v>
      </c>
      <c r="G10477" s="39">
        <v>-1937.53</v>
      </c>
      <c r="H10477" s="39">
        <v>14062.47</v>
      </c>
    </row>
    <row r="10478" spans="1:8">
      <c r="A10478" s="32">
        <v>2910</v>
      </c>
      <c r="B10478" s="37">
        <v>100000424868</v>
      </c>
      <c r="C10478" s="34">
        <v>0</v>
      </c>
      <c r="D10478" s="38" t="s">
        <v>2680</v>
      </c>
      <c r="E10478" s="38" t="s">
        <v>2682</v>
      </c>
      <c r="F10478" s="39">
        <v>6000</v>
      </c>
      <c r="G10478" s="39">
        <v>-726.58</v>
      </c>
      <c r="H10478" s="39">
        <v>5273.42</v>
      </c>
    </row>
    <row r="10479" spans="1:8">
      <c r="A10479" s="32">
        <v>2911</v>
      </c>
      <c r="B10479" s="37">
        <v>100000424869</v>
      </c>
      <c r="C10479" s="34">
        <v>0</v>
      </c>
      <c r="D10479" s="38" t="s">
        <v>2683</v>
      </c>
      <c r="E10479" s="38" t="s">
        <v>2684</v>
      </c>
      <c r="F10479" s="39">
        <v>1200000</v>
      </c>
      <c r="G10479" s="39">
        <v>-146630.14000000001</v>
      </c>
      <c r="H10479" s="39">
        <v>1053369.8600000001</v>
      </c>
    </row>
    <row r="10480" spans="1:8">
      <c r="A10480" s="32">
        <v>2912</v>
      </c>
      <c r="B10480" s="37">
        <v>100000424870</v>
      </c>
      <c r="C10480" s="34">
        <v>0</v>
      </c>
      <c r="D10480" s="38" t="s">
        <v>18</v>
      </c>
      <c r="E10480" s="38" t="s">
        <v>2685</v>
      </c>
      <c r="F10480" s="39">
        <v>9400</v>
      </c>
      <c r="G10480" s="39">
        <v>-1102.25</v>
      </c>
      <c r="H10480" s="39">
        <v>8297.75</v>
      </c>
    </row>
    <row r="10481" spans="1:8">
      <c r="A10481" s="32">
        <v>2913</v>
      </c>
      <c r="B10481" s="37">
        <v>100000424890</v>
      </c>
      <c r="C10481" s="34">
        <v>0</v>
      </c>
      <c r="D10481" s="38" t="s">
        <v>2686</v>
      </c>
      <c r="E10481" s="38" t="s">
        <v>2001</v>
      </c>
      <c r="F10481" s="39">
        <v>592000</v>
      </c>
      <c r="G10481" s="39">
        <v>-65525.48</v>
      </c>
      <c r="H10481" s="39">
        <v>526474.52</v>
      </c>
    </row>
    <row r="10482" spans="1:8">
      <c r="A10482" s="32">
        <v>2914</v>
      </c>
      <c r="B10482" s="37">
        <v>100000429577</v>
      </c>
      <c r="C10482" s="34">
        <v>0</v>
      </c>
      <c r="D10482" s="38" t="s">
        <v>2687</v>
      </c>
      <c r="E10482" s="38" t="s">
        <v>2467</v>
      </c>
      <c r="F10482" s="39">
        <v>32600</v>
      </c>
      <c r="G10482" s="39">
        <v>-3519.01</v>
      </c>
      <c r="H10482" s="39">
        <v>29080.99</v>
      </c>
    </row>
    <row r="10483" spans="1:8">
      <c r="A10483" s="32">
        <v>2915</v>
      </c>
      <c r="B10483" s="37">
        <v>100000429578</v>
      </c>
      <c r="C10483" s="34">
        <v>0</v>
      </c>
      <c r="D10483" s="38" t="s">
        <v>2687</v>
      </c>
      <c r="E10483" s="38" t="s">
        <v>2467</v>
      </c>
      <c r="F10483" s="39">
        <v>32600</v>
      </c>
      <c r="G10483" s="39">
        <v>-3519.01</v>
      </c>
      <c r="H10483" s="39">
        <v>29080.99</v>
      </c>
    </row>
    <row r="10484" spans="1:8">
      <c r="A10484" s="32">
        <v>2916</v>
      </c>
      <c r="B10484" s="37">
        <v>100000429579</v>
      </c>
      <c r="C10484" s="34">
        <v>0</v>
      </c>
      <c r="D10484" s="38" t="s">
        <v>2687</v>
      </c>
      <c r="E10484" s="38" t="s">
        <v>2467</v>
      </c>
      <c r="F10484" s="39">
        <v>32600</v>
      </c>
      <c r="G10484" s="39">
        <v>-3519.01</v>
      </c>
      <c r="H10484" s="39">
        <v>29080.99</v>
      </c>
    </row>
    <row r="10485" spans="1:8">
      <c r="A10485" s="32">
        <v>2917</v>
      </c>
      <c r="B10485" s="37">
        <v>100000429580</v>
      </c>
      <c r="C10485" s="34">
        <v>0</v>
      </c>
      <c r="D10485" s="38" t="s">
        <v>382</v>
      </c>
      <c r="E10485" s="38" t="s">
        <v>2617</v>
      </c>
      <c r="F10485" s="39">
        <v>5700</v>
      </c>
      <c r="G10485" s="39">
        <v>-627.78</v>
      </c>
      <c r="H10485" s="39">
        <v>5072.22</v>
      </c>
    </row>
    <row r="10486" spans="1:8">
      <c r="A10486" s="32">
        <v>2918</v>
      </c>
      <c r="B10486" s="37">
        <v>100000429581</v>
      </c>
      <c r="C10486" s="34">
        <v>0</v>
      </c>
      <c r="D10486" s="38" t="s">
        <v>107</v>
      </c>
      <c r="E10486" s="38" t="s">
        <v>2341</v>
      </c>
      <c r="F10486" s="39">
        <v>22000</v>
      </c>
      <c r="G10486" s="39">
        <v>-2410.96</v>
      </c>
      <c r="H10486" s="39">
        <v>19589.04</v>
      </c>
    </row>
    <row r="10487" spans="1:8">
      <c r="A10487" s="32">
        <v>2919</v>
      </c>
      <c r="B10487" s="37">
        <v>100000429582</v>
      </c>
      <c r="C10487" s="34">
        <v>0</v>
      </c>
      <c r="D10487" s="38" t="s">
        <v>107</v>
      </c>
      <c r="E10487" s="38" t="s">
        <v>2341</v>
      </c>
      <c r="F10487" s="39">
        <v>22000</v>
      </c>
      <c r="G10487" s="39">
        <v>-2410.96</v>
      </c>
      <c r="H10487" s="39">
        <v>19589.04</v>
      </c>
    </row>
    <row r="10488" spans="1:8">
      <c r="A10488" s="32">
        <v>2920</v>
      </c>
      <c r="B10488" s="37">
        <v>100000429583</v>
      </c>
      <c r="C10488" s="34">
        <v>0</v>
      </c>
      <c r="D10488" s="38" t="s">
        <v>107</v>
      </c>
      <c r="E10488" s="38" t="s">
        <v>2341</v>
      </c>
      <c r="F10488" s="39">
        <v>22000</v>
      </c>
      <c r="G10488" s="39">
        <v>-2410.96</v>
      </c>
      <c r="H10488" s="39">
        <v>19589.04</v>
      </c>
    </row>
    <row r="10489" spans="1:8">
      <c r="A10489" s="32">
        <v>2921</v>
      </c>
      <c r="B10489" s="37">
        <v>100000429585</v>
      </c>
      <c r="C10489" s="34">
        <v>0</v>
      </c>
      <c r="D10489" s="38" t="s">
        <v>2687</v>
      </c>
      <c r="E10489" s="38" t="s">
        <v>2617</v>
      </c>
      <c r="F10489" s="39">
        <v>6000</v>
      </c>
      <c r="G10489" s="39">
        <v>-647.66999999999996</v>
      </c>
      <c r="H10489" s="39">
        <v>5352.33</v>
      </c>
    </row>
    <row r="10490" spans="1:8">
      <c r="A10490" s="32">
        <v>2922</v>
      </c>
      <c r="B10490" s="37">
        <v>100000429586</v>
      </c>
      <c r="C10490" s="34">
        <v>0</v>
      </c>
      <c r="D10490" s="38" t="s">
        <v>2687</v>
      </c>
      <c r="E10490" s="38" t="s">
        <v>2617</v>
      </c>
      <c r="F10490" s="39">
        <v>6000</v>
      </c>
      <c r="G10490" s="39">
        <v>-647.66999999999996</v>
      </c>
      <c r="H10490" s="39">
        <v>5352.33</v>
      </c>
    </row>
    <row r="10491" spans="1:8">
      <c r="A10491" s="32">
        <v>2923</v>
      </c>
      <c r="B10491" s="37">
        <v>100000429587</v>
      </c>
      <c r="C10491" s="34">
        <v>0</v>
      </c>
      <c r="D10491" s="38" t="s">
        <v>2687</v>
      </c>
      <c r="E10491" s="38" t="s">
        <v>2617</v>
      </c>
      <c r="F10491" s="39">
        <v>6000</v>
      </c>
      <c r="G10491" s="39">
        <v>-647.66999999999996</v>
      </c>
      <c r="H10491" s="39">
        <v>5352.33</v>
      </c>
    </row>
    <row r="10492" spans="1:8">
      <c r="A10492" s="32">
        <v>2924</v>
      </c>
      <c r="B10492" s="37">
        <v>100000429588</v>
      </c>
      <c r="C10492" s="34">
        <v>0</v>
      </c>
      <c r="D10492" s="38" t="s">
        <v>2687</v>
      </c>
      <c r="E10492" s="38" t="s">
        <v>2617</v>
      </c>
      <c r="F10492" s="39">
        <v>6000</v>
      </c>
      <c r="G10492" s="39">
        <v>-647.66999999999996</v>
      </c>
      <c r="H10492" s="39">
        <v>5352.33</v>
      </c>
    </row>
    <row r="10493" spans="1:8">
      <c r="A10493" s="32">
        <v>2925</v>
      </c>
      <c r="B10493" s="37">
        <v>100000429589</v>
      </c>
      <c r="C10493" s="34">
        <v>0</v>
      </c>
      <c r="D10493" s="38" t="s">
        <v>2687</v>
      </c>
      <c r="E10493" s="38" t="s">
        <v>2617</v>
      </c>
      <c r="F10493" s="39">
        <v>6000</v>
      </c>
      <c r="G10493" s="39">
        <v>-647.66999999999996</v>
      </c>
      <c r="H10493" s="39">
        <v>5352.33</v>
      </c>
    </row>
    <row r="10494" spans="1:8">
      <c r="A10494" s="32">
        <v>2926</v>
      </c>
      <c r="B10494" s="37">
        <v>100000429590</v>
      </c>
      <c r="C10494" s="34">
        <v>0</v>
      </c>
      <c r="D10494" s="38" t="s">
        <v>2687</v>
      </c>
      <c r="E10494" s="38" t="s">
        <v>2617</v>
      </c>
      <c r="F10494" s="39">
        <v>6000</v>
      </c>
      <c r="G10494" s="39">
        <v>-647.66999999999996</v>
      </c>
      <c r="H10494" s="39">
        <v>5352.33</v>
      </c>
    </row>
    <row r="10495" spans="1:8">
      <c r="A10495" s="32">
        <v>2927</v>
      </c>
      <c r="B10495" s="37">
        <v>100000429591</v>
      </c>
      <c r="C10495" s="34">
        <v>0</v>
      </c>
      <c r="D10495" s="38" t="s">
        <v>2687</v>
      </c>
      <c r="E10495" s="38" t="s">
        <v>2617</v>
      </c>
      <c r="F10495" s="39">
        <v>6000</v>
      </c>
      <c r="G10495" s="39">
        <v>-647.66999999999996</v>
      </c>
      <c r="H10495" s="39">
        <v>5352.33</v>
      </c>
    </row>
    <row r="10496" spans="1:8">
      <c r="A10496" s="32">
        <v>2928</v>
      </c>
      <c r="B10496" s="37">
        <v>100000429605</v>
      </c>
      <c r="C10496" s="34">
        <v>0</v>
      </c>
      <c r="D10496" s="38" t="s">
        <v>2687</v>
      </c>
      <c r="E10496" s="38" t="s">
        <v>2459</v>
      </c>
      <c r="F10496" s="39">
        <v>33500</v>
      </c>
      <c r="G10496" s="39">
        <v>-3616.16</v>
      </c>
      <c r="H10496" s="39">
        <v>29883.84</v>
      </c>
    </row>
    <row r="10497" spans="1:8">
      <c r="A10497" s="32">
        <v>2929</v>
      </c>
      <c r="B10497" s="37">
        <v>100000429606</v>
      </c>
      <c r="C10497" s="34">
        <v>0</v>
      </c>
      <c r="D10497" s="38" t="s">
        <v>2687</v>
      </c>
      <c r="E10497" s="38" t="s">
        <v>2459</v>
      </c>
      <c r="F10497" s="39">
        <v>33500</v>
      </c>
      <c r="G10497" s="39">
        <v>-3616.16</v>
      </c>
      <c r="H10497" s="39">
        <v>29883.84</v>
      </c>
    </row>
    <row r="10498" spans="1:8">
      <c r="A10498" s="32">
        <v>2930</v>
      </c>
      <c r="B10498" s="37">
        <v>100000429607</v>
      </c>
      <c r="C10498" s="34">
        <v>0</v>
      </c>
      <c r="D10498" s="38" t="s">
        <v>2687</v>
      </c>
      <c r="E10498" s="38" t="s">
        <v>2459</v>
      </c>
      <c r="F10498" s="39">
        <v>33500</v>
      </c>
      <c r="G10498" s="39">
        <v>-3616.16</v>
      </c>
      <c r="H10498" s="39">
        <v>29883.84</v>
      </c>
    </row>
    <row r="10499" spans="1:8">
      <c r="A10499" s="32">
        <v>2931</v>
      </c>
      <c r="B10499" s="37">
        <v>100000429608</v>
      </c>
      <c r="C10499" s="34">
        <v>0</v>
      </c>
      <c r="D10499" s="38" t="s">
        <v>2687</v>
      </c>
      <c r="E10499" s="38" t="s">
        <v>2459</v>
      </c>
      <c r="F10499" s="39">
        <v>33500</v>
      </c>
      <c r="G10499" s="39">
        <v>-3616.16</v>
      </c>
      <c r="H10499" s="39">
        <v>29883.84</v>
      </c>
    </row>
    <row r="10500" spans="1:8">
      <c r="A10500" s="32">
        <v>2932</v>
      </c>
      <c r="B10500" s="37">
        <v>100000429662</v>
      </c>
      <c r="C10500" s="34">
        <v>0</v>
      </c>
      <c r="D10500" s="38" t="s">
        <v>2683</v>
      </c>
      <c r="E10500" s="38" t="s">
        <v>2688</v>
      </c>
      <c r="F10500" s="39">
        <v>1695000</v>
      </c>
      <c r="G10500" s="39">
        <v>-207115.07</v>
      </c>
      <c r="H10500" s="39">
        <v>1487884.93</v>
      </c>
    </row>
    <row r="10501" spans="1:8">
      <c r="A10501" s="32">
        <v>2933</v>
      </c>
      <c r="B10501" s="37">
        <v>100000429663</v>
      </c>
      <c r="C10501" s="34">
        <v>0</v>
      </c>
      <c r="D10501" s="38" t="s">
        <v>2683</v>
      </c>
      <c r="E10501" s="38" t="s">
        <v>2688</v>
      </c>
      <c r="F10501" s="39">
        <v>1695000</v>
      </c>
      <c r="G10501" s="39">
        <v>-207115.07</v>
      </c>
      <c r="H10501" s="39">
        <v>1487884.93</v>
      </c>
    </row>
    <row r="10502" spans="1:8">
      <c r="A10502" s="32">
        <v>2934</v>
      </c>
      <c r="B10502" s="37">
        <v>100000429664</v>
      </c>
      <c r="C10502" s="34">
        <v>0</v>
      </c>
      <c r="D10502" s="38" t="s">
        <v>2683</v>
      </c>
      <c r="E10502" s="38" t="s">
        <v>2688</v>
      </c>
      <c r="F10502" s="39">
        <v>1695000</v>
      </c>
      <c r="G10502" s="39">
        <v>-207115.07</v>
      </c>
      <c r="H10502" s="39">
        <v>1487884.93</v>
      </c>
    </row>
    <row r="10503" spans="1:8">
      <c r="A10503" s="32">
        <v>2935</v>
      </c>
      <c r="B10503" s="37">
        <v>100000429665</v>
      </c>
      <c r="C10503" s="34">
        <v>0</v>
      </c>
      <c r="D10503" s="38" t="s">
        <v>2683</v>
      </c>
      <c r="E10503" s="38" t="s">
        <v>2688</v>
      </c>
      <c r="F10503" s="39">
        <v>1695000</v>
      </c>
      <c r="G10503" s="39">
        <v>-207115.07</v>
      </c>
      <c r="H10503" s="39">
        <v>1487884.93</v>
      </c>
    </row>
    <row r="10504" spans="1:8">
      <c r="A10504" s="32">
        <v>2936</v>
      </c>
      <c r="B10504" s="37">
        <v>100000429666</v>
      </c>
      <c r="C10504" s="34">
        <v>0</v>
      </c>
      <c r="D10504" s="38" t="s">
        <v>2689</v>
      </c>
      <c r="E10504" s="38" t="s">
        <v>2690</v>
      </c>
      <c r="F10504" s="39">
        <v>229729</v>
      </c>
      <c r="G10504" s="39">
        <v>-23665.23</v>
      </c>
      <c r="H10504" s="39">
        <v>206063.77</v>
      </c>
    </row>
    <row r="10505" spans="1:8">
      <c r="A10505" s="32">
        <v>2937</v>
      </c>
      <c r="B10505" s="37">
        <v>100000429667</v>
      </c>
      <c r="C10505" s="34">
        <v>0</v>
      </c>
      <c r="D10505" s="38" t="s">
        <v>2689</v>
      </c>
      <c r="E10505" s="38" t="s">
        <v>2690</v>
      </c>
      <c r="F10505" s="39">
        <v>229729</v>
      </c>
      <c r="G10505" s="39">
        <v>-23665.23</v>
      </c>
      <c r="H10505" s="39">
        <v>206063.77</v>
      </c>
    </row>
    <row r="10506" spans="1:8">
      <c r="A10506" s="32">
        <v>2938</v>
      </c>
      <c r="B10506" s="37">
        <v>100000429668</v>
      </c>
      <c r="C10506" s="34">
        <v>0</v>
      </c>
      <c r="D10506" s="38" t="s">
        <v>2689</v>
      </c>
      <c r="E10506" s="38" t="s">
        <v>2690</v>
      </c>
      <c r="F10506" s="39">
        <v>229729</v>
      </c>
      <c r="G10506" s="39">
        <v>-23665.23</v>
      </c>
      <c r="H10506" s="39">
        <v>206063.77</v>
      </c>
    </row>
    <row r="10507" spans="1:8">
      <c r="A10507" s="32">
        <v>2939</v>
      </c>
      <c r="B10507" s="37">
        <v>100000429669</v>
      </c>
      <c r="C10507" s="34">
        <v>0</v>
      </c>
      <c r="D10507" s="38" t="s">
        <v>2689</v>
      </c>
      <c r="E10507" s="38" t="s">
        <v>2690</v>
      </c>
      <c r="F10507" s="39">
        <v>229729</v>
      </c>
      <c r="G10507" s="39">
        <v>-23665.23</v>
      </c>
      <c r="H10507" s="39">
        <v>206063.77</v>
      </c>
    </row>
    <row r="10508" spans="1:8">
      <c r="A10508" s="32">
        <v>2940</v>
      </c>
      <c r="B10508" s="37">
        <v>100000429670</v>
      </c>
      <c r="C10508" s="34">
        <v>0</v>
      </c>
      <c r="D10508" s="38" t="s">
        <v>2689</v>
      </c>
      <c r="E10508" s="38" t="s">
        <v>2690</v>
      </c>
      <c r="F10508" s="39">
        <v>229729</v>
      </c>
      <c r="G10508" s="39">
        <v>-23665.23</v>
      </c>
      <c r="H10508" s="39">
        <v>206063.77</v>
      </c>
    </row>
    <row r="10509" spans="1:8">
      <c r="A10509" s="32">
        <v>2941</v>
      </c>
      <c r="B10509" s="37">
        <v>100000429671</v>
      </c>
      <c r="C10509" s="34">
        <v>0</v>
      </c>
      <c r="D10509" s="38" t="s">
        <v>2689</v>
      </c>
      <c r="E10509" s="38" t="s">
        <v>2690</v>
      </c>
      <c r="F10509" s="39">
        <v>229729</v>
      </c>
      <c r="G10509" s="39">
        <v>-23665.23</v>
      </c>
      <c r="H10509" s="39">
        <v>206063.77</v>
      </c>
    </row>
    <row r="10510" spans="1:8">
      <c r="A10510" s="32">
        <v>2942</v>
      </c>
      <c r="B10510" s="37">
        <v>100000429672</v>
      </c>
      <c r="C10510" s="34">
        <v>0</v>
      </c>
      <c r="D10510" s="38" t="s">
        <v>2689</v>
      </c>
      <c r="E10510" s="38" t="s">
        <v>2690</v>
      </c>
      <c r="F10510" s="39">
        <v>229729</v>
      </c>
      <c r="G10510" s="39">
        <v>-23665.23</v>
      </c>
      <c r="H10510" s="39">
        <v>206063.77</v>
      </c>
    </row>
    <row r="10511" spans="1:8">
      <c r="A10511" s="32">
        <v>2943</v>
      </c>
      <c r="B10511" s="37">
        <v>100000429673</v>
      </c>
      <c r="C10511" s="34">
        <v>0</v>
      </c>
      <c r="D10511" s="38" t="s">
        <v>2689</v>
      </c>
      <c r="E10511" s="38" t="s">
        <v>2690</v>
      </c>
      <c r="F10511" s="39">
        <v>229729</v>
      </c>
      <c r="G10511" s="39">
        <v>-23665.23</v>
      </c>
      <c r="H10511" s="39">
        <v>206063.77</v>
      </c>
    </row>
    <row r="10512" spans="1:8">
      <c r="A10512" s="32">
        <v>2944</v>
      </c>
      <c r="B10512" s="37">
        <v>100000429674</v>
      </c>
      <c r="C10512" s="34">
        <v>0</v>
      </c>
      <c r="D10512" s="38" t="s">
        <v>2689</v>
      </c>
      <c r="E10512" s="38" t="s">
        <v>2690</v>
      </c>
      <c r="F10512" s="39">
        <v>229729</v>
      </c>
      <c r="G10512" s="39">
        <v>-23665.23</v>
      </c>
      <c r="H10512" s="39">
        <v>206063.77</v>
      </c>
    </row>
    <row r="10513" spans="1:8">
      <c r="A10513" s="32">
        <v>2945</v>
      </c>
      <c r="B10513" s="37">
        <v>100000429675</v>
      </c>
      <c r="C10513" s="34">
        <v>0</v>
      </c>
      <c r="D10513" s="38" t="s">
        <v>2689</v>
      </c>
      <c r="E10513" s="38" t="s">
        <v>2690</v>
      </c>
      <c r="F10513" s="39">
        <v>229729</v>
      </c>
      <c r="G10513" s="39">
        <v>-23665.23</v>
      </c>
      <c r="H10513" s="39">
        <v>206063.77</v>
      </c>
    </row>
    <row r="10514" spans="1:8">
      <c r="A10514" s="32">
        <v>2946</v>
      </c>
      <c r="B10514" s="37">
        <v>100000429676</v>
      </c>
      <c r="C10514" s="34">
        <v>0</v>
      </c>
      <c r="D10514" s="38" t="s">
        <v>2689</v>
      </c>
      <c r="E10514" s="38" t="s">
        <v>2690</v>
      </c>
      <c r="F10514" s="39">
        <v>229729</v>
      </c>
      <c r="G10514" s="39">
        <v>-23665.23</v>
      </c>
      <c r="H10514" s="39">
        <v>206063.77</v>
      </c>
    </row>
    <row r="10515" spans="1:8">
      <c r="A10515" s="32">
        <v>2947</v>
      </c>
      <c r="B10515" s="37">
        <v>100000429677</v>
      </c>
      <c r="C10515" s="34">
        <v>0</v>
      </c>
      <c r="D10515" s="38" t="s">
        <v>2689</v>
      </c>
      <c r="E10515" s="38" t="s">
        <v>2690</v>
      </c>
      <c r="F10515" s="39">
        <v>229729</v>
      </c>
      <c r="G10515" s="39">
        <v>-23665.23</v>
      </c>
      <c r="H10515" s="39">
        <v>206063.77</v>
      </c>
    </row>
    <row r="10516" spans="1:8">
      <c r="A10516" s="32">
        <v>2948</v>
      </c>
      <c r="B10516" s="37">
        <v>100000429678</v>
      </c>
      <c r="C10516" s="34">
        <v>0</v>
      </c>
      <c r="D10516" s="38" t="s">
        <v>2689</v>
      </c>
      <c r="E10516" s="38" t="s">
        <v>2690</v>
      </c>
      <c r="F10516" s="39">
        <v>229729</v>
      </c>
      <c r="G10516" s="39">
        <v>-23665.23</v>
      </c>
      <c r="H10516" s="39">
        <v>206063.77</v>
      </c>
    </row>
    <row r="10517" spans="1:8">
      <c r="A10517" s="32">
        <v>2949</v>
      </c>
      <c r="B10517" s="37">
        <v>100000429679</v>
      </c>
      <c r="C10517" s="34">
        <v>0</v>
      </c>
      <c r="D10517" s="38" t="s">
        <v>2689</v>
      </c>
      <c r="E10517" s="38" t="s">
        <v>2690</v>
      </c>
      <c r="F10517" s="39">
        <v>229729</v>
      </c>
      <c r="G10517" s="39">
        <v>-23665.23</v>
      </c>
      <c r="H10517" s="39">
        <v>206063.77</v>
      </c>
    </row>
    <row r="10518" spans="1:8">
      <c r="A10518" s="32">
        <v>2950</v>
      </c>
      <c r="B10518" s="37">
        <v>100000429680</v>
      </c>
      <c r="C10518" s="34">
        <v>0</v>
      </c>
      <c r="D10518" s="38" t="s">
        <v>2689</v>
      </c>
      <c r="E10518" s="38" t="s">
        <v>2690</v>
      </c>
      <c r="F10518" s="39">
        <v>229729</v>
      </c>
      <c r="G10518" s="39">
        <v>-23665.23</v>
      </c>
      <c r="H10518" s="39">
        <v>206063.77</v>
      </c>
    </row>
    <row r="10519" spans="1:8">
      <c r="A10519" s="32">
        <v>2951</v>
      </c>
      <c r="B10519" s="37">
        <v>100000429681</v>
      </c>
      <c r="C10519" s="34">
        <v>0</v>
      </c>
      <c r="D10519" s="38" t="s">
        <v>2689</v>
      </c>
      <c r="E10519" s="38" t="s">
        <v>2690</v>
      </c>
      <c r="F10519" s="39">
        <v>229729</v>
      </c>
      <c r="G10519" s="39">
        <v>-23665.23</v>
      </c>
      <c r="H10519" s="39">
        <v>206063.77</v>
      </c>
    </row>
    <row r="10520" spans="1:8">
      <c r="A10520" s="32">
        <v>2952</v>
      </c>
      <c r="B10520" s="37">
        <v>100000429682</v>
      </c>
      <c r="C10520" s="34">
        <v>0</v>
      </c>
      <c r="D10520" s="38" t="s">
        <v>2689</v>
      </c>
      <c r="E10520" s="38" t="s">
        <v>2690</v>
      </c>
      <c r="F10520" s="39">
        <v>229729</v>
      </c>
      <c r="G10520" s="39">
        <v>-23665.23</v>
      </c>
      <c r="H10520" s="39">
        <v>206063.77</v>
      </c>
    </row>
    <row r="10521" spans="1:8">
      <c r="A10521" s="32">
        <v>2953</v>
      </c>
      <c r="B10521" s="37">
        <v>100000429683</v>
      </c>
      <c r="C10521" s="34">
        <v>0</v>
      </c>
      <c r="D10521" s="38" t="s">
        <v>2691</v>
      </c>
      <c r="E10521" s="38" t="s">
        <v>2692</v>
      </c>
      <c r="F10521" s="39">
        <v>32500</v>
      </c>
      <c r="G10521" s="39">
        <v>-3454.79</v>
      </c>
      <c r="H10521" s="39">
        <v>29045.21</v>
      </c>
    </row>
    <row r="10522" spans="1:8">
      <c r="A10522" s="32">
        <v>2954</v>
      </c>
      <c r="B10522" s="37">
        <v>100000429684</v>
      </c>
      <c r="C10522" s="34">
        <v>0</v>
      </c>
      <c r="D10522" s="38" t="s">
        <v>2691</v>
      </c>
      <c r="E10522" s="38" t="s">
        <v>2692</v>
      </c>
      <c r="F10522" s="39">
        <v>32500</v>
      </c>
      <c r="G10522" s="39">
        <v>-3454.79</v>
      </c>
      <c r="H10522" s="39">
        <v>29045.21</v>
      </c>
    </row>
    <row r="10523" spans="1:8">
      <c r="A10523" s="32">
        <v>2955</v>
      </c>
      <c r="B10523" s="37">
        <v>100000429686</v>
      </c>
      <c r="C10523" s="34">
        <v>0</v>
      </c>
      <c r="D10523" s="38" t="s">
        <v>2672</v>
      </c>
      <c r="E10523" s="38" t="s">
        <v>2693</v>
      </c>
      <c r="F10523" s="39">
        <v>29500</v>
      </c>
      <c r="G10523" s="39">
        <v>-3168.22</v>
      </c>
      <c r="H10523" s="39">
        <v>26331.78</v>
      </c>
    </row>
    <row r="10524" spans="1:8">
      <c r="A10524" s="32">
        <v>2956</v>
      </c>
      <c r="B10524" s="37">
        <v>100000429687</v>
      </c>
      <c r="C10524" s="34">
        <v>0</v>
      </c>
      <c r="D10524" s="38" t="s">
        <v>411</v>
      </c>
      <c r="E10524" s="38" t="s">
        <v>2694</v>
      </c>
      <c r="F10524" s="39">
        <v>85000</v>
      </c>
      <c r="G10524" s="39">
        <v>-8802.74</v>
      </c>
      <c r="H10524" s="39">
        <v>76197.259999999995</v>
      </c>
    </row>
    <row r="10525" spans="1:8">
      <c r="A10525" s="32">
        <v>2957</v>
      </c>
      <c r="B10525" s="37">
        <v>100000429688</v>
      </c>
      <c r="C10525" s="34">
        <v>0</v>
      </c>
      <c r="D10525" s="38" t="s">
        <v>411</v>
      </c>
      <c r="E10525" s="38" t="s">
        <v>2694</v>
      </c>
      <c r="F10525" s="39">
        <v>85000</v>
      </c>
      <c r="G10525" s="39">
        <v>-8802.74</v>
      </c>
      <c r="H10525" s="39">
        <v>76197.259999999995</v>
      </c>
    </row>
    <row r="10526" spans="1:8">
      <c r="A10526" s="32">
        <v>2958</v>
      </c>
      <c r="B10526" s="37">
        <v>100000429689</v>
      </c>
      <c r="C10526" s="34">
        <v>0</v>
      </c>
      <c r="D10526" s="38" t="s">
        <v>411</v>
      </c>
      <c r="E10526" s="38" t="s">
        <v>2694</v>
      </c>
      <c r="F10526" s="39">
        <v>85000</v>
      </c>
      <c r="G10526" s="39">
        <v>-8802.74</v>
      </c>
      <c r="H10526" s="39">
        <v>76197.259999999995</v>
      </c>
    </row>
    <row r="10527" spans="1:8">
      <c r="A10527" s="32">
        <v>2959</v>
      </c>
      <c r="B10527" s="37">
        <v>100000429690</v>
      </c>
      <c r="C10527" s="34">
        <v>0</v>
      </c>
      <c r="D10527" s="38" t="s">
        <v>411</v>
      </c>
      <c r="E10527" s="38" t="s">
        <v>2694</v>
      </c>
      <c r="F10527" s="39">
        <v>85000</v>
      </c>
      <c r="G10527" s="39">
        <v>-8802.74</v>
      </c>
      <c r="H10527" s="39">
        <v>76197.259999999995</v>
      </c>
    </row>
    <row r="10528" spans="1:8">
      <c r="A10528" s="32">
        <v>2960</v>
      </c>
      <c r="B10528" s="37">
        <v>100000429691</v>
      </c>
      <c r="C10528" s="34">
        <v>0</v>
      </c>
      <c r="D10528" s="38" t="s">
        <v>411</v>
      </c>
      <c r="E10528" s="38" t="s">
        <v>2694</v>
      </c>
      <c r="F10528" s="39">
        <v>85000</v>
      </c>
      <c r="G10528" s="39">
        <v>-8802.74</v>
      </c>
      <c r="H10528" s="39">
        <v>76197.259999999995</v>
      </c>
    </row>
    <row r="10529" spans="1:8">
      <c r="A10529" s="32">
        <v>2961</v>
      </c>
      <c r="B10529" s="37">
        <v>100000429946</v>
      </c>
      <c r="C10529" s="34">
        <v>0</v>
      </c>
      <c r="D10529" s="38" t="s">
        <v>390</v>
      </c>
      <c r="E10529" s="38" t="s">
        <v>2695</v>
      </c>
      <c r="F10529" s="39">
        <v>10486000</v>
      </c>
      <c r="G10529" s="39">
        <v>-1993776.44</v>
      </c>
      <c r="H10529" s="39">
        <v>8492223.5600000005</v>
      </c>
    </row>
    <row r="10530" spans="1:8">
      <c r="A10530" s="32">
        <v>2962</v>
      </c>
      <c r="B10530" s="37">
        <v>100000429947</v>
      </c>
      <c r="C10530" s="34">
        <v>0</v>
      </c>
      <c r="D10530" s="38" t="s">
        <v>390</v>
      </c>
      <c r="E10530" s="38" t="s">
        <v>2696</v>
      </c>
      <c r="F10530" s="39">
        <v>214000</v>
      </c>
      <c r="G10530" s="39">
        <v>-40689.32</v>
      </c>
      <c r="H10530" s="39">
        <v>173310.68</v>
      </c>
    </row>
    <row r="10531" spans="1:8">
      <c r="A10531" s="32">
        <v>2963</v>
      </c>
      <c r="B10531" s="37">
        <v>100000429948</v>
      </c>
      <c r="C10531" s="34">
        <v>0</v>
      </c>
      <c r="D10531" s="38" t="s">
        <v>390</v>
      </c>
      <c r="E10531" s="38" t="s">
        <v>2697</v>
      </c>
      <c r="F10531" s="39">
        <v>449400</v>
      </c>
      <c r="G10531" s="39">
        <v>-85447.56</v>
      </c>
      <c r="H10531" s="39">
        <v>363952.44</v>
      </c>
    </row>
    <row r="10532" spans="1:8">
      <c r="A10532" s="32">
        <v>2964</v>
      </c>
      <c r="B10532" s="37">
        <v>100000429957</v>
      </c>
      <c r="C10532" s="34">
        <v>0</v>
      </c>
      <c r="D10532" s="38" t="s">
        <v>390</v>
      </c>
      <c r="E10532" s="38" t="s">
        <v>2698</v>
      </c>
      <c r="F10532" s="39">
        <v>181900</v>
      </c>
      <c r="G10532" s="39">
        <v>-34585.919999999998</v>
      </c>
      <c r="H10532" s="39">
        <v>147314.07999999999</v>
      </c>
    </row>
    <row r="10533" spans="1:8">
      <c r="A10533" s="32">
        <v>2965</v>
      </c>
      <c r="B10533" s="37">
        <v>100000429959</v>
      </c>
      <c r="C10533" s="34">
        <v>0</v>
      </c>
      <c r="D10533" s="38" t="s">
        <v>390</v>
      </c>
      <c r="E10533" s="38" t="s">
        <v>2699</v>
      </c>
      <c r="F10533" s="39">
        <v>132680</v>
      </c>
      <c r="G10533" s="39">
        <v>-25227.38</v>
      </c>
      <c r="H10533" s="39">
        <v>107452.62</v>
      </c>
    </row>
    <row r="10534" spans="1:8">
      <c r="A10534" s="32">
        <v>2966</v>
      </c>
      <c r="B10534" s="37">
        <v>100000430508</v>
      </c>
      <c r="C10534" s="34">
        <v>0</v>
      </c>
      <c r="D10534" s="38" t="s">
        <v>2700</v>
      </c>
      <c r="E10534" s="38" t="s">
        <v>2701</v>
      </c>
      <c r="F10534" s="39">
        <v>8600</v>
      </c>
      <c r="G10534" s="39">
        <v>-824.66</v>
      </c>
      <c r="H10534" s="39">
        <v>7775.34</v>
      </c>
    </row>
    <row r="10535" spans="1:8">
      <c r="A10535" s="32">
        <v>2967</v>
      </c>
      <c r="B10535" s="37">
        <v>100000430509</v>
      </c>
      <c r="C10535" s="34">
        <v>0</v>
      </c>
      <c r="D10535" s="38" t="s">
        <v>2700</v>
      </c>
      <c r="E10535" s="38" t="s">
        <v>2701</v>
      </c>
      <c r="F10535" s="39">
        <v>8600</v>
      </c>
      <c r="G10535" s="39">
        <v>-824.66</v>
      </c>
      <c r="H10535" s="39">
        <v>7775.34</v>
      </c>
    </row>
    <row r="10536" spans="1:8">
      <c r="A10536" s="32">
        <v>2968</v>
      </c>
      <c r="B10536" s="37">
        <v>100000430510</v>
      </c>
      <c r="C10536" s="34">
        <v>0</v>
      </c>
      <c r="D10536" s="38" t="s">
        <v>2700</v>
      </c>
      <c r="E10536" s="38" t="s">
        <v>2701</v>
      </c>
      <c r="F10536" s="39">
        <v>8600</v>
      </c>
      <c r="G10536" s="39">
        <v>-824.66</v>
      </c>
      <c r="H10536" s="39">
        <v>7775.34</v>
      </c>
    </row>
    <row r="10537" spans="1:8">
      <c r="A10537" s="32">
        <v>2969</v>
      </c>
      <c r="B10537" s="37">
        <v>100000430511</v>
      </c>
      <c r="C10537" s="34">
        <v>0</v>
      </c>
      <c r="D10537" s="38" t="s">
        <v>2700</v>
      </c>
      <c r="E10537" s="38" t="s">
        <v>2701</v>
      </c>
      <c r="F10537" s="39">
        <v>8600</v>
      </c>
      <c r="G10537" s="39">
        <v>-824.66</v>
      </c>
      <c r="H10537" s="39">
        <v>7775.34</v>
      </c>
    </row>
    <row r="10538" spans="1:8">
      <c r="A10538" s="32">
        <v>2970</v>
      </c>
      <c r="B10538" s="37">
        <v>100000430512</v>
      </c>
      <c r="C10538" s="34">
        <v>0</v>
      </c>
      <c r="D10538" s="38" t="s">
        <v>2700</v>
      </c>
      <c r="E10538" s="38" t="s">
        <v>2701</v>
      </c>
      <c r="F10538" s="39">
        <v>8600</v>
      </c>
      <c r="G10538" s="39">
        <v>-824.66</v>
      </c>
      <c r="H10538" s="39">
        <v>7775.34</v>
      </c>
    </row>
    <row r="10539" spans="1:8">
      <c r="A10539" s="32">
        <v>2971</v>
      </c>
      <c r="B10539" s="37">
        <v>100000430513</v>
      </c>
      <c r="C10539" s="34">
        <v>0</v>
      </c>
      <c r="D10539" s="38" t="s">
        <v>2700</v>
      </c>
      <c r="E10539" s="38" t="s">
        <v>2701</v>
      </c>
      <c r="F10539" s="39">
        <v>8600</v>
      </c>
      <c r="G10539" s="39">
        <v>-824.66</v>
      </c>
      <c r="H10539" s="39">
        <v>7775.34</v>
      </c>
    </row>
    <row r="10540" spans="1:8">
      <c r="A10540" s="32">
        <v>2972</v>
      </c>
      <c r="B10540" s="37">
        <v>100000430514</v>
      </c>
      <c r="C10540" s="34">
        <v>0</v>
      </c>
      <c r="D10540" s="38" t="s">
        <v>2700</v>
      </c>
      <c r="E10540" s="38" t="s">
        <v>2701</v>
      </c>
      <c r="F10540" s="39">
        <v>8600</v>
      </c>
      <c r="G10540" s="39">
        <v>-824.66</v>
      </c>
      <c r="H10540" s="39">
        <v>7775.34</v>
      </c>
    </row>
    <row r="10541" spans="1:8">
      <c r="A10541" s="32">
        <v>2973</v>
      </c>
      <c r="B10541" s="37">
        <v>100000430515</v>
      </c>
      <c r="C10541" s="34">
        <v>0</v>
      </c>
      <c r="D10541" s="38" t="s">
        <v>2700</v>
      </c>
      <c r="E10541" s="38" t="s">
        <v>2701</v>
      </c>
      <c r="F10541" s="39">
        <v>8600</v>
      </c>
      <c r="G10541" s="39">
        <v>-824.66</v>
      </c>
      <c r="H10541" s="39">
        <v>7775.34</v>
      </c>
    </row>
    <row r="10542" spans="1:8">
      <c r="A10542" s="32">
        <v>2974</v>
      </c>
      <c r="B10542" s="37">
        <v>100000430516</v>
      </c>
      <c r="C10542" s="34">
        <v>0</v>
      </c>
      <c r="D10542" s="38" t="s">
        <v>2700</v>
      </c>
      <c r="E10542" s="38" t="s">
        <v>2701</v>
      </c>
      <c r="F10542" s="39">
        <v>8600</v>
      </c>
      <c r="G10542" s="39">
        <v>-824.66</v>
      </c>
      <c r="H10542" s="39">
        <v>7775.34</v>
      </c>
    </row>
    <row r="10543" spans="1:8">
      <c r="A10543" s="32">
        <v>2975</v>
      </c>
      <c r="B10543" s="37">
        <v>100000430517</v>
      </c>
      <c r="C10543" s="34">
        <v>0</v>
      </c>
      <c r="D10543" s="38" t="s">
        <v>2700</v>
      </c>
      <c r="E10543" s="38" t="s">
        <v>2701</v>
      </c>
      <c r="F10543" s="39">
        <v>8600</v>
      </c>
      <c r="G10543" s="39">
        <v>-824.66</v>
      </c>
      <c r="H10543" s="39">
        <v>7775.34</v>
      </c>
    </row>
    <row r="10544" spans="1:8">
      <c r="A10544" s="32">
        <v>2976</v>
      </c>
      <c r="B10544" s="37">
        <v>100000430518</v>
      </c>
      <c r="C10544" s="34">
        <v>0</v>
      </c>
      <c r="D10544" s="38" t="s">
        <v>2700</v>
      </c>
      <c r="E10544" s="38" t="s">
        <v>2701</v>
      </c>
      <c r="F10544" s="39">
        <v>8600</v>
      </c>
      <c r="G10544" s="39">
        <v>-824.66</v>
      </c>
      <c r="H10544" s="39">
        <v>7775.34</v>
      </c>
    </row>
    <row r="10545" spans="1:8">
      <c r="A10545" s="32">
        <v>2977</v>
      </c>
      <c r="B10545" s="37">
        <v>100000430519</v>
      </c>
      <c r="C10545" s="34">
        <v>0</v>
      </c>
      <c r="D10545" s="38" t="s">
        <v>2700</v>
      </c>
      <c r="E10545" s="38" t="s">
        <v>2701</v>
      </c>
      <c r="F10545" s="39">
        <v>8600</v>
      </c>
      <c r="G10545" s="39">
        <v>-824.66</v>
      </c>
      <c r="H10545" s="39">
        <v>7775.34</v>
      </c>
    </row>
    <row r="10546" spans="1:8">
      <c r="A10546" s="32">
        <v>2978</v>
      </c>
      <c r="B10546" s="37">
        <v>100000430520</v>
      </c>
      <c r="C10546" s="34">
        <v>0</v>
      </c>
      <c r="D10546" s="38" t="s">
        <v>2700</v>
      </c>
      <c r="E10546" s="38" t="s">
        <v>2701</v>
      </c>
      <c r="F10546" s="39">
        <v>8600</v>
      </c>
      <c r="G10546" s="39">
        <v>-824.66</v>
      </c>
      <c r="H10546" s="39">
        <v>7775.34</v>
      </c>
    </row>
    <row r="10547" spans="1:8">
      <c r="A10547" s="32">
        <v>2979</v>
      </c>
      <c r="B10547" s="37">
        <v>100000430521</v>
      </c>
      <c r="C10547" s="34">
        <v>0</v>
      </c>
      <c r="D10547" s="38" t="s">
        <v>2700</v>
      </c>
      <c r="E10547" s="38" t="s">
        <v>2701</v>
      </c>
      <c r="F10547" s="39">
        <v>8600</v>
      </c>
      <c r="G10547" s="39">
        <v>-824.66</v>
      </c>
      <c r="H10547" s="39">
        <v>7775.34</v>
      </c>
    </row>
    <row r="10548" spans="1:8">
      <c r="A10548" s="32">
        <v>2980</v>
      </c>
      <c r="B10548" s="37">
        <v>100000430522</v>
      </c>
      <c r="C10548" s="34">
        <v>0</v>
      </c>
      <c r="D10548" s="38" t="s">
        <v>2700</v>
      </c>
      <c r="E10548" s="38" t="s">
        <v>2701</v>
      </c>
      <c r="F10548" s="39">
        <v>8600</v>
      </c>
      <c r="G10548" s="39">
        <v>-824.66</v>
      </c>
      <c r="H10548" s="39">
        <v>7775.34</v>
      </c>
    </row>
    <row r="10549" spans="1:8">
      <c r="A10549" s="32">
        <v>2981</v>
      </c>
      <c r="B10549" s="37">
        <v>100000430523</v>
      </c>
      <c r="C10549" s="34">
        <v>0</v>
      </c>
      <c r="D10549" s="38" t="s">
        <v>2700</v>
      </c>
      <c r="E10549" s="38" t="s">
        <v>2701</v>
      </c>
      <c r="F10549" s="39">
        <v>8600</v>
      </c>
      <c r="G10549" s="39">
        <v>-824.66</v>
      </c>
      <c r="H10549" s="39">
        <v>7775.34</v>
      </c>
    </row>
    <row r="10550" spans="1:8">
      <c r="A10550" s="32">
        <v>2982</v>
      </c>
      <c r="B10550" s="37">
        <v>100000430524</v>
      </c>
      <c r="C10550" s="34">
        <v>0</v>
      </c>
      <c r="D10550" s="38" t="s">
        <v>2700</v>
      </c>
      <c r="E10550" s="38" t="s">
        <v>2701</v>
      </c>
      <c r="F10550" s="39">
        <v>8600</v>
      </c>
      <c r="G10550" s="39">
        <v>-824.66</v>
      </c>
      <c r="H10550" s="39">
        <v>7775.34</v>
      </c>
    </row>
    <row r="10551" spans="1:8">
      <c r="A10551" s="32">
        <v>2983</v>
      </c>
      <c r="B10551" s="37">
        <v>100000430525</v>
      </c>
      <c r="C10551" s="34">
        <v>0</v>
      </c>
      <c r="D10551" s="38" t="s">
        <v>2700</v>
      </c>
      <c r="E10551" s="38" t="s">
        <v>2701</v>
      </c>
      <c r="F10551" s="39">
        <v>8600</v>
      </c>
      <c r="G10551" s="39">
        <v>-824.66</v>
      </c>
      <c r="H10551" s="39">
        <v>7775.34</v>
      </c>
    </row>
    <row r="10552" spans="1:8">
      <c r="A10552" s="32">
        <v>2984</v>
      </c>
      <c r="B10552" s="37">
        <v>100000430526</v>
      </c>
      <c r="C10552" s="34">
        <v>0</v>
      </c>
      <c r="D10552" s="38" t="s">
        <v>2700</v>
      </c>
      <c r="E10552" s="38" t="s">
        <v>2701</v>
      </c>
      <c r="F10552" s="39">
        <v>8600</v>
      </c>
      <c r="G10552" s="39">
        <v>-824.66</v>
      </c>
      <c r="H10552" s="39">
        <v>7775.34</v>
      </c>
    </row>
    <row r="10553" spans="1:8">
      <c r="A10553" s="32">
        <v>2985</v>
      </c>
      <c r="B10553" s="37">
        <v>100000430527</v>
      </c>
      <c r="C10553" s="34">
        <v>0</v>
      </c>
      <c r="D10553" s="38" t="s">
        <v>2700</v>
      </c>
      <c r="E10553" s="38" t="s">
        <v>2701</v>
      </c>
      <c r="F10553" s="39">
        <v>8600</v>
      </c>
      <c r="G10553" s="39">
        <v>-824.66</v>
      </c>
      <c r="H10553" s="39">
        <v>7775.34</v>
      </c>
    </row>
    <row r="10554" spans="1:8">
      <c r="A10554" s="32">
        <v>2986</v>
      </c>
      <c r="B10554" s="37">
        <v>100000430528</v>
      </c>
      <c r="C10554" s="34">
        <v>0</v>
      </c>
      <c r="D10554" s="38" t="s">
        <v>2700</v>
      </c>
      <c r="E10554" s="38" t="s">
        <v>2701</v>
      </c>
      <c r="F10554" s="39">
        <v>8600</v>
      </c>
      <c r="G10554" s="39">
        <v>-824.66</v>
      </c>
      <c r="H10554" s="39">
        <v>7775.34</v>
      </c>
    </row>
    <row r="10555" spans="1:8">
      <c r="A10555" s="32">
        <v>2987</v>
      </c>
      <c r="B10555" s="37">
        <v>100000430529</v>
      </c>
      <c r="C10555" s="34">
        <v>0</v>
      </c>
      <c r="D10555" s="38" t="s">
        <v>2700</v>
      </c>
      <c r="E10555" s="38" t="s">
        <v>2701</v>
      </c>
      <c r="F10555" s="39">
        <v>8600</v>
      </c>
      <c r="G10555" s="39">
        <v>-824.66</v>
      </c>
      <c r="H10555" s="39">
        <v>7775.34</v>
      </c>
    </row>
    <row r="10556" spans="1:8">
      <c r="A10556" s="32">
        <v>2988</v>
      </c>
      <c r="B10556" s="37">
        <v>100000430530</v>
      </c>
      <c r="C10556" s="34">
        <v>0</v>
      </c>
      <c r="D10556" s="38" t="s">
        <v>2700</v>
      </c>
      <c r="E10556" s="38" t="s">
        <v>2701</v>
      </c>
      <c r="F10556" s="39">
        <v>8600</v>
      </c>
      <c r="G10556" s="39">
        <v>-824.66</v>
      </c>
      <c r="H10556" s="39">
        <v>7775.34</v>
      </c>
    </row>
    <row r="10557" spans="1:8">
      <c r="A10557" s="32">
        <v>2989</v>
      </c>
      <c r="B10557" s="37">
        <v>100000430531</v>
      </c>
      <c r="C10557" s="34">
        <v>0</v>
      </c>
      <c r="D10557" s="38" t="s">
        <v>2700</v>
      </c>
      <c r="E10557" s="38" t="s">
        <v>2701</v>
      </c>
      <c r="F10557" s="39">
        <v>8600</v>
      </c>
      <c r="G10557" s="39">
        <v>-824.66</v>
      </c>
      <c r="H10557" s="39">
        <v>7775.34</v>
      </c>
    </row>
    <row r="10558" spans="1:8">
      <c r="A10558" s="32">
        <v>2990</v>
      </c>
      <c r="B10558" s="37">
        <v>100000430532</v>
      </c>
      <c r="C10558" s="34">
        <v>0</v>
      </c>
      <c r="D10558" s="38" t="s">
        <v>2700</v>
      </c>
      <c r="E10558" s="38" t="s">
        <v>2701</v>
      </c>
      <c r="F10558" s="39">
        <v>8600</v>
      </c>
      <c r="G10558" s="39">
        <v>-824.66</v>
      </c>
      <c r="H10558" s="39">
        <v>7775.34</v>
      </c>
    </row>
    <row r="10559" spans="1:8">
      <c r="A10559" s="32">
        <v>2991</v>
      </c>
      <c r="B10559" s="37">
        <v>100000430533</v>
      </c>
      <c r="C10559" s="34">
        <v>0</v>
      </c>
      <c r="D10559" s="38" t="s">
        <v>2700</v>
      </c>
      <c r="E10559" s="38" t="s">
        <v>2701</v>
      </c>
      <c r="F10559" s="39">
        <v>8600</v>
      </c>
      <c r="G10559" s="39">
        <v>-824.66</v>
      </c>
      <c r="H10559" s="39">
        <v>7775.34</v>
      </c>
    </row>
    <row r="10560" spans="1:8">
      <c r="A10560" s="32">
        <v>2992</v>
      </c>
      <c r="B10560" s="37">
        <v>100000430534</v>
      </c>
      <c r="C10560" s="34">
        <v>0</v>
      </c>
      <c r="D10560" s="38" t="s">
        <v>2700</v>
      </c>
      <c r="E10560" s="38" t="s">
        <v>2701</v>
      </c>
      <c r="F10560" s="39">
        <v>8600</v>
      </c>
      <c r="G10560" s="39">
        <v>-824.66</v>
      </c>
      <c r="H10560" s="39">
        <v>7775.34</v>
      </c>
    </row>
    <row r="10561" spans="1:8">
      <c r="A10561" s="32">
        <v>2993</v>
      </c>
      <c r="B10561" s="37">
        <v>100000430535</v>
      </c>
      <c r="C10561" s="34">
        <v>0</v>
      </c>
      <c r="D10561" s="38" t="s">
        <v>2700</v>
      </c>
      <c r="E10561" s="38" t="s">
        <v>2701</v>
      </c>
      <c r="F10561" s="39">
        <v>8600</v>
      </c>
      <c r="G10561" s="39">
        <v>-824.66</v>
      </c>
      <c r="H10561" s="39">
        <v>7775.34</v>
      </c>
    </row>
    <row r="10562" spans="1:8">
      <c r="A10562" s="32">
        <v>2994</v>
      </c>
      <c r="B10562" s="37">
        <v>100000430536</v>
      </c>
      <c r="C10562" s="34">
        <v>0</v>
      </c>
      <c r="D10562" s="38" t="s">
        <v>2700</v>
      </c>
      <c r="E10562" s="38" t="s">
        <v>2701</v>
      </c>
      <c r="F10562" s="39">
        <v>8600</v>
      </c>
      <c r="G10562" s="39">
        <v>-824.66</v>
      </c>
      <c r="H10562" s="39">
        <v>7775.34</v>
      </c>
    </row>
    <row r="10563" spans="1:8">
      <c r="A10563" s="32">
        <v>2995</v>
      </c>
      <c r="B10563" s="37">
        <v>100000430537</v>
      </c>
      <c r="C10563" s="34">
        <v>0</v>
      </c>
      <c r="D10563" s="38" t="s">
        <v>2700</v>
      </c>
      <c r="E10563" s="38" t="s">
        <v>2701</v>
      </c>
      <c r="F10563" s="39">
        <v>8600</v>
      </c>
      <c r="G10563" s="39">
        <v>-824.66</v>
      </c>
      <c r="H10563" s="39">
        <v>7775.34</v>
      </c>
    </row>
    <row r="10564" spans="1:8">
      <c r="A10564" s="32">
        <v>2996</v>
      </c>
      <c r="B10564" s="37">
        <v>100000430554</v>
      </c>
      <c r="C10564" s="34">
        <v>0</v>
      </c>
      <c r="D10564" s="38" t="s">
        <v>2702</v>
      </c>
      <c r="E10564" s="38" t="s">
        <v>2703</v>
      </c>
      <c r="F10564" s="39">
        <v>80000</v>
      </c>
      <c r="G10564" s="39">
        <v>-8197.26</v>
      </c>
      <c r="H10564" s="39">
        <v>71802.740000000005</v>
      </c>
    </row>
    <row r="10565" spans="1:8">
      <c r="A10565" s="32">
        <v>2997</v>
      </c>
      <c r="B10565" s="37">
        <v>100000430555</v>
      </c>
      <c r="C10565" s="34">
        <v>0</v>
      </c>
      <c r="D10565" s="38" t="s">
        <v>2702</v>
      </c>
      <c r="E10565" s="38" t="s">
        <v>2703</v>
      </c>
      <c r="F10565" s="39">
        <v>80000</v>
      </c>
      <c r="G10565" s="39">
        <v>-8197.26</v>
      </c>
      <c r="H10565" s="39">
        <v>71802.740000000005</v>
      </c>
    </row>
    <row r="10566" spans="1:8">
      <c r="A10566" s="32">
        <v>2998</v>
      </c>
      <c r="B10566" s="37">
        <v>100000430556</v>
      </c>
      <c r="C10566" s="34">
        <v>0</v>
      </c>
      <c r="D10566" s="38" t="s">
        <v>2704</v>
      </c>
      <c r="E10566" s="38" t="s">
        <v>2705</v>
      </c>
      <c r="F10566" s="39">
        <v>250000</v>
      </c>
      <c r="G10566" s="39">
        <v>-26438.36</v>
      </c>
      <c r="H10566" s="39">
        <v>223561.64</v>
      </c>
    </row>
    <row r="10567" spans="1:8">
      <c r="A10567" s="32">
        <v>2999</v>
      </c>
      <c r="B10567" s="37">
        <v>100000430557</v>
      </c>
      <c r="C10567" s="34">
        <v>0</v>
      </c>
      <c r="D10567" s="38" t="s">
        <v>2704</v>
      </c>
      <c r="E10567" s="38" t="s">
        <v>2705</v>
      </c>
      <c r="F10567" s="39">
        <v>250000</v>
      </c>
      <c r="G10567" s="39">
        <v>-26438.36</v>
      </c>
      <c r="H10567" s="39">
        <v>223561.64</v>
      </c>
    </row>
    <row r="10568" spans="1:8">
      <c r="A10568" s="32">
        <v>3000</v>
      </c>
      <c r="B10568" s="37">
        <v>100000430817</v>
      </c>
      <c r="C10568" s="34">
        <v>0</v>
      </c>
      <c r="D10568" s="38" t="s">
        <v>107</v>
      </c>
      <c r="E10568" s="38" t="s">
        <v>2506</v>
      </c>
      <c r="F10568" s="39">
        <v>28000</v>
      </c>
      <c r="G10568" s="39">
        <v>-3068.49</v>
      </c>
      <c r="H10568" s="39">
        <v>24931.51</v>
      </c>
    </row>
    <row r="10569" spans="1:8">
      <c r="A10569" s="32">
        <v>3001</v>
      </c>
      <c r="B10569" s="37">
        <v>100000430818</v>
      </c>
      <c r="C10569" s="34">
        <v>0</v>
      </c>
      <c r="D10569" s="38" t="s">
        <v>107</v>
      </c>
      <c r="E10569" s="38" t="s">
        <v>2506</v>
      </c>
      <c r="F10569" s="39">
        <v>28000</v>
      </c>
      <c r="G10569" s="39">
        <v>-3068.49</v>
      </c>
      <c r="H10569" s="39">
        <v>24931.51</v>
      </c>
    </row>
    <row r="10570" spans="1:8">
      <c r="A10570" s="32">
        <v>3002</v>
      </c>
      <c r="B10570" s="37">
        <v>100000430819</v>
      </c>
      <c r="C10570" s="34">
        <v>0</v>
      </c>
      <c r="D10570" s="38" t="s">
        <v>107</v>
      </c>
      <c r="E10570" s="38" t="s">
        <v>2506</v>
      </c>
      <c r="F10570" s="39">
        <v>28000</v>
      </c>
      <c r="G10570" s="39">
        <v>-3068.49</v>
      </c>
      <c r="H10570" s="39">
        <v>24931.51</v>
      </c>
    </row>
    <row r="10571" spans="1:8">
      <c r="A10571" s="32">
        <v>3003</v>
      </c>
      <c r="B10571" s="37">
        <v>100000430820</v>
      </c>
      <c r="C10571" s="34">
        <v>0</v>
      </c>
      <c r="D10571" s="38" t="s">
        <v>107</v>
      </c>
      <c r="E10571" s="38" t="s">
        <v>2506</v>
      </c>
      <c r="F10571" s="39">
        <v>28000</v>
      </c>
      <c r="G10571" s="39">
        <v>-3068.49</v>
      </c>
      <c r="H10571" s="39">
        <v>24931.51</v>
      </c>
    </row>
    <row r="10572" spans="1:8">
      <c r="A10572" s="32">
        <v>3004</v>
      </c>
      <c r="B10572" s="37">
        <v>100000430821</v>
      </c>
      <c r="C10572" s="34">
        <v>0</v>
      </c>
      <c r="D10572" s="38" t="s">
        <v>107</v>
      </c>
      <c r="E10572" s="38" t="s">
        <v>2506</v>
      </c>
      <c r="F10572" s="39">
        <v>28000</v>
      </c>
      <c r="G10572" s="39">
        <v>-3068.49</v>
      </c>
      <c r="H10572" s="39">
        <v>24931.51</v>
      </c>
    </row>
    <row r="10573" spans="1:8">
      <c r="A10573" s="32">
        <v>3005</v>
      </c>
      <c r="B10573" s="37">
        <v>100000430822</v>
      </c>
      <c r="C10573" s="34">
        <v>0</v>
      </c>
      <c r="D10573" s="38" t="s">
        <v>107</v>
      </c>
      <c r="E10573" s="38" t="s">
        <v>2506</v>
      </c>
      <c r="F10573" s="39">
        <v>28000</v>
      </c>
      <c r="G10573" s="39">
        <v>-3068.49</v>
      </c>
      <c r="H10573" s="39">
        <v>24931.51</v>
      </c>
    </row>
    <row r="10574" spans="1:8">
      <c r="A10574" s="32">
        <v>3006</v>
      </c>
      <c r="B10574" s="37">
        <v>100000430984</v>
      </c>
      <c r="C10574" s="34">
        <v>0</v>
      </c>
      <c r="D10574" s="38" t="s">
        <v>2689</v>
      </c>
      <c r="E10574" s="38" t="s">
        <v>2706</v>
      </c>
      <c r="F10574" s="39">
        <v>31950000</v>
      </c>
      <c r="G10574" s="39">
        <v>-3291287.67</v>
      </c>
      <c r="H10574" s="39">
        <v>28658712.329999998</v>
      </c>
    </row>
    <row r="10575" spans="1:8">
      <c r="A10575" s="32">
        <v>3007</v>
      </c>
      <c r="B10575" s="37">
        <v>100000431225</v>
      </c>
      <c r="C10575" s="34">
        <v>0</v>
      </c>
      <c r="D10575" s="38" t="s">
        <v>394</v>
      </c>
      <c r="E10575" s="38" t="s">
        <v>2707</v>
      </c>
      <c r="F10575" s="39">
        <v>16585</v>
      </c>
      <c r="G10575" s="39">
        <v>-1726.66</v>
      </c>
      <c r="H10575" s="39">
        <v>14858.34</v>
      </c>
    </row>
    <row r="10576" spans="1:8">
      <c r="A10576" s="32">
        <v>3008</v>
      </c>
      <c r="B10576" s="37">
        <v>100000431713</v>
      </c>
      <c r="C10576" s="34">
        <v>0</v>
      </c>
      <c r="D10576" s="38" t="s">
        <v>2708</v>
      </c>
      <c r="E10576" s="38" t="s">
        <v>2709</v>
      </c>
      <c r="F10576" s="39">
        <v>29500</v>
      </c>
      <c r="G10576" s="39">
        <v>-2958.08</v>
      </c>
      <c r="H10576" s="39">
        <v>26541.919999999998</v>
      </c>
    </row>
    <row r="10577" spans="1:8">
      <c r="A10577" s="32">
        <v>3009</v>
      </c>
      <c r="B10577" s="37">
        <v>100000431714</v>
      </c>
      <c r="C10577" s="34">
        <v>0</v>
      </c>
      <c r="D10577" s="38" t="s">
        <v>2708</v>
      </c>
      <c r="E10577" s="38" t="s">
        <v>2709</v>
      </c>
      <c r="F10577" s="39">
        <v>29500</v>
      </c>
      <c r="G10577" s="39">
        <v>-2958.08</v>
      </c>
      <c r="H10577" s="39">
        <v>26541.919999999998</v>
      </c>
    </row>
    <row r="10578" spans="1:8">
      <c r="A10578" s="32">
        <v>3010</v>
      </c>
      <c r="B10578" s="37">
        <v>100000431715</v>
      </c>
      <c r="C10578" s="34">
        <v>0</v>
      </c>
      <c r="D10578" s="38" t="s">
        <v>2708</v>
      </c>
      <c r="E10578" s="38" t="s">
        <v>2709</v>
      </c>
      <c r="F10578" s="39">
        <v>29500</v>
      </c>
      <c r="G10578" s="39">
        <v>-2958.08</v>
      </c>
      <c r="H10578" s="39">
        <v>26541.919999999998</v>
      </c>
    </row>
    <row r="10579" spans="1:8">
      <c r="A10579" s="32">
        <v>3011</v>
      </c>
      <c r="B10579" s="37">
        <v>100000431716</v>
      </c>
      <c r="C10579" s="34">
        <v>0</v>
      </c>
      <c r="D10579" s="38" t="s">
        <v>2708</v>
      </c>
      <c r="E10579" s="38" t="s">
        <v>2709</v>
      </c>
      <c r="F10579" s="39">
        <v>29500</v>
      </c>
      <c r="G10579" s="39">
        <v>-2958.08</v>
      </c>
      <c r="H10579" s="39">
        <v>26541.919999999998</v>
      </c>
    </row>
    <row r="10580" spans="1:8">
      <c r="A10580" s="32">
        <v>3012</v>
      </c>
      <c r="B10580" s="37">
        <v>100000431717</v>
      </c>
      <c r="C10580" s="34">
        <v>0</v>
      </c>
      <c r="D10580" s="38" t="s">
        <v>2708</v>
      </c>
      <c r="E10580" s="38" t="s">
        <v>2709</v>
      </c>
      <c r="F10580" s="39">
        <v>29500</v>
      </c>
      <c r="G10580" s="39">
        <v>-2958.08</v>
      </c>
      <c r="H10580" s="39">
        <v>26541.919999999998</v>
      </c>
    </row>
    <row r="10581" spans="1:8">
      <c r="A10581" s="32">
        <v>3013</v>
      </c>
      <c r="B10581" s="37">
        <v>100000431718</v>
      </c>
      <c r="C10581" s="34">
        <v>0</v>
      </c>
      <c r="D10581" s="38" t="s">
        <v>2708</v>
      </c>
      <c r="E10581" s="38" t="s">
        <v>2709</v>
      </c>
      <c r="F10581" s="39">
        <v>29500</v>
      </c>
      <c r="G10581" s="39">
        <v>-2958.08</v>
      </c>
      <c r="H10581" s="39">
        <v>26541.919999999998</v>
      </c>
    </row>
    <row r="10582" spans="1:8">
      <c r="A10582" s="32">
        <v>3014</v>
      </c>
      <c r="B10582" s="37">
        <v>100000431719</v>
      </c>
      <c r="C10582" s="34">
        <v>0</v>
      </c>
      <c r="D10582" s="38" t="s">
        <v>2708</v>
      </c>
      <c r="E10582" s="38" t="s">
        <v>2709</v>
      </c>
      <c r="F10582" s="39">
        <v>29500</v>
      </c>
      <c r="G10582" s="39">
        <v>-2958.08</v>
      </c>
      <c r="H10582" s="39">
        <v>26541.919999999998</v>
      </c>
    </row>
    <row r="10583" spans="1:8">
      <c r="A10583" s="32">
        <v>3015</v>
      </c>
      <c r="B10583" s="37">
        <v>100000431720</v>
      </c>
      <c r="C10583" s="34">
        <v>0</v>
      </c>
      <c r="D10583" s="38" t="s">
        <v>2708</v>
      </c>
      <c r="E10583" s="38" t="s">
        <v>2709</v>
      </c>
      <c r="F10583" s="39">
        <v>29500</v>
      </c>
      <c r="G10583" s="39">
        <v>-2958.08</v>
      </c>
      <c r="H10583" s="39">
        <v>26541.919999999998</v>
      </c>
    </row>
    <row r="10584" spans="1:8">
      <c r="A10584" s="32">
        <v>3016</v>
      </c>
      <c r="B10584" s="37">
        <v>100000431721</v>
      </c>
      <c r="C10584" s="34">
        <v>0</v>
      </c>
      <c r="D10584" s="38" t="s">
        <v>2708</v>
      </c>
      <c r="E10584" s="38" t="s">
        <v>2709</v>
      </c>
      <c r="F10584" s="39">
        <v>29500</v>
      </c>
      <c r="G10584" s="39">
        <v>-2958.08</v>
      </c>
      <c r="H10584" s="39">
        <v>26541.919999999998</v>
      </c>
    </row>
    <row r="10585" spans="1:8">
      <c r="A10585" s="32">
        <v>3017</v>
      </c>
      <c r="B10585" s="37">
        <v>100000431722</v>
      </c>
      <c r="C10585" s="34">
        <v>0</v>
      </c>
      <c r="D10585" s="38" t="s">
        <v>2708</v>
      </c>
      <c r="E10585" s="38" t="s">
        <v>2709</v>
      </c>
      <c r="F10585" s="39">
        <v>29500</v>
      </c>
      <c r="G10585" s="39">
        <v>-2958.08</v>
      </c>
      <c r="H10585" s="39">
        <v>26541.919999999998</v>
      </c>
    </row>
    <row r="10586" spans="1:8">
      <c r="A10586" s="32">
        <v>3018</v>
      </c>
      <c r="B10586" s="37">
        <v>100000431723</v>
      </c>
      <c r="C10586" s="34">
        <v>0</v>
      </c>
      <c r="D10586" s="38" t="s">
        <v>2708</v>
      </c>
      <c r="E10586" s="38" t="s">
        <v>2710</v>
      </c>
      <c r="F10586" s="39">
        <v>25000</v>
      </c>
      <c r="G10586" s="39">
        <v>-2506.85</v>
      </c>
      <c r="H10586" s="39">
        <v>22493.15</v>
      </c>
    </row>
    <row r="10587" spans="1:8">
      <c r="A10587" s="32">
        <v>3019</v>
      </c>
      <c r="B10587" s="37">
        <v>100000431724</v>
      </c>
      <c r="C10587" s="34">
        <v>0</v>
      </c>
      <c r="D10587" s="38" t="s">
        <v>2708</v>
      </c>
      <c r="E10587" s="38" t="s">
        <v>2710</v>
      </c>
      <c r="F10587" s="39">
        <v>25000</v>
      </c>
      <c r="G10587" s="39">
        <v>-2506.85</v>
      </c>
      <c r="H10587" s="39">
        <v>22493.15</v>
      </c>
    </row>
    <row r="10588" spans="1:8">
      <c r="A10588" s="32">
        <v>3020</v>
      </c>
      <c r="B10588" s="37">
        <v>100000431733</v>
      </c>
      <c r="C10588" s="34">
        <v>0</v>
      </c>
      <c r="D10588" s="38" t="s">
        <v>392</v>
      </c>
      <c r="E10588" s="38" t="s">
        <v>2711</v>
      </c>
      <c r="F10588" s="39">
        <v>11500</v>
      </c>
      <c r="G10588" s="39">
        <v>-1127.95</v>
      </c>
      <c r="H10588" s="39">
        <v>10372.049999999999</v>
      </c>
    </row>
    <row r="10589" spans="1:8">
      <c r="A10589" s="32">
        <v>3021</v>
      </c>
      <c r="B10589" s="37">
        <v>100000431742</v>
      </c>
      <c r="C10589" s="34">
        <v>0</v>
      </c>
      <c r="D10589" s="38" t="s">
        <v>420</v>
      </c>
      <c r="E10589" s="38" t="s">
        <v>2369</v>
      </c>
      <c r="F10589" s="39">
        <v>2495000</v>
      </c>
      <c r="G10589" s="39">
        <v>-216005.48</v>
      </c>
      <c r="H10589" s="39">
        <v>2278994.52</v>
      </c>
    </row>
    <row r="10590" spans="1:8">
      <c r="A10590" s="32">
        <v>3022</v>
      </c>
      <c r="B10590" s="37">
        <v>100000431743</v>
      </c>
      <c r="C10590" s="34">
        <v>0</v>
      </c>
      <c r="D10590" s="38" t="s">
        <v>2712</v>
      </c>
      <c r="E10590" s="38" t="s">
        <v>2713</v>
      </c>
      <c r="F10590" s="39">
        <v>3985000</v>
      </c>
      <c r="G10590" s="39">
        <v>-362471.23</v>
      </c>
      <c r="H10590" s="39">
        <v>3622528.77</v>
      </c>
    </row>
    <row r="10591" spans="1:8">
      <c r="A10591" s="32">
        <v>3023</v>
      </c>
      <c r="B10591" s="37">
        <v>100000432065</v>
      </c>
      <c r="C10591" s="34">
        <v>0</v>
      </c>
      <c r="D10591" s="38" t="s">
        <v>2714</v>
      </c>
      <c r="E10591" s="38" t="s">
        <v>2715</v>
      </c>
      <c r="F10591" s="39">
        <v>160000</v>
      </c>
      <c r="G10591" s="39">
        <v>-15956.16</v>
      </c>
      <c r="H10591" s="39">
        <v>144043.84</v>
      </c>
    </row>
    <row r="10592" spans="1:8">
      <c r="A10592" s="32">
        <v>3024</v>
      </c>
      <c r="B10592" s="37">
        <v>100000432066</v>
      </c>
      <c r="C10592" s="34">
        <v>0</v>
      </c>
      <c r="D10592" s="38" t="s">
        <v>2714</v>
      </c>
      <c r="E10592" s="38" t="s">
        <v>2715</v>
      </c>
      <c r="F10592" s="39">
        <v>160000</v>
      </c>
      <c r="G10592" s="39">
        <v>-15956.16</v>
      </c>
      <c r="H10592" s="39">
        <v>144043.84</v>
      </c>
    </row>
    <row r="10593" spans="1:8">
      <c r="A10593" s="32">
        <v>3025</v>
      </c>
      <c r="B10593" s="37">
        <v>100000432234</v>
      </c>
      <c r="C10593" s="34">
        <v>0</v>
      </c>
      <c r="D10593" s="38" t="s">
        <v>410</v>
      </c>
      <c r="E10593" s="38" t="s">
        <v>2716</v>
      </c>
      <c r="F10593" s="39">
        <v>21450</v>
      </c>
      <c r="G10593" s="39">
        <v>-2127.37</v>
      </c>
      <c r="H10593" s="39">
        <v>19322.63</v>
      </c>
    </row>
    <row r="10594" spans="1:8">
      <c r="A10594" s="32">
        <v>3026</v>
      </c>
      <c r="B10594" s="37">
        <v>100000432235</v>
      </c>
      <c r="C10594" s="34">
        <v>0</v>
      </c>
      <c r="D10594" s="38" t="s">
        <v>410</v>
      </c>
      <c r="E10594" s="38" t="s">
        <v>2716</v>
      </c>
      <c r="F10594" s="39">
        <v>21450</v>
      </c>
      <c r="G10594" s="39">
        <v>-2127.37</v>
      </c>
      <c r="H10594" s="39">
        <v>19322.63</v>
      </c>
    </row>
    <row r="10595" spans="1:8">
      <c r="A10595" s="32">
        <v>3027</v>
      </c>
      <c r="B10595" s="37">
        <v>100000432236</v>
      </c>
      <c r="C10595" s="34">
        <v>0</v>
      </c>
      <c r="D10595" s="38" t="s">
        <v>410</v>
      </c>
      <c r="E10595" s="38" t="s">
        <v>2473</v>
      </c>
      <c r="F10595" s="39">
        <v>19560</v>
      </c>
      <c r="G10595" s="39">
        <v>-1939.92</v>
      </c>
      <c r="H10595" s="39">
        <v>17620.080000000002</v>
      </c>
    </row>
    <row r="10596" spans="1:8">
      <c r="A10596" s="32">
        <v>3028</v>
      </c>
      <c r="B10596" s="37">
        <v>100000432237</v>
      </c>
      <c r="C10596" s="34">
        <v>0</v>
      </c>
      <c r="D10596" s="38" t="s">
        <v>410</v>
      </c>
      <c r="E10596" s="38" t="s">
        <v>2473</v>
      </c>
      <c r="F10596" s="39">
        <v>19560</v>
      </c>
      <c r="G10596" s="39">
        <v>-1939.92</v>
      </c>
      <c r="H10596" s="39">
        <v>17620.080000000002</v>
      </c>
    </row>
    <row r="10597" spans="1:8">
      <c r="A10597" s="32">
        <v>3029</v>
      </c>
      <c r="B10597" s="37">
        <v>100000434557</v>
      </c>
      <c r="C10597" s="34">
        <v>0</v>
      </c>
      <c r="D10597" s="38" t="s">
        <v>2717</v>
      </c>
      <c r="E10597" s="38" t="s">
        <v>2718</v>
      </c>
      <c r="F10597" s="39">
        <v>18879000</v>
      </c>
      <c r="G10597" s="39">
        <v>-3113741.92</v>
      </c>
      <c r="H10597" s="39">
        <v>15765258.08</v>
      </c>
    </row>
    <row r="10598" spans="1:8">
      <c r="A10598" s="32">
        <v>3030</v>
      </c>
      <c r="B10598" s="37">
        <v>100000434582</v>
      </c>
      <c r="C10598" s="34">
        <v>0</v>
      </c>
      <c r="D10598" s="38" t="s">
        <v>2672</v>
      </c>
      <c r="E10598" s="38" t="s">
        <v>2719</v>
      </c>
      <c r="F10598" s="39">
        <v>8700</v>
      </c>
      <c r="G10598" s="39">
        <v>-934.36</v>
      </c>
      <c r="H10598" s="39">
        <v>7765.64</v>
      </c>
    </row>
    <row r="10599" spans="1:8">
      <c r="A10599" s="32">
        <v>3031</v>
      </c>
      <c r="B10599" s="37">
        <v>100000434583</v>
      </c>
      <c r="C10599" s="34">
        <v>0</v>
      </c>
      <c r="D10599" s="38" t="s">
        <v>2672</v>
      </c>
      <c r="E10599" s="38" t="s">
        <v>2720</v>
      </c>
      <c r="F10599" s="39">
        <v>7200</v>
      </c>
      <c r="G10599" s="39">
        <v>-773.26</v>
      </c>
      <c r="H10599" s="39">
        <v>6426.74</v>
      </c>
    </row>
    <row r="10600" spans="1:8">
      <c r="A10600" s="32">
        <v>3032</v>
      </c>
      <c r="B10600" s="37">
        <v>100000434584</v>
      </c>
      <c r="C10600" s="34">
        <v>0</v>
      </c>
      <c r="D10600" s="38" t="s">
        <v>2672</v>
      </c>
      <c r="E10600" s="38" t="s">
        <v>2721</v>
      </c>
      <c r="F10600" s="39">
        <v>6200</v>
      </c>
      <c r="G10600" s="39">
        <v>-665.86</v>
      </c>
      <c r="H10600" s="39">
        <v>5534.14</v>
      </c>
    </row>
    <row r="10601" spans="1:8">
      <c r="A10601" s="32">
        <v>3033</v>
      </c>
      <c r="B10601" s="37">
        <v>100000434585</v>
      </c>
      <c r="C10601" s="34">
        <v>0</v>
      </c>
      <c r="D10601" s="38" t="s">
        <v>2672</v>
      </c>
      <c r="E10601" s="38" t="s">
        <v>2722</v>
      </c>
      <c r="F10601" s="39">
        <v>7400</v>
      </c>
      <c r="G10601" s="39">
        <v>-794.74</v>
      </c>
      <c r="H10601" s="39">
        <v>6605.26</v>
      </c>
    </row>
    <row r="10602" spans="1:8">
      <c r="A10602" s="32">
        <v>3034</v>
      </c>
      <c r="B10602" s="37">
        <v>100000435045</v>
      </c>
      <c r="C10602" s="34">
        <v>0</v>
      </c>
      <c r="D10602" s="38" t="s">
        <v>2723</v>
      </c>
      <c r="E10602" s="38" t="s">
        <v>2724</v>
      </c>
      <c r="F10602" s="39">
        <v>12800</v>
      </c>
      <c r="G10602" s="39">
        <v>-918.79</v>
      </c>
      <c r="H10602" s="39">
        <v>11881.21</v>
      </c>
    </row>
    <row r="10603" spans="1:8">
      <c r="A10603" s="32">
        <v>3035</v>
      </c>
      <c r="B10603" s="37">
        <v>100000435046</v>
      </c>
      <c r="C10603" s="34">
        <v>0</v>
      </c>
      <c r="D10603" s="38" t="s">
        <v>2723</v>
      </c>
      <c r="E10603" s="38" t="s">
        <v>2724</v>
      </c>
      <c r="F10603" s="39">
        <v>12800</v>
      </c>
      <c r="G10603" s="39">
        <v>-918.79</v>
      </c>
      <c r="H10603" s="39">
        <v>11881.21</v>
      </c>
    </row>
    <row r="10604" spans="1:8">
      <c r="A10604" s="32">
        <v>3036</v>
      </c>
      <c r="B10604" s="37">
        <v>100000435047</v>
      </c>
      <c r="C10604" s="34">
        <v>0</v>
      </c>
      <c r="D10604" s="38" t="s">
        <v>2723</v>
      </c>
      <c r="E10604" s="38" t="s">
        <v>2725</v>
      </c>
      <c r="F10604" s="39">
        <v>6900</v>
      </c>
      <c r="G10604" s="39">
        <v>-495.29</v>
      </c>
      <c r="H10604" s="39">
        <v>6404.71</v>
      </c>
    </row>
    <row r="10605" spans="1:8">
      <c r="A10605" s="32">
        <v>3037</v>
      </c>
      <c r="B10605" s="37">
        <v>100000435048</v>
      </c>
      <c r="C10605" s="34">
        <v>0</v>
      </c>
      <c r="D10605" s="38" t="s">
        <v>2723</v>
      </c>
      <c r="E10605" s="38" t="s">
        <v>2725</v>
      </c>
      <c r="F10605" s="39">
        <v>6900</v>
      </c>
      <c r="G10605" s="39">
        <v>-495.29</v>
      </c>
      <c r="H10605" s="39">
        <v>6404.71</v>
      </c>
    </row>
    <row r="10606" spans="1:8">
      <c r="A10606" s="32">
        <v>3038</v>
      </c>
      <c r="B10606" s="37">
        <v>100000435049</v>
      </c>
      <c r="C10606" s="34">
        <v>0</v>
      </c>
      <c r="D10606" s="38" t="s">
        <v>2726</v>
      </c>
      <c r="E10606" s="38" t="s">
        <v>2727</v>
      </c>
      <c r="F10606" s="39">
        <v>7254</v>
      </c>
      <c r="G10606" s="39">
        <v>-612.12</v>
      </c>
      <c r="H10606" s="39">
        <v>6641.88</v>
      </c>
    </row>
    <row r="10607" spans="1:8">
      <c r="A10607" s="32">
        <v>3039</v>
      </c>
      <c r="B10607" s="37">
        <v>100000435050</v>
      </c>
      <c r="C10607" s="34">
        <v>0</v>
      </c>
      <c r="D10607" s="38" t="s">
        <v>2726</v>
      </c>
      <c r="E10607" s="38" t="s">
        <v>2727</v>
      </c>
      <c r="F10607" s="39">
        <v>7254</v>
      </c>
      <c r="G10607" s="39">
        <v>-612.12</v>
      </c>
      <c r="H10607" s="39">
        <v>6641.88</v>
      </c>
    </row>
    <row r="10608" spans="1:8">
      <c r="A10608" s="32">
        <v>3040</v>
      </c>
      <c r="B10608" s="37">
        <v>100000435051</v>
      </c>
      <c r="C10608" s="34">
        <v>0</v>
      </c>
      <c r="D10608" s="38" t="s">
        <v>2726</v>
      </c>
      <c r="E10608" s="38" t="s">
        <v>2727</v>
      </c>
      <c r="F10608" s="39">
        <v>7254</v>
      </c>
      <c r="G10608" s="39">
        <v>-612.12</v>
      </c>
      <c r="H10608" s="39">
        <v>6641.88</v>
      </c>
    </row>
    <row r="10609" spans="1:8">
      <c r="A10609" s="32">
        <v>3041</v>
      </c>
      <c r="B10609" s="37">
        <v>100000435052</v>
      </c>
      <c r="C10609" s="34">
        <v>0</v>
      </c>
      <c r="D10609" s="38" t="s">
        <v>2726</v>
      </c>
      <c r="E10609" s="38" t="s">
        <v>2727</v>
      </c>
      <c r="F10609" s="39">
        <v>7254</v>
      </c>
      <c r="G10609" s="39">
        <v>-612.12</v>
      </c>
      <c r="H10609" s="39">
        <v>6641.88</v>
      </c>
    </row>
    <row r="10610" spans="1:8">
      <c r="A10610" s="32">
        <v>3042</v>
      </c>
      <c r="B10610" s="37">
        <v>100000435053</v>
      </c>
      <c r="C10610" s="34">
        <v>0</v>
      </c>
      <c r="D10610" s="38" t="s">
        <v>2726</v>
      </c>
      <c r="E10610" s="38" t="s">
        <v>2727</v>
      </c>
      <c r="F10610" s="39">
        <v>7254</v>
      </c>
      <c r="G10610" s="39">
        <v>-612.12</v>
      </c>
      <c r="H10610" s="39">
        <v>6641.88</v>
      </c>
    </row>
    <row r="10611" spans="1:8">
      <c r="A10611" s="32">
        <v>3043</v>
      </c>
      <c r="B10611" s="37">
        <v>100000435054</v>
      </c>
      <c r="C10611" s="34">
        <v>0</v>
      </c>
      <c r="D10611" s="38" t="s">
        <v>2726</v>
      </c>
      <c r="E10611" s="38" t="s">
        <v>2727</v>
      </c>
      <c r="F10611" s="39">
        <v>7254</v>
      </c>
      <c r="G10611" s="39">
        <v>-612.12</v>
      </c>
      <c r="H10611" s="39">
        <v>6641.88</v>
      </c>
    </row>
    <row r="10612" spans="1:8">
      <c r="A10612" s="32">
        <v>3044</v>
      </c>
      <c r="B10612" s="37">
        <v>100000435055</v>
      </c>
      <c r="C10612" s="34">
        <v>0</v>
      </c>
      <c r="D10612" s="38" t="s">
        <v>2726</v>
      </c>
      <c r="E10612" s="38" t="s">
        <v>2727</v>
      </c>
      <c r="F10612" s="39">
        <v>7254</v>
      </c>
      <c r="G10612" s="39">
        <v>-612.12</v>
      </c>
      <c r="H10612" s="39">
        <v>6641.88</v>
      </c>
    </row>
    <row r="10613" spans="1:8">
      <c r="A10613" s="32">
        <v>3045</v>
      </c>
      <c r="B10613" s="37">
        <v>100000435056</v>
      </c>
      <c r="C10613" s="34">
        <v>0</v>
      </c>
      <c r="D10613" s="38" t="s">
        <v>2726</v>
      </c>
      <c r="E10613" s="38" t="s">
        <v>2727</v>
      </c>
      <c r="F10613" s="39">
        <v>7254</v>
      </c>
      <c r="G10613" s="39">
        <v>-612.12</v>
      </c>
      <c r="H10613" s="39">
        <v>6641.88</v>
      </c>
    </row>
    <row r="10614" spans="1:8">
      <c r="A10614" s="32">
        <v>3046</v>
      </c>
      <c r="B10614" s="37">
        <v>100000435057</v>
      </c>
      <c r="C10614" s="34">
        <v>0</v>
      </c>
      <c r="D10614" s="38" t="s">
        <v>2726</v>
      </c>
      <c r="E10614" s="38" t="s">
        <v>2727</v>
      </c>
      <c r="F10614" s="39">
        <v>7254</v>
      </c>
      <c r="G10614" s="39">
        <v>-612.12</v>
      </c>
      <c r="H10614" s="39">
        <v>6641.88</v>
      </c>
    </row>
    <row r="10615" spans="1:8">
      <c r="A10615" s="32">
        <v>3047</v>
      </c>
      <c r="B10615" s="37">
        <v>100000435058</v>
      </c>
      <c r="C10615" s="34">
        <v>0</v>
      </c>
      <c r="D10615" s="38" t="s">
        <v>2726</v>
      </c>
      <c r="E10615" s="38" t="s">
        <v>2727</v>
      </c>
      <c r="F10615" s="39">
        <v>7254</v>
      </c>
      <c r="G10615" s="39">
        <v>-612.12</v>
      </c>
      <c r="H10615" s="39">
        <v>6641.88</v>
      </c>
    </row>
    <row r="10616" spans="1:8">
      <c r="A10616" s="32">
        <v>3048</v>
      </c>
      <c r="B10616" s="37">
        <v>100000435059</v>
      </c>
      <c r="C10616" s="34">
        <v>0</v>
      </c>
      <c r="D10616" s="38" t="s">
        <v>2726</v>
      </c>
      <c r="E10616" s="38" t="s">
        <v>2727</v>
      </c>
      <c r="F10616" s="39">
        <v>7254</v>
      </c>
      <c r="G10616" s="39">
        <v>-612.12</v>
      </c>
      <c r="H10616" s="39">
        <v>6641.88</v>
      </c>
    </row>
    <row r="10617" spans="1:8">
      <c r="A10617" s="32">
        <v>3049</v>
      </c>
      <c r="B10617" s="37">
        <v>100000435060</v>
      </c>
      <c r="C10617" s="34">
        <v>0</v>
      </c>
      <c r="D10617" s="38" t="s">
        <v>2726</v>
      </c>
      <c r="E10617" s="38" t="s">
        <v>2727</v>
      </c>
      <c r="F10617" s="39">
        <v>7254</v>
      </c>
      <c r="G10617" s="39">
        <v>-612.12</v>
      </c>
      <c r="H10617" s="39">
        <v>6641.88</v>
      </c>
    </row>
    <row r="10618" spans="1:8">
      <c r="A10618" s="32">
        <v>3050</v>
      </c>
      <c r="B10618" s="37">
        <v>100000435061</v>
      </c>
      <c r="C10618" s="34">
        <v>0</v>
      </c>
      <c r="D10618" s="38" t="s">
        <v>2726</v>
      </c>
      <c r="E10618" s="38" t="s">
        <v>2727</v>
      </c>
      <c r="F10618" s="39">
        <v>7254</v>
      </c>
      <c r="G10618" s="39">
        <v>-612.12</v>
      </c>
      <c r="H10618" s="39">
        <v>6641.88</v>
      </c>
    </row>
    <row r="10619" spans="1:8">
      <c r="A10619" s="32">
        <v>3051</v>
      </c>
      <c r="B10619" s="37">
        <v>100000435062</v>
      </c>
      <c r="C10619" s="34">
        <v>0</v>
      </c>
      <c r="D10619" s="38" t="s">
        <v>2726</v>
      </c>
      <c r="E10619" s="38" t="s">
        <v>2727</v>
      </c>
      <c r="F10619" s="39">
        <v>7254</v>
      </c>
      <c r="G10619" s="39">
        <v>-612.12</v>
      </c>
      <c r="H10619" s="39">
        <v>6641.88</v>
      </c>
    </row>
    <row r="10620" spans="1:8">
      <c r="A10620" s="32">
        <v>3052</v>
      </c>
      <c r="B10620" s="37">
        <v>100000435063</v>
      </c>
      <c r="C10620" s="34">
        <v>0</v>
      </c>
      <c r="D10620" s="38" t="s">
        <v>2726</v>
      </c>
      <c r="E10620" s="38" t="s">
        <v>2727</v>
      </c>
      <c r="F10620" s="39">
        <v>7254</v>
      </c>
      <c r="G10620" s="39">
        <v>-612.12</v>
      </c>
      <c r="H10620" s="39">
        <v>6641.88</v>
      </c>
    </row>
    <row r="10621" spans="1:8">
      <c r="A10621" s="32">
        <v>3053</v>
      </c>
      <c r="B10621" s="37">
        <v>100000435064</v>
      </c>
      <c r="C10621" s="34">
        <v>0</v>
      </c>
      <c r="D10621" s="38" t="s">
        <v>2726</v>
      </c>
      <c r="E10621" s="38" t="s">
        <v>2727</v>
      </c>
      <c r="F10621" s="39">
        <v>7254</v>
      </c>
      <c r="G10621" s="39">
        <v>-612.12</v>
      </c>
      <c r="H10621" s="39">
        <v>6641.88</v>
      </c>
    </row>
    <row r="10622" spans="1:8">
      <c r="A10622" s="32">
        <v>3054</v>
      </c>
      <c r="B10622" s="37">
        <v>100000435065</v>
      </c>
      <c r="C10622" s="34">
        <v>0</v>
      </c>
      <c r="D10622" s="38" t="s">
        <v>2726</v>
      </c>
      <c r="E10622" s="38" t="s">
        <v>2727</v>
      </c>
      <c r="F10622" s="39">
        <v>7254</v>
      </c>
      <c r="G10622" s="39">
        <v>-612.12</v>
      </c>
      <c r="H10622" s="39">
        <v>6641.88</v>
      </c>
    </row>
    <row r="10623" spans="1:8">
      <c r="A10623" s="32">
        <v>3055</v>
      </c>
      <c r="B10623" s="37">
        <v>100000435066</v>
      </c>
      <c r="C10623" s="34">
        <v>0</v>
      </c>
      <c r="D10623" s="38" t="s">
        <v>2726</v>
      </c>
      <c r="E10623" s="38" t="s">
        <v>2727</v>
      </c>
      <c r="F10623" s="39">
        <v>7254</v>
      </c>
      <c r="G10623" s="39">
        <v>-612.12</v>
      </c>
      <c r="H10623" s="39">
        <v>6641.88</v>
      </c>
    </row>
    <row r="10624" spans="1:8">
      <c r="A10624" s="32">
        <v>3056</v>
      </c>
      <c r="B10624" s="37">
        <v>100000435067</v>
      </c>
      <c r="C10624" s="34">
        <v>0</v>
      </c>
      <c r="D10624" s="38" t="s">
        <v>2726</v>
      </c>
      <c r="E10624" s="38" t="s">
        <v>2727</v>
      </c>
      <c r="F10624" s="39">
        <v>7254</v>
      </c>
      <c r="G10624" s="39">
        <v>-612.12</v>
      </c>
      <c r="H10624" s="39">
        <v>6641.88</v>
      </c>
    </row>
    <row r="10625" spans="1:8">
      <c r="A10625" s="32">
        <v>3057</v>
      </c>
      <c r="B10625" s="37">
        <v>100000435068</v>
      </c>
      <c r="C10625" s="34">
        <v>0</v>
      </c>
      <c r="D10625" s="38" t="s">
        <v>2726</v>
      </c>
      <c r="E10625" s="38" t="s">
        <v>2727</v>
      </c>
      <c r="F10625" s="39">
        <v>7254</v>
      </c>
      <c r="G10625" s="39">
        <v>-612.12</v>
      </c>
      <c r="H10625" s="39">
        <v>6641.88</v>
      </c>
    </row>
    <row r="10626" spans="1:8">
      <c r="A10626" s="32">
        <v>3058</v>
      </c>
      <c r="B10626" s="37">
        <v>100000435069</v>
      </c>
      <c r="C10626" s="34">
        <v>0</v>
      </c>
      <c r="D10626" s="38" t="s">
        <v>2726</v>
      </c>
      <c r="E10626" s="38" t="s">
        <v>2727</v>
      </c>
      <c r="F10626" s="39">
        <v>7254</v>
      </c>
      <c r="G10626" s="39">
        <v>-612.12</v>
      </c>
      <c r="H10626" s="39">
        <v>6641.88</v>
      </c>
    </row>
    <row r="10627" spans="1:8">
      <c r="A10627" s="32">
        <v>3059</v>
      </c>
      <c r="B10627" s="37">
        <v>100000435070</v>
      </c>
      <c r="C10627" s="34">
        <v>0</v>
      </c>
      <c r="D10627" s="38" t="s">
        <v>2726</v>
      </c>
      <c r="E10627" s="38" t="s">
        <v>2727</v>
      </c>
      <c r="F10627" s="39">
        <v>7254</v>
      </c>
      <c r="G10627" s="39">
        <v>-612.12</v>
      </c>
      <c r="H10627" s="39">
        <v>6641.88</v>
      </c>
    </row>
    <row r="10628" spans="1:8">
      <c r="A10628" s="32">
        <v>3060</v>
      </c>
      <c r="B10628" s="37">
        <v>100000435071</v>
      </c>
      <c r="C10628" s="34">
        <v>0</v>
      </c>
      <c r="D10628" s="38" t="s">
        <v>2726</v>
      </c>
      <c r="E10628" s="38" t="s">
        <v>2727</v>
      </c>
      <c r="F10628" s="39">
        <v>7254</v>
      </c>
      <c r="G10628" s="39">
        <v>-612.12</v>
      </c>
      <c r="H10628" s="39">
        <v>6641.88</v>
      </c>
    </row>
    <row r="10629" spans="1:8">
      <c r="A10629" s="32">
        <v>3061</v>
      </c>
      <c r="B10629" s="37">
        <v>100000435072</v>
      </c>
      <c r="C10629" s="34">
        <v>0</v>
      </c>
      <c r="D10629" s="38" t="s">
        <v>2726</v>
      </c>
      <c r="E10629" s="38" t="s">
        <v>2727</v>
      </c>
      <c r="F10629" s="39">
        <v>7254</v>
      </c>
      <c r="G10629" s="39">
        <v>-612.12</v>
      </c>
      <c r="H10629" s="39">
        <v>6641.88</v>
      </c>
    </row>
    <row r="10630" spans="1:8">
      <c r="A10630" s="32">
        <v>3062</v>
      </c>
      <c r="B10630" s="37">
        <v>100000435073</v>
      </c>
      <c r="C10630" s="34">
        <v>0</v>
      </c>
      <c r="D10630" s="38" t="s">
        <v>2728</v>
      </c>
      <c r="E10630" s="38" t="s">
        <v>2729</v>
      </c>
      <c r="F10630" s="39">
        <v>26500</v>
      </c>
      <c r="G10630" s="39">
        <v>-2192.6</v>
      </c>
      <c r="H10630" s="39">
        <v>24307.4</v>
      </c>
    </row>
    <row r="10631" spans="1:8">
      <c r="A10631" s="32">
        <v>3063</v>
      </c>
      <c r="B10631" s="37">
        <v>100000435074</v>
      </c>
      <c r="C10631" s="34">
        <v>0</v>
      </c>
      <c r="D10631" s="38" t="s">
        <v>2728</v>
      </c>
      <c r="E10631" s="38" t="s">
        <v>2729</v>
      </c>
      <c r="F10631" s="39">
        <v>26500</v>
      </c>
      <c r="G10631" s="39">
        <v>-2192.6</v>
      </c>
      <c r="H10631" s="39">
        <v>24307.4</v>
      </c>
    </row>
    <row r="10632" spans="1:8">
      <c r="A10632" s="32">
        <v>3064</v>
      </c>
      <c r="B10632" s="37">
        <v>100000436136</v>
      </c>
      <c r="C10632" s="34">
        <v>0</v>
      </c>
      <c r="D10632" s="38" t="s">
        <v>2730</v>
      </c>
      <c r="E10632" s="38" t="s">
        <v>2731</v>
      </c>
      <c r="F10632" s="39">
        <v>250000</v>
      </c>
      <c r="G10632" s="39">
        <v>-17123.29</v>
      </c>
      <c r="H10632" s="39">
        <v>232876.71</v>
      </c>
    </row>
    <row r="10633" spans="1:8">
      <c r="A10633" s="32">
        <v>3065</v>
      </c>
      <c r="B10633" s="37">
        <v>100000436137</v>
      </c>
      <c r="C10633" s="34">
        <v>0</v>
      </c>
      <c r="D10633" s="38" t="s">
        <v>2730</v>
      </c>
      <c r="E10633" s="38" t="s">
        <v>2731</v>
      </c>
      <c r="F10633" s="39">
        <v>250000</v>
      </c>
      <c r="G10633" s="39">
        <v>-17123.29</v>
      </c>
      <c r="H10633" s="39">
        <v>232876.71</v>
      </c>
    </row>
    <row r="10634" spans="1:8">
      <c r="A10634" s="32">
        <v>3066</v>
      </c>
      <c r="B10634" s="37">
        <v>100000436149</v>
      </c>
      <c r="C10634" s="34">
        <v>0</v>
      </c>
      <c r="D10634" s="38" t="s">
        <v>2732</v>
      </c>
      <c r="E10634" s="38" t="s">
        <v>2733</v>
      </c>
      <c r="F10634" s="39">
        <v>728000</v>
      </c>
      <c r="G10634" s="39">
        <v>-50660.82</v>
      </c>
      <c r="H10634" s="39">
        <v>677339.18</v>
      </c>
    </row>
    <row r="10635" spans="1:8">
      <c r="A10635" s="32">
        <v>3067</v>
      </c>
      <c r="B10635" s="37">
        <v>100000436582</v>
      </c>
      <c r="C10635" s="34">
        <v>0</v>
      </c>
      <c r="D10635" s="38" t="s">
        <v>2734</v>
      </c>
      <c r="E10635" s="38" t="s">
        <v>2136</v>
      </c>
      <c r="F10635" s="39">
        <v>13000</v>
      </c>
      <c r="G10635" s="39">
        <v>-1239.45</v>
      </c>
      <c r="H10635" s="39">
        <v>11760.55</v>
      </c>
    </row>
    <row r="10636" spans="1:8">
      <c r="A10636" s="32">
        <v>3068</v>
      </c>
      <c r="B10636" s="37">
        <v>100000436658</v>
      </c>
      <c r="C10636" s="34">
        <v>0</v>
      </c>
      <c r="D10636" s="38" t="s">
        <v>375</v>
      </c>
      <c r="E10636" s="38" t="s">
        <v>1508</v>
      </c>
      <c r="F10636" s="39">
        <v>600000</v>
      </c>
      <c r="G10636" s="39">
        <v>-82191.78</v>
      </c>
      <c r="H10636" s="39">
        <v>517808.22</v>
      </c>
    </row>
    <row r="10637" spans="1:8">
      <c r="A10637" s="32">
        <v>3069</v>
      </c>
      <c r="B10637" s="37">
        <v>100000436659</v>
      </c>
      <c r="C10637" s="34">
        <v>0</v>
      </c>
      <c r="D10637" s="38" t="s">
        <v>375</v>
      </c>
      <c r="E10637" s="38" t="s">
        <v>2735</v>
      </c>
      <c r="F10637" s="39">
        <v>99991.5</v>
      </c>
      <c r="G10637" s="39">
        <v>-13697.47</v>
      </c>
      <c r="H10637" s="39">
        <v>86294.03</v>
      </c>
    </row>
    <row r="10638" spans="1:8">
      <c r="A10638" s="32">
        <v>3070</v>
      </c>
      <c r="B10638" s="37">
        <v>100000436660</v>
      </c>
      <c r="C10638" s="34">
        <v>0</v>
      </c>
      <c r="D10638" s="38" t="s">
        <v>375</v>
      </c>
      <c r="E10638" s="38" t="s">
        <v>2735</v>
      </c>
      <c r="F10638" s="39">
        <v>99991.5</v>
      </c>
      <c r="G10638" s="39">
        <v>-13697.47</v>
      </c>
      <c r="H10638" s="39">
        <v>86294.03</v>
      </c>
    </row>
    <row r="10639" spans="1:8">
      <c r="A10639" s="32">
        <v>3071</v>
      </c>
      <c r="B10639" s="37">
        <v>100000436661</v>
      </c>
      <c r="C10639" s="34">
        <v>0</v>
      </c>
      <c r="D10639" s="38" t="s">
        <v>375</v>
      </c>
      <c r="E10639" s="38" t="s">
        <v>2735</v>
      </c>
      <c r="F10639" s="39">
        <v>99991.5</v>
      </c>
      <c r="G10639" s="39">
        <v>-13697.47</v>
      </c>
      <c r="H10639" s="39">
        <v>86294.03</v>
      </c>
    </row>
    <row r="10640" spans="1:8">
      <c r="A10640" s="32">
        <v>3072</v>
      </c>
      <c r="B10640" s="37">
        <v>100000436662</v>
      </c>
      <c r="C10640" s="34">
        <v>0</v>
      </c>
      <c r="D10640" s="38" t="s">
        <v>375</v>
      </c>
      <c r="E10640" s="38" t="s">
        <v>2735</v>
      </c>
      <c r="F10640" s="39">
        <v>99991.5</v>
      </c>
      <c r="G10640" s="39">
        <v>-13697.47</v>
      </c>
      <c r="H10640" s="39">
        <v>86294.03</v>
      </c>
    </row>
    <row r="10641" spans="1:8">
      <c r="A10641" s="32">
        <v>3073</v>
      </c>
      <c r="B10641" s="37">
        <v>100000438736</v>
      </c>
      <c r="C10641" s="34">
        <v>0</v>
      </c>
      <c r="D10641" s="38" t="s">
        <v>2736</v>
      </c>
      <c r="E10641" s="38" t="s">
        <v>2737</v>
      </c>
      <c r="F10641" s="39">
        <v>1390000</v>
      </c>
      <c r="G10641" s="39">
        <v>-94443.839999999997</v>
      </c>
      <c r="H10641" s="39">
        <v>1295556.1599999999</v>
      </c>
    </row>
    <row r="10642" spans="1:8">
      <c r="A10642" s="32">
        <v>3074</v>
      </c>
      <c r="B10642" s="37">
        <v>100000440802</v>
      </c>
      <c r="C10642" s="34">
        <v>0</v>
      </c>
      <c r="D10642" s="38" t="s">
        <v>2738</v>
      </c>
      <c r="E10642" s="38" t="s">
        <v>2739</v>
      </c>
      <c r="F10642" s="39">
        <v>7000</v>
      </c>
      <c r="G10642" s="39">
        <v>-525.48</v>
      </c>
      <c r="H10642" s="39">
        <v>6474.52</v>
      </c>
    </row>
    <row r="10643" spans="1:8">
      <c r="A10643" s="32">
        <v>3075</v>
      </c>
      <c r="B10643" s="37">
        <v>100000440803</v>
      </c>
      <c r="C10643" s="34">
        <v>0</v>
      </c>
      <c r="D10643" s="38" t="s">
        <v>2738</v>
      </c>
      <c r="E10643" s="38" t="s">
        <v>2739</v>
      </c>
      <c r="F10643" s="39">
        <v>7000</v>
      </c>
      <c r="G10643" s="39">
        <v>-525.48</v>
      </c>
      <c r="H10643" s="39">
        <v>6474.52</v>
      </c>
    </row>
    <row r="10644" spans="1:8">
      <c r="A10644" s="32">
        <v>3076</v>
      </c>
      <c r="B10644" s="37">
        <v>100000440804</v>
      </c>
      <c r="C10644" s="34">
        <v>0</v>
      </c>
      <c r="D10644" s="38" t="s">
        <v>2738</v>
      </c>
      <c r="E10644" s="38" t="s">
        <v>2739</v>
      </c>
      <c r="F10644" s="39">
        <v>7000</v>
      </c>
      <c r="G10644" s="39">
        <v>-525.48</v>
      </c>
      <c r="H10644" s="39">
        <v>6474.52</v>
      </c>
    </row>
    <row r="10645" spans="1:8">
      <c r="A10645" s="32">
        <v>3077</v>
      </c>
      <c r="B10645" s="37">
        <v>100000441540</v>
      </c>
      <c r="C10645" s="34">
        <v>0</v>
      </c>
      <c r="D10645" s="38" t="s">
        <v>2732</v>
      </c>
      <c r="E10645" s="38" t="s">
        <v>2740</v>
      </c>
      <c r="F10645" s="39">
        <v>70000</v>
      </c>
      <c r="G10645" s="39">
        <v>-4871.2299999999996</v>
      </c>
      <c r="H10645" s="39">
        <v>65128.77</v>
      </c>
    </row>
    <row r="10646" spans="1:8">
      <c r="A10646" s="32">
        <v>3078</v>
      </c>
      <c r="B10646" s="37">
        <v>100000441541</v>
      </c>
      <c r="C10646" s="34">
        <v>0</v>
      </c>
      <c r="D10646" s="38" t="s">
        <v>2732</v>
      </c>
      <c r="E10646" s="38" t="s">
        <v>2740</v>
      </c>
      <c r="F10646" s="39">
        <v>36420</v>
      </c>
      <c r="G10646" s="39">
        <v>-2534.4299999999998</v>
      </c>
      <c r="H10646" s="39">
        <v>33885.57</v>
      </c>
    </row>
    <row r="10647" spans="1:8">
      <c r="A10647" s="32">
        <v>3079</v>
      </c>
      <c r="B10647" s="37">
        <v>100000441542</v>
      </c>
      <c r="C10647" s="34">
        <v>0</v>
      </c>
      <c r="D10647" s="38" t="s">
        <v>2741</v>
      </c>
      <c r="E10647" s="38" t="s">
        <v>2617</v>
      </c>
      <c r="F10647" s="39">
        <v>5250</v>
      </c>
      <c r="G10647" s="39">
        <v>-235.89</v>
      </c>
      <c r="H10647" s="39">
        <v>5014.1099999999997</v>
      </c>
    </row>
    <row r="10648" spans="1:8">
      <c r="A10648" s="32">
        <v>3080</v>
      </c>
      <c r="B10648" s="37">
        <v>100000442664</v>
      </c>
      <c r="C10648" s="34">
        <v>0</v>
      </c>
      <c r="D10648" s="38" t="s">
        <v>445</v>
      </c>
      <c r="E10648" s="38" t="s">
        <v>2742</v>
      </c>
      <c r="F10648" s="39">
        <v>112500</v>
      </c>
      <c r="G10648" s="39">
        <v>-6534.25</v>
      </c>
      <c r="H10648" s="39">
        <v>105965.75</v>
      </c>
    </row>
    <row r="10649" spans="1:8">
      <c r="A10649" s="32">
        <v>3081</v>
      </c>
      <c r="B10649" s="37">
        <v>100000442687</v>
      </c>
      <c r="C10649" s="34">
        <v>0</v>
      </c>
      <c r="D10649" s="38" t="s">
        <v>445</v>
      </c>
      <c r="E10649" s="38" t="s">
        <v>2743</v>
      </c>
      <c r="F10649" s="39">
        <v>22000</v>
      </c>
      <c r="G10649" s="39">
        <v>-1277.81</v>
      </c>
      <c r="H10649" s="39">
        <v>20722.189999999999</v>
      </c>
    </row>
    <row r="10650" spans="1:8">
      <c r="A10650" s="32">
        <v>3082</v>
      </c>
      <c r="B10650" s="37">
        <v>100000443068</v>
      </c>
      <c r="C10650" s="34">
        <v>0</v>
      </c>
      <c r="D10650" s="38" t="s">
        <v>2744</v>
      </c>
      <c r="E10650" s="38" t="s">
        <v>2745</v>
      </c>
      <c r="F10650" s="39">
        <v>2200000</v>
      </c>
      <c r="G10650" s="39">
        <v>-116931.51</v>
      </c>
      <c r="H10650" s="39">
        <v>2083068.49</v>
      </c>
    </row>
    <row r="10651" spans="1:8">
      <c r="A10651" s="32">
        <v>3083</v>
      </c>
      <c r="B10651" s="37">
        <v>100000443071</v>
      </c>
      <c r="C10651" s="34">
        <v>0</v>
      </c>
      <c r="D10651" s="38" t="s">
        <v>2744</v>
      </c>
      <c r="E10651" s="38" t="s">
        <v>2746</v>
      </c>
      <c r="F10651" s="39">
        <v>1700000</v>
      </c>
      <c r="G10651" s="39">
        <v>-90356.160000000003</v>
      </c>
      <c r="H10651" s="39">
        <v>1609643.84</v>
      </c>
    </row>
    <row r="10652" spans="1:8">
      <c r="A10652" s="32">
        <v>3084</v>
      </c>
      <c r="B10652" s="37">
        <v>100000443383</v>
      </c>
      <c r="C10652" s="34">
        <v>0</v>
      </c>
      <c r="D10652" s="38" t="s">
        <v>2747</v>
      </c>
      <c r="E10652" s="38" t="s">
        <v>2748</v>
      </c>
      <c r="F10652" s="39">
        <v>337050</v>
      </c>
      <c r="G10652" s="39">
        <v>-24563.1</v>
      </c>
      <c r="H10652" s="39">
        <v>312486.90000000002</v>
      </c>
    </row>
    <row r="10653" spans="1:8">
      <c r="A10653" s="32">
        <v>3085</v>
      </c>
      <c r="B10653" s="37">
        <v>100000446261</v>
      </c>
      <c r="C10653" s="34">
        <v>0</v>
      </c>
      <c r="D10653" s="38" t="s">
        <v>449</v>
      </c>
      <c r="E10653" s="38" t="s">
        <v>2749</v>
      </c>
      <c r="F10653" s="39">
        <v>150000</v>
      </c>
      <c r="G10653" s="39">
        <v>-9287.67</v>
      </c>
      <c r="H10653" s="39">
        <v>140712.32999999999</v>
      </c>
    </row>
    <row r="10654" spans="1:8">
      <c r="A10654" s="32">
        <v>3086</v>
      </c>
      <c r="B10654" s="37">
        <v>100000446262</v>
      </c>
      <c r="C10654" s="34">
        <v>0</v>
      </c>
      <c r="D10654" s="38" t="s">
        <v>449</v>
      </c>
      <c r="E10654" s="38" t="s">
        <v>2749</v>
      </c>
      <c r="F10654" s="39">
        <v>150000</v>
      </c>
      <c r="G10654" s="39">
        <v>-9287.67</v>
      </c>
      <c r="H10654" s="39">
        <v>140712.32999999999</v>
      </c>
    </row>
    <row r="10655" spans="1:8">
      <c r="A10655" s="32">
        <v>3087</v>
      </c>
      <c r="B10655" s="37">
        <v>100000446263</v>
      </c>
      <c r="C10655" s="34">
        <v>0</v>
      </c>
      <c r="D10655" s="38" t="s">
        <v>449</v>
      </c>
      <c r="E10655" s="38" t="s">
        <v>2749</v>
      </c>
      <c r="F10655" s="39">
        <v>150000</v>
      </c>
      <c r="G10655" s="39">
        <v>-9287.67</v>
      </c>
      <c r="H10655" s="39">
        <v>140712.32999999999</v>
      </c>
    </row>
    <row r="10656" spans="1:8">
      <c r="A10656" s="32">
        <v>3088</v>
      </c>
      <c r="B10656" s="37">
        <v>100000446264</v>
      </c>
      <c r="C10656" s="34">
        <v>0</v>
      </c>
      <c r="D10656" s="38" t="s">
        <v>449</v>
      </c>
      <c r="E10656" s="38" t="s">
        <v>2749</v>
      </c>
      <c r="F10656" s="39">
        <v>150000</v>
      </c>
      <c r="G10656" s="39">
        <v>-9287.67</v>
      </c>
      <c r="H10656" s="39">
        <v>140712.32999999999</v>
      </c>
    </row>
    <row r="10657" spans="1:8">
      <c r="A10657" s="32">
        <v>3089</v>
      </c>
      <c r="B10657" s="37">
        <v>100000447406</v>
      </c>
      <c r="C10657" s="34">
        <v>0</v>
      </c>
      <c r="D10657" s="38" t="s">
        <v>2750</v>
      </c>
      <c r="E10657" s="38" t="s">
        <v>2751</v>
      </c>
      <c r="F10657" s="39">
        <v>1490000</v>
      </c>
      <c r="G10657" s="39">
        <v>-56334.25</v>
      </c>
      <c r="H10657" s="39">
        <v>1433665.75</v>
      </c>
    </row>
    <row r="10658" spans="1:8">
      <c r="A10658" s="32">
        <v>3090</v>
      </c>
      <c r="B10658" s="37">
        <v>100000447407</v>
      </c>
      <c r="C10658" s="34">
        <v>0</v>
      </c>
      <c r="D10658" s="38" t="s">
        <v>447</v>
      </c>
      <c r="E10658" s="38" t="s">
        <v>2752</v>
      </c>
      <c r="F10658" s="39">
        <v>12000</v>
      </c>
      <c r="G10658" s="39">
        <v>-782.47</v>
      </c>
      <c r="H10658" s="39">
        <v>11217.53</v>
      </c>
    </row>
    <row r="10659" spans="1:8">
      <c r="A10659" s="32">
        <v>3091</v>
      </c>
      <c r="B10659" s="37">
        <v>100000447408</v>
      </c>
      <c r="C10659" s="34">
        <v>0</v>
      </c>
      <c r="D10659" s="38" t="s">
        <v>447</v>
      </c>
      <c r="E10659" s="38" t="s">
        <v>2752</v>
      </c>
      <c r="F10659" s="39">
        <v>12000</v>
      </c>
      <c r="G10659" s="39">
        <v>-782.47</v>
      </c>
      <c r="H10659" s="39">
        <v>11217.53</v>
      </c>
    </row>
    <row r="10660" spans="1:8">
      <c r="A10660" s="32">
        <v>3092</v>
      </c>
      <c r="B10660" s="37">
        <v>100000447409</v>
      </c>
      <c r="C10660" s="34">
        <v>0</v>
      </c>
      <c r="D10660" s="38" t="s">
        <v>447</v>
      </c>
      <c r="E10660" s="38" t="s">
        <v>2752</v>
      </c>
      <c r="F10660" s="39">
        <v>12000</v>
      </c>
      <c r="G10660" s="39">
        <v>-782.47</v>
      </c>
      <c r="H10660" s="39">
        <v>11217.53</v>
      </c>
    </row>
    <row r="10661" spans="1:8">
      <c r="A10661" s="32">
        <v>3093</v>
      </c>
      <c r="B10661" s="37">
        <v>100000447415</v>
      </c>
      <c r="C10661" s="34">
        <v>0</v>
      </c>
      <c r="D10661" s="38" t="s">
        <v>1218</v>
      </c>
      <c r="E10661" s="38" t="s">
        <v>2753</v>
      </c>
      <c r="F10661" s="39">
        <v>6490000</v>
      </c>
      <c r="G10661" s="39">
        <v>-362728.77</v>
      </c>
      <c r="H10661" s="39">
        <v>6127271.2300000004</v>
      </c>
    </row>
    <row r="10662" spans="1:8">
      <c r="A10662" s="32">
        <v>3094</v>
      </c>
      <c r="B10662" s="37">
        <v>100000447417</v>
      </c>
      <c r="C10662" s="34">
        <v>0</v>
      </c>
      <c r="D10662" s="38" t="s">
        <v>2754</v>
      </c>
      <c r="E10662" s="38" t="s">
        <v>2755</v>
      </c>
      <c r="F10662" s="39">
        <v>200000</v>
      </c>
      <c r="G10662" s="39">
        <v>-9315.07</v>
      </c>
      <c r="H10662" s="39">
        <v>190684.93</v>
      </c>
    </row>
    <row r="10663" spans="1:8">
      <c r="A10663" s="32">
        <v>3095</v>
      </c>
      <c r="B10663" s="37">
        <v>100000448776</v>
      </c>
      <c r="C10663" s="34">
        <v>0</v>
      </c>
      <c r="D10663" s="38" t="s">
        <v>2756</v>
      </c>
      <c r="E10663" s="38" t="s">
        <v>2757</v>
      </c>
      <c r="F10663" s="39">
        <v>31672</v>
      </c>
      <c r="G10663" s="39">
        <v>-833.02</v>
      </c>
      <c r="H10663" s="39">
        <v>30838.98</v>
      </c>
    </row>
    <row r="10664" spans="1:8">
      <c r="A10664" s="32">
        <v>3096</v>
      </c>
      <c r="B10664" s="37">
        <v>100000450052</v>
      </c>
      <c r="C10664" s="34">
        <v>0</v>
      </c>
      <c r="D10664" s="38" t="s">
        <v>2758</v>
      </c>
      <c r="E10664" s="38" t="s">
        <v>2759</v>
      </c>
      <c r="F10664" s="39">
        <v>40000</v>
      </c>
      <c r="G10664" s="39">
        <v>-3200</v>
      </c>
      <c r="H10664" s="39">
        <v>36800</v>
      </c>
    </row>
    <row r="10665" spans="1:8">
      <c r="A10665" s="32">
        <v>3097</v>
      </c>
      <c r="B10665" s="37">
        <v>100000450055</v>
      </c>
      <c r="C10665" s="34">
        <v>0</v>
      </c>
      <c r="D10665" s="38" t="s">
        <v>417</v>
      </c>
      <c r="E10665" s="38" t="s">
        <v>2760</v>
      </c>
      <c r="F10665" s="39">
        <v>97000</v>
      </c>
      <c r="G10665" s="39">
        <v>-7441.1</v>
      </c>
      <c r="H10665" s="39">
        <v>89558.9</v>
      </c>
    </row>
    <row r="10666" spans="1:8">
      <c r="A10666" s="32">
        <v>3098</v>
      </c>
      <c r="B10666" s="37">
        <v>100000450056</v>
      </c>
      <c r="C10666" s="34">
        <v>0</v>
      </c>
      <c r="D10666" s="38" t="s">
        <v>2761</v>
      </c>
      <c r="E10666" s="38" t="s">
        <v>2762</v>
      </c>
      <c r="F10666" s="39">
        <v>14000</v>
      </c>
      <c r="G10666" s="39">
        <v>-897.53</v>
      </c>
      <c r="H10666" s="39">
        <v>13102.47</v>
      </c>
    </row>
    <row r="10667" spans="1:8">
      <c r="A10667" s="32">
        <v>3099</v>
      </c>
      <c r="B10667" s="37">
        <v>100000450057</v>
      </c>
      <c r="C10667" s="34">
        <v>0</v>
      </c>
      <c r="D10667" s="38" t="s">
        <v>445</v>
      </c>
      <c r="E10667" s="38" t="s">
        <v>2763</v>
      </c>
      <c r="F10667" s="39">
        <v>100000</v>
      </c>
      <c r="G10667" s="39">
        <v>-5808.22</v>
      </c>
      <c r="H10667" s="39">
        <v>94191.78</v>
      </c>
    </row>
    <row r="10668" spans="1:8">
      <c r="A10668" s="32">
        <v>3100</v>
      </c>
      <c r="B10668" s="37">
        <v>100000450241</v>
      </c>
      <c r="C10668" s="34">
        <v>0</v>
      </c>
      <c r="D10668" s="38" t="s">
        <v>375</v>
      </c>
      <c r="E10668" s="38" t="s">
        <v>2764</v>
      </c>
      <c r="F10668" s="39">
        <v>299500</v>
      </c>
      <c r="G10668" s="39">
        <v>-41027.4</v>
      </c>
      <c r="H10668" s="39">
        <v>258472.6</v>
      </c>
    </row>
    <row r="10669" spans="1:8">
      <c r="A10669" s="32">
        <v>3101</v>
      </c>
      <c r="B10669" s="37">
        <v>100000451087</v>
      </c>
      <c r="C10669" s="34">
        <v>0</v>
      </c>
      <c r="D10669" s="38" t="s">
        <v>2765</v>
      </c>
      <c r="E10669" s="38" t="s">
        <v>2766</v>
      </c>
      <c r="F10669" s="39">
        <v>150121</v>
      </c>
      <c r="G10669" s="39">
        <v>-8061.29</v>
      </c>
      <c r="H10669" s="39">
        <v>142059.71</v>
      </c>
    </row>
    <row r="10670" spans="1:8">
      <c r="A10670" s="32">
        <v>3102</v>
      </c>
      <c r="B10670" s="37">
        <v>100000451088</v>
      </c>
      <c r="C10670" s="34">
        <v>0</v>
      </c>
      <c r="D10670" s="38" t="s">
        <v>2765</v>
      </c>
      <c r="E10670" s="38" t="s">
        <v>2767</v>
      </c>
      <c r="F10670" s="39">
        <v>328169</v>
      </c>
      <c r="G10670" s="39">
        <v>-17622.23</v>
      </c>
      <c r="H10670" s="39">
        <v>310546.77</v>
      </c>
    </row>
    <row r="10671" spans="1:8">
      <c r="A10671" s="32">
        <v>3103</v>
      </c>
      <c r="B10671" s="37">
        <v>100000451089</v>
      </c>
      <c r="C10671" s="34">
        <v>0</v>
      </c>
      <c r="D10671" s="38" t="s">
        <v>2765</v>
      </c>
      <c r="E10671" s="38" t="s">
        <v>2768</v>
      </c>
      <c r="F10671" s="39">
        <v>104325</v>
      </c>
      <c r="G10671" s="39">
        <v>-5602.11</v>
      </c>
      <c r="H10671" s="39">
        <v>98722.89</v>
      </c>
    </row>
    <row r="10672" spans="1:8">
      <c r="A10672" s="32">
        <v>3104</v>
      </c>
      <c r="B10672" s="37">
        <v>100000451091</v>
      </c>
      <c r="C10672" s="34">
        <v>0</v>
      </c>
      <c r="D10672" s="38" t="s">
        <v>2765</v>
      </c>
      <c r="E10672" s="38" t="s">
        <v>2769</v>
      </c>
      <c r="F10672" s="39">
        <v>19999.990000000002</v>
      </c>
      <c r="G10672" s="39">
        <v>-1073.97</v>
      </c>
      <c r="H10672" s="39">
        <v>18926.02</v>
      </c>
    </row>
    <row r="10673" spans="1:8">
      <c r="A10673" s="32">
        <v>3105</v>
      </c>
      <c r="B10673" s="37">
        <v>100000451092</v>
      </c>
      <c r="C10673" s="34">
        <v>0</v>
      </c>
      <c r="D10673" s="38" t="s">
        <v>2765</v>
      </c>
      <c r="E10673" s="38" t="s">
        <v>2769</v>
      </c>
      <c r="F10673" s="39">
        <v>19999.990000000002</v>
      </c>
      <c r="G10673" s="39">
        <v>-1073.97</v>
      </c>
      <c r="H10673" s="39">
        <v>18926.02</v>
      </c>
    </row>
    <row r="10674" spans="1:8">
      <c r="A10674" s="32">
        <v>3106</v>
      </c>
      <c r="B10674" s="37">
        <v>100000451093</v>
      </c>
      <c r="C10674" s="34">
        <v>0</v>
      </c>
      <c r="D10674" s="38" t="s">
        <v>2765</v>
      </c>
      <c r="E10674" s="38" t="s">
        <v>2769</v>
      </c>
      <c r="F10674" s="39">
        <v>19999.990000000002</v>
      </c>
      <c r="G10674" s="39">
        <v>-1073.97</v>
      </c>
      <c r="H10674" s="39">
        <v>18926.02</v>
      </c>
    </row>
    <row r="10675" spans="1:8">
      <c r="A10675" s="32">
        <v>3107</v>
      </c>
      <c r="B10675" s="37">
        <v>100000451094</v>
      </c>
      <c r="C10675" s="34">
        <v>0</v>
      </c>
      <c r="D10675" s="38" t="s">
        <v>2765</v>
      </c>
      <c r="E10675" s="38" t="s">
        <v>2769</v>
      </c>
      <c r="F10675" s="39">
        <v>19999.990000000002</v>
      </c>
      <c r="G10675" s="39">
        <v>-1073.97</v>
      </c>
      <c r="H10675" s="39">
        <v>18926.02</v>
      </c>
    </row>
    <row r="10676" spans="1:8">
      <c r="A10676" s="32">
        <v>3108</v>
      </c>
      <c r="B10676" s="37">
        <v>100000451095</v>
      </c>
      <c r="C10676" s="34">
        <v>0</v>
      </c>
      <c r="D10676" s="38" t="s">
        <v>2765</v>
      </c>
      <c r="E10676" s="38" t="s">
        <v>2769</v>
      </c>
      <c r="F10676" s="39">
        <v>19999.990000000002</v>
      </c>
      <c r="G10676" s="39">
        <v>-1073.97</v>
      </c>
      <c r="H10676" s="39">
        <v>18926.02</v>
      </c>
    </row>
    <row r="10677" spans="1:8">
      <c r="A10677" s="32">
        <v>3109</v>
      </c>
      <c r="B10677" s="37">
        <v>100000451100</v>
      </c>
      <c r="C10677" s="34">
        <v>0</v>
      </c>
      <c r="D10677" s="38" t="s">
        <v>1218</v>
      </c>
      <c r="E10677" s="38" t="s">
        <v>2770</v>
      </c>
      <c r="F10677" s="39">
        <v>100000</v>
      </c>
      <c r="G10677" s="39">
        <v>-5589.04</v>
      </c>
      <c r="H10677" s="39">
        <v>94410.96</v>
      </c>
    </row>
    <row r="10678" spans="1:8">
      <c r="A10678" s="32">
        <v>3110</v>
      </c>
      <c r="B10678" s="37">
        <v>100000451136</v>
      </c>
      <c r="C10678" s="34">
        <v>0</v>
      </c>
      <c r="D10678" s="38" t="s">
        <v>2771</v>
      </c>
      <c r="E10678" s="38" t="s">
        <v>2772</v>
      </c>
      <c r="F10678" s="39">
        <v>1180000</v>
      </c>
      <c r="G10678" s="39">
        <v>-35561.64</v>
      </c>
      <c r="H10678" s="39">
        <v>1144438.3600000001</v>
      </c>
    </row>
    <row r="10679" spans="1:8">
      <c r="A10679" s="32">
        <v>3111</v>
      </c>
      <c r="B10679" s="37">
        <v>100000452018</v>
      </c>
      <c r="C10679" s="34">
        <v>0</v>
      </c>
      <c r="D10679" s="38" t="s">
        <v>2750</v>
      </c>
      <c r="E10679" s="38" t="s">
        <v>2773</v>
      </c>
      <c r="F10679" s="39">
        <v>7574</v>
      </c>
      <c r="G10679" s="39">
        <v>-286.36</v>
      </c>
      <c r="H10679" s="39">
        <v>7287.64</v>
      </c>
    </row>
    <row r="10680" spans="1:8">
      <c r="A10680" s="32">
        <v>3112</v>
      </c>
      <c r="B10680" s="37">
        <v>100000452019</v>
      </c>
      <c r="C10680" s="34">
        <v>0</v>
      </c>
      <c r="D10680" s="38" t="s">
        <v>2750</v>
      </c>
      <c r="E10680" s="38" t="s">
        <v>2774</v>
      </c>
      <c r="F10680" s="39">
        <v>20000</v>
      </c>
      <c r="G10680" s="39">
        <v>-756.16</v>
      </c>
      <c r="H10680" s="39">
        <v>19243.84</v>
      </c>
    </row>
    <row r="10681" spans="1:8">
      <c r="A10681" s="32">
        <v>3113</v>
      </c>
      <c r="B10681" s="37">
        <v>100000452020</v>
      </c>
      <c r="C10681" s="34">
        <v>0</v>
      </c>
      <c r="D10681" s="38" t="s">
        <v>2750</v>
      </c>
      <c r="E10681" s="38" t="s">
        <v>2775</v>
      </c>
      <c r="F10681" s="39">
        <v>32600</v>
      </c>
      <c r="G10681" s="39">
        <v>-1232.55</v>
      </c>
      <c r="H10681" s="39">
        <v>31367.45</v>
      </c>
    </row>
    <row r="10682" spans="1:8">
      <c r="A10682" s="32">
        <v>3114</v>
      </c>
      <c r="B10682" s="37">
        <v>100000452021</v>
      </c>
      <c r="C10682" s="34">
        <v>0</v>
      </c>
      <c r="D10682" s="38" t="s">
        <v>2750</v>
      </c>
      <c r="E10682" s="38" t="s">
        <v>2775</v>
      </c>
      <c r="F10682" s="39">
        <v>32600</v>
      </c>
      <c r="G10682" s="39">
        <v>-1232.55</v>
      </c>
      <c r="H10682" s="39">
        <v>31367.45</v>
      </c>
    </row>
    <row r="10683" spans="1:8">
      <c r="A10683" s="32">
        <v>3115</v>
      </c>
      <c r="B10683" s="37">
        <v>100000452022</v>
      </c>
      <c r="C10683" s="34">
        <v>0</v>
      </c>
      <c r="D10683" s="38" t="s">
        <v>2750</v>
      </c>
      <c r="E10683" s="38" t="s">
        <v>2775</v>
      </c>
      <c r="F10683" s="39">
        <v>32600</v>
      </c>
      <c r="G10683" s="39">
        <v>-1232.55</v>
      </c>
      <c r="H10683" s="39">
        <v>31367.45</v>
      </c>
    </row>
    <row r="10684" spans="1:8">
      <c r="A10684" s="32">
        <v>3116</v>
      </c>
      <c r="B10684" s="37">
        <v>100000452023</v>
      </c>
      <c r="C10684" s="34">
        <v>0</v>
      </c>
      <c r="D10684" s="38" t="s">
        <v>460</v>
      </c>
      <c r="E10684" s="38" t="s">
        <v>2776</v>
      </c>
      <c r="F10684" s="39">
        <v>7500</v>
      </c>
      <c r="G10684" s="39">
        <v>-221.92</v>
      </c>
      <c r="H10684" s="39">
        <v>7278.08</v>
      </c>
    </row>
    <row r="10685" spans="1:8">
      <c r="A10685" s="32">
        <v>3117</v>
      </c>
      <c r="B10685" s="37">
        <v>100000452024</v>
      </c>
      <c r="C10685" s="34">
        <v>0</v>
      </c>
      <c r="D10685" s="38" t="s">
        <v>460</v>
      </c>
      <c r="E10685" s="38" t="s">
        <v>2776</v>
      </c>
      <c r="F10685" s="39">
        <v>7500</v>
      </c>
      <c r="G10685" s="39">
        <v>-221.92</v>
      </c>
      <c r="H10685" s="39">
        <v>7278.08</v>
      </c>
    </row>
    <row r="10686" spans="1:8">
      <c r="A10686" s="32">
        <v>3118</v>
      </c>
      <c r="B10686" s="37">
        <v>100000452025</v>
      </c>
      <c r="C10686" s="34">
        <v>0</v>
      </c>
      <c r="D10686" s="38" t="s">
        <v>460</v>
      </c>
      <c r="E10686" s="38" t="s">
        <v>2777</v>
      </c>
      <c r="F10686" s="39">
        <v>16000</v>
      </c>
      <c r="G10686" s="39">
        <v>-473.42</v>
      </c>
      <c r="H10686" s="39">
        <v>15526.58</v>
      </c>
    </row>
    <row r="10687" spans="1:8">
      <c r="A10687" s="32">
        <v>3119</v>
      </c>
      <c r="B10687" s="37">
        <v>100000452026</v>
      </c>
      <c r="C10687" s="34">
        <v>0</v>
      </c>
      <c r="D10687" s="38" t="s">
        <v>460</v>
      </c>
      <c r="E10687" s="38" t="s">
        <v>2777</v>
      </c>
      <c r="F10687" s="39">
        <v>16000</v>
      </c>
      <c r="G10687" s="39">
        <v>-473.42</v>
      </c>
      <c r="H10687" s="39">
        <v>15526.58</v>
      </c>
    </row>
    <row r="10688" spans="1:8">
      <c r="A10688" s="32">
        <v>3120</v>
      </c>
      <c r="B10688" s="37">
        <v>100000452462</v>
      </c>
      <c r="C10688" s="34">
        <v>0</v>
      </c>
      <c r="D10688" s="38" t="s">
        <v>109</v>
      </c>
      <c r="E10688" s="38" t="s">
        <v>2778</v>
      </c>
      <c r="F10688" s="39">
        <v>226480</v>
      </c>
      <c r="G10688" s="39">
        <v>-4653.7</v>
      </c>
      <c r="H10688" s="39">
        <v>221826.3</v>
      </c>
    </row>
    <row r="10689" spans="1:8">
      <c r="A10689" s="32"/>
      <c r="B10689" s="37">
        <v>100000452462</v>
      </c>
      <c r="C10689" s="34">
        <v>1</v>
      </c>
      <c r="D10689" s="38" t="s">
        <v>109</v>
      </c>
      <c r="E10689" s="38" t="s">
        <v>2778</v>
      </c>
      <c r="F10689" s="39">
        <v>56620</v>
      </c>
      <c r="G10689" s="39">
        <v>-56619</v>
      </c>
      <c r="H10689" s="39">
        <v>1</v>
      </c>
    </row>
    <row r="10690" spans="1:8">
      <c r="A10690" s="32">
        <v>3121</v>
      </c>
      <c r="B10690" s="37">
        <v>100000452463</v>
      </c>
      <c r="C10690" s="34">
        <v>0</v>
      </c>
      <c r="D10690" s="38" t="s">
        <v>109</v>
      </c>
      <c r="E10690" s="38" t="s">
        <v>2779</v>
      </c>
      <c r="F10690" s="39">
        <v>226480</v>
      </c>
      <c r="G10690" s="39">
        <v>-4653.7</v>
      </c>
      <c r="H10690" s="39">
        <v>221826.3</v>
      </c>
    </row>
    <row r="10691" spans="1:8">
      <c r="A10691" s="32"/>
      <c r="B10691" s="37">
        <v>100000452463</v>
      </c>
      <c r="C10691" s="34">
        <v>1</v>
      </c>
      <c r="D10691" s="38" t="s">
        <v>109</v>
      </c>
      <c r="E10691" s="38" t="s">
        <v>2779</v>
      </c>
      <c r="F10691" s="39">
        <v>56620</v>
      </c>
      <c r="G10691" s="39">
        <v>-56619</v>
      </c>
      <c r="H10691" s="39">
        <v>1</v>
      </c>
    </row>
    <row r="10692" spans="1:8">
      <c r="A10692" s="32">
        <v>3122</v>
      </c>
      <c r="B10692" s="37">
        <v>100000452464</v>
      </c>
      <c r="C10692" s="34">
        <v>0</v>
      </c>
      <c r="D10692" s="38" t="s">
        <v>109</v>
      </c>
      <c r="E10692" s="38" t="s">
        <v>2780</v>
      </c>
      <c r="F10692" s="39">
        <v>159600</v>
      </c>
      <c r="G10692" s="39">
        <v>-3279.45</v>
      </c>
      <c r="H10692" s="39">
        <v>156320.54999999999</v>
      </c>
    </row>
    <row r="10693" spans="1:8">
      <c r="A10693" s="32"/>
      <c r="B10693" s="37">
        <v>100000452464</v>
      </c>
      <c r="C10693" s="34">
        <v>1</v>
      </c>
      <c r="D10693" s="38" t="s">
        <v>109</v>
      </c>
      <c r="E10693" s="38" t="s">
        <v>2780</v>
      </c>
      <c r="F10693" s="39">
        <v>39900</v>
      </c>
      <c r="G10693" s="39">
        <v>-39899</v>
      </c>
      <c r="H10693" s="39">
        <v>1</v>
      </c>
    </row>
    <row r="10694" spans="1:8">
      <c r="A10694" s="32">
        <v>3123</v>
      </c>
      <c r="B10694" s="37">
        <v>100000452465</v>
      </c>
      <c r="C10694" s="34">
        <v>0</v>
      </c>
      <c r="D10694" s="38" t="s">
        <v>109</v>
      </c>
      <c r="E10694" s="38" t="s">
        <v>2780</v>
      </c>
      <c r="F10694" s="39">
        <v>159600</v>
      </c>
      <c r="G10694" s="39">
        <v>-3279.45</v>
      </c>
      <c r="H10694" s="39">
        <v>156320.54999999999</v>
      </c>
    </row>
    <row r="10695" spans="1:8">
      <c r="A10695" s="32"/>
      <c r="B10695" s="37">
        <v>100000452465</v>
      </c>
      <c r="C10695" s="34">
        <v>1</v>
      </c>
      <c r="D10695" s="38" t="s">
        <v>109</v>
      </c>
      <c r="E10695" s="38" t="s">
        <v>2780</v>
      </c>
      <c r="F10695" s="39">
        <v>39900</v>
      </c>
      <c r="G10695" s="39">
        <v>-39899</v>
      </c>
      <c r="H10695" s="39">
        <v>1</v>
      </c>
    </row>
    <row r="10696" spans="1:8">
      <c r="A10696" s="32">
        <v>3124</v>
      </c>
      <c r="B10696" s="37">
        <v>100000452466</v>
      </c>
      <c r="C10696" s="34">
        <v>0</v>
      </c>
      <c r="D10696" s="38" t="s">
        <v>109</v>
      </c>
      <c r="E10696" s="38" t="s">
        <v>2781</v>
      </c>
      <c r="F10696" s="39">
        <v>300200</v>
      </c>
      <c r="G10696" s="39">
        <v>-6168.49</v>
      </c>
      <c r="H10696" s="39">
        <v>294031.51</v>
      </c>
    </row>
    <row r="10697" spans="1:8">
      <c r="A10697" s="32"/>
      <c r="B10697" s="37">
        <v>100000452466</v>
      </c>
      <c r="C10697" s="34">
        <v>1</v>
      </c>
      <c r="D10697" s="38" t="s">
        <v>109</v>
      </c>
      <c r="E10697" s="38" t="s">
        <v>2781</v>
      </c>
      <c r="F10697" s="39">
        <v>75050</v>
      </c>
      <c r="G10697" s="39">
        <v>-75049</v>
      </c>
      <c r="H10697" s="39">
        <v>1</v>
      </c>
    </row>
    <row r="10698" spans="1:8">
      <c r="A10698" s="32">
        <v>3125</v>
      </c>
      <c r="B10698" s="37">
        <v>100000452467</v>
      </c>
      <c r="C10698" s="34">
        <v>0</v>
      </c>
      <c r="D10698" s="38" t="s">
        <v>109</v>
      </c>
      <c r="E10698" s="38" t="s">
        <v>2782</v>
      </c>
      <c r="F10698" s="39">
        <v>176000</v>
      </c>
      <c r="G10698" s="39">
        <v>-3616.44</v>
      </c>
      <c r="H10698" s="39">
        <v>172383.56</v>
      </c>
    </row>
    <row r="10699" spans="1:8">
      <c r="A10699" s="32"/>
      <c r="B10699" s="37">
        <v>100000452467</v>
      </c>
      <c r="C10699" s="34">
        <v>1</v>
      </c>
      <c r="D10699" s="38" t="s">
        <v>109</v>
      </c>
      <c r="E10699" s="38" t="s">
        <v>2782</v>
      </c>
      <c r="F10699" s="39">
        <v>44000</v>
      </c>
      <c r="G10699" s="39">
        <v>-43999</v>
      </c>
      <c r="H10699" s="39">
        <v>1</v>
      </c>
    </row>
    <row r="10700" spans="1:8">
      <c r="A10700" s="32">
        <v>3126</v>
      </c>
      <c r="B10700" s="37">
        <v>100000452468</v>
      </c>
      <c r="C10700" s="34">
        <v>0</v>
      </c>
      <c r="D10700" s="38" t="s">
        <v>109</v>
      </c>
      <c r="E10700" s="38" t="s">
        <v>2782</v>
      </c>
      <c r="F10700" s="39">
        <v>176000</v>
      </c>
      <c r="G10700" s="39">
        <v>-3616.44</v>
      </c>
      <c r="H10700" s="39">
        <v>172383.56</v>
      </c>
    </row>
    <row r="10701" spans="1:8">
      <c r="A10701" s="32"/>
      <c r="B10701" s="37">
        <v>100000452468</v>
      </c>
      <c r="C10701" s="34">
        <v>1</v>
      </c>
      <c r="D10701" s="38" t="s">
        <v>109</v>
      </c>
      <c r="E10701" s="38" t="s">
        <v>2782</v>
      </c>
      <c r="F10701" s="39">
        <v>44000</v>
      </c>
      <c r="G10701" s="39">
        <v>-43999</v>
      </c>
      <c r="H10701" s="39">
        <v>1</v>
      </c>
    </row>
    <row r="10702" spans="1:8">
      <c r="A10702" s="32">
        <v>3127</v>
      </c>
      <c r="B10702" s="37">
        <v>100000452469</v>
      </c>
      <c r="C10702" s="34">
        <v>0</v>
      </c>
      <c r="D10702" s="38" t="s">
        <v>109</v>
      </c>
      <c r="E10702" s="38" t="s">
        <v>2783</v>
      </c>
      <c r="F10702" s="39">
        <v>280000</v>
      </c>
      <c r="G10702" s="39">
        <v>-5753.42</v>
      </c>
      <c r="H10702" s="39">
        <v>274246.58</v>
      </c>
    </row>
    <row r="10703" spans="1:8">
      <c r="A10703" s="32"/>
      <c r="B10703" s="37">
        <v>100000452469</v>
      </c>
      <c r="C10703" s="34">
        <v>1</v>
      </c>
      <c r="D10703" s="38" t="s">
        <v>109</v>
      </c>
      <c r="E10703" s="38" t="s">
        <v>2783</v>
      </c>
      <c r="F10703" s="39">
        <v>70000</v>
      </c>
      <c r="G10703" s="39">
        <v>-69999</v>
      </c>
      <c r="H10703" s="39">
        <v>1</v>
      </c>
    </row>
    <row r="10704" spans="1:8">
      <c r="A10704" s="32">
        <v>3128</v>
      </c>
      <c r="B10704" s="37">
        <v>100000452470</v>
      </c>
      <c r="C10704" s="34">
        <v>0</v>
      </c>
      <c r="D10704" s="38" t="s">
        <v>109</v>
      </c>
      <c r="E10704" s="38" t="s">
        <v>2784</v>
      </c>
      <c r="F10704" s="39">
        <v>25600</v>
      </c>
      <c r="G10704" s="39">
        <v>-526.03</v>
      </c>
      <c r="H10704" s="39">
        <v>25073.97</v>
      </c>
    </row>
    <row r="10705" spans="1:8">
      <c r="A10705" s="32"/>
      <c r="B10705" s="37">
        <v>100000452470</v>
      </c>
      <c r="C10705" s="34">
        <v>1</v>
      </c>
      <c r="D10705" s="38" t="s">
        <v>109</v>
      </c>
      <c r="E10705" s="38" t="s">
        <v>2784</v>
      </c>
      <c r="F10705" s="39">
        <v>6400</v>
      </c>
      <c r="G10705" s="39">
        <v>-6399</v>
      </c>
      <c r="H10705" s="39">
        <v>1</v>
      </c>
    </row>
    <row r="10706" spans="1:8">
      <c r="A10706" s="32">
        <v>3129</v>
      </c>
      <c r="B10706" s="37">
        <v>100000452471</v>
      </c>
      <c r="C10706" s="34">
        <v>0</v>
      </c>
      <c r="D10706" s="38" t="s">
        <v>109</v>
      </c>
      <c r="E10706" s="38" t="s">
        <v>2784</v>
      </c>
      <c r="F10706" s="39">
        <v>25600</v>
      </c>
      <c r="G10706" s="39">
        <v>-526.03</v>
      </c>
      <c r="H10706" s="39">
        <v>25073.97</v>
      </c>
    </row>
    <row r="10707" spans="1:8">
      <c r="A10707" s="32"/>
      <c r="B10707" s="37">
        <v>100000452471</v>
      </c>
      <c r="C10707" s="34">
        <v>1</v>
      </c>
      <c r="D10707" s="38" t="s">
        <v>109</v>
      </c>
      <c r="E10707" s="38" t="s">
        <v>2784</v>
      </c>
      <c r="F10707" s="39">
        <v>6400</v>
      </c>
      <c r="G10707" s="39">
        <v>-6399</v>
      </c>
      <c r="H10707" s="39">
        <v>1</v>
      </c>
    </row>
    <row r="10708" spans="1:8">
      <c r="A10708" s="32">
        <v>3130</v>
      </c>
      <c r="B10708" s="37">
        <v>100000452472</v>
      </c>
      <c r="C10708" s="34">
        <v>0</v>
      </c>
      <c r="D10708" s="38" t="s">
        <v>109</v>
      </c>
      <c r="E10708" s="38" t="s">
        <v>2784</v>
      </c>
      <c r="F10708" s="39">
        <v>25600</v>
      </c>
      <c r="G10708" s="39">
        <v>-526.03</v>
      </c>
      <c r="H10708" s="39">
        <v>25073.97</v>
      </c>
    </row>
    <row r="10709" spans="1:8">
      <c r="A10709" s="32"/>
      <c r="B10709" s="37">
        <v>100000452472</v>
      </c>
      <c r="C10709" s="34">
        <v>1</v>
      </c>
      <c r="D10709" s="38" t="s">
        <v>109</v>
      </c>
      <c r="E10709" s="38" t="s">
        <v>2784</v>
      </c>
      <c r="F10709" s="39">
        <v>6400</v>
      </c>
      <c r="G10709" s="39">
        <v>-6399</v>
      </c>
      <c r="H10709" s="39">
        <v>1</v>
      </c>
    </row>
    <row r="10710" spans="1:8">
      <c r="A10710" s="32">
        <v>3131</v>
      </c>
      <c r="B10710" s="37">
        <v>100000452473</v>
      </c>
      <c r="C10710" s="34">
        <v>0</v>
      </c>
      <c r="D10710" s="38" t="s">
        <v>109</v>
      </c>
      <c r="E10710" s="38" t="s">
        <v>2784</v>
      </c>
      <c r="F10710" s="39">
        <v>25600</v>
      </c>
      <c r="G10710" s="39">
        <v>-526.03</v>
      </c>
      <c r="H10710" s="39">
        <v>25073.97</v>
      </c>
    </row>
    <row r="10711" spans="1:8">
      <c r="A10711" s="32"/>
      <c r="B10711" s="37">
        <v>100000452473</v>
      </c>
      <c r="C10711" s="34">
        <v>1</v>
      </c>
      <c r="D10711" s="38" t="s">
        <v>109</v>
      </c>
      <c r="E10711" s="38" t="s">
        <v>2784</v>
      </c>
      <c r="F10711" s="39">
        <v>6400</v>
      </c>
      <c r="G10711" s="39">
        <v>-6399</v>
      </c>
      <c r="H10711" s="39">
        <v>1</v>
      </c>
    </row>
    <row r="10712" spans="1:8">
      <c r="A10712" s="32">
        <v>3132</v>
      </c>
      <c r="B10712" s="37">
        <v>100000452474</v>
      </c>
      <c r="C10712" s="34">
        <v>0</v>
      </c>
      <c r="D10712" s="38" t="s">
        <v>109</v>
      </c>
      <c r="E10712" s="38" t="s">
        <v>2784</v>
      </c>
      <c r="F10712" s="39">
        <v>25600</v>
      </c>
      <c r="G10712" s="39">
        <v>-526.03</v>
      </c>
      <c r="H10712" s="39">
        <v>25073.97</v>
      </c>
    </row>
    <row r="10713" spans="1:8">
      <c r="A10713" s="32"/>
      <c r="B10713" s="37">
        <v>100000452474</v>
      </c>
      <c r="C10713" s="34">
        <v>1</v>
      </c>
      <c r="D10713" s="38" t="s">
        <v>109</v>
      </c>
      <c r="E10713" s="38" t="s">
        <v>2784</v>
      </c>
      <c r="F10713" s="39">
        <v>6400</v>
      </c>
      <c r="G10713" s="39">
        <v>-6399</v>
      </c>
      <c r="H10713" s="39">
        <v>1</v>
      </c>
    </row>
    <row r="10714" spans="1:8">
      <c r="A10714" s="32">
        <v>3133</v>
      </c>
      <c r="B10714" s="37">
        <v>100000452475</v>
      </c>
      <c r="C10714" s="34">
        <v>0</v>
      </c>
      <c r="D10714" s="38" t="s">
        <v>109</v>
      </c>
      <c r="E10714" s="38" t="s">
        <v>2784</v>
      </c>
      <c r="F10714" s="39">
        <v>25600</v>
      </c>
      <c r="G10714" s="39">
        <v>-526.03</v>
      </c>
      <c r="H10714" s="39">
        <v>25073.97</v>
      </c>
    </row>
    <row r="10715" spans="1:8">
      <c r="A10715" s="32"/>
      <c r="B10715" s="37">
        <v>100000452475</v>
      </c>
      <c r="C10715" s="34">
        <v>1</v>
      </c>
      <c r="D10715" s="38" t="s">
        <v>109</v>
      </c>
      <c r="E10715" s="38" t="s">
        <v>2784</v>
      </c>
      <c r="F10715" s="39">
        <v>6400</v>
      </c>
      <c r="G10715" s="39">
        <v>-6399</v>
      </c>
      <c r="H10715" s="39">
        <v>1</v>
      </c>
    </row>
    <row r="10716" spans="1:8">
      <c r="A10716" s="32">
        <v>3134</v>
      </c>
      <c r="B10716" s="37">
        <v>100000452476</v>
      </c>
      <c r="C10716" s="34">
        <v>0</v>
      </c>
      <c r="D10716" s="38" t="s">
        <v>109</v>
      </c>
      <c r="E10716" s="38" t="s">
        <v>2784</v>
      </c>
      <c r="F10716" s="39">
        <v>25600</v>
      </c>
      <c r="G10716" s="39">
        <v>-526.03</v>
      </c>
      <c r="H10716" s="39">
        <v>25073.97</v>
      </c>
    </row>
    <row r="10717" spans="1:8">
      <c r="A10717" s="32"/>
      <c r="B10717" s="37">
        <v>100000452476</v>
      </c>
      <c r="C10717" s="34">
        <v>1</v>
      </c>
      <c r="D10717" s="38" t="s">
        <v>109</v>
      </c>
      <c r="E10717" s="38" t="s">
        <v>2784</v>
      </c>
      <c r="F10717" s="39">
        <v>6400</v>
      </c>
      <c r="G10717" s="39">
        <v>-6399</v>
      </c>
      <c r="H10717" s="39">
        <v>1</v>
      </c>
    </row>
    <row r="10718" spans="1:8">
      <c r="A10718" s="32">
        <v>3135</v>
      </c>
      <c r="B10718" s="37">
        <v>100000452477</v>
      </c>
      <c r="C10718" s="34">
        <v>0</v>
      </c>
      <c r="D10718" s="38" t="s">
        <v>109</v>
      </c>
      <c r="E10718" s="38" t="s">
        <v>2784</v>
      </c>
      <c r="F10718" s="39">
        <v>25600</v>
      </c>
      <c r="G10718" s="39">
        <v>-526.03</v>
      </c>
      <c r="H10718" s="39">
        <v>25073.97</v>
      </c>
    </row>
    <row r="10719" spans="1:8">
      <c r="A10719" s="32"/>
      <c r="B10719" s="37">
        <v>100000452477</v>
      </c>
      <c r="C10719" s="34">
        <v>1</v>
      </c>
      <c r="D10719" s="38" t="s">
        <v>109</v>
      </c>
      <c r="E10719" s="38" t="s">
        <v>2784</v>
      </c>
      <c r="F10719" s="39">
        <v>6400</v>
      </c>
      <c r="G10719" s="39">
        <v>-6399</v>
      </c>
      <c r="H10719" s="39">
        <v>1</v>
      </c>
    </row>
    <row r="10720" spans="1:8">
      <c r="A10720" s="32">
        <v>3136</v>
      </c>
      <c r="B10720" s="37">
        <v>100000452478</v>
      </c>
      <c r="C10720" s="34">
        <v>0</v>
      </c>
      <c r="D10720" s="38" t="s">
        <v>109</v>
      </c>
      <c r="E10720" s="38" t="s">
        <v>2784</v>
      </c>
      <c r="F10720" s="39">
        <v>25600</v>
      </c>
      <c r="G10720" s="39">
        <v>-526.03</v>
      </c>
      <c r="H10720" s="39">
        <v>25073.97</v>
      </c>
    </row>
    <row r="10721" spans="1:8">
      <c r="A10721" s="32"/>
      <c r="B10721" s="37">
        <v>100000452478</v>
      </c>
      <c r="C10721" s="34">
        <v>1</v>
      </c>
      <c r="D10721" s="38" t="s">
        <v>109</v>
      </c>
      <c r="E10721" s="38" t="s">
        <v>2784</v>
      </c>
      <c r="F10721" s="39">
        <v>6400</v>
      </c>
      <c r="G10721" s="39">
        <v>-6399</v>
      </c>
      <c r="H10721" s="39">
        <v>1</v>
      </c>
    </row>
    <row r="10722" spans="1:8">
      <c r="A10722" s="32">
        <v>3137</v>
      </c>
      <c r="B10722" s="37">
        <v>100000452479</v>
      </c>
      <c r="C10722" s="34">
        <v>0</v>
      </c>
      <c r="D10722" s="38" t="s">
        <v>109</v>
      </c>
      <c r="E10722" s="38" t="s">
        <v>2784</v>
      </c>
      <c r="F10722" s="39">
        <v>25600</v>
      </c>
      <c r="G10722" s="39">
        <v>-526.03</v>
      </c>
      <c r="H10722" s="39">
        <v>25073.97</v>
      </c>
    </row>
    <row r="10723" spans="1:8">
      <c r="A10723" s="32"/>
      <c r="B10723" s="37">
        <v>100000452479</v>
      </c>
      <c r="C10723" s="34">
        <v>1</v>
      </c>
      <c r="D10723" s="38" t="s">
        <v>109</v>
      </c>
      <c r="E10723" s="38" t="s">
        <v>2784</v>
      </c>
      <c r="F10723" s="39">
        <v>6400</v>
      </c>
      <c r="G10723" s="39">
        <v>-6399</v>
      </c>
      <c r="H10723" s="39">
        <v>1</v>
      </c>
    </row>
    <row r="10724" spans="1:8">
      <c r="A10724" s="32">
        <v>3138</v>
      </c>
      <c r="B10724" s="37">
        <v>100000452480</v>
      </c>
      <c r="C10724" s="34">
        <v>0</v>
      </c>
      <c r="D10724" s="38" t="s">
        <v>109</v>
      </c>
      <c r="E10724" s="38" t="s">
        <v>2784</v>
      </c>
      <c r="F10724" s="39">
        <v>25600</v>
      </c>
      <c r="G10724" s="39">
        <v>-526.03</v>
      </c>
      <c r="H10724" s="39">
        <v>25073.97</v>
      </c>
    </row>
    <row r="10725" spans="1:8">
      <c r="A10725" s="32"/>
      <c r="B10725" s="37">
        <v>100000452480</v>
      </c>
      <c r="C10725" s="34">
        <v>1</v>
      </c>
      <c r="D10725" s="38" t="s">
        <v>109</v>
      </c>
      <c r="E10725" s="38" t="s">
        <v>2784</v>
      </c>
      <c r="F10725" s="39">
        <v>6400</v>
      </c>
      <c r="G10725" s="39">
        <v>-6399</v>
      </c>
      <c r="H10725" s="39">
        <v>1</v>
      </c>
    </row>
    <row r="10726" spans="1:8">
      <c r="A10726" s="32">
        <v>3139</v>
      </c>
      <c r="B10726" s="37">
        <v>100000452481</v>
      </c>
      <c r="C10726" s="34">
        <v>0</v>
      </c>
      <c r="D10726" s="38" t="s">
        <v>109</v>
      </c>
      <c r="E10726" s="38" t="s">
        <v>2784</v>
      </c>
      <c r="F10726" s="39">
        <v>25600</v>
      </c>
      <c r="G10726" s="39">
        <v>-526.03</v>
      </c>
      <c r="H10726" s="39">
        <v>25073.97</v>
      </c>
    </row>
    <row r="10727" spans="1:8">
      <c r="A10727" s="32"/>
      <c r="B10727" s="37">
        <v>100000452481</v>
      </c>
      <c r="C10727" s="34">
        <v>1</v>
      </c>
      <c r="D10727" s="38" t="s">
        <v>109</v>
      </c>
      <c r="E10727" s="38" t="s">
        <v>2784</v>
      </c>
      <c r="F10727" s="39">
        <v>6400</v>
      </c>
      <c r="G10727" s="39">
        <v>-6399</v>
      </c>
      <c r="H10727" s="39">
        <v>1</v>
      </c>
    </row>
    <row r="10728" spans="1:8">
      <c r="A10728" s="32">
        <v>3140</v>
      </c>
      <c r="B10728" s="37">
        <v>100000452482</v>
      </c>
      <c r="C10728" s="34">
        <v>0</v>
      </c>
      <c r="D10728" s="38" t="s">
        <v>109</v>
      </c>
      <c r="E10728" s="38" t="s">
        <v>2784</v>
      </c>
      <c r="F10728" s="39">
        <v>25600</v>
      </c>
      <c r="G10728" s="39">
        <v>-526.03</v>
      </c>
      <c r="H10728" s="39">
        <v>25073.97</v>
      </c>
    </row>
    <row r="10729" spans="1:8">
      <c r="A10729" s="32"/>
      <c r="B10729" s="37">
        <v>100000452482</v>
      </c>
      <c r="C10729" s="34">
        <v>1</v>
      </c>
      <c r="D10729" s="38" t="s">
        <v>109</v>
      </c>
      <c r="E10729" s="38" t="s">
        <v>2784</v>
      </c>
      <c r="F10729" s="39">
        <v>6400</v>
      </c>
      <c r="G10729" s="39">
        <v>-6399</v>
      </c>
      <c r="H10729" s="39">
        <v>1</v>
      </c>
    </row>
    <row r="10730" spans="1:8">
      <c r="A10730" s="32">
        <v>3141</v>
      </c>
      <c r="B10730" s="37">
        <v>100000452483</v>
      </c>
      <c r="C10730" s="34">
        <v>0</v>
      </c>
      <c r="D10730" s="38" t="s">
        <v>109</v>
      </c>
      <c r="E10730" s="38" t="s">
        <v>2785</v>
      </c>
      <c r="F10730" s="39">
        <v>20160</v>
      </c>
      <c r="G10730" s="39">
        <v>-414.25</v>
      </c>
      <c r="H10730" s="39">
        <v>19745.75</v>
      </c>
    </row>
    <row r="10731" spans="1:8">
      <c r="A10731" s="32"/>
      <c r="B10731" s="37">
        <v>100000452483</v>
      </c>
      <c r="C10731" s="34">
        <v>1</v>
      </c>
      <c r="D10731" s="38" t="s">
        <v>109</v>
      </c>
      <c r="E10731" s="38" t="s">
        <v>2785</v>
      </c>
      <c r="F10731" s="39">
        <v>5040</v>
      </c>
      <c r="G10731" s="39">
        <v>-5039</v>
      </c>
      <c r="H10731" s="39">
        <v>1</v>
      </c>
    </row>
    <row r="10732" spans="1:8">
      <c r="A10732" s="32">
        <v>3142</v>
      </c>
      <c r="B10732" s="37">
        <v>100000452484</v>
      </c>
      <c r="C10732" s="34">
        <v>0</v>
      </c>
      <c r="D10732" s="38" t="s">
        <v>109</v>
      </c>
      <c r="E10732" s="38" t="s">
        <v>2785</v>
      </c>
      <c r="F10732" s="39">
        <v>20160</v>
      </c>
      <c r="G10732" s="39">
        <v>-414.25</v>
      </c>
      <c r="H10732" s="39">
        <v>19745.75</v>
      </c>
    </row>
    <row r="10733" spans="1:8">
      <c r="A10733" s="32"/>
      <c r="B10733" s="37">
        <v>100000452484</v>
      </c>
      <c r="C10733" s="34">
        <v>1</v>
      </c>
      <c r="D10733" s="38" t="s">
        <v>109</v>
      </c>
      <c r="E10733" s="38" t="s">
        <v>2785</v>
      </c>
      <c r="F10733" s="39">
        <v>5040</v>
      </c>
      <c r="G10733" s="39">
        <v>-5039</v>
      </c>
      <c r="H10733" s="39">
        <v>1</v>
      </c>
    </row>
    <row r="10734" spans="1:8">
      <c r="A10734" s="32">
        <v>3143</v>
      </c>
      <c r="B10734" s="37">
        <v>100000452485</v>
      </c>
      <c r="C10734" s="34">
        <v>0</v>
      </c>
      <c r="D10734" s="38" t="s">
        <v>109</v>
      </c>
      <c r="E10734" s="38" t="s">
        <v>2785</v>
      </c>
      <c r="F10734" s="39">
        <v>20160</v>
      </c>
      <c r="G10734" s="39">
        <v>-414.25</v>
      </c>
      <c r="H10734" s="39">
        <v>19745.75</v>
      </c>
    </row>
    <row r="10735" spans="1:8">
      <c r="A10735" s="32"/>
      <c r="B10735" s="37">
        <v>100000452485</v>
      </c>
      <c r="C10735" s="34">
        <v>1</v>
      </c>
      <c r="D10735" s="38" t="s">
        <v>109</v>
      </c>
      <c r="E10735" s="38" t="s">
        <v>2785</v>
      </c>
      <c r="F10735" s="39">
        <v>5040</v>
      </c>
      <c r="G10735" s="39">
        <v>-5039</v>
      </c>
      <c r="H10735" s="39">
        <v>1</v>
      </c>
    </row>
    <row r="10736" spans="1:8">
      <c r="A10736" s="32">
        <v>3144</v>
      </c>
      <c r="B10736" s="37">
        <v>100000452486</v>
      </c>
      <c r="C10736" s="34">
        <v>0</v>
      </c>
      <c r="D10736" s="38" t="s">
        <v>109</v>
      </c>
      <c r="E10736" s="38" t="s">
        <v>2785</v>
      </c>
      <c r="F10736" s="39">
        <v>11904</v>
      </c>
      <c r="G10736" s="39">
        <v>-244.6</v>
      </c>
      <c r="H10736" s="39">
        <v>11659.4</v>
      </c>
    </row>
    <row r="10737" spans="1:8">
      <c r="A10737" s="32"/>
      <c r="B10737" s="37">
        <v>100000452486</v>
      </c>
      <c r="C10737" s="34">
        <v>1</v>
      </c>
      <c r="D10737" s="38" t="s">
        <v>109</v>
      </c>
      <c r="E10737" s="38" t="s">
        <v>2785</v>
      </c>
      <c r="F10737" s="39">
        <v>2976</v>
      </c>
      <c r="G10737" s="39">
        <v>-2975</v>
      </c>
      <c r="H10737" s="39">
        <v>1</v>
      </c>
    </row>
    <row r="10738" spans="1:8">
      <c r="A10738" s="32">
        <v>3145</v>
      </c>
      <c r="B10738" s="37">
        <v>100000452487</v>
      </c>
      <c r="C10738" s="34">
        <v>0</v>
      </c>
      <c r="D10738" s="38" t="s">
        <v>109</v>
      </c>
      <c r="E10738" s="38" t="s">
        <v>2785</v>
      </c>
      <c r="F10738" s="39">
        <v>11904</v>
      </c>
      <c r="G10738" s="39">
        <v>-244.6</v>
      </c>
      <c r="H10738" s="39">
        <v>11659.4</v>
      </c>
    </row>
    <row r="10739" spans="1:8">
      <c r="A10739" s="32"/>
      <c r="B10739" s="37">
        <v>100000452487</v>
      </c>
      <c r="C10739" s="34">
        <v>1</v>
      </c>
      <c r="D10739" s="38" t="s">
        <v>109</v>
      </c>
      <c r="E10739" s="38" t="s">
        <v>2785</v>
      </c>
      <c r="F10739" s="39">
        <v>2976</v>
      </c>
      <c r="G10739" s="39">
        <v>-2975</v>
      </c>
      <c r="H10739" s="39">
        <v>1</v>
      </c>
    </row>
    <row r="10740" spans="1:8">
      <c r="A10740" s="32">
        <v>3146</v>
      </c>
      <c r="B10740" s="37">
        <v>100000452488</v>
      </c>
      <c r="C10740" s="34">
        <v>0</v>
      </c>
      <c r="D10740" s="38" t="s">
        <v>109</v>
      </c>
      <c r="E10740" s="38" t="s">
        <v>2786</v>
      </c>
      <c r="F10740" s="39">
        <v>342000</v>
      </c>
      <c r="G10740" s="39">
        <v>-7027.4</v>
      </c>
      <c r="H10740" s="39">
        <v>334972.59999999998</v>
      </c>
    </row>
    <row r="10741" spans="1:8">
      <c r="A10741" s="32"/>
      <c r="B10741" s="37">
        <v>100000452488</v>
      </c>
      <c r="C10741" s="34">
        <v>1</v>
      </c>
      <c r="D10741" s="38" t="s">
        <v>109</v>
      </c>
      <c r="E10741" s="38" t="s">
        <v>2786</v>
      </c>
      <c r="F10741" s="39">
        <v>85500</v>
      </c>
      <c r="G10741" s="39">
        <v>-85499</v>
      </c>
      <c r="H10741" s="39">
        <v>1</v>
      </c>
    </row>
    <row r="10742" spans="1:8">
      <c r="A10742" s="32">
        <v>3147</v>
      </c>
      <c r="B10742" s="37">
        <v>100000452489</v>
      </c>
      <c r="C10742" s="34">
        <v>0</v>
      </c>
      <c r="D10742" s="38" t="s">
        <v>109</v>
      </c>
      <c r="E10742" s="38" t="s">
        <v>837</v>
      </c>
      <c r="F10742" s="39">
        <v>19000</v>
      </c>
      <c r="G10742" s="39">
        <v>-390.41</v>
      </c>
      <c r="H10742" s="39">
        <v>18609.59</v>
      </c>
    </row>
    <row r="10743" spans="1:8">
      <c r="A10743" s="32"/>
      <c r="B10743" s="37">
        <v>100000452489</v>
      </c>
      <c r="C10743" s="34">
        <v>1</v>
      </c>
      <c r="D10743" s="38" t="s">
        <v>109</v>
      </c>
      <c r="E10743" s="38" t="s">
        <v>837</v>
      </c>
      <c r="F10743" s="39">
        <v>4750</v>
      </c>
      <c r="G10743" s="39">
        <v>-4749</v>
      </c>
      <c r="H10743" s="39">
        <v>1</v>
      </c>
    </row>
    <row r="10744" spans="1:8">
      <c r="A10744" s="32">
        <v>3148</v>
      </c>
      <c r="B10744" s="37">
        <v>100000452490</v>
      </c>
      <c r="C10744" s="34">
        <v>0</v>
      </c>
      <c r="D10744" s="38" t="s">
        <v>109</v>
      </c>
      <c r="E10744" s="38" t="s">
        <v>837</v>
      </c>
      <c r="F10744" s="39">
        <v>19000</v>
      </c>
      <c r="G10744" s="39">
        <v>-390.41</v>
      </c>
      <c r="H10744" s="39">
        <v>18609.59</v>
      </c>
    </row>
    <row r="10745" spans="1:8">
      <c r="A10745" s="32"/>
      <c r="B10745" s="37">
        <v>100000452490</v>
      </c>
      <c r="C10745" s="34">
        <v>1</v>
      </c>
      <c r="D10745" s="38" t="s">
        <v>109</v>
      </c>
      <c r="E10745" s="38" t="s">
        <v>837</v>
      </c>
      <c r="F10745" s="39">
        <v>4750</v>
      </c>
      <c r="G10745" s="39">
        <v>-4749</v>
      </c>
      <c r="H10745" s="39">
        <v>1</v>
      </c>
    </row>
    <row r="10746" spans="1:8">
      <c r="A10746" s="32">
        <v>3149</v>
      </c>
      <c r="B10746" s="37">
        <v>100000452491</v>
      </c>
      <c r="C10746" s="34">
        <v>0</v>
      </c>
      <c r="D10746" s="38" t="s">
        <v>109</v>
      </c>
      <c r="E10746" s="38" t="s">
        <v>837</v>
      </c>
      <c r="F10746" s="39">
        <v>19000</v>
      </c>
      <c r="G10746" s="39">
        <v>-390.41</v>
      </c>
      <c r="H10746" s="39">
        <v>18609.59</v>
      </c>
    </row>
    <row r="10747" spans="1:8">
      <c r="A10747" s="32"/>
      <c r="B10747" s="37">
        <v>100000452491</v>
      </c>
      <c r="C10747" s="34">
        <v>1</v>
      </c>
      <c r="D10747" s="38" t="s">
        <v>109</v>
      </c>
      <c r="E10747" s="38" t="s">
        <v>837</v>
      </c>
      <c r="F10747" s="39">
        <v>4750</v>
      </c>
      <c r="G10747" s="39">
        <v>-4749</v>
      </c>
      <c r="H10747" s="39">
        <v>1</v>
      </c>
    </row>
    <row r="10748" spans="1:8">
      <c r="A10748" s="32">
        <v>3150</v>
      </c>
      <c r="B10748" s="37">
        <v>100000452492</v>
      </c>
      <c r="C10748" s="34">
        <v>0</v>
      </c>
      <c r="D10748" s="38" t="s">
        <v>109</v>
      </c>
      <c r="E10748" s="38" t="s">
        <v>837</v>
      </c>
      <c r="F10748" s="39">
        <v>19000</v>
      </c>
      <c r="G10748" s="39">
        <v>-390.41</v>
      </c>
      <c r="H10748" s="39">
        <v>18609.59</v>
      </c>
    </row>
    <row r="10749" spans="1:8">
      <c r="A10749" s="32"/>
      <c r="B10749" s="37">
        <v>100000452492</v>
      </c>
      <c r="C10749" s="34">
        <v>1</v>
      </c>
      <c r="D10749" s="38" t="s">
        <v>109</v>
      </c>
      <c r="E10749" s="38" t="s">
        <v>837</v>
      </c>
      <c r="F10749" s="39">
        <v>4750</v>
      </c>
      <c r="G10749" s="39">
        <v>-4749</v>
      </c>
      <c r="H10749" s="39">
        <v>1</v>
      </c>
    </row>
    <row r="10750" spans="1:8">
      <c r="A10750" s="32">
        <v>3151</v>
      </c>
      <c r="B10750" s="37">
        <v>100000452658</v>
      </c>
      <c r="C10750" s="34">
        <v>0</v>
      </c>
      <c r="D10750" s="38" t="s">
        <v>2765</v>
      </c>
      <c r="E10750" s="38" t="s">
        <v>2768</v>
      </c>
      <c r="F10750" s="39">
        <v>104325</v>
      </c>
      <c r="G10750" s="39">
        <v>-5602.11</v>
      </c>
      <c r="H10750" s="39">
        <v>98722.89</v>
      </c>
    </row>
    <row r="10751" spans="1:8">
      <c r="A10751" s="32">
        <v>3152</v>
      </c>
      <c r="B10751" s="37">
        <v>100000452659</v>
      </c>
      <c r="C10751" s="34">
        <v>0</v>
      </c>
      <c r="D10751" s="38" t="s">
        <v>2765</v>
      </c>
      <c r="E10751" s="38" t="s">
        <v>2768</v>
      </c>
      <c r="F10751" s="39">
        <v>104325</v>
      </c>
      <c r="G10751" s="39">
        <v>-5602.11</v>
      </c>
      <c r="H10751" s="39">
        <v>98722.89</v>
      </c>
    </row>
    <row r="10752" spans="1:8">
      <c r="A10752" s="32">
        <v>3153</v>
      </c>
      <c r="B10752" s="37">
        <v>100000452660</v>
      </c>
      <c r="C10752" s="34">
        <v>0</v>
      </c>
      <c r="D10752" s="38" t="s">
        <v>2765</v>
      </c>
      <c r="E10752" s="38" t="s">
        <v>2768</v>
      </c>
      <c r="F10752" s="39">
        <v>104325</v>
      </c>
      <c r="G10752" s="39">
        <v>-5602.11</v>
      </c>
      <c r="H10752" s="39">
        <v>98722.89</v>
      </c>
    </row>
    <row r="10753" spans="1:8">
      <c r="A10753" s="32">
        <v>3154</v>
      </c>
      <c r="B10753" s="37">
        <v>100000452661</v>
      </c>
      <c r="C10753" s="34">
        <v>0</v>
      </c>
      <c r="D10753" s="38" t="s">
        <v>2765</v>
      </c>
      <c r="E10753" s="38" t="s">
        <v>2768</v>
      </c>
      <c r="F10753" s="39">
        <v>104325</v>
      </c>
      <c r="G10753" s="39">
        <v>-5602.11</v>
      </c>
      <c r="H10753" s="39">
        <v>98722.89</v>
      </c>
    </row>
    <row r="10754" spans="1:8">
      <c r="A10754" s="32">
        <v>3155</v>
      </c>
      <c r="B10754" s="37">
        <v>100000456233</v>
      </c>
      <c r="C10754" s="34">
        <v>0</v>
      </c>
      <c r="D10754" s="38" t="s">
        <v>950</v>
      </c>
      <c r="E10754" s="38" t="s">
        <v>2495</v>
      </c>
      <c r="F10754" s="39">
        <v>586360</v>
      </c>
      <c r="G10754" s="39">
        <v>-10602.67</v>
      </c>
      <c r="H10754" s="39">
        <v>575757.32999999996</v>
      </c>
    </row>
    <row r="10755" spans="1:8">
      <c r="A10755" s="32">
        <v>3156</v>
      </c>
      <c r="B10755" s="37">
        <v>100000457604</v>
      </c>
      <c r="C10755" s="34">
        <v>0</v>
      </c>
      <c r="D10755" s="38" t="s">
        <v>2787</v>
      </c>
      <c r="E10755" s="38" t="s">
        <v>2788</v>
      </c>
      <c r="F10755" s="39">
        <v>42800</v>
      </c>
      <c r="G10755" s="39">
        <v>-1641.64</v>
      </c>
      <c r="H10755" s="39">
        <v>41158.36</v>
      </c>
    </row>
    <row r="10756" spans="1:8">
      <c r="A10756" s="32">
        <v>3157</v>
      </c>
      <c r="B10756" s="37">
        <v>100000457605</v>
      </c>
      <c r="C10756" s="34">
        <v>0</v>
      </c>
      <c r="D10756" s="38" t="s">
        <v>2787</v>
      </c>
      <c r="E10756" s="38" t="s">
        <v>2788</v>
      </c>
      <c r="F10756" s="39">
        <v>42800</v>
      </c>
      <c r="G10756" s="39">
        <v>-1641.64</v>
      </c>
      <c r="H10756" s="39">
        <v>41158.36</v>
      </c>
    </row>
    <row r="10757" spans="1:8">
      <c r="A10757" s="32">
        <v>3158</v>
      </c>
      <c r="B10757" s="37">
        <v>100000457606</v>
      </c>
      <c r="C10757" s="34">
        <v>0</v>
      </c>
      <c r="D10757" s="38" t="s">
        <v>2789</v>
      </c>
      <c r="E10757" s="38" t="s">
        <v>2790</v>
      </c>
      <c r="F10757" s="39">
        <v>5000000</v>
      </c>
      <c r="G10757" s="39">
        <v>-183561.64</v>
      </c>
      <c r="H10757" s="39">
        <v>4816438.3600000003</v>
      </c>
    </row>
    <row r="10758" spans="1:8">
      <c r="A10758" s="32">
        <v>3159</v>
      </c>
      <c r="B10758" s="37">
        <v>100000458375</v>
      </c>
      <c r="C10758" s="34">
        <v>0</v>
      </c>
      <c r="D10758" s="38" t="s">
        <v>2791</v>
      </c>
      <c r="E10758" s="38" t="s">
        <v>2792</v>
      </c>
      <c r="F10758" s="39">
        <v>8297850</v>
      </c>
      <c r="G10758" s="39">
        <v>-186417.45</v>
      </c>
      <c r="H10758" s="39">
        <v>8111432.5499999998</v>
      </c>
    </row>
    <row r="10759" spans="1:8">
      <c r="A10759" s="32">
        <v>3160</v>
      </c>
      <c r="B10759" s="37">
        <v>100000458670</v>
      </c>
      <c r="C10759" s="34">
        <v>0</v>
      </c>
      <c r="D10759" s="38" t="s">
        <v>2793</v>
      </c>
      <c r="E10759" s="38" t="s">
        <v>2794</v>
      </c>
      <c r="F10759" s="39">
        <v>48000</v>
      </c>
      <c r="G10759" s="39">
        <v>-1104.6600000000001</v>
      </c>
      <c r="H10759" s="39">
        <v>46895.34</v>
      </c>
    </row>
    <row r="10760" spans="1:8">
      <c r="A10760" s="32">
        <v>3161</v>
      </c>
      <c r="B10760" s="37">
        <v>100000458671</v>
      </c>
      <c r="C10760" s="34">
        <v>0</v>
      </c>
      <c r="D10760" s="38" t="s">
        <v>2793</v>
      </c>
      <c r="E10760" s="38" t="s">
        <v>2794</v>
      </c>
      <c r="F10760" s="39">
        <v>48000</v>
      </c>
      <c r="G10760" s="39">
        <v>-1104.6600000000001</v>
      </c>
      <c r="H10760" s="39">
        <v>46895.34</v>
      </c>
    </row>
    <row r="10761" spans="1:8">
      <c r="A10761" s="32">
        <v>3162</v>
      </c>
      <c r="B10761" s="37">
        <v>100000460489</v>
      </c>
      <c r="C10761" s="34">
        <v>0</v>
      </c>
      <c r="D10761" s="38" t="s">
        <v>109</v>
      </c>
      <c r="E10761" s="38" t="s">
        <v>2795</v>
      </c>
      <c r="F10761" s="39">
        <v>19807.599999999999</v>
      </c>
      <c r="G10761" s="39">
        <v>-424.75</v>
      </c>
      <c r="H10761" s="39">
        <v>19382.849999999999</v>
      </c>
    </row>
    <row r="10762" spans="1:8">
      <c r="A10762" s="32"/>
      <c r="B10762" s="37">
        <v>100000460489</v>
      </c>
      <c r="C10762" s="34">
        <v>1</v>
      </c>
      <c r="D10762" s="38" t="s">
        <v>109</v>
      </c>
      <c r="E10762" s="38" t="s">
        <v>2795</v>
      </c>
      <c r="F10762" s="39">
        <v>6028.4</v>
      </c>
      <c r="G10762" s="39">
        <v>-6027.4</v>
      </c>
      <c r="H10762" s="39">
        <v>1</v>
      </c>
    </row>
    <row r="10763" spans="1:8">
      <c r="A10763" s="32">
        <v>3163</v>
      </c>
      <c r="B10763" s="37">
        <v>100000460490</v>
      </c>
      <c r="C10763" s="34">
        <v>0</v>
      </c>
      <c r="D10763" s="38" t="s">
        <v>109</v>
      </c>
      <c r="E10763" s="38" t="s">
        <v>2795</v>
      </c>
      <c r="F10763" s="39">
        <v>19807.599999999999</v>
      </c>
      <c r="G10763" s="39">
        <v>-424.75</v>
      </c>
      <c r="H10763" s="39">
        <v>19382.849999999999</v>
      </c>
    </row>
    <row r="10764" spans="1:8">
      <c r="A10764" s="32"/>
      <c r="B10764" s="37">
        <v>100000460490</v>
      </c>
      <c r="C10764" s="34">
        <v>1</v>
      </c>
      <c r="D10764" s="38" t="s">
        <v>109</v>
      </c>
      <c r="E10764" s="38" t="s">
        <v>2795</v>
      </c>
      <c r="F10764" s="39">
        <v>6028.4</v>
      </c>
      <c r="G10764" s="39">
        <v>-6027.4</v>
      </c>
      <c r="H10764" s="39">
        <v>1</v>
      </c>
    </row>
    <row r="10765" spans="1:8">
      <c r="A10765" s="32">
        <v>3164</v>
      </c>
      <c r="B10765" s="37">
        <v>100000460491</v>
      </c>
      <c r="C10765" s="34">
        <v>0</v>
      </c>
      <c r="D10765" s="38" t="s">
        <v>109</v>
      </c>
      <c r="E10765" s="38" t="s">
        <v>2795</v>
      </c>
      <c r="F10765" s="39">
        <v>19807.599999999999</v>
      </c>
      <c r="G10765" s="39">
        <v>-424.75</v>
      </c>
      <c r="H10765" s="39">
        <v>19382.849999999999</v>
      </c>
    </row>
    <row r="10766" spans="1:8">
      <c r="A10766" s="32"/>
      <c r="B10766" s="37">
        <v>100000460491</v>
      </c>
      <c r="C10766" s="34">
        <v>1</v>
      </c>
      <c r="D10766" s="38" t="s">
        <v>109</v>
      </c>
      <c r="E10766" s="38" t="s">
        <v>2795</v>
      </c>
      <c r="F10766" s="39">
        <v>6028.4</v>
      </c>
      <c r="G10766" s="39">
        <v>-6027.4</v>
      </c>
      <c r="H10766" s="39">
        <v>1</v>
      </c>
    </row>
    <row r="10767" spans="1:8">
      <c r="A10767" s="32">
        <v>3165</v>
      </c>
      <c r="B10767" s="37">
        <v>100000460492</v>
      </c>
      <c r="C10767" s="34">
        <v>0</v>
      </c>
      <c r="D10767" s="38" t="s">
        <v>109</v>
      </c>
      <c r="E10767" s="38" t="s">
        <v>2795</v>
      </c>
      <c r="F10767" s="39">
        <v>19807.599999999999</v>
      </c>
      <c r="G10767" s="39">
        <v>-424.75</v>
      </c>
      <c r="H10767" s="39">
        <v>19382.849999999999</v>
      </c>
    </row>
    <row r="10768" spans="1:8">
      <c r="A10768" s="32"/>
      <c r="B10768" s="37">
        <v>100000460492</v>
      </c>
      <c r="C10768" s="34">
        <v>1</v>
      </c>
      <c r="D10768" s="38" t="s">
        <v>109</v>
      </c>
      <c r="E10768" s="38" t="s">
        <v>2795</v>
      </c>
      <c r="F10768" s="39">
        <v>6028.4</v>
      </c>
      <c r="G10768" s="39">
        <v>-6027.4</v>
      </c>
      <c r="H10768" s="39">
        <v>1</v>
      </c>
    </row>
    <row r="10769" spans="1:8">
      <c r="A10769" s="32">
        <v>3166</v>
      </c>
      <c r="B10769" s="37">
        <v>100000460493</v>
      </c>
      <c r="C10769" s="34">
        <v>0</v>
      </c>
      <c r="D10769" s="38" t="s">
        <v>109</v>
      </c>
      <c r="E10769" s="38" t="s">
        <v>2796</v>
      </c>
      <c r="F10769" s="39">
        <v>18105.599999999999</v>
      </c>
      <c r="G10769" s="39">
        <v>-388.25</v>
      </c>
      <c r="H10769" s="39">
        <v>17717.349999999999</v>
      </c>
    </row>
    <row r="10770" spans="1:8">
      <c r="A10770" s="32"/>
      <c r="B10770" s="37">
        <v>100000460493</v>
      </c>
      <c r="C10770" s="34">
        <v>1</v>
      </c>
      <c r="D10770" s="38" t="s">
        <v>109</v>
      </c>
      <c r="E10770" s="38" t="s">
        <v>2796</v>
      </c>
      <c r="F10770" s="39">
        <v>5510.4</v>
      </c>
      <c r="G10770" s="39">
        <v>-5509.4</v>
      </c>
      <c r="H10770" s="39">
        <v>1</v>
      </c>
    </row>
    <row r="10771" spans="1:8">
      <c r="A10771" s="32">
        <v>3167</v>
      </c>
      <c r="B10771" s="37">
        <v>100000460494</v>
      </c>
      <c r="C10771" s="34">
        <v>0</v>
      </c>
      <c r="D10771" s="38" t="s">
        <v>109</v>
      </c>
      <c r="E10771" s="38" t="s">
        <v>2796</v>
      </c>
      <c r="F10771" s="39">
        <v>18105.599999999999</v>
      </c>
      <c r="G10771" s="39">
        <v>-388.25</v>
      </c>
      <c r="H10771" s="39">
        <v>17717.349999999999</v>
      </c>
    </row>
    <row r="10772" spans="1:8">
      <c r="A10772" s="32"/>
      <c r="B10772" s="37">
        <v>100000460494</v>
      </c>
      <c r="C10772" s="34">
        <v>1</v>
      </c>
      <c r="D10772" s="38" t="s">
        <v>109</v>
      </c>
      <c r="E10772" s="38" t="s">
        <v>2796</v>
      </c>
      <c r="F10772" s="39">
        <v>5510.4</v>
      </c>
      <c r="G10772" s="39">
        <v>-5509.4</v>
      </c>
      <c r="H10772" s="39">
        <v>1</v>
      </c>
    </row>
    <row r="10773" spans="1:8">
      <c r="A10773" s="32">
        <v>3168</v>
      </c>
      <c r="B10773" s="37">
        <v>100000461432</v>
      </c>
      <c r="C10773" s="34">
        <v>0</v>
      </c>
      <c r="D10773" s="38" t="s">
        <v>2797</v>
      </c>
      <c r="E10773" s="38" t="s">
        <v>2798</v>
      </c>
      <c r="F10773" s="39">
        <v>9990</v>
      </c>
      <c r="G10773" s="39">
        <v>-104.01</v>
      </c>
      <c r="H10773" s="39">
        <v>9885.99</v>
      </c>
    </row>
    <row r="10774" spans="1:8">
      <c r="A10774" s="32">
        <v>3169</v>
      </c>
      <c r="B10774" s="37">
        <v>100000461433</v>
      </c>
      <c r="C10774" s="34">
        <v>0</v>
      </c>
      <c r="D10774" s="38" t="s">
        <v>2797</v>
      </c>
      <c r="E10774" s="38" t="s">
        <v>2798</v>
      </c>
      <c r="F10774" s="39">
        <v>9990</v>
      </c>
      <c r="G10774" s="39">
        <v>-104.01</v>
      </c>
      <c r="H10774" s="39">
        <v>9885.99</v>
      </c>
    </row>
    <row r="10775" spans="1:8">
      <c r="A10775" s="32">
        <v>3170</v>
      </c>
      <c r="B10775" s="37">
        <v>100000461434</v>
      </c>
      <c r="C10775" s="34">
        <v>0</v>
      </c>
      <c r="D10775" s="38" t="s">
        <v>2797</v>
      </c>
      <c r="E10775" s="38" t="s">
        <v>2798</v>
      </c>
      <c r="F10775" s="39">
        <v>9990</v>
      </c>
      <c r="G10775" s="39">
        <v>-104.01</v>
      </c>
      <c r="H10775" s="39">
        <v>9885.99</v>
      </c>
    </row>
    <row r="10776" spans="1:8">
      <c r="A10776" s="32">
        <v>3171</v>
      </c>
      <c r="B10776" s="37">
        <v>100000461435</v>
      </c>
      <c r="C10776" s="34">
        <v>0</v>
      </c>
      <c r="D10776" s="38" t="s">
        <v>2797</v>
      </c>
      <c r="E10776" s="38" t="s">
        <v>2798</v>
      </c>
      <c r="F10776" s="39">
        <v>9990</v>
      </c>
      <c r="G10776" s="39">
        <v>-104.01</v>
      </c>
      <c r="H10776" s="39">
        <v>9885.99</v>
      </c>
    </row>
    <row r="10777" spans="1:8">
      <c r="A10777" s="32">
        <v>3172</v>
      </c>
      <c r="B10777" s="37">
        <v>100000461436</v>
      </c>
      <c r="C10777" s="34">
        <v>0</v>
      </c>
      <c r="D10777" s="38" t="s">
        <v>2797</v>
      </c>
      <c r="E10777" s="38" t="s">
        <v>2798</v>
      </c>
      <c r="F10777" s="39">
        <v>9990</v>
      </c>
      <c r="G10777" s="39">
        <v>-104.01</v>
      </c>
      <c r="H10777" s="39">
        <v>9885.99</v>
      </c>
    </row>
    <row r="10778" spans="1:8">
      <c r="A10778" s="32">
        <v>3173</v>
      </c>
      <c r="B10778" s="37">
        <v>100000461437</v>
      </c>
      <c r="C10778" s="34">
        <v>0</v>
      </c>
      <c r="D10778" s="38" t="s">
        <v>2797</v>
      </c>
      <c r="E10778" s="38" t="s">
        <v>2798</v>
      </c>
      <c r="F10778" s="39">
        <v>9990</v>
      </c>
      <c r="G10778" s="39">
        <v>-104.01</v>
      </c>
      <c r="H10778" s="39">
        <v>9885.99</v>
      </c>
    </row>
    <row r="10779" spans="1:8">
      <c r="A10779" s="32">
        <v>3174</v>
      </c>
      <c r="B10779" s="37">
        <v>100000461438</v>
      </c>
      <c r="C10779" s="34">
        <v>0</v>
      </c>
      <c r="D10779" s="38" t="s">
        <v>2797</v>
      </c>
      <c r="E10779" s="38" t="s">
        <v>2798</v>
      </c>
      <c r="F10779" s="39">
        <v>9990</v>
      </c>
      <c r="G10779" s="39">
        <v>-104.01</v>
      </c>
      <c r="H10779" s="39">
        <v>9885.99</v>
      </c>
    </row>
    <row r="10780" spans="1:8">
      <c r="A10780" s="32">
        <v>3175</v>
      </c>
      <c r="B10780" s="37">
        <v>100000461439</v>
      </c>
      <c r="C10780" s="34">
        <v>0</v>
      </c>
      <c r="D10780" s="38" t="s">
        <v>2797</v>
      </c>
      <c r="E10780" s="38" t="s">
        <v>2798</v>
      </c>
      <c r="F10780" s="39">
        <v>9990</v>
      </c>
      <c r="G10780" s="39">
        <v>-104.01</v>
      </c>
      <c r="H10780" s="39">
        <v>9885.99</v>
      </c>
    </row>
    <row r="10781" spans="1:8">
      <c r="A10781" s="32">
        <v>3176</v>
      </c>
      <c r="B10781" s="37">
        <v>100000461440</v>
      </c>
      <c r="C10781" s="34">
        <v>0</v>
      </c>
      <c r="D10781" s="38" t="s">
        <v>2797</v>
      </c>
      <c r="E10781" s="38" t="s">
        <v>2798</v>
      </c>
      <c r="F10781" s="39">
        <v>9990</v>
      </c>
      <c r="G10781" s="39">
        <v>-104.01</v>
      </c>
      <c r="H10781" s="39">
        <v>9885.99</v>
      </c>
    </row>
    <row r="10782" spans="1:8">
      <c r="A10782" s="32">
        <v>3177</v>
      </c>
      <c r="B10782" s="37">
        <v>100000461441</v>
      </c>
      <c r="C10782" s="34">
        <v>0</v>
      </c>
      <c r="D10782" s="38" t="s">
        <v>2797</v>
      </c>
      <c r="E10782" s="38" t="s">
        <v>2798</v>
      </c>
      <c r="F10782" s="39">
        <v>9990</v>
      </c>
      <c r="G10782" s="39">
        <v>-104.01</v>
      </c>
      <c r="H10782" s="39">
        <v>9885.99</v>
      </c>
    </row>
    <row r="10783" spans="1:8">
      <c r="A10783" s="32">
        <v>3178</v>
      </c>
      <c r="B10783" s="37">
        <v>100000461442</v>
      </c>
      <c r="C10783" s="34">
        <v>0</v>
      </c>
      <c r="D10783" s="38" t="s">
        <v>2797</v>
      </c>
      <c r="E10783" s="38" t="s">
        <v>2798</v>
      </c>
      <c r="F10783" s="39">
        <v>9990</v>
      </c>
      <c r="G10783" s="39">
        <v>-104.01</v>
      </c>
      <c r="H10783" s="39">
        <v>9885.99</v>
      </c>
    </row>
    <row r="10784" spans="1:8">
      <c r="A10784" s="32">
        <v>3179</v>
      </c>
      <c r="B10784" s="37">
        <v>100000461443</v>
      </c>
      <c r="C10784" s="34">
        <v>0</v>
      </c>
      <c r="D10784" s="38" t="s">
        <v>2797</v>
      </c>
      <c r="E10784" s="38" t="s">
        <v>2798</v>
      </c>
      <c r="F10784" s="39">
        <v>9990</v>
      </c>
      <c r="G10784" s="39">
        <v>-104.01</v>
      </c>
      <c r="H10784" s="39">
        <v>9885.99</v>
      </c>
    </row>
    <row r="10785" spans="1:8">
      <c r="A10785" s="32">
        <v>3180</v>
      </c>
      <c r="B10785" s="37">
        <v>100000461444</v>
      </c>
      <c r="C10785" s="34">
        <v>0</v>
      </c>
      <c r="D10785" s="38" t="s">
        <v>2797</v>
      </c>
      <c r="E10785" s="38" t="s">
        <v>2798</v>
      </c>
      <c r="F10785" s="39">
        <v>9990</v>
      </c>
      <c r="G10785" s="39">
        <v>-104.01</v>
      </c>
      <c r="H10785" s="39">
        <v>9885.99</v>
      </c>
    </row>
    <row r="10786" spans="1:8">
      <c r="A10786" s="32">
        <v>3181</v>
      </c>
      <c r="B10786" s="37">
        <v>100000461445</v>
      </c>
      <c r="C10786" s="34">
        <v>0</v>
      </c>
      <c r="D10786" s="38" t="s">
        <v>2797</v>
      </c>
      <c r="E10786" s="38" t="s">
        <v>2798</v>
      </c>
      <c r="F10786" s="39">
        <v>9990</v>
      </c>
      <c r="G10786" s="39">
        <v>-104.01</v>
      </c>
      <c r="H10786" s="39">
        <v>9885.99</v>
      </c>
    </row>
    <row r="10787" spans="1:8">
      <c r="A10787" s="32">
        <v>3182</v>
      </c>
      <c r="B10787" s="37">
        <v>100000461446</v>
      </c>
      <c r="C10787" s="34">
        <v>0</v>
      </c>
      <c r="D10787" s="38" t="s">
        <v>2797</v>
      </c>
      <c r="E10787" s="38" t="s">
        <v>2798</v>
      </c>
      <c r="F10787" s="39">
        <v>9990</v>
      </c>
      <c r="G10787" s="39">
        <v>-104.01</v>
      </c>
      <c r="H10787" s="39">
        <v>9885.99</v>
      </c>
    </row>
    <row r="10788" spans="1:8">
      <c r="A10788" s="32">
        <v>3183</v>
      </c>
      <c r="B10788" s="37">
        <v>100000461447</v>
      </c>
      <c r="C10788" s="34">
        <v>0</v>
      </c>
      <c r="D10788" s="38" t="s">
        <v>2797</v>
      </c>
      <c r="E10788" s="38" t="s">
        <v>2798</v>
      </c>
      <c r="F10788" s="39">
        <v>9990</v>
      </c>
      <c r="G10788" s="39">
        <v>-104.01</v>
      </c>
      <c r="H10788" s="39">
        <v>9885.99</v>
      </c>
    </row>
    <row r="10789" spans="1:8">
      <c r="A10789" s="32">
        <v>3184</v>
      </c>
      <c r="B10789" s="37">
        <v>100000461448</v>
      </c>
      <c r="C10789" s="34">
        <v>0</v>
      </c>
      <c r="D10789" s="38" t="s">
        <v>2797</v>
      </c>
      <c r="E10789" s="38" t="s">
        <v>2798</v>
      </c>
      <c r="F10789" s="39">
        <v>9990</v>
      </c>
      <c r="G10789" s="39">
        <v>-104.01</v>
      </c>
      <c r="H10789" s="39">
        <v>9885.99</v>
      </c>
    </row>
    <row r="10790" spans="1:8">
      <c r="A10790" s="32">
        <v>3185</v>
      </c>
      <c r="B10790" s="37">
        <v>100000461449</v>
      </c>
      <c r="C10790" s="34">
        <v>0</v>
      </c>
      <c r="D10790" s="38" t="s">
        <v>2797</v>
      </c>
      <c r="E10790" s="38" t="s">
        <v>2798</v>
      </c>
      <c r="F10790" s="39">
        <v>9990</v>
      </c>
      <c r="G10790" s="39">
        <v>-104.01</v>
      </c>
      <c r="H10790" s="39">
        <v>9885.99</v>
      </c>
    </row>
    <row r="10791" spans="1:8">
      <c r="A10791" s="32">
        <v>3186</v>
      </c>
      <c r="B10791" s="37">
        <v>100000461450</v>
      </c>
      <c r="C10791" s="34">
        <v>0</v>
      </c>
      <c r="D10791" s="38" t="s">
        <v>2797</v>
      </c>
      <c r="E10791" s="38" t="s">
        <v>2798</v>
      </c>
      <c r="F10791" s="39">
        <v>9990</v>
      </c>
      <c r="G10791" s="39">
        <v>-104.01</v>
      </c>
      <c r="H10791" s="39">
        <v>9885.99</v>
      </c>
    </row>
    <row r="10792" spans="1:8">
      <c r="A10792" s="32">
        <v>3187</v>
      </c>
      <c r="B10792" s="37">
        <v>100000461451</v>
      </c>
      <c r="C10792" s="34">
        <v>0</v>
      </c>
      <c r="D10792" s="38" t="s">
        <v>2797</v>
      </c>
      <c r="E10792" s="38" t="s">
        <v>2798</v>
      </c>
      <c r="F10792" s="39">
        <v>9990</v>
      </c>
      <c r="G10792" s="39">
        <v>-104.01</v>
      </c>
      <c r="H10792" s="39">
        <v>9885.99</v>
      </c>
    </row>
    <row r="10793" spans="1:8">
      <c r="A10793" s="32">
        <v>3188</v>
      </c>
      <c r="B10793" s="37">
        <v>100000461452</v>
      </c>
      <c r="C10793" s="34">
        <v>0</v>
      </c>
      <c r="D10793" s="38" t="s">
        <v>2797</v>
      </c>
      <c r="E10793" s="38" t="s">
        <v>2798</v>
      </c>
      <c r="F10793" s="39">
        <v>9990</v>
      </c>
      <c r="G10793" s="39">
        <v>-104.01</v>
      </c>
      <c r="H10793" s="39">
        <v>9885.99</v>
      </c>
    </row>
    <row r="10794" spans="1:8">
      <c r="A10794" s="32">
        <v>3189</v>
      </c>
      <c r="B10794" s="37">
        <v>100000461453</v>
      </c>
      <c r="C10794" s="34">
        <v>0</v>
      </c>
      <c r="D10794" s="38" t="s">
        <v>2797</v>
      </c>
      <c r="E10794" s="38" t="s">
        <v>2798</v>
      </c>
      <c r="F10794" s="39">
        <v>9990</v>
      </c>
      <c r="G10794" s="39">
        <v>-104.01</v>
      </c>
      <c r="H10794" s="39">
        <v>9885.99</v>
      </c>
    </row>
    <row r="10795" spans="1:8">
      <c r="A10795" s="32">
        <v>3190</v>
      </c>
      <c r="B10795" s="37">
        <v>100000461454</v>
      </c>
      <c r="C10795" s="34">
        <v>0</v>
      </c>
      <c r="D10795" s="38" t="s">
        <v>2797</v>
      </c>
      <c r="E10795" s="38" t="s">
        <v>2798</v>
      </c>
      <c r="F10795" s="39">
        <v>9990</v>
      </c>
      <c r="G10795" s="39">
        <v>-104.01</v>
      </c>
      <c r="H10795" s="39">
        <v>9885.99</v>
      </c>
    </row>
    <row r="10796" spans="1:8">
      <c r="A10796" s="32">
        <v>3191</v>
      </c>
      <c r="B10796" s="37">
        <v>100000461455</v>
      </c>
      <c r="C10796" s="34">
        <v>0</v>
      </c>
      <c r="D10796" s="38" t="s">
        <v>2797</v>
      </c>
      <c r="E10796" s="38" t="s">
        <v>2798</v>
      </c>
      <c r="F10796" s="39">
        <v>9990</v>
      </c>
      <c r="G10796" s="39">
        <v>-104.01</v>
      </c>
      <c r="H10796" s="39">
        <v>9885.99</v>
      </c>
    </row>
    <row r="10797" spans="1:8">
      <c r="A10797" s="32">
        <v>3192</v>
      </c>
      <c r="B10797" s="37">
        <v>100000461456</v>
      </c>
      <c r="C10797" s="34">
        <v>0</v>
      </c>
      <c r="D10797" s="38" t="s">
        <v>2797</v>
      </c>
      <c r="E10797" s="38" t="s">
        <v>2798</v>
      </c>
      <c r="F10797" s="39">
        <v>9990</v>
      </c>
      <c r="G10797" s="39">
        <v>-104.01</v>
      </c>
      <c r="H10797" s="39">
        <v>9885.99</v>
      </c>
    </row>
    <row r="10798" spans="1:8">
      <c r="A10798" s="32">
        <v>3193</v>
      </c>
      <c r="B10798" s="37">
        <v>100000461457</v>
      </c>
      <c r="C10798" s="34">
        <v>0</v>
      </c>
      <c r="D10798" s="38" t="s">
        <v>2797</v>
      </c>
      <c r="E10798" s="38" t="s">
        <v>2798</v>
      </c>
      <c r="F10798" s="39">
        <v>9990</v>
      </c>
      <c r="G10798" s="39">
        <v>-104.01</v>
      </c>
      <c r="H10798" s="39">
        <v>9885.99</v>
      </c>
    </row>
    <row r="10799" spans="1:8">
      <c r="A10799" s="32">
        <v>3194</v>
      </c>
      <c r="B10799" s="37">
        <v>100000461458</v>
      </c>
      <c r="C10799" s="34">
        <v>0</v>
      </c>
      <c r="D10799" s="38" t="s">
        <v>2797</v>
      </c>
      <c r="E10799" s="38" t="s">
        <v>2798</v>
      </c>
      <c r="F10799" s="39">
        <v>9990</v>
      </c>
      <c r="G10799" s="39">
        <v>-104.01</v>
      </c>
      <c r="H10799" s="39">
        <v>9885.99</v>
      </c>
    </row>
    <row r="10800" spans="1:8">
      <c r="A10800" s="32">
        <v>3195</v>
      </c>
      <c r="B10800" s="37">
        <v>100000461459</v>
      </c>
      <c r="C10800" s="34">
        <v>0</v>
      </c>
      <c r="D10800" s="38" t="s">
        <v>2797</v>
      </c>
      <c r="E10800" s="38" t="s">
        <v>2798</v>
      </c>
      <c r="F10800" s="39">
        <v>9990</v>
      </c>
      <c r="G10800" s="39">
        <v>-104.01</v>
      </c>
      <c r="H10800" s="39">
        <v>9885.99</v>
      </c>
    </row>
    <row r="10801" spans="1:8">
      <c r="A10801" s="32">
        <v>3196</v>
      </c>
      <c r="B10801" s="37">
        <v>100000461460</v>
      </c>
      <c r="C10801" s="34">
        <v>0</v>
      </c>
      <c r="D10801" s="38" t="s">
        <v>2797</v>
      </c>
      <c r="E10801" s="38" t="s">
        <v>2798</v>
      </c>
      <c r="F10801" s="39">
        <v>9990</v>
      </c>
      <c r="G10801" s="39">
        <v>-104.01</v>
      </c>
      <c r="H10801" s="39">
        <v>9885.99</v>
      </c>
    </row>
    <row r="10802" spans="1:8">
      <c r="A10802" s="32">
        <v>3197</v>
      </c>
      <c r="B10802" s="37">
        <v>100000461461</v>
      </c>
      <c r="C10802" s="34">
        <v>0</v>
      </c>
      <c r="D10802" s="38" t="s">
        <v>2797</v>
      </c>
      <c r="E10802" s="38" t="s">
        <v>2798</v>
      </c>
      <c r="F10802" s="39">
        <v>9990</v>
      </c>
      <c r="G10802" s="39">
        <v>-104.01</v>
      </c>
      <c r="H10802" s="39">
        <v>9885.99</v>
      </c>
    </row>
    <row r="10803" spans="1:8">
      <c r="A10803" s="32">
        <v>3198</v>
      </c>
      <c r="B10803" s="37">
        <v>100000461462</v>
      </c>
      <c r="C10803" s="34">
        <v>0</v>
      </c>
      <c r="D10803" s="38" t="s">
        <v>2797</v>
      </c>
      <c r="E10803" s="38" t="s">
        <v>2798</v>
      </c>
      <c r="F10803" s="39">
        <v>9990</v>
      </c>
      <c r="G10803" s="39">
        <v>-104.01</v>
      </c>
      <c r="H10803" s="39">
        <v>9885.99</v>
      </c>
    </row>
    <row r="10804" spans="1:8">
      <c r="A10804" s="32">
        <v>3199</v>
      </c>
      <c r="B10804" s="37">
        <v>100000461463</v>
      </c>
      <c r="C10804" s="34">
        <v>0</v>
      </c>
      <c r="D10804" s="38" t="s">
        <v>2797</v>
      </c>
      <c r="E10804" s="38" t="s">
        <v>2798</v>
      </c>
      <c r="F10804" s="39">
        <v>9990</v>
      </c>
      <c r="G10804" s="39">
        <v>-104.01</v>
      </c>
      <c r="H10804" s="39">
        <v>9885.99</v>
      </c>
    </row>
    <row r="10805" spans="1:8">
      <c r="A10805" s="32">
        <v>3200</v>
      </c>
      <c r="B10805" s="37">
        <v>100000461464</v>
      </c>
      <c r="C10805" s="34">
        <v>0</v>
      </c>
      <c r="D10805" s="38" t="s">
        <v>2797</v>
      </c>
      <c r="E10805" s="38" t="s">
        <v>2798</v>
      </c>
      <c r="F10805" s="39">
        <v>9990</v>
      </c>
      <c r="G10805" s="39">
        <v>-104.01</v>
      </c>
      <c r="H10805" s="39">
        <v>9885.99</v>
      </c>
    </row>
    <row r="10806" spans="1:8">
      <c r="A10806" s="32">
        <v>3201</v>
      </c>
      <c r="B10806" s="37">
        <v>100000461465</v>
      </c>
      <c r="C10806" s="34">
        <v>0</v>
      </c>
      <c r="D10806" s="38" t="s">
        <v>2797</v>
      </c>
      <c r="E10806" s="38" t="s">
        <v>2798</v>
      </c>
      <c r="F10806" s="39">
        <v>9990</v>
      </c>
      <c r="G10806" s="39">
        <v>-104.01</v>
      </c>
      <c r="H10806" s="39">
        <v>9885.99</v>
      </c>
    </row>
    <row r="10807" spans="1:8">
      <c r="A10807" s="32">
        <v>3202</v>
      </c>
      <c r="B10807" s="37">
        <v>100000461466</v>
      </c>
      <c r="C10807" s="34">
        <v>0</v>
      </c>
      <c r="D10807" s="38" t="s">
        <v>2797</v>
      </c>
      <c r="E10807" s="38" t="s">
        <v>2798</v>
      </c>
      <c r="F10807" s="39">
        <v>9990</v>
      </c>
      <c r="G10807" s="39">
        <v>-104.01</v>
      </c>
      <c r="H10807" s="39">
        <v>9885.99</v>
      </c>
    </row>
    <row r="10808" spans="1:8">
      <c r="A10808" s="32">
        <v>3203</v>
      </c>
      <c r="B10808" s="37">
        <v>100000461467</v>
      </c>
      <c r="C10808" s="34">
        <v>0</v>
      </c>
      <c r="D10808" s="38" t="s">
        <v>2797</v>
      </c>
      <c r="E10808" s="38" t="s">
        <v>2798</v>
      </c>
      <c r="F10808" s="39">
        <v>9990</v>
      </c>
      <c r="G10808" s="39">
        <v>-104.01</v>
      </c>
      <c r="H10808" s="39">
        <v>9885.99</v>
      </c>
    </row>
    <row r="10809" spans="1:8">
      <c r="A10809" s="32">
        <v>3204</v>
      </c>
      <c r="B10809" s="37">
        <v>100000461468</v>
      </c>
      <c r="C10809" s="34">
        <v>0</v>
      </c>
      <c r="D10809" s="38" t="s">
        <v>2797</v>
      </c>
      <c r="E10809" s="38" t="s">
        <v>2798</v>
      </c>
      <c r="F10809" s="39">
        <v>9990</v>
      </c>
      <c r="G10809" s="39">
        <v>-104.01</v>
      </c>
      <c r="H10809" s="39">
        <v>9885.99</v>
      </c>
    </row>
    <row r="10810" spans="1:8">
      <c r="A10810" s="32">
        <v>3205</v>
      </c>
      <c r="B10810" s="37">
        <v>100000461469</v>
      </c>
      <c r="C10810" s="34">
        <v>0</v>
      </c>
      <c r="D10810" s="38" t="s">
        <v>2797</v>
      </c>
      <c r="E10810" s="38" t="s">
        <v>2798</v>
      </c>
      <c r="F10810" s="39">
        <v>9990</v>
      </c>
      <c r="G10810" s="39">
        <v>-104.01</v>
      </c>
      <c r="H10810" s="39">
        <v>9885.99</v>
      </c>
    </row>
    <row r="10811" spans="1:8">
      <c r="A10811" s="32">
        <v>3206</v>
      </c>
      <c r="B10811" s="37">
        <v>100000461470</v>
      </c>
      <c r="C10811" s="34">
        <v>0</v>
      </c>
      <c r="D10811" s="38" t="s">
        <v>2797</v>
      </c>
      <c r="E10811" s="38" t="s">
        <v>2798</v>
      </c>
      <c r="F10811" s="39">
        <v>9990</v>
      </c>
      <c r="G10811" s="39">
        <v>-104.01</v>
      </c>
      <c r="H10811" s="39">
        <v>9885.99</v>
      </c>
    </row>
    <row r="10812" spans="1:8">
      <c r="A10812" s="32">
        <v>3207</v>
      </c>
      <c r="B10812" s="37">
        <v>100000461471</v>
      </c>
      <c r="C10812" s="34">
        <v>0</v>
      </c>
      <c r="D10812" s="38" t="s">
        <v>2797</v>
      </c>
      <c r="E10812" s="38" t="s">
        <v>2798</v>
      </c>
      <c r="F10812" s="39">
        <v>9990</v>
      </c>
      <c r="G10812" s="39">
        <v>-104.01</v>
      </c>
      <c r="H10812" s="39">
        <v>9885.99</v>
      </c>
    </row>
    <row r="10813" spans="1:8">
      <c r="A10813" s="32">
        <v>3208</v>
      </c>
      <c r="B10813" s="37">
        <v>100000461472</v>
      </c>
      <c r="C10813" s="34">
        <v>0</v>
      </c>
      <c r="D10813" s="38" t="s">
        <v>2797</v>
      </c>
      <c r="E10813" s="38" t="s">
        <v>2798</v>
      </c>
      <c r="F10813" s="39">
        <v>9990</v>
      </c>
      <c r="G10813" s="39">
        <v>-104.01</v>
      </c>
      <c r="H10813" s="39">
        <v>9885.99</v>
      </c>
    </row>
    <row r="10814" spans="1:8">
      <c r="A10814" s="32">
        <v>3209</v>
      </c>
      <c r="B10814" s="37">
        <v>100000461473</v>
      </c>
      <c r="C10814" s="34">
        <v>0</v>
      </c>
      <c r="D10814" s="38" t="s">
        <v>2797</v>
      </c>
      <c r="E10814" s="38" t="s">
        <v>2798</v>
      </c>
      <c r="F10814" s="39">
        <v>9990</v>
      </c>
      <c r="G10814" s="39">
        <v>-104.01</v>
      </c>
      <c r="H10814" s="39">
        <v>9885.99</v>
      </c>
    </row>
    <row r="10815" spans="1:8">
      <c r="A10815" s="32">
        <v>3210</v>
      </c>
      <c r="B10815" s="37">
        <v>100000461474</v>
      </c>
      <c r="C10815" s="34">
        <v>0</v>
      </c>
      <c r="D10815" s="38" t="s">
        <v>2797</v>
      </c>
      <c r="E10815" s="38" t="s">
        <v>2798</v>
      </c>
      <c r="F10815" s="39">
        <v>9990</v>
      </c>
      <c r="G10815" s="39">
        <v>-104.01</v>
      </c>
      <c r="H10815" s="39">
        <v>9885.99</v>
      </c>
    </row>
    <row r="10816" spans="1:8">
      <c r="A10816" s="32">
        <v>3211</v>
      </c>
      <c r="B10816" s="37">
        <v>100000461475</v>
      </c>
      <c r="C10816" s="34">
        <v>0</v>
      </c>
      <c r="D10816" s="38" t="s">
        <v>2797</v>
      </c>
      <c r="E10816" s="38" t="s">
        <v>2798</v>
      </c>
      <c r="F10816" s="39">
        <v>9990</v>
      </c>
      <c r="G10816" s="39">
        <v>-104.01</v>
      </c>
      <c r="H10816" s="39">
        <v>9885.99</v>
      </c>
    </row>
    <row r="10817" spans="1:8">
      <c r="A10817" s="32">
        <v>3212</v>
      </c>
      <c r="B10817" s="37">
        <v>100000461476</v>
      </c>
      <c r="C10817" s="34">
        <v>0</v>
      </c>
      <c r="D10817" s="38" t="s">
        <v>2797</v>
      </c>
      <c r="E10817" s="38" t="s">
        <v>2798</v>
      </c>
      <c r="F10817" s="39">
        <v>9990</v>
      </c>
      <c r="G10817" s="39">
        <v>-104.01</v>
      </c>
      <c r="H10817" s="39">
        <v>9885.99</v>
      </c>
    </row>
    <row r="10818" spans="1:8">
      <c r="A10818" s="32">
        <v>3213</v>
      </c>
      <c r="B10818" s="37">
        <v>100000461477</v>
      </c>
      <c r="C10818" s="34">
        <v>0</v>
      </c>
      <c r="D10818" s="38" t="s">
        <v>2797</v>
      </c>
      <c r="E10818" s="38" t="s">
        <v>2798</v>
      </c>
      <c r="F10818" s="39">
        <v>9990</v>
      </c>
      <c r="G10818" s="39">
        <v>-104.01</v>
      </c>
      <c r="H10818" s="39">
        <v>9885.99</v>
      </c>
    </row>
    <row r="10819" spans="1:8">
      <c r="A10819" s="32">
        <v>3214</v>
      </c>
      <c r="B10819" s="37">
        <v>100000461478</v>
      </c>
      <c r="C10819" s="34">
        <v>0</v>
      </c>
      <c r="D10819" s="38" t="s">
        <v>2797</v>
      </c>
      <c r="E10819" s="38" t="s">
        <v>2798</v>
      </c>
      <c r="F10819" s="39">
        <v>9990</v>
      </c>
      <c r="G10819" s="39">
        <v>-104.01</v>
      </c>
      <c r="H10819" s="39">
        <v>9885.99</v>
      </c>
    </row>
    <row r="10820" spans="1:8">
      <c r="A10820" s="32">
        <v>3215</v>
      </c>
      <c r="B10820" s="37">
        <v>100000461479</v>
      </c>
      <c r="C10820" s="34">
        <v>0</v>
      </c>
      <c r="D10820" s="38" t="s">
        <v>2797</v>
      </c>
      <c r="E10820" s="38" t="s">
        <v>2798</v>
      </c>
      <c r="F10820" s="39">
        <v>9990</v>
      </c>
      <c r="G10820" s="39">
        <v>-104.01</v>
      </c>
      <c r="H10820" s="39">
        <v>9885.99</v>
      </c>
    </row>
    <row r="10821" spans="1:8">
      <c r="A10821" s="32">
        <v>3216</v>
      </c>
      <c r="B10821" s="37">
        <v>100000461480</v>
      </c>
      <c r="C10821" s="34">
        <v>0</v>
      </c>
      <c r="D10821" s="38" t="s">
        <v>2797</v>
      </c>
      <c r="E10821" s="38" t="s">
        <v>2798</v>
      </c>
      <c r="F10821" s="39">
        <v>9990</v>
      </c>
      <c r="G10821" s="39">
        <v>-104.01</v>
      </c>
      <c r="H10821" s="39">
        <v>9885.99</v>
      </c>
    </row>
    <row r="10822" spans="1:8">
      <c r="A10822" s="32">
        <v>3217</v>
      </c>
      <c r="B10822" s="37">
        <v>100000461481</v>
      </c>
      <c r="C10822" s="34">
        <v>0</v>
      </c>
      <c r="D10822" s="38" t="s">
        <v>2797</v>
      </c>
      <c r="E10822" s="38" t="s">
        <v>2798</v>
      </c>
      <c r="F10822" s="39">
        <v>9990</v>
      </c>
      <c r="G10822" s="39">
        <v>-104.01</v>
      </c>
      <c r="H10822" s="39">
        <v>9885.99</v>
      </c>
    </row>
    <row r="10823" spans="1:8">
      <c r="A10823" s="32">
        <v>3218</v>
      </c>
      <c r="B10823" s="37">
        <v>100000461482</v>
      </c>
      <c r="C10823" s="34">
        <v>0</v>
      </c>
      <c r="D10823" s="38" t="s">
        <v>1226</v>
      </c>
      <c r="E10823" s="38" t="s">
        <v>2799</v>
      </c>
      <c r="F10823" s="39">
        <v>45000</v>
      </c>
      <c r="G10823" s="39">
        <v>-443.84</v>
      </c>
      <c r="H10823" s="39">
        <v>44556.160000000003</v>
      </c>
    </row>
    <row r="10824" spans="1:8">
      <c r="A10824" s="32">
        <v>3219</v>
      </c>
      <c r="B10824" s="37">
        <v>100000461484</v>
      </c>
      <c r="C10824" s="34">
        <v>0</v>
      </c>
      <c r="D10824" s="38" t="s">
        <v>2797</v>
      </c>
      <c r="E10824" s="38" t="s">
        <v>2799</v>
      </c>
      <c r="F10824" s="39">
        <v>45000</v>
      </c>
      <c r="G10824" s="39">
        <v>-468.49</v>
      </c>
      <c r="H10824" s="39">
        <v>44531.51</v>
      </c>
    </row>
    <row r="10825" spans="1:8">
      <c r="A10825" s="32">
        <v>3220</v>
      </c>
      <c r="B10825" s="37">
        <v>100000461485</v>
      </c>
      <c r="C10825" s="34">
        <v>0</v>
      </c>
      <c r="D10825" s="38" t="s">
        <v>2797</v>
      </c>
      <c r="E10825" s="38" t="s">
        <v>2799</v>
      </c>
      <c r="F10825" s="39">
        <v>45000</v>
      </c>
      <c r="G10825" s="39">
        <v>-468.49</v>
      </c>
      <c r="H10825" s="39">
        <v>44531.51</v>
      </c>
    </row>
    <row r="10826" spans="1:8">
      <c r="A10826" s="32">
        <v>3221</v>
      </c>
      <c r="B10826" s="37">
        <v>100000461486</v>
      </c>
      <c r="C10826" s="34">
        <v>0</v>
      </c>
      <c r="D10826" s="38" t="s">
        <v>2797</v>
      </c>
      <c r="E10826" s="38" t="s">
        <v>2799</v>
      </c>
      <c r="F10826" s="39">
        <v>45000</v>
      </c>
      <c r="G10826" s="39">
        <v>-468.49</v>
      </c>
      <c r="H10826" s="39">
        <v>44531.51</v>
      </c>
    </row>
    <row r="10827" spans="1:8">
      <c r="A10827" s="32">
        <v>3222</v>
      </c>
      <c r="B10827" s="37">
        <v>100000461487</v>
      </c>
      <c r="C10827" s="34">
        <v>0</v>
      </c>
      <c r="D10827" s="38" t="s">
        <v>2797</v>
      </c>
      <c r="E10827" s="38" t="s">
        <v>2799</v>
      </c>
      <c r="F10827" s="39">
        <v>45000</v>
      </c>
      <c r="G10827" s="39">
        <v>-468.49</v>
      </c>
      <c r="H10827" s="39">
        <v>44531.51</v>
      </c>
    </row>
    <row r="10828" spans="1:8">
      <c r="A10828" s="32">
        <v>3223</v>
      </c>
      <c r="B10828" s="37">
        <v>100000461488</v>
      </c>
      <c r="C10828" s="34">
        <v>0</v>
      </c>
      <c r="D10828" s="38" t="s">
        <v>2797</v>
      </c>
      <c r="E10828" s="38" t="s">
        <v>2799</v>
      </c>
      <c r="F10828" s="39">
        <v>45000</v>
      </c>
      <c r="G10828" s="39">
        <v>-468.49</v>
      </c>
      <c r="H10828" s="39">
        <v>44531.51</v>
      </c>
    </row>
    <row r="10829" spans="1:8">
      <c r="A10829" s="32">
        <v>3224</v>
      </c>
      <c r="B10829" s="37">
        <v>100000461489</v>
      </c>
      <c r="C10829" s="34">
        <v>0</v>
      </c>
      <c r="D10829" s="38" t="s">
        <v>2797</v>
      </c>
      <c r="E10829" s="38" t="s">
        <v>2799</v>
      </c>
      <c r="F10829" s="39">
        <v>45000</v>
      </c>
      <c r="G10829" s="39">
        <v>-468.49</v>
      </c>
      <c r="H10829" s="39">
        <v>44531.51</v>
      </c>
    </row>
    <row r="10830" spans="1:8">
      <c r="A10830" s="32">
        <v>3225</v>
      </c>
      <c r="B10830" s="37">
        <v>100000461492</v>
      </c>
      <c r="C10830" s="34">
        <v>0</v>
      </c>
      <c r="D10830" s="38" t="s">
        <v>2797</v>
      </c>
      <c r="E10830" s="38" t="s">
        <v>2799</v>
      </c>
      <c r="F10830" s="39">
        <v>45000</v>
      </c>
      <c r="G10830" s="39">
        <v>-468.49</v>
      </c>
      <c r="H10830" s="39">
        <v>44531.51</v>
      </c>
    </row>
    <row r="10831" spans="1:8">
      <c r="A10831" s="32">
        <v>3226</v>
      </c>
      <c r="B10831" s="37">
        <v>100000461493</v>
      </c>
      <c r="C10831" s="34">
        <v>0</v>
      </c>
      <c r="D10831" s="38" t="s">
        <v>2797</v>
      </c>
      <c r="E10831" s="38" t="s">
        <v>2799</v>
      </c>
      <c r="F10831" s="39">
        <v>45000</v>
      </c>
      <c r="G10831" s="39">
        <v>-468.49</v>
      </c>
      <c r="H10831" s="39">
        <v>44531.51</v>
      </c>
    </row>
    <row r="10832" spans="1:8">
      <c r="A10832" s="32">
        <v>3227</v>
      </c>
      <c r="B10832" s="37">
        <v>100000461494</v>
      </c>
      <c r="C10832" s="34">
        <v>0</v>
      </c>
      <c r="D10832" s="38" t="s">
        <v>2797</v>
      </c>
      <c r="E10832" s="38" t="s">
        <v>2799</v>
      </c>
      <c r="F10832" s="39">
        <v>45000</v>
      </c>
      <c r="G10832" s="39">
        <v>-468.49</v>
      </c>
      <c r="H10832" s="39">
        <v>44531.51</v>
      </c>
    </row>
    <row r="10833" spans="1:8">
      <c r="A10833" s="32">
        <v>3228</v>
      </c>
      <c r="B10833" s="37">
        <v>100000461495</v>
      </c>
      <c r="C10833" s="34">
        <v>0</v>
      </c>
      <c r="D10833" s="38" t="s">
        <v>2797</v>
      </c>
      <c r="E10833" s="38" t="s">
        <v>2799</v>
      </c>
      <c r="F10833" s="39">
        <v>45000</v>
      </c>
      <c r="G10833" s="39">
        <v>-468.49</v>
      </c>
      <c r="H10833" s="39">
        <v>44531.51</v>
      </c>
    </row>
    <row r="10834" spans="1:8">
      <c r="A10834" s="32">
        <v>3229</v>
      </c>
      <c r="B10834" s="37">
        <v>100000461496</v>
      </c>
      <c r="C10834" s="34">
        <v>0</v>
      </c>
      <c r="D10834" s="38" t="s">
        <v>2797</v>
      </c>
      <c r="E10834" s="38" t="s">
        <v>2799</v>
      </c>
      <c r="F10834" s="39">
        <v>45000</v>
      </c>
      <c r="G10834" s="39">
        <v>-468.49</v>
      </c>
      <c r="H10834" s="39">
        <v>44531.51</v>
      </c>
    </row>
    <row r="10835" spans="1:8">
      <c r="A10835" s="32">
        <v>3230</v>
      </c>
      <c r="B10835" s="37">
        <v>100000461497</v>
      </c>
      <c r="C10835" s="34">
        <v>0</v>
      </c>
      <c r="D10835" s="38" t="s">
        <v>2797</v>
      </c>
      <c r="E10835" s="38" t="s">
        <v>2799</v>
      </c>
      <c r="F10835" s="39">
        <v>45000</v>
      </c>
      <c r="G10835" s="39">
        <v>-468.49</v>
      </c>
      <c r="H10835" s="39">
        <v>44531.51</v>
      </c>
    </row>
    <row r="10836" spans="1:8">
      <c r="A10836" s="32">
        <v>3231</v>
      </c>
      <c r="B10836" s="37">
        <v>100000461500</v>
      </c>
      <c r="C10836" s="34">
        <v>0</v>
      </c>
      <c r="D10836" s="38" t="s">
        <v>2800</v>
      </c>
      <c r="E10836" s="38" t="s">
        <v>2801</v>
      </c>
      <c r="F10836" s="39">
        <v>34868868</v>
      </c>
      <c r="G10836" s="39">
        <v>-649611.79</v>
      </c>
      <c r="H10836" s="39">
        <v>34219256.210000001</v>
      </c>
    </row>
    <row r="10837" spans="1:8">
      <c r="A10837" s="32">
        <v>3232</v>
      </c>
      <c r="B10837" s="37">
        <v>100000470522</v>
      </c>
      <c r="C10837" s="34">
        <v>0</v>
      </c>
      <c r="D10837" s="38" t="s">
        <v>2680</v>
      </c>
      <c r="E10837" s="38" t="s">
        <v>2802</v>
      </c>
      <c r="F10837" s="39">
        <v>400000</v>
      </c>
      <c r="G10837" s="39">
        <v>-48438.36</v>
      </c>
      <c r="H10837" s="39">
        <v>351561.64</v>
      </c>
    </row>
    <row r="10838" spans="1:8">
      <c r="A10838" s="32">
        <v>3233</v>
      </c>
      <c r="B10838" s="37">
        <v>100000470523</v>
      </c>
      <c r="C10838" s="34">
        <v>0</v>
      </c>
      <c r="D10838" s="38" t="s">
        <v>2683</v>
      </c>
      <c r="E10838" s="38" t="s">
        <v>2803</v>
      </c>
      <c r="F10838" s="39">
        <v>428000</v>
      </c>
      <c r="G10838" s="39">
        <v>-52298.080000000002</v>
      </c>
      <c r="H10838" s="39">
        <v>375701.92</v>
      </c>
    </row>
    <row r="10839" spans="1:8">
      <c r="A10839" s="32">
        <v>3234</v>
      </c>
      <c r="B10839" s="37">
        <v>100000470524</v>
      </c>
      <c r="C10839" s="34">
        <v>0</v>
      </c>
      <c r="D10839" s="38" t="s">
        <v>2683</v>
      </c>
      <c r="E10839" s="38" t="s">
        <v>2803</v>
      </c>
      <c r="F10839" s="39">
        <v>428000</v>
      </c>
      <c r="G10839" s="39">
        <v>-52298.080000000002</v>
      </c>
      <c r="H10839" s="39">
        <v>375701.92</v>
      </c>
    </row>
    <row r="10840" spans="1:8">
      <c r="A10840" s="32">
        <v>3235</v>
      </c>
      <c r="B10840" s="37">
        <v>100000470525</v>
      </c>
      <c r="C10840" s="34">
        <v>0</v>
      </c>
      <c r="D10840" s="38" t="s">
        <v>2804</v>
      </c>
      <c r="E10840" s="38" t="s">
        <v>2805</v>
      </c>
      <c r="F10840" s="39">
        <v>40000</v>
      </c>
      <c r="G10840" s="39">
        <v>-4865.75</v>
      </c>
      <c r="H10840" s="39">
        <v>35134.25</v>
      </c>
    </row>
    <row r="10841" spans="1:8">
      <c r="A10841" s="32">
        <v>3236</v>
      </c>
      <c r="B10841" s="37">
        <v>100000470526</v>
      </c>
      <c r="C10841" s="34">
        <v>0</v>
      </c>
      <c r="D10841" s="38" t="s">
        <v>2804</v>
      </c>
      <c r="E10841" s="38" t="s">
        <v>2805</v>
      </c>
      <c r="F10841" s="39">
        <v>40000</v>
      </c>
      <c r="G10841" s="39">
        <v>-4865.75</v>
      </c>
      <c r="H10841" s="39">
        <v>35134.25</v>
      </c>
    </row>
    <row r="10842" spans="1:8">
      <c r="A10842" s="32">
        <v>3237</v>
      </c>
      <c r="B10842" s="37">
        <v>100000470527</v>
      </c>
      <c r="C10842" s="34">
        <v>0</v>
      </c>
      <c r="D10842" s="38" t="s">
        <v>2804</v>
      </c>
      <c r="E10842" s="38" t="s">
        <v>2805</v>
      </c>
      <c r="F10842" s="39">
        <v>40000</v>
      </c>
      <c r="G10842" s="39">
        <v>-4865.75</v>
      </c>
      <c r="H10842" s="39">
        <v>35134.25</v>
      </c>
    </row>
    <row r="10843" spans="1:8">
      <c r="A10843" s="32">
        <v>3238</v>
      </c>
      <c r="B10843" s="37">
        <v>100000470528</v>
      </c>
      <c r="C10843" s="34">
        <v>0</v>
      </c>
      <c r="D10843" s="38" t="s">
        <v>2804</v>
      </c>
      <c r="E10843" s="38" t="s">
        <v>2805</v>
      </c>
      <c r="F10843" s="39">
        <v>40000</v>
      </c>
      <c r="G10843" s="39">
        <v>-4865.75</v>
      </c>
      <c r="H10843" s="39">
        <v>35134.25</v>
      </c>
    </row>
    <row r="10844" spans="1:8">
      <c r="A10844" s="32">
        <v>3239</v>
      </c>
      <c r="B10844" s="37">
        <v>100000470529</v>
      </c>
      <c r="C10844" s="34">
        <v>0</v>
      </c>
      <c r="D10844" s="38" t="s">
        <v>2804</v>
      </c>
      <c r="E10844" s="38" t="s">
        <v>2805</v>
      </c>
      <c r="F10844" s="39">
        <v>40000</v>
      </c>
      <c r="G10844" s="39">
        <v>-4865.75</v>
      </c>
      <c r="H10844" s="39">
        <v>35134.25</v>
      </c>
    </row>
    <row r="10845" spans="1:8">
      <c r="A10845" s="32">
        <v>3240</v>
      </c>
      <c r="B10845" s="37">
        <v>100000470530</v>
      </c>
      <c r="C10845" s="34">
        <v>0</v>
      </c>
      <c r="D10845" s="38" t="s">
        <v>2804</v>
      </c>
      <c r="E10845" s="38" t="s">
        <v>2805</v>
      </c>
      <c r="F10845" s="39">
        <v>40000</v>
      </c>
      <c r="G10845" s="39">
        <v>-4865.75</v>
      </c>
      <c r="H10845" s="39">
        <v>35134.25</v>
      </c>
    </row>
    <row r="10846" spans="1:8">
      <c r="A10846" s="32">
        <v>3241</v>
      </c>
      <c r="B10846" s="37">
        <v>100000470531</v>
      </c>
      <c r="C10846" s="34">
        <v>0</v>
      </c>
      <c r="D10846" s="38" t="s">
        <v>2804</v>
      </c>
      <c r="E10846" s="38" t="s">
        <v>2805</v>
      </c>
      <c r="F10846" s="39">
        <v>40000</v>
      </c>
      <c r="G10846" s="39">
        <v>-4865.75</v>
      </c>
      <c r="H10846" s="39">
        <v>35134.25</v>
      </c>
    </row>
    <row r="10847" spans="1:8">
      <c r="A10847" s="32">
        <v>3242</v>
      </c>
      <c r="B10847" s="37">
        <v>100000470532</v>
      </c>
      <c r="C10847" s="34">
        <v>0</v>
      </c>
      <c r="D10847" s="38" t="s">
        <v>2804</v>
      </c>
      <c r="E10847" s="38" t="s">
        <v>2805</v>
      </c>
      <c r="F10847" s="39">
        <v>40000</v>
      </c>
      <c r="G10847" s="39">
        <v>-4865.75</v>
      </c>
      <c r="H10847" s="39">
        <v>35134.25</v>
      </c>
    </row>
    <row r="10848" spans="1:8">
      <c r="A10848" s="32">
        <v>3243</v>
      </c>
      <c r="B10848" s="37">
        <v>100000470533</v>
      </c>
      <c r="C10848" s="34">
        <v>0</v>
      </c>
      <c r="D10848" s="38" t="s">
        <v>2804</v>
      </c>
      <c r="E10848" s="38" t="s">
        <v>2805</v>
      </c>
      <c r="F10848" s="39">
        <v>40000</v>
      </c>
      <c r="G10848" s="39">
        <v>-4865.75</v>
      </c>
      <c r="H10848" s="39">
        <v>35134.25</v>
      </c>
    </row>
    <row r="10849" spans="1:8">
      <c r="A10849" s="32">
        <v>3244</v>
      </c>
      <c r="B10849" s="37">
        <v>100000470534</v>
      </c>
      <c r="C10849" s="34">
        <v>0</v>
      </c>
      <c r="D10849" s="38" t="s">
        <v>2804</v>
      </c>
      <c r="E10849" s="38" t="s">
        <v>2805</v>
      </c>
      <c r="F10849" s="39">
        <v>40000</v>
      </c>
      <c r="G10849" s="39">
        <v>-4865.75</v>
      </c>
      <c r="H10849" s="39">
        <v>35134.25</v>
      </c>
    </row>
    <row r="10850" spans="1:8">
      <c r="A10850" s="32">
        <v>3245</v>
      </c>
      <c r="B10850" s="37">
        <v>100000472488</v>
      </c>
      <c r="C10850" s="34">
        <v>0</v>
      </c>
      <c r="D10850" s="38" t="s">
        <v>2806</v>
      </c>
      <c r="E10850" s="38" t="s">
        <v>2807</v>
      </c>
      <c r="F10850" s="39">
        <v>28000</v>
      </c>
      <c r="G10850" s="39">
        <v>-337.53</v>
      </c>
      <c r="H10850" s="39">
        <v>27662.47</v>
      </c>
    </row>
    <row r="10851" spans="1:8">
      <c r="A10851" s="32">
        <v>3246</v>
      </c>
      <c r="B10851" s="37">
        <v>100000472489</v>
      </c>
      <c r="C10851" s="34">
        <v>0</v>
      </c>
      <c r="D10851" s="38" t="s">
        <v>2806</v>
      </c>
      <c r="E10851" s="38" t="s">
        <v>2807</v>
      </c>
      <c r="F10851" s="39">
        <v>28000</v>
      </c>
      <c r="G10851" s="39">
        <v>-337.53</v>
      </c>
      <c r="H10851" s="39">
        <v>27662.47</v>
      </c>
    </row>
    <row r="10852" spans="1:8">
      <c r="A10852" s="32">
        <v>3247</v>
      </c>
      <c r="B10852" s="37">
        <v>100000472490</v>
      </c>
      <c r="C10852" s="34">
        <v>0</v>
      </c>
      <c r="D10852" s="38" t="s">
        <v>2806</v>
      </c>
      <c r="E10852" s="38" t="s">
        <v>2807</v>
      </c>
      <c r="F10852" s="39">
        <v>28000</v>
      </c>
      <c r="G10852" s="39">
        <v>-337.53</v>
      </c>
      <c r="H10852" s="39">
        <v>27662.47</v>
      </c>
    </row>
    <row r="10853" spans="1:8">
      <c r="A10853" s="32">
        <v>3248</v>
      </c>
      <c r="B10853" s="37">
        <v>100000472491</v>
      </c>
      <c r="C10853" s="34">
        <v>0</v>
      </c>
      <c r="D10853" s="38" t="s">
        <v>2806</v>
      </c>
      <c r="E10853" s="38" t="s">
        <v>2807</v>
      </c>
      <c r="F10853" s="39">
        <v>28000</v>
      </c>
      <c r="G10853" s="39">
        <v>-337.53</v>
      </c>
      <c r="H10853" s="39">
        <v>27662.47</v>
      </c>
    </row>
    <row r="10854" spans="1:8">
      <c r="A10854" s="32">
        <v>3249</v>
      </c>
      <c r="B10854" s="37">
        <v>100000472492</v>
      </c>
      <c r="C10854" s="34">
        <v>0</v>
      </c>
      <c r="D10854" s="38" t="s">
        <v>2806</v>
      </c>
      <c r="E10854" s="38" t="s">
        <v>2807</v>
      </c>
      <c r="F10854" s="39">
        <v>28000</v>
      </c>
      <c r="G10854" s="39">
        <v>-337.53</v>
      </c>
      <c r="H10854" s="39">
        <v>27662.47</v>
      </c>
    </row>
    <row r="10855" spans="1:8">
      <c r="A10855" s="32">
        <v>3250</v>
      </c>
      <c r="B10855" s="37">
        <v>100000472493</v>
      </c>
      <c r="C10855" s="34">
        <v>0</v>
      </c>
      <c r="D10855" s="38" t="s">
        <v>2806</v>
      </c>
      <c r="E10855" s="38" t="s">
        <v>2709</v>
      </c>
      <c r="F10855" s="39">
        <v>29500</v>
      </c>
      <c r="G10855" s="39">
        <v>-355.62</v>
      </c>
      <c r="H10855" s="39">
        <v>29144.38</v>
      </c>
    </row>
    <row r="10856" spans="1:8">
      <c r="A10856" s="32">
        <v>3251</v>
      </c>
      <c r="B10856" s="37">
        <v>100000472494</v>
      </c>
      <c r="C10856" s="34">
        <v>0</v>
      </c>
      <c r="D10856" s="38" t="s">
        <v>2806</v>
      </c>
      <c r="E10856" s="38" t="s">
        <v>2709</v>
      </c>
      <c r="F10856" s="39">
        <v>29500</v>
      </c>
      <c r="G10856" s="39">
        <v>-355.62</v>
      </c>
      <c r="H10856" s="39">
        <v>29144.38</v>
      </c>
    </row>
    <row r="10857" spans="1:8">
      <c r="A10857" s="32">
        <v>3252</v>
      </c>
      <c r="B10857" s="37">
        <v>100000472495</v>
      </c>
      <c r="C10857" s="34">
        <v>0</v>
      </c>
      <c r="D10857" s="38" t="s">
        <v>2806</v>
      </c>
      <c r="E10857" s="38" t="s">
        <v>2709</v>
      </c>
      <c r="F10857" s="39">
        <v>29500</v>
      </c>
      <c r="G10857" s="39">
        <v>-355.62</v>
      </c>
      <c r="H10857" s="39">
        <v>29144.38</v>
      </c>
    </row>
    <row r="10858" spans="1:8">
      <c r="A10858" s="32">
        <v>3253</v>
      </c>
      <c r="B10858" s="37">
        <v>100000472496</v>
      </c>
      <c r="C10858" s="34">
        <v>0</v>
      </c>
      <c r="D10858" s="38" t="s">
        <v>2806</v>
      </c>
      <c r="E10858" s="38" t="s">
        <v>2709</v>
      </c>
      <c r="F10858" s="39">
        <v>29500</v>
      </c>
      <c r="G10858" s="39">
        <v>-355.62</v>
      </c>
      <c r="H10858" s="39">
        <v>29144.38</v>
      </c>
    </row>
    <row r="10859" spans="1:8">
      <c r="A10859" s="32">
        <v>3254</v>
      </c>
      <c r="B10859" s="37">
        <v>100000472497</v>
      </c>
      <c r="C10859" s="34">
        <v>0</v>
      </c>
      <c r="D10859" s="38" t="s">
        <v>2806</v>
      </c>
      <c r="E10859" s="38" t="s">
        <v>2709</v>
      </c>
      <c r="F10859" s="39">
        <v>29500</v>
      </c>
      <c r="G10859" s="39">
        <v>-355.62</v>
      </c>
      <c r="H10859" s="39">
        <v>29144.38</v>
      </c>
    </row>
    <row r="10860" spans="1:8">
      <c r="A10860" s="32">
        <v>3255</v>
      </c>
      <c r="B10860" s="37">
        <v>100000472498</v>
      </c>
      <c r="C10860" s="34">
        <v>0</v>
      </c>
      <c r="D10860" s="38" t="s">
        <v>2806</v>
      </c>
      <c r="E10860" s="38" t="s">
        <v>2709</v>
      </c>
      <c r="F10860" s="39">
        <v>29500</v>
      </c>
      <c r="G10860" s="39">
        <v>-355.62</v>
      </c>
      <c r="H10860" s="39">
        <v>29144.38</v>
      </c>
    </row>
    <row r="10861" spans="1:8">
      <c r="A10861" s="32">
        <v>3256</v>
      </c>
      <c r="B10861" s="37">
        <v>100000472499</v>
      </c>
      <c r="C10861" s="34">
        <v>0</v>
      </c>
      <c r="D10861" s="38" t="s">
        <v>2806</v>
      </c>
      <c r="E10861" s="38" t="s">
        <v>2709</v>
      </c>
      <c r="F10861" s="39">
        <v>29500</v>
      </c>
      <c r="G10861" s="39">
        <v>-355.62</v>
      </c>
      <c r="H10861" s="39">
        <v>29144.38</v>
      </c>
    </row>
    <row r="10862" spans="1:8">
      <c r="A10862" s="32">
        <v>3257</v>
      </c>
      <c r="B10862" s="37">
        <v>100000472500</v>
      </c>
      <c r="C10862" s="34">
        <v>0</v>
      </c>
      <c r="D10862" s="38" t="s">
        <v>2806</v>
      </c>
      <c r="E10862" s="38" t="s">
        <v>2709</v>
      </c>
      <c r="F10862" s="39">
        <v>29500</v>
      </c>
      <c r="G10862" s="39">
        <v>-355.62</v>
      </c>
      <c r="H10862" s="39">
        <v>29144.38</v>
      </c>
    </row>
    <row r="10863" spans="1:8">
      <c r="A10863" s="32">
        <v>3258</v>
      </c>
      <c r="B10863" s="37">
        <v>100000472501</v>
      </c>
      <c r="C10863" s="34">
        <v>0</v>
      </c>
      <c r="D10863" s="38" t="s">
        <v>2806</v>
      </c>
      <c r="E10863" s="38" t="s">
        <v>2709</v>
      </c>
      <c r="F10863" s="39">
        <v>29500</v>
      </c>
      <c r="G10863" s="39">
        <v>-355.62</v>
      </c>
      <c r="H10863" s="39">
        <v>29144.38</v>
      </c>
    </row>
    <row r="10864" spans="1:8">
      <c r="A10864" s="32">
        <v>3259</v>
      </c>
      <c r="B10864" s="37">
        <v>100000472502</v>
      </c>
      <c r="C10864" s="34">
        <v>0</v>
      </c>
      <c r="D10864" s="38" t="s">
        <v>2806</v>
      </c>
      <c r="E10864" s="38" t="s">
        <v>2709</v>
      </c>
      <c r="F10864" s="39">
        <v>29500</v>
      </c>
      <c r="G10864" s="39">
        <v>-355.62</v>
      </c>
      <c r="H10864" s="39">
        <v>29144.38</v>
      </c>
    </row>
    <row r="10865" spans="1:8">
      <c r="A10865" s="32">
        <v>3260</v>
      </c>
      <c r="B10865" s="37">
        <v>100000472503</v>
      </c>
      <c r="C10865" s="34">
        <v>0</v>
      </c>
      <c r="D10865" s="38" t="s">
        <v>2808</v>
      </c>
      <c r="E10865" s="38" t="s">
        <v>2809</v>
      </c>
      <c r="F10865" s="39">
        <v>11700</v>
      </c>
      <c r="G10865" s="39">
        <v>-83.34</v>
      </c>
      <c r="H10865" s="39">
        <v>11616.66</v>
      </c>
    </row>
    <row r="10866" spans="1:8">
      <c r="A10866" s="32">
        <v>3261</v>
      </c>
      <c r="B10866" s="37">
        <v>100000472514</v>
      </c>
      <c r="C10866" s="34">
        <v>0</v>
      </c>
      <c r="D10866" s="38" t="s">
        <v>2806</v>
      </c>
      <c r="E10866" s="38" t="s">
        <v>2810</v>
      </c>
      <c r="F10866" s="39">
        <v>28000</v>
      </c>
      <c r="G10866" s="39">
        <v>-337.53</v>
      </c>
      <c r="H10866" s="39">
        <v>27662.47</v>
      </c>
    </row>
    <row r="10867" spans="1:8">
      <c r="A10867" s="32">
        <v>3262</v>
      </c>
      <c r="B10867" s="37">
        <v>100000472515</v>
      </c>
      <c r="C10867" s="34">
        <v>0</v>
      </c>
      <c r="D10867" s="38" t="s">
        <v>2806</v>
      </c>
      <c r="E10867" s="38" t="s">
        <v>2810</v>
      </c>
      <c r="F10867" s="39">
        <v>28000</v>
      </c>
      <c r="G10867" s="39">
        <v>-337.53</v>
      </c>
      <c r="H10867" s="39">
        <v>27662.47</v>
      </c>
    </row>
    <row r="10868" spans="1:8">
      <c r="A10868" s="32">
        <v>3263</v>
      </c>
      <c r="B10868" s="37">
        <v>100000472516</v>
      </c>
      <c r="C10868" s="34">
        <v>0</v>
      </c>
      <c r="D10868" s="38" t="s">
        <v>2806</v>
      </c>
      <c r="E10868" s="38" t="s">
        <v>2810</v>
      </c>
      <c r="F10868" s="39">
        <v>28000</v>
      </c>
      <c r="G10868" s="39">
        <v>-337.53</v>
      </c>
      <c r="H10868" s="39">
        <v>27662.47</v>
      </c>
    </row>
    <row r="10869" spans="1:8">
      <c r="A10869" s="32">
        <v>3264</v>
      </c>
      <c r="B10869" s="37">
        <v>100000472517</v>
      </c>
      <c r="C10869" s="34">
        <v>0</v>
      </c>
      <c r="D10869" s="38" t="s">
        <v>2806</v>
      </c>
      <c r="E10869" s="38" t="s">
        <v>2810</v>
      </c>
      <c r="F10869" s="39">
        <v>28000</v>
      </c>
      <c r="G10869" s="39">
        <v>-337.53</v>
      </c>
      <c r="H10869" s="39">
        <v>27662.47</v>
      </c>
    </row>
    <row r="10870" spans="1:8">
      <c r="A10870" s="32">
        <v>3265</v>
      </c>
      <c r="B10870" s="37">
        <v>100000472518</v>
      </c>
      <c r="C10870" s="34">
        <v>0</v>
      </c>
      <c r="D10870" s="38" t="s">
        <v>2806</v>
      </c>
      <c r="E10870" s="38" t="s">
        <v>2810</v>
      </c>
      <c r="F10870" s="39">
        <v>28000</v>
      </c>
      <c r="G10870" s="39">
        <v>-337.53</v>
      </c>
      <c r="H10870" s="39">
        <v>27662.47</v>
      </c>
    </row>
    <row r="10871" spans="1:8">
      <c r="A10871" s="32">
        <v>3266</v>
      </c>
      <c r="B10871" s="37">
        <v>100000472519</v>
      </c>
      <c r="C10871" s="34">
        <v>0</v>
      </c>
      <c r="D10871" s="38" t="s">
        <v>2806</v>
      </c>
      <c r="E10871" s="38" t="s">
        <v>2810</v>
      </c>
      <c r="F10871" s="39">
        <v>28000</v>
      </c>
      <c r="G10871" s="39">
        <v>-337.53</v>
      </c>
      <c r="H10871" s="39">
        <v>27662.47</v>
      </c>
    </row>
    <row r="10872" spans="1:8">
      <c r="A10872" s="32">
        <v>3267</v>
      </c>
      <c r="B10872" s="37">
        <v>100000472520</v>
      </c>
      <c r="C10872" s="34">
        <v>0</v>
      </c>
      <c r="D10872" s="38" t="s">
        <v>2806</v>
      </c>
      <c r="E10872" s="38" t="s">
        <v>2810</v>
      </c>
      <c r="F10872" s="39">
        <v>28000</v>
      </c>
      <c r="G10872" s="39">
        <v>-337.53</v>
      </c>
      <c r="H10872" s="39">
        <v>27662.47</v>
      </c>
    </row>
    <row r="10873" spans="1:8">
      <c r="A10873" s="32">
        <v>3268</v>
      </c>
      <c r="B10873" s="37">
        <v>100000472521</v>
      </c>
      <c r="C10873" s="34">
        <v>0</v>
      </c>
      <c r="D10873" s="38" t="s">
        <v>2806</v>
      </c>
      <c r="E10873" s="38" t="s">
        <v>2810</v>
      </c>
      <c r="F10873" s="39">
        <v>28000</v>
      </c>
      <c r="G10873" s="39">
        <v>-337.53</v>
      </c>
      <c r="H10873" s="39">
        <v>27662.47</v>
      </c>
    </row>
    <row r="10874" spans="1:8">
      <c r="A10874" s="32">
        <v>3269</v>
      </c>
      <c r="B10874" s="37">
        <v>100000472522</v>
      </c>
      <c r="C10874" s="34">
        <v>0</v>
      </c>
      <c r="D10874" s="38" t="s">
        <v>2806</v>
      </c>
      <c r="E10874" s="38" t="s">
        <v>2810</v>
      </c>
      <c r="F10874" s="39">
        <v>28000</v>
      </c>
      <c r="G10874" s="39">
        <v>-337.53</v>
      </c>
      <c r="H10874" s="39">
        <v>27662.47</v>
      </c>
    </row>
    <row r="10875" spans="1:8">
      <c r="A10875" s="32">
        <v>3270</v>
      </c>
      <c r="B10875" s="37">
        <v>100000472523</v>
      </c>
      <c r="C10875" s="34">
        <v>0</v>
      </c>
      <c r="D10875" s="38" t="s">
        <v>2806</v>
      </c>
      <c r="E10875" s="38" t="s">
        <v>2810</v>
      </c>
      <c r="F10875" s="39">
        <v>28000</v>
      </c>
      <c r="G10875" s="39">
        <v>-337.53</v>
      </c>
      <c r="H10875" s="39">
        <v>27662.47</v>
      </c>
    </row>
    <row r="10876" spans="1:8">
      <c r="A10876" s="32">
        <v>3271</v>
      </c>
      <c r="B10876" s="37">
        <v>100000473354</v>
      </c>
      <c r="C10876" s="34">
        <v>0</v>
      </c>
      <c r="D10876" s="38" t="s">
        <v>1237</v>
      </c>
      <c r="E10876" s="38" t="s">
        <v>2811</v>
      </c>
      <c r="F10876" s="39">
        <v>240000</v>
      </c>
      <c r="G10876" s="39">
        <v>-4208.22</v>
      </c>
      <c r="H10876" s="39">
        <v>235791.78</v>
      </c>
    </row>
    <row r="10877" spans="1:8">
      <c r="A10877" s="32">
        <v>3272</v>
      </c>
      <c r="B10877" s="37">
        <v>100000473355</v>
      </c>
      <c r="C10877" s="34">
        <v>0</v>
      </c>
      <c r="D10877" s="38" t="s">
        <v>506</v>
      </c>
      <c r="E10877" s="38" t="s">
        <v>2057</v>
      </c>
      <c r="F10877" s="39">
        <v>70000</v>
      </c>
      <c r="G10877" s="39">
        <v>-805.48</v>
      </c>
      <c r="H10877" s="39">
        <v>69194.52</v>
      </c>
    </row>
    <row r="10878" spans="1:8">
      <c r="A10878" s="32">
        <v>3273</v>
      </c>
      <c r="B10878" s="37">
        <v>100000473356</v>
      </c>
      <c r="C10878" s="34">
        <v>0</v>
      </c>
      <c r="D10878" s="38" t="s">
        <v>2797</v>
      </c>
      <c r="E10878" s="38" t="s">
        <v>2812</v>
      </c>
      <c r="F10878" s="39">
        <v>145000</v>
      </c>
      <c r="G10878" s="39">
        <v>-1509.59</v>
      </c>
      <c r="H10878" s="39">
        <v>143490.41</v>
      </c>
    </row>
    <row r="10879" spans="1:8">
      <c r="A10879" s="32">
        <v>3274</v>
      </c>
      <c r="B10879" s="37">
        <v>100000474325</v>
      </c>
      <c r="C10879" s="34">
        <v>0</v>
      </c>
      <c r="D10879" s="38" t="s">
        <v>109</v>
      </c>
      <c r="E10879" s="38" t="s">
        <v>2813</v>
      </c>
      <c r="F10879" s="39">
        <v>15999.71</v>
      </c>
      <c r="G10879" s="39">
        <v>-263.01</v>
      </c>
      <c r="H10879" s="39">
        <v>15736.7</v>
      </c>
    </row>
    <row r="10880" spans="1:8">
      <c r="A10880" s="32">
        <v>3275</v>
      </c>
      <c r="B10880" s="37">
        <v>100000474326</v>
      </c>
      <c r="C10880" s="34">
        <v>0</v>
      </c>
      <c r="D10880" s="38" t="s">
        <v>109</v>
      </c>
      <c r="E10880" s="38" t="s">
        <v>2814</v>
      </c>
      <c r="F10880" s="39">
        <v>49998.96</v>
      </c>
      <c r="G10880" s="39">
        <v>-821.9</v>
      </c>
      <c r="H10880" s="39">
        <v>49177.06</v>
      </c>
    </row>
    <row r="10881" spans="1:8">
      <c r="A10881" s="32">
        <v>3276</v>
      </c>
      <c r="B10881" s="37">
        <v>100000474327</v>
      </c>
      <c r="C10881" s="34">
        <v>0</v>
      </c>
      <c r="D10881" s="38" t="s">
        <v>109</v>
      </c>
      <c r="E10881" s="38" t="s">
        <v>2815</v>
      </c>
      <c r="F10881" s="39">
        <v>110000.28</v>
      </c>
      <c r="G10881" s="39">
        <v>-1808.22</v>
      </c>
      <c r="H10881" s="39">
        <v>108192.06</v>
      </c>
    </row>
    <row r="10882" spans="1:8">
      <c r="A10882" s="32">
        <v>3277</v>
      </c>
      <c r="B10882" s="37">
        <v>100000474776</v>
      </c>
      <c r="C10882" s="34">
        <v>0</v>
      </c>
      <c r="D10882" s="38" t="s">
        <v>950</v>
      </c>
      <c r="E10882" s="38" t="s">
        <v>1455</v>
      </c>
      <c r="F10882" s="39">
        <v>2000000</v>
      </c>
      <c r="G10882" s="39">
        <v>-36164.379999999997</v>
      </c>
      <c r="H10882" s="39">
        <v>1963835.62</v>
      </c>
    </row>
    <row r="10883" spans="1:8">
      <c r="A10883" s="32">
        <v>3278</v>
      </c>
      <c r="B10883" s="37">
        <v>100000474777</v>
      </c>
      <c r="C10883" s="34">
        <v>0</v>
      </c>
      <c r="D10883" s="38" t="s">
        <v>2791</v>
      </c>
      <c r="E10883" s="38" t="s">
        <v>1455</v>
      </c>
      <c r="F10883" s="39">
        <v>2000000</v>
      </c>
      <c r="G10883" s="39">
        <v>-44931.51</v>
      </c>
      <c r="H10883" s="39">
        <v>1955068.49</v>
      </c>
    </row>
    <row r="10884" spans="1:8">
      <c r="A10884" s="32">
        <v>3279</v>
      </c>
      <c r="B10884" s="37">
        <v>100000474778</v>
      </c>
      <c r="C10884" s="34">
        <v>0</v>
      </c>
      <c r="D10884" s="38" t="s">
        <v>2791</v>
      </c>
      <c r="E10884" s="38" t="s">
        <v>1849</v>
      </c>
      <c r="F10884" s="39">
        <v>600000</v>
      </c>
      <c r="G10884" s="39">
        <v>-13479.45</v>
      </c>
      <c r="H10884" s="39">
        <v>586520.55000000005</v>
      </c>
    </row>
    <row r="10885" spans="1:8">
      <c r="A10885" s="32">
        <v>3280</v>
      </c>
      <c r="B10885" s="37">
        <v>100000474779</v>
      </c>
      <c r="C10885" s="34">
        <v>0</v>
      </c>
      <c r="D10885" s="38" t="s">
        <v>950</v>
      </c>
      <c r="E10885" s="38" t="s">
        <v>2816</v>
      </c>
      <c r="F10885" s="39">
        <v>13910</v>
      </c>
      <c r="G10885" s="39">
        <v>-251.52</v>
      </c>
      <c r="H10885" s="39">
        <v>13658.48</v>
      </c>
    </row>
    <row r="10886" spans="1:8">
      <c r="A10886" s="32">
        <v>3281</v>
      </c>
      <c r="B10886" s="37">
        <v>100000474780</v>
      </c>
      <c r="C10886" s="34">
        <v>0</v>
      </c>
      <c r="D10886" s="38" t="s">
        <v>950</v>
      </c>
      <c r="E10886" s="38" t="s">
        <v>2816</v>
      </c>
      <c r="F10886" s="39">
        <v>13910</v>
      </c>
      <c r="G10886" s="39">
        <v>-251.52</v>
      </c>
      <c r="H10886" s="39">
        <v>13658.48</v>
      </c>
    </row>
    <row r="10887" spans="1:8">
      <c r="A10887" s="32">
        <v>3282</v>
      </c>
      <c r="B10887" s="37">
        <v>100000474781</v>
      </c>
      <c r="C10887" s="34">
        <v>0</v>
      </c>
      <c r="D10887" s="38" t="s">
        <v>950</v>
      </c>
      <c r="E10887" s="38" t="s">
        <v>2816</v>
      </c>
      <c r="F10887" s="39">
        <v>13910</v>
      </c>
      <c r="G10887" s="39">
        <v>-251.52</v>
      </c>
      <c r="H10887" s="39">
        <v>13658.48</v>
      </c>
    </row>
    <row r="10888" spans="1:8">
      <c r="A10888" s="32">
        <v>3283</v>
      </c>
      <c r="B10888" s="37">
        <v>100000474782</v>
      </c>
      <c r="C10888" s="34">
        <v>0</v>
      </c>
      <c r="D10888" s="38" t="s">
        <v>950</v>
      </c>
      <c r="E10888" s="38" t="s">
        <v>2816</v>
      </c>
      <c r="F10888" s="39">
        <v>13910</v>
      </c>
      <c r="G10888" s="39">
        <v>-251.52</v>
      </c>
      <c r="H10888" s="39">
        <v>13658.48</v>
      </c>
    </row>
    <row r="10889" spans="1:8">
      <c r="A10889" s="32">
        <v>3284</v>
      </c>
      <c r="B10889" s="37">
        <v>100000474783</v>
      </c>
      <c r="C10889" s="34">
        <v>0</v>
      </c>
      <c r="D10889" s="38" t="s">
        <v>950</v>
      </c>
      <c r="E10889" s="38" t="s">
        <v>2816</v>
      </c>
      <c r="F10889" s="39">
        <v>13910</v>
      </c>
      <c r="G10889" s="39">
        <v>-251.52</v>
      </c>
      <c r="H10889" s="39">
        <v>13658.48</v>
      </c>
    </row>
    <row r="10890" spans="1:8">
      <c r="A10890" s="32">
        <v>3285</v>
      </c>
      <c r="B10890" s="37">
        <v>100000474784</v>
      </c>
      <c r="C10890" s="34">
        <v>0</v>
      </c>
      <c r="D10890" s="38" t="s">
        <v>950</v>
      </c>
      <c r="E10890" s="38" t="s">
        <v>2816</v>
      </c>
      <c r="F10890" s="39">
        <v>13910</v>
      </c>
      <c r="G10890" s="39">
        <v>-251.52</v>
      </c>
      <c r="H10890" s="39">
        <v>13658.48</v>
      </c>
    </row>
    <row r="10891" spans="1:8">
      <c r="A10891" s="32">
        <v>3286</v>
      </c>
      <c r="B10891" s="37">
        <v>100000474785</v>
      </c>
      <c r="C10891" s="34">
        <v>0</v>
      </c>
      <c r="D10891" s="38" t="s">
        <v>950</v>
      </c>
      <c r="E10891" s="38" t="s">
        <v>2816</v>
      </c>
      <c r="F10891" s="39">
        <v>13910</v>
      </c>
      <c r="G10891" s="39">
        <v>-251.52</v>
      </c>
      <c r="H10891" s="39">
        <v>13658.48</v>
      </c>
    </row>
    <row r="10892" spans="1:8">
      <c r="A10892" s="32">
        <v>3287</v>
      </c>
      <c r="B10892" s="37">
        <v>100000474786</v>
      </c>
      <c r="C10892" s="34">
        <v>0</v>
      </c>
      <c r="D10892" s="38" t="s">
        <v>950</v>
      </c>
      <c r="E10892" s="38" t="s">
        <v>2816</v>
      </c>
      <c r="F10892" s="39">
        <v>13910</v>
      </c>
      <c r="G10892" s="39">
        <v>-251.52</v>
      </c>
      <c r="H10892" s="39">
        <v>13658.48</v>
      </c>
    </row>
    <row r="10893" spans="1:8">
      <c r="A10893" s="32">
        <v>3288</v>
      </c>
      <c r="B10893" s="37">
        <v>100000474787</v>
      </c>
      <c r="C10893" s="34">
        <v>0</v>
      </c>
      <c r="D10893" s="38" t="s">
        <v>950</v>
      </c>
      <c r="E10893" s="38" t="s">
        <v>2816</v>
      </c>
      <c r="F10893" s="39">
        <v>13910</v>
      </c>
      <c r="G10893" s="39">
        <v>-251.52</v>
      </c>
      <c r="H10893" s="39">
        <v>13658.48</v>
      </c>
    </row>
    <row r="10894" spans="1:8">
      <c r="A10894" s="32">
        <v>3289</v>
      </c>
      <c r="B10894" s="37">
        <v>100000474788</v>
      </c>
      <c r="C10894" s="34">
        <v>0</v>
      </c>
      <c r="D10894" s="38" t="s">
        <v>950</v>
      </c>
      <c r="E10894" s="38" t="s">
        <v>2816</v>
      </c>
      <c r="F10894" s="39">
        <v>13910</v>
      </c>
      <c r="G10894" s="39">
        <v>-251.52</v>
      </c>
      <c r="H10894" s="39">
        <v>13658.48</v>
      </c>
    </row>
    <row r="10895" spans="1:8">
      <c r="A10895" s="32">
        <v>3290</v>
      </c>
      <c r="B10895" s="37">
        <v>100000474789</v>
      </c>
      <c r="C10895" s="34">
        <v>0</v>
      </c>
      <c r="D10895" s="38" t="s">
        <v>2817</v>
      </c>
      <c r="E10895" s="38" t="s">
        <v>2818</v>
      </c>
      <c r="F10895" s="39">
        <v>1160000</v>
      </c>
      <c r="G10895" s="39">
        <v>-12712.33</v>
      </c>
      <c r="H10895" s="39">
        <v>1147287.67</v>
      </c>
    </row>
    <row r="10896" spans="1:8">
      <c r="A10896" s="32">
        <v>3291</v>
      </c>
      <c r="B10896" s="37">
        <v>100000474790</v>
      </c>
      <c r="C10896" s="34">
        <v>0</v>
      </c>
      <c r="D10896" s="38" t="s">
        <v>2817</v>
      </c>
      <c r="E10896" s="38" t="s">
        <v>2819</v>
      </c>
      <c r="F10896" s="39">
        <v>899999.99</v>
      </c>
      <c r="G10896" s="39">
        <v>-9863.01</v>
      </c>
      <c r="H10896" s="39">
        <v>890136.98</v>
      </c>
    </row>
    <row r="10897" spans="1:8">
      <c r="A10897" s="32">
        <v>3292</v>
      </c>
      <c r="B10897" s="37">
        <v>100000474791</v>
      </c>
      <c r="C10897" s="34">
        <v>0</v>
      </c>
      <c r="D10897" s="38" t="s">
        <v>2817</v>
      </c>
      <c r="E10897" s="38" t="s">
        <v>2820</v>
      </c>
      <c r="F10897" s="39">
        <v>500000</v>
      </c>
      <c r="G10897" s="39">
        <v>-5479.45</v>
      </c>
      <c r="H10897" s="39">
        <v>494520.55</v>
      </c>
    </row>
    <row r="10898" spans="1:8">
      <c r="A10898" s="32">
        <v>3293</v>
      </c>
      <c r="B10898" s="37">
        <v>100000474792</v>
      </c>
      <c r="C10898" s="34">
        <v>0</v>
      </c>
      <c r="D10898" s="38" t="s">
        <v>2817</v>
      </c>
      <c r="E10898" s="38" t="s">
        <v>2821</v>
      </c>
      <c r="F10898" s="39">
        <v>300000</v>
      </c>
      <c r="G10898" s="39">
        <v>-3287.67</v>
      </c>
      <c r="H10898" s="39">
        <v>296712.33</v>
      </c>
    </row>
    <row r="10899" spans="1:8">
      <c r="A10899" s="32">
        <v>3294</v>
      </c>
      <c r="B10899" s="37">
        <v>100000474793</v>
      </c>
      <c r="C10899" s="34">
        <v>0</v>
      </c>
      <c r="D10899" s="38" t="s">
        <v>2817</v>
      </c>
      <c r="E10899" s="38" t="s">
        <v>2822</v>
      </c>
      <c r="F10899" s="39">
        <v>40000</v>
      </c>
      <c r="G10899" s="39">
        <v>-438.36</v>
      </c>
      <c r="H10899" s="39">
        <v>39561.64</v>
      </c>
    </row>
    <row r="10900" spans="1:8">
      <c r="A10900" s="32">
        <v>3295</v>
      </c>
      <c r="B10900" s="37">
        <v>100000474794</v>
      </c>
      <c r="C10900" s="34">
        <v>0</v>
      </c>
      <c r="D10900" s="38" t="s">
        <v>2817</v>
      </c>
      <c r="E10900" s="38" t="s">
        <v>2823</v>
      </c>
      <c r="F10900" s="39">
        <v>350000</v>
      </c>
      <c r="G10900" s="39">
        <v>-3835.62</v>
      </c>
      <c r="H10900" s="39">
        <v>346164.38</v>
      </c>
    </row>
    <row r="10901" spans="1:8">
      <c r="A10901" s="32">
        <v>3296</v>
      </c>
      <c r="B10901" s="37">
        <v>100000474795</v>
      </c>
      <c r="C10901" s="34">
        <v>0</v>
      </c>
      <c r="D10901" s="38" t="s">
        <v>2817</v>
      </c>
      <c r="E10901" s="38" t="s">
        <v>2824</v>
      </c>
      <c r="F10901" s="39">
        <v>1250000</v>
      </c>
      <c r="G10901" s="39">
        <v>-13698.63</v>
      </c>
      <c r="H10901" s="39">
        <v>1236301.3700000001</v>
      </c>
    </row>
    <row r="10902" spans="1:8">
      <c r="A10902" s="32">
        <v>3297</v>
      </c>
      <c r="B10902" s="37">
        <v>100000474796</v>
      </c>
      <c r="C10902" s="34">
        <v>0</v>
      </c>
      <c r="D10902" s="38" t="s">
        <v>2825</v>
      </c>
      <c r="E10902" s="38" t="s">
        <v>2826</v>
      </c>
      <c r="F10902" s="39">
        <v>18000</v>
      </c>
      <c r="G10902" s="39">
        <v>-1015.89</v>
      </c>
      <c r="H10902" s="39">
        <v>16984.11</v>
      </c>
    </row>
    <row r="10903" spans="1:8">
      <c r="A10903" s="32">
        <v>3298</v>
      </c>
      <c r="B10903" s="37">
        <v>100000474797</v>
      </c>
      <c r="C10903" s="34">
        <v>0</v>
      </c>
      <c r="D10903" s="38" t="s">
        <v>2825</v>
      </c>
      <c r="E10903" s="38" t="s">
        <v>2826</v>
      </c>
      <c r="F10903" s="39">
        <v>18000</v>
      </c>
      <c r="G10903" s="39">
        <v>-1015.89</v>
      </c>
      <c r="H10903" s="39">
        <v>16984.11</v>
      </c>
    </row>
    <row r="10904" spans="1:8">
      <c r="A10904" s="32">
        <v>3299</v>
      </c>
      <c r="B10904" s="37">
        <v>100000474798</v>
      </c>
      <c r="C10904" s="34">
        <v>0</v>
      </c>
      <c r="D10904" s="38" t="s">
        <v>2825</v>
      </c>
      <c r="E10904" s="38" t="s">
        <v>2826</v>
      </c>
      <c r="F10904" s="39">
        <v>18000</v>
      </c>
      <c r="G10904" s="39">
        <v>-1015.89</v>
      </c>
      <c r="H10904" s="39">
        <v>16984.11</v>
      </c>
    </row>
    <row r="10905" spans="1:8">
      <c r="A10905" s="32">
        <v>3300</v>
      </c>
      <c r="B10905" s="37">
        <v>100000474799</v>
      </c>
      <c r="C10905" s="34">
        <v>0</v>
      </c>
      <c r="D10905" s="38" t="s">
        <v>2825</v>
      </c>
      <c r="E10905" s="38" t="s">
        <v>2826</v>
      </c>
      <c r="F10905" s="39">
        <v>18000</v>
      </c>
      <c r="G10905" s="39">
        <v>-1015.89</v>
      </c>
      <c r="H10905" s="39">
        <v>16984.11</v>
      </c>
    </row>
    <row r="10906" spans="1:8">
      <c r="A10906" s="32">
        <v>3301</v>
      </c>
      <c r="B10906" s="37">
        <v>100000474809</v>
      </c>
      <c r="C10906" s="34">
        <v>0</v>
      </c>
      <c r="D10906" s="38" t="s">
        <v>350</v>
      </c>
      <c r="E10906" s="38" t="s">
        <v>2827</v>
      </c>
      <c r="F10906" s="39">
        <v>229729</v>
      </c>
      <c r="G10906" s="39">
        <v>-40658.89</v>
      </c>
      <c r="H10906" s="39">
        <v>189070.11</v>
      </c>
    </row>
    <row r="10907" spans="1:8">
      <c r="A10907" s="32">
        <v>3302</v>
      </c>
      <c r="B10907" s="37">
        <v>100000474810</v>
      </c>
      <c r="C10907" s="34">
        <v>0</v>
      </c>
      <c r="D10907" s="38" t="s">
        <v>350</v>
      </c>
      <c r="E10907" s="38" t="s">
        <v>2827</v>
      </c>
      <c r="F10907" s="39">
        <v>229729</v>
      </c>
      <c r="G10907" s="39">
        <v>-40658.89</v>
      </c>
      <c r="H10907" s="39">
        <v>189070.11</v>
      </c>
    </row>
    <row r="10908" spans="1:8">
      <c r="A10908" s="32">
        <v>3303</v>
      </c>
      <c r="B10908" s="37">
        <v>100000474811</v>
      </c>
      <c r="C10908" s="34">
        <v>0</v>
      </c>
      <c r="D10908" s="38" t="s">
        <v>350</v>
      </c>
      <c r="E10908" s="38" t="s">
        <v>2827</v>
      </c>
      <c r="F10908" s="39">
        <v>229729</v>
      </c>
      <c r="G10908" s="39">
        <v>-40658.89</v>
      </c>
      <c r="H10908" s="39">
        <v>189070.11</v>
      </c>
    </row>
    <row r="10909" spans="1:8">
      <c r="A10909" s="32">
        <v>3304</v>
      </c>
      <c r="B10909" s="37">
        <v>100000474812</v>
      </c>
      <c r="C10909" s="34">
        <v>0</v>
      </c>
      <c r="D10909" s="38" t="s">
        <v>109</v>
      </c>
      <c r="E10909" s="38" t="s">
        <v>1582</v>
      </c>
      <c r="F10909" s="39">
        <v>322500</v>
      </c>
      <c r="G10909" s="39">
        <v>-5301.37</v>
      </c>
      <c r="H10909" s="39">
        <v>317198.63</v>
      </c>
    </row>
    <row r="10910" spans="1:8">
      <c r="A10910" s="32">
        <v>3305</v>
      </c>
      <c r="B10910" s="37">
        <v>100000474813</v>
      </c>
      <c r="C10910" s="34">
        <v>0</v>
      </c>
      <c r="D10910" s="38" t="s">
        <v>109</v>
      </c>
      <c r="E10910" s="38" t="s">
        <v>1582</v>
      </c>
      <c r="F10910" s="39">
        <v>322500</v>
      </c>
      <c r="G10910" s="39">
        <v>-5301.37</v>
      </c>
      <c r="H10910" s="39">
        <v>317198.63</v>
      </c>
    </row>
    <row r="10911" spans="1:8">
      <c r="A10911" s="32">
        <v>3306</v>
      </c>
      <c r="B10911" s="37">
        <v>100000474814</v>
      </c>
      <c r="C10911" s="34">
        <v>0</v>
      </c>
      <c r="D10911" s="38" t="s">
        <v>109</v>
      </c>
      <c r="E10911" s="38" t="s">
        <v>1582</v>
      </c>
      <c r="F10911" s="39">
        <v>322500</v>
      </c>
      <c r="G10911" s="39">
        <v>-5301.37</v>
      </c>
      <c r="H10911" s="39">
        <v>317198.63</v>
      </c>
    </row>
    <row r="10912" spans="1:8">
      <c r="A10912" s="32">
        <v>3307</v>
      </c>
      <c r="B10912" s="37">
        <v>100000474815</v>
      </c>
      <c r="C10912" s="34">
        <v>0</v>
      </c>
      <c r="D10912" s="38" t="s">
        <v>2828</v>
      </c>
      <c r="E10912" s="38" t="s">
        <v>1582</v>
      </c>
      <c r="F10912" s="39">
        <v>322500</v>
      </c>
      <c r="G10912" s="39">
        <v>-61672.6</v>
      </c>
      <c r="H10912" s="39">
        <v>260827.4</v>
      </c>
    </row>
    <row r="10913" spans="1:8">
      <c r="A10913" s="32">
        <v>3308</v>
      </c>
      <c r="B10913" s="37">
        <v>100000474816</v>
      </c>
      <c r="C10913" s="34">
        <v>0</v>
      </c>
      <c r="D10913" s="38" t="s">
        <v>2829</v>
      </c>
      <c r="E10913" s="38" t="s">
        <v>2830</v>
      </c>
      <c r="F10913" s="39">
        <v>299600</v>
      </c>
      <c r="G10913" s="39">
        <v>-18386.41</v>
      </c>
      <c r="H10913" s="39">
        <v>281213.59000000003</v>
      </c>
    </row>
    <row r="10914" spans="1:8">
      <c r="A10914" s="32">
        <v>3309</v>
      </c>
      <c r="B10914" s="37">
        <v>100000474817</v>
      </c>
      <c r="C10914" s="34">
        <v>0</v>
      </c>
      <c r="D10914" s="38" t="s">
        <v>107</v>
      </c>
      <c r="E10914" s="38" t="s">
        <v>2831</v>
      </c>
      <c r="F10914" s="39">
        <v>69500</v>
      </c>
      <c r="G10914" s="39">
        <v>-7616.44</v>
      </c>
      <c r="H10914" s="39">
        <v>61883.56</v>
      </c>
    </row>
    <row r="10915" spans="1:8">
      <c r="A10915" s="32">
        <v>3310</v>
      </c>
      <c r="B10915" s="37">
        <v>100000474818</v>
      </c>
      <c r="C10915" s="34">
        <v>0</v>
      </c>
      <c r="D10915" s="38" t="s">
        <v>2832</v>
      </c>
      <c r="E10915" s="38" t="s">
        <v>2833</v>
      </c>
      <c r="F10915" s="39">
        <v>59000</v>
      </c>
      <c r="G10915" s="39">
        <v>-5689.86</v>
      </c>
      <c r="H10915" s="39">
        <v>53310.14</v>
      </c>
    </row>
    <row r="10916" spans="1:8">
      <c r="A10916" s="32">
        <v>3311</v>
      </c>
      <c r="B10916" s="37">
        <v>100000474819</v>
      </c>
      <c r="C10916" s="34">
        <v>0</v>
      </c>
      <c r="D10916" s="38" t="s">
        <v>445</v>
      </c>
      <c r="E10916" s="38" t="s">
        <v>2136</v>
      </c>
      <c r="F10916" s="39">
        <v>14000</v>
      </c>
      <c r="G10916" s="39">
        <v>-813.15</v>
      </c>
      <c r="H10916" s="39">
        <v>13186.85</v>
      </c>
    </row>
    <row r="10917" spans="1:8">
      <c r="A10917" s="32">
        <v>3312</v>
      </c>
      <c r="B10917" s="37">
        <v>100000474820</v>
      </c>
      <c r="C10917" s="34">
        <v>0</v>
      </c>
      <c r="D10917" s="38" t="s">
        <v>445</v>
      </c>
      <c r="E10917" s="38" t="s">
        <v>2136</v>
      </c>
      <c r="F10917" s="39">
        <v>14000</v>
      </c>
      <c r="G10917" s="39">
        <v>-813.15</v>
      </c>
      <c r="H10917" s="39">
        <v>13186.85</v>
      </c>
    </row>
    <row r="10918" spans="1:8">
      <c r="A10918" s="32">
        <v>3313</v>
      </c>
      <c r="B10918" s="37">
        <v>100000474821</v>
      </c>
      <c r="C10918" s="34">
        <v>0</v>
      </c>
      <c r="D10918" s="38" t="s">
        <v>445</v>
      </c>
      <c r="E10918" s="38" t="s">
        <v>2136</v>
      </c>
      <c r="F10918" s="39">
        <v>14000</v>
      </c>
      <c r="G10918" s="39">
        <v>-813.15</v>
      </c>
      <c r="H10918" s="39">
        <v>13186.85</v>
      </c>
    </row>
    <row r="10919" spans="1:8">
      <c r="A10919" s="32">
        <v>3314</v>
      </c>
      <c r="B10919" s="37">
        <v>100000474822</v>
      </c>
      <c r="C10919" s="34">
        <v>0</v>
      </c>
      <c r="D10919" s="38" t="s">
        <v>445</v>
      </c>
      <c r="E10919" s="38" t="s">
        <v>2136</v>
      </c>
      <c r="F10919" s="39">
        <v>14000</v>
      </c>
      <c r="G10919" s="39">
        <v>-813.15</v>
      </c>
      <c r="H10919" s="39">
        <v>13186.85</v>
      </c>
    </row>
    <row r="10920" spans="1:8">
      <c r="A10920" s="32">
        <v>3315</v>
      </c>
      <c r="B10920" s="37">
        <v>100000474823</v>
      </c>
      <c r="C10920" s="34">
        <v>0</v>
      </c>
      <c r="D10920" s="38" t="s">
        <v>445</v>
      </c>
      <c r="E10920" s="38" t="s">
        <v>2136</v>
      </c>
      <c r="F10920" s="39">
        <v>14000</v>
      </c>
      <c r="G10920" s="39">
        <v>-813.15</v>
      </c>
      <c r="H10920" s="39">
        <v>13186.85</v>
      </c>
    </row>
    <row r="10921" spans="1:8">
      <c r="A10921" s="32">
        <v>3316</v>
      </c>
      <c r="B10921" s="37">
        <v>100000474824</v>
      </c>
      <c r="C10921" s="34">
        <v>0</v>
      </c>
      <c r="D10921" s="38" t="s">
        <v>445</v>
      </c>
      <c r="E10921" s="38" t="s">
        <v>2136</v>
      </c>
      <c r="F10921" s="39">
        <v>14000</v>
      </c>
      <c r="G10921" s="39">
        <v>-813.15</v>
      </c>
      <c r="H10921" s="39">
        <v>13186.85</v>
      </c>
    </row>
    <row r="10922" spans="1:8">
      <c r="A10922" s="32">
        <v>3317</v>
      </c>
      <c r="B10922" s="37">
        <v>100000474825</v>
      </c>
      <c r="C10922" s="34">
        <v>0</v>
      </c>
      <c r="D10922" s="38" t="s">
        <v>445</v>
      </c>
      <c r="E10922" s="38" t="s">
        <v>2136</v>
      </c>
      <c r="F10922" s="39">
        <v>14000</v>
      </c>
      <c r="G10922" s="39">
        <v>-813.15</v>
      </c>
      <c r="H10922" s="39">
        <v>13186.85</v>
      </c>
    </row>
    <row r="10923" spans="1:8">
      <c r="A10923" s="32">
        <v>3318</v>
      </c>
      <c r="B10923" s="37">
        <v>100000474826</v>
      </c>
      <c r="C10923" s="34">
        <v>0</v>
      </c>
      <c r="D10923" s="38" t="s">
        <v>445</v>
      </c>
      <c r="E10923" s="38" t="s">
        <v>2136</v>
      </c>
      <c r="F10923" s="39">
        <v>14000</v>
      </c>
      <c r="G10923" s="39">
        <v>-813.15</v>
      </c>
      <c r="H10923" s="39">
        <v>13186.85</v>
      </c>
    </row>
    <row r="10924" spans="1:8">
      <c r="A10924" s="32">
        <v>3319</v>
      </c>
      <c r="B10924" s="37">
        <v>100000474827</v>
      </c>
      <c r="C10924" s="34">
        <v>0</v>
      </c>
      <c r="D10924" s="38" t="s">
        <v>445</v>
      </c>
      <c r="E10924" s="38" t="s">
        <v>2136</v>
      </c>
      <c r="F10924" s="39">
        <v>14000</v>
      </c>
      <c r="G10924" s="39">
        <v>-813.15</v>
      </c>
      <c r="H10924" s="39">
        <v>13186.85</v>
      </c>
    </row>
    <row r="10925" spans="1:8">
      <c r="A10925" s="32">
        <v>3320</v>
      </c>
      <c r="B10925" s="37">
        <v>100000474828</v>
      </c>
      <c r="C10925" s="34">
        <v>0</v>
      </c>
      <c r="D10925" s="38" t="s">
        <v>445</v>
      </c>
      <c r="E10925" s="38" t="s">
        <v>2136</v>
      </c>
      <c r="F10925" s="39">
        <v>14000</v>
      </c>
      <c r="G10925" s="39">
        <v>-813.15</v>
      </c>
      <c r="H10925" s="39">
        <v>13186.85</v>
      </c>
    </row>
    <row r="10926" spans="1:8">
      <c r="A10926" s="32">
        <v>3321</v>
      </c>
      <c r="B10926" s="37">
        <v>100000474829</v>
      </c>
      <c r="C10926" s="34">
        <v>0</v>
      </c>
      <c r="D10926" s="38" t="s">
        <v>445</v>
      </c>
      <c r="E10926" s="38" t="s">
        <v>2136</v>
      </c>
      <c r="F10926" s="39">
        <v>14000</v>
      </c>
      <c r="G10926" s="39">
        <v>-813.15</v>
      </c>
      <c r="H10926" s="39">
        <v>13186.85</v>
      </c>
    </row>
    <row r="10927" spans="1:8">
      <c r="A10927" s="32">
        <v>3322</v>
      </c>
      <c r="B10927" s="37">
        <v>100000474830</v>
      </c>
      <c r="C10927" s="34">
        <v>0</v>
      </c>
      <c r="D10927" s="38" t="s">
        <v>445</v>
      </c>
      <c r="E10927" s="38" t="s">
        <v>2136</v>
      </c>
      <c r="F10927" s="39">
        <v>14000</v>
      </c>
      <c r="G10927" s="39">
        <v>-813.15</v>
      </c>
      <c r="H10927" s="39">
        <v>13186.85</v>
      </c>
    </row>
    <row r="10928" spans="1:8">
      <c r="A10928" s="32">
        <v>3323</v>
      </c>
      <c r="B10928" s="37">
        <v>100000474831</v>
      </c>
      <c r="C10928" s="34">
        <v>0</v>
      </c>
      <c r="D10928" s="38" t="s">
        <v>445</v>
      </c>
      <c r="E10928" s="38" t="s">
        <v>2136</v>
      </c>
      <c r="F10928" s="39">
        <v>14000</v>
      </c>
      <c r="G10928" s="39">
        <v>-813.15</v>
      </c>
      <c r="H10928" s="39">
        <v>13186.85</v>
      </c>
    </row>
    <row r="10929" spans="1:8">
      <c r="A10929" s="32">
        <v>3324</v>
      </c>
      <c r="B10929" s="37">
        <v>100000474832</v>
      </c>
      <c r="C10929" s="34">
        <v>0</v>
      </c>
      <c r="D10929" s="38" t="s">
        <v>445</v>
      </c>
      <c r="E10929" s="38" t="s">
        <v>2136</v>
      </c>
      <c r="F10929" s="39">
        <v>14000</v>
      </c>
      <c r="G10929" s="39">
        <v>-813.15</v>
      </c>
      <c r="H10929" s="39">
        <v>13186.85</v>
      </c>
    </row>
    <row r="10930" spans="1:8">
      <c r="A10930" s="32">
        <v>3325</v>
      </c>
      <c r="B10930" s="37">
        <v>100000474833</v>
      </c>
      <c r="C10930" s="34">
        <v>0</v>
      </c>
      <c r="D10930" s="38" t="s">
        <v>445</v>
      </c>
      <c r="E10930" s="38" t="s">
        <v>2136</v>
      </c>
      <c r="F10930" s="39">
        <v>14000</v>
      </c>
      <c r="G10930" s="39">
        <v>-813.15</v>
      </c>
      <c r="H10930" s="39">
        <v>13186.85</v>
      </c>
    </row>
    <row r="10931" spans="1:8">
      <c r="A10931" s="32">
        <v>3326</v>
      </c>
      <c r="B10931" s="37">
        <v>100000474834</v>
      </c>
      <c r="C10931" s="34">
        <v>0</v>
      </c>
      <c r="D10931" s="38" t="s">
        <v>445</v>
      </c>
      <c r="E10931" s="38" t="s">
        <v>2136</v>
      </c>
      <c r="F10931" s="39">
        <v>14000</v>
      </c>
      <c r="G10931" s="39">
        <v>-813.15</v>
      </c>
      <c r="H10931" s="39">
        <v>13186.85</v>
      </c>
    </row>
    <row r="10932" spans="1:8">
      <c r="A10932" s="32">
        <v>3327</v>
      </c>
      <c r="B10932" s="37">
        <v>100000474835</v>
      </c>
      <c r="C10932" s="34">
        <v>0</v>
      </c>
      <c r="D10932" s="38" t="s">
        <v>445</v>
      </c>
      <c r="E10932" s="38" t="s">
        <v>2136</v>
      </c>
      <c r="F10932" s="39">
        <v>14000</v>
      </c>
      <c r="G10932" s="39">
        <v>-813.15</v>
      </c>
      <c r="H10932" s="39">
        <v>13186.85</v>
      </c>
    </row>
    <row r="10933" spans="1:8">
      <c r="A10933" s="32">
        <v>3328</v>
      </c>
      <c r="B10933" s="37">
        <v>100000474836</v>
      </c>
      <c r="C10933" s="34">
        <v>0</v>
      </c>
      <c r="D10933" s="38" t="s">
        <v>445</v>
      </c>
      <c r="E10933" s="38" t="s">
        <v>2136</v>
      </c>
      <c r="F10933" s="39">
        <v>14000</v>
      </c>
      <c r="G10933" s="39">
        <v>-813.15</v>
      </c>
      <c r="H10933" s="39">
        <v>13186.85</v>
      </c>
    </row>
    <row r="10934" spans="1:8">
      <c r="A10934" s="32">
        <v>3329</v>
      </c>
      <c r="B10934" s="37">
        <v>100000474837</v>
      </c>
      <c r="C10934" s="34">
        <v>0</v>
      </c>
      <c r="D10934" s="38" t="s">
        <v>445</v>
      </c>
      <c r="E10934" s="38" t="s">
        <v>2136</v>
      </c>
      <c r="F10934" s="39">
        <v>14000</v>
      </c>
      <c r="G10934" s="39">
        <v>-813.15</v>
      </c>
      <c r="H10934" s="39">
        <v>13186.85</v>
      </c>
    </row>
    <row r="10935" spans="1:8">
      <c r="A10935" s="32">
        <v>3330</v>
      </c>
      <c r="B10935" s="37">
        <v>100000474838</v>
      </c>
      <c r="C10935" s="34">
        <v>0</v>
      </c>
      <c r="D10935" s="38" t="s">
        <v>445</v>
      </c>
      <c r="E10935" s="38" t="s">
        <v>2136</v>
      </c>
      <c r="F10935" s="39">
        <v>14000</v>
      </c>
      <c r="G10935" s="39">
        <v>-813.15</v>
      </c>
      <c r="H10935" s="39">
        <v>13186.85</v>
      </c>
    </row>
    <row r="10936" spans="1:8">
      <c r="A10936" s="32">
        <v>3331</v>
      </c>
      <c r="B10936" s="37">
        <v>100000474839</v>
      </c>
      <c r="C10936" s="34">
        <v>0</v>
      </c>
      <c r="D10936" s="38" t="s">
        <v>445</v>
      </c>
      <c r="E10936" s="38" t="s">
        <v>2136</v>
      </c>
      <c r="F10936" s="39">
        <v>14000</v>
      </c>
      <c r="G10936" s="39">
        <v>-813.15</v>
      </c>
      <c r="H10936" s="39">
        <v>13186.85</v>
      </c>
    </row>
    <row r="10937" spans="1:8">
      <c r="A10937" s="32">
        <v>3332</v>
      </c>
      <c r="B10937" s="37">
        <v>100000474840</v>
      </c>
      <c r="C10937" s="34">
        <v>0</v>
      </c>
      <c r="D10937" s="38" t="s">
        <v>445</v>
      </c>
      <c r="E10937" s="38" t="s">
        <v>2136</v>
      </c>
      <c r="F10937" s="39">
        <v>14000</v>
      </c>
      <c r="G10937" s="39">
        <v>-813.15</v>
      </c>
      <c r="H10937" s="39">
        <v>13186.85</v>
      </c>
    </row>
    <row r="10938" spans="1:8">
      <c r="A10938" s="32">
        <v>3333</v>
      </c>
      <c r="B10938" s="37">
        <v>100000474841</v>
      </c>
      <c r="C10938" s="34">
        <v>0</v>
      </c>
      <c r="D10938" s="38" t="s">
        <v>445</v>
      </c>
      <c r="E10938" s="38" t="s">
        <v>2136</v>
      </c>
      <c r="F10938" s="39">
        <v>14000</v>
      </c>
      <c r="G10938" s="39">
        <v>-813.15</v>
      </c>
      <c r="H10938" s="39">
        <v>13186.85</v>
      </c>
    </row>
    <row r="10939" spans="1:8">
      <c r="A10939" s="32">
        <v>3334</v>
      </c>
      <c r="B10939" s="37">
        <v>100000474842</v>
      </c>
      <c r="C10939" s="34">
        <v>0</v>
      </c>
      <c r="D10939" s="38" t="s">
        <v>445</v>
      </c>
      <c r="E10939" s="38" t="s">
        <v>2136</v>
      </c>
      <c r="F10939" s="39">
        <v>14000</v>
      </c>
      <c r="G10939" s="39">
        <v>-813.15</v>
      </c>
      <c r="H10939" s="39">
        <v>13186.85</v>
      </c>
    </row>
    <row r="10940" spans="1:8">
      <c r="A10940" s="32">
        <v>3335</v>
      </c>
      <c r="B10940" s="37">
        <v>100000474843</v>
      </c>
      <c r="C10940" s="34">
        <v>0</v>
      </c>
      <c r="D10940" s="38" t="s">
        <v>445</v>
      </c>
      <c r="E10940" s="38" t="s">
        <v>2136</v>
      </c>
      <c r="F10940" s="39">
        <v>14000</v>
      </c>
      <c r="G10940" s="39">
        <v>-813.15</v>
      </c>
      <c r="H10940" s="39">
        <v>13186.85</v>
      </c>
    </row>
    <row r="10941" spans="1:8">
      <c r="A10941" s="32">
        <v>3336</v>
      </c>
      <c r="B10941" s="37">
        <v>100000474844</v>
      </c>
      <c r="C10941" s="34">
        <v>0</v>
      </c>
      <c r="D10941" s="38" t="s">
        <v>449</v>
      </c>
      <c r="E10941" s="38" t="s">
        <v>1538</v>
      </c>
      <c r="F10941" s="39">
        <v>68320</v>
      </c>
      <c r="G10941" s="39">
        <v>-4230.22</v>
      </c>
      <c r="H10941" s="39">
        <v>64089.78</v>
      </c>
    </row>
    <row r="10942" spans="1:8">
      <c r="A10942" s="32">
        <v>3337</v>
      </c>
      <c r="B10942" s="37">
        <v>100000474845</v>
      </c>
      <c r="C10942" s="34">
        <v>0</v>
      </c>
      <c r="D10942" s="38" t="s">
        <v>449</v>
      </c>
      <c r="E10942" s="38" t="s">
        <v>1538</v>
      </c>
      <c r="F10942" s="39">
        <v>68320</v>
      </c>
      <c r="G10942" s="39">
        <v>-4230.22</v>
      </c>
      <c r="H10942" s="39">
        <v>64089.78</v>
      </c>
    </row>
    <row r="10943" spans="1:8">
      <c r="A10943" s="32">
        <v>3338</v>
      </c>
      <c r="B10943" s="37">
        <v>100000474846</v>
      </c>
      <c r="C10943" s="34">
        <v>0</v>
      </c>
      <c r="D10943" s="38" t="s">
        <v>449</v>
      </c>
      <c r="E10943" s="38" t="s">
        <v>2834</v>
      </c>
      <c r="F10943" s="39">
        <v>15000</v>
      </c>
      <c r="G10943" s="39">
        <v>-928.77</v>
      </c>
      <c r="H10943" s="39">
        <v>14071.23</v>
      </c>
    </row>
    <row r="10944" spans="1:8">
      <c r="A10944" s="32">
        <v>3339</v>
      </c>
      <c r="B10944" s="37">
        <v>100000474847</v>
      </c>
      <c r="C10944" s="34">
        <v>0</v>
      </c>
      <c r="D10944" s="38" t="s">
        <v>449</v>
      </c>
      <c r="E10944" s="38" t="s">
        <v>2835</v>
      </c>
      <c r="F10944" s="39">
        <v>6480</v>
      </c>
      <c r="G10944" s="39">
        <v>-401.23</v>
      </c>
      <c r="H10944" s="39">
        <v>6078.77</v>
      </c>
    </row>
    <row r="10945" spans="1:8">
      <c r="A10945" s="32">
        <v>3340</v>
      </c>
      <c r="B10945" s="37">
        <v>100000474848</v>
      </c>
      <c r="C10945" s="34">
        <v>0</v>
      </c>
      <c r="D10945" s="38" t="s">
        <v>449</v>
      </c>
      <c r="E10945" s="38" t="s">
        <v>2835</v>
      </c>
      <c r="F10945" s="39">
        <v>6480</v>
      </c>
      <c r="G10945" s="39">
        <v>-401.23</v>
      </c>
      <c r="H10945" s="39">
        <v>6078.77</v>
      </c>
    </row>
    <row r="10946" spans="1:8">
      <c r="A10946" s="32">
        <v>3341</v>
      </c>
      <c r="B10946" s="37">
        <v>100000474849</v>
      </c>
      <c r="C10946" s="34">
        <v>0</v>
      </c>
      <c r="D10946" s="38" t="s">
        <v>449</v>
      </c>
      <c r="E10946" s="38" t="s">
        <v>2836</v>
      </c>
      <c r="F10946" s="39">
        <v>6710</v>
      </c>
      <c r="G10946" s="39">
        <v>-415.47</v>
      </c>
      <c r="H10946" s="39">
        <v>6294.53</v>
      </c>
    </row>
    <row r="10947" spans="1:8">
      <c r="A10947" s="32">
        <v>3342</v>
      </c>
      <c r="B10947" s="37">
        <v>100000474850</v>
      </c>
      <c r="C10947" s="34">
        <v>0</v>
      </c>
      <c r="D10947" s="38" t="s">
        <v>449</v>
      </c>
      <c r="E10947" s="38" t="s">
        <v>2836</v>
      </c>
      <c r="F10947" s="39">
        <v>6710</v>
      </c>
      <c r="G10947" s="39">
        <v>-415.47</v>
      </c>
      <c r="H10947" s="39">
        <v>6294.53</v>
      </c>
    </row>
    <row r="10948" spans="1:8">
      <c r="A10948" s="32">
        <v>3343</v>
      </c>
      <c r="B10948" s="37">
        <v>100000474851</v>
      </c>
      <c r="C10948" s="34">
        <v>0</v>
      </c>
      <c r="D10948" s="38" t="s">
        <v>449</v>
      </c>
      <c r="E10948" s="38" t="s">
        <v>2837</v>
      </c>
      <c r="F10948" s="39">
        <v>13790</v>
      </c>
      <c r="G10948" s="39">
        <v>-853.85</v>
      </c>
      <c r="H10948" s="39">
        <v>12936.15</v>
      </c>
    </row>
    <row r="10949" spans="1:8">
      <c r="A10949" s="32">
        <v>3344</v>
      </c>
      <c r="B10949" s="37">
        <v>100000474852</v>
      </c>
      <c r="C10949" s="34">
        <v>0</v>
      </c>
      <c r="D10949" s="38" t="s">
        <v>449</v>
      </c>
      <c r="E10949" s="38" t="s">
        <v>2838</v>
      </c>
      <c r="F10949" s="39">
        <v>32590</v>
      </c>
      <c r="G10949" s="39">
        <v>-2017.9</v>
      </c>
      <c r="H10949" s="39">
        <v>30572.1</v>
      </c>
    </row>
    <row r="10950" spans="1:8">
      <c r="A10950" s="32">
        <v>3345</v>
      </c>
      <c r="B10950" s="37">
        <v>100000474853</v>
      </c>
      <c r="C10950" s="34">
        <v>0</v>
      </c>
      <c r="D10950" s="38" t="s">
        <v>449</v>
      </c>
      <c r="E10950" s="38" t="s">
        <v>2838</v>
      </c>
      <c r="F10950" s="39">
        <v>32590</v>
      </c>
      <c r="G10950" s="39">
        <v>-2017.9</v>
      </c>
      <c r="H10950" s="39">
        <v>30572.1</v>
      </c>
    </row>
    <row r="10951" spans="1:8">
      <c r="A10951" s="32">
        <v>3346</v>
      </c>
      <c r="B10951" s="37">
        <v>100000474854</v>
      </c>
      <c r="C10951" s="34">
        <v>0</v>
      </c>
      <c r="D10951" s="38" t="s">
        <v>2754</v>
      </c>
      <c r="E10951" s="38" t="s">
        <v>2525</v>
      </c>
      <c r="F10951" s="39">
        <v>65000</v>
      </c>
      <c r="G10951" s="39">
        <v>-3027.4</v>
      </c>
      <c r="H10951" s="39">
        <v>61972.6</v>
      </c>
    </row>
    <row r="10952" spans="1:8">
      <c r="A10952" s="32">
        <v>3347</v>
      </c>
      <c r="B10952" s="37">
        <v>100000474855</v>
      </c>
      <c r="C10952" s="34">
        <v>0</v>
      </c>
      <c r="D10952" s="38" t="s">
        <v>2754</v>
      </c>
      <c r="E10952" s="38" t="s">
        <v>2839</v>
      </c>
      <c r="F10952" s="39">
        <v>9399.99</v>
      </c>
      <c r="G10952" s="39">
        <v>-437.81</v>
      </c>
      <c r="H10952" s="39">
        <v>8962.18</v>
      </c>
    </row>
    <row r="10953" spans="1:8">
      <c r="A10953" s="32">
        <v>3348</v>
      </c>
      <c r="B10953" s="37">
        <v>100000474856</v>
      </c>
      <c r="C10953" s="34">
        <v>0</v>
      </c>
      <c r="D10953" s="38" t="s">
        <v>2754</v>
      </c>
      <c r="E10953" s="38" t="s">
        <v>2839</v>
      </c>
      <c r="F10953" s="39">
        <v>9399.99</v>
      </c>
      <c r="G10953" s="39">
        <v>-437.81</v>
      </c>
      <c r="H10953" s="39">
        <v>8962.18</v>
      </c>
    </row>
    <row r="10954" spans="1:8">
      <c r="A10954" s="32">
        <v>3349</v>
      </c>
      <c r="B10954" s="37">
        <v>100000474857</v>
      </c>
      <c r="C10954" s="34">
        <v>0</v>
      </c>
      <c r="D10954" s="38" t="s">
        <v>2754</v>
      </c>
      <c r="E10954" s="38" t="s">
        <v>2840</v>
      </c>
      <c r="F10954" s="39">
        <v>40820</v>
      </c>
      <c r="G10954" s="39">
        <v>-1901.21</v>
      </c>
      <c r="H10954" s="39">
        <v>38918.79</v>
      </c>
    </row>
    <row r="10955" spans="1:8">
      <c r="A10955" s="32">
        <v>3350</v>
      </c>
      <c r="B10955" s="37">
        <v>100000474858</v>
      </c>
      <c r="C10955" s="34">
        <v>0</v>
      </c>
      <c r="D10955" s="38" t="s">
        <v>2754</v>
      </c>
      <c r="E10955" s="38" t="s">
        <v>2840</v>
      </c>
      <c r="F10955" s="39">
        <v>40820</v>
      </c>
      <c r="G10955" s="39">
        <v>-1901.21</v>
      </c>
      <c r="H10955" s="39">
        <v>38918.79</v>
      </c>
    </row>
    <row r="10956" spans="1:8">
      <c r="A10956" s="32">
        <v>3351</v>
      </c>
      <c r="B10956" s="37">
        <v>100000474859</v>
      </c>
      <c r="C10956" s="34">
        <v>0</v>
      </c>
      <c r="D10956" s="38" t="s">
        <v>2754</v>
      </c>
      <c r="E10956" s="38" t="s">
        <v>1531</v>
      </c>
      <c r="F10956" s="39">
        <v>46740</v>
      </c>
      <c r="G10956" s="39">
        <v>-2176.9299999999998</v>
      </c>
      <c r="H10956" s="39">
        <v>44563.07</v>
      </c>
    </row>
    <row r="10957" spans="1:8">
      <c r="A10957" s="32">
        <v>3352</v>
      </c>
      <c r="B10957" s="37">
        <v>100000474860</v>
      </c>
      <c r="C10957" s="34">
        <v>0</v>
      </c>
      <c r="D10957" s="38" t="s">
        <v>2754</v>
      </c>
      <c r="E10957" s="38" t="s">
        <v>1531</v>
      </c>
      <c r="F10957" s="39">
        <v>46740</v>
      </c>
      <c r="G10957" s="39">
        <v>-2176.9299999999998</v>
      </c>
      <c r="H10957" s="39">
        <v>44563.07</v>
      </c>
    </row>
    <row r="10958" spans="1:8">
      <c r="A10958" s="32">
        <v>3353</v>
      </c>
      <c r="B10958" s="37">
        <v>100000474861</v>
      </c>
      <c r="C10958" s="34">
        <v>0</v>
      </c>
      <c r="D10958" s="38" t="s">
        <v>2754</v>
      </c>
      <c r="E10958" s="38" t="s">
        <v>2841</v>
      </c>
      <c r="F10958" s="39">
        <v>103790</v>
      </c>
      <c r="G10958" s="39">
        <v>-4834.05</v>
      </c>
      <c r="H10958" s="39">
        <v>98955.95</v>
      </c>
    </row>
    <row r="10959" spans="1:8">
      <c r="A10959" s="32">
        <v>3354</v>
      </c>
      <c r="B10959" s="37">
        <v>100000474862</v>
      </c>
      <c r="C10959" s="34">
        <v>0</v>
      </c>
      <c r="D10959" s="38" t="s">
        <v>527</v>
      </c>
      <c r="E10959" s="38" t="s">
        <v>2402</v>
      </c>
      <c r="F10959" s="39">
        <v>150000</v>
      </c>
      <c r="G10959" s="39">
        <v>-4684.93</v>
      </c>
      <c r="H10959" s="39">
        <v>145315.07</v>
      </c>
    </row>
    <row r="10960" spans="1:8">
      <c r="A10960" s="32">
        <v>3355</v>
      </c>
      <c r="B10960" s="37">
        <v>100000474863</v>
      </c>
      <c r="C10960" s="34">
        <v>0</v>
      </c>
      <c r="D10960" s="38" t="s">
        <v>527</v>
      </c>
      <c r="E10960" s="38" t="s">
        <v>2402</v>
      </c>
      <c r="F10960" s="39">
        <v>150000</v>
      </c>
      <c r="G10960" s="39">
        <v>-4684.93</v>
      </c>
      <c r="H10960" s="39">
        <v>145315.07</v>
      </c>
    </row>
    <row r="10961" spans="1:8">
      <c r="A10961" s="32">
        <v>3356</v>
      </c>
      <c r="B10961" s="37">
        <v>100000193855</v>
      </c>
      <c r="C10961" s="34">
        <v>0</v>
      </c>
      <c r="D10961" s="38" t="s">
        <v>4016</v>
      </c>
      <c r="E10961" s="38" t="s">
        <v>2679</v>
      </c>
      <c r="F10961" s="39">
        <v>290000</v>
      </c>
      <c r="G10961" s="39">
        <v>-285709.59000000003</v>
      </c>
      <c r="H10961" s="39">
        <v>4290.41</v>
      </c>
    </row>
    <row r="10962" spans="1:8">
      <c r="A10962" s="32">
        <v>3357</v>
      </c>
      <c r="B10962" s="37">
        <v>100000193856</v>
      </c>
      <c r="C10962" s="34">
        <v>0</v>
      </c>
      <c r="D10962" s="38" t="s">
        <v>4016</v>
      </c>
      <c r="E10962" s="38" t="s">
        <v>2679</v>
      </c>
      <c r="F10962" s="39">
        <v>290000</v>
      </c>
      <c r="G10962" s="39">
        <v>-285709.59000000003</v>
      </c>
      <c r="H10962" s="39">
        <v>4290.41</v>
      </c>
    </row>
    <row r="10963" spans="1:8">
      <c r="A10963" s="32">
        <v>3358</v>
      </c>
      <c r="B10963" s="37">
        <v>100000193857</v>
      </c>
      <c r="C10963" s="34">
        <v>0</v>
      </c>
      <c r="D10963" s="38" t="s">
        <v>4016</v>
      </c>
      <c r="E10963" s="38" t="s">
        <v>2679</v>
      </c>
      <c r="F10963" s="39">
        <v>290000</v>
      </c>
      <c r="G10963" s="39">
        <v>-285709.59000000003</v>
      </c>
      <c r="H10963" s="39">
        <v>4290.41</v>
      </c>
    </row>
    <row r="10964" spans="1:8">
      <c r="A10964" s="32">
        <v>3359</v>
      </c>
      <c r="B10964" s="37">
        <v>100000193858</v>
      </c>
      <c r="C10964" s="34">
        <v>0</v>
      </c>
      <c r="D10964" s="38" t="s">
        <v>4016</v>
      </c>
      <c r="E10964" s="38" t="s">
        <v>4017</v>
      </c>
      <c r="F10964" s="39">
        <v>61999.01</v>
      </c>
      <c r="G10964" s="39">
        <v>-61081.760000000002</v>
      </c>
      <c r="H10964" s="39">
        <v>917.25</v>
      </c>
    </row>
    <row r="10965" spans="1:8">
      <c r="A10965" s="32">
        <v>3360</v>
      </c>
      <c r="B10965" s="37">
        <v>100000193859</v>
      </c>
      <c r="C10965" s="34">
        <v>0</v>
      </c>
      <c r="D10965" s="38" t="s">
        <v>134</v>
      </c>
      <c r="E10965" s="38" t="s">
        <v>4018</v>
      </c>
      <c r="F10965" s="39">
        <v>16500</v>
      </c>
      <c r="G10965" s="39">
        <v>-16373.42</v>
      </c>
      <c r="H10965" s="39">
        <v>126.58</v>
      </c>
    </row>
    <row r="10966" spans="1:8">
      <c r="A10966" s="32">
        <v>3361</v>
      </c>
      <c r="B10966" s="37">
        <v>100000193860</v>
      </c>
      <c r="C10966" s="34">
        <v>0</v>
      </c>
      <c r="D10966" s="38" t="s">
        <v>134</v>
      </c>
      <c r="E10966" s="38" t="s">
        <v>4019</v>
      </c>
      <c r="F10966" s="39">
        <v>560000</v>
      </c>
      <c r="G10966" s="39">
        <v>-555704.11</v>
      </c>
      <c r="H10966" s="39">
        <v>4295.8900000000003</v>
      </c>
    </row>
    <row r="10967" spans="1:8">
      <c r="A10967" s="32">
        <v>3362</v>
      </c>
      <c r="B10967" s="37">
        <v>100000193861</v>
      </c>
      <c r="C10967" s="34">
        <v>0</v>
      </c>
      <c r="D10967" s="38" t="s">
        <v>4020</v>
      </c>
      <c r="E10967" s="38" t="s">
        <v>4021</v>
      </c>
      <c r="F10967" s="39">
        <v>32640</v>
      </c>
      <c r="G10967" s="39">
        <v>-32532.69</v>
      </c>
      <c r="H10967" s="39">
        <v>107.31</v>
      </c>
    </row>
    <row r="10968" spans="1:8">
      <c r="A10968" s="32">
        <v>3363</v>
      </c>
      <c r="B10968" s="37">
        <v>100000195294</v>
      </c>
      <c r="C10968" s="34">
        <v>0</v>
      </c>
      <c r="D10968" s="38" t="s">
        <v>4020</v>
      </c>
      <c r="E10968" s="38" t="s">
        <v>4022</v>
      </c>
      <c r="F10968" s="39">
        <v>139100</v>
      </c>
      <c r="G10968" s="39">
        <v>-138642.68</v>
      </c>
      <c r="H10968" s="39">
        <v>457.32</v>
      </c>
    </row>
    <row r="10969" spans="1:8">
      <c r="A10969" s="32">
        <v>3364</v>
      </c>
      <c r="B10969" s="37">
        <v>100000195295</v>
      </c>
      <c r="C10969" s="34">
        <v>0</v>
      </c>
      <c r="D10969" s="38" t="s">
        <v>4020</v>
      </c>
      <c r="E10969" s="38" t="s">
        <v>4022</v>
      </c>
      <c r="F10969" s="39">
        <v>139100</v>
      </c>
      <c r="G10969" s="39">
        <v>-138642.68</v>
      </c>
      <c r="H10969" s="39">
        <v>457.32</v>
      </c>
    </row>
    <row r="10970" spans="1:8">
      <c r="A10970" s="32">
        <v>3365</v>
      </c>
      <c r="B10970" s="37">
        <v>100000195323</v>
      </c>
      <c r="C10970" s="34">
        <v>0</v>
      </c>
      <c r="D10970" s="38" t="s">
        <v>134</v>
      </c>
      <c r="E10970" s="38" t="s">
        <v>1533</v>
      </c>
      <c r="F10970" s="39">
        <v>180000</v>
      </c>
      <c r="G10970" s="39">
        <v>-178619.18</v>
      </c>
      <c r="H10970" s="39">
        <v>1380.82</v>
      </c>
    </row>
    <row r="10971" spans="1:8">
      <c r="A10971" s="32">
        <v>3366</v>
      </c>
      <c r="B10971" s="37">
        <v>100000195358</v>
      </c>
      <c r="C10971" s="34">
        <v>0</v>
      </c>
      <c r="D10971" s="38" t="s">
        <v>1456</v>
      </c>
      <c r="E10971" s="38" t="s">
        <v>4023</v>
      </c>
      <c r="F10971" s="39">
        <v>8000</v>
      </c>
      <c r="G10971" s="39">
        <v>-7929.86</v>
      </c>
      <c r="H10971" s="39">
        <v>70.14</v>
      </c>
    </row>
    <row r="10972" spans="1:8">
      <c r="A10972" s="32">
        <v>3367</v>
      </c>
      <c r="B10972" s="37">
        <v>100000195524</v>
      </c>
      <c r="C10972" s="34">
        <v>0</v>
      </c>
      <c r="D10972" s="38" t="s">
        <v>4024</v>
      </c>
      <c r="E10972" s="38" t="s">
        <v>4025</v>
      </c>
      <c r="F10972" s="39">
        <v>448000</v>
      </c>
      <c r="G10972" s="39">
        <v>-443335.89</v>
      </c>
      <c r="H10972" s="39">
        <v>4664.1099999999997</v>
      </c>
    </row>
    <row r="10973" spans="1:8">
      <c r="A10973" s="32">
        <v>3368</v>
      </c>
      <c r="B10973" s="37">
        <v>100000195541</v>
      </c>
      <c r="C10973" s="34">
        <v>0</v>
      </c>
      <c r="D10973" s="38" t="s">
        <v>4020</v>
      </c>
      <c r="E10973" s="38" t="s">
        <v>4026</v>
      </c>
      <c r="F10973" s="39">
        <v>140000</v>
      </c>
      <c r="G10973" s="39">
        <v>-139539.73000000001</v>
      </c>
      <c r="H10973" s="39">
        <v>460.27</v>
      </c>
    </row>
    <row r="10974" spans="1:8">
      <c r="A10974" s="32">
        <v>3369</v>
      </c>
      <c r="B10974" s="37">
        <v>100000195740</v>
      </c>
      <c r="C10974" s="34">
        <v>0</v>
      </c>
      <c r="D10974" s="38" t="s">
        <v>1451</v>
      </c>
      <c r="E10974" s="38" t="s">
        <v>1638</v>
      </c>
      <c r="F10974" s="39">
        <v>45000</v>
      </c>
      <c r="G10974" s="39">
        <v>-44482.19</v>
      </c>
      <c r="H10974" s="39">
        <v>517.80999999999995</v>
      </c>
    </row>
    <row r="10975" spans="1:8">
      <c r="A10975" s="32">
        <v>3370</v>
      </c>
      <c r="B10975" s="37">
        <v>100000195741</v>
      </c>
      <c r="C10975" s="34">
        <v>0</v>
      </c>
      <c r="D10975" s="38" t="s">
        <v>1451</v>
      </c>
      <c r="E10975" s="38" t="s">
        <v>1638</v>
      </c>
      <c r="F10975" s="39">
        <v>45000</v>
      </c>
      <c r="G10975" s="39">
        <v>-44482.19</v>
      </c>
      <c r="H10975" s="39">
        <v>517.80999999999995</v>
      </c>
    </row>
    <row r="10976" spans="1:8">
      <c r="A10976" s="32">
        <v>3371</v>
      </c>
      <c r="B10976" s="37">
        <v>100000198215</v>
      </c>
      <c r="C10976" s="34">
        <v>0</v>
      </c>
      <c r="D10976" s="38" t="s">
        <v>31</v>
      </c>
      <c r="E10976" s="38" t="s">
        <v>4027</v>
      </c>
      <c r="F10976" s="39">
        <v>17180</v>
      </c>
      <c r="G10976" s="39">
        <v>-16897.59</v>
      </c>
      <c r="H10976" s="39">
        <v>282.41000000000003</v>
      </c>
    </row>
    <row r="10977" spans="1:8">
      <c r="A10977" s="32">
        <v>3372</v>
      </c>
      <c r="B10977" s="37">
        <v>100000198216</v>
      </c>
      <c r="C10977" s="34">
        <v>0</v>
      </c>
      <c r="D10977" s="38" t="s">
        <v>31</v>
      </c>
      <c r="E10977" s="38" t="s">
        <v>4027</v>
      </c>
      <c r="F10977" s="39">
        <v>17180</v>
      </c>
      <c r="G10977" s="39">
        <v>-16897.59</v>
      </c>
      <c r="H10977" s="39">
        <v>282.41000000000003</v>
      </c>
    </row>
    <row r="10978" spans="1:8">
      <c r="A10978" s="32">
        <v>3373</v>
      </c>
      <c r="B10978" s="37">
        <v>100000198249</v>
      </c>
      <c r="C10978" s="34">
        <v>0</v>
      </c>
      <c r="D10978" s="38" t="s">
        <v>1461</v>
      </c>
      <c r="E10978" s="38" t="s">
        <v>4028</v>
      </c>
      <c r="F10978" s="39">
        <v>18000</v>
      </c>
      <c r="G10978" s="39">
        <v>-17427.95</v>
      </c>
      <c r="H10978" s="39">
        <v>572.04999999999995</v>
      </c>
    </row>
    <row r="10979" spans="1:8">
      <c r="A10979" s="32">
        <v>3374</v>
      </c>
      <c r="B10979" s="37">
        <v>100000198250</v>
      </c>
      <c r="C10979" s="34">
        <v>0</v>
      </c>
      <c r="D10979" s="38" t="s">
        <v>1461</v>
      </c>
      <c r="E10979" s="38" t="s">
        <v>4028</v>
      </c>
      <c r="F10979" s="39">
        <v>18000</v>
      </c>
      <c r="G10979" s="39">
        <v>-17427.95</v>
      </c>
      <c r="H10979" s="39">
        <v>572.04999999999995</v>
      </c>
    </row>
    <row r="10980" spans="1:8">
      <c r="A10980" s="32">
        <v>3375</v>
      </c>
      <c r="B10980" s="37">
        <v>100000198251</v>
      </c>
      <c r="C10980" s="34">
        <v>0</v>
      </c>
      <c r="D10980" s="38" t="s">
        <v>1461</v>
      </c>
      <c r="E10980" s="38" t="s">
        <v>4028</v>
      </c>
      <c r="F10980" s="39">
        <v>18000</v>
      </c>
      <c r="G10980" s="39">
        <v>-17427.95</v>
      </c>
      <c r="H10980" s="39">
        <v>572.04999999999995</v>
      </c>
    </row>
    <row r="10981" spans="1:8">
      <c r="A10981" s="32">
        <v>3376</v>
      </c>
      <c r="B10981" s="37">
        <v>100000198252</v>
      </c>
      <c r="C10981" s="34">
        <v>0</v>
      </c>
      <c r="D10981" s="38" t="s">
        <v>1461</v>
      </c>
      <c r="E10981" s="38" t="s">
        <v>4028</v>
      </c>
      <c r="F10981" s="39">
        <v>18000</v>
      </c>
      <c r="G10981" s="39">
        <v>-17427.95</v>
      </c>
      <c r="H10981" s="39">
        <v>572.04999999999995</v>
      </c>
    </row>
    <row r="10982" spans="1:8">
      <c r="A10982" s="32">
        <v>3377</v>
      </c>
      <c r="B10982" s="37">
        <v>100000198253</v>
      </c>
      <c r="C10982" s="34">
        <v>0</v>
      </c>
      <c r="D10982" s="38" t="s">
        <v>1461</v>
      </c>
      <c r="E10982" s="38" t="s">
        <v>4028</v>
      </c>
      <c r="F10982" s="39">
        <v>18000</v>
      </c>
      <c r="G10982" s="39">
        <v>-17427.95</v>
      </c>
      <c r="H10982" s="39">
        <v>572.04999999999995</v>
      </c>
    </row>
    <row r="10983" spans="1:8">
      <c r="A10983" s="32">
        <v>3378</v>
      </c>
      <c r="B10983" s="37">
        <v>100000199584</v>
      </c>
      <c r="C10983" s="34">
        <v>0</v>
      </c>
      <c r="D10983" s="38" t="s">
        <v>4029</v>
      </c>
      <c r="E10983" s="38" t="s">
        <v>4030</v>
      </c>
      <c r="F10983" s="39">
        <v>100000</v>
      </c>
      <c r="G10983" s="39">
        <v>-96986.3</v>
      </c>
      <c r="H10983" s="39">
        <v>3013.7</v>
      </c>
    </row>
    <row r="10984" spans="1:8">
      <c r="A10984" s="32">
        <v>3379</v>
      </c>
      <c r="B10984" s="37">
        <v>100000199585</v>
      </c>
      <c r="C10984" s="34">
        <v>0</v>
      </c>
      <c r="D10984" s="38" t="s">
        <v>4029</v>
      </c>
      <c r="E10984" s="38" t="s">
        <v>4030</v>
      </c>
      <c r="F10984" s="39">
        <v>100000</v>
      </c>
      <c r="G10984" s="39">
        <v>-96986.3</v>
      </c>
      <c r="H10984" s="39">
        <v>3013.7</v>
      </c>
    </row>
    <row r="10985" spans="1:8">
      <c r="A10985" s="32">
        <v>3380</v>
      </c>
      <c r="B10985" s="37">
        <v>100000199586</v>
      </c>
      <c r="C10985" s="34">
        <v>0</v>
      </c>
      <c r="D10985" s="38" t="s">
        <v>4029</v>
      </c>
      <c r="E10985" s="38" t="s">
        <v>4030</v>
      </c>
      <c r="F10985" s="39">
        <v>100000</v>
      </c>
      <c r="G10985" s="39">
        <v>-96986.3</v>
      </c>
      <c r="H10985" s="39">
        <v>3013.7</v>
      </c>
    </row>
    <row r="10986" spans="1:8">
      <c r="A10986" s="32">
        <v>3381</v>
      </c>
      <c r="B10986" s="37">
        <v>100000199587</v>
      </c>
      <c r="C10986" s="34">
        <v>0</v>
      </c>
      <c r="D10986" s="38" t="s">
        <v>4029</v>
      </c>
      <c r="E10986" s="38" t="s">
        <v>4030</v>
      </c>
      <c r="F10986" s="39">
        <v>100000</v>
      </c>
      <c r="G10986" s="39">
        <v>-96986.3</v>
      </c>
      <c r="H10986" s="39">
        <v>3013.7</v>
      </c>
    </row>
    <row r="10987" spans="1:8">
      <c r="A10987" s="32">
        <v>3382</v>
      </c>
      <c r="B10987" s="37">
        <v>100000199588</v>
      </c>
      <c r="C10987" s="34">
        <v>0</v>
      </c>
      <c r="D10987" s="38" t="s">
        <v>4029</v>
      </c>
      <c r="E10987" s="38" t="s">
        <v>4030</v>
      </c>
      <c r="F10987" s="39">
        <v>100000</v>
      </c>
      <c r="G10987" s="39">
        <v>-96986.3</v>
      </c>
      <c r="H10987" s="39">
        <v>3013.7</v>
      </c>
    </row>
    <row r="10988" spans="1:8">
      <c r="A10988" s="32">
        <v>3383</v>
      </c>
      <c r="B10988" s="37">
        <v>100000199589</v>
      </c>
      <c r="C10988" s="34">
        <v>0</v>
      </c>
      <c r="D10988" s="38" t="s">
        <v>4029</v>
      </c>
      <c r="E10988" s="38" t="s">
        <v>4030</v>
      </c>
      <c r="F10988" s="39">
        <v>100000</v>
      </c>
      <c r="G10988" s="39">
        <v>-96986.3</v>
      </c>
      <c r="H10988" s="39">
        <v>3013.7</v>
      </c>
    </row>
    <row r="10989" spans="1:8">
      <c r="A10989" s="32">
        <v>3384</v>
      </c>
      <c r="B10989" s="37">
        <v>100000199590</v>
      </c>
      <c r="C10989" s="34">
        <v>0</v>
      </c>
      <c r="D10989" s="38" t="s">
        <v>4029</v>
      </c>
      <c r="E10989" s="38" t="s">
        <v>4030</v>
      </c>
      <c r="F10989" s="39">
        <v>100000</v>
      </c>
      <c r="G10989" s="39">
        <v>-96986.3</v>
      </c>
      <c r="H10989" s="39">
        <v>3013.7</v>
      </c>
    </row>
    <row r="10990" spans="1:8">
      <c r="A10990" s="32">
        <v>3385</v>
      </c>
      <c r="B10990" s="37">
        <v>100000199591</v>
      </c>
      <c r="C10990" s="34">
        <v>0</v>
      </c>
      <c r="D10990" s="38" t="s">
        <v>4029</v>
      </c>
      <c r="E10990" s="38" t="s">
        <v>4030</v>
      </c>
      <c r="F10990" s="39">
        <v>100000</v>
      </c>
      <c r="G10990" s="39">
        <v>-96986.3</v>
      </c>
      <c r="H10990" s="39">
        <v>3013.7</v>
      </c>
    </row>
    <row r="10991" spans="1:8">
      <c r="A10991" s="32">
        <v>3386</v>
      </c>
      <c r="B10991" s="37">
        <v>100000199592</v>
      </c>
      <c r="C10991" s="34">
        <v>0</v>
      </c>
      <c r="D10991" s="38" t="s">
        <v>4029</v>
      </c>
      <c r="E10991" s="38" t="s">
        <v>4030</v>
      </c>
      <c r="F10991" s="39">
        <v>100000</v>
      </c>
      <c r="G10991" s="39">
        <v>-96986.3</v>
      </c>
      <c r="H10991" s="39">
        <v>3013.7</v>
      </c>
    </row>
    <row r="10992" spans="1:8">
      <c r="A10992" s="32">
        <v>3387</v>
      </c>
      <c r="B10992" s="37">
        <v>100000199593</v>
      </c>
      <c r="C10992" s="34">
        <v>0</v>
      </c>
      <c r="D10992" s="38" t="s">
        <v>4029</v>
      </c>
      <c r="E10992" s="38" t="s">
        <v>4030</v>
      </c>
      <c r="F10992" s="39">
        <v>100000</v>
      </c>
      <c r="G10992" s="39">
        <v>-96986.3</v>
      </c>
      <c r="H10992" s="39">
        <v>3013.7</v>
      </c>
    </row>
    <row r="10993" spans="1:8">
      <c r="A10993" s="32">
        <v>3388</v>
      </c>
      <c r="B10993" s="37">
        <v>100000200393</v>
      </c>
      <c r="C10993" s="34">
        <v>0</v>
      </c>
      <c r="D10993" s="38" t="s">
        <v>4031</v>
      </c>
      <c r="E10993" s="38" t="s">
        <v>4032</v>
      </c>
      <c r="F10993" s="39">
        <v>47000</v>
      </c>
      <c r="G10993" s="39">
        <v>-44707.95</v>
      </c>
      <c r="H10993" s="39">
        <v>2292.0500000000002</v>
      </c>
    </row>
    <row r="10994" spans="1:8">
      <c r="A10994" s="32">
        <v>3389</v>
      </c>
      <c r="B10994" s="37">
        <v>100000200394</v>
      </c>
      <c r="C10994" s="34">
        <v>0</v>
      </c>
      <c r="D10994" s="38" t="s">
        <v>4031</v>
      </c>
      <c r="E10994" s="38" t="s">
        <v>4032</v>
      </c>
      <c r="F10994" s="39">
        <v>47000</v>
      </c>
      <c r="G10994" s="39">
        <v>-44707.95</v>
      </c>
      <c r="H10994" s="39">
        <v>2292.0500000000002</v>
      </c>
    </row>
    <row r="10995" spans="1:8">
      <c r="A10995" s="32">
        <v>3390</v>
      </c>
      <c r="B10995" s="37">
        <v>100000200395</v>
      </c>
      <c r="C10995" s="34">
        <v>0</v>
      </c>
      <c r="D10995" s="38" t="s">
        <v>4031</v>
      </c>
      <c r="E10995" s="38" t="s">
        <v>4033</v>
      </c>
      <c r="F10995" s="39">
        <v>19500</v>
      </c>
      <c r="G10995" s="39">
        <v>-18549.04</v>
      </c>
      <c r="H10995" s="39">
        <v>950.96</v>
      </c>
    </row>
    <row r="10996" spans="1:8">
      <c r="A10996" s="32">
        <v>3391</v>
      </c>
      <c r="B10996" s="37">
        <v>100000200396</v>
      </c>
      <c r="C10996" s="34">
        <v>0</v>
      </c>
      <c r="D10996" s="38" t="s">
        <v>4031</v>
      </c>
      <c r="E10996" s="38" t="s">
        <v>1767</v>
      </c>
      <c r="F10996" s="39">
        <v>32100</v>
      </c>
      <c r="G10996" s="39">
        <v>-30534.58</v>
      </c>
      <c r="H10996" s="39">
        <v>1565.42</v>
      </c>
    </row>
    <row r="10997" spans="1:8">
      <c r="A10997" s="32">
        <v>3392</v>
      </c>
      <c r="B10997" s="37">
        <v>100000200397</v>
      </c>
      <c r="C10997" s="34">
        <v>0</v>
      </c>
      <c r="D10997" s="38" t="s">
        <v>4031</v>
      </c>
      <c r="E10997" s="38" t="s">
        <v>1767</v>
      </c>
      <c r="F10997" s="39">
        <v>32100</v>
      </c>
      <c r="G10997" s="39">
        <v>-30534.58</v>
      </c>
      <c r="H10997" s="39">
        <v>1565.42</v>
      </c>
    </row>
    <row r="10998" spans="1:8">
      <c r="A10998" s="32">
        <v>3393</v>
      </c>
      <c r="B10998" s="37">
        <v>100000200398</v>
      </c>
      <c r="C10998" s="34">
        <v>0</v>
      </c>
      <c r="D10998" s="38" t="s">
        <v>4031</v>
      </c>
      <c r="E10998" s="38" t="s">
        <v>2239</v>
      </c>
      <c r="F10998" s="39">
        <v>47500</v>
      </c>
      <c r="G10998" s="39">
        <v>-45183.56</v>
      </c>
      <c r="H10998" s="39">
        <v>2316.44</v>
      </c>
    </row>
    <row r="10999" spans="1:8">
      <c r="A10999" s="32">
        <v>3394</v>
      </c>
      <c r="B10999" s="37">
        <v>100000200399</v>
      </c>
      <c r="C10999" s="34">
        <v>0</v>
      </c>
      <c r="D10999" s="38" t="s">
        <v>4031</v>
      </c>
      <c r="E10999" s="38" t="s">
        <v>2239</v>
      </c>
      <c r="F10999" s="39">
        <v>47500</v>
      </c>
      <c r="G10999" s="39">
        <v>-45183.56</v>
      </c>
      <c r="H10999" s="39">
        <v>2316.44</v>
      </c>
    </row>
    <row r="11000" spans="1:8">
      <c r="A11000" s="32">
        <v>3395</v>
      </c>
      <c r="B11000" s="37">
        <v>100000201875</v>
      </c>
      <c r="C11000" s="34">
        <v>0</v>
      </c>
      <c r="D11000" s="38" t="s">
        <v>4034</v>
      </c>
      <c r="E11000" s="38" t="s">
        <v>4035</v>
      </c>
      <c r="F11000" s="39">
        <v>7100</v>
      </c>
      <c r="G11000" s="39">
        <v>-6699.29</v>
      </c>
      <c r="H11000" s="39">
        <v>400.71</v>
      </c>
    </row>
    <row r="11001" spans="1:8">
      <c r="A11001" s="32">
        <v>3396</v>
      </c>
      <c r="B11001" s="37">
        <v>100000201876</v>
      </c>
      <c r="C11001" s="34">
        <v>0</v>
      </c>
      <c r="D11001" s="38" t="s">
        <v>4034</v>
      </c>
      <c r="E11001" s="38" t="s">
        <v>4035</v>
      </c>
      <c r="F11001" s="39">
        <v>7100</v>
      </c>
      <c r="G11001" s="39">
        <v>-6699.29</v>
      </c>
      <c r="H11001" s="39">
        <v>400.71</v>
      </c>
    </row>
    <row r="11002" spans="1:8">
      <c r="A11002" s="32">
        <v>3397</v>
      </c>
      <c r="B11002" s="37">
        <v>100000201877</v>
      </c>
      <c r="C11002" s="34">
        <v>0</v>
      </c>
      <c r="D11002" s="38" t="s">
        <v>4034</v>
      </c>
      <c r="E11002" s="38" t="s">
        <v>4035</v>
      </c>
      <c r="F11002" s="39">
        <v>7100</v>
      </c>
      <c r="G11002" s="39">
        <v>-6699.29</v>
      </c>
      <c r="H11002" s="39">
        <v>400.71</v>
      </c>
    </row>
    <row r="11003" spans="1:8">
      <c r="A11003" s="32">
        <v>3398</v>
      </c>
      <c r="B11003" s="37">
        <v>100000201878</v>
      </c>
      <c r="C11003" s="34">
        <v>0</v>
      </c>
      <c r="D11003" s="38" t="s">
        <v>4034</v>
      </c>
      <c r="E11003" s="38" t="s">
        <v>4035</v>
      </c>
      <c r="F11003" s="39">
        <v>7100</v>
      </c>
      <c r="G11003" s="39">
        <v>-6699.29</v>
      </c>
      <c r="H11003" s="39">
        <v>400.71</v>
      </c>
    </row>
    <row r="11004" spans="1:8">
      <c r="A11004" s="32">
        <v>3399</v>
      </c>
      <c r="B11004" s="37">
        <v>100000201879</v>
      </c>
      <c r="C11004" s="34">
        <v>0</v>
      </c>
      <c r="D11004" s="38" t="s">
        <v>4034</v>
      </c>
      <c r="E11004" s="38" t="s">
        <v>4035</v>
      </c>
      <c r="F11004" s="39">
        <v>7100</v>
      </c>
      <c r="G11004" s="39">
        <v>-6699.29</v>
      </c>
      <c r="H11004" s="39">
        <v>400.71</v>
      </c>
    </row>
    <row r="11005" spans="1:8">
      <c r="A11005" s="32">
        <v>3400</v>
      </c>
      <c r="B11005" s="37">
        <v>100000201880</v>
      </c>
      <c r="C11005" s="34">
        <v>0</v>
      </c>
      <c r="D11005" s="38" t="s">
        <v>4034</v>
      </c>
      <c r="E11005" s="38" t="s">
        <v>4035</v>
      </c>
      <c r="F11005" s="39">
        <v>7100</v>
      </c>
      <c r="G11005" s="39">
        <v>-6699.29</v>
      </c>
      <c r="H11005" s="39">
        <v>400.71</v>
      </c>
    </row>
    <row r="11006" spans="1:8">
      <c r="A11006" s="32">
        <v>3401</v>
      </c>
      <c r="B11006" s="37">
        <v>100000201881</v>
      </c>
      <c r="C11006" s="34">
        <v>0</v>
      </c>
      <c r="D11006" s="38" t="s">
        <v>4034</v>
      </c>
      <c r="E11006" s="38" t="s">
        <v>4035</v>
      </c>
      <c r="F11006" s="39">
        <v>7100</v>
      </c>
      <c r="G11006" s="39">
        <v>-6699.29</v>
      </c>
      <c r="H11006" s="39">
        <v>400.71</v>
      </c>
    </row>
    <row r="11007" spans="1:8">
      <c r="A11007" s="32">
        <v>3402</v>
      </c>
      <c r="B11007" s="37">
        <v>100000201882</v>
      </c>
      <c r="C11007" s="34">
        <v>0</v>
      </c>
      <c r="D11007" s="38" t="s">
        <v>4034</v>
      </c>
      <c r="E11007" s="38" t="s">
        <v>4035</v>
      </c>
      <c r="F11007" s="39">
        <v>7100</v>
      </c>
      <c r="G11007" s="39">
        <v>-6699.29</v>
      </c>
      <c r="H11007" s="39">
        <v>400.71</v>
      </c>
    </row>
    <row r="11008" spans="1:8">
      <c r="A11008" s="32">
        <v>3403</v>
      </c>
      <c r="B11008" s="37">
        <v>100000201883</v>
      </c>
      <c r="C11008" s="34">
        <v>0</v>
      </c>
      <c r="D11008" s="38" t="s">
        <v>4034</v>
      </c>
      <c r="E11008" s="38" t="s">
        <v>4035</v>
      </c>
      <c r="F11008" s="39">
        <v>7100</v>
      </c>
      <c r="G11008" s="39">
        <v>-6699.29</v>
      </c>
      <c r="H11008" s="39">
        <v>400.71</v>
      </c>
    </row>
    <row r="11009" spans="1:8">
      <c r="A11009" s="32">
        <v>3404</v>
      </c>
      <c r="B11009" s="37">
        <v>100000201884</v>
      </c>
      <c r="C11009" s="34">
        <v>0</v>
      </c>
      <c r="D11009" s="38" t="s">
        <v>4034</v>
      </c>
      <c r="E11009" s="38" t="s">
        <v>4035</v>
      </c>
      <c r="F11009" s="39">
        <v>7100</v>
      </c>
      <c r="G11009" s="39">
        <v>-6699.29</v>
      </c>
      <c r="H11009" s="39">
        <v>400.71</v>
      </c>
    </row>
    <row r="11010" spans="1:8">
      <c r="A11010" s="32">
        <v>3405</v>
      </c>
      <c r="B11010" s="37">
        <v>100000201885</v>
      </c>
      <c r="C11010" s="34">
        <v>0</v>
      </c>
      <c r="D11010" s="38" t="s">
        <v>4034</v>
      </c>
      <c r="E11010" s="38" t="s">
        <v>4035</v>
      </c>
      <c r="F11010" s="39">
        <v>7100</v>
      </c>
      <c r="G11010" s="39">
        <v>-6699.29</v>
      </c>
      <c r="H11010" s="39">
        <v>400.71</v>
      </c>
    </row>
    <row r="11011" spans="1:8">
      <c r="A11011" s="32">
        <v>3406</v>
      </c>
      <c r="B11011" s="37">
        <v>100000201886</v>
      </c>
      <c r="C11011" s="34">
        <v>0</v>
      </c>
      <c r="D11011" s="38" t="s">
        <v>4034</v>
      </c>
      <c r="E11011" s="38" t="s">
        <v>4035</v>
      </c>
      <c r="F11011" s="39">
        <v>7100</v>
      </c>
      <c r="G11011" s="39">
        <v>-6699.29</v>
      </c>
      <c r="H11011" s="39">
        <v>400.71</v>
      </c>
    </row>
    <row r="11012" spans="1:8">
      <c r="A11012" s="32">
        <v>3407</v>
      </c>
      <c r="B11012" s="37">
        <v>100000201887</v>
      </c>
      <c r="C11012" s="34">
        <v>0</v>
      </c>
      <c r="D11012" s="38" t="s">
        <v>4034</v>
      </c>
      <c r="E11012" s="38" t="s">
        <v>4035</v>
      </c>
      <c r="F11012" s="39">
        <v>7100</v>
      </c>
      <c r="G11012" s="39">
        <v>-6699.29</v>
      </c>
      <c r="H11012" s="39">
        <v>400.71</v>
      </c>
    </row>
    <row r="11013" spans="1:8">
      <c r="A11013" s="32">
        <v>3408</v>
      </c>
      <c r="B11013" s="37">
        <v>100000201888</v>
      </c>
      <c r="C11013" s="34">
        <v>0</v>
      </c>
      <c r="D11013" s="38" t="s">
        <v>4034</v>
      </c>
      <c r="E11013" s="38" t="s">
        <v>4035</v>
      </c>
      <c r="F11013" s="39">
        <v>7100</v>
      </c>
      <c r="G11013" s="39">
        <v>-6699.29</v>
      </c>
      <c r="H11013" s="39">
        <v>400.71</v>
      </c>
    </row>
    <row r="11014" spans="1:8">
      <c r="A11014" s="32">
        <v>3409</v>
      </c>
      <c r="B11014" s="37">
        <v>100000201889</v>
      </c>
      <c r="C11014" s="34">
        <v>0</v>
      </c>
      <c r="D11014" s="38" t="s">
        <v>4034</v>
      </c>
      <c r="E11014" s="38" t="s">
        <v>4036</v>
      </c>
      <c r="F11014" s="39">
        <v>19709.400000000001</v>
      </c>
      <c r="G11014" s="39">
        <v>-18597.03</v>
      </c>
      <c r="H11014" s="39">
        <v>1112.3699999999999</v>
      </c>
    </row>
    <row r="11015" spans="1:8">
      <c r="A11015" s="32">
        <v>3410</v>
      </c>
      <c r="B11015" s="37">
        <v>100000201890</v>
      </c>
      <c r="C11015" s="34">
        <v>0</v>
      </c>
      <c r="D11015" s="38" t="s">
        <v>4034</v>
      </c>
      <c r="E11015" s="38" t="s">
        <v>4036</v>
      </c>
      <c r="F11015" s="39">
        <v>19709.400000000001</v>
      </c>
      <c r="G11015" s="39">
        <v>-18597.03</v>
      </c>
      <c r="H11015" s="39">
        <v>1112.3699999999999</v>
      </c>
    </row>
    <row r="11016" spans="1:8">
      <c r="A11016" s="32">
        <v>3411</v>
      </c>
      <c r="B11016" s="37">
        <v>100000201891</v>
      </c>
      <c r="C11016" s="34">
        <v>0</v>
      </c>
      <c r="D11016" s="38" t="s">
        <v>4034</v>
      </c>
      <c r="E11016" s="38" t="s">
        <v>4036</v>
      </c>
      <c r="F11016" s="39">
        <v>19709.400000000001</v>
      </c>
      <c r="G11016" s="39">
        <v>-18597.03</v>
      </c>
      <c r="H11016" s="39">
        <v>1112.3699999999999</v>
      </c>
    </row>
    <row r="11017" spans="1:8">
      <c r="A11017" s="32">
        <v>3412</v>
      </c>
      <c r="B11017" s="37">
        <v>100000201892</v>
      </c>
      <c r="C11017" s="34">
        <v>0</v>
      </c>
      <c r="D11017" s="38" t="s">
        <v>4034</v>
      </c>
      <c r="E11017" s="38" t="s">
        <v>4036</v>
      </c>
      <c r="F11017" s="39">
        <v>19709.400000000001</v>
      </c>
      <c r="G11017" s="39">
        <v>-18597.03</v>
      </c>
      <c r="H11017" s="39">
        <v>1112.3699999999999</v>
      </c>
    </row>
    <row r="11018" spans="1:8">
      <c r="A11018" s="32">
        <v>3413</v>
      </c>
      <c r="B11018" s="37">
        <v>100000201893</v>
      </c>
      <c r="C11018" s="34">
        <v>0</v>
      </c>
      <c r="D11018" s="38" t="s">
        <v>4034</v>
      </c>
      <c r="E11018" s="38" t="s">
        <v>4036</v>
      </c>
      <c r="F11018" s="39">
        <v>19709.400000000001</v>
      </c>
      <c r="G11018" s="39">
        <v>-18597.03</v>
      </c>
      <c r="H11018" s="39">
        <v>1112.3699999999999</v>
      </c>
    </row>
    <row r="11019" spans="1:8">
      <c r="A11019" s="32">
        <v>3414</v>
      </c>
      <c r="B11019" s="37">
        <v>100000201894</v>
      </c>
      <c r="C11019" s="34">
        <v>0</v>
      </c>
      <c r="D11019" s="38" t="s">
        <v>1494</v>
      </c>
      <c r="E11019" s="38" t="s">
        <v>4037</v>
      </c>
      <c r="F11019" s="39">
        <v>19795</v>
      </c>
      <c r="G11019" s="39">
        <v>-18710.34</v>
      </c>
      <c r="H11019" s="39">
        <v>1084.6600000000001</v>
      </c>
    </row>
    <row r="11020" spans="1:8">
      <c r="A11020" s="32">
        <v>3415</v>
      </c>
      <c r="B11020" s="37">
        <v>100000201895</v>
      </c>
      <c r="C11020" s="34">
        <v>0</v>
      </c>
      <c r="D11020" s="38" t="s">
        <v>1494</v>
      </c>
      <c r="E11020" s="38" t="s">
        <v>4037</v>
      </c>
      <c r="F11020" s="39">
        <v>19795</v>
      </c>
      <c r="G11020" s="39">
        <v>-18710.34</v>
      </c>
      <c r="H11020" s="39">
        <v>1084.6600000000001</v>
      </c>
    </row>
    <row r="11021" spans="1:8">
      <c r="A11021" s="32">
        <v>3416</v>
      </c>
      <c r="B11021" s="37">
        <v>100000201896</v>
      </c>
      <c r="C11021" s="34">
        <v>0</v>
      </c>
      <c r="D11021" s="38" t="s">
        <v>1494</v>
      </c>
      <c r="E11021" s="38" t="s">
        <v>4037</v>
      </c>
      <c r="F11021" s="39">
        <v>19795</v>
      </c>
      <c r="G11021" s="39">
        <v>-18710.34</v>
      </c>
      <c r="H11021" s="39">
        <v>1084.6600000000001</v>
      </c>
    </row>
    <row r="11022" spans="1:8">
      <c r="A11022" s="32">
        <v>3417</v>
      </c>
      <c r="B11022" s="37">
        <v>100000201897</v>
      </c>
      <c r="C11022" s="34">
        <v>0</v>
      </c>
      <c r="D11022" s="38" t="s">
        <v>1494</v>
      </c>
      <c r="E11022" s="38" t="s">
        <v>4037</v>
      </c>
      <c r="F11022" s="39">
        <v>19795</v>
      </c>
      <c r="G11022" s="39">
        <v>-18710.34</v>
      </c>
      <c r="H11022" s="39">
        <v>1084.6600000000001</v>
      </c>
    </row>
    <row r="11023" spans="1:8">
      <c r="A11023" s="32">
        <v>3418</v>
      </c>
      <c r="B11023" s="37">
        <v>100000201898</v>
      </c>
      <c r="C11023" s="34">
        <v>0</v>
      </c>
      <c r="D11023" s="38" t="s">
        <v>1494</v>
      </c>
      <c r="E11023" s="38" t="s">
        <v>4037</v>
      </c>
      <c r="F11023" s="39">
        <v>19795</v>
      </c>
      <c r="G11023" s="39">
        <v>-18710.34</v>
      </c>
      <c r="H11023" s="39">
        <v>1084.6600000000001</v>
      </c>
    </row>
    <row r="11024" spans="1:8">
      <c r="A11024" s="32">
        <v>3419</v>
      </c>
      <c r="B11024" s="37">
        <v>100000201909</v>
      </c>
      <c r="C11024" s="34">
        <v>0</v>
      </c>
      <c r="D11024" s="38" t="s">
        <v>4038</v>
      </c>
      <c r="E11024" s="38" t="s">
        <v>4039</v>
      </c>
      <c r="F11024" s="39">
        <v>7800</v>
      </c>
      <c r="G11024" s="39">
        <v>-7351.23</v>
      </c>
      <c r="H11024" s="39">
        <v>448.77</v>
      </c>
    </row>
    <row r="11025" spans="1:8">
      <c r="A11025" s="32">
        <v>3420</v>
      </c>
      <c r="B11025" s="37">
        <v>100000201910</v>
      </c>
      <c r="C11025" s="34">
        <v>0</v>
      </c>
      <c r="D11025" s="38" t="s">
        <v>4038</v>
      </c>
      <c r="E11025" s="38" t="s">
        <v>4039</v>
      </c>
      <c r="F11025" s="39">
        <v>7800</v>
      </c>
      <c r="G11025" s="39">
        <v>-7351.23</v>
      </c>
      <c r="H11025" s="39">
        <v>448.77</v>
      </c>
    </row>
    <row r="11026" spans="1:8">
      <c r="A11026" s="32">
        <v>3421</v>
      </c>
      <c r="B11026" s="37">
        <v>100000201930</v>
      </c>
      <c r="C11026" s="34">
        <v>0</v>
      </c>
      <c r="D11026" s="38" t="s">
        <v>4040</v>
      </c>
      <c r="E11026" s="38" t="s">
        <v>285</v>
      </c>
      <c r="F11026" s="39">
        <v>144500</v>
      </c>
      <c r="G11026" s="39">
        <v>-141570.41</v>
      </c>
      <c r="H11026" s="39">
        <v>2929.59</v>
      </c>
    </row>
    <row r="11027" spans="1:8">
      <c r="A11027" s="32">
        <v>3422</v>
      </c>
      <c r="B11027" s="37">
        <v>100000201931</v>
      </c>
      <c r="C11027" s="34">
        <v>0</v>
      </c>
      <c r="D11027" s="38" t="s">
        <v>4040</v>
      </c>
      <c r="E11027" s="38" t="s">
        <v>285</v>
      </c>
      <c r="F11027" s="39">
        <v>144500</v>
      </c>
      <c r="G11027" s="39">
        <v>-141570.41</v>
      </c>
      <c r="H11027" s="39">
        <v>2929.59</v>
      </c>
    </row>
    <row r="11028" spans="1:8">
      <c r="A11028" s="32">
        <v>3423</v>
      </c>
      <c r="B11028" s="37">
        <v>100000202059</v>
      </c>
      <c r="C11028" s="34">
        <v>0</v>
      </c>
      <c r="D11028" s="38" t="s">
        <v>4041</v>
      </c>
      <c r="E11028" s="38" t="s">
        <v>4042</v>
      </c>
      <c r="F11028" s="39">
        <v>56700</v>
      </c>
      <c r="G11028" s="39">
        <v>-53375.67</v>
      </c>
      <c r="H11028" s="39">
        <v>3324.33</v>
      </c>
    </row>
    <row r="11029" spans="1:8">
      <c r="A11029" s="32">
        <v>3424</v>
      </c>
      <c r="B11029" s="37">
        <v>100000202060</v>
      </c>
      <c r="C11029" s="34">
        <v>0</v>
      </c>
      <c r="D11029" s="38" t="s">
        <v>4043</v>
      </c>
      <c r="E11029" s="38" t="s">
        <v>4044</v>
      </c>
      <c r="F11029" s="39">
        <v>11980</v>
      </c>
      <c r="G11029" s="39">
        <v>-11257.92</v>
      </c>
      <c r="H11029" s="39">
        <v>722.08</v>
      </c>
    </row>
    <row r="11030" spans="1:8">
      <c r="A11030" s="32">
        <v>3425</v>
      </c>
      <c r="B11030" s="37">
        <v>100000202061</v>
      </c>
      <c r="C11030" s="34">
        <v>0</v>
      </c>
      <c r="D11030" s="38" t="s">
        <v>4043</v>
      </c>
      <c r="E11030" s="38" t="s">
        <v>4044</v>
      </c>
      <c r="F11030" s="39">
        <v>11980</v>
      </c>
      <c r="G11030" s="39">
        <v>-11257.92</v>
      </c>
      <c r="H11030" s="39">
        <v>722.08</v>
      </c>
    </row>
    <row r="11031" spans="1:8">
      <c r="A11031" s="32">
        <v>3426</v>
      </c>
      <c r="B11031" s="37">
        <v>100000202062</v>
      </c>
      <c r="C11031" s="34">
        <v>0</v>
      </c>
      <c r="D11031" s="38" t="s">
        <v>1478</v>
      </c>
      <c r="E11031" s="38" t="s">
        <v>2529</v>
      </c>
      <c r="F11031" s="39">
        <v>35000</v>
      </c>
      <c r="G11031" s="39">
        <v>-32813.699999999997</v>
      </c>
      <c r="H11031" s="39">
        <v>2186.3000000000002</v>
      </c>
    </row>
    <row r="11032" spans="1:8">
      <c r="A11032" s="32">
        <v>3427</v>
      </c>
      <c r="B11032" s="37">
        <v>100000202063</v>
      </c>
      <c r="C11032" s="34">
        <v>0</v>
      </c>
      <c r="D11032" s="38" t="s">
        <v>1478</v>
      </c>
      <c r="E11032" s="38" t="s">
        <v>2529</v>
      </c>
      <c r="F11032" s="39">
        <v>35000</v>
      </c>
      <c r="G11032" s="39">
        <v>-32813.699999999997</v>
      </c>
      <c r="H11032" s="39">
        <v>2186.3000000000002</v>
      </c>
    </row>
    <row r="11033" spans="1:8">
      <c r="A11033" s="32">
        <v>3428</v>
      </c>
      <c r="B11033" s="37">
        <v>100000202064</v>
      </c>
      <c r="C11033" s="34">
        <v>0</v>
      </c>
      <c r="D11033" s="38" t="s">
        <v>4038</v>
      </c>
      <c r="E11033" s="38" t="s">
        <v>4045</v>
      </c>
      <c r="F11033" s="39">
        <v>18725</v>
      </c>
      <c r="G11033" s="39">
        <v>-17647.669999999998</v>
      </c>
      <c r="H11033" s="39">
        <v>1077.33</v>
      </c>
    </row>
    <row r="11034" spans="1:8">
      <c r="A11034" s="32">
        <v>3429</v>
      </c>
      <c r="B11034" s="37">
        <v>100000202065</v>
      </c>
      <c r="C11034" s="34">
        <v>0</v>
      </c>
      <c r="D11034" s="38" t="s">
        <v>4038</v>
      </c>
      <c r="E11034" s="38" t="s">
        <v>4045</v>
      </c>
      <c r="F11034" s="39">
        <v>18725</v>
      </c>
      <c r="G11034" s="39">
        <v>-17647.669999999998</v>
      </c>
      <c r="H11034" s="39">
        <v>1077.33</v>
      </c>
    </row>
    <row r="11035" spans="1:8">
      <c r="A11035" s="32">
        <v>3430</v>
      </c>
      <c r="B11035" s="37">
        <v>100000202066</v>
      </c>
      <c r="C11035" s="34">
        <v>0</v>
      </c>
      <c r="D11035" s="38" t="s">
        <v>4038</v>
      </c>
      <c r="E11035" s="38" t="s">
        <v>4045</v>
      </c>
      <c r="F11035" s="39">
        <v>18725</v>
      </c>
      <c r="G11035" s="39">
        <v>-17647.669999999998</v>
      </c>
      <c r="H11035" s="39">
        <v>1077.33</v>
      </c>
    </row>
    <row r="11036" spans="1:8">
      <c r="A11036" s="32">
        <v>3431</v>
      </c>
      <c r="B11036" s="37">
        <v>100000202067</v>
      </c>
      <c r="C11036" s="34">
        <v>0</v>
      </c>
      <c r="D11036" s="38" t="s">
        <v>4038</v>
      </c>
      <c r="E11036" s="38" t="s">
        <v>4045</v>
      </c>
      <c r="F11036" s="39">
        <v>18725</v>
      </c>
      <c r="G11036" s="39">
        <v>-17647.669999999998</v>
      </c>
      <c r="H11036" s="39">
        <v>1077.33</v>
      </c>
    </row>
    <row r="11037" spans="1:8">
      <c r="A11037" s="32">
        <v>3432</v>
      </c>
      <c r="B11037" s="37">
        <v>100000202068</v>
      </c>
      <c r="C11037" s="34">
        <v>0</v>
      </c>
      <c r="D11037" s="38" t="s">
        <v>4038</v>
      </c>
      <c r="E11037" s="38" t="s">
        <v>4045</v>
      </c>
      <c r="F11037" s="39">
        <v>18725</v>
      </c>
      <c r="G11037" s="39">
        <v>-17647.669999999998</v>
      </c>
      <c r="H11037" s="39">
        <v>1077.33</v>
      </c>
    </row>
    <row r="11038" spans="1:8">
      <c r="A11038" s="32">
        <v>3433</v>
      </c>
      <c r="B11038" s="37">
        <v>100000202069</v>
      </c>
      <c r="C11038" s="34">
        <v>0</v>
      </c>
      <c r="D11038" s="38" t="s">
        <v>4043</v>
      </c>
      <c r="E11038" s="38" t="s">
        <v>4046</v>
      </c>
      <c r="F11038" s="39">
        <v>42000</v>
      </c>
      <c r="G11038" s="39">
        <v>-39468.49</v>
      </c>
      <c r="H11038" s="39">
        <v>2531.5100000000002</v>
      </c>
    </row>
    <row r="11039" spans="1:8">
      <c r="A11039" s="32">
        <v>3434</v>
      </c>
      <c r="B11039" s="37">
        <v>100000202070</v>
      </c>
      <c r="C11039" s="34">
        <v>0</v>
      </c>
      <c r="D11039" s="38" t="s">
        <v>4047</v>
      </c>
      <c r="E11039" s="38" t="s">
        <v>4048</v>
      </c>
      <c r="F11039" s="39">
        <v>125000</v>
      </c>
      <c r="G11039" s="39">
        <v>-121712.33</v>
      </c>
      <c r="H11039" s="39">
        <v>3287.67</v>
      </c>
    </row>
    <row r="11040" spans="1:8">
      <c r="A11040" s="32">
        <v>3435</v>
      </c>
      <c r="B11040" s="37">
        <v>100000202071</v>
      </c>
      <c r="C11040" s="34">
        <v>0</v>
      </c>
      <c r="D11040" s="38" t="s">
        <v>1459</v>
      </c>
      <c r="E11040" s="38" t="s">
        <v>4049</v>
      </c>
      <c r="F11040" s="39">
        <v>140000</v>
      </c>
      <c r="G11040" s="39">
        <v>-136394.51999999999</v>
      </c>
      <c r="H11040" s="39">
        <v>3605.48</v>
      </c>
    </row>
    <row r="11041" spans="1:8">
      <c r="A11041" s="32">
        <v>3436</v>
      </c>
      <c r="B11041" s="37">
        <v>100000202131</v>
      </c>
      <c r="C11041" s="34">
        <v>0</v>
      </c>
      <c r="D11041" s="38" t="s">
        <v>4038</v>
      </c>
      <c r="E11041" s="38" t="s">
        <v>4050</v>
      </c>
      <c r="F11041" s="39">
        <v>7980</v>
      </c>
      <c r="G11041" s="39">
        <v>-7520.88</v>
      </c>
      <c r="H11041" s="39">
        <v>459.12</v>
      </c>
    </row>
    <row r="11042" spans="1:8">
      <c r="A11042" s="32">
        <v>3437</v>
      </c>
      <c r="B11042" s="37">
        <v>100000202132</v>
      </c>
      <c r="C11042" s="34">
        <v>0</v>
      </c>
      <c r="D11042" s="38" t="s">
        <v>4038</v>
      </c>
      <c r="E11042" s="38" t="s">
        <v>4050</v>
      </c>
      <c r="F11042" s="39">
        <v>7980</v>
      </c>
      <c r="G11042" s="39">
        <v>-7520.88</v>
      </c>
      <c r="H11042" s="39">
        <v>459.12</v>
      </c>
    </row>
    <row r="11043" spans="1:8">
      <c r="A11043" s="32">
        <v>3438</v>
      </c>
      <c r="B11043" s="37">
        <v>100000202133</v>
      </c>
      <c r="C11043" s="34">
        <v>0</v>
      </c>
      <c r="D11043" s="38" t="s">
        <v>4038</v>
      </c>
      <c r="E11043" s="38" t="s">
        <v>4050</v>
      </c>
      <c r="F11043" s="39">
        <v>7980</v>
      </c>
      <c r="G11043" s="39">
        <v>-7520.88</v>
      </c>
      <c r="H11043" s="39">
        <v>459.12</v>
      </c>
    </row>
    <row r="11044" spans="1:8">
      <c r="A11044" s="32">
        <v>3439</v>
      </c>
      <c r="B11044" s="37">
        <v>100000202134</v>
      </c>
      <c r="C11044" s="34">
        <v>0</v>
      </c>
      <c r="D11044" s="38" t="s">
        <v>4038</v>
      </c>
      <c r="E11044" s="38" t="s">
        <v>4050</v>
      </c>
      <c r="F11044" s="39">
        <v>7980</v>
      </c>
      <c r="G11044" s="39">
        <v>-7520.88</v>
      </c>
      <c r="H11044" s="39">
        <v>459.12</v>
      </c>
    </row>
    <row r="11045" spans="1:8">
      <c r="A11045" s="32">
        <v>3440</v>
      </c>
      <c r="B11045" s="37">
        <v>100000202135</v>
      </c>
      <c r="C11045" s="34">
        <v>0</v>
      </c>
      <c r="D11045" s="38" t="s">
        <v>4038</v>
      </c>
      <c r="E11045" s="38" t="s">
        <v>4050</v>
      </c>
      <c r="F11045" s="39">
        <v>7980</v>
      </c>
      <c r="G11045" s="39">
        <v>-7520.88</v>
      </c>
      <c r="H11045" s="39">
        <v>459.12</v>
      </c>
    </row>
    <row r="11046" spans="1:8">
      <c r="A11046" s="32">
        <v>3441</v>
      </c>
      <c r="B11046" s="37">
        <v>100000202136</v>
      </c>
      <c r="C11046" s="34">
        <v>0</v>
      </c>
      <c r="D11046" s="38" t="s">
        <v>4038</v>
      </c>
      <c r="E11046" s="38" t="s">
        <v>4050</v>
      </c>
      <c r="F11046" s="39">
        <v>7980</v>
      </c>
      <c r="G11046" s="39">
        <v>-7520.88</v>
      </c>
      <c r="H11046" s="39">
        <v>459.12</v>
      </c>
    </row>
    <row r="11047" spans="1:8">
      <c r="A11047" s="32">
        <v>3442</v>
      </c>
      <c r="B11047" s="37">
        <v>100000202137</v>
      </c>
      <c r="C11047" s="34">
        <v>0</v>
      </c>
      <c r="D11047" s="38" t="s">
        <v>4038</v>
      </c>
      <c r="E11047" s="38" t="s">
        <v>4050</v>
      </c>
      <c r="F11047" s="39">
        <v>7980</v>
      </c>
      <c r="G11047" s="39">
        <v>-7520.88</v>
      </c>
      <c r="H11047" s="39">
        <v>459.12</v>
      </c>
    </row>
    <row r="11048" spans="1:8">
      <c r="A11048" s="32">
        <v>3443</v>
      </c>
      <c r="B11048" s="37">
        <v>100000202138</v>
      </c>
      <c r="C11048" s="34">
        <v>0</v>
      </c>
      <c r="D11048" s="38" t="s">
        <v>4038</v>
      </c>
      <c r="E11048" s="38" t="s">
        <v>4050</v>
      </c>
      <c r="F11048" s="39">
        <v>7980</v>
      </c>
      <c r="G11048" s="39">
        <v>-7520.88</v>
      </c>
      <c r="H11048" s="39">
        <v>459.12</v>
      </c>
    </row>
    <row r="11049" spans="1:8">
      <c r="A11049" s="32">
        <v>3444</v>
      </c>
      <c r="B11049" s="37">
        <v>100000202139</v>
      </c>
      <c r="C11049" s="34">
        <v>0</v>
      </c>
      <c r="D11049" s="38" t="s">
        <v>4038</v>
      </c>
      <c r="E11049" s="38" t="s">
        <v>4050</v>
      </c>
      <c r="F11049" s="39">
        <v>7980</v>
      </c>
      <c r="G11049" s="39">
        <v>-7520.88</v>
      </c>
      <c r="H11049" s="39">
        <v>459.12</v>
      </c>
    </row>
    <row r="11050" spans="1:8">
      <c r="A11050" s="32">
        <v>3445</v>
      </c>
      <c r="B11050" s="37">
        <v>100000202140</v>
      </c>
      <c r="C11050" s="34">
        <v>0</v>
      </c>
      <c r="D11050" s="38" t="s">
        <v>4038</v>
      </c>
      <c r="E11050" s="38" t="s">
        <v>4050</v>
      </c>
      <c r="F11050" s="39">
        <v>7980</v>
      </c>
      <c r="G11050" s="39">
        <v>-7520.88</v>
      </c>
      <c r="H11050" s="39">
        <v>459.12</v>
      </c>
    </row>
    <row r="11051" spans="1:8">
      <c r="A11051" s="32">
        <v>3446</v>
      </c>
      <c r="B11051" s="37">
        <v>100000202141</v>
      </c>
      <c r="C11051" s="34">
        <v>0</v>
      </c>
      <c r="D11051" s="38" t="s">
        <v>1505</v>
      </c>
      <c r="E11051" s="38" t="s">
        <v>4051</v>
      </c>
      <c r="F11051" s="39">
        <v>16050</v>
      </c>
      <c r="G11051" s="39">
        <v>-15135.37</v>
      </c>
      <c r="H11051" s="39">
        <v>914.63</v>
      </c>
    </row>
    <row r="11052" spans="1:8">
      <c r="A11052" s="32">
        <v>3447</v>
      </c>
      <c r="B11052" s="37">
        <v>100000202881</v>
      </c>
      <c r="C11052" s="34">
        <v>0</v>
      </c>
      <c r="D11052" s="38" t="s">
        <v>925</v>
      </c>
      <c r="E11052" s="38" t="s">
        <v>4052</v>
      </c>
      <c r="F11052" s="39">
        <v>5300</v>
      </c>
      <c r="G11052" s="39">
        <v>-4913.75</v>
      </c>
      <c r="H11052" s="39">
        <v>386.25</v>
      </c>
    </row>
    <row r="11053" spans="1:8">
      <c r="A11053" s="32">
        <v>3448</v>
      </c>
      <c r="B11053" s="37">
        <v>100000202882</v>
      </c>
      <c r="C11053" s="34">
        <v>0</v>
      </c>
      <c r="D11053" s="38" t="s">
        <v>925</v>
      </c>
      <c r="E11053" s="38" t="s">
        <v>4052</v>
      </c>
      <c r="F11053" s="39">
        <v>5300</v>
      </c>
      <c r="G11053" s="39">
        <v>-4913.75</v>
      </c>
      <c r="H11053" s="39">
        <v>386.25</v>
      </c>
    </row>
    <row r="11054" spans="1:8">
      <c r="A11054" s="32">
        <v>3449</v>
      </c>
      <c r="B11054" s="37">
        <v>100000202883</v>
      </c>
      <c r="C11054" s="34">
        <v>0</v>
      </c>
      <c r="D11054" s="38" t="s">
        <v>925</v>
      </c>
      <c r="E11054" s="38" t="s">
        <v>4052</v>
      </c>
      <c r="F11054" s="39">
        <v>5300</v>
      </c>
      <c r="G11054" s="39">
        <v>-4913.75</v>
      </c>
      <c r="H11054" s="39">
        <v>386.25</v>
      </c>
    </row>
    <row r="11055" spans="1:8">
      <c r="A11055" s="32">
        <v>3450</v>
      </c>
      <c r="B11055" s="37">
        <v>100000202884</v>
      </c>
      <c r="C11055" s="34">
        <v>0</v>
      </c>
      <c r="D11055" s="38" t="s">
        <v>925</v>
      </c>
      <c r="E11055" s="38" t="s">
        <v>4052</v>
      </c>
      <c r="F11055" s="39">
        <v>5300</v>
      </c>
      <c r="G11055" s="39">
        <v>-4913.75</v>
      </c>
      <c r="H11055" s="39">
        <v>386.25</v>
      </c>
    </row>
    <row r="11056" spans="1:8">
      <c r="A11056" s="32">
        <v>3451</v>
      </c>
      <c r="B11056" s="37">
        <v>100000202885</v>
      </c>
      <c r="C11056" s="34">
        <v>0</v>
      </c>
      <c r="D11056" s="38" t="s">
        <v>925</v>
      </c>
      <c r="E11056" s="38" t="s">
        <v>4052</v>
      </c>
      <c r="F11056" s="39">
        <v>5300</v>
      </c>
      <c r="G11056" s="39">
        <v>-4913.75</v>
      </c>
      <c r="H11056" s="39">
        <v>386.25</v>
      </c>
    </row>
    <row r="11057" spans="1:8">
      <c r="A11057" s="32">
        <v>3452</v>
      </c>
      <c r="B11057" s="37">
        <v>100000202886</v>
      </c>
      <c r="C11057" s="34">
        <v>0</v>
      </c>
      <c r="D11057" s="38" t="s">
        <v>925</v>
      </c>
      <c r="E11057" s="38" t="s">
        <v>4052</v>
      </c>
      <c r="F11057" s="39">
        <v>5300</v>
      </c>
      <c r="G11057" s="39">
        <v>-4913.75</v>
      </c>
      <c r="H11057" s="39">
        <v>386.25</v>
      </c>
    </row>
    <row r="11058" spans="1:8">
      <c r="A11058" s="32">
        <v>3453</v>
      </c>
      <c r="B11058" s="37">
        <v>100000202887</v>
      </c>
      <c r="C11058" s="34">
        <v>0</v>
      </c>
      <c r="D11058" s="38" t="s">
        <v>925</v>
      </c>
      <c r="E11058" s="38" t="s">
        <v>4052</v>
      </c>
      <c r="F11058" s="39">
        <v>5300</v>
      </c>
      <c r="G11058" s="39">
        <v>-4913.75</v>
      </c>
      <c r="H11058" s="39">
        <v>386.25</v>
      </c>
    </row>
    <row r="11059" spans="1:8">
      <c r="A11059" s="32">
        <v>3454</v>
      </c>
      <c r="B11059" s="37">
        <v>100000202888</v>
      </c>
      <c r="C11059" s="34">
        <v>0</v>
      </c>
      <c r="D11059" s="38" t="s">
        <v>925</v>
      </c>
      <c r="E11059" s="38" t="s">
        <v>4052</v>
      </c>
      <c r="F11059" s="39">
        <v>5300</v>
      </c>
      <c r="G11059" s="39">
        <v>-4913.75</v>
      </c>
      <c r="H11059" s="39">
        <v>386.25</v>
      </c>
    </row>
    <row r="11060" spans="1:8">
      <c r="A11060" s="32">
        <v>3455</v>
      </c>
      <c r="B11060" s="37">
        <v>100000202889</v>
      </c>
      <c r="C11060" s="34">
        <v>0</v>
      </c>
      <c r="D11060" s="38" t="s">
        <v>925</v>
      </c>
      <c r="E11060" s="38" t="s">
        <v>4052</v>
      </c>
      <c r="F11060" s="39">
        <v>5300</v>
      </c>
      <c r="G11060" s="39">
        <v>-4913.75</v>
      </c>
      <c r="H11060" s="39">
        <v>386.25</v>
      </c>
    </row>
    <row r="11061" spans="1:8">
      <c r="A11061" s="32">
        <v>3456</v>
      </c>
      <c r="B11061" s="37">
        <v>100000202890</v>
      </c>
      <c r="C11061" s="34">
        <v>0</v>
      </c>
      <c r="D11061" s="38" t="s">
        <v>925</v>
      </c>
      <c r="E11061" s="38" t="s">
        <v>4052</v>
      </c>
      <c r="F11061" s="39">
        <v>5300</v>
      </c>
      <c r="G11061" s="39">
        <v>-4913.75</v>
      </c>
      <c r="H11061" s="39">
        <v>386.25</v>
      </c>
    </row>
    <row r="11062" spans="1:8">
      <c r="A11062" s="32">
        <v>3457</v>
      </c>
      <c r="B11062" s="37">
        <v>100000202891</v>
      </c>
      <c r="C11062" s="34">
        <v>0</v>
      </c>
      <c r="D11062" s="38" t="s">
        <v>925</v>
      </c>
      <c r="E11062" s="38" t="s">
        <v>4052</v>
      </c>
      <c r="F11062" s="39">
        <v>5300</v>
      </c>
      <c r="G11062" s="39">
        <v>-4913.75</v>
      </c>
      <c r="H11062" s="39">
        <v>386.25</v>
      </c>
    </row>
    <row r="11063" spans="1:8">
      <c r="A11063" s="32">
        <v>3458</v>
      </c>
      <c r="B11063" s="37">
        <v>100000202892</v>
      </c>
      <c r="C11063" s="34">
        <v>0</v>
      </c>
      <c r="D11063" s="38" t="s">
        <v>925</v>
      </c>
      <c r="E11063" s="38" t="s">
        <v>4052</v>
      </c>
      <c r="F11063" s="39">
        <v>5300</v>
      </c>
      <c r="G11063" s="39">
        <v>-4913.75</v>
      </c>
      <c r="H11063" s="39">
        <v>386.25</v>
      </c>
    </row>
    <row r="11064" spans="1:8">
      <c r="A11064" s="32">
        <v>3459</v>
      </c>
      <c r="B11064" s="37">
        <v>100000202893</v>
      </c>
      <c r="C11064" s="34">
        <v>0</v>
      </c>
      <c r="D11064" s="38" t="s">
        <v>925</v>
      </c>
      <c r="E11064" s="38" t="s">
        <v>4052</v>
      </c>
      <c r="F11064" s="39">
        <v>5300</v>
      </c>
      <c r="G11064" s="39">
        <v>-4913.75</v>
      </c>
      <c r="H11064" s="39">
        <v>386.25</v>
      </c>
    </row>
    <row r="11065" spans="1:8">
      <c r="A11065" s="32">
        <v>3460</v>
      </c>
      <c r="B11065" s="37">
        <v>100000202894</v>
      </c>
      <c r="C11065" s="34">
        <v>0</v>
      </c>
      <c r="D11065" s="38" t="s">
        <v>925</v>
      </c>
      <c r="E11065" s="38" t="s">
        <v>4052</v>
      </c>
      <c r="F11065" s="39">
        <v>5300</v>
      </c>
      <c r="G11065" s="39">
        <v>-4913.75</v>
      </c>
      <c r="H11065" s="39">
        <v>386.25</v>
      </c>
    </row>
    <row r="11066" spans="1:8">
      <c r="A11066" s="32">
        <v>3461</v>
      </c>
      <c r="B11066" s="37">
        <v>100000202895</v>
      </c>
      <c r="C11066" s="34">
        <v>0</v>
      </c>
      <c r="D11066" s="38" t="s">
        <v>925</v>
      </c>
      <c r="E11066" s="38" t="s">
        <v>4052</v>
      </c>
      <c r="F11066" s="39">
        <v>5300</v>
      </c>
      <c r="G11066" s="39">
        <v>-4913.75</v>
      </c>
      <c r="H11066" s="39">
        <v>386.25</v>
      </c>
    </row>
    <row r="11067" spans="1:8">
      <c r="A11067" s="32">
        <v>3462</v>
      </c>
      <c r="B11067" s="37">
        <v>100000202896</v>
      </c>
      <c r="C11067" s="34">
        <v>0</v>
      </c>
      <c r="D11067" s="38" t="s">
        <v>925</v>
      </c>
      <c r="E11067" s="38" t="s">
        <v>4052</v>
      </c>
      <c r="F11067" s="39">
        <v>5300</v>
      </c>
      <c r="G11067" s="39">
        <v>-4913.75</v>
      </c>
      <c r="H11067" s="39">
        <v>386.25</v>
      </c>
    </row>
    <row r="11068" spans="1:8">
      <c r="A11068" s="32">
        <v>3463</v>
      </c>
      <c r="B11068" s="37">
        <v>100000202897</v>
      </c>
      <c r="C11068" s="34">
        <v>0</v>
      </c>
      <c r="D11068" s="38" t="s">
        <v>925</v>
      </c>
      <c r="E11068" s="38" t="s">
        <v>4052</v>
      </c>
      <c r="F11068" s="39">
        <v>5300</v>
      </c>
      <c r="G11068" s="39">
        <v>-4913.75</v>
      </c>
      <c r="H11068" s="39">
        <v>386.25</v>
      </c>
    </row>
    <row r="11069" spans="1:8">
      <c r="A11069" s="32">
        <v>3464</v>
      </c>
      <c r="B11069" s="37">
        <v>100000202898</v>
      </c>
      <c r="C11069" s="34">
        <v>0</v>
      </c>
      <c r="D11069" s="38" t="s">
        <v>925</v>
      </c>
      <c r="E11069" s="38" t="s">
        <v>4052</v>
      </c>
      <c r="F11069" s="39">
        <v>5300</v>
      </c>
      <c r="G11069" s="39">
        <v>-4913.75</v>
      </c>
      <c r="H11069" s="39">
        <v>386.25</v>
      </c>
    </row>
    <row r="11070" spans="1:8">
      <c r="A11070" s="32">
        <v>3465</v>
      </c>
      <c r="B11070" s="37">
        <v>100000202899</v>
      </c>
      <c r="C11070" s="34">
        <v>0</v>
      </c>
      <c r="D11070" s="38" t="s">
        <v>925</v>
      </c>
      <c r="E11070" s="38" t="s">
        <v>4052</v>
      </c>
      <c r="F11070" s="39">
        <v>5300</v>
      </c>
      <c r="G11070" s="39">
        <v>-4913.75</v>
      </c>
      <c r="H11070" s="39">
        <v>386.25</v>
      </c>
    </row>
    <row r="11071" spans="1:8">
      <c r="A11071" s="32">
        <v>3466</v>
      </c>
      <c r="B11071" s="37">
        <v>100000202900</v>
      </c>
      <c r="C11071" s="34">
        <v>0</v>
      </c>
      <c r="D11071" s="38" t="s">
        <v>925</v>
      </c>
      <c r="E11071" s="38" t="s">
        <v>4052</v>
      </c>
      <c r="F11071" s="39">
        <v>5300</v>
      </c>
      <c r="G11071" s="39">
        <v>-4913.75</v>
      </c>
      <c r="H11071" s="39">
        <v>386.25</v>
      </c>
    </row>
    <row r="11072" spans="1:8">
      <c r="A11072" s="32">
        <v>3467</v>
      </c>
      <c r="B11072" s="37">
        <v>100000202901</v>
      </c>
      <c r="C11072" s="34">
        <v>0</v>
      </c>
      <c r="D11072" s="38" t="s">
        <v>925</v>
      </c>
      <c r="E11072" s="38" t="s">
        <v>4052</v>
      </c>
      <c r="F11072" s="39">
        <v>5300</v>
      </c>
      <c r="G11072" s="39">
        <v>-4913.75</v>
      </c>
      <c r="H11072" s="39">
        <v>386.25</v>
      </c>
    </row>
    <row r="11073" spans="1:8">
      <c r="A11073" s="32">
        <v>3468</v>
      </c>
      <c r="B11073" s="37">
        <v>100000202902</v>
      </c>
      <c r="C11073" s="34">
        <v>0</v>
      </c>
      <c r="D11073" s="38" t="s">
        <v>925</v>
      </c>
      <c r="E11073" s="38" t="s">
        <v>4052</v>
      </c>
      <c r="F11073" s="39">
        <v>5300</v>
      </c>
      <c r="G11073" s="39">
        <v>-4913.75</v>
      </c>
      <c r="H11073" s="39">
        <v>386.25</v>
      </c>
    </row>
    <row r="11074" spans="1:8">
      <c r="A11074" s="32">
        <v>3469</v>
      </c>
      <c r="B11074" s="37">
        <v>100000202903</v>
      </c>
      <c r="C11074" s="34">
        <v>0</v>
      </c>
      <c r="D11074" s="38" t="s">
        <v>925</v>
      </c>
      <c r="E11074" s="38" t="s">
        <v>4052</v>
      </c>
      <c r="F11074" s="39">
        <v>5300</v>
      </c>
      <c r="G11074" s="39">
        <v>-4913.75</v>
      </c>
      <c r="H11074" s="39">
        <v>386.25</v>
      </c>
    </row>
    <row r="11075" spans="1:8">
      <c r="A11075" s="32">
        <v>3470</v>
      </c>
      <c r="B11075" s="37">
        <v>100000202904</v>
      </c>
      <c r="C11075" s="34">
        <v>0</v>
      </c>
      <c r="D11075" s="38" t="s">
        <v>925</v>
      </c>
      <c r="E11075" s="38" t="s">
        <v>4052</v>
      </c>
      <c r="F11075" s="39">
        <v>5300</v>
      </c>
      <c r="G11075" s="39">
        <v>-4913.75</v>
      </c>
      <c r="H11075" s="39">
        <v>386.25</v>
      </c>
    </row>
    <row r="11076" spans="1:8">
      <c r="A11076" s="32">
        <v>3471</v>
      </c>
      <c r="B11076" s="37">
        <v>100000202905</v>
      </c>
      <c r="C11076" s="34">
        <v>0</v>
      </c>
      <c r="D11076" s="38" t="s">
        <v>925</v>
      </c>
      <c r="E11076" s="38" t="s">
        <v>4052</v>
      </c>
      <c r="F11076" s="39">
        <v>5300</v>
      </c>
      <c r="G11076" s="39">
        <v>-4913.75</v>
      </c>
      <c r="H11076" s="39">
        <v>386.25</v>
      </c>
    </row>
    <row r="11077" spans="1:8">
      <c r="A11077" s="32">
        <v>3472</v>
      </c>
      <c r="B11077" s="37">
        <v>100000202906</v>
      </c>
      <c r="C11077" s="34">
        <v>0</v>
      </c>
      <c r="D11077" s="38" t="s">
        <v>925</v>
      </c>
      <c r="E11077" s="38" t="s">
        <v>4052</v>
      </c>
      <c r="F11077" s="39">
        <v>5300</v>
      </c>
      <c r="G11077" s="39">
        <v>-4913.75</v>
      </c>
      <c r="H11077" s="39">
        <v>386.25</v>
      </c>
    </row>
    <row r="11078" spans="1:8">
      <c r="A11078" s="32">
        <v>3473</v>
      </c>
      <c r="B11078" s="37">
        <v>100000202907</v>
      </c>
      <c r="C11078" s="34">
        <v>0</v>
      </c>
      <c r="D11078" s="38" t="s">
        <v>925</v>
      </c>
      <c r="E11078" s="38" t="s">
        <v>4052</v>
      </c>
      <c r="F11078" s="39">
        <v>5300</v>
      </c>
      <c r="G11078" s="39">
        <v>-4913.75</v>
      </c>
      <c r="H11078" s="39">
        <v>386.25</v>
      </c>
    </row>
    <row r="11079" spans="1:8">
      <c r="A11079" s="32">
        <v>3474</v>
      </c>
      <c r="B11079" s="37">
        <v>100000202908</v>
      </c>
      <c r="C11079" s="34">
        <v>0</v>
      </c>
      <c r="D11079" s="38" t="s">
        <v>925</v>
      </c>
      <c r="E11079" s="38" t="s">
        <v>4052</v>
      </c>
      <c r="F11079" s="39">
        <v>5300</v>
      </c>
      <c r="G11079" s="39">
        <v>-4913.75</v>
      </c>
      <c r="H11079" s="39">
        <v>386.25</v>
      </c>
    </row>
    <row r="11080" spans="1:8">
      <c r="A11080" s="32">
        <v>3475</v>
      </c>
      <c r="B11080" s="37">
        <v>100000202909</v>
      </c>
      <c r="C11080" s="34">
        <v>0</v>
      </c>
      <c r="D11080" s="38" t="s">
        <v>925</v>
      </c>
      <c r="E11080" s="38" t="s">
        <v>4052</v>
      </c>
      <c r="F11080" s="39">
        <v>5300</v>
      </c>
      <c r="G11080" s="39">
        <v>-4913.75</v>
      </c>
      <c r="H11080" s="39">
        <v>386.25</v>
      </c>
    </row>
    <row r="11081" spans="1:8">
      <c r="A11081" s="32">
        <v>3476</v>
      </c>
      <c r="B11081" s="37">
        <v>100000202910</v>
      </c>
      <c r="C11081" s="34">
        <v>0</v>
      </c>
      <c r="D11081" s="38" t="s">
        <v>925</v>
      </c>
      <c r="E11081" s="38" t="s">
        <v>4052</v>
      </c>
      <c r="F11081" s="39">
        <v>5300</v>
      </c>
      <c r="G11081" s="39">
        <v>-4913.75</v>
      </c>
      <c r="H11081" s="39">
        <v>386.25</v>
      </c>
    </row>
    <row r="11082" spans="1:8">
      <c r="A11082" s="32">
        <v>3477</v>
      </c>
      <c r="B11082" s="37">
        <v>100000202911</v>
      </c>
      <c r="C11082" s="34">
        <v>0</v>
      </c>
      <c r="D11082" s="38" t="s">
        <v>925</v>
      </c>
      <c r="E11082" s="38" t="s">
        <v>4052</v>
      </c>
      <c r="F11082" s="39">
        <v>5300</v>
      </c>
      <c r="G11082" s="39">
        <v>-4913.75</v>
      </c>
      <c r="H11082" s="39">
        <v>386.25</v>
      </c>
    </row>
    <row r="11083" spans="1:8">
      <c r="A11083" s="32">
        <v>3478</v>
      </c>
      <c r="B11083" s="37">
        <v>100000202912</v>
      </c>
      <c r="C11083" s="34">
        <v>0</v>
      </c>
      <c r="D11083" s="38" t="s">
        <v>925</v>
      </c>
      <c r="E11083" s="38" t="s">
        <v>4052</v>
      </c>
      <c r="F11083" s="39">
        <v>5300</v>
      </c>
      <c r="G11083" s="39">
        <v>-4913.75</v>
      </c>
      <c r="H11083" s="39">
        <v>386.25</v>
      </c>
    </row>
    <row r="11084" spans="1:8">
      <c r="A11084" s="32">
        <v>3479</v>
      </c>
      <c r="B11084" s="37">
        <v>100000202913</v>
      </c>
      <c r="C11084" s="34">
        <v>0</v>
      </c>
      <c r="D11084" s="38" t="s">
        <v>925</v>
      </c>
      <c r="E11084" s="38" t="s">
        <v>4052</v>
      </c>
      <c r="F11084" s="39">
        <v>5300</v>
      </c>
      <c r="G11084" s="39">
        <v>-4913.75</v>
      </c>
      <c r="H11084" s="39">
        <v>386.25</v>
      </c>
    </row>
    <row r="11085" spans="1:8">
      <c r="A11085" s="32">
        <v>3480</v>
      </c>
      <c r="B11085" s="37">
        <v>100000202914</v>
      </c>
      <c r="C11085" s="34">
        <v>0</v>
      </c>
      <c r="D11085" s="38" t="s">
        <v>925</v>
      </c>
      <c r="E11085" s="38" t="s">
        <v>4052</v>
      </c>
      <c r="F11085" s="39">
        <v>5300</v>
      </c>
      <c r="G11085" s="39">
        <v>-4913.75</v>
      </c>
      <c r="H11085" s="39">
        <v>386.25</v>
      </c>
    </row>
    <row r="11086" spans="1:8">
      <c r="A11086" s="32">
        <v>3481</v>
      </c>
      <c r="B11086" s="37">
        <v>100000202915</v>
      </c>
      <c r="C11086" s="34">
        <v>0</v>
      </c>
      <c r="D11086" s="38" t="s">
        <v>925</v>
      </c>
      <c r="E11086" s="38" t="s">
        <v>4052</v>
      </c>
      <c r="F11086" s="39">
        <v>5300</v>
      </c>
      <c r="G11086" s="39">
        <v>-4913.75</v>
      </c>
      <c r="H11086" s="39">
        <v>386.25</v>
      </c>
    </row>
    <row r="11087" spans="1:8">
      <c r="A11087" s="32">
        <v>3482</v>
      </c>
      <c r="B11087" s="37">
        <v>100000202916</v>
      </c>
      <c r="C11087" s="34">
        <v>0</v>
      </c>
      <c r="D11087" s="38" t="s">
        <v>925</v>
      </c>
      <c r="E11087" s="38" t="s">
        <v>4052</v>
      </c>
      <c r="F11087" s="39">
        <v>5300</v>
      </c>
      <c r="G11087" s="39">
        <v>-4913.75</v>
      </c>
      <c r="H11087" s="39">
        <v>386.25</v>
      </c>
    </row>
    <row r="11088" spans="1:8">
      <c r="A11088" s="32">
        <v>3483</v>
      </c>
      <c r="B11088" s="37">
        <v>100000202917</v>
      </c>
      <c r="C11088" s="34">
        <v>0</v>
      </c>
      <c r="D11088" s="38" t="s">
        <v>925</v>
      </c>
      <c r="E11088" s="38" t="s">
        <v>4052</v>
      </c>
      <c r="F11088" s="39">
        <v>5300</v>
      </c>
      <c r="G11088" s="39">
        <v>-4913.75</v>
      </c>
      <c r="H11088" s="39">
        <v>386.25</v>
      </c>
    </row>
    <row r="11089" spans="1:8">
      <c r="A11089" s="32">
        <v>3484</v>
      </c>
      <c r="B11089" s="37">
        <v>100000202918</v>
      </c>
      <c r="C11089" s="34">
        <v>0</v>
      </c>
      <c r="D11089" s="38" t="s">
        <v>925</v>
      </c>
      <c r="E11089" s="38" t="s">
        <v>4052</v>
      </c>
      <c r="F11089" s="39">
        <v>5300</v>
      </c>
      <c r="G11089" s="39">
        <v>-4913.75</v>
      </c>
      <c r="H11089" s="39">
        <v>386.25</v>
      </c>
    </row>
    <row r="11090" spans="1:8">
      <c r="A11090" s="32">
        <v>3485</v>
      </c>
      <c r="B11090" s="37">
        <v>100000202919</v>
      </c>
      <c r="C11090" s="34">
        <v>0</v>
      </c>
      <c r="D11090" s="38" t="s">
        <v>925</v>
      </c>
      <c r="E11090" s="38" t="s">
        <v>4052</v>
      </c>
      <c r="F11090" s="39">
        <v>5300</v>
      </c>
      <c r="G11090" s="39">
        <v>-4913.75</v>
      </c>
      <c r="H11090" s="39">
        <v>386.25</v>
      </c>
    </row>
    <row r="11091" spans="1:8">
      <c r="A11091" s="32">
        <v>3486</v>
      </c>
      <c r="B11091" s="37">
        <v>100000202920</v>
      </c>
      <c r="C11091" s="34">
        <v>0</v>
      </c>
      <c r="D11091" s="38" t="s">
        <v>925</v>
      </c>
      <c r="E11091" s="38" t="s">
        <v>4052</v>
      </c>
      <c r="F11091" s="39">
        <v>5300</v>
      </c>
      <c r="G11091" s="39">
        <v>-4913.75</v>
      </c>
      <c r="H11091" s="39">
        <v>386.25</v>
      </c>
    </row>
    <row r="11092" spans="1:8">
      <c r="A11092" s="32">
        <v>3487</v>
      </c>
      <c r="B11092" s="37">
        <v>100000202921</v>
      </c>
      <c r="C11092" s="34">
        <v>0</v>
      </c>
      <c r="D11092" s="38" t="s">
        <v>925</v>
      </c>
      <c r="E11092" s="38" t="s">
        <v>4052</v>
      </c>
      <c r="F11092" s="39">
        <v>5300</v>
      </c>
      <c r="G11092" s="39">
        <v>-4913.75</v>
      </c>
      <c r="H11092" s="39">
        <v>386.25</v>
      </c>
    </row>
    <row r="11093" spans="1:8">
      <c r="A11093" s="32">
        <v>3488</v>
      </c>
      <c r="B11093" s="37">
        <v>100000202922</v>
      </c>
      <c r="C11093" s="34">
        <v>0</v>
      </c>
      <c r="D11093" s="38" t="s">
        <v>925</v>
      </c>
      <c r="E11093" s="38" t="s">
        <v>4052</v>
      </c>
      <c r="F11093" s="39">
        <v>5300</v>
      </c>
      <c r="G11093" s="39">
        <v>-4913.75</v>
      </c>
      <c r="H11093" s="39">
        <v>386.25</v>
      </c>
    </row>
    <row r="11094" spans="1:8">
      <c r="A11094" s="32">
        <v>3489</v>
      </c>
      <c r="B11094" s="37">
        <v>100000202923</v>
      </c>
      <c r="C11094" s="34">
        <v>0</v>
      </c>
      <c r="D11094" s="38" t="s">
        <v>925</v>
      </c>
      <c r="E11094" s="38" t="s">
        <v>4052</v>
      </c>
      <c r="F11094" s="39">
        <v>5300</v>
      </c>
      <c r="G11094" s="39">
        <v>-4913.75</v>
      </c>
      <c r="H11094" s="39">
        <v>386.25</v>
      </c>
    </row>
    <row r="11095" spans="1:8">
      <c r="A11095" s="32">
        <v>3490</v>
      </c>
      <c r="B11095" s="37">
        <v>100000202924</v>
      </c>
      <c r="C11095" s="34">
        <v>0</v>
      </c>
      <c r="D11095" s="38" t="s">
        <v>925</v>
      </c>
      <c r="E11095" s="38" t="s">
        <v>4052</v>
      </c>
      <c r="F11095" s="39">
        <v>5300</v>
      </c>
      <c r="G11095" s="39">
        <v>-4913.75</v>
      </c>
      <c r="H11095" s="39">
        <v>386.25</v>
      </c>
    </row>
    <row r="11096" spans="1:8">
      <c r="A11096" s="32">
        <v>3491</v>
      </c>
      <c r="B11096" s="37">
        <v>100000202925</v>
      </c>
      <c r="C11096" s="34">
        <v>0</v>
      </c>
      <c r="D11096" s="38" t="s">
        <v>925</v>
      </c>
      <c r="E11096" s="38" t="s">
        <v>4052</v>
      </c>
      <c r="F11096" s="39">
        <v>5300</v>
      </c>
      <c r="G11096" s="39">
        <v>-4913.75</v>
      </c>
      <c r="H11096" s="39">
        <v>386.25</v>
      </c>
    </row>
    <row r="11097" spans="1:8">
      <c r="A11097" s="32">
        <v>3492</v>
      </c>
      <c r="B11097" s="37">
        <v>100000202926</v>
      </c>
      <c r="C11097" s="34">
        <v>0</v>
      </c>
      <c r="D11097" s="38" t="s">
        <v>925</v>
      </c>
      <c r="E11097" s="38" t="s">
        <v>4052</v>
      </c>
      <c r="F11097" s="39">
        <v>5300</v>
      </c>
      <c r="G11097" s="39">
        <v>-4913.75</v>
      </c>
      <c r="H11097" s="39">
        <v>386.25</v>
      </c>
    </row>
    <row r="11098" spans="1:8">
      <c r="A11098" s="32">
        <v>3493</v>
      </c>
      <c r="B11098" s="37">
        <v>100000202927</v>
      </c>
      <c r="C11098" s="34">
        <v>0</v>
      </c>
      <c r="D11098" s="38" t="s">
        <v>925</v>
      </c>
      <c r="E11098" s="38" t="s">
        <v>4052</v>
      </c>
      <c r="F11098" s="39">
        <v>5300</v>
      </c>
      <c r="G11098" s="39">
        <v>-4913.75</v>
      </c>
      <c r="H11098" s="39">
        <v>386.25</v>
      </c>
    </row>
    <row r="11099" spans="1:8">
      <c r="A11099" s="32">
        <v>3494</v>
      </c>
      <c r="B11099" s="37">
        <v>100000202928</v>
      </c>
      <c r="C11099" s="34">
        <v>0</v>
      </c>
      <c r="D11099" s="38" t="s">
        <v>925</v>
      </c>
      <c r="E11099" s="38" t="s">
        <v>4052</v>
      </c>
      <c r="F11099" s="39">
        <v>5300</v>
      </c>
      <c r="G11099" s="39">
        <v>-4913.75</v>
      </c>
      <c r="H11099" s="39">
        <v>386.25</v>
      </c>
    </row>
    <row r="11100" spans="1:8">
      <c r="A11100" s="32">
        <v>3495</v>
      </c>
      <c r="B11100" s="37">
        <v>100000202929</v>
      </c>
      <c r="C11100" s="34">
        <v>0</v>
      </c>
      <c r="D11100" s="38" t="s">
        <v>925</v>
      </c>
      <c r="E11100" s="38" t="s">
        <v>4052</v>
      </c>
      <c r="F11100" s="39">
        <v>5300</v>
      </c>
      <c r="G11100" s="39">
        <v>-4913.75</v>
      </c>
      <c r="H11100" s="39">
        <v>386.25</v>
      </c>
    </row>
    <row r="11101" spans="1:8">
      <c r="A11101" s="32">
        <v>3496</v>
      </c>
      <c r="B11101" s="37">
        <v>100000202930</v>
      </c>
      <c r="C11101" s="34">
        <v>0</v>
      </c>
      <c r="D11101" s="38" t="s">
        <v>925</v>
      </c>
      <c r="E11101" s="38" t="s">
        <v>4052</v>
      </c>
      <c r="F11101" s="39">
        <v>5300</v>
      </c>
      <c r="G11101" s="39">
        <v>-4913.75</v>
      </c>
      <c r="H11101" s="39">
        <v>386.25</v>
      </c>
    </row>
    <row r="11102" spans="1:8">
      <c r="A11102" s="32">
        <v>3497</v>
      </c>
      <c r="B11102" s="37">
        <v>100000202931</v>
      </c>
      <c r="C11102" s="34">
        <v>0</v>
      </c>
      <c r="D11102" s="38" t="s">
        <v>925</v>
      </c>
      <c r="E11102" s="38" t="s">
        <v>4052</v>
      </c>
      <c r="F11102" s="39">
        <v>5300</v>
      </c>
      <c r="G11102" s="39">
        <v>-4913.75</v>
      </c>
      <c r="H11102" s="39">
        <v>386.25</v>
      </c>
    </row>
    <row r="11103" spans="1:8">
      <c r="A11103" s="32">
        <v>3498</v>
      </c>
      <c r="B11103" s="37">
        <v>100000202932</v>
      </c>
      <c r="C11103" s="34">
        <v>0</v>
      </c>
      <c r="D11103" s="38" t="s">
        <v>925</v>
      </c>
      <c r="E11103" s="38" t="s">
        <v>4052</v>
      </c>
      <c r="F11103" s="39">
        <v>5300</v>
      </c>
      <c r="G11103" s="39">
        <v>-4913.75</v>
      </c>
      <c r="H11103" s="39">
        <v>386.25</v>
      </c>
    </row>
    <row r="11104" spans="1:8">
      <c r="A11104" s="32">
        <v>3499</v>
      </c>
      <c r="B11104" s="37">
        <v>100000202933</v>
      </c>
      <c r="C11104" s="34">
        <v>0</v>
      </c>
      <c r="D11104" s="38" t="s">
        <v>925</v>
      </c>
      <c r="E11104" s="38" t="s">
        <v>4052</v>
      </c>
      <c r="F11104" s="39">
        <v>5300</v>
      </c>
      <c r="G11104" s="39">
        <v>-4913.75</v>
      </c>
      <c r="H11104" s="39">
        <v>386.25</v>
      </c>
    </row>
    <row r="11105" spans="1:8">
      <c r="A11105" s="32">
        <v>3500</v>
      </c>
      <c r="B11105" s="37">
        <v>100000202934</v>
      </c>
      <c r="C11105" s="34">
        <v>0</v>
      </c>
      <c r="D11105" s="38" t="s">
        <v>925</v>
      </c>
      <c r="E11105" s="38" t="s">
        <v>4052</v>
      </c>
      <c r="F11105" s="39">
        <v>5300</v>
      </c>
      <c r="G11105" s="39">
        <v>-4913.75</v>
      </c>
      <c r="H11105" s="39">
        <v>386.25</v>
      </c>
    </row>
    <row r="11106" spans="1:8">
      <c r="A11106" s="32">
        <v>3501</v>
      </c>
      <c r="B11106" s="37">
        <v>100000202935</v>
      </c>
      <c r="C11106" s="34">
        <v>0</v>
      </c>
      <c r="D11106" s="38" t="s">
        <v>925</v>
      </c>
      <c r="E11106" s="38" t="s">
        <v>4052</v>
      </c>
      <c r="F11106" s="39">
        <v>5300</v>
      </c>
      <c r="G11106" s="39">
        <v>-4913.75</v>
      </c>
      <c r="H11106" s="39">
        <v>386.25</v>
      </c>
    </row>
    <row r="11107" spans="1:8">
      <c r="A11107" s="32">
        <v>3502</v>
      </c>
      <c r="B11107" s="37">
        <v>100000202936</v>
      </c>
      <c r="C11107" s="34">
        <v>0</v>
      </c>
      <c r="D11107" s="38" t="s">
        <v>925</v>
      </c>
      <c r="E11107" s="38" t="s">
        <v>4052</v>
      </c>
      <c r="F11107" s="39">
        <v>5300</v>
      </c>
      <c r="G11107" s="39">
        <v>-4913.75</v>
      </c>
      <c r="H11107" s="39">
        <v>386.25</v>
      </c>
    </row>
    <row r="11108" spans="1:8">
      <c r="A11108" s="32">
        <v>3503</v>
      </c>
      <c r="B11108" s="37">
        <v>100000202937</v>
      </c>
      <c r="C11108" s="34">
        <v>0</v>
      </c>
      <c r="D11108" s="38" t="s">
        <v>925</v>
      </c>
      <c r="E11108" s="38" t="s">
        <v>4052</v>
      </c>
      <c r="F11108" s="39">
        <v>5300</v>
      </c>
      <c r="G11108" s="39">
        <v>-4913.75</v>
      </c>
      <c r="H11108" s="39">
        <v>386.25</v>
      </c>
    </row>
    <row r="11109" spans="1:8">
      <c r="A11109" s="32">
        <v>3504</v>
      </c>
      <c r="B11109" s="37">
        <v>100000202938</v>
      </c>
      <c r="C11109" s="34">
        <v>0</v>
      </c>
      <c r="D11109" s="38" t="s">
        <v>925</v>
      </c>
      <c r="E11109" s="38" t="s">
        <v>4052</v>
      </c>
      <c r="F11109" s="39">
        <v>5300</v>
      </c>
      <c r="G11109" s="39">
        <v>-4913.75</v>
      </c>
      <c r="H11109" s="39">
        <v>386.25</v>
      </c>
    </row>
    <row r="11110" spans="1:8">
      <c r="A11110" s="32">
        <v>3505</v>
      </c>
      <c r="B11110" s="37">
        <v>100000202939</v>
      </c>
      <c r="C11110" s="34">
        <v>0</v>
      </c>
      <c r="D11110" s="38" t="s">
        <v>925</v>
      </c>
      <c r="E11110" s="38" t="s">
        <v>4052</v>
      </c>
      <c r="F11110" s="39">
        <v>5300</v>
      </c>
      <c r="G11110" s="39">
        <v>-4913.75</v>
      </c>
      <c r="H11110" s="39">
        <v>386.25</v>
      </c>
    </row>
    <row r="11111" spans="1:8">
      <c r="A11111" s="32">
        <v>3506</v>
      </c>
      <c r="B11111" s="37">
        <v>100000202940</v>
      </c>
      <c r="C11111" s="34">
        <v>0</v>
      </c>
      <c r="D11111" s="38" t="s">
        <v>925</v>
      </c>
      <c r="E11111" s="38" t="s">
        <v>4052</v>
      </c>
      <c r="F11111" s="39">
        <v>5300</v>
      </c>
      <c r="G11111" s="39">
        <v>-4913.75</v>
      </c>
      <c r="H11111" s="39">
        <v>386.25</v>
      </c>
    </row>
    <row r="11112" spans="1:8">
      <c r="A11112" s="32">
        <v>3507</v>
      </c>
      <c r="B11112" s="37">
        <v>100000202941</v>
      </c>
      <c r="C11112" s="34">
        <v>0</v>
      </c>
      <c r="D11112" s="38" t="s">
        <v>4053</v>
      </c>
      <c r="E11112" s="38" t="s">
        <v>3627</v>
      </c>
      <c r="F11112" s="39">
        <v>8700</v>
      </c>
      <c r="G11112" s="39">
        <v>-8166.08</v>
      </c>
      <c r="H11112" s="39">
        <v>533.91999999999996</v>
      </c>
    </row>
    <row r="11113" spans="1:8">
      <c r="A11113" s="32">
        <v>3508</v>
      </c>
      <c r="B11113" s="37">
        <v>100000202942</v>
      </c>
      <c r="C11113" s="34">
        <v>0</v>
      </c>
      <c r="D11113" s="38" t="s">
        <v>4053</v>
      </c>
      <c r="E11113" s="38" t="s">
        <v>3627</v>
      </c>
      <c r="F11113" s="39">
        <v>8700</v>
      </c>
      <c r="G11113" s="39">
        <v>-8166.08</v>
      </c>
      <c r="H11113" s="39">
        <v>533.91999999999996</v>
      </c>
    </row>
    <row r="11114" spans="1:8">
      <c r="A11114" s="32">
        <v>3509</v>
      </c>
      <c r="B11114" s="37">
        <v>100000202943</v>
      </c>
      <c r="C11114" s="34">
        <v>0</v>
      </c>
      <c r="D11114" s="38" t="s">
        <v>4053</v>
      </c>
      <c r="E11114" s="38" t="s">
        <v>3627</v>
      </c>
      <c r="F11114" s="39">
        <v>8700</v>
      </c>
      <c r="G11114" s="39">
        <v>-8166.08</v>
      </c>
      <c r="H11114" s="39">
        <v>533.91999999999996</v>
      </c>
    </row>
    <row r="11115" spans="1:8">
      <c r="A11115" s="32">
        <v>3510</v>
      </c>
      <c r="B11115" s="37">
        <v>100000202944</v>
      </c>
      <c r="C11115" s="34">
        <v>0</v>
      </c>
      <c r="D11115" s="38" t="s">
        <v>4053</v>
      </c>
      <c r="E11115" s="38" t="s">
        <v>3627</v>
      </c>
      <c r="F11115" s="39">
        <v>8700</v>
      </c>
      <c r="G11115" s="39">
        <v>-8166.08</v>
      </c>
      <c r="H11115" s="39">
        <v>533.91999999999996</v>
      </c>
    </row>
    <row r="11116" spans="1:8">
      <c r="A11116" s="32">
        <v>3511</v>
      </c>
      <c r="B11116" s="37">
        <v>100000202945</v>
      </c>
      <c r="C11116" s="34">
        <v>0</v>
      </c>
      <c r="D11116" s="38" t="s">
        <v>4053</v>
      </c>
      <c r="E11116" s="38" t="s">
        <v>3627</v>
      </c>
      <c r="F11116" s="39">
        <v>8700</v>
      </c>
      <c r="G11116" s="39">
        <v>-8166.08</v>
      </c>
      <c r="H11116" s="39">
        <v>533.91999999999996</v>
      </c>
    </row>
    <row r="11117" spans="1:8">
      <c r="A11117" s="32">
        <v>3512</v>
      </c>
      <c r="B11117" s="37">
        <v>100000202946</v>
      </c>
      <c r="C11117" s="34">
        <v>0</v>
      </c>
      <c r="D11117" s="38" t="s">
        <v>4053</v>
      </c>
      <c r="E11117" s="38" t="s">
        <v>3627</v>
      </c>
      <c r="F11117" s="39">
        <v>8700</v>
      </c>
      <c r="G11117" s="39">
        <v>-8166.08</v>
      </c>
      <c r="H11117" s="39">
        <v>533.91999999999996</v>
      </c>
    </row>
    <row r="11118" spans="1:8">
      <c r="A11118" s="32">
        <v>3513</v>
      </c>
      <c r="B11118" s="37">
        <v>100000202947</v>
      </c>
      <c r="C11118" s="34">
        <v>0</v>
      </c>
      <c r="D11118" s="38" t="s">
        <v>4053</v>
      </c>
      <c r="E11118" s="38" t="s">
        <v>3627</v>
      </c>
      <c r="F11118" s="39">
        <v>8700</v>
      </c>
      <c r="G11118" s="39">
        <v>-8166.08</v>
      </c>
      <c r="H11118" s="39">
        <v>533.91999999999996</v>
      </c>
    </row>
    <row r="11119" spans="1:8">
      <c r="A11119" s="32">
        <v>3514</v>
      </c>
      <c r="B11119" s="37">
        <v>100000202948</v>
      </c>
      <c r="C11119" s="34">
        <v>0</v>
      </c>
      <c r="D11119" s="38" t="s">
        <v>4053</v>
      </c>
      <c r="E11119" s="38" t="s">
        <v>3627</v>
      </c>
      <c r="F11119" s="39">
        <v>8700</v>
      </c>
      <c r="G11119" s="39">
        <v>-8166.08</v>
      </c>
      <c r="H11119" s="39">
        <v>533.91999999999996</v>
      </c>
    </row>
    <row r="11120" spans="1:8">
      <c r="A11120" s="32">
        <v>3515</v>
      </c>
      <c r="B11120" s="37">
        <v>100000202949</v>
      </c>
      <c r="C11120" s="34">
        <v>0</v>
      </c>
      <c r="D11120" s="38" t="s">
        <v>4053</v>
      </c>
      <c r="E11120" s="38" t="s">
        <v>3627</v>
      </c>
      <c r="F11120" s="39">
        <v>8700</v>
      </c>
      <c r="G11120" s="39">
        <v>-8166.08</v>
      </c>
      <c r="H11120" s="39">
        <v>533.91999999999996</v>
      </c>
    </row>
    <row r="11121" spans="1:8">
      <c r="A11121" s="32">
        <v>3516</v>
      </c>
      <c r="B11121" s="37">
        <v>100000202950</v>
      </c>
      <c r="C11121" s="34">
        <v>0</v>
      </c>
      <c r="D11121" s="38" t="s">
        <v>4053</v>
      </c>
      <c r="E11121" s="38" t="s">
        <v>3627</v>
      </c>
      <c r="F11121" s="39">
        <v>8700</v>
      </c>
      <c r="G11121" s="39">
        <v>-8166.08</v>
      </c>
      <c r="H11121" s="39">
        <v>533.91999999999996</v>
      </c>
    </row>
    <row r="11122" spans="1:8">
      <c r="A11122" s="32">
        <v>3517</v>
      </c>
      <c r="B11122" s="37">
        <v>100000202951</v>
      </c>
      <c r="C11122" s="34">
        <v>0</v>
      </c>
      <c r="D11122" s="38" t="s">
        <v>4053</v>
      </c>
      <c r="E11122" s="38" t="s">
        <v>3627</v>
      </c>
      <c r="F11122" s="39">
        <v>8700</v>
      </c>
      <c r="G11122" s="39">
        <v>-8166.08</v>
      </c>
      <c r="H11122" s="39">
        <v>533.91999999999996</v>
      </c>
    </row>
    <row r="11123" spans="1:8">
      <c r="A11123" s="32">
        <v>3518</v>
      </c>
      <c r="B11123" s="37">
        <v>100000202952</v>
      </c>
      <c r="C11123" s="34">
        <v>0</v>
      </c>
      <c r="D11123" s="38" t="s">
        <v>4053</v>
      </c>
      <c r="E11123" s="38" t="s">
        <v>3627</v>
      </c>
      <c r="F11123" s="39">
        <v>8700</v>
      </c>
      <c r="G11123" s="39">
        <v>-8166.08</v>
      </c>
      <c r="H11123" s="39">
        <v>533.91999999999996</v>
      </c>
    </row>
    <row r="11124" spans="1:8">
      <c r="A11124" s="32">
        <v>3519</v>
      </c>
      <c r="B11124" s="37">
        <v>100000202953</v>
      </c>
      <c r="C11124" s="34">
        <v>0</v>
      </c>
      <c r="D11124" s="38" t="s">
        <v>4053</v>
      </c>
      <c r="E11124" s="38" t="s">
        <v>3627</v>
      </c>
      <c r="F11124" s="39">
        <v>8700</v>
      </c>
      <c r="G11124" s="39">
        <v>-8166.08</v>
      </c>
      <c r="H11124" s="39">
        <v>533.91999999999996</v>
      </c>
    </row>
    <row r="11125" spans="1:8">
      <c r="A11125" s="32">
        <v>3520</v>
      </c>
      <c r="B11125" s="37">
        <v>100000202954</v>
      </c>
      <c r="C11125" s="34">
        <v>0</v>
      </c>
      <c r="D11125" s="38" t="s">
        <v>4053</v>
      </c>
      <c r="E11125" s="38" t="s">
        <v>3627</v>
      </c>
      <c r="F11125" s="39">
        <v>8700</v>
      </c>
      <c r="G11125" s="39">
        <v>-8166.08</v>
      </c>
      <c r="H11125" s="39">
        <v>533.91999999999996</v>
      </c>
    </row>
    <row r="11126" spans="1:8">
      <c r="A11126" s="32">
        <v>3521</v>
      </c>
      <c r="B11126" s="37">
        <v>100000203707</v>
      </c>
      <c r="C11126" s="34">
        <v>0</v>
      </c>
      <c r="D11126" s="38" t="s">
        <v>4054</v>
      </c>
      <c r="E11126" s="38" t="s">
        <v>4055</v>
      </c>
      <c r="F11126" s="39">
        <v>28400</v>
      </c>
      <c r="G11126" s="39">
        <v>-26439.23</v>
      </c>
      <c r="H11126" s="39">
        <v>1960.77</v>
      </c>
    </row>
    <row r="11127" spans="1:8">
      <c r="A11127" s="32">
        <v>3522</v>
      </c>
      <c r="B11127" s="37">
        <v>100000203708</v>
      </c>
      <c r="C11127" s="34">
        <v>0</v>
      </c>
      <c r="D11127" s="38" t="s">
        <v>4054</v>
      </c>
      <c r="E11127" s="38" t="s">
        <v>4056</v>
      </c>
      <c r="F11127" s="39">
        <v>11100</v>
      </c>
      <c r="G11127" s="39">
        <v>-10333.64</v>
      </c>
      <c r="H11127" s="39">
        <v>766.36</v>
      </c>
    </row>
    <row r="11128" spans="1:8">
      <c r="A11128" s="32">
        <v>3523</v>
      </c>
      <c r="B11128" s="37">
        <v>100000203709</v>
      </c>
      <c r="C11128" s="34">
        <v>0</v>
      </c>
      <c r="D11128" s="38" t="s">
        <v>4054</v>
      </c>
      <c r="E11128" s="38" t="s">
        <v>4056</v>
      </c>
      <c r="F11128" s="39">
        <v>11100</v>
      </c>
      <c r="G11128" s="39">
        <v>-10333.64</v>
      </c>
      <c r="H11128" s="39">
        <v>766.36</v>
      </c>
    </row>
    <row r="11129" spans="1:8">
      <c r="A11129" s="32">
        <v>3524</v>
      </c>
      <c r="B11129" s="37">
        <v>100000203710</v>
      </c>
      <c r="C11129" s="34">
        <v>0</v>
      </c>
      <c r="D11129" s="38" t="s">
        <v>4054</v>
      </c>
      <c r="E11129" s="38" t="s">
        <v>4057</v>
      </c>
      <c r="F11129" s="39">
        <v>15700</v>
      </c>
      <c r="G11129" s="39">
        <v>-14616.05</v>
      </c>
      <c r="H11129" s="39">
        <v>1083.95</v>
      </c>
    </row>
    <row r="11130" spans="1:8">
      <c r="A11130" s="32">
        <v>3525</v>
      </c>
      <c r="B11130" s="37">
        <v>100000203711</v>
      </c>
      <c r="C11130" s="34">
        <v>0</v>
      </c>
      <c r="D11130" s="38" t="s">
        <v>4054</v>
      </c>
      <c r="E11130" s="38" t="s">
        <v>4057</v>
      </c>
      <c r="F11130" s="39">
        <v>15700</v>
      </c>
      <c r="G11130" s="39">
        <v>-14616.05</v>
      </c>
      <c r="H11130" s="39">
        <v>1083.95</v>
      </c>
    </row>
    <row r="11131" spans="1:8">
      <c r="A11131" s="32">
        <v>3526</v>
      </c>
      <c r="B11131" s="37">
        <v>100000203815</v>
      </c>
      <c r="C11131" s="34">
        <v>0</v>
      </c>
      <c r="D11131" s="38" t="s">
        <v>4058</v>
      </c>
      <c r="E11131" s="38" t="s">
        <v>4059</v>
      </c>
      <c r="F11131" s="39">
        <v>23000</v>
      </c>
      <c r="G11131" s="39">
        <v>-21210.41</v>
      </c>
      <c r="H11131" s="39">
        <v>1789.59</v>
      </c>
    </row>
    <row r="11132" spans="1:8">
      <c r="A11132" s="32">
        <v>3527</v>
      </c>
      <c r="B11132" s="37">
        <v>100000203816</v>
      </c>
      <c r="C11132" s="34">
        <v>0</v>
      </c>
      <c r="D11132" s="38" t="s">
        <v>4058</v>
      </c>
      <c r="E11132" s="38" t="s">
        <v>4059</v>
      </c>
      <c r="F11132" s="39">
        <v>23000</v>
      </c>
      <c r="G11132" s="39">
        <v>-21210.41</v>
      </c>
      <c r="H11132" s="39">
        <v>1789.59</v>
      </c>
    </row>
    <row r="11133" spans="1:8">
      <c r="A11133" s="32">
        <v>3528</v>
      </c>
      <c r="B11133" s="37">
        <v>100000203817</v>
      </c>
      <c r="C11133" s="34">
        <v>0</v>
      </c>
      <c r="D11133" s="38" t="s">
        <v>4058</v>
      </c>
      <c r="E11133" s="38" t="s">
        <v>4059</v>
      </c>
      <c r="F11133" s="39">
        <v>23000</v>
      </c>
      <c r="G11133" s="39">
        <v>-21210.41</v>
      </c>
      <c r="H11133" s="39">
        <v>1789.59</v>
      </c>
    </row>
    <row r="11134" spans="1:8">
      <c r="A11134" s="32">
        <v>3529</v>
      </c>
      <c r="B11134" s="37">
        <v>100000203818</v>
      </c>
      <c r="C11134" s="34">
        <v>0</v>
      </c>
      <c r="D11134" s="38" t="s">
        <v>4060</v>
      </c>
      <c r="E11134" s="38" t="s">
        <v>1756</v>
      </c>
      <c r="F11134" s="39">
        <v>25466</v>
      </c>
      <c r="G11134" s="39">
        <v>-23596.17</v>
      </c>
      <c r="H11134" s="39">
        <v>1869.83</v>
      </c>
    </row>
    <row r="11135" spans="1:8">
      <c r="A11135" s="32">
        <v>3530</v>
      </c>
      <c r="B11135" s="37">
        <v>100000203819</v>
      </c>
      <c r="C11135" s="34">
        <v>0</v>
      </c>
      <c r="D11135" s="38" t="s">
        <v>4060</v>
      </c>
      <c r="E11135" s="38" t="s">
        <v>1756</v>
      </c>
      <c r="F11135" s="39">
        <v>25466</v>
      </c>
      <c r="G11135" s="39">
        <v>-23596.17</v>
      </c>
      <c r="H11135" s="39">
        <v>1869.83</v>
      </c>
    </row>
    <row r="11136" spans="1:8">
      <c r="A11136" s="32">
        <v>3531</v>
      </c>
      <c r="B11136" s="37">
        <v>100000203820</v>
      </c>
      <c r="C11136" s="34">
        <v>0</v>
      </c>
      <c r="D11136" s="38" t="s">
        <v>4061</v>
      </c>
      <c r="E11136" s="38" t="s">
        <v>4062</v>
      </c>
      <c r="F11136" s="39">
        <v>5885</v>
      </c>
      <c r="G11136" s="39">
        <v>-5462.57</v>
      </c>
      <c r="H11136" s="39">
        <v>422.43</v>
      </c>
    </row>
    <row r="11137" spans="1:8">
      <c r="A11137" s="32">
        <v>3532</v>
      </c>
      <c r="B11137" s="37">
        <v>100000203821</v>
      </c>
      <c r="C11137" s="34">
        <v>0</v>
      </c>
      <c r="D11137" s="38" t="s">
        <v>4061</v>
      </c>
      <c r="E11137" s="38" t="s">
        <v>4062</v>
      </c>
      <c r="F11137" s="39">
        <v>5885</v>
      </c>
      <c r="G11137" s="39">
        <v>-5462.57</v>
      </c>
      <c r="H11137" s="39">
        <v>422.43</v>
      </c>
    </row>
    <row r="11138" spans="1:8">
      <c r="A11138" s="32">
        <v>3533</v>
      </c>
      <c r="B11138" s="37">
        <v>100000203822</v>
      </c>
      <c r="C11138" s="34">
        <v>0</v>
      </c>
      <c r="D11138" s="38" t="s">
        <v>4061</v>
      </c>
      <c r="E11138" s="38" t="s">
        <v>4062</v>
      </c>
      <c r="F11138" s="39">
        <v>5885</v>
      </c>
      <c r="G11138" s="39">
        <v>-5462.57</v>
      </c>
      <c r="H11138" s="39">
        <v>422.43</v>
      </c>
    </row>
    <row r="11139" spans="1:8">
      <c r="A11139" s="32">
        <v>3534</v>
      </c>
      <c r="B11139" s="37">
        <v>100000203823</v>
      </c>
      <c r="C11139" s="34">
        <v>0</v>
      </c>
      <c r="D11139" s="38" t="s">
        <v>4061</v>
      </c>
      <c r="E11139" s="38" t="s">
        <v>4062</v>
      </c>
      <c r="F11139" s="39">
        <v>5885</v>
      </c>
      <c r="G11139" s="39">
        <v>-5462.57</v>
      </c>
      <c r="H11139" s="39">
        <v>422.43</v>
      </c>
    </row>
    <row r="11140" spans="1:8">
      <c r="A11140" s="32">
        <v>3535</v>
      </c>
      <c r="B11140" s="37">
        <v>100000203824</v>
      </c>
      <c r="C11140" s="34">
        <v>0</v>
      </c>
      <c r="D11140" s="38" t="s">
        <v>4061</v>
      </c>
      <c r="E11140" s="38" t="s">
        <v>4062</v>
      </c>
      <c r="F11140" s="39">
        <v>5885</v>
      </c>
      <c r="G11140" s="39">
        <v>-5462.57</v>
      </c>
      <c r="H11140" s="39">
        <v>422.43</v>
      </c>
    </row>
    <row r="11141" spans="1:8">
      <c r="A11141" s="32">
        <v>3536</v>
      </c>
      <c r="B11141" s="37">
        <v>100000204121</v>
      </c>
      <c r="C11141" s="34">
        <v>0</v>
      </c>
      <c r="D11141" s="38" t="s">
        <v>4063</v>
      </c>
      <c r="E11141" s="38" t="s">
        <v>4064</v>
      </c>
      <c r="F11141" s="39">
        <v>7870</v>
      </c>
      <c r="G11141" s="39">
        <v>-7231.78</v>
      </c>
      <c r="H11141" s="39">
        <v>638.22</v>
      </c>
    </row>
    <row r="11142" spans="1:8">
      <c r="A11142" s="32">
        <v>3537</v>
      </c>
      <c r="B11142" s="37">
        <v>100000204122</v>
      </c>
      <c r="C11142" s="34">
        <v>0</v>
      </c>
      <c r="D11142" s="38" t="s">
        <v>4065</v>
      </c>
      <c r="E11142" s="38" t="s">
        <v>1531</v>
      </c>
      <c r="F11142" s="39">
        <v>46740</v>
      </c>
      <c r="G11142" s="39">
        <v>-43000.800000000003</v>
      </c>
      <c r="H11142" s="39">
        <v>3739.2</v>
      </c>
    </row>
    <row r="11143" spans="1:8">
      <c r="A11143" s="32">
        <v>3538</v>
      </c>
      <c r="B11143" s="37">
        <v>100000204123</v>
      </c>
      <c r="C11143" s="34">
        <v>0</v>
      </c>
      <c r="D11143" s="38" t="s">
        <v>1513</v>
      </c>
      <c r="E11143" s="38" t="s">
        <v>4066</v>
      </c>
      <c r="F11143" s="39">
        <v>7790</v>
      </c>
      <c r="G11143" s="39">
        <v>-7136.92</v>
      </c>
      <c r="H11143" s="39">
        <v>653.08000000000004</v>
      </c>
    </row>
    <row r="11144" spans="1:8">
      <c r="A11144" s="32">
        <v>3539</v>
      </c>
      <c r="B11144" s="37">
        <v>100000204124</v>
      </c>
      <c r="C11144" s="34">
        <v>0</v>
      </c>
      <c r="D11144" s="38" t="s">
        <v>1513</v>
      </c>
      <c r="E11144" s="38" t="s">
        <v>4066</v>
      </c>
      <c r="F11144" s="39">
        <v>7790</v>
      </c>
      <c r="G11144" s="39">
        <v>-7136.92</v>
      </c>
      <c r="H11144" s="39">
        <v>653.08000000000004</v>
      </c>
    </row>
    <row r="11145" spans="1:8">
      <c r="A11145" s="32">
        <v>3540</v>
      </c>
      <c r="B11145" s="37">
        <v>100000204125</v>
      </c>
      <c r="C11145" s="34">
        <v>0</v>
      </c>
      <c r="D11145" s="38" t="s">
        <v>1513</v>
      </c>
      <c r="E11145" s="38" t="s">
        <v>4066</v>
      </c>
      <c r="F11145" s="39">
        <v>7790</v>
      </c>
      <c r="G11145" s="39">
        <v>-7136.92</v>
      </c>
      <c r="H11145" s="39">
        <v>653.08000000000004</v>
      </c>
    </row>
    <row r="11146" spans="1:8">
      <c r="A11146" s="32">
        <v>3541</v>
      </c>
      <c r="B11146" s="37">
        <v>100000204126</v>
      </c>
      <c r="C11146" s="34">
        <v>0</v>
      </c>
      <c r="D11146" s="38" t="s">
        <v>1513</v>
      </c>
      <c r="E11146" s="38" t="s">
        <v>4067</v>
      </c>
      <c r="F11146" s="39">
        <v>7870</v>
      </c>
      <c r="G11146" s="39">
        <v>-7210.21</v>
      </c>
      <c r="H11146" s="39">
        <v>659.79</v>
      </c>
    </row>
    <row r="11147" spans="1:8">
      <c r="A11147" s="32">
        <v>3542</v>
      </c>
      <c r="B11147" s="37">
        <v>100000204698</v>
      </c>
      <c r="C11147" s="34">
        <v>0</v>
      </c>
      <c r="D11147" s="38" t="s">
        <v>1517</v>
      </c>
      <c r="E11147" s="38" t="s">
        <v>4068</v>
      </c>
      <c r="F11147" s="39">
        <v>48000</v>
      </c>
      <c r="G11147" s="39">
        <v>-43423.56</v>
      </c>
      <c r="H11147" s="39">
        <v>4576.4399999999996</v>
      </c>
    </row>
    <row r="11148" spans="1:8">
      <c r="A11148" s="32">
        <v>3543</v>
      </c>
      <c r="B11148" s="37">
        <v>100000204699</v>
      </c>
      <c r="C11148" s="34">
        <v>0</v>
      </c>
      <c r="D11148" s="38" t="s">
        <v>1517</v>
      </c>
      <c r="E11148" s="38" t="s">
        <v>4068</v>
      </c>
      <c r="F11148" s="39">
        <v>48000</v>
      </c>
      <c r="G11148" s="39">
        <v>-43423.56</v>
      </c>
      <c r="H11148" s="39">
        <v>4576.4399999999996</v>
      </c>
    </row>
    <row r="11149" spans="1:8">
      <c r="A11149" s="32">
        <v>3544</v>
      </c>
      <c r="B11149" s="37">
        <v>100000204701</v>
      </c>
      <c r="C11149" s="34">
        <v>0</v>
      </c>
      <c r="D11149" s="38" t="s">
        <v>1502</v>
      </c>
      <c r="E11149" s="38" t="s">
        <v>4069</v>
      </c>
      <c r="F11149" s="39">
        <v>37500</v>
      </c>
      <c r="G11149" s="39">
        <v>-34027.4</v>
      </c>
      <c r="H11149" s="39">
        <v>3472.6</v>
      </c>
    </row>
    <row r="11150" spans="1:8">
      <c r="A11150" s="32">
        <v>3545</v>
      </c>
      <c r="B11150" s="37">
        <v>100000204702</v>
      </c>
      <c r="C11150" s="34">
        <v>0</v>
      </c>
      <c r="D11150" s="38" t="s">
        <v>1502</v>
      </c>
      <c r="E11150" s="38" t="s">
        <v>4069</v>
      </c>
      <c r="F11150" s="39">
        <v>37500</v>
      </c>
      <c r="G11150" s="39">
        <v>-34027.4</v>
      </c>
      <c r="H11150" s="39">
        <v>3472.6</v>
      </c>
    </row>
    <row r="11151" spans="1:8">
      <c r="A11151" s="32">
        <v>3546</v>
      </c>
      <c r="B11151" s="37">
        <v>100000204703</v>
      </c>
      <c r="C11151" s="34">
        <v>0</v>
      </c>
      <c r="D11151" s="38" t="s">
        <v>1502</v>
      </c>
      <c r="E11151" s="38" t="s">
        <v>4069</v>
      </c>
      <c r="F11151" s="39">
        <v>37500</v>
      </c>
      <c r="G11151" s="39">
        <v>-34027.4</v>
      </c>
      <c r="H11151" s="39">
        <v>3472.6</v>
      </c>
    </row>
    <row r="11152" spans="1:8">
      <c r="A11152" s="32">
        <v>3547</v>
      </c>
      <c r="B11152" s="37">
        <v>100000204711</v>
      </c>
      <c r="C11152" s="34">
        <v>0</v>
      </c>
      <c r="D11152" s="38" t="s">
        <v>1502</v>
      </c>
      <c r="E11152" s="38" t="s">
        <v>4070</v>
      </c>
      <c r="F11152" s="39">
        <v>43890</v>
      </c>
      <c r="G11152" s="39">
        <v>-39825.67</v>
      </c>
      <c r="H11152" s="39">
        <v>4064.33</v>
      </c>
    </row>
    <row r="11153" spans="1:8">
      <c r="A11153" s="32">
        <v>3548</v>
      </c>
      <c r="B11153" s="37">
        <v>100000204712</v>
      </c>
      <c r="C11153" s="34">
        <v>0</v>
      </c>
      <c r="D11153" s="38" t="s">
        <v>4071</v>
      </c>
      <c r="E11153" s="38" t="s">
        <v>4072</v>
      </c>
      <c r="F11153" s="39">
        <v>41236</v>
      </c>
      <c r="G11153" s="39">
        <v>-37440.03</v>
      </c>
      <c r="H11153" s="39">
        <v>3795.97</v>
      </c>
    </row>
    <row r="11154" spans="1:8">
      <c r="A11154" s="32">
        <v>3549</v>
      </c>
      <c r="B11154" s="37">
        <v>100000204713</v>
      </c>
      <c r="C11154" s="34">
        <v>0</v>
      </c>
      <c r="D11154" s="38" t="s">
        <v>4071</v>
      </c>
      <c r="E11154" s="38" t="s">
        <v>3706</v>
      </c>
      <c r="F11154" s="39">
        <v>39500</v>
      </c>
      <c r="G11154" s="39">
        <v>-35863.839999999997</v>
      </c>
      <c r="H11154" s="39">
        <v>3636.16</v>
      </c>
    </row>
    <row r="11155" spans="1:8">
      <c r="A11155" s="32">
        <v>3550</v>
      </c>
      <c r="B11155" s="37">
        <v>100000204714</v>
      </c>
      <c r="C11155" s="34">
        <v>0</v>
      </c>
      <c r="D11155" s="38" t="s">
        <v>1513</v>
      </c>
      <c r="E11155" s="38" t="s">
        <v>4073</v>
      </c>
      <c r="F11155" s="39">
        <v>19000</v>
      </c>
      <c r="G11155" s="39">
        <v>-17407.12</v>
      </c>
      <c r="H11155" s="39">
        <v>1592.88</v>
      </c>
    </row>
    <row r="11156" spans="1:8">
      <c r="A11156" s="32">
        <v>3551</v>
      </c>
      <c r="B11156" s="37">
        <v>100000204715</v>
      </c>
      <c r="C11156" s="34">
        <v>0</v>
      </c>
      <c r="D11156" s="38" t="s">
        <v>4071</v>
      </c>
      <c r="E11156" s="38" t="s">
        <v>1716</v>
      </c>
      <c r="F11156" s="39">
        <v>25466</v>
      </c>
      <c r="G11156" s="39">
        <v>-23121.73</v>
      </c>
      <c r="H11156" s="39">
        <v>2344.27</v>
      </c>
    </row>
    <row r="11157" spans="1:8">
      <c r="A11157" s="32">
        <v>3552</v>
      </c>
      <c r="B11157" s="37">
        <v>100000204716</v>
      </c>
      <c r="C11157" s="34">
        <v>0</v>
      </c>
      <c r="D11157" s="38" t="s">
        <v>4071</v>
      </c>
      <c r="E11157" s="38" t="s">
        <v>1716</v>
      </c>
      <c r="F11157" s="39">
        <v>25466</v>
      </c>
      <c r="G11157" s="39">
        <v>-23121.73</v>
      </c>
      <c r="H11157" s="39">
        <v>2344.27</v>
      </c>
    </row>
    <row r="11158" spans="1:8">
      <c r="A11158" s="32">
        <v>3553</v>
      </c>
      <c r="B11158" s="37">
        <v>100000204717</v>
      </c>
      <c r="C11158" s="34">
        <v>0</v>
      </c>
      <c r="D11158" s="38" t="s">
        <v>1523</v>
      </c>
      <c r="E11158" s="38" t="s">
        <v>4074</v>
      </c>
      <c r="F11158" s="39">
        <v>7500</v>
      </c>
      <c r="G11158" s="39">
        <v>-6842.47</v>
      </c>
      <c r="H11158" s="39">
        <v>657.53</v>
      </c>
    </row>
    <row r="11159" spans="1:8">
      <c r="A11159" s="32">
        <v>3554</v>
      </c>
      <c r="B11159" s="37">
        <v>100000204718</v>
      </c>
      <c r="C11159" s="34">
        <v>0</v>
      </c>
      <c r="D11159" s="38" t="s">
        <v>1523</v>
      </c>
      <c r="E11159" s="38" t="s">
        <v>4074</v>
      </c>
      <c r="F11159" s="39">
        <v>7500</v>
      </c>
      <c r="G11159" s="39">
        <v>-6842.47</v>
      </c>
      <c r="H11159" s="39">
        <v>657.53</v>
      </c>
    </row>
    <row r="11160" spans="1:8">
      <c r="A11160" s="32">
        <v>3555</v>
      </c>
      <c r="B11160" s="37">
        <v>100000204719</v>
      </c>
      <c r="C11160" s="34">
        <v>0</v>
      </c>
      <c r="D11160" s="38" t="s">
        <v>1523</v>
      </c>
      <c r="E11160" s="38" t="s">
        <v>4074</v>
      </c>
      <c r="F11160" s="39">
        <v>7500</v>
      </c>
      <c r="G11160" s="39">
        <v>-6842.47</v>
      </c>
      <c r="H11160" s="39">
        <v>657.53</v>
      </c>
    </row>
    <row r="11161" spans="1:8">
      <c r="A11161" s="32">
        <v>3556</v>
      </c>
      <c r="B11161" s="37">
        <v>100000204720</v>
      </c>
      <c r="C11161" s="34">
        <v>0</v>
      </c>
      <c r="D11161" s="38" t="s">
        <v>1523</v>
      </c>
      <c r="E11161" s="38" t="s">
        <v>4074</v>
      </c>
      <c r="F11161" s="39">
        <v>7500</v>
      </c>
      <c r="G11161" s="39">
        <v>-6842.47</v>
      </c>
      <c r="H11161" s="39">
        <v>657.53</v>
      </c>
    </row>
    <row r="11162" spans="1:8">
      <c r="A11162" s="32">
        <v>3557</v>
      </c>
      <c r="B11162" s="37">
        <v>100000204721</v>
      </c>
      <c r="C11162" s="34">
        <v>0</v>
      </c>
      <c r="D11162" s="38" t="s">
        <v>1523</v>
      </c>
      <c r="E11162" s="38" t="s">
        <v>4074</v>
      </c>
      <c r="F11162" s="39">
        <v>7500</v>
      </c>
      <c r="G11162" s="39">
        <v>-6842.47</v>
      </c>
      <c r="H11162" s="39">
        <v>657.53</v>
      </c>
    </row>
    <row r="11163" spans="1:8">
      <c r="A11163" s="32">
        <v>3558</v>
      </c>
      <c r="B11163" s="37">
        <v>100000204722</v>
      </c>
      <c r="C11163" s="34">
        <v>0</v>
      </c>
      <c r="D11163" s="38" t="s">
        <v>1523</v>
      </c>
      <c r="E11163" s="38" t="s">
        <v>4074</v>
      </c>
      <c r="F11163" s="39">
        <v>7500</v>
      </c>
      <c r="G11163" s="39">
        <v>-6842.47</v>
      </c>
      <c r="H11163" s="39">
        <v>657.53</v>
      </c>
    </row>
    <row r="11164" spans="1:8">
      <c r="A11164" s="32">
        <v>3559</v>
      </c>
      <c r="B11164" s="37">
        <v>100000204723</v>
      </c>
      <c r="C11164" s="34">
        <v>0</v>
      </c>
      <c r="D11164" s="38" t="s">
        <v>1523</v>
      </c>
      <c r="E11164" s="38" t="s">
        <v>4074</v>
      </c>
      <c r="F11164" s="39">
        <v>7500</v>
      </c>
      <c r="G11164" s="39">
        <v>-6842.47</v>
      </c>
      <c r="H11164" s="39">
        <v>657.53</v>
      </c>
    </row>
    <row r="11165" spans="1:8">
      <c r="A11165" s="32">
        <v>3560</v>
      </c>
      <c r="B11165" s="37">
        <v>100000204724</v>
      </c>
      <c r="C11165" s="34">
        <v>0</v>
      </c>
      <c r="D11165" s="38" t="s">
        <v>1523</v>
      </c>
      <c r="E11165" s="38" t="s">
        <v>4074</v>
      </c>
      <c r="F11165" s="39">
        <v>7500</v>
      </c>
      <c r="G11165" s="39">
        <v>-6842.47</v>
      </c>
      <c r="H11165" s="39">
        <v>657.53</v>
      </c>
    </row>
    <row r="11166" spans="1:8">
      <c r="A11166" s="32">
        <v>3561</v>
      </c>
      <c r="B11166" s="37">
        <v>100000204725</v>
      </c>
      <c r="C11166" s="34">
        <v>0</v>
      </c>
      <c r="D11166" s="38" t="s">
        <v>1523</v>
      </c>
      <c r="E11166" s="38" t="s">
        <v>4074</v>
      </c>
      <c r="F11166" s="39">
        <v>7500</v>
      </c>
      <c r="G11166" s="39">
        <v>-6842.47</v>
      </c>
      <c r="H11166" s="39">
        <v>657.53</v>
      </c>
    </row>
    <row r="11167" spans="1:8">
      <c r="A11167" s="32">
        <v>3562</v>
      </c>
      <c r="B11167" s="37">
        <v>100000204726</v>
      </c>
      <c r="C11167" s="34">
        <v>0</v>
      </c>
      <c r="D11167" s="38" t="s">
        <v>1523</v>
      </c>
      <c r="E11167" s="38" t="s">
        <v>4074</v>
      </c>
      <c r="F11167" s="39">
        <v>7500</v>
      </c>
      <c r="G11167" s="39">
        <v>-6842.47</v>
      </c>
      <c r="H11167" s="39">
        <v>657.53</v>
      </c>
    </row>
    <row r="11168" spans="1:8">
      <c r="A11168" s="32">
        <v>3563</v>
      </c>
      <c r="B11168" s="37">
        <v>100000205766</v>
      </c>
      <c r="C11168" s="34">
        <v>0</v>
      </c>
      <c r="D11168" s="38" t="s">
        <v>4075</v>
      </c>
      <c r="E11168" s="38" t="s">
        <v>4076</v>
      </c>
      <c r="F11168" s="39">
        <v>15000</v>
      </c>
      <c r="G11168" s="39">
        <v>-13561.64</v>
      </c>
      <c r="H11168" s="39">
        <v>1438.36</v>
      </c>
    </row>
    <row r="11169" spans="1:8">
      <c r="A11169" s="32">
        <v>3564</v>
      </c>
      <c r="B11169" s="37">
        <v>100000205767</v>
      </c>
      <c r="C11169" s="34">
        <v>0</v>
      </c>
      <c r="D11169" s="38" t="s">
        <v>4075</v>
      </c>
      <c r="E11169" s="38" t="s">
        <v>4076</v>
      </c>
      <c r="F11169" s="39">
        <v>15000</v>
      </c>
      <c r="G11169" s="39">
        <v>-13561.64</v>
      </c>
      <c r="H11169" s="39">
        <v>1438.36</v>
      </c>
    </row>
    <row r="11170" spans="1:8">
      <c r="A11170" s="32">
        <v>3565</v>
      </c>
      <c r="B11170" s="37">
        <v>100000205768</v>
      </c>
      <c r="C11170" s="34">
        <v>0</v>
      </c>
      <c r="D11170" s="38" t="s">
        <v>4075</v>
      </c>
      <c r="E11170" s="38" t="s">
        <v>4076</v>
      </c>
      <c r="F11170" s="39">
        <v>15000</v>
      </c>
      <c r="G11170" s="39">
        <v>-13561.64</v>
      </c>
      <c r="H11170" s="39">
        <v>1438.36</v>
      </c>
    </row>
    <row r="11171" spans="1:8">
      <c r="A11171" s="32">
        <v>3566</v>
      </c>
      <c r="B11171" s="37">
        <v>100000205769</v>
      </c>
      <c r="C11171" s="34">
        <v>0</v>
      </c>
      <c r="D11171" s="38" t="s">
        <v>4075</v>
      </c>
      <c r="E11171" s="38" t="s">
        <v>4076</v>
      </c>
      <c r="F11171" s="39">
        <v>15000</v>
      </c>
      <c r="G11171" s="39">
        <v>-13561.64</v>
      </c>
      <c r="H11171" s="39">
        <v>1438.36</v>
      </c>
    </row>
    <row r="11172" spans="1:8">
      <c r="A11172" s="32">
        <v>3567</v>
      </c>
      <c r="B11172" s="37">
        <v>100000205770</v>
      </c>
      <c r="C11172" s="34">
        <v>0</v>
      </c>
      <c r="D11172" s="38" t="s">
        <v>4075</v>
      </c>
      <c r="E11172" s="38" t="s">
        <v>4076</v>
      </c>
      <c r="F11172" s="39">
        <v>15000</v>
      </c>
      <c r="G11172" s="39">
        <v>-13561.64</v>
      </c>
      <c r="H11172" s="39">
        <v>1438.36</v>
      </c>
    </row>
    <row r="11173" spans="1:8">
      <c r="A11173" s="32">
        <v>3568</v>
      </c>
      <c r="B11173" s="37">
        <v>100000205773</v>
      </c>
      <c r="C11173" s="34">
        <v>0</v>
      </c>
      <c r="D11173" s="38" t="s">
        <v>4077</v>
      </c>
      <c r="E11173" s="38" t="s">
        <v>4078</v>
      </c>
      <c r="F11173" s="39">
        <v>19795</v>
      </c>
      <c r="G11173" s="39">
        <v>-17842.62</v>
      </c>
      <c r="H11173" s="39">
        <v>1952.38</v>
      </c>
    </row>
    <row r="11174" spans="1:8">
      <c r="A11174" s="32">
        <v>3569</v>
      </c>
      <c r="B11174" s="37">
        <v>100000205774</v>
      </c>
      <c r="C11174" s="34">
        <v>0</v>
      </c>
      <c r="D11174" s="38" t="s">
        <v>4077</v>
      </c>
      <c r="E11174" s="38" t="s">
        <v>4078</v>
      </c>
      <c r="F11174" s="39">
        <v>19795</v>
      </c>
      <c r="G11174" s="39">
        <v>-17842.62</v>
      </c>
      <c r="H11174" s="39">
        <v>1952.38</v>
      </c>
    </row>
    <row r="11175" spans="1:8">
      <c r="A11175" s="32">
        <v>3570</v>
      </c>
      <c r="B11175" s="37">
        <v>100000205775</v>
      </c>
      <c r="C11175" s="34">
        <v>0</v>
      </c>
      <c r="D11175" s="38" t="s">
        <v>4077</v>
      </c>
      <c r="E11175" s="38" t="s">
        <v>4079</v>
      </c>
      <c r="F11175" s="39">
        <v>22500</v>
      </c>
      <c r="G11175" s="39">
        <v>-20280.82</v>
      </c>
      <c r="H11175" s="39">
        <v>2219.1799999999998</v>
      </c>
    </row>
    <row r="11176" spans="1:8">
      <c r="A11176" s="32">
        <v>3571</v>
      </c>
      <c r="B11176" s="37">
        <v>100000205776</v>
      </c>
      <c r="C11176" s="34">
        <v>0</v>
      </c>
      <c r="D11176" s="38" t="s">
        <v>4077</v>
      </c>
      <c r="E11176" s="38" t="s">
        <v>4079</v>
      </c>
      <c r="F11176" s="39">
        <v>22500</v>
      </c>
      <c r="G11176" s="39">
        <v>-20280.82</v>
      </c>
      <c r="H11176" s="39">
        <v>2219.1799999999998</v>
      </c>
    </row>
    <row r="11177" spans="1:8">
      <c r="A11177" s="32">
        <v>3572</v>
      </c>
      <c r="B11177" s="37">
        <v>100000205777</v>
      </c>
      <c r="C11177" s="34">
        <v>0</v>
      </c>
      <c r="D11177" s="38" t="s">
        <v>4077</v>
      </c>
      <c r="E11177" s="38" t="s">
        <v>4079</v>
      </c>
      <c r="F11177" s="39">
        <v>24300</v>
      </c>
      <c r="G11177" s="39">
        <v>-21903.29</v>
      </c>
      <c r="H11177" s="39">
        <v>2396.71</v>
      </c>
    </row>
    <row r="11178" spans="1:8">
      <c r="A11178" s="32">
        <v>3573</v>
      </c>
      <c r="B11178" s="37">
        <v>100000205778</v>
      </c>
      <c r="C11178" s="34">
        <v>0</v>
      </c>
      <c r="D11178" s="38" t="s">
        <v>4077</v>
      </c>
      <c r="E11178" s="38" t="s">
        <v>4079</v>
      </c>
      <c r="F11178" s="39">
        <v>24300</v>
      </c>
      <c r="G11178" s="39">
        <v>-21903.29</v>
      </c>
      <c r="H11178" s="39">
        <v>2396.71</v>
      </c>
    </row>
    <row r="11179" spans="1:8">
      <c r="A11179" s="32">
        <v>3574</v>
      </c>
      <c r="B11179" s="37">
        <v>100000205779</v>
      </c>
      <c r="C11179" s="34">
        <v>0</v>
      </c>
      <c r="D11179" s="38" t="s">
        <v>1500</v>
      </c>
      <c r="E11179" s="38" t="s">
        <v>4080</v>
      </c>
      <c r="F11179" s="39">
        <v>12840</v>
      </c>
      <c r="G11179" s="39">
        <v>-11601.73</v>
      </c>
      <c r="H11179" s="39">
        <v>1238.27</v>
      </c>
    </row>
    <row r="11180" spans="1:8">
      <c r="A11180" s="32">
        <v>3575</v>
      </c>
      <c r="B11180" s="37">
        <v>100000205782</v>
      </c>
      <c r="C11180" s="34">
        <v>0</v>
      </c>
      <c r="D11180" s="38" t="s">
        <v>1517</v>
      </c>
      <c r="E11180" s="38" t="s">
        <v>1531</v>
      </c>
      <c r="F11180" s="39">
        <v>46740</v>
      </c>
      <c r="G11180" s="39">
        <v>-42283.69</v>
      </c>
      <c r="H11180" s="39">
        <v>4456.3100000000004</v>
      </c>
    </row>
    <row r="11181" spans="1:8">
      <c r="A11181" s="32">
        <v>3576</v>
      </c>
      <c r="B11181" s="37">
        <v>100000205783</v>
      </c>
      <c r="C11181" s="34">
        <v>0</v>
      </c>
      <c r="D11181" s="38" t="s">
        <v>1500</v>
      </c>
      <c r="E11181" s="38" t="s">
        <v>4081</v>
      </c>
      <c r="F11181" s="39">
        <v>12700</v>
      </c>
      <c r="G11181" s="39">
        <v>-11475.23</v>
      </c>
      <c r="H11181" s="39">
        <v>1224.77</v>
      </c>
    </row>
    <row r="11182" spans="1:8">
      <c r="A11182" s="32">
        <v>3577</v>
      </c>
      <c r="B11182" s="37">
        <v>100000205784</v>
      </c>
      <c r="C11182" s="34">
        <v>0</v>
      </c>
      <c r="D11182" s="38" t="s">
        <v>1500</v>
      </c>
      <c r="E11182" s="38" t="s">
        <v>4081</v>
      </c>
      <c r="F11182" s="39">
        <v>12700</v>
      </c>
      <c r="G11182" s="39">
        <v>-11475.23</v>
      </c>
      <c r="H11182" s="39">
        <v>1224.77</v>
      </c>
    </row>
    <row r="11183" spans="1:8">
      <c r="A11183" s="32">
        <v>3578</v>
      </c>
      <c r="B11183" s="37">
        <v>100000205785</v>
      </c>
      <c r="C11183" s="34">
        <v>0</v>
      </c>
      <c r="D11183" s="38" t="s">
        <v>1500</v>
      </c>
      <c r="E11183" s="38" t="s">
        <v>4081</v>
      </c>
      <c r="F11183" s="39">
        <v>12700</v>
      </c>
      <c r="G11183" s="39">
        <v>-11475.23</v>
      </c>
      <c r="H11183" s="39">
        <v>1224.77</v>
      </c>
    </row>
    <row r="11184" spans="1:8">
      <c r="A11184" s="32">
        <v>3579</v>
      </c>
      <c r="B11184" s="37">
        <v>100000205786</v>
      </c>
      <c r="C11184" s="34">
        <v>0</v>
      </c>
      <c r="D11184" s="38" t="s">
        <v>1500</v>
      </c>
      <c r="E11184" s="38" t="s">
        <v>4082</v>
      </c>
      <c r="F11184" s="39">
        <v>32400</v>
      </c>
      <c r="G11184" s="39">
        <v>-29275.4</v>
      </c>
      <c r="H11184" s="39">
        <v>3124.6</v>
      </c>
    </row>
    <row r="11185" spans="1:8">
      <c r="A11185" s="32">
        <v>3580</v>
      </c>
      <c r="B11185" s="37">
        <v>100000205787</v>
      </c>
      <c r="C11185" s="34">
        <v>0</v>
      </c>
      <c r="D11185" s="38" t="s">
        <v>1500</v>
      </c>
      <c r="E11185" s="38" t="s">
        <v>1954</v>
      </c>
      <c r="F11185" s="39">
        <v>12000</v>
      </c>
      <c r="G11185" s="39">
        <v>-10842.74</v>
      </c>
      <c r="H11185" s="39">
        <v>1157.26</v>
      </c>
    </row>
    <row r="11186" spans="1:8">
      <c r="A11186" s="32">
        <v>3581</v>
      </c>
      <c r="B11186" s="37">
        <v>100000206782</v>
      </c>
      <c r="C11186" s="34">
        <v>0</v>
      </c>
      <c r="D11186" s="38" t="s">
        <v>1509</v>
      </c>
      <c r="E11186" s="38" t="s">
        <v>1750</v>
      </c>
      <c r="F11186" s="39">
        <v>18000</v>
      </c>
      <c r="G11186" s="39">
        <v>-16214.79</v>
      </c>
      <c r="H11186" s="39">
        <v>1785.21</v>
      </c>
    </row>
    <row r="11187" spans="1:8">
      <c r="A11187" s="32">
        <v>3582</v>
      </c>
      <c r="B11187" s="37">
        <v>100000206785</v>
      </c>
      <c r="C11187" s="34">
        <v>0</v>
      </c>
      <c r="D11187" s="38" t="s">
        <v>1509</v>
      </c>
      <c r="E11187" s="38" t="s">
        <v>1750</v>
      </c>
      <c r="F11187" s="39">
        <v>18000</v>
      </c>
      <c r="G11187" s="39">
        <v>-16214.79</v>
      </c>
      <c r="H11187" s="39">
        <v>1785.21</v>
      </c>
    </row>
    <row r="11188" spans="1:8">
      <c r="A11188" s="32">
        <v>3583</v>
      </c>
      <c r="B11188" s="37">
        <v>100000206793</v>
      </c>
      <c r="C11188" s="34">
        <v>0</v>
      </c>
      <c r="D11188" s="38" t="s">
        <v>1383</v>
      </c>
      <c r="E11188" s="38" t="s">
        <v>4083</v>
      </c>
      <c r="F11188" s="39">
        <v>7980</v>
      </c>
      <c r="G11188" s="39">
        <v>-7101.11</v>
      </c>
      <c r="H11188" s="39">
        <v>878.89</v>
      </c>
    </row>
    <row r="11189" spans="1:8">
      <c r="A11189" s="32">
        <v>3584</v>
      </c>
      <c r="B11189" s="37">
        <v>100000206794</v>
      </c>
      <c r="C11189" s="34">
        <v>0</v>
      </c>
      <c r="D11189" s="38" t="s">
        <v>1383</v>
      </c>
      <c r="E11189" s="38" t="s">
        <v>4083</v>
      </c>
      <c r="F11189" s="39">
        <v>7980</v>
      </c>
      <c r="G11189" s="39">
        <v>-7101.11</v>
      </c>
      <c r="H11189" s="39">
        <v>878.89</v>
      </c>
    </row>
    <row r="11190" spans="1:8">
      <c r="A11190" s="32">
        <v>3585</v>
      </c>
      <c r="B11190" s="37">
        <v>100000206795</v>
      </c>
      <c r="C11190" s="34">
        <v>0</v>
      </c>
      <c r="D11190" s="38" t="s">
        <v>4084</v>
      </c>
      <c r="E11190" s="38" t="s">
        <v>4085</v>
      </c>
      <c r="F11190" s="39">
        <v>11000</v>
      </c>
      <c r="G11190" s="39">
        <v>-9782.4699999999993</v>
      </c>
      <c r="H11190" s="39">
        <v>1217.53</v>
      </c>
    </row>
    <row r="11191" spans="1:8">
      <c r="A11191" s="32">
        <v>3586</v>
      </c>
      <c r="B11191" s="37">
        <v>100000206796</v>
      </c>
      <c r="C11191" s="34">
        <v>0</v>
      </c>
      <c r="D11191" s="38" t="s">
        <v>4084</v>
      </c>
      <c r="E11191" s="38" t="s">
        <v>4085</v>
      </c>
      <c r="F11191" s="39">
        <v>11000</v>
      </c>
      <c r="G11191" s="39">
        <v>-9782.4699999999993</v>
      </c>
      <c r="H11191" s="39">
        <v>1217.53</v>
      </c>
    </row>
    <row r="11192" spans="1:8">
      <c r="A11192" s="32">
        <v>3587</v>
      </c>
      <c r="B11192" s="37">
        <v>100000206797</v>
      </c>
      <c r="C11192" s="34">
        <v>0</v>
      </c>
      <c r="D11192" s="38" t="s">
        <v>4084</v>
      </c>
      <c r="E11192" s="38" t="s">
        <v>4085</v>
      </c>
      <c r="F11192" s="39">
        <v>11000</v>
      </c>
      <c r="G11192" s="39">
        <v>-9782.4699999999993</v>
      </c>
      <c r="H11192" s="39">
        <v>1217.53</v>
      </c>
    </row>
    <row r="11193" spans="1:8">
      <c r="A11193" s="32">
        <v>3588</v>
      </c>
      <c r="B11193" s="37">
        <v>100000206798</v>
      </c>
      <c r="C11193" s="34">
        <v>0</v>
      </c>
      <c r="D11193" s="38" t="s">
        <v>4084</v>
      </c>
      <c r="E11193" s="38" t="s">
        <v>4085</v>
      </c>
      <c r="F11193" s="39">
        <v>11000</v>
      </c>
      <c r="G11193" s="39">
        <v>-9782.4699999999993</v>
      </c>
      <c r="H11193" s="39">
        <v>1217.53</v>
      </c>
    </row>
    <row r="11194" spans="1:8">
      <c r="A11194" s="32">
        <v>3589</v>
      </c>
      <c r="B11194" s="37">
        <v>100000206799</v>
      </c>
      <c r="C11194" s="34">
        <v>0</v>
      </c>
      <c r="D11194" s="38" t="s">
        <v>4084</v>
      </c>
      <c r="E11194" s="38" t="s">
        <v>4085</v>
      </c>
      <c r="F11194" s="39">
        <v>11000</v>
      </c>
      <c r="G11194" s="39">
        <v>-9782.4699999999993</v>
      </c>
      <c r="H11194" s="39">
        <v>1217.53</v>
      </c>
    </row>
    <row r="11195" spans="1:8">
      <c r="A11195" s="32">
        <v>3590</v>
      </c>
      <c r="B11195" s="37">
        <v>100000206800</v>
      </c>
      <c r="C11195" s="34">
        <v>0</v>
      </c>
      <c r="D11195" s="38" t="s">
        <v>4084</v>
      </c>
      <c r="E11195" s="38" t="s">
        <v>4085</v>
      </c>
      <c r="F11195" s="39">
        <v>11000</v>
      </c>
      <c r="G11195" s="39">
        <v>-9782.4699999999993</v>
      </c>
      <c r="H11195" s="39">
        <v>1217.53</v>
      </c>
    </row>
    <row r="11196" spans="1:8">
      <c r="A11196" s="32">
        <v>3591</v>
      </c>
      <c r="B11196" s="37">
        <v>100000206801</v>
      </c>
      <c r="C11196" s="34">
        <v>0</v>
      </c>
      <c r="D11196" s="38" t="s">
        <v>4084</v>
      </c>
      <c r="E11196" s="38" t="s">
        <v>4085</v>
      </c>
      <c r="F11196" s="39">
        <v>11000</v>
      </c>
      <c r="G11196" s="39">
        <v>-9782.4699999999993</v>
      </c>
      <c r="H11196" s="39">
        <v>1217.53</v>
      </c>
    </row>
    <row r="11197" spans="1:8">
      <c r="A11197" s="32">
        <v>3592</v>
      </c>
      <c r="B11197" s="37">
        <v>100000206802</v>
      </c>
      <c r="C11197" s="34">
        <v>0</v>
      </c>
      <c r="D11197" s="38" t="s">
        <v>4084</v>
      </c>
      <c r="E11197" s="38" t="s">
        <v>4085</v>
      </c>
      <c r="F11197" s="39">
        <v>11000</v>
      </c>
      <c r="G11197" s="39">
        <v>-9782.4699999999993</v>
      </c>
      <c r="H11197" s="39">
        <v>1217.53</v>
      </c>
    </row>
    <row r="11198" spans="1:8">
      <c r="A11198" s="32">
        <v>3593</v>
      </c>
      <c r="B11198" s="37">
        <v>100000206803</v>
      </c>
      <c r="C11198" s="34">
        <v>0</v>
      </c>
      <c r="D11198" s="38" t="s">
        <v>4084</v>
      </c>
      <c r="E11198" s="38" t="s">
        <v>4085</v>
      </c>
      <c r="F11198" s="39">
        <v>11000</v>
      </c>
      <c r="G11198" s="39">
        <v>-9782.4699999999993</v>
      </c>
      <c r="H11198" s="39">
        <v>1217.53</v>
      </c>
    </row>
    <row r="11199" spans="1:8">
      <c r="A11199" s="32">
        <v>3594</v>
      </c>
      <c r="B11199" s="37">
        <v>100000206805</v>
      </c>
      <c r="C11199" s="34">
        <v>0</v>
      </c>
      <c r="D11199" s="38" t="s">
        <v>1383</v>
      </c>
      <c r="E11199" s="38" t="s">
        <v>4086</v>
      </c>
      <c r="F11199" s="39">
        <v>29500</v>
      </c>
      <c r="G11199" s="39">
        <v>-26250.959999999999</v>
      </c>
      <c r="H11199" s="39">
        <v>3249.04</v>
      </c>
    </row>
    <row r="11200" spans="1:8">
      <c r="A11200" s="32">
        <v>3595</v>
      </c>
      <c r="B11200" s="37">
        <v>100000206806</v>
      </c>
      <c r="C11200" s="34">
        <v>0</v>
      </c>
      <c r="D11200" s="38" t="s">
        <v>1528</v>
      </c>
      <c r="E11200" s="38" t="s">
        <v>4087</v>
      </c>
      <c r="F11200" s="39">
        <v>7980</v>
      </c>
      <c r="G11200" s="39">
        <v>-7070.5</v>
      </c>
      <c r="H11200" s="39">
        <v>909.5</v>
      </c>
    </row>
    <row r="11201" spans="1:8">
      <c r="A11201" s="32">
        <v>3596</v>
      </c>
      <c r="B11201" s="37">
        <v>100000206807</v>
      </c>
      <c r="C11201" s="34">
        <v>0</v>
      </c>
      <c r="D11201" s="38" t="s">
        <v>1528</v>
      </c>
      <c r="E11201" s="38" t="s">
        <v>4087</v>
      </c>
      <c r="F11201" s="39">
        <v>7980</v>
      </c>
      <c r="G11201" s="39">
        <v>-7070.5</v>
      </c>
      <c r="H11201" s="39">
        <v>909.5</v>
      </c>
    </row>
    <row r="11202" spans="1:8">
      <c r="A11202" s="32">
        <v>3597</v>
      </c>
      <c r="B11202" s="37">
        <v>100000206808</v>
      </c>
      <c r="C11202" s="34">
        <v>0</v>
      </c>
      <c r="D11202" s="38" t="s">
        <v>1383</v>
      </c>
      <c r="E11202" s="38" t="s">
        <v>4087</v>
      </c>
      <c r="F11202" s="39">
        <v>7980</v>
      </c>
      <c r="G11202" s="39">
        <v>-7101.11</v>
      </c>
      <c r="H11202" s="39">
        <v>878.89</v>
      </c>
    </row>
    <row r="11203" spans="1:8">
      <c r="A11203" s="32">
        <v>3598</v>
      </c>
      <c r="B11203" s="37">
        <v>100000206809</v>
      </c>
      <c r="C11203" s="34">
        <v>0</v>
      </c>
      <c r="D11203" s="38" t="s">
        <v>1383</v>
      </c>
      <c r="E11203" s="38" t="s">
        <v>4087</v>
      </c>
      <c r="F11203" s="39">
        <v>7980</v>
      </c>
      <c r="G11203" s="39">
        <v>-7101.11</v>
      </c>
      <c r="H11203" s="39">
        <v>878.89</v>
      </c>
    </row>
    <row r="11204" spans="1:8">
      <c r="A11204" s="32">
        <v>3599</v>
      </c>
      <c r="B11204" s="37">
        <v>100000206810</v>
      </c>
      <c r="C11204" s="34">
        <v>0</v>
      </c>
      <c r="D11204" s="38" t="s">
        <v>4088</v>
      </c>
      <c r="E11204" s="38" t="s">
        <v>4089</v>
      </c>
      <c r="F11204" s="39">
        <v>49500</v>
      </c>
      <c r="G11204" s="39">
        <v>-44807.67</v>
      </c>
      <c r="H11204" s="39">
        <v>4692.33</v>
      </c>
    </row>
    <row r="11205" spans="1:8">
      <c r="A11205" s="32">
        <v>3600</v>
      </c>
      <c r="B11205" s="37">
        <v>100000206812</v>
      </c>
      <c r="C11205" s="34">
        <v>0</v>
      </c>
      <c r="D11205" s="38" t="s">
        <v>1383</v>
      </c>
      <c r="E11205" s="38" t="s">
        <v>4090</v>
      </c>
      <c r="F11205" s="39">
        <v>29500</v>
      </c>
      <c r="G11205" s="39">
        <v>-26250.959999999999</v>
      </c>
      <c r="H11205" s="39">
        <v>3249.04</v>
      </c>
    </row>
    <row r="11206" spans="1:8">
      <c r="A11206" s="32">
        <v>3601</v>
      </c>
      <c r="B11206" s="37">
        <v>100000206813</v>
      </c>
      <c r="C11206" s="34">
        <v>0</v>
      </c>
      <c r="D11206" s="38" t="s">
        <v>1528</v>
      </c>
      <c r="E11206" s="38" t="s">
        <v>4087</v>
      </c>
      <c r="F11206" s="39">
        <v>7980</v>
      </c>
      <c r="G11206" s="39">
        <v>-7070.5</v>
      </c>
      <c r="H11206" s="39">
        <v>909.5</v>
      </c>
    </row>
    <row r="11207" spans="1:8">
      <c r="A11207" s="32">
        <v>3602</v>
      </c>
      <c r="B11207" s="37">
        <v>100000206814</v>
      </c>
      <c r="C11207" s="34">
        <v>0</v>
      </c>
      <c r="D11207" s="38" t="s">
        <v>1528</v>
      </c>
      <c r="E11207" s="38" t="s">
        <v>4087</v>
      </c>
      <c r="F11207" s="39">
        <v>7980</v>
      </c>
      <c r="G11207" s="39">
        <v>-7070.5</v>
      </c>
      <c r="H11207" s="39">
        <v>909.5</v>
      </c>
    </row>
    <row r="11208" spans="1:8">
      <c r="A11208" s="32">
        <v>3603</v>
      </c>
      <c r="B11208" s="37">
        <v>100000206815</v>
      </c>
      <c r="C11208" s="34">
        <v>0</v>
      </c>
      <c r="D11208" s="38" t="s">
        <v>4084</v>
      </c>
      <c r="E11208" s="38" t="s">
        <v>4091</v>
      </c>
      <c r="F11208" s="39">
        <v>29500</v>
      </c>
      <c r="G11208" s="39">
        <v>-26234.79</v>
      </c>
      <c r="H11208" s="39">
        <v>3265.21</v>
      </c>
    </row>
    <row r="11209" spans="1:8">
      <c r="A11209" s="32">
        <v>3604</v>
      </c>
      <c r="B11209" s="37">
        <v>100000206816</v>
      </c>
      <c r="C11209" s="34">
        <v>0</v>
      </c>
      <c r="D11209" s="38" t="s">
        <v>4092</v>
      </c>
      <c r="E11209" s="38" t="s">
        <v>4070</v>
      </c>
      <c r="F11209" s="39">
        <v>29854</v>
      </c>
      <c r="G11209" s="39">
        <v>-26615.05</v>
      </c>
      <c r="H11209" s="39">
        <v>3238.95</v>
      </c>
    </row>
    <row r="11210" spans="1:8">
      <c r="A11210" s="32">
        <v>3605</v>
      </c>
      <c r="B11210" s="37">
        <v>100000206817</v>
      </c>
      <c r="C11210" s="34">
        <v>0</v>
      </c>
      <c r="D11210" s="38" t="s">
        <v>4084</v>
      </c>
      <c r="E11210" s="38" t="s">
        <v>4093</v>
      </c>
      <c r="F11210" s="39">
        <v>25000</v>
      </c>
      <c r="G11210" s="39">
        <v>-22232.880000000001</v>
      </c>
      <c r="H11210" s="39">
        <v>2767.12</v>
      </c>
    </row>
    <row r="11211" spans="1:8">
      <c r="A11211" s="32">
        <v>3606</v>
      </c>
      <c r="B11211" s="37">
        <v>100000206818</v>
      </c>
      <c r="C11211" s="34">
        <v>0</v>
      </c>
      <c r="D11211" s="38" t="s">
        <v>4084</v>
      </c>
      <c r="E11211" s="38" t="s">
        <v>2623</v>
      </c>
      <c r="F11211" s="39">
        <v>25000</v>
      </c>
      <c r="G11211" s="39">
        <v>-22232.880000000001</v>
      </c>
      <c r="H11211" s="39">
        <v>2767.12</v>
      </c>
    </row>
    <row r="11212" spans="1:8">
      <c r="A11212" s="32">
        <v>3607</v>
      </c>
      <c r="B11212" s="37">
        <v>100000206819</v>
      </c>
      <c r="C11212" s="34">
        <v>0</v>
      </c>
      <c r="D11212" s="38" t="s">
        <v>4084</v>
      </c>
      <c r="E11212" s="38" t="s">
        <v>4094</v>
      </c>
      <c r="F11212" s="39">
        <v>25000</v>
      </c>
      <c r="G11212" s="39">
        <v>-22232.880000000001</v>
      </c>
      <c r="H11212" s="39">
        <v>2767.12</v>
      </c>
    </row>
    <row r="11213" spans="1:8">
      <c r="A11213" s="32">
        <v>3608</v>
      </c>
      <c r="B11213" s="37">
        <v>100000206820</v>
      </c>
      <c r="C11213" s="34">
        <v>0</v>
      </c>
      <c r="D11213" s="38" t="s">
        <v>4084</v>
      </c>
      <c r="E11213" s="38" t="s">
        <v>4095</v>
      </c>
      <c r="F11213" s="39">
        <v>9400</v>
      </c>
      <c r="G11213" s="39">
        <v>-8359.56</v>
      </c>
      <c r="H11213" s="39">
        <v>1040.44</v>
      </c>
    </row>
    <row r="11214" spans="1:8">
      <c r="A11214" s="32">
        <v>3609</v>
      </c>
      <c r="B11214" s="37">
        <v>100000206822</v>
      </c>
      <c r="C11214" s="34">
        <v>0</v>
      </c>
      <c r="D11214" s="38" t="s">
        <v>4084</v>
      </c>
      <c r="E11214" s="38" t="s">
        <v>4096</v>
      </c>
      <c r="F11214" s="39">
        <v>29500</v>
      </c>
      <c r="G11214" s="39">
        <v>-26234.79</v>
      </c>
      <c r="H11214" s="39">
        <v>3265.21</v>
      </c>
    </row>
    <row r="11215" spans="1:8">
      <c r="A11215" s="32">
        <v>3610</v>
      </c>
      <c r="B11215" s="37">
        <v>100000206837</v>
      </c>
      <c r="C11215" s="34">
        <v>0</v>
      </c>
      <c r="D11215" s="38" t="s">
        <v>1528</v>
      </c>
      <c r="E11215" s="38" t="s">
        <v>3383</v>
      </c>
      <c r="F11215" s="39">
        <v>16380</v>
      </c>
      <c r="G11215" s="39">
        <v>-14513.13</v>
      </c>
      <c r="H11215" s="39">
        <v>1866.87</v>
      </c>
    </row>
    <row r="11216" spans="1:8">
      <c r="A11216" s="32">
        <v>3611</v>
      </c>
      <c r="B11216" s="37">
        <v>100000206838</v>
      </c>
      <c r="C11216" s="34">
        <v>0</v>
      </c>
      <c r="D11216" s="38" t="s">
        <v>1528</v>
      </c>
      <c r="E11216" s="38" t="s">
        <v>3383</v>
      </c>
      <c r="F11216" s="39">
        <v>16380</v>
      </c>
      <c r="G11216" s="39">
        <v>-14513.13</v>
      </c>
      <c r="H11216" s="39">
        <v>1866.87</v>
      </c>
    </row>
    <row r="11217" spans="1:8">
      <c r="A11217" s="32">
        <v>3612</v>
      </c>
      <c r="B11217" s="37">
        <v>100000206839</v>
      </c>
      <c r="C11217" s="34">
        <v>0</v>
      </c>
      <c r="D11217" s="38" t="s">
        <v>1528</v>
      </c>
      <c r="E11217" s="38" t="s">
        <v>3383</v>
      </c>
      <c r="F11217" s="39">
        <v>16380</v>
      </c>
      <c r="G11217" s="39">
        <v>-14513.13</v>
      </c>
      <c r="H11217" s="39">
        <v>1866.87</v>
      </c>
    </row>
    <row r="11218" spans="1:8">
      <c r="A11218" s="32">
        <v>3613</v>
      </c>
      <c r="B11218" s="37">
        <v>100000206840</v>
      </c>
      <c r="C11218" s="34">
        <v>0</v>
      </c>
      <c r="D11218" s="38" t="s">
        <v>1528</v>
      </c>
      <c r="E11218" s="38" t="s">
        <v>3383</v>
      </c>
      <c r="F11218" s="39">
        <v>16380</v>
      </c>
      <c r="G11218" s="39">
        <v>-14513.13</v>
      </c>
      <c r="H11218" s="39">
        <v>1866.87</v>
      </c>
    </row>
    <row r="11219" spans="1:8">
      <c r="A11219" s="32">
        <v>3614</v>
      </c>
      <c r="B11219" s="37">
        <v>100000206841</v>
      </c>
      <c r="C11219" s="34">
        <v>0</v>
      </c>
      <c r="D11219" s="38" t="s">
        <v>1528</v>
      </c>
      <c r="E11219" s="38" t="s">
        <v>3383</v>
      </c>
      <c r="F11219" s="39">
        <v>16380</v>
      </c>
      <c r="G11219" s="39">
        <v>-14513.13</v>
      </c>
      <c r="H11219" s="39">
        <v>1866.87</v>
      </c>
    </row>
    <row r="11220" spans="1:8">
      <c r="A11220" s="32">
        <v>3615</v>
      </c>
      <c r="B11220" s="37">
        <v>100000206842</v>
      </c>
      <c r="C11220" s="34">
        <v>0</v>
      </c>
      <c r="D11220" s="38" t="s">
        <v>1528</v>
      </c>
      <c r="E11220" s="38" t="s">
        <v>3383</v>
      </c>
      <c r="F11220" s="39">
        <v>16380</v>
      </c>
      <c r="G11220" s="39">
        <v>-14513.13</v>
      </c>
      <c r="H11220" s="39">
        <v>1866.87</v>
      </c>
    </row>
    <row r="11221" spans="1:8">
      <c r="A11221" s="32">
        <v>3616</v>
      </c>
      <c r="B11221" s="37">
        <v>100000206846</v>
      </c>
      <c r="C11221" s="34">
        <v>0</v>
      </c>
      <c r="D11221" s="38" t="s">
        <v>4097</v>
      </c>
      <c r="E11221" s="38" t="s">
        <v>1577</v>
      </c>
      <c r="F11221" s="39">
        <v>90000</v>
      </c>
      <c r="G11221" s="39">
        <v>-87830.14</v>
      </c>
      <c r="H11221" s="39">
        <v>2169.86</v>
      </c>
    </row>
    <row r="11222" spans="1:8">
      <c r="A11222" s="32">
        <v>3617</v>
      </c>
      <c r="B11222" s="37">
        <v>100000206859</v>
      </c>
      <c r="C11222" s="34">
        <v>0</v>
      </c>
      <c r="D11222" s="38" t="s">
        <v>1528</v>
      </c>
      <c r="E11222" s="38" t="s">
        <v>4098</v>
      </c>
      <c r="F11222" s="39">
        <v>13900</v>
      </c>
      <c r="G11222" s="39">
        <v>-12315.78</v>
      </c>
      <c r="H11222" s="39">
        <v>1584.22</v>
      </c>
    </row>
    <row r="11223" spans="1:8">
      <c r="A11223" s="32">
        <v>3618</v>
      </c>
      <c r="B11223" s="37">
        <v>100000206860</v>
      </c>
      <c r="C11223" s="34">
        <v>0</v>
      </c>
      <c r="D11223" s="38" t="s">
        <v>1528</v>
      </c>
      <c r="E11223" s="38" t="s">
        <v>4098</v>
      </c>
      <c r="F11223" s="39">
        <v>13900</v>
      </c>
      <c r="G11223" s="39">
        <v>-12315.78</v>
      </c>
      <c r="H11223" s="39">
        <v>1584.22</v>
      </c>
    </row>
    <row r="11224" spans="1:8">
      <c r="A11224" s="32">
        <v>3619</v>
      </c>
      <c r="B11224" s="37">
        <v>100000206861</v>
      </c>
      <c r="C11224" s="34">
        <v>0</v>
      </c>
      <c r="D11224" s="38" t="s">
        <v>1528</v>
      </c>
      <c r="E11224" s="38" t="s">
        <v>4098</v>
      </c>
      <c r="F11224" s="39">
        <v>13900</v>
      </c>
      <c r="G11224" s="39">
        <v>-12315.78</v>
      </c>
      <c r="H11224" s="39">
        <v>1584.22</v>
      </c>
    </row>
    <row r="11225" spans="1:8">
      <c r="A11225" s="32">
        <v>3620</v>
      </c>
      <c r="B11225" s="37">
        <v>100000206862</v>
      </c>
      <c r="C11225" s="34">
        <v>0</v>
      </c>
      <c r="D11225" s="38" t="s">
        <v>1528</v>
      </c>
      <c r="E11225" s="38" t="s">
        <v>4098</v>
      </c>
      <c r="F11225" s="39">
        <v>13900</v>
      </c>
      <c r="G11225" s="39">
        <v>-12315.78</v>
      </c>
      <c r="H11225" s="39">
        <v>1584.22</v>
      </c>
    </row>
    <row r="11226" spans="1:8">
      <c r="A11226" s="32">
        <v>3621</v>
      </c>
      <c r="B11226" s="37">
        <v>100000206863</v>
      </c>
      <c r="C11226" s="34">
        <v>0</v>
      </c>
      <c r="D11226" s="38" t="s">
        <v>1528</v>
      </c>
      <c r="E11226" s="38" t="s">
        <v>4098</v>
      </c>
      <c r="F11226" s="39">
        <v>13900</v>
      </c>
      <c r="G11226" s="39">
        <v>-12315.78</v>
      </c>
      <c r="H11226" s="39">
        <v>1584.22</v>
      </c>
    </row>
    <row r="11227" spans="1:8">
      <c r="A11227" s="32">
        <v>3622</v>
      </c>
      <c r="B11227" s="37">
        <v>100000206864</v>
      </c>
      <c r="C11227" s="34">
        <v>0</v>
      </c>
      <c r="D11227" s="38" t="s">
        <v>1528</v>
      </c>
      <c r="E11227" s="38" t="s">
        <v>4098</v>
      </c>
      <c r="F11227" s="39">
        <v>13900</v>
      </c>
      <c r="G11227" s="39">
        <v>-12315.78</v>
      </c>
      <c r="H11227" s="39">
        <v>1584.22</v>
      </c>
    </row>
    <row r="11228" spans="1:8">
      <c r="A11228" s="32">
        <v>3623</v>
      </c>
      <c r="B11228" s="37">
        <v>100000206865</v>
      </c>
      <c r="C11228" s="34">
        <v>0</v>
      </c>
      <c r="D11228" s="38" t="s">
        <v>1528</v>
      </c>
      <c r="E11228" s="38" t="s">
        <v>4098</v>
      </c>
      <c r="F11228" s="39">
        <v>13200</v>
      </c>
      <c r="G11228" s="39">
        <v>-11695.56</v>
      </c>
      <c r="H11228" s="39">
        <v>1504.44</v>
      </c>
    </row>
    <row r="11229" spans="1:8">
      <c r="A11229" s="32">
        <v>3624</v>
      </c>
      <c r="B11229" s="37">
        <v>100000206866</v>
      </c>
      <c r="C11229" s="34">
        <v>0</v>
      </c>
      <c r="D11229" s="38" t="s">
        <v>1528</v>
      </c>
      <c r="E11229" s="38" t="s">
        <v>4098</v>
      </c>
      <c r="F11229" s="39">
        <v>13200</v>
      </c>
      <c r="G11229" s="39">
        <v>-11695.56</v>
      </c>
      <c r="H11229" s="39">
        <v>1504.44</v>
      </c>
    </row>
    <row r="11230" spans="1:8">
      <c r="A11230" s="32">
        <v>3625</v>
      </c>
      <c r="B11230" s="37">
        <v>100000206867</v>
      </c>
      <c r="C11230" s="34">
        <v>0</v>
      </c>
      <c r="D11230" s="38" t="s">
        <v>1528</v>
      </c>
      <c r="E11230" s="38" t="s">
        <v>4098</v>
      </c>
      <c r="F11230" s="39">
        <v>13200</v>
      </c>
      <c r="G11230" s="39">
        <v>-11695.56</v>
      </c>
      <c r="H11230" s="39">
        <v>1504.44</v>
      </c>
    </row>
    <row r="11231" spans="1:8">
      <c r="A11231" s="32">
        <v>3626</v>
      </c>
      <c r="B11231" s="37">
        <v>100000206869</v>
      </c>
      <c r="C11231" s="34">
        <v>0</v>
      </c>
      <c r="D11231" s="38" t="s">
        <v>1528</v>
      </c>
      <c r="E11231" s="38" t="s">
        <v>4099</v>
      </c>
      <c r="F11231" s="39">
        <v>8000</v>
      </c>
      <c r="G11231" s="39">
        <v>-7088.22</v>
      </c>
      <c r="H11231" s="39">
        <v>911.78</v>
      </c>
    </row>
    <row r="11232" spans="1:8">
      <c r="A11232" s="32">
        <v>3627</v>
      </c>
      <c r="B11232" s="37">
        <v>100000206870</v>
      </c>
      <c r="C11232" s="34">
        <v>0</v>
      </c>
      <c r="D11232" s="38" t="s">
        <v>1528</v>
      </c>
      <c r="E11232" s="38" t="s">
        <v>4099</v>
      </c>
      <c r="F11232" s="39">
        <v>8000</v>
      </c>
      <c r="G11232" s="39">
        <v>-7088.22</v>
      </c>
      <c r="H11232" s="39">
        <v>911.78</v>
      </c>
    </row>
    <row r="11233" spans="1:8">
      <c r="A11233" s="32">
        <v>3628</v>
      </c>
      <c r="B11233" s="37">
        <v>100000206871</v>
      </c>
      <c r="C11233" s="34">
        <v>0</v>
      </c>
      <c r="D11233" s="38" t="s">
        <v>1528</v>
      </c>
      <c r="E11233" s="38" t="s">
        <v>4099</v>
      </c>
      <c r="F11233" s="39">
        <v>8000</v>
      </c>
      <c r="G11233" s="39">
        <v>-7088.22</v>
      </c>
      <c r="H11233" s="39">
        <v>911.78</v>
      </c>
    </row>
    <row r="11234" spans="1:8">
      <c r="A11234" s="32">
        <v>3629</v>
      </c>
      <c r="B11234" s="37">
        <v>100000206872</v>
      </c>
      <c r="C11234" s="34">
        <v>0</v>
      </c>
      <c r="D11234" s="38" t="s">
        <v>1498</v>
      </c>
      <c r="E11234" s="38" t="s">
        <v>1531</v>
      </c>
      <c r="F11234" s="39">
        <v>46740</v>
      </c>
      <c r="G11234" s="39">
        <v>-42616.639999999999</v>
      </c>
      <c r="H11234" s="39">
        <v>4123.3599999999997</v>
      </c>
    </row>
    <row r="11235" spans="1:8">
      <c r="A11235" s="32">
        <v>3630</v>
      </c>
      <c r="B11235" s="37">
        <v>100000207539</v>
      </c>
      <c r="C11235" s="34">
        <v>0</v>
      </c>
      <c r="D11235" s="38" t="s">
        <v>4100</v>
      </c>
      <c r="E11235" s="38" t="s">
        <v>4101</v>
      </c>
      <c r="F11235" s="39">
        <v>16906</v>
      </c>
      <c r="G11235" s="39">
        <v>-14775.38</v>
      </c>
      <c r="H11235" s="39">
        <v>2130.62</v>
      </c>
    </row>
    <row r="11236" spans="1:8">
      <c r="A11236" s="32">
        <v>3631</v>
      </c>
      <c r="B11236" s="37">
        <v>100000207540</v>
      </c>
      <c r="C11236" s="34">
        <v>0</v>
      </c>
      <c r="D11236" s="38" t="s">
        <v>4102</v>
      </c>
      <c r="E11236" s="38" t="s">
        <v>4103</v>
      </c>
      <c r="F11236" s="39">
        <v>39483</v>
      </c>
      <c r="G11236" s="39">
        <v>-34593.599999999999</v>
      </c>
      <c r="H11236" s="39">
        <v>4889.3999999999996</v>
      </c>
    </row>
    <row r="11237" spans="1:8">
      <c r="A11237" s="32">
        <v>3632</v>
      </c>
      <c r="B11237" s="37">
        <v>100000207542</v>
      </c>
      <c r="C11237" s="34">
        <v>0</v>
      </c>
      <c r="D11237" s="38" t="s">
        <v>1528</v>
      </c>
      <c r="E11237" s="38" t="s">
        <v>4104</v>
      </c>
      <c r="F11237" s="39">
        <v>27000</v>
      </c>
      <c r="G11237" s="39">
        <v>-23922.74</v>
      </c>
      <c r="H11237" s="39">
        <v>3077.26</v>
      </c>
    </row>
    <row r="11238" spans="1:8">
      <c r="A11238" s="32">
        <v>3633</v>
      </c>
      <c r="B11238" s="37">
        <v>100000207543</v>
      </c>
      <c r="C11238" s="34">
        <v>0</v>
      </c>
      <c r="D11238" s="38" t="s">
        <v>143</v>
      </c>
      <c r="E11238" s="38" t="s">
        <v>4105</v>
      </c>
      <c r="F11238" s="39">
        <v>34956</v>
      </c>
      <c r="G11238" s="39">
        <v>-30895.360000000001</v>
      </c>
      <c r="H11238" s="39">
        <v>4060.64</v>
      </c>
    </row>
    <row r="11239" spans="1:8">
      <c r="A11239" s="32">
        <v>3634</v>
      </c>
      <c r="B11239" s="37">
        <v>100000207544</v>
      </c>
      <c r="C11239" s="34">
        <v>0</v>
      </c>
      <c r="D11239" s="38" t="s">
        <v>1544</v>
      </c>
      <c r="E11239" s="38" t="s">
        <v>4106</v>
      </c>
      <c r="F11239" s="39">
        <v>12500</v>
      </c>
      <c r="G11239" s="39">
        <v>-10958.9</v>
      </c>
      <c r="H11239" s="39">
        <v>1541.1</v>
      </c>
    </row>
    <row r="11240" spans="1:8">
      <c r="A11240" s="32">
        <v>3635</v>
      </c>
      <c r="B11240" s="37">
        <v>100000207545</v>
      </c>
      <c r="C11240" s="34">
        <v>0</v>
      </c>
      <c r="D11240" s="38" t="s">
        <v>1544</v>
      </c>
      <c r="E11240" s="38" t="s">
        <v>4106</v>
      </c>
      <c r="F11240" s="39">
        <v>12500</v>
      </c>
      <c r="G11240" s="39">
        <v>-10958.9</v>
      </c>
      <c r="H11240" s="39">
        <v>1541.1</v>
      </c>
    </row>
    <row r="11241" spans="1:8">
      <c r="A11241" s="32">
        <v>3636</v>
      </c>
      <c r="B11241" s="37">
        <v>100000207546</v>
      </c>
      <c r="C11241" s="34">
        <v>0</v>
      </c>
      <c r="D11241" s="38" t="s">
        <v>1544</v>
      </c>
      <c r="E11241" s="38" t="s">
        <v>4106</v>
      </c>
      <c r="F11241" s="39">
        <v>14000</v>
      </c>
      <c r="G11241" s="39">
        <v>-12273.97</v>
      </c>
      <c r="H11241" s="39">
        <v>1726.03</v>
      </c>
    </row>
    <row r="11242" spans="1:8">
      <c r="A11242" s="32">
        <v>3637</v>
      </c>
      <c r="B11242" s="37">
        <v>100000207547</v>
      </c>
      <c r="C11242" s="34">
        <v>0</v>
      </c>
      <c r="D11242" s="38" t="s">
        <v>1544</v>
      </c>
      <c r="E11242" s="38" t="s">
        <v>4106</v>
      </c>
      <c r="F11242" s="39">
        <v>14000</v>
      </c>
      <c r="G11242" s="39">
        <v>-12273.97</v>
      </c>
      <c r="H11242" s="39">
        <v>1726.03</v>
      </c>
    </row>
    <row r="11243" spans="1:8">
      <c r="A11243" s="32">
        <v>3638</v>
      </c>
      <c r="B11243" s="37">
        <v>100000208520</v>
      </c>
      <c r="C11243" s="34">
        <v>0</v>
      </c>
      <c r="D11243" s="38" t="s">
        <v>4107</v>
      </c>
      <c r="E11243" s="38" t="s">
        <v>4108</v>
      </c>
      <c r="F11243" s="39">
        <v>9000</v>
      </c>
      <c r="G11243" s="39">
        <v>-7826.3</v>
      </c>
      <c r="H11243" s="39">
        <v>1173.7</v>
      </c>
    </row>
    <row r="11244" spans="1:8">
      <c r="A11244" s="32">
        <v>3639</v>
      </c>
      <c r="B11244" s="37">
        <v>100000208521</v>
      </c>
      <c r="C11244" s="34">
        <v>0</v>
      </c>
      <c r="D11244" s="38" t="s">
        <v>4107</v>
      </c>
      <c r="E11244" s="38" t="s">
        <v>4108</v>
      </c>
      <c r="F11244" s="39">
        <v>9000</v>
      </c>
      <c r="G11244" s="39">
        <v>-7826.3</v>
      </c>
      <c r="H11244" s="39">
        <v>1173.7</v>
      </c>
    </row>
    <row r="11245" spans="1:8">
      <c r="A11245" s="32">
        <v>3640</v>
      </c>
      <c r="B11245" s="37">
        <v>100000208522</v>
      </c>
      <c r="C11245" s="34">
        <v>0</v>
      </c>
      <c r="D11245" s="38" t="s">
        <v>4107</v>
      </c>
      <c r="E11245" s="38" t="s">
        <v>4108</v>
      </c>
      <c r="F11245" s="39">
        <v>9000</v>
      </c>
      <c r="G11245" s="39">
        <v>-7826.3</v>
      </c>
      <c r="H11245" s="39">
        <v>1173.7</v>
      </c>
    </row>
    <row r="11246" spans="1:8">
      <c r="A11246" s="32">
        <v>3641</v>
      </c>
      <c r="B11246" s="37">
        <v>100000208523</v>
      </c>
      <c r="C11246" s="34">
        <v>0</v>
      </c>
      <c r="D11246" s="38" t="s">
        <v>4107</v>
      </c>
      <c r="E11246" s="38" t="s">
        <v>4108</v>
      </c>
      <c r="F11246" s="39">
        <v>9000</v>
      </c>
      <c r="G11246" s="39">
        <v>-7826.3</v>
      </c>
      <c r="H11246" s="39">
        <v>1173.7</v>
      </c>
    </row>
    <row r="11247" spans="1:8">
      <c r="A11247" s="32">
        <v>3642</v>
      </c>
      <c r="B11247" s="37">
        <v>100000208524</v>
      </c>
      <c r="C11247" s="34">
        <v>0</v>
      </c>
      <c r="D11247" s="38" t="s">
        <v>4107</v>
      </c>
      <c r="E11247" s="38" t="s">
        <v>4108</v>
      </c>
      <c r="F11247" s="39">
        <v>9000</v>
      </c>
      <c r="G11247" s="39">
        <v>-7826.3</v>
      </c>
      <c r="H11247" s="39">
        <v>1173.7</v>
      </c>
    </row>
    <row r="11248" spans="1:8">
      <c r="A11248" s="32">
        <v>3643</v>
      </c>
      <c r="B11248" s="37">
        <v>100000208525</v>
      </c>
      <c r="C11248" s="34">
        <v>0</v>
      </c>
      <c r="D11248" s="38" t="s">
        <v>4107</v>
      </c>
      <c r="E11248" s="38" t="s">
        <v>4108</v>
      </c>
      <c r="F11248" s="39">
        <v>9000</v>
      </c>
      <c r="G11248" s="39">
        <v>-7826.3</v>
      </c>
      <c r="H11248" s="39">
        <v>1173.7</v>
      </c>
    </row>
    <row r="11249" spans="1:8">
      <c r="A11249" s="32">
        <v>3644</v>
      </c>
      <c r="B11249" s="37">
        <v>100000208560</v>
      </c>
      <c r="C11249" s="34">
        <v>0</v>
      </c>
      <c r="D11249" s="38" t="s">
        <v>1549</v>
      </c>
      <c r="E11249" s="38" t="s">
        <v>4109</v>
      </c>
      <c r="F11249" s="39">
        <v>20223</v>
      </c>
      <c r="G11249" s="39">
        <v>-17508.13</v>
      </c>
      <c r="H11249" s="39">
        <v>2714.87</v>
      </c>
    </row>
    <row r="11250" spans="1:8">
      <c r="A11250" s="32">
        <v>3645</v>
      </c>
      <c r="B11250" s="37">
        <v>100000208561</v>
      </c>
      <c r="C11250" s="34">
        <v>0</v>
      </c>
      <c r="D11250" s="38" t="s">
        <v>1549</v>
      </c>
      <c r="E11250" s="38" t="s">
        <v>4109</v>
      </c>
      <c r="F11250" s="39">
        <v>20223</v>
      </c>
      <c r="G11250" s="39">
        <v>-17508.13</v>
      </c>
      <c r="H11250" s="39">
        <v>2714.87</v>
      </c>
    </row>
    <row r="11251" spans="1:8">
      <c r="A11251" s="32">
        <v>3646</v>
      </c>
      <c r="B11251" s="37">
        <v>100000208563</v>
      </c>
      <c r="C11251" s="34">
        <v>0</v>
      </c>
      <c r="D11251" s="38" t="s">
        <v>1549</v>
      </c>
      <c r="E11251" s="38" t="s">
        <v>4110</v>
      </c>
      <c r="F11251" s="39">
        <v>24300</v>
      </c>
      <c r="G11251" s="39">
        <v>-21037.81</v>
      </c>
      <c r="H11251" s="39">
        <v>3262.19</v>
      </c>
    </row>
    <row r="11252" spans="1:8">
      <c r="A11252" s="32">
        <v>3647</v>
      </c>
      <c r="B11252" s="37">
        <v>100000208564</v>
      </c>
      <c r="C11252" s="34">
        <v>0</v>
      </c>
      <c r="D11252" s="38" t="s">
        <v>1549</v>
      </c>
      <c r="E11252" s="38" t="s">
        <v>4110</v>
      </c>
      <c r="F11252" s="39">
        <v>24300</v>
      </c>
      <c r="G11252" s="39">
        <v>-21037.81</v>
      </c>
      <c r="H11252" s="39">
        <v>3262.19</v>
      </c>
    </row>
    <row r="11253" spans="1:8">
      <c r="A11253" s="32">
        <v>3648</v>
      </c>
      <c r="B11253" s="37">
        <v>100000208565</v>
      </c>
      <c r="C11253" s="34">
        <v>0</v>
      </c>
      <c r="D11253" s="38" t="s">
        <v>1549</v>
      </c>
      <c r="E11253" s="38" t="s">
        <v>4110</v>
      </c>
      <c r="F11253" s="39">
        <v>24300</v>
      </c>
      <c r="G11253" s="39">
        <v>-21037.81</v>
      </c>
      <c r="H11253" s="39">
        <v>3262.19</v>
      </c>
    </row>
    <row r="11254" spans="1:8">
      <c r="A11254" s="32">
        <v>3649</v>
      </c>
      <c r="B11254" s="37">
        <v>100000208566</v>
      </c>
      <c r="C11254" s="34">
        <v>0</v>
      </c>
      <c r="D11254" s="38" t="s">
        <v>1549</v>
      </c>
      <c r="E11254" s="38" t="s">
        <v>4110</v>
      </c>
      <c r="F11254" s="39">
        <v>24300</v>
      </c>
      <c r="G11254" s="39">
        <v>-21037.81</v>
      </c>
      <c r="H11254" s="39">
        <v>3262.19</v>
      </c>
    </row>
    <row r="11255" spans="1:8">
      <c r="A11255" s="32">
        <v>3650</v>
      </c>
      <c r="B11255" s="37">
        <v>100000208567</v>
      </c>
      <c r="C11255" s="34">
        <v>0</v>
      </c>
      <c r="D11255" s="38" t="s">
        <v>1143</v>
      </c>
      <c r="E11255" s="38" t="s">
        <v>4111</v>
      </c>
      <c r="F11255" s="39">
        <v>17000</v>
      </c>
      <c r="G11255" s="39">
        <v>-14773.7</v>
      </c>
      <c r="H11255" s="39">
        <v>2226.3000000000002</v>
      </c>
    </row>
    <row r="11256" spans="1:8">
      <c r="A11256" s="32">
        <v>3651</v>
      </c>
      <c r="B11256" s="37">
        <v>100000208568</v>
      </c>
      <c r="C11256" s="34">
        <v>0</v>
      </c>
      <c r="D11256" s="38" t="s">
        <v>1143</v>
      </c>
      <c r="E11256" s="38" t="s">
        <v>4111</v>
      </c>
      <c r="F11256" s="39">
        <v>17000</v>
      </c>
      <c r="G11256" s="39">
        <v>-14773.7</v>
      </c>
      <c r="H11256" s="39">
        <v>2226.3000000000002</v>
      </c>
    </row>
    <row r="11257" spans="1:8">
      <c r="A11257" s="32">
        <v>3652</v>
      </c>
      <c r="B11257" s="37">
        <v>100000208569</v>
      </c>
      <c r="C11257" s="34">
        <v>0</v>
      </c>
      <c r="D11257" s="38" t="s">
        <v>1549</v>
      </c>
      <c r="E11257" s="38" t="s">
        <v>4112</v>
      </c>
      <c r="F11257" s="39">
        <v>29500</v>
      </c>
      <c r="G11257" s="39">
        <v>-25539.73</v>
      </c>
      <c r="H11257" s="39">
        <v>3960.27</v>
      </c>
    </row>
    <row r="11258" spans="1:8">
      <c r="A11258" s="32">
        <v>3653</v>
      </c>
      <c r="B11258" s="37">
        <v>100000208570</v>
      </c>
      <c r="C11258" s="34">
        <v>0</v>
      </c>
      <c r="D11258" s="38" t="s">
        <v>1143</v>
      </c>
      <c r="E11258" s="38" t="s">
        <v>1568</v>
      </c>
      <c r="F11258" s="39">
        <v>35310</v>
      </c>
      <c r="G11258" s="39">
        <v>-30685.84</v>
      </c>
      <c r="H11258" s="39">
        <v>4624.16</v>
      </c>
    </row>
    <row r="11259" spans="1:8">
      <c r="A11259" s="32">
        <v>3654</v>
      </c>
      <c r="B11259" s="37">
        <v>100000208571</v>
      </c>
      <c r="C11259" s="34">
        <v>0</v>
      </c>
      <c r="D11259" s="38" t="s">
        <v>1143</v>
      </c>
      <c r="E11259" s="38" t="s">
        <v>4113</v>
      </c>
      <c r="F11259" s="39">
        <v>35310</v>
      </c>
      <c r="G11259" s="39">
        <v>-30685.84</v>
      </c>
      <c r="H11259" s="39">
        <v>4624.16</v>
      </c>
    </row>
    <row r="11260" spans="1:8">
      <c r="A11260" s="32">
        <v>3655</v>
      </c>
      <c r="B11260" s="37">
        <v>100000208852</v>
      </c>
      <c r="C11260" s="34">
        <v>0</v>
      </c>
      <c r="D11260" s="38" t="s">
        <v>169</v>
      </c>
      <c r="E11260" s="38" t="s">
        <v>1550</v>
      </c>
      <c r="F11260" s="39">
        <v>35000</v>
      </c>
      <c r="G11260" s="39">
        <v>-30167.119999999999</v>
      </c>
      <c r="H11260" s="39">
        <v>4832.88</v>
      </c>
    </row>
    <row r="11261" spans="1:8">
      <c r="A11261" s="32">
        <v>3656</v>
      </c>
      <c r="B11261" s="37">
        <v>100000209947</v>
      </c>
      <c r="C11261" s="34">
        <v>0</v>
      </c>
      <c r="D11261" s="38" t="s">
        <v>4114</v>
      </c>
      <c r="E11261" s="38" t="s">
        <v>4115</v>
      </c>
      <c r="F11261" s="39">
        <v>25466</v>
      </c>
      <c r="G11261" s="39">
        <v>-21851.919999999998</v>
      </c>
      <c r="H11261" s="39">
        <v>3614.08</v>
      </c>
    </row>
    <row r="11262" spans="1:8">
      <c r="A11262" s="32">
        <v>3657</v>
      </c>
      <c r="B11262" s="37">
        <v>100000209948</v>
      </c>
      <c r="C11262" s="34">
        <v>0</v>
      </c>
      <c r="D11262" s="38" t="s">
        <v>4114</v>
      </c>
      <c r="E11262" s="38" t="s">
        <v>4115</v>
      </c>
      <c r="F11262" s="39">
        <v>25466</v>
      </c>
      <c r="G11262" s="39">
        <v>-21851.919999999998</v>
      </c>
      <c r="H11262" s="39">
        <v>3614.08</v>
      </c>
    </row>
    <row r="11263" spans="1:8">
      <c r="A11263" s="32">
        <v>3658</v>
      </c>
      <c r="B11263" s="37">
        <v>100000209949</v>
      </c>
      <c r="C11263" s="34">
        <v>0</v>
      </c>
      <c r="D11263" s="38" t="s">
        <v>1560</v>
      </c>
      <c r="E11263" s="38" t="s">
        <v>4116</v>
      </c>
      <c r="F11263" s="39">
        <v>27713</v>
      </c>
      <c r="G11263" s="39">
        <v>-23810.400000000001</v>
      </c>
      <c r="H11263" s="39">
        <v>3902.6</v>
      </c>
    </row>
    <row r="11264" spans="1:8">
      <c r="A11264" s="32">
        <v>3659</v>
      </c>
      <c r="B11264" s="37">
        <v>100000209950</v>
      </c>
      <c r="C11264" s="34">
        <v>0</v>
      </c>
      <c r="D11264" s="38" t="s">
        <v>1560</v>
      </c>
      <c r="E11264" s="38" t="s">
        <v>4116</v>
      </c>
      <c r="F11264" s="39">
        <v>27713</v>
      </c>
      <c r="G11264" s="39">
        <v>-23810.400000000001</v>
      </c>
      <c r="H11264" s="39">
        <v>3902.6</v>
      </c>
    </row>
    <row r="11265" spans="1:8">
      <c r="A11265" s="32">
        <v>3660</v>
      </c>
      <c r="B11265" s="37">
        <v>100000209951</v>
      </c>
      <c r="C11265" s="34">
        <v>0</v>
      </c>
      <c r="D11265" s="38" t="s">
        <v>1560</v>
      </c>
      <c r="E11265" s="38" t="s">
        <v>4116</v>
      </c>
      <c r="F11265" s="39">
        <v>27713</v>
      </c>
      <c r="G11265" s="39">
        <v>-23810.400000000001</v>
      </c>
      <c r="H11265" s="39">
        <v>3902.6</v>
      </c>
    </row>
    <row r="11266" spans="1:8">
      <c r="A11266" s="32">
        <v>3661</v>
      </c>
      <c r="B11266" s="37">
        <v>100000209953</v>
      </c>
      <c r="C11266" s="34">
        <v>0</v>
      </c>
      <c r="D11266" s="38" t="s">
        <v>4114</v>
      </c>
      <c r="E11266" s="38" t="s">
        <v>4117</v>
      </c>
      <c r="F11266" s="39">
        <v>29960</v>
      </c>
      <c r="G11266" s="39">
        <v>-25708.14</v>
      </c>
      <c r="H11266" s="39">
        <v>4251.8599999999997</v>
      </c>
    </row>
    <row r="11267" spans="1:8">
      <c r="A11267" s="32">
        <v>3662</v>
      </c>
      <c r="B11267" s="37">
        <v>100000209954</v>
      </c>
      <c r="C11267" s="34">
        <v>0</v>
      </c>
      <c r="D11267" s="38" t="s">
        <v>4114</v>
      </c>
      <c r="E11267" s="38" t="s">
        <v>4117</v>
      </c>
      <c r="F11267" s="39">
        <v>29960</v>
      </c>
      <c r="G11267" s="39">
        <v>-25708.14</v>
      </c>
      <c r="H11267" s="39">
        <v>4251.8599999999997</v>
      </c>
    </row>
    <row r="11268" spans="1:8">
      <c r="A11268" s="32">
        <v>3663</v>
      </c>
      <c r="B11268" s="37">
        <v>100000209955</v>
      </c>
      <c r="C11268" s="34">
        <v>0</v>
      </c>
      <c r="D11268" s="38" t="s">
        <v>4114</v>
      </c>
      <c r="E11268" s="38" t="s">
        <v>4117</v>
      </c>
      <c r="F11268" s="39">
        <v>29960</v>
      </c>
      <c r="G11268" s="39">
        <v>-25708.14</v>
      </c>
      <c r="H11268" s="39">
        <v>4251.8599999999997</v>
      </c>
    </row>
    <row r="11269" spans="1:8">
      <c r="A11269" s="32">
        <v>3664</v>
      </c>
      <c r="B11269" s="37">
        <v>100000209994</v>
      </c>
      <c r="C11269" s="34">
        <v>0</v>
      </c>
      <c r="D11269" s="38" t="s">
        <v>173</v>
      </c>
      <c r="E11269" s="38" t="s">
        <v>1625</v>
      </c>
      <c r="F11269" s="39">
        <v>24300</v>
      </c>
      <c r="G11269" s="39">
        <v>-20824.77</v>
      </c>
      <c r="H11269" s="39">
        <v>3475.23</v>
      </c>
    </row>
    <row r="11270" spans="1:8">
      <c r="A11270" s="32">
        <v>3665</v>
      </c>
      <c r="B11270" s="37">
        <v>100000209995</v>
      </c>
      <c r="C11270" s="34">
        <v>0</v>
      </c>
      <c r="D11270" s="38" t="s">
        <v>173</v>
      </c>
      <c r="E11270" s="38" t="s">
        <v>1625</v>
      </c>
      <c r="F11270" s="39">
        <v>24300</v>
      </c>
      <c r="G11270" s="39">
        <v>-20824.77</v>
      </c>
      <c r="H11270" s="39">
        <v>3475.23</v>
      </c>
    </row>
    <row r="11271" spans="1:8">
      <c r="A11271" s="32">
        <v>3666</v>
      </c>
      <c r="B11271" s="37">
        <v>100000209996</v>
      </c>
      <c r="C11271" s="34">
        <v>0</v>
      </c>
      <c r="D11271" s="38" t="s">
        <v>173</v>
      </c>
      <c r="E11271" s="38" t="s">
        <v>1625</v>
      </c>
      <c r="F11271" s="39">
        <v>22500</v>
      </c>
      <c r="G11271" s="39">
        <v>-19282.189999999999</v>
      </c>
      <c r="H11271" s="39">
        <v>3217.81</v>
      </c>
    </row>
    <row r="11272" spans="1:8">
      <c r="A11272" s="32">
        <v>3667</v>
      </c>
      <c r="B11272" s="37">
        <v>100000209997</v>
      </c>
      <c r="C11272" s="34">
        <v>0</v>
      </c>
      <c r="D11272" s="38" t="s">
        <v>173</v>
      </c>
      <c r="E11272" s="38" t="s">
        <v>1625</v>
      </c>
      <c r="F11272" s="39">
        <v>22500</v>
      </c>
      <c r="G11272" s="39">
        <v>-19282.189999999999</v>
      </c>
      <c r="H11272" s="39">
        <v>3217.81</v>
      </c>
    </row>
    <row r="11273" spans="1:8">
      <c r="A11273" s="32">
        <v>3668</v>
      </c>
      <c r="B11273" s="37">
        <v>100000209998</v>
      </c>
      <c r="C11273" s="34">
        <v>0</v>
      </c>
      <c r="D11273" s="38" t="s">
        <v>1562</v>
      </c>
      <c r="E11273" s="38" t="s">
        <v>1625</v>
      </c>
      <c r="F11273" s="39">
        <v>24300</v>
      </c>
      <c r="G11273" s="39">
        <v>-20758.189999999999</v>
      </c>
      <c r="H11273" s="39">
        <v>3541.81</v>
      </c>
    </row>
    <row r="11274" spans="1:8">
      <c r="A11274" s="32">
        <v>3669</v>
      </c>
      <c r="B11274" s="37">
        <v>100000209999</v>
      </c>
      <c r="C11274" s="34">
        <v>0</v>
      </c>
      <c r="D11274" s="38" t="s">
        <v>1562</v>
      </c>
      <c r="E11274" s="38" t="s">
        <v>1625</v>
      </c>
      <c r="F11274" s="39">
        <v>24300</v>
      </c>
      <c r="G11274" s="39">
        <v>-20758.189999999999</v>
      </c>
      <c r="H11274" s="39">
        <v>3541.81</v>
      </c>
    </row>
    <row r="11275" spans="1:8">
      <c r="A11275" s="32">
        <v>3670</v>
      </c>
      <c r="B11275" s="37">
        <v>100000210000</v>
      </c>
      <c r="C11275" s="34">
        <v>0</v>
      </c>
      <c r="D11275" s="38" t="s">
        <v>1562</v>
      </c>
      <c r="E11275" s="38" t="s">
        <v>1625</v>
      </c>
      <c r="F11275" s="39">
        <v>23400</v>
      </c>
      <c r="G11275" s="39">
        <v>-19989.37</v>
      </c>
      <c r="H11275" s="39">
        <v>3410.63</v>
      </c>
    </row>
    <row r="11276" spans="1:8">
      <c r="A11276" s="32">
        <v>3671</v>
      </c>
      <c r="B11276" s="37">
        <v>100000210001</v>
      </c>
      <c r="C11276" s="34">
        <v>0</v>
      </c>
      <c r="D11276" s="38" t="s">
        <v>1562</v>
      </c>
      <c r="E11276" s="38" t="s">
        <v>1625</v>
      </c>
      <c r="F11276" s="39">
        <v>23400</v>
      </c>
      <c r="G11276" s="39">
        <v>-19989.37</v>
      </c>
      <c r="H11276" s="39">
        <v>3410.63</v>
      </c>
    </row>
    <row r="11277" spans="1:8">
      <c r="A11277" s="32">
        <v>3672</v>
      </c>
      <c r="B11277" s="37">
        <v>100000210002</v>
      </c>
      <c r="C11277" s="34">
        <v>0</v>
      </c>
      <c r="D11277" s="38" t="s">
        <v>1562</v>
      </c>
      <c r="E11277" s="38" t="s">
        <v>4079</v>
      </c>
      <c r="F11277" s="39">
        <v>22500</v>
      </c>
      <c r="G11277" s="39">
        <v>-19220.55</v>
      </c>
      <c r="H11277" s="39">
        <v>3279.45</v>
      </c>
    </row>
    <row r="11278" spans="1:8">
      <c r="A11278" s="32">
        <v>3673</v>
      </c>
      <c r="B11278" s="37">
        <v>100000210003</v>
      </c>
      <c r="C11278" s="34">
        <v>0</v>
      </c>
      <c r="D11278" s="38" t="s">
        <v>1562</v>
      </c>
      <c r="E11278" s="38" t="s">
        <v>4079</v>
      </c>
      <c r="F11278" s="39">
        <v>22500</v>
      </c>
      <c r="G11278" s="39">
        <v>-19220.55</v>
      </c>
      <c r="H11278" s="39">
        <v>3279.45</v>
      </c>
    </row>
    <row r="11279" spans="1:8">
      <c r="A11279" s="32">
        <v>3674</v>
      </c>
      <c r="B11279" s="37">
        <v>100000210004</v>
      </c>
      <c r="C11279" s="34">
        <v>0</v>
      </c>
      <c r="D11279" s="38" t="s">
        <v>1562</v>
      </c>
      <c r="E11279" s="38" t="s">
        <v>4079</v>
      </c>
      <c r="F11279" s="39">
        <v>24300</v>
      </c>
      <c r="G11279" s="39">
        <v>-20758.189999999999</v>
      </c>
      <c r="H11279" s="39">
        <v>3541.81</v>
      </c>
    </row>
    <row r="11280" spans="1:8">
      <c r="A11280" s="32">
        <v>3675</v>
      </c>
      <c r="B11280" s="37">
        <v>100000210005</v>
      </c>
      <c r="C11280" s="34">
        <v>0</v>
      </c>
      <c r="D11280" s="38" t="s">
        <v>1562</v>
      </c>
      <c r="E11280" s="38" t="s">
        <v>4079</v>
      </c>
      <c r="F11280" s="39">
        <v>24300</v>
      </c>
      <c r="G11280" s="39">
        <v>-20758.189999999999</v>
      </c>
      <c r="H11280" s="39">
        <v>3541.81</v>
      </c>
    </row>
    <row r="11281" spans="1:8">
      <c r="A11281" s="32">
        <v>3676</v>
      </c>
      <c r="B11281" s="37">
        <v>100000210006</v>
      </c>
      <c r="C11281" s="34">
        <v>0</v>
      </c>
      <c r="D11281" s="38" t="s">
        <v>1562</v>
      </c>
      <c r="E11281" s="38" t="s">
        <v>4118</v>
      </c>
      <c r="F11281" s="39">
        <v>25000</v>
      </c>
      <c r="G11281" s="39">
        <v>-21356.16</v>
      </c>
      <c r="H11281" s="39">
        <v>3643.84</v>
      </c>
    </row>
    <row r="11282" spans="1:8">
      <c r="A11282" s="32">
        <v>3677</v>
      </c>
      <c r="B11282" s="37">
        <v>100000211350</v>
      </c>
      <c r="C11282" s="34">
        <v>0</v>
      </c>
      <c r="D11282" s="38" t="s">
        <v>1557</v>
      </c>
      <c r="E11282" s="38" t="s">
        <v>4119</v>
      </c>
      <c r="F11282" s="39">
        <v>29960</v>
      </c>
      <c r="G11282" s="39">
        <v>-26020.05</v>
      </c>
      <c r="H11282" s="39">
        <v>3939.95</v>
      </c>
    </row>
    <row r="11283" spans="1:8">
      <c r="A11283" s="32">
        <v>3678</v>
      </c>
      <c r="B11283" s="37">
        <v>100000211351</v>
      </c>
      <c r="C11283" s="34">
        <v>0</v>
      </c>
      <c r="D11283" s="38" t="s">
        <v>1542</v>
      </c>
      <c r="E11283" s="38" t="s">
        <v>4120</v>
      </c>
      <c r="F11283" s="39">
        <v>20544</v>
      </c>
      <c r="G11283" s="39">
        <v>-17921.12</v>
      </c>
      <c r="H11283" s="39">
        <v>2622.88</v>
      </c>
    </row>
    <row r="11284" spans="1:8">
      <c r="A11284" s="32">
        <v>3679</v>
      </c>
      <c r="B11284" s="37">
        <v>100000211352</v>
      </c>
      <c r="C11284" s="34">
        <v>0</v>
      </c>
      <c r="D11284" s="38" t="s">
        <v>1571</v>
      </c>
      <c r="E11284" s="38" t="s">
        <v>1718</v>
      </c>
      <c r="F11284" s="39">
        <v>25466</v>
      </c>
      <c r="G11284" s="39">
        <v>-21642.61</v>
      </c>
      <c r="H11284" s="39">
        <v>3823.39</v>
      </c>
    </row>
    <row r="11285" spans="1:8">
      <c r="A11285" s="32">
        <v>3680</v>
      </c>
      <c r="B11285" s="37">
        <v>100000211353</v>
      </c>
      <c r="C11285" s="34">
        <v>0</v>
      </c>
      <c r="D11285" s="38" t="s">
        <v>1571</v>
      </c>
      <c r="E11285" s="38" t="s">
        <v>1718</v>
      </c>
      <c r="F11285" s="39">
        <v>25466</v>
      </c>
      <c r="G11285" s="39">
        <v>-21642.61</v>
      </c>
      <c r="H11285" s="39">
        <v>3823.39</v>
      </c>
    </row>
    <row r="11286" spans="1:8">
      <c r="A11286" s="32">
        <v>3681</v>
      </c>
      <c r="B11286" s="37">
        <v>100000211355</v>
      </c>
      <c r="C11286" s="34">
        <v>0</v>
      </c>
      <c r="D11286" s="38" t="s">
        <v>1571</v>
      </c>
      <c r="E11286" s="38" t="s">
        <v>4121</v>
      </c>
      <c r="F11286" s="39">
        <v>24000</v>
      </c>
      <c r="G11286" s="39">
        <v>-20396.71</v>
      </c>
      <c r="H11286" s="39">
        <v>3603.29</v>
      </c>
    </row>
    <row r="11287" spans="1:8">
      <c r="A11287" s="32">
        <v>3682</v>
      </c>
      <c r="B11287" s="37">
        <v>100000211356</v>
      </c>
      <c r="C11287" s="34">
        <v>0</v>
      </c>
      <c r="D11287" s="38" t="s">
        <v>1571</v>
      </c>
      <c r="E11287" s="38" t="s">
        <v>1718</v>
      </c>
      <c r="F11287" s="39">
        <v>25466</v>
      </c>
      <c r="G11287" s="39">
        <v>-21642.61</v>
      </c>
      <c r="H11287" s="39">
        <v>3823.39</v>
      </c>
    </row>
    <row r="11288" spans="1:8">
      <c r="A11288" s="32">
        <v>3683</v>
      </c>
      <c r="B11288" s="37">
        <v>100000212277</v>
      </c>
      <c r="C11288" s="34">
        <v>0</v>
      </c>
      <c r="D11288" s="38" t="s">
        <v>1575</v>
      </c>
      <c r="E11288" s="38" t="s">
        <v>4122</v>
      </c>
      <c r="F11288" s="39">
        <v>27000</v>
      </c>
      <c r="G11288" s="39">
        <v>-23035.07</v>
      </c>
      <c r="H11288" s="39">
        <v>3964.93</v>
      </c>
    </row>
    <row r="11289" spans="1:8">
      <c r="A11289" s="32">
        <v>3684</v>
      </c>
      <c r="B11289" s="37">
        <v>100000212353</v>
      </c>
      <c r="C11289" s="34">
        <v>0</v>
      </c>
      <c r="D11289" s="38" t="s">
        <v>1590</v>
      </c>
      <c r="E11289" s="38" t="s">
        <v>1625</v>
      </c>
      <c r="F11289" s="39">
        <v>24900</v>
      </c>
      <c r="G11289" s="39">
        <v>-20916</v>
      </c>
      <c r="H11289" s="39">
        <v>3984</v>
      </c>
    </row>
    <row r="11290" spans="1:8">
      <c r="A11290" s="32">
        <v>3685</v>
      </c>
      <c r="B11290" s="37">
        <v>100000212354</v>
      </c>
      <c r="C11290" s="34">
        <v>0</v>
      </c>
      <c r="D11290" s="38" t="s">
        <v>1590</v>
      </c>
      <c r="E11290" s="38" t="s">
        <v>1625</v>
      </c>
      <c r="F11290" s="39">
        <v>24900</v>
      </c>
      <c r="G11290" s="39">
        <v>-20916</v>
      </c>
      <c r="H11290" s="39">
        <v>3984</v>
      </c>
    </row>
    <row r="11291" spans="1:8">
      <c r="A11291" s="32">
        <v>3686</v>
      </c>
      <c r="B11291" s="37">
        <v>100000212355</v>
      </c>
      <c r="C11291" s="34">
        <v>0</v>
      </c>
      <c r="D11291" s="38" t="s">
        <v>1590</v>
      </c>
      <c r="E11291" s="38" t="s">
        <v>1625</v>
      </c>
      <c r="F11291" s="39">
        <v>24900</v>
      </c>
      <c r="G11291" s="39">
        <v>-20916</v>
      </c>
      <c r="H11291" s="39">
        <v>3984</v>
      </c>
    </row>
    <row r="11292" spans="1:8">
      <c r="A11292" s="32">
        <v>3687</v>
      </c>
      <c r="B11292" s="37">
        <v>100000212356</v>
      </c>
      <c r="C11292" s="34">
        <v>0</v>
      </c>
      <c r="D11292" s="38" t="s">
        <v>1590</v>
      </c>
      <c r="E11292" s="38" t="s">
        <v>1625</v>
      </c>
      <c r="F11292" s="39">
        <v>24900</v>
      </c>
      <c r="G11292" s="39">
        <v>-20916</v>
      </c>
      <c r="H11292" s="39">
        <v>3984</v>
      </c>
    </row>
    <row r="11293" spans="1:8">
      <c r="A11293" s="32">
        <v>3688</v>
      </c>
      <c r="B11293" s="37">
        <v>100000212663</v>
      </c>
      <c r="C11293" s="34">
        <v>0</v>
      </c>
      <c r="D11293" s="38" t="s">
        <v>1397</v>
      </c>
      <c r="E11293" s="38" t="s">
        <v>4122</v>
      </c>
      <c r="F11293" s="39">
        <v>27000</v>
      </c>
      <c r="G11293" s="39">
        <v>-22857.53</v>
      </c>
      <c r="H11293" s="39">
        <v>4142.47</v>
      </c>
    </row>
    <row r="11294" spans="1:8">
      <c r="A11294" s="32">
        <v>3689</v>
      </c>
      <c r="B11294" s="37">
        <v>100000212664</v>
      </c>
      <c r="C11294" s="34">
        <v>0</v>
      </c>
      <c r="D11294" s="38" t="s">
        <v>1578</v>
      </c>
      <c r="E11294" s="38" t="s">
        <v>4123</v>
      </c>
      <c r="F11294" s="39">
        <v>19902</v>
      </c>
      <c r="G11294" s="39">
        <v>-16630.439999999999</v>
      </c>
      <c r="H11294" s="39">
        <v>3271.56</v>
      </c>
    </row>
    <row r="11295" spans="1:8">
      <c r="A11295" s="32">
        <v>3690</v>
      </c>
      <c r="B11295" s="37">
        <v>100000212666</v>
      </c>
      <c r="C11295" s="34">
        <v>0</v>
      </c>
      <c r="D11295" s="38" t="s">
        <v>4124</v>
      </c>
      <c r="E11295" s="38" t="s">
        <v>4125</v>
      </c>
      <c r="F11295" s="39">
        <v>9000</v>
      </c>
      <c r="G11295" s="39">
        <v>-7614.25</v>
      </c>
      <c r="H11295" s="39">
        <v>1385.75</v>
      </c>
    </row>
    <row r="11296" spans="1:8">
      <c r="A11296" s="32">
        <v>3691</v>
      </c>
      <c r="B11296" s="37">
        <v>100000212667</v>
      </c>
      <c r="C11296" s="34">
        <v>0</v>
      </c>
      <c r="D11296" s="38" t="s">
        <v>4124</v>
      </c>
      <c r="E11296" s="38" t="s">
        <v>4125</v>
      </c>
      <c r="F11296" s="39">
        <v>9000</v>
      </c>
      <c r="G11296" s="39">
        <v>-7614.25</v>
      </c>
      <c r="H11296" s="39">
        <v>1385.75</v>
      </c>
    </row>
    <row r="11297" spans="1:8">
      <c r="A11297" s="32">
        <v>3692</v>
      </c>
      <c r="B11297" s="37">
        <v>100000212668</v>
      </c>
      <c r="C11297" s="34">
        <v>0</v>
      </c>
      <c r="D11297" s="38" t="s">
        <v>4124</v>
      </c>
      <c r="E11297" s="38" t="s">
        <v>4125</v>
      </c>
      <c r="F11297" s="39">
        <v>9000</v>
      </c>
      <c r="G11297" s="39">
        <v>-7614.25</v>
      </c>
      <c r="H11297" s="39">
        <v>1385.75</v>
      </c>
    </row>
    <row r="11298" spans="1:8">
      <c r="A11298" s="32">
        <v>3693</v>
      </c>
      <c r="B11298" s="37">
        <v>100000212669</v>
      </c>
      <c r="C11298" s="34">
        <v>0</v>
      </c>
      <c r="D11298" s="38" t="s">
        <v>4124</v>
      </c>
      <c r="E11298" s="38" t="s">
        <v>4125</v>
      </c>
      <c r="F11298" s="39">
        <v>9000</v>
      </c>
      <c r="G11298" s="39">
        <v>-7614.25</v>
      </c>
      <c r="H11298" s="39">
        <v>1385.75</v>
      </c>
    </row>
    <row r="11299" spans="1:8">
      <c r="A11299" s="32">
        <v>3694</v>
      </c>
      <c r="B11299" s="37">
        <v>100000212670</v>
      </c>
      <c r="C11299" s="34">
        <v>0</v>
      </c>
      <c r="D11299" s="38" t="s">
        <v>4124</v>
      </c>
      <c r="E11299" s="38" t="s">
        <v>4125</v>
      </c>
      <c r="F11299" s="39">
        <v>9000</v>
      </c>
      <c r="G11299" s="39">
        <v>-7614.25</v>
      </c>
      <c r="H11299" s="39">
        <v>1385.75</v>
      </c>
    </row>
    <row r="11300" spans="1:8">
      <c r="A11300" s="32">
        <v>3695</v>
      </c>
      <c r="B11300" s="37">
        <v>100000212671</v>
      </c>
      <c r="C11300" s="34">
        <v>0</v>
      </c>
      <c r="D11300" s="38" t="s">
        <v>4124</v>
      </c>
      <c r="E11300" s="38" t="s">
        <v>4125</v>
      </c>
      <c r="F11300" s="39">
        <v>9000</v>
      </c>
      <c r="G11300" s="39">
        <v>-7614.25</v>
      </c>
      <c r="H11300" s="39">
        <v>1385.75</v>
      </c>
    </row>
    <row r="11301" spans="1:8">
      <c r="A11301" s="32">
        <v>3696</v>
      </c>
      <c r="B11301" s="37">
        <v>100000212672</v>
      </c>
      <c r="C11301" s="34">
        <v>0</v>
      </c>
      <c r="D11301" s="38" t="s">
        <v>4124</v>
      </c>
      <c r="E11301" s="38" t="s">
        <v>4125</v>
      </c>
      <c r="F11301" s="39">
        <v>9000</v>
      </c>
      <c r="G11301" s="39">
        <v>-7614.25</v>
      </c>
      <c r="H11301" s="39">
        <v>1385.75</v>
      </c>
    </row>
    <row r="11302" spans="1:8">
      <c r="A11302" s="32">
        <v>3697</v>
      </c>
      <c r="B11302" s="37">
        <v>100000212673</v>
      </c>
      <c r="C11302" s="34">
        <v>0</v>
      </c>
      <c r="D11302" s="38" t="s">
        <v>4124</v>
      </c>
      <c r="E11302" s="38" t="s">
        <v>4125</v>
      </c>
      <c r="F11302" s="39">
        <v>9000</v>
      </c>
      <c r="G11302" s="39">
        <v>-7614.25</v>
      </c>
      <c r="H11302" s="39">
        <v>1385.75</v>
      </c>
    </row>
    <row r="11303" spans="1:8">
      <c r="A11303" s="32">
        <v>3698</v>
      </c>
      <c r="B11303" s="37">
        <v>100000212674</v>
      </c>
      <c r="C11303" s="34">
        <v>0</v>
      </c>
      <c r="D11303" s="38" t="s">
        <v>4124</v>
      </c>
      <c r="E11303" s="38" t="s">
        <v>4125</v>
      </c>
      <c r="F11303" s="39">
        <v>9000</v>
      </c>
      <c r="G11303" s="39">
        <v>-7614.25</v>
      </c>
      <c r="H11303" s="39">
        <v>1385.75</v>
      </c>
    </row>
    <row r="11304" spans="1:8">
      <c r="A11304" s="32">
        <v>3699</v>
      </c>
      <c r="B11304" s="37">
        <v>100000212675</v>
      </c>
      <c r="C11304" s="34">
        <v>0</v>
      </c>
      <c r="D11304" s="38" t="s">
        <v>4124</v>
      </c>
      <c r="E11304" s="38" t="s">
        <v>4125</v>
      </c>
      <c r="F11304" s="39">
        <v>9000</v>
      </c>
      <c r="G11304" s="39">
        <v>-7614.25</v>
      </c>
      <c r="H11304" s="39">
        <v>1385.75</v>
      </c>
    </row>
    <row r="11305" spans="1:8">
      <c r="A11305" s="32">
        <v>3700</v>
      </c>
      <c r="B11305" s="37">
        <v>100000212676</v>
      </c>
      <c r="C11305" s="34">
        <v>0</v>
      </c>
      <c r="D11305" s="38" t="s">
        <v>1578</v>
      </c>
      <c r="E11305" s="38" t="s">
        <v>4126</v>
      </c>
      <c r="F11305" s="39">
        <v>11770</v>
      </c>
      <c r="G11305" s="39">
        <v>-9835.2099999999991</v>
      </c>
      <c r="H11305" s="39">
        <v>1934.79</v>
      </c>
    </row>
    <row r="11306" spans="1:8">
      <c r="A11306" s="32">
        <v>3701</v>
      </c>
      <c r="B11306" s="37">
        <v>100000212677</v>
      </c>
      <c r="C11306" s="34">
        <v>0</v>
      </c>
      <c r="D11306" s="38" t="s">
        <v>1578</v>
      </c>
      <c r="E11306" s="38" t="s">
        <v>4126</v>
      </c>
      <c r="F11306" s="39">
        <v>11770</v>
      </c>
      <c r="G11306" s="39">
        <v>-9835.2099999999991</v>
      </c>
      <c r="H11306" s="39">
        <v>1934.79</v>
      </c>
    </row>
    <row r="11307" spans="1:8">
      <c r="A11307" s="32">
        <v>3702</v>
      </c>
      <c r="B11307" s="37">
        <v>100000212678</v>
      </c>
      <c r="C11307" s="34">
        <v>0</v>
      </c>
      <c r="D11307" s="38" t="s">
        <v>4124</v>
      </c>
      <c r="E11307" s="38" t="s">
        <v>4127</v>
      </c>
      <c r="F11307" s="39">
        <v>7000</v>
      </c>
      <c r="G11307" s="39">
        <v>-5922.19</v>
      </c>
      <c r="H11307" s="39">
        <v>1077.81</v>
      </c>
    </row>
    <row r="11308" spans="1:8">
      <c r="A11308" s="32">
        <v>3703</v>
      </c>
      <c r="B11308" s="37">
        <v>100000212679</v>
      </c>
      <c r="C11308" s="34">
        <v>0</v>
      </c>
      <c r="D11308" s="38" t="s">
        <v>4124</v>
      </c>
      <c r="E11308" s="38" t="s">
        <v>4127</v>
      </c>
      <c r="F11308" s="39">
        <v>7000</v>
      </c>
      <c r="G11308" s="39">
        <v>-5922.19</v>
      </c>
      <c r="H11308" s="39">
        <v>1077.81</v>
      </c>
    </row>
    <row r="11309" spans="1:8">
      <c r="A11309" s="32">
        <v>3704</v>
      </c>
      <c r="B11309" s="37">
        <v>100000212680</v>
      </c>
      <c r="C11309" s="34">
        <v>0</v>
      </c>
      <c r="D11309" s="38" t="s">
        <v>4124</v>
      </c>
      <c r="E11309" s="38" t="s">
        <v>4127</v>
      </c>
      <c r="F11309" s="39">
        <v>7000</v>
      </c>
      <c r="G11309" s="39">
        <v>-5922.19</v>
      </c>
      <c r="H11309" s="39">
        <v>1077.81</v>
      </c>
    </row>
    <row r="11310" spans="1:8">
      <c r="A11310" s="32">
        <v>3705</v>
      </c>
      <c r="B11310" s="37">
        <v>100000212681</v>
      </c>
      <c r="C11310" s="34">
        <v>0</v>
      </c>
      <c r="D11310" s="38" t="s">
        <v>4124</v>
      </c>
      <c r="E11310" s="38" t="s">
        <v>4127</v>
      </c>
      <c r="F11310" s="39">
        <v>7000</v>
      </c>
      <c r="G11310" s="39">
        <v>-5922.19</v>
      </c>
      <c r="H11310" s="39">
        <v>1077.81</v>
      </c>
    </row>
    <row r="11311" spans="1:8">
      <c r="A11311" s="32">
        <v>3706</v>
      </c>
      <c r="B11311" s="37">
        <v>100000212682</v>
      </c>
      <c r="C11311" s="34">
        <v>0</v>
      </c>
      <c r="D11311" s="38" t="s">
        <v>4124</v>
      </c>
      <c r="E11311" s="38" t="s">
        <v>4127</v>
      </c>
      <c r="F11311" s="39">
        <v>7000</v>
      </c>
      <c r="G11311" s="39">
        <v>-5922.19</v>
      </c>
      <c r="H11311" s="39">
        <v>1077.81</v>
      </c>
    </row>
    <row r="11312" spans="1:8">
      <c r="A11312" s="32">
        <v>3707</v>
      </c>
      <c r="B11312" s="37">
        <v>100000212683</v>
      </c>
      <c r="C11312" s="34">
        <v>0</v>
      </c>
      <c r="D11312" s="38" t="s">
        <v>4124</v>
      </c>
      <c r="E11312" s="38" t="s">
        <v>4127</v>
      </c>
      <c r="F11312" s="39">
        <v>7000</v>
      </c>
      <c r="G11312" s="39">
        <v>-5922.19</v>
      </c>
      <c r="H11312" s="39">
        <v>1077.81</v>
      </c>
    </row>
    <row r="11313" spans="1:8">
      <c r="A11313" s="32">
        <v>3708</v>
      </c>
      <c r="B11313" s="37">
        <v>100000212684</v>
      </c>
      <c r="C11313" s="34">
        <v>0</v>
      </c>
      <c r="D11313" s="38" t="s">
        <v>4124</v>
      </c>
      <c r="E11313" s="38" t="s">
        <v>4127</v>
      </c>
      <c r="F11313" s="39">
        <v>7000</v>
      </c>
      <c r="G11313" s="39">
        <v>-5922.19</v>
      </c>
      <c r="H11313" s="39">
        <v>1077.81</v>
      </c>
    </row>
    <row r="11314" spans="1:8">
      <c r="A11314" s="32">
        <v>3709</v>
      </c>
      <c r="B11314" s="37">
        <v>100000212685</v>
      </c>
      <c r="C11314" s="34">
        <v>0</v>
      </c>
      <c r="D11314" s="38" t="s">
        <v>4124</v>
      </c>
      <c r="E11314" s="38" t="s">
        <v>4127</v>
      </c>
      <c r="F11314" s="39">
        <v>7000</v>
      </c>
      <c r="G11314" s="39">
        <v>-5922.19</v>
      </c>
      <c r="H11314" s="39">
        <v>1077.81</v>
      </c>
    </row>
    <row r="11315" spans="1:8">
      <c r="A11315" s="32">
        <v>3710</v>
      </c>
      <c r="B11315" s="37">
        <v>100000212688</v>
      </c>
      <c r="C11315" s="34">
        <v>0</v>
      </c>
      <c r="D11315" s="38" t="s">
        <v>1578</v>
      </c>
      <c r="E11315" s="38" t="s">
        <v>4128</v>
      </c>
      <c r="F11315" s="39">
        <v>25000</v>
      </c>
      <c r="G11315" s="39">
        <v>-20890.41</v>
      </c>
      <c r="H11315" s="39">
        <v>4109.59</v>
      </c>
    </row>
    <row r="11316" spans="1:8">
      <c r="A11316" s="32">
        <v>3711</v>
      </c>
      <c r="B11316" s="37">
        <v>100000213629</v>
      </c>
      <c r="C11316" s="34">
        <v>0</v>
      </c>
      <c r="D11316" s="38" t="s">
        <v>4129</v>
      </c>
      <c r="E11316" s="38" t="s">
        <v>1657</v>
      </c>
      <c r="F11316" s="39">
        <v>16500</v>
      </c>
      <c r="G11316" s="39">
        <v>-14104.11</v>
      </c>
      <c r="H11316" s="39">
        <v>2395.89</v>
      </c>
    </row>
    <row r="11317" spans="1:8">
      <c r="A11317" s="32">
        <v>3712</v>
      </c>
      <c r="B11317" s="37">
        <v>100000213661</v>
      </c>
      <c r="C11317" s="34">
        <v>0</v>
      </c>
      <c r="D11317" s="38" t="s">
        <v>1620</v>
      </c>
      <c r="E11317" s="38" t="s">
        <v>4130</v>
      </c>
      <c r="F11317" s="39">
        <v>6420</v>
      </c>
      <c r="G11317" s="39">
        <v>-5185.25</v>
      </c>
      <c r="H11317" s="39">
        <v>1234.75</v>
      </c>
    </row>
    <row r="11318" spans="1:8">
      <c r="A11318" s="32">
        <v>3713</v>
      </c>
      <c r="B11318" s="37">
        <v>100000213662</v>
      </c>
      <c r="C11318" s="34">
        <v>0</v>
      </c>
      <c r="D11318" s="38" t="s">
        <v>1620</v>
      </c>
      <c r="E11318" s="38" t="s">
        <v>4130</v>
      </c>
      <c r="F11318" s="39">
        <v>6420</v>
      </c>
      <c r="G11318" s="39">
        <v>-5185.25</v>
      </c>
      <c r="H11318" s="39">
        <v>1234.75</v>
      </c>
    </row>
    <row r="11319" spans="1:8">
      <c r="A11319" s="32">
        <v>3714</v>
      </c>
      <c r="B11319" s="37">
        <v>100000213663</v>
      </c>
      <c r="C11319" s="34">
        <v>0</v>
      </c>
      <c r="D11319" s="38" t="s">
        <v>1620</v>
      </c>
      <c r="E11319" s="38" t="s">
        <v>4130</v>
      </c>
      <c r="F11319" s="39">
        <v>6420</v>
      </c>
      <c r="G11319" s="39">
        <v>-5185.25</v>
      </c>
      <c r="H11319" s="39">
        <v>1234.75</v>
      </c>
    </row>
    <row r="11320" spans="1:8">
      <c r="A11320" s="32">
        <v>3715</v>
      </c>
      <c r="B11320" s="37">
        <v>100000213664</v>
      </c>
      <c r="C11320" s="34">
        <v>0</v>
      </c>
      <c r="D11320" s="38" t="s">
        <v>1620</v>
      </c>
      <c r="E11320" s="38" t="s">
        <v>4130</v>
      </c>
      <c r="F11320" s="39">
        <v>6420</v>
      </c>
      <c r="G11320" s="39">
        <v>-5185.25</v>
      </c>
      <c r="H11320" s="39">
        <v>1234.75</v>
      </c>
    </row>
    <row r="11321" spans="1:8">
      <c r="A11321" s="32">
        <v>3716</v>
      </c>
      <c r="B11321" s="37">
        <v>100000213665</v>
      </c>
      <c r="C11321" s="34">
        <v>0</v>
      </c>
      <c r="D11321" s="38" t="s">
        <v>1620</v>
      </c>
      <c r="E11321" s="38" t="s">
        <v>4130</v>
      </c>
      <c r="F11321" s="39">
        <v>6420</v>
      </c>
      <c r="G11321" s="39">
        <v>-5185.25</v>
      </c>
      <c r="H11321" s="39">
        <v>1234.75</v>
      </c>
    </row>
    <row r="11322" spans="1:8">
      <c r="A11322" s="32">
        <v>3717</v>
      </c>
      <c r="B11322" s="37">
        <v>100000213666</v>
      </c>
      <c r="C11322" s="34">
        <v>0</v>
      </c>
      <c r="D11322" s="38" t="s">
        <v>1620</v>
      </c>
      <c r="E11322" s="38" t="s">
        <v>4130</v>
      </c>
      <c r="F11322" s="39">
        <v>6420</v>
      </c>
      <c r="G11322" s="39">
        <v>-5185.25</v>
      </c>
      <c r="H11322" s="39">
        <v>1234.75</v>
      </c>
    </row>
    <row r="11323" spans="1:8">
      <c r="A11323" s="32">
        <v>3718</v>
      </c>
      <c r="B11323" s="37">
        <v>100000213667</v>
      </c>
      <c r="C11323" s="34">
        <v>0</v>
      </c>
      <c r="D11323" s="38" t="s">
        <v>1620</v>
      </c>
      <c r="E11323" s="38" t="s">
        <v>4130</v>
      </c>
      <c r="F11323" s="39">
        <v>6420</v>
      </c>
      <c r="G11323" s="39">
        <v>-5185.25</v>
      </c>
      <c r="H11323" s="39">
        <v>1234.75</v>
      </c>
    </row>
    <row r="11324" spans="1:8">
      <c r="A11324" s="32">
        <v>3719</v>
      </c>
      <c r="B11324" s="37">
        <v>100000213668</v>
      </c>
      <c r="C11324" s="34">
        <v>0</v>
      </c>
      <c r="D11324" s="38" t="s">
        <v>1620</v>
      </c>
      <c r="E11324" s="38" t="s">
        <v>4130</v>
      </c>
      <c r="F11324" s="39">
        <v>6420</v>
      </c>
      <c r="G11324" s="39">
        <v>-5185.25</v>
      </c>
      <c r="H11324" s="39">
        <v>1234.75</v>
      </c>
    </row>
    <row r="11325" spans="1:8">
      <c r="A11325" s="32">
        <v>3720</v>
      </c>
      <c r="B11325" s="37">
        <v>100000213669</v>
      </c>
      <c r="C11325" s="34">
        <v>0</v>
      </c>
      <c r="D11325" s="38" t="s">
        <v>619</v>
      </c>
      <c r="E11325" s="38" t="s">
        <v>4131</v>
      </c>
      <c r="F11325" s="39">
        <v>9202</v>
      </c>
      <c r="G11325" s="39">
        <v>-7643.96</v>
      </c>
      <c r="H11325" s="39">
        <v>1558.04</v>
      </c>
    </row>
    <row r="11326" spans="1:8">
      <c r="A11326" s="32">
        <v>3721</v>
      </c>
      <c r="B11326" s="37">
        <v>100000213670</v>
      </c>
      <c r="C11326" s="34">
        <v>0</v>
      </c>
      <c r="D11326" s="38" t="s">
        <v>4132</v>
      </c>
      <c r="E11326" s="38" t="s">
        <v>4133</v>
      </c>
      <c r="F11326" s="39">
        <v>21400</v>
      </c>
      <c r="G11326" s="39">
        <v>-17202.080000000002</v>
      </c>
      <c r="H11326" s="39">
        <v>4197.92</v>
      </c>
    </row>
    <row r="11327" spans="1:8">
      <c r="A11327" s="32">
        <v>3722</v>
      </c>
      <c r="B11327" s="37">
        <v>100000213672</v>
      </c>
      <c r="C11327" s="34">
        <v>0</v>
      </c>
      <c r="D11327" s="38" t="s">
        <v>4134</v>
      </c>
      <c r="E11327" s="38" t="s">
        <v>4135</v>
      </c>
      <c r="F11327" s="39">
        <v>25680</v>
      </c>
      <c r="G11327" s="39">
        <v>-21036.49</v>
      </c>
      <c r="H11327" s="39">
        <v>4643.51</v>
      </c>
    </row>
    <row r="11328" spans="1:8">
      <c r="A11328" s="32">
        <v>3723</v>
      </c>
      <c r="B11328" s="37">
        <v>100000213674</v>
      </c>
      <c r="C11328" s="34">
        <v>0</v>
      </c>
      <c r="D11328" s="38" t="s">
        <v>4134</v>
      </c>
      <c r="E11328" s="38" t="s">
        <v>4136</v>
      </c>
      <c r="F11328" s="39">
        <v>9095</v>
      </c>
      <c r="G11328" s="39">
        <v>-7450.42</v>
      </c>
      <c r="H11328" s="39">
        <v>1644.58</v>
      </c>
    </row>
    <row r="11329" spans="1:8">
      <c r="A11329" s="32">
        <v>3724</v>
      </c>
      <c r="B11329" s="37">
        <v>100000213675</v>
      </c>
      <c r="C11329" s="34">
        <v>0</v>
      </c>
      <c r="D11329" s="38" t="s">
        <v>619</v>
      </c>
      <c r="E11329" s="38" t="s">
        <v>4109</v>
      </c>
      <c r="F11329" s="39">
        <v>19795</v>
      </c>
      <c r="G11329" s="39">
        <v>-16443.41</v>
      </c>
      <c r="H11329" s="39">
        <v>3351.59</v>
      </c>
    </row>
    <row r="11330" spans="1:8">
      <c r="A11330" s="32">
        <v>3725</v>
      </c>
      <c r="B11330" s="37">
        <v>100000213676</v>
      </c>
      <c r="C11330" s="34">
        <v>0</v>
      </c>
      <c r="D11330" s="38" t="s">
        <v>619</v>
      </c>
      <c r="E11330" s="38" t="s">
        <v>4109</v>
      </c>
      <c r="F11330" s="39">
        <v>19795</v>
      </c>
      <c r="G11330" s="39">
        <v>-16443.41</v>
      </c>
      <c r="H11330" s="39">
        <v>3351.59</v>
      </c>
    </row>
    <row r="11331" spans="1:8">
      <c r="A11331" s="32">
        <v>3726</v>
      </c>
      <c r="B11331" s="37">
        <v>100000213677</v>
      </c>
      <c r="C11331" s="34">
        <v>0</v>
      </c>
      <c r="D11331" s="38" t="s">
        <v>4137</v>
      </c>
      <c r="E11331" s="38" t="s">
        <v>4138</v>
      </c>
      <c r="F11331" s="39">
        <v>5000</v>
      </c>
      <c r="G11331" s="39">
        <v>-4194.5200000000004</v>
      </c>
      <c r="H11331" s="39">
        <v>805.48</v>
      </c>
    </row>
    <row r="11332" spans="1:8">
      <c r="A11332" s="32">
        <v>3727</v>
      </c>
      <c r="B11332" s="37">
        <v>100000213678</v>
      </c>
      <c r="C11332" s="34">
        <v>0</v>
      </c>
      <c r="D11332" s="38" t="s">
        <v>4137</v>
      </c>
      <c r="E11332" s="38" t="s">
        <v>4138</v>
      </c>
      <c r="F11332" s="39">
        <v>5000</v>
      </c>
      <c r="G11332" s="39">
        <v>-4194.5200000000004</v>
      </c>
      <c r="H11332" s="39">
        <v>805.48</v>
      </c>
    </row>
    <row r="11333" spans="1:8">
      <c r="A11333" s="32">
        <v>3728</v>
      </c>
      <c r="B11333" s="37">
        <v>100000213679</v>
      </c>
      <c r="C11333" s="34">
        <v>0</v>
      </c>
      <c r="D11333" s="38" t="s">
        <v>4137</v>
      </c>
      <c r="E11333" s="38" t="s">
        <v>4138</v>
      </c>
      <c r="F11333" s="39">
        <v>5000</v>
      </c>
      <c r="G11333" s="39">
        <v>-4194.5200000000004</v>
      </c>
      <c r="H11333" s="39">
        <v>805.48</v>
      </c>
    </row>
    <row r="11334" spans="1:8">
      <c r="A11334" s="32">
        <v>3729</v>
      </c>
      <c r="B11334" s="37">
        <v>100000213680</v>
      </c>
      <c r="C11334" s="34">
        <v>0</v>
      </c>
      <c r="D11334" s="38" t="s">
        <v>4137</v>
      </c>
      <c r="E11334" s="38" t="s">
        <v>4138</v>
      </c>
      <c r="F11334" s="39">
        <v>5000</v>
      </c>
      <c r="G11334" s="39">
        <v>-4194.5200000000004</v>
      </c>
      <c r="H11334" s="39">
        <v>805.48</v>
      </c>
    </row>
    <row r="11335" spans="1:8">
      <c r="A11335" s="32">
        <v>3730</v>
      </c>
      <c r="B11335" s="37">
        <v>100000213681</v>
      </c>
      <c r="C11335" s="34">
        <v>0</v>
      </c>
      <c r="D11335" s="38" t="s">
        <v>4137</v>
      </c>
      <c r="E11335" s="38" t="s">
        <v>4138</v>
      </c>
      <c r="F11335" s="39">
        <v>5000</v>
      </c>
      <c r="G11335" s="39">
        <v>-4194.5200000000004</v>
      </c>
      <c r="H11335" s="39">
        <v>805.48</v>
      </c>
    </row>
    <row r="11336" spans="1:8">
      <c r="A11336" s="32">
        <v>3731</v>
      </c>
      <c r="B11336" s="37">
        <v>100000213682</v>
      </c>
      <c r="C11336" s="34">
        <v>0</v>
      </c>
      <c r="D11336" s="38" t="s">
        <v>4137</v>
      </c>
      <c r="E11336" s="38" t="s">
        <v>4138</v>
      </c>
      <c r="F11336" s="39">
        <v>5000</v>
      </c>
      <c r="G11336" s="39">
        <v>-4194.5200000000004</v>
      </c>
      <c r="H11336" s="39">
        <v>805.48</v>
      </c>
    </row>
    <row r="11337" spans="1:8">
      <c r="A11337" s="32">
        <v>3732</v>
      </c>
      <c r="B11337" s="37">
        <v>100000213683</v>
      </c>
      <c r="C11337" s="34">
        <v>0</v>
      </c>
      <c r="D11337" s="38" t="s">
        <v>4137</v>
      </c>
      <c r="E11337" s="38" t="s">
        <v>4138</v>
      </c>
      <c r="F11337" s="39">
        <v>5000</v>
      </c>
      <c r="G11337" s="39">
        <v>-4194.5200000000004</v>
      </c>
      <c r="H11337" s="39">
        <v>805.48</v>
      </c>
    </row>
    <row r="11338" spans="1:8">
      <c r="A11338" s="32">
        <v>3733</v>
      </c>
      <c r="B11338" s="37">
        <v>100000213684</v>
      </c>
      <c r="C11338" s="34">
        <v>0</v>
      </c>
      <c r="D11338" s="38" t="s">
        <v>4137</v>
      </c>
      <c r="E11338" s="38" t="s">
        <v>4138</v>
      </c>
      <c r="F11338" s="39">
        <v>5000</v>
      </c>
      <c r="G11338" s="39">
        <v>-4194.5200000000004</v>
      </c>
      <c r="H11338" s="39">
        <v>805.48</v>
      </c>
    </row>
    <row r="11339" spans="1:8">
      <c r="A11339" s="32">
        <v>3734</v>
      </c>
      <c r="B11339" s="37">
        <v>100000213685</v>
      </c>
      <c r="C11339" s="34">
        <v>0</v>
      </c>
      <c r="D11339" s="38" t="s">
        <v>4137</v>
      </c>
      <c r="E11339" s="38" t="s">
        <v>4138</v>
      </c>
      <c r="F11339" s="39">
        <v>5000</v>
      </c>
      <c r="G11339" s="39">
        <v>-4194.5200000000004</v>
      </c>
      <c r="H11339" s="39">
        <v>805.48</v>
      </c>
    </row>
    <row r="11340" spans="1:8">
      <c r="A11340" s="32">
        <v>3735</v>
      </c>
      <c r="B11340" s="37">
        <v>100000213686</v>
      </c>
      <c r="C11340" s="34">
        <v>0</v>
      </c>
      <c r="D11340" s="38" t="s">
        <v>4137</v>
      </c>
      <c r="E11340" s="38" t="s">
        <v>4138</v>
      </c>
      <c r="F11340" s="39">
        <v>5000</v>
      </c>
      <c r="G11340" s="39">
        <v>-4194.5200000000004</v>
      </c>
      <c r="H11340" s="39">
        <v>805.48</v>
      </c>
    </row>
    <row r="11341" spans="1:8">
      <c r="A11341" s="32">
        <v>3736</v>
      </c>
      <c r="B11341" s="37">
        <v>100000213687</v>
      </c>
      <c r="C11341" s="34">
        <v>0</v>
      </c>
      <c r="D11341" s="38" t="s">
        <v>4137</v>
      </c>
      <c r="E11341" s="38" t="s">
        <v>4138</v>
      </c>
      <c r="F11341" s="39">
        <v>5000</v>
      </c>
      <c r="G11341" s="39">
        <v>-4194.5200000000004</v>
      </c>
      <c r="H11341" s="39">
        <v>805.48</v>
      </c>
    </row>
    <row r="11342" spans="1:8">
      <c r="A11342" s="32">
        <v>3737</v>
      </c>
      <c r="B11342" s="37">
        <v>100000213688</v>
      </c>
      <c r="C11342" s="34">
        <v>0</v>
      </c>
      <c r="D11342" s="38" t="s">
        <v>4137</v>
      </c>
      <c r="E11342" s="38" t="s">
        <v>4138</v>
      </c>
      <c r="F11342" s="39">
        <v>5000</v>
      </c>
      <c r="G11342" s="39">
        <v>-4194.5200000000004</v>
      </c>
      <c r="H11342" s="39">
        <v>805.48</v>
      </c>
    </row>
    <row r="11343" spans="1:8">
      <c r="A11343" s="32">
        <v>3738</v>
      </c>
      <c r="B11343" s="37">
        <v>100000213689</v>
      </c>
      <c r="C11343" s="34">
        <v>0</v>
      </c>
      <c r="D11343" s="38" t="s">
        <v>4137</v>
      </c>
      <c r="E11343" s="38" t="s">
        <v>4138</v>
      </c>
      <c r="F11343" s="39">
        <v>5000</v>
      </c>
      <c r="G11343" s="39">
        <v>-4194.5200000000004</v>
      </c>
      <c r="H11343" s="39">
        <v>805.48</v>
      </c>
    </row>
    <row r="11344" spans="1:8">
      <c r="A11344" s="32">
        <v>3739</v>
      </c>
      <c r="B11344" s="37">
        <v>100000213690</v>
      </c>
      <c r="C11344" s="34">
        <v>0</v>
      </c>
      <c r="D11344" s="38" t="s">
        <v>4137</v>
      </c>
      <c r="E11344" s="38" t="s">
        <v>4138</v>
      </c>
      <c r="F11344" s="39">
        <v>5000</v>
      </c>
      <c r="G11344" s="39">
        <v>-4194.5200000000004</v>
      </c>
      <c r="H11344" s="39">
        <v>805.48</v>
      </c>
    </row>
    <row r="11345" spans="1:8">
      <c r="A11345" s="32">
        <v>3740</v>
      </c>
      <c r="B11345" s="37">
        <v>100000213691</v>
      </c>
      <c r="C11345" s="34">
        <v>0</v>
      </c>
      <c r="D11345" s="38" t="s">
        <v>4137</v>
      </c>
      <c r="E11345" s="38" t="s">
        <v>4138</v>
      </c>
      <c r="F11345" s="39">
        <v>5000</v>
      </c>
      <c r="G11345" s="39">
        <v>-4194.5200000000004</v>
      </c>
      <c r="H11345" s="39">
        <v>805.48</v>
      </c>
    </row>
    <row r="11346" spans="1:8">
      <c r="A11346" s="32">
        <v>3741</v>
      </c>
      <c r="B11346" s="37">
        <v>100000213692</v>
      </c>
      <c r="C11346" s="34">
        <v>0</v>
      </c>
      <c r="D11346" s="38" t="s">
        <v>4137</v>
      </c>
      <c r="E11346" s="38" t="s">
        <v>4138</v>
      </c>
      <c r="F11346" s="39">
        <v>5000</v>
      </c>
      <c r="G11346" s="39">
        <v>-4194.5200000000004</v>
      </c>
      <c r="H11346" s="39">
        <v>805.48</v>
      </c>
    </row>
    <row r="11347" spans="1:8">
      <c r="A11347" s="32">
        <v>3742</v>
      </c>
      <c r="B11347" s="37">
        <v>100000213693</v>
      </c>
      <c r="C11347" s="34">
        <v>0</v>
      </c>
      <c r="D11347" s="38" t="s">
        <v>4137</v>
      </c>
      <c r="E11347" s="38" t="s">
        <v>4138</v>
      </c>
      <c r="F11347" s="39">
        <v>5000</v>
      </c>
      <c r="G11347" s="39">
        <v>-4194.5200000000004</v>
      </c>
      <c r="H11347" s="39">
        <v>805.48</v>
      </c>
    </row>
    <row r="11348" spans="1:8">
      <c r="A11348" s="32">
        <v>3743</v>
      </c>
      <c r="B11348" s="37">
        <v>100000213694</v>
      </c>
      <c r="C11348" s="34">
        <v>0</v>
      </c>
      <c r="D11348" s="38" t="s">
        <v>4137</v>
      </c>
      <c r="E11348" s="38" t="s">
        <v>4138</v>
      </c>
      <c r="F11348" s="39">
        <v>5000</v>
      </c>
      <c r="G11348" s="39">
        <v>-4194.5200000000004</v>
      </c>
      <c r="H11348" s="39">
        <v>805.48</v>
      </c>
    </row>
    <row r="11349" spans="1:8">
      <c r="A11349" s="32">
        <v>3744</v>
      </c>
      <c r="B11349" s="37">
        <v>100000213698</v>
      </c>
      <c r="C11349" s="34">
        <v>0</v>
      </c>
      <c r="D11349" s="38" t="s">
        <v>4139</v>
      </c>
      <c r="E11349" s="38" t="s">
        <v>4140</v>
      </c>
      <c r="F11349" s="39">
        <v>9500</v>
      </c>
      <c r="G11349" s="39">
        <v>-7792.6</v>
      </c>
      <c r="H11349" s="39">
        <v>1707.4</v>
      </c>
    </row>
    <row r="11350" spans="1:8">
      <c r="A11350" s="32">
        <v>3745</v>
      </c>
      <c r="B11350" s="37">
        <v>100000213699</v>
      </c>
      <c r="C11350" s="34">
        <v>0</v>
      </c>
      <c r="D11350" s="38" t="s">
        <v>4137</v>
      </c>
      <c r="E11350" s="38" t="s">
        <v>4141</v>
      </c>
      <c r="F11350" s="39">
        <v>13270</v>
      </c>
      <c r="G11350" s="39">
        <v>-11132.26</v>
      </c>
      <c r="H11350" s="39">
        <v>2137.7399999999998</v>
      </c>
    </row>
    <row r="11351" spans="1:8">
      <c r="A11351" s="32">
        <v>3746</v>
      </c>
      <c r="B11351" s="37">
        <v>100000213700</v>
      </c>
      <c r="C11351" s="34">
        <v>0</v>
      </c>
      <c r="D11351" s="38" t="s">
        <v>4142</v>
      </c>
      <c r="E11351" s="38" t="s">
        <v>4143</v>
      </c>
      <c r="F11351" s="39">
        <v>8550</v>
      </c>
      <c r="G11351" s="39">
        <v>-7149.21</v>
      </c>
      <c r="H11351" s="39">
        <v>1400.79</v>
      </c>
    </row>
    <row r="11352" spans="1:8">
      <c r="A11352" s="32">
        <v>3747</v>
      </c>
      <c r="B11352" s="37">
        <v>100000213701</v>
      </c>
      <c r="C11352" s="34">
        <v>0</v>
      </c>
      <c r="D11352" s="38" t="s">
        <v>4142</v>
      </c>
      <c r="E11352" s="38" t="s">
        <v>4143</v>
      </c>
      <c r="F11352" s="39">
        <v>8550</v>
      </c>
      <c r="G11352" s="39">
        <v>-7149.21</v>
      </c>
      <c r="H11352" s="39">
        <v>1400.79</v>
      </c>
    </row>
    <row r="11353" spans="1:8">
      <c r="A11353" s="32">
        <v>3748</v>
      </c>
      <c r="B11353" s="37">
        <v>100000213702</v>
      </c>
      <c r="C11353" s="34">
        <v>0</v>
      </c>
      <c r="D11353" s="38" t="s">
        <v>4142</v>
      </c>
      <c r="E11353" s="38" t="s">
        <v>4143</v>
      </c>
      <c r="F11353" s="39">
        <v>8550</v>
      </c>
      <c r="G11353" s="39">
        <v>-7149.21</v>
      </c>
      <c r="H11353" s="39">
        <v>1400.79</v>
      </c>
    </row>
    <row r="11354" spans="1:8">
      <c r="A11354" s="32">
        <v>3749</v>
      </c>
      <c r="B11354" s="37">
        <v>100000213704</v>
      </c>
      <c r="C11354" s="34">
        <v>0</v>
      </c>
      <c r="D11354" s="38" t="s">
        <v>1581</v>
      </c>
      <c r="E11354" s="38" t="s">
        <v>4144</v>
      </c>
      <c r="F11354" s="39">
        <v>11440</v>
      </c>
      <c r="G11354" s="39">
        <v>-9509.2999999999993</v>
      </c>
      <c r="H11354" s="39">
        <v>1930.7</v>
      </c>
    </row>
    <row r="11355" spans="1:8">
      <c r="A11355" s="32">
        <v>3750</v>
      </c>
      <c r="B11355" s="37">
        <v>100000213705</v>
      </c>
      <c r="C11355" s="34">
        <v>0</v>
      </c>
      <c r="D11355" s="38" t="s">
        <v>1581</v>
      </c>
      <c r="E11355" s="38" t="s">
        <v>4144</v>
      </c>
      <c r="F11355" s="39">
        <v>11440</v>
      </c>
      <c r="G11355" s="39">
        <v>-9509.2999999999993</v>
      </c>
      <c r="H11355" s="39">
        <v>1930.7</v>
      </c>
    </row>
    <row r="11356" spans="1:8">
      <c r="A11356" s="32">
        <v>3751</v>
      </c>
      <c r="B11356" s="37">
        <v>100000213706</v>
      </c>
      <c r="C11356" s="34">
        <v>0</v>
      </c>
      <c r="D11356" s="38" t="s">
        <v>1586</v>
      </c>
      <c r="E11356" s="38" t="s">
        <v>3720</v>
      </c>
      <c r="F11356" s="39">
        <v>6270</v>
      </c>
      <c r="G11356" s="39">
        <v>-5184.3500000000004</v>
      </c>
      <c r="H11356" s="39">
        <v>1085.6500000000001</v>
      </c>
    </row>
    <row r="11357" spans="1:8">
      <c r="A11357" s="32">
        <v>3752</v>
      </c>
      <c r="B11357" s="37">
        <v>100000213707</v>
      </c>
      <c r="C11357" s="34">
        <v>0</v>
      </c>
      <c r="D11357" s="38" t="s">
        <v>4145</v>
      </c>
      <c r="E11357" s="38" t="s">
        <v>4146</v>
      </c>
      <c r="F11357" s="39">
        <v>5000</v>
      </c>
      <c r="G11357" s="39">
        <v>-4115.07</v>
      </c>
      <c r="H11357" s="39">
        <v>884.93</v>
      </c>
    </row>
    <row r="11358" spans="1:8">
      <c r="A11358" s="32">
        <v>3753</v>
      </c>
      <c r="B11358" s="37">
        <v>100000213708</v>
      </c>
      <c r="C11358" s="34">
        <v>0</v>
      </c>
      <c r="D11358" s="38" t="s">
        <v>4145</v>
      </c>
      <c r="E11358" s="38" t="s">
        <v>4146</v>
      </c>
      <c r="F11358" s="39">
        <v>5000</v>
      </c>
      <c r="G11358" s="39">
        <v>-4115.07</v>
      </c>
      <c r="H11358" s="39">
        <v>884.93</v>
      </c>
    </row>
    <row r="11359" spans="1:8">
      <c r="A11359" s="32">
        <v>3754</v>
      </c>
      <c r="B11359" s="37">
        <v>100000213709</v>
      </c>
      <c r="C11359" s="34">
        <v>0</v>
      </c>
      <c r="D11359" s="38" t="s">
        <v>4145</v>
      </c>
      <c r="E11359" s="38" t="s">
        <v>4146</v>
      </c>
      <c r="F11359" s="39">
        <v>5000</v>
      </c>
      <c r="G11359" s="39">
        <v>-4115.07</v>
      </c>
      <c r="H11359" s="39">
        <v>884.93</v>
      </c>
    </row>
    <row r="11360" spans="1:8">
      <c r="A11360" s="32">
        <v>3755</v>
      </c>
      <c r="B11360" s="37">
        <v>100000213710</v>
      </c>
      <c r="C11360" s="34">
        <v>0</v>
      </c>
      <c r="D11360" s="38" t="s">
        <v>4145</v>
      </c>
      <c r="E11360" s="38" t="s">
        <v>4146</v>
      </c>
      <c r="F11360" s="39">
        <v>5000</v>
      </c>
      <c r="G11360" s="39">
        <v>-4115.07</v>
      </c>
      <c r="H11360" s="39">
        <v>884.93</v>
      </c>
    </row>
    <row r="11361" spans="1:8">
      <c r="A11361" s="32">
        <v>3756</v>
      </c>
      <c r="B11361" s="37">
        <v>100000213711</v>
      </c>
      <c r="C11361" s="34">
        <v>0</v>
      </c>
      <c r="D11361" s="38" t="s">
        <v>4145</v>
      </c>
      <c r="E11361" s="38" t="s">
        <v>4146</v>
      </c>
      <c r="F11361" s="39">
        <v>5000</v>
      </c>
      <c r="G11361" s="39">
        <v>-4115.07</v>
      </c>
      <c r="H11361" s="39">
        <v>884.93</v>
      </c>
    </row>
    <row r="11362" spans="1:8">
      <c r="A11362" s="32">
        <v>3757</v>
      </c>
      <c r="B11362" s="37">
        <v>100000213712</v>
      </c>
      <c r="C11362" s="34">
        <v>0</v>
      </c>
      <c r="D11362" s="38" t="s">
        <v>4145</v>
      </c>
      <c r="E11362" s="38" t="s">
        <v>4146</v>
      </c>
      <c r="F11362" s="39">
        <v>5000</v>
      </c>
      <c r="G11362" s="39">
        <v>-4115.07</v>
      </c>
      <c r="H11362" s="39">
        <v>884.93</v>
      </c>
    </row>
    <row r="11363" spans="1:8">
      <c r="A11363" s="32">
        <v>3758</v>
      </c>
      <c r="B11363" s="37">
        <v>100000213713</v>
      </c>
      <c r="C11363" s="34">
        <v>0</v>
      </c>
      <c r="D11363" s="38" t="s">
        <v>4145</v>
      </c>
      <c r="E11363" s="38" t="s">
        <v>4146</v>
      </c>
      <c r="F11363" s="39">
        <v>5000</v>
      </c>
      <c r="G11363" s="39">
        <v>-4115.07</v>
      </c>
      <c r="H11363" s="39">
        <v>884.93</v>
      </c>
    </row>
    <row r="11364" spans="1:8">
      <c r="A11364" s="32">
        <v>3759</v>
      </c>
      <c r="B11364" s="37">
        <v>100000213714</v>
      </c>
      <c r="C11364" s="34">
        <v>0</v>
      </c>
      <c r="D11364" s="38" t="s">
        <v>4145</v>
      </c>
      <c r="E11364" s="38" t="s">
        <v>4146</v>
      </c>
      <c r="F11364" s="39">
        <v>5000</v>
      </c>
      <c r="G11364" s="39">
        <v>-4115.07</v>
      </c>
      <c r="H11364" s="39">
        <v>884.93</v>
      </c>
    </row>
    <row r="11365" spans="1:8">
      <c r="A11365" s="32">
        <v>3760</v>
      </c>
      <c r="B11365" s="37">
        <v>100000213715</v>
      </c>
      <c r="C11365" s="34">
        <v>0</v>
      </c>
      <c r="D11365" s="38" t="s">
        <v>4145</v>
      </c>
      <c r="E11365" s="38" t="s">
        <v>4146</v>
      </c>
      <c r="F11365" s="39">
        <v>5000</v>
      </c>
      <c r="G11365" s="39">
        <v>-4115.07</v>
      </c>
      <c r="H11365" s="39">
        <v>884.93</v>
      </c>
    </row>
    <row r="11366" spans="1:8">
      <c r="A11366" s="32">
        <v>3761</v>
      </c>
      <c r="B11366" s="37">
        <v>100000213716</v>
      </c>
      <c r="C11366" s="34">
        <v>0</v>
      </c>
      <c r="D11366" s="38" t="s">
        <v>4145</v>
      </c>
      <c r="E11366" s="38" t="s">
        <v>4146</v>
      </c>
      <c r="F11366" s="39">
        <v>5000</v>
      </c>
      <c r="G11366" s="39">
        <v>-4115.07</v>
      </c>
      <c r="H11366" s="39">
        <v>884.93</v>
      </c>
    </row>
    <row r="11367" spans="1:8">
      <c r="A11367" s="32">
        <v>3762</v>
      </c>
      <c r="B11367" s="37">
        <v>100000213717</v>
      </c>
      <c r="C11367" s="34">
        <v>0</v>
      </c>
      <c r="D11367" s="38" t="s">
        <v>4145</v>
      </c>
      <c r="E11367" s="38" t="s">
        <v>4146</v>
      </c>
      <c r="F11367" s="39">
        <v>5000</v>
      </c>
      <c r="G11367" s="39">
        <v>-4115.07</v>
      </c>
      <c r="H11367" s="39">
        <v>884.93</v>
      </c>
    </row>
    <row r="11368" spans="1:8">
      <c r="A11368" s="32">
        <v>3763</v>
      </c>
      <c r="B11368" s="37">
        <v>100000213718</v>
      </c>
      <c r="C11368" s="34">
        <v>0</v>
      </c>
      <c r="D11368" s="38" t="s">
        <v>4145</v>
      </c>
      <c r="E11368" s="38" t="s">
        <v>4146</v>
      </c>
      <c r="F11368" s="39">
        <v>5000</v>
      </c>
      <c r="G11368" s="39">
        <v>-4115.07</v>
      </c>
      <c r="H11368" s="39">
        <v>884.93</v>
      </c>
    </row>
    <row r="11369" spans="1:8">
      <c r="A11369" s="32">
        <v>3764</v>
      </c>
      <c r="B11369" s="37">
        <v>100000213719</v>
      </c>
      <c r="C11369" s="34">
        <v>0</v>
      </c>
      <c r="D11369" s="38" t="s">
        <v>4145</v>
      </c>
      <c r="E11369" s="38" t="s">
        <v>4146</v>
      </c>
      <c r="F11369" s="39">
        <v>5000</v>
      </c>
      <c r="G11369" s="39">
        <v>-4115.07</v>
      </c>
      <c r="H11369" s="39">
        <v>884.93</v>
      </c>
    </row>
    <row r="11370" spans="1:8">
      <c r="A11370" s="32">
        <v>3765</v>
      </c>
      <c r="B11370" s="37">
        <v>100000213720</v>
      </c>
      <c r="C11370" s="34">
        <v>0</v>
      </c>
      <c r="D11370" s="38" t="s">
        <v>4145</v>
      </c>
      <c r="E11370" s="38" t="s">
        <v>4146</v>
      </c>
      <c r="F11370" s="39">
        <v>5000</v>
      </c>
      <c r="G11370" s="39">
        <v>-4115.07</v>
      </c>
      <c r="H11370" s="39">
        <v>884.93</v>
      </c>
    </row>
    <row r="11371" spans="1:8">
      <c r="A11371" s="32">
        <v>3766</v>
      </c>
      <c r="B11371" s="37">
        <v>100000213721</v>
      </c>
      <c r="C11371" s="34">
        <v>0</v>
      </c>
      <c r="D11371" s="38" t="s">
        <v>4145</v>
      </c>
      <c r="E11371" s="38" t="s">
        <v>4146</v>
      </c>
      <c r="F11371" s="39">
        <v>5000</v>
      </c>
      <c r="G11371" s="39">
        <v>-4115.07</v>
      </c>
      <c r="H11371" s="39">
        <v>884.93</v>
      </c>
    </row>
    <row r="11372" spans="1:8">
      <c r="A11372" s="32">
        <v>3767</v>
      </c>
      <c r="B11372" s="37">
        <v>100000213722</v>
      </c>
      <c r="C11372" s="34">
        <v>0</v>
      </c>
      <c r="D11372" s="38" t="s">
        <v>4145</v>
      </c>
      <c r="E11372" s="38" t="s">
        <v>4146</v>
      </c>
      <c r="F11372" s="39">
        <v>5000</v>
      </c>
      <c r="G11372" s="39">
        <v>-4115.07</v>
      </c>
      <c r="H11372" s="39">
        <v>884.93</v>
      </c>
    </row>
    <row r="11373" spans="1:8">
      <c r="A11373" s="32">
        <v>3768</v>
      </c>
      <c r="B11373" s="37">
        <v>100000213723</v>
      </c>
      <c r="C11373" s="34">
        <v>0</v>
      </c>
      <c r="D11373" s="38" t="s">
        <v>4145</v>
      </c>
      <c r="E11373" s="38" t="s">
        <v>4146</v>
      </c>
      <c r="F11373" s="39">
        <v>5000</v>
      </c>
      <c r="G11373" s="39">
        <v>-4115.07</v>
      </c>
      <c r="H11373" s="39">
        <v>884.93</v>
      </c>
    </row>
    <row r="11374" spans="1:8">
      <c r="A11374" s="32">
        <v>3769</v>
      </c>
      <c r="B11374" s="37">
        <v>100000213724</v>
      </c>
      <c r="C11374" s="34">
        <v>0</v>
      </c>
      <c r="D11374" s="38" t="s">
        <v>4145</v>
      </c>
      <c r="E11374" s="38" t="s">
        <v>4146</v>
      </c>
      <c r="F11374" s="39">
        <v>5000</v>
      </c>
      <c r="G11374" s="39">
        <v>-4115.07</v>
      </c>
      <c r="H11374" s="39">
        <v>884.93</v>
      </c>
    </row>
    <row r="11375" spans="1:8">
      <c r="A11375" s="32">
        <v>3770</v>
      </c>
      <c r="B11375" s="37">
        <v>100000213864</v>
      </c>
      <c r="C11375" s="34">
        <v>0</v>
      </c>
      <c r="D11375" s="38" t="s">
        <v>4139</v>
      </c>
      <c r="E11375" s="38" t="s">
        <v>1657</v>
      </c>
      <c r="F11375" s="39">
        <v>14800</v>
      </c>
      <c r="G11375" s="39">
        <v>-12140.05</v>
      </c>
      <c r="H11375" s="39">
        <v>2659.95</v>
      </c>
    </row>
    <row r="11376" spans="1:8">
      <c r="A11376" s="32">
        <v>3771</v>
      </c>
      <c r="B11376" s="37">
        <v>100000213865</v>
      </c>
      <c r="C11376" s="34">
        <v>0</v>
      </c>
      <c r="D11376" s="38" t="s">
        <v>4139</v>
      </c>
      <c r="E11376" s="38" t="s">
        <v>1657</v>
      </c>
      <c r="F11376" s="39">
        <v>14800</v>
      </c>
      <c r="G11376" s="39">
        <v>-12140.05</v>
      </c>
      <c r="H11376" s="39">
        <v>2659.95</v>
      </c>
    </row>
    <row r="11377" spans="1:8">
      <c r="A11377" s="32">
        <v>3772</v>
      </c>
      <c r="B11377" s="37">
        <v>100000213866</v>
      </c>
      <c r="C11377" s="34">
        <v>0</v>
      </c>
      <c r="D11377" s="38" t="s">
        <v>4139</v>
      </c>
      <c r="E11377" s="38" t="s">
        <v>1657</v>
      </c>
      <c r="F11377" s="39">
        <v>14800</v>
      </c>
      <c r="G11377" s="39">
        <v>-12140.05</v>
      </c>
      <c r="H11377" s="39">
        <v>2659.95</v>
      </c>
    </row>
    <row r="11378" spans="1:8">
      <c r="A11378" s="32">
        <v>3773</v>
      </c>
      <c r="B11378" s="37">
        <v>100000213867</v>
      </c>
      <c r="C11378" s="34">
        <v>0</v>
      </c>
      <c r="D11378" s="38" t="s">
        <v>4139</v>
      </c>
      <c r="E11378" s="38" t="s">
        <v>1657</v>
      </c>
      <c r="F11378" s="39">
        <v>14800</v>
      </c>
      <c r="G11378" s="39">
        <v>-12140.05</v>
      </c>
      <c r="H11378" s="39">
        <v>2659.95</v>
      </c>
    </row>
    <row r="11379" spans="1:8">
      <c r="A11379" s="32">
        <v>3774</v>
      </c>
      <c r="B11379" s="37">
        <v>100000213868</v>
      </c>
      <c r="C11379" s="34">
        <v>0</v>
      </c>
      <c r="D11379" s="38" t="s">
        <v>4139</v>
      </c>
      <c r="E11379" s="38" t="s">
        <v>1657</v>
      </c>
      <c r="F11379" s="39">
        <v>14800</v>
      </c>
      <c r="G11379" s="39">
        <v>-12140.05</v>
      </c>
      <c r="H11379" s="39">
        <v>2659.95</v>
      </c>
    </row>
    <row r="11380" spans="1:8">
      <c r="A11380" s="32">
        <v>3775</v>
      </c>
      <c r="B11380" s="37">
        <v>100000213869</v>
      </c>
      <c r="C11380" s="34">
        <v>0</v>
      </c>
      <c r="D11380" s="38" t="s">
        <v>4139</v>
      </c>
      <c r="E11380" s="38" t="s">
        <v>1657</v>
      </c>
      <c r="F11380" s="39">
        <v>14800</v>
      </c>
      <c r="G11380" s="39">
        <v>-12140.05</v>
      </c>
      <c r="H11380" s="39">
        <v>2659.95</v>
      </c>
    </row>
    <row r="11381" spans="1:8">
      <c r="A11381" s="32">
        <v>3776</v>
      </c>
      <c r="B11381" s="37">
        <v>100000213870</v>
      </c>
      <c r="C11381" s="34">
        <v>0</v>
      </c>
      <c r="D11381" s="38" t="s">
        <v>4139</v>
      </c>
      <c r="E11381" s="38" t="s">
        <v>1657</v>
      </c>
      <c r="F11381" s="39">
        <v>14800</v>
      </c>
      <c r="G11381" s="39">
        <v>-12140.05</v>
      </c>
      <c r="H11381" s="39">
        <v>2659.95</v>
      </c>
    </row>
    <row r="11382" spans="1:8">
      <c r="A11382" s="32">
        <v>3777</v>
      </c>
      <c r="B11382" s="37">
        <v>100000213871</v>
      </c>
      <c r="C11382" s="34">
        <v>0</v>
      </c>
      <c r="D11382" s="38" t="s">
        <v>4139</v>
      </c>
      <c r="E11382" s="38" t="s">
        <v>1657</v>
      </c>
      <c r="F11382" s="39">
        <v>14800</v>
      </c>
      <c r="G11382" s="39">
        <v>-12140.05</v>
      </c>
      <c r="H11382" s="39">
        <v>2659.95</v>
      </c>
    </row>
    <row r="11383" spans="1:8">
      <c r="A11383" s="32">
        <v>3778</v>
      </c>
      <c r="B11383" s="37">
        <v>100000213872</v>
      </c>
      <c r="C11383" s="34">
        <v>0</v>
      </c>
      <c r="D11383" s="38" t="s">
        <v>4139</v>
      </c>
      <c r="E11383" s="38" t="s">
        <v>1657</v>
      </c>
      <c r="F11383" s="39">
        <v>14800</v>
      </c>
      <c r="G11383" s="39">
        <v>-12140.05</v>
      </c>
      <c r="H11383" s="39">
        <v>2659.95</v>
      </c>
    </row>
    <row r="11384" spans="1:8">
      <c r="A11384" s="32">
        <v>3779</v>
      </c>
      <c r="B11384" s="37">
        <v>100000213873</v>
      </c>
      <c r="C11384" s="34">
        <v>0</v>
      </c>
      <c r="D11384" s="38" t="s">
        <v>4139</v>
      </c>
      <c r="E11384" s="38" t="s">
        <v>1657</v>
      </c>
      <c r="F11384" s="39">
        <v>14800</v>
      </c>
      <c r="G11384" s="39">
        <v>-12140.05</v>
      </c>
      <c r="H11384" s="39">
        <v>2659.95</v>
      </c>
    </row>
    <row r="11385" spans="1:8">
      <c r="A11385" s="32">
        <v>3780</v>
      </c>
      <c r="B11385" s="37">
        <v>100000213874</v>
      </c>
      <c r="C11385" s="34">
        <v>0</v>
      </c>
      <c r="D11385" s="38" t="s">
        <v>4139</v>
      </c>
      <c r="E11385" s="38" t="s">
        <v>1657</v>
      </c>
      <c r="F11385" s="39">
        <v>14800</v>
      </c>
      <c r="G11385" s="39">
        <v>-12140.05</v>
      </c>
      <c r="H11385" s="39">
        <v>2659.95</v>
      </c>
    </row>
    <row r="11386" spans="1:8">
      <c r="A11386" s="32">
        <v>3781</v>
      </c>
      <c r="B11386" s="37">
        <v>100000213886</v>
      </c>
      <c r="C11386" s="34">
        <v>0</v>
      </c>
      <c r="D11386" s="38" t="s">
        <v>4147</v>
      </c>
      <c r="E11386" s="38" t="s">
        <v>4148</v>
      </c>
      <c r="F11386" s="39">
        <v>24950</v>
      </c>
      <c r="G11386" s="39">
        <v>-20999.01</v>
      </c>
      <c r="H11386" s="39">
        <v>3950.99</v>
      </c>
    </row>
    <row r="11387" spans="1:8">
      <c r="A11387" s="32">
        <v>3782</v>
      </c>
      <c r="B11387" s="37">
        <v>100000213887</v>
      </c>
      <c r="C11387" s="34">
        <v>0</v>
      </c>
      <c r="D11387" s="38" t="s">
        <v>4147</v>
      </c>
      <c r="E11387" s="38" t="s">
        <v>4148</v>
      </c>
      <c r="F11387" s="39">
        <v>24950</v>
      </c>
      <c r="G11387" s="39">
        <v>-20999.01</v>
      </c>
      <c r="H11387" s="39">
        <v>3950.99</v>
      </c>
    </row>
    <row r="11388" spans="1:8">
      <c r="A11388" s="32">
        <v>3783</v>
      </c>
      <c r="B11388" s="37">
        <v>100000213888</v>
      </c>
      <c r="C11388" s="34">
        <v>0</v>
      </c>
      <c r="D11388" s="38" t="s">
        <v>4147</v>
      </c>
      <c r="E11388" s="38" t="s">
        <v>4148</v>
      </c>
      <c r="F11388" s="39">
        <v>24950</v>
      </c>
      <c r="G11388" s="39">
        <v>-20999.01</v>
      </c>
      <c r="H11388" s="39">
        <v>3950.99</v>
      </c>
    </row>
    <row r="11389" spans="1:8">
      <c r="A11389" s="32">
        <v>3784</v>
      </c>
      <c r="B11389" s="37">
        <v>100000213889</v>
      </c>
      <c r="C11389" s="34">
        <v>0</v>
      </c>
      <c r="D11389" s="38" t="s">
        <v>4147</v>
      </c>
      <c r="E11389" s="38" t="s">
        <v>4148</v>
      </c>
      <c r="F11389" s="39">
        <v>24950</v>
      </c>
      <c r="G11389" s="39">
        <v>-20999.01</v>
      </c>
      <c r="H11389" s="39">
        <v>3950.99</v>
      </c>
    </row>
    <row r="11390" spans="1:8">
      <c r="A11390" s="32">
        <v>3785</v>
      </c>
      <c r="B11390" s="37">
        <v>100000213960</v>
      </c>
      <c r="C11390" s="34">
        <v>0</v>
      </c>
      <c r="D11390" s="38" t="s">
        <v>4149</v>
      </c>
      <c r="E11390" s="38" t="s">
        <v>4109</v>
      </c>
      <c r="F11390" s="39">
        <v>19795</v>
      </c>
      <c r="G11390" s="39">
        <v>-16085.47</v>
      </c>
      <c r="H11390" s="39">
        <v>3709.53</v>
      </c>
    </row>
    <row r="11391" spans="1:8">
      <c r="A11391" s="32">
        <v>3786</v>
      </c>
      <c r="B11391" s="37">
        <v>100000213964</v>
      </c>
      <c r="C11391" s="34">
        <v>0</v>
      </c>
      <c r="D11391" s="38" t="s">
        <v>4149</v>
      </c>
      <c r="E11391" s="38" t="s">
        <v>4150</v>
      </c>
      <c r="F11391" s="39">
        <v>14980</v>
      </c>
      <c r="G11391" s="39">
        <v>-12172.79</v>
      </c>
      <c r="H11391" s="39">
        <v>2807.21</v>
      </c>
    </row>
    <row r="11392" spans="1:8">
      <c r="A11392" s="32">
        <v>3787</v>
      </c>
      <c r="B11392" s="37">
        <v>100000213965</v>
      </c>
      <c r="C11392" s="34">
        <v>0</v>
      </c>
      <c r="D11392" s="38" t="s">
        <v>4149</v>
      </c>
      <c r="E11392" s="38" t="s">
        <v>4150</v>
      </c>
      <c r="F11392" s="39">
        <v>14980</v>
      </c>
      <c r="G11392" s="39">
        <v>-12172.79</v>
      </c>
      <c r="H11392" s="39">
        <v>2807.21</v>
      </c>
    </row>
    <row r="11393" spans="1:8">
      <c r="A11393" s="32">
        <v>3788</v>
      </c>
      <c r="B11393" s="37">
        <v>100000213966</v>
      </c>
      <c r="C11393" s="34">
        <v>0</v>
      </c>
      <c r="D11393" s="38" t="s">
        <v>4149</v>
      </c>
      <c r="E11393" s="38" t="s">
        <v>4109</v>
      </c>
      <c r="F11393" s="39">
        <v>20223</v>
      </c>
      <c r="G11393" s="39">
        <v>-16433.27</v>
      </c>
      <c r="H11393" s="39">
        <v>3789.73</v>
      </c>
    </row>
    <row r="11394" spans="1:8">
      <c r="A11394" s="32">
        <v>3789</v>
      </c>
      <c r="B11394" s="37">
        <v>100000213967</v>
      </c>
      <c r="C11394" s="34">
        <v>0</v>
      </c>
      <c r="D11394" s="38" t="s">
        <v>4149</v>
      </c>
      <c r="E11394" s="38" t="s">
        <v>4109</v>
      </c>
      <c r="F11394" s="39">
        <v>20223</v>
      </c>
      <c r="G11394" s="39">
        <v>-16433.27</v>
      </c>
      <c r="H11394" s="39">
        <v>3789.73</v>
      </c>
    </row>
    <row r="11395" spans="1:8">
      <c r="A11395" s="32">
        <v>3790</v>
      </c>
      <c r="B11395" s="37">
        <v>100000214215</v>
      </c>
      <c r="C11395" s="34">
        <v>0</v>
      </c>
      <c r="D11395" s="38" t="s">
        <v>169</v>
      </c>
      <c r="E11395" s="38" t="s">
        <v>4151</v>
      </c>
      <c r="F11395" s="39">
        <v>18200</v>
      </c>
      <c r="G11395" s="39">
        <v>-15686.9</v>
      </c>
      <c r="H11395" s="39">
        <v>2513.1</v>
      </c>
    </row>
    <row r="11396" spans="1:8">
      <c r="A11396" s="32">
        <v>3791</v>
      </c>
      <c r="B11396" s="37">
        <v>100000214804</v>
      </c>
      <c r="C11396" s="34">
        <v>0</v>
      </c>
      <c r="D11396" s="38" t="s">
        <v>1623</v>
      </c>
      <c r="E11396" s="38" t="s">
        <v>4109</v>
      </c>
      <c r="F11396" s="39">
        <v>20223</v>
      </c>
      <c r="G11396" s="39">
        <v>-15898.67</v>
      </c>
      <c r="H11396" s="39">
        <v>4324.33</v>
      </c>
    </row>
    <row r="11397" spans="1:8">
      <c r="A11397" s="32">
        <v>3792</v>
      </c>
      <c r="B11397" s="37">
        <v>100000214805</v>
      </c>
      <c r="C11397" s="34">
        <v>0</v>
      </c>
      <c r="D11397" s="38" t="s">
        <v>1623</v>
      </c>
      <c r="E11397" s="38" t="s">
        <v>4109</v>
      </c>
      <c r="F11397" s="39">
        <v>20223</v>
      </c>
      <c r="G11397" s="39">
        <v>-15898.67</v>
      </c>
      <c r="H11397" s="39">
        <v>4324.33</v>
      </c>
    </row>
    <row r="11398" spans="1:8">
      <c r="A11398" s="32">
        <v>3793</v>
      </c>
      <c r="B11398" s="37">
        <v>100000214806</v>
      </c>
      <c r="C11398" s="34">
        <v>0</v>
      </c>
      <c r="D11398" s="38" t="s">
        <v>1623</v>
      </c>
      <c r="E11398" s="38" t="s">
        <v>4152</v>
      </c>
      <c r="F11398" s="39">
        <v>6500</v>
      </c>
      <c r="G11398" s="39">
        <v>-5110.09</v>
      </c>
      <c r="H11398" s="39">
        <v>1389.91</v>
      </c>
    </row>
    <row r="11399" spans="1:8">
      <c r="A11399" s="32">
        <v>3794</v>
      </c>
      <c r="B11399" s="37">
        <v>100000214807</v>
      </c>
      <c r="C11399" s="34">
        <v>0</v>
      </c>
      <c r="D11399" s="38" t="s">
        <v>1623</v>
      </c>
      <c r="E11399" s="38" t="s">
        <v>4152</v>
      </c>
      <c r="F11399" s="39">
        <v>6500</v>
      </c>
      <c r="G11399" s="39">
        <v>-5110.09</v>
      </c>
      <c r="H11399" s="39">
        <v>1389.91</v>
      </c>
    </row>
    <row r="11400" spans="1:8">
      <c r="A11400" s="32">
        <v>3795</v>
      </c>
      <c r="B11400" s="37">
        <v>100000214808</v>
      </c>
      <c r="C11400" s="34">
        <v>0</v>
      </c>
      <c r="D11400" s="38" t="s">
        <v>1623</v>
      </c>
      <c r="E11400" s="38" t="s">
        <v>4152</v>
      </c>
      <c r="F11400" s="39">
        <v>6500</v>
      </c>
      <c r="G11400" s="39">
        <v>-5110.09</v>
      </c>
      <c r="H11400" s="39">
        <v>1389.91</v>
      </c>
    </row>
    <row r="11401" spans="1:8">
      <c r="A11401" s="32">
        <v>3796</v>
      </c>
      <c r="B11401" s="37">
        <v>100000214810</v>
      </c>
      <c r="C11401" s="34">
        <v>0</v>
      </c>
      <c r="D11401" s="38" t="s">
        <v>1610</v>
      </c>
      <c r="E11401" s="38" t="s">
        <v>1791</v>
      </c>
      <c r="F11401" s="39">
        <v>16000</v>
      </c>
      <c r="G11401" s="39">
        <v>-12561.16</v>
      </c>
      <c r="H11401" s="39">
        <v>3438.84</v>
      </c>
    </row>
    <row r="11402" spans="1:8">
      <c r="A11402" s="32">
        <v>3797</v>
      </c>
      <c r="B11402" s="37">
        <v>100000214811</v>
      </c>
      <c r="C11402" s="34">
        <v>0</v>
      </c>
      <c r="D11402" s="38" t="s">
        <v>1610</v>
      </c>
      <c r="E11402" s="38" t="s">
        <v>1791</v>
      </c>
      <c r="F11402" s="39">
        <v>16000</v>
      </c>
      <c r="G11402" s="39">
        <v>-12561.16</v>
      </c>
      <c r="H11402" s="39">
        <v>3438.84</v>
      </c>
    </row>
    <row r="11403" spans="1:8">
      <c r="A11403" s="32">
        <v>3798</v>
      </c>
      <c r="B11403" s="37">
        <v>100000214814</v>
      </c>
      <c r="C11403" s="34">
        <v>0</v>
      </c>
      <c r="D11403" s="38" t="s">
        <v>1623</v>
      </c>
      <c r="E11403" s="38" t="s">
        <v>4153</v>
      </c>
      <c r="F11403" s="39">
        <v>6000</v>
      </c>
      <c r="G11403" s="39">
        <v>-4717</v>
      </c>
      <c r="H11403" s="39">
        <v>1283</v>
      </c>
    </row>
    <row r="11404" spans="1:8">
      <c r="A11404" s="32">
        <v>3799</v>
      </c>
      <c r="B11404" s="37">
        <v>100000214815</v>
      </c>
      <c r="C11404" s="34">
        <v>0</v>
      </c>
      <c r="D11404" s="38" t="s">
        <v>1623</v>
      </c>
      <c r="E11404" s="38" t="s">
        <v>4153</v>
      </c>
      <c r="F11404" s="39">
        <v>6000</v>
      </c>
      <c r="G11404" s="39">
        <v>-4717</v>
      </c>
      <c r="H11404" s="39">
        <v>1283</v>
      </c>
    </row>
    <row r="11405" spans="1:8">
      <c r="A11405" s="32">
        <v>3800</v>
      </c>
      <c r="B11405" s="37">
        <v>100000214816</v>
      </c>
      <c r="C11405" s="34">
        <v>0</v>
      </c>
      <c r="D11405" s="38" t="s">
        <v>1623</v>
      </c>
      <c r="E11405" s="38" t="s">
        <v>4153</v>
      </c>
      <c r="F11405" s="39">
        <v>6000</v>
      </c>
      <c r="G11405" s="39">
        <v>-4717</v>
      </c>
      <c r="H11405" s="39">
        <v>1283</v>
      </c>
    </row>
    <row r="11406" spans="1:8">
      <c r="A11406" s="32">
        <v>3801</v>
      </c>
      <c r="B11406" s="37">
        <v>100000214817</v>
      </c>
      <c r="C11406" s="34">
        <v>0</v>
      </c>
      <c r="D11406" s="38" t="s">
        <v>1623</v>
      </c>
      <c r="E11406" s="38" t="s">
        <v>4153</v>
      </c>
      <c r="F11406" s="39">
        <v>6000</v>
      </c>
      <c r="G11406" s="39">
        <v>-4717</v>
      </c>
      <c r="H11406" s="39">
        <v>1283</v>
      </c>
    </row>
    <row r="11407" spans="1:8">
      <c r="A11407" s="32">
        <v>3802</v>
      </c>
      <c r="B11407" s="37">
        <v>100000214818</v>
      </c>
      <c r="C11407" s="34">
        <v>0</v>
      </c>
      <c r="D11407" s="38" t="s">
        <v>1623</v>
      </c>
      <c r="E11407" s="38" t="s">
        <v>4153</v>
      </c>
      <c r="F11407" s="39">
        <v>6000</v>
      </c>
      <c r="G11407" s="39">
        <v>-4717</v>
      </c>
      <c r="H11407" s="39">
        <v>1283</v>
      </c>
    </row>
    <row r="11408" spans="1:8">
      <c r="A11408" s="32">
        <v>3803</v>
      </c>
      <c r="B11408" s="37">
        <v>100000214819</v>
      </c>
      <c r="C11408" s="34">
        <v>0</v>
      </c>
      <c r="D11408" s="38" t="s">
        <v>1623</v>
      </c>
      <c r="E11408" s="38" t="s">
        <v>4153</v>
      </c>
      <c r="F11408" s="39">
        <v>6000</v>
      </c>
      <c r="G11408" s="39">
        <v>-4717</v>
      </c>
      <c r="H11408" s="39">
        <v>1283</v>
      </c>
    </row>
    <row r="11409" spans="1:8">
      <c r="A11409" s="32">
        <v>3804</v>
      </c>
      <c r="B11409" s="37">
        <v>100000214820</v>
      </c>
      <c r="C11409" s="34">
        <v>0</v>
      </c>
      <c r="D11409" s="38" t="s">
        <v>1623</v>
      </c>
      <c r="E11409" s="38" t="s">
        <v>4153</v>
      </c>
      <c r="F11409" s="39">
        <v>6000</v>
      </c>
      <c r="G11409" s="39">
        <v>-4717</v>
      </c>
      <c r="H11409" s="39">
        <v>1283</v>
      </c>
    </row>
    <row r="11410" spans="1:8">
      <c r="A11410" s="32">
        <v>3805</v>
      </c>
      <c r="B11410" s="37">
        <v>100000214821</v>
      </c>
      <c r="C11410" s="34">
        <v>0</v>
      </c>
      <c r="D11410" s="38" t="s">
        <v>1623</v>
      </c>
      <c r="E11410" s="38" t="s">
        <v>4153</v>
      </c>
      <c r="F11410" s="39">
        <v>6000</v>
      </c>
      <c r="G11410" s="39">
        <v>-4717</v>
      </c>
      <c r="H11410" s="39">
        <v>1283</v>
      </c>
    </row>
    <row r="11411" spans="1:8">
      <c r="A11411" s="32">
        <v>3806</v>
      </c>
      <c r="B11411" s="37">
        <v>100000214822</v>
      </c>
      <c r="C11411" s="34">
        <v>0</v>
      </c>
      <c r="D11411" s="38" t="s">
        <v>1623</v>
      </c>
      <c r="E11411" s="38" t="s">
        <v>1625</v>
      </c>
      <c r="F11411" s="39">
        <v>23400</v>
      </c>
      <c r="G11411" s="39">
        <v>-18703.97</v>
      </c>
      <c r="H11411" s="39">
        <v>4696.03</v>
      </c>
    </row>
    <row r="11412" spans="1:8">
      <c r="A11412" s="32">
        <v>3807</v>
      </c>
      <c r="B11412" s="37">
        <v>100000214823</v>
      </c>
      <c r="C11412" s="34">
        <v>0</v>
      </c>
      <c r="D11412" s="38" t="s">
        <v>1623</v>
      </c>
      <c r="E11412" s="38" t="s">
        <v>1625</v>
      </c>
      <c r="F11412" s="39">
        <v>23400</v>
      </c>
      <c r="G11412" s="39">
        <v>-18703.97</v>
      </c>
      <c r="H11412" s="39">
        <v>4696.03</v>
      </c>
    </row>
    <row r="11413" spans="1:8">
      <c r="A11413" s="32">
        <v>3808</v>
      </c>
      <c r="B11413" s="37">
        <v>100000214824</v>
      </c>
      <c r="C11413" s="34">
        <v>0</v>
      </c>
      <c r="D11413" s="38" t="s">
        <v>1623</v>
      </c>
      <c r="E11413" s="38" t="s">
        <v>1625</v>
      </c>
      <c r="F11413" s="39">
        <v>24300</v>
      </c>
      <c r="G11413" s="39">
        <v>-19423.349999999999</v>
      </c>
      <c r="H11413" s="39">
        <v>4876.6499999999996</v>
      </c>
    </row>
    <row r="11414" spans="1:8">
      <c r="A11414" s="32">
        <v>3809</v>
      </c>
      <c r="B11414" s="37">
        <v>100000214825</v>
      </c>
      <c r="C11414" s="34">
        <v>0</v>
      </c>
      <c r="D11414" s="38" t="s">
        <v>1623</v>
      </c>
      <c r="E11414" s="38" t="s">
        <v>1625</v>
      </c>
      <c r="F11414" s="39">
        <v>24300</v>
      </c>
      <c r="G11414" s="39">
        <v>-19423.349999999999</v>
      </c>
      <c r="H11414" s="39">
        <v>4876.6499999999996</v>
      </c>
    </row>
    <row r="11415" spans="1:8">
      <c r="A11415" s="32">
        <v>3810</v>
      </c>
      <c r="B11415" s="37">
        <v>100000214826</v>
      </c>
      <c r="C11415" s="34">
        <v>0</v>
      </c>
      <c r="D11415" s="38" t="s">
        <v>1623</v>
      </c>
      <c r="E11415" s="38" t="s">
        <v>2711</v>
      </c>
      <c r="F11415" s="39">
        <v>11500</v>
      </c>
      <c r="G11415" s="39">
        <v>-9192.1200000000008</v>
      </c>
      <c r="H11415" s="39">
        <v>2307.88</v>
      </c>
    </row>
    <row r="11416" spans="1:8">
      <c r="A11416" s="32">
        <v>3811</v>
      </c>
      <c r="B11416" s="37">
        <v>100000214827</v>
      </c>
      <c r="C11416" s="34">
        <v>0</v>
      </c>
      <c r="D11416" s="38" t="s">
        <v>1623</v>
      </c>
      <c r="E11416" s="38" t="s">
        <v>2711</v>
      </c>
      <c r="F11416" s="39">
        <v>11500</v>
      </c>
      <c r="G11416" s="39">
        <v>-9192.1200000000008</v>
      </c>
      <c r="H11416" s="39">
        <v>2307.88</v>
      </c>
    </row>
    <row r="11417" spans="1:8">
      <c r="A11417" s="32">
        <v>3812</v>
      </c>
      <c r="B11417" s="37">
        <v>100000214828</v>
      </c>
      <c r="C11417" s="34">
        <v>0</v>
      </c>
      <c r="D11417" s="38" t="s">
        <v>1623</v>
      </c>
      <c r="E11417" s="38" t="s">
        <v>2711</v>
      </c>
      <c r="F11417" s="39">
        <v>11500</v>
      </c>
      <c r="G11417" s="39">
        <v>-9192.1200000000008</v>
      </c>
      <c r="H11417" s="39">
        <v>2307.88</v>
      </c>
    </row>
    <row r="11418" spans="1:8">
      <c r="A11418" s="32">
        <v>3813</v>
      </c>
      <c r="B11418" s="37">
        <v>100000214829</v>
      </c>
      <c r="C11418" s="34">
        <v>0</v>
      </c>
      <c r="D11418" s="38" t="s">
        <v>1623</v>
      </c>
      <c r="E11418" s="38" t="s">
        <v>2711</v>
      </c>
      <c r="F11418" s="39">
        <v>11500</v>
      </c>
      <c r="G11418" s="39">
        <v>-9192.1200000000008</v>
      </c>
      <c r="H11418" s="39">
        <v>2307.88</v>
      </c>
    </row>
    <row r="11419" spans="1:8">
      <c r="A11419" s="32">
        <v>3814</v>
      </c>
      <c r="B11419" s="37">
        <v>100000214831</v>
      </c>
      <c r="C11419" s="34">
        <v>0</v>
      </c>
      <c r="D11419" s="38" t="s">
        <v>1623</v>
      </c>
      <c r="E11419" s="38" t="s">
        <v>4154</v>
      </c>
      <c r="F11419" s="39">
        <v>9202</v>
      </c>
      <c r="G11419" s="39">
        <v>-7234.31</v>
      </c>
      <c r="H11419" s="39">
        <v>1967.69</v>
      </c>
    </row>
    <row r="11420" spans="1:8">
      <c r="A11420" s="32">
        <v>3815</v>
      </c>
      <c r="B11420" s="37">
        <v>100000222751</v>
      </c>
      <c r="C11420" s="34">
        <v>0</v>
      </c>
      <c r="D11420" s="38" t="s">
        <v>1610</v>
      </c>
      <c r="E11420" s="38" t="s">
        <v>4155</v>
      </c>
      <c r="F11420" s="39">
        <v>9500</v>
      </c>
      <c r="G11420" s="39">
        <v>-7458.18</v>
      </c>
      <c r="H11420" s="39">
        <v>2041.82</v>
      </c>
    </row>
    <row r="11421" spans="1:8">
      <c r="A11421" s="32">
        <v>3816</v>
      </c>
      <c r="B11421" s="37">
        <v>100000222752</v>
      </c>
      <c r="C11421" s="34">
        <v>0</v>
      </c>
      <c r="D11421" s="38" t="s">
        <v>1610</v>
      </c>
      <c r="E11421" s="38" t="s">
        <v>4155</v>
      </c>
      <c r="F11421" s="39">
        <v>9500</v>
      </c>
      <c r="G11421" s="39">
        <v>-7458.18</v>
      </c>
      <c r="H11421" s="39">
        <v>2041.82</v>
      </c>
    </row>
    <row r="11422" spans="1:8">
      <c r="A11422" s="32">
        <v>3817</v>
      </c>
      <c r="B11422" s="37">
        <v>100000222753</v>
      </c>
      <c r="C11422" s="34">
        <v>0</v>
      </c>
      <c r="D11422" s="38" t="s">
        <v>1610</v>
      </c>
      <c r="E11422" s="38" t="s">
        <v>4155</v>
      </c>
      <c r="F11422" s="39">
        <v>9500</v>
      </c>
      <c r="G11422" s="39">
        <v>-7458.18</v>
      </c>
      <c r="H11422" s="39">
        <v>2041.82</v>
      </c>
    </row>
    <row r="11423" spans="1:8">
      <c r="A11423" s="32">
        <v>3818</v>
      </c>
      <c r="B11423" s="37">
        <v>100000222754</v>
      </c>
      <c r="C11423" s="34">
        <v>0</v>
      </c>
      <c r="D11423" s="38" t="s">
        <v>1610</v>
      </c>
      <c r="E11423" s="38" t="s">
        <v>4155</v>
      </c>
      <c r="F11423" s="39">
        <v>9500</v>
      </c>
      <c r="G11423" s="39">
        <v>-7458.18</v>
      </c>
      <c r="H11423" s="39">
        <v>2041.82</v>
      </c>
    </row>
    <row r="11424" spans="1:8">
      <c r="A11424" s="32">
        <v>3819</v>
      </c>
      <c r="B11424" s="37">
        <v>100000222755</v>
      </c>
      <c r="C11424" s="34">
        <v>0</v>
      </c>
      <c r="D11424" s="38" t="s">
        <v>1610</v>
      </c>
      <c r="E11424" s="38" t="s">
        <v>4155</v>
      </c>
      <c r="F11424" s="39">
        <v>9500</v>
      </c>
      <c r="G11424" s="39">
        <v>-7458.18</v>
      </c>
      <c r="H11424" s="39">
        <v>2041.82</v>
      </c>
    </row>
    <row r="11425" spans="1:8">
      <c r="A11425" s="32">
        <v>3820</v>
      </c>
      <c r="B11425" s="37">
        <v>100000222756</v>
      </c>
      <c r="C11425" s="34">
        <v>0</v>
      </c>
      <c r="D11425" s="38" t="s">
        <v>1610</v>
      </c>
      <c r="E11425" s="38" t="s">
        <v>4155</v>
      </c>
      <c r="F11425" s="39">
        <v>9500</v>
      </c>
      <c r="G11425" s="39">
        <v>-7458.18</v>
      </c>
      <c r="H11425" s="39">
        <v>2041.82</v>
      </c>
    </row>
    <row r="11426" spans="1:8">
      <c r="A11426" s="32">
        <v>3821</v>
      </c>
      <c r="B11426" s="37">
        <v>100000222757</v>
      </c>
      <c r="C11426" s="34">
        <v>0</v>
      </c>
      <c r="D11426" s="38" t="s">
        <v>1610</v>
      </c>
      <c r="E11426" s="38" t="s">
        <v>4155</v>
      </c>
      <c r="F11426" s="39">
        <v>9500</v>
      </c>
      <c r="G11426" s="39">
        <v>-7458.18</v>
      </c>
      <c r="H11426" s="39">
        <v>2041.82</v>
      </c>
    </row>
    <row r="11427" spans="1:8">
      <c r="A11427" s="32">
        <v>3822</v>
      </c>
      <c r="B11427" s="37">
        <v>100000222758</v>
      </c>
      <c r="C11427" s="34">
        <v>0</v>
      </c>
      <c r="D11427" s="38" t="s">
        <v>1610</v>
      </c>
      <c r="E11427" s="38" t="s">
        <v>4155</v>
      </c>
      <c r="F11427" s="39">
        <v>9500</v>
      </c>
      <c r="G11427" s="39">
        <v>-7458.18</v>
      </c>
      <c r="H11427" s="39">
        <v>2041.82</v>
      </c>
    </row>
    <row r="11428" spans="1:8">
      <c r="A11428" s="32">
        <v>3823</v>
      </c>
      <c r="B11428" s="37">
        <v>100000222759</v>
      </c>
      <c r="C11428" s="34">
        <v>0</v>
      </c>
      <c r="D11428" s="38" t="s">
        <v>1610</v>
      </c>
      <c r="E11428" s="38" t="s">
        <v>4155</v>
      </c>
      <c r="F11428" s="39">
        <v>9500</v>
      </c>
      <c r="G11428" s="39">
        <v>-7458.18</v>
      </c>
      <c r="H11428" s="39">
        <v>2041.82</v>
      </c>
    </row>
    <row r="11429" spans="1:8">
      <c r="A11429" s="32">
        <v>3824</v>
      </c>
      <c r="B11429" s="37">
        <v>100000222760</v>
      </c>
      <c r="C11429" s="34">
        <v>0</v>
      </c>
      <c r="D11429" s="38" t="s">
        <v>1610</v>
      </c>
      <c r="E11429" s="38" t="s">
        <v>4155</v>
      </c>
      <c r="F11429" s="39">
        <v>9500</v>
      </c>
      <c r="G11429" s="39">
        <v>-7458.18</v>
      </c>
      <c r="H11429" s="39">
        <v>2041.82</v>
      </c>
    </row>
    <row r="11430" spans="1:8">
      <c r="A11430" s="32">
        <v>3825</v>
      </c>
      <c r="B11430" s="37">
        <v>100000226637</v>
      </c>
      <c r="C11430" s="34">
        <v>0</v>
      </c>
      <c r="D11430" s="38" t="s">
        <v>1611</v>
      </c>
      <c r="E11430" s="38" t="s">
        <v>4156</v>
      </c>
      <c r="F11430" s="39">
        <v>19900</v>
      </c>
      <c r="G11430" s="39">
        <v>-15920</v>
      </c>
      <c r="H11430" s="39">
        <v>3980</v>
      </c>
    </row>
    <row r="11431" spans="1:8">
      <c r="A11431" s="32">
        <v>3826</v>
      </c>
      <c r="B11431" s="37">
        <v>100000226638</v>
      </c>
      <c r="C11431" s="34">
        <v>0</v>
      </c>
      <c r="D11431" s="38" t="s">
        <v>1611</v>
      </c>
      <c r="E11431" s="38" t="s">
        <v>4156</v>
      </c>
      <c r="F11431" s="39">
        <v>19900</v>
      </c>
      <c r="G11431" s="39">
        <v>-15920</v>
      </c>
      <c r="H11431" s="39">
        <v>3980</v>
      </c>
    </row>
    <row r="11432" spans="1:8">
      <c r="A11432" s="32">
        <v>3827</v>
      </c>
      <c r="B11432" s="37">
        <v>100000226639</v>
      </c>
      <c r="C11432" s="34">
        <v>0</v>
      </c>
      <c r="D11432" s="38" t="s">
        <v>1611</v>
      </c>
      <c r="E11432" s="38" t="s">
        <v>4156</v>
      </c>
      <c r="F11432" s="39">
        <v>19900</v>
      </c>
      <c r="G11432" s="39">
        <v>-15920</v>
      </c>
      <c r="H11432" s="39">
        <v>3980</v>
      </c>
    </row>
    <row r="11433" spans="1:8">
      <c r="A11433" s="32">
        <v>3828</v>
      </c>
      <c r="B11433" s="37">
        <v>100000226640</v>
      </c>
      <c r="C11433" s="34">
        <v>0</v>
      </c>
      <c r="D11433" s="38" t="s">
        <v>1611</v>
      </c>
      <c r="E11433" s="38" t="s">
        <v>4156</v>
      </c>
      <c r="F11433" s="39">
        <v>19900</v>
      </c>
      <c r="G11433" s="39">
        <v>-15920</v>
      </c>
      <c r="H11433" s="39">
        <v>3980</v>
      </c>
    </row>
    <row r="11434" spans="1:8">
      <c r="A11434" s="32">
        <v>3829</v>
      </c>
      <c r="B11434" s="37">
        <v>100000226641</v>
      </c>
      <c r="C11434" s="34">
        <v>0</v>
      </c>
      <c r="D11434" s="38" t="s">
        <v>1611</v>
      </c>
      <c r="E11434" s="38" t="s">
        <v>4157</v>
      </c>
      <c r="F11434" s="39">
        <v>20900</v>
      </c>
      <c r="G11434" s="39">
        <v>-16720</v>
      </c>
      <c r="H11434" s="39">
        <v>4180</v>
      </c>
    </row>
    <row r="11435" spans="1:8">
      <c r="A11435" s="32">
        <v>3830</v>
      </c>
      <c r="B11435" s="37">
        <v>100000226642</v>
      </c>
      <c r="C11435" s="34">
        <v>0</v>
      </c>
      <c r="D11435" s="38" t="s">
        <v>1611</v>
      </c>
      <c r="E11435" s="38" t="s">
        <v>4157</v>
      </c>
      <c r="F11435" s="39">
        <v>20900</v>
      </c>
      <c r="G11435" s="39">
        <v>-16720</v>
      </c>
      <c r="H11435" s="39">
        <v>4180</v>
      </c>
    </row>
    <row r="11436" spans="1:8">
      <c r="A11436" s="32">
        <v>3831</v>
      </c>
      <c r="B11436" s="37">
        <v>100000226643</v>
      </c>
      <c r="C11436" s="34">
        <v>0</v>
      </c>
      <c r="D11436" s="38" t="s">
        <v>1611</v>
      </c>
      <c r="E11436" s="38" t="s">
        <v>4157</v>
      </c>
      <c r="F11436" s="39">
        <v>11000</v>
      </c>
      <c r="G11436" s="39">
        <v>-8800</v>
      </c>
      <c r="H11436" s="39">
        <v>2200</v>
      </c>
    </row>
    <row r="11437" spans="1:8">
      <c r="A11437" s="32">
        <v>3832</v>
      </c>
      <c r="B11437" s="37">
        <v>100000226950</v>
      </c>
      <c r="C11437" s="34">
        <v>0</v>
      </c>
      <c r="D11437" s="38" t="s">
        <v>1605</v>
      </c>
      <c r="E11437" s="38" t="s">
        <v>1680</v>
      </c>
      <c r="F11437" s="39">
        <v>21000</v>
      </c>
      <c r="G11437" s="39">
        <v>-16751.11</v>
      </c>
      <c r="H11437" s="39">
        <v>4248.8900000000003</v>
      </c>
    </row>
    <row r="11438" spans="1:8">
      <c r="A11438" s="32">
        <v>3833</v>
      </c>
      <c r="B11438" s="37">
        <v>100000226951</v>
      </c>
      <c r="C11438" s="34">
        <v>0</v>
      </c>
      <c r="D11438" s="38" t="s">
        <v>1605</v>
      </c>
      <c r="E11438" s="38" t="s">
        <v>1680</v>
      </c>
      <c r="F11438" s="39">
        <v>21000</v>
      </c>
      <c r="G11438" s="39">
        <v>-16751.11</v>
      </c>
      <c r="H11438" s="39">
        <v>4248.8900000000003</v>
      </c>
    </row>
    <row r="11439" spans="1:8">
      <c r="A11439" s="32">
        <v>3834</v>
      </c>
      <c r="B11439" s="37">
        <v>100000227202</v>
      </c>
      <c r="C11439" s="34">
        <v>0</v>
      </c>
      <c r="D11439" s="38" t="s">
        <v>4158</v>
      </c>
      <c r="E11439" s="38" t="s">
        <v>4159</v>
      </c>
      <c r="F11439" s="39">
        <v>7800</v>
      </c>
      <c r="G11439" s="39">
        <v>-6209.02</v>
      </c>
      <c r="H11439" s="39">
        <v>1590.98</v>
      </c>
    </row>
    <row r="11440" spans="1:8">
      <c r="A11440" s="32">
        <v>3835</v>
      </c>
      <c r="B11440" s="37">
        <v>100000227203</v>
      </c>
      <c r="C11440" s="34">
        <v>0</v>
      </c>
      <c r="D11440" s="38" t="s">
        <v>4158</v>
      </c>
      <c r="E11440" s="38" t="s">
        <v>4159</v>
      </c>
      <c r="F11440" s="39">
        <v>7800</v>
      </c>
      <c r="G11440" s="39">
        <v>-6209.02</v>
      </c>
      <c r="H11440" s="39">
        <v>1590.98</v>
      </c>
    </row>
    <row r="11441" spans="1:8">
      <c r="A11441" s="32">
        <v>3836</v>
      </c>
      <c r="B11441" s="37">
        <v>100000227204</v>
      </c>
      <c r="C11441" s="34">
        <v>0</v>
      </c>
      <c r="D11441" s="38" t="s">
        <v>4158</v>
      </c>
      <c r="E11441" s="38" t="s">
        <v>4159</v>
      </c>
      <c r="F11441" s="39">
        <v>7800</v>
      </c>
      <c r="G11441" s="39">
        <v>-6209.02</v>
      </c>
      <c r="H11441" s="39">
        <v>1590.98</v>
      </c>
    </row>
    <row r="11442" spans="1:8">
      <c r="A11442" s="32">
        <v>3837</v>
      </c>
      <c r="B11442" s="37">
        <v>100000227205</v>
      </c>
      <c r="C11442" s="34">
        <v>0</v>
      </c>
      <c r="D11442" s="38" t="s">
        <v>4158</v>
      </c>
      <c r="E11442" s="38" t="s">
        <v>4159</v>
      </c>
      <c r="F11442" s="39">
        <v>7800</v>
      </c>
      <c r="G11442" s="39">
        <v>-6209.02</v>
      </c>
      <c r="H11442" s="39">
        <v>1590.98</v>
      </c>
    </row>
    <row r="11443" spans="1:8">
      <c r="A11443" s="32">
        <v>3838</v>
      </c>
      <c r="B11443" s="37">
        <v>100000227206</v>
      </c>
      <c r="C11443" s="34">
        <v>0</v>
      </c>
      <c r="D11443" s="38" t="s">
        <v>4158</v>
      </c>
      <c r="E11443" s="38" t="s">
        <v>4159</v>
      </c>
      <c r="F11443" s="39">
        <v>7800</v>
      </c>
      <c r="G11443" s="39">
        <v>-6209.02</v>
      </c>
      <c r="H11443" s="39">
        <v>1590.98</v>
      </c>
    </row>
    <row r="11444" spans="1:8">
      <c r="A11444" s="32">
        <v>3839</v>
      </c>
      <c r="B11444" s="37">
        <v>100000227207</v>
      </c>
      <c r="C11444" s="34">
        <v>0</v>
      </c>
      <c r="D11444" s="38" t="s">
        <v>4158</v>
      </c>
      <c r="E11444" s="38" t="s">
        <v>4159</v>
      </c>
      <c r="F11444" s="39">
        <v>7800</v>
      </c>
      <c r="G11444" s="39">
        <v>-6209.02</v>
      </c>
      <c r="H11444" s="39">
        <v>1590.98</v>
      </c>
    </row>
    <row r="11445" spans="1:8">
      <c r="A11445" s="32">
        <v>3840</v>
      </c>
      <c r="B11445" s="37">
        <v>100000227208</v>
      </c>
      <c r="C11445" s="34">
        <v>0</v>
      </c>
      <c r="D11445" s="38" t="s">
        <v>4158</v>
      </c>
      <c r="E11445" s="38" t="s">
        <v>4159</v>
      </c>
      <c r="F11445" s="39">
        <v>7800</v>
      </c>
      <c r="G11445" s="39">
        <v>-6209.02</v>
      </c>
      <c r="H11445" s="39">
        <v>1590.98</v>
      </c>
    </row>
    <row r="11446" spans="1:8">
      <c r="A11446" s="32">
        <v>3841</v>
      </c>
      <c r="B11446" s="37">
        <v>100000227209</v>
      </c>
      <c r="C11446" s="34">
        <v>0</v>
      </c>
      <c r="D11446" s="38" t="s">
        <v>4158</v>
      </c>
      <c r="E11446" s="38" t="s">
        <v>4159</v>
      </c>
      <c r="F11446" s="39">
        <v>7800</v>
      </c>
      <c r="G11446" s="39">
        <v>-6209.02</v>
      </c>
      <c r="H11446" s="39">
        <v>1590.98</v>
      </c>
    </row>
    <row r="11447" spans="1:8">
      <c r="A11447" s="32">
        <v>3842</v>
      </c>
      <c r="B11447" s="37">
        <v>100000227210</v>
      </c>
      <c r="C11447" s="34">
        <v>0</v>
      </c>
      <c r="D11447" s="38" t="s">
        <v>4158</v>
      </c>
      <c r="E11447" s="38" t="s">
        <v>4159</v>
      </c>
      <c r="F11447" s="39">
        <v>7800</v>
      </c>
      <c r="G11447" s="39">
        <v>-6209.02</v>
      </c>
      <c r="H11447" s="39">
        <v>1590.98</v>
      </c>
    </row>
    <row r="11448" spans="1:8">
      <c r="A11448" s="32">
        <v>3843</v>
      </c>
      <c r="B11448" s="37">
        <v>100000227211</v>
      </c>
      <c r="C11448" s="34">
        <v>0</v>
      </c>
      <c r="D11448" s="38" t="s">
        <v>4158</v>
      </c>
      <c r="E11448" s="38" t="s">
        <v>4159</v>
      </c>
      <c r="F11448" s="39">
        <v>7800</v>
      </c>
      <c r="G11448" s="39">
        <v>-6209.02</v>
      </c>
      <c r="H11448" s="39">
        <v>1590.98</v>
      </c>
    </row>
    <row r="11449" spans="1:8">
      <c r="A11449" s="32">
        <v>3844</v>
      </c>
      <c r="B11449" s="37">
        <v>100000227268</v>
      </c>
      <c r="C11449" s="34">
        <v>0</v>
      </c>
      <c r="D11449" s="38" t="s">
        <v>1611</v>
      </c>
      <c r="E11449" s="38" t="s">
        <v>2654</v>
      </c>
      <c r="F11449" s="39">
        <v>10165</v>
      </c>
      <c r="G11449" s="39">
        <v>-8132</v>
      </c>
      <c r="H11449" s="39">
        <v>2033</v>
      </c>
    </row>
    <row r="11450" spans="1:8">
      <c r="A11450" s="32">
        <v>3845</v>
      </c>
      <c r="B11450" s="37">
        <v>100000227269</v>
      </c>
      <c r="C11450" s="34">
        <v>0</v>
      </c>
      <c r="D11450" s="38" t="s">
        <v>1611</v>
      </c>
      <c r="E11450" s="38" t="s">
        <v>2654</v>
      </c>
      <c r="F11450" s="39">
        <v>10165</v>
      </c>
      <c r="G11450" s="39">
        <v>-8132</v>
      </c>
      <c r="H11450" s="39">
        <v>2033</v>
      </c>
    </row>
    <row r="11451" spans="1:8">
      <c r="A11451" s="32">
        <v>3846</v>
      </c>
      <c r="B11451" s="37">
        <v>100000227270</v>
      </c>
      <c r="C11451" s="34">
        <v>0</v>
      </c>
      <c r="D11451" s="38" t="s">
        <v>1611</v>
      </c>
      <c r="E11451" s="38" t="s">
        <v>2654</v>
      </c>
      <c r="F11451" s="39">
        <v>10165</v>
      </c>
      <c r="G11451" s="39">
        <v>-8132</v>
      </c>
      <c r="H11451" s="39">
        <v>2033</v>
      </c>
    </row>
    <row r="11452" spans="1:8">
      <c r="A11452" s="32">
        <v>3847</v>
      </c>
      <c r="B11452" s="37">
        <v>100000227271</v>
      </c>
      <c r="C11452" s="34">
        <v>0</v>
      </c>
      <c r="D11452" s="38" t="s">
        <v>1611</v>
      </c>
      <c r="E11452" s="38" t="s">
        <v>2654</v>
      </c>
      <c r="F11452" s="39">
        <v>10165</v>
      </c>
      <c r="G11452" s="39">
        <v>-8132</v>
      </c>
      <c r="H11452" s="39">
        <v>2033</v>
      </c>
    </row>
    <row r="11453" spans="1:8">
      <c r="A11453" s="32">
        <v>3848</v>
      </c>
      <c r="B11453" s="37">
        <v>100000227272</v>
      </c>
      <c r="C11453" s="34">
        <v>0</v>
      </c>
      <c r="D11453" s="38" t="s">
        <v>1611</v>
      </c>
      <c r="E11453" s="38" t="s">
        <v>2654</v>
      </c>
      <c r="F11453" s="39">
        <v>10165</v>
      </c>
      <c r="G11453" s="39">
        <v>-8132</v>
      </c>
      <c r="H11453" s="39">
        <v>2033</v>
      </c>
    </row>
    <row r="11454" spans="1:8">
      <c r="A11454" s="32">
        <v>3849</v>
      </c>
      <c r="B11454" s="37">
        <v>100000227273</v>
      </c>
      <c r="C11454" s="34">
        <v>0</v>
      </c>
      <c r="D11454" s="38" t="s">
        <v>1611</v>
      </c>
      <c r="E11454" s="38" t="s">
        <v>2654</v>
      </c>
      <c r="F11454" s="39">
        <v>10165</v>
      </c>
      <c r="G11454" s="39">
        <v>-8132</v>
      </c>
      <c r="H11454" s="39">
        <v>2033</v>
      </c>
    </row>
    <row r="11455" spans="1:8">
      <c r="A11455" s="32">
        <v>3850</v>
      </c>
      <c r="B11455" s="37">
        <v>100000227274</v>
      </c>
      <c r="C11455" s="34">
        <v>0</v>
      </c>
      <c r="D11455" s="38" t="s">
        <v>1611</v>
      </c>
      <c r="E11455" s="38" t="s">
        <v>2654</v>
      </c>
      <c r="F11455" s="39">
        <v>10165</v>
      </c>
      <c r="G11455" s="39">
        <v>-8132</v>
      </c>
      <c r="H11455" s="39">
        <v>2033</v>
      </c>
    </row>
    <row r="11456" spans="1:8">
      <c r="A11456" s="32">
        <v>3851</v>
      </c>
      <c r="B11456" s="37">
        <v>100000227275</v>
      </c>
      <c r="C11456" s="34">
        <v>0</v>
      </c>
      <c r="D11456" s="38" t="s">
        <v>1611</v>
      </c>
      <c r="E11456" s="38" t="s">
        <v>2654</v>
      </c>
      <c r="F11456" s="39">
        <v>10165</v>
      </c>
      <c r="G11456" s="39">
        <v>-8132</v>
      </c>
      <c r="H11456" s="39">
        <v>2033</v>
      </c>
    </row>
    <row r="11457" spans="1:8">
      <c r="A11457" s="32">
        <v>3852</v>
      </c>
      <c r="B11457" s="37">
        <v>100000227276</v>
      </c>
      <c r="C11457" s="34">
        <v>0</v>
      </c>
      <c r="D11457" s="38" t="s">
        <v>1611</v>
      </c>
      <c r="E11457" s="38" t="s">
        <v>2654</v>
      </c>
      <c r="F11457" s="39">
        <v>10165</v>
      </c>
      <c r="G11457" s="39">
        <v>-8132</v>
      </c>
      <c r="H11457" s="39">
        <v>2033</v>
      </c>
    </row>
    <row r="11458" spans="1:8">
      <c r="A11458" s="32">
        <v>3853</v>
      </c>
      <c r="B11458" s="37">
        <v>100000227277</v>
      </c>
      <c r="C11458" s="34">
        <v>0</v>
      </c>
      <c r="D11458" s="38" t="s">
        <v>1611</v>
      </c>
      <c r="E11458" s="38" t="s">
        <v>2654</v>
      </c>
      <c r="F11458" s="39">
        <v>10165</v>
      </c>
      <c r="G11458" s="39">
        <v>-8132</v>
      </c>
      <c r="H11458" s="39">
        <v>2033</v>
      </c>
    </row>
    <row r="11459" spans="1:8">
      <c r="A11459" s="32">
        <v>3854</v>
      </c>
      <c r="B11459" s="37">
        <v>100000227278</v>
      </c>
      <c r="C11459" s="34">
        <v>0</v>
      </c>
      <c r="D11459" s="38" t="s">
        <v>1611</v>
      </c>
      <c r="E11459" s="38" t="s">
        <v>2654</v>
      </c>
      <c r="F11459" s="39">
        <v>10165</v>
      </c>
      <c r="G11459" s="39">
        <v>-8132</v>
      </c>
      <c r="H11459" s="39">
        <v>2033</v>
      </c>
    </row>
    <row r="11460" spans="1:8">
      <c r="A11460" s="32">
        <v>3855</v>
      </c>
      <c r="B11460" s="37">
        <v>100000227279</v>
      </c>
      <c r="C11460" s="34">
        <v>0</v>
      </c>
      <c r="D11460" s="38" t="s">
        <v>1611</v>
      </c>
      <c r="E11460" s="38" t="s">
        <v>2654</v>
      </c>
      <c r="F11460" s="39">
        <v>10165</v>
      </c>
      <c r="G11460" s="39">
        <v>-8132</v>
      </c>
      <c r="H11460" s="39">
        <v>2033</v>
      </c>
    </row>
    <row r="11461" spans="1:8">
      <c r="A11461" s="32">
        <v>3856</v>
      </c>
      <c r="B11461" s="37">
        <v>100000227280</v>
      </c>
      <c r="C11461" s="34">
        <v>0</v>
      </c>
      <c r="D11461" s="38" t="s">
        <v>1611</v>
      </c>
      <c r="E11461" s="38" t="s">
        <v>2654</v>
      </c>
      <c r="F11461" s="39">
        <v>10165</v>
      </c>
      <c r="G11461" s="39">
        <v>-8132</v>
      </c>
      <c r="H11461" s="39">
        <v>2033</v>
      </c>
    </row>
    <row r="11462" spans="1:8">
      <c r="A11462" s="32">
        <v>3857</v>
      </c>
      <c r="B11462" s="37">
        <v>100000227281</v>
      </c>
      <c r="C11462" s="34">
        <v>0</v>
      </c>
      <c r="D11462" s="38" t="s">
        <v>1611</v>
      </c>
      <c r="E11462" s="38" t="s">
        <v>2654</v>
      </c>
      <c r="F11462" s="39">
        <v>10165</v>
      </c>
      <c r="G11462" s="39">
        <v>-8132</v>
      </c>
      <c r="H11462" s="39">
        <v>2033</v>
      </c>
    </row>
    <row r="11463" spans="1:8">
      <c r="A11463" s="32">
        <v>3858</v>
      </c>
      <c r="B11463" s="37">
        <v>100000227282</v>
      </c>
      <c r="C11463" s="34">
        <v>0</v>
      </c>
      <c r="D11463" s="38" t="s">
        <v>1611</v>
      </c>
      <c r="E11463" s="38" t="s">
        <v>2654</v>
      </c>
      <c r="F11463" s="39">
        <v>10165</v>
      </c>
      <c r="G11463" s="39">
        <v>-8132</v>
      </c>
      <c r="H11463" s="39">
        <v>2033</v>
      </c>
    </row>
    <row r="11464" spans="1:8">
      <c r="A11464" s="32">
        <v>3859</v>
      </c>
      <c r="B11464" s="37">
        <v>100000227283</v>
      </c>
      <c r="C11464" s="34">
        <v>0</v>
      </c>
      <c r="D11464" s="38" t="s">
        <v>1611</v>
      </c>
      <c r="E11464" s="38" t="s">
        <v>2654</v>
      </c>
      <c r="F11464" s="39">
        <v>10165</v>
      </c>
      <c r="G11464" s="39">
        <v>-8132</v>
      </c>
      <c r="H11464" s="39">
        <v>2033</v>
      </c>
    </row>
    <row r="11465" spans="1:8">
      <c r="A11465" s="32">
        <v>3860</v>
      </c>
      <c r="B11465" s="37">
        <v>100000227284</v>
      </c>
      <c r="C11465" s="34">
        <v>0</v>
      </c>
      <c r="D11465" s="38" t="s">
        <v>1611</v>
      </c>
      <c r="E11465" s="38" t="s">
        <v>2654</v>
      </c>
      <c r="F11465" s="39">
        <v>10165</v>
      </c>
      <c r="G11465" s="39">
        <v>-8132</v>
      </c>
      <c r="H11465" s="39">
        <v>2033</v>
      </c>
    </row>
    <row r="11466" spans="1:8">
      <c r="A11466" s="32">
        <v>3861</v>
      </c>
      <c r="B11466" s="37">
        <v>100000227285</v>
      </c>
      <c r="C11466" s="34">
        <v>0</v>
      </c>
      <c r="D11466" s="38" t="s">
        <v>1611</v>
      </c>
      <c r="E11466" s="38" t="s">
        <v>2654</v>
      </c>
      <c r="F11466" s="39">
        <v>10165</v>
      </c>
      <c r="G11466" s="39">
        <v>-8132</v>
      </c>
      <c r="H11466" s="39">
        <v>2033</v>
      </c>
    </row>
    <row r="11467" spans="1:8">
      <c r="A11467" s="32">
        <v>3862</v>
      </c>
      <c r="B11467" s="37">
        <v>100000227286</v>
      </c>
      <c r="C11467" s="34">
        <v>0</v>
      </c>
      <c r="D11467" s="38" t="s">
        <v>1611</v>
      </c>
      <c r="E11467" s="38" t="s">
        <v>2654</v>
      </c>
      <c r="F11467" s="39">
        <v>20330</v>
      </c>
      <c r="G11467" s="39">
        <v>-16264</v>
      </c>
      <c r="H11467" s="39">
        <v>4066</v>
      </c>
    </row>
    <row r="11468" spans="1:8">
      <c r="A11468" s="32">
        <v>3863</v>
      </c>
      <c r="B11468" s="37">
        <v>100000227734</v>
      </c>
      <c r="C11468" s="34">
        <v>0</v>
      </c>
      <c r="D11468" s="38" t="s">
        <v>4160</v>
      </c>
      <c r="E11468" s="38" t="s">
        <v>4161</v>
      </c>
      <c r="F11468" s="39">
        <v>9900</v>
      </c>
      <c r="G11468" s="39">
        <v>-7712.56</v>
      </c>
      <c r="H11468" s="39">
        <v>2187.44</v>
      </c>
    </row>
    <row r="11469" spans="1:8">
      <c r="A11469" s="32">
        <v>3864</v>
      </c>
      <c r="B11469" s="37">
        <v>100000227735</v>
      </c>
      <c r="C11469" s="34">
        <v>0</v>
      </c>
      <c r="D11469" s="38" t="s">
        <v>4160</v>
      </c>
      <c r="E11469" s="38" t="s">
        <v>4161</v>
      </c>
      <c r="F11469" s="39">
        <v>9900</v>
      </c>
      <c r="G11469" s="39">
        <v>-7712.56</v>
      </c>
      <c r="H11469" s="39">
        <v>2187.44</v>
      </c>
    </row>
    <row r="11470" spans="1:8">
      <c r="A11470" s="32">
        <v>3865</v>
      </c>
      <c r="B11470" s="37">
        <v>100000227736</v>
      </c>
      <c r="C11470" s="34">
        <v>0</v>
      </c>
      <c r="D11470" s="38" t="s">
        <v>4160</v>
      </c>
      <c r="E11470" s="38" t="s">
        <v>4161</v>
      </c>
      <c r="F11470" s="39">
        <v>9900</v>
      </c>
      <c r="G11470" s="39">
        <v>-7712.56</v>
      </c>
      <c r="H11470" s="39">
        <v>2187.44</v>
      </c>
    </row>
    <row r="11471" spans="1:8">
      <c r="A11471" s="32">
        <v>3866</v>
      </c>
      <c r="B11471" s="37">
        <v>100000227743</v>
      </c>
      <c r="C11471" s="34">
        <v>0</v>
      </c>
      <c r="D11471" s="38" t="s">
        <v>4160</v>
      </c>
      <c r="E11471" s="38" t="s">
        <v>4161</v>
      </c>
      <c r="F11471" s="39">
        <v>9900</v>
      </c>
      <c r="G11471" s="39">
        <v>-7712.56</v>
      </c>
      <c r="H11471" s="39">
        <v>2187.44</v>
      </c>
    </row>
    <row r="11472" spans="1:8">
      <c r="A11472" s="32">
        <v>3867</v>
      </c>
      <c r="B11472" s="37">
        <v>100000227767</v>
      </c>
      <c r="C11472" s="34">
        <v>0</v>
      </c>
      <c r="D11472" s="38" t="s">
        <v>1646</v>
      </c>
      <c r="E11472" s="38" t="s">
        <v>4162</v>
      </c>
      <c r="F11472" s="39">
        <v>9095</v>
      </c>
      <c r="G11472" s="39">
        <v>-4312.47</v>
      </c>
      <c r="H11472" s="39">
        <v>4782.53</v>
      </c>
    </row>
    <row r="11473" spans="1:8">
      <c r="A11473" s="32">
        <v>3868</v>
      </c>
      <c r="B11473" s="37">
        <v>100000228240</v>
      </c>
      <c r="C11473" s="34">
        <v>0</v>
      </c>
      <c r="D11473" s="38" t="s">
        <v>1706</v>
      </c>
      <c r="E11473" s="38" t="s">
        <v>4163</v>
      </c>
      <c r="F11473" s="39">
        <v>8239</v>
      </c>
      <c r="G11473" s="39">
        <v>-6323.79</v>
      </c>
      <c r="H11473" s="39">
        <v>1915.21</v>
      </c>
    </row>
    <row r="11474" spans="1:8">
      <c r="A11474" s="32">
        <v>3869</v>
      </c>
      <c r="B11474" s="37">
        <v>100000228241</v>
      </c>
      <c r="C11474" s="34">
        <v>0</v>
      </c>
      <c r="D11474" s="38" t="s">
        <v>1706</v>
      </c>
      <c r="E11474" s="38" t="s">
        <v>4163</v>
      </c>
      <c r="F11474" s="39">
        <v>8239</v>
      </c>
      <c r="G11474" s="39">
        <v>-6323.79</v>
      </c>
      <c r="H11474" s="39">
        <v>1915.21</v>
      </c>
    </row>
    <row r="11475" spans="1:8">
      <c r="A11475" s="32">
        <v>3870</v>
      </c>
      <c r="B11475" s="37">
        <v>100000228242</v>
      </c>
      <c r="C11475" s="34">
        <v>0</v>
      </c>
      <c r="D11475" s="38" t="s">
        <v>1706</v>
      </c>
      <c r="E11475" s="38" t="s">
        <v>4163</v>
      </c>
      <c r="F11475" s="39">
        <v>8239</v>
      </c>
      <c r="G11475" s="39">
        <v>-6323.79</v>
      </c>
      <c r="H11475" s="39">
        <v>1915.21</v>
      </c>
    </row>
    <row r="11476" spans="1:8">
      <c r="A11476" s="32">
        <v>3871</v>
      </c>
      <c r="B11476" s="37">
        <v>100000228243</v>
      </c>
      <c r="C11476" s="34">
        <v>0</v>
      </c>
      <c r="D11476" s="38" t="s">
        <v>1655</v>
      </c>
      <c r="E11476" s="38" t="s">
        <v>4164</v>
      </c>
      <c r="F11476" s="39">
        <v>6300</v>
      </c>
      <c r="G11476" s="39">
        <v>-4745.8</v>
      </c>
      <c r="H11476" s="39">
        <v>1554.2</v>
      </c>
    </row>
    <row r="11477" spans="1:8">
      <c r="A11477" s="32">
        <v>3872</v>
      </c>
      <c r="B11477" s="37">
        <v>100000228251</v>
      </c>
      <c r="C11477" s="34">
        <v>0</v>
      </c>
      <c r="D11477" s="38" t="s">
        <v>1655</v>
      </c>
      <c r="E11477" s="38" t="s">
        <v>4153</v>
      </c>
      <c r="F11477" s="39">
        <v>6000</v>
      </c>
      <c r="G11477" s="39">
        <v>-4519.8100000000004</v>
      </c>
      <c r="H11477" s="39">
        <v>1480.19</v>
      </c>
    </row>
    <row r="11478" spans="1:8">
      <c r="A11478" s="32">
        <v>3873</v>
      </c>
      <c r="B11478" s="37">
        <v>100000228252</v>
      </c>
      <c r="C11478" s="34">
        <v>0</v>
      </c>
      <c r="D11478" s="38" t="s">
        <v>1655</v>
      </c>
      <c r="E11478" s="38" t="s">
        <v>4153</v>
      </c>
      <c r="F11478" s="39">
        <v>6000</v>
      </c>
      <c r="G11478" s="39">
        <v>-4519.8100000000004</v>
      </c>
      <c r="H11478" s="39">
        <v>1480.19</v>
      </c>
    </row>
    <row r="11479" spans="1:8">
      <c r="A11479" s="32">
        <v>3874</v>
      </c>
      <c r="B11479" s="37">
        <v>100000228253</v>
      </c>
      <c r="C11479" s="34">
        <v>0</v>
      </c>
      <c r="D11479" s="38" t="s">
        <v>1655</v>
      </c>
      <c r="E11479" s="38" t="s">
        <v>4153</v>
      </c>
      <c r="F11479" s="39">
        <v>6000</v>
      </c>
      <c r="G11479" s="39">
        <v>-4519.8100000000004</v>
      </c>
      <c r="H11479" s="39">
        <v>1480.19</v>
      </c>
    </row>
    <row r="11480" spans="1:8">
      <c r="A11480" s="32">
        <v>3875</v>
      </c>
      <c r="B11480" s="37">
        <v>100000228254</v>
      </c>
      <c r="C11480" s="34">
        <v>0</v>
      </c>
      <c r="D11480" s="38" t="s">
        <v>1655</v>
      </c>
      <c r="E11480" s="38" t="s">
        <v>4153</v>
      </c>
      <c r="F11480" s="39">
        <v>6000</v>
      </c>
      <c r="G11480" s="39">
        <v>-4519.8100000000004</v>
      </c>
      <c r="H11480" s="39">
        <v>1480.19</v>
      </c>
    </row>
    <row r="11481" spans="1:8">
      <c r="A11481" s="32">
        <v>3876</v>
      </c>
      <c r="B11481" s="37">
        <v>100000228258</v>
      </c>
      <c r="C11481" s="34">
        <v>0</v>
      </c>
      <c r="D11481" s="38" t="s">
        <v>1660</v>
      </c>
      <c r="E11481" s="38" t="s">
        <v>4165</v>
      </c>
      <c r="F11481" s="39">
        <v>9980</v>
      </c>
      <c r="G11481" s="39">
        <v>-7545.29</v>
      </c>
      <c r="H11481" s="39">
        <v>2434.71</v>
      </c>
    </row>
    <row r="11482" spans="1:8">
      <c r="A11482" s="32">
        <v>3877</v>
      </c>
      <c r="B11482" s="37">
        <v>100000228259</v>
      </c>
      <c r="C11482" s="34">
        <v>0</v>
      </c>
      <c r="D11482" s="38" t="s">
        <v>1660</v>
      </c>
      <c r="E11482" s="38" t="s">
        <v>4165</v>
      </c>
      <c r="F11482" s="39">
        <v>9980</v>
      </c>
      <c r="G11482" s="39">
        <v>-7545.29</v>
      </c>
      <c r="H11482" s="39">
        <v>2434.71</v>
      </c>
    </row>
    <row r="11483" spans="1:8">
      <c r="A11483" s="32">
        <v>3878</v>
      </c>
      <c r="B11483" s="37">
        <v>100000228260</v>
      </c>
      <c r="C11483" s="34">
        <v>0</v>
      </c>
      <c r="D11483" s="38" t="s">
        <v>1660</v>
      </c>
      <c r="E11483" s="38" t="s">
        <v>4165</v>
      </c>
      <c r="F11483" s="39">
        <v>9980</v>
      </c>
      <c r="G11483" s="39">
        <v>-7545.29</v>
      </c>
      <c r="H11483" s="39">
        <v>2434.71</v>
      </c>
    </row>
    <row r="11484" spans="1:8">
      <c r="A11484" s="32">
        <v>3879</v>
      </c>
      <c r="B11484" s="37">
        <v>100000228261</v>
      </c>
      <c r="C11484" s="34">
        <v>0</v>
      </c>
      <c r="D11484" s="38" t="s">
        <v>1660</v>
      </c>
      <c r="E11484" s="38" t="s">
        <v>4165</v>
      </c>
      <c r="F11484" s="39">
        <v>9980</v>
      </c>
      <c r="G11484" s="39">
        <v>-7545.29</v>
      </c>
      <c r="H11484" s="39">
        <v>2434.71</v>
      </c>
    </row>
    <row r="11485" spans="1:8">
      <c r="A11485" s="32">
        <v>3880</v>
      </c>
      <c r="B11485" s="37">
        <v>100000228262</v>
      </c>
      <c r="C11485" s="34">
        <v>0</v>
      </c>
      <c r="D11485" s="38" t="s">
        <v>1660</v>
      </c>
      <c r="E11485" s="38" t="s">
        <v>4165</v>
      </c>
      <c r="F11485" s="39">
        <v>9980</v>
      </c>
      <c r="G11485" s="39">
        <v>-7545.29</v>
      </c>
      <c r="H11485" s="39">
        <v>2434.71</v>
      </c>
    </row>
    <row r="11486" spans="1:8">
      <c r="A11486" s="32">
        <v>3881</v>
      </c>
      <c r="B11486" s="37">
        <v>100000228263</v>
      </c>
      <c r="C11486" s="34">
        <v>0</v>
      </c>
      <c r="D11486" s="38" t="s">
        <v>1660</v>
      </c>
      <c r="E11486" s="38" t="s">
        <v>4165</v>
      </c>
      <c r="F11486" s="39">
        <v>9980</v>
      </c>
      <c r="G11486" s="39">
        <v>-7545.29</v>
      </c>
      <c r="H11486" s="39">
        <v>2434.71</v>
      </c>
    </row>
    <row r="11487" spans="1:8">
      <c r="A11487" s="32">
        <v>3882</v>
      </c>
      <c r="B11487" s="37">
        <v>100000228264</v>
      </c>
      <c r="C11487" s="34">
        <v>0</v>
      </c>
      <c r="D11487" s="38" t="s">
        <v>1660</v>
      </c>
      <c r="E11487" s="38" t="s">
        <v>4165</v>
      </c>
      <c r="F11487" s="39">
        <v>9980</v>
      </c>
      <c r="G11487" s="39">
        <v>-7545.29</v>
      </c>
      <c r="H11487" s="39">
        <v>2434.71</v>
      </c>
    </row>
    <row r="11488" spans="1:8">
      <c r="A11488" s="32">
        <v>3883</v>
      </c>
      <c r="B11488" s="37">
        <v>100000228265</v>
      </c>
      <c r="C11488" s="34">
        <v>0</v>
      </c>
      <c r="D11488" s="38" t="s">
        <v>1660</v>
      </c>
      <c r="E11488" s="38" t="s">
        <v>4165</v>
      </c>
      <c r="F11488" s="39">
        <v>9980</v>
      </c>
      <c r="G11488" s="39">
        <v>-7545.29</v>
      </c>
      <c r="H11488" s="39">
        <v>2434.71</v>
      </c>
    </row>
    <row r="11489" spans="1:8">
      <c r="A11489" s="32">
        <v>3884</v>
      </c>
      <c r="B11489" s="37">
        <v>100000228266</v>
      </c>
      <c r="C11489" s="34">
        <v>0</v>
      </c>
      <c r="D11489" s="38" t="s">
        <v>1660</v>
      </c>
      <c r="E11489" s="38" t="s">
        <v>4165</v>
      </c>
      <c r="F11489" s="39">
        <v>9980</v>
      </c>
      <c r="G11489" s="39">
        <v>-7545.29</v>
      </c>
      <c r="H11489" s="39">
        <v>2434.71</v>
      </c>
    </row>
    <row r="11490" spans="1:8">
      <c r="A11490" s="32">
        <v>3885</v>
      </c>
      <c r="B11490" s="37">
        <v>100000228267</v>
      </c>
      <c r="C11490" s="34">
        <v>0</v>
      </c>
      <c r="D11490" s="38" t="s">
        <v>1660</v>
      </c>
      <c r="E11490" s="38" t="s">
        <v>4165</v>
      </c>
      <c r="F11490" s="39">
        <v>9980</v>
      </c>
      <c r="G11490" s="39">
        <v>-7545.29</v>
      </c>
      <c r="H11490" s="39">
        <v>2434.71</v>
      </c>
    </row>
    <row r="11491" spans="1:8">
      <c r="A11491" s="32">
        <v>3886</v>
      </c>
      <c r="B11491" s="37">
        <v>100000230167</v>
      </c>
      <c r="C11491" s="34">
        <v>0</v>
      </c>
      <c r="D11491" s="38" t="s">
        <v>1664</v>
      </c>
      <c r="E11491" s="38" t="s">
        <v>4166</v>
      </c>
      <c r="F11491" s="39">
        <v>7803</v>
      </c>
      <c r="G11491" s="39">
        <v>-5954.95</v>
      </c>
      <c r="H11491" s="39">
        <v>1848.05</v>
      </c>
    </row>
    <row r="11492" spans="1:8">
      <c r="A11492" s="32">
        <v>3887</v>
      </c>
      <c r="B11492" s="37">
        <v>100000230168</v>
      </c>
      <c r="C11492" s="34">
        <v>0</v>
      </c>
      <c r="D11492" s="38" t="s">
        <v>1664</v>
      </c>
      <c r="E11492" s="38" t="s">
        <v>4166</v>
      </c>
      <c r="F11492" s="39">
        <v>7803</v>
      </c>
      <c r="G11492" s="39">
        <v>-5954.95</v>
      </c>
      <c r="H11492" s="39">
        <v>1848.05</v>
      </c>
    </row>
    <row r="11493" spans="1:8">
      <c r="A11493" s="32">
        <v>3888</v>
      </c>
      <c r="B11493" s="37">
        <v>100000230169</v>
      </c>
      <c r="C11493" s="34">
        <v>0</v>
      </c>
      <c r="D11493" s="38" t="s">
        <v>1664</v>
      </c>
      <c r="E11493" s="38" t="s">
        <v>4166</v>
      </c>
      <c r="F11493" s="39">
        <v>7803</v>
      </c>
      <c r="G11493" s="39">
        <v>-5954.95</v>
      </c>
      <c r="H11493" s="39">
        <v>1848.05</v>
      </c>
    </row>
    <row r="11494" spans="1:8">
      <c r="A11494" s="32">
        <v>3889</v>
      </c>
      <c r="B11494" s="37">
        <v>100000230170</v>
      </c>
      <c r="C11494" s="34">
        <v>0</v>
      </c>
      <c r="D11494" s="38" t="s">
        <v>1664</v>
      </c>
      <c r="E11494" s="38" t="s">
        <v>4166</v>
      </c>
      <c r="F11494" s="39">
        <v>7803</v>
      </c>
      <c r="G11494" s="39">
        <v>-5954.95</v>
      </c>
      <c r="H11494" s="39">
        <v>1848.05</v>
      </c>
    </row>
    <row r="11495" spans="1:8">
      <c r="A11495" s="32">
        <v>3890</v>
      </c>
      <c r="B11495" s="37">
        <v>100000230171</v>
      </c>
      <c r="C11495" s="34">
        <v>0</v>
      </c>
      <c r="D11495" s="38" t="s">
        <v>1664</v>
      </c>
      <c r="E11495" s="38" t="s">
        <v>4166</v>
      </c>
      <c r="F11495" s="39">
        <v>7803</v>
      </c>
      <c r="G11495" s="39">
        <v>-5954.95</v>
      </c>
      <c r="H11495" s="39">
        <v>1848.05</v>
      </c>
    </row>
    <row r="11496" spans="1:8">
      <c r="A11496" s="32">
        <v>3891</v>
      </c>
      <c r="B11496" s="37">
        <v>100000230172</v>
      </c>
      <c r="C11496" s="34">
        <v>0</v>
      </c>
      <c r="D11496" s="38" t="s">
        <v>1664</v>
      </c>
      <c r="E11496" s="38" t="s">
        <v>4166</v>
      </c>
      <c r="F11496" s="39">
        <v>7803</v>
      </c>
      <c r="G11496" s="39">
        <v>-5954.95</v>
      </c>
      <c r="H11496" s="39">
        <v>1848.05</v>
      </c>
    </row>
    <row r="11497" spans="1:8">
      <c r="A11497" s="32">
        <v>3892</v>
      </c>
      <c r="B11497" s="37">
        <v>100000230173</v>
      </c>
      <c r="C11497" s="34">
        <v>0</v>
      </c>
      <c r="D11497" s="38" t="s">
        <v>1664</v>
      </c>
      <c r="E11497" s="38" t="s">
        <v>4166</v>
      </c>
      <c r="F11497" s="39">
        <v>7803</v>
      </c>
      <c r="G11497" s="39">
        <v>-5954.95</v>
      </c>
      <c r="H11497" s="39">
        <v>1848.05</v>
      </c>
    </row>
    <row r="11498" spans="1:8">
      <c r="A11498" s="32">
        <v>3893</v>
      </c>
      <c r="B11498" s="37">
        <v>100000230174</v>
      </c>
      <c r="C11498" s="34">
        <v>0</v>
      </c>
      <c r="D11498" s="38" t="s">
        <v>1664</v>
      </c>
      <c r="E11498" s="38" t="s">
        <v>4166</v>
      </c>
      <c r="F11498" s="39">
        <v>7803</v>
      </c>
      <c r="G11498" s="39">
        <v>-5954.95</v>
      </c>
      <c r="H11498" s="39">
        <v>1848.05</v>
      </c>
    </row>
    <row r="11499" spans="1:8">
      <c r="A11499" s="32">
        <v>3894</v>
      </c>
      <c r="B11499" s="37">
        <v>100000230175</v>
      </c>
      <c r="C11499" s="34">
        <v>0</v>
      </c>
      <c r="D11499" s="38" t="s">
        <v>1664</v>
      </c>
      <c r="E11499" s="38" t="s">
        <v>4166</v>
      </c>
      <c r="F11499" s="39">
        <v>7803</v>
      </c>
      <c r="G11499" s="39">
        <v>-5954.95</v>
      </c>
      <c r="H11499" s="39">
        <v>1848.05</v>
      </c>
    </row>
    <row r="11500" spans="1:8">
      <c r="A11500" s="32">
        <v>3895</v>
      </c>
      <c r="B11500" s="37">
        <v>100000230176</v>
      </c>
      <c r="C11500" s="34">
        <v>0</v>
      </c>
      <c r="D11500" s="38" t="s">
        <v>1664</v>
      </c>
      <c r="E11500" s="38" t="s">
        <v>4166</v>
      </c>
      <c r="F11500" s="39">
        <v>7803</v>
      </c>
      <c r="G11500" s="39">
        <v>-5954.95</v>
      </c>
      <c r="H11500" s="39">
        <v>1848.05</v>
      </c>
    </row>
    <row r="11501" spans="1:8">
      <c r="A11501" s="32">
        <v>3896</v>
      </c>
      <c r="B11501" s="37">
        <v>100000230935</v>
      </c>
      <c r="C11501" s="34">
        <v>0</v>
      </c>
      <c r="D11501" s="38" t="s">
        <v>1724</v>
      </c>
      <c r="E11501" s="38" t="s">
        <v>4167</v>
      </c>
      <c r="F11501" s="39">
        <v>10700</v>
      </c>
      <c r="G11501" s="39">
        <v>-8048.61</v>
      </c>
      <c r="H11501" s="39">
        <v>2651.39</v>
      </c>
    </row>
    <row r="11502" spans="1:8">
      <c r="A11502" s="32">
        <v>3897</v>
      </c>
      <c r="B11502" s="37">
        <v>100000230936</v>
      </c>
      <c r="C11502" s="34">
        <v>0</v>
      </c>
      <c r="D11502" s="38" t="s">
        <v>1652</v>
      </c>
      <c r="E11502" s="38" t="s">
        <v>4168</v>
      </c>
      <c r="F11502" s="39">
        <v>15000</v>
      </c>
      <c r="G11502" s="39">
        <v>-11332.4</v>
      </c>
      <c r="H11502" s="39">
        <v>3667.6</v>
      </c>
    </row>
    <row r="11503" spans="1:8">
      <c r="A11503" s="32">
        <v>3898</v>
      </c>
      <c r="B11503" s="37">
        <v>100000230938</v>
      </c>
      <c r="C11503" s="34">
        <v>0</v>
      </c>
      <c r="D11503" s="38" t="s">
        <v>1724</v>
      </c>
      <c r="E11503" s="38" t="s">
        <v>4169</v>
      </c>
      <c r="F11503" s="39">
        <v>7790</v>
      </c>
      <c r="G11503" s="39">
        <v>-5859.69</v>
      </c>
      <c r="H11503" s="39">
        <v>1930.31</v>
      </c>
    </row>
    <row r="11504" spans="1:8">
      <c r="A11504" s="32">
        <v>3899</v>
      </c>
      <c r="B11504" s="37">
        <v>100000230939</v>
      </c>
      <c r="C11504" s="34">
        <v>0</v>
      </c>
      <c r="D11504" s="38" t="s">
        <v>1724</v>
      </c>
      <c r="E11504" s="38" t="s">
        <v>4169</v>
      </c>
      <c r="F11504" s="39">
        <v>7790</v>
      </c>
      <c r="G11504" s="39">
        <v>-5859.69</v>
      </c>
      <c r="H11504" s="39">
        <v>1930.31</v>
      </c>
    </row>
    <row r="11505" spans="1:8">
      <c r="A11505" s="32">
        <v>3900</v>
      </c>
      <c r="B11505" s="37">
        <v>100000230940</v>
      </c>
      <c r="C11505" s="34">
        <v>0</v>
      </c>
      <c r="D11505" s="38" t="s">
        <v>1724</v>
      </c>
      <c r="E11505" s="38" t="s">
        <v>4169</v>
      </c>
      <c r="F11505" s="39">
        <v>7790</v>
      </c>
      <c r="G11505" s="39">
        <v>-5859.69</v>
      </c>
      <c r="H11505" s="39">
        <v>1930.31</v>
      </c>
    </row>
    <row r="11506" spans="1:8">
      <c r="A11506" s="32">
        <v>3901</v>
      </c>
      <c r="B11506" s="37">
        <v>100000230941</v>
      </c>
      <c r="C11506" s="34">
        <v>0</v>
      </c>
      <c r="D11506" s="38" t="s">
        <v>1724</v>
      </c>
      <c r="E11506" s="38" t="s">
        <v>4169</v>
      </c>
      <c r="F11506" s="39">
        <v>7790</v>
      </c>
      <c r="G11506" s="39">
        <v>-5859.69</v>
      </c>
      <c r="H11506" s="39">
        <v>1930.31</v>
      </c>
    </row>
    <row r="11507" spans="1:8">
      <c r="A11507" s="32">
        <v>3902</v>
      </c>
      <c r="B11507" s="37">
        <v>100000230942</v>
      </c>
      <c r="C11507" s="34">
        <v>0</v>
      </c>
      <c r="D11507" s="38" t="s">
        <v>1724</v>
      </c>
      <c r="E11507" s="38" t="s">
        <v>4169</v>
      </c>
      <c r="F11507" s="39">
        <v>7790</v>
      </c>
      <c r="G11507" s="39">
        <v>-5859.69</v>
      </c>
      <c r="H11507" s="39">
        <v>1930.31</v>
      </c>
    </row>
    <row r="11508" spans="1:8">
      <c r="A11508" s="32">
        <v>3903</v>
      </c>
      <c r="B11508" s="37">
        <v>100000230943</v>
      </c>
      <c r="C11508" s="34">
        <v>0</v>
      </c>
      <c r="D11508" s="38" t="s">
        <v>1724</v>
      </c>
      <c r="E11508" s="38" t="s">
        <v>4169</v>
      </c>
      <c r="F11508" s="39">
        <v>7790</v>
      </c>
      <c r="G11508" s="39">
        <v>-5859.69</v>
      </c>
      <c r="H11508" s="39">
        <v>1930.31</v>
      </c>
    </row>
    <row r="11509" spans="1:8">
      <c r="A11509" s="32">
        <v>3904</v>
      </c>
      <c r="B11509" s="37">
        <v>100000230944</v>
      </c>
      <c r="C11509" s="34">
        <v>0</v>
      </c>
      <c r="D11509" s="38" t="s">
        <v>1724</v>
      </c>
      <c r="E11509" s="38" t="s">
        <v>4169</v>
      </c>
      <c r="F11509" s="39">
        <v>7790</v>
      </c>
      <c r="G11509" s="39">
        <v>-5859.69</v>
      </c>
      <c r="H11509" s="39">
        <v>1930.31</v>
      </c>
    </row>
    <row r="11510" spans="1:8">
      <c r="A11510" s="32">
        <v>3905</v>
      </c>
      <c r="B11510" s="37">
        <v>100000230945</v>
      </c>
      <c r="C11510" s="34">
        <v>0</v>
      </c>
      <c r="D11510" s="38" t="s">
        <v>1724</v>
      </c>
      <c r="E11510" s="38" t="s">
        <v>4169</v>
      </c>
      <c r="F11510" s="39">
        <v>7790</v>
      </c>
      <c r="G11510" s="39">
        <v>-5859.69</v>
      </c>
      <c r="H11510" s="39">
        <v>1930.31</v>
      </c>
    </row>
    <row r="11511" spans="1:8">
      <c r="A11511" s="32">
        <v>3906</v>
      </c>
      <c r="B11511" s="37">
        <v>100000230950</v>
      </c>
      <c r="C11511" s="34">
        <v>0</v>
      </c>
      <c r="D11511" s="38" t="s">
        <v>1652</v>
      </c>
      <c r="E11511" s="38" t="s">
        <v>4170</v>
      </c>
      <c r="F11511" s="39">
        <v>16900</v>
      </c>
      <c r="G11511" s="39">
        <v>-12767.83</v>
      </c>
      <c r="H11511" s="39">
        <v>4132.17</v>
      </c>
    </row>
    <row r="11512" spans="1:8">
      <c r="A11512" s="32">
        <v>3907</v>
      </c>
      <c r="B11512" s="37">
        <v>100000232366</v>
      </c>
      <c r="C11512" s="34">
        <v>0</v>
      </c>
      <c r="D11512" s="38" t="s">
        <v>1688</v>
      </c>
      <c r="E11512" s="38" t="s">
        <v>2015</v>
      </c>
      <c r="F11512" s="39">
        <v>7100</v>
      </c>
      <c r="G11512" s="39">
        <v>-5251.23</v>
      </c>
      <c r="H11512" s="39">
        <v>1848.77</v>
      </c>
    </row>
    <row r="11513" spans="1:8">
      <c r="A11513" s="32">
        <v>3908</v>
      </c>
      <c r="B11513" s="37">
        <v>100000232367</v>
      </c>
      <c r="C11513" s="34">
        <v>0</v>
      </c>
      <c r="D11513" s="38" t="s">
        <v>1688</v>
      </c>
      <c r="E11513" s="38" t="s">
        <v>2015</v>
      </c>
      <c r="F11513" s="39">
        <v>7100</v>
      </c>
      <c r="G11513" s="39">
        <v>-5251.23</v>
      </c>
      <c r="H11513" s="39">
        <v>1848.77</v>
      </c>
    </row>
    <row r="11514" spans="1:8">
      <c r="A11514" s="32">
        <v>3909</v>
      </c>
      <c r="B11514" s="37">
        <v>100000232368</v>
      </c>
      <c r="C11514" s="34">
        <v>0</v>
      </c>
      <c r="D11514" s="38" t="s">
        <v>1688</v>
      </c>
      <c r="E11514" s="38" t="s">
        <v>2015</v>
      </c>
      <c r="F11514" s="39">
        <v>7100</v>
      </c>
      <c r="G11514" s="39">
        <v>-5251.23</v>
      </c>
      <c r="H11514" s="39">
        <v>1848.77</v>
      </c>
    </row>
    <row r="11515" spans="1:8">
      <c r="A11515" s="32">
        <v>3910</v>
      </c>
      <c r="B11515" s="37">
        <v>100000232369</v>
      </c>
      <c r="C11515" s="34">
        <v>0</v>
      </c>
      <c r="D11515" s="38" t="s">
        <v>1688</v>
      </c>
      <c r="E11515" s="38" t="s">
        <v>2015</v>
      </c>
      <c r="F11515" s="39">
        <v>7100</v>
      </c>
      <c r="G11515" s="39">
        <v>-5251.23</v>
      </c>
      <c r="H11515" s="39">
        <v>1848.77</v>
      </c>
    </row>
    <row r="11516" spans="1:8">
      <c r="A11516" s="32">
        <v>3911</v>
      </c>
      <c r="B11516" s="37">
        <v>100000232370</v>
      </c>
      <c r="C11516" s="34">
        <v>0</v>
      </c>
      <c r="D11516" s="38" t="s">
        <v>1688</v>
      </c>
      <c r="E11516" s="38" t="s">
        <v>2015</v>
      </c>
      <c r="F11516" s="39">
        <v>7100</v>
      </c>
      <c r="G11516" s="39">
        <v>-5251.23</v>
      </c>
      <c r="H11516" s="39">
        <v>1848.77</v>
      </c>
    </row>
    <row r="11517" spans="1:8">
      <c r="A11517" s="32">
        <v>3912</v>
      </c>
      <c r="B11517" s="37">
        <v>100000232371</v>
      </c>
      <c r="C11517" s="34">
        <v>0</v>
      </c>
      <c r="D11517" s="38" t="s">
        <v>1688</v>
      </c>
      <c r="E11517" s="38" t="s">
        <v>2015</v>
      </c>
      <c r="F11517" s="39">
        <v>7100</v>
      </c>
      <c r="G11517" s="39">
        <v>-5251.23</v>
      </c>
      <c r="H11517" s="39">
        <v>1848.77</v>
      </c>
    </row>
    <row r="11518" spans="1:8">
      <c r="A11518" s="32">
        <v>3913</v>
      </c>
      <c r="B11518" s="37">
        <v>100000232372</v>
      </c>
      <c r="C11518" s="34">
        <v>0</v>
      </c>
      <c r="D11518" s="38" t="s">
        <v>1688</v>
      </c>
      <c r="E11518" s="38" t="s">
        <v>2015</v>
      </c>
      <c r="F11518" s="39">
        <v>7100</v>
      </c>
      <c r="G11518" s="39">
        <v>-5251.23</v>
      </c>
      <c r="H11518" s="39">
        <v>1848.77</v>
      </c>
    </row>
    <row r="11519" spans="1:8">
      <c r="A11519" s="32">
        <v>3914</v>
      </c>
      <c r="B11519" s="37">
        <v>100000232373</v>
      </c>
      <c r="C11519" s="34">
        <v>0</v>
      </c>
      <c r="D11519" s="38" t="s">
        <v>1688</v>
      </c>
      <c r="E11519" s="38" t="s">
        <v>2015</v>
      </c>
      <c r="F11519" s="39">
        <v>7100</v>
      </c>
      <c r="G11519" s="39">
        <v>-5251.23</v>
      </c>
      <c r="H11519" s="39">
        <v>1848.77</v>
      </c>
    </row>
    <row r="11520" spans="1:8">
      <c r="A11520" s="32">
        <v>3915</v>
      </c>
      <c r="B11520" s="37">
        <v>100000232374</v>
      </c>
      <c r="C11520" s="34">
        <v>0</v>
      </c>
      <c r="D11520" s="38" t="s">
        <v>1688</v>
      </c>
      <c r="E11520" s="38" t="s">
        <v>2015</v>
      </c>
      <c r="F11520" s="39">
        <v>7100</v>
      </c>
      <c r="G11520" s="39">
        <v>-5251.23</v>
      </c>
      <c r="H11520" s="39">
        <v>1848.77</v>
      </c>
    </row>
    <row r="11521" spans="1:8">
      <c r="A11521" s="32">
        <v>3916</v>
      </c>
      <c r="B11521" s="37">
        <v>100000232375</v>
      </c>
      <c r="C11521" s="34">
        <v>0</v>
      </c>
      <c r="D11521" s="38" t="s">
        <v>1688</v>
      </c>
      <c r="E11521" s="38" t="s">
        <v>2015</v>
      </c>
      <c r="F11521" s="39">
        <v>7100</v>
      </c>
      <c r="G11521" s="39">
        <v>-5251.23</v>
      </c>
      <c r="H11521" s="39">
        <v>1848.77</v>
      </c>
    </row>
    <row r="11522" spans="1:8">
      <c r="A11522" s="32">
        <v>3917</v>
      </c>
      <c r="B11522" s="37">
        <v>100000232376</v>
      </c>
      <c r="C11522" s="34">
        <v>0</v>
      </c>
      <c r="D11522" s="38" t="s">
        <v>1688</v>
      </c>
      <c r="E11522" s="38" t="s">
        <v>2015</v>
      </c>
      <c r="F11522" s="39">
        <v>7100</v>
      </c>
      <c r="G11522" s="39">
        <v>-5251.23</v>
      </c>
      <c r="H11522" s="39">
        <v>1848.77</v>
      </c>
    </row>
    <row r="11523" spans="1:8">
      <c r="A11523" s="32">
        <v>3918</v>
      </c>
      <c r="B11523" s="37">
        <v>100000232377</v>
      </c>
      <c r="C11523" s="34">
        <v>0</v>
      </c>
      <c r="D11523" s="38" t="s">
        <v>1688</v>
      </c>
      <c r="E11523" s="38" t="s">
        <v>2015</v>
      </c>
      <c r="F11523" s="39">
        <v>7100</v>
      </c>
      <c r="G11523" s="39">
        <v>-5251.23</v>
      </c>
      <c r="H11523" s="39">
        <v>1848.77</v>
      </c>
    </row>
    <row r="11524" spans="1:8">
      <c r="A11524" s="32">
        <v>3919</v>
      </c>
      <c r="B11524" s="37">
        <v>100000232378</v>
      </c>
      <c r="C11524" s="34">
        <v>0</v>
      </c>
      <c r="D11524" s="38" t="s">
        <v>1688</v>
      </c>
      <c r="E11524" s="38" t="s">
        <v>2015</v>
      </c>
      <c r="F11524" s="39">
        <v>7100</v>
      </c>
      <c r="G11524" s="39">
        <v>-5251.23</v>
      </c>
      <c r="H11524" s="39">
        <v>1848.77</v>
      </c>
    </row>
    <row r="11525" spans="1:8">
      <c r="A11525" s="32">
        <v>3920</v>
      </c>
      <c r="B11525" s="37">
        <v>100000232379</v>
      </c>
      <c r="C11525" s="34">
        <v>0</v>
      </c>
      <c r="D11525" s="38" t="s">
        <v>1688</v>
      </c>
      <c r="E11525" s="38" t="s">
        <v>2015</v>
      </c>
      <c r="F11525" s="39">
        <v>7100</v>
      </c>
      <c r="G11525" s="39">
        <v>-5251.23</v>
      </c>
      <c r="H11525" s="39">
        <v>1848.77</v>
      </c>
    </row>
    <row r="11526" spans="1:8">
      <c r="A11526" s="32">
        <v>3921</v>
      </c>
      <c r="B11526" s="37">
        <v>100000232407</v>
      </c>
      <c r="C11526" s="34">
        <v>0</v>
      </c>
      <c r="D11526" s="38" t="s">
        <v>4171</v>
      </c>
      <c r="E11526" s="38" t="s">
        <v>4172</v>
      </c>
      <c r="F11526" s="39">
        <v>19050</v>
      </c>
      <c r="G11526" s="39">
        <v>-14579.96</v>
      </c>
      <c r="H11526" s="39">
        <v>4470.04</v>
      </c>
    </row>
    <row r="11527" spans="1:8">
      <c r="A11527" s="32">
        <v>3922</v>
      </c>
      <c r="B11527" s="37">
        <v>100000232408</v>
      </c>
      <c r="C11527" s="34">
        <v>0</v>
      </c>
      <c r="D11527" s="38" t="s">
        <v>4171</v>
      </c>
      <c r="E11527" s="38" t="s">
        <v>4172</v>
      </c>
      <c r="F11527" s="39">
        <v>19050</v>
      </c>
      <c r="G11527" s="39">
        <v>-14579.96</v>
      </c>
      <c r="H11527" s="39">
        <v>4470.04</v>
      </c>
    </row>
    <row r="11528" spans="1:8">
      <c r="A11528" s="32">
        <v>3923</v>
      </c>
      <c r="B11528" s="37">
        <v>100000232409</v>
      </c>
      <c r="C11528" s="34">
        <v>0</v>
      </c>
      <c r="D11528" s="38" t="s">
        <v>4171</v>
      </c>
      <c r="E11528" s="38" t="s">
        <v>4172</v>
      </c>
      <c r="F11528" s="39">
        <v>19050</v>
      </c>
      <c r="G11528" s="39">
        <v>-14579.96</v>
      </c>
      <c r="H11528" s="39">
        <v>4470.04</v>
      </c>
    </row>
    <row r="11529" spans="1:8">
      <c r="A11529" s="32">
        <v>3924</v>
      </c>
      <c r="B11529" s="37">
        <v>100000232410</v>
      </c>
      <c r="C11529" s="34">
        <v>0</v>
      </c>
      <c r="D11529" s="38" t="s">
        <v>4171</v>
      </c>
      <c r="E11529" s="38" t="s">
        <v>4172</v>
      </c>
      <c r="F11529" s="39">
        <v>19050</v>
      </c>
      <c r="G11529" s="39">
        <v>-14579.96</v>
      </c>
      <c r="H11529" s="39">
        <v>4470.04</v>
      </c>
    </row>
    <row r="11530" spans="1:8">
      <c r="A11530" s="32">
        <v>3925</v>
      </c>
      <c r="B11530" s="37">
        <v>100000232411</v>
      </c>
      <c r="C11530" s="34">
        <v>0</v>
      </c>
      <c r="D11530" s="38" t="s">
        <v>4171</v>
      </c>
      <c r="E11530" s="38" t="s">
        <v>4172</v>
      </c>
      <c r="F11530" s="39">
        <v>19050</v>
      </c>
      <c r="G11530" s="39">
        <v>-14579.96</v>
      </c>
      <c r="H11530" s="39">
        <v>4470.04</v>
      </c>
    </row>
    <row r="11531" spans="1:8">
      <c r="A11531" s="32">
        <v>3926</v>
      </c>
      <c r="B11531" s="37">
        <v>100000232418</v>
      </c>
      <c r="C11531" s="34">
        <v>0</v>
      </c>
      <c r="D11531" s="38" t="s">
        <v>1694</v>
      </c>
      <c r="E11531" s="38" t="s">
        <v>4173</v>
      </c>
      <c r="F11531" s="39">
        <v>12000</v>
      </c>
      <c r="G11531" s="39">
        <v>-8783.32</v>
      </c>
      <c r="H11531" s="39">
        <v>3216.68</v>
      </c>
    </row>
    <row r="11532" spans="1:8">
      <c r="A11532" s="32">
        <v>3927</v>
      </c>
      <c r="B11532" s="37">
        <v>100000236139</v>
      </c>
      <c r="C11532" s="34">
        <v>0</v>
      </c>
      <c r="D11532" s="38" t="s">
        <v>1708</v>
      </c>
      <c r="E11532" s="38" t="s">
        <v>1657</v>
      </c>
      <c r="F11532" s="39">
        <v>14800</v>
      </c>
      <c r="G11532" s="39">
        <v>-10776.03</v>
      </c>
      <c r="H11532" s="39">
        <v>4023.97</v>
      </c>
    </row>
    <row r="11533" spans="1:8">
      <c r="A11533" s="32">
        <v>3928</v>
      </c>
      <c r="B11533" s="37">
        <v>100000236140</v>
      </c>
      <c r="C11533" s="34">
        <v>0</v>
      </c>
      <c r="D11533" s="38" t="s">
        <v>1708</v>
      </c>
      <c r="E11533" s="38" t="s">
        <v>1657</v>
      </c>
      <c r="F11533" s="39">
        <v>14800</v>
      </c>
      <c r="G11533" s="39">
        <v>-10776.03</v>
      </c>
      <c r="H11533" s="39">
        <v>4023.97</v>
      </c>
    </row>
    <row r="11534" spans="1:8">
      <c r="A11534" s="32">
        <v>3929</v>
      </c>
      <c r="B11534" s="37">
        <v>100000236141</v>
      </c>
      <c r="C11534" s="34">
        <v>0</v>
      </c>
      <c r="D11534" s="38" t="s">
        <v>1708</v>
      </c>
      <c r="E11534" s="38" t="s">
        <v>1657</v>
      </c>
      <c r="F11534" s="39">
        <v>14800</v>
      </c>
      <c r="G11534" s="39">
        <v>-10776.03</v>
      </c>
      <c r="H11534" s="39">
        <v>4023.97</v>
      </c>
    </row>
    <row r="11535" spans="1:8">
      <c r="A11535" s="32">
        <v>3930</v>
      </c>
      <c r="B11535" s="37">
        <v>100000236142</v>
      </c>
      <c r="C11535" s="34">
        <v>0</v>
      </c>
      <c r="D11535" s="38" t="s">
        <v>1708</v>
      </c>
      <c r="E11535" s="38" t="s">
        <v>1657</v>
      </c>
      <c r="F11535" s="39">
        <v>14800</v>
      </c>
      <c r="G11535" s="39">
        <v>-10776.03</v>
      </c>
      <c r="H11535" s="39">
        <v>4023.97</v>
      </c>
    </row>
    <row r="11536" spans="1:8">
      <c r="A11536" s="32">
        <v>3931</v>
      </c>
      <c r="B11536" s="37">
        <v>100000236143</v>
      </c>
      <c r="C11536" s="34">
        <v>0</v>
      </c>
      <c r="D11536" s="38" t="s">
        <v>1708</v>
      </c>
      <c r="E11536" s="38" t="s">
        <v>1657</v>
      </c>
      <c r="F11536" s="39">
        <v>14800</v>
      </c>
      <c r="G11536" s="39">
        <v>-10776.03</v>
      </c>
      <c r="H11536" s="39">
        <v>4023.97</v>
      </c>
    </row>
    <row r="11537" spans="1:8">
      <c r="A11537" s="32">
        <v>3932</v>
      </c>
      <c r="B11537" s="37">
        <v>100000236144</v>
      </c>
      <c r="C11537" s="34">
        <v>0</v>
      </c>
      <c r="D11537" s="38" t="s">
        <v>1708</v>
      </c>
      <c r="E11537" s="38" t="s">
        <v>1657</v>
      </c>
      <c r="F11537" s="39">
        <v>14800</v>
      </c>
      <c r="G11537" s="39">
        <v>-10776.03</v>
      </c>
      <c r="H11537" s="39">
        <v>4023.97</v>
      </c>
    </row>
    <row r="11538" spans="1:8">
      <c r="A11538" s="32">
        <v>3933</v>
      </c>
      <c r="B11538" s="37">
        <v>100000236156</v>
      </c>
      <c r="C11538" s="34">
        <v>0</v>
      </c>
      <c r="D11538" s="38" t="s">
        <v>74</v>
      </c>
      <c r="E11538" s="38" t="s">
        <v>4174</v>
      </c>
      <c r="F11538" s="39">
        <v>8500</v>
      </c>
      <c r="G11538" s="39">
        <v>-6282.03</v>
      </c>
      <c r="H11538" s="39">
        <v>2217.9699999999998</v>
      </c>
    </row>
    <row r="11539" spans="1:8">
      <c r="A11539" s="32">
        <v>3934</v>
      </c>
      <c r="B11539" s="37">
        <v>100000236157</v>
      </c>
      <c r="C11539" s="34">
        <v>0</v>
      </c>
      <c r="D11539" s="38" t="s">
        <v>74</v>
      </c>
      <c r="E11539" s="38" t="s">
        <v>4174</v>
      </c>
      <c r="F11539" s="39">
        <v>8500</v>
      </c>
      <c r="G11539" s="39">
        <v>-6282.03</v>
      </c>
      <c r="H11539" s="39">
        <v>2217.9699999999998</v>
      </c>
    </row>
    <row r="11540" spans="1:8">
      <c r="A11540" s="32">
        <v>3935</v>
      </c>
      <c r="B11540" s="37">
        <v>100000236158</v>
      </c>
      <c r="C11540" s="34">
        <v>0</v>
      </c>
      <c r="D11540" s="38" t="s">
        <v>74</v>
      </c>
      <c r="E11540" s="38" t="s">
        <v>4174</v>
      </c>
      <c r="F11540" s="39">
        <v>8500</v>
      </c>
      <c r="G11540" s="39">
        <v>-6282.03</v>
      </c>
      <c r="H11540" s="39">
        <v>2217.9699999999998</v>
      </c>
    </row>
    <row r="11541" spans="1:8">
      <c r="A11541" s="32">
        <v>3936</v>
      </c>
      <c r="B11541" s="37">
        <v>100000236159</v>
      </c>
      <c r="C11541" s="34">
        <v>0</v>
      </c>
      <c r="D11541" s="38" t="s">
        <v>74</v>
      </c>
      <c r="E11541" s="38" t="s">
        <v>4174</v>
      </c>
      <c r="F11541" s="39">
        <v>8500</v>
      </c>
      <c r="G11541" s="39">
        <v>-6282.03</v>
      </c>
      <c r="H11541" s="39">
        <v>2217.9699999999998</v>
      </c>
    </row>
    <row r="11542" spans="1:8">
      <c r="A11542" s="32">
        <v>3937</v>
      </c>
      <c r="B11542" s="37">
        <v>100000236160</v>
      </c>
      <c r="C11542" s="34">
        <v>0</v>
      </c>
      <c r="D11542" s="38" t="s">
        <v>74</v>
      </c>
      <c r="E11542" s="38" t="s">
        <v>4174</v>
      </c>
      <c r="F11542" s="39">
        <v>8500</v>
      </c>
      <c r="G11542" s="39">
        <v>-6282.03</v>
      </c>
      <c r="H11542" s="39">
        <v>2217.9699999999998</v>
      </c>
    </row>
    <row r="11543" spans="1:8">
      <c r="A11543" s="32">
        <v>3938</v>
      </c>
      <c r="B11543" s="37">
        <v>100000236161</v>
      </c>
      <c r="C11543" s="34">
        <v>0</v>
      </c>
      <c r="D11543" s="38" t="s">
        <v>74</v>
      </c>
      <c r="E11543" s="38" t="s">
        <v>4174</v>
      </c>
      <c r="F11543" s="39">
        <v>8500</v>
      </c>
      <c r="G11543" s="39">
        <v>-6282.03</v>
      </c>
      <c r="H11543" s="39">
        <v>2217.9699999999998</v>
      </c>
    </row>
    <row r="11544" spans="1:8">
      <c r="A11544" s="32">
        <v>3939</v>
      </c>
      <c r="B11544" s="37">
        <v>100000236162</v>
      </c>
      <c r="C11544" s="34">
        <v>0</v>
      </c>
      <c r="D11544" s="38" t="s">
        <v>74</v>
      </c>
      <c r="E11544" s="38" t="s">
        <v>4174</v>
      </c>
      <c r="F11544" s="39">
        <v>8500</v>
      </c>
      <c r="G11544" s="39">
        <v>-6282.03</v>
      </c>
      <c r="H11544" s="39">
        <v>2217.9699999999998</v>
      </c>
    </row>
    <row r="11545" spans="1:8">
      <c r="A11545" s="32">
        <v>3940</v>
      </c>
      <c r="B11545" s="37">
        <v>100000236163</v>
      </c>
      <c r="C11545" s="34">
        <v>0</v>
      </c>
      <c r="D11545" s="38" t="s">
        <v>74</v>
      </c>
      <c r="E11545" s="38" t="s">
        <v>4174</v>
      </c>
      <c r="F11545" s="39">
        <v>8500</v>
      </c>
      <c r="G11545" s="39">
        <v>-6282.03</v>
      </c>
      <c r="H11545" s="39">
        <v>2217.9699999999998</v>
      </c>
    </row>
    <row r="11546" spans="1:8">
      <c r="A11546" s="32">
        <v>3941</v>
      </c>
      <c r="B11546" s="37">
        <v>100000236164</v>
      </c>
      <c r="C11546" s="34">
        <v>0</v>
      </c>
      <c r="D11546" s="38" t="s">
        <v>74</v>
      </c>
      <c r="E11546" s="38" t="s">
        <v>4174</v>
      </c>
      <c r="F11546" s="39">
        <v>8500</v>
      </c>
      <c r="G11546" s="39">
        <v>-6282.03</v>
      </c>
      <c r="H11546" s="39">
        <v>2217.9699999999998</v>
      </c>
    </row>
    <row r="11547" spans="1:8">
      <c r="A11547" s="32">
        <v>3942</v>
      </c>
      <c r="B11547" s="37">
        <v>100000236168</v>
      </c>
      <c r="C11547" s="34">
        <v>0</v>
      </c>
      <c r="D11547" s="38" t="s">
        <v>1715</v>
      </c>
      <c r="E11547" s="38" t="s">
        <v>4175</v>
      </c>
      <c r="F11547" s="39">
        <v>12305</v>
      </c>
      <c r="G11547" s="39">
        <v>-8905.48</v>
      </c>
      <c r="H11547" s="39">
        <v>3399.52</v>
      </c>
    </row>
    <row r="11548" spans="1:8">
      <c r="A11548" s="32">
        <v>3943</v>
      </c>
      <c r="B11548" s="37">
        <v>100000236549</v>
      </c>
      <c r="C11548" s="34">
        <v>0</v>
      </c>
      <c r="D11548" s="38" t="s">
        <v>1710</v>
      </c>
      <c r="E11548" s="38" t="s">
        <v>2072</v>
      </c>
      <c r="F11548" s="39">
        <v>9630</v>
      </c>
      <c r="G11548" s="39">
        <v>-6927.32</v>
      </c>
      <c r="H11548" s="39">
        <v>2702.68</v>
      </c>
    </row>
    <row r="11549" spans="1:8">
      <c r="A11549" s="32">
        <v>3944</v>
      </c>
      <c r="B11549" s="37">
        <v>100000236550</v>
      </c>
      <c r="C11549" s="34">
        <v>0</v>
      </c>
      <c r="D11549" s="38" t="s">
        <v>1710</v>
      </c>
      <c r="E11549" s="38" t="s">
        <v>2072</v>
      </c>
      <c r="F11549" s="39">
        <v>9630</v>
      </c>
      <c r="G11549" s="39">
        <v>-6927.32</v>
      </c>
      <c r="H11549" s="39">
        <v>2702.68</v>
      </c>
    </row>
    <row r="11550" spans="1:8">
      <c r="A11550" s="32">
        <v>3945</v>
      </c>
      <c r="B11550" s="37">
        <v>100000236551</v>
      </c>
      <c r="C11550" s="34">
        <v>0</v>
      </c>
      <c r="D11550" s="38" t="s">
        <v>1710</v>
      </c>
      <c r="E11550" s="38" t="s">
        <v>2072</v>
      </c>
      <c r="F11550" s="39">
        <v>9630</v>
      </c>
      <c r="G11550" s="39">
        <v>-6927.32</v>
      </c>
      <c r="H11550" s="39">
        <v>2702.68</v>
      </c>
    </row>
    <row r="11551" spans="1:8">
      <c r="A11551" s="32">
        <v>3946</v>
      </c>
      <c r="B11551" s="37">
        <v>100000236552</v>
      </c>
      <c r="C11551" s="34">
        <v>0</v>
      </c>
      <c r="D11551" s="38" t="s">
        <v>1710</v>
      </c>
      <c r="E11551" s="38" t="s">
        <v>2072</v>
      </c>
      <c r="F11551" s="39">
        <v>9630</v>
      </c>
      <c r="G11551" s="39">
        <v>-6927.32</v>
      </c>
      <c r="H11551" s="39">
        <v>2702.68</v>
      </c>
    </row>
    <row r="11552" spans="1:8">
      <c r="A11552" s="32">
        <v>3947</v>
      </c>
      <c r="B11552" s="37">
        <v>100000236553</v>
      </c>
      <c r="C11552" s="34">
        <v>0</v>
      </c>
      <c r="D11552" s="38" t="s">
        <v>1710</v>
      </c>
      <c r="E11552" s="38" t="s">
        <v>2072</v>
      </c>
      <c r="F11552" s="39">
        <v>9630</v>
      </c>
      <c r="G11552" s="39">
        <v>-6927.32</v>
      </c>
      <c r="H11552" s="39">
        <v>2702.68</v>
      </c>
    </row>
    <row r="11553" spans="1:8">
      <c r="A11553" s="32">
        <v>3948</v>
      </c>
      <c r="B11553" s="37">
        <v>100000236554</v>
      </c>
      <c r="C11553" s="34">
        <v>0</v>
      </c>
      <c r="D11553" s="38" t="s">
        <v>1710</v>
      </c>
      <c r="E11553" s="38" t="s">
        <v>2072</v>
      </c>
      <c r="F11553" s="39">
        <v>9630</v>
      </c>
      <c r="G11553" s="39">
        <v>-6927.32</v>
      </c>
      <c r="H11553" s="39">
        <v>2702.68</v>
      </c>
    </row>
    <row r="11554" spans="1:8">
      <c r="A11554" s="32">
        <v>3949</v>
      </c>
      <c r="B11554" s="37">
        <v>100000236555</v>
      </c>
      <c r="C11554" s="34">
        <v>0</v>
      </c>
      <c r="D11554" s="38" t="s">
        <v>1710</v>
      </c>
      <c r="E11554" s="38" t="s">
        <v>2072</v>
      </c>
      <c r="F11554" s="39">
        <v>9630</v>
      </c>
      <c r="G11554" s="39">
        <v>-6927.32</v>
      </c>
      <c r="H11554" s="39">
        <v>2702.68</v>
      </c>
    </row>
    <row r="11555" spans="1:8">
      <c r="A11555" s="32">
        <v>3950</v>
      </c>
      <c r="B11555" s="37">
        <v>100000236556</v>
      </c>
      <c r="C11555" s="34">
        <v>0</v>
      </c>
      <c r="D11555" s="38" t="s">
        <v>1710</v>
      </c>
      <c r="E11555" s="38" t="s">
        <v>2072</v>
      </c>
      <c r="F11555" s="39">
        <v>9630</v>
      </c>
      <c r="G11555" s="39">
        <v>-6927.32</v>
      </c>
      <c r="H11555" s="39">
        <v>2702.68</v>
      </c>
    </row>
    <row r="11556" spans="1:8">
      <c r="A11556" s="32">
        <v>3951</v>
      </c>
      <c r="B11556" s="37">
        <v>100000236557</v>
      </c>
      <c r="C11556" s="34">
        <v>0</v>
      </c>
      <c r="D11556" s="38" t="s">
        <v>1710</v>
      </c>
      <c r="E11556" s="38" t="s">
        <v>2072</v>
      </c>
      <c r="F11556" s="39">
        <v>9630</v>
      </c>
      <c r="G11556" s="39">
        <v>-6927.32</v>
      </c>
      <c r="H11556" s="39">
        <v>2702.68</v>
      </c>
    </row>
    <row r="11557" spans="1:8">
      <c r="A11557" s="32">
        <v>3952</v>
      </c>
      <c r="B11557" s="37">
        <v>100000236558</v>
      </c>
      <c r="C11557" s="34">
        <v>0</v>
      </c>
      <c r="D11557" s="38" t="s">
        <v>1710</v>
      </c>
      <c r="E11557" s="38" t="s">
        <v>2072</v>
      </c>
      <c r="F11557" s="39">
        <v>9630</v>
      </c>
      <c r="G11557" s="39">
        <v>-6927.32</v>
      </c>
      <c r="H11557" s="39">
        <v>2702.68</v>
      </c>
    </row>
    <row r="11558" spans="1:8">
      <c r="A11558" s="32">
        <v>3953</v>
      </c>
      <c r="B11558" s="37">
        <v>100000236712</v>
      </c>
      <c r="C11558" s="34">
        <v>0</v>
      </c>
      <c r="D11558" s="38" t="s">
        <v>206</v>
      </c>
      <c r="E11558" s="38" t="s">
        <v>4176</v>
      </c>
      <c r="F11558" s="39">
        <v>10500</v>
      </c>
      <c r="G11558" s="39">
        <v>-7771.66</v>
      </c>
      <c r="H11558" s="39">
        <v>2728.34</v>
      </c>
    </row>
    <row r="11559" spans="1:8">
      <c r="A11559" s="32">
        <v>3954</v>
      </c>
      <c r="B11559" s="37">
        <v>100000236713</v>
      </c>
      <c r="C11559" s="34">
        <v>0</v>
      </c>
      <c r="D11559" s="38" t="s">
        <v>206</v>
      </c>
      <c r="E11559" s="38" t="s">
        <v>4176</v>
      </c>
      <c r="F11559" s="39">
        <v>10500</v>
      </c>
      <c r="G11559" s="39">
        <v>-7771.66</v>
      </c>
      <c r="H11559" s="39">
        <v>2728.34</v>
      </c>
    </row>
    <row r="11560" spans="1:8">
      <c r="A11560" s="32">
        <v>3955</v>
      </c>
      <c r="B11560" s="37">
        <v>100000236714</v>
      </c>
      <c r="C11560" s="34">
        <v>0</v>
      </c>
      <c r="D11560" s="38" t="s">
        <v>206</v>
      </c>
      <c r="E11560" s="38" t="s">
        <v>4176</v>
      </c>
      <c r="F11560" s="39">
        <v>10500</v>
      </c>
      <c r="G11560" s="39">
        <v>-7771.66</v>
      </c>
      <c r="H11560" s="39">
        <v>2728.34</v>
      </c>
    </row>
    <row r="11561" spans="1:8">
      <c r="A11561" s="32">
        <v>3956</v>
      </c>
      <c r="B11561" s="37">
        <v>100000236715</v>
      </c>
      <c r="C11561" s="34">
        <v>0</v>
      </c>
      <c r="D11561" s="38" t="s">
        <v>206</v>
      </c>
      <c r="E11561" s="38" t="s">
        <v>4176</v>
      </c>
      <c r="F11561" s="39">
        <v>10500</v>
      </c>
      <c r="G11561" s="39">
        <v>-7771.66</v>
      </c>
      <c r="H11561" s="39">
        <v>2728.34</v>
      </c>
    </row>
    <row r="11562" spans="1:8">
      <c r="A11562" s="32">
        <v>3957</v>
      </c>
      <c r="B11562" s="37">
        <v>100000238584</v>
      </c>
      <c r="C11562" s="34">
        <v>0</v>
      </c>
      <c r="D11562" s="38" t="s">
        <v>208</v>
      </c>
      <c r="E11562" s="38" t="s">
        <v>4177</v>
      </c>
      <c r="F11562" s="39">
        <v>61125</v>
      </c>
      <c r="G11562" s="39">
        <v>-58444.68</v>
      </c>
      <c r="H11562" s="39">
        <v>2680.32</v>
      </c>
    </row>
    <row r="11563" spans="1:8">
      <c r="A11563" s="32"/>
      <c r="B11563" s="37">
        <v>100000238584</v>
      </c>
      <c r="C11563" s="34">
        <v>1</v>
      </c>
      <c r="D11563" s="38" t="s">
        <v>208</v>
      </c>
      <c r="E11563" s="38" t="s">
        <v>4177</v>
      </c>
      <c r="F11563" s="39">
        <v>20375</v>
      </c>
      <c r="G11563" s="39">
        <v>-20374</v>
      </c>
      <c r="H11563" s="39">
        <v>1</v>
      </c>
    </row>
    <row r="11564" spans="1:8">
      <c r="A11564" s="32">
        <v>3958</v>
      </c>
      <c r="B11564" s="37">
        <v>100000239109</v>
      </c>
      <c r="C11564" s="34">
        <v>0</v>
      </c>
      <c r="D11564" s="38" t="s">
        <v>1755</v>
      </c>
      <c r="E11564" s="38" t="s">
        <v>4178</v>
      </c>
      <c r="F11564" s="39">
        <v>6741</v>
      </c>
      <c r="G11564" s="39">
        <v>-4727.3100000000004</v>
      </c>
      <c r="H11564" s="39">
        <v>2013.69</v>
      </c>
    </row>
    <row r="11565" spans="1:8">
      <c r="A11565" s="32">
        <v>3959</v>
      </c>
      <c r="B11565" s="37">
        <v>100000239110</v>
      </c>
      <c r="C11565" s="34">
        <v>0</v>
      </c>
      <c r="D11565" s="38" t="s">
        <v>1755</v>
      </c>
      <c r="E11565" s="38" t="s">
        <v>4178</v>
      </c>
      <c r="F11565" s="39">
        <v>6741</v>
      </c>
      <c r="G11565" s="39">
        <v>-4727.3100000000004</v>
      </c>
      <c r="H11565" s="39">
        <v>2013.69</v>
      </c>
    </row>
    <row r="11566" spans="1:8">
      <c r="A11566" s="32">
        <v>3960</v>
      </c>
      <c r="B11566" s="37">
        <v>100000239292</v>
      </c>
      <c r="C11566" s="34">
        <v>0</v>
      </c>
      <c r="D11566" s="38" t="s">
        <v>4179</v>
      </c>
      <c r="E11566" s="38" t="s">
        <v>4180</v>
      </c>
      <c r="F11566" s="39">
        <v>6276</v>
      </c>
      <c r="G11566" s="39">
        <v>-4394.34</v>
      </c>
      <c r="H11566" s="39">
        <v>1881.66</v>
      </c>
    </row>
    <row r="11567" spans="1:8">
      <c r="A11567" s="32">
        <v>3961</v>
      </c>
      <c r="B11567" s="37">
        <v>100000239293</v>
      </c>
      <c r="C11567" s="34">
        <v>0</v>
      </c>
      <c r="D11567" s="38" t="s">
        <v>4179</v>
      </c>
      <c r="E11567" s="38" t="s">
        <v>3717</v>
      </c>
      <c r="F11567" s="39">
        <v>5560</v>
      </c>
      <c r="G11567" s="39">
        <v>-3893.02</v>
      </c>
      <c r="H11567" s="39">
        <v>1666.98</v>
      </c>
    </row>
    <row r="11568" spans="1:8">
      <c r="A11568" s="32">
        <v>3962</v>
      </c>
      <c r="B11568" s="37">
        <v>100000239294</v>
      </c>
      <c r="C11568" s="34">
        <v>0</v>
      </c>
      <c r="D11568" s="38" t="s">
        <v>4179</v>
      </c>
      <c r="E11568" s="38" t="s">
        <v>4181</v>
      </c>
      <c r="F11568" s="39">
        <v>8818</v>
      </c>
      <c r="G11568" s="39">
        <v>-6174.21</v>
      </c>
      <c r="H11568" s="39">
        <v>2643.79</v>
      </c>
    </row>
    <row r="11569" spans="1:8">
      <c r="A11569" s="32"/>
      <c r="B11569" s="37">
        <v>100000239307</v>
      </c>
      <c r="C11569" s="34">
        <v>1</v>
      </c>
      <c r="D11569" s="38" t="s">
        <v>212</v>
      </c>
      <c r="E11569" s="38" t="s">
        <v>1759</v>
      </c>
      <c r="F11569" s="39">
        <v>220000</v>
      </c>
      <c r="G11569" s="39">
        <v>-219999</v>
      </c>
      <c r="H11569" s="39">
        <v>1</v>
      </c>
    </row>
    <row r="11570" spans="1:8">
      <c r="A11570" s="32">
        <v>3963</v>
      </c>
      <c r="B11570" s="37">
        <v>100000239309</v>
      </c>
      <c r="C11570" s="34">
        <v>0</v>
      </c>
      <c r="D11570" s="38" t="s">
        <v>212</v>
      </c>
      <c r="E11570" s="38" t="s">
        <v>4182</v>
      </c>
      <c r="F11570" s="39">
        <v>3831.13</v>
      </c>
      <c r="G11570" s="39">
        <v>-1604.77</v>
      </c>
      <c r="H11570" s="39">
        <v>2226.36</v>
      </c>
    </row>
    <row r="11571" spans="1:8">
      <c r="A11571" s="32"/>
      <c r="B11571" s="37">
        <v>100000239309</v>
      </c>
      <c r="C11571" s="34">
        <v>1</v>
      </c>
      <c r="D11571" s="38" t="s">
        <v>212</v>
      </c>
      <c r="E11571" s="38" t="s">
        <v>4182</v>
      </c>
      <c r="F11571" s="39">
        <v>3583.97</v>
      </c>
      <c r="G11571" s="39">
        <v>-3582.97</v>
      </c>
      <c r="H11571" s="39">
        <v>1</v>
      </c>
    </row>
    <row r="11572" spans="1:8">
      <c r="A11572" s="32">
        <v>3964</v>
      </c>
      <c r="B11572" s="37">
        <v>100000239698</v>
      </c>
      <c r="C11572" s="34">
        <v>0</v>
      </c>
      <c r="D11572" s="38" t="s">
        <v>1765</v>
      </c>
      <c r="E11572" s="38" t="s">
        <v>4183</v>
      </c>
      <c r="F11572" s="39">
        <v>12840</v>
      </c>
      <c r="G11572" s="39">
        <v>-8870.82</v>
      </c>
      <c r="H11572" s="39">
        <v>3969.18</v>
      </c>
    </row>
    <row r="11573" spans="1:8">
      <c r="A11573" s="32">
        <v>3965</v>
      </c>
      <c r="B11573" s="37">
        <v>100000239699</v>
      </c>
      <c r="C11573" s="34">
        <v>0</v>
      </c>
      <c r="D11573" s="38" t="s">
        <v>1765</v>
      </c>
      <c r="E11573" s="38" t="s">
        <v>4183</v>
      </c>
      <c r="F11573" s="39">
        <v>12840</v>
      </c>
      <c r="G11573" s="39">
        <v>-8870.82</v>
      </c>
      <c r="H11573" s="39">
        <v>3969.18</v>
      </c>
    </row>
    <row r="11574" spans="1:8">
      <c r="A11574" s="32">
        <v>3966</v>
      </c>
      <c r="B11574" s="37">
        <v>100000239700</v>
      </c>
      <c r="C11574" s="34">
        <v>0</v>
      </c>
      <c r="D11574" s="38" t="s">
        <v>1765</v>
      </c>
      <c r="E11574" s="38" t="s">
        <v>4183</v>
      </c>
      <c r="F11574" s="39">
        <v>12840</v>
      </c>
      <c r="G11574" s="39">
        <v>-8870.82</v>
      </c>
      <c r="H11574" s="39">
        <v>3969.18</v>
      </c>
    </row>
    <row r="11575" spans="1:8">
      <c r="A11575" s="32">
        <v>3967</v>
      </c>
      <c r="B11575" s="37">
        <v>100000239701</v>
      </c>
      <c r="C11575" s="34">
        <v>0</v>
      </c>
      <c r="D11575" s="38" t="s">
        <v>1765</v>
      </c>
      <c r="E11575" s="38" t="s">
        <v>4183</v>
      </c>
      <c r="F11575" s="39">
        <v>12840</v>
      </c>
      <c r="G11575" s="39">
        <v>-8870.82</v>
      </c>
      <c r="H11575" s="39">
        <v>3969.18</v>
      </c>
    </row>
    <row r="11576" spans="1:8">
      <c r="A11576" s="32">
        <v>3968</v>
      </c>
      <c r="B11576" s="37">
        <v>100000239702</v>
      </c>
      <c r="C11576" s="34">
        <v>0</v>
      </c>
      <c r="D11576" s="38" t="s">
        <v>1765</v>
      </c>
      <c r="E11576" s="38" t="s">
        <v>4183</v>
      </c>
      <c r="F11576" s="39">
        <v>12840</v>
      </c>
      <c r="G11576" s="39">
        <v>-8870.82</v>
      </c>
      <c r="H11576" s="39">
        <v>3969.18</v>
      </c>
    </row>
    <row r="11577" spans="1:8">
      <c r="A11577" s="32">
        <v>3969</v>
      </c>
      <c r="B11577" s="37">
        <v>100000239703</v>
      </c>
      <c r="C11577" s="34">
        <v>0</v>
      </c>
      <c r="D11577" s="38" t="s">
        <v>1765</v>
      </c>
      <c r="E11577" s="38" t="s">
        <v>4183</v>
      </c>
      <c r="F11577" s="39">
        <v>12840</v>
      </c>
      <c r="G11577" s="39">
        <v>-8870.82</v>
      </c>
      <c r="H11577" s="39">
        <v>3969.18</v>
      </c>
    </row>
    <row r="11578" spans="1:8">
      <c r="A11578" s="32">
        <v>3970</v>
      </c>
      <c r="B11578" s="37">
        <v>100000239707</v>
      </c>
      <c r="C11578" s="34">
        <v>0</v>
      </c>
      <c r="D11578" s="38" t="s">
        <v>1755</v>
      </c>
      <c r="E11578" s="38" t="s">
        <v>4184</v>
      </c>
      <c r="F11578" s="39">
        <v>14800</v>
      </c>
      <c r="G11578" s="39">
        <v>-10378.91</v>
      </c>
      <c r="H11578" s="39">
        <v>4421.09</v>
      </c>
    </row>
    <row r="11579" spans="1:8">
      <c r="A11579" s="32">
        <v>3971</v>
      </c>
      <c r="B11579" s="37">
        <v>100000239708</v>
      </c>
      <c r="C11579" s="34">
        <v>0</v>
      </c>
      <c r="D11579" s="38" t="s">
        <v>1755</v>
      </c>
      <c r="E11579" s="38" t="s">
        <v>4184</v>
      </c>
      <c r="F11579" s="39">
        <v>14800</v>
      </c>
      <c r="G11579" s="39">
        <v>-10378.91</v>
      </c>
      <c r="H11579" s="39">
        <v>4421.09</v>
      </c>
    </row>
    <row r="11580" spans="1:8">
      <c r="A11580" s="32">
        <v>3972</v>
      </c>
      <c r="B11580" s="37">
        <v>100000239709</v>
      </c>
      <c r="C11580" s="34">
        <v>0</v>
      </c>
      <c r="D11580" s="38" t="s">
        <v>1755</v>
      </c>
      <c r="E11580" s="38" t="s">
        <v>4184</v>
      </c>
      <c r="F11580" s="39">
        <v>14800</v>
      </c>
      <c r="G11580" s="39">
        <v>-10378.91</v>
      </c>
      <c r="H11580" s="39">
        <v>4421.09</v>
      </c>
    </row>
    <row r="11581" spans="1:8">
      <c r="A11581" s="32">
        <v>3973</v>
      </c>
      <c r="B11581" s="37">
        <v>100000239710</v>
      </c>
      <c r="C11581" s="34">
        <v>0</v>
      </c>
      <c r="D11581" s="38" t="s">
        <v>1755</v>
      </c>
      <c r="E11581" s="38" t="s">
        <v>4184</v>
      </c>
      <c r="F11581" s="39">
        <v>14800</v>
      </c>
      <c r="G11581" s="39">
        <v>-10378.91</v>
      </c>
      <c r="H11581" s="39">
        <v>4421.09</v>
      </c>
    </row>
    <row r="11582" spans="1:8">
      <c r="A11582" s="32">
        <v>3974</v>
      </c>
      <c r="B11582" s="37">
        <v>100000239712</v>
      </c>
      <c r="C11582" s="34">
        <v>0</v>
      </c>
      <c r="D11582" s="38" t="s">
        <v>4185</v>
      </c>
      <c r="E11582" s="38" t="s">
        <v>4186</v>
      </c>
      <c r="F11582" s="39">
        <v>9690</v>
      </c>
      <c r="G11582" s="39">
        <v>-6752.94</v>
      </c>
      <c r="H11582" s="39">
        <v>2937.06</v>
      </c>
    </row>
    <row r="11583" spans="1:8">
      <c r="A11583" s="32">
        <v>3975</v>
      </c>
      <c r="B11583" s="37">
        <v>100000239713</v>
      </c>
      <c r="C11583" s="34">
        <v>0</v>
      </c>
      <c r="D11583" s="38" t="s">
        <v>4185</v>
      </c>
      <c r="E11583" s="38" t="s">
        <v>4187</v>
      </c>
      <c r="F11583" s="39">
        <v>14920</v>
      </c>
      <c r="G11583" s="39">
        <v>-10397.709999999999</v>
      </c>
      <c r="H11583" s="39">
        <v>4522.29</v>
      </c>
    </row>
    <row r="11584" spans="1:8">
      <c r="A11584" s="32">
        <v>3976</v>
      </c>
      <c r="B11584" s="37">
        <v>100000239714</v>
      </c>
      <c r="C11584" s="34">
        <v>0</v>
      </c>
      <c r="D11584" s="38" t="s">
        <v>4185</v>
      </c>
      <c r="E11584" s="38" t="s">
        <v>4188</v>
      </c>
      <c r="F11584" s="39">
        <v>13350</v>
      </c>
      <c r="G11584" s="39">
        <v>-9303.58</v>
      </c>
      <c r="H11584" s="39">
        <v>4046.42</v>
      </c>
    </row>
    <row r="11585" spans="1:8">
      <c r="A11585" s="32">
        <v>3977</v>
      </c>
      <c r="B11585" s="37">
        <v>100000239725</v>
      </c>
      <c r="C11585" s="34">
        <v>0</v>
      </c>
      <c r="D11585" s="38" t="s">
        <v>1771</v>
      </c>
      <c r="E11585" s="38" t="s">
        <v>4189</v>
      </c>
      <c r="F11585" s="39">
        <v>15515</v>
      </c>
      <c r="G11585" s="39">
        <v>-10659.45</v>
      </c>
      <c r="H11585" s="39">
        <v>4855.55</v>
      </c>
    </row>
    <row r="11586" spans="1:8">
      <c r="A11586" s="32">
        <v>3978</v>
      </c>
      <c r="B11586" s="37">
        <v>100000239726</v>
      </c>
      <c r="C11586" s="34">
        <v>0</v>
      </c>
      <c r="D11586" s="38" t="s">
        <v>1771</v>
      </c>
      <c r="E11586" s="38" t="s">
        <v>4189</v>
      </c>
      <c r="F11586" s="39">
        <v>15515</v>
      </c>
      <c r="G11586" s="39">
        <v>-10659.45</v>
      </c>
      <c r="H11586" s="39">
        <v>4855.55</v>
      </c>
    </row>
    <row r="11587" spans="1:8">
      <c r="A11587" s="32">
        <v>3979</v>
      </c>
      <c r="B11587" s="37">
        <v>100000239727</v>
      </c>
      <c r="C11587" s="34">
        <v>0</v>
      </c>
      <c r="D11587" s="38" t="s">
        <v>1771</v>
      </c>
      <c r="E11587" s="38" t="s">
        <v>4190</v>
      </c>
      <c r="F11587" s="39">
        <v>10830</v>
      </c>
      <c r="G11587" s="39">
        <v>-7440.66</v>
      </c>
      <c r="H11587" s="39">
        <v>3389.34</v>
      </c>
    </row>
    <row r="11588" spans="1:8">
      <c r="A11588" s="32">
        <v>3980</v>
      </c>
      <c r="B11588" s="37">
        <v>100000239728</v>
      </c>
      <c r="C11588" s="34">
        <v>0</v>
      </c>
      <c r="D11588" s="38" t="s">
        <v>1771</v>
      </c>
      <c r="E11588" s="38" t="s">
        <v>4191</v>
      </c>
      <c r="F11588" s="39">
        <v>15515</v>
      </c>
      <c r="G11588" s="39">
        <v>-10659.45</v>
      </c>
      <c r="H11588" s="39">
        <v>4855.55</v>
      </c>
    </row>
    <row r="11589" spans="1:8">
      <c r="A11589" s="32">
        <v>3981</v>
      </c>
      <c r="B11589" s="37">
        <v>100000239729</v>
      </c>
      <c r="C11589" s="34">
        <v>0</v>
      </c>
      <c r="D11589" s="38" t="s">
        <v>1771</v>
      </c>
      <c r="E11589" s="38" t="s">
        <v>4191</v>
      </c>
      <c r="F11589" s="39">
        <v>15515</v>
      </c>
      <c r="G11589" s="39">
        <v>-10659.45</v>
      </c>
      <c r="H11589" s="39">
        <v>4855.55</v>
      </c>
    </row>
    <row r="11590" spans="1:8">
      <c r="A11590" s="32">
        <v>3982</v>
      </c>
      <c r="B11590" s="37">
        <v>100000239744</v>
      </c>
      <c r="C11590" s="34">
        <v>0</v>
      </c>
      <c r="D11590" s="38" t="s">
        <v>1770</v>
      </c>
      <c r="E11590" s="38" t="s">
        <v>2654</v>
      </c>
      <c r="F11590" s="39">
        <v>10800</v>
      </c>
      <c r="G11590" s="39">
        <v>-7455.53</v>
      </c>
      <c r="H11590" s="39">
        <v>3344.47</v>
      </c>
    </row>
    <row r="11591" spans="1:8">
      <c r="A11591" s="32">
        <v>3983</v>
      </c>
      <c r="B11591" s="37">
        <v>100000239745</v>
      </c>
      <c r="C11591" s="34">
        <v>0</v>
      </c>
      <c r="D11591" s="38" t="s">
        <v>1770</v>
      </c>
      <c r="E11591" s="38" t="s">
        <v>2654</v>
      </c>
      <c r="F11591" s="39">
        <v>10800</v>
      </c>
      <c r="G11591" s="39">
        <v>-7455.53</v>
      </c>
      <c r="H11591" s="39">
        <v>3344.47</v>
      </c>
    </row>
    <row r="11592" spans="1:8">
      <c r="A11592" s="32">
        <v>3984</v>
      </c>
      <c r="B11592" s="37">
        <v>100000239768</v>
      </c>
      <c r="C11592" s="34">
        <v>0</v>
      </c>
      <c r="D11592" s="38" t="s">
        <v>1755</v>
      </c>
      <c r="E11592" s="38" t="s">
        <v>4153</v>
      </c>
      <c r="F11592" s="39">
        <v>6000</v>
      </c>
      <c r="G11592" s="39">
        <v>-4207.67</v>
      </c>
      <c r="H11592" s="39">
        <v>1792.33</v>
      </c>
    </row>
    <row r="11593" spans="1:8">
      <c r="A11593" s="32">
        <v>3985</v>
      </c>
      <c r="B11593" s="37">
        <v>100000239769</v>
      </c>
      <c r="C11593" s="34">
        <v>0</v>
      </c>
      <c r="D11593" s="38" t="s">
        <v>1755</v>
      </c>
      <c r="E11593" s="38" t="s">
        <v>4153</v>
      </c>
      <c r="F11593" s="39">
        <v>6000</v>
      </c>
      <c r="G11593" s="39">
        <v>-4207.67</v>
      </c>
      <c r="H11593" s="39">
        <v>1792.33</v>
      </c>
    </row>
    <row r="11594" spans="1:8">
      <c r="A11594" s="32">
        <v>3986</v>
      </c>
      <c r="B11594" s="37">
        <v>100000239770</v>
      </c>
      <c r="C11594" s="34">
        <v>0</v>
      </c>
      <c r="D11594" s="38" t="s">
        <v>1755</v>
      </c>
      <c r="E11594" s="38" t="s">
        <v>4153</v>
      </c>
      <c r="F11594" s="39">
        <v>6000</v>
      </c>
      <c r="G11594" s="39">
        <v>-4207.67</v>
      </c>
      <c r="H11594" s="39">
        <v>1792.33</v>
      </c>
    </row>
    <row r="11595" spans="1:8">
      <c r="A11595" s="32">
        <v>3987</v>
      </c>
      <c r="B11595" s="37">
        <v>100000239771</v>
      </c>
      <c r="C11595" s="34">
        <v>0</v>
      </c>
      <c r="D11595" s="38" t="s">
        <v>1755</v>
      </c>
      <c r="E11595" s="38" t="s">
        <v>4153</v>
      </c>
      <c r="F11595" s="39">
        <v>6000</v>
      </c>
      <c r="G11595" s="39">
        <v>-4207.67</v>
      </c>
      <c r="H11595" s="39">
        <v>1792.33</v>
      </c>
    </row>
    <row r="11596" spans="1:8">
      <c r="A11596" s="32">
        <v>3988</v>
      </c>
      <c r="B11596" s="37">
        <v>100000239772</v>
      </c>
      <c r="C11596" s="34">
        <v>0</v>
      </c>
      <c r="D11596" s="38" t="s">
        <v>1755</v>
      </c>
      <c r="E11596" s="38" t="s">
        <v>4153</v>
      </c>
      <c r="F11596" s="39">
        <v>6000</v>
      </c>
      <c r="G11596" s="39">
        <v>-4207.67</v>
      </c>
      <c r="H11596" s="39">
        <v>1792.33</v>
      </c>
    </row>
    <row r="11597" spans="1:8">
      <c r="A11597" s="32">
        <v>3989</v>
      </c>
      <c r="B11597" s="37">
        <v>100000239773</v>
      </c>
      <c r="C11597" s="34">
        <v>0</v>
      </c>
      <c r="D11597" s="38" t="s">
        <v>1755</v>
      </c>
      <c r="E11597" s="38" t="s">
        <v>4153</v>
      </c>
      <c r="F11597" s="39">
        <v>6000</v>
      </c>
      <c r="G11597" s="39">
        <v>-4207.67</v>
      </c>
      <c r="H11597" s="39">
        <v>1792.33</v>
      </c>
    </row>
    <row r="11598" spans="1:8">
      <c r="A11598" s="32">
        <v>3990</v>
      </c>
      <c r="B11598" s="37">
        <v>100000239774</v>
      </c>
      <c r="C11598" s="34">
        <v>0</v>
      </c>
      <c r="D11598" s="38" t="s">
        <v>1755</v>
      </c>
      <c r="E11598" s="38" t="s">
        <v>4153</v>
      </c>
      <c r="F11598" s="39">
        <v>6000</v>
      </c>
      <c r="G11598" s="39">
        <v>-4207.67</v>
      </c>
      <c r="H11598" s="39">
        <v>1792.33</v>
      </c>
    </row>
    <row r="11599" spans="1:8">
      <c r="A11599" s="32">
        <v>3991</v>
      </c>
      <c r="B11599" s="37">
        <v>100000239775</v>
      </c>
      <c r="C11599" s="34">
        <v>0</v>
      </c>
      <c r="D11599" s="38" t="s">
        <v>1755</v>
      </c>
      <c r="E11599" s="38" t="s">
        <v>4153</v>
      </c>
      <c r="F11599" s="39">
        <v>6000</v>
      </c>
      <c r="G11599" s="39">
        <v>-4207.67</v>
      </c>
      <c r="H11599" s="39">
        <v>1792.33</v>
      </c>
    </row>
    <row r="11600" spans="1:8">
      <c r="A11600" s="32">
        <v>3992</v>
      </c>
      <c r="B11600" s="37">
        <v>100000239776</v>
      </c>
      <c r="C11600" s="34">
        <v>0</v>
      </c>
      <c r="D11600" s="38" t="s">
        <v>1755</v>
      </c>
      <c r="E11600" s="38" t="s">
        <v>4153</v>
      </c>
      <c r="F11600" s="39">
        <v>6000</v>
      </c>
      <c r="G11600" s="39">
        <v>-4207.67</v>
      </c>
      <c r="H11600" s="39">
        <v>1792.33</v>
      </c>
    </row>
    <row r="11601" spans="1:8">
      <c r="A11601" s="32">
        <v>3993</v>
      </c>
      <c r="B11601" s="37">
        <v>100000239777</v>
      </c>
      <c r="C11601" s="34">
        <v>0</v>
      </c>
      <c r="D11601" s="38" t="s">
        <v>1755</v>
      </c>
      <c r="E11601" s="38" t="s">
        <v>4153</v>
      </c>
      <c r="F11601" s="39">
        <v>6000</v>
      </c>
      <c r="G11601" s="39">
        <v>-4207.67</v>
      </c>
      <c r="H11601" s="39">
        <v>1792.33</v>
      </c>
    </row>
    <row r="11602" spans="1:8">
      <c r="A11602" s="32">
        <v>3994</v>
      </c>
      <c r="B11602" s="37">
        <v>100000239778</v>
      </c>
      <c r="C11602" s="34">
        <v>0</v>
      </c>
      <c r="D11602" s="38" t="s">
        <v>1755</v>
      </c>
      <c r="E11602" s="38" t="s">
        <v>4153</v>
      </c>
      <c r="F11602" s="39">
        <v>6000</v>
      </c>
      <c r="G11602" s="39">
        <v>-4207.67</v>
      </c>
      <c r="H11602" s="39">
        <v>1792.33</v>
      </c>
    </row>
    <row r="11603" spans="1:8">
      <c r="A11603" s="32">
        <v>3995</v>
      </c>
      <c r="B11603" s="37">
        <v>100000239779</v>
      </c>
      <c r="C11603" s="34">
        <v>0</v>
      </c>
      <c r="D11603" s="38" t="s">
        <v>1755</v>
      </c>
      <c r="E11603" s="38" t="s">
        <v>4153</v>
      </c>
      <c r="F11603" s="39">
        <v>6000</v>
      </c>
      <c r="G11603" s="39">
        <v>-4207.67</v>
      </c>
      <c r="H11603" s="39">
        <v>1792.33</v>
      </c>
    </row>
    <row r="11604" spans="1:8">
      <c r="A11604" s="32">
        <v>3996</v>
      </c>
      <c r="B11604" s="37">
        <v>100000239780</v>
      </c>
      <c r="C11604" s="34">
        <v>0</v>
      </c>
      <c r="D11604" s="38" t="s">
        <v>1755</v>
      </c>
      <c r="E11604" s="38" t="s">
        <v>4153</v>
      </c>
      <c r="F11604" s="39">
        <v>6000</v>
      </c>
      <c r="G11604" s="39">
        <v>-4207.67</v>
      </c>
      <c r="H11604" s="39">
        <v>1792.33</v>
      </c>
    </row>
    <row r="11605" spans="1:8">
      <c r="A11605" s="32">
        <v>3997</v>
      </c>
      <c r="B11605" s="37">
        <v>100000239808</v>
      </c>
      <c r="C11605" s="34">
        <v>0</v>
      </c>
      <c r="D11605" s="38" t="s">
        <v>1779</v>
      </c>
      <c r="E11605" s="38" t="s">
        <v>4192</v>
      </c>
      <c r="F11605" s="39">
        <v>5200</v>
      </c>
      <c r="G11605" s="39">
        <v>-3569.77</v>
      </c>
      <c r="H11605" s="39">
        <v>1630.23</v>
      </c>
    </row>
    <row r="11606" spans="1:8">
      <c r="A11606" s="32">
        <v>3998</v>
      </c>
      <c r="B11606" s="37">
        <v>100000239809</v>
      </c>
      <c r="C11606" s="34">
        <v>0</v>
      </c>
      <c r="D11606" s="38" t="s">
        <v>1779</v>
      </c>
      <c r="E11606" s="38" t="s">
        <v>4192</v>
      </c>
      <c r="F11606" s="39">
        <v>5200</v>
      </c>
      <c r="G11606" s="39">
        <v>-3569.77</v>
      </c>
      <c r="H11606" s="39">
        <v>1630.23</v>
      </c>
    </row>
    <row r="11607" spans="1:8">
      <c r="A11607" s="32">
        <v>3999</v>
      </c>
      <c r="B11607" s="37">
        <v>100000239810</v>
      </c>
      <c r="C11607" s="34">
        <v>0</v>
      </c>
      <c r="D11607" s="38" t="s">
        <v>1779</v>
      </c>
      <c r="E11607" s="38" t="s">
        <v>4192</v>
      </c>
      <c r="F11607" s="39">
        <v>5200</v>
      </c>
      <c r="G11607" s="39">
        <v>-3569.77</v>
      </c>
      <c r="H11607" s="39">
        <v>1630.23</v>
      </c>
    </row>
    <row r="11608" spans="1:8">
      <c r="A11608" s="32">
        <v>4000</v>
      </c>
      <c r="B11608" s="37">
        <v>100000239811</v>
      </c>
      <c r="C11608" s="34">
        <v>0</v>
      </c>
      <c r="D11608" s="38" t="s">
        <v>1779</v>
      </c>
      <c r="E11608" s="38" t="s">
        <v>4192</v>
      </c>
      <c r="F11608" s="39">
        <v>5200</v>
      </c>
      <c r="G11608" s="39">
        <v>-3569.77</v>
      </c>
      <c r="H11608" s="39">
        <v>1630.23</v>
      </c>
    </row>
    <row r="11609" spans="1:8">
      <c r="A11609" s="32">
        <v>4001</v>
      </c>
      <c r="B11609" s="37">
        <v>100000239812</v>
      </c>
      <c r="C11609" s="34">
        <v>0</v>
      </c>
      <c r="D11609" s="38" t="s">
        <v>1779</v>
      </c>
      <c r="E11609" s="38" t="s">
        <v>4192</v>
      </c>
      <c r="F11609" s="39">
        <v>5200</v>
      </c>
      <c r="G11609" s="39">
        <v>-3569.77</v>
      </c>
      <c r="H11609" s="39">
        <v>1630.23</v>
      </c>
    </row>
    <row r="11610" spans="1:8">
      <c r="A11610" s="32">
        <v>4002</v>
      </c>
      <c r="B11610" s="37">
        <v>100000239813</v>
      </c>
      <c r="C11610" s="34">
        <v>0</v>
      </c>
      <c r="D11610" s="38" t="s">
        <v>1779</v>
      </c>
      <c r="E11610" s="38" t="s">
        <v>4192</v>
      </c>
      <c r="F11610" s="39">
        <v>5200</v>
      </c>
      <c r="G11610" s="39">
        <v>-3569.77</v>
      </c>
      <c r="H11610" s="39">
        <v>1630.23</v>
      </c>
    </row>
    <row r="11611" spans="1:8">
      <c r="A11611" s="32">
        <v>4003</v>
      </c>
      <c r="B11611" s="37">
        <v>100000239814</v>
      </c>
      <c r="C11611" s="34">
        <v>0</v>
      </c>
      <c r="D11611" s="38" t="s">
        <v>1779</v>
      </c>
      <c r="E11611" s="38" t="s">
        <v>4192</v>
      </c>
      <c r="F11611" s="39">
        <v>5200</v>
      </c>
      <c r="G11611" s="39">
        <v>-3569.77</v>
      </c>
      <c r="H11611" s="39">
        <v>1630.23</v>
      </c>
    </row>
    <row r="11612" spans="1:8">
      <c r="A11612" s="32">
        <v>4004</v>
      </c>
      <c r="B11612" s="37">
        <v>100000239815</v>
      </c>
      <c r="C11612" s="34">
        <v>0</v>
      </c>
      <c r="D11612" s="38" t="s">
        <v>1779</v>
      </c>
      <c r="E11612" s="38" t="s">
        <v>4192</v>
      </c>
      <c r="F11612" s="39">
        <v>5200</v>
      </c>
      <c r="G11612" s="39">
        <v>-3569.77</v>
      </c>
      <c r="H11612" s="39">
        <v>1630.23</v>
      </c>
    </row>
    <row r="11613" spans="1:8">
      <c r="A11613" s="32">
        <v>4005</v>
      </c>
      <c r="B11613" s="37">
        <v>100000239816</v>
      </c>
      <c r="C11613" s="34">
        <v>0</v>
      </c>
      <c r="D11613" s="38" t="s">
        <v>1779</v>
      </c>
      <c r="E11613" s="38" t="s">
        <v>4192</v>
      </c>
      <c r="F11613" s="39">
        <v>5200</v>
      </c>
      <c r="G11613" s="39">
        <v>-3569.77</v>
      </c>
      <c r="H11613" s="39">
        <v>1630.23</v>
      </c>
    </row>
    <row r="11614" spans="1:8">
      <c r="A11614" s="32">
        <v>4006</v>
      </c>
      <c r="B11614" s="37">
        <v>100000239817</v>
      </c>
      <c r="C11614" s="34">
        <v>0</v>
      </c>
      <c r="D11614" s="38" t="s">
        <v>1779</v>
      </c>
      <c r="E11614" s="38" t="s">
        <v>4192</v>
      </c>
      <c r="F11614" s="39">
        <v>5200</v>
      </c>
      <c r="G11614" s="39">
        <v>-3569.77</v>
      </c>
      <c r="H11614" s="39">
        <v>1630.23</v>
      </c>
    </row>
    <row r="11615" spans="1:8">
      <c r="A11615" s="32">
        <v>4007</v>
      </c>
      <c r="B11615" s="37">
        <v>100000239835</v>
      </c>
      <c r="C11615" s="34">
        <v>0</v>
      </c>
      <c r="D11615" s="38" t="s">
        <v>1784</v>
      </c>
      <c r="E11615" s="38" t="s">
        <v>4193</v>
      </c>
      <c r="F11615" s="39">
        <v>7490</v>
      </c>
      <c r="G11615" s="39">
        <v>-5117.2299999999996</v>
      </c>
      <c r="H11615" s="39">
        <v>2372.77</v>
      </c>
    </row>
    <row r="11616" spans="1:8">
      <c r="A11616" s="32">
        <v>4008</v>
      </c>
      <c r="B11616" s="37">
        <v>100000240357</v>
      </c>
      <c r="C11616" s="34">
        <v>0</v>
      </c>
      <c r="D11616" s="38" t="s">
        <v>1779</v>
      </c>
      <c r="E11616" s="38" t="s">
        <v>4194</v>
      </c>
      <c r="F11616" s="39">
        <v>7300</v>
      </c>
      <c r="G11616" s="39">
        <v>-5011.41</v>
      </c>
      <c r="H11616" s="39">
        <v>2288.59</v>
      </c>
    </row>
    <row r="11617" spans="1:8">
      <c r="A11617" s="32">
        <v>4009</v>
      </c>
      <c r="B11617" s="37">
        <v>100000240358</v>
      </c>
      <c r="C11617" s="34">
        <v>0</v>
      </c>
      <c r="D11617" s="38" t="s">
        <v>1779</v>
      </c>
      <c r="E11617" s="38" t="s">
        <v>4194</v>
      </c>
      <c r="F11617" s="39">
        <v>7300</v>
      </c>
      <c r="G11617" s="39">
        <v>-5011.41</v>
      </c>
      <c r="H11617" s="39">
        <v>2288.59</v>
      </c>
    </row>
    <row r="11618" spans="1:8">
      <c r="A11618" s="32">
        <v>4010</v>
      </c>
      <c r="B11618" s="37">
        <v>100000240359</v>
      </c>
      <c r="C11618" s="34">
        <v>0</v>
      </c>
      <c r="D11618" s="38" t="s">
        <v>1779</v>
      </c>
      <c r="E11618" s="38" t="s">
        <v>4194</v>
      </c>
      <c r="F11618" s="39">
        <v>7300</v>
      </c>
      <c r="G11618" s="39">
        <v>-5011.41</v>
      </c>
      <c r="H11618" s="39">
        <v>2288.59</v>
      </c>
    </row>
    <row r="11619" spans="1:8">
      <c r="A11619" s="32">
        <v>4011</v>
      </c>
      <c r="B11619" s="37">
        <v>100000240360</v>
      </c>
      <c r="C11619" s="34">
        <v>0</v>
      </c>
      <c r="D11619" s="38" t="s">
        <v>1779</v>
      </c>
      <c r="E11619" s="38" t="s">
        <v>4194</v>
      </c>
      <c r="F11619" s="39">
        <v>7300</v>
      </c>
      <c r="G11619" s="39">
        <v>-5011.41</v>
      </c>
      <c r="H11619" s="39">
        <v>2288.59</v>
      </c>
    </row>
    <row r="11620" spans="1:8">
      <c r="A11620" s="32">
        <v>4012</v>
      </c>
      <c r="B11620" s="37">
        <v>100000240361</v>
      </c>
      <c r="C11620" s="34">
        <v>0</v>
      </c>
      <c r="D11620" s="38" t="s">
        <v>1779</v>
      </c>
      <c r="E11620" s="38" t="s">
        <v>4194</v>
      </c>
      <c r="F11620" s="39">
        <v>7300</v>
      </c>
      <c r="G11620" s="39">
        <v>-5011.41</v>
      </c>
      <c r="H11620" s="39">
        <v>2288.59</v>
      </c>
    </row>
    <row r="11621" spans="1:8">
      <c r="A11621" s="32">
        <v>4013</v>
      </c>
      <c r="B11621" s="37">
        <v>100000240362</v>
      </c>
      <c r="C11621" s="34">
        <v>0</v>
      </c>
      <c r="D11621" s="38" t="s">
        <v>1779</v>
      </c>
      <c r="E11621" s="38" t="s">
        <v>4194</v>
      </c>
      <c r="F11621" s="39">
        <v>7300</v>
      </c>
      <c r="G11621" s="39">
        <v>-5011.41</v>
      </c>
      <c r="H11621" s="39">
        <v>2288.59</v>
      </c>
    </row>
    <row r="11622" spans="1:8">
      <c r="A11622" s="32">
        <v>4014</v>
      </c>
      <c r="B11622" s="37">
        <v>100000240363</v>
      </c>
      <c r="C11622" s="34">
        <v>0</v>
      </c>
      <c r="D11622" s="38" t="s">
        <v>1779</v>
      </c>
      <c r="E11622" s="38" t="s">
        <v>4194</v>
      </c>
      <c r="F11622" s="39">
        <v>7300</v>
      </c>
      <c r="G11622" s="39">
        <v>-5011.41</v>
      </c>
      <c r="H11622" s="39">
        <v>2288.59</v>
      </c>
    </row>
    <row r="11623" spans="1:8">
      <c r="A11623" s="32">
        <v>4015</v>
      </c>
      <c r="B11623" s="37">
        <v>100000240364</v>
      </c>
      <c r="C11623" s="34">
        <v>0</v>
      </c>
      <c r="D11623" s="38" t="s">
        <v>1779</v>
      </c>
      <c r="E11623" s="38" t="s">
        <v>4194</v>
      </c>
      <c r="F11623" s="39">
        <v>7300</v>
      </c>
      <c r="G11623" s="39">
        <v>-5011.41</v>
      </c>
      <c r="H11623" s="39">
        <v>2288.59</v>
      </c>
    </row>
    <row r="11624" spans="1:8">
      <c r="A11624" s="32">
        <v>4016</v>
      </c>
      <c r="B11624" s="37">
        <v>100000240365</v>
      </c>
      <c r="C11624" s="34">
        <v>0</v>
      </c>
      <c r="D11624" s="38" t="s">
        <v>1779</v>
      </c>
      <c r="E11624" s="38" t="s">
        <v>4194</v>
      </c>
      <c r="F11624" s="39">
        <v>7300</v>
      </c>
      <c r="G11624" s="39">
        <v>-5011.41</v>
      </c>
      <c r="H11624" s="39">
        <v>2288.59</v>
      </c>
    </row>
    <row r="11625" spans="1:8">
      <c r="A11625" s="32">
        <v>4017</v>
      </c>
      <c r="B11625" s="37">
        <v>100000240366</v>
      </c>
      <c r="C11625" s="34">
        <v>0</v>
      </c>
      <c r="D11625" s="38" t="s">
        <v>1779</v>
      </c>
      <c r="E11625" s="38" t="s">
        <v>4194</v>
      </c>
      <c r="F11625" s="39">
        <v>7300</v>
      </c>
      <c r="G11625" s="39">
        <v>-5011.41</v>
      </c>
      <c r="H11625" s="39">
        <v>2288.59</v>
      </c>
    </row>
    <row r="11626" spans="1:8">
      <c r="A11626" s="32">
        <v>4018</v>
      </c>
      <c r="B11626" s="37">
        <v>100000240367</v>
      </c>
      <c r="C11626" s="34">
        <v>0</v>
      </c>
      <c r="D11626" s="38" t="s">
        <v>1779</v>
      </c>
      <c r="E11626" s="38" t="s">
        <v>4194</v>
      </c>
      <c r="F11626" s="39">
        <v>7300</v>
      </c>
      <c r="G11626" s="39">
        <v>-5011.41</v>
      </c>
      <c r="H11626" s="39">
        <v>2288.59</v>
      </c>
    </row>
    <row r="11627" spans="1:8">
      <c r="A11627" s="32">
        <v>4019</v>
      </c>
      <c r="B11627" s="37">
        <v>100000240368</v>
      </c>
      <c r="C11627" s="34">
        <v>0</v>
      </c>
      <c r="D11627" s="38" t="s">
        <v>1779</v>
      </c>
      <c r="E11627" s="38" t="s">
        <v>4194</v>
      </c>
      <c r="F11627" s="39">
        <v>7300</v>
      </c>
      <c r="G11627" s="39">
        <v>-5011.41</v>
      </c>
      <c r="H11627" s="39">
        <v>2288.59</v>
      </c>
    </row>
    <row r="11628" spans="1:8">
      <c r="A11628" s="32">
        <v>4020</v>
      </c>
      <c r="B11628" s="37">
        <v>100000240369</v>
      </c>
      <c r="C11628" s="34">
        <v>0</v>
      </c>
      <c r="D11628" s="38" t="s">
        <v>1779</v>
      </c>
      <c r="E11628" s="38" t="s">
        <v>4194</v>
      </c>
      <c r="F11628" s="39">
        <v>7300</v>
      </c>
      <c r="G11628" s="39">
        <v>-5011.41</v>
      </c>
      <c r="H11628" s="39">
        <v>2288.59</v>
      </c>
    </row>
    <row r="11629" spans="1:8">
      <c r="A11629" s="32">
        <v>4021</v>
      </c>
      <c r="B11629" s="37">
        <v>100000240370</v>
      </c>
      <c r="C11629" s="34">
        <v>0</v>
      </c>
      <c r="D11629" s="38" t="s">
        <v>1779</v>
      </c>
      <c r="E11629" s="38" t="s">
        <v>4194</v>
      </c>
      <c r="F11629" s="39">
        <v>7300</v>
      </c>
      <c r="G11629" s="39">
        <v>-5011.41</v>
      </c>
      <c r="H11629" s="39">
        <v>2288.59</v>
      </c>
    </row>
    <row r="11630" spans="1:8">
      <c r="A11630" s="32">
        <v>4022</v>
      </c>
      <c r="B11630" s="37">
        <v>100000240371</v>
      </c>
      <c r="C11630" s="34">
        <v>0</v>
      </c>
      <c r="D11630" s="38" t="s">
        <v>1779</v>
      </c>
      <c r="E11630" s="38" t="s">
        <v>4194</v>
      </c>
      <c r="F11630" s="39">
        <v>7300</v>
      </c>
      <c r="G11630" s="39">
        <v>-5011.41</v>
      </c>
      <c r="H11630" s="39">
        <v>2288.59</v>
      </c>
    </row>
    <row r="11631" spans="1:8">
      <c r="A11631" s="32">
        <v>4023</v>
      </c>
      <c r="B11631" s="37">
        <v>100000240372</v>
      </c>
      <c r="C11631" s="34">
        <v>0</v>
      </c>
      <c r="D11631" s="38" t="s">
        <v>1779</v>
      </c>
      <c r="E11631" s="38" t="s">
        <v>4194</v>
      </c>
      <c r="F11631" s="39">
        <v>7300</v>
      </c>
      <c r="G11631" s="39">
        <v>-5011.41</v>
      </c>
      <c r="H11631" s="39">
        <v>2288.59</v>
      </c>
    </row>
    <row r="11632" spans="1:8">
      <c r="A11632" s="32">
        <v>4024</v>
      </c>
      <c r="B11632" s="37">
        <v>100000240373</v>
      </c>
      <c r="C11632" s="34">
        <v>0</v>
      </c>
      <c r="D11632" s="38" t="s">
        <v>1779</v>
      </c>
      <c r="E11632" s="38" t="s">
        <v>4194</v>
      </c>
      <c r="F11632" s="39">
        <v>7300</v>
      </c>
      <c r="G11632" s="39">
        <v>-5011.41</v>
      </c>
      <c r="H11632" s="39">
        <v>2288.59</v>
      </c>
    </row>
    <row r="11633" spans="1:8">
      <c r="A11633" s="32">
        <v>4025</v>
      </c>
      <c r="B11633" s="37">
        <v>100000240374</v>
      </c>
      <c r="C11633" s="34">
        <v>0</v>
      </c>
      <c r="D11633" s="38" t="s">
        <v>1779</v>
      </c>
      <c r="E11633" s="38" t="s">
        <v>4194</v>
      </c>
      <c r="F11633" s="39">
        <v>7300</v>
      </c>
      <c r="G11633" s="39">
        <v>-5011.41</v>
      </c>
      <c r="H11633" s="39">
        <v>2288.59</v>
      </c>
    </row>
    <row r="11634" spans="1:8">
      <c r="A11634" s="32">
        <v>4026</v>
      </c>
      <c r="B11634" s="37">
        <v>100000240375</v>
      </c>
      <c r="C11634" s="34">
        <v>0</v>
      </c>
      <c r="D11634" s="38" t="s">
        <v>1779</v>
      </c>
      <c r="E11634" s="38" t="s">
        <v>4194</v>
      </c>
      <c r="F11634" s="39">
        <v>7300</v>
      </c>
      <c r="G11634" s="39">
        <v>-5011.41</v>
      </c>
      <c r="H11634" s="39">
        <v>2288.59</v>
      </c>
    </row>
    <row r="11635" spans="1:8">
      <c r="A11635" s="32">
        <v>4027</v>
      </c>
      <c r="B11635" s="37">
        <v>100000240376</v>
      </c>
      <c r="C11635" s="34">
        <v>0</v>
      </c>
      <c r="D11635" s="38" t="s">
        <v>1779</v>
      </c>
      <c r="E11635" s="38" t="s">
        <v>4194</v>
      </c>
      <c r="F11635" s="39">
        <v>7300</v>
      </c>
      <c r="G11635" s="39">
        <v>-5011.41</v>
      </c>
      <c r="H11635" s="39">
        <v>2288.59</v>
      </c>
    </row>
    <row r="11636" spans="1:8">
      <c r="A11636" s="32">
        <v>4028</v>
      </c>
      <c r="B11636" s="37">
        <v>100000240885</v>
      </c>
      <c r="C11636" s="34">
        <v>0</v>
      </c>
      <c r="D11636" s="38" t="s">
        <v>4195</v>
      </c>
      <c r="E11636" s="38" t="s">
        <v>3484</v>
      </c>
      <c r="F11636" s="39">
        <v>8025</v>
      </c>
      <c r="G11636" s="39">
        <v>-5355.34</v>
      </c>
      <c r="H11636" s="39">
        <v>2669.66</v>
      </c>
    </row>
    <row r="11637" spans="1:8">
      <c r="A11637" s="32">
        <v>4029</v>
      </c>
      <c r="B11637" s="37">
        <v>100000240886</v>
      </c>
      <c r="C11637" s="34">
        <v>0</v>
      </c>
      <c r="D11637" s="38" t="s">
        <v>4195</v>
      </c>
      <c r="E11637" s="38" t="s">
        <v>3484</v>
      </c>
      <c r="F11637" s="39">
        <v>8025</v>
      </c>
      <c r="G11637" s="39">
        <v>-5355.34</v>
      </c>
      <c r="H11637" s="39">
        <v>2669.66</v>
      </c>
    </row>
    <row r="11638" spans="1:8">
      <c r="A11638" s="32">
        <v>4030</v>
      </c>
      <c r="B11638" s="37">
        <v>100000240887</v>
      </c>
      <c r="C11638" s="34">
        <v>0</v>
      </c>
      <c r="D11638" s="38" t="s">
        <v>4195</v>
      </c>
      <c r="E11638" s="38" t="s">
        <v>3484</v>
      </c>
      <c r="F11638" s="39">
        <v>8025</v>
      </c>
      <c r="G11638" s="39">
        <v>-5355.34</v>
      </c>
      <c r="H11638" s="39">
        <v>2669.66</v>
      </c>
    </row>
    <row r="11639" spans="1:8">
      <c r="A11639" s="32">
        <v>4031</v>
      </c>
      <c r="B11639" s="37">
        <v>100000241488</v>
      </c>
      <c r="C11639" s="34">
        <v>0</v>
      </c>
      <c r="D11639" s="38" t="s">
        <v>1014</v>
      </c>
      <c r="E11639" s="38" t="s">
        <v>4167</v>
      </c>
      <c r="F11639" s="39">
        <v>10700</v>
      </c>
      <c r="G11639" s="39">
        <v>-6958.85</v>
      </c>
      <c r="H11639" s="39">
        <v>3741.15</v>
      </c>
    </row>
    <row r="11640" spans="1:8">
      <c r="A11640" s="32">
        <v>4032</v>
      </c>
      <c r="B11640" s="37">
        <v>100000241489</v>
      </c>
      <c r="C11640" s="34">
        <v>0</v>
      </c>
      <c r="D11640" s="38" t="s">
        <v>1014</v>
      </c>
      <c r="E11640" s="38" t="s">
        <v>4167</v>
      </c>
      <c r="F11640" s="39">
        <v>10700</v>
      </c>
      <c r="G11640" s="39">
        <v>-6958.85</v>
      </c>
      <c r="H11640" s="39">
        <v>3741.15</v>
      </c>
    </row>
    <row r="11641" spans="1:8">
      <c r="A11641" s="32">
        <v>4033</v>
      </c>
      <c r="B11641" s="37">
        <v>100000241490</v>
      </c>
      <c r="C11641" s="34">
        <v>0</v>
      </c>
      <c r="D11641" s="38" t="s">
        <v>1014</v>
      </c>
      <c r="E11641" s="38" t="s">
        <v>4167</v>
      </c>
      <c r="F11641" s="39">
        <v>10700</v>
      </c>
      <c r="G11641" s="39">
        <v>-6958.85</v>
      </c>
      <c r="H11641" s="39">
        <v>3741.15</v>
      </c>
    </row>
    <row r="11642" spans="1:8">
      <c r="A11642" s="32">
        <v>4034</v>
      </c>
      <c r="B11642" s="37">
        <v>100000241491</v>
      </c>
      <c r="C11642" s="34">
        <v>0</v>
      </c>
      <c r="D11642" s="38" t="s">
        <v>1014</v>
      </c>
      <c r="E11642" s="38" t="s">
        <v>4167</v>
      </c>
      <c r="F11642" s="39">
        <v>10700</v>
      </c>
      <c r="G11642" s="39">
        <v>-6958.85</v>
      </c>
      <c r="H11642" s="39">
        <v>3741.15</v>
      </c>
    </row>
    <row r="11643" spans="1:8">
      <c r="A11643" s="32">
        <v>4035</v>
      </c>
      <c r="B11643" s="37">
        <v>100000241492</v>
      </c>
      <c r="C11643" s="34">
        <v>0</v>
      </c>
      <c r="D11643" s="38" t="s">
        <v>1014</v>
      </c>
      <c r="E11643" s="38" t="s">
        <v>4167</v>
      </c>
      <c r="F11643" s="39">
        <v>10700</v>
      </c>
      <c r="G11643" s="39">
        <v>-6958.85</v>
      </c>
      <c r="H11643" s="39">
        <v>3741.15</v>
      </c>
    </row>
    <row r="11644" spans="1:8">
      <c r="A11644" s="32">
        <v>4036</v>
      </c>
      <c r="B11644" s="37">
        <v>100000241493</v>
      </c>
      <c r="C11644" s="34">
        <v>0</v>
      </c>
      <c r="D11644" s="38" t="s">
        <v>1014</v>
      </c>
      <c r="E11644" s="38" t="s">
        <v>4167</v>
      </c>
      <c r="F11644" s="39">
        <v>10700</v>
      </c>
      <c r="G11644" s="39">
        <v>-6958.85</v>
      </c>
      <c r="H11644" s="39">
        <v>3741.15</v>
      </c>
    </row>
    <row r="11645" spans="1:8">
      <c r="A11645" s="32">
        <v>4037</v>
      </c>
      <c r="B11645" s="37">
        <v>100000241568</v>
      </c>
      <c r="C11645" s="34">
        <v>0</v>
      </c>
      <c r="D11645" s="38" t="s">
        <v>4196</v>
      </c>
      <c r="E11645" s="38" t="s">
        <v>4197</v>
      </c>
      <c r="F11645" s="39">
        <v>8990</v>
      </c>
      <c r="G11645" s="39">
        <v>-5900.87</v>
      </c>
      <c r="H11645" s="39">
        <v>3089.13</v>
      </c>
    </row>
    <row r="11646" spans="1:8">
      <c r="A11646" s="32">
        <v>4038</v>
      </c>
      <c r="B11646" s="37">
        <v>100000241590</v>
      </c>
      <c r="C11646" s="34">
        <v>0</v>
      </c>
      <c r="D11646" s="38" t="s">
        <v>1839</v>
      </c>
      <c r="E11646" s="38" t="s">
        <v>4198</v>
      </c>
      <c r="F11646" s="39">
        <v>6280.9</v>
      </c>
      <c r="G11646" s="39">
        <v>-4146.74</v>
      </c>
      <c r="H11646" s="39">
        <v>2134.16</v>
      </c>
    </row>
    <row r="11647" spans="1:8">
      <c r="A11647" s="32">
        <v>4039</v>
      </c>
      <c r="B11647" s="37">
        <v>100000241591</v>
      </c>
      <c r="C11647" s="34">
        <v>0</v>
      </c>
      <c r="D11647" s="38" t="s">
        <v>1839</v>
      </c>
      <c r="E11647" s="38" t="s">
        <v>4198</v>
      </c>
      <c r="F11647" s="39">
        <v>6280.9</v>
      </c>
      <c r="G11647" s="39">
        <v>-4146.74</v>
      </c>
      <c r="H11647" s="39">
        <v>2134.16</v>
      </c>
    </row>
    <row r="11648" spans="1:8">
      <c r="A11648" s="32">
        <v>4040</v>
      </c>
      <c r="B11648" s="37">
        <v>100000241592</v>
      </c>
      <c r="C11648" s="34">
        <v>0</v>
      </c>
      <c r="D11648" s="38" t="s">
        <v>1839</v>
      </c>
      <c r="E11648" s="38" t="s">
        <v>4198</v>
      </c>
      <c r="F11648" s="39">
        <v>6280.9</v>
      </c>
      <c r="G11648" s="39">
        <v>-4146.74</v>
      </c>
      <c r="H11648" s="39">
        <v>2134.16</v>
      </c>
    </row>
    <row r="11649" spans="1:8">
      <c r="A11649" s="32">
        <v>4041</v>
      </c>
      <c r="B11649" s="37">
        <v>100000241593</v>
      </c>
      <c r="C11649" s="34">
        <v>0</v>
      </c>
      <c r="D11649" s="38" t="s">
        <v>1839</v>
      </c>
      <c r="E11649" s="38" t="s">
        <v>4198</v>
      </c>
      <c r="F11649" s="39">
        <v>6280.9</v>
      </c>
      <c r="G11649" s="39">
        <v>-4146.74</v>
      </c>
      <c r="H11649" s="39">
        <v>2134.16</v>
      </c>
    </row>
    <row r="11650" spans="1:8">
      <c r="A11650" s="32">
        <v>4042</v>
      </c>
      <c r="B11650" s="37">
        <v>100000241594</v>
      </c>
      <c r="C11650" s="34">
        <v>0</v>
      </c>
      <c r="D11650" s="38" t="s">
        <v>1839</v>
      </c>
      <c r="E11650" s="38" t="s">
        <v>4198</v>
      </c>
      <c r="F11650" s="39">
        <v>6280.9</v>
      </c>
      <c r="G11650" s="39">
        <v>-4146.74</v>
      </c>
      <c r="H11650" s="39">
        <v>2134.16</v>
      </c>
    </row>
    <row r="11651" spans="1:8">
      <c r="A11651" s="32">
        <v>4043</v>
      </c>
      <c r="B11651" s="37">
        <v>100000241595</v>
      </c>
      <c r="C11651" s="34">
        <v>0</v>
      </c>
      <c r="D11651" s="38" t="s">
        <v>1839</v>
      </c>
      <c r="E11651" s="38" t="s">
        <v>4198</v>
      </c>
      <c r="F11651" s="39">
        <v>6280.9</v>
      </c>
      <c r="G11651" s="39">
        <v>-4146.74</v>
      </c>
      <c r="H11651" s="39">
        <v>2134.16</v>
      </c>
    </row>
    <row r="11652" spans="1:8">
      <c r="A11652" s="32">
        <v>4044</v>
      </c>
      <c r="B11652" s="37">
        <v>100000241596</v>
      </c>
      <c r="C11652" s="34">
        <v>0</v>
      </c>
      <c r="D11652" s="38" t="s">
        <v>1839</v>
      </c>
      <c r="E11652" s="38" t="s">
        <v>4198</v>
      </c>
      <c r="F11652" s="39">
        <v>6280.9</v>
      </c>
      <c r="G11652" s="39">
        <v>-4146.74</v>
      </c>
      <c r="H11652" s="39">
        <v>2134.16</v>
      </c>
    </row>
    <row r="11653" spans="1:8">
      <c r="A11653" s="32">
        <v>4045</v>
      </c>
      <c r="B11653" s="37">
        <v>100000241597</v>
      </c>
      <c r="C11653" s="34">
        <v>0</v>
      </c>
      <c r="D11653" s="38" t="s">
        <v>1839</v>
      </c>
      <c r="E11653" s="38" t="s">
        <v>4198</v>
      </c>
      <c r="F11653" s="39">
        <v>6280.9</v>
      </c>
      <c r="G11653" s="39">
        <v>-4146.74</v>
      </c>
      <c r="H11653" s="39">
        <v>2134.16</v>
      </c>
    </row>
    <row r="11654" spans="1:8">
      <c r="A11654" s="32">
        <v>4046</v>
      </c>
      <c r="B11654" s="37">
        <v>100000241598</v>
      </c>
      <c r="C11654" s="34">
        <v>0</v>
      </c>
      <c r="D11654" s="38" t="s">
        <v>1839</v>
      </c>
      <c r="E11654" s="38" t="s">
        <v>4198</v>
      </c>
      <c r="F11654" s="39">
        <v>6280.9</v>
      </c>
      <c r="G11654" s="39">
        <v>-4146.74</v>
      </c>
      <c r="H11654" s="39">
        <v>2134.16</v>
      </c>
    </row>
    <row r="11655" spans="1:8">
      <c r="A11655" s="32">
        <v>4047</v>
      </c>
      <c r="B11655" s="37">
        <v>100000241599</v>
      </c>
      <c r="C11655" s="34">
        <v>0</v>
      </c>
      <c r="D11655" s="38" t="s">
        <v>1839</v>
      </c>
      <c r="E11655" s="38" t="s">
        <v>4198</v>
      </c>
      <c r="F11655" s="39">
        <v>6280.9</v>
      </c>
      <c r="G11655" s="39">
        <v>-4146.74</v>
      </c>
      <c r="H11655" s="39">
        <v>2134.16</v>
      </c>
    </row>
    <row r="11656" spans="1:8">
      <c r="A11656" s="32">
        <v>4048</v>
      </c>
      <c r="B11656" s="37">
        <v>100000241600</v>
      </c>
      <c r="C11656" s="34">
        <v>0</v>
      </c>
      <c r="D11656" s="38" t="s">
        <v>1839</v>
      </c>
      <c r="E11656" s="38" t="s">
        <v>4198</v>
      </c>
      <c r="F11656" s="39">
        <v>6280.9</v>
      </c>
      <c r="G11656" s="39">
        <v>-4146.74</v>
      </c>
      <c r="H11656" s="39">
        <v>2134.16</v>
      </c>
    </row>
    <row r="11657" spans="1:8">
      <c r="A11657" s="32">
        <v>4049</v>
      </c>
      <c r="B11657" s="37">
        <v>100000241601</v>
      </c>
      <c r="C11657" s="34">
        <v>0</v>
      </c>
      <c r="D11657" s="38" t="s">
        <v>1839</v>
      </c>
      <c r="E11657" s="38" t="s">
        <v>4198</v>
      </c>
      <c r="F11657" s="39">
        <v>6280.9</v>
      </c>
      <c r="G11657" s="39">
        <v>-4146.74</v>
      </c>
      <c r="H11657" s="39">
        <v>2134.16</v>
      </c>
    </row>
    <row r="11658" spans="1:8">
      <c r="A11658" s="32">
        <v>4050</v>
      </c>
      <c r="B11658" s="37">
        <v>100000241602</v>
      </c>
      <c r="C11658" s="34">
        <v>0</v>
      </c>
      <c r="D11658" s="38" t="s">
        <v>1839</v>
      </c>
      <c r="E11658" s="38" t="s">
        <v>4198</v>
      </c>
      <c r="F11658" s="39">
        <v>6280.9</v>
      </c>
      <c r="G11658" s="39">
        <v>-4146.74</v>
      </c>
      <c r="H11658" s="39">
        <v>2134.16</v>
      </c>
    </row>
    <row r="11659" spans="1:8">
      <c r="A11659" s="32">
        <v>4051</v>
      </c>
      <c r="B11659" s="37">
        <v>100000241603</v>
      </c>
      <c r="C11659" s="34">
        <v>0</v>
      </c>
      <c r="D11659" s="38" t="s">
        <v>1839</v>
      </c>
      <c r="E11659" s="38" t="s">
        <v>4198</v>
      </c>
      <c r="F11659" s="39">
        <v>6280.9</v>
      </c>
      <c r="G11659" s="39">
        <v>-4146.74</v>
      </c>
      <c r="H11659" s="39">
        <v>2134.16</v>
      </c>
    </row>
    <row r="11660" spans="1:8">
      <c r="A11660" s="32">
        <v>4052</v>
      </c>
      <c r="B11660" s="37">
        <v>100000241604</v>
      </c>
      <c r="C11660" s="34">
        <v>0</v>
      </c>
      <c r="D11660" s="38" t="s">
        <v>1839</v>
      </c>
      <c r="E11660" s="38" t="s">
        <v>4198</v>
      </c>
      <c r="F11660" s="39">
        <v>6280.9</v>
      </c>
      <c r="G11660" s="39">
        <v>-4146.74</v>
      </c>
      <c r="H11660" s="39">
        <v>2134.16</v>
      </c>
    </row>
    <row r="11661" spans="1:8">
      <c r="A11661" s="32">
        <v>4053</v>
      </c>
      <c r="B11661" s="37">
        <v>100000241605</v>
      </c>
      <c r="C11661" s="34">
        <v>0</v>
      </c>
      <c r="D11661" s="38" t="s">
        <v>1839</v>
      </c>
      <c r="E11661" s="38" t="s">
        <v>4198</v>
      </c>
      <c r="F11661" s="39">
        <v>6280.9</v>
      </c>
      <c r="G11661" s="39">
        <v>-4146.74</v>
      </c>
      <c r="H11661" s="39">
        <v>2134.16</v>
      </c>
    </row>
    <row r="11662" spans="1:8">
      <c r="A11662" s="32">
        <v>4054</v>
      </c>
      <c r="B11662" s="37">
        <v>100000241606</v>
      </c>
      <c r="C11662" s="34">
        <v>0</v>
      </c>
      <c r="D11662" s="38" t="s">
        <v>1839</v>
      </c>
      <c r="E11662" s="38" t="s">
        <v>4198</v>
      </c>
      <c r="F11662" s="39">
        <v>6280.9</v>
      </c>
      <c r="G11662" s="39">
        <v>-4146.74</v>
      </c>
      <c r="H11662" s="39">
        <v>2134.16</v>
      </c>
    </row>
    <row r="11663" spans="1:8">
      <c r="A11663" s="32">
        <v>4055</v>
      </c>
      <c r="B11663" s="37">
        <v>100000241607</v>
      </c>
      <c r="C11663" s="34">
        <v>0</v>
      </c>
      <c r="D11663" s="38" t="s">
        <v>1839</v>
      </c>
      <c r="E11663" s="38" t="s">
        <v>4198</v>
      </c>
      <c r="F11663" s="39">
        <v>6280.9</v>
      </c>
      <c r="G11663" s="39">
        <v>-4146.74</v>
      </c>
      <c r="H11663" s="39">
        <v>2134.16</v>
      </c>
    </row>
    <row r="11664" spans="1:8">
      <c r="A11664" s="32">
        <v>4056</v>
      </c>
      <c r="B11664" s="37">
        <v>100000241608</v>
      </c>
      <c r="C11664" s="34">
        <v>0</v>
      </c>
      <c r="D11664" s="38" t="s">
        <v>1839</v>
      </c>
      <c r="E11664" s="38" t="s">
        <v>4198</v>
      </c>
      <c r="F11664" s="39">
        <v>6280.9</v>
      </c>
      <c r="G11664" s="39">
        <v>-4146.74</v>
      </c>
      <c r="H11664" s="39">
        <v>2134.16</v>
      </c>
    </row>
    <row r="11665" spans="1:8">
      <c r="A11665" s="32">
        <v>4057</v>
      </c>
      <c r="B11665" s="37">
        <v>100000241609</v>
      </c>
      <c r="C11665" s="34">
        <v>0</v>
      </c>
      <c r="D11665" s="38" t="s">
        <v>1839</v>
      </c>
      <c r="E11665" s="38" t="s">
        <v>4198</v>
      </c>
      <c r="F11665" s="39">
        <v>6280.9</v>
      </c>
      <c r="G11665" s="39">
        <v>-4146.74</v>
      </c>
      <c r="H11665" s="39">
        <v>2134.16</v>
      </c>
    </row>
    <row r="11666" spans="1:8">
      <c r="A11666" s="32">
        <v>4058</v>
      </c>
      <c r="B11666" s="37">
        <v>100000243617</v>
      </c>
      <c r="C11666" s="34">
        <v>0</v>
      </c>
      <c r="D11666" s="38" t="s">
        <v>1868</v>
      </c>
      <c r="E11666" s="38" t="s">
        <v>4199</v>
      </c>
      <c r="F11666" s="39">
        <v>7490</v>
      </c>
      <c r="G11666" s="39">
        <v>-4850.7</v>
      </c>
      <c r="H11666" s="39">
        <v>2639.3</v>
      </c>
    </row>
    <row r="11667" spans="1:8">
      <c r="A11667" s="32">
        <v>4059</v>
      </c>
      <c r="B11667" s="37">
        <v>100000243618</v>
      </c>
      <c r="C11667" s="34">
        <v>0</v>
      </c>
      <c r="D11667" s="38" t="s">
        <v>1868</v>
      </c>
      <c r="E11667" s="38" t="s">
        <v>4199</v>
      </c>
      <c r="F11667" s="39">
        <v>7490</v>
      </c>
      <c r="G11667" s="39">
        <v>-4850.7</v>
      </c>
      <c r="H11667" s="39">
        <v>2639.3</v>
      </c>
    </row>
    <row r="11668" spans="1:8">
      <c r="A11668" s="32">
        <v>4060</v>
      </c>
      <c r="B11668" s="37">
        <v>100000243619</v>
      </c>
      <c r="C11668" s="34">
        <v>0</v>
      </c>
      <c r="D11668" s="38" t="s">
        <v>1868</v>
      </c>
      <c r="E11668" s="38" t="s">
        <v>4200</v>
      </c>
      <c r="F11668" s="39">
        <v>8025</v>
      </c>
      <c r="G11668" s="39">
        <v>-5197.18</v>
      </c>
      <c r="H11668" s="39">
        <v>2827.82</v>
      </c>
    </row>
    <row r="11669" spans="1:8">
      <c r="A11669" s="32">
        <v>4061</v>
      </c>
      <c r="B11669" s="37">
        <v>100000248064</v>
      </c>
      <c r="C11669" s="34">
        <v>0</v>
      </c>
      <c r="D11669" s="38" t="s">
        <v>4201</v>
      </c>
      <c r="E11669" s="38" t="s">
        <v>4194</v>
      </c>
      <c r="F11669" s="39">
        <v>7000</v>
      </c>
      <c r="G11669" s="39">
        <v>-4449.05</v>
      </c>
      <c r="H11669" s="39">
        <v>2550.9499999999998</v>
      </c>
    </row>
    <row r="11670" spans="1:8">
      <c r="A11670" s="32">
        <v>4062</v>
      </c>
      <c r="B11670" s="37">
        <v>100000248065</v>
      </c>
      <c r="C11670" s="34">
        <v>0</v>
      </c>
      <c r="D11670" s="38" t="s">
        <v>4201</v>
      </c>
      <c r="E11670" s="38" t="s">
        <v>4194</v>
      </c>
      <c r="F11670" s="39">
        <v>7000</v>
      </c>
      <c r="G11670" s="39">
        <v>-4449.05</v>
      </c>
      <c r="H11670" s="39">
        <v>2550.9499999999998</v>
      </c>
    </row>
    <row r="11671" spans="1:8">
      <c r="A11671" s="32">
        <v>4063</v>
      </c>
      <c r="B11671" s="37">
        <v>100000248066</v>
      </c>
      <c r="C11671" s="34">
        <v>0</v>
      </c>
      <c r="D11671" s="38" t="s">
        <v>4201</v>
      </c>
      <c r="E11671" s="38" t="s">
        <v>4194</v>
      </c>
      <c r="F11671" s="39">
        <v>7000</v>
      </c>
      <c r="G11671" s="39">
        <v>-4449.05</v>
      </c>
      <c r="H11671" s="39">
        <v>2550.9499999999998</v>
      </c>
    </row>
    <row r="11672" spans="1:8">
      <c r="A11672" s="32">
        <v>4064</v>
      </c>
      <c r="B11672" s="37">
        <v>100000248067</v>
      </c>
      <c r="C11672" s="34">
        <v>0</v>
      </c>
      <c r="D11672" s="38" t="s">
        <v>4201</v>
      </c>
      <c r="E11672" s="38" t="s">
        <v>4194</v>
      </c>
      <c r="F11672" s="39">
        <v>7000</v>
      </c>
      <c r="G11672" s="39">
        <v>-4449.05</v>
      </c>
      <c r="H11672" s="39">
        <v>2550.9499999999998</v>
      </c>
    </row>
    <row r="11673" spans="1:8">
      <c r="A11673" s="32">
        <v>4065</v>
      </c>
      <c r="B11673" s="37">
        <v>100000248068</v>
      </c>
      <c r="C11673" s="34">
        <v>0</v>
      </c>
      <c r="D11673" s="38" t="s">
        <v>4201</v>
      </c>
      <c r="E11673" s="38" t="s">
        <v>4194</v>
      </c>
      <c r="F11673" s="39">
        <v>7000</v>
      </c>
      <c r="G11673" s="39">
        <v>-4449.05</v>
      </c>
      <c r="H11673" s="39">
        <v>2550.9499999999998</v>
      </c>
    </row>
    <row r="11674" spans="1:8">
      <c r="A11674" s="32">
        <v>4066</v>
      </c>
      <c r="B11674" s="37">
        <v>100000248069</v>
      </c>
      <c r="C11674" s="34">
        <v>0</v>
      </c>
      <c r="D11674" s="38" t="s">
        <v>4201</v>
      </c>
      <c r="E11674" s="38" t="s">
        <v>4194</v>
      </c>
      <c r="F11674" s="39">
        <v>7000</v>
      </c>
      <c r="G11674" s="39">
        <v>-4449.05</v>
      </c>
      <c r="H11674" s="39">
        <v>2550.9499999999998</v>
      </c>
    </row>
    <row r="11675" spans="1:8">
      <c r="A11675" s="32">
        <v>4067</v>
      </c>
      <c r="B11675" s="37">
        <v>100000248070</v>
      </c>
      <c r="C11675" s="34">
        <v>0</v>
      </c>
      <c r="D11675" s="38" t="s">
        <v>4201</v>
      </c>
      <c r="E11675" s="38" t="s">
        <v>4194</v>
      </c>
      <c r="F11675" s="39">
        <v>7000</v>
      </c>
      <c r="G11675" s="39">
        <v>-4449.05</v>
      </c>
      <c r="H11675" s="39">
        <v>2550.9499999999998</v>
      </c>
    </row>
    <row r="11676" spans="1:8">
      <c r="A11676" s="32">
        <v>4068</v>
      </c>
      <c r="B11676" s="37">
        <v>100000248071</v>
      </c>
      <c r="C11676" s="34">
        <v>0</v>
      </c>
      <c r="D11676" s="38" t="s">
        <v>4201</v>
      </c>
      <c r="E11676" s="38" t="s">
        <v>4194</v>
      </c>
      <c r="F11676" s="39">
        <v>7000</v>
      </c>
      <c r="G11676" s="39">
        <v>-4449.05</v>
      </c>
      <c r="H11676" s="39">
        <v>2550.9499999999998</v>
      </c>
    </row>
    <row r="11677" spans="1:8">
      <c r="A11677" s="32">
        <v>4069</v>
      </c>
      <c r="B11677" s="37">
        <v>100000248072</v>
      </c>
      <c r="C11677" s="34">
        <v>0</v>
      </c>
      <c r="D11677" s="38" t="s">
        <v>4201</v>
      </c>
      <c r="E11677" s="38" t="s">
        <v>4194</v>
      </c>
      <c r="F11677" s="39">
        <v>7000</v>
      </c>
      <c r="G11677" s="39">
        <v>-4449.05</v>
      </c>
      <c r="H11677" s="39">
        <v>2550.9499999999998</v>
      </c>
    </row>
    <row r="11678" spans="1:8">
      <c r="A11678" s="32">
        <v>4070</v>
      </c>
      <c r="B11678" s="37">
        <v>100000248073</v>
      </c>
      <c r="C11678" s="34">
        <v>0</v>
      </c>
      <c r="D11678" s="38" t="s">
        <v>4201</v>
      </c>
      <c r="E11678" s="38" t="s">
        <v>4194</v>
      </c>
      <c r="F11678" s="39">
        <v>7000</v>
      </c>
      <c r="G11678" s="39">
        <v>-4449.05</v>
      </c>
      <c r="H11678" s="39">
        <v>2550.9499999999998</v>
      </c>
    </row>
    <row r="11679" spans="1:8">
      <c r="A11679" s="32">
        <v>4071</v>
      </c>
      <c r="B11679" s="37">
        <v>100000248074</v>
      </c>
      <c r="C11679" s="34">
        <v>0</v>
      </c>
      <c r="D11679" s="38" t="s">
        <v>4201</v>
      </c>
      <c r="E11679" s="38" t="s">
        <v>4194</v>
      </c>
      <c r="F11679" s="39">
        <v>7000</v>
      </c>
      <c r="G11679" s="39">
        <v>-4449.05</v>
      </c>
      <c r="H11679" s="39">
        <v>2550.9499999999998</v>
      </c>
    </row>
    <row r="11680" spans="1:8">
      <c r="A11680" s="32">
        <v>4072</v>
      </c>
      <c r="B11680" s="37">
        <v>100000248075</v>
      </c>
      <c r="C11680" s="34">
        <v>0</v>
      </c>
      <c r="D11680" s="38" t="s">
        <v>4201</v>
      </c>
      <c r="E11680" s="38" t="s">
        <v>4194</v>
      </c>
      <c r="F11680" s="39">
        <v>7000</v>
      </c>
      <c r="G11680" s="39">
        <v>-4449.05</v>
      </c>
      <c r="H11680" s="39">
        <v>2550.9499999999998</v>
      </c>
    </row>
    <row r="11681" spans="1:8">
      <c r="A11681" s="32">
        <v>4073</v>
      </c>
      <c r="B11681" s="37">
        <v>100000248076</v>
      </c>
      <c r="C11681" s="34">
        <v>0</v>
      </c>
      <c r="D11681" s="38" t="s">
        <v>4201</v>
      </c>
      <c r="E11681" s="38" t="s">
        <v>4194</v>
      </c>
      <c r="F11681" s="39">
        <v>7000</v>
      </c>
      <c r="G11681" s="39">
        <v>-4449.05</v>
      </c>
      <c r="H11681" s="39">
        <v>2550.9499999999998</v>
      </c>
    </row>
    <row r="11682" spans="1:8">
      <c r="A11682" s="32">
        <v>4074</v>
      </c>
      <c r="B11682" s="37">
        <v>100000248077</v>
      </c>
      <c r="C11682" s="34">
        <v>0</v>
      </c>
      <c r="D11682" s="38" t="s">
        <v>4201</v>
      </c>
      <c r="E11682" s="38" t="s">
        <v>4194</v>
      </c>
      <c r="F11682" s="39">
        <v>7000</v>
      </c>
      <c r="G11682" s="39">
        <v>-4449.05</v>
      </c>
      <c r="H11682" s="39">
        <v>2550.9499999999998</v>
      </c>
    </row>
    <row r="11683" spans="1:8">
      <c r="A11683" s="32">
        <v>4075</v>
      </c>
      <c r="B11683" s="37">
        <v>100000248078</v>
      </c>
      <c r="C11683" s="34">
        <v>0</v>
      </c>
      <c r="D11683" s="38" t="s">
        <v>4201</v>
      </c>
      <c r="E11683" s="38" t="s">
        <v>4194</v>
      </c>
      <c r="F11683" s="39">
        <v>7000</v>
      </c>
      <c r="G11683" s="39">
        <v>-4449.05</v>
      </c>
      <c r="H11683" s="39">
        <v>2550.9499999999998</v>
      </c>
    </row>
    <row r="11684" spans="1:8">
      <c r="A11684" s="32">
        <v>4076</v>
      </c>
      <c r="B11684" s="37">
        <v>100000248079</v>
      </c>
      <c r="C11684" s="34">
        <v>0</v>
      </c>
      <c r="D11684" s="38" t="s">
        <v>4201</v>
      </c>
      <c r="E11684" s="38" t="s">
        <v>4194</v>
      </c>
      <c r="F11684" s="39">
        <v>7000</v>
      </c>
      <c r="G11684" s="39">
        <v>-4449.05</v>
      </c>
      <c r="H11684" s="39">
        <v>2550.9499999999998</v>
      </c>
    </row>
    <row r="11685" spans="1:8">
      <c r="A11685" s="32">
        <v>4077</v>
      </c>
      <c r="B11685" s="37">
        <v>100000248080</v>
      </c>
      <c r="C11685" s="34">
        <v>0</v>
      </c>
      <c r="D11685" s="38" t="s">
        <v>4201</v>
      </c>
      <c r="E11685" s="38" t="s">
        <v>4194</v>
      </c>
      <c r="F11685" s="39">
        <v>7000</v>
      </c>
      <c r="G11685" s="39">
        <v>-4449.05</v>
      </c>
      <c r="H11685" s="39">
        <v>2550.9499999999998</v>
      </c>
    </row>
    <row r="11686" spans="1:8">
      <c r="A11686" s="32">
        <v>4078</v>
      </c>
      <c r="B11686" s="37">
        <v>100000248081</v>
      </c>
      <c r="C11686" s="34">
        <v>0</v>
      </c>
      <c r="D11686" s="38" t="s">
        <v>4201</v>
      </c>
      <c r="E11686" s="38" t="s">
        <v>4194</v>
      </c>
      <c r="F11686" s="39">
        <v>7000</v>
      </c>
      <c r="G11686" s="39">
        <v>-4449.05</v>
      </c>
      <c r="H11686" s="39">
        <v>2550.9499999999998</v>
      </c>
    </row>
    <row r="11687" spans="1:8">
      <c r="A11687" s="32">
        <v>4079</v>
      </c>
      <c r="B11687" s="37">
        <v>100000248082</v>
      </c>
      <c r="C11687" s="34">
        <v>0</v>
      </c>
      <c r="D11687" s="38" t="s">
        <v>4201</v>
      </c>
      <c r="E11687" s="38" t="s">
        <v>4194</v>
      </c>
      <c r="F11687" s="39">
        <v>7000</v>
      </c>
      <c r="G11687" s="39">
        <v>-4449.05</v>
      </c>
      <c r="H11687" s="39">
        <v>2550.9499999999998</v>
      </c>
    </row>
    <row r="11688" spans="1:8">
      <c r="A11688" s="32">
        <v>4080</v>
      </c>
      <c r="B11688" s="37">
        <v>100000248083</v>
      </c>
      <c r="C11688" s="34">
        <v>0</v>
      </c>
      <c r="D11688" s="38" t="s">
        <v>4201</v>
      </c>
      <c r="E11688" s="38" t="s">
        <v>4194</v>
      </c>
      <c r="F11688" s="39">
        <v>7000</v>
      </c>
      <c r="G11688" s="39">
        <v>-4449.05</v>
      </c>
      <c r="H11688" s="39">
        <v>2550.9499999999998</v>
      </c>
    </row>
    <row r="11689" spans="1:8">
      <c r="A11689" s="32">
        <v>4081</v>
      </c>
      <c r="B11689" s="37">
        <v>100000248084</v>
      </c>
      <c r="C11689" s="34">
        <v>0</v>
      </c>
      <c r="D11689" s="38" t="s">
        <v>4201</v>
      </c>
      <c r="E11689" s="38" t="s">
        <v>4194</v>
      </c>
      <c r="F11689" s="39">
        <v>7000</v>
      </c>
      <c r="G11689" s="39">
        <v>-4449.05</v>
      </c>
      <c r="H11689" s="39">
        <v>2550.9499999999998</v>
      </c>
    </row>
    <row r="11690" spans="1:8">
      <c r="A11690" s="32">
        <v>4082</v>
      </c>
      <c r="B11690" s="37">
        <v>100000248085</v>
      </c>
      <c r="C11690" s="34">
        <v>0</v>
      </c>
      <c r="D11690" s="38" t="s">
        <v>4201</v>
      </c>
      <c r="E11690" s="38" t="s">
        <v>4194</v>
      </c>
      <c r="F11690" s="39">
        <v>7000</v>
      </c>
      <c r="G11690" s="39">
        <v>-4449.05</v>
      </c>
      <c r="H11690" s="39">
        <v>2550.9499999999998</v>
      </c>
    </row>
    <row r="11691" spans="1:8">
      <c r="A11691" s="32">
        <v>4083</v>
      </c>
      <c r="B11691" s="37">
        <v>100000248086</v>
      </c>
      <c r="C11691" s="34">
        <v>0</v>
      </c>
      <c r="D11691" s="38" t="s">
        <v>4201</v>
      </c>
      <c r="E11691" s="38" t="s">
        <v>4194</v>
      </c>
      <c r="F11691" s="39">
        <v>7000</v>
      </c>
      <c r="G11691" s="39">
        <v>-4449.05</v>
      </c>
      <c r="H11691" s="39">
        <v>2550.9499999999998</v>
      </c>
    </row>
    <row r="11692" spans="1:8">
      <c r="A11692" s="32">
        <v>4084</v>
      </c>
      <c r="B11692" s="37">
        <v>100000248087</v>
      </c>
      <c r="C11692" s="34">
        <v>0</v>
      </c>
      <c r="D11692" s="38" t="s">
        <v>4201</v>
      </c>
      <c r="E11692" s="38" t="s">
        <v>4194</v>
      </c>
      <c r="F11692" s="39">
        <v>7000</v>
      </c>
      <c r="G11692" s="39">
        <v>-4449.05</v>
      </c>
      <c r="H11692" s="39">
        <v>2550.9499999999998</v>
      </c>
    </row>
    <row r="11693" spans="1:8">
      <c r="A11693" s="32">
        <v>4085</v>
      </c>
      <c r="B11693" s="37">
        <v>100000248088</v>
      </c>
      <c r="C11693" s="34">
        <v>0</v>
      </c>
      <c r="D11693" s="38" t="s">
        <v>4201</v>
      </c>
      <c r="E11693" s="38" t="s">
        <v>4194</v>
      </c>
      <c r="F11693" s="39">
        <v>7000</v>
      </c>
      <c r="G11693" s="39">
        <v>-4449.05</v>
      </c>
      <c r="H11693" s="39">
        <v>2550.9499999999998</v>
      </c>
    </row>
    <row r="11694" spans="1:8">
      <c r="A11694" s="32">
        <v>4086</v>
      </c>
      <c r="B11694" s="37">
        <v>100000248089</v>
      </c>
      <c r="C11694" s="34">
        <v>0</v>
      </c>
      <c r="D11694" s="38" t="s">
        <v>4201</v>
      </c>
      <c r="E11694" s="38" t="s">
        <v>4194</v>
      </c>
      <c r="F11694" s="39">
        <v>7000</v>
      </c>
      <c r="G11694" s="39">
        <v>-4449.05</v>
      </c>
      <c r="H11694" s="39">
        <v>2550.9499999999998</v>
      </c>
    </row>
    <row r="11695" spans="1:8">
      <c r="A11695" s="32">
        <v>4087</v>
      </c>
      <c r="B11695" s="37">
        <v>100000248090</v>
      </c>
      <c r="C11695" s="34">
        <v>0</v>
      </c>
      <c r="D11695" s="38" t="s">
        <v>4201</v>
      </c>
      <c r="E11695" s="38" t="s">
        <v>4194</v>
      </c>
      <c r="F11695" s="39">
        <v>7000</v>
      </c>
      <c r="G11695" s="39">
        <v>-4449.05</v>
      </c>
      <c r="H11695" s="39">
        <v>2550.9499999999998</v>
      </c>
    </row>
    <row r="11696" spans="1:8">
      <c r="A11696" s="32">
        <v>4088</v>
      </c>
      <c r="B11696" s="37">
        <v>100000248091</v>
      </c>
      <c r="C11696" s="34">
        <v>0</v>
      </c>
      <c r="D11696" s="38" t="s">
        <v>4201</v>
      </c>
      <c r="E11696" s="38" t="s">
        <v>4194</v>
      </c>
      <c r="F11696" s="39">
        <v>7000</v>
      </c>
      <c r="G11696" s="39">
        <v>-4449.05</v>
      </c>
      <c r="H11696" s="39">
        <v>2550.9499999999998</v>
      </c>
    </row>
    <row r="11697" spans="1:8">
      <c r="A11697" s="32">
        <v>4089</v>
      </c>
      <c r="B11697" s="37">
        <v>100000248092</v>
      </c>
      <c r="C11697" s="34">
        <v>0</v>
      </c>
      <c r="D11697" s="38" t="s">
        <v>4201</v>
      </c>
      <c r="E11697" s="38" t="s">
        <v>4194</v>
      </c>
      <c r="F11697" s="39">
        <v>7000</v>
      </c>
      <c r="G11697" s="39">
        <v>-4449.05</v>
      </c>
      <c r="H11697" s="39">
        <v>2550.9499999999998</v>
      </c>
    </row>
    <row r="11698" spans="1:8">
      <c r="A11698" s="32">
        <v>4090</v>
      </c>
      <c r="B11698" s="37">
        <v>100000248093</v>
      </c>
      <c r="C11698" s="34">
        <v>0</v>
      </c>
      <c r="D11698" s="38" t="s">
        <v>4201</v>
      </c>
      <c r="E11698" s="38" t="s">
        <v>4194</v>
      </c>
      <c r="F11698" s="39">
        <v>7000</v>
      </c>
      <c r="G11698" s="39">
        <v>-4449.05</v>
      </c>
      <c r="H11698" s="39">
        <v>2550.9499999999998</v>
      </c>
    </row>
    <row r="11699" spans="1:8">
      <c r="A11699" s="32">
        <v>4091</v>
      </c>
      <c r="B11699" s="37">
        <v>100000251232</v>
      </c>
      <c r="C11699" s="34">
        <v>0</v>
      </c>
      <c r="D11699" s="38" t="s">
        <v>1876</v>
      </c>
      <c r="E11699" s="38" t="s">
        <v>4202</v>
      </c>
      <c r="F11699" s="39">
        <v>9000</v>
      </c>
      <c r="G11699" s="39">
        <v>-5611.84</v>
      </c>
      <c r="H11699" s="39">
        <v>3388.16</v>
      </c>
    </row>
    <row r="11700" spans="1:8">
      <c r="A11700" s="32">
        <v>4092</v>
      </c>
      <c r="B11700" s="37">
        <v>100000251233</v>
      </c>
      <c r="C11700" s="34">
        <v>0</v>
      </c>
      <c r="D11700" s="38" t="s">
        <v>1876</v>
      </c>
      <c r="E11700" s="38" t="s">
        <v>4202</v>
      </c>
      <c r="F11700" s="39">
        <v>9000</v>
      </c>
      <c r="G11700" s="39">
        <v>-5611.84</v>
      </c>
      <c r="H11700" s="39">
        <v>3388.16</v>
      </c>
    </row>
    <row r="11701" spans="1:8">
      <c r="A11701" s="32">
        <v>4093</v>
      </c>
      <c r="B11701" s="37">
        <v>100000251234</v>
      </c>
      <c r="C11701" s="34">
        <v>0</v>
      </c>
      <c r="D11701" s="38" t="s">
        <v>1876</v>
      </c>
      <c r="E11701" s="38" t="s">
        <v>4203</v>
      </c>
      <c r="F11701" s="39">
        <v>5000</v>
      </c>
      <c r="G11701" s="39">
        <v>-3117.69</v>
      </c>
      <c r="H11701" s="39">
        <v>1882.31</v>
      </c>
    </row>
    <row r="11702" spans="1:8">
      <c r="A11702" s="32">
        <v>4094</v>
      </c>
      <c r="B11702" s="37">
        <v>100000251235</v>
      </c>
      <c r="C11702" s="34">
        <v>0</v>
      </c>
      <c r="D11702" s="38" t="s">
        <v>1876</v>
      </c>
      <c r="E11702" s="38" t="s">
        <v>4203</v>
      </c>
      <c r="F11702" s="39">
        <v>5000</v>
      </c>
      <c r="G11702" s="39">
        <v>-3117.69</v>
      </c>
      <c r="H11702" s="39">
        <v>1882.31</v>
      </c>
    </row>
    <row r="11703" spans="1:8">
      <c r="A11703" s="32">
        <v>4095</v>
      </c>
      <c r="B11703" s="37">
        <v>100000251398</v>
      </c>
      <c r="C11703" s="34">
        <v>0</v>
      </c>
      <c r="D11703" s="38" t="s">
        <v>1905</v>
      </c>
      <c r="E11703" s="38" t="s">
        <v>3433</v>
      </c>
      <c r="F11703" s="39">
        <v>11128</v>
      </c>
      <c r="G11703" s="39">
        <v>-6835.17</v>
      </c>
      <c r="H11703" s="39">
        <v>4292.83</v>
      </c>
    </row>
    <row r="11704" spans="1:8">
      <c r="A11704" s="32">
        <v>4096</v>
      </c>
      <c r="B11704" s="37">
        <v>100000251399</v>
      </c>
      <c r="C11704" s="34">
        <v>0</v>
      </c>
      <c r="D11704" s="38" t="s">
        <v>1905</v>
      </c>
      <c r="E11704" s="38" t="s">
        <v>3433</v>
      </c>
      <c r="F11704" s="39">
        <v>11128</v>
      </c>
      <c r="G11704" s="39">
        <v>-6835.17</v>
      </c>
      <c r="H11704" s="39">
        <v>4292.83</v>
      </c>
    </row>
    <row r="11705" spans="1:8">
      <c r="A11705" s="32">
        <v>4097</v>
      </c>
      <c r="B11705" s="37">
        <v>100000251400</v>
      </c>
      <c r="C11705" s="34">
        <v>0</v>
      </c>
      <c r="D11705" s="38" t="s">
        <v>1905</v>
      </c>
      <c r="E11705" s="38" t="s">
        <v>3433</v>
      </c>
      <c r="F11705" s="39">
        <v>11128</v>
      </c>
      <c r="G11705" s="39">
        <v>-6835.17</v>
      </c>
      <c r="H11705" s="39">
        <v>4292.83</v>
      </c>
    </row>
    <row r="11706" spans="1:8">
      <c r="A11706" s="32">
        <v>4098</v>
      </c>
      <c r="B11706" s="37">
        <v>100000251401</v>
      </c>
      <c r="C11706" s="34">
        <v>0</v>
      </c>
      <c r="D11706" s="38" t="s">
        <v>1905</v>
      </c>
      <c r="E11706" s="38" t="s">
        <v>3433</v>
      </c>
      <c r="F11706" s="39">
        <v>11128</v>
      </c>
      <c r="G11706" s="39">
        <v>-6835.17</v>
      </c>
      <c r="H11706" s="39">
        <v>4292.83</v>
      </c>
    </row>
    <row r="11707" spans="1:8">
      <c r="A11707" s="32">
        <v>4099</v>
      </c>
      <c r="B11707" s="37">
        <v>100000251402</v>
      </c>
      <c r="C11707" s="34">
        <v>0</v>
      </c>
      <c r="D11707" s="38" t="s">
        <v>1905</v>
      </c>
      <c r="E11707" s="38" t="s">
        <v>3433</v>
      </c>
      <c r="F11707" s="39">
        <v>11128</v>
      </c>
      <c r="G11707" s="39">
        <v>-6835.17</v>
      </c>
      <c r="H11707" s="39">
        <v>4292.83</v>
      </c>
    </row>
    <row r="11708" spans="1:8">
      <c r="A11708" s="32">
        <v>4100</v>
      </c>
      <c r="B11708" s="37">
        <v>100000251403</v>
      </c>
      <c r="C11708" s="34">
        <v>0</v>
      </c>
      <c r="D11708" s="38" t="s">
        <v>1905</v>
      </c>
      <c r="E11708" s="38" t="s">
        <v>3433</v>
      </c>
      <c r="F11708" s="39">
        <v>11128</v>
      </c>
      <c r="G11708" s="39">
        <v>-6835.17</v>
      </c>
      <c r="H11708" s="39">
        <v>4292.83</v>
      </c>
    </row>
    <row r="11709" spans="1:8">
      <c r="A11709" s="32">
        <v>4101</v>
      </c>
      <c r="B11709" s="37">
        <v>100000251404</v>
      </c>
      <c r="C11709" s="34">
        <v>0</v>
      </c>
      <c r="D11709" s="38" t="s">
        <v>1905</v>
      </c>
      <c r="E11709" s="38" t="s">
        <v>3433</v>
      </c>
      <c r="F11709" s="39">
        <v>11128</v>
      </c>
      <c r="G11709" s="39">
        <v>-6835.17</v>
      </c>
      <c r="H11709" s="39">
        <v>4292.83</v>
      </c>
    </row>
    <row r="11710" spans="1:8">
      <c r="A11710" s="32">
        <v>4102</v>
      </c>
      <c r="B11710" s="37">
        <v>100000251405</v>
      </c>
      <c r="C11710" s="34">
        <v>0</v>
      </c>
      <c r="D11710" s="38" t="s">
        <v>1905</v>
      </c>
      <c r="E11710" s="38" t="s">
        <v>3433</v>
      </c>
      <c r="F11710" s="39">
        <v>11128</v>
      </c>
      <c r="G11710" s="39">
        <v>-6835.17</v>
      </c>
      <c r="H11710" s="39">
        <v>4292.83</v>
      </c>
    </row>
    <row r="11711" spans="1:8">
      <c r="A11711" s="32">
        <v>4103</v>
      </c>
      <c r="B11711" s="37">
        <v>100000255588</v>
      </c>
      <c r="C11711" s="34">
        <v>0</v>
      </c>
      <c r="D11711" s="38" t="s">
        <v>80</v>
      </c>
      <c r="E11711" s="38" t="s">
        <v>4204</v>
      </c>
      <c r="F11711" s="39">
        <v>5000</v>
      </c>
      <c r="G11711" s="39">
        <v>-2931.51</v>
      </c>
      <c r="H11711" s="39">
        <v>2068.4899999999998</v>
      </c>
    </row>
    <row r="11712" spans="1:8">
      <c r="A11712" s="32">
        <v>4104</v>
      </c>
      <c r="B11712" s="37">
        <v>100000255589</v>
      </c>
      <c r="C11712" s="34">
        <v>0</v>
      </c>
      <c r="D11712" s="38" t="s">
        <v>80</v>
      </c>
      <c r="E11712" s="38" t="s">
        <v>4204</v>
      </c>
      <c r="F11712" s="39">
        <v>5000</v>
      </c>
      <c r="G11712" s="39">
        <v>-2931.51</v>
      </c>
      <c r="H11712" s="39">
        <v>2068.4899999999998</v>
      </c>
    </row>
    <row r="11713" spans="1:8">
      <c r="A11713" s="32">
        <v>4105</v>
      </c>
      <c r="B11713" s="37">
        <v>100000255590</v>
      </c>
      <c r="C11713" s="34">
        <v>0</v>
      </c>
      <c r="D11713" s="38" t="s">
        <v>80</v>
      </c>
      <c r="E11713" s="38" t="s">
        <v>4204</v>
      </c>
      <c r="F11713" s="39">
        <v>5000</v>
      </c>
      <c r="G11713" s="39">
        <v>-2931.51</v>
      </c>
      <c r="H11713" s="39">
        <v>2068.4899999999998</v>
      </c>
    </row>
    <row r="11714" spans="1:8">
      <c r="A11714" s="32">
        <v>4106</v>
      </c>
      <c r="B11714" s="37">
        <v>100000255591</v>
      </c>
      <c r="C11714" s="34">
        <v>0</v>
      </c>
      <c r="D11714" s="38" t="s">
        <v>80</v>
      </c>
      <c r="E11714" s="38" t="s">
        <v>4204</v>
      </c>
      <c r="F11714" s="39">
        <v>5000</v>
      </c>
      <c r="G11714" s="39">
        <v>-2931.51</v>
      </c>
      <c r="H11714" s="39">
        <v>2068.4899999999998</v>
      </c>
    </row>
    <row r="11715" spans="1:8">
      <c r="A11715" s="32">
        <v>4107</v>
      </c>
      <c r="B11715" s="37">
        <v>100000255592</v>
      </c>
      <c r="C11715" s="34">
        <v>0</v>
      </c>
      <c r="D11715" s="38" t="s">
        <v>80</v>
      </c>
      <c r="E11715" s="38" t="s">
        <v>4204</v>
      </c>
      <c r="F11715" s="39">
        <v>5000</v>
      </c>
      <c r="G11715" s="39">
        <v>-2931.51</v>
      </c>
      <c r="H11715" s="39">
        <v>2068.4899999999998</v>
      </c>
    </row>
    <row r="11716" spans="1:8">
      <c r="A11716" s="32">
        <v>4108</v>
      </c>
      <c r="B11716" s="37">
        <v>100000255593</v>
      </c>
      <c r="C11716" s="34">
        <v>0</v>
      </c>
      <c r="D11716" s="38" t="s">
        <v>80</v>
      </c>
      <c r="E11716" s="38" t="s">
        <v>4204</v>
      </c>
      <c r="F11716" s="39">
        <v>5000</v>
      </c>
      <c r="G11716" s="39">
        <v>-2931.51</v>
      </c>
      <c r="H11716" s="39">
        <v>2068.4899999999998</v>
      </c>
    </row>
    <row r="11717" spans="1:8">
      <c r="A11717" s="32">
        <v>4109</v>
      </c>
      <c r="B11717" s="37">
        <v>100000255594</v>
      </c>
      <c r="C11717" s="34">
        <v>0</v>
      </c>
      <c r="D11717" s="38" t="s">
        <v>80</v>
      </c>
      <c r="E11717" s="38" t="s">
        <v>4204</v>
      </c>
      <c r="F11717" s="39">
        <v>5000</v>
      </c>
      <c r="G11717" s="39">
        <v>-2931.51</v>
      </c>
      <c r="H11717" s="39">
        <v>2068.4899999999998</v>
      </c>
    </row>
    <row r="11718" spans="1:8">
      <c r="A11718" s="32">
        <v>4110</v>
      </c>
      <c r="B11718" s="37">
        <v>100000255595</v>
      </c>
      <c r="C11718" s="34">
        <v>0</v>
      </c>
      <c r="D11718" s="38" t="s">
        <v>80</v>
      </c>
      <c r="E11718" s="38" t="s">
        <v>4204</v>
      </c>
      <c r="F11718" s="39">
        <v>5000</v>
      </c>
      <c r="G11718" s="39">
        <v>-2931.51</v>
      </c>
      <c r="H11718" s="39">
        <v>2068.4899999999998</v>
      </c>
    </row>
    <row r="11719" spans="1:8">
      <c r="A11719" s="32">
        <v>4111</v>
      </c>
      <c r="B11719" s="37">
        <v>100000255596</v>
      </c>
      <c r="C11719" s="34">
        <v>0</v>
      </c>
      <c r="D11719" s="38" t="s">
        <v>80</v>
      </c>
      <c r="E11719" s="38" t="s">
        <v>4204</v>
      </c>
      <c r="F11719" s="39">
        <v>5000</v>
      </c>
      <c r="G11719" s="39">
        <v>-2931.51</v>
      </c>
      <c r="H11719" s="39">
        <v>2068.4899999999998</v>
      </c>
    </row>
    <row r="11720" spans="1:8">
      <c r="A11720" s="32">
        <v>4112</v>
      </c>
      <c r="B11720" s="37">
        <v>100000255597</v>
      </c>
      <c r="C11720" s="34">
        <v>0</v>
      </c>
      <c r="D11720" s="38" t="s">
        <v>80</v>
      </c>
      <c r="E11720" s="38" t="s">
        <v>4204</v>
      </c>
      <c r="F11720" s="39">
        <v>5000</v>
      </c>
      <c r="G11720" s="39">
        <v>-2931.51</v>
      </c>
      <c r="H11720" s="39">
        <v>2068.4899999999998</v>
      </c>
    </row>
    <row r="11721" spans="1:8">
      <c r="A11721" s="32">
        <v>4113</v>
      </c>
      <c r="B11721" s="37">
        <v>100000255598</v>
      </c>
      <c r="C11721" s="34">
        <v>0</v>
      </c>
      <c r="D11721" s="38" t="s">
        <v>80</v>
      </c>
      <c r="E11721" s="38" t="s">
        <v>4204</v>
      </c>
      <c r="F11721" s="39">
        <v>5000</v>
      </c>
      <c r="G11721" s="39">
        <v>-2931.51</v>
      </c>
      <c r="H11721" s="39">
        <v>2068.4899999999998</v>
      </c>
    </row>
    <row r="11722" spans="1:8">
      <c r="A11722" s="32">
        <v>4114</v>
      </c>
      <c r="B11722" s="37">
        <v>100000255599</v>
      </c>
      <c r="C11722" s="34">
        <v>0</v>
      </c>
      <c r="D11722" s="38" t="s">
        <v>80</v>
      </c>
      <c r="E11722" s="38" t="s">
        <v>4204</v>
      </c>
      <c r="F11722" s="39">
        <v>5000</v>
      </c>
      <c r="G11722" s="39">
        <v>-2931.51</v>
      </c>
      <c r="H11722" s="39">
        <v>2068.4899999999998</v>
      </c>
    </row>
    <row r="11723" spans="1:8">
      <c r="A11723" s="32">
        <v>4115</v>
      </c>
      <c r="B11723" s="37">
        <v>100000255600</v>
      </c>
      <c r="C11723" s="34">
        <v>0</v>
      </c>
      <c r="D11723" s="38" t="s">
        <v>80</v>
      </c>
      <c r="E11723" s="38" t="s">
        <v>4204</v>
      </c>
      <c r="F11723" s="39">
        <v>5000</v>
      </c>
      <c r="G11723" s="39">
        <v>-2931.51</v>
      </c>
      <c r="H11723" s="39">
        <v>2068.4899999999998</v>
      </c>
    </row>
    <row r="11724" spans="1:8">
      <c r="A11724" s="32">
        <v>4116</v>
      </c>
      <c r="B11724" s="37">
        <v>100000255601</v>
      </c>
      <c r="C11724" s="34">
        <v>0</v>
      </c>
      <c r="D11724" s="38" t="s">
        <v>80</v>
      </c>
      <c r="E11724" s="38" t="s">
        <v>4204</v>
      </c>
      <c r="F11724" s="39">
        <v>5000</v>
      </c>
      <c r="G11724" s="39">
        <v>-2931.51</v>
      </c>
      <c r="H11724" s="39">
        <v>2068.4899999999998</v>
      </c>
    </row>
    <row r="11725" spans="1:8">
      <c r="A11725" s="32">
        <v>4117</v>
      </c>
      <c r="B11725" s="37">
        <v>100000255602</v>
      </c>
      <c r="C11725" s="34">
        <v>0</v>
      </c>
      <c r="D11725" s="38" t="s">
        <v>80</v>
      </c>
      <c r="E11725" s="38" t="s">
        <v>4204</v>
      </c>
      <c r="F11725" s="39">
        <v>5000</v>
      </c>
      <c r="G11725" s="39">
        <v>-2931.51</v>
      </c>
      <c r="H11725" s="39">
        <v>2068.4899999999998</v>
      </c>
    </row>
    <row r="11726" spans="1:8">
      <c r="A11726" s="32">
        <v>4118</v>
      </c>
      <c r="B11726" s="37">
        <v>100000255603</v>
      </c>
      <c r="C11726" s="34">
        <v>0</v>
      </c>
      <c r="D11726" s="38" t="s">
        <v>80</v>
      </c>
      <c r="E11726" s="38" t="s">
        <v>4204</v>
      </c>
      <c r="F11726" s="39">
        <v>5000</v>
      </c>
      <c r="G11726" s="39">
        <v>-2931.51</v>
      </c>
      <c r="H11726" s="39">
        <v>2068.4899999999998</v>
      </c>
    </row>
    <row r="11727" spans="1:8">
      <c r="A11727" s="32">
        <v>4119</v>
      </c>
      <c r="B11727" s="37">
        <v>100000255604</v>
      </c>
      <c r="C11727" s="34">
        <v>0</v>
      </c>
      <c r="D11727" s="38" t="s">
        <v>80</v>
      </c>
      <c r="E11727" s="38" t="s">
        <v>4204</v>
      </c>
      <c r="F11727" s="39">
        <v>5000</v>
      </c>
      <c r="G11727" s="39">
        <v>-2931.51</v>
      </c>
      <c r="H11727" s="39">
        <v>2068.4899999999998</v>
      </c>
    </row>
    <row r="11728" spans="1:8">
      <c r="A11728" s="32">
        <v>4120</v>
      </c>
      <c r="B11728" s="37">
        <v>100000255605</v>
      </c>
      <c r="C11728" s="34">
        <v>0</v>
      </c>
      <c r="D11728" s="38" t="s">
        <v>80</v>
      </c>
      <c r="E11728" s="38" t="s">
        <v>4204</v>
      </c>
      <c r="F11728" s="39">
        <v>5000</v>
      </c>
      <c r="G11728" s="39">
        <v>-2931.51</v>
      </c>
      <c r="H11728" s="39">
        <v>2068.4899999999998</v>
      </c>
    </row>
    <row r="11729" spans="1:8">
      <c r="A11729" s="32">
        <v>4121</v>
      </c>
      <c r="B11729" s="37">
        <v>100000255606</v>
      </c>
      <c r="C11729" s="34">
        <v>0</v>
      </c>
      <c r="D11729" s="38" t="s">
        <v>80</v>
      </c>
      <c r="E11729" s="38" t="s">
        <v>4204</v>
      </c>
      <c r="F11729" s="39">
        <v>5000</v>
      </c>
      <c r="G11729" s="39">
        <v>-2931.51</v>
      </c>
      <c r="H11729" s="39">
        <v>2068.4899999999998</v>
      </c>
    </row>
    <row r="11730" spans="1:8">
      <c r="A11730" s="32">
        <v>4122</v>
      </c>
      <c r="B11730" s="37">
        <v>100000255607</v>
      </c>
      <c r="C11730" s="34">
        <v>0</v>
      </c>
      <c r="D11730" s="38" t="s">
        <v>80</v>
      </c>
      <c r="E11730" s="38" t="s">
        <v>4204</v>
      </c>
      <c r="F11730" s="39">
        <v>5000</v>
      </c>
      <c r="G11730" s="39">
        <v>-2931.51</v>
      </c>
      <c r="H11730" s="39">
        <v>2068.4899999999998</v>
      </c>
    </row>
    <row r="11731" spans="1:8">
      <c r="A11731" s="32">
        <v>4123</v>
      </c>
      <c r="B11731" s="37">
        <v>100000255608</v>
      </c>
      <c r="C11731" s="34">
        <v>0</v>
      </c>
      <c r="D11731" s="38" t="s">
        <v>80</v>
      </c>
      <c r="E11731" s="38" t="s">
        <v>4204</v>
      </c>
      <c r="F11731" s="39">
        <v>5000</v>
      </c>
      <c r="G11731" s="39">
        <v>-2931.51</v>
      </c>
      <c r="H11731" s="39">
        <v>2068.4899999999998</v>
      </c>
    </row>
    <row r="11732" spans="1:8">
      <c r="A11732" s="32">
        <v>4124</v>
      </c>
      <c r="B11732" s="37">
        <v>100000255609</v>
      </c>
      <c r="C11732" s="34">
        <v>0</v>
      </c>
      <c r="D11732" s="38" t="s">
        <v>80</v>
      </c>
      <c r="E11732" s="38" t="s">
        <v>4204</v>
      </c>
      <c r="F11732" s="39">
        <v>5000</v>
      </c>
      <c r="G11732" s="39">
        <v>-2931.51</v>
      </c>
      <c r="H11732" s="39">
        <v>2068.4899999999998</v>
      </c>
    </row>
    <row r="11733" spans="1:8">
      <c r="A11733" s="32">
        <v>4125</v>
      </c>
      <c r="B11733" s="37">
        <v>100000255610</v>
      </c>
      <c r="C11733" s="34">
        <v>0</v>
      </c>
      <c r="D11733" s="38" t="s">
        <v>80</v>
      </c>
      <c r="E11733" s="38" t="s">
        <v>4204</v>
      </c>
      <c r="F11733" s="39">
        <v>5000</v>
      </c>
      <c r="G11733" s="39">
        <v>-2931.51</v>
      </c>
      <c r="H11733" s="39">
        <v>2068.4899999999998</v>
      </c>
    </row>
    <row r="11734" spans="1:8">
      <c r="A11734" s="32">
        <v>4126</v>
      </c>
      <c r="B11734" s="37">
        <v>100000255611</v>
      </c>
      <c r="C11734" s="34">
        <v>0</v>
      </c>
      <c r="D11734" s="38" t="s">
        <v>80</v>
      </c>
      <c r="E11734" s="38" t="s">
        <v>4204</v>
      </c>
      <c r="F11734" s="39">
        <v>5000</v>
      </c>
      <c r="G11734" s="39">
        <v>-2931.51</v>
      </c>
      <c r="H11734" s="39">
        <v>2068.4899999999998</v>
      </c>
    </row>
    <row r="11735" spans="1:8">
      <c r="A11735" s="32">
        <v>4127</v>
      </c>
      <c r="B11735" s="37">
        <v>100000255612</v>
      </c>
      <c r="C11735" s="34">
        <v>0</v>
      </c>
      <c r="D11735" s="38" t="s">
        <v>80</v>
      </c>
      <c r="E11735" s="38" t="s">
        <v>4204</v>
      </c>
      <c r="F11735" s="39">
        <v>5000</v>
      </c>
      <c r="G11735" s="39">
        <v>-2931.51</v>
      </c>
      <c r="H11735" s="39">
        <v>2068.4899999999998</v>
      </c>
    </row>
    <row r="11736" spans="1:8">
      <c r="A11736" s="32">
        <v>4128</v>
      </c>
      <c r="B11736" s="37">
        <v>100000255613</v>
      </c>
      <c r="C11736" s="34">
        <v>0</v>
      </c>
      <c r="D11736" s="38" t="s">
        <v>80</v>
      </c>
      <c r="E11736" s="38" t="s">
        <v>4204</v>
      </c>
      <c r="F11736" s="39">
        <v>5000</v>
      </c>
      <c r="G11736" s="39">
        <v>-2931.51</v>
      </c>
      <c r="H11736" s="39">
        <v>2068.4899999999998</v>
      </c>
    </row>
    <row r="11737" spans="1:8">
      <c r="A11737" s="32">
        <v>4129</v>
      </c>
      <c r="B11737" s="37">
        <v>100000255614</v>
      </c>
      <c r="C11737" s="34">
        <v>0</v>
      </c>
      <c r="D11737" s="38" t="s">
        <v>80</v>
      </c>
      <c r="E11737" s="38" t="s">
        <v>4204</v>
      </c>
      <c r="F11737" s="39">
        <v>5000</v>
      </c>
      <c r="G11737" s="39">
        <v>-2931.51</v>
      </c>
      <c r="H11737" s="39">
        <v>2068.4899999999998</v>
      </c>
    </row>
    <row r="11738" spans="1:8">
      <c r="A11738" s="32">
        <v>4130</v>
      </c>
      <c r="B11738" s="37">
        <v>100000255615</v>
      </c>
      <c r="C11738" s="34">
        <v>0</v>
      </c>
      <c r="D11738" s="38" t="s">
        <v>80</v>
      </c>
      <c r="E11738" s="38" t="s">
        <v>4204</v>
      </c>
      <c r="F11738" s="39">
        <v>5000</v>
      </c>
      <c r="G11738" s="39">
        <v>-2931.51</v>
      </c>
      <c r="H11738" s="39">
        <v>2068.4899999999998</v>
      </c>
    </row>
    <row r="11739" spans="1:8">
      <c r="A11739" s="32">
        <v>4131</v>
      </c>
      <c r="B11739" s="37">
        <v>100000255616</v>
      </c>
      <c r="C11739" s="34">
        <v>0</v>
      </c>
      <c r="D11739" s="38" t="s">
        <v>80</v>
      </c>
      <c r="E11739" s="38" t="s">
        <v>4204</v>
      </c>
      <c r="F11739" s="39">
        <v>5000</v>
      </c>
      <c r="G11739" s="39">
        <v>-2931.51</v>
      </c>
      <c r="H11739" s="39">
        <v>2068.4899999999998</v>
      </c>
    </row>
    <row r="11740" spans="1:8">
      <c r="A11740" s="32">
        <v>4132</v>
      </c>
      <c r="B11740" s="37">
        <v>100000255617</v>
      </c>
      <c r="C11740" s="34">
        <v>0</v>
      </c>
      <c r="D11740" s="38" t="s">
        <v>80</v>
      </c>
      <c r="E11740" s="38" t="s">
        <v>4204</v>
      </c>
      <c r="F11740" s="39">
        <v>5000</v>
      </c>
      <c r="G11740" s="39">
        <v>-2931.51</v>
      </c>
      <c r="H11740" s="39">
        <v>2068.4899999999998</v>
      </c>
    </row>
    <row r="11741" spans="1:8">
      <c r="A11741" s="32">
        <v>4133</v>
      </c>
      <c r="B11741" s="37">
        <v>100000255618</v>
      </c>
      <c r="C11741" s="34">
        <v>0</v>
      </c>
      <c r="D11741" s="38" t="s">
        <v>80</v>
      </c>
      <c r="E11741" s="38" t="s">
        <v>4205</v>
      </c>
      <c r="F11741" s="39">
        <v>5000</v>
      </c>
      <c r="G11741" s="39">
        <v>-2931.51</v>
      </c>
      <c r="H11741" s="39">
        <v>2068.4899999999998</v>
      </c>
    </row>
    <row r="11742" spans="1:8">
      <c r="A11742" s="32">
        <v>4134</v>
      </c>
      <c r="B11742" s="37">
        <v>100000255619</v>
      </c>
      <c r="C11742" s="34">
        <v>0</v>
      </c>
      <c r="D11742" s="38" t="s">
        <v>80</v>
      </c>
      <c r="E11742" s="38" t="s">
        <v>4205</v>
      </c>
      <c r="F11742" s="39">
        <v>5000</v>
      </c>
      <c r="G11742" s="39">
        <v>-2931.51</v>
      </c>
      <c r="H11742" s="39">
        <v>2068.4899999999998</v>
      </c>
    </row>
    <row r="11743" spans="1:8">
      <c r="A11743" s="32">
        <v>4135</v>
      </c>
      <c r="B11743" s="37">
        <v>100000255620</v>
      </c>
      <c r="C11743" s="34">
        <v>0</v>
      </c>
      <c r="D11743" s="38" t="s">
        <v>80</v>
      </c>
      <c r="E11743" s="38" t="s">
        <v>4205</v>
      </c>
      <c r="F11743" s="39">
        <v>5000</v>
      </c>
      <c r="G11743" s="39">
        <v>-2931.51</v>
      </c>
      <c r="H11743" s="39">
        <v>2068.4899999999998</v>
      </c>
    </row>
    <row r="11744" spans="1:8">
      <c r="A11744" s="32">
        <v>4136</v>
      </c>
      <c r="B11744" s="37">
        <v>100000255621</v>
      </c>
      <c r="C11744" s="34">
        <v>0</v>
      </c>
      <c r="D11744" s="38" t="s">
        <v>80</v>
      </c>
      <c r="E11744" s="38" t="s">
        <v>4205</v>
      </c>
      <c r="F11744" s="39">
        <v>5000</v>
      </c>
      <c r="G11744" s="39">
        <v>-2931.51</v>
      </c>
      <c r="H11744" s="39">
        <v>2068.4899999999998</v>
      </c>
    </row>
    <row r="11745" spans="1:8">
      <c r="A11745" s="32">
        <v>4137</v>
      </c>
      <c r="B11745" s="37">
        <v>100000255622</v>
      </c>
      <c r="C11745" s="34">
        <v>0</v>
      </c>
      <c r="D11745" s="38" t="s">
        <v>80</v>
      </c>
      <c r="E11745" s="38" t="s">
        <v>4205</v>
      </c>
      <c r="F11745" s="39">
        <v>5000</v>
      </c>
      <c r="G11745" s="39">
        <v>-2931.51</v>
      </c>
      <c r="H11745" s="39">
        <v>2068.4899999999998</v>
      </c>
    </row>
    <row r="11746" spans="1:8">
      <c r="A11746" s="32">
        <v>4138</v>
      </c>
      <c r="B11746" s="37">
        <v>100000255623</v>
      </c>
      <c r="C11746" s="34">
        <v>0</v>
      </c>
      <c r="D11746" s="38" t="s">
        <v>80</v>
      </c>
      <c r="E11746" s="38" t="s">
        <v>4205</v>
      </c>
      <c r="F11746" s="39">
        <v>5000</v>
      </c>
      <c r="G11746" s="39">
        <v>-2931.51</v>
      </c>
      <c r="H11746" s="39">
        <v>2068.4899999999998</v>
      </c>
    </row>
    <row r="11747" spans="1:8">
      <c r="A11747" s="32">
        <v>4139</v>
      </c>
      <c r="B11747" s="37">
        <v>100000255624</v>
      </c>
      <c r="C11747" s="34">
        <v>0</v>
      </c>
      <c r="D11747" s="38" t="s">
        <v>80</v>
      </c>
      <c r="E11747" s="38" t="s">
        <v>4205</v>
      </c>
      <c r="F11747" s="39">
        <v>5000</v>
      </c>
      <c r="G11747" s="39">
        <v>-2931.51</v>
      </c>
      <c r="H11747" s="39">
        <v>2068.4899999999998</v>
      </c>
    </row>
    <row r="11748" spans="1:8">
      <c r="A11748" s="32">
        <v>4140</v>
      </c>
      <c r="B11748" s="37">
        <v>100000255625</v>
      </c>
      <c r="C11748" s="34">
        <v>0</v>
      </c>
      <c r="D11748" s="38" t="s">
        <v>80</v>
      </c>
      <c r="E11748" s="38" t="s">
        <v>4205</v>
      </c>
      <c r="F11748" s="39">
        <v>5000</v>
      </c>
      <c r="G11748" s="39">
        <v>-2931.51</v>
      </c>
      <c r="H11748" s="39">
        <v>2068.4899999999998</v>
      </c>
    </row>
    <row r="11749" spans="1:8">
      <c r="A11749" s="32">
        <v>4141</v>
      </c>
      <c r="B11749" s="37">
        <v>100000255626</v>
      </c>
      <c r="C11749" s="34">
        <v>0</v>
      </c>
      <c r="D11749" s="38" t="s">
        <v>80</v>
      </c>
      <c r="E11749" s="38" t="s">
        <v>4205</v>
      </c>
      <c r="F11749" s="39">
        <v>5000</v>
      </c>
      <c r="G11749" s="39">
        <v>-2931.51</v>
      </c>
      <c r="H11749" s="39">
        <v>2068.4899999999998</v>
      </c>
    </row>
    <row r="11750" spans="1:8">
      <c r="A11750" s="32">
        <v>4142</v>
      </c>
      <c r="B11750" s="37">
        <v>100000255627</v>
      </c>
      <c r="C11750" s="34">
        <v>0</v>
      </c>
      <c r="D11750" s="38" t="s">
        <v>80</v>
      </c>
      <c r="E11750" s="38" t="s">
        <v>4205</v>
      </c>
      <c r="F11750" s="39">
        <v>5000</v>
      </c>
      <c r="G11750" s="39">
        <v>-2931.51</v>
      </c>
      <c r="H11750" s="39">
        <v>2068.4899999999998</v>
      </c>
    </row>
    <row r="11751" spans="1:8">
      <c r="A11751" s="32">
        <v>4143</v>
      </c>
      <c r="B11751" s="37">
        <v>100000255628</v>
      </c>
      <c r="C11751" s="34">
        <v>0</v>
      </c>
      <c r="D11751" s="38" t="s">
        <v>80</v>
      </c>
      <c r="E11751" s="38" t="s">
        <v>4205</v>
      </c>
      <c r="F11751" s="39">
        <v>5000</v>
      </c>
      <c r="G11751" s="39">
        <v>-2931.51</v>
      </c>
      <c r="H11751" s="39">
        <v>2068.4899999999998</v>
      </c>
    </row>
    <row r="11752" spans="1:8">
      <c r="A11752" s="32">
        <v>4144</v>
      </c>
      <c r="B11752" s="37">
        <v>100000255629</v>
      </c>
      <c r="C11752" s="34">
        <v>0</v>
      </c>
      <c r="D11752" s="38" t="s">
        <v>80</v>
      </c>
      <c r="E11752" s="38" t="s">
        <v>4205</v>
      </c>
      <c r="F11752" s="39">
        <v>5000</v>
      </c>
      <c r="G11752" s="39">
        <v>-2931.51</v>
      </c>
      <c r="H11752" s="39">
        <v>2068.4899999999998</v>
      </c>
    </row>
    <row r="11753" spans="1:8">
      <c r="A11753" s="32">
        <v>4145</v>
      </c>
      <c r="B11753" s="37">
        <v>100000255630</v>
      </c>
      <c r="C11753" s="34">
        <v>0</v>
      </c>
      <c r="D11753" s="38" t="s">
        <v>80</v>
      </c>
      <c r="E11753" s="38" t="s">
        <v>4205</v>
      </c>
      <c r="F11753" s="39">
        <v>5000</v>
      </c>
      <c r="G11753" s="39">
        <v>-2931.51</v>
      </c>
      <c r="H11753" s="39">
        <v>2068.4899999999998</v>
      </c>
    </row>
    <row r="11754" spans="1:8">
      <c r="A11754" s="32">
        <v>4146</v>
      </c>
      <c r="B11754" s="37">
        <v>100000255631</v>
      </c>
      <c r="C11754" s="34">
        <v>0</v>
      </c>
      <c r="D11754" s="38" t="s">
        <v>80</v>
      </c>
      <c r="E11754" s="38" t="s">
        <v>4205</v>
      </c>
      <c r="F11754" s="39">
        <v>5000</v>
      </c>
      <c r="G11754" s="39">
        <v>-2931.51</v>
      </c>
      <c r="H11754" s="39">
        <v>2068.4899999999998</v>
      </c>
    </row>
    <row r="11755" spans="1:8">
      <c r="A11755" s="32">
        <v>4147</v>
      </c>
      <c r="B11755" s="37">
        <v>100000255632</v>
      </c>
      <c r="C11755" s="34">
        <v>0</v>
      </c>
      <c r="D11755" s="38" t="s">
        <v>80</v>
      </c>
      <c r="E11755" s="38" t="s">
        <v>4205</v>
      </c>
      <c r="F11755" s="39">
        <v>5000</v>
      </c>
      <c r="G11755" s="39">
        <v>-2931.51</v>
      </c>
      <c r="H11755" s="39">
        <v>2068.4899999999998</v>
      </c>
    </row>
    <row r="11756" spans="1:8">
      <c r="A11756" s="32">
        <v>4148</v>
      </c>
      <c r="B11756" s="37">
        <v>100000255633</v>
      </c>
      <c r="C11756" s="34">
        <v>0</v>
      </c>
      <c r="D11756" s="38" t="s">
        <v>80</v>
      </c>
      <c r="E11756" s="38" t="s">
        <v>4205</v>
      </c>
      <c r="F11756" s="39">
        <v>5000</v>
      </c>
      <c r="G11756" s="39">
        <v>-2931.51</v>
      </c>
      <c r="H11756" s="39">
        <v>2068.4899999999998</v>
      </c>
    </row>
    <row r="11757" spans="1:8">
      <c r="A11757" s="32">
        <v>4149</v>
      </c>
      <c r="B11757" s="37">
        <v>100000255634</v>
      </c>
      <c r="C11757" s="34">
        <v>0</v>
      </c>
      <c r="D11757" s="38" t="s">
        <v>80</v>
      </c>
      <c r="E11757" s="38" t="s">
        <v>4205</v>
      </c>
      <c r="F11757" s="39">
        <v>5000</v>
      </c>
      <c r="G11757" s="39">
        <v>-2931.51</v>
      </c>
      <c r="H11757" s="39">
        <v>2068.4899999999998</v>
      </c>
    </row>
    <row r="11758" spans="1:8">
      <c r="A11758" s="32">
        <v>4150</v>
      </c>
      <c r="B11758" s="37">
        <v>100000255635</v>
      </c>
      <c r="C11758" s="34">
        <v>0</v>
      </c>
      <c r="D11758" s="38" t="s">
        <v>80</v>
      </c>
      <c r="E11758" s="38" t="s">
        <v>4205</v>
      </c>
      <c r="F11758" s="39">
        <v>5000</v>
      </c>
      <c r="G11758" s="39">
        <v>-2931.51</v>
      </c>
      <c r="H11758" s="39">
        <v>2068.4899999999998</v>
      </c>
    </row>
    <row r="11759" spans="1:8">
      <c r="A11759" s="32">
        <v>4151</v>
      </c>
      <c r="B11759" s="37">
        <v>100000255636</v>
      </c>
      <c r="C11759" s="34">
        <v>0</v>
      </c>
      <c r="D11759" s="38" t="s">
        <v>80</v>
      </c>
      <c r="E11759" s="38" t="s">
        <v>4205</v>
      </c>
      <c r="F11759" s="39">
        <v>5000</v>
      </c>
      <c r="G11759" s="39">
        <v>-2931.51</v>
      </c>
      <c r="H11759" s="39">
        <v>2068.4899999999998</v>
      </c>
    </row>
    <row r="11760" spans="1:8">
      <c r="A11760" s="32">
        <v>4152</v>
      </c>
      <c r="B11760" s="37">
        <v>100000255637</v>
      </c>
      <c r="C11760" s="34">
        <v>0</v>
      </c>
      <c r="D11760" s="38" t="s">
        <v>80</v>
      </c>
      <c r="E11760" s="38" t="s">
        <v>4205</v>
      </c>
      <c r="F11760" s="39">
        <v>5000</v>
      </c>
      <c r="G11760" s="39">
        <v>-2931.51</v>
      </c>
      <c r="H11760" s="39">
        <v>2068.4899999999998</v>
      </c>
    </row>
    <row r="11761" spans="1:8">
      <c r="A11761" s="32">
        <v>4153</v>
      </c>
      <c r="B11761" s="37">
        <v>100000255638</v>
      </c>
      <c r="C11761" s="34">
        <v>0</v>
      </c>
      <c r="D11761" s="38" t="s">
        <v>80</v>
      </c>
      <c r="E11761" s="38" t="s">
        <v>4205</v>
      </c>
      <c r="F11761" s="39">
        <v>5000</v>
      </c>
      <c r="G11761" s="39">
        <v>-2931.51</v>
      </c>
      <c r="H11761" s="39">
        <v>2068.4899999999998</v>
      </c>
    </row>
    <row r="11762" spans="1:8">
      <c r="A11762" s="32">
        <v>4154</v>
      </c>
      <c r="B11762" s="37">
        <v>100000255639</v>
      </c>
      <c r="C11762" s="34">
        <v>0</v>
      </c>
      <c r="D11762" s="38" t="s">
        <v>80</v>
      </c>
      <c r="E11762" s="38" t="s">
        <v>4205</v>
      </c>
      <c r="F11762" s="39">
        <v>5000</v>
      </c>
      <c r="G11762" s="39">
        <v>-2931.51</v>
      </c>
      <c r="H11762" s="39">
        <v>2068.4899999999998</v>
      </c>
    </row>
    <row r="11763" spans="1:8">
      <c r="A11763" s="32">
        <v>4155</v>
      </c>
      <c r="B11763" s="37">
        <v>100000255640</v>
      </c>
      <c r="C11763" s="34">
        <v>0</v>
      </c>
      <c r="D11763" s="38" t="s">
        <v>80</v>
      </c>
      <c r="E11763" s="38" t="s">
        <v>4205</v>
      </c>
      <c r="F11763" s="39">
        <v>5000</v>
      </c>
      <c r="G11763" s="39">
        <v>-2931.51</v>
      </c>
      <c r="H11763" s="39">
        <v>2068.4899999999998</v>
      </c>
    </row>
    <row r="11764" spans="1:8">
      <c r="A11764" s="32">
        <v>4156</v>
      </c>
      <c r="B11764" s="37">
        <v>100000255641</v>
      </c>
      <c r="C11764" s="34">
        <v>0</v>
      </c>
      <c r="D11764" s="38" t="s">
        <v>80</v>
      </c>
      <c r="E11764" s="38" t="s">
        <v>4205</v>
      </c>
      <c r="F11764" s="39">
        <v>5000</v>
      </c>
      <c r="G11764" s="39">
        <v>-2931.51</v>
      </c>
      <c r="H11764" s="39">
        <v>2068.4899999999998</v>
      </c>
    </row>
    <row r="11765" spans="1:8">
      <c r="A11765" s="32">
        <v>4157</v>
      </c>
      <c r="B11765" s="37">
        <v>100000255642</v>
      </c>
      <c r="C11765" s="34">
        <v>0</v>
      </c>
      <c r="D11765" s="38" t="s">
        <v>80</v>
      </c>
      <c r="E11765" s="38" t="s">
        <v>4205</v>
      </c>
      <c r="F11765" s="39">
        <v>5000</v>
      </c>
      <c r="G11765" s="39">
        <v>-2931.51</v>
      </c>
      <c r="H11765" s="39">
        <v>2068.4899999999998</v>
      </c>
    </row>
    <row r="11766" spans="1:8">
      <c r="A11766" s="32">
        <v>4158</v>
      </c>
      <c r="B11766" s="37">
        <v>100000255643</v>
      </c>
      <c r="C11766" s="34">
        <v>0</v>
      </c>
      <c r="D11766" s="38" t="s">
        <v>80</v>
      </c>
      <c r="E11766" s="38" t="s">
        <v>4205</v>
      </c>
      <c r="F11766" s="39">
        <v>5000</v>
      </c>
      <c r="G11766" s="39">
        <v>-2931.51</v>
      </c>
      <c r="H11766" s="39">
        <v>2068.4899999999998</v>
      </c>
    </row>
    <row r="11767" spans="1:8">
      <c r="A11767" s="32">
        <v>4159</v>
      </c>
      <c r="B11767" s="37">
        <v>100000255644</v>
      </c>
      <c r="C11767" s="34">
        <v>0</v>
      </c>
      <c r="D11767" s="38" t="s">
        <v>80</v>
      </c>
      <c r="E11767" s="38" t="s">
        <v>4205</v>
      </c>
      <c r="F11767" s="39">
        <v>5000</v>
      </c>
      <c r="G11767" s="39">
        <v>-2931.51</v>
      </c>
      <c r="H11767" s="39">
        <v>2068.4899999999998</v>
      </c>
    </row>
    <row r="11768" spans="1:8">
      <c r="A11768" s="32">
        <v>4160</v>
      </c>
      <c r="B11768" s="37">
        <v>100000255645</v>
      </c>
      <c r="C11768" s="34">
        <v>0</v>
      </c>
      <c r="D11768" s="38" t="s">
        <v>80</v>
      </c>
      <c r="E11768" s="38" t="s">
        <v>4205</v>
      </c>
      <c r="F11768" s="39">
        <v>5000</v>
      </c>
      <c r="G11768" s="39">
        <v>-2931.51</v>
      </c>
      <c r="H11768" s="39">
        <v>2068.4899999999998</v>
      </c>
    </row>
    <row r="11769" spans="1:8">
      <c r="A11769" s="32">
        <v>4161</v>
      </c>
      <c r="B11769" s="37">
        <v>100000255646</v>
      </c>
      <c r="C11769" s="34">
        <v>0</v>
      </c>
      <c r="D11769" s="38" t="s">
        <v>80</v>
      </c>
      <c r="E11769" s="38" t="s">
        <v>4205</v>
      </c>
      <c r="F11769" s="39">
        <v>5000</v>
      </c>
      <c r="G11769" s="39">
        <v>-2931.51</v>
      </c>
      <c r="H11769" s="39">
        <v>2068.4899999999998</v>
      </c>
    </row>
    <row r="11770" spans="1:8">
      <c r="A11770" s="32">
        <v>4162</v>
      </c>
      <c r="B11770" s="37">
        <v>100000255647</v>
      </c>
      <c r="C11770" s="34">
        <v>0</v>
      </c>
      <c r="D11770" s="38" t="s">
        <v>80</v>
      </c>
      <c r="E11770" s="38" t="s">
        <v>4205</v>
      </c>
      <c r="F11770" s="39">
        <v>5000</v>
      </c>
      <c r="G11770" s="39">
        <v>-2931.51</v>
      </c>
      <c r="H11770" s="39">
        <v>2068.4899999999998</v>
      </c>
    </row>
    <row r="11771" spans="1:8">
      <c r="A11771" s="32">
        <v>4163</v>
      </c>
      <c r="B11771" s="37">
        <v>100000256631</v>
      </c>
      <c r="C11771" s="34">
        <v>0</v>
      </c>
      <c r="D11771" s="38" t="s">
        <v>1154</v>
      </c>
      <c r="E11771" s="38" t="s">
        <v>4183</v>
      </c>
      <c r="F11771" s="39">
        <v>5000</v>
      </c>
      <c r="G11771" s="39">
        <v>-2975.34</v>
      </c>
      <c r="H11771" s="39">
        <v>2024.66</v>
      </c>
    </row>
    <row r="11772" spans="1:8">
      <c r="A11772" s="32">
        <v>4164</v>
      </c>
      <c r="B11772" s="37">
        <v>100000256632</v>
      </c>
      <c r="C11772" s="34">
        <v>0</v>
      </c>
      <c r="D11772" s="38" t="s">
        <v>1154</v>
      </c>
      <c r="E11772" s="38" t="s">
        <v>4183</v>
      </c>
      <c r="F11772" s="39">
        <v>5000</v>
      </c>
      <c r="G11772" s="39">
        <v>-2975.34</v>
      </c>
      <c r="H11772" s="39">
        <v>2024.66</v>
      </c>
    </row>
    <row r="11773" spans="1:8">
      <c r="A11773" s="32">
        <v>4165</v>
      </c>
      <c r="B11773" s="37">
        <v>100000256633</v>
      </c>
      <c r="C11773" s="34">
        <v>0</v>
      </c>
      <c r="D11773" s="38" t="s">
        <v>1154</v>
      </c>
      <c r="E11773" s="38" t="s">
        <v>4183</v>
      </c>
      <c r="F11773" s="39">
        <v>5000</v>
      </c>
      <c r="G11773" s="39">
        <v>-2975.34</v>
      </c>
      <c r="H11773" s="39">
        <v>2024.66</v>
      </c>
    </row>
    <row r="11774" spans="1:8">
      <c r="A11774" s="32">
        <v>4166</v>
      </c>
      <c r="B11774" s="37">
        <v>100000256634</v>
      </c>
      <c r="C11774" s="34">
        <v>0</v>
      </c>
      <c r="D11774" s="38" t="s">
        <v>1154</v>
      </c>
      <c r="E11774" s="38" t="s">
        <v>4183</v>
      </c>
      <c r="F11774" s="39">
        <v>5000</v>
      </c>
      <c r="G11774" s="39">
        <v>-2975.34</v>
      </c>
      <c r="H11774" s="39">
        <v>2024.66</v>
      </c>
    </row>
    <row r="11775" spans="1:8">
      <c r="A11775" s="32">
        <v>4167</v>
      </c>
      <c r="B11775" s="37">
        <v>100000256635</v>
      </c>
      <c r="C11775" s="34">
        <v>0</v>
      </c>
      <c r="D11775" s="38" t="s">
        <v>1154</v>
      </c>
      <c r="E11775" s="38" t="s">
        <v>4183</v>
      </c>
      <c r="F11775" s="39">
        <v>5000</v>
      </c>
      <c r="G11775" s="39">
        <v>-2975.34</v>
      </c>
      <c r="H11775" s="39">
        <v>2024.66</v>
      </c>
    </row>
    <row r="11776" spans="1:8">
      <c r="A11776" s="32">
        <v>4168</v>
      </c>
      <c r="B11776" s="37">
        <v>100000256636</v>
      </c>
      <c r="C11776" s="34">
        <v>0</v>
      </c>
      <c r="D11776" s="38" t="s">
        <v>1154</v>
      </c>
      <c r="E11776" s="38" t="s">
        <v>4183</v>
      </c>
      <c r="F11776" s="39">
        <v>5000</v>
      </c>
      <c r="G11776" s="39">
        <v>-2975.34</v>
      </c>
      <c r="H11776" s="39">
        <v>2024.66</v>
      </c>
    </row>
    <row r="11777" spans="1:8">
      <c r="A11777" s="32">
        <v>4169</v>
      </c>
      <c r="B11777" s="37">
        <v>100000256637</v>
      </c>
      <c r="C11777" s="34">
        <v>0</v>
      </c>
      <c r="D11777" s="38" t="s">
        <v>1154</v>
      </c>
      <c r="E11777" s="38" t="s">
        <v>4183</v>
      </c>
      <c r="F11777" s="39">
        <v>5000</v>
      </c>
      <c r="G11777" s="39">
        <v>-2975.34</v>
      </c>
      <c r="H11777" s="39">
        <v>2024.66</v>
      </c>
    </row>
    <row r="11778" spans="1:8">
      <c r="A11778" s="32">
        <v>4170</v>
      </c>
      <c r="B11778" s="37">
        <v>100000256638</v>
      </c>
      <c r="C11778" s="34">
        <v>0</v>
      </c>
      <c r="D11778" s="38" t="s">
        <v>1154</v>
      </c>
      <c r="E11778" s="38" t="s">
        <v>4183</v>
      </c>
      <c r="F11778" s="39">
        <v>5000</v>
      </c>
      <c r="G11778" s="39">
        <v>-2975.34</v>
      </c>
      <c r="H11778" s="39">
        <v>2024.66</v>
      </c>
    </row>
    <row r="11779" spans="1:8">
      <c r="A11779" s="32">
        <v>4171</v>
      </c>
      <c r="B11779" s="37">
        <v>100000256639</v>
      </c>
      <c r="C11779" s="34">
        <v>0</v>
      </c>
      <c r="D11779" s="38" t="s">
        <v>1154</v>
      </c>
      <c r="E11779" s="38" t="s">
        <v>4183</v>
      </c>
      <c r="F11779" s="39">
        <v>5000</v>
      </c>
      <c r="G11779" s="39">
        <v>-2975.34</v>
      </c>
      <c r="H11779" s="39">
        <v>2024.66</v>
      </c>
    </row>
    <row r="11780" spans="1:8">
      <c r="A11780" s="32">
        <v>4172</v>
      </c>
      <c r="B11780" s="37">
        <v>100000256640</v>
      </c>
      <c r="C11780" s="34">
        <v>0</v>
      </c>
      <c r="D11780" s="38" t="s">
        <v>1154</v>
      </c>
      <c r="E11780" s="38" t="s">
        <v>4183</v>
      </c>
      <c r="F11780" s="39">
        <v>5000</v>
      </c>
      <c r="G11780" s="39">
        <v>-2975.34</v>
      </c>
      <c r="H11780" s="39">
        <v>2024.66</v>
      </c>
    </row>
    <row r="11781" spans="1:8">
      <c r="A11781" s="32">
        <v>4173</v>
      </c>
      <c r="B11781" s="37">
        <v>100000256641</v>
      </c>
      <c r="C11781" s="34">
        <v>0</v>
      </c>
      <c r="D11781" s="38" t="s">
        <v>1154</v>
      </c>
      <c r="E11781" s="38" t="s">
        <v>4206</v>
      </c>
      <c r="F11781" s="39">
        <v>5000</v>
      </c>
      <c r="G11781" s="39">
        <v>-2975.34</v>
      </c>
      <c r="H11781" s="39">
        <v>2024.66</v>
      </c>
    </row>
    <row r="11782" spans="1:8">
      <c r="A11782" s="32">
        <v>4174</v>
      </c>
      <c r="B11782" s="37">
        <v>100000279515</v>
      </c>
      <c r="C11782" s="34">
        <v>0</v>
      </c>
      <c r="D11782" s="38" t="s">
        <v>1965</v>
      </c>
      <c r="E11782" s="38" t="s">
        <v>4207</v>
      </c>
      <c r="F11782" s="39">
        <v>9000</v>
      </c>
      <c r="G11782" s="39">
        <v>-4966.03</v>
      </c>
      <c r="H11782" s="39">
        <v>4033.97</v>
      </c>
    </row>
    <row r="11783" spans="1:8">
      <c r="A11783" s="32">
        <v>4175</v>
      </c>
      <c r="B11783" s="37">
        <v>100000279516</v>
      </c>
      <c r="C11783" s="34">
        <v>0</v>
      </c>
      <c r="D11783" s="38" t="s">
        <v>1965</v>
      </c>
      <c r="E11783" s="38" t="s">
        <v>4207</v>
      </c>
      <c r="F11783" s="39">
        <v>9000</v>
      </c>
      <c r="G11783" s="39">
        <v>-4966.03</v>
      </c>
      <c r="H11783" s="39">
        <v>4033.97</v>
      </c>
    </row>
    <row r="11784" spans="1:8">
      <c r="A11784" s="32">
        <v>4176</v>
      </c>
      <c r="B11784" s="37">
        <v>100000279517</v>
      </c>
      <c r="C11784" s="34">
        <v>0</v>
      </c>
      <c r="D11784" s="38" t="s">
        <v>1965</v>
      </c>
      <c r="E11784" s="38" t="s">
        <v>4207</v>
      </c>
      <c r="F11784" s="39">
        <v>9000</v>
      </c>
      <c r="G11784" s="39">
        <v>-4966.03</v>
      </c>
      <c r="H11784" s="39">
        <v>4033.97</v>
      </c>
    </row>
    <row r="11785" spans="1:8">
      <c r="A11785" s="32">
        <v>4177</v>
      </c>
      <c r="B11785" s="37">
        <v>100000279518</v>
      </c>
      <c r="C11785" s="34">
        <v>0</v>
      </c>
      <c r="D11785" s="38" t="s">
        <v>1965</v>
      </c>
      <c r="E11785" s="38" t="s">
        <v>4207</v>
      </c>
      <c r="F11785" s="39">
        <v>9000</v>
      </c>
      <c r="G11785" s="39">
        <v>-4966.03</v>
      </c>
      <c r="H11785" s="39">
        <v>4033.97</v>
      </c>
    </row>
    <row r="11786" spans="1:8">
      <c r="A11786" s="32">
        <v>4178</v>
      </c>
      <c r="B11786" s="37">
        <v>100000279519</v>
      </c>
      <c r="C11786" s="34">
        <v>0</v>
      </c>
      <c r="D11786" s="38" t="s">
        <v>1965</v>
      </c>
      <c r="E11786" s="38" t="s">
        <v>4207</v>
      </c>
      <c r="F11786" s="39">
        <v>9000</v>
      </c>
      <c r="G11786" s="39">
        <v>-4966.03</v>
      </c>
      <c r="H11786" s="39">
        <v>4033.97</v>
      </c>
    </row>
    <row r="11787" spans="1:8">
      <c r="A11787" s="32">
        <v>4179</v>
      </c>
      <c r="B11787" s="37">
        <v>100000279521</v>
      </c>
      <c r="C11787" s="34">
        <v>0</v>
      </c>
      <c r="D11787" s="38" t="s">
        <v>1965</v>
      </c>
      <c r="E11787" s="38" t="s">
        <v>4208</v>
      </c>
      <c r="F11787" s="39">
        <v>5000</v>
      </c>
      <c r="G11787" s="39">
        <v>-2758.9</v>
      </c>
      <c r="H11787" s="39">
        <v>2241.1</v>
      </c>
    </row>
    <row r="11788" spans="1:8">
      <c r="A11788" s="32">
        <v>4180</v>
      </c>
      <c r="B11788" s="37">
        <v>100000279522</v>
      </c>
      <c r="C11788" s="34">
        <v>0</v>
      </c>
      <c r="D11788" s="38" t="s">
        <v>1965</v>
      </c>
      <c r="E11788" s="38" t="s">
        <v>4208</v>
      </c>
      <c r="F11788" s="39">
        <v>5000</v>
      </c>
      <c r="G11788" s="39">
        <v>-2758.9</v>
      </c>
      <c r="H11788" s="39">
        <v>2241.1</v>
      </c>
    </row>
    <row r="11789" spans="1:8">
      <c r="A11789" s="32">
        <v>4181</v>
      </c>
      <c r="B11789" s="37">
        <v>100000292476</v>
      </c>
      <c r="C11789" s="34">
        <v>0</v>
      </c>
      <c r="D11789" s="38" t="s">
        <v>2008</v>
      </c>
      <c r="E11789" s="38" t="s">
        <v>4209</v>
      </c>
      <c r="F11789" s="39">
        <v>10700</v>
      </c>
      <c r="G11789" s="39">
        <v>-5775.07</v>
      </c>
      <c r="H11789" s="39">
        <v>4924.93</v>
      </c>
    </row>
    <row r="11790" spans="1:8">
      <c r="A11790" s="32">
        <v>4182</v>
      </c>
      <c r="B11790" s="37">
        <v>100000292477</v>
      </c>
      <c r="C11790" s="34">
        <v>0</v>
      </c>
      <c r="D11790" s="38" t="s">
        <v>2008</v>
      </c>
      <c r="E11790" s="38" t="s">
        <v>4209</v>
      </c>
      <c r="F11790" s="39">
        <v>10700</v>
      </c>
      <c r="G11790" s="39">
        <v>-5775.07</v>
      </c>
      <c r="H11790" s="39">
        <v>4924.93</v>
      </c>
    </row>
    <row r="11791" spans="1:8">
      <c r="A11791" s="32">
        <v>4183</v>
      </c>
      <c r="B11791" s="37">
        <v>100000292478</v>
      </c>
      <c r="C11791" s="34">
        <v>0</v>
      </c>
      <c r="D11791" s="38" t="s">
        <v>2008</v>
      </c>
      <c r="E11791" s="38" t="s">
        <v>4209</v>
      </c>
      <c r="F11791" s="39">
        <v>10700</v>
      </c>
      <c r="G11791" s="39">
        <v>-5775.07</v>
      </c>
      <c r="H11791" s="39">
        <v>4924.93</v>
      </c>
    </row>
    <row r="11792" spans="1:8">
      <c r="A11792" s="32">
        <v>4184</v>
      </c>
      <c r="B11792" s="37">
        <v>100000292479</v>
      </c>
      <c r="C11792" s="34">
        <v>0</v>
      </c>
      <c r="D11792" s="38" t="s">
        <v>2008</v>
      </c>
      <c r="E11792" s="38" t="s">
        <v>4209</v>
      </c>
      <c r="F11792" s="39">
        <v>10700</v>
      </c>
      <c r="G11792" s="39">
        <v>-5775.07</v>
      </c>
      <c r="H11792" s="39">
        <v>4924.93</v>
      </c>
    </row>
    <row r="11793" spans="1:8">
      <c r="A11793" s="32">
        <v>4185</v>
      </c>
      <c r="B11793" s="37">
        <v>100000292480</v>
      </c>
      <c r="C11793" s="34">
        <v>0</v>
      </c>
      <c r="D11793" s="38" t="s">
        <v>2008</v>
      </c>
      <c r="E11793" s="38" t="s">
        <v>4210</v>
      </c>
      <c r="F11793" s="39">
        <v>6600</v>
      </c>
      <c r="G11793" s="39">
        <v>-3562.19</v>
      </c>
      <c r="H11793" s="39">
        <v>3037.81</v>
      </c>
    </row>
    <row r="11794" spans="1:8">
      <c r="A11794" s="32">
        <v>4186</v>
      </c>
      <c r="B11794" s="37">
        <v>100000292481</v>
      </c>
      <c r="C11794" s="34">
        <v>0</v>
      </c>
      <c r="D11794" s="38" t="s">
        <v>2008</v>
      </c>
      <c r="E11794" s="38" t="s">
        <v>4210</v>
      </c>
      <c r="F11794" s="39">
        <v>6600</v>
      </c>
      <c r="G11794" s="39">
        <v>-3562.19</v>
      </c>
      <c r="H11794" s="39">
        <v>3037.81</v>
      </c>
    </row>
    <row r="11795" spans="1:8">
      <c r="A11795" s="32">
        <v>4187</v>
      </c>
      <c r="B11795" s="37">
        <v>100000292482</v>
      </c>
      <c r="C11795" s="34">
        <v>0</v>
      </c>
      <c r="D11795" s="38" t="s">
        <v>2008</v>
      </c>
      <c r="E11795" s="38" t="s">
        <v>4210</v>
      </c>
      <c r="F11795" s="39">
        <v>6600</v>
      </c>
      <c r="G11795" s="39">
        <v>-3562.19</v>
      </c>
      <c r="H11795" s="39">
        <v>3037.81</v>
      </c>
    </row>
    <row r="11796" spans="1:8">
      <c r="A11796" s="32">
        <v>4188</v>
      </c>
      <c r="B11796" s="37">
        <v>100000292483</v>
      </c>
      <c r="C11796" s="34">
        <v>0</v>
      </c>
      <c r="D11796" s="38" t="s">
        <v>2008</v>
      </c>
      <c r="E11796" s="38" t="s">
        <v>4066</v>
      </c>
      <c r="F11796" s="39">
        <v>7790</v>
      </c>
      <c r="G11796" s="39">
        <v>-4204.47</v>
      </c>
      <c r="H11796" s="39">
        <v>3585.53</v>
      </c>
    </row>
    <row r="11797" spans="1:8">
      <c r="A11797" s="32">
        <v>4189</v>
      </c>
      <c r="B11797" s="37">
        <v>100000292484</v>
      </c>
      <c r="C11797" s="34">
        <v>0</v>
      </c>
      <c r="D11797" s="38" t="s">
        <v>2008</v>
      </c>
      <c r="E11797" s="38" t="s">
        <v>4066</v>
      </c>
      <c r="F11797" s="39">
        <v>7790</v>
      </c>
      <c r="G11797" s="39">
        <v>-4204.47</v>
      </c>
      <c r="H11797" s="39">
        <v>3585.53</v>
      </c>
    </row>
    <row r="11798" spans="1:8">
      <c r="A11798" s="32">
        <v>4190</v>
      </c>
      <c r="B11798" s="37">
        <v>100000292485</v>
      </c>
      <c r="C11798" s="34">
        <v>0</v>
      </c>
      <c r="D11798" s="38" t="s">
        <v>2008</v>
      </c>
      <c r="E11798" s="38" t="s">
        <v>4066</v>
      </c>
      <c r="F11798" s="39">
        <v>7790</v>
      </c>
      <c r="G11798" s="39">
        <v>-4204.47</v>
      </c>
      <c r="H11798" s="39">
        <v>3585.53</v>
      </c>
    </row>
    <row r="11799" spans="1:8">
      <c r="A11799" s="32">
        <v>4191</v>
      </c>
      <c r="B11799" s="37">
        <v>100000292486</v>
      </c>
      <c r="C11799" s="34">
        <v>0</v>
      </c>
      <c r="D11799" s="38" t="s">
        <v>2008</v>
      </c>
      <c r="E11799" s="38" t="s">
        <v>4066</v>
      </c>
      <c r="F11799" s="39">
        <v>7790</v>
      </c>
      <c r="G11799" s="39">
        <v>-4204.47</v>
      </c>
      <c r="H11799" s="39">
        <v>3585.53</v>
      </c>
    </row>
    <row r="11800" spans="1:8">
      <c r="A11800" s="32">
        <v>4192</v>
      </c>
      <c r="B11800" s="37">
        <v>100000292487</v>
      </c>
      <c r="C11800" s="34">
        <v>0</v>
      </c>
      <c r="D11800" s="38" t="s">
        <v>2008</v>
      </c>
      <c r="E11800" s="38" t="s">
        <v>4066</v>
      </c>
      <c r="F11800" s="39">
        <v>7790</v>
      </c>
      <c r="G11800" s="39">
        <v>-4204.47</v>
      </c>
      <c r="H11800" s="39">
        <v>3585.53</v>
      </c>
    </row>
    <row r="11801" spans="1:8">
      <c r="A11801" s="32">
        <v>4193</v>
      </c>
      <c r="B11801" s="37">
        <v>100000292488</v>
      </c>
      <c r="C11801" s="34">
        <v>0</v>
      </c>
      <c r="D11801" s="38" t="s">
        <v>2008</v>
      </c>
      <c r="E11801" s="38" t="s">
        <v>4066</v>
      </c>
      <c r="F11801" s="39">
        <v>7790</v>
      </c>
      <c r="G11801" s="39">
        <v>-4204.47</v>
      </c>
      <c r="H11801" s="39">
        <v>3585.53</v>
      </c>
    </row>
    <row r="11802" spans="1:8">
      <c r="A11802" s="32">
        <v>4194</v>
      </c>
      <c r="B11802" s="37">
        <v>100000292489</v>
      </c>
      <c r="C11802" s="34">
        <v>0</v>
      </c>
      <c r="D11802" s="38" t="s">
        <v>2008</v>
      </c>
      <c r="E11802" s="38" t="s">
        <v>4066</v>
      </c>
      <c r="F11802" s="39">
        <v>7790</v>
      </c>
      <c r="G11802" s="39">
        <v>-4204.47</v>
      </c>
      <c r="H11802" s="39">
        <v>3585.53</v>
      </c>
    </row>
    <row r="11803" spans="1:8">
      <c r="A11803" s="32">
        <v>4195</v>
      </c>
      <c r="B11803" s="37">
        <v>100000292490</v>
      </c>
      <c r="C11803" s="34">
        <v>0</v>
      </c>
      <c r="D11803" s="38" t="s">
        <v>2008</v>
      </c>
      <c r="E11803" s="38" t="s">
        <v>4066</v>
      </c>
      <c r="F11803" s="39">
        <v>7790</v>
      </c>
      <c r="G11803" s="39">
        <v>-4204.47</v>
      </c>
      <c r="H11803" s="39">
        <v>3585.53</v>
      </c>
    </row>
    <row r="11804" spans="1:8">
      <c r="A11804" s="32">
        <v>4196</v>
      </c>
      <c r="B11804" s="37">
        <v>100000292491</v>
      </c>
      <c r="C11804" s="34">
        <v>0</v>
      </c>
      <c r="D11804" s="38" t="s">
        <v>2008</v>
      </c>
      <c r="E11804" s="38" t="s">
        <v>4066</v>
      </c>
      <c r="F11804" s="39">
        <v>7790</v>
      </c>
      <c r="G11804" s="39">
        <v>-4204.47</v>
      </c>
      <c r="H11804" s="39">
        <v>3585.53</v>
      </c>
    </row>
    <row r="11805" spans="1:8">
      <c r="A11805" s="32">
        <v>4197</v>
      </c>
      <c r="B11805" s="37">
        <v>100000292492</v>
      </c>
      <c r="C11805" s="34">
        <v>0</v>
      </c>
      <c r="D11805" s="38" t="s">
        <v>2008</v>
      </c>
      <c r="E11805" s="38" t="s">
        <v>4066</v>
      </c>
      <c r="F11805" s="39">
        <v>7790</v>
      </c>
      <c r="G11805" s="39">
        <v>-4204.47</v>
      </c>
      <c r="H11805" s="39">
        <v>3585.53</v>
      </c>
    </row>
    <row r="11806" spans="1:8">
      <c r="A11806" s="32">
        <v>4198</v>
      </c>
      <c r="B11806" s="37">
        <v>100000293451</v>
      </c>
      <c r="C11806" s="34">
        <v>0</v>
      </c>
      <c r="D11806" s="38" t="s">
        <v>1986</v>
      </c>
      <c r="E11806" s="38" t="s">
        <v>2015</v>
      </c>
      <c r="F11806" s="39">
        <v>7100</v>
      </c>
      <c r="G11806" s="39">
        <v>-3781.48</v>
      </c>
      <c r="H11806" s="39">
        <v>3318.52</v>
      </c>
    </row>
    <row r="11807" spans="1:8">
      <c r="A11807" s="32">
        <v>4199</v>
      </c>
      <c r="B11807" s="37">
        <v>100000293452</v>
      </c>
      <c r="C11807" s="34">
        <v>0</v>
      </c>
      <c r="D11807" s="38" t="s">
        <v>1986</v>
      </c>
      <c r="E11807" s="38" t="s">
        <v>2015</v>
      </c>
      <c r="F11807" s="39">
        <v>7100</v>
      </c>
      <c r="G11807" s="39">
        <v>-3781.48</v>
      </c>
      <c r="H11807" s="39">
        <v>3318.52</v>
      </c>
    </row>
    <row r="11808" spans="1:8">
      <c r="A11808" s="32">
        <v>4200</v>
      </c>
      <c r="B11808" s="37">
        <v>100000293453</v>
      </c>
      <c r="C11808" s="34">
        <v>0</v>
      </c>
      <c r="D11808" s="38" t="s">
        <v>1986</v>
      </c>
      <c r="E11808" s="38" t="s">
        <v>2015</v>
      </c>
      <c r="F11808" s="39">
        <v>7100</v>
      </c>
      <c r="G11808" s="39">
        <v>-3781.48</v>
      </c>
      <c r="H11808" s="39">
        <v>3318.52</v>
      </c>
    </row>
    <row r="11809" spans="1:8">
      <c r="A11809" s="32">
        <v>4201</v>
      </c>
      <c r="B11809" s="37">
        <v>100000293455</v>
      </c>
      <c r="C11809" s="34">
        <v>0</v>
      </c>
      <c r="D11809" s="38" t="s">
        <v>1986</v>
      </c>
      <c r="E11809" s="38" t="s">
        <v>2015</v>
      </c>
      <c r="F11809" s="39">
        <v>7100</v>
      </c>
      <c r="G11809" s="39">
        <v>-3781.48</v>
      </c>
      <c r="H11809" s="39">
        <v>3318.52</v>
      </c>
    </row>
    <row r="11810" spans="1:8">
      <c r="A11810" s="32">
        <v>4202</v>
      </c>
      <c r="B11810" s="37">
        <v>100000293456</v>
      </c>
      <c r="C11810" s="34">
        <v>0</v>
      </c>
      <c r="D11810" s="38" t="s">
        <v>1986</v>
      </c>
      <c r="E11810" s="38" t="s">
        <v>2015</v>
      </c>
      <c r="F11810" s="39">
        <v>7100</v>
      </c>
      <c r="G11810" s="39">
        <v>-3781.48</v>
      </c>
      <c r="H11810" s="39">
        <v>3318.52</v>
      </c>
    </row>
    <row r="11811" spans="1:8">
      <c r="A11811" s="32">
        <v>4203</v>
      </c>
      <c r="B11811" s="37">
        <v>100000293457</v>
      </c>
      <c r="C11811" s="34">
        <v>0</v>
      </c>
      <c r="D11811" s="38" t="s">
        <v>1986</v>
      </c>
      <c r="E11811" s="38" t="s">
        <v>2015</v>
      </c>
      <c r="F11811" s="39">
        <v>7100</v>
      </c>
      <c r="G11811" s="39">
        <v>-3781.48</v>
      </c>
      <c r="H11811" s="39">
        <v>3318.52</v>
      </c>
    </row>
    <row r="11812" spans="1:8">
      <c r="A11812" s="32">
        <v>4204</v>
      </c>
      <c r="B11812" s="37">
        <v>100000293459</v>
      </c>
      <c r="C11812" s="34">
        <v>0</v>
      </c>
      <c r="D11812" s="38" t="s">
        <v>1986</v>
      </c>
      <c r="E11812" s="38" t="s">
        <v>2015</v>
      </c>
      <c r="F11812" s="39">
        <v>7100</v>
      </c>
      <c r="G11812" s="39">
        <v>-3781.48</v>
      </c>
      <c r="H11812" s="39">
        <v>3318.52</v>
      </c>
    </row>
    <row r="11813" spans="1:8">
      <c r="A11813" s="32">
        <v>4205</v>
      </c>
      <c r="B11813" s="37">
        <v>100000293460</v>
      </c>
      <c r="C11813" s="34">
        <v>0</v>
      </c>
      <c r="D11813" s="38" t="s">
        <v>1986</v>
      </c>
      <c r="E11813" s="38" t="s">
        <v>2015</v>
      </c>
      <c r="F11813" s="39">
        <v>7100</v>
      </c>
      <c r="G11813" s="39">
        <v>-3781.48</v>
      </c>
      <c r="H11813" s="39">
        <v>3318.52</v>
      </c>
    </row>
    <row r="11814" spans="1:8">
      <c r="A11814" s="32">
        <v>4206</v>
      </c>
      <c r="B11814" s="37">
        <v>100000293461</v>
      </c>
      <c r="C11814" s="34">
        <v>0</v>
      </c>
      <c r="D11814" s="38" t="s">
        <v>1986</v>
      </c>
      <c r="E11814" s="38" t="s">
        <v>2015</v>
      </c>
      <c r="F11814" s="39">
        <v>7100</v>
      </c>
      <c r="G11814" s="39">
        <v>-3781.48</v>
      </c>
      <c r="H11814" s="39">
        <v>3318.52</v>
      </c>
    </row>
    <row r="11815" spans="1:8">
      <c r="A11815" s="32">
        <v>4207</v>
      </c>
      <c r="B11815" s="37">
        <v>100000293462</v>
      </c>
      <c r="C11815" s="34">
        <v>0</v>
      </c>
      <c r="D11815" s="38" t="s">
        <v>1986</v>
      </c>
      <c r="E11815" s="38" t="s">
        <v>2015</v>
      </c>
      <c r="F11815" s="39">
        <v>7100</v>
      </c>
      <c r="G11815" s="39">
        <v>-3781.48</v>
      </c>
      <c r="H11815" s="39">
        <v>3318.52</v>
      </c>
    </row>
    <row r="11816" spans="1:8">
      <c r="A11816" s="32">
        <v>4208</v>
      </c>
      <c r="B11816" s="37">
        <v>100000293463</v>
      </c>
      <c r="C11816" s="34">
        <v>0</v>
      </c>
      <c r="D11816" s="38" t="s">
        <v>1986</v>
      </c>
      <c r="E11816" s="38" t="s">
        <v>2015</v>
      </c>
      <c r="F11816" s="39">
        <v>7100</v>
      </c>
      <c r="G11816" s="39">
        <v>-3781.48</v>
      </c>
      <c r="H11816" s="39">
        <v>3318.52</v>
      </c>
    </row>
    <row r="11817" spans="1:8">
      <c r="A11817" s="32">
        <v>4209</v>
      </c>
      <c r="B11817" s="37">
        <v>100000293464</v>
      </c>
      <c r="C11817" s="34">
        <v>0</v>
      </c>
      <c r="D11817" s="38" t="s">
        <v>1986</v>
      </c>
      <c r="E11817" s="38" t="s">
        <v>2015</v>
      </c>
      <c r="F11817" s="39">
        <v>7100</v>
      </c>
      <c r="G11817" s="39">
        <v>-3781.48</v>
      </c>
      <c r="H11817" s="39">
        <v>3318.52</v>
      </c>
    </row>
    <row r="11818" spans="1:8">
      <c r="A11818" s="32">
        <v>4210</v>
      </c>
      <c r="B11818" s="37">
        <v>100000293469</v>
      </c>
      <c r="C11818" s="34">
        <v>0</v>
      </c>
      <c r="D11818" s="38" t="s">
        <v>1436</v>
      </c>
      <c r="E11818" s="38" t="s">
        <v>4211</v>
      </c>
      <c r="F11818" s="39">
        <v>6500</v>
      </c>
      <c r="G11818" s="39">
        <v>-3454.79</v>
      </c>
      <c r="H11818" s="39">
        <v>3045.21</v>
      </c>
    </row>
    <row r="11819" spans="1:8">
      <c r="A11819" s="32">
        <v>4211</v>
      </c>
      <c r="B11819" s="37">
        <v>100000293470</v>
      </c>
      <c r="C11819" s="34">
        <v>0</v>
      </c>
      <c r="D11819" s="38" t="s">
        <v>1436</v>
      </c>
      <c r="E11819" s="38" t="s">
        <v>4211</v>
      </c>
      <c r="F11819" s="39">
        <v>6500</v>
      </c>
      <c r="G11819" s="39">
        <v>-3454.79</v>
      </c>
      <c r="H11819" s="39">
        <v>3045.21</v>
      </c>
    </row>
    <row r="11820" spans="1:8">
      <c r="A11820" s="32">
        <v>4212</v>
      </c>
      <c r="B11820" s="37">
        <v>100000293471</v>
      </c>
      <c r="C11820" s="34">
        <v>0</v>
      </c>
      <c r="D11820" s="38" t="s">
        <v>1436</v>
      </c>
      <c r="E11820" s="38" t="s">
        <v>4211</v>
      </c>
      <c r="F11820" s="39">
        <v>6500</v>
      </c>
      <c r="G11820" s="39">
        <v>-3454.79</v>
      </c>
      <c r="H11820" s="39">
        <v>3045.21</v>
      </c>
    </row>
    <row r="11821" spans="1:8">
      <c r="A11821" s="32">
        <v>4213</v>
      </c>
      <c r="B11821" s="37">
        <v>100000293472</v>
      </c>
      <c r="C11821" s="34">
        <v>0</v>
      </c>
      <c r="D11821" s="38" t="s">
        <v>1436</v>
      </c>
      <c r="E11821" s="38" t="s">
        <v>4211</v>
      </c>
      <c r="F11821" s="39">
        <v>6500</v>
      </c>
      <c r="G11821" s="39">
        <v>-3454.79</v>
      </c>
      <c r="H11821" s="39">
        <v>3045.21</v>
      </c>
    </row>
    <row r="11822" spans="1:8">
      <c r="A11822" s="32">
        <v>4214</v>
      </c>
      <c r="B11822" s="37">
        <v>100000293473</v>
      </c>
      <c r="C11822" s="34">
        <v>0</v>
      </c>
      <c r="D11822" s="38" t="s">
        <v>1436</v>
      </c>
      <c r="E11822" s="38" t="s">
        <v>4211</v>
      </c>
      <c r="F11822" s="39">
        <v>6500</v>
      </c>
      <c r="G11822" s="39">
        <v>-3454.79</v>
      </c>
      <c r="H11822" s="39">
        <v>3045.21</v>
      </c>
    </row>
    <row r="11823" spans="1:8">
      <c r="A11823" s="32">
        <v>4215</v>
      </c>
      <c r="B11823" s="37">
        <v>100000293474</v>
      </c>
      <c r="C11823" s="34">
        <v>0</v>
      </c>
      <c r="D11823" s="38" t="s">
        <v>1436</v>
      </c>
      <c r="E11823" s="38" t="s">
        <v>4211</v>
      </c>
      <c r="F11823" s="39">
        <v>6500</v>
      </c>
      <c r="G11823" s="39">
        <v>-3454.79</v>
      </c>
      <c r="H11823" s="39">
        <v>3045.21</v>
      </c>
    </row>
    <row r="11824" spans="1:8">
      <c r="A11824" s="32">
        <v>4216</v>
      </c>
      <c r="B11824" s="37">
        <v>100000293477</v>
      </c>
      <c r="C11824" s="34">
        <v>0</v>
      </c>
      <c r="D11824" s="38" t="s">
        <v>2055</v>
      </c>
      <c r="E11824" s="38" t="s">
        <v>4212</v>
      </c>
      <c r="F11824" s="39">
        <v>8239</v>
      </c>
      <c r="G11824" s="39">
        <v>-4419.72</v>
      </c>
      <c r="H11824" s="39">
        <v>3819.28</v>
      </c>
    </row>
    <row r="11825" spans="1:8">
      <c r="A11825" s="32">
        <v>4217</v>
      </c>
      <c r="B11825" s="37">
        <v>100000293478</v>
      </c>
      <c r="C11825" s="34">
        <v>0</v>
      </c>
      <c r="D11825" s="38" t="s">
        <v>2055</v>
      </c>
      <c r="E11825" s="38" t="s">
        <v>4212</v>
      </c>
      <c r="F11825" s="39">
        <v>8239</v>
      </c>
      <c r="G11825" s="39">
        <v>-4419.72</v>
      </c>
      <c r="H11825" s="39">
        <v>3819.28</v>
      </c>
    </row>
    <row r="11826" spans="1:8">
      <c r="A11826" s="32">
        <v>4218</v>
      </c>
      <c r="B11826" s="37">
        <v>100000293479</v>
      </c>
      <c r="C11826" s="34">
        <v>0</v>
      </c>
      <c r="D11826" s="38" t="s">
        <v>2055</v>
      </c>
      <c r="E11826" s="38" t="s">
        <v>4212</v>
      </c>
      <c r="F11826" s="39">
        <v>8239</v>
      </c>
      <c r="G11826" s="39">
        <v>-4419.72</v>
      </c>
      <c r="H11826" s="39">
        <v>3819.28</v>
      </c>
    </row>
    <row r="11827" spans="1:8">
      <c r="A11827" s="32">
        <v>4219</v>
      </c>
      <c r="B11827" s="37">
        <v>100000297050</v>
      </c>
      <c r="C11827" s="34">
        <v>0</v>
      </c>
      <c r="D11827" s="38" t="s">
        <v>4213</v>
      </c>
      <c r="E11827" s="38" t="s">
        <v>4214</v>
      </c>
      <c r="F11827" s="39">
        <v>9095</v>
      </c>
      <c r="G11827" s="39">
        <v>-4883.8900000000003</v>
      </c>
      <c r="H11827" s="39">
        <v>4211.1099999999997</v>
      </c>
    </row>
    <row r="11828" spans="1:8">
      <c r="A11828" s="32">
        <v>4220</v>
      </c>
      <c r="B11828" s="37">
        <v>100000297051</v>
      </c>
      <c r="C11828" s="34">
        <v>0</v>
      </c>
      <c r="D11828" s="38" t="s">
        <v>4213</v>
      </c>
      <c r="E11828" s="38" t="s">
        <v>4214</v>
      </c>
      <c r="F11828" s="39">
        <v>9095</v>
      </c>
      <c r="G11828" s="39">
        <v>-4883.8900000000003</v>
      </c>
      <c r="H11828" s="39">
        <v>4211.1099999999997</v>
      </c>
    </row>
    <row r="11829" spans="1:8">
      <c r="A11829" s="32">
        <v>4221</v>
      </c>
      <c r="B11829" s="37">
        <v>100000297052</v>
      </c>
      <c r="C11829" s="34">
        <v>0</v>
      </c>
      <c r="D11829" s="38" t="s">
        <v>4213</v>
      </c>
      <c r="E11829" s="38" t="s">
        <v>4214</v>
      </c>
      <c r="F11829" s="39">
        <v>9095</v>
      </c>
      <c r="G11829" s="39">
        <v>-4883.8900000000003</v>
      </c>
      <c r="H11829" s="39">
        <v>4211.1099999999997</v>
      </c>
    </row>
    <row r="11830" spans="1:8">
      <c r="A11830" s="32">
        <v>4222</v>
      </c>
      <c r="B11830" s="37">
        <v>100000297053</v>
      </c>
      <c r="C11830" s="34">
        <v>0</v>
      </c>
      <c r="D11830" s="38" t="s">
        <v>4213</v>
      </c>
      <c r="E11830" s="38" t="s">
        <v>4214</v>
      </c>
      <c r="F11830" s="39">
        <v>9095</v>
      </c>
      <c r="G11830" s="39">
        <v>-4883.8900000000003</v>
      </c>
      <c r="H11830" s="39">
        <v>4211.1099999999997</v>
      </c>
    </row>
    <row r="11831" spans="1:8">
      <c r="A11831" s="32">
        <v>4223</v>
      </c>
      <c r="B11831" s="37">
        <v>100000297054</v>
      </c>
      <c r="C11831" s="34">
        <v>0</v>
      </c>
      <c r="D11831" s="38" t="s">
        <v>4213</v>
      </c>
      <c r="E11831" s="38" t="s">
        <v>4214</v>
      </c>
      <c r="F11831" s="39">
        <v>9095</v>
      </c>
      <c r="G11831" s="39">
        <v>-4883.8900000000003</v>
      </c>
      <c r="H11831" s="39">
        <v>4211.1099999999997</v>
      </c>
    </row>
    <row r="11832" spans="1:8">
      <c r="A11832" s="32">
        <v>4224</v>
      </c>
      <c r="B11832" s="37">
        <v>100000297055</v>
      </c>
      <c r="C11832" s="34">
        <v>0</v>
      </c>
      <c r="D11832" s="38" t="s">
        <v>4213</v>
      </c>
      <c r="E11832" s="38" t="s">
        <v>4214</v>
      </c>
      <c r="F11832" s="39">
        <v>9095</v>
      </c>
      <c r="G11832" s="39">
        <v>-4883.8900000000003</v>
      </c>
      <c r="H11832" s="39">
        <v>4211.1099999999997</v>
      </c>
    </row>
    <row r="11833" spans="1:8">
      <c r="A11833" s="32">
        <v>4225</v>
      </c>
      <c r="B11833" s="37">
        <v>100000297060</v>
      </c>
      <c r="C11833" s="34">
        <v>0</v>
      </c>
      <c r="D11833" s="38" t="s">
        <v>2033</v>
      </c>
      <c r="E11833" s="38" t="s">
        <v>4215</v>
      </c>
      <c r="F11833" s="39">
        <v>5000</v>
      </c>
      <c r="G11833" s="39">
        <v>-2608.2199999999998</v>
      </c>
      <c r="H11833" s="39">
        <v>2391.7800000000002</v>
      </c>
    </row>
    <row r="11834" spans="1:8">
      <c r="A11834" s="32">
        <v>4226</v>
      </c>
      <c r="B11834" s="37">
        <v>100000297061</v>
      </c>
      <c r="C11834" s="34">
        <v>0</v>
      </c>
      <c r="D11834" s="38" t="s">
        <v>2033</v>
      </c>
      <c r="E11834" s="38" t="s">
        <v>4215</v>
      </c>
      <c r="F11834" s="39">
        <v>5000</v>
      </c>
      <c r="G11834" s="39">
        <v>-2608.2199999999998</v>
      </c>
      <c r="H11834" s="39">
        <v>2391.7800000000002</v>
      </c>
    </row>
    <row r="11835" spans="1:8">
      <c r="A11835" s="32">
        <v>4227</v>
      </c>
      <c r="B11835" s="37">
        <v>100000297062</v>
      </c>
      <c r="C11835" s="34">
        <v>0</v>
      </c>
      <c r="D11835" s="38" t="s">
        <v>2033</v>
      </c>
      <c r="E11835" s="38" t="s">
        <v>4215</v>
      </c>
      <c r="F11835" s="39">
        <v>5000</v>
      </c>
      <c r="G11835" s="39">
        <v>-2608.2199999999998</v>
      </c>
      <c r="H11835" s="39">
        <v>2391.7800000000002</v>
      </c>
    </row>
    <row r="11836" spans="1:8">
      <c r="A11836" s="32">
        <v>4228</v>
      </c>
      <c r="B11836" s="37">
        <v>100000297063</v>
      </c>
      <c r="C11836" s="34">
        <v>0</v>
      </c>
      <c r="D11836" s="38" t="s">
        <v>2033</v>
      </c>
      <c r="E11836" s="38" t="s">
        <v>4215</v>
      </c>
      <c r="F11836" s="39">
        <v>5000</v>
      </c>
      <c r="G11836" s="39">
        <v>-2608.2199999999998</v>
      </c>
      <c r="H11836" s="39">
        <v>2391.7800000000002</v>
      </c>
    </row>
    <row r="11837" spans="1:8">
      <c r="A11837" s="32">
        <v>4229</v>
      </c>
      <c r="B11837" s="37">
        <v>100000297064</v>
      </c>
      <c r="C11837" s="34">
        <v>0</v>
      </c>
      <c r="D11837" s="38" t="s">
        <v>2033</v>
      </c>
      <c r="E11837" s="38" t="s">
        <v>4215</v>
      </c>
      <c r="F11837" s="39">
        <v>5000</v>
      </c>
      <c r="G11837" s="39">
        <v>-2608.2199999999998</v>
      </c>
      <c r="H11837" s="39">
        <v>2391.7800000000002</v>
      </c>
    </row>
    <row r="11838" spans="1:8">
      <c r="A11838" s="32">
        <v>4230</v>
      </c>
      <c r="B11838" s="37">
        <v>100000297065</v>
      </c>
      <c r="C11838" s="34">
        <v>0</v>
      </c>
      <c r="D11838" s="38" t="s">
        <v>2033</v>
      </c>
      <c r="E11838" s="38" t="s">
        <v>4215</v>
      </c>
      <c r="F11838" s="39">
        <v>5000</v>
      </c>
      <c r="G11838" s="39">
        <v>-2608.2199999999998</v>
      </c>
      <c r="H11838" s="39">
        <v>2391.7800000000002</v>
      </c>
    </row>
    <row r="11839" spans="1:8">
      <c r="A11839" s="32">
        <v>4231</v>
      </c>
      <c r="B11839" s="37">
        <v>100000297066</v>
      </c>
      <c r="C11839" s="34">
        <v>0</v>
      </c>
      <c r="D11839" s="38" t="s">
        <v>2033</v>
      </c>
      <c r="E11839" s="38" t="s">
        <v>4215</v>
      </c>
      <c r="F11839" s="39">
        <v>5000</v>
      </c>
      <c r="G11839" s="39">
        <v>-2608.2199999999998</v>
      </c>
      <c r="H11839" s="39">
        <v>2391.7800000000002</v>
      </c>
    </row>
    <row r="11840" spans="1:8">
      <c r="A11840" s="32">
        <v>4232</v>
      </c>
      <c r="B11840" s="37">
        <v>100000297067</v>
      </c>
      <c r="C11840" s="34">
        <v>0</v>
      </c>
      <c r="D11840" s="38" t="s">
        <v>2033</v>
      </c>
      <c r="E11840" s="38" t="s">
        <v>4215</v>
      </c>
      <c r="F11840" s="39">
        <v>5000</v>
      </c>
      <c r="G11840" s="39">
        <v>-2608.2199999999998</v>
      </c>
      <c r="H11840" s="39">
        <v>2391.7800000000002</v>
      </c>
    </row>
    <row r="11841" spans="1:8">
      <c r="A11841" s="32">
        <v>4233</v>
      </c>
      <c r="B11841" s="37">
        <v>100000297068</v>
      </c>
      <c r="C11841" s="34">
        <v>0</v>
      </c>
      <c r="D11841" s="38" t="s">
        <v>2033</v>
      </c>
      <c r="E11841" s="38" t="s">
        <v>4215</v>
      </c>
      <c r="F11841" s="39">
        <v>5000</v>
      </c>
      <c r="G11841" s="39">
        <v>-2608.2199999999998</v>
      </c>
      <c r="H11841" s="39">
        <v>2391.7800000000002</v>
      </c>
    </row>
    <row r="11842" spans="1:8">
      <c r="A11842" s="32">
        <v>4234</v>
      </c>
      <c r="B11842" s="37">
        <v>100000297069</v>
      </c>
      <c r="C11842" s="34">
        <v>0</v>
      </c>
      <c r="D11842" s="38" t="s">
        <v>2033</v>
      </c>
      <c r="E11842" s="38" t="s">
        <v>4215</v>
      </c>
      <c r="F11842" s="39">
        <v>5000</v>
      </c>
      <c r="G11842" s="39">
        <v>-2608.2199999999998</v>
      </c>
      <c r="H11842" s="39">
        <v>2391.7800000000002</v>
      </c>
    </row>
    <row r="11843" spans="1:8">
      <c r="A11843" s="32">
        <v>4235</v>
      </c>
      <c r="B11843" s="37">
        <v>100000297077</v>
      </c>
      <c r="C11843" s="34">
        <v>0</v>
      </c>
      <c r="D11843" s="38" t="s">
        <v>239</v>
      </c>
      <c r="E11843" s="38" t="s">
        <v>4216</v>
      </c>
      <c r="F11843" s="39">
        <v>8500</v>
      </c>
      <c r="G11843" s="39">
        <v>-4648.22</v>
      </c>
      <c r="H11843" s="39">
        <v>3851.78</v>
      </c>
    </row>
    <row r="11844" spans="1:8">
      <c r="A11844" s="32">
        <v>4236</v>
      </c>
      <c r="B11844" s="37">
        <v>100000297078</v>
      </c>
      <c r="C11844" s="34">
        <v>0</v>
      </c>
      <c r="D11844" s="38" t="s">
        <v>239</v>
      </c>
      <c r="E11844" s="38" t="s">
        <v>4216</v>
      </c>
      <c r="F11844" s="39">
        <v>8500</v>
      </c>
      <c r="G11844" s="39">
        <v>-4648.22</v>
      </c>
      <c r="H11844" s="39">
        <v>3851.78</v>
      </c>
    </row>
    <row r="11845" spans="1:8">
      <c r="A11845" s="32">
        <v>4237</v>
      </c>
      <c r="B11845" s="37">
        <v>100000297079</v>
      </c>
      <c r="C11845" s="34">
        <v>0</v>
      </c>
      <c r="D11845" s="38" t="s">
        <v>239</v>
      </c>
      <c r="E11845" s="38" t="s">
        <v>4216</v>
      </c>
      <c r="F11845" s="39">
        <v>8500</v>
      </c>
      <c r="G11845" s="39">
        <v>-4648.22</v>
      </c>
      <c r="H11845" s="39">
        <v>3851.78</v>
      </c>
    </row>
    <row r="11846" spans="1:8">
      <c r="A11846" s="32">
        <v>4238</v>
      </c>
      <c r="B11846" s="37">
        <v>100000297080</v>
      </c>
      <c r="C11846" s="34">
        <v>0</v>
      </c>
      <c r="D11846" s="38" t="s">
        <v>239</v>
      </c>
      <c r="E11846" s="38" t="s">
        <v>4216</v>
      </c>
      <c r="F11846" s="39">
        <v>8500</v>
      </c>
      <c r="G11846" s="39">
        <v>-4648.22</v>
      </c>
      <c r="H11846" s="39">
        <v>3851.78</v>
      </c>
    </row>
    <row r="11847" spans="1:8">
      <c r="A11847" s="32">
        <v>4239</v>
      </c>
      <c r="B11847" s="37">
        <v>100000297081</v>
      </c>
      <c r="C11847" s="34">
        <v>0</v>
      </c>
      <c r="D11847" s="38" t="s">
        <v>239</v>
      </c>
      <c r="E11847" s="38" t="s">
        <v>4216</v>
      </c>
      <c r="F11847" s="39">
        <v>8500</v>
      </c>
      <c r="G11847" s="39">
        <v>-4648.22</v>
      </c>
      <c r="H11847" s="39">
        <v>3851.78</v>
      </c>
    </row>
    <row r="11848" spans="1:8">
      <c r="A11848" s="32">
        <v>4240</v>
      </c>
      <c r="B11848" s="37">
        <v>100000297082</v>
      </c>
      <c r="C11848" s="34">
        <v>0</v>
      </c>
      <c r="D11848" s="38" t="s">
        <v>239</v>
      </c>
      <c r="E11848" s="38" t="s">
        <v>4216</v>
      </c>
      <c r="F11848" s="39">
        <v>8500</v>
      </c>
      <c r="G11848" s="39">
        <v>-4648.22</v>
      </c>
      <c r="H11848" s="39">
        <v>3851.78</v>
      </c>
    </row>
    <row r="11849" spans="1:8">
      <c r="A11849" s="32">
        <v>4241</v>
      </c>
      <c r="B11849" s="37">
        <v>100000297083</v>
      </c>
      <c r="C11849" s="34">
        <v>0</v>
      </c>
      <c r="D11849" s="38" t="s">
        <v>239</v>
      </c>
      <c r="E11849" s="38" t="s">
        <v>4216</v>
      </c>
      <c r="F11849" s="39">
        <v>8500</v>
      </c>
      <c r="G11849" s="39">
        <v>-4648.22</v>
      </c>
      <c r="H11849" s="39">
        <v>3851.78</v>
      </c>
    </row>
    <row r="11850" spans="1:8">
      <c r="A11850" s="32">
        <v>4242</v>
      </c>
      <c r="B11850" s="37">
        <v>100000297084</v>
      </c>
      <c r="C11850" s="34">
        <v>0</v>
      </c>
      <c r="D11850" s="38" t="s">
        <v>239</v>
      </c>
      <c r="E11850" s="38" t="s">
        <v>4216</v>
      </c>
      <c r="F11850" s="39">
        <v>8500</v>
      </c>
      <c r="G11850" s="39">
        <v>-4648.22</v>
      </c>
      <c r="H11850" s="39">
        <v>3851.78</v>
      </c>
    </row>
    <row r="11851" spans="1:8">
      <c r="A11851" s="32">
        <v>4243</v>
      </c>
      <c r="B11851" s="37">
        <v>100000297085</v>
      </c>
      <c r="C11851" s="34">
        <v>0</v>
      </c>
      <c r="D11851" s="38" t="s">
        <v>239</v>
      </c>
      <c r="E11851" s="38" t="s">
        <v>4216</v>
      </c>
      <c r="F11851" s="39">
        <v>8500</v>
      </c>
      <c r="G11851" s="39">
        <v>-4648.22</v>
      </c>
      <c r="H11851" s="39">
        <v>3851.78</v>
      </c>
    </row>
    <row r="11852" spans="1:8">
      <c r="A11852" s="32">
        <v>4244</v>
      </c>
      <c r="B11852" s="37">
        <v>100000297086</v>
      </c>
      <c r="C11852" s="34">
        <v>0</v>
      </c>
      <c r="D11852" s="38" t="s">
        <v>239</v>
      </c>
      <c r="E11852" s="38" t="s">
        <v>4216</v>
      </c>
      <c r="F11852" s="39">
        <v>8500</v>
      </c>
      <c r="G11852" s="39">
        <v>-4648.22</v>
      </c>
      <c r="H11852" s="39">
        <v>3851.78</v>
      </c>
    </row>
    <row r="11853" spans="1:8">
      <c r="A11853" s="32">
        <v>4245</v>
      </c>
      <c r="B11853" s="37">
        <v>100000302624</v>
      </c>
      <c r="C11853" s="34">
        <v>0</v>
      </c>
      <c r="D11853" s="38" t="s">
        <v>240</v>
      </c>
      <c r="E11853" s="38" t="s">
        <v>3649</v>
      </c>
      <c r="F11853" s="39">
        <v>7230</v>
      </c>
      <c r="G11853" s="39">
        <v>-3620.94</v>
      </c>
      <c r="H11853" s="39">
        <v>3609.06</v>
      </c>
    </row>
    <row r="11854" spans="1:8">
      <c r="A11854" s="32">
        <v>4246</v>
      </c>
      <c r="B11854" s="37">
        <v>100000303286</v>
      </c>
      <c r="C11854" s="34">
        <v>0</v>
      </c>
      <c r="D11854" s="38" t="s">
        <v>244</v>
      </c>
      <c r="E11854" s="38" t="s">
        <v>4217</v>
      </c>
      <c r="F11854" s="39">
        <v>6899.36</v>
      </c>
      <c r="G11854" s="39">
        <v>-3470.47</v>
      </c>
      <c r="H11854" s="39">
        <v>3428.89</v>
      </c>
    </row>
    <row r="11855" spans="1:8">
      <c r="A11855" s="32">
        <v>4247</v>
      </c>
      <c r="B11855" s="37">
        <v>100000303287</v>
      </c>
      <c r="C11855" s="34">
        <v>0</v>
      </c>
      <c r="D11855" s="38" t="s">
        <v>244</v>
      </c>
      <c r="E11855" s="38" t="s">
        <v>4217</v>
      </c>
      <c r="F11855" s="39">
        <v>6899.36</v>
      </c>
      <c r="G11855" s="39">
        <v>-3470.47</v>
      </c>
      <c r="H11855" s="39">
        <v>3428.89</v>
      </c>
    </row>
    <row r="11856" spans="1:8">
      <c r="A11856" s="32">
        <v>4248</v>
      </c>
      <c r="B11856" s="37">
        <v>100000308797</v>
      </c>
      <c r="C11856" s="34">
        <v>0</v>
      </c>
      <c r="D11856" s="38" t="s">
        <v>2119</v>
      </c>
      <c r="E11856" s="38" t="s">
        <v>2381</v>
      </c>
      <c r="F11856" s="39">
        <v>8700</v>
      </c>
      <c r="G11856" s="39">
        <v>-4137.8599999999997</v>
      </c>
      <c r="H11856" s="39">
        <v>4562.1400000000003</v>
      </c>
    </row>
    <row r="11857" spans="1:8">
      <c r="A11857" s="32">
        <v>4249</v>
      </c>
      <c r="B11857" s="37">
        <v>100000308798</v>
      </c>
      <c r="C11857" s="34">
        <v>0</v>
      </c>
      <c r="D11857" s="38" t="s">
        <v>2119</v>
      </c>
      <c r="E11857" s="38" t="s">
        <v>2382</v>
      </c>
      <c r="F11857" s="39">
        <v>7200</v>
      </c>
      <c r="G11857" s="39">
        <v>-3424.44</v>
      </c>
      <c r="H11857" s="39">
        <v>3775.56</v>
      </c>
    </row>
    <row r="11858" spans="1:8">
      <c r="A11858" s="32">
        <v>4250</v>
      </c>
      <c r="B11858" s="37">
        <v>100000308799</v>
      </c>
      <c r="C11858" s="34">
        <v>0</v>
      </c>
      <c r="D11858" s="38" t="s">
        <v>2119</v>
      </c>
      <c r="E11858" s="38" t="s">
        <v>2383</v>
      </c>
      <c r="F11858" s="39">
        <v>6200</v>
      </c>
      <c r="G11858" s="39">
        <v>-2948.82</v>
      </c>
      <c r="H11858" s="39">
        <v>3251.18</v>
      </c>
    </row>
    <row r="11859" spans="1:8">
      <c r="A11859" s="32">
        <v>4251</v>
      </c>
      <c r="B11859" s="37">
        <v>100000308800</v>
      </c>
      <c r="C11859" s="34">
        <v>0</v>
      </c>
      <c r="D11859" s="38" t="s">
        <v>2119</v>
      </c>
      <c r="E11859" s="38" t="s">
        <v>2384</v>
      </c>
      <c r="F11859" s="39">
        <v>7400</v>
      </c>
      <c r="G11859" s="39">
        <v>-3519.56</v>
      </c>
      <c r="H11859" s="39">
        <v>3880.44</v>
      </c>
    </row>
    <row r="11860" spans="1:8">
      <c r="A11860" s="32">
        <v>4252</v>
      </c>
      <c r="B11860" s="37">
        <v>100000308822</v>
      </c>
      <c r="C11860" s="34">
        <v>0</v>
      </c>
      <c r="D11860" s="38" t="s">
        <v>2115</v>
      </c>
      <c r="E11860" s="38" t="s">
        <v>4218</v>
      </c>
      <c r="F11860" s="39">
        <v>9202</v>
      </c>
      <c r="G11860" s="39">
        <v>-4401.83</v>
      </c>
      <c r="H11860" s="39">
        <v>4800.17</v>
      </c>
    </row>
    <row r="11861" spans="1:8">
      <c r="A11861" s="32">
        <v>4253</v>
      </c>
      <c r="B11861" s="37">
        <v>100000308823</v>
      </c>
      <c r="C11861" s="34">
        <v>0</v>
      </c>
      <c r="D11861" s="38" t="s">
        <v>2115</v>
      </c>
      <c r="E11861" s="38" t="s">
        <v>4218</v>
      </c>
      <c r="F11861" s="39">
        <v>9202</v>
      </c>
      <c r="G11861" s="39">
        <v>-4401.83</v>
      </c>
      <c r="H11861" s="39">
        <v>4800.17</v>
      </c>
    </row>
    <row r="11862" spans="1:8">
      <c r="A11862" s="32">
        <v>4254</v>
      </c>
      <c r="B11862" s="37">
        <v>100000314286</v>
      </c>
      <c r="C11862" s="34">
        <v>0</v>
      </c>
      <c r="D11862" s="38" t="s">
        <v>2176</v>
      </c>
      <c r="E11862" s="38" t="s">
        <v>4219</v>
      </c>
      <c r="F11862" s="39">
        <v>8100</v>
      </c>
      <c r="G11862" s="39">
        <v>-3577.32</v>
      </c>
      <c r="H11862" s="39">
        <v>4522.68</v>
      </c>
    </row>
    <row r="11863" spans="1:8">
      <c r="A11863" s="32">
        <v>4255</v>
      </c>
      <c r="B11863" s="37">
        <v>100000314287</v>
      </c>
      <c r="C11863" s="34">
        <v>0</v>
      </c>
      <c r="D11863" s="38" t="s">
        <v>2176</v>
      </c>
      <c r="E11863" s="38" t="s">
        <v>4219</v>
      </c>
      <c r="F11863" s="39">
        <v>8100</v>
      </c>
      <c r="G11863" s="39">
        <v>-3577.32</v>
      </c>
      <c r="H11863" s="39">
        <v>4522.68</v>
      </c>
    </row>
    <row r="11864" spans="1:8">
      <c r="A11864" s="32">
        <v>4256</v>
      </c>
      <c r="B11864" s="37">
        <v>100000314290</v>
      </c>
      <c r="C11864" s="34">
        <v>0</v>
      </c>
      <c r="D11864" s="38" t="s">
        <v>2171</v>
      </c>
      <c r="E11864" s="38" t="s">
        <v>4220</v>
      </c>
      <c r="F11864" s="39">
        <v>6955</v>
      </c>
      <c r="G11864" s="39">
        <v>-2976.36</v>
      </c>
      <c r="H11864" s="39">
        <v>3978.64</v>
      </c>
    </row>
    <row r="11865" spans="1:8">
      <c r="A11865" s="32">
        <v>4257</v>
      </c>
      <c r="B11865" s="37">
        <v>100000314291</v>
      </c>
      <c r="C11865" s="34">
        <v>0</v>
      </c>
      <c r="D11865" s="38" t="s">
        <v>2171</v>
      </c>
      <c r="E11865" s="38" t="s">
        <v>4220</v>
      </c>
      <c r="F11865" s="39">
        <v>6955</v>
      </c>
      <c r="G11865" s="39">
        <v>-2976.36</v>
      </c>
      <c r="H11865" s="39">
        <v>3978.64</v>
      </c>
    </row>
    <row r="11866" spans="1:8">
      <c r="A11866" s="32">
        <v>4258</v>
      </c>
      <c r="B11866" s="37">
        <v>100000314292</v>
      </c>
      <c r="C11866" s="34">
        <v>0</v>
      </c>
      <c r="D11866" s="38" t="s">
        <v>2171</v>
      </c>
      <c r="E11866" s="38" t="s">
        <v>4221</v>
      </c>
      <c r="F11866" s="39">
        <v>5885</v>
      </c>
      <c r="G11866" s="39">
        <v>-2518.46</v>
      </c>
      <c r="H11866" s="39">
        <v>3366.54</v>
      </c>
    </row>
    <row r="11867" spans="1:8">
      <c r="A11867" s="32">
        <v>4259</v>
      </c>
      <c r="B11867" s="37">
        <v>100000314293</v>
      </c>
      <c r="C11867" s="34">
        <v>0</v>
      </c>
      <c r="D11867" s="38" t="s">
        <v>2171</v>
      </c>
      <c r="E11867" s="38" t="s">
        <v>4221</v>
      </c>
      <c r="F11867" s="39">
        <v>5885</v>
      </c>
      <c r="G11867" s="39">
        <v>-2518.46</v>
      </c>
      <c r="H11867" s="39">
        <v>3366.54</v>
      </c>
    </row>
    <row r="11868" spans="1:8">
      <c r="A11868" s="32">
        <v>4260</v>
      </c>
      <c r="B11868" s="37">
        <v>100000314294</v>
      </c>
      <c r="C11868" s="34">
        <v>0</v>
      </c>
      <c r="D11868" s="38" t="s">
        <v>2171</v>
      </c>
      <c r="E11868" s="38" t="s">
        <v>4221</v>
      </c>
      <c r="F11868" s="39">
        <v>5885</v>
      </c>
      <c r="G11868" s="39">
        <v>-2518.46</v>
      </c>
      <c r="H11868" s="39">
        <v>3366.54</v>
      </c>
    </row>
    <row r="11869" spans="1:8">
      <c r="A11869" s="32">
        <v>4261</v>
      </c>
      <c r="B11869" s="37">
        <v>100000314295</v>
      </c>
      <c r="C11869" s="34">
        <v>0</v>
      </c>
      <c r="D11869" s="38" t="s">
        <v>2171</v>
      </c>
      <c r="E11869" s="38" t="s">
        <v>4221</v>
      </c>
      <c r="F11869" s="39">
        <v>5885</v>
      </c>
      <c r="G11869" s="39">
        <v>-2518.46</v>
      </c>
      <c r="H11869" s="39">
        <v>3366.54</v>
      </c>
    </row>
    <row r="11870" spans="1:8">
      <c r="A11870" s="32">
        <v>4262</v>
      </c>
      <c r="B11870" s="37">
        <v>100000314296</v>
      </c>
      <c r="C11870" s="34">
        <v>0</v>
      </c>
      <c r="D11870" s="38" t="s">
        <v>2171</v>
      </c>
      <c r="E11870" s="38" t="s">
        <v>4221</v>
      </c>
      <c r="F11870" s="39">
        <v>5885</v>
      </c>
      <c r="G11870" s="39">
        <v>-2518.46</v>
      </c>
      <c r="H11870" s="39">
        <v>3366.54</v>
      </c>
    </row>
    <row r="11871" spans="1:8">
      <c r="A11871" s="32">
        <v>4263</v>
      </c>
      <c r="B11871" s="37">
        <v>100000314837</v>
      </c>
      <c r="C11871" s="34">
        <v>0</v>
      </c>
      <c r="D11871" s="38" t="s">
        <v>4222</v>
      </c>
      <c r="E11871" s="38" t="s">
        <v>4223</v>
      </c>
      <c r="F11871" s="39">
        <v>5000</v>
      </c>
      <c r="G11871" s="39">
        <v>-2161.64</v>
      </c>
      <c r="H11871" s="39">
        <v>2838.36</v>
      </c>
    </row>
    <row r="11872" spans="1:8">
      <c r="A11872" s="32">
        <v>4264</v>
      </c>
      <c r="B11872" s="37">
        <v>100000314838</v>
      </c>
      <c r="C11872" s="34">
        <v>0</v>
      </c>
      <c r="D11872" s="38" t="s">
        <v>4222</v>
      </c>
      <c r="E11872" s="38" t="s">
        <v>4223</v>
      </c>
      <c r="F11872" s="39">
        <v>5000</v>
      </c>
      <c r="G11872" s="39">
        <v>-2161.64</v>
      </c>
      <c r="H11872" s="39">
        <v>2838.36</v>
      </c>
    </row>
    <row r="11873" spans="1:8">
      <c r="A11873" s="32">
        <v>4265</v>
      </c>
      <c r="B11873" s="37">
        <v>100000314839</v>
      </c>
      <c r="C11873" s="34">
        <v>0</v>
      </c>
      <c r="D11873" s="38" t="s">
        <v>4222</v>
      </c>
      <c r="E11873" s="38" t="s">
        <v>4223</v>
      </c>
      <c r="F11873" s="39">
        <v>5000</v>
      </c>
      <c r="G11873" s="39">
        <v>-2161.64</v>
      </c>
      <c r="H11873" s="39">
        <v>2838.36</v>
      </c>
    </row>
    <row r="11874" spans="1:8">
      <c r="A11874" s="32">
        <v>4266</v>
      </c>
      <c r="B11874" s="37">
        <v>100000314840</v>
      </c>
      <c r="C11874" s="34">
        <v>0</v>
      </c>
      <c r="D11874" s="38" t="s">
        <v>4222</v>
      </c>
      <c r="E11874" s="38" t="s">
        <v>4223</v>
      </c>
      <c r="F11874" s="39">
        <v>5000</v>
      </c>
      <c r="G11874" s="39">
        <v>-2161.64</v>
      </c>
      <c r="H11874" s="39">
        <v>2838.36</v>
      </c>
    </row>
    <row r="11875" spans="1:8">
      <c r="A11875" s="32">
        <v>4267</v>
      </c>
      <c r="B11875" s="37">
        <v>100000314841</v>
      </c>
      <c r="C11875" s="34">
        <v>0</v>
      </c>
      <c r="D11875" s="38" t="s">
        <v>4222</v>
      </c>
      <c r="E11875" s="38" t="s">
        <v>4223</v>
      </c>
      <c r="F11875" s="39">
        <v>5000</v>
      </c>
      <c r="G11875" s="39">
        <v>-2161.64</v>
      </c>
      <c r="H11875" s="39">
        <v>2838.36</v>
      </c>
    </row>
    <row r="11876" spans="1:8">
      <c r="A11876" s="32">
        <v>4268</v>
      </c>
      <c r="B11876" s="37">
        <v>100000314842</v>
      </c>
      <c r="C11876" s="34">
        <v>0</v>
      </c>
      <c r="D11876" s="38" t="s">
        <v>4222</v>
      </c>
      <c r="E11876" s="38" t="s">
        <v>4223</v>
      </c>
      <c r="F11876" s="39">
        <v>5000</v>
      </c>
      <c r="G11876" s="39">
        <v>-2161.64</v>
      </c>
      <c r="H11876" s="39">
        <v>2838.36</v>
      </c>
    </row>
    <row r="11877" spans="1:8">
      <c r="A11877" s="32">
        <v>4269</v>
      </c>
      <c r="B11877" s="37">
        <v>100000314843</v>
      </c>
      <c r="C11877" s="34">
        <v>0</v>
      </c>
      <c r="D11877" s="38" t="s">
        <v>4222</v>
      </c>
      <c r="E11877" s="38" t="s">
        <v>4223</v>
      </c>
      <c r="F11877" s="39">
        <v>5000</v>
      </c>
      <c r="G11877" s="39">
        <v>-2161.64</v>
      </c>
      <c r="H11877" s="39">
        <v>2838.36</v>
      </c>
    </row>
    <row r="11878" spans="1:8">
      <c r="A11878" s="32">
        <v>4270</v>
      </c>
      <c r="B11878" s="37">
        <v>100000314844</v>
      </c>
      <c r="C11878" s="34">
        <v>0</v>
      </c>
      <c r="D11878" s="38" t="s">
        <v>4222</v>
      </c>
      <c r="E11878" s="38" t="s">
        <v>4223</v>
      </c>
      <c r="F11878" s="39">
        <v>5000</v>
      </c>
      <c r="G11878" s="39">
        <v>-2161.64</v>
      </c>
      <c r="H11878" s="39">
        <v>2838.36</v>
      </c>
    </row>
    <row r="11879" spans="1:8">
      <c r="A11879" s="32">
        <v>4271</v>
      </c>
      <c r="B11879" s="37">
        <v>100000314845</v>
      </c>
      <c r="C11879" s="34">
        <v>0</v>
      </c>
      <c r="D11879" s="38" t="s">
        <v>4222</v>
      </c>
      <c r="E11879" s="38" t="s">
        <v>4223</v>
      </c>
      <c r="F11879" s="39">
        <v>5000</v>
      </c>
      <c r="G11879" s="39">
        <v>-2161.64</v>
      </c>
      <c r="H11879" s="39">
        <v>2838.36</v>
      </c>
    </row>
    <row r="11880" spans="1:8">
      <c r="A11880" s="32">
        <v>4272</v>
      </c>
      <c r="B11880" s="37">
        <v>100000314846</v>
      </c>
      <c r="C11880" s="34">
        <v>0</v>
      </c>
      <c r="D11880" s="38" t="s">
        <v>4222</v>
      </c>
      <c r="E11880" s="38" t="s">
        <v>4223</v>
      </c>
      <c r="F11880" s="39">
        <v>5000</v>
      </c>
      <c r="G11880" s="39">
        <v>-2161.64</v>
      </c>
      <c r="H11880" s="39">
        <v>2838.36</v>
      </c>
    </row>
    <row r="11881" spans="1:8">
      <c r="A11881" s="32">
        <v>4273</v>
      </c>
      <c r="B11881" s="37">
        <v>100000317705</v>
      </c>
      <c r="C11881" s="34">
        <v>0</v>
      </c>
      <c r="D11881" s="38" t="s">
        <v>2192</v>
      </c>
      <c r="E11881" s="38" t="s">
        <v>4224</v>
      </c>
      <c r="F11881" s="39">
        <v>7074</v>
      </c>
      <c r="G11881" s="39">
        <v>-2984.65</v>
      </c>
      <c r="H11881" s="39">
        <v>4089.35</v>
      </c>
    </row>
    <row r="11882" spans="1:8">
      <c r="A11882" s="32">
        <v>4274</v>
      </c>
      <c r="B11882" s="37">
        <v>100000317706</v>
      </c>
      <c r="C11882" s="34">
        <v>0</v>
      </c>
      <c r="D11882" s="38" t="s">
        <v>2192</v>
      </c>
      <c r="E11882" s="38" t="s">
        <v>4224</v>
      </c>
      <c r="F11882" s="39">
        <v>7074</v>
      </c>
      <c r="G11882" s="39">
        <v>-2984.65</v>
      </c>
      <c r="H11882" s="39">
        <v>4089.35</v>
      </c>
    </row>
    <row r="11883" spans="1:8">
      <c r="A11883" s="32">
        <v>4275</v>
      </c>
      <c r="B11883" s="37">
        <v>100000317707</v>
      </c>
      <c r="C11883" s="34">
        <v>0</v>
      </c>
      <c r="D11883" s="38" t="s">
        <v>2192</v>
      </c>
      <c r="E11883" s="38" t="s">
        <v>4224</v>
      </c>
      <c r="F11883" s="39">
        <v>7074</v>
      </c>
      <c r="G11883" s="39">
        <v>-2984.65</v>
      </c>
      <c r="H11883" s="39">
        <v>4089.35</v>
      </c>
    </row>
    <row r="11884" spans="1:8">
      <c r="A11884" s="32">
        <v>4276</v>
      </c>
      <c r="B11884" s="37">
        <v>100000317708</v>
      </c>
      <c r="C11884" s="34">
        <v>0</v>
      </c>
      <c r="D11884" s="38" t="s">
        <v>2192</v>
      </c>
      <c r="E11884" s="38" t="s">
        <v>4224</v>
      </c>
      <c r="F11884" s="39">
        <v>7074</v>
      </c>
      <c r="G11884" s="39">
        <v>-2984.65</v>
      </c>
      <c r="H11884" s="39">
        <v>4089.35</v>
      </c>
    </row>
    <row r="11885" spans="1:8">
      <c r="A11885" s="32">
        <v>4277</v>
      </c>
      <c r="B11885" s="37">
        <v>100000317720</v>
      </c>
      <c r="C11885" s="34">
        <v>0</v>
      </c>
      <c r="D11885" s="38" t="s">
        <v>2192</v>
      </c>
      <c r="E11885" s="38" t="s">
        <v>4225</v>
      </c>
      <c r="F11885" s="39">
        <v>6198</v>
      </c>
      <c r="G11885" s="39">
        <v>-2615.0500000000002</v>
      </c>
      <c r="H11885" s="39">
        <v>3582.95</v>
      </c>
    </row>
    <row r="11886" spans="1:8">
      <c r="A11886" s="32">
        <v>4278</v>
      </c>
      <c r="B11886" s="37">
        <v>100000328541</v>
      </c>
      <c r="C11886" s="34">
        <v>0</v>
      </c>
      <c r="D11886" s="38" t="s">
        <v>2233</v>
      </c>
      <c r="E11886" s="38" t="s">
        <v>4226</v>
      </c>
      <c r="F11886" s="39">
        <v>6955</v>
      </c>
      <c r="G11886" s="39">
        <v>-2751.51</v>
      </c>
      <c r="H11886" s="39">
        <v>4203.49</v>
      </c>
    </row>
    <row r="11887" spans="1:8">
      <c r="A11887" s="32">
        <v>4279</v>
      </c>
      <c r="B11887" s="37">
        <v>100000328542</v>
      </c>
      <c r="C11887" s="34">
        <v>0</v>
      </c>
      <c r="D11887" s="38" t="s">
        <v>2233</v>
      </c>
      <c r="E11887" s="38" t="s">
        <v>4226</v>
      </c>
      <c r="F11887" s="39">
        <v>6955</v>
      </c>
      <c r="G11887" s="39">
        <v>-2751.51</v>
      </c>
      <c r="H11887" s="39">
        <v>4203.49</v>
      </c>
    </row>
    <row r="11888" spans="1:8">
      <c r="A11888" s="32">
        <v>4280</v>
      </c>
      <c r="B11888" s="37">
        <v>100000362147</v>
      </c>
      <c r="C11888" s="34">
        <v>0</v>
      </c>
      <c r="D11888" s="38" t="s">
        <v>2243</v>
      </c>
      <c r="E11888" s="38" t="s">
        <v>2517</v>
      </c>
      <c r="F11888" s="39">
        <v>7705</v>
      </c>
      <c r="G11888" s="39">
        <v>-2824.46</v>
      </c>
      <c r="H11888" s="39">
        <v>4880.54</v>
      </c>
    </row>
    <row r="11889" spans="1:8">
      <c r="A11889" s="32">
        <v>4281</v>
      </c>
      <c r="B11889" s="37">
        <v>100000362148</v>
      </c>
      <c r="C11889" s="34">
        <v>0</v>
      </c>
      <c r="D11889" s="38" t="s">
        <v>2243</v>
      </c>
      <c r="E11889" s="38" t="s">
        <v>2517</v>
      </c>
      <c r="F11889" s="39">
        <v>7705</v>
      </c>
      <c r="G11889" s="39">
        <v>-2824.46</v>
      </c>
      <c r="H11889" s="39">
        <v>4880.54</v>
      </c>
    </row>
    <row r="11890" spans="1:8">
      <c r="A11890" s="32">
        <v>4282</v>
      </c>
      <c r="B11890" s="37">
        <v>100000362149</v>
      </c>
      <c r="C11890" s="34">
        <v>0</v>
      </c>
      <c r="D11890" s="38" t="s">
        <v>2243</v>
      </c>
      <c r="E11890" s="38" t="s">
        <v>2517</v>
      </c>
      <c r="F11890" s="39">
        <v>7705</v>
      </c>
      <c r="G11890" s="39">
        <v>-2824.46</v>
      </c>
      <c r="H11890" s="39">
        <v>4880.54</v>
      </c>
    </row>
    <row r="11891" spans="1:8">
      <c r="A11891" s="32">
        <v>4283</v>
      </c>
      <c r="B11891" s="37">
        <v>100000362150</v>
      </c>
      <c r="C11891" s="34">
        <v>0</v>
      </c>
      <c r="D11891" s="38" t="s">
        <v>2243</v>
      </c>
      <c r="E11891" s="38" t="s">
        <v>4227</v>
      </c>
      <c r="F11891" s="39">
        <v>5313</v>
      </c>
      <c r="G11891" s="39">
        <v>-1947.61</v>
      </c>
      <c r="H11891" s="39">
        <v>3365.39</v>
      </c>
    </row>
    <row r="11892" spans="1:8">
      <c r="A11892" s="32">
        <v>4284</v>
      </c>
      <c r="B11892" s="37">
        <v>100000362151</v>
      </c>
      <c r="C11892" s="34">
        <v>0</v>
      </c>
      <c r="D11892" s="38" t="s">
        <v>2243</v>
      </c>
      <c r="E11892" s="38" t="s">
        <v>4227</v>
      </c>
      <c r="F11892" s="39">
        <v>5313</v>
      </c>
      <c r="G11892" s="39">
        <v>-1947.61</v>
      </c>
      <c r="H11892" s="39">
        <v>3365.39</v>
      </c>
    </row>
    <row r="11893" spans="1:8">
      <c r="A11893" s="32">
        <v>4285</v>
      </c>
      <c r="B11893" s="37">
        <v>100000362152</v>
      </c>
      <c r="C11893" s="34">
        <v>0</v>
      </c>
      <c r="D11893" s="38" t="s">
        <v>2243</v>
      </c>
      <c r="E11893" s="38" t="s">
        <v>4227</v>
      </c>
      <c r="F11893" s="39">
        <v>5313</v>
      </c>
      <c r="G11893" s="39">
        <v>-1947.61</v>
      </c>
      <c r="H11893" s="39">
        <v>3365.39</v>
      </c>
    </row>
    <row r="11894" spans="1:8">
      <c r="A11894" s="32">
        <v>4286</v>
      </c>
      <c r="B11894" s="37">
        <v>100000364079</v>
      </c>
      <c r="C11894" s="34">
        <v>0</v>
      </c>
      <c r="D11894" s="38" t="s">
        <v>2278</v>
      </c>
      <c r="E11894" s="38" t="s">
        <v>4228</v>
      </c>
      <c r="F11894" s="39">
        <v>5000</v>
      </c>
      <c r="G11894" s="39">
        <v>-1739.73</v>
      </c>
      <c r="H11894" s="39">
        <v>3260.27</v>
      </c>
    </row>
    <row r="11895" spans="1:8">
      <c r="A11895" s="32">
        <v>4287</v>
      </c>
      <c r="B11895" s="37">
        <v>100000364080</v>
      </c>
      <c r="C11895" s="34">
        <v>0</v>
      </c>
      <c r="D11895" s="38" t="s">
        <v>2278</v>
      </c>
      <c r="E11895" s="38" t="s">
        <v>4228</v>
      </c>
      <c r="F11895" s="39">
        <v>5000</v>
      </c>
      <c r="G11895" s="39">
        <v>-1739.73</v>
      </c>
      <c r="H11895" s="39">
        <v>3260.27</v>
      </c>
    </row>
    <row r="11896" spans="1:8">
      <c r="A11896" s="32">
        <v>4288</v>
      </c>
      <c r="B11896" s="37">
        <v>100000364081</v>
      </c>
      <c r="C11896" s="34">
        <v>0</v>
      </c>
      <c r="D11896" s="38" t="s">
        <v>2278</v>
      </c>
      <c r="E11896" s="38" t="s">
        <v>4228</v>
      </c>
      <c r="F11896" s="39">
        <v>5000</v>
      </c>
      <c r="G11896" s="39">
        <v>-1739.73</v>
      </c>
      <c r="H11896" s="39">
        <v>3260.27</v>
      </c>
    </row>
    <row r="11897" spans="1:8">
      <c r="A11897" s="32">
        <v>4289</v>
      </c>
      <c r="B11897" s="37">
        <v>100000364082</v>
      </c>
      <c r="C11897" s="34">
        <v>0</v>
      </c>
      <c r="D11897" s="38" t="s">
        <v>2278</v>
      </c>
      <c r="E11897" s="38" t="s">
        <v>4228</v>
      </c>
      <c r="F11897" s="39">
        <v>5000</v>
      </c>
      <c r="G11897" s="39">
        <v>-1739.73</v>
      </c>
      <c r="H11897" s="39">
        <v>3260.27</v>
      </c>
    </row>
    <row r="11898" spans="1:8">
      <c r="A11898" s="32">
        <v>4290</v>
      </c>
      <c r="B11898" s="37">
        <v>100000364083</v>
      </c>
      <c r="C11898" s="34">
        <v>0</v>
      </c>
      <c r="D11898" s="38" t="s">
        <v>2278</v>
      </c>
      <c r="E11898" s="38" t="s">
        <v>4228</v>
      </c>
      <c r="F11898" s="39">
        <v>5000</v>
      </c>
      <c r="G11898" s="39">
        <v>-1739.73</v>
      </c>
      <c r="H11898" s="39">
        <v>3260.27</v>
      </c>
    </row>
    <row r="11899" spans="1:8">
      <c r="A11899" s="32">
        <v>4291</v>
      </c>
      <c r="B11899" s="37">
        <v>100000364084</v>
      </c>
      <c r="C11899" s="34">
        <v>0</v>
      </c>
      <c r="D11899" s="38" t="s">
        <v>2278</v>
      </c>
      <c r="E11899" s="38" t="s">
        <v>4228</v>
      </c>
      <c r="F11899" s="39">
        <v>5000</v>
      </c>
      <c r="G11899" s="39">
        <v>-1739.73</v>
      </c>
      <c r="H11899" s="39">
        <v>3260.27</v>
      </c>
    </row>
    <row r="11900" spans="1:8">
      <c r="A11900" s="32">
        <v>4292</v>
      </c>
      <c r="B11900" s="37">
        <v>100000364085</v>
      </c>
      <c r="C11900" s="34">
        <v>0</v>
      </c>
      <c r="D11900" s="38" t="s">
        <v>2278</v>
      </c>
      <c r="E11900" s="38" t="s">
        <v>4228</v>
      </c>
      <c r="F11900" s="39">
        <v>5000</v>
      </c>
      <c r="G11900" s="39">
        <v>-1739.73</v>
      </c>
      <c r="H11900" s="39">
        <v>3260.27</v>
      </c>
    </row>
    <row r="11901" spans="1:8">
      <c r="A11901" s="32">
        <v>4293</v>
      </c>
      <c r="B11901" s="37">
        <v>100000364086</v>
      </c>
      <c r="C11901" s="34">
        <v>0</v>
      </c>
      <c r="D11901" s="38" t="s">
        <v>2278</v>
      </c>
      <c r="E11901" s="38" t="s">
        <v>4228</v>
      </c>
      <c r="F11901" s="39">
        <v>5000</v>
      </c>
      <c r="G11901" s="39">
        <v>-1739.73</v>
      </c>
      <c r="H11901" s="39">
        <v>3260.27</v>
      </c>
    </row>
    <row r="11902" spans="1:8">
      <c r="A11902" s="32">
        <v>4294</v>
      </c>
      <c r="B11902" s="37">
        <v>100000364087</v>
      </c>
      <c r="C11902" s="34">
        <v>0</v>
      </c>
      <c r="D11902" s="38" t="s">
        <v>2278</v>
      </c>
      <c r="E11902" s="38" t="s">
        <v>4228</v>
      </c>
      <c r="F11902" s="39">
        <v>5000</v>
      </c>
      <c r="G11902" s="39">
        <v>-1739.73</v>
      </c>
      <c r="H11902" s="39">
        <v>3260.27</v>
      </c>
    </row>
    <row r="11903" spans="1:8">
      <c r="A11903" s="32">
        <v>4295</v>
      </c>
      <c r="B11903" s="37">
        <v>100000364088</v>
      </c>
      <c r="C11903" s="34">
        <v>0</v>
      </c>
      <c r="D11903" s="38" t="s">
        <v>2278</v>
      </c>
      <c r="E11903" s="38" t="s">
        <v>4228</v>
      </c>
      <c r="F11903" s="39">
        <v>5000</v>
      </c>
      <c r="G11903" s="39">
        <v>-1739.73</v>
      </c>
      <c r="H11903" s="39">
        <v>3260.27</v>
      </c>
    </row>
    <row r="11904" spans="1:8">
      <c r="A11904" s="32">
        <v>4296</v>
      </c>
      <c r="B11904" s="37">
        <v>100000364089</v>
      </c>
      <c r="C11904" s="34">
        <v>0</v>
      </c>
      <c r="D11904" s="38" t="s">
        <v>2278</v>
      </c>
      <c r="E11904" s="38" t="s">
        <v>4228</v>
      </c>
      <c r="F11904" s="39">
        <v>5000</v>
      </c>
      <c r="G11904" s="39">
        <v>-1739.73</v>
      </c>
      <c r="H11904" s="39">
        <v>3260.27</v>
      </c>
    </row>
    <row r="11905" spans="1:8">
      <c r="A11905" s="32">
        <v>4297</v>
      </c>
      <c r="B11905" s="37">
        <v>100000364090</v>
      </c>
      <c r="C11905" s="34">
        <v>0</v>
      </c>
      <c r="D11905" s="38" t="s">
        <v>2278</v>
      </c>
      <c r="E11905" s="38" t="s">
        <v>4228</v>
      </c>
      <c r="F11905" s="39">
        <v>5000</v>
      </c>
      <c r="G11905" s="39">
        <v>-1739.73</v>
      </c>
      <c r="H11905" s="39">
        <v>3260.27</v>
      </c>
    </row>
    <row r="11906" spans="1:8">
      <c r="A11906" s="32">
        <v>4298</v>
      </c>
      <c r="B11906" s="37">
        <v>100000365532</v>
      </c>
      <c r="C11906" s="34">
        <v>0</v>
      </c>
      <c r="D11906" s="38" t="s">
        <v>2303</v>
      </c>
      <c r="E11906" s="38" t="s">
        <v>4223</v>
      </c>
      <c r="F11906" s="39">
        <v>6000</v>
      </c>
      <c r="G11906" s="39">
        <v>-2038.36</v>
      </c>
      <c r="H11906" s="39">
        <v>3961.64</v>
      </c>
    </row>
    <row r="11907" spans="1:8">
      <c r="A11907" s="32">
        <v>4299</v>
      </c>
      <c r="B11907" s="37">
        <v>100000365533</v>
      </c>
      <c r="C11907" s="34">
        <v>0</v>
      </c>
      <c r="D11907" s="38" t="s">
        <v>2303</v>
      </c>
      <c r="E11907" s="38" t="s">
        <v>4223</v>
      </c>
      <c r="F11907" s="39">
        <v>6000</v>
      </c>
      <c r="G11907" s="39">
        <v>-2038.36</v>
      </c>
      <c r="H11907" s="39">
        <v>3961.64</v>
      </c>
    </row>
    <row r="11908" spans="1:8">
      <c r="A11908" s="32">
        <v>4300</v>
      </c>
      <c r="B11908" s="37">
        <v>100000365534</v>
      </c>
      <c r="C11908" s="34">
        <v>0</v>
      </c>
      <c r="D11908" s="38" t="s">
        <v>2303</v>
      </c>
      <c r="E11908" s="38" t="s">
        <v>4223</v>
      </c>
      <c r="F11908" s="39">
        <v>6000</v>
      </c>
      <c r="G11908" s="39">
        <v>-2038.36</v>
      </c>
      <c r="H11908" s="39">
        <v>3961.64</v>
      </c>
    </row>
    <row r="11909" spans="1:8">
      <c r="A11909" s="32">
        <v>4301</v>
      </c>
      <c r="B11909" s="37">
        <v>100000365535</v>
      </c>
      <c r="C11909" s="34">
        <v>0</v>
      </c>
      <c r="D11909" s="38" t="s">
        <v>2303</v>
      </c>
      <c r="E11909" s="38" t="s">
        <v>4223</v>
      </c>
      <c r="F11909" s="39">
        <v>6000</v>
      </c>
      <c r="G11909" s="39">
        <v>-2038.36</v>
      </c>
      <c r="H11909" s="39">
        <v>3961.64</v>
      </c>
    </row>
    <row r="11910" spans="1:8">
      <c r="A11910" s="32">
        <v>4302</v>
      </c>
      <c r="B11910" s="37">
        <v>100000365536</v>
      </c>
      <c r="C11910" s="34">
        <v>0</v>
      </c>
      <c r="D11910" s="38" t="s">
        <v>2303</v>
      </c>
      <c r="E11910" s="38" t="s">
        <v>4223</v>
      </c>
      <c r="F11910" s="39">
        <v>6000</v>
      </c>
      <c r="G11910" s="39">
        <v>-2038.36</v>
      </c>
      <c r="H11910" s="39">
        <v>3961.64</v>
      </c>
    </row>
    <row r="11911" spans="1:8">
      <c r="A11911" s="32">
        <v>4303</v>
      </c>
      <c r="B11911" s="37">
        <v>100000365537</v>
      </c>
      <c r="C11911" s="34">
        <v>0</v>
      </c>
      <c r="D11911" s="38" t="s">
        <v>2303</v>
      </c>
      <c r="E11911" s="38" t="s">
        <v>4223</v>
      </c>
      <c r="F11911" s="39">
        <v>6000</v>
      </c>
      <c r="G11911" s="39">
        <v>-2038.36</v>
      </c>
      <c r="H11911" s="39">
        <v>3961.64</v>
      </c>
    </row>
    <row r="11912" spans="1:8">
      <c r="A11912" s="32">
        <v>4304</v>
      </c>
      <c r="B11912" s="37">
        <v>100000365538</v>
      </c>
      <c r="C11912" s="34">
        <v>0</v>
      </c>
      <c r="D11912" s="38" t="s">
        <v>2303</v>
      </c>
      <c r="E11912" s="38" t="s">
        <v>4223</v>
      </c>
      <c r="F11912" s="39">
        <v>6000</v>
      </c>
      <c r="G11912" s="39">
        <v>-2038.36</v>
      </c>
      <c r="H11912" s="39">
        <v>3961.64</v>
      </c>
    </row>
    <row r="11913" spans="1:8">
      <c r="A11913" s="32">
        <v>4305</v>
      </c>
      <c r="B11913" s="37">
        <v>100000365539</v>
      </c>
      <c r="C11913" s="34">
        <v>0</v>
      </c>
      <c r="D11913" s="38" t="s">
        <v>2303</v>
      </c>
      <c r="E11913" s="38" t="s">
        <v>4223</v>
      </c>
      <c r="F11913" s="39">
        <v>6000</v>
      </c>
      <c r="G11913" s="39">
        <v>-2038.36</v>
      </c>
      <c r="H11913" s="39">
        <v>3961.64</v>
      </c>
    </row>
    <row r="11914" spans="1:8">
      <c r="A11914" s="32">
        <v>4306</v>
      </c>
      <c r="B11914" s="37">
        <v>100000365540</v>
      </c>
      <c r="C11914" s="34">
        <v>0</v>
      </c>
      <c r="D11914" s="38" t="s">
        <v>2303</v>
      </c>
      <c r="E11914" s="38" t="s">
        <v>4223</v>
      </c>
      <c r="F11914" s="39">
        <v>6000</v>
      </c>
      <c r="G11914" s="39">
        <v>-2038.36</v>
      </c>
      <c r="H11914" s="39">
        <v>3961.64</v>
      </c>
    </row>
    <row r="11915" spans="1:8">
      <c r="A11915" s="32">
        <v>4307</v>
      </c>
      <c r="B11915" s="37">
        <v>100000365541</v>
      </c>
      <c r="C11915" s="34">
        <v>0</v>
      </c>
      <c r="D11915" s="38" t="s">
        <v>2303</v>
      </c>
      <c r="E11915" s="38" t="s">
        <v>4223</v>
      </c>
      <c r="F11915" s="39">
        <v>6000</v>
      </c>
      <c r="G11915" s="39">
        <v>-2038.36</v>
      </c>
      <c r="H11915" s="39">
        <v>3961.64</v>
      </c>
    </row>
    <row r="11916" spans="1:8">
      <c r="A11916" s="32">
        <v>4308</v>
      </c>
      <c r="B11916" s="37">
        <v>100000367310</v>
      </c>
      <c r="C11916" s="34">
        <v>0</v>
      </c>
      <c r="D11916" s="38" t="s">
        <v>4229</v>
      </c>
      <c r="E11916" s="38" t="s">
        <v>4230</v>
      </c>
      <c r="F11916" s="39">
        <v>7218</v>
      </c>
      <c r="G11916" s="39">
        <v>-2325.58</v>
      </c>
      <c r="H11916" s="39">
        <v>4892.42</v>
      </c>
    </row>
    <row r="11917" spans="1:8">
      <c r="A11917" s="32">
        <v>4309</v>
      </c>
      <c r="B11917" s="37">
        <v>100000367311</v>
      </c>
      <c r="C11917" s="34">
        <v>0</v>
      </c>
      <c r="D11917" s="38" t="s">
        <v>4229</v>
      </c>
      <c r="E11917" s="38" t="s">
        <v>4230</v>
      </c>
      <c r="F11917" s="39">
        <v>7218</v>
      </c>
      <c r="G11917" s="39">
        <v>-2325.58</v>
      </c>
      <c r="H11917" s="39">
        <v>4892.42</v>
      </c>
    </row>
    <row r="11918" spans="1:8">
      <c r="A11918" s="32">
        <v>4310</v>
      </c>
      <c r="B11918" s="37">
        <v>100000370472</v>
      </c>
      <c r="C11918" s="34">
        <v>0</v>
      </c>
      <c r="D11918" s="38" t="s">
        <v>2322</v>
      </c>
      <c r="E11918" s="38" t="s">
        <v>4231</v>
      </c>
      <c r="F11918" s="39">
        <v>6480</v>
      </c>
      <c r="G11918" s="39">
        <v>-1967.08</v>
      </c>
      <c r="H11918" s="39">
        <v>4512.92</v>
      </c>
    </row>
    <row r="11919" spans="1:8">
      <c r="A11919" s="32">
        <v>4311</v>
      </c>
      <c r="B11919" s="37">
        <v>100000370473</v>
      </c>
      <c r="C11919" s="34">
        <v>0</v>
      </c>
      <c r="D11919" s="38" t="s">
        <v>2322</v>
      </c>
      <c r="E11919" s="38" t="s">
        <v>4231</v>
      </c>
      <c r="F11919" s="39">
        <v>6480</v>
      </c>
      <c r="G11919" s="39">
        <v>-1967.08</v>
      </c>
      <c r="H11919" s="39">
        <v>4512.92</v>
      </c>
    </row>
    <row r="11920" spans="1:8">
      <c r="A11920" s="32">
        <v>4312</v>
      </c>
      <c r="B11920" s="37">
        <v>100000370474</v>
      </c>
      <c r="C11920" s="34">
        <v>0</v>
      </c>
      <c r="D11920" s="38" t="s">
        <v>2322</v>
      </c>
      <c r="E11920" s="38" t="s">
        <v>4232</v>
      </c>
      <c r="F11920" s="39">
        <v>6710</v>
      </c>
      <c r="G11920" s="39">
        <v>-2036.9</v>
      </c>
      <c r="H11920" s="39">
        <v>4673.1000000000004</v>
      </c>
    </row>
    <row r="11921" spans="1:8">
      <c r="A11921" s="32">
        <v>4313</v>
      </c>
      <c r="B11921" s="37">
        <v>100000370475</v>
      </c>
      <c r="C11921" s="34">
        <v>0</v>
      </c>
      <c r="D11921" s="38" t="s">
        <v>2322</v>
      </c>
      <c r="E11921" s="38" t="s">
        <v>4232</v>
      </c>
      <c r="F11921" s="39">
        <v>6710</v>
      </c>
      <c r="G11921" s="39">
        <v>-2036.9</v>
      </c>
      <c r="H11921" s="39">
        <v>4673.1000000000004</v>
      </c>
    </row>
    <row r="11922" spans="1:8">
      <c r="A11922" s="32">
        <v>4314</v>
      </c>
      <c r="B11922" s="37">
        <v>100000372319</v>
      </c>
      <c r="C11922" s="34">
        <v>0</v>
      </c>
      <c r="D11922" s="38" t="s">
        <v>2374</v>
      </c>
      <c r="E11922" s="38" t="s">
        <v>4130</v>
      </c>
      <c r="F11922" s="39">
        <v>6741</v>
      </c>
      <c r="G11922" s="39">
        <v>-1839.46</v>
      </c>
      <c r="H11922" s="39">
        <v>4901.54</v>
      </c>
    </row>
    <row r="11923" spans="1:8">
      <c r="A11923" s="32">
        <v>4315</v>
      </c>
      <c r="B11923" s="37">
        <v>100000372320</v>
      </c>
      <c r="C11923" s="34">
        <v>0</v>
      </c>
      <c r="D11923" s="38" t="s">
        <v>2374</v>
      </c>
      <c r="E11923" s="38" t="s">
        <v>4130</v>
      </c>
      <c r="F11923" s="39">
        <v>6741</v>
      </c>
      <c r="G11923" s="39">
        <v>-1839.46</v>
      </c>
      <c r="H11923" s="39">
        <v>4901.54</v>
      </c>
    </row>
    <row r="11924" spans="1:8">
      <c r="A11924" s="32">
        <v>4316</v>
      </c>
      <c r="B11924" s="37">
        <v>100000372321</v>
      </c>
      <c r="C11924" s="34">
        <v>0</v>
      </c>
      <c r="D11924" s="38" t="s">
        <v>2374</v>
      </c>
      <c r="E11924" s="38" t="s">
        <v>4130</v>
      </c>
      <c r="F11924" s="39">
        <v>6741</v>
      </c>
      <c r="G11924" s="39">
        <v>-1839.46</v>
      </c>
      <c r="H11924" s="39">
        <v>4901.54</v>
      </c>
    </row>
    <row r="11925" spans="1:8">
      <c r="A11925" s="32">
        <v>4317</v>
      </c>
      <c r="B11925" s="37">
        <v>100000372322</v>
      </c>
      <c r="C11925" s="34">
        <v>0</v>
      </c>
      <c r="D11925" s="38" t="s">
        <v>2374</v>
      </c>
      <c r="E11925" s="38" t="s">
        <v>4130</v>
      </c>
      <c r="F11925" s="39">
        <v>6741</v>
      </c>
      <c r="G11925" s="39">
        <v>-1839.46</v>
      </c>
      <c r="H11925" s="39">
        <v>4901.54</v>
      </c>
    </row>
    <row r="11926" spans="1:8">
      <c r="A11926" s="32">
        <v>4318</v>
      </c>
      <c r="B11926" s="37">
        <v>100000372327</v>
      </c>
      <c r="C11926" s="34">
        <v>0</v>
      </c>
      <c r="D11926" s="38" t="s">
        <v>2379</v>
      </c>
      <c r="E11926" s="38" t="s">
        <v>4233</v>
      </c>
      <c r="F11926" s="39">
        <v>5500</v>
      </c>
      <c r="G11926" s="39">
        <v>-1512.88</v>
      </c>
      <c r="H11926" s="39">
        <v>3987.12</v>
      </c>
    </row>
    <row r="11927" spans="1:8">
      <c r="A11927" s="32">
        <v>4319</v>
      </c>
      <c r="B11927" s="37">
        <v>100000372402</v>
      </c>
      <c r="C11927" s="34">
        <v>0</v>
      </c>
      <c r="D11927" s="38" t="s">
        <v>2353</v>
      </c>
      <c r="E11927" s="38" t="s">
        <v>4234</v>
      </c>
      <c r="F11927" s="39">
        <v>6600</v>
      </c>
      <c r="G11927" s="39">
        <v>-2014.36</v>
      </c>
      <c r="H11927" s="39">
        <v>4585.6400000000003</v>
      </c>
    </row>
    <row r="11928" spans="1:8">
      <c r="A11928" s="32">
        <v>4320</v>
      </c>
      <c r="B11928" s="37">
        <v>100000375246</v>
      </c>
      <c r="C11928" s="34">
        <v>0</v>
      </c>
      <c r="D11928" s="38" t="s">
        <v>2408</v>
      </c>
      <c r="E11928" s="38" t="s">
        <v>4235</v>
      </c>
      <c r="F11928" s="39">
        <v>5700</v>
      </c>
      <c r="G11928" s="39">
        <v>-1642.85</v>
      </c>
      <c r="H11928" s="39">
        <v>4057.15</v>
      </c>
    </row>
    <row r="11929" spans="1:8">
      <c r="A11929" s="32">
        <v>4321</v>
      </c>
      <c r="B11929" s="37">
        <v>100000375247</v>
      </c>
      <c r="C11929" s="34">
        <v>0</v>
      </c>
      <c r="D11929" s="38" t="s">
        <v>2408</v>
      </c>
      <c r="E11929" s="38" t="s">
        <v>4236</v>
      </c>
      <c r="F11929" s="39">
        <v>6300</v>
      </c>
      <c r="G11929" s="39">
        <v>-1815.78</v>
      </c>
      <c r="H11929" s="39">
        <v>4484.22</v>
      </c>
    </row>
    <row r="11930" spans="1:8">
      <c r="A11930" s="32">
        <v>4322</v>
      </c>
      <c r="B11930" s="37">
        <v>100000376137</v>
      </c>
      <c r="C11930" s="34">
        <v>0</v>
      </c>
      <c r="D11930" s="38" t="s">
        <v>2439</v>
      </c>
      <c r="E11930" s="38" t="s">
        <v>4237</v>
      </c>
      <c r="F11930" s="39">
        <v>5500</v>
      </c>
      <c r="G11930" s="39">
        <v>-1407.4</v>
      </c>
      <c r="H11930" s="39">
        <v>4092.6</v>
      </c>
    </row>
    <row r="11931" spans="1:8">
      <c r="A11931" s="32">
        <v>4323</v>
      </c>
      <c r="B11931" s="37">
        <v>100000376138</v>
      </c>
      <c r="C11931" s="34">
        <v>0</v>
      </c>
      <c r="D11931" s="38" t="s">
        <v>2439</v>
      </c>
      <c r="E11931" s="38" t="s">
        <v>4237</v>
      </c>
      <c r="F11931" s="39">
        <v>5500</v>
      </c>
      <c r="G11931" s="39">
        <v>-1407.4</v>
      </c>
      <c r="H11931" s="39">
        <v>4092.6</v>
      </c>
    </row>
    <row r="11932" spans="1:8">
      <c r="A11932" s="32">
        <v>4324</v>
      </c>
      <c r="B11932" s="37">
        <v>100000376173</v>
      </c>
      <c r="C11932" s="34">
        <v>0</v>
      </c>
      <c r="D11932" s="38" t="s">
        <v>2442</v>
      </c>
      <c r="E11932" s="38" t="s">
        <v>4238</v>
      </c>
      <c r="F11932" s="39">
        <v>5778</v>
      </c>
      <c r="G11932" s="39">
        <v>-1437.38</v>
      </c>
      <c r="H11932" s="39">
        <v>4340.62</v>
      </c>
    </row>
    <row r="11933" spans="1:8">
      <c r="A11933" s="32">
        <v>4325</v>
      </c>
      <c r="B11933" s="37">
        <v>100000378036</v>
      </c>
      <c r="C11933" s="34">
        <v>0</v>
      </c>
      <c r="D11933" s="38" t="s">
        <v>2481</v>
      </c>
      <c r="E11933" s="38" t="s">
        <v>4239</v>
      </c>
      <c r="F11933" s="39">
        <v>6420</v>
      </c>
      <c r="G11933" s="39">
        <v>-1477.48</v>
      </c>
      <c r="H11933" s="39">
        <v>4942.5200000000004</v>
      </c>
    </row>
    <row r="11934" spans="1:8">
      <c r="A11934" s="32">
        <v>4326</v>
      </c>
      <c r="B11934" s="37">
        <v>100000382005</v>
      </c>
      <c r="C11934" s="34">
        <v>0</v>
      </c>
      <c r="D11934" s="38" t="s">
        <v>2516</v>
      </c>
      <c r="E11934" s="38" t="s">
        <v>4227</v>
      </c>
      <c r="F11934" s="39">
        <v>5313</v>
      </c>
      <c r="G11934" s="39">
        <v>-1161.58</v>
      </c>
      <c r="H11934" s="39">
        <v>4151.42</v>
      </c>
    </row>
    <row r="11935" spans="1:8">
      <c r="A11935" s="32">
        <v>4327</v>
      </c>
      <c r="B11935" s="37">
        <v>100000382006</v>
      </c>
      <c r="C11935" s="34">
        <v>0</v>
      </c>
      <c r="D11935" s="38" t="s">
        <v>2516</v>
      </c>
      <c r="E11935" s="38" t="s">
        <v>4227</v>
      </c>
      <c r="F11935" s="39">
        <v>5313</v>
      </c>
      <c r="G11935" s="39">
        <v>-1161.58</v>
      </c>
      <c r="H11935" s="39">
        <v>4151.42</v>
      </c>
    </row>
    <row r="11936" spans="1:8">
      <c r="A11936" s="32">
        <v>4328</v>
      </c>
      <c r="B11936" s="37">
        <v>100000391868</v>
      </c>
      <c r="C11936" s="34">
        <v>0</v>
      </c>
      <c r="D11936" s="38" t="s">
        <v>2521</v>
      </c>
      <c r="E11936" s="38" t="s">
        <v>4240</v>
      </c>
      <c r="F11936" s="39">
        <v>5000</v>
      </c>
      <c r="G11936" s="39">
        <v>-1068.49</v>
      </c>
      <c r="H11936" s="39">
        <v>3931.51</v>
      </c>
    </row>
    <row r="11937" spans="1:8">
      <c r="A11937" s="32">
        <v>4329</v>
      </c>
      <c r="B11937" s="37">
        <v>100000391869</v>
      </c>
      <c r="C11937" s="34">
        <v>0</v>
      </c>
      <c r="D11937" s="38" t="s">
        <v>2521</v>
      </c>
      <c r="E11937" s="38" t="s">
        <v>4240</v>
      </c>
      <c r="F11937" s="39">
        <v>5000</v>
      </c>
      <c r="G11937" s="39">
        <v>-1068.49</v>
      </c>
      <c r="H11937" s="39">
        <v>3931.51</v>
      </c>
    </row>
    <row r="11938" spans="1:8">
      <c r="A11938" s="32">
        <v>4330</v>
      </c>
      <c r="B11938" s="37">
        <v>100000391870</v>
      </c>
      <c r="C11938" s="34">
        <v>0</v>
      </c>
      <c r="D11938" s="38" t="s">
        <v>2521</v>
      </c>
      <c r="E11938" s="38" t="s">
        <v>4240</v>
      </c>
      <c r="F11938" s="39">
        <v>5000</v>
      </c>
      <c r="G11938" s="39">
        <v>-1068.49</v>
      </c>
      <c r="H11938" s="39">
        <v>3931.51</v>
      </c>
    </row>
    <row r="11939" spans="1:8">
      <c r="A11939" s="32">
        <v>4331</v>
      </c>
      <c r="B11939" s="37">
        <v>100000391871</v>
      </c>
      <c r="C11939" s="34">
        <v>0</v>
      </c>
      <c r="D11939" s="38" t="s">
        <v>2521</v>
      </c>
      <c r="E11939" s="38" t="s">
        <v>4240</v>
      </c>
      <c r="F11939" s="39">
        <v>5000</v>
      </c>
      <c r="G11939" s="39">
        <v>-1068.49</v>
      </c>
      <c r="H11939" s="39">
        <v>3931.51</v>
      </c>
    </row>
    <row r="11940" spans="1:8">
      <c r="A11940" s="32">
        <v>4332</v>
      </c>
      <c r="B11940" s="37">
        <v>100000391872</v>
      </c>
      <c r="C11940" s="34">
        <v>0</v>
      </c>
      <c r="D11940" s="38" t="s">
        <v>2521</v>
      </c>
      <c r="E11940" s="38" t="s">
        <v>4240</v>
      </c>
      <c r="F11940" s="39">
        <v>5000</v>
      </c>
      <c r="G11940" s="39">
        <v>-1068.49</v>
      </c>
      <c r="H11940" s="39">
        <v>3931.51</v>
      </c>
    </row>
    <row r="11941" spans="1:8">
      <c r="A11941" s="32">
        <v>4333</v>
      </c>
      <c r="B11941" s="37">
        <v>100000391873</v>
      </c>
      <c r="C11941" s="34">
        <v>0</v>
      </c>
      <c r="D11941" s="38" t="s">
        <v>2521</v>
      </c>
      <c r="E11941" s="38" t="s">
        <v>4240</v>
      </c>
      <c r="F11941" s="39">
        <v>5000</v>
      </c>
      <c r="G11941" s="39">
        <v>-1068.49</v>
      </c>
      <c r="H11941" s="39">
        <v>3931.51</v>
      </c>
    </row>
    <row r="11942" spans="1:8">
      <c r="A11942" s="32">
        <v>4334</v>
      </c>
      <c r="B11942" s="37">
        <v>100000391874</v>
      </c>
      <c r="C11942" s="34">
        <v>0</v>
      </c>
      <c r="D11942" s="38" t="s">
        <v>2521</v>
      </c>
      <c r="E11942" s="38" t="s">
        <v>4240</v>
      </c>
      <c r="F11942" s="39">
        <v>5000</v>
      </c>
      <c r="G11942" s="39">
        <v>-1068.49</v>
      </c>
      <c r="H11942" s="39">
        <v>3931.51</v>
      </c>
    </row>
    <row r="11943" spans="1:8">
      <c r="A11943" s="32">
        <v>4335</v>
      </c>
      <c r="B11943" s="37">
        <v>100000391875</v>
      </c>
      <c r="C11943" s="34">
        <v>0</v>
      </c>
      <c r="D11943" s="38" t="s">
        <v>2521</v>
      </c>
      <c r="E11943" s="38" t="s">
        <v>4240</v>
      </c>
      <c r="F11943" s="39">
        <v>5000</v>
      </c>
      <c r="G11943" s="39">
        <v>-1068.49</v>
      </c>
      <c r="H11943" s="39">
        <v>3931.51</v>
      </c>
    </row>
    <row r="11944" spans="1:8">
      <c r="A11944" s="32">
        <v>4336</v>
      </c>
      <c r="B11944" s="37">
        <v>100000391876</v>
      </c>
      <c r="C11944" s="34">
        <v>0</v>
      </c>
      <c r="D11944" s="38" t="s">
        <v>2521</v>
      </c>
      <c r="E11944" s="38" t="s">
        <v>4240</v>
      </c>
      <c r="F11944" s="39">
        <v>5000</v>
      </c>
      <c r="G11944" s="39">
        <v>-1068.49</v>
      </c>
      <c r="H11944" s="39">
        <v>3931.51</v>
      </c>
    </row>
    <row r="11945" spans="1:8">
      <c r="A11945" s="32">
        <v>4337</v>
      </c>
      <c r="B11945" s="37">
        <v>100000391877</v>
      </c>
      <c r="C11945" s="34">
        <v>0</v>
      </c>
      <c r="D11945" s="38" t="s">
        <v>2521</v>
      </c>
      <c r="E11945" s="38" t="s">
        <v>4240</v>
      </c>
      <c r="F11945" s="39">
        <v>5000</v>
      </c>
      <c r="G11945" s="39">
        <v>-1068.49</v>
      </c>
      <c r="H11945" s="39">
        <v>3931.51</v>
      </c>
    </row>
    <row r="11946" spans="1:8">
      <c r="A11946" s="32">
        <v>4338</v>
      </c>
      <c r="B11946" s="37">
        <v>100000391878</v>
      </c>
      <c r="C11946" s="34">
        <v>0</v>
      </c>
      <c r="D11946" s="38" t="s">
        <v>2521</v>
      </c>
      <c r="E11946" s="38" t="s">
        <v>4240</v>
      </c>
      <c r="F11946" s="39">
        <v>5000</v>
      </c>
      <c r="G11946" s="39">
        <v>-1068.49</v>
      </c>
      <c r="H11946" s="39">
        <v>3931.51</v>
      </c>
    </row>
    <row r="11947" spans="1:8">
      <c r="A11947" s="32">
        <v>4339</v>
      </c>
      <c r="B11947" s="37">
        <v>100000391879</v>
      </c>
      <c r="C11947" s="34">
        <v>0</v>
      </c>
      <c r="D11947" s="38" t="s">
        <v>2521</v>
      </c>
      <c r="E11947" s="38" t="s">
        <v>4240</v>
      </c>
      <c r="F11947" s="39">
        <v>5000</v>
      </c>
      <c r="G11947" s="39">
        <v>-1068.49</v>
      </c>
      <c r="H11947" s="39">
        <v>3931.51</v>
      </c>
    </row>
    <row r="11948" spans="1:8">
      <c r="A11948" s="32">
        <v>4340</v>
      </c>
      <c r="B11948" s="37">
        <v>100000391880</v>
      </c>
      <c r="C11948" s="34">
        <v>0</v>
      </c>
      <c r="D11948" s="38" t="s">
        <v>2521</v>
      </c>
      <c r="E11948" s="38" t="s">
        <v>4240</v>
      </c>
      <c r="F11948" s="39">
        <v>5000</v>
      </c>
      <c r="G11948" s="39">
        <v>-1068.49</v>
      </c>
      <c r="H11948" s="39">
        <v>3931.51</v>
      </c>
    </row>
    <row r="11949" spans="1:8">
      <c r="A11949" s="32">
        <v>4341</v>
      </c>
      <c r="B11949" s="37">
        <v>100000391881</v>
      </c>
      <c r="C11949" s="34">
        <v>0</v>
      </c>
      <c r="D11949" s="38" t="s">
        <v>2521</v>
      </c>
      <c r="E11949" s="38" t="s">
        <v>4240</v>
      </c>
      <c r="F11949" s="39">
        <v>5000</v>
      </c>
      <c r="G11949" s="39">
        <v>-1068.49</v>
      </c>
      <c r="H11949" s="39">
        <v>3931.51</v>
      </c>
    </row>
    <row r="11950" spans="1:8">
      <c r="A11950" s="32">
        <v>4342</v>
      </c>
      <c r="B11950" s="37">
        <v>100000398679</v>
      </c>
      <c r="C11950" s="34">
        <v>0</v>
      </c>
      <c r="D11950" s="38" t="s">
        <v>2420</v>
      </c>
      <c r="E11950" s="38" t="s">
        <v>4241</v>
      </c>
      <c r="F11950" s="39">
        <v>5600</v>
      </c>
      <c r="G11950" s="39">
        <v>-1371.62</v>
      </c>
      <c r="H11950" s="39">
        <v>4228.38</v>
      </c>
    </row>
    <row r="11951" spans="1:8">
      <c r="A11951" s="32">
        <v>4343</v>
      </c>
      <c r="B11951" s="37">
        <v>100000398680</v>
      </c>
      <c r="C11951" s="34">
        <v>0</v>
      </c>
      <c r="D11951" s="38" t="s">
        <v>2420</v>
      </c>
      <c r="E11951" s="38" t="s">
        <v>4241</v>
      </c>
      <c r="F11951" s="39">
        <v>5600</v>
      </c>
      <c r="G11951" s="39">
        <v>-1371.62</v>
      </c>
      <c r="H11951" s="39">
        <v>4228.38</v>
      </c>
    </row>
    <row r="11952" spans="1:8">
      <c r="A11952" s="32">
        <v>4344</v>
      </c>
      <c r="B11952" s="37">
        <v>100000399043</v>
      </c>
      <c r="C11952" s="34">
        <v>0</v>
      </c>
      <c r="D11952" s="38" t="s">
        <v>212</v>
      </c>
      <c r="E11952" s="38" t="s">
        <v>4242</v>
      </c>
      <c r="F11952" s="39">
        <v>3966.67</v>
      </c>
      <c r="G11952" s="39">
        <v>-1839.01</v>
      </c>
      <c r="H11952" s="39">
        <v>2127.66</v>
      </c>
    </row>
    <row r="11953" spans="1:8">
      <c r="A11953" s="32"/>
      <c r="B11953" s="37">
        <v>100000399043</v>
      </c>
      <c r="C11953" s="34">
        <v>1</v>
      </c>
      <c r="D11953" s="38" t="s">
        <v>212</v>
      </c>
      <c r="E11953" s="38" t="s">
        <v>4242</v>
      </c>
      <c r="F11953" s="39">
        <v>4533.33</v>
      </c>
      <c r="G11953" s="39">
        <v>-4532.33</v>
      </c>
      <c r="H11953" s="39">
        <v>1</v>
      </c>
    </row>
    <row r="11954" spans="1:8">
      <c r="A11954" s="32">
        <v>4345</v>
      </c>
      <c r="B11954" s="37">
        <v>100000399044</v>
      </c>
      <c r="C11954" s="34">
        <v>0</v>
      </c>
      <c r="D11954" s="38" t="s">
        <v>212</v>
      </c>
      <c r="E11954" s="38" t="s">
        <v>4242</v>
      </c>
      <c r="F11954" s="39">
        <v>3966.67</v>
      </c>
      <c r="G11954" s="39">
        <v>-1839.01</v>
      </c>
      <c r="H11954" s="39">
        <v>2127.66</v>
      </c>
    </row>
    <row r="11955" spans="1:8">
      <c r="A11955" s="32"/>
      <c r="B11955" s="37">
        <v>100000399044</v>
      </c>
      <c r="C11955" s="34">
        <v>1</v>
      </c>
      <c r="D11955" s="38" t="s">
        <v>212</v>
      </c>
      <c r="E11955" s="38" t="s">
        <v>4242</v>
      </c>
      <c r="F11955" s="39">
        <v>4533.33</v>
      </c>
      <c r="G11955" s="39">
        <v>-4532.33</v>
      </c>
      <c r="H11955" s="39">
        <v>1</v>
      </c>
    </row>
    <row r="11956" spans="1:8">
      <c r="A11956" s="32">
        <v>4346</v>
      </c>
      <c r="B11956" s="37">
        <v>100000399049</v>
      </c>
      <c r="C11956" s="34">
        <v>0</v>
      </c>
      <c r="D11956" s="38" t="s">
        <v>212</v>
      </c>
      <c r="E11956" s="38" t="s">
        <v>4243</v>
      </c>
      <c r="F11956" s="39">
        <v>6766.67</v>
      </c>
      <c r="G11956" s="39">
        <v>-3137.13</v>
      </c>
      <c r="H11956" s="39">
        <v>3629.54</v>
      </c>
    </row>
    <row r="11957" spans="1:8">
      <c r="A11957" s="32"/>
      <c r="B11957" s="37">
        <v>100000399049</v>
      </c>
      <c r="C11957" s="34">
        <v>1</v>
      </c>
      <c r="D11957" s="38" t="s">
        <v>212</v>
      </c>
      <c r="E11957" s="38" t="s">
        <v>4243</v>
      </c>
      <c r="F11957" s="39">
        <v>7733.33</v>
      </c>
      <c r="G11957" s="39">
        <v>-7732.33</v>
      </c>
      <c r="H11957" s="39">
        <v>1</v>
      </c>
    </row>
    <row r="11958" spans="1:8">
      <c r="A11958" s="32">
        <v>4347</v>
      </c>
      <c r="B11958" s="37">
        <v>100000399050</v>
      </c>
      <c r="C11958" s="34">
        <v>0</v>
      </c>
      <c r="D11958" s="38" t="s">
        <v>212</v>
      </c>
      <c r="E11958" s="38" t="s">
        <v>4243</v>
      </c>
      <c r="F11958" s="39">
        <v>6766.67</v>
      </c>
      <c r="G11958" s="39">
        <v>-3137.13</v>
      </c>
      <c r="H11958" s="39">
        <v>3629.54</v>
      </c>
    </row>
    <row r="11959" spans="1:8">
      <c r="A11959" s="32"/>
      <c r="B11959" s="37">
        <v>100000399050</v>
      </c>
      <c r="C11959" s="34">
        <v>1</v>
      </c>
      <c r="D11959" s="38" t="s">
        <v>212</v>
      </c>
      <c r="E11959" s="38" t="s">
        <v>4243</v>
      </c>
      <c r="F11959" s="39">
        <v>7733.33</v>
      </c>
      <c r="G11959" s="39">
        <v>-7732.33</v>
      </c>
      <c r="H11959" s="39">
        <v>1</v>
      </c>
    </row>
    <row r="11960" spans="1:8">
      <c r="A11960" s="32">
        <v>4348</v>
      </c>
      <c r="B11960" s="37">
        <v>100000399051</v>
      </c>
      <c r="C11960" s="34">
        <v>0</v>
      </c>
      <c r="D11960" s="38" t="s">
        <v>212</v>
      </c>
      <c r="E11960" s="38" t="s">
        <v>4243</v>
      </c>
      <c r="F11960" s="39">
        <v>6766.67</v>
      </c>
      <c r="G11960" s="39">
        <v>-3137.13</v>
      </c>
      <c r="H11960" s="39">
        <v>3629.54</v>
      </c>
    </row>
    <row r="11961" spans="1:8">
      <c r="A11961" s="32"/>
      <c r="B11961" s="37">
        <v>100000399051</v>
      </c>
      <c r="C11961" s="34">
        <v>1</v>
      </c>
      <c r="D11961" s="38" t="s">
        <v>212</v>
      </c>
      <c r="E11961" s="38" t="s">
        <v>4243</v>
      </c>
      <c r="F11961" s="39">
        <v>7733.33</v>
      </c>
      <c r="G11961" s="39">
        <v>-7732.33</v>
      </c>
      <c r="H11961" s="39">
        <v>1</v>
      </c>
    </row>
    <row r="11962" spans="1:8">
      <c r="A11962" s="32">
        <v>4349</v>
      </c>
      <c r="B11962" s="37">
        <v>100000399052</v>
      </c>
      <c r="C11962" s="34">
        <v>0</v>
      </c>
      <c r="D11962" s="38" t="s">
        <v>212</v>
      </c>
      <c r="E11962" s="38" t="s">
        <v>4243</v>
      </c>
      <c r="F11962" s="39">
        <v>6766.67</v>
      </c>
      <c r="G11962" s="39">
        <v>-3137.13</v>
      </c>
      <c r="H11962" s="39">
        <v>3629.54</v>
      </c>
    </row>
    <row r="11963" spans="1:8">
      <c r="A11963" s="32"/>
      <c r="B11963" s="37">
        <v>100000399052</v>
      </c>
      <c r="C11963" s="34">
        <v>1</v>
      </c>
      <c r="D11963" s="38" t="s">
        <v>212</v>
      </c>
      <c r="E11963" s="38" t="s">
        <v>4243</v>
      </c>
      <c r="F11963" s="39">
        <v>7733.33</v>
      </c>
      <c r="G11963" s="39">
        <v>-7732.33</v>
      </c>
      <c r="H11963" s="39">
        <v>1</v>
      </c>
    </row>
    <row r="11964" spans="1:8">
      <c r="A11964" s="32">
        <v>4350</v>
      </c>
      <c r="B11964" s="37">
        <v>100000399053</v>
      </c>
      <c r="C11964" s="34">
        <v>0</v>
      </c>
      <c r="D11964" s="38" t="s">
        <v>212</v>
      </c>
      <c r="E11964" s="38" t="s">
        <v>4243</v>
      </c>
      <c r="F11964" s="39">
        <v>6766.67</v>
      </c>
      <c r="G11964" s="39">
        <v>-3137.13</v>
      </c>
      <c r="H11964" s="39">
        <v>3629.54</v>
      </c>
    </row>
    <row r="11965" spans="1:8">
      <c r="A11965" s="32"/>
      <c r="B11965" s="37">
        <v>100000399053</v>
      </c>
      <c r="C11965" s="34">
        <v>1</v>
      </c>
      <c r="D11965" s="38" t="s">
        <v>212</v>
      </c>
      <c r="E11965" s="38" t="s">
        <v>4243</v>
      </c>
      <c r="F11965" s="39">
        <v>7733.33</v>
      </c>
      <c r="G11965" s="39">
        <v>-7732.33</v>
      </c>
      <c r="H11965" s="39">
        <v>1</v>
      </c>
    </row>
    <row r="11966" spans="1:8">
      <c r="A11966" s="32">
        <v>4351</v>
      </c>
      <c r="B11966" s="37">
        <v>100000399054</v>
      </c>
      <c r="C11966" s="34">
        <v>0</v>
      </c>
      <c r="D11966" s="38" t="s">
        <v>212</v>
      </c>
      <c r="E11966" s="38" t="s">
        <v>4243</v>
      </c>
      <c r="F11966" s="39">
        <v>6766.67</v>
      </c>
      <c r="G11966" s="39">
        <v>-3137.13</v>
      </c>
      <c r="H11966" s="39">
        <v>3629.54</v>
      </c>
    </row>
    <row r="11967" spans="1:8">
      <c r="A11967" s="32"/>
      <c r="B11967" s="37">
        <v>100000399054</v>
      </c>
      <c r="C11967" s="34">
        <v>1</v>
      </c>
      <c r="D11967" s="38" t="s">
        <v>212</v>
      </c>
      <c r="E11967" s="38" t="s">
        <v>4243</v>
      </c>
      <c r="F11967" s="39">
        <v>7733.33</v>
      </c>
      <c r="G11967" s="39">
        <v>-7732.33</v>
      </c>
      <c r="H11967" s="39">
        <v>1</v>
      </c>
    </row>
    <row r="11968" spans="1:8">
      <c r="A11968" s="32">
        <v>4352</v>
      </c>
      <c r="B11968" s="37">
        <v>100000399055</v>
      </c>
      <c r="C11968" s="34">
        <v>0</v>
      </c>
      <c r="D11968" s="38" t="s">
        <v>212</v>
      </c>
      <c r="E11968" s="38" t="s">
        <v>4243</v>
      </c>
      <c r="F11968" s="39">
        <v>6766.67</v>
      </c>
      <c r="G11968" s="39">
        <v>-3137.13</v>
      </c>
      <c r="H11968" s="39">
        <v>3629.54</v>
      </c>
    </row>
    <row r="11969" spans="1:8">
      <c r="A11969" s="32"/>
      <c r="B11969" s="37">
        <v>100000399055</v>
      </c>
      <c r="C11969" s="34">
        <v>1</v>
      </c>
      <c r="D11969" s="38" t="s">
        <v>212</v>
      </c>
      <c r="E11969" s="38" t="s">
        <v>4243</v>
      </c>
      <c r="F11969" s="39">
        <v>7733.33</v>
      </c>
      <c r="G11969" s="39">
        <v>-7732.33</v>
      </c>
      <c r="H11969" s="39">
        <v>1</v>
      </c>
    </row>
    <row r="11970" spans="1:8">
      <c r="A11970" s="32">
        <v>4353</v>
      </c>
      <c r="B11970" s="37">
        <v>100000399056</v>
      </c>
      <c r="C11970" s="34">
        <v>0</v>
      </c>
      <c r="D11970" s="38" t="s">
        <v>212</v>
      </c>
      <c r="E11970" s="38" t="s">
        <v>4243</v>
      </c>
      <c r="F11970" s="39">
        <v>6766.67</v>
      </c>
      <c r="G11970" s="39">
        <v>-3137.13</v>
      </c>
      <c r="H11970" s="39">
        <v>3629.54</v>
      </c>
    </row>
    <row r="11971" spans="1:8">
      <c r="A11971" s="32"/>
      <c r="B11971" s="37">
        <v>100000399056</v>
      </c>
      <c r="C11971" s="34">
        <v>1</v>
      </c>
      <c r="D11971" s="38" t="s">
        <v>212</v>
      </c>
      <c r="E11971" s="38" t="s">
        <v>4243</v>
      </c>
      <c r="F11971" s="39">
        <v>7733.33</v>
      </c>
      <c r="G11971" s="39">
        <v>-7732.33</v>
      </c>
      <c r="H11971" s="39">
        <v>1</v>
      </c>
    </row>
    <row r="11972" spans="1:8">
      <c r="A11972" s="32">
        <v>4354</v>
      </c>
      <c r="B11972" s="37">
        <v>100000399057</v>
      </c>
      <c r="C11972" s="34">
        <v>0</v>
      </c>
      <c r="D11972" s="38" t="s">
        <v>212</v>
      </c>
      <c r="E11972" s="38" t="s">
        <v>4243</v>
      </c>
      <c r="F11972" s="39">
        <v>6766.67</v>
      </c>
      <c r="G11972" s="39">
        <v>-3137.13</v>
      </c>
      <c r="H11972" s="39">
        <v>3629.54</v>
      </c>
    </row>
    <row r="11973" spans="1:8">
      <c r="A11973" s="32"/>
      <c r="B11973" s="37">
        <v>100000399057</v>
      </c>
      <c r="C11973" s="34">
        <v>1</v>
      </c>
      <c r="D11973" s="38" t="s">
        <v>212</v>
      </c>
      <c r="E11973" s="38" t="s">
        <v>4243</v>
      </c>
      <c r="F11973" s="39">
        <v>7733.33</v>
      </c>
      <c r="G11973" s="39">
        <v>-7732.33</v>
      </c>
      <c r="H11973" s="39">
        <v>1</v>
      </c>
    </row>
    <row r="11974" spans="1:8">
      <c r="A11974" s="32">
        <v>4355</v>
      </c>
      <c r="B11974" s="37">
        <v>100000399058</v>
      </c>
      <c r="C11974" s="34">
        <v>0</v>
      </c>
      <c r="D11974" s="38" t="s">
        <v>212</v>
      </c>
      <c r="E11974" s="38" t="s">
        <v>4243</v>
      </c>
      <c r="F11974" s="39">
        <v>6766.67</v>
      </c>
      <c r="G11974" s="39">
        <v>-3137.13</v>
      </c>
      <c r="H11974" s="39">
        <v>3629.54</v>
      </c>
    </row>
    <row r="11975" spans="1:8">
      <c r="A11975" s="32"/>
      <c r="B11975" s="37">
        <v>100000399058</v>
      </c>
      <c r="C11975" s="34">
        <v>1</v>
      </c>
      <c r="D11975" s="38" t="s">
        <v>212</v>
      </c>
      <c r="E11975" s="38" t="s">
        <v>4243</v>
      </c>
      <c r="F11975" s="39">
        <v>7733.33</v>
      </c>
      <c r="G11975" s="39">
        <v>-7732.33</v>
      </c>
      <c r="H11975" s="39">
        <v>1</v>
      </c>
    </row>
    <row r="11976" spans="1:8">
      <c r="A11976" s="32">
        <v>4356</v>
      </c>
      <c r="B11976" s="37">
        <v>100000399072</v>
      </c>
      <c r="C11976" s="34">
        <v>0</v>
      </c>
      <c r="D11976" s="38" t="s">
        <v>212</v>
      </c>
      <c r="E11976" s="38" t="s">
        <v>4244</v>
      </c>
      <c r="F11976" s="39">
        <v>6820</v>
      </c>
      <c r="G11976" s="39">
        <v>-2856.74</v>
      </c>
      <c r="H11976" s="39">
        <v>3963.26</v>
      </c>
    </row>
    <row r="11977" spans="1:8">
      <c r="A11977" s="32"/>
      <c r="B11977" s="37">
        <v>100000399072</v>
      </c>
      <c r="C11977" s="34">
        <v>1</v>
      </c>
      <c r="D11977" s="38" t="s">
        <v>212</v>
      </c>
      <c r="E11977" s="38" t="s">
        <v>4244</v>
      </c>
      <c r="F11977" s="39">
        <v>6380</v>
      </c>
      <c r="G11977" s="39">
        <v>-6379</v>
      </c>
      <c r="H11977" s="39">
        <v>1</v>
      </c>
    </row>
    <row r="11978" spans="1:8">
      <c r="A11978" s="32">
        <v>4357</v>
      </c>
      <c r="B11978" s="37">
        <v>100000418141</v>
      </c>
      <c r="C11978" s="34">
        <v>0</v>
      </c>
      <c r="D11978" s="38" t="s">
        <v>388</v>
      </c>
      <c r="E11978" s="38" t="s">
        <v>4245</v>
      </c>
      <c r="F11978" s="39">
        <v>5200</v>
      </c>
      <c r="G11978" s="39">
        <v>-661.04</v>
      </c>
      <c r="H11978" s="39">
        <v>4538.96</v>
      </c>
    </row>
    <row r="11979" spans="1:8">
      <c r="A11979" s="32">
        <v>4358</v>
      </c>
      <c r="B11979" s="37">
        <v>100000429574</v>
      </c>
      <c r="C11979" s="34">
        <v>0</v>
      </c>
      <c r="D11979" s="38" t="s">
        <v>2687</v>
      </c>
      <c r="E11979" s="38" t="s">
        <v>4246</v>
      </c>
      <c r="F11979" s="39">
        <v>5250</v>
      </c>
      <c r="G11979" s="39">
        <v>-566.71</v>
      </c>
      <c r="H11979" s="39">
        <v>4683.29</v>
      </c>
    </row>
    <row r="11980" spans="1:8">
      <c r="A11980" s="32">
        <v>4359</v>
      </c>
      <c r="B11980" s="37">
        <v>100000429575</v>
      </c>
      <c r="C11980" s="34">
        <v>0</v>
      </c>
      <c r="D11980" s="38" t="s">
        <v>2687</v>
      </c>
      <c r="E11980" s="38" t="s">
        <v>4246</v>
      </c>
      <c r="F11980" s="39">
        <v>5250</v>
      </c>
      <c r="G11980" s="39">
        <v>-566.71</v>
      </c>
      <c r="H11980" s="39">
        <v>4683.29</v>
      </c>
    </row>
    <row r="11981" spans="1:8">
      <c r="A11981" s="32">
        <v>4360</v>
      </c>
      <c r="B11981" s="37">
        <v>100000472504</v>
      </c>
      <c r="C11981" s="34">
        <v>0</v>
      </c>
      <c r="D11981" s="38" t="s">
        <v>1237</v>
      </c>
      <c r="E11981" s="38" t="s">
        <v>4247</v>
      </c>
      <c r="F11981" s="39">
        <v>5000</v>
      </c>
      <c r="G11981" s="39">
        <v>-87.67</v>
      </c>
      <c r="H11981" s="39">
        <v>4912.33</v>
      </c>
    </row>
    <row r="11982" spans="1:8">
      <c r="A11982" s="32">
        <v>4361</v>
      </c>
      <c r="B11982" s="37">
        <v>100000472505</v>
      </c>
      <c r="C11982" s="34">
        <v>0</v>
      </c>
      <c r="D11982" s="38" t="s">
        <v>1237</v>
      </c>
      <c r="E11982" s="38" t="s">
        <v>4247</v>
      </c>
      <c r="F11982" s="39">
        <v>5000</v>
      </c>
      <c r="G11982" s="39">
        <v>-87.67</v>
      </c>
      <c r="H11982" s="39">
        <v>4912.33</v>
      </c>
    </row>
    <row r="11983" spans="1:8">
      <c r="A11983" s="32">
        <v>4362</v>
      </c>
      <c r="B11983" s="37">
        <v>100000472506</v>
      </c>
      <c r="C11983" s="34">
        <v>0</v>
      </c>
      <c r="D11983" s="38" t="s">
        <v>1237</v>
      </c>
      <c r="E11983" s="38" t="s">
        <v>4247</v>
      </c>
      <c r="F11983" s="39">
        <v>5000</v>
      </c>
      <c r="G11983" s="39">
        <v>-87.67</v>
      </c>
      <c r="H11983" s="39">
        <v>4912.33</v>
      </c>
    </row>
    <row r="11984" spans="1:8">
      <c r="A11984" s="32">
        <v>4363</v>
      </c>
      <c r="B11984" s="37">
        <v>100000472507</v>
      </c>
      <c r="C11984" s="34">
        <v>0</v>
      </c>
      <c r="D11984" s="38" t="s">
        <v>1237</v>
      </c>
      <c r="E11984" s="38" t="s">
        <v>4247</v>
      </c>
      <c r="F11984" s="39">
        <v>5000</v>
      </c>
      <c r="G11984" s="39">
        <v>-87.67</v>
      </c>
      <c r="H11984" s="39">
        <v>4912.33</v>
      </c>
    </row>
    <row r="11985" spans="1:8">
      <c r="A11985" s="32">
        <v>4364</v>
      </c>
      <c r="B11985" s="37">
        <v>100000472508</v>
      </c>
      <c r="C11985" s="34">
        <v>0</v>
      </c>
      <c r="D11985" s="38" t="s">
        <v>1237</v>
      </c>
      <c r="E11985" s="38" t="s">
        <v>4247</v>
      </c>
      <c r="F11985" s="39">
        <v>5000</v>
      </c>
      <c r="G11985" s="39">
        <v>-87.67</v>
      </c>
      <c r="H11985" s="39">
        <v>4912.33</v>
      </c>
    </row>
    <row r="11986" spans="1:8">
      <c r="A11986" s="32">
        <v>4365</v>
      </c>
      <c r="B11986" s="37">
        <v>100000472509</v>
      </c>
      <c r="C11986" s="34">
        <v>0</v>
      </c>
      <c r="D11986" s="38" t="s">
        <v>1237</v>
      </c>
      <c r="E11986" s="38" t="s">
        <v>4247</v>
      </c>
      <c r="F11986" s="39">
        <v>5000</v>
      </c>
      <c r="G11986" s="39">
        <v>-87.67</v>
      </c>
      <c r="H11986" s="39">
        <v>4912.33</v>
      </c>
    </row>
    <row r="11987" spans="1:8">
      <c r="A11987" s="32">
        <v>4366</v>
      </c>
      <c r="B11987" s="37">
        <v>100000472510</v>
      </c>
      <c r="C11987" s="34">
        <v>0</v>
      </c>
      <c r="D11987" s="38" t="s">
        <v>1237</v>
      </c>
      <c r="E11987" s="38" t="s">
        <v>4247</v>
      </c>
      <c r="F11987" s="39">
        <v>5000</v>
      </c>
      <c r="G11987" s="39">
        <v>-87.67</v>
      </c>
      <c r="H11987" s="39">
        <v>4912.33</v>
      </c>
    </row>
    <row r="11988" spans="1:8">
      <c r="A11988" s="32">
        <v>4367</v>
      </c>
      <c r="B11988" s="37">
        <v>100000472511</v>
      </c>
      <c r="C11988" s="34">
        <v>0</v>
      </c>
      <c r="D11988" s="38" t="s">
        <v>1237</v>
      </c>
      <c r="E11988" s="38" t="s">
        <v>4247</v>
      </c>
      <c r="F11988" s="39">
        <v>5000</v>
      </c>
      <c r="G11988" s="39">
        <v>-87.67</v>
      </c>
      <c r="H11988" s="39">
        <v>4912.33</v>
      </c>
    </row>
    <row r="11989" spans="1:8">
      <c r="A11989" s="32">
        <v>4368</v>
      </c>
      <c r="B11989" s="37">
        <v>100000472512</v>
      </c>
      <c r="C11989" s="34">
        <v>0</v>
      </c>
      <c r="D11989" s="38" t="s">
        <v>1237</v>
      </c>
      <c r="E11989" s="38" t="s">
        <v>4247</v>
      </c>
      <c r="F11989" s="39">
        <v>5000</v>
      </c>
      <c r="G11989" s="39">
        <v>-87.67</v>
      </c>
      <c r="H11989" s="39">
        <v>4912.33</v>
      </c>
    </row>
    <row r="11990" spans="1:8">
      <c r="A11990" s="32">
        <v>4369</v>
      </c>
      <c r="B11990" s="37">
        <v>100000472513</v>
      </c>
      <c r="C11990" s="34">
        <v>0</v>
      </c>
      <c r="D11990" s="38" t="s">
        <v>1237</v>
      </c>
      <c r="E11990" s="38" t="s">
        <v>4247</v>
      </c>
      <c r="F11990" s="39">
        <v>5000</v>
      </c>
      <c r="G11990" s="39">
        <v>-87.67</v>
      </c>
      <c r="H11990" s="39">
        <v>4912.33</v>
      </c>
    </row>
    <row r="11991" spans="1:8">
      <c r="A11991" s="32">
        <v>4370</v>
      </c>
      <c r="B11991" s="37">
        <v>100000474725</v>
      </c>
      <c r="C11991" s="34">
        <v>0</v>
      </c>
      <c r="D11991" s="38" t="s">
        <v>109</v>
      </c>
      <c r="E11991" s="38" t="s">
        <v>4248</v>
      </c>
      <c r="F11991" s="39">
        <v>4333.33</v>
      </c>
      <c r="G11991" s="39">
        <v>-1065.57</v>
      </c>
      <c r="H11991" s="39">
        <v>3267.76</v>
      </c>
    </row>
    <row r="11992" spans="1:8">
      <c r="A11992" s="32"/>
      <c r="B11992" s="37">
        <v>100000474725</v>
      </c>
      <c r="C11992" s="34">
        <v>1</v>
      </c>
      <c r="D11992" s="38" t="s">
        <v>109</v>
      </c>
      <c r="E11992" s="38" t="s">
        <v>4248</v>
      </c>
      <c r="F11992" s="39">
        <v>60666.67</v>
      </c>
      <c r="G11992" s="39">
        <v>-60665.67</v>
      </c>
      <c r="H11992" s="39">
        <v>1</v>
      </c>
    </row>
    <row r="11993" spans="1:8">
      <c r="A11993" s="84" t="s">
        <v>5010</v>
      </c>
      <c r="B11993" s="84"/>
      <c r="C11993" s="84"/>
      <c r="D11993" s="84"/>
      <c r="E11993" s="84"/>
      <c r="F11993" s="40">
        <f>SUM(F7481:F11992)</f>
        <v>1129185917.4800041</v>
      </c>
      <c r="G11993" s="40">
        <f>SUM(G7481:G11992)</f>
        <v>-530820967.30000591</v>
      </c>
      <c r="H11993" s="40">
        <f>SUM(H7481:H11992)</f>
        <v>598364950.18000007</v>
      </c>
    </row>
    <row r="11995" spans="1:8">
      <c r="A11995" s="29" t="s">
        <v>5011</v>
      </c>
    </row>
    <row r="11996" spans="1:8">
      <c r="A11996" s="34" t="s">
        <v>2</v>
      </c>
      <c r="B11996" s="55" t="s">
        <v>3</v>
      </c>
      <c r="C11996" s="34" t="s">
        <v>4</v>
      </c>
      <c r="D11996" s="35" t="s">
        <v>4994</v>
      </c>
      <c r="E11996" s="32" t="s">
        <v>6</v>
      </c>
      <c r="F11996" s="36" t="s">
        <v>7</v>
      </c>
      <c r="G11996" s="36" t="s">
        <v>8</v>
      </c>
      <c r="H11996" s="36" t="s">
        <v>9</v>
      </c>
    </row>
    <row r="11997" spans="1:8">
      <c r="A11997" s="32">
        <v>1</v>
      </c>
      <c r="B11997" s="37">
        <v>100000001781</v>
      </c>
      <c r="C11997" s="34">
        <v>0</v>
      </c>
      <c r="D11997" s="38" t="s">
        <v>2842</v>
      </c>
      <c r="E11997" s="38" t="s">
        <v>2843</v>
      </c>
      <c r="F11997" s="39">
        <v>320000</v>
      </c>
      <c r="G11997" s="39">
        <v>-319999</v>
      </c>
      <c r="H11997" s="39">
        <v>1</v>
      </c>
    </row>
    <row r="11998" spans="1:8">
      <c r="A11998" s="32">
        <v>2</v>
      </c>
      <c r="B11998" s="37">
        <v>100000001782</v>
      </c>
      <c r="C11998" s="34">
        <v>0</v>
      </c>
      <c r="D11998" s="38" t="s">
        <v>2842</v>
      </c>
      <c r="E11998" s="38" t="s">
        <v>2843</v>
      </c>
      <c r="F11998" s="39">
        <v>320000</v>
      </c>
      <c r="G11998" s="39">
        <v>-319999</v>
      </c>
      <c r="H11998" s="39">
        <v>1</v>
      </c>
    </row>
    <row r="11999" spans="1:8">
      <c r="A11999" s="32">
        <v>3</v>
      </c>
      <c r="B11999" s="37">
        <v>100000001786</v>
      </c>
      <c r="C11999" s="34">
        <v>0</v>
      </c>
      <c r="D11999" s="38" t="s">
        <v>2842</v>
      </c>
      <c r="E11999" s="38" t="s">
        <v>2844</v>
      </c>
      <c r="F11999" s="39">
        <v>990000</v>
      </c>
      <c r="G11999" s="39">
        <v>-989999</v>
      </c>
      <c r="H11999" s="39">
        <v>1</v>
      </c>
    </row>
    <row r="12000" spans="1:8">
      <c r="A12000" s="32">
        <v>4</v>
      </c>
      <c r="B12000" s="37">
        <v>100000037271</v>
      </c>
      <c r="C12000" s="34">
        <v>0</v>
      </c>
      <c r="D12000" s="38" t="s">
        <v>2845</v>
      </c>
      <c r="E12000" s="38" t="s">
        <v>2846</v>
      </c>
      <c r="F12000" s="39">
        <v>1200000</v>
      </c>
      <c r="G12000" s="39">
        <v>-1199999</v>
      </c>
      <c r="H12000" s="39">
        <v>1</v>
      </c>
    </row>
    <row r="12001" spans="1:8">
      <c r="A12001" s="32">
        <v>5</v>
      </c>
      <c r="B12001" s="37">
        <v>100000037276</v>
      </c>
      <c r="C12001" s="34">
        <v>0</v>
      </c>
      <c r="D12001" s="38" t="s">
        <v>2847</v>
      </c>
      <c r="E12001" s="38" t="s">
        <v>2848</v>
      </c>
      <c r="F12001" s="39">
        <v>895000</v>
      </c>
      <c r="G12001" s="39">
        <v>-894999</v>
      </c>
      <c r="H12001" s="39">
        <v>1</v>
      </c>
    </row>
    <row r="12002" spans="1:8">
      <c r="A12002" s="32">
        <v>6</v>
      </c>
      <c r="B12002" s="37">
        <v>100000039948</v>
      </c>
      <c r="C12002" s="34">
        <v>0</v>
      </c>
      <c r="D12002" s="38" t="s">
        <v>707</v>
      </c>
      <c r="E12002" s="38" t="s">
        <v>2849</v>
      </c>
      <c r="F12002" s="39">
        <v>105000</v>
      </c>
      <c r="G12002" s="39">
        <v>-104999</v>
      </c>
      <c r="H12002" s="39">
        <v>1</v>
      </c>
    </row>
    <row r="12003" spans="1:8">
      <c r="A12003" s="32">
        <v>7</v>
      </c>
      <c r="B12003" s="37">
        <v>100000045384</v>
      </c>
      <c r="C12003" s="34">
        <v>0</v>
      </c>
      <c r="D12003" s="38" t="s">
        <v>2850</v>
      </c>
      <c r="E12003" s="38" t="s">
        <v>2851</v>
      </c>
      <c r="F12003" s="39">
        <v>245000</v>
      </c>
      <c r="G12003" s="39">
        <v>-244999</v>
      </c>
      <c r="H12003" s="39">
        <v>1</v>
      </c>
    </row>
    <row r="12004" spans="1:8">
      <c r="A12004" s="32">
        <v>8</v>
      </c>
      <c r="B12004" s="37">
        <v>100000045385</v>
      </c>
      <c r="C12004" s="34">
        <v>0</v>
      </c>
      <c r="D12004" s="38" t="s">
        <v>2852</v>
      </c>
      <c r="E12004" s="38" t="s">
        <v>2853</v>
      </c>
      <c r="F12004" s="39">
        <v>195000</v>
      </c>
      <c r="G12004" s="39">
        <v>-194999</v>
      </c>
      <c r="H12004" s="39">
        <v>1</v>
      </c>
    </row>
    <row r="12005" spans="1:8">
      <c r="A12005" s="32">
        <v>9</v>
      </c>
      <c r="B12005" s="37">
        <v>100000045386</v>
      </c>
      <c r="C12005" s="34">
        <v>0</v>
      </c>
      <c r="D12005" s="38" t="s">
        <v>2854</v>
      </c>
      <c r="E12005" s="38" t="s">
        <v>2855</v>
      </c>
      <c r="F12005" s="39">
        <v>1450000</v>
      </c>
      <c r="G12005" s="39">
        <v>-1449999</v>
      </c>
      <c r="H12005" s="39">
        <v>1</v>
      </c>
    </row>
    <row r="12006" spans="1:8">
      <c r="A12006" s="32">
        <v>10</v>
      </c>
      <c r="B12006" s="37">
        <v>100000045702</v>
      </c>
      <c r="C12006" s="34">
        <v>0</v>
      </c>
      <c r="D12006" s="38" t="s">
        <v>763</v>
      </c>
      <c r="E12006" s="38" t="s">
        <v>2856</v>
      </c>
      <c r="F12006" s="39">
        <v>235000</v>
      </c>
      <c r="G12006" s="39">
        <v>-234999</v>
      </c>
      <c r="H12006" s="39">
        <v>1</v>
      </c>
    </row>
    <row r="12007" spans="1:8">
      <c r="A12007" s="32">
        <v>11</v>
      </c>
      <c r="B12007" s="37">
        <v>100000045703</v>
      </c>
      <c r="C12007" s="34">
        <v>0</v>
      </c>
      <c r="D12007" s="38" t="s">
        <v>763</v>
      </c>
      <c r="E12007" s="38" t="s">
        <v>2857</v>
      </c>
      <c r="F12007" s="39">
        <v>988000</v>
      </c>
      <c r="G12007" s="39">
        <v>-987999</v>
      </c>
      <c r="H12007" s="39">
        <v>1</v>
      </c>
    </row>
    <row r="12008" spans="1:8">
      <c r="A12008" s="32">
        <v>12</v>
      </c>
      <c r="B12008" s="37">
        <v>100000045704</v>
      </c>
      <c r="C12008" s="34">
        <v>0</v>
      </c>
      <c r="D12008" s="38" t="s">
        <v>763</v>
      </c>
      <c r="E12008" s="38" t="s">
        <v>2858</v>
      </c>
      <c r="F12008" s="39">
        <v>595000</v>
      </c>
      <c r="G12008" s="39">
        <v>-594999</v>
      </c>
      <c r="H12008" s="39">
        <v>1</v>
      </c>
    </row>
    <row r="12009" spans="1:8">
      <c r="A12009" s="32">
        <v>13</v>
      </c>
      <c r="B12009" s="37">
        <v>100000045994</v>
      </c>
      <c r="C12009" s="34">
        <v>0</v>
      </c>
      <c r="D12009" s="38" t="s">
        <v>2859</v>
      </c>
      <c r="E12009" s="38" t="s">
        <v>1267</v>
      </c>
      <c r="F12009" s="39">
        <v>55000</v>
      </c>
      <c r="G12009" s="39">
        <v>-54999</v>
      </c>
      <c r="H12009" s="39">
        <v>1</v>
      </c>
    </row>
    <row r="12010" spans="1:8">
      <c r="A12010" s="32">
        <v>14</v>
      </c>
      <c r="B12010" s="37">
        <v>100000045995</v>
      </c>
      <c r="C12010" s="34">
        <v>0</v>
      </c>
      <c r="D12010" s="38" t="s">
        <v>2859</v>
      </c>
      <c r="E12010" s="38" t="s">
        <v>2860</v>
      </c>
      <c r="F12010" s="39">
        <v>969955</v>
      </c>
      <c r="G12010" s="39">
        <v>-969954</v>
      </c>
      <c r="H12010" s="39">
        <v>1</v>
      </c>
    </row>
    <row r="12011" spans="1:8">
      <c r="A12011" s="32">
        <v>15</v>
      </c>
      <c r="B12011" s="37">
        <v>100000045996</v>
      </c>
      <c r="C12011" s="34">
        <v>0</v>
      </c>
      <c r="D12011" s="38" t="s">
        <v>2861</v>
      </c>
      <c r="E12011" s="38" t="s">
        <v>2862</v>
      </c>
      <c r="F12011" s="39">
        <v>2089000</v>
      </c>
      <c r="G12011" s="39">
        <v>-2088999</v>
      </c>
      <c r="H12011" s="39">
        <v>1</v>
      </c>
    </row>
    <row r="12012" spans="1:8">
      <c r="A12012" s="32">
        <v>16</v>
      </c>
      <c r="B12012" s="37">
        <v>100000045997</v>
      </c>
      <c r="C12012" s="34">
        <v>0</v>
      </c>
      <c r="D12012" s="38" t="s">
        <v>2863</v>
      </c>
      <c r="E12012" s="38" t="s">
        <v>2864</v>
      </c>
      <c r="F12012" s="39">
        <v>2960000</v>
      </c>
      <c r="G12012" s="39">
        <v>-2959999</v>
      </c>
      <c r="H12012" s="39">
        <v>1</v>
      </c>
    </row>
    <row r="12013" spans="1:8">
      <c r="A12013" s="32">
        <v>17</v>
      </c>
      <c r="B12013" s="37">
        <v>100000046059</v>
      </c>
      <c r="C12013" s="34">
        <v>0</v>
      </c>
      <c r="D12013" s="38" t="s">
        <v>2865</v>
      </c>
      <c r="E12013" s="38" t="s">
        <v>2866</v>
      </c>
      <c r="F12013" s="39">
        <v>115800</v>
      </c>
      <c r="G12013" s="39">
        <v>-115799</v>
      </c>
      <c r="H12013" s="39">
        <v>1</v>
      </c>
    </row>
    <row r="12014" spans="1:8">
      <c r="A12014" s="32">
        <v>18</v>
      </c>
      <c r="B12014" s="37">
        <v>100000046060</v>
      </c>
      <c r="C12014" s="34">
        <v>0</v>
      </c>
      <c r="D12014" s="38" t="s">
        <v>2867</v>
      </c>
      <c r="E12014" s="38" t="s">
        <v>1514</v>
      </c>
      <c r="F12014" s="39">
        <v>212395</v>
      </c>
      <c r="G12014" s="39">
        <v>-212394</v>
      </c>
      <c r="H12014" s="39">
        <v>1</v>
      </c>
    </row>
    <row r="12015" spans="1:8">
      <c r="A12015" s="32">
        <v>19</v>
      </c>
      <c r="B12015" s="37">
        <v>100000046061</v>
      </c>
      <c r="C12015" s="34">
        <v>0</v>
      </c>
      <c r="D12015" s="38" t="s">
        <v>705</v>
      </c>
      <c r="E12015" s="38" t="s">
        <v>2868</v>
      </c>
      <c r="F12015" s="39">
        <v>227500</v>
      </c>
      <c r="G12015" s="39">
        <v>-227499</v>
      </c>
      <c r="H12015" s="39">
        <v>1</v>
      </c>
    </row>
    <row r="12016" spans="1:8">
      <c r="A12016" s="32">
        <v>20</v>
      </c>
      <c r="B12016" s="37">
        <v>100000046062</v>
      </c>
      <c r="C12016" s="34">
        <v>0</v>
      </c>
      <c r="D12016" s="38" t="s">
        <v>2869</v>
      </c>
      <c r="E12016" s="38" t="s">
        <v>2870</v>
      </c>
      <c r="F12016" s="39">
        <v>300000</v>
      </c>
      <c r="G12016" s="39">
        <v>-299999</v>
      </c>
      <c r="H12016" s="39">
        <v>1</v>
      </c>
    </row>
    <row r="12017" spans="1:8">
      <c r="A12017" s="32">
        <v>21</v>
      </c>
      <c r="B12017" s="37">
        <v>100000047213</v>
      </c>
      <c r="C12017" s="34">
        <v>0</v>
      </c>
      <c r="D12017" s="38" t="s">
        <v>2871</v>
      </c>
      <c r="E12017" s="38" t="s">
        <v>2872</v>
      </c>
      <c r="F12017" s="39">
        <v>98000</v>
      </c>
      <c r="G12017" s="39">
        <v>-97999</v>
      </c>
      <c r="H12017" s="39">
        <v>1</v>
      </c>
    </row>
    <row r="12018" spans="1:8">
      <c r="A12018" s="32">
        <v>22</v>
      </c>
      <c r="B12018" s="37">
        <v>100000047214</v>
      </c>
      <c r="C12018" s="34">
        <v>0</v>
      </c>
      <c r="D12018" s="38" t="s">
        <v>2873</v>
      </c>
      <c r="E12018" s="38" t="s">
        <v>1250</v>
      </c>
      <c r="F12018" s="39">
        <v>97990</v>
      </c>
      <c r="G12018" s="39">
        <v>-97989</v>
      </c>
      <c r="H12018" s="39">
        <v>1</v>
      </c>
    </row>
    <row r="12019" spans="1:8">
      <c r="A12019" s="32">
        <v>23</v>
      </c>
      <c r="B12019" s="37">
        <v>100000047215</v>
      </c>
      <c r="C12019" s="34">
        <v>0</v>
      </c>
      <c r="D12019" s="38" t="s">
        <v>2874</v>
      </c>
      <c r="E12019" s="38" t="s">
        <v>2875</v>
      </c>
      <c r="F12019" s="39">
        <v>1392145</v>
      </c>
      <c r="G12019" s="39">
        <v>-1392144</v>
      </c>
      <c r="H12019" s="39">
        <v>1</v>
      </c>
    </row>
    <row r="12020" spans="1:8">
      <c r="A12020" s="32">
        <v>24</v>
      </c>
      <c r="B12020" s="37">
        <v>100000047216</v>
      </c>
      <c r="C12020" s="34">
        <v>0</v>
      </c>
      <c r="D12020" s="38" t="s">
        <v>2876</v>
      </c>
      <c r="E12020" s="38" t="s">
        <v>1514</v>
      </c>
      <c r="F12020" s="39">
        <v>50000</v>
      </c>
      <c r="G12020" s="39">
        <v>-49999</v>
      </c>
      <c r="H12020" s="39">
        <v>1</v>
      </c>
    </row>
    <row r="12021" spans="1:8">
      <c r="A12021" s="32">
        <v>25</v>
      </c>
      <c r="B12021" s="37">
        <v>100000047492</v>
      </c>
      <c r="C12021" s="34">
        <v>0</v>
      </c>
      <c r="D12021" s="38" t="s">
        <v>2876</v>
      </c>
      <c r="E12021" s="38" t="s">
        <v>2877</v>
      </c>
      <c r="F12021" s="39">
        <v>119947</v>
      </c>
      <c r="G12021" s="39">
        <v>-119946</v>
      </c>
      <c r="H12021" s="39">
        <v>1</v>
      </c>
    </row>
    <row r="12022" spans="1:8">
      <c r="A12022" s="32">
        <v>26</v>
      </c>
      <c r="B12022" s="37">
        <v>100000047493</v>
      </c>
      <c r="C12022" s="34">
        <v>0</v>
      </c>
      <c r="D12022" s="38" t="s">
        <v>2878</v>
      </c>
      <c r="E12022" s="38" t="s">
        <v>2879</v>
      </c>
      <c r="F12022" s="39">
        <v>495000</v>
      </c>
      <c r="G12022" s="39">
        <v>-494999</v>
      </c>
      <c r="H12022" s="39">
        <v>1</v>
      </c>
    </row>
    <row r="12023" spans="1:8">
      <c r="A12023" s="32">
        <v>27</v>
      </c>
      <c r="B12023" s="37">
        <v>100000047494</v>
      </c>
      <c r="C12023" s="34">
        <v>0</v>
      </c>
      <c r="D12023" s="38" t="s">
        <v>2873</v>
      </c>
      <c r="E12023" s="38" t="s">
        <v>2880</v>
      </c>
      <c r="F12023" s="39">
        <v>790000</v>
      </c>
      <c r="G12023" s="39">
        <v>-789999</v>
      </c>
      <c r="H12023" s="39">
        <v>1</v>
      </c>
    </row>
    <row r="12024" spans="1:8">
      <c r="A12024" s="32">
        <v>28</v>
      </c>
      <c r="B12024" s="37">
        <v>100000047495</v>
      </c>
      <c r="C12024" s="34">
        <v>0</v>
      </c>
      <c r="D12024" s="38" t="s">
        <v>2881</v>
      </c>
      <c r="E12024" s="38" t="s">
        <v>2882</v>
      </c>
      <c r="F12024" s="39">
        <v>180830</v>
      </c>
      <c r="G12024" s="39">
        <v>-180829</v>
      </c>
      <c r="H12024" s="39">
        <v>1</v>
      </c>
    </row>
    <row r="12025" spans="1:8">
      <c r="A12025" s="32">
        <v>29</v>
      </c>
      <c r="B12025" s="37">
        <v>100000047496</v>
      </c>
      <c r="C12025" s="34">
        <v>0</v>
      </c>
      <c r="D12025" s="38" t="s">
        <v>2878</v>
      </c>
      <c r="E12025" s="38" t="s">
        <v>2883</v>
      </c>
      <c r="F12025" s="39">
        <v>1200000</v>
      </c>
      <c r="G12025" s="39">
        <v>-1199999</v>
      </c>
      <c r="H12025" s="39">
        <v>1</v>
      </c>
    </row>
    <row r="12026" spans="1:8">
      <c r="A12026" s="32">
        <v>30</v>
      </c>
      <c r="B12026" s="37">
        <v>100000047497</v>
      </c>
      <c r="C12026" s="34">
        <v>0</v>
      </c>
      <c r="D12026" s="38" t="s">
        <v>2884</v>
      </c>
      <c r="E12026" s="38" t="s">
        <v>2885</v>
      </c>
      <c r="F12026" s="39">
        <v>989750</v>
      </c>
      <c r="G12026" s="39">
        <v>-989749</v>
      </c>
      <c r="H12026" s="39">
        <v>1</v>
      </c>
    </row>
    <row r="12027" spans="1:8">
      <c r="A12027" s="32">
        <v>31</v>
      </c>
      <c r="B12027" s="37">
        <v>100000047498</v>
      </c>
      <c r="C12027" s="34">
        <v>0</v>
      </c>
      <c r="D12027" s="38" t="s">
        <v>2884</v>
      </c>
      <c r="E12027" s="38" t="s">
        <v>1969</v>
      </c>
      <c r="F12027" s="39">
        <v>567100</v>
      </c>
      <c r="G12027" s="39">
        <v>-567099</v>
      </c>
      <c r="H12027" s="39">
        <v>1</v>
      </c>
    </row>
    <row r="12028" spans="1:8">
      <c r="A12028" s="32">
        <v>32</v>
      </c>
      <c r="B12028" s="37">
        <v>100000047499</v>
      </c>
      <c r="C12028" s="34">
        <v>0</v>
      </c>
      <c r="D12028" s="38" t="s">
        <v>2884</v>
      </c>
      <c r="E12028" s="38" t="s">
        <v>2886</v>
      </c>
      <c r="F12028" s="39">
        <v>1749450</v>
      </c>
      <c r="G12028" s="39">
        <v>-1749449</v>
      </c>
      <c r="H12028" s="39">
        <v>1</v>
      </c>
    </row>
    <row r="12029" spans="1:8">
      <c r="A12029" s="32">
        <v>33</v>
      </c>
      <c r="B12029" s="37">
        <v>100000047500</v>
      </c>
      <c r="C12029" s="34">
        <v>0</v>
      </c>
      <c r="D12029" s="38" t="s">
        <v>2876</v>
      </c>
      <c r="E12029" s="38" t="s">
        <v>2887</v>
      </c>
      <c r="F12029" s="39">
        <v>11000000</v>
      </c>
      <c r="G12029" s="39">
        <v>-10999999</v>
      </c>
      <c r="H12029" s="39">
        <v>1</v>
      </c>
    </row>
    <row r="12030" spans="1:8">
      <c r="A12030" s="32">
        <v>34</v>
      </c>
      <c r="B12030" s="37">
        <v>100000047501</v>
      </c>
      <c r="C12030" s="34">
        <v>0</v>
      </c>
      <c r="D12030" s="38" t="s">
        <v>2876</v>
      </c>
      <c r="E12030" s="38" t="s">
        <v>2888</v>
      </c>
      <c r="F12030" s="39">
        <v>8000000</v>
      </c>
      <c r="G12030" s="39">
        <v>-7999999</v>
      </c>
      <c r="H12030" s="39">
        <v>1</v>
      </c>
    </row>
    <row r="12031" spans="1:8">
      <c r="A12031" s="32">
        <v>35</v>
      </c>
      <c r="B12031" s="37">
        <v>100000047502</v>
      </c>
      <c r="C12031" s="34">
        <v>0</v>
      </c>
      <c r="D12031" s="38" t="s">
        <v>2889</v>
      </c>
      <c r="E12031" s="38" t="s">
        <v>2890</v>
      </c>
      <c r="F12031" s="39">
        <v>7787100</v>
      </c>
      <c r="G12031" s="39">
        <v>-7787099</v>
      </c>
      <c r="H12031" s="39">
        <v>1</v>
      </c>
    </row>
    <row r="12032" spans="1:8">
      <c r="A12032" s="32">
        <v>36</v>
      </c>
      <c r="B12032" s="37">
        <v>100000047503</v>
      </c>
      <c r="C12032" s="34">
        <v>0</v>
      </c>
      <c r="D12032" s="38" t="s">
        <v>2889</v>
      </c>
      <c r="E12032" s="38" t="s">
        <v>2891</v>
      </c>
      <c r="F12032" s="39">
        <v>4860000</v>
      </c>
      <c r="G12032" s="39">
        <v>-4859999</v>
      </c>
      <c r="H12032" s="39">
        <v>1</v>
      </c>
    </row>
    <row r="12033" spans="1:8">
      <c r="A12033" s="32">
        <v>37</v>
      </c>
      <c r="B12033" s="37">
        <v>100000047598</v>
      </c>
      <c r="C12033" s="34">
        <v>0</v>
      </c>
      <c r="D12033" s="38" t="s">
        <v>2889</v>
      </c>
      <c r="E12033" s="38" t="s">
        <v>2892</v>
      </c>
      <c r="F12033" s="39">
        <v>15892175</v>
      </c>
      <c r="G12033" s="39">
        <v>-15892174</v>
      </c>
      <c r="H12033" s="39">
        <v>1</v>
      </c>
    </row>
    <row r="12034" spans="1:8">
      <c r="A12034" s="32">
        <v>38</v>
      </c>
      <c r="B12034" s="37">
        <v>100000047670</v>
      </c>
      <c r="C12034" s="34">
        <v>0</v>
      </c>
      <c r="D12034" s="38" t="s">
        <v>2893</v>
      </c>
      <c r="E12034" s="38" t="s">
        <v>2894</v>
      </c>
      <c r="F12034" s="39">
        <v>365940</v>
      </c>
      <c r="G12034" s="39">
        <v>-365939</v>
      </c>
      <c r="H12034" s="39">
        <v>1</v>
      </c>
    </row>
    <row r="12035" spans="1:8">
      <c r="A12035" s="32">
        <v>39</v>
      </c>
      <c r="B12035" s="37">
        <v>100000048194</v>
      </c>
      <c r="C12035" s="34">
        <v>0</v>
      </c>
      <c r="D12035" s="38" t="s">
        <v>2893</v>
      </c>
      <c r="E12035" s="38" t="s">
        <v>2895</v>
      </c>
      <c r="F12035" s="39">
        <v>59920</v>
      </c>
      <c r="G12035" s="39">
        <v>-59919</v>
      </c>
      <c r="H12035" s="39">
        <v>1</v>
      </c>
    </row>
    <row r="12036" spans="1:8">
      <c r="A12036" s="32">
        <v>40</v>
      </c>
      <c r="B12036" s="37">
        <v>100000048235</v>
      </c>
      <c r="C12036" s="34">
        <v>0</v>
      </c>
      <c r="D12036" s="38" t="s">
        <v>2893</v>
      </c>
      <c r="E12036" s="38" t="s">
        <v>2896</v>
      </c>
      <c r="F12036" s="39">
        <v>72760</v>
      </c>
      <c r="G12036" s="39">
        <v>-72759</v>
      </c>
      <c r="H12036" s="39">
        <v>1</v>
      </c>
    </row>
    <row r="12037" spans="1:8">
      <c r="A12037" s="32">
        <v>41</v>
      </c>
      <c r="B12037" s="37">
        <v>100000048383</v>
      </c>
      <c r="C12037" s="34">
        <v>0</v>
      </c>
      <c r="D12037" s="38" t="s">
        <v>2889</v>
      </c>
      <c r="E12037" s="38" t="s">
        <v>2897</v>
      </c>
      <c r="F12037" s="39">
        <v>2621500</v>
      </c>
      <c r="G12037" s="39">
        <v>-2621499</v>
      </c>
      <c r="H12037" s="39">
        <v>1</v>
      </c>
    </row>
    <row r="12038" spans="1:8">
      <c r="A12038" s="32">
        <v>42</v>
      </c>
      <c r="B12038" s="37">
        <v>100000048660</v>
      </c>
      <c r="C12038" s="34">
        <v>0</v>
      </c>
      <c r="D12038" s="38" t="s">
        <v>2893</v>
      </c>
      <c r="E12038" s="38" t="s">
        <v>2059</v>
      </c>
      <c r="F12038" s="39">
        <v>3489999.96</v>
      </c>
      <c r="G12038" s="39">
        <v>-3489998.96</v>
      </c>
      <c r="H12038" s="39">
        <v>1</v>
      </c>
    </row>
    <row r="12039" spans="1:8">
      <c r="A12039" s="32">
        <v>43</v>
      </c>
      <c r="B12039" s="37">
        <v>100000048661</v>
      </c>
      <c r="C12039" s="34">
        <v>0</v>
      </c>
      <c r="D12039" s="38" t="s">
        <v>2898</v>
      </c>
      <c r="E12039" s="38" t="s">
        <v>2899</v>
      </c>
      <c r="F12039" s="39">
        <v>17194900</v>
      </c>
      <c r="G12039" s="39">
        <v>-17194899</v>
      </c>
      <c r="H12039" s="39">
        <v>1</v>
      </c>
    </row>
    <row r="12040" spans="1:8">
      <c r="A12040" s="32">
        <v>44</v>
      </c>
      <c r="B12040" s="37">
        <v>100000048851</v>
      </c>
      <c r="C12040" s="34">
        <v>0</v>
      </c>
      <c r="D12040" s="38" t="s">
        <v>2900</v>
      </c>
      <c r="E12040" s="38" t="s">
        <v>2901</v>
      </c>
      <c r="F12040" s="39">
        <v>970000</v>
      </c>
      <c r="G12040" s="39">
        <v>-969999</v>
      </c>
      <c r="H12040" s="39">
        <v>1</v>
      </c>
    </row>
    <row r="12041" spans="1:8">
      <c r="A12041" s="32">
        <v>45</v>
      </c>
      <c r="B12041" s="37">
        <v>100000050027</v>
      </c>
      <c r="C12041" s="34">
        <v>0</v>
      </c>
      <c r="D12041" s="38" t="s">
        <v>2902</v>
      </c>
      <c r="E12041" s="38" t="s">
        <v>2903</v>
      </c>
      <c r="F12041" s="39">
        <v>6400000</v>
      </c>
      <c r="G12041" s="39">
        <v>-6399999</v>
      </c>
      <c r="H12041" s="39">
        <v>1</v>
      </c>
    </row>
    <row r="12042" spans="1:8">
      <c r="A12042" s="32">
        <v>46</v>
      </c>
      <c r="B12042" s="37">
        <v>100000050028</v>
      </c>
      <c r="C12042" s="34">
        <v>0</v>
      </c>
      <c r="D12042" s="38" t="s">
        <v>2902</v>
      </c>
      <c r="E12042" s="38" t="s">
        <v>2904</v>
      </c>
      <c r="F12042" s="39">
        <v>16800000</v>
      </c>
      <c r="G12042" s="39">
        <v>-16799999</v>
      </c>
      <c r="H12042" s="39">
        <v>1</v>
      </c>
    </row>
    <row r="12043" spans="1:8">
      <c r="A12043" s="32">
        <v>47</v>
      </c>
      <c r="B12043" s="37">
        <v>100000050029</v>
      </c>
      <c r="C12043" s="34">
        <v>0</v>
      </c>
      <c r="D12043" s="38" t="s">
        <v>2902</v>
      </c>
      <c r="E12043" s="38" t="s">
        <v>2905</v>
      </c>
      <c r="F12043" s="39">
        <v>4400000</v>
      </c>
      <c r="G12043" s="39">
        <v>-4399999</v>
      </c>
      <c r="H12043" s="39">
        <v>1</v>
      </c>
    </row>
    <row r="12044" spans="1:8">
      <c r="A12044" s="32">
        <v>48</v>
      </c>
      <c r="B12044" s="37">
        <v>100000050031</v>
      </c>
      <c r="C12044" s="34">
        <v>0</v>
      </c>
      <c r="D12044" s="38" t="s">
        <v>2902</v>
      </c>
      <c r="E12044" s="38" t="s">
        <v>2906</v>
      </c>
      <c r="F12044" s="39">
        <v>11400000</v>
      </c>
      <c r="G12044" s="39">
        <v>-11399999</v>
      </c>
      <c r="H12044" s="39">
        <v>1</v>
      </c>
    </row>
    <row r="12045" spans="1:8">
      <c r="A12045" s="32">
        <v>49</v>
      </c>
      <c r="B12045" s="37">
        <v>100000050032</v>
      </c>
      <c r="C12045" s="34">
        <v>0</v>
      </c>
      <c r="D12045" s="38" t="s">
        <v>2902</v>
      </c>
      <c r="E12045" s="38" t="s">
        <v>2907</v>
      </c>
      <c r="F12045" s="39">
        <v>10900000</v>
      </c>
      <c r="G12045" s="39">
        <v>-10899999</v>
      </c>
      <c r="H12045" s="39">
        <v>1</v>
      </c>
    </row>
    <row r="12046" spans="1:8">
      <c r="A12046" s="32">
        <v>50</v>
      </c>
      <c r="B12046" s="37">
        <v>100000052091</v>
      </c>
      <c r="C12046" s="34">
        <v>0</v>
      </c>
      <c r="D12046" s="38" t="s">
        <v>2908</v>
      </c>
      <c r="E12046" s="38" t="s">
        <v>2909</v>
      </c>
      <c r="F12046" s="39">
        <v>3167200</v>
      </c>
      <c r="G12046" s="39">
        <v>-3167199</v>
      </c>
      <c r="H12046" s="39">
        <v>1</v>
      </c>
    </row>
    <row r="12047" spans="1:8">
      <c r="A12047" s="32">
        <v>51</v>
      </c>
      <c r="B12047" s="37">
        <v>100000052092</v>
      </c>
      <c r="C12047" s="34">
        <v>0</v>
      </c>
      <c r="D12047" s="38" t="s">
        <v>2910</v>
      </c>
      <c r="E12047" s="38" t="s">
        <v>2905</v>
      </c>
      <c r="F12047" s="39">
        <v>1470000</v>
      </c>
      <c r="G12047" s="39">
        <v>-1469999</v>
      </c>
      <c r="H12047" s="39">
        <v>1</v>
      </c>
    </row>
    <row r="12048" spans="1:8">
      <c r="A12048" s="32">
        <v>52</v>
      </c>
      <c r="B12048" s="37">
        <v>100000052093</v>
      </c>
      <c r="C12048" s="34">
        <v>0</v>
      </c>
      <c r="D12048" s="38" t="s">
        <v>2898</v>
      </c>
      <c r="E12048" s="38" t="s">
        <v>2911</v>
      </c>
      <c r="F12048" s="39">
        <v>352030</v>
      </c>
      <c r="G12048" s="39">
        <v>-352029</v>
      </c>
      <c r="H12048" s="39">
        <v>1</v>
      </c>
    </row>
    <row r="12049" spans="1:8">
      <c r="A12049" s="32">
        <v>53</v>
      </c>
      <c r="B12049" s="37">
        <v>100000052763</v>
      </c>
      <c r="C12049" s="34">
        <v>0</v>
      </c>
      <c r="D12049" s="38" t="s">
        <v>2912</v>
      </c>
      <c r="E12049" s="38" t="s">
        <v>2913</v>
      </c>
      <c r="F12049" s="39">
        <v>2930000</v>
      </c>
      <c r="G12049" s="39">
        <v>-2929999</v>
      </c>
      <c r="H12049" s="39">
        <v>1</v>
      </c>
    </row>
    <row r="12050" spans="1:8">
      <c r="A12050" s="32">
        <v>54</v>
      </c>
      <c r="B12050" s="37">
        <v>100000062100</v>
      </c>
      <c r="C12050" s="34">
        <v>0</v>
      </c>
      <c r="D12050" s="38" t="s">
        <v>2914</v>
      </c>
      <c r="E12050" s="38" t="s">
        <v>2915</v>
      </c>
      <c r="F12050" s="39">
        <v>14000</v>
      </c>
      <c r="G12050" s="39">
        <v>-13999</v>
      </c>
      <c r="H12050" s="39">
        <v>1</v>
      </c>
    </row>
    <row r="12051" spans="1:8">
      <c r="A12051" s="32">
        <v>55</v>
      </c>
      <c r="B12051" s="37">
        <v>100000062515</v>
      </c>
      <c r="C12051" s="34">
        <v>0</v>
      </c>
      <c r="D12051" s="38" t="s">
        <v>2916</v>
      </c>
      <c r="E12051" s="38" t="s">
        <v>2917</v>
      </c>
      <c r="F12051" s="39">
        <v>42750</v>
      </c>
      <c r="G12051" s="39">
        <v>-42749</v>
      </c>
      <c r="H12051" s="39">
        <v>1</v>
      </c>
    </row>
    <row r="12052" spans="1:8">
      <c r="A12052" s="32">
        <v>56</v>
      </c>
      <c r="B12052" s="37">
        <v>100000062807</v>
      </c>
      <c r="C12052" s="34">
        <v>0</v>
      </c>
      <c r="D12052" s="38" t="s">
        <v>2918</v>
      </c>
      <c r="E12052" s="38" t="s">
        <v>2919</v>
      </c>
      <c r="F12052" s="39">
        <v>21999.99</v>
      </c>
      <c r="G12052" s="39">
        <v>-21998.99</v>
      </c>
      <c r="H12052" s="39">
        <v>1</v>
      </c>
    </row>
    <row r="12053" spans="1:8">
      <c r="A12053" s="32">
        <v>57</v>
      </c>
      <c r="B12053" s="37">
        <v>100000062844</v>
      </c>
      <c r="C12053" s="34">
        <v>0</v>
      </c>
      <c r="D12053" s="38" t="s">
        <v>2920</v>
      </c>
      <c r="E12053" s="38" t="s">
        <v>2921</v>
      </c>
      <c r="F12053" s="39">
        <v>72000</v>
      </c>
      <c r="G12053" s="39">
        <v>-71999</v>
      </c>
      <c r="H12053" s="39">
        <v>1</v>
      </c>
    </row>
    <row r="12054" spans="1:8">
      <c r="A12054" s="32">
        <v>58</v>
      </c>
      <c r="B12054" s="37">
        <v>100000063214</v>
      </c>
      <c r="C12054" s="34">
        <v>0</v>
      </c>
      <c r="D12054" s="38" t="s">
        <v>13</v>
      </c>
      <c r="E12054" s="38" t="s">
        <v>2922</v>
      </c>
      <c r="F12054" s="39">
        <v>42000</v>
      </c>
      <c r="G12054" s="39">
        <v>-41999</v>
      </c>
      <c r="H12054" s="39">
        <v>1</v>
      </c>
    </row>
    <row r="12055" spans="1:8">
      <c r="A12055" s="32">
        <v>59</v>
      </c>
      <c r="B12055" s="37">
        <v>100000063215</v>
      </c>
      <c r="C12055" s="34">
        <v>0</v>
      </c>
      <c r="D12055" s="38" t="s">
        <v>13</v>
      </c>
      <c r="E12055" s="38" t="s">
        <v>2923</v>
      </c>
      <c r="F12055" s="39">
        <v>34074.400000000001</v>
      </c>
      <c r="G12055" s="39">
        <v>-34073.4</v>
      </c>
      <c r="H12055" s="39">
        <v>1</v>
      </c>
    </row>
    <row r="12056" spans="1:8">
      <c r="A12056" s="32">
        <v>60</v>
      </c>
      <c r="B12056" s="37">
        <v>100000063216</v>
      </c>
      <c r="C12056" s="34">
        <v>0</v>
      </c>
      <c r="D12056" s="38" t="s">
        <v>13</v>
      </c>
      <c r="E12056" s="38" t="s">
        <v>2924</v>
      </c>
      <c r="F12056" s="39">
        <v>32000</v>
      </c>
      <c r="G12056" s="39">
        <v>-31999</v>
      </c>
      <c r="H12056" s="39">
        <v>1</v>
      </c>
    </row>
    <row r="12057" spans="1:8">
      <c r="A12057" s="32">
        <v>61</v>
      </c>
      <c r="B12057" s="37">
        <v>100000063217</v>
      </c>
      <c r="C12057" s="34">
        <v>0</v>
      </c>
      <c r="D12057" s="38" t="s">
        <v>13</v>
      </c>
      <c r="E12057" s="38" t="s">
        <v>2925</v>
      </c>
      <c r="F12057" s="39">
        <v>30000</v>
      </c>
      <c r="G12057" s="39">
        <v>-29999</v>
      </c>
      <c r="H12057" s="39">
        <v>1</v>
      </c>
    </row>
    <row r="12058" spans="1:8">
      <c r="A12058" s="32">
        <v>62</v>
      </c>
      <c r="B12058" s="37">
        <v>100000063218</v>
      </c>
      <c r="C12058" s="34">
        <v>0</v>
      </c>
      <c r="D12058" s="38" t="s">
        <v>13</v>
      </c>
      <c r="E12058" s="38" t="s">
        <v>2926</v>
      </c>
      <c r="F12058" s="39">
        <v>150000</v>
      </c>
      <c r="G12058" s="39">
        <v>-149999</v>
      </c>
      <c r="H12058" s="39">
        <v>1</v>
      </c>
    </row>
    <row r="12059" spans="1:8">
      <c r="A12059" s="32">
        <v>63</v>
      </c>
      <c r="B12059" s="37">
        <v>100000063244</v>
      </c>
      <c r="C12059" s="34">
        <v>0</v>
      </c>
      <c r="D12059" s="38" t="s">
        <v>2927</v>
      </c>
      <c r="E12059" s="38" t="s">
        <v>2928</v>
      </c>
      <c r="F12059" s="39">
        <v>489900</v>
      </c>
      <c r="G12059" s="39">
        <v>-489899</v>
      </c>
      <c r="H12059" s="39">
        <v>1</v>
      </c>
    </row>
    <row r="12060" spans="1:8">
      <c r="A12060" s="32">
        <v>64</v>
      </c>
      <c r="B12060" s="37">
        <v>100000063245</v>
      </c>
      <c r="C12060" s="34">
        <v>0</v>
      </c>
      <c r="D12060" s="38" t="s">
        <v>2927</v>
      </c>
      <c r="E12060" s="38" t="s">
        <v>2929</v>
      </c>
      <c r="F12060" s="39">
        <v>119305</v>
      </c>
      <c r="G12060" s="39">
        <v>-119304</v>
      </c>
      <c r="H12060" s="39">
        <v>1</v>
      </c>
    </row>
    <row r="12061" spans="1:8">
      <c r="A12061" s="32">
        <v>65</v>
      </c>
      <c r="B12061" s="37">
        <v>100000063246</v>
      </c>
      <c r="C12061" s="34">
        <v>0</v>
      </c>
      <c r="D12061" s="38" t="s">
        <v>2930</v>
      </c>
      <c r="E12061" s="38" t="s">
        <v>2931</v>
      </c>
      <c r="F12061" s="39">
        <v>485000</v>
      </c>
      <c r="G12061" s="39">
        <v>-484999</v>
      </c>
      <c r="H12061" s="39">
        <v>1</v>
      </c>
    </row>
    <row r="12062" spans="1:8">
      <c r="A12062" s="32">
        <v>66</v>
      </c>
      <c r="B12062" s="37">
        <v>100000063247</v>
      </c>
      <c r="C12062" s="34">
        <v>0</v>
      </c>
      <c r="D12062" s="38" t="s">
        <v>2932</v>
      </c>
      <c r="E12062" s="38" t="s">
        <v>2933</v>
      </c>
      <c r="F12062" s="39">
        <v>895000</v>
      </c>
      <c r="G12062" s="39">
        <v>-894999</v>
      </c>
      <c r="H12062" s="39">
        <v>1</v>
      </c>
    </row>
    <row r="12063" spans="1:8">
      <c r="A12063" s="32">
        <v>67</v>
      </c>
      <c r="B12063" s="37">
        <v>100000063248</v>
      </c>
      <c r="C12063" s="34">
        <v>0</v>
      </c>
      <c r="D12063" s="38" t="s">
        <v>2932</v>
      </c>
      <c r="E12063" s="38" t="s">
        <v>2933</v>
      </c>
      <c r="F12063" s="39">
        <v>895000</v>
      </c>
      <c r="G12063" s="39">
        <v>-894999</v>
      </c>
      <c r="H12063" s="39">
        <v>1</v>
      </c>
    </row>
    <row r="12064" spans="1:8">
      <c r="A12064" s="32">
        <v>68</v>
      </c>
      <c r="B12064" s="37">
        <v>100000063353</v>
      </c>
      <c r="C12064" s="34">
        <v>0</v>
      </c>
      <c r="D12064" s="38" t="s">
        <v>2934</v>
      </c>
      <c r="E12064" s="38" t="s">
        <v>2935</v>
      </c>
      <c r="F12064" s="39">
        <v>24500</v>
      </c>
      <c r="G12064" s="39">
        <v>-24499</v>
      </c>
      <c r="H12064" s="39">
        <v>1</v>
      </c>
    </row>
    <row r="12065" spans="1:8">
      <c r="A12065" s="32">
        <v>69</v>
      </c>
      <c r="B12065" s="37">
        <v>100000063354</v>
      </c>
      <c r="C12065" s="34">
        <v>0</v>
      </c>
      <c r="D12065" s="38" t="s">
        <v>2934</v>
      </c>
      <c r="E12065" s="38" t="s">
        <v>2935</v>
      </c>
      <c r="F12065" s="39">
        <v>24500</v>
      </c>
      <c r="G12065" s="39">
        <v>-24499</v>
      </c>
      <c r="H12065" s="39">
        <v>1</v>
      </c>
    </row>
    <row r="12066" spans="1:8">
      <c r="A12066" s="32">
        <v>70</v>
      </c>
      <c r="B12066" s="37">
        <v>100000063355</v>
      </c>
      <c r="C12066" s="34">
        <v>0</v>
      </c>
      <c r="D12066" s="38" t="s">
        <v>2934</v>
      </c>
      <c r="E12066" s="38" t="s">
        <v>2935</v>
      </c>
      <c r="F12066" s="39">
        <v>24500</v>
      </c>
      <c r="G12066" s="39">
        <v>-24499</v>
      </c>
      <c r="H12066" s="39">
        <v>1</v>
      </c>
    </row>
    <row r="12067" spans="1:8">
      <c r="A12067" s="32">
        <v>71</v>
      </c>
      <c r="B12067" s="37">
        <v>100000063356</v>
      </c>
      <c r="C12067" s="34">
        <v>0</v>
      </c>
      <c r="D12067" s="38" t="s">
        <v>2934</v>
      </c>
      <c r="E12067" s="38" t="s">
        <v>2935</v>
      </c>
      <c r="F12067" s="39">
        <v>24500</v>
      </c>
      <c r="G12067" s="39">
        <v>-24499</v>
      </c>
      <c r="H12067" s="39">
        <v>1</v>
      </c>
    </row>
    <row r="12068" spans="1:8">
      <c r="A12068" s="32">
        <v>72</v>
      </c>
      <c r="B12068" s="37">
        <v>100000063431</v>
      </c>
      <c r="C12068" s="34">
        <v>0</v>
      </c>
      <c r="D12068" s="38" t="s">
        <v>2936</v>
      </c>
      <c r="E12068" s="38" t="s">
        <v>2937</v>
      </c>
      <c r="F12068" s="39">
        <v>490000.08</v>
      </c>
      <c r="G12068" s="39">
        <v>-489999.08</v>
      </c>
      <c r="H12068" s="39">
        <v>1</v>
      </c>
    </row>
    <row r="12069" spans="1:8">
      <c r="A12069" s="32">
        <v>73</v>
      </c>
      <c r="B12069" s="37">
        <v>100000063432</v>
      </c>
      <c r="C12069" s="34">
        <v>0</v>
      </c>
      <c r="D12069" s="38" t="s">
        <v>2936</v>
      </c>
      <c r="E12069" s="38" t="s">
        <v>2937</v>
      </c>
      <c r="F12069" s="39">
        <v>490000.08</v>
      </c>
      <c r="G12069" s="39">
        <v>-489999.08</v>
      </c>
      <c r="H12069" s="39">
        <v>1</v>
      </c>
    </row>
    <row r="12070" spans="1:8">
      <c r="A12070" s="32">
        <v>74</v>
      </c>
      <c r="B12070" s="37">
        <v>100000064226</v>
      </c>
      <c r="C12070" s="34">
        <v>0</v>
      </c>
      <c r="D12070" s="38" t="s">
        <v>2938</v>
      </c>
      <c r="E12070" s="38" t="s">
        <v>2939</v>
      </c>
      <c r="F12070" s="39">
        <v>89000</v>
      </c>
      <c r="G12070" s="39">
        <v>-88999</v>
      </c>
      <c r="H12070" s="39">
        <v>1</v>
      </c>
    </row>
    <row r="12071" spans="1:8">
      <c r="A12071" s="32">
        <v>75</v>
      </c>
      <c r="B12071" s="37">
        <v>100000065528</v>
      </c>
      <c r="C12071" s="34">
        <v>0</v>
      </c>
      <c r="D12071" s="38" t="s">
        <v>2940</v>
      </c>
      <c r="E12071" s="38" t="s">
        <v>2941</v>
      </c>
      <c r="F12071" s="39">
        <v>880000</v>
      </c>
      <c r="G12071" s="39">
        <v>-879999</v>
      </c>
      <c r="H12071" s="39">
        <v>1</v>
      </c>
    </row>
    <row r="12072" spans="1:8">
      <c r="A12072" s="32">
        <v>76</v>
      </c>
      <c r="B12072" s="37">
        <v>100000065530</v>
      </c>
      <c r="C12072" s="34">
        <v>0</v>
      </c>
      <c r="D12072" s="38" t="s">
        <v>2940</v>
      </c>
      <c r="E12072" s="38" t="s">
        <v>2942</v>
      </c>
      <c r="F12072" s="39">
        <v>384986</v>
      </c>
      <c r="G12072" s="39">
        <v>-384985</v>
      </c>
      <c r="H12072" s="39">
        <v>1</v>
      </c>
    </row>
    <row r="12073" spans="1:8">
      <c r="A12073" s="32">
        <v>77</v>
      </c>
      <c r="B12073" s="37">
        <v>100000066311</v>
      </c>
      <c r="C12073" s="34">
        <v>0</v>
      </c>
      <c r="D12073" s="38" t="s">
        <v>2943</v>
      </c>
      <c r="E12073" s="38" t="s">
        <v>2944</v>
      </c>
      <c r="F12073" s="39">
        <v>96300</v>
      </c>
      <c r="G12073" s="39">
        <v>-96299</v>
      </c>
      <c r="H12073" s="39">
        <v>1</v>
      </c>
    </row>
    <row r="12074" spans="1:8">
      <c r="A12074" s="32">
        <v>78</v>
      </c>
      <c r="B12074" s="37">
        <v>100000066912</v>
      </c>
      <c r="C12074" s="34">
        <v>0</v>
      </c>
      <c r="D12074" s="38" t="s">
        <v>2945</v>
      </c>
      <c r="E12074" s="38" t="s">
        <v>2946</v>
      </c>
      <c r="F12074" s="39">
        <v>84000</v>
      </c>
      <c r="G12074" s="39">
        <v>-83999</v>
      </c>
      <c r="H12074" s="39">
        <v>1</v>
      </c>
    </row>
    <row r="12075" spans="1:8">
      <c r="A12075" s="32">
        <v>79</v>
      </c>
      <c r="B12075" s="37">
        <v>100000067418</v>
      </c>
      <c r="C12075" s="34">
        <v>0</v>
      </c>
      <c r="D12075" s="38" t="s">
        <v>2947</v>
      </c>
      <c r="E12075" s="38" t="s">
        <v>2948</v>
      </c>
      <c r="F12075" s="39">
        <v>78645</v>
      </c>
      <c r="G12075" s="39">
        <v>-78644</v>
      </c>
      <c r="H12075" s="39">
        <v>1</v>
      </c>
    </row>
    <row r="12076" spans="1:8">
      <c r="A12076" s="32">
        <v>80</v>
      </c>
      <c r="B12076" s="37">
        <v>100000067537</v>
      </c>
      <c r="C12076" s="34">
        <v>0</v>
      </c>
      <c r="D12076" s="38" t="s">
        <v>2949</v>
      </c>
      <c r="E12076" s="38" t="s">
        <v>2950</v>
      </c>
      <c r="F12076" s="39">
        <v>35015.75</v>
      </c>
      <c r="G12076" s="39">
        <v>-35014.75</v>
      </c>
      <c r="H12076" s="39">
        <v>1</v>
      </c>
    </row>
    <row r="12077" spans="1:8">
      <c r="A12077" s="32">
        <v>81</v>
      </c>
      <c r="B12077" s="37">
        <v>100000067976</v>
      </c>
      <c r="C12077" s="34">
        <v>0</v>
      </c>
      <c r="D12077" s="38" t="s">
        <v>2951</v>
      </c>
      <c r="E12077" s="38" t="s">
        <v>2952</v>
      </c>
      <c r="F12077" s="39">
        <v>1398000</v>
      </c>
      <c r="G12077" s="39">
        <v>-1397999</v>
      </c>
      <c r="H12077" s="39">
        <v>1</v>
      </c>
    </row>
    <row r="12078" spans="1:8">
      <c r="A12078" s="32">
        <v>82</v>
      </c>
      <c r="B12078" s="37">
        <v>100000067980</v>
      </c>
      <c r="C12078" s="34">
        <v>0</v>
      </c>
      <c r="D12078" s="38" t="s">
        <v>2951</v>
      </c>
      <c r="E12078" s="38" t="s">
        <v>2953</v>
      </c>
      <c r="F12078" s="39">
        <v>99500</v>
      </c>
      <c r="G12078" s="39">
        <v>-99499</v>
      </c>
      <c r="H12078" s="39">
        <v>1</v>
      </c>
    </row>
    <row r="12079" spans="1:8">
      <c r="A12079" s="32">
        <v>83</v>
      </c>
      <c r="B12079" s="37">
        <v>100000068027</v>
      </c>
      <c r="C12079" s="34">
        <v>0</v>
      </c>
      <c r="D12079" s="38" t="s">
        <v>2954</v>
      </c>
      <c r="E12079" s="38" t="s">
        <v>2955</v>
      </c>
      <c r="F12079" s="39">
        <v>1398000</v>
      </c>
      <c r="G12079" s="39">
        <v>-1397999</v>
      </c>
      <c r="H12079" s="39">
        <v>1</v>
      </c>
    </row>
    <row r="12080" spans="1:8">
      <c r="A12080" s="32">
        <v>84</v>
      </c>
      <c r="B12080" s="37">
        <v>100000068066</v>
      </c>
      <c r="C12080" s="34">
        <v>0</v>
      </c>
      <c r="D12080" s="38" t="s">
        <v>2956</v>
      </c>
      <c r="E12080" s="38" t="s">
        <v>727</v>
      </c>
      <c r="F12080" s="39">
        <v>296000</v>
      </c>
      <c r="G12080" s="39">
        <v>-295999</v>
      </c>
      <c r="H12080" s="39">
        <v>1</v>
      </c>
    </row>
    <row r="12081" spans="1:8">
      <c r="A12081" s="32">
        <v>85</v>
      </c>
      <c r="B12081" s="37">
        <v>100000068256</v>
      </c>
      <c r="C12081" s="34">
        <v>0</v>
      </c>
      <c r="D12081" s="38" t="s">
        <v>777</v>
      </c>
      <c r="E12081" s="38" t="s">
        <v>2957</v>
      </c>
      <c r="F12081" s="39">
        <v>590000</v>
      </c>
      <c r="G12081" s="39">
        <v>-589999</v>
      </c>
      <c r="H12081" s="39">
        <v>1</v>
      </c>
    </row>
    <row r="12082" spans="1:8">
      <c r="A12082" s="32">
        <v>86</v>
      </c>
      <c r="B12082" s="37">
        <v>100000068560</v>
      </c>
      <c r="C12082" s="34">
        <v>0</v>
      </c>
      <c r="D12082" s="38" t="s">
        <v>2958</v>
      </c>
      <c r="E12082" s="38" t="s">
        <v>2959</v>
      </c>
      <c r="F12082" s="39">
        <v>324000</v>
      </c>
      <c r="G12082" s="39">
        <v>-323999</v>
      </c>
      <c r="H12082" s="39">
        <v>1</v>
      </c>
    </row>
    <row r="12083" spans="1:8">
      <c r="A12083" s="32">
        <v>87</v>
      </c>
      <c r="B12083" s="37">
        <v>100000070808</v>
      </c>
      <c r="C12083" s="34">
        <v>0</v>
      </c>
      <c r="D12083" s="38" t="s">
        <v>2960</v>
      </c>
      <c r="E12083" s="38" t="s">
        <v>2961</v>
      </c>
      <c r="F12083" s="39">
        <v>795000</v>
      </c>
      <c r="G12083" s="39">
        <v>-794999</v>
      </c>
      <c r="H12083" s="39">
        <v>1</v>
      </c>
    </row>
    <row r="12084" spans="1:8">
      <c r="A12084" s="32">
        <v>88</v>
      </c>
      <c r="B12084" s="37">
        <v>100000071257</v>
      </c>
      <c r="C12084" s="34">
        <v>0</v>
      </c>
      <c r="D12084" s="38" t="s">
        <v>779</v>
      </c>
      <c r="E12084" s="38" t="s">
        <v>735</v>
      </c>
      <c r="F12084" s="39">
        <v>385200</v>
      </c>
      <c r="G12084" s="39">
        <v>-385199</v>
      </c>
      <c r="H12084" s="39">
        <v>1</v>
      </c>
    </row>
    <row r="12085" spans="1:8">
      <c r="A12085" s="32">
        <v>89</v>
      </c>
      <c r="B12085" s="37">
        <v>100000072520</v>
      </c>
      <c r="C12085" s="34">
        <v>0</v>
      </c>
      <c r="D12085" s="38" t="s">
        <v>781</v>
      </c>
      <c r="E12085" s="38" t="s">
        <v>2962</v>
      </c>
      <c r="F12085" s="39">
        <v>191744</v>
      </c>
      <c r="G12085" s="39">
        <v>-191743</v>
      </c>
      <c r="H12085" s="39">
        <v>1</v>
      </c>
    </row>
    <row r="12086" spans="1:8">
      <c r="A12086" s="32">
        <v>90</v>
      </c>
      <c r="B12086" s="37">
        <v>100000073024</v>
      </c>
      <c r="C12086" s="34">
        <v>0</v>
      </c>
      <c r="D12086" s="38" t="s">
        <v>2963</v>
      </c>
      <c r="E12086" s="38" t="s">
        <v>2654</v>
      </c>
      <c r="F12086" s="39">
        <v>184575</v>
      </c>
      <c r="G12086" s="39">
        <v>-184574</v>
      </c>
      <c r="H12086" s="39">
        <v>1</v>
      </c>
    </row>
    <row r="12087" spans="1:8">
      <c r="A12087" s="32">
        <v>91</v>
      </c>
      <c r="B12087" s="37">
        <v>100000073032</v>
      </c>
      <c r="C12087" s="34">
        <v>0</v>
      </c>
      <c r="D12087" s="38" t="s">
        <v>2963</v>
      </c>
      <c r="E12087" s="38" t="s">
        <v>2964</v>
      </c>
      <c r="F12087" s="39">
        <v>186180</v>
      </c>
      <c r="G12087" s="39">
        <v>-186179</v>
      </c>
      <c r="H12087" s="39">
        <v>1</v>
      </c>
    </row>
    <row r="12088" spans="1:8">
      <c r="A12088" s="32">
        <v>92</v>
      </c>
      <c r="B12088" s="37">
        <v>100000073033</v>
      </c>
      <c r="C12088" s="34">
        <v>0</v>
      </c>
      <c r="D12088" s="38" t="s">
        <v>2963</v>
      </c>
      <c r="E12088" s="38" t="s">
        <v>2965</v>
      </c>
      <c r="F12088" s="39">
        <v>438000</v>
      </c>
      <c r="G12088" s="39">
        <v>-437999</v>
      </c>
      <c r="H12088" s="39">
        <v>1</v>
      </c>
    </row>
    <row r="12089" spans="1:8">
      <c r="A12089" s="32">
        <v>93</v>
      </c>
      <c r="B12089" s="37">
        <v>100000073330</v>
      </c>
      <c r="C12089" s="34">
        <v>0</v>
      </c>
      <c r="D12089" s="38" t="s">
        <v>2966</v>
      </c>
      <c r="E12089" s="38" t="s">
        <v>1875</v>
      </c>
      <c r="F12089" s="39">
        <v>28000</v>
      </c>
      <c r="G12089" s="39">
        <v>-27999</v>
      </c>
      <c r="H12089" s="39">
        <v>1</v>
      </c>
    </row>
    <row r="12090" spans="1:8">
      <c r="A12090" s="32">
        <v>94</v>
      </c>
      <c r="B12090" s="37">
        <v>100000073649</v>
      </c>
      <c r="C12090" s="34">
        <v>0</v>
      </c>
      <c r="D12090" s="38" t="s">
        <v>2967</v>
      </c>
      <c r="E12090" s="38" t="s">
        <v>2968</v>
      </c>
      <c r="F12090" s="39">
        <v>250000</v>
      </c>
      <c r="G12090" s="39">
        <v>-249999</v>
      </c>
      <c r="H12090" s="39">
        <v>1</v>
      </c>
    </row>
    <row r="12091" spans="1:8">
      <c r="A12091" s="32">
        <v>95</v>
      </c>
      <c r="B12091" s="37">
        <v>100000075174</v>
      </c>
      <c r="C12091" s="34">
        <v>0</v>
      </c>
      <c r="D12091" s="38" t="s">
        <v>2969</v>
      </c>
      <c r="E12091" s="38" t="s">
        <v>2970</v>
      </c>
      <c r="F12091" s="39">
        <v>931000</v>
      </c>
      <c r="G12091" s="39">
        <v>-930999</v>
      </c>
      <c r="H12091" s="39">
        <v>1</v>
      </c>
    </row>
    <row r="12092" spans="1:8">
      <c r="A12092" s="32">
        <v>96</v>
      </c>
      <c r="B12092" s="37">
        <v>100000075241</v>
      </c>
      <c r="C12092" s="34">
        <v>0</v>
      </c>
      <c r="D12092" s="38" t="s">
        <v>2969</v>
      </c>
      <c r="E12092" s="38" t="s">
        <v>2971</v>
      </c>
      <c r="F12092" s="39">
        <v>850000</v>
      </c>
      <c r="G12092" s="39">
        <v>-849999</v>
      </c>
      <c r="H12092" s="39">
        <v>1</v>
      </c>
    </row>
    <row r="12093" spans="1:8">
      <c r="A12093" s="32">
        <v>97</v>
      </c>
      <c r="B12093" s="37">
        <v>100000075934</v>
      </c>
      <c r="C12093" s="34">
        <v>0</v>
      </c>
      <c r="D12093" s="38" t="s">
        <v>2972</v>
      </c>
      <c r="E12093" s="38" t="s">
        <v>2973</v>
      </c>
      <c r="F12093" s="39">
        <v>32956</v>
      </c>
      <c r="G12093" s="39">
        <v>-32955</v>
      </c>
      <c r="H12093" s="39">
        <v>1</v>
      </c>
    </row>
    <row r="12094" spans="1:8">
      <c r="A12094" s="32">
        <v>98</v>
      </c>
      <c r="B12094" s="37">
        <v>100000076296</v>
      </c>
      <c r="C12094" s="34">
        <v>0</v>
      </c>
      <c r="D12094" s="38" t="s">
        <v>2974</v>
      </c>
      <c r="E12094" s="38" t="s">
        <v>2975</v>
      </c>
      <c r="F12094" s="39">
        <v>21999.200000000001</v>
      </c>
      <c r="G12094" s="39">
        <v>-21998.2</v>
      </c>
      <c r="H12094" s="39">
        <v>1</v>
      </c>
    </row>
    <row r="12095" spans="1:8">
      <c r="A12095" s="32">
        <v>99</v>
      </c>
      <c r="B12095" s="37">
        <v>100000076298</v>
      </c>
      <c r="C12095" s="34">
        <v>0</v>
      </c>
      <c r="D12095" s="38" t="s">
        <v>2974</v>
      </c>
      <c r="E12095" s="38" t="s">
        <v>2976</v>
      </c>
      <c r="F12095" s="39">
        <v>98000.01</v>
      </c>
      <c r="G12095" s="39">
        <v>-97999.01</v>
      </c>
      <c r="H12095" s="39">
        <v>1</v>
      </c>
    </row>
    <row r="12096" spans="1:8">
      <c r="A12096" s="32">
        <v>100</v>
      </c>
      <c r="B12096" s="37">
        <v>100000076649</v>
      </c>
      <c r="C12096" s="34">
        <v>0</v>
      </c>
      <c r="D12096" s="38" t="s">
        <v>2977</v>
      </c>
      <c r="E12096" s="38" t="s">
        <v>2978</v>
      </c>
      <c r="F12096" s="39">
        <v>419000</v>
      </c>
      <c r="G12096" s="39">
        <v>-418999</v>
      </c>
      <c r="H12096" s="39">
        <v>1</v>
      </c>
    </row>
    <row r="12097" spans="1:8">
      <c r="A12097" s="32">
        <v>101</v>
      </c>
      <c r="B12097" s="37">
        <v>100000076650</v>
      </c>
      <c r="C12097" s="34">
        <v>0</v>
      </c>
      <c r="D12097" s="38" t="s">
        <v>2977</v>
      </c>
      <c r="E12097" s="38" t="s">
        <v>2978</v>
      </c>
      <c r="F12097" s="39">
        <v>419000</v>
      </c>
      <c r="G12097" s="39">
        <v>-418999</v>
      </c>
      <c r="H12097" s="39">
        <v>1</v>
      </c>
    </row>
    <row r="12098" spans="1:8">
      <c r="A12098" s="32">
        <v>102</v>
      </c>
      <c r="B12098" s="37">
        <v>100000077058</v>
      </c>
      <c r="C12098" s="34">
        <v>0</v>
      </c>
      <c r="D12098" s="38" t="s">
        <v>2979</v>
      </c>
      <c r="E12098" s="38" t="s">
        <v>2980</v>
      </c>
      <c r="F12098" s="39">
        <v>750000</v>
      </c>
      <c r="G12098" s="39">
        <v>-749999</v>
      </c>
      <c r="H12098" s="39">
        <v>1</v>
      </c>
    </row>
    <row r="12099" spans="1:8">
      <c r="A12099" s="32">
        <v>103</v>
      </c>
      <c r="B12099" s="37">
        <v>100000077059</v>
      </c>
      <c r="C12099" s="34">
        <v>0</v>
      </c>
      <c r="D12099" s="38" t="s">
        <v>2979</v>
      </c>
      <c r="E12099" s="38" t="s">
        <v>2981</v>
      </c>
      <c r="F12099" s="39">
        <v>156000</v>
      </c>
      <c r="G12099" s="39">
        <v>-155999</v>
      </c>
      <c r="H12099" s="39">
        <v>1</v>
      </c>
    </row>
    <row r="12100" spans="1:8">
      <c r="A12100" s="32">
        <v>104</v>
      </c>
      <c r="B12100" s="37">
        <v>100000077070</v>
      </c>
      <c r="C12100" s="34">
        <v>0</v>
      </c>
      <c r="D12100" s="38" t="s">
        <v>2982</v>
      </c>
      <c r="E12100" s="38" t="s">
        <v>2983</v>
      </c>
      <c r="F12100" s="39">
        <v>37500</v>
      </c>
      <c r="G12100" s="39">
        <v>-37499</v>
      </c>
      <c r="H12100" s="39">
        <v>1</v>
      </c>
    </row>
    <row r="12101" spans="1:8">
      <c r="A12101" s="32">
        <v>105</v>
      </c>
      <c r="B12101" s="37">
        <v>100000078640</v>
      </c>
      <c r="C12101" s="34">
        <v>0</v>
      </c>
      <c r="D12101" s="38" t="s">
        <v>2984</v>
      </c>
      <c r="E12101" s="38" t="s">
        <v>2985</v>
      </c>
      <c r="F12101" s="39">
        <v>416000</v>
      </c>
      <c r="G12101" s="39">
        <v>-415999</v>
      </c>
      <c r="H12101" s="39">
        <v>1</v>
      </c>
    </row>
    <row r="12102" spans="1:8">
      <c r="A12102" s="32">
        <v>106</v>
      </c>
      <c r="B12102" s="37">
        <v>100000078643</v>
      </c>
      <c r="C12102" s="34">
        <v>0</v>
      </c>
      <c r="D12102" s="38" t="s">
        <v>2986</v>
      </c>
      <c r="E12102" s="38" t="s">
        <v>2987</v>
      </c>
      <c r="F12102" s="39">
        <v>13300000</v>
      </c>
      <c r="G12102" s="39">
        <v>-13299999</v>
      </c>
      <c r="H12102" s="39">
        <v>1</v>
      </c>
    </row>
    <row r="12103" spans="1:8">
      <c r="A12103" s="32">
        <v>107</v>
      </c>
      <c r="B12103" s="37">
        <v>100000079148</v>
      </c>
      <c r="C12103" s="34">
        <v>0</v>
      </c>
      <c r="D12103" s="38" t="s">
        <v>2988</v>
      </c>
      <c r="E12103" s="38" t="s">
        <v>2989</v>
      </c>
      <c r="F12103" s="39">
        <v>171000</v>
      </c>
      <c r="G12103" s="39">
        <v>-170999</v>
      </c>
      <c r="H12103" s="39">
        <v>1</v>
      </c>
    </row>
    <row r="12104" spans="1:8">
      <c r="A12104" s="32">
        <v>108</v>
      </c>
      <c r="B12104" s="37">
        <v>100000079176</v>
      </c>
      <c r="C12104" s="34">
        <v>0</v>
      </c>
      <c r="D12104" s="38" t="s">
        <v>2990</v>
      </c>
      <c r="E12104" s="38" t="s">
        <v>2991</v>
      </c>
      <c r="F12104" s="39">
        <v>19998.3</v>
      </c>
      <c r="G12104" s="39">
        <v>-19997.3</v>
      </c>
      <c r="H12104" s="39">
        <v>1</v>
      </c>
    </row>
    <row r="12105" spans="1:8">
      <c r="A12105" s="32">
        <v>109</v>
      </c>
      <c r="B12105" s="37">
        <v>100000079177</v>
      </c>
      <c r="C12105" s="34">
        <v>0</v>
      </c>
      <c r="D12105" s="38" t="s">
        <v>2990</v>
      </c>
      <c r="E12105" s="38" t="s">
        <v>2992</v>
      </c>
      <c r="F12105" s="39">
        <v>900000</v>
      </c>
      <c r="G12105" s="39">
        <v>-899999</v>
      </c>
      <c r="H12105" s="39">
        <v>1</v>
      </c>
    </row>
    <row r="12106" spans="1:8">
      <c r="A12106" s="32">
        <v>110</v>
      </c>
      <c r="B12106" s="37">
        <v>100000079991</v>
      </c>
      <c r="C12106" s="34">
        <v>0</v>
      </c>
      <c r="D12106" s="38" t="s">
        <v>2993</v>
      </c>
      <c r="E12106" s="38" t="s">
        <v>2994</v>
      </c>
      <c r="F12106" s="39">
        <v>19600</v>
      </c>
      <c r="G12106" s="39">
        <v>-19599</v>
      </c>
      <c r="H12106" s="39">
        <v>1</v>
      </c>
    </row>
    <row r="12107" spans="1:8">
      <c r="A12107" s="32">
        <v>111</v>
      </c>
      <c r="B12107" s="37">
        <v>100000080002</v>
      </c>
      <c r="C12107" s="34">
        <v>0</v>
      </c>
      <c r="D12107" s="38" t="s">
        <v>2993</v>
      </c>
      <c r="E12107" s="38" t="s">
        <v>2725</v>
      </c>
      <c r="F12107" s="39">
        <v>26000</v>
      </c>
      <c r="G12107" s="39">
        <v>-25999</v>
      </c>
      <c r="H12107" s="39">
        <v>1</v>
      </c>
    </row>
    <row r="12108" spans="1:8">
      <c r="A12108" s="32">
        <v>112</v>
      </c>
      <c r="B12108" s="37">
        <v>100000080010</v>
      </c>
      <c r="C12108" s="34">
        <v>0</v>
      </c>
      <c r="D12108" s="38" t="s">
        <v>2993</v>
      </c>
      <c r="E12108" s="38" t="s">
        <v>2985</v>
      </c>
      <c r="F12108" s="39">
        <v>83460</v>
      </c>
      <c r="G12108" s="39">
        <v>-83459</v>
      </c>
      <c r="H12108" s="39">
        <v>1</v>
      </c>
    </row>
    <row r="12109" spans="1:8">
      <c r="A12109" s="32">
        <v>113</v>
      </c>
      <c r="B12109" s="37">
        <v>100000080309</v>
      </c>
      <c r="C12109" s="34">
        <v>0</v>
      </c>
      <c r="D12109" s="38" t="s">
        <v>2995</v>
      </c>
      <c r="E12109" s="38" t="s">
        <v>2996</v>
      </c>
      <c r="F12109" s="39">
        <v>98000</v>
      </c>
      <c r="G12109" s="39">
        <v>-97999</v>
      </c>
      <c r="H12109" s="39">
        <v>1</v>
      </c>
    </row>
    <row r="12110" spans="1:8">
      <c r="A12110" s="32">
        <v>114</v>
      </c>
      <c r="B12110" s="37">
        <v>100000081205</v>
      </c>
      <c r="C12110" s="34">
        <v>0</v>
      </c>
      <c r="D12110" s="38" t="s">
        <v>787</v>
      </c>
      <c r="E12110" s="38" t="s">
        <v>2997</v>
      </c>
      <c r="F12110" s="39">
        <v>255302</v>
      </c>
      <c r="G12110" s="39">
        <v>-255301</v>
      </c>
      <c r="H12110" s="39">
        <v>1</v>
      </c>
    </row>
    <row r="12111" spans="1:8">
      <c r="A12111" s="32">
        <v>115</v>
      </c>
      <c r="B12111" s="37">
        <v>100000081569</v>
      </c>
      <c r="C12111" s="34">
        <v>0</v>
      </c>
      <c r="D12111" s="38" t="s">
        <v>2998</v>
      </c>
      <c r="E12111" s="38" t="s">
        <v>2999</v>
      </c>
      <c r="F12111" s="39">
        <v>2000000</v>
      </c>
      <c r="G12111" s="39">
        <v>-1999999</v>
      </c>
      <c r="H12111" s="39">
        <v>1</v>
      </c>
    </row>
    <row r="12112" spans="1:8">
      <c r="A12112" s="32">
        <v>116</v>
      </c>
      <c r="B12112" s="37">
        <v>100000083646</v>
      </c>
      <c r="C12112" s="34">
        <v>0</v>
      </c>
      <c r="D12112" s="38" t="s">
        <v>3000</v>
      </c>
      <c r="E12112" s="38" t="s">
        <v>3001</v>
      </c>
      <c r="F12112" s="39">
        <v>64000</v>
      </c>
      <c r="G12112" s="39">
        <v>-63999</v>
      </c>
      <c r="H12112" s="39">
        <v>1</v>
      </c>
    </row>
    <row r="12113" spans="1:8">
      <c r="A12113" s="32">
        <v>117</v>
      </c>
      <c r="B12113" s="37">
        <v>100000084065</v>
      </c>
      <c r="C12113" s="34">
        <v>0</v>
      </c>
      <c r="D12113" s="38" t="s">
        <v>791</v>
      </c>
      <c r="E12113" s="38" t="s">
        <v>3002</v>
      </c>
      <c r="F12113" s="39">
        <v>1765000</v>
      </c>
      <c r="G12113" s="39">
        <v>-1764999</v>
      </c>
      <c r="H12113" s="39">
        <v>1</v>
      </c>
    </row>
    <row r="12114" spans="1:8">
      <c r="A12114" s="32">
        <v>118</v>
      </c>
      <c r="B12114" s="37">
        <v>100000084826</v>
      </c>
      <c r="C12114" s="34">
        <v>0</v>
      </c>
      <c r="D12114" s="38" t="s">
        <v>3003</v>
      </c>
      <c r="E12114" s="38" t="s">
        <v>3004</v>
      </c>
      <c r="F12114" s="39">
        <v>4880000</v>
      </c>
      <c r="G12114" s="39">
        <v>-4879999</v>
      </c>
      <c r="H12114" s="39">
        <v>1</v>
      </c>
    </row>
    <row r="12115" spans="1:8">
      <c r="A12115" s="32">
        <v>119</v>
      </c>
      <c r="B12115" s="37">
        <v>100000084994</v>
      </c>
      <c r="C12115" s="34">
        <v>0</v>
      </c>
      <c r="D12115" s="38" t="s">
        <v>3005</v>
      </c>
      <c r="E12115" s="38" t="s">
        <v>3006</v>
      </c>
      <c r="F12115" s="39">
        <v>415000</v>
      </c>
      <c r="G12115" s="39">
        <v>-414999</v>
      </c>
      <c r="H12115" s="39">
        <v>1</v>
      </c>
    </row>
    <row r="12116" spans="1:8">
      <c r="A12116" s="32">
        <v>120</v>
      </c>
      <c r="B12116" s="37">
        <v>100000084995</v>
      </c>
      <c r="C12116" s="34">
        <v>0</v>
      </c>
      <c r="D12116" s="38" t="s">
        <v>3007</v>
      </c>
      <c r="E12116" s="38" t="s">
        <v>3008</v>
      </c>
      <c r="F12116" s="39">
        <v>1700000</v>
      </c>
      <c r="G12116" s="39">
        <v>-1699999</v>
      </c>
      <c r="H12116" s="39">
        <v>1</v>
      </c>
    </row>
    <row r="12117" spans="1:8">
      <c r="A12117" s="32">
        <v>121</v>
      </c>
      <c r="B12117" s="37">
        <v>100000084999</v>
      </c>
      <c r="C12117" s="34">
        <v>0</v>
      </c>
      <c r="D12117" s="38" t="s">
        <v>793</v>
      </c>
      <c r="E12117" s="38" t="s">
        <v>3009</v>
      </c>
      <c r="F12117" s="39">
        <v>205000</v>
      </c>
      <c r="G12117" s="39">
        <v>-204999</v>
      </c>
      <c r="H12117" s="39">
        <v>1</v>
      </c>
    </row>
    <row r="12118" spans="1:8">
      <c r="A12118" s="32">
        <v>122</v>
      </c>
      <c r="B12118" s="37">
        <v>100000085000</v>
      </c>
      <c r="C12118" s="34">
        <v>0</v>
      </c>
      <c r="D12118" s="38" t="s">
        <v>793</v>
      </c>
      <c r="E12118" s="38" t="s">
        <v>3009</v>
      </c>
      <c r="F12118" s="39">
        <v>205000</v>
      </c>
      <c r="G12118" s="39">
        <v>-204999</v>
      </c>
      <c r="H12118" s="39">
        <v>1</v>
      </c>
    </row>
    <row r="12119" spans="1:8">
      <c r="A12119" s="32">
        <v>123</v>
      </c>
      <c r="B12119" s="37">
        <v>100000085001</v>
      </c>
      <c r="C12119" s="34">
        <v>0</v>
      </c>
      <c r="D12119" s="38" t="s">
        <v>793</v>
      </c>
      <c r="E12119" s="38" t="s">
        <v>2917</v>
      </c>
      <c r="F12119" s="39">
        <v>43500</v>
      </c>
      <c r="G12119" s="39">
        <v>-43499</v>
      </c>
      <c r="H12119" s="39">
        <v>1</v>
      </c>
    </row>
    <row r="12120" spans="1:8">
      <c r="A12120" s="32">
        <v>124</v>
      </c>
      <c r="B12120" s="37">
        <v>100000085002</v>
      </c>
      <c r="C12120" s="34">
        <v>0</v>
      </c>
      <c r="D12120" s="38" t="s">
        <v>793</v>
      </c>
      <c r="E12120" s="38" t="s">
        <v>2917</v>
      </c>
      <c r="F12120" s="39">
        <v>43500</v>
      </c>
      <c r="G12120" s="39">
        <v>-43499</v>
      </c>
      <c r="H12120" s="39">
        <v>1</v>
      </c>
    </row>
    <row r="12121" spans="1:8">
      <c r="A12121" s="32">
        <v>125</v>
      </c>
      <c r="B12121" s="37">
        <v>100000085003</v>
      </c>
      <c r="C12121" s="34">
        <v>0</v>
      </c>
      <c r="D12121" s="38" t="s">
        <v>793</v>
      </c>
      <c r="E12121" s="38" t="s">
        <v>2917</v>
      </c>
      <c r="F12121" s="39">
        <v>43500</v>
      </c>
      <c r="G12121" s="39">
        <v>-43499</v>
      </c>
      <c r="H12121" s="39">
        <v>1</v>
      </c>
    </row>
    <row r="12122" spans="1:8">
      <c r="A12122" s="32">
        <v>126</v>
      </c>
      <c r="B12122" s="37">
        <v>100000085004</v>
      </c>
      <c r="C12122" s="34">
        <v>0</v>
      </c>
      <c r="D12122" s="38" t="s">
        <v>793</v>
      </c>
      <c r="E12122" s="38" t="s">
        <v>2917</v>
      </c>
      <c r="F12122" s="39">
        <v>43500</v>
      </c>
      <c r="G12122" s="39">
        <v>-43499</v>
      </c>
      <c r="H12122" s="39">
        <v>1</v>
      </c>
    </row>
    <row r="12123" spans="1:8">
      <c r="A12123" s="32">
        <v>127</v>
      </c>
      <c r="B12123" s="37">
        <v>100000085005</v>
      </c>
      <c r="C12123" s="34">
        <v>0</v>
      </c>
      <c r="D12123" s="38" t="s">
        <v>1070</v>
      </c>
      <c r="E12123" s="38" t="s">
        <v>3010</v>
      </c>
      <c r="F12123" s="39">
        <v>1778500</v>
      </c>
      <c r="G12123" s="39">
        <v>-1778499</v>
      </c>
      <c r="H12123" s="39">
        <v>1</v>
      </c>
    </row>
    <row r="12124" spans="1:8">
      <c r="A12124" s="32">
        <v>128</v>
      </c>
      <c r="B12124" s="37">
        <v>100000085042</v>
      </c>
      <c r="C12124" s="34">
        <v>0</v>
      </c>
      <c r="D12124" s="38" t="s">
        <v>3011</v>
      </c>
      <c r="E12124" s="38" t="s">
        <v>3012</v>
      </c>
      <c r="F12124" s="39">
        <v>16906</v>
      </c>
      <c r="G12124" s="39">
        <v>-16905</v>
      </c>
      <c r="H12124" s="39">
        <v>1</v>
      </c>
    </row>
    <row r="12125" spans="1:8">
      <c r="A12125" s="32">
        <v>129</v>
      </c>
      <c r="B12125" s="37">
        <v>100000085043</v>
      </c>
      <c r="C12125" s="34">
        <v>0</v>
      </c>
      <c r="D12125" s="38" t="s">
        <v>3011</v>
      </c>
      <c r="E12125" s="38" t="s">
        <v>3012</v>
      </c>
      <c r="F12125" s="39">
        <v>16906</v>
      </c>
      <c r="G12125" s="39">
        <v>-16905</v>
      </c>
      <c r="H12125" s="39">
        <v>1</v>
      </c>
    </row>
    <row r="12126" spans="1:8">
      <c r="A12126" s="32">
        <v>130</v>
      </c>
      <c r="B12126" s="37">
        <v>100000085404</v>
      </c>
      <c r="C12126" s="34">
        <v>0</v>
      </c>
      <c r="D12126" s="38" t="s">
        <v>795</v>
      </c>
      <c r="E12126" s="38" t="s">
        <v>3013</v>
      </c>
      <c r="F12126" s="39">
        <v>1290000</v>
      </c>
      <c r="G12126" s="39">
        <v>-1289999</v>
      </c>
      <c r="H12126" s="39">
        <v>1</v>
      </c>
    </row>
    <row r="12127" spans="1:8">
      <c r="A12127" s="32">
        <v>131</v>
      </c>
      <c r="B12127" s="37">
        <v>100000085414</v>
      </c>
      <c r="C12127" s="34">
        <v>0</v>
      </c>
      <c r="D12127" s="38" t="s">
        <v>3014</v>
      </c>
      <c r="E12127" s="38" t="s">
        <v>3015</v>
      </c>
      <c r="F12127" s="39">
        <v>270000</v>
      </c>
      <c r="G12127" s="39">
        <v>-269999</v>
      </c>
      <c r="H12127" s="39">
        <v>1</v>
      </c>
    </row>
    <row r="12128" spans="1:8">
      <c r="A12128" s="32">
        <v>132</v>
      </c>
      <c r="B12128" s="37">
        <v>100000085415</v>
      </c>
      <c r="C12128" s="34">
        <v>0</v>
      </c>
      <c r="D12128" s="38" t="s">
        <v>3014</v>
      </c>
      <c r="E12128" s="38" t="s">
        <v>3016</v>
      </c>
      <c r="F12128" s="39">
        <v>294000</v>
      </c>
      <c r="G12128" s="39">
        <v>-293999</v>
      </c>
      <c r="H12128" s="39">
        <v>1</v>
      </c>
    </row>
    <row r="12129" spans="1:8">
      <c r="A12129" s="32">
        <v>133</v>
      </c>
      <c r="B12129" s="37">
        <v>100000085563</v>
      </c>
      <c r="C12129" s="34">
        <v>0</v>
      </c>
      <c r="D12129" s="38" t="s">
        <v>3017</v>
      </c>
      <c r="E12129" s="38" t="s">
        <v>3018</v>
      </c>
      <c r="F12129" s="39">
        <v>79715</v>
      </c>
      <c r="G12129" s="39">
        <v>-79714</v>
      </c>
      <c r="H12129" s="39">
        <v>1</v>
      </c>
    </row>
    <row r="12130" spans="1:8">
      <c r="A12130" s="32">
        <v>134</v>
      </c>
      <c r="B12130" s="37">
        <v>100000085886</v>
      </c>
      <c r="C12130" s="34">
        <v>0</v>
      </c>
      <c r="D12130" s="38" t="s">
        <v>3017</v>
      </c>
      <c r="E12130" s="38" t="s">
        <v>3019</v>
      </c>
      <c r="F12130" s="39">
        <v>85000</v>
      </c>
      <c r="G12130" s="39">
        <v>-84999</v>
      </c>
      <c r="H12130" s="39">
        <v>1</v>
      </c>
    </row>
    <row r="12131" spans="1:8">
      <c r="A12131" s="32">
        <v>135</v>
      </c>
      <c r="B12131" s="37">
        <v>100000086413</v>
      </c>
      <c r="C12131" s="34">
        <v>0</v>
      </c>
      <c r="D12131" s="38" t="s">
        <v>3017</v>
      </c>
      <c r="E12131" s="38" t="s">
        <v>2752</v>
      </c>
      <c r="F12131" s="39">
        <v>15333.33</v>
      </c>
      <c r="G12131" s="39">
        <v>-15332.33</v>
      </c>
      <c r="H12131" s="39">
        <v>1</v>
      </c>
    </row>
    <row r="12132" spans="1:8">
      <c r="A12132" s="32">
        <v>136</v>
      </c>
      <c r="B12132" s="37">
        <v>100000086415</v>
      </c>
      <c r="C12132" s="34">
        <v>0</v>
      </c>
      <c r="D12132" s="38" t="s">
        <v>3017</v>
      </c>
      <c r="E12132" s="38" t="s">
        <v>2752</v>
      </c>
      <c r="F12132" s="39">
        <v>7666.67</v>
      </c>
      <c r="G12132" s="39">
        <v>-7665.67</v>
      </c>
      <c r="H12132" s="39">
        <v>1</v>
      </c>
    </row>
    <row r="12133" spans="1:8">
      <c r="A12133" s="32">
        <v>137</v>
      </c>
      <c r="B12133" s="37">
        <v>100000090444</v>
      </c>
      <c r="C12133" s="34">
        <v>0</v>
      </c>
      <c r="D12133" s="38" t="s">
        <v>3020</v>
      </c>
      <c r="E12133" s="38" t="s">
        <v>3021</v>
      </c>
      <c r="F12133" s="39">
        <v>15999.71</v>
      </c>
      <c r="G12133" s="39">
        <v>-15998.71</v>
      </c>
      <c r="H12133" s="39">
        <v>1</v>
      </c>
    </row>
    <row r="12134" spans="1:8">
      <c r="A12134" s="32">
        <v>138</v>
      </c>
      <c r="B12134" s="37">
        <v>100000090445</v>
      </c>
      <c r="C12134" s="34">
        <v>0</v>
      </c>
      <c r="D12134" s="38" t="s">
        <v>797</v>
      </c>
      <c r="E12134" s="38" t="s">
        <v>1676</v>
      </c>
      <c r="F12134" s="39">
        <v>530000</v>
      </c>
      <c r="G12134" s="39">
        <v>-529999</v>
      </c>
      <c r="H12134" s="39">
        <v>1</v>
      </c>
    </row>
    <row r="12135" spans="1:8">
      <c r="A12135" s="32">
        <v>139</v>
      </c>
      <c r="B12135" s="37">
        <v>100000090446</v>
      </c>
      <c r="C12135" s="34">
        <v>0</v>
      </c>
      <c r="D12135" s="38" t="s">
        <v>797</v>
      </c>
      <c r="E12135" s="38" t="s">
        <v>3022</v>
      </c>
      <c r="F12135" s="39">
        <v>470800</v>
      </c>
      <c r="G12135" s="39">
        <v>-470799</v>
      </c>
      <c r="H12135" s="39">
        <v>1</v>
      </c>
    </row>
    <row r="12136" spans="1:8">
      <c r="A12136" s="32">
        <v>140</v>
      </c>
      <c r="B12136" s="37">
        <v>100000090447</v>
      </c>
      <c r="C12136" s="34">
        <v>0</v>
      </c>
      <c r="D12136" s="38" t="s">
        <v>797</v>
      </c>
      <c r="E12136" s="38" t="s">
        <v>3023</v>
      </c>
      <c r="F12136" s="39">
        <v>670000</v>
      </c>
      <c r="G12136" s="39">
        <v>-669999</v>
      </c>
      <c r="H12136" s="39">
        <v>1</v>
      </c>
    </row>
    <row r="12137" spans="1:8">
      <c r="A12137" s="32">
        <v>141</v>
      </c>
      <c r="B12137" s="37">
        <v>100000090453</v>
      </c>
      <c r="C12137" s="34">
        <v>0</v>
      </c>
      <c r="D12137" s="38" t="s">
        <v>797</v>
      </c>
      <c r="E12137" s="38" t="s">
        <v>3024</v>
      </c>
      <c r="F12137" s="39">
        <v>211325</v>
      </c>
      <c r="G12137" s="39">
        <v>-211324</v>
      </c>
      <c r="H12137" s="39">
        <v>1</v>
      </c>
    </row>
    <row r="12138" spans="1:8">
      <c r="A12138" s="32">
        <v>142</v>
      </c>
      <c r="B12138" s="37">
        <v>100000090454</v>
      </c>
      <c r="C12138" s="34">
        <v>0</v>
      </c>
      <c r="D12138" s="38" t="s">
        <v>797</v>
      </c>
      <c r="E12138" s="38" t="s">
        <v>3025</v>
      </c>
      <c r="F12138" s="39">
        <v>170550</v>
      </c>
      <c r="G12138" s="39">
        <v>-170549</v>
      </c>
      <c r="H12138" s="39">
        <v>1</v>
      </c>
    </row>
    <row r="12139" spans="1:8">
      <c r="A12139" s="32">
        <v>143</v>
      </c>
      <c r="B12139" s="37">
        <v>100000090457</v>
      </c>
      <c r="C12139" s="34">
        <v>0</v>
      </c>
      <c r="D12139" s="38" t="s">
        <v>3026</v>
      </c>
      <c r="E12139" s="38" t="s">
        <v>3027</v>
      </c>
      <c r="F12139" s="39">
        <v>554260</v>
      </c>
      <c r="G12139" s="39">
        <v>-554259</v>
      </c>
      <c r="H12139" s="39">
        <v>1</v>
      </c>
    </row>
    <row r="12140" spans="1:8">
      <c r="A12140" s="32">
        <v>144</v>
      </c>
      <c r="B12140" s="37">
        <v>100000090458</v>
      </c>
      <c r="C12140" s="34">
        <v>0</v>
      </c>
      <c r="D12140" s="38" t="s">
        <v>3028</v>
      </c>
      <c r="E12140" s="38" t="s">
        <v>3029</v>
      </c>
      <c r="F12140" s="39">
        <v>49220</v>
      </c>
      <c r="G12140" s="39">
        <v>-49219</v>
      </c>
      <c r="H12140" s="39">
        <v>1</v>
      </c>
    </row>
    <row r="12141" spans="1:8">
      <c r="A12141" s="32">
        <v>145</v>
      </c>
      <c r="B12141" s="37">
        <v>100000090459</v>
      </c>
      <c r="C12141" s="34">
        <v>0</v>
      </c>
      <c r="D12141" s="38" t="s">
        <v>3030</v>
      </c>
      <c r="E12141" s="38" t="s">
        <v>2965</v>
      </c>
      <c r="F12141" s="39">
        <v>485000</v>
      </c>
      <c r="G12141" s="39">
        <v>-484999</v>
      </c>
      <c r="H12141" s="39">
        <v>1</v>
      </c>
    </row>
    <row r="12142" spans="1:8">
      <c r="A12142" s="32">
        <v>146</v>
      </c>
      <c r="B12142" s="37">
        <v>100000090461</v>
      </c>
      <c r="C12142" s="34">
        <v>0</v>
      </c>
      <c r="D12142" s="38" t="s">
        <v>3030</v>
      </c>
      <c r="E12142" s="38" t="s">
        <v>1618</v>
      </c>
      <c r="F12142" s="39">
        <v>318860</v>
      </c>
      <c r="G12142" s="39">
        <v>-318859</v>
      </c>
      <c r="H12142" s="39">
        <v>1</v>
      </c>
    </row>
    <row r="12143" spans="1:8">
      <c r="A12143" s="32">
        <v>147</v>
      </c>
      <c r="B12143" s="37">
        <v>100000090462</v>
      </c>
      <c r="C12143" s="34">
        <v>0</v>
      </c>
      <c r="D12143" s="38" t="s">
        <v>3030</v>
      </c>
      <c r="E12143" s="38" t="s">
        <v>3031</v>
      </c>
      <c r="F12143" s="39">
        <v>57512.5</v>
      </c>
      <c r="G12143" s="39">
        <v>-57511.5</v>
      </c>
      <c r="H12143" s="39">
        <v>1</v>
      </c>
    </row>
    <row r="12144" spans="1:8">
      <c r="A12144" s="32">
        <v>148</v>
      </c>
      <c r="B12144" s="37">
        <v>100000090464</v>
      </c>
      <c r="C12144" s="34">
        <v>0</v>
      </c>
      <c r="D12144" s="38" t="s">
        <v>3030</v>
      </c>
      <c r="E12144" s="38" t="s">
        <v>3032</v>
      </c>
      <c r="F12144" s="39">
        <v>57999.99</v>
      </c>
      <c r="G12144" s="39">
        <v>-57998.99</v>
      </c>
      <c r="H12144" s="39">
        <v>1</v>
      </c>
    </row>
    <row r="12145" spans="1:8">
      <c r="A12145" s="32">
        <v>149</v>
      </c>
      <c r="B12145" s="37">
        <v>100000090492</v>
      </c>
      <c r="C12145" s="34">
        <v>0</v>
      </c>
      <c r="D12145" s="38" t="s">
        <v>797</v>
      </c>
      <c r="E12145" s="38" t="s">
        <v>3033</v>
      </c>
      <c r="F12145" s="39">
        <v>349890</v>
      </c>
      <c r="G12145" s="39">
        <v>-349889</v>
      </c>
      <c r="H12145" s="39">
        <v>1</v>
      </c>
    </row>
    <row r="12146" spans="1:8">
      <c r="A12146" s="32">
        <v>150</v>
      </c>
      <c r="B12146" s="37">
        <v>100000091325</v>
      </c>
      <c r="C12146" s="34">
        <v>0</v>
      </c>
      <c r="D12146" s="38" t="s">
        <v>3034</v>
      </c>
      <c r="E12146" s="38" t="s">
        <v>2561</v>
      </c>
      <c r="F12146" s="39">
        <v>1140000</v>
      </c>
      <c r="G12146" s="39">
        <v>-1139999</v>
      </c>
      <c r="H12146" s="39">
        <v>1</v>
      </c>
    </row>
    <row r="12147" spans="1:8">
      <c r="A12147" s="32">
        <v>151</v>
      </c>
      <c r="B12147" s="37">
        <v>100000091327</v>
      </c>
      <c r="C12147" s="34">
        <v>0</v>
      </c>
      <c r="D12147" s="38" t="s">
        <v>3035</v>
      </c>
      <c r="E12147" s="38" t="s">
        <v>3036</v>
      </c>
      <c r="F12147" s="39">
        <v>1275001.3</v>
      </c>
      <c r="G12147" s="39">
        <v>-1275000.3</v>
      </c>
      <c r="H12147" s="39">
        <v>1</v>
      </c>
    </row>
    <row r="12148" spans="1:8">
      <c r="A12148" s="32">
        <v>152</v>
      </c>
      <c r="B12148" s="37">
        <v>100000091328</v>
      </c>
      <c r="C12148" s="34">
        <v>0</v>
      </c>
      <c r="D12148" s="38" t="s">
        <v>3037</v>
      </c>
      <c r="E12148" s="38" t="s">
        <v>3038</v>
      </c>
      <c r="F12148" s="39">
        <v>320000</v>
      </c>
      <c r="G12148" s="39">
        <v>-319999</v>
      </c>
      <c r="H12148" s="39">
        <v>1</v>
      </c>
    </row>
    <row r="12149" spans="1:8">
      <c r="A12149" s="32">
        <v>153</v>
      </c>
      <c r="B12149" s="37">
        <v>100000091330</v>
      </c>
      <c r="C12149" s="34">
        <v>0</v>
      </c>
      <c r="D12149" s="38" t="s">
        <v>3037</v>
      </c>
      <c r="E12149" s="38" t="s">
        <v>3039</v>
      </c>
      <c r="F12149" s="39">
        <v>19987.599999999999</v>
      </c>
      <c r="G12149" s="39">
        <v>-19986.599999999999</v>
      </c>
      <c r="H12149" s="39">
        <v>1</v>
      </c>
    </row>
    <row r="12150" spans="1:8">
      <c r="A12150" s="32">
        <v>154</v>
      </c>
      <c r="B12150" s="37">
        <v>100000091331</v>
      </c>
      <c r="C12150" s="34">
        <v>0</v>
      </c>
      <c r="D12150" s="38" t="s">
        <v>800</v>
      </c>
      <c r="E12150" s="38" t="s">
        <v>3040</v>
      </c>
      <c r="F12150" s="39">
        <v>89999.99</v>
      </c>
      <c r="G12150" s="39">
        <v>-89998.99</v>
      </c>
      <c r="H12150" s="39">
        <v>1</v>
      </c>
    </row>
    <row r="12151" spans="1:8">
      <c r="A12151" s="32">
        <v>155</v>
      </c>
      <c r="B12151" s="37">
        <v>100000091332</v>
      </c>
      <c r="C12151" s="34">
        <v>0</v>
      </c>
      <c r="D12151" s="38" t="s">
        <v>800</v>
      </c>
      <c r="E12151" s="38" t="s">
        <v>3041</v>
      </c>
      <c r="F12151" s="39">
        <v>18999.990000000002</v>
      </c>
      <c r="G12151" s="39">
        <v>-18998.990000000002</v>
      </c>
      <c r="H12151" s="39">
        <v>1</v>
      </c>
    </row>
    <row r="12152" spans="1:8">
      <c r="A12152" s="32">
        <v>156</v>
      </c>
      <c r="B12152" s="37">
        <v>100000091333</v>
      </c>
      <c r="C12152" s="34">
        <v>0</v>
      </c>
      <c r="D12152" s="38" t="s">
        <v>3042</v>
      </c>
      <c r="E12152" s="38" t="s">
        <v>2711</v>
      </c>
      <c r="F12152" s="39">
        <v>10800</v>
      </c>
      <c r="G12152" s="39">
        <v>-10799</v>
      </c>
      <c r="H12152" s="39">
        <v>1</v>
      </c>
    </row>
    <row r="12153" spans="1:8">
      <c r="A12153" s="32">
        <v>157</v>
      </c>
      <c r="B12153" s="37">
        <v>100000091334</v>
      </c>
      <c r="C12153" s="34">
        <v>0</v>
      </c>
      <c r="D12153" s="38" t="s">
        <v>1074</v>
      </c>
      <c r="E12153" s="38" t="s">
        <v>3043</v>
      </c>
      <c r="F12153" s="39">
        <v>1698100</v>
      </c>
      <c r="G12153" s="39">
        <v>-1698099</v>
      </c>
      <c r="H12153" s="39">
        <v>1</v>
      </c>
    </row>
    <row r="12154" spans="1:8">
      <c r="A12154" s="32">
        <v>158</v>
      </c>
      <c r="B12154" s="37">
        <v>100000091335</v>
      </c>
      <c r="C12154" s="34">
        <v>0</v>
      </c>
      <c r="D12154" s="38" t="s">
        <v>3044</v>
      </c>
      <c r="E12154" s="38" t="s">
        <v>3045</v>
      </c>
      <c r="F12154" s="39">
        <v>3509000</v>
      </c>
      <c r="G12154" s="39">
        <v>-3508999</v>
      </c>
      <c r="H12154" s="39">
        <v>1</v>
      </c>
    </row>
    <row r="12155" spans="1:8">
      <c r="A12155" s="32">
        <v>159</v>
      </c>
      <c r="B12155" s="37">
        <v>100000091336</v>
      </c>
      <c r="C12155" s="34">
        <v>0</v>
      </c>
      <c r="D12155" s="38" t="s">
        <v>3046</v>
      </c>
      <c r="E12155" s="38" t="s">
        <v>2857</v>
      </c>
      <c r="F12155" s="39">
        <v>997240</v>
      </c>
      <c r="G12155" s="39">
        <v>-997239</v>
      </c>
      <c r="H12155" s="39">
        <v>1</v>
      </c>
    </row>
    <row r="12156" spans="1:8">
      <c r="A12156" s="32">
        <v>160</v>
      </c>
      <c r="B12156" s="37">
        <v>100000091338</v>
      </c>
      <c r="C12156" s="34">
        <v>0</v>
      </c>
      <c r="D12156" s="38" t="s">
        <v>3047</v>
      </c>
      <c r="E12156" s="38" t="s">
        <v>3048</v>
      </c>
      <c r="F12156" s="39">
        <v>90000</v>
      </c>
      <c r="G12156" s="39">
        <v>-89999</v>
      </c>
      <c r="H12156" s="39">
        <v>1</v>
      </c>
    </row>
    <row r="12157" spans="1:8">
      <c r="A12157" s="32">
        <v>161</v>
      </c>
      <c r="B12157" s="37">
        <v>100000091339</v>
      </c>
      <c r="C12157" s="34">
        <v>0</v>
      </c>
      <c r="D12157" s="38" t="s">
        <v>3049</v>
      </c>
      <c r="E12157" s="38" t="s">
        <v>3050</v>
      </c>
      <c r="F12157" s="39">
        <v>9970000</v>
      </c>
      <c r="G12157" s="39">
        <v>-9969999</v>
      </c>
      <c r="H12157" s="39">
        <v>1</v>
      </c>
    </row>
    <row r="12158" spans="1:8">
      <c r="A12158" s="32">
        <v>162</v>
      </c>
      <c r="B12158" s="37">
        <v>100000091341</v>
      </c>
      <c r="C12158" s="34">
        <v>0</v>
      </c>
      <c r="D12158" s="38" t="s">
        <v>3051</v>
      </c>
      <c r="E12158" s="38" t="s">
        <v>3052</v>
      </c>
      <c r="F12158" s="39">
        <v>1127999.99</v>
      </c>
      <c r="G12158" s="39">
        <v>-1127998.99</v>
      </c>
      <c r="H12158" s="39">
        <v>1</v>
      </c>
    </row>
    <row r="12159" spans="1:8">
      <c r="A12159" s="32">
        <v>163</v>
      </c>
      <c r="B12159" s="37">
        <v>100000091342</v>
      </c>
      <c r="C12159" s="34">
        <v>0</v>
      </c>
      <c r="D12159" s="38" t="s">
        <v>3051</v>
      </c>
      <c r="E12159" s="38" t="s">
        <v>3053</v>
      </c>
      <c r="F12159" s="39">
        <v>4350000</v>
      </c>
      <c r="G12159" s="39">
        <v>-4349999</v>
      </c>
      <c r="H12159" s="39">
        <v>1</v>
      </c>
    </row>
    <row r="12160" spans="1:8">
      <c r="A12160" s="32">
        <v>164</v>
      </c>
      <c r="B12160" s="37">
        <v>100000091343</v>
      </c>
      <c r="C12160" s="34">
        <v>0</v>
      </c>
      <c r="D12160" s="38" t="s">
        <v>3054</v>
      </c>
      <c r="E12160" s="38" t="s">
        <v>3055</v>
      </c>
      <c r="F12160" s="39">
        <v>15000</v>
      </c>
      <c r="G12160" s="39">
        <v>-14999</v>
      </c>
      <c r="H12160" s="39">
        <v>1</v>
      </c>
    </row>
    <row r="12161" spans="1:8">
      <c r="A12161" s="32">
        <v>165</v>
      </c>
      <c r="B12161" s="37">
        <v>100000091344</v>
      </c>
      <c r="C12161" s="34">
        <v>0</v>
      </c>
      <c r="D12161" s="38" t="s">
        <v>3056</v>
      </c>
      <c r="E12161" s="38" t="s">
        <v>2646</v>
      </c>
      <c r="F12161" s="39">
        <v>10988.9</v>
      </c>
      <c r="G12161" s="39">
        <v>-10987.9</v>
      </c>
      <c r="H12161" s="39">
        <v>1</v>
      </c>
    </row>
    <row r="12162" spans="1:8">
      <c r="A12162" s="32">
        <v>166</v>
      </c>
      <c r="B12162" s="37">
        <v>100000091345</v>
      </c>
      <c r="C12162" s="34">
        <v>0</v>
      </c>
      <c r="D12162" s="38" t="s">
        <v>3051</v>
      </c>
      <c r="E12162" s="38" t="s">
        <v>3057</v>
      </c>
      <c r="F12162" s="39">
        <v>66000</v>
      </c>
      <c r="G12162" s="39">
        <v>-65999</v>
      </c>
      <c r="H12162" s="39">
        <v>1</v>
      </c>
    </row>
    <row r="12163" spans="1:8">
      <c r="A12163" s="32">
        <v>167</v>
      </c>
      <c r="B12163" s="37">
        <v>100000091569</v>
      </c>
      <c r="C12163" s="34">
        <v>0</v>
      </c>
      <c r="D12163" s="38" t="s">
        <v>3058</v>
      </c>
      <c r="E12163" s="38" t="s">
        <v>756</v>
      </c>
      <c r="F12163" s="39">
        <v>155000</v>
      </c>
      <c r="G12163" s="39">
        <v>-154999</v>
      </c>
      <c r="H12163" s="39">
        <v>1</v>
      </c>
    </row>
    <row r="12164" spans="1:8">
      <c r="A12164" s="32">
        <v>168</v>
      </c>
      <c r="B12164" s="37">
        <v>100000091570</v>
      </c>
      <c r="C12164" s="34">
        <v>0</v>
      </c>
      <c r="D12164" s="38" t="s">
        <v>1074</v>
      </c>
      <c r="E12164" s="38" t="s">
        <v>1931</v>
      </c>
      <c r="F12164" s="39">
        <v>559999.99</v>
      </c>
      <c r="G12164" s="39">
        <v>-559998.99</v>
      </c>
      <c r="H12164" s="39">
        <v>1</v>
      </c>
    </row>
    <row r="12165" spans="1:8">
      <c r="A12165" s="32">
        <v>169</v>
      </c>
      <c r="B12165" s="37">
        <v>100000091639</v>
      </c>
      <c r="C12165" s="34">
        <v>0</v>
      </c>
      <c r="D12165" s="38" t="s">
        <v>3059</v>
      </c>
      <c r="E12165" s="38" t="s">
        <v>3060</v>
      </c>
      <c r="F12165" s="39">
        <v>2430000</v>
      </c>
      <c r="G12165" s="39">
        <v>-2429999</v>
      </c>
      <c r="H12165" s="39">
        <v>1</v>
      </c>
    </row>
    <row r="12166" spans="1:8">
      <c r="A12166" s="32">
        <v>170</v>
      </c>
      <c r="B12166" s="37">
        <v>100000102259</v>
      </c>
      <c r="C12166" s="34">
        <v>0</v>
      </c>
      <c r="D12166" s="38" t="s">
        <v>3061</v>
      </c>
      <c r="E12166" s="38" t="s">
        <v>3062</v>
      </c>
      <c r="F12166" s="39">
        <v>695500</v>
      </c>
      <c r="G12166" s="39">
        <v>-695499</v>
      </c>
      <c r="H12166" s="39">
        <v>1</v>
      </c>
    </row>
    <row r="12167" spans="1:8">
      <c r="A12167" s="32">
        <v>171</v>
      </c>
      <c r="B12167" s="37">
        <v>100000102486</v>
      </c>
      <c r="C12167" s="34">
        <v>0</v>
      </c>
      <c r="D12167" s="38" t="s">
        <v>797</v>
      </c>
      <c r="E12167" s="38" t="s">
        <v>3063</v>
      </c>
      <c r="F12167" s="39">
        <v>888800</v>
      </c>
      <c r="G12167" s="39">
        <v>-888799</v>
      </c>
      <c r="H12167" s="39">
        <v>1</v>
      </c>
    </row>
    <row r="12168" spans="1:8">
      <c r="A12168" s="32">
        <v>172</v>
      </c>
      <c r="B12168" s="37">
        <v>100000102492</v>
      </c>
      <c r="C12168" s="34">
        <v>0</v>
      </c>
      <c r="D12168" s="38" t="s">
        <v>797</v>
      </c>
      <c r="E12168" s="38" t="s">
        <v>3064</v>
      </c>
      <c r="F12168" s="39">
        <v>34000</v>
      </c>
      <c r="G12168" s="39">
        <v>-33999</v>
      </c>
      <c r="H12168" s="39">
        <v>1</v>
      </c>
    </row>
    <row r="12169" spans="1:8">
      <c r="A12169" s="32">
        <v>173</v>
      </c>
      <c r="B12169" s="37">
        <v>100000102514</v>
      </c>
      <c r="C12169" s="34">
        <v>0</v>
      </c>
      <c r="D12169" s="38" t="s">
        <v>797</v>
      </c>
      <c r="E12169" s="38" t="s">
        <v>3065</v>
      </c>
      <c r="F12169" s="39">
        <v>89399.98</v>
      </c>
      <c r="G12169" s="39">
        <v>-89398.98</v>
      </c>
      <c r="H12169" s="39">
        <v>1</v>
      </c>
    </row>
    <row r="12170" spans="1:8">
      <c r="A12170" s="32">
        <v>174</v>
      </c>
      <c r="B12170" s="37">
        <v>100000102516</v>
      </c>
      <c r="C12170" s="34">
        <v>0</v>
      </c>
      <c r="D12170" s="38" t="s">
        <v>797</v>
      </c>
      <c r="E12170" s="38" t="s">
        <v>3066</v>
      </c>
      <c r="F12170" s="39">
        <v>1379000</v>
      </c>
      <c r="G12170" s="39">
        <v>-1378999</v>
      </c>
      <c r="H12170" s="39">
        <v>1</v>
      </c>
    </row>
    <row r="12171" spans="1:8">
      <c r="A12171" s="32">
        <v>175</v>
      </c>
      <c r="B12171" s="37">
        <v>100000102618</v>
      </c>
      <c r="C12171" s="34">
        <v>0</v>
      </c>
      <c r="D12171" s="38" t="s">
        <v>797</v>
      </c>
      <c r="E12171" s="38" t="s">
        <v>3067</v>
      </c>
      <c r="F12171" s="39">
        <v>4444000</v>
      </c>
      <c r="G12171" s="39">
        <v>-4443999</v>
      </c>
      <c r="H12171" s="39">
        <v>1</v>
      </c>
    </row>
    <row r="12172" spans="1:8">
      <c r="A12172" s="32">
        <v>176</v>
      </c>
      <c r="B12172" s="37">
        <v>100000102620</v>
      </c>
      <c r="C12172" s="34">
        <v>0</v>
      </c>
      <c r="D12172" s="38" t="s">
        <v>797</v>
      </c>
      <c r="E12172" s="38" t="s">
        <v>3068</v>
      </c>
      <c r="F12172" s="39">
        <v>199000</v>
      </c>
      <c r="G12172" s="39">
        <v>-198999</v>
      </c>
      <c r="H12172" s="39">
        <v>1</v>
      </c>
    </row>
    <row r="12173" spans="1:8">
      <c r="A12173" s="32">
        <v>177</v>
      </c>
      <c r="B12173" s="37">
        <v>100000102621</v>
      </c>
      <c r="C12173" s="34">
        <v>0</v>
      </c>
      <c r="D12173" s="38" t="s">
        <v>797</v>
      </c>
      <c r="E12173" s="38" t="s">
        <v>3069</v>
      </c>
      <c r="F12173" s="39">
        <v>7995000</v>
      </c>
      <c r="G12173" s="39">
        <v>-7994999</v>
      </c>
      <c r="H12173" s="39">
        <v>1</v>
      </c>
    </row>
    <row r="12174" spans="1:8">
      <c r="A12174" s="32">
        <v>178</v>
      </c>
      <c r="B12174" s="37">
        <v>100000102622</v>
      </c>
      <c r="C12174" s="34">
        <v>0</v>
      </c>
      <c r="D12174" s="38" t="s">
        <v>797</v>
      </c>
      <c r="E12174" s="38" t="s">
        <v>2985</v>
      </c>
      <c r="F12174" s="39">
        <v>542080</v>
      </c>
      <c r="G12174" s="39">
        <v>-542079</v>
      </c>
      <c r="H12174" s="39">
        <v>1</v>
      </c>
    </row>
    <row r="12175" spans="1:8">
      <c r="A12175" s="32">
        <v>179</v>
      </c>
      <c r="B12175" s="37">
        <v>100000102623</v>
      </c>
      <c r="C12175" s="34">
        <v>0</v>
      </c>
      <c r="D12175" s="38" t="s">
        <v>797</v>
      </c>
      <c r="E12175" s="38" t="s">
        <v>3013</v>
      </c>
      <c r="F12175" s="39">
        <v>1195000</v>
      </c>
      <c r="G12175" s="39">
        <v>-1194999</v>
      </c>
      <c r="H12175" s="39">
        <v>1</v>
      </c>
    </row>
    <row r="12176" spans="1:8">
      <c r="A12176" s="32">
        <v>180</v>
      </c>
      <c r="B12176" s="37">
        <v>100000102742</v>
      </c>
      <c r="C12176" s="34">
        <v>0</v>
      </c>
      <c r="D12176" s="38" t="s">
        <v>797</v>
      </c>
      <c r="E12176" s="38" t="s">
        <v>3070</v>
      </c>
      <c r="F12176" s="39">
        <v>133750</v>
      </c>
      <c r="G12176" s="39">
        <v>-133749</v>
      </c>
      <c r="H12176" s="39">
        <v>1</v>
      </c>
    </row>
    <row r="12177" spans="1:8">
      <c r="A12177" s="32">
        <v>181</v>
      </c>
      <c r="B12177" s="37">
        <v>100000102743</v>
      </c>
      <c r="C12177" s="34">
        <v>0</v>
      </c>
      <c r="D12177" s="38" t="s">
        <v>797</v>
      </c>
      <c r="E12177" s="38" t="s">
        <v>1657</v>
      </c>
      <c r="F12177" s="39">
        <v>124227</v>
      </c>
      <c r="G12177" s="39">
        <v>-124226</v>
      </c>
      <c r="H12177" s="39">
        <v>1</v>
      </c>
    </row>
    <row r="12178" spans="1:8">
      <c r="A12178" s="32">
        <v>182</v>
      </c>
      <c r="B12178" s="37">
        <v>100000102745</v>
      </c>
      <c r="C12178" s="34">
        <v>0</v>
      </c>
      <c r="D12178" s="38" t="s">
        <v>797</v>
      </c>
      <c r="E12178" s="38" t="s">
        <v>3071</v>
      </c>
      <c r="F12178" s="39">
        <v>450000</v>
      </c>
      <c r="G12178" s="39">
        <v>-449999</v>
      </c>
      <c r="H12178" s="39">
        <v>1</v>
      </c>
    </row>
    <row r="12179" spans="1:8">
      <c r="A12179" s="32">
        <v>183</v>
      </c>
      <c r="B12179" s="37">
        <v>100000102746</v>
      </c>
      <c r="C12179" s="34">
        <v>0</v>
      </c>
      <c r="D12179" s="38" t="s">
        <v>797</v>
      </c>
      <c r="E12179" s="38" t="s">
        <v>3072</v>
      </c>
      <c r="F12179" s="39">
        <v>494875</v>
      </c>
      <c r="G12179" s="39">
        <v>-494874</v>
      </c>
      <c r="H12179" s="39">
        <v>1</v>
      </c>
    </row>
    <row r="12180" spans="1:8">
      <c r="A12180" s="32">
        <v>184</v>
      </c>
      <c r="B12180" s="37">
        <v>100000102747</v>
      </c>
      <c r="C12180" s="34">
        <v>0</v>
      </c>
      <c r="D12180" s="38" t="s">
        <v>797</v>
      </c>
      <c r="E12180" s="38" t="s">
        <v>3073</v>
      </c>
      <c r="F12180" s="39">
        <v>3477500</v>
      </c>
      <c r="G12180" s="39">
        <v>-3477499</v>
      </c>
      <c r="H12180" s="39">
        <v>1</v>
      </c>
    </row>
    <row r="12181" spans="1:8">
      <c r="A12181" s="32">
        <v>185</v>
      </c>
      <c r="B12181" s="37">
        <v>100000102748</v>
      </c>
      <c r="C12181" s="34">
        <v>0</v>
      </c>
      <c r="D12181" s="38" t="s">
        <v>797</v>
      </c>
      <c r="E12181" s="38" t="s">
        <v>3074</v>
      </c>
      <c r="F12181" s="39">
        <v>88810</v>
      </c>
      <c r="G12181" s="39">
        <v>-88809</v>
      </c>
      <c r="H12181" s="39">
        <v>1</v>
      </c>
    </row>
    <row r="12182" spans="1:8">
      <c r="A12182" s="32">
        <v>186</v>
      </c>
      <c r="B12182" s="37">
        <v>100000102749</v>
      </c>
      <c r="C12182" s="34">
        <v>0</v>
      </c>
      <c r="D12182" s="38" t="s">
        <v>797</v>
      </c>
      <c r="E12182" s="38" t="s">
        <v>3075</v>
      </c>
      <c r="F12182" s="39">
        <v>248000</v>
      </c>
      <c r="G12182" s="39">
        <v>-247999</v>
      </c>
      <c r="H12182" s="39">
        <v>1</v>
      </c>
    </row>
    <row r="12183" spans="1:8">
      <c r="A12183" s="32">
        <v>187</v>
      </c>
      <c r="B12183" s="37">
        <v>100000102750</v>
      </c>
      <c r="C12183" s="34">
        <v>0</v>
      </c>
      <c r="D12183" s="38" t="s">
        <v>797</v>
      </c>
      <c r="E12183" s="38" t="s">
        <v>1582</v>
      </c>
      <c r="F12183" s="39">
        <v>239787</v>
      </c>
      <c r="G12183" s="39">
        <v>-239786</v>
      </c>
      <c r="H12183" s="39">
        <v>1</v>
      </c>
    </row>
    <row r="12184" spans="1:8">
      <c r="A12184" s="32">
        <v>188</v>
      </c>
      <c r="B12184" s="37">
        <v>100000102753</v>
      </c>
      <c r="C12184" s="34">
        <v>0</v>
      </c>
      <c r="D12184" s="38" t="s">
        <v>797</v>
      </c>
      <c r="E12184" s="38" t="s">
        <v>3076</v>
      </c>
      <c r="F12184" s="39">
        <v>428000</v>
      </c>
      <c r="G12184" s="39">
        <v>-427999</v>
      </c>
      <c r="H12184" s="39">
        <v>1</v>
      </c>
    </row>
    <row r="12185" spans="1:8">
      <c r="A12185" s="32">
        <v>189</v>
      </c>
      <c r="B12185" s="37">
        <v>100000103798</v>
      </c>
      <c r="C12185" s="34">
        <v>0</v>
      </c>
      <c r="D12185" s="38" t="s">
        <v>3077</v>
      </c>
      <c r="E12185" s="38" t="s">
        <v>3078</v>
      </c>
      <c r="F12185" s="39">
        <v>900000</v>
      </c>
      <c r="G12185" s="39">
        <v>-899999</v>
      </c>
      <c r="H12185" s="39">
        <v>1</v>
      </c>
    </row>
    <row r="12186" spans="1:8">
      <c r="A12186" s="32">
        <v>190</v>
      </c>
      <c r="B12186" s="37">
        <v>100000103799</v>
      </c>
      <c r="C12186" s="34">
        <v>0</v>
      </c>
      <c r="D12186" s="38" t="s">
        <v>3077</v>
      </c>
      <c r="E12186" s="38" t="s">
        <v>3079</v>
      </c>
      <c r="F12186" s="39">
        <v>320000</v>
      </c>
      <c r="G12186" s="39">
        <v>-319999</v>
      </c>
      <c r="H12186" s="39">
        <v>1</v>
      </c>
    </row>
    <row r="12187" spans="1:8">
      <c r="A12187" s="32">
        <v>191</v>
      </c>
      <c r="B12187" s="37">
        <v>100000105308</v>
      </c>
      <c r="C12187" s="34">
        <v>0</v>
      </c>
      <c r="D12187" s="38" t="s">
        <v>3080</v>
      </c>
      <c r="E12187" s="38" t="s">
        <v>3081</v>
      </c>
      <c r="F12187" s="39">
        <v>2360000</v>
      </c>
      <c r="G12187" s="39">
        <v>-2359999</v>
      </c>
      <c r="H12187" s="39">
        <v>1</v>
      </c>
    </row>
    <row r="12188" spans="1:8">
      <c r="A12188" s="32">
        <v>192</v>
      </c>
      <c r="B12188" s="37">
        <v>100000105309</v>
      </c>
      <c r="C12188" s="34">
        <v>0</v>
      </c>
      <c r="D12188" s="38" t="s">
        <v>3080</v>
      </c>
      <c r="E12188" s="38" t="s">
        <v>3082</v>
      </c>
      <c r="F12188" s="39">
        <v>4920000</v>
      </c>
      <c r="G12188" s="39">
        <v>-4919999</v>
      </c>
      <c r="H12188" s="39">
        <v>1</v>
      </c>
    </row>
    <row r="12189" spans="1:8">
      <c r="A12189" s="32">
        <v>193</v>
      </c>
      <c r="B12189" s="37">
        <v>100000105324</v>
      </c>
      <c r="C12189" s="34">
        <v>0</v>
      </c>
      <c r="D12189" s="38" t="s">
        <v>3083</v>
      </c>
      <c r="E12189" s="38" t="s">
        <v>3084</v>
      </c>
      <c r="F12189" s="39">
        <v>1349933.4</v>
      </c>
      <c r="G12189" s="39">
        <v>-1349932.4</v>
      </c>
      <c r="H12189" s="39">
        <v>1</v>
      </c>
    </row>
    <row r="12190" spans="1:8">
      <c r="A12190" s="32">
        <v>194</v>
      </c>
      <c r="B12190" s="37">
        <v>100000105325</v>
      </c>
      <c r="C12190" s="34">
        <v>0</v>
      </c>
      <c r="D12190" s="38" t="s">
        <v>3083</v>
      </c>
      <c r="E12190" s="38" t="s">
        <v>3085</v>
      </c>
      <c r="F12190" s="39">
        <v>43499.99</v>
      </c>
      <c r="G12190" s="39">
        <v>-43498.99</v>
      </c>
      <c r="H12190" s="39">
        <v>1</v>
      </c>
    </row>
    <row r="12191" spans="1:8">
      <c r="A12191" s="32">
        <v>195</v>
      </c>
      <c r="B12191" s="37">
        <v>100000105326</v>
      </c>
      <c r="C12191" s="34">
        <v>0</v>
      </c>
      <c r="D12191" s="38" t="s">
        <v>3083</v>
      </c>
      <c r="E12191" s="38" t="s">
        <v>3086</v>
      </c>
      <c r="F12191" s="39">
        <v>698998.9</v>
      </c>
      <c r="G12191" s="39">
        <v>-698997.9</v>
      </c>
      <c r="H12191" s="39">
        <v>1</v>
      </c>
    </row>
    <row r="12192" spans="1:8">
      <c r="A12192" s="32">
        <v>196</v>
      </c>
      <c r="B12192" s="37">
        <v>100000105328</v>
      </c>
      <c r="C12192" s="34">
        <v>0</v>
      </c>
      <c r="D12192" s="38" t="s">
        <v>3083</v>
      </c>
      <c r="E12192" s="38" t="s">
        <v>3087</v>
      </c>
      <c r="F12192" s="39">
        <v>143968.5</v>
      </c>
      <c r="G12192" s="39">
        <v>-143967.5</v>
      </c>
      <c r="H12192" s="39">
        <v>1</v>
      </c>
    </row>
    <row r="12193" spans="1:8">
      <c r="A12193" s="32">
        <v>197</v>
      </c>
      <c r="B12193" s="37">
        <v>100000105329</v>
      </c>
      <c r="C12193" s="34">
        <v>0</v>
      </c>
      <c r="D12193" s="38" t="s">
        <v>3083</v>
      </c>
      <c r="E12193" s="38" t="s">
        <v>3088</v>
      </c>
      <c r="F12193" s="39">
        <v>49999.5</v>
      </c>
      <c r="G12193" s="39">
        <v>-49998.5</v>
      </c>
      <c r="H12193" s="39">
        <v>1</v>
      </c>
    </row>
    <row r="12194" spans="1:8">
      <c r="A12194" s="32">
        <v>198</v>
      </c>
      <c r="B12194" s="37">
        <v>100000105330</v>
      </c>
      <c r="C12194" s="34">
        <v>0</v>
      </c>
      <c r="D12194" s="38" t="s">
        <v>3083</v>
      </c>
      <c r="E12194" s="38" t="s">
        <v>3089</v>
      </c>
      <c r="F12194" s="39">
        <v>494500</v>
      </c>
      <c r="G12194" s="39">
        <v>-494499</v>
      </c>
      <c r="H12194" s="39">
        <v>1</v>
      </c>
    </row>
    <row r="12195" spans="1:8">
      <c r="A12195" s="32">
        <v>199</v>
      </c>
      <c r="B12195" s="37">
        <v>100000105331</v>
      </c>
      <c r="C12195" s="34">
        <v>0</v>
      </c>
      <c r="D12195" s="38" t="s">
        <v>3083</v>
      </c>
      <c r="E12195" s="38" t="s">
        <v>3090</v>
      </c>
      <c r="F12195" s="39">
        <v>119947</v>
      </c>
      <c r="G12195" s="39">
        <v>-119946</v>
      </c>
      <c r="H12195" s="39">
        <v>1</v>
      </c>
    </row>
    <row r="12196" spans="1:8">
      <c r="A12196" s="32">
        <v>200</v>
      </c>
      <c r="B12196" s="37">
        <v>100000105332</v>
      </c>
      <c r="C12196" s="34">
        <v>0</v>
      </c>
      <c r="D12196" s="38" t="s">
        <v>3083</v>
      </c>
      <c r="E12196" s="38" t="s">
        <v>3091</v>
      </c>
      <c r="F12196" s="39">
        <v>20000</v>
      </c>
      <c r="G12196" s="39">
        <v>-19999</v>
      </c>
      <c r="H12196" s="39">
        <v>1</v>
      </c>
    </row>
    <row r="12197" spans="1:8">
      <c r="A12197" s="32">
        <v>201</v>
      </c>
      <c r="B12197" s="37">
        <v>100000105333</v>
      </c>
      <c r="C12197" s="34">
        <v>0</v>
      </c>
      <c r="D12197" s="38" t="s">
        <v>3083</v>
      </c>
      <c r="E12197" s="38" t="s">
        <v>3092</v>
      </c>
      <c r="F12197" s="39">
        <v>655399.61</v>
      </c>
      <c r="G12197" s="39">
        <v>-655398.61</v>
      </c>
      <c r="H12197" s="39">
        <v>1</v>
      </c>
    </row>
    <row r="12198" spans="1:8">
      <c r="A12198" s="32">
        <v>202</v>
      </c>
      <c r="B12198" s="37">
        <v>100000105334</v>
      </c>
      <c r="C12198" s="34">
        <v>0</v>
      </c>
      <c r="D12198" s="38" t="s">
        <v>3083</v>
      </c>
      <c r="E12198" s="38" t="s">
        <v>2939</v>
      </c>
      <c r="F12198" s="39">
        <v>89000</v>
      </c>
      <c r="G12198" s="39">
        <v>-88999</v>
      </c>
      <c r="H12198" s="39">
        <v>1</v>
      </c>
    </row>
    <row r="12199" spans="1:8">
      <c r="A12199" s="32">
        <v>203</v>
      </c>
      <c r="B12199" s="37">
        <v>100000105335</v>
      </c>
      <c r="C12199" s="34">
        <v>0</v>
      </c>
      <c r="D12199" s="38" t="s">
        <v>3083</v>
      </c>
      <c r="E12199" s="38" t="s">
        <v>3038</v>
      </c>
      <c r="F12199" s="39">
        <v>420000</v>
      </c>
      <c r="G12199" s="39">
        <v>-419999</v>
      </c>
      <c r="H12199" s="39">
        <v>1</v>
      </c>
    </row>
    <row r="12200" spans="1:8">
      <c r="A12200" s="32">
        <v>204</v>
      </c>
      <c r="B12200" s="37">
        <v>100000105336</v>
      </c>
      <c r="C12200" s="34">
        <v>0</v>
      </c>
      <c r="D12200" s="38" t="s">
        <v>3083</v>
      </c>
      <c r="E12200" s="38" t="s">
        <v>3093</v>
      </c>
      <c r="F12200" s="39">
        <v>1490000</v>
      </c>
      <c r="G12200" s="39">
        <v>-1489999</v>
      </c>
      <c r="H12200" s="39">
        <v>1</v>
      </c>
    </row>
    <row r="12201" spans="1:8">
      <c r="A12201" s="32">
        <v>205</v>
      </c>
      <c r="B12201" s="37">
        <v>100000105337</v>
      </c>
      <c r="C12201" s="34">
        <v>0</v>
      </c>
      <c r="D12201" s="38" t="s">
        <v>3083</v>
      </c>
      <c r="E12201" s="38" t="s">
        <v>3094</v>
      </c>
      <c r="F12201" s="39">
        <v>530000</v>
      </c>
      <c r="G12201" s="39">
        <v>-529999</v>
      </c>
      <c r="H12201" s="39">
        <v>1</v>
      </c>
    </row>
    <row r="12202" spans="1:8">
      <c r="A12202" s="32">
        <v>206</v>
      </c>
      <c r="B12202" s="37">
        <v>100000105442</v>
      </c>
      <c r="C12202" s="34">
        <v>0</v>
      </c>
      <c r="D12202" s="38" t="s">
        <v>3095</v>
      </c>
      <c r="E12202" s="38" t="s">
        <v>3096</v>
      </c>
      <c r="F12202" s="39">
        <v>13419999.99</v>
      </c>
      <c r="G12202" s="39">
        <v>-13419998.99</v>
      </c>
      <c r="H12202" s="39">
        <v>1</v>
      </c>
    </row>
    <row r="12203" spans="1:8">
      <c r="A12203" s="32">
        <v>207</v>
      </c>
      <c r="B12203" s="37">
        <v>100000107877</v>
      </c>
      <c r="C12203" s="34">
        <v>0</v>
      </c>
      <c r="D12203" s="38" t="s">
        <v>835</v>
      </c>
      <c r="E12203" s="38" t="s">
        <v>3097</v>
      </c>
      <c r="F12203" s="39">
        <v>217999.95</v>
      </c>
      <c r="G12203" s="39">
        <v>-217998.95</v>
      </c>
      <c r="H12203" s="39">
        <v>1</v>
      </c>
    </row>
    <row r="12204" spans="1:8">
      <c r="A12204" s="32">
        <v>208</v>
      </c>
      <c r="B12204" s="37">
        <v>100000107878</v>
      </c>
      <c r="C12204" s="34">
        <v>0</v>
      </c>
      <c r="D12204" s="38" t="s">
        <v>835</v>
      </c>
      <c r="E12204" s="38" t="s">
        <v>3098</v>
      </c>
      <c r="F12204" s="39">
        <v>265000.05</v>
      </c>
      <c r="G12204" s="39">
        <v>-264999.05</v>
      </c>
      <c r="H12204" s="39">
        <v>1</v>
      </c>
    </row>
    <row r="12205" spans="1:8">
      <c r="A12205" s="32">
        <v>209</v>
      </c>
      <c r="B12205" s="37">
        <v>100000107879</v>
      </c>
      <c r="C12205" s="34">
        <v>0</v>
      </c>
      <c r="D12205" s="38" t="s">
        <v>835</v>
      </c>
      <c r="E12205" s="38" t="s">
        <v>3099</v>
      </c>
      <c r="F12205" s="39">
        <v>38000</v>
      </c>
      <c r="G12205" s="39">
        <v>-37999</v>
      </c>
      <c r="H12205" s="39">
        <v>1</v>
      </c>
    </row>
    <row r="12206" spans="1:8">
      <c r="A12206" s="32">
        <v>210</v>
      </c>
      <c r="B12206" s="37">
        <v>100000107880</v>
      </c>
      <c r="C12206" s="34">
        <v>0</v>
      </c>
      <c r="D12206" s="38" t="s">
        <v>835</v>
      </c>
      <c r="E12206" s="38" t="s">
        <v>3100</v>
      </c>
      <c r="F12206" s="39">
        <v>40000</v>
      </c>
      <c r="G12206" s="39">
        <v>-39999</v>
      </c>
      <c r="H12206" s="39">
        <v>1</v>
      </c>
    </row>
    <row r="12207" spans="1:8">
      <c r="A12207" s="32">
        <v>211</v>
      </c>
      <c r="B12207" s="37">
        <v>100000107881</v>
      </c>
      <c r="C12207" s="34">
        <v>0</v>
      </c>
      <c r="D12207" s="38" t="s">
        <v>835</v>
      </c>
      <c r="E12207" s="38" t="s">
        <v>3101</v>
      </c>
      <c r="F12207" s="39">
        <v>185000</v>
      </c>
      <c r="G12207" s="39">
        <v>-184999</v>
      </c>
      <c r="H12207" s="39">
        <v>1</v>
      </c>
    </row>
    <row r="12208" spans="1:8">
      <c r="A12208" s="32">
        <v>212</v>
      </c>
      <c r="B12208" s="37">
        <v>100000107882</v>
      </c>
      <c r="C12208" s="34">
        <v>0</v>
      </c>
      <c r="D12208" s="38" t="s">
        <v>835</v>
      </c>
      <c r="E12208" s="38" t="s">
        <v>3019</v>
      </c>
      <c r="F12208" s="39">
        <v>75000</v>
      </c>
      <c r="G12208" s="39">
        <v>-74999</v>
      </c>
      <c r="H12208" s="39">
        <v>1</v>
      </c>
    </row>
    <row r="12209" spans="1:8">
      <c r="A12209" s="32">
        <v>213</v>
      </c>
      <c r="B12209" s="37">
        <v>100000107884</v>
      </c>
      <c r="C12209" s="34">
        <v>0</v>
      </c>
      <c r="D12209" s="38" t="s">
        <v>835</v>
      </c>
      <c r="E12209" s="38" t="s">
        <v>3102</v>
      </c>
      <c r="F12209" s="39">
        <v>445000</v>
      </c>
      <c r="G12209" s="39">
        <v>-444999</v>
      </c>
      <c r="H12209" s="39">
        <v>1</v>
      </c>
    </row>
    <row r="12210" spans="1:8">
      <c r="A12210" s="32">
        <v>214</v>
      </c>
      <c r="B12210" s="37">
        <v>100000107885</v>
      </c>
      <c r="C12210" s="34">
        <v>0</v>
      </c>
      <c r="D12210" s="38" t="s">
        <v>835</v>
      </c>
      <c r="E12210" s="38" t="s">
        <v>3103</v>
      </c>
      <c r="F12210" s="39">
        <v>540000</v>
      </c>
      <c r="G12210" s="39">
        <v>-539999</v>
      </c>
      <c r="H12210" s="39">
        <v>1</v>
      </c>
    </row>
    <row r="12211" spans="1:8">
      <c r="A12211" s="32">
        <v>215</v>
      </c>
      <c r="B12211" s="37">
        <v>100000107886</v>
      </c>
      <c r="C12211" s="34">
        <v>0</v>
      </c>
      <c r="D12211" s="38" t="s">
        <v>835</v>
      </c>
      <c r="E12211" s="38" t="s">
        <v>3104</v>
      </c>
      <c r="F12211" s="39">
        <v>25000</v>
      </c>
      <c r="G12211" s="39">
        <v>-24999</v>
      </c>
      <c r="H12211" s="39">
        <v>1</v>
      </c>
    </row>
    <row r="12212" spans="1:8">
      <c r="A12212" s="32">
        <v>216</v>
      </c>
      <c r="B12212" s="37">
        <v>100000107987</v>
      </c>
      <c r="C12212" s="34">
        <v>0</v>
      </c>
      <c r="D12212" s="38" t="s">
        <v>3105</v>
      </c>
      <c r="E12212" s="38" t="s">
        <v>3106</v>
      </c>
      <c r="F12212" s="39">
        <v>45999.3</v>
      </c>
      <c r="G12212" s="39">
        <v>-45998.3</v>
      </c>
      <c r="H12212" s="39">
        <v>1</v>
      </c>
    </row>
    <row r="12213" spans="1:8">
      <c r="A12213" s="32">
        <v>217</v>
      </c>
      <c r="B12213" s="37">
        <v>100000108109</v>
      </c>
      <c r="C12213" s="34">
        <v>0</v>
      </c>
      <c r="D12213" s="38" t="s">
        <v>1078</v>
      </c>
      <c r="E12213" s="38" t="s">
        <v>2866</v>
      </c>
      <c r="F12213" s="39">
        <v>121980</v>
      </c>
      <c r="G12213" s="39">
        <v>-121979</v>
      </c>
      <c r="H12213" s="39">
        <v>1</v>
      </c>
    </row>
    <row r="12214" spans="1:8">
      <c r="A12214" s="32">
        <v>218</v>
      </c>
      <c r="B12214" s="37">
        <v>100000108110</v>
      </c>
      <c r="C12214" s="34">
        <v>0</v>
      </c>
      <c r="D12214" s="38" t="s">
        <v>844</v>
      </c>
      <c r="E12214" s="38" t="s">
        <v>3107</v>
      </c>
      <c r="F12214" s="39">
        <v>43870</v>
      </c>
      <c r="G12214" s="39">
        <v>-43869</v>
      </c>
      <c r="H12214" s="39">
        <v>1</v>
      </c>
    </row>
    <row r="12215" spans="1:8">
      <c r="A12215" s="32">
        <v>219</v>
      </c>
      <c r="B12215" s="37">
        <v>100000108111</v>
      </c>
      <c r="C12215" s="34">
        <v>0</v>
      </c>
      <c r="D12215" s="38" t="s">
        <v>844</v>
      </c>
      <c r="E12215" s="38" t="s">
        <v>3108</v>
      </c>
      <c r="F12215" s="39">
        <v>7918</v>
      </c>
      <c r="G12215" s="39">
        <v>-7917</v>
      </c>
      <c r="H12215" s="39">
        <v>1</v>
      </c>
    </row>
    <row r="12216" spans="1:8">
      <c r="A12216" s="32">
        <v>220</v>
      </c>
      <c r="B12216" s="37">
        <v>100000108112</v>
      </c>
      <c r="C12216" s="34">
        <v>0</v>
      </c>
      <c r="D12216" s="38" t="s">
        <v>1078</v>
      </c>
      <c r="E12216" s="38" t="s">
        <v>1514</v>
      </c>
      <c r="F12216" s="39">
        <v>62060</v>
      </c>
      <c r="G12216" s="39">
        <v>-62059</v>
      </c>
      <c r="H12216" s="39">
        <v>1</v>
      </c>
    </row>
    <row r="12217" spans="1:8">
      <c r="A12217" s="32">
        <v>221</v>
      </c>
      <c r="B12217" s="37">
        <v>100000108113</v>
      </c>
      <c r="C12217" s="34">
        <v>0</v>
      </c>
      <c r="D12217" s="38" t="s">
        <v>1078</v>
      </c>
      <c r="E12217" s="38" t="s">
        <v>3109</v>
      </c>
      <c r="F12217" s="39">
        <v>130754</v>
      </c>
      <c r="G12217" s="39">
        <v>-130753</v>
      </c>
      <c r="H12217" s="39">
        <v>1</v>
      </c>
    </row>
    <row r="12218" spans="1:8">
      <c r="A12218" s="32">
        <v>222</v>
      </c>
      <c r="B12218" s="37">
        <v>100000109920</v>
      </c>
      <c r="C12218" s="34">
        <v>0</v>
      </c>
      <c r="D12218" s="38" t="s">
        <v>3110</v>
      </c>
      <c r="E12218" s="38" t="s">
        <v>3107</v>
      </c>
      <c r="F12218" s="39">
        <v>47358.2</v>
      </c>
      <c r="G12218" s="39">
        <v>-47357.2</v>
      </c>
      <c r="H12218" s="39">
        <v>1</v>
      </c>
    </row>
    <row r="12219" spans="1:8">
      <c r="A12219" s="32">
        <v>223</v>
      </c>
      <c r="B12219" s="37">
        <v>100000110168</v>
      </c>
      <c r="C12219" s="34">
        <v>0</v>
      </c>
      <c r="D12219" s="38" t="s">
        <v>1078</v>
      </c>
      <c r="E12219" s="38" t="s">
        <v>3111</v>
      </c>
      <c r="F12219" s="39">
        <v>5690000</v>
      </c>
      <c r="G12219" s="39">
        <v>-5689999</v>
      </c>
      <c r="H12219" s="39">
        <v>1</v>
      </c>
    </row>
    <row r="12220" spans="1:8">
      <c r="A12220" s="32">
        <v>224</v>
      </c>
      <c r="B12220" s="37">
        <v>100000110176</v>
      </c>
      <c r="C12220" s="34">
        <v>0</v>
      </c>
      <c r="D12220" s="38" t="s">
        <v>1266</v>
      </c>
      <c r="E12220" s="38" t="s">
        <v>3112</v>
      </c>
      <c r="F12220" s="39">
        <v>75221</v>
      </c>
      <c r="G12220" s="39">
        <v>-75220</v>
      </c>
      <c r="H12220" s="39">
        <v>1</v>
      </c>
    </row>
    <row r="12221" spans="1:8">
      <c r="A12221" s="32">
        <v>225</v>
      </c>
      <c r="B12221" s="37">
        <v>100000112665</v>
      </c>
      <c r="C12221" s="34">
        <v>0</v>
      </c>
      <c r="D12221" s="38" t="s">
        <v>841</v>
      </c>
      <c r="E12221" s="38" t="s">
        <v>3113</v>
      </c>
      <c r="F12221" s="39">
        <v>58850</v>
      </c>
      <c r="G12221" s="39">
        <v>-58849</v>
      </c>
      <c r="H12221" s="39">
        <v>1</v>
      </c>
    </row>
    <row r="12222" spans="1:8">
      <c r="A12222" s="32">
        <v>226</v>
      </c>
      <c r="B12222" s="37">
        <v>100000112666</v>
      </c>
      <c r="C12222" s="34">
        <v>0</v>
      </c>
      <c r="D12222" s="38" t="s">
        <v>841</v>
      </c>
      <c r="E12222" s="38" t="s">
        <v>3114</v>
      </c>
      <c r="F12222" s="39">
        <v>11000</v>
      </c>
      <c r="G12222" s="39">
        <v>-10999</v>
      </c>
      <c r="H12222" s="39">
        <v>1</v>
      </c>
    </row>
    <row r="12223" spans="1:8">
      <c r="A12223" s="32">
        <v>227</v>
      </c>
      <c r="B12223" s="37">
        <v>100000112668</v>
      </c>
      <c r="C12223" s="34">
        <v>0</v>
      </c>
      <c r="D12223" s="38" t="s">
        <v>841</v>
      </c>
      <c r="E12223" s="38" t="s">
        <v>3115</v>
      </c>
      <c r="F12223" s="39">
        <v>80000</v>
      </c>
      <c r="G12223" s="39">
        <v>-79999</v>
      </c>
      <c r="H12223" s="39">
        <v>1</v>
      </c>
    </row>
    <row r="12224" spans="1:8">
      <c r="A12224" s="32">
        <v>228</v>
      </c>
      <c r="B12224" s="37">
        <v>100000112670</v>
      </c>
      <c r="C12224" s="34">
        <v>0</v>
      </c>
      <c r="D12224" s="38" t="s">
        <v>841</v>
      </c>
      <c r="E12224" s="38" t="s">
        <v>3116</v>
      </c>
      <c r="F12224" s="39">
        <v>83500</v>
      </c>
      <c r="G12224" s="39">
        <v>-83499</v>
      </c>
      <c r="H12224" s="39">
        <v>1</v>
      </c>
    </row>
    <row r="12225" spans="1:8">
      <c r="A12225" s="32">
        <v>229</v>
      </c>
      <c r="B12225" s="37">
        <v>100000112673</v>
      </c>
      <c r="C12225" s="34">
        <v>0</v>
      </c>
      <c r="D12225" s="38" t="s">
        <v>841</v>
      </c>
      <c r="E12225" s="38" t="s">
        <v>3117</v>
      </c>
      <c r="F12225" s="39">
        <v>18000</v>
      </c>
      <c r="G12225" s="39">
        <v>-17999</v>
      </c>
      <c r="H12225" s="39">
        <v>1</v>
      </c>
    </row>
    <row r="12226" spans="1:8">
      <c r="A12226" s="32">
        <v>230</v>
      </c>
      <c r="B12226" s="37">
        <v>100000112741</v>
      </c>
      <c r="C12226" s="34">
        <v>0</v>
      </c>
      <c r="D12226" s="38" t="s">
        <v>3118</v>
      </c>
      <c r="E12226" s="38" t="s">
        <v>3119</v>
      </c>
      <c r="F12226" s="39">
        <v>332977</v>
      </c>
      <c r="G12226" s="39">
        <v>-332976</v>
      </c>
      <c r="H12226" s="39">
        <v>1</v>
      </c>
    </row>
    <row r="12227" spans="1:8">
      <c r="A12227" s="32">
        <v>231</v>
      </c>
      <c r="B12227" s="37">
        <v>100000112766</v>
      </c>
      <c r="C12227" s="34">
        <v>0</v>
      </c>
      <c r="D12227" s="38" t="s">
        <v>1078</v>
      </c>
      <c r="E12227" s="38" t="s">
        <v>3120</v>
      </c>
      <c r="F12227" s="39">
        <v>2960000</v>
      </c>
      <c r="G12227" s="39">
        <v>-2959999</v>
      </c>
      <c r="H12227" s="39">
        <v>1</v>
      </c>
    </row>
    <row r="12228" spans="1:8">
      <c r="A12228" s="32">
        <v>232</v>
      </c>
      <c r="B12228" s="37">
        <v>100000112832</v>
      </c>
      <c r="C12228" s="34">
        <v>0</v>
      </c>
      <c r="D12228" s="38" t="s">
        <v>3121</v>
      </c>
      <c r="E12228" s="38" t="s">
        <v>3122</v>
      </c>
      <c r="F12228" s="39">
        <v>26470.06</v>
      </c>
      <c r="G12228" s="39">
        <v>-26469.06</v>
      </c>
      <c r="H12228" s="39">
        <v>1</v>
      </c>
    </row>
    <row r="12229" spans="1:8">
      <c r="A12229" s="32">
        <v>233</v>
      </c>
      <c r="B12229" s="37">
        <v>100000112833</v>
      </c>
      <c r="C12229" s="34">
        <v>0</v>
      </c>
      <c r="D12229" s="38" t="s">
        <v>3121</v>
      </c>
      <c r="E12229" s="38" t="s">
        <v>3122</v>
      </c>
      <c r="F12229" s="39">
        <v>26470.21</v>
      </c>
      <c r="G12229" s="39">
        <v>-26469.21</v>
      </c>
      <c r="H12229" s="39">
        <v>1</v>
      </c>
    </row>
    <row r="12230" spans="1:8">
      <c r="A12230" s="32">
        <v>234</v>
      </c>
      <c r="B12230" s="37">
        <v>100000112834</v>
      </c>
      <c r="C12230" s="34">
        <v>0</v>
      </c>
      <c r="D12230" s="38" t="s">
        <v>3121</v>
      </c>
      <c r="E12230" s="38" t="s">
        <v>3122</v>
      </c>
      <c r="F12230" s="39">
        <v>26470.21</v>
      </c>
      <c r="G12230" s="39">
        <v>-26469.21</v>
      </c>
      <c r="H12230" s="39">
        <v>1</v>
      </c>
    </row>
    <row r="12231" spans="1:8">
      <c r="A12231" s="32">
        <v>235</v>
      </c>
      <c r="B12231" s="37">
        <v>100000112835</v>
      </c>
      <c r="C12231" s="34">
        <v>0</v>
      </c>
      <c r="D12231" s="38" t="s">
        <v>3121</v>
      </c>
      <c r="E12231" s="38" t="s">
        <v>3122</v>
      </c>
      <c r="F12231" s="39">
        <v>26470.21</v>
      </c>
      <c r="G12231" s="39">
        <v>-26469.21</v>
      </c>
      <c r="H12231" s="39">
        <v>1</v>
      </c>
    </row>
    <row r="12232" spans="1:8">
      <c r="A12232" s="32">
        <v>236</v>
      </c>
      <c r="B12232" s="37">
        <v>100000112836</v>
      </c>
      <c r="C12232" s="34">
        <v>0</v>
      </c>
      <c r="D12232" s="38" t="s">
        <v>3121</v>
      </c>
      <c r="E12232" s="38" t="s">
        <v>3122</v>
      </c>
      <c r="F12232" s="39">
        <v>26470.21</v>
      </c>
      <c r="G12232" s="39">
        <v>-26469.21</v>
      </c>
      <c r="H12232" s="39">
        <v>1</v>
      </c>
    </row>
    <row r="12233" spans="1:8">
      <c r="A12233" s="32">
        <v>237</v>
      </c>
      <c r="B12233" s="37">
        <v>100000112837</v>
      </c>
      <c r="C12233" s="34">
        <v>0</v>
      </c>
      <c r="D12233" s="38" t="s">
        <v>3121</v>
      </c>
      <c r="E12233" s="38" t="s">
        <v>3122</v>
      </c>
      <c r="F12233" s="39">
        <v>26470.21</v>
      </c>
      <c r="G12233" s="39">
        <v>-26469.21</v>
      </c>
      <c r="H12233" s="39">
        <v>1</v>
      </c>
    </row>
    <row r="12234" spans="1:8">
      <c r="A12234" s="32">
        <v>238</v>
      </c>
      <c r="B12234" s="37">
        <v>100000112838</v>
      </c>
      <c r="C12234" s="34">
        <v>0</v>
      </c>
      <c r="D12234" s="38" t="s">
        <v>3121</v>
      </c>
      <c r="E12234" s="38" t="s">
        <v>3122</v>
      </c>
      <c r="F12234" s="39">
        <v>26470.21</v>
      </c>
      <c r="G12234" s="39">
        <v>-26469.21</v>
      </c>
      <c r="H12234" s="39">
        <v>1</v>
      </c>
    </row>
    <row r="12235" spans="1:8">
      <c r="A12235" s="32">
        <v>239</v>
      </c>
      <c r="B12235" s="37">
        <v>100000112839</v>
      </c>
      <c r="C12235" s="34">
        <v>0</v>
      </c>
      <c r="D12235" s="38" t="s">
        <v>3121</v>
      </c>
      <c r="E12235" s="38" t="s">
        <v>3122</v>
      </c>
      <c r="F12235" s="39">
        <v>26470.21</v>
      </c>
      <c r="G12235" s="39">
        <v>-26469.21</v>
      </c>
      <c r="H12235" s="39">
        <v>1</v>
      </c>
    </row>
    <row r="12236" spans="1:8">
      <c r="A12236" s="32">
        <v>240</v>
      </c>
      <c r="B12236" s="37">
        <v>100000112840</v>
      </c>
      <c r="C12236" s="34">
        <v>0</v>
      </c>
      <c r="D12236" s="38" t="s">
        <v>3121</v>
      </c>
      <c r="E12236" s="38" t="s">
        <v>3122</v>
      </c>
      <c r="F12236" s="39">
        <v>26470.21</v>
      </c>
      <c r="G12236" s="39">
        <v>-26469.21</v>
      </c>
      <c r="H12236" s="39">
        <v>1</v>
      </c>
    </row>
    <row r="12237" spans="1:8">
      <c r="A12237" s="32">
        <v>241</v>
      </c>
      <c r="B12237" s="37">
        <v>100000112841</v>
      </c>
      <c r="C12237" s="34">
        <v>0</v>
      </c>
      <c r="D12237" s="38" t="s">
        <v>3121</v>
      </c>
      <c r="E12237" s="38" t="s">
        <v>3122</v>
      </c>
      <c r="F12237" s="39">
        <v>26470.21</v>
      </c>
      <c r="G12237" s="39">
        <v>-26469.21</v>
      </c>
      <c r="H12237" s="39">
        <v>1</v>
      </c>
    </row>
    <row r="12238" spans="1:8">
      <c r="A12238" s="32">
        <v>242</v>
      </c>
      <c r="B12238" s="37">
        <v>100000112842</v>
      </c>
      <c r="C12238" s="34">
        <v>0</v>
      </c>
      <c r="D12238" s="38" t="s">
        <v>3121</v>
      </c>
      <c r="E12238" s="38" t="s">
        <v>3122</v>
      </c>
      <c r="F12238" s="39">
        <v>26470.21</v>
      </c>
      <c r="G12238" s="39">
        <v>-26469.21</v>
      </c>
      <c r="H12238" s="39">
        <v>1</v>
      </c>
    </row>
    <row r="12239" spans="1:8">
      <c r="A12239" s="32">
        <v>243</v>
      </c>
      <c r="B12239" s="37">
        <v>100000112843</v>
      </c>
      <c r="C12239" s="34">
        <v>0</v>
      </c>
      <c r="D12239" s="38" t="s">
        <v>3121</v>
      </c>
      <c r="E12239" s="38" t="s">
        <v>3122</v>
      </c>
      <c r="F12239" s="39">
        <v>26470.21</v>
      </c>
      <c r="G12239" s="39">
        <v>-26469.21</v>
      </c>
      <c r="H12239" s="39">
        <v>1</v>
      </c>
    </row>
    <row r="12240" spans="1:8">
      <c r="A12240" s="32">
        <v>244</v>
      </c>
      <c r="B12240" s="37">
        <v>100000112844</v>
      </c>
      <c r="C12240" s="34">
        <v>0</v>
      </c>
      <c r="D12240" s="38" t="s">
        <v>3121</v>
      </c>
      <c r="E12240" s="38" t="s">
        <v>3122</v>
      </c>
      <c r="F12240" s="39">
        <v>26470.21</v>
      </c>
      <c r="G12240" s="39">
        <v>-26469.21</v>
      </c>
      <c r="H12240" s="39">
        <v>1</v>
      </c>
    </row>
    <row r="12241" spans="1:8">
      <c r="A12241" s="32">
        <v>245</v>
      </c>
      <c r="B12241" s="37">
        <v>100000112845</v>
      </c>
      <c r="C12241" s="34">
        <v>0</v>
      </c>
      <c r="D12241" s="38" t="s">
        <v>3121</v>
      </c>
      <c r="E12241" s="38" t="s">
        <v>3122</v>
      </c>
      <c r="F12241" s="39">
        <v>26470.21</v>
      </c>
      <c r="G12241" s="39">
        <v>-26469.21</v>
      </c>
      <c r="H12241" s="39">
        <v>1</v>
      </c>
    </row>
    <row r="12242" spans="1:8">
      <c r="A12242" s="32">
        <v>246</v>
      </c>
      <c r="B12242" s="37">
        <v>100000112846</v>
      </c>
      <c r="C12242" s="34">
        <v>0</v>
      </c>
      <c r="D12242" s="38" t="s">
        <v>3121</v>
      </c>
      <c r="E12242" s="38" t="s">
        <v>3122</v>
      </c>
      <c r="F12242" s="39">
        <v>26470.21</v>
      </c>
      <c r="G12242" s="39">
        <v>-26469.21</v>
      </c>
      <c r="H12242" s="39">
        <v>1</v>
      </c>
    </row>
    <row r="12243" spans="1:8">
      <c r="A12243" s="32">
        <v>247</v>
      </c>
      <c r="B12243" s="37">
        <v>100000112847</v>
      </c>
      <c r="C12243" s="34">
        <v>0</v>
      </c>
      <c r="D12243" s="38" t="s">
        <v>3121</v>
      </c>
      <c r="E12243" s="38" t="s">
        <v>3122</v>
      </c>
      <c r="F12243" s="39">
        <v>26470.21</v>
      </c>
      <c r="G12243" s="39">
        <v>-26469.21</v>
      </c>
      <c r="H12243" s="39">
        <v>1</v>
      </c>
    </row>
    <row r="12244" spans="1:8">
      <c r="A12244" s="32">
        <v>248</v>
      </c>
      <c r="B12244" s="37">
        <v>100000112848</v>
      </c>
      <c r="C12244" s="34">
        <v>0</v>
      </c>
      <c r="D12244" s="38" t="s">
        <v>3121</v>
      </c>
      <c r="E12244" s="38" t="s">
        <v>3122</v>
      </c>
      <c r="F12244" s="39">
        <v>26470.21</v>
      </c>
      <c r="G12244" s="39">
        <v>-26469.21</v>
      </c>
      <c r="H12244" s="39">
        <v>1</v>
      </c>
    </row>
    <row r="12245" spans="1:8">
      <c r="A12245" s="32">
        <v>249</v>
      </c>
      <c r="B12245" s="37">
        <v>100000112849</v>
      </c>
      <c r="C12245" s="34">
        <v>0</v>
      </c>
      <c r="D12245" s="38" t="s">
        <v>3121</v>
      </c>
      <c r="E12245" s="38" t="s">
        <v>3122</v>
      </c>
      <c r="F12245" s="39">
        <v>26470.21</v>
      </c>
      <c r="G12245" s="39">
        <v>-26469.21</v>
      </c>
      <c r="H12245" s="39">
        <v>1</v>
      </c>
    </row>
    <row r="12246" spans="1:8">
      <c r="A12246" s="32">
        <v>250</v>
      </c>
      <c r="B12246" s="37">
        <v>100000112850</v>
      </c>
      <c r="C12246" s="34">
        <v>0</v>
      </c>
      <c r="D12246" s="38" t="s">
        <v>3121</v>
      </c>
      <c r="E12246" s="38" t="s">
        <v>3122</v>
      </c>
      <c r="F12246" s="39">
        <v>26470.21</v>
      </c>
      <c r="G12246" s="39">
        <v>-26469.21</v>
      </c>
      <c r="H12246" s="39">
        <v>1</v>
      </c>
    </row>
    <row r="12247" spans="1:8">
      <c r="A12247" s="32">
        <v>251</v>
      </c>
      <c r="B12247" s="37">
        <v>100000112851</v>
      </c>
      <c r="C12247" s="34">
        <v>0</v>
      </c>
      <c r="D12247" s="38" t="s">
        <v>3121</v>
      </c>
      <c r="E12247" s="38" t="s">
        <v>3122</v>
      </c>
      <c r="F12247" s="39">
        <v>26470.21</v>
      </c>
      <c r="G12247" s="39">
        <v>-26469.21</v>
      </c>
      <c r="H12247" s="39">
        <v>1</v>
      </c>
    </row>
    <row r="12248" spans="1:8">
      <c r="A12248" s="32">
        <v>252</v>
      </c>
      <c r="B12248" s="37">
        <v>100000112852</v>
      </c>
      <c r="C12248" s="34">
        <v>0</v>
      </c>
      <c r="D12248" s="38" t="s">
        <v>3121</v>
      </c>
      <c r="E12248" s="38" t="s">
        <v>3122</v>
      </c>
      <c r="F12248" s="39">
        <v>26470.21</v>
      </c>
      <c r="G12248" s="39">
        <v>-26469.21</v>
      </c>
      <c r="H12248" s="39">
        <v>1</v>
      </c>
    </row>
    <row r="12249" spans="1:8">
      <c r="A12249" s="32">
        <v>253</v>
      </c>
      <c r="B12249" s="37">
        <v>100000112853</v>
      </c>
      <c r="C12249" s="34">
        <v>0</v>
      </c>
      <c r="D12249" s="38" t="s">
        <v>3121</v>
      </c>
      <c r="E12249" s="38" t="s">
        <v>3122</v>
      </c>
      <c r="F12249" s="39">
        <v>26470.21</v>
      </c>
      <c r="G12249" s="39">
        <v>-26469.21</v>
      </c>
      <c r="H12249" s="39">
        <v>1</v>
      </c>
    </row>
    <row r="12250" spans="1:8">
      <c r="A12250" s="32">
        <v>254</v>
      </c>
      <c r="B12250" s="37">
        <v>100000112854</v>
      </c>
      <c r="C12250" s="34">
        <v>0</v>
      </c>
      <c r="D12250" s="38" t="s">
        <v>3121</v>
      </c>
      <c r="E12250" s="38" t="s">
        <v>3122</v>
      </c>
      <c r="F12250" s="39">
        <v>26470.21</v>
      </c>
      <c r="G12250" s="39">
        <v>-26469.21</v>
      </c>
      <c r="H12250" s="39">
        <v>1</v>
      </c>
    </row>
    <row r="12251" spans="1:8">
      <c r="A12251" s="32">
        <v>255</v>
      </c>
      <c r="B12251" s="37">
        <v>100000112855</v>
      </c>
      <c r="C12251" s="34">
        <v>0</v>
      </c>
      <c r="D12251" s="38" t="s">
        <v>3121</v>
      </c>
      <c r="E12251" s="38" t="s">
        <v>3122</v>
      </c>
      <c r="F12251" s="39">
        <v>26470.21</v>
      </c>
      <c r="G12251" s="39">
        <v>-26469.21</v>
      </c>
      <c r="H12251" s="39">
        <v>1</v>
      </c>
    </row>
    <row r="12252" spans="1:8">
      <c r="A12252" s="32">
        <v>256</v>
      </c>
      <c r="B12252" s="37">
        <v>100000112856</v>
      </c>
      <c r="C12252" s="34">
        <v>0</v>
      </c>
      <c r="D12252" s="38" t="s">
        <v>3121</v>
      </c>
      <c r="E12252" s="38" t="s">
        <v>3122</v>
      </c>
      <c r="F12252" s="39">
        <v>26470.21</v>
      </c>
      <c r="G12252" s="39">
        <v>-26469.21</v>
      </c>
      <c r="H12252" s="39">
        <v>1</v>
      </c>
    </row>
    <row r="12253" spans="1:8">
      <c r="A12253" s="32">
        <v>257</v>
      </c>
      <c r="B12253" s="37">
        <v>100000112857</v>
      </c>
      <c r="C12253" s="34">
        <v>0</v>
      </c>
      <c r="D12253" s="38" t="s">
        <v>3121</v>
      </c>
      <c r="E12253" s="38" t="s">
        <v>3122</v>
      </c>
      <c r="F12253" s="39">
        <v>26470.21</v>
      </c>
      <c r="G12253" s="39">
        <v>-26469.21</v>
      </c>
      <c r="H12253" s="39">
        <v>1</v>
      </c>
    </row>
    <row r="12254" spans="1:8">
      <c r="A12254" s="32">
        <v>258</v>
      </c>
      <c r="B12254" s="37">
        <v>100000112858</v>
      </c>
      <c r="C12254" s="34">
        <v>0</v>
      </c>
      <c r="D12254" s="38" t="s">
        <v>3121</v>
      </c>
      <c r="E12254" s="38" t="s">
        <v>3122</v>
      </c>
      <c r="F12254" s="39">
        <v>26470.21</v>
      </c>
      <c r="G12254" s="39">
        <v>-26469.21</v>
      </c>
      <c r="H12254" s="39">
        <v>1</v>
      </c>
    </row>
    <row r="12255" spans="1:8">
      <c r="A12255" s="32">
        <v>259</v>
      </c>
      <c r="B12255" s="37">
        <v>100000112859</v>
      </c>
      <c r="C12255" s="34">
        <v>0</v>
      </c>
      <c r="D12255" s="38" t="s">
        <v>3121</v>
      </c>
      <c r="E12255" s="38" t="s">
        <v>3122</v>
      </c>
      <c r="F12255" s="39">
        <v>26470.21</v>
      </c>
      <c r="G12255" s="39">
        <v>-26469.21</v>
      </c>
      <c r="H12255" s="39">
        <v>1</v>
      </c>
    </row>
    <row r="12256" spans="1:8">
      <c r="A12256" s="32">
        <v>260</v>
      </c>
      <c r="B12256" s="37">
        <v>100000112860</v>
      </c>
      <c r="C12256" s="34">
        <v>0</v>
      </c>
      <c r="D12256" s="38" t="s">
        <v>3121</v>
      </c>
      <c r="E12256" s="38" t="s">
        <v>3122</v>
      </c>
      <c r="F12256" s="39">
        <v>26470.21</v>
      </c>
      <c r="G12256" s="39">
        <v>-26469.21</v>
      </c>
      <c r="H12256" s="39">
        <v>1</v>
      </c>
    </row>
    <row r="12257" spans="1:8">
      <c r="A12257" s="32">
        <v>261</v>
      </c>
      <c r="B12257" s="37">
        <v>100000112861</v>
      </c>
      <c r="C12257" s="34">
        <v>0</v>
      </c>
      <c r="D12257" s="38" t="s">
        <v>3121</v>
      </c>
      <c r="E12257" s="38" t="s">
        <v>3122</v>
      </c>
      <c r="F12257" s="39">
        <v>26470.21</v>
      </c>
      <c r="G12257" s="39">
        <v>-26469.21</v>
      </c>
      <c r="H12257" s="39">
        <v>1</v>
      </c>
    </row>
    <row r="12258" spans="1:8">
      <c r="A12258" s="32">
        <v>262</v>
      </c>
      <c r="B12258" s="37">
        <v>100000112862</v>
      </c>
      <c r="C12258" s="34">
        <v>0</v>
      </c>
      <c r="D12258" s="38" t="s">
        <v>3121</v>
      </c>
      <c r="E12258" s="38" t="s">
        <v>3122</v>
      </c>
      <c r="F12258" s="39">
        <v>26470.21</v>
      </c>
      <c r="G12258" s="39">
        <v>-26469.21</v>
      </c>
      <c r="H12258" s="39">
        <v>1</v>
      </c>
    </row>
    <row r="12259" spans="1:8">
      <c r="A12259" s="32">
        <v>263</v>
      </c>
      <c r="B12259" s="37">
        <v>100000112863</v>
      </c>
      <c r="C12259" s="34">
        <v>0</v>
      </c>
      <c r="D12259" s="38" t="s">
        <v>3121</v>
      </c>
      <c r="E12259" s="38" t="s">
        <v>3122</v>
      </c>
      <c r="F12259" s="39">
        <v>26470.21</v>
      </c>
      <c r="G12259" s="39">
        <v>-26469.21</v>
      </c>
      <c r="H12259" s="39">
        <v>1</v>
      </c>
    </row>
    <row r="12260" spans="1:8">
      <c r="A12260" s="32">
        <v>264</v>
      </c>
      <c r="B12260" s="37">
        <v>100000112864</v>
      </c>
      <c r="C12260" s="34">
        <v>0</v>
      </c>
      <c r="D12260" s="38" t="s">
        <v>3121</v>
      </c>
      <c r="E12260" s="38" t="s">
        <v>3122</v>
      </c>
      <c r="F12260" s="39">
        <v>26470.21</v>
      </c>
      <c r="G12260" s="39">
        <v>-26469.21</v>
      </c>
      <c r="H12260" s="39">
        <v>1</v>
      </c>
    </row>
    <row r="12261" spans="1:8">
      <c r="A12261" s="32">
        <v>265</v>
      </c>
      <c r="B12261" s="37">
        <v>100000112865</v>
      </c>
      <c r="C12261" s="34">
        <v>0</v>
      </c>
      <c r="D12261" s="38" t="s">
        <v>3121</v>
      </c>
      <c r="E12261" s="38" t="s">
        <v>3122</v>
      </c>
      <c r="F12261" s="39">
        <v>26470.21</v>
      </c>
      <c r="G12261" s="39">
        <v>-26469.21</v>
      </c>
      <c r="H12261" s="39">
        <v>1</v>
      </c>
    </row>
    <row r="12262" spans="1:8">
      <c r="A12262" s="32">
        <v>266</v>
      </c>
      <c r="B12262" s="37">
        <v>100000112867</v>
      </c>
      <c r="C12262" s="34">
        <v>0</v>
      </c>
      <c r="D12262" s="38" t="s">
        <v>3121</v>
      </c>
      <c r="E12262" s="38" t="s">
        <v>3123</v>
      </c>
      <c r="F12262" s="39">
        <v>1250000</v>
      </c>
      <c r="G12262" s="39">
        <v>-1249999</v>
      </c>
      <c r="H12262" s="39">
        <v>1</v>
      </c>
    </row>
    <row r="12263" spans="1:8">
      <c r="A12263" s="32">
        <v>267</v>
      </c>
      <c r="B12263" s="37">
        <v>100000112868</v>
      </c>
      <c r="C12263" s="34">
        <v>0</v>
      </c>
      <c r="D12263" s="38" t="s">
        <v>3121</v>
      </c>
      <c r="E12263" s="38" t="s">
        <v>3123</v>
      </c>
      <c r="F12263" s="39">
        <v>1250000</v>
      </c>
      <c r="G12263" s="39">
        <v>-1249999</v>
      </c>
      <c r="H12263" s="39">
        <v>1</v>
      </c>
    </row>
    <row r="12264" spans="1:8">
      <c r="A12264" s="32">
        <v>268</v>
      </c>
      <c r="B12264" s="37">
        <v>100000112959</v>
      </c>
      <c r="C12264" s="34">
        <v>0</v>
      </c>
      <c r="D12264" s="38" t="s">
        <v>3121</v>
      </c>
      <c r="E12264" s="38" t="s">
        <v>3124</v>
      </c>
      <c r="F12264" s="39">
        <v>250000</v>
      </c>
      <c r="G12264" s="39">
        <v>-249999</v>
      </c>
      <c r="H12264" s="39">
        <v>1</v>
      </c>
    </row>
    <row r="12265" spans="1:8">
      <c r="A12265" s="32">
        <v>269</v>
      </c>
      <c r="B12265" s="37">
        <v>100000113396</v>
      </c>
      <c r="C12265" s="34">
        <v>0</v>
      </c>
      <c r="D12265" s="38" t="s">
        <v>967</v>
      </c>
      <c r="E12265" s="38" t="s">
        <v>3125</v>
      </c>
      <c r="F12265" s="39">
        <v>300000</v>
      </c>
      <c r="G12265" s="39">
        <v>-299999</v>
      </c>
      <c r="H12265" s="39">
        <v>1</v>
      </c>
    </row>
    <row r="12266" spans="1:8">
      <c r="A12266" s="32">
        <v>270</v>
      </c>
      <c r="B12266" s="37">
        <v>100000113397</v>
      </c>
      <c r="C12266" s="34">
        <v>0</v>
      </c>
      <c r="D12266" s="38" t="s">
        <v>967</v>
      </c>
      <c r="E12266" s="38" t="s">
        <v>3126</v>
      </c>
      <c r="F12266" s="39">
        <v>225000</v>
      </c>
      <c r="G12266" s="39">
        <v>-224999</v>
      </c>
      <c r="H12266" s="39">
        <v>1</v>
      </c>
    </row>
    <row r="12267" spans="1:8">
      <c r="A12267" s="32">
        <v>271</v>
      </c>
      <c r="B12267" s="37">
        <v>100000113398</v>
      </c>
      <c r="C12267" s="34">
        <v>0</v>
      </c>
      <c r="D12267" s="38" t="s">
        <v>967</v>
      </c>
      <c r="E12267" s="38" t="s">
        <v>3127</v>
      </c>
      <c r="F12267" s="39">
        <v>30602</v>
      </c>
      <c r="G12267" s="39">
        <v>-30601</v>
      </c>
      <c r="H12267" s="39">
        <v>1</v>
      </c>
    </row>
    <row r="12268" spans="1:8">
      <c r="A12268" s="32">
        <v>272</v>
      </c>
      <c r="B12268" s="37">
        <v>100000113399</v>
      </c>
      <c r="C12268" s="34">
        <v>0</v>
      </c>
      <c r="D12268" s="38" t="s">
        <v>967</v>
      </c>
      <c r="E12268" s="38" t="s">
        <v>2981</v>
      </c>
      <c r="F12268" s="39">
        <v>49600</v>
      </c>
      <c r="G12268" s="39">
        <v>-49599</v>
      </c>
      <c r="H12268" s="39">
        <v>1</v>
      </c>
    </row>
    <row r="12269" spans="1:8">
      <c r="A12269" s="32">
        <v>273</v>
      </c>
      <c r="B12269" s="37">
        <v>100000113400</v>
      </c>
      <c r="C12269" s="34">
        <v>0</v>
      </c>
      <c r="D12269" s="38" t="s">
        <v>967</v>
      </c>
      <c r="E12269" s="38" t="s">
        <v>3128</v>
      </c>
      <c r="F12269" s="39">
        <v>224700</v>
      </c>
      <c r="G12269" s="39">
        <v>-224699</v>
      </c>
      <c r="H12269" s="39">
        <v>1</v>
      </c>
    </row>
    <row r="12270" spans="1:8">
      <c r="A12270" s="32">
        <v>274</v>
      </c>
      <c r="B12270" s="37">
        <v>100000113403</v>
      </c>
      <c r="C12270" s="34">
        <v>0</v>
      </c>
      <c r="D12270" s="38" t="s">
        <v>967</v>
      </c>
      <c r="E12270" s="38" t="s">
        <v>3129</v>
      </c>
      <c r="F12270" s="39">
        <v>7650.5</v>
      </c>
      <c r="G12270" s="39">
        <v>-7649.5</v>
      </c>
      <c r="H12270" s="39">
        <v>1</v>
      </c>
    </row>
    <row r="12271" spans="1:8">
      <c r="A12271" s="32">
        <v>275</v>
      </c>
      <c r="B12271" s="37">
        <v>100000113404</v>
      </c>
      <c r="C12271" s="34">
        <v>0</v>
      </c>
      <c r="D12271" s="38" t="s">
        <v>967</v>
      </c>
      <c r="E12271" s="38" t="s">
        <v>3130</v>
      </c>
      <c r="F12271" s="39">
        <v>7000</v>
      </c>
      <c r="G12271" s="39">
        <v>-6999</v>
      </c>
      <c r="H12271" s="39">
        <v>1</v>
      </c>
    </row>
    <row r="12272" spans="1:8">
      <c r="A12272" s="32">
        <v>276</v>
      </c>
      <c r="B12272" s="37">
        <v>100000113405</v>
      </c>
      <c r="C12272" s="34">
        <v>0</v>
      </c>
      <c r="D12272" s="38" t="s">
        <v>967</v>
      </c>
      <c r="E12272" s="38" t="s">
        <v>1795</v>
      </c>
      <c r="F12272" s="39">
        <v>99399.98</v>
      </c>
      <c r="G12272" s="39">
        <v>-99398.98</v>
      </c>
      <c r="H12272" s="39">
        <v>1</v>
      </c>
    </row>
    <row r="12273" spans="1:8">
      <c r="A12273" s="32">
        <v>277</v>
      </c>
      <c r="B12273" s="37">
        <v>100000113406</v>
      </c>
      <c r="C12273" s="34">
        <v>0</v>
      </c>
      <c r="D12273" s="38" t="s">
        <v>967</v>
      </c>
      <c r="E12273" s="38" t="s">
        <v>3131</v>
      </c>
      <c r="F12273" s="39">
        <v>82799.990000000005</v>
      </c>
      <c r="G12273" s="39">
        <v>-82798.990000000005</v>
      </c>
      <c r="H12273" s="39">
        <v>1</v>
      </c>
    </row>
    <row r="12274" spans="1:8">
      <c r="A12274" s="32">
        <v>278</v>
      </c>
      <c r="B12274" s="37">
        <v>100000113407</v>
      </c>
      <c r="C12274" s="34">
        <v>0</v>
      </c>
      <c r="D12274" s="38" t="s">
        <v>967</v>
      </c>
      <c r="E12274" s="38" t="s">
        <v>3132</v>
      </c>
      <c r="F12274" s="39">
        <v>60210</v>
      </c>
      <c r="G12274" s="39">
        <v>-60209</v>
      </c>
      <c r="H12274" s="39">
        <v>1</v>
      </c>
    </row>
    <row r="12275" spans="1:8">
      <c r="A12275" s="32">
        <v>279</v>
      </c>
      <c r="B12275" s="37">
        <v>100000113409</v>
      </c>
      <c r="C12275" s="34">
        <v>0</v>
      </c>
      <c r="D12275" s="38" t="s">
        <v>967</v>
      </c>
      <c r="E12275" s="38" t="s">
        <v>3133</v>
      </c>
      <c r="F12275" s="39">
        <v>50076</v>
      </c>
      <c r="G12275" s="39">
        <v>-50075</v>
      </c>
      <c r="H12275" s="39">
        <v>1</v>
      </c>
    </row>
    <row r="12276" spans="1:8">
      <c r="A12276" s="32">
        <v>280</v>
      </c>
      <c r="B12276" s="37">
        <v>100000113410</v>
      </c>
      <c r="C12276" s="34">
        <v>0</v>
      </c>
      <c r="D12276" s="38" t="s">
        <v>844</v>
      </c>
      <c r="E12276" s="38" t="s">
        <v>3068</v>
      </c>
      <c r="F12276" s="39">
        <v>416658</v>
      </c>
      <c r="G12276" s="39">
        <v>-416657</v>
      </c>
      <c r="H12276" s="39">
        <v>1</v>
      </c>
    </row>
    <row r="12277" spans="1:8">
      <c r="A12277" s="32">
        <v>281</v>
      </c>
      <c r="B12277" s="37">
        <v>100000113411</v>
      </c>
      <c r="C12277" s="34">
        <v>0</v>
      </c>
      <c r="D12277" s="38" t="s">
        <v>844</v>
      </c>
      <c r="E12277" s="38" t="s">
        <v>706</v>
      </c>
      <c r="F12277" s="39">
        <v>7950000</v>
      </c>
      <c r="G12277" s="39">
        <v>-7949999</v>
      </c>
      <c r="H12277" s="39">
        <v>1</v>
      </c>
    </row>
    <row r="12278" spans="1:8">
      <c r="A12278" s="32">
        <v>282</v>
      </c>
      <c r="B12278" s="37">
        <v>100000113677</v>
      </c>
      <c r="C12278" s="34">
        <v>0</v>
      </c>
      <c r="D12278" s="38" t="s">
        <v>1078</v>
      </c>
      <c r="E12278" s="38" t="s">
        <v>3134</v>
      </c>
      <c r="F12278" s="39">
        <v>180000</v>
      </c>
      <c r="G12278" s="39">
        <v>-179999</v>
      </c>
      <c r="H12278" s="39">
        <v>1</v>
      </c>
    </row>
    <row r="12279" spans="1:8">
      <c r="A12279" s="32">
        <v>283</v>
      </c>
      <c r="B12279" s="37">
        <v>100000113678</v>
      </c>
      <c r="C12279" s="34">
        <v>0</v>
      </c>
      <c r="D12279" s="38" t="s">
        <v>1078</v>
      </c>
      <c r="E12279" s="38" t="s">
        <v>3135</v>
      </c>
      <c r="F12279" s="39">
        <v>2900000</v>
      </c>
      <c r="G12279" s="39">
        <v>-2899999</v>
      </c>
      <c r="H12279" s="39">
        <v>1</v>
      </c>
    </row>
    <row r="12280" spans="1:8">
      <c r="A12280" s="32">
        <v>284</v>
      </c>
      <c r="B12280" s="37">
        <v>100000113679</v>
      </c>
      <c r="C12280" s="34">
        <v>0</v>
      </c>
      <c r="D12280" s="38" t="s">
        <v>1078</v>
      </c>
      <c r="E12280" s="38" t="s">
        <v>3136</v>
      </c>
      <c r="F12280" s="39">
        <v>950000</v>
      </c>
      <c r="G12280" s="39">
        <v>-949999</v>
      </c>
      <c r="H12280" s="39">
        <v>1</v>
      </c>
    </row>
    <row r="12281" spans="1:8">
      <c r="A12281" s="32">
        <v>285</v>
      </c>
      <c r="B12281" s="37">
        <v>100000113680</v>
      </c>
      <c r="C12281" s="34">
        <v>0</v>
      </c>
      <c r="D12281" s="38" t="s">
        <v>1078</v>
      </c>
      <c r="E12281" s="38" t="s">
        <v>3137</v>
      </c>
      <c r="F12281" s="39">
        <v>70000</v>
      </c>
      <c r="G12281" s="39">
        <v>-69999</v>
      </c>
      <c r="H12281" s="39">
        <v>1</v>
      </c>
    </row>
    <row r="12282" spans="1:8">
      <c r="A12282" s="32">
        <v>286</v>
      </c>
      <c r="B12282" s="37">
        <v>100000113731</v>
      </c>
      <c r="C12282" s="34">
        <v>0</v>
      </c>
      <c r="D12282" s="38" t="s">
        <v>3121</v>
      </c>
      <c r="E12282" s="38" t="s">
        <v>3138</v>
      </c>
      <c r="F12282" s="39">
        <v>777400</v>
      </c>
      <c r="G12282" s="39">
        <v>-777399</v>
      </c>
      <c r="H12282" s="39">
        <v>1</v>
      </c>
    </row>
    <row r="12283" spans="1:8">
      <c r="A12283" s="32">
        <v>287</v>
      </c>
      <c r="B12283" s="37">
        <v>100000113732</v>
      </c>
      <c r="C12283" s="34">
        <v>0</v>
      </c>
      <c r="D12283" s="38" t="s">
        <v>3121</v>
      </c>
      <c r="E12283" s="38" t="s">
        <v>3138</v>
      </c>
      <c r="F12283" s="39">
        <v>777400</v>
      </c>
      <c r="G12283" s="39">
        <v>-777399</v>
      </c>
      <c r="H12283" s="39">
        <v>1</v>
      </c>
    </row>
    <row r="12284" spans="1:8">
      <c r="A12284" s="32">
        <v>288</v>
      </c>
      <c r="B12284" s="37">
        <v>100000113733</v>
      </c>
      <c r="C12284" s="34">
        <v>0</v>
      </c>
      <c r="D12284" s="38" t="s">
        <v>3121</v>
      </c>
      <c r="E12284" s="38" t="s">
        <v>3138</v>
      </c>
      <c r="F12284" s="39">
        <v>777400</v>
      </c>
      <c r="G12284" s="39">
        <v>-777399</v>
      </c>
      <c r="H12284" s="39">
        <v>1</v>
      </c>
    </row>
    <row r="12285" spans="1:8">
      <c r="A12285" s="32">
        <v>289</v>
      </c>
      <c r="B12285" s="37">
        <v>100000113734</v>
      </c>
      <c r="C12285" s="34">
        <v>0</v>
      </c>
      <c r="D12285" s="38" t="s">
        <v>3121</v>
      </c>
      <c r="E12285" s="38" t="s">
        <v>3138</v>
      </c>
      <c r="F12285" s="39">
        <v>777400</v>
      </c>
      <c r="G12285" s="39">
        <v>-777399</v>
      </c>
      <c r="H12285" s="39">
        <v>1</v>
      </c>
    </row>
    <row r="12286" spans="1:8">
      <c r="A12286" s="32">
        <v>290</v>
      </c>
      <c r="B12286" s="37">
        <v>100000113735</v>
      </c>
      <c r="C12286" s="34">
        <v>0</v>
      </c>
      <c r="D12286" s="38" t="s">
        <v>3121</v>
      </c>
      <c r="E12286" s="38" t="s">
        <v>3138</v>
      </c>
      <c r="F12286" s="39">
        <v>777400</v>
      </c>
      <c r="G12286" s="39">
        <v>-777399</v>
      </c>
      <c r="H12286" s="39">
        <v>1</v>
      </c>
    </row>
    <row r="12287" spans="1:8">
      <c r="A12287" s="32">
        <v>291</v>
      </c>
      <c r="B12287" s="37">
        <v>100000125399</v>
      </c>
      <c r="C12287" s="34">
        <v>0</v>
      </c>
      <c r="D12287" s="38" t="s">
        <v>3139</v>
      </c>
      <c r="E12287" s="38" t="s">
        <v>3140</v>
      </c>
      <c r="F12287" s="39">
        <v>51999.97</v>
      </c>
      <c r="G12287" s="39">
        <v>-51998.97</v>
      </c>
      <c r="H12287" s="39">
        <v>1</v>
      </c>
    </row>
    <row r="12288" spans="1:8">
      <c r="A12288" s="32">
        <v>292</v>
      </c>
      <c r="B12288" s="37">
        <v>100000126031</v>
      </c>
      <c r="C12288" s="34">
        <v>0</v>
      </c>
      <c r="D12288" s="38" t="s">
        <v>1272</v>
      </c>
      <c r="E12288" s="38" t="s">
        <v>3141</v>
      </c>
      <c r="F12288" s="39">
        <v>1114810</v>
      </c>
      <c r="G12288" s="39">
        <v>-1114809</v>
      </c>
      <c r="H12288" s="39">
        <v>1</v>
      </c>
    </row>
    <row r="12289" spans="1:8">
      <c r="A12289" s="32">
        <v>293</v>
      </c>
      <c r="B12289" s="37">
        <v>100000126032</v>
      </c>
      <c r="C12289" s="34">
        <v>0</v>
      </c>
      <c r="D12289" s="38" t="s">
        <v>1272</v>
      </c>
      <c r="E12289" s="38" t="s">
        <v>3068</v>
      </c>
      <c r="F12289" s="39">
        <v>68100</v>
      </c>
      <c r="G12289" s="39">
        <v>-68099</v>
      </c>
      <c r="H12289" s="39">
        <v>1</v>
      </c>
    </row>
    <row r="12290" spans="1:8">
      <c r="A12290" s="32">
        <v>294</v>
      </c>
      <c r="B12290" s="37">
        <v>100000126033</v>
      </c>
      <c r="C12290" s="34">
        <v>0</v>
      </c>
      <c r="D12290" s="38" t="s">
        <v>1272</v>
      </c>
      <c r="E12290" s="38" t="s">
        <v>3068</v>
      </c>
      <c r="F12290" s="39">
        <v>68100</v>
      </c>
      <c r="G12290" s="39">
        <v>-68099</v>
      </c>
      <c r="H12290" s="39">
        <v>1</v>
      </c>
    </row>
    <row r="12291" spans="1:8">
      <c r="A12291" s="32">
        <v>295</v>
      </c>
      <c r="B12291" s="37">
        <v>100000126034</v>
      </c>
      <c r="C12291" s="34">
        <v>0</v>
      </c>
      <c r="D12291" s="38" t="s">
        <v>1272</v>
      </c>
      <c r="E12291" s="38" t="s">
        <v>3068</v>
      </c>
      <c r="F12291" s="39">
        <v>68100</v>
      </c>
      <c r="G12291" s="39">
        <v>-68099</v>
      </c>
      <c r="H12291" s="39">
        <v>1</v>
      </c>
    </row>
    <row r="12292" spans="1:8">
      <c r="A12292" s="32">
        <v>296</v>
      </c>
      <c r="B12292" s="37">
        <v>100000126035</v>
      </c>
      <c r="C12292" s="34">
        <v>0</v>
      </c>
      <c r="D12292" s="38" t="s">
        <v>1272</v>
      </c>
      <c r="E12292" s="38" t="s">
        <v>3142</v>
      </c>
      <c r="F12292" s="39">
        <v>998000</v>
      </c>
      <c r="G12292" s="39">
        <v>-997999</v>
      </c>
      <c r="H12292" s="39">
        <v>1</v>
      </c>
    </row>
    <row r="12293" spans="1:8">
      <c r="A12293" s="32">
        <v>297</v>
      </c>
      <c r="B12293" s="37">
        <v>100000127897</v>
      </c>
      <c r="C12293" s="34">
        <v>0</v>
      </c>
      <c r="D12293" s="38" t="s">
        <v>846</v>
      </c>
      <c r="E12293" s="38" t="s">
        <v>3076</v>
      </c>
      <c r="F12293" s="39">
        <v>212000</v>
      </c>
      <c r="G12293" s="39">
        <v>-211999</v>
      </c>
      <c r="H12293" s="39">
        <v>1</v>
      </c>
    </row>
    <row r="12294" spans="1:8">
      <c r="A12294" s="32">
        <v>298</v>
      </c>
      <c r="B12294" s="37">
        <v>100000127898</v>
      </c>
      <c r="C12294" s="34">
        <v>0</v>
      </c>
      <c r="D12294" s="38" t="s">
        <v>846</v>
      </c>
      <c r="E12294" s="38" t="s">
        <v>3076</v>
      </c>
      <c r="F12294" s="39">
        <v>858000</v>
      </c>
      <c r="G12294" s="39">
        <v>-857999</v>
      </c>
      <c r="H12294" s="39">
        <v>1</v>
      </c>
    </row>
    <row r="12295" spans="1:8">
      <c r="A12295" s="32">
        <v>299</v>
      </c>
      <c r="B12295" s="37">
        <v>100000128733</v>
      </c>
      <c r="C12295" s="34">
        <v>0</v>
      </c>
      <c r="D12295" s="38" t="s">
        <v>848</v>
      </c>
      <c r="E12295" s="38" t="s">
        <v>3143</v>
      </c>
      <c r="F12295" s="39">
        <v>19900</v>
      </c>
      <c r="G12295" s="39">
        <v>-19899</v>
      </c>
      <c r="H12295" s="39">
        <v>1</v>
      </c>
    </row>
    <row r="12296" spans="1:8">
      <c r="A12296" s="32">
        <v>300</v>
      </c>
      <c r="B12296" s="37">
        <v>100000128734</v>
      </c>
      <c r="C12296" s="34">
        <v>0</v>
      </c>
      <c r="D12296" s="38" t="s">
        <v>848</v>
      </c>
      <c r="E12296" s="38" t="s">
        <v>3143</v>
      </c>
      <c r="F12296" s="39">
        <v>19900</v>
      </c>
      <c r="G12296" s="39">
        <v>-19899</v>
      </c>
      <c r="H12296" s="39">
        <v>1</v>
      </c>
    </row>
    <row r="12297" spans="1:8">
      <c r="A12297" s="32">
        <v>301</v>
      </c>
      <c r="B12297" s="37">
        <v>100000128735</v>
      </c>
      <c r="C12297" s="34">
        <v>0</v>
      </c>
      <c r="D12297" s="38" t="s">
        <v>848</v>
      </c>
      <c r="E12297" s="38" t="s">
        <v>3143</v>
      </c>
      <c r="F12297" s="39">
        <v>19900</v>
      </c>
      <c r="G12297" s="39">
        <v>-19899</v>
      </c>
      <c r="H12297" s="39">
        <v>1</v>
      </c>
    </row>
    <row r="12298" spans="1:8">
      <c r="A12298" s="32">
        <v>302</v>
      </c>
      <c r="B12298" s="37">
        <v>100000128736</v>
      </c>
      <c r="C12298" s="34">
        <v>0</v>
      </c>
      <c r="D12298" s="38" t="s">
        <v>848</v>
      </c>
      <c r="E12298" s="38" t="s">
        <v>3144</v>
      </c>
      <c r="F12298" s="39">
        <v>698500</v>
      </c>
      <c r="G12298" s="39">
        <v>-698499</v>
      </c>
      <c r="H12298" s="39">
        <v>1</v>
      </c>
    </row>
    <row r="12299" spans="1:8">
      <c r="A12299" s="32">
        <v>303</v>
      </c>
      <c r="B12299" s="37">
        <v>100000128737</v>
      </c>
      <c r="C12299" s="34">
        <v>0</v>
      </c>
      <c r="D12299" s="38" t="s">
        <v>848</v>
      </c>
      <c r="E12299" s="38" t="s">
        <v>1582</v>
      </c>
      <c r="F12299" s="39">
        <v>335000</v>
      </c>
      <c r="G12299" s="39">
        <v>-334999</v>
      </c>
      <c r="H12299" s="39">
        <v>1</v>
      </c>
    </row>
    <row r="12300" spans="1:8">
      <c r="A12300" s="32">
        <v>304</v>
      </c>
      <c r="B12300" s="37">
        <v>100000128738</v>
      </c>
      <c r="C12300" s="34">
        <v>0</v>
      </c>
      <c r="D12300" s="38" t="s">
        <v>848</v>
      </c>
      <c r="E12300" s="38" t="s">
        <v>3145</v>
      </c>
      <c r="F12300" s="39">
        <v>9999.15</v>
      </c>
      <c r="G12300" s="39">
        <v>-9998.15</v>
      </c>
      <c r="H12300" s="39">
        <v>1</v>
      </c>
    </row>
    <row r="12301" spans="1:8">
      <c r="A12301" s="32">
        <v>305</v>
      </c>
      <c r="B12301" s="37">
        <v>100000129391</v>
      </c>
      <c r="C12301" s="34">
        <v>0</v>
      </c>
      <c r="D12301" s="38" t="s">
        <v>1276</v>
      </c>
      <c r="E12301" s="38" t="s">
        <v>3146</v>
      </c>
      <c r="F12301" s="39">
        <v>349355</v>
      </c>
      <c r="G12301" s="39">
        <v>-349354</v>
      </c>
      <c r="H12301" s="39">
        <v>1</v>
      </c>
    </row>
    <row r="12302" spans="1:8">
      <c r="A12302" s="32">
        <v>306</v>
      </c>
      <c r="B12302" s="37">
        <v>100000129392</v>
      </c>
      <c r="C12302" s="34">
        <v>0</v>
      </c>
      <c r="D12302" s="38" t="s">
        <v>1276</v>
      </c>
      <c r="E12302" s="38" t="s">
        <v>3146</v>
      </c>
      <c r="F12302" s="39">
        <v>349355</v>
      </c>
      <c r="G12302" s="39">
        <v>-349354</v>
      </c>
      <c r="H12302" s="39">
        <v>1</v>
      </c>
    </row>
    <row r="12303" spans="1:8">
      <c r="A12303" s="32">
        <v>307</v>
      </c>
      <c r="B12303" s="37">
        <v>100000129469</v>
      </c>
      <c r="C12303" s="34">
        <v>0</v>
      </c>
      <c r="D12303" s="38" t="s">
        <v>1276</v>
      </c>
      <c r="E12303" s="38" t="s">
        <v>2234</v>
      </c>
      <c r="F12303" s="39">
        <v>44000.01</v>
      </c>
      <c r="G12303" s="39">
        <v>-43999.01</v>
      </c>
      <c r="H12303" s="39">
        <v>1</v>
      </c>
    </row>
    <row r="12304" spans="1:8">
      <c r="A12304" s="32">
        <v>308</v>
      </c>
      <c r="B12304" s="37">
        <v>100000130720</v>
      </c>
      <c r="C12304" s="34">
        <v>0</v>
      </c>
      <c r="D12304" s="38" t="s">
        <v>3147</v>
      </c>
      <c r="E12304" s="38" t="s">
        <v>2688</v>
      </c>
      <c r="F12304" s="39">
        <v>1791600</v>
      </c>
      <c r="G12304" s="39">
        <v>-1791599</v>
      </c>
      <c r="H12304" s="39">
        <v>1</v>
      </c>
    </row>
    <row r="12305" spans="1:8">
      <c r="A12305" s="32">
        <v>309</v>
      </c>
      <c r="B12305" s="37">
        <v>100000130721</v>
      </c>
      <c r="C12305" s="34">
        <v>0</v>
      </c>
      <c r="D12305" s="38" t="s">
        <v>3147</v>
      </c>
      <c r="E12305" s="38" t="s">
        <v>2688</v>
      </c>
      <c r="F12305" s="39">
        <v>1791600</v>
      </c>
      <c r="G12305" s="39">
        <v>-1791599</v>
      </c>
      <c r="H12305" s="39">
        <v>1</v>
      </c>
    </row>
    <row r="12306" spans="1:8">
      <c r="A12306" s="32">
        <v>310</v>
      </c>
      <c r="B12306" s="37">
        <v>100000130722</v>
      </c>
      <c r="C12306" s="34">
        <v>0</v>
      </c>
      <c r="D12306" s="38" t="s">
        <v>3147</v>
      </c>
      <c r="E12306" s="38" t="s">
        <v>2688</v>
      </c>
      <c r="F12306" s="39">
        <v>1791600</v>
      </c>
      <c r="G12306" s="39">
        <v>-1791599</v>
      </c>
      <c r="H12306" s="39">
        <v>1</v>
      </c>
    </row>
    <row r="12307" spans="1:8">
      <c r="A12307" s="32">
        <v>311</v>
      </c>
      <c r="B12307" s="37">
        <v>100000131138</v>
      </c>
      <c r="C12307" s="34">
        <v>0</v>
      </c>
      <c r="D12307" s="38" t="s">
        <v>852</v>
      </c>
      <c r="E12307" s="38" t="s">
        <v>3148</v>
      </c>
      <c r="F12307" s="39">
        <v>32956</v>
      </c>
      <c r="G12307" s="39">
        <v>-32955</v>
      </c>
      <c r="H12307" s="39">
        <v>1</v>
      </c>
    </row>
    <row r="12308" spans="1:8">
      <c r="A12308" s="32">
        <v>312</v>
      </c>
      <c r="B12308" s="37">
        <v>100000131139</v>
      </c>
      <c r="C12308" s="34">
        <v>0</v>
      </c>
      <c r="D12308" s="38" t="s">
        <v>852</v>
      </c>
      <c r="E12308" s="38" t="s">
        <v>3148</v>
      </c>
      <c r="F12308" s="39">
        <v>32956</v>
      </c>
      <c r="G12308" s="39">
        <v>-32955</v>
      </c>
      <c r="H12308" s="39">
        <v>1</v>
      </c>
    </row>
    <row r="12309" spans="1:8">
      <c r="A12309" s="32">
        <v>313</v>
      </c>
      <c r="B12309" s="37">
        <v>100000131140</v>
      </c>
      <c r="C12309" s="34">
        <v>0</v>
      </c>
      <c r="D12309" s="38" t="s">
        <v>852</v>
      </c>
      <c r="E12309" s="38" t="s">
        <v>3148</v>
      </c>
      <c r="F12309" s="39">
        <v>32956</v>
      </c>
      <c r="G12309" s="39">
        <v>-32955</v>
      </c>
      <c r="H12309" s="39">
        <v>1</v>
      </c>
    </row>
    <row r="12310" spans="1:8">
      <c r="A12310" s="32">
        <v>314</v>
      </c>
      <c r="B12310" s="37">
        <v>100000131141</v>
      </c>
      <c r="C12310" s="34">
        <v>0</v>
      </c>
      <c r="D12310" s="38" t="s">
        <v>852</v>
      </c>
      <c r="E12310" s="38" t="s">
        <v>3148</v>
      </c>
      <c r="F12310" s="39">
        <v>32956</v>
      </c>
      <c r="G12310" s="39">
        <v>-32955</v>
      </c>
      <c r="H12310" s="39">
        <v>1</v>
      </c>
    </row>
    <row r="12311" spans="1:8">
      <c r="A12311" s="32">
        <v>315</v>
      </c>
      <c r="B12311" s="37">
        <v>100000131142</v>
      </c>
      <c r="C12311" s="34">
        <v>0</v>
      </c>
      <c r="D12311" s="38" t="s">
        <v>852</v>
      </c>
      <c r="E12311" s="38" t="s">
        <v>3148</v>
      </c>
      <c r="F12311" s="39">
        <v>32956</v>
      </c>
      <c r="G12311" s="39">
        <v>-32955</v>
      </c>
      <c r="H12311" s="39">
        <v>1</v>
      </c>
    </row>
    <row r="12312" spans="1:8">
      <c r="A12312" s="32">
        <v>316</v>
      </c>
      <c r="B12312" s="37">
        <v>100000131143</v>
      </c>
      <c r="C12312" s="34">
        <v>0</v>
      </c>
      <c r="D12312" s="38" t="s">
        <v>852</v>
      </c>
      <c r="E12312" s="38" t="s">
        <v>3148</v>
      </c>
      <c r="F12312" s="39">
        <v>32956</v>
      </c>
      <c r="G12312" s="39">
        <v>-32955</v>
      </c>
      <c r="H12312" s="39">
        <v>1</v>
      </c>
    </row>
    <row r="12313" spans="1:8">
      <c r="A12313" s="32">
        <v>317</v>
      </c>
      <c r="B12313" s="37">
        <v>100000131144</v>
      </c>
      <c r="C12313" s="34">
        <v>0</v>
      </c>
      <c r="D12313" s="38" t="s">
        <v>852</v>
      </c>
      <c r="E12313" s="38" t="s">
        <v>3148</v>
      </c>
      <c r="F12313" s="39">
        <v>32956</v>
      </c>
      <c r="G12313" s="39">
        <v>-32955</v>
      </c>
      <c r="H12313" s="39">
        <v>1</v>
      </c>
    </row>
    <row r="12314" spans="1:8">
      <c r="A12314" s="32">
        <v>318</v>
      </c>
      <c r="B12314" s="37">
        <v>100000131394</v>
      </c>
      <c r="C12314" s="34">
        <v>0</v>
      </c>
      <c r="D12314" s="38" t="s">
        <v>3149</v>
      </c>
      <c r="E12314" s="38" t="s">
        <v>3150</v>
      </c>
      <c r="F12314" s="39">
        <v>581500</v>
      </c>
      <c r="G12314" s="39">
        <v>-581499</v>
      </c>
      <c r="H12314" s="39">
        <v>1</v>
      </c>
    </row>
    <row r="12315" spans="1:8">
      <c r="A12315" s="32">
        <v>319</v>
      </c>
      <c r="B12315" s="37">
        <v>100000131395</v>
      </c>
      <c r="C12315" s="34">
        <v>0</v>
      </c>
      <c r="D12315" s="38" t="s">
        <v>3149</v>
      </c>
      <c r="E12315" s="38" t="s">
        <v>3150</v>
      </c>
      <c r="F12315" s="39">
        <v>581500</v>
      </c>
      <c r="G12315" s="39">
        <v>-581499</v>
      </c>
      <c r="H12315" s="39">
        <v>1</v>
      </c>
    </row>
    <row r="12316" spans="1:8">
      <c r="A12316" s="32">
        <v>320</v>
      </c>
      <c r="B12316" s="37">
        <v>100000131396</v>
      </c>
      <c r="C12316" s="34">
        <v>0</v>
      </c>
      <c r="D12316" s="38" t="s">
        <v>3149</v>
      </c>
      <c r="E12316" s="38" t="s">
        <v>3150</v>
      </c>
      <c r="F12316" s="39">
        <v>581500</v>
      </c>
      <c r="G12316" s="39">
        <v>-581499</v>
      </c>
      <c r="H12316" s="39">
        <v>1</v>
      </c>
    </row>
    <row r="12317" spans="1:8">
      <c r="A12317" s="32">
        <v>321</v>
      </c>
      <c r="B12317" s="37">
        <v>100000131397</v>
      </c>
      <c r="C12317" s="34">
        <v>0</v>
      </c>
      <c r="D12317" s="38" t="s">
        <v>3149</v>
      </c>
      <c r="E12317" s="38" t="s">
        <v>3150</v>
      </c>
      <c r="F12317" s="39">
        <v>581500</v>
      </c>
      <c r="G12317" s="39">
        <v>-581499</v>
      </c>
      <c r="H12317" s="39">
        <v>1</v>
      </c>
    </row>
    <row r="12318" spans="1:8">
      <c r="A12318" s="32">
        <v>322</v>
      </c>
      <c r="B12318" s="37">
        <v>100000131398</v>
      </c>
      <c r="C12318" s="34">
        <v>0</v>
      </c>
      <c r="D12318" s="38" t="s">
        <v>3149</v>
      </c>
      <c r="E12318" s="38" t="s">
        <v>3151</v>
      </c>
      <c r="F12318" s="39">
        <v>4988000</v>
      </c>
      <c r="G12318" s="39">
        <v>-4987999</v>
      </c>
      <c r="H12318" s="39">
        <v>1</v>
      </c>
    </row>
    <row r="12319" spans="1:8">
      <c r="A12319" s="32">
        <v>323</v>
      </c>
      <c r="B12319" s="37">
        <v>100000131400</v>
      </c>
      <c r="C12319" s="34">
        <v>0</v>
      </c>
      <c r="D12319" s="38" t="s">
        <v>3152</v>
      </c>
      <c r="E12319" s="38" t="s">
        <v>3153</v>
      </c>
      <c r="F12319" s="39">
        <v>21000</v>
      </c>
      <c r="G12319" s="39">
        <v>-20999</v>
      </c>
      <c r="H12319" s="39">
        <v>1</v>
      </c>
    </row>
    <row r="12320" spans="1:8">
      <c r="A12320" s="32">
        <v>324</v>
      </c>
      <c r="B12320" s="37">
        <v>100000131401</v>
      </c>
      <c r="C12320" s="34">
        <v>0</v>
      </c>
      <c r="D12320" s="38" t="s">
        <v>3152</v>
      </c>
      <c r="E12320" s="38" t="s">
        <v>3154</v>
      </c>
      <c r="F12320" s="39">
        <v>168846</v>
      </c>
      <c r="G12320" s="39">
        <v>-168845</v>
      </c>
      <c r="H12320" s="39">
        <v>1</v>
      </c>
    </row>
    <row r="12321" spans="1:8">
      <c r="A12321" s="32">
        <v>325</v>
      </c>
      <c r="B12321" s="37">
        <v>100000131402</v>
      </c>
      <c r="C12321" s="34">
        <v>0</v>
      </c>
      <c r="D12321" s="38" t="s">
        <v>3152</v>
      </c>
      <c r="E12321" s="38" t="s">
        <v>3155</v>
      </c>
      <c r="F12321" s="39">
        <v>197950</v>
      </c>
      <c r="G12321" s="39">
        <v>-197949</v>
      </c>
      <c r="H12321" s="39">
        <v>1</v>
      </c>
    </row>
    <row r="12322" spans="1:8">
      <c r="A12322" s="32">
        <v>326</v>
      </c>
      <c r="B12322" s="37">
        <v>100000131957</v>
      </c>
      <c r="C12322" s="34">
        <v>0</v>
      </c>
      <c r="D12322" s="38" t="s">
        <v>3149</v>
      </c>
      <c r="E12322" s="38" t="s">
        <v>3156</v>
      </c>
      <c r="F12322" s="39">
        <v>200000</v>
      </c>
      <c r="G12322" s="39">
        <v>-199999</v>
      </c>
      <c r="H12322" s="39">
        <v>1</v>
      </c>
    </row>
    <row r="12323" spans="1:8">
      <c r="A12323" s="32">
        <v>327</v>
      </c>
      <c r="B12323" s="37">
        <v>100000132036</v>
      </c>
      <c r="C12323" s="34">
        <v>0</v>
      </c>
      <c r="D12323" s="38" t="s">
        <v>854</v>
      </c>
      <c r="E12323" s="38" t="s">
        <v>3157</v>
      </c>
      <c r="F12323" s="39">
        <v>397000</v>
      </c>
      <c r="G12323" s="39">
        <v>-396999</v>
      </c>
      <c r="H12323" s="39">
        <v>1</v>
      </c>
    </row>
    <row r="12324" spans="1:8">
      <c r="A12324" s="32">
        <v>328</v>
      </c>
      <c r="B12324" s="37">
        <v>100000132540</v>
      </c>
      <c r="C12324" s="34">
        <v>0</v>
      </c>
      <c r="D12324" s="38" t="s">
        <v>856</v>
      </c>
      <c r="E12324" s="38" t="s">
        <v>3158</v>
      </c>
      <c r="F12324" s="39">
        <v>55000.14</v>
      </c>
      <c r="G12324" s="39">
        <v>-54999.14</v>
      </c>
      <c r="H12324" s="39">
        <v>1</v>
      </c>
    </row>
    <row r="12325" spans="1:8">
      <c r="A12325" s="32">
        <v>329</v>
      </c>
      <c r="B12325" s="37">
        <v>100000132541</v>
      </c>
      <c r="C12325" s="34">
        <v>0</v>
      </c>
      <c r="D12325" s="38" t="s">
        <v>856</v>
      </c>
      <c r="E12325" s="38" t="s">
        <v>3159</v>
      </c>
      <c r="F12325" s="39">
        <v>231818</v>
      </c>
      <c r="G12325" s="39">
        <v>-231817</v>
      </c>
      <c r="H12325" s="39">
        <v>1</v>
      </c>
    </row>
    <row r="12326" spans="1:8">
      <c r="A12326" s="32">
        <v>330</v>
      </c>
      <c r="B12326" s="37">
        <v>100000132542</v>
      </c>
      <c r="C12326" s="34">
        <v>0</v>
      </c>
      <c r="D12326" s="38" t="s">
        <v>856</v>
      </c>
      <c r="E12326" s="38" t="s">
        <v>3159</v>
      </c>
      <c r="F12326" s="39">
        <v>231818</v>
      </c>
      <c r="G12326" s="39">
        <v>-231817</v>
      </c>
      <c r="H12326" s="39">
        <v>1</v>
      </c>
    </row>
    <row r="12327" spans="1:8">
      <c r="A12327" s="32">
        <v>331</v>
      </c>
      <c r="B12327" s="37">
        <v>100000132543</v>
      </c>
      <c r="C12327" s="34">
        <v>0</v>
      </c>
      <c r="D12327" s="38" t="s">
        <v>856</v>
      </c>
      <c r="E12327" s="38" t="s">
        <v>1795</v>
      </c>
      <c r="F12327" s="39">
        <v>50000</v>
      </c>
      <c r="G12327" s="39">
        <v>-49999</v>
      </c>
      <c r="H12327" s="39">
        <v>1</v>
      </c>
    </row>
    <row r="12328" spans="1:8">
      <c r="A12328" s="32">
        <v>332</v>
      </c>
      <c r="B12328" s="37">
        <v>100000132545</v>
      </c>
      <c r="C12328" s="34">
        <v>0</v>
      </c>
      <c r="D12328" s="38" t="s">
        <v>856</v>
      </c>
      <c r="E12328" s="38" t="s">
        <v>3160</v>
      </c>
      <c r="F12328" s="39">
        <v>27000.38</v>
      </c>
      <c r="G12328" s="39">
        <v>-26999.38</v>
      </c>
      <c r="H12328" s="39">
        <v>1</v>
      </c>
    </row>
    <row r="12329" spans="1:8">
      <c r="A12329" s="32">
        <v>333</v>
      </c>
      <c r="B12329" s="37">
        <v>100000132722</v>
      </c>
      <c r="C12329" s="34">
        <v>0</v>
      </c>
      <c r="D12329" s="38" t="s">
        <v>3161</v>
      </c>
      <c r="E12329" s="38" t="s">
        <v>3162</v>
      </c>
      <c r="F12329" s="39">
        <v>63999.98</v>
      </c>
      <c r="G12329" s="39">
        <v>-63998.98</v>
      </c>
      <c r="H12329" s="39">
        <v>1</v>
      </c>
    </row>
    <row r="12330" spans="1:8">
      <c r="A12330" s="32">
        <v>334</v>
      </c>
      <c r="B12330" s="37">
        <v>100000132724</v>
      </c>
      <c r="C12330" s="34">
        <v>0</v>
      </c>
      <c r="D12330" s="38" t="s">
        <v>854</v>
      </c>
      <c r="E12330" s="38" t="s">
        <v>3162</v>
      </c>
      <c r="F12330" s="39">
        <v>205000</v>
      </c>
      <c r="G12330" s="39">
        <v>-204999</v>
      </c>
      <c r="H12330" s="39">
        <v>1</v>
      </c>
    </row>
    <row r="12331" spans="1:8">
      <c r="A12331" s="32">
        <v>335</v>
      </c>
      <c r="B12331" s="37">
        <v>100000132745</v>
      </c>
      <c r="C12331" s="34">
        <v>0</v>
      </c>
      <c r="D12331" s="38" t="s">
        <v>3163</v>
      </c>
      <c r="E12331" s="38" t="s">
        <v>3164</v>
      </c>
      <c r="F12331" s="39">
        <v>175480</v>
      </c>
      <c r="G12331" s="39">
        <v>-175479</v>
      </c>
      <c r="H12331" s="39">
        <v>1</v>
      </c>
    </row>
    <row r="12332" spans="1:8">
      <c r="A12332" s="32">
        <v>336</v>
      </c>
      <c r="B12332" s="37">
        <v>100000132750</v>
      </c>
      <c r="C12332" s="34">
        <v>0</v>
      </c>
      <c r="D12332" s="38" t="s">
        <v>3163</v>
      </c>
      <c r="E12332" s="38" t="s">
        <v>3164</v>
      </c>
      <c r="F12332" s="39">
        <v>175480</v>
      </c>
      <c r="G12332" s="39">
        <v>-175479</v>
      </c>
      <c r="H12332" s="39">
        <v>1</v>
      </c>
    </row>
    <row r="12333" spans="1:8">
      <c r="A12333" s="32">
        <v>337</v>
      </c>
      <c r="B12333" s="37">
        <v>100000132751</v>
      </c>
      <c r="C12333" s="34">
        <v>0</v>
      </c>
      <c r="D12333" s="38" t="s">
        <v>3163</v>
      </c>
      <c r="E12333" s="38" t="s">
        <v>3164</v>
      </c>
      <c r="F12333" s="39">
        <v>175480</v>
      </c>
      <c r="G12333" s="39">
        <v>-175479</v>
      </c>
      <c r="H12333" s="39">
        <v>1</v>
      </c>
    </row>
    <row r="12334" spans="1:8">
      <c r="A12334" s="32">
        <v>338</v>
      </c>
      <c r="B12334" s="37">
        <v>100000132753</v>
      </c>
      <c r="C12334" s="34">
        <v>0</v>
      </c>
      <c r="D12334" s="38" t="s">
        <v>3163</v>
      </c>
      <c r="E12334" s="38" t="s">
        <v>3164</v>
      </c>
      <c r="F12334" s="39">
        <v>175480</v>
      </c>
      <c r="G12334" s="39">
        <v>-175479</v>
      </c>
      <c r="H12334" s="39">
        <v>1</v>
      </c>
    </row>
    <row r="12335" spans="1:8">
      <c r="A12335" s="32">
        <v>339</v>
      </c>
      <c r="B12335" s="37">
        <v>100000132754</v>
      </c>
      <c r="C12335" s="34">
        <v>0</v>
      </c>
      <c r="D12335" s="38" t="s">
        <v>3163</v>
      </c>
      <c r="E12335" s="38" t="s">
        <v>3164</v>
      </c>
      <c r="F12335" s="39">
        <v>175480</v>
      </c>
      <c r="G12335" s="39">
        <v>-175479</v>
      </c>
      <c r="H12335" s="39">
        <v>1</v>
      </c>
    </row>
    <row r="12336" spans="1:8">
      <c r="A12336" s="32">
        <v>340</v>
      </c>
      <c r="B12336" s="37">
        <v>100000133122</v>
      </c>
      <c r="C12336" s="34">
        <v>0</v>
      </c>
      <c r="D12336" s="38" t="s">
        <v>3165</v>
      </c>
      <c r="E12336" s="38" t="s">
        <v>3166</v>
      </c>
      <c r="F12336" s="39">
        <v>270000</v>
      </c>
      <c r="G12336" s="39">
        <v>-269999</v>
      </c>
      <c r="H12336" s="39">
        <v>1</v>
      </c>
    </row>
    <row r="12337" spans="1:8">
      <c r="A12337" s="32">
        <v>341</v>
      </c>
      <c r="B12337" s="37">
        <v>100000133882</v>
      </c>
      <c r="C12337" s="34">
        <v>0</v>
      </c>
      <c r="D12337" s="38" t="s">
        <v>3167</v>
      </c>
      <c r="E12337" s="38" t="s">
        <v>3168</v>
      </c>
      <c r="F12337" s="39">
        <v>131075</v>
      </c>
      <c r="G12337" s="39">
        <v>-131074</v>
      </c>
      <c r="H12337" s="39">
        <v>1</v>
      </c>
    </row>
    <row r="12338" spans="1:8">
      <c r="A12338" s="32">
        <v>342</v>
      </c>
      <c r="B12338" s="37">
        <v>100000133883</v>
      </c>
      <c r="C12338" s="34">
        <v>0</v>
      </c>
      <c r="D12338" s="38" t="s">
        <v>3167</v>
      </c>
      <c r="E12338" s="38" t="s">
        <v>3168</v>
      </c>
      <c r="F12338" s="39">
        <v>131075</v>
      </c>
      <c r="G12338" s="39">
        <v>-131074</v>
      </c>
      <c r="H12338" s="39">
        <v>1</v>
      </c>
    </row>
    <row r="12339" spans="1:8">
      <c r="A12339" s="32">
        <v>343</v>
      </c>
      <c r="B12339" s="37">
        <v>100000133884</v>
      </c>
      <c r="C12339" s="34">
        <v>0</v>
      </c>
      <c r="D12339" s="38" t="s">
        <v>3167</v>
      </c>
      <c r="E12339" s="38" t="s">
        <v>3168</v>
      </c>
      <c r="F12339" s="39">
        <v>131075</v>
      </c>
      <c r="G12339" s="39">
        <v>-131074</v>
      </c>
      <c r="H12339" s="39">
        <v>1</v>
      </c>
    </row>
    <row r="12340" spans="1:8">
      <c r="A12340" s="32">
        <v>344</v>
      </c>
      <c r="B12340" s="37">
        <v>100000133885</v>
      </c>
      <c r="C12340" s="34">
        <v>0</v>
      </c>
      <c r="D12340" s="38" t="s">
        <v>3167</v>
      </c>
      <c r="E12340" s="38" t="s">
        <v>3168</v>
      </c>
      <c r="F12340" s="39">
        <v>131075</v>
      </c>
      <c r="G12340" s="39">
        <v>-131074</v>
      </c>
      <c r="H12340" s="39">
        <v>1</v>
      </c>
    </row>
    <row r="12341" spans="1:8">
      <c r="A12341" s="32">
        <v>345</v>
      </c>
      <c r="B12341" s="37">
        <v>100000133941</v>
      </c>
      <c r="C12341" s="34">
        <v>0</v>
      </c>
      <c r="D12341" s="38" t="s">
        <v>3169</v>
      </c>
      <c r="E12341" s="38" t="s">
        <v>3170</v>
      </c>
      <c r="F12341" s="39">
        <v>146590</v>
      </c>
      <c r="G12341" s="39">
        <v>-146589</v>
      </c>
      <c r="H12341" s="39">
        <v>1</v>
      </c>
    </row>
    <row r="12342" spans="1:8">
      <c r="A12342" s="32">
        <v>346</v>
      </c>
      <c r="B12342" s="37">
        <v>100000133993</v>
      </c>
      <c r="C12342" s="34">
        <v>0</v>
      </c>
      <c r="D12342" s="38" t="s">
        <v>3171</v>
      </c>
      <c r="E12342" s="38" t="s">
        <v>2895</v>
      </c>
      <c r="F12342" s="39">
        <v>48899</v>
      </c>
      <c r="G12342" s="39">
        <v>-48898</v>
      </c>
      <c r="H12342" s="39">
        <v>1</v>
      </c>
    </row>
    <row r="12343" spans="1:8">
      <c r="A12343" s="32">
        <v>347</v>
      </c>
      <c r="B12343" s="37">
        <v>100000133994</v>
      </c>
      <c r="C12343" s="34">
        <v>0</v>
      </c>
      <c r="D12343" s="38" t="s">
        <v>3171</v>
      </c>
      <c r="E12343" s="38" t="s">
        <v>2895</v>
      </c>
      <c r="F12343" s="39">
        <v>48899</v>
      </c>
      <c r="G12343" s="39">
        <v>-48898</v>
      </c>
      <c r="H12343" s="39">
        <v>1</v>
      </c>
    </row>
    <row r="12344" spans="1:8">
      <c r="A12344" s="32">
        <v>348</v>
      </c>
      <c r="B12344" s="37">
        <v>100000134026</v>
      </c>
      <c r="C12344" s="34">
        <v>0</v>
      </c>
      <c r="D12344" s="38" t="s">
        <v>1280</v>
      </c>
      <c r="E12344" s="38" t="s">
        <v>2688</v>
      </c>
      <c r="F12344" s="39">
        <v>1190000</v>
      </c>
      <c r="G12344" s="39">
        <v>-1189999</v>
      </c>
      <c r="H12344" s="39">
        <v>1</v>
      </c>
    </row>
    <row r="12345" spans="1:8">
      <c r="A12345" s="32">
        <v>349</v>
      </c>
      <c r="B12345" s="37">
        <v>100000134027</v>
      </c>
      <c r="C12345" s="34">
        <v>0</v>
      </c>
      <c r="D12345" s="38" t="s">
        <v>1280</v>
      </c>
      <c r="E12345" s="38" t="s">
        <v>2688</v>
      </c>
      <c r="F12345" s="39">
        <v>1190000</v>
      </c>
      <c r="G12345" s="39">
        <v>-1189999</v>
      </c>
      <c r="H12345" s="39">
        <v>1</v>
      </c>
    </row>
    <row r="12346" spans="1:8">
      <c r="A12346" s="32">
        <v>350</v>
      </c>
      <c r="B12346" s="37">
        <v>100000134047</v>
      </c>
      <c r="C12346" s="34">
        <v>0</v>
      </c>
      <c r="D12346" s="38" t="s">
        <v>3172</v>
      </c>
      <c r="E12346" s="38" t="s">
        <v>3173</v>
      </c>
      <c r="F12346" s="39">
        <v>87740</v>
      </c>
      <c r="G12346" s="39">
        <v>-87739</v>
      </c>
      <c r="H12346" s="39">
        <v>1</v>
      </c>
    </row>
    <row r="12347" spans="1:8">
      <c r="A12347" s="32">
        <v>351</v>
      </c>
      <c r="B12347" s="37">
        <v>100000134049</v>
      </c>
      <c r="C12347" s="34">
        <v>0</v>
      </c>
      <c r="D12347" s="38" t="s">
        <v>3174</v>
      </c>
      <c r="E12347" s="38" t="s">
        <v>1657</v>
      </c>
      <c r="F12347" s="39">
        <v>34000</v>
      </c>
      <c r="G12347" s="39">
        <v>-33999</v>
      </c>
      <c r="H12347" s="39">
        <v>1</v>
      </c>
    </row>
    <row r="12348" spans="1:8">
      <c r="A12348" s="32">
        <v>352</v>
      </c>
      <c r="B12348" s="37">
        <v>100000134259</v>
      </c>
      <c r="C12348" s="34">
        <v>0</v>
      </c>
      <c r="D12348" s="38" t="s">
        <v>3175</v>
      </c>
      <c r="E12348" s="38" t="s">
        <v>3176</v>
      </c>
      <c r="F12348" s="39">
        <v>246338.61</v>
      </c>
      <c r="G12348" s="39">
        <v>-246337.61</v>
      </c>
      <c r="H12348" s="39">
        <v>1</v>
      </c>
    </row>
    <row r="12349" spans="1:8">
      <c r="A12349" s="32">
        <v>353</v>
      </c>
      <c r="B12349" s="37">
        <v>100000134310</v>
      </c>
      <c r="C12349" s="34">
        <v>0</v>
      </c>
      <c r="D12349" s="38" t="s">
        <v>3177</v>
      </c>
      <c r="E12349" s="38" t="s">
        <v>3178</v>
      </c>
      <c r="F12349" s="39">
        <v>43998.400000000001</v>
      </c>
      <c r="G12349" s="39">
        <v>-43997.4</v>
      </c>
      <c r="H12349" s="39">
        <v>1</v>
      </c>
    </row>
    <row r="12350" spans="1:8">
      <c r="A12350" s="32">
        <v>354</v>
      </c>
      <c r="B12350" s="37">
        <v>100000134483</v>
      </c>
      <c r="C12350" s="34">
        <v>0</v>
      </c>
      <c r="D12350" s="38" t="s">
        <v>969</v>
      </c>
      <c r="E12350" s="38" t="s">
        <v>1618</v>
      </c>
      <c r="F12350" s="39">
        <v>31244</v>
      </c>
      <c r="G12350" s="39">
        <v>-31243</v>
      </c>
      <c r="H12350" s="39">
        <v>1</v>
      </c>
    </row>
    <row r="12351" spans="1:8">
      <c r="A12351" s="32">
        <v>355</v>
      </c>
      <c r="B12351" s="37">
        <v>100000134484</v>
      </c>
      <c r="C12351" s="34">
        <v>0</v>
      </c>
      <c r="D12351" s="38" t="s">
        <v>969</v>
      </c>
      <c r="E12351" s="38" t="s">
        <v>1618</v>
      </c>
      <c r="F12351" s="39">
        <v>31244</v>
      </c>
      <c r="G12351" s="39">
        <v>-31243</v>
      </c>
      <c r="H12351" s="39">
        <v>1</v>
      </c>
    </row>
    <row r="12352" spans="1:8">
      <c r="A12352" s="32">
        <v>356</v>
      </c>
      <c r="B12352" s="37">
        <v>100000134485</v>
      </c>
      <c r="C12352" s="34">
        <v>0</v>
      </c>
      <c r="D12352" s="38" t="s">
        <v>969</v>
      </c>
      <c r="E12352" s="38" t="s">
        <v>1618</v>
      </c>
      <c r="F12352" s="39">
        <v>31244</v>
      </c>
      <c r="G12352" s="39">
        <v>-31243</v>
      </c>
      <c r="H12352" s="39">
        <v>1</v>
      </c>
    </row>
    <row r="12353" spans="1:8">
      <c r="A12353" s="32">
        <v>357</v>
      </c>
      <c r="B12353" s="37">
        <v>100000134486</v>
      </c>
      <c r="C12353" s="34">
        <v>0</v>
      </c>
      <c r="D12353" s="38" t="s">
        <v>969</v>
      </c>
      <c r="E12353" s="38" t="s">
        <v>1618</v>
      </c>
      <c r="F12353" s="39">
        <v>31244</v>
      </c>
      <c r="G12353" s="39">
        <v>-31243</v>
      </c>
      <c r="H12353" s="39">
        <v>1</v>
      </c>
    </row>
    <row r="12354" spans="1:8">
      <c r="A12354" s="32">
        <v>358</v>
      </c>
      <c r="B12354" s="37">
        <v>100000134487</v>
      </c>
      <c r="C12354" s="34">
        <v>0</v>
      </c>
      <c r="D12354" s="38" t="s">
        <v>969</v>
      </c>
      <c r="E12354" s="38" t="s">
        <v>1618</v>
      </c>
      <c r="F12354" s="39">
        <v>31244</v>
      </c>
      <c r="G12354" s="39">
        <v>-31243</v>
      </c>
      <c r="H12354" s="39">
        <v>1</v>
      </c>
    </row>
    <row r="12355" spans="1:8">
      <c r="A12355" s="32">
        <v>359</v>
      </c>
      <c r="B12355" s="37">
        <v>100000134531</v>
      </c>
      <c r="C12355" s="34">
        <v>0</v>
      </c>
      <c r="D12355" s="38" t="s">
        <v>1432</v>
      </c>
      <c r="E12355" s="38" t="s">
        <v>3179</v>
      </c>
      <c r="F12355" s="39">
        <v>18000</v>
      </c>
      <c r="G12355" s="39">
        <v>-17999</v>
      </c>
      <c r="H12355" s="39">
        <v>1</v>
      </c>
    </row>
    <row r="12356" spans="1:8">
      <c r="A12356" s="32">
        <v>360</v>
      </c>
      <c r="B12356" s="37">
        <v>100000134532</v>
      </c>
      <c r="C12356" s="34">
        <v>0</v>
      </c>
      <c r="D12356" s="38" t="s">
        <v>852</v>
      </c>
      <c r="E12356" s="38" t="s">
        <v>3180</v>
      </c>
      <c r="F12356" s="39">
        <v>12825</v>
      </c>
      <c r="G12356" s="39">
        <v>-12824</v>
      </c>
      <c r="H12356" s="39">
        <v>1</v>
      </c>
    </row>
    <row r="12357" spans="1:8">
      <c r="A12357" s="32">
        <v>361</v>
      </c>
      <c r="B12357" s="37">
        <v>100000134633</v>
      </c>
      <c r="C12357" s="34">
        <v>0</v>
      </c>
      <c r="D12357" s="38" t="s">
        <v>3181</v>
      </c>
      <c r="E12357" s="38" t="s">
        <v>3182</v>
      </c>
      <c r="F12357" s="39">
        <v>440000</v>
      </c>
      <c r="G12357" s="39">
        <v>-439999</v>
      </c>
      <c r="H12357" s="39">
        <v>1</v>
      </c>
    </row>
    <row r="12358" spans="1:8">
      <c r="A12358" s="32">
        <v>362</v>
      </c>
      <c r="B12358" s="37">
        <v>100000134933</v>
      </c>
      <c r="C12358" s="34">
        <v>0</v>
      </c>
      <c r="D12358" s="38" t="s">
        <v>862</v>
      </c>
      <c r="E12358" s="38" t="s">
        <v>3183</v>
      </c>
      <c r="F12358" s="39">
        <v>25000</v>
      </c>
      <c r="G12358" s="39">
        <v>-24999</v>
      </c>
      <c r="H12358" s="39">
        <v>1</v>
      </c>
    </row>
    <row r="12359" spans="1:8">
      <c r="A12359" s="32">
        <v>363</v>
      </c>
      <c r="B12359" s="37">
        <v>100000134934</v>
      </c>
      <c r="C12359" s="34">
        <v>0</v>
      </c>
      <c r="D12359" s="38" t="s">
        <v>3184</v>
      </c>
      <c r="E12359" s="38" t="s">
        <v>3185</v>
      </c>
      <c r="F12359" s="39">
        <v>85000</v>
      </c>
      <c r="G12359" s="39">
        <v>-84999</v>
      </c>
      <c r="H12359" s="39">
        <v>1</v>
      </c>
    </row>
    <row r="12360" spans="1:8">
      <c r="A12360" s="32">
        <v>364</v>
      </c>
      <c r="B12360" s="37">
        <v>100000134935</v>
      </c>
      <c r="C12360" s="34">
        <v>0</v>
      </c>
      <c r="D12360" s="38" t="s">
        <v>856</v>
      </c>
      <c r="E12360" s="38" t="s">
        <v>3186</v>
      </c>
      <c r="F12360" s="39">
        <v>78003</v>
      </c>
      <c r="G12360" s="39">
        <v>-78002</v>
      </c>
      <c r="H12360" s="39">
        <v>1</v>
      </c>
    </row>
    <row r="12361" spans="1:8">
      <c r="A12361" s="32">
        <v>365</v>
      </c>
      <c r="B12361" s="37">
        <v>100000135011</v>
      </c>
      <c r="C12361" s="34">
        <v>0</v>
      </c>
      <c r="D12361" s="38" t="s">
        <v>3187</v>
      </c>
      <c r="E12361" s="38" t="s">
        <v>3188</v>
      </c>
      <c r="F12361" s="39">
        <v>1110000</v>
      </c>
      <c r="G12361" s="39">
        <v>-1109999</v>
      </c>
      <c r="H12361" s="39">
        <v>1</v>
      </c>
    </row>
    <row r="12362" spans="1:8">
      <c r="A12362" s="32">
        <v>366</v>
      </c>
      <c r="B12362" s="37">
        <v>100000137010</v>
      </c>
      <c r="C12362" s="34">
        <v>0</v>
      </c>
      <c r="D12362" s="38" t="s">
        <v>3189</v>
      </c>
      <c r="E12362" s="38" t="s">
        <v>3190</v>
      </c>
      <c r="F12362" s="39">
        <v>739000</v>
      </c>
      <c r="G12362" s="39">
        <v>-738999</v>
      </c>
      <c r="H12362" s="39">
        <v>1</v>
      </c>
    </row>
    <row r="12363" spans="1:8">
      <c r="A12363" s="32">
        <v>367</v>
      </c>
      <c r="B12363" s="37">
        <v>100000137011</v>
      </c>
      <c r="C12363" s="34">
        <v>0</v>
      </c>
      <c r="D12363" s="38" t="s">
        <v>3191</v>
      </c>
      <c r="E12363" s="38" t="s">
        <v>3192</v>
      </c>
      <c r="F12363" s="39">
        <v>60000.01</v>
      </c>
      <c r="G12363" s="39">
        <v>-59999.01</v>
      </c>
      <c r="H12363" s="39">
        <v>1</v>
      </c>
    </row>
    <row r="12364" spans="1:8">
      <c r="A12364" s="32">
        <v>368</v>
      </c>
      <c r="B12364" s="37">
        <v>100000137012</v>
      </c>
      <c r="C12364" s="34">
        <v>0</v>
      </c>
      <c r="D12364" s="38" t="s">
        <v>3191</v>
      </c>
      <c r="E12364" s="38" t="s">
        <v>3192</v>
      </c>
      <c r="F12364" s="39">
        <v>60000</v>
      </c>
      <c r="G12364" s="39">
        <v>-59999</v>
      </c>
      <c r="H12364" s="39">
        <v>1</v>
      </c>
    </row>
    <row r="12365" spans="1:8">
      <c r="A12365" s="32">
        <v>369</v>
      </c>
      <c r="B12365" s="37">
        <v>100000137013</v>
      </c>
      <c r="C12365" s="34">
        <v>0</v>
      </c>
      <c r="D12365" s="38" t="s">
        <v>3191</v>
      </c>
      <c r="E12365" s="38" t="s">
        <v>3192</v>
      </c>
      <c r="F12365" s="39">
        <v>60000</v>
      </c>
      <c r="G12365" s="39">
        <v>-59999</v>
      </c>
      <c r="H12365" s="39">
        <v>1</v>
      </c>
    </row>
    <row r="12366" spans="1:8">
      <c r="A12366" s="32">
        <v>370</v>
      </c>
      <c r="B12366" s="37">
        <v>100000137014</v>
      </c>
      <c r="C12366" s="34">
        <v>0</v>
      </c>
      <c r="D12366" s="38" t="s">
        <v>3193</v>
      </c>
      <c r="E12366" s="38" t="s">
        <v>3194</v>
      </c>
      <c r="F12366" s="39">
        <v>1260000</v>
      </c>
      <c r="G12366" s="39">
        <v>-1259999</v>
      </c>
      <c r="H12366" s="39">
        <v>1</v>
      </c>
    </row>
    <row r="12367" spans="1:8">
      <c r="A12367" s="32">
        <v>371</v>
      </c>
      <c r="B12367" s="37">
        <v>100000137015</v>
      </c>
      <c r="C12367" s="34">
        <v>0</v>
      </c>
      <c r="D12367" s="38" t="s">
        <v>3191</v>
      </c>
      <c r="E12367" s="38" t="s">
        <v>3195</v>
      </c>
      <c r="F12367" s="39">
        <v>468000</v>
      </c>
      <c r="G12367" s="39">
        <v>-467999</v>
      </c>
      <c r="H12367" s="39">
        <v>1</v>
      </c>
    </row>
    <row r="12368" spans="1:8">
      <c r="A12368" s="32">
        <v>372</v>
      </c>
      <c r="B12368" s="37">
        <v>100000137016</v>
      </c>
      <c r="C12368" s="34">
        <v>0</v>
      </c>
      <c r="D12368" s="38" t="s">
        <v>3196</v>
      </c>
      <c r="E12368" s="38" t="s">
        <v>2694</v>
      </c>
      <c r="F12368" s="39">
        <v>85000</v>
      </c>
      <c r="G12368" s="39">
        <v>-84999</v>
      </c>
      <c r="H12368" s="39">
        <v>1</v>
      </c>
    </row>
    <row r="12369" spans="1:8">
      <c r="A12369" s="32">
        <v>373</v>
      </c>
      <c r="B12369" s="37">
        <v>100000137612</v>
      </c>
      <c r="C12369" s="34">
        <v>0</v>
      </c>
      <c r="D12369" s="38" t="s">
        <v>3197</v>
      </c>
      <c r="E12369" s="38" t="s">
        <v>3198</v>
      </c>
      <c r="F12369" s="39">
        <v>645000</v>
      </c>
      <c r="G12369" s="39">
        <v>-644999</v>
      </c>
      <c r="H12369" s="39">
        <v>1</v>
      </c>
    </row>
    <row r="12370" spans="1:8">
      <c r="A12370" s="32">
        <v>374</v>
      </c>
      <c r="B12370" s="37">
        <v>100000137613</v>
      </c>
      <c r="C12370" s="34">
        <v>0</v>
      </c>
      <c r="D12370" s="38" t="s">
        <v>3199</v>
      </c>
      <c r="E12370" s="38" t="s">
        <v>3200</v>
      </c>
      <c r="F12370" s="39">
        <v>327000</v>
      </c>
      <c r="G12370" s="39">
        <v>-326999</v>
      </c>
      <c r="H12370" s="39">
        <v>1</v>
      </c>
    </row>
    <row r="12371" spans="1:8">
      <c r="A12371" s="32">
        <v>375</v>
      </c>
      <c r="B12371" s="37">
        <v>100000137988</v>
      </c>
      <c r="C12371" s="34">
        <v>0</v>
      </c>
      <c r="D12371" s="38" t="s">
        <v>3201</v>
      </c>
      <c r="E12371" s="38" t="s">
        <v>3202</v>
      </c>
      <c r="F12371" s="39">
        <v>395000</v>
      </c>
      <c r="G12371" s="39">
        <v>-394999</v>
      </c>
      <c r="H12371" s="39">
        <v>1</v>
      </c>
    </row>
    <row r="12372" spans="1:8">
      <c r="A12372" s="32">
        <v>376</v>
      </c>
      <c r="B12372" s="37">
        <v>100000137990</v>
      </c>
      <c r="C12372" s="34">
        <v>0</v>
      </c>
      <c r="D12372" s="38" t="s">
        <v>3193</v>
      </c>
      <c r="E12372" s="38" t="s">
        <v>3203</v>
      </c>
      <c r="F12372" s="39">
        <v>113000</v>
      </c>
      <c r="G12372" s="39">
        <v>-112999</v>
      </c>
      <c r="H12372" s="39">
        <v>1</v>
      </c>
    </row>
    <row r="12373" spans="1:8">
      <c r="A12373" s="32">
        <v>377</v>
      </c>
      <c r="B12373" s="37">
        <v>100000137991</v>
      </c>
      <c r="C12373" s="34">
        <v>0</v>
      </c>
      <c r="D12373" s="38" t="s">
        <v>3204</v>
      </c>
      <c r="E12373" s="38" t="s">
        <v>3205</v>
      </c>
      <c r="F12373" s="39">
        <v>17000</v>
      </c>
      <c r="G12373" s="39">
        <v>-16999</v>
      </c>
      <c r="H12373" s="39">
        <v>1</v>
      </c>
    </row>
    <row r="12374" spans="1:8">
      <c r="A12374" s="32">
        <v>378</v>
      </c>
      <c r="B12374" s="37">
        <v>100000137992</v>
      </c>
      <c r="C12374" s="34">
        <v>0</v>
      </c>
      <c r="D12374" s="38" t="s">
        <v>3204</v>
      </c>
      <c r="E12374" s="38" t="s">
        <v>3205</v>
      </c>
      <c r="F12374" s="39">
        <v>17000</v>
      </c>
      <c r="G12374" s="39">
        <v>-16999</v>
      </c>
      <c r="H12374" s="39">
        <v>1</v>
      </c>
    </row>
    <row r="12375" spans="1:8">
      <c r="A12375" s="32">
        <v>379</v>
      </c>
      <c r="B12375" s="37">
        <v>100000138087</v>
      </c>
      <c r="C12375" s="34">
        <v>0</v>
      </c>
      <c r="D12375" s="38" t="s">
        <v>3206</v>
      </c>
      <c r="E12375" s="38" t="s">
        <v>3207</v>
      </c>
      <c r="F12375" s="39">
        <v>695500</v>
      </c>
      <c r="G12375" s="39">
        <v>-695499</v>
      </c>
      <c r="H12375" s="39">
        <v>1</v>
      </c>
    </row>
    <row r="12376" spans="1:8">
      <c r="A12376" s="32">
        <v>380</v>
      </c>
      <c r="B12376" s="37">
        <v>100000138088</v>
      </c>
      <c r="C12376" s="34">
        <v>0</v>
      </c>
      <c r="D12376" s="38" t="s">
        <v>3206</v>
      </c>
      <c r="E12376" s="38" t="s">
        <v>3208</v>
      </c>
      <c r="F12376" s="39">
        <v>356310</v>
      </c>
      <c r="G12376" s="39">
        <v>-356309</v>
      </c>
      <c r="H12376" s="39">
        <v>1</v>
      </c>
    </row>
    <row r="12377" spans="1:8">
      <c r="A12377" s="32">
        <v>381</v>
      </c>
      <c r="B12377" s="37">
        <v>100000138104</v>
      </c>
      <c r="C12377" s="34">
        <v>0</v>
      </c>
      <c r="D12377" s="38" t="s">
        <v>972</v>
      </c>
      <c r="E12377" s="38" t="s">
        <v>3209</v>
      </c>
      <c r="F12377" s="39">
        <v>4950000</v>
      </c>
      <c r="G12377" s="39">
        <v>-4949999</v>
      </c>
      <c r="H12377" s="39">
        <v>1</v>
      </c>
    </row>
    <row r="12378" spans="1:8">
      <c r="A12378" s="32">
        <v>382</v>
      </c>
      <c r="B12378" s="37">
        <v>100000138161</v>
      </c>
      <c r="C12378" s="34">
        <v>0</v>
      </c>
      <c r="D12378" s="38" t="s">
        <v>38</v>
      </c>
      <c r="E12378" s="38" t="s">
        <v>3210</v>
      </c>
      <c r="F12378" s="39">
        <v>17000</v>
      </c>
      <c r="G12378" s="39">
        <v>-16999</v>
      </c>
      <c r="H12378" s="39">
        <v>1</v>
      </c>
    </row>
    <row r="12379" spans="1:8">
      <c r="A12379" s="32">
        <v>383</v>
      </c>
      <c r="B12379" s="37">
        <v>100000138162</v>
      </c>
      <c r="C12379" s="34">
        <v>0</v>
      </c>
      <c r="D12379" s="38" t="s">
        <v>3206</v>
      </c>
      <c r="E12379" s="38" t="s">
        <v>3211</v>
      </c>
      <c r="F12379" s="39">
        <v>585000</v>
      </c>
      <c r="G12379" s="39">
        <v>-584999</v>
      </c>
      <c r="H12379" s="39">
        <v>1</v>
      </c>
    </row>
    <row r="12380" spans="1:8">
      <c r="A12380" s="32">
        <v>384</v>
      </c>
      <c r="B12380" s="37">
        <v>100000138163</v>
      </c>
      <c r="C12380" s="34">
        <v>0</v>
      </c>
      <c r="D12380" s="38" t="s">
        <v>3212</v>
      </c>
      <c r="E12380" s="38" t="s">
        <v>3213</v>
      </c>
      <c r="F12380" s="39">
        <v>395000</v>
      </c>
      <c r="G12380" s="39">
        <v>-394999</v>
      </c>
      <c r="H12380" s="39">
        <v>1</v>
      </c>
    </row>
    <row r="12381" spans="1:8">
      <c r="A12381" s="32">
        <v>385</v>
      </c>
      <c r="B12381" s="37">
        <v>100000138306</v>
      </c>
      <c r="C12381" s="34">
        <v>0</v>
      </c>
      <c r="D12381" s="38" t="s">
        <v>3214</v>
      </c>
      <c r="E12381" s="38" t="s">
        <v>3215</v>
      </c>
      <c r="F12381" s="39">
        <v>52000</v>
      </c>
      <c r="G12381" s="39">
        <v>-51999</v>
      </c>
      <c r="H12381" s="39">
        <v>1</v>
      </c>
    </row>
    <row r="12382" spans="1:8">
      <c r="A12382" s="32">
        <v>386</v>
      </c>
      <c r="B12382" s="37">
        <v>100000138307</v>
      </c>
      <c r="C12382" s="34">
        <v>0</v>
      </c>
      <c r="D12382" s="38" t="s">
        <v>3214</v>
      </c>
      <c r="E12382" s="38" t="s">
        <v>3215</v>
      </c>
      <c r="F12382" s="39">
        <v>52000</v>
      </c>
      <c r="G12382" s="39">
        <v>-51999</v>
      </c>
      <c r="H12382" s="39">
        <v>1</v>
      </c>
    </row>
    <row r="12383" spans="1:8">
      <c r="A12383" s="32">
        <v>387</v>
      </c>
      <c r="B12383" s="37">
        <v>100000138308</v>
      </c>
      <c r="C12383" s="34">
        <v>0</v>
      </c>
      <c r="D12383" s="38" t="s">
        <v>3216</v>
      </c>
      <c r="E12383" s="38" t="s">
        <v>3217</v>
      </c>
      <c r="F12383" s="39">
        <v>12840</v>
      </c>
      <c r="G12383" s="39">
        <v>-12839</v>
      </c>
      <c r="H12383" s="39">
        <v>1</v>
      </c>
    </row>
    <row r="12384" spans="1:8">
      <c r="A12384" s="32">
        <v>388</v>
      </c>
      <c r="B12384" s="37">
        <v>100000138382</v>
      </c>
      <c r="C12384" s="34">
        <v>0</v>
      </c>
      <c r="D12384" s="38" t="s">
        <v>872</v>
      </c>
      <c r="E12384" s="38" t="s">
        <v>3218</v>
      </c>
      <c r="F12384" s="39">
        <v>7276</v>
      </c>
      <c r="G12384" s="39">
        <v>-7275</v>
      </c>
      <c r="H12384" s="39">
        <v>1</v>
      </c>
    </row>
    <row r="12385" spans="1:8">
      <c r="A12385" s="32">
        <v>389</v>
      </c>
      <c r="B12385" s="37">
        <v>100000138383</v>
      </c>
      <c r="C12385" s="34">
        <v>0</v>
      </c>
      <c r="D12385" s="38" t="s">
        <v>872</v>
      </c>
      <c r="E12385" s="38" t="s">
        <v>3218</v>
      </c>
      <c r="F12385" s="39">
        <v>7276</v>
      </c>
      <c r="G12385" s="39">
        <v>-7275</v>
      </c>
      <c r="H12385" s="39">
        <v>1</v>
      </c>
    </row>
    <row r="12386" spans="1:8">
      <c r="A12386" s="32">
        <v>390</v>
      </c>
      <c r="B12386" s="37">
        <v>100000138384</v>
      </c>
      <c r="C12386" s="34">
        <v>0</v>
      </c>
      <c r="D12386" s="38" t="s">
        <v>3206</v>
      </c>
      <c r="E12386" s="38" t="s">
        <v>3219</v>
      </c>
      <c r="F12386" s="39">
        <v>408000</v>
      </c>
      <c r="G12386" s="39">
        <v>-407999</v>
      </c>
      <c r="H12386" s="39">
        <v>1</v>
      </c>
    </row>
    <row r="12387" spans="1:8">
      <c r="A12387" s="32">
        <v>391</v>
      </c>
      <c r="B12387" s="37">
        <v>100000138385</v>
      </c>
      <c r="C12387" s="34">
        <v>0</v>
      </c>
      <c r="D12387" s="38" t="s">
        <v>3206</v>
      </c>
      <c r="E12387" s="38" t="s">
        <v>3219</v>
      </c>
      <c r="F12387" s="39">
        <v>408000</v>
      </c>
      <c r="G12387" s="39">
        <v>-407999</v>
      </c>
      <c r="H12387" s="39">
        <v>1</v>
      </c>
    </row>
    <row r="12388" spans="1:8">
      <c r="A12388" s="32">
        <v>392</v>
      </c>
      <c r="B12388" s="37">
        <v>100000139352</v>
      </c>
      <c r="C12388" s="34">
        <v>0</v>
      </c>
      <c r="D12388" s="38" t="s">
        <v>3220</v>
      </c>
      <c r="E12388" s="38" t="s">
        <v>1709</v>
      </c>
      <c r="F12388" s="39">
        <v>3178000</v>
      </c>
      <c r="G12388" s="39">
        <v>-3177999</v>
      </c>
      <c r="H12388" s="39">
        <v>1</v>
      </c>
    </row>
    <row r="12389" spans="1:8">
      <c r="A12389" s="32">
        <v>393</v>
      </c>
      <c r="B12389" s="37">
        <v>100000139354</v>
      </c>
      <c r="C12389" s="34">
        <v>0</v>
      </c>
      <c r="D12389" s="38" t="s">
        <v>3221</v>
      </c>
      <c r="E12389" s="38" t="s">
        <v>1657</v>
      </c>
      <c r="F12389" s="39">
        <v>30997.9</v>
      </c>
      <c r="G12389" s="39">
        <v>-30996.9</v>
      </c>
      <c r="H12389" s="39">
        <v>1</v>
      </c>
    </row>
    <row r="12390" spans="1:8">
      <c r="A12390" s="32">
        <v>394</v>
      </c>
      <c r="B12390" s="37">
        <v>100000139355</v>
      </c>
      <c r="C12390" s="34">
        <v>0</v>
      </c>
      <c r="D12390" s="38" t="s">
        <v>3221</v>
      </c>
      <c r="E12390" s="38" t="s">
        <v>1657</v>
      </c>
      <c r="F12390" s="39">
        <v>30997.9</v>
      </c>
      <c r="G12390" s="39">
        <v>-30996.9</v>
      </c>
      <c r="H12390" s="39">
        <v>1</v>
      </c>
    </row>
    <row r="12391" spans="1:8">
      <c r="A12391" s="32">
        <v>395</v>
      </c>
      <c r="B12391" s="37">
        <v>100000139356</v>
      </c>
      <c r="C12391" s="34">
        <v>0</v>
      </c>
      <c r="D12391" s="38" t="s">
        <v>3222</v>
      </c>
      <c r="E12391" s="38" t="s">
        <v>3223</v>
      </c>
      <c r="F12391" s="39">
        <v>44940</v>
      </c>
      <c r="G12391" s="39">
        <v>-44939</v>
      </c>
      <c r="H12391" s="39">
        <v>1</v>
      </c>
    </row>
    <row r="12392" spans="1:8">
      <c r="A12392" s="32">
        <v>396</v>
      </c>
      <c r="B12392" s="37">
        <v>100000139357</v>
      </c>
      <c r="C12392" s="34">
        <v>0</v>
      </c>
      <c r="D12392" s="38" t="s">
        <v>3222</v>
      </c>
      <c r="E12392" s="38" t="s">
        <v>3223</v>
      </c>
      <c r="F12392" s="39">
        <v>44940</v>
      </c>
      <c r="G12392" s="39">
        <v>-44939</v>
      </c>
      <c r="H12392" s="39">
        <v>1</v>
      </c>
    </row>
    <row r="12393" spans="1:8">
      <c r="A12393" s="32">
        <v>397</v>
      </c>
      <c r="B12393" s="37">
        <v>100000139358</v>
      </c>
      <c r="C12393" s="34">
        <v>0</v>
      </c>
      <c r="D12393" s="38" t="s">
        <v>3222</v>
      </c>
      <c r="E12393" s="38" t="s">
        <v>3223</v>
      </c>
      <c r="F12393" s="39">
        <v>44940</v>
      </c>
      <c r="G12393" s="39">
        <v>-44939</v>
      </c>
      <c r="H12393" s="39">
        <v>1</v>
      </c>
    </row>
    <row r="12394" spans="1:8">
      <c r="A12394" s="32">
        <v>398</v>
      </c>
      <c r="B12394" s="37">
        <v>100000139621</v>
      </c>
      <c r="C12394" s="34">
        <v>0</v>
      </c>
      <c r="D12394" s="38" t="s">
        <v>3224</v>
      </c>
      <c r="E12394" s="38" t="s">
        <v>3225</v>
      </c>
      <c r="F12394" s="39">
        <v>18769000</v>
      </c>
      <c r="G12394" s="39">
        <v>-18768999</v>
      </c>
      <c r="H12394" s="39">
        <v>1</v>
      </c>
    </row>
    <row r="12395" spans="1:8">
      <c r="A12395" s="32">
        <v>399</v>
      </c>
      <c r="B12395" s="37">
        <v>100000139716</v>
      </c>
      <c r="C12395" s="34">
        <v>0</v>
      </c>
      <c r="D12395" s="38" t="s">
        <v>3226</v>
      </c>
      <c r="E12395" s="38" t="s">
        <v>3227</v>
      </c>
      <c r="F12395" s="39">
        <v>82978.5</v>
      </c>
      <c r="G12395" s="39">
        <v>-82977.5</v>
      </c>
      <c r="H12395" s="39">
        <v>1</v>
      </c>
    </row>
    <row r="12396" spans="1:8">
      <c r="A12396" s="32">
        <v>400</v>
      </c>
      <c r="B12396" s="37">
        <v>100000139717</v>
      </c>
      <c r="C12396" s="34">
        <v>0</v>
      </c>
      <c r="D12396" s="38" t="s">
        <v>3226</v>
      </c>
      <c r="E12396" s="38" t="s">
        <v>3227</v>
      </c>
      <c r="F12396" s="39">
        <v>82978.5</v>
      </c>
      <c r="G12396" s="39">
        <v>-82977.5</v>
      </c>
      <c r="H12396" s="39">
        <v>1</v>
      </c>
    </row>
    <row r="12397" spans="1:8">
      <c r="A12397" s="32">
        <v>401</v>
      </c>
      <c r="B12397" s="37">
        <v>100000139718</v>
      </c>
      <c r="C12397" s="34">
        <v>0</v>
      </c>
      <c r="D12397" s="38" t="s">
        <v>3226</v>
      </c>
      <c r="E12397" s="38" t="s">
        <v>3227</v>
      </c>
      <c r="F12397" s="39">
        <v>82978.5</v>
      </c>
      <c r="G12397" s="39">
        <v>-82977.5</v>
      </c>
      <c r="H12397" s="39">
        <v>1</v>
      </c>
    </row>
    <row r="12398" spans="1:8">
      <c r="A12398" s="32">
        <v>402</v>
      </c>
      <c r="B12398" s="37">
        <v>100000139746</v>
      </c>
      <c r="C12398" s="34">
        <v>0</v>
      </c>
      <c r="D12398" s="38" t="s">
        <v>890</v>
      </c>
      <c r="E12398" s="38" t="s">
        <v>3228</v>
      </c>
      <c r="F12398" s="39">
        <v>7990000</v>
      </c>
      <c r="G12398" s="39">
        <v>-7989999</v>
      </c>
      <c r="H12398" s="39">
        <v>1</v>
      </c>
    </row>
    <row r="12399" spans="1:8">
      <c r="A12399" s="32">
        <v>403</v>
      </c>
      <c r="B12399" s="37">
        <v>100000139834</v>
      </c>
      <c r="C12399" s="34">
        <v>0</v>
      </c>
      <c r="D12399" s="38" t="s">
        <v>3229</v>
      </c>
      <c r="E12399" s="38" t="s">
        <v>3230</v>
      </c>
      <c r="F12399" s="39">
        <v>325000</v>
      </c>
      <c r="G12399" s="39">
        <v>-324999</v>
      </c>
      <c r="H12399" s="39">
        <v>1</v>
      </c>
    </row>
    <row r="12400" spans="1:8">
      <c r="A12400" s="32">
        <v>404</v>
      </c>
      <c r="B12400" s="37">
        <v>100000139835</v>
      </c>
      <c r="C12400" s="34">
        <v>0</v>
      </c>
      <c r="D12400" s="38" t="s">
        <v>3231</v>
      </c>
      <c r="E12400" s="38" t="s">
        <v>3232</v>
      </c>
      <c r="F12400" s="39">
        <v>236000</v>
      </c>
      <c r="G12400" s="39">
        <v>-235999</v>
      </c>
      <c r="H12400" s="39">
        <v>1</v>
      </c>
    </row>
    <row r="12401" spans="1:8">
      <c r="A12401" s="32">
        <v>405</v>
      </c>
      <c r="B12401" s="37">
        <v>100000139836</v>
      </c>
      <c r="C12401" s="34">
        <v>0</v>
      </c>
      <c r="D12401" s="38" t="s">
        <v>3226</v>
      </c>
      <c r="E12401" s="38" t="s">
        <v>3233</v>
      </c>
      <c r="F12401" s="39">
        <v>21900</v>
      </c>
      <c r="G12401" s="39">
        <v>-21899</v>
      </c>
      <c r="H12401" s="39">
        <v>1</v>
      </c>
    </row>
    <row r="12402" spans="1:8">
      <c r="A12402" s="32">
        <v>406</v>
      </c>
      <c r="B12402" s="37">
        <v>100000139837</v>
      </c>
      <c r="C12402" s="34">
        <v>0</v>
      </c>
      <c r="D12402" s="38" t="s">
        <v>3226</v>
      </c>
      <c r="E12402" s="38" t="s">
        <v>3233</v>
      </c>
      <c r="F12402" s="39">
        <v>21900</v>
      </c>
      <c r="G12402" s="39">
        <v>-21899</v>
      </c>
      <c r="H12402" s="39">
        <v>1</v>
      </c>
    </row>
    <row r="12403" spans="1:8">
      <c r="A12403" s="32">
        <v>407</v>
      </c>
      <c r="B12403" s="37">
        <v>100000139838</v>
      </c>
      <c r="C12403" s="34">
        <v>0</v>
      </c>
      <c r="D12403" s="38" t="s">
        <v>3226</v>
      </c>
      <c r="E12403" s="38" t="s">
        <v>3233</v>
      </c>
      <c r="F12403" s="39">
        <v>21900</v>
      </c>
      <c r="G12403" s="39">
        <v>-21899</v>
      </c>
      <c r="H12403" s="39">
        <v>1</v>
      </c>
    </row>
    <row r="12404" spans="1:8">
      <c r="A12404" s="32">
        <v>408</v>
      </c>
      <c r="B12404" s="37">
        <v>100000139839</v>
      </c>
      <c r="C12404" s="34">
        <v>0</v>
      </c>
      <c r="D12404" s="38" t="s">
        <v>3226</v>
      </c>
      <c r="E12404" s="38" t="s">
        <v>3233</v>
      </c>
      <c r="F12404" s="39">
        <v>21900</v>
      </c>
      <c r="G12404" s="39">
        <v>-21899</v>
      </c>
      <c r="H12404" s="39">
        <v>1</v>
      </c>
    </row>
    <row r="12405" spans="1:8">
      <c r="A12405" s="32">
        <v>409</v>
      </c>
      <c r="B12405" s="37">
        <v>100000139840</v>
      </c>
      <c r="C12405" s="34">
        <v>0</v>
      </c>
      <c r="D12405" s="38" t="s">
        <v>3226</v>
      </c>
      <c r="E12405" s="38" t="s">
        <v>3233</v>
      </c>
      <c r="F12405" s="39">
        <v>21900</v>
      </c>
      <c r="G12405" s="39">
        <v>-21899</v>
      </c>
      <c r="H12405" s="39">
        <v>1</v>
      </c>
    </row>
    <row r="12406" spans="1:8">
      <c r="A12406" s="32">
        <v>410</v>
      </c>
      <c r="B12406" s="37">
        <v>100000139841</v>
      </c>
      <c r="C12406" s="34">
        <v>0</v>
      </c>
      <c r="D12406" s="38" t="s">
        <v>3226</v>
      </c>
      <c r="E12406" s="38" t="s">
        <v>3233</v>
      </c>
      <c r="F12406" s="39">
        <v>21900</v>
      </c>
      <c r="G12406" s="39">
        <v>-21899</v>
      </c>
      <c r="H12406" s="39">
        <v>1</v>
      </c>
    </row>
    <row r="12407" spans="1:8">
      <c r="A12407" s="32">
        <v>411</v>
      </c>
      <c r="B12407" s="37">
        <v>100000139842</v>
      </c>
      <c r="C12407" s="34">
        <v>0</v>
      </c>
      <c r="D12407" s="38" t="s">
        <v>3226</v>
      </c>
      <c r="E12407" s="38" t="s">
        <v>3233</v>
      </c>
      <c r="F12407" s="39">
        <v>21900</v>
      </c>
      <c r="G12407" s="39">
        <v>-21899</v>
      </c>
      <c r="H12407" s="39">
        <v>1</v>
      </c>
    </row>
    <row r="12408" spans="1:8">
      <c r="A12408" s="32">
        <v>412</v>
      </c>
      <c r="B12408" s="37">
        <v>100000139843</v>
      </c>
      <c r="C12408" s="34">
        <v>0</v>
      </c>
      <c r="D12408" s="38" t="s">
        <v>3226</v>
      </c>
      <c r="E12408" s="38" t="s">
        <v>3233</v>
      </c>
      <c r="F12408" s="39">
        <v>21900</v>
      </c>
      <c r="G12408" s="39">
        <v>-21899</v>
      </c>
      <c r="H12408" s="39">
        <v>1</v>
      </c>
    </row>
    <row r="12409" spans="1:8">
      <c r="A12409" s="32">
        <v>413</v>
      </c>
      <c r="B12409" s="37">
        <v>100000139844</v>
      </c>
      <c r="C12409" s="34">
        <v>0</v>
      </c>
      <c r="D12409" s="38" t="s">
        <v>3226</v>
      </c>
      <c r="E12409" s="38" t="s">
        <v>3233</v>
      </c>
      <c r="F12409" s="39">
        <v>21900</v>
      </c>
      <c r="G12409" s="39">
        <v>-21899</v>
      </c>
      <c r="H12409" s="39">
        <v>1</v>
      </c>
    </row>
    <row r="12410" spans="1:8">
      <c r="A12410" s="32">
        <v>414</v>
      </c>
      <c r="B12410" s="37">
        <v>100000139845</v>
      </c>
      <c r="C12410" s="34">
        <v>0</v>
      </c>
      <c r="D12410" s="38" t="s">
        <v>3226</v>
      </c>
      <c r="E12410" s="38" t="s">
        <v>3233</v>
      </c>
      <c r="F12410" s="39">
        <v>21900</v>
      </c>
      <c r="G12410" s="39">
        <v>-21899</v>
      </c>
      <c r="H12410" s="39">
        <v>1</v>
      </c>
    </row>
    <row r="12411" spans="1:8">
      <c r="A12411" s="32">
        <v>415</v>
      </c>
      <c r="B12411" s="37">
        <v>100000139853</v>
      </c>
      <c r="C12411" s="34">
        <v>0</v>
      </c>
      <c r="D12411" s="38" t="s">
        <v>3222</v>
      </c>
      <c r="E12411" s="38" t="s">
        <v>3234</v>
      </c>
      <c r="F12411" s="39">
        <v>599450</v>
      </c>
      <c r="G12411" s="39">
        <v>-599449</v>
      </c>
      <c r="H12411" s="39">
        <v>1</v>
      </c>
    </row>
    <row r="12412" spans="1:8">
      <c r="A12412" s="32">
        <v>416</v>
      </c>
      <c r="B12412" s="37">
        <v>100000139854</v>
      </c>
      <c r="C12412" s="34">
        <v>0</v>
      </c>
      <c r="D12412" s="38" t="s">
        <v>3222</v>
      </c>
      <c r="E12412" s="38" t="s">
        <v>3234</v>
      </c>
      <c r="F12412" s="39">
        <v>599450</v>
      </c>
      <c r="G12412" s="39">
        <v>-599449</v>
      </c>
      <c r="H12412" s="39">
        <v>1</v>
      </c>
    </row>
    <row r="12413" spans="1:8">
      <c r="A12413" s="32">
        <v>417</v>
      </c>
      <c r="B12413" s="37">
        <v>100000139856</v>
      </c>
      <c r="C12413" s="34">
        <v>0</v>
      </c>
      <c r="D12413" s="38" t="s">
        <v>3226</v>
      </c>
      <c r="E12413" s="38" t="s">
        <v>3235</v>
      </c>
      <c r="F12413" s="39">
        <v>377500</v>
      </c>
      <c r="G12413" s="39">
        <v>-377499</v>
      </c>
      <c r="H12413" s="39">
        <v>1</v>
      </c>
    </row>
    <row r="12414" spans="1:8">
      <c r="A12414" s="32">
        <v>418</v>
      </c>
      <c r="B12414" s="37">
        <v>100000140731</v>
      </c>
      <c r="C12414" s="34">
        <v>0</v>
      </c>
      <c r="D12414" s="38" t="s">
        <v>3236</v>
      </c>
      <c r="E12414" s="38" t="s">
        <v>3237</v>
      </c>
      <c r="F12414" s="39">
        <v>980000</v>
      </c>
      <c r="G12414" s="39">
        <v>-979999</v>
      </c>
      <c r="H12414" s="39">
        <v>1</v>
      </c>
    </row>
    <row r="12415" spans="1:8">
      <c r="A12415" s="32">
        <v>419</v>
      </c>
      <c r="B12415" s="37">
        <v>100000140950</v>
      </c>
      <c r="C12415" s="34">
        <v>0</v>
      </c>
      <c r="D12415" s="38" t="s">
        <v>1291</v>
      </c>
      <c r="E12415" s="38" t="s">
        <v>3238</v>
      </c>
      <c r="F12415" s="39">
        <v>940000</v>
      </c>
      <c r="G12415" s="39">
        <v>-939999</v>
      </c>
      <c r="H12415" s="39">
        <v>1</v>
      </c>
    </row>
    <row r="12416" spans="1:8">
      <c r="A12416" s="32">
        <v>420</v>
      </c>
      <c r="B12416" s="37">
        <v>100000140951</v>
      </c>
      <c r="C12416" s="34">
        <v>0</v>
      </c>
      <c r="D12416" s="38" t="s">
        <v>3239</v>
      </c>
      <c r="E12416" s="38" t="s">
        <v>2142</v>
      </c>
      <c r="F12416" s="39">
        <v>349000</v>
      </c>
      <c r="G12416" s="39">
        <v>-348999</v>
      </c>
      <c r="H12416" s="39">
        <v>1</v>
      </c>
    </row>
    <row r="12417" spans="1:8">
      <c r="A12417" s="32">
        <v>421</v>
      </c>
      <c r="B12417" s="37">
        <v>100000140995</v>
      </c>
      <c r="C12417" s="34">
        <v>0</v>
      </c>
      <c r="D12417" s="38" t="s">
        <v>3240</v>
      </c>
      <c r="E12417" s="38" t="s">
        <v>3241</v>
      </c>
      <c r="F12417" s="39">
        <v>7490</v>
      </c>
      <c r="G12417" s="39">
        <v>-7489</v>
      </c>
      <c r="H12417" s="39">
        <v>1</v>
      </c>
    </row>
    <row r="12418" spans="1:8">
      <c r="A12418" s="32">
        <v>422</v>
      </c>
      <c r="B12418" s="37">
        <v>100000140996</v>
      </c>
      <c r="C12418" s="34">
        <v>0</v>
      </c>
      <c r="D12418" s="38" t="s">
        <v>3240</v>
      </c>
      <c r="E12418" s="38" t="s">
        <v>3241</v>
      </c>
      <c r="F12418" s="39">
        <v>5136</v>
      </c>
      <c r="G12418" s="39">
        <v>-5135</v>
      </c>
      <c r="H12418" s="39">
        <v>1</v>
      </c>
    </row>
    <row r="12419" spans="1:8">
      <c r="A12419" s="32">
        <v>423</v>
      </c>
      <c r="B12419" s="37">
        <v>100000140997</v>
      </c>
      <c r="C12419" s="34">
        <v>0</v>
      </c>
      <c r="D12419" s="38" t="s">
        <v>3240</v>
      </c>
      <c r="E12419" s="38" t="s">
        <v>3242</v>
      </c>
      <c r="F12419" s="39">
        <v>61846</v>
      </c>
      <c r="G12419" s="39">
        <v>-61845</v>
      </c>
      <c r="H12419" s="39">
        <v>1</v>
      </c>
    </row>
    <row r="12420" spans="1:8">
      <c r="A12420" s="32">
        <v>424</v>
      </c>
      <c r="B12420" s="37">
        <v>100000141000</v>
      </c>
      <c r="C12420" s="34">
        <v>0</v>
      </c>
      <c r="D12420" s="38" t="s">
        <v>3229</v>
      </c>
      <c r="E12420" s="38" t="s">
        <v>3243</v>
      </c>
      <c r="F12420" s="39">
        <v>249000</v>
      </c>
      <c r="G12420" s="39">
        <v>-248999</v>
      </c>
      <c r="H12420" s="39">
        <v>1</v>
      </c>
    </row>
    <row r="12421" spans="1:8">
      <c r="A12421" s="32">
        <v>425</v>
      </c>
      <c r="B12421" s="37">
        <v>100000141003</v>
      </c>
      <c r="C12421" s="34">
        <v>0</v>
      </c>
      <c r="D12421" s="38" t="s">
        <v>3244</v>
      </c>
      <c r="E12421" s="38" t="s">
        <v>3178</v>
      </c>
      <c r="F12421" s="39">
        <v>43870</v>
      </c>
      <c r="G12421" s="39">
        <v>-43869</v>
      </c>
      <c r="H12421" s="39">
        <v>1</v>
      </c>
    </row>
    <row r="12422" spans="1:8">
      <c r="A12422" s="32">
        <v>426</v>
      </c>
      <c r="B12422" s="37">
        <v>100000141004</v>
      </c>
      <c r="C12422" s="34">
        <v>0</v>
      </c>
      <c r="D12422" s="38" t="s">
        <v>3236</v>
      </c>
      <c r="E12422" s="38" t="s">
        <v>3160</v>
      </c>
      <c r="F12422" s="39">
        <v>25000</v>
      </c>
      <c r="G12422" s="39">
        <v>-24999</v>
      </c>
      <c r="H12422" s="39">
        <v>1</v>
      </c>
    </row>
    <row r="12423" spans="1:8">
      <c r="A12423" s="32">
        <v>427</v>
      </c>
      <c r="B12423" s="37">
        <v>100000141020</v>
      </c>
      <c r="C12423" s="34">
        <v>0</v>
      </c>
      <c r="D12423" s="38" t="s">
        <v>3226</v>
      </c>
      <c r="E12423" s="38" t="s">
        <v>3245</v>
      </c>
      <c r="F12423" s="39">
        <v>400000</v>
      </c>
      <c r="G12423" s="39">
        <v>-399999</v>
      </c>
      <c r="H12423" s="39">
        <v>1</v>
      </c>
    </row>
    <row r="12424" spans="1:8">
      <c r="A12424" s="32">
        <v>428</v>
      </c>
      <c r="B12424" s="37">
        <v>100000141024</v>
      </c>
      <c r="C12424" s="34">
        <v>0</v>
      </c>
      <c r="D12424" s="38" t="s">
        <v>3236</v>
      </c>
      <c r="E12424" s="38" t="s">
        <v>3246</v>
      </c>
      <c r="F12424" s="39">
        <v>498500</v>
      </c>
      <c r="G12424" s="39">
        <v>-498499</v>
      </c>
      <c r="H12424" s="39">
        <v>1</v>
      </c>
    </row>
    <row r="12425" spans="1:8">
      <c r="A12425" s="32">
        <v>429</v>
      </c>
      <c r="B12425" s="37">
        <v>100000141028</v>
      </c>
      <c r="C12425" s="34">
        <v>0</v>
      </c>
      <c r="D12425" s="38" t="s">
        <v>3193</v>
      </c>
      <c r="E12425" s="38" t="s">
        <v>3247</v>
      </c>
      <c r="F12425" s="39">
        <v>7990000</v>
      </c>
      <c r="G12425" s="39">
        <v>-7989999</v>
      </c>
      <c r="H12425" s="39">
        <v>1</v>
      </c>
    </row>
    <row r="12426" spans="1:8">
      <c r="A12426" s="32">
        <v>430</v>
      </c>
      <c r="B12426" s="37">
        <v>100000142798</v>
      </c>
      <c r="C12426" s="34">
        <v>0</v>
      </c>
      <c r="D12426" s="38" t="s">
        <v>3248</v>
      </c>
      <c r="E12426" s="38" t="s">
        <v>3228</v>
      </c>
      <c r="F12426" s="39">
        <v>7990000</v>
      </c>
      <c r="G12426" s="39">
        <v>-7989999</v>
      </c>
      <c r="H12426" s="39">
        <v>1</v>
      </c>
    </row>
    <row r="12427" spans="1:8">
      <c r="A12427" s="32">
        <v>431</v>
      </c>
      <c r="B12427" s="37">
        <v>100000142799</v>
      </c>
      <c r="C12427" s="34">
        <v>0</v>
      </c>
      <c r="D12427" s="38" t="s">
        <v>3249</v>
      </c>
      <c r="E12427" s="38" t="s">
        <v>1609</v>
      </c>
      <c r="F12427" s="39">
        <v>6969990</v>
      </c>
      <c r="G12427" s="39">
        <v>-6969989</v>
      </c>
      <c r="H12427" s="39">
        <v>1</v>
      </c>
    </row>
    <row r="12428" spans="1:8">
      <c r="A12428" s="32">
        <v>432</v>
      </c>
      <c r="B12428" s="37">
        <v>100000143305</v>
      </c>
      <c r="C12428" s="34">
        <v>0</v>
      </c>
      <c r="D12428" s="38" t="s">
        <v>897</v>
      </c>
      <c r="E12428" s="38" t="s">
        <v>3250</v>
      </c>
      <c r="F12428" s="39">
        <v>22999.65</v>
      </c>
      <c r="G12428" s="39">
        <v>-22998.65</v>
      </c>
      <c r="H12428" s="39">
        <v>1</v>
      </c>
    </row>
    <row r="12429" spans="1:8">
      <c r="A12429" s="32">
        <v>433</v>
      </c>
      <c r="B12429" s="37">
        <v>100000143307</v>
      </c>
      <c r="C12429" s="34">
        <v>0</v>
      </c>
      <c r="D12429" s="38" t="s">
        <v>897</v>
      </c>
      <c r="E12429" s="38" t="s">
        <v>3251</v>
      </c>
      <c r="F12429" s="39">
        <v>6500</v>
      </c>
      <c r="G12429" s="39">
        <v>-6499</v>
      </c>
      <c r="H12429" s="39">
        <v>1</v>
      </c>
    </row>
    <row r="12430" spans="1:8">
      <c r="A12430" s="32">
        <v>434</v>
      </c>
      <c r="B12430" s="37">
        <v>100000143308</v>
      </c>
      <c r="C12430" s="34">
        <v>0</v>
      </c>
      <c r="D12430" s="38" t="s">
        <v>897</v>
      </c>
      <c r="E12430" s="38" t="s">
        <v>3251</v>
      </c>
      <c r="F12430" s="39">
        <v>6500</v>
      </c>
      <c r="G12430" s="39">
        <v>-6499</v>
      </c>
      <c r="H12430" s="39">
        <v>1</v>
      </c>
    </row>
    <row r="12431" spans="1:8">
      <c r="A12431" s="32">
        <v>435</v>
      </c>
      <c r="B12431" s="37">
        <v>100000143309</v>
      </c>
      <c r="C12431" s="34">
        <v>0</v>
      </c>
      <c r="D12431" s="38" t="s">
        <v>897</v>
      </c>
      <c r="E12431" s="38" t="s">
        <v>3251</v>
      </c>
      <c r="F12431" s="39">
        <v>6500</v>
      </c>
      <c r="G12431" s="39">
        <v>-6499</v>
      </c>
      <c r="H12431" s="39">
        <v>1</v>
      </c>
    </row>
    <row r="12432" spans="1:8">
      <c r="A12432" s="32">
        <v>436</v>
      </c>
      <c r="B12432" s="37">
        <v>100000143310</v>
      </c>
      <c r="C12432" s="34">
        <v>0</v>
      </c>
      <c r="D12432" s="38" t="s">
        <v>897</v>
      </c>
      <c r="E12432" s="38" t="s">
        <v>3252</v>
      </c>
      <c r="F12432" s="39">
        <v>39590</v>
      </c>
      <c r="G12432" s="39">
        <v>-39589</v>
      </c>
      <c r="H12432" s="39">
        <v>1</v>
      </c>
    </row>
    <row r="12433" spans="1:8">
      <c r="A12433" s="32">
        <v>437</v>
      </c>
      <c r="B12433" s="37">
        <v>100000143314</v>
      </c>
      <c r="C12433" s="34">
        <v>0</v>
      </c>
      <c r="D12433" s="38" t="s">
        <v>897</v>
      </c>
      <c r="E12433" s="38" t="s">
        <v>3253</v>
      </c>
      <c r="F12433" s="39">
        <v>790000</v>
      </c>
      <c r="G12433" s="39">
        <v>-789999</v>
      </c>
      <c r="H12433" s="39">
        <v>1</v>
      </c>
    </row>
    <row r="12434" spans="1:8">
      <c r="A12434" s="32">
        <v>438</v>
      </c>
      <c r="B12434" s="37">
        <v>100000143315</v>
      </c>
      <c r="C12434" s="34">
        <v>0</v>
      </c>
      <c r="D12434" s="38" t="s">
        <v>897</v>
      </c>
      <c r="E12434" s="38" t="s">
        <v>3254</v>
      </c>
      <c r="F12434" s="39">
        <v>397000</v>
      </c>
      <c r="G12434" s="39">
        <v>-396999</v>
      </c>
      <c r="H12434" s="39">
        <v>1</v>
      </c>
    </row>
    <row r="12435" spans="1:8">
      <c r="A12435" s="32">
        <v>439</v>
      </c>
      <c r="B12435" s="37">
        <v>100000143423</v>
      </c>
      <c r="C12435" s="34">
        <v>0</v>
      </c>
      <c r="D12435" s="38" t="s">
        <v>3255</v>
      </c>
      <c r="E12435" s="38" t="s">
        <v>3256</v>
      </c>
      <c r="F12435" s="39">
        <v>12840</v>
      </c>
      <c r="G12435" s="39">
        <v>-12839</v>
      </c>
      <c r="H12435" s="39">
        <v>1</v>
      </c>
    </row>
    <row r="12436" spans="1:8">
      <c r="A12436" s="32">
        <v>440</v>
      </c>
      <c r="B12436" s="37">
        <v>100000143424</v>
      </c>
      <c r="C12436" s="34">
        <v>0</v>
      </c>
      <c r="D12436" s="38" t="s">
        <v>3255</v>
      </c>
      <c r="E12436" s="38" t="s">
        <v>3256</v>
      </c>
      <c r="F12436" s="39">
        <v>12840</v>
      </c>
      <c r="G12436" s="39">
        <v>-12839</v>
      </c>
      <c r="H12436" s="39">
        <v>1</v>
      </c>
    </row>
    <row r="12437" spans="1:8">
      <c r="A12437" s="32">
        <v>441</v>
      </c>
      <c r="B12437" s="37">
        <v>100000143425</v>
      </c>
      <c r="C12437" s="34">
        <v>0</v>
      </c>
      <c r="D12437" s="38" t="s">
        <v>3255</v>
      </c>
      <c r="E12437" s="38" t="s">
        <v>3256</v>
      </c>
      <c r="F12437" s="39">
        <v>12840</v>
      </c>
      <c r="G12437" s="39">
        <v>-12839</v>
      </c>
      <c r="H12437" s="39">
        <v>1</v>
      </c>
    </row>
    <row r="12438" spans="1:8">
      <c r="A12438" s="32">
        <v>442</v>
      </c>
      <c r="B12438" s="37">
        <v>100000143426</v>
      </c>
      <c r="C12438" s="34">
        <v>0</v>
      </c>
      <c r="D12438" s="38" t="s">
        <v>3255</v>
      </c>
      <c r="E12438" s="38" t="s">
        <v>3256</v>
      </c>
      <c r="F12438" s="39">
        <v>12840</v>
      </c>
      <c r="G12438" s="39">
        <v>-12839</v>
      </c>
      <c r="H12438" s="39">
        <v>1</v>
      </c>
    </row>
    <row r="12439" spans="1:8">
      <c r="A12439" s="32">
        <v>443</v>
      </c>
      <c r="B12439" s="37">
        <v>100000143427</v>
      </c>
      <c r="C12439" s="34">
        <v>0</v>
      </c>
      <c r="D12439" s="38" t="s">
        <v>3255</v>
      </c>
      <c r="E12439" s="38" t="s">
        <v>3256</v>
      </c>
      <c r="F12439" s="39">
        <v>12840</v>
      </c>
      <c r="G12439" s="39">
        <v>-12839</v>
      </c>
      <c r="H12439" s="39">
        <v>1</v>
      </c>
    </row>
    <row r="12440" spans="1:8">
      <c r="A12440" s="32">
        <v>444</v>
      </c>
      <c r="B12440" s="37">
        <v>100000143428</v>
      </c>
      <c r="C12440" s="34">
        <v>0</v>
      </c>
      <c r="D12440" s="38" t="s">
        <v>3255</v>
      </c>
      <c r="E12440" s="38" t="s">
        <v>3256</v>
      </c>
      <c r="F12440" s="39">
        <v>12840</v>
      </c>
      <c r="G12440" s="39">
        <v>-12839</v>
      </c>
      <c r="H12440" s="39">
        <v>1</v>
      </c>
    </row>
    <row r="12441" spans="1:8">
      <c r="A12441" s="32">
        <v>445</v>
      </c>
      <c r="B12441" s="37">
        <v>100000143429</v>
      </c>
      <c r="C12441" s="34">
        <v>0</v>
      </c>
      <c r="D12441" s="38" t="s">
        <v>3255</v>
      </c>
      <c r="E12441" s="38" t="s">
        <v>3256</v>
      </c>
      <c r="F12441" s="39">
        <v>12840</v>
      </c>
      <c r="G12441" s="39">
        <v>-12839</v>
      </c>
      <c r="H12441" s="39">
        <v>1</v>
      </c>
    </row>
    <row r="12442" spans="1:8">
      <c r="A12442" s="32">
        <v>446</v>
      </c>
      <c r="B12442" s="37">
        <v>100000143430</v>
      </c>
      <c r="C12442" s="34">
        <v>0</v>
      </c>
      <c r="D12442" s="38" t="s">
        <v>3255</v>
      </c>
      <c r="E12442" s="38" t="s">
        <v>3256</v>
      </c>
      <c r="F12442" s="39">
        <v>12840</v>
      </c>
      <c r="G12442" s="39">
        <v>-12839</v>
      </c>
      <c r="H12442" s="39">
        <v>1</v>
      </c>
    </row>
    <row r="12443" spans="1:8">
      <c r="A12443" s="32">
        <v>447</v>
      </c>
      <c r="B12443" s="37">
        <v>100000143431</v>
      </c>
      <c r="C12443" s="34">
        <v>0</v>
      </c>
      <c r="D12443" s="38" t="s">
        <v>3255</v>
      </c>
      <c r="E12443" s="38" t="s">
        <v>3256</v>
      </c>
      <c r="F12443" s="39">
        <v>12840</v>
      </c>
      <c r="G12443" s="39">
        <v>-12839</v>
      </c>
      <c r="H12443" s="39">
        <v>1</v>
      </c>
    </row>
    <row r="12444" spans="1:8">
      <c r="A12444" s="32">
        <v>448</v>
      </c>
      <c r="B12444" s="37">
        <v>100000143432</v>
      </c>
      <c r="C12444" s="34">
        <v>0</v>
      </c>
      <c r="D12444" s="38" t="s">
        <v>3255</v>
      </c>
      <c r="E12444" s="38" t="s">
        <v>3256</v>
      </c>
      <c r="F12444" s="39">
        <v>12840</v>
      </c>
      <c r="G12444" s="39">
        <v>-12839</v>
      </c>
      <c r="H12444" s="39">
        <v>1</v>
      </c>
    </row>
    <row r="12445" spans="1:8">
      <c r="A12445" s="32">
        <v>449</v>
      </c>
      <c r="B12445" s="37">
        <v>100000143433</v>
      </c>
      <c r="C12445" s="34">
        <v>0</v>
      </c>
      <c r="D12445" s="38" t="s">
        <v>3255</v>
      </c>
      <c r="E12445" s="38" t="s">
        <v>3256</v>
      </c>
      <c r="F12445" s="39">
        <v>12840</v>
      </c>
      <c r="G12445" s="39">
        <v>-12839</v>
      </c>
      <c r="H12445" s="39">
        <v>1</v>
      </c>
    </row>
    <row r="12446" spans="1:8">
      <c r="A12446" s="32">
        <v>450</v>
      </c>
      <c r="B12446" s="37">
        <v>100000143434</v>
      </c>
      <c r="C12446" s="34">
        <v>0</v>
      </c>
      <c r="D12446" s="38" t="s">
        <v>3255</v>
      </c>
      <c r="E12446" s="38" t="s">
        <v>3256</v>
      </c>
      <c r="F12446" s="39">
        <v>12840</v>
      </c>
      <c r="G12446" s="39">
        <v>-12839</v>
      </c>
      <c r="H12446" s="39">
        <v>1</v>
      </c>
    </row>
    <row r="12447" spans="1:8">
      <c r="A12447" s="32">
        <v>451</v>
      </c>
      <c r="B12447" s="37">
        <v>100000143435</v>
      </c>
      <c r="C12447" s="34">
        <v>0</v>
      </c>
      <c r="D12447" s="38" t="s">
        <v>3255</v>
      </c>
      <c r="E12447" s="38" t="s">
        <v>3256</v>
      </c>
      <c r="F12447" s="39">
        <v>12840</v>
      </c>
      <c r="G12447" s="39">
        <v>-12839</v>
      </c>
      <c r="H12447" s="39">
        <v>1</v>
      </c>
    </row>
    <row r="12448" spans="1:8">
      <c r="A12448" s="32">
        <v>452</v>
      </c>
      <c r="B12448" s="37">
        <v>100000143436</v>
      </c>
      <c r="C12448" s="34">
        <v>0</v>
      </c>
      <c r="D12448" s="38" t="s">
        <v>3255</v>
      </c>
      <c r="E12448" s="38" t="s">
        <v>3256</v>
      </c>
      <c r="F12448" s="39">
        <v>12840</v>
      </c>
      <c r="G12448" s="39">
        <v>-12839</v>
      </c>
      <c r="H12448" s="39">
        <v>1</v>
      </c>
    </row>
    <row r="12449" spans="1:8">
      <c r="A12449" s="32">
        <v>453</v>
      </c>
      <c r="B12449" s="37">
        <v>100000143437</v>
      </c>
      <c r="C12449" s="34">
        <v>0</v>
      </c>
      <c r="D12449" s="38" t="s">
        <v>3255</v>
      </c>
      <c r="E12449" s="38" t="s">
        <v>3256</v>
      </c>
      <c r="F12449" s="39">
        <v>12840</v>
      </c>
      <c r="G12449" s="39">
        <v>-12839</v>
      </c>
      <c r="H12449" s="39">
        <v>1</v>
      </c>
    </row>
    <row r="12450" spans="1:8">
      <c r="A12450" s="32">
        <v>454</v>
      </c>
      <c r="B12450" s="37">
        <v>100000143438</v>
      </c>
      <c r="C12450" s="34">
        <v>0</v>
      </c>
      <c r="D12450" s="38" t="s">
        <v>3255</v>
      </c>
      <c r="E12450" s="38" t="s">
        <v>3256</v>
      </c>
      <c r="F12450" s="39">
        <v>12840</v>
      </c>
      <c r="G12450" s="39">
        <v>-12839</v>
      </c>
      <c r="H12450" s="39">
        <v>1</v>
      </c>
    </row>
    <row r="12451" spans="1:8">
      <c r="A12451" s="32">
        <v>455</v>
      </c>
      <c r="B12451" s="37">
        <v>100000143439</v>
      </c>
      <c r="C12451" s="34">
        <v>0</v>
      </c>
      <c r="D12451" s="38" t="s">
        <v>3255</v>
      </c>
      <c r="E12451" s="38" t="s">
        <v>3256</v>
      </c>
      <c r="F12451" s="39">
        <v>12840</v>
      </c>
      <c r="G12451" s="39">
        <v>-12839</v>
      </c>
      <c r="H12451" s="39">
        <v>1</v>
      </c>
    </row>
    <row r="12452" spans="1:8">
      <c r="A12452" s="32">
        <v>456</v>
      </c>
      <c r="B12452" s="37">
        <v>100000143440</v>
      </c>
      <c r="C12452" s="34">
        <v>0</v>
      </c>
      <c r="D12452" s="38" t="s">
        <v>3255</v>
      </c>
      <c r="E12452" s="38" t="s">
        <v>3256</v>
      </c>
      <c r="F12452" s="39">
        <v>12840</v>
      </c>
      <c r="G12452" s="39">
        <v>-12839</v>
      </c>
      <c r="H12452" s="39">
        <v>1</v>
      </c>
    </row>
    <row r="12453" spans="1:8">
      <c r="A12453" s="32">
        <v>457</v>
      </c>
      <c r="B12453" s="37">
        <v>100000143441</v>
      </c>
      <c r="C12453" s="34">
        <v>0</v>
      </c>
      <c r="D12453" s="38" t="s">
        <v>3255</v>
      </c>
      <c r="E12453" s="38" t="s">
        <v>3256</v>
      </c>
      <c r="F12453" s="39">
        <v>12840</v>
      </c>
      <c r="G12453" s="39">
        <v>-12839</v>
      </c>
      <c r="H12453" s="39">
        <v>1</v>
      </c>
    </row>
    <row r="12454" spans="1:8">
      <c r="A12454" s="32">
        <v>458</v>
      </c>
      <c r="B12454" s="37">
        <v>100000143442</v>
      </c>
      <c r="C12454" s="34">
        <v>0</v>
      </c>
      <c r="D12454" s="38" t="s">
        <v>3255</v>
      </c>
      <c r="E12454" s="38" t="s">
        <v>3256</v>
      </c>
      <c r="F12454" s="39">
        <v>12840</v>
      </c>
      <c r="G12454" s="39">
        <v>-12839</v>
      </c>
      <c r="H12454" s="39">
        <v>1</v>
      </c>
    </row>
    <row r="12455" spans="1:8">
      <c r="A12455" s="32">
        <v>459</v>
      </c>
      <c r="B12455" s="37">
        <v>100000143443</v>
      </c>
      <c r="C12455" s="34">
        <v>0</v>
      </c>
      <c r="D12455" s="38" t="s">
        <v>3255</v>
      </c>
      <c r="E12455" s="38" t="s">
        <v>3256</v>
      </c>
      <c r="F12455" s="39">
        <v>12840</v>
      </c>
      <c r="G12455" s="39">
        <v>-12839</v>
      </c>
      <c r="H12455" s="39">
        <v>1</v>
      </c>
    </row>
    <row r="12456" spans="1:8">
      <c r="A12456" s="32">
        <v>460</v>
      </c>
      <c r="B12456" s="37">
        <v>100000143444</v>
      </c>
      <c r="C12456" s="34">
        <v>0</v>
      </c>
      <c r="D12456" s="38" t="s">
        <v>3255</v>
      </c>
      <c r="E12456" s="38" t="s">
        <v>3256</v>
      </c>
      <c r="F12456" s="39">
        <v>12840</v>
      </c>
      <c r="G12456" s="39">
        <v>-12839</v>
      </c>
      <c r="H12456" s="39">
        <v>1</v>
      </c>
    </row>
    <row r="12457" spans="1:8">
      <c r="A12457" s="32">
        <v>461</v>
      </c>
      <c r="B12457" s="37">
        <v>100000143445</v>
      </c>
      <c r="C12457" s="34">
        <v>0</v>
      </c>
      <c r="D12457" s="38" t="s">
        <v>3255</v>
      </c>
      <c r="E12457" s="38" t="s">
        <v>3256</v>
      </c>
      <c r="F12457" s="39">
        <v>12840</v>
      </c>
      <c r="G12457" s="39">
        <v>-12839</v>
      </c>
      <c r="H12457" s="39">
        <v>1</v>
      </c>
    </row>
    <row r="12458" spans="1:8">
      <c r="A12458" s="32">
        <v>462</v>
      </c>
      <c r="B12458" s="37">
        <v>100000143446</v>
      </c>
      <c r="C12458" s="34">
        <v>0</v>
      </c>
      <c r="D12458" s="38" t="s">
        <v>897</v>
      </c>
      <c r="E12458" s="38" t="s">
        <v>3160</v>
      </c>
      <c r="F12458" s="39">
        <v>25000</v>
      </c>
      <c r="G12458" s="39">
        <v>-24999</v>
      </c>
      <c r="H12458" s="39">
        <v>1</v>
      </c>
    </row>
    <row r="12459" spans="1:8">
      <c r="A12459" s="32">
        <v>463</v>
      </c>
      <c r="B12459" s="37">
        <v>100000143447</v>
      </c>
      <c r="C12459" s="34">
        <v>0</v>
      </c>
      <c r="D12459" s="38" t="s">
        <v>897</v>
      </c>
      <c r="E12459" s="38" t="s">
        <v>3160</v>
      </c>
      <c r="F12459" s="39">
        <v>24999.99</v>
      </c>
      <c r="G12459" s="39">
        <v>-24998.99</v>
      </c>
      <c r="H12459" s="39">
        <v>1</v>
      </c>
    </row>
    <row r="12460" spans="1:8">
      <c r="A12460" s="32">
        <v>464</v>
      </c>
      <c r="B12460" s="37">
        <v>100000143448</v>
      </c>
      <c r="C12460" s="34">
        <v>0</v>
      </c>
      <c r="D12460" s="38" t="s">
        <v>897</v>
      </c>
      <c r="E12460" s="38" t="s">
        <v>3085</v>
      </c>
      <c r="F12460" s="39">
        <v>12950</v>
      </c>
      <c r="G12460" s="39">
        <v>-12949</v>
      </c>
      <c r="H12460" s="39">
        <v>1</v>
      </c>
    </row>
    <row r="12461" spans="1:8">
      <c r="A12461" s="32">
        <v>465</v>
      </c>
      <c r="B12461" s="37">
        <v>100000143449</v>
      </c>
      <c r="C12461" s="34">
        <v>0</v>
      </c>
      <c r="D12461" s="38" t="s">
        <v>897</v>
      </c>
      <c r="E12461" s="38" t="s">
        <v>3085</v>
      </c>
      <c r="F12461" s="39">
        <v>12950</v>
      </c>
      <c r="G12461" s="39">
        <v>-12949</v>
      </c>
      <c r="H12461" s="39">
        <v>1</v>
      </c>
    </row>
    <row r="12462" spans="1:8">
      <c r="A12462" s="32">
        <v>466</v>
      </c>
      <c r="B12462" s="37">
        <v>100000143450</v>
      </c>
      <c r="C12462" s="34">
        <v>0</v>
      </c>
      <c r="D12462" s="38" t="s">
        <v>897</v>
      </c>
      <c r="E12462" s="38" t="s">
        <v>3085</v>
      </c>
      <c r="F12462" s="39">
        <v>12950</v>
      </c>
      <c r="G12462" s="39">
        <v>-12949</v>
      </c>
      <c r="H12462" s="39">
        <v>1</v>
      </c>
    </row>
    <row r="12463" spans="1:8">
      <c r="A12463" s="32">
        <v>467</v>
      </c>
      <c r="B12463" s="37">
        <v>100000143451</v>
      </c>
      <c r="C12463" s="34">
        <v>0</v>
      </c>
      <c r="D12463" s="38" t="s">
        <v>897</v>
      </c>
      <c r="E12463" s="38" t="s">
        <v>3085</v>
      </c>
      <c r="F12463" s="39">
        <v>12950</v>
      </c>
      <c r="G12463" s="39">
        <v>-12949</v>
      </c>
      <c r="H12463" s="39">
        <v>1</v>
      </c>
    </row>
    <row r="12464" spans="1:8">
      <c r="A12464" s="32">
        <v>468</v>
      </c>
      <c r="B12464" s="37">
        <v>100000143452</v>
      </c>
      <c r="C12464" s="34">
        <v>0</v>
      </c>
      <c r="D12464" s="38" t="s">
        <v>897</v>
      </c>
      <c r="E12464" s="38" t="s">
        <v>3257</v>
      </c>
      <c r="F12464" s="39">
        <v>245000</v>
      </c>
      <c r="G12464" s="39">
        <v>-244999</v>
      </c>
      <c r="H12464" s="39">
        <v>1</v>
      </c>
    </row>
    <row r="12465" spans="1:8">
      <c r="A12465" s="32">
        <v>469</v>
      </c>
      <c r="B12465" s="37">
        <v>100000143942</v>
      </c>
      <c r="C12465" s="34">
        <v>0</v>
      </c>
      <c r="D12465" s="38" t="s">
        <v>112</v>
      </c>
      <c r="E12465" s="38" t="s">
        <v>3258</v>
      </c>
      <c r="F12465" s="39">
        <v>3190000</v>
      </c>
      <c r="G12465" s="39">
        <v>-3189999</v>
      </c>
      <c r="H12465" s="39">
        <v>1</v>
      </c>
    </row>
    <row r="12466" spans="1:8">
      <c r="A12466" s="32">
        <v>470</v>
      </c>
      <c r="B12466" s="37">
        <v>100000143943</v>
      </c>
      <c r="C12466" s="34">
        <v>0</v>
      </c>
      <c r="D12466" s="38" t="s">
        <v>112</v>
      </c>
      <c r="E12466" s="38" t="s">
        <v>3259</v>
      </c>
      <c r="F12466" s="39">
        <v>1335714</v>
      </c>
      <c r="G12466" s="39">
        <v>-1335713</v>
      </c>
      <c r="H12466" s="39">
        <v>1</v>
      </c>
    </row>
    <row r="12467" spans="1:8">
      <c r="A12467" s="32">
        <v>471</v>
      </c>
      <c r="B12467" s="37">
        <v>100000143944</v>
      </c>
      <c r="C12467" s="34">
        <v>0</v>
      </c>
      <c r="D12467" s="38" t="s">
        <v>112</v>
      </c>
      <c r="E12467" s="38" t="s">
        <v>3259</v>
      </c>
      <c r="F12467" s="39">
        <v>1335714</v>
      </c>
      <c r="G12467" s="39">
        <v>-1335713</v>
      </c>
      <c r="H12467" s="39">
        <v>1</v>
      </c>
    </row>
    <row r="12468" spans="1:8">
      <c r="A12468" s="32">
        <v>472</v>
      </c>
      <c r="B12468" s="37">
        <v>100000143945</v>
      </c>
      <c r="C12468" s="34">
        <v>0</v>
      </c>
      <c r="D12468" s="38" t="s">
        <v>112</v>
      </c>
      <c r="E12468" s="38" t="s">
        <v>3259</v>
      </c>
      <c r="F12468" s="39">
        <v>1335714</v>
      </c>
      <c r="G12468" s="39">
        <v>-1335713</v>
      </c>
      <c r="H12468" s="39">
        <v>1</v>
      </c>
    </row>
    <row r="12469" spans="1:8">
      <c r="A12469" s="32">
        <v>473</v>
      </c>
      <c r="B12469" s="37">
        <v>100000143946</v>
      </c>
      <c r="C12469" s="34">
        <v>0</v>
      </c>
      <c r="D12469" s="38" t="s">
        <v>112</v>
      </c>
      <c r="E12469" s="38" t="s">
        <v>3259</v>
      </c>
      <c r="F12469" s="39">
        <v>1335714</v>
      </c>
      <c r="G12469" s="39">
        <v>-1335713</v>
      </c>
      <c r="H12469" s="39">
        <v>1</v>
      </c>
    </row>
    <row r="12470" spans="1:8">
      <c r="A12470" s="32">
        <v>474</v>
      </c>
      <c r="B12470" s="37">
        <v>100000143947</v>
      </c>
      <c r="C12470" s="34">
        <v>0</v>
      </c>
      <c r="D12470" s="38" t="s">
        <v>112</v>
      </c>
      <c r="E12470" s="38" t="s">
        <v>3259</v>
      </c>
      <c r="F12470" s="39">
        <v>1335714</v>
      </c>
      <c r="G12470" s="39">
        <v>-1335713</v>
      </c>
      <c r="H12470" s="39">
        <v>1</v>
      </c>
    </row>
    <row r="12471" spans="1:8">
      <c r="A12471" s="32">
        <v>475</v>
      </c>
      <c r="B12471" s="37">
        <v>100000143948</v>
      </c>
      <c r="C12471" s="34">
        <v>0</v>
      </c>
      <c r="D12471" s="38" t="s">
        <v>112</v>
      </c>
      <c r="E12471" s="38" t="s">
        <v>3259</v>
      </c>
      <c r="F12471" s="39">
        <v>1335714</v>
      </c>
      <c r="G12471" s="39">
        <v>-1335713</v>
      </c>
      <c r="H12471" s="39">
        <v>1</v>
      </c>
    </row>
    <row r="12472" spans="1:8">
      <c r="A12472" s="32">
        <v>476</v>
      </c>
      <c r="B12472" s="37">
        <v>100000143949</v>
      </c>
      <c r="C12472" s="34">
        <v>0</v>
      </c>
      <c r="D12472" s="38" t="s">
        <v>112</v>
      </c>
      <c r="E12472" s="38" t="s">
        <v>3259</v>
      </c>
      <c r="F12472" s="39">
        <v>1335714</v>
      </c>
      <c r="G12472" s="39">
        <v>-1335713</v>
      </c>
      <c r="H12472" s="39">
        <v>1</v>
      </c>
    </row>
    <row r="12473" spans="1:8">
      <c r="A12473" s="32">
        <v>477</v>
      </c>
      <c r="B12473" s="37">
        <v>100000143970</v>
      </c>
      <c r="C12473" s="34">
        <v>0</v>
      </c>
      <c r="D12473" s="38" t="s">
        <v>3260</v>
      </c>
      <c r="E12473" s="38" t="s">
        <v>3261</v>
      </c>
      <c r="F12473" s="39">
        <v>47936</v>
      </c>
      <c r="G12473" s="39">
        <v>-47935</v>
      </c>
      <c r="H12473" s="39">
        <v>1</v>
      </c>
    </row>
    <row r="12474" spans="1:8">
      <c r="A12474" s="32">
        <v>478</v>
      </c>
      <c r="B12474" s="37">
        <v>100000143971</v>
      </c>
      <c r="C12474" s="34">
        <v>0</v>
      </c>
      <c r="D12474" s="38" t="s">
        <v>3260</v>
      </c>
      <c r="E12474" s="38" t="s">
        <v>3261</v>
      </c>
      <c r="F12474" s="39">
        <v>47936</v>
      </c>
      <c r="G12474" s="39">
        <v>-47935</v>
      </c>
      <c r="H12474" s="39">
        <v>1</v>
      </c>
    </row>
    <row r="12475" spans="1:8">
      <c r="A12475" s="32">
        <v>479</v>
      </c>
      <c r="B12475" s="37">
        <v>100000143972</v>
      </c>
      <c r="C12475" s="34">
        <v>0</v>
      </c>
      <c r="D12475" s="38" t="s">
        <v>3260</v>
      </c>
      <c r="E12475" s="38" t="s">
        <v>3261</v>
      </c>
      <c r="F12475" s="39">
        <v>47936</v>
      </c>
      <c r="G12475" s="39">
        <v>-47935</v>
      </c>
      <c r="H12475" s="39">
        <v>1</v>
      </c>
    </row>
    <row r="12476" spans="1:8">
      <c r="A12476" s="32">
        <v>480</v>
      </c>
      <c r="B12476" s="37">
        <v>100000143973</v>
      </c>
      <c r="C12476" s="34">
        <v>0</v>
      </c>
      <c r="D12476" s="38" t="s">
        <v>3260</v>
      </c>
      <c r="E12476" s="38" t="s">
        <v>3261</v>
      </c>
      <c r="F12476" s="39">
        <v>47936</v>
      </c>
      <c r="G12476" s="39">
        <v>-47935</v>
      </c>
      <c r="H12476" s="39">
        <v>1</v>
      </c>
    </row>
    <row r="12477" spans="1:8">
      <c r="A12477" s="32">
        <v>481</v>
      </c>
      <c r="B12477" s="37">
        <v>100000143974</v>
      </c>
      <c r="C12477" s="34">
        <v>0</v>
      </c>
      <c r="D12477" s="38" t="s">
        <v>3260</v>
      </c>
      <c r="E12477" s="38" t="s">
        <v>3261</v>
      </c>
      <c r="F12477" s="39">
        <v>47936</v>
      </c>
      <c r="G12477" s="39">
        <v>-47935</v>
      </c>
      <c r="H12477" s="39">
        <v>1</v>
      </c>
    </row>
    <row r="12478" spans="1:8">
      <c r="A12478" s="32">
        <v>482</v>
      </c>
      <c r="B12478" s="37">
        <v>100000143975</v>
      </c>
      <c r="C12478" s="34">
        <v>0</v>
      </c>
      <c r="D12478" s="38" t="s">
        <v>897</v>
      </c>
      <c r="E12478" s="38" t="s">
        <v>3262</v>
      </c>
      <c r="F12478" s="39">
        <v>55000</v>
      </c>
      <c r="G12478" s="39">
        <v>-54999</v>
      </c>
      <c r="H12478" s="39">
        <v>1</v>
      </c>
    </row>
    <row r="12479" spans="1:8">
      <c r="A12479" s="32">
        <v>483</v>
      </c>
      <c r="B12479" s="37">
        <v>100000143976</v>
      </c>
      <c r="C12479" s="34">
        <v>0</v>
      </c>
      <c r="D12479" s="38" t="s">
        <v>897</v>
      </c>
      <c r="E12479" s="38" t="s">
        <v>3262</v>
      </c>
      <c r="F12479" s="39">
        <v>55000</v>
      </c>
      <c r="G12479" s="39">
        <v>-54999</v>
      </c>
      <c r="H12479" s="39">
        <v>1</v>
      </c>
    </row>
    <row r="12480" spans="1:8">
      <c r="A12480" s="32">
        <v>484</v>
      </c>
      <c r="B12480" s="37">
        <v>100000143977</v>
      </c>
      <c r="C12480" s="34">
        <v>0</v>
      </c>
      <c r="D12480" s="38" t="s">
        <v>897</v>
      </c>
      <c r="E12480" s="38" t="s">
        <v>3262</v>
      </c>
      <c r="F12480" s="39">
        <v>55000</v>
      </c>
      <c r="G12480" s="39">
        <v>-54999</v>
      </c>
      <c r="H12480" s="39">
        <v>1</v>
      </c>
    </row>
    <row r="12481" spans="1:8">
      <c r="A12481" s="32">
        <v>485</v>
      </c>
      <c r="B12481" s="37">
        <v>100000143978</v>
      </c>
      <c r="C12481" s="34">
        <v>0</v>
      </c>
      <c r="D12481" s="38" t="s">
        <v>897</v>
      </c>
      <c r="E12481" s="38" t="s">
        <v>3262</v>
      </c>
      <c r="F12481" s="39">
        <v>55000</v>
      </c>
      <c r="G12481" s="39">
        <v>-54999</v>
      </c>
      <c r="H12481" s="39">
        <v>1</v>
      </c>
    </row>
    <row r="12482" spans="1:8">
      <c r="A12482" s="32">
        <v>486</v>
      </c>
      <c r="B12482" s="37">
        <v>100000143979</v>
      </c>
      <c r="C12482" s="34">
        <v>0</v>
      </c>
      <c r="D12482" s="38" t="s">
        <v>3263</v>
      </c>
      <c r="E12482" s="38" t="s">
        <v>2561</v>
      </c>
      <c r="F12482" s="39">
        <v>90000</v>
      </c>
      <c r="G12482" s="39">
        <v>-89999</v>
      </c>
      <c r="H12482" s="39">
        <v>1</v>
      </c>
    </row>
    <row r="12483" spans="1:8">
      <c r="A12483" s="32">
        <v>487</v>
      </c>
      <c r="B12483" s="37">
        <v>100000143980</v>
      </c>
      <c r="C12483" s="34">
        <v>0</v>
      </c>
      <c r="D12483" s="38" t="s">
        <v>3263</v>
      </c>
      <c r="E12483" s="38" t="s">
        <v>2561</v>
      </c>
      <c r="F12483" s="39">
        <v>90000</v>
      </c>
      <c r="G12483" s="39">
        <v>-89999</v>
      </c>
      <c r="H12483" s="39">
        <v>1</v>
      </c>
    </row>
    <row r="12484" spans="1:8">
      <c r="A12484" s="32">
        <v>488</v>
      </c>
      <c r="B12484" s="37">
        <v>100000143981</v>
      </c>
      <c r="C12484" s="34">
        <v>0</v>
      </c>
      <c r="D12484" s="38" t="s">
        <v>3263</v>
      </c>
      <c r="E12484" s="38" t="s">
        <v>2561</v>
      </c>
      <c r="F12484" s="39">
        <v>90000</v>
      </c>
      <c r="G12484" s="39">
        <v>-89999</v>
      </c>
      <c r="H12484" s="39">
        <v>1</v>
      </c>
    </row>
    <row r="12485" spans="1:8">
      <c r="A12485" s="32">
        <v>489</v>
      </c>
      <c r="B12485" s="37">
        <v>100000143982</v>
      </c>
      <c r="C12485" s="34">
        <v>0</v>
      </c>
      <c r="D12485" s="38" t="s">
        <v>3263</v>
      </c>
      <c r="E12485" s="38" t="s">
        <v>2561</v>
      </c>
      <c r="F12485" s="39">
        <v>90000</v>
      </c>
      <c r="G12485" s="39">
        <v>-89999</v>
      </c>
      <c r="H12485" s="39">
        <v>1</v>
      </c>
    </row>
    <row r="12486" spans="1:8">
      <c r="A12486" s="32">
        <v>490</v>
      </c>
      <c r="B12486" s="37">
        <v>100000143983</v>
      </c>
      <c r="C12486" s="34">
        <v>0</v>
      </c>
      <c r="D12486" s="38" t="s">
        <v>3263</v>
      </c>
      <c r="E12486" s="38" t="s">
        <v>2561</v>
      </c>
      <c r="F12486" s="39">
        <v>90000</v>
      </c>
      <c r="G12486" s="39">
        <v>-89999</v>
      </c>
      <c r="H12486" s="39">
        <v>1</v>
      </c>
    </row>
    <row r="12487" spans="1:8">
      <c r="A12487" s="32">
        <v>491</v>
      </c>
      <c r="B12487" s="37">
        <v>100000143984</v>
      </c>
      <c r="C12487" s="34">
        <v>0</v>
      </c>
      <c r="D12487" s="38" t="s">
        <v>3263</v>
      </c>
      <c r="E12487" s="38" t="s">
        <v>2561</v>
      </c>
      <c r="F12487" s="39">
        <v>90000</v>
      </c>
      <c r="G12487" s="39">
        <v>-89999</v>
      </c>
      <c r="H12487" s="39">
        <v>1</v>
      </c>
    </row>
    <row r="12488" spans="1:8">
      <c r="A12488" s="32">
        <v>492</v>
      </c>
      <c r="B12488" s="37">
        <v>100000143985</v>
      </c>
      <c r="C12488" s="34">
        <v>0</v>
      </c>
      <c r="D12488" s="38" t="s">
        <v>3263</v>
      </c>
      <c r="E12488" s="38" t="s">
        <v>2561</v>
      </c>
      <c r="F12488" s="39">
        <v>90000</v>
      </c>
      <c r="G12488" s="39">
        <v>-89999</v>
      </c>
      <c r="H12488" s="39">
        <v>1</v>
      </c>
    </row>
    <row r="12489" spans="1:8">
      <c r="A12489" s="32">
        <v>493</v>
      </c>
      <c r="B12489" s="37">
        <v>100000143986</v>
      </c>
      <c r="C12489" s="34">
        <v>0</v>
      </c>
      <c r="D12489" s="38" t="s">
        <v>3263</v>
      </c>
      <c r="E12489" s="38" t="s">
        <v>2561</v>
      </c>
      <c r="F12489" s="39">
        <v>90000</v>
      </c>
      <c r="G12489" s="39">
        <v>-89999</v>
      </c>
      <c r="H12489" s="39">
        <v>1</v>
      </c>
    </row>
    <row r="12490" spans="1:8">
      <c r="A12490" s="32">
        <v>494</v>
      </c>
      <c r="B12490" s="37">
        <v>100000143987</v>
      </c>
      <c r="C12490" s="34">
        <v>0</v>
      </c>
      <c r="D12490" s="38" t="s">
        <v>3263</v>
      </c>
      <c r="E12490" s="38" t="s">
        <v>2561</v>
      </c>
      <c r="F12490" s="39">
        <v>90000</v>
      </c>
      <c r="G12490" s="39">
        <v>-89999</v>
      </c>
      <c r="H12490" s="39">
        <v>1</v>
      </c>
    </row>
    <row r="12491" spans="1:8">
      <c r="A12491" s="32">
        <v>495</v>
      </c>
      <c r="B12491" s="37">
        <v>100000143988</v>
      </c>
      <c r="C12491" s="34">
        <v>0</v>
      </c>
      <c r="D12491" s="38" t="s">
        <v>3263</v>
      </c>
      <c r="E12491" s="38" t="s">
        <v>2561</v>
      </c>
      <c r="F12491" s="39">
        <v>90000</v>
      </c>
      <c r="G12491" s="39">
        <v>-89999</v>
      </c>
      <c r="H12491" s="39">
        <v>1</v>
      </c>
    </row>
    <row r="12492" spans="1:8">
      <c r="A12492" s="32">
        <v>496</v>
      </c>
      <c r="B12492" s="37">
        <v>100000143989</v>
      </c>
      <c r="C12492" s="34">
        <v>0</v>
      </c>
      <c r="D12492" s="38" t="s">
        <v>3263</v>
      </c>
      <c r="E12492" s="38" t="s">
        <v>2561</v>
      </c>
      <c r="F12492" s="39">
        <v>90000</v>
      </c>
      <c r="G12492" s="39">
        <v>-89999</v>
      </c>
      <c r="H12492" s="39">
        <v>1</v>
      </c>
    </row>
    <row r="12493" spans="1:8">
      <c r="A12493" s="32">
        <v>497</v>
      </c>
      <c r="B12493" s="37">
        <v>100000143990</v>
      </c>
      <c r="C12493" s="34">
        <v>0</v>
      </c>
      <c r="D12493" s="38" t="s">
        <v>3255</v>
      </c>
      <c r="E12493" s="38" t="s">
        <v>3264</v>
      </c>
      <c r="F12493" s="39">
        <v>133000</v>
      </c>
      <c r="G12493" s="39">
        <v>-132999</v>
      </c>
      <c r="H12493" s="39">
        <v>1</v>
      </c>
    </row>
    <row r="12494" spans="1:8">
      <c r="A12494" s="32">
        <v>498</v>
      </c>
      <c r="B12494" s="37">
        <v>100000143992</v>
      </c>
      <c r="C12494" s="34">
        <v>0</v>
      </c>
      <c r="D12494" s="38" t="s">
        <v>3265</v>
      </c>
      <c r="E12494" s="38" t="s">
        <v>1657</v>
      </c>
      <c r="F12494" s="39">
        <v>14766</v>
      </c>
      <c r="G12494" s="39">
        <v>-14765</v>
      </c>
      <c r="H12494" s="39">
        <v>1</v>
      </c>
    </row>
    <row r="12495" spans="1:8">
      <c r="A12495" s="32">
        <v>499</v>
      </c>
      <c r="B12495" s="37">
        <v>100000143993</v>
      </c>
      <c r="C12495" s="34">
        <v>0</v>
      </c>
      <c r="D12495" s="38" t="s">
        <v>3265</v>
      </c>
      <c r="E12495" s="38" t="s">
        <v>1657</v>
      </c>
      <c r="F12495" s="39">
        <v>14766</v>
      </c>
      <c r="G12495" s="39">
        <v>-14765</v>
      </c>
      <c r="H12495" s="39">
        <v>1</v>
      </c>
    </row>
    <row r="12496" spans="1:8">
      <c r="A12496" s="32">
        <v>500</v>
      </c>
      <c r="B12496" s="37">
        <v>100000143994</v>
      </c>
      <c r="C12496" s="34">
        <v>0</v>
      </c>
      <c r="D12496" s="38" t="s">
        <v>3265</v>
      </c>
      <c r="E12496" s="38" t="s">
        <v>1657</v>
      </c>
      <c r="F12496" s="39">
        <v>14766</v>
      </c>
      <c r="G12496" s="39">
        <v>-14765</v>
      </c>
      <c r="H12496" s="39">
        <v>1</v>
      </c>
    </row>
    <row r="12497" spans="1:8">
      <c r="A12497" s="32">
        <v>501</v>
      </c>
      <c r="B12497" s="37">
        <v>100000143995</v>
      </c>
      <c r="C12497" s="34">
        <v>0</v>
      </c>
      <c r="D12497" s="38" t="s">
        <v>3265</v>
      </c>
      <c r="E12497" s="38" t="s">
        <v>1657</v>
      </c>
      <c r="F12497" s="39">
        <v>14766</v>
      </c>
      <c r="G12497" s="39">
        <v>-14765</v>
      </c>
      <c r="H12497" s="39">
        <v>1</v>
      </c>
    </row>
    <row r="12498" spans="1:8">
      <c r="A12498" s="32">
        <v>502</v>
      </c>
      <c r="B12498" s="37">
        <v>100000143996</v>
      </c>
      <c r="C12498" s="34">
        <v>0</v>
      </c>
      <c r="D12498" s="38" t="s">
        <v>3265</v>
      </c>
      <c r="E12498" s="38" t="s">
        <v>1657</v>
      </c>
      <c r="F12498" s="39">
        <v>14766</v>
      </c>
      <c r="G12498" s="39">
        <v>-14765</v>
      </c>
      <c r="H12498" s="39">
        <v>1</v>
      </c>
    </row>
    <row r="12499" spans="1:8">
      <c r="A12499" s="32">
        <v>503</v>
      </c>
      <c r="B12499" s="37">
        <v>100000143997</v>
      </c>
      <c r="C12499" s="34">
        <v>0</v>
      </c>
      <c r="D12499" s="38" t="s">
        <v>3265</v>
      </c>
      <c r="E12499" s="38" t="s">
        <v>1657</v>
      </c>
      <c r="F12499" s="39">
        <v>14766</v>
      </c>
      <c r="G12499" s="39">
        <v>-14765</v>
      </c>
      <c r="H12499" s="39">
        <v>1</v>
      </c>
    </row>
    <row r="12500" spans="1:8">
      <c r="A12500" s="32">
        <v>504</v>
      </c>
      <c r="B12500" s="37">
        <v>100000143998</v>
      </c>
      <c r="C12500" s="34">
        <v>0</v>
      </c>
      <c r="D12500" s="38" t="s">
        <v>3265</v>
      </c>
      <c r="E12500" s="38" t="s">
        <v>1657</v>
      </c>
      <c r="F12500" s="39">
        <v>14766</v>
      </c>
      <c r="G12500" s="39">
        <v>-14765</v>
      </c>
      <c r="H12500" s="39">
        <v>1</v>
      </c>
    </row>
    <row r="12501" spans="1:8">
      <c r="A12501" s="32">
        <v>505</v>
      </c>
      <c r="B12501" s="37">
        <v>100000143999</v>
      </c>
      <c r="C12501" s="34">
        <v>0</v>
      </c>
      <c r="D12501" s="38" t="s">
        <v>3265</v>
      </c>
      <c r="E12501" s="38" t="s">
        <v>1657</v>
      </c>
      <c r="F12501" s="39">
        <v>14766</v>
      </c>
      <c r="G12501" s="39">
        <v>-14765</v>
      </c>
      <c r="H12501" s="39">
        <v>1</v>
      </c>
    </row>
    <row r="12502" spans="1:8">
      <c r="A12502" s="32">
        <v>506</v>
      </c>
      <c r="B12502" s="37">
        <v>100000144000</v>
      </c>
      <c r="C12502" s="34">
        <v>0</v>
      </c>
      <c r="D12502" s="38" t="s">
        <v>3255</v>
      </c>
      <c r="E12502" s="38" t="s">
        <v>3266</v>
      </c>
      <c r="F12502" s="39">
        <v>249000</v>
      </c>
      <c r="G12502" s="39">
        <v>-248999</v>
      </c>
      <c r="H12502" s="39">
        <v>1</v>
      </c>
    </row>
    <row r="12503" spans="1:8">
      <c r="A12503" s="32">
        <v>507</v>
      </c>
      <c r="B12503" s="37">
        <v>100000144001</v>
      </c>
      <c r="C12503" s="34">
        <v>0</v>
      </c>
      <c r="D12503" s="38" t="s">
        <v>3255</v>
      </c>
      <c r="E12503" s="38" t="s">
        <v>3267</v>
      </c>
      <c r="F12503" s="39">
        <v>325000</v>
      </c>
      <c r="G12503" s="39">
        <v>-324999</v>
      </c>
      <c r="H12503" s="39">
        <v>1</v>
      </c>
    </row>
    <row r="12504" spans="1:8">
      <c r="A12504" s="32">
        <v>508</v>
      </c>
      <c r="B12504" s="37">
        <v>100000144002</v>
      </c>
      <c r="C12504" s="34">
        <v>0</v>
      </c>
      <c r="D12504" s="38" t="s">
        <v>3255</v>
      </c>
      <c r="E12504" s="38" t="s">
        <v>3268</v>
      </c>
      <c r="F12504" s="39">
        <v>89000</v>
      </c>
      <c r="G12504" s="39">
        <v>-88999</v>
      </c>
      <c r="H12504" s="39">
        <v>1</v>
      </c>
    </row>
    <row r="12505" spans="1:8">
      <c r="A12505" s="32">
        <v>509</v>
      </c>
      <c r="B12505" s="37">
        <v>100000144003</v>
      </c>
      <c r="C12505" s="34">
        <v>0</v>
      </c>
      <c r="D12505" s="38" t="s">
        <v>3255</v>
      </c>
      <c r="E12505" s="38" t="s">
        <v>3268</v>
      </c>
      <c r="F12505" s="39">
        <v>89000</v>
      </c>
      <c r="G12505" s="39">
        <v>-88999</v>
      </c>
      <c r="H12505" s="39">
        <v>1</v>
      </c>
    </row>
    <row r="12506" spans="1:8">
      <c r="A12506" s="32">
        <v>510</v>
      </c>
      <c r="B12506" s="37">
        <v>100000144004</v>
      </c>
      <c r="C12506" s="34">
        <v>0</v>
      </c>
      <c r="D12506" s="38" t="s">
        <v>3255</v>
      </c>
      <c r="E12506" s="38" t="s">
        <v>3268</v>
      </c>
      <c r="F12506" s="39">
        <v>89000</v>
      </c>
      <c r="G12506" s="39">
        <v>-88999</v>
      </c>
      <c r="H12506" s="39">
        <v>1</v>
      </c>
    </row>
    <row r="12507" spans="1:8">
      <c r="A12507" s="32">
        <v>511</v>
      </c>
      <c r="B12507" s="37">
        <v>100000144005</v>
      </c>
      <c r="C12507" s="34">
        <v>0</v>
      </c>
      <c r="D12507" s="38" t="s">
        <v>3255</v>
      </c>
      <c r="E12507" s="38" t="s">
        <v>3269</v>
      </c>
      <c r="F12507" s="39">
        <v>44500</v>
      </c>
      <c r="G12507" s="39">
        <v>-44499</v>
      </c>
      <c r="H12507" s="39">
        <v>1</v>
      </c>
    </row>
    <row r="12508" spans="1:8">
      <c r="A12508" s="32">
        <v>512</v>
      </c>
      <c r="B12508" s="37">
        <v>100000144006</v>
      </c>
      <c r="C12508" s="34">
        <v>0</v>
      </c>
      <c r="D12508" s="38" t="s">
        <v>3255</v>
      </c>
      <c r="E12508" s="38" t="s">
        <v>3269</v>
      </c>
      <c r="F12508" s="39">
        <v>44500</v>
      </c>
      <c r="G12508" s="39">
        <v>-44499</v>
      </c>
      <c r="H12508" s="39">
        <v>1</v>
      </c>
    </row>
    <row r="12509" spans="1:8">
      <c r="A12509" s="32">
        <v>513</v>
      </c>
      <c r="B12509" s="37">
        <v>100000144007</v>
      </c>
      <c r="C12509" s="34">
        <v>0</v>
      </c>
      <c r="D12509" s="38" t="s">
        <v>3255</v>
      </c>
      <c r="E12509" s="38" t="s">
        <v>3269</v>
      </c>
      <c r="F12509" s="39">
        <v>44500</v>
      </c>
      <c r="G12509" s="39">
        <v>-44499</v>
      </c>
      <c r="H12509" s="39">
        <v>1</v>
      </c>
    </row>
    <row r="12510" spans="1:8">
      <c r="A12510" s="32">
        <v>514</v>
      </c>
      <c r="B12510" s="37">
        <v>100000144008</v>
      </c>
      <c r="C12510" s="34">
        <v>0</v>
      </c>
      <c r="D12510" s="38" t="s">
        <v>3255</v>
      </c>
      <c r="E12510" s="38" t="s">
        <v>3269</v>
      </c>
      <c r="F12510" s="39">
        <v>44500</v>
      </c>
      <c r="G12510" s="39">
        <v>-44499</v>
      </c>
      <c r="H12510" s="39">
        <v>1</v>
      </c>
    </row>
    <row r="12511" spans="1:8">
      <c r="A12511" s="32">
        <v>515</v>
      </c>
      <c r="B12511" s="37">
        <v>100000144009</v>
      </c>
      <c r="C12511" s="34">
        <v>0</v>
      </c>
      <c r="D12511" s="38" t="s">
        <v>3255</v>
      </c>
      <c r="E12511" s="38" t="s">
        <v>3269</v>
      </c>
      <c r="F12511" s="39">
        <v>44500</v>
      </c>
      <c r="G12511" s="39">
        <v>-44499</v>
      </c>
      <c r="H12511" s="39">
        <v>1</v>
      </c>
    </row>
    <row r="12512" spans="1:8">
      <c r="A12512" s="32">
        <v>516</v>
      </c>
      <c r="B12512" s="37">
        <v>100000144010</v>
      </c>
      <c r="C12512" s="34">
        <v>0</v>
      </c>
      <c r="D12512" s="38" t="s">
        <v>3255</v>
      </c>
      <c r="E12512" s="38" t="s">
        <v>3269</v>
      </c>
      <c r="F12512" s="39">
        <v>44500</v>
      </c>
      <c r="G12512" s="39">
        <v>-44499</v>
      </c>
      <c r="H12512" s="39">
        <v>1</v>
      </c>
    </row>
    <row r="12513" spans="1:8">
      <c r="A12513" s="32">
        <v>517</v>
      </c>
      <c r="B12513" s="37">
        <v>100000144011</v>
      </c>
      <c r="C12513" s="34">
        <v>0</v>
      </c>
      <c r="D12513" s="38" t="s">
        <v>3255</v>
      </c>
      <c r="E12513" s="38" t="s">
        <v>3269</v>
      </c>
      <c r="F12513" s="39">
        <v>44500</v>
      </c>
      <c r="G12513" s="39">
        <v>-44499</v>
      </c>
      <c r="H12513" s="39">
        <v>1</v>
      </c>
    </row>
    <row r="12514" spans="1:8">
      <c r="A12514" s="32">
        <v>518</v>
      </c>
      <c r="B12514" s="37">
        <v>100000144012</v>
      </c>
      <c r="C12514" s="34">
        <v>0</v>
      </c>
      <c r="D12514" s="38" t="s">
        <v>3255</v>
      </c>
      <c r="E12514" s="38" t="s">
        <v>3269</v>
      </c>
      <c r="F12514" s="39">
        <v>44499.96</v>
      </c>
      <c r="G12514" s="39">
        <v>-44498.96</v>
      </c>
      <c r="H12514" s="39">
        <v>1</v>
      </c>
    </row>
    <row r="12515" spans="1:8">
      <c r="A12515" s="32">
        <v>519</v>
      </c>
      <c r="B12515" s="37">
        <v>100000144013</v>
      </c>
      <c r="C12515" s="34">
        <v>0</v>
      </c>
      <c r="D12515" s="38" t="s">
        <v>897</v>
      </c>
      <c r="E12515" s="38" t="s">
        <v>3270</v>
      </c>
      <c r="F12515" s="39">
        <v>470000</v>
      </c>
      <c r="G12515" s="39">
        <v>-469999</v>
      </c>
      <c r="H12515" s="39">
        <v>1</v>
      </c>
    </row>
    <row r="12516" spans="1:8">
      <c r="A12516" s="32">
        <v>520</v>
      </c>
      <c r="B12516" s="37">
        <v>100000144014</v>
      </c>
      <c r="C12516" s="34">
        <v>0</v>
      </c>
      <c r="D12516" s="38" t="s">
        <v>897</v>
      </c>
      <c r="E12516" s="38" t="s">
        <v>3271</v>
      </c>
      <c r="F12516" s="39">
        <v>23500</v>
      </c>
      <c r="G12516" s="39">
        <v>-23499</v>
      </c>
      <c r="H12516" s="39">
        <v>1</v>
      </c>
    </row>
    <row r="12517" spans="1:8">
      <c r="A12517" s="32">
        <v>521</v>
      </c>
      <c r="B12517" s="37">
        <v>100000144015</v>
      </c>
      <c r="C12517" s="34">
        <v>0</v>
      </c>
      <c r="D12517" s="38" t="s">
        <v>897</v>
      </c>
      <c r="E12517" s="38" t="s">
        <v>3271</v>
      </c>
      <c r="F12517" s="39">
        <v>23500</v>
      </c>
      <c r="G12517" s="39">
        <v>-23499</v>
      </c>
      <c r="H12517" s="39">
        <v>1</v>
      </c>
    </row>
    <row r="12518" spans="1:8">
      <c r="A12518" s="32">
        <v>522</v>
      </c>
      <c r="B12518" s="37">
        <v>100000144016</v>
      </c>
      <c r="C12518" s="34">
        <v>0</v>
      </c>
      <c r="D12518" s="38" t="s">
        <v>897</v>
      </c>
      <c r="E12518" s="38" t="s">
        <v>3271</v>
      </c>
      <c r="F12518" s="39">
        <v>23500</v>
      </c>
      <c r="G12518" s="39">
        <v>-23499</v>
      </c>
      <c r="H12518" s="39">
        <v>1</v>
      </c>
    </row>
    <row r="12519" spans="1:8">
      <c r="A12519" s="32">
        <v>523</v>
      </c>
      <c r="B12519" s="37">
        <v>100000144017</v>
      </c>
      <c r="C12519" s="34">
        <v>0</v>
      </c>
      <c r="D12519" s="38" t="s">
        <v>897</v>
      </c>
      <c r="E12519" s="38" t="s">
        <v>3271</v>
      </c>
      <c r="F12519" s="39">
        <v>23500</v>
      </c>
      <c r="G12519" s="39">
        <v>-23499</v>
      </c>
      <c r="H12519" s="39">
        <v>1</v>
      </c>
    </row>
    <row r="12520" spans="1:8">
      <c r="A12520" s="32">
        <v>524</v>
      </c>
      <c r="B12520" s="37">
        <v>100000144018</v>
      </c>
      <c r="C12520" s="34">
        <v>0</v>
      </c>
      <c r="D12520" s="38" t="s">
        <v>897</v>
      </c>
      <c r="E12520" s="38" t="s">
        <v>3271</v>
      </c>
      <c r="F12520" s="39">
        <v>23500</v>
      </c>
      <c r="G12520" s="39">
        <v>-23499</v>
      </c>
      <c r="H12520" s="39">
        <v>1</v>
      </c>
    </row>
    <row r="12521" spans="1:8">
      <c r="A12521" s="32">
        <v>525</v>
      </c>
      <c r="B12521" s="37">
        <v>100000144019</v>
      </c>
      <c r="C12521" s="34">
        <v>0</v>
      </c>
      <c r="D12521" s="38" t="s">
        <v>897</v>
      </c>
      <c r="E12521" s="38" t="s">
        <v>3271</v>
      </c>
      <c r="F12521" s="39">
        <v>23500</v>
      </c>
      <c r="G12521" s="39">
        <v>-23499</v>
      </c>
      <c r="H12521" s="39">
        <v>1</v>
      </c>
    </row>
    <row r="12522" spans="1:8">
      <c r="A12522" s="32">
        <v>526</v>
      </c>
      <c r="B12522" s="37">
        <v>100000144020</v>
      </c>
      <c r="C12522" s="34">
        <v>0</v>
      </c>
      <c r="D12522" s="38" t="s">
        <v>897</v>
      </c>
      <c r="E12522" s="38" t="s">
        <v>3271</v>
      </c>
      <c r="F12522" s="39">
        <v>23500</v>
      </c>
      <c r="G12522" s="39">
        <v>-23499</v>
      </c>
      <c r="H12522" s="39">
        <v>1</v>
      </c>
    </row>
    <row r="12523" spans="1:8">
      <c r="A12523" s="32">
        <v>527</v>
      </c>
      <c r="B12523" s="37">
        <v>100000144023</v>
      </c>
      <c r="C12523" s="34">
        <v>0</v>
      </c>
      <c r="D12523" s="38" t="s">
        <v>897</v>
      </c>
      <c r="E12523" s="38" t="s">
        <v>3272</v>
      </c>
      <c r="F12523" s="39">
        <v>14500</v>
      </c>
      <c r="G12523" s="39">
        <v>-14499</v>
      </c>
      <c r="H12523" s="39">
        <v>1</v>
      </c>
    </row>
    <row r="12524" spans="1:8">
      <c r="A12524" s="32">
        <v>528</v>
      </c>
      <c r="B12524" s="37">
        <v>100000144024</v>
      </c>
      <c r="C12524" s="34">
        <v>0</v>
      </c>
      <c r="D12524" s="38" t="s">
        <v>897</v>
      </c>
      <c r="E12524" s="38" t="s">
        <v>3272</v>
      </c>
      <c r="F12524" s="39">
        <v>14500</v>
      </c>
      <c r="G12524" s="39">
        <v>-14499</v>
      </c>
      <c r="H12524" s="39">
        <v>1</v>
      </c>
    </row>
    <row r="12525" spans="1:8">
      <c r="A12525" s="32">
        <v>529</v>
      </c>
      <c r="B12525" s="37">
        <v>100000144025</v>
      </c>
      <c r="C12525" s="34">
        <v>0</v>
      </c>
      <c r="D12525" s="38" t="s">
        <v>3249</v>
      </c>
      <c r="E12525" s="38" t="s">
        <v>3273</v>
      </c>
      <c r="F12525" s="39">
        <v>30000</v>
      </c>
      <c r="G12525" s="39">
        <v>-29999</v>
      </c>
      <c r="H12525" s="39">
        <v>1</v>
      </c>
    </row>
    <row r="12526" spans="1:8">
      <c r="A12526" s="32">
        <v>530</v>
      </c>
      <c r="B12526" s="37">
        <v>100000144026</v>
      </c>
      <c r="C12526" s="34">
        <v>0</v>
      </c>
      <c r="D12526" s="38" t="s">
        <v>3249</v>
      </c>
      <c r="E12526" s="38" t="s">
        <v>3273</v>
      </c>
      <c r="F12526" s="39">
        <v>30000</v>
      </c>
      <c r="G12526" s="39">
        <v>-29999</v>
      </c>
      <c r="H12526" s="39">
        <v>1</v>
      </c>
    </row>
    <row r="12527" spans="1:8">
      <c r="A12527" s="32">
        <v>531</v>
      </c>
      <c r="B12527" s="37">
        <v>100000144028</v>
      </c>
      <c r="C12527" s="34">
        <v>0</v>
      </c>
      <c r="D12527" s="38" t="s">
        <v>3255</v>
      </c>
      <c r="E12527" s="38" t="s">
        <v>2142</v>
      </c>
      <c r="F12527" s="39">
        <v>348820</v>
      </c>
      <c r="G12527" s="39">
        <v>-348819</v>
      </c>
      <c r="H12527" s="39">
        <v>1</v>
      </c>
    </row>
    <row r="12528" spans="1:8">
      <c r="A12528" s="32">
        <v>532</v>
      </c>
      <c r="B12528" s="37">
        <v>100000144029</v>
      </c>
      <c r="C12528" s="34">
        <v>0</v>
      </c>
      <c r="D12528" s="38" t="s">
        <v>3255</v>
      </c>
      <c r="E12528" s="38" t="s">
        <v>2142</v>
      </c>
      <c r="F12528" s="39">
        <v>348820</v>
      </c>
      <c r="G12528" s="39">
        <v>-348819</v>
      </c>
      <c r="H12528" s="39">
        <v>1</v>
      </c>
    </row>
    <row r="12529" spans="1:8">
      <c r="A12529" s="32">
        <v>533</v>
      </c>
      <c r="B12529" s="37">
        <v>100000144030</v>
      </c>
      <c r="C12529" s="34">
        <v>0</v>
      </c>
      <c r="D12529" s="38" t="s">
        <v>3255</v>
      </c>
      <c r="E12529" s="38" t="s">
        <v>3274</v>
      </c>
      <c r="F12529" s="39">
        <v>249000</v>
      </c>
      <c r="G12529" s="39">
        <v>-248999</v>
      </c>
      <c r="H12529" s="39">
        <v>1</v>
      </c>
    </row>
    <row r="12530" spans="1:8">
      <c r="A12530" s="32">
        <v>534</v>
      </c>
      <c r="B12530" s="37">
        <v>100000144031</v>
      </c>
      <c r="C12530" s="34">
        <v>0</v>
      </c>
      <c r="D12530" s="38" t="s">
        <v>3255</v>
      </c>
      <c r="E12530" s="38" t="s">
        <v>3274</v>
      </c>
      <c r="F12530" s="39">
        <v>249000</v>
      </c>
      <c r="G12530" s="39">
        <v>-248999</v>
      </c>
      <c r="H12530" s="39">
        <v>1</v>
      </c>
    </row>
    <row r="12531" spans="1:8">
      <c r="A12531" s="32">
        <v>535</v>
      </c>
      <c r="B12531" s="37">
        <v>100000144032</v>
      </c>
      <c r="C12531" s="34">
        <v>0</v>
      </c>
      <c r="D12531" s="38" t="s">
        <v>3255</v>
      </c>
      <c r="E12531" s="38" t="s">
        <v>3275</v>
      </c>
      <c r="F12531" s="39">
        <v>89000</v>
      </c>
      <c r="G12531" s="39">
        <v>-88999</v>
      </c>
      <c r="H12531" s="39">
        <v>1</v>
      </c>
    </row>
    <row r="12532" spans="1:8">
      <c r="A12532" s="32">
        <v>536</v>
      </c>
      <c r="B12532" s="37">
        <v>100000144033</v>
      </c>
      <c r="C12532" s="34">
        <v>0</v>
      </c>
      <c r="D12532" s="38" t="s">
        <v>3255</v>
      </c>
      <c r="E12532" s="38" t="s">
        <v>3275</v>
      </c>
      <c r="F12532" s="39">
        <v>89000</v>
      </c>
      <c r="G12532" s="39">
        <v>-88999</v>
      </c>
      <c r="H12532" s="39">
        <v>1</v>
      </c>
    </row>
    <row r="12533" spans="1:8">
      <c r="A12533" s="32">
        <v>537</v>
      </c>
      <c r="B12533" s="37">
        <v>100000144034</v>
      </c>
      <c r="C12533" s="34">
        <v>0</v>
      </c>
      <c r="D12533" s="38" t="s">
        <v>3255</v>
      </c>
      <c r="E12533" s="38" t="s">
        <v>3275</v>
      </c>
      <c r="F12533" s="39">
        <v>89000</v>
      </c>
      <c r="G12533" s="39">
        <v>-88999</v>
      </c>
      <c r="H12533" s="39">
        <v>1</v>
      </c>
    </row>
    <row r="12534" spans="1:8">
      <c r="A12534" s="32">
        <v>538</v>
      </c>
      <c r="B12534" s="37">
        <v>100000144035</v>
      </c>
      <c r="C12534" s="34">
        <v>0</v>
      </c>
      <c r="D12534" s="38" t="s">
        <v>3255</v>
      </c>
      <c r="E12534" s="38" t="s">
        <v>3275</v>
      </c>
      <c r="F12534" s="39">
        <v>89000</v>
      </c>
      <c r="G12534" s="39">
        <v>-88999</v>
      </c>
      <c r="H12534" s="39">
        <v>1</v>
      </c>
    </row>
    <row r="12535" spans="1:8">
      <c r="A12535" s="32">
        <v>539</v>
      </c>
      <c r="B12535" s="37">
        <v>100000144527</v>
      </c>
      <c r="C12535" s="34">
        <v>0</v>
      </c>
      <c r="D12535" s="38" t="s">
        <v>3276</v>
      </c>
      <c r="E12535" s="38" t="s">
        <v>3277</v>
      </c>
      <c r="F12535" s="39">
        <v>1980000</v>
      </c>
      <c r="G12535" s="39">
        <v>-1979999</v>
      </c>
      <c r="H12535" s="39">
        <v>1</v>
      </c>
    </row>
    <row r="12536" spans="1:8">
      <c r="A12536" s="32">
        <v>540</v>
      </c>
      <c r="B12536" s="37">
        <v>100000144528</v>
      </c>
      <c r="C12536" s="34">
        <v>0</v>
      </c>
      <c r="D12536" s="38" t="s">
        <v>3276</v>
      </c>
      <c r="E12536" s="38" t="s">
        <v>3278</v>
      </c>
      <c r="F12536" s="39">
        <v>180000</v>
      </c>
      <c r="G12536" s="39">
        <v>-179999</v>
      </c>
      <c r="H12536" s="39">
        <v>1</v>
      </c>
    </row>
    <row r="12537" spans="1:8">
      <c r="A12537" s="32">
        <v>541</v>
      </c>
      <c r="B12537" s="37">
        <v>100000144529</v>
      </c>
      <c r="C12537" s="34">
        <v>0</v>
      </c>
      <c r="D12537" s="38" t="s">
        <v>3276</v>
      </c>
      <c r="E12537" s="38" t="s">
        <v>3278</v>
      </c>
      <c r="F12537" s="39">
        <v>180000</v>
      </c>
      <c r="G12537" s="39">
        <v>-179999</v>
      </c>
      <c r="H12537" s="39">
        <v>1</v>
      </c>
    </row>
    <row r="12538" spans="1:8">
      <c r="A12538" s="32">
        <v>542</v>
      </c>
      <c r="B12538" s="37">
        <v>100000144530</v>
      </c>
      <c r="C12538" s="34">
        <v>0</v>
      </c>
      <c r="D12538" s="38" t="s">
        <v>3276</v>
      </c>
      <c r="E12538" s="38" t="s">
        <v>3278</v>
      </c>
      <c r="F12538" s="39">
        <v>180000</v>
      </c>
      <c r="G12538" s="39">
        <v>-179999</v>
      </c>
      <c r="H12538" s="39">
        <v>1</v>
      </c>
    </row>
    <row r="12539" spans="1:8">
      <c r="A12539" s="32">
        <v>543</v>
      </c>
      <c r="B12539" s="37">
        <v>100000144531</v>
      </c>
      <c r="C12539" s="34">
        <v>0</v>
      </c>
      <c r="D12539" s="38" t="s">
        <v>3276</v>
      </c>
      <c r="E12539" s="38" t="s">
        <v>3278</v>
      </c>
      <c r="F12539" s="39">
        <v>180000</v>
      </c>
      <c r="G12539" s="39">
        <v>-179999</v>
      </c>
      <c r="H12539" s="39">
        <v>1</v>
      </c>
    </row>
    <row r="12540" spans="1:8">
      <c r="A12540" s="32">
        <v>544</v>
      </c>
      <c r="B12540" s="37">
        <v>100000144532</v>
      </c>
      <c r="C12540" s="34">
        <v>0</v>
      </c>
      <c r="D12540" s="38" t="s">
        <v>3276</v>
      </c>
      <c r="E12540" s="38" t="s">
        <v>3278</v>
      </c>
      <c r="F12540" s="39">
        <v>180000</v>
      </c>
      <c r="G12540" s="39">
        <v>-179999</v>
      </c>
      <c r="H12540" s="39">
        <v>1</v>
      </c>
    </row>
    <row r="12541" spans="1:8">
      <c r="A12541" s="32">
        <v>545</v>
      </c>
      <c r="B12541" s="37">
        <v>100000144533</v>
      </c>
      <c r="C12541" s="34">
        <v>0</v>
      </c>
      <c r="D12541" s="38" t="s">
        <v>3276</v>
      </c>
      <c r="E12541" s="38" t="s">
        <v>3278</v>
      </c>
      <c r="F12541" s="39">
        <v>180000</v>
      </c>
      <c r="G12541" s="39">
        <v>-179999</v>
      </c>
      <c r="H12541" s="39">
        <v>1</v>
      </c>
    </row>
    <row r="12542" spans="1:8">
      <c r="A12542" s="32">
        <v>546</v>
      </c>
      <c r="B12542" s="37">
        <v>100000144534</v>
      </c>
      <c r="C12542" s="34">
        <v>0</v>
      </c>
      <c r="D12542" s="38" t="s">
        <v>3276</v>
      </c>
      <c r="E12542" s="38" t="s">
        <v>3278</v>
      </c>
      <c r="F12542" s="39">
        <v>180000</v>
      </c>
      <c r="G12542" s="39">
        <v>-179999</v>
      </c>
      <c r="H12542" s="39">
        <v>1</v>
      </c>
    </row>
    <row r="12543" spans="1:8">
      <c r="A12543" s="32">
        <v>547</v>
      </c>
      <c r="B12543" s="37">
        <v>100000144588</v>
      </c>
      <c r="C12543" s="34">
        <v>0</v>
      </c>
      <c r="D12543" s="38" t="s">
        <v>3265</v>
      </c>
      <c r="E12543" s="38" t="s">
        <v>3273</v>
      </c>
      <c r="F12543" s="39">
        <v>30000</v>
      </c>
      <c r="G12543" s="39">
        <v>-29999</v>
      </c>
      <c r="H12543" s="39">
        <v>1</v>
      </c>
    </row>
    <row r="12544" spans="1:8">
      <c r="A12544" s="32">
        <v>548</v>
      </c>
      <c r="B12544" s="37">
        <v>100000144589</v>
      </c>
      <c r="C12544" s="34">
        <v>0</v>
      </c>
      <c r="D12544" s="38" t="s">
        <v>3265</v>
      </c>
      <c r="E12544" s="38" t="s">
        <v>3273</v>
      </c>
      <c r="F12544" s="39">
        <v>30000</v>
      </c>
      <c r="G12544" s="39">
        <v>-29999</v>
      </c>
      <c r="H12544" s="39">
        <v>1</v>
      </c>
    </row>
    <row r="12545" spans="1:8">
      <c r="A12545" s="32">
        <v>549</v>
      </c>
      <c r="B12545" s="37">
        <v>100000144590</v>
      </c>
      <c r="C12545" s="34">
        <v>0</v>
      </c>
      <c r="D12545" s="38" t="s">
        <v>3265</v>
      </c>
      <c r="E12545" s="38" t="s">
        <v>3273</v>
      </c>
      <c r="F12545" s="39">
        <v>30000</v>
      </c>
      <c r="G12545" s="39">
        <v>-29999</v>
      </c>
      <c r="H12545" s="39">
        <v>1</v>
      </c>
    </row>
    <row r="12546" spans="1:8">
      <c r="A12546" s="32">
        <v>550</v>
      </c>
      <c r="B12546" s="37">
        <v>100000144591</v>
      </c>
      <c r="C12546" s="34">
        <v>0</v>
      </c>
      <c r="D12546" s="38" t="s">
        <v>3265</v>
      </c>
      <c r="E12546" s="38" t="s">
        <v>3273</v>
      </c>
      <c r="F12546" s="39">
        <v>30000</v>
      </c>
      <c r="G12546" s="39">
        <v>-29999</v>
      </c>
      <c r="H12546" s="39">
        <v>1</v>
      </c>
    </row>
    <row r="12547" spans="1:8">
      <c r="A12547" s="32">
        <v>551</v>
      </c>
      <c r="B12547" s="37">
        <v>100000144592</v>
      </c>
      <c r="C12547" s="34">
        <v>0</v>
      </c>
      <c r="D12547" s="38" t="s">
        <v>3265</v>
      </c>
      <c r="E12547" s="38" t="s">
        <v>3273</v>
      </c>
      <c r="F12547" s="39">
        <v>30000</v>
      </c>
      <c r="G12547" s="39">
        <v>-29999</v>
      </c>
      <c r="H12547" s="39">
        <v>1</v>
      </c>
    </row>
    <row r="12548" spans="1:8">
      <c r="A12548" s="32">
        <v>552</v>
      </c>
      <c r="B12548" s="37">
        <v>100000144593</v>
      </c>
      <c r="C12548" s="34">
        <v>0</v>
      </c>
      <c r="D12548" s="38" t="s">
        <v>3265</v>
      </c>
      <c r="E12548" s="38" t="s">
        <v>3273</v>
      </c>
      <c r="F12548" s="39">
        <v>30000</v>
      </c>
      <c r="G12548" s="39">
        <v>-29999</v>
      </c>
      <c r="H12548" s="39">
        <v>1</v>
      </c>
    </row>
    <row r="12549" spans="1:8">
      <c r="A12549" s="32">
        <v>553</v>
      </c>
      <c r="B12549" s="37">
        <v>100000144594</v>
      </c>
      <c r="C12549" s="34">
        <v>0</v>
      </c>
      <c r="D12549" s="38" t="s">
        <v>3265</v>
      </c>
      <c r="E12549" s="38" t="s">
        <v>3273</v>
      </c>
      <c r="F12549" s="39">
        <v>30000</v>
      </c>
      <c r="G12549" s="39">
        <v>-29999</v>
      </c>
      <c r="H12549" s="39">
        <v>1</v>
      </c>
    </row>
    <row r="12550" spans="1:8">
      <c r="A12550" s="32">
        <v>554</v>
      </c>
      <c r="B12550" s="37">
        <v>100000144595</v>
      </c>
      <c r="C12550" s="34">
        <v>0</v>
      </c>
      <c r="D12550" s="38" t="s">
        <v>3265</v>
      </c>
      <c r="E12550" s="38" t="s">
        <v>3273</v>
      </c>
      <c r="F12550" s="39">
        <v>30000</v>
      </c>
      <c r="G12550" s="39">
        <v>-29999</v>
      </c>
      <c r="H12550" s="39">
        <v>1</v>
      </c>
    </row>
    <row r="12551" spans="1:8">
      <c r="A12551" s="32">
        <v>555</v>
      </c>
      <c r="B12551" s="37">
        <v>100000144596</v>
      </c>
      <c r="C12551" s="34">
        <v>0</v>
      </c>
      <c r="D12551" s="38" t="s">
        <v>3265</v>
      </c>
      <c r="E12551" s="38" t="s">
        <v>3273</v>
      </c>
      <c r="F12551" s="39">
        <v>30000</v>
      </c>
      <c r="G12551" s="39">
        <v>-29999</v>
      </c>
      <c r="H12551" s="39">
        <v>1</v>
      </c>
    </row>
    <row r="12552" spans="1:8">
      <c r="A12552" s="32">
        <v>556</v>
      </c>
      <c r="B12552" s="37">
        <v>100000144597</v>
      </c>
      <c r="C12552" s="34">
        <v>0</v>
      </c>
      <c r="D12552" s="38" t="s">
        <v>3265</v>
      </c>
      <c r="E12552" s="38" t="s">
        <v>3273</v>
      </c>
      <c r="F12552" s="39">
        <v>30000</v>
      </c>
      <c r="G12552" s="39">
        <v>-29999</v>
      </c>
      <c r="H12552" s="39">
        <v>1</v>
      </c>
    </row>
    <row r="12553" spans="1:8">
      <c r="A12553" s="32">
        <v>557</v>
      </c>
      <c r="B12553" s="37">
        <v>100000144598</v>
      </c>
      <c r="C12553" s="34">
        <v>0</v>
      </c>
      <c r="D12553" s="38" t="s">
        <v>3265</v>
      </c>
      <c r="E12553" s="38" t="s">
        <v>3273</v>
      </c>
      <c r="F12553" s="39">
        <v>30000</v>
      </c>
      <c r="G12553" s="39">
        <v>-29999</v>
      </c>
      <c r="H12553" s="39">
        <v>1</v>
      </c>
    </row>
    <row r="12554" spans="1:8">
      <c r="A12554" s="32">
        <v>558</v>
      </c>
      <c r="B12554" s="37">
        <v>100000144599</v>
      </c>
      <c r="C12554" s="34">
        <v>0</v>
      </c>
      <c r="D12554" s="38" t="s">
        <v>3265</v>
      </c>
      <c r="E12554" s="38" t="s">
        <v>3273</v>
      </c>
      <c r="F12554" s="39">
        <v>30000</v>
      </c>
      <c r="G12554" s="39">
        <v>-29999</v>
      </c>
      <c r="H12554" s="39">
        <v>1</v>
      </c>
    </row>
    <row r="12555" spans="1:8">
      <c r="A12555" s="32">
        <v>559</v>
      </c>
      <c r="B12555" s="37">
        <v>100000144600</v>
      </c>
      <c r="C12555" s="34">
        <v>0</v>
      </c>
      <c r="D12555" s="38" t="s">
        <v>3265</v>
      </c>
      <c r="E12555" s="38" t="s">
        <v>3273</v>
      </c>
      <c r="F12555" s="39">
        <v>30000</v>
      </c>
      <c r="G12555" s="39">
        <v>-29999</v>
      </c>
      <c r="H12555" s="39">
        <v>1</v>
      </c>
    </row>
    <row r="12556" spans="1:8">
      <c r="A12556" s="32">
        <v>560</v>
      </c>
      <c r="B12556" s="37">
        <v>100000144601</v>
      </c>
      <c r="C12556" s="34">
        <v>0</v>
      </c>
      <c r="D12556" s="38" t="s">
        <v>3265</v>
      </c>
      <c r="E12556" s="38" t="s">
        <v>3273</v>
      </c>
      <c r="F12556" s="39">
        <v>30000</v>
      </c>
      <c r="G12556" s="39">
        <v>-29999</v>
      </c>
      <c r="H12556" s="39">
        <v>1</v>
      </c>
    </row>
    <row r="12557" spans="1:8">
      <c r="A12557" s="32">
        <v>561</v>
      </c>
      <c r="B12557" s="37">
        <v>100000144602</v>
      </c>
      <c r="C12557" s="34">
        <v>0</v>
      </c>
      <c r="D12557" s="38" t="s">
        <v>3265</v>
      </c>
      <c r="E12557" s="38" t="s">
        <v>3273</v>
      </c>
      <c r="F12557" s="39">
        <v>30000</v>
      </c>
      <c r="G12557" s="39">
        <v>-29999</v>
      </c>
      <c r="H12557" s="39">
        <v>1</v>
      </c>
    </row>
    <row r="12558" spans="1:8">
      <c r="A12558" s="32">
        <v>562</v>
      </c>
      <c r="B12558" s="37">
        <v>100000144603</v>
      </c>
      <c r="C12558" s="34">
        <v>0</v>
      </c>
      <c r="D12558" s="38" t="s">
        <v>3265</v>
      </c>
      <c r="E12558" s="38" t="s">
        <v>3273</v>
      </c>
      <c r="F12558" s="39">
        <v>30000</v>
      </c>
      <c r="G12558" s="39">
        <v>-29999</v>
      </c>
      <c r="H12558" s="39">
        <v>1</v>
      </c>
    </row>
    <row r="12559" spans="1:8">
      <c r="A12559" s="32">
        <v>563</v>
      </c>
      <c r="B12559" s="37">
        <v>100000144604</v>
      </c>
      <c r="C12559" s="34">
        <v>0</v>
      </c>
      <c r="D12559" s="38" t="s">
        <v>3265</v>
      </c>
      <c r="E12559" s="38" t="s">
        <v>3273</v>
      </c>
      <c r="F12559" s="39">
        <v>30000</v>
      </c>
      <c r="G12559" s="39">
        <v>-29999</v>
      </c>
      <c r="H12559" s="39">
        <v>1</v>
      </c>
    </row>
    <row r="12560" spans="1:8">
      <c r="A12560" s="32">
        <v>564</v>
      </c>
      <c r="B12560" s="37">
        <v>100000144605</v>
      </c>
      <c r="C12560" s="34">
        <v>0</v>
      </c>
      <c r="D12560" s="38" t="s">
        <v>3265</v>
      </c>
      <c r="E12560" s="38" t="s">
        <v>3273</v>
      </c>
      <c r="F12560" s="39">
        <v>30000</v>
      </c>
      <c r="G12560" s="39">
        <v>-29999</v>
      </c>
      <c r="H12560" s="39">
        <v>1</v>
      </c>
    </row>
    <row r="12561" spans="1:8">
      <c r="A12561" s="32">
        <v>565</v>
      </c>
      <c r="B12561" s="37">
        <v>100000144606</v>
      </c>
      <c r="C12561" s="34">
        <v>0</v>
      </c>
      <c r="D12561" s="38" t="s">
        <v>3265</v>
      </c>
      <c r="E12561" s="38" t="s">
        <v>3273</v>
      </c>
      <c r="F12561" s="39">
        <v>30000</v>
      </c>
      <c r="G12561" s="39">
        <v>-29999</v>
      </c>
      <c r="H12561" s="39">
        <v>1</v>
      </c>
    </row>
    <row r="12562" spans="1:8">
      <c r="A12562" s="32">
        <v>566</v>
      </c>
      <c r="B12562" s="37">
        <v>100000144607</v>
      </c>
      <c r="C12562" s="34">
        <v>0</v>
      </c>
      <c r="D12562" s="38" t="s">
        <v>3265</v>
      </c>
      <c r="E12562" s="38" t="s">
        <v>3273</v>
      </c>
      <c r="F12562" s="39">
        <v>30000</v>
      </c>
      <c r="G12562" s="39">
        <v>-29999</v>
      </c>
      <c r="H12562" s="39">
        <v>1</v>
      </c>
    </row>
    <row r="12563" spans="1:8">
      <c r="A12563" s="32">
        <v>567</v>
      </c>
      <c r="B12563" s="37">
        <v>100000144608</v>
      </c>
      <c r="C12563" s="34">
        <v>0</v>
      </c>
      <c r="D12563" s="38" t="s">
        <v>3265</v>
      </c>
      <c r="E12563" s="38" t="s">
        <v>3273</v>
      </c>
      <c r="F12563" s="39">
        <v>30000</v>
      </c>
      <c r="G12563" s="39">
        <v>-29999</v>
      </c>
      <c r="H12563" s="39">
        <v>1</v>
      </c>
    </row>
    <row r="12564" spans="1:8">
      <c r="A12564" s="32">
        <v>568</v>
      </c>
      <c r="B12564" s="37">
        <v>100000144609</v>
      </c>
      <c r="C12564" s="34">
        <v>0</v>
      </c>
      <c r="D12564" s="38" t="s">
        <v>3265</v>
      </c>
      <c r="E12564" s="38" t="s">
        <v>3273</v>
      </c>
      <c r="F12564" s="39">
        <v>30000</v>
      </c>
      <c r="G12564" s="39">
        <v>-29999</v>
      </c>
      <c r="H12564" s="39">
        <v>1</v>
      </c>
    </row>
    <row r="12565" spans="1:8">
      <c r="A12565" s="32">
        <v>569</v>
      </c>
      <c r="B12565" s="37">
        <v>100000144610</v>
      </c>
      <c r="C12565" s="34">
        <v>0</v>
      </c>
      <c r="D12565" s="38" t="s">
        <v>3265</v>
      </c>
      <c r="E12565" s="38" t="s">
        <v>3273</v>
      </c>
      <c r="F12565" s="39">
        <v>30000</v>
      </c>
      <c r="G12565" s="39">
        <v>-29999</v>
      </c>
      <c r="H12565" s="39">
        <v>1</v>
      </c>
    </row>
    <row r="12566" spans="1:8">
      <c r="A12566" s="32">
        <v>570</v>
      </c>
      <c r="B12566" s="37">
        <v>100000144611</v>
      </c>
      <c r="C12566" s="34">
        <v>0</v>
      </c>
      <c r="D12566" s="38" t="s">
        <v>3265</v>
      </c>
      <c r="E12566" s="38" t="s">
        <v>3273</v>
      </c>
      <c r="F12566" s="39">
        <v>30000</v>
      </c>
      <c r="G12566" s="39">
        <v>-29999</v>
      </c>
      <c r="H12566" s="39">
        <v>1</v>
      </c>
    </row>
    <row r="12567" spans="1:8">
      <c r="A12567" s="32">
        <v>571</v>
      </c>
      <c r="B12567" s="37">
        <v>100000144879</v>
      </c>
      <c r="C12567" s="34">
        <v>0</v>
      </c>
      <c r="D12567" s="38" t="s">
        <v>3279</v>
      </c>
      <c r="E12567" s="38" t="s">
        <v>3280</v>
      </c>
      <c r="F12567" s="39">
        <v>36692</v>
      </c>
      <c r="G12567" s="39">
        <v>-36691</v>
      </c>
      <c r="H12567" s="39">
        <v>1</v>
      </c>
    </row>
    <row r="12568" spans="1:8">
      <c r="A12568" s="32">
        <v>572</v>
      </c>
      <c r="B12568" s="37">
        <v>100000144880</v>
      </c>
      <c r="C12568" s="34">
        <v>0</v>
      </c>
      <c r="D12568" s="38" t="s">
        <v>3279</v>
      </c>
      <c r="E12568" s="38" t="s">
        <v>3280</v>
      </c>
      <c r="F12568" s="39">
        <v>36692</v>
      </c>
      <c r="G12568" s="39">
        <v>-36691</v>
      </c>
      <c r="H12568" s="39">
        <v>1</v>
      </c>
    </row>
    <row r="12569" spans="1:8">
      <c r="A12569" s="32">
        <v>573</v>
      </c>
      <c r="B12569" s="37">
        <v>100000144881</v>
      </c>
      <c r="C12569" s="34">
        <v>0</v>
      </c>
      <c r="D12569" s="38" t="s">
        <v>3279</v>
      </c>
      <c r="E12569" s="38" t="s">
        <v>3280</v>
      </c>
      <c r="F12569" s="39">
        <v>36692</v>
      </c>
      <c r="G12569" s="39">
        <v>-36691</v>
      </c>
      <c r="H12569" s="39">
        <v>1</v>
      </c>
    </row>
    <row r="12570" spans="1:8">
      <c r="A12570" s="32">
        <v>574</v>
      </c>
      <c r="B12570" s="37">
        <v>100000144882</v>
      </c>
      <c r="C12570" s="34">
        <v>0</v>
      </c>
      <c r="D12570" s="38" t="s">
        <v>3279</v>
      </c>
      <c r="E12570" s="38" t="s">
        <v>3280</v>
      </c>
      <c r="F12570" s="39">
        <v>36692</v>
      </c>
      <c r="G12570" s="39">
        <v>-36691</v>
      </c>
      <c r="H12570" s="39">
        <v>1</v>
      </c>
    </row>
    <row r="12571" spans="1:8">
      <c r="A12571" s="32">
        <v>575</v>
      </c>
      <c r="B12571" s="37">
        <v>100000144883</v>
      </c>
      <c r="C12571" s="34">
        <v>0</v>
      </c>
      <c r="D12571" s="38" t="s">
        <v>3279</v>
      </c>
      <c r="E12571" s="38" t="s">
        <v>3280</v>
      </c>
      <c r="F12571" s="39">
        <v>36692</v>
      </c>
      <c r="G12571" s="39">
        <v>-36691</v>
      </c>
      <c r="H12571" s="39">
        <v>1</v>
      </c>
    </row>
    <row r="12572" spans="1:8">
      <c r="A12572" s="32">
        <v>576</v>
      </c>
      <c r="B12572" s="37">
        <v>100000144884</v>
      </c>
      <c r="C12572" s="34">
        <v>0</v>
      </c>
      <c r="D12572" s="38" t="s">
        <v>3279</v>
      </c>
      <c r="E12572" s="38" t="s">
        <v>3280</v>
      </c>
      <c r="F12572" s="39">
        <v>36692</v>
      </c>
      <c r="G12572" s="39">
        <v>-36691</v>
      </c>
      <c r="H12572" s="39">
        <v>1</v>
      </c>
    </row>
    <row r="12573" spans="1:8">
      <c r="A12573" s="32">
        <v>577</v>
      </c>
      <c r="B12573" s="37">
        <v>100000144885</v>
      </c>
      <c r="C12573" s="34">
        <v>0</v>
      </c>
      <c r="D12573" s="38" t="s">
        <v>3279</v>
      </c>
      <c r="E12573" s="38" t="s">
        <v>3280</v>
      </c>
      <c r="F12573" s="39">
        <v>36692</v>
      </c>
      <c r="G12573" s="39">
        <v>-36691</v>
      </c>
      <c r="H12573" s="39">
        <v>1</v>
      </c>
    </row>
    <row r="12574" spans="1:8">
      <c r="A12574" s="32">
        <v>578</v>
      </c>
      <c r="B12574" s="37">
        <v>100000144886</v>
      </c>
      <c r="C12574" s="34">
        <v>0</v>
      </c>
      <c r="D12574" s="38" t="s">
        <v>3279</v>
      </c>
      <c r="E12574" s="38" t="s">
        <v>3280</v>
      </c>
      <c r="F12574" s="39">
        <v>36692</v>
      </c>
      <c r="G12574" s="39">
        <v>-36691</v>
      </c>
      <c r="H12574" s="39">
        <v>1</v>
      </c>
    </row>
    <row r="12575" spans="1:8">
      <c r="A12575" s="32">
        <v>579</v>
      </c>
      <c r="B12575" s="37">
        <v>100000144887</v>
      </c>
      <c r="C12575" s="34">
        <v>0</v>
      </c>
      <c r="D12575" s="38" t="s">
        <v>3279</v>
      </c>
      <c r="E12575" s="38" t="s">
        <v>3280</v>
      </c>
      <c r="F12575" s="39">
        <v>36692</v>
      </c>
      <c r="G12575" s="39">
        <v>-36691</v>
      </c>
      <c r="H12575" s="39">
        <v>1</v>
      </c>
    </row>
    <row r="12576" spans="1:8">
      <c r="A12576" s="32">
        <v>580</v>
      </c>
      <c r="B12576" s="37">
        <v>100000144888</v>
      </c>
      <c r="C12576" s="34">
        <v>0</v>
      </c>
      <c r="D12576" s="38" t="s">
        <v>3279</v>
      </c>
      <c r="E12576" s="38" t="s">
        <v>3280</v>
      </c>
      <c r="F12576" s="39">
        <v>36692</v>
      </c>
      <c r="G12576" s="39">
        <v>-36691</v>
      </c>
      <c r="H12576" s="39">
        <v>1</v>
      </c>
    </row>
    <row r="12577" spans="1:8">
      <c r="A12577" s="32">
        <v>581</v>
      </c>
      <c r="B12577" s="37">
        <v>100000144889</v>
      </c>
      <c r="C12577" s="34">
        <v>0</v>
      </c>
      <c r="D12577" s="38" t="s">
        <v>3279</v>
      </c>
      <c r="E12577" s="38" t="s">
        <v>3280</v>
      </c>
      <c r="F12577" s="39">
        <v>36692</v>
      </c>
      <c r="G12577" s="39">
        <v>-36691</v>
      </c>
      <c r="H12577" s="39">
        <v>1</v>
      </c>
    </row>
    <row r="12578" spans="1:8">
      <c r="A12578" s="32">
        <v>582</v>
      </c>
      <c r="B12578" s="37">
        <v>100000144890</v>
      </c>
      <c r="C12578" s="34">
        <v>0</v>
      </c>
      <c r="D12578" s="38" t="s">
        <v>3279</v>
      </c>
      <c r="E12578" s="38" t="s">
        <v>3280</v>
      </c>
      <c r="F12578" s="39">
        <v>36692</v>
      </c>
      <c r="G12578" s="39">
        <v>-36691</v>
      </c>
      <c r="H12578" s="39">
        <v>1</v>
      </c>
    </row>
    <row r="12579" spans="1:8">
      <c r="A12579" s="32">
        <v>583</v>
      </c>
      <c r="B12579" s="37">
        <v>100000144891</v>
      </c>
      <c r="C12579" s="34">
        <v>0</v>
      </c>
      <c r="D12579" s="38" t="s">
        <v>3279</v>
      </c>
      <c r="E12579" s="38" t="s">
        <v>3280</v>
      </c>
      <c r="F12579" s="39">
        <v>36692</v>
      </c>
      <c r="G12579" s="39">
        <v>-36691</v>
      </c>
      <c r="H12579" s="39">
        <v>1</v>
      </c>
    </row>
    <row r="12580" spans="1:8">
      <c r="A12580" s="32">
        <v>584</v>
      </c>
      <c r="B12580" s="37">
        <v>100000144892</v>
      </c>
      <c r="C12580" s="34">
        <v>0</v>
      </c>
      <c r="D12580" s="38" t="s">
        <v>3279</v>
      </c>
      <c r="E12580" s="38" t="s">
        <v>3280</v>
      </c>
      <c r="F12580" s="39">
        <v>36692</v>
      </c>
      <c r="G12580" s="39">
        <v>-36691</v>
      </c>
      <c r="H12580" s="39">
        <v>1</v>
      </c>
    </row>
    <row r="12581" spans="1:8">
      <c r="A12581" s="32">
        <v>585</v>
      </c>
      <c r="B12581" s="37">
        <v>100000144893</v>
      </c>
      <c r="C12581" s="34">
        <v>0</v>
      </c>
      <c r="D12581" s="38" t="s">
        <v>3279</v>
      </c>
      <c r="E12581" s="38" t="s">
        <v>3280</v>
      </c>
      <c r="F12581" s="39">
        <v>36692</v>
      </c>
      <c r="G12581" s="39">
        <v>-36691</v>
      </c>
      <c r="H12581" s="39">
        <v>1</v>
      </c>
    </row>
    <row r="12582" spans="1:8">
      <c r="A12582" s="32">
        <v>586</v>
      </c>
      <c r="B12582" s="37">
        <v>100000144894</v>
      </c>
      <c r="C12582" s="34">
        <v>0</v>
      </c>
      <c r="D12582" s="38" t="s">
        <v>3279</v>
      </c>
      <c r="E12582" s="38" t="s">
        <v>3280</v>
      </c>
      <c r="F12582" s="39">
        <v>36692</v>
      </c>
      <c r="G12582" s="39">
        <v>-36691</v>
      </c>
      <c r="H12582" s="39">
        <v>1</v>
      </c>
    </row>
    <row r="12583" spans="1:8">
      <c r="A12583" s="32">
        <v>587</v>
      </c>
      <c r="B12583" s="37">
        <v>100000144895</v>
      </c>
      <c r="C12583" s="34">
        <v>0</v>
      </c>
      <c r="D12583" s="38" t="s">
        <v>3279</v>
      </c>
      <c r="E12583" s="38" t="s">
        <v>3280</v>
      </c>
      <c r="F12583" s="39">
        <v>36692</v>
      </c>
      <c r="G12583" s="39">
        <v>-36691</v>
      </c>
      <c r="H12583" s="39">
        <v>1</v>
      </c>
    </row>
    <row r="12584" spans="1:8">
      <c r="A12584" s="32">
        <v>588</v>
      </c>
      <c r="B12584" s="37">
        <v>100000144896</v>
      </c>
      <c r="C12584" s="34">
        <v>0</v>
      </c>
      <c r="D12584" s="38" t="s">
        <v>3279</v>
      </c>
      <c r="E12584" s="38" t="s">
        <v>3280</v>
      </c>
      <c r="F12584" s="39">
        <v>36692</v>
      </c>
      <c r="G12584" s="39">
        <v>-36691</v>
      </c>
      <c r="H12584" s="39">
        <v>1</v>
      </c>
    </row>
    <row r="12585" spans="1:8">
      <c r="A12585" s="32">
        <v>589</v>
      </c>
      <c r="B12585" s="37">
        <v>100000144897</v>
      </c>
      <c r="C12585" s="34">
        <v>0</v>
      </c>
      <c r="D12585" s="38" t="s">
        <v>3279</v>
      </c>
      <c r="E12585" s="38" t="s">
        <v>3280</v>
      </c>
      <c r="F12585" s="39">
        <v>36692</v>
      </c>
      <c r="G12585" s="39">
        <v>-36691</v>
      </c>
      <c r="H12585" s="39">
        <v>1</v>
      </c>
    </row>
    <row r="12586" spans="1:8">
      <c r="A12586" s="32">
        <v>590</v>
      </c>
      <c r="B12586" s="37">
        <v>100000144898</v>
      </c>
      <c r="C12586" s="34">
        <v>0</v>
      </c>
      <c r="D12586" s="38" t="s">
        <v>3279</v>
      </c>
      <c r="E12586" s="38" t="s">
        <v>3280</v>
      </c>
      <c r="F12586" s="39">
        <v>36692</v>
      </c>
      <c r="G12586" s="39">
        <v>-36691</v>
      </c>
      <c r="H12586" s="39">
        <v>1</v>
      </c>
    </row>
    <row r="12587" spans="1:8">
      <c r="A12587" s="32">
        <v>591</v>
      </c>
      <c r="B12587" s="37">
        <v>100000144899</v>
      </c>
      <c r="C12587" s="34">
        <v>0</v>
      </c>
      <c r="D12587" s="38" t="s">
        <v>3279</v>
      </c>
      <c r="E12587" s="38" t="s">
        <v>3280</v>
      </c>
      <c r="F12587" s="39">
        <v>36692</v>
      </c>
      <c r="G12587" s="39">
        <v>-36691</v>
      </c>
      <c r="H12587" s="39">
        <v>1</v>
      </c>
    </row>
    <row r="12588" spans="1:8">
      <c r="A12588" s="32">
        <v>592</v>
      </c>
      <c r="B12588" s="37">
        <v>100000144900</v>
      </c>
      <c r="C12588" s="34">
        <v>0</v>
      </c>
      <c r="D12588" s="38" t="s">
        <v>3279</v>
      </c>
      <c r="E12588" s="38" t="s">
        <v>3280</v>
      </c>
      <c r="F12588" s="39">
        <v>36692</v>
      </c>
      <c r="G12588" s="39">
        <v>-36691</v>
      </c>
      <c r="H12588" s="39">
        <v>1</v>
      </c>
    </row>
    <row r="12589" spans="1:8">
      <c r="A12589" s="32">
        <v>593</v>
      </c>
      <c r="B12589" s="37">
        <v>100000144901</v>
      </c>
      <c r="C12589" s="34">
        <v>0</v>
      </c>
      <c r="D12589" s="38" t="s">
        <v>3279</v>
      </c>
      <c r="E12589" s="38" t="s">
        <v>3280</v>
      </c>
      <c r="F12589" s="39">
        <v>36692</v>
      </c>
      <c r="G12589" s="39">
        <v>-36691</v>
      </c>
      <c r="H12589" s="39">
        <v>1</v>
      </c>
    </row>
    <row r="12590" spans="1:8">
      <c r="A12590" s="32">
        <v>594</v>
      </c>
      <c r="B12590" s="37">
        <v>100000144902</v>
      </c>
      <c r="C12590" s="34">
        <v>0</v>
      </c>
      <c r="D12590" s="38" t="s">
        <v>3279</v>
      </c>
      <c r="E12590" s="38" t="s">
        <v>3280</v>
      </c>
      <c r="F12590" s="39">
        <v>36692</v>
      </c>
      <c r="G12590" s="39">
        <v>-36691</v>
      </c>
      <c r="H12590" s="39">
        <v>1</v>
      </c>
    </row>
    <row r="12591" spans="1:8">
      <c r="A12591" s="32">
        <v>595</v>
      </c>
      <c r="B12591" s="37">
        <v>100000144903</v>
      </c>
      <c r="C12591" s="34">
        <v>0</v>
      </c>
      <c r="D12591" s="38" t="s">
        <v>3279</v>
      </c>
      <c r="E12591" s="38" t="s">
        <v>3280</v>
      </c>
      <c r="F12591" s="39">
        <v>36692</v>
      </c>
      <c r="G12591" s="39">
        <v>-36691</v>
      </c>
      <c r="H12591" s="39">
        <v>1</v>
      </c>
    </row>
    <row r="12592" spans="1:8">
      <c r="A12592" s="32">
        <v>596</v>
      </c>
      <c r="B12592" s="37">
        <v>100000144904</v>
      </c>
      <c r="C12592" s="34">
        <v>0</v>
      </c>
      <c r="D12592" s="38" t="s">
        <v>3279</v>
      </c>
      <c r="E12592" s="38" t="s">
        <v>3280</v>
      </c>
      <c r="F12592" s="39">
        <v>36692</v>
      </c>
      <c r="G12592" s="39">
        <v>-36691</v>
      </c>
      <c r="H12592" s="39">
        <v>1</v>
      </c>
    </row>
    <row r="12593" spans="1:8">
      <c r="A12593" s="32">
        <v>597</v>
      </c>
      <c r="B12593" s="37">
        <v>100000144905</v>
      </c>
      <c r="C12593" s="34">
        <v>0</v>
      </c>
      <c r="D12593" s="38" t="s">
        <v>3279</v>
      </c>
      <c r="E12593" s="38" t="s">
        <v>3280</v>
      </c>
      <c r="F12593" s="39">
        <v>36692</v>
      </c>
      <c r="G12593" s="39">
        <v>-36691</v>
      </c>
      <c r="H12593" s="39">
        <v>1</v>
      </c>
    </row>
    <row r="12594" spans="1:8">
      <c r="A12594" s="32">
        <v>598</v>
      </c>
      <c r="B12594" s="37">
        <v>100000144906</v>
      </c>
      <c r="C12594" s="34">
        <v>0</v>
      </c>
      <c r="D12594" s="38" t="s">
        <v>3279</v>
      </c>
      <c r="E12594" s="38" t="s">
        <v>3280</v>
      </c>
      <c r="F12594" s="39">
        <v>36692</v>
      </c>
      <c r="G12594" s="39">
        <v>-36691</v>
      </c>
      <c r="H12594" s="39">
        <v>1</v>
      </c>
    </row>
    <row r="12595" spans="1:8">
      <c r="A12595" s="32">
        <v>599</v>
      </c>
      <c r="B12595" s="37">
        <v>100000144907</v>
      </c>
      <c r="C12595" s="34">
        <v>0</v>
      </c>
      <c r="D12595" s="38" t="s">
        <v>3279</v>
      </c>
      <c r="E12595" s="38" t="s">
        <v>3280</v>
      </c>
      <c r="F12595" s="39">
        <v>36692</v>
      </c>
      <c r="G12595" s="39">
        <v>-36691</v>
      </c>
      <c r="H12595" s="39">
        <v>1</v>
      </c>
    </row>
    <row r="12596" spans="1:8">
      <c r="A12596" s="32">
        <v>600</v>
      </c>
      <c r="B12596" s="37">
        <v>100000144908</v>
      </c>
      <c r="C12596" s="34">
        <v>0</v>
      </c>
      <c r="D12596" s="38" t="s">
        <v>3279</v>
      </c>
      <c r="E12596" s="38" t="s">
        <v>3280</v>
      </c>
      <c r="F12596" s="39">
        <v>36692</v>
      </c>
      <c r="G12596" s="39">
        <v>-36691</v>
      </c>
      <c r="H12596" s="39">
        <v>1</v>
      </c>
    </row>
    <row r="12597" spans="1:8">
      <c r="A12597" s="32">
        <v>601</v>
      </c>
      <c r="B12597" s="37">
        <v>100000144909</v>
      </c>
      <c r="C12597" s="34">
        <v>0</v>
      </c>
      <c r="D12597" s="38" t="s">
        <v>3279</v>
      </c>
      <c r="E12597" s="38" t="s">
        <v>3280</v>
      </c>
      <c r="F12597" s="39">
        <v>36692</v>
      </c>
      <c r="G12597" s="39">
        <v>-36691</v>
      </c>
      <c r="H12597" s="39">
        <v>1</v>
      </c>
    </row>
    <row r="12598" spans="1:8">
      <c r="A12598" s="32">
        <v>602</v>
      </c>
      <c r="B12598" s="37">
        <v>100000144910</v>
      </c>
      <c r="C12598" s="34">
        <v>0</v>
      </c>
      <c r="D12598" s="38" t="s">
        <v>3279</v>
      </c>
      <c r="E12598" s="38" t="s">
        <v>3280</v>
      </c>
      <c r="F12598" s="39">
        <v>36692</v>
      </c>
      <c r="G12598" s="39">
        <v>-36691</v>
      </c>
      <c r="H12598" s="39">
        <v>1</v>
      </c>
    </row>
    <row r="12599" spans="1:8">
      <c r="A12599" s="32">
        <v>603</v>
      </c>
      <c r="B12599" s="37">
        <v>100000144911</v>
      </c>
      <c r="C12599" s="34">
        <v>0</v>
      </c>
      <c r="D12599" s="38" t="s">
        <v>3279</v>
      </c>
      <c r="E12599" s="38" t="s">
        <v>3280</v>
      </c>
      <c r="F12599" s="39">
        <v>36692</v>
      </c>
      <c r="G12599" s="39">
        <v>-36691</v>
      </c>
      <c r="H12599" s="39">
        <v>1</v>
      </c>
    </row>
    <row r="12600" spans="1:8">
      <c r="A12600" s="32">
        <v>604</v>
      </c>
      <c r="B12600" s="37">
        <v>100000144912</v>
      </c>
      <c r="C12600" s="34">
        <v>0</v>
      </c>
      <c r="D12600" s="38" t="s">
        <v>3279</v>
      </c>
      <c r="E12600" s="38" t="s">
        <v>3280</v>
      </c>
      <c r="F12600" s="39">
        <v>36692</v>
      </c>
      <c r="G12600" s="39">
        <v>-36691</v>
      </c>
      <c r="H12600" s="39">
        <v>1</v>
      </c>
    </row>
    <row r="12601" spans="1:8">
      <c r="A12601" s="32">
        <v>605</v>
      </c>
      <c r="B12601" s="37">
        <v>100000144913</v>
      </c>
      <c r="C12601" s="34">
        <v>0</v>
      </c>
      <c r="D12601" s="38" t="s">
        <v>3279</v>
      </c>
      <c r="E12601" s="38" t="s">
        <v>3280</v>
      </c>
      <c r="F12601" s="39">
        <v>36692</v>
      </c>
      <c r="G12601" s="39">
        <v>-36691</v>
      </c>
      <c r="H12601" s="39">
        <v>1</v>
      </c>
    </row>
    <row r="12602" spans="1:8">
      <c r="A12602" s="32">
        <v>606</v>
      </c>
      <c r="B12602" s="37">
        <v>100000144914</v>
      </c>
      <c r="C12602" s="34">
        <v>0</v>
      </c>
      <c r="D12602" s="38" t="s">
        <v>3279</v>
      </c>
      <c r="E12602" s="38" t="s">
        <v>3280</v>
      </c>
      <c r="F12602" s="39">
        <v>36692</v>
      </c>
      <c r="G12602" s="39">
        <v>-36691</v>
      </c>
      <c r="H12602" s="39">
        <v>1</v>
      </c>
    </row>
    <row r="12603" spans="1:8">
      <c r="A12603" s="32">
        <v>607</v>
      </c>
      <c r="B12603" s="37">
        <v>100000144915</v>
      </c>
      <c r="C12603" s="34">
        <v>0</v>
      </c>
      <c r="D12603" s="38" t="s">
        <v>3279</v>
      </c>
      <c r="E12603" s="38" t="s">
        <v>3280</v>
      </c>
      <c r="F12603" s="39">
        <v>36692</v>
      </c>
      <c r="G12603" s="39">
        <v>-36691</v>
      </c>
      <c r="H12603" s="39">
        <v>1</v>
      </c>
    </row>
    <row r="12604" spans="1:8">
      <c r="A12604" s="32">
        <v>608</v>
      </c>
      <c r="B12604" s="37">
        <v>100000144916</v>
      </c>
      <c r="C12604" s="34">
        <v>0</v>
      </c>
      <c r="D12604" s="38" t="s">
        <v>3279</v>
      </c>
      <c r="E12604" s="38" t="s">
        <v>3280</v>
      </c>
      <c r="F12604" s="39">
        <v>36692</v>
      </c>
      <c r="G12604" s="39">
        <v>-36691</v>
      </c>
      <c r="H12604" s="39">
        <v>1</v>
      </c>
    </row>
    <row r="12605" spans="1:8">
      <c r="A12605" s="32">
        <v>609</v>
      </c>
      <c r="B12605" s="37">
        <v>100000144917</v>
      </c>
      <c r="C12605" s="34">
        <v>0</v>
      </c>
      <c r="D12605" s="38" t="s">
        <v>3279</v>
      </c>
      <c r="E12605" s="38" t="s">
        <v>3280</v>
      </c>
      <c r="F12605" s="39">
        <v>36692</v>
      </c>
      <c r="G12605" s="39">
        <v>-36691</v>
      </c>
      <c r="H12605" s="39">
        <v>1</v>
      </c>
    </row>
    <row r="12606" spans="1:8">
      <c r="A12606" s="32">
        <v>610</v>
      </c>
      <c r="B12606" s="37">
        <v>100000144918</v>
      </c>
      <c r="C12606" s="34">
        <v>0</v>
      </c>
      <c r="D12606" s="38" t="s">
        <v>3279</v>
      </c>
      <c r="E12606" s="38" t="s">
        <v>3280</v>
      </c>
      <c r="F12606" s="39">
        <v>36692</v>
      </c>
      <c r="G12606" s="39">
        <v>-36691</v>
      </c>
      <c r="H12606" s="39">
        <v>1</v>
      </c>
    </row>
    <row r="12607" spans="1:8">
      <c r="A12607" s="32">
        <v>611</v>
      </c>
      <c r="B12607" s="37">
        <v>100000144919</v>
      </c>
      <c r="C12607" s="34">
        <v>0</v>
      </c>
      <c r="D12607" s="38" t="s">
        <v>3279</v>
      </c>
      <c r="E12607" s="38" t="s">
        <v>3280</v>
      </c>
      <c r="F12607" s="39">
        <v>36692</v>
      </c>
      <c r="G12607" s="39">
        <v>-36691</v>
      </c>
      <c r="H12607" s="39">
        <v>1</v>
      </c>
    </row>
    <row r="12608" spans="1:8">
      <c r="A12608" s="32">
        <v>612</v>
      </c>
      <c r="B12608" s="37">
        <v>100000144920</v>
      </c>
      <c r="C12608" s="34">
        <v>0</v>
      </c>
      <c r="D12608" s="38" t="s">
        <v>3279</v>
      </c>
      <c r="E12608" s="38" t="s">
        <v>3280</v>
      </c>
      <c r="F12608" s="39">
        <v>36692</v>
      </c>
      <c r="G12608" s="39">
        <v>-36691</v>
      </c>
      <c r="H12608" s="39">
        <v>1</v>
      </c>
    </row>
    <row r="12609" spans="1:8">
      <c r="A12609" s="32">
        <v>613</v>
      </c>
      <c r="B12609" s="37">
        <v>100000144921</v>
      </c>
      <c r="C12609" s="34">
        <v>0</v>
      </c>
      <c r="D12609" s="38" t="s">
        <v>3279</v>
      </c>
      <c r="E12609" s="38" t="s">
        <v>3280</v>
      </c>
      <c r="F12609" s="39">
        <v>36692</v>
      </c>
      <c r="G12609" s="39">
        <v>-36691</v>
      </c>
      <c r="H12609" s="39">
        <v>1</v>
      </c>
    </row>
    <row r="12610" spans="1:8">
      <c r="A12610" s="32">
        <v>614</v>
      </c>
      <c r="B12610" s="37">
        <v>100000144922</v>
      </c>
      <c r="C12610" s="34">
        <v>0</v>
      </c>
      <c r="D12610" s="38" t="s">
        <v>3279</v>
      </c>
      <c r="E12610" s="38" t="s">
        <v>3280</v>
      </c>
      <c r="F12610" s="39">
        <v>36692</v>
      </c>
      <c r="G12610" s="39">
        <v>-36691</v>
      </c>
      <c r="H12610" s="39">
        <v>1</v>
      </c>
    </row>
    <row r="12611" spans="1:8">
      <c r="A12611" s="32">
        <v>615</v>
      </c>
      <c r="B12611" s="37">
        <v>100000144923</v>
      </c>
      <c r="C12611" s="34">
        <v>0</v>
      </c>
      <c r="D12611" s="38" t="s">
        <v>3279</v>
      </c>
      <c r="E12611" s="38" t="s">
        <v>3280</v>
      </c>
      <c r="F12611" s="39">
        <v>36692</v>
      </c>
      <c r="G12611" s="39">
        <v>-36691</v>
      </c>
      <c r="H12611" s="39">
        <v>1</v>
      </c>
    </row>
    <row r="12612" spans="1:8">
      <c r="A12612" s="32">
        <v>616</v>
      </c>
      <c r="B12612" s="37">
        <v>100000144924</v>
      </c>
      <c r="C12612" s="34">
        <v>0</v>
      </c>
      <c r="D12612" s="38" t="s">
        <v>3279</v>
      </c>
      <c r="E12612" s="38" t="s">
        <v>3280</v>
      </c>
      <c r="F12612" s="39">
        <v>36692</v>
      </c>
      <c r="G12612" s="39">
        <v>-36691</v>
      </c>
      <c r="H12612" s="39">
        <v>1</v>
      </c>
    </row>
    <row r="12613" spans="1:8">
      <c r="A12613" s="32">
        <v>617</v>
      </c>
      <c r="B12613" s="37">
        <v>100000144925</v>
      </c>
      <c r="C12613" s="34">
        <v>0</v>
      </c>
      <c r="D12613" s="38" t="s">
        <v>3279</v>
      </c>
      <c r="E12613" s="38" t="s">
        <v>3280</v>
      </c>
      <c r="F12613" s="39">
        <v>36692</v>
      </c>
      <c r="G12613" s="39">
        <v>-36691</v>
      </c>
      <c r="H12613" s="39">
        <v>1</v>
      </c>
    </row>
    <row r="12614" spans="1:8">
      <c r="A12614" s="32">
        <v>618</v>
      </c>
      <c r="B12614" s="37">
        <v>100000144926</v>
      </c>
      <c r="C12614" s="34">
        <v>0</v>
      </c>
      <c r="D12614" s="38" t="s">
        <v>3279</v>
      </c>
      <c r="E12614" s="38" t="s">
        <v>3280</v>
      </c>
      <c r="F12614" s="39">
        <v>36692</v>
      </c>
      <c r="G12614" s="39">
        <v>-36691</v>
      </c>
      <c r="H12614" s="39">
        <v>1</v>
      </c>
    </row>
    <row r="12615" spans="1:8">
      <c r="A12615" s="32">
        <v>619</v>
      </c>
      <c r="B12615" s="37">
        <v>100000144927</v>
      </c>
      <c r="C12615" s="34">
        <v>0</v>
      </c>
      <c r="D12615" s="38" t="s">
        <v>3279</v>
      </c>
      <c r="E12615" s="38" t="s">
        <v>3280</v>
      </c>
      <c r="F12615" s="39">
        <v>36692</v>
      </c>
      <c r="G12615" s="39">
        <v>-36691</v>
      </c>
      <c r="H12615" s="39">
        <v>1</v>
      </c>
    </row>
    <row r="12616" spans="1:8">
      <c r="A12616" s="32">
        <v>620</v>
      </c>
      <c r="B12616" s="37">
        <v>100000144928</v>
      </c>
      <c r="C12616" s="34">
        <v>0</v>
      </c>
      <c r="D12616" s="38" t="s">
        <v>3279</v>
      </c>
      <c r="E12616" s="38" t="s">
        <v>3280</v>
      </c>
      <c r="F12616" s="39">
        <v>36692</v>
      </c>
      <c r="G12616" s="39">
        <v>-36691</v>
      </c>
      <c r="H12616" s="39">
        <v>1</v>
      </c>
    </row>
    <row r="12617" spans="1:8">
      <c r="A12617" s="32">
        <v>621</v>
      </c>
      <c r="B12617" s="37">
        <v>100000144929</v>
      </c>
      <c r="C12617" s="34">
        <v>0</v>
      </c>
      <c r="D12617" s="38" t="s">
        <v>3279</v>
      </c>
      <c r="E12617" s="38" t="s">
        <v>3280</v>
      </c>
      <c r="F12617" s="39">
        <v>36692</v>
      </c>
      <c r="G12617" s="39">
        <v>-36691</v>
      </c>
      <c r="H12617" s="39">
        <v>1</v>
      </c>
    </row>
    <row r="12618" spans="1:8">
      <c r="A12618" s="32">
        <v>622</v>
      </c>
      <c r="B12618" s="37">
        <v>100000144930</v>
      </c>
      <c r="C12618" s="34">
        <v>0</v>
      </c>
      <c r="D12618" s="38" t="s">
        <v>3279</v>
      </c>
      <c r="E12618" s="38" t="s">
        <v>3280</v>
      </c>
      <c r="F12618" s="39">
        <v>36692</v>
      </c>
      <c r="G12618" s="39">
        <v>-36691</v>
      </c>
      <c r="H12618" s="39">
        <v>1</v>
      </c>
    </row>
    <row r="12619" spans="1:8">
      <c r="A12619" s="32">
        <v>623</v>
      </c>
      <c r="B12619" s="37">
        <v>100000144931</v>
      </c>
      <c r="C12619" s="34">
        <v>0</v>
      </c>
      <c r="D12619" s="38" t="s">
        <v>3279</v>
      </c>
      <c r="E12619" s="38" t="s">
        <v>3280</v>
      </c>
      <c r="F12619" s="39">
        <v>36692</v>
      </c>
      <c r="G12619" s="39">
        <v>-36691</v>
      </c>
      <c r="H12619" s="39">
        <v>1</v>
      </c>
    </row>
    <row r="12620" spans="1:8">
      <c r="A12620" s="32">
        <v>624</v>
      </c>
      <c r="B12620" s="37">
        <v>100000144932</v>
      </c>
      <c r="C12620" s="34">
        <v>0</v>
      </c>
      <c r="D12620" s="38" t="s">
        <v>3279</v>
      </c>
      <c r="E12620" s="38" t="s">
        <v>3280</v>
      </c>
      <c r="F12620" s="39">
        <v>36692</v>
      </c>
      <c r="G12620" s="39">
        <v>-36691</v>
      </c>
      <c r="H12620" s="39">
        <v>1</v>
      </c>
    </row>
    <row r="12621" spans="1:8">
      <c r="A12621" s="32">
        <v>625</v>
      </c>
      <c r="B12621" s="37">
        <v>100000144933</v>
      </c>
      <c r="C12621" s="34">
        <v>0</v>
      </c>
      <c r="D12621" s="38" t="s">
        <v>3279</v>
      </c>
      <c r="E12621" s="38" t="s">
        <v>3280</v>
      </c>
      <c r="F12621" s="39">
        <v>36692</v>
      </c>
      <c r="G12621" s="39">
        <v>-36691</v>
      </c>
      <c r="H12621" s="39">
        <v>1</v>
      </c>
    </row>
    <row r="12622" spans="1:8">
      <c r="A12622" s="32">
        <v>626</v>
      </c>
      <c r="B12622" s="37">
        <v>100000144934</v>
      </c>
      <c r="C12622" s="34">
        <v>0</v>
      </c>
      <c r="D12622" s="38" t="s">
        <v>3279</v>
      </c>
      <c r="E12622" s="38" t="s">
        <v>3280</v>
      </c>
      <c r="F12622" s="39">
        <v>36692</v>
      </c>
      <c r="G12622" s="39">
        <v>-36691</v>
      </c>
      <c r="H12622" s="39">
        <v>1</v>
      </c>
    </row>
    <row r="12623" spans="1:8">
      <c r="A12623" s="32">
        <v>627</v>
      </c>
      <c r="B12623" s="37">
        <v>100000144935</v>
      </c>
      <c r="C12623" s="34">
        <v>0</v>
      </c>
      <c r="D12623" s="38" t="s">
        <v>3279</v>
      </c>
      <c r="E12623" s="38" t="s">
        <v>3280</v>
      </c>
      <c r="F12623" s="39">
        <v>36692</v>
      </c>
      <c r="G12623" s="39">
        <v>-36691</v>
      </c>
      <c r="H12623" s="39">
        <v>1</v>
      </c>
    </row>
    <row r="12624" spans="1:8">
      <c r="A12624" s="32">
        <v>628</v>
      </c>
      <c r="B12624" s="37">
        <v>100000144936</v>
      </c>
      <c r="C12624" s="34">
        <v>0</v>
      </c>
      <c r="D12624" s="38" t="s">
        <v>3279</v>
      </c>
      <c r="E12624" s="38" t="s">
        <v>3280</v>
      </c>
      <c r="F12624" s="39">
        <v>36692</v>
      </c>
      <c r="G12624" s="39">
        <v>-36691</v>
      </c>
      <c r="H12624" s="39">
        <v>1</v>
      </c>
    </row>
    <row r="12625" spans="1:8">
      <c r="A12625" s="32">
        <v>629</v>
      </c>
      <c r="B12625" s="37">
        <v>100000144937</v>
      </c>
      <c r="C12625" s="34">
        <v>0</v>
      </c>
      <c r="D12625" s="38" t="s">
        <v>3279</v>
      </c>
      <c r="E12625" s="38" t="s">
        <v>3280</v>
      </c>
      <c r="F12625" s="39">
        <v>36692</v>
      </c>
      <c r="G12625" s="39">
        <v>-36691</v>
      </c>
      <c r="H12625" s="39">
        <v>1</v>
      </c>
    </row>
    <row r="12626" spans="1:8">
      <c r="A12626" s="32">
        <v>630</v>
      </c>
      <c r="B12626" s="37">
        <v>100000144938</v>
      </c>
      <c r="C12626" s="34">
        <v>0</v>
      </c>
      <c r="D12626" s="38" t="s">
        <v>3279</v>
      </c>
      <c r="E12626" s="38" t="s">
        <v>3280</v>
      </c>
      <c r="F12626" s="39">
        <v>36692</v>
      </c>
      <c r="G12626" s="39">
        <v>-36691</v>
      </c>
      <c r="H12626" s="39">
        <v>1</v>
      </c>
    </row>
    <row r="12627" spans="1:8">
      <c r="A12627" s="32">
        <v>631</v>
      </c>
      <c r="B12627" s="37">
        <v>100000144939</v>
      </c>
      <c r="C12627" s="34">
        <v>0</v>
      </c>
      <c r="D12627" s="38" t="s">
        <v>3279</v>
      </c>
      <c r="E12627" s="38" t="s">
        <v>3280</v>
      </c>
      <c r="F12627" s="39">
        <v>36692</v>
      </c>
      <c r="G12627" s="39">
        <v>-36691</v>
      </c>
      <c r="H12627" s="39">
        <v>1</v>
      </c>
    </row>
    <row r="12628" spans="1:8">
      <c r="A12628" s="32">
        <v>632</v>
      </c>
      <c r="B12628" s="37">
        <v>100000144940</v>
      </c>
      <c r="C12628" s="34">
        <v>0</v>
      </c>
      <c r="D12628" s="38" t="s">
        <v>3279</v>
      </c>
      <c r="E12628" s="38" t="s">
        <v>3280</v>
      </c>
      <c r="F12628" s="39">
        <v>36692</v>
      </c>
      <c r="G12628" s="39">
        <v>-36691</v>
      </c>
      <c r="H12628" s="39">
        <v>1</v>
      </c>
    </row>
    <row r="12629" spans="1:8">
      <c r="A12629" s="32">
        <v>633</v>
      </c>
      <c r="B12629" s="37">
        <v>100000144941</v>
      </c>
      <c r="C12629" s="34">
        <v>0</v>
      </c>
      <c r="D12629" s="38" t="s">
        <v>3279</v>
      </c>
      <c r="E12629" s="38" t="s">
        <v>3280</v>
      </c>
      <c r="F12629" s="39">
        <v>36692</v>
      </c>
      <c r="G12629" s="39">
        <v>-36691</v>
      </c>
      <c r="H12629" s="39">
        <v>1</v>
      </c>
    </row>
    <row r="12630" spans="1:8">
      <c r="A12630" s="32">
        <v>634</v>
      </c>
      <c r="B12630" s="37">
        <v>100000144942</v>
      </c>
      <c r="C12630" s="34">
        <v>0</v>
      </c>
      <c r="D12630" s="38" t="s">
        <v>3279</v>
      </c>
      <c r="E12630" s="38" t="s">
        <v>3280</v>
      </c>
      <c r="F12630" s="39">
        <v>36692</v>
      </c>
      <c r="G12630" s="39">
        <v>-36691</v>
      </c>
      <c r="H12630" s="39">
        <v>1</v>
      </c>
    </row>
    <row r="12631" spans="1:8">
      <c r="A12631" s="32">
        <v>635</v>
      </c>
      <c r="B12631" s="37">
        <v>100000144943</v>
      </c>
      <c r="C12631" s="34">
        <v>0</v>
      </c>
      <c r="D12631" s="38" t="s">
        <v>3279</v>
      </c>
      <c r="E12631" s="38" t="s">
        <v>3280</v>
      </c>
      <c r="F12631" s="39">
        <v>36692</v>
      </c>
      <c r="G12631" s="39">
        <v>-36691</v>
      </c>
      <c r="H12631" s="39">
        <v>1</v>
      </c>
    </row>
    <row r="12632" spans="1:8">
      <c r="A12632" s="32">
        <v>636</v>
      </c>
      <c r="B12632" s="37">
        <v>100000144944</v>
      </c>
      <c r="C12632" s="34">
        <v>0</v>
      </c>
      <c r="D12632" s="38" t="s">
        <v>3279</v>
      </c>
      <c r="E12632" s="38" t="s">
        <v>3280</v>
      </c>
      <c r="F12632" s="39">
        <v>36692</v>
      </c>
      <c r="G12632" s="39">
        <v>-36691</v>
      </c>
      <c r="H12632" s="39">
        <v>1</v>
      </c>
    </row>
    <row r="12633" spans="1:8">
      <c r="A12633" s="32">
        <v>637</v>
      </c>
      <c r="B12633" s="37">
        <v>100000144945</v>
      </c>
      <c r="C12633" s="34">
        <v>0</v>
      </c>
      <c r="D12633" s="38" t="s">
        <v>3279</v>
      </c>
      <c r="E12633" s="38" t="s">
        <v>3280</v>
      </c>
      <c r="F12633" s="39">
        <v>36692</v>
      </c>
      <c r="G12633" s="39">
        <v>-36691</v>
      </c>
      <c r="H12633" s="39">
        <v>1</v>
      </c>
    </row>
    <row r="12634" spans="1:8">
      <c r="A12634" s="32">
        <v>638</v>
      </c>
      <c r="B12634" s="37">
        <v>100000144946</v>
      </c>
      <c r="C12634" s="34">
        <v>0</v>
      </c>
      <c r="D12634" s="38" t="s">
        <v>3279</v>
      </c>
      <c r="E12634" s="38" t="s">
        <v>3280</v>
      </c>
      <c r="F12634" s="39">
        <v>36692</v>
      </c>
      <c r="G12634" s="39">
        <v>-36691</v>
      </c>
      <c r="H12634" s="39">
        <v>1</v>
      </c>
    </row>
    <row r="12635" spans="1:8">
      <c r="A12635" s="32">
        <v>639</v>
      </c>
      <c r="B12635" s="37">
        <v>100000144947</v>
      </c>
      <c r="C12635" s="34">
        <v>0</v>
      </c>
      <c r="D12635" s="38" t="s">
        <v>3279</v>
      </c>
      <c r="E12635" s="38" t="s">
        <v>3280</v>
      </c>
      <c r="F12635" s="39">
        <v>36692</v>
      </c>
      <c r="G12635" s="39">
        <v>-36691</v>
      </c>
      <c r="H12635" s="39">
        <v>1</v>
      </c>
    </row>
    <row r="12636" spans="1:8">
      <c r="A12636" s="32">
        <v>640</v>
      </c>
      <c r="B12636" s="37">
        <v>100000144948</v>
      </c>
      <c r="C12636" s="34">
        <v>0</v>
      </c>
      <c r="D12636" s="38" t="s">
        <v>3279</v>
      </c>
      <c r="E12636" s="38" t="s">
        <v>3280</v>
      </c>
      <c r="F12636" s="39">
        <v>36692</v>
      </c>
      <c r="G12636" s="39">
        <v>-36691</v>
      </c>
      <c r="H12636" s="39">
        <v>1</v>
      </c>
    </row>
    <row r="12637" spans="1:8">
      <c r="A12637" s="32">
        <v>641</v>
      </c>
      <c r="B12637" s="37">
        <v>100000144949</v>
      </c>
      <c r="C12637" s="34">
        <v>0</v>
      </c>
      <c r="D12637" s="38" t="s">
        <v>3279</v>
      </c>
      <c r="E12637" s="38" t="s">
        <v>3280</v>
      </c>
      <c r="F12637" s="39">
        <v>36692</v>
      </c>
      <c r="G12637" s="39">
        <v>-36691</v>
      </c>
      <c r="H12637" s="39">
        <v>1</v>
      </c>
    </row>
    <row r="12638" spans="1:8">
      <c r="A12638" s="32">
        <v>642</v>
      </c>
      <c r="B12638" s="37">
        <v>100000144950</v>
      </c>
      <c r="C12638" s="34">
        <v>0</v>
      </c>
      <c r="D12638" s="38" t="s">
        <v>3279</v>
      </c>
      <c r="E12638" s="38" t="s">
        <v>3280</v>
      </c>
      <c r="F12638" s="39">
        <v>36692</v>
      </c>
      <c r="G12638" s="39">
        <v>-36691</v>
      </c>
      <c r="H12638" s="39">
        <v>1</v>
      </c>
    </row>
    <row r="12639" spans="1:8">
      <c r="A12639" s="32">
        <v>643</v>
      </c>
      <c r="B12639" s="37">
        <v>100000144951</v>
      </c>
      <c r="C12639" s="34">
        <v>0</v>
      </c>
      <c r="D12639" s="38" t="s">
        <v>3279</v>
      </c>
      <c r="E12639" s="38" t="s">
        <v>3280</v>
      </c>
      <c r="F12639" s="39">
        <v>36692</v>
      </c>
      <c r="G12639" s="39">
        <v>-36691</v>
      </c>
      <c r="H12639" s="39">
        <v>1</v>
      </c>
    </row>
    <row r="12640" spans="1:8">
      <c r="A12640" s="32">
        <v>644</v>
      </c>
      <c r="B12640" s="37">
        <v>100000144952</v>
      </c>
      <c r="C12640" s="34">
        <v>0</v>
      </c>
      <c r="D12640" s="38" t="s">
        <v>3279</v>
      </c>
      <c r="E12640" s="38" t="s">
        <v>3280</v>
      </c>
      <c r="F12640" s="39">
        <v>36692</v>
      </c>
      <c r="G12640" s="39">
        <v>-36691</v>
      </c>
      <c r="H12640" s="39">
        <v>1</v>
      </c>
    </row>
    <row r="12641" spans="1:8">
      <c r="A12641" s="32">
        <v>645</v>
      </c>
      <c r="B12641" s="37">
        <v>100000144953</v>
      </c>
      <c r="C12641" s="34">
        <v>0</v>
      </c>
      <c r="D12641" s="38" t="s">
        <v>3279</v>
      </c>
      <c r="E12641" s="38" t="s">
        <v>3280</v>
      </c>
      <c r="F12641" s="39">
        <v>36692</v>
      </c>
      <c r="G12641" s="39">
        <v>-36691</v>
      </c>
      <c r="H12641" s="39">
        <v>1</v>
      </c>
    </row>
    <row r="12642" spans="1:8">
      <c r="A12642" s="32">
        <v>646</v>
      </c>
      <c r="B12642" s="37">
        <v>100000144954</v>
      </c>
      <c r="C12642" s="34">
        <v>0</v>
      </c>
      <c r="D12642" s="38" t="s">
        <v>3279</v>
      </c>
      <c r="E12642" s="38" t="s">
        <v>3280</v>
      </c>
      <c r="F12642" s="39">
        <v>36692</v>
      </c>
      <c r="G12642" s="39">
        <v>-36691</v>
      </c>
      <c r="H12642" s="39">
        <v>1</v>
      </c>
    </row>
    <row r="12643" spans="1:8">
      <c r="A12643" s="32">
        <v>647</v>
      </c>
      <c r="B12643" s="37">
        <v>100000144955</v>
      </c>
      <c r="C12643" s="34">
        <v>0</v>
      </c>
      <c r="D12643" s="38" t="s">
        <v>3279</v>
      </c>
      <c r="E12643" s="38" t="s">
        <v>3280</v>
      </c>
      <c r="F12643" s="39">
        <v>36692</v>
      </c>
      <c r="G12643" s="39">
        <v>-36691</v>
      </c>
      <c r="H12643" s="39">
        <v>1</v>
      </c>
    </row>
    <row r="12644" spans="1:8">
      <c r="A12644" s="32">
        <v>648</v>
      </c>
      <c r="B12644" s="37">
        <v>100000144956</v>
      </c>
      <c r="C12644" s="34">
        <v>0</v>
      </c>
      <c r="D12644" s="38" t="s">
        <v>3279</v>
      </c>
      <c r="E12644" s="38" t="s">
        <v>3280</v>
      </c>
      <c r="F12644" s="39">
        <v>36692</v>
      </c>
      <c r="G12644" s="39">
        <v>-36691</v>
      </c>
      <c r="H12644" s="39">
        <v>1</v>
      </c>
    </row>
    <row r="12645" spans="1:8">
      <c r="A12645" s="32">
        <v>649</v>
      </c>
      <c r="B12645" s="37">
        <v>100000144957</v>
      </c>
      <c r="C12645" s="34">
        <v>0</v>
      </c>
      <c r="D12645" s="38" t="s">
        <v>3279</v>
      </c>
      <c r="E12645" s="38" t="s">
        <v>3280</v>
      </c>
      <c r="F12645" s="39">
        <v>36692</v>
      </c>
      <c r="G12645" s="39">
        <v>-36691</v>
      </c>
      <c r="H12645" s="39">
        <v>1</v>
      </c>
    </row>
    <row r="12646" spans="1:8">
      <c r="A12646" s="32">
        <v>650</v>
      </c>
      <c r="B12646" s="37">
        <v>100000144958</v>
      </c>
      <c r="C12646" s="34">
        <v>0</v>
      </c>
      <c r="D12646" s="38" t="s">
        <v>3279</v>
      </c>
      <c r="E12646" s="38" t="s">
        <v>3280</v>
      </c>
      <c r="F12646" s="39">
        <v>36692</v>
      </c>
      <c r="G12646" s="39">
        <v>-36691</v>
      </c>
      <c r="H12646" s="39">
        <v>1</v>
      </c>
    </row>
    <row r="12647" spans="1:8">
      <c r="A12647" s="32">
        <v>651</v>
      </c>
      <c r="B12647" s="37">
        <v>100000144959</v>
      </c>
      <c r="C12647" s="34">
        <v>0</v>
      </c>
      <c r="D12647" s="38" t="s">
        <v>3279</v>
      </c>
      <c r="E12647" s="38" t="s">
        <v>3280</v>
      </c>
      <c r="F12647" s="39">
        <v>36692</v>
      </c>
      <c r="G12647" s="39">
        <v>-36691</v>
      </c>
      <c r="H12647" s="39">
        <v>1</v>
      </c>
    </row>
    <row r="12648" spans="1:8">
      <c r="A12648" s="32">
        <v>652</v>
      </c>
      <c r="B12648" s="37">
        <v>100000144960</v>
      </c>
      <c r="C12648" s="34">
        <v>0</v>
      </c>
      <c r="D12648" s="38" t="s">
        <v>3279</v>
      </c>
      <c r="E12648" s="38" t="s">
        <v>3280</v>
      </c>
      <c r="F12648" s="39">
        <v>36692</v>
      </c>
      <c r="G12648" s="39">
        <v>-36691</v>
      </c>
      <c r="H12648" s="39">
        <v>1</v>
      </c>
    </row>
    <row r="12649" spans="1:8">
      <c r="A12649" s="32">
        <v>653</v>
      </c>
      <c r="B12649" s="37">
        <v>100000144961</v>
      </c>
      <c r="C12649" s="34">
        <v>0</v>
      </c>
      <c r="D12649" s="38" t="s">
        <v>3279</v>
      </c>
      <c r="E12649" s="38" t="s">
        <v>3280</v>
      </c>
      <c r="F12649" s="39">
        <v>36692</v>
      </c>
      <c r="G12649" s="39">
        <v>-36691</v>
      </c>
      <c r="H12649" s="39">
        <v>1</v>
      </c>
    </row>
    <row r="12650" spans="1:8">
      <c r="A12650" s="32">
        <v>654</v>
      </c>
      <c r="B12650" s="37">
        <v>100000144962</v>
      </c>
      <c r="C12650" s="34">
        <v>0</v>
      </c>
      <c r="D12650" s="38" t="s">
        <v>3279</v>
      </c>
      <c r="E12650" s="38" t="s">
        <v>3280</v>
      </c>
      <c r="F12650" s="39">
        <v>36692</v>
      </c>
      <c r="G12650" s="39">
        <v>-36691</v>
      </c>
      <c r="H12650" s="39">
        <v>1</v>
      </c>
    </row>
    <row r="12651" spans="1:8">
      <c r="A12651" s="32">
        <v>655</v>
      </c>
      <c r="B12651" s="37">
        <v>100000145061</v>
      </c>
      <c r="C12651" s="34">
        <v>0</v>
      </c>
      <c r="D12651" s="38" t="s">
        <v>3281</v>
      </c>
      <c r="E12651" s="38" t="s">
        <v>3282</v>
      </c>
      <c r="F12651" s="39">
        <v>600000</v>
      </c>
      <c r="G12651" s="39">
        <v>-599999</v>
      </c>
      <c r="H12651" s="39">
        <v>1</v>
      </c>
    </row>
    <row r="12652" spans="1:8">
      <c r="A12652" s="32">
        <v>656</v>
      </c>
      <c r="B12652" s="37">
        <v>100000145062</v>
      </c>
      <c r="C12652" s="34">
        <v>0</v>
      </c>
      <c r="D12652" s="38" t="s">
        <v>996</v>
      </c>
      <c r="E12652" s="38" t="s">
        <v>3283</v>
      </c>
      <c r="F12652" s="39">
        <v>145000</v>
      </c>
      <c r="G12652" s="39">
        <v>-144999</v>
      </c>
      <c r="H12652" s="39">
        <v>1</v>
      </c>
    </row>
    <row r="12653" spans="1:8">
      <c r="A12653" s="32">
        <v>657</v>
      </c>
      <c r="B12653" s="37">
        <v>100000145063</v>
      </c>
      <c r="C12653" s="34">
        <v>0</v>
      </c>
      <c r="D12653" s="38" t="s">
        <v>996</v>
      </c>
      <c r="E12653" s="38" t="s">
        <v>3283</v>
      </c>
      <c r="F12653" s="39">
        <v>145000</v>
      </c>
      <c r="G12653" s="39">
        <v>-144999</v>
      </c>
      <c r="H12653" s="39">
        <v>1</v>
      </c>
    </row>
    <row r="12654" spans="1:8">
      <c r="A12654" s="32">
        <v>658</v>
      </c>
      <c r="B12654" s="37">
        <v>100000145064</v>
      </c>
      <c r="C12654" s="34">
        <v>0</v>
      </c>
      <c r="D12654" s="38" t="s">
        <v>3265</v>
      </c>
      <c r="E12654" s="38" t="s">
        <v>2561</v>
      </c>
      <c r="F12654" s="39">
        <v>49862</v>
      </c>
      <c r="G12654" s="39">
        <v>-49861</v>
      </c>
      <c r="H12654" s="39">
        <v>1</v>
      </c>
    </row>
    <row r="12655" spans="1:8">
      <c r="A12655" s="32">
        <v>659</v>
      </c>
      <c r="B12655" s="37">
        <v>100000145065</v>
      </c>
      <c r="C12655" s="34">
        <v>0</v>
      </c>
      <c r="D12655" s="38" t="s">
        <v>3265</v>
      </c>
      <c r="E12655" s="38" t="s">
        <v>2561</v>
      </c>
      <c r="F12655" s="39">
        <v>49862</v>
      </c>
      <c r="G12655" s="39">
        <v>-49861</v>
      </c>
      <c r="H12655" s="39">
        <v>1</v>
      </c>
    </row>
    <row r="12656" spans="1:8">
      <c r="A12656" s="32">
        <v>660</v>
      </c>
      <c r="B12656" s="37">
        <v>100000145066</v>
      </c>
      <c r="C12656" s="34">
        <v>0</v>
      </c>
      <c r="D12656" s="38" t="s">
        <v>3265</v>
      </c>
      <c r="E12656" s="38" t="s">
        <v>2561</v>
      </c>
      <c r="F12656" s="39">
        <v>49862</v>
      </c>
      <c r="G12656" s="39">
        <v>-49861</v>
      </c>
      <c r="H12656" s="39">
        <v>1</v>
      </c>
    </row>
    <row r="12657" spans="1:8">
      <c r="A12657" s="32">
        <v>661</v>
      </c>
      <c r="B12657" s="37">
        <v>100000145222</v>
      </c>
      <c r="C12657" s="34">
        <v>0</v>
      </c>
      <c r="D12657" s="38" t="s">
        <v>3284</v>
      </c>
      <c r="E12657" s="38" t="s">
        <v>3285</v>
      </c>
      <c r="F12657" s="39">
        <v>25000</v>
      </c>
      <c r="G12657" s="39">
        <v>-24999</v>
      </c>
      <c r="H12657" s="39">
        <v>1</v>
      </c>
    </row>
    <row r="12658" spans="1:8">
      <c r="A12658" s="32">
        <v>662</v>
      </c>
      <c r="B12658" s="37">
        <v>100000145223</v>
      </c>
      <c r="C12658" s="34">
        <v>0</v>
      </c>
      <c r="D12658" s="38" t="s">
        <v>3284</v>
      </c>
      <c r="E12658" s="38" t="s">
        <v>3285</v>
      </c>
      <c r="F12658" s="39">
        <v>24999.99</v>
      </c>
      <c r="G12658" s="39">
        <v>-24998.99</v>
      </c>
      <c r="H12658" s="39">
        <v>1</v>
      </c>
    </row>
    <row r="12659" spans="1:8">
      <c r="A12659" s="32">
        <v>663</v>
      </c>
      <c r="B12659" s="37">
        <v>100000145224</v>
      </c>
      <c r="C12659" s="34">
        <v>0</v>
      </c>
      <c r="D12659" s="38" t="s">
        <v>3286</v>
      </c>
      <c r="E12659" s="38" t="s">
        <v>3287</v>
      </c>
      <c r="F12659" s="39">
        <v>26429</v>
      </c>
      <c r="G12659" s="39">
        <v>-26428</v>
      </c>
      <c r="H12659" s="39">
        <v>1</v>
      </c>
    </row>
    <row r="12660" spans="1:8">
      <c r="A12660" s="32">
        <v>664</v>
      </c>
      <c r="B12660" s="37">
        <v>100000145225</v>
      </c>
      <c r="C12660" s="34">
        <v>0</v>
      </c>
      <c r="D12660" s="38" t="s">
        <v>3286</v>
      </c>
      <c r="E12660" s="38" t="s">
        <v>3287</v>
      </c>
      <c r="F12660" s="39">
        <v>26429</v>
      </c>
      <c r="G12660" s="39">
        <v>-26428</v>
      </c>
      <c r="H12660" s="39">
        <v>1</v>
      </c>
    </row>
    <row r="12661" spans="1:8">
      <c r="A12661" s="32">
        <v>665</v>
      </c>
      <c r="B12661" s="37">
        <v>100000145226</v>
      </c>
      <c r="C12661" s="34">
        <v>0</v>
      </c>
      <c r="D12661" s="38" t="s">
        <v>3286</v>
      </c>
      <c r="E12661" s="38" t="s">
        <v>3287</v>
      </c>
      <c r="F12661" s="39">
        <v>26429</v>
      </c>
      <c r="G12661" s="39">
        <v>-26428</v>
      </c>
      <c r="H12661" s="39">
        <v>1</v>
      </c>
    </row>
    <row r="12662" spans="1:8">
      <c r="A12662" s="32">
        <v>666</v>
      </c>
      <c r="B12662" s="37">
        <v>100000145227</v>
      </c>
      <c r="C12662" s="34">
        <v>0</v>
      </c>
      <c r="D12662" s="38" t="s">
        <v>897</v>
      </c>
      <c r="E12662" s="38" t="s">
        <v>3288</v>
      </c>
      <c r="F12662" s="39">
        <v>1700000</v>
      </c>
      <c r="G12662" s="39">
        <v>-1699999</v>
      </c>
      <c r="H12662" s="39">
        <v>1</v>
      </c>
    </row>
    <row r="12663" spans="1:8">
      <c r="A12663" s="32">
        <v>667</v>
      </c>
      <c r="B12663" s="37">
        <v>100000145228</v>
      </c>
      <c r="C12663" s="34">
        <v>0</v>
      </c>
      <c r="D12663" s="38" t="s">
        <v>3255</v>
      </c>
      <c r="E12663" s="38" t="s">
        <v>3289</v>
      </c>
      <c r="F12663" s="39">
        <v>69443</v>
      </c>
      <c r="G12663" s="39">
        <v>-69442</v>
      </c>
      <c r="H12663" s="39">
        <v>1</v>
      </c>
    </row>
    <row r="12664" spans="1:8">
      <c r="A12664" s="32">
        <v>668</v>
      </c>
      <c r="B12664" s="37">
        <v>100000145229</v>
      </c>
      <c r="C12664" s="34">
        <v>0</v>
      </c>
      <c r="D12664" s="38" t="s">
        <v>3255</v>
      </c>
      <c r="E12664" s="38" t="s">
        <v>3289</v>
      </c>
      <c r="F12664" s="39">
        <v>69443</v>
      </c>
      <c r="G12664" s="39">
        <v>-69442</v>
      </c>
      <c r="H12664" s="39">
        <v>1</v>
      </c>
    </row>
    <row r="12665" spans="1:8">
      <c r="A12665" s="32">
        <v>669</v>
      </c>
      <c r="B12665" s="37">
        <v>100000145230</v>
      </c>
      <c r="C12665" s="34">
        <v>0</v>
      </c>
      <c r="D12665" s="38" t="s">
        <v>544</v>
      </c>
      <c r="E12665" s="38" t="s">
        <v>3290</v>
      </c>
      <c r="F12665" s="39">
        <v>12840</v>
      </c>
      <c r="G12665" s="39">
        <v>-12839</v>
      </c>
      <c r="H12665" s="39">
        <v>1</v>
      </c>
    </row>
    <row r="12666" spans="1:8">
      <c r="A12666" s="32">
        <v>670</v>
      </c>
      <c r="B12666" s="37">
        <v>100000145231</v>
      </c>
      <c r="C12666" s="34">
        <v>0</v>
      </c>
      <c r="D12666" s="38" t="s">
        <v>544</v>
      </c>
      <c r="E12666" s="38" t="s">
        <v>3290</v>
      </c>
      <c r="F12666" s="39">
        <v>12840</v>
      </c>
      <c r="G12666" s="39">
        <v>-12839</v>
      </c>
      <c r="H12666" s="39">
        <v>1</v>
      </c>
    </row>
    <row r="12667" spans="1:8">
      <c r="A12667" s="32">
        <v>671</v>
      </c>
      <c r="B12667" s="37">
        <v>100000145232</v>
      </c>
      <c r="C12667" s="34">
        <v>0</v>
      </c>
      <c r="D12667" s="38" t="s">
        <v>544</v>
      </c>
      <c r="E12667" s="38" t="s">
        <v>3290</v>
      </c>
      <c r="F12667" s="39">
        <v>12840</v>
      </c>
      <c r="G12667" s="39">
        <v>-12839</v>
      </c>
      <c r="H12667" s="39">
        <v>1</v>
      </c>
    </row>
    <row r="12668" spans="1:8">
      <c r="A12668" s="32">
        <v>672</v>
      </c>
      <c r="B12668" s="37">
        <v>100000145233</v>
      </c>
      <c r="C12668" s="34">
        <v>0</v>
      </c>
      <c r="D12668" s="38" t="s">
        <v>544</v>
      </c>
      <c r="E12668" s="38" t="s">
        <v>3290</v>
      </c>
      <c r="F12668" s="39">
        <v>12840</v>
      </c>
      <c r="G12668" s="39">
        <v>-12839</v>
      </c>
      <c r="H12668" s="39">
        <v>1</v>
      </c>
    </row>
    <row r="12669" spans="1:8">
      <c r="A12669" s="32">
        <v>673</v>
      </c>
      <c r="B12669" s="37">
        <v>100000145234</v>
      </c>
      <c r="C12669" s="34">
        <v>0</v>
      </c>
      <c r="D12669" s="38" t="s">
        <v>3265</v>
      </c>
      <c r="E12669" s="38" t="s">
        <v>3291</v>
      </c>
      <c r="F12669" s="39">
        <v>49862</v>
      </c>
      <c r="G12669" s="39">
        <v>-49861</v>
      </c>
      <c r="H12669" s="39">
        <v>1</v>
      </c>
    </row>
    <row r="12670" spans="1:8">
      <c r="A12670" s="32">
        <v>674</v>
      </c>
      <c r="B12670" s="37">
        <v>100000145235</v>
      </c>
      <c r="C12670" s="34">
        <v>0</v>
      </c>
      <c r="D12670" s="38" t="s">
        <v>3265</v>
      </c>
      <c r="E12670" s="38" t="s">
        <v>3291</v>
      </c>
      <c r="F12670" s="39">
        <v>49862</v>
      </c>
      <c r="G12670" s="39">
        <v>-49861</v>
      </c>
      <c r="H12670" s="39">
        <v>1</v>
      </c>
    </row>
    <row r="12671" spans="1:8">
      <c r="A12671" s="32">
        <v>675</v>
      </c>
      <c r="B12671" s="37">
        <v>100000145236</v>
      </c>
      <c r="C12671" s="34">
        <v>0</v>
      </c>
      <c r="D12671" s="38" t="s">
        <v>3265</v>
      </c>
      <c r="E12671" s="38" t="s">
        <v>3291</v>
      </c>
      <c r="F12671" s="39">
        <v>49862</v>
      </c>
      <c r="G12671" s="39">
        <v>-49861</v>
      </c>
      <c r="H12671" s="39">
        <v>1</v>
      </c>
    </row>
    <row r="12672" spans="1:8">
      <c r="A12672" s="32">
        <v>676</v>
      </c>
      <c r="B12672" s="37">
        <v>100000145237</v>
      </c>
      <c r="C12672" s="34">
        <v>0</v>
      </c>
      <c r="D12672" s="38" t="s">
        <v>3265</v>
      </c>
      <c r="E12672" s="38" t="s">
        <v>3291</v>
      </c>
      <c r="F12672" s="39">
        <v>49862</v>
      </c>
      <c r="G12672" s="39">
        <v>-49861</v>
      </c>
      <c r="H12672" s="39">
        <v>1</v>
      </c>
    </row>
    <row r="12673" spans="1:8">
      <c r="A12673" s="32">
        <v>677</v>
      </c>
      <c r="B12673" s="37">
        <v>100000145238</v>
      </c>
      <c r="C12673" s="34">
        <v>0</v>
      </c>
      <c r="D12673" s="38" t="s">
        <v>3265</v>
      </c>
      <c r="E12673" s="38" t="s">
        <v>3291</v>
      </c>
      <c r="F12673" s="39">
        <v>49862</v>
      </c>
      <c r="G12673" s="39">
        <v>-49861</v>
      </c>
      <c r="H12673" s="39">
        <v>1</v>
      </c>
    </row>
    <row r="12674" spans="1:8">
      <c r="A12674" s="32">
        <v>678</v>
      </c>
      <c r="B12674" s="37">
        <v>100000145239</v>
      </c>
      <c r="C12674" s="34">
        <v>0</v>
      </c>
      <c r="D12674" s="38" t="s">
        <v>3265</v>
      </c>
      <c r="E12674" s="38" t="s">
        <v>3291</v>
      </c>
      <c r="F12674" s="39">
        <v>49862</v>
      </c>
      <c r="G12674" s="39">
        <v>-49861</v>
      </c>
      <c r="H12674" s="39">
        <v>1</v>
      </c>
    </row>
    <row r="12675" spans="1:8">
      <c r="A12675" s="32">
        <v>679</v>
      </c>
      <c r="B12675" s="37">
        <v>100000145240</v>
      </c>
      <c r="C12675" s="34">
        <v>0</v>
      </c>
      <c r="D12675" s="38" t="s">
        <v>3265</v>
      </c>
      <c r="E12675" s="38" t="s">
        <v>3291</v>
      </c>
      <c r="F12675" s="39">
        <v>49862</v>
      </c>
      <c r="G12675" s="39">
        <v>-49861</v>
      </c>
      <c r="H12675" s="39">
        <v>1</v>
      </c>
    </row>
    <row r="12676" spans="1:8">
      <c r="A12676" s="32">
        <v>680</v>
      </c>
      <c r="B12676" s="37">
        <v>100000145241</v>
      </c>
      <c r="C12676" s="34">
        <v>0</v>
      </c>
      <c r="D12676" s="38" t="s">
        <v>3265</v>
      </c>
      <c r="E12676" s="38" t="s">
        <v>3291</v>
      </c>
      <c r="F12676" s="39">
        <v>49862</v>
      </c>
      <c r="G12676" s="39">
        <v>-49861</v>
      </c>
      <c r="H12676" s="39">
        <v>1</v>
      </c>
    </row>
    <row r="12677" spans="1:8">
      <c r="A12677" s="32">
        <v>681</v>
      </c>
      <c r="B12677" s="37">
        <v>100000145242</v>
      </c>
      <c r="C12677" s="34">
        <v>0</v>
      </c>
      <c r="D12677" s="38" t="s">
        <v>3265</v>
      </c>
      <c r="E12677" s="38" t="s">
        <v>3291</v>
      </c>
      <c r="F12677" s="39">
        <v>49862</v>
      </c>
      <c r="G12677" s="39">
        <v>-49861</v>
      </c>
      <c r="H12677" s="39">
        <v>1</v>
      </c>
    </row>
    <row r="12678" spans="1:8">
      <c r="A12678" s="32">
        <v>682</v>
      </c>
      <c r="B12678" s="37">
        <v>100000145243</v>
      </c>
      <c r="C12678" s="34">
        <v>0</v>
      </c>
      <c r="D12678" s="38" t="s">
        <v>3265</v>
      </c>
      <c r="E12678" s="38" t="s">
        <v>3291</v>
      </c>
      <c r="F12678" s="39">
        <v>49862</v>
      </c>
      <c r="G12678" s="39">
        <v>-49861</v>
      </c>
      <c r="H12678" s="39">
        <v>1</v>
      </c>
    </row>
    <row r="12679" spans="1:8">
      <c r="A12679" s="32">
        <v>683</v>
      </c>
      <c r="B12679" s="37">
        <v>100000145246</v>
      </c>
      <c r="C12679" s="34">
        <v>0</v>
      </c>
      <c r="D12679" s="38" t="s">
        <v>3265</v>
      </c>
      <c r="E12679" s="38" t="s">
        <v>2561</v>
      </c>
      <c r="F12679" s="39">
        <v>49862</v>
      </c>
      <c r="G12679" s="39">
        <v>-49861</v>
      </c>
      <c r="H12679" s="39">
        <v>1</v>
      </c>
    </row>
    <row r="12680" spans="1:8">
      <c r="A12680" s="32">
        <v>684</v>
      </c>
      <c r="B12680" s="37">
        <v>100000145247</v>
      </c>
      <c r="C12680" s="34">
        <v>0</v>
      </c>
      <c r="D12680" s="38" t="s">
        <v>3265</v>
      </c>
      <c r="E12680" s="38" t="s">
        <v>2561</v>
      </c>
      <c r="F12680" s="39">
        <v>49862</v>
      </c>
      <c r="G12680" s="39">
        <v>-49861</v>
      </c>
      <c r="H12680" s="39">
        <v>1</v>
      </c>
    </row>
    <row r="12681" spans="1:8">
      <c r="A12681" s="32">
        <v>685</v>
      </c>
      <c r="B12681" s="37">
        <v>100000145248</v>
      </c>
      <c r="C12681" s="34">
        <v>0</v>
      </c>
      <c r="D12681" s="38" t="s">
        <v>3265</v>
      </c>
      <c r="E12681" s="38" t="s">
        <v>2561</v>
      </c>
      <c r="F12681" s="39">
        <v>49862</v>
      </c>
      <c r="G12681" s="39">
        <v>-49861</v>
      </c>
      <c r="H12681" s="39">
        <v>1</v>
      </c>
    </row>
    <row r="12682" spans="1:8">
      <c r="A12682" s="32">
        <v>686</v>
      </c>
      <c r="B12682" s="37">
        <v>100000145249</v>
      </c>
      <c r="C12682" s="34">
        <v>0</v>
      </c>
      <c r="D12682" s="38" t="s">
        <v>3265</v>
      </c>
      <c r="E12682" s="38" t="s">
        <v>2561</v>
      </c>
      <c r="F12682" s="39">
        <v>49862</v>
      </c>
      <c r="G12682" s="39">
        <v>-49861</v>
      </c>
      <c r="H12682" s="39">
        <v>1</v>
      </c>
    </row>
    <row r="12683" spans="1:8">
      <c r="A12683" s="32">
        <v>687</v>
      </c>
      <c r="B12683" s="37">
        <v>100000145250</v>
      </c>
      <c r="C12683" s="34">
        <v>0</v>
      </c>
      <c r="D12683" s="38" t="s">
        <v>3265</v>
      </c>
      <c r="E12683" s="38" t="s">
        <v>2561</v>
      </c>
      <c r="F12683" s="39">
        <v>49862</v>
      </c>
      <c r="G12683" s="39">
        <v>-49861</v>
      </c>
      <c r="H12683" s="39">
        <v>1</v>
      </c>
    </row>
    <row r="12684" spans="1:8">
      <c r="A12684" s="32">
        <v>688</v>
      </c>
      <c r="B12684" s="37">
        <v>100000145738</v>
      </c>
      <c r="C12684" s="34">
        <v>0</v>
      </c>
      <c r="D12684" s="38" t="s">
        <v>3292</v>
      </c>
      <c r="E12684" s="38" t="s">
        <v>3293</v>
      </c>
      <c r="F12684" s="39">
        <v>71155</v>
      </c>
      <c r="G12684" s="39">
        <v>-71154</v>
      </c>
      <c r="H12684" s="39">
        <v>1</v>
      </c>
    </row>
    <row r="12685" spans="1:8">
      <c r="A12685" s="32">
        <v>689</v>
      </c>
      <c r="B12685" s="37">
        <v>100000145739</v>
      </c>
      <c r="C12685" s="34">
        <v>0</v>
      </c>
      <c r="D12685" s="38" t="s">
        <v>3292</v>
      </c>
      <c r="E12685" s="38" t="s">
        <v>3293</v>
      </c>
      <c r="F12685" s="39">
        <v>71155</v>
      </c>
      <c r="G12685" s="39">
        <v>-71154</v>
      </c>
      <c r="H12685" s="39">
        <v>1</v>
      </c>
    </row>
    <row r="12686" spans="1:8">
      <c r="A12686" s="32">
        <v>690</v>
      </c>
      <c r="B12686" s="37">
        <v>100000145740</v>
      </c>
      <c r="C12686" s="34">
        <v>0</v>
      </c>
      <c r="D12686" s="38" t="s">
        <v>3294</v>
      </c>
      <c r="E12686" s="38" t="s">
        <v>3295</v>
      </c>
      <c r="F12686" s="39">
        <v>799611</v>
      </c>
      <c r="G12686" s="39">
        <v>-799610</v>
      </c>
      <c r="H12686" s="39">
        <v>1</v>
      </c>
    </row>
    <row r="12687" spans="1:8">
      <c r="A12687" s="32">
        <v>691</v>
      </c>
      <c r="B12687" s="37">
        <v>100000145741</v>
      </c>
      <c r="C12687" s="34">
        <v>0</v>
      </c>
      <c r="D12687" s="38" t="s">
        <v>3294</v>
      </c>
      <c r="E12687" s="38" t="s">
        <v>3295</v>
      </c>
      <c r="F12687" s="39">
        <v>799611</v>
      </c>
      <c r="G12687" s="39">
        <v>-799610</v>
      </c>
      <c r="H12687" s="39">
        <v>1</v>
      </c>
    </row>
    <row r="12688" spans="1:8">
      <c r="A12688" s="32">
        <v>692</v>
      </c>
      <c r="B12688" s="37">
        <v>100000145744</v>
      </c>
      <c r="C12688" s="34">
        <v>0</v>
      </c>
      <c r="D12688" s="38" t="s">
        <v>544</v>
      </c>
      <c r="E12688" s="38" t="s">
        <v>3291</v>
      </c>
      <c r="F12688" s="39">
        <v>7500</v>
      </c>
      <c r="G12688" s="39">
        <v>-7499</v>
      </c>
      <c r="H12688" s="39">
        <v>1</v>
      </c>
    </row>
    <row r="12689" spans="1:8">
      <c r="A12689" s="32">
        <v>693</v>
      </c>
      <c r="B12689" s="37">
        <v>100000145745</v>
      </c>
      <c r="C12689" s="34">
        <v>0</v>
      </c>
      <c r="D12689" s="38" t="s">
        <v>544</v>
      </c>
      <c r="E12689" s="38" t="s">
        <v>3291</v>
      </c>
      <c r="F12689" s="39">
        <v>7500</v>
      </c>
      <c r="G12689" s="39">
        <v>-7499</v>
      </c>
      <c r="H12689" s="39">
        <v>1</v>
      </c>
    </row>
    <row r="12690" spans="1:8">
      <c r="A12690" s="32">
        <v>694</v>
      </c>
      <c r="B12690" s="37">
        <v>100000145746</v>
      </c>
      <c r="C12690" s="34">
        <v>0</v>
      </c>
      <c r="D12690" s="38" t="s">
        <v>544</v>
      </c>
      <c r="E12690" s="38" t="s">
        <v>3291</v>
      </c>
      <c r="F12690" s="39">
        <v>7500</v>
      </c>
      <c r="G12690" s="39">
        <v>-7499</v>
      </c>
      <c r="H12690" s="39">
        <v>1</v>
      </c>
    </row>
    <row r="12691" spans="1:8">
      <c r="A12691" s="32">
        <v>695</v>
      </c>
      <c r="B12691" s="37">
        <v>100000145747</v>
      </c>
      <c r="C12691" s="34">
        <v>0</v>
      </c>
      <c r="D12691" s="38" t="s">
        <v>544</v>
      </c>
      <c r="E12691" s="38" t="s">
        <v>3291</v>
      </c>
      <c r="F12691" s="39">
        <v>7500</v>
      </c>
      <c r="G12691" s="39">
        <v>-7499</v>
      </c>
      <c r="H12691" s="39">
        <v>1</v>
      </c>
    </row>
    <row r="12692" spans="1:8">
      <c r="A12692" s="32">
        <v>696</v>
      </c>
      <c r="B12692" s="37">
        <v>100000145748</v>
      </c>
      <c r="C12692" s="34">
        <v>0</v>
      </c>
      <c r="D12692" s="38" t="s">
        <v>544</v>
      </c>
      <c r="E12692" s="38" t="s">
        <v>3291</v>
      </c>
      <c r="F12692" s="39">
        <v>7500</v>
      </c>
      <c r="G12692" s="39">
        <v>-7499</v>
      </c>
      <c r="H12692" s="39">
        <v>1</v>
      </c>
    </row>
    <row r="12693" spans="1:8">
      <c r="A12693" s="32">
        <v>697</v>
      </c>
      <c r="B12693" s="37">
        <v>100000145749</v>
      </c>
      <c r="C12693" s="34">
        <v>0</v>
      </c>
      <c r="D12693" s="38" t="s">
        <v>544</v>
      </c>
      <c r="E12693" s="38" t="s">
        <v>3291</v>
      </c>
      <c r="F12693" s="39">
        <v>7500</v>
      </c>
      <c r="G12693" s="39">
        <v>-7499</v>
      </c>
      <c r="H12693" s="39">
        <v>1</v>
      </c>
    </row>
    <row r="12694" spans="1:8">
      <c r="A12694" s="32">
        <v>698</v>
      </c>
      <c r="B12694" s="37">
        <v>100000145750</v>
      </c>
      <c r="C12694" s="34">
        <v>0</v>
      </c>
      <c r="D12694" s="38" t="s">
        <v>544</v>
      </c>
      <c r="E12694" s="38" t="s">
        <v>3291</v>
      </c>
      <c r="F12694" s="39">
        <v>7500</v>
      </c>
      <c r="G12694" s="39">
        <v>-7499</v>
      </c>
      <c r="H12694" s="39">
        <v>1</v>
      </c>
    </row>
    <row r="12695" spans="1:8">
      <c r="A12695" s="32">
        <v>699</v>
      </c>
      <c r="B12695" s="37">
        <v>100000145751</v>
      </c>
      <c r="C12695" s="34">
        <v>0</v>
      </c>
      <c r="D12695" s="38" t="s">
        <v>544</v>
      </c>
      <c r="E12695" s="38" t="s">
        <v>3291</v>
      </c>
      <c r="F12695" s="39">
        <v>7500</v>
      </c>
      <c r="G12695" s="39">
        <v>-7499</v>
      </c>
      <c r="H12695" s="39">
        <v>1</v>
      </c>
    </row>
    <row r="12696" spans="1:8">
      <c r="A12696" s="32">
        <v>700</v>
      </c>
      <c r="B12696" s="37">
        <v>100000145752</v>
      </c>
      <c r="C12696" s="34">
        <v>0</v>
      </c>
      <c r="D12696" s="38" t="s">
        <v>544</v>
      </c>
      <c r="E12696" s="38" t="s">
        <v>3291</v>
      </c>
      <c r="F12696" s="39">
        <v>7500</v>
      </c>
      <c r="G12696" s="39">
        <v>-7499</v>
      </c>
      <c r="H12696" s="39">
        <v>1</v>
      </c>
    </row>
    <row r="12697" spans="1:8">
      <c r="A12697" s="32">
        <v>701</v>
      </c>
      <c r="B12697" s="37">
        <v>100000145753</v>
      </c>
      <c r="C12697" s="34">
        <v>0</v>
      </c>
      <c r="D12697" s="38" t="s">
        <v>544</v>
      </c>
      <c r="E12697" s="38" t="s">
        <v>3291</v>
      </c>
      <c r="F12697" s="39">
        <v>7500</v>
      </c>
      <c r="G12697" s="39">
        <v>-7499</v>
      </c>
      <c r="H12697" s="39">
        <v>1</v>
      </c>
    </row>
    <row r="12698" spans="1:8">
      <c r="A12698" s="32">
        <v>702</v>
      </c>
      <c r="B12698" s="37">
        <v>100000145959</v>
      </c>
      <c r="C12698" s="34">
        <v>0</v>
      </c>
      <c r="D12698" s="38" t="s">
        <v>897</v>
      </c>
      <c r="E12698" s="38" t="s">
        <v>2991</v>
      </c>
      <c r="F12698" s="39">
        <v>12000</v>
      </c>
      <c r="G12698" s="39">
        <v>-11999</v>
      </c>
      <c r="H12698" s="39">
        <v>1</v>
      </c>
    </row>
    <row r="12699" spans="1:8">
      <c r="A12699" s="32">
        <v>703</v>
      </c>
      <c r="B12699" s="37">
        <v>100000146226</v>
      </c>
      <c r="C12699" s="34">
        <v>0</v>
      </c>
      <c r="D12699" s="38" t="s">
        <v>3296</v>
      </c>
      <c r="E12699" s="38" t="s">
        <v>3297</v>
      </c>
      <c r="F12699" s="39">
        <v>1999000</v>
      </c>
      <c r="G12699" s="39">
        <v>-1998999</v>
      </c>
      <c r="H12699" s="39">
        <v>1</v>
      </c>
    </row>
    <row r="12700" spans="1:8">
      <c r="A12700" s="32">
        <v>704</v>
      </c>
      <c r="B12700" s="37">
        <v>100000146283</v>
      </c>
      <c r="C12700" s="34">
        <v>0</v>
      </c>
      <c r="D12700" s="38" t="s">
        <v>3298</v>
      </c>
      <c r="E12700" s="38" t="s">
        <v>1955</v>
      </c>
      <c r="F12700" s="39">
        <v>348820</v>
      </c>
      <c r="G12700" s="39">
        <v>-348819</v>
      </c>
      <c r="H12700" s="39">
        <v>1</v>
      </c>
    </row>
    <row r="12701" spans="1:8">
      <c r="A12701" s="32">
        <v>705</v>
      </c>
      <c r="B12701" s="37">
        <v>100000146284</v>
      </c>
      <c r="C12701" s="34">
        <v>0</v>
      </c>
      <c r="D12701" s="38" t="s">
        <v>3298</v>
      </c>
      <c r="E12701" s="38" t="s">
        <v>1955</v>
      </c>
      <c r="F12701" s="39">
        <v>348820</v>
      </c>
      <c r="G12701" s="39">
        <v>-348819</v>
      </c>
      <c r="H12701" s="39">
        <v>1</v>
      </c>
    </row>
    <row r="12702" spans="1:8">
      <c r="A12702" s="32">
        <v>706</v>
      </c>
      <c r="B12702" s="37">
        <v>100000146285</v>
      </c>
      <c r="C12702" s="34">
        <v>0</v>
      </c>
      <c r="D12702" s="38" t="s">
        <v>3299</v>
      </c>
      <c r="E12702" s="38" t="s">
        <v>3300</v>
      </c>
      <c r="F12702" s="39">
        <v>1470000</v>
      </c>
      <c r="G12702" s="39">
        <v>-1469999</v>
      </c>
      <c r="H12702" s="39">
        <v>1</v>
      </c>
    </row>
    <row r="12703" spans="1:8">
      <c r="A12703" s="32">
        <v>707</v>
      </c>
      <c r="B12703" s="37">
        <v>100000146649</v>
      </c>
      <c r="C12703" s="34">
        <v>0</v>
      </c>
      <c r="D12703" s="38" t="s">
        <v>3301</v>
      </c>
      <c r="E12703" s="38" t="s">
        <v>3302</v>
      </c>
      <c r="F12703" s="39">
        <v>23000</v>
      </c>
      <c r="G12703" s="39">
        <v>-22999</v>
      </c>
      <c r="H12703" s="39">
        <v>1</v>
      </c>
    </row>
    <row r="12704" spans="1:8">
      <c r="A12704" s="32">
        <v>708</v>
      </c>
      <c r="B12704" s="37">
        <v>100000147134</v>
      </c>
      <c r="C12704" s="34">
        <v>0</v>
      </c>
      <c r="D12704" s="38" t="s">
        <v>977</v>
      </c>
      <c r="E12704" s="38" t="s">
        <v>3303</v>
      </c>
      <c r="F12704" s="39">
        <v>80250</v>
      </c>
      <c r="G12704" s="39">
        <v>-80249</v>
      </c>
      <c r="H12704" s="39">
        <v>1</v>
      </c>
    </row>
    <row r="12705" spans="1:8">
      <c r="A12705" s="32">
        <v>709</v>
      </c>
      <c r="B12705" s="37">
        <v>100000147135</v>
      </c>
      <c r="C12705" s="34">
        <v>0</v>
      </c>
      <c r="D12705" s="38" t="s">
        <v>977</v>
      </c>
      <c r="E12705" s="38" t="s">
        <v>3303</v>
      </c>
      <c r="F12705" s="39">
        <v>80250</v>
      </c>
      <c r="G12705" s="39">
        <v>-80249</v>
      </c>
      <c r="H12705" s="39">
        <v>1</v>
      </c>
    </row>
    <row r="12706" spans="1:8">
      <c r="A12706" s="32">
        <v>710</v>
      </c>
      <c r="B12706" s="37">
        <v>100000147136</v>
      </c>
      <c r="C12706" s="34">
        <v>0</v>
      </c>
      <c r="D12706" s="38" t="s">
        <v>3304</v>
      </c>
      <c r="E12706" s="38" t="s">
        <v>3305</v>
      </c>
      <c r="F12706" s="39">
        <v>299500</v>
      </c>
      <c r="G12706" s="39">
        <v>-299499</v>
      </c>
      <c r="H12706" s="39">
        <v>1</v>
      </c>
    </row>
    <row r="12707" spans="1:8">
      <c r="A12707" s="32">
        <v>711</v>
      </c>
      <c r="B12707" s="37">
        <v>100000147137</v>
      </c>
      <c r="C12707" s="34">
        <v>0</v>
      </c>
      <c r="D12707" s="38" t="s">
        <v>3304</v>
      </c>
      <c r="E12707" s="38" t="s">
        <v>3305</v>
      </c>
      <c r="F12707" s="39">
        <v>299500</v>
      </c>
      <c r="G12707" s="39">
        <v>-299499</v>
      </c>
      <c r="H12707" s="39">
        <v>1</v>
      </c>
    </row>
    <row r="12708" spans="1:8">
      <c r="A12708" s="32">
        <v>712</v>
      </c>
      <c r="B12708" s="37">
        <v>100000147138</v>
      </c>
      <c r="C12708" s="34">
        <v>0</v>
      </c>
      <c r="D12708" s="38" t="s">
        <v>3304</v>
      </c>
      <c r="E12708" s="38" t="s">
        <v>3305</v>
      </c>
      <c r="F12708" s="39">
        <v>299500</v>
      </c>
      <c r="G12708" s="39">
        <v>-299499</v>
      </c>
      <c r="H12708" s="39">
        <v>1</v>
      </c>
    </row>
    <row r="12709" spans="1:8">
      <c r="A12709" s="32">
        <v>713</v>
      </c>
      <c r="B12709" s="37">
        <v>100000147139</v>
      </c>
      <c r="C12709" s="34">
        <v>0</v>
      </c>
      <c r="D12709" s="38" t="s">
        <v>3304</v>
      </c>
      <c r="E12709" s="38" t="s">
        <v>3305</v>
      </c>
      <c r="F12709" s="39">
        <v>299500</v>
      </c>
      <c r="G12709" s="39">
        <v>-299499</v>
      </c>
      <c r="H12709" s="39">
        <v>1</v>
      </c>
    </row>
    <row r="12710" spans="1:8">
      <c r="A12710" s="32">
        <v>714</v>
      </c>
      <c r="B12710" s="37">
        <v>100000147140</v>
      </c>
      <c r="C12710" s="34">
        <v>0</v>
      </c>
      <c r="D12710" s="38" t="s">
        <v>3304</v>
      </c>
      <c r="E12710" s="38" t="s">
        <v>3305</v>
      </c>
      <c r="F12710" s="39">
        <v>299500</v>
      </c>
      <c r="G12710" s="39">
        <v>-299499</v>
      </c>
      <c r="H12710" s="39">
        <v>1</v>
      </c>
    </row>
    <row r="12711" spans="1:8">
      <c r="A12711" s="32">
        <v>715</v>
      </c>
      <c r="B12711" s="37">
        <v>100000147141</v>
      </c>
      <c r="C12711" s="34">
        <v>0</v>
      </c>
      <c r="D12711" s="38" t="s">
        <v>3306</v>
      </c>
      <c r="E12711" s="38" t="s">
        <v>3307</v>
      </c>
      <c r="F12711" s="39">
        <v>25000</v>
      </c>
      <c r="G12711" s="39">
        <v>-24999</v>
      </c>
      <c r="H12711" s="39">
        <v>1</v>
      </c>
    </row>
    <row r="12712" spans="1:8">
      <c r="A12712" s="32">
        <v>716</v>
      </c>
      <c r="B12712" s="37">
        <v>100000147231</v>
      </c>
      <c r="C12712" s="34">
        <v>0</v>
      </c>
      <c r="D12712" s="38" t="s">
        <v>3308</v>
      </c>
      <c r="E12712" s="38" t="s">
        <v>3309</v>
      </c>
      <c r="F12712" s="39">
        <v>233000</v>
      </c>
      <c r="G12712" s="39">
        <v>-232999</v>
      </c>
      <c r="H12712" s="39">
        <v>1</v>
      </c>
    </row>
    <row r="12713" spans="1:8">
      <c r="A12713" s="32">
        <v>717</v>
      </c>
      <c r="B12713" s="37">
        <v>100000147232</v>
      </c>
      <c r="C12713" s="34">
        <v>0</v>
      </c>
      <c r="D12713" s="38" t="s">
        <v>3308</v>
      </c>
      <c r="E12713" s="38" t="s">
        <v>3309</v>
      </c>
      <c r="F12713" s="39">
        <v>233000</v>
      </c>
      <c r="G12713" s="39">
        <v>-232999</v>
      </c>
      <c r="H12713" s="39">
        <v>1</v>
      </c>
    </row>
    <row r="12714" spans="1:8">
      <c r="A12714" s="32">
        <v>718</v>
      </c>
      <c r="B12714" s="37">
        <v>100000147233</v>
      </c>
      <c r="C12714" s="34">
        <v>0</v>
      </c>
      <c r="D12714" s="38" t="s">
        <v>3310</v>
      </c>
      <c r="E12714" s="38" t="s">
        <v>3311</v>
      </c>
      <c r="F12714" s="39">
        <v>24610</v>
      </c>
      <c r="G12714" s="39">
        <v>-24609</v>
      </c>
      <c r="H12714" s="39">
        <v>1</v>
      </c>
    </row>
    <row r="12715" spans="1:8">
      <c r="A12715" s="32">
        <v>719</v>
      </c>
      <c r="B12715" s="37">
        <v>100000147234</v>
      </c>
      <c r="C12715" s="34">
        <v>0</v>
      </c>
      <c r="D12715" s="38" t="s">
        <v>3310</v>
      </c>
      <c r="E12715" s="38" t="s">
        <v>3311</v>
      </c>
      <c r="F12715" s="39">
        <v>24610</v>
      </c>
      <c r="G12715" s="39">
        <v>-24609</v>
      </c>
      <c r="H12715" s="39">
        <v>1</v>
      </c>
    </row>
    <row r="12716" spans="1:8">
      <c r="A12716" s="32">
        <v>720</v>
      </c>
      <c r="B12716" s="37">
        <v>100000147235</v>
      </c>
      <c r="C12716" s="34">
        <v>0</v>
      </c>
      <c r="D12716" s="38" t="s">
        <v>3312</v>
      </c>
      <c r="E12716" s="38" t="s">
        <v>3313</v>
      </c>
      <c r="F12716" s="39">
        <v>48150</v>
      </c>
      <c r="G12716" s="39">
        <v>-48149</v>
      </c>
      <c r="H12716" s="39">
        <v>1</v>
      </c>
    </row>
    <row r="12717" spans="1:8">
      <c r="A12717" s="32">
        <v>721</v>
      </c>
      <c r="B12717" s="37">
        <v>100000147236</v>
      </c>
      <c r="C12717" s="34">
        <v>0</v>
      </c>
      <c r="D12717" s="38" t="s">
        <v>3314</v>
      </c>
      <c r="E12717" s="38" t="s">
        <v>3178</v>
      </c>
      <c r="F12717" s="39">
        <v>42500</v>
      </c>
      <c r="G12717" s="39">
        <v>-42499</v>
      </c>
      <c r="H12717" s="39">
        <v>1</v>
      </c>
    </row>
    <row r="12718" spans="1:8">
      <c r="A12718" s="32">
        <v>722</v>
      </c>
      <c r="B12718" s="37">
        <v>100000147237</v>
      </c>
      <c r="C12718" s="34">
        <v>0</v>
      </c>
      <c r="D12718" s="38" t="s">
        <v>3314</v>
      </c>
      <c r="E12718" s="38" t="s">
        <v>3178</v>
      </c>
      <c r="F12718" s="39">
        <v>42500</v>
      </c>
      <c r="G12718" s="39">
        <v>-42499</v>
      </c>
      <c r="H12718" s="39">
        <v>1</v>
      </c>
    </row>
    <row r="12719" spans="1:8">
      <c r="A12719" s="32">
        <v>723</v>
      </c>
      <c r="B12719" s="37">
        <v>100000148653</v>
      </c>
      <c r="C12719" s="34">
        <v>0</v>
      </c>
      <c r="D12719" s="38" t="s">
        <v>3315</v>
      </c>
      <c r="E12719" s="38" t="s">
        <v>1695</v>
      </c>
      <c r="F12719" s="39">
        <v>44000</v>
      </c>
      <c r="G12719" s="39">
        <v>-43999</v>
      </c>
      <c r="H12719" s="39">
        <v>1</v>
      </c>
    </row>
    <row r="12720" spans="1:8">
      <c r="A12720" s="32">
        <v>724</v>
      </c>
      <c r="B12720" s="37">
        <v>100000148654</v>
      </c>
      <c r="C12720" s="34">
        <v>0</v>
      </c>
      <c r="D12720" s="38" t="s">
        <v>3315</v>
      </c>
      <c r="E12720" s="38" t="s">
        <v>1695</v>
      </c>
      <c r="F12720" s="39">
        <v>44000</v>
      </c>
      <c r="G12720" s="39">
        <v>-43999</v>
      </c>
      <c r="H12720" s="39">
        <v>1</v>
      </c>
    </row>
    <row r="12721" spans="1:8">
      <c r="A12721" s="32">
        <v>725</v>
      </c>
      <c r="B12721" s="37">
        <v>100000148655</v>
      </c>
      <c r="C12721" s="34">
        <v>0</v>
      </c>
      <c r="D12721" s="38" t="s">
        <v>3315</v>
      </c>
      <c r="E12721" s="38" t="s">
        <v>1695</v>
      </c>
      <c r="F12721" s="39">
        <v>44000</v>
      </c>
      <c r="G12721" s="39">
        <v>-43999</v>
      </c>
      <c r="H12721" s="39">
        <v>1</v>
      </c>
    </row>
    <row r="12722" spans="1:8">
      <c r="A12722" s="32">
        <v>726</v>
      </c>
      <c r="B12722" s="37">
        <v>100000148656</v>
      </c>
      <c r="C12722" s="34">
        <v>0</v>
      </c>
      <c r="D12722" s="38" t="s">
        <v>3315</v>
      </c>
      <c r="E12722" s="38" t="s">
        <v>1695</v>
      </c>
      <c r="F12722" s="39">
        <v>44000</v>
      </c>
      <c r="G12722" s="39">
        <v>-43999</v>
      </c>
      <c r="H12722" s="39">
        <v>1</v>
      </c>
    </row>
    <row r="12723" spans="1:8">
      <c r="A12723" s="32">
        <v>727</v>
      </c>
      <c r="B12723" s="37">
        <v>100000148657</v>
      </c>
      <c r="C12723" s="34">
        <v>0</v>
      </c>
      <c r="D12723" s="38" t="s">
        <v>3315</v>
      </c>
      <c r="E12723" s="38" t="s">
        <v>1695</v>
      </c>
      <c r="F12723" s="39">
        <v>44000</v>
      </c>
      <c r="G12723" s="39">
        <v>-43999</v>
      </c>
      <c r="H12723" s="39">
        <v>1</v>
      </c>
    </row>
    <row r="12724" spans="1:8">
      <c r="A12724" s="32">
        <v>728</v>
      </c>
      <c r="B12724" s="37">
        <v>100000148658</v>
      </c>
      <c r="C12724" s="34">
        <v>0</v>
      </c>
      <c r="D12724" s="38" t="s">
        <v>3315</v>
      </c>
      <c r="E12724" s="38" t="s">
        <v>1695</v>
      </c>
      <c r="F12724" s="39">
        <v>44000</v>
      </c>
      <c r="G12724" s="39">
        <v>-43999</v>
      </c>
      <c r="H12724" s="39">
        <v>1</v>
      </c>
    </row>
    <row r="12725" spans="1:8">
      <c r="A12725" s="32">
        <v>729</v>
      </c>
      <c r="B12725" s="37">
        <v>100000148659</v>
      </c>
      <c r="C12725" s="34">
        <v>0</v>
      </c>
      <c r="D12725" s="38" t="s">
        <v>3315</v>
      </c>
      <c r="E12725" s="38" t="s">
        <v>1695</v>
      </c>
      <c r="F12725" s="39">
        <v>44000</v>
      </c>
      <c r="G12725" s="39">
        <v>-43999</v>
      </c>
      <c r="H12725" s="39">
        <v>1</v>
      </c>
    </row>
    <row r="12726" spans="1:8">
      <c r="A12726" s="32">
        <v>730</v>
      </c>
      <c r="B12726" s="37">
        <v>100000148660</v>
      </c>
      <c r="C12726" s="34">
        <v>0</v>
      </c>
      <c r="D12726" s="38" t="s">
        <v>3292</v>
      </c>
      <c r="E12726" s="38" t="s">
        <v>3267</v>
      </c>
      <c r="F12726" s="39">
        <v>174410</v>
      </c>
      <c r="G12726" s="39">
        <v>-174409</v>
      </c>
      <c r="H12726" s="39">
        <v>1</v>
      </c>
    </row>
    <row r="12727" spans="1:8">
      <c r="A12727" s="32">
        <v>731</v>
      </c>
      <c r="B12727" s="37">
        <v>100000148661</v>
      </c>
      <c r="C12727" s="34">
        <v>0</v>
      </c>
      <c r="D12727" s="38" t="s">
        <v>3292</v>
      </c>
      <c r="E12727" s="38" t="s">
        <v>3267</v>
      </c>
      <c r="F12727" s="39">
        <v>174410</v>
      </c>
      <c r="G12727" s="39">
        <v>-174409</v>
      </c>
      <c r="H12727" s="39">
        <v>1</v>
      </c>
    </row>
    <row r="12728" spans="1:8">
      <c r="A12728" s="32">
        <v>732</v>
      </c>
      <c r="B12728" s="37">
        <v>100000148662</v>
      </c>
      <c r="C12728" s="34">
        <v>0</v>
      </c>
      <c r="D12728" s="38" t="s">
        <v>3292</v>
      </c>
      <c r="E12728" s="38" t="s">
        <v>3267</v>
      </c>
      <c r="F12728" s="39">
        <v>174410</v>
      </c>
      <c r="G12728" s="39">
        <v>-174409</v>
      </c>
      <c r="H12728" s="39">
        <v>1</v>
      </c>
    </row>
    <row r="12729" spans="1:8">
      <c r="A12729" s="32">
        <v>733</v>
      </c>
      <c r="B12729" s="37">
        <v>100000148663</v>
      </c>
      <c r="C12729" s="34">
        <v>0</v>
      </c>
      <c r="D12729" s="38" t="s">
        <v>3306</v>
      </c>
      <c r="E12729" s="38" t="s">
        <v>3316</v>
      </c>
      <c r="F12729" s="39">
        <v>43000</v>
      </c>
      <c r="G12729" s="39">
        <v>-42999</v>
      </c>
      <c r="H12729" s="39">
        <v>1</v>
      </c>
    </row>
    <row r="12730" spans="1:8">
      <c r="A12730" s="32">
        <v>734</v>
      </c>
      <c r="B12730" s="37">
        <v>100000148758</v>
      </c>
      <c r="C12730" s="34">
        <v>0</v>
      </c>
      <c r="D12730" s="38" t="s">
        <v>3317</v>
      </c>
      <c r="E12730" s="38" t="s">
        <v>1622</v>
      </c>
      <c r="F12730" s="39">
        <v>38520</v>
      </c>
      <c r="G12730" s="39">
        <v>-38519</v>
      </c>
      <c r="H12730" s="39">
        <v>1</v>
      </c>
    </row>
    <row r="12731" spans="1:8">
      <c r="A12731" s="32">
        <v>735</v>
      </c>
      <c r="B12731" s="37">
        <v>100000148867</v>
      </c>
      <c r="C12731" s="34">
        <v>0</v>
      </c>
      <c r="D12731" s="38" t="s">
        <v>3298</v>
      </c>
      <c r="E12731" s="38" t="s">
        <v>2688</v>
      </c>
      <c r="F12731" s="39">
        <v>1790000</v>
      </c>
      <c r="G12731" s="39">
        <v>-1789999</v>
      </c>
      <c r="H12731" s="39">
        <v>1</v>
      </c>
    </row>
    <row r="12732" spans="1:8">
      <c r="A12732" s="32">
        <v>736</v>
      </c>
      <c r="B12732" s="37">
        <v>100000148868</v>
      </c>
      <c r="C12732" s="34">
        <v>0</v>
      </c>
      <c r="D12732" s="38" t="s">
        <v>3298</v>
      </c>
      <c r="E12732" s="38" t="s">
        <v>2688</v>
      </c>
      <c r="F12732" s="39">
        <v>1790000</v>
      </c>
      <c r="G12732" s="39">
        <v>-1789999</v>
      </c>
      <c r="H12732" s="39">
        <v>1</v>
      </c>
    </row>
    <row r="12733" spans="1:8">
      <c r="A12733" s="32">
        <v>737</v>
      </c>
      <c r="B12733" s="37">
        <v>100000148869</v>
      </c>
      <c r="C12733" s="34">
        <v>0</v>
      </c>
      <c r="D12733" s="38" t="s">
        <v>3314</v>
      </c>
      <c r="E12733" s="38" t="s">
        <v>2561</v>
      </c>
      <c r="F12733" s="39">
        <v>51360</v>
      </c>
      <c r="G12733" s="39">
        <v>-51359</v>
      </c>
      <c r="H12733" s="39">
        <v>1</v>
      </c>
    </row>
    <row r="12734" spans="1:8">
      <c r="A12734" s="32">
        <v>738</v>
      </c>
      <c r="B12734" s="37">
        <v>100000148870</v>
      </c>
      <c r="C12734" s="34">
        <v>0</v>
      </c>
      <c r="D12734" s="38" t="s">
        <v>3314</v>
      </c>
      <c r="E12734" s="38" t="s">
        <v>2561</v>
      </c>
      <c r="F12734" s="39">
        <v>51360</v>
      </c>
      <c r="G12734" s="39">
        <v>-51359</v>
      </c>
      <c r="H12734" s="39">
        <v>1</v>
      </c>
    </row>
    <row r="12735" spans="1:8">
      <c r="A12735" s="32">
        <v>739</v>
      </c>
      <c r="B12735" s="37">
        <v>100000148871</v>
      </c>
      <c r="C12735" s="34">
        <v>0</v>
      </c>
      <c r="D12735" s="38" t="s">
        <v>3314</v>
      </c>
      <c r="E12735" s="38" t="s">
        <v>2561</v>
      </c>
      <c r="F12735" s="39">
        <v>51360</v>
      </c>
      <c r="G12735" s="39">
        <v>-51359</v>
      </c>
      <c r="H12735" s="39">
        <v>1</v>
      </c>
    </row>
    <row r="12736" spans="1:8">
      <c r="A12736" s="32">
        <v>740</v>
      </c>
      <c r="B12736" s="37">
        <v>100000148872</v>
      </c>
      <c r="C12736" s="34">
        <v>0</v>
      </c>
      <c r="D12736" s="38" t="s">
        <v>3314</v>
      </c>
      <c r="E12736" s="38" t="s">
        <v>2561</v>
      </c>
      <c r="F12736" s="39">
        <v>51360</v>
      </c>
      <c r="G12736" s="39">
        <v>-51359</v>
      </c>
      <c r="H12736" s="39">
        <v>1</v>
      </c>
    </row>
    <row r="12737" spans="1:8">
      <c r="A12737" s="32">
        <v>741</v>
      </c>
      <c r="B12737" s="37">
        <v>100000148873</v>
      </c>
      <c r="C12737" s="34">
        <v>0</v>
      </c>
      <c r="D12737" s="38" t="s">
        <v>3314</v>
      </c>
      <c r="E12737" s="38" t="s">
        <v>2561</v>
      </c>
      <c r="F12737" s="39">
        <v>51360</v>
      </c>
      <c r="G12737" s="39">
        <v>-51359</v>
      </c>
      <c r="H12737" s="39">
        <v>1</v>
      </c>
    </row>
    <row r="12738" spans="1:8">
      <c r="A12738" s="32">
        <v>742</v>
      </c>
      <c r="B12738" s="37">
        <v>100000148874</v>
      </c>
      <c r="C12738" s="34">
        <v>0</v>
      </c>
      <c r="D12738" s="38" t="s">
        <v>3314</v>
      </c>
      <c r="E12738" s="38" t="s">
        <v>2561</v>
      </c>
      <c r="F12738" s="39">
        <v>51360</v>
      </c>
      <c r="G12738" s="39">
        <v>-51359</v>
      </c>
      <c r="H12738" s="39">
        <v>1</v>
      </c>
    </row>
    <row r="12739" spans="1:8">
      <c r="A12739" s="32">
        <v>743</v>
      </c>
      <c r="B12739" s="37">
        <v>100000148875</v>
      </c>
      <c r="C12739" s="34">
        <v>0</v>
      </c>
      <c r="D12739" s="38" t="s">
        <v>3314</v>
      </c>
      <c r="E12739" s="38" t="s">
        <v>2561</v>
      </c>
      <c r="F12739" s="39">
        <v>51360</v>
      </c>
      <c r="G12739" s="39">
        <v>-51359</v>
      </c>
      <c r="H12739" s="39">
        <v>1</v>
      </c>
    </row>
    <row r="12740" spans="1:8">
      <c r="A12740" s="32">
        <v>744</v>
      </c>
      <c r="B12740" s="37">
        <v>100000148876</v>
      </c>
      <c r="C12740" s="34">
        <v>0</v>
      </c>
      <c r="D12740" s="38" t="s">
        <v>3314</v>
      </c>
      <c r="E12740" s="38" t="s">
        <v>2561</v>
      </c>
      <c r="F12740" s="39">
        <v>51360</v>
      </c>
      <c r="G12740" s="39">
        <v>-51359</v>
      </c>
      <c r="H12740" s="39">
        <v>1</v>
      </c>
    </row>
    <row r="12741" spans="1:8">
      <c r="A12741" s="32">
        <v>745</v>
      </c>
      <c r="B12741" s="37">
        <v>100000148877</v>
      </c>
      <c r="C12741" s="34">
        <v>0</v>
      </c>
      <c r="D12741" s="38" t="s">
        <v>3314</v>
      </c>
      <c r="E12741" s="38" t="s">
        <v>2561</v>
      </c>
      <c r="F12741" s="39">
        <v>51360</v>
      </c>
      <c r="G12741" s="39">
        <v>-51359</v>
      </c>
      <c r="H12741" s="39">
        <v>1</v>
      </c>
    </row>
    <row r="12742" spans="1:8">
      <c r="A12742" s="32">
        <v>746</v>
      </c>
      <c r="B12742" s="37">
        <v>100000148878</v>
      </c>
      <c r="C12742" s="34">
        <v>0</v>
      </c>
      <c r="D12742" s="38" t="s">
        <v>3314</v>
      </c>
      <c r="E12742" s="38" t="s">
        <v>2561</v>
      </c>
      <c r="F12742" s="39">
        <v>51360</v>
      </c>
      <c r="G12742" s="39">
        <v>-51359</v>
      </c>
      <c r="H12742" s="39">
        <v>1</v>
      </c>
    </row>
    <row r="12743" spans="1:8">
      <c r="A12743" s="32">
        <v>747</v>
      </c>
      <c r="B12743" s="37">
        <v>100000148879</v>
      </c>
      <c r="C12743" s="34">
        <v>0</v>
      </c>
      <c r="D12743" s="38" t="s">
        <v>3314</v>
      </c>
      <c r="E12743" s="38" t="s">
        <v>2561</v>
      </c>
      <c r="F12743" s="39">
        <v>51360</v>
      </c>
      <c r="G12743" s="39">
        <v>-51359</v>
      </c>
      <c r="H12743" s="39">
        <v>1</v>
      </c>
    </row>
    <row r="12744" spans="1:8">
      <c r="A12744" s="32">
        <v>748</v>
      </c>
      <c r="B12744" s="37">
        <v>100000148880</v>
      </c>
      <c r="C12744" s="34">
        <v>0</v>
      </c>
      <c r="D12744" s="38" t="s">
        <v>3314</v>
      </c>
      <c r="E12744" s="38" t="s">
        <v>2561</v>
      </c>
      <c r="F12744" s="39">
        <v>51360</v>
      </c>
      <c r="G12744" s="39">
        <v>-51359</v>
      </c>
      <c r="H12744" s="39">
        <v>1</v>
      </c>
    </row>
    <row r="12745" spans="1:8">
      <c r="A12745" s="32">
        <v>749</v>
      </c>
      <c r="B12745" s="37">
        <v>100000148881</v>
      </c>
      <c r="C12745" s="34">
        <v>0</v>
      </c>
      <c r="D12745" s="38" t="s">
        <v>3314</v>
      </c>
      <c r="E12745" s="38" t="s">
        <v>2561</v>
      </c>
      <c r="F12745" s="39">
        <v>51360</v>
      </c>
      <c r="G12745" s="39">
        <v>-51359</v>
      </c>
      <c r="H12745" s="39">
        <v>1</v>
      </c>
    </row>
    <row r="12746" spans="1:8">
      <c r="A12746" s="32">
        <v>750</v>
      </c>
      <c r="B12746" s="37">
        <v>100000148882</v>
      </c>
      <c r="C12746" s="34">
        <v>0</v>
      </c>
      <c r="D12746" s="38" t="s">
        <v>3314</v>
      </c>
      <c r="E12746" s="38" t="s">
        <v>2561</v>
      </c>
      <c r="F12746" s="39">
        <v>51360</v>
      </c>
      <c r="G12746" s="39">
        <v>-51359</v>
      </c>
      <c r="H12746" s="39">
        <v>1</v>
      </c>
    </row>
    <row r="12747" spans="1:8">
      <c r="A12747" s="32">
        <v>751</v>
      </c>
      <c r="B12747" s="37">
        <v>100000148883</v>
      </c>
      <c r="C12747" s="34">
        <v>0</v>
      </c>
      <c r="D12747" s="38" t="s">
        <v>3314</v>
      </c>
      <c r="E12747" s="38" t="s">
        <v>2561</v>
      </c>
      <c r="F12747" s="39">
        <v>51360</v>
      </c>
      <c r="G12747" s="39">
        <v>-51359</v>
      </c>
      <c r="H12747" s="39">
        <v>1</v>
      </c>
    </row>
    <row r="12748" spans="1:8">
      <c r="A12748" s="32">
        <v>752</v>
      </c>
      <c r="B12748" s="37">
        <v>100000148884</v>
      </c>
      <c r="C12748" s="34">
        <v>0</v>
      </c>
      <c r="D12748" s="38" t="s">
        <v>3314</v>
      </c>
      <c r="E12748" s="38" t="s">
        <v>2561</v>
      </c>
      <c r="F12748" s="39">
        <v>51360</v>
      </c>
      <c r="G12748" s="39">
        <v>-51359</v>
      </c>
      <c r="H12748" s="39">
        <v>1</v>
      </c>
    </row>
    <row r="12749" spans="1:8">
      <c r="A12749" s="32">
        <v>753</v>
      </c>
      <c r="B12749" s="37">
        <v>100000148885</v>
      </c>
      <c r="C12749" s="34">
        <v>0</v>
      </c>
      <c r="D12749" s="38" t="s">
        <v>3314</v>
      </c>
      <c r="E12749" s="38" t="s">
        <v>2561</v>
      </c>
      <c r="F12749" s="39">
        <v>51360</v>
      </c>
      <c r="G12749" s="39">
        <v>-51359</v>
      </c>
      <c r="H12749" s="39">
        <v>1</v>
      </c>
    </row>
    <row r="12750" spans="1:8">
      <c r="A12750" s="32">
        <v>754</v>
      </c>
      <c r="B12750" s="37">
        <v>100000148886</v>
      </c>
      <c r="C12750" s="34">
        <v>0</v>
      </c>
      <c r="D12750" s="38" t="s">
        <v>3314</v>
      </c>
      <c r="E12750" s="38" t="s">
        <v>2561</v>
      </c>
      <c r="F12750" s="39">
        <v>51360</v>
      </c>
      <c r="G12750" s="39">
        <v>-51359</v>
      </c>
      <c r="H12750" s="39">
        <v>1</v>
      </c>
    </row>
    <row r="12751" spans="1:8">
      <c r="A12751" s="32">
        <v>755</v>
      </c>
      <c r="B12751" s="37">
        <v>100000148887</v>
      </c>
      <c r="C12751" s="34">
        <v>0</v>
      </c>
      <c r="D12751" s="38" t="s">
        <v>3314</v>
      </c>
      <c r="E12751" s="38" t="s">
        <v>2561</v>
      </c>
      <c r="F12751" s="39">
        <v>51360</v>
      </c>
      <c r="G12751" s="39">
        <v>-51359</v>
      </c>
      <c r="H12751" s="39">
        <v>1</v>
      </c>
    </row>
    <row r="12752" spans="1:8">
      <c r="A12752" s="32">
        <v>756</v>
      </c>
      <c r="B12752" s="37">
        <v>100000148888</v>
      </c>
      <c r="C12752" s="34">
        <v>0</v>
      </c>
      <c r="D12752" s="38" t="s">
        <v>3314</v>
      </c>
      <c r="E12752" s="38" t="s">
        <v>2561</v>
      </c>
      <c r="F12752" s="39">
        <v>51360</v>
      </c>
      <c r="G12752" s="39">
        <v>-51359</v>
      </c>
      <c r="H12752" s="39">
        <v>1</v>
      </c>
    </row>
    <row r="12753" spans="1:8">
      <c r="A12753" s="32">
        <v>757</v>
      </c>
      <c r="B12753" s="37">
        <v>100000148889</v>
      </c>
      <c r="C12753" s="34">
        <v>0</v>
      </c>
      <c r="D12753" s="38" t="s">
        <v>3306</v>
      </c>
      <c r="E12753" s="38" t="s">
        <v>3318</v>
      </c>
      <c r="F12753" s="39">
        <v>1890000</v>
      </c>
      <c r="G12753" s="39">
        <v>-1889999</v>
      </c>
      <c r="H12753" s="39">
        <v>1</v>
      </c>
    </row>
    <row r="12754" spans="1:8">
      <c r="A12754" s="32">
        <v>758</v>
      </c>
      <c r="B12754" s="37">
        <v>100000149108</v>
      </c>
      <c r="C12754" s="34">
        <v>0</v>
      </c>
      <c r="D12754" s="38" t="s">
        <v>3319</v>
      </c>
      <c r="E12754" s="38" t="s">
        <v>3320</v>
      </c>
      <c r="F12754" s="39">
        <v>3785000</v>
      </c>
      <c r="G12754" s="39">
        <v>-3784999</v>
      </c>
      <c r="H12754" s="39">
        <v>1</v>
      </c>
    </row>
    <row r="12755" spans="1:8">
      <c r="A12755" s="32">
        <v>759</v>
      </c>
      <c r="B12755" s="37">
        <v>100000149140</v>
      </c>
      <c r="C12755" s="34">
        <v>0</v>
      </c>
      <c r="D12755" s="38" t="s">
        <v>982</v>
      </c>
      <c r="E12755" s="38" t="s">
        <v>3321</v>
      </c>
      <c r="F12755" s="39">
        <v>745000</v>
      </c>
      <c r="G12755" s="39">
        <v>-744999</v>
      </c>
      <c r="H12755" s="39">
        <v>1</v>
      </c>
    </row>
    <row r="12756" spans="1:8">
      <c r="A12756" s="32">
        <v>760</v>
      </c>
      <c r="B12756" s="37">
        <v>100000149146</v>
      </c>
      <c r="C12756" s="34">
        <v>0</v>
      </c>
      <c r="D12756" s="38" t="s">
        <v>1298</v>
      </c>
      <c r="E12756" s="38" t="s">
        <v>3322</v>
      </c>
      <c r="F12756" s="39">
        <v>220000</v>
      </c>
      <c r="G12756" s="39">
        <v>-219999</v>
      </c>
      <c r="H12756" s="39">
        <v>1</v>
      </c>
    </row>
    <row r="12757" spans="1:8">
      <c r="A12757" s="32">
        <v>761</v>
      </c>
      <c r="B12757" s="37">
        <v>100000149389</v>
      </c>
      <c r="C12757" s="34">
        <v>0</v>
      </c>
      <c r="D12757" s="38" t="s">
        <v>3323</v>
      </c>
      <c r="E12757" s="38" t="s">
        <v>1651</v>
      </c>
      <c r="F12757" s="39">
        <v>290000</v>
      </c>
      <c r="G12757" s="39">
        <v>-289999</v>
      </c>
      <c r="H12757" s="39">
        <v>1</v>
      </c>
    </row>
    <row r="12758" spans="1:8">
      <c r="A12758" s="32">
        <v>762</v>
      </c>
      <c r="B12758" s="37">
        <v>100000149395</v>
      </c>
      <c r="C12758" s="34">
        <v>0</v>
      </c>
      <c r="D12758" s="38" t="s">
        <v>3324</v>
      </c>
      <c r="E12758" s="38" t="s">
        <v>3325</v>
      </c>
      <c r="F12758" s="39">
        <v>188500</v>
      </c>
      <c r="G12758" s="39">
        <v>-188499</v>
      </c>
      <c r="H12758" s="39">
        <v>1</v>
      </c>
    </row>
    <row r="12759" spans="1:8">
      <c r="A12759" s="32">
        <v>763</v>
      </c>
      <c r="B12759" s="37">
        <v>100000149396</v>
      </c>
      <c r="C12759" s="34">
        <v>0</v>
      </c>
      <c r="D12759" s="38" t="s">
        <v>3324</v>
      </c>
      <c r="E12759" s="38" t="s">
        <v>3325</v>
      </c>
      <c r="F12759" s="39">
        <v>188500</v>
      </c>
      <c r="G12759" s="39">
        <v>-188499</v>
      </c>
      <c r="H12759" s="39">
        <v>1</v>
      </c>
    </row>
    <row r="12760" spans="1:8">
      <c r="A12760" s="32">
        <v>764</v>
      </c>
      <c r="B12760" s="37">
        <v>100000149397</v>
      </c>
      <c r="C12760" s="34">
        <v>0</v>
      </c>
      <c r="D12760" s="38" t="s">
        <v>3324</v>
      </c>
      <c r="E12760" s="38" t="s">
        <v>3325</v>
      </c>
      <c r="F12760" s="39">
        <v>188500</v>
      </c>
      <c r="G12760" s="39">
        <v>-188499</v>
      </c>
      <c r="H12760" s="39">
        <v>1</v>
      </c>
    </row>
    <row r="12761" spans="1:8">
      <c r="A12761" s="32">
        <v>765</v>
      </c>
      <c r="B12761" s="37">
        <v>100000149398</v>
      </c>
      <c r="C12761" s="34">
        <v>0</v>
      </c>
      <c r="D12761" s="38" t="s">
        <v>3324</v>
      </c>
      <c r="E12761" s="38" t="s">
        <v>3325</v>
      </c>
      <c r="F12761" s="39">
        <v>188500</v>
      </c>
      <c r="G12761" s="39">
        <v>-188499</v>
      </c>
      <c r="H12761" s="39">
        <v>1</v>
      </c>
    </row>
    <row r="12762" spans="1:8">
      <c r="A12762" s="32">
        <v>766</v>
      </c>
      <c r="B12762" s="37">
        <v>100000149399</v>
      </c>
      <c r="C12762" s="34">
        <v>0</v>
      </c>
      <c r="D12762" s="38" t="s">
        <v>3324</v>
      </c>
      <c r="E12762" s="38" t="s">
        <v>3325</v>
      </c>
      <c r="F12762" s="39">
        <v>188500</v>
      </c>
      <c r="G12762" s="39">
        <v>-188499</v>
      </c>
      <c r="H12762" s="39">
        <v>1</v>
      </c>
    </row>
    <row r="12763" spans="1:8">
      <c r="A12763" s="32">
        <v>767</v>
      </c>
      <c r="B12763" s="37">
        <v>100000149401</v>
      </c>
      <c r="C12763" s="34">
        <v>0</v>
      </c>
      <c r="D12763" s="38" t="s">
        <v>3326</v>
      </c>
      <c r="E12763" s="38" t="s">
        <v>3327</v>
      </c>
      <c r="F12763" s="39">
        <v>26750</v>
      </c>
      <c r="G12763" s="39">
        <v>-26749</v>
      </c>
      <c r="H12763" s="39">
        <v>1</v>
      </c>
    </row>
    <row r="12764" spans="1:8">
      <c r="A12764" s="32">
        <v>768</v>
      </c>
      <c r="B12764" s="37">
        <v>100000149402</v>
      </c>
      <c r="C12764" s="34">
        <v>0</v>
      </c>
      <c r="D12764" s="38" t="s">
        <v>3328</v>
      </c>
      <c r="E12764" s="38" t="s">
        <v>3329</v>
      </c>
      <c r="F12764" s="39">
        <v>6500</v>
      </c>
      <c r="G12764" s="39">
        <v>-6499</v>
      </c>
      <c r="H12764" s="39">
        <v>1</v>
      </c>
    </row>
    <row r="12765" spans="1:8">
      <c r="A12765" s="32">
        <v>769</v>
      </c>
      <c r="B12765" s="37">
        <v>100000149403</v>
      </c>
      <c r="C12765" s="34">
        <v>0</v>
      </c>
      <c r="D12765" s="38" t="s">
        <v>3328</v>
      </c>
      <c r="E12765" s="38" t="s">
        <v>3329</v>
      </c>
      <c r="F12765" s="39">
        <v>6500</v>
      </c>
      <c r="G12765" s="39">
        <v>-6499</v>
      </c>
      <c r="H12765" s="39">
        <v>1</v>
      </c>
    </row>
    <row r="12766" spans="1:8">
      <c r="A12766" s="32">
        <v>770</v>
      </c>
      <c r="B12766" s="37">
        <v>100000149410</v>
      </c>
      <c r="C12766" s="34">
        <v>0</v>
      </c>
      <c r="D12766" s="38" t="s">
        <v>1301</v>
      </c>
      <c r="E12766" s="38" t="s">
        <v>3330</v>
      </c>
      <c r="F12766" s="39">
        <v>79180</v>
      </c>
      <c r="G12766" s="39">
        <v>-79179</v>
      </c>
      <c r="H12766" s="39">
        <v>1</v>
      </c>
    </row>
    <row r="12767" spans="1:8">
      <c r="A12767" s="32">
        <v>771</v>
      </c>
      <c r="B12767" s="37">
        <v>100000149411</v>
      </c>
      <c r="C12767" s="34">
        <v>0</v>
      </c>
      <c r="D12767" s="38" t="s">
        <v>1301</v>
      </c>
      <c r="E12767" s="38" t="s">
        <v>3331</v>
      </c>
      <c r="F12767" s="39">
        <v>10000</v>
      </c>
      <c r="G12767" s="39">
        <v>-9999</v>
      </c>
      <c r="H12767" s="39">
        <v>1</v>
      </c>
    </row>
    <row r="12768" spans="1:8">
      <c r="A12768" s="32">
        <v>772</v>
      </c>
      <c r="B12768" s="37">
        <v>100000149412</v>
      </c>
      <c r="C12768" s="34">
        <v>0</v>
      </c>
      <c r="D12768" s="38" t="s">
        <v>1301</v>
      </c>
      <c r="E12768" s="38" t="s">
        <v>3331</v>
      </c>
      <c r="F12768" s="39">
        <v>10000</v>
      </c>
      <c r="G12768" s="39">
        <v>-9999</v>
      </c>
      <c r="H12768" s="39">
        <v>1</v>
      </c>
    </row>
    <row r="12769" spans="1:8">
      <c r="A12769" s="32">
        <v>773</v>
      </c>
      <c r="B12769" s="37">
        <v>100000149413</v>
      </c>
      <c r="C12769" s="34">
        <v>0</v>
      </c>
      <c r="D12769" s="38" t="s">
        <v>1301</v>
      </c>
      <c r="E12769" s="38" t="s">
        <v>3331</v>
      </c>
      <c r="F12769" s="39">
        <v>9999.99</v>
      </c>
      <c r="G12769" s="39">
        <v>-9998.99</v>
      </c>
      <c r="H12769" s="39">
        <v>1</v>
      </c>
    </row>
    <row r="12770" spans="1:8">
      <c r="A12770" s="32">
        <v>774</v>
      </c>
      <c r="B12770" s="37">
        <v>100000149519</v>
      </c>
      <c r="C12770" s="34">
        <v>0</v>
      </c>
      <c r="D12770" s="38" t="s">
        <v>3332</v>
      </c>
      <c r="E12770" s="38" t="s">
        <v>3219</v>
      </c>
      <c r="F12770" s="39">
        <v>189000</v>
      </c>
      <c r="G12770" s="39">
        <v>-188999</v>
      </c>
      <c r="H12770" s="39">
        <v>1</v>
      </c>
    </row>
    <row r="12771" spans="1:8">
      <c r="A12771" s="32">
        <v>775</v>
      </c>
      <c r="B12771" s="37">
        <v>100000149559</v>
      </c>
      <c r="C12771" s="34">
        <v>0</v>
      </c>
      <c r="D12771" s="38" t="s">
        <v>3333</v>
      </c>
      <c r="E12771" s="38" t="s">
        <v>3334</v>
      </c>
      <c r="F12771" s="39">
        <v>200000</v>
      </c>
      <c r="G12771" s="39">
        <v>-199999</v>
      </c>
      <c r="H12771" s="39">
        <v>1</v>
      </c>
    </row>
    <row r="12772" spans="1:8">
      <c r="A12772" s="32">
        <v>776</v>
      </c>
      <c r="B12772" s="37">
        <v>100000149560</v>
      </c>
      <c r="C12772" s="34">
        <v>0</v>
      </c>
      <c r="D12772" s="38" t="s">
        <v>3333</v>
      </c>
      <c r="E12772" s="38" t="s">
        <v>3334</v>
      </c>
      <c r="F12772" s="39">
        <v>200000</v>
      </c>
      <c r="G12772" s="39">
        <v>-199999</v>
      </c>
      <c r="H12772" s="39">
        <v>1</v>
      </c>
    </row>
    <row r="12773" spans="1:8">
      <c r="A12773" s="32">
        <v>777</v>
      </c>
      <c r="B12773" s="37">
        <v>100000149586</v>
      </c>
      <c r="C12773" s="34">
        <v>0</v>
      </c>
      <c r="D12773" s="38" t="s">
        <v>3335</v>
      </c>
      <c r="E12773" s="38" t="s">
        <v>3336</v>
      </c>
      <c r="F12773" s="39">
        <v>1130000</v>
      </c>
      <c r="G12773" s="39">
        <v>-1129999</v>
      </c>
      <c r="H12773" s="39">
        <v>1</v>
      </c>
    </row>
    <row r="12774" spans="1:8">
      <c r="A12774" s="32">
        <v>778</v>
      </c>
      <c r="B12774" s="37">
        <v>100000149587</v>
      </c>
      <c r="C12774" s="34">
        <v>0</v>
      </c>
      <c r="D12774" s="38" t="s">
        <v>1301</v>
      </c>
      <c r="E12774" s="38" t="s">
        <v>1618</v>
      </c>
      <c r="F12774" s="39">
        <v>31244</v>
      </c>
      <c r="G12774" s="39">
        <v>-31243</v>
      </c>
      <c r="H12774" s="39">
        <v>1</v>
      </c>
    </row>
    <row r="12775" spans="1:8">
      <c r="A12775" s="32">
        <v>779</v>
      </c>
      <c r="B12775" s="37">
        <v>100000149588</v>
      </c>
      <c r="C12775" s="34">
        <v>0</v>
      </c>
      <c r="D12775" s="38" t="s">
        <v>1301</v>
      </c>
      <c r="E12775" s="38" t="s">
        <v>1618</v>
      </c>
      <c r="F12775" s="39">
        <v>31244</v>
      </c>
      <c r="G12775" s="39">
        <v>-31243</v>
      </c>
      <c r="H12775" s="39">
        <v>1</v>
      </c>
    </row>
    <row r="12776" spans="1:8">
      <c r="A12776" s="32">
        <v>780</v>
      </c>
      <c r="B12776" s="37">
        <v>100000149589</v>
      </c>
      <c r="C12776" s="34">
        <v>0</v>
      </c>
      <c r="D12776" s="38" t="s">
        <v>1301</v>
      </c>
      <c r="E12776" s="38" t="s">
        <v>1618</v>
      </c>
      <c r="F12776" s="39">
        <v>31244</v>
      </c>
      <c r="G12776" s="39">
        <v>-31243</v>
      </c>
      <c r="H12776" s="39">
        <v>1</v>
      </c>
    </row>
    <row r="12777" spans="1:8">
      <c r="A12777" s="32">
        <v>781</v>
      </c>
      <c r="B12777" s="37">
        <v>100000149590</v>
      </c>
      <c r="C12777" s="34">
        <v>0</v>
      </c>
      <c r="D12777" s="38" t="s">
        <v>1301</v>
      </c>
      <c r="E12777" s="38" t="s">
        <v>1618</v>
      </c>
      <c r="F12777" s="39">
        <v>31244</v>
      </c>
      <c r="G12777" s="39">
        <v>-31243</v>
      </c>
      <c r="H12777" s="39">
        <v>1</v>
      </c>
    </row>
    <row r="12778" spans="1:8">
      <c r="A12778" s="32">
        <v>782</v>
      </c>
      <c r="B12778" s="37">
        <v>100000149591</v>
      </c>
      <c r="C12778" s="34">
        <v>0</v>
      </c>
      <c r="D12778" s="38" t="s">
        <v>1301</v>
      </c>
      <c r="E12778" s="38" t="s">
        <v>1618</v>
      </c>
      <c r="F12778" s="39">
        <v>31244</v>
      </c>
      <c r="G12778" s="39">
        <v>-31243</v>
      </c>
      <c r="H12778" s="39">
        <v>1</v>
      </c>
    </row>
    <row r="12779" spans="1:8">
      <c r="A12779" s="32">
        <v>783</v>
      </c>
      <c r="B12779" s="37">
        <v>100000149592</v>
      </c>
      <c r="C12779" s="34">
        <v>0</v>
      </c>
      <c r="D12779" s="38" t="s">
        <v>3337</v>
      </c>
      <c r="E12779" s="38" t="s">
        <v>3338</v>
      </c>
      <c r="F12779" s="39">
        <v>1460000</v>
      </c>
      <c r="G12779" s="39">
        <v>-1459999</v>
      </c>
      <c r="H12779" s="39">
        <v>1</v>
      </c>
    </row>
    <row r="12780" spans="1:8">
      <c r="A12780" s="32">
        <v>784</v>
      </c>
      <c r="B12780" s="37">
        <v>100000149595</v>
      </c>
      <c r="C12780" s="34">
        <v>0</v>
      </c>
      <c r="D12780" s="38" t="s">
        <v>550</v>
      </c>
      <c r="E12780" s="38" t="s">
        <v>3160</v>
      </c>
      <c r="F12780" s="39">
        <v>25000</v>
      </c>
      <c r="G12780" s="39">
        <v>-24999</v>
      </c>
      <c r="H12780" s="39">
        <v>1</v>
      </c>
    </row>
    <row r="12781" spans="1:8">
      <c r="A12781" s="32">
        <v>785</v>
      </c>
      <c r="B12781" s="37">
        <v>100000149596</v>
      </c>
      <c r="C12781" s="34">
        <v>0</v>
      </c>
      <c r="D12781" s="38" t="s">
        <v>3339</v>
      </c>
      <c r="E12781" s="38" t="s">
        <v>3303</v>
      </c>
      <c r="F12781" s="39">
        <v>80250</v>
      </c>
      <c r="G12781" s="39">
        <v>-80249</v>
      </c>
      <c r="H12781" s="39">
        <v>1</v>
      </c>
    </row>
    <row r="12782" spans="1:8">
      <c r="A12782" s="32">
        <v>786</v>
      </c>
      <c r="B12782" s="37">
        <v>100000149597</v>
      </c>
      <c r="C12782" s="34">
        <v>0</v>
      </c>
      <c r="D12782" s="38" t="s">
        <v>3339</v>
      </c>
      <c r="E12782" s="38" t="s">
        <v>3303</v>
      </c>
      <c r="F12782" s="39">
        <v>80250</v>
      </c>
      <c r="G12782" s="39">
        <v>-80249</v>
      </c>
      <c r="H12782" s="39">
        <v>1</v>
      </c>
    </row>
    <row r="12783" spans="1:8">
      <c r="A12783" s="32">
        <v>787</v>
      </c>
      <c r="B12783" s="37">
        <v>100000149598</v>
      </c>
      <c r="C12783" s="34">
        <v>0</v>
      </c>
      <c r="D12783" s="38" t="s">
        <v>3340</v>
      </c>
      <c r="E12783" s="38" t="s">
        <v>3341</v>
      </c>
      <c r="F12783" s="39">
        <v>400000</v>
      </c>
      <c r="G12783" s="39">
        <v>-399999</v>
      </c>
      <c r="H12783" s="39">
        <v>1</v>
      </c>
    </row>
    <row r="12784" spans="1:8">
      <c r="A12784" s="32">
        <v>788</v>
      </c>
      <c r="B12784" s="37">
        <v>100000149635</v>
      </c>
      <c r="C12784" s="34">
        <v>0</v>
      </c>
      <c r="D12784" s="38" t="s">
        <v>546</v>
      </c>
      <c r="E12784" s="38" t="s">
        <v>1657</v>
      </c>
      <c r="F12784" s="39">
        <v>30000</v>
      </c>
      <c r="G12784" s="39">
        <v>-29999</v>
      </c>
      <c r="H12784" s="39">
        <v>1</v>
      </c>
    </row>
    <row r="12785" spans="1:8">
      <c r="A12785" s="32">
        <v>789</v>
      </c>
      <c r="B12785" s="37">
        <v>100000149670</v>
      </c>
      <c r="C12785" s="34">
        <v>0</v>
      </c>
      <c r="D12785" s="38" t="s">
        <v>1301</v>
      </c>
      <c r="E12785" s="38" t="s">
        <v>3342</v>
      </c>
      <c r="F12785" s="39">
        <v>59000</v>
      </c>
      <c r="G12785" s="39">
        <v>-58999</v>
      </c>
      <c r="H12785" s="39">
        <v>1</v>
      </c>
    </row>
    <row r="12786" spans="1:8">
      <c r="A12786" s="32">
        <v>790</v>
      </c>
      <c r="B12786" s="37">
        <v>100000149671</v>
      </c>
      <c r="C12786" s="34">
        <v>0</v>
      </c>
      <c r="D12786" s="38" t="s">
        <v>1301</v>
      </c>
      <c r="E12786" s="38" t="s">
        <v>3342</v>
      </c>
      <c r="F12786" s="39">
        <v>59000</v>
      </c>
      <c r="G12786" s="39">
        <v>-58999</v>
      </c>
      <c r="H12786" s="39">
        <v>1</v>
      </c>
    </row>
    <row r="12787" spans="1:8">
      <c r="A12787" s="32">
        <v>791</v>
      </c>
      <c r="B12787" s="37">
        <v>100000149672</v>
      </c>
      <c r="C12787" s="34">
        <v>0</v>
      </c>
      <c r="D12787" s="38" t="s">
        <v>1301</v>
      </c>
      <c r="E12787" s="38" t="s">
        <v>3343</v>
      </c>
      <c r="F12787" s="39">
        <v>48000</v>
      </c>
      <c r="G12787" s="39">
        <v>-47999</v>
      </c>
      <c r="H12787" s="39">
        <v>1</v>
      </c>
    </row>
    <row r="12788" spans="1:8">
      <c r="A12788" s="32">
        <v>792</v>
      </c>
      <c r="B12788" s="37">
        <v>100000149673</v>
      </c>
      <c r="C12788" s="34">
        <v>0</v>
      </c>
      <c r="D12788" s="38" t="s">
        <v>1301</v>
      </c>
      <c r="E12788" s="38" t="s">
        <v>3343</v>
      </c>
      <c r="F12788" s="39">
        <v>48000</v>
      </c>
      <c r="G12788" s="39">
        <v>-47999</v>
      </c>
      <c r="H12788" s="39">
        <v>1</v>
      </c>
    </row>
    <row r="12789" spans="1:8">
      <c r="A12789" s="32">
        <v>793</v>
      </c>
      <c r="B12789" s="37">
        <v>100000149674</v>
      </c>
      <c r="C12789" s="34">
        <v>0</v>
      </c>
      <c r="D12789" s="38" t="s">
        <v>1301</v>
      </c>
      <c r="E12789" s="38" t="s">
        <v>3344</v>
      </c>
      <c r="F12789" s="39">
        <v>33000</v>
      </c>
      <c r="G12789" s="39">
        <v>-32999</v>
      </c>
      <c r="H12789" s="39">
        <v>1</v>
      </c>
    </row>
    <row r="12790" spans="1:8">
      <c r="A12790" s="32">
        <v>794</v>
      </c>
      <c r="B12790" s="37">
        <v>100000149675</v>
      </c>
      <c r="C12790" s="34">
        <v>0</v>
      </c>
      <c r="D12790" s="38" t="s">
        <v>1301</v>
      </c>
      <c r="E12790" s="38" t="s">
        <v>3344</v>
      </c>
      <c r="F12790" s="39">
        <v>33000</v>
      </c>
      <c r="G12790" s="39">
        <v>-32999</v>
      </c>
      <c r="H12790" s="39">
        <v>1</v>
      </c>
    </row>
    <row r="12791" spans="1:8">
      <c r="A12791" s="32">
        <v>795</v>
      </c>
      <c r="B12791" s="37">
        <v>100000149676</v>
      </c>
      <c r="C12791" s="34">
        <v>0</v>
      </c>
      <c r="D12791" s="38" t="s">
        <v>1301</v>
      </c>
      <c r="E12791" s="38" t="s">
        <v>3345</v>
      </c>
      <c r="F12791" s="39">
        <v>83000</v>
      </c>
      <c r="G12791" s="39">
        <v>-82999</v>
      </c>
      <c r="H12791" s="39">
        <v>1</v>
      </c>
    </row>
    <row r="12792" spans="1:8">
      <c r="A12792" s="32">
        <v>796</v>
      </c>
      <c r="B12792" s="37">
        <v>100000149677</v>
      </c>
      <c r="C12792" s="34">
        <v>0</v>
      </c>
      <c r="D12792" s="38" t="s">
        <v>1301</v>
      </c>
      <c r="E12792" s="38" t="s">
        <v>3345</v>
      </c>
      <c r="F12792" s="39">
        <v>83000</v>
      </c>
      <c r="G12792" s="39">
        <v>-82999</v>
      </c>
      <c r="H12792" s="39">
        <v>1</v>
      </c>
    </row>
    <row r="12793" spans="1:8">
      <c r="A12793" s="32">
        <v>797</v>
      </c>
      <c r="B12793" s="37">
        <v>100000149678</v>
      </c>
      <c r="C12793" s="34">
        <v>0</v>
      </c>
      <c r="D12793" s="38" t="s">
        <v>1301</v>
      </c>
      <c r="E12793" s="38" t="s">
        <v>3346</v>
      </c>
      <c r="F12793" s="39">
        <v>50000</v>
      </c>
      <c r="G12793" s="39">
        <v>-49999</v>
      </c>
      <c r="H12793" s="39">
        <v>1</v>
      </c>
    </row>
    <row r="12794" spans="1:8">
      <c r="A12794" s="32">
        <v>798</v>
      </c>
      <c r="B12794" s="37">
        <v>100000149679</v>
      </c>
      <c r="C12794" s="34">
        <v>0</v>
      </c>
      <c r="D12794" s="38" t="s">
        <v>1301</v>
      </c>
      <c r="E12794" s="38" t="s">
        <v>3347</v>
      </c>
      <c r="F12794" s="39">
        <v>92000</v>
      </c>
      <c r="G12794" s="39">
        <v>-91999</v>
      </c>
      <c r="H12794" s="39">
        <v>1</v>
      </c>
    </row>
    <row r="12795" spans="1:8">
      <c r="A12795" s="32">
        <v>799</v>
      </c>
      <c r="B12795" s="37">
        <v>100000150058</v>
      </c>
      <c r="C12795" s="34">
        <v>0</v>
      </c>
      <c r="D12795" s="38" t="s">
        <v>3348</v>
      </c>
      <c r="E12795" s="38" t="s">
        <v>3349</v>
      </c>
      <c r="F12795" s="39">
        <v>2980000</v>
      </c>
      <c r="G12795" s="39">
        <v>-2979999</v>
      </c>
      <c r="H12795" s="39">
        <v>1</v>
      </c>
    </row>
    <row r="12796" spans="1:8">
      <c r="A12796" s="32">
        <v>800</v>
      </c>
      <c r="B12796" s="37">
        <v>100000150059</v>
      </c>
      <c r="C12796" s="34">
        <v>0</v>
      </c>
      <c r="D12796" s="38" t="s">
        <v>3348</v>
      </c>
      <c r="E12796" s="38" t="s">
        <v>3349</v>
      </c>
      <c r="F12796" s="39">
        <v>2980000</v>
      </c>
      <c r="G12796" s="39">
        <v>-2979999</v>
      </c>
      <c r="H12796" s="39">
        <v>1</v>
      </c>
    </row>
    <row r="12797" spans="1:8">
      <c r="A12797" s="32">
        <v>801</v>
      </c>
      <c r="B12797" s="37">
        <v>100000150060</v>
      </c>
      <c r="C12797" s="34">
        <v>0</v>
      </c>
      <c r="D12797" s="38" t="s">
        <v>3348</v>
      </c>
      <c r="E12797" s="38" t="s">
        <v>3350</v>
      </c>
      <c r="F12797" s="39">
        <v>1200000</v>
      </c>
      <c r="G12797" s="39">
        <v>-1199999</v>
      </c>
      <c r="H12797" s="39">
        <v>1</v>
      </c>
    </row>
    <row r="12798" spans="1:8">
      <c r="A12798" s="32">
        <v>802</v>
      </c>
      <c r="B12798" s="37">
        <v>100000150061</v>
      </c>
      <c r="C12798" s="34">
        <v>0</v>
      </c>
      <c r="D12798" s="38" t="s">
        <v>3348</v>
      </c>
      <c r="E12798" s="38" t="s">
        <v>3350</v>
      </c>
      <c r="F12798" s="39">
        <v>1200000</v>
      </c>
      <c r="G12798" s="39">
        <v>-1199999</v>
      </c>
      <c r="H12798" s="39">
        <v>1</v>
      </c>
    </row>
    <row r="12799" spans="1:8">
      <c r="A12799" s="32">
        <v>803</v>
      </c>
      <c r="B12799" s="37">
        <v>100000150062</v>
      </c>
      <c r="C12799" s="34">
        <v>0</v>
      </c>
      <c r="D12799" s="38" t="s">
        <v>3348</v>
      </c>
      <c r="E12799" s="38" t="s">
        <v>3351</v>
      </c>
      <c r="F12799" s="39">
        <v>1200000</v>
      </c>
      <c r="G12799" s="39">
        <v>-1199999</v>
      </c>
      <c r="H12799" s="39">
        <v>1</v>
      </c>
    </row>
    <row r="12800" spans="1:8">
      <c r="A12800" s="32">
        <v>804</v>
      </c>
      <c r="B12800" s="37">
        <v>100000150063</v>
      </c>
      <c r="C12800" s="34">
        <v>0</v>
      </c>
      <c r="D12800" s="38" t="s">
        <v>3348</v>
      </c>
      <c r="E12800" s="38" t="s">
        <v>3352</v>
      </c>
      <c r="F12800" s="39">
        <v>800000</v>
      </c>
      <c r="G12800" s="39">
        <v>-799999</v>
      </c>
      <c r="H12800" s="39">
        <v>1</v>
      </c>
    </row>
    <row r="12801" spans="1:8">
      <c r="A12801" s="32">
        <v>805</v>
      </c>
      <c r="B12801" s="37">
        <v>100000150064</v>
      </c>
      <c r="C12801" s="34">
        <v>0</v>
      </c>
      <c r="D12801" s="38" t="s">
        <v>3348</v>
      </c>
      <c r="E12801" s="38" t="s">
        <v>3353</v>
      </c>
      <c r="F12801" s="39">
        <v>100000</v>
      </c>
      <c r="G12801" s="39">
        <v>-99999</v>
      </c>
      <c r="H12801" s="39">
        <v>1</v>
      </c>
    </row>
    <row r="12802" spans="1:8">
      <c r="A12802" s="32">
        <v>806</v>
      </c>
      <c r="B12802" s="37">
        <v>100000150065</v>
      </c>
      <c r="C12802" s="34">
        <v>0</v>
      </c>
      <c r="D12802" s="38" t="s">
        <v>3348</v>
      </c>
      <c r="E12802" s="38" t="s">
        <v>3354</v>
      </c>
      <c r="F12802" s="39">
        <v>2364000</v>
      </c>
      <c r="G12802" s="39">
        <v>-2363999</v>
      </c>
      <c r="H12802" s="39">
        <v>1</v>
      </c>
    </row>
    <row r="12803" spans="1:8">
      <c r="A12803" s="32">
        <v>807</v>
      </c>
      <c r="B12803" s="37">
        <v>100000150066</v>
      </c>
      <c r="C12803" s="34">
        <v>0</v>
      </c>
      <c r="D12803" s="38" t="s">
        <v>3348</v>
      </c>
      <c r="E12803" s="38" t="s">
        <v>3355</v>
      </c>
      <c r="F12803" s="39">
        <v>1340000</v>
      </c>
      <c r="G12803" s="39">
        <v>-1339999</v>
      </c>
      <c r="H12803" s="39">
        <v>1</v>
      </c>
    </row>
    <row r="12804" spans="1:8">
      <c r="A12804" s="32">
        <v>808</v>
      </c>
      <c r="B12804" s="37">
        <v>100000150312</v>
      </c>
      <c r="C12804" s="34">
        <v>0</v>
      </c>
      <c r="D12804" s="38" t="s">
        <v>3356</v>
      </c>
      <c r="E12804" s="38" t="s">
        <v>3357</v>
      </c>
      <c r="F12804" s="39">
        <v>200000</v>
      </c>
      <c r="G12804" s="39">
        <v>-199999</v>
      </c>
      <c r="H12804" s="39">
        <v>1</v>
      </c>
    </row>
    <row r="12805" spans="1:8">
      <c r="A12805" s="32">
        <v>809</v>
      </c>
      <c r="B12805" s="37">
        <v>100000150639</v>
      </c>
      <c r="C12805" s="34">
        <v>0</v>
      </c>
      <c r="D12805" s="38" t="s">
        <v>3358</v>
      </c>
      <c r="E12805" s="38" t="s">
        <v>3359</v>
      </c>
      <c r="F12805" s="39">
        <v>85000</v>
      </c>
      <c r="G12805" s="39">
        <v>-84999</v>
      </c>
      <c r="H12805" s="39">
        <v>1</v>
      </c>
    </row>
    <row r="12806" spans="1:8">
      <c r="A12806" s="32">
        <v>810</v>
      </c>
      <c r="B12806" s="37">
        <v>100000150730</v>
      </c>
      <c r="C12806" s="34">
        <v>0</v>
      </c>
      <c r="D12806" s="38" t="s">
        <v>3358</v>
      </c>
      <c r="E12806" s="38" t="s">
        <v>3360</v>
      </c>
      <c r="F12806" s="39">
        <v>390000</v>
      </c>
      <c r="G12806" s="39">
        <v>-389999</v>
      </c>
      <c r="H12806" s="39">
        <v>1</v>
      </c>
    </row>
    <row r="12807" spans="1:8">
      <c r="A12807" s="32">
        <v>811</v>
      </c>
      <c r="B12807" s="37">
        <v>100000150935</v>
      </c>
      <c r="C12807" s="34">
        <v>0</v>
      </c>
      <c r="D12807" s="38" t="s">
        <v>3361</v>
      </c>
      <c r="E12807" s="38" t="s">
        <v>3362</v>
      </c>
      <c r="F12807" s="39">
        <v>3588000</v>
      </c>
      <c r="G12807" s="39">
        <v>-3587999</v>
      </c>
      <c r="H12807" s="39">
        <v>1</v>
      </c>
    </row>
    <row r="12808" spans="1:8">
      <c r="A12808" s="32">
        <v>812</v>
      </c>
      <c r="B12808" s="37">
        <v>100000151254</v>
      </c>
      <c r="C12808" s="34">
        <v>0</v>
      </c>
      <c r="D12808" s="38" t="s">
        <v>3363</v>
      </c>
      <c r="E12808" s="38" t="s">
        <v>3364</v>
      </c>
      <c r="F12808" s="39">
        <v>178500</v>
      </c>
      <c r="G12808" s="39">
        <v>-178499</v>
      </c>
      <c r="H12808" s="39">
        <v>1</v>
      </c>
    </row>
    <row r="12809" spans="1:8">
      <c r="A12809" s="32">
        <v>813</v>
      </c>
      <c r="B12809" s="37">
        <v>100000151255</v>
      </c>
      <c r="C12809" s="34">
        <v>0</v>
      </c>
      <c r="D12809" s="38" t="s">
        <v>3358</v>
      </c>
      <c r="E12809" s="38" t="s">
        <v>3359</v>
      </c>
      <c r="F12809" s="39">
        <v>90000</v>
      </c>
      <c r="G12809" s="39">
        <v>-89999</v>
      </c>
      <c r="H12809" s="39">
        <v>1</v>
      </c>
    </row>
    <row r="12810" spans="1:8">
      <c r="A12810" s="32">
        <v>814</v>
      </c>
      <c r="B12810" s="37">
        <v>100000151256</v>
      </c>
      <c r="C12810" s="34">
        <v>0</v>
      </c>
      <c r="D12810" s="38" t="s">
        <v>3358</v>
      </c>
      <c r="E12810" s="38" t="s">
        <v>3359</v>
      </c>
      <c r="F12810" s="39">
        <v>90000</v>
      </c>
      <c r="G12810" s="39">
        <v>-89999</v>
      </c>
      <c r="H12810" s="39">
        <v>1</v>
      </c>
    </row>
    <row r="12811" spans="1:8">
      <c r="A12811" s="32">
        <v>815</v>
      </c>
      <c r="B12811" s="37">
        <v>100000151257</v>
      </c>
      <c r="C12811" s="34">
        <v>0</v>
      </c>
      <c r="D12811" s="38" t="s">
        <v>3358</v>
      </c>
      <c r="E12811" s="38" t="s">
        <v>3359</v>
      </c>
      <c r="F12811" s="39">
        <v>90000</v>
      </c>
      <c r="G12811" s="39">
        <v>-89999</v>
      </c>
      <c r="H12811" s="39">
        <v>1</v>
      </c>
    </row>
    <row r="12812" spans="1:8">
      <c r="A12812" s="32">
        <v>816</v>
      </c>
      <c r="B12812" s="37">
        <v>100000151577</v>
      </c>
      <c r="C12812" s="34">
        <v>0</v>
      </c>
      <c r="D12812" s="38" t="s">
        <v>3365</v>
      </c>
      <c r="E12812" s="38" t="s">
        <v>3366</v>
      </c>
      <c r="F12812" s="39">
        <v>19510.38</v>
      </c>
      <c r="G12812" s="39">
        <v>-19509.38</v>
      </c>
      <c r="H12812" s="39">
        <v>1</v>
      </c>
    </row>
    <row r="12813" spans="1:8">
      <c r="A12813" s="32">
        <v>817</v>
      </c>
      <c r="B12813" s="37">
        <v>100000151578</v>
      </c>
      <c r="C12813" s="34">
        <v>0</v>
      </c>
      <c r="D12813" s="38" t="s">
        <v>3365</v>
      </c>
      <c r="E12813" s="38" t="s">
        <v>3366</v>
      </c>
      <c r="F12813" s="39">
        <v>19510.38</v>
      </c>
      <c r="G12813" s="39">
        <v>-19509.38</v>
      </c>
      <c r="H12813" s="39">
        <v>1</v>
      </c>
    </row>
    <row r="12814" spans="1:8">
      <c r="A12814" s="32">
        <v>818</v>
      </c>
      <c r="B12814" s="37">
        <v>100000151579</v>
      </c>
      <c r="C12814" s="34">
        <v>0</v>
      </c>
      <c r="D12814" s="38" t="s">
        <v>3365</v>
      </c>
      <c r="E12814" s="38" t="s">
        <v>3367</v>
      </c>
      <c r="F12814" s="39">
        <v>25000</v>
      </c>
      <c r="G12814" s="39">
        <v>-24999</v>
      </c>
      <c r="H12814" s="39">
        <v>1</v>
      </c>
    </row>
    <row r="12815" spans="1:8">
      <c r="A12815" s="32">
        <v>819</v>
      </c>
      <c r="B12815" s="37">
        <v>100000151580</v>
      </c>
      <c r="C12815" s="34">
        <v>0</v>
      </c>
      <c r="D12815" s="38" t="s">
        <v>3365</v>
      </c>
      <c r="E12815" s="38" t="s">
        <v>3367</v>
      </c>
      <c r="F12815" s="39">
        <v>25000</v>
      </c>
      <c r="G12815" s="39">
        <v>-24999</v>
      </c>
      <c r="H12815" s="39">
        <v>1</v>
      </c>
    </row>
    <row r="12816" spans="1:8">
      <c r="A12816" s="32">
        <v>820</v>
      </c>
      <c r="B12816" s="37">
        <v>100000152122</v>
      </c>
      <c r="C12816" s="34">
        <v>0</v>
      </c>
      <c r="D12816" s="38" t="s">
        <v>3358</v>
      </c>
      <c r="E12816" s="38" t="s">
        <v>3368</v>
      </c>
      <c r="F12816" s="39">
        <v>60000</v>
      </c>
      <c r="G12816" s="39">
        <v>-59999</v>
      </c>
      <c r="H12816" s="39">
        <v>1</v>
      </c>
    </row>
    <row r="12817" spans="1:8">
      <c r="A12817" s="32">
        <v>821</v>
      </c>
      <c r="B12817" s="37">
        <v>100000152124</v>
      </c>
      <c r="C12817" s="34">
        <v>0</v>
      </c>
      <c r="D12817" s="38" t="s">
        <v>3369</v>
      </c>
      <c r="E12817" s="38" t="s">
        <v>3359</v>
      </c>
      <c r="F12817" s="39">
        <v>169999.46</v>
      </c>
      <c r="G12817" s="39">
        <v>-169998.46</v>
      </c>
      <c r="H12817" s="39">
        <v>1</v>
      </c>
    </row>
    <row r="12818" spans="1:8">
      <c r="A12818" s="32">
        <v>822</v>
      </c>
      <c r="B12818" s="37">
        <v>100000152125</v>
      </c>
      <c r="C12818" s="34">
        <v>0</v>
      </c>
      <c r="D12818" s="38" t="s">
        <v>3369</v>
      </c>
      <c r="E12818" s="38" t="s">
        <v>3359</v>
      </c>
      <c r="F12818" s="39">
        <v>84999.73</v>
      </c>
      <c r="G12818" s="39">
        <v>-84998.73</v>
      </c>
      <c r="H12818" s="39">
        <v>1</v>
      </c>
    </row>
    <row r="12819" spans="1:8">
      <c r="A12819" s="32">
        <v>823</v>
      </c>
      <c r="B12819" s="37">
        <v>100000152126</v>
      </c>
      <c r="C12819" s="34">
        <v>0</v>
      </c>
      <c r="D12819" s="38" t="s">
        <v>3369</v>
      </c>
      <c r="E12819" s="38" t="s">
        <v>3359</v>
      </c>
      <c r="F12819" s="39">
        <v>84999.73</v>
      </c>
      <c r="G12819" s="39">
        <v>-84998.73</v>
      </c>
      <c r="H12819" s="39">
        <v>1</v>
      </c>
    </row>
    <row r="12820" spans="1:8">
      <c r="A12820" s="32">
        <v>824</v>
      </c>
      <c r="B12820" s="37">
        <v>100000152127</v>
      </c>
      <c r="C12820" s="34">
        <v>0</v>
      </c>
      <c r="D12820" s="38" t="s">
        <v>3369</v>
      </c>
      <c r="E12820" s="38" t="s">
        <v>3359</v>
      </c>
      <c r="F12820" s="39">
        <v>84999.73</v>
      </c>
      <c r="G12820" s="39">
        <v>-84998.73</v>
      </c>
      <c r="H12820" s="39">
        <v>1</v>
      </c>
    </row>
    <row r="12821" spans="1:8">
      <c r="A12821" s="32">
        <v>825</v>
      </c>
      <c r="B12821" s="37">
        <v>100000152128</v>
      </c>
      <c r="C12821" s="34">
        <v>0</v>
      </c>
      <c r="D12821" s="38" t="s">
        <v>3369</v>
      </c>
      <c r="E12821" s="38" t="s">
        <v>3359</v>
      </c>
      <c r="F12821" s="39">
        <v>84999.73</v>
      </c>
      <c r="G12821" s="39">
        <v>-84998.73</v>
      </c>
      <c r="H12821" s="39">
        <v>1</v>
      </c>
    </row>
    <row r="12822" spans="1:8">
      <c r="A12822" s="32">
        <v>826</v>
      </c>
      <c r="B12822" s="37">
        <v>100000152129</v>
      </c>
      <c r="C12822" s="34">
        <v>0</v>
      </c>
      <c r="D12822" s="38" t="s">
        <v>3369</v>
      </c>
      <c r="E12822" s="38" t="s">
        <v>3359</v>
      </c>
      <c r="F12822" s="39">
        <v>84999.73</v>
      </c>
      <c r="G12822" s="39">
        <v>-84998.73</v>
      </c>
      <c r="H12822" s="39">
        <v>1</v>
      </c>
    </row>
    <row r="12823" spans="1:8">
      <c r="A12823" s="32">
        <v>827</v>
      </c>
      <c r="B12823" s="37">
        <v>100000152130</v>
      </c>
      <c r="C12823" s="34">
        <v>0</v>
      </c>
      <c r="D12823" s="38" t="s">
        <v>3369</v>
      </c>
      <c r="E12823" s="38" t="s">
        <v>3359</v>
      </c>
      <c r="F12823" s="39">
        <v>84999.73</v>
      </c>
      <c r="G12823" s="39">
        <v>-84998.73</v>
      </c>
      <c r="H12823" s="39">
        <v>1</v>
      </c>
    </row>
    <row r="12824" spans="1:8">
      <c r="A12824" s="32">
        <v>828</v>
      </c>
      <c r="B12824" s="37">
        <v>100000152178</v>
      </c>
      <c r="C12824" s="34">
        <v>0</v>
      </c>
      <c r="D12824" s="38" t="s">
        <v>3365</v>
      </c>
      <c r="E12824" s="38" t="s">
        <v>3370</v>
      </c>
      <c r="F12824" s="39">
        <v>6700</v>
      </c>
      <c r="G12824" s="39">
        <v>-6699</v>
      </c>
      <c r="H12824" s="39">
        <v>1</v>
      </c>
    </row>
    <row r="12825" spans="1:8">
      <c r="A12825" s="32">
        <v>829</v>
      </c>
      <c r="B12825" s="37">
        <v>100000152179</v>
      </c>
      <c r="C12825" s="34">
        <v>0</v>
      </c>
      <c r="D12825" s="38" t="s">
        <v>3365</v>
      </c>
      <c r="E12825" s="38" t="s">
        <v>3370</v>
      </c>
      <c r="F12825" s="39">
        <v>6700</v>
      </c>
      <c r="G12825" s="39">
        <v>-6699</v>
      </c>
      <c r="H12825" s="39">
        <v>1</v>
      </c>
    </row>
    <row r="12826" spans="1:8">
      <c r="A12826" s="32">
        <v>830</v>
      </c>
      <c r="B12826" s="37">
        <v>100000152180</v>
      </c>
      <c r="C12826" s="34">
        <v>0</v>
      </c>
      <c r="D12826" s="38" t="s">
        <v>3365</v>
      </c>
      <c r="E12826" s="38" t="s">
        <v>3370</v>
      </c>
      <c r="F12826" s="39">
        <v>6700</v>
      </c>
      <c r="G12826" s="39">
        <v>-6699</v>
      </c>
      <c r="H12826" s="39">
        <v>1</v>
      </c>
    </row>
    <row r="12827" spans="1:8">
      <c r="A12827" s="32">
        <v>831</v>
      </c>
      <c r="B12827" s="37">
        <v>100000152181</v>
      </c>
      <c r="C12827" s="34">
        <v>0</v>
      </c>
      <c r="D12827" s="38" t="s">
        <v>3365</v>
      </c>
      <c r="E12827" s="38" t="s">
        <v>3370</v>
      </c>
      <c r="F12827" s="39">
        <v>6700</v>
      </c>
      <c r="G12827" s="39">
        <v>-6699</v>
      </c>
      <c r="H12827" s="39">
        <v>1</v>
      </c>
    </row>
    <row r="12828" spans="1:8">
      <c r="A12828" s="32">
        <v>832</v>
      </c>
      <c r="B12828" s="37">
        <v>100000152182</v>
      </c>
      <c r="C12828" s="34">
        <v>0</v>
      </c>
      <c r="D12828" s="38" t="s">
        <v>3365</v>
      </c>
      <c r="E12828" s="38" t="s">
        <v>3370</v>
      </c>
      <c r="F12828" s="39">
        <v>6700</v>
      </c>
      <c r="G12828" s="39">
        <v>-6699</v>
      </c>
      <c r="H12828" s="39">
        <v>1</v>
      </c>
    </row>
    <row r="12829" spans="1:8">
      <c r="A12829" s="32">
        <v>833</v>
      </c>
      <c r="B12829" s="37">
        <v>100000152183</v>
      </c>
      <c r="C12829" s="34">
        <v>0</v>
      </c>
      <c r="D12829" s="38" t="s">
        <v>3365</v>
      </c>
      <c r="E12829" s="38" t="s">
        <v>3370</v>
      </c>
      <c r="F12829" s="39">
        <v>6700</v>
      </c>
      <c r="G12829" s="39">
        <v>-6699</v>
      </c>
      <c r="H12829" s="39">
        <v>1</v>
      </c>
    </row>
    <row r="12830" spans="1:8">
      <c r="A12830" s="32">
        <v>834</v>
      </c>
      <c r="B12830" s="37">
        <v>100000152184</v>
      </c>
      <c r="C12830" s="34">
        <v>0</v>
      </c>
      <c r="D12830" s="38" t="s">
        <v>3365</v>
      </c>
      <c r="E12830" s="38" t="s">
        <v>3370</v>
      </c>
      <c r="F12830" s="39">
        <v>6700</v>
      </c>
      <c r="G12830" s="39">
        <v>-6699</v>
      </c>
      <c r="H12830" s="39">
        <v>1</v>
      </c>
    </row>
    <row r="12831" spans="1:8">
      <c r="A12831" s="32">
        <v>835</v>
      </c>
      <c r="B12831" s="37">
        <v>100000152185</v>
      </c>
      <c r="C12831" s="34">
        <v>0</v>
      </c>
      <c r="D12831" s="38" t="s">
        <v>3365</v>
      </c>
      <c r="E12831" s="38" t="s">
        <v>3370</v>
      </c>
      <c r="F12831" s="39">
        <v>6700</v>
      </c>
      <c r="G12831" s="39">
        <v>-6699</v>
      </c>
      <c r="H12831" s="39">
        <v>1</v>
      </c>
    </row>
    <row r="12832" spans="1:8">
      <c r="A12832" s="32">
        <v>836</v>
      </c>
      <c r="B12832" s="37">
        <v>100000152186</v>
      </c>
      <c r="C12832" s="34">
        <v>0</v>
      </c>
      <c r="D12832" s="38" t="s">
        <v>3365</v>
      </c>
      <c r="E12832" s="38" t="s">
        <v>3370</v>
      </c>
      <c r="F12832" s="39">
        <v>6700</v>
      </c>
      <c r="G12832" s="39">
        <v>-6699</v>
      </c>
      <c r="H12832" s="39">
        <v>1</v>
      </c>
    </row>
    <row r="12833" spans="1:8">
      <c r="A12833" s="32">
        <v>837</v>
      </c>
      <c r="B12833" s="37">
        <v>100000152187</v>
      </c>
      <c r="C12833" s="34">
        <v>0</v>
      </c>
      <c r="D12833" s="38" t="s">
        <v>3365</v>
      </c>
      <c r="E12833" s="38" t="s">
        <v>3370</v>
      </c>
      <c r="F12833" s="39">
        <v>6700</v>
      </c>
      <c r="G12833" s="39">
        <v>-6699</v>
      </c>
      <c r="H12833" s="39">
        <v>1</v>
      </c>
    </row>
    <row r="12834" spans="1:8">
      <c r="A12834" s="32">
        <v>838</v>
      </c>
      <c r="B12834" s="37">
        <v>100000152190</v>
      </c>
      <c r="C12834" s="34">
        <v>0</v>
      </c>
      <c r="D12834" s="38" t="s">
        <v>3371</v>
      </c>
      <c r="E12834" s="38" t="s">
        <v>3372</v>
      </c>
      <c r="F12834" s="39">
        <v>550000</v>
      </c>
      <c r="G12834" s="39">
        <v>-549999</v>
      </c>
      <c r="H12834" s="39">
        <v>1</v>
      </c>
    </row>
    <row r="12835" spans="1:8">
      <c r="A12835" s="32">
        <v>839</v>
      </c>
      <c r="B12835" s="37">
        <v>100000152308</v>
      </c>
      <c r="C12835" s="34">
        <v>0</v>
      </c>
      <c r="D12835" s="38" t="s">
        <v>1309</v>
      </c>
      <c r="E12835" s="38" t="s">
        <v>2946</v>
      </c>
      <c r="F12835" s="39">
        <v>25000</v>
      </c>
      <c r="G12835" s="39">
        <v>-24999</v>
      </c>
      <c r="H12835" s="39">
        <v>1</v>
      </c>
    </row>
    <row r="12836" spans="1:8">
      <c r="A12836" s="32">
        <v>840</v>
      </c>
      <c r="B12836" s="37">
        <v>100000152334</v>
      </c>
      <c r="C12836" s="34">
        <v>0</v>
      </c>
      <c r="D12836" s="38" t="s">
        <v>3373</v>
      </c>
      <c r="E12836" s="38" t="s">
        <v>3374</v>
      </c>
      <c r="F12836" s="39">
        <v>325000</v>
      </c>
      <c r="G12836" s="39">
        <v>-324999</v>
      </c>
      <c r="H12836" s="39">
        <v>1</v>
      </c>
    </row>
    <row r="12837" spans="1:8">
      <c r="A12837" s="32">
        <v>841</v>
      </c>
      <c r="B12837" s="37">
        <v>100000152485</v>
      </c>
      <c r="C12837" s="34">
        <v>0</v>
      </c>
      <c r="D12837" s="38" t="s">
        <v>3358</v>
      </c>
      <c r="E12837" s="38" t="s">
        <v>3375</v>
      </c>
      <c r="F12837" s="39">
        <v>2450000</v>
      </c>
      <c r="G12837" s="39">
        <v>-2449999</v>
      </c>
      <c r="H12837" s="39">
        <v>1</v>
      </c>
    </row>
    <row r="12838" spans="1:8">
      <c r="A12838" s="32">
        <v>842</v>
      </c>
      <c r="B12838" s="37">
        <v>100000152839</v>
      </c>
      <c r="C12838" s="34">
        <v>0</v>
      </c>
      <c r="D12838" s="38" t="s">
        <v>3376</v>
      </c>
      <c r="E12838" s="38" t="s">
        <v>1840</v>
      </c>
      <c r="F12838" s="39">
        <v>44940</v>
      </c>
      <c r="G12838" s="39">
        <v>-44939</v>
      </c>
      <c r="H12838" s="39">
        <v>1</v>
      </c>
    </row>
    <row r="12839" spans="1:8">
      <c r="A12839" s="32">
        <v>843</v>
      </c>
      <c r="B12839" s="37">
        <v>100000152840</v>
      </c>
      <c r="C12839" s="34">
        <v>0</v>
      </c>
      <c r="D12839" s="38" t="s">
        <v>3376</v>
      </c>
      <c r="E12839" s="38" t="s">
        <v>3377</v>
      </c>
      <c r="F12839" s="39">
        <v>10379</v>
      </c>
      <c r="G12839" s="39">
        <v>-10378</v>
      </c>
      <c r="H12839" s="39">
        <v>1</v>
      </c>
    </row>
    <row r="12840" spans="1:8">
      <c r="A12840" s="32">
        <v>844</v>
      </c>
      <c r="B12840" s="37">
        <v>100000152841</v>
      </c>
      <c r="C12840" s="34">
        <v>0</v>
      </c>
      <c r="D12840" s="38" t="s">
        <v>3376</v>
      </c>
      <c r="E12840" s="38" t="s">
        <v>3377</v>
      </c>
      <c r="F12840" s="39">
        <v>10379</v>
      </c>
      <c r="G12840" s="39">
        <v>-10378</v>
      </c>
      <c r="H12840" s="39">
        <v>1</v>
      </c>
    </row>
    <row r="12841" spans="1:8">
      <c r="A12841" s="32">
        <v>845</v>
      </c>
      <c r="B12841" s="37">
        <v>100000152842</v>
      </c>
      <c r="C12841" s="34">
        <v>0</v>
      </c>
      <c r="D12841" s="38" t="s">
        <v>3376</v>
      </c>
      <c r="E12841" s="38" t="s">
        <v>3377</v>
      </c>
      <c r="F12841" s="39">
        <v>10379</v>
      </c>
      <c r="G12841" s="39">
        <v>-10378</v>
      </c>
      <c r="H12841" s="39">
        <v>1</v>
      </c>
    </row>
    <row r="12842" spans="1:8">
      <c r="A12842" s="32">
        <v>846</v>
      </c>
      <c r="B12842" s="37">
        <v>100000152843</v>
      </c>
      <c r="C12842" s="34">
        <v>0</v>
      </c>
      <c r="D12842" s="38" t="s">
        <v>3358</v>
      </c>
      <c r="E12842" s="38" t="s">
        <v>3378</v>
      </c>
      <c r="F12842" s="39">
        <v>22470</v>
      </c>
      <c r="G12842" s="39">
        <v>-22469</v>
      </c>
      <c r="H12842" s="39">
        <v>1</v>
      </c>
    </row>
    <row r="12843" spans="1:8">
      <c r="A12843" s="32">
        <v>847</v>
      </c>
      <c r="B12843" s="37">
        <v>100000152844</v>
      </c>
      <c r="C12843" s="34">
        <v>0</v>
      </c>
      <c r="D12843" s="38" t="s">
        <v>3358</v>
      </c>
      <c r="E12843" s="38" t="s">
        <v>3378</v>
      </c>
      <c r="F12843" s="39">
        <v>22470</v>
      </c>
      <c r="G12843" s="39">
        <v>-22469</v>
      </c>
      <c r="H12843" s="39">
        <v>1</v>
      </c>
    </row>
    <row r="12844" spans="1:8">
      <c r="A12844" s="32">
        <v>848</v>
      </c>
      <c r="B12844" s="37">
        <v>100000152845</v>
      </c>
      <c r="C12844" s="34">
        <v>0</v>
      </c>
      <c r="D12844" s="38" t="s">
        <v>3358</v>
      </c>
      <c r="E12844" s="38" t="s">
        <v>3378</v>
      </c>
      <c r="F12844" s="39">
        <v>22470</v>
      </c>
      <c r="G12844" s="39">
        <v>-22469</v>
      </c>
      <c r="H12844" s="39">
        <v>1</v>
      </c>
    </row>
    <row r="12845" spans="1:8">
      <c r="A12845" s="32">
        <v>849</v>
      </c>
      <c r="B12845" s="37">
        <v>100000152846</v>
      </c>
      <c r="C12845" s="34">
        <v>0</v>
      </c>
      <c r="D12845" s="38" t="s">
        <v>3358</v>
      </c>
      <c r="E12845" s="38" t="s">
        <v>3378</v>
      </c>
      <c r="F12845" s="39">
        <v>22470</v>
      </c>
      <c r="G12845" s="39">
        <v>-22469</v>
      </c>
      <c r="H12845" s="39">
        <v>1</v>
      </c>
    </row>
    <row r="12846" spans="1:8">
      <c r="A12846" s="32">
        <v>850</v>
      </c>
      <c r="B12846" s="37">
        <v>100000152847</v>
      </c>
      <c r="C12846" s="34">
        <v>0</v>
      </c>
      <c r="D12846" s="38" t="s">
        <v>3358</v>
      </c>
      <c r="E12846" s="38" t="s">
        <v>3378</v>
      </c>
      <c r="F12846" s="39">
        <v>22470</v>
      </c>
      <c r="G12846" s="39">
        <v>-22469</v>
      </c>
      <c r="H12846" s="39">
        <v>1</v>
      </c>
    </row>
    <row r="12847" spans="1:8">
      <c r="A12847" s="32">
        <v>851</v>
      </c>
      <c r="B12847" s="37">
        <v>100000152848</v>
      </c>
      <c r="C12847" s="34">
        <v>0</v>
      </c>
      <c r="D12847" s="38" t="s">
        <v>3358</v>
      </c>
      <c r="E12847" s="38" t="s">
        <v>3378</v>
      </c>
      <c r="F12847" s="39">
        <v>22470</v>
      </c>
      <c r="G12847" s="39">
        <v>-22469</v>
      </c>
      <c r="H12847" s="39">
        <v>1</v>
      </c>
    </row>
    <row r="12848" spans="1:8">
      <c r="A12848" s="32">
        <v>852</v>
      </c>
      <c r="B12848" s="37">
        <v>100000152849</v>
      </c>
      <c r="C12848" s="34">
        <v>0</v>
      </c>
      <c r="D12848" s="38" t="s">
        <v>3358</v>
      </c>
      <c r="E12848" s="38" t="s">
        <v>3378</v>
      </c>
      <c r="F12848" s="39">
        <v>22470</v>
      </c>
      <c r="G12848" s="39">
        <v>-22469</v>
      </c>
      <c r="H12848" s="39">
        <v>1</v>
      </c>
    </row>
    <row r="12849" spans="1:8">
      <c r="A12849" s="32">
        <v>853</v>
      </c>
      <c r="B12849" s="37">
        <v>100000152850</v>
      </c>
      <c r="C12849" s="34">
        <v>0</v>
      </c>
      <c r="D12849" s="38" t="s">
        <v>3358</v>
      </c>
      <c r="E12849" s="38" t="s">
        <v>3378</v>
      </c>
      <c r="F12849" s="39">
        <v>22470</v>
      </c>
      <c r="G12849" s="39">
        <v>-22469</v>
      </c>
      <c r="H12849" s="39">
        <v>1</v>
      </c>
    </row>
    <row r="12850" spans="1:8">
      <c r="A12850" s="32">
        <v>854</v>
      </c>
      <c r="B12850" s="37">
        <v>100000152851</v>
      </c>
      <c r="C12850" s="34">
        <v>0</v>
      </c>
      <c r="D12850" s="38" t="s">
        <v>3358</v>
      </c>
      <c r="E12850" s="38" t="s">
        <v>3378</v>
      </c>
      <c r="F12850" s="39">
        <v>22470</v>
      </c>
      <c r="G12850" s="39">
        <v>-22469</v>
      </c>
      <c r="H12850" s="39">
        <v>1</v>
      </c>
    </row>
    <row r="12851" spans="1:8">
      <c r="A12851" s="32">
        <v>855</v>
      </c>
      <c r="B12851" s="37">
        <v>100000152852</v>
      </c>
      <c r="C12851" s="34">
        <v>0</v>
      </c>
      <c r="D12851" s="38" t="s">
        <v>3358</v>
      </c>
      <c r="E12851" s="38" t="s">
        <v>3378</v>
      </c>
      <c r="F12851" s="39">
        <v>22470</v>
      </c>
      <c r="G12851" s="39">
        <v>-22469</v>
      </c>
      <c r="H12851" s="39">
        <v>1</v>
      </c>
    </row>
    <row r="12852" spans="1:8">
      <c r="A12852" s="32">
        <v>856</v>
      </c>
      <c r="B12852" s="37">
        <v>100000152859</v>
      </c>
      <c r="C12852" s="34">
        <v>0</v>
      </c>
      <c r="D12852" s="38" t="s">
        <v>3365</v>
      </c>
      <c r="E12852" s="38" t="s">
        <v>3379</v>
      </c>
      <c r="F12852" s="39">
        <v>80250</v>
      </c>
      <c r="G12852" s="39">
        <v>-80249</v>
      </c>
      <c r="H12852" s="39">
        <v>1</v>
      </c>
    </row>
    <row r="12853" spans="1:8">
      <c r="A12853" s="32">
        <v>857</v>
      </c>
      <c r="B12853" s="37">
        <v>100000152860</v>
      </c>
      <c r="C12853" s="34">
        <v>0</v>
      </c>
      <c r="D12853" s="38" t="s">
        <v>3380</v>
      </c>
      <c r="E12853" s="38" t="s">
        <v>3381</v>
      </c>
      <c r="F12853" s="39">
        <v>11800</v>
      </c>
      <c r="G12853" s="39">
        <v>-11799</v>
      </c>
      <c r="H12853" s="39">
        <v>1</v>
      </c>
    </row>
    <row r="12854" spans="1:8">
      <c r="A12854" s="32">
        <v>858</v>
      </c>
      <c r="B12854" s="37">
        <v>100000152861</v>
      </c>
      <c r="C12854" s="34">
        <v>0</v>
      </c>
      <c r="D12854" s="38" t="s">
        <v>3380</v>
      </c>
      <c r="E12854" s="38" t="s">
        <v>3382</v>
      </c>
      <c r="F12854" s="39">
        <v>50000</v>
      </c>
      <c r="G12854" s="39">
        <v>-49999</v>
      </c>
      <c r="H12854" s="39">
        <v>1</v>
      </c>
    </row>
    <row r="12855" spans="1:8">
      <c r="A12855" s="32">
        <v>859</v>
      </c>
      <c r="B12855" s="37">
        <v>100000152863</v>
      </c>
      <c r="C12855" s="34">
        <v>0</v>
      </c>
      <c r="D12855" s="38" t="s">
        <v>1309</v>
      </c>
      <c r="E12855" s="38" t="s">
        <v>3383</v>
      </c>
      <c r="F12855" s="39">
        <v>14500</v>
      </c>
      <c r="G12855" s="39">
        <v>-14499</v>
      </c>
      <c r="H12855" s="39">
        <v>1</v>
      </c>
    </row>
    <row r="12856" spans="1:8">
      <c r="A12856" s="32">
        <v>860</v>
      </c>
      <c r="B12856" s="37">
        <v>100000152864</v>
      </c>
      <c r="C12856" s="34">
        <v>0</v>
      </c>
      <c r="D12856" s="38" t="s">
        <v>1309</v>
      </c>
      <c r="E12856" s="38" t="s">
        <v>3383</v>
      </c>
      <c r="F12856" s="39">
        <v>14500</v>
      </c>
      <c r="G12856" s="39">
        <v>-14499</v>
      </c>
      <c r="H12856" s="39">
        <v>1</v>
      </c>
    </row>
    <row r="12857" spans="1:8">
      <c r="A12857" s="32">
        <v>861</v>
      </c>
      <c r="B12857" s="37">
        <v>100000152865</v>
      </c>
      <c r="C12857" s="34">
        <v>0</v>
      </c>
      <c r="D12857" s="38" t="s">
        <v>1309</v>
      </c>
      <c r="E12857" s="38" t="s">
        <v>3383</v>
      </c>
      <c r="F12857" s="39">
        <v>14500</v>
      </c>
      <c r="G12857" s="39">
        <v>-14499</v>
      </c>
      <c r="H12857" s="39">
        <v>1</v>
      </c>
    </row>
    <row r="12858" spans="1:8">
      <c r="A12858" s="32">
        <v>862</v>
      </c>
      <c r="B12858" s="37">
        <v>100000152866</v>
      </c>
      <c r="C12858" s="34">
        <v>0</v>
      </c>
      <c r="D12858" s="38" t="s">
        <v>1309</v>
      </c>
      <c r="E12858" s="38" t="s">
        <v>3383</v>
      </c>
      <c r="F12858" s="39">
        <v>14500</v>
      </c>
      <c r="G12858" s="39">
        <v>-14499</v>
      </c>
      <c r="H12858" s="39">
        <v>1</v>
      </c>
    </row>
    <row r="12859" spans="1:8">
      <c r="A12859" s="32">
        <v>863</v>
      </c>
      <c r="B12859" s="37">
        <v>100000152867</v>
      </c>
      <c r="C12859" s="34">
        <v>0</v>
      </c>
      <c r="D12859" s="38" t="s">
        <v>3365</v>
      </c>
      <c r="E12859" s="38" t="s">
        <v>3384</v>
      </c>
      <c r="F12859" s="39">
        <v>8900</v>
      </c>
      <c r="G12859" s="39">
        <v>-8899</v>
      </c>
      <c r="H12859" s="39">
        <v>1</v>
      </c>
    </row>
    <row r="12860" spans="1:8">
      <c r="A12860" s="32">
        <v>864</v>
      </c>
      <c r="B12860" s="37">
        <v>100000152868</v>
      </c>
      <c r="C12860" s="34">
        <v>0</v>
      </c>
      <c r="D12860" s="38" t="s">
        <v>3365</v>
      </c>
      <c r="E12860" s="38" t="s">
        <v>3384</v>
      </c>
      <c r="F12860" s="39">
        <v>8900</v>
      </c>
      <c r="G12860" s="39">
        <v>-8899</v>
      </c>
      <c r="H12860" s="39">
        <v>1</v>
      </c>
    </row>
    <row r="12861" spans="1:8">
      <c r="A12861" s="32">
        <v>865</v>
      </c>
      <c r="B12861" s="37">
        <v>100000152869</v>
      </c>
      <c r="C12861" s="34">
        <v>0</v>
      </c>
      <c r="D12861" s="38" t="s">
        <v>3385</v>
      </c>
      <c r="E12861" s="38" t="s">
        <v>3386</v>
      </c>
      <c r="F12861" s="39">
        <v>16999.09</v>
      </c>
      <c r="G12861" s="39">
        <v>-16998.09</v>
      </c>
      <c r="H12861" s="39">
        <v>1</v>
      </c>
    </row>
    <row r="12862" spans="1:8">
      <c r="A12862" s="32">
        <v>866</v>
      </c>
      <c r="B12862" s="37">
        <v>100000152870</v>
      </c>
      <c r="C12862" s="34">
        <v>0</v>
      </c>
      <c r="D12862" s="38" t="s">
        <v>3385</v>
      </c>
      <c r="E12862" s="38" t="s">
        <v>3386</v>
      </c>
      <c r="F12862" s="39">
        <v>16999.09</v>
      </c>
      <c r="G12862" s="39">
        <v>-16998.09</v>
      </c>
      <c r="H12862" s="39">
        <v>1</v>
      </c>
    </row>
    <row r="12863" spans="1:8">
      <c r="A12863" s="32">
        <v>867</v>
      </c>
      <c r="B12863" s="37">
        <v>100000152871</v>
      </c>
      <c r="C12863" s="34">
        <v>0</v>
      </c>
      <c r="D12863" s="38" t="s">
        <v>3385</v>
      </c>
      <c r="E12863" s="38" t="s">
        <v>3386</v>
      </c>
      <c r="F12863" s="39">
        <v>16999.09</v>
      </c>
      <c r="G12863" s="39">
        <v>-16998.09</v>
      </c>
      <c r="H12863" s="39">
        <v>1</v>
      </c>
    </row>
    <row r="12864" spans="1:8">
      <c r="A12864" s="32">
        <v>868</v>
      </c>
      <c r="B12864" s="37">
        <v>100000152909</v>
      </c>
      <c r="C12864" s="34">
        <v>0</v>
      </c>
      <c r="D12864" s="38" t="s">
        <v>3387</v>
      </c>
      <c r="E12864" s="38" t="s">
        <v>3388</v>
      </c>
      <c r="F12864" s="39">
        <v>25000</v>
      </c>
      <c r="G12864" s="39">
        <v>-24999</v>
      </c>
      <c r="H12864" s="39">
        <v>1</v>
      </c>
    </row>
    <row r="12865" spans="1:8">
      <c r="A12865" s="32">
        <v>869</v>
      </c>
      <c r="B12865" s="37">
        <v>100000152910</v>
      </c>
      <c r="C12865" s="34">
        <v>0</v>
      </c>
      <c r="D12865" s="38" t="s">
        <v>3387</v>
      </c>
      <c r="E12865" s="38" t="s">
        <v>3388</v>
      </c>
      <c r="F12865" s="39">
        <v>25000</v>
      </c>
      <c r="G12865" s="39">
        <v>-24999</v>
      </c>
      <c r="H12865" s="39">
        <v>1</v>
      </c>
    </row>
    <row r="12866" spans="1:8">
      <c r="A12866" s="32">
        <v>870</v>
      </c>
      <c r="B12866" s="37">
        <v>100000152911</v>
      </c>
      <c r="C12866" s="34">
        <v>0</v>
      </c>
      <c r="D12866" s="38" t="s">
        <v>3387</v>
      </c>
      <c r="E12866" s="38" t="s">
        <v>3388</v>
      </c>
      <c r="F12866" s="39">
        <v>25000</v>
      </c>
      <c r="G12866" s="39">
        <v>-24999</v>
      </c>
      <c r="H12866" s="39">
        <v>1</v>
      </c>
    </row>
    <row r="12867" spans="1:8">
      <c r="A12867" s="32">
        <v>871</v>
      </c>
      <c r="B12867" s="37">
        <v>100000153019</v>
      </c>
      <c r="C12867" s="34">
        <v>0</v>
      </c>
      <c r="D12867" s="38" t="s">
        <v>3371</v>
      </c>
      <c r="E12867" s="38" t="s">
        <v>3389</v>
      </c>
      <c r="F12867" s="39">
        <v>12142.79</v>
      </c>
      <c r="G12867" s="39">
        <v>-12141.79</v>
      </c>
      <c r="H12867" s="39">
        <v>1</v>
      </c>
    </row>
    <row r="12868" spans="1:8">
      <c r="A12868" s="32">
        <v>872</v>
      </c>
      <c r="B12868" s="37">
        <v>100000153020</v>
      </c>
      <c r="C12868" s="34">
        <v>0</v>
      </c>
      <c r="D12868" s="38" t="s">
        <v>3371</v>
      </c>
      <c r="E12868" s="38" t="s">
        <v>3389</v>
      </c>
      <c r="F12868" s="39">
        <v>12142.79</v>
      </c>
      <c r="G12868" s="39">
        <v>-12141.79</v>
      </c>
      <c r="H12868" s="39">
        <v>1</v>
      </c>
    </row>
    <row r="12869" spans="1:8">
      <c r="A12869" s="32">
        <v>873</v>
      </c>
      <c r="B12869" s="37">
        <v>100000153021</v>
      </c>
      <c r="C12869" s="34">
        <v>0</v>
      </c>
      <c r="D12869" s="38" t="s">
        <v>3371</v>
      </c>
      <c r="E12869" s="38" t="s">
        <v>3389</v>
      </c>
      <c r="F12869" s="39">
        <v>12142.79</v>
      </c>
      <c r="G12869" s="39">
        <v>-12141.79</v>
      </c>
      <c r="H12869" s="39">
        <v>1</v>
      </c>
    </row>
    <row r="12870" spans="1:8">
      <c r="A12870" s="32">
        <v>874</v>
      </c>
      <c r="B12870" s="37">
        <v>100000153022</v>
      </c>
      <c r="C12870" s="34">
        <v>0</v>
      </c>
      <c r="D12870" s="38" t="s">
        <v>3371</v>
      </c>
      <c r="E12870" s="38" t="s">
        <v>3389</v>
      </c>
      <c r="F12870" s="39">
        <v>12142.79</v>
      </c>
      <c r="G12870" s="39">
        <v>-12141.79</v>
      </c>
      <c r="H12870" s="39">
        <v>1</v>
      </c>
    </row>
    <row r="12871" spans="1:8">
      <c r="A12871" s="32">
        <v>875</v>
      </c>
      <c r="B12871" s="37">
        <v>100000153023</v>
      </c>
      <c r="C12871" s="34">
        <v>0</v>
      </c>
      <c r="D12871" s="38" t="s">
        <v>3371</v>
      </c>
      <c r="E12871" s="38" t="s">
        <v>3389</v>
      </c>
      <c r="F12871" s="39">
        <v>12142.79</v>
      </c>
      <c r="G12871" s="39">
        <v>-12141.79</v>
      </c>
      <c r="H12871" s="39">
        <v>1</v>
      </c>
    </row>
    <row r="12872" spans="1:8">
      <c r="A12872" s="32">
        <v>876</v>
      </c>
      <c r="B12872" s="37">
        <v>100000153024</v>
      </c>
      <c r="C12872" s="34">
        <v>0</v>
      </c>
      <c r="D12872" s="38" t="s">
        <v>3371</v>
      </c>
      <c r="E12872" s="38" t="s">
        <v>3389</v>
      </c>
      <c r="F12872" s="39">
        <v>12142.79</v>
      </c>
      <c r="G12872" s="39">
        <v>-12141.79</v>
      </c>
      <c r="H12872" s="39">
        <v>1</v>
      </c>
    </row>
    <row r="12873" spans="1:8">
      <c r="A12873" s="32">
        <v>877</v>
      </c>
      <c r="B12873" s="37">
        <v>100000153025</v>
      </c>
      <c r="C12873" s="34">
        <v>0</v>
      </c>
      <c r="D12873" s="38" t="s">
        <v>3371</v>
      </c>
      <c r="E12873" s="38" t="s">
        <v>3389</v>
      </c>
      <c r="F12873" s="39">
        <v>12142.78</v>
      </c>
      <c r="G12873" s="39">
        <v>-12141.78</v>
      </c>
      <c r="H12873" s="39">
        <v>1</v>
      </c>
    </row>
    <row r="12874" spans="1:8">
      <c r="A12874" s="32">
        <v>878</v>
      </c>
      <c r="B12874" s="37">
        <v>100000153028</v>
      </c>
      <c r="C12874" s="34">
        <v>0</v>
      </c>
      <c r="D12874" s="38" t="s">
        <v>1309</v>
      </c>
      <c r="E12874" s="38" t="s">
        <v>3390</v>
      </c>
      <c r="F12874" s="39">
        <v>18000</v>
      </c>
      <c r="G12874" s="39">
        <v>-17999</v>
      </c>
      <c r="H12874" s="39">
        <v>1</v>
      </c>
    </row>
    <row r="12875" spans="1:8">
      <c r="A12875" s="32">
        <v>879</v>
      </c>
      <c r="B12875" s="37">
        <v>100000153029</v>
      </c>
      <c r="C12875" s="34">
        <v>0</v>
      </c>
      <c r="D12875" s="38" t="s">
        <v>1309</v>
      </c>
      <c r="E12875" s="38" t="s">
        <v>3390</v>
      </c>
      <c r="F12875" s="39">
        <v>18000</v>
      </c>
      <c r="G12875" s="39">
        <v>-17999</v>
      </c>
      <c r="H12875" s="39">
        <v>1</v>
      </c>
    </row>
    <row r="12876" spans="1:8">
      <c r="A12876" s="32">
        <v>880</v>
      </c>
      <c r="B12876" s="37">
        <v>100000153030</v>
      </c>
      <c r="C12876" s="34">
        <v>0</v>
      </c>
      <c r="D12876" s="38" t="s">
        <v>1309</v>
      </c>
      <c r="E12876" s="38" t="s">
        <v>3390</v>
      </c>
      <c r="F12876" s="39">
        <v>18000</v>
      </c>
      <c r="G12876" s="39">
        <v>-17999</v>
      </c>
      <c r="H12876" s="39">
        <v>1</v>
      </c>
    </row>
    <row r="12877" spans="1:8">
      <c r="A12877" s="32">
        <v>881</v>
      </c>
      <c r="B12877" s="37">
        <v>100000153040</v>
      </c>
      <c r="C12877" s="34">
        <v>0</v>
      </c>
      <c r="D12877" s="38" t="s">
        <v>3391</v>
      </c>
      <c r="E12877" s="38" t="s">
        <v>3392</v>
      </c>
      <c r="F12877" s="39">
        <v>10000</v>
      </c>
      <c r="G12877" s="39">
        <v>-9999</v>
      </c>
      <c r="H12877" s="39">
        <v>1</v>
      </c>
    </row>
    <row r="12878" spans="1:8">
      <c r="A12878" s="32">
        <v>882</v>
      </c>
      <c r="B12878" s="37">
        <v>100000153041</v>
      </c>
      <c r="C12878" s="34">
        <v>0</v>
      </c>
      <c r="D12878" s="38" t="s">
        <v>3391</v>
      </c>
      <c r="E12878" s="38" t="s">
        <v>3392</v>
      </c>
      <c r="F12878" s="39">
        <v>10000</v>
      </c>
      <c r="G12878" s="39">
        <v>-9999</v>
      </c>
      <c r="H12878" s="39">
        <v>1</v>
      </c>
    </row>
    <row r="12879" spans="1:8">
      <c r="A12879" s="32">
        <v>883</v>
      </c>
      <c r="B12879" s="37">
        <v>100000153050</v>
      </c>
      <c r="C12879" s="34">
        <v>0</v>
      </c>
      <c r="D12879" s="38" t="s">
        <v>3380</v>
      </c>
      <c r="E12879" s="38" t="s">
        <v>3393</v>
      </c>
      <c r="F12879" s="39">
        <v>21000</v>
      </c>
      <c r="G12879" s="39">
        <v>-20999</v>
      </c>
      <c r="H12879" s="39">
        <v>1</v>
      </c>
    </row>
    <row r="12880" spans="1:8">
      <c r="A12880" s="32">
        <v>884</v>
      </c>
      <c r="B12880" s="37">
        <v>100000153051</v>
      </c>
      <c r="C12880" s="34">
        <v>0</v>
      </c>
      <c r="D12880" s="38" t="s">
        <v>3380</v>
      </c>
      <c r="E12880" s="38" t="s">
        <v>3393</v>
      </c>
      <c r="F12880" s="39">
        <v>21000</v>
      </c>
      <c r="G12880" s="39">
        <v>-20999</v>
      </c>
      <c r="H12880" s="39">
        <v>1</v>
      </c>
    </row>
    <row r="12881" spans="1:8">
      <c r="A12881" s="32">
        <v>885</v>
      </c>
      <c r="B12881" s="37">
        <v>100000153052</v>
      </c>
      <c r="C12881" s="34">
        <v>0</v>
      </c>
      <c r="D12881" s="38" t="s">
        <v>1309</v>
      </c>
      <c r="E12881" s="38" t="s">
        <v>3394</v>
      </c>
      <c r="F12881" s="39">
        <v>43699.87</v>
      </c>
      <c r="G12881" s="39">
        <v>-43698.87</v>
      </c>
      <c r="H12881" s="39">
        <v>1</v>
      </c>
    </row>
    <row r="12882" spans="1:8">
      <c r="A12882" s="32">
        <v>886</v>
      </c>
      <c r="B12882" s="37">
        <v>100000153053</v>
      </c>
      <c r="C12882" s="34">
        <v>0</v>
      </c>
      <c r="D12882" s="38" t="s">
        <v>1309</v>
      </c>
      <c r="E12882" s="38" t="s">
        <v>3394</v>
      </c>
      <c r="F12882" s="39">
        <v>43699.87</v>
      </c>
      <c r="G12882" s="39">
        <v>-43698.87</v>
      </c>
      <c r="H12882" s="39">
        <v>1</v>
      </c>
    </row>
    <row r="12883" spans="1:8">
      <c r="A12883" s="32">
        <v>887</v>
      </c>
      <c r="B12883" s="37">
        <v>100000153055</v>
      </c>
      <c r="C12883" s="34">
        <v>0</v>
      </c>
      <c r="D12883" s="38" t="s">
        <v>3380</v>
      </c>
      <c r="E12883" s="38" t="s">
        <v>3395</v>
      </c>
      <c r="F12883" s="39">
        <v>10099.73</v>
      </c>
      <c r="G12883" s="39">
        <v>-10098.73</v>
      </c>
      <c r="H12883" s="39">
        <v>1</v>
      </c>
    </row>
    <row r="12884" spans="1:8">
      <c r="A12884" s="32">
        <v>888</v>
      </c>
      <c r="B12884" s="37">
        <v>100000153056</v>
      </c>
      <c r="C12884" s="34">
        <v>0</v>
      </c>
      <c r="D12884" s="38" t="s">
        <v>3380</v>
      </c>
      <c r="E12884" s="38" t="s">
        <v>3395</v>
      </c>
      <c r="F12884" s="39">
        <v>10099.73</v>
      </c>
      <c r="G12884" s="39">
        <v>-10098.73</v>
      </c>
      <c r="H12884" s="39">
        <v>1</v>
      </c>
    </row>
    <row r="12885" spans="1:8">
      <c r="A12885" s="32">
        <v>889</v>
      </c>
      <c r="B12885" s="37">
        <v>100000153057</v>
      </c>
      <c r="C12885" s="34">
        <v>0</v>
      </c>
      <c r="D12885" s="38" t="s">
        <v>3380</v>
      </c>
      <c r="E12885" s="38" t="s">
        <v>3395</v>
      </c>
      <c r="F12885" s="39">
        <v>10099.73</v>
      </c>
      <c r="G12885" s="39">
        <v>-10098.73</v>
      </c>
      <c r="H12885" s="39">
        <v>1</v>
      </c>
    </row>
    <row r="12886" spans="1:8">
      <c r="A12886" s="32">
        <v>890</v>
      </c>
      <c r="B12886" s="37">
        <v>100000153058</v>
      </c>
      <c r="C12886" s="34">
        <v>0</v>
      </c>
      <c r="D12886" s="38" t="s">
        <v>3380</v>
      </c>
      <c r="E12886" s="38" t="s">
        <v>3395</v>
      </c>
      <c r="F12886" s="39">
        <v>10099.73</v>
      </c>
      <c r="G12886" s="39">
        <v>-10098.73</v>
      </c>
      <c r="H12886" s="39">
        <v>1</v>
      </c>
    </row>
    <row r="12887" spans="1:8">
      <c r="A12887" s="32">
        <v>891</v>
      </c>
      <c r="B12887" s="37">
        <v>100000154063</v>
      </c>
      <c r="C12887" s="34">
        <v>0</v>
      </c>
      <c r="D12887" s="38" t="s">
        <v>3356</v>
      </c>
      <c r="E12887" s="38" t="s">
        <v>3396</v>
      </c>
      <c r="F12887" s="39">
        <v>360000</v>
      </c>
      <c r="G12887" s="39">
        <v>-359999</v>
      </c>
      <c r="H12887" s="39">
        <v>1</v>
      </c>
    </row>
    <row r="12888" spans="1:8">
      <c r="A12888" s="32">
        <v>892</v>
      </c>
      <c r="B12888" s="37">
        <v>100000154064</v>
      </c>
      <c r="C12888" s="34">
        <v>0</v>
      </c>
      <c r="D12888" s="38" t="s">
        <v>3356</v>
      </c>
      <c r="E12888" s="38" t="s">
        <v>3396</v>
      </c>
      <c r="F12888" s="39">
        <v>360000</v>
      </c>
      <c r="G12888" s="39">
        <v>-359999</v>
      </c>
      <c r="H12888" s="39">
        <v>1</v>
      </c>
    </row>
    <row r="12889" spans="1:8">
      <c r="A12889" s="32">
        <v>893</v>
      </c>
      <c r="B12889" s="37">
        <v>100000154065</v>
      </c>
      <c r="C12889" s="34">
        <v>0</v>
      </c>
      <c r="D12889" s="38" t="s">
        <v>3356</v>
      </c>
      <c r="E12889" s="38" t="s">
        <v>3396</v>
      </c>
      <c r="F12889" s="39">
        <v>360000</v>
      </c>
      <c r="G12889" s="39">
        <v>-359999</v>
      </c>
      <c r="H12889" s="39">
        <v>1</v>
      </c>
    </row>
    <row r="12890" spans="1:8">
      <c r="A12890" s="32">
        <v>894</v>
      </c>
      <c r="B12890" s="37">
        <v>100000154280</v>
      </c>
      <c r="C12890" s="34">
        <v>0</v>
      </c>
      <c r="D12890" s="38" t="s">
        <v>3358</v>
      </c>
      <c r="E12890" s="38" t="s">
        <v>1612</v>
      </c>
      <c r="F12890" s="39">
        <v>44500</v>
      </c>
      <c r="G12890" s="39">
        <v>-44499</v>
      </c>
      <c r="H12890" s="39">
        <v>1</v>
      </c>
    </row>
    <row r="12891" spans="1:8">
      <c r="A12891" s="32">
        <v>895</v>
      </c>
      <c r="B12891" s="37">
        <v>100000154281</v>
      </c>
      <c r="C12891" s="34">
        <v>0</v>
      </c>
      <c r="D12891" s="38" t="s">
        <v>3358</v>
      </c>
      <c r="E12891" s="38" t="s">
        <v>1612</v>
      </c>
      <c r="F12891" s="39">
        <v>44500</v>
      </c>
      <c r="G12891" s="39">
        <v>-44499</v>
      </c>
      <c r="H12891" s="39">
        <v>1</v>
      </c>
    </row>
    <row r="12892" spans="1:8">
      <c r="A12892" s="32">
        <v>896</v>
      </c>
      <c r="B12892" s="37">
        <v>100000154282</v>
      </c>
      <c r="C12892" s="34">
        <v>0</v>
      </c>
      <c r="D12892" s="38" t="s">
        <v>3358</v>
      </c>
      <c r="E12892" s="38" t="s">
        <v>1612</v>
      </c>
      <c r="F12892" s="39">
        <v>44500</v>
      </c>
      <c r="G12892" s="39">
        <v>-44499</v>
      </c>
      <c r="H12892" s="39">
        <v>1</v>
      </c>
    </row>
    <row r="12893" spans="1:8">
      <c r="A12893" s="32">
        <v>897</v>
      </c>
      <c r="B12893" s="37">
        <v>100000154283</v>
      </c>
      <c r="C12893" s="34">
        <v>0</v>
      </c>
      <c r="D12893" s="38" t="s">
        <v>3358</v>
      </c>
      <c r="E12893" s="38" t="s">
        <v>1612</v>
      </c>
      <c r="F12893" s="39">
        <v>44500</v>
      </c>
      <c r="G12893" s="39">
        <v>-44499</v>
      </c>
      <c r="H12893" s="39">
        <v>1</v>
      </c>
    </row>
    <row r="12894" spans="1:8">
      <c r="A12894" s="32">
        <v>898</v>
      </c>
      <c r="B12894" s="37">
        <v>100000154284</v>
      </c>
      <c r="C12894" s="34">
        <v>0</v>
      </c>
      <c r="D12894" s="38" t="s">
        <v>3358</v>
      </c>
      <c r="E12894" s="38" t="s">
        <v>1612</v>
      </c>
      <c r="F12894" s="39">
        <v>44500</v>
      </c>
      <c r="G12894" s="39">
        <v>-44499</v>
      </c>
      <c r="H12894" s="39">
        <v>1</v>
      </c>
    </row>
    <row r="12895" spans="1:8">
      <c r="A12895" s="32">
        <v>899</v>
      </c>
      <c r="B12895" s="37">
        <v>100000154285</v>
      </c>
      <c r="C12895" s="34">
        <v>0</v>
      </c>
      <c r="D12895" s="38" t="s">
        <v>3358</v>
      </c>
      <c r="E12895" s="38" t="s">
        <v>1612</v>
      </c>
      <c r="F12895" s="39">
        <v>44500</v>
      </c>
      <c r="G12895" s="39">
        <v>-44499</v>
      </c>
      <c r="H12895" s="39">
        <v>1</v>
      </c>
    </row>
    <row r="12896" spans="1:8">
      <c r="A12896" s="32">
        <v>900</v>
      </c>
      <c r="B12896" s="37">
        <v>100000154286</v>
      </c>
      <c r="C12896" s="34">
        <v>0</v>
      </c>
      <c r="D12896" s="38" t="s">
        <v>3358</v>
      </c>
      <c r="E12896" s="38" t="s">
        <v>1612</v>
      </c>
      <c r="F12896" s="39">
        <v>44500</v>
      </c>
      <c r="G12896" s="39">
        <v>-44499</v>
      </c>
      <c r="H12896" s="39">
        <v>1</v>
      </c>
    </row>
    <row r="12897" spans="1:8">
      <c r="A12897" s="32">
        <v>901</v>
      </c>
      <c r="B12897" s="37">
        <v>100000154287</v>
      </c>
      <c r="C12897" s="34">
        <v>0</v>
      </c>
      <c r="D12897" s="38" t="s">
        <v>3358</v>
      </c>
      <c r="E12897" s="38" t="s">
        <v>1612</v>
      </c>
      <c r="F12897" s="39">
        <v>44500</v>
      </c>
      <c r="G12897" s="39">
        <v>-44499</v>
      </c>
      <c r="H12897" s="39">
        <v>1</v>
      </c>
    </row>
    <row r="12898" spans="1:8">
      <c r="A12898" s="32">
        <v>902</v>
      </c>
      <c r="B12898" s="37">
        <v>100000154288</v>
      </c>
      <c r="C12898" s="34">
        <v>0</v>
      </c>
      <c r="D12898" s="38" t="s">
        <v>3358</v>
      </c>
      <c r="E12898" s="38" t="s">
        <v>1612</v>
      </c>
      <c r="F12898" s="39">
        <v>44500</v>
      </c>
      <c r="G12898" s="39">
        <v>-44499</v>
      </c>
      <c r="H12898" s="39">
        <v>1</v>
      </c>
    </row>
    <row r="12899" spans="1:8">
      <c r="A12899" s="32">
        <v>903</v>
      </c>
      <c r="B12899" s="37">
        <v>100000154289</v>
      </c>
      <c r="C12899" s="34">
        <v>0</v>
      </c>
      <c r="D12899" s="38" t="s">
        <v>3358</v>
      </c>
      <c r="E12899" s="38" t="s">
        <v>1612</v>
      </c>
      <c r="F12899" s="39">
        <v>44500</v>
      </c>
      <c r="G12899" s="39">
        <v>-44499</v>
      </c>
      <c r="H12899" s="39">
        <v>1</v>
      </c>
    </row>
    <row r="12900" spans="1:8">
      <c r="A12900" s="32">
        <v>904</v>
      </c>
      <c r="B12900" s="37">
        <v>100000154290</v>
      </c>
      <c r="C12900" s="34">
        <v>0</v>
      </c>
      <c r="D12900" s="38" t="s">
        <v>3358</v>
      </c>
      <c r="E12900" s="38" t="s">
        <v>1612</v>
      </c>
      <c r="F12900" s="39">
        <v>44500</v>
      </c>
      <c r="G12900" s="39">
        <v>-44499</v>
      </c>
      <c r="H12900" s="39">
        <v>1</v>
      </c>
    </row>
    <row r="12901" spans="1:8">
      <c r="A12901" s="32">
        <v>905</v>
      </c>
      <c r="B12901" s="37">
        <v>100000154291</v>
      </c>
      <c r="C12901" s="34">
        <v>0</v>
      </c>
      <c r="D12901" s="38" t="s">
        <v>3358</v>
      </c>
      <c r="E12901" s="38" t="s">
        <v>1612</v>
      </c>
      <c r="F12901" s="39">
        <v>44500</v>
      </c>
      <c r="G12901" s="39">
        <v>-44499</v>
      </c>
      <c r="H12901" s="39">
        <v>1</v>
      </c>
    </row>
    <row r="12902" spans="1:8">
      <c r="A12902" s="32">
        <v>906</v>
      </c>
      <c r="B12902" s="37">
        <v>100000154292</v>
      </c>
      <c r="C12902" s="34">
        <v>0</v>
      </c>
      <c r="D12902" s="38" t="s">
        <v>3358</v>
      </c>
      <c r="E12902" s="38" t="s">
        <v>1612</v>
      </c>
      <c r="F12902" s="39">
        <v>44500</v>
      </c>
      <c r="G12902" s="39">
        <v>-44499</v>
      </c>
      <c r="H12902" s="39">
        <v>1</v>
      </c>
    </row>
    <row r="12903" spans="1:8">
      <c r="A12903" s="32">
        <v>907</v>
      </c>
      <c r="B12903" s="37">
        <v>100000154293</v>
      </c>
      <c r="C12903" s="34">
        <v>0</v>
      </c>
      <c r="D12903" s="38" t="s">
        <v>3358</v>
      </c>
      <c r="E12903" s="38" t="s">
        <v>1612</v>
      </c>
      <c r="F12903" s="39">
        <v>44500</v>
      </c>
      <c r="G12903" s="39">
        <v>-44499</v>
      </c>
      <c r="H12903" s="39">
        <v>1</v>
      </c>
    </row>
    <row r="12904" spans="1:8">
      <c r="A12904" s="32">
        <v>908</v>
      </c>
      <c r="B12904" s="37">
        <v>100000154294</v>
      </c>
      <c r="C12904" s="34">
        <v>0</v>
      </c>
      <c r="D12904" s="38" t="s">
        <v>3358</v>
      </c>
      <c r="E12904" s="38" t="s">
        <v>1612</v>
      </c>
      <c r="F12904" s="39">
        <v>44500</v>
      </c>
      <c r="G12904" s="39">
        <v>-44499</v>
      </c>
      <c r="H12904" s="39">
        <v>1</v>
      </c>
    </row>
    <row r="12905" spans="1:8">
      <c r="A12905" s="32">
        <v>909</v>
      </c>
      <c r="B12905" s="37">
        <v>100000154295</v>
      </c>
      <c r="C12905" s="34">
        <v>0</v>
      </c>
      <c r="D12905" s="38" t="s">
        <v>3358</v>
      </c>
      <c r="E12905" s="38" t="s">
        <v>1612</v>
      </c>
      <c r="F12905" s="39">
        <v>44500</v>
      </c>
      <c r="G12905" s="39">
        <v>-44499</v>
      </c>
      <c r="H12905" s="39">
        <v>1</v>
      </c>
    </row>
    <row r="12906" spans="1:8">
      <c r="A12906" s="32">
        <v>910</v>
      </c>
      <c r="B12906" s="37">
        <v>100000154296</v>
      </c>
      <c r="C12906" s="34">
        <v>0</v>
      </c>
      <c r="D12906" s="38" t="s">
        <v>3358</v>
      </c>
      <c r="E12906" s="38" t="s">
        <v>1612</v>
      </c>
      <c r="F12906" s="39">
        <v>44500</v>
      </c>
      <c r="G12906" s="39">
        <v>-44499</v>
      </c>
      <c r="H12906" s="39">
        <v>1</v>
      </c>
    </row>
    <row r="12907" spans="1:8">
      <c r="A12907" s="32">
        <v>911</v>
      </c>
      <c r="B12907" s="37">
        <v>100000154297</v>
      </c>
      <c r="C12907" s="34">
        <v>0</v>
      </c>
      <c r="D12907" s="38" t="s">
        <v>3358</v>
      </c>
      <c r="E12907" s="38" t="s">
        <v>1612</v>
      </c>
      <c r="F12907" s="39">
        <v>44500</v>
      </c>
      <c r="G12907" s="39">
        <v>-44499</v>
      </c>
      <c r="H12907" s="39">
        <v>1</v>
      </c>
    </row>
    <row r="12908" spans="1:8">
      <c r="A12908" s="32">
        <v>912</v>
      </c>
      <c r="B12908" s="37">
        <v>100000154298</v>
      </c>
      <c r="C12908" s="34">
        <v>0</v>
      </c>
      <c r="D12908" s="38" t="s">
        <v>3358</v>
      </c>
      <c r="E12908" s="38" t="s">
        <v>1612</v>
      </c>
      <c r="F12908" s="39">
        <v>44500</v>
      </c>
      <c r="G12908" s="39">
        <v>-44499</v>
      </c>
      <c r="H12908" s="39">
        <v>1</v>
      </c>
    </row>
    <row r="12909" spans="1:8">
      <c r="A12909" s="32">
        <v>913</v>
      </c>
      <c r="B12909" s="37">
        <v>100000154299</v>
      </c>
      <c r="C12909" s="34">
        <v>0</v>
      </c>
      <c r="D12909" s="38" t="s">
        <v>3358</v>
      </c>
      <c r="E12909" s="38" t="s">
        <v>1612</v>
      </c>
      <c r="F12909" s="39">
        <v>44500</v>
      </c>
      <c r="G12909" s="39">
        <v>-44499</v>
      </c>
      <c r="H12909" s="39">
        <v>1</v>
      </c>
    </row>
    <row r="12910" spans="1:8">
      <c r="A12910" s="32">
        <v>914</v>
      </c>
      <c r="B12910" s="37">
        <v>100000154300</v>
      </c>
      <c r="C12910" s="34">
        <v>0</v>
      </c>
      <c r="D12910" s="38" t="s">
        <v>3358</v>
      </c>
      <c r="E12910" s="38" t="s">
        <v>1612</v>
      </c>
      <c r="F12910" s="39">
        <v>44500</v>
      </c>
      <c r="G12910" s="39">
        <v>-44499</v>
      </c>
      <c r="H12910" s="39">
        <v>1</v>
      </c>
    </row>
    <row r="12911" spans="1:8">
      <c r="A12911" s="32">
        <v>915</v>
      </c>
      <c r="B12911" s="37">
        <v>100000154301</v>
      </c>
      <c r="C12911" s="34">
        <v>0</v>
      </c>
      <c r="D12911" s="38" t="s">
        <v>3358</v>
      </c>
      <c r="E12911" s="38" t="s">
        <v>1612</v>
      </c>
      <c r="F12911" s="39">
        <v>44500</v>
      </c>
      <c r="G12911" s="39">
        <v>-44499</v>
      </c>
      <c r="H12911" s="39">
        <v>1</v>
      </c>
    </row>
    <row r="12912" spans="1:8">
      <c r="A12912" s="32">
        <v>916</v>
      </c>
      <c r="B12912" s="37">
        <v>100000154302</v>
      </c>
      <c r="C12912" s="34">
        <v>0</v>
      </c>
      <c r="D12912" s="38" t="s">
        <v>3358</v>
      </c>
      <c r="E12912" s="38" t="s">
        <v>1612</v>
      </c>
      <c r="F12912" s="39">
        <v>44500</v>
      </c>
      <c r="G12912" s="39">
        <v>-44499</v>
      </c>
      <c r="H12912" s="39">
        <v>1</v>
      </c>
    </row>
    <row r="12913" spans="1:8">
      <c r="A12913" s="32">
        <v>917</v>
      </c>
      <c r="B12913" s="37">
        <v>100000154303</v>
      </c>
      <c r="C12913" s="34">
        <v>0</v>
      </c>
      <c r="D12913" s="38" t="s">
        <v>3358</v>
      </c>
      <c r="E12913" s="38" t="s">
        <v>1612</v>
      </c>
      <c r="F12913" s="39">
        <v>44500</v>
      </c>
      <c r="G12913" s="39">
        <v>-44499</v>
      </c>
      <c r="H12913" s="39">
        <v>1</v>
      </c>
    </row>
    <row r="12914" spans="1:8">
      <c r="A12914" s="32">
        <v>918</v>
      </c>
      <c r="B12914" s="37">
        <v>100000154304</v>
      </c>
      <c r="C12914" s="34">
        <v>0</v>
      </c>
      <c r="D12914" s="38" t="s">
        <v>3358</v>
      </c>
      <c r="E12914" s="38" t="s">
        <v>1612</v>
      </c>
      <c r="F12914" s="39">
        <v>44500</v>
      </c>
      <c r="G12914" s="39">
        <v>-44499</v>
      </c>
      <c r="H12914" s="39">
        <v>1</v>
      </c>
    </row>
    <row r="12915" spans="1:8">
      <c r="A12915" s="32">
        <v>919</v>
      </c>
      <c r="B12915" s="37">
        <v>100000154305</v>
      </c>
      <c r="C12915" s="34">
        <v>0</v>
      </c>
      <c r="D12915" s="38" t="s">
        <v>3358</v>
      </c>
      <c r="E12915" s="38" t="s">
        <v>1612</v>
      </c>
      <c r="F12915" s="39">
        <v>44500</v>
      </c>
      <c r="G12915" s="39">
        <v>-44499</v>
      </c>
      <c r="H12915" s="39">
        <v>1</v>
      </c>
    </row>
    <row r="12916" spans="1:8">
      <c r="A12916" s="32">
        <v>920</v>
      </c>
      <c r="B12916" s="37">
        <v>100000154306</v>
      </c>
      <c r="C12916" s="34">
        <v>0</v>
      </c>
      <c r="D12916" s="38" t="s">
        <v>3358</v>
      </c>
      <c r="E12916" s="38" t="s">
        <v>1612</v>
      </c>
      <c r="F12916" s="39">
        <v>44500</v>
      </c>
      <c r="G12916" s="39">
        <v>-44499</v>
      </c>
      <c r="H12916" s="39">
        <v>1</v>
      </c>
    </row>
    <row r="12917" spans="1:8">
      <c r="A12917" s="32">
        <v>921</v>
      </c>
      <c r="B12917" s="37">
        <v>100000154307</v>
      </c>
      <c r="C12917" s="34">
        <v>0</v>
      </c>
      <c r="D12917" s="38" t="s">
        <v>3358</v>
      </c>
      <c r="E12917" s="38" t="s">
        <v>1612</v>
      </c>
      <c r="F12917" s="39">
        <v>44500</v>
      </c>
      <c r="G12917" s="39">
        <v>-44499</v>
      </c>
      <c r="H12917" s="39">
        <v>1</v>
      </c>
    </row>
    <row r="12918" spans="1:8">
      <c r="A12918" s="32">
        <v>922</v>
      </c>
      <c r="B12918" s="37">
        <v>100000154308</v>
      </c>
      <c r="C12918" s="34">
        <v>0</v>
      </c>
      <c r="D12918" s="38" t="s">
        <v>3358</v>
      </c>
      <c r="E12918" s="38" t="s">
        <v>1612</v>
      </c>
      <c r="F12918" s="39">
        <v>44500</v>
      </c>
      <c r="G12918" s="39">
        <v>-44499</v>
      </c>
      <c r="H12918" s="39">
        <v>1</v>
      </c>
    </row>
    <row r="12919" spans="1:8">
      <c r="A12919" s="32">
        <v>923</v>
      </c>
      <c r="B12919" s="37">
        <v>100000154309</v>
      </c>
      <c r="C12919" s="34">
        <v>0</v>
      </c>
      <c r="D12919" s="38" t="s">
        <v>3358</v>
      </c>
      <c r="E12919" s="38" t="s">
        <v>1612</v>
      </c>
      <c r="F12919" s="39">
        <v>44500</v>
      </c>
      <c r="G12919" s="39">
        <v>-44499</v>
      </c>
      <c r="H12919" s="39">
        <v>1</v>
      </c>
    </row>
    <row r="12920" spans="1:8">
      <c r="A12920" s="32">
        <v>924</v>
      </c>
      <c r="B12920" s="37">
        <v>100000154310</v>
      </c>
      <c r="C12920" s="34">
        <v>0</v>
      </c>
      <c r="D12920" s="38" t="s">
        <v>3358</v>
      </c>
      <c r="E12920" s="38" t="s">
        <v>1612</v>
      </c>
      <c r="F12920" s="39">
        <v>44500</v>
      </c>
      <c r="G12920" s="39">
        <v>-44499</v>
      </c>
      <c r="H12920" s="39">
        <v>1</v>
      </c>
    </row>
    <row r="12921" spans="1:8">
      <c r="A12921" s="32">
        <v>925</v>
      </c>
      <c r="B12921" s="37">
        <v>100000154311</v>
      </c>
      <c r="C12921" s="34">
        <v>0</v>
      </c>
      <c r="D12921" s="38" t="s">
        <v>3358</v>
      </c>
      <c r="E12921" s="38" t="s">
        <v>1612</v>
      </c>
      <c r="F12921" s="39">
        <v>44500</v>
      </c>
      <c r="G12921" s="39">
        <v>-44499</v>
      </c>
      <c r="H12921" s="39">
        <v>1</v>
      </c>
    </row>
    <row r="12922" spans="1:8">
      <c r="A12922" s="32">
        <v>926</v>
      </c>
      <c r="B12922" s="37">
        <v>100000154312</v>
      </c>
      <c r="C12922" s="34">
        <v>0</v>
      </c>
      <c r="D12922" s="38" t="s">
        <v>3358</v>
      </c>
      <c r="E12922" s="38" t="s">
        <v>1612</v>
      </c>
      <c r="F12922" s="39">
        <v>44500</v>
      </c>
      <c r="G12922" s="39">
        <v>-44499</v>
      </c>
      <c r="H12922" s="39">
        <v>1</v>
      </c>
    </row>
    <row r="12923" spans="1:8">
      <c r="A12923" s="32">
        <v>927</v>
      </c>
      <c r="B12923" s="37">
        <v>100000154313</v>
      </c>
      <c r="C12923" s="34">
        <v>0</v>
      </c>
      <c r="D12923" s="38" t="s">
        <v>3358</v>
      </c>
      <c r="E12923" s="38" t="s">
        <v>1612</v>
      </c>
      <c r="F12923" s="39">
        <v>44500</v>
      </c>
      <c r="G12923" s="39">
        <v>-44499</v>
      </c>
      <c r="H12923" s="39">
        <v>1</v>
      </c>
    </row>
    <row r="12924" spans="1:8">
      <c r="A12924" s="32">
        <v>928</v>
      </c>
      <c r="B12924" s="37">
        <v>100000154314</v>
      </c>
      <c r="C12924" s="34">
        <v>0</v>
      </c>
      <c r="D12924" s="38" t="s">
        <v>3358</v>
      </c>
      <c r="E12924" s="38" t="s">
        <v>1612</v>
      </c>
      <c r="F12924" s="39">
        <v>44500</v>
      </c>
      <c r="G12924" s="39">
        <v>-44499</v>
      </c>
      <c r="H12924" s="39">
        <v>1</v>
      </c>
    </row>
    <row r="12925" spans="1:8">
      <c r="A12925" s="32">
        <v>929</v>
      </c>
      <c r="B12925" s="37">
        <v>100000154315</v>
      </c>
      <c r="C12925" s="34">
        <v>0</v>
      </c>
      <c r="D12925" s="38" t="s">
        <v>3358</v>
      </c>
      <c r="E12925" s="38" t="s">
        <v>1612</v>
      </c>
      <c r="F12925" s="39">
        <v>44500</v>
      </c>
      <c r="G12925" s="39">
        <v>-44499</v>
      </c>
      <c r="H12925" s="39">
        <v>1</v>
      </c>
    </row>
    <row r="12926" spans="1:8">
      <c r="A12926" s="32">
        <v>930</v>
      </c>
      <c r="B12926" s="37">
        <v>100000154316</v>
      </c>
      <c r="C12926" s="34">
        <v>0</v>
      </c>
      <c r="D12926" s="38" t="s">
        <v>3358</v>
      </c>
      <c r="E12926" s="38" t="s">
        <v>1612</v>
      </c>
      <c r="F12926" s="39">
        <v>44500</v>
      </c>
      <c r="G12926" s="39">
        <v>-44499</v>
      </c>
      <c r="H12926" s="39">
        <v>1</v>
      </c>
    </row>
    <row r="12927" spans="1:8">
      <c r="A12927" s="32">
        <v>931</v>
      </c>
      <c r="B12927" s="37">
        <v>100000154317</v>
      </c>
      <c r="C12927" s="34">
        <v>0</v>
      </c>
      <c r="D12927" s="38" t="s">
        <v>3358</v>
      </c>
      <c r="E12927" s="38" t="s">
        <v>1612</v>
      </c>
      <c r="F12927" s="39">
        <v>44500</v>
      </c>
      <c r="G12927" s="39">
        <v>-44499</v>
      </c>
      <c r="H12927" s="39">
        <v>1</v>
      </c>
    </row>
    <row r="12928" spans="1:8">
      <c r="A12928" s="32">
        <v>932</v>
      </c>
      <c r="B12928" s="37">
        <v>100000154318</v>
      </c>
      <c r="C12928" s="34">
        <v>0</v>
      </c>
      <c r="D12928" s="38" t="s">
        <v>3358</v>
      </c>
      <c r="E12928" s="38" t="s">
        <v>1612</v>
      </c>
      <c r="F12928" s="39">
        <v>44500</v>
      </c>
      <c r="G12928" s="39">
        <v>-44499</v>
      </c>
      <c r="H12928" s="39">
        <v>1</v>
      </c>
    </row>
    <row r="12929" spans="1:8">
      <c r="A12929" s="32">
        <v>933</v>
      </c>
      <c r="B12929" s="37">
        <v>100000154319</v>
      </c>
      <c r="C12929" s="34">
        <v>0</v>
      </c>
      <c r="D12929" s="38" t="s">
        <v>3358</v>
      </c>
      <c r="E12929" s="38" t="s">
        <v>1612</v>
      </c>
      <c r="F12929" s="39">
        <v>44500</v>
      </c>
      <c r="G12929" s="39">
        <v>-44499</v>
      </c>
      <c r="H12929" s="39">
        <v>1</v>
      </c>
    </row>
    <row r="12930" spans="1:8">
      <c r="A12930" s="32">
        <v>934</v>
      </c>
      <c r="B12930" s="37">
        <v>100000154320</v>
      </c>
      <c r="C12930" s="34">
        <v>0</v>
      </c>
      <c r="D12930" s="38" t="s">
        <v>3358</v>
      </c>
      <c r="E12930" s="38" t="s">
        <v>1612</v>
      </c>
      <c r="F12930" s="39">
        <v>44500</v>
      </c>
      <c r="G12930" s="39">
        <v>-44499</v>
      </c>
      <c r="H12930" s="39">
        <v>1</v>
      </c>
    </row>
    <row r="12931" spans="1:8">
      <c r="A12931" s="32">
        <v>935</v>
      </c>
      <c r="B12931" s="37">
        <v>100000154321</v>
      </c>
      <c r="C12931" s="34">
        <v>0</v>
      </c>
      <c r="D12931" s="38" t="s">
        <v>3358</v>
      </c>
      <c r="E12931" s="38" t="s">
        <v>1612</v>
      </c>
      <c r="F12931" s="39">
        <v>44500</v>
      </c>
      <c r="G12931" s="39">
        <v>-44499</v>
      </c>
      <c r="H12931" s="39">
        <v>1</v>
      </c>
    </row>
    <row r="12932" spans="1:8">
      <c r="A12932" s="32">
        <v>936</v>
      </c>
      <c r="B12932" s="37">
        <v>100000154322</v>
      </c>
      <c r="C12932" s="34">
        <v>0</v>
      </c>
      <c r="D12932" s="38" t="s">
        <v>3358</v>
      </c>
      <c r="E12932" s="38" t="s">
        <v>1612</v>
      </c>
      <c r="F12932" s="39">
        <v>44500</v>
      </c>
      <c r="G12932" s="39">
        <v>-44499</v>
      </c>
      <c r="H12932" s="39">
        <v>1</v>
      </c>
    </row>
    <row r="12933" spans="1:8">
      <c r="A12933" s="32">
        <v>937</v>
      </c>
      <c r="B12933" s="37">
        <v>100000154323</v>
      </c>
      <c r="C12933" s="34">
        <v>0</v>
      </c>
      <c r="D12933" s="38" t="s">
        <v>3358</v>
      </c>
      <c r="E12933" s="38" t="s">
        <v>1612</v>
      </c>
      <c r="F12933" s="39">
        <v>44500</v>
      </c>
      <c r="G12933" s="39">
        <v>-44499</v>
      </c>
      <c r="H12933" s="39">
        <v>1</v>
      </c>
    </row>
    <row r="12934" spans="1:8">
      <c r="A12934" s="32">
        <v>938</v>
      </c>
      <c r="B12934" s="37">
        <v>100000154324</v>
      </c>
      <c r="C12934" s="34">
        <v>0</v>
      </c>
      <c r="D12934" s="38" t="s">
        <v>3358</v>
      </c>
      <c r="E12934" s="38" t="s">
        <v>1612</v>
      </c>
      <c r="F12934" s="39">
        <v>44500</v>
      </c>
      <c r="G12934" s="39">
        <v>-44499</v>
      </c>
      <c r="H12934" s="39">
        <v>1</v>
      </c>
    </row>
    <row r="12935" spans="1:8">
      <c r="A12935" s="32">
        <v>939</v>
      </c>
      <c r="B12935" s="37">
        <v>100000154325</v>
      </c>
      <c r="C12935" s="34">
        <v>0</v>
      </c>
      <c r="D12935" s="38" t="s">
        <v>3358</v>
      </c>
      <c r="E12935" s="38" t="s">
        <v>1612</v>
      </c>
      <c r="F12935" s="39">
        <v>44500</v>
      </c>
      <c r="G12935" s="39">
        <v>-44499</v>
      </c>
      <c r="H12935" s="39">
        <v>1</v>
      </c>
    </row>
    <row r="12936" spans="1:8">
      <c r="A12936" s="32">
        <v>940</v>
      </c>
      <c r="B12936" s="37">
        <v>100000154326</v>
      </c>
      <c r="C12936" s="34">
        <v>0</v>
      </c>
      <c r="D12936" s="38" t="s">
        <v>3358</v>
      </c>
      <c r="E12936" s="38" t="s">
        <v>1612</v>
      </c>
      <c r="F12936" s="39">
        <v>44500</v>
      </c>
      <c r="G12936" s="39">
        <v>-44499</v>
      </c>
      <c r="H12936" s="39">
        <v>1</v>
      </c>
    </row>
    <row r="12937" spans="1:8">
      <c r="A12937" s="32">
        <v>941</v>
      </c>
      <c r="B12937" s="37">
        <v>100000154327</v>
      </c>
      <c r="C12937" s="34">
        <v>0</v>
      </c>
      <c r="D12937" s="38" t="s">
        <v>3358</v>
      </c>
      <c r="E12937" s="38" t="s">
        <v>1612</v>
      </c>
      <c r="F12937" s="39">
        <v>44500</v>
      </c>
      <c r="G12937" s="39">
        <v>-44499</v>
      </c>
      <c r="H12937" s="39">
        <v>1</v>
      </c>
    </row>
    <row r="12938" spans="1:8">
      <c r="A12938" s="32">
        <v>942</v>
      </c>
      <c r="B12938" s="37">
        <v>100000154328</v>
      </c>
      <c r="C12938" s="34">
        <v>0</v>
      </c>
      <c r="D12938" s="38" t="s">
        <v>3358</v>
      </c>
      <c r="E12938" s="38" t="s">
        <v>1612</v>
      </c>
      <c r="F12938" s="39">
        <v>44500</v>
      </c>
      <c r="G12938" s="39">
        <v>-44499</v>
      </c>
      <c r="H12938" s="39">
        <v>1</v>
      </c>
    </row>
    <row r="12939" spans="1:8">
      <c r="A12939" s="32">
        <v>943</v>
      </c>
      <c r="B12939" s="37">
        <v>100000154329</v>
      </c>
      <c r="C12939" s="34">
        <v>0</v>
      </c>
      <c r="D12939" s="38" t="s">
        <v>3358</v>
      </c>
      <c r="E12939" s="38" t="s">
        <v>1612</v>
      </c>
      <c r="F12939" s="39">
        <v>44500</v>
      </c>
      <c r="G12939" s="39">
        <v>-44499</v>
      </c>
      <c r="H12939" s="39">
        <v>1</v>
      </c>
    </row>
    <row r="12940" spans="1:8">
      <c r="A12940" s="32">
        <v>944</v>
      </c>
      <c r="B12940" s="37">
        <v>100000154330</v>
      </c>
      <c r="C12940" s="34">
        <v>0</v>
      </c>
      <c r="D12940" s="38" t="s">
        <v>3358</v>
      </c>
      <c r="E12940" s="38" t="s">
        <v>1612</v>
      </c>
      <c r="F12940" s="39">
        <v>44500</v>
      </c>
      <c r="G12940" s="39">
        <v>-44499</v>
      </c>
      <c r="H12940" s="39">
        <v>1</v>
      </c>
    </row>
    <row r="12941" spans="1:8">
      <c r="A12941" s="32">
        <v>945</v>
      </c>
      <c r="B12941" s="37">
        <v>100000154331</v>
      </c>
      <c r="C12941" s="34">
        <v>0</v>
      </c>
      <c r="D12941" s="38" t="s">
        <v>3358</v>
      </c>
      <c r="E12941" s="38" t="s">
        <v>1612</v>
      </c>
      <c r="F12941" s="39">
        <v>44500</v>
      </c>
      <c r="G12941" s="39">
        <v>-44499</v>
      </c>
      <c r="H12941" s="39">
        <v>1</v>
      </c>
    </row>
    <row r="12942" spans="1:8">
      <c r="A12942" s="32">
        <v>946</v>
      </c>
      <c r="B12942" s="37">
        <v>100000154332</v>
      </c>
      <c r="C12942" s="34">
        <v>0</v>
      </c>
      <c r="D12942" s="38" t="s">
        <v>3358</v>
      </c>
      <c r="E12942" s="38" t="s">
        <v>1612</v>
      </c>
      <c r="F12942" s="39">
        <v>44500</v>
      </c>
      <c r="G12942" s="39">
        <v>-44499</v>
      </c>
      <c r="H12942" s="39">
        <v>1</v>
      </c>
    </row>
    <row r="12943" spans="1:8">
      <c r="A12943" s="32">
        <v>947</v>
      </c>
      <c r="B12943" s="37">
        <v>100000154333</v>
      </c>
      <c r="C12943" s="34">
        <v>0</v>
      </c>
      <c r="D12943" s="38" t="s">
        <v>3358</v>
      </c>
      <c r="E12943" s="38" t="s">
        <v>1612</v>
      </c>
      <c r="F12943" s="39">
        <v>44500</v>
      </c>
      <c r="G12943" s="39">
        <v>-44499</v>
      </c>
      <c r="H12943" s="39">
        <v>1</v>
      </c>
    </row>
    <row r="12944" spans="1:8">
      <c r="A12944" s="32">
        <v>948</v>
      </c>
      <c r="B12944" s="37">
        <v>100000154334</v>
      </c>
      <c r="C12944" s="34">
        <v>0</v>
      </c>
      <c r="D12944" s="38" t="s">
        <v>3358</v>
      </c>
      <c r="E12944" s="38" t="s">
        <v>1612</v>
      </c>
      <c r="F12944" s="39">
        <v>44500</v>
      </c>
      <c r="G12944" s="39">
        <v>-44499</v>
      </c>
      <c r="H12944" s="39">
        <v>1</v>
      </c>
    </row>
    <row r="12945" spans="1:8">
      <c r="A12945" s="32">
        <v>949</v>
      </c>
      <c r="B12945" s="37">
        <v>100000154335</v>
      </c>
      <c r="C12945" s="34">
        <v>0</v>
      </c>
      <c r="D12945" s="38" t="s">
        <v>3358</v>
      </c>
      <c r="E12945" s="38" t="s">
        <v>1612</v>
      </c>
      <c r="F12945" s="39">
        <v>44500</v>
      </c>
      <c r="G12945" s="39">
        <v>-44499</v>
      </c>
      <c r="H12945" s="39">
        <v>1</v>
      </c>
    </row>
    <row r="12946" spans="1:8">
      <c r="A12946" s="32">
        <v>950</v>
      </c>
      <c r="B12946" s="37">
        <v>100000154336</v>
      </c>
      <c r="C12946" s="34">
        <v>0</v>
      </c>
      <c r="D12946" s="38" t="s">
        <v>3358</v>
      </c>
      <c r="E12946" s="38" t="s">
        <v>1612</v>
      </c>
      <c r="F12946" s="39">
        <v>44500</v>
      </c>
      <c r="G12946" s="39">
        <v>-44499</v>
      </c>
      <c r="H12946" s="39">
        <v>1</v>
      </c>
    </row>
    <row r="12947" spans="1:8">
      <c r="A12947" s="32">
        <v>951</v>
      </c>
      <c r="B12947" s="37">
        <v>100000154337</v>
      </c>
      <c r="C12947" s="34">
        <v>0</v>
      </c>
      <c r="D12947" s="38" t="s">
        <v>3358</v>
      </c>
      <c r="E12947" s="38" t="s">
        <v>1612</v>
      </c>
      <c r="F12947" s="39">
        <v>44500</v>
      </c>
      <c r="G12947" s="39">
        <v>-44499</v>
      </c>
      <c r="H12947" s="39">
        <v>1</v>
      </c>
    </row>
    <row r="12948" spans="1:8">
      <c r="A12948" s="32">
        <v>952</v>
      </c>
      <c r="B12948" s="37">
        <v>100000154338</v>
      </c>
      <c r="C12948" s="34">
        <v>0</v>
      </c>
      <c r="D12948" s="38" t="s">
        <v>3358</v>
      </c>
      <c r="E12948" s="38" t="s">
        <v>1612</v>
      </c>
      <c r="F12948" s="39">
        <v>44500</v>
      </c>
      <c r="G12948" s="39">
        <v>-44499</v>
      </c>
      <c r="H12948" s="39">
        <v>1</v>
      </c>
    </row>
    <row r="12949" spans="1:8">
      <c r="A12949" s="32">
        <v>953</v>
      </c>
      <c r="B12949" s="37">
        <v>100000154339</v>
      </c>
      <c r="C12949" s="34">
        <v>0</v>
      </c>
      <c r="D12949" s="38" t="s">
        <v>3358</v>
      </c>
      <c r="E12949" s="38" t="s">
        <v>1612</v>
      </c>
      <c r="F12949" s="39">
        <v>44500</v>
      </c>
      <c r="G12949" s="39">
        <v>-44499</v>
      </c>
      <c r="H12949" s="39">
        <v>1</v>
      </c>
    </row>
    <row r="12950" spans="1:8">
      <c r="A12950" s="32">
        <v>954</v>
      </c>
      <c r="B12950" s="37">
        <v>100000154340</v>
      </c>
      <c r="C12950" s="34">
        <v>0</v>
      </c>
      <c r="D12950" s="38" t="s">
        <v>3358</v>
      </c>
      <c r="E12950" s="38" t="s">
        <v>1612</v>
      </c>
      <c r="F12950" s="39">
        <v>44500</v>
      </c>
      <c r="G12950" s="39">
        <v>-44499</v>
      </c>
      <c r="H12950" s="39">
        <v>1</v>
      </c>
    </row>
    <row r="12951" spans="1:8">
      <c r="A12951" s="32">
        <v>955</v>
      </c>
      <c r="B12951" s="37">
        <v>100000154341</v>
      </c>
      <c r="C12951" s="34">
        <v>0</v>
      </c>
      <c r="D12951" s="38" t="s">
        <v>3358</v>
      </c>
      <c r="E12951" s="38" t="s">
        <v>1612</v>
      </c>
      <c r="F12951" s="39">
        <v>44500</v>
      </c>
      <c r="G12951" s="39">
        <v>-44499</v>
      </c>
      <c r="H12951" s="39">
        <v>1</v>
      </c>
    </row>
    <row r="12952" spans="1:8">
      <c r="A12952" s="32">
        <v>956</v>
      </c>
      <c r="B12952" s="37">
        <v>100000154342</v>
      </c>
      <c r="C12952" s="34">
        <v>0</v>
      </c>
      <c r="D12952" s="38" t="s">
        <v>3358</v>
      </c>
      <c r="E12952" s="38" t="s">
        <v>1612</v>
      </c>
      <c r="F12952" s="39">
        <v>44500</v>
      </c>
      <c r="G12952" s="39">
        <v>-44499</v>
      </c>
      <c r="H12952" s="39">
        <v>1</v>
      </c>
    </row>
    <row r="12953" spans="1:8">
      <c r="A12953" s="32">
        <v>957</v>
      </c>
      <c r="B12953" s="37">
        <v>100000154343</v>
      </c>
      <c r="C12953" s="34">
        <v>0</v>
      </c>
      <c r="D12953" s="38" t="s">
        <v>3358</v>
      </c>
      <c r="E12953" s="38" t="s">
        <v>1612</v>
      </c>
      <c r="F12953" s="39">
        <v>44500</v>
      </c>
      <c r="G12953" s="39">
        <v>-44499</v>
      </c>
      <c r="H12953" s="39">
        <v>1</v>
      </c>
    </row>
    <row r="12954" spans="1:8">
      <c r="A12954" s="32">
        <v>958</v>
      </c>
      <c r="B12954" s="37">
        <v>100000154344</v>
      </c>
      <c r="C12954" s="34">
        <v>0</v>
      </c>
      <c r="D12954" s="38" t="s">
        <v>3358</v>
      </c>
      <c r="E12954" s="38" t="s">
        <v>1612</v>
      </c>
      <c r="F12954" s="39">
        <v>44500</v>
      </c>
      <c r="G12954" s="39">
        <v>-44499</v>
      </c>
      <c r="H12954" s="39">
        <v>1</v>
      </c>
    </row>
    <row r="12955" spans="1:8">
      <c r="A12955" s="32">
        <v>959</v>
      </c>
      <c r="B12955" s="37">
        <v>100000154345</v>
      </c>
      <c r="C12955" s="34">
        <v>0</v>
      </c>
      <c r="D12955" s="38" t="s">
        <v>3358</v>
      </c>
      <c r="E12955" s="38" t="s">
        <v>1612</v>
      </c>
      <c r="F12955" s="39">
        <v>44500</v>
      </c>
      <c r="G12955" s="39">
        <v>-44499</v>
      </c>
      <c r="H12955" s="39">
        <v>1</v>
      </c>
    </row>
    <row r="12956" spans="1:8">
      <c r="A12956" s="32">
        <v>960</v>
      </c>
      <c r="B12956" s="37">
        <v>100000154346</v>
      </c>
      <c r="C12956" s="34">
        <v>0</v>
      </c>
      <c r="D12956" s="38" t="s">
        <v>3358</v>
      </c>
      <c r="E12956" s="38" t="s">
        <v>1612</v>
      </c>
      <c r="F12956" s="39">
        <v>44500</v>
      </c>
      <c r="G12956" s="39">
        <v>-44499</v>
      </c>
      <c r="H12956" s="39">
        <v>1</v>
      </c>
    </row>
    <row r="12957" spans="1:8">
      <c r="A12957" s="32">
        <v>961</v>
      </c>
      <c r="B12957" s="37">
        <v>100000154347</v>
      </c>
      <c r="C12957" s="34">
        <v>0</v>
      </c>
      <c r="D12957" s="38" t="s">
        <v>3358</v>
      </c>
      <c r="E12957" s="38" t="s">
        <v>1612</v>
      </c>
      <c r="F12957" s="39">
        <v>44500</v>
      </c>
      <c r="G12957" s="39">
        <v>-44499</v>
      </c>
      <c r="H12957" s="39">
        <v>1</v>
      </c>
    </row>
    <row r="12958" spans="1:8">
      <c r="A12958" s="32">
        <v>962</v>
      </c>
      <c r="B12958" s="37">
        <v>100000154348</v>
      </c>
      <c r="C12958" s="34">
        <v>0</v>
      </c>
      <c r="D12958" s="38" t="s">
        <v>3358</v>
      </c>
      <c r="E12958" s="38" t="s">
        <v>1612</v>
      </c>
      <c r="F12958" s="39">
        <v>44500</v>
      </c>
      <c r="G12958" s="39">
        <v>-44499</v>
      </c>
      <c r="H12958" s="39">
        <v>1</v>
      </c>
    </row>
    <row r="12959" spans="1:8">
      <c r="A12959" s="32">
        <v>963</v>
      </c>
      <c r="B12959" s="37">
        <v>100000154349</v>
      </c>
      <c r="C12959" s="34">
        <v>0</v>
      </c>
      <c r="D12959" s="38" t="s">
        <v>3358</v>
      </c>
      <c r="E12959" s="38" t="s">
        <v>1612</v>
      </c>
      <c r="F12959" s="39">
        <v>44500</v>
      </c>
      <c r="G12959" s="39">
        <v>-44499</v>
      </c>
      <c r="H12959" s="39">
        <v>1</v>
      </c>
    </row>
    <row r="12960" spans="1:8">
      <c r="A12960" s="32">
        <v>964</v>
      </c>
      <c r="B12960" s="37">
        <v>100000154350</v>
      </c>
      <c r="C12960" s="34">
        <v>0</v>
      </c>
      <c r="D12960" s="38" t="s">
        <v>3358</v>
      </c>
      <c r="E12960" s="38" t="s">
        <v>1612</v>
      </c>
      <c r="F12960" s="39">
        <v>44500</v>
      </c>
      <c r="G12960" s="39">
        <v>-44499</v>
      </c>
      <c r="H12960" s="39">
        <v>1</v>
      </c>
    </row>
    <row r="12961" spans="1:8">
      <c r="A12961" s="32">
        <v>965</v>
      </c>
      <c r="B12961" s="37">
        <v>100000154351</v>
      </c>
      <c r="C12961" s="34">
        <v>0</v>
      </c>
      <c r="D12961" s="38" t="s">
        <v>3358</v>
      </c>
      <c r="E12961" s="38" t="s">
        <v>1612</v>
      </c>
      <c r="F12961" s="39">
        <v>44500</v>
      </c>
      <c r="G12961" s="39">
        <v>-44499</v>
      </c>
      <c r="H12961" s="39">
        <v>1</v>
      </c>
    </row>
    <row r="12962" spans="1:8">
      <c r="A12962" s="32">
        <v>966</v>
      </c>
      <c r="B12962" s="37">
        <v>100000154352</v>
      </c>
      <c r="C12962" s="34">
        <v>0</v>
      </c>
      <c r="D12962" s="38" t="s">
        <v>3358</v>
      </c>
      <c r="E12962" s="38" t="s">
        <v>1612</v>
      </c>
      <c r="F12962" s="39">
        <v>44500</v>
      </c>
      <c r="G12962" s="39">
        <v>-44499</v>
      </c>
      <c r="H12962" s="39">
        <v>1</v>
      </c>
    </row>
    <row r="12963" spans="1:8">
      <c r="A12963" s="32">
        <v>967</v>
      </c>
      <c r="B12963" s="37">
        <v>100000154353</v>
      </c>
      <c r="C12963" s="34">
        <v>0</v>
      </c>
      <c r="D12963" s="38" t="s">
        <v>3358</v>
      </c>
      <c r="E12963" s="38" t="s">
        <v>1612</v>
      </c>
      <c r="F12963" s="39">
        <v>44500</v>
      </c>
      <c r="G12963" s="39">
        <v>-44499</v>
      </c>
      <c r="H12963" s="39">
        <v>1</v>
      </c>
    </row>
    <row r="12964" spans="1:8">
      <c r="A12964" s="32">
        <v>968</v>
      </c>
      <c r="B12964" s="37">
        <v>100000154354</v>
      </c>
      <c r="C12964" s="34">
        <v>0</v>
      </c>
      <c r="D12964" s="38" t="s">
        <v>3358</v>
      </c>
      <c r="E12964" s="38" t="s">
        <v>1612</v>
      </c>
      <c r="F12964" s="39">
        <v>44500</v>
      </c>
      <c r="G12964" s="39">
        <v>-44499</v>
      </c>
      <c r="H12964" s="39">
        <v>1</v>
      </c>
    </row>
    <row r="12965" spans="1:8">
      <c r="A12965" s="32">
        <v>969</v>
      </c>
      <c r="B12965" s="37">
        <v>100000154355</v>
      </c>
      <c r="C12965" s="34">
        <v>0</v>
      </c>
      <c r="D12965" s="38" t="s">
        <v>3358</v>
      </c>
      <c r="E12965" s="38" t="s">
        <v>1612</v>
      </c>
      <c r="F12965" s="39">
        <v>44500</v>
      </c>
      <c r="G12965" s="39">
        <v>-44499</v>
      </c>
      <c r="H12965" s="39">
        <v>1</v>
      </c>
    </row>
    <row r="12966" spans="1:8">
      <c r="A12966" s="32">
        <v>970</v>
      </c>
      <c r="B12966" s="37">
        <v>100000154356</v>
      </c>
      <c r="C12966" s="34">
        <v>0</v>
      </c>
      <c r="D12966" s="38" t="s">
        <v>3358</v>
      </c>
      <c r="E12966" s="38" t="s">
        <v>1612</v>
      </c>
      <c r="F12966" s="39">
        <v>44500</v>
      </c>
      <c r="G12966" s="39">
        <v>-44499</v>
      </c>
      <c r="H12966" s="39">
        <v>1</v>
      </c>
    </row>
    <row r="12967" spans="1:8">
      <c r="A12967" s="32">
        <v>971</v>
      </c>
      <c r="B12967" s="37">
        <v>100000154357</v>
      </c>
      <c r="C12967" s="34">
        <v>0</v>
      </c>
      <c r="D12967" s="38" t="s">
        <v>3358</v>
      </c>
      <c r="E12967" s="38" t="s">
        <v>1612</v>
      </c>
      <c r="F12967" s="39">
        <v>44500</v>
      </c>
      <c r="G12967" s="39">
        <v>-44499</v>
      </c>
      <c r="H12967" s="39">
        <v>1</v>
      </c>
    </row>
    <row r="12968" spans="1:8">
      <c r="A12968" s="32">
        <v>972</v>
      </c>
      <c r="B12968" s="37">
        <v>100000154358</v>
      </c>
      <c r="C12968" s="34">
        <v>0</v>
      </c>
      <c r="D12968" s="38" t="s">
        <v>3358</v>
      </c>
      <c r="E12968" s="38" t="s">
        <v>1612</v>
      </c>
      <c r="F12968" s="39">
        <v>44500</v>
      </c>
      <c r="G12968" s="39">
        <v>-44499</v>
      </c>
      <c r="H12968" s="39">
        <v>1</v>
      </c>
    </row>
    <row r="12969" spans="1:8">
      <c r="A12969" s="32">
        <v>973</v>
      </c>
      <c r="B12969" s="37">
        <v>100000154359</v>
      </c>
      <c r="C12969" s="34">
        <v>0</v>
      </c>
      <c r="D12969" s="38" t="s">
        <v>3358</v>
      </c>
      <c r="E12969" s="38" t="s">
        <v>1612</v>
      </c>
      <c r="F12969" s="39">
        <v>44500</v>
      </c>
      <c r="G12969" s="39">
        <v>-44499</v>
      </c>
      <c r="H12969" s="39">
        <v>1</v>
      </c>
    </row>
    <row r="12970" spans="1:8">
      <c r="A12970" s="32">
        <v>974</v>
      </c>
      <c r="B12970" s="37">
        <v>100000154360</v>
      </c>
      <c r="C12970" s="34">
        <v>0</v>
      </c>
      <c r="D12970" s="38" t="s">
        <v>3358</v>
      </c>
      <c r="E12970" s="38" t="s">
        <v>1612</v>
      </c>
      <c r="F12970" s="39">
        <v>44500</v>
      </c>
      <c r="G12970" s="39">
        <v>-44499</v>
      </c>
      <c r="H12970" s="39">
        <v>1</v>
      </c>
    </row>
    <row r="12971" spans="1:8">
      <c r="A12971" s="32">
        <v>975</v>
      </c>
      <c r="B12971" s="37">
        <v>100000154361</v>
      </c>
      <c r="C12971" s="34">
        <v>0</v>
      </c>
      <c r="D12971" s="38" t="s">
        <v>3358</v>
      </c>
      <c r="E12971" s="38" t="s">
        <v>1612</v>
      </c>
      <c r="F12971" s="39">
        <v>44500</v>
      </c>
      <c r="G12971" s="39">
        <v>-44499</v>
      </c>
      <c r="H12971" s="39">
        <v>1</v>
      </c>
    </row>
    <row r="12972" spans="1:8">
      <c r="A12972" s="32">
        <v>976</v>
      </c>
      <c r="B12972" s="37">
        <v>100000154362</v>
      </c>
      <c r="C12972" s="34">
        <v>0</v>
      </c>
      <c r="D12972" s="38" t="s">
        <v>3358</v>
      </c>
      <c r="E12972" s="38" t="s">
        <v>1612</v>
      </c>
      <c r="F12972" s="39">
        <v>44500</v>
      </c>
      <c r="G12972" s="39">
        <v>-44499</v>
      </c>
      <c r="H12972" s="39">
        <v>1</v>
      </c>
    </row>
    <row r="12973" spans="1:8">
      <c r="A12973" s="32">
        <v>977</v>
      </c>
      <c r="B12973" s="37">
        <v>100000154363</v>
      </c>
      <c r="C12973" s="34">
        <v>0</v>
      </c>
      <c r="D12973" s="38" t="s">
        <v>3358</v>
      </c>
      <c r="E12973" s="38" t="s">
        <v>1612</v>
      </c>
      <c r="F12973" s="39">
        <v>44500</v>
      </c>
      <c r="G12973" s="39">
        <v>-44499</v>
      </c>
      <c r="H12973" s="39">
        <v>1</v>
      </c>
    </row>
    <row r="12974" spans="1:8">
      <c r="A12974" s="32">
        <v>978</v>
      </c>
      <c r="B12974" s="37">
        <v>100000154364</v>
      </c>
      <c r="C12974" s="34">
        <v>0</v>
      </c>
      <c r="D12974" s="38" t="s">
        <v>3358</v>
      </c>
      <c r="E12974" s="38" t="s">
        <v>1612</v>
      </c>
      <c r="F12974" s="39">
        <v>44500</v>
      </c>
      <c r="G12974" s="39">
        <v>-44499</v>
      </c>
      <c r="H12974" s="39">
        <v>1</v>
      </c>
    </row>
    <row r="12975" spans="1:8">
      <c r="A12975" s="32">
        <v>979</v>
      </c>
      <c r="B12975" s="37">
        <v>100000154365</v>
      </c>
      <c r="C12975" s="34">
        <v>0</v>
      </c>
      <c r="D12975" s="38" t="s">
        <v>3358</v>
      </c>
      <c r="E12975" s="38" t="s">
        <v>1612</v>
      </c>
      <c r="F12975" s="39">
        <v>44500</v>
      </c>
      <c r="G12975" s="39">
        <v>-44499</v>
      </c>
      <c r="H12975" s="39">
        <v>1</v>
      </c>
    </row>
    <row r="12976" spans="1:8">
      <c r="A12976" s="32">
        <v>980</v>
      </c>
      <c r="B12976" s="37">
        <v>100000154366</v>
      </c>
      <c r="C12976" s="34">
        <v>0</v>
      </c>
      <c r="D12976" s="38" t="s">
        <v>3358</v>
      </c>
      <c r="E12976" s="38" t="s">
        <v>1612</v>
      </c>
      <c r="F12976" s="39">
        <v>44500</v>
      </c>
      <c r="G12976" s="39">
        <v>-44499</v>
      </c>
      <c r="H12976" s="39">
        <v>1</v>
      </c>
    </row>
    <row r="12977" spans="1:8">
      <c r="A12977" s="32">
        <v>981</v>
      </c>
      <c r="B12977" s="37">
        <v>100000154367</v>
      </c>
      <c r="C12977" s="34">
        <v>0</v>
      </c>
      <c r="D12977" s="38" t="s">
        <v>3358</v>
      </c>
      <c r="E12977" s="38" t="s">
        <v>1612</v>
      </c>
      <c r="F12977" s="39">
        <v>44500</v>
      </c>
      <c r="G12977" s="39">
        <v>-44499</v>
      </c>
      <c r="H12977" s="39">
        <v>1</v>
      </c>
    </row>
    <row r="12978" spans="1:8">
      <c r="A12978" s="32">
        <v>982</v>
      </c>
      <c r="B12978" s="37">
        <v>100000154368</v>
      </c>
      <c r="C12978" s="34">
        <v>0</v>
      </c>
      <c r="D12978" s="38" t="s">
        <v>3358</v>
      </c>
      <c r="E12978" s="38" t="s">
        <v>1612</v>
      </c>
      <c r="F12978" s="39">
        <v>44500</v>
      </c>
      <c r="G12978" s="39">
        <v>-44499</v>
      </c>
      <c r="H12978" s="39">
        <v>1</v>
      </c>
    </row>
    <row r="12979" spans="1:8">
      <c r="A12979" s="32">
        <v>983</v>
      </c>
      <c r="B12979" s="37">
        <v>100000154369</v>
      </c>
      <c r="C12979" s="34">
        <v>0</v>
      </c>
      <c r="D12979" s="38" t="s">
        <v>3358</v>
      </c>
      <c r="E12979" s="38" t="s">
        <v>1612</v>
      </c>
      <c r="F12979" s="39">
        <v>44500</v>
      </c>
      <c r="G12979" s="39">
        <v>-44499</v>
      </c>
      <c r="H12979" s="39">
        <v>1</v>
      </c>
    </row>
    <row r="12980" spans="1:8">
      <c r="A12980" s="32">
        <v>984</v>
      </c>
      <c r="B12980" s="37">
        <v>100000154370</v>
      </c>
      <c r="C12980" s="34">
        <v>0</v>
      </c>
      <c r="D12980" s="38" t="s">
        <v>3358</v>
      </c>
      <c r="E12980" s="38" t="s">
        <v>1612</v>
      </c>
      <c r="F12980" s="39">
        <v>44500</v>
      </c>
      <c r="G12980" s="39">
        <v>-44499</v>
      </c>
      <c r="H12980" s="39">
        <v>1</v>
      </c>
    </row>
    <row r="12981" spans="1:8">
      <c r="A12981" s="32">
        <v>985</v>
      </c>
      <c r="B12981" s="37">
        <v>100000154371</v>
      </c>
      <c r="C12981" s="34">
        <v>0</v>
      </c>
      <c r="D12981" s="38" t="s">
        <v>3358</v>
      </c>
      <c r="E12981" s="38" t="s">
        <v>1612</v>
      </c>
      <c r="F12981" s="39">
        <v>44500</v>
      </c>
      <c r="G12981" s="39">
        <v>-44499</v>
      </c>
      <c r="H12981" s="39">
        <v>1</v>
      </c>
    </row>
    <row r="12982" spans="1:8">
      <c r="A12982" s="32">
        <v>986</v>
      </c>
      <c r="B12982" s="37">
        <v>100000154372</v>
      </c>
      <c r="C12982" s="34">
        <v>0</v>
      </c>
      <c r="D12982" s="38" t="s">
        <v>3358</v>
      </c>
      <c r="E12982" s="38" t="s">
        <v>1612</v>
      </c>
      <c r="F12982" s="39">
        <v>44500</v>
      </c>
      <c r="G12982" s="39">
        <v>-44499</v>
      </c>
      <c r="H12982" s="39">
        <v>1</v>
      </c>
    </row>
    <row r="12983" spans="1:8">
      <c r="A12983" s="32">
        <v>987</v>
      </c>
      <c r="B12983" s="37">
        <v>100000154373</v>
      </c>
      <c r="C12983" s="34">
        <v>0</v>
      </c>
      <c r="D12983" s="38" t="s">
        <v>3358</v>
      </c>
      <c r="E12983" s="38" t="s">
        <v>1612</v>
      </c>
      <c r="F12983" s="39">
        <v>44500</v>
      </c>
      <c r="G12983" s="39">
        <v>-44499</v>
      </c>
      <c r="H12983" s="39">
        <v>1</v>
      </c>
    </row>
    <row r="12984" spans="1:8">
      <c r="A12984" s="32">
        <v>988</v>
      </c>
      <c r="B12984" s="37">
        <v>100000154374</v>
      </c>
      <c r="C12984" s="34">
        <v>0</v>
      </c>
      <c r="D12984" s="38" t="s">
        <v>3358</v>
      </c>
      <c r="E12984" s="38" t="s">
        <v>1612</v>
      </c>
      <c r="F12984" s="39">
        <v>44500</v>
      </c>
      <c r="G12984" s="39">
        <v>-44499</v>
      </c>
      <c r="H12984" s="39">
        <v>1</v>
      </c>
    </row>
    <row r="12985" spans="1:8">
      <c r="A12985" s="32">
        <v>989</v>
      </c>
      <c r="B12985" s="37">
        <v>100000154375</v>
      </c>
      <c r="C12985" s="34">
        <v>0</v>
      </c>
      <c r="D12985" s="38" t="s">
        <v>3358</v>
      </c>
      <c r="E12985" s="38" t="s">
        <v>1612</v>
      </c>
      <c r="F12985" s="39">
        <v>44500</v>
      </c>
      <c r="G12985" s="39">
        <v>-44499</v>
      </c>
      <c r="H12985" s="39">
        <v>1</v>
      </c>
    </row>
    <row r="12986" spans="1:8">
      <c r="A12986" s="32">
        <v>990</v>
      </c>
      <c r="B12986" s="37">
        <v>100000154376</v>
      </c>
      <c r="C12986" s="34">
        <v>0</v>
      </c>
      <c r="D12986" s="38" t="s">
        <v>3358</v>
      </c>
      <c r="E12986" s="38" t="s">
        <v>1612</v>
      </c>
      <c r="F12986" s="39">
        <v>44500</v>
      </c>
      <c r="G12986" s="39">
        <v>-44499</v>
      </c>
      <c r="H12986" s="39">
        <v>1</v>
      </c>
    </row>
    <row r="12987" spans="1:8">
      <c r="A12987" s="32">
        <v>991</v>
      </c>
      <c r="B12987" s="37">
        <v>100000154377</v>
      </c>
      <c r="C12987" s="34">
        <v>0</v>
      </c>
      <c r="D12987" s="38" t="s">
        <v>3358</v>
      </c>
      <c r="E12987" s="38" t="s">
        <v>1612</v>
      </c>
      <c r="F12987" s="39">
        <v>44500</v>
      </c>
      <c r="G12987" s="39">
        <v>-44499</v>
      </c>
      <c r="H12987" s="39">
        <v>1</v>
      </c>
    </row>
    <row r="12988" spans="1:8">
      <c r="A12988" s="32">
        <v>992</v>
      </c>
      <c r="B12988" s="37">
        <v>100000154378</v>
      </c>
      <c r="C12988" s="34">
        <v>0</v>
      </c>
      <c r="D12988" s="38" t="s">
        <v>3358</v>
      </c>
      <c r="E12988" s="38" t="s">
        <v>1612</v>
      </c>
      <c r="F12988" s="39">
        <v>44500</v>
      </c>
      <c r="G12988" s="39">
        <v>-44499</v>
      </c>
      <c r="H12988" s="39">
        <v>1</v>
      </c>
    </row>
    <row r="12989" spans="1:8">
      <c r="A12989" s="32">
        <v>993</v>
      </c>
      <c r="B12989" s="37">
        <v>100000154379</v>
      </c>
      <c r="C12989" s="34">
        <v>0</v>
      </c>
      <c r="D12989" s="38" t="s">
        <v>3358</v>
      </c>
      <c r="E12989" s="38" t="s">
        <v>1612</v>
      </c>
      <c r="F12989" s="39">
        <v>44500</v>
      </c>
      <c r="G12989" s="39">
        <v>-44499</v>
      </c>
      <c r="H12989" s="39">
        <v>1</v>
      </c>
    </row>
    <row r="12990" spans="1:8">
      <c r="A12990" s="32">
        <v>994</v>
      </c>
      <c r="B12990" s="37">
        <v>100000154380</v>
      </c>
      <c r="C12990" s="34">
        <v>0</v>
      </c>
      <c r="D12990" s="38" t="s">
        <v>3358</v>
      </c>
      <c r="E12990" s="38" t="s">
        <v>3397</v>
      </c>
      <c r="F12990" s="39">
        <v>49400</v>
      </c>
      <c r="G12990" s="39">
        <v>-49399</v>
      </c>
      <c r="H12990" s="39">
        <v>1</v>
      </c>
    </row>
    <row r="12991" spans="1:8">
      <c r="A12991" s="32">
        <v>995</v>
      </c>
      <c r="B12991" s="37">
        <v>100000154381</v>
      </c>
      <c r="C12991" s="34">
        <v>0</v>
      </c>
      <c r="D12991" s="38" t="s">
        <v>3358</v>
      </c>
      <c r="E12991" s="38" t="s">
        <v>3397</v>
      </c>
      <c r="F12991" s="39">
        <v>49400</v>
      </c>
      <c r="G12991" s="39">
        <v>-49399</v>
      </c>
      <c r="H12991" s="39">
        <v>1</v>
      </c>
    </row>
    <row r="12992" spans="1:8">
      <c r="A12992" s="32">
        <v>996</v>
      </c>
      <c r="B12992" s="37">
        <v>100000154382</v>
      </c>
      <c r="C12992" s="34">
        <v>0</v>
      </c>
      <c r="D12992" s="38" t="s">
        <v>3358</v>
      </c>
      <c r="E12992" s="38" t="s">
        <v>3397</v>
      </c>
      <c r="F12992" s="39">
        <v>49400</v>
      </c>
      <c r="G12992" s="39">
        <v>-49399</v>
      </c>
      <c r="H12992" s="39">
        <v>1</v>
      </c>
    </row>
    <row r="12993" spans="1:8">
      <c r="A12993" s="32">
        <v>997</v>
      </c>
      <c r="B12993" s="37">
        <v>100000154383</v>
      </c>
      <c r="C12993" s="34">
        <v>0</v>
      </c>
      <c r="D12993" s="38" t="s">
        <v>3358</v>
      </c>
      <c r="E12993" s="38" t="s">
        <v>3397</v>
      </c>
      <c r="F12993" s="39">
        <v>49400</v>
      </c>
      <c r="G12993" s="39">
        <v>-49399</v>
      </c>
      <c r="H12993" s="39">
        <v>1</v>
      </c>
    </row>
    <row r="12994" spans="1:8">
      <c r="A12994" s="32">
        <v>998</v>
      </c>
      <c r="B12994" s="37">
        <v>100000154384</v>
      </c>
      <c r="C12994" s="34">
        <v>0</v>
      </c>
      <c r="D12994" s="38" t="s">
        <v>3358</v>
      </c>
      <c r="E12994" s="38" t="s">
        <v>3397</v>
      </c>
      <c r="F12994" s="39">
        <v>49400</v>
      </c>
      <c r="G12994" s="39">
        <v>-49399</v>
      </c>
      <c r="H12994" s="39">
        <v>1</v>
      </c>
    </row>
    <row r="12995" spans="1:8">
      <c r="A12995" s="32">
        <v>999</v>
      </c>
      <c r="B12995" s="37">
        <v>100000154385</v>
      </c>
      <c r="C12995" s="34">
        <v>0</v>
      </c>
      <c r="D12995" s="38" t="s">
        <v>3358</v>
      </c>
      <c r="E12995" s="38" t="s">
        <v>3397</v>
      </c>
      <c r="F12995" s="39">
        <v>49400</v>
      </c>
      <c r="G12995" s="39">
        <v>-49399</v>
      </c>
      <c r="H12995" s="39">
        <v>1</v>
      </c>
    </row>
    <row r="12996" spans="1:8">
      <c r="A12996" s="32">
        <v>1000</v>
      </c>
      <c r="B12996" s="37">
        <v>100000154386</v>
      </c>
      <c r="C12996" s="34">
        <v>0</v>
      </c>
      <c r="D12996" s="38" t="s">
        <v>3358</v>
      </c>
      <c r="E12996" s="38" t="s">
        <v>3397</v>
      </c>
      <c r="F12996" s="39">
        <v>49400</v>
      </c>
      <c r="G12996" s="39">
        <v>-49399</v>
      </c>
      <c r="H12996" s="39">
        <v>1</v>
      </c>
    </row>
    <row r="12997" spans="1:8">
      <c r="A12997" s="32">
        <v>1001</v>
      </c>
      <c r="B12997" s="37">
        <v>100000154387</v>
      </c>
      <c r="C12997" s="34">
        <v>0</v>
      </c>
      <c r="D12997" s="38" t="s">
        <v>3358</v>
      </c>
      <c r="E12997" s="38" t="s">
        <v>3397</v>
      </c>
      <c r="F12997" s="39">
        <v>49400</v>
      </c>
      <c r="G12997" s="39">
        <v>-49399</v>
      </c>
      <c r="H12997" s="39">
        <v>1</v>
      </c>
    </row>
    <row r="12998" spans="1:8">
      <c r="A12998" s="32">
        <v>1002</v>
      </c>
      <c r="B12998" s="37">
        <v>100000154388</v>
      </c>
      <c r="C12998" s="34">
        <v>0</v>
      </c>
      <c r="D12998" s="38" t="s">
        <v>3358</v>
      </c>
      <c r="E12998" s="38" t="s">
        <v>3397</v>
      </c>
      <c r="F12998" s="39">
        <v>49400</v>
      </c>
      <c r="G12998" s="39">
        <v>-49399</v>
      </c>
      <c r="H12998" s="39">
        <v>1</v>
      </c>
    </row>
    <row r="12999" spans="1:8">
      <c r="A12999" s="32">
        <v>1003</v>
      </c>
      <c r="B12999" s="37">
        <v>100000154389</v>
      </c>
      <c r="C12999" s="34">
        <v>0</v>
      </c>
      <c r="D12999" s="38" t="s">
        <v>3358</v>
      </c>
      <c r="E12999" s="38" t="s">
        <v>3397</v>
      </c>
      <c r="F12999" s="39">
        <v>49400</v>
      </c>
      <c r="G12999" s="39">
        <v>-49399</v>
      </c>
      <c r="H12999" s="39">
        <v>1</v>
      </c>
    </row>
    <row r="13000" spans="1:8">
      <c r="A13000" s="32">
        <v>1004</v>
      </c>
      <c r="B13000" s="37">
        <v>100000154390</v>
      </c>
      <c r="C13000" s="34">
        <v>0</v>
      </c>
      <c r="D13000" s="38" t="s">
        <v>3358</v>
      </c>
      <c r="E13000" s="38" t="s">
        <v>3397</v>
      </c>
      <c r="F13000" s="39">
        <v>49400</v>
      </c>
      <c r="G13000" s="39">
        <v>-49399</v>
      </c>
      <c r="H13000" s="39">
        <v>1</v>
      </c>
    </row>
    <row r="13001" spans="1:8">
      <c r="A13001" s="32">
        <v>1005</v>
      </c>
      <c r="B13001" s="37">
        <v>100000154391</v>
      </c>
      <c r="C13001" s="34">
        <v>0</v>
      </c>
      <c r="D13001" s="38" t="s">
        <v>3358</v>
      </c>
      <c r="E13001" s="38" t="s">
        <v>3397</v>
      </c>
      <c r="F13001" s="39">
        <v>49400</v>
      </c>
      <c r="G13001" s="39">
        <v>-49399</v>
      </c>
      <c r="H13001" s="39">
        <v>1</v>
      </c>
    </row>
    <row r="13002" spans="1:8">
      <c r="A13002" s="32">
        <v>1006</v>
      </c>
      <c r="B13002" s="37">
        <v>100000154392</v>
      </c>
      <c r="C13002" s="34">
        <v>0</v>
      </c>
      <c r="D13002" s="38" t="s">
        <v>3358</v>
      </c>
      <c r="E13002" s="38" t="s">
        <v>3397</v>
      </c>
      <c r="F13002" s="39">
        <v>49400</v>
      </c>
      <c r="G13002" s="39">
        <v>-49399</v>
      </c>
      <c r="H13002" s="39">
        <v>1</v>
      </c>
    </row>
    <row r="13003" spans="1:8">
      <c r="A13003" s="32">
        <v>1007</v>
      </c>
      <c r="B13003" s="37">
        <v>100000154393</v>
      </c>
      <c r="C13003" s="34">
        <v>0</v>
      </c>
      <c r="D13003" s="38" t="s">
        <v>3358</v>
      </c>
      <c r="E13003" s="38" t="s">
        <v>3397</v>
      </c>
      <c r="F13003" s="39">
        <v>49400</v>
      </c>
      <c r="G13003" s="39">
        <v>-49399</v>
      </c>
      <c r="H13003" s="39">
        <v>1</v>
      </c>
    </row>
    <row r="13004" spans="1:8">
      <c r="A13004" s="32">
        <v>1008</v>
      </c>
      <c r="B13004" s="37">
        <v>100000154394</v>
      </c>
      <c r="C13004" s="34">
        <v>0</v>
      </c>
      <c r="D13004" s="38" t="s">
        <v>3358</v>
      </c>
      <c r="E13004" s="38" t="s">
        <v>3397</v>
      </c>
      <c r="F13004" s="39">
        <v>49400</v>
      </c>
      <c r="G13004" s="39">
        <v>-49399</v>
      </c>
      <c r="H13004" s="39">
        <v>1</v>
      </c>
    </row>
    <row r="13005" spans="1:8">
      <c r="A13005" s="32">
        <v>1009</v>
      </c>
      <c r="B13005" s="37">
        <v>100000154395</v>
      </c>
      <c r="C13005" s="34">
        <v>0</v>
      </c>
      <c r="D13005" s="38" t="s">
        <v>3358</v>
      </c>
      <c r="E13005" s="38" t="s">
        <v>3397</v>
      </c>
      <c r="F13005" s="39">
        <v>49400</v>
      </c>
      <c r="G13005" s="39">
        <v>-49399</v>
      </c>
      <c r="H13005" s="39">
        <v>1</v>
      </c>
    </row>
    <row r="13006" spans="1:8">
      <c r="A13006" s="32">
        <v>1010</v>
      </c>
      <c r="B13006" s="37">
        <v>100000154396</v>
      </c>
      <c r="C13006" s="34">
        <v>0</v>
      </c>
      <c r="D13006" s="38" t="s">
        <v>3358</v>
      </c>
      <c r="E13006" s="38" t="s">
        <v>3397</v>
      </c>
      <c r="F13006" s="39">
        <v>49400</v>
      </c>
      <c r="G13006" s="39">
        <v>-49399</v>
      </c>
      <c r="H13006" s="39">
        <v>1</v>
      </c>
    </row>
    <row r="13007" spans="1:8">
      <c r="A13007" s="32">
        <v>1011</v>
      </c>
      <c r="B13007" s="37">
        <v>100000154397</v>
      </c>
      <c r="C13007" s="34">
        <v>0</v>
      </c>
      <c r="D13007" s="38" t="s">
        <v>3358</v>
      </c>
      <c r="E13007" s="38" t="s">
        <v>3397</v>
      </c>
      <c r="F13007" s="39">
        <v>49400</v>
      </c>
      <c r="G13007" s="39">
        <v>-49399</v>
      </c>
      <c r="H13007" s="39">
        <v>1</v>
      </c>
    </row>
    <row r="13008" spans="1:8">
      <c r="A13008" s="32">
        <v>1012</v>
      </c>
      <c r="B13008" s="37">
        <v>100000154398</v>
      </c>
      <c r="C13008" s="34">
        <v>0</v>
      </c>
      <c r="D13008" s="38" t="s">
        <v>3358</v>
      </c>
      <c r="E13008" s="38" t="s">
        <v>3397</v>
      </c>
      <c r="F13008" s="39">
        <v>49400</v>
      </c>
      <c r="G13008" s="39">
        <v>-49399</v>
      </c>
      <c r="H13008" s="39">
        <v>1</v>
      </c>
    </row>
    <row r="13009" spans="1:8">
      <c r="A13009" s="32">
        <v>1013</v>
      </c>
      <c r="B13009" s="37">
        <v>100000154399</v>
      </c>
      <c r="C13009" s="34">
        <v>0</v>
      </c>
      <c r="D13009" s="38" t="s">
        <v>3358</v>
      </c>
      <c r="E13009" s="38" t="s">
        <v>3397</v>
      </c>
      <c r="F13009" s="39">
        <v>49400</v>
      </c>
      <c r="G13009" s="39">
        <v>-49399</v>
      </c>
      <c r="H13009" s="39">
        <v>1</v>
      </c>
    </row>
    <row r="13010" spans="1:8">
      <c r="A13010" s="32">
        <v>1014</v>
      </c>
      <c r="B13010" s="37">
        <v>100000154400</v>
      </c>
      <c r="C13010" s="34">
        <v>0</v>
      </c>
      <c r="D13010" s="38" t="s">
        <v>3358</v>
      </c>
      <c r="E13010" s="38" t="s">
        <v>3397</v>
      </c>
      <c r="F13010" s="39">
        <v>49400</v>
      </c>
      <c r="G13010" s="39">
        <v>-49399</v>
      </c>
      <c r="H13010" s="39">
        <v>1</v>
      </c>
    </row>
    <row r="13011" spans="1:8">
      <c r="A13011" s="32">
        <v>1015</v>
      </c>
      <c r="B13011" s="37">
        <v>100000154401</v>
      </c>
      <c r="C13011" s="34">
        <v>0</v>
      </c>
      <c r="D13011" s="38" t="s">
        <v>3358</v>
      </c>
      <c r="E13011" s="38" t="s">
        <v>3397</v>
      </c>
      <c r="F13011" s="39">
        <v>49400</v>
      </c>
      <c r="G13011" s="39">
        <v>-49399</v>
      </c>
      <c r="H13011" s="39">
        <v>1</v>
      </c>
    </row>
    <row r="13012" spans="1:8">
      <c r="A13012" s="32">
        <v>1016</v>
      </c>
      <c r="B13012" s="37">
        <v>100000154402</v>
      </c>
      <c r="C13012" s="34">
        <v>0</v>
      </c>
      <c r="D13012" s="38" t="s">
        <v>3358</v>
      </c>
      <c r="E13012" s="38" t="s">
        <v>3397</v>
      </c>
      <c r="F13012" s="39">
        <v>49400</v>
      </c>
      <c r="G13012" s="39">
        <v>-49399</v>
      </c>
      <c r="H13012" s="39">
        <v>1</v>
      </c>
    </row>
    <row r="13013" spans="1:8">
      <c r="A13013" s="32">
        <v>1017</v>
      </c>
      <c r="B13013" s="37">
        <v>100000154403</v>
      </c>
      <c r="C13013" s="34">
        <v>0</v>
      </c>
      <c r="D13013" s="38" t="s">
        <v>3358</v>
      </c>
      <c r="E13013" s="38" t="s">
        <v>3397</v>
      </c>
      <c r="F13013" s="39">
        <v>49400</v>
      </c>
      <c r="G13013" s="39">
        <v>-49399</v>
      </c>
      <c r="H13013" s="39">
        <v>1</v>
      </c>
    </row>
    <row r="13014" spans="1:8">
      <c r="A13014" s="32">
        <v>1018</v>
      </c>
      <c r="B13014" s="37">
        <v>100000154404</v>
      </c>
      <c r="C13014" s="34">
        <v>0</v>
      </c>
      <c r="D13014" s="38" t="s">
        <v>3358</v>
      </c>
      <c r="E13014" s="38" t="s">
        <v>3397</v>
      </c>
      <c r="F13014" s="39">
        <v>49400</v>
      </c>
      <c r="G13014" s="39">
        <v>-49399</v>
      </c>
      <c r="H13014" s="39">
        <v>1</v>
      </c>
    </row>
    <row r="13015" spans="1:8">
      <c r="A13015" s="32">
        <v>1019</v>
      </c>
      <c r="B13015" s="37">
        <v>100000154405</v>
      </c>
      <c r="C13015" s="34">
        <v>0</v>
      </c>
      <c r="D13015" s="38" t="s">
        <v>3358</v>
      </c>
      <c r="E13015" s="38" t="s">
        <v>3397</v>
      </c>
      <c r="F13015" s="39">
        <v>49400</v>
      </c>
      <c r="G13015" s="39">
        <v>-49399</v>
      </c>
      <c r="H13015" s="39">
        <v>1</v>
      </c>
    </row>
    <row r="13016" spans="1:8">
      <c r="A13016" s="32">
        <v>1020</v>
      </c>
      <c r="B13016" s="37">
        <v>100000154406</v>
      </c>
      <c r="C13016" s="34">
        <v>0</v>
      </c>
      <c r="D13016" s="38" t="s">
        <v>3358</v>
      </c>
      <c r="E13016" s="38" t="s">
        <v>3397</v>
      </c>
      <c r="F13016" s="39">
        <v>49400</v>
      </c>
      <c r="G13016" s="39">
        <v>-49399</v>
      </c>
      <c r="H13016" s="39">
        <v>1</v>
      </c>
    </row>
    <row r="13017" spans="1:8">
      <c r="A13017" s="32">
        <v>1021</v>
      </c>
      <c r="B13017" s="37">
        <v>100000154407</v>
      </c>
      <c r="C13017" s="34">
        <v>0</v>
      </c>
      <c r="D13017" s="38" t="s">
        <v>3358</v>
      </c>
      <c r="E13017" s="38" t="s">
        <v>3397</v>
      </c>
      <c r="F13017" s="39">
        <v>49400</v>
      </c>
      <c r="G13017" s="39">
        <v>-49399</v>
      </c>
      <c r="H13017" s="39">
        <v>1</v>
      </c>
    </row>
    <row r="13018" spans="1:8">
      <c r="A13018" s="32">
        <v>1022</v>
      </c>
      <c r="B13018" s="37">
        <v>100000154408</v>
      </c>
      <c r="C13018" s="34">
        <v>0</v>
      </c>
      <c r="D13018" s="38" t="s">
        <v>3358</v>
      </c>
      <c r="E13018" s="38" t="s">
        <v>3397</v>
      </c>
      <c r="F13018" s="39">
        <v>49400</v>
      </c>
      <c r="G13018" s="39">
        <v>-49399</v>
      </c>
      <c r="H13018" s="39">
        <v>1</v>
      </c>
    </row>
    <row r="13019" spans="1:8">
      <c r="A13019" s="32">
        <v>1023</v>
      </c>
      <c r="B13019" s="37">
        <v>100000154409</v>
      </c>
      <c r="C13019" s="34">
        <v>0</v>
      </c>
      <c r="D13019" s="38" t="s">
        <v>3358</v>
      </c>
      <c r="E13019" s="38" t="s">
        <v>3397</v>
      </c>
      <c r="F13019" s="39">
        <v>49400</v>
      </c>
      <c r="G13019" s="39">
        <v>-49399</v>
      </c>
      <c r="H13019" s="39">
        <v>1</v>
      </c>
    </row>
    <row r="13020" spans="1:8">
      <c r="A13020" s="32">
        <v>1024</v>
      </c>
      <c r="B13020" s="37">
        <v>100000154410</v>
      </c>
      <c r="C13020" s="34">
        <v>0</v>
      </c>
      <c r="D13020" s="38" t="s">
        <v>3358</v>
      </c>
      <c r="E13020" s="38" t="s">
        <v>3397</v>
      </c>
      <c r="F13020" s="39">
        <v>49400</v>
      </c>
      <c r="G13020" s="39">
        <v>-49399</v>
      </c>
      <c r="H13020" s="39">
        <v>1</v>
      </c>
    </row>
    <row r="13021" spans="1:8">
      <c r="A13021" s="32">
        <v>1025</v>
      </c>
      <c r="B13021" s="37">
        <v>100000154411</v>
      </c>
      <c r="C13021" s="34">
        <v>0</v>
      </c>
      <c r="D13021" s="38" t="s">
        <v>3358</v>
      </c>
      <c r="E13021" s="38" t="s">
        <v>3397</v>
      </c>
      <c r="F13021" s="39">
        <v>49400</v>
      </c>
      <c r="G13021" s="39">
        <v>-49399</v>
      </c>
      <c r="H13021" s="39">
        <v>1</v>
      </c>
    </row>
    <row r="13022" spans="1:8">
      <c r="A13022" s="32">
        <v>1026</v>
      </c>
      <c r="B13022" s="37">
        <v>100000154412</v>
      </c>
      <c r="C13022" s="34">
        <v>0</v>
      </c>
      <c r="D13022" s="38" t="s">
        <v>3358</v>
      </c>
      <c r="E13022" s="38" t="s">
        <v>3397</v>
      </c>
      <c r="F13022" s="39">
        <v>49400</v>
      </c>
      <c r="G13022" s="39">
        <v>-49399</v>
      </c>
      <c r="H13022" s="39">
        <v>1</v>
      </c>
    </row>
    <row r="13023" spans="1:8">
      <c r="A13023" s="32">
        <v>1027</v>
      </c>
      <c r="B13023" s="37">
        <v>100000154413</v>
      </c>
      <c r="C13023" s="34">
        <v>0</v>
      </c>
      <c r="D13023" s="38" t="s">
        <v>3358</v>
      </c>
      <c r="E13023" s="38" t="s">
        <v>3397</v>
      </c>
      <c r="F13023" s="39">
        <v>49400</v>
      </c>
      <c r="G13023" s="39">
        <v>-49399</v>
      </c>
      <c r="H13023" s="39">
        <v>1</v>
      </c>
    </row>
    <row r="13024" spans="1:8">
      <c r="A13024" s="32">
        <v>1028</v>
      </c>
      <c r="B13024" s="37">
        <v>100000154414</v>
      </c>
      <c r="C13024" s="34">
        <v>0</v>
      </c>
      <c r="D13024" s="38" t="s">
        <v>3358</v>
      </c>
      <c r="E13024" s="38" t="s">
        <v>3397</v>
      </c>
      <c r="F13024" s="39">
        <v>49400</v>
      </c>
      <c r="G13024" s="39">
        <v>-49399</v>
      </c>
      <c r="H13024" s="39">
        <v>1</v>
      </c>
    </row>
    <row r="13025" spans="1:8">
      <c r="A13025" s="32">
        <v>1029</v>
      </c>
      <c r="B13025" s="37">
        <v>100000154415</v>
      </c>
      <c r="C13025" s="34">
        <v>0</v>
      </c>
      <c r="D13025" s="38" t="s">
        <v>3358</v>
      </c>
      <c r="E13025" s="38" t="s">
        <v>3397</v>
      </c>
      <c r="F13025" s="39">
        <v>49400</v>
      </c>
      <c r="G13025" s="39">
        <v>-49399</v>
      </c>
      <c r="H13025" s="39">
        <v>1</v>
      </c>
    </row>
    <row r="13026" spans="1:8">
      <c r="A13026" s="32">
        <v>1030</v>
      </c>
      <c r="B13026" s="37">
        <v>100000154416</v>
      </c>
      <c r="C13026" s="34">
        <v>0</v>
      </c>
      <c r="D13026" s="38" t="s">
        <v>3358</v>
      </c>
      <c r="E13026" s="38" t="s">
        <v>3397</v>
      </c>
      <c r="F13026" s="39">
        <v>49400</v>
      </c>
      <c r="G13026" s="39">
        <v>-49399</v>
      </c>
      <c r="H13026" s="39">
        <v>1</v>
      </c>
    </row>
    <row r="13027" spans="1:8">
      <c r="A13027" s="32">
        <v>1031</v>
      </c>
      <c r="B13027" s="37">
        <v>100000154417</v>
      </c>
      <c r="C13027" s="34">
        <v>0</v>
      </c>
      <c r="D13027" s="38" t="s">
        <v>3358</v>
      </c>
      <c r="E13027" s="38" t="s">
        <v>3397</v>
      </c>
      <c r="F13027" s="39">
        <v>49400</v>
      </c>
      <c r="G13027" s="39">
        <v>-49399</v>
      </c>
      <c r="H13027" s="39">
        <v>1</v>
      </c>
    </row>
    <row r="13028" spans="1:8">
      <c r="A13028" s="32">
        <v>1032</v>
      </c>
      <c r="B13028" s="37">
        <v>100000154418</v>
      </c>
      <c r="C13028" s="34">
        <v>0</v>
      </c>
      <c r="D13028" s="38" t="s">
        <v>3358</v>
      </c>
      <c r="E13028" s="38" t="s">
        <v>3397</v>
      </c>
      <c r="F13028" s="39">
        <v>49400</v>
      </c>
      <c r="G13028" s="39">
        <v>-49399</v>
      </c>
      <c r="H13028" s="39">
        <v>1</v>
      </c>
    </row>
    <row r="13029" spans="1:8">
      <c r="A13029" s="32">
        <v>1033</v>
      </c>
      <c r="B13029" s="37">
        <v>100000154419</v>
      </c>
      <c r="C13029" s="34">
        <v>0</v>
      </c>
      <c r="D13029" s="38" t="s">
        <v>3358</v>
      </c>
      <c r="E13029" s="38" t="s">
        <v>3397</v>
      </c>
      <c r="F13029" s="39">
        <v>49400</v>
      </c>
      <c r="G13029" s="39">
        <v>-49399</v>
      </c>
      <c r="H13029" s="39">
        <v>1</v>
      </c>
    </row>
    <row r="13030" spans="1:8">
      <c r="A13030" s="32">
        <v>1034</v>
      </c>
      <c r="B13030" s="37">
        <v>100000154420</v>
      </c>
      <c r="C13030" s="34">
        <v>0</v>
      </c>
      <c r="D13030" s="38" t="s">
        <v>3358</v>
      </c>
      <c r="E13030" s="38" t="s">
        <v>3397</v>
      </c>
      <c r="F13030" s="39">
        <v>49400</v>
      </c>
      <c r="G13030" s="39">
        <v>-49399</v>
      </c>
      <c r="H13030" s="39">
        <v>1</v>
      </c>
    </row>
    <row r="13031" spans="1:8">
      <c r="A13031" s="32">
        <v>1035</v>
      </c>
      <c r="B13031" s="37">
        <v>100000154421</v>
      </c>
      <c r="C13031" s="34">
        <v>0</v>
      </c>
      <c r="D13031" s="38" t="s">
        <v>3358</v>
      </c>
      <c r="E13031" s="38" t="s">
        <v>3397</v>
      </c>
      <c r="F13031" s="39">
        <v>49400</v>
      </c>
      <c r="G13031" s="39">
        <v>-49399</v>
      </c>
      <c r="H13031" s="39">
        <v>1</v>
      </c>
    </row>
    <row r="13032" spans="1:8">
      <c r="A13032" s="32">
        <v>1036</v>
      </c>
      <c r="B13032" s="37">
        <v>100000154422</v>
      </c>
      <c r="C13032" s="34">
        <v>0</v>
      </c>
      <c r="D13032" s="38" t="s">
        <v>3358</v>
      </c>
      <c r="E13032" s="38" t="s">
        <v>3397</v>
      </c>
      <c r="F13032" s="39">
        <v>49400</v>
      </c>
      <c r="G13032" s="39">
        <v>-49399</v>
      </c>
      <c r="H13032" s="39">
        <v>1</v>
      </c>
    </row>
    <row r="13033" spans="1:8">
      <c r="A13033" s="32">
        <v>1037</v>
      </c>
      <c r="B13033" s="37">
        <v>100000154423</v>
      </c>
      <c r="C13033" s="34">
        <v>0</v>
      </c>
      <c r="D13033" s="38" t="s">
        <v>3358</v>
      </c>
      <c r="E13033" s="38" t="s">
        <v>3397</v>
      </c>
      <c r="F13033" s="39">
        <v>49400</v>
      </c>
      <c r="G13033" s="39">
        <v>-49399</v>
      </c>
      <c r="H13033" s="39">
        <v>1</v>
      </c>
    </row>
    <row r="13034" spans="1:8">
      <c r="A13034" s="32">
        <v>1038</v>
      </c>
      <c r="B13034" s="37">
        <v>100000154424</v>
      </c>
      <c r="C13034" s="34">
        <v>0</v>
      </c>
      <c r="D13034" s="38" t="s">
        <v>3358</v>
      </c>
      <c r="E13034" s="38" t="s">
        <v>3397</v>
      </c>
      <c r="F13034" s="39">
        <v>49400</v>
      </c>
      <c r="G13034" s="39">
        <v>-49399</v>
      </c>
      <c r="H13034" s="39">
        <v>1</v>
      </c>
    </row>
    <row r="13035" spans="1:8">
      <c r="A13035" s="32">
        <v>1039</v>
      </c>
      <c r="B13035" s="37">
        <v>100000154425</v>
      </c>
      <c r="C13035" s="34">
        <v>0</v>
      </c>
      <c r="D13035" s="38" t="s">
        <v>3358</v>
      </c>
      <c r="E13035" s="38" t="s">
        <v>3397</v>
      </c>
      <c r="F13035" s="39">
        <v>49400</v>
      </c>
      <c r="G13035" s="39">
        <v>-49399</v>
      </c>
      <c r="H13035" s="39">
        <v>1</v>
      </c>
    </row>
    <row r="13036" spans="1:8">
      <c r="A13036" s="32">
        <v>1040</v>
      </c>
      <c r="B13036" s="37">
        <v>100000154426</v>
      </c>
      <c r="C13036" s="34">
        <v>0</v>
      </c>
      <c r="D13036" s="38" t="s">
        <v>3358</v>
      </c>
      <c r="E13036" s="38" t="s">
        <v>3397</v>
      </c>
      <c r="F13036" s="39">
        <v>49400</v>
      </c>
      <c r="G13036" s="39">
        <v>-49399</v>
      </c>
      <c r="H13036" s="39">
        <v>1</v>
      </c>
    </row>
    <row r="13037" spans="1:8">
      <c r="A13037" s="32">
        <v>1041</v>
      </c>
      <c r="B13037" s="37">
        <v>100000154427</v>
      </c>
      <c r="C13037" s="34">
        <v>0</v>
      </c>
      <c r="D13037" s="38" t="s">
        <v>3358</v>
      </c>
      <c r="E13037" s="38" t="s">
        <v>3397</v>
      </c>
      <c r="F13037" s="39">
        <v>49400</v>
      </c>
      <c r="G13037" s="39">
        <v>-49399</v>
      </c>
      <c r="H13037" s="39">
        <v>1</v>
      </c>
    </row>
    <row r="13038" spans="1:8">
      <c r="A13038" s="32">
        <v>1042</v>
      </c>
      <c r="B13038" s="37">
        <v>100000154428</v>
      </c>
      <c r="C13038" s="34">
        <v>0</v>
      </c>
      <c r="D13038" s="38" t="s">
        <v>3358</v>
      </c>
      <c r="E13038" s="38" t="s">
        <v>3397</v>
      </c>
      <c r="F13038" s="39">
        <v>49400</v>
      </c>
      <c r="G13038" s="39">
        <v>-49399</v>
      </c>
      <c r="H13038" s="39">
        <v>1</v>
      </c>
    </row>
    <row r="13039" spans="1:8">
      <c r="A13039" s="32">
        <v>1043</v>
      </c>
      <c r="B13039" s="37">
        <v>100000154429</v>
      </c>
      <c r="C13039" s="34">
        <v>0</v>
      </c>
      <c r="D13039" s="38" t="s">
        <v>3358</v>
      </c>
      <c r="E13039" s="38" t="s">
        <v>3397</v>
      </c>
      <c r="F13039" s="39">
        <v>49400</v>
      </c>
      <c r="G13039" s="39">
        <v>-49399</v>
      </c>
      <c r="H13039" s="39">
        <v>1</v>
      </c>
    </row>
    <row r="13040" spans="1:8">
      <c r="A13040" s="32">
        <v>1044</v>
      </c>
      <c r="B13040" s="37">
        <v>100000154957</v>
      </c>
      <c r="C13040" s="34">
        <v>0</v>
      </c>
      <c r="D13040" s="38" t="s">
        <v>3358</v>
      </c>
      <c r="E13040" s="38" t="s">
        <v>3398</v>
      </c>
      <c r="F13040" s="39">
        <v>779750</v>
      </c>
      <c r="G13040" s="39">
        <v>-779749</v>
      </c>
      <c r="H13040" s="39">
        <v>1</v>
      </c>
    </row>
    <row r="13041" spans="1:8">
      <c r="A13041" s="32">
        <v>1045</v>
      </c>
      <c r="B13041" s="37">
        <v>100000154958</v>
      </c>
      <c r="C13041" s="34">
        <v>0</v>
      </c>
      <c r="D13041" s="38" t="s">
        <v>3358</v>
      </c>
      <c r="E13041" s="38" t="s">
        <v>3398</v>
      </c>
      <c r="F13041" s="39">
        <v>779750</v>
      </c>
      <c r="G13041" s="39">
        <v>-779749</v>
      </c>
      <c r="H13041" s="39">
        <v>1</v>
      </c>
    </row>
    <row r="13042" spans="1:8">
      <c r="A13042" s="32">
        <v>1046</v>
      </c>
      <c r="B13042" s="37">
        <v>100000154959</v>
      </c>
      <c r="C13042" s="34">
        <v>0</v>
      </c>
      <c r="D13042" s="38" t="s">
        <v>3358</v>
      </c>
      <c r="E13042" s="38" t="s">
        <v>3398</v>
      </c>
      <c r="F13042" s="39">
        <v>779750</v>
      </c>
      <c r="G13042" s="39">
        <v>-779749</v>
      </c>
      <c r="H13042" s="39">
        <v>1</v>
      </c>
    </row>
    <row r="13043" spans="1:8">
      <c r="A13043" s="32">
        <v>1047</v>
      </c>
      <c r="B13043" s="37">
        <v>100000154960</v>
      </c>
      <c r="C13043" s="34">
        <v>0</v>
      </c>
      <c r="D13043" s="38" t="s">
        <v>3358</v>
      </c>
      <c r="E13043" s="38" t="s">
        <v>3398</v>
      </c>
      <c r="F13043" s="39">
        <v>779750</v>
      </c>
      <c r="G13043" s="39">
        <v>-779749</v>
      </c>
      <c r="H13043" s="39">
        <v>1</v>
      </c>
    </row>
    <row r="13044" spans="1:8">
      <c r="A13044" s="32">
        <v>1048</v>
      </c>
      <c r="B13044" s="37">
        <v>100000154965</v>
      </c>
      <c r="C13044" s="34">
        <v>0</v>
      </c>
      <c r="D13044" s="38" t="s">
        <v>3399</v>
      </c>
      <c r="E13044" s="38" t="s">
        <v>3400</v>
      </c>
      <c r="F13044" s="39">
        <v>45000</v>
      </c>
      <c r="G13044" s="39">
        <v>-44999</v>
      </c>
      <c r="H13044" s="39">
        <v>1</v>
      </c>
    </row>
    <row r="13045" spans="1:8">
      <c r="A13045" s="32">
        <v>1049</v>
      </c>
      <c r="B13045" s="37">
        <v>100000154966</v>
      </c>
      <c r="C13045" s="34">
        <v>0</v>
      </c>
      <c r="D13045" s="38" t="s">
        <v>3399</v>
      </c>
      <c r="E13045" s="38" t="s">
        <v>3400</v>
      </c>
      <c r="F13045" s="39">
        <v>45000</v>
      </c>
      <c r="G13045" s="39">
        <v>-44999</v>
      </c>
      <c r="H13045" s="39">
        <v>1</v>
      </c>
    </row>
    <row r="13046" spans="1:8">
      <c r="A13046" s="32">
        <v>1050</v>
      </c>
      <c r="B13046" s="37">
        <v>100000154968</v>
      </c>
      <c r="C13046" s="34">
        <v>0</v>
      </c>
      <c r="D13046" s="38" t="s">
        <v>1309</v>
      </c>
      <c r="E13046" s="38" t="s">
        <v>3401</v>
      </c>
      <c r="F13046" s="39">
        <v>26750</v>
      </c>
      <c r="G13046" s="39">
        <v>-26749</v>
      </c>
      <c r="H13046" s="39">
        <v>1</v>
      </c>
    </row>
    <row r="13047" spans="1:8">
      <c r="A13047" s="32">
        <v>1051</v>
      </c>
      <c r="B13047" s="37">
        <v>100000154969</v>
      </c>
      <c r="C13047" s="34">
        <v>0</v>
      </c>
      <c r="D13047" s="38" t="s">
        <v>1309</v>
      </c>
      <c r="E13047" s="38" t="s">
        <v>3401</v>
      </c>
      <c r="F13047" s="39">
        <v>26750</v>
      </c>
      <c r="G13047" s="39">
        <v>-26749</v>
      </c>
      <c r="H13047" s="39">
        <v>1</v>
      </c>
    </row>
    <row r="13048" spans="1:8">
      <c r="A13048" s="32">
        <v>1052</v>
      </c>
      <c r="B13048" s="37">
        <v>100000154970</v>
      </c>
      <c r="C13048" s="34">
        <v>0</v>
      </c>
      <c r="D13048" s="38" t="s">
        <v>3402</v>
      </c>
      <c r="E13048" s="38" t="s">
        <v>3403</v>
      </c>
      <c r="F13048" s="39">
        <v>22000</v>
      </c>
      <c r="G13048" s="39">
        <v>-21999</v>
      </c>
      <c r="H13048" s="39">
        <v>1</v>
      </c>
    </row>
    <row r="13049" spans="1:8">
      <c r="A13049" s="32">
        <v>1053</v>
      </c>
      <c r="B13049" s="37">
        <v>100000154971</v>
      </c>
      <c r="C13049" s="34">
        <v>0</v>
      </c>
      <c r="D13049" s="38" t="s">
        <v>3402</v>
      </c>
      <c r="E13049" s="38" t="s">
        <v>3403</v>
      </c>
      <c r="F13049" s="39">
        <v>22000</v>
      </c>
      <c r="G13049" s="39">
        <v>-21999</v>
      </c>
      <c r="H13049" s="39">
        <v>1</v>
      </c>
    </row>
    <row r="13050" spans="1:8">
      <c r="A13050" s="32">
        <v>1054</v>
      </c>
      <c r="B13050" s="37">
        <v>100000154972</v>
      </c>
      <c r="C13050" s="34">
        <v>0</v>
      </c>
      <c r="D13050" s="38" t="s">
        <v>3402</v>
      </c>
      <c r="E13050" s="38" t="s">
        <v>3403</v>
      </c>
      <c r="F13050" s="39">
        <v>22000</v>
      </c>
      <c r="G13050" s="39">
        <v>-21999</v>
      </c>
      <c r="H13050" s="39">
        <v>1</v>
      </c>
    </row>
    <row r="13051" spans="1:8">
      <c r="A13051" s="32">
        <v>1055</v>
      </c>
      <c r="B13051" s="37">
        <v>100000154973</v>
      </c>
      <c r="C13051" s="34">
        <v>0</v>
      </c>
      <c r="D13051" s="38" t="s">
        <v>3402</v>
      </c>
      <c r="E13051" s="38" t="s">
        <v>3403</v>
      </c>
      <c r="F13051" s="39">
        <v>22000</v>
      </c>
      <c r="G13051" s="39">
        <v>-21999</v>
      </c>
      <c r="H13051" s="39">
        <v>1</v>
      </c>
    </row>
    <row r="13052" spans="1:8">
      <c r="A13052" s="32">
        <v>1056</v>
      </c>
      <c r="B13052" s="37">
        <v>100000154974</v>
      </c>
      <c r="C13052" s="34">
        <v>0</v>
      </c>
      <c r="D13052" s="38" t="s">
        <v>3402</v>
      </c>
      <c r="E13052" s="38" t="s">
        <v>3403</v>
      </c>
      <c r="F13052" s="39">
        <v>22000</v>
      </c>
      <c r="G13052" s="39">
        <v>-21999</v>
      </c>
      <c r="H13052" s="39">
        <v>1</v>
      </c>
    </row>
    <row r="13053" spans="1:8">
      <c r="A13053" s="32">
        <v>1057</v>
      </c>
      <c r="B13053" s="37">
        <v>100000154975</v>
      </c>
      <c r="C13053" s="34">
        <v>0</v>
      </c>
      <c r="D13053" s="38" t="s">
        <v>3402</v>
      </c>
      <c r="E13053" s="38" t="s">
        <v>3403</v>
      </c>
      <c r="F13053" s="39">
        <v>22000</v>
      </c>
      <c r="G13053" s="39">
        <v>-21999</v>
      </c>
      <c r="H13053" s="39">
        <v>1</v>
      </c>
    </row>
    <row r="13054" spans="1:8">
      <c r="A13054" s="32">
        <v>1058</v>
      </c>
      <c r="B13054" s="37">
        <v>100000154976</v>
      </c>
      <c r="C13054" s="34">
        <v>0</v>
      </c>
      <c r="D13054" s="38" t="s">
        <v>3402</v>
      </c>
      <c r="E13054" s="38" t="s">
        <v>3403</v>
      </c>
      <c r="F13054" s="39">
        <v>22000</v>
      </c>
      <c r="G13054" s="39">
        <v>-21999</v>
      </c>
      <c r="H13054" s="39">
        <v>1</v>
      </c>
    </row>
    <row r="13055" spans="1:8">
      <c r="A13055" s="32">
        <v>1059</v>
      </c>
      <c r="B13055" s="37">
        <v>100000154977</v>
      </c>
      <c r="C13055" s="34">
        <v>0</v>
      </c>
      <c r="D13055" s="38" t="s">
        <v>3402</v>
      </c>
      <c r="E13055" s="38" t="s">
        <v>3403</v>
      </c>
      <c r="F13055" s="39">
        <v>22000</v>
      </c>
      <c r="G13055" s="39">
        <v>-21999</v>
      </c>
      <c r="H13055" s="39">
        <v>1</v>
      </c>
    </row>
    <row r="13056" spans="1:8">
      <c r="A13056" s="32">
        <v>1060</v>
      </c>
      <c r="B13056" s="37">
        <v>100000154978</v>
      </c>
      <c r="C13056" s="34">
        <v>0</v>
      </c>
      <c r="D13056" s="38" t="s">
        <v>3402</v>
      </c>
      <c r="E13056" s="38" t="s">
        <v>3403</v>
      </c>
      <c r="F13056" s="39">
        <v>22000</v>
      </c>
      <c r="G13056" s="39">
        <v>-21999</v>
      </c>
      <c r="H13056" s="39">
        <v>1</v>
      </c>
    </row>
    <row r="13057" spans="1:8">
      <c r="A13057" s="32">
        <v>1061</v>
      </c>
      <c r="B13057" s="37">
        <v>100000154979</v>
      </c>
      <c r="C13057" s="34">
        <v>0</v>
      </c>
      <c r="D13057" s="38" t="s">
        <v>3402</v>
      </c>
      <c r="E13057" s="38" t="s">
        <v>3403</v>
      </c>
      <c r="F13057" s="39">
        <v>22000</v>
      </c>
      <c r="G13057" s="39">
        <v>-21999</v>
      </c>
      <c r="H13057" s="39">
        <v>1</v>
      </c>
    </row>
    <row r="13058" spans="1:8">
      <c r="A13058" s="32">
        <v>1062</v>
      </c>
      <c r="B13058" s="37">
        <v>100000154980</v>
      </c>
      <c r="C13058" s="34">
        <v>0</v>
      </c>
      <c r="D13058" s="38" t="s">
        <v>3402</v>
      </c>
      <c r="E13058" s="38" t="s">
        <v>3403</v>
      </c>
      <c r="F13058" s="39">
        <v>22000</v>
      </c>
      <c r="G13058" s="39">
        <v>-21999</v>
      </c>
      <c r="H13058" s="39">
        <v>1</v>
      </c>
    </row>
    <row r="13059" spans="1:8">
      <c r="A13059" s="32">
        <v>1063</v>
      </c>
      <c r="B13059" s="37">
        <v>100000154981</v>
      </c>
      <c r="C13059" s="34">
        <v>0</v>
      </c>
      <c r="D13059" s="38" t="s">
        <v>3402</v>
      </c>
      <c r="E13059" s="38" t="s">
        <v>3403</v>
      </c>
      <c r="F13059" s="39">
        <v>22000</v>
      </c>
      <c r="G13059" s="39">
        <v>-21999</v>
      </c>
      <c r="H13059" s="39">
        <v>1</v>
      </c>
    </row>
    <row r="13060" spans="1:8">
      <c r="A13060" s="32">
        <v>1064</v>
      </c>
      <c r="B13060" s="37">
        <v>100000154982</v>
      </c>
      <c r="C13060" s="34">
        <v>0</v>
      </c>
      <c r="D13060" s="38" t="s">
        <v>3402</v>
      </c>
      <c r="E13060" s="38" t="s">
        <v>3403</v>
      </c>
      <c r="F13060" s="39">
        <v>22000</v>
      </c>
      <c r="G13060" s="39">
        <v>-21999</v>
      </c>
      <c r="H13060" s="39">
        <v>1</v>
      </c>
    </row>
    <row r="13061" spans="1:8">
      <c r="A13061" s="32">
        <v>1065</v>
      </c>
      <c r="B13061" s="37">
        <v>100000154983</v>
      </c>
      <c r="C13061" s="34">
        <v>0</v>
      </c>
      <c r="D13061" s="38" t="s">
        <v>3402</v>
      </c>
      <c r="E13061" s="38" t="s">
        <v>3403</v>
      </c>
      <c r="F13061" s="39">
        <v>22000</v>
      </c>
      <c r="G13061" s="39">
        <v>-21999</v>
      </c>
      <c r="H13061" s="39">
        <v>1</v>
      </c>
    </row>
    <row r="13062" spans="1:8">
      <c r="A13062" s="32">
        <v>1066</v>
      </c>
      <c r="B13062" s="37">
        <v>100000154984</v>
      </c>
      <c r="C13062" s="34">
        <v>0</v>
      </c>
      <c r="D13062" s="38" t="s">
        <v>3402</v>
      </c>
      <c r="E13062" s="38" t="s">
        <v>3403</v>
      </c>
      <c r="F13062" s="39">
        <v>22000</v>
      </c>
      <c r="G13062" s="39">
        <v>-21999</v>
      </c>
      <c r="H13062" s="39">
        <v>1</v>
      </c>
    </row>
    <row r="13063" spans="1:8">
      <c r="A13063" s="32">
        <v>1067</v>
      </c>
      <c r="B13063" s="37">
        <v>100000155091</v>
      </c>
      <c r="C13063" s="34">
        <v>0</v>
      </c>
      <c r="D13063" s="38" t="s">
        <v>3376</v>
      </c>
      <c r="E13063" s="38" t="s">
        <v>3404</v>
      </c>
      <c r="F13063" s="39">
        <v>13250</v>
      </c>
      <c r="G13063" s="39">
        <v>-13249</v>
      </c>
      <c r="H13063" s="39">
        <v>1</v>
      </c>
    </row>
    <row r="13064" spans="1:8">
      <c r="A13064" s="32">
        <v>1068</v>
      </c>
      <c r="B13064" s="37">
        <v>100000155092</v>
      </c>
      <c r="C13064" s="34">
        <v>0</v>
      </c>
      <c r="D13064" s="38" t="s">
        <v>3376</v>
      </c>
      <c r="E13064" s="38" t="s">
        <v>3405</v>
      </c>
      <c r="F13064" s="39">
        <v>8000</v>
      </c>
      <c r="G13064" s="39">
        <v>-7999</v>
      </c>
      <c r="H13064" s="39">
        <v>1</v>
      </c>
    </row>
    <row r="13065" spans="1:8">
      <c r="A13065" s="32">
        <v>1069</v>
      </c>
      <c r="B13065" s="37">
        <v>100000155093</v>
      </c>
      <c r="C13065" s="34">
        <v>0</v>
      </c>
      <c r="D13065" s="38" t="s">
        <v>3387</v>
      </c>
      <c r="E13065" s="38" t="s">
        <v>3406</v>
      </c>
      <c r="F13065" s="39">
        <v>54260</v>
      </c>
      <c r="G13065" s="39">
        <v>-54259</v>
      </c>
      <c r="H13065" s="39">
        <v>1</v>
      </c>
    </row>
    <row r="13066" spans="1:8">
      <c r="A13066" s="32">
        <v>1070</v>
      </c>
      <c r="B13066" s="37">
        <v>100000155097</v>
      </c>
      <c r="C13066" s="34">
        <v>0</v>
      </c>
      <c r="D13066" s="38" t="s">
        <v>3380</v>
      </c>
      <c r="E13066" s="38" t="s">
        <v>3407</v>
      </c>
      <c r="F13066" s="39">
        <v>24000</v>
      </c>
      <c r="G13066" s="39">
        <v>-23999</v>
      </c>
      <c r="H13066" s="39">
        <v>1</v>
      </c>
    </row>
    <row r="13067" spans="1:8">
      <c r="A13067" s="32">
        <v>1071</v>
      </c>
      <c r="B13067" s="37">
        <v>100000155098</v>
      </c>
      <c r="C13067" s="34">
        <v>0</v>
      </c>
      <c r="D13067" s="38" t="s">
        <v>3380</v>
      </c>
      <c r="E13067" s="38" t="s">
        <v>3407</v>
      </c>
      <c r="F13067" s="39">
        <v>24000</v>
      </c>
      <c r="G13067" s="39">
        <v>-23999</v>
      </c>
      <c r="H13067" s="39">
        <v>1</v>
      </c>
    </row>
    <row r="13068" spans="1:8">
      <c r="A13068" s="32">
        <v>1072</v>
      </c>
      <c r="B13068" s="37">
        <v>100000155099</v>
      </c>
      <c r="C13068" s="34">
        <v>0</v>
      </c>
      <c r="D13068" s="38" t="s">
        <v>3380</v>
      </c>
      <c r="E13068" s="38" t="s">
        <v>3408</v>
      </c>
      <c r="F13068" s="39">
        <v>7276</v>
      </c>
      <c r="G13068" s="39">
        <v>-7275</v>
      </c>
      <c r="H13068" s="39">
        <v>1</v>
      </c>
    </row>
    <row r="13069" spans="1:8">
      <c r="A13069" s="32">
        <v>1073</v>
      </c>
      <c r="B13069" s="37">
        <v>100000155100</v>
      </c>
      <c r="C13069" s="34">
        <v>0</v>
      </c>
      <c r="D13069" s="38" t="s">
        <v>3380</v>
      </c>
      <c r="E13069" s="38" t="s">
        <v>3408</v>
      </c>
      <c r="F13069" s="39">
        <v>7276</v>
      </c>
      <c r="G13069" s="39">
        <v>-7275</v>
      </c>
      <c r="H13069" s="39">
        <v>1</v>
      </c>
    </row>
    <row r="13070" spans="1:8">
      <c r="A13070" s="32">
        <v>1074</v>
      </c>
      <c r="B13070" s="37">
        <v>100000155101</v>
      </c>
      <c r="C13070" s="34">
        <v>0</v>
      </c>
      <c r="D13070" s="38" t="s">
        <v>3380</v>
      </c>
      <c r="E13070" s="38" t="s">
        <v>3408</v>
      </c>
      <c r="F13070" s="39">
        <v>7276</v>
      </c>
      <c r="G13070" s="39">
        <v>-7275</v>
      </c>
      <c r="H13070" s="39">
        <v>1</v>
      </c>
    </row>
    <row r="13071" spans="1:8">
      <c r="A13071" s="32">
        <v>1075</v>
      </c>
      <c r="B13071" s="37">
        <v>100000155102</v>
      </c>
      <c r="C13071" s="34">
        <v>0</v>
      </c>
      <c r="D13071" s="38" t="s">
        <v>3380</v>
      </c>
      <c r="E13071" s="38" t="s">
        <v>3408</v>
      </c>
      <c r="F13071" s="39">
        <v>7276</v>
      </c>
      <c r="G13071" s="39">
        <v>-7275</v>
      </c>
      <c r="H13071" s="39">
        <v>1</v>
      </c>
    </row>
    <row r="13072" spans="1:8">
      <c r="A13072" s="32">
        <v>1076</v>
      </c>
      <c r="B13072" s="37">
        <v>100000155103</v>
      </c>
      <c r="C13072" s="34">
        <v>0</v>
      </c>
      <c r="D13072" s="38" t="s">
        <v>3380</v>
      </c>
      <c r="E13072" s="38" t="s">
        <v>3408</v>
      </c>
      <c r="F13072" s="39">
        <v>7276</v>
      </c>
      <c r="G13072" s="39">
        <v>-7275</v>
      </c>
      <c r="H13072" s="39">
        <v>1</v>
      </c>
    </row>
    <row r="13073" spans="1:8">
      <c r="A13073" s="32">
        <v>1077</v>
      </c>
      <c r="B13073" s="37">
        <v>100000155104</v>
      </c>
      <c r="C13073" s="34">
        <v>0</v>
      </c>
      <c r="D13073" s="38" t="s">
        <v>3376</v>
      </c>
      <c r="E13073" s="38" t="s">
        <v>3409</v>
      </c>
      <c r="F13073" s="39">
        <v>24000</v>
      </c>
      <c r="G13073" s="39">
        <v>-23999</v>
      </c>
      <c r="H13073" s="39">
        <v>1</v>
      </c>
    </row>
    <row r="13074" spans="1:8">
      <c r="A13074" s="32">
        <v>1078</v>
      </c>
      <c r="B13074" s="37">
        <v>100000155105</v>
      </c>
      <c r="C13074" s="34">
        <v>0</v>
      </c>
      <c r="D13074" s="38" t="s">
        <v>1309</v>
      </c>
      <c r="E13074" s="38" t="s">
        <v>3410</v>
      </c>
      <c r="F13074" s="39">
        <v>53500</v>
      </c>
      <c r="G13074" s="39">
        <v>-53499</v>
      </c>
      <c r="H13074" s="39">
        <v>1</v>
      </c>
    </row>
    <row r="13075" spans="1:8">
      <c r="A13075" s="32">
        <v>1079</v>
      </c>
      <c r="B13075" s="37">
        <v>100000155106</v>
      </c>
      <c r="C13075" s="34">
        <v>0</v>
      </c>
      <c r="D13075" s="38" t="s">
        <v>1309</v>
      </c>
      <c r="E13075" s="38" t="s">
        <v>3411</v>
      </c>
      <c r="F13075" s="39">
        <v>33100</v>
      </c>
      <c r="G13075" s="39">
        <v>-33099</v>
      </c>
      <c r="H13075" s="39">
        <v>1</v>
      </c>
    </row>
    <row r="13076" spans="1:8">
      <c r="A13076" s="32">
        <v>1080</v>
      </c>
      <c r="B13076" s="37">
        <v>100000155127</v>
      </c>
      <c r="C13076" s="34">
        <v>0</v>
      </c>
      <c r="D13076" s="38" t="s">
        <v>3387</v>
      </c>
      <c r="E13076" s="38" t="s">
        <v>2571</v>
      </c>
      <c r="F13076" s="39">
        <v>345000</v>
      </c>
      <c r="G13076" s="39">
        <v>-344999</v>
      </c>
      <c r="H13076" s="39">
        <v>1</v>
      </c>
    </row>
    <row r="13077" spans="1:8">
      <c r="A13077" s="32">
        <v>1081</v>
      </c>
      <c r="B13077" s="37">
        <v>100000155128</v>
      </c>
      <c r="C13077" s="34">
        <v>0</v>
      </c>
      <c r="D13077" s="38" t="s">
        <v>3387</v>
      </c>
      <c r="E13077" s="38" t="s">
        <v>2571</v>
      </c>
      <c r="F13077" s="39">
        <v>345000</v>
      </c>
      <c r="G13077" s="39">
        <v>-344999</v>
      </c>
      <c r="H13077" s="39">
        <v>1</v>
      </c>
    </row>
    <row r="13078" spans="1:8">
      <c r="A13078" s="32">
        <v>1082</v>
      </c>
      <c r="B13078" s="37">
        <v>100000155566</v>
      </c>
      <c r="C13078" s="34">
        <v>0</v>
      </c>
      <c r="D13078" s="38" t="s">
        <v>3387</v>
      </c>
      <c r="E13078" s="38" t="s">
        <v>3412</v>
      </c>
      <c r="F13078" s="39">
        <v>30000</v>
      </c>
      <c r="G13078" s="39">
        <v>-29999</v>
      </c>
      <c r="H13078" s="39">
        <v>1</v>
      </c>
    </row>
    <row r="13079" spans="1:8">
      <c r="A13079" s="32">
        <v>1083</v>
      </c>
      <c r="B13079" s="37">
        <v>100000155567</v>
      </c>
      <c r="C13079" s="34">
        <v>0</v>
      </c>
      <c r="D13079" s="38" t="s">
        <v>3413</v>
      </c>
      <c r="E13079" s="38" t="s">
        <v>3414</v>
      </c>
      <c r="F13079" s="39">
        <v>62150</v>
      </c>
      <c r="G13079" s="39">
        <v>-62149</v>
      </c>
      <c r="H13079" s="39">
        <v>1</v>
      </c>
    </row>
    <row r="13080" spans="1:8">
      <c r="A13080" s="32">
        <v>1084</v>
      </c>
      <c r="B13080" s="37">
        <v>100000155774</v>
      </c>
      <c r="C13080" s="34">
        <v>0</v>
      </c>
      <c r="D13080" s="38" t="s">
        <v>3415</v>
      </c>
      <c r="E13080" s="38" t="s">
        <v>3416</v>
      </c>
      <c r="F13080" s="39">
        <v>80250</v>
      </c>
      <c r="G13080" s="39">
        <v>-80249</v>
      </c>
      <c r="H13080" s="39">
        <v>1</v>
      </c>
    </row>
    <row r="13081" spans="1:8">
      <c r="A13081" s="32">
        <v>1085</v>
      </c>
      <c r="B13081" s="37">
        <v>100000156134</v>
      </c>
      <c r="C13081" s="34">
        <v>0</v>
      </c>
      <c r="D13081" s="38" t="s">
        <v>3387</v>
      </c>
      <c r="E13081" s="38" t="s">
        <v>3417</v>
      </c>
      <c r="F13081" s="39">
        <v>1790000</v>
      </c>
      <c r="G13081" s="39">
        <v>-1789999</v>
      </c>
      <c r="H13081" s="39">
        <v>1</v>
      </c>
    </row>
    <row r="13082" spans="1:8">
      <c r="A13082" s="32">
        <v>1086</v>
      </c>
      <c r="B13082" s="37">
        <v>100000156144</v>
      </c>
      <c r="C13082" s="34">
        <v>0</v>
      </c>
      <c r="D13082" s="38" t="s">
        <v>3365</v>
      </c>
      <c r="E13082" s="38" t="s">
        <v>3418</v>
      </c>
      <c r="F13082" s="39">
        <v>52430</v>
      </c>
      <c r="G13082" s="39">
        <v>-52429</v>
      </c>
      <c r="H13082" s="39">
        <v>1</v>
      </c>
    </row>
    <row r="13083" spans="1:8">
      <c r="A13083" s="32">
        <v>1087</v>
      </c>
      <c r="B13083" s="37">
        <v>100000156256</v>
      </c>
      <c r="C13083" s="34">
        <v>0</v>
      </c>
      <c r="D13083" s="38" t="s">
        <v>3419</v>
      </c>
      <c r="E13083" s="38" t="s">
        <v>3420</v>
      </c>
      <c r="F13083" s="39">
        <v>299000</v>
      </c>
      <c r="G13083" s="39">
        <v>-298999</v>
      </c>
      <c r="H13083" s="39">
        <v>1</v>
      </c>
    </row>
    <row r="13084" spans="1:8">
      <c r="A13084" s="32">
        <v>1088</v>
      </c>
      <c r="B13084" s="37">
        <v>100000156257</v>
      </c>
      <c r="C13084" s="34">
        <v>0</v>
      </c>
      <c r="D13084" s="38" t="s">
        <v>3419</v>
      </c>
      <c r="E13084" s="38" t="s">
        <v>3420</v>
      </c>
      <c r="F13084" s="39">
        <v>299000</v>
      </c>
      <c r="G13084" s="39">
        <v>-298999</v>
      </c>
      <c r="H13084" s="39">
        <v>1</v>
      </c>
    </row>
    <row r="13085" spans="1:8">
      <c r="A13085" s="32">
        <v>1089</v>
      </c>
      <c r="B13085" s="37">
        <v>100000156258</v>
      </c>
      <c r="C13085" s="34">
        <v>0</v>
      </c>
      <c r="D13085" s="38" t="s">
        <v>3421</v>
      </c>
      <c r="E13085" s="38" t="s">
        <v>3422</v>
      </c>
      <c r="F13085" s="39">
        <v>57300</v>
      </c>
      <c r="G13085" s="39">
        <v>-57299</v>
      </c>
      <c r="H13085" s="39">
        <v>1</v>
      </c>
    </row>
    <row r="13086" spans="1:8">
      <c r="A13086" s="32">
        <v>1090</v>
      </c>
      <c r="B13086" s="37">
        <v>100000156261</v>
      </c>
      <c r="C13086" s="34">
        <v>0</v>
      </c>
      <c r="D13086" s="38" t="s">
        <v>3423</v>
      </c>
      <c r="E13086" s="38" t="s">
        <v>3424</v>
      </c>
      <c r="F13086" s="39">
        <v>8000</v>
      </c>
      <c r="G13086" s="39">
        <v>-7999</v>
      </c>
      <c r="H13086" s="39">
        <v>1</v>
      </c>
    </row>
    <row r="13087" spans="1:8">
      <c r="A13087" s="32">
        <v>1091</v>
      </c>
      <c r="B13087" s="37">
        <v>100000156262</v>
      </c>
      <c r="C13087" s="34">
        <v>0</v>
      </c>
      <c r="D13087" s="38" t="s">
        <v>3423</v>
      </c>
      <c r="E13087" s="38" t="s">
        <v>3424</v>
      </c>
      <c r="F13087" s="39">
        <v>6832</v>
      </c>
      <c r="G13087" s="39">
        <v>-6831</v>
      </c>
      <c r="H13087" s="39">
        <v>1</v>
      </c>
    </row>
    <row r="13088" spans="1:8">
      <c r="A13088" s="32">
        <v>1092</v>
      </c>
      <c r="B13088" s="37">
        <v>100000156263</v>
      </c>
      <c r="C13088" s="34">
        <v>0</v>
      </c>
      <c r="D13088" s="38" t="s">
        <v>3423</v>
      </c>
      <c r="E13088" s="38" t="s">
        <v>3425</v>
      </c>
      <c r="F13088" s="39">
        <v>14076</v>
      </c>
      <c r="G13088" s="39">
        <v>-14075</v>
      </c>
      <c r="H13088" s="39">
        <v>1</v>
      </c>
    </row>
    <row r="13089" spans="1:8">
      <c r="A13089" s="32">
        <v>1093</v>
      </c>
      <c r="B13089" s="37">
        <v>100000156264</v>
      </c>
      <c r="C13089" s="34">
        <v>0</v>
      </c>
      <c r="D13089" s="38" t="s">
        <v>3423</v>
      </c>
      <c r="E13089" s="38" t="s">
        <v>3425</v>
      </c>
      <c r="F13089" s="39">
        <v>14076</v>
      </c>
      <c r="G13089" s="39">
        <v>-14075</v>
      </c>
      <c r="H13089" s="39">
        <v>1</v>
      </c>
    </row>
    <row r="13090" spans="1:8">
      <c r="A13090" s="32">
        <v>1094</v>
      </c>
      <c r="B13090" s="37">
        <v>100000156265</v>
      </c>
      <c r="C13090" s="34">
        <v>0</v>
      </c>
      <c r="D13090" s="38" t="s">
        <v>3423</v>
      </c>
      <c r="E13090" s="38" t="s">
        <v>3425</v>
      </c>
      <c r="F13090" s="39">
        <v>14076</v>
      </c>
      <c r="G13090" s="39">
        <v>-14075</v>
      </c>
      <c r="H13090" s="39">
        <v>1</v>
      </c>
    </row>
    <row r="13091" spans="1:8">
      <c r="A13091" s="32">
        <v>1095</v>
      </c>
      <c r="B13091" s="37">
        <v>100000156266</v>
      </c>
      <c r="C13091" s="34">
        <v>0</v>
      </c>
      <c r="D13091" s="38" t="s">
        <v>3426</v>
      </c>
      <c r="E13091" s="38" t="s">
        <v>3427</v>
      </c>
      <c r="F13091" s="39">
        <v>99000</v>
      </c>
      <c r="G13091" s="39">
        <v>-98999</v>
      </c>
      <c r="H13091" s="39">
        <v>1</v>
      </c>
    </row>
    <row r="13092" spans="1:8">
      <c r="A13092" s="32">
        <v>1096</v>
      </c>
      <c r="B13092" s="37">
        <v>100000156292</v>
      </c>
      <c r="C13092" s="34">
        <v>0</v>
      </c>
      <c r="D13092" s="38" t="s">
        <v>3428</v>
      </c>
      <c r="E13092" s="38" t="s">
        <v>3429</v>
      </c>
      <c r="F13092" s="39">
        <v>1690000</v>
      </c>
      <c r="G13092" s="39">
        <v>-1689999</v>
      </c>
      <c r="H13092" s="39">
        <v>1</v>
      </c>
    </row>
    <row r="13093" spans="1:8">
      <c r="A13093" s="32">
        <v>1097</v>
      </c>
      <c r="B13093" s="37">
        <v>100000156293</v>
      </c>
      <c r="C13093" s="34">
        <v>0</v>
      </c>
      <c r="D13093" s="38" t="s">
        <v>3387</v>
      </c>
      <c r="E13093" s="38" t="s">
        <v>2688</v>
      </c>
      <c r="F13093" s="39">
        <v>1795000</v>
      </c>
      <c r="G13093" s="39">
        <v>-1794999</v>
      </c>
      <c r="H13093" s="39">
        <v>1</v>
      </c>
    </row>
    <row r="13094" spans="1:8">
      <c r="A13094" s="32">
        <v>1098</v>
      </c>
      <c r="B13094" s="37">
        <v>100000156294</v>
      </c>
      <c r="C13094" s="34">
        <v>0</v>
      </c>
      <c r="D13094" s="38" t="s">
        <v>3430</v>
      </c>
      <c r="E13094" s="38" t="s">
        <v>3431</v>
      </c>
      <c r="F13094" s="39">
        <v>12600</v>
      </c>
      <c r="G13094" s="39">
        <v>-12599</v>
      </c>
      <c r="H13094" s="39">
        <v>1</v>
      </c>
    </row>
    <row r="13095" spans="1:8">
      <c r="A13095" s="32">
        <v>1099</v>
      </c>
      <c r="B13095" s="37">
        <v>100000156295</v>
      </c>
      <c r="C13095" s="34">
        <v>0</v>
      </c>
      <c r="D13095" s="38" t="s">
        <v>3430</v>
      </c>
      <c r="E13095" s="38" t="s">
        <v>3431</v>
      </c>
      <c r="F13095" s="39">
        <v>12600</v>
      </c>
      <c r="G13095" s="39">
        <v>-12599</v>
      </c>
      <c r="H13095" s="39">
        <v>1</v>
      </c>
    </row>
    <row r="13096" spans="1:8">
      <c r="A13096" s="32">
        <v>1100</v>
      </c>
      <c r="B13096" s="37">
        <v>100000156296</v>
      </c>
      <c r="C13096" s="34">
        <v>0</v>
      </c>
      <c r="D13096" s="38" t="s">
        <v>3430</v>
      </c>
      <c r="E13096" s="38" t="s">
        <v>3431</v>
      </c>
      <c r="F13096" s="39">
        <v>12600</v>
      </c>
      <c r="G13096" s="39">
        <v>-12599</v>
      </c>
      <c r="H13096" s="39">
        <v>1</v>
      </c>
    </row>
    <row r="13097" spans="1:8">
      <c r="A13097" s="32">
        <v>1101</v>
      </c>
      <c r="B13097" s="37">
        <v>100000156297</v>
      </c>
      <c r="C13097" s="34">
        <v>0</v>
      </c>
      <c r="D13097" s="38" t="s">
        <v>3432</v>
      </c>
      <c r="E13097" s="38" t="s">
        <v>3433</v>
      </c>
      <c r="F13097" s="39">
        <v>12400</v>
      </c>
      <c r="G13097" s="39">
        <v>-12399</v>
      </c>
      <c r="H13097" s="39">
        <v>1</v>
      </c>
    </row>
    <row r="13098" spans="1:8">
      <c r="A13098" s="32">
        <v>1102</v>
      </c>
      <c r="B13098" s="37">
        <v>100000156298</v>
      </c>
      <c r="C13098" s="34">
        <v>0</v>
      </c>
      <c r="D13098" s="38" t="s">
        <v>3432</v>
      </c>
      <c r="E13098" s="38" t="s">
        <v>3433</v>
      </c>
      <c r="F13098" s="39">
        <v>12400</v>
      </c>
      <c r="G13098" s="39">
        <v>-12399</v>
      </c>
      <c r="H13098" s="39">
        <v>1</v>
      </c>
    </row>
    <row r="13099" spans="1:8">
      <c r="A13099" s="32">
        <v>1103</v>
      </c>
      <c r="B13099" s="37">
        <v>100000156299</v>
      </c>
      <c r="C13099" s="34">
        <v>0</v>
      </c>
      <c r="D13099" s="38" t="s">
        <v>3432</v>
      </c>
      <c r="E13099" s="38" t="s">
        <v>3433</v>
      </c>
      <c r="F13099" s="39">
        <v>12400</v>
      </c>
      <c r="G13099" s="39">
        <v>-12399</v>
      </c>
      <c r="H13099" s="39">
        <v>1</v>
      </c>
    </row>
    <row r="13100" spans="1:8">
      <c r="A13100" s="32">
        <v>1104</v>
      </c>
      <c r="B13100" s="37">
        <v>100000156300</v>
      </c>
      <c r="C13100" s="34">
        <v>0</v>
      </c>
      <c r="D13100" s="38" t="s">
        <v>3432</v>
      </c>
      <c r="E13100" s="38" t="s">
        <v>3433</v>
      </c>
      <c r="F13100" s="39">
        <v>12400</v>
      </c>
      <c r="G13100" s="39">
        <v>-12399</v>
      </c>
      <c r="H13100" s="39">
        <v>1</v>
      </c>
    </row>
    <row r="13101" spans="1:8">
      <c r="A13101" s="32">
        <v>1105</v>
      </c>
      <c r="B13101" s="37">
        <v>100000156301</v>
      </c>
      <c r="C13101" s="34">
        <v>0</v>
      </c>
      <c r="D13101" s="38" t="s">
        <v>3432</v>
      </c>
      <c r="E13101" s="38" t="s">
        <v>3433</v>
      </c>
      <c r="F13101" s="39">
        <v>12400</v>
      </c>
      <c r="G13101" s="39">
        <v>-12399</v>
      </c>
      <c r="H13101" s="39">
        <v>1</v>
      </c>
    </row>
    <row r="13102" spans="1:8">
      <c r="A13102" s="32">
        <v>1106</v>
      </c>
      <c r="B13102" s="37">
        <v>100000156302</v>
      </c>
      <c r="C13102" s="34">
        <v>0</v>
      </c>
      <c r="D13102" s="38" t="s">
        <v>3432</v>
      </c>
      <c r="E13102" s="38" t="s">
        <v>3433</v>
      </c>
      <c r="F13102" s="39">
        <v>12400</v>
      </c>
      <c r="G13102" s="39">
        <v>-12399</v>
      </c>
      <c r="H13102" s="39">
        <v>1</v>
      </c>
    </row>
    <row r="13103" spans="1:8">
      <c r="A13103" s="32">
        <v>1107</v>
      </c>
      <c r="B13103" s="37">
        <v>100000156303</v>
      </c>
      <c r="C13103" s="34">
        <v>0</v>
      </c>
      <c r="D13103" s="38" t="s">
        <v>3432</v>
      </c>
      <c r="E13103" s="38" t="s">
        <v>3433</v>
      </c>
      <c r="F13103" s="39">
        <v>12400</v>
      </c>
      <c r="G13103" s="39">
        <v>-12399</v>
      </c>
      <c r="H13103" s="39">
        <v>1</v>
      </c>
    </row>
    <row r="13104" spans="1:8">
      <c r="A13104" s="32">
        <v>1108</v>
      </c>
      <c r="B13104" s="37">
        <v>100000156304</v>
      </c>
      <c r="C13104" s="34">
        <v>0</v>
      </c>
      <c r="D13104" s="38" t="s">
        <v>3376</v>
      </c>
      <c r="E13104" s="38" t="s">
        <v>3434</v>
      </c>
      <c r="F13104" s="39">
        <v>24900</v>
      </c>
      <c r="G13104" s="39">
        <v>-24899</v>
      </c>
      <c r="H13104" s="39">
        <v>1</v>
      </c>
    </row>
    <row r="13105" spans="1:8">
      <c r="A13105" s="32">
        <v>1109</v>
      </c>
      <c r="B13105" s="37">
        <v>100000156305</v>
      </c>
      <c r="C13105" s="34">
        <v>0</v>
      </c>
      <c r="D13105" s="38" t="s">
        <v>3376</v>
      </c>
      <c r="E13105" s="38" t="s">
        <v>3434</v>
      </c>
      <c r="F13105" s="39">
        <v>24900</v>
      </c>
      <c r="G13105" s="39">
        <v>-24899</v>
      </c>
      <c r="H13105" s="39">
        <v>1</v>
      </c>
    </row>
    <row r="13106" spans="1:8">
      <c r="A13106" s="32">
        <v>1110</v>
      </c>
      <c r="B13106" s="37">
        <v>100000156306</v>
      </c>
      <c r="C13106" s="34">
        <v>0</v>
      </c>
      <c r="D13106" s="38" t="s">
        <v>3387</v>
      </c>
      <c r="E13106" s="38" t="s">
        <v>3435</v>
      </c>
      <c r="F13106" s="39">
        <v>29799.5</v>
      </c>
      <c r="G13106" s="39">
        <v>-29798.5</v>
      </c>
      <c r="H13106" s="39">
        <v>1</v>
      </c>
    </row>
    <row r="13107" spans="1:8">
      <c r="A13107" s="32">
        <v>1111</v>
      </c>
      <c r="B13107" s="37">
        <v>100000156307</v>
      </c>
      <c r="C13107" s="34">
        <v>0</v>
      </c>
      <c r="D13107" s="38" t="s">
        <v>3387</v>
      </c>
      <c r="E13107" s="38" t="s">
        <v>3435</v>
      </c>
      <c r="F13107" s="39">
        <v>29799.5</v>
      </c>
      <c r="G13107" s="39">
        <v>-29798.5</v>
      </c>
      <c r="H13107" s="39">
        <v>1</v>
      </c>
    </row>
    <row r="13108" spans="1:8">
      <c r="A13108" s="32">
        <v>1112</v>
      </c>
      <c r="B13108" s="37">
        <v>100000156308</v>
      </c>
      <c r="C13108" s="34">
        <v>0</v>
      </c>
      <c r="D13108" s="38" t="s">
        <v>3430</v>
      </c>
      <c r="E13108" s="38" t="s">
        <v>3436</v>
      </c>
      <c r="F13108" s="39">
        <v>38074.879999999997</v>
      </c>
      <c r="G13108" s="39">
        <v>-38073.879999999997</v>
      </c>
      <c r="H13108" s="39">
        <v>1</v>
      </c>
    </row>
    <row r="13109" spans="1:8">
      <c r="A13109" s="32">
        <v>1113</v>
      </c>
      <c r="B13109" s="37">
        <v>100000156309</v>
      </c>
      <c r="C13109" s="34">
        <v>0</v>
      </c>
      <c r="D13109" s="38" t="s">
        <v>3430</v>
      </c>
      <c r="E13109" s="38" t="s">
        <v>3436</v>
      </c>
      <c r="F13109" s="39">
        <v>38074.879999999997</v>
      </c>
      <c r="G13109" s="39">
        <v>-38073.879999999997</v>
      </c>
      <c r="H13109" s="39">
        <v>1</v>
      </c>
    </row>
    <row r="13110" spans="1:8">
      <c r="A13110" s="32">
        <v>1114</v>
      </c>
      <c r="B13110" s="37">
        <v>100000156501</v>
      </c>
      <c r="C13110" s="34">
        <v>0</v>
      </c>
      <c r="D13110" s="38" t="s">
        <v>3437</v>
      </c>
      <c r="E13110" s="38" t="s">
        <v>3438</v>
      </c>
      <c r="F13110" s="39">
        <v>44330</v>
      </c>
      <c r="G13110" s="39">
        <v>-44329</v>
      </c>
      <c r="H13110" s="39">
        <v>1</v>
      </c>
    </row>
    <row r="13111" spans="1:8">
      <c r="A13111" s="32">
        <v>1115</v>
      </c>
      <c r="B13111" s="37">
        <v>100000156502</v>
      </c>
      <c r="C13111" s="34">
        <v>0</v>
      </c>
      <c r="D13111" s="38" t="s">
        <v>3430</v>
      </c>
      <c r="E13111" s="38" t="s">
        <v>3439</v>
      </c>
      <c r="F13111" s="39">
        <v>48950</v>
      </c>
      <c r="G13111" s="39">
        <v>-48949</v>
      </c>
      <c r="H13111" s="39">
        <v>1</v>
      </c>
    </row>
    <row r="13112" spans="1:8">
      <c r="A13112" s="32">
        <v>1116</v>
      </c>
      <c r="B13112" s="37">
        <v>100000156503</v>
      </c>
      <c r="C13112" s="34">
        <v>0</v>
      </c>
      <c r="D13112" s="38" t="s">
        <v>3380</v>
      </c>
      <c r="E13112" s="38" t="s">
        <v>3440</v>
      </c>
      <c r="F13112" s="39">
        <v>72000</v>
      </c>
      <c r="G13112" s="39">
        <v>-71999</v>
      </c>
      <c r="H13112" s="39">
        <v>1</v>
      </c>
    </row>
    <row r="13113" spans="1:8">
      <c r="A13113" s="32">
        <v>1117</v>
      </c>
      <c r="B13113" s="37">
        <v>100000156504</v>
      </c>
      <c r="C13113" s="34">
        <v>0</v>
      </c>
      <c r="D13113" s="38" t="s">
        <v>3430</v>
      </c>
      <c r="E13113" s="38" t="s">
        <v>3441</v>
      </c>
      <c r="F13113" s="39">
        <v>9993.7999999999993</v>
      </c>
      <c r="G13113" s="39">
        <v>-9992.7999999999993</v>
      </c>
      <c r="H13113" s="39">
        <v>1</v>
      </c>
    </row>
    <row r="13114" spans="1:8">
      <c r="A13114" s="32">
        <v>1118</v>
      </c>
      <c r="B13114" s="37">
        <v>100000156505</v>
      </c>
      <c r="C13114" s="34">
        <v>0</v>
      </c>
      <c r="D13114" s="38" t="s">
        <v>3430</v>
      </c>
      <c r="E13114" s="38" t="s">
        <v>3441</v>
      </c>
      <c r="F13114" s="39">
        <v>9993.7999999999993</v>
      </c>
      <c r="G13114" s="39">
        <v>-9992.7999999999993</v>
      </c>
      <c r="H13114" s="39">
        <v>1</v>
      </c>
    </row>
    <row r="13115" spans="1:8">
      <c r="A13115" s="32">
        <v>1119</v>
      </c>
      <c r="B13115" s="37">
        <v>100000156506</v>
      </c>
      <c r="C13115" s="34">
        <v>0</v>
      </c>
      <c r="D13115" s="38" t="s">
        <v>3430</v>
      </c>
      <c r="E13115" s="38" t="s">
        <v>3441</v>
      </c>
      <c r="F13115" s="39">
        <v>9993.7999999999993</v>
      </c>
      <c r="G13115" s="39">
        <v>-9992.7999999999993</v>
      </c>
      <c r="H13115" s="39">
        <v>1</v>
      </c>
    </row>
    <row r="13116" spans="1:8">
      <c r="A13116" s="32">
        <v>1120</v>
      </c>
      <c r="B13116" s="37">
        <v>100000156507</v>
      </c>
      <c r="C13116" s="34">
        <v>0</v>
      </c>
      <c r="D13116" s="38" t="s">
        <v>3430</v>
      </c>
      <c r="E13116" s="38" t="s">
        <v>3441</v>
      </c>
      <c r="F13116" s="39">
        <v>9993.7999999999993</v>
      </c>
      <c r="G13116" s="39">
        <v>-9992.7999999999993</v>
      </c>
      <c r="H13116" s="39">
        <v>1</v>
      </c>
    </row>
    <row r="13117" spans="1:8">
      <c r="A13117" s="32">
        <v>1121</v>
      </c>
      <c r="B13117" s="37">
        <v>100000156508</v>
      </c>
      <c r="C13117" s="34">
        <v>0</v>
      </c>
      <c r="D13117" s="38" t="s">
        <v>3430</v>
      </c>
      <c r="E13117" s="38" t="s">
        <v>3441</v>
      </c>
      <c r="F13117" s="39">
        <v>9993.7999999999993</v>
      </c>
      <c r="G13117" s="39">
        <v>-9992.7999999999993</v>
      </c>
      <c r="H13117" s="39">
        <v>1</v>
      </c>
    </row>
    <row r="13118" spans="1:8">
      <c r="A13118" s="32">
        <v>1122</v>
      </c>
      <c r="B13118" s="37">
        <v>100000156509</v>
      </c>
      <c r="C13118" s="34">
        <v>0</v>
      </c>
      <c r="D13118" s="38" t="s">
        <v>3365</v>
      </c>
      <c r="E13118" s="38" t="s">
        <v>3442</v>
      </c>
      <c r="F13118" s="39">
        <v>13599.7</v>
      </c>
      <c r="G13118" s="39">
        <v>-13598.7</v>
      </c>
      <c r="H13118" s="39">
        <v>1</v>
      </c>
    </row>
    <row r="13119" spans="1:8">
      <c r="A13119" s="32">
        <v>1123</v>
      </c>
      <c r="B13119" s="37">
        <v>100000156510</v>
      </c>
      <c r="C13119" s="34">
        <v>0</v>
      </c>
      <c r="D13119" s="38" t="s">
        <v>3365</v>
      </c>
      <c r="E13119" s="38" t="s">
        <v>3442</v>
      </c>
      <c r="F13119" s="39">
        <v>13599.7</v>
      </c>
      <c r="G13119" s="39">
        <v>-13598.7</v>
      </c>
      <c r="H13119" s="39">
        <v>1</v>
      </c>
    </row>
    <row r="13120" spans="1:8">
      <c r="A13120" s="32">
        <v>1124</v>
      </c>
      <c r="B13120" s="37">
        <v>100000156517</v>
      </c>
      <c r="C13120" s="34">
        <v>0</v>
      </c>
      <c r="D13120" s="38" t="s">
        <v>3443</v>
      </c>
      <c r="E13120" s="38" t="s">
        <v>3444</v>
      </c>
      <c r="F13120" s="39">
        <v>941660</v>
      </c>
      <c r="G13120" s="39">
        <v>-941659</v>
      </c>
      <c r="H13120" s="39">
        <v>1</v>
      </c>
    </row>
    <row r="13121" spans="1:8">
      <c r="A13121" s="32">
        <v>1125</v>
      </c>
      <c r="B13121" s="37">
        <v>100000156526</v>
      </c>
      <c r="C13121" s="34">
        <v>0</v>
      </c>
      <c r="D13121" s="38" t="s">
        <v>3445</v>
      </c>
      <c r="E13121" s="38" t="s">
        <v>1541</v>
      </c>
      <c r="F13121" s="39">
        <v>6633333.3300000001</v>
      </c>
      <c r="G13121" s="39">
        <v>-6633332.3300000001</v>
      </c>
      <c r="H13121" s="39">
        <v>1</v>
      </c>
    </row>
    <row r="13122" spans="1:8">
      <c r="A13122" s="32">
        <v>1126</v>
      </c>
      <c r="B13122" s="37">
        <v>100000156527</v>
      </c>
      <c r="C13122" s="34">
        <v>0</v>
      </c>
      <c r="D13122" s="38" t="s">
        <v>3445</v>
      </c>
      <c r="E13122" s="38" t="s">
        <v>1541</v>
      </c>
      <c r="F13122" s="39">
        <v>6633333.3300000001</v>
      </c>
      <c r="G13122" s="39">
        <v>-6633332.3300000001</v>
      </c>
      <c r="H13122" s="39">
        <v>1</v>
      </c>
    </row>
    <row r="13123" spans="1:8">
      <c r="A13123" s="32">
        <v>1127</v>
      </c>
      <c r="B13123" s="37">
        <v>100000156528</v>
      </c>
      <c r="C13123" s="34">
        <v>0</v>
      </c>
      <c r="D13123" s="38" t="s">
        <v>3445</v>
      </c>
      <c r="E13123" s="38" t="s">
        <v>1541</v>
      </c>
      <c r="F13123" s="39">
        <v>6633333.3399999999</v>
      </c>
      <c r="G13123" s="39">
        <v>-6633332.3399999999</v>
      </c>
      <c r="H13123" s="39">
        <v>1</v>
      </c>
    </row>
    <row r="13124" spans="1:8">
      <c r="A13124" s="32">
        <v>1128</v>
      </c>
      <c r="B13124" s="37">
        <v>100000156529</v>
      </c>
      <c r="C13124" s="34">
        <v>0</v>
      </c>
      <c r="D13124" s="38" t="s">
        <v>3445</v>
      </c>
      <c r="E13124" s="38" t="s">
        <v>3446</v>
      </c>
      <c r="F13124" s="39">
        <v>1960000</v>
      </c>
      <c r="G13124" s="39">
        <v>-1959999</v>
      </c>
      <c r="H13124" s="39">
        <v>1</v>
      </c>
    </row>
    <row r="13125" spans="1:8">
      <c r="A13125" s="32">
        <v>1129</v>
      </c>
      <c r="B13125" s="37">
        <v>100000156530</v>
      </c>
      <c r="C13125" s="34">
        <v>0</v>
      </c>
      <c r="D13125" s="38" t="s">
        <v>3445</v>
      </c>
      <c r="E13125" s="38" t="s">
        <v>3447</v>
      </c>
      <c r="F13125" s="39">
        <v>2950000</v>
      </c>
      <c r="G13125" s="39">
        <v>-2949999</v>
      </c>
      <c r="H13125" s="39">
        <v>1</v>
      </c>
    </row>
    <row r="13126" spans="1:8">
      <c r="A13126" s="32">
        <v>1130</v>
      </c>
      <c r="B13126" s="37">
        <v>100000156531</v>
      </c>
      <c r="C13126" s="34">
        <v>0</v>
      </c>
      <c r="D13126" s="38" t="s">
        <v>3448</v>
      </c>
      <c r="E13126" s="38" t="s">
        <v>3449</v>
      </c>
      <c r="F13126" s="39">
        <v>6950000</v>
      </c>
      <c r="G13126" s="39">
        <v>-6949999</v>
      </c>
      <c r="H13126" s="39">
        <v>1</v>
      </c>
    </row>
    <row r="13127" spans="1:8">
      <c r="A13127" s="32">
        <v>1131</v>
      </c>
      <c r="B13127" s="37">
        <v>100000156701</v>
      </c>
      <c r="C13127" s="34">
        <v>0</v>
      </c>
      <c r="D13127" s="38" t="s">
        <v>3450</v>
      </c>
      <c r="E13127" s="38" t="s">
        <v>3451</v>
      </c>
      <c r="F13127" s="39">
        <v>1980000</v>
      </c>
      <c r="G13127" s="39">
        <v>-1979999</v>
      </c>
      <c r="H13127" s="39">
        <v>1</v>
      </c>
    </row>
    <row r="13128" spans="1:8">
      <c r="A13128" s="32">
        <v>1132</v>
      </c>
      <c r="B13128" s="37">
        <v>100000157196</v>
      </c>
      <c r="C13128" s="34">
        <v>0</v>
      </c>
      <c r="D13128" s="38" t="s">
        <v>1309</v>
      </c>
      <c r="E13128" s="38" t="s">
        <v>3452</v>
      </c>
      <c r="F13128" s="39">
        <v>36500</v>
      </c>
      <c r="G13128" s="39">
        <v>-36499</v>
      </c>
      <c r="H13128" s="39">
        <v>1</v>
      </c>
    </row>
    <row r="13129" spans="1:8">
      <c r="A13129" s="32">
        <v>1133</v>
      </c>
      <c r="B13129" s="37">
        <v>100000157197</v>
      </c>
      <c r="C13129" s="34">
        <v>0</v>
      </c>
      <c r="D13129" s="38" t="s">
        <v>1309</v>
      </c>
      <c r="E13129" s="38" t="s">
        <v>3452</v>
      </c>
      <c r="F13129" s="39">
        <v>36500</v>
      </c>
      <c r="G13129" s="39">
        <v>-36499</v>
      </c>
      <c r="H13129" s="39">
        <v>1</v>
      </c>
    </row>
    <row r="13130" spans="1:8">
      <c r="A13130" s="32">
        <v>1134</v>
      </c>
      <c r="B13130" s="37">
        <v>100000157203</v>
      </c>
      <c r="C13130" s="34">
        <v>0</v>
      </c>
      <c r="D13130" s="38" t="s">
        <v>3453</v>
      </c>
      <c r="E13130" s="38" t="s">
        <v>3454</v>
      </c>
      <c r="F13130" s="39">
        <v>9825000</v>
      </c>
      <c r="G13130" s="39">
        <v>-9824999</v>
      </c>
      <c r="H13130" s="39">
        <v>1</v>
      </c>
    </row>
    <row r="13131" spans="1:8">
      <c r="A13131" s="32">
        <v>1135</v>
      </c>
      <c r="B13131" s="37">
        <v>100000157204</v>
      </c>
      <c r="C13131" s="34">
        <v>0</v>
      </c>
      <c r="D13131" s="38" t="s">
        <v>3380</v>
      </c>
      <c r="E13131" s="38" t="s">
        <v>3455</v>
      </c>
      <c r="F13131" s="39">
        <v>38000</v>
      </c>
      <c r="G13131" s="39">
        <v>-37999</v>
      </c>
      <c r="H13131" s="39">
        <v>1</v>
      </c>
    </row>
    <row r="13132" spans="1:8">
      <c r="A13132" s="32">
        <v>1136</v>
      </c>
      <c r="B13132" s="37">
        <v>100000157205</v>
      </c>
      <c r="C13132" s="34">
        <v>0</v>
      </c>
      <c r="D13132" s="38" t="s">
        <v>3380</v>
      </c>
      <c r="E13132" s="38" t="s">
        <v>3455</v>
      </c>
      <c r="F13132" s="39">
        <v>38000</v>
      </c>
      <c r="G13132" s="39">
        <v>-37999</v>
      </c>
      <c r="H13132" s="39">
        <v>1</v>
      </c>
    </row>
    <row r="13133" spans="1:8">
      <c r="A13133" s="32">
        <v>1137</v>
      </c>
      <c r="B13133" s="37">
        <v>100000157206</v>
      </c>
      <c r="C13133" s="34">
        <v>0</v>
      </c>
      <c r="D13133" s="38" t="s">
        <v>3380</v>
      </c>
      <c r="E13133" s="38" t="s">
        <v>3456</v>
      </c>
      <c r="F13133" s="39">
        <v>9215</v>
      </c>
      <c r="G13133" s="39">
        <v>-9214</v>
      </c>
      <c r="H13133" s="39">
        <v>1</v>
      </c>
    </row>
    <row r="13134" spans="1:8">
      <c r="A13134" s="32">
        <v>1138</v>
      </c>
      <c r="B13134" s="37">
        <v>100000157207</v>
      </c>
      <c r="C13134" s="34">
        <v>0</v>
      </c>
      <c r="D13134" s="38" t="s">
        <v>3380</v>
      </c>
      <c r="E13134" s="38" t="s">
        <v>3456</v>
      </c>
      <c r="F13134" s="39">
        <v>9215</v>
      </c>
      <c r="G13134" s="39">
        <v>-9214</v>
      </c>
      <c r="H13134" s="39">
        <v>1</v>
      </c>
    </row>
    <row r="13135" spans="1:8">
      <c r="A13135" s="32">
        <v>1139</v>
      </c>
      <c r="B13135" s="37">
        <v>100000157208</v>
      </c>
      <c r="C13135" s="34">
        <v>0</v>
      </c>
      <c r="D13135" s="38" t="s">
        <v>3376</v>
      </c>
      <c r="E13135" s="38" t="s">
        <v>3457</v>
      </c>
      <c r="F13135" s="39">
        <v>44000</v>
      </c>
      <c r="G13135" s="39">
        <v>-43999</v>
      </c>
      <c r="H13135" s="39">
        <v>1</v>
      </c>
    </row>
    <row r="13136" spans="1:8">
      <c r="A13136" s="32">
        <v>1140</v>
      </c>
      <c r="B13136" s="37">
        <v>100000157209</v>
      </c>
      <c r="C13136" s="34">
        <v>0</v>
      </c>
      <c r="D13136" s="38" t="s">
        <v>3458</v>
      </c>
      <c r="E13136" s="38" t="s">
        <v>3459</v>
      </c>
      <c r="F13136" s="39">
        <v>59976</v>
      </c>
      <c r="G13136" s="39">
        <v>-59975</v>
      </c>
      <c r="H13136" s="39">
        <v>1</v>
      </c>
    </row>
    <row r="13137" spans="1:8">
      <c r="A13137" s="32">
        <v>1141</v>
      </c>
      <c r="B13137" s="37">
        <v>100000157210</v>
      </c>
      <c r="C13137" s="34">
        <v>0</v>
      </c>
      <c r="D13137" s="38" t="s">
        <v>3460</v>
      </c>
      <c r="E13137" s="38" t="s">
        <v>3461</v>
      </c>
      <c r="F13137" s="39">
        <v>13345</v>
      </c>
      <c r="G13137" s="39">
        <v>-13344</v>
      </c>
      <c r="H13137" s="39">
        <v>1</v>
      </c>
    </row>
    <row r="13138" spans="1:8">
      <c r="A13138" s="32">
        <v>1142</v>
      </c>
      <c r="B13138" s="37">
        <v>100000157211</v>
      </c>
      <c r="C13138" s="34">
        <v>0</v>
      </c>
      <c r="D13138" s="38" t="s">
        <v>3460</v>
      </c>
      <c r="E13138" s="38" t="s">
        <v>3461</v>
      </c>
      <c r="F13138" s="39">
        <v>13345</v>
      </c>
      <c r="G13138" s="39">
        <v>-13344</v>
      </c>
      <c r="H13138" s="39">
        <v>1</v>
      </c>
    </row>
    <row r="13139" spans="1:8">
      <c r="A13139" s="32">
        <v>1143</v>
      </c>
      <c r="B13139" s="37">
        <v>100000157243</v>
      </c>
      <c r="C13139" s="34">
        <v>0</v>
      </c>
      <c r="D13139" s="38" t="s">
        <v>3428</v>
      </c>
      <c r="E13139" s="38" t="s">
        <v>3462</v>
      </c>
      <c r="F13139" s="39">
        <v>630000</v>
      </c>
      <c r="G13139" s="39">
        <v>-629999</v>
      </c>
      <c r="H13139" s="39">
        <v>1</v>
      </c>
    </row>
    <row r="13140" spans="1:8">
      <c r="A13140" s="32">
        <v>1144</v>
      </c>
      <c r="B13140" s="37">
        <v>100000157306</v>
      </c>
      <c r="C13140" s="34">
        <v>0</v>
      </c>
      <c r="D13140" s="38" t="s">
        <v>3385</v>
      </c>
      <c r="E13140" s="38" t="s">
        <v>3463</v>
      </c>
      <c r="F13140" s="39">
        <v>5200</v>
      </c>
      <c r="G13140" s="39">
        <v>-5199</v>
      </c>
      <c r="H13140" s="39">
        <v>1</v>
      </c>
    </row>
    <row r="13141" spans="1:8">
      <c r="A13141" s="32">
        <v>1145</v>
      </c>
      <c r="B13141" s="37">
        <v>100000157307</v>
      </c>
      <c r="C13141" s="34">
        <v>0</v>
      </c>
      <c r="D13141" s="38" t="s">
        <v>3385</v>
      </c>
      <c r="E13141" s="38" t="s">
        <v>3463</v>
      </c>
      <c r="F13141" s="39">
        <v>5200</v>
      </c>
      <c r="G13141" s="39">
        <v>-5199</v>
      </c>
      <c r="H13141" s="39">
        <v>1</v>
      </c>
    </row>
    <row r="13142" spans="1:8">
      <c r="A13142" s="32">
        <v>1146</v>
      </c>
      <c r="B13142" s="37">
        <v>100000157308</v>
      </c>
      <c r="C13142" s="34">
        <v>0</v>
      </c>
      <c r="D13142" s="38" t="s">
        <v>3385</v>
      </c>
      <c r="E13142" s="38" t="s">
        <v>3463</v>
      </c>
      <c r="F13142" s="39">
        <v>5200</v>
      </c>
      <c r="G13142" s="39">
        <v>-5199</v>
      </c>
      <c r="H13142" s="39">
        <v>1</v>
      </c>
    </row>
    <row r="13143" spans="1:8">
      <c r="A13143" s="32">
        <v>1147</v>
      </c>
      <c r="B13143" s="37">
        <v>100000157309</v>
      </c>
      <c r="C13143" s="34">
        <v>0</v>
      </c>
      <c r="D13143" s="38" t="s">
        <v>3385</v>
      </c>
      <c r="E13143" s="38" t="s">
        <v>3463</v>
      </c>
      <c r="F13143" s="39">
        <v>5200</v>
      </c>
      <c r="G13143" s="39">
        <v>-5199</v>
      </c>
      <c r="H13143" s="39">
        <v>1</v>
      </c>
    </row>
    <row r="13144" spans="1:8">
      <c r="A13144" s="32">
        <v>1148</v>
      </c>
      <c r="B13144" s="37">
        <v>100000157310</v>
      </c>
      <c r="C13144" s="34">
        <v>0</v>
      </c>
      <c r="D13144" s="38" t="s">
        <v>3385</v>
      </c>
      <c r="E13144" s="38" t="s">
        <v>3463</v>
      </c>
      <c r="F13144" s="39">
        <v>5200</v>
      </c>
      <c r="G13144" s="39">
        <v>-5199</v>
      </c>
      <c r="H13144" s="39">
        <v>1</v>
      </c>
    </row>
    <row r="13145" spans="1:8">
      <c r="A13145" s="32">
        <v>1149</v>
      </c>
      <c r="B13145" s="37">
        <v>100000157311</v>
      </c>
      <c r="C13145" s="34">
        <v>0</v>
      </c>
      <c r="D13145" s="38" t="s">
        <v>3385</v>
      </c>
      <c r="E13145" s="38" t="s">
        <v>3463</v>
      </c>
      <c r="F13145" s="39">
        <v>5200</v>
      </c>
      <c r="G13145" s="39">
        <v>-5199</v>
      </c>
      <c r="H13145" s="39">
        <v>1</v>
      </c>
    </row>
    <row r="13146" spans="1:8">
      <c r="A13146" s="32">
        <v>1150</v>
      </c>
      <c r="B13146" s="37">
        <v>100000157312</v>
      </c>
      <c r="C13146" s="34">
        <v>0</v>
      </c>
      <c r="D13146" s="38" t="s">
        <v>3385</v>
      </c>
      <c r="E13146" s="38" t="s">
        <v>3463</v>
      </c>
      <c r="F13146" s="39">
        <v>5200</v>
      </c>
      <c r="G13146" s="39">
        <v>-5199</v>
      </c>
      <c r="H13146" s="39">
        <v>1</v>
      </c>
    </row>
    <row r="13147" spans="1:8">
      <c r="A13147" s="32">
        <v>1151</v>
      </c>
      <c r="B13147" s="37">
        <v>100000157313</v>
      </c>
      <c r="C13147" s="34">
        <v>0</v>
      </c>
      <c r="D13147" s="38" t="s">
        <v>3385</v>
      </c>
      <c r="E13147" s="38" t="s">
        <v>3463</v>
      </c>
      <c r="F13147" s="39">
        <v>5200</v>
      </c>
      <c r="G13147" s="39">
        <v>-5199</v>
      </c>
      <c r="H13147" s="39">
        <v>1</v>
      </c>
    </row>
    <row r="13148" spans="1:8">
      <c r="A13148" s="32">
        <v>1152</v>
      </c>
      <c r="B13148" s="37">
        <v>100000157314</v>
      </c>
      <c r="C13148" s="34">
        <v>0</v>
      </c>
      <c r="D13148" s="38" t="s">
        <v>3385</v>
      </c>
      <c r="E13148" s="38" t="s">
        <v>3463</v>
      </c>
      <c r="F13148" s="39">
        <v>5200</v>
      </c>
      <c r="G13148" s="39">
        <v>-5199</v>
      </c>
      <c r="H13148" s="39">
        <v>1</v>
      </c>
    </row>
    <row r="13149" spans="1:8">
      <c r="A13149" s="32">
        <v>1153</v>
      </c>
      <c r="B13149" s="37">
        <v>100000157315</v>
      </c>
      <c r="C13149" s="34">
        <v>0</v>
      </c>
      <c r="D13149" s="38" t="s">
        <v>3385</v>
      </c>
      <c r="E13149" s="38" t="s">
        <v>3463</v>
      </c>
      <c r="F13149" s="39">
        <v>5200</v>
      </c>
      <c r="G13149" s="39">
        <v>-5199</v>
      </c>
      <c r="H13149" s="39">
        <v>1</v>
      </c>
    </row>
    <row r="13150" spans="1:8">
      <c r="A13150" s="32">
        <v>1154</v>
      </c>
      <c r="B13150" s="37">
        <v>100000157316</v>
      </c>
      <c r="C13150" s="34">
        <v>0</v>
      </c>
      <c r="D13150" s="38" t="s">
        <v>3385</v>
      </c>
      <c r="E13150" s="38" t="s">
        <v>3464</v>
      </c>
      <c r="F13150" s="39">
        <v>9000</v>
      </c>
      <c r="G13150" s="39">
        <v>-8999</v>
      </c>
      <c r="H13150" s="39">
        <v>1</v>
      </c>
    </row>
    <row r="13151" spans="1:8">
      <c r="A13151" s="32">
        <v>1155</v>
      </c>
      <c r="B13151" s="37">
        <v>100000157317</v>
      </c>
      <c r="C13151" s="34">
        <v>0</v>
      </c>
      <c r="D13151" s="38" t="s">
        <v>3385</v>
      </c>
      <c r="E13151" s="38" t="s">
        <v>3464</v>
      </c>
      <c r="F13151" s="39">
        <v>9000</v>
      </c>
      <c r="G13151" s="39">
        <v>-8999</v>
      </c>
      <c r="H13151" s="39">
        <v>1</v>
      </c>
    </row>
    <row r="13152" spans="1:8">
      <c r="A13152" s="32">
        <v>1156</v>
      </c>
      <c r="B13152" s="37">
        <v>100000157318</v>
      </c>
      <c r="C13152" s="34">
        <v>0</v>
      </c>
      <c r="D13152" s="38" t="s">
        <v>3385</v>
      </c>
      <c r="E13152" s="38" t="s">
        <v>3465</v>
      </c>
      <c r="F13152" s="39">
        <v>5000</v>
      </c>
      <c r="G13152" s="39">
        <v>-4999</v>
      </c>
      <c r="H13152" s="39">
        <v>1</v>
      </c>
    </row>
    <row r="13153" spans="1:8">
      <c r="A13153" s="32">
        <v>1157</v>
      </c>
      <c r="B13153" s="37">
        <v>100000157320</v>
      </c>
      <c r="C13153" s="34">
        <v>0</v>
      </c>
      <c r="D13153" s="38" t="s">
        <v>3385</v>
      </c>
      <c r="E13153" s="38" t="s">
        <v>3466</v>
      </c>
      <c r="F13153" s="39">
        <v>7200</v>
      </c>
      <c r="G13153" s="39">
        <v>-7199</v>
      </c>
      <c r="H13153" s="39">
        <v>1</v>
      </c>
    </row>
    <row r="13154" spans="1:8">
      <c r="A13154" s="32">
        <v>1158</v>
      </c>
      <c r="B13154" s="37">
        <v>100000157441</v>
      </c>
      <c r="C13154" s="34">
        <v>0</v>
      </c>
      <c r="D13154" s="38" t="s">
        <v>46</v>
      </c>
      <c r="E13154" s="38" t="s">
        <v>3467</v>
      </c>
      <c r="F13154" s="39">
        <v>16585</v>
      </c>
      <c r="G13154" s="39">
        <v>-16584</v>
      </c>
      <c r="H13154" s="39">
        <v>1</v>
      </c>
    </row>
    <row r="13155" spans="1:8">
      <c r="A13155" s="32">
        <v>1159</v>
      </c>
      <c r="B13155" s="37">
        <v>100000157442</v>
      </c>
      <c r="C13155" s="34">
        <v>0</v>
      </c>
      <c r="D13155" s="38" t="s">
        <v>46</v>
      </c>
      <c r="E13155" s="38" t="s">
        <v>3467</v>
      </c>
      <c r="F13155" s="39">
        <v>16585</v>
      </c>
      <c r="G13155" s="39">
        <v>-16584</v>
      </c>
      <c r="H13155" s="39">
        <v>1</v>
      </c>
    </row>
    <row r="13156" spans="1:8">
      <c r="A13156" s="32">
        <v>1160</v>
      </c>
      <c r="B13156" s="37">
        <v>100000157443</v>
      </c>
      <c r="C13156" s="34">
        <v>0</v>
      </c>
      <c r="D13156" s="38" t="s">
        <v>46</v>
      </c>
      <c r="E13156" s="38" t="s">
        <v>3467</v>
      </c>
      <c r="F13156" s="39">
        <v>16585</v>
      </c>
      <c r="G13156" s="39">
        <v>-16584</v>
      </c>
      <c r="H13156" s="39">
        <v>1</v>
      </c>
    </row>
    <row r="13157" spans="1:8">
      <c r="A13157" s="32">
        <v>1161</v>
      </c>
      <c r="B13157" s="37">
        <v>100000157444</v>
      </c>
      <c r="C13157" s="34">
        <v>0</v>
      </c>
      <c r="D13157" s="38" t="s">
        <v>46</v>
      </c>
      <c r="E13157" s="38" t="s">
        <v>3467</v>
      </c>
      <c r="F13157" s="39">
        <v>16585</v>
      </c>
      <c r="G13157" s="39">
        <v>-16584</v>
      </c>
      <c r="H13157" s="39">
        <v>1</v>
      </c>
    </row>
    <row r="13158" spans="1:8">
      <c r="A13158" s="32">
        <v>1162</v>
      </c>
      <c r="B13158" s="37">
        <v>100000157445</v>
      </c>
      <c r="C13158" s="34">
        <v>0</v>
      </c>
      <c r="D13158" s="38" t="s">
        <v>46</v>
      </c>
      <c r="E13158" s="38" t="s">
        <v>3467</v>
      </c>
      <c r="F13158" s="39">
        <v>16585</v>
      </c>
      <c r="G13158" s="39">
        <v>-16584</v>
      </c>
      <c r="H13158" s="39">
        <v>1</v>
      </c>
    </row>
    <row r="13159" spans="1:8">
      <c r="A13159" s="32">
        <v>1163</v>
      </c>
      <c r="B13159" s="37">
        <v>100000157446</v>
      </c>
      <c r="C13159" s="34">
        <v>0</v>
      </c>
      <c r="D13159" s="38" t="s">
        <v>46</v>
      </c>
      <c r="E13159" s="38" t="s">
        <v>3467</v>
      </c>
      <c r="F13159" s="39">
        <v>16585</v>
      </c>
      <c r="G13159" s="39">
        <v>-16584</v>
      </c>
      <c r="H13159" s="39">
        <v>1</v>
      </c>
    </row>
    <row r="13160" spans="1:8">
      <c r="A13160" s="32">
        <v>1164</v>
      </c>
      <c r="B13160" s="37">
        <v>100000157447</v>
      </c>
      <c r="C13160" s="34">
        <v>0</v>
      </c>
      <c r="D13160" s="38" t="s">
        <v>46</v>
      </c>
      <c r="E13160" s="38" t="s">
        <v>3467</v>
      </c>
      <c r="F13160" s="39">
        <v>16585</v>
      </c>
      <c r="G13160" s="39">
        <v>-16584</v>
      </c>
      <c r="H13160" s="39">
        <v>1</v>
      </c>
    </row>
    <row r="13161" spans="1:8">
      <c r="A13161" s="32">
        <v>1165</v>
      </c>
      <c r="B13161" s="37">
        <v>100000157448</v>
      </c>
      <c r="C13161" s="34">
        <v>0</v>
      </c>
      <c r="D13161" s="38" t="s">
        <v>46</v>
      </c>
      <c r="E13161" s="38" t="s">
        <v>3467</v>
      </c>
      <c r="F13161" s="39">
        <v>16585</v>
      </c>
      <c r="G13161" s="39">
        <v>-16584</v>
      </c>
      <c r="H13161" s="39">
        <v>1</v>
      </c>
    </row>
    <row r="13162" spans="1:8">
      <c r="A13162" s="32">
        <v>1166</v>
      </c>
      <c r="B13162" s="37">
        <v>100000157449</v>
      </c>
      <c r="C13162" s="34">
        <v>0</v>
      </c>
      <c r="D13162" s="38" t="s">
        <v>46</v>
      </c>
      <c r="E13162" s="38" t="s">
        <v>3467</v>
      </c>
      <c r="F13162" s="39">
        <v>16585</v>
      </c>
      <c r="G13162" s="39">
        <v>-16584</v>
      </c>
      <c r="H13162" s="39">
        <v>1</v>
      </c>
    </row>
    <row r="13163" spans="1:8">
      <c r="A13163" s="32">
        <v>1167</v>
      </c>
      <c r="B13163" s="37">
        <v>100000157450</v>
      </c>
      <c r="C13163" s="34">
        <v>0</v>
      </c>
      <c r="D13163" s="38" t="s">
        <v>46</v>
      </c>
      <c r="E13163" s="38" t="s">
        <v>3467</v>
      </c>
      <c r="F13163" s="39">
        <v>16585</v>
      </c>
      <c r="G13163" s="39">
        <v>-16584</v>
      </c>
      <c r="H13163" s="39">
        <v>1</v>
      </c>
    </row>
    <row r="13164" spans="1:8">
      <c r="A13164" s="32">
        <v>1168</v>
      </c>
      <c r="B13164" s="37">
        <v>100000157451</v>
      </c>
      <c r="C13164" s="34">
        <v>0</v>
      </c>
      <c r="D13164" s="38" t="s">
        <v>46</v>
      </c>
      <c r="E13164" s="38" t="s">
        <v>3467</v>
      </c>
      <c r="F13164" s="39">
        <v>16585</v>
      </c>
      <c r="G13164" s="39">
        <v>-16584</v>
      </c>
      <c r="H13164" s="39">
        <v>1</v>
      </c>
    </row>
    <row r="13165" spans="1:8">
      <c r="A13165" s="32">
        <v>1169</v>
      </c>
      <c r="B13165" s="37">
        <v>100000157452</v>
      </c>
      <c r="C13165" s="34">
        <v>0</v>
      </c>
      <c r="D13165" s="38" t="s">
        <v>46</v>
      </c>
      <c r="E13165" s="38" t="s">
        <v>3467</v>
      </c>
      <c r="F13165" s="39">
        <v>16585</v>
      </c>
      <c r="G13165" s="39">
        <v>-16584</v>
      </c>
      <c r="H13165" s="39">
        <v>1</v>
      </c>
    </row>
    <row r="13166" spans="1:8">
      <c r="A13166" s="32">
        <v>1170</v>
      </c>
      <c r="B13166" s="37">
        <v>100000157454</v>
      </c>
      <c r="C13166" s="34">
        <v>0</v>
      </c>
      <c r="D13166" s="38" t="s">
        <v>3428</v>
      </c>
      <c r="E13166" s="38" t="s">
        <v>3468</v>
      </c>
      <c r="F13166" s="39">
        <v>855000</v>
      </c>
      <c r="G13166" s="39">
        <v>-854999</v>
      </c>
      <c r="H13166" s="39">
        <v>1</v>
      </c>
    </row>
    <row r="13167" spans="1:8">
      <c r="A13167" s="32">
        <v>1171</v>
      </c>
      <c r="B13167" s="37">
        <v>100000157458</v>
      </c>
      <c r="C13167" s="34">
        <v>0</v>
      </c>
      <c r="D13167" s="38" t="s">
        <v>3450</v>
      </c>
      <c r="E13167" s="38" t="s">
        <v>974</v>
      </c>
      <c r="F13167" s="39">
        <v>10400</v>
      </c>
      <c r="G13167" s="39">
        <v>-10399</v>
      </c>
      <c r="H13167" s="39">
        <v>1</v>
      </c>
    </row>
    <row r="13168" spans="1:8">
      <c r="A13168" s="32">
        <v>1172</v>
      </c>
      <c r="B13168" s="37">
        <v>100000157459</v>
      </c>
      <c r="C13168" s="34">
        <v>0</v>
      </c>
      <c r="D13168" s="38" t="s">
        <v>3450</v>
      </c>
      <c r="E13168" s="38" t="s">
        <v>974</v>
      </c>
      <c r="F13168" s="39">
        <v>10400</v>
      </c>
      <c r="G13168" s="39">
        <v>-10399</v>
      </c>
      <c r="H13168" s="39">
        <v>1</v>
      </c>
    </row>
    <row r="13169" spans="1:8">
      <c r="A13169" s="32">
        <v>1173</v>
      </c>
      <c r="B13169" s="37">
        <v>100000157460</v>
      </c>
      <c r="C13169" s="34">
        <v>0</v>
      </c>
      <c r="D13169" s="38" t="s">
        <v>3450</v>
      </c>
      <c r="E13169" s="38" t="s">
        <v>974</v>
      </c>
      <c r="F13169" s="39">
        <v>10400</v>
      </c>
      <c r="G13169" s="39">
        <v>-10399</v>
      </c>
      <c r="H13169" s="39">
        <v>1</v>
      </c>
    </row>
    <row r="13170" spans="1:8">
      <c r="A13170" s="32">
        <v>1174</v>
      </c>
      <c r="B13170" s="37">
        <v>100000157461</v>
      </c>
      <c r="C13170" s="34">
        <v>0</v>
      </c>
      <c r="D13170" s="38" t="s">
        <v>3450</v>
      </c>
      <c r="E13170" s="38" t="s">
        <v>974</v>
      </c>
      <c r="F13170" s="39">
        <v>10400</v>
      </c>
      <c r="G13170" s="39">
        <v>-10399</v>
      </c>
      <c r="H13170" s="39">
        <v>1</v>
      </c>
    </row>
    <row r="13171" spans="1:8">
      <c r="A13171" s="32">
        <v>1175</v>
      </c>
      <c r="B13171" s="37">
        <v>100000157462</v>
      </c>
      <c r="C13171" s="34">
        <v>0</v>
      </c>
      <c r="D13171" s="38" t="s">
        <v>3450</v>
      </c>
      <c r="E13171" s="38" t="s">
        <v>974</v>
      </c>
      <c r="F13171" s="39">
        <v>10400</v>
      </c>
      <c r="G13171" s="39">
        <v>-10399</v>
      </c>
      <c r="H13171" s="39">
        <v>1</v>
      </c>
    </row>
    <row r="13172" spans="1:8">
      <c r="A13172" s="32">
        <v>1176</v>
      </c>
      <c r="B13172" s="37">
        <v>100000157463</v>
      </c>
      <c r="C13172" s="34">
        <v>0</v>
      </c>
      <c r="D13172" s="38" t="s">
        <v>3450</v>
      </c>
      <c r="E13172" s="38" t="s">
        <v>974</v>
      </c>
      <c r="F13172" s="39">
        <v>10400</v>
      </c>
      <c r="G13172" s="39">
        <v>-10399</v>
      </c>
      <c r="H13172" s="39">
        <v>1</v>
      </c>
    </row>
    <row r="13173" spans="1:8">
      <c r="A13173" s="32">
        <v>1177</v>
      </c>
      <c r="B13173" s="37">
        <v>100000157464</v>
      </c>
      <c r="C13173" s="34">
        <v>0</v>
      </c>
      <c r="D13173" s="38" t="s">
        <v>3450</v>
      </c>
      <c r="E13173" s="38" t="s">
        <v>974</v>
      </c>
      <c r="F13173" s="39">
        <v>10400</v>
      </c>
      <c r="G13173" s="39">
        <v>-10399</v>
      </c>
      <c r="H13173" s="39">
        <v>1</v>
      </c>
    </row>
    <row r="13174" spans="1:8">
      <c r="A13174" s="32">
        <v>1178</v>
      </c>
      <c r="B13174" s="37">
        <v>100000158014</v>
      </c>
      <c r="C13174" s="34">
        <v>0</v>
      </c>
      <c r="D13174" s="38" t="s">
        <v>3387</v>
      </c>
      <c r="E13174" s="38" t="s">
        <v>1535</v>
      </c>
      <c r="F13174" s="39">
        <v>720000</v>
      </c>
      <c r="G13174" s="39">
        <v>-719999</v>
      </c>
      <c r="H13174" s="39">
        <v>1</v>
      </c>
    </row>
    <row r="13175" spans="1:8">
      <c r="A13175" s="32">
        <v>1179</v>
      </c>
      <c r="B13175" s="37">
        <v>100000158015</v>
      </c>
      <c r="C13175" s="34">
        <v>0</v>
      </c>
      <c r="D13175" s="38" t="s">
        <v>3387</v>
      </c>
      <c r="E13175" s="38" t="s">
        <v>1535</v>
      </c>
      <c r="F13175" s="39">
        <v>720000</v>
      </c>
      <c r="G13175" s="39">
        <v>-719999</v>
      </c>
      <c r="H13175" s="39">
        <v>1</v>
      </c>
    </row>
    <row r="13176" spans="1:8">
      <c r="A13176" s="32">
        <v>1180</v>
      </c>
      <c r="B13176" s="37">
        <v>100000158016</v>
      </c>
      <c r="C13176" s="34">
        <v>0</v>
      </c>
      <c r="D13176" s="38" t="s">
        <v>3387</v>
      </c>
      <c r="E13176" s="38" t="s">
        <v>1535</v>
      </c>
      <c r="F13176" s="39">
        <v>720000</v>
      </c>
      <c r="G13176" s="39">
        <v>-719999</v>
      </c>
      <c r="H13176" s="39">
        <v>1</v>
      </c>
    </row>
    <row r="13177" spans="1:8">
      <c r="A13177" s="32">
        <v>1181</v>
      </c>
      <c r="B13177" s="37">
        <v>100000158017</v>
      </c>
      <c r="C13177" s="34">
        <v>0</v>
      </c>
      <c r="D13177" s="38" t="s">
        <v>3387</v>
      </c>
      <c r="E13177" s="38" t="s">
        <v>1535</v>
      </c>
      <c r="F13177" s="39">
        <v>720000</v>
      </c>
      <c r="G13177" s="39">
        <v>-719999</v>
      </c>
      <c r="H13177" s="39">
        <v>1</v>
      </c>
    </row>
    <row r="13178" spans="1:8">
      <c r="A13178" s="32">
        <v>1182</v>
      </c>
      <c r="B13178" s="37">
        <v>100000158018</v>
      </c>
      <c r="C13178" s="34">
        <v>0</v>
      </c>
      <c r="D13178" s="38" t="s">
        <v>3387</v>
      </c>
      <c r="E13178" s="38" t="s">
        <v>1535</v>
      </c>
      <c r="F13178" s="39">
        <v>720000</v>
      </c>
      <c r="G13178" s="39">
        <v>-719999</v>
      </c>
      <c r="H13178" s="39">
        <v>1</v>
      </c>
    </row>
    <row r="13179" spans="1:8">
      <c r="A13179" s="32">
        <v>1183</v>
      </c>
      <c r="B13179" s="37">
        <v>100000158019</v>
      </c>
      <c r="C13179" s="34">
        <v>0</v>
      </c>
      <c r="D13179" s="38" t="s">
        <v>3387</v>
      </c>
      <c r="E13179" s="38" t="s">
        <v>1535</v>
      </c>
      <c r="F13179" s="39">
        <v>720000</v>
      </c>
      <c r="G13179" s="39">
        <v>-719999</v>
      </c>
      <c r="H13179" s="39">
        <v>1</v>
      </c>
    </row>
    <row r="13180" spans="1:8">
      <c r="A13180" s="32">
        <v>1184</v>
      </c>
      <c r="B13180" s="37">
        <v>100000158020</v>
      </c>
      <c r="C13180" s="34">
        <v>0</v>
      </c>
      <c r="D13180" s="38" t="s">
        <v>3469</v>
      </c>
      <c r="E13180" s="38" t="s">
        <v>3470</v>
      </c>
      <c r="F13180" s="39">
        <v>3479000</v>
      </c>
      <c r="G13180" s="39">
        <v>-3478999</v>
      </c>
      <c r="H13180" s="39">
        <v>1</v>
      </c>
    </row>
    <row r="13181" spans="1:8">
      <c r="A13181" s="32">
        <v>1185</v>
      </c>
      <c r="B13181" s="37">
        <v>100000158021</v>
      </c>
      <c r="C13181" s="34">
        <v>0</v>
      </c>
      <c r="D13181" s="38" t="s">
        <v>3450</v>
      </c>
      <c r="E13181" s="38" t="s">
        <v>3471</v>
      </c>
      <c r="F13181" s="39">
        <v>16150000</v>
      </c>
      <c r="G13181" s="39">
        <v>-16149999</v>
      </c>
      <c r="H13181" s="39">
        <v>1</v>
      </c>
    </row>
    <row r="13182" spans="1:8">
      <c r="A13182" s="32">
        <v>1186</v>
      </c>
      <c r="B13182" s="37">
        <v>100000158022</v>
      </c>
      <c r="C13182" s="34">
        <v>0</v>
      </c>
      <c r="D13182" s="38" t="s">
        <v>3430</v>
      </c>
      <c r="E13182" s="38" t="s">
        <v>1714</v>
      </c>
      <c r="F13182" s="39">
        <v>1745000</v>
      </c>
      <c r="G13182" s="39">
        <v>-1744999</v>
      </c>
      <c r="H13182" s="39">
        <v>1</v>
      </c>
    </row>
    <row r="13183" spans="1:8">
      <c r="A13183" s="32">
        <v>1187</v>
      </c>
      <c r="B13183" s="37">
        <v>100000158023</v>
      </c>
      <c r="C13183" s="34">
        <v>0</v>
      </c>
      <c r="D13183" s="38" t="s">
        <v>3430</v>
      </c>
      <c r="E13183" s="38" t="s">
        <v>1714</v>
      </c>
      <c r="F13183" s="39">
        <v>1745000</v>
      </c>
      <c r="G13183" s="39">
        <v>-1744999</v>
      </c>
      <c r="H13183" s="39">
        <v>1</v>
      </c>
    </row>
    <row r="13184" spans="1:8">
      <c r="A13184" s="32">
        <v>1188</v>
      </c>
      <c r="B13184" s="37">
        <v>100000158024</v>
      </c>
      <c r="C13184" s="34">
        <v>0</v>
      </c>
      <c r="D13184" s="38" t="s">
        <v>3430</v>
      </c>
      <c r="E13184" s="38" t="s">
        <v>1714</v>
      </c>
      <c r="F13184" s="39">
        <v>1745000</v>
      </c>
      <c r="G13184" s="39">
        <v>-1744999</v>
      </c>
      <c r="H13184" s="39">
        <v>1</v>
      </c>
    </row>
    <row r="13185" spans="1:8">
      <c r="A13185" s="32">
        <v>1189</v>
      </c>
      <c r="B13185" s="37">
        <v>100000158025</v>
      </c>
      <c r="C13185" s="34">
        <v>0</v>
      </c>
      <c r="D13185" s="38" t="s">
        <v>3430</v>
      </c>
      <c r="E13185" s="38" t="s">
        <v>1714</v>
      </c>
      <c r="F13185" s="39">
        <v>1745000</v>
      </c>
      <c r="G13185" s="39">
        <v>-1744999</v>
      </c>
      <c r="H13185" s="39">
        <v>1</v>
      </c>
    </row>
    <row r="13186" spans="1:8">
      <c r="A13186" s="32">
        <v>1190</v>
      </c>
      <c r="B13186" s="37">
        <v>100000158026</v>
      </c>
      <c r="C13186" s="34">
        <v>0</v>
      </c>
      <c r="D13186" s="38" t="s">
        <v>3472</v>
      </c>
      <c r="E13186" s="38" t="s">
        <v>3473</v>
      </c>
      <c r="F13186" s="39">
        <v>889000</v>
      </c>
      <c r="G13186" s="39">
        <v>-888999</v>
      </c>
      <c r="H13186" s="39">
        <v>1</v>
      </c>
    </row>
    <row r="13187" spans="1:8">
      <c r="A13187" s="32">
        <v>1191</v>
      </c>
      <c r="B13187" s="37">
        <v>100000158027</v>
      </c>
      <c r="C13187" s="34">
        <v>0</v>
      </c>
      <c r="D13187" s="38" t="s">
        <v>3472</v>
      </c>
      <c r="E13187" s="38" t="s">
        <v>3473</v>
      </c>
      <c r="F13187" s="39">
        <v>889000</v>
      </c>
      <c r="G13187" s="39">
        <v>-888999</v>
      </c>
      <c r="H13187" s="39">
        <v>1</v>
      </c>
    </row>
    <row r="13188" spans="1:8">
      <c r="A13188" s="32">
        <v>1192</v>
      </c>
      <c r="B13188" s="37">
        <v>100000158028</v>
      </c>
      <c r="C13188" s="34">
        <v>0</v>
      </c>
      <c r="D13188" s="38" t="s">
        <v>3472</v>
      </c>
      <c r="E13188" s="38" t="s">
        <v>3473</v>
      </c>
      <c r="F13188" s="39">
        <v>889000</v>
      </c>
      <c r="G13188" s="39">
        <v>-888999</v>
      </c>
      <c r="H13188" s="39">
        <v>1</v>
      </c>
    </row>
    <row r="13189" spans="1:8">
      <c r="A13189" s="32">
        <v>1193</v>
      </c>
      <c r="B13189" s="37">
        <v>100000158029</v>
      </c>
      <c r="C13189" s="34">
        <v>0</v>
      </c>
      <c r="D13189" s="38" t="s">
        <v>3472</v>
      </c>
      <c r="E13189" s="38" t="s">
        <v>3473</v>
      </c>
      <c r="F13189" s="39">
        <v>889000</v>
      </c>
      <c r="G13189" s="39">
        <v>-888999</v>
      </c>
      <c r="H13189" s="39">
        <v>1</v>
      </c>
    </row>
    <row r="13190" spans="1:8">
      <c r="A13190" s="32">
        <v>1194</v>
      </c>
      <c r="B13190" s="37">
        <v>100000158030</v>
      </c>
      <c r="C13190" s="34">
        <v>0</v>
      </c>
      <c r="D13190" s="38" t="s">
        <v>3472</v>
      </c>
      <c r="E13190" s="38" t="s">
        <v>3473</v>
      </c>
      <c r="F13190" s="39">
        <v>889000</v>
      </c>
      <c r="G13190" s="39">
        <v>-888999</v>
      </c>
      <c r="H13190" s="39">
        <v>1</v>
      </c>
    </row>
    <row r="13191" spans="1:8">
      <c r="A13191" s="32">
        <v>1195</v>
      </c>
      <c r="B13191" s="37">
        <v>100000158031</v>
      </c>
      <c r="C13191" s="34">
        <v>0</v>
      </c>
      <c r="D13191" s="38" t="s">
        <v>3472</v>
      </c>
      <c r="E13191" s="38" t="s">
        <v>3473</v>
      </c>
      <c r="F13191" s="39">
        <v>889000</v>
      </c>
      <c r="G13191" s="39">
        <v>-888999</v>
      </c>
      <c r="H13191" s="39">
        <v>1</v>
      </c>
    </row>
    <row r="13192" spans="1:8">
      <c r="A13192" s="32">
        <v>1196</v>
      </c>
      <c r="B13192" s="37">
        <v>100000158032</v>
      </c>
      <c r="C13192" s="34">
        <v>0</v>
      </c>
      <c r="D13192" s="38" t="s">
        <v>3472</v>
      </c>
      <c r="E13192" s="38" t="s">
        <v>3473</v>
      </c>
      <c r="F13192" s="39">
        <v>889000</v>
      </c>
      <c r="G13192" s="39">
        <v>-888999</v>
      </c>
      <c r="H13192" s="39">
        <v>1</v>
      </c>
    </row>
    <row r="13193" spans="1:8">
      <c r="A13193" s="32">
        <v>1197</v>
      </c>
      <c r="B13193" s="37">
        <v>100000158033</v>
      </c>
      <c r="C13193" s="34">
        <v>0</v>
      </c>
      <c r="D13193" s="38" t="s">
        <v>3472</v>
      </c>
      <c r="E13193" s="38" t="s">
        <v>3473</v>
      </c>
      <c r="F13193" s="39">
        <v>889000</v>
      </c>
      <c r="G13193" s="39">
        <v>-888999</v>
      </c>
      <c r="H13193" s="39">
        <v>1</v>
      </c>
    </row>
    <row r="13194" spans="1:8">
      <c r="A13194" s="32">
        <v>1198</v>
      </c>
      <c r="B13194" s="37">
        <v>100000158034</v>
      </c>
      <c r="C13194" s="34">
        <v>0</v>
      </c>
      <c r="D13194" s="38" t="s">
        <v>3472</v>
      </c>
      <c r="E13194" s="38" t="s">
        <v>3473</v>
      </c>
      <c r="F13194" s="39">
        <v>889000</v>
      </c>
      <c r="G13194" s="39">
        <v>-888999</v>
      </c>
      <c r="H13194" s="39">
        <v>1</v>
      </c>
    </row>
    <row r="13195" spans="1:8">
      <c r="A13195" s="32">
        <v>1199</v>
      </c>
      <c r="B13195" s="37">
        <v>100000158035</v>
      </c>
      <c r="C13195" s="34">
        <v>0</v>
      </c>
      <c r="D13195" s="38" t="s">
        <v>3472</v>
      </c>
      <c r="E13195" s="38" t="s">
        <v>3473</v>
      </c>
      <c r="F13195" s="39">
        <v>889000</v>
      </c>
      <c r="G13195" s="39">
        <v>-888999</v>
      </c>
      <c r="H13195" s="39">
        <v>1</v>
      </c>
    </row>
    <row r="13196" spans="1:8">
      <c r="A13196" s="32">
        <v>1200</v>
      </c>
      <c r="B13196" s="37">
        <v>100000158036</v>
      </c>
      <c r="C13196" s="34">
        <v>0</v>
      </c>
      <c r="D13196" s="38" t="s">
        <v>3474</v>
      </c>
      <c r="E13196" s="38" t="s">
        <v>3475</v>
      </c>
      <c r="F13196" s="39">
        <v>2785000</v>
      </c>
      <c r="G13196" s="39">
        <v>-2784999</v>
      </c>
      <c r="H13196" s="39">
        <v>1</v>
      </c>
    </row>
    <row r="13197" spans="1:8">
      <c r="A13197" s="32">
        <v>1201</v>
      </c>
      <c r="B13197" s="37">
        <v>100000158037</v>
      </c>
      <c r="C13197" s="34">
        <v>0</v>
      </c>
      <c r="D13197" s="38" t="s">
        <v>3450</v>
      </c>
      <c r="E13197" s="38" t="s">
        <v>3476</v>
      </c>
      <c r="F13197" s="39">
        <v>21175</v>
      </c>
      <c r="G13197" s="39">
        <v>-21174</v>
      </c>
      <c r="H13197" s="39">
        <v>1</v>
      </c>
    </row>
    <row r="13198" spans="1:8">
      <c r="A13198" s="32">
        <v>1202</v>
      </c>
      <c r="B13198" s="37">
        <v>100000158038</v>
      </c>
      <c r="C13198" s="34">
        <v>0</v>
      </c>
      <c r="D13198" s="38" t="s">
        <v>3450</v>
      </c>
      <c r="E13198" s="38" t="s">
        <v>3476</v>
      </c>
      <c r="F13198" s="39">
        <v>21175</v>
      </c>
      <c r="G13198" s="39">
        <v>-21174</v>
      </c>
      <c r="H13198" s="39">
        <v>1</v>
      </c>
    </row>
    <row r="13199" spans="1:8">
      <c r="A13199" s="32">
        <v>1203</v>
      </c>
      <c r="B13199" s="37">
        <v>100000158039</v>
      </c>
      <c r="C13199" s="34">
        <v>0</v>
      </c>
      <c r="D13199" s="38" t="s">
        <v>3450</v>
      </c>
      <c r="E13199" s="38" t="s">
        <v>3476</v>
      </c>
      <c r="F13199" s="39">
        <v>21175</v>
      </c>
      <c r="G13199" s="39">
        <v>-21174</v>
      </c>
      <c r="H13199" s="39">
        <v>1</v>
      </c>
    </row>
    <row r="13200" spans="1:8">
      <c r="A13200" s="32">
        <v>1204</v>
      </c>
      <c r="B13200" s="37">
        <v>100000158040</v>
      </c>
      <c r="C13200" s="34">
        <v>0</v>
      </c>
      <c r="D13200" s="38" t="s">
        <v>3450</v>
      </c>
      <c r="E13200" s="38" t="s">
        <v>3476</v>
      </c>
      <c r="F13200" s="39">
        <v>21175</v>
      </c>
      <c r="G13200" s="39">
        <v>-21174</v>
      </c>
      <c r="H13200" s="39">
        <v>1</v>
      </c>
    </row>
    <row r="13201" spans="1:8">
      <c r="A13201" s="32">
        <v>1205</v>
      </c>
      <c r="B13201" s="37">
        <v>100000158041</v>
      </c>
      <c r="C13201" s="34">
        <v>0</v>
      </c>
      <c r="D13201" s="38" t="s">
        <v>3450</v>
      </c>
      <c r="E13201" s="38" t="s">
        <v>3476</v>
      </c>
      <c r="F13201" s="39">
        <v>21175</v>
      </c>
      <c r="G13201" s="39">
        <v>-21174</v>
      </c>
      <c r="H13201" s="39">
        <v>1</v>
      </c>
    </row>
    <row r="13202" spans="1:8">
      <c r="A13202" s="32">
        <v>1206</v>
      </c>
      <c r="B13202" s="37">
        <v>100000158042</v>
      </c>
      <c r="C13202" s="34">
        <v>0</v>
      </c>
      <c r="D13202" s="38" t="s">
        <v>3450</v>
      </c>
      <c r="E13202" s="38" t="s">
        <v>3476</v>
      </c>
      <c r="F13202" s="39">
        <v>21175</v>
      </c>
      <c r="G13202" s="39">
        <v>-21174</v>
      </c>
      <c r="H13202" s="39">
        <v>1</v>
      </c>
    </row>
    <row r="13203" spans="1:8">
      <c r="A13203" s="32">
        <v>1207</v>
      </c>
      <c r="B13203" s="37">
        <v>100000158043</v>
      </c>
      <c r="C13203" s="34">
        <v>0</v>
      </c>
      <c r="D13203" s="38" t="s">
        <v>3450</v>
      </c>
      <c r="E13203" s="38" t="s">
        <v>3476</v>
      </c>
      <c r="F13203" s="39">
        <v>21175</v>
      </c>
      <c r="G13203" s="39">
        <v>-21174</v>
      </c>
      <c r="H13203" s="39">
        <v>1</v>
      </c>
    </row>
    <row r="13204" spans="1:8">
      <c r="A13204" s="32">
        <v>1208</v>
      </c>
      <c r="B13204" s="37">
        <v>100000158044</v>
      </c>
      <c r="C13204" s="34">
        <v>0</v>
      </c>
      <c r="D13204" s="38" t="s">
        <v>3450</v>
      </c>
      <c r="E13204" s="38" t="s">
        <v>3476</v>
      </c>
      <c r="F13204" s="39">
        <v>21175</v>
      </c>
      <c r="G13204" s="39">
        <v>-21174</v>
      </c>
      <c r="H13204" s="39">
        <v>1</v>
      </c>
    </row>
    <row r="13205" spans="1:8">
      <c r="A13205" s="32">
        <v>1209</v>
      </c>
      <c r="B13205" s="37">
        <v>100000158045</v>
      </c>
      <c r="C13205" s="34">
        <v>0</v>
      </c>
      <c r="D13205" s="38" t="s">
        <v>3450</v>
      </c>
      <c r="E13205" s="38" t="s">
        <v>3476</v>
      </c>
      <c r="F13205" s="39">
        <v>21175</v>
      </c>
      <c r="G13205" s="39">
        <v>-21174</v>
      </c>
      <c r="H13205" s="39">
        <v>1</v>
      </c>
    </row>
    <row r="13206" spans="1:8">
      <c r="A13206" s="32">
        <v>1210</v>
      </c>
      <c r="B13206" s="37">
        <v>100000158046</v>
      </c>
      <c r="C13206" s="34">
        <v>0</v>
      </c>
      <c r="D13206" s="38" t="s">
        <v>3450</v>
      </c>
      <c r="E13206" s="38" t="s">
        <v>3476</v>
      </c>
      <c r="F13206" s="39">
        <v>21175</v>
      </c>
      <c r="G13206" s="39">
        <v>-21174</v>
      </c>
      <c r="H13206" s="39">
        <v>1</v>
      </c>
    </row>
    <row r="13207" spans="1:8">
      <c r="A13207" s="32">
        <v>1211</v>
      </c>
      <c r="B13207" s="37">
        <v>100000158047</v>
      </c>
      <c r="C13207" s="34">
        <v>0</v>
      </c>
      <c r="D13207" s="38" t="s">
        <v>3450</v>
      </c>
      <c r="E13207" s="38" t="s">
        <v>3476</v>
      </c>
      <c r="F13207" s="39">
        <v>21175</v>
      </c>
      <c r="G13207" s="39">
        <v>-21174</v>
      </c>
      <c r="H13207" s="39">
        <v>1</v>
      </c>
    </row>
    <row r="13208" spans="1:8">
      <c r="A13208" s="32">
        <v>1212</v>
      </c>
      <c r="B13208" s="37">
        <v>100000158048</v>
      </c>
      <c r="C13208" s="34">
        <v>0</v>
      </c>
      <c r="D13208" s="38" t="s">
        <v>3450</v>
      </c>
      <c r="E13208" s="38" t="s">
        <v>3476</v>
      </c>
      <c r="F13208" s="39">
        <v>21175</v>
      </c>
      <c r="G13208" s="39">
        <v>-21174</v>
      </c>
      <c r="H13208" s="39">
        <v>1</v>
      </c>
    </row>
    <row r="13209" spans="1:8">
      <c r="A13209" s="32">
        <v>1213</v>
      </c>
      <c r="B13209" s="37">
        <v>100000158049</v>
      </c>
      <c r="C13209" s="34">
        <v>0</v>
      </c>
      <c r="D13209" s="38" t="s">
        <v>3450</v>
      </c>
      <c r="E13209" s="38" t="s">
        <v>3476</v>
      </c>
      <c r="F13209" s="39">
        <v>21175</v>
      </c>
      <c r="G13209" s="39">
        <v>-21174</v>
      </c>
      <c r="H13209" s="39">
        <v>1</v>
      </c>
    </row>
    <row r="13210" spans="1:8">
      <c r="A13210" s="32">
        <v>1214</v>
      </c>
      <c r="B13210" s="37">
        <v>100000158050</v>
      </c>
      <c r="C13210" s="34">
        <v>0</v>
      </c>
      <c r="D13210" s="38" t="s">
        <v>3450</v>
      </c>
      <c r="E13210" s="38" t="s">
        <v>3476</v>
      </c>
      <c r="F13210" s="39">
        <v>21175</v>
      </c>
      <c r="G13210" s="39">
        <v>-21174</v>
      </c>
      <c r="H13210" s="39">
        <v>1</v>
      </c>
    </row>
    <row r="13211" spans="1:8">
      <c r="A13211" s="32">
        <v>1215</v>
      </c>
      <c r="B13211" s="37">
        <v>100000158051</v>
      </c>
      <c r="C13211" s="34">
        <v>0</v>
      </c>
      <c r="D13211" s="38" t="s">
        <v>3450</v>
      </c>
      <c r="E13211" s="38" t="s">
        <v>3476</v>
      </c>
      <c r="F13211" s="39">
        <v>21175</v>
      </c>
      <c r="G13211" s="39">
        <v>-21174</v>
      </c>
      <c r="H13211" s="39">
        <v>1</v>
      </c>
    </row>
    <row r="13212" spans="1:8">
      <c r="A13212" s="32">
        <v>1216</v>
      </c>
      <c r="B13212" s="37">
        <v>100000158052</v>
      </c>
      <c r="C13212" s="34">
        <v>0</v>
      </c>
      <c r="D13212" s="38" t="s">
        <v>3450</v>
      </c>
      <c r="E13212" s="38" t="s">
        <v>3476</v>
      </c>
      <c r="F13212" s="39">
        <v>21175</v>
      </c>
      <c r="G13212" s="39">
        <v>-21174</v>
      </c>
      <c r="H13212" s="39">
        <v>1</v>
      </c>
    </row>
    <row r="13213" spans="1:8">
      <c r="A13213" s="32">
        <v>1217</v>
      </c>
      <c r="B13213" s="37">
        <v>100000158053</v>
      </c>
      <c r="C13213" s="34">
        <v>0</v>
      </c>
      <c r="D13213" s="38" t="s">
        <v>1313</v>
      </c>
      <c r="E13213" s="38" t="s">
        <v>1875</v>
      </c>
      <c r="F13213" s="39">
        <v>17000</v>
      </c>
      <c r="G13213" s="39">
        <v>-16999</v>
      </c>
      <c r="H13213" s="39">
        <v>1</v>
      </c>
    </row>
    <row r="13214" spans="1:8">
      <c r="A13214" s="32">
        <v>1218</v>
      </c>
      <c r="B13214" s="37">
        <v>100000158054</v>
      </c>
      <c r="C13214" s="34">
        <v>0</v>
      </c>
      <c r="D13214" s="38" t="s">
        <v>1313</v>
      </c>
      <c r="E13214" s="38" t="s">
        <v>1875</v>
      </c>
      <c r="F13214" s="39">
        <v>17000</v>
      </c>
      <c r="G13214" s="39">
        <v>-16999</v>
      </c>
      <c r="H13214" s="39">
        <v>1</v>
      </c>
    </row>
    <row r="13215" spans="1:8">
      <c r="A13215" s="32">
        <v>1219</v>
      </c>
      <c r="B13215" s="37">
        <v>100000158055</v>
      </c>
      <c r="C13215" s="34">
        <v>0</v>
      </c>
      <c r="D13215" s="38" t="s">
        <v>1313</v>
      </c>
      <c r="E13215" s="38" t="s">
        <v>1875</v>
      </c>
      <c r="F13215" s="39">
        <v>17000</v>
      </c>
      <c r="G13215" s="39">
        <v>-16999</v>
      </c>
      <c r="H13215" s="39">
        <v>1</v>
      </c>
    </row>
    <row r="13216" spans="1:8">
      <c r="A13216" s="32">
        <v>1220</v>
      </c>
      <c r="B13216" s="37">
        <v>100000158056</v>
      </c>
      <c r="C13216" s="34">
        <v>0</v>
      </c>
      <c r="D13216" s="38" t="s">
        <v>1313</v>
      </c>
      <c r="E13216" s="38" t="s">
        <v>1875</v>
      </c>
      <c r="F13216" s="39">
        <v>17000</v>
      </c>
      <c r="G13216" s="39">
        <v>-16999</v>
      </c>
      <c r="H13216" s="39">
        <v>1</v>
      </c>
    </row>
    <row r="13217" spans="1:8">
      <c r="A13217" s="32">
        <v>1221</v>
      </c>
      <c r="B13217" s="37">
        <v>100000158057</v>
      </c>
      <c r="C13217" s="34">
        <v>0</v>
      </c>
      <c r="D13217" s="38" t="s">
        <v>1313</v>
      </c>
      <c r="E13217" s="38" t="s">
        <v>1875</v>
      </c>
      <c r="F13217" s="39">
        <v>17000</v>
      </c>
      <c r="G13217" s="39">
        <v>-16999</v>
      </c>
      <c r="H13217" s="39">
        <v>1</v>
      </c>
    </row>
    <row r="13218" spans="1:8">
      <c r="A13218" s="32">
        <v>1222</v>
      </c>
      <c r="B13218" s="37">
        <v>100000158058</v>
      </c>
      <c r="C13218" s="34">
        <v>0</v>
      </c>
      <c r="D13218" s="38" t="s">
        <v>3472</v>
      </c>
      <c r="E13218" s="38" t="s">
        <v>3477</v>
      </c>
      <c r="F13218" s="39">
        <v>600000</v>
      </c>
      <c r="G13218" s="39">
        <v>-599999</v>
      </c>
      <c r="H13218" s="39">
        <v>1</v>
      </c>
    </row>
    <row r="13219" spans="1:8">
      <c r="A13219" s="32">
        <v>1223</v>
      </c>
      <c r="B13219" s="37">
        <v>100000158059</v>
      </c>
      <c r="C13219" s="34">
        <v>0</v>
      </c>
      <c r="D13219" s="38" t="s">
        <v>3385</v>
      </c>
      <c r="E13219" s="38" t="s">
        <v>3478</v>
      </c>
      <c r="F13219" s="39">
        <v>11998.98</v>
      </c>
      <c r="G13219" s="39">
        <v>-11997.98</v>
      </c>
      <c r="H13219" s="39">
        <v>1</v>
      </c>
    </row>
    <row r="13220" spans="1:8">
      <c r="A13220" s="32">
        <v>1224</v>
      </c>
      <c r="B13220" s="37">
        <v>100000158060</v>
      </c>
      <c r="C13220" s="34">
        <v>0</v>
      </c>
      <c r="D13220" s="38" t="s">
        <v>3385</v>
      </c>
      <c r="E13220" s="38" t="s">
        <v>3478</v>
      </c>
      <c r="F13220" s="39">
        <v>11998.98</v>
      </c>
      <c r="G13220" s="39">
        <v>-11997.98</v>
      </c>
      <c r="H13220" s="39">
        <v>1</v>
      </c>
    </row>
    <row r="13221" spans="1:8">
      <c r="A13221" s="32">
        <v>1225</v>
      </c>
      <c r="B13221" s="37">
        <v>100000158061</v>
      </c>
      <c r="C13221" s="34">
        <v>0</v>
      </c>
      <c r="D13221" s="38" t="s">
        <v>3385</v>
      </c>
      <c r="E13221" s="38" t="s">
        <v>3478</v>
      </c>
      <c r="F13221" s="39">
        <v>11998.98</v>
      </c>
      <c r="G13221" s="39">
        <v>-11997.98</v>
      </c>
      <c r="H13221" s="39">
        <v>1</v>
      </c>
    </row>
    <row r="13222" spans="1:8">
      <c r="A13222" s="32">
        <v>1226</v>
      </c>
      <c r="B13222" s="37">
        <v>100000158062</v>
      </c>
      <c r="C13222" s="34">
        <v>0</v>
      </c>
      <c r="D13222" s="38" t="s">
        <v>3385</v>
      </c>
      <c r="E13222" s="38" t="s">
        <v>3479</v>
      </c>
      <c r="F13222" s="39">
        <v>28797.98</v>
      </c>
      <c r="G13222" s="39">
        <v>-28796.98</v>
      </c>
      <c r="H13222" s="39">
        <v>1</v>
      </c>
    </row>
    <row r="13223" spans="1:8">
      <c r="A13223" s="32">
        <v>1227</v>
      </c>
      <c r="B13223" s="37">
        <v>100000158063</v>
      </c>
      <c r="C13223" s="34">
        <v>0</v>
      </c>
      <c r="D13223" s="38" t="s">
        <v>3385</v>
      </c>
      <c r="E13223" s="38" t="s">
        <v>3480</v>
      </c>
      <c r="F13223" s="39">
        <v>10197.1</v>
      </c>
      <c r="G13223" s="39">
        <v>-10196.1</v>
      </c>
      <c r="H13223" s="39">
        <v>1</v>
      </c>
    </row>
    <row r="13224" spans="1:8">
      <c r="A13224" s="32">
        <v>1228</v>
      </c>
      <c r="B13224" s="37">
        <v>100000158064</v>
      </c>
      <c r="C13224" s="34">
        <v>0</v>
      </c>
      <c r="D13224" s="38" t="s">
        <v>3385</v>
      </c>
      <c r="E13224" s="38" t="s">
        <v>3480</v>
      </c>
      <c r="F13224" s="39">
        <v>10197.1</v>
      </c>
      <c r="G13224" s="39">
        <v>-10196.1</v>
      </c>
      <c r="H13224" s="39">
        <v>1</v>
      </c>
    </row>
    <row r="13225" spans="1:8">
      <c r="A13225" s="32">
        <v>1229</v>
      </c>
      <c r="B13225" s="37">
        <v>100000158065</v>
      </c>
      <c r="C13225" s="34">
        <v>0</v>
      </c>
      <c r="D13225" s="38" t="s">
        <v>3472</v>
      </c>
      <c r="E13225" s="38" t="s">
        <v>2636</v>
      </c>
      <c r="F13225" s="39">
        <v>1500000</v>
      </c>
      <c r="G13225" s="39">
        <v>-1499999</v>
      </c>
      <c r="H13225" s="39">
        <v>1</v>
      </c>
    </row>
    <row r="13226" spans="1:8">
      <c r="A13226" s="32">
        <v>1230</v>
      </c>
      <c r="B13226" s="37">
        <v>100000158139</v>
      </c>
      <c r="C13226" s="34">
        <v>0</v>
      </c>
      <c r="D13226" s="38" t="s">
        <v>3481</v>
      </c>
      <c r="E13226" s="38" t="s">
        <v>3482</v>
      </c>
      <c r="F13226" s="39">
        <v>143764.28</v>
      </c>
      <c r="G13226" s="39">
        <v>-143763.28</v>
      </c>
      <c r="H13226" s="39">
        <v>1</v>
      </c>
    </row>
    <row r="13227" spans="1:8">
      <c r="A13227" s="32">
        <v>1231</v>
      </c>
      <c r="B13227" s="37">
        <v>100000158140</v>
      </c>
      <c r="C13227" s="34">
        <v>0</v>
      </c>
      <c r="D13227" s="38" t="s">
        <v>3481</v>
      </c>
      <c r="E13227" s="38" t="s">
        <v>3482</v>
      </c>
      <c r="F13227" s="39">
        <v>143764.28</v>
      </c>
      <c r="G13227" s="39">
        <v>-143763.28</v>
      </c>
      <c r="H13227" s="39">
        <v>1</v>
      </c>
    </row>
    <row r="13228" spans="1:8">
      <c r="A13228" s="32">
        <v>1232</v>
      </c>
      <c r="B13228" s="37">
        <v>100000158141</v>
      </c>
      <c r="C13228" s="34">
        <v>0</v>
      </c>
      <c r="D13228" s="38" t="s">
        <v>3481</v>
      </c>
      <c r="E13228" s="38" t="s">
        <v>3482</v>
      </c>
      <c r="F13228" s="39">
        <v>143764.28</v>
      </c>
      <c r="G13228" s="39">
        <v>-143763.28</v>
      </c>
      <c r="H13228" s="39">
        <v>1</v>
      </c>
    </row>
    <row r="13229" spans="1:8">
      <c r="A13229" s="32">
        <v>1233</v>
      </c>
      <c r="B13229" s="37">
        <v>100000158142</v>
      </c>
      <c r="C13229" s="34">
        <v>0</v>
      </c>
      <c r="D13229" s="38" t="s">
        <v>3481</v>
      </c>
      <c r="E13229" s="38" t="s">
        <v>3482</v>
      </c>
      <c r="F13229" s="39">
        <v>143764.28</v>
      </c>
      <c r="G13229" s="39">
        <v>-143763.28</v>
      </c>
      <c r="H13229" s="39">
        <v>1</v>
      </c>
    </row>
    <row r="13230" spans="1:8">
      <c r="A13230" s="32">
        <v>1234</v>
      </c>
      <c r="B13230" s="37">
        <v>100000158143</v>
      </c>
      <c r="C13230" s="34">
        <v>0</v>
      </c>
      <c r="D13230" s="38" t="s">
        <v>3481</v>
      </c>
      <c r="E13230" s="38" t="s">
        <v>3482</v>
      </c>
      <c r="F13230" s="39">
        <v>143764.28</v>
      </c>
      <c r="G13230" s="39">
        <v>-143763.28</v>
      </c>
      <c r="H13230" s="39">
        <v>1</v>
      </c>
    </row>
    <row r="13231" spans="1:8">
      <c r="A13231" s="32">
        <v>1235</v>
      </c>
      <c r="B13231" s="37">
        <v>100000158144</v>
      </c>
      <c r="C13231" s="34">
        <v>0</v>
      </c>
      <c r="D13231" s="38" t="s">
        <v>3481</v>
      </c>
      <c r="E13231" s="38" t="s">
        <v>3482</v>
      </c>
      <c r="F13231" s="39">
        <v>143764.28</v>
      </c>
      <c r="G13231" s="39">
        <v>-143763.28</v>
      </c>
      <c r="H13231" s="39">
        <v>1</v>
      </c>
    </row>
    <row r="13232" spans="1:8">
      <c r="A13232" s="32">
        <v>1236</v>
      </c>
      <c r="B13232" s="37">
        <v>100000158145</v>
      </c>
      <c r="C13232" s="34">
        <v>0</v>
      </c>
      <c r="D13232" s="38" t="s">
        <v>3481</v>
      </c>
      <c r="E13232" s="38" t="s">
        <v>3482</v>
      </c>
      <c r="F13232" s="39">
        <v>143764.28</v>
      </c>
      <c r="G13232" s="39">
        <v>-143763.28</v>
      </c>
      <c r="H13232" s="39">
        <v>1</v>
      </c>
    </row>
    <row r="13233" spans="1:8">
      <c r="A13233" s="32">
        <v>1237</v>
      </c>
      <c r="B13233" s="37">
        <v>100000158146</v>
      </c>
      <c r="C13233" s="34">
        <v>0</v>
      </c>
      <c r="D13233" s="38" t="s">
        <v>3481</v>
      </c>
      <c r="E13233" s="38" t="s">
        <v>3482</v>
      </c>
      <c r="F13233" s="39">
        <v>143764.28</v>
      </c>
      <c r="G13233" s="39">
        <v>-143763.28</v>
      </c>
      <c r="H13233" s="39">
        <v>1</v>
      </c>
    </row>
    <row r="13234" spans="1:8">
      <c r="A13234" s="32">
        <v>1238</v>
      </c>
      <c r="B13234" s="37">
        <v>100000158147</v>
      </c>
      <c r="C13234" s="34">
        <v>0</v>
      </c>
      <c r="D13234" s="38" t="s">
        <v>3481</v>
      </c>
      <c r="E13234" s="38" t="s">
        <v>3482</v>
      </c>
      <c r="F13234" s="39">
        <v>143764.28</v>
      </c>
      <c r="G13234" s="39">
        <v>-143763.28</v>
      </c>
      <c r="H13234" s="39">
        <v>1</v>
      </c>
    </row>
    <row r="13235" spans="1:8">
      <c r="A13235" s="32">
        <v>1239</v>
      </c>
      <c r="B13235" s="37">
        <v>100000158148</v>
      </c>
      <c r="C13235" s="34">
        <v>0</v>
      </c>
      <c r="D13235" s="38" t="s">
        <v>3481</v>
      </c>
      <c r="E13235" s="38" t="s">
        <v>3482</v>
      </c>
      <c r="F13235" s="39">
        <v>143764.28</v>
      </c>
      <c r="G13235" s="39">
        <v>-143763.28</v>
      </c>
      <c r="H13235" s="39">
        <v>1</v>
      </c>
    </row>
    <row r="13236" spans="1:8">
      <c r="A13236" s="32">
        <v>1240</v>
      </c>
      <c r="B13236" s="37">
        <v>100000158149</v>
      </c>
      <c r="C13236" s="34">
        <v>0</v>
      </c>
      <c r="D13236" s="38" t="s">
        <v>3481</v>
      </c>
      <c r="E13236" s="38" t="s">
        <v>3482</v>
      </c>
      <c r="F13236" s="39">
        <v>143764.28</v>
      </c>
      <c r="G13236" s="39">
        <v>-143763.28</v>
      </c>
      <c r="H13236" s="39">
        <v>1</v>
      </c>
    </row>
    <row r="13237" spans="1:8">
      <c r="A13237" s="32">
        <v>1241</v>
      </c>
      <c r="B13237" s="37">
        <v>100000158150</v>
      </c>
      <c r="C13237" s="34">
        <v>0</v>
      </c>
      <c r="D13237" s="38" t="s">
        <v>3481</v>
      </c>
      <c r="E13237" s="38" t="s">
        <v>3482</v>
      </c>
      <c r="F13237" s="39">
        <v>143764.28</v>
      </c>
      <c r="G13237" s="39">
        <v>-143763.28</v>
      </c>
      <c r="H13237" s="39">
        <v>1</v>
      </c>
    </row>
    <row r="13238" spans="1:8">
      <c r="A13238" s="32">
        <v>1242</v>
      </c>
      <c r="B13238" s="37">
        <v>100000158151</v>
      </c>
      <c r="C13238" s="34">
        <v>0</v>
      </c>
      <c r="D13238" s="38" t="s">
        <v>3481</v>
      </c>
      <c r="E13238" s="38" t="s">
        <v>3482</v>
      </c>
      <c r="F13238" s="39">
        <v>143764.28</v>
      </c>
      <c r="G13238" s="39">
        <v>-143763.28</v>
      </c>
      <c r="H13238" s="39">
        <v>1</v>
      </c>
    </row>
    <row r="13239" spans="1:8">
      <c r="A13239" s="32">
        <v>1243</v>
      </c>
      <c r="B13239" s="37">
        <v>100000158152</v>
      </c>
      <c r="C13239" s="34">
        <v>0</v>
      </c>
      <c r="D13239" s="38" t="s">
        <v>3481</v>
      </c>
      <c r="E13239" s="38" t="s">
        <v>3482</v>
      </c>
      <c r="F13239" s="39">
        <v>143764.28</v>
      </c>
      <c r="G13239" s="39">
        <v>-143763.28</v>
      </c>
      <c r="H13239" s="39">
        <v>1</v>
      </c>
    </row>
    <row r="13240" spans="1:8">
      <c r="A13240" s="32">
        <v>1244</v>
      </c>
      <c r="B13240" s="37">
        <v>100000158165</v>
      </c>
      <c r="C13240" s="34">
        <v>0</v>
      </c>
      <c r="D13240" s="38" t="s">
        <v>552</v>
      </c>
      <c r="E13240" s="38" t="s">
        <v>3416</v>
      </c>
      <c r="F13240" s="39">
        <v>80250</v>
      </c>
      <c r="G13240" s="39">
        <v>-80249</v>
      </c>
      <c r="H13240" s="39">
        <v>1</v>
      </c>
    </row>
    <row r="13241" spans="1:8">
      <c r="A13241" s="32">
        <v>1245</v>
      </c>
      <c r="B13241" s="37">
        <v>100000158167</v>
      </c>
      <c r="C13241" s="34">
        <v>0</v>
      </c>
      <c r="D13241" s="38" t="s">
        <v>1311</v>
      </c>
      <c r="E13241" s="38" t="s">
        <v>3483</v>
      </c>
      <c r="F13241" s="39">
        <v>6280.9</v>
      </c>
      <c r="G13241" s="39">
        <v>-6279.9</v>
      </c>
      <c r="H13241" s="39">
        <v>1</v>
      </c>
    </row>
    <row r="13242" spans="1:8">
      <c r="A13242" s="32">
        <v>1246</v>
      </c>
      <c r="B13242" s="37">
        <v>100000158168</v>
      </c>
      <c r="C13242" s="34">
        <v>0</v>
      </c>
      <c r="D13242" s="38" t="s">
        <v>1311</v>
      </c>
      <c r="E13242" s="38" t="s">
        <v>3483</v>
      </c>
      <c r="F13242" s="39">
        <v>6280.9</v>
      </c>
      <c r="G13242" s="39">
        <v>-6279.9</v>
      </c>
      <c r="H13242" s="39">
        <v>1</v>
      </c>
    </row>
    <row r="13243" spans="1:8">
      <c r="A13243" s="32">
        <v>1247</v>
      </c>
      <c r="B13243" s="37">
        <v>100000158169</v>
      </c>
      <c r="C13243" s="34">
        <v>0</v>
      </c>
      <c r="D13243" s="38" t="s">
        <v>1311</v>
      </c>
      <c r="E13243" s="38" t="s">
        <v>3483</v>
      </c>
      <c r="F13243" s="39">
        <v>6280.9</v>
      </c>
      <c r="G13243" s="39">
        <v>-6279.9</v>
      </c>
      <c r="H13243" s="39">
        <v>1</v>
      </c>
    </row>
    <row r="13244" spans="1:8">
      <c r="A13244" s="32">
        <v>1248</v>
      </c>
      <c r="B13244" s="37">
        <v>100000158178</v>
      </c>
      <c r="C13244" s="34">
        <v>0</v>
      </c>
      <c r="D13244" s="38" t="s">
        <v>3423</v>
      </c>
      <c r="E13244" s="38" t="s">
        <v>3484</v>
      </c>
      <c r="F13244" s="39">
        <v>8000.39</v>
      </c>
      <c r="G13244" s="39">
        <v>-7999.39</v>
      </c>
      <c r="H13244" s="39">
        <v>1</v>
      </c>
    </row>
    <row r="13245" spans="1:8">
      <c r="A13245" s="32">
        <v>1249</v>
      </c>
      <c r="B13245" s="37">
        <v>100000158179</v>
      </c>
      <c r="C13245" s="34">
        <v>0</v>
      </c>
      <c r="D13245" s="38" t="s">
        <v>3423</v>
      </c>
      <c r="E13245" s="38" t="s">
        <v>3484</v>
      </c>
      <c r="F13245" s="39">
        <v>8000.39</v>
      </c>
      <c r="G13245" s="39">
        <v>-7999.39</v>
      </c>
      <c r="H13245" s="39">
        <v>1</v>
      </c>
    </row>
    <row r="13246" spans="1:8">
      <c r="A13246" s="32">
        <v>1250</v>
      </c>
      <c r="B13246" s="37">
        <v>100000158180</v>
      </c>
      <c r="C13246" s="34">
        <v>0</v>
      </c>
      <c r="D13246" s="38" t="s">
        <v>3423</v>
      </c>
      <c r="E13246" s="38" t="s">
        <v>3484</v>
      </c>
      <c r="F13246" s="39">
        <v>8000.39</v>
      </c>
      <c r="G13246" s="39">
        <v>-7999.39</v>
      </c>
      <c r="H13246" s="39">
        <v>1</v>
      </c>
    </row>
    <row r="13247" spans="1:8">
      <c r="A13247" s="32">
        <v>1251</v>
      </c>
      <c r="B13247" s="37">
        <v>100000158181</v>
      </c>
      <c r="C13247" s="34">
        <v>0</v>
      </c>
      <c r="D13247" s="38" t="s">
        <v>3432</v>
      </c>
      <c r="E13247" s="38" t="s">
        <v>3485</v>
      </c>
      <c r="F13247" s="39">
        <v>52632</v>
      </c>
      <c r="G13247" s="39">
        <v>-52631</v>
      </c>
      <c r="H13247" s="39">
        <v>1</v>
      </c>
    </row>
    <row r="13248" spans="1:8">
      <c r="A13248" s="32">
        <v>1252</v>
      </c>
      <c r="B13248" s="37">
        <v>100000158356</v>
      </c>
      <c r="C13248" s="34">
        <v>0</v>
      </c>
      <c r="D13248" s="38" t="s">
        <v>3450</v>
      </c>
      <c r="E13248" s="38" t="s">
        <v>1709</v>
      </c>
      <c r="F13248" s="39">
        <v>5109250</v>
      </c>
      <c r="G13248" s="39">
        <v>-5109249</v>
      </c>
      <c r="H13248" s="39">
        <v>1</v>
      </c>
    </row>
    <row r="13249" spans="1:8">
      <c r="A13249" s="32">
        <v>1253</v>
      </c>
      <c r="B13249" s="37">
        <v>100000158363</v>
      </c>
      <c r="C13249" s="34">
        <v>0</v>
      </c>
      <c r="D13249" s="38" t="s">
        <v>3486</v>
      </c>
      <c r="E13249" s="38" t="s">
        <v>3482</v>
      </c>
      <c r="F13249" s="39">
        <v>186800</v>
      </c>
      <c r="G13249" s="39">
        <v>-186799</v>
      </c>
      <c r="H13249" s="39">
        <v>1</v>
      </c>
    </row>
    <row r="13250" spans="1:8">
      <c r="A13250" s="32">
        <v>1254</v>
      </c>
      <c r="B13250" s="37">
        <v>100000158364</v>
      </c>
      <c r="C13250" s="34">
        <v>0</v>
      </c>
      <c r="D13250" s="38" t="s">
        <v>3486</v>
      </c>
      <c r="E13250" s="38" t="s">
        <v>3482</v>
      </c>
      <c r="F13250" s="39">
        <v>186800</v>
      </c>
      <c r="G13250" s="39">
        <v>-186799</v>
      </c>
      <c r="H13250" s="39">
        <v>1</v>
      </c>
    </row>
    <row r="13251" spans="1:8">
      <c r="A13251" s="32">
        <v>1255</v>
      </c>
      <c r="B13251" s="37">
        <v>100000158365</v>
      </c>
      <c r="C13251" s="34">
        <v>0</v>
      </c>
      <c r="D13251" s="38" t="s">
        <v>3486</v>
      </c>
      <c r="E13251" s="38" t="s">
        <v>3482</v>
      </c>
      <c r="F13251" s="39">
        <v>186800</v>
      </c>
      <c r="G13251" s="39">
        <v>-186799</v>
      </c>
      <c r="H13251" s="39">
        <v>1</v>
      </c>
    </row>
    <row r="13252" spans="1:8">
      <c r="A13252" s="32">
        <v>1256</v>
      </c>
      <c r="B13252" s="37">
        <v>100000158366</v>
      </c>
      <c r="C13252" s="34">
        <v>0</v>
      </c>
      <c r="D13252" s="38" t="s">
        <v>3486</v>
      </c>
      <c r="E13252" s="38" t="s">
        <v>3482</v>
      </c>
      <c r="F13252" s="39">
        <v>186800</v>
      </c>
      <c r="G13252" s="39">
        <v>-186799</v>
      </c>
      <c r="H13252" s="39">
        <v>1</v>
      </c>
    </row>
    <row r="13253" spans="1:8">
      <c r="A13253" s="32">
        <v>1257</v>
      </c>
      <c r="B13253" s="37">
        <v>100000158367</v>
      </c>
      <c r="C13253" s="34">
        <v>0</v>
      </c>
      <c r="D13253" s="38" t="s">
        <v>3486</v>
      </c>
      <c r="E13253" s="38" t="s">
        <v>3482</v>
      </c>
      <c r="F13253" s="39">
        <v>186800</v>
      </c>
      <c r="G13253" s="39">
        <v>-186799</v>
      </c>
      <c r="H13253" s="39">
        <v>1</v>
      </c>
    </row>
    <row r="13254" spans="1:8">
      <c r="A13254" s="32">
        <v>1258</v>
      </c>
      <c r="B13254" s="37">
        <v>100000158368</v>
      </c>
      <c r="C13254" s="34">
        <v>0</v>
      </c>
      <c r="D13254" s="38" t="s">
        <v>3486</v>
      </c>
      <c r="E13254" s="38" t="s">
        <v>3482</v>
      </c>
      <c r="F13254" s="39">
        <v>186800</v>
      </c>
      <c r="G13254" s="39">
        <v>-186799</v>
      </c>
      <c r="H13254" s="39">
        <v>1</v>
      </c>
    </row>
    <row r="13255" spans="1:8">
      <c r="A13255" s="32">
        <v>1259</v>
      </c>
      <c r="B13255" s="37">
        <v>100000158369</v>
      </c>
      <c r="C13255" s="34">
        <v>0</v>
      </c>
      <c r="D13255" s="38" t="s">
        <v>3486</v>
      </c>
      <c r="E13255" s="38" t="s">
        <v>3482</v>
      </c>
      <c r="F13255" s="39">
        <v>186800</v>
      </c>
      <c r="G13255" s="39">
        <v>-186799</v>
      </c>
      <c r="H13255" s="39">
        <v>1</v>
      </c>
    </row>
    <row r="13256" spans="1:8">
      <c r="A13256" s="32">
        <v>1260</v>
      </c>
      <c r="B13256" s="37">
        <v>100000158370</v>
      </c>
      <c r="C13256" s="34">
        <v>0</v>
      </c>
      <c r="D13256" s="38" t="s">
        <v>3486</v>
      </c>
      <c r="E13256" s="38" t="s">
        <v>3482</v>
      </c>
      <c r="F13256" s="39">
        <v>186800</v>
      </c>
      <c r="G13256" s="39">
        <v>-186799</v>
      </c>
      <c r="H13256" s="39">
        <v>1</v>
      </c>
    </row>
    <row r="13257" spans="1:8">
      <c r="A13257" s="32">
        <v>1261</v>
      </c>
      <c r="B13257" s="37">
        <v>100000158371</v>
      </c>
      <c r="C13257" s="34">
        <v>0</v>
      </c>
      <c r="D13257" s="38" t="s">
        <v>3486</v>
      </c>
      <c r="E13257" s="38" t="s">
        <v>3482</v>
      </c>
      <c r="F13257" s="39">
        <v>186800</v>
      </c>
      <c r="G13257" s="39">
        <v>-186799</v>
      </c>
      <c r="H13257" s="39">
        <v>1</v>
      </c>
    </row>
    <row r="13258" spans="1:8">
      <c r="A13258" s="32">
        <v>1262</v>
      </c>
      <c r="B13258" s="37">
        <v>100000158372</v>
      </c>
      <c r="C13258" s="34">
        <v>0</v>
      </c>
      <c r="D13258" s="38" t="s">
        <v>3486</v>
      </c>
      <c r="E13258" s="38" t="s">
        <v>3482</v>
      </c>
      <c r="F13258" s="39">
        <v>186800</v>
      </c>
      <c r="G13258" s="39">
        <v>-186799</v>
      </c>
      <c r="H13258" s="39">
        <v>1</v>
      </c>
    </row>
    <row r="13259" spans="1:8">
      <c r="A13259" s="32">
        <v>1263</v>
      </c>
      <c r="B13259" s="37">
        <v>100000158373</v>
      </c>
      <c r="C13259" s="34">
        <v>0</v>
      </c>
      <c r="D13259" s="38" t="s">
        <v>3486</v>
      </c>
      <c r="E13259" s="38" t="s">
        <v>3482</v>
      </c>
      <c r="F13259" s="39">
        <v>186800</v>
      </c>
      <c r="G13259" s="39">
        <v>-186799</v>
      </c>
      <c r="H13259" s="39">
        <v>1</v>
      </c>
    </row>
    <row r="13260" spans="1:8">
      <c r="A13260" s="32">
        <v>1264</v>
      </c>
      <c r="B13260" s="37">
        <v>100000158374</v>
      </c>
      <c r="C13260" s="34">
        <v>0</v>
      </c>
      <c r="D13260" s="38" t="s">
        <v>3486</v>
      </c>
      <c r="E13260" s="38" t="s">
        <v>3482</v>
      </c>
      <c r="F13260" s="39">
        <v>186800</v>
      </c>
      <c r="G13260" s="39">
        <v>-186799</v>
      </c>
      <c r="H13260" s="39">
        <v>1</v>
      </c>
    </row>
    <row r="13261" spans="1:8">
      <c r="A13261" s="32">
        <v>1265</v>
      </c>
      <c r="B13261" s="37">
        <v>100000158375</v>
      </c>
      <c r="C13261" s="34">
        <v>0</v>
      </c>
      <c r="D13261" s="38" t="s">
        <v>3486</v>
      </c>
      <c r="E13261" s="38" t="s">
        <v>3482</v>
      </c>
      <c r="F13261" s="39">
        <v>186800</v>
      </c>
      <c r="G13261" s="39">
        <v>-186799</v>
      </c>
      <c r="H13261" s="39">
        <v>1</v>
      </c>
    </row>
    <row r="13262" spans="1:8">
      <c r="A13262" s="32">
        <v>1266</v>
      </c>
      <c r="B13262" s="37">
        <v>100000158376</v>
      </c>
      <c r="C13262" s="34">
        <v>0</v>
      </c>
      <c r="D13262" s="38" t="s">
        <v>3486</v>
      </c>
      <c r="E13262" s="38" t="s">
        <v>3482</v>
      </c>
      <c r="F13262" s="39">
        <v>186800</v>
      </c>
      <c r="G13262" s="39">
        <v>-186799</v>
      </c>
      <c r="H13262" s="39">
        <v>1</v>
      </c>
    </row>
    <row r="13263" spans="1:8">
      <c r="A13263" s="32">
        <v>1267</v>
      </c>
      <c r="B13263" s="37">
        <v>100000158452</v>
      </c>
      <c r="C13263" s="34">
        <v>0</v>
      </c>
      <c r="D13263" s="38" t="s">
        <v>3487</v>
      </c>
      <c r="E13263" s="38" t="s">
        <v>2636</v>
      </c>
      <c r="F13263" s="39">
        <v>80000</v>
      </c>
      <c r="G13263" s="39">
        <v>-79999</v>
      </c>
      <c r="H13263" s="39">
        <v>1</v>
      </c>
    </row>
    <row r="13264" spans="1:8">
      <c r="A13264" s="32">
        <v>1268</v>
      </c>
      <c r="B13264" s="37">
        <v>100000158453</v>
      </c>
      <c r="C13264" s="34">
        <v>0</v>
      </c>
      <c r="D13264" s="38" t="s">
        <v>3458</v>
      </c>
      <c r="E13264" s="38" t="s">
        <v>1626</v>
      </c>
      <c r="F13264" s="39">
        <v>49000</v>
      </c>
      <c r="G13264" s="39">
        <v>-48999</v>
      </c>
      <c r="H13264" s="39">
        <v>1</v>
      </c>
    </row>
    <row r="13265" spans="1:8">
      <c r="A13265" s="32">
        <v>1269</v>
      </c>
      <c r="B13265" s="37">
        <v>100000158454</v>
      </c>
      <c r="C13265" s="34">
        <v>0</v>
      </c>
      <c r="D13265" s="38" t="s">
        <v>3458</v>
      </c>
      <c r="E13265" s="38" t="s">
        <v>1626</v>
      </c>
      <c r="F13265" s="39">
        <v>49000</v>
      </c>
      <c r="G13265" s="39">
        <v>-48999</v>
      </c>
      <c r="H13265" s="39">
        <v>1</v>
      </c>
    </row>
    <row r="13266" spans="1:8">
      <c r="A13266" s="32">
        <v>1270</v>
      </c>
      <c r="B13266" s="37">
        <v>100000158455</v>
      </c>
      <c r="C13266" s="34">
        <v>0</v>
      </c>
      <c r="D13266" s="38" t="s">
        <v>3426</v>
      </c>
      <c r="E13266" s="38" t="s">
        <v>3488</v>
      </c>
      <c r="F13266" s="39">
        <v>60000</v>
      </c>
      <c r="G13266" s="39">
        <v>-59999</v>
      </c>
      <c r="H13266" s="39">
        <v>1</v>
      </c>
    </row>
    <row r="13267" spans="1:8">
      <c r="A13267" s="32">
        <v>1271</v>
      </c>
      <c r="B13267" s="37">
        <v>100000158456</v>
      </c>
      <c r="C13267" s="34">
        <v>0</v>
      </c>
      <c r="D13267" s="38" t="s">
        <v>3489</v>
      </c>
      <c r="E13267" s="38" t="s">
        <v>2636</v>
      </c>
      <c r="F13267" s="39">
        <v>70000</v>
      </c>
      <c r="G13267" s="39">
        <v>-69999</v>
      </c>
      <c r="H13267" s="39">
        <v>1</v>
      </c>
    </row>
    <row r="13268" spans="1:8">
      <c r="A13268" s="32">
        <v>1272</v>
      </c>
      <c r="B13268" s="37">
        <v>100000158559</v>
      </c>
      <c r="C13268" s="34">
        <v>0</v>
      </c>
      <c r="D13268" s="38" t="s">
        <v>3428</v>
      </c>
      <c r="E13268" s="38" t="s">
        <v>2725</v>
      </c>
      <c r="F13268" s="39">
        <v>10486</v>
      </c>
      <c r="G13268" s="39">
        <v>-10485</v>
      </c>
      <c r="H13268" s="39">
        <v>1</v>
      </c>
    </row>
    <row r="13269" spans="1:8">
      <c r="A13269" s="32">
        <v>1273</v>
      </c>
      <c r="B13269" s="37">
        <v>100000158560</v>
      </c>
      <c r="C13269" s="34">
        <v>0</v>
      </c>
      <c r="D13269" s="38" t="s">
        <v>3428</v>
      </c>
      <c r="E13269" s="38" t="s">
        <v>2725</v>
      </c>
      <c r="F13269" s="39">
        <v>10486</v>
      </c>
      <c r="G13269" s="39">
        <v>-10485</v>
      </c>
      <c r="H13269" s="39">
        <v>1</v>
      </c>
    </row>
    <row r="13270" spans="1:8">
      <c r="A13270" s="32">
        <v>1274</v>
      </c>
      <c r="B13270" s="37">
        <v>100000158561</v>
      </c>
      <c r="C13270" s="34">
        <v>0</v>
      </c>
      <c r="D13270" s="38" t="s">
        <v>3428</v>
      </c>
      <c r="E13270" s="38" t="s">
        <v>2725</v>
      </c>
      <c r="F13270" s="39">
        <v>10486</v>
      </c>
      <c r="G13270" s="39">
        <v>-10485</v>
      </c>
      <c r="H13270" s="39">
        <v>1</v>
      </c>
    </row>
    <row r="13271" spans="1:8">
      <c r="A13271" s="32">
        <v>1275</v>
      </c>
      <c r="B13271" s="37">
        <v>100000158562</v>
      </c>
      <c r="C13271" s="34">
        <v>0</v>
      </c>
      <c r="D13271" s="38" t="s">
        <v>3428</v>
      </c>
      <c r="E13271" s="38" t="s">
        <v>2725</v>
      </c>
      <c r="F13271" s="39">
        <v>10486</v>
      </c>
      <c r="G13271" s="39">
        <v>-10485</v>
      </c>
      <c r="H13271" s="39">
        <v>1</v>
      </c>
    </row>
    <row r="13272" spans="1:8">
      <c r="A13272" s="32">
        <v>1276</v>
      </c>
      <c r="B13272" s="37">
        <v>100000158563</v>
      </c>
      <c r="C13272" s="34">
        <v>0</v>
      </c>
      <c r="D13272" s="38" t="s">
        <v>3428</v>
      </c>
      <c r="E13272" s="38" t="s">
        <v>2725</v>
      </c>
      <c r="F13272" s="39">
        <v>10486</v>
      </c>
      <c r="G13272" s="39">
        <v>-10485</v>
      </c>
      <c r="H13272" s="39">
        <v>1</v>
      </c>
    </row>
    <row r="13273" spans="1:8">
      <c r="A13273" s="32">
        <v>1277</v>
      </c>
      <c r="B13273" s="37">
        <v>100000158564</v>
      </c>
      <c r="C13273" s="34">
        <v>0</v>
      </c>
      <c r="D13273" s="38" t="s">
        <v>3428</v>
      </c>
      <c r="E13273" s="38" t="s">
        <v>2725</v>
      </c>
      <c r="F13273" s="39">
        <v>10486</v>
      </c>
      <c r="G13273" s="39">
        <v>-10485</v>
      </c>
      <c r="H13273" s="39">
        <v>1</v>
      </c>
    </row>
    <row r="13274" spans="1:8">
      <c r="A13274" s="32">
        <v>1278</v>
      </c>
      <c r="B13274" s="37">
        <v>100000158565</v>
      </c>
      <c r="C13274" s="34">
        <v>0</v>
      </c>
      <c r="D13274" s="38" t="s">
        <v>3428</v>
      </c>
      <c r="E13274" s="38" t="s">
        <v>2725</v>
      </c>
      <c r="F13274" s="39">
        <v>10486</v>
      </c>
      <c r="G13274" s="39">
        <v>-10485</v>
      </c>
      <c r="H13274" s="39">
        <v>1</v>
      </c>
    </row>
    <row r="13275" spans="1:8">
      <c r="A13275" s="32">
        <v>1279</v>
      </c>
      <c r="B13275" s="37">
        <v>100000158566</v>
      </c>
      <c r="C13275" s="34">
        <v>0</v>
      </c>
      <c r="D13275" s="38" t="s">
        <v>3428</v>
      </c>
      <c r="E13275" s="38" t="s">
        <v>2725</v>
      </c>
      <c r="F13275" s="39">
        <v>10486</v>
      </c>
      <c r="G13275" s="39">
        <v>-10485</v>
      </c>
      <c r="H13275" s="39">
        <v>1</v>
      </c>
    </row>
    <row r="13276" spans="1:8">
      <c r="A13276" s="32">
        <v>1280</v>
      </c>
      <c r="B13276" s="37">
        <v>100000158567</v>
      </c>
      <c r="C13276" s="34">
        <v>0</v>
      </c>
      <c r="D13276" s="38" t="s">
        <v>3428</v>
      </c>
      <c r="E13276" s="38" t="s">
        <v>2725</v>
      </c>
      <c r="F13276" s="39">
        <v>10486</v>
      </c>
      <c r="G13276" s="39">
        <v>-10485</v>
      </c>
      <c r="H13276" s="39">
        <v>1</v>
      </c>
    </row>
    <row r="13277" spans="1:8">
      <c r="A13277" s="32">
        <v>1281</v>
      </c>
      <c r="B13277" s="37">
        <v>100000158568</v>
      </c>
      <c r="C13277" s="34">
        <v>0</v>
      </c>
      <c r="D13277" s="38" t="s">
        <v>3428</v>
      </c>
      <c r="E13277" s="38" t="s">
        <v>2725</v>
      </c>
      <c r="F13277" s="39">
        <v>10486</v>
      </c>
      <c r="G13277" s="39">
        <v>-10485</v>
      </c>
      <c r="H13277" s="39">
        <v>1</v>
      </c>
    </row>
    <row r="13278" spans="1:8">
      <c r="A13278" s="32">
        <v>1282</v>
      </c>
      <c r="B13278" s="37">
        <v>100000158569</v>
      </c>
      <c r="C13278" s="34">
        <v>0</v>
      </c>
      <c r="D13278" s="38" t="s">
        <v>3428</v>
      </c>
      <c r="E13278" s="38" t="s">
        <v>2725</v>
      </c>
      <c r="F13278" s="39">
        <v>10486</v>
      </c>
      <c r="G13278" s="39">
        <v>-10485</v>
      </c>
      <c r="H13278" s="39">
        <v>1</v>
      </c>
    </row>
    <row r="13279" spans="1:8">
      <c r="A13279" s="32">
        <v>1283</v>
      </c>
      <c r="B13279" s="37">
        <v>100000158570</v>
      </c>
      <c r="C13279" s="34">
        <v>0</v>
      </c>
      <c r="D13279" s="38" t="s">
        <v>3428</v>
      </c>
      <c r="E13279" s="38" t="s">
        <v>2725</v>
      </c>
      <c r="F13279" s="39">
        <v>10486</v>
      </c>
      <c r="G13279" s="39">
        <v>-10485</v>
      </c>
      <c r="H13279" s="39">
        <v>1</v>
      </c>
    </row>
    <row r="13280" spans="1:8">
      <c r="A13280" s="32">
        <v>1284</v>
      </c>
      <c r="B13280" s="37">
        <v>100000158571</v>
      </c>
      <c r="C13280" s="34">
        <v>0</v>
      </c>
      <c r="D13280" s="38" t="s">
        <v>3428</v>
      </c>
      <c r="E13280" s="38" t="s">
        <v>2725</v>
      </c>
      <c r="F13280" s="39">
        <v>10486</v>
      </c>
      <c r="G13280" s="39">
        <v>-10485</v>
      </c>
      <c r="H13280" s="39">
        <v>1</v>
      </c>
    </row>
    <row r="13281" spans="1:8">
      <c r="A13281" s="32">
        <v>1285</v>
      </c>
      <c r="B13281" s="37">
        <v>100000158572</v>
      </c>
      <c r="C13281" s="34">
        <v>0</v>
      </c>
      <c r="D13281" s="38" t="s">
        <v>3428</v>
      </c>
      <c r="E13281" s="38" t="s">
        <v>2725</v>
      </c>
      <c r="F13281" s="39">
        <v>10486</v>
      </c>
      <c r="G13281" s="39">
        <v>-10485</v>
      </c>
      <c r="H13281" s="39">
        <v>1</v>
      </c>
    </row>
    <row r="13282" spans="1:8">
      <c r="A13282" s="32">
        <v>1286</v>
      </c>
      <c r="B13282" s="37">
        <v>100000158573</v>
      </c>
      <c r="C13282" s="34">
        <v>0</v>
      </c>
      <c r="D13282" s="38" t="s">
        <v>3428</v>
      </c>
      <c r="E13282" s="38" t="s">
        <v>2725</v>
      </c>
      <c r="F13282" s="39">
        <v>10486</v>
      </c>
      <c r="G13282" s="39">
        <v>-10485</v>
      </c>
      <c r="H13282" s="39">
        <v>1</v>
      </c>
    </row>
    <row r="13283" spans="1:8">
      <c r="A13283" s="32">
        <v>1287</v>
      </c>
      <c r="B13283" s="37">
        <v>100000158611</v>
      </c>
      <c r="C13283" s="34">
        <v>0</v>
      </c>
      <c r="D13283" s="38" t="s">
        <v>3358</v>
      </c>
      <c r="E13283" s="38" t="s">
        <v>3490</v>
      </c>
      <c r="F13283" s="39">
        <v>5640</v>
      </c>
      <c r="G13283" s="39">
        <v>-5639</v>
      </c>
      <c r="H13283" s="39">
        <v>1</v>
      </c>
    </row>
    <row r="13284" spans="1:8">
      <c r="A13284" s="32">
        <v>1288</v>
      </c>
      <c r="B13284" s="37">
        <v>100000158612</v>
      </c>
      <c r="C13284" s="34">
        <v>0</v>
      </c>
      <c r="D13284" s="38" t="s">
        <v>3358</v>
      </c>
      <c r="E13284" s="38" t="s">
        <v>3490</v>
      </c>
      <c r="F13284" s="39">
        <v>5640</v>
      </c>
      <c r="G13284" s="39">
        <v>-5639</v>
      </c>
      <c r="H13284" s="39">
        <v>1</v>
      </c>
    </row>
    <row r="13285" spans="1:8">
      <c r="A13285" s="32">
        <v>1289</v>
      </c>
      <c r="B13285" s="37">
        <v>100000158613</v>
      </c>
      <c r="C13285" s="34">
        <v>0</v>
      </c>
      <c r="D13285" s="38" t="s">
        <v>3358</v>
      </c>
      <c r="E13285" s="38" t="s">
        <v>3490</v>
      </c>
      <c r="F13285" s="39">
        <v>5640</v>
      </c>
      <c r="G13285" s="39">
        <v>-5639</v>
      </c>
      <c r="H13285" s="39">
        <v>1</v>
      </c>
    </row>
    <row r="13286" spans="1:8">
      <c r="A13286" s="32">
        <v>1290</v>
      </c>
      <c r="B13286" s="37">
        <v>100000158614</v>
      </c>
      <c r="C13286" s="34">
        <v>0</v>
      </c>
      <c r="D13286" s="38" t="s">
        <v>3358</v>
      </c>
      <c r="E13286" s="38" t="s">
        <v>3490</v>
      </c>
      <c r="F13286" s="39">
        <v>5640</v>
      </c>
      <c r="G13286" s="39">
        <v>-5639</v>
      </c>
      <c r="H13286" s="39">
        <v>1</v>
      </c>
    </row>
    <row r="13287" spans="1:8">
      <c r="A13287" s="32">
        <v>1291</v>
      </c>
      <c r="B13287" s="37">
        <v>100000158615</v>
      </c>
      <c r="C13287" s="34">
        <v>0</v>
      </c>
      <c r="D13287" s="38" t="s">
        <v>3358</v>
      </c>
      <c r="E13287" s="38" t="s">
        <v>3490</v>
      </c>
      <c r="F13287" s="39">
        <v>5640</v>
      </c>
      <c r="G13287" s="39">
        <v>-5639</v>
      </c>
      <c r="H13287" s="39">
        <v>1</v>
      </c>
    </row>
    <row r="13288" spans="1:8">
      <c r="A13288" s="32">
        <v>1292</v>
      </c>
      <c r="B13288" s="37">
        <v>100000158616</v>
      </c>
      <c r="C13288" s="34">
        <v>0</v>
      </c>
      <c r="D13288" s="38" t="s">
        <v>3358</v>
      </c>
      <c r="E13288" s="38" t="s">
        <v>3490</v>
      </c>
      <c r="F13288" s="39">
        <v>5640</v>
      </c>
      <c r="G13288" s="39">
        <v>-5639</v>
      </c>
      <c r="H13288" s="39">
        <v>1</v>
      </c>
    </row>
    <row r="13289" spans="1:8">
      <c r="A13289" s="32">
        <v>1293</v>
      </c>
      <c r="B13289" s="37">
        <v>100000158617</v>
      </c>
      <c r="C13289" s="34">
        <v>0</v>
      </c>
      <c r="D13289" s="38" t="s">
        <v>3358</v>
      </c>
      <c r="E13289" s="38" t="s">
        <v>3490</v>
      </c>
      <c r="F13289" s="39">
        <v>5640</v>
      </c>
      <c r="G13289" s="39">
        <v>-5639</v>
      </c>
      <c r="H13289" s="39">
        <v>1</v>
      </c>
    </row>
    <row r="13290" spans="1:8">
      <c r="A13290" s="32">
        <v>1294</v>
      </c>
      <c r="B13290" s="37">
        <v>100000158618</v>
      </c>
      <c r="C13290" s="34">
        <v>0</v>
      </c>
      <c r="D13290" s="38" t="s">
        <v>3358</v>
      </c>
      <c r="E13290" s="38" t="s">
        <v>3490</v>
      </c>
      <c r="F13290" s="39">
        <v>5640</v>
      </c>
      <c r="G13290" s="39">
        <v>-5639</v>
      </c>
      <c r="H13290" s="39">
        <v>1</v>
      </c>
    </row>
    <row r="13291" spans="1:8">
      <c r="A13291" s="32">
        <v>1295</v>
      </c>
      <c r="B13291" s="37">
        <v>100000158619</v>
      </c>
      <c r="C13291" s="34">
        <v>0</v>
      </c>
      <c r="D13291" s="38" t="s">
        <v>3358</v>
      </c>
      <c r="E13291" s="38" t="s">
        <v>3490</v>
      </c>
      <c r="F13291" s="39">
        <v>5640</v>
      </c>
      <c r="G13291" s="39">
        <v>-5639</v>
      </c>
      <c r="H13291" s="39">
        <v>1</v>
      </c>
    </row>
    <row r="13292" spans="1:8">
      <c r="A13292" s="32">
        <v>1296</v>
      </c>
      <c r="B13292" s="37">
        <v>100000158620</v>
      </c>
      <c r="C13292" s="34">
        <v>0</v>
      </c>
      <c r="D13292" s="38" t="s">
        <v>3358</v>
      </c>
      <c r="E13292" s="38" t="s">
        <v>3490</v>
      </c>
      <c r="F13292" s="39">
        <v>5640</v>
      </c>
      <c r="G13292" s="39">
        <v>-5639</v>
      </c>
      <c r="H13292" s="39">
        <v>1</v>
      </c>
    </row>
    <row r="13293" spans="1:8">
      <c r="A13293" s="32">
        <v>1297</v>
      </c>
      <c r="B13293" s="37">
        <v>100000158621</v>
      </c>
      <c r="C13293" s="34">
        <v>0</v>
      </c>
      <c r="D13293" s="38" t="s">
        <v>3358</v>
      </c>
      <c r="E13293" s="38" t="s">
        <v>3490</v>
      </c>
      <c r="F13293" s="39">
        <v>5640</v>
      </c>
      <c r="G13293" s="39">
        <v>-5639</v>
      </c>
      <c r="H13293" s="39">
        <v>1</v>
      </c>
    </row>
    <row r="13294" spans="1:8">
      <c r="A13294" s="32">
        <v>1298</v>
      </c>
      <c r="B13294" s="37">
        <v>100000158622</v>
      </c>
      <c r="C13294" s="34">
        <v>0</v>
      </c>
      <c r="D13294" s="38" t="s">
        <v>3358</v>
      </c>
      <c r="E13294" s="38" t="s">
        <v>3490</v>
      </c>
      <c r="F13294" s="39">
        <v>5640</v>
      </c>
      <c r="G13294" s="39">
        <v>-5639</v>
      </c>
      <c r="H13294" s="39">
        <v>1</v>
      </c>
    </row>
    <row r="13295" spans="1:8">
      <c r="A13295" s="32">
        <v>1299</v>
      </c>
      <c r="B13295" s="37">
        <v>100000158623</v>
      </c>
      <c r="C13295" s="34">
        <v>0</v>
      </c>
      <c r="D13295" s="38" t="s">
        <v>3358</v>
      </c>
      <c r="E13295" s="38" t="s">
        <v>3490</v>
      </c>
      <c r="F13295" s="39">
        <v>5640</v>
      </c>
      <c r="G13295" s="39">
        <v>-5639</v>
      </c>
      <c r="H13295" s="39">
        <v>1</v>
      </c>
    </row>
    <row r="13296" spans="1:8">
      <c r="A13296" s="32">
        <v>1300</v>
      </c>
      <c r="B13296" s="37">
        <v>100000158624</v>
      </c>
      <c r="C13296" s="34">
        <v>0</v>
      </c>
      <c r="D13296" s="38" t="s">
        <v>3358</v>
      </c>
      <c r="E13296" s="38" t="s">
        <v>3490</v>
      </c>
      <c r="F13296" s="39">
        <v>5640</v>
      </c>
      <c r="G13296" s="39">
        <v>-5639</v>
      </c>
      <c r="H13296" s="39">
        <v>1</v>
      </c>
    </row>
    <row r="13297" spans="1:8">
      <c r="A13297" s="32">
        <v>1301</v>
      </c>
      <c r="B13297" s="37">
        <v>100000158625</v>
      </c>
      <c r="C13297" s="34">
        <v>0</v>
      </c>
      <c r="D13297" s="38" t="s">
        <v>3358</v>
      </c>
      <c r="E13297" s="38" t="s">
        <v>3490</v>
      </c>
      <c r="F13297" s="39">
        <v>5640</v>
      </c>
      <c r="G13297" s="39">
        <v>-5639</v>
      </c>
      <c r="H13297" s="39">
        <v>1</v>
      </c>
    </row>
    <row r="13298" spans="1:8">
      <c r="A13298" s="32">
        <v>1302</v>
      </c>
      <c r="B13298" s="37">
        <v>100000158626</v>
      </c>
      <c r="C13298" s="34">
        <v>0</v>
      </c>
      <c r="D13298" s="38" t="s">
        <v>3358</v>
      </c>
      <c r="E13298" s="38" t="s">
        <v>3490</v>
      </c>
      <c r="F13298" s="39">
        <v>5640</v>
      </c>
      <c r="G13298" s="39">
        <v>-5639</v>
      </c>
      <c r="H13298" s="39">
        <v>1</v>
      </c>
    </row>
    <row r="13299" spans="1:8">
      <c r="A13299" s="32">
        <v>1303</v>
      </c>
      <c r="B13299" s="37">
        <v>100000158627</v>
      </c>
      <c r="C13299" s="34">
        <v>0</v>
      </c>
      <c r="D13299" s="38" t="s">
        <v>3358</v>
      </c>
      <c r="E13299" s="38" t="s">
        <v>3491</v>
      </c>
      <c r="F13299" s="39">
        <v>24612</v>
      </c>
      <c r="G13299" s="39">
        <v>-24611</v>
      </c>
      <c r="H13299" s="39">
        <v>1</v>
      </c>
    </row>
    <row r="13300" spans="1:8">
      <c r="A13300" s="32">
        <v>1304</v>
      </c>
      <c r="B13300" s="37">
        <v>100000158628</v>
      </c>
      <c r="C13300" s="34">
        <v>0</v>
      </c>
      <c r="D13300" s="38" t="s">
        <v>3358</v>
      </c>
      <c r="E13300" s="38" t="s">
        <v>3491</v>
      </c>
      <c r="F13300" s="39">
        <v>24612</v>
      </c>
      <c r="G13300" s="39">
        <v>-24611</v>
      </c>
      <c r="H13300" s="39">
        <v>1</v>
      </c>
    </row>
    <row r="13301" spans="1:8">
      <c r="A13301" s="32">
        <v>1305</v>
      </c>
      <c r="B13301" s="37">
        <v>100000158629</v>
      </c>
      <c r="C13301" s="34">
        <v>0</v>
      </c>
      <c r="D13301" s="38" t="s">
        <v>3358</v>
      </c>
      <c r="E13301" s="38" t="s">
        <v>3491</v>
      </c>
      <c r="F13301" s="39">
        <v>24612</v>
      </c>
      <c r="G13301" s="39">
        <v>-24611</v>
      </c>
      <c r="H13301" s="39">
        <v>1</v>
      </c>
    </row>
    <row r="13302" spans="1:8">
      <c r="A13302" s="32">
        <v>1306</v>
      </c>
      <c r="B13302" s="37">
        <v>100000158634</v>
      </c>
      <c r="C13302" s="34">
        <v>0</v>
      </c>
      <c r="D13302" s="38" t="s">
        <v>1311</v>
      </c>
      <c r="E13302" s="38" t="s">
        <v>3492</v>
      </c>
      <c r="F13302" s="39">
        <v>5300.01</v>
      </c>
      <c r="G13302" s="39">
        <v>-5299.01</v>
      </c>
      <c r="H13302" s="39">
        <v>1</v>
      </c>
    </row>
    <row r="13303" spans="1:8">
      <c r="A13303" s="32">
        <v>1307</v>
      </c>
      <c r="B13303" s="37">
        <v>100000158635</v>
      </c>
      <c r="C13303" s="34">
        <v>0</v>
      </c>
      <c r="D13303" s="38" t="s">
        <v>1311</v>
      </c>
      <c r="E13303" s="38" t="s">
        <v>3492</v>
      </c>
      <c r="F13303" s="39">
        <v>5300.01</v>
      </c>
      <c r="G13303" s="39">
        <v>-5299.01</v>
      </c>
      <c r="H13303" s="39">
        <v>1</v>
      </c>
    </row>
    <row r="13304" spans="1:8">
      <c r="A13304" s="32">
        <v>1308</v>
      </c>
      <c r="B13304" s="37">
        <v>100000158636</v>
      </c>
      <c r="C13304" s="34">
        <v>0</v>
      </c>
      <c r="D13304" s="38" t="s">
        <v>1311</v>
      </c>
      <c r="E13304" s="38" t="s">
        <v>3492</v>
      </c>
      <c r="F13304" s="39">
        <v>5300.01</v>
      </c>
      <c r="G13304" s="39">
        <v>-5299.01</v>
      </c>
      <c r="H13304" s="39">
        <v>1</v>
      </c>
    </row>
    <row r="13305" spans="1:8">
      <c r="A13305" s="32">
        <v>1309</v>
      </c>
      <c r="B13305" s="37">
        <v>100000158637</v>
      </c>
      <c r="C13305" s="34">
        <v>0</v>
      </c>
      <c r="D13305" s="38" t="s">
        <v>1311</v>
      </c>
      <c r="E13305" s="38" t="s">
        <v>3493</v>
      </c>
      <c r="F13305" s="39">
        <v>28890</v>
      </c>
      <c r="G13305" s="39">
        <v>-28889</v>
      </c>
      <c r="H13305" s="39">
        <v>1</v>
      </c>
    </row>
    <row r="13306" spans="1:8">
      <c r="A13306" s="32">
        <v>1310</v>
      </c>
      <c r="B13306" s="37">
        <v>100000158719</v>
      </c>
      <c r="C13306" s="34">
        <v>0</v>
      </c>
      <c r="D13306" s="38" t="s">
        <v>3450</v>
      </c>
      <c r="E13306" s="38" t="s">
        <v>3494</v>
      </c>
      <c r="F13306" s="39">
        <v>11290000</v>
      </c>
      <c r="G13306" s="39">
        <v>-11289999</v>
      </c>
      <c r="H13306" s="39">
        <v>1</v>
      </c>
    </row>
    <row r="13307" spans="1:8">
      <c r="A13307" s="32">
        <v>1311</v>
      </c>
      <c r="B13307" s="37">
        <v>100000158727</v>
      </c>
      <c r="C13307" s="34">
        <v>0</v>
      </c>
      <c r="D13307" s="38" t="s">
        <v>1311</v>
      </c>
      <c r="E13307" s="38" t="s">
        <v>3495</v>
      </c>
      <c r="F13307" s="39">
        <v>6280.9</v>
      </c>
      <c r="G13307" s="39">
        <v>-6279.9</v>
      </c>
      <c r="H13307" s="39">
        <v>1</v>
      </c>
    </row>
    <row r="13308" spans="1:8">
      <c r="A13308" s="32">
        <v>1312</v>
      </c>
      <c r="B13308" s="37">
        <v>100000158728</v>
      </c>
      <c r="C13308" s="34">
        <v>0</v>
      </c>
      <c r="D13308" s="38" t="s">
        <v>1311</v>
      </c>
      <c r="E13308" s="38" t="s">
        <v>3495</v>
      </c>
      <c r="F13308" s="39">
        <v>6280.9</v>
      </c>
      <c r="G13308" s="39">
        <v>-6279.9</v>
      </c>
      <c r="H13308" s="39">
        <v>1</v>
      </c>
    </row>
    <row r="13309" spans="1:8">
      <c r="A13309" s="32">
        <v>1313</v>
      </c>
      <c r="B13309" s="37">
        <v>100000158729</v>
      </c>
      <c r="C13309" s="34">
        <v>0</v>
      </c>
      <c r="D13309" s="38" t="s">
        <v>1311</v>
      </c>
      <c r="E13309" s="38" t="s">
        <v>3495</v>
      </c>
      <c r="F13309" s="39">
        <v>6280.9</v>
      </c>
      <c r="G13309" s="39">
        <v>-6279.9</v>
      </c>
      <c r="H13309" s="39">
        <v>1</v>
      </c>
    </row>
    <row r="13310" spans="1:8">
      <c r="A13310" s="32">
        <v>1314</v>
      </c>
      <c r="B13310" s="37">
        <v>100000158730</v>
      </c>
      <c r="C13310" s="34">
        <v>0</v>
      </c>
      <c r="D13310" s="38" t="s">
        <v>1311</v>
      </c>
      <c r="E13310" s="38" t="s">
        <v>3496</v>
      </c>
      <c r="F13310" s="39">
        <v>6280.9</v>
      </c>
      <c r="G13310" s="39">
        <v>-6279.9</v>
      </c>
      <c r="H13310" s="39">
        <v>1</v>
      </c>
    </row>
    <row r="13311" spans="1:8">
      <c r="A13311" s="32">
        <v>1315</v>
      </c>
      <c r="B13311" s="37">
        <v>100000158731</v>
      </c>
      <c r="C13311" s="34">
        <v>0</v>
      </c>
      <c r="D13311" s="38" t="s">
        <v>1311</v>
      </c>
      <c r="E13311" s="38" t="s">
        <v>3496</v>
      </c>
      <c r="F13311" s="39">
        <v>6280.9</v>
      </c>
      <c r="G13311" s="39">
        <v>-6279.9</v>
      </c>
      <c r="H13311" s="39">
        <v>1</v>
      </c>
    </row>
    <row r="13312" spans="1:8">
      <c r="A13312" s="32">
        <v>1316</v>
      </c>
      <c r="B13312" s="37">
        <v>100000158732</v>
      </c>
      <c r="C13312" s="34">
        <v>0</v>
      </c>
      <c r="D13312" s="38" t="s">
        <v>1311</v>
      </c>
      <c r="E13312" s="38" t="s">
        <v>3496</v>
      </c>
      <c r="F13312" s="39">
        <v>6280.9</v>
      </c>
      <c r="G13312" s="39">
        <v>-6279.9</v>
      </c>
      <c r="H13312" s="39">
        <v>1</v>
      </c>
    </row>
    <row r="13313" spans="1:8">
      <c r="A13313" s="32">
        <v>1317</v>
      </c>
      <c r="B13313" s="37">
        <v>100000158733</v>
      </c>
      <c r="C13313" s="34">
        <v>0</v>
      </c>
      <c r="D13313" s="38" t="s">
        <v>1311</v>
      </c>
      <c r="E13313" s="38" t="s">
        <v>3497</v>
      </c>
      <c r="F13313" s="39">
        <v>6280.9</v>
      </c>
      <c r="G13313" s="39">
        <v>-6279.9</v>
      </c>
      <c r="H13313" s="39">
        <v>1</v>
      </c>
    </row>
    <row r="13314" spans="1:8">
      <c r="A13314" s="32">
        <v>1318</v>
      </c>
      <c r="B13314" s="37">
        <v>100000158734</v>
      </c>
      <c r="C13314" s="34">
        <v>0</v>
      </c>
      <c r="D13314" s="38" t="s">
        <v>1311</v>
      </c>
      <c r="E13314" s="38" t="s">
        <v>3497</v>
      </c>
      <c r="F13314" s="39">
        <v>6280.9</v>
      </c>
      <c r="G13314" s="39">
        <v>-6279.9</v>
      </c>
      <c r="H13314" s="39">
        <v>1</v>
      </c>
    </row>
    <row r="13315" spans="1:8">
      <c r="A13315" s="32">
        <v>1319</v>
      </c>
      <c r="B13315" s="37">
        <v>100000158735</v>
      </c>
      <c r="C13315" s="34">
        <v>0</v>
      </c>
      <c r="D13315" s="38" t="s">
        <v>1311</v>
      </c>
      <c r="E13315" s="38" t="s">
        <v>3497</v>
      </c>
      <c r="F13315" s="39">
        <v>6280.9</v>
      </c>
      <c r="G13315" s="39">
        <v>-6279.9</v>
      </c>
      <c r="H13315" s="39">
        <v>1</v>
      </c>
    </row>
    <row r="13316" spans="1:8">
      <c r="A13316" s="32">
        <v>1320</v>
      </c>
      <c r="B13316" s="37">
        <v>100000158736</v>
      </c>
      <c r="C13316" s="34">
        <v>0</v>
      </c>
      <c r="D13316" s="38" t="s">
        <v>3498</v>
      </c>
      <c r="E13316" s="38" t="s">
        <v>3434</v>
      </c>
      <c r="F13316" s="39">
        <v>26000</v>
      </c>
      <c r="G13316" s="39">
        <v>-25999</v>
      </c>
      <c r="H13316" s="39">
        <v>1</v>
      </c>
    </row>
    <row r="13317" spans="1:8">
      <c r="A13317" s="32">
        <v>1321</v>
      </c>
      <c r="B13317" s="37">
        <v>100000158737</v>
      </c>
      <c r="C13317" s="34">
        <v>0</v>
      </c>
      <c r="D13317" s="38" t="s">
        <v>3498</v>
      </c>
      <c r="E13317" s="38" t="s">
        <v>3434</v>
      </c>
      <c r="F13317" s="39">
        <v>26000</v>
      </c>
      <c r="G13317" s="39">
        <v>-25999</v>
      </c>
      <c r="H13317" s="39">
        <v>1</v>
      </c>
    </row>
    <row r="13318" spans="1:8">
      <c r="A13318" s="32">
        <v>1322</v>
      </c>
      <c r="B13318" s="37">
        <v>100000159141</v>
      </c>
      <c r="C13318" s="34">
        <v>0</v>
      </c>
      <c r="D13318" s="38" t="s">
        <v>984</v>
      </c>
      <c r="E13318" s="38" t="s">
        <v>3499</v>
      </c>
      <c r="F13318" s="39">
        <v>2980000</v>
      </c>
      <c r="G13318" s="39">
        <v>-2979999</v>
      </c>
      <c r="H13318" s="39">
        <v>1</v>
      </c>
    </row>
    <row r="13319" spans="1:8">
      <c r="A13319" s="32">
        <v>1323</v>
      </c>
      <c r="B13319" s="37">
        <v>100000159142</v>
      </c>
      <c r="C13319" s="34">
        <v>0</v>
      </c>
      <c r="D13319" s="38" t="s">
        <v>3500</v>
      </c>
      <c r="E13319" s="38" t="s">
        <v>3501</v>
      </c>
      <c r="F13319" s="39">
        <v>3482000</v>
      </c>
      <c r="G13319" s="39">
        <v>-3481999</v>
      </c>
      <c r="H13319" s="39">
        <v>1</v>
      </c>
    </row>
    <row r="13320" spans="1:8">
      <c r="A13320" s="32">
        <v>1324</v>
      </c>
      <c r="B13320" s="37">
        <v>100000159178</v>
      </c>
      <c r="C13320" s="34">
        <v>0</v>
      </c>
      <c r="D13320" s="38" t="s">
        <v>3453</v>
      </c>
      <c r="E13320" s="38" t="s">
        <v>3502</v>
      </c>
      <c r="F13320" s="39">
        <v>50000</v>
      </c>
      <c r="G13320" s="39">
        <v>-49999</v>
      </c>
      <c r="H13320" s="39">
        <v>1</v>
      </c>
    </row>
    <row r="13321" spans="1:8">
      <c r="A13321" s="32">
        <v>1325</v>
      </c>
      <c r="B13321" s="37">
        <v>100000159179</v>
      </c>
      <c r="C13321" s="34">
        <v>0</v>
      </c>
      <c r="D13321" s="38" t="s">
        <v>3453</v>
      </c>
      <c r="E13321" s="38" t="s">
        <v>3502</v>
      </c>
      <c r="F13321" s="39">
        <v>50000</v>
      </c>
      <c r="G13321" s="39">
        <v>-49999</v>
      </c>
      <c r="H13321" s="39">
        <v>1</v>
      </c>
    </row>
    <row r="13322" spans="1:8">
      <c r="A13322" s="32">
        <v>1326</v>
      </c>
      <c r="B13322" s="37">
        <v>100000159180</v>
      </c>
      <c r="C13322" s="34">
        <v>0</v>
      </c>
      <c r="D13322" s="38" t="s">
        <v>3453</v>
      </c>
      <c r="E13322" s="38" t="s">
        <v>3502</v>
      </c>
      <c r="F13322" s="39">
        <v>50000</v>
      </c>
      <c r="G13322" s="39">
        <v>-49999</v>
      </c>
      <c r="H13322" s="39">
        <v>1</v>
      </c>
    </row>
    <row r="13323" spans="1:8">
      <c r="A13323" s="32">
        <v>1327</v>
      </c>
      <c r="B13323" s="37">
        <v>100000159181</v>
      </c>
      <c r="C13323" s="34">
        <v>0</v>
      </c>
      <c r="D13323" s="38" t="s">
        <v>3423</v>
      </c>
      <c r="E13323" s="38" t="s">
        <v>3503</v>
      </c>
      <c r="F13323" s="39">
        <v>20600</v>
      </c>
      <c r="G13323" s="39">
        <v>-20599</v>
      </c>
      <c r="H13323" s="39">
        <v>1</v>
      </c>
    </row>
    <row r="13324" spans="1:8">
      <c r="A13324" s="32">
        <v>1328</v>
      </c>
      <c r="B13324" s="37">
        <v>100000159182</v>
      </c>
      <c r="C13324" s="34">
        <v>0</v>
      </c>
      <c r="D13324" s="38" t="s">
        <v>3423</v>
      </c>
      <c r="E13324" s="38" t="s">
        <v>3504</v>
      </c>
      <c r="F13324" s="39">
        <v>21855.82</v>
      </c>
      <c r="G13324" s="39">
        <v>-21854.82</v>
      </c>
      <c r="H13324" s="39">
        <v>1</v>
      </c>
    </row>
    <row r="13325" spans="1:8">
      <c r="A13325" s="32">
        <v>1329</v>
      </c>
      <c r="B13325" s="37">
        <v>100000159183</v>
      </c>
      <c r="C13325" s="34">
        <v>0</v>
      </c>
      <c r="D13325" s="38" t="s">
        <v>3423</v>
      </c>
      <c r="E13325" s="38" t="s">
        <v>3504</v>
      </c>
      <c r="F13325" s="39">
        <v>21855.82</v>
      </c>
      <c r="G13325" s="39">
        <v>-21854.82</v>
      </c>
      <c r="H13325" s="39">
        <v>1</v>
      </c>
    </row>
    <row r="13326" spans="1:8">
      <c r="A13326" s="32">
        <v>1330</v>
      </c>
      <c r="B13326" s="37">
        <v>100000159184</v>
      </c>
      <c r="C13326" s="34">
        <v>0</v>
      </c>
      <c r="D13326" s="38" t="s">
        <v>3423</v>
      </c>
      <c r="E13326" s="38" t="s">
        <v>3504</v>
      </c>
      <c r="F13326" s="39">
        <v>21855.82</v>
      </c>
      <c r="G13326" s="39">
        <v>-21854.82</v>
      </c>
      <c r="H13326" s="39">
        <v>1</v>
      </c>
    </row>
    <row r="13327" spans="1:8">
      <c r="A13327" s="32">
        <v>1331</v>
      </c>
      <c r="B13327" s="37">
        <v>100000159185</v>
      </c>
      <c r="C13327" s="34">
        <v>0</v>
      </c>
      <c r="D13327" s="38" t="s">
        <v>3423</v>
      </c>
      <c r="E13327" s="38" t="s">
        <v>3505</v>
      </c>
      <c r="F13327" s="39">
        <v>14699.66</v>
      </c>
      <c r="G13327" s="39">
        <v>-14698.66</v>
      </c>
      <c r="H13327" s="39">
        <v>1</v>
      </c>
    </row>
    <row r="13328" spans="1:8">
      <c r="A13328" s="32">
        <v>1332</v>
      </c>
      <c r="B13328" s="37">
        <v>100000159186</v>
      </c>
      <c r="C13328" s="34">
        <v>0</v>
      </c>
      <c r="D13328" s="38" t="s">
        <v>3423</v>
      </c>
      <c r="E13328" s="38" t="s">
        <v>3505</v>
      </c>
      <c r="F13328" s="39">
        <v>14699.66</v>
      </c>
      <c r="G13328" s="39">
        <v>-14698.66</v>
      </c>
      <c r="H13328" s="39">
        <v>1</v>
      </c>
    </row>
    <row r="13329" spans="1:8">
      <c r="A13329" s="32">
        <v>1333</v>
      </c>
      <c r="B13329" s="37">
        <v>100000159187</v>
      </c>
      <c r="C13329" s="34">
        <v>0</v>
      </c>
      <c r="D13329" s="38" t="s">
        <v>3391</v>
      </c>
      <c r="E13329" s="38" t="s">
        <v>3506</v>
      </c>
      <c r="F13329" s="39">
        <v>37000</v>
      </c>
      <c r="G13329" s="39">
        <v>-36999</v>
      </c>
      <c r="H13329" s="39">
        <v>1</v>
      </c>
    </row>
    <row r="13330" spans="1:8">
      <c r="A13330" s="32">
        <v>1334</v>
      </c>
      <c r="B13330" s="37">
        <v>100000159188</v>
      </c>
      <c r="C13330" s="34">
        <v>0</v>
      </c>
      <c r="D13330" s="38" t="s">
        <v>3385</v>
      </c>
      <c r="E13330" s="38" t="s">
        <v>3507</v>
      </c>
      <c r="F13330" s="39">
        <v>73000</v>
      </c>
      <c r="G13330" s="39">
        <v>-72999</v>
      </c>
      <c r="H13330" s="39">
        <v>1</v>
      </c>
    </row>
    <row r="13331" spans="1:8">
      <c r="A13331" s="32">
        <v>1335</v>
      </c>
      <c r="B13331" s="37">
        <v>100000159189</v>
      </c>
      <c r="C13331" s="34">
        <v>0</v>
      </c>
      <c r="D13331" s="38" t="s">
        <v>3423</v>
      </c>
      <c r="E13331" s="38" t="s">
        <v>3507</v>
      </c>
      <c r="F13331" s="39">
        <v>73000</v>
      </c>
      <c r="G13331" s="39">
        <v>-72999</v>
      </c>
      <c r="H13331" s="39">
        <v>1</v>
      </c>
    </row>
    <row r="13332" spans="1:8">
      <c r="A13332" s="32">
        <v>1336</v>
      </c>
      <c r="B13332" s="37">
        <v>100000159190</v>
      </c>
      <c r="C13332" s="34">
        <v>0</v>
      </c>
      <c r="D13332" s="38" t="s">
        <v>3387</v>
      </c>
      <c r="E13332" s="38" t="s">
        <v>3508</v>
      </c>
      <c r="F13332" s="39">
        <v>38500</v>
      </c>
      <c r="G13332" s="39">
        <v>-38499</v>
      </c>
      <c r="H13332" s="39">
        <v>1</v>
      </c>
    </row>
    <row r="13333" spans="1:8">
      <c r="A13333" s="32">
        <v>1337</v>
      </c>
      <c r="B13333" s="37">
        <v>100000159191</v>
      </c>
      <c r="C13333" s="34">
        <v>0</v>
      </c>
      <c r="D13333" s="38" t="s">
        <v>3509</v>
      </c>
      <c r="E13333" s="38" t="s">
        <v>3510</v>
      </c>
      <c r="F13333" s="39">
        <v>14440</v>
      </c>
      <c r="G13333" s="39">
        <v>-14439</v>
      </c>
      <c r="H13333" s="39">
        <v>1</v>
      </c>
    </row>
    <row r="13334" spans="1:8">
      <c r="A13334" s="32">
        <v>1338</v>
      </c>
      <c r="B13334" s="37">
        <v>100000159192</v>
      </c>
      <c r="C13334" s="34">
        <v>0</v>
      </c>
      <c r="D13334" s="38" t="s">
        <v>3509</v>
      </c>
      <c r="E13334" s="38" t="s">
        <v>3510</v>
      </c>
      <c r="F13334" s="39">
        <v>14440</v>
      </c>
      <c r="G13334" s="39">
        <v>-14439</v>
      </c>
      <c r="H13334" s="39">
        <v>1</v>
      </c>
    </row>
    <row r="13335" spans="1:8">
      <c r="A13335" s="32">
        <v>1339</v>
      </c>
      <c r="B13335" s="37">
        <v>100000159193</v>
      </c>
      <c r="C13335" s="34">
        <v>0</v>
      </c>
      <c r="D13335" s="38" t="s">
        <v>3509</v>
      </c>
      <c r="E13335" s="38" t="s">
        <v>3510</v>
      </c>
      <c r="F13335" s="39">
        <v>14440</v>
      </c>
      <c r="G13335" s="39">
        <v>-14439</v>
      </c>
      <c r="H13335" s="39">
        <v>1</v>
      </c>
    </row>
    <row r="13336" spans="1:8">
      <c r="A13336" s="32">
        <v>1340</v>
      </c>
      <c r="B13336" s="37">
        <v>100000159194</v>
      </c>
      <c r="C13336" s="34">
        <v>0</v>
      </c>
      <c r="D13336" s="38" t="s">
        <v>3509</v>
      </c>
      <c r="E13336" s="38" t="s">
        <v>3510</v>
      </c>
      <c r="F13336" s="39">
        <v>14440</v>
      </c>
      <c r="G13336" s="39">
        <v>-14439</v>
      </c>
      <c r="H13336" s="39">
        <v>1</v>
      </c>
    </row>
    <row r="13337" spans="1:8">
      <c r="A13337" s="32">
        <v>1341</v>
      </c>
      <c r="B13337" s="37">
        <v>100000159195</v>
      </c>
      <c r="C13337" s="34">
        <v>0</v>
      </c>
      <c r="D13337" s="38" t="s">
        <v>3509</v>
      </c>
      <c r="E13337" s="38" t="s">
        <v>3510</v>
      </c>
      <c r="F13337" s="39">
        <v>14440</v>
      </c>
      <c r="G13337" s="39">
        <v>-14439</v>
      </c>
      <c r="H13337" s="39">
        <v>1</v>
      </c>
    </row>
    <row r="13338" spans="1:8">
      <c r="A13338" s="32">
        <v>1342</v>
      </c>
      <c r="B13338" s="37">
        <v>100000159203</v>
      </c>
      <c r="C13338" s="34">
        <v>0</v>
      </c>
      <c r="D13338" s="38" t="s">
        <v>3511</v>
      </c>
      <c r="E13338" s="38" t="s">
        <v>3512</v>
      </c>
      <c r="F13338" s="39">
        <v>3650000</v>
      </c>
      <c r="G13338" s="39">
        <v>-3649999</v>
      </c>
      <c r="H13338" s="39">
        <v>1</v>
      </c>
    </row>
    <row r="13339" spans="1:8">
      <c r="A13339" s="32">
        <v>1343</v>
      </c>
      <c r="B13339" s="37">
        <v>100000159205</v>
      </c>
      <c r="C13339" s="34">
        <v>0</v>
      </c>
      <c r="D13339" s="38" t="s">
        <v>3513</v>
      </c>
      <c r="E13339" s="38" t="s">
        <v>3514</v>
      </c>
      <c r="F13339" s="39">
        <v>3450000</v>
      </c>
      <c r="G13339" s="39">
        <v>-3449999</v>
      </c>
      <c r="H13339" s="39">
        <v>1</v>
      </c>
    </row>
    <row r="13340" spans="1:8">
      <c r="A13340" s="32">
        <v>1344</v>
      </c>
      <c r="B13340" s="37">
        <v>100000159209</v>
      </c>
      <c r="C13340" s="34">
        <v>0</v>
      </c>
      <c r="D13340" s="38" t="s">
        <v>3445</v>
      </c>
      <c r="E13340" s="38" t="s">
        <v>3515</v>
      </c>
      <c r="F13340" s="39">
        <v>2230000</v>
      </c>
      <c r="G13340" s="39">
        <v>-2229999</v>
      </c>
      <c r="H13340" s="39">
        <v>1</v>
      </c>
    </row>
    <row r="13341" spans="1:8">
      <c r="A13341" s="32">
        <v>1345</v>
      </c>
      <c r="B13341" s="37">
        <v>100000159210</v>
      </c>
      <c r="C13341" s="34">
        <v>0</v>
      </c>
      <c r="D13341" s="38" t="s">
        <v>3445</v>
      </c>
      <c r="E13341" s="38" t="s">
        <v>3515</v>
      </c>
      <c r="F13341" s="39">
        <v>2230000</v>
      </c>
      <c r="G13341" s="39">
        <v>-2229999</v>
      </c>
      <c r="H13341" s="39">
        <v>1</v>
      </c>
    </row>
    <row r="13342" spans="1:8">
      <c r="A13342" s="32">
        <v>1346</v>
      </c>
      <c r="B13342" s="37">
        <v>100000159211</v>
      </c>
      <c r="C13342" s="34">
        <v>0</v>
      </c>
      <c r="D13342" s="38" t="s">
        <v>3445</v>
      </c>
      <c r="E13342" s="38" t="s">
        <v>3515</v>
      </c>
      <c r="F13342" s="39">
        <v>2230000</v>
      </c>
      <c r="G13342" s="39">
        <v>-2229999</v>
      </c>
      <c r="H13342" s="39">
        <v>1</v>
      </c>
    </row>
    <row r="13343" spans="1:8">
      <c r="A13343" s="32">
        <v>1347</v>
      </c>
      <c r="B13343" s="37">
        <v>100000159279</v>
      </c>
      <c r="C13343" s="34">
        <v>0</v>
      </c>
      <c r="D13343" s="38" t="s">
        <v>3516</v>
      </c>
      <c r="E13343" s="38" t="s">
        <v>3517</v>
      </c>
      <c r="F13343" s="39">
        <v>26000</v>
      </c>
      <c r="G13343" s="39">
        <v>-25999</v>
      </c>
      <c r="H13343" s="39">
        <v>1</v>
      </c>
    </row>
    <row r="13344" spans="1:8">
      <c r="A13344" s="32">
        <v>1348</v>
      </c>
      <c r="B13344" s="37">
        <v>100000159280</v>
      </c>
      <c r="C13344" s="34">
        <v>0</v>
      </c>
      <c r="D13344" s="38" t="s">
        <v>3516</v>
      </c>
      <c r="E13344" s="38" t="s">
        <v>3517</v>
      </c>
      <c r="F13344" s="39">
        <v>26000</v>
      </c>
      <c r="G13344" s="39">
        <v>-25999</v>
      </c>
      <c r="H13344" s="39">
        <v>1</v>
      </c>
    </row>
    <row r="13345" spans="1:8">
      <c r="A13345" s="32">
        <v>1349</v>
      </c>
      <c r="B13345" s="37">
        <v>100000159281</v>
      </c>
      <c r="C13345" s="34">
        <v>0</v>
      </c>
      <c r="D13345" s="38" t="s">
        <v>3509</v>
      </c>
      <c r="E13345" s="38" t="s">
        <v>3518</v>
      </c>
      <c r="F13345" s="39">
        <v>65000</v>
      </c>
      <c r="G13345" s="39">
        <v>-64999</v>
      </c>
      <c r="H13345" s="39">
        <v>1</v>
      </c>
    </row>
    <row r="13346" spans="1:8">
      <c r="A13346" s="32">
        <v>1350</v>
      </c>
      <c r="B13346" s="37">
        <v>100000159282</v>
      </c>
      <c r="C13346" s="34">
        <v>0</v>
      </c>
      <c r="D13346" s="38" t="s">
        <v>3509</v>
      </c>
      <c r="E13346" s="38" t="s">
        <v>3518</v>
      </c>
      <c r="F13346" s="39">
        <v>65000</v>
      </c>
      <c r="G13346" s="39">
        <v>-64999</v>
      </c>
      <c r="H13346" s="39">
        <v>1</v>
      </c>
    </row>
    <row r="13347" spans="1:8">
      <c r="A13347" s="32">
        <v>1351</v>
      </c>
      <c r="B13347" s="37">
        <v>100000159283</v>
      </c>
      <c r="C13347" s="34">
        <v>0</v>
      </c>
      <c r="D13347" s="38" t="s">
        <v>3509</v>
      </c>
      <c r="E13347" s="38" t="s">
        <v>3519</v>
      </c>
      <c r="F13347" s="39">
        <v>65000</v>
      </c>
      <c r="G13347" s="39">
        <v>-64999</v>
      </c>
      <c r="H13347" s="39">
        <v>1</v>
      </c>
    </row>
    <row r="13348" spans="1:8">
      <c r="A13348" s="32">
        <v>1352</v>
      </c>
      <c r="B13348" s="37">
        <v>100000159284</v>
      </c>
      <c r="C13348" s="34">
        <v>0</v>
      </c>
      <c r="D13348" s="38" t="s">
        <v>3509</v>
      </c>
      <c r="E13348" s="38" t="s">
        <v>3519</v>
      </c>
      <c r="F13348" s="39">
        <v>65000</v>
      </c>
      <c r="G13348" s="39">
        <v>-64999</v>
      </c>
      <c r="H13348" s="39">
        <v>1</v>
      </c>
    </row>
    <row r="13349" spans="1:8">
      <c r="A13349" s="32">
        <v>1353</v>
      </c>
      <c r="B13349" s="37">
        <v>100000159285</v>
      </c>
      <c r="C13349" s="34">
        <v>0</v>
      </c>
      <c r="D13349" s="38" t="s">
        <v>3520</v>
      </c>
      <c r="E13349" s="38" t="s">
        <v>3521</v>
      </c>
      <c r="F13349" s="39">
        <v>14900</v>
      </c>
      <c r="G13349" s="39">
        <v>-14899</v>
      </c>
      <c r="H13349" s="39">
        <v>1</v>
      </c>
    </row>
    <row r="13350" spans="1:8">
      <c r="A13350" s="32">
        <v>1354</v>
      </c>
      <c r="B13350" s="37">
        <v>100000159286</v>
      </c>
      <c r="C13350" s="34">
        <v>0</v>
      </c>
      <c r="D13350" s="38" t="s">
        <v>3520</v>
      </c>
      <c r="E13350" s="38" t="s">
        <v>3521</v>
      </c>
      <c r="F13350" s="39">
        <v>14900</v>
      </c>
      <c r="G13350" s="39">
        <v>-14899</v>
      </c>
      <c r="H13350" s="39">
        <v>1</v>
      </c>
    </row>
    <row r="13351" spans="1:8">
      <c r="A13351" s="32">
        <v>1355</v>
      </c>
      <c r="B13351" s="37">
        <v>100000159287</v>
      </c>
      <c r="C13351" s="34">
        <v>0</v>
      </c>
      <c r="D13351" s="38" t="s">
        <v>3520</v>
      </c>
      <c r="E13351" s="38" t="s">
        <v>3521</v>
      </c>
      <c r="F13351" s="39">
        <v>14900</v>
      </c>
      <c r="G13351" s="39">
        <v>-14899</v>
      </c>
      <c r="H13351" s="39">
        <v>1</v>
      </c>
    </row>
    <row r="13352" spans="1:8">
      <c r="A13352" s="32">
        <v>1356</v>
      </c>
      <c r="B13352" s="37">
        <v>100000159288</v>
      </c>
      <c r="C13352" s="34">
        <v>0</v>
      </c>
      <c r="D13352" s="38" t="s">
        <v>3520</v>
      </c>
      <c r="E13352" s="38" t="s">
        <v>3521</v>
      </c>
      <c r="F13352" s="39">
        <v>14900</v>
      </c>
      <c r="G13352" s="39">
        <v>-14899</v>
      </c>
      <c r="H13352" s="39">
        <v>1</v>
      </c>
    </row>
    <row r="13353" spans="1:8">
      <c r="A13353" s="32">
        <v>1357</v>
      </c>
      <c r="B13353" s="37">
        <v>100000159289</v>
      </c>
      <c r="C13353" s="34">
        <v>0</v>
      </c>
      <c r="D13353" s="38" t="s">
        <v>3520</v>
      </c>
      <c r="E13353" s="38" t="s">
        <v>3521</v>
      </c>
      <c r="F13353" s="39">
        <v>14900</v>
      </c>
      <c r="G13353" s="39">
        <v>-14899</v>
      </c>
      <c r="H13353" s="39">
        <v>1</v>
      </c>
    </row>
    <row r="13354" spans="1:8">
      <c r="A13354" s="32">
        <v>1358</v>
      </c>
      <c r="B13354" s="37">
        <v>100000159290</v>
      </c>
      <c r="C13354" s="34">
        <v>0</v>
      </c>
      <c r="D13354" s="38" t="s">
        <v>3520</v>
      </c>
      <c r="E13354" s="38" t="s">
        <v>3521</v>
      </c>
      <c r="F13354" s="39">
        <v>14900</v>
      </c>
      <c r="G13354" s="39">
        <v>-14899</v>
      </c>
      <c r="H13354" s="39">
        <v>1</v>
      </c>
    </row>
    <row r="13355" spans="1:8">
      <c r="A13355" s="32">
        <v>1359</v>
      </c>
      <c r="B13355" s="37">
        <v>100000159300</v>
      </c>
      <c r="C13355" s="34">
        <v>0</v>
      </c>
      <c r="D13355" s="38" t="s">
        <v>3522</v>
      </c>
      <c r="E13355" s="38" t="s">
        <v>3523</v>
      </c>
      <c r="F13355" s="39">
        <v>1200000</v>
      </c>
      <c r="G13355" s="39">
        <v>-1199999</v>
      </c>
      <c r="H13355" s="39">
        <v>1</v>
      </c>
    </row>
    <row r="13356" spans="1:8">
      <c r="A13356" s="32">
        <v>1360</v>
      </c>
      <c r="B13356" s="37">
        <v>100000159301</v>
      </c>
      <c r="C13356" s="34">
        <v>0</v>
      </c>
      <c r="D13356" s="38" t="s">
        <v>3524</v>
      </c>
      <c r="E13356" s="38" t="s">
        <v>3525</v>
      </c>
      <c r="F13356" s="39">
        <v>9500</v>
      </c>
      <c r="G13356" s="39">
        <v>-9499</v>
      </c>
      <c r="H13356" s="39">
        <v>1</v>
      </c>
    </row>
    <row r="13357" spans="1:8">
      <c r="A13357" s="32">
        <v>1361</v>
      </c>
      <c r="B13357" s="37">
        <v>100000159302</v>
      </c>
      <c r="C13357" s="34">
        <v>0</v>
      </c>
      <c r="D13357" s="38" t="s">
        <v>3524</v>
      </c>
      <c r="E13357" s="38" t="s">
        <v>3525</v>
      </c>
      <c r="F13357" s="39">
        <v>9500</v>
      </c>
      <c r="G13357" s="39">
        <v>-9499</v>
      </c>
      <c r="H13357" s="39">
        <v>1</v>
      </c>
    </row>
    <row r="13358" spans="1:8">
      <c r="A13358" s="32">
        <v>1362</v>
      </c>
      <c r="B13358" s="37">
        <v>100000159303</v>
      </c>
      <c r="C13358" s="34">
        <v>0</v>
      </c>
      <c r="D13358" s="38" t="s">
        <v>3524</v>
      </c>
      <c r="E13358" s="38" t="s">
        <v>3525</v>
      </c>
      <c r="F13358" s="39">
        <v>9500</v>
      </c>
      <c r="G13358" s="39">
        <v>-9499</v>
      </c>
      <c r="H13358" s="39">
        <v>1</v>
      </c>
    </row>
    <row r="13359" spans="1:8">
      <c r="A13359" s="32">
        <v>1363</v>
      </c>
      <c r="B13359" s="37">
        <v>100000159304</v>
      </c>
      <c r="C13359" s="34">
        <v>0</v>
      </c>
      <c r="D13359" s="38" t="s">
        <v>3524</v>
      </c>
      <c r="E13359" s="38" t="s">
        <v>3525</v>
      </c>
      <c r="F13359" s="39">
        <v>9500</v>
      </c>
      <c r="G13359" s="39">
        <v>-9499</v>
      </c>
      <c r="H13359" s="39">
        <v>1</v>
      </c>
    </row>
    <row r="13360" spans="1:8">
      <c r="A13360" s="32">
        <v>1364</v>
      </c>
      <c r="B13360" s="37">
        <v>100000159305</v>
      </c>
      <c r="C13360" s="34">
        <v>0</v>
      </c>
      <c r="D13360" s="38" t="s">
        <v>3524</v>
      </c>
      <c r="E13360" s="38" t="s">
        <v>3525</v>
      </c>
      <c r="F13360" s="39">
        <v>9500</v>
      </c>
      <c r="G13360" s="39">
        <v>-9499</v>
      </c>
      <c r="H13360" s="39">
        <v>1</v>
      </c>
    </row>
    <row r="13361" spans="1:8">
      <c r="A13361" s="32">
        <v>1365</v>
      </c>
      <c r="B13361" s="37">
        <v>100000159306</v>
      </c>
      <c r="C13361" s="34">
        <v>0</v>
      </c>
      <c r="D13361" s="38" t="s">
        <v>3524</v>
      </c>
      <c r="E13361" s="38" t="s">
        <v>3525</v>
      </c>
      <c r="F13361" s="39">
        <v>9500</v>
      </c>
      <c r="G13361" s="39">
        <v>-9499</v>
      </c>
      <c r="H13361" s="39">
        <v>1</v>
      </c>
    </row>
    <row r="13362" spans="1:8">
      <c r="A13362" s="32">
        <v>1366</v>
      </c>
      <c r="B13362" s="37">
        <v>100000159307</v>
      </c>
      <c r="C13362" s="34">
        <v>0</v>
      </c>
      <c r="D13362" s="38" t="s">
        <v>3524</v>
      </c>
      <c r="E13362" s="38" t="s">
        <v>3525</v>
      </c>
      <c r="F13362" s="39">
        <v>9500</v>
      </c>
      <c r="G13362" s="39">
        <v>-9499</v>
      </c>
      <c r="H13362" s="39">
        <v>1</v>
      </c>
    </row>
    <row r="13363" spans="1:8">
      <c r="A13363" s="32">
        <v>1367</v>
      </c>
      <c r="B13363" s="37">
        <v>100000159308</v>
      </c>
      <c r="C13363" s="34">
        <v>0</v>
      </c>
      <c r="D13363" s="38" t="s">
        <v>3524</v>
      </c>
      <c r="E13363" s="38" t="s">
        <v>3525</v>
      </c>
      <c r="F13363" s="39">
        <v>9500</v>
      </c>
      <c r="G13363" s="39">
        <v>-9499</v>
      </c>
      <c r="H13363" s="39">
        <v>1</v>
      </c>
    </row>
    <row r="13364" spans="1:8">
      <c r="A13364" s="32">
        <v>1368</v>
      </c>
      <c r="B13364" s="37">
        <v>100000159309</v>
      </c>
      <c r="C13364" s="34">
        <v>0</v>
      </c>
      <c r="D13364" s="38" t="s">
        <v>3524</v>
      </c>
      <c r="E13364" s="38" t="s">
        <v>3525</v>
      </c>
      <c r="F13364" s="39">
        <v>9500</v>
      </c>
      <c r="G13364" s="39">
        <v>-9499</v>
      </c>
      <c r="H13364" s="39">
        <v>1</v>
      </c>
    </row>
    <row r="13365" spans="1:8">
      <c r="A13365" s="32">
        <v>1369</v>
      </c>
      <c r="B13365" s="37">
        <v>100000159310</v>
      </c>
      <c r="C13365" s="34">
        <v>0</v>
      </c>
      <c r="D13365" s="38" t="s">
        <v>3524</v>
      </c>
      <c r="E13365" s="38" t="s">
        <v>3525</v>
      </c>
      <c r="F13365" s="39">
        <v>9500</v>
      </c>
      <c r="G13365" s="39">
        <v>-9499</v>
      </c>
      <c r="H13365" s="39">
        <v>1</v>
      </c>
    </row>
    <row r="13366" spans="1:8">
      <c r="A13366" s="32">
        <v>1370</v>
      </c>
      <c r="B13366" s="37">
        <v>100000159311</v>
      </c>
      <c r="C13366" s="34">
        <v>0</v>
      </c>
      <c r="D13366" s="38" t="s">
        <v>3524</v>
      </c>
      <c r="E13366" s="38" t="s">
        <v>3525</v>
      </c>
      <c r="F13366" s="39">
        <v>9500</v>
      </c>
      <c r="G13366" s="39">
        <v>-9499</v>
      </c>
      <c r="H13366" s="39">
        <v>1</v>
      </c>
    </row>
    <row r="13367" spans="1:8">
      <c r="A13367" s="32">
        <v>1371</v>
      </c>
      <c r="B13367" s="37">
        <v>100000159312</v>
      </c>
      <c r="C13367" s="34">
        <v>0</v>
      </c>
      <c r="D13367" s="38" t="s">
        <v>3426</v>
      </c>
      <c r="E13367" s="38" t="s">
        <v>3526</v>
      </c>
      <c r="F13367" s="39">
        <v>1187305</v>
      </c>
      <c r="G13367" s="39">
        <v>-1187304</v>
      </c>
      <c r="H13367" s="39">
        <v>1</v>
      </c>
    </row>
    <row r="13368" spans="1:8">
      <c r="A13368" s="32">
        <v>1372</v>
      </c>
      <c r="B13368" s="37">
        <v>100000159313</v>
      </c>
      <c r="C13368" s="34">
        <v>0</v>
      </c>
      <c r="D13368" s="38" t="s">
        <v>3426</v>
      </c>
      <c r="E13368" s="38" t="s">
        <v>3527</v>
      </c>
      <c r="F13368" s="39">
        <v>12695</v>
      </c>
      <c r="G13368" s="39">
        <v>-12694</v>
      </c>
      <c r="H13368" s="39">
        <v>1</v>
      </c>
    </row>
    <row r="13369" spans="1:8">
      <c r="A13369" s="32">
        <v>1373</v>
      </c>
      <c r="B13369" s="37">
        <v>100000159315</v>
      </c>
      <c r="C13369" s="34">
        <v>0</v>
      </c>
      <c r="D13369" s="38" t="s">
        <v>3509</v>
      </c>
      <c r="E13369" s="38" t="s">
        <v>3528</v>
      </c>
      <c r="F13369" s="39">
        <v>38000</v>
      </c>
      <c r="G13369" s="39">
        <v>-37999</v>
      </c>
      <c r="H13369" s="39">
        <v>1</v>
      </c>
    </row>
    <row r="13370" spans="1:8">
      <c r="A13370" s="32">
        <v>1374</v>
      </c>
      <c r="B13370" s="37">
        <v>100000159316</v>
      </c>
      <c r="C13370" s="34">
        <v>0</v>
      </c>
      <c r="D13370" s="38" t="s">
        <v>3509</v>
      </c>
      <c r="E13370" s="38" t="s">
        <v>3528</v>
      </c>
      <c r="F13370" s="39">
        <v>38000</v>
      </c>
      <c r="G13370" s="39">
        <v>-37999</v>
      </c>
      <c r="H13370" s="39">
        <v>1</v>
      </c>
    </row>
    <row r="13371" spans="1:8">
      <c r="A13371" s="32">
        <v>1375</v>
      </c>
      <c r="B13371" s="37">
        <v>100000159466</v>
      </c>
      <c r="C13371" s="34">
        <v>0</v>
      </c>
      <c r="D13371" s="38" t="s">
        <v>3445</v>
      </c>
      <c r="E13371" s="38" t="s">
        <v>3529</v>
      </c>
      <c r="F13371" s="39">
        <v>29950000</v>
      </c>
      <c r="G13371" s="39">
        <v>-29949999</v>
      </c>
      <c r="H13371" s="39">
        <v>1</v>
      </c>
    </row>
    <row r="13372" spans="1:8">
      <c r="A13372" s="32">
        <v>1376</v>
      </c>
      <c r="B13372" s="37">
        <v>100000159467</v>
      </c>
      <c r="C13372" s="34">
        <v>0</v>
      </c>
      <c r="D13372" s="38" t="s">
        <v>3486</v>
      </c>
      <c r="E13372" s="38" t="s">
        <v>3530</v>
      </c>
      <c r="F13372" s="39">
        <v>4650000</v>
      </c>
      <c r="G13372" s="39">
        <v>-4649999</v>
      </c>
      <c r="H13372" s="39">
        <v>1</v>
      </c>
    </row>
    <row r="13373" spans="1:8">
      <c r="A13373" s="32">
        <v>1377</v>
      </c>
      <c r="B13373" s="37">
        <v>100000159507</v>
      </c>
      <c r="C13373" s="34">
        <v>0</v>
      </c>
      <c r="D13373" s="38" t="s">
        <v>3426</v>
      </c>
      <c r="E13373" s="38" t="s">
        <v>3531</v>
      </c>
      <c r="F13373" s="39">
        <v>14700</v>
      </c>
      <c r="G13373" s="39">
        <v>-14699</v>
      </c>
      <c r="H13373" s="39">
        <v>1</v>
      </c>
    </row>
    <row r="13374" spans="1:8">
      <c r="A13374" s="32">
        <v>1378</v>
      </c>
      <c r="B13374" s="37">
        <v>100000159508</v>
      </c>
      <c r="C13374" s="34">
        <v>0</v>
      </c>
      <c r="D13374" s="38" t="s">
        <v>3426</v>
      </c>
      <c r="E13374" s="38" t="s">
        <v>3531</v>
      </c>
      <c r="F13374" s="39">
        <v>14700</v>
      </c>
      <c r="G13374" s="39">
        <v>-14699</v>
      </c>
      <c r="H13374" s="39">
        <v>1</v>
      </c>
    </row>
    <row r="13375" spans="1:8">
      <c r="A13375" s="32">
        <v>1379</v>
      </c>
      <c r="B13375" s="37">
        <v>100000159509</v>
      </c>
      <c r="C13375" s="34">
        <v>0</v>
      </c>
      <c r="D13375" s="38" t="s">
        <v>3426</v>
      </c>
      <c r="E13375" s="38" t="s">
        <v>3532</v>
      </c>
      <c r="F13375" s="39">
        <v>9600</v>
      </c>
      <c r="G13375" s="39">
        <v>-9599</v>
      </c>
      <c r="H13375" s="39">
        <v>1</v>
      </c>
    </row>
    <row r="13376" spans="1:8">
      <c r="A13376" s="32">
        <v>1380</v>
      </c>
      <c r="B13376" s="37">
        <v>100000159510</v>
      </c>
      <c r="C13376" s="34">
        <v>0</v>
      </c>
      <c r="D13376" s="38" t="s">
        <v>3426</v>
      </c>
      <c r="E13376" s="38" t="s">
        <v>3532</v>
      </c>
      <c r="F13376" s="39">
        <v>9600</v>
      </c>
      <c r="G13376" s="39">
        <v>-9599</v>
      </c>
      <c r="H13376" s="39">
        <v>1</v>
      </c>
    </row>
    <row r="13377" spans="1:8">
      <c r="A13377" s="32">
        <v>1381</v>
      </c>
      <c r="B13377" s="37">
        <v>100000159511</v>
      </c>
      <c r="C13377" s="34">
        <v>0</v>
      </c>
      <c r="D13377" s="38" t="s">
        <v>3426</v>
      </c>
      <c r="E13377" s="38" t="s">
        <v>3532</v>
      </c>
      <c r="F13377" s="39">
        <v>9600</v>
      </c>
      <c r="G13377" s="39">
        <v>-9599</v>
      </c>
      <c r="H13377" s="39">
        <v>1</v>
      </c>
    </row>
    <row r="13378" spans="1:8">
      <c r="A13378" s="32">
        <v>1382</v>
      </c>
      <c r="B13378" s="37">
        <v>100000159512</v>
      </c>
      <c r="C13378" s="34">
        <v>0</v>
      </c>
      <c r="D13378" s="38" t="s">
        <v>3426</v>
      </c>
      <c r="E13378" s="38" t="s">
        <v>3533</v>
      </c>
      <c r="F13378" s="39">
        <v>8900</v>
      </c>
      <c r="G13378" s="39">
        <v>-8899</v>
      </c>
      <c r="H13378" s="39">
        <v>1</v>
      </c>
    </row>
    <row r="13379" spans="1:8">
      <c r="A13379" s="32">
        <v>1383</v>
      </c>
      <c r="B13379" s="37">
        <v>100000159513</v>
      </c>
      <c r="C13379" s="34">
        <v>0</v>
      </c>
      <c r="D13379" s="38" t="s">
        <v>3426</v>
      </c>
      <c r="E13379" s="38" t="s">
        <v>3533</v>
      </c>
      <c r="F13379" s="39">
        <v>8900</v>
      </c>
      <c r="G13379" s="39">
        <v>-8899</v>
      </c>
      <c r="H13379" s="39">
        <v>1</v>
      </c>
    </row>
    <row r="13380" spans="1:8">
      <c r="A13380" s="32">
        <v>1384</v>
      </c>
      <c r="B13380" s="37">
        <v>100000159514</v>
      </c>
      <c r="C13380" s="34">
        <v>0</v>
      </c>
      <c r="D13380" s="38" t="s">
        <v>3426</v>
      </c>
      <c r="E13380" s="38" t="s">
        <v>3533</v>
      </c>
      <c r="F13380" s="39">
        <v>8900</v>
      </c>
      <c r="G13380" s="39">
        <v>-8899</v>
      </c>
      <c r="H13380" s="39">
        <v>1</v>
      </c>
    </row>
    <row r="13381" spans="1:8">
      <c r="A13381" s="32">
        <v>1385</v>
      </c>
      <c r="B13381" s="37">
        <v>100000159515</v>
      </c>
      <c r="C13381" s="34">
        <v>0</v>
      </c>
      <c r="D13381" s="38" t="s">
        <v>3534</v>
      </c>
      <c r="E13381" s="38" t="s">
        <v>3535</v>
      </c>
      <c r="F13381" s="39">
        <v>149800</v>
      </c>
      <c r="G13381" s="39">
        <v>-149799</v>
      </c>
      <c r="H13381" s="39">
        <v>1</v>
      </c>
    </row>
    <row r="13382" spans="1:8">
      <c r="A13382" s="32">
        <v>1386</v>
      </c>
      <c r="B13382" s="37">
        <v>100000159516</v>
      </c>
      <c r="C13382" s="34">
        <v>0</v>
      </c>
      <c r="D13382" s="38" t="s">
        <v>3534</v>
      </c>
      <c r="E13382" s="38" t="s">
        <v>3535</v>
      </c>
      <c r="F13382" s="39">
        <v>149800</v>
      </c>
      <c r="G13382" s="39">
        <v>-149799</v>
      </c>
      <c r="H13382" s="39">
        <v>1</v>
      </c>
    </row>
    <row r="13383" spans="1:8">
      <c r="A13383" s="32">
        <v>1387</v>
      </c>
      <c r="B13383" s="37">
        <v>100000159517</v>
      </c>
      <c r="C13383" s="34">
        <v>0</v>
      </c>
      <c r="D13383" s="38" t="s">
        <v>3534</v>
      </c>
      <c r="E13383" s="38" t="s">
        <v>3535</v>
      </c>
      <c r="F13383" s="39">
        <v>149800</v>
      </c>
      <c r="G13383" s="39">
        <v>-149799</v>
      </c>
      <c r="H13383" s="39">
        <v>1</v>
      </c>
    </row>
    <row r="13384" spans="1:8">
      <c r="A13384" s="32">
        <v>1388</v>
      </c>
      <c r="B13384" s="37">
        <v>100000159518</v>
      </c>
      <c r="C13384" s="34">
        <v>0</v>
      </c>
      <c r="D13384" s="38" t="s">
        <v>3534</v>
      </c>
      <c r="E13384" s="38" t="s">
        <v>3535</v>
      </c>
      <c r="F13384" s="39">
        <v>149800</v>
      </c>
      <c r="G13384" s="39">
        <v>-149799</v>
      </c>
      <c r="H13384" s="39">
        <v>1</v>
      </c>
    </row>
    <row r="13385" spans="1:8">
      <c r="A13385" s="32">
        <v>1389</v>
      </c>
      <c r="B13385" s="37">
        <v>100000159519</v>
      </c>
      <c r="C13385" s="34">
        <v>0</v>
      </c>
      <c r="D13385" s="38" t="s">
        <v>3534</v>
      </c>
      <c r="E13385" s="38" t="s">
        <v>3535</v>
      </c>
      <c r="F13385" s="39">
        <v>149800</v>
      </c>
      <c r="G13385" s="39">
        <v>-149799</v>
      </c>
      <c r="H13385" s="39">
        <v>1</v>
      </c>
    </row>
    <row r="13386" spans="1:8">
      <c r="A13386" s="32">
        <v>1390</v>
      </c>
      <c r="B13386" s="37">
        <v>100000159520</v>
      </c>
      <c r="C13386" s="34">
        <v>0</v>
      </c>
      <c r="D13386" s="38" t="s">
        <v>3534</v>
      </c>
      <c r="E13386" s="38" t="s">
        <v>3535</v>
      </c>
      <c r="F13386" s="39">
        <v>149800</v>
      </c>
      <c r="G13386" s="39">
        <v>-149799</v>
      </c>
      <c r="H13386" s="39">
        <v>1</v>
      </c>
    </row>
    <row r="13387" spans="1:8">
      <c r="A13387" s="32">
        <v>1391</v>
      </c>
      <c r="B13387" s="37">
        <v>100000159521</v>
      </c>
      <c r="C13387" s="34">
        <v>0</v>
      </c>
      <c r="D13387" s="38" t="s">
        <v>3536</v>
      </c>
      <c r="E13387" s="38" t="s">
        <v>3537</v>
      </c>
      <c r="F13387" s="39">
        <v>189000</v>
      </c>
      <c r="G13387" s="39">
        <v>-188999</v>
      </c>
      <c r="H13387" s="39">
        <v>1</v>
      </c>
    </row>
    <row r="13388" spans="1:8">
      <c r="A13388" s="32">
        <v>1392</v>
      </c>
      <c r="B13388" s="37">
        <v>100000159522</v>
      </c>
      <c r="C13388" s="34">
        <v>0</v>
      </c>
      <c r="D13388" s="38" t="s">
        <v>3536</v>
      </c>
      <c r="E13388" s="38" t="s">
        <v>3537</v>
      </c>
      <c r="F13388" s="39">
        <v>189000</v>
      </c>
      <c r="G13388" s="39">
        <v>-188999</v>
      </c>
      <c r="H13388" s="39">
        <v>1</v>
      </c>
    </row>
    <row r="13389" spans="1:8">
      <c r="A13389" s="32">
        <v>1393</v>
      </c>
      <c r="B13389" s="37">
        <v>100000159523</v>
      </c>
      <c r="C13389" s="34">
        <v>0</v>
      </c>
      <c r="D13389" s="38" t="s">
        <v>1313</v>
      </c>
      <c r="E13389" s="38" t="s">
        <v>3538</v>
      </c>
      <c r="F13389" s="39">
        <v>34000</v>
      </c>
      <c r="G13389" s="39">
        <v>-33999</v>
      </c>
      <c r="H13389" s="39">
        <v>1</v>
      </c>
    </row>
    <row r="13390" spans="1:8">
      <c r="A13390" s="32">
        <v>1394</v>
      </c>
      <c r="B13390" s="37">
        <v>100000159542</v>
      </c>
      <c r="C13390" s="34">
        <v>0</v>
      </c>
      <c r="D13390" s="38" t="s">
        <v>3498</v>
      </c>
      <c r="E13390" s="38" t="s">
        <v>3539</v>
      </c>
      <c r="F13390" s="39">
        <v>14500</v>
      </c>
      <c r="G13390" s="39">
        <v>-14499</v>
      </c>
      <c r="H13390" s="39">
        <v>1</v>
      </c>
    </row>
    <row r="13391" spans="1:8">
      <c r="A13391" s="32">
        <v>1395</v>
      </c>
      <c r="B13391" s="37">
        <v>100000159543</v>
      </c>
      <c r="C13391" s="34">
        <v>0</v>
      </c>
      <c r="D13391" s="38" t="s">
        <v>3498</v>
      </c>
      <c r="E13391" s="38" t="s">
        <v>3539</v>
      </c>
      <c r="F13391" s="39">
        <v>14500</v>
      </c>
      <c r="G13391" s="39">
        <v>-14499</v>
      </c>
      <c r="H13391" s="39">
        <v>1</v>
      </c>
    </row>
    <row r="13392" spans="1:8">
      <c r="A13392" s="32">
        <v>1396</v>
      </c>
      <c r="B13392" s="37">
        <v>100000159544</v>
      </c>
      <c r="C13392" s="34">
        <v>0</v>
      </c>
      <c r="D13392" s="38" t="s">
        <v>3498</v>
      </c>
      <c r="E13392" s="38" t="s">
        <v>3539</v>
      </c>
      <c r="F13392" s="39">
        <v>14500</v>
      </c>
      <c r="G13392" s="39">
        <v>-14499</v>
      </c>
      <c r="H13392" s="39">
        <v>1</v>
      </c>
    </row>
    <row r="13393" spans="1:8">
      <c r="A13393" s="32">
        <v>1397</v>
      </c>
      <c r="B13393" s="37">
        <v>100000159545</v>
      </c>
      <c r="C13393" s="34">
        <v>0</v>
      </c>
      <c r="D13393" s="38" t="s">
        <v>3498</v>
      </c>
      <c r="E13393" s="38" t="s">
        <v>3539</v>
      </c>
      <c r="F13393" s="39">
        <v>14500</v>
      </c>
      <c r="G13393" s="39">
        <v>-14499</v>
      </c>
      <c r="H13393" s="39">
        <v>1</v>
      </c>
    </row>
    <row r="13394" spans="1:8">
      <c r="A13394" s="32">
        <v>1398</v>
      </c>
      <c r="B13394" s="37">
        <v>100000159546</v>
      </c>
      <c r="C13394" s="34">
        <v>0</v>
      </c>
      <c r="D13394" s="38" t="s">
        <v>3540</v>
      </c>
      <c r="E13394" s="38" t="s">
        <v>3541</v>
      </c>
      <c r="F13394" s="39">
        <v>29500</v>
      </c>
      <c r="G13394" s="39">
        <v>-29499</v>
      </c>
      <c r="H13394" s="39">
        <v>1</v>
      </c>
    </row>
    <row r="13395" spans="1:8">
      <c r="A13395" s="32">
        <v>1399</v>
      </c>
      <c r="B13395" s="37">
        <v>100000159547</v>
      </c>
      <c r="C13395" s="34">
        <v>0</v>
      </c>
      <c r="D13395" s="38" t="s">
        <v>3540</v>
      </c>
      <c r="E13395" s="38" t="s">
        <v>3542</v>
      </c>
      <c r="F13395" s="39">
        <v>25000</v>
      </c>
      <c r="G13395" s="39">
        <v>-24999</v>
      </c>
      <c r="H13395" s="39">
        <v>1</v>
      </c>
    </row>
    <row r="13396" spans="1:8">
      <c r="A13396" s="32">
        <v>1400</v>
      </c>
      <c r="B13396" s="37">
        <v>100000159548</v>
      </c>
      <c r="C13396" s="34">
        <v>0</v>
      </c>
      <c r="D13396" s="38" t="s">
        <v>3534</v>
      </c>
      <c r="E13396" s="38" t="s">
        <v>3543</v>
      </c>
      <c r="F13396" s="39">
        <v>8500</v>
      </c>
      <c r="G13396" s="39">
        <v>-8499</v>
      </c>
      <c r="H13396" s="39">
        <v>1</v>
      </c>
    </row>
    <row r="13397" spans="1:8">
      <c r="A13397" s="32">
        <v>1401</v>
      </c>
      <c r="B13397" s="37">
        <v>100000159549</v>
      </c>
      <c r="C13397" s="34">
        <v>0</v>
      </c>
      <c r="D13397" s="38" t="s">
        <v>3534</v>
      </c>
      <c r="E13397" s="38" t="s">
        <v>3543</v>
      </c>
      <c r="F13397" s="39">
        <v>8500</v>
      </c>
      <c r="G13397" s="39">
        <v>-8499</v>
      </c>
      <c r="H13397" s="39">
        <v>1</v>
      </c>
    </row>
    <row r="13398" spans="1:8">
      <c r="A13398" s="32">
        <v>1402</v>
      </c>
      <c r="B13398" s="37">
        <v>100000159550</v>
      </c>
      <c r="C13398" s="34">
        <v>0</v>
      </c>
      <c r="D13398" s="38" t="s">
        <v>3534</v>
      </c>
      <c r="E13398" s="38" t="s">
        <v>3543</v>
      </c>
      <c r="F13398" s="39">
        <v>8500</v>
      </c>
      <c r="G13398" s="39">
        <v>-8499</v>
      </c>
      <c r="H13398" s="39">
        <v>1</v>
      </c>
    </row>
    <row r="13399" spans="1:8">
      <c r="A13399" s="32">
        <v>1403</v>
      </c>
      <c r="B13399" s="37">
        <v>100000159551</v>
      </c>
      <c r="C13399" s="34">
        <v>0</v>
      </c>
      <c r="D13399" s="38" t="s">
        <v>3534</v>
      </c>
      <c r="E13399" s="38" t="s">
        <v>3543</v>
      </c>
      <c r="F13399" s="39">
        <v>8500</v>
      </c>
      <c r="G13399" s="39">
        <v>-8499</v>
      </c>
      <c r="H13399" s="39">
        <v>1</v>
      </c>
    </row>
    <row r="13400" spans="1:8">
      <c r="A13400" s="32">
        <v>1404</v>
      </c>
      <c r="B13400" s="37">
        <v>100000159552</v>
      </c>
      <c r="C13400" s="34">
        <v>0</v>
      </c>
      <c r="D13400" s="38" t="s">
        <v>3534</v>
      </c>
      <c r="E13400" s="38" t="s">
        <v>3543</v>
      </c>
      <c r="F13400" s="39">
        <v>8500</v>
      </c>
      <c r="G13400" s="39">
        <v>-8499</v>
      </c>
      <c r="H13400" s="39">
        <v>1</v>
      </c>
    </row>
    <row r="13401" spans="1:8">
      <c r="A13401" s="32">
        <v>1405</v>
      </c>
      <c r="B13401" s="37">
        <v>100000159553</v>
      </c>
      <c r="C13401" s="34">
        <v>0</v>
      </c>
      <c r="D13401" s="38" t="s">
        <v>3534</v>
      </c>
      <c r="E13401" s="38" t="s">
        <v>3543</v>
      </c>
      <c r="F13401" s="39">
        <v>8500</v>
      </c>
      <c r="G13401" s="39">
        <v>-8499</v>
      </c>
      <c r="H13401" s="39">
        <v>1</v>
      </c>
    </row>
    <row r="13402" spans="1:8">
      <c r="A13402" s="32">
        <v>1406</v>
      </c>
      <c r="B13402" s="37">
        <v>100000160134</v>
      </c>
      <c r="C13402" s="34">
        <v>0</v>
      </c>
      <c r="D13402" s="38" t="s">
        <v>3511</v>
      </c>
      <c r="E13402" s="38" t="s">
        <v>3544</v>
      </c>
      <c r="F13402" s="39">
        <v>8900000</v>
      </c>
      <c r="G13402" s="39">
        <v>-8899999</v>
      </c>
      <c r="H13402" s="39">
        <v>1</v>
      </c>
    </row>
    <row r="13403" spans="1:8">
      <c r="A13403" s="32">
        <v>1407</v>
      </c>
      <c r="B13403" s="37">
        <v>100000160154</v>
      </c>
      <c r="C13403" s="34">
        <v>0</v>
      </c>
      <c r="D13403" s="38" t="s">
        <v>984</v>
      </c>
      <c r="E13403" s="38" t="s">
        <v>3545</v>
      </c>
      <c r="F13403" s="39">
        <v>24000</v>
      </c>
      <c r="G13403" s="39">
        <v>-23999</v>
      </c>
      <c r="H13403" s="39">
        <v>1</v>
      </c>
    </row>
    <row r="13404" spans="1:8">
      <c r="A13404" s="32">
        <v>1408</v>
      </c>
      <c r="B13404" s="37">
        <v>100000160155</v>
      </c>
      <c r="C13404" s="34">
        <v>0</v>
      </c>
      <c r="D13404" s="38" t="s">
        <v>3489</v>
      </c>
      <c r="E13404" s="38" t="s">
        <v>3545</v>
      </c>
      <c r="F13404" s="39">
        <v>25700</v>
      </c>
      <c r="G13404" s="39">
        <v>-25699</v>
      </c>
      <c r="H13404" s="39">
        <v>1</v>
      </c>
    </row>
    <row r="13405" spans="1:8">
      <c r="A13405" s="32">
        <v>1409</v>
      </c>
      <c r="B13405" s="37">
        <v>100000160156</v>
      </c>
      <c r="C13405" s="34">
        <v>0</v>
      </c>
      <c r="D13405" s="38" t="s">
        <v>3546</v>
      </c>
      <c r="E13405" s="38" t="s">
        <v>3547</v>
      </c>
      <c r="F13405" s="39">
        <v>37500</v>
      </c>
      <c r="G13405" s="39">
        <v>-37499</v>
      </c>
      <c r="H13405" s="39">
        <v>1</v>
      </c>
    </row>
    <row r="13406" spans="1:8">
      <c r="A13406" s="32">
        <v>1410</v>
      </c>
      <c r="B13406" s="37">
        <v>100000160157</v>
      </c>
      <c r="C13406" s="34">
        <v>0</v>
      </c>
      <c r="D13406" s="38" t="s">
        <v>3546</v>
      </c>
      <c r="E13406" s="38" t="s">
        <v>3547</v>
      </c>
      <c r="F13406" s="39">
        <v>37500</v>
      </c>
      <c r="G13406" s="39">
        <v>-37499</v>
      </c>
      <c r="H13406" s="39">
        <v>1</v>
      </c>
    </row>
    <row r="13407" spans="1:8">
      <c r="A13407" s="32">
        <v>1411</v>
      </c>
      <c r="B13407" s="37">
        <v>100000160158</v>
      </c>
      <c r="C13407" s="34">
        <v>0</v>
      </c>
      <c r="D13407" s="38" t="s">
        <v>3546</v>
      </c>
      <c r="E13407" s="38" t="s">
        <v>3547</v>
      </c>
      <c r="F13407" s="39">
        <v>37500</v>
      </c>
      <c r="G13407" s="39">
        <v>-37499</v>
      </c>
      <c r="H13407" s="39">
        <v>1</v>
      </c>
    </row>
    <row r="13408" spans="1:8">
      <c r="A13408" s="32">
        <v>1412</v>
      </c>
      <c r="B13408" s="37">
        <v>100000160159</v>
      </c>
      <c r="C13408" s="34">
        <v>0</v>
      </c>
      <c r="D13408" s="38" t="s">
        <v>3546</v>
      </c>
      <c r="E13408" s="38" t="s">
        <v>3548</v>
      </c>
      <c r="F13408" s="39">
        <v>62194</v>
      </c>
      <c r="G13408" s="39">
        <v>-62193</v>
      </c>
      <c r="H13408" s="39">
        <v>1</v>
      </c>
    </row>
    <row r="13409" spans="1:8">
      <c r="A13409" s="32">
        <v>1413</v>
      </c>
      <c r="B13409" s="37">
        <v>100000160160</v>
      </c>
      <c r="C13409" s="34">
        <v>0</v>
      </c>
      <c r="D13409" s="38" t="s">
        <v>3546</v>
      </c>
      <c r="E13409" s="38" t="s">
        <v>3548</v>
      </c>
      <c r="F13409" s="39">
        <v>62194</v>
      </c>
      <c r="G13409" s="39">
        <v>-62193</v>
      </c>
      <c r="H13409" s="39">
        <v>1</v>
      </c>
    </row>
    <row r="13410" spans="1:8">
      <c r="A13410" s="32">
        <v>1414</v>
      </c>
      <c r="B13410" s="37">
        <v>100000160161</v>
      </c>
      <c r="C13410" s="34">
        <v>0</v>
      </c>
      <c r="D13410" s="38" t="s">
        <v>3546</v>
      </c>
      <c r="E13410" s="38" t="s">
        <v>3549</v>
      </c>
      <c r="F13410" s="39">
        <v>54621</v>
      </c>
      <c r="G13410" s="39">
        <v>-54620</v>
      </c>
      <c r="H13410" s="39">
        <v>1</v>
      </c>
    </row>
    <row r="13411" spans="1:8">
      <c r="A13411" s="32">
        <v>1415</v>
      </c>
      <c r="B13411" s="37">
        <v>100000160162</v>
      </c>
      <c r="C13411" s="34">
        <v>0</v>
      </c>
      <c r="D13411" s="38" t="s">
        <v>3546</v>
      </c>
      <c r="E13411" s="38" t="s">
        <v>3549</v>
      </c>
      <c r="F13411" s="39">
        <v>54621</v>
      </c>
      <c r="G13411" s="39">
        <v>-54620</v>
      </c>
      <c r="H13411" s="39">
        <v>1</v>
      </c>
    </row>
    <row r="13412" spans="1:8">
      <c r="A13412" s="32">
        <v>1416</v>
      </c>
      <c r="B13412" s="37">
        <v>100000160163</v>
      </c>
      <c r="C13412" s="34">
        <v>0</v>
      </c>
      <c r="D13412" s="38" t="s">
        <v>3546</v>
      </c>
      <c r="E13412" s="38" t="s">
        <v>3549</v>
      </c>
      <c r="F13412" s="39">
        <v>54621</v>
      </c>
      <c r="G13412" s="39">
        <v>-54620</v>
      </c>
      <c r="H13412" s="39">
        <v>1</v>
      </c>
    </row>
    <row r="13413" spans="1:8">
      <c r="A13413" s="32">
        <v>1417</v>
      </c>
      <c r="B13413" s="37">
        <v>100000160164</v>
      </c>
      <c r="C13413" s="34">
        <v>0</v>
      </c>
      <c r="D13413" s="38" t="s">
        <v>3546</v>
      </c>
      <c r="E13413" s="38" t="s">
        <v>3550</v>
      </c>
      <c r="F13413" s="39">
        <v>66249</v>
      </c>
      <c r="G13413" s="39">
        <v>-66248</v>
      </c>
      <c r="H13413" s="39">
        <v>1</v>
      </c>
    </row>
    <row r="13414" spans="1:8">
      <c r="A13414" s="32">
        <v>1418</v>
      </c>
      <c r="B13414" s="37">
        <v>100000160165</v>
      </c>
      <c r="C13414" s="34">
        <v>0</v>
      </c>
      <c r="D13414" s="38" t="s">
        <v>3546</v>
      </c>
      <c r="E13414" s="38" t="s">
        <v>3550</v>
      </c>
      <c r="F13414" s="39">
        <v>66249</v>
      </c>
      <c r="G13414" s="39">
        <v>-66248</v>
      </c>
      <c r="H13414" s="39">
        <v>1</v>
      </c>
    </row>
    <row r="13415" spans="1:8">
      <c r="A13415" s="32">
        <v>1419</v>
      </c>
      <c r="B13415" s="37">
        <v>100000160338</v>
      </c>
      <c r="C13415" s="34">
        <v>0</v>
      </c>
      <c r="D13415" s="38" t="s">
        <v>1317</v>
      </c>
      <c r="E13415" s="38" t="s">
        <v>3551</v>
      </c>
      <c r="F13415" s="39">
        <v>4350000</v>
      </c>
      <c r="G13415" s="39">
        <v>-4349999</v>
      </c>
      <c r="H13415" s="39">
        <v>1</v>
      </c>
    </row>
    <row r="13416" spans="1:8">
      <c r="A13416" s="32">
        <v>1420</v>
      </c>
      <c r="B13416" s="37">
        <v>100000160479</v>
      </c>
      <c r="C13416" s="34">
        <v>0</v>
      </c>
      <c r="D13416" s="38" t="s">
        <v>3520</v>
      </c>
      <c r="E13416" s="38" t="s">
        <v>1576</v>
      </c>
      <c r="F13416" s="39">
        <v>1180000</v>
      </c>
      <c r="G13416" s="39">
        <v>-1179999</v>
      </c>
      <c r="H13416" s="39">
        <v>1</v>
      </c>
    </row>
    <row r="13417" spans="1:8">
      <c r="A13417" s="32">
        <v>1421</v>
      </c>
      <c r="B13417" s="37">
        <v>100000160480</v>
      </c>
      <c r="C13417" s="34">
        <v>0</v>
      </c>
      <c r="D13417" s="38" t="s">
        <v>3520</v>
      </c>
      <c r="E13417" s="38" t="s">
        <v>1576</v>
      </c>
      <c r="F13417" s="39">
        <v>1180000</v>
      </c>
      <c r="G13417" s="39">
        <v>-1179999</v>
      </c>
      <c r="H13417" s="39">
        <v>1</v>
      </c>
    </row>
    <row r="13418" spans="1:8">
      <c r="A13418" s="32">
        <v>1422</v>
      </c>
      <c r="B13418" s="37">
        <v>100000160740</v>
      </c>
      <c r="C13418" s="34">
        <v>0</v>
      </c>
      <c r="D13418" s="38" t="s">
        <v>3387</v>
      </c>
      <c r="E13418" s="38" t="s">
        <v>3552</v>
      </c>
      <c r="F13418" s="39">
        <v>13500</v>
      </c>
      <c r="G13418" s="39">
        <v>-13499</v>
      </c>
      <c r="H13418" s="39">
        <v>1</v>
      </c>
    </row>
    <row r="13419" spans="1:8">
      <c r="A13419" s="32">
        <v>1423</v>
      </c>
      <c r="B13419" s="37">
        <v>100000160741</v>
      </c>
      <c r="C13419" s="34">
        <v>0</v>
      </c>
      <c r="D13419" s="38" t="s">
        <v>3387</v>
      </c>
      <c r="E13419" s="38" t="s">
        <v>3552</v>
      </c>
      <c r="F13419" s="39">
        <v>13500</v>
      </c>
      <c r="G13419" s="39">
        <v>-13499</v>
      </c>
      <c r="H13419" s="39">
        <v>1</v>
      </c>
    </row>
    <row r="13420" spans="1:8">
      <c r="A13420" s="32">
        <v>1424</v>
      </c>
      <c r="B13420" s="37">
        <v>100000160743</v>
      </c>
      <c r="C13420" s="34">
        <v>0</v>
      </c>
      <c r="D13420" s="38" t="s">
        <v>3387</v>
      </c>
      <c r="E13420" s="38" t="s">
        <v>3552</v>
      </c>
      <c r="F13420" s="39">
        <v>13500</v>
      </c>
      <c r="G13420" s="39">
        <v>-13499</v>
      </c>
      <c r="H13420" s="39">
        <v>1</v>
      </c>
    </row>
    <row r="13421" spans="1:8">
      <c r="A13421" s="32">
        <v>1425</v>
      </c>
      <c r="B13421" s="37">
        <v>100000160744</v>
      </c>
      <c r="C13421" s="34">
        <v>0</v>
      </c>
      <c r="D13421" s="38" t="s">
        <v>3387</v>
      </c>
      <c r="E13421" s="38" t="s">
        <v>3552</v>
      </c>
      <c r="F13421" s="39">
        <v>13500</v>
      </c>
      <c r="G13421" s="39">
        <v>-13499</v>
      </c>
      <c r="H13421" s="39">
        <v>1</v>
      </c>
    </row>
    <row r="13422" spans="1:8">
      <c r="A13422" s="32">
        <v>1426</v>
      </c>
      <c r="B13422" s="37">
        <v>100000160745</v>
      </c>
      <c r="C13422" s="34">
        <v>0</v>
      </c>
      <c r="D13422" s="38" t="s">
        <v>3387</v>
      </c>
      <c r="E13422" s="38" t="s">
        <v>3552</v>
      </c>
      <c r="F13422" s="39">
        <v>32400</v>
      </c>
      <c r="G13422" s="39">
        <v>-32399</v>
      </c>
      <c r="H13422" s="39">
        <v>1</v>
      </c>
    </row>
    <row r="13423" spans="1:8">
      <c r="A13423" s="32">
        <v>1427</v>
      </c>
      <c r="B13423" s="37">
        <v>100000160746</v>
      </c>
      <c r="C13423" s="34">
        <v>0</v>
      </c>
      <c r="D13423" s="38" t="s">
        <v>3481</v>
      </c>
      <c r="E13423" s="38" t="s">
        <v>3553</v>
      </c>
      <c r="F13423" s="39">
        <v>15000</v>
      </c>
      <c r="G13423" s="39">
        <v>-14999</v>
      </c>
      <c r="H13423" s="39">
        <v>1</v>
      </c>
    </row>
    <row r="13424" spans="1:8">
      <c r="A13424" s="32">
        <v>1428</v>
      </c>
      <c r="B13424" s="37">
        <v>100000160747</v>
      </c>
      <c r="C13424" s="34">
        <v>0</v>
      </c>
      <c r="D13424" s="38" t="s">
        <v>3481</v>
      </c>
      <c r="E13424" s="38" t="s">
        <v>3554</v>
      </c>
      <c r="F13424" s="39">
        <v>7800</v>
      </c>
      <c r="G13424" s="39">
        <v>-7799</v>
      </c>
      <c r="H13424" s="39">
        <v>1</v>
      </c>
    </row>
    <row r="13425" spans="1:8">
      <c r="A13425" s="32">
        <v>1429</v>
      </c>
      <c r="B13425" s="37">
        <v>100000160748</v>
      </c>
      <c r="C13425" s="34">
        <v>0</v>
      </c>
      <c r="D13425" s="38" t="s">
        <v>3481</v>
      </c>
      <c r="E13425" s="38" t="s">
        <v>3554</v>
      </c>
      <c r="F13425" s="39">
        <v>7800</v>
      </c>
      <c r="G13425" s="39">
        <v>-7799</v>
      </c>
      <c r="H13425" s="39">
        <v>1</v>
      </c>
    </row>
    <row r="13426" spans="1:8">
      <c r="A13426" s="32">
        <v>1430</v>
      </c>
      <c r="B13426" s="37">
        <v>100000160749</v>
      </c>
      <c r="C13426" s="34">
        <v>0</v>
      </c>
      <c r="D13426" s="38" t="s">
        <v>3481</v>
      </c>
      <c r="E13426" s="38" t="s">
        <v>3554</v>
      </c>
      <c r="F13426" s="39">
        <v>7800</v>
      </c>
      <c r="G13426" s="39">
        <v>-7799</v>
      </c>
      <c r="H13426" s="39">
        <v>1</v>
      </c>
    </row>
    <row r="13427" spans="1:8">
      <c r="A13427" s="32">
        <v>1431</v>
      </c>
      <c r="B13427" s="37">
        <v>100000160750</v>
      </c>
      <c r="C13427" s="34">
        <v>0</v>
      </c>
      <c r="D13427" s="38" t="s">
        <v>3481</v>
      </c>
      <c r="E13427" s="38" t="s">
        <v>3554</v>
      </c>
      <c r="F13427" s="39">
        <v>7800</v>
      </c>
      <c r="G13427" s="39">
        <v>-7799</v>
      </c>
      <c r="H13427" s="39">
        <v>1</v>
      </c>
    </row>
    <row r="13428" spans="1:8">
      <c r="A13428" s="32">
        <v>1432</v>
      </c>
      <c r="B13428" s="37">
        <v>100000160751</v>
      </c>
      <c r="C13428" s="34">
        <v>0</v>
      </c>
      <c r="D13428" s="38" t="s">
        <v>3481</v>
      </c>
      <c r="E13428" s="38" t="s">
        <v>3554</v>
      </c>
      <c r="F13428" s="39">
        <v>7800</v>
      </c>
      <c r="G13428" s="39">
        <v>-7799</v>
      </c>
      <c r="H13428" s="39">
        <v>1</v>
      </c>
    </row>
    <row r="13429" spans="1:8">
      <c r="A13429" s="32">
        <v>1433</v>
      </c>
      <c r="B13429" s="37">
        <v>100000160752</v>
      </c>
      <c r="C13429" s="34">
        <v>0</v>
      </c>
      <c r="D13429" s="38" t="s">
        <v>3481</v>
      </c>
      <c r="E13429" s="38" t="s">
        <v>3554</v>
      </c>
      <c r="F13429" s="39">
        <v>7800</v>
      </c>
      <c r="G13429" s="39">
        <v>-7799</v>
      </c>
      <c r="H13429" s="39">
        <v>1</v>
      </c>
    </row>
    <row r="13430" spans="1:8">
      <c r="A13430" s="32">
        <v>1434</v>
      </c>
      <c r="B13430" s="37">
        <v>100000160753</v>
      </c>
      <c r="C13430" s="34">
        <v>0</v>
      </c>
      <c r="D13430" s="38" t="s">
        <v>3481</v>
      </c>
      <c r="E13430" s="38" t="s">
        <v>3554</v>
      </c>
      <c r="F13430" s="39">
        <v>7800</v>
      </c>
      <c r="G13430" s="39">
        <v>-7799</v>
      </c>
      <c r="H13430" s="39">
        <v>1</v>
      </c>
    </row>
    <row r="13431" spans="1:8">
      <c r="A13431" s="32">
        <v>1435</v>
      </c>
      <c r="B13431" s="37">
        <v>100000160754</v>
      </c>
      <c r="C13431" s="34">
        <v>0</v>
      </c>
      <c r="D13431" s="38" t="s">
        <v>3481</v>
      </c>
      <c r="E13431" s="38" t="s">
        <v>3554</v>
      </c>
      <c r="F13431" s="39">
        <v>7800</v>
      </c>
      <c r="G13431" s="39">
        <v>-7799</v>
      </c>
      <c r="H13431" s="39">
        <v>1</v>
      </c>
    </row>
    <row r="13432" spans="1:8">
      <c r="A13432" s="32">
        <v>1436</v>
      </c>
      <c r="B13432" s="37">
        <v>100000160973</v>
      </c>
      <c r="C13432" s="34">
        <v>0</v>
      </c>
      <c r="D13432" s="38" t="s">
        <v>3536</v>
      </c>
      <c r="E13432" s="38" t="s">
        <v>3555</v>
      </c>
      <c r="F13432" s="39">
        <v>85065</v>
      </c>
      <c r="G13432" s="39">
        <v>-85064</v>
      </c>
      <c r="H13432" s="39">
        <v>1</v>
      </c>
    </row>
    <row r="13433" spans="1:8">
      <c r="A13433" s="32">
        <v>1437</v>
      </c>
      <c r="B13433" s="37">
        <v>100000160974</v>
      </c>
      <c r="C13433" s="34">
        <v>0</v>
      </c>
      <c r="D13433" s="38" t="s">
        <v>3536</v>
      </c>
      <c r="E13433" s="38" t="s">
        <v>3555</v>
      </c>
      <c r="F13433" s="39">
        <v>85065</v>
      </c>
      <c r="G13433" s="39">
        <v>-85064</v>
      </c>
      <c r="H13433" s="39">
        <v>1</v>
      </c>
    </row>
    <row r="13434" spans="1:8">
      <c r="A13434" s="32">
        <v>1438</v>
      </c>
      <c r="B13434" s="37">
        <v>100000160975</v>
      </c>
      <c r="C13434" s="34">
        <v>0</v>
      </c>
      <c r="D13434" s="38" t="s">
        <v>3423</v>
      </c>
      <c r="E13434" s="38" t="s">
        <v>3556</v>
      </c>
      <c r="F13434" s="39">
        <v>55880</v>
      </c>
      <c r="G13434" s="39">
        <v>-55879</v>
      </c>
      <c r="H13434" s="39">
        <v>1</v>
      </c>
    </row>
    <row r="13435" spans="1:8">
      <c r="A13435" s="32">
        <v>1439</v>
      </c>
      <c r="B13435" s="37">
        <v>100000160977</v>
      </c>
      <c r="C13435" s="34">
        <v>0</v>
      </c>
      <c r="D13435" s="38" t="s">
        <v>3421</v>
      </c>
      <c r="E13435" s="38" t="s">
        <v>3557</v>
      </c>
      <c r="F13435" s="39">
        <v>6277</v>
      </c>
      <c r="G13435" s="39">
        <v>-6276</v>
      </c>
      <c r="H13435" s="39">
        <v>1</v>
      </c>
    </row>
    <row r="13436" spans="1:8">
      <c r="A13436" s="32">
        <v>1440</v>
      </c>
      <c r="B13436" s="37">
        <v>100000160978</v>
      </c>
      <c r="C13436" s="34">
        <v>0</v>
      </c>
      <c r="D13436" s="38" t="s">
        <v>3421</v>
      </c>
      <c r="E13436" s="38" t="s">
        <v>3557</v>
      </c>
      <c r="F13436" s="39">
        <v>6277</v>
      </c>
      <c r="G13436" s="39">
        <v>-6276</v>
      </c>
      <c r="H13436" s="39">
        <v>1</v>
      </c>
    </row>
    <row r="13437" spans="1:8">
      <c r="A13437" s="32">
        <v>1441</v>
      </c>
      <c r="B13437" s="37">
        <v>100000160979</v>
      </c>
      <c r="C13437" s="34">
        <v>0</v>
      </c>
      <c r="D13437" s="38" t="s">
        <v>3421</v>
      </c>
      <c r="E13437" s="38" t="s">
        <v>3557</v>
      </c>
      <c r="F13437" s="39">
        <v>6277</v>
      </c>
      <c r="G13437" s="39">
        <v>-6276</v>
      </c>
      <c r="H13437" s="39">
        <v>1</v>
      </c>
    </row>
    <row r="13438" spans="1:8">
      <c r="A13438" s="32">
        <v>1442</v>
      </c>
      <c r="B13438" s="37">
        <v>100000160980</v>
      </c>
      <c r="C13438" s="34">
        <v>0</v>
      </c>
      <c r="D13438" s="38" t="s">
        <v>3421</v>
      </c>
      <c r="E13438" s="38" t="s">
        <v>3558</v>
      </c>
      <c r="F13438" s="39">
        <v>6277</v>
      </c>
      <c r="G13438" s="39">
        <v>-6276</v>
      </c>
      <c r="H13438" s="39">
        <v>1</v>
      </c>
    </row>
    <row r="13439" spans="1:8">
      <c r="A13439" s="32">
        <v>1443</v>
      </c>
      <c r="B13439" s="37">
        <v>100000160981</v>
      </c>
      <c r="C13439" s="34">
        <v>0</v>
      </c>
      <c r="D13439" s="38" t="s">
        <v>3421</v>
      </c>
      <c r="E13439" s="38" t="s">
        <v>3558</v>
      </c>
      <c r="F13439" s="39">
        <v>6277</v>
      </c>
      <c r="G13439" s="39">
        <v>-6276</v>
      </c>
      <c r="H13439" s="39">
        <v>1</v>
      </c>
    </row>
    <row r="13440" spans="1:8">
      <c r="A13440" s="32">
        <v>1444</v>
      </c>
      <c r="B13440" s="37">
        <v>100000160982</v>
      </c>
      <c r="C13440" s="34">
        <v>0</v>
      </c>
      <c r="D13440" s="38" t="s">
        <v>3421</v>
      </c>
      <c r="E13440" s="38" t="s">
        <v>3558</v>
      </c>
      <c r="F13440" s="39">
        <v>6277</v>
      </c>
      <c r="G13440" s="39">
        <v>-6276</v>
      </c>
      <c r="H13440" s="39">
        <v>1</v>
      </c>
    </row>
    <row r="13441" spans="1:8">
      <c r="A13441" s="32">
        <v>1445</v>
      </c>
      <c r="B13441" s="37">
        <v>100000160983</v>
      </c>
      <c r="C13441" s="34">
        <v>0</v>
      </c>
      <c r="D13441" s="38" t="s">
        <v>3421</v>
      </c>
      <c r="E13441" s="38" t="s">
        <v>3559</v>
      </c>
      <c r="F13441" s="39">
        <v>23911</v>
      </c>
      <c r="G13441" s="39">
        <v>-23910</v>
      </c>
      <c r="H13441" s="39">
        <v>1</v>
      </c>
    </row>
    <row r="13442" spans="1:8">
      <c r="A13442" s="32">
        <v>1446</v>
      </c>
      <c r="B13442" s="37">
        <v>100000160984</v>
      </c>
      <c r="C13442" s="34">
        <v>0</v>
      </c>
      <c r="D13442" s="38" t="s">
        <v>3421</v>
      </c>
      <c r="E13442" s="38" t="s">
        <v>3559</v>
      </c>
      <c r="F13442" s="39">
        <v>23911</v>
      </c>
      <c r="G13442" s="39">
        <v>-23910</v>
      </c>
      <c r="H13442" s="39">
        <v>1</v>
      </c>
    </row>
    <row r="13443" spans="1:8">
      <c r="A13443" s="32">
        <v>1447</v>
      </c>
      <c r="B13443" s="37">
        <v>100000160985</v>
      </c>
      <c r="C13443" s="34">
        <v>0</v>
      </c>
      <c r="D13443" s="38" t="s">
        <v>3498</v>
      </c>
      <c r="E13443" s="38" t="s">
        <v>3560</v>
      </c>
      <c r="F13443" s="39">
        <v>88000</v>
      </c>
      <c r="G13443" s="39">
        <v>-87999</v>
      </c>
      <c r="H13443" s="39">
        <v>1</v>
      </c>
    </row>
    <row r="13444" spans="1:8">
      <c r="A13444" s="32">
        <v>1448</v>
      </c>
      <c r="B13444" s="37">
        <v>100000160986</v>
      </c>
      <c r="C13444" s="34">
        <v>0</v>
      </c>
      <c r="D13444" s="38" t="s">
        <v>3516</v>
      </c>
      <c r="E13444" s="38" t="s">
        <v>3561</v>
      </c>
      <c r="F13444" s="39">
        <v>35000</v>
      </c>
      <c r="G13444" s="39">
        <v>-34999</v>
      </c>
      <c r="H13444" s="39">
        <v>1</v>
      </c>
    </row>
    <row r="13445" spans="1:8">
      <c r="A13445" s="32">
        <v>1449</v>
      </c>
      <c r="B13445" s="37">
        <v>100000160987</v>
      </c>
      <c r="C13445" s="34">
        <v>0</v>
      </c>
      <c r="D13445" s="38" t="s">
        <v>3562</v>
      </c>
      <c r="E13445" s="38" t="s">
        <v>3563</v>
      </c>
      <c r="F13445" s="39">
        <v>33000</v>
      </c>
      <c r="G13445" s="39">
        <v>-32999</v>
      </c>
      <c r="H13445" s="39">
        <v>1</v>
      </c>
    </row>
    <row r="13446" spans="1:8">
      <c r="A13446" s="32">
        <v>1450</v>
      </c>
      <c r="B13446" s="37">
        <v>100000160988</v>
      </c>
      <c r="C13446" s="34">
        <v>0</v>
      </c>
      <c r="D13446" s="38" t="s">
        <v>3562</v>
      </c>
      <c r="E13446" s="38" t="s">
        <v>3563</v>
      </c>
      <c r="F13446" s="39">
        <v>33000</v>
      </c>
      <c r="G13446" s="39">
        <v>-32999</v>
      </c>
      <c r="H13446" s="39">
        <v>1</v>
      </c>
    </row>
    <row r="13447" spans="1:8">
      <c r="A13447" s="32">
        <v>1451</v>
      </c>
      <c r="B13447" s="37">
        <v>100000160990</v>
      </c>
      <c r="C13447" s="34">
        <v>0</v>
      </c>
      <c r="D13447" s="38" t="s">
        <v>3460</v>
      </c>
      <c r="E13447" s="38" t="s">
        <v>3564</v>
      </c>
      <c r="F13447" s="39">
        <v>38000</v>
      </c>
      <c r="G13447" s="39">
        <v>-37999</v>
      </c>
      <c r="H13447" s="39">
        <v>1</v>
      </c>
    </row>
    <row r="13448" spans="1:8">
      <c r="A13448" s="32">
        <v>1452</v>
      </c>
      <c r="B13448" s="37">
        <v>100000160991</v>
      </c>
      <c r="C13448" s="34">
        <v>0</v>
      </c>
      <c r="D13448" s="38" t="s">
        <v>1311</v>
      </c>
      <c r="E13448" s="38" t="s">
        <v>3440</v>
      </c>
      <c r="F13448" s="39">
        <v>72000</v>
      </c>
      <c r="G13448" s="39">
        <v>-71999</v>
      </c>
      <c r="H13448" s="39">
        <v>1</v>
      </c>
    </row>
    <row r="13449" spans="1:8">
      <c r="A13449" s="32">
        <v>1453</v>
      </c>
      <c r="B13449" s="37">
        <v>100000160992</v>
      </c>
      <c r="C13449" s="34">
        <v>0</v>
      </c>
      <c r="D13449" s="38" t="s">
        <v>3413</v>
      </c>
      <c r="E13449" s="38" t="s">
        <v>3565</v>
      </c>
      <c r="F13449" s="39">
        <v>46000</v>
      </c>
      <c r="G13449" s="39">
        <v>-45999</v>
      </c>
      <c r="H13449" s="39">
        <v>1</v>
      </c>
    </row>
    <row r="13450" spans="1:8">
      <c r="A13450" s="32">
        <v>1454</v>
      </c>
      <c r="B13450" s="37">
        <v>100000160993</v>
      </c>
      <c r="C13450" s="34">
        <v>0</v>
      </c>
      <c r="D13450" s="38" t="s">
        <v>3566</v>
      </c>
      <c r="E13450" s="38" t="s">
        <v>3567</v>
      </c>
      <c r="F13450" s="39">
        <v>47500</v>
      </c>
      <c r="G13450" s="39">
        <v>-47499</v>
      </c>
      <c r="H13450" s="39">
        <v>1</v>
      </c>
    </row>
    <row r="13451" spans="1:8">
      <c r="A13451" s="32">
        <v>1455</v>
      </c>
      <c r="B13451" s="37">
        <v>100000160994</v>
      </c>
      <c r="C13451" s="34">
        <v>0</v>
      </c>
      <c r="D13451" s="38" t="s">
        <v>3568</v>
      </c>
      <c r="E13451" s="38" t="s">
        <v>3569</v>
      </c>
      <c r="F13451" s="39">
        <v>52000</v>
      </c>
      <c r="G13451" s="39">
        <v>-51999</v>
      </c>
      <c r="H13451" s="39">
        <v>1</v>
      </c>
    </row>
    <row r="13452" spans="1:8">
      <c r="A13452" s="32">
        <v>1456</v>
      </c>
      <c r="B13452" s="37">
        <v>100000160995</v>
      </c>
      <c r="C13452" s="34">
        <v>0</v>
      </c>
      <c r="D13452" s="38" t="s">
        <v>3570</v>
      </c>
      <c r="E13452" s="38" t="s">
        <v>3571</v>
      </c>
      <c r="F13452" s="39">
        <v>5900</v>
      </c>
      <c r="G13452" s="39">
        <v>-5899</v>
      </c>
      <c r="H13452" s="39">
        <v>1</v>
      </c>
    </row>
    <row r="13453" spans="1:8">
      <c r="A13453" s="32">
        <v>1457</v>
      </c>
      <c r="B13453" s="37">
        <v>100000160996</v>
      </c>
      <c r="C13453" s="34">
        <v>0</v>
      </c>
      <c r="D13453" s="38" t="s">
        <v>3570</v>
      </c>
      <c r="E13453" s="38" t="s">
        <v>3572</v>
      </c>
      <c r="F13453" s="39">
        <v>38000</v>
      </c>
      <c r="G13453" s="39">
        <v>-37999</v>
      </c>
      <c r="H13453" s="39">
        <v>1</v>
      </c>
    </row>
    <row r="13454" spans="1:8">
      <c r="A13454" s="32">
        <v>1458</v>
      </c>
      <c r="B13454" s="37">
        <v>100000160997</v>
      </c>
      <c r="C13454" s="34">
        <v>0</v>
      </c>
      <c r="D13454" s="38" t="s">
        <v>3481</v>
      </c>
      <c r="E13454" s="38" t="s">
        <v>3573</v>
      </c>
      <c r="F13454" s="39">
        <v>24000</v>
      </c>
      <c r="G13454" s="39">
        <v>-23999</v>
      </c>
      <c r="H13454" s="39">
        <v>1</v>
      </c>
    </row>
    <row r="13455" spans="1:8">
      <c r="A13455" s="32">
        <v>1459</v>
      </c>
      <c r="B13455" s="37">
        <v>100000160998</v>
      </c>
      <c r="C13455" s="34">
        <v>0</v>
      </c>
      <c r="D13455" s="38" t="s">
        <v>3574</v>
      </c>
      <c r="E13455" s="38" t="s">
        <v>3575</v>
      </c>
      <c r="F13455" s="39">
        <v>30055.5</v>
      </c>
      <c r="G13455" s="39">
        <v>-30054.5</v>
      </c>
      <c r="H13455" s="39">
        <v>1</v>
      </c>
    </row>
    <row r="13456" spans="1:8">
      <c r="A13456" s="32">
        <v>1460</v>
      </c>
      <c r="B13456" s="37">
        <v>100000160999</v>
      </c>
      <c r="C13456" s="34">
        <v>0</v>
      </c>
      <c r="D13456" s="38" t="s">
        <v>3574</v>
      </c>
      <c r="E13456" s="38" t="s">
        <v>3575</v>
      </c>
      <c r="F13456" s="39">
        <v>30055.5</v>
      </c>
      <c r="G13456" s="39">
        <v>-30054.5</v>
      </c>
      <c r="H13456" s="39">
        <v>1</v>
      </c>
    </row>
    <row r="13457" spans="1:8">
      <c r="A13457" s="32">
        <v>1461</v>
      </c>
      <c r="B13457" s="37">
        <v>100000161000</v>
      </c>
      <c r="C13457" s="34">
        <v>0</v>
      </c>
      <c r="D13457" s="38" t="s">
        <v>3509</v>
      </c>
      <c r="E13457" s="38" t="s">
        <v>1561</v>
      </c>
      <c r="F13457" s="39">
        <v>34600</v>
      </c>
      <c r="G13457" s="39">
        <v>-34599</v>
      </c>
      <c r="H13457" s="39">
        <v>1</v>
      </c>
    </row>
    <row r="13458" spans="1:8">
      <c r="A13458" s="32">
        <v>1462</v>
      </c>
      <c r="B13458" s="37">
        <v>100000161001</v>
      </c>
      <c r="C13458" s="34">
        <v>0</v>
      </c>
      <c r="D13458" s="38" t="s">
        <v>3509</v>
      </c>
      <c r="E13458" s="38" t="s">
        <v>1561</v>
      </c>
      <c r="F13458" s="39">
        <v>34600</v>
      </c>
      <c r="G13458" s="39">
        <v>-34599</v>
      </c>
      <c r="H13458" s="39">
        <v>1</v>
      </c>
    </row>
    <row r="13459" spans="1:8">
      <c r="A13459" s="32">
        <v>1463</v>
      </c>
      <c r="B13459" s="37">
        <v>100000161002</v>
      </c>
      <c r="C13459" s="34">
        <v>0</v>
      </c>
      <c r="D13459" s="38" t="s">
        <v>3509</v>
      </c>
      <c r="E13459" s="38" t="s">
        <v>3576</v>
      </c>
      <c r="F13459" s="39">
        <v>35000</v>
      </c>
      <c r="G13459" s="39">
        <v>-34999</v>
      </c>
      <c r="H13459" s="39">
        <v>1</v>
      </c>
    </row>
    <row r="13460" spans="1:8">
      <c r="A13460" s="32">
        <v>1464</v>
      </c>
      <c r="B13460" s="37">
        <v>100000161003</v>
      </c>
      <c r="C13460" s="34">
        <v>0</v>
      </c>
      <c r="D13460" s="38" t="s">
        <v>3509</v>
      </c>
      <c r="E13460" s="38" t="s">
        <v>3576</v>
      </c>
      <c r="F13460" s="39">
        <v>35000</v>
      </c>
      <c r="G13460" s="39">
        <v>-34999</v>
      </c>
      <c r="H13460" s="39">
        <v>1</v>
      </c>
    </row>
    <row r="13461" spans="1:8">
      <c r="A13461" s="32">
        <v>1465</v>
      </c>
      <c r="B13461" s="37">
        <v>100000161015</v>
      </c>
      <c r="C13461" s="34">
        <v>0</v>
      </c>
      <c r="D13461" s="38" t="s">
        <v>3426</v>
      </c>
      <c r="E13461" s="38" t="s">
        <v>3577</v>
      </c>
      <c r="F13461" s="39">
        <v>380000</v>
      </c>
      <c r="G13461" s="39">
        <v>-379999</v>
      </c>
      <c r="H13461" s="39">
        <v>1</v>
      </c>
    </row>
    <row r="13462" spans="1:8">
      <c r="A13462" s="32">
        <v>1466</v>
      </c>
      <c r="B13462" s="37">
        <v>100000161544</v>
      </c>
      <c r="C13462" s="34">
        <v>0</v>
      </c>
      <c r="D13462" s="38" t="s">
        <v>3578</v>
      </c>
      <c r="E13462" s="38" t="s">
        <v>1640</v>
      </c>
      <c r="F13462" s="39">
        <v>472222.22</v>
      </c>
      <c r="G13462" s="39">
        <v>-472221.22</v>
      </c>
      <c r="H13462" s="39">
        <v>1</v>
      </c>
    </row>
    <row r="13463" spans="1:8">
      <c r="A13463" s="32">
        <v>1467</v>
      </c>
      <c r="B13463" s="37">
        <v>100000161545</v>
      </c>
      <c r="C13463" s="34">
        <v>0</v>
      </c>
      <c r="D13463" s="38" t="s">
        <v>3578</v>
      </c>
      <c r="E13463" s="38" t="s">
        <v>1640</v>
      </c>
      <c r="F13463" s="39">
        <v>472222.22</v>
      </c>
      <c r="G13463" s="39">
        <v>-472221.22</v>
      </c>
      <c r="H13463" s="39">
        <v>1</v>
      </c>
    </row>
    <row r="13464" spans="1:8">
      <c r="A13464" s="32">
        <v>1468</v>
      </c>
      <c r="B13464" s="37">
        <v>100000161546</v>
      </c>
      <c r="C13464" s="34">
        <v>0</v>
      </c>
      <c r="D13464" s="38" t="s">
        <v>3578</v>
      </c>
      <c r="E13464" s="38" t="s">
        <v>1640</v>
      </c>
      <c r="F13464" s="39">
        <v>472222.22</v>
      </c>
      <c r="G13464" s="39">
        <v>-472221.22</v>
      </c>
      <c r="H13464" s="39">
        <v>1</v>
      </c>
    </row>
    <row r="13465" spans="1:8">
      <c r="A13465" s="32">
        <v>1469</v>
      </c>
      <c r="B13465" s="37">
        <v>100000161547</v>
      </c>
      <c r="C13465" s="34">
        <v>0</v>
      </c>
      <c r="D13465" s="38" t="s">
        <v>3578</v>
      </c>
      <c r="E13465" s="38" t="s">
        <v>1640</v>
      </c>
      <c r="F13465" s="39">
        <v>472222.22</v>
      </c>
      <c r="G13465" s="39">
        <v>-472221.22</v>
      </c>
      <c r="H13465" s="39">
        <v>1</v>
      </c>
    </row>
    <row r="13466" spans="1:8">
      <c r="A13466" s="32">
        <v>1470</v>
      </c>
      <c r="B13466" s="37">
        <v>100000161548</v>
      </c>
      <c r="C13466" s="34">
        <v>0</v>
      </c>
      <c r="D13466" s="38" t="s">
        <v>3578</v>
      </c>
      <c r="E13466" s="38" t="s">
        <v>1640</v>
      </c>
      <c r="F13466" s="39">
        <v>472222.22</v>
      </c>
      <c r="G13466" s="39">
        <v>-472221.22</v>
      </c>
      <c r="H13466" s="39">
        <v>1</v>
      </c>
    </row>
    <row r="13467" spans="1:8">
      <c r="A13467" s="32">
        <v>1471</v>
      </c>
      <c r="B13467" s="37">
        <v>100000161549</v>
      </c>
      <c r="C13467" s="34">
        <v>0</v>
      </c>
      <c r="D13467" s="38" t="s">
        <v>3578</v>
      </c>
      <c r="E13467" s="38" t="s">
        <v>1640</v>
      </c>
      <c r="F13467" s="39">
        <v>472222.22</v>
      </c>
      <c r="G13467" s="39">
        <v>-472221.22</v>
      </c>
      <c r="H13467" s="39">
        <v>1</v>
      </c>
    </row>
    <row r="13468" spans="1:8">
      <c r="A13468" s="32">
        <v>1472</v>
      </c>
      <c r="B13468" s="37">
        <v>100000161550</v>
      </c>
      <c r="C13468" s="34">
        <v>0</v>
      </c>
      <c r="D13468" s="38" t="s">
        <v>3578</v>
      </c>
      <c r="E13468" s="38" t="s">
        <v>1640</v>
      </c>
      <c r="F13468" s="39">
        <v>472222.22</v>
      </c>
      <c r="G13468" s="39">
        <v>-472221.22</v>
      </c>
      <c r="H13468" s="39">
        <v>1</v>
      </c>
    </row>
    <row r="13469" spans="1:8">
      <c r="A13469" s="32">
        <v>1473</v>
      </c>
      <c r="B13469" s="37">
        <v>100000161551</v>
      </c>
      <c r="C13469" s="34">
        <v>0</v>
      </c>
      <c r="D13469" s="38" t="s">
        <v>3578</v>
      </c>
      <c r="E13469" s="38" t="s">
        <v>1640</v>
      </c>
      <c r="F13469" s="39">
        <v>472222.22</v>
      </c>
      <c r="G13469" s="39">
        <v>-472221.22</v>
      </c>
      <c r="H13469" s="39">
        <v>1</v>
      </c>
    </row>
    <row r="13470" spans="1:8">
      <c r="A13470" s="32">
        <v>1474</v>
      </c>
      <c r="B13470" s="37">
        <v>100000161552</v>
      </c>
      <c r="C13470" s="34">
        <v>0</v>
      </c>
      <c r="D13470" s="38" t="s">
        <v>3578</v>
      </c>
      <c r="E13470" s="38" t="s">
        <v>1640</v>
      </c>
      <c r="F13470" s="39">
        <v>472222.22</v>
      </c>
      <c r="G13470" s="39">
        <v>-472221.22</v>
      </c>
      <c r="H13470" s="39">
        <v>1</v>
      </c>
    </row>
    <row r="13471" spans="1:8">
      <c r="A13471" s="32">
        <v>1475</v>
      </c>
      <c r="B13471" s="37">
        <v>100000161553</v>
      </c>
      <c r="C13471" s="34">
        <v>0</v>
      </c>
      <c r="D13471" s="38" t="s">
        <v>3487</v>
      </c>
      <c r="E13471" s="38" t="s">
        <v>3579</v>
      </c>
      <c r="F13471" s="39">
        <v>13000</v>
      </c>
      <c r="G13471" s="39">
        <v>-12999</v>
      </c>
      <c r="H13471" s="39">
        <v>1</v>
      </c>
    </row>
    <row r="13472" spans="1:8">
      <c r="A13472" s="32">
        <v>1476</v>
      </c>
      <c r="B13472" s="37">
        <v>100000161554</v>
      </c>
      <c r="C13472" s="34">
        <v>0</v>
      </c>
      <c r="D13472" s="38" t="s">
        <v>3432</v>
      </c>
      <c r="E13472" s="38" t="s">
        <v>3580</v>
      </c>
      <c r="F13472" s="39">
        <v>7800</v>
      </c>
      <c r="G13472" s="39">
        <v>-7799</v>
      </c>
      <c r="H13472" s="39">
        <v>1</v>
      </c>
    </row>
    <row r="13473" spans="1:8">
      <c r="A13473" s="32">
        <v>1477</v>
      </c>
      <c r="B13473" s="37">
        <v>100000161556</v>
      </c>
      <c r="C13473" s="34">
        <v>0</v>
      </c>
      <c r="D13473" s="38" t="s">
        <v>3581</v>
      </c>
      <c r="E13473" s="38" t="s">
        <v>3582</v>
      </c>
      <c r="F13473" s="39">
        <v>26000</v>
      </c>
      <c r="G13473" s="39">
        <v>-25999</v>
      </c>
      <c r="H13473" s="39">
        <v>1</v>
      </c>
    </row>
    <row r="13474" spans="1:8">
      <c r="A13474" s="32">
        <v>1478</v>
      </c>
      <c r="B13474" s="37">
        <v>100000161557</v>
      </c>
      <c r="C13474" s="34">
        <v>0</v>
      </c>
      <c r="D13474" s="38" t="s">
        <v>3581</v>
      </c>
      <c r="E13474" s="38" t="s">
        <v>3582</v>
      </c>
      <c r="F13474" s="39">
        <v>26000</v>
      </c>
      <c r="G13474" s="39">
        <v>-25999</v>
      </c>
      <c r="H13474" s="39">
        <v>1</v>
      </c>
    </row>
    <row r="13475" spans="1:8">
      <c r="A13475" s="32">
        <v>1479</v>
      </c>
      <c r="B13475" s="37">
        <v>100000161558</v>
      </c>
      <c r="C13475" s="34">
        <v>0</v>
      </c>
      <c r="D13475" s="38" t="s">
        <v>3581</v>
      </c>
      <c r="E13475" s="38" t="s">
        <v>3582</v>
      </c>
      <c r="F13475" s="39">
        <v>26000</v>
      </c>
      <c r="G13475" s="39">
        <v>-25999</v>
      </c>
      <c r="H13475" s="39">
        <v>1</v>
      </c>
    </row>
    <row r="13476" spans="1:8">
      <c r="A13476" s="32">
        <v>1480</v>
      </c>
      <c r="B13476" s="37">
        <v>100000161559</v>
      </c>
      <c r="C13476" s="34">
        <v>0</v>
      </c>
      <c r="D13476" s="38" t="s">
        <v>3581</v>
      </c>
      <c r="E13476" s="38" t="s">
        <v>3582</v>
      </c>
      <c r="F13476" s="39">
        <v>26000</v>
      </c>
      <c r="G13476" s="39">
        <v>-25999</v>
      </c>
      <c r="H13476" s="39">
        <v>1</v>
      </c>
    </row>
    <row r="13477" spans="1:8">
      <c r="A13477" s="32">
        <v>1481</v>
      </c>
      <c r="B13477" s="37">
        <v>100000161560</v>
      </c>
      <c r="C13477" s="34">
        <v>0</v>
      </c>
      <c r="D13477" s="38" t="s">
        <v>3581</v>
      </c>
      <c r="E13477" s="38" t="s">
        <v>3582</v>
      </c>
      <c r="F13477" s="39">
        <v>26000</v>
      </c>
      <c r="G13477" s="39">
        <v>-25999</v>
      </c>
      <c r="H13477" s="39">
        <v>1</v>
      </c>
    </row>
    <row r="13478" spans="1:8">
      <c r="A13478" s="32">
        <v>1482</v>
      </c>
      <c r="B13478" s="37">
        <v>100000161561</v>
      </c>
      <c r="C13478" s="34">
        <v>0</v>
      </c>
      <c r="D13478" s="38" t="s">
        <v>3581</v>
      </c>
      <c r="E13478" s="38" t="s">
        <v>3582</v>
      </c>
      <c r="F13478" s="39">
        <v>26000</v>
      </c>
      <c r="G13478" s="39">
        <v>-25999</v>
      </c>
      <c r="H13478" s="39">
        <v>1</v>
      </c>
    </row>
    <row r="13479" spans="1:8">
      <c r="A13479" s="32">
        <v>1483</v>
      </c>
      <c r="B13479" s="37">
        <v>100000161584</v>
      </c>
      <c r="C13479" s="34">
        <v>0</v>
      </c>
      <c r="D13479" s="38" t="s">
        <v>3458</v>
      </c>
      <c r="E13479" s="38" t="s">
        <v>3583</v>
      </c>
      <c r="F13479" s="39">
        <v>24000</v>
      </c>
      <c r="G13479" s="39">
        <v>-23999</v>
      </c>
      <c r="H13479" s="39">
        <v>1</v>
      </c>
    </row>
    <row r="13480" spans="1:8">
      <c r="A13480" s="32">
        <v>1484</v>
      </c>
      <c r="B13480" s="37">
        <v>100000161585</v>
      </c>
      <c r="C13480" s="34">
        <v>0</v>
      </c>
      <c r="D13480" s="38" t="s">
        <v>3540</v>
      </c>
      <c r="E13480" s="38" t="s">
        <v>3584</v>
      </c>
      <c r="F13480" s="39">
        <v>38000</v>
      </c>
      <c r="G13480" s="39">
        <v>-37999</v>
      </c>
      <c r="H13480" s="39">
        <v>1</v>
      </c>
    </row>
    <row r="13481" spans="1:8">
      <c r="A13481" s="32">
        <v>1485</v>
      </c>
      <c r="B13481" s="37">
        <v>100000161586</v>
      </c>
      <c r="C13481" s="34">
        <v>0</v>
      </c>
      <c r="D13481" s="38" t="s">
        <v>3540</v>
      </c>
      <c r="E13481" s="38" t="s">
        <v>3584</v>
      </c>
      <c r="F13481" s="39">
        <v>38000</v>
      </c>
      <c r="G13481" s="39">
        <v>-37999</v>
      </c>
      <c r="H13481" s="39">
        <v>1</v>
      </c>
    </row>
    <row r="13482" spans="1:8">
      <c r="A13482" s="32">
        <v>1486</v>
      </c>
      <c r="B13482" s="37">
        <v>100000161587</v>
      </c>
      <c r="C13482" s="34">
        <v>0</v>
      </c>
      <c r="D13482" s="38" t="s">
        <v>1313</v>
      </c>
      <c r="E13482" s="38" t="s">
        <v>3585</v>
      </c>
      <c r="F13482" s="39">
        <v>7000</v>
      </c>
      <c r="G13482" s="39">
        <v>-6999</v>
      </c>
      <c r="H13482" s="39">
        <v>1</v>
      </c>
    </row>
    <row r="13483" spans="1:8">
      <c r="A13483" s="32">
        <v>1487</v>
      </c>
      <c r="B13483" s="37">
        <v>100000161588</v>
      </c>
      <c r="C13483" s="34">
        <v>0</v>
      </c>
      <c r="D13483" s="38" t="s">
        <v>1313</v>
      </c>
      <c r="E13483" s="38" t="s">
        <v>3586</v>
      </c>
      <c r="F13483" s="39">
        <v>29600</v>
      </c>
      <c r="G13483" s="39">
        <v>-29599</v>
      </c>
      <c r="H13483" s="39">
        <v>1</v>
      </c>
    </row>
    <row r="13484" spans="1:8">
      <c r="A13484" s="32">
        <v>1488</v>
      </c>
      <c r="B13484" s="37">
        <v>100000161589</v>
      </c>
      <c r="C13484" s="34">
        <v>0</v>
      </c>
      <c r="D13484" s="38" t="s">
        <v>1313</v>
      </c>
      <c r="E13484" s="38" t="s">
        <v>3587</v>
      </c>
      <c r="F13484" s="39">
        <v>24000</v>
      </c>
      <c r="G13484" s="39">
        <v>-23999</v>
      </c>
      <c r="H13484" s="39">
        <v>1</v>
      </c>
    </row>
    <row r="13485" spans="1:8">
      <c r="A13485" s="32">
        <v>1489</v>
      </c>
      <c r="B13485" s="37">
        <v>100000161667</v>
      </c>
      <c r="C13485" s="34">
        <v>0</v>
      </c>
      <c r="D13485" s="38" t="s">
        <v>3588</v>
      </c>
      <c r="E13485" s="38" t="s">
        <v>3589</v>
      </c>
      <c r="F13485" s="39">
        <v>69443</v>
      </c>
      <c r="G13485" s="39">
        <v>-69442</v>
      </c>
      <c r="H13485" s="39">
        <v>1</v>
      </c>
    </row>
    <row r="13486" spans="1:8">
      <c r="A13486" s="32">
        <v>1490</v>
      </c>
      <c r="B13486" s="37">
        <v>100000161668</v>
      </c>
      <c r="C13486" s="34">
        <v>0</v>
      </c>
      <c r="D13486" s="38" t="s">
        <v>3588</v>
      </c>
      <c r="E13486" s="38" t="s">
        <v>3589</v>
      </c>
      <c r="F13486" s="39">
        <v>69443</v>
      </c>
      <c r="G13486" s="39">
        <v>-69442</v>
      </c>
      <c r="H13486" s="39">
        <v>1</v>
      </c>
    </row>
    <row r="13487" spans="1:8">
      <c r="A13487" s="32">
        <v>1491</v>
      </c>
      <c r="B13487" s="37">
        <v>100000161669</v>
      </c>
      <c r="C13487" s="34">
        <v>0</v>
      </c>
      <c r="D13487" s="38" t="s">
        <v>3588</v>
      </c>
      <c r="E13487" s="38" t="s">
        <v>3589</v>
      </c>
      <c r="F13487" s="39">
        <v>69443</v>
      </c>
      <c r="G13487" s="39">
        <v>-69442</v>
      </c>
      <c r="H13487" s="39">
        <v>1</v>
      </c>
    </row>
    <row r="13488" spans="1:8">
      <c r="A13488" s="32">
        <v>1492</v>
      </c>
      <c r="B13488" s="37">
        <v>100000161773</v>
      </c>
      <c r="C13488" s="34">
        <v>0</v>
      </c>
      <c r="D13488" s="38" t="s">
        <v>1324</v>
      </c>
      <c r="E13488" s="38" t="s">
        <v>3590</v>
      </c>
      <c r="F13488" s="39">
        <v>85000</v>
      </c>
      <c r="G13488" s="39">
        <v>-84999</v>
      </c>
      <c r="H13488" s="39">
        <v>1</v>
      </c>
    </row>
    <row r="13489" spans="1:8">
      <c r="A13489" s="32">
        <v>1493</v>
      </c>
      <c r="B13489" s="37">
        <v>100000161775</v>
      </c>
      <c r="C13489" s="34">
        <v>0</v>
      </c>
      <c r="D13489" s="38" t="s">
        <v>554</v>
      </c>
      <c r="E13489" s="38" t="s">
        <v>3591</v>
      </c>
      <c r="F13489" s="39">
        <v>68750</v>
      </c>
      <c r="G13489" s="39">
        <v>-68749</v>
      </c>
      <c r="H13489" s="39">
        <v>1</v>
      </c>
    </row>
    <row r="13490" spans="1:8">
      <c r="A13490" s="32">
        <v>1494</v>
      </c>
      <c r="B13490" s="37">
        <v>100000167675</v>
      </c>
      <c r="C13490" s="34">
        <v>0</v>
      </c>
      <c r="D13490" s="38" t="s">
        <v>3592</v>
      </c>
      <c r="E13490" s="38" t="s">
        <v>3593</v>
      </c>
      <c r="F13490" s="39">
        <v>740000</v>
      </c>
      <c r="G13490" s="39">
        <v>-739999</v>
      </c>
      <c r="H13490" s="39">
        <v>1</v>
      </c>
    </row>
    <row r="13491" spans="1:8">
      <c r="A13491" s="32">
        <v>1495</v>
      </c>
      <c r="B13491" s="37">
        <v>100000167676</v>
      </c>
      <c r="C13491" s="34">
        <v>0</v>
      </c>
      <c r="D13491" s="38" t="s">
        <v>3594</v>
      </c>
      <c r="E13491" s="38" t="s">
        <v>3595</v>
      </c>
      <c r="F13491" s="39">
        <v>43870</v>
      </c>
      <c r="G13491" s="39">
        <v>-43869</v>
      </c>
      <c r="H13491" s="39">
        <v>1</v>
      </c>
    </row>
    <row r="13492" spans="1:8">
      <c r="A13492" s="32">
        <v>1496</v>
      </c>
      <c r="B13492" s="37">
        <v>100000167677</v>
      </c>
      <c r="C13492" s="34">
        <v>0</v>
      </c>
      <c r="D13492" s="38" t="s">
        <v>3594</v>
      </c>
      <c r="E13492" s="38" t="s">
        <v>3595</v>
      </c>
      <c r="F13492" s="39">
        <v>43870</v>
      </c>
      <c r="G13492" s="39">
        <v>-43869</v>
      </c>
      <c r="H13492" s="39">
        <v>1</v>
      </c>
    </row>
    <row r="13493" spans="1:8">
      <c r="A13493" s="32">
        <v>1497</v>
      </c>
      <c r="B13493" s="37">
        <v>100000167678</v>
      </c>
      <c r="C13493" s="34">
        <v>0</v>
      </c>
      <c r="D13493" s="38" t="s">
        <v>3594</v>
      </c>
      <c r="E13493" s="38" t="s">
        <v>3595</v>
      </c>
      <c r="F13493" s="39">
        <v>43870</v>
      </c>
      <c r="G13493" s="39">
        <v>-43869</v>
      </c>
      <c r="H13493" s="39">
        <v>1</v>
      </c>
    </row>
    <row r="13494" spans="1:8">
      <c r="A13494" s="32">
        <v>1498</v>
      </c>
      <c r="B13494" s="37">
        <v>100000167679</v>
      </c>
      <c r="C13494" s="34">
        <v>0</v>
      </c>
      <c r="D13494" s="38" t="s">
        <v>3594</v>
      </c>
      <c r="E13494" s="38" t="s">
        <v>3595</v>
      </c>
      <c r="F13494" s="39">
        <v>43870</v>
      </c>
      <c r="G13494" s="39">
        <v>-43869</v>
      </c>
      <c r="H13494" s="39">
        <v>1</v>
      </c>
    </row>
    <row r="13495" spans="1:8">
      <c r="A13495" s="32">
        <v>1499</v>
      </c>
      <c r="B13495" s="37">
        <v>100000168012</v>
      </c>
      <c r="C13495" s="34">
        <v>0</v>
      </c>
      <c r="D13495" s="38" t="s">
        <v>3570</v>
      </c>
      <c r="E13495" s="38" t="s">
        <v>3596</v>
      </c>
      <c r="F13495" s="39">
        <v>4970000</v>
      </c>
      <c r="G13495" s="39">
        <v>-4969999</v>
      </c>
      <c r="H13495" s="39">
        <v>1</v>
      </c>
    </row>
    <row r="13496" spans="1:8">
      <c r="A13496" s="32">
        <v>1500</v>
      </c>
      <c r="B13496" s="37">
        <v>100000168177</v>
      </c>
      <c r="C13496" s="34">
        <v>0</v>
      </c>
      <c r="D13496" s="38" t="s">
        <v>3594</v>
      </c>
      <c r="E13496" s="38" t="s">
        <v>3597</v>
      </c>
      <c r="F13496" s="39">
        <v>739000</v>
      </c>
      <c r="G13496" s="39">
        <v>-738999</v>
      </c>
      <c r="H13496" s="39">
        <v>1</v>
      </c>
    </row>
    <row r="13497" spans="1:8">
      <c r="A13497" s="32">
        <v>1501</v>
      </c>
      <c r="B13497" s="37">
        <v>100000168178</v>
      </c>
      <c r="C13497" s="34">
        <v>0</v>
      </c>
      <c r="D13497" s="38" t="s">
        <v>3594</v>
      </c>
      <c r="E13497" s="38" t="s">
        <v>3598</v>
      </c>
      <c r="F13497" s="39">
        <v>380000</v>
      </c>
      <c r="G13497" s="39">
        <v>-379999</v>
      </c>
      <c r="H13497" s="39">
        <v>1</v>
      </c>
    </row>
    <row r="13498" spans="1:8">
      <c r="A13498" s="32">
        <v>1502</v>
      </c>
      <c r="B13498" s="37">
        <v>100000168179</v>
      </c>
      <c r="C13498" s="34">
        <v>0</v>
      </c>
      <c r="D13498" s="38" t="s">
        <v>3487</v>
      </c>
      <c r="E13498" s="38" t="s">
        <v>3599</v>
      </c>
      <c r="F13498" s="39">
        <v>10460</v>
      </c>
      <c r="G13498" s="39">
        <v>-10459</v>
      </c>
      <c r="H13498" s="39">
        <v>1</v>
      </c>
    </row>
    <row r="13499" spans="1:8">
      <c r="A13499" s="32">
        <v>1503</v>
      </c>
      <c r="B13499" s="37">
        <v>100000168181</v>
      </c>
      <c r="C13499" s="34">
        <v>0</v>
      </c>
      <c r="D13499" s="38" t="s">
        <v>3487</v>
      </c>
      <c r="E13499" s="38" t="s">
        <v>3600</v>
      </c>
      <c r="F13499" s="39">
        <v>19000</v>
      </c>
      <c r="G13499" s="39">
        <v>-18999</v>
      </c>
      <c r="H13499" s="39">
        <v>1</v>
      </c>
    </row>
    <row r="13500" spans="1:8">
      <c r="A13500" s="32">
        <v>1504</v>
      </c>
      <c r="B13500" s="37">
        <v>100000168182</v>
      </c>
      <c r="C13500" s="34">
        <v>0</v>
      </c>
      <c r="D13500" s="38" t="s">
        <v>3487</v>
      </c>
      <c r="E13500" s="38" t="s">
        <v>3600</v>
      </c>
      <c r="F13500" s="39">
        <v>19000</v>
      </c>
      <c r="G13500" s="39">
        <v>-18999</v>
      </c>
      <c r="H13500" s="39">
        <v>1</v>
      </c>
    </row>
    <row r="13501" spans="1:8">
      <c r="A13501" s="32">
        <v>1505</v>
      </c>
      <c r="B13501" s="37">
        <v>100000168184</v>
      </c>
      <c r="C13501" s="34">
        <v>0</v>
      </c>
      <c r="D13501" s="38" t="s">
        <v>3601</v>
      </c>
      <c r="E13501" s="38" t="s">
        <v>3359</v>
      </c>
      <c r="F13501" s="39">
        <v>85000</v>
      </c>
      <c r="G13501" s="39">
        <v>-84999</v>
      </c>
      <c r="H13501" s="39">
        <v>1</v>
      </c>
    </row>
    <row r="13502" spans="1:8">
      <c r="A13502" s="32">
        <v>1506</v>
      </c>
      <c r="B13502" s="37">
        <v>100000171493</v>
      </c>
      <c r="C13502" s="34">
        <v>0</v>
      </c>
      <c r="D13502" s="38" t="s">
        <v>48</v>
      </c>
      <c r="E13502" s="38" t="s">
        <v>3602</v>
      </c>
      <c r="F13502" s="39">
        <v>1992000</v>
      </c>
      <c r="G13502" s="39">
        <v>-1991999</v>
      </c>
      <c r="H13502" s="39">
        <v>1</v>
      </c>
    </row>
    <row r="13503" spans="1:8">
      <c r="A13503" s="32">
        <v>1507</v>
      </c>
      <c r="B13503" s="37">
        <v>100000171561</v>
      </c>
      <c r="C13503" s="34">
        <v>0</v>
      </c>
      <c r="D13503" s="38" t="s">
        <v>48</v>
      </c>
      <c r="E13503" s="38" t="s">
        <v>3228</v>
      </c>
      <c r="F13503" s="39">
        <v>13960000</v>
      </c>
      <c r="G13503" s="39">
        <v>-13959999</v>
      </c>
      <c r="H13503" s="39">
        <v>1</v>
      </c>
    </row>
    <row r="13504" spans="1:8">
      <c r="A13504" s="32">
        <v>1508</v>
      </c>
      <c r="B13504" s="37">
        <v>100000172006</v>
      </c>
      <c r="C13504" s="34">
        <v>0</v>
      </c>
      <c r="D13504" s="38" t="s">
        <v>48</v>
      </c>
      <c r="E13504" s="38" t="s">
        <v>3603</v>
      </c>
      <c r="F13504" s="39">
        <v>43000</v>
      </c>
      <c r="G13504" s="39">
        <v>-42999</v>
      </c>
      <c r="H13504" s="39">
        <v>1</v>
      </c>
    </row>
    <row r="13505" spans="1:8">
      <c r="A13505" s="32">
        <v>1509</v>
      </c>
      <c r="B13505" s="37">
        <v>100000172008</v>
      </c>
      <c r="C13505" s="34">
        <v>0</v>
      </c>
      <c r="D13505" s="38" t="s">
        <v>48</v>
      </c>
      <c r="E13505" s="38" t="s">
        <v>2725</v>
      </c>
      <c r="F13505" s="39">
        <v>6500</v>
      </c>
      <c r="G13505" s="39">
        <v>-6499</v>
      </c>
      <c r="H13505" s="39">
        <v>1</v>
      </c>
    </row>
    <row r="13506" spans="1:8">
      <c r="A13506" s="32">
        <v>1510</v>
      </c>
      <c r="B13506" s="37">
        <v>100000172009</v>
      </c>
      <c r="C13506" s="34">
        <v>0</v>
      </c>
      <c r="D13506" s="38" t="s">
        <v>48</v>
      </c>
      <c r="E13506" s="38" t="s">
        <v>2725</v>
      </c>
      <c r="F13506" s="39">
        <v>6500</v>
      </c>
      <c r="G13506" s="39">
        <v>-6499</v>
      </c>
      <c r="H13506" s="39">
        <v>1</v>
      </c>
    </row>
    <row r="13507" spans="1:8">
      <c r="A13507" s="32">
        <v>1511</v>
      </c>
      <c r="B13507" s="37">
        <v>100000172010</v>
      </c>
      <c r="C13507" s="34">
        <v>0</v>
      </c>
      <c r="D13507" s="38" t="s">
        <v>48</v>
      </c>
      <c r="E13507" s="38" t="s">
        <v>1638</v>
      </c>
      <c r="F13507" s="39">
        <v>44999.99</v>
      </c>
      <c r="G13507" s="39">
        <v>-44998.99</v>
      </c>
      <c r="H13507" s="39">
        <v>1</v>
      </c>
    </row>
    <row r="13508" spans="1:8">
      <c r="A13508" s="32">
        <v>1512</v>
      </c>
      <c r="B13508" s="37">
        <v>100000172011</v>
      </c>
      <c r="C13508" s="34">
        <v>0</v>
      </c>
      <c r="D13508" s="38" t="s">
        <v>48</v>
      </c>
      <c r="E13508" s="38" t="s">
        <v>3397</v>
      </c>
      <c r="F13508" s="39">
        <v>42400</v>
      </c>
      <c r="G13508" s="39">
        <v>-42399</v>
      </c>
      <c r="H13508" s="39">
        <v>1</v>
      </c>
    </row>
    <row r="13509" spans="1:8">
      <c r="A13509" s="32">
        <v>1513</v>
      </c>
      <c r="B13509" s="37">
        <v>100000172012</v>
      </c>
      <c r="C13509" s="34">
        <v>0</v>
      </c>
      <c r="D13509" s="38" t="s">
        <v>48</v>
      </c>
      <c r="E13509" s="38" t="s">
        <v>3397</v>
      </c>
      <c r="F13509" s="39">
        <v>42400</v>
      </c>
      <c r="G13509" s="39">
        <v>-42399</v>
      </c>
      <c r="H13509" s="39">
        <v>1</v>
      </c>
    </row>
    <row r="13510" spans="1:8">
      <c r="A13510" s="32">
        <v>1514</v>
      </c>
      <c r="B13510" s="37">
        <v>100000172013</v>
      </c>
      <c r="C13510" s="34">
        <v>0</v>
      </c>
      <c r="D13510" s="38" t="s">
        <v>48</v>
      </c>
      <c r="E13510" s="38" t="s">
        <v>3397</v>
      </c>
      <c r="F13510" s="39">
        <v>42400</v>
      </c>
      <c r="G13510" s="39">
        <v>-42399</v>
      </c>
      <c r="H13510" s="39">
        <v>1</v>
      </c>
    </row>
    <row r="13511" spans="1:8">
      <c r="A13511" s="32">
        <v>1515</v>
      </c>
      <c r="B13511" s="37">
        <v>100000172014</v>
      </c>
      <c r="C13511" s="34">
        <v>0</v>
      </c>
      <c r="D13511" s="38" t="s">
        <v>48</v>
      </c>
      <c r="E13511" s="38" t="s">
        <v>3397</v>
      </c>
      <c r="F13511" s="39">
        <v>42400</v>
      </c>
      <c r="G13511" s="39">
        <v>-42399</v>
      </c>
      <c r="H13511" s="39">
        <v>1</v>
      </c>
    </row>
    <row r="13512" spans="1:8">
      <c r="A13512" s="32">
        <v>1516</v>
      </c>
      <c r="B13512" s="37">
        <v>100000172015</v>
      </c>
      <c r="C13512" s="34">
        <v>0</v>
      </c>
      <c r="D13512" s="38" t="s">
        <v>48</v>
      </c>
      <c r="E13512" s="38" t="s">
        <v>3397</v>
      </c>
      <c r="F13512" s="39">
        <v>42400</v>
      </c>
      <c r="G13512" s="39">
        <v>-42399</v>
      </c>
      <c r="H13512" s="39">
        <v>1</v>
      </c>
    </row>
    <row r="13513" spans="1:8">
      <c r="A13513" s="32">
        <v>1517</v>
      </c>
      <c r="B13513" s="37">
        <v>100000172016</v>
      </c>
      <c r="C13513" s="34">
        <v>0</v>
      </c>
      <c r="D13513" s="38" t="s">
        <v>48</v>
      </c>
      <c r="E13513" s="38" t="s">
        <v>3397</v>
      </c>
      <c r="F13513" s="39">
        <v>42400</v>
      </c>
      <c r="G13513" s="39">
        <v>-42399</v>
      </c>
      <c r="H13513" s="39">
        <v>1</v>
      </c>
    </row>
    <row r="13514" spans="1:8">
      <c r="A13514" s="32">
        <v>1518</v>
      </c>
      <c r="B13514" s="37">
        <v>100000172017</v>
      </c>
      <c r="C13514" s="34">
        <v>0</v>
      </c>
      <c r="D13514" s="38" t="s">
        <v>48</v>
      </c>
      <c r="E13514" s="38" t="s">
        <v>3397</v>
      </c>
      <c r="F13514" s="39">
        <v>42400</v>
      </c>
      <c r="G13514" s="39">
        <v>-42399</v>
      </c>
      <c r="H13514" s="39">
        <v>1</v>
      </c>
    </row>
    <row r="13515" spans="1:8">
      <c r="A13515" s="32">
        <v>1519</v>
      </c>
      <c r="B13515" s="37">
        <v>100000172018</v>
      </c>
      <c r="C13515" s="34">
        <v>0</v>
      </c>
      <c r="D13515" s="38" t="s">
        <v>48</v>
      </c>
      <c r="E13515" s="38" t="s">
        <v>3397</v>
      </c>
      <c r="F13515" s="39">
        <v>42400</v>
      </c>
      <c r="G13515" s="39">
        <v>-42399</v>
      </c>
      <c r="H13515" s="39">
        <v>1</v>
      </c>
    </row>
    <row r="13516" spans="1:8">
      <c r="A13516" s="32">
        <v>1520</v>
      </c>
      <c r="B13516" s="37">
        <v>100000172019</v>
      </c>
      <c r="C13516" s="34">
        <v>0</v>
      </c>
      <c r="D13516" s="38" t="s">
        <v>48</v>
      </c>
      <c r="E13516" s="38" t="s">
        <v>3397</v>
      </c>
      <c r="F13516" s="39">
        <v>42400</v>
      </c>
      <c r="G13516" s="39">
        <v>-42399</v>
      </c>
      <c r="H13516" s="39">
        <v>1</v>
      </c>
    </row>
    <row r="13517" spans="1:8">
      <c r="A13517" s="32">
        <v>1521</v>
      </c>
      <c r="B13517" s="37">
        <v>100000172020</v>
      </c>
      <c r="C13517" s="34">
        <v>0</v>
      </c>
      <c r="D13517" s="38" t="s">
        <v>48</v>
      </c>
      <c r="E13517" s="38" t="s">
        <v>3397</v>
      </c>
      <c r="F13517" s="39">
        <v>42400</v>
      </c>
      <c r="G13517" s="39">
        <v>-42399</v>
      </c>
      <c r="H13517" s="39">
        <v>1</v>
      </c>
    </row>
    <row r="13518" spans="1:8">
      <c r="A13518" s="32">
        <v>1522</v>
      </c>
      <c r="B13518" s="37">
        <v>100000172021</v>
      </c>
      <c r="C13518" s="34">
        <v>0</v>
      </c>
      <c r="D13518" s="38" t="s">
        <v>48</v>
      </c>
      <c r="E13518" s="38" t="s">
        <v>3397</v>
      </c>
      <c r="F13518" s="39">
        <v>42400</v>
      </c>
      <c r="G13518" s="39">
        <v>-42399</v>
      </c>
      <c r="H13518" s="39">
        <v>1</v>
      </c>
    </row>
    <row r="13519" spans="1:8">
      <c r="A13519" s="32">
        <v>1523</v>
      </c>
      <c r="B13519" s="37">
        <v>100000172022</v>
      </c>
      <c r="C13519" s="34">
        <v>0</v>
      </c>
      <c r="D13519" s="38" t="s">
        <v>48</v>
      </c>
      <c r="E13519" s="38" t="s">
        <v>3397</v>
      </c>
      <c r="F13519" s="39">
        <v>42400</v>
      </c>
      <c r="G13519" s="39">
        <v>-42399</v>
      </c>
      <c r="H13519" s="39">
        <v>1</v>
      </c>
    </row>
    <row r="13520" spans="1:8">
      <c r="A13520" s="32">
        <v>1524</v>
      </c>
      <c r="B13520" s="37">
        <v>100000172023</v>
      </c>
      <c r="C13520" s="34">
        <v>0</v>
      </c>
      <c r="D13520" s="38" t="s">
        <v>48</v>
      </c>
      <c r="E13520" s="38" t="s">
        <v>3397</v>
      </c>
      <c r="F13520" s="39">
        <v>42400</v>
      </c>
      <c r="G13520" s="39">
        <v>-42399</v>
      </c>
      <c r="H13520" s="39">
        <v>1</v>
      </c>
    </row>
    <row r="13521" spans="1:8">
      <c r="A13521" s="32">
        <v>1525</v>
      </c>
      <c r="B13521" s="37">
        <v>100000172024</v>
      </c>
      <c r="C13521" s="34">
        <v>0</v>
      </c>
      <c r="D13521" s="38" t="s">
        <v>48</v>
      </c>
      <c r="E13521" s="38" t="s">
        <v>3397</v>
      </c>
      <c r="F13521" s="39">
        <v>42400</v>
      </c>
      <c r="G13521" s="39">
        <v>-42399</v>
      </c>
      <c r="H13521" s="39">
        <v>1</v>
      </c>
    </row>
    <row r="13522" spans="1:8">
      <c r="A13522" s="32">
        <v>1526</v>
      </c>
      <c r="B13522" s="37">
        <v>100000172025</v>
      </c>
      <c r="C13522" s="34">
        <v>0</v>
      </c>
      <c r="D13522" s="38" t="s">
        <v>48</v>
      </c>
      <c r="E13522" s="38" t="s">
        <v>3397</v>
      </c>
      <c r="F13522" s="39">
        <v>42400</v>
      </c>
      <c r="G13522" s="39">
        <v>-42399</v>
      </c>
      <c r="H13522" s="39">
        <v>1</v>
      </c>
    </row>
    <row r="13523" spans="1:8">
      <c r="A13523" s="32">
        <v>1527</v>
      </c>
      <c r="B13523" s="37">
        <v>100000172026</v>
      </c>
      <c r="C13523" s="34">
        <v>0</v>
      </c>
      <c r="D13523" s="38" t="s">
        <v>48</v>
      </c>
      <c r="E13523" s="38" t="s">
        <v>3397</v>
      </c>
      <c r="F13523" s="39">
        <v>42400</v>
      </c>
      <c r="G13523" s="39">
        <v>-42399</v>
      </c>
      <c r="H13523" s="39">
        <v>1</v>
      </c>
    </row>
    <row r="13524" spans="1:8">
      <c r="A13524" s="32">
        <v>1528</v>
      </c>
      <c r="B13524" s="37">
        <v>100000172027</v>
      </c>
      <c r="C13524" s="34">
        <v>0</v>
      </c>
      <c r="D13524" s="38" t="s">
        <v>48</v>
      </c>
      <c r="E13524" s="38" t="s">
        <v>3397</v>
      </c>
      <c r="F13524" s="39">
        <v>42400</v>
      </c>
      <c r="G13524" s="39">
        <v>-42399</v>
      </c>
      <c r="H13524" s="39">
        <v>1</v>
      </c>
    </row>
    <row r="13525" spans="1:8">
      <c r="A13525" s="32">
        <v>1529</v>
      </c>
      <c r="B13525" s="37">
        <v>100000172028</v>
      </c>
      <c r="C13525" s="34">
        <v>0</v>
      </c>
      <c r="D13525" s="38" t="s">
        <v>48</v>
      </c>
      <c r="E13525" s="38" t="s">
        <v>3397</v>
      </c>
      <c r="F13525" s="39">
        <v>42400</v>
      </c>
      <c r="G13525" s="39">
        <v>-42399</v>
      </c>
      <c r="H13525" s="39">
        <v>1</v>
      </c>
    </row>
    <row r="13526" spans="1:8">
      <c r="A13526" s="32">
        <v>1530</v>
      </c>
      <c r="B13526" s="37">
        <v>100000172029</v>
      </c>
      <c r="C13526" s="34">
        <v>0</v>
      </c>
      <c r="D13526" s="38" t="s">
        <v>48</v>
      </c>
      <c r="E13526" s="38" t="s">
        <v>3397</v>
      </c>
      <c r="F13526" s="39">
        <v>42400</v>
      </c>
      <c r="G13526" s="39">
        <v>-42399</v>
      </c>
      <c r="H13526" s="39">
        <v>1</v>
      </c>
    </row>
    <row r="13527" spans="1:8">
      <c r="A13527" s="32">
        <v>1531</v>
      </c>
      <c r="B13527" s="37">
        <v>100000172030</v>
      </c>
      <c r="C13527" s="34">
        <v>0</v>
      </c>
      <c r="D13527" s="38" t="s">
        <v>48</v>
      </c>
      <c r="E13527" s="38" t="s">
        <v>3397</v>
      </c>
      <c r="F13527" s="39">
        <v>42400</v>
      </c>
      <c r="G13527" s="39">
        <v>-42399</v>
      </c>
      <c r="H13527" s="39">
        <v>1</v>
      </c>
    </row>
    <row r="13528" spans="1:8">
      <c r="A13528" s="32">
        <v>1532</v>
      </c>
      <c r="B13528" s="37">
        <v>100000172031</v>
      </c>
      <c r="C13528" s="34">
        <v>0</v>
      </c>
      <c r="D13528" s="38" t="s">
        <v>48</v>
      </c>
      <c r="E13528" s="38" t="s">
        <v>3397</v>
      </c>
      <c r="F13528" s="39">
        <v>42400</v>
      </c>
      <c r="G13528" s="39">
        <v>-42399</v>
      </c>
      <c r="H13528" s="39">
        <v>1</v>
      </c>
    </row>
    <row r="13529" spans="1:8">
      <c r="A13529" s="32">
        <v>1533</v>
      </c>
      <c r="B13529" s="37">
        <v>100000172032</v>
      </c>
      <c r="C13529" s="34">
        <v>0</v>
      </c>
      <c r="D13529" s="38" t="s">
        <v>48</v>
      </c>
      <c r="E13529" s="38" t="s">
        <v>3397</v>
      </c>
      <c r="F13529" s="39">
        <v>42400</v>
      </c>
      <c r="G13529" s="39">
        <v>-42399</v>
      </c>
      <c r="H13529" s="39">
        <v>1</v>
      </c>
    </row>
    <row r="13530" spans="1:8">
      <c r="A13530" s="32">
        <v>1534</v>
      </c>
      <c r="B13530" s="37">
        <v>100000172033</v>
      </c>
      <c r="C13530" s="34">
        <v>0</v>
      </c>
      <c r="D13530" s="38" t="s">
        <v>48</v>
      </c>
      <c r="E13530" s="38" t="s">
        <v>3397</v>
      </c>
      <c r="F13530" s="39">
        <v>42400</v>
      </c>
      <c r="G13530" s="39">
        <v>-42399</v>
      </c>
      <c r="H13530" s="39">
        <v>1</v>
      </c>
    </row>
    <row r="13531" spans="1:8">
      <c r="A13531" s="32">
        <v>1535</v>
      </c>
      <c r="B13531" s="37">
        <v>100000172034</v>
      </c>
      <c r="C13531" s="34">
        <v>0</v>
      </c>
      <c r="D13531" s="38" t="s">
        <v>48</v>
      </c>
      <c r="E13531" s="38" t="s">
        <v>3604</v>
      </c>
      <c r="F13531" s="39">
        <v>48000</v>
      </c>
      <c r="G13531" s="39">
        <v>-47999</v>
      </c>
      <c r="H13531" s="39">
        <v>1</v>
      </c>
    </row>
    <row r="13532" spans="1:8">
      <c r="A13532" s="32">
        <v>1536</v>
      </c>
      <c r="B13532" s="37">
        <v>100000172035</v>
      </c>
      <c r="C13532" s="34">
        <v>0</v>
      </c>
      <c r="D13532" s="38" t="s">
        <v>48</v>
      </c>
      <c r="E13532" s="38" t="s">
        <v>3604</v>
      </c>
      <c r="F13532" s="39">
        <v>48000</v>
      </c>
      <c r="G13532" s="39">
        <v>-47999</v>
      </c>
      <c r="H13532" s="39">
        <v>1</v>
      </c>
    </row>
    <row r="13533" spans="1:8">
      <c r="A13533" s="32">
        <v>1537</v>
      </c>
      <c r="B13533" s="37">
        <v>100000172279</v>
      </c>
      <c r="C13533" s="34">
        <v>0</v>
      </c>
      <c r="D13533" s="38" t="s">
        <v>3605</v>
      </c>
      <c r="E13533" s="38" t="s">
        <v>3606</v>
      </c>
      <c r="F13533" s="39">
        <v>56000</v>
      </c>
      <c r="G13533" s="39">
        <v>-55999</v>
      </c>
      <c r="H13533" s="39">
        <v>1</v>
      </c>
    </row>
    <row r="13534" spans="1:8">
      <c r="A13534" s="32">
        <v>1538</v>
      </c>
      <c r="B13534" s="37">
        <v>100000172280</v>
      </c>
      <c r="C13534" s="34">
        <v>0</v>
      </c>
      <c r="D13534" s="38" t="s">
        <v>3605</v>
      </c>
      <c r="E13534" s="38" t="s">
        <v>3606</v>
      </c>
      <c r="F13534" s="39">
        <v>56000</v>
      </c>
      <c r="G13534" s="39">
        <v>-55999</v>
      </c>
      <c r="H13534" s="39">
        <v>1</v>
      </c>
    </row>
    <row r="13535" spans="1:8">
      <c r="A13535" s="32">
        <v>1539</v>
      </c>
      <c r="B13535" s="37">
        <v>100000172281</v>
      </c>
      <c r="C13535" s="34">
        <v>0</v>
      </c>
      <c r="D13535" s="38" t="s">
        <v>3605</v>
      </c>
      <c r="E13535" s="38" t="s">
        <v>3606</v>
      </c>
      <c r="F13535" s="39">
        <v>56000</v>
      </c>
      <c r="G13535" s="39">
        <v>-55999</v>
      </c>
      <c r="H13535" s="39">
        <v>1</v>
      </c>
    </row>
    <row r="13536" spans="1:8">
      <c r="A13536" s="32">
        <v>1540</v>
      </c>
      <c r="B13536" s="37">
        <v>100000172282</v>
      </c>
      <c r="C13536" s="34">
        <v>0</v>
      </c>
      <c r="D13536" s="38" t="s">
        <v>3605</v>
      </c>
      <c r="E13536" s="38" t="s">
        <v>3606</v>
      </c>
      <c r="F13536" s="39">
        <v>56000</v>
      </c>
      <c r="G13536" s="39">
        <v>-55999</v>
      </c>
      <c r="H13536" s="39">
        <v>1</v>
      </c>
    </row>
    <row r="13537" spans="1:8">
      <c r="A13537" s="32">
        <v>1541</v>
      </c>
      <c r="B13537" s="37">
        <v>100000172283</v>
      </c>
      <c r="C13537" s="34">
        <v>0</v>
      </c>
      <c r="D13537" s="38" t="s">
        <v>3605</v>
      </c>
      <c r="E13537" s="38" t="s">
        <v>3606</v>
      </c>
      <c r="F13537" s="39">
        <v>56000</v>
      </c>
      <c r="G13537" s="39">
        <v>-55999</v>
      </c>
      <c r="H13537" s="39">
        <v>1</v>
      </c>
    </row>
    <row r="13538" spans="1:8">
      <c r="A13538" s="32">
        <v>1542</v>
      </c>
      <c r="B13538" s="37">
        <v>100000172284</v>
      </c>
      <c r="C13538" s="34">
        <v>0</v>
      </c>
      <c r="D13538" s="38" t="s">
        <v>48</v>
      </c>
      <c r="E13538" s="38" t="s">
        <v>3607</v>
      </c>
      <c r="F13538" s="39">
        <v>6500</v>
      </c>
      <c r="G13538" s="39">
        <v>-6499</v>
      </c>
      <c r="H13538" s="39">
        <v>1</v>
      </c>
    </row>
    <row r="13539" spans="1:8">
      <c r="A13539" s="32">
        <v>1543</v>
      </c>
      <c r="B13539" s="37">
        <v>100000172287</v>
      </c>
      <c r="C13539" s="34">
        <v>0</v>
      </c>
      <c r="D13539" s="38" t="s">
        <v>48</v>
      </c>
      <c r="E13539" s="38" t="s">
        <v>3608</v>
      </c>
      <c r="F13539" s="39">
        <v>17000</v>
      </c>
      <c r="G13539" s="39">
        <v>-16999</v>
      </c>
      <c r="H13539" s="39">
        <v>1</v>
      </c>
    </row>
    <row r="13540" spans="1:8">
      <c r="A13540" s="32">
        <v>1544</v>
      </c>
      <c r="B13540" s="37">
        <v>100000172288</v>
      </c>
      <c r="C13540" s="34">
        <v>0</v>
      </c>
      <c r="D13540" s="38" t="s">
        <v>3609</v>
      </c>
      <c r="E13540" s="38" t="s">
        <v>3610</v>
      </c>
      <c r="F13540" s="39">
        <v>30000</v>
      </c>
      <c r="G13540" s="39">
        <v>-29999</v>
      </c>
      <c r="H13540" s="39">
        <v>1</v>
      </c>
    </row>
    <row r="13541" spans="1:8">
      <c r="A13541" s="32">
        <v>1545</v>
      </c>
      <c r="B13541" s="37">
        <v>100000172290</v>
      </c>
      <c r="C13541" s="34">
        <v>0</v>
      </c>
      <c r="D13541" s="38" t="s">
        <v>48</v>
      </c>
      <c r="E13541" s="38" t="s">
        <v>3611</v>
      </c>
      <c r="F13541" s="39">
        <v>8500</v>
      </c>
      <c r="G13541" s="39">
        <v>-8499</v>
      </c>
      <c r="H13541" s="39">
        <v>1</v>
      </c>
    </row>
    <row r="13542" spans="1:8">
      <c r="A13542" s="32">
        <v>1546</v>
      </c>
      <c r="B13542" s="37">
        <v>100000172291</v>
      </c>
      <c r="C13542" s="34">
        <v>0</v>
      </c>
      <c r="D13542" s="38" t="s">
        <v>48</v>
      </c>
      <c r="E13542" s="38" t="s">
        <v>3611</v>
      </c>
      <c r="F13542" s="39">
        <v>8500</v>
      </c>
      <c r="G13542" s="39">
        <v>-8499</v>
      </c>
      <c r="H13542" s="39">
        <v>1</v>
      </c>
    </row>
    <row r="13543" spans="1:8">
      <c r="A13543" s="32">
        <v>1547</v>
      </c>
      <c r="B13543" s="37">
        <v>100000172292</v>
      </c>
      <c r="C13543" s="34">
        <v>0</v>
      </c>
      <c r="D13543" s="38" t="s">
        <v>48</v>
      </c>
      <c r="E13543" s="38" t="s">
        <v>3611</v>
      </c>
      <c r="F13543" s="39">
        <v>8500</v>
      </c>
      <c r="G13543" s="39">
        <v>-8499</v>
      </c>
      <c r="H13543" s="39">
        <v>1</v>
      </c>
    </row>
    <row r="13544" spans="1:8">
      <c r="A13544" s="32">
        <v>1548</v>
      </c>
      <c r="B13544" s="37">
        <v>100000172293</v>
      </c>
      <c r="C13544" s="34">
        <v>0</v>
      </c>
      <c r="D13544" s="38" t="s">
        <v>48</v>
      </c>
      <c r="E13544" s="38" t="s">
        <v>3611</v>
      </c>
      <c r="F13544" s="39">
        <v>8500</v>
      </c>
      <c r="G13544" s="39">
        <v>-8499</v>
      </c>
      <c r="H13544" s="39">
        <v>1</v>
      </c>
    </row>
    <row r="13545" spans="1:8">
      <c r="A13545" s="32">
        <v>1549</v>
      </c>
      <c r="B13545" s="37">
        <v>100000172294</v>
      </c>
      <c r="C13545" s="34">
        <v>0</v>
      </c>
      <c r="D13545" s="38" t="s">
        <v>48</v>
      </c>
      <c r="E13545" s="38" t="s">
        <v>3611</v>
      </c>
      <c r="F13545" s="39">
        <v>8500</v>
      </c>
      <c r="G13545" s="39">
        <v>-8499</v>
      </c>
      <c r="H13545" s="39">
        <v>1</v>
      </c>
    </row>
    <row r="13546" spans="1:8">
      <c r="A13546" s="32">
        <v>1550</v>
      </c>
      <c r="B13546" s="37">
        <v>100000172295</v>
      </c>
      <c r="C13546" s="34">
        <v>0</v>
      </c>
      <c r="D13546" s="38" t="s">
        <v>48</v>
      </c>
      <c r="E13546" s="38" t="s">
        <v>3612</v>
      </c>
      <c r="F13546" s="39">
        <v>310000</v>
      </c>
      <c r="G13546" s="39">
        <v>-309999</v>
      </c>
      <c r="H13546" s="39">
        <v>1</v>
      </c>
    </row>
    <row r="13547" spans="1:8">
      <c r="A13547" s="32">
        <v>1551</v>
      </c>
      <c r="B13547" s="37">
        <v>100000172296</v>
      </c>
      <c r="C13547" s="34">
        <v>0</v>
      </c>
      <c r="D13547" s="38" t="s">
        <v>48</v>
      </c>
      <c r="E13547" s="38" t="s">
        <v>1582</v>
      </c>
      <c r="F13547" s="39">
        <v>330000</v>
      </c>
      <c r="G13547" s="39">
        <v>-329999</v>
      </c>
      <c r="H13547" s="39">
        <v>1</v>
      </c>
    </row>
    <row r="13548" spans="1:8">
      <c r="A13548" s="32">
        <v>1552</v>
      </c>
      <c r="B13548" s="37">
        <v>100000172297</v>
      </c>
      <c r="C13548" s="34">
        <v>0</v>
      </c>
      <c r="D13548" s="38" t="s">
        <v>48</v>
      </c>
      <c r="E13548" s="38" t="s">
        <v>1725</v>
      </c>
      <c r="F13548" s="39">
        <v>223500</v>
      </c>
      <c r="G13548" s="39">
        <v>-223499</v>
      </c>
      <c r="H13548" s="39">
        <v>1</v>
      </c>
    </row>
    <row r="13549" spans="1:8">
      <c r="A13549" s="32">
        <v>1553</v>
      </c>
      <c r="B13549" s="37">
        <v>100000172298</v>
      </c>
      <c r="C13549" s="34">
        <v>0</v>
      </c>
      <c r="D13549" s="38" t="s">
        <v>48</v>
      </c>
      <c r="E13549" s="38" t="s">
        <v>1725</v>
      </c>
      <c r="F13549" s="39">
        <v>223500</v>
      </c>
      <c r="G13549" s="39">
        <v>-223499</v>
      </c>
      <c r="H13549" s="39">
        <v>1</v>
      </c>
    </row>
    <row r="13550" spans="1:8">
      <c r="A13550" s="32">
        <v>1554</v>
      </c>
      <c r="B13550" s="37">
        <v>100000172299</v>
      </c>
      <c r="C13550" s="34">
        <v>0</v>
      </c>
      <c r="D13550" s="38" t="s">
        <v>48</v>
      </c>
      <c r="E13550" s="38" t="s">
        <v>1725</v>
      </c>
      <c r="F13550" s="39">
        <v>330000</v>
      </c>
      <c r="G13550" s="39">
        <v>-329999</v>
      </c>
      <c r="H13550" s="39">
        <v>1</v>
      </c>
    </row>
    <row r="13551" spans="1:8">
      <c r="A13551" s="32">
        <v>1555</v>
      </c>
      <c r="B13551" s="37">
        <v>100000172495</v>
      </c>
      <c r="C13551" s="34">
        <v>0</v>
      </c>
      <c r="D13551" s="38" t="s">
        <v>48</v>
      </c>
      <c r="E13551" s="38" t="s">
        <v>3613</v>
      </c>
      <c r="F13551" s="39">
        <v>1200000</v>
      </c>
      <c r="G13551" s="39">
        <v>-1199999</v>
      </c>
      <c r="H13551" s="39">
        <v>1</v>
      </c>
    </row>
    <row r="13552" spans="1:8">
      <c r="A13552" s="32">
        <v>1556</v>
      </c>
      <c r="B13552" s="37">
        <v>100000172496</v>
      </c>
      <c r="C13552" s="34">
        <v>0</v>
      </c>
      <c r="D13552" s="38" t="s">
        <v>1083</v>
      </c>
      <c r="E13552" s="38" t="s">
        <v>3614</v>
      </c>
      <c r="F13552" s="39">
        <v>7500</v>
      </c>
      <c r="G13552" s="39">
        <v>-7499</v>
      </c>
      <c r="H13552" s="39">
        <v>1</v>
      </c>
    </row>
    <row r="13553" spans="1:8">
      <c r="A13553" s="32">
        <v>1557</v>
      </c>
      <c r="B13553" s="37">
        <v>100000172497</v>
      </c>
      <c r="C13553" s="34">
        <v>0</v>
      </c>
      <c r="D13553" s="38" t="s">
        <v>1083</v>
      </c>
      <c r="E13553" s="38" t="s">
        <v>3614</v>
      </c>
      <c r="F13553" s="39">
        <v>7500</v>
      </c>
      <c r="G13553" s="39">
        <v>-7499</v>
      </c>
      <c r="H13553" s="39">
        <v>1</v>
      </c>
    </row>
    <row r="13554" spans="1:8">
      <c r="A13554" s="32">
        <v>1558</v>
      </c>
      <c r="B13554" s="37">
        <v>100000172498</v>
      </c>
      <c r="C13554" s="34">
        <v>0</v>
      </c>
      <c r="D13554" s="38" t="s">
        <v>1083</v>
      </c>
      <c r="E13554" s="38" t="s">
        <v>3614</v>
      </c>
      <c r="F13554" s="39">
        <v>7500</v>
      </c>
      <c r="G13554" s="39">
        <v>-7499</v>
      </c>
      <c r="H13554" s="39">
        <v>1</v>
      </c>
    </row>
    <row r="13555" spans="1:8">
      <c r="A13555" s="32">
        <v>1559</v>
      </c>
      <c r="B13555" s="37">
        <v>100000172499</v>
      </c>
      <c r="C13555" s="34">
        <v>0</v>
      </c>
      <c r="D13555" s="38" t="s">
        <v>1083</v>
      </c>
      <c r="E13555" s="38" t="s">
        <v>3614</v>
      </c>
      <c r="F13555" s="39">
        <v>7500</v>
      </c>
      <c r="G13555" s="39">
        <v>-7499</v>
      </c>
      <c r="H13555" s="39">
        <v>1</v>
      </c>
    </row>
    <row r="13556" spans="1:8">
      <c r="A13556" s="32">
        <v>1560</v>
      </c>
      <c r="B13556" s="37">
        <v>100000172500</v>
      </c>
      <c r="C13556" s="34">
        <v>0</v>
      </c>
      <c r="D13556" s="38" t="s">
        <v>1083</v>
      </c>
      <c r="E13556" s="38" t="s">
        <v>3614</v>
      </c>
      <c r="F13556" s="39">
        <v>7500</v>
      </c>
      <c r="G13556" s="39">
        <v>-7499</v>
      </c>
      <c r="H13556" s="39">
        <v>1</v>
      </c>
    </row>
    <row r="13557" spans="1:8">
      <c r="A13557" s="32">
        <v>1561</v>
      </c>
      <c r="B13557" s="37">
        <v>100000172501</v>
      </c>
      <c r="C13557" s="34">
        <v>0</v>
      </c>
      <c r="D13557" s="38" t="s">
        <v>1083</v>
      </c>
      <c r="E13557" s="38" t="s">
        <v>3614</v>
      </c>
      <c r="F13557" s="39">
        <v>7500</v>
      </c>
      <c r="G13557" s="39">
        <v>-7499</v>
      </c>
      <c r="H13557" s="39">
        <v>1</v>
      </c>
    </row>
    <row r="13558" spans="1:8">
      <c r="A13558" s="32">
        <v>1562</v>
      </c>
      <c r="B13558" s="37">
        <v>100000172502</v>
      </c>
      <c r="C13558" s="34">
        <v>0</v>
      </c>
      <c r="D13558" s="38" t="s">
        <v>1083</v>
      </c>
      <c r="E13558" s="38" t="s">
        <v>3614</v>
      </c>
      <c r="F13558" s="39">
        <v>7500</v>
      </c>
      <c r="G13558" s="39">
        <v>-7499</v>
      </c>
      <c r="H13558" s="39">
        <v>1</v>
      </c>
    </row>
    <row r="13559" spans="1:8">
      <c r="A13559" s="32">
        <v>1563</v>
      </c>
      <c r="B13559" s="37">
        <v>100000172503</v>
      </c>
      <c r="C13559" s="34">
        <v>0</v>
      </c>
      <c r="D13559" s="38" t="s">
        <v>1083</v>
      </c>
      <c r="E13559" s="38" t="s">
        <v>3614</v>
      </c>
      <c r="F13559" s="39">
        <v>7500</v>
      </c>
      <c r="G13559" s="39">
        <v>-7499</v>
      </c>
      <c r="H13559" s="39">
        <v>1</v>
      </c>
    </row>
    <row r="13560" spans="1:8">
      <c r="A13560" s="32">
        <v>1564</v>
      </c>
      <c r="B13560" s="37">
        <v>100000172504</v>
      </c>
      <c r="C13560" s="34">
        <v>0</v>
      </c>
      <c r="D13560" s="38" t="s">
        <v>1083</v>
      </c>
      <c r="E13560" s="38" t="s">
        <v>3614</v>
      </c>
      <c r="F13560" s="39">
        <v>7500</v>
      </c>
      <c r="G13560" s="39">
        <v>-7499</v>
      </c>
      <c r="H13560" s="39">
        <v>1</v>
      </c>
    </row>
    <row r="13561" spans="1:8">
      <c r="A13561" s="32">
        <v>1565</v>
      </c>
      <c r="B13561" s="37">
        <v>100000172505</v>
      </c>
      <c r="C13561" s="34">
        <v>0</v>
      </c>
      <c r="D13561" s="38" t="s">
        <v>1083</v>
      </c>
      <c r="E13561" s="38" t="s">
        <v>3614</v>
      </c>
      <c r="F13561" s="39">
        <v>7500</v>
      </c>
      <c r="G13561" s="39">
        <v>-7499</v>
      </c>
      <c r="H13561" s="39">
        <v>1</v>
      </c>
    </row>
    <row r="13562" spans="1:8">
      <c r="A13562" s="32">
        <v>1566</v>
      </c>
      <c r="B13562" s="37">
        <v>100000172506</v>
      </c>
      <c r="C13562" s="34">
        <v>0</v>
      </c>
      <c r="D13562" s="38" t="s">
        <v>1083</v>
      </c>
      <c r="E13562" s="38" t="s">
        <v>3614</v>
      </c>
      <c r="F13562" s="39">
        <v>7500</v>
      </c>
      <c r="G13562" s="39">
        <v>-7499</v>
      </c>
      <c r="H13562" s="39">
        <v>1</v>
      </c>
    </row>
    <row r="13563" spans="1:8">
      <c r="A13563" s="32">
        <v>1567</v>
      </c>
      <c r="B13563" s="37">
        <v>100000172507</v>
      </c>
      <c r="C13563" s="34">
        <v>0</v>
      </c>
      <c r="D13563" s="38" t="s">
        <v>1083</v>
      </c>
      <c r="E13563" s="38" t="s">
        <v>3614</v>
      </c>
      <c r="F13563" s="39">
        <v>7500</v>
      </c>
      <c r="G13563" s="39">
        <v>-7499</v>
      </c>
      <c r="H13563" s="39">
        <v>1</v>
      </c>
    </row>
    <row r="13564" spans="1:8">
      <c r="A13564" s="32">
        <v>1568</v>
      </c>
      <c r="B13564" s="37">
        <v>100000172508</v>
      </c>
      <c r="C13564" s="34">
        <v>0</v>
      </c>
      <c r="D13564" s="38" t="s">
        <v>1083</v>
      </c>
      <c r="E13564" s="38" t="s">
        <v>3614</v>
      </c>
      <c r="F13564" s="39">
        <v>7500</v>
      </c>
      <c r="G13564" s="39">
        <v>-7499</v>
      </c>
      <c r="H13564" s="39">
        <v>1</v>
      </c>
    </row>
    <row r="13565" spans="1:8">
      <c r="A13565" s="32">
        <v>1569</v>
      </c>
      <c r="B13565" s="37">
        <v>100000172509</v>
      </c>
      <c r="C13565" s="34">
        <v>0</v>
      </c>
      <c r="D13565" s="38" t="s">
        <v>1083</v>
      </c>
      <c r="E13565" s="38" t="s">
        <v>3614</v>
      </c>
      <c r="F13565" s="39">
        <v>7500</v>
      </c>
      <c r="G13565" s="39">
        <v>-7499</v>
      </c>
      <c r="H13565" s="39">
        <v>1</v>
      </c>
    </row>
    <row r="13566" spans="1:8">
      <c r="A13566" s="32">
        <v>1570</v>
      </c>
      <c r="B13566" s="37">
        <v>100000172510</v>
      </c>
      <c r="C13566" s="34">
        <v>0</v>
      </c>
      <c r="D13566" s="38" t="s">
        <v>1083</v>
      </c>
      <c r="E13566" s="38" t="s">
        <v>3614</v>
      </c>
      <c r="F13566" s="39">
        <v>7500</v>
      </c>
      <c r="G13566" s="39">
        <v>-7499</v>
      </c>
      <c r="H13566" s="39">
        <v>1</v>
      </c>
    </row>
    <row r="13567" spans="1:8">
      <c r="A13567" s="32">
        <v>1571</v>
      </c>
      <c r="B13567" s="37">
        <v>100000172511</v>
      </c>
      <c r="C13567" s="34">
        <v>0</v>
      </c>
      <c r="D13567" s="38" t="s">
        <v>1083</v>
      </c>
      <c r="E13567" s="38" t="s">
        <v>3614</v>
      </c>
      <c r="F13567" s="39">
        <v>7500</v>
      </c>
      <c r="G13567" s="39">
        <v>-7499</v>
      </c>
      <c r="H13567" s="39">
        <v>1</v>
      </c>
    </row>
    <row r="13568" spans="1:8">
      <c r="A13568" s="32">
        <v>1572</v>
      </c>
      <c r="B13568" s="37">
        <v>100000172512</v>
      </c>
      <c r="C13568" s="34">
        <v>0</v>
      </c>
      <c r="D13568" s="38" t="s">
        <v>1083</v>
      </c>
      <c r="E13568" s="38" t="s">
        <v>3614</v>
      </c>
      <c r="F13568" s="39">
        <v>7500</v>
      </c>
      <c r="G13568" s="39">
        <v>-7499</v>
      </c>
      <c r="H13568" s="39">
        <v>1</v>
      </c>
    </row>
    <row r="13569" spans="1:8">
      <c r="A13569" s="32">
        <v>1573</v>
      </c>
      <c r="B13569" s="37">
        <v>100000172513</v>
      </c>
      <c r="C13569" s="34">
        <v>0</v>
      </c>
      <c r="D13569" s="38" t="s">
        <v>1083</v>
      </c>
      <c r="E13569" s="38" t="s">
        <v>3614</v>
      </c>
      <c r="F13569" s="39">
        <v>7500</v>
      </c>
      <c r="G13569" s="39">
        <v>-7499</v>
      </c>
      <c r="H13569" s="39">
        <v>1</v>
      </c>
    </row>
    <row r="13570" spans="1:8">
      <c r="A13570" s="32">
        <v>1574</v>
      </c>
      <c r="B13570" s="37">
        <v>100000172514</v>
      </c>
      <c r="C13570" s="34">
        <v>0</v>
      </c>
      <c r="D13570" s="38" t="s">
        <v>1083</v>
      </c>
      <c r="E13570" s="38" t="s">
        <v>3614</v>
      </c>
      <c r="F13570" s="39">
        <v>7500</v>
      </c>
      <c r="G13570" s="39">
        <v>-7499</v>
      </c>
      <c r="H13570" s="39">
        <v>1</v>
      </c>
    </row>
    <row r="13571" spans="1:8">
      <c r="A13571" s="32">
        <v>1575</v>
      </c>
      <c r="B13571" s="37">
        <v>100000172515</v>
      </c>
      <c r="C13571" s="34">
        <v>0</v>
      </c>
      <c r="D13571" s="38" t="s">
        <v>1083</v>
      </c>
      <c r="E13571" s="38" t="s">
        <v>3614</v>
      </c>
      <c r="F13571" s="39">
        <v>7500</v>
      </c>
      <c r="G13571" s="39">
        <v>-7499</v>
      </c>
      <c r="H13571" s="39">
        <v>1</v>
      </c>
    </row>
    <row r="13572" spans="1:8">
      <c r="A13572" s="32">
        <v>1576</v>
      </c>
      <c r="B13572" s="37">
        <v>100000172516</v>
      </c>
      <c r="C13572" s="34">
        <v>0</v>
      </c>
      <c r="D13572" s="38" t="s">
        <v>1083</v>
      </c>
      <c r="E13572" s="38" t="s">
        <v>3614</v>
      </c>
      <c r="F13572" s="39">
        <v>7500</v>
      </c>
      <c r="G13572" s="39">
        <v>-7499</v>
      </c>
      <c r="H13572" s="39">
        <v>1</v>
      </c>
    </row>
    <row r="13573" spans="1:8">
      <c r="A13573" s="32">
        <v>1577</v>
      </c>
      <c r="B13573" s="37">
        <v>100000172517</v>
      </c>
      <c r="C13573" s="34">
        <v>0</v>
      </c>
      <c r="D13573" s="38" t="s">
        <v>1083</v>
      </c>
      <c r="E13573" s="38" t="s">
        <v>3614</v>
      </c>
      <c r="F13573" s="39">
        <v>7500</v>
      </c>
      <c r="G13573" s="39">
        <v>-7499</v>
      </c>
      <c r="H13573" s="39">
        <v>1</v>
      </c>
    </row>
    <row r="13574" spans="1:8">
      <c r="A13574" s="32">
        <v>1578</v>
      </c>
      <c r="B13574" s="37">
        <v>100000172518</v>
      </c>
      <c r="C13574" s="34">
        <v>0</v>
      </c>
      <c r="D13574" s="38" t="s">
        <v>1083</v>
      </c>
      <c r="E13574" s="38" t="s">
        <v>3614</v>
      </c>
      <c r="F13574" s="39">
        <v>7500</v>
      </c>
      <c r="G13574" s="39">
        <v>-7499</v>
      </c>
      <c r="H13574" s="39">
        <v>1</v>
      </c>
    </row>
    <row r="13575" spans="1:8">
      <c r="A13575" s="32">
        <v>1579</v>
      </c>
      <c r="B13575" s="37">
        <v>100000172519</v>
      </c>
      <c r="C13575" s="34">
        <v>0</v>
      </c>
      <c r="D13575" s="38" t="s">
        <v>1083</v>
      </c>
      <c r="E13575" s="38" t="s">
        <v>3614</v>
      </c>
      <c r="F13575" s="39">
        <v>7500</v>
      </c>
      <c r="G13575" s="39">
        <v>-7499</v>
      </c>
      <c r="H13575" s="39">
        <v>1</v>
      </c>
    </row>
    <row r="13576" spans="1:8">
      <c r="A13576" s="32">
        <v>1580</v>
      </c>
      <c r="B13576" s="37">
        <v>100000172520</v>
      </c>
      <c r="C13576" s="34">
        <v>0</v>
      </c>
      <c r="D13576" s="38" t="s">
        <v>3605</v>
      </c>
      <c r="E13576" s="38" t="s">
        <v>3615</v>
      </c>
      <c r="F13576" s="39">
        <v>28000</v>
      </c>
      <c r="G13576" s="39">
        <v>-27999</v>
      </c>
      <c r="H13576" s="39">
        <v>1</v>
      </c>
    </row>
    <row r="13577" spans="1:8">
      <c r="A13577" s="32">
        <v>1581</v>
      </c>
      <c r="B13577" s="37">
        <v>100000172521</v>
      </c>
      <c r="C13577" s="34">
        <v>0</v>
      </c>
      <c r="D13577" s="38" t="s">
        <v>3605</v>
      </c>
      <c r="E13577" s="38" t="s">
        <v>3615</v>
      </c>
      <c r="F13577" s="39">
        <v>28000</v>
      </c>
      <c r="G13577" s="39">
        <v>-27999</v>
      </c>
      <c r="H13577" s="39">
        <v>1</v>
      </c>
    </row>
    <row r="13578" spans="1:8">
      <c r="A13578" s="32">
        <v>1582</v>
      </c>
      <c r="B13578" s="37">
        <v>100000172522</v>
      </c>
      <c r="C13578" s="34">
        <v>0</v>
      </c>
      <c r="D13578" s="38" t="s">
        <v>3605</v>
      </c>
      <c r="E13578" s="38" t="s">
        <v>3615</v>
      </c>
      <c r="F13578" s="39">
        <v>28000</v>
      </c>
      <c r="G13578" s="39">
        <v>-27999</v>
      </c>
      <c r="H13578" s="39">
        <v>1</v>
      </c>
    </row>
    <row r="13579" spans="1:8">
      <c r="A13579" s="32">
        <v>1583</v>
      </c>
      <c r="B13579" s="37">
        <v>100000172523</v>
      </c>
      <c r="C13579" s="34">
        <v>0</v>
      </c>
      <c r="D13579" s="38" t="s">
        <v>3605</v>
      </c>
      <c r="E13579" s="38" t="s">
        <v>3615</v>
      </c>
      <c r="F13579" s="39">
        <v>28000</v>
      </c>
      <c r="G13579" s="39">
        <v>-27999</v>
      </c>
      <c r="H13579" s="39">
        <v>1</v>
      </c>
    </row>
    <row r="13580" spans="1:8">
      <c r="A13580" s="32">
        <v>1584</v>
      </c>
      <c r="B13580" s="37">
        <v>100000172524</v>
      </c>
      <c r="C13580" s="34">
        <v>0</v>
      </c>
      <c r="D13580" s="38" t="s">
        <v>3605</v>
      </c>
      <c r="E13580" s="38" t="s">
        <v>3615</v>
      </c>
      <c r="F13580" s="39">
        <v>28000</v>
      </c>
      <c r="G13580" s="39">
        <v>-27999</v>
      </c>
      <c r="H13580" s="39">
        <v>1</v>
      </c>
    </row>
    <row r="13581" spans="1:8">
      <c r="A13581" s="32">
        <v>1585</v>
      </c>
      <c r="B13581" s="37">
        <v>100000172533</v>
      </c>
      <c r="C13581" s="34">
        <v>0</v>
      </c>
      <c r="D13581" s="38" t="s">
        <v>48</v>
      </c>
      <c r="E13581" s="38" t="s">
        <v>3259</v>
      </c>
      <c r="F13581" s="39">
        <v>1064000</v>
      </c>
      <c r="G13581" s="39">
        <v>-1063999</v>
      </c>
      <c r="H13581" s="39">
        <v>1</v>
      </c>
    </row>
    <row r="13582" spans="1:8">
      <c r="A13582" s="32">
        <v>1586</v>
      </c>
      <c r="B13582" s="37">
        <v>100000172534</v>
      </c>
      <c r="C13582" s="34">
        <v>0</v>
      </c>
      <c r="D13582" s="38" t="s">
        <v>48</v>
      </c>
      <c r="E13582" s="38" t="s">
        <v>3259</v>
      </c>
      <c r="F13582" s="39">
        <v>1064000</v>
      </c>
      <c r="G13582" s="39">
        <v>-1063999</v>
      </c>
      <c r="H13582" s="39">
        <v>1</v>
      </c>
    </row>
    <row r="13583" spans="1:8">
      <c r="A13583" s="32">
        <v>1587</v>
      </c>
      <c r="B13583" s="37">
        <v>100000172535</v>
      </c>
      <c r="C13583" s="34">
        <v>0</v>
      </c>
      <c r="D13583" s="38" t="s">
        <v>48</v>
      </c>
      <c r="E13583" s="38" t="s">
        <v>3259</v>
      </c>
      <c r="F13583" s="39">
        <v>1064000</v>
      </c>
      <c r="G13583" s="39">
        <v>-1063999</v>
      </c>
      <c r="H13583" s="39">
        <v>1</v>
      </c>
    </row>
    <row r="13584" spans="1:8">
      <c r="A13584" s="32">
        <v>1588</v>
      </c>
      <c r="B13584" s="37">
        <v>100000172536</v>
      </c>
      <c r="C13584" s="34">
        <v>0</v>
      </c>
      <c r="D13584" s="38" t="s">
        <v>48</v>
      </c>
      <c r="E13584" s="38" t="s">
        <v>3259</v>
      </c>
      <c r="F13584" s="39">
        <v>1064000</v>
      </c>
      <c r="G13584" s="39">
        <v>-1063999</v>
      </c>
      <c r="H13584" s="39">
        <v>1</v>
      </c>
    </row>
    <row r="13585" spans="1:8">
      <c r="A13585" s="32">
        <v>1589</v>
      </c>
      <c r="B13585" s="37">
        <v>100000172537</v>
      </c>
      <c r="C13585" s="34">
        <v>0</v>
      </c>
      <c r="D13585" s="38" t="s">
        <v>48</v>
      </c>
      <c r="E13585" s="38" t="s">
        <v>3259</v>
      </c>
      <c r="F13585" s="39">
        <v>1064000</v>
      </c>
      <c r="G13585" s="39">
        <v>-1063999</v>
      </c>
      <c r="H13585" s="39">
        <v>1</v>
      </c>
    </row>
    <row r="13586" spans="1:8">
      <c r="A13586" s="32">
        <v>1590</v>
      </c>
      <c r="B13586" s="37">
        <v>100000172549</v>
      </c>
      <c r="C13586" s="34">
        <v>0</v>
      </c>
      <c r="D13586" s="38" t="s">
        <v>3605</v>
      </c>
      <c r="E13586" s="38" t="s">
        <v>1838</v>
      </c>
      <c r="F13586" s="39">
        <v>13600</v>
      </c>
      <c r="G13586" s="39">
        <v>-13599</v>
      </c>
      <c r="H13586" s="39">
        <v>1</v>
      </c>
    </row>
    <row r="13587" spans="1:8">
      <c r="A13587" s="32">
        <v>1591</v>
      </c>
      <c r="B13587" s="37">
        <v>100000172550</v>
      </c>
      <c r="C13587" s="34">
        <v>0</v>
      </c>
      <c r="D13587" s="38" t="s">
        <v>3605</v>
      </c>
      <c r="E13587" s="38" t="s">
        <v>1838</v>
      </c>
      <c r="F13587" s="39">
        <v>13600</v>
      </c>
      <c r="G13587" s="39">
        <v>-13599</v>
      </c>
      <c r="H13587" s="39">
        <v>1</v>
      </c>
    </row>
    <row r="13588" spans="1:8">
      <c r="A13588" s="32">
        <v>1592</v>
      </c>
      <c r="B13588" s="37">
        <v>100000172551</v>
      </c>
      <c r="C13588" s="34">
        <v>0</v>
      </c>
      <c r="D13588" s="38" t="s">
        <v>3605</v>
      </c>
      <c r="E13588" s="38" t="s">
        <v>1838</v>
      </c>
      <c r="F13588" s="39">
        <v>13600</v>
      </c>
      <c r="G13588" s="39">
        <v>-13599</v>
      </c>
      <c r="H13588" s="39">
        <v>1</v>
      </c>
    </row>
    <row r="13589" spans="1:8">
      <c r="A13589" s="32">
        <v>1593</v>
      </c>
      <c r="B13589" s="37">
        <v>100000172552</v>
      </c>
      <c r="C13589" s="34">
        <v>0</v>
      </c>
      <c r="D13589" s="38" t="s">
        <v>3605</v>
      </c>
      <c r="E13589" s="38" t="s">
        <v>1838</v>
      </c>
      <c r="F13589" s="39">
        <v>13600</v>
      </c>
      <c r="G13589" s="39">
        <v>-13599</v>
      </c>
      <c r="H13589" s="39">
        <v>1</v>
      </c>
    </row>
    <row r="13590" spans="1:8">
      <c r="A13590" s="32">
        <v>1594</v>
      </c>
      <c r="B13590" s="37">
        <v>100000172553</v>
      </c>
      <c r="C13590" s="34">
        <v>0</v>
      </c>
      <c r="D13590" s="38" t="s">
        <v>3605</v>
      </c>
      <c r="E13590" s="38" t="s">
        <v>1838</v>
      </c>
      <c r="F13590" s="39">
        <v>13600</v>
      </c>
      <c r="G13590" s="39">
        <v>-13599</v>
      </c>
      <c r="H13590" s="39">
        <v>1</v>
      </c>
    </row>
    <row r="13591" spans="1:8">
      <c r="A13591" s="32">
        <v>1595</v>
      </c>
      <c r="B13591" s="37">
        <v>100000172554</v>
      </c>
      <c r="C13591" s="34">
        <v>0</v>
      </c>
      <c r="D13591" s="38" t="s">
        <v>3605</v>
      </c>
      <c r="E13591" s="38" t="s">
        <v>1838</v>
      </c>
      <c r="F13591" s="39">
        <v>13600</v>
      </c>
      <c r="G13591" s="39">
        <v>-13599</v>
      </c>
      <c r="H13591" s="39">
        <v>1</v>
      </c>
    </row>
    <row r="13592" spans="1:8">
      <c r="A13592" s="32">
        <v>1596</v>
      </c>
      <c r="B13592" s="37">
        <v>100000172555</v>
      </c>
      <c r="C13592" s="34">
        <v>0</v>
      </c>
      <c r="D13592" s="38" t="s">
        <v>3605</v>
      </c>
      <c r="E13592" s="38" t="s">
        <v>1838</v>
      </c>
      <c r="F13592" s="39">
        <v>13600</v>
      </c>
      <c r="G13592" s="39">
        <v>-13599</v>
      </c>
      <c r="H13592" s="39">
        <v>1</v>
      </c>
    </row>
    <row r="13593" spans="1:8">
      <c r="A13593" s="32">
        <v>1597</v>
      </c>
      <c r="B13593" s="37">
        <v>100000172556</v>
      </c>
      <c r="C13593" s="34">
        <v>0</v>
      </c>
      <c r="D13593" s="38" t="s">
        <v>3605</v>
      </c>
      <c r="E13593" s="38" t="s">
        <v>1838</v>
      </c>
      <c r="F13593" s="39">
        <v>13600</v>
      </c>
      <c r="G13593" s="39">
        <v>-13599</v>
      </c>
      <c r="H13593" s="39">
        <v>1</v>
      </c>
    </row>
    <row r="13594" spans="1:8">
      <c r="A13594" s="32">
        <v>1598</v>
      </c>
      <c r="B13594" s="37">
        <v>100000172557</v>
      </c>
      <c r="C13594" s="34">
        <v>0</v>
      </c>
      <c r="D13594" s="38" t="s">
        <v>3605</v>
      </c>
      <c r="E13594" s="38" t="s">
        <v>1838</v>
      </c>
      <c r="F13594" s="39">
        <v>13600</v>
      </c>
      <c r="G13594" s="39">
        <v>-13599</v>
      </c>
      <c r="H13594" s="39">
        <v>1</v>
      </c>
    </row>
    <row r="13595" spans="1:8">
      <c r="A13595" s="32">
        <v>1599</v>
      </c>
      <c r="B13595" s="37">
        <v>100000172558</v>
      </c>
      <c r="C13595" s="34">
        <v>0</v>
      </c>
      <c r="D13595" s="38" t="s">
        <v>48</v>
      </c>
      <c r="E13595" s="38" t="s">
        <v>2571</v>
      </c>
      <c r="F13595" s="39">
        <v>345000</v>
      </c>
      <c r="G13595" s="39">
        <v>-344999</v>
      </c>
      <c r="H13595" s="39">
        <v>1</v>
      </c>
    </row>
    <row r="13596" spans="1:8">
      <c r="A13596" s="32">
        <v>1600</v>
      </c>
      <c r="B13596" s="37">
        <v>100000172559</v>
      </c>
      <c r="C13596" s="34">
        <v>0</v>
      </c>
      <c r="D13596" s="38" t="s">
        <v>48</v>
      </c>
      <c r="E13596" s="38" t="s">
        <v>3616</v>
      </c>
      <c r="F13596" s="39">
        <v>145000</v>
      </c>
      <c r="G13596" s="39">
        <v>-144999</v>
      </c>
      <c r="H13596" s="39">
        <v>1</v>
      </c>
    </row>
    <row r="13597" spans="1:8">
      <c r="A13597" s="32">
        <v>1601</v>
      </c>
      <c r="B13597" s="37">
        <v>100000172560</v>
      </c>
      <c r="C13597" s="34">
        <v>0</v>
      </c>
      <c r="D13597" s="38" t="s">
        <v>48</v>
      </c>
      <c r="E13597" s="38" t="s">
        <v>3616</v>
      </c>
      <c r="F13597" s="39">
        <v>145000</v>
      </c>
      <c r="G13597" s="39">
        <v>-144999</v>
      </c>
      <c r="H13597" s="39">
        <v>1</v>
      </c>
    </row>
    <row r="13598" spans="1:8">
      <c r="A13598" s="32">
        <v>1602</v>
      </c>
      <c r="B13598" s="37">
        <v>100000174083</v>
      </c>
      <c r="C13598" s="34">
        <v>0</v>
      </c>
      <c r="D13598" s="38" t="s">
        <v>48</v>
      </c>
      <c r="E13598" s="38" t="s">
        <v>1582</v>
      </c>
      <c r="F13598" s="39">
        <v>330000</v>
      </c>
      <c r="G13598" s="39">
        <v>-329999</v>
      </c>
      <c r="H13598" s="39">
        <v>1</v>
      </c>
    </row>
    <row r="13599" spans="1:8">
      <c r="A13599" s="32">
        <v>1603</v>
      </c>
      <c r="B13599" s="37">
        <v>100000174084</v>
      </c>
      <c r="C13599" s="34">
        <v>0</v>
      </c>
      <c r="D13599" s="38" t="s">
        <v>48</v>
      </c>
      <c r="E13599" s="38" t="s">
        <v>1582</v>
      </c>
      <c r="F13599" s="39">
        <v>330000</v>
      </c>
      <c r="G13599" s="39">
        <v>-329999</v>
      </c>
      <c r="H13599" s="39">
        <v>1</v>
      </c>
    </row>
    <row r="13600" spans="1:8">
      <c r="A13600" s="32">
        <v>1604</v>
      </c>
      <c r="B13600" s="37">
        <v>100000174086</v>
      </c>
      <c r="C13600" s="34">
        <v>0</v>
      </c>
      <c r="D13600" s="38" t="s">
        <v>48</v>
      </c>
      <c r="E13600" s="38" t="s">
        <v>3616</v>
      </c>
      <c r="F13600" s="39">
        <v>188500</v>
      </c>
      <c r="G13600" s="39">
        <v>-188499</v>
      </c>
      <c r="H13600" s="39">
        <v>1</v>
      </c>
    </row>
    <row r="13601" spans="1:8">
      <c r="A13601" s="32">
        <v>1605</v>
      </c>
      <c r="B13601" s="37">
        <v>100000174087</v>
      </c>
      <c r="C13601" s="34">
        <v>0</v>
      </c>
      <c r="D13601" s="38" t="s">
        <v>48</v>
      </c>
      <c r="E13601" s="38" t="s">
        <v>1725</v>
      </c>
      <c r="F13601" s="39">
        <v>217000</v>
      </c>
      <c r="G13601" s="39">
        <v>-216999</v>
      </c>
      <c r="H13601" s="39">
        <v>1</v>
      </c>
    </row>
    <row r="13602" spans="1:8">
      <c r="A13602" s="32">
        <v>1606</v>
      </c>
      <c r="B13602" s="37">
        <v>100000174088</v>
      </c>
      <c r="C13602" s="34">
        <v>0</v>
      </c>
      <c r="D13602" s="38" t="s">
        <v>3617</v>
      </c>
      <c r="E13602" s="38" t="s">
        <v>3618</v>
      </c>
      <c r="F13602" s="39">
        <v>25900</v>
      </c>
      <c r="G13602" s="39">
        <v>-25899</v>
      </c>
      <c r="H13602" s="39">
        <v>1</v>
      </c>
    </row>
    <row r="13603" spans="1:8">
      <c r="A13603" s="32">
        <v>1607</v>
      </c>
      <c r="B13603" s="37">
        <v>100000174089</v>
      </c>
      <c r="C13603" s="34">
        <v>0</v>
      </c>
      <c r="D13603" s="38" t="s">
        <v>3617</v>
      </c>
      <c r="E13603" s="38" t="s">
        <v>3618</v>
      </c>
      <c r="F13603" s="39">
        <v>25900</v>
      </c>
      <c r="G13603" s="39">
        <v>-25899</v>
      </c>
      <c r="H13603" s="39">
        <v>1</v>
      </c>
    </row>
    <row r="13604" spans="1:8">
      <c r="A13604" s="32">
        <v>1608</v>
      </c>
      <c r="B13604" s="37">
        <v>100000174090</v>
      </c>
      <c r="C13604" s="34">
        <v>0</v>
      </c>
      <c r="D13604" s="38" t="s">
        <v>3617</v>
      </c>
      <c r="E13604" s="38" t="s">
        <v>3618</v>
      </c>
      <c r="F13604" s="39">
        <v>25900</v>
      </c>
      <c r="G13604" s="39">
        <v>-25899</v>
      </c>
      <c r="H13604" s="39">
        <v>1</v>
      </c>
    </row>
    <row r="13605" spans="1:8">
      <c r="A13605" s="32">
        <v>1609</v>
      </c>
      <c r="B13605" s="37">
        <v>100000174091</v>
      </c>
      <c r="C13605" s="34">
        <v>0</v>
      </c>
      <c r="D13605" s="38" t="s">
        <v>3617</v>
      </c>
      <c r="E13605" s="38" t="s">
        <v>3618</v>
      </c>
      <c r="F13605" s="39">
        <v>25900</v>
      </c>
      <c r="G13605" s="39">
        <v>-25899</v>
      </c>
      <c r="H13605" s="39">
        <v>1</v>
      </c>
    </row>
    <row r="13606" spans="1:8">
      <c r="A13606" s="32">
        <v>1610</v>
      </c>
      <c r="B13606" s="37">
        <v>100000174092</v>
      </c>
      <c r="C13606" s="34">
        <v>0</v>
      </c>
      <c r="D13606" s="38" t="s">
        <v>3617</v>
      </c>
      <c r="E13606" s="38" t="s">
        <v>3618</v>
      </c>
      <c r="F13606" s="39">
        <v>25900</v>
      </c>
      <c r="G13606" s="39">
        <v>-25899</v>
      </c>
      <c r="H13606" s="39">
        <v>1</v>
      </c>
    </row>
    <row r="13607" spans="1:8">
      <c r="A13607" s="32">
        <v>1611</v>
      </c>
      <c r="B13607" s="37">
        <v>100000174093</v>
      </c>
      <c r="C13607" s="34">
        <v>0</v>
      </c>
      <c r="D13607" s="38" t="s">
        <v>3617</v>
      </c>
      <c r="E13607" s="38" t="s">
        <v>3618</v>
      </c>
      <c r="F13607" s="39">
        <v>25900</v>
      </c>
      <c r="G13607" s="39">
        <v>-25899</v>
      </c>
      <c r="H13607" s="39">
        <v>1</v>
      </c>
    </row>
    <row r="13608" spans="1:8">
      <c r="A13608" s="32">
        <v>1612</v>
      </c>
      <c r="B13608" s="37">
        <v>100000174094</v>
      </c>
      <c r="C13608" s="34">
        <v>0</v>
      </c>
      <c r="D13608" s="38" t="s">
        <v>3617</v>
      </c>
      <c r="E13608" s="38" t="s">
        <v>3618</v>
      </c>
      <c r="F13608" s="39">
        <v>25900</v>
      </c>
      <c r="G13608" s="39">
        <v>-25899</v>
      </c>
      <c r="H13608" s="39">
        <v>1</v>
      </c>
    </row>
    <row r="13609" spans="1:8">
      <c r="A13609" s="32">
        <v>1613</v>
      </c>
      <c r="B13609" s="37">
        <v>100000174095</v>
      </c>
      <c r="C13609" s="34">
        <v>0</v>
      </c>
      <c r="D13609" s="38" t="s">
        <v>3617</v>
      </c>
      <c r="E13609" s="38" t="s">
        <v>3618</v>
      </c>
      <c r="F13609" s="39">
        <v>25900</v>
      </c>
      <c r="G13609" s="39">
        <v>-25899</v>
      </c>
      <c r="H13609" s="39">
        <v>1</v>
      </c>
    </row>
    <row r="13610" spans="1:8">
      <c r="A13610" s="32">
        <v>1614</v>
      </c>
      <c r="B13610" s="37">
        <v>100000174096</v>
      </c>
      <c r="C13610" s="34">
        <v>0</v>
      </c>
      <c r="D13610" s="38" t="s">
        <v>3617</v>
      </c>
      <c r="E13610" s="38" t="s">
        <v>3618</v>
      </c>
      <c r="F13610" s="39">
        <v>25900</v>
      </c>
      <c r="G13610" s="39">
        <v>-25899</v>
      </c>
      <c r="H13610" s="39">
        <v>1</v>
      </c>
    </row>
    <row r="13611" spans="1:8">
      <c r="A13611" s="32">
        <v>1615</v>
      </c>
      <c r="B13611" s="37">
        <v>100000174097</v>
      </c>
      <c r="C13611" s="34">
        <v>0</v>
      </c>
      <c r="D13611" s="38" t="s">
        <v>3617</v>
      </c>
      <c r="E13611" s="38" t="s">
        <v>3618</v>
      </c>
      <c r="F13611" s="39">
        <v>25900</v>
      </c>
      <c r="G13611" s="39">
        <v>-25899</v>
      </c>
      <c r="H13611" s="39">
        <v>1</v>
      </c>
    </row>
    <row r="13612" spans="1:8">
      <c r="A13612" s="32">
        <v>1616</v>
      </c>
      <c r="B13612" s="37">
        <v>100000174098</v>
      </c>
      <c r="C13612" s="34">
        <v>0</v>
      </c>
      <c r="D13612" s="38" t="s">
        <v>48</v>
      </c>
      <c r="E13612" s="38" t="s">
        <v>3619</v>
      </c>
      <c r="F13612" s="39">
        <v>350000</v>
      </c>
      <c r="G13612" s="39">
        <v>-349999</v>
      </c>
      <c r="H13612" s="39">
        <v>1</v>
      </c>
    </row>
    <row r="13613" spans="1:8">
      <c r="A13613" s="32">
        <v>1617</v>
      </c>
      <c r="B13613" s="37">
        <v>100000174111</v>
      </c>
      <c r="C13613" s="34">
        <v>0</v>
      </c>
      <c r="D13613" s="38" t="s">
        <v>3605</v>
      </c>
      <c r="E13613" s="38" t="s">
        <v>3620</v>
      </c>
      <c r="F13613" s="39">
        <v>7500</v>
      </c>
      <c r="G13613" s="39">
        <v>-7499</v>
      </c>
      <c r="H13613" s="39">
        <v>1</v>
      </c>
    </row>
    <row r="13614" spans="1:8">
      <c r="A13614" s="32">
        <v>1618</v>
      </c>
      <c r="B13614" s="37">
        <v>100000174112</v>
      </c>
      <c r="C13614" s="34">
        <v>0</v>
      </c>
      <c r="D13614" s="38" t="s">
        <v>3605</v>
      </c>
      <c r="E13614" s="38" t="s">
        <v>3620</v>
      </c>
      <c r="F13614" s="39">
        <v>7500</v>
      </c>
      <c r="G13614" s="39">
        <v>-7499</v>
      </c>
      <c r="H13614" s="39">
        <v>1</v>
      </c>
    </row>
    <row r="13615" spans="1:8">
      <c r="A13615" s="32">
        <v>1619</v>
      </c>
      <c r="B13615" s="37">
        <v>100000174113</v>
      </c>
      <c r="C13615" s="34">
        <v>0</v>
      </c>
      <c r="D13615" s="38" t="s">
        <v>3605</v>
      </c>
      <c r="E13615" s="38" t="s">
        <v>3620</v>
      </c>
      <c r="F13615" s="39">
        <v>7500</v>
      </c>
      <c r="G13615" s="39">
        <v>-7499</v>
      </c>
      <c r="H13615" s="39">
        <v>1</v>
      </c>
    </row>
    <row r="13616" spans="1:8">
      <c r="A13616" s="32">
        <v>1620</v>
      </c>
      <c r="B13616" s="37">
        <v>100000174114</v>
      </c>
      <c r="C13616" s="34">
        <v>0</v>
      </c>
      <c r="D13616" s="38" t="s">
        <v>3605</v>
      </c>
      <c r="E13616" s="38" t="s">
        <v>3620</v>
      </c>
      <c r="F13616" s="39">
        <v>7500</v>
      </c>
      <c r="G13616" s="39">
        <v>-7499</v>
      </c>
      <c r="H13616" s="39">
        <v>1</v>
      </c>
    </row>
    <row r="13617" spans="1:8">
      <c r="A13617" s="32">
        <v>1621</v>
      </c>
      <c r="B13617" s="37">
        <v>100000174115</v>
      </c>
      <c r="C13617" s="34">
        <v>0</v>
      </c>
      <c r="D13617" s="38" t="s">
        <v>3605</v>
      </c>
      <c r="E13617" s="38" t="s">
        <v>3620</v>
      </c>
      <c r="F13617" s="39">
        <v>7500</v>
      </c>
      <c r="G13617" s="39">
        <v>-7499</v>
      </c>
      <c r="H13617" s="39">
        <v>1</v>
      </c>
    </row>
    <row r="13618" spans="1:8">
      <c r="A13618" s="32">
        <v>1622</v>
      </c>
      <c r="B13618" s="37">
        <v>100000174116</v>
      </c>
      <c r="C13618" s="34">
        <v>0</v>
      </c>
      <c r="D13618" s="38" t="s">
        <v>3605</v>
      </c>
      <c r="E13618" s="38" t="s">
        <v>3620</v>
      </c>
      <c r="F13618" s="39">
        <v>7500</v>
      </c>
      <c r="G13618" s="39">
        <v>-7499</v>
      </c>
      <c r="H13618" s="39">
        <v>1</v>
      </c>
    </row>
    <row r="13619" spans="1:8">
      <c r="A13619" s="32">
        <v>1623</v>
      </c>
      <c r="B13619" s="37">
        <v>100000174117</v>
      </c>
      <c r="C13619" s="34">
        <v>0</v>
      </c>
      <c r="D13619" s="38" t="s">
        <v>3605</v>
      </c>
      <c r="E13619" s="38" t="s">
        <v>3620</v>
      </c>
      <c r="F13619" s="39">
        <v>7500</v>
      </c>
      <c r="G13619" s="39">
        <v>-7499</v>
      </c>
      <c r="H13619" s="39">
        <v>1</v>
      </c>
    </row>
    <row r="13620" spans="1:8">
      <c r="A13620" s="32">
        <v>1624</v>
      </c>
      <c r="B13620" s="37">
        <v>100000174118</v>
      </c>
      <c r="C13620" s="34">
        <v>0</v>
      </c>
      <c r="D13620" s="38" t="s">
        <v>3605</v>
      </c>
      <c r="E13620" s="38" t="s">
        <v>3620</v>
      </c>
      <c r="F13620" s="39">
        <v>7500</v>
      </c>
      <c r="G13620" s="39">
        <v>-7499</v>
      </c>
      <c r="H13620" s="39">
        <v>1</v>
      </c>
    </row>
    <row r="13621" spans="1:8">
      <c r="A13621" s="32">
        <v>1625</v>
      </c>
      <c r="B13621" s="37">
        <v>100000174119</v>
      </c>
      <c r="C13621" s="34">
        <v>0</v>
      </c>
      <c r="D13621" s="38" t="s">
        <v>3605</v>
      </c>
      <c r="E13621" s="38" t="s">
        <v>3620</v>
      </c>
      <c r="F13621" s="39">
        <v>7500</v>
      </c>
      <c r="G13621" s="39">
        <v>-7499</v>
      </c>
      <c r="H13621" s="39">
        <v>1</v>
      </c>
    </row>
    <row r="13622" spans="1:8">
      <c r="A13622" s="32">
        <v>1626</v>
      </c>
      <c r="B13622" s="37">
        <v>100000174120</v>
      </c>
      <c r="C13622" s="34">
        <v>0</v>
      </c>
      <c r="D13622" s="38" t="s">
        <v>3605</v>
      </c>
      <c r="E13622" s="38" t="s">
        <v>3620</v>
      </c>
      <c r="F13622" s="39">
        <v>7500</v>
      </c>
      <c r="G13622" s="39">
        <v>-7499</v>
      </c>
      <c r="H13622" s="39">
        <v>1</v>
      </c>
    </row>
    <row r="13623" spans="1:8">
      <c r="A13623" s="32">
        <v>1627</v>
      </c>
      <c r="B13623" s="37">
        <v>100000174121</v>
      </c>
      <c r="C13623" s="34">
        <v>0</v>
      </c>
      <c r="D13623" s="38" t="s">
        <v>3605</v>
      </c>
      <c r="E13623" s="38" t="s">
        <v>3620</v>
      </c>
      <c r="F13623" s="39">
        <v>7500</v>
      </c>
      <c r="G13623" s="39">
        <v>-7499</v>
      </c>
      <c r="H13623" s="39">
        <v>1</v>
      </c>
    </row>
    <row r="13624" spans="1:8">
      <c r="A13624" s="32">
        <v>1628</v>
      </c>
      <c r="B13624" s="37">
        <v>100000174122</v>
      </c>
      <c r="C13624" s="34">
        <v>0</v>
      </c>
      <c r="D13624" s="38" t="s">
        <v>3605</v>
      </c>
      <c r="E13624" s="38" t="s">
        <v>3620</v>
      </c>
      <c r="F13624" s="39">
        <v>7500</v>
      </c>
      <c r="G13624" s="39">
        <v>-7499</v>
      </c>
      <c r="H13624" s="39">
        <v>1</v>
      </c>
    </row>
    <row r="13625" spans="1:8">
      <c r="A13625" s="32">
        <v>1629</v>
      </c>
      <c r="B13625" s="37">
        <v>100000174123</v>
      </c>
      <c r="C13625" s="34">
        <v>0</v>
      </c>
      <c r="D13625" s="38" t="s">
        <v>3605</v>
      </c>
      <c r="E13625" s="38" t="s">
        <v>3620</v>
      </c>
      <c r="F13625" s="39">
        <v>7500</v>
      </c>
      <c r="G13625" s="39">
        <v>-7499</v>
      </c>
      <c r="H13625" s="39">
        <v>1</v>
      </c>
    </row>
    <row r="13626" spans="1:8">
      <c r="A13626" s="32">
        <v>1630</v>
      </c>
      <c r="B13626" s="37">
        <v>100000174124</v>
      </c>
      <c r="C13626" s="34">
        <v>0</v>
      </c>
      <c r="D13626" s="38" t="s">
        <v>3605</v>
      </c>
      <c r="E13626" s="38" t="s">
        <v>3620</v>
      </c>
      <c r="F13626" s="39">
        <v>7500</v>
      </c>
      <c r="G13626" s="39">
        <v>-7499</v>
      </c>
      <c r="H13626" s="39">
        <v>1</v>
      </c>
    </row>
    <row r="13627" spans="1:8">
      <c r="A13627" s="32">
        <v>1631</v>
      </c>
      <c r="B13627" s="37">
        <v>100000174125</v>
      </c>
      <c r="C13627" s="34">
        <v>0</v>
      </c>
      <c r="D13627" s="38" t="s">
        <v>3605</v>
      </c>
      <c r="E13627" s="38" t="s">
        <v>3620</v>
      </c>
      <c r="F13627" s="39">
        <v>7500</v>
      </c>
      <c r="G13627" s="39">
        <v>-7499</v>
      </c>
      <c r="H13627" s="39">
        <v>1</v>
      </c>
    </row>
    <row r="13628" spans="1:8">
      <c r="A13628" s="32">
        <v>1632</v>
      </c>
      <c r="B13628" s="37">
        <v>100000174126</v>
      </c>
      <c r="C13628" s="34">
        <v>0</v>
      </c>
      <c r="D13628" s="38" t="s">
        <v>3605</v>
      </c>
      <c r="E13628" s="38" t="s">
        <v>3620</v>
      </c>
      <c r="F13628" s="39">
        <v>7500</v>
      </c>
      <c r="G13628" s="39">
        <v>-7499</v>
      </c>
      <c r="H13628" s="39">
        <v>1</v>
      </c>
    </row>
    <row r="13629" spans="1:8">
      <c r="A13629" s="32">
        <v>1633</v>
      </c>
      <c r="B13629" s="37">
        <v>100000174127</v>
      </c>
      <c r="C13629" s="34">
        <v>0</v>
      </c>
      <c r="D13629" s="38" t="s">
        <v>3605</v>
      </c>
      <c r="E13629" s="38" t="s">
        <v>3620</v>
      </c>
      <c r="F13629" s="39">
        <v>7500</v>
      </c>
      <c r="G13629" s="39">
        <v>-7499</v>
      </c>
      <c r="H13629" s="39">
        <v>1</v>
      </c>
    </row>
    <row r="13630" spans="1:8">
      <c r="A13630" s="32">
        <v>1634</v>
      </c>
      <c r="B13630" s="37">
        <v>100000174128</v>
      </c>
      <c r="C13630" s="34">
        <v>0</v>
      </c>
      <c r="D13630" s="38" t="s">
        <v>3605</v>
      </c>
      <c r="E13630" s="38" t="s">
        <v>3620</v>
      </c>
      <c r="F13630" s="39">
        <v>7500</v>
      </c>
      <c r="G13630" s="39">
        <v>-7499</v>
      </c>
      <c r="H13630" s="39">
        <v>1</v>
      </c>
    </row>
    <row r="13631" spans="1:8">
      <c r="A13631" s="32">
        <v>1635</v>
      </c>
      <c r="B13631" s="37">
        <v>100000174129</v>
      </c>
      <c r="C13631" s="34">
        <v>0</v>
      </c>
      <c r="D13631" s="38" t="s">
        <v>3605</v>
      </c>
      <c r="E13631" s="38" t="s">
        <v>3620</v>
      </c>
      <c r="F13631" s="39">
        <v>7500</v>
      </c>
      <c r="G13631" s="39">
        <v>-7499</v>
      </c>
      <c r="H13631" s="39">
        <v>1</v>
      </c>
    </row>
    <row r="13632" spans="1:8">
      <c r="A13632" s="32">
        <v>1636</v>
      </c>
      <c r="B13632" s="37">
        <v>100000174130</v>
      </c>
      <c r="C13632" s="34">
        <v>0</v>
      </c>
      <c r="D13632" s="38" t="s">
        <v>3605</v>
      </c>
      <c r="E13632" s="38" t="s">
        <v>3620</v>
      </c>
      <c r="F13632" s="39">
        <v>7500</v>
      </c>
      <c r="G13632" s="39">
        <v>-7499</v>
      </c>
      <c r="H13632" s="39">
        <v>1</v>
      </c>
    </row>
    <row r="13633" spans="1:8">
      <c r="A13633" s="32">
        <v>1637</v>
      </c>
      <c r="B13633" s="37">
        <v>100000174131</v>
      </c>
      <c r="C13633" s="34">
        <v>0</v>
      </c>
      <c r="D13633" s="38" t="s">
        <v>3605</v>
      </c>
      <c r="E13633" s="38" t="s">
        <v>3620</v>
      </c>
      <c r="F13633" s="39">
        <v>7500</v>
      </c>
      <c r="G13633" s="39">
        <v>-7499</v>
      </c>
      <c r="H13633" s="39">
        <v>1</v>
      </c>
    </row>
    <row r="13634" spans="1:8">
      <c r="A13634" s="32">
        <v>1638</v>
      </c>
      <c r="B13634" s="37">
        <v>100000174132</v>
      </c>
      <c r="C13634" s="34">
        <v>0</v>
      </c>
      <c r="D13634" s="38" t="s">
        <v>3605</v>
      </c>
      <c r="E13634" s="38" t="s">
        <v>3620</v>
      </c>
      <c r="F13634" s="39">
        <v>7500</v>
      </c>
      <c r="G13634" s="39">
        <v>-7499</v>
      </c>
      <c r="H13634" s="39">
        <v>1</v>
      </c>
    </row>
    <row r="13635" spans="1:8">
      <c r="A13635" s="32">
        <v>1639</v>
      </c>
      <c r="B13635" s="37">
        <v>100000174133</v>
      </c>
      <c r="C13635" s="34">
        <v>0</v>
      </c>
      <c r="D13635" s="38" t="s">
        <v>3605</v>
      </c>
      <c r="E13635" s="38" t="s">
        <v>3620</v>
      </c>
      <c r="F13635" s="39">
        <v>7500</v>
      </c>
      <c r="G13635" s="39">
        <v>-7499</v>
      </c>
      <c r="H13635" s="39">
        <v>1</v>
      </c>
    </row>
    <row r="13636" spans="1:8">
      <c r="A13636" s="32">
        <v>1640</v>
      </c>
      <c r="B13636" s="37">
        <v>100000174134</v>
      </c>
      <c r="C13636" s="34">
        <v>0</v>
      </c>
      <c r="D13636" s="38" t="s">
        <v>3605</v>
      </c>
      <c r="E13636" s="38" t="s">
        <v>3620</v>
      </c>
      <c r="F13636" s="39">
        <v>7500</v>
      </c>
      <c r="G13636" s="39">
        <v>-7499</v>
      </c>
      <c r="H13636" s="39">
        <v>1</v>
      </c>
    </row>
    <row r="13637" spans="1:8">
      <c r="A13637" s="32">
        <v>1641</v>
      </c>
      <c r="B13637" s="37">
        <v>100000174135</v>
      </c>
      <c r="C13637" s="34">
        <v>0</v>
      </c>
      <c r="D13637" s="38" t="s">
        <v>3617</v>
      </c>
      <c r="E13637" s="38" t="s">
        <v>3621</v>
      </c>
      <c r="F13637" s="39">
        <v>26000</v>
      </c>
      <c r="G13637" s="39">
        <v>-25999</v>
      </c>
      <c r="H13637" s="39">
        <v>1</v>
      </c>
    </row>
    <row r="13638" spans="1:8">
      <c r="A13638" s="32">
        <v>1642</v>
      </c>
      <c r="B13638" s="37">
        <v>100000174136</v>
      </c>
      <c r="C13638" s="34">
        <v>0</v>
      </c>
      <c r="D13638" s="38" t="s">
        <v>3617</v>
      </c>
      <c r="E13638" s="38" t="s">
        <v>3621</v>
      </c>
      <c r="F13638" s="39">
        <v>26000</v>
      </c>
      <c r="G13638" s="39">
        <v>-25999</v>
      </c>
      <c r="H13638" s="39">
        <v>1</v>
      </c>
    </row>
    <row r="13639" spans="1:8">
      <c r="A13639" s="32">
        <v>1643</v>
      </c>
      <c r="B13639" s="37">
        <v>100000174137</v>
      </c>
      <c r="C13639" s="34">
        <v>0</v>
      </c>
      <c r="D13639" s="38" t="s">
        <v>3617</v>
      </c>
      <c r="E13639" s="38" t="s">
        <v>3621</v>
      </c>
      <c r="F13639" s="39">
        <v>26000</v>
      </c>
      <c r="G13639" s="39">
        <v>-25999</v>
      </c>
      <c r="H13639" s="39">
        <v>1</v>
      </c>
    </row>
    <row r="13640" spans="1:8">
      <c r="A13640" s="32">
        <v>1644</v>
      </c>
      <c r="B13640" s="37">
        <v>100000174138</v>
      </c>
      <c r="C13640" s="34">
        <v>0</v>
      </c>
      <c r="D13640" s="38" t="s">
        <v>3617</v>
      </c>
      <c r="E13640" s="38" t="s">
        <v>3621</v>
      </c>
      <c r="F13640" s="39">
        <v>26000</v>
      </c>
      <c r="G13640" s="39">
        <v>-25999</v>
      </c>
      <c r="H13640" s="39">
        <v>1</v>
      </c>
    </row>
    <row r="13641" spans="1:8">
      <c r="A13641" s="32">
        <v>1645</v>
      </c>
      <c r="B13641" s="37">
        <v>100000174139</v>
      </c>
      <c r="C13641" s="34">
        <v>0</v>
      </c>
      <c r="D13641" s="38" t="s">
        <v>3617</v>
      </c>
      <c r="E13641" s="38" t="s">
        <v>3621</v>
      </c>
      <c r="F13641" s="39">
        <v>26000</v>
      </c>
      <c r="G13641" s="39">
        <v>-25999</v>
      </c>
      <c r="H13641" s="39">
        <v>1</v>
      </c>
    </row>
    <row r="13642" spans="1:8">
      <c r="A13642" s="32">
        <v>1646</v>
      </c>
      <c r="B13642" s="37">
        <v>100000174140</v>
      </c>
      <c r="C13642" s="34">
        <v>0</v>
      </c>
      <c r="D13642" s="38" t="s">
        <v>3617</v>
      </c>
      <c r="E13642" s="38" t="s">
        <v>3621</v>
      </c>
      <c r="F13642" s="39">
        <v>26000</v>
      </c>
      <c r="G13642" s="39">
        <v>-25999</v>
      </c>
      <c r="H13642" s="39">
        <v>1</v>
      </c>
    </row>
    <row r="13643" spans="1:8">
      <c r="A13643" s="32">
        <v>1647</v>
      </c>
      <c r="B13643" s="37">
        <v>100000174141</v>
      </c>
      <c r="C13643" s="34">
        <v>0</v>
      </c>
      <c r="D13643" s="38" t="s">
        <v>3617</v>
      </c>
      <c r="E13643" s="38" t="s">
        <v>3621</v>
      </c>
      <c r="F13643" s="39">
        <v>26000</v>
      </c>
      <c r="G13643" s="39">
        <v>-25999</v>
      </c>
      <c r="H13643" s="39">
        <v>1</v>
      </c>
    </row>
    <row r="13644" spans="1:8">
      <c r="A13644" s="32">
        <v>1648</v>
      </c>
      <c r="B13644" s="37">
        <v>100000174142</v>
      </c>
      <c r="C13644" s="34">
        <v>0</v>
      </c>
      <c r="D13644" s="38" t="s">
        <v>3605</v>
      </c>
      <c r="E13644" s="38" t="s">
        <v>3621</v>
      </c>
      <c r="F13644" s="39">
        <v>26000</v>
      </c>
      <c r="G13644" s="39">
        <v>-25999</v>
      </c>
      <c r="H13644" s="39">
        <v>1</v>
      </c>
    </row>
    <row r="13645" spans="1:8">
      <c r="A13645" s="32">
        <v>1649</v>
      </c>
      <c r="B13645" s="37">
        <v>100000174143</v>
      </c>
      <c r="C13645" s="34">
        <v>0</v>
      </c>
      <c r="D13645" s="38" t="s">
        <v>3605</v>
      </c>
      <c r="E13645" s="38" t="s">
        <v>3621</v>
      </c>
      <c r="F13645" s="39">
        <v>26000</v>
      </c>
      <c r="G13645" s="39">
        <v>-25999</v>
      </c>
      <c r="H13645" s="39">
        <v>1</v>
      </c>
    </row>
    <row r="13646" spans="1:8">
      <c r="A13646" s="32">
        <v>1650</v>
      </c>
      <c r="B13646" s="37">
        <v>100000174144</v>
      </c>
      <c r="C13646" s="34">
        <v>0</v>
      </c>
      <c r="D13646" s="38" t="s">
        <v>3605</v>
      </c>
      <c r="E13646" s="38" t="s">
        <v>3621</v>
      </c>
      <c r="F13646" s="39">
        <v>26000</v>
      </c>
      <c r="G13646" s="39">
        <v>-25999</v>
      </c>
      <c r="H13646" s="39">
        <v>1</v>
      </c>
    </row>
    <row r="13647" spans="1:8">
      <c r="A13647" s="32">
        <v>1651</v>
      </c>
      <c r="B13647" s="37">
        <v>100000174145</v>
      </c>
      <c r="C13647" s="34">
        <v>0</v>
      </c>
      <c r="D13647" s="38" t="s">
        <v>3605</v>
      </c>
      <c r="E13647" s="38" t="s">
        <v>3621</v>
      </c>
      <c r="F13647" s="39">
        <v>26000</v>
      </c>
      <c r="G13647" s="39">
        <v>-25999</v>
      </c>
      <c r="H13647" s="39">
        <v>1</v>
      </c>
    </row>
    <row r="13648" spans="1:8">
      <c r="A13648" s="32">
        <v>1652</v>
      </c>
      <c r="B13648" s="37">
        <v>100000174146</v>
      </c>
      <c r="C13648" s="34">
        <v>0</v>
      </c>
      <c r="D13648" s="38" t="s">
        <v>3605</v>
      </c>
      <c r="E13648" s="38" t="s">
        <v>3621</v>
      </c>
      <c r="F13648" s="39">
        <v>26000</v>
      </c>
      <c r="G13648" s="39">
        <v>-25999</v>
      </c>
      <c r="H13648" s="39">
        <v>1</v>
      </c>
    </row>
    <row r="13649" spans="1:8">
      <c r="A13649" s="32">
        <v>1653</v>
      </c>
      <c r="B13649" s="37">
        <v>100000174147</v>
      </c>
      <c r="C13649" s="34">
        <v>0</v>
      </c>
      <c r="D13649" s="38" t="s">
        <v>3605</v>
      </c>
      <c r="E13649" s="38" t="s">
        <v>3621</v>
      </c>
      <c r="F13649" s="39">
        <v>26000</v>
      </c>
      <c r="G13649" s="39">
        <v>-25999</v>
      </c>
      <c r="H13649" s="39">
        <v>1</v>
      </c>
    </row>
    <row r="13650" spans="1:8">
      <c r="A13650" s="32">
        <v>1654</v>
      </c>
      <c r="B13650" s="37">
        <v>100000174148</v>
      </c>
      <c r="C13650" s="34">
        <v>0</v>
      </c>
      <c r="D13650" s="38" t="s">
        <v>3605</v>
      </c>
      <c r="E13650" s="38" t="s">
        <v>3621</v>
      </c>
      <c r="F13650" s="39">
        <v>26000</v>
      </c>
      <c r="G13650" s="39">
        <v>-25999</v>
      </c>
      <c r="H13650" s="39">
        <v>1</v>
      </c>
    </row>
    <row r="13651" spans="1:8">
      <c r="A13651" s="32">
        <v>1655</v>
      </c>
      <c r="B13651" s="37">
        <v>100000174149</v>
      </c>
      <c r="C13651" s="34">
        <v>0</v>
      </c>
      <c r="D13651" s="38" t="s">
        <v>3605</v>
      </c>
      <c r="E13651" s="38" t="s">
        <v>3621</v>
      </c>
      <c r="F13651" s="39">
        <v>26000</v>
      </c>
      <c r="G13651" s="39">
        <v>-25999</v>
      </c>
      <c r="H13651" s="39">
        <v>1</v>
      </c>
    </row>
    <row r="13652" spans="1:8">
      <c r="A13652" s="32">
        <v>1656</v>
      </c>
      <c r="B13652" s="37">
        <v>100000174423</v>
      </c>
      <c r="C13652" s="34">
        <v>0</v>
      </c>
      <c r="D13652" s="38" t="s">
        <v>48</v>
      </c>
      <c r="E13652" s="38" t="s">
        <v>3622</v>
      </c>
      <c r="F13652" s="39">
        <v>210000</v>
      </c>
      <c r="G13652" s="39">
        <v>-209999</v>
      </c>
      <c r="H13652" s="39">
        <v>1</v>
      </c>
    </row>
    <row r="13653" spans="1:8">
      <c r="A13653" s="32">
        <v>1657</v>
      </c>
      <c r="B13653" s="37">
        <v>100000174479</v>
      </c>
      <c r="C13653" s="34">
        <v>0</v>
      </c>
      <c r="D13653" s="38" t="s">
        <v>1083</v>
      </c>
      <c r="E13653" s="38" t="s">
        <v>3616</v>
      </c>
      <c r="F13653" s="39">
        <v>188500</v>
      </c>
      <c r="G13653" s="39">
        <v>-188499</v>
      </c>
      <c r="H13653" s="39">
        <v>1</v>
      </c>
    </row>
    <row r="13654" spans="1:8">
      <c r="A13654" s="32">
        <v>1658</v>
      </c>
      <c r="B13654" s="37">
        <v>100000174594</v>
      </c>
      <c r="C13654" s="34">
        <v>0</v>
      </c>
      <c r="D13654" s="38" t="s">
        <v>3623</v>
      </c>
      <c r="E13654" s="38" t="s">
        <v>3624</v>
      </c>
      <c r="F13654" s="39">
        <v>16999.09</v>
      </c>
      <c r="G13654" s="39">
        <v>-16998.09</v>
      </c>
      <c r="H13654" s="39">
        <v>1</v>
      </c>
    </row>
    <row r="13655" spans="1:8">
      <c r="A13655" s="32">
        <v>1659</v>
      </c>
      <c r="B13655" s="37">
        <v>100000174595</v>
      </c>
      <c r="C13655" s="34">
        <v>0</v>
      </c>
      <c r="D13655" s="38" t="s">
        <v>3623</v>
      </c>
      <c r="E13655" s="38" t="s">
        <v>3624</v>
      </c>
      <c r="F13655" s="39">
        <v>16999.09</v>
      </c>
      <c r="G13655" s="39">
        <v>-16998.09</v>
      </c>
      <c r="H13655" s="39">
        <v>1</v>
      </c>
    </row>
    <row r="13656" spans="1:8">
      <c r="A13656" s="32">
        <v>1660</v>
      </c>
      <c r="B13656" s="37">
        <v>100000174596</v>
      </c>
      <c r="C13656" s="34">
        <v>0</v>
      </c>
      <c r="D13656" s="38" t="s">
        <v>3623</v>
      </c>
      <c r="E13656" s="38" t="s">
        <v>3624</v>
      </c>
      <c r="F13656" s="39">
        <v>16999.09</v>
      </c>
      <c r="G13656" s="39">
        <v>-16998.09</v>
      </c>
      <c r="H13656" s="39">
        <v>1</v>
      </c>
    </row>
    <row r="13657" spans="1:8">
      <c r="A13657" s="32">
        <v>1661</v>
      </c>
      <c r="B13657" s="37">
        <v>100000174597</v>
      </c>
      <c r="C13657" s="34">
        <v>0</v>
      </c>
      <c r="D13657" s="38" t="s">
        <v>3623</v>
      </c>
      <c r="E13657" s="38" t="s">
        <v>3624</v>
      </c>
      <c r="F13657" s="39">
        <v>16999.09</v>
      </c>
      <c r="G13657" s="39">
        <v>-16998.09</v>
      </c>
      <c r="H13657" s="39">
        <v>1</v>
      </c>
    </row>
    <row r="13658" spans="1:8">
      <c r="A13658" s="32">
        <v>1662</v>
      </c>
      <c r="B13658" s="37">
        <v>100000174598</v>
      </c>
      <c r="C13658" s="34">
        <v>0</v>
      </c>
      <c r="D13658" s="38" t="s">
        <v>119</v>
      </c>
      <c r="E13658" s="38" t="s">
        <v>3625</v>
      </c>
      <c r="F13658" s="39">
        <v>70000</v>
      </c>
      <c r="G13658" s="39">
        <v>-69999</v>
      </c>
      <c r="H13658" s="39">
        <v>1</v>
      </c>
    </row>
    <row r="13659" spans="1:8">
      <c r="A13659" s="32">
        <v>1663</v>
      </c>
      <c r="B13659" s="37">
        <v>100000174599</v>
      </c>
      <c r="C13659" s="34">
        <v>0</v>
      </c>
      <c r="D13659" s="38" t="s">
        <v>1083</v>
      </c>
      <c r="E13659" s="38" t="s">
        <v>3626</v>
      </c>
      <c r="F13659" s="39">
        <v>1495000</v>
      </c>
      <c r="G13659" s="39">
        <v>-1494999</v>
      </c>
      <c r="H13659" s="39">
        <v>1</v>
      </c>
    </row>
    <row r="13660" spans="1:8">
      <c r="A13660" s="32">
        <v>1664</v>
      </c>
      <c r="B13660" s="37">
        <v>100000174600</v>
      </c>
      <c r="C13660" s="34">
        <v>0</v>
      </c>
      <c r="D13660" s="38" t="s">
        <v>3605</v>
      </c>
      <c r="E13660" s="38" t="s">
        <v>3627</v>
      </c>
      <c r="F13660" s="39">
        <v>9500</v>
      </c>
      <c r="G13660" s="39">
        <v>-9499</v>
      </c>
      <c r="H13660" s="39">
        <v>1</v>
      </c>
    </row>
    <row r="13661" spans="1:8">
      <c r="A13661" s="32">
        <v>1665</v>
      </c>
      <c r="B13661" s="37">
        <v>100000174601</v>
      </c>
      <c r="C13661" s="34">
        <v>0</v>
      </c>
      <c r="D13661" s="38" t="s">
        <v>3605</v>
      </c>
      <c r="E13661" s="38" t="s">
        <v>3627</v>
      </c>
      <c r="F13661" s="39">
        <v>9500</v>
      </c>
      <c r="G13661" s="39">
        <v>-9499</v>
      </c>
      <c r="H13661" s="39">
        <v>1</v>
      </c>
    </row>
    <row r="13662" spans="1:8">
      <c r="A13662" s="32">
        <v>1666</v>
      </c>
      <c r="B13662" s="37">
        <v>100000174602</v>
      </c>
      <c r="C13662" s="34">
        <v>0</v>
      </c>
      <c r="D13662" s="38" t="s">
        <v>3605</v>
      </c>
      <c r="E13662" s="38" t="s">
        <v>3627</v>
      </c>
      <c r="F13662" s="39">
        <v>9500</v>
      </c>
      <c r="G13662" s="39">
        <v>-9499</v>
      </c>
      <c r="H13662" s="39">
        <v>1</v>
      </c>
    </row>
    <row r="13663" spans="1:8">
      <c r="A13663" s="32">
        <v>1667</v>
      </c>
      <c r="B13663" s="37">
        <v>100000174603</v>
      </c>
      <c r="C13663" s="34">
        <v>0</v>
      </c>
      <c r="D13663" s="38" t="s">
        <v>3605</v>
      </c>
      <c r="E13663" s="38" t="s">
        <v>3627</v>
      </c>
      <c r="F13663" s="39">
        <v>9500</v>
      </c>
      <c r="G13663" s="39">
        <v>-9499</v>
      </c>
      <c r="H13663" s="39">
        <v>1</v>
      </c>
    </row>
    <row r="13664" spans="1:8">
      <c r="A13664" s="32">
        <v>1668</v>
      </c>
      <c r="B13664" s="37">
        <v>100000174604</v>
      </c>
      <c r="C13664" s="34">
        <v>0</v>
      </c>
      <c r="D13664" s="38" t="s">
        <v>3605</v>
      </c>
      <c r="E13664" s="38" t="s">
        <v>3627</v>
      </c>
      <c r="F13664" s="39">
        <v>9500</v>
      </c>
      <c r="G13664" s="39">
        <v>-9499</v>
      </c>
      <c r="H13664" s="39">
        <v>1</v>
      </c>
    </row>
    <row r="13665" spans="1:8">
      <c r="A13665" s="32">
        <v>1669</v>
      </c>
      <c r="B13665" s="37">
        <v>100000174605</v>
      </c>
      <c r="C13665" s="34">
        <v>0</v>
      </c>
      <c r="D13665" s="38" t="s">
        <v>3605</v>
      </c>
      <c r="E13665" s="38" t="s">
        <v>3627</v>
      </c>
      <c r="F13665" s="39">
        <v>9500</v>
      </c>
      <c r="G13665" s="39">
        <v>-9499</v>
      </c>
      <c r="H13665" s="39">
        <v>1</v>
      </c>
    </row>
    <row r="13666" spans="1:8">
      <c r="A13666" s="32">
        <v>1670</v>
      </c>
      <c r="B13666" s="37">
        <v>100000174606</v>
      </c>
      <c r="C13666" s="34">
        <v>0</v>
      </c>
      <c r="D13666" s="38" t="s">
        <v>3605</v>
      </c>
      <c r="E13666" s="38" t="s">
        <v>3627</v>
      </c>
      <c r="F13666" s="39">
        <v>9500</v>
      </c>
      <c r="G13666" s="39">
        <v>-9499</v>
      </c>
      <c r="H13666" s="39">
        <v>1</v>
      </c>
    </row>
    <row r="13667" spans="1:8">
      <c r="A13667" s="32">
        <v>1671</v>
      </c>
      <c r="B13667" s="37">
        <v>100000174607</v>
      </c>
      <c r="C13667" s="34">
        <v>0</v>
      </c>
      <c r="D13667" s="38" t="s">
        <v>3605</v>
      </c>
      <c r="E13667" s="38" t="s">
        <v>3627</v>
      </c>
      <c r="F13667" s="39">
        <v>9500</v>
      </c>
      <c r="G13667" s="39">
        <v>-9499</v>
      </c>
      <c r="H13667" s="39">
        <v>1</v>
      </c>
    </row>
    <row r="13668" spans="1:8">
      <c r="A13668" s="32">
        <v>1672</v>
      </c>
      <c r="B13668" s="37">
        <v>100000174608</v>
      </c>
      <c r="C13668" s="34">
        <v>0</v>
      </c>
      <c r="D13668" s="38" t="s">
        <v>3605</v>
      </c>
      <c r="E13668" s="38" t="s">
        <v>3627</v>
      </c>
      <c r="F13668" s="39">
        <v>9500</v>
      </c>
      <c r="G13668" s="39">
        <v>-9499</v>
      </c>
      <c r="H13668" s="39">
        <v>1</v>
      </c>
    </row>
    <row r="13669" spans="1:8">
      <c r="A13669" s="32">
        <v>1673</v>
      </c>
      <c r="B13669" s="37">
        <v>100000174609</v>
      </c>
      <c r="C13669" s="34">
        <v>0</v>
      </c>
      <c r="D13669" s="38" t="s">
        <v>3605</v>
      </c>
      <c r="E13669" s="38" t="s">
        <v>3627</v>
      </c>
      <c r="F13669" s="39">
        <v>9500</v>
      </c>
      <c r="G13669" s="39">
        <v>-9499</v>
      </c>
      <c r="H13669" s="39">
        <v>1</v>
      </c>
    </row>
    <row r="13670" spans="1:8">
      <c r="A13670" s="32">
        <v>1674</v>
      </c>
      <c r="B13670" s="37">
        <v>100000174977</v>
      </c>
      <c r="C13670" s="34">
        <v>0</v>
      </c>
      <c r="D13670" s="38" t="s">
        <v>3628</v>
      </c>
      <c r="E13670" s="38" t="s">
        <v>3629</v>
      </c>
      <c r="F13670" s="39">
        <v>178500</v>
      </c>
      <c r="G13670" s="39">
        <v>-178499</v>
      </c>
      <c r="H13670" s="39">
        <v>1</v>
      </c>
    </row>
    <row r="13671" spans="1:8">
      <c r="A13671" s="32">
        <v>1675</v>
      </c>
      <c r="B13671" s="37">
        <v>100000174978</v>
      </c>
      <c r="C13671" s="34">
        <v>0</v>
      </c>
      <c r="D13671" s="38" t="s">
        <v>3630</v>
      </c>
      <c r="E13671" s="38" t="s">
        <v>3591</v>
      </c>
      <c r="F13671" s="39">
        <v>68750</v>
      </c>
      <c r="G13671" s="39">
        <v>-68749</v>
      </c>
      <c r="H13671" s="39">
        <v>1</v>
      </c>
    </row>
    <row r="13672" spans="1:8">
      <c r="A13672" s="32">
        <v>1676</v>
      </c>
      <c r="B13672" s="37">
        <v>100000174980</v>
      </c>
      <c r="C13672" s="34">
        <v>0</v>
      </c>
      <c r="D13672" s="38" t="s">
        <v>48</v>
      </c>
      <c r="E13672" s="38" t="s">
        <v>3631</v>
      </c>
      <c r="F13672" s="39">
        <v>8000</v>
      </c>
      <c r="G13672" s="39">
        <v>-7999</v>
      </c>
      <c r="H13672" s="39">
        <v>1</v>
      </c>
    </row>
    <row r="13673" spans="1:8">
      <c r="A13673" s="32">
        <v>1677</v>
      </c>
      <c r="B13673" s="37">
        <v>100000174981</v>
      </c>
      <c r="C13673" s="34">
        <v>0</v>
      </c>
      <c r="D13673" s="38" t="s">
        <v>48</v>
      </c>
      <c r="E13673" s="38" t="s">
        <v>3631</v>
      </c>
      <c r="F13673" s="39">
        <v>8000</v>
      </c>
      <c r="G13673" s="39">
        <v>-7999</v>
      </c>
      <c r="H13673" s="39">
        <v>1</v>
      </c>
    </row>
    <row r="13674" spans="1:8">
      <c r="A13674" s="32">
        <v>1678</v>
      </c>
      <c r="B13674" s="37">
        <v>100000174982</v>
      </c>
      <c r="C13674" s="34">
        <v>0</v>
      </c>
      <c r="D13674" s="38" t="s">
        <v>48</v>
      </c>
      <c r="E13674" s="38" t="s">
        <v>1657</v>
      </c>
      <c r="F13674" s="39">
        <v>16500</v>
      </c>
      <c r="G13674" s="39">
        <v>-16499</v>
      </c>
      <c r="H13674" s="39">
        <v>1</v>
      </c>
    </row>
    <row r="13675" spans="1:8">
      <c r="A13675" s="32">
        <v>1679</v>
      </c>
      <c r="B13675" s="37">
        <v>100000175039</v>
      </c>
      <c r="C13675" s="34">
        <v>0</v>
      </c>
      <c r="D13675" s="38" t="s">
        <v>3630</v>
      </c>
      <c r="E13675" s="38" t="s">
        <v>1531</v>
      </c>
      <c r="F13675" s="39">
        <v>62488</v>
      </c>
      <c r="G13675" s="39">
        <v>-62487</v>
      </c>
      <c r="H13675" s="39">
        <v>1</v>
      </c>
    </row>
    <row r="13676" spans="1:8">
      <c r="A13676" s="32">
        <v>1680</v>
      </c>
      <c r="B13676" s="37">
        <v>100000175040</v>
      </c>
      <c r="C13676" s="34">
        <v>0</v>
      </c>
      <c r="D13676" s="38" t="s">
        <v>48</v>
      </c>
      <c r="E13676" s="38" t="s">
        <v>1640</v>
      </c>
      <c r="F13676" s="39">
        <v>495000</v>
      </c>
      <c r="G13676" s="39">
        <v>-494999</v>
      </c>
      <c r="H13676" s="39">
        <v>1</v>
      </c>
    </row>
    <row r="13677" spans="1:8">
      <c r="A13677" s="32">
        <v>1681</v>
      </c>
      <c r="B13677" s="37">
        <v>100000175041</v>
      </c>
      <c r="C13677" s="34">
        <v>0</v>
      </c>
      <c r="D13677" s="38" t="s">
        <v>48</v>
      </c>
      <c r="E13677" s="38" t="s">
        <v>1640</v>
      </c>
      <c r="F13677" s="39">
        <v>495000</v>
      </c>
      <c r="G13677" s="39">
        <v>-494999</v>
      </c>
      <c r="H13677" s="39">
        <v>1</v>
      </c>
    </row>
    <row r="13678" spans="1:8">
      <c r="A13678" s="32">
        <v>1682</v>
      </c>
      <c r="B13678" s="37">
        <v>100000175042</v>
      </c>
      <c r="C13678" s="34">
        <v>0</v>
      </c>
      <c r="D13678" s="38" t="s">
        <v>48</v>
      </c>
      <c r="E13678" s="38" t="s">
        <v>1640</v>
      </c>
      <c r="F13678" s="39">
        <v>495000</v>
      </c>
      <c r="G13678" s="39">
        <v>-494999</v>
      </c>
      <c r="H13678" s="39">
        <v>1</v>
      </c>
    </row>
    <row r="13679" spans="1:8">
      <c r="A13679" s="32">
        <v>1683</v>
      </c>
      <c r="B13679" s="37">
        <v>100000175043</v>
      </c>
      <c r="C13679" s="34">
        <v>0</v>
      </c>
      <c r="D13679" s="38" t="s">
        <v>48</v>
      </c>
      <c r="E13679" s="38" t="s">
        <v>1640</v>
      </c>
      <c r="F13679" s="39">
        <v>495000</v>
      </c>
      <c r="G13679" s="39">
        <v>-494999</v>
      </c>
      <c r="H13679" s="39">
        <v>1</v>
      </c>
    </row>
    <row r="13680" spans="1:8">
      <c r="A13680" s="32">
        <v>1684</v>
      </c>
      <c r="B13680" s="37">
        <v>100000175044</v>
      </c>
      <c r="C13680" s="34">
        <v>0</v>
      </c>
      <c r="D13680" s="38" t="s">
        <v>48</v>
      </c>
      <c r="E13680" s="38" t="s">
        <v>1640</v>
      </c>
      <c r="F13680" s="39">
        <v>495000</v>
      </c>
      <c r="G13680" s="39">
        <v>-494999</v>
      </c>
      <c r="H13680" s="39">
        <v>1</v>
      </c>
    </row>
    <row r="13681" spans="1:8">
      <c r="A13681" s="32">
        <v>1685</v>
      </c>
      <c r="B13681" s="37">
        <v>100000175045</v>
      </c>
      <c r="C13681" s="34">
        <v>0</v>
      </c>
      <c r="D13681" s="38" t="s">
        <v>48</v>
      </c>
      <c r="E13681" s="38" t="s">
        <v>1640</v>
      </c>
      <c r="F13681" s="39">
        <v>495000</v>
      </c>
      <c r="G13681" s="39">
        <v>-494999</v>
      </c>
      <c r="H13681" s="39">
        <v>1</v>
      </c>
    </row>
    <row r="13682" spans="1:8">
      <c r="A13682" s="32">
        <v>1686</v>
      </c>
      <c r="B13682" s="37">
        <v>100000175413</v>
      </c>
      <c r="C13682" s="34">
        <v>0</v>
      </c>
      <c r="D13682" s="38" t="s">
        <v>48</v>
      </c>
      <c r="E13682" s="38" t="s">
        <v>3632</v>
      </c>
      <c r="F13682" s="39">
        <v>41300</v>
      </c>
      <c r="G13682" s="39">
        <v>-41299</v>
      </c>
      <c r="H13682" s="39">
        <v>1</v>
      </c>
    </row>
    <row r="13683" spans="1:8">
      <c r="A13683" s="32">
        <v>1687</v>
      </c>
      <c r="B13683" s="37">
        <v>100000175414</v>
      </c>
      <c r="C13683" s="34">
        <v>0</v>
      </c>
      <c r="D13683" s="38" t="s">
        <v>48</v>
      </c>
      <c r="E13683" s="38" t="s">
        <v>3632</v>
      </c>
      <c r="F13683" s="39">
        <v>41300</v>
      </c>
      <c r="G13683" s="39">
        <v>-41299</v>
      </c>
      <c r="H13683" s="39">
        <v>1</v>
      </c>
    </row>
    <row r="13684" spans="1:8">
      <c r="A13684" s="32">
        <v>1688</v>
      </c>
      <c r="B13684" s="37">
        <v>100000175415</v>
      </c>
      <c r="C13684" s="34">
        <v>0</v>
      </c>
      <c r="D13684" s="38" t="s">
        <v>48</v>
      </c>
      <c r="E13684" s="38" t="s">
        <v>3632</v>
      </c>
      <c r="F13684" s="39">
        <v>41300</v>
      </c>
      <c r="G13684" s="39">
        <v>-41299</v>
      </c>
      <c r="H13684" s="39">
        <v>1</v>
      </c>
    </row>
    <row r="13685" spans="1:8">
      <c r="A13685" s="32">
        <v>1689</v>
      </c>
      <c r="B13685" s="37">
        <v>100000175416</v>
      </c>
      <c r="C13685" s="34">
        <v>0</v>
      </c>
      <c r="D13685" s="38" t="s">
        <v>48</v>
      </c>
      <c r="E13685" s="38" t="s">
        <v>3632</v>
      </c>
      <c r="F13685" s="39">
        <v>41300</v>
      </c>
      <c r="G13685" s="39">
        <v>-41299</v>
      </c>
      <c r="H13685" s="39">
        <v>1</v>
      </c>
    </row>
    <row r="13686" spans="1:8">
      <c r="A13686" s="32">
        <v>1690</v>
      </c>
      <c r="B13686" s="37">
        <v>100000175818</v>
      </c>
      <c r="C13686" s="34">
        <v>0</v>
      </c>
      <c r="D13686" s="38" t="s">
        <v>3633</v>
      </c>
      <c r="E13686" s="38" t="s">
        <v>3634</v>
      </c>
      <c r="F13686" s="39">
        <v>65912</v>
      </c>
      <c r="G13686" s="39">
        <v>-65911</v>
      </c>
      <c r="H13686" s="39">
        <v>1</v>
      </c>
    </row>
    <row r="13687" spans="1:8">
      <c r="A13687" s="32">
        <v>1691</v>
      </c>
      <c r="B13687" s="37">
        <v>100000175819</v>
      </c>
      <c r="C13687" s="34">
        <v>0</v>
      </c>
      <c r="D13687" s="38" t="s">
        <v>3635</v>
      </c>
      <c r="E13687" s="38" t="s">
        <v>3636</v>
      </c>
      <c r="F13687" s="39">
        <v>390000</v>
      </c>
      <c r="G13687" s="39">
        <v>-389999</v>
      </c>
      <c r="H13687" s="39">
        <v>1</v>
      </c>
    </row>
    <row r="13688" spans="1:8">
      <c r="A13688" s="32">
        <v>1692</v>
      </c>
      <c r="B13688" s="37">
        <v>100000175820</v>
      </c>
      <c r="C13688" s="34">
        <v>0</v>
      </c>
      <c r="D13688" s="38" t="s">
        <v>3630</v>
      </c>
      <c r="E13688" s="38" t="s">
        <v>3637</v>
      </c>
      <c r="F13688" s="39">
        <v>25000</v>
      </c>
      <c r="G13688" s="39">
        <v>-24999</v>
      </c>
      <c r="H13688" s="39">
        <v>1</v>
      </c>
    </row>
    <row r="13689" spans="1:8">
      <c r="A13689" s="32">
        <v>1693</v>
      </c>
      <c r="B13689" s="37">
        <v>100000175821</v>
      </c>
      <c r="C13689" s="34">
        <v>0</v>
      </c>
      <c r="D13689" s="38" t="s">
        <v>3633</v>
      </c>
      <c r="E13689" s="38" t="s">
        <v>285</v>
      </c>
      <c r="F13689" s="39">
        <v>740000</v>
      </c>
      <c r="G13689" s="39">
        <v>-739999</v>
      </c>
      <c r="H13689" s="39">
        <v>1</v>
      </c>
    </row>
    <row r="13690" spans="1:8">
      <c r="A13690" s="32">
        <v>1694</v>
      </c>
      <c r="B13690" s="37">
        <v>100000175886</v>
      </c>
      <c r="C13690" s="34">
        <v>0</v>
      </c>
      <c r="D13690" s="38" t="s">
        <v>3638</v>
      </c>
      <c r="E13690" s="38" t="s">
        <v>3639</v>
      </c>
      <c r="F13690" s="39">
        <v>6955</v>
      </c>
      <c r="G13690" s="39">
        <v>-6954</v>
      </c>
      <c r="H13690" s="39">
        <v>1</v>
      </c>
    </row>
    <row r="13691" spans="1:8">
      <c r="A13691" s="32">
        <v>1695</v>
      </c>
      <c r="B13691" s="37">
        <v>100000175887</v>
      </c>
      <c r="C13691" s="34">
        <v>0</v>
      </c>
      <c r="D13691" s="38" t="s">
        <v>3630</v>
      </c>
      <c r="E13691" s="38" t="s">
        <v>3640</v>
      </c>
      <c r="F13691" s="39">
        <v>32100</v>
      </c>
      <c r="G13691" s="39">
        <v>-32099</v>
      </c>
      <c r="H13691" s="39">
        <v>1</v>
      </c>
    </row>
    <row r="13692" spans="1:8">
      <c r="A13692" s="32">
        <v>1696</v>
      </c>
      <c r="B13692" s="37">
        <v>100000175888</v>
      </c>
      <c r="C13692" s="34">
        <v>0</v>
      </c>
      <c r="D13692" s="38" t="s">
        <v>3630</v>
      </c>
      <c r="E13692" s="38" t="s">
        <v>3640</v>
      </c>
      <c r="F13692" s="39">
        <v>32100</v>
      </c>
      <c r="G13692" s="39">
        <v>-32099</v>
      </c>
      <c r="H13692" s="39">
        <v>1</v>
      </c>
    </row>
    <row r="13693" spans="1:8">
      <c r="A13693" s="32">
        <v>1697</v>
      </c>
      <c r="B13693" s="37">
        <v>100000175889</v>
      </c>
      <c r="C13693" s="34">
        <v>0</v>
      </c>
      <c r="D13693" s="38" t="s">
        <v>1443</v>
      </c>
      <c r="E13693" s="38" t="s">
        <v>3541</v>
      </c>
      <c r="F13693" s="39">
        <v>29500</v>
      </c>
      <c r="G13693" s="39">
        <v>-29499</v>
      </c>
      <c r="H13693" s="39">
        <v>1</v>
      </c>
    </row>
    <row r="13694" spans="1:8">
      <c r="A13694" s="32">
        <v>1698</v>
      </c>
      <c r="B13694" s="37">
        <v>100000175890</v>
      </c>
      <c r="C13694" s="34">
        <v>0</v>
      </c>
      <c r="D13694" s="38" t="s">
        <v>1443</v>
      </c>
      <c r="E13694" s="38" t="s">
        <v>3541</v>
      </c>
      <c r="F13694" s="39">
        <v>29500</v>
      </c>
      <c r="G13694" s="39">
        <v>-29499</v>
      </c>
      <c r="H13694" s="39">
        <v>1</v>
      </c>
    </row>
    <row r="13695" spans="1:8">
      <c r="A13695" s="32">
        <v>1699</v>
      </c>
      <c r="B13695" s="37">
        <v>100000175891</v>
      </c>
      <c r="C13695" s="34">
        <v>0</v>
      </c>
      <c r="D13695" s="38" t="s">
        <v>3641</v>
      </c>
      <c r="E13695" s="38" t="s">
        <v>3642</v>
      </c>
      <c r="F13695" s="39">
        <v>49000</v>
      </c>
      <c r="G13695" s="39">
        <v>-48999</v>
      </c>
      <c r="H13695" s="39">
        <v>1</v>
      </c>
    </row>
    <row r="13696" spans="1:8">
      <c r="A13696" s="32">
        <v>1700</v>
      </c>
      <c r="B13696" s="37">
        <v>100000175892</v>
      </c>
      <c r="C13696" s="34">
        <v>0</v>
      </c>
      <c r="D13696" s="38" t="s">
        <v>3641</v>
      </c>
      <c r="E13696" s="38" t="s">
        <v>3642</v>
      </c>
      <c r="F13696" s="39">
        <v>49000</v>
      </c>
      <c r="G13696" s="39">
        <v>-48999</v>
      </c>
      <c r="H13696" s="39">
        <v>1</v>
      </c>
    </row>
    <row r="13697" spans="1:8">
      <c r="A13697" s="32">
        <v>1701</v>
      </c>
      <c r="B13697" s="37">
        <v>100000175893</v>
      </c>
      <c r="C13697" s="34">
        <v>0</v>
      </c>
      <c r="D13697" s="38" t="s">
        <v>3643</v>
      </c>
      <c r="E13697" s="38" t="s">
        <v>2651</v>
      </c>
      <c r="F13697" s="39">
        <v>22000</v>
      </c>
      <c r="G13697" s="39">
        <v>-21999</v>
      </c>
      <c r="H13697" s="39">
        <v>1</v>
      </c>
    </row>
    <row r="13698" spans="1:8">
      <c r="A13698" s="32">
        <v>1702</v>
      </c>
      <c r="B13698" s="37">
        <v>100000175894</v>
      </c>
      <c r="C13698" s="34">
        <v>0</v>
      </c>
      <c r="D13698" s="38" t="s">
        <v>3643</v>
      </c>
      <c r="E13698" s="38" t="s">
        <v>2651</v>
      </c>
      <c r="F13698" s="39">
        <v>22000</v>
      </c>
      <c r="G13698" s="39">
        <v>-21999</v>
      </c>
      <c r="H13698" s="39">
        <v>1</v>
      </c>
    </row>
    <row r="13699" spans="1:8">
      <c r="A13699" s="32">
        <v>1703</v>
      </c>
      <c r="B13699" s="37">
        <v>100000175895</v>
      </c>
      <c r="C13699" s="34">
        <v>0</v>
      </c>
      <c r="D13699" s="38" t="s">
        <v>3643</v>
      </c>
      <c r="E13699" s="38" t="s">
        <v>2651</v>
      </c>
      <c r="F13699" s="39">
        <v>22000</v>
      </c>
      <c r="G13699" s="39">
        <v>-21999</v>
      </c>
      <c r="H13699" s="39">
        <v>1</v>
      </c>
    </row>
    <row r="13700" spans="1:8">
      <c r="A13700" s="32">
        <v>1704</v>
      </c>
      <c r="B13700" s="37">
        <v>100000175896</v>
      </c>
      <c r="C13700" s="34">
        <v>0</v>
      </c>
      <c r="D13700" s="38" t="s">
        <v>3643</v>
      </c>
      <c r="E13700" s="38" t="s">
        <v>2651</v>
      </c>
      <c r="F13700" s="39">
        <v>22000</v>
      </c>
      <c r="G13700" s="39">
        <v>-21999</v>
      </c>
      <c r="H13700" s="39">
        <v>1</v>
      </c>
    </row>
    <row r="13701" spans="1:8">
      <c r="A13701" s="32">
        <v>1705</v>
      </c>
      <c r="B13701" s="37">
        <v>100000175897</v>
      </c>
      <c r="C13701" s="34">
        <v>0</v>
      </c>
      <c r="D13701" s="38" t="s">
        <v>3644</v>
      </c>
      <c r="E13701" s="38" t="s">
        <v>3642</v>
      </c>
      <c r="F13701" s="39">
        <v>49000</v>
      </c>
      <c r="G13701" s="39">
        <v>-48999</v>
      </c>
      <c r="H13701" s="39">
        <v>1</v>
      </c>
    </row>
    <row r="13702" spans="1:8">
      <c r="A13702" s="32">
        <v>1706</v>
      </c>
      <c r="B13702" s="37">
        <v>100000175898</v>
      </c>
      <c r="C13702" s="34">
        <v>0</v>
      </c>
      <c r="D13702" s="38" t="s">
        <v>3644</v>
      </c>
      <c r="E13702" s="38" t="s">
        <v>3642</v>
      </c>
      <c r="F13702" s="39">
        <v>49000</v>
      </c>
      <c r="G13702" s="39">
        <v>-48999</v>
      </c>
      <c r="H13702" s="39">
        <v>1</v>
      </c>
    </row>
    <row r="13703" spans="1:8">
      <c r="A13703" s="32">
        <v>1707</v>
      </c>
      <c r="B13703" s="37">
        <v>100000175936</v>
      </c>
      <c r="C13703" s="34">
        <v>0</v>
      </c>
      <c r="D13703" s="38" t="s">
        <v>48</v>
      </c>
      <c r="E13703" s="38" t="s">
        <v>3645</v>
      </c>
      <c r="F13703" s="39">
        <v>36380</v>
      </c>
      <c r="G13703" s="39">
        <v>-36379</v>
      </c>
      <c r="H13703" s="39">
        <v>1</v>
      </c>
    </row>
    <row r="13704" spans="1:8">
      <c r="A13704" s="32">
        <v>1708</v>
      </c>
      <c r="B13704" s="37">
        <v>100000175937</v>
      </c>
      <c r="C13704" s="34">
        <v>0</v>
      </c>
      <c r="D13704" s="38" t="s">
        <v>3638</v>
      </c>
      <c r="E13704" s="38" t="s">
        <v>3646</v>
      </c>
      <c r="F13704" s="39">
        <v>11000</v>
      </c>
      <c r="G13704" s="39">
        <v>-10999</v>
      </c>
      <c r="H13704" s="39">
        <v>1</v>
      </c>
    </row>
    <row r="13705" spans="1:8">
      <c r="A13705" s="32">
        <v>1709</v>
      </c>
      <c r="B13705" s="37">
        <v>100000175938</v>
      </c>
      <c r="C13705" s="34">
        <v>0</v>
      </c>
      <c r="D13705" s="38" t="s">
        <v>3638</v>
      </c>
      <c r="E13705" s="38" t="s">
        <v>3646</v>
      </c>
      <c r="F13705" s="39">
        <v>11000</v>
      </c>
      <c r="G13705" s="39">
        <v>-10999</v>
      </c>
      <c r="H13705" s="39">
        <v>1</v>
      </c>
    </row>
    <row r="13706" spans="1:8">
      <c r="A13706" s="32">
        <v>1710</v>
      </c>
      <c r="B13706" s="37">
        <v>100000175939</v>
      </c>
      <c r="C13706" s="34">
        <v>0</v>
      </c>
      <c r="D13706" s="38" t="s">
        <v>3638</v>
      </c>
      <c r="E13706" s="38" t="s">
        <v>3646</v>
      </c>
      <c r="F13706" s="39">
        <v>11000</v>
      </c>
      <c r="G13706" s="39">
        <v>-10999</v>
      </c>
      <c r="H13706" s="39">
        <v>1</v>
      </c>
    </row>
    <row r="13707" spans="1:8">
      <c r="A13707" s="32">
        <v>1711</v>
      </c>
      <c r="B13707" s="37">
        <v>100000175940</v>
      </c>
      <c r="C13707" s="34">
        <v>0</v>
      </c>
      <c r="D13707" s="38" t="s">
        <v>48</v>
      </c>
      <c r="E13707" s="38" t="s">
        <v>3632</v>
      </c>
      <c r="F13707" s="39">
        <v>42800</v>
      </c>
      <c r="G13707" s="39">
        <v>-42799</v>
      </c>
      <c r="H13707" s="39">
        <v>1</v>
      </c>
    </row>
    <row r="13708" spans="1:8">
      <c r="A13708" s="32">
        <v>1712</v>
      </c>
      <c r="B13708" s="37">
        <v>100000175941</v>
      </c>
      <c r="C13708" s="34">
        <v>0</v>
      </c>
      <c r="D13708" s="38" t="s">
        <v>48</v>
      </c>
      <c r="E13708" s="38" t="s">
        <v>3632</v>
      </c>
      <c r="F13708" s="39">
        <v>42800</v>
      </c>
      <c r="G13708" s="39">
        <v>-42799</v>
      </c>
      <c r="H13708" s="39">
        <v>1</v>
      </c>
    </row>
    <row r="13709" spans="1:8">
      <c r="A13709" s="32">
        <v>1713</v>
      </c>
      <c r="B13709" s="37">
        <v>100000175942</v>
      </c>
      <c r="C13709" s="34">
        <v>0</v>
      </c>
      <c r="D13709" s="38" t="s">
        <v>48</v>
      </c>
      <c r="E13709" s="38" t="s">
        <v>3632</v>
      </c>
      <c r="F13709" s="39">
        <v>42800</v>
      </c>
      <c r="G13709" s="39">
        <v>-42799</v>
      </c>
      <c r="H13709" s="39">
        <v>1</v>
      </c>
    </row>
    <row r="13710" spans="1:8">
      <c r="A13710" s="32">
        <v>1714</v>
      </c>
      <c r="B13710" s="37">
        <v>100000175943</v>
      </c>
      <c r="C13710" s="34">
        <v>0</v>
      </c>
      <c r="D13710" s="38" t="s">
        <v>48</v>
      </c>
      <c r="E13710" s="38" t="s">
        <v>3632</v>
      </c>
      <c r="F13710" s="39">
        <v>42800</v>
      </c>
      <c r="G13710" s="39">
        <v>-42799</v>
      </c>
      <c r="H13710" s="39">
        <v>1</v>
      </c>
    </row>
    <row r="13711" spans="1:8">
      <c r="A13711" s="32">
        <v>1715</v>
      </c>
      <c r="B13711" s="37">
        <v>100000175944</v>
      </c>
      <c r="C13711" s="34">
        <v>0</v>
      </c>
      <c r="D13711" s="38" t="s">
        <v>48</v>
      </c>
      <c r="E13711" s="38" t="s">
        <v>3632</v>
      </c>
      <c r="F13711" s="39">
        <v>42800</v>
      </c>
      <c r="G13711" s="39">
        <v>-42799</v>
      </c>
      <c r="H13711" s="39">
        <v>1</v>
      </c>
    </row>
    <row r="13712" spans="1:8">
      <c r="A13712" s="32">
        <v>1716</v>
      </c>
      <c r="B13712" s="37">
        <v>100000175945</v>
      </c>
      <c r="C13712" s="34">
        <v>0</v>
      </c>
      <c r="D13712" s="38" t="s">
        <v>48</v>
      </c>
      <c r="E13712" s="38" t="s">
        <v>3632</v>
      </c>
      <c r="F13712" s="39">
        <v>42800</v>
      </c>
      <c r="G13712" s="39">
        <v>-42799</v>
      </c>
      <c r="H13712" s="39">
        <v>1</v>
      </c>
    </row>
    <row r="13713" spans="1:8">
      <c r="A13713" s="32">
        <v>1717</v>
      </c>
      <c r="B13713" s="37">
        <v>100000175946</v>
      </c>
      <c r="C13713" s="34">
        <v>0</v>
      </c>
      <c r="D13713" s="38" t="s">
        <v>48</v>
      </c>
      <c r="E13713" s="38" t="s">
        <v>3632</v>
      </c>
      <c r="F13713" s="39">
        <v>42800</v>
      </c>
      <c r="G13713" s="39">
        <v>-42799</v>
      </c>
      <c r="H13713" s="39">
        <v>1</v>
      </c>
    </row>
    <row r="13714" spans="1:8">
      <c r="A13714" s="32">
        <v>1718</v>
      </c>
      <c r="B13714" s="37">
        <v>100000175947</v>
      </c>
      <c r="C13714" s="34">
        <v>0</v>
      </c>
      <c r="D13714" s="38" t="s">
        <v>48</v>
      </c>
      <c r="E13714" s="38" t="s">
        <v>3632</v>
      </c>
      <c r="F13714" s="39">
        <v>42800</v>
      </c>
      <c r="G13714" s="39">
        <v>-42799</v>
      </c>
      <c r="H13714" s="39">
        <v>1</v>
      </c>
    </row>
    <row r="13715" spans="1:8">
      <c r="A13715" s="32">
        <v>1719</v>
      </c>
      <c r="B13715" s="37">
        <v>100000175948</v>
      </c>
      <c r="C13715" s="34">
        <v>0</v>
      </c>
      <c r="D13715" s="38" t="s">
        <v>48</v>
      </c>
      <c r="E13715" s="38" t="s">
        <v>3632</v>
      </c>
      <c r="F13715" s="39">
        <v>42800</v>
      </c>
      <c r="G13715" s="39">
        <v>-42799</v>
      </c>
      <c r="H13715" s="39">
        <v>1</v>
      </c>
    </row>
    <row r="13716" spans="1:8">
      <c r="A13716" s="32">
        <v>1720</v>
      </c>
      <c r="B13716" s="37">
        <v>100000175949</v>
      </c>
      <c r="C13716" s="34">
        <v>0</v>
      </c>
      <c r="D13716" s="38" t="s">
        <v>48</v>
      </c>
      <c r="E13716" s="38" t="s">
        <v>3632</v>
      </c>
      <c r="F13716" s="39">
        <v>42800</v>
      </c>
      <c r="G13716" s="39">
        <v>-42799</v>
      </c>
      <c r="H13716" s="39">
        <v>1</v>
      </c>
    </row>
    <row r="13717" spans="1:8">
      <c r="A13717" s="32">
        <v>1721</v>
      </c>
      <c r="B13717" s="37">
        <v>100000175950</v>
      </c>
      <c r="C13717" s="34">
        <v>0</v>
      </c>
      <c r="D13717" s="38" t="s">
        <v>48</v>
      </c>
      <c r="E13717" s="38" t="s">
        <v>3632</v>
      </c>
      <c r="F13717" s="39">
        <v>42800</v>
      </c>
      <c r="G13717" s="39">
        <v>-42799</v>
      </c>
      <c r="H13717" s="39">
        <v>1</v>
      </c>
    </row>
    <row r="13718" spans="1:8">
      <c r="A13718" s="32">
        <v>1722</v>
      </c>
      <c r="B13718" s="37">
        <v>100000175951</v>
      </c>
      <c r="C13718" s="34">
        <v>0</v>
      </c>
      <c r="D13718" s="38" t="s">
        <v>48</v>
      </c>
      <c r="E13718" s="38" t="s">
        <v>3632</v>
      </c>
      <c r="F13718" s="39">
        <v>42800</v>
      </c>
      <c r="G13718" s="39">
        <v>-42799</v>
      </c>
      <c r="H13718" s="39">
        <v>1</v>
      </c>
    </row>
    <row r="13719" spans="1:8">
      <c r="A13719" s="32">
        <v>1723</v>
      </c>
      <c r="B13719" s="37">
        <v>100000175952</v>
      </c>
      <c r="C13719" s="34">
        <v>0</v>
      </c>
      <c r="D13719" s="38" t="s">
        <v>48</v>
      </c>
      <c r="E13719" s="38" t="s">
        <v>3632</v>
      </c>
      <c r="F13719" s="39">
        <v>42800</v>
      </c>
      <c r="G13719" s="39">
        <v>-42799</v>
      </c>
      <c r="H13719" s="39">
        <v>1</v>
      </c>
    </row>
    <row r="13720" spans="1:8">
      <c r="A13720" s="32">
        <v>1724</v>
      </c>
      <c r="B13720" s="37">
        <v>100000175953</v>
      </c>
      <c r="C13720" s="34">
        <v>0</v>
      </c>
      <c r="D13720" s="38" t="s">
        <v>48</v>
      </c>
      <c r="E13720" s="38" t="s">
        <v>3632</v>
      </c>
      <c r="F13720" s="39">
        <v>42800</v>
      </c>
      <c r="G13720" s="39">
        <v>-42799</v>
      </c>
      <c r="H13720" s="39">
        <v>1</v>
      </c>
    </row>
    <row r="13721" spans="1:8">
      <c r="A13721" s="32">
        <v>1725</v>
      </c>
      <c r="B13721" s="37">
        <v>100000175954</v>
      </c>
      <c r="C13721" s="34">
        <v>0</v>
      </c>
      <c r="D13721" s="38" t="s">
        <v>48</v>
      </c>
      <c r="E13721" s="38" t="s">
        <v>3632</v>
      </c>
      <c r="F13721" s="39">
        <v>42800</v>
      </c>
      <c r="G13721" s="39">
        <v>-42799</v>
      </c>
      <c r="H13721" s="39">
        <v>1</v>
      </c>
    </row>
    <row r="13722" spans="1:8">
      <c r="A13722" s="32">
        <v>1726</v>
      </c>
      <c r="B13722" s="37">
        <v>100000176081</v>
      </c>
      <c r="C13722" s="34">
        <v>0</v>
      </c>
      <c r="D13722" s="38" t="s">
        <v>3641</v>
      </c>
      <c r="E13722" s="38" t="s">
        <v>3647</v>
      </c>
      <c r="F13722" s="39">
        <v>9327</v>
      </c>
      <c r="G13722" s="39">
        <v>-9326</v>
      </c>
      <c r="H13722" s="39">
        <v>1</v>
      </c>
    </row>
    <row r="13723" spans="1:8">
      <c r="A13723" s="32">
        <v>1727</v>
      </c>
      <c r="B13723" s="37">
        <v>100000176082</v>
      </c>
      <c r="C13723" s="34">
        <v>0</v>
      </c>
      <c r="D13723" s="38" t="s">
        <v>3641</v>
      </c>
      <c r="E13723" s="38" t="s">
        <v>3647</v>
      </c>
      <c r="F13723" s="39">
        <v>9327</v>
      </c>
      <c r="G13723" s="39">
        <v>-9326</v>
      </c>
      <c r="H13723" s="39">
        <v>1</v>
      </c>
    </row>
    <row r="13724" spans="1:8">
      <c r="A13724" s="32">
        <v>1728</v>
      </c>
      <c r="B13724" s="37">
        <v>100000176083</v>
      </c>
      <c r="C13724" s="34">
        <v>0</v>
      </c>
      <c r="D13724" s="38" t="s">
        <v>3638</v>
      </c>
      <c r="E13724" s="38" t="s">
        <v>3528</v>
      </c>
      <c r="F13724" s="39">
        <v>38000</v>
      </c>
      <c r="G13724" s="39">
        <v>-37999</v>
      </c>
      <c r="H13724" s="39">
        <v>1</v>
      </c>
    </row>
    <row r="13725" spans="1:8">
      <c r="A13725" s="32">
        <v>1729</v>
      </c>
      <c r="B13725" s="37">
        <v>100000176084</v>
      </c>
      <c r="C13725" s="34">
        <v>0</v>
      </c>
      <c r="D13725" s="38" t="s">
        <v>3638</v>
      </c>
      <c r="E13725" s="38" t="s">
        <v>3528</v>
      </c>
      <c r="F13725" s="39">
        <v>38000</v>
      </c>
      <c r="G13725" s="39">
        <v>-37999</v>
      </c>
      <c r="H13725" s="39">
        <v>1</v>
      </c>
    </row>
    <row r="13726" spans="1:8">
      <c r="A13726" s="32">
        <v>1730</v>
      </c>
      <c r="B13726" s="37">
        <v>100000176948</v>
      </c>
      <c r="C13726" s="34">
        <v>0</v>
      </c>
      <c r="D13726" s="38" t="s">
        <v>3633</v>
      </c>
      <c r="E13726" s="38" t="s">
        <v>3434</v>
      </c>
      <c r="F13726" s="39">
        <v>26000</v>
      </c>
      <c r="G13726" s="39">
        <v>-25999</v>
      </c>
      <c r="H13726" s="39">
        <v>1</v>
      </c>
    </row>
    <row r="13727" spans="1:8">
      <c r="A13727" s="32">
        <v>1731</v>
      </c>
      <c r="B13727" s="37">
        <v>100000176949</v>
      </c>
      <c r="C13727" s="34">
        <v>0</v>
      </c>
      <c r="D13727" s="38" t="s">
        <v>3633</v>
      </c>
      <c r="E13727" s="38" t="s">
        <v>3434</v>
      </c>
      <c r="F13727" s="39">
        <v>26000</v>
      </c>
      <c r="G13727" s="39">
        <v>-25999</v>
      </c>
      <c r="H13727" s="39">
        <v>1</v>
      </c>
    </row>
    <row r="13728" spans="1:8">
      <c r="A13728" s="32">
        <v>1732</v>
      </c>
      <c r="B13728" s="37">
        <v>100000176950</v>
      </c>
      <c r="C13728" s="34">
        <v>0</v>
      </c>
      <c r="D13728" s="38" t="s">
        <v>3638</v>
      </c>
      <c r="E13728" s="38" t="s">
        <v>3648</v>
      </c>
      <c r="F13728" s="39">
        <v>8000</v>
      </c>
      <c r="G13728" s="39">
        <v>-7999</v>
      </c>
      <c r="H13728" s="39">
        <v>1</v>
      </c>
    </row>
    <row r="13729" spans="1:8">
      <c r="A13729" s="32">
        <v>1733</v>
      </c>
      <c r="B13729" s="37">
        <v>100000176951</v>
      </c>
      <c r="C13729" s="34">
        <v>0</v>
      </c>
      <c r="D13729" s="38" t="s">
        <v>114</v>
      </c>
      <c r="E13729" s="38" t="s">
        <v>1835</v>
      </c>
      <c r="F13729" s="39">
        <v>99000</v>
      </c>
      <c r="G13729" s="39">
        <v>-98999</v>
      </c>
      <c r="H13729" s="39">
        <v>1</v>
      </c>
    </row>
    <row r="13730" spans="1:8">
      <c r="A13730" s="32">
        <v>1734</v>
      </c>
      <c r="B13730" s="37">
        <v>100000176952</v>
      </c>
      <c r="C13730" s="34">
        <v>0</v>
      </c>
      <c r="D13730" s="38" t="s">
        <v>114</v>
      </c>
      <c r="E13730" s="38" t="s">
        <v>1835</v>
      </c>
      <c r="F13730" s="39">
        <v>99000</v>
      </c>
      <c r="G13730" s="39">
        <v>-98999</v>
      </c>
      <c r="H13730" s="39">
        <v>1</v>
      </c>
    </row>
    <row r="13731" spans="1:8">
      <c r="A13731" s="32">
        <v>1735</v>
      </c>
      <c r="B13731" s="37">
        <v>100000176957</v>
      </c>
      <c r="C13731" s="34">
        <v>0</v>
      </c>
      <c r="D13731" s="38" t="s">
        <v>1328</v>
      </c>
      <c r="E13731" s="38" t="s">
        <v>3649</v>
      </c>
      <c r="F13731" s="39">
        <v>6900</v>
      </c>
      <c r="G13731" s="39">
        <v>-6899</v>
      </c>
      <c r="H13731" s="39">
        <v>1</v>
      </c>
    </row>
    <row r="13732" spans="1:8">
      <c r="A13732" s="32">
        <v>1736</v>
      </c>
      <c r="B13732" s="37">
        <v>100000176958</v>
      </c>
      <c r="C13732" s="34">
        <v>0</v>
      </c>
      <c r="D13732" s="38" t="s">
        <v>3650</v>
      </c>
      <c r="E13732" s="38" t="s">
        <v>2082</v>
      </c>
      <c r="F13732" s="39">
        <v>46000</v>
      </c>
      <c r="G13732" s="39">
        <v>-45999</v>
      </c>
      <c r="H13732" s="39">
        <v>1</v>
      </c>
    </row>
    <row r="13733" spans="1:8">
      <c r="A13733" s="32">
        <v>1737</v>
      </c>
      <c r="B13733" s="37">
        <v>100000176959</v>
      </c>
      <c r="C13733" s="34">
        <v>0</v>
      </c>
      <c r="D13733" s="38" t="s">
        <v>3651</v>
      </c>
      <c r="E13733" s="38" t="s">
        <v>3652</v>
      </c>
      <c r="F13733" s="39">
        <v>15600</v>
      </c>
      <c r="G13733" s="39">
        <v>-15599</v>
      </c>
      <c r="H13733" s="39">
        <v>1</v>
      </c>
    </row>
    <row r="13734" spans="1:8">
      <c r="A13734" s="32">
        <v>1738</v>
      </c>
      <c r="B13734" s="37">
        <v>100000176960</v>
      </c>
      <c r="C13734" s="34">
        <v>0</v>
      </c>
      <c r="D13734" s="38" t="s">
        <v>3653</v>
      </c>
      <c r="E13734" s="38" t="s">
        <v>3654</v>
      </c>
      <c r="F13734" s="39">
        <v>55000</v>
      </c>
      <c r="G13734" s="39">
        <v>-54999</v>
      </c>
      <c r="H13734" s="39">
        <v>1</v>
      </c>
    </row>
    <row r="13735" spans="1:8">
      <c r="A13735" s="32">
        <v>1739</v>
      </c>
      <c r="B13735" s="37">
        <v>100000176961</v>
      </c>
      <c r="C13735" s="34">
        <v>0</v>
      </c>
      <c r="D13735" s="38" t="s">
        <v>3655</v>
      </c>
      <c r="E13735" s="38" t="s">
        <v>3557</v>
      </c>
      <c r="F13735" s="39">
        <v>6300</v>
      </c>
      <c r="G13735" s="39">
        <v>-6299</v>
      </c>
      <c r="H13735" s="39">
        <v>1</v>
      </c>
    </row>
    <row r="13736" spans="1:8">
      <c r="A13736" s="32">
        <v>1740</v>
      </c>
      <c r="B13736" s="37">
        <v>100000176962</v>
      </c>
      <c r="C13736" s="34">
        <v>0</v>
      </c>
      <c r="D13736" s="38" t="s">
        <v>3655</v>
      </c>
      <c r="E13736" s="38" t="s">
        <v>3557</v>
      </c>
      <c r="F13736" s="39">
        <v>6300</v>
      </c>
      <c r="G13736" s="39">
        <v>-6299</v>
      </c>
      <c r="H13736" s="39">
        <v>1</v>
      </c>
    </row>
    <row r="13737" spans="1:8">
      <c r="A13737" s="32">
        <v>1741</v>
      </c>
      <c r="B13737" s="37">
        <v>100000176963</v>
      </c>
      <c r="C13737" s="34">
        <v>0</v>
      </c>
      <c r="D13737" s="38" t="s">
        <v>3656</v>
      </c>
      <c r="E13737" s="38" t="s">
        <v>3657</v>
      </c>
      <c r="F13737" s="39">
        <v>44650</v>
      </c>
      <c r="G13737" s="39">
        <v>-44649</v>
      </c>
      <c r="H13737" s="39">
        <v>1</v>
      </c>
    </row>
    <row r="13738" spans="1:8">
      <c r="A13738" s="32">
        <v>1742</v>
      </c>
      <c r="B13738" s="37">
        <v>100000176964</v>
      </c>
      <c r="C13738" s="34">
        <v>0</v>
      </c>
      <c r="D13738" s="38" t="s">
        <v>1443</v>
      </c>
      <c r="E13738" s="38" t="s">
        <v>3658</v>
      </c>
      <c r="F13738" s="39">
        <v>12999.43</v>
      </c>
      <c r="G13738" s="39">
        <v>-12998.43</v>
      </c>
      <c r="H13738" s="39">
        <v>1</v>
      </c>
    </row>
    <row r="13739" spans="1:8">
      <c r="A13739" s="32">
        <v>1743</v>
      </c>
      <c r="B13739" s="37">
        <v>100000176965</v>
      </c>
      <c r="C13739" s="34">
        <v>0</v>
      </c>
      <c r="D13739" s="38" t="s">
        <v>1443</v>
      </c>
      <c r="E13739" s="38" t="s">
        <v>3658</v>
      </c>
      <c r="F13739" s="39">
        <v>12999.43</v>
      </c>
      <c r="G13739" s="39">
        <v>-12998.43</v>
      </c>
      <c r="H13739" s="39">
        <v>1</v>
      </c>
    </row>
    <row r="13740" spans="1:8">
      <c r="A13740" s="32">
        <v>1744</v>
      </c>
      <c r="B13740" s="37">
        <v>100000176966</v>
      </c>
      <c r="C13740" s="34">
        <v>0</v>
      </c>
      <c r="D13740" s="38" t="s">
        <v>3653</v>
      </c>
      <c r="E13740" s="38" t="s">
        <v>3659</v>
      </c>
      <c r="F13740" s="39">
        <v>6156</v>
      </c>
      <c r="G13740" s="39">
        <v>-6155</v>
      </c>
      <c r="H13740" s="39">
        <v>1</v>
      </c>
    </row>
    <row r="13741" spans="1:8">
      <c r="A13741" s="32">
        <v>1745</v>
      </c>
      <c r="B13741" s="37">
        <v>100000176967</v>
      </c>
      <c r="C13741" s="34">
        <v>0</v>
      </c>
      <c r="D13741" s="38" t="s">
        <v>3653</v>
      </c>
      <c r="E13741" s="38" t="s">
        <v>3659</v>
      </c>
      <c r="F13741" s="39">
        <v>6156</v>
      </c>
      <c r="G13741" s="39">
        <v>-6155</v>
      </c>
      <c r="H13741" s="39">
        <v>1</v>
      </c>
    </row>
    <row r="13742" spans="1:8">
      <c r="A13742" s="32">
        <v>1746</v>
      </c>
      <c r="B13742" s="37">
        <v>100000176968</v>
      </c>
      <c r="C13742" s="34">
        <v>0</v>
      </c>
      <c r="D13742" s="38" t="s">
        <v>3653</v>
      </c>
      <c r="E13742" s="38" t="s">
        <v>3659</v>
      </c>
      <c r="F13742" s="39">
        <v>6156</v>
      </c>
      <c r="G13742" s="39">
        <v>-6155</v>
      </c>
      <c r="H13742" s="39">
        <v>1</v>
      </c>
    </row>
    <row r="13743" spans="1:8">
      <c r="A13743" s="32">
        <v>1747</v>
      </c>
      <c r="B13743" s="37">
        <v>100000176988</v>
      </c>
      <c r="C13743" s="34">
        <v>0</v>
      </c>
      <c r="D13743" s="38" t="s">
        <v>3660</v>
      </c>
      <c r="E13743" s="38" t="s">
        <v>3661</v>
      </c>
      <c r="F13743" s="39">
        <v>26964</v>
      </c>
      <c r="G13743" s="39">
        <v>-26963</v>
      </c>
      <c r="H13743" s="39">
        <v>1</v>
      </c>
    </row>
    <row r="13744" spans="1:8">
      <c r="A13744" s="32">
        <v>1748</v>
      </c>
      <c r="B13744" s="37">
        <v>100000176990</v>
      </c>
      <c r="C13744" s="34">
        <v>0</v>
      </c>
      <c r="D13744" s="38" t="s">
        <v>3653</v>
      </c>
      <c r="E13744" s="38" t="s">
        <v>3662</v>
      </c>
      <c r="F13744" s="39">
        <v>37900</v>
      </c>
      <c r="G13744" s="39">
        <v>-37899</v>
      </c>
      <c r="H13744" s="39">
        <v>1</v>
      </c>
    </row>
    <row r="13745" spans="1:8">
      <c r="A13745" s="32">
        <v>1749</v>
      </c>
      <c r="B13745" s="37">
        <v>100000176991</v>
      </c>
      <c r="C13745" s="34">
        <v>0</v>
      </c>
      <c r="D13745" s="38" t="s">
        <v>3653</v>
      </c>
      <c r="E13745" s="38" t="s">
        <v>3662</v>
      </c>
      <c r="F13745" s="39">
        <v>37900</v>
      </c>
      <c r="G13745" s="39">
        <v>-37899</v>
      </c>
      <c r="H13745" s="39">
        <v>1</v>
      </c>
    </row>
    <row r="13746" spans="1:8">
      <c r="A13746" s="32">
        <v>1750</v>
      </c>
      <c r="B13746" s="37">
        <v>100000176992</v>
      </c>
      <c r="C13746" s="34">
        <v>0</v>
      </c>
      <c r="D13746" s="38" t="s">
        <v>1333</v>
      </c>
      <c r="E13746" s="38" t="s">
        <v>3663</v>
      </c>
      <c r="F13746" s="39">
        <v>16000</v>
      </c>
      <c r="G13746" s="39">
        <v>-15999</v>
      </c>
      <c r="H13746" s="39">
        <v>1</v>
      </c>
    </row>
    <row r="13747" spans="1:8">
      <c r="A13747" s="32">
        <v>1751</v>
      </c>
      <c r="B13747" s="37">
        <v>100000176993</v>
      </c>
      <c r="C13747" s="34">
        <v>0</v>
      </c>
      <c r="D13747" s="38" t="s">
        <v>1333</v>
      </c>
      <c r="E13747" s="38" t="s">
        <v>3663</v>
      </c>
      <c r="F13747" s="39">
        <v>16000</v>
      </c>
      <c r="G13747" s="39">
        <v>-15999</v>
      </c>
      <c r="H13747" s="39">
        <v>1</v>
      </c>
    </row>
    <row r="13748" spans="1:8">
      <c r="A13748" s="32">
        <v>1752</v>
      </c>
      <c r="B13748" s="37">
        <v>100000176994</v>
      </c>
      <c r="C13748" s="34">
        <v>0</v>
      </c>
      <c r="D13748" s="38" t="s">
        <v>1333</v>
      </c>
      <c r="E13748" s="38" t="s">
        <v>3663</v>
      </c>
      <c r="F13748" s="39">
        <v>16000</v>
      </c>
      <c r="G13748" s="39">
        <v>-15999</v>
      </c>
      <c r="H13748" s="39">
        <v>1</v>
      </c>
    </row>
    <row r="13749" spans="1:8">
      <c r="A13749" s="32">
        <v>1753</v>
      </c>
      <c r="B13749" s="37">
        <v>100000177016</v>
      </c>
      <c r="C13749" s="34">
        <v>0</v>
      </c>
      <c r="D13749" s="38" t="s">
        <v>3638</v>
      </c>
      <c r="E13749" s="38" t="s">
        <v>1618</v>
      </c>
      <c r="F13749" s="39">
        <v>29000</v>
      </c>
      <c r="G13749" s="39">
        <v>-28999</v>
      </c>
      <c r="H13749" s="39">
        <v>1</v>
      </c>
    </row>
    <row r="13750" spans="1:8">
      <c r="A13750" s="32">
        <v>1754</v>
      </c>
      <c r="B13750" s="37">
        <v>100000177017</v>
      </c>
      <c r="C13750" s="34">
        <v>0</v>
      </c>
      <c r="D13750" s="38" t="s">
        <v>3638</v>
      </c>
      <c r="E13750" s="38" t="s">
        <v>3153</v>
      </c>
      <c r="F13750" s="39">
        <v>20000</v>
      </c>
      <c r="G13750" s="39">
        <v>-19999</v>
      </c>
      <c r="H13750" s="39">
        <v>1</v>
      </c>
    </row>
    <row r="13751" spans="1:8">
      <c r="A13751" s="32">
        <v>1755</v>
      </c>
      <c r="B13751" s="37">
        <v>100000177018</v>
      </c>
      <c r="C13751" s="34">
        <v>0</v>
      </c>
      <c r="D13751" s="38" t="s">
        <v>3643</v>
      </c>
      <c r="E13751" s="38" t="s">
        <v>3664</v>
      </c>
      <c r="F13751" s="39">
        <v>90000</v>
      </c>
      <c r="G13751" s="39">
        <v>-89999</v>
      </c>
      <c r="H13751" s="39">
        <v>1</v>
      </c>
    </row>
    <row r="13752" spans="1:8">
      <c r="A13752" s="32">
        <v>1756</v>
      </c>
      <c r="B13752" s="37">
        <v>100000177019</v>
      </c>
      <c r="C13752" s="34">
        <v>0</v>
      </c>
      <c r="D13752" s="38" t="s">
        <v>3643</v>
      </c>
      <c r="E13752" s="38" t="s">
        <v>3665</v>
      </c>
      <c r="F13752" s="39">
        <v>40000</v>
      </c>
      <c r="G13752" s="39">
        <v>-39999</v>
      </c>
      <c r="H13752" s="39">
        <v>1</v>
      </c>
    </row>
    <row r="13753" spans="1:8">
      <c r="A13753" s="32">
        <v>1757</v>
      </c>
      <c r="B13753" s="37">
        <v>100000177020</v>
      </c>
      <c r="C13753" s="34">
        <v>0</v>
      </c>
      <c r="D13753" s="38" t="s">
        <v>3643</v>
      </c>
      <c r="E13753" s="38" t="s">
        <v>3665</v>
      </c>
      <c r="F13753" s="39">
        <v>40000</v>
      </c>
      <c r="G13753" s="39">
        <v>-39999</v>
      </c>
      <c r="H13753" s="39">
        <v>1</v>
      </c>
    </row>
    <row r="13754" spans="1:8">
      <c r="A13754" s="32">
        <v>1758</v>
      </c>
      <c r="B13754" s="37">
        <v>100000177021</v>
      </c>
      <c r="C13754" s="34">
        <v>0</v>
      </c>
      <c r="D13754" s="38" t="s">
        <v>3638</v>
      </c>
      <c r="E13754" s="38" t="s">
        <v>2725</v>
      </c>
      <c r="F13754" s="39">
        <v>15500</v>
      </c>
      <c r="G13754" s="39">
        <v>-15499</v>
      </c>
      <c r="H13754" s="39">
        <v>1</v>
      </c>
    </row>
    <row r="13755" spans="1:8">
      <c r="A13755" s="32">
        <v>1759</v>
      </c>
      <c r="B13755" s="37">
        <v>100000177022</v>
      </c>
      <c r="C13755" s="34">
        <v>0</v>
      </c>
      <c r="D13755" s="38" t="s">
        <v>3638</v>
      </c>
      <c r="E13755" s="38" t="s">
        <v>2725</v>
      </c>
      <c r="F13755" s="39">
        <v>15500</v>
      </c>
      <c r="G13755" s="39">
        <v>-15499</v>
      </c>
      <c r="H13755" s="39">
        <v>1</v>
      </c>
    </row>
    <row r="13756" spans="1:8">
      <c r="A13756" s="32">
        <v>1760</v>
      </c>
      <c r="B13756" s="37">
        <v>100000177287</v>
      </c>
      <c r="C13756" s="34">
        <v>0</v>
      </c>
      <c r="D13756" s="38" t="s">
        <v>3666</v>
      </c>
      <c r="E13756" s="38" t="s">
        <v>3667</v>
      </c>
      <c r="F13756" s="39">
        <v>6300</v>
      </c>
      <c r="G13756" s="39">
        <v>-6299</v>
      </c>
      <c r="H13756" s="39">
        <v>1</v>
      </c>
    </row>
    <row r="13757" spans="1:8">
      <c r="A13757" s="32">
        <v>1761</v>
      </c>
      <c r="B13757" s="37">
        <v>100000177288</v>
      </c>
      <c r="C13757" s="34">
        <v>0</v>
      </c>
      <c r="D13757" s="38" t="s">
        <v>3666</v>
      </c>
      <c r="E13757" s="38" t="s">
        <v>3667</v>
      </c>
      <c r="F13757" s="39">
        <v>6300</v>
      </c>
      <c r="G13757" s="39">
        <v>-6299</v>
      </c>
      <c r="H13757" s="39">
        <v>1</v>
      </c>
    </row>
    <row r="13758" spans="1:8">
      <c r="A13758" s="32">
        <v>1762</v>
      </c>
      <c r="B13758" s="37">
        <v>100000177289</v>
      </c>
      <c r="C13758" s="34">
        <v>0</v>
      </c>
      <c r="D13758" s="38" t="s">
        <v>3668</v>
      </c>
      <c r="E13758" s="38" t="s">
        <v>3669</v>
      </c>
      <c r="F13758" s="39">
        <v>70100</v>
      </c>
      <c r="G13758" s="39">
        <v>-70099</v>
      </c>
      <c r="H13758" s="39">
        <v>1</v>
      </c>
    </row>
    <row r="13759" spans="1:8">
      <c r="A13759" s="32">
        <v>1763</v>
      </c>
      <c r="B13759" s="37">
        <v>100000177290</v>
      </c>
      <c r="C13759" s="34">
        <v>0</v>
      </c>
      <c r="D13759" s="38" t="s">
        <v>3670</v>
      </c>
      <c r="E13759" s="38" t="s">
        <v>3671</v>
      </c>
      <c r="F13759" s="39">
        <v>27000</v>
      </c>
      <c r="G13759" s="39">
        <v>-26999</v>
      </c>
      <c r="H13759" s="39">
        <v>1</v>
      </c>
    </row>
    <row r="13760" spans="1:8">
      <c r="A13760" s="32">
        <v>1764</v>
      </c>
      <c r="B13760" s="37">
        <v>100000177291</v>
      </c>
      <c r="C13760" s="34">
        <v>0</v>
      </c>
      <c r="D13760" s="38" t="s">
        <v>3670</v>
      </c>
      <c r="E13760" s="38" t="s">
        <v>3671</v>
      </c>
      <c r="F13760" s="39">
        <v>27000</v>
      </c>
      <c r="G13760" s="39">
        <v>-26999</v>
      </c>
      <c r="H13760" s="39">
        <v>1</v>
      </c>
    </row>
    <row r="13761" spans="1:8">
      <c r="A13761" s="32">
        <v>1765</v>
      </c>
      <c r="B13761" s="37">
        <v>100000177783</v>
      </c>
      <c r="C13761" s="34">
        <v>0</v>
      </c>
      <c r="D13761" s="38" t="s">
        <v>3644</v>
      </c>
      <c r="E13761" s="38" t="s">
        <v>3672</v>
      </c>
      <c r="F13761" s="39">
        <v>55000</v>
      </c>
      <c r="G13761" s="39">
        <v>-54999</v>
      </c>
      <c r="H13761" s="39">
        <v>1</v>
      </c>
    </row>
    <row r="13762" spans="1:8">
      <c r="A13762" s="32">
        <v>1766</v>
      </c>
      <c r="B13762" s="37">
        <v>100000177784</v>
      </c>
      <c r="C13762" s="34">
        <v>0</v>
      </c>
      <c r="D13762" s="38" t="s">
        <v>3655</v>
      </c>
      <c r="E13762" s="38" t="s">
        <v>1937</v>
      </c>
      <c r="F13762" s="39">
        <v>648600</v>
      </c>
      <c r="G13762" s="39">
        <v>-648599</v>
      </c>
      <c r="H13762" s="39">
        <v>1</v>
      </c>
    </row>
    <row r="13763" spans="1:8">
      <c r="A13763" s="32">
        <v>1767</v>
      </c>
      <c r="B13763" s="37">
        <v>100000177795</v>
      </c>
      <c r="C13763" s="34">
        <v>0</v>
      </c>
      <c r="D13763" s="38" t="s">
        <v>3655</v>
      </c>
      <c r="E13763" s="38" t="s">
        <v>3673</v>
      </c>
      <c r="F13763" s="39">
        <v>298800</v>
      </c>
      <c r="G13763" s="39">
        <v>-298799</v>
      </c>
      <c r="H13763" s="39">
        <v>1</v>
      </c>
    </row>
    <row r="13764" spans="1:8">
      <c r="A13764" s="32">
        <v>1768</v>
      </c>
      <c r="B13764" s="37">
        <v>100000177796</v>
      </c>
      <c r="C13764" s="34">
        <v>0</v>
      </c>
      <c r="D13764" s="38" t="s">
        <v>3655</v>
      </c>
      <c r="E13764" s="38" t="s">
        <v>3673</v>
      </c>
      <c r="F13764" s="39">
        <v>298800</v>
      </c>
      <c r="G13764" s="39">
        <v>-298799</v>
      </c>
      <c r="H13764" s="39">
        <v>1</v>
      </c>
    </row>
    <row r="13765" spans="1:8">
      <c r="A13765" s="32">
        <v>1769</v>
      </c>
      <c r="B13765" s="37">
        <v>100000177797</v>
      </c>
      <c r="C13765" s="34">
        <v>0</v>
      </c>
      <c r="D13765" s="38" t="s">
        <v>3655</v>
      </c>
      <c r="E13765" s="38" t="s">
        <v>3673</v>
      </c>
      <c r="F13765" s="39">
        <v>298800</v>
      </c>
      <c r="G13765" s="39">
        <v>-298799</v>
      </c>
      <c r="H13765" s="39">
        <v>1</v>
      </c>
    </row>
    <row r="13766" spans="1:8">
      <c r="A13766" s="32">
        <v>1770</v>
      </c>
      <c r="B13766" s="37">
        <v>100000177798</v>
      </c>
      <c r="C13766" s="34">
        <v>0</v>
      </c>
      <c r="D13766" s="38" t="s">
        <v>3674</v>
      </c>
      <c r="E13766" s="38" t="s">
        <v>2636</v>
      </c>
      <c r="F13766" s="39">
        <v>1500000</v>
      </c>
      <c r="G13766" s="39">
        <v>-1499999</v>
      </c>
      <c r="H13766" s="39">
        <v>1</v>
      </c>
    </row>
    <row r="13767" spans="1:8">
      <c r="A13767" s="32">
        <v>1771</v>
      </c>
      <c r="B13767" s="37">
        <v>100000177820</v>
      </c>
      <c r="C13767" s="34">
        <v>0</v>
      </c>
      <c r="D13767" s="38" t="s">
        <v>3675</v>
      </c>
      <c r="E13767" s="38" t="s">
        <v>3676</v>
      </c>
      <c r="F13767" s="39">
        <v>3535000</v>
      </c>
      <c r="G13767" s="39">
        <v>-3534999</v>
      </c>
      <c r="H13767" s="39">
        <v>1</v>
      </c>
    </row>
    <row r="13768" spans="1:8">
      <c r="A13768" s="32">
        <v>1772</v>
      </c>
      <c r="B13768" s="37">
        <v>100000177844</v>
      </c>
      <c r="C13768" s="34">
        <v>0</v>
      </c>
      <c r="D13768" s="38" t="s">
        <v>3628</v>
      </c>
      <c r="E13768" s="38" t="s">
        <v>1558</v>
      </c>
      <c r="F13768" s="39">
        <v>96300</v>
      </c>
      <c r="G13768" s="39">
        <v>-96299</v>
      </c>
      <c r="H13768" s="39">
        <v>1</v>
      </c>
    </row>
    <row r="13769" spans="1:8">
      <c r="A13769" s="32">
        <v>1773</v>
      </c>
      <c r="B13769" s="37">
        <v>100000177845</v>
      </c>
      <c r="C13769" s="34">
        <v>0</v>
      </c>
      <c r="D13769" s="38" t="s">
        <v>3628</v>
      </c>
      <c r="E13769" s="38" t="s">
        <v>1558</v>
      </c>
      <c r="F13769" s="39">
        <v>96300</v>
      </c>
      <c r="G13769" s="39">
        <v>-96299</v>
      </c>
      <c r="H13769" s="39">
        <v>1</v>
      </c>
    </row>
    <row r="13770" spans="1:8">
      <c r="A13770" s="32">
        <v>1774</v>
      </c>
      <c r="B13770" s="37">
        <v>100000177846</v>
      </c>
      <c r="C13770" s="34">
        <v>0</v>
      </c>
      <c r="D13770" s="38" t="s">
        <v>3628</v>
      </c>
      <c r="E13770" s="38" t="s">
        <v>1558</v>
      </c>
      <c r="F13770" s="39">
        <v>96300</v>
      </c>
      <c r="G13770" s="39">
        <v>-96299</v>
      </c>
      <c r="H13770" s="39">
        <v>1</v>
      </c>
    </row>
    <row r="13771" spans="1:8">
      <c r="A13771" s="32">
        <v>1775</v>
      </c>
      <c r="B13771" s="37">
        <v>100000177847</v>
      </c>
      <c r="C13771" s="34">
        <v>0</v>
      </c>
      <c r="D13771" s="38" t="s">
        <v>3628</v>
      </c>
      <c r="E13771" s="38" t="s">
        <v>1558</v>
      </c>
      <c r="F13771" s="39">
        <v>96300</v>
      </c>
      <c r="G13771" s="39">
        <v>-96299</v>
      </c>
      <c r="H13771" s="39">
        <v>1</v>
      </c>
    </row>
    <row r="13772" spans="1:8">
      <c r="A13772" s="32">
        <v>1776</v>
      </c>
      <c r="B13772" s="37">
        <v>100000177875</v>
      </c>
      <c r="C13772" s="34">
        <v>0</v>
      </c>
      <c r="D13772" s="38" t="s">
        <v>3644</v>
      </c>
      <c r="E13772" s="38" t="s">
        <v>3677</v>
      </c>
      <c r="F13772" s="39">
        <v>12999.43</v>
      </c>
      <c r="G13772" s="39">
        <v>-12998.43</v>
      </c>
      <c r="H13772" s="39">
        <v>1</v>
      </c>
    </row>
    <row r="13773" spans="1:8">
      <c r="A13773" s="32">
        <v>1777</v>
      </c>
      <c r="B13773" s="37">
        <v>100000177876</v>
      </c>
      <c r="C13773" s="34">
        <v>0</v>
      </c>
      <c r="D13773" s="38" t="s">
        <v>3644</v>
      </c>
      <c r="E13773" s="38" t="s">
        <v>3677</v>
      </c>
      <c r="F13773" s="39">
        <v>12999.43</v>
      </c>
      <c r="G13773" s="39">
        <v>-12998.43</v>
      </c>
      <c r="H13773" s="39">
        <v>1</v>
      </c>
    </row>
    <row r="13774" spans="1:8">
      <c r="A13774" s="32">
        <v>1778</v>
      </c>
      <c r="B13774" s="37">
        <v>100000177882</v>
      </c>
      <c r="C13774" s="34">
        <v>0</v>
      </c>
      <c r="D13774" s="38" t="s">
        <v>1443</v>
      </c>
      <c r="E13774" s="38" t="s">
        <v>3678</v>
      </c>
      <c r="F13774" s="39">
        <v>65000</v>
      </c>
      <c r="G13774" s="39">
        <v>-64999</v>
      </c>
      <c r="H13774" s="39">
        <v>1</v>
      </c>
    </row>
    <row r="13775" spans="1:8">
      <c r="A13775" s="32">
        <v>1779</v>
      </c>
      <c r="B13775" s="37">
        <v>100000177964</v>
      </c>
      <c r="C13775" s="34">
        <v>0</v>
      </c>
      <c r="D13775" s="38" t="s">
        <v>3643</v>
      </c>
      <c r="E13775" s="38" t="s">
        <v>3679</v>
      </c>
      <c r="F13775" s="39">
        <v>50000</v>
      </c>
      <c r="G13775" s="39">
        <v>-49999</v>
      </c>
      <c r="H13775" s="39">
        <v>1</v>
      </c>
    </row>
    <row r="13776" spans="1:8">
      <c r="A13776" s="32">
        <v>1780</v>
      </c>
      <c r="B13776" s="37">
        <v>100000178562</v>
      </c>
      <c r="C13776" s="34">
        <v>0</v>
      </c>
      <c r="D13776" s="38" t="s">
        <v>3680</v>
      </c>
      <c r="E13776" s="38" t="s">
        <v>3681</v>
      </c>
      <c r="F13776" s="39">
        <v>749000</v>
      </c>
      <c r="G13776" s="39">
        <v>-748999</v>
      </c>
      <c r="H13776" s="39">
        <v>1</v>
      </c>
    </row>
    <row r="13777" spans="1:8">
      <c r="A13777" s="32">
        <v>1781</v>
      </c>
      <c r="B13777" s="37">
        <v>100000178667</v>
      </c>
      <c r="C13777" s="34">
        <v>0</v>
      </c>
      <c r="D13777" s="38" t="s">
        <v>3655</v>
      </c>
      <c r="E13777" s="38" t="s">
        <v>3682</v>
      </c>
      <c r="F13777" s="39">
        <v>5400</v>
      </c>
      <c r="G13777" s="39">
        <v>-5399</v>
      </c>
      <c r="H13777" s="39">
        <v>1</v>
      </c>
    </row>
    <row r="13778" spans="1:8">
      <c r="A13778" s="32">
        <v>1782</v>
      </c>
      <c r="B13778" s="37">
        <v>100000178668</v>
      </c>
      <c r="C13778" s="34">
        <v>0</v>
      </c>
      <c r="D13778" s="38" t="s">
        <v>3655</v>
      </c>
      <c r="E13778" s="38" t="s">
        <v>3682</v>
      </c>
      <c r="F13778" s="39">
        <v>5400</v>
      </c>
      <c r="G13778" s="39">
        <v>-5399</v>
      </c>
      <c r="H13778" s="39">
        <v>1</v>
      </c>
    </row>
    <row r="13779" spans="1:8">
      <c r="A13779" s="32">
        <v>1783</v>
      </c>
      <c r="B13779" s="37">
        <v>100000178669</v>
      </c>
      <c r="C13779" s="34">
        <v>0</v>
      </c>
      <c r="D13779" s="38" t="s">
        <v>3655</v>
      </c>
      <c r="E13779" s="38" t="s">
        <v>3682</v>
      </c>
      <c r="F13779" s="39">
        <v>5400</v>
      </c>
      <c r="G13779" s="39">
        <v>-5399</v>
      </c>
      <c r="H13779" s="39">
        <v>1</v>
      </c>
    </row>
    <row r="13780" spans="1:8">
      <c r="A13780" s="32">
        <v>1784</v>
      </c>
      <c r="B13780" s="37">
        <v>100000178670</v>
      </c>
      <c r="C13780" s="34">
        <v>0</v>
      </c>
      <c r="D13780" s="38" t="s">
        <v>3655</v>
      </c>
      <c r="E13780" s="38" t="s">
        <v>3682</v>
      </c>
      <c r="F13780" s="39">
        <v>5400</v>
      </c>
      <c r="G13780" s="39">
        <v>-5399</v>
      </c>
      <c r="H13780" s="39">
        <v>1</v>
      </c>
    </row>
    <row r="13781" spans="1:8">
      <c r="A13781" s="32">
        <v>1785</v>
      </c>
      <c r="B13781" s="37">
        <v>100000178671</v>
      </c>
      <c r="C13781" s="34">
        <v>0</v>
      </c>
      <c r="D13781" s="38" t="s">
        <v>3655</v>
      </c>
      <c r="E13781" s="38" t="s">
        <v>3682</v>
      </c>
      <c r="F13781" s="39">
        <v>5400</v>
      </c>
      <c r="G13781" s="39">
        <v>-5399</v>
      </c>
      <c r="H13781" s="39">
        <v>1</v>
      </c>
    </row>
    <row r="13782" spans="1:8">
      <c r="A13782" s="32">
        <v>1786</v>
      </c>
      <c r="B13782" s="37">
        <v>100000178672</v>
      </c>
      <c r="C13782" s="34">
        <v>0</v>
      </c>
      <c r="D13782" s="38" t="s">
        <v>3655</v>
      </c>
      <c r="E13782" s="38" t="s">
        <v>3682</v>
      </c>
      <c r="F13782" s="39">
        <v>5400</v>
      </c>
      <c r="G13782" s="39">
        <v>-5399</v>
      </c>
      <c r="H13782" s="39">
        <v>1</v>
      </c>
    </row>
    <row r="13783" spans="1:8">
      <c r="A13783" s="32">
        <v>1787</v>
      </c>
      <c r="B13783" s="37">
        <v>100000178673</v>
      </c>
      <c r="C13783" s="34">
        <v>0</v>
      </c>
      <c r="D13783" s="38" t="s">
        <v>3655</v>
      </c>
      <c r="E13783" s="38" t="s">
        <v>3682</v>
      </c>
      <c r="F13783" s="39">
        <v>5400</v>
      </c>
      <c r="G13783" s="39">
        <v>-5399</v>
      </c>
      <c r="H13783" s="39">
        <v>1</v>
      </c>
    </row>
    <row r="13784" spans="1:8">
      <c r="A13784" s="32">
        <v>1788</v>
      </c>
      <c r="B13784" s="37">
        <v>100000178674</v>
      </c>
      <c r="C13784" s="34">
        <v>0</v>
      </c>
      <c r="D13784" s="38" t="s">
        <v>3655</v>
      </c>
      <c r="E13784" s="38" t="s">
        <v>3682</v>
      </c>
      <c r="F13784" s="39">
        <v>5400</v>
      </c>
      <c r="G13784" s="39">
        <v>-5399</v>
      </c>
      <c r="H13784" s="39">
        <v>1</v>
      </c>
    </row>
    <row r="13785" spans="1:8">
      <c r="A13785" s="32">
        <v>1789</v>
      </c>
      <c r="B13785" s="37">
        <v>100000178675</v>
      </c>
      <c r="C13785" s="34">
        <v>0</v>
      </c>
      <c r="D13785" s="38" t="s">
        <v>3655</v>
      </c>
      <c r="E13785" s="38" t="s">
        <v>3682</v>
      </c>
      <c r="F13785" s="39">
        <v>5400</v>
      </c>
      <c r="G13785" s="39">
        <v>-5399</v>
      </c>
      <c r="H13785" s="39">
        <v>1</v>
      </c>
    </row>
    <row r="13786" spans="1:8">
      <c r="A13786" s="32">
        <v>1790</v>
      </c>
      <c r="B13786" s="37">
        <v>100000178676</v>
      </c>
      <c r="C13786" s="34">
        <v>0</v>
      </c>
      <c r="D13786" s="38" t="s">
        <v>3655</v>
      </c>
      <c r="E13786" s="38" t="s">
        <v>3682</v>
      </c>
      <c r="F13786" s="39">
        <v>5400</v>
      </c>
      <c r="G13786" s="39">
        <v>-5399</v>
      </c>
      <c r="H13786" s="39">
        <v>1</v>
      </c>
    </row>
    <row r="13787" spans="1:8">
      <c r="A13787" s="32">
        <v>1791</v>
      </c>
      <c r="B13787" s="37">
        <v>100000178677</v>
      </c>
      <c r="C13787" s="34">
        <v>0</v>
      </c>
      <c r="D13787" s="38" t="s">
        <v>3655</v>
      </c>
      <c r="E13787" s="38" t="s">
        <v>3682</v>
      </c>
      <c r="F13787" s="39">
        <v>5400</v>
      </c>
      <c r="G13787" s="39">
        <v>-5399</v>
      </c>
      <c r="H13787" s="39">
        <v>1</v>
      </c>
    </row>
    <row r="13788" spans="1:8">
      <c r="A13788" s="32">
        <v>1792</v>
      </c>
      <c r="B13788" s="37">
        <v>100000178678</v>
      </c>
      <c r="C13788" s="34">
        <v>0</v>
      </c>
      <c r="D13788" s="38" t="s">
        <v>3655</v>
      </c>
      <c r="E13788" s="38" t="s">
        <v>3682</v>
      </c>
      <c r="F13788" s="39">
        <v>5400</v>
      </c>
      <c r="G13788" s="39">
        <v>-5399</v>
      </c>
      <c r="H13788" s="39">
        <v>1</v>
      </c>
    </row>
    <row r="13789" spans="1:8">
      <c r="A13789" s="32">
        <v>1793</v>
      </c>
      <c r="B13789" s="37">
        <v>100000178679</v>
      </c>
      <c r="C13789" s="34">
        <v>0</v>
      </c>
      <c r="D13789" s="38" t="s">
        <v>3655</v>
      </c>
      <c r="E13789" s="38" t="s">
        <v>3682</v>
      </c>
      <c r="F13789" s="39">
        <v>5400</v>
      </c>
      <c r="G13789" s="39">
        <v>-5399</v>
      </c>
      <c r="H13789" s="39">
        <v>1</v>
      </c>
    </row>
    <row r="13790" spans="1:8">
      <c r="A13790" s="32">
        <v>1794</v>
      </c>
      <c r="B13790" s="37">
        <v>100000178680</v>
      </c>
      <c r="C13790" s="34">
        <v>0</v>
      </c>
      <c r="D13790" s="38" t="s">
        <v>3655</v>
      </c>
      <c r="E13790" s="38" t="s">
        <v>3682</v>
      </c>
      <c r="F13790" s="39">
        <v>5400</v>
      </c>
      <c r="G13790" s="39">
        <v>-5399</v>
      </c>
      <c r="H13790" s="39">
        <v>1</v>
      </c>
    </row>
    <row r="13791" spans="1:8">
      <c r="A13791" s="32">
        <v>1795</v>
      </c>
      <c r="B13791" s="37">
        <v>100000178681</v>
      </c>
      <c r="C13791" s="34">
        <v>0</v>
      </c>
      <c r="D13791" s="38" t="s">
        <v>3655</v>
      </c>
      <c r="E13791" s="38" t="s">
        <v>3682</v>
      </c>
      <c r="F13791" s="39">
        <v>5400</v>
      </c>
      <c r="G13791" s="39">
        <v>-5399</v>
      </c>
      <c r="H13791" s="39">
        <v>1</v>
      </c>
    </row>
    <row r="13792" spans="1:8">
      <c r="A13792" s="32">
        <v>1796</v>
      </c>
      <c r="B13792" s="37">
        <v>100000178682</v>
      </c>
      <c r="C13792" s="34">
        <v>0</v>
      </c>
      <c r="D13792" s="38" t="s">
        <v>3655</v>
      </c>
      <c r="E13792" s="38" t="s">
        <v>3682</v>
      </c>
      <c r="F13792" s="39">
        <v>5400</v>
      </c>
      <c r="G13792" s="39">
        <v>-5399</v>
      </c>
      <c r="H13792" s="39">
        <v>1</v>
      </c>
    </row>
    <row r="13793" spans="1:8">
      <c r="A13793" s="32">
        <v>1797</v>
      </c>
      <c r="B13793" s="37">
        <v>100000178683</v>
      </c>
      <c r="C13793" s="34">
        <v>0</v>
      </c>
      <c r="D13793" s="38" t="s">
        <v>3655</v>
      </c>
      <c r="E13793" s="38" t="s">
        <v>3682</v>
      </c>
      <c r="F13793" s="39">
        <v>5400</v>
      </c>
      <c r="G13793" s="39">
        <v>-5399</v>
      </c>
      <c r="H13793" s="39">
        <v>1</v>
      </c>
    </row>
    <row r="13794" spans="1:8">
      <c r="A13794" s="32">
        <v>1798</v>
      </c>
      <c r="B13794" s="37">
        <v>100000178684</v>
      </c>
      <c r="C13794" s="34">
        <v>0</v>
      </c>
      <c r="D13794" s="38" t="s">
        <v>3655</v>
      </c>
      <c r="E13794" s="38" t="s">
        <v>3682</v>
      </c>
      <c r="F13794" s="39">
        <v>5400</v>
      </c>
      <c r="G13794" s="39">
        <v>-5399</v>
      </c>
      <c r="H13794" s="39">
        <v>1</v>
      </c>
    </row>
    <row r="13795" spans="1:8">
      <c r="A13795" s="32">
        <v>1799</v>
      </c>
      <c r="B13795" s="37">
        <v>100000178685</v>
      </c>
      <c r="C13795" s="34">
        <v>0</v>
      </c>
      <c r="D13795" s="38" t="s">
        <v>3655</v>
      </c>
      <c r="E13795" s="38" t="s">
        <v>3682</v>
      </c>
      <c r="F13795" s="39">
        <v>5400</v>
      </c>
      <c r="G13795" s="39">
        <v>-5399</v>
      </c>
      <c r="H13795" s="39">
        <v>1</v>
      </c>
    </row>
    <row r="13796" spans="1:8">
      <c r="A13796" s="32">
        <v>1800</v>
      </c>
      <c r="B13796" s="37">
        <v>100000178686</v>
      </c>
      <c r="C13796" s="34">
        <v>0</v>
      </c>
      <c r="D13796" s="38" t="s">
        <v>3655</v>
      </c>
      <c r="E13796" s="38" t="s">
        <v>3682</v>
      </c>
      <c r="F13796" s="39">
        <v>5400</v>
      </c>
      <c r="G13796" s="39">
        <v>-5399</v>
      </c>
      <c r="H13796" s="39">
        <v>1</v>
      </c>
    </row>
    <row r="13797" spans="1:8">
      <c r="A13797" s="32">
        <v>1801</v>
      </c>
      <c r="B13797" s="37">
        <v>100000178687</v>
      </c>
      <c r="C13797" s="34">
        <v>0</v>
      </c>
      <c r="D13797" s="38" t="s">
        <v>3655</v>
      </c>
      <c r="E13797" s="38" t="s">
        <v>3682</v>
      </c>
      <c r="F13797" s="39">
        <v>5400</v>
      </c>
      <c r="G13797" s="39">
        <v>-5399</v>
      </c>
      <c r="H13797" s="39">
        <v>1</v>
      </c>
    </row>
    <row r="13798" spans="1:8">
      <c r="A13798" s="32">
        <v>1802</v>
      </c>
      <c r="B13798" s="37">
        <v>100000178688</v>
      </c>
      <c r="C13798" s="34">
        <v>0</v>
      </c>
      <c r="D13798" s="38" t="s">
        <v>3655</v>
      </c>
      <c r="E13798" s="38" t="s">
        <v>3682</v>
      </c>
      <c r="F13798" s="39">
        <v>5400</v>
      </c>
      <c r="G13798" s="39">
        <v>-5399</v>
      </c>
      <c r="H13798" s="39">
        <v>1</v>
      </c>
    </row>
    <row r="13799" spans="1:8">
      <c r="A13799" s="32">
        <v>1803</v>
      </c>
      <c r="B13799" s="37">
        <v>100000178689</v>
      </c>
      <c r="C13799" s="34">
        <v>0</v>
      </c>
      <c r="D13799" s="38" t="s">
        <v>3655</v>
      </c>
      <c r="E13799" s="38" t="s">
        <v>3682</v>
      </c>
      <c r="F13799" s="39">
        <v>5400</v>
      </c>
      <c r="G13799" s="39">
        <v>-5399</v>
      </c>
      <c r="H13799" s="39">
        <v>1</v>
      </c>
    </row>
    <row r="13800" spans="1:8">
      <c r="A13800" s="32">
        <v>1804</v>
      </c>
      <c r="B13800" s="37">
        <v>100000178690</v>
      </c>
      <c r="C13800" s="34">
        <v>0</v>
      </c>
      <c r="D13800" s="38" t="s">
        <v>3655</v>
      </c>
      <c r="E13800" s="38" t="s">
        <v>3682</v>
      </c>
      <c r="F13800" s="39">
        <v>5400</v>
      </c>
      <c r="G13800" s="39">
        <v>-5399</v>
      </c>
      <c r="H13800" s="39">
        <v>1</v>
      </c>
    </row>
    <row r="13801" spans="1:8">
      <c r="A13801" s="32">
        <v>1805</v>
      </c>
      <c r="B13801" s="37">
        <v>100000178691</v>
      </c>
      <c r="C13801" s="34">
        <v>0</v>
      </c>
      <c r="D13801" s="38" t="s">
        <v>3655</v>
      </c>
      <c r="E13801" s="38" t="s">
        <v>3682</v>
      </c>
      <c r="F13801" s="39">
        <v>5400</v>
      </c>
      <c r="G13801" s="39">
        <v>-5399</v>
      </c>
      <c r="H13801" s="39">
        <v>1</v>
      </c>
    </row>
    <row r="13802" spans="1:8">
      <c r="A13802" s="32">
        <v>1806</v>
      </c>
      <c r="B13802" s="37">
        <v>100000178692</v>
      </c>
      <c r="C13802" s="34">
        <v>0</v>
      </c>
      <c r="D13802" s="38" t="s">
        <v>3655</v>
      </c>
      <c r="E13802" s="38" t="s">
        <v>3682</v>
      </c>
      <c r="F13802" s="39">
        <v>5400</v>
      </c>
      <c r="G13802" s="39">
        <v>-5399</v>
      </c>
      <c r="H13802" s="39">
        <v>1</v>
      </c>
    </row>
    <row r="13803" spans="1:8">
      <c r="A13803" s="32">
        <v>1807</v>
      </c>
      <c r="B13803" s="37">
        <v>100000178693</v>
      </c>
      <c r="C13803" s="34">
        <v>0</v>
      </c>
      <c r="D13803" s="38" t="s">
        <v>3655</v>
      </c>
      <c r="E13803" s="38" t="s">
        <v>3682</v>
      </c>
      <c r="F13803" s="39">
        <v>5400</v>
      </c>
      <c r="G13803" s="39">
        <v>-5399</v>
      </c>
      <c r="H13803" s="39">
        <v>1</v>
      </c>
    </row>
    <row r="13804" spans="1:8">
      <c r="A13804" s="32">
        <v>1808</v>
      </c>
      <c r="B13804" s="37">
        <v>100000178694</v>
      </c>
      <c r="C13804" s="34">
        <v>0</v>
      </c>
      <c r="D13804" s="38" t="s">
        <v>3655</v>
      </c>
      <c r="E13804" s="38" t="s">
        <v>3682</v>
      </c>
      <c r="F13804" s="39">
        <v>5400</v>
      </c>
      <c r="G13804" s="39">
        <v>-5399</v>
      </c>
      <c r="H13804" s="39">
        <v>1</v>
      </c>
    </row>
    <row r="13805" spans="1:8">
      <c r="A13805" s="32">
        <v>1809</v>
      </c>
      <c r="B13805" s="37">
        <v>100000178695</v>
      </c>
      <c r="C13805" s="34">
        <v>0</v>
      </c>
      <c r="D13805" s="38" t="s">
        <v>3655</v>
      </c>
      <c r="E13805" s="38" t="s">
        <v>3682</v>
      </c>
      <c r="F13805" s="39">
        <v>5400</v>
      </c>
      <c r="G13805" s="39">
        <v>-5399</v>
      </c>
      <c r="H13805" s="39">
        <v>1</v>
      </c>
    </row>
    <row r="13806" spans="1:8">
      <c r="A13806" s="32">
        <v>1810</v>
      </c>
      <c r="B13806" s="37">
        <v>100000178696</v>
      </c>
      <c r="C13806" s="34">
        <v>0</v>
      </c>
      <c r="D13806" s="38" t="s">
        <v>3655</v>
      </c>
      <c r="E13806" s="38" t="s">
        <v>3682</v>
      </c>
      <c r="F13806" s="39">
        <v>5400</v>
      </c>
      <c r="G13806" s="39">
        <v>-5399</v>
      </c>
      <c r="H13806" s="39">
        <v>1</v>
      </c>
    </row>
    <row r="13807" spans="1:8">
      <c r="A13807" s="32">
        <v>1811</v>
      </c>
      <c r="B13807" s="37">
        <v>100000178697</v>
      </c>
      <c r="C13807" s="34">
        <v>0</v>
      </c>
      <c r="D13807" s="38" t="s">
        <v>3655</v>
      </c>
      <c r="E13807" s="38" t="s">
        <v>3682</v>
      </c>
      <c r="F13807" s="39">
        <v>5400</v>
      </c>
      <c r="G13807" s="39">
        <v>-5399</v>
      </c>
      <c r="H13807" s="39">
        <v>1</v>
      </c>
    </row>
    <row r="13808" spans="1:8">
      <c r="A13808" s="32">
        <v>1812</v>
      </c>
      <c r="B13808" s="37">
        <v>100000178698</v>
      </c>
      <c r="C13808" s="34">
        <v>0</v>
      </c>
      <c r="D13808" s="38" t="s">
        <v>3655</v>
      </c>
      <c r="E13808" s="38" t="s">
        <v>3682</v>
      </c>
      <c r="F13808" s="39">
        <v>5400</v>
      </c>
      <c r="G13808" s="39">
        <v>-5399</v>
      </c>
      <c r="H13808" s="39">
        <v>1</v>
      </c>
    </row>
    <row r="13809" spans="1:8">
      <c r="A13809" s="32">
        <v>1813</v>
      </c>
      <c r="B13809" s="37">
        <v>100000178699</v>
      </c>
      <c r="C13809" s="34">
        <v>0</v>
      </c>
      <c r="D13809" s="38" t="s">
        <v>3655</v>
      </c>
      <c r="E13809" s="38" t="s">
        <v>3682</v>
      </c>
      <c r="F13809" s="39">
        <v>5400</v>
      </c>
      <c r="G13809" s="39">
        <v>-5399</v>
      </c>
      <c r="H13809" s="39">
        <v>1</v>
      </c>
    </row>
    <row r="13810" spans="1:8">
      <c r="A13810" s="32">
        <v>1814</v>
      </c>
      <c r="B13810" s="37">
        <v>100000178700</v>
      </c>
      <c r="C13810" s="34">
        <v>0</v>
      </c>
      <c r="D13810" s="38" t="s">
        <v>3655</v>
      </c>
      <c r="E13810" s="38" t="s">
        <v>3682</v>
      </c>
      <c r="F13810" s="39">
        <v>5400</v>
      </c>
      <c r="G13810" s="39">
        <v>-5399</v>
      </c>
      <c r="H13810" s="39">
        <v>1</v>
      </c>
    </row>
    <row r="13811" spans="1:8">
      <c r="A13811" s="32">
        <v>1815</v>
      </c>
      <c r="B13811" s="37">
        <v>100000178701</v>
      </c>
      <c r="C13811" s="34">
        <v>0</v>
      </c>
      <c r="D13811" s="38" t="s">
        <v>3655</v>
      </c>
      <c r="E13811" s="38" t="s">
        <v>3682</v>
      </c>
      <c r="F13811" s="39">
        <v>5400</v>
      </c>
      <c r="G13811" s="39">
        <v>-5399</v>
      </c>
      <c r="H13811" s="39">
        <v>1</v>
      </c>
    </row>
    <row r="13812" spans="1:8">
      <c r="A13812" s="32">
        <v>1816</v>
      </c>
      <c r="B13812" s="37">
        <v>100000178702</v>
      </c>
      <c r="C13812" s="34">
        <v>0</v>
      </c>
      <c r="D13812" s="38" t="s">
        <v>3655</v>
      </c>
      <c r="E13812" s="38" t="s">
        <v>3682</v>
      </c>
      <c r="F13812" s="39">
        <v>5400</v>
      </c>
      <c r="G13812" s="39">
        <v>-5399</v>
      </c>
      <c r="H13812" s="39">
        <v>1</v>
      </c>
    </row>
    <row r="13813" spans="1:8">
      <c r="A13813" s="32">
        <v>1817</v>
      </c>
      <c r="B13813" s="37">
        <v>100000178703</v>
      </c>
      <c r="C13813" s="34">
        <v>0</v>
      </c>
      <c r="D13813" s="38" t="s">
        <v>3655</v>
      </c>
      <c r="E13813" s="38" t="s">
        <v>3682</v>
      </c>
      <c r="F13813" s="39">
        <v>5400</v>
      </c>
      <c r="G13813" s="39">
        <v>-5399</v>
      </c>
      <c r="H13813" s="39">
        <v>1</v>
      </c>
    </row>
    <row r="13814" spans="1:8">
      <c r="A13814" s="32">
        <v>1818</v>
      </c>
      <c r="B13814" s="37">
        <v>100000178704</v>
      </c>
      <c r="C13814" s="34">
        <v>0</v>
      </c>
      <c r="D13814" s="38" t="s">
        <v>3655</v>
      </c>
      <c r="E13814" s="38" t="s">
        <v>3682</v>
      </c>
      <c r="F13814" s="39">
        <v>5400</v>
      </c>
      <c r="G13814" s="39">
        <v>-5399</v>
      </c>
      <c r="H13814" s="39">
        <v>1</v>
      </c>
    </row>
    <row r="13815" spans="1:8">
      <c r="A13815" s="32">
        <v>1819</v>
      </c>
      <c r="B13815" s="37">
        <v>100000178705</v>
      </c>
      <c r="C13815" s="34">
        <v>0</v>
      </c>
      <c r="D13815" s="38" t="s">
        <v>3655</v>
      </c>
      <c r="E13815" s="38" t="s">
        <v>3682</v>
      </c>
      <c r="F13815" s="39">
        <v>5400</v>
      </c>
      <c r="G13815" s="39">
        <v>-5399</v>
      </c>
      <c r="H13815" s="39">
        <v>1</v>
      </c>
    </row>
    <row r="13816" spans="1:8">
      <c r="A13816" s="32">
        <v>1820</v>
      </c>
      <c r="B13816" s="37">
        <v>100000178706</v>
      </c>
      <c r="C13816" s="34">
        <v>0</v>
      </c>
      <c r="D13816" s="38" t="s">
        <v>3655</v>
      </c>
      <c r="E13816" s="38" t="s">
        <v>3682</v>
      </c>
      <c r="F13816" s="39">
        <v>5400</v>
      </c>
      <c r="G13816" s="39">
        <v>-5399</v>
      </c>
      <c r="H13816" s="39">
        <v>1</v>
      </c>
    </row>
    <row r="13817" spans="1:8">
      <c r="A13817" s="32">
        <v>1821</v>
      </c>
      <c r="B13817" s="37">
        <v>100000178707</v>
      </c>
      <c r="C13817" s="34">
        <v>0</v>
      </c>
      <c r="D13817" s="38" t="s">
        <v>3655</v>
      </c>
      <c r="E13817" s="38" t="s">
        <v>3682</v>
      </c>
      <c r="F13817" s="39">
        <v>5400</v>
      </c>
      <c r="G13817" s="39">
        <v>-5399</v>
      </c>
      <c r="H13817" s="39">
        <v>1</v>
      </c>
    </row>
    <row r="13818" spans="1:8">
      <c r="A13818" s="32">
        <v>1822</v>
      </c>
      <c r="B13818" s="37">
        <v>100000178708</v>
      </c>
      <c r="C13818" s="34">
        <v>0</v>
      </c>
      <c r="D13818" s="38" t="s">
        <v>3655</v>
      </c>
      <c r="E13818" s="38" t="s">
        <v>3682</v>
      </c>
      <c r="F13818" s="39">
        <v>5400</v>
      </c>
      <c r="G13818" s="39">
        <v>-5399</v>
      </c>
      <c r="H13818" s="39">
        <v>1</v>
      </c>
    </row>
    <row r="13819" spans="1:8">
      <c r="A13819" s="32">
        <v>1823</v>
      </c>
      <c r="B13819" s="37">
        <v>100000178709</v>
      </c>
      <c r="C13819" s="34">
        <v>0</v>
      </c>
      <c r="D13819" s="38" t="s">
        <v>3655</v>
      </c>
      <c r="E13819" s="38" t="s">
        <v>3682</v>
      </c>
      <c r="F13819" s="39">
        <v>5400</v>
      </c>
      <c r="G13819" s="39">
        <v>-5399</v>
      </c>
      <c r="H13819" s="39">
        <v>1</v>
      </c>
    </row>
    <row r="13820" spans="1:8">
      <c r="A13820" s="32">
        <v>1824</v>
      </c>
      <c r="B13820" s="37">
        <v>100000178710</v>
      </c>
      <c r="C13820" s="34">
        <v>0</v>
      </c>
      <c r="D13820" s="38" t="s">
        <v>3655</v>
      </c>
      <c r="E13820" s="38" t="s">
        <v>3682</v>
      </c>
      <c r="F13820" s="39">
        <v>5400</v>
      </c>
      <c r="G13820" s="39">
        <v>-5399</v>
      </c>
      <c r="H13820" s="39">
        <v>1</v>
      </c>
    </row>
    <row r="13821" spans="1:8">
      <c r="A13821" s="32">
        <v>1825</v>
      </c>
      <c r="B13821" s="37">
        <v>100000178711</v>
      </c>
      <c r="C13821" s="34">
        <v>0</v>
      </c>
      <c r="D13821" s="38" t="s">
        <v>3655</v>
      </c>
      <c r="E13821" s="38" t="s">
        <v>3682</v>
      </c>
      <c r="F13821" s="39">
        <v>5400</v>
      </c>
      <c r="G13821" s="39">
        <v>-5399</v>
      </c>
      <c r="H13821" s="39">
        <v>1</v>
      </c>
    </row>
    <row r="13822" spans="1:8">
      <c r="A13822" s="32">
        <v>1826</v>
      </c>
      <c r="B13822" s="37">
        <v>100000178712</v>
      </c>
      <c r="C13822" s="34">
        <v>0</v>
      </c>
      <c r="D13822" s="38" t="s">
        <v>3655</v>
      </c>
      <c r="E13822" s="38" t="s">
        <v>3682</v>
      </c>
      <c r="F13822" s="39">
        <v>5400</v>
      </c>
      <c r="G13822" s="39">
        <v>-5399</v>
      </c>
      <c r="H13822" s="39">
        <v>1</v>
      </c>
    </row>
    <row r="13823" spans="1:8">
      <c r="A13823" s="32">
        <v>1827</v>
      </c>
      <c r="B13823" s="37">
        <v>100000178713</v>
      </c>
      <c r="C13823" s="34">
        <v>0</v>
      </c>
      <c r="D13823" s="38" t="s">
        <v>3655</v>
      </c>
      <c r="E13823" s="38" t="s">
        <v>3682</v>
      </c>
      <c r="F13823" s="39">
        <v>5400</v>
      </c>
      <c r="G13823" s="39">
        <v>-5399</v>
      </c>
      <c r="H13823" s="39">
        <v>1</v>
      </c>
    </row>
    <row r="13824" spans="1:8">
      <c r="A13824" s="32">
        <v>1828</v>
      </c>
      <c r="B13824" s="37">
        <v>100000178714</v>
      </c>
      <c r="C13824" s="34">
        <v>0</v>
      </c>
      <c r="D13824" s="38" t="s">
        <v>3655</v>
      </c>
      <c r="E13824" s="38" t="s">
        <v>3682</v>
      </c>
      <c r="F13824" s="39">
        <v>5400</v>
      </c>
      <c r="G13824" s="39">
        <v>-5399</v>
      </c>
      <c r="H13824" s="39">
        <v>1</v>
      </c>
    </row>
    <row r="13825" spans="1:8">
      <c r="A13825" s="32">
        <v>1829</v>
      </c>
      <c r="B13825" s="37">
        <v>100000178715</v>
      </c>
      <c r="C13825" s="34">
        <v>0</v>
      </c>
      <c r="D13825" s="38" t="s">
        <v>3655</v>
      </c>
      <c r="E13825" s="38" t="s">
        <v>3682</v>
      </c>
      <c r="F13825" s="39">
        <v>5400</v>
      </c>
      <c r="G13825" s="39">
        <v>-5399</v>
      </c>
      <c r="H13825" s="39">
        <v>1</v>
      </c>
    </row>
    <row r="13826" spans="1:8">
      <c r="A13826" s="32">
        <v>1830</v>
      </c>
      <c r="B13826" s="37">
        <v>100000178716</v>
      </c>
      <c r="C13826" s="34">
        <v>0</v>
      </c>
      <c r="D13826" s="38" t="s">
        <v>3655</v>
      </c>
      <c r="E13826" s="38" t="s">
        <v>3682</v>
      </c>
      <c r="F13826" s="39">
        <v>5400</v>
      </c>
      <c r="G13826" s="39">
        <v>-5399</v>
      </c>
      <c r="H13826" s="39">
        <v>1</v>
      </c>
    </row>
    <row r="13827" spans="1:8">
      <c r="A13827" s="32">
        <v>1831</v>
      </c>
      <c r="B13827" s="37">
        <v>100000178717</v>
      </c>
      <c r="C13827" s="34">
        <v>0</v>
      </c>
      <c r="D13827" s="38" t="s">
        <v>3655</v>
      </c>
      <c r="E13827" s="38" t="s">
        <v>3682</v>
      </c>
      <c r="F13827" s="39">
        <v>5400</v>
      </c>
      <c r="G13827" s="39">
        <v>-5399</v>
      </c>
      <c r="H13827" s="39">
        <v>1</v>
      </c>
    </row>
    <row r="13828" spans="1:8">
      <c r="A13828" s="32">
        <v>1832</v>
      </c>
      <c r="B13828" s="37">
        <v>100000178718</v>
      </c>
      <c r="C13828" s="34">
        <v>0</v>
      </c>
      <c r="D13828" s="38" t="s">
        <v>3655</v>
      </c>
      <c r="E13828" s="38" t="s">
        <v>3682</v>
      </c>
      <c r="F13828" s="39">
        <v>5400</v>
      </c>
      <c r="G13828" s="39">
        <v>-5399</v>
      </c>
      <c r="H13828" s="39">
        <v>1</v>
      </c>
    </row>
    <row r="13829" spans="1:8">
      <c r="A13829" s="32">
        <v>1833</v>
      </c>
      <c r="B13829" s="37">
        <v>100000178719</v>
      </c>
      <c r="C13829" s="34">
        <v>0</v>
      </c>
      <c r="D13829" s="38" t="s">
        <v>3655</v>
      </c>
      <c r="E13829" s="38" t="s">
        <v>3682</v>
      </c>
      <c r="F13829" s="39">
        <v>5400</v>
      </c>
      <c r="G13829" s="39">
        <v>-5399</v>
      </c>
      <c r="H13829" s="39">
        <v>1</v>
      </c>
    </row>
    <row r="13830" spans="1:8">
      <c r="A13830" s="32">
        <v>1834</v>
      </c>
      <c r="B13830" s="37">
        <v>100000178720</v>
      </c>
      <c r="C13830" s="34">
        <v>0</v>
      </c>
      <c r="D13830" s="38" t="s">
        <v>3655</v>
      </c>
      <c r="E13830" s="38" t="s">
        <v>3682</v>
      </c>
      <c r="F13830" s="39">
        <v>5400</v>
      </c>
      <c r="G13830" s="39">
        <v>-5399</v>
      </c>
      <c r="H13830" s="39">
        <v>1</v>
      </c>
    </row>
    <row r="13831" spans="1:8">
      <c r="A13831" s="32">
        <v>1835</v>
      </c>
      <c r="B13831" s="37">
        <v>100000178721</v>
      </c>
      <c r="C13831" s="34">
        <v>0</v>
      </c>
      <c r="D13831" s="38" t="s">
        <v>3655</v>
      </c>
      <c r="E13831" s="38" t="s">
        <v>3682</v>
      </c>
      <c r="F13831" s="39">
        <v>5400</v>
      </c>
      <c r="G13831" s="39">
        <v>-5399</v>
      </c>
      <c r="H13831" s="39">
        <v>1</v>
      </c>
    </row>
    <row r="13832" spans="1:8">
      <c r="A13832" s="32">
        <v>1836</v>
      </c>
      <c r="B13832" s="37">
        <v>100000178722</v>
      </c>
      <c r="C13832" s="34">
        <v>0</v>
      </c>
      <c r="D13832" s="38" t="s">
        <v>3655</v>
      </c>
      <c r="E13832" s="38" t="s">
        <v>3682</v>
      </c>
      <c r="F13832" s="39">
        <v>5400</v>
      </c>
      <c r="G13832" s="39">
        <v>-5399</v>
      </c>
      <c r="H13832" s="39">
        <v>1</v>
      </c>
    </row>
    <row r="13833" spans="1:8">
      <c r="A13833" s="32">
        <v>1837</v>
      </c>
      <c r="B13833" s="37">
        <v>100000178723</v>
      </c>
      <c r="C13833" s="34">
        <v>0</v>
      </c>
      <c r="D13833" s="38" t="s">
        <v>3655</v>
      </c>
      <c r="E13833" s="38" t="s">
        <v>3682</v>
      </c>
      <c r="F13833" s="39">
        <v>5400</v>
      </c>
      <c r="G13833" s="39">
        <v>-5399</v>
      </c>
      <c r="H13833" s="39">
        <v>1</v>
      </c>
    </row>
    <row r="13834" spans="1:8">
      <c r="A13834" s="32">
        <v>1838</v>
      </c>
      <c r="B13834" s="37">
        <v>100000178724</v>
      </c>
      <c r="C13834" s="34">
        <v>0</v>
      </c>
      <c r="D13834" s="38" t="s">
        <v>3655</v>
      </c>
      <c r="E13834" s="38" t="s">
        <v>3682</v>
      </c>
      <c r="F13834" s="39">
        <v>5400</v>
      </c>
      <c r="G13834" s="39">
        <v>-5399</v>
      </c>
      <c r="H13834" s="39">
        <v>1</v>
      </c>
    </row>
    <row r="13835" spans="1:8">
      <c r="A13835" s="32">
        <v>1839</v>
      </c>
      <c r="B13835" s="37">
        <v>100000178725</v>
      </c>
      <c r="C13835" s="34">
        <v>0</v>
      </c>
      <c r="D13835" s="38" t="s">
        <v>3655</v>
      </c>
      <c r="E13835" s="38" t="s">
        <v>3682</v>
      </c>
      <c r="F13835" s="39">
        <v>5400</v>
      </c>
      <c r="G13835" s="39">
        <v>-5399</v>
      </c>
      <c r="H13835" s="39">
        <v>1</v>
      </c>
    </row>
    <row r="13836" spans="1:8">
      <c r="A13836" s="32">
        <v>1840</v>
      </c>
      <c r="B13836" s="37">
        <v>100000178726</v>
      </c>
      <c r="C13836" s="34">
        <v>0</v>
      </c>
      <c r="D13836" s="38" t="s">
        <v>3655</v>
      </c>
      <c r="E13836" s="38" t="s">
        <v>3682</v>
      </c>
      <c r="F13836" s="39">
        <v>5400</v>
      </c>
      <c r="G13836" s="39">
        <v>-5399</v>
      </c>
      <c r="H13836" s="39">
        <v>1</v>
      </c>
    </row>
    <row r="13837" spans="1:8">
      <c r="A13837" s="32">
        <v>1841</v>
      </c>
      <c r="B13837" s="37">
        <v>100000178727</v>
      </c>
      <c r="C13837" s="34">
        <v>0</v>
      </c>
      <c r="D13837" s="38" t="s">
        <v>3643</v>
      </c>
      <c r="E13837" s="38" t="s">
        <v>3502</v>
      </c>
      <c r="F13837" s="39">
        <v>49500</v>
      </c>
      <c r="G13837" s="39">
        <v>-49499</v>
      </c>
      <c r="H13837" s="39">
        <v>1</v>
      </c>
    </row>
    <row r="13838" spans="1:8">
      <c r="A13838" s="32">
        <v>1842</v>
      </c>
      <c r="B13838" s="37">
        <v>100000178728</v>
      </c>
      <c r="C13838" s="34">
        <v>0</v>
      </c>
      <c r="D13838" s="38" t="s">
        <v>3643</v>
      </c>
      <c r="E13838" s="38" t="s">
        <v>3502</v>
      </c>
      <c r="F13838" s="39">
        <v>49500</v>
      </c>
      <c r="G13838" s="39">
        <v>-49499</v>
      </c>
      <c r="H13838" s="39">
        <v>1</v>
      </c>
    </row>
    <row r="13839" spans="1:8">
      <c r="A13839" s="32">
        <v>1843</v>
      </c>
      <c r="B13839" s="37">
        <v>100000178729</v>
      </c>
      <c r="C13839" s="34">
        <v>0</v>
      </c>
      <c r="D13839" s="38" t="s">
        <v>3655</v>
      </c>
      <c r="E13839" s="38" t="s">
        <v>3683</v>
      </c>
      <c r="F13839" s="39">
        <v>19260</v>
      </c>
      <c r="G13839" s="39">
        <v>-19259</v>
      </c>
      <c r="H13839" s="39">
        <v>1</v>
      </c>
    </row>
    <row r="13840" spans="1:8">
      <c r="A13840" s="32">
        <v>1844</v>
      </c>
      <c r="B13840" s="37">
        <v>100000178730</v>
      </c>
      <c r="C13840" s="34">
        <v>0</v>
      </c>
      <c r="D13840" s="38" t="s">
        <v>3655</v>
      </c>
      <c r="E13840" s="38" t="s">
        <v>3683</v>
      </c>
      <c r="F13840" s="39">
        <v>19260</v>
      </c>
      <c r="G13840" s="39">
        <v>-19259</v>
      </c>
      <c r="H13840" s="39">
        <v>1</v>
      </c>
    </row>
    <row r="13841" spans="1:8">
      <c r="A13841" s="32">
        <v>1845</v>
      </c>
      <c r="B13841" s="37">
        <v>100000178731</v>
      </c>
      <c r="C13841" s="34">
        <v>0</v>
      </c>
      <c r="D13841" s="38" t="s">
        <v>3666</v>
      </c>
      <c r="E13841" s="38" t="s">
        <v>3684</v>
      </c>
      <c r="F13841" s="39">
        <v>19000</v>
      </c>
      <c r="G13841" s="39">
        <v>-18999</v>
      </c>
      <c r="H13841" s="39">
        <v>1</v>
      </c>
    </row>
    <row r="13842" spans="1:8">
      <c r="A13842" s="32">
        <v>1846</v>
      </c>
      <c r="B13842" s="37">
        <v>100000178732</v>
      </c>
      <c r="C13842" s="34">
        <v>0</v>
      </c>
      <c r="D13842" s="38" t="s">
        <v>3666</v>
      </c>
      <c r="E13842" s="38" t="s">
        <v>3684</v>
      </c>
      <c r="F13842" s="39">
        <v>19000</v>
      </c>
      <c r="G13842" s="39">
        <v>-18999</v>
      </c>
      <c r="H13842" s="39">
        <v>1</v>
      </c>
    </row>
    <row r="13843" spans="1:8">
      <c r="A13843" s="32">
        <v>1847</v>
      </c>
      <c r="B13843" s="37">
        <v>100000178733</v>
      </c>
      <c r="C13843" s="34">
        <v>0</v>
      </c>
      <c r="D13843" s="38" t="s">
        <v>3666</v>
      </c>
      <c r="E13843" s="38" t="s">
        <v>3684</v>
      </c>
      <c r="F13843" s="39">
        <v>19000</v>
      </c>
      <c r="G13843" s="39">
        <v>-18999</v>
      </c>
      <c r="H13843" s="39">
        <v>1</v>
      </c>
    </row>
    <row r="13844" spans="1:8">
      <c r="A13844" s="32">
        <v>1848</v>
      </c>
      <c r="B13844" s="37">
        <v>100000178734</v>
      </c>
      <c r="C13844" s="34">
        <v>0</v>
      </c>
      <c r="D13844" s="38" t="s">
        <v>3666</v>
      </c>
      <c r="E13844" s="38" t="s">
        <v>3684</v>
      </c>
      <c r="F13844" s="39">
        <v>19000</v>
      </c>
      <c r="G13844" s="39">
        <v>-18999</v>
      </c>
      <c r="H13844" s="39">
        <v>1</v>
      </c>
    </row>
    <row r="13845" spans="1:8">
      <c r="A13845" s="32">
        <v>1849</v>
      </c>
      <c r="B13845" s="37">
        <v>100000178735</v>
      </c>
      <c r="C13845" s="34">
        <v>0</v>
      </c>
      <c r="D13845" s="38" t="s">
        <v>3653</v>
      </c>
      <c r="E13845" s="38" t="s">
        <v>3685</v>
      </c>
      <c r="F13845" s="39">
        <v>10000</v>
      </c>
      <c r="G13845" s="39">
        <v>-9999</v>
      </c>
      <c r="H13845" s="39">
        <v>1</v>
      </c>
    </row>
    <row r="13846" spans="1:8">
      <c r="A13846" s="32">
        <v>1850</v>
      </c>
      <c r="B13846" s="37">
        <v>100000178736</v>
      </c>
      <c r="C13846" s="34">
        <v>0</v>
      </c>
      <c r="D13846" s="38" t="s">
        <v>3653</v>
      </c>
      <c r="E13846" s="38" t="s">
        <v>3685</v>
      </c>
      <c r="F13846" s="39">
        <v>10000</v>
      </c>
      <c r="G13846" s="39">
        <v>-9999</v>
      </c>
      <c r="H13846" s="39">
        <v>1</v>
      </c>
    </row>
    <row r="13847" spans="1:8">
      <c r="A13847" s="32">
        <v>1851</v>
      </c>
      <c r="B13847" s="37">
        <v>100000178737</v>
      </c>
      <c r="C13847" s="34">
        <v>0</v>
      </c>
      <c r="D13847" s="38" t="s">
        <v>3650</v>
      </c>
      <c r="E13847" s="38" t="s">
        <v>3685</v>
      </c>
      <c r="F13847" s="39">
        <v>17000</v>
      </c>
      <c r="G13847" s="39">
        <v>-16999</v>
      </c>
      <c r="H13847" s="39">
        <v>1</v>
      </c>
    </row>
    <row r="13848" spans="1:8">
      <c r="A13848" s="32">
        <v>1852</v>
      </c>
      <c r="B13848" s="37">
        <v>100000178738</v>
      </c>
      <c r="C13848" s="34">
        <v>0</v>
      </c>
      <c r="D13848" s="38" t="s">
        <v>3650</v>
      </c>
      <c r="E13848" s="38" t="s">
        <v>3685</v>
      </c>
      <c r="F13848" s="39">
        <v>17000</v>
      </c>
      <c r="G13848" s="39">
        <v>-16999</v>
      </c>
      <c r="H13848" s="39">
        <v>1</v>
      </c>
    </row>
    <row r="13849" spans="1:8">
      <c r="A13849" s="32">
        <v>1853</v>
      </c>
      <c r="B13849" s="37">
        <v>100000178739</v>
      </c>
      <c r="C13849" s="34">
        <v>0</v>
      </c>
      <c r="D13849" s="38" t="s">
        <v>3686</v>
      </c>
      <c r="E13849" s="38" t="s">
        <v>3687</v>
      </c>
      <c r="F13849" s="39">
        <v>20000</v>
      </c>
      <c r="G13849" s="39">
        <v>-19999</v>
      </c>
      <c r="H13849" s="39">
        <v>1</v>
      </c>
    </row>
    <row r="13850" spans="1:8">
      <c r="A13850" s="32">
        <v>1854</v>
      </c>
      <c r="B13850" s="37">
        <v>100000178740</v>
      </c>
      <c r="C13850" s="34">
        <v>0</v>
      </c>
      <c r="D13850" s="38" t="s">
        <v>3686</v>
      </c>
      <c r="E13850" s="38" t="s">
        <v>3687</v>
      </c>
      <c r="F13850" s="39">
        <v>20000</v>
      </c>
      <c r="G13850" s="39">
        <v>-19999</v>
      </c>
      <c r="H13850" s="39">
        <v>1</v>
      </c>
    </row>
    <row r="13851" spans="1:8">
      <c r="A13851" s="32">
        <v>1855</v>
      </c>
      <c r="B13851" s="37">
        <v>100000178741</v>
      </c>
      <c r="C13851" s="34">
        <v>0</v>
      </c>
      <c r="D13851" s="38" t="s">
        <v>3686</v>
      </c>
      <c r="E13851" s="38" t="s">
        <v>3687</v>
      </c>
      <c r="F13851" s="39">
        <v>20000</v>
      </c>
      <c r="G13851" s="39">
        <v>-19999</v>
      </c>
      <c r="H13851" s="39">
        <v>1</v>
      </c>
    </row>
    <row r="13852" spans="1:8">
      <c r="A13852" s="32">
        <v>1856</v>
      </c>
      <c r="B13852" s="37">
        <v>100000178742</v>
      </c>
      <c r="C13852" s="34">
        <v>0</v>
      </c>
      <c r="D13852" s="38" t="s">
        <v>3655</v>
      </c>
      <c r="E13852" s="38" t="s">
        <v>3688</v>
      </c>
      <c r="F13852" s="39">
        <v>17000</v>
      </c>
      <c r="G13852" s="39">
        <v>-16999</v>
      </c>
      <c r="H13852" s="39">
        <v>1</v>
      </c>
    </row>
    <row r="13853" spans="1:8">
      <c r="A13853" s="32">
        <v>1857</v>
      </c>
      <c r="B13853" s="37">
        <v>100000178743</v>
      </c>
      <c r="C13853" s="34">
        <v>0</v>
      </c>
      <c r="D13853" s="38" t="s">
        <v>3655</v>
      </c>
      <c r="E13853" s="38" t="s">
        <v>3688</v>
      </c>
      <c r="F13853" s="39">
        <v>17000</v>
      </c>
      <c r="G13853" s="39">
        <v>-16999</v>
      </c>
      <c r="H13853" s="39">
        <v>1</v>
      </c>
    </row>
    <row r="13854" spans="1:8">
      <c r="A13854" s="32">
        <v>1858</v>
      </c>
      <c r="B13854" s="37">
        <v>100000178744</v>
      </c>
      <c r="C13854" s="34">
        <v>0</v>
      </c>
      <c r="D13854" s="38" t="s">
        <v>3650</v>
      </c>
      <c r="E13854" s="38" t="s">
        <v>3689</v>
      </c>
      <c r="F13854" s="39">
        <v>29170</v>
      </c>
      <c r="G13854" s="39">
        <v>-29169</v>
      </c>
      <c r="H13854" s="39">
        <v>1</v>
      </c>
    </row>
    <row r="13855" spans="1:8">
      <c r="A13855" s="32">
        <v>1859</v>
      </c>
      <c r="B13855" s="37">
        <v>100000178745</v>
      </c>
      <c r="C13855" s="34">
        <v>0</v>
      </c>
      <c r="D13855" s="38" t="s">
        <v>3674</v>
      </c>
      <c r="E13855" s="38" t="s">
        <v>2100</v>
      </c>
      <c r="F13855" s="39">
        <v>26750</v>
      </c>
      <c r="G13855" s="39">
        <v>-26749</v>
      </c>
      <c r="H13855" s="39">
        <v>1</v>
      </c>
    </row>
    <row r="13856" spans="1:8">
      <c r="A13856" s="32">
        <v>1860</v>
      </c>
      <c r="B13856" s="37">
        <v>100000178746</v>
      </c>
      <c r="C13856" s="34">
        <v>0</v>
      </c>
      <c r="D13856" s="38" t="s">
        <v>3674</v>
      </c>
      <c r="E13856" s="38" t="s">
        <v>2100</v>
      </c>
      <c r="F13856" s="39">
        <v>26750</v>
      </c>
      <c r="G13856" s="39">
        <v>-26749</v>
      </c>
      <c r="H13856" s="39">
        <v>1</v>
      </c>
    </row>
    <row r="13857" spans="1:8">
      <c r="A13857" s="32">
        <v>1861</v>
      </c>
      <c r="B13857" s="37">
        <v>100000178747</v>
      </c>
      <c r="C13857" s="34">
        <v>0</v>
      </c>
      <c r="D13857" s="38" t="s">
        <v>3690</v>
      </c>
      <c r="E13857" s="38" t="s">
        <v>3691</v>
      </c>
      <c r="F13857" s="39">
        <v>26510</v>
      </c>
      <c r="G13857" s="39">
        <v>-26509</v>
      </c>
      <c r="H13857" s="39">
        <v>1</v>
      </c>
    </row>
    <row r="13858" spans="1:8">
      <c r="A13858" s="32">
        <v>1862</v>
      </c>
      <c r="B13858" s="37">
        <v>100000178749</v>
      </c>
      <c r="C13858" s="34">
        <v>0</v>
      </c>
      <c r="D13858" s="38" t="s">
        <v>3666</v>
      </c>
      <c r="E13858" s="38" t="s">
        <v>3692</v>
      </c>
      <c r="F13858" s="39">
        <v>22000</v>
      </c>
      <c r="G13858" s="39">
        <v>-21999</v>
      </c>
      <c r="H13858" s="39">
        <v>1</v>
      </c>
    </row>
    <row r="13859" spans="1:8">
      <c r="A13859" s="32">
        <v>1863</v>
      </c>
      <c r="B13859" s="37">
        <v>100000178750</v>
      </c>
      <c r="C13859" s="34">
        <v>0</v>
      </c>
      <c r="D13859" s="38" t="s">
        <v>3666</v>
      </c>
      <c r="E13859" s="38" t="s">
        <v>3692</v>
      </c>
      <c r="F13859" s="39">
        <v>22000</v>
      </c>
      <c r="G13859" s="39">
        <v>-21999</v>
      </c>
      <c r="H13859" s="39">
        <v>1</v>
      </c>
    </row>
    <row r="13860" spans="1:8">
      <c r="A13860" s="32">
        <v>1864</v>
      </c>
      <c r="B13860" s="37">
        <v>100000178751</v>
      </c>
      <c r="C13860" s="34">
        <v>0</v>
      </c>
      <c r="D13860" s="38" t="s">
        <v>3666</v>
      </c>
      <c r="E13860" s="38" t="s">
        <v>3693</v>
      </c>
      <c r="F13860" s="39">
        <v>50000</v>
      </c>
      <c r="G13860" s="39">
        <v>-49999</v>
      </c>
      <c r="H13860" s="39">
        <v>1</v>
      </c>
    </row>
    <row r="13861" spans="1:8">
      <c r="A13861" s="32">
        <v>1865</v>
      </c>
      <c r="B13861" s="37">
        <v>100000178753</v>
      </c>
      <c r="C13861" s="34">
        <v>0</v>
      </c>
      <c r="D13861" s="38" t="s">
        <v>123</v>
      </c>
      <c r="E13861" s="38" t="s">
        <v>3694</v>
      </c>
      <c r="F13861" s="39">
        <v>5400</v>
      </c>
      <c r="G13861" s="39">
        <v>-5399</v>
      </c>
      <c r="H13861" s="39">
        <v>1</v>
      </c>
    </row>
    <row r="13862" spans="1:8">
      <c r="A13862" s="32">
        <v>1866</v>
      </c>
      <c r="B13862" s="37">
        <v>100000178754</v>
      </c>
      <c r="C13862" s="34">
        <v>0</v>
      </c>
      <c r="D13862" s="38" t="s">
        <v>123</v>
      </c>
      <c r="E13862" s="38" t="s">
        <v>3694</v>
      </c>
      <c r="F13862" s="39">
        <v>5400</v>
      </c>
      <c r="G13862" s="39">
        <v>-5399</v>
      </c>
      <c r="H13862" s="39">
        <v>1</v>
      </c>
    </row>
    <row r="13863" spans="1:8">
      <c r="A13863" s="32">
        <v>1867</v>
      </c>
      <c r="B13863" s="37">
        <v>100000178755</v>
      </c>
      <c r="C13863" s="34">
        <v>0</v>
      </c>
      <c r="D13863" s="38" t="s">
        <v>3695</v>
      </c>
      <c r="E13863" s="38" t="s">
        <v>3694</v>
      </c>
      <c r="F13863" s="39">
        <v>9500</v>
      </c>
      <c r="G13863" s="39">
        <v>-9499</v>
      </c>
      <c r="H13863" s="39">
        <v>1</v>
      </c>
    </row>
    <row r="13864" spans="1:8">
      <c r="A13864" s="32">
        <v>1868</v>
      </c>
      <c r="B13864" s="37">
        <v>100000178756</v>
      </c>
      <c r="C13864" s="34">
        <v>0</v>
      </c>
      <c r="D13864" s="38" t="s">
        <v>3695</v>
      </c>
      <c r="E13864" s="38" t="s">
        <v>3694</v>
      </c>
      <c r="F13864" s="39">
        <v>9500</v>
      </c>
      <c r="G13864" s="39">
        <v>-9499</v>
      </c>
      <c r="H13864" s="39">
        <v>1</v>
      </c>
    </row>
    <row r="13865" spans="1:8">
      <c r="A13865" s="32">
        <v>1869</v>
      </c>
      <c r="B13865" s="37">
        <v>100000178757</v>
      </c>
      <c r="C13865" s="34">
        <v>0</v>
      </c>
      <c r="D13865" s="38" t="s">
        <v>3668</v>
      </c>
      <c r="E13865" s="38" t="s">
        <v>3694</v>
      </c>
      <c r="F13865" s="39">
        <v>9500</v>
      </c>
      <c r="G13865" s="39">
        <v>-9499</v>
      </c>
      <c r="H13865" s="39">
        <v>1</v>
      </c>
    </row>
    <row r="13866" spans="1:8">
      <c r="A13866" s="32">
        <v>1870</v>
      </c>
      <c r="B13866" s="37">
        <v>100000178758</v>
      </c>
      <c r="C13866" s="34">
        <v>0</v>
      </c>
      <c r="D13866" s="38" t="s">
        <v>3668</v>
      </c>
      <c r="E13866" s="38" t="s">
        <v>3694</v>
      </c>
      <c r="F13866" s="39">
        <v>9500</v>
      </c>
      <c r="G13866" s="39">
        <v>-9499</v>
      </c>
      <c r="H13866" s="39">
        <v>1</v>
      </c>
    </row>
    <row r="13867" spans="1:8">
      <c r="A13867" s="32">
        <v>1871</v>
      </c>
      <c r="B13867" s="37">
        <v>100000178759</v>
      </c>
      <c r="C13867" s="34">
        <v>0</v>
      </c>
      <c r="D13867" s="38" t="s">
        <v>3696</v>
      </c>
      <c r="E13867" s="38" t="s">
        <v>3694</v>
      </c>
      <c r="F13867" s="39">
        <v>9500</v>
      </c>
      <c r="G13867" s="39">
        <v>-9499</v>
      </c>
      <c r="H13867" s="39">
        <v>1</v>
      </c>
    </row>
    <row r="13868" spans="1:8">
      <c r="A13868" s="32">
        <v>1872</v>
      </c>
      <c r="B13868" s="37">
        <v>100000178760</v>
      </c>
      <c r="C13868" s="34">
        <v>0</v>
      </c>
      <c r="D13868" s="38" t="s">
        <v>3696</v>
      </c>
      <c r="E13868" s="38" t="s">
        <v>3694</v>
      </c>
      <c r="F13868" s="39">
        <v>9500</v>
      </c>
      <c r="G13868" s="39">
        <v>-9499</v>
      </c>
      <c r="H13868" s="39">
        <v>1</v>
      </c>
    </row>
    <row r="13869" spans="1:8">
      <c r="A13869" s="32">
        <v>1873</v>
      </c>
      <c r="B13869" s="37">
        <v>100000178761</v>
      </c>
      <c r="C13869" s="34">
        <v>0</v>
      </c>
      <c r="D13869" s="38" t="s">
        <v>1331</v>
      </c>
      <c r="E13869" s="38" t="s">
        <v>3694</v>
      </c>
      <c r="F13869" s="39">
        <v>5400</v>
      </c>
      <c r="G13869" s="39">
        <v>-5399</v>
      </c>
      <c r="H13869" s="39">
        <v>1</v>
      </c>
    </row>
    <row r="13870" spans="1:8">
      <c r="A13870" s="32">
        <v>1874</v>
      </c>
      <c r="B13870" s="37">
        <v>100000178762</v>
      </c>
      <c r="C13870" s="34">
        <v>0</v>
      </c>
      <c r="D13870" s="38" t="s">
        <v>1331</v>
      </c>
      <c r="E13870" s="38" t="s">
        <v>3694</v>
      </c>
      <c r="F13870" s="39">
        <v>5400</v>
      </c>
      <c r="G13870" s="39">
        <v>-5399</v>
      </c>
      <c r="H13870" s="39">
        <v>1</v>
      </c>
    </row>
    <row r="13871" spans="1:8">
      <c r="A13871" s="32">
        <v>1875</v>
      </c>
      <c r="B13871" s="37">
        <v>100000178763</v>
      </c>
      <c r="C13871" s="34">
        <v>0</v>
      </c>
      <c r="D13871" s="38" t="s">
        <v>3641</v>
      </c>
      <c r="E13871" s="38" t="s">
        <v>3697</v>
      </c>
      <c r="F13871" s="39">
        <v>7900</v>
      </c>
      <c r="G13871" s="39">
        <v>-7899</v>
      </c>
      <c r="H13871" s="39">
        <v>1</v>
      </c>
    </row>
    <row r="13872" spans="1:8">
      <c r="A13872" s="32">
        <v>1876</v>
      </c>
      <c r="B13872" s="37">
        <v>100000178764</v>
      </c>
      <c r="C13872" s="34">
        <v>0</v>
      </c>
      <c r="D13872" s="38" t="s">
        <v>3641</v>
      </c>
      <c r="E13872" s="38" t="s">
        <v>3697</v>
      </c>
      <c r="F13872" s="39">
        <v>7900</v>
      </c>
      <c r="G13872" s="39">
        <v>-7899</v>
      </c>
      <c r="H13872" s="39">
        <v>1</v>
      </c>
    </row>
    <row r="13873" spans="1:8">
      <c r="A13873" s="32">
        <v>1877</v>
      </c>
      <c r="B13873" s="37">
        <v>100000178765</v>
      </c>
      <c r="C13873" s="34">
        <v>0</v>
      </c>
      <c r="D13873" s="38" t="s">
        <v>3641</v>
      </c>
      <c r="E13873" s="38" t="s">
        <v>3697</v>
      </c>
      <c r="F13873" s="39">
        <v>7900</v>
      </c>
      <c r="G13873" s="39">
        <v>-7899</v>
      </c>
      <c r="H13873" s="39">
        <v>1</v>
      </c>
    </row>
    <row r="13874" spans="1:8">
      <c r="A13874" s="32">
        <v>1878</v>
      </c>
      <c r="B13874" s="37">
        <v>100000178766</v>
      </c>
      <c r="C13874" s="34">
        <v>0</v>
      </c>
      <c r="D13874" s="38" t="s">
        <v>3641</v>
      </c>
      <c r="E13874" s="38" t="s">
        <v>3697</v>
      </c>
      <c r="F13874" s="39">
        <v>7900</v>
      </c>
      <c r="G13874" s="39">
        <v>-7899</v>
      </c>
      <c r="H13874" s="39">
        <v>1</v>
      </c>
    </row>
    <row r="13875" spans="1:8">
      <c r="A13875" s="32">
        <v>1879</v>
      </c>
      <c r="B13875" s="37">
        <v>100000178767</v>
      </c>
      <c r="C13875" s="34">
        <v>0</v>
      </c>
      <c r="D13875" s="38" t="s">
        <v>3698</v>
      </c>
      <c r="E13875" s="38" t="s">
        <v>3699</v>
      </c>
      <c r="F13875" s="39">
        <v>1290000</v>
      </c>
      <c r="G13875" s="39">
        <v>-1289999</v>
      </c>
      <c r="H13875" s="39">
        <v>1</v>
      </c>
    </row>
    <row r="13876" spans="1:8">
      <c r="A13876" s="32">
        <v>1880</v>
      </c>
      <c r="B13876" s="37">
        <v>100000178768</v>
      </c>
      <c r="C13876" s="34">
        <v>0</v>
      </c>
      <c r="D13876" s="38" t="s">
        <v>3686</v>
      </c>
      <c r="E13876" s="38" t="s">
        <v>1508</v>
      </c>
      <c r="F13876" s="39">
        <v>890000</v>
      </c>
      <c r="G13876" s="39">
        <v>-889999</v>
      </c>
      <c r="H13876" s="39">
        <v>1</v>
      </c>
    </row>
    <row r="13877" spans="1:8">
      <c r="A13877" s="32">
        <v>1881</v>
      </c>
      <c r="B13877" s="37">
        <v>100000178769</v>
      </c>
      <c r="C13877" s="34">
        <v>0</v>
      </c>
      <c r="D13877" s="38" t="s">
        <v>3686</v>
      </c>
      <c r="E13877" s="38" t="s">
        <v>1508</v>
      </c>
      <c r="F13877" s="39">
        <v>890000</v>
      </c>
      <c r="G13877" s="39">
        <v>-889999</v>
      </c>
      <c r="H13877" s="39">
        <v>1</v>
      </c>
    </row>
    <row r="13878" spans="1:8">
      <c r="A13878" s="32">
        <v>1882</v>
      </c>
      <c r="B13878" s="37">
        <v>100000178770</v>
      </c>
      <c r="C13878" s="34">
        <v>0</v>
      </c>
      <c r="D13878" s="38" t="s">
        <v>3686</v>
      </c>
      <c r="E13878" s="38" t="s">
        <v>1508</v>
      </c>
      <c r="F13878" s="39">
        <v>890000</v>
      </c>
      <c r="G13878" s="39">
        <v>-889999</v>
      </c>
      <c r="H13878" s="39">
        <v>1</v>
      </c>
    </row>
    <row r="13879" spans="1:8">
      <c r="A13879" s="32">
        <v>1883</v>
      </c>
      <c r="B13879" s="37">
        <v>100000178791</v>
      </c>
      <c r="C13879" s="34">
        <v>0</v>
      </c>
      <c r="D13879" s="38" t="s">
        <v>123</v>
      </c>
      <c r="E13879" s="38" t="s">
        <v>3700</v>
      </c>
      <c r="F13879" s="39">
        <v>178700</v>
      </c>
      <c r="G13879" s="39">
        <v>-178699</v>
      </c>
      <c r="H13879" s="39">
        <v>1</v>
      </c>
    </row>
    <row r="13880" spans="1:8">
      <c r="A13880" s="32">
        <v>1884</v>
      </c>
      <c r="B13880" s="37">
        <v>100000178792</v>
      </c>
      <c r="C13880" s="34">
        <v>0</v>
      </c>
      <c r="D13880" s="38" t="s">
        <v>1331</v>
      </c>
      <c r="E13880" s="38" t="s">
        <v>3701</v>
      </c>
      <c r="F13880" s="39">
        <v>22000</v>
      </c>
      <c r="G13880" s="39">
        <v>-21999</v>
      </c>
      <c r="H13880" s="39">
        <v>1</v>
      </c>
    </row>
    <row r="13881" spans="1:8">
      <c r="A13881" s="32">
        <v>1885</v>
      </c>
      <c r="B13881" s="37">
        <v>100000178793</v>
      </c>
      <c r="C13881" s="34">
        <v>0</v>
      </c>
      <c r="D13881" s="38" t="s">
        <v>1331</v>
      </c>
      <c r="E13881" s="38" t="s">
        <v>3701</v>
      </c>
      <c r="F13881" s="39">
        <v>22000</v>
      </c>
      <c r="G13881" s="39">
        <v>-21999</v>
      </c>
      <c r="H13881" s="39">
        <v>1</v>
      </c>
    </row>
    <row r="13882" spans="1:8">
      <c r="A13882" s="32">
        <v>1886</v>
      </c>
      <c r="B13882" s="37">
        <v>100000178794</v>
      </c>
      <c r="C13882" s="34">
        <v>0</v>
      </c>
      <c r="D13882" s="38" t="s">
        <v>1331</v>
      </c>
      <c r="E13882" s="38" t="s">
        <v>3701</v>
      </c>
      <c r="F13882" s="39">
        <v>22000</v>
      </c>
      <c r="G13882" s="39">
        <v>-21999</v>
      </c>
      <c r="H13882" s="39">
        <v>1</v>
      </c>
    </row>
    <row r="13883" spans="1:8">
      <c r="A13883" s="32">
        <v>1887</v>
      </c>
      <c r="B13883" s="37">
        <v>100000178795</v>
      </c>
      <c r="C13883" s="34">
        <v>0</v>
      </c>
      <c r="D13883" s="38" t="s">
        <v>1333</v>
      </c>
      <c r="E13883" s="38" t="s">
        <v>3702</v>
      </c>
      <c r="F13883" s="39">
        <v>26930</v>
      </c>
      <c r="G13883" s="39">
        <v>-26929</v>
      </c>
      <c r="H13883" s="39">
        <v>1</v>
      </c>
    </row>
    <row r="13884" spans="1:8">
      <c r="A13884" s="32">
        <v>1888</v>
      </c>
      <c r="B13884" s="37">
        <v>100000178834</v>
      </c>
      <c r="C13884" s="34">
        <v>0</v>
      </c>
      <c r="D13884" s="38" t="s">
        <v>3668</v>
      </c>
      <c r="E13884" s="38" t="s">
        <v>3691</v>
      </c>
      <c r="F13884" s="39">
        <v>31320</v>
      </c>
      <c r="G13884" s="39">
        <v>-31319</v>
      </c>
      <c r="H13884" s="39">
        <v>1</v>
      </c>
    </row>
    <row r="13885" spans="1:8">
      <c r="A13885" s="32">
        <v>1889</v>
      </c>
      <c r="B13885" s="37">
        <v>100000178835</v>
      </c>
      <c r="C13885" s="34">
        <v>0</v>
      </c>
      <c r="D13885" s="38" t="s">
        <v>1328</v>
      </c>
      <c r="E13885" s="38" t="s">
        <v>3703</v>
      </c>
      <c r="F13885" s="39">
        <v>24990</v>
      </c>
      <c r="G13885" s="39">
        <v>-24989</v>
      </c>
      <c r="H13885" s="39">
        <v>1</v>
      </c>
    </row>
    <row r="13886" spans="1:8">
      <c r="A13886" s="32">
        <v>1890</v>
      </c>
      <c r="B13886" s="37">
        <v>100000178837</v>
      </c>
      <c r="C13886" s="34">
        <v>0</v>
      </c>
      <c r="D13886" s="38" t="s">
        <v>3633</v>
      </c>
      <c r="E13886" s="38" t="s">
        <v>3704</v>
      </c>
      <c r="F13886" s="39">
        <v>24000</v>
      </c>
      <c r="G13886" s="39">
        <v>-23999</v>
      </c>
      <c r="H13886" s="39">
        <v>1</v>
      </c>
    </row>
    <row r="13887" spans="1:8">
      <c r="A13887" s="32">
        <v>1891</v>
      </c>
      <c r="B13887" s="37">
        <v>100000178838</v>
      </c>
      <c r="C13887" s="34">
        <v>0</v>
      </c>
      <c r="D13887" s="38" t="s">
        <v>3633</v>
      </c>
      <c r="E13887" s="38" t="s">
        <v>3704</v>
      </c>
      <c r="F13887" s="39">
        <v>24000</v>
      </c>
      <c r="G13887" s="39">
        <v>-23999</v>
      </c>
      <c r="H13887" s="39">
        <v>1</v>
      </c>
    </row>
    <row r="13888" spans="1:8">
      <c r="A13888" s="32">
        <v>1892</v>
      </c>
      <c r="B13888" s="37">
        <v>100000178839</v>
      </c>
      <c r="C13888" s="34">
        <v>0</v>
      </c>
      <c r="D13888" s="38" t="s">
        <v>3630</v>
      </c>
      <c r="E13888" s="38" t="s">
        <v>3705</v>
      </c>
      <c r="F13888" s="39">
        <v>15000</v>
      </c>
      <c r="G13888" s="39">
        <v>-14999</v>
      </c>
      <c r="H13888" s="39">
        <v>1</v>
      </c>
    </row>
    <row r="13889" spans="1:8">
      <c r="A13889" s="32">
        <v>1893</v>
      </c>
      <c r="B13889" s="37">
        <v>100000178840</v>
      </c>
      <c r="C13889" s="34">
        <v>0</v>
      </c>
      <c r="D13889" s="38" t="s">
        <v>3630</v>
      </c>
      <c r="E13889" s="38" t="s">
        <v>3705</v>
      </c>
      <c r="F13889" s="39">
        <v>15000</v>
      </c>
      <c r="G13889" s="39">
        <v>-14999</v>
      </c>
      <c r="H13889" s="39">
        <v>1</v>
      </c>
    </row>
    <row r="13890" spans="1:8">
      <c r="A13890" s="32">
        <v>1894</v>
      </c>
      <c r="B13890" s="37">
        <v>100000178841</v>
      </c>
      <c r="C13890" s="34">
        <v>0</v>
      </c>
      <c r="D13890" s="38" t="s">
        <v>3630</v>
      </c>
      <c r="E13890" s="38" t="s">
        <v>3705</v>
      </c>
      <c r="F13890" s="39">
        <v>15000</v>
      </c>
      <c r="G13890" s="39">
        <v>-14999</v>
      </c>
      <c r="H13890" s="39">
        <v>1</v>
      </c>
    </row>
    <row r="13891" spans="1:8">
      <c r="A13891" s="32">
        <v>1895</v>
      </c>
      <c r="B13891" s="37">
        <v>100000178842</v>
      </c>
      <c r="C13891" s="34">
        <v>0</v>
      </c>
      <c r="D13891" s="38" t="s">
        <v>3630</v>
      </c>
      <c r="E13891" s="38" t="s">
        <v>3705</v>
      </c>
      <c r="F13891" s="39">
        <v>15000</v>
      </c>
      <c r="G13891" s="39">
        <v>-14999</v>
      </c>
      <c r="H13891" s="39">
        <v>1</v>
      </c>
    </row>
    <row r="13892" spans="1:8">
      <c r="A13892" s="32">
        <v>1896</v>
      </c>
      <c r="B13892" s="37">
        <v>100000178843</v>
      </c>
      <c r="C13892" s="34">
        <v>0</v>
      </c>
      <c r="D13892" s="38" t="s">
        <v>3668</v>
      </c>
      <c r="E13892" s="38" t="s">
        <v>3706</v>
      </c>
      <c r="F13892" s="39">
        <v>39500</v>
      </c>
      <c r="G13892" s="39">
        <v>-39499</v>
      </c>
      <c r="H13892" s="39">
        <v>1</v>
      </c>
    </row>
    <row r="13893" spans="1:8">
      <c r="A13893" s="32">
        <v>1897</v>
      </c>
      <c r="B13893" s="37">
        <v>100000178844</v>
      </c>
      <c r="C13893" s="34">
        <v>0</v>
      </c>
      <c r="D13893" s="38" t="s">
        <v>3668</v>
      </c>
      <c r="E13893" s="38" t="s">
        <v>3706</v>
      </c>
      <c r="F13893" s="39">
        <v>39500</v>
      </c>
      <c r="G13893" s="39">
        <v>-39499</v>
      </c>
      <c r="H13893" s="39">
        <v>1</v>
      </c>
    </row>
    <row r="13894" spans="1:8">
      <c r="A13894" s="32">
        <v>1898</v>
      </c>
      <c r="B13894" s="37">
        <v>100000178846</v>
      </c>
      <c r="C13894" s="34">
        <v>0</v>
      </c>
      <c r="D13894" s="38" t="s">
        <v>123</v>
      </c>
      <c r="E13894" s="38" t="s">
        <v>3707</v>
      </c>
      <c r="F13894" s="39">
        <v>1098500</v>
      </c>
      <c r="G13894" s="39">
        <v>-1098499</v>
      </c>
      <c r="H13894" s="39">
        <v>1</v>
      </c>
    </row>
    <row r="13895" spans="1:8">
      <c r="A13895" s="32">
        <v>1899</v>
      </c>
      <c r="B13895" s="37">
        <v>100000178847</v>
      </c>
      <c r="C13895" s="34">
        <v>0</v>
      </c>
      <c r="D13895" s="38" t="s">
        <v>3675</v>
      </c>
      <c r="E13895" s="38" t="s">
        <v>1609</v>
      </c>
      <c r="F13895" s="39">
        <v>5970000</v>
      </c>
      <c r="G13895" s="39">
        <v>-5969999</v>
      </c>
      <c r="H13895" s="39">
        <v>1</v>
      </c>
    </row>
    <row r="13896" spans="1:8">
      <c r="A13896" s="32">
        <v>1900</v>
      </c>
      <c r="B13896" s="37">
        <v>100000178848</v>
      </c>
      <c r="C13896" s="34">
        <v>0</v>
      </c>
      <c r="D13896" s="38" t="s">
        <v>988</v>
      </c>
      <c r="E13896" s="38" t="s">
        <v>3708</v>
      </c>
      <c r="F13896" s="39">
        <v>2992000</v>
      </c>
      <c r="G13896" s="39">
        <v>-2991999</v>
      </c>
      <c r="H13896" s="39">
        <v>1</v>
      </c>
    </row>
    <row r="13897" spans="1:8">
      <c r="A13897" s="32">
        <v>1901</v>
      </c>
      <c r="B13897" s="37">
        <v>100000178849</v>
      </c>
      <c r="C13897" s="34">
        <v>0</v>
      </c>
      <c r="D13897" s="38" t="s">
        <v>3675</v>
      </c>
      <c r="E13897" s="38" t="s">
        <v>1709</v>
      </c>
      <c r="F13897" s="39">
        <v>7465000</v>
      </c>
      <c r="G13897" s="39">
        <v>-7464999</v>
      </c>
      <c r="H13897" s="39">
        <v>1</v>
      </c>
    </row>
    <row r="13898" spans="1:8">
      <c r="A13898" s="32">
        <v>1902</v>
      </c>
      <c r="B13898" s="37">
        <v>100000178933</v>
      </c>
      <c r="C13898" s="34">
        <v>0</v>
      </c>
      <c r="D13898" s="38" t="s">
        <v>3690</v>
      </c>
      <c r="E13898" s="38" t="s">
        <v>3709</v>
      </c>
      <c r="F13898" s="39">
        <v>18000</v>
      </c>
      <c r="G13898" s="39">
        <v>-17999</v>
      </c>
      <c r="H13898" s="39">
        <v>1</v>
      </c>
    </row>
    <row r="13899" spans="1:8">
      <c r="A13899" s="32">
        <v>1903</v>
      </c>
      <c r="B13899" s="37">
        <v>100000178934</v>
      </c>
      <c r="C13899" s="34">
        <v>0</v>
      </c>
      <c r="D13899" s="38" t="s">
        <v>3690</v>
      </c>
      <c r="E13899" s="38" t="s">
        <v>3709</v>
      </c>
      <c r="F13899" s="39">
        <v>18000</v>
      </c>
      <c r="G13899" s="39">
        <v>-17999</v>
      </c>
      <c r="H13899" s="39">
        <v>1</v>
      </c>
    </row>
    <row r="13900" spans="1:8">
      <c r="A13900" s="32">
        <v>1904</v>
      </c>
      <c r="B13900" s="37">
        <v>100000179996</v>
      </c>
      <c r="C13900" s="34">
        <v>0</v>
      </c>
      <c r="D13900" s="38" t="s">
        <v>123</v>
      </c>
      <c r="E13900" s="38" t="s">
        <v>1714</v>
      </c>
      <c r="F13900" s="39">
        <v>1740000</v>
      </c>
      <c r="G13900" s="39">
        <v>-1739999</v>
      </c>
      <c r="H13900" s="39">
        <v>1</v>
      </c>
    </row>
    <row r="13901" spans="1:8">
      <c r="A13901" s="32">
        <v>1905</v>
      </c>
      <c r="B13901" s="37">
        <v>100000179997</v>
      </c>
      <c r="C13901" s="34">
        <v>0</v>
      </c>
      <c r="D13901" s="38" t="s">
        <v>123</v>
      </c>
      <c r="E13901" s="38" t="s">
        <v>1714</v>
      </c>
      <c r="F13901" s="39">
        <v>1740000</v>
      </c>
      <c r="G13901" s="39">
        <v>-1739999</v>
      </c>
      <c r="H13901" s="39">
        <v>1</v>
      </c>
    </row>
    <row r="13902" spans="1:8">
      <c r="A13902" s="32">
        <v>1906</v>
      </c>
      <c r="B13902" s="37">
        <v>100000179998</v>
      </c>
      <c r="C13902" s="34">
        <v>0</v>
      </c>
      <c r="D13902" s="38" t="s">
        <v>123</v>
      </c>
      <c r="E13902" s="38" t="s">
        <v>1714</v>
      </c>
      <c r="F13902" s="39">
        <v>1740000</v>
      </c>
      <c r="G13902" s="39">
        <v>-1739999</v>
      </c>
      <c r="H13902" s="39">
        <v>1</v>
      </c>
    </row>
    <row r="13903" spans="1:8">
      <c r="A13903" s="32">
        <v>1907</v>
      </c>
      <c r="B13903" s="37">
        <v>100000179999</v>
      </c>
      <c r="C13903" s="34">
        <v>0</v>
      </c>
      <c r="D13903" s="38" t="s">
        <v>3710</v>
      </c>
      <c r="E13903" s="38" t="s">
        <v>3711</v>
      </c>
      <c r="F13903" s="39">
        <v>2476000</v>
      </c>
      <c r="G13903" s="39">
        <v>-2475999</v>
      </c>
      <c r="H13903" s="39">
        <v>1</v>
      </c>
    </row>
    <row r="13904" spans="1:8">
      <c r="A13904" s="32">
        <v>1908</v>
      </c>
      <c r="B13904" s="37">
        <v>100000180000</v>
      </c>
      <c r="C13904" s="34">
        <v>0</v>
      </c>
      <c r="D13904" s="38" t="s">
        <v>989</v>
      </c>
      <c r="E13904" s="38" t="s">
        <v>3712</v>
      </c>
      <c r="F13904" s="39">
        <v>7380000</v>
      </c>
      <c r="G13904" s="39">
        <v>-7379999</v>
      </c>
      <c r="H13904" s="39">
        <v>1</v>
      </c>
    </row>
    <row r="13905" spans="1:8">
      <c r="A13905" s="32">
        <v>1909</v>
      </c>
      <c r="B13905" s="37">
        <v>100000180001</v>
      </c>
      <c r="C13905" s="34">
        <v>0</v>
      </c>
      <c r="D13905" s="38" t="s">
        <v>3696</v>
      </c>
      <c r="E13905" s="38" t="s">
        <v>1640</v>
      </c>
      <c r="F13905" s="39">
        <v>498000</v>
      </c>
      <c r="G13905" s="39">
        <v>-497999</v>
      </c>
      <c r="H13905" s="39">
        <v>1</v>
      </c>
    </row>
    <row r="13906" spans="1:8">
      <c r="A13906" s="32">
        <v>1910</v>
      </c>
      <c r="B13906" s="37">
        <v>100000180002</v>
      </c>
      <c r="C13906" s="34">
        <v>0</v>
      </c>
      <c r="D13906" s="38" t="s">
        <v>3696</v>
      </c>
      <c r="E13906" s="38" t="s">
        <v>1640</v>
      </c>
      <c r="F13906" s="39">
        <v>498000</v>
      </c>
      <c r="G13906" s="39">
        <v>-497999</v>
      </c>
      <c r="H13906" s="39">
        <v>1</v>
      </c>
    </row>
    <row r="13907" spans="1:8">
      <c r="A13907" s="32">
        <v>1911</v>
      </c>
      <c r="B13907" s="37">
        <v>100000180003</v>
      </c>
      <c r="C13907" s="34">
        <v>0</v>
      </c>
      <c r="D13907" s="38" t="s">
        <v>3696</v>
      </c>
      <c r="E13907" s="38" t="s">
        <v>1640</v>
      </c>
      <c r="F13907" s="39">
        <v>498000</v>
      </c>
      <c r="G13907" s="39">
        <v>-497999</v>
      </c>
      <c r="H13907" s="39">
        <v>1</v>
      </c>
    </row>
    <row r="13908" spans="1:8">
      <c r="A13908" s="32">
        <v>1912</v>
      </c>
      <c r="B13908" s="37">
        <v>100000180004</v>
      </c>
      <c r="C13908" s="34">
        <v>0</v>
      </c>
      <c r="D13908" s="38" t="s">
        <v>3696</v>
      </c>
      <c r="E13908" s="38" t="s">
        <v>1640</v>
      </c>
      <c r="F13908" s="39">
        <v>498000</v>
      </c>
      <c r="G13908" s="39">
        <v>-497999</v>
      </c>
      <c r="H13908" s="39">
        <v>1</v>
      </c>
    </row>
    <row r="13909" spans="1:8">
      <c r="A13909" s="32">
        <v>1913</v>
      </c>
      <c r="B13909" s="37">
        <v>100000180088</v>
      </c>
      <c r="C13909" s="34">
        <v>0</v>
      </c>
      <c r="D13909" s="38" t="s">
        <v>3710</v>
      </c>
      <c r="E13909" s="38" t="s">
        <v>3713</v>
      </c>
      <c r="F13909" s="39">
        <v>1300000</v>
      </c>
      <c r="G13909" s="39">
        <v>-1299999</v>
      </c>
      <c r="H13909" s="39">
        <v>1</v>
      </c>
    </row>
    <row r="13910" spans="1:8">
      <c r="A13910" s="32">
        <v>1914</v>
      </c>
      <c r="B13910" s="37">
        <v>100000180089</v>
      </c>
      <c r="C13910" s="34">
        <v>0</v>
      </c>
      <c r="D13910" s="38" t="s">
        <v>3714</v>
      </c>
      <c r="E13910" s="38" t="s">
        <v>3128</v>
      </c>
      <c r="F13910" s="39">
        <v>350000</v>
      </c>
      <c r="G13910" s="39">
        <v>-349999</v>
      </c>
      <c r="H13910" s="39">
        <v>1</v>
      </c>
    </row>
    <row r="13911" spans="1:8">
      <c r="A13911" s="32">
        <v>1915</v>
      </c>
      <c r="B13911" s="37">
        <v>100000180090</v>
      </c>
      <c r="C13911" s="34">
        <v>0</v>
      </c>
      <c r="D13911" s="38" t="s">
        <v>3714</v>
      </c>
      <c r="E13911" s="38" t="s">
        <v>3125</v>
      </c>
      <c r="F13911" s="39">
        <v>329000</v>
      </c>
      <c r="G13911" s="39">
        <v>-328999</v>
      </c>
      <c r="H13911" s="39">
        <v>1</v>
      </c>
    </row>
    <row r="13912" spans="1:8">
      <c r="A13912" s="32">
        <v>1916</v>
      </c>
      <c r="B13912" s="37">
        <v>100000180091</v>
      </c>
      <c r="C13912" s="34">
        <v>0</v>
      </c>
      <c r="D13912" s="38" t="s">
        <v>3714</v>
      </c>
      <c r="E13912" s="38" t="s">
        <v>3125</v>
      </c>
      <c r="F13912" s="39">
        <v>329000</v>
      </c>
      <c r="G13912" s="39">
        <v>-328999</v>
      </c>
      <c r="H13912" s="39">
        <v>1</v>
      </c>
    </row>
    <row r="13913" spans="1:8">
      <c r="A13913" s="32">
        <v>1917</v>
      </c>
      <c r="B13913" s="37">
        <v>100000180094</v>
      </c>
      <c r="C13913" s="34">
        <v>0</v>
      </c>
      <c r="D13913" s="38" t="s">
        <v>3670</v>
      </c>
      <c r="E13913" s="38" t="s">
        <v>3715</v>
      </c>
      <c r="F13913" s="39">
        <v>9500</v>
      </c>
      <c r="G13913" s="39">
        <v>-9499</v>
      </c>
      <c r="H13913" s="39">
        <v>1</v>
      </c>
    </row>
    <row r="13914" spans="1:8">
      <c r="A13914" s="32">
        <v>1918</v>
      </c>
      <c r="B13914" s="37">
        <v>100000180095</v>
      </c>
      <c r="C13914" s="34">
        <v>0</v>
      </c>
      <c r="D13914" s="38" t="s">
        <v>3670</v>
      </c>
      <c r="E13914" s="38" t="s">
        <v>3715</v>
      </c>
      <c r="F13914" s="39">
        <v>9500</v>
      </c>
      <c r="G13914" s="39">
        <v>-9499</v>
      </c>
      <c r="H13914" s="39">
        <v>1</v>
      </c>
    </row>
    <row r="13915" spans="1:8">
      <c r="A13915" s="32">
        <v>1919</v>
      </c>
      <c r="B13915" s="37">
        <v>100000180096</v>
      </c>
      <c r="C13915" s="34">
        <v>0</v>
      </c>
      <c r="D13915" s="38" t="s">
        <v>3716</v>
      </c>
      <c r="E13915" s="38" t="s">
        <v>3717</v>
      </c>
      <c r="F13915" s="39">
        <v>8900</v>
      </c>
      <c r="G13915" s="39">
        <v>-8899</v>
      </c>
      <c r="H13915" s="39">
        <v>1</v>
      </c>
    </row>
    <row r="13916" spans="1:8">
      <c r="A13916" s="32">
        <v>1920</v>
      </c>
      <c r="B13916" s="37">
        <v>100000180097</v>
      </c>
      <c r="C13916" s="34">
        <v>0</v>
      </c>
      <c r="D13916" s="38" t="s">
        <v>3718</v>
      </c>
      <c r="E13916" s="38" t="s">
        <v>3719</v>
      </c>
      <c r="F13916" s="39">
        <v>33500</v>
      </c>
      <c r="G13916" s="39">
        <v>-33499</v>
      </c>
      <c r="H13916" s="39">
        <v>1</v>
      </c>
    </row>
    <row r="13917" spans="1:8">
      <c r="A13917" s="32">
        <v>1921</v>
      </c>
      <c r="B13917" s="37">
        <v>100000180098</v>
      </c>
      <c r="C13917" s="34">
        <v>0</v>
      </c>
      <c r="D13917" s="38" t="s">
        <v>3718</v>
      </c>
      <c r="E13917" s="38" t="s">
        <v>3719</v>
      </c>
      <c r="F13917" s="39">
        <v>33500</v>
      </c>
      <c r="G13917" s="39">
        <v>-33499</v>
      </c>
      <c r="H13917" s="39">
        <v>1</v>
      </c>
    </row>
    <row r="13918" spans="1:8">
      <c r="A13918" s="32">
        <v>1922</v>
      </c>
      <c r="B13918" s="37">
        <v>100000180099</v>
      </c>
      <c r="C13918" s="34">
        <v>0</v>
      </c>
      <c r="D13918" s="38" t="s">
        <v>1443</v>
      </c>
      <c r="E13918" s="38" t="s">
        <v>3720</v>
      </c>
      <c r="F13918" s="39">
        <v>6270</v>
      </c>
      <c r="G13918" s="39">
        <v>-6269</v>
      </c>
      <c r="H13918" s="39">
        <v>1</v>
      </c>
    </row>
    <row r="13919" spans="1:8">
      <c r="A13919" s="32">
        <v>1923</v>
      </c>
      <c r="B13919" s="37">
        <v>100000180100</v>
      </c>
      <c r="C13919" s="34">
        <v>0</v>
      </c>
      <c r="D13919" s="38" t="s">
        <v>3633</v>
      </c>
      <c r="E13919" s="38" t="s">
        <v>3721</v>
      </c>
      <c r="F13919" s="39">
        <v>13600</v>
      </c>
      <c r="G13919" s="39">
        <v>-13599</v>
      </c>
      <c r="H13919" s="39">
        <v>1</v>
      </c>
    </row>
    <row r="13920" spans="1:8">
      <c r="A13920" s="32">
        <v>1924</v>
      </c>
      <c r="B13920" s="37">
        <v>100000180101</v>
      </c>
      <c r="C13920" s="34">
        <v>0</v>
      </c>
      <c r="D13920" s="38" t="s">
        <v>3633</v>
      </c>
      <c r="E13920" s="38" t="s">
        <v>3721</v>
      </c>
      <c r="F13920" s="39">
        <v>13600</v>
      </c>
      <c r="G13920" s="39">
        <v>-13599</v>
      </c>
      <c r="H13920" s="39">
        <v>1</v>
      </c>
    </row>
    <row r="13921" spans="1:8">
      <c r="A13921" s="32">
        <v>1925</v>
      </c>
      <c r="B13921" s="37">
        <v>100000180102</v>
      </c>
      <c r="C13921" s="34">
        <v>0</v>
      </c>
      <c r="D13921" s="38" t="s">
        <v>3670</v>
      </c>
      <c r="E13921" s="38" t="s">
        <v>3722</v>
      </c>
      <c r="F13921" s="39">
        <v>47500</v>
      </c>
      <c r="G13921" s="39">
        <v>-47499</v>
      </c>
      <c r="H13921" s="39">
        <v>1</v>
      </c>
    </row>
    <row r="13922" spans="1:8">
      <c r="A13922" s="32">
        <v>1926</v>
      </c>
      <c r="B13922" s="37">
        <v>100000180103</v>
      </c>
      <c r="C13922" s="34">
        <v>0</v>
      </c>
      <c r="D13922" s="38" t="s">
        <v>3670</v>
      </c>
      <c r="E13922" s="38" t="s">
        <v>3722</v>
      </c>
      <c r="F13922" s="39">
        <v>47500</v>
      </c>
      <c r="G13922" s="39">
        <v>-47499</v>
      </c>
      <c r="H13922" s="39">
        <v>1</v>
      </c>
    </row>
    <row r="13923" spans="1:8">
      <c r="A13923" s="32">
        <v>1927</v>
      </c>
      <c r="B13923" s="37">
        <v>100000180104</v>
      </c>
      <c r="C13923" s="34">
        <v>0</v>
      </c>
      <c r="D13923" s="38" t="s">
        <v>3714</v>
      </c>
      <c r="E13923" s="38" t="s">
        <v>3723</v>
      </c>
      <c r="F13923" s="39">
        <v>1495000</v>
      </c>
      <c r="G13923" s="39">
        <v>-1494999</v>
      </c>
      <c r="H13923" s="39">
        <v>1</v>
      </c>
    </row>
    <row r="13924" spans="1:8">
      <c r="A13924" s="32">
        <v>1928</v>
      </c>
      <c r="B13924" s="37">
        <v>100000180105</v>
      </c>
      <c r="C13924" s="34">
        <v>0</v>
      </c>
      <c r="D13924" s="38" t="s">
        <v>3710</v>
      </c>
      <c r="E13924" s="38" t="s">
        <v>3724</v>
      </c>
      <c r="F13924" s="39">
        <v>1200000</v>
      </c>
      <c r="G13924" s="39">
        <v>-1199999</v>
      </c>
      <c r="H13924" s="39">
        <v>1</v>
      </c>
    </row>
    <row r="13925" spans="1:8">
      <c r="A13925" s="32">
        <v>1929</v>
      </c>
      <c r="B13925" s="37">
        <v>100000180219</v>
      </c>
      <c r="C13925" s="34">
        <v>0</v>
      </c>
      <c r="D13925" s="38" t="s">
        <v>3714</v>
      </c>
      <c r="E13925" s="38" t="s">
        <v>3477</v>
      </c>
      <c r="F13925" s="39">
        <v>850000</v>
      </c>
      <c r="G13925" s="39">
        <v>-849999</v>
      </c>
      <c r="H13925" s="39">
        <v>1</v>
      </c>
    </row>
    <row r="13926" spans="1:8">
      <c r="A13926" s="32">
        <v>1930</v>
      </c>
      <c r="B13926" s="37">
        <v>100000180220</v>
      </c>
      <c r="C13926" s="34">
        <v>0</v>
      </c>
      <c r="D13926" s="38" t="s">
        <v>3716</v>
      </c>
      <c r="E13926" s="38" t="s">
        <v>3725</v>
      </c>
      <c r="F13926" s="39">
        <v>27285</v>
      </c>
      <c r="G13926" s="39">
        <v>-27284</v>
      </c>
      <c r="H13926" s="39">
        <v>1</v>
      </c>
    </row>
    <row r="13927" spans="1:8">
      <c r="A13927" s="32">
        <v>1931</v>
      </c>
      <c r="B13927" s="37">
        <v>100000180221</v>
      </c>
      <c r="C13927" s="34">
        <v>0</v>
      </c>
      <c r="D13927" s="38" t="s">
        <v>3716</v>
      </c>
      <c r="E13927" s="38" t="s">
        <v>3725</v>
      </c>
      <c r="F13927" s="39">
        <v>27285</v>
      </c>
      <c r="G13927" s="39">
        <v>-27284</v>
      </c>
      <c r="H13927" s="39">
        <v>1</v>
      </c>
    </row>
    <row r="13928" spans="1:8">
      <c r="A13928" s="32">
        <v>1932</v>
      </c>
      <c r="B13928" s="37">
        <v>100000180222</v>
      </c>
      <c r="C13928" s="34">
        <v>0</v>
      </c>
      <c r="D13928" s="38" t="s">
        <v>3716</v>
      </c>
      <c r="E13928" s="38" t="s">
        <v>3725</v>
      </c>
      <c r="F13928" s="39">
        <v>27285</v>
      </c>
      <c r="G13928" s="39">
        <v>-27284</v>
      </c>
      <c r="H13928" s="39">
        <v>1</v>
      </c>
    </row>
    <row r="13929" spans="1:8">
      <c r="A13929" s="32">
        <v>1933</v>
      </c>
      <c r="B13929" s="37">
        <v>100000180223</v>
      </c>
      <c r="C13929" s="34">
        <v>0</v>
      </c>
      <c r="D13929" s="38" t="s">
        <v>3686</v>
      </c>
      <c r="E13929" s="38" t="s">
        <v>3725</v>
      </c>
      <c r="F13929" s="39">
        <v>27285</v>
      </c>
      <c r="G13929" s="39">
        <v>-27284</v>
      </c>
      <c r="H13929" s="39">
        <v>1</v>
      </c>
    </row>
    <row r="13930" spans="1:8">
      <c r="A13930" s="32">
        <v>1934</v>
      </c>
      <c r="B13930" s="37">
        <v>100000180224</v>
      </c>
      <c r="C13930" s="34">
        <v>0</v>
      </c>
      <c r="D13930" s="38" t="s">
        <v>1328</v>
      </c>
      <c r="E13930" s="38" t="s">
        <v>3725</v>
      </c>
      <c r="F13930" s="39">
        <v>32421</v>
      </c>
      <c r="G13930" s="39">
        <v>-32420</v>
      </c>
      <c r="H13930" s="39">
        <v>1</v>
      </c>
    </row>
    <row r="13931" spans="1:8">
      <c r="A13931" s="32">
        <v>1935</v>
      </c>
      <c r="B13931" s="37">
        <v>100000180225</v>
      </c>
      <c r="C13931" s="34">
        <v>0</v>
      </c>
      <c r="D13931" s="38" t="s">
        <v>121</v>
      </c>
      <c r="E13931" s="38" t="s">
        <v>3725</v>
      </c>
      <c r="F13931" s="39">
        <v>27285</v>
      </c>
      <c r="G13931" s="39">
        <v>-27284</v>
      </c>
      <c r="H13931" s="39">
        <v>1</v>
      </c>
    </row>
    <row r="13932" spans="1:8">
      <c r="A13932" s="32">
        <v>1936</v>
      </c>
      <c r="B13932" s="37">
        <v>100000180226</v>
      </c>
      <c r="C13932" s="34">
        <v>0</v>
      </c>
      <c r="D13932" s="38" t="s">
        <v>121</v>
      </c>
      <c r="E13932" s="38" t="s">
        <v>3725</v>
      </c>
      <c r="F13932" s="39">
        <v>27285</v>
      </c>
      <c r="G13932" s="39">
        <v>-27284</v>
      </c>
      <c r="H13932" s="39">
        <v>1</v>
      </c>
    </row>
    <row r="13933" spans="1:8">
      <c r="A13933" s="32">
        <v>1937</v>
      </c>
      <c r="B13933" s="37">
        <v>100000180227</v>
      </c>
      <c r="C13933" s="34">
        <v>0</v>
      </c>
      <c r="D13933" s="38" t="s">
        <v>121</v>
      </c>
      <c r="E13933" s="38" t="s">
        <v>3725</v>
      </c>
      <c r="F13933" s="39">
        <v>27285</v>
      </c>
      <c r="G13933" s="39">
        <v>-27284</v>
      </c>
      <c r="H13933" s="39">
        <v>1</v>
      </c>
    </row>
    <row r="13934" spans="1:8">
      <c r="A13934" s="32">
        <v>1938</v>
      </c>
      <c r="B13934" s="37">
        <v>100000180228</v>
      </c>
      <c r="C13934" s="34">
        <v>0</v>
      </c>
      <c r="D13934" s="38" t="s">
        <v>3726</v>
      </c>
      <c r="E13934" s="38" t="s">
        <v>3725</v>
      </c>
      <c r="F13934" s="39">
        <v>27285</v>
      </c>
      <c r="G13934" s="39">
        <v>-27284</v>
      </c>
      <c r="H13934" s="39">
        <v>1</v>
      </c>
    </row>
    <row r="13935" spans="1:8">
      <c r="A13935" s="32">
        <v>1939</v>
      </c>
      <c r="B13935" s="37">
        <v>100000180229</v>
      </c>
      <c r="C13935" s="34">
        <v>0</v>
      </c>
      <c r="D13935" s="38" t="s">
        <v>3726</v>
      </c>
      <c r="E13935" s="38" t="s">
        <v>3725</v>
      </c>
      <c r="F13935" s="39">
        <v>27285</v>
      </c>
      <c r="G13935" s="39">
        <v>-27284</v>
      </c>
      <c r="H13935" s="39">
        <v>1</v>
      </c>
    </row>
    <row r="13936" spans="1:8">
      <c r="A13936" s="32">
        <v>1940</v>
      </c>
      <c r="B13936" s="37">
        <v>100000180230</v>
      </c>
      <c r="C13936" s="34">
        <v>0</v>
      </c>
      <c r="D13936" s="38" t="s">
        <v>3726</v>
      </c>
      <c r="E13936" s="38" t="s">
        <v>3725</v>
      </c>
      <c r="F13936" s="39">
        <v>27285</v>
      </c>
      <c r="G13936" s="39">
        <v>-27284</v>
      </c>
      <c r="H13936" s="39">
        <v>1</v>
      </c>
    </row>
    <row r="13937" spans="1:8">
      <c r="A13937" s="32">
        <v>1941</v>
      </c>
      <c r="B13937" s="37">
        <v>100000180231</v>
      </c>
      <c r="C13937" s="34">
        <v>0</v>
      </c>
      <c r="D13937" s="38" t="s">
        <v>3651</v>
      </c>
      <c r="E13937" s="38" t="s">
        <v>3727</v>
      </c>
      <c r="F13937" s="39">
        <v>5200</v>
      </c>
      <c r="G13937" s="39">
        <v>-5199</v>
      </c>
      <c r="H13937" s="39">
        <v>1</v>
      </c>
    </row>
    <row r="13938" spans="1:8">
      <c r="A13938" s="32">
        <v>1942</v>
      </c>
      <c r="B13938" s="37">
        <v>100000180232</v>
      </c>
      <c r="C13938" s="34">
        <v>0</v>
      </c>
      <c r="D13938" s="38" t="s">
        <v>3651</v>
      </c>
      <c r="E13938" s="38" t="s">
        <v>3727</v>
      </c>
      <c r="F13938" s="39">
        <v>5200</v>
      </c>
      <c r="G13938" s="39">
        <v>-5199</v>
      </c>
      <c r="H13938" s="39">
        <v>1</v>
      </c>
    </row>
    <row r="13939" spans="1:8">
      <c r="A13939" s="32">
        <v>1943</v>
      </c>
      <c r="B13939" s="37">
        <v>100000180233</v>
      </c>
      <c r="C13939" s="34">
        <v>0</v>
      </c>
      <c r="D13939" s="38" t="s">
        <v>3651</v>
      </c>
      <c r="E13939" s="38" t="s">
        <v>3727</v>
      </c>
      <c r="F13939" s="39">
        <v>5200</v>
      </c>
      <c r="G13939" s="39">
        <v>-5199</v>
      </c>
      <c r="H13939" s="39">
        <v>1</v>
      </c>
    </row>
    <row r="13940" spans="1:8">
      <c r="A13940" s="32">
        <v>1944</v>
      </c>
      <c r="B13940" s="37">
        <v>100000180234</v>
      </c>
      <c r="C13940" s="34">
        <v>0</v>
      </c>
      <c r="D13940" s="38" t="s">
        <v>3651</v>
      </c>
      <c r="E13940" s="38" t="s">
        <v>3727</v>
      </c>
      <c r="F13940" s="39">
        <v>5200</v>
      </c>
      <c r="G13940" s="39">
        <v>-5199</v>
      </c>
      <c r="H13940" s="39">
        <v>1</v>
      </c>
    </row>
    <row r="13941" spans="1:8">
      <c r="A13941" s="32">
        <v>1945</v>
      </c>
      <c r="B13941" s="37">
        <v>100000180235</v>
      </c>
      <c r="C13941" s="34">
        <v>0</v>
      </c>
      <c r="D13941" s="38" t="s">
        <v>3651</v>
      </c>
      <c r="E13941" s="38" t="s">
        <v>3727</v>
      </c>
      <c r="F13941" s="39">
        <v>5200</v>
      </c>
      <c r="G13941" s="39">
        <v>-5199</v>
      </c>
      <c r="H13941" s="39">
        <v>1</v>
      </c>
    </row>
    <row r="13942" spans="1:8">
      <c r="A13942" s="32">
        <v>1946</v>
      </c>
      <c r="B13942" s="37">
        <v>100000180236</v>
      </c>
      <c r="C13942" s="34">
        <v>0</v>
      </c>
      <c r="D13942" s="38" t="s">
        <v>3651</v>
      </c>
      <c r="E13942" s="38" t="s">
        <v>3727</v>
      </c>
      <c r="F13942" s="39">
        <v>5200</v>
      </c>
      <c r="G13942" s="39">
        <v>-5199</v>
      </c>
      <c r="H13942" s="39">
        <v>1</v>
      </c>
    </row>
    <row r="13943" spans="1:8">
      <c r="A13943" s="32">
        <v>1947</v>
      </c>
      <c r="B13943" s="37">
        <v>100000180237</v>
      </c>
      <c r="C13943" s="34">
        <v>0</v>
      </c>
      <c r="D13943" s="38" t="s">
        <v>3651</v>
      </c>
      <c r="E13943" s="38" t="s">
        <v>3727</v>
      </c>
      <c r="F13943" s="39">
        <v>5200</v>
      </c>
      <c r="G13943" s="39">
        <v>-5199</v>
      </c>
      <c r="H13943" s="39">
        <v>1</v>
      </c>
    </row>
    <row r="13944" spans="1:8">
      <c r="A13944" s="32">
        <v>1948</v>
      </c>
      <c r="B13944" s="37">
        <v>100000180238</v>
      </c>
      <c r="C13944" s="34">
        <v>0</v>
      </c>
      <c r="D13944" s="38" t="s">
        <v>3651</v>
      </c>
      <c r="E13944" s="38" t="s">
        <v>3727</v>
      </c>
      <c r="F13944" s="39">
        <v>5200</v>
      </c>
      <c r="G13944" s="39">
        <v>-5199</v>
      </c>
      <c r="H13944" s="39">
        <v>1</v>
      </c>
    </row>
    <row r="13945" spans="1:8">
      <c r="A13945" s="32">
        <v>1949</v>
      </c>
      <c r="B13945" s="37">
        <v>100000180239</v>
      </c>
      <c r="C13945" s="34">
        <v>0</v>
      </c>
      <c r="D13945" s="38" t="s">
        <v>3651</v>
      </c>
      <c r="E13945" s="38" t="s">
        <v>3727</v>
      </c>
      <c r="F13945" s="39">
        <v>5200</v>
      </c>
      <c r="G13945" s="39">
        <v>-5199</v>
      </c>
      <c r="H13945" s="39">
        <v>1</v>
      </c>
    </row>
    <row r="13946" spans="1:8">
      <c r="A13946" s="32">
        <v>1950</v>
      </c>
      <c r="B13946" s="37">
        <v>100000180240</v>
      </c>
      <c r="C13946" s="34">
        <v>0</v>
      </c>
      <c r="D13946" s="38" t="s">
        <v>3651</v>
      </c>
      <c r="E13946" s="38" t="s">
        <v>3727</v>
      </c>
      <c r="F13946" s="39">
        <v>5200</v>
      </c>
      <c r="G13946" s="39">
        <v>-5199</v>
      </c>
      <c r="H13946" s="39">
        <v>1</v>
      </c>
    </row>
    <row r="13947" spans="1:8">
      <c r="A13947" s="32">
        <v>1951</v>
      </c>
      <c r="B13947" s="37">
        <v>100000180241</v>
      </c>
      <c r="C13947" s="34">
        <v>0</v>
      </c>
      <c r="D13947" s="38" t="s">
        <v>3656</v>
      </c>
      <c r="E13947" s="38" t="s">
        <v>3725</v>
      </c>
      <c r="F13947" s="39">
        <v>26750</v>
      </c>
      <c r="G13947" s="39">
        <v>-26749</v>
      </c>
      <c r="H13947" s="39">
        <v>1</v>
      </c>
    </row>
    <row r="13948" spans="1:8">
      <c r="A13948" s="32">
        <v>1952</v>
      </c>
      <c r="B13948" s="37">
        <v>100000180242</v>
      </c>
      <c r="C13948" s="34">
        <v>0</v>
      </c>
      <c r="D13948" s="38" t="s">
        <v>3656</v>
      </c>
      <c r="E13948" s="38" t="s">
        <v>3725</v>
      </c>
      <c r="F13948" s="39">
        <v>26750</v>
      </c>
      <c r="G13948" s="39">
        <v>-26749</v>
      </c>
      <c r="H13948" s="39">
        <v>1</v>
      </c>
    </row>
    <row r="13949" spans="1:8">
      <c r="A13949" s="32">
        <v>1953</v>
      </c>
      <c r="B13949" s="37">
        <v>100000180243</v>
      </c>
      <c r="C13949" s="34">
        <v>0</v>
      </c>
      <c r="D13949" s="38" t="s">
        <v>3651</v>
      </c>
      <c r="E13949" s="38" t="s">
        <v>3725</v>
      </c>
      <c r="F13949" s="39">
        <v>26750</v>
      </c>
      <c r="G13949" s="39">
        <v>-26749</v>
      </c>
      <c r="H13949" s="39">
        <v>1</v>
      </c>
    </row>
    <row r="13950" spans="1:8">
      <c r="A13950" s="32">
        <v>1954</v>
      </c>
      <c r="B13950" s="37">
        <v>100000180244</v>
      </c>
      <c r="C13950" s="34">
        <v>0</v>
      </c>
      <c r="D13950" s="38" t="s">
        <v>3651</v>
      </c>
      <c r="E13950" s="38" t="s">
        <v>3725</v>
      </c>
      <c r="F13950" s="39">
        <v>26750</v>
      </c>
      <c r="G13950" s="39">
        <v>-26749</v>
      </c>
      <c r="H13950" s="39">
        <v>1</v>
      </c>
    </row>
    <row r="13951" spans="1:8">
      <c r="A13951" s="32">
        <v>1955</v>
      </c>
      <c r="B13951" s="37">
        <v>100000180245</v>
      </c>
      <c r="C13951" s="34">
        <v>0</v>
      </c>
      <c r="D13951" s="38" t="s">
        <v>3674</v>
      </c>
      <c r="E13951" s="38" t="s">
        <v>3725</v>
      </c>
      <c r="F13951" s="39">
        <v>27285</v>
      </c>
      <c r="G13951" s="39">
        <v>-27284</v>
      </c>
      <c r="H13951" s="39">
        <v>1</v>
      </c>
    </row>
    <row r="13952" spans="1:8">
      <c r="A13952" s="32">
        <v>1956</v>
      </c>
      <c r="B13952" s="37">
        <v>100000180246</v>
      </c>
      <c r="C13952" s="34">
        <v>0</v>
      </c>
      <c r="D13952" s="38" t="s">
        <v>1333</v>
      </c>
      <c r="E13952" s="38" t="s">
        <v>3725</v>
      </c>
      <c r="F13952" s="39">
        <v>32635</v>
      </c>
      <c r="G13952" s="39">
        <v>-32634</v>
      </c>
      <c r="H13952" s="39">
        <v>1</v>
      </c>
    </row>
    <row r="13953" spans="1:8">
      <c r="A13953" s="32">
        <v>1957</v>
      </c>
      <c r="B13953" s="37">
        <v>100000180248</v>
      </c>
      <c r="C13953" s="34">
        <v>0</v>
      </c>
      <c r="D13953" s="38" t="s">
        <v>3728</v>
      </c>
      <c r="E13953" s="38" t="s">
        <v>3729</v>
      </c>
      <c r="F13953" s="39">
        <v>8025</v>
      </c>
      <c r="G13953" s="39">
        <v>-8024</v>
      </c>
      <c r="H13953" s="39">
        <v>1</v>
      </c>
    </row>
    <row r="13954" spans="1:8">
      <c r="A13954" s="32">
        <v>1958</v>
      </c>
      <c r="B13954" s="37">
        <v>100000180249</v>
      </c>
      <c r="C13954" s="34">
        <v>0</v>
      </c>
      <c r="D13954" s="38" t="s">
        <v>3728</v>
      </c>
      <c r="E13954" s="38" t="s">
        <v>3729</v>
      </c>
      <c r="F13954" s="39">
        <v>8025</v>
      </c>
      <c r="G13954" s="39">
        <v>-8024</v>
      </c>
      <c r="H13954" s="39">
        <v>1</v>
      </c>
    </row>
    <row r="13955" spans="1:8">
      <c r="A13955" s="32">
        <v>1959</v>
      </c>
      <c r="B13955" s="37">
        <v>100000180250</v>
      </c>
      <c r="C13955" s="34">
        <v>0</v>
      </c>
      <c r="D13955" s="38" t="s">
        <v>3728</v>
      </c>
      <c r="E13955" s="38" t="s">
        <v>3729</v>
      </c>
      <c r="F13955" s="39">
        <v>8025</v>
      </c>
      <c r="G13955" s="39">
        <v>-8024</v>
      </c>
      <c r="H13955" s="39">
        <v>1</v>
      </c>
    </row>
    <row r="13956" spans="1:8">
      <c r="A13956" s="32">
        <v>1960</v>
      </c>
      <c r="B13956" s="37">
        <v>100000180251</v>
      </c>
      <c r="C13956" s="34">
        <v>0</v>
      </c>
      <c r="D13956" s="38" t="s">
        <v>3728</v>
      </c>
      <c r="E13956" s="38" t="s">
        <v>3729</v>
      </c>
      <c r="F13956" s="39">
        <v>8025</v>
      </c>
      <c r="G13956" s="39">
        <v>-8024</v>
      </c>
      <c r="H13956" s="39">
        <v>1</v>
      </c>
    </row>
    <row r="13957" spans="1:8">
      <c r="A13957" s="32">
        <v>1961</v>
      </c>
      <c r="B13957" s="37">
        <v>100000180252</v>
      </c>
      <c r="C13957" s="34">
        <v>0</v>
      </c>
      <c r="D13957" s="38" t="s">
        <v>3690</v>
      </c>
      <c r="E13957" s="38" t="s">
        <v>3730</v>
      </c>
      <c r="F13957" s="39">
        <v>19795</v>
      </c>
      <c r="G13957" s="39">
        <v>-19794</v>
      </c>
      <c r="H13957" s="39">
        <v>1</v>
      </c>
    </row>
    <row r="13958" spans="1:8">
      <c r="A13958" s="32">
        <v>1962</v>
      </c>
      <c r="B13958" s="37">
        <v>100000180254</v>
      </c>
      <c r="C13958" s="34">
        <v>0</v>
      </c>
      <c r="D13958" s="38" t="s">
        <v>3731</v>
      </c>
      <c r="E13958" s="38" t="s">
        <v>3732</v>
      </c>
      <c r="F13958" s="39">
        <v>16585</v>
      </c>
      <c r="G13958" s="39">
        <v>-16584</v>
      </c>
      <c r="H13958" s="39">
        <v>1</v>
      </c>
    </row>
    <row r="13959" spans="1:8">
      <c r="A13959" s="32">
        <v>1963</v>
      </c>
      <c r="B13959" s="37">
        <v>100000180255</v>
      </c>
      <c r="C13959" s="34">
        <v>0</v>
      </c>
      <c r="D13959" s="38" t="s">
        <v>123</v>
      </c>
      <c r="E13959" s="38" t="s">
        <v>1870</v>
      </c>
      <c r="F13959" s="39">
        <v>17120</v>
      </c>
      <c r="G13959" s="39">
        <v>-17119</v>
      </c>
      <c r="H13959" s="39">
        <v>1</v>
      </c>
    </row>
    <row r="13960" spans="1:8">
      <c r="A13960" s="32">
        <v>1964</v>
      </c>
      <c r="B13960" s="37">
        <v>100000180275</v>
      </c>
      <c r="C13960" s="34">
        <v>0</v>
      </c>
      <c r="D13960" s="38" t="s">
        <v>3668</v>
      </c>
      <c r="E13960" s="38" t="s">
        <v>3733</v>
      </c>
      <c r="F13960" s="39">
        <v>19902</v>
      </c>
      <c r="G13960" s="39">
        <v>-19901</v>
      </c>
      <c r="H13960" s="39">
        <v>1</v>
      </c>
    </row>
    <row r="13961" spans="1:8">
      <c r="A13961" s="32">
        <v>1965</v>
      </c>
      <c r="B13961" s="37">
        <v>100000180276</v>
      </c>
      <c r="C13961" s="34">
        <v>0</v>
      </c>
      <c r="D13961" s="38" t="s">
        <v>3668</v>
      </c>
      <c r="E13961" s="38" t="s">
        <v>3733</v>
      </c>
      <c r="F13961" s="39">
        <v>19902</v>
      </c>
      <c r="G13961" s="39">
        <v>-19901</v>
      </c>
      <c r="H13961" s="39">
        <v>1</v>
      </c>
    </row>
    <row r="13962" spans="1:8">
      <c r="A13962" s="32">
        <v>1966</v>
      </c>
      <c r="B13962" s="37">
        <v>100000180277</v>
      </c>
      <c r="C13962" s="34">
        <v>0</v>
      </c>
      <c r="D13962" s="38" t="s">
        <v>3668</v>
      </c>
      <c r="E13962" s="38" t="s">
        <v>3733</v>
      </c>
      <c r="F13962" s="39">
        <v>19902</v>
      </c>
      <c r="G13962" s="39">
        <v>-19901</v>
      </c>
      <c r="H13962" s="39">
        <v>1</v>
      </c>
    </row>
    <row r="13963" spans="1:8">
      <c r="A13963" s="32">
        <v>1967</v>
      </c>
      <c r="B13963" s="37">
        <v>100000180278</v>
      </c>
      <c r="C13963" s="34">
        <v>0</v>
      </c>
      <c r="D13963" s="38" t="s">
        <v>3668</v>
      </c>
      <c r="E13963" s="38" t="s">
        <v>3733</v>
      </c>
      <c r="F13963" s="39">
        <v>19902</v>
      </c>
      <c r="G13963" s="39">
        <v>-19901</v>
      </c>
      <c r="H13963" s="39">
        <v>1</v>
      </c>
    </row>
    <row r="13964" spans="1:8">
      <c r="A13964" s="32">
        <v>1968</v>
      </c>
      <c r="B13964" s="37">
        <v>100000180279</v>
      </c>
      <c r="C13964" s="34">
        <v>0</v>
      </c>
      <c r="D13964" s="38" t="s">
        <v>3668</v>
      </c>
      <c r="E13964" s="38" t="s">
        <v>3733</v>
      </c>
      <c r="F13964" s="39">
        <v>19902</v>
      </c>
      <c r="G13964" s="39">
        <v>-19901</v>
      </c>
      <c r="H13964" s="39">
        <v>1</v>
      </c>
    </row>
    <row r="13965" spans="1:8">
      <c r="A13965" s="32">
        <v>1969</v>
      </c>
      <c r="B13965" s="37">
        <v>100000180280</v>
      </c>
      <c r="C13965" s="34">
        <v>0</v>
      </c>
      <c r="D13965" s="38" t="s">
        <v>3718</v>
      </c>
      <c r="E13965" s="38" t="s">
        <v>3725</v>
      </c>
      <c r="F13965" s="39">
        <v>32421</v>
      </c>
      <c r="G13965" s="39">
        <v>-32420</v>
      </c>
      <c r="H13965" s="39">
        <v>1</v>
      </c>
    </row>
    <row r="13966" spans="1:8">
      <c r="A13966" s="32">
        <v>1970</v>
      </c>
      <c r="B13966" s="37">
        <v>100000180286</v>
      </c>
      <c r="C13966" s="34">
        <v>0</v>
      </c>
      <c r="D13966" s="38" t="s">
        <v>3630</v>
      </c>
      <c r="E13966" s="38" t="s">
        <v>3734</v>
      </c>
      <c r="F13966" s="39">
        <v>49500</v>
      </c>
      <c r="G13966" s="39">
        <v>-49499</v>
      </c>
      <c r="H13966" s="39">
        <v>1</v>
      </c>
    </row>
    <row r="13967" spans="1:8">
      <c r="A13967" s="32">
        <v>1971</v>
      </c>
      <c r="B13967" s="37">
        <v>100000180287</v>
      </c>
      <c r="C13967" s="34">
        <v>0</v>
      </c>
      <c r="D13967" s="38" t="s">
        <v>3630</v>
      </c>
      <c r="E13967" s="38" t="s">
        <v>3734</v>
      </c>
      <c r="F13967" s="39">
        <v>49500</v>
      </c>
      <c r="G13967" s="39">
        <v>-49499</v>
      </c>
      <c r="H13967" s="39">
        <v>1</v>
      </c>
    </row>
    <row r="13968" spans="1:8">
      <c r="A13968" s="32">
        <v>1972</v>
      </c>
      <c r="B13968" s="37">
        <v>100000180354</v>
      </c>
      <c r="C13968" s="34">
        <v>0</v>
      </c>
      <c r="D13968" s="38" t="s">
        <v>3735</v>
      </c>
      <c r="E13968" s="38" t="s">
        <v>3063</v>
      </c>
      <c r="F13968" s="39">
        <v>796000</v>
      </c>
      <c r="G13968" s="39">
        <v>-795999</v>
      </c>
      <c r="H13968" s="39">
        <v>1</v>
      </c>
    </row>
    <row r="13969" spans="1:8">
      <c r="A13969" s="32">
        <v>1973</v>
      </c>
      <c r="B13969" s="37">
        <v>100000180355</v>
      </c>
      <c r="C13969" s="34">
        <v>0</v>
      </c>
      <c r="D13969" s="38" t="s">
        <v>3735</v>
      </c>
      <c r="E13969" s="38" t="s">
        <v>3063</v>
      </c>
      <c r="F13969" s="39">
        <v>796000</v>
      </c>
      <c r="G13969" s="39">
        <v>-795999</v>
      </c>
      <c r="H13969" s="39">
        <v>1</v>
      </c>
    </row>
    <row r="13970" spans="1:8">
      <c r="A13970" s="32">
        <v>1974</v>
      </c>
      <c r="B13970" s="37">
        <v>100000180356</v>
      </c>
      <c r="C13970" s="34">
        <v>0</v>
      </c>
      <c r="D13970" s="38" t="s">
        <v>3735</v>
      </c>
      <c r="E13970" s="38" t="s">
        <v>3063</v>
      </c>
      <c r="F13970" s="39">
        <v>796000</v>
      </c>
      <c r="G13970" s="39">
        <v>-795999</v>
      </c>
      <c r="H13970" s="39">
        <v>1</v>
      </c>
    </row>
    <row r="13971" spans="1:8">
      <c r="A13971" s="32">
        <v>1975</v>
      </c>
      <c r="B13971" s="37">
        <v>100000180433</v>
      </c>
      <c r="C13971" s="34">
        <v>0</v>
      </c>
      <c r="D13971" s="38" t="s">
        <v>3736</v>
      </c>
      <c r="E13971" s="38" t="s">
        <v>1600</v>
      </c>
      <c r="F13971" s="39">
        <v>897000</v>
      </c>
      <c r="G13971" s="39">
        <v>-896999</v>
      </c>
      <c r="H13971" s="39">
        <v>1</v>
      </c>
    </row>
    <row r="13972" spans="1:8">
      <c r="A13972" s="32">
        <v>1976</v>
      </c>
      <c r="B13972" s="37">
        <v>100000180557</v>
      </c>
      <c r="C13972" s="34">
        <v>0</v>
      </c>
      <c r="D13972" s="38" t="s">
        <v>3737</v>
      </c>
      <c r="E13972" s="38" t="s">
        <v>3528</v>
      </c>
      <c r="F13972" s="39">
        <v>50000</v>
      </c>
      <c r="G13972" s="39">
        <v>-49999</v>
      </c>
      <c r="H13972" s="39">
        <v>1</v>
      </c>
    </row>
    <row r="13973" spans="1:8">
      <c r="A13973" s="32">
        <v>1977</v>
      </c>
      <c r="B13973" s="37">
        <v>100000180558</v>
      </c>
      <c r="C13973" s="34">
        <v>0</v>
      </c>
      <c r="D13973" s="38" t="s">
        <v>3656</v>
      </c>
      <c r="E13973" s="38" t="s">
        <v>3738</v>
      </c>
      <c r="F13973" s="39">
        <v>12626</v>
      </c>
      <c r="G13973" s="39">
        <v>-12625</v>
      </c>
      <c r="H13973" s="39">
        <v>1</v>
      </c>
    </row>
    <row r="13974" spans="1:8">
      <c r="A13974" s="32">
        <v>1978</v>
      </c>
      <c r="B13974" s="37">
        <v>100000180559</v>
      </c>
      <c r="C13974" s="34">
        <v>0</v>
      </c>
      <c r="D13974" s="38" t="s">
        <v>3651</v>
      </c>
      <c r="E13974" s="38" t="s">
        <v>3739</v>
      </c>
      <c r="F13974" s="39">
        <v>10272</v>
      </c>
      <c r="G13974" s="39">
        <v>-10271</v>
      </c>
      <c r="H13974" s="39">
        <v>1</v>
      </c>
    </row>
    <row r="13975" spans="1:8">
      <c r="A13975" s="32">
        <v>1979</v>
      </c>
      <c r="B13975" s="37">
        <v>100000180560</v>
      </c>
      <c r="C13975" s="34">
        <v>0</v>
      </c>
      <c r="D13975" s="38" t="s">
        <v>3651</v>
      </c>
      <c r="E13975" s="38" t="s">
        <v>3739</v>
      </c>
      <c r="F13975" s="39">
        <v>10272</v>
      </c>
      <c r="G13975" s="39">
        <v>-10271</v>
      </c>
      <c r="H13975" s="39">
        <v>1</v>
      </c>
    </row>
    <row r="13976" spans="1:8">
      <c r="A13976" s="32">
        <v>1980</v>
      </c>
      <c r="B13976" s="37">
        <v>100000180561</v>
      </c>
      <c r="C13976" s="34">
        <v>0</v>
      </c>
      <c r="D13976" s="38" t="s">
        <v>3651</v>
      </c>
      <c r="E13976" s="38" t="s">
        <v>3740</v>
      </c>
      <c r="F13976" s="39">
        <v>10272</v>
      </c>
      <c r="G13976" s="39">
        <v>-10271</v>
      </c>
      <c r="H13976" s="39">
        <v>1</v>
      </c>
    </row>
    <row r="13977" spans="1:8">
      <c r="A13977" s="32">
        <v>1981</v>
      </c>
      <c r="B13977" s="37">
        <v>100000180562</v>
      </c>
      <c r="C13977" s="34">
        <v>0</v>
      </c>
      <c r="D13977" s="38" t="s">
        <v>3728</v>
      </c>
      <c r="E13977" s="38" t="s">
        <v>3741</v>
      </c>
      <c r="F13977" s="39">
        <v>24924</v>
      </c>
      <c r="G13977" s="39">
        <v>-24923</v>
      </c>
      <c r="H13977" s="39">
        <v>1</v>
      </c>
    </row>
    <row r="13978" spans="1:8">
      <c r="A13978" s="32">
        <v>1982</v>
      </c>
      <c r="B13978" s="37">
        <v>100000180563</v>
      </c>
      <c r="C13978" s="34">
        <v>0</v>
      </c>
      <c r="D13978" s="38" t="s">
        <v>3728</v>
      </c>
      <c r="E13978" s="38" t="s">
        <v>3741</v>
      </c>
      <c r="F13978" s="39">
        <v>24924</v>
      </c>
      <c r="G13978" s="39">
        <v>-24923</v>
      </c>
      <c r="H13978" s="39">
        <v>1</v>
      </c>
    </row>
    <row r="13979" spans="1:8">
      <c r="A13979" s="32">
        <v>1983</v>
      </c>
      <c r="B13979" s="37">
        <v>100000180564</v>
      </c>
      <c r="C13979" s="34">
        <v>0</v>
      </c>
      <c r="D13979" s="38" t="s">
        <v>126</v>
      </c>
      <c r="E13979" s="38" t="s">
        <v>3742</v>
      </c>
      <c r="F13979" s="39">
        <v>5200</v>
      </c>
      <c r="G13979" s="39">
        <v>-5199</v>
      </c>
      <c r="H13979" s="39">
        <v>1</v>
      </c>
    </row>
    <row r="13980" spans="1:8">
      <c r="A13980" s="32">
        <v>1984</v>
      </c>
      <c r="B13980" s="37">
        <v>100000180565</v>
      </c>
      <c r="C13980" s="34">
        <v>0</v>
      </c>
      <c r="D13980" s="38" t="s">
        <v>126</v>
      </c>
      <c r="E13980" s="38" t="s">
        <v>3742</v>
      </c>
      <c r="F13980" s="39">
        <v>5200</v>
      </c>
      <c r="G13980" s="39">
        <v>-5199</v>
      </c>
      <c r="H13980" s="39">
        <v>1</v>
      </c>
    </row>
    <row r="13981" spans="1:8">
      <c r="A13981" s="32">
        <v>1985</v>
      </c>
      <c r="B13981" s="37">
        <v>100000180566</v>
      </c>
      <c r="C13981" s="34">
        <v>0</v>
      </c>
      <c r="D13981" s="38" t="s">
        <v>126</v>
      </c>
      <c r="E13981" s="38" t="s">
        <v>3743</v>
      </c>
      <c r="F13981" s="39">
        <v>29037</v>
      </c>
      <c r="G13981" s="39">
        <v>-29036</v>
      </c>
      <c r="H13981" s="39">
        <v>1</v>
      </c>
    </row>
    <row r="13982" spans="1:8">
      <c r="A13982" s="32">
        <v>1986</v>
      </c>
      <c r="B13982" s="37">
        <v>100000180567</v>
      </c>
      <c r="C13982" s="34">
        <v>0</v>
      </c>
      <c r="D13982" s="38" t="s">
        <v>126</v>
      </c>
      <c r="E13982" s="38" t="s">
        <v>3743</v>
      </c>
      <c r="F13982" s="39">
        <v>29037</v>
      </c>
      <c r="G13982" s="39">
        <v>-29036</v>
      </c>
      <c r="H13982" s="39">
        <v>1</v>
      </c>
    </row>
    <row r="13983" spans="1:8">
      <c r="A13983" s="32">
        <v>1987</v>
      </c>
      <c r="B13983" s="37">
        <v>100000180568</v>
      </c>
      <c r="C13983" s="34">
        <v>0</v>
      </c>
      <c r="D13983" s="38" t="s">
        <v>126</v>
      </c>
      <c r="E13983" s="38" t="s">
        <v>3743</v>
      </c>
      <c r="F13983" s="39">
        <v>29037</v>
      </c>
      <c r="G13983" s="39">
        <v>-29036</v>
      </c>
      <c r="H13983" s="39">
        <v>1</v>
      </c>
    </row>
    <row r="13984" spans="1:8">
      <c r="A13984" s="32">
        <v>1988</v>
      </c>
      <c r="B13984" s="37">
        <v>100000180569</v>
      </c>
      <c r="C13984" s="34">
        <v>0</v>
      </c>
      <c r="D13984" s="38" t="s">
        <v>3744</v>
      </c>
      <c r="E13984" s="38" t="s">
        <v>3745</v>
      </c>
      <c r="F13984" s="39">
        <v>17500</v>
      </c>
      <c r="G13984" s="39">
        <v>-17499</v>
      </c>
      <c r="H13984" s="39">
        <v>1</v>
      </c>
    </row>
    <row r="13985" spans="1:8">
      <c r="A13985" s="32">
        <v>1989</v>
      </c>
      <c r="B13985" s="37">
        <v>100000180570</v>
      </c>
      <c r="C13985" s="34">
        <v>0</v>
      </c>
      <c r="D13985" s="38" t="s">
        <v>3744</v>
      </c>
      <c r="E13985" s="38" t="s">
        <v>3745</v>
      </c>
      <c r="F13985" s="39">
        <v>17500</v>
      </c>
      <c r="G13985" s="39">
        <v>-17499</v>
      </c>
      <c r="H13985" s="39">
        <v>1</v>
      </c>
    </row>
    <row r="13986" spans="1:8">
      <c r="A13986" s="32">
        <v>1990</v>
      </c>
      <c r="B13986" s="37">
        <v>100000180571</v>
      </c>
      <c r="C13986" s="34">
        <v>0</v>
      </c>
      <c r="D13986" s="38" t="s">
        <v>3638</v>
      </c>
      <c r="E13986" s="38" t="s">
        <v>3746</v>
      </c>
      <c r="F13986" s="39">
        <v>10561</v>
      </c>
      <c r="G13986" s="39">
        <v>-10560</v>
      </c>
      <c r="H13986" s="39">
        <v>1</v>
      </c>
    </row>
    <row r="13987" spans="1:8">
      <c r="A13987" s="32">
        <v>1991</v>
      </c>
      <c r="B13987" s="37">
        <v>100000180572</v>
      </c>
      <c r="C13987" s="34">
        <v>0</v>
      </c>
      <c r="D13987" s="38" t="s">
        <v>3638</v>
      </c>
      <c r="E13987" s="38" t="s">
        <v>3746</v>
      </c>
      <c r="F13987" s="39">
        <v>10561</v>
      </c>
      <c r="G13987" s="39">
        <v>-10560</v>
      </c>
      <c r="H13987" s="39">
        <v>1</v>
      </c>
    </row>
    <row r="13988" spans="1:8">
      <c r="A13988" s="32">
        <v>1992</v>
      </c>
      <c r="B13988" s="37">
        <v>100000180573</v>
      </c>
      <c r="C13988" s="34">
        <v>0</v>
      </c>
      <c r="D13988" s="38" t="s">
        <v>3747</v>
      </c>
      <c r="E13988" s="38" t="s">
        <v>3748</v>
      </c>
      <c r="F13988" s="39">
        <v>345000</v>
      </c>
      <c r="G13988" s="39">
        <v>-344999</v>
      </c>
      <c r="H13988" s="39">
        <v>1</v>
      </c>
    </row>
    <row r="13989" spans="1:8">
      <c r="A13989" s="32">
        <v>1993</v>
      </c>
      <c r="B13989" s="37">
        <v>100000180574</v>
      </c>
      <c r="C13989" s="34">
        <v>0</v>
      </c>
      <c r="D13989" s="38" t="s">
        <v>3747</v>
      </c>
      <c r="E13989" s="38" t="s">
        <v>3748</v>
      </c>
      <c r="F13989" s="39">
        <v>345000</v>
      </c>
      <c r="G13989" s="39">
        <v>-344999</v>
      </c>
      <c r="H13989" s="39">
        <v>1</v>
      </c>
    </row>
    <row r="13990" spans="1:8">
      <c r="A13990" s="32">
        <v>1994</v>
      </c>
      <c r="B13990" s="37">
        <v>100000180575</v>
      </c>
      <c r="C13990" s="34">
        <v>0</v>
      </c>
      <c r="D13990" s="38" t="s">
        <v>1333</v>
      </c>
      <c r="E13990" s="38" t="s">
        <v>3749</v>
      </c>
      <c r="F13990" s="39">
        <v>61000</v>
      </c>
      <c r="G13990" s="39">
        <v>-60999</v>
      </c>
      <c r="H13990" s="39">
        <v>1</v>
      </c>
    </row>
    <row r="13991" spans="1:8">
      <c r="A13991" s="32">
        <v>1995</v>
      </c>
      <c r="B13991" s="37">
        <v>100000180576</v>
      </c>
      <c r="C13991" s="34">
        <v>0</v>
      </c>
      <c r="D13991" s="38" t="s">
        <v>3690</v>
      </c>
      <c r="E13991" s="38" t="s">
        <v>3750</v>
      </c>
      <c r="F13991" s="39">
        <v>27759</v>
      </c>
      <c r="G13991" s="39">
        <v>-27758</v>
      </c>
      <c r="H13991" s="39">
        <v>1</v>
      </c>
    </row>
    <row r="13992" spans="1:8">
      <c r="A13992" s="32">
        <v>1996</v>
      </c>
      <c r="B13992" s="37">
        <v>100000180577</v>
      </c>
      <c r="C13992" s="34">
        <v>0</v>
      </c>
      <c r="D13992" s="38" t="s">
        <v>3690</v>
      </c>
      <c r="E13992" s="38" t="s">
        <v>3750</v>
      </c>
      <c r="F13992" s="39">
        <v>27759</v>
      </c>
      <c r="G13992" s="39">
        <v>-27758</v>
      </c>
      <c r="H13992" s="39">
        <v>1</v>
      </c>
    </row>
    <row r="13993" spans="1:8">
      <c r="A13993" s="32">
        <v>1997</v>
      </c>
      <c r="B13993" s="37">
        <v>100000180578</v>
      </c>
      <c r="C13993" s="34">
        <v>0</v>
      </c>
      <c r="D13993" s="38" t="s">
        <v>3690</v>
      </c>
      <c r="E13993" s="38" t="s">
        <v>3750</v>
      </c>
      <c r="F13993" s="39">
        <v>27759</v>
      </c>
      <c r="G13993" s="39">
        <v>-27758</v>
      </c>
      <c r="H13993" s="39">
        <v>1</v>
      </c>
    </row>
    <row r="13994" spans="1:8">
      <c r="A13994" s="32">
        <v>1998</v>
      </c>
      <c r="B13994" s="37">
        <v>100000180579</v>
      </c>
      <c r="C13994" s="34">
        <v>0</v>
      </c>
      <c r="D13994" s="38" t="s">
        <v>121</v>
      </c>
      <c r="E13994" s="38" t="s">
        <v>3751</v>
      </c>
      <c r="F13994" s="39">
        <v>19663</v>
      </c>
      <c r="G13994" s="39">
        <v>-19662</v>
      </c>
      <c r="H13994" s="39">
        <v>1</v>
      </c>
    </row>
    <row r="13995" spans="1:8">
      <c r="A13995" s="32">
        <v>1999</v>
      </c>
      <c r="B13995" s="37">
        <v>100000180580</v>
      </c>
      <c r="C13995" s="34">
        <v>0</v>
      </c>
      <c r="D13995" s="38" t="s">
        <v>121</v>
      </c>
      <c r="E13995" s="38" t="s">
        <v>3751</v>
      </c>
      <c r="F13995" s="39">
        <v>19663</v>
      </c>
      <c r="G13995" s="39">
        <v>-19662</v>
      </c>
      <c r="H13995" s="39">
        <v>1</v>
      </c>
    </row>
    <row r="13996" spans="1:8">
      <c r="A13996" s="32">
        <v>2000</v>
      </c>
      <c r="B13996" s="37">
        <v>100000180581</v>
      </c>
      <c r="C13996" s="34">
        <v>0</v>
      </c>
      <c r="D13996" s="38" t="s">
        <v>121</v>
      </c>
      <c r="E13996" s="38" t="s">
        <v>3751</v>
      </c>
      <c r="F13996" s="39">
        <v>19663</v>
      </c>
      <c r="G13996" s="39">
        <v>-19662</v>
      </c>
      <c r="H13996" s="39">
        <v>1</v>
      </c>
    </row>
    <row r="13997" spans="1:8">
      <c r="A13997" s="32">
        <v>2001</v>
      </c>
      <c r="B13997" s="37">
        <v>100000180582</v>
      </c>
      <c r="C13997" s="34">
        <v>0</v>
      </c>
      <c r="D13997" s="38" t="s">
        <v>3731</v>
      </c>
      <c r="E13997" s="38" t="s">
        <v>3752</v>
      </c>
      <c r="F13997" s="39">
        <v>10252</v>
      </c>
      <c r="G13997" s="39">
        <v>-10251</v>
      </c>
      <c r="H13997" s="39">
        <v>1</v>
      </c>
    </row>
    <row r="13998" spans="1:8">
      <c r="A13998" s="32">
        <v>2002</v>
      </c>
      <c r="B13998" s="37">
        <v>100000180583</v>
      </c>
      <c r="C13998" s="34">
        <v>0</v>
      </c>
      <c r="D13998" s="38" t="s">
        <v>3731</v>
      </c>
      <c r="E13998" s="38" t="s">
        <v>3752</v>
      </c>
      <c r="F13998" s="39">
        <v>10252</v>
      </c>
      <c r="G13998" s="39">
        <v>-10251</v>
      </c>
      <c r="H13998" s="39">
        <v>1</v>
      </c>
    </row>
    <row r="13999" spans="1:8">
      <c r="A13999" s="32">
        <v>2003</v>
      </c>
      <c r="B13999" s="37">
        <v>100000180584</v>
      </c>
      <c r="C13999" s="34">
        <v>0</v>
      </c>
      <c r="D13999" s="38" t="s">
        <v>3714</v>
      </c>
      <c r="E13999" s="38" t="s">
        <v>1582</v>
      </c>
      <c r="F13999" s="39">
        <v>330000</v>
      </c>
      <c r="G13999" s="39">
        <v>-329999</v>
      </c>
      <c r="H13999" s="39">
        <v>1</v>
      </c>
    </row>
    <row r="14000" spans="1:8">
      <c r="A14000" s="32">
        <v>2004</v>
      </c>
      <c r="B14000" s="37">
        <v>100000180585</v>
      </c>
      <c r="C14000" s="34">
        <v>0</v>
      </c>
      <c r="D14000" s="38" t="s">
        <v>3714</v>
      </c>
      <c r="E14000" s="38" t="s">
        <v>1582</v>
      </c>
      <c r="F14000" s="39">
        <v>330000</v>
      </c>
      <c r="G14000" s="39">
        <v>-329999</v>
      </c>
      <c r="H14000" s="39">
        <v>1</v>
      </c>
    </row>
    <row r="14001" spans="1:8">
      <c r="A14001" s="32">
        <v>2005</v>
      </c>
      <c r="B14001" s="37">
        <v>100000180586</v>
      </c>
      <c r="C14001" s="34">
        <v>0</v>
      </c>
      <c r="D14001" s="38" t="s">
        <v>3714</v>
      </c>
      <c r="E14001" s="38" t="s">
        <v>1582</v>
      </c>
      <c r="F14001" s="39">
        <v>330000</v>
      </c>
      <c r="G14001" s="39">
        <v>-329999</v>
      </c>
      <c r="H14001" s="39">
        <v>1</v>
      </c>
    </row>
    <row r="14002" spans="1:8">
      <c r="A14002" s="32">
        <v>2006</v>
      </c>
      <c r="B14002" s="37">
        <v>100000180587</v>
      </c>
      <c r="C14002" s="34">
        <v>0</v>
      </c>
      <c r="D14002" s="38" t="s">
        <v>3714</v>
      </c>
      <c r="E14002" s="38" t="s">
        <v>1582</v>
      </c>
      <c r="F14002" s="39">
        <v>330000</v>
      </c>
      <c r="G14002" s="39">
        <v>-329999</v>
      </c>
      <c r="H14002" s="39">
        <v>1</v>
      </c>
    </row>
    <row r="14003" spans="1:8">
      <c r="A14003" s="32">
        <v>2007</v>
      </c>
      <c r="B14003" s="37">
        <v>100000180588</v>
      </c>
      <c r="C14003" s="34">
        <v>0</v>
      </c>
      <c r="D14003" s="38" t="s">
        <v>3714</v>
      </c>
      <c r="E14003" s="38" t="s">
        <v>1582</v>
      </c>
      <c r="F14003" s="39">
        <v>330000</v>
      </c>
      <c r="G14003" s="39">
        <v>-329999</v>
      </c>
      <c r="H14003" s="39">
        <v>1</v>
      </c>
    </row>
    <row r="14004" spans="1:8">
      <c r="A14004" s="32">
        <v>2008</v>
      </c>
      <c r="B14004" s="37">
        <v>100000180589</v>
      </c>
      <c r="C14004" s="34">
        <v>0</v>
      </c>
      <c r="D14004" s="38" t="s">
        <v>3753</v>
      </c>
      <c r="E14004" s="38" t="s">
        <v>2277</v>
      </c>
      <c r="F14004" s="39">
        <v>240000</v>
      </c>
      <c r="G14004" s="39">
        <v>-239999</v>
      </c>
      <c r="H14004" s="39">
        <v>1</v>
      </c>
    </row>
    <row r="14005" spans="1:8">
      <c r="A14005" s="32">
        <v>2009</v>
      </c>
      <c r="B14005" s="37">
        <v>100000180590</v>
      </c>
      <c r="C14005" s="34">
        <v>0</v>
      </c>
      <c r="D14005" s="38" t="s">
        <v>3753</v>
      </c>
      <c r="E14005" s="38" t="s">
        <v>2277</v>
      </c>
      <c r="F14005" s="39">
        <v>240000</v>
      </c>
      <c r="G14005" s="39">
        <v>-239999</v>
      </c>
      <c r="H14005" s="39">
        <v>1</v>
      </c>
    </row>
    <row r="14006" spans="1:8">
      <c r="A14006" s="32">
        <v>2010</v>
      </c>
      <c r="B14006" s="37">
        <v>100000180591</v>
      </c>
      <c r="C14006" s="34">
        <v>0</v>
      </c>
      <c r="D14006" s="38" t="s">
        <v>3714</v>
      </c>
      <c r="E14006" s="38" t="s">
        <v>3754</v>
      </c>
      <c r="F14006" s="39">
        <v>927000</v>
      </c>
      <c r="G14006" s="39">
        <v>-926999</v>
      </c>
      <c r="H14006" s="39">
        <v>1</v>
      </c>
    </row>
    <row r="14007" spans="1:8">
      <c r="A14007" s="32">
        <v>2011</v>
      </c>
      <c r="B14007" s="37">
        <v>100000180592</v>
      </c>
      <c r="C14007" s="34">
        <v>0</v>
      </c>
      <c r="D14007" s="38" t="s">
        <v>3714</v>
      </c>
      <c r="E14007" s="38" t="s">
        <v>3754</v>
      </c>
      <c r="F14007" s="39">
        <v>927000</v>
      </c>
      <c r="G14007" s="39">
        <v>-926999</v>
      </c>
      <c r="H14007" s="39">
        <v>1</v>
      </c>
    </row>
    <row r="14008" spans="1:8">
      <c r="A14008" s="32">
        <v>2012</v>
      </c>
      <c r="B14008" s="37">
        <v>100000180601</v>
      </c>
      <c r="C14008" s="34">
        <v>0</v>
      </c>
      <c r="D14008" s="38" t="s">
        <v>3675</v>
      </c>
      <c r="E14008" s="38" t="s">
        <v>1609</v>
      </c>
      <c r="F14008" s="39">
        <v>2760000</v>
      </c>
      <c r="G14008" s="39">
        <v>-2759999</v>
      </c>
      <c r="H14008" s="39">
        <v>1</v>
      </c>
    </row>
    <row r="14009" spans="1:8">
      <c r="A14009" s="32">
        <v>2013</v>
      </c>
      <c r="B14009" s="37">
        <v>100000180602</v>
      </c>
      <c r="C14009" s="34">
        <v>0</v>
      </c>
      <c r="D14009" s="38" t="s">
        <v>3744</v>
      </c>
      <c r="E14009" s="38" t="s">
        <v>3755</v>
      </c>
      <c r="F14009" s="39">
        <v>6789000</v>
      </c>
      <c r="G14009" s="39">
        <v>-6788999</v>
      </c>
      <c r="H14009" s="39">
        <v>1</v>
      </c>
    </row>
    <row r="14010" spans="1:8">
      <c r="A14010" s="32">
        <v>2014</v>
      </c>
      <c r="B14010" s="37">
        <v>100000180606</v>
      </c>
      <c r="C14010" s="34">
        <v>0</v>
      </c>
      <c r="D14010" s="38" t="s">
        <v>1333</v>
      </c>
      <c r="E14010" s="38" t="s">
        <v>3756</v>
      </c>
      <c r="F14010" s="39">
        <v>42800</v>
      </c>
      <c r="G14010" s="39">
        <v>-42799</v>
      </c>
      <c r="H14010" s="39">
        <v>1</v>
      </c>
    </row>
    <row r="14011" spans="1:8">
      <c r="A14011" s="32">
        <v>2015</v>
      </c>
      <c r="B14011" s="37">
        <v>100000180607</v>
      </c>
      <c r="C14011" s="34">
        <v>0</v>
      </c>
      <c r="D14011" s="38" t="s">
        <v>3736</v>
      </c>
      <c r="E14011" s="38" t="s">
        <v>1644</v>
      </c>
      <c r="F14011" s="39">
        <v>149000</v>
      </c>
      <c r="G14011" s="39">
        <v>-148999</v>
      </c>
      <c r="H14011" s="39">
        <v>1</v>
      </c>
    </row>
    <row r="14012" spans="1:8">
      <c r="A14012" s="32">
        <v>2016</v>
      </c>
      <c r="B14012" s="37">
        <v>100000180608</v>
      </c>
      <c r="C14012" s="34">
        <v>0</v>
      </c>
      <c r="D14012" s="38" t="s">
        <v>3736</v>
      </c>
      <c r="E14012" s="38" t="s">
        <v>1644</v>
      </c>
      <c r="F14012" s="39">
        <v>149000</v>
      </c>
      <c r="G14012" s="39">
        <v>-148999</v>
      </c>
      <c r="H14012" s="39">
        <v>1</v>
      </c>
    </row>
    <row r="14013" spans="1:8">
      <c r="A14013" s="32">
        <v>2017</v>
      </c>
      <c r="B14013" s="37">
        <v>100000180609</v>
      </c>
      <c r="C14013" s="34">
        <v>0</v>
      </c>
      <c r="D14013" s="38" t="s">
        <v>3736</v>
      </c>
      <c r="E14013" s="38" t="s">
        <v>1644</v>
      </c>
      <c r="F14013" s="39">
        <v>149000</v>
      </c>
      <c r="G14013" s="39">
        <v>-148999</v>
      </c>
      <c r="H14013" s="39">
        <v>1</v>
      </c>
    </row>
    <row r="14014" spans="1:8">
      <c r="A14014" s="32">
        <v>2018</v>
      </c>
      <c r="B14014" s="37">
        <v>100000180610</v>
      </c>
      <c r="C14014" s="34">
        <v>0</v>
      </c>
      <c r="D14014" s="38" t="s">
        <v>3736</v>
      </c>
      <c r="E14014" s="38" t="s">
        <v>1644</v>
      </c>
      <c r="F14014" s="39">
        <v>149000</v>
      </c>
      <c r="G14014" s="39">
        <v>-148999</v>
      </c>
      <c r="H14014" s="39">
        <v>1</v>
      </c>
    </row>
    <row r="14015" spans="1:8">
      <c r="A14015" s="32">
        <v>2019</v>
      </c>
      <c r="B14015" s="37">
        <v>100000180611</v>
      </c>
      <c r="C14015" s="34">
        <v>0</v>
      </c>
      <c r="D14015" s="38" t="s">
        <v>3736</v>
      </c>
      <c r="E14015" s="38" t="s">
        <v>1644</v>
      </c>
      <c r="F14015" s="39">
        <v>149000</v>
      </c>
      <c r="G14015" s="39">
        <v>-148999</v>
      </c>
      <c r="H14015" s="39">
        <v>1</v>
      </c>
    </row>
    <row r="14016" spans="1:8">
      <c r="A14016" s="32">
        <v>2020</v>
      </c>
      <c r="B14016" s="37">
        <v>100000180612</v>
      </c>
      <c r="C14016" s="34">
        <v>0</v>
      </c>
      <c r="D14016" s="38" t="s">
        <v>3736</v>
      </c>
      <c r="E14016" s="38" t="s">
        <v>1644</v>
      </c>
      <c r="F14016" s="39">
        <v>149000</v>
      </c>
      <c r="G14016" s="39">
        <v>-148999</v>
      </c>
      <c r="H14016" s="39">
        <v>1</v>
      </c>
    </row>
    <row r="14017" spans="1:8">
      <c r="A14017" s="32">
        <v>2021</v>
      </c>
      <c r="B14017" s="37">
        <v>100000180823</v>
      </c>
      <c r="C14017" s="34">
        <v>0</v>
      </c>
      <c r="D14017" s="38" t="s">
        <v>3714</v>
      </c>
      <c r="E14017" s="38" t="s">
        <v>3757</v>
      </c>
      <c r="F14017" s="39">
        <v>1800000</v>
      </c>
      <c r="G14017" s="39">
        <v>-1799999</v>
      </c>
      <c r="H14017" s="39">
        <v>1</v>
      </c>
    </row>
    <row r="14018" spans="1:8">
      <c r="A14018" s="32">
        <v>2022</v>
      </c>
      <c r="B14018" s="37">
        <v>100000180859</v>
      </c>
      <c r="C14018" s="34">
        <v>0</v>
      </c>
      <c r="D14018" s="38" t="s">
        <v>3726</v>
      </c>
      <c r="E14018" s="38" t="s">
        <v>3758</v>
      </c>
      <c r="F14018" s="39">
        <v>22000</v>
      </c>
      <c r="G14018" s="39">
        <v>-21999</v>
      </c>
      <c r="H14018" s="39">
        <v>1</v>
      </c>
    </row>
    <row r="14019" spans="1:8">
      <c r="A14019" s="32">
        <v>2023</v>
      </c>
      <c r="B14019" s="37">
        <v>100000180860</v>
      </c>
      <c r="C14019" s="34">
        <v>0</v>
      </c>
      <c r="D14019" s="38" t="s">
        <v>3666</v>
      </c>
      <c r="E14019" s="38" t="s">
        <v>3759</v>
      </c>
      <c r="F14019" s="39">
        <v>37560</v>
      </c>
      <c r="G14019" s="39">
        <v>-37559</v>
      </c>
      <c r="H14019" s="39">
        <v>1</v>
      </c>
    </row>
    <row r="14020" spans="1:8">
      <c r="A14020" s="32">
        <v>2024</v>
      </c>
      <c r="B14020" s="37">
        <v>100000180861</v>
      </c>
      <c r="C14020" s="34">
        <v>0</v>
      </c>
      <c r="D14020" s="38" t="s">
        <v>3760</v>
      </c>
      <c r="E14020" s="38" t="s">
        <v>3761</v>
      </c>
      <c r="F14020" s="39">
        <v>19260</v>
      </c>
      <c r="G14020" s="39">
        <v>-19259</v>
      </c>
      <c r="H14020" s="39">
        <v>1</v>
      </c>
    </row>
    <row r="14021" spans="1:8">
      <c r="A14021" s="32">
        <v>2025</v>
      </c>
      <c r="B14021" s="37">
        <v>100000180862</v>
      </c>
      <c r="C14021" s="34">
        <v>0</v>
      </c>
      <c r="D14021" s="38" t="s">
        <v>3760</v>
      </c>
      <c r="E14021" s="38" t="s">
        <v>3761</v>
      </c>
      <c r="F14021" s="39">
        <v>19260</v>
      </c>
      <c r="G14021" s="39">
        <v>-19259</v>
      </c>
      <c r="H14021" s="39">
        <v>1</v>
      </c>
    </row>
    <row r="14022" spans="1:8">
      <c r="A14022" s="32">
        <v>2026</v>
      </c>
      <c r="B14022" s="37">
        <v>100000180863</v>
      </c>
      <c r="C14022" s="34">
        <v>0</v>
      </c>
      <c r="D14022" s="38" t="s">
        <v>3760</v>
      </c>
      <c r="E14022" s="38" t="s">
        <v>3761</v>
      </c>
      <c r="F14022" s="39">
        <v>19260</v>
      </c>
      <c r="G14022" s="39">
        <v>-19259</v>
      </c>
      <c r="H14022" s="39">
        <v>1</v>
      </c>
    </row>
    <row r="14023" spans="1:8">
      <c r="A14023" s="32">
        <v>2027</v>
      </c>
      <c r="B14023" s="37">
        <v>100000180864</v>
      </c>
      <c r="C14023" s="34">
        <v>0</v>
      </c>
      <c r="D14023" s="38" t="s">
        <v>3760</v>
      </c>
      <c r="E14023" s="38" t="s">
        <v>3761</v>
      </c>
      <c r="F14023" s="39">
        <v>19260</v>
      </c>
      <c r="G14023" s="39">
        <v>-19259</v>
      </c>
      <c r="H14023" s="39">
        <v>1</v>
      </c>
    </row>
    <row r="14024" spans="1:8">
      <c r="A14024" s="32">
        <v>2028</v>
      </c>
      <c r="B14024" s="37">
        <v>100000180865</v>
      </c>
      <c r="C14024" s="34">
        <v>0</v>
      </c>
      <c r="D14024" s="38" t="s">
        <v>3760</v>
      </c>
      <c r="E14024" s="38" t="s">
        <v>3761</v>
      </c>
      <c r="F14024" s="39">
        <v>19260</v>
      </c>
      <c r="G14024" s="39">
        <v>-19259</v>
      </c>
      <c r="H14024" s="39">
        <v>1</v>
      </c>
    </row>
    <row r="14025" spans="1:8">
      <c r="A14025" s="32">
        <v>2029</v>
      </c>
      <c r="B14025" s="37">
        <v>100000180866</v>
      </c>
      <c r="C14025" s="34">
        <v>0</v>
      </c>
      <c r="D14025" s="38" t="s">
        <v>3695</v>
      </c>
      <c r="E14025" s="38" t="s">
        <v>3762</v>
      </c>
      <c r="F14025" s="39">
        <v>21000</v>
      </c>
      <c r="G14025" s="39">
        <v>-20999</v>
      </c>
      <c r="H14025" s="39">
        <v>1</v>
      </c>
    </row>
    <row r="14026" spans="1:8">
      <c r="A14026" s="32">
        <v>2030</v>
      </c>
      <c r="B14026" s="37">
        <v>100000180867</v>
      </c>
      <c r="C14026" s="34">
        <v>0</v>
      </c>
      <c r="D14026" s="38" t="s">
        <v>3695</v>
      </c>
      <c r="E14026" s="38" t="s">
        <v>3762</v>
      </c>
      <c r="F14026" s="39">
        <v>21000</v>
      </c>
      <c r="G14026" s="39">
        <v>-20999</v>
      </c>
      <c r="H14026" s="39">
        <v>1</v>
      </c>
    </row>
    <row r="14027" spans="1:8">
      <c r="A14027" s="32">
        <v>2031</v>
      </c>
      <c r="B14027" s="37">
        <v>100000180868</v>
      </c>
      <c r="C14027" s="34">
        <v>0</v>
      </c>
      <c r="D14027" s="38" t="s">
        <v>3753</v>
      </c>
      <c r="E14027" s="38" t="s">
        <v>3763</v>
      </c>
      <c r="F14027" s="39">
        <v>545000</v>
      </c>
      <c r="G14027" s="39">
        <v>-544999</v>
      </c>
      <c r="H14027" s="39">
        <v>1</v>
      </c>
    </row>
    <row r="14028" spans="1:8">
      <c r="A14028" s="32">
        <v>2032</v>
      </c>
      <c r="B14028" s="37">
        <v>100000180869</v>
      </c>
      <c r="C14028" s="34">
        <v>0</v>
      </c>
      <c r="D14028" s="38" t="s">
        <v>3736</v>
      </c>
      <c r="E14028" s="38" t="s">
        <v>3764</v>
      </c>
      <c r="F14028" s="39">
        <v>1800000</v>
      </c>
      <c r="G14028" s="39">
        <v>-1799999</v>
      </c>
      <c r="H14028" s="39">
        <v>1</v>
      </c>
    </row>
    <row r="14029" spans="1:8">
      <c r="A14029" s="32">
        <v>2033</v>
      </c>
      <c r="B14029" s="37">
        <v>100000181081</v>
      </c>
      <c r="C14029" s="34">
        <v>0</v>
      </c>
      <c r="D14029" s="38" t="s">
        <v>3765</v>
      </c>
      <c r="E14029" s="38" t="s">
        <v>3766</v>
      </c>
      <c r="F14029" s="39">
        <v>1400000</v>
      </c>
      <c r="G14029" s="39">
        <v>-1399999</v>
      </c>
      <c r="H14029" s="39">
        <v>1</v>
      </c>
    </row>
    <row r="14030" spans="1:8">
      <c r="A14030" s="32">
        <v>2034</v>
      </c>
      <c r="B14030" s="37">
        <v>100000181110</v>
      </c>
      <c r="C14030" s="34">
        <v>0</v>
      </c>
      <c r="D14030" s="38" t="s">
        <v>3767</v>
      </c>
      <c r="E14030" s="38" t="s">
        <v>3768</v>
      </c>
      <c r="F14030" s="39">
        <v>26750</v>
      </c>
      <c r="G14030" s="39">
        <v>-26749</v>
      </c>
      <c r="H14030" s="39">
        <v>1</v>
      </c>
    </row>
    <row r="14031" spans="1:8">
      <c r="A14031" s="32">
        <v>2035</v>
      </c>
      <c r="B14031" s="37">
        <v>100000181111</v>
      </c>
      <c r="C14031" s="34">
        <v>0</v>
      </c>
      <c r="D14031" s="38" t="s">
        <v>3767</v>
      </c>
      <c r="E14031" s="38" t="s">
        <v>3768</v>
      </c>
      <c r="F14031" s="39">
        <v>26750</v>
      </c>
      <c r="G14031" s="39">
        <v>-26749</v>
      </c>
      <c r="H14031" s="39">
        <v>1</v>
      </c>
    </row>
    <row r="14032" spans="1:8">
      <c r="A14032" s="32">
        <v>2036</v>
      </c>
      <c r="B14032" s="37">
        <v>100000181112</v>
      </c>
      <c r="C14032" s="34">
        <v>0</v>
      </c>
      <c r="D14032" s="38" t="s">
        <v>3767</v>
      </c>
      <c r="E14032" s="38" t="s">
        <v>3768</v>
      </c>
      <c r="F14032" s="39">
        <v>26750</v>
      </c>
      <c r="G14032" s="39">
        <v>-26749</v>
      </c>
      <c r="H14032" s="39">
        <v>1</v>
      </c>
    </row>
    <row r="14033" spans="1:8">
      <c r="A14033" s="32">
        <v>2037</v>
      </c>
      <c r="B14033" s="37">
        <v>100000181113</v>
      </c>
      <c r="C14033" s="34">
        <v>0</v>
      </c>
      <c r="D14033" s="38" t="s">
        <v>128</v>
      </c>
      <c r="E14033" s="38" t="s">
        <v>3762</v>
      </c>
      <c r="F14033" s="39">
        <v>21000</v>
      </c>
      <c r="G14033" s="39">
        <v>-20999</v>
      </c>
      <c r="H14033" s="39">
        <v>1</v>
      </c>
    </row>
    <row r="14034" spans="1:8">
      <c r="A14034" s="32">
        <v>2038</v>
      </c>
      <c r="B14034" s="37">
        <v>100000181114</v>
      </c>
      <c r="C14034" s="34">
        <v>0</v>
      </c>
      <c r="D14034" s="38" t="s">
        <v>128</v>
      </c>
      <c r="E14034" s="38" t="s">
        <v>3762</v>
      </c>
      <c r="F14034" s="39">
        <v>21000</v>
      </c>
      <c r="G14034" s="39">
        <v>-20999</v>
      </c>
      <c r="H14034" s="39">
        <v>1</v>
      </c>
    </row>
    <row r="14035" spans="1:8">
      <c r="A14035" s="32">
        <v>2039</v>
      </c>
      <c r="B14035" s="37">
        <v>100000181115</v>
      </c>
      <c r="C14035" s="34">
        <v>0</v>
      </c>
      <c r="D14035" s="38" t="s">
        <v>128</v>
      </c>
      <c r="E14035" s="38" t="s">
        <v>3762</v>
      </c>
      <c r="F14035" s="39">
        <v>21000</v>
      </c>
      <c r="G14035" s="39">
        <v>-20999</v>
      </c>
      <c r="H14035" s="39">
        <v>1</v>
      </c>
    </row>
    <row r="14036" spans="1:8">
      <c r="A14036" s="32">
        <v>2040</v>
      </c>
      <c r="B14036" s="37">
        <v>100000181116</v>
      </c>
      <c r="C14036" s="34">
        <v>0</v>
      </c>
      <c r="D14036" s="38" t="s">
        <v>128</v>
      </c>
      <c r="E14036" s="38" t="s">
        <v>3762</v>
      </c>
      <c r="F14036" s="39">
        <v>21000</v>
      </c>
      <c r="G14036" s="39">
        <v>-20999</v>
      </c>
      <c r="H14036" s="39">
        <v>1</v>
      </c>
    </row>
    <row r="14037" spans="1:8">
      <c r="A14037" s="32">
        <v>2041</v>
      </c>
      <c r="B14037" s="37">
        <v>100000181117</v>
      </c>
      <c r="C14037" s="34">
        <v>0</v>
      </c>
      <c r="D14037" s="38" t="s">
        <v>128</v>
      </c>
      <c r="E14037" s="38" t="s">
        <v>3762</v>
      </c>
      <c r="F14037" s="39">
        <v>21000</v>
      </c>
      <c r="G14037" s="39">
        <v>-20999</v>
      </c>
      <c r="H14037" s="39">
        <v>1</v>
      </c>
    </row>
    <row r="14038" spans="1:8">
      <c r="A14038" s="32">
        <v>2042</v>
      </c>
      <c r="B14038" s="37">
        <v>100000181118</v>
      </c>
      <c r="C14038" s="34">
        <v>0</v>
      </c>
      <c r="D14038" s="38" t="s">
        <v>3753</v>
      </c>
      <c r="E14038" s="38" t="s">
        <v>3769</v>
      </c>
      <c r="F14038" s="39">
        <v>12750</v>
      </c>
      <c r="G14038" s="39">
        <v>-12749</v>
      </c>
      <c r="H14038" s="39">
        <v>1</v>
      </c>
    </row>
    <row r="14039" spans="1:8">
      <c r="A14039" s="32">
        <v>2043</v>
      </c>
      <c r="B14039" s="37">
        <v>100000181119</v>
      </c>
      <c r="C14039" s="34">
        <v>0</v>
      </c>
      <c r="D14039" s="38" t="s">
        <v>3753</v>
      </c>
      <c r="E14039" s="38" t="s">
        <v>3769</v>
      </c>
      <c r="F14039" s="39">
        <v>12750</v>
      </c>
      <c r="G14039" s="39">
        <v>-12749</v>
      </c>
      <c r="H14039" s="39">
        <v>1</v>
      </c>
    </row>
    <row r="14040" spans="1:8">
      <c r="A14040" s="32">
        <v>2044</v>
      </c>
      <c r="B14040" s="37">
        <v>100000181120</v>
      </c>
      <c r="C14040" s="34">
        <v>0</v>
      </c>
      <c r="D14040" s="38" t="s">
        <v>3753</v>
      </c>
      <c r="E14040" s="38" t="s">
        <v>3769</v>
      </c>
      <c r="F14040" s="39">
        <v>12750</v>
      </c>
      <c r="G14040" s="39">
        <v>-12749</v>
      </c>
      <c r="H14040" s="39">
        <v>1</v>
      </c>
    </row>
    <row r="14041" spans="1:8">
      <c r="A14041" s="32">
        <v>2045</v>
      </c>
      <c r="B14041" s="37">
        <v>100000181121</v>
      </c>
      <c r="C14041" s="34">
        <v>0</v>
      </c>
      <c r="D14041" s="38" t="s">
        <v>3753</v>
      </c>
      <c r="E14041" s="38" t="s">
        <v>3769</v>
      </c>
      <c r="F14041" s="39">
        <v>12750</v>
      </c>
      <c r="G14041" s="39">
        <v>-12749</v>
      </c>
      <c r="H14041" s="39">
        <v>1</v>
      </c>
    </row>
    <row r="14042" spans="1:8">
      <c r="A14042" s="32">
        <v>2046</v>
      </c>
      <c r="B14042" s="37">
        <v>100000181122</v>
      </c>
      <c r="C14042" s="34">
        <v>0</v>
      </c>
      <c r="D14042" s="38" t="s">
        <v>3767</v>
      </c>
      <c r="E14042" s="38" t="s">
        <v>3770</v>
      </c>
      <c r="F14042" s="39">
        <v>77000</v>
      </c>
      <c r="G14042" s="39">
        <v>-76999</v>
      </c>
      <c r="H14042" s="39">
        <v>1</v>
      </c>
    </row>
    <row r="14043" spans="1:8">
      <c r="A14043" s="32">
        <v>2047</v>
      </c>
      <c r="B14043" s="37">
        <v>100000181123</v>
      </c>
      <c r="C14043" s="34">
        <v>0</v>
      </c>
      <c r="D14043" s="38" t="s">
        <v>3767</v>
      </c>
      <c r="E14043" s="38" t="s">
        <v>3770</v>
      </c>
      <c r="F14043" s="39">
        <v>77000</v>
      </c>
      <c r="G14043" s="39">
        <v>-76999</v>
      </c>
      <c r="H14043" s="39">
        <v>1</v>
      </c>
    </row>
    <row r="14044" spans="1:8">
      <c r="A14044" s="32">
        <v>2048</v>
      </c>
      <c r="B14044" s="37">
        <v>100000181124</v>
      </c>
      <c r="C14044" s="34">
        <v>0</v>
      </c>
      <c r="D14044" s="38" t="s">
        <v>3767</v>
      </c>
      <c r="E14044" s="38" t="s">
        <v>3770</v>
      </c>
      <c r="F14044" s="39">
        <v>77000</v>
      </c>
      <c r="G14044" s="39">
        <v>-76999</v>
      </c>
      <c r="H14044" s="39">
        <v>1</v>
      </c>
    </row>
    <row r="14045" spans="1:8">
      <c r="A14045" s="32">
        <v>2049</v>
      </c>
      <c r="B14045" s="37">
        <v>100000181125</v>
      </c>
      <c r="C14045" s="34">
        <v>0</v>
      </c>
      <c r="D14045" s="38" t="s">
        <v>3767</v>
      </c>
      <c r="E14045" s="38" t="s">
        <v>3770</v>
      </c>
      <c r="F14045" s="39">
        <v>77000</v>
      </c>
      <c r="G14045" s="39">
        <v>-76999</v>
      </c>
      <c r="H14045" s="39">
        <v>1</v>
      </c>
    </row>
    <row r="14046" spans="1:8">
      <c r="A14046" s="32">
        <v>2050</v>
      </c>
      <c r="B14046" s="37">
        <v>100000181126</v>
      </c>
      <c r="C14046" s="34">
        <v>0</v>
      </c>
      <c r="D14046" s="38" t="s">
        <v>3771</v>
      </c>
      <c r="E14046" s="38" t="s">
        <v>3772</v>
      </c>
      <c r="F14046" s="39">
        <v>249000</v>
      </c>
      <c r="G14046" s="39">
        <v>-248999</v>
      </c>
      <c r="H14046" s="39">
        <v>1</v>
      </c>
    </row>
    <row r="14047" spans="1:8">
      <c r="A14047" s="32">
        <v>2051</v>
      </c>
      <c r="B14047" s="37">
        <v>100000181127</v>
      </c>
      <c r="C14047" s="34">
        <v>0</v>
      </c>
      <c r="D14047" s="38" t="s">
        <v>3771</v>
      </c>
      <c r="E14047" s="38" t="s">
        <v>3772</v>
      </c>
      <c r="F14047" s="39">
        <v>249000</v>
      </c>
      <c r="G14047" s="39">
        <v>-248999</v>
      </c>
      <c r="H14047" s="39">
        <v>1</v>
      </c>
    </row>
    <row r="14048" spans="1:8">
      <c r="A14048" s="32">
        <v>2052</v>
      </c>
      <c r="B14048" s="37">
        <v>100000183638</v>
      </c>
      <c r="C14048" s="34">
        <v>0</v>
      </c>
      <c r="D14048" s="38" t="s">
        <v>132</v>
      </c>
      <c r="E14048" s="38" t="s">
        <v>3537</v>
      </c>
      <c r="F14048" s="39">
        <v>140000</v>
      </c>
      <c r="G14048" s="39">
        <v>-139999</v>
      </c>
      <c r="H14048" s="39">
        <v>1</v>
      </c>
    </row>
    <row r="14049" spans="1:8">
      <c r="A14049" s="32">
        <v>2053</v>
      </c>
      <c r="B14049" s="37">
        <v>100000183639</v>
      </c>
      <c r="C14049" s="34">
        <v>0</v>
      </c>
      <c r="D14049" s="38" t="s">
        <v>3773</v>
      </c>
      <c r="E14049" s="38" t="s">
        <v>3774</v>
      </c>
      <c r="F14049" s="39">
        <v>27285</v>
      </c>
      <c r="G14049" s="39">
        <v>-27284</v>
      </c>
      <c r="H14049" s="39">
        <v>1</v>
      </c>
    </row>
    <row r="14050" spans="1:8">
      <c r="A14050" s="32">
        <v>2054</v>
      </c>
      <c r="B14050" s="37">
        <v>100000183643</v>
      </c>
      <c r="C14050" s="34">
        <v>0</v>
      </c>
      <c r="D14050" s="38" t="s">
        <v>3767</v>
      </c>
      <c r="E14050" s="38" t="s">
        <v>1676</v>
      </c>
      <c r="F14050" s="39">
        <v>615000</v>
      </c>
      <c r="G14050" s="39">
        <v>-614999</v>
      </c>
      <c r="H14050" s="39">
        <v>1</v>
      </c>
    </row>
    <row r="14051" spans="1:8">
      <c r="A14051" s="32">
        <v>2055</v>
      </c>
      <c r="B14051" s="37">
        <v>100000183972</v>
      </c>
      <c r="C14051" s="34">
        <v>0</v>
      </c>
      <c r="D14051" s="38" t="s">
        <v>3775</v>
      </c>
      <c r="E14051" s="38" t="s">
        <v>3776</v>
      </c>
      <c r="F14051" s="39">
        <v>2685000</v>
      </c>
      <c r="G14051" s="39">
        <v>-2684999</v>
      </c>
      <c r="H14051" s="39">
        <v>1</v>
      </c>
    </row>
    <row r="14052" spans="1:8">
      <c r="A14052" s="32">
        <v>2056</v>
      </c>
      <c r="B14052" s="37">
        <v>100000183997</v>
      </c>
      <c r="C14052" s="34">
        <v>0</v>
      </c>
      <c r="D14052" s="38" t="s">
        <v>3773</v>
      </c>
      <c r="E14052" s="38" t="s">
        <v>3777</v>
      </c>
      <c r="F14052" s="39">
        <v>42800</v>
      </c>
      <c r="G14052" s="39">
        <v>-42799</v>
      </c>
      <c r="H14052" s="39">
        <v>1</v>
      </c>
    </row>
    <row r="14053" spans="1:8">
      <c r="A14053" s="32">
        <v>2057</v>
      </c>
      <c r="B14053" s="37">
        <v>100000183998</v>
      </c>
      <c r="C14053" s="34">
        <v>0</v>
      </c>
      <c r="D14053" s="38" t="s">
        <v>3765</v>
      </c>
      <c r="E14053" s="38" t="s">
        <v>3774</v>
      </c>
      <c r="F14053" s="39">
        <v>32635</v>
      </c>
      <c r="G14053" s="39">
        <v>-32634</v>
      </c>
      <c r="H14053" s="39">
        <v>1</v>
      </c>
    </row>
    <row r="14054" spans="1:8">
      <c r="A14054" s="32">
        <v>2058</v>
      </c>
      <c r="B14054" s="37">
        <v>100000186127</v>
      </c>
      <c r="C14054" s="34">
        <v>0</v>
      </c>
      <c r="D14054" s="38" t="s">
        <v>3778</v>
      </c>
      <c r="E14054" s="38" t="s">
        <v>3779</v>
      </c>
      <c r="F14054" s="39">
        <v>1900000</v>
      </c>
      <c r="G14054" s="39">
        <v>-1899999</v>
      </c>
      <c r="H14054" s="39">
        <v>1</v>
      </c>
    </row>
    <row r="14055" spans="1:8">
      <c r="A14055" s="32">
        <v>2059</v>
      </c>
      <c r="B14055" s="37">
        <v>100000186128</v>
      </c>
      <c r="C14055" s="34">
        <v>0</v>
      </c>
      <c r="D14055" s="38" t="s">
        <v>3778</v>
      </c>
      <c r="E14055" s="38" t="s">
        <v>3780</v>
      </c>
      <c r="F14055" s="39">
        <v>1208000</v>
      </c>
      <c r="G14055" s="39">
        <v>-1207999</v>
      </c>
      <c r="H14055" s="39">
        <v>1</v>
      </c>
    </row>
    <row r="14056" spans="1:8">
      <c r="A14056" s="32">
        <v>2060</v>
      </c>
      <c r="B14056" s="37">
        <v>100000186129</v>
      </c>
      <c r="C14056" s="34">
        <v>0</v>
      </c>
      <c r="D14056" s="38" t="s">
        <v>3778</v>
      </c>
      <c r="E14056" s="38" t="s">
        <v>3780</v>
      </c>
      <c r="F14056" s="39">
        <v>1208000</v>
      </c>
      <c r="G14056" s="39">
        <v>-1207999</v>
      </c>
      <c r="H14056" s="39">
        <v>1</v>
      </c>
    </row>
    <row r="14057" spans="1:8">
      <c r="A14057" s="32">
        <v>2061</v>
      </c>
      <c r="B14057" s="37">
        <v>100000186130</v>
      </c>
      <c r="C14057" s="34">
        <v>0</v>
      </c>
      <c r="D14057" s="38" t="s">
        <v>3778</v>
      </c>
      <c r="E14057" s="38" t="s">
        <v>3780</v>
      </c>
      <c r="F14057" s="39">
        <v>1208000</v>
      </c>
      <c r="G14057" s="39">
        <v>-1207999</v>
      </c>
      <c r="H14057" s="39">
        <v>1</v>
      </c>
    </row>
    <row r="14058" spans="1:8">
      <c r="A14058" s="32">
        <v>2062</v>
      </c>
      <c r="B14058" s="37">
        <v>100000186216</v>
      </c>
      <c r="C14058" s="34">
        <v>0</v>
      </c>
      <c r="D14058" s="38" t="s">
        <v>3781</v>
      </c>
      <c r="E14058" s="38" t="s">
        <v>1709</v>
      </c>
      <c r="F14058" s="39">
        <v>5950000</v>
      </c>
      <c r="G14058" s="39">
        <v>-5949999</v>
      </c>
      <c r="H14058" s="39">
        <v>1</v>
      </c>
    </row>
    <row r="14059" spans="1:8">
      <c r="A14059" s="32">
        <v>2063</v>
      </c>
      <c r="B14059" s="37">
        <v>100000187223</v>
      </c>
      <c r="C14059" s="34">
        <v>0</v>
      </c>
      <c r="D14059" s="38" t="s">
        <v>3782</v>
      </c>
      <c r="E14059" s="38" t="s">
        <v>3783</v>
      </c>
      <c r="F14059" s="39">
        <v>16050</v>
      </c>
      <c r="G14059" s="39">
        <v>-16049</v>
      </c>
      <c r="H14059" s="39">
        <v>1</v>
      </c>
    </row>
    <row r="14060" spans="1:8">
      <c r="A14060" s="32">
        <v>2064</v>
      </c>
      <c r="B14060" s="37">
        <v>100000187224</v>
      </c>
      <c r="C14060" s="34">
        <v>0</v>
      </c>
      <c r="D14060" s="38" t="s">
        <v>3784</v>
      </c>
      <c r="E14060" s="38" t="s">
        <v>1657</v>
      </c>
      <c r="F14060" s="39">
        <v>16500</v>
      </c>
      <c r="G14060" s="39">
        <v>-16499</v>
      </c>
      <c r="H14060" s="39">
        <v>1</v>
      </c>
    </row>
    <row r="14061" spans="1:8">
      <c r="A14061" s="32">
        <v>2065</v>
      </c>
      <c r="B14061" s="37">
        <v>100000187226</v>
      </c>
      <c r="C14061" s="34">
        <v>0</v>
      </c>
      <c r="D14061" s="38" t="s">
        <v>3785</v>
      </c>
      <c r="E14061" s="38" t="s">
        <v>3786</v>
      </c>
      <c r="F14061" s="39">
        <v>21132.5</v>
      </c>
      <c r="G14061" s="39">
        <v>-21131.5</v>
      </c>
      <c r="H14061" s="39">
        <v>1</v>
      </c>
    </row>
    <row r="14062" spans="1:8">
      <c r="A14062" s="32">
        <v>2066</v>
      </c>
      <c r="B14062" s="37">
        <v>100000187227</v>
      </c>
      <c r="C14062" s="34">
        <v>0</v>
      </c>
      <c r="D14062" s="38" t="s">
        <v>3785</v>
      </c>
      <c r="E14062" s="38" t="s">
        <v>3786</v>
      </c>
      <c r="F14062" s="39">
        <v>21132.5</v>
      </c>
      <c r="G14062" s="39">
        <v>-21131.5</v>
      </c>
      <c r="H14062" s="39">
        <v>1</v>
      </c>
    </row>
    <row r="14063" spans="1:8">
      <c r="A14063" s="32">
        <v>2067</v>
      </c>
      <c r="B14063" s="37">
        <v>100000187228</v>
      </c>
      <c r="C14063" s="34">
        <v>0</v>
      </c>
      <c r="D14063" s="38" t="s">
        <v>3785</v>
      </c>
      <c r="E14063" s="38" t="s">
        <v>3787</v>
      </c>
      <c r="F14063" s="39">
        <v>10700</v>
      </c>
      <c r="G14063" s="39">
        <v>-10699</v>
      </c>
      <c r="H14063" s="39">
        <v>1</v>
      </c>
    </row>
    <row r="14064" spans="1:8">
      <c r="A14064" s="32">
        <v>2068</v>
      </c>
      <c r="B14064" s="37">
        <v>100000187229</v>
      </c>
      <c r="C14064" s="34">
        <v>0</v>
      </c>
      <c r="D14064" s="38" t="s">
        <v>3785</v>
      </c>
      <c r="E14064" s="38" t="s">
        <v>3787</v>
      </c>
      <c r="F14064" s="39">
        <v>15515</v>
      </c>
      <c r="G14064" s="39">
        <v>-15514</v>
      </c>
      <c r="H14064" s="39">
        <v>1</v>
      </c>
    </row>
    <row r="14065" spans="1:8">
      <c r="A14065" s="32">
        <v>2069</v>
      </c>
      <c r="B14065" s="37">
        <v>100000187230</v>
      </c>
      <c r="C14065" s="34">
        <v>0</v>
      </c>
      <c r="D14065" s="38" t="s">
        <v>3785</v>
      </c>
      <c r="E14065" s="38" t="s">
        <v>3788</v>
      </c>
      <c r="F14065" s="39">
        <v>15515</v>
      </c>
      <c r="G14065" s="39">
        <v>-15514</v>
      </c>
      <c r="H14065" s="39">
        <v>1</v>
      </c>
    </row>
    <row r="14066" spans="1:8">
      <c r="A14066" s="32">
        <v>2070</v>
      </c>
      <c r="B14066" s="37">
        <v>100000187231</v>
      </c>
      <c r="C14066" s="34">
        <v>0</v>
      </c>
      <c r="D14066" s="38" t="s">
        <v>3785</v>
      </c>
      <c r="E14066" s="38" t="s">
        <v>3789</v>
      </c>
      <c r="F14066" s="39">
        <v>16050</v>
      </c>
      <c r="G14066" s="39">
        <v>-16049</v>
      </c>
      <c r="H14066" s="39">
        <v>1</v>
      </c>
    </row>
    <row r="14067" spans="1:8">
      <c r="A14067" s="32">
        <v>2071</v>
      </c>
      <c r="B14067" s="37">
        <v>100000187232</v>
      </c>
      <c r="C14067" s="34">
        <v>0</v>
      </c>
      <c r="D14067" s="38" t="s">
        <v>3785</v>
      </c>
      <c r="E14067" s="38" t="s">
        <v>3790</v>
      </c>
      <c r="F14067" s="39">
        <v>18404</v>
      </c>
      <c r="G14067" s="39">
        <v>-18403</v>
      </c>
      <c r="H14067" s="39">
        <v>1</v>
      </c>
    </row>
    <row r="14068" spans="1:8">
      <c r="A14068" s="32">
        <v>2072</v>
      </c>
      <c r="B14068" s="37">
        <v>100000187233</v>
      </c>
      <c r="C14068" s="34">
        <v>0</v>
      </c>
      <c r="D14068" s="38" t="s">
        <v>3791</v>
      </c>
      <c r="E14068" s="38" t="s">
        <v>3792</v>
      </c>
      <c r="F14068" s="39">
        <v>15622</v>
      </c>
      <c r="G14068" s="39">
        <v>-15621</v>
      </c>
      <c r="H14068" s="39">
        <v>1</v>
      </c>
    </row>
    <row r="14069" spans="1:8">
      <c r="A14069" s="32">
        <v>2073</v>
      </c>
      <c r="B14069" s="37">
        <v>100000187234</v>
      </c>
      <c r="C14069" s="34">
        <v>0</v>
      </c>
      <c r="D14069" s="38" t="s">
        <v>3791</v>
      </c>
      <c r="E14069" s="38" t="s">
        <v>3793</v>
      </c>
      <c r="F14069" s="39">
        <v>14980</v>
      </c>
      <c r="G14069" s="39">
        <v>-14979</v>
      </c>
      <c r="H14069" s="39">
        <v>1</v>
      </c>
    </row>
    <row r="14070" spans="1:8">
      <c r="A14070" s="32">
        <v>2074</v>
      </c>
      <c r="B14070" s="37">
        <v>100000187235</v>
      </c>
      <c r="C14070" s="34">
        <v>0</v>
      </c>
      <c r="D14070" s="38" t="s">
        <v>3785</v>
      </c>
      <c r="E14070" s="38" t="s">
        <v>3794</v>
      </c>
      <c r="F14070" s="39">
        <v>19260</v>
      </c>
      <c r="G14070" s="39">
        <v>-19259</v>
      </c>
      <c r="H14070" s="39">
        <v>1</v>
      </c>
    </row>
    <row r="14071" spans="1:8">
      <c r="A14071" s="32">
        <v>2075</v>
      </c>
      <c r="B14071" s="37">
        <v>100000187236</v>
      </c>
      <c r="C14071" s="34">
        <v>0</v>
      </c>
      <c r="D14071" s="38" t="s">
        <v>3785</v>
      </c>
      <c r="E14071" s="38" t="s">
        <v>3795</v>
      </c>
      <c r="F14071" s="39">
        <v>11128</v>
      </c>
      <c r="G14071" s="39">
        <v>-11127</v>
      </c>
      <c r="H14071" s="39">
        <v>1</v>
      </c>
    </row>
    <row r="14072" spans="1:8">
      <c r="A14072" s="32">
        <v>2076</v>
      </c>
      <c r="B14072" s="37">
        <v>100000187237</v>
      </c>
      <c r="C14072" s="34">
        <v>0</v>
      </c>
      <c r="D14072" s="38" t="s">
        <v>3785</v>
      </c>
      <c r="E14072" s="38" t="s">
        <v>3795</v>
      </c>
      <c r="F14072" s="39">
        <v>11128</v>
      </c>
      <c r="G14072" s="39">
        <v>-11127</v>
      </c>
      <c r="H14072" s="39">
        <v>1</v>
      </c>
    </row>
    <row r="14073" spans="1:8">
      <c r="A14073" s="32">
        <v>2077</v>
      </c>
      <c r="B14073" s="37">
        <v>100000187238</v>
      </c>
      <c r="C14073" s="34">
        <v>0</v>
      </c>
      <c r="D14073" s="38" t="s">
        <v>3785</v>
      </c>
      <c r="E14073" s="38" t="s">
        <v>3795</v>
      </c>
      <c r="F14073" s="39">
        <v>11128</v>
      </c>
      <c r="G14073" s="39">
        <v>-11127</v>
      </c>
      <c r="H14073" s="39">
        <v>1</v>
      </c>
    </row>
    <row r="14074" spans="1:8">
      <c r="A14074" s="32">
        <v>2078</v>
      </c>
      <c r="B14074" s="37">
        <v>100000187239</v>
      </c>
      <c r="C14074" s="34">
        <v>0</v>
      </c>
      <c r="D14074" s="38" t="s">
        <v>3785</v>
      </c>
      <c r="E14074" s="38" t="s">
        <v>3795</v>
      </c>
      <c r="F14074" s="39">
        <v>11128</v>
      </c>
      <c r="G14074" s="39">
        <v>-11127</v>
      </c>
      <c r="H14074" s="39">
        <v>1</v>
      </c>
    </row>
    <row r="14075" spans="1:8">
      <c r="A14075" s="32">
        <v>2079</v>
      </c>
      <c r="B14075" s="37">
        <v>100000187240</v>
      </c>
      <c r="C14075" s="34">
        <v>0</v>
      </c>
      <c r="D14075" s="38" t="s">
        <v>3785</v>
      </c>
      <c r="E14075" s="38" t="s">
        <v>3795</v>
      </c>
      <c r="F14075" s="39">
        <v>11128</v>
      </c>
      <c r="G14075" s="39">
        <v>-11127</v>
      </c>
      <c r="H14075" s="39">
        <v>1</v>
      </c>
    </row>
    <row r="14076" spans="1:8">
      <c r="A14076" s="32">
        <v>2080</v>
      </c>
      <c r="B14076" s="37">
        <v>100000187241</v>
      </c>
      <c r="C14076" s="34">
        <v>0</v>
      </c>
      <c r="D14076" s="38" t="s">
        <v>3796</v>
      </c>
      <c r="E14076" s="38" t="s">
        <v>3797</v>
      </c>
      <c r="F14076" s="39">
        <v>19510.38</v>
      </c>
      <c r="G14076" s="39">
        <v>-19509.38</v>
      </c>
      <c r="H14076" s="39">
        <v>1</v>
      </c>
    </row>
    <row r="14077" spans="1:8">
      <c r="A14077" s="32">
        <v>2081</v>
      </c>
      <c r="B14077" s="37">
        <v>100000187242</v>
      </c>
      <c r="C14077" s="34">
        <v>0</v>
      </c>
      <c r="D14077" s="38" t="s">
        <v>3796</v>
      </c>
      <c r="E14077" s="38" t="s">
        <v>3797</v>
      </c>
      <c r="F14077" s="39">
        <v>19510.38</v>
      </c>
      <c r="G14077" s="39">
        <v>-19509.38</v>
      </c>
      <c r="H14077" s="39">
        <v>1</v>
      </c>
    </row>
    <row r="14078" spans="1:8">
      <c r="A14078" s="32">
        <v>2082</v>
      </c>
      <c r="B14078" s="37">
        <v>100000187243</v>
      </c>
      <c r="C14078" s="34">
        <v>0</v>
      </c>
      <c r="D14078" s="38" t="s">
        <v>3796</v>
      </c>
      <c r="E14078" s="38" t="s">
        <v>3797</v>
      </c>
      <c r="F14078" s="39">
        <v>19510.38</v>
      </c>
      <c r="G14078" s="39">
        <v>-19509.38</v>
      </c>
      <c r="H14078" s="39">
        <v>1</v>
      </c>
    </row>
    <row r="14079" spans="1:8">
      <c r="A14079" s="32">
        <v>2083</v>
      </c>
      <c r="B14079" s="37">
        <v>100000187244</v>
      </c>
      <c r="C14079" s="34">
        <v>0</v>
      </c>
      <c r="D14079" s="38" t="s">
        <v>3796</v>
      </c>
      <c r="E14079" s="38" t="s">
        <v>3797</v>
      </c>
      <c r="F14079" s="39">
        <v>19510.38</v>
      </c>
      <c r="G14079" s="39">
        <v>-19509.38</v>
      </c>
      <c r="H14079" s="39">
        <v>1</v>
      </c>
    </row>
    <row r="14080" spans="1:8">
      <c r="A14080" s="32">
        <v>2084</v>
      </c>
      <c r="B14080" s="37">
        <v>100000187245</v>
      </c>
      <c r="C14080" s="34">
        <v>0</v>
      </c>
      <c r="D14080" s="38" t="s">
        <v>3796</v>
      </c>
      <c r="E14080" s="38" t="s">
        <v>3797</v>
      </c>
      <c r="F14080" s="39">
        <v>19510.38</v>
      </c>
      <c r="G14080" s="39">
        <v>-19509.38</v>
      </c>
      <c r="H14080" s="39">
        <v>1</v>
      </c>
    </row>
    <row r="14081" spans="1:8">
      <c r="A14081" s="32">
        <v>2085</v>
      </c>
      <c r="B14081" s="37">
        <v>100000187248</v>
      </c>
      <c r="C14081" s="34">
        <v>0</v>
      </c>
      <c r="D14081" s="38" t="s">
        <v>3791</v>
      </c>
      <c r="E14081" s="38" t="s">
        <v>3798</v>
      </c>
      <c r="F14081" s="39">
        <v>20544</v>
      </c>
      <c r="G14081" s="39">
        <v>-20543</v>
      </c>
      <c r="H14081" s="39">
        <v>1</v>
      </c>
    </row>
    <row r="14082" spans="1:8">
      <c r="A14082" s="32">
        <v>2086</v>
      </c>
      <c r="B14082" s="37">
        <v>100000187249</v>
      </c>
      <c r="C14082" s="34">
        <v>0</v>
      </c>
      <c r="D14082" s="38" t="s">
        <v>3791</v>
      </c>
      <c r="E14082" s="38" t="s">
        <v>3798</v>
      </c>
      <c r="F14082" s="39">
        <v>20544</v>
      </c>
      <c r="G14082" s="39">
        <v>-20543</v>
      </c>
      <c r="H14082" s="39">
        <v>1</v>
      </c>
    </row>
    <row r="14083" spans="1:8">
      <c r="A14083" s="32">
        <v>2087</v>
      </c>
      <c r="B14083" s="37">
        <v>100000187250</v>
      </c>
      <c r="C14083" s="34">
        <v>0</v>
      </c>
      <c r="D14083" s="38" t="s">
        <v>3791</v>
      </c>
      <c r="E14083" s="38" t="s">
        <v>3798</v>
      </c>
      <c r="F14083" s="39">
        <v>20544</v>
      </c>
      <c r="G14083" s="39">
        <v>-20543</v>
      </c>
      <c r="H14083" s="39">
        <v>1</v>
      </c>
    </row>
    <row r="14084" spans="1:8">
      <c r="A14084" s="32">
        <v>2088</v>
      </c>
      <c r="B14084" s="37">
        <v>100000187251</v>
      </c>
      <c r="C14084" s="34">
        <v>0</v>
      </c>
      <c r="D14084" s="38" t="s">
        <v>3791</v>
      </c>
      <c r="E14084" s="38" t="s">
        <v>3798</v>
      </c>
      <c r="F14084" s="39">
        <v>20544</v>
      </c>
      <c r="G14084" s="39">
        <v>-20543</v>
      </c>
      <c r="H14084" s="39">
        <v>1</v>
      </c>
    </row>
    <row r="14085" spans="1:8">
      <c r="A14085" s="32">
        <v>2089</v>
      </c>
      <c r="B14085" s="37">
        <v>100000187252</v>
      </c>
      <c r="C14085" s="34">
        <v>0</v>
      </c>
      <c r="D14085" s="38" t="s">
        <v>3799</v>
      </c>
      <c r="E14085" s="38" t="s">
        <v>3800</v>
      </c>
      <c r="F14085" s="39">
        <v>96500</v>
      </c>
      <c r="G14085" s="39">
        <v>-96499</v>
      </c>
      <c r="H14085" s="39">
        <v>1</v>
      </c>
    </row>
    <row r="14086" spans="1:8">
      <c r="A14086" s="32">
        <v>2090</v>
      </c>
      <c r="B14086" s="37">
        <v>100000187253</v>
      </c>
      <c r="C14086" s="34">
        <v>0</v>
      </c>
      <c r="D14086" s="38" t="s">
        <v>3799</v>
      </c>
      <c r="E14086" s="38" t="s">
        <v>3800</v>
      </c>
      <c r="F14086" s="39">
        <v>96500</v>
      </c>
      <c r="G14086" s="39">
        <v>-96499</v>
      </c>
      <c r="H14086" s="39">
        <v>1</v>
      </c>
    </row>
    <row r="14087" spans="1:8">
      <c r="A14087" s="32">
        <v>2091</v>
      </c>
      <c r="B14087" s="37">
        <v>100000187254</v>
      </c>
      <c r="C14087" s="34">
        <v>0</v>
      </c>
      <c r="D14087" s="38" t="s">
        <v>1338</v>
      </c>
      <c r="E14087" s="38" t="s">
        <v>3801</v>
      </c>
      <c r="F14087" s="39">
        <v>15400</v>
      </c>
      <c r="G14087" s="39">
        <v>-15399</v>
      </c>
      <c r="H14087" s="39">
        <v>1</v>
      </c>
    </row>
    <row r="14088" spans="1:8">
      <c r="A14088" s="32">
        <v>2092</v>
      </c>
      <c r="B14088" s="37">
        <v>100000187255</v>
      </c>
      <c r="C14088" s="34">
        <v>0</v>
      </c>
      <c r="D14088" s="38" t="s">
        <v>3781</v>
      </c>
      <c r="E14088" s="38" t="s">
        <v>1638</v>
      </c>
      <c r="F14088" s="39">
        <v>39000</v>
      </c>
      <c r="G14088" s="39">
        <v>-38999</v>
      </c>
      <c r="H14088" s="39">
        <v>1</v>
      </c>
    </row>
    <row r="14089" spans="1:8">
      <c r="A14089" s="32">
        <v>2093</v>
      </c>
      <c r="B14089" s="37">
        <v>100000187256</v>
      </c>
      <c r="C14089" s="34">
        <v>0</v>
      </c>
      <c r="D14089" s="38" t="s">
        <v>3781</v>
      </c>
      <c r="E14089" s="38" t="s">
        <v>1638</v>
      </c>
      <c r="F14089" s="39">
        <v>39000</v>
      </c>
      <c r="G14089" s="39">
        <v>-38999</v>
      </c>
      <c r="H14089" s="39">
        <v>1</v>
      </c>
    </row>
    <row r="14090" spans="1:8">
      <c r="A14090" s="32">
        <v>2094</v>
      </c>
      <c r="B14090" s="37">
        <v>100000187257</v>
      </c>
      <c r="C14090" s="34">
        <v>0</v>
      </c>
      <c r="D14090" s="38" t="s">
        <v>3781</v>
      </c>
      <c r="E14090" s="38" t="s">
        <v>1638</v>
      </c>
      <c r="F14090" s="39">
        <v>39000</v>
      </c>
      <c r="G14090" s="39">
        <v>-38999</v>
      </c>
      <c r="H14090" s="39">
        <v>1</v>
      </c>
    </row>
    <row r="14091" spans="1:8">
      <c r="A14091" s="32">
        <v>2095</v>
      </c>
      <c r="B14091" s="37">
        <v>100000187594</v>
      </c>
      <c r="C14091" s="34">
        <v>0</v>
      </c>
      <c r="D14091" s="38" t="s">
        <v>3784</v>
      </c>
      <c r="E14091" s="38" t="s">
        <v>1657</v>
      </c>
      <c r="F14091" s="39">
        <v>16500</v>
      </c>
      <c r="G14091" s="39">
        <v>-16499</v>
      </c>
      <c r="H14091" s="39">
        <v>1</v>
      </c>
    </row>
    <row r="14092" spans="1:8">
      <c r="A14092" s="32">
        <v>2096</v>
      </c>
      <c r="B14092" s="37">
        <v>100000187624</v>
      </c>
      <c r="C14092" s="34">
        <v>0</v>
      </c>
      <c r="D14092" s="38" t="s">
        <v>560</v>
      </c>
      <c r="E14092" s="38" t="s">
        <v>3802</v>
      </c>
      <c r="F14092" s="39">
        <v>2810000</v>
      </c>
      <c r="G14092" s="39">
        <v>-2809999</v>
      </c>
      <c r="H14092" s="39">
        <v>1</v>
      </c>
    </row>
    <row r="14093" spans="1:8">
      <c r="A14093" s="32">
        <v>2097</v>
      </c>
      <c r="B14093" s="37">
        <v>100000187625</v>
      </c>
      <c r="C14093" s="34">
        <v>0</v>
      </c>
      <c r="D14093" s="38" t="s">
        <v>560</v>
      </c>
      <c r="E14093" s="38" t="s">
        <v>3803</v>
      </c>
      <c r="F14093" s="39">
        <v>4275000</v>
      </c>
      <c r="G14093" s="39">
        <v>-4274999</v>
      </c>
      <c r="H14093" s="39">
        <v>1</v>
      </c>
    </row>
    <row r="14094" spans="1:8">
      <c r="A14094" s="32">
        <v>2098</v>
      </c>
      <c r="B14094" s="37">
        <v>100000187642</v>
      </c>
      <c r="C14094" s="34">
        <v>0</v>
      </c>
      <c r="D14094" s="38" t="s">
        <v>560</v>
      </c>
      <c r="E14094" s="38" t="s">
        <v>1802</v>
      </c>
      <c r="F14094" s="39">
        <v>1795000</v>
      </c>
      <c r="G14094" s="39">
        <v>-1794999</v>
      </c>
      <c r="H14094" s="39">
        <v>1</v>
      </c>
    </row>
    <row r="14095" spans="1:8">
      <c r="A14095" s="32">
        <v>2099</v>
      </c>
      <c r="B14095" s="37">
        <v>100000187643</v>
      </c>
      <c r="C14095" s="34">
        <v>0</v>
      </c>
      <c r="D14095" s="38" t="s">
        <v>560</v>
      </c>
      <c r="E14095" s="38" t="s">
        <v>1802</v>
      </c>
      <c r="F14095" s="39">
        <v>1795000</v>
      </c>
      <c r="G14095" s="39">
        <v>-1794999</v>
      </c>
      <c r="H14095" s="39">
        <v>1</v>
      </c>
    </row>
    <row r="14096" spans="1:8">
      <c r="A14096" s="32">
        <v>2100</v>
      </c>
      <c r="B14096" s="37">
        <v>100000187652</v>
      </c>
      <c r="C14096" s="34">
        <v>0</v>
      </c>
      <c r="D14096" s="38" t="s">
        <v>560</v>
      </c>
      <c r="E14096" s="38" t="s">
        <v>3804</v>
      </c>
      <c r="F14096" s="39">
        <v>400000</v>
      </c>
      <c r="G14096" s="39">
        <v>-399999</v>
      </c>
      <c r="H14096" s="39">
        <v>1</v>
      </c>
    </row>
    <row r="14097" spans="1:8">
      <c r="A14097" s="32">
        <v>2101</v>
      </c>
      <c r="B14097" s="37">
        <v>100000187653</v>
      </c>
      <c r="C14097" s="34">
        <v>0</v>
      </c>
      <c r="D14097" s="38" t="s">
        <v>560</v>
      </c>
      <c r="E14097" s="38" t="s">
        <v>3805</v>
      </c>
      <c r="F14097" s="39">
        <v>199500</v>
      </c>
      <c r="G14097" s="39">
        <v>-199499</v>
      </c>
      <c r="H14097" s="39">
        <v>1</v>
      </c>
    </row>
    <row r="14098" spans="1:8">
      <c r="A14098" s="32">
        <v>2102</v>
      </c>
      <c r="B14098" s="37">
        <v>100000187654</v>
      </c>
      <c r="C14098" s="34">
        <v>0</v>
      </c>
      <c r="D14098" s="38" t="s">
        <v>560</v>
      </c>
      <c r="E14098" s="38" t="s">
        <v>3806</v>
      </c>
      <c r="F14098" s="39">
        <v>550000</v>
      </c>
      <c r="G14098" s="39">
        <v>-549999</v>
      </c>
      <c r="H14098" s="39">
        <v>1</v>
      </c>
    </row>
    <row r="14099" spans="1:8">
      <c r="A14099" s="32">
        <v>2103</v>
      </c>
      <c r="B14099" s="37">
        <v>100000187655</v>
      </c>
      <c r="C14099" s="34">
        <v>0</v>
      </c>
      <c r="D14099" s="38" t="s">
        <v>3807</v>
      </c>
      <c r="E14099" s="38" t="s">
        <v>3808</v>
      </c>
      <c r="F14099" s="39">
        <v>49000</v>
      </c>
      <c r="G14099" s="39">
        <v>-48999</v>
      </c>
      <c r="H14099" s="39">
        <v>1</v>
      </c>
    </row>
    <row r="14100" spans="1:8">
      <c r="A14100" s="32">
        <v>2104</v>
      </c>
      <c r="B14100" s="37">
        <v>100000187656</v>
      </c>
      <c r="C14100" s="34">
        <v>0</v>
      </c>
      <c r="D14100" s="38" t="s">
        <v>3807</v>
      </c>
      <c r="E14100" s="38" t="s">
        <v>3808</v>
      </c>
      <c r="F14100" s="39">
        <v>49000</v>
      </c>
      <c r="G14100" s="39">
        <v>-48999</v>
      </c>
      <c r="H14100" s="39">
        <v>1</v>
      </c>
    </row>
    <row r="14101" spans="1:8">
      <c r="A14101" s="32">
        <v>2105</v>
      </c>
      <c r="B14101" s="37">
        <v>100000187657</v>
      </c>
      <c r="C14101" s="34">
        <v>0</v>
      </c>
      <c r="D14101" s="38" t="s">
        <v>3807</v>
      </c>
      <c r="E14101" s="38" t="s">
        <v>3808</v>
      </c>
      <c r="F14101" s="39">
        <v>49000</v>
      </c>
      <c r="G14101" s="39">
        <v>-48999</v>
      </c>
      <c r="H14101" s="39">
        <v>1</v>
      </c>
    </row>
    <row r="14102" spans="1:8">
      <c r="A14102" s="32">
        <v>2106</v>
      </c>
      <c r="B14102" s="37">
        <v>100000187658</v>
      </c>
      <c r="C14102" s="34">
        <v>0</v>
      </c>
      <c r="D14102" s="38" t="s">
        <v>3807</v>
      </c>
      <c r="E14102" s="38" t="s">
        <v>3808</v>
      </c>
      <c r="F14102" s="39">
        <v>49000</v>
      </c>
      <c r="G14102" s="39">
        <v>-48999</v>
      </c>
      <c r="H14102" s="39">
        <v>1</v>
      </c>
    </row>
    <row r="14103" spans="1:8">
      <c r="A14103" s="32">
        <v>2107</v>
      </c>
      <c r="B14103" s="37">
        <v>100000187659</v>
      </c>
      <c r="C14103" s="34">
        <v>0</v>
      </c>
      <c r="D14103" s="38" t="s">
        <v>3809</v>
      </c>
      <c r="E14103" s="38" t="s">
        <v>1939</v>
      </c>
      <c r="F14103" s="39">
        <v>90000</v>
      </c>
      <c r="G14103" s="39">
        <v>-89999</v>
      </c>
      <c r="H14103" s="39">
        <v>1</v>
      </c>
    </row>
    <row r="14104" spans="1:8">
      <c r="A14104" s="32">
        <v>2108</v>
      </c>
      <c r="B14104" s="37">
        <v>100000187660</v>
      </c>
      <c r="C14104" s="34">
        <v>0</v>
      </c>
      <c r="D14104" s="38" t="s">
        <v>3807</v>
      </c>
      <c r="E14104" s="38" t="s">
        <v>3211</v>
      </c>
      <c r="F14104" s="39">
        <v>543834</v>
      </c>
      <c r="G14104" s="39">
        <v>-543833</v>
      </c>
      <c r="H14104" s="39">
        <v>1</v>
      </c>
    </row>
    <row r="14105" spans="1:8">
      <c r="A14105" s="32">
        <v>2109</v>
      </c>
      <c r="B14105" s="37">
        <v>100000187661</v>
      </c>
      <c r="C14105" s="34">
        <v>0</v>
      </c>
      <c r="D14105" s="38" t="s">
        <v>3810</v>
      </c>
      <c r="E14105" s="38" t="s">
        <v>3811</v>
      </c>
      <c r="F14105" s="39">
        <v>265000</v>
      </c>
      <c r="G14105" s="39">
        <v>-264999</v>
      </c>
      <c r="H14105" s="39">
        <v>1</v>
      </c>
    </row>
    <row r="14106" spans="1:8">
      <c r="A14106" s="32">
        <v>2110</v>
      </c>
      <c r="B14106" s="37">
        <v>100000187662</v>
      </c>
      <c r="C14106" s="34">
        <v>0</v>
      </c>
      <c r="D14106" s="38" t="s">
        <v>3810</v>
      </c>
      <c r="E14106" s="38" t="s">
        <v>3811</v>
      </c>
      <c r="F14106" s="39">
        <v>265000</v>
      </c>
      <c r="G14106" s="39">
        <v>-264999</v>
      </c>
      <c r="H14106" s="39">
        <v>1</v>
      </c>
    </row>
    <row r="14107" spans="1:8">
      <c r="A14107" s="32">
        <v>2111</v>
      </c>
      <c r="B14107" s="37">
        <v>100000188209</v>
      </c>
      <c r="C14107" s="34">
        <v>0</v>
      </c>
      <c r="D14107" s="38" t="s">
        <v>560</v>
      </c>
      <c r="E14107" s="38" t="s">
        <v>3812</v>
      </c>
      <c r="F14107" s="39">
        <v>59920</v>
      </c>
      <c r="G14107" s="39">
        <v>-59919</v>
      </c>
      <c r="H14107" s="39">
        <v>1</v>
      </c>
    </row>
    <row r="14108" spans="1:8">
      <c r="A14108" s="32">
        <v>2112</v>
      </c>
      <c r="B14108" s="37">
        <v>100000188717</v>
      </c>
      <c r="C14108" s="34">
        <v>0</v>
      </c>
      <c r="D14108" s="38" t="s">
        <v>3813</v>
      </c>
      <c r="E14108" s="38" t="s">
        <v>3814</v>
      </c>
      <c r="F14108" s="39">
        <v>7945000</v>
      </c>
      <c r="G14108" s="39">
        <v>-7944999</v>
      </c>
      <c r="H14108" s="39">
        <v>1</v>
      </c>
    </row>
    <row r="14109" spans="1:8">
      <c r="A14109" s="32">
        <v>2113</v>
      </c>
      <c r="B14109" s="37">
        <v>100000195288</v>
      </c>
      <c r="C14109" s="34">
        <v>0</v>
      </c>
      <c r="D14109" s="38" t="s">
        <v>3813</v>
      </c>
      <c r="E14109" s="38" t="s">
        <v>3815</v>
      </c>
      <c r="F14109" s="39">
        <v>2090000</v>
      </c>
      <c r="G14109" s="39">
        <v>-2089999</v>
      </c>
      <c r="H14109" s="39">
        <v>1</v>
      </c>
    </row>
    <row r="14110" spans="1:8">
      <c r="A14110" s="32">
        <v>2114</v>
      </c>
      <c r="B14110" s="37">
        <v>100000195289</v>
      </c>
      <c r="C14110" s="34">
        <v>0</v>
      </c>
      <c r="D14110" s="38" t="s">
        <v>3813</v>
      </c>
      <c r="E14110" s="38" t="s">
        <v>3816</v>
      </c>
      <c r="F14110" s="39">
        <v>3476000</v>
      </c>
      <c r="G14110" s="39">
        <v>-3475999</v>
      </c>
      <c r="H14110" s="39">
        <v>1</v>
      </c>
    </row>
    <row r="14111" spans="1:8">
      <c r="A14111" s="32">
        <v>2115</v>
      </c>
      <c r="B14111" s="37">
        <v>100000195290</v>
      </c>
      <c r="C14111" s="34">
        <v>0</v>
      </c>
      <c r="D14111" s="38" t="s">
        <v>3813</v>
      </c>
      <c r="E14111" s="38" t="s">
        <v>3817</v>
      </c>
      <c r="F14111" s="39">
        <v>2485000</v>
      </c>
      <c r="G14111" s="39">
        <v>-2484999</v>
      </c>
      <c r="H14111" s="39">
        <v>1</v>
      </c>
    </row>
    <row r="14112" spans="1:8">
      <c r="A14112" s="32">
        <v>2116</v>
      </c>
      <c r="B14112" s="37">
        <v>100000195291</v>
      </c>
      <c r="C14112" s="34">
        <v>0</v>
      </c>
      <c r="D14112" s="38" t="s">
        <v>3813</v>
      </c>
      <c r="E14112" s="38" t="s">
        <v>3818</v>
      </c>
      <c r="F14112" s="39">
        <v>3500000</v>
      </c>
      <c r="G14112" s="39">
        <v>-3499999</v>
      </c>
      <c r="H14112" s="39">
        <v>1</v>
      </c>
    </row>
    <row r="14113" spans="1:8">
      <c r="A14113" s="32">
        <v>2117</v>
      </c>
      <c r="B14113" s="37">
        <v>100000195293</v>
      </c>
      <c r="C14113" s="34">
        <v>0</v>
      </c>
      <c r="D14113" s="38" t="s">
        <v>3813</v>
      </c>
      <c r="E14113" s="38" t="s">
        <v>3526</v>
      </c>
      <c r="F14113" s="39">
        <v>1500000</v>
      </c>
      <c r="G14113" s="39">
        <v>-1499999</v>
      </c>
      <c r="H14113" s="39">
        <v>1</v>
      </c>
    </row>
    <row r="14114" spans="1:8">
      <c r="A14114" s="32">
        <v>2118</v>
      </c>
      <c r="B14114" s="37">
        <v>100000195296</v>
      </c>
      <c r="C14114" s="34">
        <v>0</v>
      </c>
      <c r="D14114" s="38" t="s">
        <v>3813</v>
      </c>
      <c r="E14114" s="38" t="s">
        <v>3819</v>
      </c>
      <c r="F14114" s="39">
        <v>692000</v>
      </c>
      <c r="G14114" s="39">
        <v>-691999</v>
      </c>
      <c r="H14114" s="39">
        <v>1</v>
      </c>
    </row>
    <row r="14115" spans="1:8">
      <c r="A14115" s="32">
        <v>2119</v>
      </c>
      <c r="B14115" s="37">
        <v>100000195525</v>
      </c>
      <c r="C14115" s="34">
        <v>0</v>
      </c>
      <c r="D14115" s="38" t="s">
        <v>3813</v>
      </c>
      <c r="E14115" s="38" t="s">
        <v>3820</v>
      </c>
      <c r="F14115" s="39">
        <v>33170</v>
      </c>
      <c r="G14115" s="39">
        <v>-33169</v>
      </c>
      <c r="H14115" s="39">
        <v>1</v>
      </c>
    </row>
    <row r="14116" spans="1:8">
      <c r="A14116" s="32">
        <v>2120</v>
      </c>
      <c r="B14116" s="37">
        <v>100000195526</v>
      </c>
      <c r="C14116" s="34">
        <v>0</v>
      </c>
      <c r="D14116" s="38" t="s">
        <v>3813</v>
      </c>
      <c r="E14116" s="38" t="s">
        <v>3820</v>
      </c>
      <c r="F14116" s="39">
        <v>33170</v>
      </c>
      <c r="G14116" s="39">
        <v>-33169</v>
      </c>
      <c r="H14116" s="39">
        <v>1</v>
      </c>
    </row>
    <row r="14117" spans="1:8">
      <c r="A14117" s="32">
        <v>2121</v>
      </c>
      <c r="B14117" s="37">
        <v>100000195527</v>
      </c>
      <c r="C14117" s="34">
        <v>0</v>
      </c>
      <c r="D14117" s="38" t="s">
        <v>3813</v>
      </c>
      <c r="E14117" s="38" t="s">
        <v>3820</v>
      </c>
      <c r="F14117" s="39">
        <v>33170</v>
      </c>
      <c r="G14117" s="39">
        <v>-33169</v>
      </c>
      <c r="H14117" s="39">
        <v>1</v>
      </c>
    </row>
    <row r="14118" spans="1:8">
      <c r="A14118" s="32">
        <v>2122</v>
      </c>
      <c r="B14118" s="37">
        <v>100000197989</v>
      </c>
      <c r="C14118" s="34">
        <v>0</v>
      </c>
      <c r="D14118" s="38" t="s">
        <v>3813</v>
      </c>
      <c r="E14118" s="38" t="s">
        <v>3821</v>
      </c>
      <c r="F14118" s="39">
        <v>495000</v>
      </c>
      <c r="G14118" s="39">
        <v>-494999</v>
      </c>
      <c r="H14118" s="39">
        <v>1</v>
      </c>
    </row>
    <row r="14119" spans="1:8">
      <c r="A14119" s="32">
        <v>2123</v>
      </c>
      <c r="B14119" s="37">
        <v>100000197990</v>
      </c>
      <c r="C14119" s="34">
        <v>0</v>
      </c>
      <c r="D14119" s="38" t="s">
        <v>3813</v>
      </c>
      <c r="E14119" s="38" t="s">
        <v>3821</v>
      </c>
      <c r="F14119" s="39">
        <v>495000</v>
      </c>
      <c r="G14119" s="39">
        <v>-494999</v>
      </c>
      <c r="H14119" s="39">
        <v>1</v>
      </c>
    </row>
    <row r="14120" spans="1:8">
      <c r="A14120" s="32">
        <v>2124</v>
      </c>
      <c r="B14120" s="37">
        <v>100000197991</v>
      </c>
      <c r="C14120" s="34">
        <v>0</v>
      </c>
      <c r="D14120" s="38" t="s">
        <v>3813</v>
      </c>
      <c r="E14120" s="38" t="s">
        <v>3822</v>
      </c>
      <c r="F14120" s="39">
        <v>1280000</v>
      </c>
      <c r="G14120" s="39">
        <v>-1279999</v>
      </c>
      <c r="H14120" s="39">
        <v>1</v>
      </c>
    </row>
    <row r="14121" spans="1:8">
      <c r="A14121" s="32">
        <v>2125</v>
      </c>
      <c r="B14121" s="37">
        <v>100000237972</v>
      </c>
      <c r="C14121" s="34">
        <v>0</v>
      </c>
      <c r="D14121" s="38" t="s">
        <v>208</v>
      </c>
      <c r="E14121" s="38" t="s">
        <v>3823</v>
      </c>
      <c r="F14121" s="39">
        <v>318750</v>
      </c>
      <c r="G14121" s="39">
        <v>-318749</v>
      </c>
      <c r="H14121" s="39">
        <v>1</v>
      </c>
    </row>
    <row r="14122" spans="1:8">
      <c r="A14122" s="32"/>
      <c r="B14122" s="37">
        <v>100000237972</v>
      </c>
      <c r="C14122" s="34">
        <v>1</v>
      </c>
      <c r="D14122" s="38" t="s">
        <v>208</v>
      </c>
      <c r="E14122" s="38" t="s">
        <v>3823</v>
      </c>
      <c r="F14122" s="39">
        <v>1481250</v>
      </c>
      <c r="G14122" s="39">
        <v>-1481249</v>
      </c>
      <c r="H14122" s="39">
        <v>1</v>
      </c>
    </row>
    <row r="14123" spans="1:8">
      <c r="A14123" s="32">
        <v>2126</v>
      </c>
      <c r="B14123" s="37">
        <v>100000237973</v>
      </c>
      <c r="C14123" s="34">
        <v>0</v>
      </c>
      <c r="D14123" s="38" t="s">
        <v>208</v>
      </c>
      <c r="E14123" s="38" t="s">
        <v>3824</v>
      </c>
      <c r="F14123" s="39">
        <v>6666.67</v>
      </c>
      <c r="G14123" s="39">
        <v>-6665.67</v>
      </c>
      <c r="H14123" s="39">
        <v>1</v>
      </c>
    </row>
    <row r="14124" spans="1:8">
      <c r="A14124" s="32"/>
      <c r="B14124" s="37">
        <v>100000237973</v>
      </c>
      <c r="C14124" s="34">
        <v>1</v>
      </c>
      <c r="D14124" s="38" t="s">
        <v>208</v>
      </c>
      <c r="E14124" s="38" t="s">
        <v>3824</v>
      </c>
      <c r="F14124" s="39">
        <v>73333.33</v>
      </c>
      <c r="G14124" s="39">
        <v>-73332.33</v>
      </c>
      <c r="H14124" s="39">
        <v>1</v>
      </c>
    </row>
    <row r="14125" spans="1:8">
      <c r="A14125" s="32">
        <v>2127</v>
      </c>
      <c r="B14125" s="37">
        <v>100000237974</v>
      </c>
      <c r="C14125" s="34">
        <v>0</v>
      </c>
      <c r="D14125" s="38" t="s">
        <v>208</v>
      </c>
      <c r="E14125" s="38" t="s">
        <v>3825</v>
      </c>
      <c r="F14125" s="39">
        <v>8020.83</v>
      </c>
      <c r="G14125" s="39">
        <v>-8019.83</v>
      </c>
      <c r="H14125" s="39">
        <v>1</v>
      </c>
    </row>
    <row r="14126" spans="1:8">
      <c r="A14126" s="32"/>
      <c r="B14126" s="37">
        <v>100000237974</v>
      </c>
      <c r="C14126" s="34">
        <v>1</v>
      </c>
      <c r="D14126" s="38" t="s">
        <v>208</v>
      </c>
      <c r="E14126" s="38" t="s">
        <v>3825</v>
      </c>
      <c r="F14126" s="39">
        <v>46979.17</v>
      </c>
      <c r="G14126" s="39">
        <v>-46978.17</v>
      </c>
      <c r="H14126" s="39">
        <v>1</v>
      </c>
    </row>
    <row r="14127" spans="1:8">
      <c r="A14127" s="32">
        <v>2128</v>
      </c>
      <c r="B14127" s="37">
        <v>100000237975</v>
      </c>
      <c r="C14127" s="34">
        <v>0</v>
      </c>
      <c r="D14127" s="38" t="s">
        <v>208</v>
      </c>
      <c r="E14127" s="38" t="s">
        <v>3826</v>
      </c>
      <c r="F14127" s="39">
        <v>108333.33</v>
      </c>
      <c r="G14127" s="39">
        <v>-108332.33</v>
      </c>
      <c r="H14127" s="39">
        <v>1</v>
      </c>
    </row>
    <row r="14128" spans="1:8">
      <c r="A14128" s="32"/>
      <c r="B14128" s="37">
        <v>100000237975</v>
      </c>
      <c r="C14128" s="34">
        <v>1</v>
      </c>
      <c r="D14128" s="38" t="s">
        <v>208</v>
      </c>
      <c r="E14128" s="38" t="s">
        <v>3826</v>
      </c>
      <c r="F14128" s="39">
        <v>691666.67</v>
      </c>
      <c r="G14128" s="39">
        <v>-691665.67</v>
      </c>
      <c r="H14128" s="39">
        <v>1</v>
      </c>
    </row>
    <row r="14129" spans="1:8">
      <c r="A14129" s="32">
        <v>2129</v>
      </c>
      <c r="B14129" s="37">
        <v>100000237976</v>
      </c>
      <c r="C14129" s="34">
        <v>0</v>
      </c>
      <c r="D14129" s="38" t="s">
        <v>208</v>
      </c>
      <c r="E14129" s="38" t="s">
        <v>3827</v>
      </c>
      <c r="F14129" s="39">
        <v>45364.58</v>
      </c>
      <c r="G14129" s="39">
        <v>-45363.58</v>
      </c>
      <c r="H14129" s="39">
        <v>1</v>
      </c>
    </row>
    <row r="14130" spans="1:8">
      <c r="A14130" s="32"/>
      <c r="B14130" s="37">
        <v>100000237976</v>
      </c>
      <c r="C14130" s="34">
        <v>1</v>
      </c>
      <c r="D14130" s="38" t="s">
        <v>208</v>
      </c>
      <c r="E14130" s="38" t="s">
        <v>3827</v>
      </c>
      <c r="F14130" s="39">
        <v>289635.42</v>
      </c>
      <c r="G14130" s="39">
        <v>-289634.42</v>
      </c>
      <c r="H14130" s="39">
        <v>1</v>
      </c>
    </row>
    <row r="14131" spans="1:8">
      <c r="A14131" s="32">
        <v>2130</v>
      </c>
      <c r="B14131" s="37">
        <v>100000237977</v>
      </c>
      <c r="C14131" s="34">
        <v>0</v>
      </c>
      <c r="D14131" s="38" t="s">
        <v>208</v>
      </c>
      <c r="E14131" s="38" t="s">
        <v>3828</v>
      </c>
      <c r="F14131" s="39">
        <v>8479.17</v>
      </c>
      <c r="G14131" s="39">
        <v>-8478.17</v>
      </c>
      <c r="H14131" s="39">
        <v>1</v>
      </c>
    </row>
    <row r="14132" spans="1:8">
      <c r="A14132" s="32"/>
      <c r="B14132" s="37">
        <v>100000237977</v>
      </c>
      <c r="C14132" s="34">
        <v>1</v>
      </c>
      <c r="D14132" s="38" t="s">
        <v>208</v>
      </c>
      <c r="E14132" s="38" t="s">
        <v>3828</v>
      </c>
      <c r="F14132" s="39">
        <v>65520.83</v>
      </c>
      <c r="G14132" s="39">
        <v>-65519.83</v>
      </c>
      <c r="H14132" s="39">
        <v>1</v>
      </c>
    </row>
    <row r="14133" spans="1:8">
      <c r="A14133" s="32">
        <v>2131</v>
      </c>
      <c r="B14133" s="37">
        <v>100000237979</v>
      </c>
      <c r="C14133" s="34">
        <v>0</v>
      </c>
      <c r="D14133" s="38" t="s">
        <v>208</v>
      </c>
      <c r="E14133" s="38" t="s">
        <v>3829</v>
      </c>
      <c r="F14133" s="39">
        <v>8582.2900000000009</v>
      </c>
      <c r="G14133" s="39">
        <v>-8581.2900000000009</v>
      </c>
      <c r="H14133" s="39">
        <v>1</v>
      </c>
    </row>
    <row r="14134" spans="1:8">
      <c r="A14134" s="32"/>
      <c r="B14134" s="37">
        <v>100000237979</v>
      </c>
      <c r="C14134" s="34">
        <v>1</v>
      </c>
      <c r="D14134" s="38" t="s">
        <v>208</v>
      </c>
      <c r="E14134" s="38" t="s">
        <v>3829</v>
      </c>
      <c r="F14134" s="39">
        <v>50267.71</v>
      </c>
      <c r="G14134" s="39">
        <v>-50266.71</v>
      </c>
      <c r="H14134" s="39">
        <v>1</v>
      </c>
    </row>
    <row r="14135" spans="1:8">
      <c r="A14135" s="32">
        <v>2132</v>
      </c>
      <c r="B14135" s="37">
        <v>100000237980</v>
      </c>
      <c r="C14135" s="34">
        <v>0</v>
      </c>
      <c r="D14135" s="38" t="s">
        <v>208</v>
      </c>
      <c r="E14135" s="38" t="s">
        <v>3830</v>
      </c>
      <c r="F14135" s="39">
        <v>33333.33</v>
      </c>
      <c r="G14135" s="39">
        <v>-33332.33</v>
      </c>
      <c r="H14135" s="39">
        <v>1</v>
      </c>
    </row>
    <row r="14136" spans="1:8">
      <c r="A14136" s="32"/>
      <c r="B14136" s="37">
        <v>100000237980</v>
      </c>
      <c r="C14136" s="34">
        <v>1</v>
      </c>
      <c r="D14136" s="38" t="s">
        <v>208</v>
      </c>
      <c r="E14136" s="38" t="s">
        <v>3830</v>
      </c>
      <c r="F14136" s="39">
        <v>166666.67000000001</v>
      </c>
      <c r="G14136" s="39">
        <v>-166665.67000000001</v>
      </c>
      <c r="H14136" s="39">
        <v>1</v>
      </c>
    </row>
    <row r="14137" spans="1:8">
      <c r="A14137" s="32">
        <v>2133</v>
      </c>
      <c r="B14137" s="37">
        <v>100000237981</v>
      </c>
      <c r="C14137" s="34">
        <v>0</v>
      </c>
      <c r="D14137" s="38" t="s">
        <v>208</v>
      </c>
      <c r="E14137" s="38" t="s">
        <v>3831</v>
      </c>
      <c r="F14137" s="39">
        <v>14062.5</v>
      </c>
      <c r="G14137" s="39">
        <v>-14061.5</v>
      </c>
      <c r="H14137" s="39">
        <v>1</v>
      </c>
    </row>
    <row r="14138" spans="1:8">
      <c r="A14138" s="32"/>
      <c r="B14138" s="37">
        <v>100000237981</v>
      </c>
      <c r="C14138" s="34">
        <v>1</v>
      </c>
      <c r="D14138" s="38" t="s">
        <v>208</v>
      </c>
      <c r="E14138" s="38" t="s">
        <v>3831</v>
      </c>
      <c r="F14138" s="39">
        <v>135937.5</v>
      </c>
      <c r="G14138" s="39">
        <v>-135936.5</v>
      </c>
      <c r="H14138" s="39">
        <v>1</v>
      </c>
    </row>
    <row r="14139" spans="1:8">
      <c r="A14139" s="32">
        <v>2134</v>
      </c>
      <c r="B14139" s="37">
        <v>100000237982</v>
      </c>
      <c r="C14139" s="34">
        <v>0</v>
      </c>
      <c r="D14139" s="38" t="s">
        <v>208</v>
      </c>
      <c r="E14139" s="38" t="s">
        <v>3831</v>
      </c>
      <c r="F14139" s="39">
        <v>37812.5</v>
      </c>
      <c r="G14139" s="39">
        <v>-37811.5</v>
      </c>
      <c r="H14139" s="39">
        <v>1</v>
      </c>
    </row>
    <row r="14140" spans="1:8">
      <c r="A14140" s="32"/>
      <c r="B14140" s="37">
        <v>100000237982</v>
      </c>
      <c r="C14140" s="34">
        <v>1</v>
      </c>
      <c r="D14140" s="38" t="s">
        <v>208</v>
      </c>
      <c r="E14140" s="38" t="s">
        <v>3831</v>
      </c>
      <c r="F14140" s="39">
        <v>292187.5</v>
      </c>
      <c r="G14140" s="39">
        <v>-292186.5</v>
      </c>
      <c r="H14140" s="39">
        <v>1</v>
      </c>
    </row>
    <row r="14141" spans="1:8">
      <c r="A14141" s="32">
        <v>2135</v>
      </c>
      <c r="B14141" s="37">
        <v>100000237983</v>
      </c>
      <c r="C14141" s="34">
        <v>0</v>
      </c>
      <c r="D14141" s="38" t="s">
        <v>208</v>
      </c>
      <c r="E14141" s="38" t="s">
        <v>3829</v>
      </c>
      <c r="F14141" s="39">
        <v>5071.3500000000004</v>
      </c>
      <c r="G14141" s="39">
        <v>-5070.3500000000004</v>
      </c>
      <c r="H14141" s="39">
        <v>1</v>
      </c>
    </row>
    <row r="14142" spans="1:8">
      <c r="A14142" s="32"/>
      <c r="B14142" s="37">
        <v>100000237983</v>
      </c>
      <c r="C14142" s="34">
        <v>1</v>
      </c>
      <c r="D14142" s="38" t="s">
        <v>208</v>
      </c>
      <c r="E14142" s="38" t="s">
        <v>3829</v>
      </c>
      <c r="F14142" s="39">
        <v>32378.65</v>
      </c>
      <c r="G14142" s="39">
        <v>-32377.65</v>
      </c>
      <c r="H14142" s="39">
        <v>1</v>
      </c>
    </row>
    <row r="14143" spans="1:8">
      <c r="A14143" s="32">
        <v>2136</v>
      </c>
      <c r="B14143" s="37">
        <v>100000237984</v>
      </c>
      <c r="C14143" s="34">
        <v>0</v>
      </c>
      <c r="D14143" s="38" t="s">
        <v>208</v>
      </c>
      <c r="E14143" s="38" t="s">
        <v>3829</v>
      </c>
      <c r="F14143" s="39">
        <v>5071.3500000000004</v>
      </c>
      <c r="G14143" s="39">
        <v>-5070.3500000000004</v>
      </c>
      <c r="H14143" s="39">
        <v>1</v>
      </c>
    </row>
    <row r="14144" spans="1:8">
      <c r="A14144" s="32"/>
      <c r="B14144" s="37">
        <v>100000237984</v>
      </c>
      <c r="C14144" s="34">
        <v>1</v>
      </c>
      <c r="D14144" s="38" t="s">
        <v>208</v>
      </c>
      <c r="E14144" s="38" t="s">
        <v>3829</v>
      </c>
      <c r="F14144" s="39">
        <v>32378.65</v>
      </c>
      <c r="G14144" s="39">
        <v>-32377.65</v>
      </c>
      <c r="H14144" s="39">
        <v>1</v>
      </c>
    </row>
    <row r="14145" spans="1:8">
      <c r="A14145" s="32">
        <v>2137</v>
      </c>
      <c r="B14145" s="37">
        <v>100000237985</v>
      </c>
      <c r="C14145" s="34">
        <v>0</v>
      </c>
      <c r="D14145" s="38" t="s">
        <v>208</v>
      </c>
      <c r="E14145" s="38" t="s">
        <v>3829</v>
      </c>
      <c r="F14145" s="39">
        <v>5071.3500000000004</v>
      </c>
      <c r="G14145" s="39">
        <v>-5070.3500000000004</v>
      </c>
      <c r="H14145" s="39">
        <v>1</v>
      </c>
    </row>
    <row r="14146" spans="1:8">
      <c r="A14146" s="32"/>
      <c r="B14146" s="37">
        <v>100000237985</v>
      </c>
      <c r="C14146" s="34">
        <v>1</v>
      </c>
      <c r="D14146" s="38" t="s">
        <v>208</v>
      </c>
      <c r="E14146" s="38" t="s">
        <v>3829</v>
      </c>
      <c r="F14146" s="39">
        <v>32378.65</v>
      </c>
      <c r="G14146" s="39">
        <v>-32377.65</v>
      </c>
      <c r="H14146" s="39">
        <v>1</v>
      </c>
    </row>
    <row r="14147" spans="1:8">
      <c r="A14147" s="32">
        <v>2138</v>
      </c>
      <c r="B14147" s="37">
        <v>100000237986</v>
      </c>
      <c r="C14147" s="34">
        <v>0</v>
      </c>
      <c r="D14147" s="38" t="s">
        <v>208</v>
      </c>
      <c r="E14147" s="38" t="s">
        <v>3829</v>
      </c>
      <c r="F14147" s="39">
        <v>5071.3500000000004</v>
      </c>
      <c r="G14147" s="39">
        <v>-5070.3500000000004</v>
      </c>
      <c r="H14147" s="39">
        <v>1</v>
      </c>
    </row>
    <row r="14148" spans="1:8">
      <c r="A14148" s="32"/>
      <c r="B14148" s="37">
        <v>100000237986</v>
      </c>
      <c r="C14148" s="34">
        <v>1</v>
      </c>
      <c r="D14148" s="38" t="s">
        <v>208</v>
      </c>
      <c r="E14148" s="38" t="s">
        <v>3829</v>
      </c>
      <c r="F14148" s="39">
        <v>32378.65</v>
      </c>
      <c r="G14148" s="39">
        <v>-32377.65</v>
      </c>
      <c r="H14148" s="39">
        <v>1</v>
      </c>
    </row>
    <row r="14149" spans="1:8">
      <c r="A14149" s="32">
        <v>2139</v>
      </c>
      <c r="B14149" s="37">
        <v>100000237987</v>
      </c>
      <c r="C14149" s="34">
        <v>0</v>
      </c>
      <c r="D14149" s="38" t="s">
        <v>208</v>
      </c>
      <c r="E14149" s="38" t="s">
        <v>3829</v>
      </c>
      <c r="F14149" s="39">
        <v>5071.3500000000004</v>
      </c>
      <c r="G14149" s="39">
        <v>-5070.3500000000004</v>
      </c>
      <c r="H14149" s="39">
        <v>1</v>
      </c>
    </row>
    <row r="14150" spans="1:8">
      <c r="A14150" s="32"/>
      <c r="B14150" s="37">
        <v>100000237987</v>
      </c>
      <c r="C14150" s="34">
        <v>1</v>
      </c>
      <c r="D14150" s="38" t="s">
        <v>208</v>
      </c>
      <c r="E14150" s="38" t="s">
        <v>3829</v>
      </c>
      <c r="F14150" s="39">
        <v>32378.65</v>
      </c>
      <c r="G14150" s="39">
        <v>-32377.65</v>
      </c>
      <c r="H14150" s="39">
        <v>1</v>
      </c>
    </row>
    <row r="14151" spans="1:8">
      <c r="A14151" s="32">
        <v>2140</v>
      </c>
      <c r="B14151" s="37">
        <v>100000237988</v>
      </c>
      <c r="C14151" s="34">
        <v>0</v>
      </c>
      <c r="D14151" s="38" t="s">
        <v>208</v>
      </c>
      <c r="E14151" s="38" t="s">
        <v>3832</v>
      </c>
      <c r="F14151" s="39">
        <v>80208.33</v>
      </c>
      <c r="G14151" s="39">
        <v>-80207.33</v>
      </c>
      <c r="H14151" s="39">
        <v>1</v>
      </c>
    </row>
    <row r="14152" spans="1:8">
      <c r="A14152" s="32"/>
      <c r="B14152" s="37">
        <v>100000237988</v>
      </c>
      <c r="C14152" s="34">
        <v>1</v>
      </c>
      <c r="D14152" s="38" t="s">
        <v>208</v>
      </c>
      <c r="E14152" s="38" t="s">
        <v>3832</v>
      </c>
      <c r="F14152" s="39">
        <v>619791.67000000004</v>
      </c>
      <c r="G14152" s="39">
        <v>-619790.67000000004</v>
      </c>
      <c r="H14152" s="39">
        <v>1</v>
      </c>
    </row>
    <row r="14153" spans="1:8">
      <c r="A14153" s="32">
        <v>2141</v>
      </c>
      <c r="B14153" s="37">
        <v>100000237989</v>
      </c>
      <c r="C14153" s="34">
        <v>0</v>
      </c>
      <c r="D14153" s="38" t="s">
        <v>208</v>
      </c>
      <c r="E14153" s="38" t="s">
        <v>3833</v>
      </c>
      <c r="F14153" s="39">
        <v>4010.42</v>
      </c>
      <c r="G14153" s="39">
        <v>-4009.42</v>
      </c>
      <c r="H14153" s="39">
        <v>1</v>
      </c>
    </row>
    <row r="14154" spans="1:8">
      <c r="A14154" s="32"/>
      <c r="B14154" s="37">
        <v>100000237989</v>
      </c>
      <c r="C14154" s="34">
        <v>1</v>
      </c>
      <c r="D14154" s="38" t="s">
        <v>208</v>
      </c>
      <c r="E14154" s="38" t="s">
        <v>3833</v>
      </c>
      <c r="F14154" s="39">
        <v>30989.58</v>
      </c>
      <c r="G14154" s="39">
        <v>-30988.58</v>
      </c>
      <c r="H14154" s="39">
        <v>1</v>
      </c>
    </row>
    <row r="14155" spans="1:8">
      <c r="A14155" s="32">
        <v>2142</v>
      </c>
      <c r="B14155" s="37">
        <v>100000237990</v>
      </c>
      <c r="C14155" s="34">
        <v>0</v>
      </c>
      <c r="D14155" s="38" t="s">
        <v>208</v>
      </c>
      <c r="E14155" s="38" t="s">
        <v>3834</v>
      </c>
      <c r="F14155" s="39">
        <v>3208.33</v>
      </c>
      <c r="G14155" s="39">
        <v>-3207.33</v>
      </c>
      <c r="H14155" s="39">
        <v>1</v>
      </c>
    </row>
    <row r="14156" spans="1:8">
      <c r="A14156" s="32"/>
      <c r="B14156" s="37">
        <v>100000237990</v>
      </c>
      <c r="C14156" s="34">
        <v>1</v>
      </c>
      <c r="D14156" s="38" t="s">
        <v>208</v>
      </c>
      <c r="E14156" s="38" t="s">
        <v>3834</v>
      </c>
      <c r="F14156" s="39">
        <v>24791.67</v>
      </c>
      <c r="G14156" s="39">
        <v>-24790.67</v>
      </c>
      <c r="H14156" s="39">
        <v>1</v>
      </c>
    </row>
    <row r="14157" spans="1:8">
      <c r="A14157" s="32">
        <v>2143</v>
      </c>
      <c r="B14157" s="37">
        <v>100000237991</v>
      </c>
      <c r="C14157" s="34">
        <v>0</v>
      </c>
      <c r="D14157" s="38" t="s">
        <v>208</v>
      </c>
      <c r="E14157" s="38" t="s">
        <v>3835</v>
      </c>
      <c r="F14157" s="39">
        <v>10000</v>
      </c>
      <c r="G14157" s="39">
        <v>-9999</v>
      </c>
      <c r="H14157" s="39">
        <v>1</v>
      </c>
    </row>
    <row r="14158" spans="1:8">
      <c r="A14158" s="32"/>
      <c r="B14158" s="37">
        <v>100000237991</v>
      </c>
      <c r="C14158" s="34">
        <v>1</v>
      </c>
      <c r="D14158" s="38" t="s">
        <v>208</v>
      </c>
      <c r="E14158" s="38" t="s">
        <v>3835</v>
      </c>
      <c r="F14158" s="39">
        <v>110000</v>
      </c>
      <c r="G14158" s="39">
        <v>-109999</v>
      </c>
      <c r="H14158" s="39">
        <v>1</v>
      </c>
    </row>
    <row r="14159" spans="1:8">
      <c r="A14159" s="32">
        <v>2144</v>
      </c>
      <c r="B14159" s="37">
        <v>100000237992</v>
      </c>
      <c r="C14159" s="34">
        <v>0</v>
      </c>
      <c r="D14159" s="38" t="s">
        <v>208</v>
      </c>
      <c r="E14159" s="38" t="s">
        <v>3836</v>
      </c>
      <c r="F14159" s="39">
        <v>728541.67</v>
      </c>
      <c r="G14159" s="39">
        <v>-728540.67</v>
      </c>
      <c r="H14159" s="39">
        <v>1</v>
      </c>
    </row>
    <row r="14160" spans="1:8">
      <c r="A14160" s="32"/>
      <c r="B14160" s="37">
        <v>100000237992</v>
      </c>
      <c r="C14160" s="34">
        <v>1</v>
      </c>
      <c r="D14160" s="38" t="s">
        <v>208</v>
      </c>
      <c r="E14160" s="38" t="s">
        <v>3836</v>
      </c>
      <c r="F14160" s="39">
        <v>4651458.33</v>
      </c>
      <c r="G14160" s="39">
        <v>-4651457.33</v>
      </c>
      <c r="H14160" s="39">
        <v>1</v>
      </c>
    </row>
    <row r="14161" spans="1:8">
      <c r="A14161" s="32">
        <v>2145</v>
      </c>
      <c r="B14161" s="37">
        <v>100000237993</v>
      </c>
      <c r="C14161" s="34">
        <v>0</v>
      </c>
      <c r="D14161" s="38" t="s">
        <v>208</v>
      </c>
      <c r="E14161" s="38" t="s">
        <v>3837</v>
      </c>
      <c r="F14161" s="39">
        <v>1666.67</v>
      </c>
      <c r="G14161" s="39">
        <v>-1665.67</v>
      </c>
      <c r="H14161" s="39">
        <v>1</v>
      </c>
    </row>
    <row r="14162" spans="1:8">
      <c r="A14162" s="32"/>
      <c r="B14162" s="37">
        <v>100000237993</v>
      </c>
      <c r="C14162" s="34">
        <v>1</v>
      </c>
      <c r="D14162" s="38" t="s">
        <v>208</v>
      </c>
      <c r="E14162" s="38" t="s">
        <v>3837</v>
      </c>
      <c r="F14162" s="39">
        <v>8333.33</v>
      </c>
      <c r="G14162" s="39">
        <v>-8332.33</v>
      </c>
      <c r="H14162" s="39">
        <v>1</v>
      </c>
    </row>
    <row r="14163" spans="1:8">
      <c r="A14163" s="32">
        <v>2146</v>
      </c>
      <c r="B14163" s="37">
        <v>100000237994</v>
      </c>
      <c r="C14163" s="34">
        <v>0</v>
      </c>
      <c r="D14163" s="38" t="s">
        <v>208</v>
      </c>
      <c r="E14163" s="38" t="s">
        <v>3837</v>
      </c>
      <c r="F14163" s="39">
        <v>18958.330000000002</v>
      </c>
      <c r="G14163" s="39">
        <v>-18957.330000000002</v>
      </c>
      <c r="H14163" s="39">
        <v>1</v>
      </c>
    </row>
    <row r="14164" spans="1:8">
      <c r="A14164" s="32"/>
      <c r="B14164" s="37">
        <v>100000237994</v>
      </c>
      <c r="C14164" s="34">
        <v>1</v>
      </c>
      <c r="D14164" s="38" t="s">
        <v>208</v>
      </c>
      <c r="E14164" s="38" t="s">
        <v>3837</v>
      </c>
      <c r="F14164" s="39">
        <v>121041.67</v>
      </c>
      <c r="G14164" s="39">
        <v>-121040.67</v>
      </c>
      <c r="H14164" s="39">
        <v>1</v>
      </c>
    </row>
    <row r="14165" spans="1:8">
      <c r="A14165" s="32">
        <v>2147</v>
      </c>
      <c r="B14165" s="37">
        <v>100000237995</v>
      </c>
      <c r="C14165" s="34">
        <v>0</v>
      </c>
      <c r="D14165" s="38" t="s">
        <v>208</v>
      </c>
      <c r="E14165" s="38" t="s">
        <v>3838</v>
      </c>
      <c r="F14165" s="39">
        <v>182812.5</v>
      </c>
      <c r="G14165" s="39">
        <v>-182811.5</v>
      </c>
      <c r="H14165" s="39">
        <v>1</v>
      </c>
    </row>
    <row r="14166" spans="1:8">
      <c r="A14166" s="32"/>
      <c r="B14166" s="37">
        <v>100000237995</v>
      </c>
      <c r="C14166" s="34">
        <v>1</v>
      </c>
      <c r="D14166" s="38" t="s">
        <v>208</v>
      </c>
      <c r="E14166" s="38" t="s">
        <v>3838</v>
      </c>
      <c r="F14166" s="39">
        <v>1167187.5</v>
      </c>
      <c r="G14166" s="39">
        <v>-1167186.5</v>
      </c>
      <c r="H14166" s="39">
        <v>1</v>
      </c>
    </row>
    <row r="14167" spans="1:8">
      <c r="A14167" s="32">
        <v>2148</v>
      </c>
      <c r="B14167" s="37">
        <v>100000237996</v>
      </c>
      <c r="C14167" s="34">
        <v>0</v>
      </c>
      <c r="D14167" s="38" t="s">
        <v>208</v>
      </c>
      <c r="E14167" s="38" t="s">
        <v>3838</v>
      </c>
      <c r="F14167" s="39">
        <v>84375</v>
      </c>
      <c r="G14167" s="39">
        <v>-84374</v>
      </c>
      <c r="H14167" s="39">
        <v>1</v>
      </c>
    </row>
    <row r="14168" spans="1:8">
      <c r="A14168" s="32"/>
      <c r="B14168" s="37">
        <v>100000237996</v>
      </c>
      <c r="C14168" s="34">
        <v>1</v>
      </c>
      <c r="D14168" s="38" t="s">
        <v>208</v>
      </c>
      <c r="E14168" s="38" t="s">
        <v>3838</v>
      </c>
      <c r="F14168" s="39">
        <v>1265625</v>
      </c>
      <c r="G14168" s="39">
        <v>-1265624</v>
      </c>
      <c r="H14168" s="39">
        <v>1</v>
      </c>
    </row>
    <row r="14169" spans="1:8">
      <c r="A14169" s="32">
        <v>2149</v>
      </c>
      <c r="B14169" s="37">
        <v>100000237997</v>
      </c>
      <c r="C14169" s="34">
        <v>0</v>
      </c>
      <c r="D14169" s="38" t="s">
        <v>208</v>
      </c>
      <c r="E14169" s="38" t="s">
        <v>3839</v>
      </c>
      <c r="F14169" s="39">
        <v>2006.25</v>
      </c>
      <c r="G14169" s="39">
        <v>-2005.25</v>
      </c>
      <c r="H14169" s="39">
        <v>1</v>
      </c>
    </row>
    <row r="14170" spans="1:8">
      <c r="A14170" s="32"/>
      <c r="B14170" s="37">
        <v>100000237997</v>
      </c>
      <c r="C14170" s="34">
        <v>1</v>
      </c>
      <c r="D14170" s="38" t="s">
        <v>208</v>
      </c>
      <c r="E14170" s="38" t="s">
        <v>3839</v>
      </c>
      <c r="F14170" s="39">
        <v>14043.75</v>
      </c>
      <c r="G14170" s="39">
        <v>-14042.75</v>
      </c>
      <c r="H14170" s="39">
        <v>1</v>
      </c>
    </row>
    <row r="14171" spans="1:8">
      <c r="A14171" s="32">
        <v>2150</v>
      </c>
      <c r="B14171" s="37">
        <v>100000237998</v>
      </c>
      <c r="C14171" s="34">
        <v>0</v>
      </c>
      <c r="D14171" s="38" t="s">
        <v>208</v>
      </c>
      <c r="E14171" s="38" t="s">
        <v>3840</v>
      </c>
      <c r="F14171" s="39">
        <v>5208.33</v>
      </c>
      <c r="G14171" s="39">
        <v>-5207.33</v>
      </c>
      <c r="H14171" s="39">
        <v>1</v>
      </c>
    </row>
    <row r="14172" spans="1:8">
      <c r="A14172" s="32"/>
      <c r="B14172" s="37">
        <v>100000237998</v>
      </c>
      <c r="C14172" s="34">
        <v>1</v>
      </c>
      <c r="D14172" s="38" t="s">
        <v>208</v>
      </c>
      <c r="E14172" s="38" t="s">
        <v>3840</v>
      </c>
      <c r="F14172" s="39">
        <v>119791.67</v>
      </c>
      <c r="G14172" s="39">
        <v>-119790.67</v>
      </c>
      <c r="H14172" s="39">
        <v>1</v>
      </c>
    </row>
    <row r="14173" spans="1:8">
      <c r="A14173" s="32">
        <v>2151</v>
      </c>
      <c r="B14173" s="37">
        <v>100000238021</v>
      </c>
      <c r="C14173" s="34">
        <v>0</v>
      </c>
      <c r="D14173" s="38" t="s">
        <v>208</v>
      </c>
      <c r="E14173" s="38" t="s">
        <v>3841</v>
      </c>
      <c r="F14173" s="39">
        <v>5937.5</v>
      </c>
      <c r="G14173" s="39">
        <v>-5936.5</v>
      </c>
      <c r="H14173" s="39">
        <v>1</v>
      </c>
    </row>
    <row r="14174" spans="1:8">
      <c r="A14174" s="32"/>
      <c r="B14174" s="37">
        <v>100000238021</v>
      </c>
      <c r="C14174" s="34">
        <v>1</v>
      </c>
      <c r="D14174" s="38" t="s">
        <v>208</v>
      </c>
      <c r="E14174" s="38" t="s">
        <v>3841</v>
      </c>
      <c r="F14174" s="39">
        <v>32062.5</v>
      </c>
      <c r="G14174" s="39">
        <v>-32061.5</v>
      </c>
      <c r="H14174" s="39">
        <v>1</v>
      </c>
    </row>
    <row r="14175" spans="1:8">
      <c r="A14175" s="32">
        <v>2152</v>
      </c>
      <c r="B14175" s="37">
        <v>100000238022</v>
      </c>
      <c r="C14175" s="34">
        <v>0</v>
      </c>
      <c r="D14175" s="38" t="s">
        <v>208</v>
      </c>
      <c r="E14175" s="38" t="s">
        <v>3841</v>
      </c>
      <c r="F14175" s="39">
        <v>14166.67</v>
      </c>
      <c r="G14175" s="39">
        <v>-14165.67</v>
      </c>
      <c r="H14175" s="39">
        <v>1</v>
      </c>
    </row>
    <row r="14176" spans="1:8">
      <c r="A14176" s="32"/>
      <c r="B14176" s="37">
        <v>100000238022</v>
      </c>
      <c r="C14176" s="34">
        <v>1</v>
      </c>
      <c r="D14176" s="38" t="s">
        <v>208</v>
      </c>
      <c r="E14176" s="38" t="s">
        <v>3841</v>
      </c>
      <c r="F14176" s="39">
        <v>70833.33</v>
      </c>
      <c r="G14176" s="39">
        <v>-70832.33</v>
      </c>
      <c r="H14176" s="39">
        <v>1</v>
      </c>
    </row>
    <row r="14177" spans="1:8">
      <c r="A14177" s="32">
        <v>2153</v>
      </c>
      <c r="B14177" s="37">
        <v>100000238023</v>
      </c>
      <c r="C14177" s="34">
        <v>0</v>
      </c>
      <c r="D14177" s="38" t="s">
        <v>208</v>
      </c>
      <c r="E14177" s="38" t="s">
        <v>3842</v>
      </c>
      <c r="F14177" s="39">
        <v>3385.42</v>
      </c>
      <c r="G14177" s="39">
        <v>-3384.42</v>
      </c>
      <c r="H14177" s="39">
        <v>1</v>
      </c>
    </row>
    <row r="14178" spans="1:8">
      <c r="A14178" s="32"/>
      <c r="B14178" s="37">
        <v>100000238023</v>
      </c>
      <c r="C14178" s="34">
        <v>1</v>
      </c>
      <c r="D14178" s="38" t="s">
        <v>208</v>
      </c>
      <c r="E14178" s="38" t="s">
        <v>3842</v>
      </c>
      <c r="F14178" s="39">
        <v>61614.58</v>
      </c>
      <c r="G14178" s="39">
        <v>-61613.58</v>
      </c>
      <c r="H14178" s="39">
        <v>1</v>
      </c>
    </row>
    <row r="14179" spans="1:8">
      <c r="A14179" s="32">
        <v>2154</v>
      </c>
      <c r="B14179" s="37">
        <v>100000238024</v>
      </c>
      <c r="C14179" s="34">
        <v>0</v>
      </c>
      <c r="D14179" s="38" t="s">
        <v>208</v>
      </c>
      <c r="E14179" s="38" t="s">
        <v>3842</v>
      </c>
      <c r="F14179" s="39">
        <v>5000</v>
      </c>
      <c r="G14179" s="39">
        <v>-4999</v>
      </c>
      <c r="H14179" s="39">
        <v>1</v>
      </c>
    </row>
    <row r="14180" spans="1:8">
      <c r="A14180" s="32"/>
      <c r="B14180" s="37">
        <v>100000238024</v>
      </c>
      <c r="C14180" s="34">
        <v>1</v>
      </c>
      <c r="D14180" s="38" t="s">
        <v>208</v>
      </c>
      <c r="E14180" s="38" t="s">
        <v>3842</v>
      </c>
      <c r="F14180" s="39">
        <v>75000</v>
      </c>
      <c r="G14180" s="39">
        <v>-74999</v>
      </c>
      <c r="H14180" s="39">
        <v>1</v>
      </c>
    </row>
    <row r="14181" spans="1:8">
      <c r="A14181" s="32">
        <v>2155</v>
      </c>
      <c r="B14181" s="37">
        <v>100000238025</v>
      </c>
      <c r="C14181" s="34">
        <v>0</v>
      </c>
      <c r="D14181" s="38" t="s">
        <v>208</v>
      </c>
      <c r="E14181" s="38" t="s">
        <v>3843</v>
      </c>
      <c r="F14181" s="39">
        <v>192708.33</v>
      </c>
      <c r="G14181" s="39">
        <v>-192707.33</v>
      </c>
      <c r="H14181" s="39">
        <v>1</v>
      </c>
    </row>
    <row r="14182" spans="1:8">
      <c r="A14182" s="32"/>
      <c r="B14182" s="37">
        <v>100000238025</v>
      </c>
      <c r="C14182" s="34">
        <v>1</v>
      </c>
      <c r="D14182" s="38" t="s">
        <v>208</v>
      </c>
      <c r="E14182" s="38" t="s">
        <v>3843</v>
      </c>
      <c r="F14182" s="39">
        <v>3507291.67</v>
      </c>
      <c r="G14182" s="39">
        <v>-3507290.67</v>
      </c>
      <c r="H14182" s="39">
        <v>1</v>
      </c>
    </row>
    <row r="14183" spans="1:8">
      <c r="A14183" s="32">
        <v>2156</v>
      </c>
      <c r="B14183" s="37">
        <v>100000238026</v>
      </c>
      <c r="C14183" s="34">
        <v>0</v>
      </c>
      <c r="D14183" s="38" t="s">
        <v>208</v>
      </c>
      <c r="E14183" s="38" t="s">
        <v>3844</v>
      </c>
      <c r="F14183" s="39">
        <v>2187.48</v>
      </c>
      <c r="G14183" s="39">
        <v>-2186.48</v>
      </c>
      <c r="H14183" s="39">
        <v>1</v>
      </c>
    </row>
    <row r="14184" spans="1:8">
      <c r="A14184" s="32"/>
      <c r="B14184" s="37">
        <v>100000238026</v>
      </c>
      <c r="C14184" s="34">
        <v>1</v>
      </c>
      <c r="D14184" s="38" t="s">
        <v>208</v>
      </c>
      <c r="E14184" s="38" t="s">
        <v>3844</v>
      </c>
      <c r="F14184" s="39">
        <v>32812.22</v>
      </c>
      <c r="G14184" s="39">
        <v>-32811.22</v>
      </c>
      <c r="H14184" s="39">
        <v>1</v>
      </c>
    </row>
    <row r="14185" spans="1:8">
      <c r="A14185" s="32">
        <v>2157</v>
      </c>
      <c r="B14185" s="37">
        <v>100000238027</v>
      </c>
      <c r="C14185" s="34">
        <v>0</v>
      </c>
      <c r="D14185" s="38" t="s">
        <v>208</v>
      </c>
      <c r="E14185" s="38" t="s">
        <v>3845</v>
      </c>
      <c r="F14185" s="39">
        <v>13750</v>
      </c>
      <c r="G14185" s="39">
        <v>-13749</v>
      </c>
      <c r="H14185" s="39">
        <v>1</v>
      </c>
    </row>
    <row r="14186" spans="1:8">
      <c r="A14186" s="32"/>
      <c r="B14186" s="37">
        <v>100000238027</v>
      </c>
      <c r="C14186" s="34">
        <v>1</v>
      </c>
      <c r="D14186" s="38" t="s">
        <v>208</v>
      </c>
      <c r="E14186" s="38" t="s">
        <v>3845</v>
      </c>
      <c r="F14186" s="39">
        <v>96250</v>
      </c>
      <c r="G14186" s="39">
        <v>-96249</v>
      </c>
      <c r="H14186" s="39">
        <v>1</v>
      </c>
    </row>
    <row r="14187" spans="1:8">
      <c r="A14187" s="32">
        <v>2158</v>
      </c>
      <c r="B14187" s="37">
        <v>100000238028</v>
      </c>
      <c r="C14187" s="34">
        <v>0</v>
      </c>
      <c r="D14187" s="38" t="s">
        <v>208</v>
      </c>
      <c r="E14187" s="38" t="s">
        <v>3846</v>
      </c>
      <c r="F14187" s="39">
        <v>1833.33</v>
      </c>
      <c r="G14187" s="39">
        <v>-1832.33</v>
      </c>
      <c r="H14187" s="39">
        <v>1</v>
      </c>
    </row>
    <row r="14188" spans="1:8">
      <c r="A14188" s="32"/>
      <c r="B14188" s="37">
        <v>100000238028</v>
      </c>
      <c r="C14188" s="34">
        <v>1</v>
      </c>
      <c r="D14188" s="38" t="s">
        <v>208</v>
      </c>
      <c r="E14188" s="38" t="s">
        <v>3846</v>
      </c>
      <c r="F14188" s="39">
        <v>9166.67</v>
      </c>
      <c r="G14188" s="39">
        <v>-9165.67</v>
      </c>
      <c r="H14188" s="39">
        <v>1</v>
      </c>
    </row>
    <row r="14189" spans="1:8">
      <c r="A14189" s="32">
        <v>2159</v>
      </c>
      <c r="B14189" s="37">
        <v>100000238029</v>
      </c>
      <c r="C14189" s="34">
        <v>0</v>
      </c>
      <c r="D14189" s="38" t="s">
        <v>208</v>
      </c>
      <c r="E14189" s="38" t="s">
        <v>3847</v>
      </c>
      <c r="F14189" s="39">
        <v>3333.33</v>
      </c>
      <c r="G14189" s="39">
        <v>-3332.33</v>
      </c>
      <c r="H14189" s="39">
        <v>1</v>
      </c>
    </row>
    <row r="14190" spans="1:8">
      <c r="A14190" s="32"/>
      <c r="B14190" s="37">
        <v>100000238029</v>
      </c>
      <c r="C14190" s="34">
        <v>1</v>
      </c>
      <c r="D14190" s="38" t="s">
        <v>208</v>
      </c>
      <c r="E14190" s="38" t="s">
        <v>3847</v>
      </c>
      <c r="F14190" s="39">
        <v>16666.669999999998</v>
      </c>
      <c r="G14190" s="39">
        <v>-16665.669999999998</v>
      </c>
      <c r="H14190" s="39">
        <v>1</v>
      </c>
    </row>
    <row r="14191" spans="1:8">
      <c r="A14191" s="32">
        <v>2160</v>
      </c>
      <c r="B14191" s="37">
        <v>100000238030</v>
      </c>
      <c r="C14191" s="34">
        <v>0</v>
      </c>
      <c r="D14191" s="38" t="s">
        <v>208</v>
      </c>
      <c r="E14191" s="38" t="s">
        <v>2646</v>
      </c>
      <c r="F14191" s="39">
        <v>1015.63</v>
      </c>
      <c r="G14191" s="39">
        <v>-1014.63</v>
      </c>
      <c r="H14191" s="39">
        <v>1</v>
      </c>
    </row>
    <row r="14192" spans="1:8">
      <c r="A14192" s="32"/>
      <c r="B14192" s="37">
        <v>100000238030</v>
      </c>
      <c r="C14192" s="34">
        <v>1</v>
      </c>
      <c r="D14192" s="38" t="s">
        <v>208</v>
      </c>
      <c r="E14192" s="38" t="s">
        <v>2646</v>
      </c>
      <c r="F14192" s="39">
        <v>5484.37</v>
      </c>
      <c r="G14192" s="39">
        <v>-5483.37</v>
      </c>
      <c r="H14192" s="39">
        <v>1</v>
      </c>
    </row>
    <row r="14193" spans="1:8">
      <c r="A14193" s="32">
        <v>2161</v>
      </c>
      <c r="B14193" s="37">
        <v>100000238031</v>
      </c>
      <c r="C14193" s="34">
        <v>0</v>
      </c>
      <c r="D14193" s="38" t="s">
        <v>208</v>
      </c>
      <c r="E14193" s="38" t="s">
        <v>3848</v>
      </c>
      <c r="F14193" s="39">
        <v>802.5</v>
      </c>
      <c r="G14193" s="39">
        <v>-801.5</v>
      </c>
      <c r="H14193" s="39">
        <v>1</v>
      </c>
    </row>
    <row r="14194" spans="1:8">
      <c r="A14194" s="32"/>
      <c r="B14194" s="37">
        <v>100000238031</v>
      </c>
      <c r="C14194" s="34">
        <v>1</v>
      </c>
      <c r="D14194" s="38" t="s">
        <v>208</v>
      </c>
      <c r="E14194" s="38" t="s">
        <v>3848</v>
      </c>
      <c r="F14194" s="39">
        <v>12037.5</v>
      </c>
      <c r="G14194" s="39">
        <v>-12036.5</v>
      </c>
      <c r="H14194" s="39">
        <v>1</v>
      </c>
    </row>
    <row r="14195" spans="1:8">
      <c r="A14195" s="32">
        <v>2162</v>
      </c>
      <c r="B14195" s="37">
        <v>100000238032</v>
      </c>
      <c r="C14195" s="34">
        <v>0</v>
      </c>
      <c r="D14195" s="38" t="s">
        <v>208</v>
      </c>
      <c r="E14195" s="38" t="s">
        <v>3848</v>
      </c>
      <c r="F14195" s="39">
        <v>802.5</v>
      </c>
      <c r="G14195" s="39">
        <v>-801.5</v>
      </c>
      <c r="H14195" s="39">
        <v>1</v>
      </c>
    </row>
    <row r="14196" spans="1:8">
      <c r="A14196" s="32"/>
      <c r="B14196" s="37">
        <v>100000238032</v>
      </c>
      <c r="C14196" s="34">
        <v>1</v>
      </c>
      <c r="D14196" s="38" t="s">
        <v>208</v>
      </c>
      <c r="E14196" s="38" t="s">
        <v>3848</v>
      </c>
      <c r="F14196" s="39">
        <v>12037.5</v>
      </c>
      <c r="G14196" s="39">
        <v>-12036.5</v>
      </c>
      <c r="H14196" s="39">
        <v>1</v>
      </c>
    </row>
    <row r="14197" spans="1:8">
      <c r="A14197" s="32">
        <v>2163</v>
      </c>
      <c r="B14197" s="37">
        <v>100000238033</v>
      </c>
      <c r="C14197" s="34">
        <v>0</v>
      </c>
      <c r="D14197" s="38" t="s">
        <v>208</v>
      </c>
      <c r="E14197" s="38" t="s">
        <v>3849</v>
      </c>
      <c r="F14197" s="39">
        <v>6241.67</v>
      </c>
      <c r="G14197" s="39">
        <v>-6240.67</v>
      </c>
      <c r="H14197" s="39">
        <v>1</v>
      </c>
    </row>
    <row r="14198" spans="1:8">
      <c r="A14198" s="32"/>
      <c r="B14198" s="37">
        <v>100000238033</v>
      </c>
      <c r="C14198" s="34">
        <v>1</v>
      </c>
      <c r="D14198" s="38" t="s">
        <v>208</v>
      </c>
      <c r="E14198" s="38" t="s">
        <v>3849</v>
      </c>
      <c r="F14198" s="39">
        <v>68658.33</v>
      </c>
      <c r="G14198" s="39">
        <v>-68657.33</v>
      </c>
      <c r="H14198" s="39">
        <v>1</v>
      </c>
    </row>
    <row r="14199" spans="1:8">
      <c r="A14199" s="32">
        <v>2164</v>
      </c>
      <c r="B14199" s="37">
        <v>100000238034</v>
      </c>
      <c r="C14199" s="34">
        <v>1</v>
      </c>
      <c r="D14199" s="38" t="s">
        <v>208</v>
      </c>
      <c r="E14199" s="38" t="s">
        <v>3838</v>
      </c>
      <c r="F14199" s="39">
        <v>170000</v>
      </c>
      <c r="G14199" s="39">
        <v>-169999</v>
      </c>
      <c r="H14199" s="39">
        <v>1</v>
      </c>
    </row>
    <row r="14200" spans="1:8">
      <c r="A14200" s="32">
        <v>2165</v>
      </c>
      <c r="B14200" s="37">
        <v>100000238035</v>
      </c>
      <c r="C14200" s="34">
        <v>1</v>
      </c>
      <c r="D14200" s="38" t="s">
        <v>208</v>
      </c>
      <c r="E14200" s="38" t="s">
        <v>3838</v>
      </c>
      <c r="F14200" s="39">
        <v>170000</v>
      </c>
      <c r="G14200" s="39">
        <v>-169999</v>
      </c>
      <c r="H14200" s="39">
        <v>1</v>
      </c>
    </row>
    <row r="14201" spans="1:8">
      <c r="A14201" s="32">
        <v>2166</v>
      </c>
      <c r="B14201" s="37">
        <v>100000238036</v>
      </c>
      <c r="C14201" s="34">
        <v>1</v>
      </c>
      <c r="D14201" s="38" t="s">
        <v>208</v>
      </c>
      <c r="E14201" s="38" t="s">
        <v>3850</v>
      </c>
      <c r="F14201" s="39">
        <v>985000</v>
      </c>
      <c r="G14201" s="39">
        <v>-984999</v>
      </c>
      <c r="H14201" s="39">
        <v>1</v>
      </c>
    </row>
    <row r="14202" spans="1:8">
      <c r="A14202" s="32">
        <v>2167</v>
      </c>
      <c r="B14202" s="37">
        <v>100000238037</v>
      </c>
      <c r="C14202" s="34">
        <v>1</v>
      </c>
      <c r="D14202" s="38" t="s">
        <v>208</v>
      </c>
      <c r="E14202" s="38" t="s">
        <v>3823</v>
      </c>
      <c r="F14202" s="39">
        <v>1500000</v>
      </c>
      <c r="G14202" s="39">
        <v>-1499999</v>
      </c>
      <c r="H14202" s="39">
        <v>1</v>
      </c>
    </row>
    <row r="14203" spans="1:8">
      <c r="A14203" s="32">
        <v>2168</v>
      </c>
      <c r="B14203" s="37">
        <v>100000238038</v>
      </c>
      <c r="C14203" s="34">
        <v>1</v>
      </c>
      <c r="D14203" s="38" t="s">
        <v>208</v>
      </c>
      <c r="E14203" s="38" t="s">
        <v>3851</v>
      </c>
      <c r="F14203" s="39">
        <v>53000</v>
      </c>
      <c r="G14203" s="39">
        <v>-52999</v>
      </c>
      <c r="H14203" s="39">
        <v>1</v>
      </c>
    </row>
    <row r="14204" spans="1:8">
      <c r="A14204" s="32">
        <v>2169</v>
      </c>
      <c r="B14204" s="37">
        <v>100000238039</v>
      </c>
      <c r="C14204" s="34">
        <v>1</v>
      </c>
      <c r="D14204" s="38" t="s">
        <v>208</v>
      </c>
      <c r="E14204" s="38" t="s">
        <v>3829</v>
      </c>
      <c r="F14204" s="39">
        <v>53500</v>
      </c>
      <c r="G14204" s="39">
        <v>-53499</v>
      </c>
      <c r="H14204" s="39">
        <v>1</v>
      </c>
    </row>
    <row r="14205" spans="1:8">
      <c r="A14205" s="32">
        <v>2170</v>
      </c>
      <c r="B14205" s="37">
        <v>100000238040</v>
      </c>
      <c r="C14205" s="34">
        <v>1</v>
      </c>
      <c r="D14205" s="38" t="s">
        <v>208</v>
      </c>
      <c r="E14205" s="38" t="s">
        <v>3829</v>
      </c>
      <c r="F14205" s="39">
        <v>53500</v>
      </c>
      <c r="G14205" s="39">
        <v>-53499</v>
      </c>
      <c r="H14205" s="39">
        <v>1</v>
      </c>
    </row>
    <row r="14206" spans="1:8">
      <c r="A14206" s="32">
        <v>2171</v>
      </c>
      <c r="B14206" s="37">
        <v>100000238041</v>
      </c>
      <c r="C14206" s="34">
        <v>1</v>
      </c>
      <c r="D14206" s="38" t="s">
        <v>208</v>
      </c>
      <c r="E14206" s="38" t="s">
        <v>3829</v>
      </c>
      <c r="F14206" s="39">
        <v>53500</v>
      </c>
      <c r="G14206" s="39">
        <v>-53499</v>
      </c>
      <c r="H14206" s="39">
        <v>1</v>
      </c>
    </row>
    <row r="14207" spans="1:8">
      <c r="A14207" s="32">
        <v>2172</v>
      </c>
      <c r="B14207" s="37">
        <v>100000238042</v>
      </c>
      <c r="C14207" s="34">
        <v>1</v>
      </c>
      <c r="D14207" s="38" t="s">
        <v>208</v>
      </c>
      <c r="E14207" s="38" t="s">
        <v>3829</v>
      </c>
      <c r="F14207" s="39">
        <v>53500</v>
      </c>
      <c r="G14207" s="39">
        <v>-53499</v>
      </c>
      <c r="H14207" s="39">
        <v>1</v>
      </c>
    </row>
    <row r="14208" spans="1:8">
      <c r="A14208" s="32">
        <v>2173</v>
      </c>
      <c r="B14208" s="37">
        <v>100000238043</v>
      </c>
      <c r="C14208" s="34">
        <v>1</v>
      </c>
      <c r="D14208" s="38" t="s">
        <v>208</v>
      </c>
      <c r="E14208" s="38" t="s">
        <v>3829</v>
      </c>
      <c r="F14208" s="39">
        <v>53500</v>
      </c>
      <c r="G14208" s="39">
        <v>-53499</v>
      </c>
      <c r="H14208" s="39">
        <v>1</v>
      </c>
    </row>
    <row r="14209" spans="1:8">
      <c r="A14209" s="32">
        <v>2174</v>
      </c>
      <c r="B14209" s="37">
        <v>100000238044</v>
      </c>
      <c r="C14209" s="34">
        <v>1</v>
      </c>
      <c r="D14209" s="38" t="s">
        <v>208</v>
      </c>
      <c r="E14209" s="38" t="s">
        <v>3829</v>
      </c>
      <c r="F14209" s="39">
        <v>53500</v>
      </c>
      <c r="G14209" s="39">
        <v>-53499</v>
      </c>
      <c r="H14209" s="39">
        <v>1</v>
      </c>
    </row>
    <row r="14210" spans="1:8">
      <c r="A14210" s="32">
        <v>2175</v>
      </c>
      <c r="B14210" s="37">
        <v>100000238045</v>
      </c>
      <c r="C14210" s="34">
        <v>1</v>
      </c>
      <c r="D14210" s="38" t="s">
        <v>208</v>
      </c>
      <c r="E14210" s="38" t="s">
        <v>3829</v>
      </c>
      <c r="F14210" s="39">
        <v>53500</v>
      </c>
      <c r="G14210" s="39">
        <v>-53499</v>
      </c>
      <c r="H14210" s="39">
        <v>1</v>
      </c>
    </row>
    <row r="14211" spans="1:8">
      <c r="A14211" s="32">
        <v>2176</v>
      </c>
      <c r="B14211" s="37">
        <v>100000238046</v>
      </c>
      <c r="C14211" s="34">
        <v>1</v>
      </c>
      <c r="D14211" s="38" t="s">
        <v>208</v>
      </c>
      <c r="E14211" s="38" t="s">
        <v>3829</v>
      </c>
      <c r="F14211" s="39">
        <v>53500</v>
      </c>
      <c r="G14211" s="39">
        <v>-53499</v>
      </c>
      <c r="H14211" s="39">
        <v>1</v>
      </c>
    </row>
    <row r="14212" spans="1:8">
      <c r="A14212" s="32">
        <v>2177</v>
      </c>
      <c r="B14212" s="37">
        <v>100000238047</v>
      </c>
      <c r="C14212" s="34">
        <v>1</v>
      </c>
      <c r="D14212" s="38" t="s">
        <v>208</v>
      </c>
      <c r="E14212" s="38" t="s">
        <v>3829</v>
      </c>
      <c r="F14212" s="39">
        <v>53500</v>
      </c>
      <c r="G14212" s="39">
        <v>-53499</v>
      </c>
      <c r="H14212" s="39">
        <v>1</v>
      </c>
    </row>
    <row r="14213" spans="1:8">
      <c r="A14213" s="32">
        <v>2178</v>
      </c>
      <c r="B14213" s="37">
        <v>100000238048</v>
      </c>
      <c r="C14213" s="34">
        <v>1</v>
      </c>
      <c r="D14213" s="38" t="s">
        <v>208</v>
      </c>
      <c r="E14213" s="38" t="s">
        <v>3829</v>
      </c>
      <c r="F14213" s="39">
        <v>53500</v>
      </c>
      <c r="G14213" s="39">
        <v>-53499</v>
      </c>
      <c r="H14213" s="39">
        <v>1</v>
      </c>
    </row>
    <row r="14214" spans="1:8">
      <c r="A14214" s="32">
        <v>2179</v>
      </c>
      <c r="B14214" s="37">
        <v>100000238049</v>
      </c>
      <c r="C14214" s="34">
        <v>1</v>
      </c>
      <c r="D14214" s="38" t="s">
        <v>208</v>
      </c>
      <c r="E14214" s="38" t="s">
        <v>3829</v>
      </c>
      <c r="F14214" s="39">
        <v>53500</v>
      </c>
      <c r="G14214" s="39">
        <v>-53499</v>
      </c>
      <c r="H14214" s="39">
        <v>1</v>
      </c>
    </row>
    <row r="14215" spans="1:8">
      <c r="A14215" s="32">
        <v>2180</v>
      </c>
      <c r="B14215" s="37">
        <v>100000238050</v>
      </c>
      <c r="C14215" s="34">
        <v>1</v>
      </c>
      <c r="D14215" s="38" t="s">
        <v>208</v>
      </c>
      <c r="E14215" s="38" t="s">
        <v>3829</v>
      </c>
      <c r="F14215" s="39">
        <v>53500</v>
      </c>
      <c r="G14215" s="39">
        <v>-53499</v>
      </c>
      <c r="H14215" s="39">
        <v>1</v>
      </c>
    </row>
    <row r="14216" spans="1:8">
      <c r="A14216" s="32">
        <v>2181</v>
      </c>
      <c r="B14216" s="37">
        <v>100000238051</v>
      </c>
      <c r="C14216" s="34">
        <v>1</v>
      </c>
      <c r="D14216" s="38" t="s">
        <v>208</v>
      </c>
      <c r="E14216" s="38" t="s">
        <v>3829</v>
      </c>
      <c r="F14216" s="39">
        <v>53500</v>
      </c>
      <c r="G14216" s="39">
        <v>-53499</v>
      </c>
      <c r="H14216" s="39">
        <v>1</v>
      </c>
    </row>
    <row r="14217" spans="1:8">
      <c r="A14217" s="32">
        <v>2182</v>
      </c>
      <c r="B14217" s="37">
        <v>100000238052</v>
      </c>
      <c r="C14217" s="34">
        <v>1</v>
      </c>
      <c r="D14217" s="38" t="s">
        <v>208</v>
      </c>
      <c r="E14217" s="38" t="s">
        <v>3829</v>
      </c>
      <c r="F14217" s="39">
        <v>53500</v>
      </c>
      <c r="G14217" s="39">
        <v>-53499</v>
      </c>
      <c r="H14217" s="39">
        <v>1</v>
      </c>
    </row>
    <row r="14218" spans="1:8">
      <c r="A14218" s="32">
        <v>2183</v>
      </c>
      <c r="B14218" s="37">
        <v>100000238053</v>
      </c>
      <c r="C14218" s="34">
        <v>1</v>
      </c>
      <c r="D14218" s="38" t="s">
        <v>208</v>
      </c>
      <c r="E14218" s="38" t="s">
        <v>3829</v>
      </c>
      <c r="F14218" s="39">
        <v>53500</v>
      </c>
      <c r="G14218" s="39">
        <v>-53499</v>
      </c>
      <c r="H14218" s="39">
        <v>1</v>
      </c>
    </row>
    <row r="14219" spans="1:8">
      <c r="A14219" s="32">
        <v>2184</v>
      </c>
      <c r="B14219" s="37">
        <v>100000238054</v>
      </c>
      <c r="C14219" s="34">
        <v>1</v>
      </c>
      <c r="D14219" s="38" t="s">
        <v>208</v>
      </c>
      <c r="E14219" s="38" t="s">
        <v>3829</v>
      </c>
      <c r="F14219" s="39">
        <v>53500</v>
      </c>
      <c r="G14219" s="39">
        <v>-53499</v>
      </c>
      <c r="H14219" s="39">
        <v>1</v>
      </c>
    </row>
    <row r="14220" spans="1:8">
      <c r="A14220" s="32">
        <v>2185</v>
      </c>
      <c r="B14220" s="37">
        <v>100000238055</v>
      </c>
      <c r="C14220" s="34">
        <v>1</v>
      </c>
      <c r="D14220" s="38" t="s">
        <v>208</v>
      </c>
      <c r="E14220" s="38" t="s">
        <v>3829</v>
      </c>
      <c r="F14220" s="39">
        <v>53500</v>
      </c>
      <c r="G14220" s="39">
        <v>-53499</v>
      </c>
      <c r="H14220" s="39">
        <v>1</v>
      </c>
    </row>
    <row r="14221" spans="1:8">
      <c r="A14221" s="32">
        <v>2186</v>
      </c>
      <c r="B14221" s="37">
        <v>100000238056</v>
      </c>
      <c r="C14221" s="34">
        <v>1</v>
      </c>
      <c r="D14221" s="38" t="s">
        <v>208</v>
      </c>
      <c r="E14221" s="38" t="s">
        <v>3829</v>
      </c>
      <c r="F14221" s="39">
        <v>53500</v>
      </c>
      <c r="G14221" s="39">
        <v>-53499</v>
      </c>
      <c r="H14221" s="39">
        <v>1</v>
      </c>
    </row>
    <row r="14222" spans="1:8">
      <c r="A14222" s="32">
        <v>2187</v>
      </c>
      <c r="B14222" s="37">
        <v>100000238057</v>
      </c>
      <c r="C14222" s="34">
        <v>1</v>
      </c>
      <c r="D14222" s="38" t="s">
        <v>208</v>
      </c>
      <c r="E14222" s="38" t="s">
        <v>3829</v>
      </c>
      <c r="F14222" s="39">
        <v>53500</v>
      </c>
      <c r="G14222" s="39">
        <v>-53499</v>
      </c>
      <c r="H14222" s="39">
        <v>1</v>
      </c>
    </row>
    <row r="14223" spans="1:8">
      <c r="A14223" s="32">
        <v>2188</v>
      </c>
      <c r="B14223" s="37">
        <v>100000238058</v>
      </c>
      <c r="C14223" s="34">
        <v>1</v>
      </c>
      <c r="D14223" s="38" t="s">
        <v>208</v>
      </c>
      <c r="E14223" s="38" t="s">
        <v>3829</v>
      </c>
      <c r="F14223" s="39">
        <v>53500</v>
      </c>
      <c r="G14223" s="39">
        <v>-53499</v>
      </c>
      <c r="H14223" s="39">
        <v>1</v>
      </c>
    </row>
    <row r="14224" spans="1:8">
      <c r="A14224" s="32">
        <v>2189</v>
      </c>
      <c r="B14224" s="37">
        <v>100000238059</v>
      </c>
      <c r="C14224" s="34">
        <v>1</v>
      </c>
      <c r="D14224" s="38" t="s">
        <v>208</v>
      </c>
      <c r="E14224" s="38" t="s">
        <v>3852</v>
      </c>
      <c r="F14224" s="39">
        <v>23500</v>
      </c>
      <c r="G14224" s="39">
        <v>-23499</v>
      </c>
      <c r="H14224" s="39">
        <v>1</v>
      </c>
    </row>
    <row r="14225" spans="1:8">
      <c r="A14225" s="32">
        <v>2190</v>
      </c>
      <c r="B14225" s="37">
        <v>100000238060</v>
      </c>
      <c r="C14225" s="34">
        <v>1</v>
      </c>
      <c r="D14225" s="38" t="s">
        <v>208</v>
      </c>
      <c r="E14225" s="38" t="s">
        <v>3852</v>
      </c>
      <c r="F14225" s="39">
        <v>23500</v>
      </c>
      <c r="G14225" s="39">
        <v>-23499</v>
      </c>
      <c r="H14225" s="39">
        <v>1</v>
      </c>
    </row>
    <row r="14226" spans="1:8">
      <c r="A14226" s="32">
        <v>2191</v>
      </c>
      <c r="B14226" s="37">
        <v>100000238069</v>
      </c>
      <c r="C14226" s="34">
        <v>1</v>
      </c>
      <c r="D14226" s="38" t="s">
        <v>208</v>
      </c>
      <c r="E14226" s="38" t="s">
        <v>3853</v>
      </c>
      <c r="F14226" s="39">
        <v>1948100</v>
      </c>
      <c r="G14226" s="39">
        <v>-1948099</v>
      </c>
      <c r="H14226" s="39">
        <v>1</v>
      </c>
    </row>
    <row r="14227" spans="1:8">
      <c r="A14227" s="32">
        <v>2192</v>
      </c>
      <c r="B14227" s="37">
        <v>100000238070</v>
      </c>
      <c r="C14227" s="34">
        <v>1</v>
      </c>
      <c r="D14227" s="38" t="s">
        <v>208</v>
      </c>
      <c r="E14227" s="38" t="s">
        <v>3854</v>
      </c>
      <c r="F14227" s="39">
        <v>32000</v>
      </c>
      <c r="G14227" s="39">
        <v>-31999</v>
      </c>
      <c r="H14227" s="39">
        <v>1</v>
      </c>
    </row>
    <row r="14228" spans="1:8">
      <c r="A14228" s="32">
        <v>2193</v>
      </c>
      <c r="B14228" s="37">
        <v>100000238071</v>
      </c>
      <c r="C14228" s="34">
        <v>1</v>
      </c>
      <c r="D14228" s="38" t="s">
        <v>208</v>
      </c>
      <c r="E14228" s="38" t="s">
        <v>3854</v>
      </c>
      <c r="F14228" s="39">
        <v>32000</v>
      </c>
      <c r="G14228" s="39">
        <v>-31999</v>
      </c>
      <c r="H14228" s="39">
        <v>1</v>
      </c>
    </row>
    <row r="14229" spans="1:8">
      <c r="A14229" s="32">
        <v>2194</v>
      </c>
      <c r="B14229" s="37">
        <v>100000238072</v>
      </c>
      <c r="C14229" s="34">
        <v>1</v>
      </c>
      <c r="D14229" s="38" t="s">
        <v>208</v>
      </c>
      <c r="E14229" s="38" t="s">
        <v>3855</v>
      </c>
      <c r="F14229" s="39">
        <v>14500</v>
      </c>
      <c r="G14229" s="39">
        <v>-14499</v>
      </c>
      <c r="H14229" s="39">
        <v>1</v>
      </c>
    </row>
    <row r="14230" spans="1:8">
      <c r="A14230" s="32">
        <v>2195</v>
      </c>
      <c r="B14230" s="37">
        <v>100000238073</v>
      </c>
      <c r="C14230" s="34">
        <v>1</v>
      </c>
      <c r="D14230" s="38" t="s">
        <v>208</v>
      </c>
      <c r="E14230" s="38" t="s">
        <v>3855</v>
      </c>
      <c r="F14230" s="39">
        <v>14500</v>
      </c>
      <c r="G14230" s="39">
        <v>-14499</v>
      </c>
      <c r="H14230" s="39">
        <v>1</v>
      </c>
    </row>
    <row r="14231" spans="1:8">
      <c r="A14231" s="32">
        <v>2196</v>
      </c>
      <c r="B14231" s="37">
        <v>100000238074</v>
      </c>
      <c r="C14231" s="34">
        <v>1</v>
      </c>
      <c r="D14231" s="38" t="s">
        <v>208</v>
      </c>
      <c r="E14231" s="38" t="s">
        <v>3828</v>
      </c>
      <c r="F14231" s="39">
        <v>8132</v>
      </c>
      <c r="G14231" s="39">
        <v>-8131</v>
      </c>
      <c r="H14231" s="39">
        <v>1</v>
      </c>
    </row>
    <row r="14232" spans="1:8">
      <c r="A14232" s="32">
        <v>2197</v>
      </c>
      <c r="B14232" s="37">
        <v>100000238075</v>
      </c>
      <c r="C14232" s="34">
        <v>1</v>
      </c>
      <c r="D14232" s="38" t="s">
        <v>208</v>
      </c>
      <c r="E14232" s="38" t="s">
        <v>3828</v>
      </c>
      <c r="F14232" s="39">
        <v>8132</v>
      </c>
      <c r="G14232" s="39">
        <v>-8131</v>
      </c>
      <c r="H14232" s="39">
        <v>1</v>
      </c>
    </row>
    <row r="14233" spans="1:8">
      <c r="A14233" s="32">
        <v>2198</v>
      </c>
      <c r="B14233" s="37">
        <v>100000238076</v>
      </c>
      <c r="C14233" s="34">
        <v>1</v>
      </c>
      <c r="D14233" s="38" t="s">
        <v>208</v>
      </c>
      <c r="E14233" s="38" t="s">
        <v>3828</v>
      </c>
      <c r="F14233" s="39">
        <v>8132</v>
      </c>
      <c r="G14233" s="39">
        <v>-8131</v>
      </c>
      <c r="H14233" s="39">
        <v>1</v>
      </c>
    </row>
    <row r="14234" spans="1:8">
      <c r="A14234" s="32">
        <v>2199</v>
      </c>
      <c r="B14234" s="37">
        <v>100000238077</v>
      </c>
      <c r="C14234" s="34">
        <v>1</v>
      </c>
      <c r="D14234" s="38" t="s">
        <v>208</v>
      </c>
      <c r="E14234" s="38" t="s">
        <v>3828</v>
      </c>
      <c r="F14234" s="39">
        <v>18000</v>
      </c>
      <c r="G14234" s="39">
        <v>-17999</v>
      </c>
      <c r="H14234" s="39">
        <v>1</v>
      </c>
    </row>
    <row r="14235" spans="1:8">
      <c r="A14235" s="32">
        <v>2200</v>
      </c>
      <c r="B14235" s="37">
        <v>100000238078</v>
      </c>
      <c r="C14235" s="34">
        <v>1</v>
      </c>
      <c r="D14235" s="38" t="s">
        <v>208</v>
      </c>
      <c r="E14235" s="38" t="s">
        <v>3856</v>
      </c>
      <c r="F14235" s="39">
        <v>25000</v>
      </c>
      <c r="G14235" s="39">
        <v>-24999</v>
      </c>
      <c r="H14235" s="39">
        <v>1</v>
      </c>
    </row>
    <row r="14236" spans="1:8">
      <c r="A14236" s="32">
        <v>2201</v>
      </c>
      <c r="B14236" s="37">
        <v>100000238079</v>
      </c>
      <c r="C14236" s="34">
        <v>1</v>
      </c>
      <c r="D14236" s="38" t="s">
        <v>208</v>
      </c>
      <c r="E14236" s="38" t="s">
        <v>3857</v>
      </c>
      <c r="F14236" s="39">
        <v>6400</v>
      </c>
      <c r="G14236" s="39">
        <v>-6399</v>
      </c>
      <c r="H14236" s="39">
        <v>1</v>
      </c>
    </row>
    <row r="14237" spans="1:8">
      <c r="A14237" s="32">
        <v>2202</v>
      </c>
      <c r="B14237" s="37">
        <v>100000238080</v>
      </c>
      <c r="C14237" s="34">
        <v>1</v>
      </c>
      <c r="D14237" s="38" t="s">
        <v>208</v>
      </c>
      <c r="E14237" s="38" t="s">
        <v>3858</v>
      </c>
      <c r="F14237" s="39">
        <v>2200000</v>
      </c>
      <c r="G14237" s="39">
        <v>-2199999</v>
      </c>
      <c r="H14237" s="39">
        <v>1</v>
      </c>
    </row>
    <row r="14238" spans="1:8">
      <c r="A14238" s="32">
        <v>2203</v>
      </c>
      <c r="B14238" s="37">
        <v>100000238081</v>
      </c>
      <c r="C14238" s="34">
        <v>1</v>
      </c>
      <c r="D14238" s="38" t="s">
        <v>208</v>
      </c>
      <c r="E14238" s="38" t="s">
        <v>3859</v>
      </c>
      <c r="F14238" s="39">
        <v>44000</v>
      </c>
      <c r="G14238" s="39">
        <v>-43999</v>
      </c>
      <c r="H14238" s="39">
        <v>1</v>
      </c>
    </row>
    <row r="14239" spans="1:8">
      <c r="A14239" s="32">
        <v>2204</v>
      </c>
      <c r="B14239" s="37">
        <v>100000238082</v>
      </c>
      <c r="C14239" s="34">
        <v>1</v>
      </c>
      <c r="D14239" s="38" t="s">
        <v>208</v>
      </c>
      <c r="E14239" s="38" t="s">
        <v>3860</v>
      </c>
      <c r="F14239" s="39">
        <v>28000</v>
      </c>
      <c r="G14239" s="39">
        <v>-27999</v>
      </c>
      <c r="H14239" s="39">
        <v>1</v>
      </c>
    </row>
    <row r="14240" spans="1:8">
      <c r="A14240" s="32">
        <v>2205</v>
      </c>
      <c r="B14240" s="37">
        <v>100000238083</v>
      </c>
      <c r="C14240" s="34">
        <v>1</v>
      </c>
      <c r="D14240" s="38" t="s">
        <v>208</v>
      </c>
      <c r="E14240" s="38" t="s">
        <v>3860</v>
      </c>
      <c r="F14240" s="39">
        <v>28000</v>
      </c>
      <c r="G14240" s="39">
        <v>-27999</v>
      </c>
      <c r="H14240" s="39">
        <v>1</v>
      </c>
    </row>
    <row r="14241" spans="1:8">
      <c r="A14241" s="32">
        <v>2206</v>
      </c>
      <c r="B14241" s="37">
        <v>100000238084</v>
      </c>
      <c r="C14241" s="34">
        <v>1</v>
      </c>
      <c r="D14241" s="38" t="s">
        <v>208</v>
      </c>
      <c r="E14241" s="38" t="s">
        <v>3861</v>
      </c>
      <c r="F14241" s="39">
        <v>37109.74</v>
      </c>
      <c r="G14241" s="39">
        <v>-37108.74</v>
      </c>
      <c r="H14241" s="39">
        <v>1</v>
      </c>
    </row>
    <row r="14242" spans="1:8">
      <c r="A14242" s="32">
        <v>2207</v>
      </c>
      <c r="B14242" s="37">
        <v>100000238085</v>
      </c>
      <c r="C14242" s="34">
        <v>1</v>
      </c>
      <c r="D14242" s="38" t="s">
        <v>208</v>
      </c>
      <c r="E14242" s="38" t="s">
        <v>3861</v>
      </c>
      <c r="F14242" s="39">
        <v>37109.74</v>
      </c>
      <c r="G14242" s="39">
        <v>-37108.74</v>
      </c>
      <c r="H14242" s="39">
        <v>1</v>
      </c>
    </row>
    <row r="14243" spans="1:8">
      <c r="A14243" s="32">
        <v>2208</v>
      </c>
      <c r="B14243" s="37">
        <v>100000238086</v>
      </c>
      <c r="C14243" s="34">
        <v>1</v>
      </c>
      <c r="D14243" s="38" t="s">
        <v>208</v>
      </c>
      <c r="E14243" s="38" t="s">
        <v>3862</v>
      </c>
      <c r="F14243" s="39">
        <v>41650</v>
      </c>
      <c r="G14243" s="39">
        <v>-41649</v>
      </c>
      <c r="H14243" s="39">
        <v>1</v>
      </c>
    </row>
    <row r="14244" spans="1:8">
      <c r="A14244" s="32">
        <v>2209</v>
      </c>
      <c r="B14244" s="37">
        <v>100000238087</v>
      </c>
      <c r="C14244" s="34">
        <v>1</v>
      </c>
      <c r="D14244" s="38" t="s">
        <v>208</v>
      </c>
      <c r="E14244" s="38" t="s">
        <v>3862</v>
      </c>
      <c r="F14244" s="39">
        <v>41650</v>
      </c>
      <c r="G14244" s="39">
        <v>-41649</v>
      </c>
      <c r="H14244" s="39">
        <v>1</v>
      </c>
    </row>
    <row r="14245" spans="1:8">
      <c r="A14245" s="32">
        <v>2210</v>
      </c>
      <c r="B14245" s="37">
        <v>100000238088</v>
      </c>
      <c r="C14245" s="34">
        <v>1</v>
      </c>
      <c r="D14245" s="38" t="s">
        <v>208</v>
      </c>
      <c r="E14245" s="38" t="s">
        <v>3863</v>
      </c>
      <c r="F14245" s="39">
        <v>17000</v>
      </c>
      <c r="G14245" s="39">
        <v>-16999</v>
      </c>
      <c r="H14245" s="39">
        <v>1</v>
      </c>
    </row>
    <row r="14246" spans="1:8">
      <c r="A14246" s="32">
        <v>2211</v>
      </c>
      <c r="B14246" s="37">
        <v>100000238089</v>
      </c>
      <c r="C14246" s="34">
        <v>1</v>
      </c>
      <c r="D14246" s="38" t="s">
        <v>208</v>
      </c>
      <c r="E14246" s="38" t="s">
        <v>3863</v>
      </c>
      <c r="F14246" s="39">
        <v>17000</v>
      </c>
      <c r="G14246" s="39">
        <v>-16999</v>
      </c>
      <c r="H14246" s="39">
        <v>1</v>
      </c>
    </row>
    <row r="14247" spans="1:8">
      <c r="A14247" s="32">
        <v>2212</v>
      </c>
      <c r="B14247" s="37">
        <v>100000238090</v>
      </c>
      <c r="C14247" s="34">
        <v>1</v>
      </c>
      <c r="D14247" s="38" t="s">
        <v>208</v>
      </c>
      <c r="E14247" s="38" t="s">
        <v>3864</v>
      </c>
      <c r="F14247" s="39">
        <v>120000</v>
      </c>
      <c r="G14247" s="39">
        <v>-119999</v>
      </c>
      <c r="H14247" s="39">
        <v>1</v>
      </c>
    </row>
    <row r="14248" spans="1:8">
      <c r="A14248" s="32">
        <v>2213</v>
      </c>
      <c r="B14248" s="37">
        <v>100000238134</v>
      </c>
      <c r="C14248" s="34">
        <v>1</v>
      </c>
      <c r="D14248" s="38" t="s">
        <v>208</v>
      </c>
      <c r="E14248" s="38" t="s">
        <v>3838</v>
      </c>
      <c r="F14248" s="39">
        <v>140000</v>
      </c>
      <c r="G14248" s="39">
        <v>-139999</v>
      </c>
      <c r="H14248" s="39">
        <v>1</v>
      </c>
    </row>
    <row r="14249" spans="1:8">
      <c r="A14249" s="32">
        <v>2214</v>
      </c>
      <c r="B14249" s="37">
        <v>100000238135</v>
      </c>
      <c r="C14249" s="34">
        <v>1</v>
      </c>
      <c r="D14249" s="38" t="s">
        <v>208</v>
      </c>
      <c r="E14249" s="38" t="s">
        <v>3865</v>
      </c>
      <c r="F14249" s="39">
        <v>16000</v>
      </c>
      <c r="G14249" s="39">
        <v>-15999</v>
      </c>
      <c r="H14249" s="39">
        <v>1</v>
      </c>
    </row>
    <row r="14250" spans="1:8">
      <c r="A14250" s="32">
        <v>2215</v>
      </c>
      <c r="B14250" s="37">
        <v>100000238136</v>
      </c>
      <c r="C14250" s="34">
        <v>1</v>
      </c>
      <c r="D14250" s="38" t="s">
        <v>208</v>
      </c>
      <c r="E14250" s="38" t="s">
        <v>3866</v>
      </c>
      <c r="F14250" s="39">
        <v>97000</v>
      </c>
      <c r="G14250" s="39">
        <v>-96999</v>
      </c>
      <c r="H14250" s="39">
        <v>1</v>
      </c>
    </row>
    <row r="14251" spans="1:8">
      <c r="A14251" s="32">
        <v>2216</v>
      </c>
      <c r="B14251" s="37">
        <v>100000238137</v>
      </c>
      <c r="C14251" s="34">
        <v>1</v>
      </c>
      <c r="D14251" s="38" t="s">
        <v>208</v>
      </c>
      <c r="E14251" s="38" t="s">
        <v>2212</v>
      </c>
      <c r="F14251" s="39">
        <v>450000</v>
      </c>
      <c r="G14251" s="39">
        <v>-449999</v>
      </c>
      <c r="H14251" s="39">
        <v>1</v>
      </c>
    </row>
    <row r="14252" spans="1:8">
      <c r="A14252" s="32">
        <v>2217</v>
      </c>
      <c r="B14252" s="37">
        <v>100000238139</v>
      </c>
      <c r="C14252" s="34">
        <v>1</v>
      </c>
      <c r="D14252" s="38" t="s">
        <v>208</v>
      </c>
      <c r="E14252" s="38" t="s">
        <v>3867</v>
      </c>
      <c r="F14252" s="39">
        <v>200000</v>
      </c>
      <c r="G14252" s="39">
        <v>-199999</v>
      </c>
      <c r="H14252" s="39">
        <v>1</v>
      </c>
    </row>
    <row r="14253" spans="1:8">
      <c r="A14253" s="32">
        <v>2218</v>
      </c>
      <c r="B14253" s="37">
        <v>100000238140</v>
      </c>
      <c r="C14253" s="34">
        <v>1</v>
      </c>
      <c r="D14253" s="38" t="s">
        <v>208</v>
      </c>
      <c r="E14253" s="38" t="s">
        <v>3868</v>
      </c>
      <c r="F14253" s="39">
        <v>1200000</v>
      </c>
      <c r="G14253" s="39">
        <v>-1199999</v>
      </c>
      <c r="H14253" s="39">
        <v>1</v>
      </c>
    </row>
    <row r="14254" spans="1:8">
      <c r="A14254" s="32">
        <v>2219</v>
      </c>
      <c r="B14254" s="37">
        <v>100000238142</v>
      </c>
      <c r="C14254" s="34">
        <v>1</v>
      </c>
      <c r="D14254" s="38" t="s">
        <v>208</v>
      </c>
      <c r="E14254" s="38" t="s">
        <v>3869</v>
      </c>
      <c r="F14254" s="39">
        <v>50000</v>
      </c>
      <c r="G14254" s="39">
        <v>-49999</v>
      </c>
      <c r="H14254" s="39">
        <v>1</v>
      </c>
    </row>
    <row r="14255" spans="1:8">
      <c r="A14255" s="32">
        <v>2220</v>
      </c>
      <c r="B14255" s="37">
        <v>100000238143</v>
      </c>
      <c r="C14255" s="34">
        <v>1</v>
      </c>
      <c r="D14255" s="38" t="s">
        <v>208</v>
      </c>
      <c r="E14255" s="38" t="s">
        <v>3870</v>
      </c>
      <c r="F14255" s="39">
        <v>100000</v>
      </c>
      <c r="G14255" s="39">
        <v>-99999</v>
      </c>
      <c r="H14255" s="39">
        <v>1</v>
      </c>
    </row>
    <row r="14256" spans="1:8">
      <c r="A14256" s="32">
        <v>2221</v>
      </c>
      <c r="B14256" s="37">
        <v>100000238144</v>
      </c>
      <c r="C14256" s="34">
        <v>1</v>
      </c>
      <c r="D14256" s="38" t="s">
        <v>208</v>
      </c>
      <c r="E14256" s="38" t="s">
        <v>3871</v>
      </c>
      <c r="F14256" s="39">
        <v>19400</v>
      </c>
      <c r="G14256" s="39">
        <v>-19399</v>
      </c>
      <c r="H14256" s="39">
        <v>1</v>
      </c>
    </row>
    <row r="14257" spans="1:8">
      <c r="A14257" s="32">
        <v>2222</v>
      </c>
      <c r="B14257" s="37">
        <v>100000238146</v>
      </c>
      <c r="C14257" s="34">
        <v>1</v>
      </c>
      <c r="D14257" s="38" t="s">
        <v>208</v>
      </c>
      <c r="E14257" s="38" t="s">
        <v>3871</v>
      </c>
      <c r="F14257" s="39">
        <v>19400</v>
      </c>
      <c r="G14257" s="39">
        <v>-19399</v>
      </c>
      <c r="H14257" s="39">
        <v>1</v>
      </c>
    </row>
    <row r="14258" spans="1:8">
      <c r="A14258" s="32">
        <v>2223</v>
      </c>
      <c r="B14258" s="37">
        <v>100000238147</v>
      </c>
      <c r="C14258" s="34">
        <v>1</v>
      </c>
      <c r="D14258" s="38" t="s">
        <v>208</v>
      </c>
      <c r="E14258" s="38" t="s">
        <v>3871</v>
      </c>
      <c r="F14258" s="39">
        <v>19400</v>
      </c>
      <c r="G14258" s="39">
        <v>-19399</v>
      </c>
      <c r="H14258" s="39">
        <v>1</v>
      </c>
    </row>
    <row r="14259" spans="1:8">
      <c r="A14259" s="32">
        <v>2224</v>
      </c>
      <c r="B14259" s="37">
        <v>100000238148</v>
      </c>
      <c r="C14259" s="34">
        <v>1</v>
      </c>
      <c r="D14259" s="38" t="s">
        <v>208</v>
      </c>
      <c r="E14259" s="38" t="s">
        <v>3871</v>
      </c>
      <c r="F14259" s="39">
        <v>19400</v>
      </c>
      <c r="G14259" s="39">
        <v>-19399</v>
      </c>
      <c r="H14259" s="39">
        <v>1</v>
      </c>
    </row>
    <row r="14260" spans="1:8">
      <c r="A14260" s="32">
        <v>2225</v>
      </c>
      <c r="B14260" s="37">
        <v>100000238149</v>
      </c>
      <c r="C14260" s="34">
        <v>1</v>
      </c>
      <c r="D14260" s="38" t="s">
        <v>208</v>
      </c>
      <c r="E14260" s="38" t="s">
        <v>3872</v>
      </c>
      <c r="F14260" s="39">
        <v>1200000</v>
      </c>
      <c r="G14260" s="39">
        <v>-1199999</v>
      </c>
      <c r="H14260" s="39">
        <v>1</v>
      </c>
    </row>
    <row r="14261" spans="1:8">
      <c r="A14261" s="32">
        <v>2226</v>
      </c>
      <c r="B14261" s="37">
        <v>100000238151</v>
      </c>
      <c r="C14261" s="34">
        <v>0</v>
      </c>
      <c r="D14261" s="38" t="s">
        <v>208</v>
      </c>
      <c r="E14261" s="38" t="s">
        <v>3873</v>
      </c>
      <c r="F14261" s="39">
        <v>916.67</v>
      </c>
      <c r="G14261" s="39">
        <v>-915.67</v>
      </c>
      <c r="H14261" s="39">
        <v>1</v>
      </c>
    </row>
    <row r="14262" spans="1:8">
      <c r="A14262" s="32"/>
      <c r="B14262" s="37">
        <v>100000238151</v>
      </c>
      <c r="C14262" s="34">
        <v>1</v>
      </c>
      <c r="D14262" s="38" t="s">
        <v>208</v>
      </c>
      <c r="E14262" s="38" t="s">
        <v>3873</v>
      </c>
      <c r="F14262" s="39">
        <v>54083.33</v>
      </c>
      <c r="G14262" s="39">
        <v>-54082.33</v>
      </c>
      <c r="H14262" s="39">
        <v>1</v>
      </c>
    </row>
    <row r="14263" spans="1:8">
      <c r="A14263" s="32">
        <v>2227</v>
      </c>
      <c r="B14263" s="37">
        <v>100000238152</v>
      </c>
      <c r="C14263" s="34">
        <v>0</v>
      </c>
      <c r="D14263" s="38" t="s">
        <v>208</v>
      </c>
      <c r="E14263" s="38" t="s">
        <v>3873</v>
      </c>
      <c r="F14263" s="39">
        <v>916.67</v>
      </c>
      <c r="G14263" s="39">
        <v>-915.67</v>
      </c>
      <c r="H14263" s="39">
        <v>1</v>
      </c>
    </row>
    <row r="14264" spans="1:8">
      <c r="A14264" s="32"/>
      <c r="B14264" s="37">
        <v>100000238152</v>
      </c>
      <c r="C14264" s="34">
        <v>1</v>
      </c>
      <c r="D14264" s="38" t="s">
        <v>208</v>
      </c>
      <c r="E14264" s="38" t="s">
        <v>3873</v>
      </c>
      <c r="F14264" s="39">
        <v>54083.33</v>
      </c>
      <c r="G14264" s="39">
        <v>-54082.33</v>
      </c>
      <c r="H14264" s="39">
        <v>1</v>
      </c>
    </row>
    <row r="14265" spans="1:8">
      <c r="A14265" s="32">
        <v>2228</v>
      </c>
      <c r="B14265" s="37">
        <v>100000238153</v>
      </c>
      <c r="C14265" s="34">
        <v>0</v>
      </c>
      <c r="D14265" s="38" t="s">
        <v>208</v>
      </c>
      <c r="E14265" s="38" t="s">
        <v>3473</v>
      </c>
      <c r="F14265" s="39">
        <v>7166.67</v>
      </c>
      <c r="G14265" s="39">
        <v>-7165.67</v>
      </c>
      <c r="H14265" s="39">
        <v>1</v>
      </c>
    </row>
    <row r="14266" spans="1:8">
      <c r="A14266" s="32"/>
      <c r="B14266" s="37">
        <v>100000238153</v>
      </c>
      <c r="C14266" s="34">
        <v>1</v>
      </c>
      <c r="D14266" s="38" t="s">
        <v>208</v>
      </c>
      <c r="E14266" s="38" t="s">
        <v>3473</v>
      </c>
      <c r="F14266" s="39">
        <v>422833.33</v>
      </c>
      <c r="G14266" s="39">
        <v>-422832.33</v>
      </c>
      <c r="H14266" s="39">
        <v>1</v>
      </c>
    </row>
    <row r="14267" spans="1:8">
      <c r="A14267" s="32">
        <v>2229</v>
      </c>
      <c r="B14267" s="37">
        <v>100000238154</v>
      </c>
      <c r="C14267" s="34">
        <v>0</v>
      </c>
      <c r="D14267" s="38" t="s">
        <v>208</v>
      </c>
      <c r="E14267" s="38" t="s">
        <v>3874</v>
      </c>
      <c r="F14267" s="39">
        <v>1166.67</v>
      </c>
      <c r="G14267" s="39">
        <v>-1165.67</v>
      </c>
      <c r="H14267" s="39">
        <v>1</v>
      </c>
    </row>
    <row r="14268" spans="1:8">
      <c r="A14268" s="32"/>
      <c r="B14268" s="37">
        <v>100000238154</v>
      </c>
      <c r="C14268" s="34">
        <v>1</v>
      </c>
      <c r="D14268" s="38" t="s">
        <v>208</v>
      </c>
      <c r="E14268" s="38" t="s">
        <v>3874</v>
      </c>
      <c r="F14268" s="39">
        <v>68833.33</v>
      </c>
      <c r="G14268" s="39">
        <v>-68832.33</v>
      </c>
      <c r="H14268" s="39">
        <v>1</v>
      </c>
    </row>
    <row r="14269" spans="1:8">
      <c r="A14269" s="32">
        <v>2230</v>
      </c>
      <c r="B14269" s="37">
        <v>100000238155</v>
      </c>
      <c r="C14269" s="34">
        <v>0</v>
      </c>
      <c r="D14269" s="38" t="s">
        <v>208</v>
      </c>
      <c r="E14269" s="38" t="s">
        <v>3875</v>
      </c>
      <c r="F14269" s="39">
        <v>2000</v>
      </c>
      <c r="G14269" s="39">
        <v>-1999</v>
      </c>
      <c r="H14269" s="39">
        <v>1</v>
      </c>
    </row>
    <row r="14270" spans="1:8">
      <c r="A14270" s="32"/>
      <c r="B14270" s="37">
        <v>100000238155</v>
      </c>
      <c r="C14270" s="34">
        <v>1</v>
      </c>
      <c r="D14270" s="38" t="s">
        <v>208</v>
      </c>
      <c r="E14270" s="38" t="s">
        <v>3875</v>
      </c>
      <c r="F14270" s="39">
        <v>118000</v>
      </c>
      <c r="G14270" s="39">
        <v>-117999</v>
      </c>
      <c r="H14270" s="39">
        <v>1</v>
      </c>
    </row>
    <row r="14271" spans="1:8">
      <c r="A14271" s="32">
        <v>2231</v>
      </c>
      <c r="B14271" s="37">
        <v>100000238157</v>
      </c>
      <c r="C14271" s="34">
        <v>0</v>
      </c>
      <c r="D14271" s="38" t="s">
        <v>208</v>
      </c>
      <c r="E14271" s="38" t="s">
        <v>3876</v>
      </c>
      <c r="F14271" s="39">
        <v>316.67</v>
      </c>
      <c r="G14271" s="39">
        <v>-315.67</v>
      </c>
      <c r="H14271" s="39">
        <v>1</v>
      </c>
    </row>
    <row r="14272" spans="1:8">
      <c r="A14272" s="32"/>
      <c r="B14272" s="37">
        <v>100000238157</v>
      </c>
      <c r="C14272" s="34">
        <v>1</v>
      </c>
      <c r="D14272" s="38" t="s">
        <v>208</v>
      </c>
      <c r="E14272" s="38" t="s">
        <v>3876</v>
      </c>
      <c r="F14272" s="39">
        <v>9183.33</v>
      </c>
      <c r="G14272" s="39">
        <v>-9182.33</v>
      </c>
      <c r="H14272" s="39">
        <v>1</v>
      </c>
    </row>
    <row r="14273" spans="1:8">
      <c r="A14273" s="32">
        <v>2232</v>
      </c>
      <c r="B14273" s="37">
        <v>100000238158</v>
      </c>
      <c r="C14273" s="34">
        <v>0</v>
      </c>
      <c r="D14273" s="38" t="s">
        <v>208</v>
      </c>
      <c r="E14273" s="38" t="s">
        <v>2942</v>
      </c>
      <c r="F14273" s="39">
        <v>3750</v>
      </c>
      <c r="G14273" s="39">
        <v>-3749</v>
      </c>
      <c r="H14273" s="39">
        <v>1</v>
      </c>
    </row>
    <row r="14274" spans="1:8">
      <c r="A14274" s="32"/>
      <c r="B14274" s="37">
        <v>100000238158</v>
      </c>
      <c r="C14274" s="34">
        <v>1</v>
      </c>
      <c r="D14274" s="38" t="s">
        <v>208</v>
      </c>
      <c r="E14274" s="38" t="s">
        <v>2942</v>
      </c>
      <c r="F14274" s="39">
        <v>71250</v>
      </c>
      <c r="G14274" s="39">
        <v>-71249</v>
      </c>
      <c r="H14274" s="39">
        <v>1</v>
      </c>
    </row>
    <row r="14275" spans="1:8">
      <c r="A14275" s="32">
        <v>2233</v>
      </c>
      <c r="B14275" s="37">
        <v>100000238159</v>
      </c>
      <c r="C14275" s="34">
        <v>0</v>
      </c>
      <c r="D14275" s="38" t="s">
        <v>208</v>
      </c>
      <c r="E14275" s="38" t="s">
        <v>2942</v>
      </c>
      <c r="F14275" s="39">
        <v>3750</v>
      </c>
      <c r="G14275" s="39">
        <v>-3749</v>
      </c>
      <c r="H14275" s="39">
        <v>1</v>
      </c>
    </row>
    <row r="14276" spans="1:8">
      <c r="A14276" s="32"/>
      <c r="B14276" s="37">
        <v>100000238159</v>
      </c>
      <c r="C14276" s="34">
        <v>1</v>
      </c>
      <c r="D14276" s="38" t="s">
        <v>208</v>
      </c>
      <c r="E14276" s="38" t="s">
        <v>2942</v>
      </c>
      <c r="F14276" s="39">
        <v>71250</v>
      </c>
      <c r="G14276" s="39">
        <v>-71249</v>
      </c>
      <c r="H14276" s="39">
        <v>1</v>
      </c>
    </row>
    <row r="14277" spans="1:8">
      <c r="A14277" s="32">
        <v>2234</v>
      </c>
      <c r="B14277" s="37">
        <v>100000238160</v>
      </c>
      <c r="C14277" s="34">
        <v>0</v>
      </c>
      <c r="D14277" s="38" t="s">
        <v>208</v>
      </c>
      <c r="E14277" s="38" t="s">
        <v>2942</v>
      </c>
      <c r="F14277" s="39">
        <v>3750</v>
      </c>
      <c r="G14277" s="39">
        <v>-3749</v>
      </c>
      <c r="H14277" s="39">
        <v>1</v>
      </c>
    </row>
    <row r="14278" spans="1:8">
      <c r="A14278" s="32"/>
      <c r="B14278" s="37">
        <v>100000238160</v>
      </c>
      <c r="C14278" s="34">
        <v>1</v>
      </c>
      <c r="D14278" s="38" t="s">
        <v>208</v>
      </c>
      <c r="E14278" s="38" t="s">
        <v>2942</v>
      </c>
      <c r="F14278" s="39">
        <v>71250</v>
      </c>
      <c r="G14278" s="39">
        <v>-71249</v>
      </c>
      <c r="H14278" s="39">
        <v>1</v>
      </c>
    </row>
    <row r="14279" spans="1:8">
      <c r="A14279" s="32">
        <v>2235</v>
      </c>
      <c r="B14279" s="37">
        <v>100000238161</v>
      </c>
      <c r="C14279" s="34">
        <v>0</v>
      </c>
      <c r="D14279" s="38" t="s">
        <v>208</v>
      </c>
      <c r="E14279" s="38" t="s">
        <v>2942</v>
      </c>
      <c r="F14279" s="39">
        <v>3750</v>
      </c>
      <c r="G14279" s="39">
        <v>-3749</v>
      </c>
      <c r="H14279" s="39">
        <v>1</v>
      </c>
    </row>
    <row r="14280" spans="1:8">
      <c r="A14280" s="32"/>
      <c r="B14280" s="37">
        <v>100000238161</v>
      </c>
      <c r="C14280" s="34">
        <v>1</v>
      </c>
      <c r="D14280" s="38" t="s">
        <v>208</v>
      </c>
      <c r="E14280" s="38" t="s">
        <v>2942</v>
      </c>
      <c r="F14280" s="39">
        <v>71250</v>
      </c>
      <c r="G14280" s="39">
        <v>-71249</v>
      </c>
      <c r="H14280" s="39">
        <v>1</v>
      </c>
    </row>
    <row r="14281" spans="1:8">
      <c r="A14281" s="32">
        <v>2236</v>
      </c>
      <c r="B14281" s="37">
        <v>100000238162</v>
      </c>
      <c r="C14281" s="34">
        <v>0</v>
      </c>
      <c r="D14281" s="38" t="s">
        <v>208</v>
      </c>
      <c r="E14281" s="38" t="s">
        <v>1781</v>
      </c>
      <c r="F14281" s="39">
        <v>3100</v>
      </c>
      <c r="G14281" s="39">
        <v>-3099</v>
      </c>
      <c r="H14281" s="39">
        <v>1</v>
      </c>
    </row>
    <row r="14282" spans="1:8">
      <c r="A14282" s="32"/>
      <c r="B14282" s="37">
        <v>100000238162</v>
      </c>
      <c r="C14282" s="34">
        <v>1</v>
      </c>
      <c r="D14282" s="38" t="s">
        <v>208</v>
      </c>
      <c r="E14282" s="38" t="s">
        <v>1781</v>
      </c>
      <c r="F14282" s="39">
        <v>58900</v>
      </c>
      <c r="G14282" s="39">
        <v>-58899</v>
      </c>
      <c r="H14282" s="39">
        <v>1</v>
      </c>
    </row>
    <row r="14283" spans="1:8">
      <c r="A14283" s="32">
        <v>2237</v>
      </c>
      <c r="B14283" s="37">
        <v>100000238163</v>
      </c>
      <c r="C14283" s="34">
        <v>0</v>
      </c>
      <c r="D14283" s="38" t="s">
        <v>208</v>
      </c>
      <c r="E14283" s="38" t="s">
        <v>3877</v>
      </c>
      <c r="F14283" s="39">
        <v>6666.67</v>
      </c>
      <c r="G14283" s="39">
        <v>-6665.67</v>
      </c>
      <c r="H14283" s="39">
        <v>1</v>
      </c>
    </row>
    <row r="14284" spans="1:8">
      <c r="A14284" s="32"/>
      <c r="B14284" s="37">
        <v>100000238163</v>
      </c>
      <c r="C14284" s="34">
        <v>1</v>
      </c>
      <c r="D14284" s="38" t="s">
        <v>208</v>
      </c>
      <c r="E14284" s="38" t="s">
        <v>3877</v>
      </c>
      <c r="F14284" s="39">
        <v>193333.33</v>
      </c>
      <c r="G14284" s="39">
        <v>-193332.33</v>
      </c>
      <c r="H14284" s="39">
        <v>1</v>
      </c>
    </row>
    <row r="14285" spans="1:8">
      <c r="A14285" s="32">
        <v>2238</v>
      </c>
      <c r="B14285" s="37">
        <v>100000238164</v>
      </c>
      <c r="C14285" s="34">
        <v>0</v>
      </c>
      <c r="D14285" s="38" t="s">
        <v>208</v>
      </c>
      <c r="E14285" s="38" t="s">
        <v>3878</v>
      </c>
      <c r="F14285" s="39">
        <v>26333.33</v>
      </c>
      <c r="G14285" s="39">
        <v>-26332.33</v>
      </c>
      <c r="H14285" s="39">
        <v>1</v>
      </c>
    </row>
    <row r="14286" spans="1:8">
      <c r="A14286" s="32"/>
      <c r="B14286" s="37">
        <v>100000238164</v>
      </c>
      <c r="C14286" s="34">
        <v>1</v>
      </c>
      <c r="D14286" s="38" t="s">
        <v>208</v>
      </c>
      <c r="E14286" s="38" t="s">
        <v>3878</v>
      </c>
      <c r="F14286" s="39">
        <v>763666.67</v>
      </c>
      <c r="G14286" s="39">
        <v>-763665.67</v>
      </c>
      <c r="H14286" s="39">
        <v>1</v>
      </c>
    </row>
    <row r="14287" spans="1:8">
      <c r="A14287" s="32">
        <v>2239</v>
      </c>
      <c r="B14287" s="37">
        <v>100000238165</v>
      </c>
      <c r="C14287" s="34">
        <v>0</v>
      </c>
      <c r="D14287" s="38" t="s">
        <v>208</v>
      </c>
      <c r="E14287" s="38" t="s">
        <v>3878</v>
      </c>
      <c r="F14287" s="39">
        <v>26333.33</v>
      </c>
      <c r="G14287" s="39">
        <v>-26332.33</v>
      </c>
      <c r="H14287" s="39">
        <v>1</v>
      </c>
    </row>
    <row r="14288" spans="1:8">
      <c r="A14288" s="32"/>
      <c r="B14288" s="37">
        <v>100000238165</v>
      </c>
      <c r="C14288" s="34">
        <v>1</v>
      </c>
      <c r="D14288" s="38" t="s">
        <v>208</v>
      </c>
      <c r="E14288" s="38" t="s">
        <v>3878</v>
      </c>
      <c r="F14288" s="39">
        <v>763666.67</v>
      </c>
      <c r="G14288" s="39">
        <v>-763665.67</v>
      </c>
      <c r="H14288" s="39">
        <v>1</v>
      </c>
    </row>
    <row r="14289" spans="1:8">
      <c r="A14289" s="32">
        <v>2240</v>
      </c>
      <c r="B14289" s="37">
        <v>100000238166</v>
      </c>
      <c r="C14289" s="34">
        <v>0</v>
      </c>
      <c r="D14289" s="38" t="s">
        <v>208</v>
      </c>
      <c r="E14289" s="38" t="s">
        <v>1577</v>
      </c>
      <c r="F14289" s="39">
        <v>4333.33</v>
      </c>
      <c r="G14289" s="39">
        <v>-4332.33</v>
      </c>
      <c r="H14289" s="39">
        <v>1</v>
      </c>
    </row>
    <row r="14290" spans="1:8">
      <c r="A14290" s="32"/>
      <c r="B14290" s="37">
        <v>100000238166</v>
      </c>
      <c r="C14290" s="34">
        <v>1</v>
      </c>
      <c r="D14290" s="38" t="s">
        <v>208</v>
      </c>
      <c r="E14290" s="38" t="s">
        <v>1577</v>
      </c>
      <c r="F14290" s="39">
        <v>60666.67</v>
      </c>
      <c r="G14290" s="39">
        <v>-60665.67</v>
      </c>
      <c r="H14290" s="39">
        <v>1</v>
      </c>
    </row>
    <row r="14291" spans="1:8">
      <c r="A14291" s="32">
        <v>2241</v>
      </c>
      <c r="B14291" s="37">
        <v>100000238167</v>
      </c>
      <c r="C14291" s="34">
        <v>0</v>
      </c>
      <c r="D14291" s="38" t="s">
        <v>208</v>
      </c>
      <c r="E14291" s="38" t="s">
        <v>1577</v>
      </c>
      <c r="F14291" s="39">
        <v>6000</v>
      </c>
      <c r="G14291" s="39">
        <v>-5999</v>
      </c>
      <c r="H14291" s="39">
        <v>1</v>
      </c>
    </row>
    <row r="14292" spans="1:8">
      <c r="A14292" s="32"/>
      <c r="B14292" s="37">
        <v>100000238167</v>
      </c>
      <c r="C14292" s="34">
        <v>1</v>
      </c>
      <c r="D14292" s="38" t="s">
        <v>208</v>
      </c>
      <c r="E14292" s="38" t="s">
        <v>1577</v>
      </c>
      <c r="F14292" s="39">
        <v>84000</v>
      </c>
      <c r="G14292" s="39">
        <v>-83999</v>
      </c>
      <c r="H14292" s="39">
        <v>1</v>
      </c>
    </row>
    <row r="14293" spans="1:8">
      <c r="A14293" s="32">
        <v>2242</v>
      </c>
      <c r="B14293" s="37">
        <v>100000238168</v>
      </c>
      <c r="C14293" s="34">
        <v>0</v>
      </c>
      <c r="D14293" s="38" t="s">
        <v>208</v>
      </c>
      <c r="E14293" s="38" t="s">
        <v>1616</v>
      </c>
      <c r="F14293" s="39">
        <v>12500</v>
      </c>
      <c r="G14293" s="39">
        <v>-12499</v>
      </c>
      <c r="H14293" s="39">
        <v>1</v>
      </c>
    </row>
    <row r="14294" spans="1:8">
      <c r="A14294" s="32"/>
      <c r="B14294" s="37">
        <v>100000238168</v>
      </c>
      <c r="C14294" s="34">
        <v>1</v>
      </c>
      <c r="D14294" s="38" t="s">
        <v>208</v>
      </c>
      <c r="E14294" s="38" t="s">
        <v>1616</v>
      </c>
      <c r="F14294" s="39">
        <v>137500</v>
      </c>
      <c r="G14294" s="39">
        <v>-137499</v>
      </c>
      <c r="H14294" s="39">
        <v>1</v>
      </c>
    </row>
    <row r="14295" spans="1:8">
      <c r="A14295" s="32">
        <v>2243</v>
      </c>
      <c r="B14295" s="37">
        <v>100000238169</v>
      </c>
      <c r="C14295" s="34">
        <v>0</v>
      </c>
      <c r="D14295" s="38" t="s">
        <v>208</v>
      </c>
      <c r="E14295" s="38" t="s">
        <v>3879</v>
      </c>
      <c r="F14295" s="39">
        <v>108333.33</v>
      </c>
      <c r="G14295" s="39">
        <v>-108332.33</v>
      </c>
      <c r="H14295" s="39">
        <v>1</v>
      </c>
    </row>
    <row r="14296" spans="1:8">
      <c r="A14296" s="32"/>
      <c r="B14296" s="37">
        <v>100000238169</v>
      </c>
      <c r="C14296" s="34">
        <v>1</v>
      </c>
      <c r="D14296" s="38" t="s">
        <v>208</v>
      </c>
      <c r="E14296" s="38" t="s">
        <v>3879</v>
      </c>
      <c r="F14296" s="39">
        <v>1191666.67</v>
      </c>
      <c r="G14296" s="39">
        <v>-1191665.67</v>
      </c>
      <c r="H14296" s="39">
        <v>1</v>
      </c>
    </row>
    <row r="14297" spans="1:8">
      <c r="A14297" s="32">
        <v>2244</v>
      </c>
      <c r="B14297" s="37">
        <v>100000238170</v>
      </c>
      <c r="C14297" s="34">
        <v>0</v>
      </c>
      <c r="D14297" s="38" t="s">
        <v>208</v>
      </c>
      <c r="E14297" s="38" t="s">
        <v>2694</v>
      </c>
      <c r="F14297" s="39">
        <v>7500</v>
      </c>
      <c r="G14297" s="39">
        <v>-7499</v>
      </c>
      <c r="H14297" s="39">
        <v>1</v>
      </c>
    </row>
    <row r="14298" spans="1:8">
      <c r="A14298" s="32"/>
      <c r="B14298" s="37">
        <v>100000238170</v>
      </c>
      <c r="C14298" s="34">
        <v>1</v>
      </c>
      <c r="D14298" s="38" t="s">
        <v>208</v>
      </c>
      <c r="E14298" s="38" t="s">
        <v>2694</v>
      </c>
      <c r="F14298" s="39">
        <v>82500</v>
      </c>
      <c r="G14298" s="39">
        <v>-82499</v>
      </c>
      <c r="H14298" s="39">
        <v>1</v>
      </c>
    </row>
    <row r="14299" spans="1:8">
      <c r="A14299" s="32">
        <v>2245</v>
      </c>
      <c r="B14299" s="37">
        <v>100000238171</v>
      </c>
      <c r="C14299" s="34">
        <v>0</v>
      </c>
      <c r="D14299" s="38" t="s">
        <v>208</v>
      </c>
      <c r="E14299" s="38" t="s">
        <v>2694</v>
      </c>
      <c r="F14299" s="39">
        <v>5416.67</v>
      </c>
      <c r="G14299" s="39">
        <v>-5415.67</v>
      </c>
      <c r="H14299" s="39">
        <v>1</v>
      </c>
    </row>
    <row r="14300" spans="1:8">
      <c r="A14300" s="32"/>
      <c r="B14300" s="37">
        <v>100000238171</v>
      </c>
      <c r="C14300" s="34">
        <v>1</v>
      </c>
      <c r="D14300" s="38" t="s">
        <v>208</v>
      </c>
      <c r="E14300" s="38" t="s">
        <v>2694</v>
      </c>
      <c r="F14300" s="39">
        <v>59583.33</v>
      </c>
      <c r="G14300" s="39">
        <v>-59582.33</v>
      </c>
      <c r="H14300" s="39">
        <v>1</v>
      </c>
    </row>
    <row r="14301" spans="1:8">
      <c r="A14301" s="32">
        <v>2246</v>
      </c>
      <c r="B14301" s="37">
        <v>100000238172</v>
      </c>
      <c r="C14301" s="34">
        <v>1</v>
      </c>
      <c r="D14301" s="38" t="s">
        <v>208</v>
      </c>
      <c r="E14301" s="38" t="s">
        <v>3880</v>
      </c>
      <c r="F14301" s="39">
        <v>120000</v>
      </c>
      <c r="G14301" s="39">
        <v>-119999</v>
      </c>
      <c r="H14301" s="39">
        <v>1</v>
      </c>
    </row>
    <row r="14302" spans="1:8">
      <c r="A14302" s="32">
        <v>2247</v>
      </c>
      <c r="B14302" s="37">
        <v>100000238198</v>
      </c>
      <c r="C14302" s="34">
        <v>1</v>
      </c>
      <c r="D14302" s="38" t="s">
        <v>208</v>
      </c>
      <c r="E14302" s="38" t="s">
        <v>3881</v>
      </c>
      <c r="F14302" s="39">
        <v>38520</v>
      </c>
      <c r="G14302" s="39">
        <v>-38519</v>
      </c>
      <c r="H14302" s="39">
        <v>1</v>
      </c>
    </row>
    <row r="14303" spans="1:8">
      <c r="A14303" s="32">
        <v>2248</v>
      </c>
      <c r="B14303" s="37">
        <v>100000238199</v>
      </c>
      <c r="C14303" s="34">
        <v>1</v>
      </c>
      <c r="D14303" s="38" t="s">
        <v>208</v>
      </c>
      <c r="E14303" s="38" t="s">
        <v>3882</v>
      </c>
      <c r="F14303" s="39">
        <v>34999.699999999997</v>
      </c>
      <c r="G14303" s="39">
        <v>-34998.699999999997</v>
      </c>
      <c r="H14303" s="39">
        <v>1</v>
      </c>
    </row>
    <row r="14304" spans="1:8">
      <c r="A14304" s="32">
        <v>2249</v>
      </c>
      <c r="B14304" s="37">
        <v>100000238200</v>
      </c>
      <c r="C14304" s="34">
        <v>1</v>
      </c>
      <c r="D14304" s="38" t="s">
        <v>208</v>
      </c>
      <c r="E14304" s="38" t="s">
        <v>3833</v>
      </c>
      <c r="F14304" s="39">
        <v>90000</v>
      </c>
      <c r="G14304" s="39">
        <v>-89999</v>
      </c>
      <c r="H14304" s="39">
        <v>1</v>
      </c>
    </row>
    <row r="14305" spans="1:8">
      <c r="A14305" s="32">
        <v>2250</v>
      </c>
      <c r="B14305" s="37">
        <v>100000238201</v>
      </c>
      <c r="C14305" s="34">
        <v>1</v>
      </c>
      <c r="D14305" s="38" t="s">
        <v>208</v>
      </c>
      <c r="E14305" s="38" t="s">
        <v>3883</v>
      </c>
      <c r="F14305" s="39">
        <v>350000</v>
      </c>
      <c r="G14305" s="39">
        <v>-349999</v>
      </c>
      <c r="H14305" s="39">
        <v>1</v>
      </c>
    </row>
    <row r="14306" spans="1:8">
      <c r="A14306" s="32">
        <v>2251</v>
      </c>
      <c r="B14306" s="37">
        <v>100000238202</v>
      </c>
      <c r="C14306" s="34">
        <v>1</v>
      </c>
      <c r="D14306" s="38" t="s">
        <v>208</v>
      </c>
      <c r="E14306" s="38" t="s">
        <v>3833</v>
      </c>
      <c r="F14306" s="39">
        <v>34999.699999999997</v>
      </c>
      <c r="G14306" s="39">
        <v>-34998.699999999997</v>
      </c>
      <c r="H14306" s="39">
        <v>1</v>
      </c>
    </row>
    <row r="14307" spans="1:8">
      <c r="A14307" s="32">
        <v>2252</v>
      </c>
      <c r="B14307" s="37">
        <v>100000238203</v>
      </c>
      <c r="C14307" s="34">
        <v>1</v>
      </c>
      <c r="D14307" s="38" t="s">
        <v>208</v>
      </c>
      <c r="E14307" s="38" t="s">
        <v>3876</v>
      </c>
      <c r="F14307" s="39">
        <v>12000</v>
      </c>
      <c r="G14307" s="39">
        <v>-11999</v>
      </c>
      <c r="H14307" s="39">
        <v>1</v>
      </c>
    </row>
    <row r="14308" spans="1:8">
      <c r="A14308" s="32">
        <v>2253</v>
      </c>
      <c r="B14308" s="37">
        <v>100000238204</v>
      </c>
      <c r="C14308" s="34">
        <v>1</v>
      </c>
      <c r="D14308" s="38" t="s">
        <v>208</v>
      </c>
      <c r="E14308" s="38" t="s">
        <v>3833</v>
      </c>
      <c r="F14308" s="39">
        <v>30000</v>
      </c>
      <c r="G14308" s="39">
        <v>-29999</v>
      </c>
      <c r="H14308" s="39">
        <v>1</v>
      </c>
    </row>
    <row r="14309" spans="1:8">
      <c r="A14309" s="32">
        <v>2254</v>
      </c>
      <c r="B14309" s="37">
        <v>100000238205</v>
      </c>
      <c r="C14309" s="34">
        <v>1</v>
      </c>
      <c r="D14309" s="38" t="s">
        <v>208</v>
      </c>
      <c r="E14309" s="38" t="s">
        <v>3884</v>
      </c>
      <c r="F14309" s="39">
        <v>8000</v>
      </c>
      <c r="G14309" s="39">
        <v>-7999</v>
      </c>
      <c r="H14309" s="39">
        <v>1</v>
      </c>
    </row>
    <row r="14310" spans="1:8">
      <c r="A14310" s="32">
        <v>2255</v>
      </c>
      <c r="B14310" s="37">
        <v>100000238206</v>
      </c>
      <c r="C14310" s="34">
        <v>1</v>
      </c>
      <c r="D14310" s="38" t="s">
        <v>208</v>
      </c>
      <c r="E14310" s="38" t="s">
        <v>3884</v>
      </c>
      <c r="F14310" s="39">
        <v>8000</v>
      </c>
      <c r="G14310" s="39">
        <v>-7999</v>
      </c>
      <c r="H14310" s="39">
        <v>1</v>
      </c>
    </row>
    <row r="14311" spans="1:8">
      <c r="A14311" s="32">
        <v>2256</v>
      </c>
      <c r="B14311" s="37">
        <v>100000238207</v>
      </c>
      <c r="C14311" s="34">
        <v>1</v>
      </c>
      <c r="D14311" s="38" t="s">
        <v>208</v>
      </c>
      <c r="E14311" s="38" t="s">
        <v>3885</v>
      </c>
      <c r="F14311" s="39">
        <v>62060</v>
      </c>
      <c r="G14311" s="39">
        <v>-62059</v>
      </c>
      <c r="H14311" s="39">
        <v>1</v>
      </c>
    </row>
    <row r="14312" spans="1:8">
      <c r="A14312" s="32">
        <v>2257</v>
      </c>
      <c r="B14312" s="37">
        <v>100000238208</v>
      </c>
      <c r="C14312" s="34">
        <v>1</v>
      </c>
      <c r="D14312" s="38" t="s">
        <v>208</v>
      </c>
      <c r="E14312" s="38" t="s">
        <v>3886</v>
      </c>
      <c r="F14312" s="39">
        <v>198000</v>
      </c>
      <c r="G14312" s="39">
        <v>-197999</v>
      </c>
      <c r="H14312" s="39">
        <v>1</v>
      </c>
    </row>
    <row r="14313" spans="1:8">
      <c r="A14313" s="32">
        <v>2258</v>
      </c>
      <c r="B14313" s="37">
        <v>100000238209</v>
      </c>
      <c r="C14313" s="34">
        <v>1</v>
      </c>
      <c r="D14313" s="38" t="s">
        <v>208</v>
      </c>
      <c r="E14313" s="38" t="s">
        <v>3887</v>
      </c>
      <c r="F14313" s="39">
        <v>18190</v>
      </c>
      <c r="G14313" s="39">
        <v>-18189</v>
      </c>
      <c r="H14313" s="39">
        <v>1</v>
      </c>
    </row>
    <row r="14314" spans="1:8">
      <c r="A14314" s="32">
        <v>2259</v>
      </c>
      <c r="B14314" s="37">
        <v>100000238210</v>
      </c>
      <c r="C14314" s="34">
        <v>1</v>
      </c>
      <c r="D14314" s="38" t="s">
        <v>208</v>
      </c>
      <c r="E14314" s="38" t="s">
        <v>3888</v>
      </c>
      <c r="F14314" s="39">
        <v>15000</v>
      </c>
      <c r="G14314" s="39">
        <v>-14999</v>
      </c>
      <c r="H14314" s="39">
        <v>1</v>
      </c>
    </row>
    <row r="14315" spans="1:8">
      <c r="A14315" s="32">
        <v>2260</v>
      </c>
      <c r="B14315" s="37">
        <v>100000238211</v>
      </c>
      <c r="C14315" s="34">
        <v>1</v>
      </c>
      <c r="D14315" s="38" t="s">
        <v>208</v>
      </c>
      <c r="E14315" s="38" t="s">
        <v>3888</v>
      </c>
      <c r="F14315" s="39">
        <v>15000</v>
      </c>
      <c r="G14315" s="39">
        <v>-14999</v>
      </c>
      <c r="H14315" s="39">
        <v>1</v>
      </c>
    </row>
    <row r="14316" spans="1:8">
      <c r="A14316" s="32">
        <v>2261</v>
      </c>
      <c r="B14316" s="37">
        <v>100000238212</v>
      </c>
      <c r="C14316" s="34">
        <v>1</v>
      </c>
      <c r="D14316" s="38" t="s">
        <v>208</v>
      </c>
      <c r="E14316" s="38" t="s">
        <v>3888</v>
      </c>
      <c r="F14316" s="39">
        <v>15000</v>
      </c>
      <c r="G14316" s="39">
        <v>-14999</v>
      </c>
      <c r="H14316" s="39">
        <v>1</v>
      </c>
    </row>
    <row r="14317" spans="1:8">
      <c r="A14317" s="32">
        <v>2262</v>
      </c>
      <c r="B14317" s="37">
        <v>100000238213</v>
      </c>
      <c r="C14317" s="34">
        <v>1</v>
      </c>
      <c r="D14317" s="38" t="s">
        <v>208</v>
      </c>
      <c r="E14317" s="38" t="s">
        <v>1954</v>
      </c>
      <c r="F14317" s="39">
        <v>400000</v>
      </c>
      <c r="G14317" s="39">
        <v>-399999</v>
      </c>
      <c r="H14317" s="39">
        <v>1</v>
      </c>
    </row>
    <row r="14318" spans="1:8">
      <c r="A14318" s="32">
        <v>2263</v>
      </c>
      <c r="B14318" s="37">
        <v>100000238214</v>
      </c>
      <c r="C14318" s="34">
        <v>1</v>
      </c>
      <c r="D14318" s="38" t="s">
        <v>208</v>
      </c>
      <c r="E14318" s="38" t="s">
        <v>3889</v>
      </c>
      <c r="F14318" s="39">
        <v>9200</v>
      </c>
      <c r="G14318" s="39">
        <v>-9199</v>
      </c>
      <c r="H14318" s="39">
        <v>1</v>
      </c>
    </row>
    <row r="14319" spans="1:8">
      <c r="A14319" s="32">
        <v>2264</v>
      </c>
      <c r="B14319" s="37">
        <v>100000238215</v>
      </c>
      <c r="C14319" s="34">
        <v>1</v>
      </c>
      <c r="D14319" s="38" t="s">
        <v>208</v>
      </c>
      <c r="E14319" s="38" t="s">
        <v>3889</v>
      </c>
      <c r="F14319" s="39">
        <v>9200</v>
      </c>
      <c r="G14319" s="39">
        <v>-9199</v>
      </c>
      <c r="H14319" s="39">
        <v>1</v>
      </c>
    </row>
    <row r="14320" spans="1:8">
      <c r="A14320" s="32">
        <v>2265</v>
      </c>
      <c r="B14320" s="37">
        <v>100000238216</v>
      </c>
      <c r="C14320" s="34">
        <v>1</v>
      </c>
      <c r="D14320" s="38" t="s">
        <v>208</v>
      </c>
      <c r="E14320" s="38" t="s">
        <v>3890</v>
      </c>
      <c r="F14320" s="39">
        <v>74900</v>
      </c>
      <c r="G14320" s="39">
        <v>-74899</v>
      </c>
      <c r="H14320" s="39">
        <v>1</v>
      </c>
    </row>
    <row r="14321" spans="1:8">
      <c r="A14321" s="32">
        <v>2266</v>
      </c>
      <c r="B14321" s="37">
        <v>100000238217</v>
      </c>
      <c r="C14321" s="34">
        <v>1</v>
      </c>
      <c r="D14321" s="38" t="s">
        <v>208</v>
      </c>
      <c r="E14321" s="38" t="s">
        <v>3891</v>
      </c>
      <c r="F14321" s="39">
        <v>16975</v>
      </c>
      <c r="G14321" s="39">
        <v>-16974</v>
      </c>
      <c r="H14321" s="39">
        <v>1</v>
      </c>
    </row>
    <row r="14322" spans="1:8">
      <c r="A14322" s="32">
        <v>2267</v>
      </c>
      <c r="B14322" s="37">
        <v>100000238218</v>
      </c>
      <c r="C14322" s="34">
        <v>1</v>
      </c>
      <c r="D14322" s="38" t="s">
        <v>208</v>
      </c>
      <c r="E14322" s="38" t="s">
        <v>3892</v>
      </c>
      <c r="F14322" s="39">
        <v>10000</v>
      </c>
      <c r="G14322" s="39">
        <v>-9999</v>
      </c>
      <c r="H14322" s="39">
        <v>1</v>
      </c>
    </row>
    <row r="14323" spans="1:8">
      <c r="A14323" s="32">
        <v>2268</v>
      </c>
      <c r="B14323" s="37">
        <v>100000238219</v>
      </c>
      <c r="C14323" s="34">
        <v>1</v>
      </c>
      <c r="D14323" s="38" t="s">
        <v>208</v>
      </c>
      <c r="E14323" s="38" t="s">
        <v>3893</v>
      </c>
      <c r="F14323" s="39">
        <v>15000</v>
      </c>
      <c r="G14323" s="39">
        <v>-14999</v>
      </c>
      <c r="H14323" s="39">
        <v>1</v>
      </c>
    </row>
    <row r="14324" spans="1:8">
      <c r="A14324" s="32">
        <v>2269</v>
      </c>
      <c r="B14324" s="37">
        <v>100000238220</v>
      </c>
      <c r="C14324" s="34">
        <v>1</v>
      </c>
      <c r="D14324" s="38" t="s">
        <v>208</v>
      </c>
      <c r="E14324" s="38" t="s">
        <v>3893</v>
      </c>
      <c r="F14324" s="39">
        <v>15000</v>
      </c>
      <c r="G14324" s="39">
        <v>-14999</v>
      </c>
      <c r="H14324" s="39">
        <v>1</v>
      </c>
    </row>
    <row r="14325" spans="1:8">
      <c r="A14325" s="32">
        <v>2270</v>
      </c>
      <c r="B14325" s="37">
        <v>100000238221</v>
      </c>
      <c r="C14325" s="34">
        <v>1</v>
      </c>
      <c r="D14325" s="38" t="s">
        <v>208</v>
      </c>
      <c r="E14325" s="38" t="s">
        <v>3893</v>
      </c>
      <c r="F14325" s="39">
        <v>15000</v>
      </c>
      <c r="G14325" s="39">
        <v>-14999</v>
      </c>
      <c r="H14325" s="39">
        <v>1</v>
      </c>
    </row>
    <row r="14326" spans="1:8">
      <c r="A14326" s="32">
        <v>2271</v>
      </c>
      <c r="B14326" s="37">
        <v>100000238222</v>
      </c>
      <c r="C14326" s="34">
        <v>1</v>
      </c>
      <c r="D14326" s="38" t="s">
        <v>208</v>
      </c>
      <c r="E14326" s="38" t="s">
        <v>3893</v>
      </c>
      <c r="F14326" s="39">
        <v>15000</v>
      </c>
      <c r="G14326" s="39">
        <v>-14999</v>
      </c>
      <c r="H14326" s="39">
        <v>1</v>
      </c>
    </row>
    <row r="14327" spans="1:8">
      <c r="A14327" s="32">
        <v>2272</v>
      </c>
      <c r="B14327" s="37">
        <v>100000238223</v>
      </c>
      <c r="C14327" s="34">
        <v>1</v>
      </c>
      <c r="D14327" s="38" t="s">
        <v>208</v>
      </c>
      <c r="E14327" s="38" t="s">
        <v>3894</v>
      </c>
      <c r="F14327" s="39">
        <v>2700000</v>
      </c>
      <c r="G14327" s="39">
        <v>-2699999</v>
      </c>
      <c r="H14327" s="39">
        <v>1</v>
      </c>
    </row>
    <row r="14328" spans="1:8">
      <c r="A14328" s="32">
        <v>2273</v>
      </c>
      <c r="B14328" s="37">
        <v>100000238224</v>
      </c>
      <c r="C14328" s="34">
        <v>1</v>
      </c>
      <c r="D14328" s="38" t="s">
        <v>208</v>
      </c>
      <c r="E14328" s="38" t="s">
        <v>3895</v>
      </c>
      <c r="F14328" s="39">
        <v>85000</v>
      </c>
      <c r="G14328" s="39">
        <v>-84999</v>
      </c>
      <c r="H14328" s="39">
        <v>1</v>
      </c>
    </row>
    <row r="14329" spans="1:8">
      <c r="A14329" s="32">
        <v>2274</v>
      </c>
      <c r="B14329" s="37">
        <v>100000238225</v>
      </c>
      <c r="C14329" s="34">
        <v>1</v>
      </c>
      <c r="D14329" s="38" t="s">
        <v>208</v>
      </c>
      <c r="E14329" s="38" t="s">
        <v>3885</v>
      </c>
      <c r="F14329" s="39">
        <v>62060</v>
      </c>
      <c r="G14329" s="39">
        <v>-62059</v>
      </c>
      <c r="H14329" s="39">
        <v>1</v>
      </c>
    </row>
    <row r="14330" spans="1:8">
      <c r="A14330" s="32">
        <v>2275</v>
      </c>
      <c r="B14330" s="37">
        <v>100000238226</v>
      </c>
      <c r="C14330" s="34">
        <v>1</v>
      </c>
      <c r="D14330" s="38" t="s">
        <v>208</v>
      </c>
      <c r="E14330" s="38" t="s">
        <v>3885</v>
      </c>
      <c r="F14330" s="39">
        <v>62060</v>
      </c>
      <c r="G14330" s="39">
        <v>-62059</v>
      </c>
      <c r="H14330" s="39">
        <v>1</v>
      </c>
    </row>
    <row r="14331" spans="1:8">
      <c r="A14331" s="32">
        <v>2276</v>
      </c>
      <c r="B14331" s="37">
        <v>100000238227</v>
      </c>
      <c r="C14331" s="34">
        <v>1</v>
      </c>
      <c r="D14331" s="38" t="s">
        <v>208</v>
      </c>
      <c r="E14331" s="38" t="s">
        <v>3896</v>
      </c>
      <c r="F14331" s="39">
        <v>38000</v>
      </c>
      <c r="G14331" s="39">
        <v>-37999</v>
      </c>
      <c r="H14331" s="39">
        <v>1</v>
      </c>
    </row>
    <row r="14332" spans="1:8">
      <c r="A14332" s="32">
        <v>2277</v>
      </c>
      <c r="B14332" s="37">
        <v>100000238228</v>
      </c>
      <c r="C14332" s="34">
        <v>1</v>
      </c>
      <c r="D14332" s="38" t="s">
        <v>208</v>
      </c>
      <c r="E14332" s="38" t="s">
        <v>3828</v>
      </c>
      <c r="F14332" s="39">
        <v>74000</v>
      </c>
      <c r="G14332" s="39">
        <v>-73999</v>
      </c>
      <c r="H14332" s="39">
        <v>1</v>
      </c>
    </row>
    <row r="14333" spans="1:8">
      <c r="A14333" s="32">
        <v>2278</v>
      </c>
      <c r="B14333" s="37">
        <v>100000238229</v>
      </c>
      <c r="C14333" s="34">
        <v>1</v>
      </c>
      <c r="D14333" s="38" t="s">
        <v>208</v>
      </c>
      <c r="E14333" s="38" t="s">
        <v>3897</v>
      </c>
      <c r="F14333" s="39">
        <v>35096</v>
      </c>
      <c r="G14333" s="39">
        <v>-35095</v>
      </c>
      <c r="H14333" s="39">
        <v>1</v>
      </c>
    </row>
    <row r="14334" spans="1:8">
      <c r="A14334" s="32">
        <v>2279</v>
      </c>
      <c r="B14334" s="37">
        <v>100000238230</v>
      </c>
      <c r="C14334" s="34">
        <v>1</v>
      </c>
      <c r="D14334" s="38" t="s">
        <v>208</v>
      </c>
      <c r="E14334" s="38" t="s">
        <v>3888</v>
      </c>
      <c r="F14334" s="39">
        <v>16050</v>
      </c>
      <c r="G14334" s="39">
        <v>-16049</v>
      </c>
      <c r="H14334" s="39">
        <v>1</v>
      </c>
    </row>
    <row r="14335" spans="1:8">
      <c r="A14335" s="32">
        <v>2280</v>
      </c>
      <c r="B14335" s="37">
        <v>100000238231</v>
      </c>
      <c r="C14335" s="34">
        <v>1</v>
      </c>
      <c r="D14335" s="38" t="s">
        <v>208</v>
      </c>
      <c r="E14335" s="38" t="s">
        <v>3898</v>
      </c>
      <c r="F14335" s="39">
        <v>45000</v>
      </c>
      <c r="G14335" s="39">
        <v>-44999</v>
      </c>
      <c r="H14335" s="39">
        <v>1</v>
      </c>
    </row>
    <row r="14336" spans="1:8">
      <c r="A14336" s="32">
        <v>2281</v>
      </c>
      <c r="B14336" s="37">
        <v>100000238232</v>
      </c>
      <c r="C14336" s="34">
        <v>1</v>
      </c>
      <c r="D14336" s="38" t="s">
        <v>208</v>
      </c>
      <c r="E14336" s="38" t="s">
        <v>3897</v>
      </c>
      <c r="F14336" s="39">
        <v>36487</v>
      </c>
      <c r="G14336" s="39">
        <v>-36486</v>
      </c>
      <c r="H14336" s="39">
        <v>1</v>
      </c>
    </row>
    <row r="14337" spans="1:8">
      <c r="A14337" s="32">
        <v>2282</v>
      </c>
      <c r="B14337" s="37">
        <v>100000238233</v>
      </c>
      <c r="C14337" s="34">
        <v>1</v>
      </c>
      <c r="D14337" s="38" t="s">
        <v>208</v>
      </c>
      <c r="E14337" s="38" t="s">
        <v>3897</v>
      </c>
      <c r="F14337" s="39">
        <v>36487</v>
      </c>
      <c r="G14337" s="39">
        <v>-36486</v>
      </c>
      <c r="H14337" s="39">
        <v>1</v>
      </c>
    </row>
    <row r="14338" spans="1:8">
      <c r="A14338" s="32">
        <v>2283</v>
      </c>
      <c r="B14338" s="37">
        <v>100000238234</v>
      </c>
      <c r="C14338" s="34">
        <v>1</v>
      </c>
      <c r="D14338" s="38" t="s">
        <v>208</v>
      </c>
      <c r="E14338" s="38" t="s">
        <v>3899</v>
      </c>
      <c r="F14338" s="39">
        <v>450000</v>
      </c>
      <c r="G14338" s="39">
        <v>-449999</v>
      </c>
      <c r="H14338" s="39">
        <v>1</v>
      </c>
    </row>
    <row r="14339" spans="1:8">
      <c r="A14339" s="32">
        <v>2284</v>
      </c>
      <c r="B14339" s="37">
        <v>100000238235</v>
      </c>
      <c r="C14339" s="34">
        <v>1</v>
      </c>
      <c r="D14339" s="38" t="s">
        <v>208</v>
      </c>
      <c r="E14339" s="38" t="s">
        <v>3900</v>
      </c>
      <c r="F14339" s="39">
        <v>250000</v>
      </c>
      <c r="G14339" s="39">
        <v>-249999</v>
      </c>
      <c r="H14339" s="39">
        <v>1</v>
      </c>
    </row>
    <row r="14340" spans="1:8">
      <c r="A14340" s="32">
        <v>2285</v>
      </c>
      <c r="B14340" s="37">
        <v>100000238236</v>
      </c>
      <c r="C14340" s="34">
        <v>1</v>
      </c>
      <c r="D14340" s="38" t="s">
        <v>208</v>
      </c>
      <c r="E14340" s="38" t="s">
        <v>3828</v>
      </c>
      <c r="F14340" s="39">
        <v>120000</v>
      </c>
      <c r="G14340" s="39">
        <v>-119999</v>
      </c>
      <c r="H14340" s="39">
        <v>1</v>
      </c>
    </row>
    <row r="14341" spans="1:8">
      <c r="A14341" s="32">
        <v>2286</v>
      </c>
      <c r="B14341" s="37">
        <v>100000238237</v>
      </c>
      <c r="C14341" s="34">
        <v>1</v>
      </c>
      <c r="D14341" s="38" t="s">
        <v>208</v>
      </c>
      <c r="E14341" s="38" t="s">
        <v>3828</v>
      </c>
      <c r="F14341" s="39">
        <v>120000</v>
      </c>
      <c r="G14341" s="39">
        <v>-119999</v>
      </c>
      <c r="H14341" s="39">
        <v>1</v>
      </c>
    </row>
    <row r="14342" spans="1:8">
      <c r="A14342" s="32">
        <v>2287</v>
      </c>
      <c r="B14342" s="37">
        <v>100000238238</v>
      </c>
      <c r="C14342" s="34">
        <v>1</v>
      </c>
      <c r="D14342" s="38" t="s">
        <v>208</v>
      </c>
      <c r="E14342" s="38" t="s">
        <v>2212</v>
      </c>
      <c r="F14342" s="39">
        <v>490000</v>
      </c>
      <c r="G14342" s="39">
        <v>-489999</v>
      </c>
      <c r="H14342" s="39">
        <v>1</v>
      </c>
    </row>
    <row r="14343" spans="1:8">
      <c r="A14343" s="32">
        <v>2288</v>
      </c>
      <c r="B14343" s="37">
        <v>100000238239</v>
      </c>
      <c r="C14343" s="34">
        <v>1</v>
      </c>
      <c r="D14343" s="38" t="s">
        <v>208</v>
      </c>
      <c r="E14343" s="38" t="s">
        <v>3901</v>
      </c>
      <c r="F14343" s="39">
        <v>209760</v>
      </c>
      <c r="G14343" s="39">
        <v>-209759</v>
      </c>
      <c r="H14343" s="39">
        <v>1</v>
      </c>
    </row>
    <row r="14344" spans="1:8">
      <c r="A14344" s="32">
        <v>2289</v>
      </c>
      <c r="B14344" s="37">
        <v>100000238240</v>
      </c>
      <c r="C14344" s="34">
        <v>1</v>
      </c>
      <c r="D14344" s="38" t="s">
        <v>208</v>
      </c>
      <c r="E14344" s="38" t="s">
        <v>3902</v>
      </c>
      <c r="F14344" s="39">
        <v>150000</v>
      </c>
      <c r="G14344" s="39">
        <v>-149999</v>
      </c>
      <c r="H14344" s="39">
        <v>1</v>
      </c>
    </row>
    <row r="14345" spans="1:8">
      <c r="A14345" s="32">
        <v>2290</v>
      </c>
      <c r="B14345" s="37">
        <v>100000238241</v>
      </c>
      <c r="C14345" s="34">
        <v>1</v>
      </c>
      <c r="D14345" s="38" t="s">
        <v>208</v>
      </c>
      <c r="E14345" s="38" t="s">
        <v>3903</v>
      </c>
      <c r="F14345" s="39">
        <v>17400</v>
      </c>
      <c r="G14345" s="39">
        <v>-17399</v>
      </c>
      <c r="H14345" s="39">
        <v>1</v>
      </c>
    </row>
    <row r="14346" spans="1:8">
      <c r="A14346" s="32">
        <v>2291</v>
      </c>
      <c r="B14346" s="37">
        <v>100000238242</v>
      </c>
      <c r="C14346" s="34">
        <v>1</v>
      </c>
      <c r="D14346" s="38" t="s">
        <v>208</v>
      </c>
      <c r="E14346" s="38" t="s">
        <v>3903</v>
      </c>
      <c r="F14346" s="39">
        <v>17400</v>
      </c>
      <c r="G14346" s="39">
        <v>-17399</v>
      </c>
      <c r="H14346" s="39">
        <v>1</v>
      </c>
    </row>
    <row r="14347" spans="1:8">
      <c r="A14347" s="32">
        <v>2292</v>
      </c>
      <c r="B14347" s="37">
        <v>100000238243</v>
      </c>
      <c r="C14347" s="34">
        <v>1</v>
      </c>
      <c r="D14347" s="38" t="s">
        <v>208</v>
      </c>
      <c r="E14347" s="38" t="s">
        <v>3903</v>
      </c>
      <c r="F14347" s="39">
        <v>17400</v>
      </c>
      <c r="G14347" s="39">
        <v>-17399</v>
      </c>
      <c r="H14347" s="39">
        <v>1</v>
      </c>
    </row>
    <row r="14348" spans="1:8">
      <c r="A14348" s="32">
        <v>2293</v>
      </c>
      <c r="B14348" s="37">
        <v>100000238244</v>
      </c>
      <c r="C14348" s="34">
        <v>1</v>
      </c>
      <c r="D14348" s="38" t="s">
        <v>208</v>
      </c>
      <c r="E14348" s="38" t="s">
        <v>3903</v>
      </c>
      <c r="F14348" s="39">
        <v>20166.599999999999</v>
      </c>
      <c r="G14348" s="39">
        <v>-20165.599999999999</v>
      </c>
      <c r="H14348" s="39">
        <v>1</v>
      </c>
    </row>
    <row r="14349" spans="1:8">
      <c r="A14349" s="32">
        <v>2294</v>
      </c>
      <c r="B14349" s="37">
        <v>100000238245</v>
      </c>
      <c r="C14349" s="34">
        <v>1</v>
      </c>
      <c r="D14349" s="38" t="s">
        <v>208</v>
      </c>
      <c r="E14349" s="38" t="s">
        <v>3903</v>
      </c>
      <c r="F14349" s="39">
        <v>20166.599999999999</v>
      </c>
      <c r="G14349" s="39">
        <v>-20165.599999999999</v>
      </c>
      <c r="H14349" s="39">
        <v>1</v>
      </c>
    </row>
    <row r="14350" spans="1:8">
      <c r="A14350" s="32">
        <v>2295</v>
      </c>
      <c r="B14350" s="37">
        <v>100000238246</v>
      </c>
      <c r="C14350" s="34">
        <v>1</v>
      </c>
      <c r="D14350" s="38" t="s">
        <v>208</v>
      </c>
      <c r="E14350" s="38" t="s">
        <v>3903</v>
      </c>
      <c r="F14350" s="39">
        <v>20166.599999999999</v>
      </c>
      <c r="G14350" s="39">
        <v>-20165.599999999999</v>
      </c>
      <c r="H14350" s="39">
        <v>1</v>
      </c>
    </row>
    <row r="14351" spans="1:8">
      <c r="A14351" s="32">
        <v>2296</v>
      </c>
      <c r="B14351" s="37">
        <v>100000238248</v>
      </c>
      <c r="C14351" s="34">
        <v>1</v>
      </c>
      <c r="D14351" s="38" t="s">
        <v>208</v>
      </c>
      <c r="E14351" s="38" t="s">
        <v>3904</v>
      </c>
      <c r="F14351" s="39">
        <v>350000</v>
      </c>
      <c r="G14351" s="39">
        <v>-349999</v>
      </c>
      <c r="H14351" s="39">
        <v>1</v>
      </c>
    </row>
    <row r="14352" spans="1:8">
      <c r="A14352" s="32">
        <v>2297</v>
      </c>
      <c r="B14352" s="37">
        <v>100000238249</v>
      </c>
      <c r="C14352" s="34">
        <v>1</v>
      </c>
      <c r="D14352" s="38" t="s">
        <v>208</v>
      </c>
      <c r="E14352" s="38" t="s">
        <v>3905</v>
      </c>
      <c r="F14352" s="39">
        <v>13500</v>
      </c>
      <c r="G14352" s="39">
        <v>-13499</v>
      </c>
      <c r="H14352" s="39">
        <v>1</v>
      </c>
    </row>
    <row r="14353" spans="1:8">
      <c r="A14353" s="32">
        <v>2298</v>
      </c>
      <c r="B14353" s="37">
        <v>100000238250</v>
      </c>
      <c r="C14353" s="34">
        <v>1</v>
      </c>
      <c r="D14353" s="38" t="s">
        <v>208</v>
      </c>
      <c r="E14353" s="38" t="s">
        <v>3885</v>
      </c>
      <c r="F14353" s="39">
        <v>58850</v>
      </c>
      <c r="G14353" s="39">
        <v>-58849</v>
      </c>
      <c r="H14353" s="39">
        <v>1</v>
      </c>
    </row>
    <row r="14354" spans="1:8">
      <c r="A14354" s="32">
        <v>2299</v>
      </c>
      <c r="B14354" s="37">
        <v>100000238251</v>
      </c>
      <c r="C14354" s="34">
        <v>1</v>
      </c>
      <c r="D14354" s="38" t="s">
        <v>208</v>
      </c>
      <c r="E14354" s="38" t="s">
        <v>3885</v>
      </c>
      <c r="F14354" s="39">
        <v>58850</v>
      </c>
      <c r="G14354" s="39">
        <v>-58849</v>
      </c>
      <c r="H14354" s="39">
        <v>1</v>
      </c>
    </row>
    <row r="14355" spans="1:8">
      <c r="A14355" s="32">
        <v>2300</v>
      </c>
      <c r="B14355" s="37">
        <v>100000238252</v>
      </c>
      <c r="C14355" s="34">
        <v>1</v>
      </c>
      <c r="D14355" s="38" t="s">
        <v>208</v>
      </c>
      <c r="E14355" s="38" t="s">
        <v>3906</v>
      </c>
      <c r="F14355" s="39">
        <v>46010</v>
      </c>
      <c r="G14355" s="39">
        <v>-46009</v>
      </c>
      <c r="H14355" s="39">
        <v>1</v>
      </c>
    </row>
    <row r="14356" spans="1:8">
      <c r="A14356" s="32">
        <v>2301</v>
      </c>
      <c r="B14356" s="37">
        <v>100000238253</v>
      </c>
      <c r="C14356" s="34">
        <v>1</v>
      </c>
      <c r="D14356" s="38" t="s">
        <v>208</v>
      </c>
      <c r="E14356" s="38" t="s">
        <v>3907</v>
      </c>
      <c r="F14356" s="39">
        <v>10867.22</v>
      </c>
      <c r="G14356" s="39">
        <v>-10866.22</v>
      </c>
      <c r="H14356" s="39">
        <v>1</v>
      </c>
    </row>
    <row r="14357" spans="1:8">
      <c r="A14357" s="32">
        <v>2302</v>
      </c>
      <c r="B14357" s="37">
        <v>100000238254</v>
      </c>
      <c r="C14357" s="34">
        <v>1</v>
      </c>
      <c r="D14357" s="38" t="s">
        <v>208</v>
      </c>
      <c r="E14357" s="38" t="s">
        <v>3907</v>
      </c>
      <c r="F14357" s="39">
        <v>10867.22</v>
      </c>
      <c r="G14357" s="39">
        <v>-10866.22</v>
      </c>
      <c r="H14357" s="39">
        <v>1</v>
      </c>
    </row>
    <row r="14358" spans="1:8">
      <c r="A14358" s="32">
        <v>2303</v>
      </c>
      <c r="B14358" s="37">
        <v>100000238255</v>
      </c>
      <c r="C14358" s="34">
        <v>1</v>
      </c>
      <c r="D14358" s="38" t="s">
        <v>208</v>
      </c>
      <c r="E14358" s="38" t="s">
        <v>3907</v>
      </c>
      <c r="F14358" s="39">
        <v>10867.22</v>
      </c>
      <c r="G14358" s="39">
        <v>-10866.22</v>
      </c>
      <c r="H14358" s="39">
        <v>1</v>
      </c>
    </row>
    <row r="14359" spans="1:8">
      <c r="A14359" s="32">
        <v>2304</v>
      </c>
      <c r="B14359" s="37">
        <v>100000238256</v>
      </c>
      <c r="C14359" s="34">
        <v>1</v>
      </c>
      <c r="D14359" s="38" t="s">
        <v>208</v>
      </c>
      <c r="E14359" s="38" t="s">
        <v>3907</v>
      </c>
      <c r="F14359" s="39">
        <v>10867.22</v>
      </c>
      <c r="G14359" s="39">
        <v>-10866.22</v>
      </c>
      <c r="H14359" s="39">
        <v>1</v>
      </c>
    </row>
    <row r="14360" spans="1:8">
      <c r="A14360" s="32">
        <v>2305</v>
      </c>
      <c r="B14360" s="37">
        <v>100000238257</v>
      </c>
      <c r="C14360" s="34">
        <v>1</v>
      </c>
      <c r="D14360" s="38" t="s">
        <v>208</v>
      </c>
      <c r="E14360" s="38" t="s">
        <v>3907</v>
      </c>
      <c r="F14360" s="39">
        <v>10867.22</v>
      </c>
      <c r="G14360" s="39">
        <v>-10866.22</v>
      </c>
      <c r="H14360" s="39">
        <v>1</v>
      </c>
    </row>
    <row r="14361" spans="1:8">
      <c r="A14361" s="32">
        <v>2306</v>
      </c>
      <c r="B14361" s="37">
        <v>100000238258</v>
      </c>
      <c r="C14361" s="34">
        <v>1</v>
      </c>
      <c r="D14361" s="38" t="s">
        <v>208</v>
      </c>
      <c r="E14361" s="38" t="s">
        <v>3907</v>
      </c>
      <c r="F14361" s="39">
        <v>10867.22</v>
      </c>
      <c r="G14361" s="39">
        <v>-10866.22</v>
      </c>
      <c r="H14361" s="39">
        <v>1</v>
      </c>
    </row>
    <row r="14362" spans="1:8">
      <c r="A14362" s="32">
        <v>2307</v>
      </c>
      <c r="B14362" s="37">
        <v>100000238259</v>
      </c>
      <c r="C14362" s="34">
        <v>1</v>
      </c>
      <c r="D14362" s="38" t="s">
        <v>208</v>
      </c>
      <c r="E14362" s="38" t="s">
        <v>3907</v>
      </c>
      <c r="F14362" s="39">
        <v>10867.22</v>
      </c>
      <c r="G14362" s="39">
        <v>-10866.22</v>
      </c>
      <c r="H14362" s="39">
        <v>1</v>
      </c>
    </row>
    <row r="14363" spans="1:8">
      <c r="A14363" s="32">
        <v>2308</v>
      </c>
      <c r="B14363" s="37">
        <v>100000238260</v>
      </c>
      <c r="C14363" s="34">
        <v>1</v>
      </c>
      <c r="D14363" s="38" t="s">
        <v>208</v>
      </c>
      <c r="E14363" s="38" t="s">
        <v>3907</v>
      </c>
      <c r="F14363" s="39">
        <v>10867.22</v>
      </c>
      <c r="G14363" s="39">
        <v>-10866.22</v>
      </c>
      <c r="H14363" s="39">
        <v>1</v>
      </c>
    </row>
    <row r="14364" spans="1:8">
      <c r="A14364" s="32">
        <v>2309</v>
      </c>
      <c r="B14364" s="37">
        <v>100000238261</v>
      </c>
      <c r="C14364" s="34">
        <v>1</v>
      </c>
      <c r="D14364" s="38" t="s">
        <v>208</v>
      </c>
      <c r="E14364" s="38" t="s">
        <v>3907</v>
      </c>
      <c r="F14364" s="39">
        <v>10867.22</v>
      </c>
      <c r="G14364" s="39">
        <v>-10866.22</v>
      </c>
      <c r="H14364" s="39">
        <v>1</v>
      </c>
    </row>
    <row r="14365" spans="1:8">
      <c r="A14365" s="32">
        <v>2310</v>
      </c>
      <c r="B14365" s="37">
        <v>100000238262</v>
      </c>
      <c r="C14365" s="34">
        <v>1</v>
      </c>
      <c r="D14365" s="38" t="s">
        <v>208</v>
      </c>
      <c r="E14365" s="38" t="s">
        <v>3907</v>
      </c>
      <c r="F14365" s="39">
        <v>10867.22</v>
      </c>
      <c r="G14365" s="39">
        <v>-10866.22</v>
      </c>
      <c r="H14365" s="39">
        <v>1</v>
      </c>
    </row>
    <row r="14366" spans="1:8">
      <c r="A14366" s="32">
        <v>2311</v>
      </c>
      <c r="B14366" s="37">
        <v>100000238263</v>
      </c>
      <c r="C14366" s="34">
        <v>1</v>
      </c>
      <c r="D14366" s="38" t="s">
        <v>208</v>
      </c>
      <c r="E14366" s="38" t="s">
        <v>3907</v>
      </c>
      <c r="F14366" s="39">
        <v>10867.22</v>
      </c>
      <c r="G14366" s="39">
        <v>-10866.22</v>
      </c>
      <c r="H14366" s="39">
        <v>1</v>
      </c>
    </row>
    <row r="14367" spans="1:8">
      <c r="A14367" s="32">
        <v>2312</v>
      </c>
      <c r="B14367" s="37">
        <v>100000238264</v>
      </c>
      <c r="C14367" s="34">
        <v>1</v>
      </c>
      <c r="D14367" s="38" t="s">
        <v>208</v>
      </c>
      <c r="E14367" s="38" t="s">
        <v>3907</v>
      </c>
      <c r="F14367" s="39">
        <v>10867.22</v>
      </c>
      <c r="G14367" s="39">
        <v>-10866.22</v>
      </c>
      <c r="H14367" s="39">
        <v>1</v>
      </c>
    </row>
    <row r="14368" spans="1:8">
      <c r="A14368" s="32">
        <v>2313</v>
      </c>
      <c r="B14368" s="37">
        <v>100000238265</v>
      </c>
      <c r="C14368" s="34">
        <v>1</v>
      </c>
      <c r="D14368" s="38" t="s">
        <v>208</v>
      </c>
      <c r="E14368" s="38" t="s">
        <v>3907</v>
      </c>
      <c r="F14368" s="39">
        <v>10867.22</v>
      </c>
      <c r="G14368" s="39">
        <v>-10866.22</v>
      </c>
      <c r="H14368" s="39">
        <v>1</v>
      </c>
    </row>
    <row r="14369" spans="1:8">
      <c r="A14369" s="32">
        <v>2314</v>
      </c>
      <c r="B14369" s="37">
        <v>100000238266</v>
      </c>
      <c r="C14369" s="34">
        <v>1</v>
      </c>
      <c r="D14369" s="38" t="s">
        <v>208</v>
      </c>
      <c r="E14369" s="38" t="s">
        <v>3907</v>
      </c>
      <c r="F14369" s="39">
        <v>10867.22</v>
      </c>
      <c r="G14369" s="39">
        <v>-10866.22</v>
      </c>
      <c r="H14369" s="39">
        <v>1</v>
      </c>
    </row>
    <row r="14370" spans="1:8">
      <c r="A14370" s="32">
        <v>2315</v>
      </c>
      <c r="B14370" s="37">
        <v>100000238267</v>
      </c>
      <c r="C14370" s="34">
        <v>1</v>
      </c>
      <c r="D14370" s="38" t="s">
        <v>208</v>
      </c>
      <c r="E14370" s="38" t="s">
        <v>3907</v>
      </c>
      <c r="F14370" s="39">
        <v>10867.22</v>
      </c>
      <c r="G14370" s="39">
        <v>-10866.22</v>
      </c>
      <c r="H14370" s="39">
        <v>1</v>
      </c>
    </row>
    <row r="14371" spans="1:8">
      <c r="A14371" s="32">
        <v>2316</v>
      </c>
      <c r="B14371" s="37">
        <v>100000238268</v>
      </c>
      <c r="C14371" s="34">
        <v>1</v>
      </c>
      <c r="D14371" s="38" t="s">
        <v>208</v>
      </c>
      <c r="E14371" s="38" t="s">
        <v>3898</v>
      </c>
      <c r="F14371" s="39">
        <v>45000</v>
      </c>
      <c r="G14371" s="39">
        <v>-44999</v>
      </c>
      <c r="H14371" s="39">
        <v>1</v>
      </c>
    </row>
    <row r="14372" spans="1:8">
      <c r="A14372" s="32">
        <v>2317</v>
      </c>
      <c r="B14372" s="37">
        <v>100000238394</v>
      </c>
      <c r="C14372" s="34">
        <v>0</v>
      </c>
      <c r="D14372" s="38" t="s">
        <v>208</v>
      </c>
      <c r="E14372" s="38" t="s">
        <v>3908</v>
      </c>
      <c r="F14372" s="39">
        <v>62666.67</v>
      </c>
      <c r="G14372" s="39">
        <v>-62665.67</v>
      </c>
      <c r="H14372" s="39">
        <v>1</v>
      </c>
    </row>
    <row r="14373" spans="1:8">
      <c r="A14373" s="32"/>
      <c r="B14373" s="37">
        <v>100000238394</v>
      </c>
      <c r="C14373" s="34">
        <v>1</v>
      </c>
      <c r="D14373" s="38" t="s">
        <v>208</v>
      </c>
      <c r="E14373" s="38" t="s">
        <v>3908</v>
      </c>
      <c r="F14373" s="39">
        <v>407333.33</v>
      </c>
      <c r="G14373" s="39">
        <v>-407332.33</v>
      </c>
      <c r="H14373" s="39">
        <v>1</v>
      </c>
    </row>
    <row r="14374" spans="1:8">
      <c r="A14374" s="32">
        <v>2318</v>
      </c>
      <c r="B14374" s="37">
        <v>100000238395</v>
      </c>
      <c r="C14374" s="34">
        <v>0</v>
      </c>
      <c r="D14374" s="38" t="s">
        <v>208</v>
      </c>
      <c r="E14374" s="38" t="s">
        <v>3909</v>
      </c>
      <c r="F14374" s="39">
        <v>41666.67</v>
      </c>
      <c r="G14374" s="39">
        <v>-41665.67</v>
      </c>
      <c r="H14374" s="39">
        <v>1</v>
      </c>
    </row>
    <row r="14375" spans="1:8">
      <c r="A14375" s="32"/>
      <c r="B14375" s="37">
        <v>100000238395</v>
      </c>
      <c r="C14375" s="34">
        <v>1</v>
      </c>
      <c r="D14375" s="38" t="s">
        <v>208</v>
      </c>
      <c r="E14375" s="38" t="s">
        <v>3909</v>
      </c>
      <c r="F14375" s="39">
        <v>458333.33</v>
      </c>
      <c r="G14375" s="39">
        <v>-458332.33</v>
      </c>
      <c r="H14375" s="39">
        <v>1</v>
      </c>
    </row>
    <row r="14376" spans="1:8">
      <c r="A14376" s="32">
        <v>2319</v>
      </c>
      <c r="B14376" s="37">
        <v>100000238396</v>
      </c>
      <c r="C14376" s="34">
        <v>0</v>
      </c>
      <c r="D14376" s="38" t="s">
        <v>208</v>
      </c>
      <c r="E14376" s="38" t="s">
        <v>3910</v>
      </c>
      <c r="F14376" s="39">
        <v>80000</v>
      </c>
      <c r="G14376" s="39">
        <v>-79999</v>
      </c>
      <c r="H14376" s="39">
        <v>1</v>
      </c>
    </row>
    <row r="14377" spans="1:8">
      <c r="A14377" s="32"/>
      <c r="B14377" s="37">
        <v>100000238396</v>
      </c>
      <c r="C14377" s="34">
        <v>1</v>
      </c>
      <c r="D14377" s="38" t="s">
        <v>208</v>
      </c>
      <c r="E14377" s="38" t="s">
        <v>3910</v>
      </c>
      <c r="F14377" s="39">
        <v>720000</v>
      </c>
      <c r="G14377" s="39">
        <v>-719999</v>
      </c>
      <c r="H14377" s="39">
        <v>1</v>
      </c>
    </row>
    <row r="14378" spans="1:8">
      <c r="A14378" s="32">
        <v>2320</v>
      </c>
      <c r="B14378" s="37">
        <v>100000238397</v>
      </c>
      <c r="C14378" s="34">
        <v>0</v>
      </c>
      <c r="D14378" s="38" t="s">
        <v>208</v>
      </c>
      <c r="E14378" s="38" t="s">
        <v>3911</v>
      </c>
      <c r="F14378" s="39">
        <v>29166.67</v>
      </c>
      <c r="G14378" s="39">
        <v>-29165.67</v>
      </c>
      <c r="H14378" s="39">
        <v>1</v>
      </c>
    </row>
    <row r="14379" spans="1:8">
      <c r="A14379" s="32"/>
      <c r="B14379" s="37">
        <v>100000238397</v>
      </c>
      <c r="C14379" s="34">
        <v>1</v>
      </c>
      <c r="D14379" s="38" t="s">
        <v>208</v>
      </c>
      <c r="E14379" s="38" t="s">
        <v>3911</v>
      </c>
      <c r="F14379" s="39">
        <v>220833.33</v>
      </c>
      <c r="G14379" s="39">
        <v>-220832.33</v>
      </c>
      <c r="H14379" s="39">
        <v>1</v>
      </c>
    </row>
    <row r="14380" spans="1:8">
      <c r="A14380" s="32">
        <v>2321</v>
      </c>
      <c r="B14380" s="37">
        <v>100000238398</v>
      </c>
      <c r="C14380" s="34">
        <v>0</v>
      </c>
      <c r="D14380" s="38" t="s">
        <v>208</v>
      </c>
      <c r="E14380" s="38" t="s">
        <v>3912</v>
      </c>
      <c r="F14380" s="39">
        <v>46666.67</v>
      </c>
      <c r="G14380" s="39">
        <v>-46665.67</v>
      </c>
      <c r="H14380" s="39">
        <v>1</v>
      </c>
    </row>
    <row r="14381" spans="1:8">
      <c r="A14381" s="32"/>
      <c r="B14381" s="37">
        <v>100000238398</v>
      </c>
      <c r="C14381" s="34">
        <v>1</v>
      </c>
      <c r="D14381" s="38" t="s">
        <v>208</v>
      </c>
      <c r="E14381" s="38" t="s">
        <v>3912</v>
      </c>
      <c r="F14381" s="39">
        <v>353333.33</v>
      </c>
      <c r="G14381" s="39">
        <v>-353332.33</v>
      </c>
      <c r="H14381" s="39">
        <v>1</v>
      </c>
    </row>
    <row r="14382" spans="1:8">
      <c r="A14382" s="32">
        <v>2322</v>
      </c>
      <c r="B14382" s="37">
        <v>100000238399</v>
      </c>
      <c r="C14382" s="34">
        <v>0</v>
      </c>
      <c r="D14382" s="38" t="s">
        <v>208</v>
      </c>
      <c r="E14382" s="38" t="s">
        <v>3913</v>
      </c>
      <c r="F14382" s="39">
        <v>21000</v>
      </c>
      <c r="G14382" s="39">
        <v>-20999</v>
      </c>
      <c r="H14382" s="39">
        <v>1</v>
      </c>
    </row>
    <row r="14383" spans="1:8">
      <c r="A14383" s="32"/>
      <c r="B14383" s="37">
        <v>100000238399</v>
      </c>
      <c r="C14383" s="34">
        <v>1</v>
      </c>
      <c r="D14383" s="38" t="s">
        <v>208</v>
      </c>
      <c r="E14383" s="38" t="s">
        <v>3913</v>
      </c>
      <c r="F14383" s="39">
        <v>159000</v>
      </c>
      <c r="G14383" s="39">
        <v>-158999</v>
      </c>
      <c r="H14383" s="39">
        <v>1</v>
      </c>
    </row>
    <row r="14384" spans="1:8">
      <c r="A14384" s="32">
        <v>2323</v>
      </c>
      <c r="B14384" s="37">
        <v>100000238400</v>
      </c>
      <c r="C14384" s="34">
        <v>0</v>
      </c>
      <c r="D14384" s="38" t="s">
        <v>208</v>
      </c>
      <c r="E14384" s="38" t="s">
        <v>3914</v>
      </c>
      <c r="F14384" s="39">
        <v>17500</v>
      </c>
      <c r="G14384" s="39">
        <v>-17499</v>
      </c>
      <c r="H14384" s="39">
        <v>1</v>
      </c>
    </row>
    <row r="14385" spans="1:8">
      <c r="A14385" s="32"/>
      <c r="B14385" s="37">
        <v>100000238400</v>
      </c>
      <c r="C14385" s="34">
        <v>1</v>
      </c>
      <c r="D14385" s="38" t="s">
        <v>208</v>
      </c>
      <c r="E14385" s="38" t="s">
        <v>3914</v>
      </c>
      <c r="F14385" s="39">
        <v>132500</v>
      </c>
      <c r="G14385" s="39">
        <v>-132499</v>
      </c>
      <c r="H14385" s="39">
        <v>1</v>
      </c>
    </row>
    <row r="14386" spans="1:8">
      <c r="A14386" s="32">
        <v>2324</v>
      </c>
      <c r="B14386" s="37">
        <v>100000238401</v>
      </c>
      <c r="C14386" s="34">
        <v>0</v>
      </c>
      <c r="D14386" s="38" t="s">
        <v>208</v>
      </c>
      <c r="E14386" s="38" t="s">
        <v>3915</v>
      </c>
      <c r="F14386" s="39">
        <v>6416.67</v>
      </c>
      <c r="G14386" s="39">
        <v>-6415.67</v>
      </c>
      <c r="H14386" s="39">
        <v>1</v>
      </c>
    </row>
    <row r="14387" spans="1:8">
      <c r="A14387" s="32"/>
      <c r="B14387" s="37">
        <v>100000238401</v>
      </c>
      <c r="C14387" s="34">
        <v>1</v>
      </c>
      <c r="D14387" s="38" t="s">
        <v>208</v>
      </c>
      <c r="E14387" s="38" t="s">
        <v>3915</v>
      </c>
      <c r="F14387" s="39">
        <v>48583.33</v>
      </c>
      <c r="G14387" s="39">
        <v>-48582.33</v>
      </c>
      <c r="H14387" s="39">
        <v>1</v>
      </c>
    </row>
    <row r="14388" spans="1:8">
      <c r="A14388" s="32">
        <v>2325</v>
      </c>
      <c r="B14388" s="37">
        <v>100000238402</v>
      </c>
      <c r="C14388" s="34">
        <v>0</v>
      </c>
      <c r="D14388" s="38" t="s">
        <v>208</v>
      </c>
      <c r="E14388" s="38" t="s">
        <v>3915</v>
      </c>
      <c r="F14388" s="39">
        <v>6416.67</v>
      </c>
      <c r="G14388" s="39">
        <v>-6415.67</v>
      </c>
      <c r="H14388" s="39">
        <v>1</v>
      </c>
    </row>
    <row r="14389" spans="1:8">
      <c r="A14389" s="32"/>
      <c r="B14389" s="37">
        <v>100000238402</v>
      </c>
      <c r="C14389" s="34">
        <v>1</v>
      </c>
      <c r="D14389" s="38" t="s">
        <v>208</v>
      </c>
      <c r="E14389" s="38" t="s">
        <v>3915</v>
      </c>
      <c r="F14389" s="39">
        <v>48583.33</v>
      </c>
      <c r="G14389" s="39">
        <v>-48582.33</v>
      </c>
      <c r="H14389" s="39">
        <v>1</v>
      </c>
    </row>
    <row r="14390" spans="1:8">
      <c r="A14390" s="32">
        <v>2326</v>
      </c>
      <c r="B14390" s="37">
        <v>100000238403</v>
      </c>
      <c r="C14390" s="34">
        <v>0</v>
      </c>
      <c r="D14390" s="38" t="s">
        <v>208</v>
      </c>
      <c r="E14390" s="38" t="s">
        <v>3916</v>
      </c>
      <c r="F14390" s="39">
        <v>27316.67</v>
      </c>
      <c r="G14390" s="39">
        <v>-27315.67</v>
      </c>
      <c r="H14390" s="39">
        <v>1</v>
      </c>
    </row>
    <row r="14391" spans="1:8">
      <c r="A14391" s="32"/>
      <c r="B14391" s="37">
        <v>100000238403</v>
      </c>
      <c r="C14391" s="34">
        <v>1</v>
      </c>
      <c r="D14391" s="38" t="s">
        <v>208</v>
      </c>
      <c r="E14391" s="38" t="s">
        <v>3916</v>
      </c>
      <c r="F14391" s="39">
        <v>121683.33</v>
      </c>
      <c r="G14391" s="39">
        <v>-121682.33</v>
      </c>
      <c r="H14391" s="39">
        <v>1</v>
      </c>
    </row>
    <row r="14392" spans="1:8">
      <c r="A14392" s="32">
        <v>2327</v>
      </c>
      <c r="B14392" s="37">
        <v>100000238404</v>
      </c>
      <c r="C14392" s="34">
        <v>0</v>
      </c>
      <c r="D14392" s="38" t="s">
        <v>208</v>
      </c>
      <c r="E14392" s="38" t="s">
        <v>3916</v>
      </c>
      <c r="F14392" s="39">
        <v>15583.33</v>
      </c>
      <c r="G14392" s="39">
        <v>-15582.33</v>
      </c>
      <c r="H14392" s="39">
        <v>1</v>
      </c>
    </row>
    <row r="14393" spans="1:8">
      <c r="A14393" s="32"/>
      <c r="B14393" s="37">
        <v>100000238404</v>
      </c>
      <c r="C14393" s="34">
        <v>1</v>
      </c>
      <c r="D14393" s="38" t="s">
        <v>208</v>
      </c>
      <c r="E14393" s="38" t="s">
        <v>3916</v>
      </c>
      <c r="F14393" s="39">
        <v>69416.67</v>
      </c>
      <c r="G14393" s="39">
        <v>-69415.67</v>
      </c>
      <c r="H14393" s="39">
        <v>1</v>
      </c>
    </row>
    <row r="14394" spans="1:8">
      <c r="A14394" s="32">
        <v>2328</v>
      </c>
      <c r="B14394" s="37">
        <v>100000238405</v>
      </c>
      <c r="C14394" s="34">
        <v>0</v>
      </c>
      <c r="D14394" s="38" t="s">
        <v>208</v>
      </c>
      <c r="E14394" s="38" t="s">
        <v>3917</v>
      </c>
      <c r="F14394" s="39">
        <v>27500</v>
      </c>
      <c r="G14394" s="39">
        <v>-27499</v>
      </c>
      <c r="H14394" s="39">
        <v>1</v>
      </c>
    </row>
    <row r="14395" spans="1:8">
      <c r="A14395" s="32"/>
      <c r="B14395" s="37">
        <v>100000238405</v>
      </c>
      <c r="C14395" s="34">
        <v>1</v>
      </c>
      <c r="D14395" s="38" t="s">
        <v>208</v>
      </c>
      <c r="E14395" s="38" t="s">
        <v>3917</v>
      </c>
      <c r="F14395" s="39">
        <v>122500</v>
      </c>
      <c r="G14395" s="39">
        <v>-122499</v>
      </c>
      <c r="H14395" s="39">
        <v>1</v>
      </c>
    </row>
    <row r="14396" spans="1:8">
      <c r="A14396" s="32">
        <v>2329</v>
      </c>
      <c r="B14396" s="37">
        <v>100000238406</v>
      </c>
      <c r="C14396" s="34">
        <v>0</v>
      </c>
      <c r="D14396" s="38" t="s">
        <v>208</v>
      </c>
      <c r="E14396" s="38" t="s">
        <v>3918</v>
      </c>
      <c r="F14396" s="39">
        <v>2750</v>
      </c>
      <c r="G14396" s="39">
        <v>-2749</v>
      </c>
      <c r="H14396" s="39">
        <v>1</v>
      </c>
    </row>
    <row r="14397" spans="1:8">
      <c r="A14397" s="32"/>
      <c r="B14397" s="37">
        <v>100000238406</v>
      </c>
      <c r="C14397" s="34">
        <v>1</v>
      </c>
      <c r="D14397" s="38" t="s">
        <v>208</v>
      </c>
      <c r="E14397" s="38" t="s">
        <v>3918</v>
      </c>
      <c r="F14397" s="39">
        <v>12250</v>
      </c>
      <c r="G14397" s="39">
        <v>-12249</v>
      </c>
      <c r="H14397" s="39">
        <v>1</v>
      </c>
    </row>
    <row r="14398" spans="1:8">
      <c r="A14398" s="32">
        <v>2330</v>
      </c>
      <c r="B14398" s="37">
        <v>100000238407</v>
      </c>
      <c r="C14398" s="34">
        <v>0</v>
      </c>
      <c r="D14398" s="38" t="s">
        <v>208</v>
      </c>
      <c r="E14398" s="38" t="s">
        <v>3919</v>
      </c>
      <c r="F14398" s="39">
        <v>270000</v>
      </c>
      <c r="G14398" s="39">
        <v>-269999</v>
      </c>
      <c r="H14398" s="39">
        <v>1</v>
      </c>
    </row>
    <row r="14399" spans="1:8">
      <c r="A14399" s="32"/>
      <c r="B14399" s="37">
        <v>100000238407</v>
      </c>
      <c r="C14399" s="34">
        <v>1</v>
      </c>
      <c r="D14399" s="38" t="s">
        <v>208</v>
      </c>
      <c r="E14399" s="38" t="s">
        <v>3919</v>
      </c>
      <c r="F14399" s="39">
        <v>1080000</v>
      </c>
      <c r="G14399" s="39">
        <v>-1079999</v>
      </c>
      <c r="H14399" s="39">
        <v>1</v>
      </c>
    </row>
    <row r="14400" spans="1:8">
      <c r="A14400" s="32">
        <v>2331</v>
      </c>
      <c r="B14400" s="37">
        <v>100000238408</v>
      </c>
      <c r="C14400" s="34">
        <v>0</v>
      </c>
      <c r="D14400" s="38" t="s">
        <v>208</v>
      </c>
      <c r="E14400" s="38" t="s">
        <v>3919</v>
      </c>
      <c r="F14400" s="39">
        <v>270000</v>
      </c>
      <c r="G14400" s="39">
        <v>-269999</v>
      </c>
      <c r="H14400" s="39">
        <v>1</v>
      </c>
    </row>
    <row r="14401" spans="1:8">
      <c r="A14401" s="32"/>
      <c r="B14401" s="37">
        <v>100000238408</v>
      </c>
      <c r="C14401" s="34">
        <v>1</v>
      </c>
      <c r="D14401" s="38" t="s">
        <v>208</v>
      </c>
      <c r="E14401" s="38" t="s">
        <v>3919</v>
      </c>
      <c r="F14401" s="39">
        <v>1080000</v>
      </c>
      <c r="G14401" s="39">
        <v>-1079999</v>
      </c>
      <c r="H14401" s="39">
        <v>1</v>
      </c>
    </row>
    <row r="14402" spans="1:8">
      <c r="A14402" s="32">
        <v>2332</v>
      </c>
      <c r="B14402" s="37">
        <v>100000238409</v>
      </c>
      <c r="C14402" s="34">
        <v>0</v>
      </c>
      <c r="D14402" s="38" t="s">
        <v>208</v>
      </c>
      <c r="E14402" s="38" t="s">
        <v>3920</v>
      </c>
      <c r="F14402" s="39">
        <v>84333.33</v>
      </c>
      <c r="G14402" s="39">
        <v>-84332.33</v>
      </c>
      <c r="H14402" s="39">
        <v>1</v>
      </c>
    </row>
    <row r="14403" spans="1:8">
      <c r="A14403" s="32"/>
      <c r="B14403" s="37">
        <v>100000238409</v>
      </c>
      <c r="C14403" s="34">
        <v>1</v>
      </c>
      <c r="D14403" s="38" t="s">
        <v>208</v>
      </c>
      <c r="E14403" s="38" t="s">
        <v>3920</v>
      </c>
      <c r="F14403" s="39">
        <v>375666.67</v>
      </c>
      <c r="G14403" s="39">
        <v>-375665.67</v>
      </c>
      <c r="H14403" s="39">
        <v>1</v>
      </c>
    </row>
    <row r="14404" spans="1:8">
      <c r="A14404" s="32">
        <v>2333</v>
      </c>
      <c r="B14404" s="37">
        <v>100000238411</v>
      </c>
      <c r="C14404" s="34">
        <v>0</v>
      </c>
      <c r="D14404" s="38" t="s">
        <v>208</v>
      </c>
      <c r="E14404" s="38" t="s">
        <v>3921</v>
      </c>
      <c r="F14404" s="39">
        <v>4433.33</v>
      </c>
      <c r="G14404" s="39">
        <v>-4432.33</v>
      </c>
      <c r="H14404" s="39">
        <v>1</v>
      </c>
    </row>
    <row r="14405" spans="1:8">
      <c r="A14405" s="32"/>
      <c r="B14405" s="37">
        <v>100000238411</v>
      </c>
      <c r="C14405" s="34">
        <v>1</v>
      </c>
      <c r="D14405" s="38" t="s">
        <v>208</v>
      </c>
      <c r="E14405" s="38" t="s">
        <v>3921</v>
      </c>
      <c r="F14405" s="39">
        <v>33566.67</v>
      </c>
      <c r="G14405" s="39">
        <v>-33565.67</v>
      </c>
      <c r="H14405" s="39">
        <v>1</v>
      </c>
    </row>
    <row r="14406" spans="1:8">
      <c r="A14406" s="32">
        <v>2334</v>
      </c>
      <c r="B14406" s="37">
        <v>100000238412</v>
      </c>
      <c r="C14406" s="34">
        <v>0</v>
      </c>
      <c r="D14406" s="38" t="s">
        <v>208</v>
      </c>
      <c r="E14406" s="38" t="s">
        <v>3919</v>
      </c>
      <c r="F14406" s="39">
        <v>270000</v>
      </c>
      <c r="G14406" s="39">
        <v>-269999</v>
      </c>
      <c r="H14406" s="39">
        <v>1</v>
      </c>
    </row>
    <row r="14407" spans="1:8">
      <c r="A14407" s="32"/>
      <c r="B14407" s="37">
        <v>100000238412</v>
      </c>
      <c r="C14407" s="34">
        <v>1</v>
      </c>
      <c r="D14407" s="38" t="s">
        <v>208</v>
      </c>
      <c r="E14407" s="38" t="s">
        <v>3919</v>
      </c>
      <c r="F14407" s="39">
        <v>1080000</v>
      </c>
      <c r="G14407" s="39">
        <v>-1079999</v>
      </c>
      <c r="H14407" s="39">
        <v>1</v>
      </c>
    </row>
    <row r="14408" spans="1:8">
      <c r="A14408" s="32">
        <v>2335</v>
      </c>
      <c r="B14408" s="37">
        <v>100000238413</v>
      </c>
      <c r="C14408" s="34">
        <v>0</v>
      </c>
      <c r="D14408" s="38" t="s">
        <v>208</v>
      </c>
      <c r="E14408" s="38" t="s">
        <v>3919</v>
      </c>
      <c r="F14408" s="39">
        <v>270000</v>
      </c>
      <c r="G14408" s="39">
        <v>-269999</v>
      </c>
      <c r="H14408" s="39">
        <v>1</v>
      </c>
    </row>
    <row r="14409" spans="1:8">
      <c r="A14409" s="32"/>
      <c r="B14409" s="37">
        <v>100000238413</v>
      </c>
      <c r="C14409" s="34">
        <v>1</v>
      </c>
      <c r="D14409" s="38" t="s">
        <v>208</v>
      </c>
      <c r="E14409" s="38" t="s">
        <v>3919</v>
      </c>
      <c r="F14409" s="39">
        <v>1080000</v>
      </c>
      <c r="G14409" s="39">
        <v>-1079999</v>
      </c>
      <c r="H14409" s="39">
        <v>1</v>
      </c>
    </row>
    <row r="14410" spans="1:8">
      <c r="A14410" s="32">
        <v>2336</v>
      </c>
      <c r="B14410" s="37">
        <v>100000238414</v>
      </c>
      <c r="C14410" s="34">
        <v>0</v>
      </c>
      <c r="D14410" s="38" t="s">
        <v>208</v>
      </c>
      <c r="E14410" s="38" t="s">
        <v>3922</v>
      </c>
      <c r="F14410" s="39">
        <v>7768.2</v>
      </c>
      <c r="G14410" s="39">
        <v>-7767.2</v>
      </c>
      <c r="H14410" s="39">
        <v>1</v>
      </c>
    </row>
    <row r="14411" spans="1:8">
      <c r="A14411" s="32"/>
      <c r="B14411" s="37">
        <v>100000238414</v>
      </c>
      <c r="C14411" s="34">
        <v>1</v>
      </c>
      <c r="D14411" s="38" t="s">
        <v>208</v>
      </c>
      <c r="E14411" s="38" t="s">
        <v>3922</v>
      </c>
      <c r="F14411" s="39">
        <v>31072.799999999999</v>
      </c>
      <c r="G14411" s="39">
        <v>-31071.8</v>
      </c>
      <c r="H14411" s="39">
        <v>1</v>
      </c>
    </row>
    <row r="14412" spans="1:8">
      <c r="A14412" s="32">
        <v>2337</v>
      </c>
      <c r="B14412" s="37">
        <v>100000238415</v>
      </c>
      <c r="C14412" s="34">
        <v>0</v>
      </c>
      <c r="D14412" s="38" t="s">
        <v>208</v>
      </c>
      <c r="E14412" s="38" t="s">
        <v>3922</v>
      </c>
      <c r="F14412" s="39">
        <v>7768.2</v>
      </c>
      <c r="G14412" s="39">
        <v>-7767.2</v>
      </c>
      <c r="H14412" s="39">
        <v>1</v>
      </c>
    </row>
    <row r="14413" spans="1:8">
      <c r="A14413" s="32"/>
      <c r="B14413" s="37">
        <v>100000238415</v>
      </c>
      <c r="C14413" s="34">
        <v>1</v>
      </c>
      <c r="D14413" s="38" t="s">
        <v>208</v>
      </c>
      <c r="E14413" s="38" t="s">
        <v>3922</v>
      </c>
      <c r="F14413" s="39">
        <v>31072.799999999999</v>
      </c>
      <c r="G14413" s="39">
        <v>-31071.8</v>
      </c>
      <c r="H14413" s="39">
        <v>1</v>
      </c>
    </row>
    <row r="14414" spans="1:8">
      <c r="A14414" s="32">
        <v>2338</v>
      </c>
      <c r="B14414" s="37">
        <v>100000238416</v>
      </c>
      <c r="C14414" s="34">
        <v>0</v>
      </c>
      <c r="D14414" s="38" t="s">
        <v>208</v>
      </c>
      <c r="E14414" s="38" t="s">
        <v>3922</v>
      </c>
      <c r="F14414" s="39">
        <v>7768.2</v>
      </c>
      <c r="G14414" s="39">
        <v>-7767.2</v>
      </c>
      <c r="H14414" s="39">
        <v>1</v>
      </c>
    </row>
    <row r="14415" spans="1:8">
      <c r="A14415" s="32"/>
      <c r="B14415" s="37">
        <v>100000238416</v>
      </c>
      <c r="C14415" s="34">
        <v>1</v>
      </c>
      <c r="D14415" s="38" t="s">
        <v>208</v>
      </c>
      <c r="E14415" s="38" t="s">
        <v>3922</v>
      </c>
      <c r="F14415" s="39">
        <v>31072.799999999999</v>
      </c>
      <c r="G14415" s="39">
        <v>-31071.8</v>
      </c>
      <c r="H14415" s="39">
        <v>1</v>
      </c>
    </row>
    <row r="14416" spans="1:8">
      <c r="A14416" s="32">
        <v>2339</v>
      </c>
      <c r="B14416" s="37">
        <v>100000238417</v>
      </c>
      <c r="C14416" s="34">
        <v>0</v>
      </c>
      <c r="D14416" s="38" t="s">
        <v>208</v>
      </c>
      <c r="E14416" s="38" t="s">
        <v>3922</v>
      </c>
      <c r="F14416" s="39">
        <v>7768.2</v>
      </c>
      <c r="G14416" s="39">
        <v>-7767.2</v>
      </c>
      <c r="H14416" s="39">
        <v>1</v>
      </c>
    </row>
    <row r="14417" spans="1:8">
      <c r="A14417" s="32"/>
      <c r="B14417" s="37">
        <v>100000238417</v>
      </c>
      <c r="C14417" s="34">
        <v>1</v>
      </c>
      <c r="D14417" s="38" t="s">
        <v>208</v>
      </c>
      <c r="E14417" s="38" t="s">
        <v>3922</v>
      </c>
      <c r="F14417" s="39">
        <v>31072.799999999999</v>
      </c>
      <c r="G14417" s="39">
        <v>-31071.8</v>
      </c>
      <c r="H14417" s="39">
        <v>1</v>
      </c>
    </row>
    <row r="14418" spans="1:8">
      <c r="A14418" s="32">
        <v>2340</v>
      </c>
      <c r="B14418" s="37">
        <v>100000238418</v>
      </c>
      <c r="C14418" s="34">
        <v>0</v>
      </c>
      <c r="D14418" s="38" t="s">
        <v>208</v>
      </c>
      <c r="E14418" s="38" t="s">
        <v>3922</v>
      </c>
      <c r="F14418" s="39">
        <v>7768.2</v>
      </c>
      <c r="G14418" s="39">
        <v>-7767.2</v>
      </c>
      <c r="H14418" s="39">
        <v>1</v>
      </c>
    </row>
    <row r="14419" spans="1:8">
      <c r="A14419" s="32"/>
      <c r="B14419" s="37">
        <v>100000238418</v>
      </c>
      <c r="C14419" s="34">
        <v>1</v>
      </c>
      <c r="D14419" s="38" t="s">
        <v>208</v>
      </c>
      <c r="E14419" s="38" t="s">
        <v>3922</v>
      </c>
      <c r="F14419" s="39">
        <v>31072.799999999999</v>
      </c>
      <c r="G14419" s="39">
        <v>-31071.8</v>
      </c>
      <c r="H14419" s="39">
        <v>1</v>
      </c>
    </row>
    <row r="14420" spans="1:8">
      <c r="A14420" s="32">
        <v>2341</v>
      </c>
      <c r="B14420" s="37">
        <v>100000238419</v>
      </c>
      <c r="C14420" s="34">
        <v>0</v>
      </c>
      <c r="D14420" s="38" t="s">
        <v>208</v>
      </c>
      <c r="E14420" s="38" t="s">
        <v>3923</v>
      </c>
      <c r="F14420" s="39">
        <v>281666.67</v>
      </c>
      <c r="G14420" s="39">
        <v>-281665.67</v>
      </c>
      <c r="H14420" s="39">
        <v>1</v>
      </c>
    </row>
    <row r="14421" spans="1:8">
      <c r="A14421" s="32"/>
      <c r="B14421" s="37">
        <v>100000238419</v>
      </c>
      <c r="C14421" s="34">
        <v>1</v>
      </c>
      <c r="D14421" s="38" t="s">
        <v>208</v>
      </c>
      <c r="E14421" s="38" t="s">
        <v>3923</v>
      </c>
      <c r="F14421" s="39">
        <v>1018333.33</v>
      </c>
      <c r="G14421" s="39">
        <v>-1018332.33</v>
      </c>
      <c r="H14421" s="39">
        <v>1</v>
      </c>
    </row>
    <row r="14422" spans="1:8">
      <c r="A14422" s="32">
        <v>2342</v>
      </c>
      <c r="B14422" s="37">
        <v>100000238420</v>
      </c>
      <c r="C14422" s="34">
        <v>0</v>
      </c>
      <c r="D14422" s="38" t="s">
        <v>208</v>
      </c>
      <c r="E14422" s="38" t="s">
        <v>3924</v>
      </c>
      <c r="F14422" s="39">
        <v>42466.67</v>
      </c>
      <c r="G14422" s="39">
        <v>-42465.67</v>
      </c>
      <c r="H14422" s="39">
        <v>1</v>
      </c>
    </row>
    <row r="14423" spans="1:8">
      <c r="A14423" s="32"/>
      <c r="B14423" s="37">
        <v>100000238420</v>
      </c>
      <c r="C14423" s="34">
        <v>1</v>
      </c>
      <c r="D14423" s="38" t="s">
        <v>208</v>
      </c>
      <c r="E14423" s="38" t="s">
        <v>3924</v>
      </c>
      <c r="F14423" s="39">
        <v>153533.32999999999</v>
      </c>
      <c r="G14423" s="39">
        <v>-153532.32999999999</v>
      </c>
      <c r="H14423" s="39">
        <v>1</v>
      </c>
    </row>
    <row r="14424" spans="1:8">
      <c r="A14424" s="32">
        <v>2343</v>
      </c>
      <c r="B14424" s="37">
        <v>100000238421</v>
      </c>
      <c r="C14424" s="34">
        <v>0</v>
      </c>
      <c r="D14424" s="38" t="s">
        <v>208</v>
      </c>
      <c r="E14424" s="38" t="s">
        <v>3925</v>
      </c>
      <c r="F14424" s="39">
        <v>12000</v>
      </c>
      <c r="G14424" s="39">
        <v>-11999</v>
      </c>
      <c r="H14424" s="39">
        <v>1</v>
      </c>
    </row>
    <row r="14425" spans="1:8">
      <c r="A14425" s="32"/>
      <c r="B14425" s="37">
        <v>100000238421</v>
      </c>
      <c r="C14425" s="34">
        <v>1</v>
      </c>
      <c r="D14425" s="38" t="s">
        <v>208</v>
      </c>
      <c r="E14425" s="38" t="s">
        <v>3925</v>
      </c>
      <c r="F14425" s="39">
        <v>28000</v>
      </c>
      <c r="G14425" s="39">
        <v>-27999</v>
      </c>
      <c r="H14425" s="39">
        <v>1</v>
      </c>
    </row>
    <row r="14426" spans="1:8">
      <c r="A14426" s="32">
        <v>2344</v>
      </c>
      <c r="B14426" s="37">
        <v>100000238422</v>
      </c>
      <c r="C14426" s="34">
        <v>0</v>
      </c>
      <c r="D14426" s="38" t="s">
        <v>208</v>
      </c>
      <c r="E14426" s="38" t="s">
        <v>3925</v>
      </c>
      <c r="F14426" s="39">
        <v>12000</v>
      </c>
      <c r="G14426" s="39">
        <v>-11999</v>
      </c>
      <c r="H14426" s="39">
        <v>1</v>
      </c>
    </row>
    <row r="14427" spans="1:8">
      <c r="A14427" s="32"/>
      <c r="B14427" s="37">
        <v>100000238422</v>
      </c>
      <c r="C14427" s="34">
        <v>1</v>
      </c>
      <c r="D14427" s="38" t="s">
        <v>208</v>
      </c>
      <c r="E14427" s="38" t="s">
        <v>3925</v>
      </c>
      <c r="F14427" s="39">
        <v>28000</v>
      </c>
      <c r="G14427" s="39">
        <v>-27999</v>
      </c>
      <c r="H14427" s="39">
        <v>1</v>
      </c>
    </row>
    <row r="14428" spans="1:8">
      <c r="A14428" s="32">
        <v>2345</v>
      </c>
      <c r="B14428" s="37">
        <v>100000238423</v>
      </c>
      <c r="C14428" s="34">
        <v>0</v>
      </c>
      <c r="D14428" s="38" t="s">
        <v>208</v>
      </c>
      <c r="E14428" s="38" t="s">
        <v>3926</v>
      </c>
      <c r="F14428" s="39">
        <v>165000</v>
      </c>
      <c r="G14428" s="39">
        <v>-164999</v>
      </c>
      <c r="H14428" s="39">
        <v>1</v>
      </c>
    </row>
    <row r="14429" spans="1:8">
      <c r="A14429" s="32"/>
      <c r="B14429" s="37">
        <v>100000238423</v>
      </c>
      <c r="C14429" s="34">
        <v>1</v>
      </c>
      <c r="D14429" s="38" t="s">
        <v>208</v>
      </c>
      <c r="E14429" s="38" t="s">
        <v>3926</v>
      </c>
      <c r="F14429" s="39">
        <v>385000</v>
      </c>
      <c r="G14429" s="39">
        <v>-384999</v>
      </c>
      <c r="H14429" s="39">
        <v>1</v>
      </c>
    </row>
    <row r="14430" spans="1:8">
      <c r="A14430" s="32">
        <v>2346</v>
      </c>
      <c r="B14430" s="37">
        <v>100000238424</v>
      </c>
      <c r="C14430" s="34">
        <v>0</v>
      </c>
      <c r="D14430" s="38" t="s">
        <v>208</v>
      </c>
      <c r="E14430" s="38" t="s">
        <v>3927</v>
      </c>
      <c r="F14430" s="39">
        <v>429000</v>
      </c>
      <c r="G14430" s="39">
        <v>-428999</v>
      </c>
      <c r="H14430" s="39">
        <v>1</v>
      </c>
    </row>
    <row r="14431" spans="1:8">
      <c r="A14431" s="32"/>
      <c r="B14431" s="37">
        <v>100000238424</v>
      </c>
      <c r="C14431" s="34">
        <v>1</v>
      </c>
      <c r="D14431" s="38" t="s">
        <v>208</v>
      </c>
      <c r="E14431" s="38" t="s">
        <v>3927</v>
      </c>
      <c r="F14431" s="39">
        <v>1001000</v>
      </c>
      <c r="G14431" s="39">
        <v>-1000999</v>
      </c>
      <c r="H14431" s="39">
        <v>1</v>
      </c>
    </row>
    <row r="14432" spans="1:8">
      <c r="A14432" s="32">
        <v>2347</v>
      </c>
      <c r="B14432" s="37">
        <v>100000238425</v>
      </c>
      <c r="C14432" s="34">
        <v>0</v>
      </c>
      <c r="D14432" s="38" t="s">
        <v>208</v>
      </c>
      <c r="E14432" s="38" t="s">
        <v>3928</v>
      </c>
      <c r="F14432" s="39">
        <v>4050000</v>
      </c>
      <c r="G14432" s="39">
        <v>-4049999</v>
      </c>
      <c r="H14432" s="39">
        <v>1</v>
      </c>
    </row>
    <row r="14433" spans="1:8">
      <c r="A14433" s="32"/>
      <c r="B14433" s="37">
        <v>100000238425</v>
      </c>
      <c r="C14433" s="34">
        <v>1</v>
      </c>
      <c r="D14433" s="38" t="s">
        <v>208</v>
      </c>
      <c r="E14433" s="38" t="s">
        <v>3928</v>
      </c>
      <c r="F14433" s="39">
        <v>9450000</v>
      </c>
      <c r="G14433" s="39">
        <v>-9449999</v>
      </c>
      <c r="H14433" s="39">
        <v>1</v>
      </c>
    </row>
    <row r="14434" spans="1:8">
      <c r="A14434" s="32">
        <v>2348</v>
      </c>
      <c r="B14434" s="37">
        <v>100000238426</v>
      </c>
      <c r="C14434" s="34">
        <v>0</v>
      </c>
      <c r="D14434" s="38" t="s">
        <v>208</v>
      </c>
      <c r="E14434" s="38" t="s">
        <v>3929</v>
      </c>
      <c r="F14434" s="39">
        <v>66000</v>
      </c>
      <c r="G14434" s="39">
        <v>-65999</v>
      </c>
      <c r="H14434" s="39">
        <v>1</v>
      </c>
    </row>
    <row r="14435" spans="1:8">
      <c r="A14435" s="32"/>
      <c r="B14435" s="37">
        <v>100000238426</v>
      </c>
      <c r="C14435" s="34">
        <v>1</v>
      </c>
      <c r="D14435" s="38" t="s">
        <v>208</v>
      </c>
      <c r="E14435" s="38" t="s">
        <v>3929</v>
      </c>
      <c r="F14435" s="39">
        <v>154000</v>
      </c>
      <c r="G14435" s="39">
        <v>-153999</v>
      </c>
      <c r="H14435" s="39">
        <v>1</v>
      </c>
    </row>
    <row r="14436" spans="1:8">
      <c r="A14436" s="32">
        <v>2349</v>
      </c>
      <c r="B14436" s="37">
        <v>100000238427</v>
      </c>
      <c r="C14436" s="34">
        <v>0</v>
      </c>
      <c r="D14436" s="38" t="s">
        <v>208</v>
      </c>
      <c r="E14436" s="38" t="s">
        <v>3930</v>
      </c>
      <c r="F14436" s="39">
        <v>2533.33</v>
      </c>
      <c r="G14436" s="39">
        <v>-2532.33</v>
      </c>
      <c r="H14436" s="39">
        <v>1</v>
      </c>
    </row>
    <row r="14437" spans="1:8">
      <c r="A14437" s="32"/>
      <c r="B14437" s="37">
        <v>100000238427</v>
      </c>
      <c r="C14437" s="34">
        <v>1</v>
      </c>
      <c r="D14437" s="38" t="s">
        <v>208</v>
      </c>
      <c r="E14437" s="38" t="s">
        <v>3930</v>
      </c>
      <c r="F14437" s="39">
        <v>5466.67</v>
      </c>
      <c r="G14437" s="39">
        <v>-5465.67</v>
      </c>
      <c r="H14437" s="39">
        <v>1</v>
      </c>
    </row>
    <row r="14438" spans="1:8">
      <c r="A14438" s="32">
        <v>2350</v>
      </c>
      <c r="B14438" s="37">
        <v>100000238428</v>
      </c>
      <c r="C14438" s="34">
        <v>0</v>
      </c>
      <c r="D14438" s="38" t="s">
        <v>208</v>
      </c>
      <c r="E14438" s="38" t="s">
        <v>3930</v>
      </c>
      <c r="F14438" s="39">
        <v>2533.33</v>
      </c>
      <c r="G14438" s="39">
        <v>-2532.33</v>
      </c>
      <c r="H14438" s="39">
        <v>1</v>
      </c>
    </row>
    <row r="14439" spans="1:8">
      <c r="A14439" s="32"/>
      <c r="B14439" s="37">
        <v>100000238428</v>
      </c>
      <c r="C14439" s="34">
        <v>1</v>
      </c>
      <c r="D14439" s="38" t="s">
        <v>208</v>
      </c>
      <c r="E14439" s="38" t="s">
        <v>3930</v>
      </c>
      <c r="F14439" s="39">
        <v>5466.67</v>
      </c>
      <c r="G14439" s="39">
        <v>-5465.67</v>
      </c>
      <c r="H14439" s="39">
        <v>1</v>
      </c>
    </row>
    <row r="14440" spans="1:8">
      <c r="A14440" s="32">
        <v>2351</v>
      </c>
      <c r="B14440" s="37">
        <v>100000238429</v>
      </c>
      <c r="C14440" s="34">
        <v>0</v>
      </c>
      <c r="D14440" s="38" t="s">
        <v>208</v>
      </c>
      <c r="E14440" s="38" t="s">
        <v>3930</v>
      </c>
      <c r="F14440" s="39">
        <v>2533.33</v>
      </c>
      <c r="G14440" s="39">
        <v>-2532.33</v>
      </c>
      <c r="H14440" s="39">
        <v>1</v>
      </c>
    </row>
    <row r="14441" spans="1:8">
      <c r="A14441" s="32"/>
      <c r="B14441" s="37">
        <v>100000238429</v>
      </c>
      <c r="C14441" s="34">
        <v>1</v>
      </c>
      <c r="D14441" s="38" t="s">
        <v>208</v>
      </c>
      <c r="E14441" s="38" t="s">
        <v>3930</v>
      </c>
      <c r="F14441" s="39">
        <v>5466.67</v>
      </c>
      <c r="G14441" s="39">
        <v>-5465.67</v>
      </c>
      <c r="H14441" s="39">
        <v>1</v>
      </c>
    </row>
    <row r="14442" spans="1:8">
      <c r="A14442" s="32">
        <v>2352</v>
      </c>
      <c r="B14442" s="37">
        <v>100000238430</v>
      </c>
      <c r="C14442" s="34">
        <v>0</v>
      </c>
      <c r="D14442" s="38" t="s">
        <v>208</v>
      </c>
      <c r="E14442" s="38" t="s">
        <v>3930</v>
      </c>
      <c r="F14442" s="39">
        <v>2533.33</v>
      </c>
      <c r="G14442" s="39">
        <v>-2532.33</v>
      </c>
      <c r="H14442" s="39">
        <v>1</v>
      </c>
    </row>
    <row r="14443" spans="1:8">
      <c r="A14443" s="32"/>
      <c r="B14443" s="37">
        <v>100000238430</v>
      </c>
      <c r="C14443" s="34">
        <v>1</v>
      </c>
      <c r="D14443" s="38" t="s">
        <v>208</v>
      </c>
      <c r="E14443" s="38" t="s">
        <v>3930</v>
      </c>
      <c r="F14443" s="39">
        <v>5466.67</v>
      </c>
      <c r="G14443" s="39">
        <v>-5465.67</v>
      </c>
      <c r="H14443" s="39">
        <v>1</v>
      </c>
    </row>
    <row r="14444" spans="1:8">
      <c r="A14444" s="32">
        <v>2353</v>
      </c>
      <c r="B14444" s="37">
        <v>100000238431</v>
      </c>
      <c r="C14444" s="34">
        <v>0</v>
      </c>
      <c r="D14444" s="38" t="s">
        <v>208</v>
      </c>
      <c r="E14444" s="38" t="s">
        <v>3930</v>
      </c>
      <c r="F14444" s="39">
        <v>2533.33</v>
      </c>
      <c r="G14444" s="39">
        <v>-2532.33</v>
      </c>
      <c r="H14444" s="39">
        <v>1</v>
      </c>
    </row>
    <row r="14445" spans="1:8">
      <c r="A14445" s="32"/>
      <c r="B14445" s="37">
        <v>100000238431</v>
      </c>
      <c r="C14445" s="34">
        <v>1</v>
      </c>
      <c r="D14445" s="38" t="s">
        <v>208</v>
      </c>
      <c r="E14445" s="38" t="s">
        <v>3930</v>
      </c>
      <c r="F14445" s="39">
        <v>5466.67</v>
      </c>
      <c r="G14445" s="39">
        <v>-5465.67</v>
      </c>
      <c r="H14445" s="39">
        <v>1</v>
      </c>
    </row>
    <row r="14446" spans="1:8">
      <c r="A14446" s="32">
        <v>2354</v>
      </c>
      <c r="B14446" s="37">
        <v>100000238432</v>
      </c>
      <c r="C14446" s="34">
        <v>0</v>
      </c>
      <c r="D14446" s="38" t="s">
        <v>208</v>
      </c>
      <c r="E14446" s="38" t="s">
        <v>3930</v>
      </c>
      <c r="F14446" s="39">
        <v>2533.33</v>
      </c>
      <c r="G14446" s="39">
        <v>-2532.33</v>
      </c>
      <c r="H14446" s="39">
        <v>1</v>
      </c>
    </row>
    <row r="14447" spans="1:8">
      <c r="A14447" s="32"/>
      <c r="B14447" s="37">
        <v>100000238432</v>
      </c>
      <c r="C14447" s="34">
        <v>1</v>
      </c>
      <c r="D14447" s="38" t="s">
        <v>208</v>
      </c>
      <c r="E14447" s="38" t="s">
        <v>3930</v>
      </c>
      <c r="F14447" s="39">
        <v>5466.67</v>
      </c>
      <c r="G14447" s="39">
        <v>-5465.67</v>
      </c>
      <c r="H14447" s="39">
        <v>1</v>
      </c>
    </row>
    <row r="14448" spans="1:8">
      <c r="A14448" s="32">
        <v>2355</v>
      </c>
      <c r="B14448" s="37">
        <v>100000238433</v>
      </c>
      <c r="C14448" s="34">
        <v>0</v>
      </c>
      <c r="D14448" s="38" t="s">
        <v>208</v>
      </c>
      <c r="E14448" s="38" t="s">
        <v>3931</v>
      </c>
      <c r="F14448" s="39">
        <v>4750</v>
      </c>
      <c r="G14448" s="39">
        <v>-4749</v>
      </c>
      <c r="H14448" s="39">
        <v>1</v>
      </c>
    </row>
    <row r="14449" spans="1:8">
      <c r="A14449" s="32"/>
      <c r="B14449" s="37">
        <v>100000238433</v>
      </c>
      <c r="C14449" s="34">
        <v>1</v>
      </c>
      <c r="D14449" s="38" t="s">
        <v>208</v>
      </c>
      <c r="E14449" s="38" t="s">
        <v>3931</v>
      </c>
      <c r="F14449" s="39">
        <v>10250</v>
      </c>
      <c r="G14449" s="39">
        <v>-10249</v>
      </c>
      <c r="H14449" s="39">
        <v>1</v>
      </c>
    </row>
    <row r="14450" spans="1:8">
      <c r="A14450" s="32">
        <v>2356</v>
      </c>
      <c r="B14450" s="37">
        <v>100000238434</v>
      </c>
      <c r="C14450" s="34">
        <v>0</v>
      </c>
      <c r="D14450" s="38" t="s">
        <v>208</v>
      </c>
      <c r="E14450" s="38" t="s">
        <v>3932</v>
      </c>
      <c r="F14450" s="39">
        <v>6600</v>
      </c>
      <c r="G14450" s="39">
        <v>-6599</v>
      </c>
      <c r="H14450" s="39">
        <v>1</v>
      </c>
    </row>
    <row r="14451" spans="1:8">
      <c r="A14451" s="32"/>
      <c r="B14451" s="37">
        <v>100000238434</v>
      </c>
      <c r="C14451" s="34">
        <v>1</v>
      </c>
      <c r="D14451" s="38" t="s">
        <v>208</v>
      </c>
      <c r="E14451" s="38" t="s">
        <v>3932</v>
      </c>
      <c r="F14451" s="39">
        <v>9900</v>
      </c>
      <c r="G14451" s="39">
        <v>-9899</v>
      </c>
      <c r="H14451" s="39">
        <v>1</v>
      </c>
    </row>
    <row r="14452" spans="1:8">
      <c r="A14452" s="32">
        <v>2357</v>
      </c>
      <c r="B14452" s="37">
        <v>100000238435</v>
      </c>
      <c r="C14452" s="34">
        <v>0</v>
      </c>
      <c r="D14452" s="38" t="s">
        <v>208</v>
      </c>
      <c r="E14452" s="38" t="s">
        <v>3932</v>
      </c>
      <c r="F14452" s="39">
        <v>6600</v>
      </c>
      <c r="G14452" s="39">
        <v>-6599</v>
      </c>
      <c r="H14452" s="39">
        <v>1</v>
      </c>
    </row>
    <row r="14453" spans="1:8">
      <c r="A14453" s="32"/>
      <c r="B14453" s="37">
        <v>100000238435</v>
      </c>
      <c r="C14453" s="34">
        <v>1</v>
      </c>
      <c r="D14453" s="38" t="s">
        <v>208</v>
      </c>
      <c r="E14453" s="38" t="s">
        <v>3932</v>
      </c>
      <c r="F14453" s="39">
        <v>9900</v>
      </c>
      <c r="G14453" s="39">
        <v>-9899</v>
      </c>
      <c r="H14453" s="39">
        <v>1</v>
      </c>
    </row>
    <row r="14454" spans="1:8">
      <c r="A14454" s="32">
        <v>2358</v>
      </c>
      <c r="B14454" s="37">
        <v>100000238436</v>
      </c>
      <c r="C14454" s="34">
        <v>0</v>
      </c>
      <c r="D14454" s="38" t="s">
        <v>208</v>
      </c>
      <c r="E14454" s="38" t="s">
        <v>3932</v>
      </c>
      <c r="F14454" s="39">
        <v>6600</v>
      </c>
      <c r="G14454" s="39">
        <v>-6599</v>
      </c>
      <c r="H14454" s="39">
        <v>1</v>
      </c>
    </row>
    <row r="14455" spans="1:8">
      <c r="A14455" s="32"/>
      <c r="B14455" s="37">
        <v>100000238436</v>
      </c>
      <c r="C14455" s="34">
        <v>1</v>
      </c>
      <c r="D14455" s="38" t="s">
        <v>208</v>
      </c>
      <c r="E14455" s="38" t="s">
        <v>3932</v>
      </c>
      <c r="F14455" s="39">
        <v>9900</v>
      </c>
      <c r="G14455" s="39">
        <v>-9899</v>
      </c>
      <c r="H14455" s="39">
        <v>1</v>
      </c>
    </row>
    <row r="14456" spans="1:8">
      <c r="A14456" s="32">
        <v>2359</v>
      </c>
      <c r="B14456" s="37">
        <v>100000238437</v>
      </c>
      <c r="C14456" s="34">
        <v>0</v>
      </c>
      <c r="D14456" s="38" t="s">
        <v>208</v>
      </c>
      <c r="E14456" s="38" t="s">
        <v>3932</v>
      </c>
      <c r="F14456" s="39">
        <v>6600</v>
      </c>
      <c r="G14456" s="39">
        <v>-6599</v>
      </c>
      <c r="H14456" s="39">
        <v>1</v>
      </c>
    </row>
    <row r="14457" spans="1:8">
      <c r="A14457" s="32"/>
      <c r="B14457" s="37">
        <v>100000238437</v>
      </c>
      <c r="C14457" s="34">
        <v>1</v>
      </c>
      <c r="D14457" s="38" t="s">
        <v>208</v>
      </c>
      <c r="E14457" s="38" t="s">
        <v>3932</v>
      </c>
      <c r="F14457" s="39">
        <v>9900</v>
      </c>
      <c r="G14457" s="39">
        <v>-9899</v>
      </c>
      <c r="H14457" s="39">
        <v>1</v>
      </c>
    </row>
    <row r="14458" spans="1:8">
      <c r="A14458" s="32">
        <v>2360</v>
      </c>
      <c r="B14458" s="37">
        <v>100000238438</v>
      </c>
      <c r="C14458" s="34">
        <v>0</v>
      </c>
      <c r="D14458" s="38" t="s">
        <v>208</v>
      </c>
      <c r="E14458" s="38" t="s">
        <v>3932</v>
      </c>
      <c r="F14458" s="39">
        <v>6600</v>
      </c>
      <c r="G14458" s="39">
        <v>-6599</v>
      </c>
      <c r="H14458" s="39">
        <v>1</v>
      </c>
    </row>
    <row r="14459" spans="1:8">
      <c r="A14459" s="32"/>
      <c r="B14459" s="37">
        <v>100000238438</v>
      </c>
      <c r="C14459" s="34">
        <v>1</v>
      </c>
      <c r="D14459" s="38" t="s">
        <v>208</v>
      </c>
      <c r="E14459" s="38" t="s">
        <v>3932</v>
      </c>
      <c r="F14459" s="39">
        <v>9900</v>
      </c>
      <c r="G14459" s="39">
        <v>-9899</v>
      </c>
      <c r="H14459" s="39">
        <v>1</v>
      </c>
    </row>
    <row r="14460" spans="1:8">
      <c r="A14460" s="32">
        <v>2361</v>
      </c>
      <c r="B14460" s="37">
        <v>100000238439</v>
      </c>
      <c r="C14460" s="34">
        <v>0</v>
      </c>
      <c r="D14460" s="38" t="s">
        <v>208</v>
      </c>
      <c r="E14460" s="38" t="s">
        <v>3932</v>
      </c>
      <c r="F14460" s="39">
        <v>6600</v>
      </c>
      <c r="G14460" s="39">
        <v>-6599</v>
      </c>
      <c r="H14460" s="39">
        <v>1</v>
      </c>
    </row>
    <row r="14461" spans="1:8">
      <c r="A14461" s="32"/>
      <c r="B14461" s="37">
        <v>100000238439</v>
      </c>
      <c r="C14461" s="34">
        <v>1</v>
      </c>
      <c r="D14461" s="38" t="s">
        <v>208</v>
      </c>
      <c r="E14461" s="38" t="s">
        <v>3932</v>
      </c>
      <c r="F14461" s="39">
        <v>9900</v>
      </c>
      <c r="G14461" s="39">
        <v>-9899</v>
      </c>
      <c r="H14461" s="39">
        <v>1</v>
      </c>
    </row>
    <row r="14462" spans="1:8">
      <c r="A14462" s="32">
        <v>2362</v>
      </c>
      <c r="B14462" s="37">
        <v>100000238440</v>
      </c>
      <c r="C14462" s="34">
        <v>0</v>
      </c>
      <c r="D14462" s="38" t="s">
        <v>208</v>
      </c>
      <c r="E14462" s="38" t="s">
        <v>3932</v>
      </c>
      <c r="F14462" s="39">
        <v>6600</v>
      </c>
      <c r="G14462" s="39">
        <v>-6599</v>
      </c>
      <c r="H14462" s="39">
        <v>1</v>
      </c>
    </row>
    <row r="14463" spans="1:8">
      <c r="A14463" s="32"/>
      <c r="B14463" s="37">
        <v>100000238440</v>
      </c>
      <c r="C14463" s="34">
        <v>1</v>
      </c>
      <c r="D14463" s="38" t="s">
        <v>208</v>
      </c>
      <c r="E14463" s="38" t="s">
        <v>3932</v>
      </c>
      <c r="F14463" s="39">
        <v>9900</v>
      </c>
      <c r="G14463" s="39">
        <v>-9899</v>
      </c>
      <c r="H14463" s="39">
        <v>1</v>
      </c>
    </row>
    <row r="14464" spans="1:8">
      <c r="A14464" s="32">
        <v>2363</v>
      </c>
      <c r="B14464" s="37">
        <v>100000238441</v>
      </c>
      <c r="C14464" s="34">
        <v>0</v>
      </c>
      <c r="D14464" s="38" t="s">
        <v>208</v>
      </c>
      <c r="E14464" s="38" t="s">
        <v>3932</v>
      </c>
      <c r="F14464" s="39">
        <v>6600</v>
      </c>
      <c r="G14464" s="39">
        <v>-6599</v>
      </c>
      <c r="H14464" s="39">
        <v>1</v>
      </c>
    </row>
    <row r="14465" spans="1:8">
      <c r="A14465" s="32"/>
      <c r="B14465" s="37">
        <v>100000238441</v>
      </c>
      <c r="C14465" s="34">
        <v>1</v>
      </c>
      <c r="D14465" s="38" t="s">
        <v>208</v>
      </c>
      <c r="E14465" s="38" t="s">
        <v>3932</v>
      </c>
      <c r="F14465" s="39">
        <v>9900</v>
      </c>
      <c r="G14465" s="39">
        <v>-9899</v>
      </c>
      <c r="H14465" s="39">
        <v>1</v>
      </c>
    </row>
    <row r="14466" spans="1:8">
      <c r="A14466" s="32">
        <v>2364</v>
      </c>
      <c r="B14466" s="37">
        <v>100000238442</v>
      </c>
      <c r="C14466" s="34">
        <v>0</v>
      </c>
      <c r="D14466" s="38" t="s">
        <v>208</v>
      </c>
      <c r="E14466" s="38" t="s">
        <v>3932</v>
      </c>
      <c r="F14466" s="39">
        <v>6600</v>
      </c>
      <c r="G14466" s="39">
        <v>-6599</v>
      </c>
      <c r="H14466" s="39">
        <v>1</v>
      </c>
    </row>
    <row r="14467" spans="1:8">
      <c r="A14467" s="32"/>
      <c r="B14467" s="37">
        <v>100000238442</v>
      </c>
      <c r="C14467" s="34">
        <v>1</v>
      </c>
      <c r="D14467" s="38" t="s">
        <v>208</v>
      </c>
      <c r="E14467" s="38" t="s">
        <v>3932</v>
      </c>
      <c r="F14467" s="39">
        <v>9900</v>
      </c>
      <c r="G14467" s="39">
        <v>-9899</v>
      </c>
      <c r="H14467" s="39">
        <v>1</v>
      </c>
    </row>
    <row r="14468" spans="1:8">
      <c r="A14468" s="32">
        <v>2365</v>
      </c>
      <c r="B14468" s="37">
        <v>100000238443</v>
      </c>
      <c r="C14468" s="34">
        <v>0</v>
      </c>
      <c r="D14468" s="38" t="s">
        <v>208</v>
      </c>
      <c r="E14468" s="38" t="s">
        <v>3932</v>
      </c>
      <c r="F14468" s="39">
        <v>6600</v>
      </c>
      <c r="G14468" s="39">
        <v>-6599</v>
      </c>
      <c r="H14468" s="39">
        <v>1</v>
      </c>
    </row>
    <row r="14469" spans="1:8">
      <c r="A14469" s="32"/>
      <c r="B14469" s="37">
        <v>100000238443</v>
      </c>
      <c r="C14469" s="34">
        <v>1</v>
      </c>
      <c r="D14469" s="38" t="s">
        <v>208</v>
      </c>
      <c r="E14469" s="38" t="s">
        <v>3932</v>
      </c>
      <c r="F14469" s="39">
        <v>9900</v>
      </c>
      <c r="G14469" s="39">
        <v>-9899</v>
      </c>
      <c r="H14469" s="39">
        <v>1</v>
      </c>
    </row>
    <row r="14470" spans="1:8">
      <c r="A14470" s="32">
        <v>2366</v>
      </c>
      <c r="B14470" s="37">
        <v>100000238444</v>
      </c>
      <c r="C14470" s="34">
        <v>0</v>
      </c>
      <c r="D14470" s="38" t="s">
        <v>208</v>
      </c>
      <c r="E14470" s="38" t="s">
        <v>3932</v>
      </c>
      <c r="F14470" s="39">
        <v>6600</v>
      </c>
      <c r="G14470" s="39">
        <v>-6599</v>
      </c>
      <c r="H14470" s="39">
        <v>1</v>
      </c>
    </row>
    <row r="14471" spans="1:8">
      <c r="A14471" s="32"/>
      <c r="B14471" s="37">
        <v>100000238444</v>
      </c>
      <c r="C14471" s="34">
        <v>1</v>
      </c>
      <c r="D14471" s="38" t="s">
        <v>208</v>
      </c>
      <c r="E14471" s="38" t="s">
        <v>3932</v>
      </c>
      <c r="F14471" s="39">
        <v>9900</v>
      </c>
      <c r="G14471" s="39">
        <v>-9899</v>
      </c>
      <c r="H14471" s="39">
        <v>1</v>
      </c>
    </row>
    <row r="14472" spans="1:8">
      <c r="A14472" s="32">
        <v>2367</v>
      </c>
      <c r="B14472" s="37">
        <v>100000238445</v>
      </c>
      <c r="C14472" s="34">
        <v>0</v>
      </c>
      <c r="D14472" s="38" t="s">
        <v>208</v>
      </c>
      <c r="E14472" s="38" t="s">
        <v>3932</v>
      </c>
      <c r="F14472" s="39">
        <v>6600</v>
      </c>
      <c r="G14472" s="39">
        <v>-6599</v>
      </c>
      <c r="H14472" s="39">
        <v>1</v>
      </c>
    </row>
    <row r="14473" spans="1:8">
      <c r="A14473" s="32"/>
      <c r="B14473" s="37">
        <v>100000238445</v>
      </c>
      <c r="C14473" s="34">
        <v>1</v>
      </c>
      <c r="D14473" s="38" t="s">
        <v>208</v>
      </c>
      <c r="E14473" s="38" t="s">
        <v>3932</v>
      </c>
      <c r="F14473" s="39">
        <v>9900</v>
      </c>
      <c r="G14473" s="39">
        <v>-9899</v>
      </c>
      <c r="H14473" s="39">
        <v>1</v>
      </c>
    </row>
    <row r="14474" spans="1:8">
      <c r="A14474" s="32">
        <v>2368</v>
      </c>
      <c r="B14474" s="37">
        <v>100000238446</v>
      </c>
      <c r="C14474" s="34">
        <v>0</v>
      </c>
      <c r="D14474" s="38" t="s">
        <v>208</v>
      </c>
      <c r="E14474" s="38" t="s">
        <v>3932</v>
      </c>
      <c r="F14474" s="39">
        <v>6600</v>
      </c>
      <c r="G14474" s="39">
        <v>-6599</v>
      </c>
      <c r="H14474" s="39">
        <v>1</v>
      </c>
    </row>
    <row r="14475" spans="1:8">
      <c r="A14475" s="32"/>
      <c r="B14475" s="37">
        <v>100000238446</v>
      </c>
      <c r="C14475" s="34">
        <v>1</v>
      </c>
      <c r="D14475" s="38" t="s">
        <v>208</v>
      </c>
      <c r="E14475" s="38" t="s">
        <v>3932</v>
      </c>
      <c r="F14475" s="39">
        <v>9900</v>
      </c>
      <c r="G14475" s="39">
        <v>-9899</v>
      </c>
      <c r="H14475" s="39">
        <v>1</v>
      </c>
    </row>
    <row r="14476" spans="1:8">
      <c r="A14476" s="32">
        <v>2369</v>
      </c>
      <c r="B14476" s="37">
        <v>100000238447</v>
      </c>
      <c r="C14476" s="34">
        <v>0</v>
      </c>
      <c r="D14476" s="38" t="s">
        <v>208</v>
      </c>
      <c r="E14476" s="38" t="s">
        <v>3932</v>
      </c>
      <c r="F14476" s="39">
        <v>6600</v>
      </c>
      <c r="G14476" s="39">
        <v>-6599</v>
      </c>
      <c r="H14476" s="39">
        <v>1</v>
      </c>
    </row>
    <row r="14477" spans="1:8">
      <c r="A14477" s="32"/>
      <c r="B14477" s="37">
        <v>100000238447</v>
      </c>
      <c r="C14477" s="34">
        <v>1</v>
      </c>
      <c r="D14477" s="38" t="s">
        <v>208</v>
      </c>
      <c r="E14477" s="38" t="s">
        <v>3932</v>
      </c>
      <c r="F14477" s="39">
        <v>9900</v>
      </c>
      <c r="G14477" s="39">
        <v>-9899</v>
      </c>
      <c r="H14477" s="39">
        <v>1</v>
      </c>
    </row>
    <row r="14478" spans="1:8">
      <c r="A14478" s="32">
        <v>2370</v>
      </c>
      <c r="B14478" s="37">
        <v>100000238448</v>
      </c>
      <c r="C14478" s="34">
        <v>0</v>
      </c>
      <c r="D14478" s="38" t="s">
        <v>208</v>
      </c>
      <c r="E14478" s="38" t="s">
        <v>3932</v>
      </c>
      <c r="F14478" s="39">
        <v>6600</v>
      </c>
      <c r="G14478" s="39">
        <v>-6599</v>
      </c>
      <c r="H14478" s="39">
        <v>1</v>
      </c>
    </row>
    <row r="14479" spans="1:8">
      <c r="A14479" s="32"/>
      <c r="B14479" s="37">
        <v>100000238448</v>
      </c>
      <c r="C14479" s="34">
        <v>1</v>
      </c>
      <c r="D14479" s="38" t="s">
        <v>208</v>
      </c>
      <c r="E14479" s="38" t="s">
        <v>3932</v>
      </c>
      <c r="F14479" s="39">
        <v>9900</v>
      </c>
      <c r="G14479" s="39">
        <v>-9899</v>
      </c>
      <c r="H14479" s="39">
        <v>1</v>
      </c>
    </row>
    <row r="14480" spans="1:8">
      <c r="A14480" s="32">
        <v>2371</v>
      </c>
      <c r="B14480" s="37">
        <v>100000238449</v>
      </c>
      <c r="C14480" s="34">
        <v>0</v>
      </c>
      <c r="D14480" s="38" t="s">
        <v>208</v>
      </c>
      <c r="E14480" s="38" t="s">
        <v>3932</v>
      </c>
      <c r="F14480" s="39">
        <v>6600</v>
      </c>
      <c r="G14480" s="39">
        <v>-6599</v>
      </c>
      <c r="H14480" s="39">
        <v>1</v>
      </c>
    </row>
    <row r="14481" spans="1:8">
      <c r="A14481" s="32"/>
      <c r="B14481" s="37">
        <v>100000238449</v>
      </c>
      <c r="C14481" s="34">
        <v>1</v>
      </c>
      <c r="D14481" s="38" t="s">
        <v>208</v>
      </c>
      <c r="E14481" s="38" t="s">
        <v>3932</v>
      </c>
      <c r="F14481" s="39">
        <v>9900</v>
      </c>
      <c r="G14481" s="39">
        <v>-9899</v>
      </c>
      <c r="H14481" s="39">
        <v>1</v>
      </c>
    </row>
    <row r="14482" spans="1:8">
      <c r="A14482" s="32">
        <v>2372</v>
      </c>
      <c r="B14482" s="37">
        <v>100000238450</v>
      </c>
      <c r="C14482" s="34">
        <v>0</v>
      </c>
      <c r="D14482" s="38" t="s">
        <v>208</v>
      </c>
      <c r="E14482" s="38" t="s">
        <v>3932</v>
      </c>
      <c r="F14482" s="39">
        <v>6600</v>
      </c>
      <c r="G14482" s="39">
        <v>-6599</v>
      </c>
      <c r="H14482" s="39">
        <v>1</v>
      </c>
    </row>
    <row r="14483" spans="1:8">
      <c r="A14483" s="32"/>
      <c r="B14483" s="37">
        <v>100000238450</v>
      </c>
      <c r="C14483" s="34">
        <v>1</v>
      </c>
      <c r="D14483" s="38" t="s">
        <v>208</v>
      </c>
      <c r="E14483" s="38" t="s">
        <v>3932</v>
      </c>
      <c r="F14483" s="39">
        <v>9900</v>
      </c>
      <c r="G14483" s="39">
        <v>-9899</v>
      </c>
      <c r="H14483" s="39">
        <v>1</v>
      </c>
    </row>
    <row r="14484" spans="1:8">
      <c r="A14484" s="32">
        <v>2373</v>
      </c>
      <c r="B14484" s="37">
        <v>100000238451</v>
      </c>
      <c r="C14484" s="34">
        <v>0</v>
      </c>
      <c r="D14484" s="38" t="s">
        <v>208</v>
      </c>
      <c r="E14484" s="38" t="s">
        <v>3932</v>
      </c>
      <c r="F14484" s="39">
        <v>6600</v>
      </c>
      <c r="G14484" s="39">
        <v>-6599</v>
      </c>
      <c r="H14484" s="39">
        <v>1</v>
      </c>
    </row>
    <row r="14485" spans="1:8">
      <c r="A14485" s="32"/>
      <c r="B14485" s="37">
        <v>100000238451</v>
      </c>
      <c r="C14485" s="34">
        <v>1</v>
      </c>
      <c r="D14485" s="38" t="s">
        <v>208</v>
      </c>
      <c r="E14485" s="38" t="s">
        <v>3932</v>
      </c>
      <c r="F14485" s="39">
        <v>9900</v>
      </c>
      <c r="G14485" s="39">
        <v>-9899</v>
      </c>
      <c r="H14485" s="39">
        <v>1</v>
      </c>
    </row>
    <row r="14486" spans="1:8">
      <c r="A14486" s="32">
        <v>2374</v>
      </c>
      <c r="B14486" s="37">
        <v>100000238452</v>
      </c>
      <c r="C14486" s="34">
        <v>0</v>
      </c>
      <c r="D14486" s="38" t="s">
        <v>208</v>
      </c>
      <c r="E14486" s="38" t="s">
        <v>3932</v>
      </c>
      <c r="F14486" s="39">
        <v>6600</v>
      </c>
      <c r="G14486" s="39">
        <v>-6599</v>
      </c>
      <c r="H14486" s="39">
        <v>1</v>
      </c>
    </row>
    <row r="14487" spans="1:8">
      <c r="A14487" s="32"/>
      <c r="B14487" s="37">
        <v>100000238452</v>
      </c>
      <c r="C14487" s="34">
        <v>1</v>
      </c>
      <c r="D14487" s="38" t="s">
        <v>208</v>
      </c>
      <c r="E14487" s="38" t="s">
        <v>3932</v>
      </c>
      <c r="F14487" s="39">
        <v>9900</v>
      </c>
      <c r="G14487" s="39">
        <v>-9899</v>
      </c>
      <c r="H14487" s="39">
        <v>1</v>
      </c>
    </row>
    <row r="14488" spans="1:8">
      <c r="A14488" s="32">
        <v>2375</v>
      </c>
      <c r="B14488" s="37">
        <v>100000238453</v>
      </c>
      <c r="C14488" s="34">
        <v>0</v>
      </c>
      <c r="D14488" s="38" t="s">
        <v>208</v>
      </c>
      <c r="E14488" s="38" t="s">
        <v>3932</v>
      </c>
      <c r="F14488" s="39">
        <v>6600</v>
      </c>
      <c r="G14488" s="39">
        <v>-6599</v>
      </c>
      <c r="H14488" s="39">
        <v>1</v>
      </c>
    </row>
    <row r="14489" spans="1:8">
      <c r="A14489" s="32"/>
      <c r="B14489" s="37">
        <v>100000238453</v>
      </c>
      <c r="C14489" s="34">
        <v>1</v>
      </c>
      <c r="D14489" s="38" t="s">
        <v>208</v>
      </c>
      <c r="E14489" s="38" t="s">
        <v>3932</v>
      </c>
      <c r="F14489" s="39">
        <v>9900</v>
      </c>
      <c r="G14489" s="39">
        <v>-9899</v>
      </c>
      <c r="H14489" s="39">
        <v>1</v>
      </c>
    </row>
    <row r="14490" spans="1:8">
      <c r="A14490" s="32">
        <v>2376</v>
      </c>
      <c r="B14490" s="37">
        <v>100000238454</v>
      </c>
      <c r="C14490" s="34">
        <v>0</v>
      </c>
      <c r="D14490" s="38" t="s">
        <v>208</v>
      </c>
      <c r="E14490" s="38" t="s">
        <v>3933</v>
      </c>
      <c r="F14490" s="39">
        <v>128000</v>
      </c>
      <c r="G14490" s="39">
        <v>-127999</v>
      </c>
      <c r="H14490" s="39">
        <v>1</v>
      </c>
    </row>
    <row r="14491" spans="1:8">
      <c r="A14491" s="32"/>
      <c r="B14491" s="37">
        <v>100000238454</v>
      </c>
      <c r="C14491" s="34">
        <v>1</v>
      </c>
      <c r="D14491" s="38" t="s">
        <v>208</v>
      </c>
      <c r="E14491" s="38" t="s">
        <v>3933</v>
      </c>
      <c r="F14491" s="39">
        <v>192000</v>
      </c>
      <c r="G14491" s="39">
        <v>-191999</v>
      </c>
      <c r="H14491" s="39">
        <v>1</v>
      </c>
    </row>
    <row r="14492" spans="1:8">
      <c r="A14492" s="32">
        <v>2377</v>
      </c>
      <c r="B14492" s="37">
        <v>100000238455</v>
      </c>
      <c r="C14492" s="34">
        <v>0</v>
      </c>
      <c r="D14492" s="38" t="s">
        <v>208</v>
      </c>
      <c r="E14492" s="38" t="s">
        <v>3934</v>
      </c>
      <c r="F14492" s="39">
        <v>24916.67</v>
      </c>
      <c r="G14492" s="39">
        <v>-24915.67</v>
      </c>
      <c r="H14492" s="39">
        <v>1</v>
      </c>
    </row>
    <row r="14493" spans="1:8">
      <c r="A14493" s="32"/>
      <c r="B14493" s="37">
        <v>100000238455</v>
      </c>
      <c r="C14493" s="34">
        <v>1</v>
      </c>
      <c r="D14493" s="38" t="s">
        <v>208</v>
      </c>
      <c r="E14493" s="38" t="s">
        <v>3934</v>
      </c>
      <c r="F14493" s="39">
        <v>40083.33</v>
      </c>
      <c r="G14493" s="39">
        <v>-40082.33</v>
      </c>
      <c r="H14493" s="39">
        <v>1</v>
      </c>
    </row>
    <row r="14494" spans="1:8">
      <c r="A14494" s="32">
        <v>2378</v>
      </c>
      <c r="B14494" s="37">
        <v>100000238456</v>
      </c>
      <c r="C14494" s="34">
        <v>0</v>
      </c>
      <c r="D14494" s="38" t="s">
        <v>208</v>
      </c>
      <c r="E14494" s="38" t="s">
        <v>3934</v>
      </c>
      <c r="F14494" s="39">
        <v>24916.67</v>
      </c>
      <c r="G14494" s="39">
        <v>-24915.67</v>
      </c>
      <c r="H14494" s="39">
        <v>1</v>
      </c>
    </row>
    <row r="14495" spans="1:8">
      <c r="A14495" s="32"/>
      <c r="B14495" s="37">
        <v>100000238456</v>
      </c>
      <c r="C14495" s="34">
        <v>1</v>
      </c>
      <c r="D14495" s="38" t="s">
        <v>208</v>
      </c>
      <c r="E14495" s="38" t="s">
        <v>3934</v>
      </c>
      <c r="F14495" s="39">
        <v>40083.33</v>
      </c>
      <c r="G14495" s="39">
        <v>-40082.33</v>
      </c>
      <c r="H14495" s="39">
        <v>1</v>
      </c>
    </row>
    <row r="14496" spans="1:8">
      <c r="A14496" s="32">
        <v>2379</v>
      </c>
      <c r="B14496" s="37">
        <v>100000238457</v>
      </c>
      <c r="C14496" s="34">
        <v>0</v>
      </c>
      <c r="D14496" s="38" t="s">
        <v>208</v>
      </c>
      <c r="E14496" s="38" t="s">
        <v>3935</v>
      </c>
      <c r="F14496" s="39">
        <v>92000</v>
      </c>
      <c r="G14496" s="39">
        <v>-91999</v>
      </c>
      <c r="H14496" s="39">
        <v>1</v>
      </c>
    </row>
    <row r="14497" spans="1:8">
      <c r="A14497" s="32"/>
      <c r="B14497" s="37">
        <v>100000238457</v>
      </c>
      <c r="C14497" s="34">
        <v>1</v>
      </c>
      <c r="D14497" s="38" t="s">
        <v>208</v>
      </c>
      <c r="E14497" s="38" t="s">
        <v>3935</v>
      </c>
      <c r="F14497" s="39">
        <v>148000</v>
      </c>
      <c r="G14497" s="39">
        <v>-147999</v>
      </c>
      <c r="H14497" s="39">
        <v>1</v>
      </c>
    </row>
    <row r="14498" spans="1:8">
      <c r="A14498" s="32">
        <v>2380</v>
      </c>
      <c r="B14498" s="37">
        <v>100000238458</v>
      </c>
      <c r="C14498" s="34">
        <v>0</v>
      </c>
      <c r="D14498" s="38" t="s">
        <v>208</v>
      </c>
      <c r="E14498" s="38" t="s">
        <v>3936</v>
      </c>
      <c r="F14498" s="39">
        <v>2875</v>
      </c>
      <c r="G14498" s="39">
        <v>-2874</v>
      </c>
      <c r="H14498" s="39">
        <v>1</v>
      </c>
    </row>
    <row r="14499" spans="1:8">
      <c r="A14499" s="32"/>
      <c r="B14499" s="37">
        <v>100000238458</v>
      </c>
      <c r="C14499" s="34">
        <v>1</v>
      </c>
      <c r="D14499" s="38" t="s">
        <v>208</v>
      </c>
      <c r="E14499" s="38" t="s">
        <v>3936</v>
      </c>
      <c r="F14499" s="39">
        <v>4625</v>
      </c>
      <c r="G14499" s="39">
        <v>-4624</v>
      </c>
      <c r="H14499" s="39">
        <v>1</v>
      </c>
    </row>
    <row r="14500" spans="1:8">
      <c r="A14500" s="32">
        <v>2381</v>
      </c>
      <c r="B14500" s="37">
        <v>100000238459</v>
      </c>
      <c r="C14500" s="34">
        <v>0</v>
      </c>
      <c r="D14500" s="38" t="s">
        <v>208</v>
      </c>
      <c r="E14500" s="38" t="s">
        <v>3937</v>
      </c>
      <c r="F14500" s="39">
        <v>5750</v>
      </c>
      <c r="G14500" s="39">
        <v>-5749</v>
      </c>
      <c r="H14500" s="39">
        <v>1</v>
      </c>
    </row>
    <row r="14501" spans="1:8">
      <c r="A14501" s="32"/>
      <c r="B14501" s="37">
        <v>100000238459</v>
      </c>
      <c r="C14501" s="34">
        <v>1</v>
      </c>
      <c r="D14501" s="38" t="s">
        <v>208</v>
      </c>
      <c r="E14501" s="38" t="s">
        <v>3937</v>
      </c>
      <c r="F14501" s="39">
        <v>9250</v>
      </c>
      <c r="G14501" s="39">
        <v>-9249</v>
      </c>
      <c r="H14501" s="39">
        <v>1</v>
      </c>
    </row>
    <row r="14502" spans="1:8">
      <c r="A14502" s="32">
        <v>2382</v>
      </c>
      <c r="B14502" s="37">
        <v>100000238461</v>
      </c>
      <c r="C14502" s="34">
        <v>0</v>
      </c>
      <c r="D14502" s="38" t="s">
        <v>208</v>
      </c>
      <c r="E14502" s="38" t="s">
        <v>3938</v>
      </c>
      <c r="F14502" s="39">
        <v>268333.33</v>
      </c>
      <c r="G14502" s="39">
        <v>-268332.33</v>
      </c>
      <c r="H14502" s="39">
        <v>1</v>
      </c>
    </row>
    <row r="14503" spans="1:8">
      <c r="A14503" s="32"/>
      <c r="B14503" s="37">
        <v>100000238461</v>
      </c>
      <c r="C14503" s="34">
        <v>1</v>
      </c>
      <c r="D14503" s="38" t="s">
        <v>208</v>
      </c>
      <c r="E14503" s="38" t="s">
        <v>3938</v>
      </c>
      <c r="F14503" s="39">
        <v>431666.67</v>
      </c>
      <c r="G14503" s="39">
        <v>-431665.67</v>
      </c>
      <c r="H14503" s="39">
        <v>1</v>
      </c>
    </row>
    <row r="14504" spans="1:8">
      <c r="A14504" s="32">
        <v>2383</v>
      </c>
      <c r="B14504" s="37">
        <v>100000238462</v>
      </c>
      <c r="C14504" s="34">
        <v>0</v>
      </c>
      <c r="D14504" s="38" t="s">
        <v>208</v>
      </c>
      <c r="E14504" s="38" t="s">
        <v>3939</v>
      </c>
      <c r="F14504" s="39">
        <v>280000</v>
      </c>
      <c r="G14504" s="39">
        <v>-279999</v>
      </c>
      <c r="H14504" s="39">
        <v>1</v>
      </c>
    </row>
    <row r="14505" spans="1:8">
      <c r="A14505" s="32"/>
      <c r="B14505" s="37">
        <v>100000238462</v>
      </c>
      <c r="C14505" s="34">
        <v>1</v>
      </c>
      <c r="D14505" s="38" t="s">
        <v>208</v>
      </c>
      <c r="E14505" s="38" t="s">
        <v>3939</v>
      </c>
      <c r="F14505" s="39">
        <v>420000</v>
      </c>
      <c r="G14505" s="39">
        <v>-419999</v>
      </c>
      <c r="H14505" s="39">
        <v>1</v>
      </c>
    </row>
    <row r="14506" spans="1:8">
      <c r="A14506" s="32">
        <v>2384</v>
      </c>
      <c r="B14506" s="37">
        <v>100000238463</v>
      </c>
      <c r="C14506" s="34">
        <v>0</v>
      </c>
      <c r="D14506" s="38" t="s">
        <v>208</v>
      </c>
      <c r="E14506" s="38" t="s">
        <v>3940</v>
      </c>
      <c r="F14506" s="39">
        <v>32800</v>
      </c>
      <c r="G14506" s="39">
        <v>-32799</v>
      </c>
      <c r="H14506" s="39">
        <v>1</v>
      </c>
    </row>
    <row r="14507" spans="1:8">
      <c r="A14507" s="32"/>
      <c r="B14507" s="37">
        <v>100000238463</v>
      </c>
      <c r="C14507" s="34">
        <v>1</v>
      </c>
      <c r="D14507" s="38" t="s">
        <v>208</v>
      </c>
      <c r="E14507" s="38" t="s">
        <v>3940</v>
      </c>
      <c r="F14507" s="39">
        <v>49200</v>
      </c>
      <c r="G14507" s="39">
        <v>-49199</v>
      </c>
      <c r="H14507" s="39">
        <v>1</v>
      </c>
    </row>
    <row r="14508" spans="1:8">
      <c r="A14508" s="32">
        <v>2385</v>
      </c>
      <c r="B14508" s="37">
        <v>100000238464</v>
      </c>
      <c r="C14508" s="34">
        <v>0</v>
      </c>
      <c r="D14508" s="38" t="s">
        <v>208</v>
      </c>
      <c r="E14508" s="38" t="s">
        <v>3940</v>
      </c>
      <c r="F14508" s="39">
        <v>32800</v>
      </c>
      <c r="G14508" s="39">
        <v>-32799</v>
      </c>
      <c r="H14508" s="39">
        <v>1</v>
      </c>
    </row>
    <row r="14509" spans="1:8">
      <c r="A14509" s="32"/>
      <c r="B14509" s="37">
        <v>100000238464</v>
      </c>
      <c r="C14509" s="34">
        <v>1</v>
      </c>
      <c r="D14509" s="38" t="s">
        <v>208</v>
      </c>
      <c r="E14509" s="38" t="s">
        <v>3940</v>
      </c>
      <c r="F14509" s="39">
        <v>49200</v>
      </c>
      <c r="G14509" s="39">
        <v>-49199</v>
      </c>
      <c r="H14509" s="39">
        <v>1</v>
      </c>
    </row>
    <row r="14510" spans="1:8">
      <c r="A14510" s="32">
        <v>2386</v>
      </c>
      <c r="B14510" s="37">
        <v>100000238465</v>
      </c>
      <c r="C14510" s="34">
        <v>0</v>
      </c>
      <c r="D14510" s="38" t="s">
        <v>208</v>
      </c>
      <c r="E14510" s="38" t="s">
        <v>3940</v>
      </c>
      <c r="F14510" s="39">
        <v>32800</v>
      </c>
      <c r="G14510" s="39">
        <v>-32799</v>
      </c>
      <c r="H14510" s="39">
        <v>1</v>
      </c>
    </row>
    <row r="14511" spans="1:8">
      <c r="A14511" s="32"/>
      <c r="B14511" s="37">
        <v>100000238465</v>
      </c>
      <c r="C14511" s="34">
        <v>1</v>
      </c>
      <c r="D14511" s="38" t="s">
        <v>208</v>
      </c>
      <c r="E14511" s="38" t="s">
        <v>3940</v>
      </c>
      <c r="F14511" s="39">
        <v>49200</v>
      </c>
      <c r="G14511" s="39">
        <v>-49199</v>
      </c>
      <c r="H14511" s="39">
        <v>1</v>
      </c>
    </row>
    <row r="14512" spans="1:8">
      <c r="A14512" s="32">
        <v>2387</v>
      </c>
      <c r="B14512" s="37">
        <v>100000238466</v>
      </c>
      <c r="C14512" s="34">
        <v>0</v>
      </c>
      <c r="D14512" s="38" t="s">
        <v>208</v>
      </c>
      <c r="E14512" s="38" t="s">
        <v>3940</v>
      </c>
      <c r="F14512" s="39">
        <v>36000</v>
      </c>
      <c r="G14512" s="39">
        <v>-35999</v>
      </c>
      <c r="H14512" s="39">
        <v>1</v>
      </c>
    </row>
    <row r="14513" spans="1:8">
      <c r="A14513" s="32"/>
      <c r="B14513" s="37">
        <v>100000238466</v>
      </c>
      <c r="C14513" s="34">
        <v>1</v>
      </c>
      <c r="D14513" s="38" t="s">
        <v>208</v>
      </c>
      <c r="E14513" s="38" t="s">
        <v>3940</v>
      </c>
      <c r="F14513" s="39">
        <v>54000</v>
      </c>
      <c r="G14513" s="39">
        <v>-53999</v>
      </c>
      <c r="H14513" s="39">
        <v>1</v>
      </c>
    </row>
    <row r="14514" spans="1:8">
      <c r="A14514" s="32">
        <v>2388</v>
      </c>
      <c r="B14514" s="37">
        <v>100000238467</v>
      </c>
      <c r="C14514" s="34">
        <v>0</v>
      </c>
      <c r="D14514" s="38" t="s">
        <v>208</v>
      </c>
      <c r="E14514" s="38" t="s">
        <v>3941</v>
      </c>
      <c r="F14514" s="39">
        <v>153464.75</v>
      </c>
      <c r="G14514" s="39">
        <v>-153463.75</v>
      </c>
      <c r="H14514" s="39">
        <v>1</v>
      </c>
    </row>
    <row r="14515" spans="1:8">
      <c r="A14515" s="32"/>
      <c r="B14515" s="37">
        <v>100000238467</v>
      </c>
      <c r="C14515" s="34">
        <v>1</v>
      </c>
      <c r="D14515" s="38" t="s">
        <v>208</v>
      </c>
      <c r="E14515" s="38" t="s">
        <v>3941</v>
      </c>
      <c r="F14515" s="39">
        <v>214850.65</v>
      </c>
      <c r="G14515" s="39">
        <v>-214849.65</v>
      </c>
      <c r="H14515" s="39">
        <v>1</v>
      </c>
    </row>
    <row r="14516" spans="1:8">
      <c r="A14516" s="32">
        <v>2389</v>
      </c>
      <c r="B14516" s="37">
        <v>100000238468</v>
      </c>
      <c r="C14516" s="34">
        <v>0</v>
      </c>
      <c r="D14516" s="38" t="s">
        <v>208</v>
      </c>
      <c r="E14516" s="38" t="s">
        <v>3942</v>
      </c>
      <c r="F14516" s="39">
        <v>114817.78</v>
      </c>
      <c r="G14516" s="39">
        <v>-114816.78</v>
      </c>
      <c r="H14516" s="39">
        <v>1</v>
      </c>
    </row>
    <row r="14517" spans="1:8">
      <c r="A14517" s="32"/>
      <c r="B14517" s="37">
        <v>100000238468</v>
      </c>
      <c r="C14517" s="34">
        <v>1</v>
      </c>
      <c r="D14517" s="38" t="s">
        <v>208</v>
      </c>
      <c r="E14517" s="38" t="s">
        <v>3942</v>
      </c>
      <c r="F14517" s="39">
        <v>150146.32</v>
      </c>
      <c r="G14517" s="39">
        <v>-150145.32</v>
      </c>
      <c r="H14517" s="39">
        <v>1</v>
      </c>
    </row>
    <row r="14518" spans="1:8">
      <c r="A14518" s="32">
        <v>2390</v>
      </c>
      <c r="B14518" s="37">
        <v>100000238469</v>
      </c>
      <c r="C14518" s="34">
        <v>0</v>
      </c>
      <c r="D14518" s="38" t="s">
        <v>208</v>
      </c>
      <c r="E14518" s="38" t="s">
        <v>2212</v>
      </c>
      <c r="F14518" s="39">
        <v>600000</v>
      </c>
      <c r="G14518" s="39">
        <v>-599999</v>
      </c>
      <c r="H14518" s="39">
        <v>1</v>
      </c>
    </row>
    <row r="14519" spans="1:8">
      <c r="A14519" s="32"/>
      <c r="B14519" s="37">
        <v>100000238469</v>
      </c>
      <c r="C14519" s="34">
        <v>1</v>
      </c>
      <c r="D14519" s="38" t="s">
        <v>208</v>
      </c>
      <c r="E14519" s="38" t="s">
        <v>2212</v>
      </c>
      <c r="F14519" s="39">
        <v>900000</v>
      </c>
      <c r="G14519" s="39">
        <v>-899999</v>
      </c>
      <c r="H14519" s="39">
        <v>1</v>
      </c>
    </row>
    <row r="14520" spans="1:8">
      <c r="A14520" s="32">
        <v>2391</v>
      </c>
      <c r="B14520" s="37">
        <v>100000238470</v>
      </c>
      <c r="C14520" s="34">
        <v>0</v>
      </c>
      <c r="D14520" s="38" t="s">
        <v>208</v>
      </c>
      <c r="E14520" s="38" t="s">
        <v>2212</v>
      </c>
      <c r="F14520" s="39">
        <v>600000</v>
      </c>
      <c r="G14520" s="39">
        <v>-599999</v>
      </c>
      <c r="H14520" s="39">
        <v>1</v>
      </c>
    </row>
    <row r="14521" spans="1:8">
      <c r="A14521" s="32"/>
      <c r="B14521" s="37">
        <v>100000238470</v>
      </c>
      <c r="C14521" s="34">
        <v>1</v>
      </c>
      <c r="D14521" s="38" t="s">
        <v>208</v>
      </c>
      <c r="E14521" s="38" t="s">
        <v>2212</v>
      </c>
      <c r="F14521" s="39">
        <v>900000</v>
      </c>
      <c r="G14521" s="39">
        <v>-899999</v>
      </c>
      <c r="H14521" s="39">
        <v>1</v>
      </c>
    </row>
    <row r="14522" spans="1:8">
      <c r="A14522" s="32">
        <v>2392</v>
      </c>
      <c r="B14522" s="37">
        <v>100000238471</v>
      </c>
      <c r="C14522" s="34">
        <v>0</v>
      </c>
      <c r="D14522" s="38" t="s">
        <v>208</v>
      </c>
      <c r="E14522" s="38" t="s">
        <v>2212</v>
      </c>
      <c r="F14522" s="39">
        <v>600000</v>
      </c>
      <c r="G14522" s="39">
        <v>-599999</v>
      </c>
      <c r="H14522" s="39">
        <v>1</v>
      </c>
    </row>
    <row r="14523" spans="1:8">
      <c r="A14523" s="32"/>
      <c r="B14523" s="37">
        <v>100000238471</v>
      </c>
      <c r="C14523" s="34">
        <v>1</v>
      </c>
      <c r="D14523" s="38" t="s">
        <v>208</v>
      </c>
      <c r="E14523" s="38" t="s">
        <v>2212</v>
      </c>
      <c r="F14523" s="39">
        <v>900000</v>
      </c>
      <c r="G14523" s="39">
        <v>-899999</v>
      </c>
      <c r="H14523" s="39">
        <v>1</v>
      </c>
    </row>
    <row r="14524" spans="1:8">
      <c r="A14524" s="32">
        <v>2393</v>
      </c>
      <c r="B14524" s="37">
        <v>100000238472</v>
      </c>
      <c r="C14524" s="34">
        <v>0</v>
      </c>
      <c r="D14524" s="38" t="s">
        <v>208</v>
      </c>
      <c r="E14524" s="38" t="s">
        <v>3943</v>
      </c>
      <c r="F14524" s="39">
        <v>312500</v>
      </c>
      <c r="G14524" s="39">
        <v>-312499</v>
      </c>
      <c r="H14524" s="39">
        <v>1</v>
      </c>
    </row>
    <row r="14525" spans="1:8">
      <c r="A14525" s="32"/>
      <c r="B14525" s="37">
        <v>100000238472</v>
      </c>
      <c r="C14525" s="34">
        <v>1</v>
      </c>
      <c r="D14525" s="38" t="s">
        <v>208</v>
      </c>
      <c r="E14525" s="38" t="s">
        <v>3943</v>
      </c>
      <c r="F14525" s="39">
        <v>437500</v>
      </c>
      <c r="G14525" s="39">
        <v>-437499</v>
      </c>
      <c r="H14525" s="39">
        <v>1</v>
      </c>
    </row>
    <row r="14526" spans="1:8">
      <c r="A14526" s="32">
        <v>2394</v>
      </c>
      <c r="B14526" s="37">
        <v>100000238473</v>
      </c>
      <c r="C14526" s="34">
        <v>0</v>
      </c>
      <c r="D14526" s="38" t="s">
        <v>208</v>
      </c>
      <c r="E14526" s="38" t="s">
        <v>3944</v>
      </c>
      <c r="F14526" s="39">
        <v>26000</v>
      </c>
      <c r="G14526" s="39">
        <v>-25999</v>
      </c>
      <c r="H14526" s="39">
        <v>1</v>
      </c>
    </row>
    <row r="14527" spans="1:8">
      <c r="A14527" s="32"/>
      <c r="B14527" s="37">
        <v>100000238473</v>
      </c>
      <c r="C14527" s="34">
        <v>1</v>
      </c>
      <c r="D14527" s="38" t="s">
        <v>208</v>
      </c>
      <c r="E14527" s="38" t="s">
        <v>3944</v>
      </c>
      <c r="F14527" s="39">
        <v>39000</v>
      </c>
      <c r="G14527" s="39">
        <v>-38999</v>
      </c>
      <c r="H14527" s="39">
        <v>1</v>
      </c>
    </row>
    <row r="14528" spans="1:8">
      <c r="A14528" s="32">
        <v>2395</v>
      </c>
      <c r="B14528" s="37">
        <v>100000238474</v>
      </c>
      <c r="C14528" s="34">
        <v>0</v>
      </c>
      <c r="D14528" s="38" t="s">
        <v>208</v>
      </c>
      <c r="E14528" s="38" t="s">
        <v>3945</v>
      </c>
      <c r="F14528" s="39">
        <v>20416.669999999998</v>
      </c>
      <c r="G14528" s="39">
        <v>-20415.669999999998</v>
      </c>
      <c r="H14528" s="39">
        <v>1</v>
      </c>
    </row>
    <row r="14529" spans="1:8">
      <c r="A14529" s="32"/>
      <c r="B14529" s="37">
        <v>100000238474</v>
      </c>
      <c r="C14529" s="34">
        <v>1</v>
      </c>
      <c r="D14529" s="38" t="s">
        <v>208</v>
      </c>
      <c r="E14529" s="38" t="s">
        <v>3945</v>
      </c>
      <c r="F14529" s="39">
        <v>28583.33</v>
      </c>
      <c r="G14529" s="39">
        <v>-28582.33</v>
      </c>
      <c r="H14529" s="39">
        <v>1</v>
      </c>
    </row>
    <row r="14530" spans="1:8">
      <c r="A14530" s="32">
        <v>2396</v>
      </c>
      <c r="B14530" s="37">
        <v>100000238475</v>
      </c>
      <c r="C14530" s="34">
        <v>0</v>
      </c>
      <c r="D14530" s="38" t="s">
        <v>208</v>
      </c>
      <c r="E14530" s="38" t="s">
        <v>3945</v>
      </c>
      <c r="F14530" s="39">
        <v>20416.669999999998</v>
      </c>
      <c r="G14530" s="39">
        <v>-20415.669999999998</v>
      </c>
      <c r="H14530" s="39">
        <v>1</v>
      </c>
    </row>
    <row r="14531" spans="1:8">
      <c r="A14531" s="32"/>
      <c r="B14531" s="37">
        <v>100000238475</v>
      </c>
      <c r="C14531" s="34">
        <v>1</v>
      </c>
      <c r="D14531" s="38" t="s">
        <v>208</v>
      </c>
      <c r="E14531" s="38" t="s">
        <v>3945</v>
      </c>
      <c r="F14531" s="39">
        <v>28583.33</v>
      </c>
      <c r="G14531" s="39">
        <v>-28582.33</v>
      </c>
      <c r="H14531" s="39">
        <v>1</v>
      </c>
    </row>
    <row r="14532" spans="1:8">
      <c r="A14532" s="32">
        <v>2397</v>
      </c>
      <c r="B14532" s="37">
        <v>100000238476</v>
      </c>
      <c r="C14532" s="34">
        <v>0</v>
      </c>
      <c r="D14532" s="38" t="s">
        <v>208</v>
      </c>
      <c r="E14532" s="38" t="s">
        <v>3946</v>
      </c>
      <c r="F14532" s="39">
        <v>14583.33</v>
      </c>
      <c r="G14532" s="39">
        <v>-14582.33</v>
      </c>
      <c r="H14532" s="39">
        <v>1</v>
      </c>
    </row>
    <row r="14533" spans="1:8">
      <c r="A14533" s="32"/>
      <c r="B14533" s="37">
        <v>100000238476</v>
      </c>
      <c r="C14533" s="34">
        <v>1</v>
      </c>
      <c r="D14533" s="38" t="s">
        <v>208</v>
      </c>
      <c r="E14533" s="38" t="s">
        <v>3946</v>
      </c>
      <c r="F14533" s="39">
        <v>20416.669999999998</v>
      </c>
      <c r="G14533" s="39">
        <v>-20415.669999999998</v>
      </c>
      <c r="H14533" s="39">
        <v>1</v>
      </c>
    </row>
    <row r="14534" spans="1:8">
      <c r="A14534" s="32">
        <v>2398</v>
      </c>
      <c r="B14534" s="37">
        <v>100000238477</v>
      </c>
      <c r="C14534" s="34">
        <v>0</v>
      </c>
      <c r="D14534" s="38" t="s">
        <v>208</v>
      </c>
      <c r="E14534" s="38" t="s">
        <v>3946</v>
      </c>
      <c r="F14534" s="39">
        <v>14583.33</v>
      </c>
      <c r="G14534" s="39">
        <v>-14582.33</v>
      </c>
      <c r="H14534" s="39">
        <v>1</v>
      </c>
    </row>
    <row r="14535" spans="1:8">
      <c r="A14535" s="32"/>
      <c r="B14535" s="37">
        <v>100000238477</v>
      </c>
      <c r="C14535" s="34">
        <v>1</v>
      </c>
      <c r="D14535" s="38" t="s">
        <v>208</v>
      </c>
      <c r="E14535" s="38" t="s">
        <v>3946</v>
      </c>
      <c r="F14535" s="39">
        <v>20416.669999999998</v>
      </c>
      <c r="G14535" s="39">
        <v>-20415.669999999998</v>
      </c>
      <c r="H14535" s="39">
        <v>1</v>
      </c>
    </row>
    <row r="14536" spans="1:8">
      <c r="A14536" s="32">
        <v>2399</v>
      </c>
      <c r="B14536" s="37">
        <v>100000238478</v>
      </c>
      <c r="C14536" s="34">
        <v>0</v>
      </c>
      <c r="D14536" s="38" t="s">
        <v>208</v>
      </c>
      <c r="E14536" s="38" t="s">
        <v>3946</v>
      </c>
      <c r="F14536" s="39">
        <v>14583.33</v>
      </c>
      <c r="G14536" s="39">
        <v>-14582.33</v>
      </c>
      <c r="H14536" s="39">
        <v>1</v>
      </c>
    </row>
    <row r="14537" spans="1:8">
      <c r="A14537" s="32"/>
      <c r="B14537" s="37">
        <v>100000238478</v>
      </c>
      <c r="C14537" s="34">
        <v>1</v>
      </c>
      <c r="D14537" s="38" t="s">
        <v>208</v>
      </c>
      <c r="E14537" s="38" t="s">
        <v>3946</v>
      </c>
      <c r="F14537" s="39">
        <v>20416.669999999998</v>
      </c>
      <c r="G14537" s="39">
        <v>-20415.669999999998</v>
      </c>
      <c r="H14537" s="39">
        <v>1</v>
      </c>
    </row>
    <row r="14538" spans="1:8">
      <c r="A14538" s="32">
        <v>2400</v>
      </c>
      <c r="B14538" s="37">
        <v>100000238479</v>
      </c>
      <c r="C14538" s="34">
        <v>0</v>
      </c>
      <c r="D14538" s="38" t="s">
        <v>208</v>
      </c>
      <c r="E14538" s="38" t="s">
        <v>3947</v>
      </c>
      <c r="F14538" s="39">
        <v>21400</v>
      </c>
      <c r="G14538" s="39">
        <v>-21399</v>
      </c>
      <c r="H14538" s="39">
        <v>1</v>
      </c>
    </row>
    <row r="14539" spans="1:8">
      <c r="A14539" s="32"/>
      <c r="B14539" s="37">
        <v>100000238479</v>
      </c>
      <c r="C14539" s="34">
        <v>1</v>
      </c>
      <c r="D14539" s="38" t="s">
        <v>208</v>
      </c>
      <c r="E14539" s="38" t="s">
        <v>3947</v>
      </c>
      <c r="F14539" s="39">
        <v>32100</v>
      </c>
      <c r="G14539" s="39">
        <v>-32099</v>
      </c>
      <c r="H14539" s="39">
        <v>1</v>
      </c>
    </row>
    <row r="14540" spans="1:8">
      <c r="A14540" s="32">
        <v>2401</v>
      </c>
      <c r="B14540" s="37">
        <v>100000238480</v>
      </c>
      <c r="C14540" s="34">
        <v>0</v>
      </c>
      <c r="D14540" s="38" t="s">
        <v>208</v>
      </c>
      <c r="E14540" s="38" t="s">
        <v>3948</v>
      </c>
      <c r="F14540" s="39">
        <v>2455.35</v>
      </c>
      <c r="G14540" s="39">
        <v>-2454.35</v>
      </c>
      <c r="H14540" s="39">
        <v>1</v>
      </c>
    </row>
    <row r="14541" spans="1:8">
      <c r="A14541" s="32"/>
      <c r="B14541" s="37">
        <v>100000238480</v>
      </c>
      <c r="C14541" s="34">
        <v>1</v>
      </c>
      <c r="D14541" s="38" t="s">
        <v>208</v>
      </c>
      <c r="E14541" s="38" t="s">
        <v>3948</v>
      </c>
      <c r="F14541" s="39">
        <v>3210.84</v>
      </c>
      <c r="G14541" s="39">
        <v>-3209.84</v>
      </c>
      <c r="H14541" s="39">
        <v>1</v>
      </c>
    </row>
    <row r="14542" spans="1:8">
      <c r="A14542" s="32">
        <v>2402</v>
      </c>
      <c r="B14542" s="37">
        <v>100000238481</v>
      </c>
      <c r="C14542" s="34">
        <v>0</v>
      </c>
      <c r="D14542" s="38" t="s">
        <v>208</v>
      </c>
      <c r="E14542" s="38" t="s">
        <v>3948</v>
      </c>
      <c r="F14542" s="39">
        <v>2455.35</v>
      </c>
      <c r="G14542" s="39">
        <v>-2454.35</v>
      </c>
      <c r="H14542" s="39">
        <v>1</v>
      </c>
    </row>
    <row r="14543" spans="1:8">
      <c r="A14543" s="32"/>
      <c r="B14543" s="37">
        <v>100000238481</v>
      </c>
      <c r="C14543" s="34">
        <v>1</v>
      </c>
      <c r="D14543" s="38" t="s">
        <v>208</v>
      </c>
      <c r="E14543" s="38" t="s">
        <v>3948</v>
      </c>
      <c r="F14543" s="39">
        <v>3210.84</v>
      </c>
      <c r="G14543" s="39">
        <v>-3209.84</v>
      </c>
      <c r="H14543" s="39">
        <v>1</v>
      </c>
    </row>
    <row r="14544" spans="1:8">
      <c r="A14544" s="32">
        <v>2403</v>
      </c>
      <c r="B14544" s="37">
        <v>100000238482</v>
      </c>
      <c r="C14544" s="34">
        <v>0</v>
      </c>
      <c r="D14544" s="38" t="s">
        <v>208</v>
      </c>
      <c r="E14544" s="38" t="s">
        <v>3948</v>
      </c>
      <c r="F14544" s="39">
        <v>2455.35</v>
      </c>
      <c r="G14544" s="39">
        <v>-2454.35</v>
      </c>
      <c r="H14544" s="39">
        <v>1</v>
      </c>
    </row>
    <row r="14545" spans="1:8">
      <c r="A14545" s="32"/>
      <c r="B14545" s="37">
        <v>100000238482</v>
      </c>
      <c r="C14545" s="34">
        <v>1</v>
      </c>
      <c r="D14545" s="38" t="s">
        <v>208</v>
      </c>
      <c r="E14545" s="38" t="s">
        <v>3948</v>
      </c>
      <c r="F14545" s="39">
        <v>3210.84</v>
      </c>
      <c r="G14545" s="39">
        <v>-3209.84</v>
      </c>
      <c r="H14545" s="39">
        <v>1</v>
      </c>
    </row>
    <row r="14546" spans="1:8">
      <c r="A14546" s="32">
        <v>2404</v>
      </c>
      <c r="B14546" s="37">
        <v>100000238483</v>
      </c>
      <c r="C14546" s="34">
        <v>0</v>
      </c>
      <c r="D14546" s="38" t="s">
        <v>208</v>
      </c>
      <c r="E14546" s="38" t="s">
        <v>3948</v>
      </c>
      <c r="F14546" s="39">
        <v>2455.35</v>
      </c>
      <c r="G14546" s="39">
        <v>-2454.35</v>
      </c>
      <c r="H14546" s="39">
        <v>1</v>
      </c>
    </row>
    <row r="14547" spans="1:8">
      <c r="A14547" s="32"/>
      <c r="B14547" s="37">
        <v>100000238483</v>
      </c>
      <c r="C14547" s="34">
        <v>1</v>
      </c>
      <c r="D14547" s="38" t="s">
        <v>208</v>
      </c>
      <c r="E14547" s="38" t="s">
        <v>3948</v>
      </c>
      <c r="F14547" s="39">
        <v>3210.84</v>
      </c>
      <c r="G14547" s="39">
        <v>-3209.84</v>
      </c>
      <c r="H14547" s="39">
        <v>1</v>
      </c>
    </row>
    <row r="14548" spans="1:8">
      <c r="A14548" s="32">
        <v>2405</v>
      </c>
      <c r="B14548" s="37">
        <v>100000238484</v>
      </c>
      <c r="C14548" s="34">
        <v>0</v>
      </c>
      <c r="D14548" s="38" t="s">
        <v>208</v>
      </c>
      <c r="E14548" s="38" t="s">
        <v>3948</v>
      </c>
      <c r="F14548" s="39">
        <v>2455.35</v>
      </c>
      <c r="G14548" s="39">
        <v>-2454.35</v>
      </c>
      <c r="H14548" s="39">
        <v>1</v>
      </c>
    </row>
    <row r="14549" spans="1:8">
      <c r="A14549" s="32"/>
      <c r="B14549" s="37">
        <v>100000238484</v>
      </c>
      <c r="C14549" s="34">
        <v>1</v>
      </c>
      <c r="D14549" s="38" t="s">
        <v>208</v>
      </c>
      <c r="E14549" s="38" t="s">
        <v>3948</v>
      </c>
      <c r="F14549" s="39">
        <v>3210.84</v>
      </c>
      <c r="G14549" s="39">
        <v>-3209.84</v>
      </c>
      <c r="H14549" s="39">
        <v>1</v>
      </c>
    </row>
    <row r="14550" spans="1:8">
      <c r="A14550" s="32">
        <v>2406</v>
      </c>
      <c r="B14550" s="37">
        <v>100000238485</v>
      </c>
      <c r="C14550" s="34">
        <v>0</v>
      </c>
      <c r="D14550" s="38" t="s">
        <v>208</v>
      </c>
      <c r="E14550" s="38" t="s">
        <v>3948</v>
      </c>
      <c r="F14550" s="39">
        <v>2455.35</v>
      </c>
      <c r="G14550" s="39">
        <v>-2454.35</v>
      </c>
      <c r="H14550" s="39">
        <v>1</v>
      </c>
    </row>
    <row r="14551" spans="1:8">
      <c r="A14551" s="32"/>
      <c r="B14551" s="37">
        <v>100000238485</v>
      </c>
      <c r="C14551" s="34">
        <v>1</v>
      </c>
      <c r="D14551" s="38" t="s">
        <v>208</v>
      </c>
      <c r="E14551" s="38" t="s">
        <v>3948</v>
      </c>
      <c r="F14551" s="39">
        <v>3210.84</v>
      </c>
      <c r="G14551" s="39">
        <v>-3209.84</v>
      </c>
      <c r="H14551" s="39">
        <v>1</v>
      </c>
    </row>
    <row r="14552" spans="1:8">
      <c r="A14552" s="32">
        <v>2407</v>
      </c>
      <c r="B14552" s="37">
        <v>100000238486</v>
      </c>
      <c r="C14552" s="34">
        <v>0</v>
      </c>
      <c r="D14552" s="38" t="s">
        <v>208</v>
      </c>
      <c r="E14552" s="38" t="s">
        <v>3948</v>
      </c>
      <c r="F14552" s="39">
        <v>2455.35</v>
      </c>
      <c r="G14552" s="39">
        <v>-2454.35</v>
      </c>
      <c r="H14552" s="39">
        <v>1</v>
      </c>
    </row>
    <row r="14553" spans="1:8">
      <c r="A14553" s="32"/>
      <c r="B14553" s="37">
        <v>100000238486</v>
      </c>
      <c r="C14553" s="34">
        <v>1</v>
      </c>
      <c r="D14553" s="38" t="s">
        <v>208</v>
      </c>
      <c r="E14553" s="38" t="s">
        <v>3948</v>
      </c>
      <c r="F14553" s="39">
        <v>3210.84</v>
      </c>
      <c r="G14553" s="39">
        <v>-3209.84</v>
      </c>
      <c r="H14553" s="39">
        <v>1</v>
      </c>
    </row>
    <row r="14554" spans="1:8">
      <c r="A14554" s="32">
        <v>2408</v>
      </c>
      <c r="B14554" s="37">
        <v>100000238487</v>
      </c>
      <c r="C14554" s="34">
        <v>0</v>
      </c>
      <c r="D14554" s="38" t="s">
        <v>208</v>
      </c>
      <c r="E14554" s="38" t="s">
        <v>3948</v>
      </c>
      <c r="F14554" s="39">
        <v>2455.35</v>
      </c>
      <c r="G14554" s="39">
        <v>-2454.35</v>
      </c>
      <c r="H14554" s="39">
        <v>1</v>
      </c>
    </row>
    <row r="14555" spans="1:8">
      <c r="A14555" s="32"/>
      <c r="B14555" s="37">
        <v>100000238487</v>
      </c>
      <c r="C14555" s="34">
        <v>1</v>
      </c>
      <c r="D14555" s="38" t="s">
        <v>208</v>
      </c>
      <c r="E14555" s="38" t="s">
        <v>3948</v>
      </c>
      <c r="F14555" s="39">
        <v>3210.84</v>
      </c>
      <c r="G14555" s="39">
        <v>-3209.84</v>
      </c>
      <c r="H14555" s="39">
        <v>1</v>
      </c>
    </row>
    <row r="14556" spans="1:8">
      <c r="A14556" s="32">
        <v>2409</v>
      </c>
      <c r="B14556" s="37">
        <v>100000238488</v>
      </c>
      <c r="C14556" s="34">
        <v>0</v>
      </c>
      <c r="D14556" s="38" t="s">
        <v>208</v>
      </c>
      <c r="E14556" s="38" t="s">
        <v>3948</v>
      </c>
      <c r="F14556" s="39">
        <v>2455.35</v>
      </c>
      <c r="G14556" s="39">
        <v>-2454.35</v>
      </c>
      <c r="H14556" s="39">
        <v>1</v>
      </c>
    </row>
    <row r="14557" spans="1:8">
      <c r="A14557" s="32"/>
      <c r="B14557" s="37">
        <v>100000238488</v>
      </c>
      <c r="C14557" s="34">
        <v>1</v>
      </c>
      <c r="D14557" s="38" t="s">
        <v>208</v>
      </c>
      <c r="E14557" s="38" t="s">
        <v>3948</v>
      </c>
      <c r="F14557" s="39">
        <v>3210.84</v>
      </c>
      <c r="G14557" s="39">
        <v>-3209.84</v>
      </c>
      <c r="H14557" s="39">
        <v>1</v>
      </c>
    </row>
    <row r="14558" spans="1:8">
      <c r="A14558" s="32">
        <v>2410</v>
      </c>
      <c r="B14558" s="37">
        <v>100000238489</v>
      </c>
      <c r="C14558" s="34">
        <v>0</v>
      </c>
      <c r="D14558" s="38" t="s">
        <v>208</v>
      </c>
      <c r="E14558" s="38" t="s">
        <v>3948</v>
      </c>
      <c r="F14558" s="39">
        <v>2455.35</v>
      </c>
      <c r="G14558" s="39">
        <v>-2454.35</v>
      </c>
      <c r="H14558" s="39">
        <v>1</v>
      </c>
    </row>
    <row r="14559" spans="1:8">
      <c r="A14559" s="32"/>
      <c r="B14559" s="37">
        <v>100000238489</v>
      </c>
      <c r="C14559" s="34">
        <v>1</v>
      </c>
      <c r="D14559" s="38" t="s">
        <v>208</v>
      </c>
      <c r="E14559" s="38" t="s">
        <v>3948</v>
      </c>
      <c r="F14559" s="39">
        <v>3210.84</v>
      </c>
      <c r="G14559" s="39">
        <v>-3209.84</v>
      </c>
      <c r="H14559" s="39">
        <v>1</v>
      </c>
    </row>
    <row r="14560" spans="1:8">
      <c r="A14560" s="32">
        <v>2411</v>
      </c>
      <c r="B14560" s="37">
        <v>100000238490</v>
      </c>
      <c r="C14560" s="34">
        <v>0</v>
      </c>
      <c r="D14560" s="38" t="s">
        <v>208</v>
      </c>
      <c r="E14560" s="38" t="s">
        <v>3949</v>
      </c>
      <c r="F14560" s="39">
        <v>140000</v>
      </c>
      <c r="G14560" s="39">
        <v>-139999</v>
      </c>
      <c r="H14560" s="39">
        <v>1</v>
      </c>
    </row>
    <row r="14561" spans="1:8">
      <c r="A14561" s="32"/>
      <c r="B14561" s="37">
        <v>100000238490</v>
      </c>
      <c r="C14561" s="34">
        <v>1</v>
      </c>
      <c r="D14561" s="38" t="s">
        <v>208</v>
      </c>
      <c r="E14561" s="38" t="s">
        <v>3949</v>
      </c>
      <c r="F14561" s="39">
        <v>160000</v>
      </c>
      <c r="G14561" s="39">
        <v>-159999</v>
      </c>
      <c r="H14561" s="39">
        <v>1</v>
      </c>
    </row>
    <row r="14562" spans="1:8">
      <c r="A14562" s="32">
        <v>2412</v>
      </c>
      <c r="B14562" s="37">
        <v>100000238491</v>
      </c>
      <c r="C14562" s="34">
        <v>0</v>
      </c>
      <c r="D14562" s="38" t="s">
        <v>208</v>
      </c>
      <c r="E14562" s="38" t="s">
        <v>3950</v>
      </c>
      <c r="F14562" s="39">
        <v>3220</v>
      </c>
      <c r="G14562" s="39">
        <v>-3219</v>
      </c>
      <c r="H14562" s="39">
        <v>1</v>
      </c>
    </row>
    <row r="14563" spans="1:8">
      <c r="A14563" s="32"/>
      <c r="B14563" s="37">
        <v>100000238491</v>
      </c>
      <c r="C14563" s="34">
        <v>1</v>
      </c>
      <c r="D14563" s="38" t="s">
        <v>208</v>
      </c>
      <c r="E14563" s="38" t="s">
        <v>3950</v>
      </c>
      <c r="F14563" s="39">
        <v>3680</v>
      </c>
      <c r="G14563" s="39">
        <v>-3679</v>
      </c>
      <c r="H14563" s="39">
        <v>1</v>
      </c>
    </row>
    <row r="14564" spans="1:8">
      <c r="A14564" s="32">
        <v>2413</v>
      </c>
      <c r="B14564" s="37">
        <v>100000238492</v>
      </c>
      <c r="C14564" s="34">
        <v>0</v>
      </c>
      <c r="D14564" s="38" t="s">
        <v>208</v>
      </c>
      <c r="E14564" s="38" t="s">
        <v>3950</v>
      </c>
      <c r="F14564" s="39">
        <v>4620</v>
      </c>
      <c r="G14564" s="39">
        <v>-4619</v>
      </c>
      <c r="H14564" s="39">
        <v>1</v>
      </c>
    </row>
    <row r="14565" spans="1:8">
      <c r="A14565" s="32"/>
      <c r="B14565" s="37">
        <v>100000238492</v>
      </c>
      <c r="C14565" s="34">
        <v>1</v>
      </c>
      <c r="D14565" s="38" t="s">
        <v>208</v>
      </c>
      <c r="E14565" s="38" t="s">
        <v>3950</v>
      </c>
      <c r="F14565" s="39">
        <v>5280</v>
      </c>
      <c r="G14565" s="39">
        <v>-5279</v>
      </c>
      <c r="H14565" s="39">
        <v>1</v>
      </c>
    </row>
    <row r="14566" spans="1:8">
      <c r="A14566" s="32">
        <v>2414</v>
      </c>
      <c r="B14566" s="37">
        <v>100000238493</v>
      </c>
      <c r="C14566" s="34">
        <v>0</v>
      </c>
      <c r="D14566" s="38" t="s">
        <v>208</v>
      </c>
      <c r="E14566" s="38" t="s">
        <v>3951</v>
      </c>
      <c r="F14566" s="39">
        <v>3200000</v>
      </c>
      <c r="G14566" s="39">
        <v>-3199999</v>
      </c>
      <c r="H14566" s="39">
        <v>1</v>
      </c>
    </row>
    <row r="14567" spans="1:8">
      <c r="A14567" s="32"/>
      <c r="B14567" s="37">
        <v>100000238493</v>
      </c>
      <c r="C14567" s="34">
        <v>1</v>
      </c>
      <c r="D14567" s="38" t="s">
        <v>208</v>
      </c>
      <c r="E14567" s="38" t="s">
        <v>3951</v>
      </c>
      <c r="F14567" s="39">
        <v>4800000</v>
      </c>
      <c r="G14567" s="39">
        <v>-4799999</v>
      </c>
      <c r="H14567" s="39">
        <v>1</v>
      </c>
    </row>
    <row r="14568" spans="1:8">
      <c r="A14568" s="32">
        <v>2415</v>
      </c>
      <c r="B14568" s="37">
        <v>100000238494</v>
      </c>
      <c r="C14568" s="34">
        <v>0</v>
      </c>
      <c r="D14568" s="38" t="s">
        <v>208</v>
      </c>
      <c r="E14568" s="38" t="s">
        <v>3952</v>
      </c>
      <c r="F14568" s="39">
        <v>960000</v>
      </c>
      <c r="G14568" s="39">
        <v>-959999</v>
      </c>
      <c r="H14568" s="39">
        <v>1</v>
      </c>
    </row>
    <row r="14569" spans="1:8">
      <c r="A14569" s="32"/>
      <c r="B14569" s="37">
        <v>100000238494</v>
      </c>
      <c r="C14569" s="34">
        <v>1</v>
      </c>
      <c r="D14569" s="38" t="s">
        <v>208</v>
      </c>
      <c r="E14569" s="38" t="s">
        <v>3952</v>
      </c>
      <c r="F14569" s="39">
        <v>1440000</v>
      </c>
      <c r="G14569" s="39">
        <v>-1439999</v>
      </c>
      <c r="H14569" s="39">
        <v>1</v>
      </c>
    </row>
    <row r="14570" spans="1:8">
      <c r="A14570" s="32">
        <v>2416</v>
      </c>
      <c r="B14570" s="37">
        <v>100000238495</v>
      </c>
      <c r="C14570" s="34">
        <v>0</v>
      </c>
      <c r="D14570" s="38" t="s">
        <v>208</v>
      </c>
      <c r="E14570" s="38" t="s">
        <v>3953</v>
      </c>
      <c r="F14570" s="39">
        <v>27888.03</v>
      </c>
      <c r="G14570" s="39">
        <v>-27887.03</v>
      </c>
      <c r="H14570" s="39">
        <v>1</v>
      </c>
    </row>
    <row r="14571" spans="1:8">
      <c r="A14571" s="32"/>
      <c r="B14571" s="37">
        <v>100000238495</v>
      </c>
      <c r="C14571" s="34">
        <v>1</v>
      </c>
      <c r="D14571" s="38" t="s">
        <v>208</v>
      </c>
      <c r="E14571" s="38" t="s">
        <v>3953</v>
      </c>
      <c r="F14571" s="39">
        <v>29811.41</v>
      </c>
      <c r="G14571" s="39">
        <v>-29810.41</v>
      </c>
      <c r="H14571" s="39">
        <v>1</v>
      </c>
    </row>
    <row r="14572" spans="1:8">
      <c r="A14572" s="32">
        <v>2417</v>
      </c>
      <c r="B14572" s="37">
        <v>100000238496</v>
      </c>
      <c r="C14572" s="34">
        <v>0</v>
      </c>
      <c r="D14572" s="38" t="s">
        <v>208</v>
      </c>
      <c r="E14572" s="38" t="s">
        <v>3953</v>
      </c>
      <c r="F14572" s="39">
        <v>27888.09</v>
      </c>
      <c r="G14572" s="39">
        <v>-27887.09</v>
      </c>
      <c r="H14572" s="39">
        <v>1</v>
      </c>
    </row>
    <row r="14573" spans="1:8">
      <c r="A14573" s="32"/>
      <c r="B14573" s="37">
        <v>100000238496</v>
      </c>
      <c r="C14573" s="34">
        <v>1</v>
      </c>
      <c r="D14573" s="38" t="s">
        <v>208</v>
      </c>
      <c r="E14573" s="38" t="s">
        <v>3953</v>
      </c>
      <c r="F14573" s="39">
        <v>29811.41</v>
      </c>
      <c r="G14573" s="39">
        <v>-29810.41</v>
      </c>
      <c r="H14573" s="39">
        <v>1</v>
      </c>
    </row>
    <row r="14574" spans="1:8">
      <c r="A14574" s="32">
        <v>2418</v>
      </c>
      <c r="B14574" s="37">
        <v>100000238497</v>
      </c>
      <c r="C14574" s="34">
        <v>0</v>
      </c>
      <c r="D14574" s="38" t="s">
        <v>208</v>
      </c>
      <c r="E14574" s="38" t="s">
        <v>3954</v>
      </c>
      <c r="F14574" s="39">
        <v>300000</v>
      </c>
      <c r="G14574" s="39">
        <v>-299999</v>
      </c>
      <c r="H14574" s="39">
        <v>1</v>
      </c>
    </row>
    <row r="14575" spans="1:8">
      <c r="A14575" s="32"/>
      <c r="B14575" s="37">
        <v>100000238497</v>
      </c>
      <c r="C14575" s="34">
        <v>1</v>
      </c>
      <c r="D14575" s="38" t="s">
        <v>208</v>
      </c>
      <c r="E14575" s="38" t="s">
        <v>3954</v>
      </c>
      <c r="F14575" s="39">
        <v>300000</v>
      </c>
      <c r="G14575" s="39">
        <v>-299999</v>
      </c>
      <c r="H14575" s="39">
        <v>1</v>
      </c>
    </row>
    <row r="14576" spans="1:8">
      <c r="A14576" s="32">
        <v>2419</v>
      </c>
      <c r="B14576" s="37">
        <v>100000238498</v>
      </c>
      <c r="C14576" s="34">
        <v>0</v>
      </c>
      <c r="D14576" s="38" t="s">
        <v>208</v>
      </c>
      <c r="E14576" s="38" t="s">
        <v>3955</v>
      </c>
      <c r="F14576" s="39">
        <v>43500</v>
      </c>
      <c r="G14576" s="39">
        <v>-43499</v>
      </c>
      <c r="H14576" s="39">
        <v>1</v>
      </c>
    </row>
    <row r="14577" spans="1:8">
      <c r="A14577" s="32"/>
      <c r="B14577" s="37">
        <v>100000238498</v>
      </c>
      <c r="C14577" s="34">
        <v>1</v>
      </c>
      <c r="D14577" s="38" t="s">
        <v>208</v>
      </c>
      <c r="E14577" s="38" t="s">
        <v>3955</v>
      </c>
      <c r="F14577" s="39">
        <v>46500</v>
      </c>
      <c r="G14577" s="39">
        <v>-46499</v>
      </c>
      <c r="H14577" s="39">
        <v>1</v>
      </c>
    </row>
    <row r="14578" spans="1:8">
      <c r="A14578" s="32">
        <v>2420</v>
      </c>
      <c r="B14578" s="37">
        <v>100000238499</v>
      </c>
      <c r="C14578" s="34">
        <v>0</v>
      </c>
      <c r="D14578" s="38" t="s">
        <v>208</v>
      </c>
      <c r="E14578" s="38" t="s">
        <v>3955</v>
      </c>
      <c r="F14578" s="39">
        <v>43500</v>
      </c>
      <c r="G14578" s="39">
        <v>-43499</v>
      </c>
      <c r="H14578" s="39">
        <v>1</v>
      </c>
    </row>
    <row r="14579" spans="1:8">
      <c r="A14579" s="32"/>
      <c r="B14579" s="37">
        <v>100000238499</v>
      </c>
      <c r="C14579" s="34">
        <v>1</v>
      </c>
      <c r="D14579" s="38" t="s">
        <v>208</v>
      </c>
      <c r="E14579" s="38" t="s">
        <v>3955</v>
      </c>
      <c r="F14579" s="39">
        <v>46500</v>
      </c>
      <c r="G14579" s="39">
        <v>-46499</v>
      </c>
      <c r="H14579" s="39">
        <v>1</v>
      </c>
    </row>
    <row r="14580" spans="1:8">
      <c r="A14580" s="32">
        <v>2421</v>
      </c>
      <c r="B14580" s="37">
        <v>100000238500</v>
      </c>
      <c r="C14580" s="34">
        <v>0</v>
      </c>
      <c r="D14580" s="38" t="s">
        <v>208</v>
      </c>
      <c r="E14580" s="38" t="s">
        <v>3955</v>
      </c>
      <c r="F14580" s="39">
        <v>43500</v>
      </c>
      <c r="G14580" s="39">
        <v>-43499</v>
      </c>
      <c r="H14580" s="39">
        <v>1</v>
      </c>
    </row>
    <row r="14581" spans="1:8">
      <c r="A14581" s="32"/>
      <c r="B14581" s="37">
        <v>100000238500</v>
      </c>
      <c r="C14581" s="34">
        <v>1</v>
      </c>
      <c r="D14581" s="38" t="s">
        <v>208</v>
      </c>
      <c r="E14581" s="38" t="s">
        <v>3955</v>
      </c>
      <c r="F14581" s="39">
        <v>46500</v>
      </c>
      <c r="G14581" s="39">
        <v>-46499</v>
      </c>
      <c r="H14581" s="39">
        <v>1</v>
      </c>
    </row>
    <row r="14582" spans="1:8">
      <c r="A14582" s="32">
        <v>2422</v>
      </c>
      <c r="B14582" s="37">
        <v>100000238501</v>
      </c>
      <c r="C14582" s="34">
        <v>0</v>
      </c>
      <c r="D14582" s="38" t="s">
        <v>208</v>
      </c>
      <c r="E14582" s="38" t="s">
        <v>3956</v>
      </c>
      <c r="F14582" s="39">
        <v>9050.42</v>
      </c>
      <c r="G14582" s="39">
        <v>-9049.42</v>
      </c>
      <c r="H14582" s="39">
        <v>1</v>
      </c>
    </row>
    <row r="14583" spans="1:8">
      <c r="A14583" s="32"/>
      <c r="B14583" s="37">
        <v>100000238501</v>
      </c>
      <c r="C14583" s="34">
        <v>1</v>
      </c>
      <c r="D14583" s="38" t="s">
        <v>208</v>
      </c>
      <c r="E14583" s="38" t="s">
        <v>3956</v>
      </c>
      <c r="F14583" s="39">
        <v>9674.58</v>
      </c>
      <c r="G14583" s="39">
        <v>-9673.58</v>
      </c>
      <c r="H14583" s="39">
        <v>1</v>
      </c>
    </row>
    <row r="14584" spans="1:8">
      <c r="A14584" s="32">
        <v>2423</v>
      </c>
      <c r="B14584" s="37">
        <v>100000238502</v>
      </c>
      <c r="C14584" s="34">
        <v>0</v>
      </c>
      <c r="D14584" s="38" t="s">
        <v>208</v>
      </c>
      <c r="E14584" s="38" t="s">
        <v>3956</v>
      </c>
      <c r="F14584" s="39">
        <v>9050.42</v>
      </c>
      <c r="G14584" s="39">
        <v>-9049.42</v>
      </c>
      <c r="H14584" s="39">
        <v>1</v>
      </c>
    </row>
    <row r="14585" spans="1:8">
      <c r="A14585" s="32"/>
      <c r="B14585" s="37">
        <v>100000238502</v>
      </c>
      <c r="C14585" s="34">
        <v>1</v>
      </c>
      <c r="D14585" s="38" t="s">
        <v>208</v>
      </c>
      <c r="E14585" s="38" t="s">
        <v>3956</v>
      </c>
      <c r="F14585" s="39">
        <v>9674.58</v>
      </c>
      <c r="G14585" s="39">
        <v>-9673.58</v>
      </c>
      <c r="H14585" s="39">
        <v>1</v>
      </c>
    </row>
    <row r="14586" spans="1:8">
      <c r="A14586" s="32">
        <v>2424</v>
      </c>
      <c r="B14586" s="37">
        <v>100000238503</v>
      </c>
      <c r="C14586" s="34">
        <v>0</v>
      </c>
      <c r="D14586" s="38" t="s">
        <v>208</v>
      </c>
      <c r="E14586" s="38" t="s">
        <v>2212</v>
      </c>
      <c r="F14586" s="39">
        <v>240000</v>
      </c>
      <c r="G14586" s="39">
        <v>-239999</v>
      </c>
      <c r="H14586" s="39">
        <v>1</v>
      </c>
    </row>
    <row r="14587" spans="1:8">
      <c r="A14587" s="32"/>
      <c r="B14587" s="37">
        <v>100000238503</v>
      </c>
      <c r="C14587" s="34">
        <v>1</v>
      </c>
      <c r="D14587" s="38" t="s">
        <v>208</v>
      </c>
      <c r="E14587" s="38" t="s">
        <v>2212</v>
      </c>
      <c r="F14587" s="39">
        <v>240000</v>
      </c>
      <c r="G14587" s="39">
        <v>-239999</v>
      </c>
      <c r="H14587" s="39">
        <v>1</v>
      </c>
    </row>
    <row r="14588" spans="1:8">
      <c r="A14588" s="32">
        <v>2425</v>
      </c>
      <c r="B14588" s="37">
        <v>100000238504</v>
      </c>
      <c r="C14588" s="34">
        <v>0</v>
      </c>
      <c r="D14588" s="38" t="s">
        <v>208</v>
      </c>
      <c r="E14588" s="38" t="s">
        <v>2212</v>
      </c>
      <c r="F14588" s="39">
        <v>240000</v>
      </c>
      <c r="G14588" s="39">
        <v>-239999</v>
      </c>
      <c r="H14588" s="39">
        <v>1</v>
      </c>
    </row>
    <row r="14589" spans="1:8">
      <c r="A14589" s="32"/>
      <c r="B14589" s="37">
        <v>100000238504</v>
      </c>
      <c r="C14589" s="34">
        <v>1</v>
      </c>
      <c r="D14589" s="38" t="s">
        <v>208</v>
      </c>
      <c r="E14589" s="38" t="s">
        <v>2212</v>
      </c>
      <c r="F14589" s="39">
        <v>240000</v>
      </c>
      <c r="G14589" s="39">
        <v>-239999</v>
      </c>
      <c r="H14589" s="39">
        <v>1</v>
      </c>
    </row>
    <row r="14590" spans="1:8">
      <c r="A14590" s="32">
        <v>2426</v>
      </c>
      <c r="B14590" s="37">
        <v>100000238505</v>
      </c>
      <c r="C14590" s="34">
        <v>0</v>
      </c>
      <c r="D14590" s="38" t="s">
        <v>208</v>
      </c>
      <c r="E14590" s="38" t="s">
        <v>3957</v>
      </c>
      <c r="F14590" s="39">
        <v>121416.67</v>
      </c>
      <c r="G14590" s="39">
        <v>-121415.67</v>
      </c>
      <c r="H14590" s="39">
        <v>1</v>
      </c>
    </row>
    <row r="14591" spans="1:8">
      <c r="A14591" s="32"/>
      <c r="B14591" s="37">
        <v>100000238505</v>
      </c>
      <c r="C14591" s="34">
        <v>1</v>
      </c>
      <c r="D14591" s="38" t="s">
        <v>208</v>
      </c>
      <c r="E14591" s="38" t="s">
        <v>3957</v>
      </c>
      <c r="F14591" s="39">
        <v>113583.33</v>
      </c>
      <c r="G14591" s="39">
        <v>-113582.33</v>
      </c>
      <c r="H14591" s="39">
        <v>1</v>
      </c>
    </row>
    <row r="14592" spans="1:8">
      <c r="A14592" s="32">
        <v>2427</v>
      </c>
      <c r="B14592" s="37">
        <v>100000238506</v>
      </c>
      <c r="C14592" s="34">
        <v>0</v>
      </c>
      <c r="D14592" s="38" t="s">
        <v>208</v>
      </c>
      <c r="E14592" s="38" t="s">
        <v>3958</v>
      </c>
      <c r="F14592" s="39">
        <v>675000</v>
      </c>
      <c r="G14592" s="39">
        <v>-674999</v>
      </c>
      <c r="H14592" s="39">
        <v>1</v>
      </c>
    </row>
    <row r="14593" spans="1:8">
      <c r="A14593" s="32"/>
      <c r="B14593" s="37">
        <v>100000238506</v>
      </c>
      <c r="C14593" s="34">
        <v>1</v>
      </c>
      <c r="D14593" s="38" t="s">
        <v>208</v>
      </c>
      <c r="E14593" s="38" t="s">
        <v>3958</v>
      </c>
      <c r="F14593" s="39">
        <v>675000</v>
      </c>
      <c r="G14593" s="39">
        <v>-674999</v>
      </c>
      <c r="H14593" s="39">
        <v>1</v>
      </c>
    </row>
    <row r="14594" spans="1:8">
      <c r="A14594" s="32">
        <v>2428</v>
      </c>
      <c r="B14594" s="37">
        <v>100000238507</v>
      </c>
      <c r="C14594" s="34">
        <v>0</v>
      </c>
      <c r="D14594" s="38" t="s">
        <v>208</v>
      </c>
      <c r="E14594" s="38" t="s">
        <v>3959</v>
      </c>
      <c r="F14594" s="39">
        <v>362500</v>
      </c>
      <c r="G14594" s="39">
        <v>-362499</v>
      </c>
      <c r="H14594" s="39">
        <v>1</v>
      </c>
    </row>
    <row r="14595" spans="1:8">
      <c r="A14595" s="32"/>
      <c r="B14595" s="37">
        <v>100000238507</v>
      </c>
      <c r="C14595" s="34">
        <v>1</v>
      </c>
      <c r="D14595" s="38" t="s">
        <v>208</v>
      </c>
      <c r="E14595" s="38" t="s">
        <v>3959</v>
      </c>
      <c r="F14595" s="39">
        <v>387500</v>
      </c>
      <c r="G14595" s="39">
        <v>-387499</v>
      </c>
      <c r="H14595" s="39">
        <v>1</v>
      </c>
    </row>
    <row r="14596" spans="1:8">
      <c r="A14596" s="32">
        <v>2429</v>
      </c>
      <c r="B14596" s="37">
        <v>100000238508</v>
      </c>
      <c r="C14596" s="34">
        <v>0</v>
      </c>
      <c r="D14596" s="38" t="s">
        <v>208</v>
      </c>
      <c r="E14596" s="38" t="s">
        <v>3960</v>
      </c>
      <c r="F14596" s="39">
        <v>4160000</v>
      </c>
      <c r="G14596" s="39">
        <v>-4159999</v>
      </c>
      <c r="H14596" s="39">
        <v>1</v>
      </c>
    </row>
    <row r="14597" spans="1:8">
      <c r="A14597" s="32"/>
      <c r="B14597" s="37">
        <v>100000238508</v>
      </c>
      <c r="C14597" s="34">
        <v>1</v>
      </c>
      <c r="D14597" s="38" t="s">
        <v>208</v>
      </c>
      <c r="E14597" s="38" t="s">
        <v>3960</v>
      </c>
      <c r="F14597" s="39">
        <v>3640000</v>
      </c>
      <c r="G14597" s="39">
        <v>-3639999</v>
      </c>
      <c r="H14597" s="39">
        <v>1</v>
      </c>
    </row>
    <row r="14598" spans="1:8">
      <c r="A14598" s="32">
        <v>2430</v>
      </c>
      <c r="B14598" s="37">
        <v>100000238509</v>
      </c>
      <c r="C14598" s="34">
        <v>0</v>
      </c>
      <c r="D14598" s="38" t="s">
        <v>208</v>
      </c>
      <c r="E14598" s="38" t="s">
        <v>3961</v>
      </c>
      <c r="F14598" s="39">
        <v>7645</v>
      </c>
      <c r="G14598" s="39">
        <v>-7644</v>
      </c>
      <c r="H14598" s="39">
        <v>1</v>
      </c>
    </row>
    <row r="14599" spans="1:8">
      <c r="A14599" s="32"/>
      <c r="B14599" s="37">
        <v>100000238509</v>
      </c>
      <c r="C14599" s="34">
        <v>1</v>
      </c>
      <c r="D14599" s="38" t="s">
        <v>208</v>
      </c>
      <c r="E14599" s="38" t="s">
        <v>3961</v>
      </c>
      <c r="F14599" s="39">
        <v>6255</v>
      </c>
      <c r="G14599" s="39">
        <v>-6254</v>
      </c>
      <c r="H14599" s="39">
        <v>1</v>
      </c>
    </row>
    <row r="14600" spans="1:8">
      <c r="A14600" s="32">
        <v>2431</v>
      </c>
      <c r="B14600" s="37">
        <v>100000238510</v>
      </c>
      <c r="C14600" s="34">
        <v>0</v>
      </c>
      <c r="D14600" s="38" t="s">
        <v>208</v>
      </c>
      <c r="E14600" s="38" t="s">
        <v>3962</v>
      </c>
      <c r="F14600" s="39">
        <v>27500</v>
      </c>
      <c r="G14600" s="39">
        <v>-27499</v>
      </c>
      <c r="H14600" s="39">
        <v>1</v>
      </c>
    </row>
    <row r="14601" spans="1:8">
      <c r="A14601" s="32"/>
      <c r="B14601" s="37">
        <v>100000238510</v>
      </c>
      <c r="C14601" s="34">
        <v>1</v>
      </c>
      <c r="D14601" s="38" t="s">
        <v>208</v>
      </c>
      <c r="E14601" s="38" t="s">
        <v>3962</v>
      </c>
      <c r="F14601" s="39">
        <v>22500</v>
      </c>
      <c r="G14601" s="39">
        <v>-22499</v>
      </c>
      <c r="H14601" s="39">
        <v>1</v>
      </c>
    </row>
    <row r="14602" spans="1:8">
      <c r="A14602" s="32">
        <v>2432</v>
      </c>
      <c r="B14602" s="37">
        <v>100000238511</v>
      </c>
      <c r="C14602" s="34">
        <v>0</v>
      </c>
      <c r="D14602" s="38" t="s">
        <v>208</v>
      </c>
      <c r="E14602" s="38" t="s">
        <v>3963</v>
      </c>
      <c r="F14602" s="39">
        <v>32866.67</v>
      </c>
      <c r="G14602" s="39">
        <v>-32865.67</v>
      </c>
      <c r="H14602" s="39">
        <v>1</v>
      </c>
    </row>
    <row r="14603" spans="1:8">
      <c r="A14603" s="32"/>
      <c r="B14603" s="37">
        <v>100000238511</v>
      </c>
      <c r="C14603" s="34">
        <v>1</v>
      </c>
      <c r="D14603" s="38" t="s">
        <v>208</v>
      </c>
      <c r="E14603" s="38" t="s">
        <v>3963</v>
      </c>
      <c r="F14603" s="39">
        <v>35133.33</v>
      </c>
      <c r="G14603" s="39">
        <v>-35132.33</v>
      </c>
      <c r="H14603" s="39">
        <v>1</v>
      </c>
    </row>
    <row r="14604" spans="1:8">
      <c r="A14604" s="32">
        <v>2433</v>
      </c>
      <c r="B14604" s="37">
        <v>100000238512</v>
      </c>
      <c r="C14604" s="34">
        <v>0</v>
      </c>
      <c r="D14604" s="38" t="s">
        <v>208</v>
      </c>
      <c r="E14604" s="38" t="s">
        <v>3963</v>
      </c>
      <c r="F14604" s="39">
        <v>17448.330000000002</v>
      </c>
      <c r="G14604" s="39">
        <v>-17447.330000000002</v>
      </c>
      <c r="H14604" s="39">
        <v>1</v>
      </c>
    </row>
    <row r="14605" spans="1:8">
      <c r="A14605" s="32"/>
      <c r="B14605" s="37">
        <v>100000238512</v>
      </c>
      <c r="C14605" s="34">
        <v>1</v>
      </c>
      <c r="D14605" s="38" t="s">
        <v>208</v>
      </c>
      <c r="E14605" s="38" t="s">
        <v>3963</v>
      </c>
      <c r="F14605" s="39">
        <v>18651.669999999998</v>
      </c>
      <c r="G14605" s="39">
        <v>-18650.669999999998</v>
      </c>
      <c r="H14605" s="39">
        <v>1</v>
      </c>
    </row>
    <row r="14606" spans="1:8">
      <c r="A14606" s="32">
        <v>2434</v>
      </c>
      <c r="B14606" s="37">
        <v>100000238513</v>
      </c>
      <c r="C14606" s="34">
        <v>0</v>
      </c>
      <c r="D14606" s="38" t="s">
        <v>208</v>
      </c>
      <c r="E14606" s="38" t="s">
        <v>3964</v>
      </c>
      <c r="F14606" s="39">
        <v>52003.28</v>
      </c>
      <c r="G14606" s="39">
        <v>-52002.28</v>
      </c>
      <c r="H14606" s="39">
        <v>1</v>
      </c>
    </row>
    <row r="14607" spans="1:8">
      <c r="A14607" s="32"/>
      <c r="B14607" s="37">
        <v>100000238513</v>
      </c>
      <c r="C14607" s="34">
        <v>1</v>
      </c>
      <c r="D14607" s="38" t="s">
        <v>208</v>
      </c>
      <c r="E14607" s="38" t="s">
        <v>3964</v>
      </c>
      <c r="F14607" s="39">
        <v>55589.72</v>
      </c>
      <c r="G14607" s="39">
        <v>-55588.72</v>
      </c>
      <c r="H14607" s="39">
        <v>1</v>
      </c>
    </row>
    <row r="14608" spans="1:8">
      <c r="A14608" s="32">
        <v>2435</v>
      </c>
      <c r="B14608" s="37">
        <v>100000238514</v>
      </c>
      <c r="C14608" s="34">
        <v>0</v>
      </c>
      <c r="D14608" s="38" t="s">
        <v>208</v>
      </c>
      <c r="E14608" s="38" t="s">
        <v>3964</v>
      </c>
      <c r="F14608" s="39">
        <v>32190</v>
      </c>
      <c r="G14608" s="39">
        <v>-32189</v>
      </c>
      <c r="H14608" s="39">
        <v>1</v>
      </c>
    </row>
    <row r="14609" spans="1:8">
      <c r="A14609" s="32"/>
      <c r="B14609" s="37">
        <v>100000238514</v>
      </c>
      <c r="C14609" s="34">
        <v>1</v>
      </c>
      <c r="D14609" s="38" t="s">
        <v>208</v>
      </c>
      <c r="E14609" s="38" t="s">
        <v>3964</v>
      </c>
      <c r="F14609" s="39">
        <v>34410</v>
      </c>
      <c r="G14609" s="39">
        <v>-34409</v>
      </c>
      <c r="H14609" s="39">
        <v>1</v>
      </c>
    </row>
    <row r="14610" spans="1:8">
      <c r="A14610" s="32">
        <v>2436</v>
      </c>
      <c r="B14610" s="37">
        <v>100000238515</v>
      </c>
      <c r="C14610" s="34">
        <v>0</v>
      </c>
      <c r="D14610" s="38" t="s">
        <v>208</v>
      </c>
      <c r="E14610" s="38" t="s">
        <v>3963</v>
      </c>
      <c r="F14610" s="39">
        <v>90391.55</v>
      </c>
      <c r="G14610" s="39">
        <v>-90390.55</v>
      </c>
      <c r="H14610" s="39">
        <v>1</v>
      </c>
    </row>
    <row r="14611" spans="1:8">
      <c r="A14611" s="32"/>
      <c r="B14611" s="37">
        <v>100000238515</v>
      </c>
      <c r="C14611" s="34">
        <v>1</v>
      </c>
      <c r="D14611" s="38" t="s">
        <v>208</v>
      </c>
      <c r="E14611" s="38" t="s">
        <v>3963</v>
      </c>
      <c r="F14611" s="39">
        <v>96625.45</v>
      </c>
      <c r="G14611" s="39">
        <v>-96624.45</v>
      </c>
      <c r="H14611" s="39">
        <v>1</v>
      </c>
    </row>
    <row r="14612" spans="1:8">
      <c r="A14612" s="32">
        <v>2437</v>
      </c>
      <c r="B14612" s="37">
        <v>100000238516</v>
      </c>
      <c r="C14612" s="34">
        <v>0</v>
      </c>
      <c r="D14612" s="38" t="s">
        <v>208</v>
      </c>
      <c r="E14612" s="38" t="s">
        <v>3965</v>
      </c>
      <c r="F14612" s="39">
        <v>291256.67</v>
      </c>
      <c r="G14612" s="39">
        <v>-291255.67</v>
      </c>
      <c r="H14612" s="39">
        <v>1</v>
      </c>
    </row>
    <row r="14613" spans="1:8">
      <c r="A14613" s="32"/>
      <c r="B14613" s="37">
        <v>100000238516</v>
      </c>
      <c r="C14613" s="34">
        <v>1</v>
      </c>
      <c r="D14613" s="38" t="s">
        <v>208</v>
      </c>
      <c r="E14613" s="38" t="s">
        <v>3965</v>
      </c>
      <c r="F14613" s="39">
        <v>311343.33</v>
      </c>
      <c r="G14613" s="39">
        <v>-311342.33</v>
      </c>
      <c r="H14613" s="39">
        <v>1</v>
      </c>
    </row>
    <row r="14614" spans="1:8">
      <c r="A14614" s="32">
        <v>2438</v>
      </c>
      <c r="B14614" s="37">
        <v>100000238517</v>
      </c>
      <c r="C14614" s="34">
        <v>0</v>
      </c>
      <c r="D14614" s="38" t="s">
        <v>208</v>
      </c>
      <c r="E14614" s="38" t="s">
        <v>3966</v>
      </c>
      <c r="F14614" s="39">
        <v>48024</v>
      </c>
      <c r="G14614" s="39">
        <v>-48023</v>
      </c>
      <c r="H14614" s="39">
        <v>1</v>
      </c>
    </row>
    <row r="14615" spans="1:8">
      <c r="A14615" s="32"/>
      <c r="B14615" s="37">
        <v>100000238517</v>
      </c>
      <c r="C14615" s="34">
        <v>1</v>
      </c>
      <c r="D14615" s="38" t="s">
        <v>208</v>
      </c>
      <c r="E14615" s="38" t="s">
        <v>3966</v>
      </c>
      <c r="F14615" s="39">
        <v>51336</v>
      </c>
      <c r="G14615" s="39">
        <v>-51335</v>
      </c>
      <c r="H14615" s="39">
        <v>1</v>
      </c>
    </row>
    <row r="14616" spans="1:8">
      <c r="A14616" s="32">
        <v>2439</v>
      </c>
      <c r="B14616" s="37">
        <v>100000238518</v>
      </c>
      <c r="C14616" s="34">
        <v>0</v>
      </c>
      <c r="D14616" s="38" t="s">
        <v>208</v>
      </c>
      <c r="E14616" s="38" t="s">
        <v>3967</v>
      </c>
      <c r="F14616" s="39">
        <v>24166.67</v>
      </c>
      <c r="G14616" s="39">
        <v>-24165.67</v>
      </c>
      <c r="H14616" s="39">
        <v>1</v>
      </c>
    </row>
    <row r="14617" spans="1:8">
      <c r="A14617" s="32"/>
      <c r="B14617" s="37">
        <v>100000238518</v>
      </c>
      <c r="C14617" s="34">
        <v>1</v>
      </c>
      <c r="D14617" s="38" t="s">
        <v>208</v>
      </c>
      <c r="E14617" s="38" t="s">
        <v>3967</v>
      </c>
      <c r="F14617" s="39">
        <v>25833.33</v>
      </c>
      <c r="G14617" s="39">
        <v>-25832.33</v>
      </c>
      <c r="H14617" s="39">
        <v>1</v>
      </c>
    </row>
    <row r="14618" spans="1:8">
      <c r="A14618" s="32">
        <v>2440</v>
      </c>
      <c r="B14618" s="37">
        <v>100000238519</v>
      </c>
      <c r="C14618" s="34">
        <v>0</v>
      </c>
      <c r="D14618" s="38" t="s">
        <v>208</v>
      </c>
      <c r="E14618" s="38" t="s">
        <v>3968</v>
      </c>
      <c r="F14618" s="39">
        <v>21663</v>
      </c>
      <c r="G14618" s="39">
        <v>-21662</v>
      </c>
      <c r="H14618" s="39">
        <v>1</v>
      </c>
    </row>
    <row r="14619" spans="1:8">
      <c r="A14619" s="32"/>
      <c r="B14619" s="37">
        <v>100000238519</v>
      </c>
      <c r="C14619" s="34">
        <v>1</v>
      </c>
      <c r="D14619" s="38" t="s">
        <v>208</v>
      </c>
      <c r="E14619" s="38" t="s">
        <v>3968</v>
      </c>
      <c r="F14619" s="39">
        <v>23157</v>
      </c>
      <c r="G14619" s="39">
        <v>-23156</v>
      </c>
      <c r="H14619" s="39">
        <v>1</v>
      </c>
    </row>
    <row r="14620" spans="1:8">
      <c r="A14620" s="32">
        <v>2441</v>
      </c>
      <c r="B14620" s="37">
        <v>100000238520</v>
      </c>
      <c r="C14620" s="34">
        <v>0</v>
      </c>
      <c r="D14620" s="38" t="s">
        <v>208</v>
      </c>
      <c r="E14620" s="38" t="s">
        <v>3969</v>
      </c>
      <c r="F14620" s="39">
        <v>41083.33</v>
      </c>
      <c r="G14620" s="39">
        <v>-41082.33</v>
      </c>
      <c r="H14620" s="39">
        <v>1</v>
      </c>
    </row>
    <row r="14621" spans="1:8">
      <c r="A14621" s="32"/>
      <c r="B14621" s="37">
        <v>100000238520</v>
      </c>
      <c r="C14621" s="34">
        <v>1</v>
      </c>
      <c r="D14621" s="38" t="s">
        <v>208</v>
      </c>
      <c r="E14621" s="38" t="s">
        <v>3969</v>
      </c>
      <c r="F14621" s="39">
        <v>43916.67</v>
      </c>
      <c r="G14621" s="39">
        <v>-43915.67</v>
      </c>
      <c r="H14621" s="39">
        <v>1</v>
      </c>
    </row>
    <row r="14622" spans="1:8">
      <c r="A14622" s="32">
        <v>2442</v>
      </c>
      <c r="B14622" s="37">
        <v>100000238521</v>
      </c>
      <c r="C14622" s="34">
        <v>0</v>
      </c>
      <c r="D14622" s="38" t="s">
        <v>208</v>
      </c>
      <c r="E14622" s="38" t="s">
        <v>3970</v>
      </c>
      <c r="F14622" s="39">
        <v>67110.83</v>
      </c>
      <c r="G14622" s="39">
        <v>-67109.83</v>
      </c>
      <c r="H14622" s="39">
        <v>1</v>
      </c>
    </row>
    <row r="14623" spans="1:8">
      <c r="A14623" s="32"/>
      <c r="B14623" s="37">
        <v>100000238521</v>
      </c>
      <c r="C14623" s="34">
        <v>1</v>
      </c>
      <c r="D14623" s="38" t="s">
        <v>208</v>
      </c>
      <c r="E14623" s="38" t="s">
        <v>3970</v>
      </c>
      <c r="F14623" s="39">
        <v>71739.17</v>
      </c>
      <c r="G14623" s="39">
        <v>-71738.17</v>
      </c>
      <c r="H14623" s="39">
        <v>1</v>
      </c>
    </row>
    <row r="14624" spans="1:8">
      <c r="A14624" s="32">
        <v>2443</v>
      </c>
      <c r="B14624" s="37">
        <v>100000238522</v>
      </c>
      <c r="C14624" s="34">
        <v>0</v>
      </c>
      <c r="D14624" s="38" t="s">
        <v>208</v>
      </c>
      <c r="E14624" s="38" t="s">
        <v>3970</v>
      </c>
      <c r="F14624" s="39">
        <v>67110.83</v>
      </c>
      <c r="G14624" s="39">
        <v>-67109.83</v>
      </c>
      <c r="H14624" s="39">
        <v>1</v>
      </c>
    </row>
    <row r="14625" spans="1:8">
      <c r="A14625" s="32"/>
      <c r="B14625" s="37">
        <v>100000238522</v>
      </c>
      <c r="C14625" s="34">
        <v>1</v>
      </c>
      <c r="D14625" s="38" t="s">
        <v>208</v>
      </c>
      <c r="E14625" s="38" t="s">
        <v>3970</v>
      </c>
      <c r="F14625" s="39">
        <v>71739.17</v>
      </c>
      <c r="G14625" s="39">
        <v>-71738.17</v>
      </c>
      <c r="H14625" s="39">
        <v>1</v>
      </c>
    </row>
    <row r="14626" spans="1:8">
      <c r="A14626" s="32">
        <v>2444</v>
      </c>
      <c r="B14626" s="37">
        <v>100000238523</v>
      </c>
      <c r="C14626" s="34">
        <v>0</v>
      </c>
      <c r="D14626" s="38" t="s">
        <v>208</v>
      </c>
      <c r="E14626" s="38" t="s">
        <v>3971</v>
      </c>
      <c r="F14626" s="39">
        <v>170375</v>
      </c>
      <c r="G14626" s="39">
        <v>-170374</v>
      </c>
      <c r="H14626" s="39">
        <v>1</v>
      </c>
    </row>
    <row r="14627" spans="1:8">
      <c r="A14627" s="32"/>
      <c r="B14627" s="37">
        <v>100000238523</v>
      </c>
      <c r="C14627" s="34">
        <v>1</v>
      </c>
      <c r="D14627" s="38" t="s">
        <v>208</v>
      </c>
      <c r="E14627" s="38" t="s">
        <v>3971</v>
      </c>
      <c r="F14627" s="39">
        <v>182125</v>
      </c>
      <c r="G14627" s="39">
        <v>-182124</v>
      </c>
      <c r="H14627" s="39">
        <v>1</v>
      </c>
    </row>
    <row r="14628" spans="1:8">
      <c r="A14628" s="32">
        <v>2445</v>
      </c>
      <c r="B14628" s="37">
        <v>100000238524</v>
      </c>
      <c r="C14628" s="34">
        <v>0</v>
      </c>
      <c r="D14628" s="38" t="s">
        <v>208</v>
      </c>
      <c r="E14628" s="38" t="s">
        <v>3971</v>
      </c>
      <c r="F14628" s="39">
        <v>170375</v>
      </c>
      <c r="G14628" s="39">
        <v>-170374</v>
      </c>
      <c r="H14628" s="39">
        <v>1</v>
      </c>
    </row>
    <row r="14629" spans="1:8">
      <c r="A14629" s="32"/>
      <c r="B14629" s="37">
        <v>100000238524</v>
      </c>
      <c r="C14629" s="34">
        <v>1</v>
      </c>
      <c r="D14629" s="38" t="s">
        <v>208</v>
      </c>
      <c r="E14629" s="38" t="s">
        <v>3971</v>
      </c>
      <c r="F14629" s="39">
        <v>182125</v>
      </c>
      <c r="G14629" s="39">
        <v>-182124</v>
      </c>
      <c r="H14629" s="39">
        <v>1</v>
      </c>
    </row>
    <row r="14630" spans="1:8">
      <c r="A14630" s="32">
        <v>2446</v>
      </c>
      <c r="B14630" s="37">
        <v>100000238525</v>
      </c>
      <c r="C14630" s="34">
        <v>0</v>
      </c>
      <c r="D14630" s="38" t="s">
        <v>208</v>
      </c>
      <c r="E14630" s="38" t="s">
        <v>3972</v>
      </c>
      <c r="F14630" s="39">
        <v>325162.5</v>
      </c>
      <c r="G14630" s="39">
        <v>-325161.5</v>
      </c>
      <c r="H14630" s="39">
        <v>1</v>
      </c>
    </row>
    <row r="14631" spans="1:8">
      <c r="A14631" s="32"/>
      <c r="B14631" s="37">
        <v>100000238525</v>
      </c>
      <c r="C14631" s="34">
        <v>1</v>
      </c>
      <c r="D14631" s="38" t="s">
        <v>208</v>
      </c>
      <c r="E14631" s="38" t="s">
        <v>3972</v>
      </c>
      <c r="F14631" s="39">
        <v>347587.5</v>
      </c>
      <c r="G14631" s="39">
        <v>-347586.5</v>
      </c>
      <c r="H14631" s="39">
        <v>1</v>
      </c>
    </row>
    <row r="14632" spans="1:8">
      <c r="A14632" s="32">
        <v>2447</v>
      </c>
      <c r="B14632" s="37">
        <v>100000238526</v>
      </c>
      <c r="C14632" s="34">
        <v>0</v>
      </c>
      <c r="D14632" s="38" t="s">
        <v>208</v>
      </c>
      <c r="E14632" s="38" t="s">
        <v>3972</v>
      </c>
      <c r="F14632" s="39">
        <v>2755000</v>
      </c>
      <c r="G14632" s="39">
        <v>-2754999</v>
      </c>
      <c r="H14632" s="39">
        <v>1</v>
      </c>
    </row>
    <row r="14633" spans="1:8">
      <c r="A14633" s="32"/>
      <c r="B14633" s="37">
        <v>100000238526</v>
      </c>
      <c r="C14633" s="34">
        <v>1</v>
      </c>
      <c r="D14633" s="38" t="s">
        <v>208</v>
      </c>
      <c r="E14633" s="38" t="s">
        <v>3972</v>
      </c>
      <c r="F14633" s="39">
        <v>2945000</v>
      </c>
      <c r="G14633" s="39">
        <v>-2944999</v>
      </c>
      <c r="H14633" s="39">
        <v>1</v>
      </c>
    </row>
    <row r="14634" spans="1:8">
      <c r="A14634" s="32">
        <v>2448</v>
      </c>
      <c r="B14634" s="37">
        <v>100000238527</v>
      </c>
      <c r="C14634" s="34">
        <v>0</v>
      </c>
      <c r="D14634" s="38" t="s">
        <v>208</v>
      </c>
      <c r="E14634" s="38" t="s">
        <v>3972</v>
      </c>
      <c r="F14634" s="39">
        <v>604166.67000000004</v>
      </c>
      <c r="G14634" s="39">
        <v>-604165.67000000004</v>
      </c>
      <c r="H14634" s="39">
        <v>1</v>
      </c>
    </row>
    <row r="14635" spans="1:8">
      <c r="A14635" s="32"/>
      <c r="B14635" s="37">
        <v>100000238527</v>
      </c>
      <c r="C14635" s="34">
        <v>1</v>
      </c>
      <c r="D14635" s="38" t="s">
        <v>208</v>
      </c>
      <c r="E14635" s="38" t="s">
        <v>3972</v>
      </c>
      <c r="F14635" s="39">
        <v>645833.32999999996</v>
      </c>
      <c r="G14635" s="39">
        <v>-645832.32999999996</v>
      </c>
      <c r="H14635" s="39">
        <v>1</v>
      </c>
    </row>
    <row r="14636" spans="1:8">
      <c r="A14636" s="32">
        <v>2449</v>
      </c>
      <c r="B14636" s="37">
        <v>100000238528</v>
      </c>
      <c r="C14636" s="34">
        <v>0</v>
      </c>
      <c r="D14636" s="38" t="s">
        <v>208</v>
      </c>
      <c r="E14636" s="38" t="s">
        <v>3972</v>
      </c>
      <c r="F14636" s="39">
        <v>604166.67000000004</v>
      </c>
      <c r="G14636" s="39">
        <v>-604165.67000000004</v>
      </c>
      <c r="H14636" s="39">
        <v>1</v>
      </c>
    </row>
    <row r="14637" spans="1:8">
      <c r="A14637" s="32"/>
      <c r="B14637" s="37">
        <v>100000238528</v>
      </c>
      <c r="C14637" s="34">
        <v>1</v>
      </c>
      <c r="D14637" s="38" t="s">
        <v>208</v>
      </c>
      <c r="E14637" s="38" t="s">
        <v>3972</v>
      </c>
      <c r="F14637" s="39">
        <v>645833.32999999996</v>
      </c>
      <c r="G14637" s="39">
        <v>-645832.32999999996</v>
      </c>
      <c r="H14637" s="39">
        <v>1</v>
      </c>
    </row>
    <row r="14638" spans="1:8">
      <c r="A14638" s="32">
        <v>2450</v>
      </c>
      <c r="B14638" s="37">
        <v>100000238529</v>
      </c>
      <c r="C14638" s="34">
        <v>0</v>
      </c>
      <c r="D14638" s="38" t="s">
        <v>208</v>
      </c>
      <c r="E14638" s="38" t="s">
        <v>3973</v>
      </c>
      <c r="F14638" s="39">
        <v>78300</v>
      </c>
      <c r="G14638" s="39">
        <v>-78299</v>
      </c>
      <c r="H14638" s="39">
        <v>1</v>
      </c>
    </row>
    <row r="14639" spans="1:8">
      <c r="A14639" s="32"/>
      <c r="B14639" s="37">
        <v>100000238529</v>
      </c>
      <c r="C14639" s="34">
        <v>1</v>
      </c>
      <c r="D14639" s="38" t="s">
        <v>208</v>
      </c>
      <c r="E14639" s="38" t="s">
        <v>3973</v>
      </c>
      <c r="F14639" s="39">
        <v>83700</v>
      </c>
      <c r="G14639" s="39">
        <v>-83699</v>
      </c>
      <c r="H14639" s="39">
        <v>1</v>
      </c>
    </row>
    <row r="14640" spans="1:8">
      <c r="A14640" s="32">
        <v>2451</v>
      </c>
      <c r="B14640" s="37">
        <v>100000238530</v>
      </c>
      <c r="C14640" s="34">
        <v>0</v>
      </c>
      <c r="D14640" s="38" t="s">
        <v>208</v>
      </c>
      <c r="E14640" s="38" t="s">
        <v>3973</v>
      </c>
      <c r="F14640" s="39">
        <v>78300</v>
      </c>
      <c r="G14640" s="39">
        <v>-78299</v>
      </c>
      <c r="H14640" s="39">
        <v>1</v>
      </c>
    </row>
    <row r="14641" spans="1:8">
      <c r="A14641" s="32"/>
      <c r="B14641" s="37">
        <v>100000238530</v>
      </c>
      <c r="C14641" s="34">
        <v>1</v>
      </c>
      <c r="D14641" s="38" t="s">
        <v>208</v>
      </c>
      <c r="E14641" s="38" t="s">
        <v>3973</v>
      </c>
      <c r="F14641" s="39">
        <v>83700</v>
      </c>
      <c r="G14641" s="39">
        <v>-83699</v>
      </c>
      <c r="H14641" s="39">
        <v>1</v>
      </c>
    </row>
    <row r="14642" spans="1:8">
      <c r="A14642" s="32">
        <v>2452</v>
      </c>
      <c r="B14642" s="37">
        <v>100000238531</v>
      </c>
      <c r="C14642" s="34">
        <v>0</v>
      </c>
      <c r="D14642" s="38" t="s">
        <v>208</v>
      </c>
      <c r="E14642" s="38" t="s">
        <v>3974</v>
      </c>
      <c r="F14642" s="39">
        <v>66603.33</v>
      </c>
      <c r="G14642" s="39">
        <v>-66602.33</v>
      </c>
      <c r="H14642" s="39">
        <v>1</v>
      </c>
    </row>
    <row r="14643" spans="1:8">
      <c r="A14643" s="32"/>
      <c r="B14643" s="37">
        <v>100000238531</v>
      </c>
      <c r="C14643" s="34">
        <v>1</v>
      </c>
      <c r="D14643" s="38" t="s">
        <v>208</v>
      </c>
      <c r="E14643" s="38" t="s">
        <v>3974</v>
      </c>
      <c r="F14643" s="39">
        <v>71196.67</v>
      </c>
      <c r="G14643" s="39">
        <v>-71195.67</v>
      </c>
      <c r="H14643" s="39">
        <v>1</v>
      </c>
    </row>
    <row r="14644" spans="1:8">
      <c r="A14644" s="32">
        <v>2453</v>
      </c>
      <c r="B14644" s="37">
        <v>100000238532</v>
      </c>
      <c r="C14644" s="34">
        <v>0</v>
      </c>
      <c r="D14644" s="38" t="s">
        <v>208</v>
      </c>
      <c r="E14644" s="38" t="s">
        <v>3974</v>
      </c>
      <c r="F14644" s="39">
        <v>66603.33</v>
      </c>
      <c r="G14644" s="39">
        <v>-66602.33</v>
      </c>
      <c r="H14644" s="39">
        <v>1</v>
      </c>
    </row>
    <row r="14645" spans="1:8">
      <c r="A14645" s="32"/>
      <c r="B14645" s="37">
        <v>100000238532</v>
      </c>
      <c r="C14645" s="34">
        <v>1</v>
      </c>
      <c r="D14645" s="38" t="s">
        <v>208</v>
      </c>
      <c r="E14645" s="38" t="s">
        <v>3974</v>
      </c>
      <c r="F14645" s="39">
        <v>71196.67</v>
      </c>
      <c r="G14645" s="39">
        <v>-71195.67</v>
      </c>
      <c r="H14645" s="39">
        <v>1</v>
      </c>
    </row>
    <row r="14646" spans="1:8">
      <c r="A14646" s="32">
        <v>2454</v>
      </c>
      <c r="B14646" s="37">
        <v>100000238533</v>
      </c>
      <c r="C14646" s="34">
        <v>0</v>
      </c>
      <c r="D14646" s="38" t="s">
        <v>208</v>
      </c>
      <c r="E14646" s="38" t="s">
        <v>3975</v>
      </c>
      <c r="F14646" s="39">
        <v>67860</v>
      </c>
      <c r="G14646" s="39">
        <v>-67859</v>
      </c>
      <c r="H14646" s="39">
        <v>1</v>
      </c>
    </row>
    <row r="14647" spans="1:8">
      <c r="A14647" s="32"/>
      <c r="B14647" s="37">
        <v>100000238533</v>
      </c>
      <c r="C14647" s="34">
        <v>1</v>
      </c>
      <c r="D14647" s="38" t="s">
        <v>208</v>
      </c>
      <c r="E14647" s="38" t="s">
        <v>3975</v>
      </c>
      <c r="F14647" s="39">
        <v>72540</v>
      </c>
      <c r="G14647" s="39">
        <v>-72539</v>
      </c>
      <c r="H14647" s="39">
        <v>1</v>
      </c>
    </row>
    <row r="14648" spans="1:8">
      <c r="A14648" s="32">
        <v>2455</v>
      </c>
      <c r="B14648" s="37">
        <v>100000238534</v>
      </c>
      <c r="C14648" s="34">
        <v>0</v>
      </c>
      <c r="D14648" s="38" t="s">
        <v>208</v>
      </c>
      <c r="E14648" s="38" t="s">
        <v>3976</v>
      </c>
      <c r="F14648" s="39">
        <v>195750</v>
      </c>
      <c r="G14648" s="39">
        <v>-195749</v>
      </c>
      <c r="H14648" s="39">
        <v>1</v>
      </c>
    </row>
    <row r="14649" spans="1:8">
      <c r="A14649" s="32"/>
      <c r="B14649" s="37">
        <v>100000238534</v>
      </c>
      <c r="C14649" s="34">
        <v>1</v>
      </c>
      <c r="D14649" s="38" t="s">
        <v>208</v>
      </c>
      <c r="E14649" s="38" t="s">
        <v>3976</v>
      </c>
      <c r="F14649" s="39">
        <v>209250</v>
      </c>
      <c r="G14649" s="39">
        <v>-209249</v>
      </c>
      <c r="H14649" s="39">
        <v>1</v>
      </c>
    </row>
    <row r="14650" spans="1:8">
      <c r="A14650" s="32">
        <v>2456</v>
      </c>
      <c r="B14650" s="37">
        <v>100000238535</v>
      </c>
      <c r="C14650" s="34">
        <v>0</v>
      </c>
      <c r="D14650" s="38" t="s">
        <v>208</v>
      </c>
      <c r="E14650" s="38" t="s">
        <v>3977</v>
      </c>
      <c r="F14650" s="39">
        <v>23359.5</v>
      </c>
      <c r="G14650" s="39">
        <v>-23358.5</v>
      </c>
      <c r="H14650" s="39">
        <v>1</v>
      </c>
    </row>
    <row r="14651" spans="1:8">
      <c r="A14651" s="32"/>
      <c r="B14651" s="37">
        <v>100000238535</v>
      </c>
      <c r="C14651" s="34">
        <v>1</v>
      </c>
      <c r="D14651" s="38" t="s">
        <v>208</v>
      </c>
      <c r="E14651" s="38" t="s">
        <v>3977</v>
      </c>
      <c r="F14651" s="39">
        <v>24970.5</v>
      </c>
      <c r="G14651" s="39">
        <v>-24969.5</v>
      </c>
      <c r="H14651" s="39">
        <v>1</v>
      </c>
    </row>
    <row r="14652" spans="1:8">
      <c r="A14652" s="32">
        <v>2457</v>
      </c>
      <c r="B14652" s="37">
        <v>100000238536</v>
      </c>
      <c r="C14652" s="34">
        <v>0</v>
      </c>
      <c r="D14652" s="38" t="s">
        <v>208</v>
      </c>
      <c r="E14652" s="38" t="s">
        <v>3977</v>
      </c>
      <c r="F14652" s="39">
        <v>23359.5</v>
      </c>
      <c r="G14652" s="39">
        <v>-23358.5</v>
      </c>
      <c r="H14652" s="39">
        <v>1</v>
      </c>
    </row>
    <row r="14653" spans="1:8">
      <c r="A14653" s="32"/>
      <c r="B14653" s="37">
        <v>100000238536</v>
      </c>
      <c r="C14653" s="34">
        <v>1</v>
      </c>
      <c r="D14653" s="38" t="s">
        <v>208</v>
      </c>
      <c r="E14653" s="38" t="s">
        <v>3977</v>
      </c>
      <c r="F14653" s="39">
        <v>24970.5</v>
      </c>
      <c r="G14653" s="39">
        <v>-24969.5</v>
      </c>
      <c r="H14653" s="39">
        <v>1</v>
      </c>
    </row>
    <row r="14654" spans="1:8">
      <c r="A14654" s="32">
        <v>2458</v>
      </c>
      <c r="B14654" s="37">
        <v>100000238537</v>
      </c>
      <c r="C14654" s="34">
        <v>0</v>
      </c>
      <c r="D14654" s="38" t="s">
        <v>208</v>
      </c>
      <c r="E14654" s="38" t="s">
        <v>3978</v>
      </c>
      <c r="F14654" s="39">
        <v>26970</v>
      </c>
      <c r="G14654" s="39">
        <v>-26969</v>
      </c>
      <c r="H14654" s="39">
        <v>1</v>
      </c>
    </row>
    <row r="14655" spans="1:8">
      <c r="A14655" s="32"/>
      <c r="B14655" s="37">
        <v>100000238537</v>
      </c>
      <c r="C14655" s="34">
        <v>1</v>
      </c>
      <c r="D14655" s="38" t="s">
        <v>208</v>
      </c>
      <c r="E14655" s="38" t="s">
        <v>3978</v>
      </c>
      <c r="F14655" s="39">
        <v>28830</v>
      </c>
      <c r="G14655" s="39">
        <v>-28829</v>
      </c>
      <c r="H14655" s="39">
        <v>1</v>
      </c>
    </row>
    <row r="14656" spans="1:8">
      <c r="A14656" s="32">
        <v>2459</v>
      </c>
      <c r="B14656" s="37">
        <v>100000238538</v>
      </c>
      <c r="C14656" s="34">
        <v>0</v>
      </c>
      <c r="D14656" s="38" t="s">
        <v>208</v>
      </c>
      <c r="E14656" s="38" t="s">
        <v>3979</v>
      </c>
      <c r="F14656" s="39">
        <v>628333.32999999996</v>
      </c>
      <c r="G14656" s="39">
        <v>-628332.32999999996</v>
      </c>
      <c r="H14656" s="39">
        <v>1</v>
      </c>
    </row>
    <row r="14657" spans="1:8">
      <c r="A14657" s="32"/>
      <c r="B14657" s="37">
        <v>100000238538</v>
      </c>
      <c r="C14657" s="34">
        <v>1</v>
      </c>
      <c r="D14657" s="38" t="s">
        <v>208</v>
      </c>
      <c r="E14657" s="38" t="s">
        <v>3979</v>
      </c>
      <c r="F14657" s="39">
        <v>671666.67</v>
      </c>
      <c r="G14657" s="39">
        <v>-671665.67</v>
      </c>
      <c r="H14657" s="39">
        <v>1</v>
      </c>
    </row>
    <row r="14658" spans="1:8">
      <c r="A14658" s="32">
        <v>2460</v>
      </c>
      <c r="B14658" s="37">
        <v>100000238539</v>
      </c>
      <c r="C14658" s="34">
        <v>0</v>
      </c>
      <c r="D14658" s="38" t="s">
        <v>208</v>
      </c>
      <c r="E14658" s="38" t="s">
        <v>3980</v>
      </c>
      <c r="F14658" s="39">
        <v>15015</v>
      </c>
      <c r="G14658" s="39">
        <v>-15014</v>
      </c>
      <c r="H14658" s="39">
        <v>1</v>
      </c>
    </row>
    <row r="14659" spans="1:8">
      <c r="A14659" s="32"/>
      <c r="B14659" s="37">
        <v>100000238539</v>
      </c>
      <c r="C14659" s="34">
        <v>1</v>
      </c>
      <c r="D14659" s="38" t="s">
        <v>208</v>
      </c>
      <c r="E14659" s="38" t="s">
        <v>3980</v>
      </c>
      <c r="F14659" s="39">
        <v>12285</v>
      </c>
      <c r="G14659" s="39">
        <v>-12284</v>
      </c>
      <c r="H14659" s="39">
        <v>1</v>
      </c>
    </row>
    <row r="14660" spans="1:8">
      <c r="A14660" s="32">
        <v>2461</v>
      </c>
      <c r="B14660" s="37">
        <v>100000238540</v>
      </c>
      <c r="C14660" s="34">
        <v>0</v>
      </c>
      <c r="D14660" s="38" t="s">
        <v>208</v>
      </c>
      <c r="E14660" s="38" t="s">
        <v>3981</v>
      </c>
      <c r="F14660" s="39">
        <v>165000</v>
      </c>
      <c r="G14660" s="39">
        <v>-164999</v>
      </c>
      <c r="H14660" s="39">
        <v>1</v>
      </c>
    </row>
    <row r="14661" spans="1:8">
      <c r="A14661" s="32"/>
      <c r="B14661" s="37">
        <v>100000238540</v>
      </c>
      <c r="C14661" s="34">
        <v>1</v>
      </c>
      <c r="D14661" s="38" t="s">
        <v>208</v>
      </c>
      <c r="E14661" s="38" t="s">
        <v>3981</v>
      </c>
      <c r="F14661" s="39">
        <v>135000</v>
      </c>
      <c r="G14661" s="39">
        <v>-134999</v>
      </c>
      <c r="H14661" s="39">
        <v>1</v>
      </c>
    </row>
    <row r="14662" spans="1:8">
      <c r="A14662" s="32">
        <v>2462</v>
      </c>
      <c r="B14662" s="37">
        <v>100000238541</v>
      </c>
      <c r="C14662" s="34">
        <v>0</v>
      </c>
      <c r="D14662" s="38" t="s">
        <v>208</v>
      </c>
      <c r="E14662" s="38" t="s">
        <v>3019</v>
      </c>
      <c r="F14662" s="39">
        <v>46500</v>
      </c>
      <c r="G14662" s="39">
        <v>-46499</v>
      </c>
      <c r="H14662" s="39">
        <v>1</v>
      </c>
    </row>
    <row r="14663" spans="1:8">
      <c r="A14663" s="32"/>
      <c r="B14663" s="37">
        <v>100000238541</v>
      </c>
      <c r="C14663" s="34">
        <v>1</v>
      </c>
      <c r="D14663" s="38" t="s">
        <v>208</v>
      </c>
      <c r="E14663" s="38" t="s">
        <v>3019</v>
      </c>
      <c r="F14663" s="39">
        <v>43500</v>
      </c>
      <c r="G14663" s="39">
        <v>-43499</v>
      </c>
      <c r="H14663" s="39">
        <v>1</v>
      </c>
    </row>
    <row r="14664" spans="1:8">
      <c r="A14664" s="32">
        <v>2463</v>
      </c>
      <c r="B14664" s="37">
        <v>100000238542</v>
      </c>
      <c r="C14664" s="34">
        <v>0</v>
      </c>
      <c r="D14664" s="38" t="s">
        <v>208</v>
      </c>
      <c r="E14664" s="38" t="s">
        <v>3982</v>
      </c>
      <c r="F14664" s="39">
        <v>481666.67</v>
      </c>
      <c r="G14664" s="39">
        <v>-481665.67</v>
      </c>
      <c r="H14664" s="39">
        <v>1</v>
      </c>
    </row>
    <row r="14665" spans="1:8">
      <c r="A14665" s="32"/>
      <c r="B14665" s="37">
        <v>100000238542</v>
      </c>
      <c r="C14665" s="34">
        <v>1</v>
      </c>
      <c r="D14665" s="38" t="s">
        <v>208</v>
      </c>
      <c r="E14665" s="38" t="s">
        <v>3982</v>
      </c>
      <c r="F14665" s="39">
        <v>368333.33</v>
      </c>
      <c r="G14665" s="39">
        <v>-368332.33</v>
      </c>
      <c r="H14665" s="39">
        <v>1</v>
      </c>
    </row>
    <row r="14666" spans="1:8">
      <c r="A14666" s="32">
        <v>2464</v>
      </c>
      <c r="B14666" s="37">
        <v>100000238543</v>
      </c>
      <c r="C14666" s="34">
        <v>0</v>
      </c>
      <c r="D14666" s="38" t="s">
        <v>208</v>
      </c>
      <c r="E14666" s="38" t="s">
        <v>3983</v>
      </c>
      <c r="F14666" s="39">
        <v>10200</v>
      </c>
      <c r="G14666" s="39">
        <v>-10199</v>
      </c>
      <c r="H14666" s="39">
        <v>1</v>
      </c>
    </row>
    <row r="14667" spans="1:8">
      <c r="A14667" s="32"/>
      <c r="B14667" s="37">
        <v>100000238543</v>
      </c>
      <c r="C14667" s="34">
        <v>1</v>
      </c>
      <c r="D14667" s="38" t="s">
        <v>208</v>
      </c>
      <c r="E14667" s="38" t="s">
        <v>3983</v>
      </c>
      <c r="F14667" s="39">
        <v>7800</v>
      </c>
      <c r="G14667" s="39">
        <v>-7799</v>
      </c>
      <c r="H14667" s="39">
        <v>1</v>
      </c>
    </row>
    <row r="14668" spans="1:8">
      <c r="A14668" s="32">
        <v>2465</v>
      </c>
      <c r="B14668" s="37">
        <v>100000238544</v>
      </c>
      <c r="C14668" s="34">
        <v>0</v>
      </c>
      <c r="D14668" s="38" t="s">
        <v>208</v>
      </c>
      <c r="E14668" s="38" t="s">
        <v>3984</v>
      </c>
      <c r="F14668" s="39">
        <v>4244.33</v>
      </c>
      <c r="G14668" s="39">
        <v>-4243.33</v>
      </c>
      <c r="H14668" s="39">
        <v>1</v>
      </c>
    </row>
    <row r="14669" spans="1:8">
      <c r="A14669" s="32"/>
      <c r="B14669" s="37">
        <v>100000238544</v>
      </c>
      <c r="C14669" s="34">
        <v>1</v>
      </c>
      <c r="D14669" s="38" t="s">
        <v>208</v>
      </c>
      <c r="E14669" s="38" t="s">
        <v>3984</v>
      </c>
      <c r="F14669" s="39">
        <v>3245.67</v>
      </c>
      <c r="G14669" s="39">
        <v>-3244.67</v>
      </c>
      <c r="H14669" s="39">
        <v>1</v>
      </c>
    </row>
    <row r="14670" spans="1:8">
      <c r="A14670" s="32">
        <v>2466</v>
      </c>
      <c r="B14670" s="37">
        <v>100000238545</v>
      </c>
      <c r="C14670" s="34">
        <v>0</v>
      </c>
      <c r="D14670" s="38" t="s">
        <v>208</v>
      </c>
      <c r="E14670" s="38" t="s">
        <v>3984</v>
      </c>
      <c r="F14670" s="39">
        <v>4244.33</v>
      </c>
      <c r="G14670" s="39">
        <v>-4243.33</v>
      </c>
      <c r="H14670" s="39">
        <v>1</v>
      </c>
    </row>
    <row r="14671" spans="1:8">
      <c r="A14671" s="32"/>
      <c r="B14671" s="37">
        <v>100000238545</v>
      </c>
      <c r="C14671" s="34">
        <v>1</v>
      </c>
      <c r="D14671" s="38" t="s">
        <v>208</v>
      </c>
      <c r="E14671" s="38" t="s">
        <v>3984</v>
      </c>
      <c r="F14671" s="39">
        <v>3245.67</v>
      </c>
      <c r="G14671" s="39">
        <v>-3244.67</v>
      </c>
      <c r="H14671" s="39">
        <v>1</v>
      </c>
    </row>
    <row r="14672" spans="1:8">
      <c r="A14672" s="32">
        <v>2467</v>
      </c>
      <c r="B14672" s="37">
        <v>100000238546</v>
      </c>
      <c r="C14672" s="34">
        <v>0</v>
      </c>
      <c r="D14672" s="38" t="s">
        <v>208</v>
      </c>
      <c r="E14672" s="38" t="s">
        <v>3985</v>
      </c>
      <c r="F14672" s="39">
        <v>85000</v>
      </c>
      <c r="G14672" s="39">
        <v>-84999</v>
      </c>
      <c r="H14672" s="39">
        <v>1</v>
      </c>
    </row>
    <row r="14673" spans="1:8">
      <c r="A14673" s="32"/>
      <c r="B14673" s="37">
        <v>100000238546</v>
      </c>
      <c r="C14673" s="34">
        <v>1</v>
      </c>
      <c r="D14673" s="38" t="s">
        <v>208</v>
      </c>
      <c r="E14673" s="38" t="s">
        <v>3985</v>
      </c>
      <c r="F14673" s="39">
        <v>65000</v>
      </c>
      <c r="G14673" s="39">
        <v>-64999</v>
      </c>
      <c r="H14673" s="39">
        <v>1</v>
      </c>
    </row>
    <row r="14674" spans="1:8">
      <c r="A14674" s="32">
        <v>2468</v>
      </c>
      <c r="B14674" s="37">
        <v>100000238547</v>
      </c>
      <c r="C14674" s="34">
        <v>0</v>
      </c>
      <c r="D14674" s="38" t="s">
        <v>208</v>
      </c>
      <c r="E14674" s="38" t="s">
        <v>3985</v>
      </c>
      <c r="F14674" s="39">
        <v>85000</v>
      </c>
      <c r="G14674" s="39">
        <v>-84999</v>
      </c>
      <c r="H14674" s="39">
        <v>1</v>
      </c>
    </row>
    <row r="14675" spans="1:8">
      <c r="A14675" s="32"/>
      <c r="B14675" s="37">
        <v>100000238547</v>
      </c>
      <c r="C14675" s="34">
        <v>1</v>
      </c>
      <c r="D14675" s="38" t="s">
        <v>208</v>
      </c>
      <c r="E14675" s="38" t="s">
        <v>3985</v>
      </c>
      <c r="F14675" s="39">
        <v>65000</v>
      </c>
      <c r="G14675" s="39">
        <v>-64999</v>
      </c>
      <c r="H14675" s="39">
        <v>1</v>
      </c>
    </row>
    <row r="14676" spans="1:8">
      <c r="A14676" s="32">
        <v>2469</v>
      </c>
      <c r="B14676" s="37">
        <v>100000238548</v>
      </c>
      <c r="C14676" s="34">
        <v>0</v>
      </c>
      <c r="D14676" s="38" t="s">
        <v>208</v>
      </c>
      <c r="E14676" s="38" t="s">
        <v>3986</v>
      </c>
      <c r="F14676" s="39">
        <v>198333.33</v>
      </c>
      <c r="G14676" s="39">
        <v>-198332.33</v>
      </c>
      <c r="H14676" s="39">
        <v>1</v>
      </c>
    </row>
    <row r="14677" spans="1:8">
      <c r="A14677" s="32"/>
      <c r="B14677" s="37">
        <v>100000238548</v>
      </c>
      <c r="C14677" s="34">
        <v>1</v>
      </c>
      <c r="D14677" s="38" t="s">
        <v>208</v>
      </c>
      <c r="E14677" s="38" t="s">
        <v>3986</v>
      </c>
      <c r="F14677" s="39">
        <v>141666.67000000001</v>
      </c>
      <c r="G14677" s="39">
        <v>-141665.67000000001</v>
      </c>
      <c r="H14677" s="39">
        <v>1</v>
      </c>
    </row>
    <row r="14678" spans="1:8">
      <c r="A14678" s="32">
        <v>2470</v>
      </c>
      <c r="B14678" s="37">
        <v>100000238549</v>
      </c>
      <c r="C14678" s="34">
        <v>0</v>
      </c>
      <c r="D14678" s="38" t="s">
        <v>208</v>
      </c>
      <c r="E14678" s="38" t="s">
        <v>3987</v>
      </c>
      <c r="F14678" s="39">
        <v>14166.67</v>
      </c>
      <c r="G14678" s="39">
        <v>-14165.67</v>
      </c>
      <c r="H14678" s="39">
        <v>1</v>
      </c>
    </row>
    <row r="14679" spans="1:8">
      <c r="A14679" s="32"/>
      <c r="B14679" s="37">
        <v>100000238549</v>
      </c>
      <c r="C14679" s="34">
        <v>1</v>
      </c>
      <c r="D14679" s="38" t="s">
        <v>208</v>
      </c>
      <c r="E14679" s="38" t="s">
        <v>3987</v>
      </c>
      <c r="F14679" s="39">
        <v>10833.33</v>
      </c>
      <c r="G14679" s="39">
        <v>-10832.33</v>
      </c>
      <c r="H14679" s="39">
        <v>1</v>
      </c>
    </row>
    <row r="14680" spans="1:8">
      <c r="A14680" s="32">
        <v>2471</v>
      </c>
      <c r="B14680" s="37">
        <v>100000238550</v>
      </c>
      <c r="C14680" s="34">
        <v>0</v>
      </c>
      <c r="D14680" s="38" t="s">
        <v>208</v>
      </c>
      <c r="E14680" s="38" t="s">
        <v>3987</v>
      </c>
      <c r="F14680" s="39">
        <v>14166.67</v>
      </c>
      <c r="G14680" s="39">
        <v>-14165.67</v>
      </c>
      <c r="H14680" s="39">
        <v>1</v>
      </c>
    </row>
    <row r="14681" spans="1:8">
      <c r="A14681" s="32"/>
      <c r="B14681" s="37">
        <v>100000238550</v>
      </c>
      <c r="C14681" s="34">
        <v>1</v>
      </c>
      <c r="D14681" s="38" t="s">
        <v>208</v>
      </c>
      <c r="E14681" s="38" t="s">
        <v>3987</v>
      </c>
      <c r="F14681" s="39">
        <v>10833.33</v>
      </c>
      <c r="G14681" s="39">
        <v>-10832.33</v>
      </c>
      <c r="H14681" s="39">
        <v>1</v>
      </c>
    </row>
    <row r="14682" spans="1:8">
      <c r="A14682" s="32">
        <v>2472</v>
      </c>
      <c r="B14682" s="37">
        <v>100000238551</v>
      </c>
      <c r="C14682" s="34">
        <v>0</v>
      </c>
      <c r="D14682" s="38" t="s">
        <v>208</v>
      </c>
      <c r="E14682" s="38" t="s">
        <v>3987</v>
      </c>
      <c r="F14682" s="39">
        <v>14166.67</v>
      </c>
      <c r="G14682" s="39">
        <v>-14165.67</v>
      </c>
      <c r="H14682" s="39">
        <v>1</v>
      </c>
    </row>
    <row r="14683" spans="1:8">
      <c r="A14683" s="32"/>
      <c r="B14683" s="37">
        <v>100000238551</v>
      </c>
      <c r="C14683" s="34">
        <v>1</v>
      </c>
      <c r="D14683" s="38" t="s">
        <v>208</v>
      </c>
      <c r="E14683" s="38" t="s">
        <v>3987</v>
      </c>
      <c r="F14683" s="39">
        <v>10833.33</v>
      </c>
      <c r="G14683" s="39">
        <v>-10832.33</v>
      </c>
      <c r="H14683" s="39">
        <v>1</v>
      </c>
    </row>
    <row r="14684" spans="1:8">
      <c r="A14684" s="32">
        <v>2473</v>
      </c>
      <c r="B14684" s="37">
        <v>100000238552</v>
      </c>
      <c r="C14684" s="34">
        <v>0</v>
      </c>
      <c r="D14684" s="38" t="s">
        <v>208</v>
      </c>
      <c r="E14684" s="38" t="s">
        <v>1651</v>
      </c>
      <c r="F14684" s="39">
        <v>99166.67</v>
      </c>
      <c r="G14684" s="39">
        <v>-99165.67</v>
      </c>
      <c r="H14684" s="39">
        <v>1</v>
      </c>
    </row>
    <row r="14685" spans="1:8">
      <c r="A14685" s="32"/>
      <c r="B14685" s="37">
        <v>100000238552</v>
      </c>
      <c r="C14685" s="34">
        <v>1</v>
      </c>
      <c r="D14685" s="38" t="s">
        <v>208</v>
      </c>
      <c r="E14685" s="38" t="s">
        <v>1651</v>
      </c>
      <c r="F14685" s="39">
        <v>70833.33</v>
      </c>
      <c r="G14685" s="39">
        <v>-70832.33</v>
      </c>
      <c r="H14685" s="39">
        <v>1</v>
      </c>
    </row>
    <row r="14686" spans="1:8">
      <c r="A14686" s="32">
        <v>2474</v>
      </c>
      <c r="B14686" s="37">
        <v>100000238553</v>
      </c>
      <c r="C14686" s="34">
        <v>0</v>
      </c>
      <c r="D14686" s="38" t="s">
        <v>208</v>
      </c>
      <c r="E14686" s="38" t="s">
        <v>3988</v>
      </c>
      <c r="F14686" s="39">
        <v>38074.17</v>
      </c>
      <c r="G14686" s="39">
        <v>-38073.17</v>
      </c>
      <c r="H14686" s="39">
        <v>1</v>
      </c>
    </row>
    <row r="14687" spans="1:8">
      <c r="A14687" s="32"/>
      <c r="B14687" s="37">
        <v>100000238553</v>
      </c>
      <c r="C14687" s="34">
        <v>1</v>
      </c>
      <c r="D14687" s="38" t="s">
        <v>208</v>
      </c>
      <c r="E14687" s="38" t="s">
        <v>3988</v>
      </c>
      <c r="F14687" s="39">
        <v>27195.83</v>
      </c>
      <c r="G14687" s="39">
        <v>-27194.83</v>
      </c>
      <c r="H14687" s="39">
        <v>1</v>
      </c>
    </row>
    <row r="14688" spans="1:8">
      <c r="A14688" s="32">
        <v>2475</v>
      </c>
      <c r="B14688" s="37">
        <v>100000238554</v>
      </c>
      <c r="C14688" s="34">
        <v>0</v>
      </c>
      <c r="D14688" s="38" t="s">
        <v>208</v>
      </c>
      <c r="E14688" s="38" t="s">
        <v>3989</v>
      </c>
      <c r="F14688" s="39">
        <v>420000</v>
      </c>
      <c r="G14688" s="39">
        <v>-419999</v>
      </c>
      <c r="H14688" s="39">
        <v>1</v>
      </c>
    </row>
    <row r="14689" spans="1:8">
      <c r="A14689" s="32"/>
      <c r="B14689" s="37">
        <v>100000238554</v>
      </c>
      <c r="C14689" s="34">
        <v>1</v>
      </c>
      <c r="D14689" s="38" t="s">
        <v>208</v>
      </c>
      <c r="E14689" s="38" t="s">
        <v>3989</v>
      </c>
      <c r="F14689" s="39">
        <v>280000</v>
      </c>
      <c r="G14689" s="39">
        <v>-279999</v>
      </c>
      <c r="H14689" s="39">
        <v>1</v>
      </c>
    </row>
    <row r="14690" spans="1:8">
      <c r="A14690" s="32">
        <v>2476</v>
      </c>
      <c r="B14690" s="37">
        <v>100000238555</v>
      </c>
      <c r="C14690" s="34">
        <v>0</v>
      </c>
      <c r="D14690" s="38" t="s">
        <v>208</v>
      </c>
      <c r="E14690" s="38" t="s">
        <v>3990</v>
      </c>
      <c r="F14690" s="39">
        <v>29166.67</v>
      </c>
      <c r="G14690" s="39">
        <v>-29165.67</v>
      </c>
      <c r="H14690" s="39">
        <v>1</v>
      </c>
    </row>
    <row r="14691" spans="1:8">
      <c r="A14691" s="32"/>
      <c r="B14691" s="37">
        <v>100000238555</v>
      </c>
      <c r="C14691" s="34">
        <v>1</v>
      </c>
      <c r="D14691" s="38" t="s">
        <v>208</v>
      </c>
      <c r="E14691" s="38" t="s">
        <v>3990</v>
      </c>
      <c r="F14691" s="39">
        <v>20833.330000000002</v>
      </c>
      <c r="G14691" s="39">
        <v>-20832.330000000002</v>
      </c>
      <c r="H14691" s="39">
        <v>1</v>
      </c>
    </row>
    <row r="14692" spans="1:8">
      <c r="A14692" s="32">
        <v>2477</v>
      </c>
      <c r="B14692" s="37">
        <v>100000238556</v>
      </c>
      <c r="C14692" s="34">
        <v>0</v>
      </c>
      <c r="D14692" s="38" t="s">
        <v>208</v>
      </c>
      <c r="E14692" s="38" t="s">
        <v>3990</v>
      </c>
      <c r="F14692" s="39">
        <v>29166.67</v>
      </c>
      <c r="G14692" s="39">
        <v>-29165.67</v>
      </c>
      <c r="H14692" s="39">
        <v>1</v>
      </c>
    </row>
    <row r="14693" spans="1:8">
      <c r="A14693" s="32"/>
      <c r="B14693" s="37">
        <v>100000238556</v>
      </c>
      <c r="C14693" s="34">
        <v>1</v>
      </c>
      <c r="D14693" s="38" t="s">
        <v>208</v>
      </c>
      <c r="E14693" s="38" t="s">
        <v>3990</v>
      </c>
      <c r="F14693" s="39">
        <v>20833.330000000002</v>
      </c>
      <c r="G14693" s="39">
        <v>-20832.330000000002</v>
      </c>
      <c r="H14693" s="39">
        <v>1</v>
      </c>
    </row>
    <row r="14694" spans="1:8">
      <c r="A14694" s="32">
        <v>2478</v>
      </c>
      <c r="B14694" s="37">
        <v>100000238557</v>
      </c>
      <c r="C14694" s="34">
        <v>0</v>
      </c>
      <c r="D14694" s="38" t="s">
        <v>208</v>
      </c>
      <c r="E14694" s="38" t="s">
        <v>3991</v>
      </c>
      <c r="F14694" s="39">
        <v>72000</v>
      </c>
      <c r="G14694" s="39">
        <v>-71999</v>
      </c>
      <c r="H14694" s="39">
        <v>1</v>
      </c>
    </row>
    <row r="14695" spans="1:8">
      <c r="A14695" s="32"/>
      <c r="B14695" s="37">
        <v>100000238557</v>
      </c>
      <c r="C14695" s="34">
        <v>1</v>
      </c>
      <c r="D14695" s="38" t="s">
        <v>208</v>
      </c>
      <c r="E14695" s="38" t="s">
        <v>3991</v>
      </c>
      <c r="F14695" s="39">
        <v>48000</v>
      </c>
      <c r="G14695" s="39">
        <v>-47999</v>
      </c>
      <c r="H14695" s="39">
        <v>1</v>
      </c>
    </row>
    <row r="14696" spans="1:8">
      <c r="A14696" s="32">
        <v>2479</v>
      </c>
      <c r="B14696" s="37">
        <v>100000238558</v>
      </c>
      <c r="C14696" s="34">
        <v>0</v>
      </c>
      <c r="D14696" s="38" t="s">
        <v>208</v>
      </c>
      <c r="E14696" s="38" t="s">
        <v>1959</v>
      </c>
      <c r="F14696" s="39">
        <v>52416.67</v>
      </c>
      <c r="G14696" s="39">
        <v>-52415.67</v>
      </c>
      <c r="H14696" s="39">
        <v>1</v>
      </c>
    </row>
    <row r="14697" spans="1:8">
      <c r="A14697" s="32"/>
      <c r="B14697" s="37">
        <v>100000238558</v>
      </c>
      <c r="C14697" s="34">
        <v>1</v>
      </c>
      <c r="D14697" s="38" t="s">
        <v>208</v>
      </c>
      <c r="E14697" s="38" t="s">
        <v>1959</v>
      </c>
      <c r="F14697" s="39">
        <v>32583.33</v>
      </c>
      <c r="G14697" s="39">
        <v>-32582.33</v>
      </c>
      <c r="H14697" s="39">
        <v>1</v>
      </c>
    </row>
    <row r="14698" spans="1:8">
      <c r="A14698" s="32">
        <v>2480</v>
      </c>
      <c r="B14698" s="37">
        <v>100000238559</v>
      </c>
      <c r="C14698" s="34">
        <v>0</v>
      </c>
      <c r="D14698" s="38" t="s">
        <v>208</v>
      </c>
      <c r="E14698" s="38" t="s">
        <v>3992</v>
      </c>
      <c r="F14698" s="39">
        <v>215833.33</v>
      </c>
      <c r="G14698" s="39">
        <v>-215832.33</v>
      </c>
      <c r="H14698" s="39">
        <v>1</v>
      </c>
    </row>
    <row r="14699" spans="1:8">
      <c r="A14699" s="32"/>
      <c r="B14699" s="37">
        <v>100000238559</v>
      </c>
      <c r="C14699" s="34">
        <v>1</v>
      </c>
      <c r="D14699" s="38" t="s">
        <v>208</v>
      </c>
      <c r="E14699" s="38" t="s">
        <v>3992</v>
      </c>
      <c r="F14699" s="39">
        <v>134166.67000000001</v>
      </c>
      <c r="G14699" s="39">
        <v>-134165.67000000001</v>
      </c>
      <c r="H14699" s="39">
        <v>1</v>
      </c>
    </row>
    <row r="14700" spans="1:8">
      <c r="A14700" s="32">
        <v>2481</v>
      </c>
      <c r="B14700" s="37">
        <v>100000238560</v>
      </c>
      <c r="C14700" s="34">
        <v>0</v>
      </c>
      <c r="D14700" s="38" t="s">
        <v>208</v>
      </c>
      <c r="E14700" s="38" t="s">
        <v>1574</v>
      </c>
      <c r="F14700" s="39">
        <v>567333.32999999996</v>
      </c>
      <c r="G14700" s="39">
        <v>-567332.32999999996</v>
      </c>
      <c r="H14700" s="39">
        <v>1</v>
      </c>
    </row>
    <row r="14701" spans="1:8">
      <c r="A14701" s="32"/>
      <c r="B14701" s="37">
        <v>100000238560</v>
      </c>
      <c r="C14701" s="34">
        <v>1</v>
      </c>
      <c r="D14701" s="38" t="s">
        <v>208</v>
      </c>
      <c r="E14701" s="38" t="s">
        <v>1574</v>
      </c>
      <c r="F14701" s="39">
        <v>352666.67</v>
      </c>
      <c r="G14701" s="39">
        <v>-352665.67</v>
      </c>
      <c r="H14701" s="39">
        <v>1</v>
      </c>
    </row>
    <row r="14702" spans="1:8">
      <c r="A14702" s="32">
        <v>2482</v>
      </c>
      <c r="B14702" s="37">
        <v>100000238561</v>
      </c>
      <c r="C14702" s="34">
        <v>0</v>
      </c>
      <c r="D14702" s="38" t="s">
        <v>208</v>
      </c>
      <c r="E14702" s="38" t="s">
        <v>3993</v>
      </c>
      <c r="F14702" s="39">
        <v>246666.67</v>
      </c>
      <c r="G14702" s="39">
        <v>-246665.67</v>
      </c>
      <c r="H14702" s="39">
        <v>1</v>
      </c>
    </row>
    <row r="14703" spans="1:8">
      <c r="A14703" s="32"/>
      <c r="B14703" s="37">
        <v>100000238561</v>
      </c>
      <c r="C14703" s="34">
        <v>1</v>
      </c>
      <c r="D14703" s="38" t="s">
        <v>208</v>
      </c>
      <c r="E14703" s="38" t="s">
        <v>3993</v>
      </c>
      <c r="F14703" s="39">
        <v>153333.32999999999</v>
      </c>
      <c r="G14703" s="39">
        <v>-153332.32999999999</v>
      </c>
      <c r="H14703" s="39">
        <v>1</v>
      </c>
    </row>
    <row r="14704" spans="1:8">
      <c r="A14704" s="32">
        <v>2483</v>
      </c>
      <c r="B14704" s="37">
        <v>100000238562</v>
      </c>
      <c r="C14704" s="34">
        <v>0</v>
      </c>
      <c r="D14704" s="38" t="s">
        <v>208</v>
      </c>
      <c r="E14704" s="38" t="s">
        <v>3994</v>
      </c>
      <c r="F14704" s="39">
        <v>1356666.67</v>
      </c>
      <c r="G14704" s="39">
        <v>-1356665.67</v>
      </c>
      <c r="H14704" s="39">
        <v>1</v>
      </c>
    </row>
    <row r="14705" spans="1:8">
      <c r="A14705" s="32"/>
      <c r="B14705" s="37">
        <v>100000238562</v>
      </c>
      <c r="C14705" s="34">
        <v>1</v>
      </c>
      <c r="D14705" s="38" t="s">
        <v>208</v>
      </c>
      <c r="E14705" s="38" t="s">
        <v>3994</v>
      </c>
      <c r="F14705" s="39">
        <v>843333.33</v>
      </c>
      <c r="G14705" s="39">
        <v>-843332.33</v>
      </c>
      <c r="H14705" s="39">
        <v>1</v>
      </c>
    </row>
    <row r="14706" spans="1:8">
      <c r="A14706" s="32">
        <v>2484</v>
      </c>
      <c r="B14706" s="37">
        <v>100000238563</v>
      </c>
      <c r="C14706" s="34">
        <v>0</v>
      </c>
      <c r="D14706" s="38" t="s">
        <v>208</v>
      </c>
      <c r="E14706" s="38" t="s">
        <v>3829</v>
      </c>
      <c r="F14706" s="39">
        <v>24500</v>
      </c>
      <c r="G14706" s="39">
        <v>-24499</v>
      </c>
      <c r="H14706" s="39">
        <v>1</v>
      </c>
    </row>
    <row r="14707" spans="1:8">
      <c r="A14707" s="32"/>
      <c r="B14707" s="37">
        <v>100000238563</v>
      </c>
      <c r="C14707" s="34">
        <v>1</v>
      </c>
      <c r="D14707" s="38" t="s">
        <v>208</v>
      </c>
      <c r="E14707" s="38" t="s">
        <v>3829</v>
      </c>
      <c r="F14707" s="39">
        <v>17500</v>
      </c>
      <c r="G14707" s="39">
        <v>-17499</v>
      </c>
      <c r="H14707" s="39">
        <v>1</v>
      </c>
    </row>
    <row r="14708" spans="1:8">
      <c r="A14708" s="32">
        <v>2485</v>
      </c>
      <c r="B14708" s="37">
        <v>100000238564</v>
      </c>
      <c r="C14708" s="34">
        <v>0</v>
      </c>
      <c r="D14708" s="38" t="s">
        <v>208</v>
      </c>
      <c r="E14708" s="38" t="s">
        <v>3829</v>
      </c>
      <c r="F14708" s="39">
        <v>24500</v>
      </c>
      <c r="G14708" s="39">
        <v>-24499</v>
      </c>
      <c r="H14708" s="39">
        <v>1</v>
      </c>
    </row>
    <row r="14709" spans="1:8">
      <c r="A14709" s="32"/>
      <c r="B14709" s="37">
        <v>100000238564</v>
      </c>
      <c r="C14709" s="34">
        <v>1</v>
      </c>
      <c r="D14709" s="38" t="s">
        <v>208</v>
      </c>
      <c r="E14709" s="38" t="s">
        <v>3829</v>
      </c>
      <c r="F14709" s="39">
        <v>17500</v>
      </c>
      <c r="G14709" s="39">
        <v>-17499</v>
      </c>
      <c r="H14709" s="39">
        <v>1</v>
      </c>
    </row>
    <row r="14710" spans="1:8">
      <c r="A14710" s="32">
        <v>2486</v>
      </c>
      <c r="B14710" s="37">
        <v>100000238565</v>
      </c>
      <c r="C14710" s="34">
        <v>0</v>
      </c>
      <c r="D14710" s="38" t="s">
        <v>208</v>
      </c>
      <c r="E14710" s="38" t="s">
        <v>2212</v>
      </c>
      <c r="F14710" s="39">
        <v>280583.33</v>
      </c>
      <c r="G14710" s="39">
        <v>-280582.33</v>
      </c>
      <c r="H14710" s="39">
        <v>1</v>
      </c>
    </row>
    <row r="14711" spans="1:8">
      <c r="A14711" s="32"/>
      <c r="B14711" s="37">
        <v>100000238565</v>
      </c>
      <c r="C14711" s="34">
        <v>1</v>
      </c>
      <c r="D14711" s="38" t="s">
        <v>208</v>
      </c>
      <c r="E14711" s="38" t="s">
        <v>2212</v>
      </c>
      <c r="F14711" s="39">
        <v>174416.67</v>
      </c>
      <c r="G14711" s="39">
        <v>-174415.67</v>
      </c>
      <c r="H14711" s="39">
        <v>1</v>
      </c>
    </row>
    <row r="14712" spans="1:8">
      <c r="A14712" s="32">
        <v>2487</v>
      </c>
      <c r="B14712" s="37">
        <v>100000238566</v>
      </c>
      <c r="C14712" s="34">
        <v>0</v>
      </c>
      <c r="D14712" s="38" t="s">
        <v>208</v>
      </c>
      <c r="E14712" s="38" t="s">
        <v>2212</v>
      </c>
      <c r="F14712" s="39">
        <v>400833.33</v>
      </c>
      <c r="G14712" s="39">
        <v>-400832.33</v>
      </c>
      <c r="H14712" s="39">
        <v>1</v>
      </c>
    </row>
    <row r="14713" spans="1:8">
      <c r="A14713" s="32"/>
      <c r="B14713" s="37">
        <v>100000238566</v>
      </c>
      <c r="C14713" s="34">
        <v>1</v>
      </c>
      <c r="D14713" s="38" t="s">
        <v>208</v>
      </c>
      <c r="E14713" s="38" t="s">
        <v>2212</v>
      </c>
      <c r="F14713" s="39">
        <v>249166.67</v>
      </c>
      <c r="G14713" s="39">
        <v>-249165.67</v>
      </c>
      <c r="H14713" s="39">
        <v>1</v>
      </c>
    </row>
    <row r="14714" spans="1:8">
      <c r="A14714" s="32">
        <v>2488</v>
      </c>
      <c r="B14714" s="37">
        <v>100000238567</v>
      </c>
      <c r="C14714" s="34">
        <v>0</v>
      </c>
      <c r="D14714" s="38" t="s">
        <v>208</v>
      </c>
      <c r="E14714" s="38" t="s">
        <v>3995</v>
      </c>
      <c r="F14714" s="39">
        <v>185000</v>
      </c>
      <c r="G14714" s="39">
        <v>-184999</v>
      </c>
      <c r="H14714" s="39">
        <v>1</v>
      </c>
    </row>
    <row r="14715" spans="1:8">
      <c r="A14715" s="32"/>
      <c r="B14715" s="37">
        <v>100000238567</v>
      </c>
      <c r="C14715" s="34">
        <v>1</v>
      </c>
      <c r="D14715" s="38" t="s">
        <v>208</v>
      </c>
      <c r="E14715" s="38" t="s">
        <v>3995</v>
      </c>
      <c r="F14715" s="39">
        <v>115000</v>
      </c>
      <c r="G14715" s="39">
        <v>-114999</v>
      </c>
      <c r="H14715" s="39">
        <v>1</v>
      </c>
    </row>
    <row r="14716" spans="1:8">
      <c r="A14716" s="32">
        <v>2489</v>
      </c>
      <c r="B14716" s="37">
        <v>100000238568</v>
      </c>
      <c r="C14716" s="34">
        <v>0</v>
      </c>
      <c r="D14716" s="38" t="s">
        <v>208</v>
      </c>
      <c r="E14716" s="38" t="s">
        <v>3996</v>
      </c>
      <c r="F14716" s="39">
        <v>1079166.67</v>
      </c>
      <c r="G14716" s="39">
        <v>-1079165.67</v>
      </c>
      <c r="H14716" s="39">
        <v>1</v>
      </c>
    </row>
    <row r="14717" spans="1:8">
      <c r="A14717" s="32"/>
      <c r="B14717" s="37">
        <v>100000238568</v>
      </c>
      <c r="C14717" s="34">
        <v>1</v>
      </c>
      <c r="D14717" s="38" t="s">
        <v>208</v>
      </c>
      <c r="E14717" s="38" t="s">
        <v>3996</v>
      </c>
      <c r="F14717" s="39">
        <v>670833.32999999996</v>
      </c>
      <c r="G14717" s="39">
        <v>-670832.32999999996</v>
      </c>
      <c r="H14717" s="39">
        <v>1</v>
      </c>
    </row>
    <row r="14718" spans="1:8">
      <c r="A14718" s="32">
        <v>2490</v>
      </c>
      <c r="B14718" s="37">
        <v>100000238569</v>
      </c>
      <c r="C14718" s="34">
        <v>0</v>
      </c>
      <c r="D14718" s="38" t="s">
        <v>208</v>
      </c>
      <c r="E14718" s="38" t="s">
        <v>3997</v>
      </c>
      <c r="F14718" s="39">
        <v>950000</v>
      </c>
      <c r="G14718" s="39">
        <v>-949999</v>
      </c>
      <c r="H14718" s="39">
        <v>1</v>
      </c>
    </row>
    <row r="14719" spans="1:8">
      <c r="A14719" s="32"/>
      <c r="B14719" s="37">
        <v>100000238569</v>
      </c>
      <c r="C14719" s="34">
        <v>1</v>
      </c>
      <c r="D14719" s="38" t="s">
        <v>208</v>
      </c>
      <c r="E14719" s="38" t="s">
        <v>3997</v>
      </c>
      <c r="F14719" s="39">
        <v>550000</v>
      </c>
      <c r="G14719" s="39">
        <v>-549999</v>
      </c>
      <c r="H14719" s="39">
        <v>1</v>
      </c>
    </row>
    <row r="14720" spans="1:8">
      <c r="A14720" s="32">
        <v>2491</v>
      </c>
      <c r="B14720" s="37">
        <v>100000238570</v>
      </c>
      <c r="C14720" s="34">
        <v>0</v>
      </c>
      <c r="D14720" s="38" t="s">
        <v>208</v>
      </c>
      <c r="E14720" s="38" t="s">
        <v>2212</v>
      </c>
      <c r="F14720" s="39">
        <v>343000</v>
      </c>
      <c r="G14720" s="39">
        <v>-342999</v>
      </c>
      <c r="H14720" s="39">
        <v>1</v>
      </c>
    </row>
    <row r="14721" spans="1:8">
      <c r="A14721" s="32"/>
      <c r="B14721" s="37">
        <v>100000238570</v>
      </c>
      <c r="C14721" s="34">
        <v>1</v>
      </c>
      <c r="D14721" s="38" t="s">
        <v>208</v>
      </c>
      <c r="E14721" s="38" t="s">
        <v>2212</v>
      </c>
      <c r="F14721" s="39">
        <v>147000</v>
      </c>
      <c r="G14721" s="39">
        <v>-146999</v>
      </c>
      <c r="H14721" s="39">
        <v>1</v>
      </c>
    </row>
    <row r="14722" spans="1:8">
      <c r="A14722" s="32">
        <v>2492</v>
      </c>
      <c r="B14722" s="37">
        <v>100000238571</v>
      </c>
      <c r="C14722" s="34">
        <v>0</v>
      </c>
      <c r="D14722" s="38" t="s">
        <v>208</v>
      </c>
      <c r="E14722" s="38" t="s">
        <v>1574</v>
      </c>
      <c r="F14722" s="39">
        <v>980000</v>
      </c>
      <c r="G14722" s="39">
        <v>-979999</v>
      </c>
      <c r="H14722" s="39">
        <v>1</v>
      </c>
    </row>
    <row r="14723" spans="1:8">
      <c r="A14723" s="32"/>
      <c r="B14723" s="37">
        <v>100000238571</v>
      </c>
      <c r="C14723" s="34">
        <v>1</v>
      </c>
      <c r="D14723" s="38" t="s">
        <v>208</v>
      </c>
      <c r="E14723" s="38" t="s">
        <v>1574</v>
      </c>
      <c r="F14723" s="39">
        <v>420000</v>
      </c>
      <c r="G14723" s="39">
        <v>-419999</v>
      </c>
      <c r="H14723" s="39">
        <v>1</v>
      </c>
    </row>
    <row r="14724" spans="1:8">
      <c r="A14724" s="32">
        <v>2493</v>
      </c>
      <c r="B14724" s="37">
        <v>100000238572</v>
      </c>
      <c r="C14724" s="34">
        <v>0</v>
      </c>
      <c r="D14724" s="38" t="s">
        <v>208</v>
      </c>
      <c r="E14724" s="38" t="s">
        <v>3998</v>
      </c>
      <c r="F14724" s="39">
        <v>5333333.33</v>
      </c>
      <c r="G14724" s="39">
        <v>-5333332.33</v>
      </c>
      <c r="H14724" s="39">
        <v>1</v>
      </c>
    </row>
    <row r="14725" spans="1:8">
      <c r="A14725" s="32"/>
      <c r="B14725" s="37">
        <v>100000238572</v>
      </c>
      <c r="C14725" s="34">
        <v>1</v>
      </c>
      <c r="D14725" s="38" t="s">
        <v>208</v>
      </c>
      <c r="E14725" s="38" t="s">
        <v>3998</v>
      </c>
      <c r="F14725" s="39">
        <v>2666666.67</v>
      </c>
      <c r="G14725" s="39">
        <v>-2666665.67</v>
      </c>
      <c r="H14725" s="39">
        <v>1</v>
      </c>
    </row>
    <row r="14726" spans="1:8">
      <c r="A14726" s="32">
        <v>2494</v>
      </c>
      <c r="B14726" s="37">
        <v>100000238573</v>
      </c>
      <c r="C14726" s="34">
        <v>0</v>
      </c>
      <c r="D14726" s="38" t="s">
        <v>208</v>
      </c>
      <c r="E14726" s="38" t="s">
        <v>3019</v>
      </c>
      <c r="F14726" s="39">
        <v>44416.67</v>
      </c>
      <c r="G14726" s="39">
        <v>-44415.67</v>
      </c>
      <c r="H14726" s="39">
        <v>1</v>
      </c>
    </row>
    <row r="14727" spans="1:8">
      <c r="A14727" s="32"/>
      <c r="B14727" s="37">
        <v>100000238573</v>
      </c>
      <c r="C14727" s="34">
        <v>1</v>
      </c>
      <c r="D14727" s="38" t="s">
        <v>208</v>
      </c>
      <c r="E14727" s="38" t="s">
        <v>3019</v>
      </c>
      <c r="F14727" s="39">
        <v>20583.330000000002</v>
      </c>
      <c r="G14727" s="39">
        <v>-20582.330000000002</v>
      </c>
      <c r="H14727" s="39">
        <v>1</v>
      </c>
    </row>
    <row r="14728" spans="1:8">
      <c r="A14728" s="32">
        <v>2495</v>
      </c>
      <c r="B14728" s="37">
        <v>100000238574</v>
      </c>
      <c r="C14728" s="34">
        <v>0</v>
      </c>
      <c r="D14728" s="38" t="s">
        <v>208</v>
      </c>
      <c r="E14728" s="38" t="s">
        <v>3019</v>
      </c>
      <c r="F14728" s="39">
        <v>44416.67</v>
      </c>
      <c r="G14728" s="39">
        <v>-44415.67</v>
      </c>
      <c r="H14728" s="39">
        <v>1</v>
      </c>
    </row>
    <row r="14729" spans="1:8">
      <c r="A14729" s="32"/>
      <c r="B14729" s="37">
        <v>100000238574</v>
      </c>
      <c r="C14729" s="34">
        <v>1</v>
      </c>
      <c r="D14729" s="38" t="s">
        <v>208</v>
      </c>
      <c r="E14729" s="38" t="s">
        <v>3019</v>
      </c>
      <c r="F14729" s="39">
        <v>20583.330000000002</v>
      </c>
      <c r="G14729" s="39">
        <v>-20582.330000000002</v>
      </c>
      <c r="H14729" s="39">
        <v>1</v>
      </c>
    </row>
    <row r="14730" spans="1:8">
      <c r="A14730" s="32">
        <v>2496</v>
      </c>
      <c r="B14730" s="37">
        <v>100000238575</v>
      </c>
      <c r="C14730" s="34">
        <v>0</v>
      </c>
      <c r="D14730" s="38" t="s">
        <v>208</v>
      </c>
      <c r="E14730" s="38" t="s">
        <v>3999</v>
      </c>
      <c r="F14730" s="39">
        <v>140000</v>
      </c>
      <c r="G14730" s="39">
        <v>-139999</v>
      </c>
      <c r="H14730" s="39">
        <v>1</v>
      </c>
    </row>
    <row r="14731" spans="1:8">
      <c r="A14731" s="32"/>
      <c r="B14731" s="37">
        <v>100000238575</v>
      </c>
      <c r="C14731" s="34">
        <v>1</v>
      </c>
      <c r="D14731" s="38" t="s">
        <v>208</v>
      </c>
      <c r="E14731" s="38" t="s">
        <v>3999</v>
      </c>
      <c r="F14731" s="39">
        <v>60000</v>
      </c>
      <c r="G14731" s="39">
        <v>-59999</v>
      </c>
      <c r="H14731" s="39">
        <v>1</v>
      </c>
    </row>
    <row r="14732" spans="1:8">
      <c r="A14732" s="32">
        <v>2497</v>
      </c>
      <c r="B14732" s="37">
        <v>100000238576</v>
      </c>
      <c r="C14732" s="34">
        <v>0</v>
      </c>
      <c r="D14732" s="38" t="s">
        <v>208</v>
      </c>
      <c r="E14732" s="38" t="s">
        <v>3829</v>
      </c>
      <c r="F14732" s="39">
        <v>26000</v>
      </c>
      <c r="G14732" s="39">
        <v>-25999</v>
      </c>
      <c r="H14732" s="39">
        <v>1</v>
      </c>
    </row>
    <row r="14733" spans="1:8">
      <c r="A14733" s="32"/>
      <c r="B14733" s="37">
        <v>100000238576</v>
      </c>
      <c r="C14733" s="34">
        <v>1</v>
      </c>
      <c r="D14733" s="38" t="s">
        <v>208</v>
      </c>
      <c r="E14733" s="38" t="s">
        <v>3829</v>
      </c>
      <c r="F14733" s="39">
        <v>14000</v>
      </c>
      <c r="G14733" s="39">
        <v>-13999</v>
      </c>
      <c r="H14733" s="39">
        <v>1</v>
      </c>
    </row>
    <row r="14734" spans="1:8">
      <c r="A14734" s="32">
        <v>2498</v>
      </c>
      <c r="B14734" s="37">
        <v>100000238577</v>
      </c>
      <c r="C14734" s="34">
        <v>0</v>
      </c>
      <c r="D14734" s="38" t="s">
        <v>208</v>
      </c>
      <c r="E14734" s="38" t="s">
        <v>3829</v>
      </c>
      <c r="F14734" s="39">
        <v>26000</v>
      </c>
      <c r="G14734" s="39">
        <v>-25999</v>
      </c>
      <c r="H14734" s="39">
        <v>1</v>
      </c>
    </row>
    <row r="14735" spans="1:8">
      <c r="A14735" s="32"/>
      <c r="B14735" s="37">
        <v>100000238577</v>
      </c>
      <c r="C14735" s="34">
        <v>1</v>
      </c>
      <c r="D14735" s="38" t="s">
        <v>208</v>
      </c>
      <c r="E14735" s="38" t="s">
        <v>3829</v>
      </c>
      <c r="F14735" s="39">
        <v>14000</v>
      </c>
      <c r="G14735" s="39">
        <v>-13999</v>
      </c>
      <c r="H14735" s="39">
        <v>1</v>
      </c>
    </row>
    <row r="14736" spans="1:8">
      <c r="A14736" s="32">
        <v>2499</v>
      </c>
      <c r="B14736" s="37">
        <v>100000238578</v>
      </c>
      <c r="C14736" s="34">
        <v>0</v>
      </c>
      <c r="D14736" s="38" t="s">
        <v>208</v>
      </c>
      <c r="E14736" s="38" t="s">
        <v>3829</v>
      </c>
      <c r="F14736" s="39">
        <v>26000</v>
      </c>
      <c r="G14736" s="39">
        <v>-25999</v>
      </c>
      <c r="H14736" s="39">
        <v>1</v>
      </c>
    </row>
    <row r="14737" spans="1:8">
      <c r="A14737" s="32"/>
      <c r="B14737" s="37">
        <v>100000238578</v>
      </c>
      <c r="C14737" s="34">
        <v>1</v>
      </c>
      <c r="D14737" s="38" t="s">
        <v>208</v>
      </c>
      <c r="E14737" s="38" t="s">
        <v>3829</v>
      </c>
      <c r="F14737" s="39">
        <v>14000</v>
      </c>
      <c r="G14737" s="39">
        <v>-13999</v>
      </c>
      <c r="H14737" s="39">
        <v>1</v>
      </c>
    </row>
    <row r="14738" spans="1:8">
      <c r="A14738" s="32">
        <v>2500</v>
      </c>
      <c r="B14738" s="37">
        <v>100000238579</v>
      </c>
      <c r="C14738" s="34">
        <v>0</v>
      </c>
      <c r="D14738" s="38" t="s">
        <v>208</v>
      </c>
      <c r="E14738" s="38" t="s">
        <v>3829</v>
      </c>
      <c r="F14738" s="39">
        <v>26000</v>
      </c>
      <c r="G14738" s="39">
        <v>-25999</v>
      </c>
      <c r="H14738" s="39">
        <v>1</v>
      </c>
    </row>
    <row r="14739" spans="1:8">
      <c r="A14739" s="32"/>
      <c r="B14739" s="37">
        <v>100000238579</v>
      </c>
      <c r="C14739" s="34">
        <v>1</v>
      </c>
      <c r="D14739" s="38" t="s">
        <v>208</v>
      </c>
      <c r="E14739" s="38" t="s">
        <v>3829</v>
      </c>
      <c r="F14739" s="39">
        <v>14000</v>
      </c>
      <c r="G14739" s="39">
        <v>-13999</v>
      </c>
      <c r="H14739" s="39">
        <v>1</v>
      </c>
    </row>
    <row r="14740" spans="1:8">
      <c r="A14740" s="32">
        <v>2501</v>
      </c>
      <c r="B14740" s="37">
        <v>100000238580</v>
      </c>
      <c r="C14740" s="34">
        <v>0</v>
      </c>
      <c r="D14740" s="38" t="s">
        <v>208</v>
      </c>
      <c r="E14740" s="38" t="s">
        <v>3829</v>
      </c>
      <c r="F14740" s="39">
        <v>26000</v>
      </c>
      <c r="G14740" s="39">
        <v>-25999</v>
      </c>
      <c r="H14740" s="39">
        <v>1</v>
      </c>
    </row>
    <row r="14741" spans="1:8">
      <c r="A14741" s="32"/>
      <c r="B14741" s="37">
        <v>100000238580</v>
      </c>
      <c r="C14741" s="34">
        <v>1</v>
      </c>
      <c r="D14741" s="38" t="s">
        <v>208</v>
      </c>
      <c r="E14741" s="38" t="s">
        <v>3829</v>
      </c>
      <c r="F14741" s="39">
        <v>14000</v>
      </c>
      <c r="G14741" s="39">
        <v>-13999</v>
      </c>
      <c r="H14741" s="39">
        <v>1</v>
      </c>
    </row>
    <row r="14742" spans="1:8">
      <c r="A14742" s="32">
        <v>2502</v>
      </c>
      <c r="B14742" s="37">
        <v>100000238581</v>
      </c>
      <c r="C14742" s="34">
        <v>0</v>
      </c>
      <c r="D14742" s="38" t="s">
        <v>208</v>
      </c>
      <c r="E14742" s="38" t="s">
        <v>4000</v>
      </c>
      <c r="F14742" s="39">
        <v>247000</v>
      </c>
      <c r="G14742" s="39">
        <v>-246999</v>
      </c>
      <c r="H14742" s="39">
        <v>1</v>
      </c>
    </row>
    <row r="14743" spans="1:8">
      <c r="A14743" s="32"/>
      <c r="B14743" s="37">
        <v>100000238581</v>
      </c>
      <c r="C14743" s="34">
        <v>1</v>
      </c>
      <c r="D14743" s="38" t="s">
        <v>208</v>
      </c>
      <c r="E14743" s="38" t="s">
        <v>4000</v>
      </c>
      <c r="F14743" s="39">
        <v>133000</v>
      </c>
      <c r="G14743" s="39">
        <v>-132999</v>
      </c>
      <c r="H14743" s="39">
        <v>1</v>
      </c>
    </row>
    <row r="14744" spans="1:8">
      <c r="A14744" s="32">
        <v>2503</v>
      </c>
      <c r="B14744" s="37">
        <v>100000238587</v>
      </c>
      <c r="C14744" s="34">
        <v>0</v>
      </c>
      <c r="D14744" s="38" t="s">
        <v>208</v>
      </c>
      <c r="E14744" s="38" t="s">
        <v>4001</v>
      </c>
      <c r="F14744" s="39">
        <v>496908</v>
      </c>
      <c r="G14744" s="39">
        <v>-496907</v>
      </c>
      <c r="H14744" s="39">
        <v>1</v>
      </c>
    </row>
    <row r="14745" spans="1:8">
      <c r="A14745" s="32"/>
      <c r="B14745" s="37">
        <v>100000238587</v>
      </c>
      <c r="C14745" s="34">
        <v>1</v>
      </c>
      <c r="D14745" s="38" t="s">
        <v>208</v>
      </c>
      <c r="E14745" s="38" t="s">
        <v>4001</v>
      </c>
      <c r="F14745" s="39">
        <v>196452</v>
      </c>
      <c r="G14745" s="39">
        <v>-196451</v>
      </c>
      <c r="H14745" s="39">
        <v>1</v>
      </c>
    </row>
    <row r="14746" spans="1:8">
      <c r="A14746" s="32">
        <v>2504</v>
      </c>
      <c r="B14746" s="37">
        <v>100000238588</v>
      </c>
      <c r="C14746" s="34">
        <v>0</v>
      </c>
      <c r="D14746" s="38" t="s">
        <v>208</v>
      </c>
      <c r="E14746" s="38" t="s">
        <v>1780</v>
      </c>
      <c r="F14746" s="39">
        <v>716666.67</v>
      </c>
      <c r="G14746" s="39">
        <v>-716665.67</v>
      </c>
      <c r="H14746" s="39">
        <v>1</v>
      </c>
    </row>
    <row r="14747" spans="1:8">
      <c r="A14747" s="32"/>
      <c r="B14747" s="37">
        <v>100000238588</v>
      </c>
      <c r="C14747" s="34">
        <v>1</v>
      </c>
      <c r="D14747" s="38" t="s">
        <v>208</v>
      </c>
      <c r="E14747" s="38" t="s">
        <v>1780</v>
      </c>
      <c r="F14747" s="39">
        <v>283333.33</v>
      </c>
      <c r="G14747" s="39">
        <v>-283332.33</v>
      </c>
      <c r="H14747" s="39">
        <v>1</v>
      </c>
    </row>
    <row r="14748" spans="1:8">
      <c r="A14748" s="32">
        <v>2505</v>
      </c>
      <c r="B14748" s="37">
        <v>100000372840</v>
      </c>
      <c r="C14748" s="34">
        <v>0</v>
      </c>
      <c r="D14748" s="38" t="s">
        <v>302</v>
      </c>
      <c r="E14748" s="38" t="s">
        <v>4002</v>
      </c>
      <c r="F14748" s="39">
        <v>17000</v>
      </c>
      <c r="G14748" s="39">
        <v>-16999</v>
      </c>
      <c r="H14748" s="39">
        <v>1</v>
      </c>
    </row>
    <row r="14749" spans="1:8">
      <c r="A14749" s="32">
        <v>2506</v>
      </c>
      <c r="B14749" s="37">
        <v>100000372841</v>
      </c>
      <c r="C14749" s="34">
        <v>0</v>
      </c>
      <c r="D14749" s="38" t="s">
        <v>302</v>
      </c>
      <c r="E14749" s="38" t="s">
        <v>4002</v>
      </c>
      <c r="F14749" s="39">
        <v>17000</v>
      </c>
      <c r="G14749" s="39">
        <v>-16999</v>
      </c>
      <c r="H14749" s="39">
        <v>1</v>
      </c>
    </row>
    <row r="14750" spans="1:8">
      <c r="A14750" s="32">
        <v>2507</v>
      </c>
      <c r="B14750" s="37">
        <v>100000372842</v>
      </c>
      <c r="C14750" s="34">
        <v>0</v>
      </c>
      <c r="D14750" s="38" t="s">
        <v>302</v>
      </c>
      <c r="E14750" s="38" t="s">
        <v>4002</v>
      </c>
      <c r="F14750" s="39">
        <v>17000</v>
      </c>
      <c r="G14750" s="39">
        <v>-16999</v>
      </c>
      <c r="H14750" s="39">
        <v>1</v>
      </c>
    </row>
    <row r="14751" spans="1:8">
      <c r="A14751" s="32">
        <v>2508</v>
      </c>
      <c r="B14751" s="37">
        <v>100000372843</v>
      </c>
      <c r="C14751" s="34">
        <v>0</v>
      </c>
      <c r="D14751" s="38" t="s">
        <v>302</v>
      </c>
      <c r="E14751" s="38" t="s">
        <v>4002</v>
      </c>
      <c r="F14751" s="39">
        <v>17000</v>
      </c>
      <c r="G14751" s="39">
        <v>-16999</v>
      </c>
      <c r="H14751" s="39">
        <v>1</v>
      </c>
    </row>
    <row r="14752" spans="1:8">
      <c r="A14752" s="32">
        <v>2509</v>
      </c>
      <c r="B14752" s="37">
        <v>100000372844</v>
      </c>
      <c r="C14752" s="34">
        <v>0</v>
      </c>
      <c r="D14752" s="38" t="s">
        <v>302</v>
      </c>
      <c r="E14752" s="38" t="s">
        <v>4002</v>
      </c>
      <c r="F14752" s="39">
        <v>17000</v>
      </c>
      <c r="G14752" s="39">
        <v>-16999</v>
      </c>
      <c r="H14752" s="39">
        <v>1</v>
      </c>
    </row>
    <row r="14753" spans="1:8">
      <c r="A14753" s="32">
        <v>2510</v>
      </c>
      <c r="B14753" s="37">
        <v>100000372845</v>
      </c>
      <c r="C14753" s="34">
        <v>0</v>
      </c>
      <c r="D14753" s="38" t="s">
        <v>302</v>
      </c>
      <c r="E14753" s="38" t="s">
        <v>1651</v>
      </c>
      <c r="F14753" s="39">
        <v>290000</v>
      </c>
      <c r="G14753" s="39">
        <v>-289999</v>
      </c>
      <c r="H14753" s="39">
        <v>1</v>
      </c>
    </row>
    <row r="14754" spans="1:8">
      <c r="A14754" s="32">
        <v>2511</v>
      </c>
      <c r="B14754" s="37">
        <v>100000372846</v>
      </c>
      <c r="C14754" s="34">
        <v>0</v>
      </c>
      <c r="D14754" s="38" t="s">
        <v>302</v>
      </c>
      <c r="E14754" s="38" t="s">
        <v>4003</v>
      </c>
      <c r="F14754" s="39">
        <v>16200</v>
      </c>
      <c r="G14754" s="39">
        <v>-16199</v>
      </c>
      <c r="H14754" s="39">
        <v>1</v>
      </c>
    </row>
    <row r="14755" spans="1:8">
      <c r="A14755" s="32">
        <v>2512</v>
      </c>
      <c r="B14755" s="37">
        <v>100000474328</v>
      </c>
      <c r="C14755" s="34">
        <v>0</v>
      </c>
      <c r="D14755" s="38" t="s">
        <v>109</v>
      </c>
      <c r="E14755" s="38" t="s">
        <v>4004</v>
      </c>
      <c r="F14755" s="39">
        <v>150000</v>
      </c>
      <c r="G14755" s="39">
        <v>-149999</v>
      </c>
      <c r="H14755" s="39">
        <v>1</v>
      </c>
    </row>
    <row r="14756" spans="1:8">
      <c r="A14756" s="32">
        <v>2513</v>
      </c>
      <c r="B14756" s="37">
        <v>100000474429</v>
      </c>
      <c r="C14756" s="34">
        <v>0</v>
      </c>
      <c r="D14756" s="38" t="s">
        <v>109</v>
      </c>
      <c r="E14756" s="38" t="s">
        <v>4005</v>
      </c>
      <c r="F14756" s="39">
        <v>7000</v>
      </c>
      <c r="G14756" s="39">
        <v>-6999</v>
      </c>
      <c r="H14756" s="39">
        <v>1</v>
      </c>
    </row>
    <row r="14757" spans="1:8">
      <c r="A14757" s="32">
        <v>2514</v>
      </c>
      <c r="B14757" s="37">
        <v>100000474430</v>
      </c>
      <c r="C14757" s="34">
        <v>0</v>
      </c>
      <c r="D14757" s="38" t="s">
        <v>109</v>
      </c>
      <c r="E14757" s="38" t="s">
        <v>4005</v>
      </c>
      <c r="F14757" s="39">
        <v>7000</v>
      </c>
      <c r="G14757" s="39">
        <v>-6999</v>
      </c>
      <c r="H14757" s="39">
        <v>1</v>
      </c>
    </row>
    <row r="14758" spans="1:8">
      <c r="A14758" s="32">
        <v>2515</v>
      </c>
      <c r="B14758" s="37">
        <v>100000474431</v>
      </c>
      <c r="C14758" s="34">
        <v>0</v>
      </c>
      <c r="D14758" s="38" t="s">
        <v>109</v>
      </c>
      <c r="E14758" s="38" t="s">
        <v>4005</v>
      </c>
      <c r="F14758" s="39">
        <v>7000</v>
      </c>
      <c r="G14758" s="39">
        <v>-6999</v>
      </c>
      <c r="H14758" s="39">
        <v>1</v>
      </c>
    </row>
    <row r="14759" spans="1:8">
      <c r="A14759" s="32">
        <v>2516</v>
      </c>
      <c r="B14759" s="37">
        <v>100000474432</v>
      </c>
      <c r="C14759" s="34">
        <v>0</v>
      </c>
      <c r="D14759" s="38" t="s">
        <v>109</v>
      </c>
      <c r="E14759" s="38" t="s">
        <v>4005</v>
      </c>
      <c r="F14759" s="39">
        <v>7000</v>
      </c>
      <c r="G14759" s="39">
        <v>-6999</v>
      </c>
      <c r="H14759" s="39">
        <v>1</v>
      </c>
    </row>
    <row r="14760" spans="1:8">
      <c r="A14760" s="32">
        <v>2517</v>
      </c>
      <c r="B14760" s="37">
        <v>100000474433</v>
      </c>
      <c r="C14760" s="34">
        <v>0</v>
      </c>
      <c r="D14760" s="38" t="s">
        <v>109</v>
      </c>
      <c r="E14760" s="38" t="s">
        <v>4005</v>
      </c>
      <c r="F14760" s="39">
        <v>7000</v>
      </c>
      <c r="G14760" s="39">
        <v>-6999</v>
      </c>
      <c r="H14760" s="39">
        <v>1</v>
      </c>
    </row>
    <row r="14761" spans="1:8">
      <c r="A14761" s="32">
        <v>2518</v>
      </c>
      <c r="B14761" s="37">
        <v>100000474434</v>
      </c>
      <c r="C14761" s="34">
        <v>0</v>
      </c>
      <c r="D14761" s="38" t="s">
        <v>109</v>
      </c>
      <c r="E14761" s="38" t="s">
        <v>4005</v>
      </c>
      <c r="F14761" s="39">
        <v>7000</v>
      </c>
      <c r="G14761" s="39">
        <v>-6999</v>
      </c>
      <c r="H14761" s="39">
        <v>1</v>
      </c>
    </row>
    <row r="14762" spans="1:8">
      <c r="A14762" s="32">
        <v>2519</v>
      </c>
      <c r="B14762" s="37">
        <v>100000474435</v>
      </c>
      <c r="C14762" s="34">
        <v>0</v>
      </c>
      <c r="D14762" s="38" t="s">
        <v>109</v>
      </c>
      <c r="E14762" s="38" t="s">
        <v>4005</v>
      </c>
      <c r="F14762" s="39">
        <v>7000</v>
      </c>
      <c r="G14762" s="39">
        <v>-6999</v>
      </c>
      <c r="H14762" s="39">
        <v>1</v>
      </c>
    </row>
    <row r="14763" spans="1:8">
      <c r="A14763" s="32">
        <v>2520</v>
      </c>
      <c r="B14763" s="37">
        <v>100000474436</v>
      </c>
      <c r="C14763" s="34">
        <v>0</v>
      </c>
      <c r="D14763" s="38" t="s">
        <v>109</v>
      </c>
      <c r="E14763" s="38" t="s">
        <v>4005</v>
      </c>
      <c r="F14763" s="39">
        <v>7000</v>
      </c>
      <c r="G14763" s="39">
        <v>-6999</v>
      </c>
      <c r="H14763" s="39">
        <v>1</v>
      </c>
    </row>
    <row r="14764" spans="1:8">
      <c r="A14764" s="32">
        <v>2521</v>
      </c>
      <c r="B14764" s="37">
        <v>100000474437</v>
      </c>
      <c r="C14764" s="34">
        <v>0</v>
      </c>
      <c r="D14764" s="38" t="s">
        <v>109</v>
      </c>
      <c r="E14764" s="38" t="s">
        <v>4005</v>
      </c>
      <c r="F14764" s="39">
        <v>7000</v>
      </c>
      <c r="G14764" s="39">
        <v>-6999</v>
      </c>
      <c r="H14764" s="39">
        <v>1</v>
      </c>
    </row>
    <row r="14765" spans="1:8">
      <c r="A14765" s="32">
        <v>2522</v>
      </c>
      <c r="B14765" s="37">
        <v>100000474438</v>
      </c>
      <c r="C14765" s="34">
        <v>0</v>
      </c>
      <c r="D14765" s="38" t="s">
        <v>109</v>
      </c>
      <c r="E14765" s="38" t="s">
        <v>4005</v>
      </c>
      <c r="F14765" s="39">
        <v>7000</v>
      </c>
      <c r="G14765" s="39">
        <v>-6999</v>
      </c>
      <c r="H14765" s="39">
        <v>1</v>
      </c>
    </row>
    <row r="14766" spans="1:8">
      <c r="A14766" s="32">
        <v>2523</v>
      </c>
      <c r="B14766" s="37">
        <v>100000474439</v>
      </c>
      <c r="C14766" s="34">
        <v>0</v>
      </c>
      <c r="D14766" s="38" t="s">
        <v>109</v>
      </c>
      <c r="E14766" s="38" t="s">
        <v>4006</v>
      </c>
      <c r="F14766" s="39">
        <v>250000</v>
      </c>
      <c r="G14766" s="39">
        <v>-249999</v>
      </c>
      <c r="H14766" s="39">
        <v>1</v>
      </c>
    </row>
    <row r="14767" spans="1:8">
      <c r="A14767" s="32">
        <v>2524</v>
      </c>
      <c r="B14767" s="37">
        <v>100000474440</v>
      </c>
      <c r="C14767" s="34">
        <v>0</v>
      </c>
      <c r="D14767" s="38" t="s">
        <v>109</v>
      </c>
      <c r="E14767" s="38" t="s">
        <v>3108</v>
      </c>
      <c r="F14767" s="39">
        <v>8774</v>
      </c>
      <c r="G14767" s="39">
        <v>-8773</v>
      </c>
      <c r="H14767" s="39">
        <v>1</v>
      </c>
    </row>
    <row r="14768" spans="1:8">
      <c r="A14768" s="32">
        <v>2525</v>
      </c>
      <c r="B14768" s="37">
        <v>100000474441</v>
      </c>
      <c r="C14768" s="34">
        <v>0</v>
      </c>
      <c r="D14768" s="38" t="s">
        <v>109</v>
      </c>
      <c r="E14768" s="38" t="s">
        <v>4007</v>
      </c>
      <c r="F14768" s="39">
        <v>695500</v>
      </c>
      <c r="G14768" s="39">
        <v>-695499</v>
      </c>
      <c r="H14768" s="39">
        <v>1</v>
      </c>
    </row>
    <row r="14769" spans="1:9">
      <c r="A14769" s="32">
        <v>2526</v>
      </c>
      <c r="B14769" s="37">
        <v>100000474442</v>
      </c>
      <c r="C14769" s="34">
        <v>0</v>
      </c>
      <c r="D14769" s="38" t="s">
        <v>109</v>
      </c>
      <c r="E14769" s="38" t="s">
        <v>4008</v>
      </c>
      <c r="F14769" s="39">
        <v>39500</v>
      </c>
      <c r="G14769" s="39">
        <v>-39499</v>
      </c>
      <c r="H14769" s="39">
        <v>1</v>
      </c>
    </row>
    <row r="14770" spans="1:9">
      <c r="A14770" s="32">
        <v>2527</v>
      </c>
      <c r="B14770" s="37">
        <v>100000474443</v>
      </c>
      <c r="C14770" s="34">
        <v>0</v>
      </c>
      <c r="D14770" s="38" t="s">
        <v>109</v>
      </c>
      <c r="E14770" s="38" t="s">
        <v>4009</v>
      </c>
      <c r="F14770" s="39">
        <v>9630</v>
      </c>
      <c r="G14770" s="39">
        <v>-9629</v>
      </c>
      <c r="H14770" s="39">
        <v>1</v>
      </c>
    </row>
    <row r="14771" spans="1:9">
      <c r="A14771" s="32">
        <v>2528</v>
      </c>
      <c r="B14771" s="37">
        <v>100000474444</v>
      </c>
      <c r="C14771" s="34">
        <v>0</v>
      </c>
      <c r="D14771" s="38" t="s">
        <v>109</v>
      </c>
      <c r="E14771" s="38" t="s">
        <v>4009</v>
      </c>
      <c r="F14771" s="39">
        <v>9630</v>
      </c>
      <c r="G14771" s="39">
        <v>-9629</v>
      </c>
      <c r="H14771" s="39">
        <v>1</v>
      </c>
    </row>
    <row r="14772" spans="1:9">
      <c r="A14772" s="32">
        <v>2529</v>
      </c>
      <c r="B14772" s="37">
        <v>100000474445</v>
      </c>
      <c r="C14772" s="34">
        <v>0</v>
      </c>
      <c r="D14772" s="38" t="s">
        <v>109</v>
      </c>
      <c r="E14772" s="38" t="s">
        <v>4009</v>
      </c>
      <c r="F14772" s="39">
        <v>9630</v>
      </c>
      <c r="G14772" s="39">
        <v>-9629</v>
      </c>
      <c r="H14772" s="39">
        <v>1</v>
      </c>
    </row>
    <row r="14773" spans="1:9">
      <c r="A14773" s="32">
        <v>2530</v>
      </c>
      <c r="B14773" s="37">
        <v>100000474446</v>
      </c>
      <c r="C14773" s="34">
        <v>0</v>
      </c>
      <c r="D14773" s="38" t="s">
        <v>109</v>
      </c>
      <c r="E14773" s="38" t="s">
        <v>4010</v>
      </c>
      <c r="F14773" s="39">
        <v>37450</v>
      </c>
      <c r="G14773" s="39">
        <v>-37449</v>
      </c>
      <c r="H14773" s="39">
        <v>1</v>
      </c>
    </row>
    <row r="14774" spans="1:9">
      <c r="A14774" s="32">
        <v>2531</v>
      </c>
      <c r="B14774" s="37">
        <v>100000474447</v>
      </c>
      <c r="C14774" s="34">
        <v>0</v>
      </c>
      <c r="D14774" s="38" t="s">
        <v>109</v>
      </c>
      <c r="E14774" s="38" t="s">
        <v>4010</v>
      </c>
      <c r="F14774" s="39">
        <v>37450</v>
      </c>
      <c r="G14774" s="39">
        <v>-37449</v>
      </c>
      <c r="H14774" s="39">
        <v>1</v>
      </c>
    </row>
    <row r="14775" spans="1:9">
      <c r="A14775" s="32">
        <v>2532</v>
      </c>
      <c r="B14775" s="37">
        <v>100000474448</v>
      </c>
      <c r="C14775" s="34">
        <v>0</v>
      </c>
      <c r="D14775" s="38" t="s">
        <v>109</v>
      </c>
      <c r="E14775" s="38" t="s">
        <v>4011</v>
      </c>
      <c r="F14775" s="39">
        <v>61846</v>
      </c>
      <c r="G14775" s="39">
        <v>-61845</v>
      </c>
      <c r="H14775" s="39">
        <v>1</v>
      </c>
    </row>
    <row r="14776" spans="1:9">
      <c r="A14776" s="32">
        <v>2533</v>
      </c>
      <c r="B14776" s="37">
        <v>100000474449</v>
      </c>
      <c r="C14776" s="34">
        <v>0</v>
      </c>
      <c r="D14776" s="38" t="s">
        <v>109</v>
      </c>
      <c r="E14776" s="38" t="s">
        <v>4011</v>
      </c>
      <c r="F14776" s="39">
        <v>61846</v>
      </c>
      <c r="G14776" s="39">
        <v>-61845</v>
      </c>
      <c r="H14776" s="39">
        <v>1</v>
      </c>
    </row>
    <row r="14777" spans="1:9">
      <c r="A14777" s="32">
        <v>2534</v>
      </c>
      <c r="B14777" s="37">
        <v>100000474450</v>
      </c>
      <c r="C14777" s="34">
        <v>0</v>
      </c>
      <c r="D14777" s="38" t="s">
        <v>109</v>
      </c>
      <c r="E14777" s="38" t="s">
        <v>4012</v>
      </c>
      <c r="F14777" s="39">
        <v>179760</v>
      </c>
      <c r="G14777" s="39">
        <v>-179759</v>
      </c>
      <c r="H14777" s="39">
        <v>1</v>
      </c>
    </row>
    <row r="14778" spans="1:9">
      <c r="A14778" s="32">
        <v>2535</v>
      </c>
      <c r="B14778" s="37">
        <v>100000474451</v>
      </c>
      <c r="C14778" s="34">
        <v>0</v>
      </c>
      <c r="D14778" s="38" t="s">
        <v>109</v>
      </c>
      <c r="E14778" s="38" t="s">
        <v>4013</v>
      </c>
      <c r="F14778" s="39">
        <v>180000</v>
      </c>
      <c r="G14778" s="39">
        <v>-179999</v>
      </c>
      <c r="H14778" s="39">
        <v>1</v>
      </c>
    </row>
    <row r="14779" spans="1:9">
      <c r="A14779" s="32">
        <v>2536</v>
      </c>
      <c r="B14779" s="37">
        <v>100000474452</v>
      </c>
      <c r="C14779" s="34">
        <v>0</v>
      </c>
      <c r="D14779" s="38" t="s">
        <v>109</v>
      </c>
      <c r="E14779" s="38" t="s">
        <v>2882</v>
      </c>
      <c r="F14779" s="39">
        <v>259000</v>
      </c>
      <c r="G14779" s="39">
        <v>-258999</v>
      </c>
      <c r="H14779" s="39">
        <v>1</v>
      </c>
    </row>
    <row r="14780" spans="1:9">
      <c r="A14780" s="32">
        <v>2537</v>
      </c>
      <c r="B14780" s="37">
        <v>100000474453</v>
      </c>
      <c r="C14780" s="34">
        <v>0</v>
      </c>
      <c r="D14780" s="38" t="s">
        <v>109</v>
      </c>
      <c r="E14780" s="38" t="s">
        <v>4014</v>
      </c>
      <c r="F14780" s="39">
        <v>9886</v>
      </c>
      <c r="G14780" s="39">
        <v>-9885</v>
      </c>
      <c r="H14780" s="39">
        <v>1</v>
      </c>
    </row>
    <row r="14781" spans="1:9">
      <c r="A14781" s="32">
        <v>2538</v>
      </c>
      <c r="B14781" s="37">
        <v>100000474454</v>
      </c>
      <c r="C14781" s="34">
        <v>0</v>
      </c>
      <c r="D14781" s="38" t="s">
        <v>109</v>
      </c>
      <c r="E14781" s="38" t="s">
        <v>4015</v>
      </c>
      <c r="F14781" s="39">
        <v>11866</v>
      </c>
      <c r="G14781" s="39">
        <v>-11865</v>
      </c>
      <c r="H14781" s="39">
        <v>1</v>
      </c>
    </row>
    <row r="14782" spans="1:9">
      <c r="A14782" s="84" t="s">
        <v>5012</v>
      </c>
      <c r="B14782" s="84"/>
      <c r="C14782" s="84"/>
      <c r="D14782" s="84"/>
      <c r="E14782" s="84"/>
      <c r="F14782" s="40">
        <f>SUM(F11997:F14781)</f>
        <v>1029894130.0900003</v>
      </c>
      <c r="G14782" s="40">
        <f>SUM(G11997:G14781)</f>
        <v>-1029891345.0900003</v>
      </c>
      <c r="H14782" s="40">
        <f>SUM(H11997:H14781)</f>
        <v>2785</v>
      </c>
    </row>
    <row r="14783" spans="1:9">
      <c r="A14783" s="84" t="s">
        <v>5013</v>
      </c>
      <c r="B14783" s="84"/>
      <c r="C14783" s="84"/>
      <c r="D14783" s="84"/>
      <c r="E14783" s="84"/>
      <c r="F14783" s="40">
        <f>F14782+F11993</f>
        <v>2159080047.5700045</v>
      </c>
      <c r="G14783" s="40">
        <f>G14782+G11993</f>
        <v>-1560712312.3900061</v>
      </c>
      <c r="H14783" s="40">
        <f>H14782+H11993</f>
        <v>598367735.18000007</v>
      </c>
    </row>
    <row r="14784" spans="1:9" s="48" customFormat="1">
      <c r="A14784" s="64"/>
      <c r="B14784" s="64"/>
      <c r="C14784" s="64"/>
      <c r="D14784" s="64"/>
      <c r="E14784" s="64"/>
      <c r="F14784" s="65"/>
      <c r="G14784" s="65"/>
      <c r="H14784" s="65"/>
      <c r="I14784" s="47"/>
    </row>
    <row r="14785" spans="1:8">
      <c r="A14785" s="41" t="s">
        <v>5014</v>
      </c>
    </row>
    <row r="14786" spans="1:8">
      <c r="A14786" s="34" t="s">
        <v>2</v>
      </c>
      <c r="B14786" s="55" t="s">
        <v>3</v>
      </c>
      <c r="C14786" s="34" t="s">
        <v>4</v>
      </c>
      <c r="D14786" s="35" t="s">
        <v>4994</v>
      </c>
      <c r="E14786" s="32" t="s">
        <v>6</v>
      </c>
      <c r="F14786" s="36" t="s">
        <v>7</v>
      </c>
      <c r="G14786" s="36" t="s">
        <v>8</v>
      </c>
      <c r="H14786" s="36" t="s">
        <v>9</v>
      </c>
    </row>
    <row r="14787" spans="1:8">
      <c r="A14787" s="32">
        <v>1</v>
      </c>
      <c r="B14787" s="37">
        <v>100000227667</v>
      </c>
      <c r="C14787" s="32">
        <v>0</v>
      </c>
      <c r="D14787" s="38" t="s">
        <v>1653</v>
      </c>
      <c r="E14787" s="38" t="s">
        <v>4249</v>
      </c>
      <c r="F14787" s="58">
        <v>700000</v>
      </c>
      <c r="G14787" s="58">
        <v>-526161.63</v>
      </c>
      <c r="H14787" s="58">
        <v>173838.37</v>
      </c>
    </row>
    <row r="14788" spans="1:8">
      <c r="A14788" s="32">
        <v>2</v>
      </c>
      <c r="B14788" s="37">
        <v>100000227668</v>
      </c>
      <c r="C14788" s="32">
        <v>0</v>
      </c>
      <c r="D14788" s="38" t="s">
        <v>1653</v>
      </c>
      <c r="E14788" s="38" t="s">
        <v>4250</v>
      </c>
      <c r="F14788" s="58">
        <v>39900.93</v>
      </c>
      <c r="G14788" s="58">
        <v>-29991.91</v>
      </c>
      <c r="H14788" s="58">
        <v>9909.02</v>
      </c>
    </row>
    <row r="14789" spans="1:8">
      <c r="A14789" s="32">
        <v>3</v>
      </c>
      <c r="B14789" s="37">
        <v>100000227669</v>
      </c>
      <c r="C14789" s="32">
        <v>0</v>
      </c>
      <c r="D14789" s="38" t="s">
        <v>1653</v>
      </c>
      <c r="E14789" s="38" t="s">
        <v>4250</v>
      </c>
      <c r="F14789" s="58">
        <v>39900.93</v>
      </c>
      <c r="G14789" s="58">
        <v>-29991.91</v>
      </c>
      <c r="H14789" s="58">
        <v>9909.02</v>
      </c>
    </row>
    <row r="14790" spans="1:8">
      <c r="A14790" s="32">
        <v>4</v>
      </c>
      <c r="B14790" s="37">
        <v>100000296788</v>
      </c>
      <c r="C14790" s="32">
        <v>0</v>
      </c>
      <c r="D14790" s="38" t="s">
        <v>2080</v>
      </c>
      <c r="E14790" s="38" t="s">
        <v>4251</v>
      </c>
      <c r="F14790" s="58">
        <v>460100</v>
      </c>
      <c r="G14790" s="58">
        <v>-390769.86</v>
      </c>
      <c r="H14790" s="58">
        <v>69330.14</v>
      </c>
    </row>
    <row r="14791" spans="1:8">
      <c r="A14791" s="32">
        <v>5</v>
      </c>
      <c r="B14791" s="37">
        <v>100000296789</v>
      </c>
      <c r="C14791" s="32">
        <v>0</v>
      </c>
      <c r="D14791" s="38" t="s">
        <v>2080</v>
      </c>
      <c r="E14791" s="38" t="s">
        <v>4251</v>
      </c>
      <c r="F14791" s="58">
        <v>460100</v>
      </c>
      <c r="G14791" s="58">
        <v>-390769.86</v>
      </c>
      <c r="H14791" s="58">
        <v>69330.14</v>
      </c>
    </row>
    <row r="14792" spans="1:8">
      <c r="A14792" s="32">
        <v>6</v>
      </c>
      <c r="B14792" s="37">
        <v>100000307204</v>
      </c>
      <c r="C14792" s="32">
        <v>0</v>
      </c>
      <c r="D14792" s="38" t="s">
        <v>212</v>
      </c>
      <c r="E14792" s="38" t="s">
        <v>4252</v>
      </c>
      <c r="F14792" s="58">
        <v>24695.96</v>
      </c>
      <c r="G14792" s="58">
        <v>-9434.15</v>
      </c>
      <c r="H14792" s="58">
        <v>15261.81</v>
      </c>
    </row>
    <row r="14793" spans="1:8">
      <c r="A14793" s="32">
        <v>7</v>
      </c>
      <c r="B14793" s="37">
        <v>100000317798</v>
      </c>
      <c r="C14793" s="32">
        <v>0</v>
      </c>
      <c r="D14793" s="38" t="s">
        <v>212</v>
      </c>
      <c r="E14793" s="38" t="s">
        <v>4253</v>
      </c>
      <c r="F14793" s="58">
        <v>16547.22</v>
      </c>
      <c r="G14793" s="58">
        <v>-9337.36</v>
      </c>
      <c r="H14793" s="58">
        <v>7209.86</v>
      </c>
    </row>
    <row r="14794" spans="1:8">
      <c r="A14794" s="32"/>
      <c r="B14794" s="37">
        <v>100000317798</v>
      </c>
      <c r="C14794" s="32">
        <v>1</v>
      </c>
      <c r="D14794" s="38" t="s">
        <v>212</v>
      </c>
      <c r="E14794" s="38" t="s">
        <v>4253</v>
      </c>
      <c r="F14794" s="58">
        <v>9352.7800000000007</v>
      </c>
      <c r="G14794" s="58">
        <v>-9351.7800000000007</v>
      </c>
      <c r="H14794" s="58">
        <v>1</v>
      </c>
    </row>
    <row r="14795" spans="1:8">
      <c r="A14795" s="32">
        <v>8</v>
      </c>
      <c r="B14795" s="37">
        <v>100000317836</v>
      </c>
      <c r="C14795" s="32">
        <v>0</v>
      </c>
      <c r="D14795" s="38" t="s">
        <v>212</v>
      </c>
      <c r="E14795" s="38" t="s">
        <v>4254</v>
      </c>
      <c r="F14795" s="58">
        <v>14828.61</v>
      </c>
      <c r="G14795" s="58">
        <v>-8367.57</v>
      </c>
      <c r="H14795" s="58">
        <v>6461.04</v>
      </c>
    </row>
    <row r="14796" spans="1:8">
      <c r="A14796" s="32"/>
      <c r="B14796" s="37">
        <v>100000317836</v>
      </c>
      <c r="C14796" s="32">
        <v>1</v>
      </c>
      <c r="D14796" s="38" t="s">
        <v>212</v>
      </c>
      <c r="E14796" s="38" t="s">
        <v>4254</v>
      </c>
      <c r="F14796" s="58">
        <v>8381.39</v>
      </c>
      <c r="G14796" s="58">
        <v>-8380.39</v>
      </c>
      <c r="H14796" s="58">
        <v>1</v>
      </c>
    </row>
    <row r="14797" spans="1:8">
      <c r="A14797" s="32">
        <v>9</v>
      </c>
      <c r="B14797" s="37">
        <v>100000361959</v>
      </c>
      <c r="C14797" s="32">
        <v>0</v>
      </c>
      <c r="D14797" s="38" t="s">
        <v>2250</v>
      </c>
      <c r="E14797" s="38" t="s">
        <v>4255</v>
      </c>
      <c r="F14797" s="58">
        <v>20972</v>
      </c>
      <c r="G14797" s="58">
        <v>-12276.76</v>
      </c>
      <c r="H14797" s="58">
        <v>8695.24</v>
      </c>
    </row>
    <row r="14798" spans="1:8">
      <c r="A14798" s="32">
        <v>10</v>
      </c>
      <c r="B14798" s="37">
        <v>100000361960</v>
      </c>
      <c r="C14798" s="32">
        <v>0</v>
      </c>
      <c r="D14798" s="38" t="s">
        <v>2250</v>
      </c>
      <c r="E14798" s="38" t="s">
        <v>4256</v>
      </c>
      <c r="F14798" s="58">
        <v>8800</v>
      </c>
      <c r="G14798" s="58">
        <v>-3090.85</v>
      </c>
      <c r="H14798" s="58">
        <v>5709.15</v>
      </c>
    </row>
    <row r="14799" spans="1:8">
      <c r="A14799" s="32">
        <v>11</v>
      </c>
      <c r="B14799" s="37">
        <v>100000361961</v>
      </c>
      <c r="C14799" s="32">
        <v>0</v>
      </c>
      <c r="D14799" s="38" t="s">
        <v>2250</v>
      </c>
      <c r="E14799" s="38" t="s">
        <v>4256</v>
      </c>
      <c r="F14799" s="58">
        <v>8800</v>
      </c>
      <c r="G14799" s="58">
        <v>-3090.85</v>
      </c>
      <c r="H14799" s="58">
        <v>5709.15</v>
      </c>
    </row>
    <row r="14800" spans="1:8">
      <c r="A14800" s="32">
        <v>12</v>
      </c>
      <c r="B14800" s="37">
        <v>100000361972</v>
      </c>
      <c r="C14800" s="32">
        <v>0</v>
      </c>
      <c r="D14800" s="38" t="s">
        <v>2250</v>
      </c>
      <c r="E14800" s="38" t="s">
        <v>4257</v>
      </c>
      <c r="F14800" s="58">
        <v>13910</v>
      </c>
      <c r="G14800" s="58">
        <v>-4885.6499999999996</v>
      </c>
      <c r="H14800" s="58">
        <v>9024.35</v>
      </c>
    </row>
    <row r="14801" spans="1:8">
      <c r="A14801" s="32">
        <v>13</v>
      </c>
      <c r="B14801" s="37">
        <v>100000361973</v>
      </c>
      <c r="C14801" s="32">
        <v>0</v>
      </c>
      <c r="D14801" s="38" t="s">
        <v>2250</v>
      </c>
      <c r="E14801" s="38" t="s">
        <v>4257</v>
      </c>
      <c r="F14801" s="58">
        <v>13910</v>
      </c>
      <c r="G14801" s="58">
        <v>-4885.6499999999996</v>
      </c>
      <c r="H14801" s="58">
        <v>9024.35</v>
      </c>
    </row>
    <row r="14802" spans="1:8">
      <c r="A14802" s="32">
        <v>14</v>
      </c>
      <c r="B14802" s="37">
        <v>100000365432</v>
      </c>
      <c r="C14802" s="32">
        <v>0</v>
      </c>
      <c r="D14802" s="38" t="s">
        <v>4258</v>
      </c>
      <c r="E14802" s="38" t="s">
        <v>4259</v>
      </c>
      <c r="F14802" s="58">
        <v>15000</v>
      </c>
      <c r="G14802" s="58">
        <v>-8164.38</v>
      </c>
      <c r="H14802" s="58">
        <v>6835.62</v>
      </c>
    </row>
    <row r="14803" spans="1:8">
      <c r="A14803" s="32">
        <v>15</v>
      </c>
      <c r="B14803" s="37">
        <v>100000365433</v>
      </c>
      <c r="C14803" s="32">
        <v>0</v>
      </c>
      <c r="D14803" s="38" t="s">
        <v>4258</v>
      </c>
      <c r="E14803" s="38" t="s">
        <v>4259</v>
      </c>
      <c r="F14803" s="58">
        <v>15000</v>
      </c>
      <c r="G14803" s="58">
        <v>-8164.38</v>
      </c>
      <c r="H14803" s="58">
        <v>6835.62</v>
      </c>
    </row>
    <row r="14804" spans="1:8">
      <c r="A14804" s="32">
        <v>16</v>
      </c>
      <c r="B14804" s="37">
        <v>100000367637</v>
      </c>
      <c r="C14804" s="32">
        <v>0</v>
      </c>
      <c r="D14804" s="38" t="s">
        <v>1031</v>
      </c>
      <c r="E14804" s="38" t="s">
        <v>1683</v>
      </c>
      <c r="F14804" s="58">
        <v>798500</v>
      </c>
      <c r="G14804" s="58">
        <v>-241956.44</v>
      </c>
      <c r="H14804" s="58">
        <v>556543.56000000006</v>
      </c>
    </row>
    <row r="14805" spans="1:8">
      <c r="A14805" s="32">
        <v>17</v>
      </c>
      <c r="B14805" s="37">
        <v>100000370440</v>
      </c>
      <c r="C14805" s="32">
        <v>0</v>
      </c>
      <c r="D14805" s="38" t="s">
        <v>2282</v>
      </c>
      <c r="E14805" s="38" t="s">
        <v>4260</v>
      </c>
      <c r="F14805" s="58">
        <v>21988.5</v>
      </c>
      <c r="G14805" s="58">
        <v>-11747.28</v>
      </c>
      <c r="H14805" s="58">
        <v>10241.219999999999</v>
      </c>
    </row>
    <row r="14806" spans="1:8">
      <c r="A14806" s="32">
        <v>18</v>
      </c>
      <c r="B14806" s="37">
        <v>100000370441</v>
      </c>
      <c r="C14806" s="32">
        <v>0</v>
      </c>
      <c r="D14806" s="38" t="s">
        <v>2282</v>
      </c>
      <c r="E14806" s="38" t="s">
        <v>4260</v>
      </c>
      <c r="F14806" s="58">
        <v>21988.5</v>
      </c>
      <c r="G14806" s="58">
        <v>-11747.28</v>
      </c>
      <c r="H14806" s="58">
        <v>10241.219999999999</v>
      </c>
    </row>
    <row r="14807" spans="1:8">
      <c r="A14807" s="32">
        <v>19</v>
      </c>
      <c r="B14807" s="37">
        <v>100000370442</v>
      </c>
      <c r="C14807" s="32">
        <v>0</v>
      </c>
      <c r="D14807" s="38" t="s">
        <v>2282</v>
      </c>
      <c r="E14807" s="38" t="s">
        <v>4260</v>
      </c>
      <c r="F14807" s="58">
        <v>21988.5</v>
      </c>
      <c r="G14807" s="58">
        <v>-11747.28</v>
      </c>
      <c r="H14807" s="58">
        <v>10241.219999999999</v>
      </c>
    </row>
    <row r="14808" spans="1:8">
      <c r="A14808" s="32">
        <v>20</v>
      </c>
      <c r="B14808" s="37">
        <v>100000371520</v>
      </c>
      <c r="C14808" s="32">
        <v>0</v>
      </c>
      <c r="D14808" s="38" t="s">
        <v>212</v>
      </c>
      <c r="E14808" s="38" t="s">
        <v>4261</v>
      </c>
      <c r="F14808" s="58">
        <v>103790</v>
      </c>
      <c r="G14808" s="58">
        <v>-37440.230000000003</v>
      </c>
      <c r="H14808" s="58">
        <v>66349.77</v>
      </c>
    </row>
    <row r="14809" spans="1:8">
      <c r="A14809" s="32">
        <v>21</v>
      </c>
      <c r="B14809" s="37">
        <v>100000371678</v>
      </c>
      <c r="C14809" s="32">
        <v>0</v>
      </c>
      <c r="D14809" s="38" t="s">
        <v>1188</v>
      </c>
      <c r="E14809" s="38" t="s">
        <v>4262</v>
      </c>
      <c r="F14809" s="58">
        <v>21000</v>
      </c>
      <c r="G14809" s="58">
        <v>-10356.16</v>
      </c>
      <c r="H14809" s="58">
        <v>10643.84</v>
      </c>
    </row>
    <row r="14810" spans="1:8">
      <c r="A14810" s="32">
        <v>22</v>
      </c>
      <c r="B14810" s="37">
        <v>100000371679</v>
      </c>
      <c r="C14810" s="32">
        <v>0</v>
      </c>
      <c r="D14810" s="38" t="s">
        <v>1188</v>
      </c>
      <c r="E14810" s="38" t="s">
        <v>4262</v>
      </c>
      <c r="F14810" s="58">
        <v>21000</v>
      </c>
      <c r="G14810" s="58">
        <v>-10356.16</v>
      </c>
      <c r="H14810" s="58">
        <v>10643.84</v>
      </c>
    </row>
    <row r="14811" spans="1:8">
      <c r="A14811" s="32">
        <v>23</v>
      </c>
      <c r="B14811" s="37">
        <v>100000371680</v>
      </c>
      <c r="C14811" s="32">
        <v>0</v>
      </c>
      <c r="D14811" s="38" t="s">
        <v>1188</v>
      </c>
      <c r="E14811" s="38" t="s">
        <v>4262</v>
      </c>
      <c r="F14811" s="58">
        <v>21000</v>
      </c>
      <c r="G14811" s="58">
        <v>-10356.16</v>
      </c>
      <c r="H14811" s="58">
        <v>10643.84</v>
      </c>
    </row>
    <row r="14812" spans="1:8">
      <c r="A14812" s="32">
        <v>24</v>
      </c>
      <c r="B14812" s="37">
        <v>100000371681</v>
      </c>
      <c r="C14812" s="32">
        <v>0</v>
      </c>
      <c r="D14812" s="38" t="s">
        <v>1188</v>
      </c>
      <c r="E14812" s="38" t="s">
        <v>4262</v>
      </c>
      <c r="F14812" s="58">
        <v>21000</v>
      </c>
      <c r="G14812" s="58">
        <v>-10356.16</v>
      </c>
      <c r="H14812" s="58">
        <v>10643.84</v>
      </c>
    </row>
    <row r="14813" spans="1:8">
      <c r="A14813" s="32">
        <v>25</v>
      </c>
      <c r="B14813" s="37">
        <v>100000371682</v>
      </c>
      <c r="C14813" s="32">
        <v>0</v>
      </c>
      <c r="D14813" s="38" t="s">
        <v>1188</v>
      </c>
      <c r="E14813" s="38" t="s">
        <v>4262</v>
      </c>
      <c r="F14813" s="58">
        <v>21000</v>
      </c>
      <c r="G14813" s="58">
        <v>-10356.16</v>
      </c>
      <c r="H14813" s="58">
        <v>10643.84</v>
      </c>
    </row>
    <row r="14814" spans="1:8">
      <c r="A14814" s="32">
        <v>26</v>
      </c>
      <c r="B14814" s="37">
        <v>100000375166</v>
      </c>
      <c r="C14814" s="32">
        <v>0</v>
      </c>
      <c r="D14814" s="38" t="s">
        <v>4263</v>
      </c>
      <c r="E14814" s="38" t="s">
        <v>4264</v>
      </c>
      <c r="F14814" s="58">
        <v>29000</v>
      </c>
      <c r="G14814" s="58">
        <v>-13533.34</v>
      </c>
      <c r="H14814" s="58">
        <v>15466.66</v>
      </c>
    </row>
    <row r="14815" spans="1:8">
      <c r="A14815" s="32">
        <v>27</v>
      </c>
      <c r="B14815" s="37">
        <v>100000377834</v>
      </c>
      <c r="C14815" s="32">
        <v>0</v>
      </c>
      <c r="D14815" s="38" t="s">
        <v>2585</v>
      </c>
      <c r="E14815" s="38" t="s">
        <v>4265</v>
      </c>
      <c r="F14815" s="58">
        <v>29999.59</v>
      </c>
      <c r="G14815" s="58">
        <v>-11917.64</v>
      </c>
      <c r="H14815" s="58">
        <v>18081.95</v>
      </c>
    </row>
    <row r="14816" spans="1:8">
      <c r="A14816" s="32">
        <v>28</v>
      </c>
      <c r="B14816" s="37">
        <v>100000377835</v>
      </c>
      <c r="C14816" s="32">
        <v>0</v>
      </c>
      <c r="D14816" s="38" t="s">
        <v>2585</v>
      </c>
      <c r="E14816" s="38" t="s">
        <v>4265</v>
      </c>
      <c r="F14816" s="58">
        <v>29999.59</v>
      </c>
      <c r="G14816" s="58">
        <v>-11917.64</v>
      </c>
      <c r="H14816" s="58">
        <v>18081.95</v>
      </c>
    </row>
    <row r="14817" spans="1:8">
      <c r="A14817" s="32">
        <v>29</v>
      </c>
      <c r="B14817" s="37">
        <v>100000377836</v>
      </c>
      <c r="C14817" s="32">
        <v>0</v>
      </c>
      <c r="D14817" s="38" t="s">
        <v>2585</v>
      </c>
      <c r="E14817" s="38" t="s">
        <v>4265</v>
      </c>
      <c r="F14817" s="58">
        <v>29999.59</v>
      </c>
      <c r="G14817" s="58">
        <v>-11917.64</v>
      </c>
      <c r="H14817" s="58">
        <v>18081.95</v>
      </c>
    </row>
    <row r="14818" spans="1:8">
      <c r="A14818" s="32">
        <v>30</v>
      </c>
      <c r="B14818" s="37">
        <v>100000377837</v>
      </c>
      <c r="C14818" s="32">
        <v>0</v>
      </c>
      <c r="D14818" s="38" t="s">
        <v>2585</v>
      </c>
      <c r="E14818" s="38" t="s">
        <v>4265</v>
      </c>
      <c r="F14818" s="58">
        <v>29999.59</v>
      </c>
      <c r="G14818" s="58">
        <v>-11917.64</v>
      </c>
      <c r="H14818" s="58">
        <v>18081.95</v>
      </c>
    </row>
    <row r="14819" spans="1:8">
      <c r="A14819" s="32">
        <v>31</v>
      </c>
      <c r="B14819" s="37">
        <v>100000377838</v>
      </c>
      <c r="C14819" s="32">
        <v>0</v>
      </c>
      <c r="D14819" s="38" t="s">
        <v>2585</v>
      </c>
      <c r="E14819" s="38" t="s">
        <v>4265</v>
      </c>
      <c r="F14819" s="58">
        <v>29999.59</v>
      </c>
      <c r="G14819" s="58">
        <v>-11917.64</v>
      </c>
      <c r="H14819" s="58">
        <v>18081.95</v>
      </c>
    </row>
    <row r="14820" spans="1:8">
      <c r="A14820" s="32">
        <v>32</v>
      </c>
      <c r="B14820" s="37">
        <v>100000377839</v>
      </c>
      <c r="C14820" s="32">
        <v>0</v>
      </c>
      <c r="D14820" s="38" t="s">
        <v>2585</v>
      </c>
      <c r="E14820" s="38" t="s">
        <v>4265</v>
      </c>
      <c r="F14820" s="58">
        <v>29999.59</v>
      </c>
      <c r="G14820" s="58">
        <v>-11917.64</v>
      </c>
      <c r="H14820" s="58">
        <v>18081.95</v>
      </c>
    </row>
    <row r="14821" spans="1:8">
      <c r="A14821" s="32">
        <v>33</v>
      </c>
      <c r="B14821" s="37">
        <v>100000377840</v>
      </c>
      <c r="C14821" s="32">
        <v>0</v>
      </c>
      <c r="D14821" s="38" t="s">
        <v>2585</v>
      </c>
      <c r="E14821" s="38" t="s">
        <v>4265</v>
      </c>
      <c r="F14821" s="58">
        <v>29999.59</v>
      </c>
      <c r="G14821" s="58">
        <v>-11917.64</v>
      </c>
      <c r="H14821" s="58">
        <v>18081.95</v>
      </c>
    </row>
    <row r="14822" spans="1:8">
      <c r="A14822" s="32">
        <v>34</v>
      </c>
      <c r="B14822" s="37">
        <v>100000377841</v>
      </c>
      <c r="C14822" s="32">
        <v>0</v>
      </c>
      <c r="D14822" s="38" t="s">
        <v>2585</v>
      </c>
      <c r="E14822" s="38" t="s">
        <v>4265</v>
      </c>
      <c r="F14822" s="58">
        <v>29999.59</v>
      </c>
      <c r="G14822" s="58">
        <v>-11917.64</v>
      </c>
      <c r="H14822" s="58">
        <v>18081.95</v>
      </c>
    </row>
    <row r="14823" spans="1:8">
      <c r="A14823" s="32">
        <v>35</v>
      </c>
      <c r="B14823" s="37">
        <v>100000377842</v>
      </c>
      <c r="C14823" s="32">
        <v>0</v>
      </c>
      <c r="D14823" s="38" t="s">
        <v>2585</v>
      </c>
      <c r="E14823" s="38" t="s">
        <v>4265</v>
      </c>
      <c r="F14823" s="58">
        <v>29999.59</v>
      </c>
      <c r="G14823" s="58">
        <v>-11917.64</v>
      </c>
      <c r="H14823" s="58">
        <v>18081.95</v>
      </c>
    </row>
    <row r="14824" spans="1:8">
      <c r="A14824" s="32">
        <v>36</v>
      </c>
      <c r="B14824" s="37">
        <v>100000377843</v>
      </c>
      <c r="C14824" s="32">
        <v>0</v>
      </c>
      <c r="D14824" s="38" t="s">
        <v>2585</v>
      </c>
      <c r="E14824" s="38" t="s">
        <v>4265</v>
      </c>
      <c r="F14824" s="58">
        <v>29999.59</v>
      </c>
      <c r="G14824" s="58">
        <v>-11917.64</v>
      </c>
      <c r="H14824" s="58">
        <v>18081.95</v>
      </c>
    </row>
    <row r="14825" spans="1:8">
      <c r="A14825" s="32">
        <v>37</v>
      </c>
      <c r="B14825" s="37">
        <v>100000377844</v>
      </c>
      <c r="C14825" s="32">
        <v>0</v>
      </c>
      <c r="D14825" s="38" t="s">
        <v>2585</v>
      </c>
      <c r="E14825" s="38" t="s">
        <v>4265</v>
      </c>
      <c r="F14825" s="58">
        <v>29999.59</v>
      </c>
      <c r="G14825" s="58">
        <v>-11917.64</v>
      </c>
      <c r="H14825" s="58">
        <v>18081.95</v>
      </c>
    </row>
    <row r="14826" spans="1:8">
      <c r="A14826" s="32">
        <v>38</v>
      </c>
      <c r="B14826" s="37">
        <v>100000377845</v>
      </c>
      <c r="C14826" s="32">
        <v>0</v>
      </c>
      <c r="D14826" s="38" t="s">
        <v>2585</v>
      </c>
      <c r="E14826" s="38" t="s">
        <v>4265</v>
      </c>
      <c r="F14826" s="58">
        <v>29999.59</v>
      </c>
      <c r="G14826" s="58">
        <v>-11917.64</v>
      </c>
      <c r="H14826" s="58">
        <v>18081.95</v>
      </c>
    </row>
    <row r="14827" spans="1:8">
      <c r="A14827" s="32">
        <v>39</v>
      </c>
      <c r="B14827" s="37">
        <v>100000377846</v>
      </c>
      <c r="C14827" s="32">
        <v>0</v>
      </c>
      <c r="D14827" s="38" t="s">
        <v>2585</v>
      </c>
      <c r="E14827" s="38" t="s">
        <v>4265</v>
      </c>
      <c r="F14827" s="58">
        <v>29999.59</v>
      </c>
      <c r="G14827" s="58">
        <v>-11917.64</v>
      </c>
      <c r="H14827" s="58">
        <v>18081.95</v>
      </c>
    </row>
    <row r="14828" spans="1:8">
      <c r="A14828" s="32">
        <v>40</v>
      </c>
      <c r="B14828" s="37">
        <v>100000377847</v>
      </c>
      <c r="C14828" s="32">
        <v>0</v>
      </c>
      <c r="D14828" s="38" t="s">
        <v>2585</v>
      </c>
      <c r="E14828" s="38" t="s">
        <v>4265</v>
      </c>
      <c r="F14828" s="58">
        <v>29999.59</v>
      </c>
      <c r="G14828" s="58">
        <v>-11917.64</v>
      </c>
      <c r="H14828" s="58">
        <v>18081.95</v>
      </c>
    </row>
    <row r="14829" spans="1:8">
      <c r="A14829" s="32">
        <v>41</v>
      </c>
      <c r="B14829" s="37">
        <v>100000377848</v>
      </c>
      <c r="C14829" s="32">
        <v>0</v>
      </c>
      <c r="D14829" s="38" t="s">
        <v>2585</v>
      </c>
      <c r="E14829" s="38" t="s">
        <v>4265</v>
      </c>
      <c r="F14829" s="58">
        <v>29999.59</v>
      </c>
      <c r="G14829" s="58">
        <v>-11917.64</v>
      </c>
      <c r="H14829" s="58">
        <v>18081.95</v>
      </c>
    </row>
    <row r="14830" spans="1:8">
      <c r="A14830" s="32">
        <v>42</v>
      </c>
      <c r="B14830" s="37">
        <v>100000377849</v>
      </c>
      <c r="C14830" s="32">
        <v>0</v>
      </c>
      <c r="D14830" s="38" t="s">
        <v>2585</v>
      </c>
      <c r="E14830" s="38" t="s">
        <v>4265</v>
      </c>
      <c r="F14830" s="58">
        <v>29999.59</v>
      </c>
      <c r="G14830" s="58">
        <v>-11917.64</v>
      </c>
      <c r="H14830" s="58">
        <v>18081.95</v>
      </c>
    </row>
    <row r="14831" spans="1:8">
      <c r="A14831" s="32">
        <v>43</v>
      </c>
      <c r="B14831" s="37">
        <v>100000377850</v>
      </c>
      <c r="C14831" s="32">
        <v>0</v>
      </c>
      <c r="D14831" s="38" t="s">
        <v>2585</v>
      </c>
      <c r="E14831" s="38" t="s">
        <v>4265</v>
      </c>
      <c r="F14831" s="58">
        <v>29999.59</v>
      </c>
      <c r="G14831" s="58">
        <v>-11917.64</v>
      </c>
      <c r="H14831" s="58">
        <v>18081.95</v>
      </c>
    </row>
    <row r="14832" spans="1:8">
      <c r="A14832" s="32">
        <v>44</v>
      </c>
      <c r="B14832" s="37">
        <v>100000377851</v>
      </c>
      <c r="C14832" s="32">
        <v>0</v>
      </c>
      <c r="D14832" s="38" t="s">
        <v>2585</v>
      </c>
      <c r="E14832" s="38" t="s">
        <v>4265</v>
      </c>
      <c r="F14832" s="58">
        <v>29999.59</v>
      </c>
      <c r="G14832" s="58">
        <v>-11917.64</v>
      </c>
      <c r="H14832" s="58">
        <v>18081.95</v>
      </c>
    </row>
    <row r="14833" spans="1:8">
      <c r="A14833" s="32">
        <v>45</v>
      </c>
      <c r="B14833" s="37">
        <v>100000377852</v>
      </c>
      <c r="C14833" s="32">
        <v>0</v>
      </c>
      <c r="D14833" s="38" t="s">
        <v>2585</v>
      </c>
      <c r="E14833" s="38" t="s">
        <v>4265</v>
      </c>
      <c r="F14833" s="58">
        <v>29999.59</v>
      </c>
      <c r="G14833" s="58">
        <v>-11917.64</v>
      </c>
      <c r="H14833" s="58">
        <v>18081.95</v>
      </c>
    </row>
    <row r="14834" spans="1:8">
      <c r="A14834" s="32">
        <v>46</v>
      </c>
      <c r="B14834" s="37">
        <v>100000377853</v>
      </c>
      <c r="C14834" s="32">
        <v>0</v>
      </c>
      <c r="D14834" s="38" t="s">
        <v>2585</v>
      </c>
      <c r="E14834" s="38" t="s">
        <v>4265</v>
      </c>
      <c r="F14834" s="58">
        <v>29999.59</v>
      </c>
      <c r="G14834" s="58">
        <v>-11917.64</v>
      </c>
      <c r="H14834" s="58">
        <v>18081.95</v>
      </c>
    </row>
    <row r="14835" spans="1:8">
      <c r="A14835" s="32">
        <v>47</v>
      </c>
      <c r="B14835" s="37">
        <v>100000377854</v>
      </c>
      <c r="C14835" s="32">
        <v>0</v>
      </c>
      <c r="D14835" s="38" t="s">
        <v>2585</v>
      </c>
      <c r="E14835" s="38" t="s">
        <v>4265</v>
      </c>
      <c r="F14835" s="58">
        <v>29999.59</v>
      </c>
      <c r="G14835" s="58">
        <v>-11917.64</v>
      </c>
      <c r="H14835" s="58">
        <v>18081.95</v>
      </c>
    </row>
    <row r="14836" spans="1:8">
      <c r="A14836" s="32">
        <v>48</v>
      </c>
      <c r="B14836" s="37">
        <v>100000377855</v>
      </c>
      <c r="C14836" s="32">
        <v>0</v>
      </c>
      <c r="D14836" s="38" t="s">
        <v>2585</v>
      </c>
      <c r="E14836" s="38" t="s">
        <v>4265</v>
      </c>
      <c r="F14836" s="58">
        <v>29999.59</v>
      </c>
      <c r="G14836" s="58">
        <v>-11917.64</v>
      </c>
      <c r="H14836" s="58">
        <v>18081.95</v>
      </c>
    </row>
    <row r="14837" spans="1:8">
      <c r="A14837" s="32">
        <v>49</v>
      </c>
      <c r="B14837" s="37">
        <v>100000377856</v>
      </c>
      <c r="C14837" s="32">
        <v>0</v>
      </c>
      <c r="D14837" s="38" t="s">
        <v>2585</v>
      </c>
      <c r="E14837" s="38" t="s">
        <v>4265</v>
      </c>
      <c r="F14837" s="58">
        <v>29999.59</v>
      </c>
      <c r="G14837" s="58">
        <v>-11917.64</v>
      </c>
      <c r="H14837" s="58">
        <v>18081.95</v>
      </c>
    </row>
    <row r="14838" spans="1:8">
      <c r="A14838" s="32">
        <v>50</v>
      </c>
      <c r="B14838" s="37">
        <v>100000377857</v>
      </c>
      <c r="C14838" s="32">
        <v>0</v>
      </c>
      <c r="D14838" s="38" t="s">
        <v>2585</v>
      </c>
      <c r="E14838" s="38" t="s">
        <v>4265</v>
      </c>
      <c r="F14838" s="58">
        <v>29999.59</v>
      </c>
      <c r="G14838" s="58">
        <v>-11917.64</v>
      </c>
      <c r="H14838" s="58">
        <v>18081.95</v>
      </c>
    </row>
    <row r="14839" spans="1:8">
      <c r="A14839" s="32">
        <v>51</v>
      </c>
      <c r="B14839" s="37">
        <v>100000377858</v>
      </c>
      <c r="C14839" s="32">
        <v>0</v>
      </c>
      <c r="D14839" s="38" t="s">
        <v>2585</v>
      </c>
      <c r="E14839" s="38" t="s">
        <v>4265</v>
      </c>
      <c r="F14839" s="58">
        <v>29999.59</v>
      </c>
      <c r="G14839" s="58">
        <v>-11917.64</v>
      </c>
      <c r="H14839" s="58">
        <v>18081.95</v>
      </c>
    </row>
    <row r="14840" spans="1:8">
      <c r="A14840" s="32">
        <v>52</v>
      </c>
      <c r="B14840" s="37">
        <v>100000377859</v>
      </c>
      <c r="C14840" s="32">
        <v>0</v>
      </c>
      <c r="D14840" s="38" t="s">
        <v>2585</v>
      </c>
      <c r="E14840" s="38" t="s">
        <v>4265</v>
      </c>
      <c r="F14840" s="58">
        <v>29999.59</v>
      </c>
      <c r="G14840" s="58">
        <v>-11917.64</v>
      </c>
      <c r="H14840" s="58">
        <v>18081.95</v>
      </c>
    </row>
    <row r="14841" spans="1:8">
      <c r="A14841" s="32">
        <v>53</v>
      </c>
      <c r="B14841" s="37">
        <v>100000377860</v>
      </c>
      <c r="C14841" s="32">
        <v>0</v>
      </c>
      <c r="D14841" s="38" t="s">
        <v>2585</v>
      </c>
      <c r="E14841" s="38" t="s">
        <v>4265</v>
      </c>
      <c r="F14841" s="58">
        <v>29999.59</v>
      </c>
      <c r="G14841" s="58">
        <v>-11917.64</v>
      </c>
      <c r="H14841" s="58">
        <v>18081.95</v>
      </c>
    </row>
    <row r="14842" spans="1:8">
      <c r="A14842" s="32">
        <v>54</v>
      </c>
      <c r="B14842" s="37">
        <v>100000377861</v>
      </c>
      <c r="C14842" s="32">
        <v>0</v>
      </c>
      <c r="D14842" s="38" t="s">
        <v>2585</v>
      </c>
      <c r="E14842" s="38" t="s">
        <v>4265</v>
      </c>
      <c r="F14842" s="58">
        <v>29999.59</v>
      </c>
      <c r="G14842" s="58">
        <v>-11917.64</v>
      </c>
      <c r="H14842" s="58">
        <v>18081.95</v>
      </c>
    </row>
    <row r="14843" spans="1:8">
      <c r="A14843" s="32">
        <v>55</v>
      </c>
      <c r="B14843" s="37">
        <v>100000377862</v>
      </c>
      <c r="C14843" s="32">
        <v>0</v>
      </c>
      <c r="D14843" s="38" t="s">
        <v>2585</v>
      </c>
      <c r="E14843" s="38" t="s">
        <v>4265</v>
      </c>
      <c r="F14843" s="58">
        <v>29999.59</v>
      </c>
      <c r="G14843" s="58">
        <v>-11917.64</v>
      </c>
      <c r="H14843" s="58">
        <v>18081.95</v>
      </c>
    </row>
    <row r="14844" spans="1:8">
      <c r="A14844" s="32">
        <v>56</v>
      </c>
      <c r="B14844" s="37">
        <v>100000377863</v>
      </c>
      <c r="C14844" s="32">
        <v>0</v>
      </c>
      <c r="D14844" s="38" t="s">
        <v>2585</v>
      </c>
      <c r="E14844" s="38" t="s">
        <v>4265</v>
      </c>
      <c r="F14844" s="58">
        <v>29999.59</v>
      </c>
      <c r="G14844" s="58">
        <v>-11917.64</v>
      </c>
      <c r="H14844" s="58">
        <v>18081.95</v>
      </c>
    </row>
    <row r="14845" spans="1:8">
      <c r="A14845" s="32">
        <v>57</v>
      </c>
      <c r="B14845" s="37">
        <v>100000377864</v>
      </c>
      <c r="C14845" s="32">
        <v>0</v>
      </c>
      <c r="D14845" s="38" t="s">
        <v>2585</v>
      </c>
      <c r="E14845" s="38" t="s">
        <v>4265</v>
      </c>
      <c r="F14845" s="58">
        <v>29999.59</v>
      </c>
      <c r="G14845" s="58">
        <v>-11917.64</v>
      </c>
      <c r="H14845" s="58">
        <v>18081.95</v>
      </c>
    </row>
    <row r="14846" spans="1:8">
      <c r="A14846" s="32">
        <v>58</v>
      </c>
      <c r="B14846" s="37">
        <v>100000377865</v>
      </c>
      <c r="C14846" s="32">
        <v>0</v>
      </c>
      <c r="D14846" s="38" t="s">
        <v>2585</v>
      </c>
      <c r="E14846" s="38" t="s">
        <v>4265</v>
      </c>
      <c r="F14846" s="58">
        <v>29999.59</v>
      </c>
      <c r="G14846" s="58">
        <v>-11917.64</v>
      </c>
      <c r="H14846" s="58">
        <v>18081.95</v>
      </c>
    </row>
    <row r="14847" spans="1:8">
      <c r="A14847" s="32">
        <v>59</v>
      </c>
      <c r="B14847" s="37">
        <v>100000377866</v>
      </c>
      <c r="C14847" s="32">
        <v>0</v>
      </c>
      <c r="D14847" s="38" t="s">
        <v>2585</v>
      </c>
      <c r="E14847" s="38" t="s">
        <v>4265</v>
      </c>
      <c r="F14847" s="58">
        <v>29999.59</v>
      </c>
      <c r="G14847" s="58">
        <v>-11917.64</v>
      </c>
      <c r="H14847" s="58">
        <v>18081.95</v>
      </c>
    </row>
    <row r="14848" spans="1:8">
      <c r="A14848" s="32">
        <v>60</v>
      </c>
      <c r="B14848" s="37">
        <v>100000377867</v>
      </c>
      <c r="C14848" s="32">
        <v>0</v>
      </c>
      <c r="D14848" s="38" t="s">
        <v>2585</v>
      </c>
      <c r="E14848" s="38" t="s">
        <v>4265</v>
      </c>
      <c r="F14848" s="58">
        <v>29999.59</v>
      </c>
      <c r="G14848" s="58">
        <v>-11917.64</v>
      </c>
      <c r="H14848" s="58">
        <v>18081.95</v>
      </c>
    </row>
    <row r="14849" spans="1:8">
      <c r="A14849" s="32">
        <v>61</v>
      </c>
      <c r="B14849" s="37">
        <v>100000377868</v>
      </c>
      <c r="C14849" s="32">
        <v>0</v>
      </c>
      <c r="D14849" s="38" t="s">
        <v>2585</v>
      </c>
      <c r="E14849" s="38" t="s">
        <v>4265</v>
      </c>
      <c r="F14849" s="58">
        <v>29999.59</v>
      </c>
      <c r="G14849" s="58">
        <v>-11917.64</v>
      </c>
      <c r="H14849" s="58">
        <v>18081.95</v>
      </c>
    </row>
    <row r="14850" spans="1:8">
      <c r="A14850" s="32">
        <v>62</v>
      </c>
      <c r="B14850" s="37">
        <v>100000377869</v>
      </c>
      <c r="C14850" s="32">
        <v>0</v>
      </c>
      <c r="D14850" s="38" t="s">
        <v>2585</v>
      </c>
      <c r="E14850" s="38" t="s">
        <v>4265</v>
      </c>
      <c r="F14850" s="58">
        <v>29999.59</v>
      </c>
      <c r="G14850" s="58">
        <v>-11917.64</v>
      </c>
      <c r="H14850" s="58">
        <v>18081.95</v>
      </c>
    </row>
    <row r="14851" spans="1:8">
      <c r="A14851" s="32">
        <v>63</v>
      </c>
      <c r="B14851" s="37">
        <v>100000377870</v>
      </c>
      <c r="C14851" s="32">
        <v>0</v>
      </c>
      <c r="D14851" s="38" t="s">
        <v>2585</v>
      </c>
      <c r="E14851" s="38" t="s">
        <v>4265</v>
      </c>
      <c r="F14851" s="58">
        <v>29999.59</v>
      </c>
      <c r="G14851" s="58">
        <v>-11917.64</v>
      </c>
      <c r="H14851" s="58">
        <v>18081.95</v>
      </c>
    </row>
    <row r="14852" spans="1:8">
      <c r="A14852" s="32">
        <v>64</v>
      </c>
      <c r="B14852" s="37">
        <v>100000377871</v>
      </c>
      <c r="C14852" s="32">
        <v>0</v>
      </c>
      <c r="D14852" s="38" t="s">
        <v>2585</v>
      </c>
      <c r="E14852" s="38" t="s">
        <v>4265</v>
      </c>
      <c r="F14852" s="58">
        <v>29999.59</v>
      </c>
      <c r="G14852" s="58">
        <v>-11917.64</v>
      </c>
      <c r="H14852" s="58">
        <v>18081.95</v>
      </c>
    </row>
    <row r="14853" spans="1:8">
      <c r="A14853" s="32">
        <v>65</v>
      </c>
      <c r="B14853" s="37">
        <v>100000377872</v>
      </c>
      <c r="C14853" s="32">
        <v>0</v>
      </c>
      <c r="D14853" s="38" t="s">
        <v>2585</v>
      </c>
      <c r="E14853" s="38" t="s">
        <v>4265</v>
      </c>
      <c r="F14853" s="58">
        <v>29999.59</v>
      </c>
      <c r="G14853" s="58">
        <v>-11917.64</v>
      </c>
      <c r="H14853" s="58">
        <v>18081.95</v>
      </c>
    </row>
    <row r="14854" spans="1:8">
      <c r="A14854" s="32">
        <v>66</v>
      </c>
      <c r="B14854" s="37">
        <v>100000377873</v>
      </c>
      <c r="C14854" s="32">
        <v>0</v>
      </c>
      <c r="D14854" s="38" t="s">
        <v>2585</v>
      </c>
      <c r="E14854" s="38" t="s">
        <v>4265</v>
      </c>
      <c r="F14854" s="58">
        <v>29999.59</v>
      </c>
      <c r="G14854" s="58">
        <v>-11917.64</v>
      </c>
      <c r="H14854" s="58">
        <v>18081.95</v>
      </c>
    </row>
    <row r="14855" spans="1:8">
      <c r="A14855" s="32">
        <v>67</v>
      </c>
      <c r="B14855" s="37">
        <v>100000377874</v>
      </c>
      <c r="C14855" s="32">
        <v>0</v>
      </c>
      <c r="D14855" s="38" t="s">
        <v>2585</v>
      </c>
      <c r="E14855" s="38" t="s">
        <v>4265</v>
      </c>
      <c r="F14855" s="58">
        <v>29999.59</v>
      </c>
      <c r="G14855" s="58">
        <v>-11917.64</v>
      </c>
      <c r="H14855" s="58">
        <v>18081.95</v>
      </c>
    </row>
    <row r="14856" spans="1:8">
      <c r="A14856" s="32">
        <v>68</v>
      </c>
      <c r="B14856" s="37">
        <v>100000377875</v>
      </c>
      <c r="C14856" s="32">
        <v>0</v>
      </c>
      <c r="D14856" s="38" t="s">
        <v>2585</v>
      </c>
      <c r="E14856" s="38" t="s">
        <v>4265</v>
      </c>
      <c r="F14856" s="58">
        <v>29999.59</v>
      </c>
      <c r="G14856" s="58">
        <v>-11917.64</v>
      </c>
      <c r="H14856" s="58">
        <v>18081.95</v>
      </c>
    </row>
    <row r="14857" spans="1:8">
      <c r="A14857" s="32">
        <v>69</v>
      </c>
      <c r="B14857" s="37">
        <v>100000377876</v>
      </c>
      <c r="C14857" s="32">
        <v>0</v>
      </c>
      <c r="D14857" s="38" t="s">
        <v>2585</v>
      </c>
      <c r="E14857" s="38" t="s">
        <v>4265</v>
      </c>
      <c r="F14857" s="58">
        <v>29999.59</v>
      </c>
      <c r="G14857" s="58">
        <v>-11917.64</v>
      </c>
      <c r="H14857" s="58">
        <v>18081.95</v>
      </c>
    </row>
    <row r="14858" spans="1:8">
      <c r="A14858" s="32">
        <v>70</v>
      </c>
      <c r="B14858" s="37">
        <v>100000377877</v>
      </c>
      <c r="C14858" s="32">
        <v>0</v>
      </c>
      <c r="D14858" s="38" t="s">
        <v>2585</v>
      </c>
      <c r="E14858" s="38" t="s">
        <v>4265</v>
      </c>
      <c r="F14858" s="58">
        <v>29999.59</v>
      </c>
      <c r="G14858" s="58">
        <v>-11917.64</v>
      </c>
      <c r="H14858" s="58">
        <v>18081.95</v>
      </c>
    </row>
    <row r="14859" spans="1:8">
      <c r="A14859" s="32">
        <v>71</v>
      </c>
      <c r="B14859" s="37">
        <v>100000377878</v>
      </c>
      <c r="C14859" s="32">
        <v>0</v>
      </c>
      <c r="D14859" s="38" t="s">
        <v>2585</v>
      </c>
      <c r="E14859" s="38" t="s">
        <v>4265</v>
      </c>
      <c r="F14859" s="58">
        <v>29999.59</v>
      </c>
      <c r="G14859" s="58">
        <v>-11917.64</v>
      </c>
      <c r="H14859" s="58">
        <v>18081.95</v>
      </c>
    </row>
    <row r="14860" spans="1:8">
      <c r="A14860" s="32">
        <v>72</v>
      </c>
      <c r="B14860" s="37">
        <v>100000377879</v>
      </c>
      <c r="C14860" s="32">
        <v>0</v>
      </c>
      <c r="D14860" s="38" t="s">
        <v>2585</v>
      </c>
      <c r="E14860" s="38" t="s">
        <v>4265</v>
      </c>
      <c r="F14860" s="58">
        <v>29999.59</v>
      </c>
      <c r="G14860" s="58">
        <v>-11917.64</v>
      </c>
      <c r="H14860" s="58">
        <v>18081.95</v>
      </c>
    </row>
    <row r="14861" spans="1:8">
      <c r="A14861" s="32">
        <v>73</v>
      </c>
      <c r="B14861" s="37">
        <v>100000377880</v>
      </c>
      <c r="C14861" s="32">
        <v>0</v>
      </c>
      <c r="D14861" s="38" t="s">
        <v>2585</v>
      </c>
      <c r="E14861" s="38" t="s">
        <v>4265</v>
      </c>
      <c r="F14861" s="58">
        <v>29999.59</v>
      </c>
      <c r="G14861" s="58">
        <v>-11917.64</v>
      </c>
      <c r="H14861" s="58">
        <v>18081.95</v>
      </c>
    </row>
    <row r="14862" spans="1:8">
      <c r="A14862" s="32">
        <v>74</v>
      </c>
      <c r="B14862" s="37">
        <v>100000377881</v>
      </c>
      <c r="C14862" s="32">
        <v>0</v>
      </c>
      <c r="D14862" s="38" t="s">
        <v>2585</v>
      </c>
      <c r="E14862" s="38" t="s">
        <v>4265</v>
      </c>
      <c r="F14862" s="58">
        <v>29999.59</v>
      </c>
      <c r="G14862" s="58">
        <v>-11917.64</v>
      </c>
      <c r="H14862" s="58">
        <v>18081.95</v>
      </c>
    </row>
    <row r="14863" spans="1:8">
      <c r="A14863" s="32">
        <v>75</v>
      </c>
      <c r="B14863" s="37">
        <v>100000377882</v>
      </c>
      <c r="C14863" s="32">
        <v>0</v>
      </c>
      <c r="D14863" s="38" t="s">
        <v>2585</v>
      </c>
      <c r="E14863" s="38" t="s">
        <v>4265</v>
      </c>
      <c r="F14863" s="58">
        <v>29999.59</v>
      </c>
      <c r="G14863" s="58">
        <v>-11917.64</v>
      </c>
      <c r="H14863" s="58">
        <v>18081.95</v>
      </c>
    </row>
    <row r="14864" spans="1:8">
      <c r="A14864" s="32">
        <v>76</v>
      </c>
      <c r="B14864" s="37">
        <v>100000377883</v>
      </c>
      <c r="C14864" s="32">
        <v>0</v>
      </c>
      <c r="D14864" s="38" t="s">
        <v>2585</v>
      </c>
      <c r="E14864" s="38" t="s">
        <v>4265</v>
      </c>
      <c r="F14864" s="58">
        <v>29999.59</v>
      </c>
      <c r="G14864" s="58">
        <v>-11917.64</v>
      </c>
      <c r="H14864" s="58">
        <v>18081.95</v>
      </c>
    </row>
    <row r="14865" spans="1:8">
      <c r="A14865" s="32">
        <v>77</v>
      </c>
      <c r="B14865" s="37">
        <v>100000377884</v>
      </c>
      <c r="C14865" s="32">
        <v>0</v>
      </c>
      <c r="D14865" s="38" t="s">
        <v>2585</v>
      </c>
      <c r="E14865" s="38" t="s">
        <v>4265</v>
      </c>
      <c r="F14865" s="58">
        <v>29999.59</v>
      </c>
      <c r="G14865" s="58">
        <v>-11917.64</v>
      </c>
      <c r="H14865" s="58">
        <v>18081.95</v>
      </c>
    </row>
    <row r="14866" spans="1:8">
      <c r="A14866" s="32">
        <v>78</v>
      </c>
      <c r="B14866" s="37">
        <v>100000377885</v>
      </c>
      <c r="C14866" s="32">
        <v>0</v>
      </c>
      <c r="D14866" s="38" t="s">
        <v>2585</v>
      </c>
      <c r="E14866" s="38" t="s">
        <v>4265</v>
      </c>
      <c r="F14866" s="58">
        <v>29999.59</v>
      </c>
      <c r="G14866" s="58">
        <v>-11917.64</v>
      </c>
      <c r="H14866" s="58">
        <v>18081.95</v>
      </c>
    </row>
    <row r="14867" spans="1:8">
      <c r="A14867" s="32">
        <v>79</v>
      </c>
      <c r="B14867" s="37">
        <v>100000377886</v>
      </c>
      <c r="C14867" s="32">
        <v>0</v>
      </c>
      <c r="D14867" s="38" t="s">
        <v>2585</v>
      </c>
      <c r="E14867" s="38" t="s">
        <v>4265</v>
      </c>
      <c r="F14867" s="58">
        <v>29999.59</v>
      </c>
      <c r="G14867" s="58">
        <v>-11917.64</v>
      </c>
      <c r="H14867" s="58">
        <v>18081.95</v>
      </c>
    </row>
    <row r="14868" spans="1:8">
      <c r="A14868" s="32">
        <v>80</v>
      </c>
      <c r="B14868" s="37">
        <v>100000377887</v>
      </c>
      <c r="C14868" s="32">
        <v>0</v>
      </c>
      <c r="D14868" s="38" t="s">
        <v>2585</v>
      </c>
      <c r="E14868" s="38" t="s">
        <v>4265</v>
      </c>
      <c r="F14868" s="58">
        <v>29999.59</v>
      </c>
      <c r="G14868" s="58">
        <v>-11917.64</v>
      </c>
      <c r="H14868" s="58">
        <v>18081.95</v>
      </c>
    </row>
    <row r="14869" spans="1:8">
      <c r="A14869" s="32">
        <v>81</v>
      </c>
      <c r="B14869" s="37">
        <v>100000377888</v>
      </c>
      <c r="C14869" s="32">
        <v>0</v>
      </c>
      <c r="D14869" s="38" t="s">
        <v>2585</v>
      </c>
      <c r="E14869" s="38" t="s">
        <v>4265</v>
      </c>
      <c r="F14869" s="58">
        <v>29999.59</v>
      </c>
      <c r="G14869" s="58">
        <v>-11917.64</v>
      </c>
      <c r="H14869" s="58">
        <v>18081.95</v>
      </c>
    </row>
    <row r="14870" spans="1:8">
      <c r="A14870" s="32">
        <v>82</v>
      </c>
      <c r="B14870" s="37">
        <v>100000377889</v>
      </c>
      <c r="C14870" s="32">
        <v>0</v>
      </c>
      <c r="D14870" s="38" t="s">
        <v>2585</v>
      </c>
      <c r="E14870" s="38" t="s">
        <v>4265</v>
      </c>
      <c r="F14870" s="58">
        <v>29999.59</v>
      </c>
      <c r="G14870" s="58">
        <v>-11917.64</v>
      </c>
      <c r="H14870" s="58">
        <v>18081.95</v>
      </c>
    </row>
    <row r="14871" spans="1:8">
      <c r="A14871" s="32">
        <v>83</v>
      </c>
      <c r="B14871" s="37">
        <v>100000377890</v>
      </c>
      <c r="C14871" s="32">
        <v>0</v>
      </c>
      <c r="D14871" s="38" t="s">
        <v>2585</v>
      </c>
      <c r="E14871" s="38" t="s">
        <v>4265</v>
      </c>
      <c r="F14871" s="58">
        <v>29999.59</v>
      </c>
      <c r="G14871" s="58">
        <v>-11917.64</v>
      </c>
      <c r="H14871" s="58">
        <v>18081.95</v>
      </c>
    </row>
    <row r="14872" spans="1:8">
      <c r="A14872" s="32">
        <v>84</v>
      </c>
      <c r="B14872" s="37">
        <v>100000377891</v>
      </c>
      <c r="C14872" s="32">
        <v>0</v>
      </c>
      <c r="D14872" s="38" t="s">
        <v>2585</v>
      </c>
      <c r="E14872" s="38" t="s">
        <v>4265</v>
      </c>
      <c r="F14872" s="58">
        <v>29999.59</v>
      </c>
      <c r="G14872" s="58">
        <v>-11917.64</v>
      </c>
      <c r="H14872" s="58">
        <v>18081.95</v>
      </c>
    </row>
    <row r="14873" spans="1:8">
      <c r="A14873" s="32">
        <v>85</v>
      </c>
      <c r="B14873" s="37">
        <v>100000377892</v>
      </c>
      <c r="C14873" s="32">
        <v>0</v>
      </c>
      <c r="D14873" s="38" t="s">
        <v>2585</v>
      </c>
      <c r="E14873" s="38" t="s">
        <v>4265</v>
      </c>
      <c r="F14873" s="58">
        <v>29999.59</v>
      </c>
      <c r="G14873" s="58">
        <v>-11917.64</v>
      </c>
      <c r="H14873" s="58">
        <v>18081.95</v>
      </c>
    </row>
    <row r="14874" spans="1:8">
      <c r="A14874" s="32">
        <v>86</v>
      </c>
      <c r="B14874" s="37">
        <v>100000377893</v>
      </c>
      <c r="C14874" s="32">
        <v>0</v>
      </c>
      <c r="D14874" s="38" t="s">
        <v>2585</v>
      </c>
      <c r="E14874" s="38" t="s">
        <v>4265</v>
      </c>
      <c r="F14874" s="58">
        <v>29999.59</v>
      </c>
      <c r="G14874" s="58">
        <v>-11917.64</v>
      </c>
      <c r="H14874" s="58">
        <v>18081.95</v>
      </c>
    </row>
    <row r="14875" spans="1:8">
      <c r="A14875" s="32">
        <v>87</v>
      </c>
      <c r="B14875" s="37">
        <v>100000377894</v>
      </c>
      <c r="C14875" s="32">
        <v>0</v>
      </c>
      <c r="D14875" s="38" t="s">
        <v>2585</v>
      </c>
      <c r="E14875" s="38" t="s">
        <v>4265</v>
      </c>
      <c r="F14875" s="58">
        <v>29999.59</v>
      </c>
      <c r="G14875" s="58">
        <v>-11917.64</v>
      </c>
      <c r="H14875" s="58">
        <v>18081.95</v>
      </c>
    </row>
    <row r="14876" spans="1:8">
      <c r="A14876" s="32">
        <v>88</v>
      </c>
      <c r="B14876" s="37">
        <v>100000377895</v>
      </c>
      <c r="C14876" s="32">
        <v>0</v>
      </c>
      <c r="D14876" s="38" t="s">
        <v>2585</v>
      </c>
      <c r="E14876" s="38" t="s">
        <v>4265</v>
      </c>
      <c r="F14876" s="58">
        <v>29999.59</v>
      </c>
      <c r="G14876" s="58">
        <v>-11917.64</v>
      </c>
      <c r="H14876" s="58">
        <v>18081.95</v>
      </c>
    </row>
    <row r="14877" spans="1:8">
      <c r="A14877" s="32">
        <v>89</v>
      </c>
      <c r="B14877" s="37">
        <v>100000377896</v>
      </c>
      <c r="C14877" s="32">
        <v>0</v>
      </c>
      <c r="D14877" s="38" t="s">
        <v>2585</v>
      </c>
      <c r="E14877" s="38" t="s">
        <v>4265</v>
      </c>
      <c r="F14877" s="58">
        <v>29999.59</v>
      </c>
      <c r="G14877" s="58">
        <v>-11917.64</v>
      </c>
      <c r="H14877" s="58">
        <v>18081.95</v>
      </c>
    </row>
    <row r="14878" spans="1:8">
      <c r="A14878" s="32">
        <v>90</v>
      </c>
      <c r="B14878" s="37">
        <v>100000377897</v>
      </c>
      <c r="C14878" s="32">
        <v>0</v>
      </c>
      <c r="D14878" s="38" t="s">
        <v>2585</v>
      </c>
      <c r="E14878" s="38" t="s">
        <v>4265</v>
      </c>
      <c r="F14878" s="58">
        <v>29999.59</v>
      </c>
      <c r="G14878" s="58">
        <v>-11917.64</v>
      </c>
      <c r="H14878" s="58">
        <v>18081.95</v>
      </c>
    </row>
    <row r="14879" spans="1:8">
      <c r="A14879" s="32">
        <v>91</v>
      </c>
      <c r="B14879" s="37">
        <v>100000377898</v>
      </c>
      <c r="C14879" s="32">
        <v>0</v>
      </c>
      <c r="D14879" s="38" t="s">
        <v>2585</v>
      </c>
      <c r="E14879" s="38" t="s">
        <v>4265</v>
      </c>
      <c r="F14879" s="58">
        <v>29999.59</v>
      </c>
      <c r="G14879" s="58">
        <v>-11917.64</v>
      </c>
      <c r="H14879" s="58">
        <v>18081.95</v>
      </c>
    </row>
    <row r="14880" spans="1:8">
      <c r="A14880" s="32">
        <v>92</v>
      </c>
      <c r="B14880" s="37">
        <v>100000377899</v>
      </c>
      <c r="C14880" s="32">
        <v>0</v>
      </c>
      <c r="D14880" s="38" t="s">
        <v>2585</v>
      </c>
      <c r="E14880" s="38" t="s">
        <v>4265</v>
      </c>
      <c r="F14880" s="58">
        <v>29999.59</v>
      </c>
      <c r="G14880" s="58">
        <v>-11917.64</v>
      </c>
      <c r="H14880" s="58">
        <v>18081.95</v>
      </c>
    </row>
    <row r="14881" spans="1:8">
      <c r="A14881" s="32">
        <v>93</v>
      </c>
      <c r="B14881" s="37">
        <v>100000377900</v>
      </c>
      <c r="C14881" s="32">
        <v>0</v>
      </c>
      <c r="D14881" s="38" t="s">
        <v>2585</v>
      </c>
      <c r="E14881" s="38" t="s">
        <v>4265</v>
      </c>
      <c r="F14881" s="58">
        <v>29999.59</v>
      </c>
      <c r="G14881" s="58">
        <v>-11917.64</v>
      </c>
      <c r="H14881" s="58">
        <v>18081.95</v>
      </c>
    </row>
    <row r="14882" spans="1:8">
      <c r="A14882" s="32">
        <v>94</v>
      </c>
      <c r="B14882" s="37">
        <v>100000377901</v>
      </c>
      <c r="C14882" s="32">
        <v>0</v>
      </c>
      <c r="D14882" s="38" t="s">
        <v>2585</v>
      </c>
      <c r="E14882" s="38" t="s">
        <v>4265</v>
      </c>
      <c r="F14882" s="58">
        <v>29999.59</v>
      </c>
      <c r="G14882" s="58">
        <v>-11917.64</v>
      </c>
      <c r="H14882" s="58">
        <v>18081.95</v>
      </c>
    </row>
    <row r="14883" spans="1:8">
      <c r="A14883" s="32">
        <v>95</v>
      </c>
      <c r="B14883" s="37">
        <v>100000377902</v>
      </c>
      <c r="C14883" s="32">
        <v>0</v>
      </c>
      <c r="D14883" s="38" t="s">
        <v>2585</v>
      </c>
      <c r="E14883" s="38" t="s">
        <v>4265</v>
      </c>
      <c r="F14883" s="58">
        <v>29999.59</v>
      </c>
      <c r="G14883" s="58">
        <v>-11917.64</v>
      </c>
      <c r="H14883" s="58">
        <v>18081.95</v>
      </c>
    </row>
    <row r="14884" spans="1:8">
      <c r="A14884" s="32">
        <v>96</v>
      </c>
      <c r="B14884" s="37">
        <v>100000377903</v>
      </c>
      <c r="C14884" s="32">
        <v>0</v>
      </c>
      <c r="D14884" s="38" t="s">
        <v>2585</v>
      </c>
      <c r="E14884" s="38" t="s">
        <v>4265</v>
      </c>
      <c r="F14884" s="58">
        <v>29999.59</v>
      </c>
      <c r="G14884" s="58">
        <v>-11917.64</v>
      </c>
      <c r="H14884" s="58">
        <v>18081.95</v>
      </c>
    </row>
    <row r="14885" spans="1:8">
      <c r="A14885" s="32">
        <v>97</v>
      </c>
      <c r="B14885" s="37">
        <v>100000377904</v>
      </c>
      <c r="C14885" s="32">
        <v>0</v>
      </c>
      <c r="D14885" s="38" t="s">
        <v>2585</v>
      </c>
      <c r="E14885" s="38" t="s">
        <v>4265</v>
      </c>
      <c r="F14885" s="58">
        <v>29999.59</v>
      </c>
      <c r="G14885" s="58">
        <v>-11917.64</v>
      </c>
      <c r="H14885" s="58">
        <v>18081.95</v>
      </c>
    </row>
    <row r="14886" spans="1:8">
      <c r="A14886" s="32">
        <v>98</v>
      </c>
      <c r="B14886" s="37">
        <v>100000377905</v>
      </c>
      <c r="C14886" s="32">
        <v>0</v>
      </c>
      <c r="D14886" s="38" t="s">
        <v>2585</v>
      </c>
      <c r="E14886" s="38" t="s">
        <v>4265</v>
      </c>
      <c r="F14886" s="58">
        <v>29999.59</v>
      </c>
      <c r="G14886" s="58">
        <v>-11917.64</v>
      </c>
      <c r="H14886" s="58">
        <v>18081.95</v>
      </c>
    </row>
    <row r="14887" spans="1:8">
      <c r="A14887" s="32">
        <v>99</v>
      </c>
      <c r="B14887" s="37">
        <v>100000377906</v>
      </c>
      <c r="C14887" s="32">
        <v>0</v>
      </c>
      <c r="D14887" s="38" t="s">
        <v>2585</v>
      </c>
      <c r="E14887" s="38" t="s">
        <v>4265</v>
      </c>
      <c r="F14887" s="58">
        <v>29999.59</v>
      </c>
      <c r="G14887" s="58">
        <v>-11917.64</v>
      </c>
      <c r="H14887" s="58">
        <v>18081.95</v>
      </c>
    </row>
    <row r="14888" spans="1:8">
      <c r="A14888" s="32">
        <v>100</v>
      </c>
      <c r="B14888" s="37">
        <v>100000377907</v>
      </c>
      <c r="C14888" s="32">
        <v>0</v>
      </c>
      <c r="D14888" s="38" t="s">
        <v>2585</v>
      </c>
      <c r="E14888" s="38" t="s">
        <v>4265</v>
      </c>
      <c r="F14888" s="58">
        <v>29999.59</v>
      </c>
      <c r="G14888" s="58">
        <v>-11917.64</v>
      </c>
      <c r="H14888" s="58">
        <v>18081.95</v>
      </c>
    </row>
    <row r="14889" spans="1:8">
      <c r="A14889" s="32">
        <v>101</v>
      </c>
      <c r="B14889" s="37">
        <v>100000377908</v>
      </c>
      <c r="C14889" s="32">
        <v>0</v>
      </c>
      <c r="D14889" s="38" t="s">
        <v>2585</v>
      </c>
      <c r="E14889" s="38" t="s">
        <v>4265</v>
      </c>
      <c r="F14889" s="58">
        <v>29999.59</v>
      </c>
      <c r="G14889" s="58">
        <v>-11917.64</v>
      </c>
      <c r="H14889" s="58">
        <v>18081.95</v>
      </c>
    </row>
    <row r="14890" spans="1:8">
      <c r="A14890" s="32">
        <v>102</v>
      </c>
      <c r="B14890" s="37">
        <v>100000377909</v>
      </c>
      <c r="C14890" s="32">
        <v>0</v>
      </c>
      <c r="D14890" s="38" t="s">
        <v>2585</v>
      </c>
      <c r="E14890" s="38" t="s">
        <v>4265</v>
      </c>
      <c r="F14890" s="58">
        <v>29999.59</v>
      </c>
      <c r="G14890" s="58">
        <v>-11917.64</v>
      </c>
      <c r="H14890" s="58">
        <v>18081.95</v>
      </c>
    </row>
    <row r="14891" spans="1:8">
      <c r="A14891" s="32">
        <v>103</v>
      </c>
      <c r="B14891" s="37">
        <v>100000377910</v>
      </c>
      <c r="C14891" s="32">
        <v>0</v>
      </c>
      <c r="D14891" s="38" t="s">
        <v>2585</v>
      </c>
      <c r="E14891" s="38" t="s">
        <v>4265</v>
      </c>
      <c r="F14891" s="58">
        <v>29999.59</v>
      </c>
      <c r="G14891" s="58">
        <v>-11917.64</v>
      </c>
      <c r="H14891" s="58">
        <v>18081.95</v>
      </c>
    </row>
    <row r="14892" spans="1:8">
      <c r="A14892" s="32">
        <v>104</v>
      </c>
      <c r="B14892" s="37">
        <v>100000377911</v>
      </c>
      <c r="C14892" s="32">
        <v>0</v>
      </c>
      <c r="D14892" s="38" t="s">
        <v>2585</v>
      </c>
      <c r="E14892" s="38" t="s">
        <v>4265</v>
      </c>
      <c r="F14892" s="58">
        <v>29999.59</v>
      </c>
      <c r="G14892" s="58">
        <v>-11917.64</v>
      </c>
      <c r="H14892" s="58">
        <v>18081.95</v>
      </c>
    </row>
    <row r="14893" spans="1:8">
      <c r="A14893" s="32">
        <v>105</v>
      </c>
      <c r="B14893" s="37">
        <v>100000377912</v>
      </c>
      <c r="C14893" s="32">
        <v>0</v>
      </c>
      <c r="D14893" s="38" t="s">
        <v>2585</v>
      </c>
      <c r="E14893" s="38" t="s">
        <v>4265</v>
      </c>
      <c r="F14893" s="58">
        <v>29999.59</v>
      </c>
      <c r="G14893" s="58">
        <v>-11917.64</v>
      </c>
      <c r="H14893" s="58">
        <v>18081.95</v>
      </c>
    </row>
    <row r="14894" spans="1:8">
      <c r="A14894" s="32">
        <v>106</v>
      </c>
      <c r="B14894" s="37">
        <v>100000377913</v>
      </c>
      <c r="C14894" s="32">
        <v>0</v>
      </c>
      <c r="D14894" s="38" t="s">
        <v>2585</v>
      </c>
      <c r="E14894" s="38" t="s">
        <v>4265</v>
      </c>
      <c r="F14894" s="58">
        <v>29999.59</v>
      </c>
      <c r="G14894" s="58">
        <v>-11917.64</v>
      </c>
      <c r="H14894" s="58">
        <v>18081.95</v>
      </c>
    </row>
    <row r="14895" spans="1:8">
      <c r="A14895" s="32">
        <v>107</v>
      </c>
      <c r="B14895" s="37">
        <v>100000377914</v>
      </c>
      <c r="C14895" s="32">
        <v>0</v>
      </c>
      <c r="D14895" s="38" t="s">
        <v>2585</v>
      </c>
      <c r="E14895" s="38" t="s">
        <v>4265</v>
      </c>
      <c r="F14895" s="58">
        <v>29999.59</v>
      </c>
      <c r="G14895" s="58">
        <v>-11917.64</v>
      </c>
      <c r="H14895" s="58">
        <v>18081.95</v>
      </c>
    </row>
    <row r="14896" spans="1:8">
      <c r="A14896" s="32">
        <v>108</v>
      </c>
      <c r="B14896" s="37">
        <v>100000377915</v>
      </c>
      <c r="C14896" s="32">
        <v>0</v>
      </c>
      <c r="D14896" s="38" t="s">
        <v>2585</v>
      </c>
      <c r="E14896" s="38" t="s">
        <v>4265</v>
      </c>
      <c r="F14896" s="58">
        <v>29999.59</v>
      </c>
      <c r="G14896" s="58">
        <v>-11917.64</v>
      </c>
      <c r="H14896" s="58">
        <v>18081.95</v>
      </c>
    </row>
    <row r="14897" spans="1:8">
      <c r="A14897" s="32">
        <v>109</v>
      </c>
      <c r="B14897" s="37">
        <v>100000377916</v>
      </c>
      <c r="C14897" s="32">
        <v>0</v>
      </c>
      <c r="D14897" s="38" t="s">
        <v>2585</v>
      </c>
      <c r="E14897" s="38" t="s">
        <v>4265</v>
      </c>
      <c r="F14897" s="58">
        <v>29999.59</v>
      </c>
      <c r="G14897" s="58">
        <v>-11917.64</v>
      </c>
      <c r="H14897" s="58">
        <v>18081.95</v>
      </c>
    </row>
    <row r="14898" spans="1:8">
      <c r="A14898" s="32">
        <v>110</v>
      </c>
      <c r="B14898" s="37">
        <v>100000377917</v>
      </c>
      <c r="C14898" s="32">
        <v>0</v>
      </c>
      <c r="D14898" s="38" t="s">
        <v>2585</v>
      </c>
      <c r="E14898" s="38" t="s">
        <v>4265</v>
      </c>
      <c r="F14898" s="58">
        <v>29999.59</v>
      </c>
      <c r="G14898" s="58">
        <v>-11917.64</v>
      </c>
      <c r="H14898" s="58">
        <v>18081.95</v>
      </c>
    </row>
    <row r="14899" spans="1:8">
      <c r="A14899" s="32">
        <v>111</v>
      </c>
      <c r="B14899" s="37">
        <v>100000377918</v>
      </c>
      <c r="C14899" s="32">
        <v>0</v>
      </c>
      <c r="D14899" s="38" t="s">
        <v>2585</v>
      </c>
      <c r="E14899" s="38" t="s">
        <v>4265</v>
      </c>
      <c r="F14899" s="58">
        <v>29999.59</v>
      </c>
      <c r="G14899" s="58">
        <v>-11917.64</v>
      </c>
      <c r="H14899" s="58">
        <v>18081.95</v>
      </c>
    </row>
    <row r="14900" spans="1:8">
      <c r="A14900" s="32">
        <v>112</v>
      </c>
      <c r="B14900" s="37">
        <v>100000377919</v>
      </c>
      <c r="C14900" s="32">
        <v>0</v>
      </c>
      <c r="D14900" s="38" t="s">
        <v>2585</v>
      </c>
      <c r="E14900" s="38" t="s">
        <v>4265</v>
      </c>
      <c r="F14900" s="58">
        <v>29999.59</v>
      </c>
      <c r="G14900" s="58">
        <v>-11917.64</v>
      </c>
      <c r="H14900" s="58">
        <v>18081.95</v>
      </c>
    </row>
    <row r="14901" spans="1:8">
      <c r="A14901" s="32">
        <v>113</v>
      </c>
      <c r="B14901" s="37">
        <v>100000377920</v>
      </c>
      <c r="C14901" s="32">
        <v>0</v>
      </c>
      <c r="D14901" s="38" t="s">
        <v>2585</v>
      </c>
      <c r="E14901" s="38" t="s">
        <v>4265</v>
      </c>
      <c r="F14901" s="58">
        <v>29999.59</v>
      </c>
      <c r="G14901" s="58">
        <v>-11917.64</v>
      </c>
      <c r="H14901" s="58">
        <v>18081.95</v>
      </c>
    </row>
    <row r="14902" spans="1:8">
      <c r="A14902" s="32">
        <v>114</v>
      </c>
      <c r="B14902" s="37">
        <v>100000377921</v>
      </c>
      <c r="C14902" s="32">
        <v>0</v>
      </c>
      <c r="D14902" s="38" t="s">
        <v>2585</v>
      </c>
      <c r="E14902" s="38" t="s">
        <v>4265</v>
      </c>
      <c r="F14902" s="58">
        <v>29999.59</v>
      </c>
      <c r="G14902" s="58">
        <v>-11917.64</v>
      </c>
      <c r="H14902" s="58">
        <v>18081.95</v>
      </c>
    </row>
    <row r="14903" spans="1:8">
      <c r="A14903" s="32">
        <v>115</v>
      </c>
      <c r="B14903" s="37">
        <v>100000377922</v>
      </c>
      <c r="C14903" s="32">
        <v>0</v>
      </c>
      <c r="D14903" s="38" t="s">
        <v>2585</v>
      </c>
      <c r="E14903" s="38" t="s">
        <v>4265</v>
      </c>
      <c r="F14903" s="58">
        <v>29999.59</v>
      </c>
      <c r="G14903" s="58">
        <v>-11917.64</v>
      </c>
      <c r="H14903" s="58">
        <v>18081.95</v>
      </c>
    </row>
    <row r="14904" spans="1:8">
      <c r="A14904" s="32">
        <v>116</v>
      </c>
      <c r="B14904" s="37">
        <v>100000377923</v>
      </c>
      <c r="C14904" s="32">
        <v>0</v>
      </c>
      <c r="D14904" s="38" t="s">
        <v>2585</v>
      </c>
      <c r="E14904" s="38" t="s">
        <v>4265</v>
      </c>
      <c r="F14904" s="58">
        <v>29999.59</v>
      </c>
      <c r="G14904" s="58">
        <v>-11917.64</v>
      </c>
      <c r="H14904" s="58">
        <v>18081.95</v>
      </c>
    </row>
    <row r="14905" spans="1:8">
      <c r="A14905" s="32">
        <v>117</v>
      </c>
      <c r="B14905" s="37">
        <v>100000377924</v>
      </c>
      <c r="C14905" s="32">
        <v>0</v>
      </c>
      <c r="D14905" s="38" t="s">
        <v>2585</v>
      </c>
      <c r="E14905" s="38" t="s">
        <v>4265</v>
      </c>
      <c r="F14905" s="58">
        <v>29999.59</v>
      </c>
      <c r="G14905" s="58">
        <v>-11917.64</v>
      </c>
      <c r="H14905" s="58">
        <v>18081.95</v>
      </c>
    </row>
    <row r="14906" spans="1:8">
      <c r="A14906" s="32">
        <v>118</v>
      </c>
      <c r="B14906" s="37">
        <v>100000377925</v>
      </c>
      <c r="C14906" s="32">
        <v>0</v>
      </c>
      <c r="D14906" s="38" t="s">
        <v>2585</v>
      </c>
      <c r="E14906" s="38" t="s">
        <v>4265</v>
      </c>
      <c r="F14906" s="58">
        <v>29999.59</v>
      </c>
      <c r="G14906" s="58">
        <v>-11917.64</v>
      </c>
      <c r="H14906" s="58">
        <v>18081.95</v>
      </c>
    </row>
    <row r="14907" spans="1:8">
      <c r="A14907" s="32">
        <v>119</v>
      </c>
      <c r="B14907" s="37">
        <v>100000377926</v>
      </c>
      <c r="C14907" s="32">
        <v>0</v>
      </c>
      <c r="D14907" s="38" t="s">
        <v>2585</v>
      </c>
      <c r="E14907" s="38" t="s">
        <v>4265</v>
      </c>
      <c r="F14907" s="58">
        <v>29999.59</v>
      </c>
      <c r="G14907" s="58">
        <v>-11917.64</v>
      </c>
      <c r="H14907" s="58">
        <v>18081.95</v>
      </c>
    </row>
    <row r="14908" spans="1:8">
      <c r="A14908" s="32">
        <v>120</v>
      </c>
      <c r="B14908" s="37">
        <v>100000377927</v>
      </c>
      <c r="C14908" s="32">
        <v>0</v>
      </c>
      <c r="D14908" s="38" t="s">
        <v>2585</v>
      </c>
      <c r="E14908" s="38" t="s">
        <v>4265</v>
      </c>
      <c r="F14908" s="58">
        <v>29999.59</v>
      </c>
      <c r="G14908" s="58">
        <v>-11917.64</v>
      </c>
      <c r="H14908" s="58">
        <v>18081.95</v>
      </c>
    </row>
    <row r="14909" spans="1:8">
      <c r="A14909" s="32">
        <v>121</v>
      </c>
      <c r="B14909" s="37">
        <v>100000377928</v>
      </c>
      <c r="C14909" s="32">
        <v>0</v>
      </c>
      <c r="D14909" s="38" t="s">
        <v>2585</v>
      </c>
      <c r="E14909" s="38" t="s">
        <v>4265</v>
      </c>
      <c r="F14909" s="58">
        <v>29999.59</v>
      </c>
      <c r="G14909" s="58">
        <v>-11917.64</v>
      </c>
      <c r="H14909" s="58">
        <v>18081.95</v>
      </c>
    </row>
    <row r="14910" spans="1:8">
      <c r="A14910" s="32">
        <v>122</v>
      </c>
      <c r="B14910" s="37">
        <v>100000377929</v>
      </c>
      <c r="C14910" s="32">
        <v>0</v>
      </c>
      <c r="D14910" s="38" t="s">
        <v>2585</v>
      </c>
      <c r="E14910" s="38" t="s">
        <v>4265</v>
      </c>
      <c r="F14910" s="58">
        <v>29999.59</v>
      </c>
      <c r="G14910" s="58">
        <v>-11917.64</v>
      </c>
      <c r="H14910" s="58">
        <v>18081.95</v>
      </c>
    </row>
    <row r="14911" spans="1:8">
      <c r="A14911" s="32">
        <v>123</v>
      </c>
      <c r="B14911" s="37">
        <v>100000377930</v>
      </c>
      <c r="C14911" s="32">
        <v>0</v>
      </c>
      <c r="D14911" s="38" t="s">
        <v>2585</v>
      </c>
      <c r="E14911" s="38" t="s">
        <v>4265</v>
      </c>
      <c r="F14911" s="58">
        <v>29999.59</v>
      </c>
      <c r="G14911" s="58">
        <v>-11917.64</v>
      </c>
      <c r="H14911" s="58">
        <v>18081.95</v>
      </c>
    </row>
    <row r="14912" spans="1:8">
      <c r="A14912" s="32">
        <v>124</v>
      </c>
      <c r="B14912" s="37">
        <v>100000377931</v>
      </c>
      <c r="C14912" s="32">
        <v>0</v>
      </c>
      <c r="D14912" s="38" t="s">
        <v>2585</v>
      </c>
      <c r="E14912" s="38" t="s">
        <v>4265</v>
      </c>
      <c r="F14912" s="58">
        <v>29999.59</v>
      </c>
      <c r="G14912" s="58">
        <v>-11917.64</v>
      </c>
      <c r="H14912" s="58">
        <v>18081.95</v>
      </c>
    </row>
    <row r="14913" spans="1:8">
      <c r="A14913" s="32">
        <v>125</v>
      </c>
      <c r="B14913" s="37">
        <v>100000377932</v>
      </c>
      <c r="C14913" s="32">
        <v>0</v>
      </c>
      <c r="D14913" s="38" t="s">
        <v>2585</v>
      </c>
      <c r="E14913" s="38" t="s">
        <v>4265</v>
      </c>
      <c r="F14913" s="58">
        <v>29999.59</v>
      </c>
      <c r="G14913" s="58">
        <v>-11917.64</v>
      </c>
      <c r="H14913" s="58">
        <v>18081.95</v>
      </c>
    </row>
    <row r="14914" spans="1:8">
      <c r="A14914" s="32">
        <v>126</v>
      </c>
      <c r="B14914" s="37">
        <v>100000377933</v>
      </c>
      <c r="C14914" s="32">
        <v>0</v>
      </c>
      <c r="D14914" s="38" t="s">
        <v>2585</v>
      </c>
      <c r="E14914" s="38" t="s">
        <v>4265</v>
      </c>
      <c r="F14914" s="58">
        <v>29999.59</v>
      </c>
      <c r="G14914" s="58">
        <v>-11917.64</v>
      </c>
      <c r="H14914" s="58">
        <v>18081.95</v>
      </c>
    </row>
    <row r="14915" spans="1:8">
      <c r="A14915" s="32">
        <v>127</v>
      </c>
      <c r="B14915" s="37">
        <v>100000377975</v>
      </c>
      <c r="C14915" s="32">
        <v>0</v>
      </c>
      <c r="D14915" s="38" t="s">
        <v>4266</v>
      </c>
      <c r="E14915" s="38" t="s">
        <v>4267</v>
      </c>
      <c r="F14915" s="58">
        <v>58850</v>
      </c>
      <c r="G14915" s="58">
        <v>-26549.68</v>
      </c>
      <c r="H14915" s="58">
        <v>32300.32</v>
      </c>
    </row>
    <row r="14916" spans="1:8">
      <c r="A14916" s="32">
        <v>128</v>
      </c>
      <c r="B14916" s="37">
        <v>100000379107</v>
      </c>
      <c r="C14916" s="32">
        <v>0</v>
      </c>
      <c r="D14916" s="38" t="s">
        <v>2406</v>
      </c>
      <c r="E14916" s="38" t="s">
        <v>4268</v>
      </c>
      <c r="F14916" s="58">
        <v>1070000</v>
      </c>
      <c r="G14916" s="58">
        <v>-416273.84</v>
      </c>
      <c r="H14916" s="58">
        <v>653726.16</v>
      </c>
    </row>
    <row r="14917" spans="1:8">
      <c r="A14917" s="32">
        <v>129</v>
      </c>
      <c r="B14917" s="37">
        <v>100000380729</v>
      </c>
      <c r="C14917" s="32">
        <v>0</v>
      </c>
      <c r="D14917" s="38" t="s">
        <v>2406</v>
      </c>
      <c r="E14917" s="38" t="s">
        <v>4269</v>
      </c>
      <c r="F14917" s="58">
        <v>211860</v>
      </c>
      <c r="G14917" s="58">
        <v>-102326.94</v>
      </c>
      <c r="H14917" s="58">
        <v>109533.06</v>
      </c>
    </row>
    <row r="14918" spans="1:8">
      <c r="A14918" s="32">
        <v>130</v>
      </c>
      <c r="B14918" s="37">
        <v>100000380730</v>
      </c>
      <c r="C14918" s="32">
        <v>0</v>
      </c>
      <c r="D14918" s="38" t="s">
        <v>2406</v>
      </c>
      <c r="E14918" s="38" t="s">
        <v>4269</v>
      </c>
      <c r="F14918" s="58">
        <v>211860</v>
      </c>
      <c r="G14918" s="58">
        <v>-102326.94</v>
      </c>
      <c r="H14918" s="58">
        <v>109533.06</v>
      </c>
    </row>
    <row r="14919" spans="1:8">
      <c r="A14919" s="32">
        <v>131</v>
      </c>
      <c r="B14919" s="37">
        <v>100000380734</v>
      </c>
      <c r="C14919" s="32">
        <v>0</v>
      </c>
      <c r="D14919" s="38" t="s">
        <v>2406</v>
      </c>
      <c r="E14919" s="38" t="s">
        <v>4270</v>
      </c>
      <c r="F14919" s="58">
        <v>588500</v>
      </c>
      <c r="G14919" s="58">
        <v>-284241.5</v>
      </c>
      <c r="H14919" s="58">
        <v>304258.5</v>
      </c>
    </row>
    <row r="14920" spans="1:8">
      <c r="A14920" s="32">
        <v>132</v>
      </c>
      <c r="B14920" s="37">
        <v>100000380736</v>
      </c>
      <c r="C14920" s="32">
        <v>0</v>
      </c>
      <c r="D14920" s="38" t="s">
        <v>2406</v>
      </c>
      <c r="E14920" s="38" t="s">
        <v>4271</v>
      </c>
      <c r="F14920" s="58">
        <v>25680</v>
      </c>
      <c r="G14920" s="58">
        <v>-12403.26</v>
      </c>
      <c r="H14920" s="58">
        <v>13276.74</v>
      </c>
    </row>
    <row r="14921" spans="1:8">
      <c r="A14921" s="32">
        <v>133</v>
      </c>
      <c r="B14921" s="37">
        <v>100000380737</v>
      </c>
      <c r="C14921" s="32">
        <v>0</v>
      </c>
      <c r="D14921" s="38" t="s">
        <v>2406</v>
      </c>
      <c r="E14921" s="38" t="s">
        <v>4271</v>
      </c>
      <c r="F14921" s="58">
        <v>25680</v>
      </c>
      <c r="G14921" s="58">
        <v>-12403.26</v>
      </c>
      <c r="H14921" s="58">
        <v>13276.74</v>
      </c>
    </row>
    <row r="14922" spans="1:8">
      <c r="A14922" s="32">
        <v>134</v>
      </c>
      <c r="B14922" s="37">
        <v>100000380738</v>
      </c>
      <c r="C14922" s="32">
        <v>0</v>
      </c>
      <c r="D14922" s="38" t="s">
        <v>2406</v>
      </c>
      <c r="E14922" s="38" t="s">
        <v>4271</v>
      </c>
      <c r="F14922" s="58">
        <v>25680</v>
      </c>
      <c r="G14922" s="58">
        <v>-12403.26</v>
      </c>
      <c r="H14922" s="58">
        <v>13276.74</v>
      </c>
    </row>
    <row r="14923" spans="1:8">
      <c r="A14923" s="32">
        <v>135</v>
      </c>
      <c r="B14923" s="37">
        <v>100000380739</v>
      </c>
      <c r="C14923" s="32">
        <v>0</v>
      </c>
      <c r="D14923" s="38" t="s">
        <v>2406</v>
      </c>
      <c r="E14923" s="38" t="s">
        <v>4271</v>
      </c>
      <c r="F14923" s="58">
        <v>25680</v>
      </c>
      <c r="G14923" s="58">
        <v>-12403.26</v>
      </c>
      <c r="H14923" s="58">
        <v>13276.74</v>
      </c>
    </row>
    <row r="14924" spans="1:8">
      <c r="A14924" s="32">
        <v>136</v>
      </c>
      <c r="B14924" s="37">
        <v>100000380740</v>
      </c>
      <c r="C14924" s="32">
        <v>0</v>
      </c>
      <c r="D14924" s="38" t="s">
        <v>2406</v>
      </c>
      <c r="E14924" s="38" t="s">
        <v>4271</v>
      </c>
      <c r="F14924" s="58">
        <v>25680</v>
      </c>
      <c r="G14924" s="58">
        <v>-12403.26</v>
      </c>
      <c r="H14924" s="58">
        <v>13276.74</v>
      </c>
    </row>
    <row r="14925" spans="1:8">
      <c r="A14925" s="32">
        <v>137</v>
      </c>
      <c r="B14925" s="37">
        <v>100000380741</v>
      </c>
      <c r="C14925" s="32">
        <v>0</v>
      </c>
      <c r="D14925" s="38" t="s">
        <v>2406</v>
      </c>
      <c r="E14925" s="38" t="s">
        <v>4271</v>
      </c>
      <c r="F14925" s="58">
        <v>25680</v>
      </c>
      <c r="G14925" s="58">
        <v>-12403.26</v>
      </c>
      <c r="H14925" s="58">
        <v>13276.74</v>
      </c>
    </row>
    <row r="14926" spans="1:8">
      <c r="A14926" s="32">
        <v>138</v>
      </c>
      <c r="B14926" s="37">
        <v>100000380742</v>
      </c>
      <c r="C14926" s="32">
        <v>0</v>
      </c>
      <c r="D14926" s="38" t="s">
        <v>2406</v>
      </c>
      <c r="E14926" s="38" t="s">
        <v>4271</v>
      </c>
      <c r="F14926" s="58">
        <v>25680</v>
      </c>
      <c r="G14926" s="58">
        <v>-12403.26</v>
      </c>
      <c r="H14926" s="58">
        <v>13276.74</v>
      </c>
    </row>
    <row r="14927" spans="1:8">
      <c r="A14927" s="32">
        <v>139</v>
      </c>
      <c r="B14927" s="37">
        <v>100000380743</v>
      </c>
      <c r="C14927" s="32">
        <v>0</v>
      </c>
      <c r="D14927" s="38" t="s">
        <v>2406</v>
      </c>
      <c r="E14927" s="38" t="s">
        <v>4271</v>
      </c>
      <c r="F14927" s="58">
        <v>25680</v>
      </c>
      <c r="G14927" s="58">
        <v>-12403.26</v>
      </c>
      <c r="H14927" s="58">
        <v>13276.74</v>
      </c>
    </row>
    <row r="14928" spans="1:8">
      <c r="A14928" s="32">
        <v>140</v>
      </c>
      <c r="B14928" s="37">
        <v>100000380744</v>
      </c>
      <c r="C14928" s="32">
        <v>0</v>
      </c>
      <c r="D14928" s="38" t="s">
        <v>2406</v>
      </c>
      <c r="E14928" s="38" t="s">
        <v>4271</v>
      </c>
      <c r="F14928" s="58">
        <v>25680</v>
      </c>
      <c r="G14928" s="58">
        <v>-12403.26</v>
      </c>
      <c r="H14928" s="58">
        <v>13276.74</v>
      </c>
    </row>
    <row r="14929" spans="1:8">
      <c r="A14929" s="32">
        <v>141</v>
      </c>
      <c r="B14929" s="37">
        <v>100000380745</v>
      </c>
      <c r="C14929" s="32">
        <v>0</v>
      </c>
      <c r="D14929" s="38" t="s">
        <v>2406</v>
      </c>
      <c r="E14929" s="38" t="s">
        <v>4271</v>
      </c>
      <c r="F14929" s="58">
        <v>25680</v>
      </c>
      <c r="G14929" s="58">
        <v>-12403.26</v>
      </c>
      <c r="H14929" s="58">
        <v>13276.74</v>
      </c>
    </row>
    <row r="14930" spans="1:8">
      <c r="A14930" s="32">
        <v>142</v>
      </c>
      <c r="B14930" s="37">
        <v>100000380746</v>
      </c>
      <c r="C14930" s="32">
        <v>0</v>
      </c>
      <c r="D14930" s="38" t="s">
        <v>2406</v>
      </c>
      <c r="E14930" s="38" t="s">
        <v>4271</v>
      </c>
      <c r="F14930" s="58">
        <v>25680</v>
      </c>
      <c r="G14930" s="58">
        <v>-12403.26</v>
      </c>
      <c r="H14930" s="58">
        <v>13276.74</v>
      </c>
    </row>
    <row r="14931" spans="1:8">
      <c r="A14931" s="32">
        <v>143</v>
      </c>
      <c r="B14931" s="37">
        <v>100000380747</v>
      </c>
      <c r="C14931" s="32">
        <v>0</v>
      </c>
      <c r="D14931" s="38" t="s">
        <v>2406</v>
      </c>
      <c r="E14931" s="38" t="s">
        <v>4271</v>
      </c>
      <c r="F14931" s="58">
        <v>25680</v>
      </c>
      <c r="G14931" s="58">
        <v>-12403.26</v>
      </c>
      <c r="H14931" s="58">
        <v>13276.74</v>
      </c>
    </row>
    <row r="14932" spans="1:8">
      <c r="A14932" s="32">
        <v>144</v>
      </c>
      <c r="B14932" s="37">
        <v>100000380748</v>
      </c>
      <c r="C14932" s="32">
        <v>0</v>
      </c>
      <c r="D14932" s="38" t="s">
        <v>2406</v>
      </c>
      <c r="E14932" s="38" t="s">
        <v>4271</v>
      </c>
      <c r="F14932" s="58">
        <v>25680</v>
      </c>
      <c r="G14932" s="58">
        <v>-12403.26</v>
      </c>
      <c r="H14932" s="58">
        <v>13276.74</v>
      </c>
    </row>
    <row r="14933" spans="1:8">
      <c r="A14933" s="32">
        <v>145</v>
      </c>
      <c r="B14933" s="37">
        <v>100000380749</v>
      </c>
      <c r="C14933" s="32">
        <v>0</v>
      </c>
      <c r="D14933" s="38" t="s">
        <v>2406</v>
      </c>
      <c r="E14933" s="38" t="s">
        <v>4271</v>
      </c>
      <c r="F14933" s="58">
        <v>25680</v>
      </c>
      <c r="G14933" s="58">
        <v>-12403.26</v>
      </c>
      <c r="H14933" s="58">
        <v>13276.74</v>
      </c>
    </row>
    <row r="14934" spans="1:8">
      <c r="A14934" s="32">
        <v>146</v>
      </c>
      <c r="B14934" s="37">
        <v>100000380750</v>
      </c>
      <c r="C14934" s="32">
        <v>0</v>
      </c>
      <c r="D14934" s="38" t="s">
        <v>2406</v>
      </c>
      <c r="E14934" s="38" t="s">
        <v>4271</v>
      </c>
      <c r="F14934" s="58">
        <v>25680</v>
      </c>
      <c r="G14934" s="58">
        <v>-12403.26</v>
      </c>
      <c r="H14934" s="58">
        <v>13276.74</v>
      </c>
    </row>
    <row r="14935" spans="1:8">
      <c r="A14935" s="32">
        <v>147</v>
      </c>
      <c r="B14935" s="37">
        <v>100000380751</v>
      </c>
      <c r="C14935" s="32">
        <v>0</v>
      </c>
      <c r="D14935" s="38" t="s">
        <v>2406</v>
      </c>
      <c r="E14935" s="38" t="s">
        <v>4271</v>
      </c>
      <c r="F14935" s="58">
        <v>25680</v>
      </c>
      <c r="G14935" s="58">
        <v>-12403.26</v>
      </c>
      <c r="H14935" s="58">
        <v>13276.74</v>
      </c>
    </row>
    <row r="14936" spans="1:8">
      <c r="A14936" s="32">
        <v>148</v>
      </c>
      <c r="B14936" s="37">
        <v>100000380752</v>
      </c>
      <c r="C14936" s="32">
        <v>0</v>
      </c>
      <c r="D14936" s="38" t="s">
        <v>2406</v>
      </c>
      <c r="E14936" s="38" t="s">
        <v>4271</v>
      </c>
      <c r="F14936" s="58">
        <v>25680</v>
      </c>
      <c r="G14936" s="58">
        <v>-12403.26</v>
      </c>
      <c r="H14936" s="58">
        <v>13276.74</v>
      </c>
    </row>
    <row r="14937" spans="1:8">
      <c r="A14937" s="32">
        <v>149</v>
      </c>
      <c r="B14937" s="37">
        <v>100000380753</v>
      </c>
      <c r="C14937" s="32">
        <v>0</v>
      </c>
      <c r="D14937" s="38" t="s">
        <v>2406</v>
      </c>
      <c r="E14937" s="38" t="s">
        <v>4271</v>
      </c>
      <c r="F14937" s="58">
        <v>25680</v>
      </c>
      <c r="G14937" s="58">
        <v>-12403.26</v>
      </c>
      <c r="H14937" s="58">
        <v>13276.74</v>
      </c>
    </row>
    <row r="14938" spans="1:8">
      <c r="A14938" s="32">
        <v>150</v>
      </c>
      <c r="B14938" s="37">
        <v>100000380754</v>
      </c>
      <c r="C14938" s="32">
        <v>0</v>
      </c>
      <c r="D14938" s="38" t="s">
        <v>2406</v>
      </c>
      <c r="E14938" s="38" t="s">
        <v>4271</v>
      </c>
      <c r="F14938" s="58">
        <v>25680</v>
      </c>
      <c r="G14938" s="58">
        <v>-12403.26</v>
      </c>
      <c r="H14938" s="58">
        <v>13276.74</v>
      </c>
    </row>
    <row r="14939" spans="1:8">
      <c r="A14939" s="32">
        <v>151</v>
      </c>
      <c r="B14939" s="37">
        <v>100000380755</v>
      </c>
      <c r="C14939" s="32">
        <v>0</v>
      </c>
      <c r="D14939" s="38" t="s">
        <v>2406</v>
      </c>
      <c r="E14939" s="38" t="s">
        <v>4271</v>
      </c>
      <c r="F14939" s="58">
        <v>25680</v>
      </c>
      <c r="G14939" s="58">
        <v>-12403.26</v>
      </c>
      <c r="H14939" s="58">
        <v>13276.74</v>
      </c>
    </row>
    <row r="14940" spans="1:8">
      <c r="A14940" s="32">
        <v>152</v>
      </c>
      <c r="B14940" s="37">
        <v>100000380756</v>
      </c>
      <c r="C14940" s="32">
        <v>0</v>
      </c>
      <c r="D14940" s="38" t="s">
        <v>2406</v>
      </c>
      <c r="E14940" s="38" t="s">
        <v>4271</v>
      </c>
      <c r="F14940" s="58">
        <v>25680</v>
      </c>
      <c r="G14940" s="58">
        <v>-12403.26</v>
      </c>
      <c r="H14940" s="58">
        <v>13276.74</v>
      </c>
    </row>
    <row r="14941" spans="1:8">
      <c r="A14941" s="32">
        <v>153</v>
      </c>
      <c r="B14941" s="37">
        <v>100000380757</v>
      </c>
      <c r="C14941" s="32">
        <v>0</v>
      </c>
      <c r="D14941" s="38" t="s">
        <v>2406</v>
      </c>
      <c r="E14941" s="38" t="s">
        <v>4271</v>
      </c>
      <c r="F14941" s="58">
        <v>25680</v>
      </c>
      <c r="G14941" s="58">
        <v>-12403.26</v>
      </c>
      <c r="H14941" s="58">
        <v>13276.74</v>
      </c>
    </row>
    <row r="14942" spans="1:8">
      <c r="A14942" s="32">
        <v>154</v>
      </c>
      <c r="B14942" s="37">
        <v>100000380758</v>
      </c>
      <c r="C14942" s="32">
        <v>0</v>
      </c>
      <c r="D14942" s="38" t="s">
        <v>2406</v>
      </c>
      <c r="E14942" s="38" t="s">
        <v>4271</v>
      </c>
      <c r="F14942" s="58">
        <v>25680</v>
      </c>
      <c r="G14942" s="58">
        <v>-12403.26</v>
      </c>
      <c r="H14942" s="58">
        <v>13276.74</v>
      </c>
    </row>
    <row r="14943" spans="1:8">
      <c r="A14943" s="32">
        <v>155</v>
      </c>
      <c r="B14943" s="37">
        <v>100000380759</v>
      </c>
      <c r="C14943" s="32">
        <v>0</v>
      </c>
      <c r="D14943" s="38" t="s">
        <v>2406</v>
      </c>
      <c r="E14943" s="38" t="s">
        <v>4271</v>
      </c>
      <c r="F14943" s="58">
        <v>25680</v>
      </c>
      <c r="G14943" s="58">
        <v>-12403.26</v>
      </c>
      <c r="H14943" s="58">
        <v>13276.74</v>
      </c>
    </row>
    <row r="14944" spans="1:8">
      <c r="A14944" s="32">
        <v>156</v>
      </c>
      <c r="B14944" s="37">
        <v>100000380760</v>
      </c>
      <c r="C14944" s="32">
        <v>0</v>
      </c>
      <c r="D14944" s="38" t="s">
        <v>2406</v>
      </c>
      <c r="E14944" s="38" t="s">
        <v>4271</v>
      </c>
      <c r="F14944" s="58">
        <v>25680</v>
      </c>
      <c r="G14944" s="58">
        <v>-12403.26</v>
      </c>
      <c r="H14944" s="58">
        <v>13276.74</v>
      </c>
    </row>
    <row r="14945" spans="1:8">
      <c r="A14945" s="32">
        <v>157</v>
      </c>
      <c r="B14945" s="37">
        <v>100000380761</v>
      </c>
      <c r="C14945" s="32">
        <v>0</v>
      </c>
      <c r="D14945" s="38" t="s">
        <v>2406</v>
      </c>
      <c r="E14945" s="38" t="s">
        <v>4271</v>
      </c>
      <c r="F14945" s="58">
        <v>25680</v>
      </c>
      <c r="G14945" s="58">
        <v>-12403.26</v>
      </c>
      <c r="H14945" s="58">
        <v>13276.74</v>
      </c>
    </row>
    <row r="14946" spans="1:8">
      <c r="A14946" s="32">
        <v>158</v>
      </c>
      <c r="B14946" s="37">
        <v>100000380762</v>
      </c>
      <c r="C14946" s="32">
        <v>0</v>
      </c>
      <c r="D14946" s="38" t="s">
        <v>2406</v>
      </c>
      <c r="E14946" s="38" t="s">
        <v>4271</v>
      </c>
      <c r="F14946" s="58">
        <v>25680</v>
      </c>
      <c r="G14946" s="58">
        <v>-12403.26</v>
      </c>
      <c r="H14946" s="58">
        <v>13276.74</v>
      </c>
    </row>
    <row r="14947" spans="1:8">
      <c r="A14947" s="32">
        <v>159</v>
      </c>
      <c r="B14947" s="37">
        <v>100000380763</v>
      </c>
      <c r="C14947" s="32">
        <v>0</v>
      </c>
      <c r="D14947" s="38" t="s">
        <v>2406</v>
      </c>
      <c r="E14947" s="38" t="s">
        <v>4271</v>
      </c>
      <c r="F14947" s="58">
        <v>25680</v>
      </c>
      <c r="G14947" s="58">
        <v>-12403.26</v>
      </c>
      <c r="H14947" s="58">
        <v>13276.74</v>
      </c>
    </row>
    <row r="14948" spans="1:8">
      <c r="A14948" s="32">
        <v>160</v>
      </c>
      <c r="B14948" s="37">
        <v>100000380764</v>
      </c>
      <c r="C14948" s="32">
        <v>0</v>
      </c>
      <c r="D14948" s="38" t="s">
        <v>2406</v>
      </c>
      <c r="E14948" s="38" t="s">
        <v>4271</v>
      </c>
      <c r="F14948" s="58">
        <v>25680</v>
      </c>
      <c r="G14948" s="58">
        <v>-12403.26</v>
      </c>
      <c r="H14948" s="58">
        <v>13276.74</v>
      </c>
    </row>
    <row r="14949" spans="1:8">
      <c r="A14949" s="32">
        <v>161</v>
      </c>
      <c r="B14949" s="37">
        <v>100000380765</v>
      </c>
      <c r="C14949" s="32">
        <v>0</v>
      </c>
      <c r="D14949" s="38" t="s">
        <v>2406</v>
      </c>
      <c r="E14949" s="38" t="s">
        <v>4271</v>
      </c>
      <c r="F14949" s="58">
        <v>25680</v>
      </c>
      <c r="G14949" s="58">
        <v>-12403.26</v>
      </c>
      <c r="H14949" s="58">
        <v>13276.74</v>
      </c>
    </row>
    <row r="14950" spans="1:8">
      <c r="A14950" s="32">
        <v>162</v>
      </c>
      <c r="B14950" s="37">
        <v>100000380766</v>
      </c>
      <c r="C14950" s="32">
        <v>0</v>
      </c>
      <c r="D14950" s="38" t="s">
        <v>2406</v>
      </c>
      <c r="E14950" s="38" t="s">
        <v>4271</v>
      </c>
      <c r="F14950" s="58">
        <v>25680</v>
      </c>
      <c r="G14950" s="58">
        <v>-12403.26</v>
      </c>
      <c r="H14950" s="58">
        <v>13276.74</v>
      </c>
    </row>
    <row r="14951" spans="1:8">
      <c r="A14951" s="32">
        <v>163</v>
      </c>
      <c r="B14951" s="37">
        <v>100000380767</v>
      </c>
      <c r="C14951" s="32">
        <v>0</v>
      </c>
      <c r="D14951" s="38" t="s">
        <v>2406</v>
      </c>
      <c r="E14951" s="38" t="s">
        <v>4271</v>
      </c>
      <c r="F14951" s="58">
        <v>25680</v>
      </c>
      <c r="G14951" s="58">
        <v>-12403.26</v>
      </c>
      <c r="H14951" s="58">
        <v>13276.74</v>
      </c>
    </row>
    <row r="14952" spans="1:8">
      <c r="A14952" s="32">
        <v>164</v>
      </c>
      <c r="B14952" s="37">
        <v>100000380768</v>
      </c>
      <c r="C14952" s="32">
        <v>0</v>
      </c>
      <c r="D14952" s="38" t="s">
        <v>2406</v>
      </c>
      <c r="E14952" s="38" t="s">
        <v>4271</v>
      </c>
      <c r="F14952" s="58">
        <v>25680</v>
      </c>
      <c r="G14952" s="58">
        <v>-12403.26</v>
      </c>
      <c r="H14952" s="58">
        <v>13276.74</v>
      </c>
    </row>
    <row r="14953" spans="1:8">
      <c r="A14953" s="32">
        <v>165</v>
      </c>
      <c r="B14953" s="37">
        <v>100000380769</v>
      </c>
      <c r="C14953" s="32">
        <v>0</v>
      </c>
      <c r="D14953" s="38" t="s">
        <v>2406</v>
      </c>
      <c r="E14953" s="38" t="s">
        <v>4271</v>
      </c>
      <c r="F14953" s="58">
        <v>25680</v>
      </c>
      <c r="G14953" s="58">
        <v>-12403.26</v>
      </c>
      <c r="H14953" s="58">
        <v>13276.74</v>
      </c>
    </row>
    <row r="14954" spans="1:8">
      <c r="A14954" s="32">
        <v>166</v>
      </c>
      <c r="B14954" s="37">
        <v>100000380770</v>
      </c>
      <c r="C14954" s="32">
        <v>0</v>
      </c>
      <c r="D14954" s="38" t="s">
        <v>2406</v>
      </c>
      <c r="E14954" s="38" t="s">
        <v>4271</v>
      </c>
      <c r="F14954" s="58">
        <v>25680</v>
      </c>
      <c r="G14954" s="58">
        <v>-12403.26</v>
      </c>
      <c r="H14954" s="58">
        <v>13276.74</v>
      </c>
    </row>
    <row r="14955" spans="1:8">
      <c r="A14955" s="32">
        <v>167</v>
      </c>
      <c r="B14955" s="37">
        <v>100000380771</v>
      </c>
      <c r="C14955" s="32">
        <v>0</v>
      </c>
      <c r="D14955" s="38" t="s">
        <v>2406</v>
      </c>
      <c r="E14955" s="38" t="s">
        <v>4271</v>
      </c>
      <c r="F14955" s="58">
        <v>25680</v>
      </c>
      <c r="G14955" s="58">
        <v>-12403.26</v>
      </c>
      <c r="H14955" s="58">
        <v>13276.74</v>
      </c>
    </row>
    <row r="14956" spans="1:8">
      <c r="A14956" s="32">
        <v>168</v>
      </c>
      <c r="B14956" s="37">
        <v>100000380772</v>
      </c>
      <c r="C14956" s="32">
        <v>0</v>
      </c>
      <c r="D14956" s="38" t="s">
        <v>2406</v>
      </c>
      <c r="E14956" s="38" t="s">
        <v>4271</v>
      </c>
      <c r="F14956" s="58">
        <v>25680</v>
      </c>
      <c r="G14956" s="58">
        <v>-12403.26</v>
      </c>
      <c r="H14956" s="58">
        <v>13276.74</v>
      </c>
    </row>
    <row r="14957" spans="1:8">
      <c r="A14957" s="32">
        <v>169</v>
      </c>
      <c r="B14957" s="37">
        <v>100000380773</v>
      </c>
      <c r="C14957" s="32">
        <v>0</v>
      </c>
      <c r="D14957" s="38" t="s">
        <v>2406</v>
      </c>
      <c r="E14957" s="38" t="s">
        <v>4271</v>
      </c>
      <c r="F14957" s="58">
        <v>25680</v>
      </c>
      <c r="G14957" s="58">
        <v>-12403.26</v>
      </c>
      <c r="H14957" s="58">
        <v>13276.74</v>
      </c>
    </row>
    <row r="14958" spans="1:8">
      <c r="A14958" s="32">
        <v>170</v>
      </c>
      <c r="B14958" s="37">
        <v>100000380774</v>
      </c>
      <c r="C14958" s="32">
        <v>0</v>
      </c>
      <c r="D14958" s="38" t="s">
        <v>2406</v>
      </c>
      <c r="E14958" s="38" t="s">
        <v>4271</v>
      </c>
      <c r="F14958" s="58">
        <v>25680</v>
      </c>
      <c r="G14958" s="58">
        <v>-12403.26</v>
      </c>
      <c r="H14958" s="58">
        <v>13276.74</v>
      </c>
    </row>
    <row r="14959" spans="1:8">
      <c r="A14959" s="32">
        <v>171</v>
      </c>
      <c r="B14959" s="37">
        <v>100000380775</v>
      </c>
      <c r="C14959" s="32">
        <v>0</v>
      </c>
      <c r="D14959" s="38" t="s">
        <v>2406</v>
      </c>
      <c r="E14959" s="38" t="s">
        <v>4271</v>
      </c>
      <c r="F14959" s="58">
        <v>25680</v>
      </c>
      <c r="G14959" s="58">
        <v>-12403.26</v>
      </c>
      <c r="H14959" s="58">
        <v>13276.74</v>
      </c>
    </row>
    <row r="14960" spans="1:8">
      <c r="A14960" s="32">
        <v>172</v>
      </c>
      <c r="B14960" s="37">
        <v>100000380778</v>
      </c>
      <c r="C14960" s="32">
        <v>0</v>
      </c>
      <c r="D14960" s="38" t="s">
        <v>2406</v>
      </c>
      <c r="E14960" s="38" t="s">
        <v>4272</v>
      </c>
      <c r="F14960" s="58">
        <v>299600</v>
      </c>
      <c r="G14960" s="58">
        <v>-144704.76</v>
      </c>
      <c r="H14960" s="58">
        <v>154895.24</v>
      </c>
    </row>
    <row r="14961" spans="1:8">
      <c r="A14961" s="32">
        <v>173</v>
      </c>
      <c r="B14961" s="37">
        <v>100000380840</v>
      </c>
      <c r="C14961" s="32">
        <v>0</v>
      </c>
      <c r="D14961" s="38" t="s">
        <v>212</v>
      </c>
      <c r="E14961" s="38" t="s">
        <v>4273</v>
      </c>
      <c r="F14961" s="58">
        <v>24725.25</v>
      </c>
      <c r="G14961" s="58">
        <v>-8919.15</v>
      </c>
      <c r="H14961" s="58">
        <v>15806.1</v>
      </c>
    </row>
    <row r="14962" spans="1:8">
      <c r="A14962" s="32">
        <v>174</v>
      </c>
      <c r="B14962" s="37">
        <v>100000398980</v>
      </c>
      <c r="C14962" s="32">
        <v>0</v>
      </c>
      <c r="D14962" s="38" t="s">
        <v>4274</v>
      </c>
      <c r="E14962" s="38" t="s">
        <v>4275</v>
      </c>
      <c r="F14962" s="58">
        <v>29960</v>
      </c>
      <c r="G14962" s="58">
        <v>-8728.08</v>
      </c>
      <c r="H14962" s="58">
        <v>21231.919999999998</v>
      </c>
    </row>
    <row r="14963" spans="1:8">
      <c r="A14963" s="32">
        <v>175</v>
      </c>
      <c r="B14963" s="37">
        <v>100000400589</v>
      </c>
      <c r="C14963" s="32">
        <v>0</v>
      </c>
      <c r="D14963" s="38" t="s">
        <v>454</v>
      </c>
      <c r="E14963" s="38" t="s">
        <v>4276</v>
      </c>
      <c r="F14963" s="58">
        <v>20490</v>
      </c>
      <c r="G14963" s="58">
        <v>-6830</v>
      </c>
      <c r="H14963" s="58">
        <v>13660</v>
      </c>
    </row>
    <row r="14964" spans="1:8">
      <c r="A14964" s="32">
        <v>176</v>
      </c>
      <c r="B14964" s="37">
        <v>100000400590</v>
      </c>
      <c r="C14964" s="32">
        <v>0</v>
      </c>
      <c r="D14964" s="38" t="s">
        <v>454</v>
      </c>
      <c r="E14964" s="38" t="s">
        <v>4277</v>
      </c>
      <c r="F14964" s="58">
        <v>20490</v>
      </c>
      <c r="G14964" s="58">
        <v>-6830</v>
      </c>
      <c r="H14964" s="58">
        <v>13660</v>
      </c>
    </row>
    <row r="14965" spans="1:8">
      <c r="A14965" s="32">
        <v>177</v>
      </c>
      <c r="B14965" s="37">
        <v>100000400591</v>
      </c>
      <c r="C14965" s="32">
        <v>0</v>
      </c>
      <c r="D14965" s="38" t="s">
        <v>454</v>
      </c>
      <c r="E14965" s="38" t="s">
        <v>4278</v>
      </c>
      <c r="F14965" s="58">
        <v>20490</v>
      </c>
      <c r="G14965" s="58">
        <v>-6830</v>
      </c>
      <c r="H14965" s="58">
        <v>13660</v>
      </c>
    </row>
    <row r="14966" spans="1:8">
      <c r="A14966" s="32">
        <v>178</v>
      </c>
      <c r="B14966" s="37">
        <v>100000400592</v>
      </c>
      <c r="C14966" s="32">
        <v>0</v>
      </c>
      <c r="D14966" s="38" t="s">
        <v>454</v>
      </c>
      <c r="E14966" s="38" t="s">
        <v>4279</v>
      </c>
      <c r="F14966" s="58">
        <v>20490</v>
      </c>
      <c r="G14966" s="58">
        <v>-6830</v>
      </c>
      <c r="H14966" s="58">
        <v>13660</v>
      </c>
    </row>
    <row r="14967" spans="1:8">
      <c r="A14967" s="32">
        <v>179</v>
      </c>
      <c r="B14967" s="37">
        <v>100000400593</v>
      </c>
      <c r="C14967" s="32">
        <v>0</v>
      </c>
      <c r="D14967" s="38" t="s">
        <v>454</v>
      </c>
      <c r="E14967" s="38" t="s">
        <v>4280</v>
      </c>
      <c r="F14967" s="58">
        <v>20490</v>
      </c>
      <c r="G14967" s="58">
        <v>-6830</v>
      </c>
      <c r="H14967" s="58">
        <v>13660</v>
      </c>
    </row>
    <row r="14968" spans="1:8">
      <c r="A14968" s="32">
        <v>180</v>
      </c>
      <c r="B14968" s="37">
        <v>100000400594</v>
      </c>
      <c r="C14968" s="32">
        <v>0</v>
      </c>
      <c r="D14968" s="38" t="s">
        <v>454</v>
      </c>
      <c r="E14968" s="38" t="s">
        <v>4281</v>
      </c>
      <c r="F14968" s="58">
        <v>20490</v>
      </c>
      <c r="G14968" s="58">
        <v>-6830</v>
      </c>
      <c r="H14968" s="58">
        <v>13660</v>
      </c>
    </row>
    <row r="14969" spans="1:8">
      <c r="A14969" s="32">
        <v>181</v>
      </c>
      <c r="B14969" s="37">
        <v>100000400595</v>
      </c>
      <c r="C14969" s="32">
        <v>0</v>
      </c>
      <c r="D14969" s="38" t="s">
        <v>454</v>
      </c>
      <c r="E14969" s="38" t="s">
        <v>4282</v>
      </c>
      <c r="F14969" s="58">
        <v>20490</v>
      </c>
      <c r="G14969" s="58">
        <v>-6830</v>
      </c>
      <c r="H14969" s="58">
        <v>13660</v>
      </c>
    </row>
    <row r="14970" spans="1:8">
      <c r="A14970" s="32">
        <v>182</v>
      </c>
      <c r="B14970" s="37">
        <v>100000400596</v>
      </c>
      <c r="C14970" s="32">
        <v>0</v>
      </c>
      <c r="D14970" s="38" t="s">
        <v>454</v>
      </c>
      <c r="E14970" s="38" t="s">
        <v>4283</v>
      </c>
      <c r="F14970" s="58">
        <v>20490</v>
      </c>
      <c r="G14970" s="58">
        <v>-6830</v>
      </c>
      <c r="H14970" s="58">
        <v>13660</v>
      </c>
    </row>
    <row r="14971" spans="1:8">
      <c r="A14971" s="32">
        <v>183</v>
      </c>
      <c r="B14971" s="37">
        <v>100000400597</v>
      </c>
      <c r="C14971" s="32">
        <v>0</v>
      </c>
      <c r="D14971" s="38" t="s">
        <v>454</v>
      </c>
      <c r="E14971" s="38" t="s">
        <v>4284</v>
      </c>
      <c r="F14971" s="58">
        <v>20490</v>
      </c>
      <c r="G14971" s="58">
        <v>-6830</v>
      </c>
      <c r="H14971" s="58">
        <v>13660</v>
      </c>
    </row>
    <row r="14972" spans="1:8">
      <c r="A14972" s="32">
        <v>184</v>
      </c>
      <c r="B14972" s="37">
        <v>100000400598</v>
      </c>
      <c r="C14972" s="32">
        <v>0</v>
      </c>
      <c r="D14972" s="38" t="s">
        <v>454</v>
      </c>
      <c r="E14972" s="38" t="s">
        <v>4285</v>
      </c>
      <c r="F14972" s="58">
        <v>20490</v>
      </c>
      <c r="G14972" s="58">
        <v>-6830</v>
      </c>
      <c r="H14972" s="58">
        <v>13660</v>
      </c>
    </row>
    <row r="14973" spans="1:8">
      <c r="A14973" s="32">
        <v>185</v>
      </c>
      <c r="B14973" s="37">
        <v>100000400599</v>
      </c>
      <c r="C14973" s="32">
        <v>0</v>
      </c>
      <c r="D14973" s="38" t="s">
        <v>454</v>
      </c>
      <c r="E14973" s="38" t="s">
        <v>4286</v>
      </c>
      <c r="F14973" s="58">
        <v>20490</v>
      </c>
      <c r="G14973" s="58">
        <v>-6830</v>
      </c>
      <c r="H14973" s="58">
        <v>13660</v>
      </c>
    </row>
    <row r="14974" spans="1:8">
      <c r="A14974" s="32">
        <v>186</v>
      </c>
      <c r="B14974" s="37">
        <v>100000400600</v>
      </c>
      <c r="C14974" s="32">
        <v>0</v>
      </c>
      <c r="D14974" s="38" t="s">
        <v>454</v>
      </c>
      <c r="E14974" s="38" t="s">
        <v>4287</v>
      </c>
      <c r="F14974" s="58">
        <v>20490</v>
      </c>
      <c r="G14974" s="58">
        <v>-6830</v>
      </c>
      <c r="H14974" s="58">
        <v>13660</v>
      </c>
    </row>
    <row r="14975" spans="1:8">
      <c r="A14975" s="32">
        <v>187</v>
      </c>
      <c r="B14975" s="37">
        <v>100000400601</v>
      </c>
      <c r="C14975" s="32">
        <v>0</v>
      </c>
      <c r="D14975" s="38" t="s">
        <v>454</v>
      </c>
      <c r="E14975" s="38" t="s">
        <v>4288</v>
      </c>
      <c r="F14975" s="58">
        <v>20490</v>
      </c>
      <c r="G14975" s="58">
        <v>-6830</v>
      </c>
      <c r="H14975" s="58">
        <v>13660</v>
      </c>
    </row>
    <row r="14976" spans="1:8">
      <c r="A14976" s="32">
        <v>188</v>
      </c>
      <c r="B14976" s="37">
        <v>100000400602</v>
      </c>
      <c r="C14976" s="32">
        <v>0</v>
      </c>
      <c r="D14976" s="38" t="s">
        <v>454</v>
      </c>
      <c r="E14976" s="38" t="s">
        <v>4289</v>
      </c>
      <c r="F14976" s="58">
        <v>20490</v>
      </c>
      <c r="G14976" s="58">
        <v>-6830</v>
      </c>
      <c r="H14976" s="58">
        <v>13660</v>
      </c>
    </row>
    <row r="14977" spans="1:8">
      <c r="A14977" s="32">
        <v>189</v>
      </c>
      <c r="B14977" s="37">
        <v>100000400603</v>
      </c>
      <c r="C14977" s="32">
        <v>0</v>
      </c>
      <c r="D14977" s="38" t="s">
        <v>454</v>
      </c>
      <c r="E14977" s="38" t="s">
        <v>4290</v>
      </c>
      <c r="F14977" s="58">
        <v>20490</v>
      </c>
      <c r="G14977" s="58">
        <v>-6830</v>
      </c>
      <c r="H14977" s="58">
        <v>13660</v>
      </c>
    </row>
    <row r="14978" spans="1:8">
      <c r="A14978" s="32">
        <v>190</v>
      </c>
      <c r="B14978" s="37">
        <v>100000400604</v>
      </c>
      <c r="C14978" s="32">
        <v>0</v>
      </c>
      <c r="D14978" s="38" t="s">
        <v>454</v>
      </c>
      <c r="E14978" s="38" t="s">
        <v>4291</v>
      </c>
      <c r="F14978" s="58">
        <v>20490</v>
      </c>
      <c r="G14978" s="58">
        <v>-6830</v>
      </c>
      <c r="H14978" s="58">
        <v>13660</v>
      </c>
    </row>
    <row r="14979" spans="1:8">
      <c r="A14979" s="32">
        <v>191</v>
      </c>
      <c r="B14979" s="37">
        <v>100000400605</v>
      </c>
      <c r="C14979" s="32">
        <v>0</v>
      </c>
      <c r="D14979" s="38" t="s">
        <v>454</v>
      </c>
      <c r="E14979" s="38" t="s">
        <v>4292</v>
      </c>
      <c r="F14979" s="58">
        <v>20490</v>
      </c>
      <c r="G14979" s="58">
        <v>-6830</v>
      </c>
      <c r="H14979" s="58">
        <v>13660</v>
      </c>
    </row>
    <row r="14980" spans="1:8">
      <c r="A14980" s="32">
        <v>192</v>
      </c>
      <c r="B14980" s="37">
        <v>100000400606</v>
      </c>
      <c r="C14980" s="32">
        <v>0</v>
      </c>
      <c r="D14980" s="38" t="s">
        <v>454</v>
      </c>
      <c r="E14980" s="38" t="s">
        <v>4293</v>
      </c>
      <c r="F14980" s="58">
        <v>20490</v>
      </c>
      <c r="G14980" s="58">
        <v>-6830</v>
      </c>
      <c r="H14980" s="58">
        <v>13660</v>
      </c>
    </row>
    <row r="14981" spans="1:8">
      <c r="A14981" s="32">
        <v>193</v>
      </c>
      <c r="B14981" s="37">
        <v>100000400607</v>
      </c>
      <c r="C14981" s="32">
        <v>0</v>
      </c>
      <c r="D14981" s="38" t="s">
        <v>454</v>
      </c>
      <c r="E14981" s="38" t="s">
        <v>4294</v>
      </c>
      <c r="F14981" s="58">
        <v>20490</v>
      </c>
      <c r="G14981" s="58">
        <v>-6830</v>
      </c>
      <c r="H14981" s="58">
        <v>13660</v>
      </c>
    </row>
    <row r="14982" spans="1:8">
      <c r="A14982" s="32">
        <v>194</v>
      </c>
      <c r="B14982" s="37">
        <v>100000400608</v>
      </c>
      <c r="C14982" s="32">
        <v>0</v>
      </c>
      <c r="D14982" s="38" t="s">
        <v>454</v>
      </c>
      <c r="E14982" s="38" t="s">
        <v>4295</v>
      </c>
      <c r="F14982" s="58">
        <v>20490</v>
      </c>
      <c r="G14982" s="58">
        <v>-6830</v>
      </c>
      <c r="H14982" s="58">
        <v>13660</v>
      </c>
    </row>
    <row r="14983" spans="1:8">
      <c r="A14983" s="32">
        <v>195</v>
      </c>
      <c r="B14983" s="37">
        <v>100000400609</v>
      </c>
      <c r="C14983" s="32">
        <v>0</v>
      </c>
      <c r="D14983" s="38" t="s">
        <v>454</v>
      </c>
      <c r="E14983" s="38" t="s">
        <v>4296</v>
      </c>
      <c r="F14983" s="58">
        <v>20490</v>
      </c>
      <c r="G14983" s="58">
        <v>-6830</v>
      </c>
      <c r="H14983" s="58">
        <v>13660</v>
      </c>
    </row>
    <row r="14984" spans="1:8">
      <c r="A14984" s="32">
        <v>196</v>
      </c>
      <c r="B14984" s="37">
        <v>100000400610</v>
      </c>
      <c r="C14984" s="32">
        <v>0</v>
      </c>
      <c r="D14984" s="38" t="s">
        <v>454</v>
      </c>
      <c r="E14984" s="38" t="s">
        <v>4297</v>
      </c>
      <c r="F14984" s="58">
        <v>20490</v>
      </c>
      <c r="G14984" s="58">
        <v>-6830</v>
      </c>
      <c r="H14984" s="58">
        <v>13660</v>
      </c>
    </row>
    <row r="14985" spans="1:8">
      <c r="A14985" s="32">
        <v>197</v>
      </c>
      <c r="B14985" s="37">
        <v>100000400611</v>
      </c>
      <c r="C14985" s="32">
        <v>0</v>
      </c>
      <c r="D14985" s="38" t="s">
        <v>454</v>
      </c>
      <c r="E14985" s="38" t="s">
        <v>4298</v>
      </c>
      <c r="F14985" s="58">
        <v>20490</v>
      </c>
      <c r="G14985" s="58">
        <v>-6830</v>
      </c>
      <c r="H14985" s="58">
        <v>13660</v>
      </c>
    </row>
    <row r="14986" spans="1:8">
      <c r="A14986" s="32">
        <v>198</v>
      </c>
      <c r="B14986" s="37">
        <v>100000400612</v>
      </c>
      <c r="C14986" s="32">
        <v>0</v>
      </c>
      <c r="D14986" s="38" t="s">
        <v>454</v>
      </c>
      <c r="E14986" s="38" t="s">
        <v>4299</v>
      </c>
      <c r="F14986" s="58">
        <v>20490</v>
      </c>
      <c r="G14986" s="58">
        <v>-6830</v>
      </c>
      <c r="H14986" s="58">
        <v>13660</v>
      </c>
    </row>
    <row r="14987" spans="1:8">
      <c r="A14987" s="32">
        <v>199</v>
      </c>
      <c r="B14987" s="37">
        <v>100000400613</v>
      </c>
      <c r="C14987" s="32">
        <v>0</v>
      </c>
      <c r="D14987" s="38" t="s">
        <v>454</v>
      </c>
      <c r="E14987" s="38" t="s">
        <v>4300</v>
      </c>
      <c r="F14987" s="58">
        <v>20490</v>
      </c>
      <c r="G14987" s="58">
        <v>-6830</v>
      </c>
      <c r="H14987" s="58">
        <v>13660</v>
      </c>
    </row>
    <row r="14988" spans="1:8">
      <c r="A14988" s="32">
        <v>200</v>
      </c>
      <c r="B14988" s="37">
        <v>100000400614</v>
      </c>
      <c r="C14988" s="32">
        <v>0</v>
      </c>
      <c r="D14988" s="38" t="s">
        <v>454</v>
      </c>
      <c r="E14988" s="38" t="s">
        <v>4301</v>
      </c>
      <c r="F14988" s="58">
        <v>20490</v>
      </c>
      <c r="G14988" s="58">
        <v>-6830</v>
      </c>
      <c r="H14988" s="58">
        <v>13660</v>
      </c>
    </row>
    <row r="14989" spans="1:8">
      <c r="A14989" s="32">
        <v>201</v>
      </c>
      <c r="B14989" s="37">
        <v>100000400615</v>
      </c>
      <c r="C14989" s="32">
        <v>0</v>
      </c>
      <c r="D14989" s="38" t="s">
        <v>454</v>
      </c>
      <c r="E14989" s="38" t="s">
        <v>4302</v>
      </c>
      <c r="F14989" s="58">
        <v>20490</v>
      </c>
      <c r="G14989" s="58">
        <v>-6830</v>
      </c>
      <c r="H14989" s="58">
        <v>13660</v>
      </c>
    </row>
    <row r="14990" spans="1:8">
      <c r="A14990" s="32">
        <v>202</v>
      </c>
      <c r="B14990" s="37">
        <v>100000400616</v>
      </c>
      <c r="C14990" s="32">
        <v>0</v>
      </c>
      <c r="D14990" s="38" t="s">
        <v>454</v>
      </c>
      <c r="E14990" s="38" t="s">
        <v>4303</v>
      </c>
      <c r="F14990" s="58">
        <v>20490</v>
      </c>
      <c r="G14990" s="58">
        <v>-6830</v>
      </c>
      <c r="H14990" s="58">
        <v>13660</v>
      </c>
    </row>
    <row r="14991" spans="1:8">
      <c r="A14991" s="32">
        <v>203</v>
      </c>
      <c r="B14991" s="37">
        <v>100000400617</v>
      </c>
      <c r="C14991" s="32">
        <v>0</v>
      </c>
      <c r="D14991" s="38" t="s">
        <v>454</v>
      </c>
      <c r="E14991" s="38" t="s">
        <v>4304</v>
      </c>
      <c r="F14991" s="58">
        <v>20490</v>
      </c>
      <c r="G14991" s="58">
        <v>-6830</v>
      </c>
      <c r="H14991" s="58">
        <v>13660</v>
      </c>
    </row>
    <row r="14992" spans="1:8">
      <c r="A14992" s="32">
        <v>204</v>
      </c>
      <c r="B14992" s="37">
        <v>100000400618</v>
      </c>
      <c r="C14992" s="32">
        <v>0</v>
      </c>
      <c r="D14992" s="38" t="s">
        <v>454</v>
      </c>
      <c r="E14992" s="38" t="s">
        <v>4305</v>
      </c>
      <c r="F14992" s="58">
        <v>20490</v>
      </c>
      <c r="G14992" s="58">
        <v>-6830</v>
      </c>
      <c r="H14992" s="58">
        <v>13660</v>
      </c>
    </row>
    <row r="14993" spans="1:8">
      <c r="A14993" s="32">
        <v>205</v>
      </c>
      <c r="B14993" s="37">
        <v>100000400619</v>
      </c>
      <c r="C14993" s="32">
        <v>0</v>
      </c>
      <c r="D14993" s="38" t="s">
        <v>454</v>
      </c>
      <c r="E14993" s="38" t="s">
        <v>4306</v>
      </c>
      <c r="F14993" s="58">
        <v>20490</v>
      </c>
      <c r="G14993" s="58">
        <v>-6830</v>
      </c>
      <c r="H14993" s="58">
        <v>13660</v>
      </c>
    </row>
    <row r="14994" spans="1:8">
      <c r="A14994" s="32">
        <v>206</v>
      </c>
      <c r="B14994" s="37">
        <v>100000400620</v>
      </c>
      <c r="C14994" s="32">
        <v>0</v>
      </c>
      <c r="D14994" s="38" t="s">
        <v>454</v>
      </c>
      <c r="E14994" s="38" t="s">
        <v>4307</v>
      </c>
      <c r="F14994" s="58">
        <v>20490</v>
      </c>
      <c r="G14994" s="58">
        <v>-6830</v>
      </c>
      <c r="H14994" s="58">
        <v>13660</v>
      </c>
    </row>
    <row r="14995" spans="1:8">
      <c r="A14995" s="32">
        <v>207</v>
      </c>
      <c r="B14995" s="37">
        <v>100000400621</v>
      </c>
      <c r="C14995" s="32">
        <v>0</v>
      </c>
      <c r="D14995" s="38" t="s">
        <v>454</v>
      </c>
      <c r="E14995" s="38" t="s">
        <v>4308</v>
      </c>
      <c r="F14995" s="58">
        <v>20490</v>
      </c>
      <c r="G14995" s="58">
        <v>-6830</v>
      </c>
      <c r="H14995" s="58">
        <v>13660</v>
      </c>
    </row>
    <row r="14996" spans="1:8">
      <c r="A14996" s="32">
        <v>208</v>
      </c>
      <c r="B14996" s="37">
        <v>100000400622</v>
      </c>
      <c r="C14996" s="32">
        <v>0</v>
      </c>
      <c r="D14996" s="38" t="s">
        <v>454</v>
      </c>
      <c r="E14996" s="38" t="s">
        <v>4309</v>
      </c>
      <c r="F14996" s="58">
        <v>20490</v>
      </c>
      <c r="G14996" s="58">
        <v>-6830</v>
      </c>
      <c r="H14996" s="58">
        <v>13660</v>
      </c>
    </row>
    <row r="14997" spans="1:8">
      <c r="A14997" s="32">
        <v>209</v>
      </c>
      <c r="B14997" s="37">
        <v>100000400623</v>
      </c>
      <c r="C14997" s="32">
        <v>0</v>
      </c>
      <c r="D14997" s="38" t="s">
        <v>454</v>
      </c>
      <c r="E14997" s="38" t="s">
        <v>4310</v>
      </c>
      <c r="F14997" s="58">
        <v>20490</v>
      </c>
      <c r="G14997" s="58">
        <v>-6830</v>
      </c>
      <c r="H14997" s="58">
        <v>13660</v>
      </c>
    </row>
    <row r="14998" spans="1:8">
      <c r="A14998" s="32">
        <v>210</v>
      </c>
      <c r="B14998" s="37">
        <v>100000400624</v>
      </c>
      <c r="C14998" s="32">
        <v>0</v>
      </c>
      <c r="D14998" s="38" t="s">
        <v>454</v>
      </c>
      <c r="E14998" s="38" t="s">
        <v>4311</v>
      </c>
      <c r="F14998" s="58">
        <v>20490</v>
      </c>
      <c r="G14998" s="58">
        <v>-6830</v>
      </c>
      <c r="H14998" s="58">
        <v>13660</v>
      </c>
    </row>
    <row r="14999" spans="1:8">
      <c r="A14999" s="32">
        <v>211</v>
      </c>
      <c r="B14999" s="37">
        <v>100000400625</v>
      </c>
      <c r="C14999" s="32">
        <v>0</v>
      </c>
      <c r="D14999" s="38" t="s">
        <v>454</v>
      </c>
      <c r="E14999" s="38" t="s">
        <v>4312</v>
      </c>
      <c r="F14999" s="58">
        <v>20490</v>
      </c>
      <c r="G14999" s="58">
        <v>-6830</v>
      </c>
      <c r="H14999" s="58">
        <v>13660</v>
      </c>
    </row>
    <row r="15000" spans="1:8">
      <c r="A15000" s="32">
        <v>212</v>
      </c>
      <c r="B15000" s="37">
        <v>100000400626</v>
      </c>
      <c r="C15000" s="32">
        <v>0</v>
      </c>
      <c r="D15000" s="38" t="s">
        <v>454</v>
      </c>
      <c r="E15000" s="38" t="s">
        <v>4313</v>
      </c>
      <c r="F15000" s="58">
        <v>20490</v>
      </c>
      <c r="G15000" s="58">
        <v>-6830</v>
      </c>
      <c r="H15000" s="58">
        <v>13660</v>
      </c>
    </row>
    <row r="15001" spans="1:8">
      <c r="A15001" s="32">
        <v>213</v>
      </c>
      <c r="B15001" s="37">
        <v>100000400627</v>
      </c>
      <c r="C15001" s="32">
        <v>0</v>
      </c>
      <c r="D15001" s="38" t="s">
        <v>454</v>
      </c>
      <c r="E15001" s="38" t="s">
        <v>4314</v>
      </c>
      <c r="F15001" s="58">
        <v>20490</v>
      </c>
      <c r="G15001" s="58">
        <v>-6830</v>
      </c>
      <c r="H15001" s="58">
        <v>13660</v>
      </c>
    </row>
    <row r="15002" spans="1:8">
      <c r="A15002" s="32">
        <v>214</v>
      </c>
      <c r="B15002" s="37">
        <v>100000400628</v>
      </c>
      <c r="C15002" s="32">
        <v>0</v>
      </c>
      <c r="D15002" s="38" t="s">
        <v>454</v>
      </c>
      <c r="E15002" s="38" t="s">
        <v>4315</v>
      </c>
      <c r="F15002" s="58">
        <v>20490</v>
      </c>
      <c r="G15002" s="58">
        <v>-6830</v>
      </c>
      <c r="H15002" s="58">
        <v>13660</v>
      </c>
    </row>
    <row r="15003" spans="1:8">
      <c r="A15003" s="32">
        <v>215</v>
      </c>
      <c r="B15003" s="37">
        <v>100000400629</v>
      </c>
      <c r="C15003" s="32">
        <v>0</v>
      </c>
      <c r="D15003" s="38" t="s">
        <v>454</v>
      </c>
      <c r="E15003" s="38" t="s">
        <v>4316</v>
      </c>
      <c r="F15003" s="58">
        <v>20490</v>
      </c>
      <c r="G15003" s="58">
        <v>-6830</v>
      </c>
      <c r="H15003" s="58">
        <v>13660</v>
      </c>
    </row>
    <row r="15004" spans="1:8">
      <c r="A15004" s="32">
        <v>216</v>
      </c>
      <c r="B15004" s="37">
        <v>100000400630</v>
      </c>
      <c r="C15004" s="32">
        <v>0</v>
      </c>
      <c r="D15004" s="38" t="s">
        <v>454</v>
      </c>
      <c r="E15004" s="38" t="s">
        <v>4317</v>
      </c>
      <c r="F15004" s="58">
        <v>20490</v>
      </c>
      <c r="G15004" s="58">
        <v>-6830</v>
      </c>
      <c r="H15004" s="58">
        <v>13660</v>
      </c>
    </row>
    <row r="15005" spans="1:8">
      <c r="A15005" s="32">
        <v>217</v>
      </c>
      <c r="B15005" s="37">
        <v>100000400631</v>
      </c>
      <c r="C15005" s="32">
        <v>0</v>
      </c>
      <c r="D15005" s="38" t="s">
        <v>454</v>
      </c>
      <c r="E15005" s="38" t="s">
        <v>4318</v>
      </c>
      <c r="F15005" s="58">
        <v>20490</v>
      </c>
      <c r="G15005" s="58">
        <v>-6830</v>
      </c>
      <c r="H15005" s="58">
        <v>13660</v>
      </c>
    </row>
    <row r="15006" spans="1:8">
      <c r="A15006" s="32">
        <v>218</v>
      </c>
      <c r="B15006" s="37">
        <v>100000400632</v>
      </c>
      <c r="C15006" s="32">
        <v>0</v>
      </c>
      <c r="D15006" s="38" t="s">
        <v>454</v>
      </c>
      <c r="E15006" s="38" t="s">
        <v>4319</v>
      </c>
      <c r="F15006" s="58">
        <v>20490</v>
      </c>
      <c r="G15006" s="58">
        <v>-6830</v>
      </c>
      <c r="H15006" s="58">
        <v>13660</v>
      </c>
    </row>
    <row r="15007" spans="1:8">
      <c r="A15007" s="32">
        <v>219</v>
      </c>
      <c r="B15007" s="37">
        <v>100000400633</v>
      </c>
      <c r="C15007" s="32">
        <v>0</v>
      </c>
      <c r="D15007" s="38" t="s">
        <v>454</v>
      </c>
      <c r="E15007" s="38" t="s">
        <v>4320</v>
      </c>
      <c r="F15007" s="58">
        <v>20490</v>
      </c>
      <c r="G15007" s="58">
        <v>-6830</v>
      </c>
      <c r="H15007" s="58">
        <v>13660</v>
      </c>
    </row>
    <row r="15008" spans="1:8">
      <c r="A15008" s="32">
        <v>220</v>
      </c>
      <c r="B15008" s="37">
        <v>100000400634</v>
      </c>
      <c r="C15008" s="32">
        <v>0</v>
      </c>
      <c r="D15008" s="38" t="s">
        <v>454</v>
      </c>
      <c r="E15008" s="38" t="s">
        <v>4321</v>
      </c>
      <c r="F15008" s="58">
        <v>20490</v>
      </c>
      <c r="G15008" s="58">
        <v>-6830</v>
      </c>
      <c r="H15008" s="58">
        <v>13660</v>
      </c>
    </row>
    <row r="15009" spans="1:8">
      <c r="A15009" s="32">
        <v>221</v>
      </c>
      <c r="B15009" s="37">
        <v>100000400635</v>
      </c>
      <c r="C15009" s="32">
        <v>0</v>
      </c>
      <c r="D15009" s="38" t="s">
        <v>454</v>
      </c>
      <c r="E15009" s="38" t="s">
        <v>4322</v>
      </c>
      <c r="F15009" s="58">
        <v>20490</v>
      </c>
      <c r="G15009" s="58">
        <v>-6830</v>
      </c>
      <c r="H15009" s="58">
        <v>13660</v>
      </c>
    </row>
    <row r="15010" spans="1:8">
      <c r="A15010" s="32">
        <v>222</v>
      </c>
      <c r="B15010" s="37">
        <v>100000400636</v>
      </c>
      <c r="C15010" s="32">
        <v>0</v>
      </c>
      <c r="D15010" s="38" t="s">
        <v>454</v>
      </c>
      <c r="E15010" s="38" t="s">
        <v>4323</v>
      </c>
      <c r="F15010" s="58">
        <v>20490</v>
      </c>
      <c r="G15010" s="58">
        <v>-6830</v>
      </c>
      <c r="H15010" s="58">
        <v>13660</v>
      </c>
    </row>
    <row r="15011" spans="1:8">
      <c r="A15011" s="32">
        <v>223</v>
      </c>
      <c r="B15011" s="37">
        <v>100000400637</v>
      </c>
      <c r="C15011" s="32">
        <v>0</v>
      </c>
      <c r="D15011" s="38" t="s">
        <v>454</v>
      </c>
      <c r="E15011" s="38" t="s">
        <v>4324</v>
      </c>
      <c r="F15011" s="58">
        <v>20490</v>
      </c>
      <c r="G15011" s="58">
        <v>-6830</v>
      </c>
      <c r="H15011" s="58">
        <v>13660</v>
      </c>
    </row>
    <row r="15012" spans="1:8">
      <c r="A15012" s="32">
        <v>224</v>
      </c>
      <c r="B15012" s="37">
        <v>100000400638</v>
      </c>
      <c r="C15012" s="32">
        <v>0</v>
      </c>
      <c r="D15012" s="38" t="s">
        <v>454</v>
      </c>
      <c r="E15012" s="38" t="s">
        <v>4325</v>
      </c>
      <c r="F15012" s="58">
        <v>20490</v>
      </c>
      <c r="G15012" s="58">
        <v>-6830</v>
      </c>
      <c r="H15012" s="58">
        <v>13660</v>
      </c>
    </row>
    <row r="15013" spans="1:8">
      <c r="A15013" s="32">
        <v>225</v>
      </c>
      <c r="B15013" s="37">
        <v>100000400640</v>
      </c>
      <c r="C15013" s="32">
        <v>0</v>
      </c>
      <c r="D15013" s="38" t="s">
        <v>454</v>
      </c>
      <c r="E15013" s="38" t="s">
        <v>4326</v>
      </c>
      <c r="F15013" s="58">
        <v>49000</v>
      </c>
      <c r="G15013" s="58">
        <v>-16333.33</v>
      </c>
      <c r="H15013" s="58">
        <v>32666.67</v>
      </c>
    </row>
    <row r="15014" spans="1:8">
      <c r="A15014" s="32">
        <v>226</v>
      </c>
      <c r="B15014" s="37">
        <v>100000400641</v>
      </c>
      <c r="C15014" s="32">
        <v>0</v>
      </c>
      <c r="D15014" s="38" t="s">
        <v>454</v>
      </c>
      <c r="E15014" s="38" t="s">
        <v>4327</v>
      </c>
      <c r="F15014" s="58">
        <v>49000</v>
      </c>
      <c r="G15014" s="58">
        <v>-16333.33</v>
      </c>
      <c r="H15014" s="58">
        <v>32666.67</v>
      </c>
    </row>
    <row r="15015" spans="1:8">
      <c r="A15015" s="32">
        <v>227</v>
      </c>
      <c r="B15015" s="37">
        <v>100000400642</v>
      </c>
      <c r="C15015" s="32">
        <v>0</v>
      </c>
      <c r="D15015" s="38" t="s">
        <v>454</v>
      </c>
      <c r="E15015" s="38" t="s">
        <v>4328</v>
      </c>
      <c r="F15015" s="58">
        <v>49000</v>
      </c>
      <c r="G15015" s="58">
        <v>-16333.33</v>
      </c>
      <c r="H15015" s="58">
        <v>32666.67</v>
      </c>
    </row>
    <row r="15016" spans="1:8">
      <c r="A15016" s="32">
        <v>228</v>
      </c>
      <c r="B15016" s="37">
        <v>100000400643</v>
      </c>
      <c r="C15016" s="32">
        <v>0</v>
      </c>
      <c r="D15016" s="38" t="s">
        <v>454</v>
      </c>
      <c r="E15016" s="38" t="s">
        <v>4329</v>
      </c>
      <c r="F15016" s="58">
        <v>49000</v>
      </c>
      <c r="G15016" s="58">
        <v>-16333.33</v>
      </c>
      <c r="H15016" s="58">
        <v>32666.67</v>
      </c>
    </row>
    <row r="15017" spans="1:8">
      <c r="A15017" s="32">
        <v>229</v>
      </c>
      <c r="B15017" s="37">
        <v>100000400644</v>
      </c>
      <c r="C15017" s="32">
        <v>0</v>
      </c>
      <c r="D15017" s="38" t="s">
        <v>454</v>
      </c>
      <c r="E15017" s="38" t="s">
        <v>4330</v>
      </c>
      <c r="F15017" s="58">
        <v>49000</v>
      </c>
      <c r="G15017" s="58">
        <v>-16333.33</v>
      </c>
      <c r="H15017" s="58">
        <v>32666.67</v>
      </c>
    </row>
    <row r="15018" spans="1:8">
      <c r="A15018" s="32">
        <v>230</v>
      </c>
      <c r="B15018" s="37">
        <v>100000400645</v>
      </c>
      <c r="C15018" s="32">
        <v>0</v>
      </c>
      <c r="D15018" s="38" t="s">
        <v>454</v>
      </c>
      <c r="E15018" s="38" t="s">
        <v>4331</v>
      </c>
      <c r="F15018" s="58">
        <v>49000</v>
      </c>
      <c r="G15018" s="58">
        <v>-16333.33</v>
      </c>
      <c r="H15018" s="58">
        <v>32666.67</v>
      </c>
    </row>
    <row r="15019" spans="1:8">
      <c r="A15019" s="32">
        <v>231</v>
      </c>
      <c r="B15019" s="37">
        <v>100000400646</v>
      </c>
      <c r="C15019" s="32">
        <v>0</v>
      </c>
      <c r="D15019" s="38" t="s">
        <v>454</v>
      </c>
      <c r="E15019" s="38" t="s">
        <v>4332</v>
      </c>
      <c r="F15019" s="58">
        <v>49000</v>
      </c>
      <c r="G15019" s="58">
        <v>-16333.33</v>
      </c>
      <c r="H15019" s="58">
        <v>32666.67</v>
      </c>
    </row>
    <row r="15020" spans="1:8">
      <c r="A15020" s="32">
        <v>232</v>
      </c>
      <c r="B15020" s="37">
        <v>100000400647</v>
      </c>
      <c r="C15020" s="32">
        <v>0</v>
      </c>
      <c r="D15020" s="38" t="s">
        <v>454</v>
      </c>
      <c r="E15020" s="38" t="s">
        <v>4333</v>
      </c>
      <c r="F15020" s="58">
        <v>49000</v>
      </c>
      <c r="G15020" s="58">
        <v>-16333.33</v>
      </c>
      <c r="H15020" s="58">
        <v>32666.67</v>
      </c>
    </row>
    <row r="15021" spans="1:8">
      <c r="A15021" s="32">
        <v>233</v>
      </c>
      <c r="B15021" s="37">
        <v>100000400648</v>
      </c>
      <c r="C15021" s="32">
        <v>0</v>
      </c>
      <c r="D15021" s="38" t="s">
        <v>454</v>
      </c>
      <c r="E15021" s="38" t="s">
        <v>4334</v>
      </c>
      <c r="F15021" s="58">
        <v>49000</v>
      </c>
      <c r="G15021" s="58">
        <v>-16333.33</v>
      </c>
      <c r="H15021" s="58">
        <v>32666.67</v>
      </c>
    </row>
    <row r="15022" spans="1:8">
      <c r="A15022" s="32">
        <v>234</v>
      </c>
      <c r="B15022" s="37">
        <v>100000400649</v>
      </c>
      <c r="C15022" s="32">
        <v>0</v>
      </c>
      <c r="D15022" s="38" t="s">
        <v>454</v>
      </c>
      <c r="E15022" s="38" t="s">
        <v>4335</v>
      </c>
      <c r="F15022" s="58">
        <v>49000</v>
      </c>
      <c r="G15022" s="58">
        <v>-16333.33</v>
      </c>
      <c r="H15022" s="58">
        <v>32666.67</v>
      </c>
    </row>
    <row r="15023" spans="1:8">
      <c r="A15023" s="32">
        <v>235</v>
      </c>
      <c r="B15023" s="37">
        <v>100000400650</v>
      </c>
      <c r="C15023" s="32">
        <v>0</v>
      </c>
      <c r="D15023" s="38" t="s">
        <v>454</v>
      </c>
      <c r="E15023" s="38" t="s">
        <v>4336</v>
      </c>
      <c r="F15023" s="58">
        <v>49000</v>
      </c>
      <c r="G15023" s="58">
        <v>-16333.33</v>
      </c>
      <c r="H15023" s="58">
        <v>32666.67</v>
      </c>
    </row>
    <row r="15024" spans="1:8">
      <c r="A15024" s="32">
        <v>236</v>
      </c>
      <c r="B15024" s="37">
        <v>100000400651</v>
      </c>
      <c r="C15024" s="32">
        <v>0</v>
      </c>
      <c r="D15024" s="38" t="s">
        <v>454</v>
      </c>
      <c r="E15024" s="38" t="s">
        <v>4337</v>
      </c>
      <c r="F15024" s="58">
        <v>49000</v>
      </c>
      <c r="G15024" s="58">
        <v>-16333.33</v>
      </c>
      <c r="H15024" s="58">
        <v>32666.67</v>
      </c>
    </row>
    <row r="15025" spans="1:8">
      <c r="A15025" s="32">
        <v>237</v>
      </c>
      <c r="B15025" s="37">
        <v>100000400652</v>
      </c>
      <c r="C15025" s="32">
        <v>0</v>
      </c>
      <c r="D15025" s="38" t="s">
        <v>454</v>
      </c>
      <c r="E15025" s="38" t="s">
        <v>4338</v>
      </c>
      <c r="F15025" s="58">
        <v>49000</v>
      </c>
      <c r="G15025" s="58">
        <v>-16333.33</v>
      </c>
      <c r="H15025" s="58">
        <v>32666.67</v>
      </c>
    </row>
    <row r="15026" spans="1:8">
      <c r="A15026" s="32">
        <v>238</v>
      </c>
      <c r="B15026" s="37">
        <v>100000400653</v>
      </c>
      <c r="C15026" s="32">
        <v>0</v>
      </c>
      <c r="D15026" s="38" t="s">
        <v>454</v>
      </c>
      <c r="E15026" s="38" t="s">
        <v>4339</v>
      </c>
      <c r="F15026" s="58">
        <v>49000</v>
      </c>
      <c r="G15026" s="58">
        <v>-16333.33</v>
      </c>
      <c r="H15026" s="58">
        <v>32666.67</v>
      </c>
    </row>
    <row r="15027" spans="1:8">
      <c r="A15027" s="32">
        <v>239</v>
      </c>
      <c r="B15027" s="37">
        <v>100000400654</v>
      </c>
      <c r="C15027" s="32">
        <v>0</v>
      </c>
      <c r="D15027" s="38" t="s">
        <v>454</v>
      </c>
      <c r="E15027" s="38" t="s">
        <v>4340</v>
      </c>
      <c r="F15027" s="58">
        <v>49000</v>
      </c>
      <c r="G15027" s="58">
        <v>-16333.33</v>
      </c>
      <c r="H15027" s="58">
        <v>32666.67</v>
      </c>
    </row>
    <row r="15028" spans="1:8">
      <c r="A15028" s="32">
        <v>240</v>
      </c>
      <c r="B15028" s="37">
        <v>100000400655</v>
      </c>
      <c r="C15028" s="32">
        <v>0</v>
      </c>
      <c r="D15028" s="38" t="s">
        <v>454</v>
      </c>
      <c r="E15028" s="38" t="s">
        <v>4341</v>
      </c>
      <c r="F15028" s="58">
        <v>49000</v>
      </c>
      <c r="G15028" s="58">
        <v>-16333.33</v>
      </c>
      <c r="H15028" s="58">
        <v>32666.67</v>
      </c>
    </row>
    <row r="15029" spans="1:8">
      <c r="A15029" s="32">
        <v>241</v>
      </c>
      <c r="B15029" s="37">
        <v>100000400656</v>
      </c>
      <c r="C15029" s="32">
        <v>0</v>
      </c>
      <c r="D15029" s="38" t="s">
        <v>454</v>
      </c>
      <c r="E15029" s="38" t="s">
        <v>4342</v>
      </c>
      <c r="F15029" s="58">
        <v>49000</v>
      </c>
      <c r="G15029" s="58">
        <v>-16333.33</v>
      </c>
      <c r="H15029" s="58">
        <v>32666.67</v>
      </c>
    </row>
    <row r="15030" spans="1:8">
      <c r="A15030" s="32">
        <v>242</v>
      </c>
      <c r="B15030" s="37">
        <v>100000400657</v>
      </c>
      <c r="C15030" s="32">
        <v>0</v>
      </c>
      <c r="D15030" s="38" t="s">
        <v>454</v>
      </c>
      <c r="E15030" s="38" t="s">
        <v>4343</v>
      </c>
      <c r="F15030" s="58">
        <v>49000</v>
      </c>
      <c r="G15030" s="58">
        <v>-16333.33</v>
      </c>
      <c r="H15030" s="58">
        <v>32666.67</v>
      </c>
    </row>
    <row r="15031" spans="1:8">
      <c r="A15031" s="32">
        <v>243</v>
      </c>
      <c r="B15031" s="37">
        <v>100000400658</v>
      </c>
      <c r="C15031" s="32">
        <v>0</v>
      </c>
      <c r="D15031" s="38" t="s">
        <v>454</v>
      </c>
      <c r="E15031" s="38" t="s">
        <v>4344</v>
      </c>
      <c r="F15031" s="58">
        <v>49000</v>
      </c>
      <c r="G15031" s="58">
        <v>-16333.33</v>
      </c>
      <c r="H15031" s="58">
        <v>32666.67</v>
      </c>
    </row>
    <row r="15032" spans="1:8">
      <c r="A15032" s="32">
        <v>244</v>
      </c>
      <c r="B15032" s="37">
        <v>100000400659</v>
      </c>
      <c r="C15032" s="32">
        <v>0</v>
      </c>
      <c r="D15032" s="38" t="s">
        <v>454</v>
      </c>
      <c r="E15032" s="38" t="s">
        <v>4345</v>
      </c>
      <c r="F15032" s="58">
        <v>49000</v>
      </c>
      <c r="G15032" s="58">
        <v>-16333.33</v>
      </c>
      <c r="H15032" s="58">
        <v>32666.67</v>
      </c>
    </row>
    <row r="15033" spans="1:8">
      <c r="A15033" s="32">
        <v>245</v>
      </c>
      <c r="B15033" s="37">
        <v>100000400660</v>
      </c>
      <c r="C15033" s="32">
        <v>0</v>
      </c>
      <c r="D15033" s="38" t="s">
        <v>454</v>
      </c>
      <c r="E15033" s="38" t="s">
        <v>4346</v>
      </c>
      <c r="F15033" s="58">
        <v>49000</v>
      </c>
      <c r="G15033" s="58">
        <v>-16333.33</v>
      </c>
      <c r="H15033" s="58">
        <v>32666.67</v>
      </c>
    </row>
    <row r="15034" spans="1:8">
      <c r="A15034" s="32">
        <v>246</v>
      </c>
      <c r="B15034" s="37">
        <v>100000400661</v>
      </c>
      <c r="C15034" s="32">
        <v>0</v>
      </c>
      <c r="D15034" s="38" t="s">
        <v>454</v>
      </c>
      <c r="E15034" s="38" t="s">
        <v>4347</v>
      </c>
      <c r="F15034" s="58">
        <v>49000</v>
      </c>
      <c r="G15034" s="58">
        <v>-16333.33</v>
      </c>
      <c r="H15034" s="58">
        <v>32666.67</v>
      </c>
    </row>
    <row r="15035" spans="1:8">
      <c r="A15035" s="32">
        <v>247</v>
      </c>
      <c r="B15035" s="37">
        <v>100000400662</v>
      </c>
      <c r="C15035" s="32">
        <v>0</v>
      </c>
      <c r="D15035" s="38" t="s">
        <v>454</v>
      </c>
      <c r="E15035" s="38" t="s">
        <v>4348</v>
      </c>
      <c r="F15035" s="58">
        <v>49000</v>
      </c>
      <c r="G15035" s="58">
        <v>-16333.33</v>
      </c>
      <c r="H15035" s="58">
        <v>32666.67</v>
      </c>
    </row>
    <row r="15036" spans="1:8">
      <c r="A15036" s="32">
        <v>248</v>
      </c>
      <c r="B15036" s="37">
        <v>100000400663</v>
      </c>
      <c r="C15036" s="32">
        <v>0</v>
      </c>
      <c r="D15036" s="38" t="s">
        <v>454</v>
      </c>
      <c r="E15036" s="38" t="s">
        <v>4349</v>
      </c>
      <c r="F15036" s="58">
        <v>49000</v>
      </c>
      <c r="G15036" s="58">
        <v>-16333.33</v>
      </c>
      <c r="H15036" s="58">
        <v>32666.67</v>
      </c>
    </row>
    <row r="15037" spans="1:8">
      <c r="A15037" s="32">
        <v>249</v>
      </c>
      <c r="B15037" s="37">
        <v>100000400664</v>
      </c>
      <c r="C15037" s="32">
        <v>0</v>
      </c>
      <c r="D15037" s="38" t="s">
        <v>454</v>
      </c>
      <c r="E15037" s="38" t="s">
        <v>4350</v>
      </c>
      <c r="F15037" s="58">
        <v>49000</v>
      </c>
      <c r="G15037" s="58">
        <v>-16333.33</v>
      </c>
      <c r="H15037" s="58">
        <v>32666.67</v>
      </c>
    </row>
    <row r="15038" spans="1:8">
      <c r="A15038" s="32">
        <v>250</v>
      </c>
      <c r="B15038" s="37">
        <v>100000400665</v>
      </c>
      <c r="C15038" s="32">
        <v>0</v>
      </c>
      <c r="D15038" s="38" t="s">
        <v>454</v>
      </c>
      <c r="E15038" s="38" t="s">
        <v>4351</v>
      </c>
      <c r="F15038" s="58">
        <v>49000</v>
      </c>
      <c r="G15038" s="58">
        <v>-16333.33</v>
      </c>
      <c r="H15038" s="58">
        <v>32666.67</v>
      </c>
    </row>
    <row r="15039" spans="1:8">
      <c r="A15039" s="32">
        <v>251</v>
      </c>
      <c r="B15039" s="37">
        <v>100000400666</v>
      </c>
      <c r="C15039" s="32">
        <v>0</v>
      </c>
      <c r="D15039" s="38" t="s">
        <v>454</v>
      </c>
      <c r="E15039" s="38" t="s">
        <v>4352</v>
      </c>
      <c r="F15039" s="58">
        <v>49000</v>
      </c>
      <c r="G15039" s="58">
        <v>-16333.33</v>
      </c>
      <c r="H15039" s="58">
        <v>32666.67</v>
      </c>
    </row>
    <row r="15040" spans="1:8">
      <c r="A15040" s="32">
        <v>252</v>
      </c>
      <c r="B15040" s="37">
        <v>100000400667</v>
      </c>
      <c r="C15040" s="32">
        <v>0</v>
      </c>
      <c r="D15040" s="38" t="s">
        <v>454</v>
      </c>
      <c r="E15040" s="38" t="s">
        <v>4353</v>
      </c>
      <c r="F15040" s="58">
        <v>49000</v>
      </c>
      <c r="G15040" s="58">
        <v>-16333.33</v>
      </c>
      <c r="H15040" s="58">
        <v>32666.67</v>
      </c>
    </row>
    <row r="15041" spans="1:8">
      <c r="A15041" s="32">
        <v>253</v>
      </c>
      <c r="B15041" s="37">
        <v>100000400668</v>
      </c>
      <c r="C15041" s="32">
        <v>0</v>
      </c>
      <c r="D15041" s="38" t="s">
        <v>454</v>
      </c>
      <c r="E15041" s="38" t="s">
        <v>4354</v>
      </c>
      <c r="F15041" s="58">
        <v>49000</v>
      </c>
      <c r="G15041" s="58">
        <v>-16333.33</v>
      </c>
      <c r="H15041" s="58">
        <v>32666.67</v>
      </c>
    </row>
    <row r="15042" spans="1:8">
      <c r="A15042" s="32">
        <v>254</v>
      </c>
      <c r="B15042" s="37">
        <v>100000400669</v>
      </c>
      <c r="C15042" s="32">
        <v>0</v>
      </c>
      <c r="D15042" s="38" t="s">
        <v>454</v>
      </c>
      <c r="E15042" s="38" t="s">
        <v>4355</v>
      </c>
      <c r="F15042" s="58">
        <v>49000</v>
      </c>
      <c r="G15042" s="58">
        <v>-16333.33</v>
      </c>
      <c r="H15042" s="58">
        <v>32666.67</v>
      </c>
    </row>
    <row r="15043" spans="1:8">
      <c r="A15043" s="32">
        <v>255</v>
      </c>
      <c r="B15043" s="37">
        <v>100000400670</v>
      </c>
      <c r="C15043" s="32">
        <v>0</v>
      </c>
      <c r="D15043" s="38" t="s">
        <v>454</v>
      </c>
      <c r="E15043" s="38" t="s">
        <v>4356</v>
      </c>
      <c r="F15043" s="58">
        <v>49000</v>
      </c>
      <c r="G15043" s="58">
        <v>-16333.33</v>
      </c>
      <c r="H15043" s="58">
        <v>32666.67</v>
      </c>
    </row>
    <row r="15044" spans="1:8">
      <c r="A15044" s="32">
        <v>256</v>
      </c>
      <c r="B15044" s="37">
        <v>100000400671</v>
      </c>
      <c r="C15044" s="32">
        <v>0</v>
      </c>
      <c r="D15044" s="38" t="s">
        <v>454</v>
      </c>
      <c r="E15044" s="38" t="s">
        <v>4357</v>
      </c>
      <c r="F15044" s="58">
        <v>49000</v>
      </c>
      <c r="G15044" s="58">
        <v>-16333.33</v>
      </c>
      <c r="H15044" s="58">
        <v>32666.67</v>
      </c>
    </row>
    <row r="15045" spans="1:8">
      <c r="A15045" s="32">
        <v>257</v>
      </c>
      <c r="B15045" s="37">
        <v>100000400672</v>
      </c>
      <c r="C15045" s="32">
        <v>0</v>
      </c>
      <c r="D15045" s="38" t="s">
        <v>454</v>
      </c>
      <c r="E15045" s="38" t="s">
        <v>4358</v>
      </c>
      <c r="F15045" s="58">
        <v>49000</v>
      </c>
      <c r="G15045" s="58">
        <v>-16333.33</v>
      </c>
      <c r="H15045" s="58">
        <v>32666.67</v>
      </c>
    </row>
    <row r="15046" spans="1:8">
      <c r="A15046" s="32">
        <v>258</v>
      </c>
      <c r="B15046" s="37">
        <v>100000400673</v>
      </c>
      <c r="C15046" s="32">
        <v>0</v>
      </c>
      <c r="D15046" s="38" t="s">
        <v>454</v>
      </c>
      <c r="E15046" s="38" t="s">
        <v>4359</v>
      </c>
      <c r="F15046" s="58">
        <v>49000</v>
      </c>
      <c r="G15046" s="58">
        <v>-16333.33</v>
      </c>
      <c r="H15046" s="58">
        <v>32666.67</v>
      </c>
    </row>
    <row r="15047" spans="1:8">
      <c r="A15047" s="32">
        <v>259</v>
      </c>
      <c r="B15047" s="37">
        <v>100000400674</v>
      </c>
      <c r="C15047" s="32">
        <v>0</v>
      </c>
      <c r="D15047" s="38" t="s">
        <v>454</v>
      </c>
      <c r="E15047" s="38" t="s">
        <v>4360</v>
      </c>
      <c r="F15047" s="58">
        <v>49000</v>
      </c>
      <c r="G15047" s="58">
        <v>-16333.33</v>
      </c>
      <c r="H15047" s="58">
        <v>32666.67</v>
      </c>
    </row>
    <row r="15048" spans="1:8">
      <c r="A15048" s="32">
        <v>260</v>
      </c>
      <c r="B15048" s="37">
        <v>100000400675</v>
      </c>
      <c r="C15048" s="32">
        <v>0</v>
      </c>
      <c r="D15048" s="38" t="s">
        <v>454</v>
      </c>
      <c r="E15048" s="38" t="s">
        <v>4361</v>
      </c>
      <c r="F15048" s="58">
        <v>49000</v>
      </c>
      <c r="G15048" s="58">
        <v>-16333.33</v>
      </c>
      <c r="H15048" s="58">
        <v>32666.67</v>
      </c>
    </row>
    <row r="15049" spans="1:8">
      <c r="A15049" s="32">
        <v>261</v>
      </c>
      <c r="B15049" s="37">
        <v>100000400676</v>
      </c>
      <c r="C15049" s="32">
        <v>0</v>
      </c>
      <c r="D15049" s="38" t="s">
        <v>454</v>
      </c>
      <c r="E15049" s="38" t="s">
        <v>4362</v>
      </c>
      <c r="F15049" s="58">
        <v>49000</v>
      </c>
      <c r="G15049" s="58">
        <v>-16333.33</v>
      </c>
      <c r="H15049" s="58">
        <v>32666.67</v>
      </c>
    </row>
    <row r="15050" spans="1:8">
      <c r="A15050" s="32">
        <v>262</v>
      </c>
      <c r="B15050" s="37">
        <v>100000400677</v>
      </c>
      <c r="C15050" s="32">
        <v>0</v>
      </c>
      <c r="D15050" s="38" t="s">
        <v>454</v>
      </c>
      <c r="E15050" s="38" t="s">
        <v>4363</v>
      </c>
      <c r="F15050" s="58">
        <v>49000</v>
      </c>
      <c r="G15050" s="58">
        <v>-16333.33</v>
      </c>
      <c r="H15050" s="58">
        <v>32666.67</v>
      </c>
    </row>
    <row r="15051" spans="1:8">
      <c r="A15051" s="32">
        <v>263</v>
      </c>
      <c r="B15051" s="37">
        <v>100000400678</v>
      </c>
      <c r="C15051" s="32">
        <v>0</v>
      </c>
      <c r="D15051" s="38" t="s">
        <v>454</v>
      </c>
      <c r="E15051" s="38" t="s">
        <v>4364</v>
      </c>
      <c r="F15051" s="58">
        <v>49000</v>
      </c>
      <c r="G15051" s="58">
        <v>-16333.33</v>
      </c>
      <c r="H15051" s="58">
        <v>32666.67</v>
      </c>
    </row>
    <row r="15052" spans="1:8">
      <c r="A15052" s="32">
        <v>264</v>
      </c>
      <c r="B15052" s="37">
        <v>100000400679</v>
      </c>
      <c r="C15052" s="32">
        <v>0</v>
      </c>
      <c r="D15052" s="38" t="s">
        <v>454</v>
      </c>
      <c r="E15052" s="38" t="s">
        <v>4365</v>
      </c>
      <c r="F15052" s="58">
        <v>49000</v>
      </c>
      <c r="G15052" s="58">
        <v>-16333.33</v>
      </c>
      <c r="H15052" s="58">
        <v>32666.67</v>
      </c>
    </row>
    <row r="15053" spans="1:8">
      <c r="A15053" s="32">
        <v>265</v>
      </c>
      <c r="B15053" s="37">
        <v>100000400680</v>
      </c>
      <c r="C15053" s="32">
        <v>0</v>
      </c>
      <c r="D15053" s="38" t="s">
        <v>454</v>
      </c>
      <c r="E15053" s="38" t="s">
        <v>4366</v>
      </c>
      <c r="F15053" s="58">
        <v>49000</v>
      </c>
      <c r="G15053" s="58">
        <v>-16333.33</v>
      </c>
      <c r="H15053" s="58">
        <v>32666.67</v>
      </c>
    </row>
    <row r="15054" spans="1:8">
      <c r="A15054" s="32">
        <v>266</v>
      </c>
      <c r="B15054" s="37">
        <v>100000400681</v>
      </c>
      <c r="C15054" s="32">
        <v>0</v>
      </c>
      <c r="D15054" s="38" t="s">
        <v>454</v>
      </c>
      <c r="E15054" s="38" t="s">
        <v>4367</v>
      </c>
      <c r="F15054" s="58">
        <v>49000</v>
      </c>
      <c r="G15054" s="58">
        <v>-16333.33</v>
      </c>
      <c r="H15054" s="58">
        <v>32666.67</v>
      </c>
    </row>
    <row r="15055" spans="1:8">
      <c r="A15055" s="32">
        <v>267</v>
      </c>
      <c r="B15055" s="37">
        <v>100000400682</v>
      </c>
      <c r="C15055" s="32">
        <v>0</v>
      </c>
      <c r="D15055" s="38" t="s">
        <v>454</v>
      </c>
      <c r="E15055" s="38" t="s">
        <v>4368</v>
      </c>
      <c r="F15055" s="58">
        <v>49000</v>
      </c>
      <c r="G15055" s="58">
        <v>-16333.33</v>
      </c>
      <c r="H15055" s="58">
        <v>32666.67</v>
      </c>
    </row>
    <row r="15056" spans="1:8">
      <c r="A15056" s="32">
        <v>268</v>
      </c>
      <c r="B15056" s="37">
        <v>100000400683</v>
      </c>
      <c r="C15056" s="32">
        <v>0</v>
      </c>
      <c r="D15056" s="38" t="s">
        <v>454</v>
      </c>
      <c r="E15056" s="38" t="s">
        <v>4369</v>
      </c>
      <c r="F15056" s="58">
        <v>49000</v>
      </c>
      <c r="G15056" s="58">
        <v>-16333.33</v>
      </c>
      <c r="H15056" s="58">
        <v>32666.67</v>
      </c>
    </row>
    <row r="15057" spans="1:8">
      <c r="A15057" s="32">
        <v>269</v>
      </c>
      <c r="B15057" s="37">
        <v>100000400684</v>
      </c>
      <c r="C15057" s="32">
        <v>0</v>
      </c>
      <c r="D15057" s="38" t="s">
        <v>454</v>
      </c>
      <c r="E15057" s="38" t="s">
        <v>4370</v>
      </c>
      <c r="F15057" s="58">
        <v>49000</v>
      </c>
      <c r="G15057" s="58">
        <v>-16333.33</v>
      </c>
      <c r="H15057" s="58">
        <v>32666.67</v>
      </c>
    </row>
    <row r="15058" spans="1:8">
      <c r="A15058" s="32">
        <v>270</v>
      </c>
      <c r="B15058" s="37">
        <v>100000400685</v>
      </c>
      <c r="C15058" s="32">
        <v>0</v>
      </c>
      <c r="D15058" s="38" t="s">
        <v>454</v>
      </c>
      <c r="E15058" s="38" t="s">
        <v>4371</v>
      </c>
      <c r="F15058" s="58">
        <v>49000</v>
      </c>
      <c r="G15058" s="58">
        <v>-16333.33</v>
      </c>
      <c r="H15058" s="58">
        <v>32666.67</v>
      </c>
    </row>
    <row r="15059" spans="1:8">
      <c r="A15059" s="32">
        <v>271</v>
      </c>
      <c r="B15059" s="37">
        <v>100000400686</v>
      </c>
      <c r="C15059" s="32">
        <v>0</v>
      </c>
      <c r="D15059" s="38" t="s">
        <v>454</v>
      </c>
      <c r="E15059" s="38" t="s">
        <v>4372</v>
      </c>
      <c r="F15059" s="58">
        <v>49000</v>
      </c>
      <c r="G15059" s="58">
        <v>-16333.33</v>
      </c>
      <c r="H15059" s="58">
        <v>32666.67</v>
      </c>
    </row>
    <row r="15060" spans="1:8">
      <c r="A15060" s="32">
        <v>272</v>
      </c>
      <c r="B15060" s="37">
        <v>100000400687</v>
      </c>
      <c r="C15060" s="32">
        <v>0</v>
      </c>
      <c r="D15060" s="38" t="s">
        <v>454</v>
      </c>
      <c r="E15060" s="38" t="s">
        <v>4373</v>
      </c>
      <c r="F15060" s="58">
        <v>49000</v>
      </c>
      <c r="G15060" s="58">
        <v>-16333.33</v>
      </c>
      <c r="H15060" s="58">
        <v>32666.67</v>
      </c>
    </row>
    <row r="15061" spans="1:8">
      <c r="A15061" s="32">
        <v>273</v>
      </c>
      <c r="B15061" s="37">
        <v>100000400688</v>
      </c>
      <c r="C15061" s="32">
        <v>0</v>
      </c>
      <c r="D15061" s="38" t="s">
        <v>454</v>
      </c>
      <c r="E15061" s="38" t="s">
        <v>4374</v>
      </c>
      <c r="F15061" s="58">
        <v>49000</v>
      </c>
      <c r="G15061" s="58">
        <v>-16333.33</v>
      </c>
      <c r="H15061" s="58">
        <v>32666.67</v>
      </c>
    </row>
    <row r="15062" spans="1:8">
      <c r="A15062" s="32">
        <v>274</v>
      </c>
      <c r="B15062" s="37">
        <v>100000400689</v>
      </c>
      <c r="C15062" s="32">
        <v>0</v>
      </c>
      <c r="D15062" s="38" t="s">
        <v>454</v>
      </c>
      <c r="E15062" s="38" t="s">
        <v>4375</v>
      </c>
      <c r="F15062" s="58">
        <v>49000</v>
      </c>
      <c r="G15062" s="58">
        <v>-16333.33</v>
      </c>
      <c r="H15062" s="58">
        <v>32666.67</v>
      </c>
    </row>
    <row r="15063" spans="1:8">
      <c r="A15063" s="32">
        <v>275</v>
      </c>
      <c r="B15063" s="37">
        <v>100000400691</v>
      </c>
      <c r="C15063" s="32">
        <v>0</v>
      </c>
      <c r="D15063" s="38" t="s">
        <v>454</v>
      </c>
      <c r="E15063" s="38" t="s">
        <v>4376</v>
      </c>
      <c r="F15063" s="58">
        <v>49000</v>
      </c>
      <c r="G15063" s="58">
        <v>-16333.33</v>
      </c>
      <c r="H15063" s="58">
        <v>32666.67</v>
      </c>
    </row>
    <row r="15064" spans="1:8">
      <c r="A15064" s="32">
        <v>276</v>
      </c>
      <c r="B15064" s="37">
        <v>100000400692</v>
      </c>
      <c r="C15064" s="32">
        <v>0</v>
      </c>
      <c r="D15064" s="38" t="s">
        <v>454</v>
      </c>
      <c r="E15064" s="38" t="s">
        <v>4377</v>
      </c>
      <c r="F15064" s="58">
        <v>49000</v>
      </c>
      <c r="G15064" s="58">
        <v>-16333.33</v>
      </c>
      <c r="H15064" s="58">
        <v>32666.67</v>
      </c>
    </row>
    <row r="15065" spans="1:8">
      <c r="A15065" s="32">
        <v>277</v>
      </c>
      <c r="B15065" s="37">
        <v>100000400693</v>
      </c>
      <c r="C15065" s="32">
        <v>0</v>
      </c>
      <c r="D15065" s="38" t="s">
        <v>454</v>
      </c>
      <c r="E15065" s="38" t="s">
        <v>4378</v>
      </c>
      <c r="F15065" s="58">
        <v>49000</v>
      </c>
      <c r="G15065" s="58">
        <v>-16333.33</v>
      </c>
      <c r="H15065" s="58">
        <v>32666.67</v>
      </c>
    </row>
    <row r="15066" spans="1:8">
      <c r="A15066" s="32">
        <v>278</v>
      </c>
      <c r="B15066" s="37">
        <v>100000400694</v>
      </c>
      <c r="C15066" s="32">
        <v>0</v>
      </c>
      <c r="D15066" s="38" t="s">
        <v>454</v>
      </c>
      <c r="E15066" s="38" t="s">
        <v>4379</v>
      </c>
      <c r="F15066" s="58">
        <v>49000</v>
      </c>
      <c r="G15066" s="58">
        <v>-16333.33</v>
      </c>
      <c r="H15066" s="58">
        <v>32666.67</v>
      </c>
    </row>
    <row r="15067" spans="1:8">
      <c r="A15067" s="32">
        <v>279</v>
      </c>
      <c r="B15067" s="37">
        <v>100000400695</v>
      </c>
      <c r="C15067" s="32">
        <v>0</v>
      </c>
      <c r="D15067" s="38" t="s">
        <v>454</v>
      </c>
      <c r="E15067" s="38" t="s">
        <v>4380</v>
      </c>
      <c r="F15067" s="58">
        <v>49000</v>
      </c>
      <c r="G15067" s="58">
        <v>-16333.33</v>
      </c>
      <c r="H15067" s="58">
        <v>32666.67</v>
      </c>
    </row>
    <row r="15068" spans="1:8">
      <c r="A15068" s="32">
        <v>280</v>
      </c>
      <c r="B15068" s="37">
        <v>100000400696</v>
      </c>
      <c r="C15068" s="32">
        <v>0</v>
      </c>
      <c r="D15068" s="38" t="s">
        <v>454</v>
      </c>
      <c r="E15068" s="38" t="s">
        <v>4381</v>
      </c>
      <c r="F15068" s="58">
        <v>49000</v>
      </c>
      <c r="G15068" s="58">
        <v>-16333.33</v>
      </c>
      <c r="H15068" s="58">
        <v>32666.67</v>
      </c>
    </row>
    <row r="15069" spans="1:8">
      <c r="A15069" s="32">
        <v>281</v>
      </c>
      <c r="B15069" s="37">
        <v>100000400697</v>
      </c>
      <c r="C15069" s="32">
        <v>0</v>
      </c>
      <c r="D15069" s="38" t="s">
        <v>454</v>
      </c>
      <c r="E15069" s="38" t="s">
        <v>4382</v>
      </c>
      <c r="F15069" s="58">
        <v>49000</v>
      </c>
      <c r="G15069" s="58">
        <v>-16333.33</v>
      </c>
      <c r="H15069" s="58">
        <v>32666.67</v>
      </c>
    </row>
    <row r="15070" spans="1:8">
      <c r="A15070" s="32">
        <v>282</v>
      </c>
      <c r="B15070" s="37">
        <v>100000400698</v>
      </c>
      <c r="C15070" s="32">
        <v>0</v>
      </c>
      <c r="D15070" s="38" t="s">
        <v>454</v>
      </c>
      <c r="E15070" s="38" t="s">
        <v>4383</v>
      </c>
      <c r="F15070" s="58">
        <v>49000</v>
      </c>
      <c r="G15070" s="58">
        <v>-16333.33</v>
      </c>
      <c r="H15070" s="58">
        <v>32666.67</v>
      </c>
    </row>
    <row r="15071" spans="1:8">
      <c r="A15071" s="32">
        <v>283</v>
      </c>
      <c r="B15071" s="37">
        <v>100000400699</v>
      </c>
      <c r="C15071" s="32">
        <v>0</v>
      </c>
      <c r="D15071" s="38" t="s">
        <v>454</v>
      </c>
      <c r="E15071" s="38" t="s">
        <v>4384</v>
      </c>
      <c r="F15071" s="58">
        <v>49000</v>
      </c>
      <c r="G15071" s="58">
        <v>-16333.33</v>
      </c>
      <c r="H15071" s="58">
        <v>32666.67</v>
      </c>
    </row>
    <row r="15072" spans="1:8">
      <c r="A15072" s="32">
        <v>284</v>
      </c>
      <c r="B15072" s="37">
        <v>100000400700</v>
      </c>
      <c r="C15072" s="32">
        <v>0</v>
      </c>
      <c r="D15072" s="38" t="s">
        <v>454</v>
      </c>
      <c r="E15072" s="38" t="s">
        <v>4385</v>
      </c>
      <c r="F15072" s="58">
        <v>49000</v>
      </c>
      <c r="G15072" s="58">
        <v>-16333.33</v>
      </c>
      <c r="H15072" s="58">
        <v>32666.67</v>
      </c>
    </row>
    <row r="15073" spans="1:8">
      <c r="A15073" s="32">
        <v>285</v>
      </c>
      <c r="B15073" s="37">
        <v>100000400701</v>
      </c>
      <c r="C15073" s="32">
        <v>0</v>
      </c>
      <c r="D15073" s="38" t="s">
        <v>454</v>
      </c>
      <c r="E15073" s="38" t="s">
        <v>4386</v>
      </c>
      <c r="F15073" s="58">
        <v>49000</v>
      </c>
      <c r="G15073" s="58">
        <v>-16333.33</v>
      </c>
      <c r="H15073" s="58">
        <v>32666.67</v>
      </c>
    </row>
    <row r="15074" spans="1:8">
      <c r="A15074" s="32">
        <v>286</v>
      </c>
      <c r="B15074" s="37">
        <v>100000400702</v>
      </c>
      <c r="C15074" s="32">
        <v>0</v>
      </c>
      <c r="D15074" s="38" t="s">
        <v>454</v>
      </c>
      <c r="E15074" s="38" t="s">
        <v>4387</v>
      </c>
      <c r="F15074" s="58">
        <v>49000</v>
      </c>
      <c r="G15074" s="58">
        <v>-16333.33</v>
      </c>
      <c r="H15074" s="58">
        <v>32666.67</v>
      </c>
    </row>
    <row r="15075" spans="1:8">
      <c r="A15075" s="32">
        <v>287</v>
      </c>
      <c r="B15075" s="37">
        <v>100000400703</v>
      </c>
      <c r="C15075" s="32">
        <v>0</v>
      </c>
      <c r="D15075" s="38" t="s">
        <v>454</v>
      </c>
      <c r="E15075" s="38" t="s">
        <v>4388</v>
      </c>
      <c r="F15075" s="58">
        <v>49000</v>
      </c>
      <c r="G15075" s="58">
        <v>-16333.33</v>
      </c>
      <c r="H15075" s="58">
        <v>32666.67</v>
      </c>
    </row>
    <row r="15076" spans="1:8">
      <c r="A15076" s="32">
        <v>288</v>
      </c>
      <c r="B15076" s="37">
        <v>100000400704</v>
      </c>
      <c r="C15076" s="32">
        <v>0</v>
      </c>
      <c r="D15076" s="38" t="s">
        <v>454</v>
      </c>
      <c r="E15076" s="38" t="s">
        <v>4389</v>
      </c>
      <c r="F15076" s="58">
        <v>49000</v>
      </c>
      <c r="G15076" s="58">
        <v>-16333.33</v>
      </c>
      <c r="H15076" s="58">
        <v>32666.67</v>
      </c>
    </row>
    <row r="15077" spans="1:8">
      <c r="A15077" s="32">
        <v>289</v>
      </c>
      <c r="B15077" s="37">
        <v>100000400705</v>
      </c>
      <c r="C15077" s="32">
        <v>0</v>
      </c>
      <c r="D15077" s="38" t="s">
        <v>454</v>
      </c>
      <c r="E15077" s="38" t="s">
        <v>4390</v>
      </c>
      <c r="F15077" s="58">
        <v>49000</v>
      </c>
      <c r="G15077" s="58">
        <v>-16333.33</v>
      </c>
      <c r="H15077" s="58">
        <v>32666.67</v>
      </c>
    </row>
    <row r="15078" spans="1:8">
      <c r="A15078" s="32">
        <v>290</v>
      </c>
      <c r="B15078" s="37">
        <v>100000400706</v>
      </c>
      <c r="C15078" s="32">
        <v>0</v>
      </c>
      <c r="D15078" s="38" t="s">
        <v>454</v>
      </c>
      <c r="E15078" s="38" t="s">
        <v>4391</v>
      </c>
      <c r="F15078" s="58">
        <v>49000</v>
      </c>
      <c r="G15078" s="58">
        <v>-16333.33</v>
      </c>
      <c r="H15078" s="58">
        <v>32666.67</v>
      </c>
    </row>
    <row r="15079" spans="1:8">
      <c r="A15079" s="32">
        <v>291</v>
      </c>
      <c r="B15079" s="37">
        <v>100000400707</v>
      </c>
      <c r="C15079" s="32">
        <v>0</v>
      </c>
      <c r="D15079" s="38" t="s">
        <v>454</v>
      </c>
      <c r="E15079" s="38" t="s">
        <v>4392</v>
      </c>
      <c r="F15079" s="58">
        <v>49000</v>
      </c>
      <c r="G15079" s="58">
        <v>-16333.33</v>
      </c>
      <c r="H15079" s="58">
        <v>32666.67</v>
      </c>
    </row>
    <row r="15080" spans="1:8">
      <c r="A15080" s="32">
        <v>292</v>
      </c>
      <c r="B15080" s="37">
        <v>100000400708</v>
      </c>
      <c r="C15080" s="32">
        <v>0</v>
      </c>
      <c r="D15080" s="38" t="s">
        <v>454</v>
      </c>
      <c r="E15080" s="38" t="s">
        <v>4393</v>
      </c>
      <c r="F15080" s="58">
        <v>49000</v>
      </c>
      <c r="G15080" s="58">
        <v>-16333.33</v>
      </c>
      <c r="H15080" s="58">
        <v>32666.67</v>
      </c>
    </row>
    <row r="15081" spans="1:8">
      <c r="A15081" s="32">
        <v>293</v>
      </c>
      <c r="B15081" s="37">
        <v>100000400709</v>
      </c>
      <c r="C15081" s="32">
        <v>0</v>
      </c>
      <c r="D15081" s="38" t="s">
        <v>454</v>
      </c>
      <c r="E15081" s="38" t="s">
        <v>4394</v>
      </c>
      <c r="F15081" s="58">
        <v>49000</v>
      </c>
      <c r="G15081" s="58">
        <v>-16333.33</v>
      </c>
      <c r="H15081" s="58">
        <v>32666.67</v>
      </c>
    </row>
    <row r="15082" spans="1:8">
      <c r="A15082" s="32">
        <v>294</v>
      </c>
      <c r="B15082" s="37">
        <v>100000400710</v>
      </c>
      <c r="C15082" s="32">
        <v>0</v>
      </c>
      <c r="D15082" s="38" t="s">
        <v>454</v>
      </c>
      <c r="E15082" s="38" t="s">
        <v>4395</v>
      </c>
      <c r="F15082" s="58">
        <v>49000</v>
      </c>
      <c r="G15082" s="58">
        <v>-16333.33</v>
      </c>
      <c r="H15082" s="58">
        <v>32666.67</v>
      </c>
    </row>
    <row r="15083" spans="1:8">
      <c r="A15083" s="32">
        <v>295</v>
      </c>
      <c r="B15083" s="37">
        <v>100000400711</v>
      </c>
      <c r="C15083" s="32">
        <v>0</v>
      </c>
      <c r="D15083" s="38" t="s">
        <v>454</v>
      </c>
      <c r="E15083" s="38" t="s">
        <v>4396</v>
      </c>
      <c r="F15083" s="58">
        <v>49000</v>
      </c>
      <c r="G15083" s="58">
        <v>-16333.33</v>
      </c>
      <c r="H15083" s="58">
        <v>32666.67</v>
      </c>
    </row>
    <row r="15084" spans="1:8">
      <c r="A15084" s="32">
        <v>296</v>
      </c>
      <c r="B15084" s="37">
        <v>100000400712</v>
      </c>
      <c r="C15084" s="32">
        <v>0</v>
      </c>
      <c r="D15084" s="38" t="s">
        <v>454</v>
      </c>
      <c r="E15084" s="38" t="s">
        <v>4397</v>
      </c>
      <c r="F15084" s="58">
        <v>49000</v>
      </c>
      <c r="G15084" s="58">
        <v>-16333.33</v>
      </c>
      <c r="H15084" s="58">
        <v>32666.67</v>
      </c>
    </row>
    <row r="15085" spans="1:8">
      <c r="A15085" s="32">
        <v>297</v>
      </c>
      <c r="B15085" s="37">
        <v>100000400713</v>
      </c>
      <c r="C15085" s="32">
        <v>0</v>
      </c>
      <c r="D15085" s="38" t="s">
        <v>454</v>
      </c>
      <c r="E15085" s="38" t="s">
        <v>4398</v>
      </c>
      <c r="F15085" s="58">
        <v>49000</v>
      </c>
      <c r="G15085" s="58">
        <v>-16333.33</v>
      </c>
      <c r="H15085" s="58">
        <v>32666.67</v>
      </c>
    </row>
    <row r="15086" spans="1:8">
      <c r="A15086" s="32">
        <v>298</v>
      </c>
      <c r="B15086" s="37">
        <v>100000400714</v>
      </c>
      <c r="C15086" s="32">
        <v>0</v>
      </c>
      <c r="D15086" s="38" t="s">
        <v>454</v>
      </c>
      <c r="E15086" s="38" t="s">
        <v>4399</v>
      </c>
      <c r="F15086" s="58">
        <v>49000</v>
      </c>
      <c r="G15086" s="58">
        <v>-16333.33</v>
      </c>
      <c r="H15086" s="58">
        <v>32666.67</v>
      </c>
    </row>
    <row r="15087" spans="1:8">
      <c r="A15087" s="32">
        <v>299</v>
      </c>
      <c r="B15087" s="37">
        <v>100000400715</v>
      </c>
      <c r="C15087" s="32">
        <v>0</v>
      </c>
      <c r="D15087" s="38" t="s">
        <v>454</v>
      </c>
      <c r="E15087" s="38" t="s">
        <v>4400</v>
      </c>
      <c r="F15087" s="58">
        <v>49000</v>
      </c>
      <c r="G15087" s="58">
        <v>-16333.33</v>
      </c>
      <c r="H15087" s="58">
        <v>32666.67</v>
      </c>
    </row>
    <row r="15088" spans="1:8">
      <c r="A15088" s="32">
        <v>300</v>
      </c>
      <c r="B15088" s="37">
        <v>100000400716</v>
      </c>
      <c r="C15088" s="32">
        <v>0</v>
      </c>
      <c r="D15088" s="38" t="s">
        <v>454</v>
      </c>
      <c r="E15088" s="38" t="s">
        <v>4401</v>
      </c>
      <c r="F15088" s="58">
        <v>49000</v>
      </c>
      <c r="G15088" s="58">
        <v>-16333.33</v>
      </c>
      <c r="H15088" s="58">
        <v>32666.67</v>
      </c>
    </row>
    <row r="15089" spans="1:8">
      <c r="A15089" s="32">
        <v>301</v>
      </c>
      <c r="B15089" s="37">
        <v>100000400717</v>
      </c>
      <c r="C15089" s="32">
        <v>0</v>
      </c>
      <c r="D15089" s="38" t="s">
        <v>454</v>
      </c>
      <c r="E15089" s="38" t="s">
        <v>4402</v>
      </c>
      <c r="F15089" s="58">
        <v>49000</v>
      </c>
      <c r="G15089" s="58">
        <v>-16333.33</v>
      </c>
      <c r="H15089" s="58">
        <v>32666.67</v>
      </c>
    </row>
    <row r="15090" spans="1:8">
      <c r="A15090" s="32">
        <v>302</v>
      </c>
      <c r="B15090" s="37">
        <v>100000400718</v>
      </c>
      <c r="C15090" s="32">
        <v>0</v>
      </c>
      <c r="D15090" s="38" t="s">
        <v>454</v>
      </c>
      <c r="E15090" s="38" t="s">
        <v>4403</v>
      </c>
      <c r="F15090" s="58">
        <v>49000</v>
      </c>
      <c r="G15090" s="58">
        <v>-16333.33</v>
      </c>
      <c r="H15090" s="58">
        <v>32666.67</v>
      </c>
    </row>
    <row r="15091" spans="1:8">
      <c r="A15091" s="32">
        <v>303</v>
      </c>
      <c r="B15091" s="37">
        <v>100000400719</v>
      </c>
      <c r="C15091" s="32">
        <v>0</v>
      </c>
      <c r="D15091" s="38" t="s">
        <v>454</v>
      </c>
      <c r="E15091" s="38" t="s">
        <v>4404</v>
      </c>
      <c r="F15091" s="58">
        <v>49000</v>
      </c>
      <c r="G15091" s="58">
        <v>-16333.33</v>
      </c>
      <c r="H15091" s="58">
        <v>32666.67</v>
      </c>
    </row>
    <row r="15092" spans="1:8">
      <c r="A15092" s="32">
        <v>304</v>
      </c>
      <c r="B15092" s="37">
        <v>100000400720</v>
      </c>
      <c r="C15092" s="32">
        <v>0</v>
      </c>
      <c r="D15092" s="38" t="s">
        <v>454</v>
      </c>
      <c r="E15092" s="38" t="s">
        <v>4405</v>
      </c>
      <c r="F15092" s="58">
        <v>49000</v>
      </c>
      <c r="G15092" s="58">
        <v>-16333.33</v>
      </c>
      <c r="H15092" s="58">
        <v>32666.67</v>
      </c>
    </row>
    <row r="15093" spans="1:8">
      <c r="A15093" s="32">
        <v>305</v>
      </c>
      <c r="B15093" s="37">
        <v>100000400721</v>
      </c>
      <c r="C15093" s="32">
        <v>0</v>
      </c>
      <c r="D15093" s="38" t="s">
        <v>454</v>
      </c>
      <c r="E15093" s="38" t="s">
        <v>4406</v>
      </c>
      <c r="F15093" s="58">
        <v>49000</v>
      </c>
      <c r="G15093" s="58">
        <v>-16333.33</v>
      </c>
      <c r="H15093" s="58">
        <v>32666.67</v>
      </c>
    </row>
    <row r="15094" spans="1:8">
      <c r="A15094" s="32">
        <v>306</v>
      </c>
      <c r="B15094" s="37">
        <v>100000400722</v>
      </c>
      <c r="C15094" s="32">
        <v>0</v>
      </c>
      <c r="D15094" s="38" t="s">
        <v>454</v>
      </c>
      <c r="E15094" s="38" t="s">
        <v>4407</v>
      </c>
      <c r="F15094" s="58">
        <v>49000</v>
      </c>
      <c r="G15094" s="58">
        <v>-16333.33</v>
      </c>
      <c r="H15094" s="58">
        <v>32666.67</v>
      </c>
    </row>
    <row r="15095" spans="1:8">
      <c r="A15095" s="32">
        <v>307</v>
      </c>
      <c r="B15095" s="37">
        <v>100000400723</v>
      </c>
      <c r="C15095" s="32">
        <v>0</v>
      </c>
      <c r="D15095" s="38" t="s">
        <v>454</v>
      </c>
      <c r="E15095" s="38" t="s">
        <v>4408</v>
      </c>
      <c r="F15095" s="58">
        <v>49000</v>
      </c>
      <c r="G15095" s="58">
        <v>-16333.33</v>
      </c>
      <c r="H15095" s="58">
        <v>32666.67</v>
      </c>
    </row>
    <row r="15096" spans="1:8">
      <c r="A15096" s="32">
        <v>308</v>
      </c>
      <c r="B15096" s="37">
        <v>100000400724</v>
      </c>
      <c r="C15096" s="32">
        <v>0</v>
      </c>
      <c r="D15096" s="38" t="s">
        <v>454</v>
      </c>
      <c r="E15096" s="38" t="s">
        <v>4409</v>
      </c>
      <c r="F15096" s="58">
        <v>49000</v>
      </c>
      <c r="G15096" s="58">
        <v>-16333.33</v>
      </c>
      <c r="H15096" s="58">
        <v>32666.67</v>
      </c>
    </row>
    <row r="15097" spans="1:8">
      <c r="A15097" s="32">
        <v>309</v>
      </c>
      <c r="B15097" s="37">
        <v>100000400725</v>
      </c>
      <c r="C15097" s="32">
        <v>0</v>
      </c>
      <c r="D15097" s="38" t="s">
        <v>454</v>
      </c>
      <c r="E15097" s="38" t="s">
        <v>4410</v>
      </c>
      <c r="F15097" s="58">
        <v>49000</v>
      </c>
      <c r="G15097" s="58">
        <v>-16333.33</v>
      </c>
      <c r="H15097" s="58">
        <v>32666.67</v>
      </c>
    </row>
    <row r="15098" spans="1:8">
      <c r="A15098" s="32">
        <v>310</v>
      </c>
      <c r="B15098" s="37">
        <v>100000400726</v>
      </c>
      <c r="C15098" s="32">
        <v>0</v>
      </c>
      <c r="D15098" s="38" t="s">
        <v>454</v>
      </c>
      <c r="E15098" s="38" t="s">
        <v>4411</v>
      </c>
      <c r="F15098" s="58">
        <v>49000</v>
      </c>
      <c r="G15098" s="58">
        <v>-16333.33</v>
      </c>
      <c r="H15098" s="58">
        <v>32666.67</v>
      </c>
    </row>
    <row r="15099" spans="1:8">
      <c r="A15099" s="32">
        <v>311</v>
      </c>
      <c r="B15099" s="37">
        <v>100000400727</v>
      </c>
      <c r="C15099" s="32">
        <v>0</v>
      </c>
      <c r="D15099" s="38" t="s">
        <v>454</v>
      </c>
      <c r="E15099" s="38" t="s">
        <v>4412</v>
      </c>
      <c r="F15099" s="58">
        <v>49000</v>
      </c>
      <c r="G15099" s="58">
        <v>-16333.33</v>
      </c>
      <c r="H15099" s="58">
        <v>32666.67</v>
      </c>
    </row>
    <row r="15100" spans="1:8">
      <c r="A15100" s="32">
        <v>312</v>
      </c>
      <c r="B15100" s="37">
        <v>100000400728</v>
      </c>
      <c r="C15100" s="32">
        <v>0</v>
      </c>
      <c r="D15100" s="38" t="s">
        <v>454</v>
      </c>
      <c r="E15100" s="38" t="s">
        <v>4413</v>
      </c>
      <c r="F15100" s="58">
        <v>49000</v>
      </c>
      <c r="G15100" s="58">
        <v>-16333.33</v>
      </c>
      <c r="H15100" s="58">
        <v>32666.67</v>
      </c>
    </row>
    <row r="15101" spans="1:8">
      <c r="A15101" s="32">
        <v>313</v>
      </c>
      <c r="B15101" s="37">
        <v>100000400729</v>
      </c>
      <c r="C15101" s="32">
        <v>0</v>
      </c>
      <c r="D15101" s="38" t="s">
        <v>454</v>
      </c>
      <c r="E15101" s="38" t="s">
        <v>4414</v>
      </c>
      <c r="F15101" s="58">
        <v>49000</v>
      </c>
      <c r="G15101" s="58">
        <v>-16333.33</v>
      </c>
      <c r="H15101" s="58">
        <v>32666.67</v>
      </c>
    </row>
    <row r="15102" spans="1:8">
      <c r="A15102" s="32">
        <v>314</v>
      </c>
      <c r="B15102" s="37">
        <v>100000400730</v>
      </c>
      <c r="C15102" s="32">
        <v>0</v>
      </c>
      <c r="D15102" s="38" t="s">
        <v>454</v>
      </c>
      <c r="E15102" s="38" t="s">
        <v>4415</v>
      </c>
      <c r="F15102" s="58">
        <v>49000</v>
      </c>
      <c r="G15102" s="58">
        <v>-16333.33</v>
      </c>
      <c r="H15102" s="58">
        <v>32666.67</v>
      </c>
    </row>
    <row r="15103" spans="1:8">
      <c r="A15103" s="32">
        <v>315</v>
      </c>
      <c r="B15103" s="37">
        <v>100000400731</v>
      </c>
      <c r="C15103" s="32">
        <v>0</v>
      </c>
      <c r="D15103" s="38" t="s">
        <v>454</v>
      </c>
      <c r="E15103" s="38" t="s">
        <v>4416</v>
      </c>
      <c r="F15103" s="58">
        <v>49000</v>
      </c>
      <c r="G15103" s="58">
        <v>-16333.33</v>
      </c>
      <c r="H15103" s="58">
        <v>32666.67</v>
      </c>
    </row>
    <row r="15104" spans="1:8">
      <c r="A15104" s="32">
        <v>316</v>
      </c>
      <c r="B15104" s="37">
        <v>100000400732</v>
      </c>
      <c r="C15104" s="32">
        <v>0</v>
      </c>
      <c r="D15104" s="38" t="s">
        <v>454</v>
      </c>
      <c r="E15104" s="38" t="s">
        <v>4417</v>
      </c>
      <c r="F15104" s="58">
        <v>49000</v>
      </c>
      <c r="G15104" s="58">
        <v>-16333.33</v>
      </c>
      <c r="H15104" s="58">
        <v>32666.67</v>
      </c>
    </row>
    <row r="15105" spans="1:8">
      <c r="A15105" s="32">
        <v>317</v>
      </c>
      <c r="B15105" s="37">
        <v>100000400733</v>
      </c>
      <c r="C15105" s="32">
        <v>0</v>
      </c>
      <c r="D15105" s="38" t="s">
        <v>454</v>
      </c>
      <c r="E15105" s="38" t="s">
        <v>4418</v>
      </c>
      <c r="F15105" s="58">
        <v>49000</v>
      </c>
      <c r="G15105" s="58">
        <v>-16333.33</v>
      </c>
      <c r="H15105" s="58">
        <v>32666.67</v>
      </c>
    </row>
    <row r="15106" spans="1:8">
      <c r="A15106" s="32">
        <v>318</v>
      </c>
      <c r="B15106" s="37">
        <v>100000400734</v>
      </c>
      <c r="C15106" s="32">
        <v>0</v>
      </c>
      <c r="D15106" s="38" t="s">
        <v>454</v>
      </c>
      <c r="E15106" s="38" t="s">
        <v>4419</v>
      </c>
      <c r="F15106" s="58">
        <v>49000</v>
      </c>
      <c r="G15106" s="58">
        <v>-16333.33</v>
      </c>
      <c r="H15106" s="58">
        <v>32666.67</v>
      </c>
    </row>
    <row r="15107" spans="1:8">
      <c r="A15107" s="32">
        <v>319</v>
      </c>
      <c r="B15107" s="37">
        <v>100000400735</v>
      </c>
      <c r="C15107" s="32">
        <v>0</v>
      </c>
      <c r="D15107" s="38" t="s">
        <v>454</v>
      </c>
      <c r="E15107" s="38" t="s">
        <v>4420</v>
      </c>
      <c r="F15107" s="58">
        <v>49000</v>
      </c>
      <c r="G15107" s="58">
        <v>-16333.33</v>
      </c>
      <c r="H15107" s="58">
        <v>32666.67</v>
      </c>
    </row>
    <row r="15108" spans="1:8">
      <c r="A15108" s="32">
        <v>320</v>
      </c>
      <c r="B15108" s="37">
        <v>100000400736</v>
      </c>
      <c r="C15108" s="32">
        <v>0</v>
      </c>
      <c r="D15108" s="38" t="s">
        <v>454</v>
      </c>
      <c r="E15108" s="38" t="s">
        <v>4421</v>
      </c>
      <c r="F15108" s="58">
        <v>49000</v>
      </c>
      <c r="G15108" s="58">
        <v>-16333.33</v>
      </c>
      <c r="H15108" s="58">
        <v>32666.67</v>
      </c>
    </row>
    <row r="15109" spans="1:8">
      <c r="A15109" s="32">
        <v>321</v>
      </c>
      <c r="B15109" s="37">
        <v>100000400737</v>
      </c>
      <c r="C15109" s="32">
        <v>0</v>
      </c>
      <c r="D15109" s="38" t="s">
        <v>454</v>
      </c>
      <c r="E15109" s="38" t="s">
        <v>4422</v>
      </c>
      <c r="F15109" s="58">
        <v>49000</v>
      </c>
      <c r="G15109" s="58">
        <v>-16333.33</v>
      </c>
      <c r="H15109" s="58">
        <v>32666.67</v>
      </c>
    </row>
    <row r="15110" spans="1:8">
      <c r="A15110" s="32">
        <v>322</v>
      </c>
      <c r="B15110" s="37">
        <v>100000400738</v>
      </c>
      <c r="C15110" s="32">
        <v>0</v>
      </c>
      <c r="D15110" s="38" t="s">
        <v>454</v>
      </c>
      <c r="E15110" s="38" t="s">
        <v>4423</v>
      </c>
      <c r="F15110" s="58">
        <v>49000</v>
      </c>
      <c r="G15110" s="58">
        <v>-16333.33</v>
      </c>
      <c r="H15110" s="58">
        <v>32666.67</v>
      </c>
    </row>
    <row r="15111" spans="1:8">
      <c r="A15111" s="32">
        <v>323</v>
      </c>
      <c r="B15111" s="37">
        <v>100000400739</v>
      </c>
      <c r="C15111" s="32">
        <v>0</v>
      </c>
      <c r="D15111" s="38" t="s">
        <v>454</v>
      </c>
      <c r="E15111" s="38" t="s">
        <v>4424</v>
      </c>
      <c r="F15111" s="58">
        <v>49000</v>
      </c>
      <c r="G15111" s="58">
        <v>-16333.33</v>
      </c>
      <c r="H15111" s="58">
        <v>32666.67</v>
      </c>
    </row>
    <row r="15112" spans="1:8">
      <c r="A15112" s="32">
        <v>324</v>
      </c>
      <c r="B15112" s="37">
        <v>100000400740</v>
      </c>
      <c r="C15112" s="32">
        <v>0</v>
      </c>
      <c r="D15112" s="38" t="s">
        <v>454</v>
      </c>
      <c r="E15112" s="38" t="s">
        <v>4425</v>
      </c>
      <c r="F15112" s="58">
        <v>49000</v>
      </c>
      <c r="G15112" s="58">
        <v>-16333.33</v>
      </c>
      <c r="H15112" s="58">
        <v>32666.67</v>
      </c>
    </row>
    <row r="15113" spans="1:8">
      <c r="A15113" s="32">
        <v>325</v>
      </c>
      <c r="B15113" s="37">
        <v>100000400741</v>
      </c>
      <c r="C15113" s="32">
        <v>0</v>
      </c>
      <c r="D15113" s="38" t="s">
        <v>454</v>
      </c>
      <c r="E15113" s="38" t="s">
        <v>4426</v>
      </c>
      <c r="F15113" s="58">
        <v>49000</v>
      </c>
      <c r="G15113" s="58">
        <v>-16333.33</v>
      </c>
      <c r="H15113" s="58">
        <v>32666.67</v>
      </c>
    </row>
    <row r="15114" spans="1:8">
      <c r="A15114" s="32">
        <v>326</v>
      </c>
      <c r="B15114" s="37">
        <v>100000400742</v>
      </c>
      <c r="C15114" s="32">
        <v>0</v>
      </c>
      <c r="D15114" s="38" t="s">
        <v>454</v>
      </c>
      <c r="E15114" s="38" t="s">
        <v>4427</v>
      </c>
      <c r="F15114" s="58">
        <v>49000</v>
      </c>
      <c r="G15114" s="58">
        <v>-16333.33</v>
      </c>
      <c r="H15114" s="58">
        <v>32666.67</v>
      </c>
    </row>
    <row r="15115" spans="1:8">
      <c r="A15115" s="32">
        <v>327</v>
      </c>
      <c r="B15115" s="37">
        <v>100000400743</v>
      </c>
      <c r="C15115" s="32">
        <v>0</v>
      </c>
      <c r="D15115" s="38" t="s">
        <v>454</v>
      </c>
      <c r="E15115" s="38" t="s">
        <v>4428</v>
      </c>
      <c r="F15115" s="58">
        <v>49000</v>
      </c>
      <c r="G15115" s="58">
        <v>-16333.33</v>
      </c>
      <c r="H15115" s="58">
        <v>32666.67</v>
      </c>
    </row>
    <row r="15116" spans="1:8">
      <c r="A15116" s="32">
        <v>328</v>
      </c>
      <c r="B15116" s="37">
        <v>100000400744</v>
      </c>
      <c r="C15116" s="32">
        <v>0</v>
      </c>
      <c r="D15116" s="38" t="s">
        <v>454</v>
      </c>
      <c r="E15116" s="38" t="s">
        <v>4429</v>
      </c>
      <c r="F15116" s="58">
        <v>49000</v>
      </c>
      <c r="G15116" s="58">
        <v>-16333.33</v>
      </c>
      <c r="H15116" s="58">
        <v>32666.67</v>
      </c>
    </row>
    <row r="15117" spans="1:8">
      <c r="A15117" s="32">
        <v>329</v>
      </c>
      <c r="B15117" s="37">
        <v>100000400745</v>
      </c>
      <c r="C15117" s="32">
        <v>0</v>
      </c>
      <c r="D15117" s="38" t="s">
        <v>454</v>
      </c>
      <c r="E15117" s="38" t="s">
        <v>4430</v>
      </c>
      <c r="F15117" s="58">
        <v>49000</v>
      </c>
      <c r="G15117" s="58">
        <v>-16333.33</v>
      </c>
      <c r="H15117" s="58">
        <v>32666.67</v>
      </c>
    </row>
    <row r="15118" spans="1:8">
      <c r="A15118" s="32">
        <v>330</v>
      </c>
      <c r="B15118" s="37">
        <v>100000400746</v>
      </c>
      <c r="C15118" s="32">
        <v>0</v>
      </c>
      <c r="D15118" s="38" t="s">
        <v>454</v>
      </c>
      <c r="E15118" s="38" t="s">
        <v>4431</v>
      </c>
      <c r="F15118" s="58">
        <v>49000</v>
      </c>
      <c r="G15118" s="58">
        <v>-16333.33</v>
      </c>
      <c r="H15118" s="58">
        <v>32666.67</v>
      </c>
    </row>
    <row r="15119" spans="1:8">
      <c r="A15119" s="32">
        <v>331</v>
      </c>
      <c r="B15119" s="37">
        <v>100000400747</v>
      </c>
      <c r="C15119" s="32">
        <v>0</v>
      </c>
      <c r="D15119" s="38" t="s">
        <v>454</v>
      </c>
      <c r="E15119" s="38" t="s">
        <v>4432</v>
      </c>
      <c r="F15119" s="58">
        <v>49000</v>
      </c>
      <c r="G15119" s="58">
        <v>-16333.33</v>
      </c>
      <c r="H15119" s="58">
        <v>32666.67</v>
      </c>
    </row>
    <row r="15120" spans="1:8">
      <c r="A15120" s="32">
        <v>332</v>
      </c>
      <c r="B15120" s="37">
        <v>100000400748</v>
      </c>
      <c r="C15120" s="32">
        <v>0</v>
      </c>
      <c r="D15120" s="38" t="s">
        <v>454</v>
      </c>
      <c r="E15120" s="38" t="s">
        <v>4433</v>
      </c>
      <c r="F15120" s="58">
        <v>49000</v>
      </c>
      <c r="G15120" s="58">
        <v>-16333.33</v>
      </c>
      <c r="H15120" s="58">
        <v>32666.67</v>
      </c>
    </row>
    <row r="15121" spans="1:8">
      <c r="A15121" s="32">
        <v>333</v>
      </c>
      <c r="B15121" s="37">
        <v>100000400749</v>
      </c>
      <c r="C15121" s="32">
        <v>0</v>
      </c>
      <c r="D15121" s="38" t="s">
        <v>454</v>
      </c>
      <c r="E15121" s="38" t="s">
        <v>4434</v>
      </c>
      <c r="F15121" s="58">
        <v>49000</v>
      </c>
      <c r="G15121" s="58">
        <v>-16333.33</v>
      </c>
      <c r="H15121" s="58">
        <v>32666.67</v>
      </c>
    </row>
    <row r="15122" spans="1:8">
      <c r="A15122" s="32">
        <v>334</v>
      </c>
      <c r="B15122" s="37">
        <v>100000400750</v>
      </c>
      <c r="C15122" s="32">
        <v>0</v>
      </c>
      <c r="D15122" s="38" t="s">
        <v>454</v>
      </c>
      <c r="E15122" s="38" t="s">
        <v>4435</v>
      </c>
      <c r="F15122" s="58">
        <v>49000</v>
      </c>
      <c r="G15122" s="58">
        <v>-16333.33</v>
      </c>
      <c r="H15122" s="58">
        <v>32666.67</v>
      </c>
    </row>
    <row r="15123" spans="1:8">
      <c r="A15123" s="32">
        <v>335</v>
      </c>
      <c r="B15123" s="37">
        <v>100000400751</v>
      </c>
      <c r="C15123" s="32">
        <v>0</v>
      </c>
      <c r="D15123" s="38" t="s">
        <v>454</v>
      </c>
      <c r="E15123" s="38" t="s">
        <v>4436</v>
      </c>
      <c r="F15123" s="58">
        <v>49000</v>
      </c>
      <c r="G15123" s="58">
        <v>-16333.33</v>
      </c>
      <c r="H15123" s="58">
        <v>32666.67</v>
      </c>
    </row>
    <row r="15124" spans="1:8">
      <c r="A15124" s="32">
        <v>336</v>
      </c>
      <c r="B15124" s="37">
        <v>100000400752</v>
      </c>
      <c r="C15124" s="32">
        <v>0</v>
      </c>
      <c r="D15124" s="38" t="s">
        <v>454</v>
      </c>
      <c r="E15124" s="38" t="s">
        <v>4437</v>
      </c>
      <c r="F15124" s="58">
        <v>49000</v>
      </c>
      <c r="G15124" s="58">
        <v>-16333.33</v>
      </c>
      <c r="H15124" s="58">
        <v>32666.67</v>
      </c>
    </row>
    <row r="15125" spans="1:8">
      <c r="A15125" s="32">
        <v>337</v>
      </c>
      <c r="B15125" s="37">
        <v>100000400753</v>
      </c>
      <c r="C15125" s="32">
        <v>0</v>
      </c>
      <c r="D15125" s="38" t="s">
        <v>454</v>
      </c>
      <c r="E15125" s="38" t="s">
        <v>4438</v>
      </c>
      <c r="F15125" s="58">
        <v>49000</v>
      </c>
      <c r="G15125" s="58">
        <v>-16333.33</v>
      </c>
      <c r="H15125" s="58">
        <v>32666.67</v>
      </c>
    </row>
    <row r="15126" spans="1:8">
      <c r="A15126" s="32">
        <v>338</v>
      </c>
      <c r="B15126" s="37">
        <v>100000400754</v>
      </c>
      <c r="C15126" s="32">
        <v>0</v>
      </c>
      <c r="D15126" s="38" t="s">
        <v>454</v>
      </c>
      <c r="E15126" s="38" t="s">
        <v>4439</v>
      </c>
      <c r="F15126" s="58">
        <v>49000</v>
      </c>
      <c r="G15126" s="58">
        <v>-16333.33</v>
      </c>
      <c r="H15126" s="58">
        <v>32666.67</v>
      </c>
    </row>
    <row r="15127" spans="1:8">
      <c r="A15127" s="32">
        <v>339</v>
      </c>
      <c r="B15127" s="37">
        <v>100000400755</v>
      </c>
      <c r="C15127" s="32">
        <v>0</v>
      </c>
      <c r="D15127" s="38" t="s">
        <v>454</v>
      </c>
      <c r="E15127" s="38" t="s">
        <v>4440</v>
      </c>
      <c r="F15127" s="58">
        <v>49000</v>
      </c>
      <c r="G15127" s="58">
        <v>-16333.33</v>
      </c>
      <c r="H15127" s="58">
        <v>32666.67</v>
      </c>
    </row>
    <row r="15128" spans="1:8">
      <c r="A15128" s="32">
        <v>340</v>
      </c>
      <c r="B15128" s="37">
        <v>100000400756</v>
      </c>
      <c r="C15128" s="32">
        <v>0</v>
      </c>
      <c r="D15128" s="38" t="s">
        <v>454</v>
      </c>
      <c r="E15128" s="38" t="s">
        <v>4441</v>
      </c>
      <c r="F15128" s="58">
        <v>49000</v>
      </c>
      <c r="G15128" s="58">
        <v>-16333.33</v>
      </c>
      <c r="H15128" s="58">
        <v>32666.67</v>
      </c>
    </row>
    <row r="15129" spans="1:8">
      <c r="A15129" s="32">
        <v>341</v>
      </c>
      <c r="B15129" s="37">
        <v>100000400757</v>
      </c>
      <c r="C15129" s="32">
        <v>0</v>
      </c>
      <c r="D15129" s="38" t="s">
        <v>454</v>
      </c>
      <c r="E15129" s="38" t="s">
        <v>4442</v>
      </c>
      <c r="F15129" s="58">
        <v>49000</v>
      </c>
      <c r="G15129" s="58">
        <v>-16333.33</v>
      </c>
      <c r="H15129" s="58">
        <v>32666.67</v>
      </c>
    </row>
    <row r="15130" spans="1:8">
      <c r="A15130" s="32">
        <v>342</v>
      </c>
      <c r="B15130" s="37">
        <v>100000400758</v>
      </c>
      <c r="C15130" s="32">
        <v>0</v>
      </c>
      <c r="D15130" s="38" t="s">
        <v>454</v>
      </c>
      <c r="E15130" s="38" t="s">
        <v>4443</v>
      </c>
      <c r="F15130" s="58">
        <v>49000</v>
      </c>
      <c r="G15130" s="58">
        <v>-16333.33</v>
      </c>
      <c r="H15130" s="58">
        <v>32666.67</v>
      </c>
    </row>
    <row r="15131" spans="1:8">
      <c r="A15131" s="32">
        <v>343</v>
      </c>
      <c r="B15131" s="37">
        <v>100000400759</v>
      </c>
      <c r="C15131" s="32">
        <v>0</v>
      </c>
      <c r="D15131" s="38" t="s">
        <v>454</v>
      </c>
      <c r="E15131" s="38" t="s">
        <v>4444</v>
      </c>
      <c r="F15131" s="58">
        <v>49000</v>
      </c>
      <c r="G15131" s="58">
        <v>-16333.33</v>
      </c>
      <c r="H15131" s="58">
        <v>32666.67</v>
      </c>
    </row>
    <row r="15132" spans="1:8">
      <c r="A15132" s="32">
        <v>344</v>
      </c>
      <c r="B15132" s="37">
        <v>100000400760</v>
      </c>
      <c r="C15132" s="32">
        <v>0</v>
      </c>
      <c r="D15132" s="38" t="s">
        <v>454</v>
      </c>
      <c r="E15132" s="38" t="s">
        <v>4445</v>
      </c>
      <c r="F15132" s="58">
        <v>49000</v>
      </c>
      <c r="G15132" s="58">
        <v>-16333.33</v>
      </c>
      <c r="H15132" s="58">
        <v>32666.67</v>
      </c>
    </row>
    <row r="15133" spans="1:8">
      <c r="A15133" s="32">
        <v>345</v>
      </c>
      <c r="B15133" s="37">
        <v>100000400761</v>
      </c>
      <c r="C15133" s="32">
        <v>0</v>
      </c>
      <c r="D15133" s="38" t="s">
        <v>454</v>
      </c>
      <c r="E15133" s="38" t="s">
        <v>4446</v>
      </c>
      <c r="F15133" s="58">
        <v>49000</v>
      </c>
      <c r="G15133" s="58">
        <v>-16333.33</v>
      </c>
      <c r="H15133" s="58">
        <v>32666.67</v>
      </c>
    </row>
    <row r="15134" spans="1:8">
      <c r="A15134" s="32">
        <v>346</v>
      </c>
      <c r="B15134" s="37">
        <v>100000400762</v>
      </c>
      <c r="C15134" s="32">
        <v>0</v>
      </c>
      <c r="D15134" s="38" t="s">
        <v>454</v>
      </c>
      <c r="E15134" s="38" t="s">
        <v>4447</v>
      </c>
      <c r="F15134" s="58">
        <v>49000</v>
      </c>
      <c r="G15134" s="58">
        <v>-16333.33</v>
      </c>
      <c r="H15134" s="58">
        <v>32666.67</v>
      </c>
    </row>
    <row r="15135" spans="1:8">
      <c r="A15135" s="32">
        <v>347</v>
      </c>
      <c r="B15135" s="37">
        <v>100000400763</v>
      </c>
      <c r="C15135" s="32">
        <v>0</v>
      </c>
      <c r="D15135" s="38" t="s">
        <v>454</v>
      </c>
      <c r="E15135" s="38" t="s">
        <v>4448</v>
      </c>
      <c r="F15135" s="58">
        <v>49000</v>
      </c>
      <c r="G15135" s="58">
        <v>-16333.33</v>
      </c>
      <c r="H15135" s="58">
        <v>32666.67</v>
      </c>
    </row>
    <row r="15136" spans="1:8">
      <c r="A15136" s="32">
        <v>348</v>
      </c>
      <c r="B15136" s="37">
        <v>100000400764</v>
      </c>
      <c r="C15136" s="32">
        <v>0</v>
      </c>
      <c r="D15136" s="38" t="s">
        <v>454</v>
      </c>
      <c r="E15136" s="38" t="s">
        <v>4449</v>
      </c>
      <c r="F15136" s="58">
        <v>49000</v>
      </c>
      <c r="G15136" s="58">
        <v>-16333.33</v>
      </c>
      <c r="H15136" s="58">
        <v>32666.67</v>
      </c>
    </row>
    <row r="15137" spans="1:8">
      <c r="A15137" s="32">
        <v>349</v>
      </c>
      <c r="B15137" s="37">
        <v>100000400765</v>
      </c>
      <c r="C15137" s="32">
        <v>0</v>
      </c>
      <c r="D15137" s="38" t="s">
        <v>454</v>
      </c>
      <c r="E15137" s="38" t="s">
        <v>4450</v>
      </c>
      <c r="F15137" s="58">
        <v>49000</v>
      </c>
      <c r="G15137" s="58">
        <v>-16333.33</v>
      </c>
      <c r="H15137" s="58">
        <v>32666.67</v>
      </c>
    </row>
    <row r="15138" spans="1:8">
      <c r="A15138" s="32">
        <v>350</v>
      </c>
      <c r="B15138" s="37">
        <v>100000400766</v>
      </c>
      <c r="C15138" s="32">
        <v>0</v>
      </c>
      <c r="D15138" s="38" t="s">
        <v>454</v>
      </c>
      <c r="E15138" s="38" t="s">
        <v>4451</v>
      </c>
      <c r="F15138" s="58">
        <v>49000</v>
      </c>
      <c r="G15138" s="58">
        <v>-16333.33</v>
      </c>
      <c r="H15138" s="58">
        <v>32666.67</v>
      </c>
    </row>
    <row r="15139" spans="1:8">
      <c r="A15139" s="32">
        <v>351</v>
      </c>
      <c r="B15139" s="37">
        <v>100000400767</v>
      </c>
      <c r="C15139" s="32">
        <v>0</v>
      </c>
      <c r="D15139" s="38" t="s">
        <v>454</v>
      </c>
      <c r="E15139" s="38" t="s">
        <v>4452</v>
      </c>
      <c r="F15139" s="58">
        <v>49000</v>
      </c>
      <c r="G15139" s="58">
        <v>-16333.33</v>
      </c>
      <c r="H15139" s="58">
        <v>32666.67</v>
      </c>
    </row>
    <row r="15140" spans="1:8">
      <c r="A15140" s="32">
        <v>352</v>
      </c>
      <c r="B15140" s="37">
        <v>100000400768</v>
      </c>
      <c r="C15140" s="32">
        <v>0</v>
      </c>
      <c r="D15140" s="38" t="s">
        <v>454</v>
      </c>
      <c r="E15140" s="38" t="s">
        <v>4453</v>
      </c>
      <c r="F15140" s="58">
        <v>49000</v>
      </c>
      <c r="G15140" s="58">
        <v>-16333.33</v>
      </c>
      <c r="H15140" s="58">
        <v>32666.67</v>
      </c>
    </row>
    <row r="15141" spans="1:8">
      <c r="A15141" s="32">
        <v>353</v>
      </c>
      <c r="B15141" s="37">
        <v>100000400769</v>
      </c>
      <c r="C15141" s="32">
        <v>0</v>
      </c>
      <c r="D15141" s="38" t="s">
        <v>454</v>
      </c>
      <c r="E15141" s="38" t="s">
        <v>4454</v>
      </c>
      <c r="F15141" s="58">
        <v>49000</v>
      </c>
      <c r="G15141" s="58">
        <v>-16333.33</v>
      </c>
      <c r="H15141" s="58">
        <v>32666.67</v>
      </c>
    </row>
    <row r="15142" spans="1:8">
      <c r="A15142" s="32">
        <v>354</v>
      </c>
      <c r="B15142" s="37">
        <v>100000400770</v>
      </c>
      <c r="C15142" s="32">
        <v>0</v>
      </c>
      <c r="D15142" s="38" t="s">
        <v>454</v>
      </c>
      <c r="E15142" s="38" t="s">
        <v>4455</v>
      </c>
      <c r="F15142" s="58">
        <v>49000</v>
      </c>
      <c r="G15142" s="58">
        <v>-16333.33</v>
      </c>
      <c r="H15142" s="58">
        <v>32666.67</v>
      </c>
    </row>
    <row r="15143" spans="1:8">
      <c r="A15143" s="32">
        <v>355</v>
      </c>
      <c r="B15143" s="37">
        <v>100000400771</v>
      </c>
      <c r="C15143" s="32">
        <v>0</v>
      </c>
      <c r="D15143" s="38" t="s">
        <v>454</v>
      </c>
      <c r="E15143" s="38" t="s">
        <v>4456</v>
      </c>
      <c r="F15143" s="58">
        <v>49000</v>
      </c>
      <c r="G15143" s="58">
        <v>-16333.33</v>
      </c>
      <c r="H15143" s="58">
        <v>32666.67</v>
      </c>
    </row>
    <row r="15144" spans="1:8">
      <c r="A15144" s="32">
        <v>356</v>
      </c>
      <c r="B15144" s="37">
        <v>100000400772</v>
      </c>
      <c r="C15144" s="32">
        <v>0</v>
      </c>
      <c r="D15144" s="38" t="s">
        <v>454</v>
      </c>
      <c r="E15144" s="38" t="s">
        <v>4457</v>
      </c>
      <c r="F15144" s="58">
        <v>49000</v>
      </c>
      <c r="G15144" s="58">
        <v>-16333.33</v>
      </c>
      <c r="H15144" s="58">
        <v>32666.67</v>
      </c>
    </row>
    <row r="15145" spans="1:8">
      <c r="A15145" s="32">
        <v>357</v>
      </c>
      <c r="B15145" s="37">
        <v>100000400773</v>
      </c>
      <c r="C15145" s="32">
        <v>0</v>
      </c>
      <c r="D15145" s="38" t="s">
        <v>454</v>
      </c>
      <c r="E15145" s="38" t="s">
        <v>4458</v>
      </c>
      <c r="F15145" s="58">
        <v>49000</v>
      </c>
      <c r="G15145" s="58">
        <v>-16333.33</v>
      </c>
      <c r="H15145" s="58">
        <v>32666.67</v>
      </c>
    </row>
    <row r="15146" spans="1:8">
      <c r="A15146" s="32">
        <v>358</v>
      </c>
      <c r="B15146" s="37">
        <v>100000400774</v>
      </c>
      <c r="C15146" s="32">
        <v>0</v>
      </c>
      <c r="D15146" s="38" t="s">
        <v>454</v>
      </c>
      <c r="E15146" s="38" t="s">
        <v>4459</v>
      </c>
      <c r="F15146" s="58">
        <v>49000</v>
      </c>
      <c r="G15146" s="58">
        <v>-16333.33</v>
      </c>
      <c r="H15146" s="58">
        <v>32666.67</v>
      </c>
    </row>
    <row r="15147" spans="1:8">
      <c r="A15147" s="32">
        <v>359</v>
      </c>
      <c r="B15147" s="37">
        <v>100000400775</v>
      </c>
      <c r="C15147" s="32">
        <v>0</v>
      </c>
      <c r="D15147" s="38" t="s">
        <v>454</v>
      </c>
      <c r="E15147" s="38" t="s">
        <v>4460</v>
      </c>
      <c r="F15147" s="58">
        <v>49000</v>
      </c>
      <c r="G15147" s="58">
        <v>-16333.33</v>
      </c>
      <c r="H15147" s="58">
        <v>32666.67</v>
      </c>
    </row>
    <row r="15148" spans="1:8">
      <c r="A15148" s="32">
        <v>360</v>
      </c>
      <c r="B15148" s="37">
        <v>100000400776</v>
      </c>
      <c r="C15148" s="32">
        <v>0</v>
      </c>
      <c r="D15148" s="38" t="s">
        <v>454</v>
      </c>
      <c r="E15148" s="38" t="s">
        <v>4461</v>
      </c>
      <c r="F15148" s="58">
        <v>49000</v>
      </c>
      <c r="G15148" s="58">
        <v>-16333.33</v>
      </c>
      <c r="H15148" s="58">
        <v>32666.67</v>
      </c>
    </row>
    <row r="15149" spans="1:8">
      <c r="A15149" s="32">
        <v>361</v>
      </c>
      <c r="B15149" s="37">
        <v>100000400777</v>
      </c>
      <c r="C15149" s="32">
        <v>0</v>
      </c>
      <c r="D15149" s="38" t="s">
        <v>454</v>
      </c>
      <c r="E15149" s="38" t="s">
        <v>4462</v>
      </c>
      <c r="F15149" s="58">
        <v>49000</v>
      </c>
      <c r="G15149" s="58">
        <v>-16333.33</v>
      </c>
      <c r="H15149" s="58">
        <v>32666.67</v>
      </c>
    </row>
    <row r="15150" spans="1:8">
      <c r="A15150" s="32">
        <v>362</v>
      </c>
      <c r="B15150" s="37">
        <v>100000400778</v>
      </c>
      <c r="C15150" s="32">
        <v>0</v>
      </c>
      <c r="D15150" s="38" t="s">
        <v>454</v>
      </c>
      <c r="E15150" s="38" t="s">
        <v>4463</v>
      </c>
      <c r="F15150" s="58">
        <v>49000</v>
      </c>
      <c r="G15150" s="58">
        <v>-16333.33</v>
      </c>
      <c r="H15150" s="58">
        <v>32666.67</v>
      </c>
    </row>
    <row r="15151" spans="1:8">
      <c r="A15151" s="32">
        <v>363</v>
      </c>
      <c r="B15151" s="37">
        <v>100000400779</v>
      </c>
      <c r="C15151" s="32">
        <v>0</v>
      </c>
      <c r="D15151" s="38" t="s">
        <v>454</v>
      </c>
      <c r="E15151" s="38" t="s">
        <v>4464</v>
      </c>
      <c r="F15151" s="58">
        <v>49000</v>
      </c>
      <c r="G15151" s="58">
        <v>-16333.33</v>
      </c>
      <c r="H15151" s="58">
        <v>32666.67</v>
      </c>
    </row>
    <row r="15152" spans="1:8">
      <c r="A15152" s="32">
        <v>364</v>
      </c>
      <c r="B15152" s="37">
        <v>100000400780</v>
      </c>
      <c r="C15152" s="32">
        <v>0</v>
      </c>
      <c r="D15152" s="38" t="s">
        <v>454</v>
      </c>
      <c r="E15152" s="38" t="s">
        <v>4465</v>
      </c>
      <c r="F15152" s="58">
        <v>49000</v>
      </c>
      <c r="G15152" s="58">
        <v>-16333.33</v>
      </c>
      <c r="H15152" s="58">
        <v>32666.67</v>
      </c>
    </row>
    <row r="15153" spans="1:8">
      <c r="A15153" s="32">
        <v>365</v>
      </c>
      <c r="B15153" s="37">
        <v>100000400781</v>
      </c>
      <c r="C15153" s="32">
        <v>0</v>
      </c>
      <c r="D15153" s="38" t="s">
        <v>454</v>
      </c>
      <c r="E15153" s="38" t="s">
        <v>4466</v>
      </c>
      <c r="F15153" s="58">
        <v>49000</v>
      </c>
      <c r="G15153" s="58">
        <v>-16333.33</v>
      </c>
      <c r="H15153" s="58">
        <v>32666.67</v>
      </c>
    </row>
    <row r="15154" spans="1:8">
      <c r="A15154" s="32">
        <v>366</v>
      </c>
      <c r="B15154" s="37">
        <v>100000400782</v>
      </c>
      <c r="C15154" s="32">
        <v>0</v>
      </c>
      <c r="D15154" s="38" t="s">
        <v>454</v>
      </c>
      <c r="E15154" s="38" t="s">
        <v>4467</v>
      </c>
      <c r="F15154" s="58">
        <v>49000</v>
      </c>
      <c r="G15154" s="58">
        <v>-16333.33</v>
      </c>
      <c r="H15154" s="58">
        <v>32666.67</v>
      </c>
    </row>
    <row r="15155" spans="1:8">
      <c r="A15155" s="32">
        <v>367</v>
      </c>
      <c r="B15155" s="37">
        <v>100000400783</v>
      </c>
      <c r="C15155" s="32">
        <v>0</v>
      </c>
      <c r="D15155" s="38" t="s">
        <v>454</v>
      </c>
      <c r="E15155" s="38" t="s">
        <v>4468</v>
      </c>
      <c r="F15155" s="58">
        <v>49000</v>
      </c>
      <c r="G15155" s="58">
        <v>-16333.33</v>
      </c>
      <c r="H15155" s="58">
        <v>32666.67</v>
      </c>
    </row>
    <row r="15156" spans="1:8">
      <c r="A15156" s="32">
        <v>368</v>
      </c>
      <c r="B15156" s="37">
        <v>100000400784</v>
      </c>
      <c r="C15156" s="32">
        <v>0</v>
      </c>
      <c r="D15156" s="38" t="s">
        <v>454</v>
      </c>
      <c r="E15156" s="38" t="s">
        <v>4469</v>
      </c>
      <c r="F15156" s="58">
        <v>49000</v>
      </c>
      <c r="G15156" s="58">
        <v>-16333.33</v>
      </c>
      <c r="H15156" s="58">
        <v>32666.67</v>
      </c>
    </row>
    <row r="15157" spans="1:8">
      <c r="A15157" s="32">
        <v>369</v>
      </c>
      <c r="B15157" s="37">
        <v>100000400785</v>
      </c>
      <c r="C15157" s="32">
        <v>0</v>
      </c>
      <c r="D15157" s="38" t="s">
        <v>454</v>
      </c>
      <c r="E15157" s="38" t="s">
        <v>4470</v>
      </c>
      <c r="F15157" s="58">
        <v>49000</v>
      </c>
      <c r="G15157" s="58">
        <v>-16333.33</v>
      </c>
      <c r="H15157" s="58">
        <v>32666.67</v>
      </c>
    </row>
    <row r="15158" spans="1:8">
      <c r="A15158" s="32">
        <v>370</v>
      </c>
      <c r="B15158" s="37">
        <v>100000400786</v>
      </c>
      <c r="C15158" s="32">
        <v>0</v>
      </c>
      <c r="D15158" s="38" t="s">
        <v>454</v>
      </c>
      <c r="E15158" s="38" t="s">
        <v>4471</v>
      </c>
      <c r="F15158" s="58">
        <v>49000</v>
      </c>
      <c r="G15158" s="58">
        <v>-16333.33</v>
      </c>
      <c r="H15158" s="58">
        <v>32666.67</v>
      </c>
    </row>
    <row r="15159" spans="1:8">
      <c r="A15159" s="32">
        <v>371</v>
      </c>
      <c r="B15159" s="37">
        <v>100000400787</v>
      </c>
      <c r="C15159" s="32">
        <v>0</v>
      </c>
      <c r="D15159" s="38" t="s">
        <v>454</v>
      </c>
      <c r="E15159" s="38" t="s">
        <v>4472</v>
      </c>
      <c r="F15159" s="58">
        <v>49000</v>
      </c>
      <c r="G15159" s="58">
        <v>-16333.33</v>
      </c>
      <c r="H15159" s="58">
        <v>32666.67</v>
      </c>
    </row>
    <row r="15160" spans="1:8">
      <c r="A15160" s="32">
        <v>372</v>
      </c>
      <c r="B15160" s="37">
        <v>100000400788</v>
      </c>
      <c r="C15160" s="32">
        <v>0</v>
      </c>
      <c r="D15160" s="38" t="s">
        <v>454</v>
      </c>
      <c r="E15160" s="38" t="s">
        <v>4473</v>
      </c>
      <c r="F15160" s="58">
        <v>49000</v>
      </c>
      <c r="G15160" s="58">
        <v>-16333.33</v>
      </c>
      <c r="H15160" s="58">
        <v>32666.67</v>
      </c>
    </row>
    <row r="15161" spans="1:8">
      <c r="A15161" s="32">
        <v>373</v>
      </c>
      <c r="B15161" s="37">
        <v>100000400789</v>
      </c>
      <c r="C15161" s="32">
        <v>0</v>
      </c>
      <c r="D15161" s="38" t="s">
        <v>454</v>
      </c>
      <c r="E15161" s="38" t="s">
        <v>4474</v>
      </c>
      <c r="F15161" s="58">
        <v>49000</v>
      </c>
      <c r="G15161" s="58">
        <v>-16333.33</v>
      </c>
      <c r="H15161" s="58">
        <v>32666.67</v>
      </c>
    </row>
    <row r="15162" spans="1:8">
      <c r="A15162" s="32">
        <v>374</v>
      </c>
      <c r="B15162" s="37">
        <v>100000400790</v>
      </c>
      <c r="C15162" s="32">
        <v>0</v>
      </c>
      <c r="D15162" s="38" t="s">
        <v>454</v>
      </c>
      <c r="E15162" s="38" t="s">
        <v>4475</v>
      </c>
      <c r="F15162" s="58">
        <v>49000</v>
      </c>
      <c r="G15162" s="58">
        <v>-16333.33</v>
      </c>
      <c r="H15162" s="58">
        <v>32666.67</v>
      </c>
    </row>
    <row r="15163" spans="1:8">
      <c r="A15163" s="32">
        <v>375</v>
      </c>
      <c r="B15163" s="37">
        <v>100000400791</v>
      </c>
      <c r="C15163" s="32">
        <v>0</v>
      </c>
      <c r="D15163" s="38" t="s">
        <v>454</v>
      </c>
      <c r="E15163" s="38" t="s">
        <v>4476</v>
      </c>
      <c r="F15163" s="58">
        <v>49000</v>
      </c>
      <c r="G15163" s="58">
        <v>-16333.33</v>
      </c>
      <c r="H15163" s="58">
        <v>32666.67</v>
      </c>
    </row>
    <row r="15164" spans="1:8">
      <c r="A15164" s="32">
        <v>376</v>
      </c>
      <c r="B15164" s="37">
        <v>100000400792</v>
      </c>
      <c r="C15164" s="32">
        <v>0</v>
      </c>
      <c r="D15164" s="38" t="s">
        <v>454</v>
      </c>
      <c r="E15164" s="38" t="s">
        <v>4477</v>
      </c>
      <c r="F15164" s="58">
        <v>49000</v>
      </c>
      <c r="G15164" s="58">
        <v>-16333.33</v>
      </c>
      <c r="H15164" s="58">
        <v>32666.67</v>
      </c>
    </row>
    <row r="15165" spans="1:8">
      <c r="A15165" s="32">
        <v>377</v>
      </c>
      <c r="B15165" s="37">
        <v>100000400793</v>
      </c>
      <c r="C15165" s="32">
        <v>0</v>
      </c>
      <c r="D15165" s="38" t="s">
        <v>454</v>
      </c>
      <c r="E15165" s="38" t="s">
        <v>4478</v>
      </c>
      <c r="F15165" s="58">
        <v>49000</v>
      </c>
      <c r="G15165" s="58">
        <v>-16333.33</v>
      </c>
      <c r="H15165" s="58">
        <v>32666.67</v>
      </c>
    </row>
    <row r="15166" spans="1:8">
      <c r="A15166" s="32">
        <v>378</v>
      </c>
      <c r="B15166" s="37">
        <v>100000400794</v>
      </c>
      <c r="C15166" s="32">
        <v>0</v>
      </c>
      <c r="D15166" s="38" t="s">
        <v>454</v>
      </c>
      <c r="E15166" s="38" t="s">
        <v>4479</v>
      </c>
      <c r="F15166" s="58">
        <v>49000</v>
      </c>
      <c r="G15166" s="58">
        <v>-16333.33</v>
      </c>
      <c r="H15166" s="58">
        <v>32666.67</v>
      </c>
    </row>
    <row r="15167" spans="1:8">
      <c r="A15167" s="32">
        <v>379</v>
      </c>
      <c r="B15167" s="37">
        <v>100000400795</v>
      </c>
      <c r="C15167" s="32">
        <v>0</v>
      </c>
      <c r="D15167" s="38" t="s">
        <v>454</v>
      </c>
      <c r="E15167" s="38" t="s">
        <v>4480</v>
      </c>
      <c r="F15167" s="58">
        <v>49000</v>
      </c>
      <c r="G15167" s="58">
        <v>-16333.33</v>
      </c>
      <c r="H15167" s="58">
        <v>32666.67</v>
      </c>
    </row>
    <row r="15168" spans="1:8">
      <c r="A15168" s="32">
        <v>380</v>
      </c>
      <c r="B15168" s="37">
        <v>100000400796</v>
      </c>
      <c r="C15168" s="32">
        <v>0</v>
      </c>
      <c r="D15168" s="38" t="s">
        <v>454</v>
      </c>
      <c r="E15168" s="38" t="s">
        <v>4481</v>
      </c>
      <c r="F15168" s="58">
        <v>49000</v>
      </c>
      <c r="G15168" s="58">
        <v>-16333.33</v>
      </c>
      <c r="H15168" s="58">
        <v>32666.67</v>
      </c>
    </row>
    <row r="15169" spans="1:8">
      <c r="A15169" s="32">
        <v>381</v>
      </c>
      <c r="B15169" s="37">
        <v>100000400797</v>
      </c>
      <c r="C15169" s="32">
        <v>0</v>
      </c>
      <c r="D15169" s="38" t="s">
        <v>454</v>
      </c>
      <c r="E15169" s="38" t="s">
        <v>4482</v>
      </c>
      <c r="F15169" s="58">
        <v>49000</v>
      </c>
      <c r="G15169" s="58">
        <v>-16333.33</v>
      </c>
      <c r="H15169" s="58">
        <v>32666.67</v>
      </c>
    </row>
    <row r="15170" spans="1:8">
      <c r="A15170" s="32">
        <v>382</v>
      </c>
      <c r="B15170" s="37">
        <v>100000400798</v>
      </c>
      <c r="C15170" s="32">
        <v>0</v>
      </c>
      <c r="D15170" s="38" t="s">
        <v>454</v>
      </c>
      <c r="E15170" s="38" t="s">
        <v>4483</v>
      </c>
      <c r="F15170" s="58">
        <v>49000</v>
      </c>
      <c r="G15170" s="58">
        <v>-16333.33</v>
      </c>
      <c r="H15170" s="58">
        <v>32666.67</v>
      </c>
    </row>
    <row r="15171" spans="1:8">
      <c r="A15171" s="32">
        <v>383</v>
      </c>
      <c r="B15171" s="37">
        <v>100000400799</v>
      </c>
      <c r="C15171" s="32">
        <v>0</v>
      </c>
      <c r="D15171" s="38" t="s">
        <v>454</v>
      </c>
      <c r="E15171" s="38" t="s">
        <v>4484</v>
      </c>
      <c r="F15171" s="58">
        <v>49000</v>
      </c>
      <c r="G15171" s="58">
        <v>-16333.33</v>
      </c>
      <c r="H15171" s="58">
        <v>32666.67</v>
      </c>
    </row>
    <row r="15172" spans="1:8">
      <c r="A15172" s="32">
        <v>384</v>
      </c>
      <c r="B15172" s="37">
        <v>100000400800</v>
      </c>
      <c r="C15172" s="32">
        <v>0</v>
      </c>
      <c r="D15172" s="38" t="s">
        <v>454</v>
      </c>
      <c r="E15172" s="38" t="s">
        <v>4485</v>
      </c>
      <c r="F15172" s="58">
        <v>49000</v>
      </c>
      <c r="G15172" s="58">
        <v>-16333.33</v>
      </c>
      <c r="H15172" s="58">
        <v>32666.67</v>
      </c>
    </row>
    <row r="15173" spans="1:8">
      <c r="A15173" s="32">
        <v>385</v>
      </c>
      <c r="B15173" s="37">
        <v>100000400801</v>
      </c>
      <c r="C15173" s="32">
        <v>0</v>
      </c>
      <c r="D15173" s="38" t="s">
        <v>454</v>
      </c>
      <c r="E15173" s="38" t="s">
        <v>4486</v>
      </c>
      <c r="F15173" s="58">
        <v>49000</v>
      </c>
      <c r="G15173" s="58">
        <v>-16333.33</v>
      </c>
      <c r="H15173" s="58">
        <v>32666.67</v>
      </c>
    </row>
    <row r="15174" spans="1:8">
      <c r="A15174" s="32">
        <v>386</v>
      </c>
      <c r="B15174" s="37">
        <v>100000400802</v>
      </c>
      <c r="C15174" s="32">
        <v>0</v>
      </c>
      <c r="D15174" s="38" t="s">
        <v>454</v>
      </c>
      <c r="E15174" s="38" t="s">
        <v>4487</v>
      </c>
      <c r="F15174" s="58">
        <v>49000</v>
      </c>
      <c r="G15174" s="58">
        <v>-16333.33</v>
      </c>
      <c r="H15174" s="58">
        <v>32666.67</v>
      </c>
    </row>
    <row r="15175" spans="1:8">
      <c r="A15175" s="32">
        <v>387</v>
      </c>
      <c r="B15175" s="37">
        <v>100000400803</v>
      </c>
      <c r="C15175" s="32">
        <v>0</v>
      </c>
      <c r="D15175" s="38" t="s">
        <v>454</v>
      </c>
      <c r="E15175" s="38" t="s">
        <v>4488</v>
      </c>
      <c r="F15175" s="58">
        <v>49000</v>
      </c>
      <c r="G15175" s="58">
        <v>-16333.33</v>
      </c>
      <c r="H15175" s="58">
        <v>32666.67</v>
      </c>
    </row>
    <row r="15176" spans="1:8">
      <c r="A15176" s="32">
        <v>388</v>
      </c>
      <c r="B15176" s="37">
        <v>100000400804</v>
      </c>
      <c r="C15176" s="32">
        <v>0</v>
      </c>
      <c r="D15176" s="38" t="s">
        <v>454</v>
      </c>
      <c r="E15176" s="38" t="s">
        <v>4489</v>
      </c>
      <c r="F15176" s="58">
        <v>49000</v>
      </c>
      <c r="G15176" s="58">
        <v>-16333.33</v>
      </c>
      <c r="H15176" s="58">
        <v>32666.67</v>
      </c>
    </row>
    <row r="15177" spans="1:8">
      <c r="A15177" s="32">
        <v>389</v>
      </c>
      <c r="B15177" s="37">
        <v>100000400805</v>
      </c>
      <c r="C15177" s="32">
        <v>0</v>
      </c>
      <c r="D15177" s="38" t="s">
        <v>454</v>
      </c>
      <c r="E15177" s="38" t="s">
        <v>4490</v>
      </c>
      <c r="F15177" s="58">
        <v>49000</v>
      </c>
      <c r="G15177" s="58">
        <v>-16333.33</v>
      </c>
      <c r="H15177" s="58">
        <v>32666.67</v>
      </c>
    </row>
    <row r="15178" spans="1:8">
      <c r="A15178" s="32">
        <v>390</v>
      </c>
      <c r="B15178" s="37">
        <v>100000400806</v>
      </c>
      <c r="C15178" s="32">
        <v>0</v>
      </c>
      <c r="D15178" s="38" t="s">
        <v>454</v>
      </c>
      <c r="E15178" s="38" t="s">
        <v>4491</v>
      </c>
      <c r="F15178" s="58">
        <v>49000</v>
      </c>
      <c r="G15178" s="58">
        <v>-16333.33</v>
      </c>
      <c r="H15178" s="58">
        <v>32666.67</v>
      </c>
    </row>
    <row r="15179" spans="1:8">
      <c r="A15179" s="32">
        <v>391</v>
      </c>
      <c r="B15179" s="37">
        <v>100000400807</v>
      </c>
      <c r="C15179" s="32">
        <v>0</v>
      </c>
      <c r="D15179" s="38" t="s">
        <v>454</v>
      </c>
      <c r="E15179" s="38" t="s">
        <v>4492</v>
      </c>
      <c r="F15179" s="58">
        <v>49000</v>
      </c>
      <c r="G15179" s="58">
        <v>-16333.33</v>
      </c>
      <c r="H15179" s="58">
        <v>32666.67</v>
      </c>
    </row>
    <row r="15180" spans="1:8">
      <c r="A15180" s="32">
        <v>392</v>
      </c>
      <c r="B15180" s="37">
        <v>100000400808</v>
      </c>
      <c r="C15180" s="32">
        <v>0</v>
      </c>
      <c r="D15180" s="38" t="s">
        <v>454</v>
      </c>
      <c r="E15180" s="38" t="s">
        <v>4493</v>
      </c>
      <c r="F15180" s="58">
        <v>49000</v>
      </c>
      <c r="G15180" s="58">
        <v>-16333.33</v>
      </c>
      <c r="H15180" s="58">
        <v>32666.67</v>
      </c>
    </row>
    <row r="15181" spans="1:8">
      <c r="A15181" s="32">
        <v>393</v>
      </c>
      <c r="B15181" s="37">
        <v>100000400809</v>
      </c>
      <c r="C15181" s="32">
        <v>0</v>
      </c>
      <c r="D15181" s="38" t="s">
        <v>454</v>
      </c>
      <c r="E15181" s="38" t="s">
        <v>4494</v>
      </c>
      <c r="F15181" s="58">
        <v>49000</v>
      </c>
      <c r="G15181" s="58">
        <v>-16333.33</v>
      </c>
      <c r="H15181" s="58">
        <v>32666.67</v>
      </c>
    </row>
    <row r="15182" spans="1:8">
      <c r="A15182" s="32">
        <v>394</v>
      </c>
      <c r="B15182" s="37">
        <v>100000400810</v>
      </c>
      <c r="C15182" s="32">
        <v>0</v>
      </c>
      <c r="D15182" s="38" t="s">
        <v>454</v>
      </c>
      <c r="E15182" s="38" t="s">
        <v>4495</v>
      </c>
      <c r="F15182" s="58">
        <v>49000</v>
      </c>
      <c r="G15182" s="58">
        <v>-16333.33</v>
      </c>
      <c r="H15182" s="58">
        <v>32666.67</v>
      </c>
    </row>
    <row r="15183" spans="1:8">
      <c r="A15183" s="32">
        <v>395</v>
      </c>
      <c r="B15183" s="37">
        <v>100000400811</v>
      </c>
      <c r="C15183" s="32">
        <v>0</v>
      </c>
      <c r="D15183" s="38" t="s">
        <v>454</v>
      </c>
      <c r="E15183" s="38" t="s">
        <v>4496</v>
      </c>
      <c r="F15183" s="58">
        <v>49000</v>
      </c>
      <c r="G15183" s="58">
        <v>-16333.33</v>
      </c>
      <c r="H15183" s="58">
        <v>32666.67</v>
      </c>
    </row>
    <row r="15184" spans="1:8">
      <c r="A15184" s="32">
        <v>396</v>
      </c>
      <c r="B15184" s="37">
        <v>100000400812</v>
      </c>
      <c r="C15184" s="32">
        <v>0</v>
      </c>
      <c r="D15184" s="38" t="s">
        <v>454</v>
      </c>
      <c r="E15184" s="38" t="s">
        <v>4497</v>
      </c>
      <c r="F15184" s="58">
        <v>49000</v>
      </c>
      <c r="G15184" s="58">
        <v>-16333.33</v>
      </c>
      <c r="H15184" s="58">
        <v>32666.67</v>
      </c>
    </row>
    <row r="15185" spans="1:8">
      <c r="A15185" s="32">
        <v>397</v>
      </c>
      <c r="B15185" s="37">
        <v>100000400813</v>
      </c>
      <c r="C15185" s="32">
        <v>0</v>
      </c>
      <c r="D15185" s="38" t="s">
        <v>454</v>
      </c>
      <c r="E15185" s="38" t="s">
        <v>4498</v>
      </c>
      <c r="F15185" s="58">
        <v>49000</v>
      </c>
      <c r="G15185" s="58">
        <v>-16333.33</v>
      </c>
      <c r="H15185" s="58">
        <v>32666.67</v>
      </c>
    </row>
    <row r="15186" spans="1:8">
      <c r="A15186" s="32">
        <v>398</v>
      </c>
      <c r="B15186" s="37">
        <v>100000400814</v>
      </c>
      <c r="C15186" s="32">
        <v>0</v>
      </c>
      <c r="D15186" s="38" t="s">
        <v>454</v>
      </c>
      <c r="E15186" s="38" t="s">
        <v>4499</v>
      </c>
      <c r="F15186" s="58">
        <v>49000</v>
      </c>
      <c r="G15186" s="58">
        <v>-16333.33</v>
      </c>
      <c r="H15186" s="58">
        <v>32666.67</v>
      </c>
    </row>
    <row r="15187" spans="1:8">
      <c r="A15187" s="32">
        <v>399</v>
      </c>
      <c r="B15187" s="37">
        <v>100000400815</v>
      </c>
      <c r="C15187" s="32">
        <v>0</v>
      </c>
      <c r="D15187" s="38" t="s">
        <v>454</v>
      </c>
      <c r="E15187" s="38" t="s">
        <v>4500</v>
      </c>
      <c r="F15187" s="58">
        <v>49000</v>
      </c>
      <c r="G15187" s="58">
        <v>-16333.33</v>
      </c>
      <c r="H15187" s="58">
        <v>32666.67</v>
      </c>
    </row>
    <row r="15188" spans="1:8">
      <c r="A15188" s="32">
        <v>400</v>
      </c>
      <c r="B15188" s="37">
        <v>100000400816</v>
      </c>
      <c r="C15188" s="32">
        <v>0</v>
      </c>
      <c r="D15188" s="38" t="s">
        <v>454</v>
      </c>
      <c r="E15188" s="38" t="s">
        <v>4501</v>
      </c>
      <c r="F15188" s="58">
        <v>49000</v>
      </c>
      <c r="G15188" s="58">
        <v>-16333.33</v>
      </c>
      <c r="H15188" s="58">
        <v>32666.67</v>
      </c>
    </row>
    <row r="15189" spans="1:8">
      <c r="A15189" s="32">
        <v>401</v>
      </c>
      <c r="B15189" s="37">
        <v>100000400817</v>
      </c>
      <c r="C15189" s="32">
        <v>0</v>
      </c>
      <c r="D15189" s="38" t="s">
        <v>454</v>
      </c>
      <c r="E15189" s="38" t="s">
        <v>4502</v>
      </c>
      <c r="F15189" s="58">
        <v>49000</v>
      </c>
      <c r="G15189" s="58">
        <v>-16333.33</v>
      </c>
      <c r="H15189" s="58">
        <v>32666.67</v>
      </c>
    </row>
    <row r="15190" spans="1:8">
      <c r="A15190" s="32">
        <v>402</v>
      </c>
      <c r="B15190" s="37">
        <v>100000400818</v>
      </c>
      <c r="C15190" s="32">
        <v>0</v>
      </c>
      <c r="D15190" s="38" t="s">
        <v>454</v>
      </c>
      <c r="E15190" s="38" t="s">
        <v>4503</v>
      </c>
      <c r="F15190" s="58">
        <v>49000</v>
      </c>
      <c r="G15190" s="58">
        <v>-16333.33</v>
      </c>
      <c r="H15190" s="58">
        <v>32666.67</v>
      </c>
    </row>
    <row r="15191" spans="1:8">
      <c r="A15191" s="32">
        <v>403</v>
      </c>
      <c r="B15191" s="37">
        <v>100000400819</v>
      </c>
      <c r="C15191" s="32">
        <v>0</v>
      </c>
      <c r="D15191" s="38" t="s">
        <v>454</v>
      </c>
      <c r="E15191" s="38" t="s">
        <v>4504</v>
      </c>
      <c r="F15191" s="58">
        <v>49000</v>
      </c>
      <c r="G15191" s="58">
        <v>-16333.33</v>
      </c>
      <c r="H15191" s="58">
        <v>32666.67</v>
      </c>
    </row>
    <row r="15192" spans="1:8">
      <c r="A15192" s="32">
        <v>404</v>
      </c>
      <c r="B15192" s="37">
        <v>100000400820</v>
      </c>
      <c r="C15192" s="32">
        <v>0</v>
      </c>
      <c r="D15192" s="38" t="s">
        <v>454</v>
      </c>
      <c r="E15192" s="38" t="s">
        <v>4505</v>
      </c>
      <c r="F15192" s="58">
        <v>49000</v>
      </c>
      <c r="G15192" s="58">
        <v>-16333.33</v>
      </c>
      <c r="H15192" s="58">
        <v>32666.67</v>
      </c>
    </row>
    <row r="15193" spans="1:8">
      <c r="A15193" s="32">
        <v>405</v>
      </c>
      <c r="B15193" s="37">
        <v>100000400855</v>
      </c>
      <c r="C15193" s="32">
        <v>0</v>
      </c>
      <c r="D15193" s="38" t="s">
        <v>454</v>
      </c>
      <c r="E15193" s="38" t="s">
        <v>4506</v>
      </c>
      <c r="F15193" s="58">
        <v>15300</v>
      </c>
      <c r="G15193" s="58">
        <v>-5100</v>
      </c>
      <c r="H15193" s="58">
        <v>10200</v>
      </c>
    </row>
    <row r="15194" spans="1:8">
      <c r="A15194" s="32">
        <v>406</v>
      </c>
      <c r="B15194" s="37">
        <v>100000400856</v>
      </c>
      <c r="C15194" s="32">
        <v>0</v>
      </c>
      <c r="D15194" s="38" t="s">
        <v>454</v>
      </c>
      <c r="E15194" s="38" t="s">
        <v>4506</v>
      </c>
      <c r="F15194" s="58">
        <v>15300</v>
      </c>
      <c r="G15194" s="58">
        <v>-5100</v>
      </c>
      <c r="H15194" s="58">
        <v>10200</v>
      </c>
    </row>
    <row r="15195" spans="1:8">
      <c r="A15195" s="32">
        <v>407</v>
      </c>
      <c r="B15195" s="37">
        <v>100000400857</v>
      </c>
      <c r="C15195" s="32">
        <v>0</v>
      </c>
      <c r="D15195" s="38" t="s">
        <v>454</v>
      </c>
      <c r="E15195" s="38" t="s">
        <v>4506</v>
      </c>
      <c r="F15195" s="58">
        <v>15300</v>
      </c>
      <c r="G15195" s="58">
        <v>-5100</v>
      </c>
      <c r="H15195" s="58">
        <v>10200</v>
      </c>
    </row>
    <row r="15196" spans="1:8">
      <c r="A15196" s="32">
        <v>408</v>
      </c>
      <c r="B15196" s="37">
        <v>100000400858</v>
      </c>
      <c r="C15196" s="32">
        <v>0</v>
      </c>
      <c r="D15196" s="38" t="s">
        <v>454</v>
      </c>
      <c r="E15196" s="38" t="s">
        <v>4506</v>
      </c>
      <c r="F15196" s="58">
        <v>15300</v>
      </c>
      <c r="G15196" s="58">
        <v>-5100</v>
      </c>
      <c r="H15196" s="58">
        <v>10200</v>
      </c>
    </row>
    <row r="15197" spans="1:8">
      <c r="A15197" s="32">
        <v>409</v>
      </c>
      <c r="B15197" s="37">
        <v>100000400859</v>
      </c>
      <c r="C15197" s="32">
        <v>0</v>
      </c>
      <c r="D15197" s="38" t="s">
        <v>454</v>
      </c>
      <c r="E15197" s="38" t="s">
        <v>4506</v>
      </c>
      <c r="F15197" s="58">
        <v>15300</v>
      </c>
      <c r="G15197" s="58">
        <v>-5100</v>
      </c>
      <c r="H15197" s="58">
        <v>10200</v>
      </c>
    </row>
    <row r="15198" spans="1:8">
      <c r="A15198" s="32">
        <v>410</v>
      </c>
      <c r="B15198" s="37">
        <v>100000400860</v>
      </c>
      <c r="C15198" s="32">
        <v>0</v>
      </c>
      <c r="D15198" s="38" t="s">
        <v>454</v>
      </c>
      <c r="E15198" s="38" t="s">
        <v>4506</v>
      </c>
      <c r="F15198" s="58">
        <v>15300</v>
      </c>
      <c r="G15198" s="58">
        <v>-5100</v>
      </c>
      <c r="H15198" s="58">
        <v>10200</v>
      </c>
    </row>
    <row r="15199" spans="1:8">
      <c r="A15199" s="32">
        <v>411</v>
      </c>
      <c r="B15199" s="37">
        <v>100000400861</v>
      </c>
      <c r="C15199" s="32">
        <v>0</v>
      </c>
      <c r="D15199" s="38" t="s">
        <v>454</v>
      </c>
      <c r="E15199" s="38" t="s">
        <v>4506</v>
      </c>
      <c r="F15199" s="58">
        <v>15300</v>
      </c>
      <c r="G15199" s="58">
        <v>-5100</v>
      </c>
      <c r="H15199" s="58">
        <v>10200</v>
      </c>
    </row>
    <row r="15200" spans="1:8">
      <c r="A15200" s="32">
        <v>412</v>
      </c>
      <c r="B15200" s="37">
        <v>100000400862</v>
      </c>
      <c r="C15200" s="32">
        <v>0</v>
      </c>
      <c r="D15200" s="38" t="s">
        <v>454</v>
      </c>
      <c r="E15200" s="38" t="s">
        <v>4506</v>
      </c>
      <c r="F15200" s="58">
        <v>15300</v>
      </c>
      <c r="G15200" s="58">
        <v>-5100</v>
      </c>
      <c r="H15200" s="58">
        <v>10200</v>
      </c>
    </row>
    <row r="15201" spans="1:8">
      <c r="A15201" s="32">
        <v>413</v>
      </c>
      <c r="B15201" s="37">
        <v>100000400863</v>
      </c>
      <c r="C15201" s="32">
        <v>0</v>
      </c>
      <c r="D15201" s="38" t="s">
        <v>454</v>
      </c>
      <c r="E15201" s="38" t="s">
        <v>4506</v>
      </c>
      <c r="F15201" s="58">
        <v>15300</v>
      </c>
      <c r="G15201" s="58">
        <v>-5100</v>
      </c>
      <c r="H15201" s="58">
        <v>10200</v>
      </c>
    </row>
    <row r="15202" spans="1:8">
      <c r="A15202" s="32">
        <v>414</v>
      </c>
      <c r="B15202" s="37">
        <v>100000400864</v>
      </c>
      <c r="C15202" s="32">
        <v>0</v>
      </c>
      <c r="D15202" s="38" t="s">
        <v>454</v>
      </c>
      <c r="E15202" s="38" t="s">
        <v>4506</v>
      </c>
      <c r="F15202" s="58">
        <v>15300</v>
      </c>
      <c r="G15202" s="58">
        <v>-5100</v>
      </c>
      <c r="H15202" s="58">
        <v>10200</v>
      </c>
    </row>
    <row r="15203" spans="1:8">
      <c r="A15203" s="32">
        <v>415</v>
      </c>
      <c r="B15203" s="37">
        <v>100000400865</v>
      </c>
      <c r="C15203" s="32">
        <v>0</v>
      </c>
      <c r="D15203" s="38" t="s">
        <v>454</v>
      </c>
      <c r="E15203" s="38" t="s">
        <v>4506</v>
      </c>
      <c r="F15203" s="58">
        <v>15300</v>
      </c>
      <c r="G15203" s="58">
        <v>-5100</v>
      </c>
      <c r="H15203" s="58">
        <v>10200</v>
      </c>
    </row>
    <row r="15204" spans="1:8">
      <c r="A15204" s="32">
        <v>416</v>
      </c>
      <c r="B15204" s="37">
        <v>100000400866</v>
      </c>
      <c r="C15204" s="32">
        <v>0</v>
      </c>
      <c r="D15204" s="38" t="s">
        <v>454</v>
      </c>
      <c r="E15204" s="38" t="s">
        <v>4506</v>
      </c>
      <c r="F15204" s="58">
        <v>15300</v>
      </c>
      <c r="G15204" s="58">
        <v>-5100</v>
      </c>
      <c r="H15204" s="58">
        <v>10200</v>
      </c>
    </row>
    <row r="15205" spans="1:8">
      <c r="A15205" s="32">
        <v>417</v>
      </c>
      <c r="B15205" s="37">
        <v>100000400867</v>
      </c>
      <c r="C15205" s="32">
        <v>0</v>
      </c>
      <c r="D15205" s="38" t="s">
        <v>454</v>
      </c>
      <c r="E15205" s="38" t="s">
        <v>4506</v>
      </c>
      <c r="F15205" s="58">
        <v>15300</v>
      </c>
      <c r="G15205" s="58">
        <v>-5100</v>
      </c>
      <c r="H15205" s="58">
        <v>10200</v>
      </c>
    </row>
    <row r="15206" spans="1:8">
      <c r="A15206" s="32">
        <v>418</v>
      </c>
      <c r="B15206" s="37">
        <v>100000400868</v>
      </c>
      <c r="C15206" s="32">
        <v>0</v>
      </c>
      <c r="D15206" s="38" t="s">
        <v>454</v>
      </c>
      <c r="E15206" s="38" t="s">
        <v>4506</v>
      </c>
      <c r="F15206" s="58">
        <v>15300</v>
      </c>
      <c r="G15206" s="58">
        <v>-5100</v>
      </c>
      <c r="H15206" s="58">
        <v>10200</v>
      </c>
    </row>
    <row r="15207" spans="1:8">
      <c r="A15207" s="32">
        <v>419</v>
      </c>
      <c r="B15207" s="37">
        <v>100000400869</v>
      </c>
      <c r="C15207" s="32">
        <v>0</v>
      </c>
      <c r="D15207" s="38" t="s">
        <v>454</v>
      </c>
      <c r="E15207" s="38" t="s">
        <v>4506</v>
      </c>
      <c r="F15207" s="58">
        <v>15300</v>
      </c>
      <c r="G15207" s="58">
        <v>-5100</v>
      </c>
      <c r="H15207" s="58">
        <v>10200</v>
      </c>
    </row>
    <row r="15208" spans="1:8">
      <c r="A15208" s="32">
        <v>420</v>
      </c>
      <c r="B15208" s="37">
        <v>100000400870</v>
      </c>
      <c r="C15208" s="32">
        <v>0</v>
      </c>
      <c r="D15208" s="38" t="s">
        <v>454</v>
      </c>
      <c r="E15208" s="38" t="s">
        <v>4506</v>
      </c>
      <c r="F15208" s="58">
        <v>15300</v>
      </c>
      <c r="G15208" s="58">
        <v>-5100</v>
      </c>
      <c r="H15208" s="58">
        <v>10200</v>
      </c>
    </row>
    <row r="15209" spans="1:8">
      <c r="A15209" s="32">
        <v>421</v>
      </c>
      <c r="B15209" s="37">
        <v>100000400871</v>
      </c>
      <c r="C15209" s="32">
        <v>0</v>
      </c>
      <c r="D15209" s="38" t="s">
        <v>454</v>
      </c>
      <c r="E15209" s="38" t="s">
        <v>4506</v>
      </c>
      <c r="F15209" s="58">
        <v>15300</v>
      </c>
      <c r="G15209" s="58">
        <v>-5100</v>
      </c>
      <c r="H15209" s="58">
        <v>10200</v>
      </c>
    </row>
    <row r="15210" spans="1:8">
      <c r="A15210" s="32">
        <v>422</v>
      </c>
      <c r="B15210" s="37">
        <v>100000400872</v>
      </c>
      <c r="C15210" s="32">
        <v>0</v>
      </c>
      <c r="D15210" s="38" t="s">
        <v>454</v>
      </c>
      <c r="E15210" s="38" t="s">
        <v>4506</v>
      </c>
      <c r="F15210" s="58">
        <v>15300</v>
      </c>
      <c r="G15210" s="58">
        <v>-5100</v>
      </c>
      <c r="H15210" s="58">
        <v>10200</v>
      </c>
    </row>
    <row r="15211" spans="1:8">
      <c r="A15211" s="32">
        <v>423</v>
      </c>
      <c r="B15211" s="37">
        <v>100000400873</v>
      </c>
      <c r="C15211" s="32">
        <v>0</v>
      </c>
      <c r="D15211" s="38" t="s">
        <v>454</v>
      </c>
      <c r="E15211" s="38" t="s">
        <v>4506</v>
      </c>
      <c r="F15211" s="58">
        <v>15300</v>
      </c>
      <c r="G15211" s="58">
        <v>-5100</v>
      </c>
      <c r="H15211" s="58">
        <v>10200</v>
      </c>
    </row>
    <row r="15212" spans="1:8">
      <c r="A15212" s="32">
        <v>424</v>
      </c>
      <c r="B15212" s="37">
        <v>100000400874</v>
      </c>
      <c r="C15212" s="32">
        <v>0</v>
      </c>
      <c r="D15212" s="38" t="s">
        <v>454</v>
      </c>
      <c r="E15212" s="38" t="s">
        <v>4506</v>
      </c>
      <c r="F15212" s="58">
        <v>15300</v>
      </c>
      <c r="G15212" s="58">
        <v>-5100</v>
      </c>
      <c r="H15212" s="58">
        <v>10200</v>
      </c>
    </row>
    <row r="15213" spans="1:8">
      <c r="A15213" s="32">
        <v>425</v>
      </c>
      <c r="B15213" s="37">
        <v>100000400875</v>
      </c>
      <c r="C15213" s="32">
        <v>0</v>
      </c>
      <c r="D15213" s="38" t="s">
        <v>454</v>
      </c>
      <c r="E15213" s="38" t="s">
        <v>4506</v>
      </c>
      <c r="F15213" s="58">
        <v>15300</v>
      </c>
      <c r="G15213" s="58">
        <v>-5100</v>
      </c>
      <c r="H15213" s="58">
        <v>10200</v>
      </c>
    </row>
    <row r="15214" spans="1:8">
      <c r="A15214" s="32">
        <v>426</v>
      </c>
      <c r="B15214" s="37">
        <v>100000400876</v>
      </c>
      <c r="C15214" s="32">
        <v>0</v>
      </c>
      <c r="D15214" s="38" t="s">
        <v>454</v>
      </c>
      <c r="E15214" s="38" t="s">
        <v>4506</v>
      </c>
      <c r="F15214" s="58">
        <v>15300</v>
      </c>
      <c r="G15214" s="58">
        <v>-5100</v>
      </c>
      <c r="H15214" s="58">
        <v>10200</v>
      </c>
    </row>
    <row r="15215" spans="1:8">
      <c r="A15215" s="32">
        <v>427</v>
      </c>
      <c r="B15215" s="37">
        <v>100000400877</v>
      </c>
      <c r="C15215" s="32">
        <v>0</v>
      </c>
      <c r="D15215" s="38" t="s">
        <v>454</v>
      </c>
      <c r="E15215" s="38" t="s">
        <v>4506</v>
      </c>
      <c r="F15215" s="58">
        <v>15300</v>
      </c>
      <c r="G15215" s="58">
        <v>-5100</v>
      </c>
      <c r="H15215" s="58">
        <v>10200</v>
      </c>
    </row>
    <row r="15216" spans="1:8">
      <c r="A15216" s="32">
        <v>428</v>
      </c>
      <c r="B15216" s="37">
        <v>100000400878</v>
      </c>
      <c r="C15216" s="32">
        <v>0</v>
      </c>
      <c r="D15216" s="38" t="s">
        <v>454</v>
      </c>
      <c r="E15216" s="38" t="s">
        <v>4506</v>
      </c>
      <c r="F15216" s="58">
        <v>15300</v>
      </c>
      <c r="G15216" s="58">
        <v>-5100</v>
      </c>
      <c r="H15216" s="58">
        <v>10200</v>
      </c>
    </row>
    <row r="15217" spans="1:8">
      <c r="A15217" s="32">
        <v>429</v>
      </c>
      <c r="B15217" s="37">
        <v>100000400879</v>
      </c>
      <c r="C15217" s="32">
        <v>0</v>
      </c>
      <c r="D15217" s="38" t="s">
        <v>454</v>
      </c>
      <c r="E15217" s="38" t="s">
        <v>4506</v>
      </c>
      <c r="F15217" s="58">
        <v>15300</v>
      </c>
      <c r="G15217" s="58">
        <v>-5100</v>
      </c>
      <c r="H15217" s="58">
        <v>10200</v>
      </c>
    </row>
    <row r="15218" spans="1:8">
      <c r="A15218" s="32">
        <v>430</v>
      </c>
      <c r="B15218" s="37">
        <v>100000400880</v>
      </c>
      <c r="C15218" s="32">
        <v>0</v>
      </c>
      <c r="D15218" s="38" t="s">
        <v>454</v>
      </c>
      <c r="E15218" s="38" t="s">
        <v>4506</v>
      </c>
      <c r="F15218" s="58">
        <v>15300</v>
      </c>
      <c r="G15218" s="58">
        <v>-5100</v>
      </c>
      <c r="H15218" s="58">
        <v>10200</v>
      </c>
    </row>
    <row r="15219" spans="1:8">
      <c r="A15219" s="32">
        <v>431</v>
      </c>
      <c r="B15219" s="37">
        <v>100000400881</v>
      </c>
      <c r="C15219" s="32">
        <v>0</v>
      </c>
      <c r="D15219" s="38" t="s">
        <v>454</v>
      </c>
      <c r="E15219" s="38" t="s">
        <v>4506</v>
      </c>
      <c r="F15219" s="58">
        <v>15300</v>
      </c>
      <c r="G15219" s="58">
        <v>-5100</v>
      </c>
      <c r="H15219" s="58">
        <v>10200</v>
      </c>
    </row>
    <row r="15220" spans="1:8">
      <c r="A15220" s="32">
        <v>432</v>
      </c>
      <c r="B15220" s="37">
        <v>100000400882</v>
      </c>
      <c r="C15220" s="32">
        <v>0</v>
      </c>
      <c r="D15220" s="38" t="s">
        <v>454</v>
      </c>
      <c r="E15220" s="38" t="s">
        <v>4506</v>
      </c>
      <c r="F15220" s="58">
        <v>15300</v>
      </c>
      <c r="G15220" s="58">
        <v>-5100</v>
      </c>
      <c r="H15220" s="58">
        <v>10200</v>
      </c>
    </row>
    <row r="15221" spans="1:8">
      <c r="A15221" s="32">
        <v>433</v>
      </c>
      <c r="B15221" s="37">
        <v>100000400883</v>
      </c>
      <c r="C15221" s="32">
        <v>0</v>
      </c>
      <c r="D15221" s="38" t="s">
        <v>454</v>
      </c>
      <c r="E15221" s="38" t="s">
        <v>4506</v>
      </c>
      <c r="F15221" s="58">
        <v>15300</v>
      </c>
      <c r="G15221" s="58">
        <v>-5100</v>
      </c>
      <c r="H15221" s="58">
        <v>10200</v>
      </c>
    </row>
    <row r="15222" spans="1:8">
      <c r="A15222" s="32">
        <v>434</v>
      </c>
      <c r="B15222" s="37">
        <v>100000400886</v>
      </c>
      <c r="C15222" s="32">
        <v>0</v>
      </c>
      <c r="D15222" s="38" t="s">
        <v>454</v>
      </c>
      <c r="E15222" s="38" t="s">
        <v>4506</v>
      </c>
      <c r="F15222" s="58">
        <v>15300</v>
      </c>
      <c r="G15222" s="58">
        <v>-5100</v>
      </c>
      <c r="H15222" s="58">
        <v>10200</v>
      </c>
    </row>
    <row r="15223" spans="1:8">
      <c r="A15223" s="32">
        <v>435</v>
      </c>
      <c r="B15223" s="37">
        <v>100000400887</v>
      </c>
      <c r="C15223" s="32">
        <v>0</v>
      </c>
      <c r="D15223" s="38" t="s">
        <v>454</v>
      </c>
      <c r="E15223" s="38" t="s">
        <v>4506</v>
      </c>
      <c r="F15223" s="58">
        <v>15300</v>
      </c>
      <c r="G15223" s="58">
        <v>-5100</v>
      </c>
      <c r="H15223" s="58">
        <v>10200</v>
      </c>
    </row>
    <row r="15224" spans="1:8">
      <c r="A15224" s="32">
        <v>436</v>
      </c>
      <c r="B15224" s="37">
        <v>100000400888</v>
      </c>
      <c r="C15224" s="32">
        <v>0</v>
      </c>
      <c r="D15224" s="38" t="s">
        <v>454</v>
      </c>
      <c r="E15224" s="38" t="s">
        <v>4506</v>
      </c>
      <c r="F15224" s="58">
        <v>15300</v>
      </c>
      <c r="G15224" s="58">
        <v>-5100</v>
      </c>
      <c r="H15224" s="58">
        <v>10200</v>
      </c>
    </row>
    <row r="15225" spans="1:8">
      <c r="A15225" s="32">
        <v>437</v>
      </c>
      <c r="B15225" s="37">
        <v>100000400891</v>
      </c>
      <c r="C15225" s="32">
        <v>0</v>
      </c>
      <c r="D15225" s="38" t="s">
        <v>454</v>
      </c>
      <c r="E15225" s="38" t="s">
        <v>4506</v>
      </c>
      <c r="F15225" s="58">
        <v>15300</v>
      </c>
      <c r="G15225" s="58">
        <v>-5100</v>
      </c>
      <c r="H15225" s="58">
        <v>10200</v>
      </c>
    </row>
    <row r="15226" spans="1:8">
      <c r="A15226" s="32">
        <v>438</v>
      </c>
      <c r="B15226" s="37">
        <v>100000400892</v>
      </c>
      <c r="C15226" s="32">
        <v>0</v>
      </c>
      <c r="D15226" s="38" t="s">
        <v>454</v>
      </c>
      <c r="E15226" s="38" t="s">
        <v>4506</v>
      </c>
      <c r="F15226" s="58">
        <v>15300</v>
      </c>
      <c r="G15226" s="58">
        <v>-5100</v>
      </c>
      <c r="H15226" s="58">
        <v>10200</v>
      </c>
    </row>
    <row r="15227" spans="1:8">
      <c r="A15227" s="32">
        <v>439</v>
      </c>
      <c r="B15227" s="37">
        <v>100000400893</v>
      </c>
      <c r="C15227" s="32">
        <v>0</v>
      </c>
      <c r="D15227" s="38" t="s">
        <v>454</v>
      </c>
      <c r="E15227" s="38" t="s">
        <v>4506</v>
      </c>
      <c r="F15227" s="58">
        <v>15300</v>
      </c>
      <c r="G15227" s="58">
        <v>-5100</v>
      </c>
      <c r="H15227" s="58">
        <v>10200</v>
      </c>
    </row>
    <row r="15228" spans="1:8">
      <c r="A15228" s="32">
        <v>440</v>
      </c>
      <c r="B15228" s="37">
        <v>100000400894</v>
      </c>
      <c r="C15228" s="32">
        <v>0</v>
      </c>
      <c r="D15228" s="38" t="s">
        <v>454</v>
      </c>
      <c r="E15228" s="38" t="s">
        <v>4506</v>
      </c>
      <c r="F15228" s="58">
        <v>15300</v>
      </c>
      <c r="G15228" s="58">
        <v>-5100</v>
      </c>
      <c r="H15228" s="58">
        <v>10200</v>
      </c>
    </row>
    <row r="15229" spans="1:8">
      <c r="A15229" s="32">
        <v>441</v>
      </c>
      <c r="B15229" s="37">
        <v>100000400895</v>
      </c>
      <c r="C15229" s="32">
        <v>0</v>
      </c>
      <c r="D15229" s="38" t="s">
        <v>454</v>
      </c>
      <c r="E15229" s="38" t="s">
        <v>4506</v>
      </c>
      <c r="F15229" s="58">
        <v>15300</v>
      </c>
      <c r="G15229" s="58">
        <v>-5100</v>
      </c>
      <c r="H15229" s="58">
        <v>10200</v>
      </c>
    </row>
    <row r="15230" spans="1:8">
      <c r="A15230" s="32">
        <v>442</v>
      </c>
      <c r="B15230" s="37">
        <v>100000400896</v>
      </c>
      <c r="C15230" s="32">
        <v>0</v>
      </c>
      <c r="D15230" s="38" t="s">
        <v>454</v>
      </c>
      <c r="E15230" s="38" t="s">
        <v>4506</v>
      </c>
      <c r="F15230" s="58">
        <v>15300</v>
      </c>
      <c r="G15230" s="58">
        <v>-5100</v>
      </c>
      <c r="H15230" s="58">
        <v>10200</v>
      </c>
    </row>
    <row r="15231" spans="1:8">
      <c r="A15231" s="32">
        <v>443</v>
      </c>
      <c r="B15231" s="37">
        <v>100000400897</v>
      </c>
      <c r="C15231" s="32">
        <v>0</v>
      </c>
      <c r="D15231" s="38" t="s">
        <v>454</v>
      </c>
      <c r="E15231" s="38" t="s">
        <v>4506</v>
      </c>
      <c r="F15231" s="58">
        <v>15300</v>
      </c>
      <c r="G15231" s="58">
        <v>-5100</v>
      </c>
      <c r="H15231" s="58">
        <v>10200</v>
      </c>
    </row>
    <row r="15232" spans="1:8">
      <c r="A15232" s="32">
        <v>444</v>
      </c>
      <c r="B15232" s="37">
        <v>100000400898</v>
      </c>
      <c r="C15232" s="32">
        <v>0</v>
      </c>
      <c r="D15232" s="38" t="s">
        <v>454</v>
      </c>
      <c r="E15232" s="38" t="s">
        <v>4506</v>
      </c>
      <c r="F15232" s="58">
        <v>15300</v>
      </c>
      <c r="G15232" s="58">
        <v>-5100</v>
      </c>
      <c r="H15232" s="58">
        <v>10200</v>
      </c>
    </row>
    <row r="15233" spans="1:8">
      <c r="A15233" s="32">
        <v>445</v>
      </c>
      <c r="B15233" s="37">
        <v>100000400899</v>
      </c>
      <c r="C15233" s="32">
        <v>0</v>
      </c>
      <c r="D15233" s="38" t="s">
        <v>454</v>
      </c>
      <c r="E15233" s="38" t="s">
        <v>4506</v>
      </c>
      <c r="F15233" s="58">
        <v>15300</v>
      </c>
      <c r="G15233" s="58">
        <v>-5100</v>
      </c>
      <c r="H15233" s="58">
        <v>10200</v>
      </c>
    </row>
    <row r="15234" spans="1:8">
      <c r="A15234" s="32">
        <v>446</v>
      </c>
      <c r="B15234" s="37">
        <v>100000400900</v>
      </c>
      <c r="C15234" s="32">
        <v>0</v>
      </c>
      <c r="D15234" s="38" t="s">
        <v>454</v>
      </c>
      <c r="E15234" s="38" t="s">
        <v>4506</v>
      </c>
      <c r="F15234" s="58">
        <v>15300</v>
      </c>
      <c r="G15234" s="58">
        <v>-5100</v>
      </c>
      <c r="H15234" s="58">
        <v>10200</v>
      </c>
    </row>
    <row r="15235" spans="1:8">
      <c r="A15235" s="32">
        <v>447</v>
      </c>
      <c r="B15235" s="37">
        <v>100000400901</v>
      </c>
      <c r="C15235" s="32">
        <v>0</v>
      </c>
      <c r="D15235" s="38" t="s">
        <v>454</v>
      </c>
      <c r="E15235" s="38" t="s">
        <v>4506</v>
      </c>
      <c r="F15235" s="58">
        <v>15300</v>
      </c>
      <c r="G15235" s="58">
        <v>-5100</v>
      </c>
      <c r="H15235" s="58">
        <v>10200</v>
      </c>
    </row>
    <row r="15236" spans="1:8">
      <c r="A15236" s="32">
        <v>448</v>
      </c>
      <c r="B15236" s="37">
        <v>100000400902</v>
      </c>
      <c r="C15236" s="32">
        <v>0</v>
      </c>
      <c r="D15236" s="38" t="s">
        <v>454</v>
      </c>
      <c r="E15236" s="38" t="s">
        <v>4506</v>
      </c>
      <c r="F15236" s="58">
        <v>15300</v>
      </c>
      <c r="G15236" s="58">
        <v>-5100</v>
      </c>
      <c r="H15236" s="58">
        <v>10200</v>
      </c>
    </row>
    <row r="15237" spans="1:8">
      <c r="A15237" s="32">
        <v>449</v>
      </c>
      <c r="B15237" s="37">
        <v>100000400905</v>
      </c>
      <c r="C15237" s="32">
        <v>0</v>
      </c>
      <c r="D15237" s="38" t="s">
        <v>454</v>
      </c>
      <c r="E15237" s="38" t="s">
        <v>4506</v>
      </c>
      <c r="F15237" s="58">
        <v>15300</v>
      </c>
      <c r="G15237" s="58">
        <v>-5100</v>
      </c>
      <c r="H15237" s="58">
        <v>10200</v>
      </c>
    </row>
    <row r="15238" spans="1:8">
      <c r="A15238" s="32">
        <v>450</v>
      </c>
      <c r="B15238" s="37">
        <v>100000400906</v>
      </c>
      <c r="C15238" s="32">
        <v>0</v>
      </c>
      <c r="D15238" s="38" t="s">
        <v>454</v>
      </c>
      <c r="E15238" s="38" t="s">
        <v>4506</v>
      </c>
      <c r="F15238" s="58">
        <v>15300</v>
      </c>
      <c r="G15238" s="58">
        <v>-5100</v>
      </c>
      <c r="H15238" s="58">
        <v>10200</v>
      </c>
    </row>
    <row r="15239" spans="1:8">
      <c r="A15239" s="32">
        <v>451</v>
      </c>
      <c r="B15239" s="37">
        <v>100000400909</v>
      </c>
      <c r="C15239" s="32">
        <v>0</v>
      </c>
      <c r="D15239" s="38" t="s">
        <v>454</v>
      </c>
      <c r="E15239" s="38" t="s">
        <v>4506</v>
      </c>
      <c r="F15239" s="58">
        <v>15300</v>
      </c>
      <c r="G15239" s="58">
        <v>-5100</v>
      </c>
      <c r="H15239" s="58">
        <v>10200</v>
      </c>
    </row>
    <row r="15240" spans="1:8">
      <c r="A15240" s="32">
        <v>452</v>
      </c>
      <c r="B15240" s="37">
        <v>100000400912</v>
      </c>
      <c r="C15240" s="32">
        <v>0</v>
      </c>
      <c r="D15240" s="38" t="s">
        <v>454</v>
      </c>
      <c r="E15240" s="38" t="s">
        <v>4506</v>
      </c>
      <c r="F15240" s="58">
        <v>15300</v>
      </c>
      <c r="G15240" s="58">
        <v>-5100</v>
      </c>
      <c r="H15240" s="58">
        <v>10200</v>
      </c>
    </row>
    <row r="15241" spans="1:8">
      <c r="A15241" s="32">
        <v>453</v>
      </c>
      <c r="B15241" s="37">
        <v>100000400915</v>
      </c>
      <c r="C15241" s="32">
        <v>0</v>
      </c>
      <c r="D15241" s="38" t="s">
        <v>454</v>
      </c>
      <c r="E15241" s="38" t="s">
        <v>4506</v>
      </c>
      <c r="F15241" s="58">
        <v>15300</v>
      </c>
      <c r="G15241" s="58">
        <v>-5100</v>
      </c>
      <c r="H15241" s="58">
        <v>10200</v>
      </c>
    </row>
    <row r="15242" spans="1:8">
      <c r="A15242" s="32">
        <v>454</v>
      </c>
      <c r="B15242" s="37">
        <v>100000400916</v>
      </c>
      <c r="C15242" s="32">
        <v>0</v>
      </c>
      <c r="D15242" s="38" t="s">
        <v>454</v>
      </c>
      <c r="E15242" s="38" t="s">
        <v>4506</v>
      </c>
      <c r="F15242" s="58">
        <v>15300</v>
      </c>
      <c r="G15242" s="58">
        <v>-5100</v>
      </c>
      <c r="H15242" s="58">
        <v>10200</v>
      </c>
    </row>
    <row r="15243" spans="1:8">
      <c r="A15243" s="32">
        <v>455</v>
      </c>
      <c r="B15243" s="37">
        <v>100000401367</v>
      </c>
      <c r="C15243" s="32">
        <v>0</v>
      </c>
      <c r="D15243" s="38" t="s">
        <v>454</v>
      </c>
      <c r="E15243" s="38" t="s">
        <v>4506</v>
      </c>
      <c r="F15243" s="58">
        <v>15300</v>
      </c>
      <c r="G15243" s="58">
        <v>-5100</v>
      </c>
      <c r="H15243" s="58">
        <v>10200</v>
      </c>
    </row>
    <row r="15244" spans="1:8">
      <c r="A15244" s="32">
        <v>456</v>
      </c>
      <c r="B15244" s="37">
        <v>100000401368</v>
      </c>
      <c r="C15244" s="32">
        <v>0</v>
      </c>
      <c r="D15244" s="38" t="s">
        <v>454</v>
      </c>
      <c r="E15244" s="38" t="s">
        <v>4506</v>
      </c>
      <c r="F15244" s="58">
        <v>15300</v>
      </c>
      <c r="G15244" s="58">
        <v>-5100</v>
      </c>
      <c r="H15244" s="58">
        <v>10200</v>
      </c>
    </row>
    <row r="15245" spans="1:8">
      <c r="A15245" s="32">
        <v>457</v>
      </c>
      <c r="B15245" s="37">
        <v>100000401369</v>
      </c>
      <c r="C15245" s="32">
        <v>0</v>
      </c>
      <c r="D15245" s="38" t="s">
        <v>454</v>
      </c>
      <c r="E15245" s="38" t="s">
        <v>4506</v>
      </c>
      <c r="F15245" s="58">
        <v>15300</v>
      </c>
      <c r="G15245" s="58">
        <v>-5100</v>
      </c>
      <c r="H15245" s="58">
        <v>10200</v>
      </c>
    </row>
    <row r="15246" spans="1:8">
      <c r="A15246" s="32">
        <v>458</v>
      </c>
      <c r="B15246" s="37">
        <v>100000401370</v>
      </c>
      <c r="C15246" s="32">
        <v>0</v>
      </c>
      <c r="D15246" s="38" t="s">
        <v>454</v>
      </c>
      <c r="E15246" s="38" t="s">
        <v>4506</v>
      </c>
      <c r="F15246" s="58">
        <v>15300</v>
      </c>
      <c r="G15246" s="58">
        <v>-5100</v>
      </c>
      <c r="H15246" s="58">
        <v>10200</v>
      </c>
    </row>
    <row r="15247" spans="1:8">
      <c r="A15247" s="32">
        <v>459</v>
      </c>
      <c r="B15247" s="37">
        <v>100000401372</v>
      </c>
      <c r="C15247" s="32">
        <v>0</v>
      </c>
      <c r="D15247" s="38" t="s">
        <v>454</v>
      </c>
      <c r="E15247" s="38" t="s">
        <v>4506</v>
      </c>
      <c r="F15247" s="58">
        <v>15300</v>
      </c>
      <c r="G15247" s="58">
        <v>-5100</v>
      </c>
      <c r="H15247" s="58">
        <v>10200</v>
      </c>
    </row>
    <row r="15248" spans="1:8">
      <c r="A15248" s="32">
        <v>460</v>
      </c>
      <c r="B15248" s="37">
        <v>100000401374</v>
      </c>
      <c r="C15248" s="32">
        <v>0</v>
      </c>
      <c r="D15248" s="38" t="s">
        <v>454</v>
      </c>
      <c r="E15248" s="38" t="s">
        <v>4506</v>
      </c>
      <c r="F15248" s="58">
        <v>15300</v>
      </c>
      <c r="G15248" s="58">
        <v>-5100</v>
      </c>
      <c r="H15248" s="58">
        <v>10200</v>
      </c>
    </row>
    <row r="15249" spans="1:8">
      <c r="A15249" s="32">
        <v>461</v>
      </c>
      <c r="B15249" s="37">
        <v>100000401376</v>
      </c>
      <c r="C15249" s="32">
        <v>0</v>
      </c>
      <c r="D15249" s="38" t="s">
        <v>454</v>
      </c>
      <c r="E15249" s="38" t="s">
        <v>4506</v>
      </c>
      <c r="F15249" s="58">
        <v>15300</v>
      </c>
      <c r="G15249" s="58">
        <v>-5100</v>
      </c>
      <c r="H15249" s="58">
        <v>10200</v>
      </c>
    </row>
    <row r="15250" spans="1:8">
      <c r="A15250" s="32">
        <v>462</v>
      </c>
      <c r="B15250" s="37">
        <v>100000401378</v>
      </c>
      <c r="C15250" s="32">
        <v>0</v>
      </c>
      <c r="D15250" s="38" t="s">
        <v>454</v>
      </c>
      <c r="E15250" s="38" t="s">
        <v>4506</v>
      </c>
      <c r="F15250" s="58">
        <v>15300</v>
      </c>
      <c r="G15250" s="58">
        <v>-5100</v>
      </c>
      <c r="H15250" s="58">
        <v>10200</v>
      </c>
    </row>
    <row r="15251" spans="1:8">
      <c r="A15251" s="32">
        <v>463</v>
      </c>
      <c r="B15251" s="37">
        <v>100000401379</v>
      </c>
      <c r="C15251" s="32">
        <v>0</v>
      </c>
      <c r="D15251" s="38" t="s">
        <v>454</v>
      </c>
      <c r="E15251" s="38" t="s">
        <v>4506</v>
      </c>
      <c r="F15251" s="58">
        <v>15300</v>
      </c>
      <c r="G15251" s="58">
        <v>-5100</v>
      </c>
      <c r="H15251" s="58">
        <v>10200</v>
      </c>
    </row>
    <row r="15252" spans="1:8">
      <c r="A15252" s="32">
        <v>464</v>
      </c>
      <c r="B15252" s="37">
        <v>100000401380</v>
      </c>
      <c r="C15252" s="32">
        <v>0</v>
      </c>
      <c r="D15252" s="38" t="s">
        <v>454</v>
      </c>
      <c r="E15252" s="38" t="s">
        <v>4506</v>
      </c>
      <c r="F15252" s="58">
        <v>15300</v>
      </c>
      <c r="G15252" s="58">
        <v>-5100</v>
      </c>
      <c r="H15252" s="58">
        <v>10200</v>
      </c>
    </row>
    <row r="15253" spans="1:8">
      <c r="A15253" s="32">
        <v>465</v>
      </c>
      <c r="B15253" s="37">
        <v>100000401381</v>
      </c>
      <c r="C15253" s="32">
        <v>0</v>
      </c>
      <c r="D15253" s="38" t="s">
        <v>454</v>
      </c>
      <c r="E15253" s="38" t="s">
        <v>4506</v>
      </c>
      <c r="F15253" s="58">
        <v>15300</v>
      </c>
      <c r="G15253" s="58">
        <v>-5100</v>
      </c>
      <c r="H15253" s="58">
        <v>10200</v>
      </c>
    </row>
    <row r="15254" spans="1:8">
      <c r="A15254" s="32">
        <v>466</v>
      </c>
      <c r="B15254" s="37">
        <v>100000401382</v>
      </c>
      <c r="C15254" s="32">
        <v>0</v>
      </c>
      <c r="D15254" s="38" t="s">
        <v>454</v>
      </c>
      <c r="E15254" s="38" t="s">
        <v>4506</v>
      </c>
      <c r="F15254" s="58">
        <v>15300</v>
      </c>
      <c r="G15254" s="58">
        <v>-5100</v>
      </c>
      <c r="H15254" s="58">
        <v>10200</v>
      </c>
    </row>
    <row r="15255" spans="1:8">
      <c r="A15255" s="32">
        <v>467</v>
      </c>
      <c r="B15255" s="37">
        <v>100000401383</v>
      </c>
      <c r="C15255" s="32">
        <v>0</v>
      </c>
      <c r="D15255" s="38" t="s">
        <v>454</v>
      </c>
      <c r="E15255" s="38" t="s">
        <v>4506</v>
      </c>
      <c r="F15255" s="58">
        <v>15300</v>
      </c>
      <c r="G15255" s="58">
        <v>-5100</v>
      </c>
      <c r="H15255" s="58">
        <v>10200</v>
      </c>
    </row>
    <row r="15256" spans="1:8">
      <c r="A15256" s="32">
        <v>468</v>
      </c>
      <c r="B15256" s="37">
        <v>100000401384</v>
      </c>
      <c r="C15256" s="32">
        <v>0</v>
      </c>
      <c r="D15256" s="38" t="s">
        <v>454</v>
      </c>
      <c r="E15256" s="38" t="s">
        <v>4506</v>
      </c>
      <c r="F15256" s="58">
        <v>15300</v>
      </c>
      <c r="G15256" s="58">
        <v>-5100</v>
      </c>
      <c r="H15256" s="58">
        <v>10200</v>
      </c>
    </row>
    <row r="15257" spans="1:8">
      <c r="A15257" s="32">
        <v>469</v>
      </c>
      <c r="B15257" s="37">
        <v>100000401385</v>
      </c>
      <c r="C15257" s="32">
        <v>0</v>
      </c>
      <c r="D15257" s="38" t="s">
        <v>454</v>
      </c>
      <c r="E15257" s="38" t="s">
        <v>4506</v>
      </c>
      <c r="F15257" s="58">
        <v>15300</v>
      </c>
      <c r="G15257" s="58">
        <v>-5100</v>
      </c>
      <c r="H15257" s="58">
        <v>10200</v>
      </c>
    </row>
    <row r="15258" spans="1:8">
      <c r="A15258" s="32">
        <v>470</v>
      </c>
      <c r="B15258" s="37">
        <v>100000401387</v>
      </c>
      <c r="C15258" s="32">
        <v>0</v>
      </c>
      <c r="D15258" s="38" t="s">
        <v>454</v>
      </c>
      <c r="E15258" s="38" t="s">
        <v>4506</v>
      </c>
      <c r="F15258" s="58">
        <v>15300</v>
      </c>
      <c r="G15258" s="58">
        <v>-5100</v>
      </c>
      <c r="H15258" s="58">
        <v>10200</v>
      </c>
    </row>
    <row r="15259" spans="1:8">
      <c r="A15259" s="32">
        <v>471</v>
      </c>
      <c r="B15259" s="37">
        <v>100000401389</v>
      </c>
      <c r="C15259" s="32">
        <v>0</v>
      </c>
      <c r="D15259" s="38" t="s">
        <v>454</v>
      </c>
      <c r="E15259" s="38" t="s">
        <v>4506</v>
      </c>
      <c r="F15259" s="58">
        <v>15300</v>
      </c>
      <c r="G15259" s="58">
        <v>-5100</v>
      </c>
      <c r="H15259" s="58">
        <v>10200</v>
      </c>
    </row>
    <row r="15260" spans="1:8">
      <c r="A15260" s="32">
        <v>472</v>
      </c>
      <c r="B15260" s="37">
        <v>100000401391</v>
      </c>
      <c r="C15260" s="32">
        <v>0</v>
      </c>
      <c r="D15260" s="38" t="s">
        <v>454</v>
      </c>
      <c r="E15260" s="38" t="s">
        <v>4506</v>
      </c>
      <c r="F15260" s="58">
        <v>15300</v>
      </c>
      <c r="G15260" s="58">
        <v>-5100</v>
      </c>
      <c r="H15260" s="58">
        <v>10200</v>
      </c>
    </row>
    <row r="15261" spans="1:8">
      <c r="A15261" s="32">
        <v>473</v>
      </c>
      <c r="B15261" s="37">
        <v>100000401393</v>
      </c>
      <c r="C15261" s="32">
        <v>0</v>
      </c>
      <c r="D15261" s="38" t="s">
        <v>454</v>
      </c>
      <c r="E15261" s="38" t="s">
        <v>4506</v>
      </c>
      <c r="F15261" s="58">
        <v>15300</v>
      </c>
      <c r="G15261" s="58">
        <v>-5100</v>
      </c>
      <c r="H15261" s="58">
        <v>10200</v>
      </c>
    </row>
    <row r="15262" spans="1:8">
      <c r="A15262" s="32">
        <v>474</v>
      </c>
      <c r="B15262" s="37">
        <v>100000401394</v>
      </c>
      <c r="C15262" s="32">
        <v>0</v>
      </c>
      <c r="D15262" s="38" t="s">
        <v>454</v>
      </c>
      <c r="E15262" s="38" t="s">
        <v>4506</v>
      </c>
      <c r="F15262" s="58">
        <v>15300</v>
      </c>
      <c r="G15262" s="58">
        <v>-5100</v>
      </c>
      <c r="H15262" s="58">
        <v>10200</v>
      </c>
    </row>
    <row r="15263" spans="1:8">
      <c r="A15263" s="32">
        <v>475</v>
      </c>
      <c r="B15263" s="37">
        <v>100000401395</v>
      </c>
      <c r="C15263" s="32">
        <v>0</v>
      </c>
      <c r="D15263" s="38" t="s">
        <v>454</v>
      </c>
      <c r="E15263" s="38" t="s">
        <v>4506</v>
      </c>
      <c r="F15263" s="58">
        <v>15300</v>
      </c>
      <c r="G15263" s="58">
        <v>-5100</v>
      </c>
      <c r="H15263" s="58">
        <v>10200</v>
      </c>
    </row>
    <row r="15264" spans="1:8">
      <c r="A15264" s="32">
        <v>476</v>
      </c>
      <c r="B15264" s="37">
        <v>100000401396</v>
      </c>
      <c r="C15264" s="32">
        <v>0</v>
      </c>
      <c r="D15264" s="38" t="s">
        <v>454</v>
      </c>
      <c r="E15264" s="38" t="s">
        <v>4506</v>
      </c>
      <c r="F15264" s="58">
        <v>15300</v>
      </c>
      <c r="G15264" s="58">
        <v>-5100</v>
      </c>
      <c r="H15264" s="58">
        <v>10200</v>
      </c>
    </row>
    <row r="15265" spans="1:8">
      <c r="A15265" s="32">
        <v>477</v>
      </c>
      <c r="B15265" s="37">
        <v>100000401397</v>
      </c>
      <c r="C15265" s="32">
        <v>0</v>
      </c>
      <c r="D15265" s="38" t="s">
        <v>454</v>
      </c>
      <c r="E15265" s="38" t="s">
        <v>4506</v>
      </c>
      <c r="F15265" s="58">
        <v>15300</v>
      </c>
      <c r="G15265" s="58">
        <v>-5100</v>
      </c>
      <c r="H15265" s="58">
        <v>10200</v>
      </c>
    </row>
    <row r="15266" spans="1:8">
      <c r="A15266" s="32">
        <v>478</v>
      </c>
      <c r="B15266" s="37">
        <v>100000401398</v>
      </c>
      <c r="C15266" s="32">
        <v>0</v>
      </c>
      <c r="D15266" s="38" t="s">
        <v>454</v>
      </c>
      <c r="E15266" s="38" t="s">
        <v>4506</v>
      </c>
      <c r="F15266" s="58">
        <v>15300</v>
      </c>
      <c r="G15266" s="58">
        <v>-5100</v>
      </c>
      <c r="H15266" s="58">
        <v>10200</v>
      </c>
    </row>
    <row r="15267" spans="1:8">
      <c r="A15267" s="32">
        <v>479</v>
      </c>
      <c r="B15267" s="37">
        <v>100000401399</v>
      </c>
      <c r="C15267" s="32">
        <v>0</v>
      </c>
      <c r="D15267" s="38" t="s">
        <v>454</v>
      </c>
      <c r="E15267" s="38" t="s">
        <v>4506</v>
      </c>
      <c r="F15267" s="58">
        <v>15300</v>
      </c>
      <c r="G15267" s="58">
        <v>-5100</v>
      </c>
      <c r="H15267" s="58">
        <v>10200</v>
      </c>
    </row>
    <row r="15268" spans="1:8">
      <c r="A15268" s="32">
        <v>480</v>
      </c>
      <c r="B15268" s="37">
        <v>100000401400</v>
      </c>
      <c r="C15268" s="32">
        <v>0</v>
      </c>
      <c r="D15268" s="38" t="s">
        <v>454</v>
      </c>
      <c r="E15268" s="38" t="s">
        <v>4506</v>
      </c>
      <c r="F15268" s="58">
        <v>15300</v>
      </c>
      <c r="G15268" s="58">
        <v>-5100</v>
      </c>
      <c r="H15268" s="58">
        <v>10200</v>
      </c>
    </row>
    <row r="15269" spans="1:8">
      <c r="A15269" s="32">
        <v>481</v>
      </c>
      <c r="B15269" s="37">
        <v>100000401402</v>
      </c>
      <c r="C15269" s="32">
        <v>0</v>
      </c>
      <c r="D15269" s="38" t="s">
        <v>454</v>
      </c>
      <c r="E15269" s="38" t="s">
        <v>4506</v>
      </c>
      <c r="F15269" s="58">
        <v>15300</v>
      </c>
      <c r="G15269" s="58">
        <v>-5100</v>
      </c>
      <c r="H15269" s="58">
        <v>10200</v>
      </c>
    </row>
    <row r="15270" spans="1:8">
      <c r="A15270" s="32">
        <v>482</v>
      </c>
      <c r="B15270" s="37">
        <v>100000401404</v>
      </c>
      <c r="C15270" s="32">
        <v>0</v>
      </c>
      <c r="D15270" s="38" t="s">
        <v>454</v>
      </c>
      <c r="E15270" s="38" t="s">
        <v>4506</v>
      </c>
      <c r="F15270" s="58">
        <v>15300</v>
      </c>
      <c r="G15270" s="58">
        <v>-5100</v>
      </c>
      <c r="H15270" s="58">
        <v>10200</v>
      </c>
    </row>
    <row r="15271" spans="1:8">
      <c r="A15271" s="32">
        <v>483</v>
      </c>
      <c r="B15271" s="37">
        <v>100000401406</v>
      </c>
      <c r="C15271" s="32">
        <v>0</v>
      </c>
      <c r="D15271" s="38" t="s">
        <v>454</v>
      </c>
      <c r="E15271" s="38" t="s">
        <v>4506</v>
      </c>
      <c r="F15271" s="58">
        <v>15300</v>
      </c>
      <c r="G15271" s="58">
        <v>-5100</v>
      </c>
      <c r="H15271" s="58">
        <v>10200</v>
      </c>
    </row>
    <row r="15272" spans="1:8">
      <c r="A15272" s="32">
        <v>484</v>
      </c>
      <c r="B15272" s="37">
        <v>100000401407</v>
      </c>
      <c r="C15272" s="32">
        <v>0</v>
      </c>
      <c r="D15272" s="38" t="s">
        <v>454</v>
      </c>
      <c r="E15272" s="38" t="s">
        <v>4506</v>
      </c>
      <c r="F15272" s="58">
        <v>15300</v>
      </c>
      <c r="G15272" s="58">
        <v>-5100</v>
      </c>
      <c r="H15272" s="58">
        <v>10200</v>
      </c>
    </row>
    <row r="15273" spans="1:8">
      <c r="A15273" s="32">
        <v>485</v>
      </c>
      <c r="B15273" s="37">
        <v>100000401408</v>
      </c>
      <c r="C15273" s="32">
        <v>0</v>
      </c>
      <c r="D15273" s="38" t="s">
        <v>454</v>
      </c>
      <c r="E15273" s="38" t="s">
        <v>4506</v>
      </c>
      <c r="F15273" s="58">
        <v>15300</v>
      </c>
      <c r="G15273" s="58">
        <v>-5100</v>
      </c>
      <c r="H15273" s="58">
        <v>10200</v>
      </c>
    </row>
    <row r="15274" spans="1:8">
      <c r="A15274" s="32">
        <v>486</v>
      </c>
      <c r="B15274" s="37">
        <v>100000401409</v>
      </c>
      <c r="C15274" s="32">
        <v>0</v>
      </c>
      <c r="D15274" s="38" t="s">
        <v>454</v>
      </c>
      <c r="E15274" s="38" t="s">
        <v>4506</v>
      </c>
      <c r="F15274" s="58">
        <v>15300</v>
      </c>
      <c r="G15274" s="58">
        <v>-5100</v>
      </c>
      <c r="H15274" s="58">
        <v>10200</v>
      </c>
    </row>
    <row r="15275" spans="1:8">
      <c r="A15275" s="32">
        <v>487</v>
      </c>
      <c r="B15275" s="37">
        <v>100000401410</v>
      </c>
      <c r="C15275" s="32">
        <v>0</v>
      </c>
      <c r="D15275" s="38" t="s">
        <v>454</v>
      </c>
      <c r="E15275" s="38" t="s">
        <v>4506</v>
      </c>
      <c r="F15275" s="58">
        <v>15300</v>
      </c>
      <c r="G15275" s="58">
        <v>-5100</v>
      </c>
      <c r="H15275" s="58">
        <v>10200</v>
      </c>
    </row>
    <row r="15276" spans="1:8">
      <c r="A15276" s="32">
        <v>488</v>
      </c>
      <c r="B15276" s="37">
        <v>100000401411</v>
      </c>
      <c r="C15276" s="32">
        <v>0</v>
      </c>
      <c r="D15276" s="38" t="s">
        <v>454</v>
      </c>
      <c r="E15276" s="38" t="s">
        <v>4506</v>
      </c>
      <c r="F15276" s="58">
        <v>15300</v>
      </c>
      <c r="G15276" s="58">
        <v>-5100</v>
      </c>
      <c r="H15276" s="58">
        <v>10200</v>
      </c>
    </row>
    <row r="15277" spans="1:8">
      <c r="A15277" s="32">
        <v>489</v>
      </c>
      <c r="B15277" s="37">
        <v>100000401412</v>
      </c>
      <c r="C15277" s="32">
        <v>0</v>
      </c>
      <c r="D15277" s="38" t="s">
        <v>454</v>
      </c>
      <c r="E15277" s="38" t="s">
        <v>4506</v>
      </c>
      <c r="F15277" s="58">
        <v>15300</v>
      </c>
      <c r="G15277" s="58">
        <v>-5100</v>
      </c>
      <c r="H15277" s="58">
        <v>10200</v>
      </c>
    </row>
    <row r="15278" spans="1:8">
      <c r="A15278" s="32">
        <v>490</v>
      </c>
      <c r="B15278" s="37">
        <v>100000401414</v>
      </c>
      <c r="C15278" s="32">
        <v>0</v>
      </c>
      <c r="D15278" s="38" t="s">
        <v>454</v>
      </c>
      <c r="E15278" s="38" t="s">
        <v>4506</v>
      </c>
      <c r="F15278" s="58">
        <v>15300</v>
      </c>
      <c r="G15278" s="58">
        <v>-5100</v>
      </c>
      <c r="H15278" s="58">
        <v>10200</v>
      </c>
    </row>
    <row r="15279" spans="1:8">
      <c r="A15279" s="32">
        <v>491</v>
      </c>
      <c r="B15279" s="37">
        <v>100000401416</v>
      </c>
      <c r="C15279" s="32">
        <v>0</v>
      </c>
      <c r="D15279" s="38" t="s">
        <v>454</v>
      </c>
      <c r="E15279" s="38" t="s">
        <v>4506</v>
      </c>
      <c r="F15279" s="58">
        <v>15300</v>
      </c>
      <c r="G15279" s="58">
        <v>-5100</v>
      </c>
      <c r="H15279" s="58">
        <v>10200</v>
      </c>
    </row>
    <row r="15280" spans="1:8">
      <c r="A15280" s="32">
        <v>492</v>
      </c>
      <c r="B15280" s="37">
        <v>100000401418</v>
      </c>
      <c r="C15280" s="32">
        <v>0</v>
      </c>
      <c r="D15280" s="38" t="s">
        <v>454</v>
      </c>
      <c r="E15280" s="38" t="s">
        <v>4506</v>
      </c>
      <c r="F15280" s="58">
        <v>15300</v>
      </c>
      <c r="G15280" s="58">
        <v>-5100</v>
      </c>
      <c r="H15280" s="58">
        <v>10200</v>
      </c>
    </row>
    <row r="15281" spans="1:8">
      <c r="A15281" s="32">
        <v>493</v>
      </c>
      <c r="B15281" s="37">
        <v>100000401419</v>
      </c>
      <c r="C15281" s="32">
        <v>0</v>
      </c>
      <c r="D15281" s="38" t="s">
        <v>454</v>
      </c>
      <c r="E15281" s="38" t="s">
        <v>4506</v>
      </c>
      <c r="F15281" s="58">
        <v>15300</v>
      </c>
      <c r="G15281" s="58">
        <v>-5100</v>
      </c>
      <c r="H15281" s="58">
        <v>10200</v>
      </c>
    </row>
    <row r="15282" spans="1:8">
      <c r="A15282" s="32">
        <v>494</v>
      </c>
      <c r="B15282" s="37">
        <v>100000401420</v>
      </c>
      <c r="C15282" s="32">
        <v>0</v>
      </c>
      <c r="D15282" s="38" t="s">
        <v>454</v>
      </c>
      <c r="E15282" s="38" t="s">
        <v>4506</v>
      </c>
      <c r="F15282" s="58">
        <v>15300</v>
      </c>
      <c r="G15282" s="58">
        <v>-5100</v>
      </c>
      <c r="H15282" s="58">
        <v>10200</v>
      </c>
    </row>
    <row r="15283" spans="1:8">
      <c r="A15283" s="32">
        <v>495</v>
      </c>
      <c r="B15283" s="37">
        <v>100000401421</v>
      </c>
      <c r="C15283" s="32">
        <v>0</v>
      </c>
      <c r="D15283" s="38" t="s">
        <v>454</v>
      </c>
      <c r="E15283" s="38" t="s">
        <v>4506</v>
      </c>
      <c r="F15283" s="58">
        <v>15300</v>
      </c>
      <c r="G15283" s="58">
        <v>-5100</v>
      </c>
      <c r="H15283" s="58">
        <v>10200</v>
      </c>
    </row>
    <row r="15284" spans="1:8">
      <c r="A15284" s="32">
        <v>496</v>
      </c>
      <c r="B15284" s="37">
        <v>100000401422</v>
      </c>
      <c r="C15284" s="32">
        <v>0</v>
      </c>
      <c r="D15284" s="38" t="s">
        <v>454</v>
      </c>
      <c r="E15284" s="38" t="s">
        <v>4506</v>
      </c>
      <c r="F15284" s="58">
        <v>15300</v>
      </c>
      <c r="G15284" s="58">
        <v>-5100</v>
      </c>
      <c r="H15284" s="58">
        <v>10200</v>
      </c>
    </row>
    <row r="15285" spans="1:8">
      <c r="A15285" s="32">
        <v>497</v>
      </c>
      <c r="B15285" s="37">
        <v>100000401424</v>
      </c>
      <c r="C15285" s="32">
        <v>0</v>
      </c>
      <c r="D15285" s="38" t="s">
        <v>454</v>
      </c>
      <c r="E15285" s="38" t="s">
        <v>4506</v>
      </c>
      <c r="F15285" s="58">
        <v>15300</v>
      </c>
      <c r="G15285" s="58">
        <v>-5100</v>
      </c>
      <c r="H15285" s="58">
        <v>10200</v>
      </c>
    </row>
    <row r="15286" spans="1:8">
      <c r="A15286" s="32">
        <v>498</v>
      </c>
      <c r="B15286" s="37">
        <v>100000401425</v>
      </c>
      <c r="C15286" s="32">
        <v>0</v>
      </c>
      <c r="D15286" s="38" t="s">
        <v>454</v>
      </c>
      <c r="E15286" s="38" t="s">
        <v>4506</v>
      </c>
      <c r="F15286" s="58">
        <v>15300</v>
      </c>
      <c r="G15286" s="58">
        <v>-5100</v>
      </c>
      <c r="H15286" s="58">
        <v>10200</v>
      </c>
    </row>
    <row r="15287" spans="1:8">
      <c r="A15287" s="32">
        <v>499</v>
      </c>
      <c r="B15287" s="37">
        <v>100000401426</v>
      </c>
      <c r="C15287" s="32">
        <v>0</v>
      </c>
      <c r="D15287" s="38" t="s">
        <v>454</v>
      </c>
      <c r="E15287" s="38" t="s">
        <v>4506</v>
      </c>
      <c r="F15287" s="58">
        <v>15300</v>
      </c>
      <c r="G15287" s="58">
        <v>-5100</v>
      </c>
      <c r="H15287" s="58">
        <v>10200</v>
      </c>
    </row>
    <row r="15288" spans="1:8">
      <c r="A15288" s="32">
        <v>500</v>
      </c>
      <c r="B15288" s="37">
        <v>100000401427</v>
      </c>
      <c r="C15288" s="32">
        <v>0</v>
      </c>
      <c r="D15288" s="38" t="s">
        <v>454</v>
      </c>
      <c r="E15288" s="38" t="s">
        <v>4506</v>
      </c>
      <c r="F15288" s="58">
        <v>15300</v>
      </c>
      <c r="G15288" s="58">
        <v>-5100</v>
      </c>
      <c r="H15288" s="58">
        <v>10200</v>
      </c>
    </row>
    <row r="15289" spans="1:8">
      <c r="A15289" s="32">
        <v>501</v>
      </c>
      <c r="B15289" s="37">
        <v>100000401429</v>
      </c>
      <c r="C15289" s="32">
        <v>0</v>
      </c>
      <c r="D15289" s="38" t="s">
        <v>454</v>
      </c>
      <c r="E15289" s="38" t="s">
        <v>4506</v>
      </c>
      <c r="F15289" s="58">
        <v>15300</v>
      </c>
      <c r="G15289" s="58">
        <v>-5100</v>
      </c>
      <c r="H15289" s="58">
        <v>10200</v>
      </c>
    </row>
    <row r="15290" spans="1:8">
      <c r="A15290" s="32">
        <v>502</v>
      </c>
      <c r="B15290" s="37">
        <v>100000401432</v>
      </c>
      <c r="C15290" s="32">
        <v>0</v>
      </c>
      <c r="D15290" s="38" t="s">
        <v>454</v>
      </c>
      <c r="E15290" s="38" t="s">
        <v>4506</v>
      </c>
      <c r="F15290" s="58">
        <v>15300</v>
      </c>
      <c r="G15290" s="58">
        <v>-5100</v>
      </c>
      <c r="H15290" s="58">
        <v>10200</v>
      </c>
    </row>
    <row r="15291" spans="1:8">
      <c r="A15291" s="32">
        <v>503</v>
      </c>
      <c r="B15291" s="37">
        <v>100000401433</v>
      </c>
      <c r="C15291" s="32">
        <v>0</v>
      </c>
      <c r="D15291" s="38" t="s">
        <v>454</v>
      </c>
      <c r="E15291" s="38" t="s">
        <v>4506</v>
      </c>
      <c r="F15291" s="58">
        <v>15300</v>
      </c>
      <c r="G15291" s="58">
        <v>-5100</v>
      </c>
      <c r="H15291" s="58">
        <v>10200</v>
      </c>
    </row>
    <row r="15292" spans="1:8">
      <c r="A15292" s="32">
        <v>504</v>
      </c>
      <c r="B15292" s="37">
        <v>100000401434</v>
      </c>
      <c r="C15292" s="32">
        <v>0</v>
      </c>
      <c r="D15292" s="38" t="s">
        <v>454</v>
      </c>
      <c r="E15292" s="38" t="s">
        <v>4506</v>
      </c>
      <c r="F15292" s="58">
        <v>15300</v>
      </c>
      <c r="G15292" s="58">
        <v>-5100</v>
      </c>
      <c r="H15292" s="58">
        <v>10200</v>
      </c>
    </row>
    <row r="15293" spans="1:8">
      <c r="A15293" s="32">
        <v>505</v>
      </c>
      <c r="B15293" s="37">
        <v>100000401435</v>
      </c>
      <c r="C15293" s="32">
        <v>0</v>
      </c>
      <c r="D15293" s="38" t="s">
        <v>454</v>
      </c>
      <c r="E15293" s="38" t="s">
        <v>4506</v>
      </c>
      <c r="F15293" s="58">
        <v>15300</v>
      </c>
      <c r="G15293" s="58">
        <v>-5100</v>
      </c>
      <c r="H15293" s="58">
        <v>10200</v>
      </c>
    </row>
    <row r="15294" spans="1:8">
      <c r="A15294" s="32">
        <v>506</v>
      </c>
      <c r="B15294" s="37">
        <v>100000401436</v>
      </c>
      <c r="C15294" s="32">
        <v>0</v>
      </c>
      <c r="D15294" s="38" t="s">
        <v>454</v>
      </c>
      <c r="E15294" s="38" t="s">
        <v>4506</v>
      </c>
      <c r="F15294" s="58">
        <v>15300</v>
      </c>
      <c r="G15294" s="58">
        <v>-5100</v>
      </c>
      <c r="H15294" s="58">
        <v>10200</v>
      </c>
    </row>
    <row r="15295" spans="1:8">
      <c r="A15295" s="32">
        <v>507</v>
      </c>
      <c r="B15295" s="37">
        <v>100000401439</v>
      </c>
      <c r="C15295" s="32">
        <v>0</v>
      </c>
      <c r="D15295" s="38" t="s">
        <v>454</v>
      </c>
      <c r="E15295" s="38" t="s">
        <v>4506</v>
      </c>
      <c r="F15295" s="58">
        <v>15300</v>
      </c>
      <c r="G15295" s="58">
        <v>-5100</v>
      </c>
      <c r="H15295" s="58">
        <v>10200</v>
      </c>
    </row>
    <row r="15296" spans="1:8">
      <c r="A15296" s="32">
        <v>508</v>
      </c>
      <c r="B15296" s="37">
        <v>100000401510</v>
      </c>
      <c r="C15296" s="32">
        <v>0</v>
      </c>
      <c r="D15296" s="38" t="s">
        <v>454</v>
      </c>
      <c r="E15296" s="38" t="s">
        <v>4506</v>
      </c>
      <c r="F15296" s="58">
        <v>15300</v>
      </c>
      <c r="G15296" s="58">
        <v>-5100</v>
      </c>
      <c r="H15296" s="58">
        <v>10200</v>
      </c>
    </row>
    <row r="15297" spans="1:8">
      <c r="A15297" s="32">
        <v>509</v>
      </c>
      <c r="B15297" s="37">
        <v>100000401511</v>
      </c>
      <c r="C15297" s="32">
        <v>0</v>
      </c>
      <c r="D15297" s="38" t="s">
        <v>454</v>
      </c>
      <c r="E15297" s="38" t="s">
        <v>4506</v>
      </c>
      <c r="F15297" s="58">
        <v>15300</v>
      </c>
      <c r="G15297" s="58">
        <v>-5100</v>
      </c>
      <c r="H15297" s="58">
        <v>10200</v>
      </c>
    </row>
    <row r="15298" spans="1:8">
      <c r="A15298" s="32">
        <v>510</v>
      </c>
      <c r="B15298" s="37">
        <v>100000401512</v>
      </c>
      <c r="C15298" s="32">
        <v>0</v>
      </c>
      <c r="D15298" s="38" t="s">
        <v>454</v>
      </c>
      <c r="E15298" s="38" t="s">
        <v>4506</v>
      </c>
      <c r="F15298" s="58">
        <v>15300</v>
      </c>
      <c r="G15298" s="58">
        <v>-5100</v>
      </c>
      <c r="H15298" s="58">
        <v>10200</v>
      </c>
    </row>
    <row r="15299" spans="1:8">
      <c r="A15299" s="32">
        <v>511</v>
      </c>
      <c r="B15299" s="37">
        <v>100000401513</v>
      </c>
      <c r="C15299" s="32">
        <v>0</v>
      </c>
      <c r="D15299" s="38" t="s">
        <v>454</v>
      </c>
      <c r="E15299" s="38" t="s">
        <v>4506</v>
      </c>
      <c r="F15299" s="58">
        <v>15300</v>
      </c>
      <c r="G15299" s="58">
        <v>-5100</v>
      </c>
      <c r="H15299" s="58">
        <v>10200</v>
      </c>
    </row>
    <row r="15300" spans="1:8">
      <c r="A15300" s="32">
        <v>512</v>
      </c>
      <c r="B15300" s="37">
        <v>100000401514</v>
      </c>
      <c r="C15300" s="32">
        <v>0</v>
      </c>
      <c r="D15300" s="38" t="s">
        <v>454</v>
      </c>
      <c r="E15300" s="38" t="s">
        <v>4506</v>
      </c>
      <c r="F15300" s="58">
        <v>15300</v>
      </c>
      <c r="G15300" s="58">
        <v>-5100</v>
      </c>
      <c r="H15300" s="58">
        <v>10200</v>
      </c>
    </row>
    <row r="15301" spans="1:8">
      <c r="A15301" s="32">
        <v>513</v>
      </c>
      <c r="B15301" s="37">
        <v>100000401515</v>
      </c>
      <c r="C15301" s="32">
        <v>0</v>
      </c>
      <c r="D15301" s="38" t="s">
        <v>454</v>
      </c>
      <c r="E15301" s="38" t="s">
        <v>4506</v>
      </c>
      <c r="F15301" s="58">
        <v>15300</v>
      </c>
      <c r="G15301" s="58">
        <v>-5100</v>
      </c>
      <c r="H15301" s="58">
        <v>10200</v>
      </c>
    </row>
    <row r="15302" spans="1:8">
      <c r="A15302" s="32">
        <v>514</v>
      </c>
      <c r="B15302" s="37">
        <v>100000401516</v>
      </c>
      <c r="C15302" s="32">
        <v>0</v>
      </c>
      <c r="D15302" s="38" t="s">
        <v>454</v>
      </c>
      <c r="E15302" s="38" t="s">
        <v>4506</v>
      </c>
      <c r="F15302" s="58">
        <v>15300</v>
      </c>
      <c r="G15302" s="58">
        <v>-5100</v>
      </c>
      <c r="H15302" s="58">
        <v>10200</v>
      </c>
    </row>
    <row r="15303" spans="1:8">
      <c r="A15303" s="32">
        <v>515</v>
      </c>
      <c r="B15303" s="37">
        <v>100000401517</v>
      </c>
      <c r="C15303" s="32">
        <v>0</v>
      </c>
      <c r="D15303" s="38" t="s">
        <v>454</v>
      </c>
      <c r="E15303" s="38" t="s">
        <v>4506</v>
      </c>
      <c r="F15303" s="58">
        <v>15300</v>
      </c>
      <c r="G15303" s="58">
        <v>-5100</v>
      </c>
      <c r="H15303" s="58">
        <v>10200</v>
      </c>
    </row>
    <row r="15304" spans="1:8">
      <c r="A15304" s="32">
        <v>516</v>
      </c>
      <c r="B15304" s="37">
        <v>100000401518</v>
      </c>
      <c r="C15304" s="32">
        <v>0</v>
      </c>
      <c r="D15304" s="38" t="s">
        <v>454</v>
      </c>
      <c r="E15304" s="38" t="s">
        <v>4506</v>
      </c>
      <c r="F15304" s="58">
        <v>15300</v>
      </c>
      <c r="G15304" s="58">
        <v>-5100</v>
      </c>
      <c r="H15304" s="58">
        <v>10200</v>
      </c>
    </row>
    <row r="15305" spans="1:8">
      <c r="A15305" s="32">
        <v>517</v>
      </c>
      <c r="B15305" s="37">
        <v>100000401519</v>
      </c>
      <c r="C15305" s="32">
        <v>0</v>
      </c>
      <c r="D15305" s="38" t="s">
        <v>454</v>
      </c>
      <c r="E15305" s="38" t="s">
        <v>4506</v>
      </c>
      <c r="F15305" s="58">
        <v>15300</v>
      </c>
      <c r="G15305" s="58">
        <v>-5100</v>
      </c>
      <c r="H15305" s="58">
        <v>10200</v>
      </c>
    </row>
    <row r="15306" spans="1:8">
      <c r="A15306" s="32">
        <v>518</v>
      </c>
      <c r="B15306" s="37">
        <v>100000401520</v>
      </c>
      <c r="C15306" s="32">
        <v>0</v>
      </c>
      <c r="D15306" s="38" t="s">
        <v>454</v>
      </c>
      <c r="E15306" s="38" t="s">
        <v>4506</v>
      </c>
      <c r="F15306" s="58">
        <v>15300</v>
      </c>
      <c r="G15306" s="58">
        <v>-5100</v>
      </c>
      <c r="H15306" s="58">
        <v>10200</v>
      </c>
    </row>
    <row r="15307" spans="1:8">
      <c r="A15307" s="32">
        <v>519</v>
      </c>
      <c r="B15307" s="37">
        <v>100000401521</v>
      </c>
      <c r="C15307" s="32">
        <v>0</v>
      </c>
      <c r="D15307" s="38" t="s">
        <v>454</v>
      </c>
      <c r="E15307" s="38" t="s">
        <v>4506</v>
      </c>
      <c r="F15307" s="58">
        <v>15300</v>
      </c>
      <c r="G15307" s="58">
        <v>-5100</v>
      </c>
      <c r="H15307" s="58">
        <v>10200</v>
      </c>
    </row>
    <row r="15308" spans="1:8">
      <c r="A15308" s="32">
        <v>520</v>
      </c>
      <c r="B15308" s="37">
        <v>100000401522</v>
      </c>
      <c r="C15308" s="32">
        <v>0</v>
      </c>
      <c r="D15308" s="38" t="s">
        <v>454</v>
      </c>
      <c r="E15308" s="38" t="s">
        <v>4506</v>
      </c>
      <c r="F15308" s="58">
        <v>15300</v>
      </c>
      <c r="G15308" s="58">
        <v>-5100</v>
      </c>
      <c r="H15308" s="58">
        <v>10200</v>
      </c>
    </row>
    <row r="15309" spans="1:8">
      <c r="A15309" s="32">
        <v>521</v>
      </c>
      <c r="B15309" s="37">
        <v>100000401523</v>
      </c>
      <c r="C15309" s="32">
        <v>0</v>
      </c>
      <c r="D15309" s="38" t="s">
        <v>454</v>
      </c>
      <c r="E15309" s="38" t="s">
        <v>4506</v>
      </c>
      <c r="F15309" s="58">
        <v>15300</v>
      </c>
      <c r="G15309" s="58">
        <v>-5100</v>
      </c>
      <c r="H15309" s="58">
        <v>10200</v>
      </c>
    </row>
    <row r="15310" spans="1:8">
      <c r="A15310" s="32">
        <v>522</v>
      </c>
      <c r="B15310" s="37">
        <v>100000401524</v>
      </c>
      <c r="C15310" s="32">
        <v>0</v>
      </c>
      <c r="D15310" s="38" t="s">
        <v>454</v>
      </c>
      <c r="E15310" s="38" t="s">
        <v>4506</v>
      </c>
      <c r="F15310" s="58">
        <v>15300</v>
      </c>
      <c r="G15310" s="58">
        <v>-5100</v>
      </c>
      <c r="H15310" s="58">
        <v>10200</v>
      </c>
    </row>
    <row r="15311" spans="1:8">
      <c r="A15311" s="32">
        <v>523</v>
      </c>
      <c r="B15311" s="37">
        <v>100000401525</v>
      </c>
      <c r="C15311" s="32">
        <v>0</v>
      </c>
      <c r="D15311" s="38" t="s">
        <v>454</v>
      </c>
      <c r="E15311" s="38" t="s">
        <v>4506</v>
      </c>
      <c r="F15311" s="58">
        <v>15300</v>
      </c>
      <c r="G15311" s="58">
        <v>-5100</v>
      </c>
      <c r="H15311" s="58">
        <v>10200</v>
      </c>
    </row>
    <row r="15312" spans="1:8">
      <c r="A15312" s="32">
        <v>524</v>
      </c>
      <c r="B15312" s="37">
        <v>100000401526</v>
      </c>
      <c r="C15312" s="32">
        <v>0</v>
      </c>
      <c r="D15312" s="38" t="s">
        <v>454</v>
      </c>
      <c r="E15312" s="38" t="s">
        <v>4506</v>
      </c>
      <c r="F15312" s="58">
        <v>15300</v>
      </c>
      <c r="G15312" s="58">
        <v>-5100</v>
      </c>
      <c r="H15312" s="58">
        <v>10200</v>
      </c>
    </row>
    <row r="15313" spans="1:8">
      <c r="A15313" s="32">
        <v>525</v>
      </c>
      <c r="B15313" s="37">
        <v>100000401527</v>
      </c>
      <c r="C15313" s="32">
        <v>0</v>
      </c>
      <c r="D15313" s="38" t="s">
        <v>454</v>
      </c>
      <c r="E15313" s="38" t="s">
        <v>4506</v>
      </c>
      <c r="F15313" s="58">
        <v>15300</v>
      </c>
      <c r="G15313" s="58">
        <v>-5100</v>
      </c>
      <c r="H15313" s="58">
        <v>10200</v>
      </c>
    </row>
    <row r="15314" spans="1:8">
      <c r="A15314" s="32">
        <v>526</v>
      </c>
      <c r="B15314" s="37">
        <v>100000401528</v>
      </c>
      <c r="C15314" s="32">
        <v>0</v>
      </c>
      <c r="D15314" s="38" t="s">
        <v>454</v>
      </c>
      <c r="E15314" s="38" t="s">
        <v>4506</v>
      </c>
      <c r="F15314" s="58">
        <v>15300</v>
      </c>
      <c r="G15314" s="58">
        <v>-5100</v>
      </c>
      <c r="H15314" s="58">
        <v>10200</v>
      </c>
    </row>
    <row r="15315" spans="1:8">
      <c r="A15315" s="32">
        <v>527</v>
      </c>
      <c r="B15315" s="37">
        <v>100000401529</v>
      </c>
      <c r="C15315" s="32">
        <v>0</v>
      </c>
      <c r="D15315" s="38" t="s">
        <v>454</v>
      </c>
      <c r="E15315" s="38" t="s">
        <v>4506</v>
      </c>
      <c r="F15315" s="58">
        <v>15300</v>
      </c>
      <c r="G15315" s="58">
        <v>-5100</v>
      </c>
      <c r="H15315" s="58">
        <v>10200</v>
      </c>
    </row>
    <row r="15316" spans="1:8">
      <c r="A15316" s="32">
        <v>528</v>
      </c>
      <c r="B15316" s="37">
        <v>100000401530</v>
      </c>
      <c r="C15316" s="32">
        <v>0</v>
      </c>
      <c r="D15316" s="38" t="s">
        <v>454</v>
      </c>
      <c r="E15316" s="38" t="s">
        <v>4506</v>
      </c>
      <c r="F15316" s="58">
        <v>15300</v>
      </c>
      <c r="G15316" s="58">
        <v>-5100</v>
      </c>
      <c r="H15316" s="58">
        <v>10200</v>
      </c>
    </row>
    <row r="15317" spans="1:8">
      <c r="A15317" s="32">
        <v>529</v>
      </c>
      <c r="B15317" s="37">
        <v>100000401531</v>
      </c>
      <c r="C15317" s="32">
        <v>0</v>
      </c>
      <c r="D15317" s="38" t="s">
        <v>454</v>
      </c>
      <c r="E15317" s="38" t="s">
        <v>4506</v>
      </c>
      <c r="F15317" s="58">
        <v>15300</v>
      </c>
      <c r="G15317" s="58">
        <v>-5100</v>
      </c>
      <c r="H15317" s="58">
        <v>10200</v>
      </c>
    </row>
    <row r="15318" spans="1:8">
      <c r="A15318" s="32">
        <v>530</v>
      </c>
      <c r="B15318" s="37">
        <v>100000401532</v>
      </c>
      <c r="C15318" s="32">
        <v>0</v>
      </c>
      <c r="D15318" s="38" t="s">
        <v>454</v>
      </c>
      <c r="E15318" s="38" t="s">
        <v>4506</v>
      </c>
      <c r="F15318" s="58">
        <v>15300</v>
      </c>
      <c r="G15318" s="58">
        <v>-5100</v>
      </c>
      <c r="H15318" s="58">
        <v>10200</v>
      </c>
    </row>
    <row r="15319" spans="1:8">
      <c r="A15319" s="32">
        <v>531</v>
      </c>
      <c r="B15319" s="37">
        <v>100000401533</v>
      </c>
      <c r="C15319" s="32">
        <v>0</v>
      </c>
      <c r="D15319" s="38" t="s">
        <v>454</v>
      </c>
      <c r="E15319" s="38" t="s">
        <v>4506</v>
      </c>
      <c r="F15319" s="58">
        <v>15300</v>
      </c>
      <c r="G15319" s="58">
        <v>-5100</v>
      </c>
      <c r="H15319" s="58">
        <v>10200</v>
      </c>
    </row>
    <row r="15320" spans="1:8">
      <c r="A15320" s="32">
        <v>532</v>
      </c>
      <c r="B15320" s="37">
        <v>100000401534</v>
      </c>
      <c r="C15320" s="32">
        <v>0</v>
      </c>
      <c r="D15320" s="38" t="s">
        <v>454</v>
      </c>
      <c r="E15320" s="38" t="s">
        <v>4506</v>
      </c>
      <c r="F15320" s="58">
        <v>15300</v>
      </c>
      <c r="G15320" s="58">
        <v>-5100</v>
      </c>
      <c r="H15320" s="58">
        <v>10200</v>
      </c>
    </row>
    <row r="15321" spans="1:8">
      <c r="A15321" s="32">
        <v>533</v>
      </c>
      <c r="B15321" s="37">
        <v>100000401535</v>
      </c>
      <c r="C15321" s="32">
        <v>0</v>
      </c>
      <c r="D15321" s="38" t="s">
        <v>454</v>
      </c>
      <c r="E15321" s="38" t="s">
        <v>4506</v>
      </c>
      <c r="F15321" s="58">
        <v>15300</v>
      </c>
      <c r="G15321" s="58">
        <v>-5100</v>
      </c>
      <c r="H15321" s="58">
        <v>10200</v>
      </c>
    </row>
    <row r="15322" spans="1:8">
      <c r="A15322" s="32">
        <v>534</v>
      </c>
      <c r="B15322" s="37">
        <v>100000401536</v>
      </c>
      <c r="C15322" s="32">
        <v>0</v>
      </c>
      <c r="D15322" s="38" t="s">
        <v>454</v>
      </c>
      <c r="E15322" s="38" t="s">
        <v>4506</v>
      </c>
      <c r="F15322" s="58">
        <v>15300</v>
      </c>
      <c r="G15322" s="58">
        <v>-5100</v>
      </c>
      <c r="H15322" s="58">
        <v>10200</v>
      </c>
    </row>
    <row r="15323" spans="1:8">
      <c r="A15323" s="32">
        <v>535</v>
      </c>
      <c r="B15323" s="37">
        <v>100000401537</v>
      </c>
      <c r="C15323" s="32">
        <v>0</v>
      </c>
      <c r="D15323" s="38" t="s">
        <v>454</v>
      </c>
      <c r="E15323" s="38" t="s">
        <v>4506</v>
      </c>
      <c r="F15323" s="58">
        <v>15300</v>
      </c>
      <c r="G15323" s="58">
        <v>-5100</v>
      </c>
      <c r="H15323" s="58">
        <v>10200</v>
      </c>
    </row>
    <row r="15324" spans="1:8">
      <c r="A15324" s="32">
        <v>536</v>
      </c>
      <c r="B15324" s="37">
        <v>100000401538</v>
      </c>
      <c r="C15324" s="32">
        <v>0</v>
      </c>
      <c r="D15324" s="38" t="s">
        <v>454</v>
      </c>
      <c r="E15324" s="38" t="s">
        <v>4506</v>
      </c>
      <c r="F15324" s="58">
        <v>15300</v>
      </c>
      <c r="G15324" s="58">
        <v>-5100</v>
      </c>
      <c r="H15324" s="58">
        <v>10200</v>
      </c>
    </row>
    <row r="15325" spans="1:8">
      <c r="A15325" s="32">
        <v>537</v>
      </c>
      <c r="B15325" s="37">
        <v>100000401539</v>
      </c>
      <c r="C15325" s="32">
        <v>0</v>
      </c>
      <c r="D15325" s="38" t="s">
        <v>454</v>
      </c>
      <c r="E15325" s="38" t="s">
        <v>4506</v>
      </c>
      <c r="F15325" s="58">
        <v>15300</v>
      </c>
      <c r="G15325" s="58">
        <v>-5100</v>
      </c>
      <c r="H15325" s="58">
        <v>10200</v>
      </c>
    </row>
    <row r="15326" spans="1:8">
      <c r="A15326" s="32">
        <v>538</v>
      </c>
      <c r="B15326" s="37">
        <v>100000401540</v>
      </c>
      <c r="C15326" s="32">
        <v>0</v>
      </c>
      <c r="D15326" s="38" t="s">
        <v>454</v>
      </c>
      <c r="E15326" s="38" t="s">
        <v>4506</v>
      </c>
      <c r="F15326" s="58">
        <v>15300</v>
      </c>
      <c r="G15326" s="58">
        <v>-5100</v>
      </c>
      <c r="H15326" s="58">
        <v>10200</v>
      </c>
    </row>
    <row r="15327" spans="1:8">
      <c r="A15327" s="32">
        <v>539</v>
      </c>
      <c r="B15327" s="37">
        <v>100000401541</v>
      </c>
      <c r="C15327" s="32">
        <v>0</v>
      </c>
      <c r="D15327" s="38" t="s">
        <v>454</v>
      </c>
      <c r="E15327" s="38" t="s">
        <v>4506</v>
      </c>
      <c r="F15327" s="58">
        <v>15300</v>
      </c>
      <c r="G15327" s="58">
        <v>-5100</v>
      </c>
      <c r="H15327" s="58">
        <v>10200</v>
      </c>
    </row>
    <row r="15328" spans="1:8">
      <c r="A15328" s="32">
        <v>540</v>
      </c>
      <c r="B15328" s="37">
        <v>100000401542</v>
      </c>
      <c r="C15328" s="32">
        <v>0</v>
      </c>
      <c r="D15328" s="38" t="s">
        <v>454</v>
      </c>
      <c r="E15328" s="38" t="s">
        <v>4506</v>
      </c>
      <c r="F15328" s="58">
        <v>15300</v>
      </c>
      <c r="G15328" s="58">
        <v>-5100</v>
      </c>
      <c r="H15328" s="58">
        <v>10200</v>
      </c>
    </row>
    <row r="15329" spans="1:8">
      <c r="A15329" s="32">
        <v>541</v>
      </c>
      <c r="B15329" s="37">
        <v>100000401543</v>
      </c>
      <c r="C15329" s="32">
        <v>0</v>
      </c>
      <c r="D15329" s="38" t="s">
        <v>454</v>
      </c>
      <c r="E15329" s="38" t="s">
        <v>4506</v>
      </c>
      <c r="F15329" s="58">
        <v>15300</v>
      </c>
      <c r="G15329" s="58">
        <v>-5100</v>
      </c>
      <c r="H15329" s="58">
        <v>10200</v>
      </c>
    </row>
    <row r="15330" spans="1:8">
      <c r="A15330" s="32">
        <v>542</v>
      </c>
      <c r="B15330" s="37">
        <v>100000401544</v>
      </c>
      <c r="C15330" s="32">
        <v>0</v>
      </c>
      <c r="D15330" s="38" t="s">
        <v>454</v>
      </c>
      <c r="E15330" s="38" t="s">
        <v>4506</v>
      </c>
      <c r="F15330" s="58">
        <v>15300</v>
      </c>
      <c r="G15330" s="58">
        <v>-5100</v>
      </c>
      <c r="H15330" s="58">
        <v>10200</v>
      </c>
    </row>
    <row r="15331" spans="1:8">
      <c r="A15331" s="32">
        <v>543</v>
      </c>
      <c r="B15331" s="37">
        <v>100000401545</v>
      </c>
      <c r="C15331" s="32">
        <v>0</v>
      </c>
      <c r="D15331" s="38" t="s">
        <v>454</v>
      </c>
      <c r="E15331" s="38" t="s">
        <v>4506</v>
      </c>
      <c r="F15331" s="58">
        <v>15300</v>
      </c>
      <c r="G15331" s="58">
        <v>-5100</v>
      </c>
      <c r="H15331" s="58">
        <v>10200</v>
      </c>
    </row>
    <row r="15332" spans="1:8">
      <c r="A15332" s="32">
        <v>544</v>
      </c>
      <c r="B15332" s="37">
        <v>100000401546</v>
      </c>
      <c r="C15332" s="32">
        <v>0</v>
      </c>
      <c r="D15332" s="38" t="s">
        <v>454</v>
      </c>
      <c r="E15332" s="38" t="s">
        <v>4506</v>
      </c>
      <c r="F15332" s="58">
        <v>15300</v>
      </c>
      <c r="G15332" s="58">
        <v>-5100</v>
      </c>
      <c r="H15332" s="58">
        <v>10200</v>
      </c>
    </row>
    <row r="15333" spans="1:8">
      <c r="A15333" s="32">
        <v>545</v>
      </c>
      <c r="B15333" s="37">
        <v>100000401547</v>
      </c>
      <c r="C15333" s="32">
        <v>0</v>
      </c>
      <c r="D15333" s="38" t="s">
        <v>454</v>
      </c>
      <c r="E15333" s="38" t="s">
        <v>4506</v>
      </c>
      <c r="F15333" s="58">
        <v>15300</v>
      </c>
      <c r="G15333" s="58">
        <v>-5100</v>
      </c>
      <c r="H15333" s="58">
        <v>10200</v>
      </c>
    </row>
    <row r="15334" spans="1:8">
      <c r="A15334" s="32">
        <v>546</v>
      </c>
      <c r="B15334" s="37">
        <v>100000401548</v>
      </c>
      <c r="C15334" s="32">
        <v>0</v>
      </c>
      <c r="D15334" s="38" t="s">
        <v>454</v>
      </c>
      <c r="E15334" s="38" t="s">
        <v>4506</v>
      </c>
      <c r="F15334" s="58">
        <v>15300</v>
      </c>
      <c r="G15334" s="58">
        <v>-5100</v>
      </c>
      <c r="H15334" s="58">
        <v>10200</v>
      </c>
    </row>
    <row r="15335" spans="1:8">
      <c r="A15335" s="32">
        <v>547</v>
      </c>
      <c r="B15335" s="37">
        <v>100000401549</v>
      </c>
      <c r="C15335" s="32">
        <v>0</v>
      </c>
      <c r="D15335" s="38" t="s">
        <v>454</v>
      </c>
      <c r="E15335" s="38" t="s">
        <v>4506</v>
      </c>
      <c r="F15335" s="58">
        <v>15300</v>
      </c>
      <c r="G15335" s="58">
        <v>-5100</v>
      </c>
      <c r="H15335" s="58">
        <v>10200</v>
      </c>
    </row>
    <row r="15336" spans="1:8">
      <c r="A15336" s="32">
        <v>548</v>
      </c>
      <c r="B15336" s="37">
        <v>100000401550</v>
      </c>
      <c r="C15336" s="32">
        <v>0</v>
      </c>
      <c r="D15336" s="38" t="s">
        <v>454</v>
      </c>
      <c r="E15336" s="38" t="s">
        <v>4506</v>
      </c>
      <c r="F15336" s="58">
        <v>15300</v>
      </c>
      <c r="G15336" s="58">
        <v>-5100</v>
      </c>
      <c r="H15336" s="58">
        <v>10200</v>
      </c>
    </row>
    <row r="15337" spans="1:8">
      <c r="A15337" s="32">
        <v>549</v>
      </c>
      <c r="B15337" s="37">
        <v>100000401551</v>
      </c>
      <c r="C15337" s="32">
        <v>0</v>
      </c>
      <c r="D15337" s="38" t="s">
        <v>454</v>
      </c>
      <c r="E15337" s="38" t="s">
        <v>4506</v>
      </c>
      <c r="F15337" s="58">
        <v>15300</v>
      </c>
      <c r="G15337" s="58">
        <v>-5100</v>
      </c>
      <c r="H15337" s="58">
        <v>10200</v>
      </c>
    </row>
    <row r="15338" spans="1:8">
      <c r="A15338" s="32">
        <v>550</v>
      </c>
      <c r="B15338" s="37">
        <v>100000401552</v>
      </c>
      <c r="C15338" s="32">
        <v>0</v>
      </c>
      <c r="D15338" s="38" t="s">
        <v>454</v>
      </c>
      <c r="E15338" s="38" t="s">
        <v>4506</v>
      </c>
      <c r="F15338" s="58">
        <v>15300</v>
      </c>
      <c r="G15338" s="58">
        <v>-5100</v>
      </c>
      <c r="H15338" s="58">
        <v>10200</v>
      </c>
    </row>
    <row r="15339" spans="1:8">
      <c r="A15339" s="32">
        <v>551</v>
      </c>
      <c r="B15339" s="37">
        <v>100000401555</v>
      </c>
      <c r="C15339" s="32">
        <v>0</v>
      </c>
      <c r="D15339" s="38" t="s">
        <v>454</v>
      </c>
      <c r="E15339" s="38" t="s">
        <v>4506</v>
      </c>
      <c r="F15339" s="58">
        <v>15300</v>
      </c>
      <c r="G15339" s="58">
        <v>-5100</v>
      </c>
      <c r="H15339" s="58">
        <v>10200</v>
      </c>
    </row>
    <row r="15340" spans="1:8">
      <c r="A15340" s="32">
        <v>552</v>
      </c>
      <c r="B15340" s="37">
        <v>100000401556</v>
      </c>
      <c r="C15340" s="32">
        <v>0</v>
      </c>
      <c r="D15340" s="38" t="s">
        <v>454</v>
      </c>
      <c r="E15340" s="38" t="s">
        <v>4506</v>
      </c>
      <c r="F15340" s="58">
        <v>15300</v>
      </c>
      <c r="G15340" s="58">
        <v>-5100</v>
      </c>
      <c r="H15340" s="58">
        <v>10200</v>
      </c>
    </row>
    <row r="15341" spans="1:8">
      <c r="A15341" s="32">
        <v>553</v>
      </c>
      <c r="B15341" s="37">
        <v>100000401557</v>
      </c>
      <c r="C15341" s="32">
        <v>0</v>
      </c>
      <c r="D15341" s="38" t="s">
        <v>454</v>
      </c>
      <c r="E15341" s="38" t="s">
        <v>4506</v>
      </c>
      <c r="F15341" s="58">
        <v>15300</v>
      </c>
      <c r="G15341" s="58">
        <v>-5100</v>
      </c>
      <c r="H15341" s="58">
        <v>10200</v>
      </c>
    </row>
    <row r="15342" spans="1:8">
      <c r="A15342" s="32">
        <v>554</v>
      </c>
      <c r="B15342" s="37">
        <v>100000401558</v>
      </c>
      <c r="C15342" s="32">
        <v>0</v>
      </c>
      <c r="D15342" s="38" t="s">
        <v>454</v>
      </c>
      <c r="E15342" s="38" t="s">
        <v>4506</v>
      </c>
      <c r="F15342" s="58">
        <v>15300</v>
      </c>
      <c r="G15342" s="58">
        <v>-5100</v>
      </c>
      <c r="H15342" s="58">
        <v>10200</v>
      </c>
    </row>
    <row r="15343" spans="1:8">
      <c r="A15343" s="32">
        <v>555</v>
      </c>
      <c r="B15343" s="37">
        <v>100000401559</v>
      </c>
      <c r="C15343" s="32">
        <v>0</v>
      </c>
      <c r="D15343" s="38" t="s">
        <v>454</v>
      </c>
      <c r="E15343" s="38" t="s">
        <v>4506</v>
      </c>
      <c r="F15343" s="58">
        <v>15300</v>
      </c>
      <c r="G15343" s="58">
        <v>-5100</v>
      </c>
      <c r="H15343" s="58">
        <v>10200</v>
      </c>
    </row>
    <row r="15344" spans="1:8">
      <c r="A15344" s="32">
        <v>556</v>
      </c>
      <c r="B15344" s="37">
        <v>100000401560</v>
      </c>
      <c r="C15344" s="32">
        <v>0</v>
      </c>
      <c r="D15344" s="38" t="s">
        <v>454</v>
      </c>
      <c r="E15344" s="38" t="s">
        <v>4506</v>
      </c>
      <c r="F15344" s="58">
        <v>15300</v>
      </c>
      <c r="G15344" s="58">
        <v>-5100</v>
      </c>
      <c r="H15344" s="58">
        <v>10200</v>
      </c>
    </row>
    <row r="15345" spans="1:8">
      <c r="A15345" s="32">
        <v>557</v>
      </c>
      <c r="B15345" s="37">
        <v>100000401561</v>
      </c>
      <c r="C15345" s="32">
        <v>0</v>
      </c>
      <c r="D15345" s="38" t="s">
        <v>454</v>
      </c>
      <c r="E15345" s="38" t="s">
        <v>4506</v>
      </c>
      <c r="F15345" s="58">
        <v>15300</v>
      </c>
      <c r="G15345" s="58">
        <v>-5100</v>
      </c>
      <c r="H15345" s="58">
        <v>10200</v>
      </c>
    </row>
    <row r="15346" spans="1:8">
      <c r="A15346" s="32">
        <v>558</v>
      </c>
      <c r="B15346" s="37">
        <v>100000401562</v>
      </c>
      <c r="C15346" s="32">
        <v>0</v>
      </c>
      <c r="D15346" s="38" t="s">
        <v>454</v>
      </c>
      <c r="E15346" s="38" t="s">
        <v>4506</v>
      </c>
      <c r="F15346" s="58">
        <v>15300</v>
      </c>
      <c r="G15346" s="58">
        <v>-5100</v>
      </c>
      <c r="H15346" s="58">
        <v>10200</v>
      </c>
    </row>
    <row r="15347" spans="1:8">
      <c r="A15347" s="32">
        <v>559</v>
      </c>
      <c r="B15347" s="37">
        <v>100000401563</v>
      </c>
      <c r="C15347" s="32">
        <v>0</v>
      </c>
      <c r="D15347" s="38" t="s">
        <v>454</v>
      </c>
      <c r="E15347" s="38" t="s">
        <v>4506</v>
      </c>
      <c r="F15347" s="58">
        <v>15300</v>
      </c>
      <c r="G15347" s="58">
        <v>-5100</v>
      </c>
      <c r="H15347" s="58">
        <v>10200</v>
      </c>
    </row>
    <row r="15348" spans="1:8">
      <c r="A15348" s="32">
        <v>560</v>
      </c>
      <c r="B15348" s="37">
        <v>100000401564</v>
      </c>
      <c r="C15348" s="32">
        <v>0</v>
      </c>
      <c r="D15348" s="38" t="s">
        <v>454</v>
      </c>
      <c r="E15348" s="38" t="s">
        <v>4506</v>
      </c>
      <c r="F15348" s="58">
        <v>15300</v>
      </c>
      <c r="G15348" s="58">
        <v>-5100</v>
      </c>
      <c r="H15348" s="58">
        <v>10200</v>
      </c>
    </row>
    <row r="15349" spans="1:8">
      <c r="A15349" s="32">
        <v>561</v>
      </c>
      <c r="B15349" s="37">
        <v>100000401565</v>
      </c>
      <c r="C15349" s="32">
        <v>0</v>
      </c>
      <c r="D15349" s="38" t="s">
        <v>454</v>
      </c>
      <c r="E15349" s="38" t="s">
        <v>4506</v>
      </c>
      <c r="F15349" s="58">
        <v>15300</v>
      </c>
      <c r="G15349" s="58">
        <v>-5100</v>
      </c>
      <c r="H15349" s="58">
        <v>10200</v>
      </c>
    </row>
    <row r="15350" spans="1:8">
      <c r="A15350" s="32">
        <v>562</v>
      </c>
      <c r="B15350" s="37">
        <v>100000401566</v>
      </c>
      <c r="C15350" s="32">
        <v>0</v>
      </c>
      <c r="D15350" s="38" t="s">
        <v>454</v>
      </c>
      <c r="E15350" s="38" t="s">
        <v>4506</v>
      </c>
      <c r="F15350" s="58">
        <v>15300</v>
      </c>
      <c r="G15350" s="58">
        <v>-5100</v>
      </c>
      <c r="H15350" s="58">
        <v>10200</v>
      </c>
    </row>
    <row r="15351" spans="1:8">
      <c r="A15351" s="32">
        <v>563</v>
      </c>
      <c r="B15351" s="37">
        <v>100000401567</v>
      </c>
      <c r="C15351" s="32">
        <v>0</v>
      </c>
      <c r="D15351" s="38" t="s">
        <v>454</v>
      </c>
      <c r="E15351" s="38" t="s">
        <v>4506</v>
      </c>
      <c r="F15351" s="58">
        <v>15300</v>
      </c>
      <c r="G15351" s="58">
        <v>-5100</v>
      </c>
      <c r="H15351" s="58">
        <v>10200</v>
      </c>
    </row>
    <row r="15352" spans="1:8">
      <c r="A15352" s="32">
        <v>564</v>
      </c>
      <c r="B15352" s="37">
        <v>100000401568</v>
      </c>
      <c r="C15352" s="32">
        <v>0</v>
      </c>
      <c r="D15352" s="38" t="s">
        <v>454</v>
      </c>
      <c r="E15352" s="38" t="s">
        <v>4506</v>
      </c>
      <c r="F15352" s="58">
        <v>15300</v>
      </c>
      <c r="G15352" s="58">
        <v>-5100</v>
      </c>
      <c r="H15352" s="58">
        <v>10200</v>
      </c>
    </row>
    <row r="15353" spans="1:8">
      <c r="A15353" s="32">
        <v>565</v>
      </c>
      <c r="B15353" s="37">
        <v>100000401569</v>
      </c>
      <c r="C15353" s="32">
        <v>0</v>
      </c>
      <c r="D15353" s="38" t="s">
        <v>454</v>
      </c>
      <c r="E15353" s="38" t="s">
        <v>4506</v>
      </c>
      <c r="F15353" s="58">
        <v>15300</v>
      </c>
      <c r="G15353" s="58">
        <v>-5100</v>
      </c>
      <c r="H15353" s="58">
        <v>10200</v>
      </c>
    </row>
    <row r="15354" spans="1:8">
      <c r="A15354" s="32">
        <v>566</v>
      </c>
      <c r="B15354" s="37">
        <v>100000401570</v>
      </c>
      <c r="C15354" s="32">
        <v>0</v>
      </c>
      <c r="D15354" s="38" t="s">
        <v>454</v>
      </c>
      <c r="E15354" s="38" t="s">
        <v>4506</v>
      </c>
      <c r="F15354" s="58">
        <v>15300</v>
      </c>
      <c r="G15354" s="58">
        <v>-5100</v>
      </c>
      <c r="H15354" s="58">
        <v>10200</v>
      </c>
    </row>
    <row r="15355" spans="1:8">
      <c r="A15355" s="32">
        <v>567</v>
      </c>
      <c r="B15355" s="37">
        <v>100000401571</v>
      </c>
      <c r="C15355" s="32">
        <v>0</v>
      </c>
      <c r="D15355" s="38" t="s">
        <v>454</v>
      </c>
      <c r="E15355" s="38" t="s">
        <v>4506</v>
      </c>
      <c r="F15355" s="58">
        <v>15300</v>
      </c>
      <c r="G15355" s="58">
        <v>-5100</v>
      </c>
      <c r="H15355" s="58">
        <v>10200</v>
      </c>
    </row>
    <row r="15356" spans="1:8">
      <c r="A15356" s="32">
        <v>568</v>
      </c>
      <c r="B15356" s="37">
        <v>100000401572</v>
      </c>
      <c r="C15356" s="32">
        <v>0</v>
      </c>
      <c r="D15356" s="38" t="s">
        <v>454</v>
      </c>
      <c r="E15356" s="38" t="s">
        <v>4506</v>
      </c>
      <c r="F15356" s="58">
        <v>15300</v>
      </c>
      <c r="G15356" s="58">
        <v>-5100</v>
      </c>
      <c r="H15356" s="58">
        <v>10200</v>
      </c>
    </row>
    <row r="15357" spans="1:8">
      <c r="A15357" s="32">
        <v>569</v>
      </c>
      <c r="B15357" s="37">
        <v>100000401573</v>
      </c>
      <c r="C15357" s="32">
        <v>0</v>
      </c>
      <c r="D15357" s="38" t="s">
        <v>454</v>
      </c>
      <c r="E15357" s="38" t="s">
        <v>4506</v>
      </c>
      <c r="F15357" s="58">
        <v>15300</v>
      </c>
      <c r="G15357" s="58">
        <v>-5100</v>
      </c>
      <c r="H15357" s="58">
        <v>10200</v>
      </c>
    </row>
    <row r="15358" spans="1:8">
      <c r="A15358" s="32">
        <v>570</v>
      </c>
      <c r="B15358" s="37">
        <v>100000401574</v>
      </c>
      <c r="C15358" s="32">
        <v>0</v>
      </c>
      <c r="D15358" s="38" t="s">
        <v>454</v>
      </c>
      <c r="E15358" s="38" t="s">
        <v>4506</v>
      </c>
      <c r="F15358" s="58">
        <v>15300</v>
      </c>
      <c r="G15358" s="58">
        <v>-5100</v>
      </c>
      <c r="H15358" s="58">
        <v>10200</v>
      </c>
    </row>
    <row r="15359" spans="1:8">
      <c r="A15359" s="32">
        <v>571</v>
      </c>
      <c r="B15359" s="37">
        <v>100000401575</v>
      </c>
      <c r="C15359" s="32">
        <v>0</v>
      </c>
      <c r="D15359" s="38" t="s">
        <v>454</v>
      </c>
      <c r="E15359" s="38" t="s">
        <v>4506</v>
      </c>
      <c r="F15359" s="58">
        <v>15300</v>
      </c>
      <c r="G15359" s="58">
        <v>-5100</v>
      </c>
      <c r="H15359" s="58">
        <v>10200</v>
      </c>
    </row>
    <row r="15360" spans="1:8">
      <c r="A15360" s="32">
        <v>572</v>
      </c>
      <c r="B15360" s="37">
        <v>100000401576</v>
      </c>
      <c r="C15360" s="32">
        <v>0</v>
      </c>
      <c r="D15360" s="38" t="s">
        <v>454</v>
      </c>
      <c r="E15360" s="38" t="s">
        <v>4506</v>
      </c>
      <c r="F15360" s="58">
        <v>15300</v>
      </c>
      <c r="G15360" s="58">
        <v>-5100</v>
      </c>
      <c r="H15360" s="58">
        <v>10200</v>
      </c>
    </row>
    <row r="15361" spans="1:8">
      <c r="A15361" s="32">
        <v>573</v>
      </c>
      <c r="B15361" s="37">
        <v>100000401577</v>
      </c>
      <c r="C15361" s="32">
        <v>0</v>
      </c>
      <c r="D15361" s="38" t="s">
        <v>454</v>
      </c>
      <c r="E15361" s="38" t="s">
        <v>4506</v>
      </c>
      <c r="F15361" s="58">
        <v>15300</v>
      </c>
      <c r="G15361" s="58">
        <v>-5100</v>
      </c>
      <c r="H15361" s="58">
        <v>10200</v>
      </c>
    </row>
    <row r="15362" spans="1:8">
      <c r="A15362" s="32">
        <v>574</v>
      </c>
      <c r="B15362" s="37">
        <v>100000401578</v>
      </c>
      <c r="C15362" s="32">
        <v>0</v>
      </c>
      <c r="D15362" s="38" t="s">
        <v>454</v>
      </c>
      <c r="E15362" s="38" t="s">
        <v>4506</v>
      </c>
      <c r="F15362" s="58">
        <v>15300</v>
      </c>
      <c r="G15362" s="58">
        <v>-5100</v>
      </c>
      <c r="H15362" s="58">
        <v>10200</v>
      </c>
    </row>
    <row r="15363" spans="1:8">
      <c r="A15363" s="32">
        <v>575</v>
      </c>
      <c r="B15363" s="37">
        <v>100000401579</v>
      </c>
      <c r="C15363" s="32">
        <v>0</v>
      </c>
      <c r="D15363" s="38" t="s">
        <v>454</v>
      </c>
      <c r="E15363" s="38" t="s">
        <v>4506</v>
      </c>
      <c r="F15363" s="58">
        <v>15300</v>
      </c>
      <c r="G15363" s="58">
        <v>-5100</v>
      </c>
      <c r="H15363" s="58">
        <v>10200</v>
      </c>
    </row>
    <row r="15364" spans="1:8">
      <c r="A15364" s="32">
        <v>576</v>
      </c>
      <c r="B15364" s="37">
        <v>100000401580</v>
      </c>
      <c r="C15364" s="32">
        <v>0</v>
      </c>
      <c r="D15364" s="38" t="s">
        <v>454</v>
      </c>
      <c r="E15364" s="38" t="s">
        <v>4506</v>
      </c>
      <c r="F15364" s="58">
        <v>15300</v>
      </c>
      <c r="G15364" s="58">
        <v>-5100</v>
      </c>
      <c r="H15364" s="58">
        <v>10200</v>
      </c>
    </row>
    <row r="15365" spans="1:8">
      <c r="A15365" s="32">
        <v>577</v>
      </c>
      <c r="B15365" s="37">
        <v>100000401581</v>
      </c>
      <c r="C15365" s="32">
        <v>0</v>
      </c>
      <c r="D15365" s="38" t="s">
        <v>454</v>
      </c>
      <c r="E15365" s="38" t="s">
        <v>4506</v>
      </c>
      <c r="F15365" s="58">
        <v>15300</v>
      </c>
      <c r="G15365" s="58">
        <v>-5100</v>
      </c>
      <c r="H15365" s="58">
        <v>10200</v>
      </c>
    </row>
    <row r="15366" spans="1:8">
      <c r="A15366" s="32">
        <v>578</v>
      </c>
      <c r="B15366" s="37">
        <v>100000401582</v>
      </c>
      <c r="C15366" s="32">
        <v>0</v>
      </c>
      <c r="D15366" s="38" t="s">
        <v>454</v>
      </c>
      <c r="E15366" s="38" t="s">
        <v>4506</v>
      </c>
      <c r="F15366" s="58">
        <v>15300</v>
      </c>
      <c r="G15366" s="58">
        <v>-5100</v>
      </c>
      <c r="H15366" s="58">
        <v>10200</v>
      </c>
    </row>
    <row r="15367" spans="1:8">
      <c r="A15367" s="32">
        <v>579</v>
      </c>
      <c r="B15367" s="37">
        <v>100000401583</v>
      </c>
      <c r="C15367" s="32">
        <v>0</v>
      </c>
      <c r="D15367" s="38" t="s">
        <v>454</v>
      </c>
      <c r="E15367" s="38" t="s">
        <v>4506</v>
      </c>
      <c r="F15367" s="58">
        <v>15300</v>
      </c>
      <c r="G15367" s="58">
        <v>-5100</v>
      </c>
      <c r="H15367" s="58">
        <v>10200</v>
      </c>
    </row>
    <row r="15368" spans="1:8">
      <c r="A15368" s="32">
        <v>580</v>
      </c>
      <c r="B15368" s="37">
        <v>100000401584</v>
      </c>
      <c r="C15368" s="32">
        <v>0</v>
      </c>
      <c r="D15368" s="38" t="s">
        <v>454</v>
      </c>
      <c r="E15368" s="38" t="s">
        <v>4506</v>
      </c>
      <c r="F15368" s="58">
        <v>15300</v>
      </c>
      <c r="G15368" s="58">
        <v>-5100</v>
      </c>
      <c r="H15368" s="58">
        <v>10200</v>
      </c>
    </row>
    <row r="15369" spans="1:8">
      <c r="A15369" s="32">
        <v>581</v>
      </c>
      <c r="B15369" s="37">
        <v>100000401585</v>
      </c>
      <c r="C15369" s="32">
        <v>0</v>
      </c>
      <c r="D15369" s="38" t="s">
        <v>454</v>
      </c>
      <c r="E15369" s="38" t="s">
        <v>4506</v>
      </c>
      <c r="F15369" s="58">
        <v>15300</v>
      </c>
      <c r="G15369" s="58">
        <v>-5100</v>
      </c>
      <c r="H15369" s="58">
        <v>10200</v>
      </c>
    </row>
    <row r="15370" spans="1:8">
      <c r="A15370" s="32">
        <v>582</v>
      </c>
      <c r="B15370" s="37">
        <v>100000401586</v>
      </c>
      <c r="C15370" s="32">
        <v>0</v>
      </c>
      <c r="D15370" s="38" t="s">
        <v>454</v>
      </c>
      <c r="E15370" s="38" t="s">
        <v>4506</v>
      </c>
      <c r="F15370" s="58">
        <v>15300</v>
      </c>
      <c r="G15370" s="58">
        <v>-5100</v>
      </c>
      <c r="H15370" s="58">
        <v>10200</v>
      </c>
    </row>
    <row r="15371" spans="1:8">
      <c r="A15371" s="32">
        <v>583</v>
      </c>
      <c r="B15371" s="37">
        <v>100000401587</v>
      </c>
      <c r="C15371" s="32">
        <v>0</v>
      </c>
      <c r="D15371" s="38" t="s">
        <v>454</v>
      </c>
      <c r="E15371" s="38" t="s">
        <v>4506</v>
      </c>
      <c r="F15371" s="58">
        <v>15300</v>
      </c>
      <c r="G15371" s="58">
        <v>-5100</v>
      </c>
      <c r="H15371" s="58">
        <v>10200</v>
      </c>
    </row>
    <row r="15372" spans="1:8">
      <c r="A15372" s="32">
        <v>584</v>
      </c>
      <c r="B15372" s="37">
        <v>100000401588</v>
      </c>
      <c r="C15372" s="32">
        <v>0</v>
      </c>
      <c r="D15372" s="38" t="s">
        <v>454</v>
      </c>
      <c r="E15372" s="38" t="s">
        <v>4506</v>
      </c>
      <c r="F15372" s="58">
        <v>15300</v>
      </c>
      <c r="G15372" s="58">
        <v>-5100</v>
      </c>
      <c r="H15372" s="58">
        <v>10200</v>
      </c>
    </row>
    <row r="15373" spans="1:8">
      <c r="A15373" s="32">
        <v>585</v>
      </c>
      <c r="B15373" s="37">
        <v>100000401589</v>
      </c>
      <c r="C15373" s="32">
        <v>0</v>
      </c>
      <c r="D15373" s="38" t="s">
        <v>454</v>
      </c>
      <c r="E15373" s="38" t="s">
        <v>4506</v>
      </c>
      <c r="F15373" s="58">
        <v>15300</v>
      </c>
      <c r="G15373" s="58">
        <v>-5100</v>
      </c>
      <c r="H15373" s="58">
        <v>10200</v>
      </c>
    </row>
    <row r="15374" spans="1:8">
      <c r="A15374" s="32">
        <v>586</v>
      </c>
      <c r="B15374" s="37">
        <v>100000401590</v>
      </c>
      <c r="C15374" s="32">
        <v>0</v>
      </c>
      <c r="D15374" s="38" t="s">
        <v>454</v>
      </c>
      <c r="E15374" s="38" t="s">
        <v>4506</v>
      </c>
      <c r="F15374" s="58">
        <v>15300</v>
      </c>
      <c r="G15374" s="58">
        <v>-5100</v>
      </c>
      <c r="H15374" s="58">
        <v>10200</v>
      </c>
    </row>
    <row r="15375" spans="1:8">
      <c r="A15375" s="32">
        <v>587</v>
      </c>
      <c r="B15375" s="37">
        <v>100000401591</v>
      </c>
      <c r="C15375" s="32">
        <v>0</v>
      </c>
      <c r="D15375" s="38" t="s">
        <v>454</v>
      </c>
      <c r="E15375" s="38" t="s">
        <v>4506</v>
      </c>
      <c r="F15375" s="58">
        <v>15300</v>
      </c>
      <c r="G15375" s="58">
        <v>-5100</v>
      </c>
      <c r="H15375" s="58">
        <v>10200</v>
      </c>
    </row>
    <row r="15376" spans="1:8">
      <c r="A15376" s="32">
        <v>588</v>
      </c>
      <c r="B15376" s="37">
        <v>100000401592</v>
      </c>
      <c r="C15376" s="32">
        <v>0</v>
      </c>
      <c r="D15376" s="38" t="s">
        <v>454</v>
      </c>
      <c r="E15376" s="38" t="s">
        <v>4506</v>
      </c>
      <c r="F15376" s="58">
        <v>15300</v>
      </c>
      <c r="G15376" s="58">
        <v>-5100</v>
      </c>
      <c r="H15376" s="58">
        <v>10200</v>
      </c>
    </row>
    <row r="15377" spans="1:8">
      <c r="A15377" s="32">
        <v>589</v>
      </c>
      <c r="B15377" s="37">
        <v>100000401593</v>
      </c>
      <c r="C15377" s="32">
        <v>0</v>
      </c>
      <c r="D15377" s="38" t="s">
        <v>454</v>
      </c>
      <c r="E15377" s="38" t="s">
        <v>4506</v>
      </c>
      <c r="F15377" s="58">
        <v>15300</v>
      </c>
      <c r="G15377" s="58">
        <v>-5100</v>
      </c>
      <c r="H15377" s="58">
        <v>10200</v>
      </c>
    </row>
    <row r="15378" spans="1:8">
      <c r="A15378" s="32">
        <v>590</v>
      </c>
      <c r="B15378" s="37">
        <v>100000401652</v>
      </c>
      <c r="C15378" s="32">
        <v>0</v>
      </c>
      <c r="D15378" s="38" t="s">
        <v>454</v>
      </c>
      <c r="E15378" s="38" t="s">
        <v>4507</v>
      </c>
      <c r="F15378" s="58">
        <v>15100</v>
      </c>
      <c r="G15378" s="58">
        <v>-5033.33</v>
      </c>
      <c r="H15378" s="58">
        <v>10066.67</v>
      </c>
    </row>
    <row r="15379" spans="1:8">
      <c r="A15379" s="32">
        <v>591</v>
      </c>
      <c r="B15379" s="37">
        <v>100000401653</v>
      </c>
      <c r="C15379" s="32">
        <v>0</v>
      </c>
      <c r="D15379" s="38" t="s">
        <v>454</v>
      </c>
      <c r="E15379" s="38" t="s">
        <v>4507</v>
      </c>
      <c r="F15379" s="58">
        <v>15100</v>
      </c>
      <c r="G15379" s="58">
        <v>-5033.33</v>
      </c>
      <c r="H15379" s="58">
        <v>10066.67</v>
      </c>
    </row>
    <row r="15380" spans="1:8">
      <c r="A15380" s="32">
        <v>592</v>
      </c>
      <c r="B15380" s="37">
        <v>100000401654</v>
      </c>
      <c r="C15380" s="32">
        <v>0</v>
      </c>
      <c r="D15380" s="38" t="s">
        <v>454</v>
      </c>
      <c r="E15380" s="38" t="s">
        <v>4507</v>
      </c>
      <c r="F15380" s="58">
        <v>15100</v>
      </c>
      <c r="G15380" s="58">
        <v>-5033.33</v>
      </c>
      <c r="H15380" s="58">
        <v>10066.67</v>
      </c>
    </row>
    <row r="15381" spans="1:8">
      <c r="A15381" s="32">
        <v>593</v>
      </c>
      <c r="B15381" s="37">
        <v>100000401655</v>
      </c>
      <c r="C15381" s="32">
        <v>0</v>
      </c>
      <c r="D15381" s="38" t="s">
        <v>454</v>
      </c>
      <c r="E15381" s="38" t="s">
        <v>4507</v>
      </c>
      <c r="F15381" s="58">
        <v>15100</v>
      </c>
      <c r="G15381" s="58">
        <v>-5033.33</v>
      </c>
      <c r="H15381" s="58">
        <v>10066.67</v>
      </c>
    </row>
    <row r="15382" spans="1:8">
      <c r="A15382" s="32">
        <v>594</v>
      </c>
      <c r="B15382" s="37">
        <v>100000401656</v>
      </c>
      <c r="C15382" s="32">
        <v>0</v>
      </c>
      <c r="D15382" s="38" t="s">
        <v>454</v>
      </c>
      <c r="E15382" s="38" t="s">
        <v>4507</v>
      </c>
      <c r="F15382" s="58">
        <v>15100</v>
      </c>
      <c r="G15382" s="58">
        <v>-5033.33</v>
      </c>
      <c r="H15382" s="58">
        <v>10066.67</v>
      </c>
    </row>
    <row r="15383" spans="1:8">
      <c r="A15383" s="32">
        <v>595</v>
      </c>
      <c r="B15383" s="37">
        <v>100000401658</v>
      </c>
      <c r="C15383" s="32">
        <v>0</v>
      </c>
      <c r="D15383" s="38" t="s">
        <v>454</v>
      </c>
      <c r="E15383" s="38" t="s">
        <v>4507</v>
      </c>
      <c r="F15383" s="58">
        <v>15100</v>
      </c>
      <c r="G15383" s="58">
        <v>-5033.33</v>
      </c>
      <c r="H15383" s="58">
        <v>10066.67</v>
      </c>
    </row>
    <row r="15384" spans="1:8">
      <c r="A15384" s="32">
        <v>596</v>
      </c>
      <c r="B15384" s="37">
        <v>100000401659</v>
      </c>
      <c r="C15384" s="32">
        <v>0</v>
      </c>
      <c r="D15384" s="38" t="s">
        <v>454</v>
      </c>
      <c r="E15384" s="38" t="s">
        <v>4507</v>
      </c>
      <c r="F15384" s="58">
        <v>15100</v>
      </c>
      <c r="G15384" s="58">
        <v>-5033.33</v>
      </c>
      <c r="H15384" s="58">
        <v>10066.67</v>
      </c>
    </row>
    <row r="15385" spans="1:8">
      <c r="A15385" s="32">
        <v>597</v>
      </c>
      <c r="B15385" s="37">
        <v>100000401660</v>
      </c>
      <c r="C15385" s="32">
        <v>0</v>
      </c>
      <c r="D15385" s="38" t="s">
        <v>454</v>
      </c>
      <c r="E15385" s="38" t="s">
        <v>4507</v>
      </c>
      <c r="F15385" s="58">
        <v>15100</v>
      </c>
      <c r="G15385" s="58">
        <v>-5033.33</v>
      </c>
      <c r="H15385" s="58">
        <v>10066.67</v>
      </c>
    </row>
    <row r="15386" spans="1:8">
      <c r="A15386" s="32">
        <v>598</v>
      </c>
      <c r="B15386" s="37">
        <v>100000401661</v>
      </c>
      <c r="C15386" s="32">
        <v>0</v>
      </c>
      <c r="D15386" s="38" t="s">
        <v>454</v>
      </c>
      <c r="E15386" s="38" t="s">
        <v>4507</v>
      </c>
      <c r="F15386" s="58">
        <v>15100</v>
      </c>
      <c r="G15386" s="58">
        <v>-5033.33</v>
      </c>
      <c r="H15386" s="58">
        <v>10066.67</v>
      </c>
    </row>
    <row r="15387" spans="1:8">
      <c r="A15387" s="32">
        <v>599</v>
      </c>
      <c r="B15387" s="37">
        <v>100000401662</v>
      </c>
      <c r="C15387" s="32">
        <v>0</v>
      </c>
      <c r="D15387" s="38" t="s">
        <v>454</v>
      </c>
      <c r="E15387" s="38" t="s">
        <v>4507</v>
      </c>
      <c r="F15387" s="58">
        <v>15100</v>
      </c>
      <c r="G15387" s="58">
        <v>-5033.33</v>
      </c>
      <c r="H15387" s="58">
        <v>10066.67</v>
      </c>
    </row>
    <row r="15388" spans="1:8">
      <c r="A15388" s="32">
        <v>600</v>
      </c>
      <c r="B15388" s="37">
        <v>100000401663</v>
      </c>
      <c r="C15388" s="32">
        <v>0</v>
      </c>
      <c r="D15388" s="38" t="s">
        <v>454</v>
      </c>
      <c r="E15388" s="38" t="s">
        <v>4507</v>
      </c>
      <c r="F15388" s="58">
        <v>15100</v>
      </c>
      <c r="G15388" s="58">
        <v>-5033.33</v>
      </c>
      <c r="H15388" s="58">
        <v>10066.67</v>
      </c>
    </row>
    <row r="15389" spans="1:8">
      <c r="A15389" s="32">
        <v>601</v>
      </c>
      <c r="B15389" s="37">
        <v>100000401664</v>
      </c>
      <c r="C15389" s="32">
        <v>0</v>
      </c>
      <c r="D15389" s="38" t="s">
        <v>454</v>
      </c>
      <c r="E15389" s="38" t="s">
        <v>4507</v>
      </c>
      <c r="F15389" s="58">
        <v>15100</v>
      </c>
      <c r="G15389" s="58">
        <v>-5033.33</v>
      </c>
      <c r="H15389" s="58">
        <v>10066.67</v>
      </c>
    </row>
    <row r="15390" spans="1:8">
      <c r="A15390" s="32">
        <v>602</v>
      </c>
      <c r="B15390" s="37">
        <v>100000401665</v>
      </c>
      <c r="C15390" s="32">
        <v>0</v>
      </c>
      <c r="D15390" s="38" t="s">
        <v>454</v>
      </c>
      <c r="E15390" s="38" t="s">
        <v>4507</v>
      </c>
      <c r="F15390" s="58">
        <v>15100</v>
      </c>
      <c r="G15390" s="58">
        <v>-5033.33</v>
      </c>
      <c r="H15390" s="58">
        <v>10066.67</v>
      </c>
    </row>
    <row r="15391" spans="1:8">
      <c r="A15391" s="32">
        <v>603</v>
      </c>
      <c r="B15391" s="37">
        <v>100000401666</v>
      </c>
      <c r="C15391" s="32">
        <v>0</v>
      </c>
      <c r="D15391" s="38" t="s">
        <v>454</v>
      </c>
      <c r="E15391" s="38" t="s">
        <v>4507</v>
      </c>
      <c r="F15391" s="58">
        <v>15100</v>
      </c>
      <c r="G15391" s="58">
        <v>-5033.33</v>
      </c>
      <c r="H15391" s="58">
        <v>10066.67</v>
      </c>
    </row>
    <row r="15392" spans="1:8">
      <c r="A15392" s="32">
        <v>604</v>
      </c>
      <c r="B15392" s="37">
        <v>100000401667</v>
      </c>
      <c r="C15392" s="32">
        <v>0</v>
      </c>
      <c r="D15392" s="38" t="s">
        <v>454</v>
      </c>
      <c r="E15392" s="38" t="s">
        <v>4507</v>
      </c>
      <c r="F15392" s="58">
        <v>15100</v>
      </c>
      <c r="G15392" s="58">
        <v>-5033.33</v>
      </c>
      <c r="H15392" s="58">
        <v>10066.67</v>
      </c>
    </row>
    <row r="15393" spans="1:8">
      <c r="A15393" s="32">
        <v>605</v>
      </c>
      <c r="B15393" s="37">
        <v>100000401668</v>
      </c>
      <c r="C15393" s="32">
        <v>0</v>
      </c>
      <c r="D15393" s="38" t="s">
        <v>454</v>
      </c>
      <c r="E15393" s="38" t="s">
        <v>4507</v>
      </c>
      <c r="F15393" s="58">
        <v>15100</v>
      </c>
      <c r="G15393" s="58">
        <v>-5033.33</v>
      </c>
      <c r="H15393" s="58">
        <v>10066.67</v>
      </c>
    </row>
    <row r="15394" spans="1:8">
      <c r="A15394" s="32">
        <v>606</v>
      </c>
      <c r="B15394" s="37">
        <v>100000401669</v>
      </c>
      <c r="C15394" s="32">
        <v>0</v>
      </c>
      <c r="D15394" s="38" t="s">
        <v>454</v>
      </c>
      <c r="E15394" s="38" t="s">
        <v>4507</v>
      </c>
      <c r="F15394" s="58">
        <v>15100</v>
      </c>
      <c r="G15394" s="58">
        <v>-5033.33</v>
      </c>
      <c r="H15394" s="58">
        <v>10066.67</v>
      </c>
    </row>
    <row r="15395" spans="1:8">
      <c r="A15395" s="32">
        <v>607</v>
      </c>
      <c r="B15395" s="37">
        <v>100000401670</v>
      </c>
      <c r="C15395" s="32">
        <v>0</v>
      </c>
      <c r="D15395" s="38" t="s">
        <v>454</v>
      </c>
      <c r="E15395" s="38" t="s">
        <v>4507</v>
      </c>
      <c r="F15395" s="58">
        <v>15100</v>
      </c>
      <c r="G15395" s="58">
        <v>-5033.33</v>
      </c>
      <c r="H15395" s="58">
        <v>10066.67</v>
      </c>
    </row>
    <row r="15396" spans="1:8">
      <c r="A15396" s="32">
        <v>608</v>
      </c>
      <c r="B15396" s="37">
        <v>100000401671</v>
      </c>
      <c r="C15396" s="32">
        <v>0</v>
      </c>
      <c r="D15396" s="38" t="s">
        <v>454</v>
      </c>
      <c r="E15396" s="38" t="s">
        <v>4507</v>
      </c>
      <c r="F15396" s="58">
        <v>15100</v>
      </c>
      <c r="G15396" s="58">
        <v>-5033.33</v>
      </c>
      <c r="H15396" s="58">
        <v>10066.67</v>
      </c>
    </row>
    <row r="15397" spans="1:8">
      <c r="A15397" s="32">
        <v>609</v>
      </c>
      <c r="B15397" s="37">
        <v>100000401672</v>
      </c>
      <c r="C15397" s="32">
        <v>0</v>
      </c>
      <c r="D15397" s="38" t="s">
        <v>454</v>
      </c>
      <c r="E15397" s="38" t="s">
        <v>4507</v>
      </c>
      <c r="F15397" s="58">
        <v>15100</v>
      </c>
      <c r="G15397" s="58">
        <v>-5033.33</v>
      </c>
      <c r="H15397" s="58">
        <v>10066.67</v>
      </c>
    </row>
    <row r="15398" spans="1:8">
      <c r="A15398" s="32">
        <v>610</v>
      </c>
      <c r="B15398" s="37">
        <v>100000401673</v>
      </c>
      <c r="C15398" s="32">
        <v>0</v>
      </c>
      <c r="D15398" s="38" t="s">
        <v>454</v>
      </c>
      <c r="E15398" s="38" t="s">
        <v>4507</v>
      </c>
      <c r="F15398" s="58">
        <v>15100</v>
      </c>
      <c r="G15398" s="58">
        <v>-5033.33</v>
      </c>
      <c r="H15398" s="58">
        <v>10066.67</v>
      </c>
    </row>
    <row r="15399" spans="1:8">
      <c r="A15399" s="32">
        <v>611</v>
      </c>
      <c r="B15399" s="37">
        <v>100000401674</v>
      </c>
      <c r="C15399" s="32">
        <v>0</v>
      </c>
      <c r="D15399" s="38" t="s">
        <v>454</v>
      </c>
      <c r="E15399" s="38" t="s">
        <v>4507</v>
      </c>
      <c r="F15399" s="58">
        <v>15100</v>
      </c>
      <c r="G15399" s="58">
        <v>-5033.33</v>
      </c>
      <c r="H15399" s="58">
        <v>10066.67</v>
      </c>
    </row>
    <row r="15400" spans="1:8">
      <c r="A15400" s="32">
        <v>612</v>
      </c>
      <c r="B15400" s="37">
        <v>100000401675</v>
      </c>
      <c r="C15400" s="32">
        <v>0</v>
      </c>
      <c r="D15400" s="38" t="s">
        <v>454</v>
      </c>
      <c r="E15400" s="38" t="s">
        <v>4507</v>
      </c>
      <c r="F15400" s="58">
        <v>15100</v>
      </c>
      <c r="G15400" s="58">
        <v>-5033.33</v>
      </c>
      <c r="H15400" s="58">
        <v>10066.67</v>
      </c>
    </row>
    <row r="15401" spans="1:8">
      <c r="A15401" s="32">
        <v>613</v>
      </c>
      <c r="B15401" s="37">
        <v>100000401676</v>
      </c>
      <c r="C15401" s="32">
        <v>0</v>
      </c>
      <c r="D15401" s="38" t="s">
        <v>454</v>
      </c>
      <c r="E15401" s="38" t="s">
        <v>4507</v>
      </c>
      <c r="F15401" s="58">
        <v>15100</v>
      </c>
      <c r="G15401" s="58">
        <v>-5033.33</v>
      </c>
      <c r="H15401" s="58">
        <v>10066.67</v>
      </c>
    </row>
    <row r="15402" spans="1:8">
      <c r="A15402" s="32">
        <v>614</v>
      </c>
      <c r="B15402" s="37">
        <v>100000401677</v>
      </c>
      <c r="C15402" s="32">
        <v>0</v>
      </c>
      <c r="D15402" s="38" t="s">
        <v>454</v>
      </c>
      <c r="E15402" s="38" t="s">
        <v>4507</v>
      </c>
      <c r="F15402" s="58">
        <v>15100</v>
      </c>
      <c r="G15402" s="58">
        <v>-5033.33</v>
      </c>
      <c r="H15402" s="58">
        <v>10066.67</v>
      </c>
    </row>
    <row r="15403" spans="1:8">
      <c r="A15403" s="32">
        <v>615</v>
      </c>
      <c r="B15403" s="37">
        <v>100000401678</v>
      </c>
      <c r="C15403" s="32">
        <v>0</v>
      </c>
      <c r="D15403" s="38" t="s">
        <v>454</v>
      </c>
      <c r="E15403" s="38" t="s">
        <v>4507</v>
      </c>
      <c r="F15403" s="58">
        <v>15100</v>
      </c>
      <c r="G15403" s="58">
        <v>-5033.33</v>
      </c>
      <c r="H15403" s="58">
        <v>10066.67</v>
      </c>
    </row>
    <row r="15404" spans="1:8">
      <c r="A15404" s="32">
        <v>616</v>
      </c>
      <c r="B15404" s="37">
        <v>100000401679</v>
      </c>
      <c r="C15404" s="32">
        <v>0</v>
      </c>
      <c r="D15404" s="38" t="s">
        <v>454</v>
      </c>
      <c r="E15404" s="38" t="s">
        <v>4507</v>
      </c>
      <c r="F15404" s="58">
        <v>15100</v>
      </c>
      <c r="G15404" s="58">
        <v>-5033.33</v>
      </c>
      <c r="H15404" s="58">
        <v>10066.67</v>
      </c>
    </row>
    <row r="15405" spans="1:8">
      <c r="A15405" s="32">
        <v>617</v>
      </c>
      <c r="B15405" s="37">
        <v>100000401680</v>
      </c>
      <c r="C15405" s="32">
        <v>0</v>
      </c>
      <c r="D15405" s="38" t="s">
        <v>454</v>
      </c>
      <c r="E15405" s="38" t="s">
        <v>4507</v>
      </c>
      <c r="F15405" s="58">
        <v>15100</v>
      </c>
      <c r="G15405" s="58">
        <v>-5033.33</v>
      </c>
      <c r="H15405" s="58">
        <v>10066.67</v>
      </c>
    </row>
    <row r="15406" spans="1:8">
      <c r="A15406" s="32">
        <v>618</v>
      </c>
      <c r="B15406" s="37">
        <v>100000401681</v>
      </c>
      <c r="C15406" s="32">
        <v>0</v>
      </c>
      <c r="D15406" s="38" t="s">
        <v>454</v>
      </c>
      <c r="E15406" s="38" t="s">
        <v>4507</v>
      </c>
      <c r="F15406" s="58">
        <v>15100</v>
      </c>
      <c r="G15406" s="58">
        <v>-5033.33</v>
      </c>
      <c r="H15406" s="58">
        <v>10066.67</v>
      </c>
    </row>
    <row r="15407" spans="1:8">
      <c r="A15407" s="32">
        <v>619</v>
      </c>
      <c r="B15407" s="37">
        <v>100000401682</v>
      </c>
      <c r="C15407" s="32">
        <v>0</v>
      </c>
      <c r="D15407" s="38" t="s">
        <v>454</v>
      </c>
      <c r="E15407" s="38" t="s">
        <v>4507</v>
      </c>
      <c r="F15407" s="58">
        <v>15100</v>
      </c>
      <c r="G15407" s="58">
        <v>-5033.33</v>
      </c>
      <c r="H15407" s="58">
        <v>10066.67</v>
      </c>
    </row>
    <row r="15408" spans="1:8">
      <c r="A15408" s="32">
        <v>620</v>
      </c>
      <c r="B15408" s="37">
        <v>100000401683</v>
      </c>
      <c r="C15408" s="32">
        <v>0</v>
      </c>
      <c r="D15408" s="38" t="s">
        <v>454</v>
      </c>
      <c r="E15408" s="38" t="s">
        <v>4507</v>
      </c>
      <c r="F15408" s="58">
        <v>15100</v>
      </c>
      <c r="G15408" s="58">
        <v>-5033.33</v>
      </c>
      <c r="H15408" s="58">
        <v>10066.67</v>
      </c>
    </row>
    <row r="15409" spans="1:8">
      <c r="A15409" s="32">
        <v>621</v>
      </c>
      <c r="B15409" s="37">
        <v>100000401684</v>
      </c>
      <c r="C15409" s="32">
        <v>0</v>
      </c>
      <c r="D15409" s="38" t="s">
        <v>454</v>
      </c>
      <c r="E15409" s="38" t="s">
        <v>4507</v>
      </c>
      <c r="F15409" s="58">
        <v>15100</v>
      </c>
      <c r="G15409" s="58">
        <v>-5033.33</v>
      </c>
      <c r="H15409" s="58">
        <v>10066.67</v>
      </c>
    </row>
    <row r="15410" spans="1:8">
      <c r="A15410" s="32">
        <v>622</v>
      </c>
      <c r="B15410" s="37">
        <v>100000401685</v>
      </c>
      <c r="C15410" s="32">
        <v>0</v>
      </c>
      <c r="D15410" s="38" t="s">
        <v>454</v>
      </c>
      <c r="E15410" s="38" t="s">
        <v>4507</v>
      </c>
      <c r="F15410" s="58">
        <v>15100</v>
      </c>
      <c r="G15410" s="58">
        <v>-5033.33</v>
      </c>
      <c r="H15410" s="58">
        <v>10066.67</v>
      </c>
    </row>
    <row r="15411" spans="1:8">
      <c r="A15411" s="32">
        <v>623</v>
      </c>
      <c r="B15411" s="37">
        <v>100000401686</v>
      </c>
      <c r="C15411" s="32">
        <v>0</v>
      </c>
      <c r="D15411" s="38" t="s">
        <v>454</v>
      </c>
      <c r="E15411" s="38" t="s">
        <v>4507</v>
      </c>
      <c r="F15411" s="58">
        <v>15100</v>
      </c>
      <c r="G15411" s="58">
        <v>-5033.33</v>
      </c>
      <c r="H15411" s="58">
        <v>10066.67</v>
      </c>
    </row>
    <row r="15412" spans="1:8">
      <c r="A15412" s="32">
        <v>624</v>
      </c>
      <c r="B15412" s="37">
        <v>100000401687</v>
      </c>
      <c r="C15412" s="32">
        <v>0</v>
      </c>
      <c r="D15412" s="38" t="s">
        <v>454</v>
      </c>
      <c r="E15412" s="38" t="s">
        <v>4507</v>
      </c>
      <c r="F15412" s="58">
        <v>15100</v>
      </c>
      <c r="G15412" s="58">
        <v>-5033.33</v>
      </c>
      <c r="H15412" s="58">
        <v>10066.67</v>
      </c>
    </row>
    <row r="15413" spans="1:8">
      <c r="A15413" s="32">
        <v>625</v>
      </c>
      <c r="B15413" s="37">
        <v>100000401689</v>
      </c>
      <c r="C15413" s="32">
        <v>0</v>
      </c>
      <c r="D15413" s="38" t="s">
        <v>454</v>
      </c>
      <c r="E15413" s="38" t="s">
        <v>4507</v>
      </c>
      <c r="F15413" s="58">
        <v>15100</v>
      </c>
      <c r="G15413" s="58">
        <v>-5033.33</v>
      </c>
      <c r="H15413" s="58">
        <v>10066.67</v>
      </c>
    </row>
    <row r="15414" spans="1:8">
      <c r="A15414" s="32">
        <v>626</v>
      </c>
      <c r="B15414" s="37">
        <v>100000401690</v>
      </c>
      <c r="C15414" s="32">
        <v>0</v>
      </c>
      <c r="D15414" s="38" t="s">
        <v>454</v>
      </c>
      <c r="E15414" s="38" t="s">
        <v>4507</v>
      </c>
      <c r="F15414" s="58">
        <v>15100</v>
      </c>
      <c r="G15414" s="58">
        <v>-5033.33</v>
      </c>
      <c r="H15414" s="58">
        <v>10066.67</v>
      </c>
    </row>
    <row r="15415" spans="1:8">
      <c r="A15415" s="32">
        <v>627</v>
      </c>
      <c r="B15415" s="37">
        <v>100000401691</v>
      </c>
      <c r="C15415" s="32">
        <v>0</v>
      </c>
      <c r="D15415" s="38" t="s">
        <v>454</v>
      </c>
      <c r="E15415" s="38" t="s">
        <v>4507</v>
      </c>
      <c r="F15415" s="58">
        <v>15100</v>
      </c>
      <c r="G15415" s="58">
        <v>-5033.33</v>
      </c>
      <c r="H15415" s="58">
        <v>10066.67</v>
      </c>
    </row>
    <row r="15416" spans="1:8">
      <c r="A15416" s="32">
        <v>628</v>
      </c>
      <c r="B15416" s="37">
        <v>100000401692</v>
      </c>
      <c r="C15416" s="32">
        <v>0</v>
      </c>
      <c r="D15416" s="38" t="s">
        <v>454</v>
      </c>
      <c r="E15416" s="38" t="s">
        <v>4507</v>
      </c>
      <c r="F15416" s="58">
        <v>15100</v>
      </c>
      <c r="G15416" s="58">
        <v>-5033.33</v>
      </c>
      <c r="H15416" s="58">
        <v>10066.67</v>
      </c>
    </row>
    <row r="15417" spans="1:8">
      <c r="A15417" s="32">
        <v>629</v>
      </c>
      <c r="B15417" s="37">
        <v>100000401693</v>
      </c>
      <c r="C15417" s="32">
        <v>0</v>
      </c>
      <c r="D15417" s="38" t="s">
        <v>454</v>
      </c>
      <c r="E15417" s="38" t="s">
        <v>4507</v>
      </c>
      <c r="F15417" s="58">
        <v>15100</v>
      </c>
      <c r="G15417" s="58">
        <v>-5033.33</v>
      </c>
      <c r="H15417" s="58">
        <v>10066.67</v>
      </c>
    </row>
    <row r="15418" spans="1:8">
      <c r="A15418" s="32">
        <v>630</v>
      </c>
      <c r="B15418" s="37">
        <v>100000401694</v>
      </c>
      <c r="C15418" s="32">
        <v>0</v>
      </c>
      <c r="D15418" s="38" t="s">
        <v>454</v>
      </c>
      <c r="E15418" s="38" t="s">
        <v>4507</v>
      </c>
      <c r="F15418" s="58">
        <v>15100</v>
      </c>
      <c r="G15418" s="58">
        <v>-5033.33</v>
      </c>
      <c r="H15418" s="58">
        <v>10066.67</v>
      </c>
    </row>
    <row r="15419" spans="1:8">
      <c r="A15419" s="32">
        <v>631</v>
      </c>
      <c r="B15419" s="37">
        <v>100000401695</v>
      </c>
      <c r="C15419" s="32">
        <v>0</v>
      </c>
      <c r="D15419" s="38" t="s">
        <v>454</v>
      </c>
      <c r="E15419" s="38" t="s">
        <v>4507</v>
      </c>
      <c r="F15419" s="58">
        <v>15100</v>
      </c>
      <c r="G15419" s="58">
        <v>-5033.33</v>
      </c>
      <c r="H15419" s="58">
        <v>10066.67</v>
      </c>
    </row>
    <row r="15420" spans="1:8">
      <c r="A15420" s="32">
        <v>632</v>
      </c>
      <c r="B15420" s="37">
        <v>100000401696</v>
      </c>
      <c r="C15420" s="32">
        <v>0</v>
      </c>
      <c r="D15420" s="38" t="s">
        <v>454</v>
      </c>
      <c r="E15420" s="38" t="s">
        <v>4507</v>
      </c>
      <c r="F15420" s="58">
        <v>15100</v>
      </c>
      <c r="G15420" s="58">
        <v>-5033.33</v>
      </c>
      <c r="H15420" s="58">
        <v>10066.67</v>
      </c>
    </row>
    <row r="15421" spans="1:8">
      <c r="A15421" s="32">
        <v>633</v>
      </c>
      <c r="B15421" s="37">
        <v>100000401697</v>
      </c>
      <c r="C15421" s="32">
        <v>0</v>
      </c>
      <c r="D15421" s="38" t="s">
        <v>454</v>
      </c>
      <c r="E15421" s="38" t="s">
        <v>4507</v>
      </c>
      <c r="F15421" s="58">
        <v>15100</v>
      </c>
      <c r="G15421" s="58">
        <v>-5033.33</v>
      </c>
      <c r="H15421" s="58">
        <v>10066.67</v>
      </c>
    </row>
    <row r="15422" spans="1:8">
      <c r="A15422" s="32">
        <v>634</v>
      </c>
      <c r="B15422" s="37">
        <v>100000401698</v>
      </c>
      <c r="C15422" s="32">
        <v>0</v>
      </c>
      <c r="D15422" s="38" t="s">
        <v>454</v>
      </c>
      <c r="E15422" s="38" t="s">
        <v>4507</v>
      </c>
      <c r="F15422" s="58">
        <v>15100</v>
      </c>
      <c r="G15422" s="58">
        <v>-5033.33</v>
      </c>
      <c r="H15422" s="58">
        <v>10066.67</v>
      </c>
    </row>
    <row r="15423" spans="1:8">
      <c r="A15423" s="32">
        <v>635</v>
      </c>
      <c r="B15423" s="37">
        <v>100000401699</v>
      </c>
      <c r="C15423" s="32">
        <v>0</v>
      </c>
      <c r="D15423" s="38" t="s">
        <v>454</v>
      </c>
      <c r="E15423" s="38" t="s">
        <v>4507</v>
      </c>
      <c r="F15423" s="58">
        <v>15100</v>
      </c>
      <c r="G15423" s="58">
        <v>-5033.33</v>
      </c>
      <c r="H15423" s="58">
        <v>10066.67</v>
      </c>
    </row>
    <row r="15424" spans="1:8">
      <c r="A15424" s="32">
        <v>636</v>
      </c>
      <c r="B15424" s="37">
        <v>100000401701</v>
      </c>
      <c r="C15424" s="32">
        <v>0</v>
      </c>
      <c r="D15424" s="38" t="s">
        <v>454</v>
      </c>
      <c r="E15424" s="38" t="s">
        <v>4507</v>
      </c>
      <c r="F15424" s="58">
        <v>15100</v>
      </c>
      <c r="G15424" s="58">
        <v>-5033.33</v>
      </c>
      <c r="H15424" s="58">
        <v>10066.67</v>
      </c>
    </row>
    <row r="15425" spans="1:8">
      <c r="A15425" s="32">
        <v>637</v>
      </c>
      <c r="B15425" s="37">
        <v>100000401702</v>
      </c>
      <c r="C15425" s="32">
        <v>0</v>
      </c>
      <c r="D15425" s="38" t="s">
        <v>454</v>
      </c>
      <c r="E15425" s="38" t="s">
        <v>4507</v>
      </c>
      <c r="F15425" s="58">
        <v>15100</v>
      </c>
      <c r="G15425" s="58">
        <v>-5033.33</v>
      </c>
      <c r="H15425" s="58">
        <v>10066.67</v>
      </c>
    </row>
    <row r="15426" spans="1:8">
      <c r="A15426" s="32">
        <v>638</v>
      </c>
      <c r="B15426" s="37">
        <v>100000401703</v>
      </c>
      <c r="C15426" s="32">
        <v>0</v>
      </c>
      <c r="D15426" s="38" t="s">
        <v>454</v>
      </c>
      <c r="E15426" s="38" t="s">
        <v>4507</v>
      </c>
      <c r="F15426" s="58">
        <v>15100</v>
      </c>
      <c r="G15426" s="58">
        <v>-5033.33</v>
      </c>
      <c r="H15426" s="58">
        <v>10066.67</v>
      </c>
    </row>
    <row r="15427" spans="1:8">
      <c r="A15427" s="32">
        <v>639</v>
      </c>
      <c r="B15427" s="37">
        <v>100000401704</v>
      </c>
      <c r="C15427" s="32">
        <v>0</v>
      </c>
      <c r="D15427" s="38" t="s">
        <v>454</v>
      </c>
      <c r="E15427" s="38" t="s">
        <v>4507</v>
      </c>
      <c r="F15427" s="58">
        <v>15100</v>
      </c>
      <c r="G15427" s="58">
        <v>-5033.33</v>
      </c>
      <c r="H15427" s="58">
        <v>10066.67</v>
      </c>
    </row>
    <row r="15428" spans="1:8">
      <c r="A15428" s="32">
        <v>640</v>
      </c>
      <c r="B15428" s="37">
        <v>100000401705</v>
      </c>
      <c r="C15428" s="32">
        <v>0</v>
      </c>
      <c r="D15428" s="38" t="s">
        <v>454</v>
      </c>
      <c r="E15428" s="38" t="s">
        <v>4507</v>
      </c>
      <c r="F15428" s="58">
        <v>15100</v>
      </c>
      <c r="G15428" s="58">
        <v>-5033.33</v>
      </c>
      <c r="H15428" s="58">
        <v>10066.67</v>
      </c>
    </row>
    <row r="15429" spans="1:8">
      <c r="A15429" s="32">
        <v>641</v>
      </c>
      <c r="B15429" s="37">
        <v>100000401706</v>
      </c>
      <c r="C15429" s="32">
        <v>0</v>
      </c>
      <c r="D15429" s="38" t="s">
        <v>454</v>
      </c>
      <c r="E15429" s="38" t="s">
        <v>4507</v>
      </c>
      <c r="F15429" s="58">
        <v>15100</v>
      </c>
      <c r="G15429" s="58">
        <v>-5033.33</v>
      </c>
      <c r="H15429" s="58">
        <v>10066.67</v>
      </c>
    </row>
    <row r="15430" spans="1:8">
      <c r="A15430" s="32">
        <v>642</v>
      </c>
      <c r="B15430" s="37">
        <v>100000401707</v>
      </c>
      <c r="C15430" s="32">
        <v>0</v>
      </c>
      <c r="D15430" s="38" t="s">
        <v>454</v>
      </c>
      <c r="E15430" s="38" t="s">
        <v>4507</v>
      </c>
      <c r="F15430" s="58">
        <v>15100</v>
      </c>
      <c r="G15430" s="58">
        <v>-5033.33</v>
      </c>
      <c r="H15430" s="58">
        <v>10066.67</v>
      </c>
    </row>
    <row r="15431" spans="1:8">
      <c r="A15431" s="32">
        <v>643</v>
      </c>
      <c r="B15431" s="37">
        <v>100000401708</v>
      </c>
      <c r="C15431" s="32">
        <v>0</v>
      </c>
      <c r="D15431" s="38" t="s">
        <v>454</v>
      </c>
      <c r="E15431" s="38" t="s">
        <v>4507</v>
      </c>
      <c r="F15431" s="58">
        <v>15100</v>
      </c>
      <c r="G15431" s="58">
        <v>-5033.33</v>
      </c>
      <c r="H15431" s="58">
        <v>10066.67</v>
      </c>
    </row>
    <row r="15432" spans="1:8">
      <c r="A15432" s="32">
        <v>644</v>
      </c>
      <c r="B15432" s="37">
        <v>100000401709</v>
      </c>
      <c r="C15432" s="32">
        <v>0</v>
      </c>
      <c r="D15432" s="38" t="s">
        <v>454</v>
      </c>
      <c r="E15432" s="38" t="s">
        <v>4507</v>
      </c>
      <c r="F15432" s="58">
        <v>15100</v>
      </c>
      <c r="G15432" s="58">
        <v>-5033.33</v>
      </c>
      <c r="H15432" s="58">
        <v>10066.67</v>
      </c>
    </row>
    <row r="15433" spans="1:8">
      <c r="A15433" s="32">
        <v>645</v>
      </c>
      <c r="B15433" s="37">
        <v>100000401710</v>
      </c>
      <c r="C15433" s="32">
        <v>0</v>
      </c>
      <c r="D15433" s="38" t="s">
        <v>454</v>
      </c>
      <c r="E15433" s="38" t="s">
        <v>4507</v>
      </c>
      <c r="F15433" s="58">
        <v>15100</v>
      </c>
      <c r="G15433" s="58">
        <v>-5033.33</v>
      </c>
      <c r="H15433" s="58">
        <v>10066.67</v>
      </c>
    </row>
    <row r="15434" spans="1:8">
      <c r="A15434" s="32">
        <v>646</v>
      </c>
      <c r="B15434" s="37">
        <v>100000401711</v>
      </c>
      <c r="C15434" s="32">
        <v>0</v>
      </c>
      <c r="D15434" s="38" t="s">
        <v>454</v>
      </c>
      <c r="E15434" s="38" t="s">
        <v>4507</v>
      </c>
      <c r="F15434" s="58">
        <v>15100</v>
      </c>
      <c r="G15434" s="58">
        <v>-5033.33</v>
      </c>
      <c r="H15434" s="58">
        <v>10066.67</v>
      </c>
    </row>
    <row r="15435" spans="1:8">
      <c r="A15435" s="32">
        <v>647</v>
      </c>
      <c r="B15435" s="37">
        <v>100000401716</v>
      </c>
      <c r="C15435" s="32">
        <v>0</v>
      </c>
      <c r="D15435" s="38" t="s">
        <v>454</v>
      </c>
      <c r="E15435" s="38" t="s">
        <v>4507</v>
      </c>
      <c r="F15435" s="58">
        <v>15100</v>
      </c>
      <c r="G15435" s="58">
        <v>-5033.33</v>
      </c>
      <c r="H15435" s="58">
        <v>10066.67</v>
      </c>
    </row>
    <row r="15436" spans="1:8">
      <c r="A15436" s="32">
        <v>648</v>
      </c>
      <c r="B15436" s="37">
        <v>100000401717</v>
      </c>
      <c r="C15436" s="32">
        <v>0</v>
      </c>
      <c r="D15436" s="38" t="s">
        <v>454</v>
      </c>
      <c r="E15436" s="38" t="s">
        <v>4507</v>
      </c>
      <c r="F15436" s="58">
        <v>15100</v>
      </c>
      <c r="G15436" s="58">
        <v>-5033.33</v>
      </c>
      <c r="H15436" s="58">
        <v>10066.67</v>
      </c>
    </row>
    <row r="15437" spans="1:8">
      <c r="A15437" s="32">
        <v>649</v>
      </c>
      <c r="B15437" s="37">
        <v>100000401718</v>
      </c>
      <c r="C15437" s="32">
        <v>0</v>
      </c>
      <c r="D15437" s="38" t="s">
        <v>454</v>
      </c>
      <c r="E15437" s="38" t="s">
        <v>4507</v>
      </c>
      <c r="F15437" s="58">
        <v>15100</v>
      </c>
      <c r="G15437" s="58">
        <v>-5033.33</v>
      </c>
      <c r="H15437" s="58">
        <v>10066.67</v>
      </c>
    </row>
    <row r="15438" spans="1:8">
      <c r="A15438" s="32">
        <v>650</v>
      </c>
      <c r="B15438" s="37">
        <v>100000402453</v>
      </c>
      <c r="C15438" s="32">
        <v>0</v>
      </c>
      <c r="D15438" s="38" t="s">
        <v>454</v>
      </c>
      <c r="E15438" s="38" t="s">
        <v>4507</v>
      </c>
      <c r="F15438" s="58">
        <v>15100</v>
      </c>
      <c r="G15438" s="58">
        <v>-5033.33</v>
      </c>
      <c r="H15438" s="58">
        <v>10066.67</v>
      </c>
    </row>
    <row r="15439" spans="1:8">
      <c r="A15439" s="32">
        <v>651</v>
      </c>
      <c r="B15439" s="37">
        <v>100000402454</v>
      </c>
      <c r="C15439" s="32">
        <v>0</v>
      </c>
      <c r="D15439" s="38" t="s">
        <v>454</v>
      </c>
      <c r="E15439" s="38" t="s">
        <v>4507</v>
      </c>
      <c r="F15439" s="58">
        <v>15100</v>
      </c>
      <c r="G15439" s="58">
        <v>-5033.33</v>
      </c>
      <c r="H15439" s="58">
        <v>10066.67</v>
      </c>
    </row>
    <row r="15440" spans="1:8">
      <c r="A15440" s="32">
        <v>652</v>
      </c>
      <c r="B15440" s="37">
        <v>100000402455</v>
      </c>
      <c r="C15440" s="32">
        <v>0</v>
      </c>
      <c r="D15440" s="38" t="s">
        <v>454</v>
      </c>
      <c r="E15440" s="38" t="s">
        <v>4507</v>
      </c>
      <c r="F15440" s="58">
        <v>15100</v>
      </c>
      <c r="G15440" s="58">
        <v>-5033.33</v>
      </c>
      <c r="H15440" s="58">
        <v>10066.67</v>
      </c>
    </row>
    <row r="15441" spans="1:8">
      <c r="A15441" s="32">
        <v>653</v>
      </c>
      <c r="B15441" s="37">
        <v>100000402456</v>
      </c>
      <c r="C15441" s="32">
        <v>0</v>
      </c>
      <c r="D15441" s="38" t="s">
        <v>454</v>
      </c>
      <c r="E15441" s="38" t="s">
        <v>4507</v>
      </c>
      <c r="F15441" s="58">
        <v>15100</v>
      </c>
      <c r="G15441" s="58">
        <v>-5033.33</v>
      </c>
      <c r="H15441" s="58">
        <v>10066.67</v>
      </c>
    </row>
    <row r="15442" spans="1:8">
      <c r="A15442" s="32">
        <v>654</v>
      </c>
      <c r="B15442" s="37">
        <v>100000402457</v>
      </c>
      <c r="C15442" s="32">
        <v>0</v>
      </c>
      <c r="D15442" s="38" t="s">
        <v>454</v>
      </c>
      <c r="E15442" s="38" t="s">
        <v>4507</v>
      </c>
      <c r="F15442" s="58">
        <v>15100</v>
      </c>
      <c r="G15442" s="58">
        <v>-5033.33</v>
      </c>
      <c r="H15442" s="58">
        <v>10066.67</v>
      </c>
    </row>
    <row r="15443" spans="1:8">
      <c r="A15443" s="32">
        <v>655</v>
      </c>
      <c r="B15443" s="37">
        <v>100000402458</v>
      </c>
      <c r="C15443" s="32">
        <v>0</v>
      </c>
      <c r="D15443" s="38" t="s">
        <v>454</v>
      </c>
      <c r="E15443" s="38" t="s">
        <v>4507</v>
      </c>
      <c r="F15443" s="58">
        <v>15100</v>
      </c>
      <c r="G15443" s="58">
        <v>-5033.33</v>
      </c>
      <c r="H15443" s="58">
        <v>10066.67</v>
      </c>
    </row>
    <row r="15444" spans="1:8">
      <c r="A15444" s="32">
        <v>656</v>
      </c>
      <c r="B15444" s="37">
        <v>100000402459</v>
      </c>
      <c r="C15444" s="32">
        <v>0</v>
      </c>
      <c r="D15444" s="38" t="s">
        <v>454</v>
      </c>
      <c r="E15444" s="38" t="s">
        <v>4507</v>
      </c>
      <c r="F15444" s="58">
        <v>15100</v>
      </c>
      <c r="G15444" s="58">
        <v>-5033.33</v>
      </c>
      <c r="H15444" s="58">
        <v>10066.67</v>
      </c>
    </row>
    <row r="15445" spans="1:8">
      <c r="A15445" s="32">
        <v>657</v>
      </c>
      <c r="B15445" s="37">
        <v>100000402460</v>
      </c>
      <c r="C15445" s="32">
        <v>0</v>
      </c>
      <c r="D15445" s="38" t="s">
        <v>454</v>
      </c>
      <c r="E15445" s="38" t="s">
        <v>4507</v>
      </c>
      <c r="F15445" s="58">
        <v>15100</v>
      </c>
      <c r="G15445" s="58">
        <v>-5033.33</v>
      </c>
      <c r="H15445" s="58">
        <v>10066.67</v>
      </c>
    </row>
    <row r="15446" spans="1:8">
      <c r="A15446" s="32">
        <v>658</v>
      </c>
      <c r="B15446" s="37">
        <v>100000402461</v>
      </c>
      <c r="C15446" s="32">
        <v>0</v>
      </c>
      <c r="D15446" s="38" t="s">
        <v>454</v>
      </c>
      <c r="E15446" s="38" t="s">
        <v>4507</v>
      </c>
      <c r="F15446" s="58">
        <v>15100</v>
      </c>
      <c r="G15446" s="58">
        <v>-5033.33</v>
      </c>
      <c r="H15446" s="58">
        <v>10066.67</v>
      </c>
    </row>
    <row r="15447" spans="1:8">
      <c r="A15447" s="32">
        <v>659</v>
      </c>
      <c r="B15447" s="37">
        <v>100000402462</v>
      </c>
      <c r="C15447" s="32">
        <v>0</v>
      </c>
      <c r="D15447" s="38" t="s">
        <v>454</v>
      </c>
      <c r="E15447" s="38" t="s">
        <v>4507</v>
      </c>
      <c r="F15447" s="58">
        <v>15100</v>
      </c>
      <c r="G15447" s="58">
        <v>-5033.33</v>
      </c>
      <c r="H15447" s="58">
        <v>10066.67</v>
      </c>
    </row>
    <row r="15448" spans="1:8">
      <c r="A15448" s="32">
        <v>660</v>
      </c>
      <c r="B15448" s="37">
        <v>100000402463</v>
      </c>
      <c r="C15448" s="32">
        <v>0</v>
      </c>
      <c r="D15448" s="38" t="s">
        <v>454</v>
      </c>
      <c r="E15448" s="38" t="s">
        <v>4507</v>
      </c>
      <c r="F15448" s="58">
        <v>15100</v>
      </c>
      <c r="G15448" s="58">
        <v>-5033.33</v>
      </c>
      <c r="H15448" s="58">
        <v>10066.67</v>
      </c>
    </row>
    <row r="15449" spans="1:8">
      <c r="A15449" s="32">
        <v>661</v>
      </c>
      <c r="B15449" s="37">
        <v>100000402464</v>
      </c>
      <c r="C15449" s="32">
        <v>0</v>
      </c>
      <c r="D15449" s="38" t="s">
        <v>454</v>
      </c>
      <c r="E15449" s="38" t="s">
        <v>4507</v>
      </c>
      <c r="F15449" s="58">
        <v>15100</v>
      </c>
      <c r="G15449" s="58">
        <v>-5033.33</v>
      </c>
      <c r="H15449" s="58">
        <v>10066.67</v>
      </c>
    </row>
    <row r="15450" spans="1:8">
      <c r="A15450" s="32">
        <v>662</v>
      </c>
      <c r="B15450" s="37">
        <v>100000402465</v>
      </c>
      <c r="C15450" s="32">
        <v>0</v>
      </c>
      <c r="D15450" s="38" t="s">
        <v>454</v>
      </c>
      <c r="E15450" s="38" t="s">
        <v>4507</v>
      </c>
      <c r="F15450" s="58">
        <v>15100</v>
      </c>
      <c r="G15450" s="58">
        <v>-5033.33</v>
      </c>
      <c r="H15450" s="58">
        <v>10066.67</v>
      </c>
    </row>
    <row r="15451" spans="1:8">
      <c r="A15451" s="32">
        <v>663</v>
      </c>
      <c r="B15451" s="37">
        <v>100000402466</v>
      </c>
      <c r="C15451" s="32">
        <v>0</v>
      </c>
      <c r="D15451" s="38" t="s">
        <v>454</v>
      </c>
      <c r="E15451" s="38" t="s">
        <v>4507</v>
      </c>
      <c r="F15451" s="58">
        <v>15100</v>
      </c>
      <c r="G15451" s="58">
        <v>-5033.33</v>
      </c>
      <c r="H15451" s="58">
        <v>10066.67</v>
      </c>
    </row>
    <row r="15452" spans="1:8">
      <c r="A15452" s="32">
        <v>664</v>
      </c>
      <c r="B15452" s="37">
        <v>100000402467</v>
      </c>
      <c r="C15452" s="32">
        <v>0</v>
      </c>
      <c r="D15452" s="38" t="s">
        <v>454</v>
      </c>
      <c r="E15452" s="38" t="s">
        <v>4507</v>
      </c>
      <c r="F15452" s="58">
        <v>15100</v>
      </c>
      <c r="G15452" s="58">
        <v>-5033.33</v>
      </c>
      <c r="H15452" s="58">
        <v>10066.67</v>
      </c>
    </row>
    <row r="15453" spans="1:8">
      <c r="A15453" s="32">
        <v>665</v>
      </c>
      <c r="B15453" s="37">
        <v>100000402468</v>
      </c>
      <c r="C15453" s="32">
        <v>0</v>
      </c>
      <c r="D15453" s="38" t="s">
        <v>454</v>
      </c>
      <c r="E15453" s="38" t="s">
        <v>4507</v>
      </c>
      <c r="F15453" s="58">
        <v>15100</v>
      </c>
      <c r="G15453" s="58">
        <v>-5033.33</v>
      </c>
      <c r="H15453" s="58">
        <v>10066.67</v>
      </c>
    </row>
    <row r="15454" spans="1:8">
      <c r="A15454" s="32">
        <v>666</v>
      </c>
      <c r="B15454" s="37">
        <v>100000402469</v>
      </c>
      <c r="C15454" s="32">
        <v>0</v>
      </c>
      <c r="D15454" s="38" t="s">
        <v>454</v>
      </c>
      <c r="E15454" s="38" t="s">
        <v>4507</v>
      </c>
      <c r="F15454" s="58">
        <v>15100</v>
      </c>
      <c r="G15454" s="58">
        <v>-5033.33</v>
      </c>
      <c r="H15454" s="58">
        <v>10066.67</v>
      </c>
    </row>
    <row r="15455" spans="1:8">
      <c r="A15455" s="32">
        <v>667</v>
      </c>
      <c r="B15455" s="37">
        <v>100000402470</v>
      </c>
      <c r="C15455" s="32">
        <v>0</v>
      </c>
      <c r="D15455" s="38" t="s">
        <v>454</v>
      </c>
      <c r="E15455" s="38" t="s">
        <v>4507</v>
      </c>
      <c r="F15455" s="58">
        <v>15100</v>
      </c>
      <c r="G15455" s="58">
        <v>-5033.33</v>
      </c>
      <c r="H15455" s="58">
        <v>10066.67</v>
      </c>
    </row>
    <row r="15456" spans="1:8">
      <c r="A15456" s="32">
        <v>668</v>
      </c>
      <c r="B15456" s="37">
        <v>100000402471</v>
      </c>
      <c r="C15456" s="32">
        <v>0</v>
      </c>
      <c r="D15456" s="38" t="s">
        <v>454</v>
      </c>
      <c r="E15456" s="38" t="s">
        <v>4507</v>
      </c>
      <c r="F15456" s="58">
        <v>15100</v>
      </c>
      <c r="G15456" s="58">
        <v>-5033.33</v>
      </c>
      <c r="H15456" s="58">
        <v>10066.67</v>
      </c>
    </row>
    <row r="15457" spans="1:8">
      <c r="A15457" s="32">
        <v>669</v>
      </c>
      <c r="B15457" s="37">
        <v>100000402472</v>
      </c>
      <c r="C15457" s="32">
        <v>0</v>
      </c>
      <c r="D15457" s="38" t="s">
        <v>454</v>
      </c>
      <c r="E15457" s="38" t="s">
        <v>4507</v>
      </c>
      <c r="F15457" s="58">
        <v>15100</v>
      </c>
      <c r="G15457" s="58">
        <v>-5033.33</v>
      </c>
      <c r="H15457" s="58">
        <v>10066.67</v>
      </c>
    </row>
    <row r="15458" spans="1:8">
      <c r="A15458" s="32">
        <v>670</v>
      </c>
      <c r="B15458" s="37">
        <v>100000402473</v>
      </c>
      <c r="C15458" s="32">
        <v>0</v>
      </c>
      <c r="D15458" s="38" t="s">
        <v>454</v>
      </c>
      <c r="E15458" s="38" t="s">
        <v>4507</v>
      </c>
      <c r="F15458" s="58">
        <v>15100</v>
      </c>
      <c r="G15458" s="58">
        <v>-5033.33</v>
      </c>
      <c r="H15458" s="58">
        <v>10066.67</v>
      </c>
    </row>
    <row r="15459" spans="1:8">
      <c r="A15459" s="32">
        <v>671</v>
      </c>
      <c r="B15459" s="37">
        <v>100000402474</v>
      </c>
      <c r="C15459" s="32">
        <v>0</v>
      </c>
      <c r="D15459" s="38" t="s">
        <v>454</v>
      </c>
      <c r="E15459" s="38" t="s">
        <v>4507</v>
      </c>
      <c r="F15459" s="58">
        <v>15100</v>
      </c>
      <c r="G15459" s="58">
        <v>-5033.33</v>
      </c>
      <c r="H15459" s="58">
        <v>10066.67</v>
      </c>
    </row>
    <row r="15460" spans="1:8">
      <c r="A15460" s="32">
        <v>672</v>
      </c>
      <c r="B15460" s="37">
        <v>100000402475</v>
      </c>
      <c r="C15460" s="32">
        <v>0</v>
      </c>
      <c r="D15460" s="38" t="s">
        <v>454</v>
      </c>
      <c r="E15460" s="38" t="s">
        <v>4507</v>
      </c>
      <c r="F15460" s="58">
        <v>15100</v>
      </c>
      <c r="G15460" s="58">
        <v>-5033.33</v>
      </c>
      <c r="H15460" s="58">
        <v>10066.67</v>
      </c>
    </row>
    <row r="15461" spans="1:8">
      <c r="A15461" s="32">
        <v>673</v>
      </c>
      <c r="B15461" s="37">
        <v>100000402476</v>
      </c>
      <c r="C15461" s="32">
        <v>0</v>
      </c>
      <c r="D15461" s="38" t="s">
        <v>454</v>
      </c>
      <c r="E15461" s="38" t="s">
        <v>4507</v>
      </c>
      <c r="F15461" s="58">
        <v>15100</v>
      </c>
      <c r="G15461" s="58">
        <v>-5033.33</v>
      </c>
      <c r="H15461" s="58">
        <v>10066.67</v>
      </c>
    </row>
    <row r="15462" spans="1:8">
      <c r="A15462" s="32">
        <v>674</v>
      </c>
      <c r="B15462" s="37">
        <v>100000402477</v>
      </c>
      <c r="C15462" s="32">
        <v>0</v>
      </c>
      <c r="D15462" s="38" t="s">
        <v>454</v>
      </c>
      <c r="E15462" s="38" t="s">
        <v>4507</v>
      </c>
      <c r="F15462" s="58">
        <v>15100</v>
      </c>
      <c r="G15462" s="58">
        <v>-5033.33</v>
      </c>
      <c r="H15462" s="58">
        <v>10066.67</v>
      </c>
    </row>
    <row r="15463" spans="1:8">
      <c r="A15463" s="32">
        <v>675</v>
      </c>
      <c r="B15463" s="37">
        <v>100000402478</v>
      </c>
      <c r="C15463" s="32">
        <v>0</v>
      </c>
      <c r="D15463" s="38" t="s">
        <v>454</v>
      </c>
      <c r="E15463" s="38" t="s">
        <v>4507</v>
      </c>
      <c r="F15463" s="58">
        <v>15100</v>
      </c>
      <c r="G15463" s="58">
        <v>-5033.33</v>
      </c>
      <c r="H15463" s="58">
        <v>10066.67</v>
      </c>
    </row>
    <row r="15464" spans="1:8">
      <c r="A15464" s="32">
        <v>676</v>
      </c>
      <c r="B15464" s="37">
        <v>100000402479</v>
      </c>
      <c r="C15464" s="32">
        <v>0</v>
      </c>
      <c r="D15464" s="38" t="s">
        <v>454</v>
      </c>
      <c r="E15464" s="38" t="s">
        <v>4507</v>
      </c>
      <c r="F15464" s="58">
        <v>15100</v>
      </c>
      <c r="G15464" s="58">
        <v>-5033.33</v>
      </c>
      <c r="H15464" s="58">
        <v>10066.67</v>
      </c>
    </row>
    <row r="15465" spans="1:8">
      <c r="A15465" s="32">
        <v>677</v>
      </c>
      <c r="B15465" s="37">
        <v>100000402480</v>
      </c>
      <c r="C15465" s="32">
        <v>0</v>
      </c>
      <c r="D15465" s="38" t="s">
        <v>454</v>
      </c>
      <c r="E15465" s="38" t="s">
        <v>4507</v>
      </c>
      <c r="F15465" s="58">
        <v>15100</v>
      </c>
      <c r="G15465" s="58">
        <v>-5033.33</v>
      </c>
      <c r="H15465" s="58">
        <v>10066.67</v>
      </c>
    </row>
    <row r="15466" spans="1:8">
      <c r="A15466" s="32">
        <v>678</v>
      </c>
      <c r="B15466" s="37">
        <v>100000402481</v>
      </c>
      <c r="C15466" s="32">
        <v>0</v>
      </c>
      <c r="D15466" s="38" t="s">
        <v>454</v>
      </c>
      <c r="E15466" s="38" t="s">
        <v>4507</v>
      </c>
      <c r="F15466" s="58">
        <v>15100</v>
      </c>
      <c r="G15466" s="58">
        <v>-5033.33</v>
      </c>
      <c r="H15466" s="58">
        <v>10066.67</v>
      </c>
    </row>
    <row r="15467" spans="1:8">
      <c r="A15467" s="32">
        <v>679</v>
      </c>
      <c r="B15467" s="37">
        <v>100000402482</v>
      </c>
      <c r="C15467" s="32">
        <v>0</v>
      </c>
      <c r="D15467" s="38" t="s">
        <v>454</v>
      </c>
      <c r="E15467" s="38" t="s">
        <v>4507</v>
      </c>
      <c r="F15467" s="58">
        <v>15100</v>
      </c>
      <c r="G15467" s="58">
        <v>-5033.33</v>
      </c>
      <c r="H15467" s="58">
        <v>10066.67</v>
      </c>
    </row>
    <row r="15468" spans="1:8">
      <c r="A15468" s="32">
        <v>680</v>
      </c>
      <c r="B15468" s="37">
        <v>100000402483</v>
      </c>
      <c r="C15468" s="32">
        <v>0</v>
      </c>
      <c r="D15468" s="38" t="s">
        <v>454</v>
      </c>
      <c r="E15468" s="38" t="s">
        <v>4507</v>
      </c>
      <c r="F15468" s="58">
        <v>15100</v>
      </c>
      <c r="G15468" s="58">
        <v>-5033.33</v>
      </c>
      <c r="H15468" s="58">
        <v>10066.67</v>
      </c>
    </row>
    <row r="15469" spans="1:8">
      <c r="A15469" s="32">
        <v>681</v>
      </c>
      <c r="B15469" s="37">
        <v>100000402484</v>
      </c>
      <c r="C15469" s="32">
        <v>0</v>
      </c>
      <c r="D15469" s="38" t="s">
        <v>454</v>
      </c>
      <c r="E15469" s="38" t="s">
        <v>4507</v>
      </c>
      <c r="F15469" s="58">
        <v>15100</v>
      </c>
      <c r="G15469" s="58">
        <v>-5033.33</v>
      </c>
      <c r="H15469" s="58">
        <v>10066.67</v>
      </c>
    </row>
    <row r="15470" spans="1:8">
      <c r="A15470" s="32">
        <v>682</v>
      </c>
      <c r="B15470" s="37">
        <v>100000402485</v>
      </c>
      <c r="C15470" s="32">
        <v>0</v>
      </c>
      <c r="D15470" s="38" t="s">
        <v>454</v>
      </c>
      <c r="E15470" s="38" t="s">
        <v>4507</v>
      </c>
      <c r="F15470" s="58">
        <v>15100</v>
      </c>
      <c r="G15470" s="58">
        <v>-5033.33</v>
      </c>
      <c r="H15470" s="58">
        <v>10066.67</v>
      </c>
    </row>
    <row r="15471" spans="1:8">
      <c r="A15471" s="32">
        <v>683</v>
      </c>
      <c r="B15471" s="37">
        <v>100000402486</v>
      </c>
      <c r="C15471" s="32">
        <v>0</v>
      </c>
      <c r="D15471" s="38" t="s">
        <v>454</v>
      </c>
      <c r="E15471" s="38" t="s">
        <v>4507</v>
      </c>
      <c r="F15471" s="58">
        <v>15100</v>
      </c>
      <c r="G15471" s="58">
        <v>-5033.33</v>
      </c>
      <c r="H15471" s="58">
        <v>10066.67</v>
      </c>
    </row>
    <row r="15472" spans="1:8">
      <c r="A15472" s="32">
        <v>684</v>
      </c>
      <c r="B15472" s="37">
        <v>100000402487</v>
      </c>
      <c r="C15472" s="32">
        <v>0</v>
      </c>
      <c r="D15472" s="38" t="s">
        <v>454</v>
      </c>
      <c r="E15472" s="38" t="s">
        <v>4507</v>
      </c>
      <c r="F15472" s="58">
        <v>15100</v>
      </c>
      <c r="G15472" s="58">
        <v>-5033.33</v>
      </c>
      <c r="H15472" s="58">
        <v>10066.67</v>
      </c>
    </row>
    <row r="15473" spans="1:8">
      <c r="A15473" s="32">
        <v>685</v>
      </c>
      <c r="B15473" s="37">
        <v>100000402488</v>
      </c>
      <c r="C15473" s="32">
        <v>0</v>
      </c>
      <c r="D15473" s="38" t="s">
        <v>454</v>
      </c>
      <c r="E15473" s="38" t="s">
        <v>4507</v>
      </c>
      <c r="F15473" s="58">
        <v>15100</v>
      </c>
      <c r="G15473" s="58">
        <v>-5033.33</v>
      </c>
      <c r="H15473" s="58">
        <v>10066.67</v>
      </c>
    </row>
    <row r="15474" spans="1:8">
      <c r="A15474" s="32">
        <v>686</v>
      </c>
      <c r="B15474" s="37">
        <v>100000402489</v>
      </c>
      <c r="C15474" s="32">
        <v>0</v>
      </c>
      <c r="D15474" s="38" t="s">
        <v>454</v>
      </c>
      <c r="E15474" s="38" t="s">
        <v>4507</v>
      </c>
      <c r="F15474" s="58">
        <v>15100</v>
      </c>
      <c r="G15474" s="58">
        <v>-5033.33</v>
      </c>
      <c r="H15474" s="58">
        <v>10066.67</v>
      </c>
    </row>
    <row r="15475" spans="1:8">
      <c r="A15475" s="32">
        <v>687</v>
      </c>
      <c r="B15475" s="37">
        <v>100000402490</v>
      </c>
      <c r="C15475" s="32">
        <v>0</v>
      </c>
      <c r="D15475" s="38" t="s">
        <v>454</v>
      </c>
      <c r="E15475" s="38" t="s">
        <v>4507</v>
      </c>
      <c r="F15475" s="58">
        <v>15100</v>
      </c>
      <c r="G15475" s="58">
        <v>-5033.33</v>
      </c>
      <c r="H15475" s="58">
        <v>10066.67</v>
      </c>
    </row>
    <row r="15476" spans="1:8">
      <c r="A15476" s="32">
        <v>688</v>
      </c>
      <c r="B15476" s="37">
        <v>100000402491</v>
      </c>
      <c r="C15476" s="32">
        <v>0</v>
      </c>
      <c r="D15476" s="38" t="s">
        <v>454</v>
      </c>
      <c r="E15476" s="38" t="s">
        <v>4507</v>
      </c>
      <c r="F15476" s="58">
        <v>15100</v>
      </c>
      <c r="G15476" s="58">
        <v>-5033.33</v>
      </c>
      <c r="H15476" s="58">
        <v>10066.67</v>
      </c>
    </row>
    <row r="15477" spans="1:8">
      <c r="A15477" s="32">
        <v>689</v>
      </c>
      <c r="B15477" s="37">
        <v>100000402492</v>
      </c>
      <c r="C15477" s="32">
        <v>0</v>
      </c>
      <c r="D15477" s="38" t="s">
        <v>454</v>
      </c>
      <c r="E15477" s="38" t="s">
        <v>4507</v>
      </c>
      <c r="F15477" s="58">
        <v>15100</v>
      </c>
      <c r="G15477" s="58">
        <v>-5033.33</v>
      </c>
      <c r="H15477" s="58">
        <v>10066.67</v>
      </c>
    </row>
    <row r="15478" spans="1:8">
      <c r="A15478" s="32">
        <v>690</v>
      </c>
      <c r="B15478" s="37">
        <v>100000402493</v>
      </c>
      <c r="C15478" s="32">
        <v>0</v>
      </c>
      <c r="D15478" s="38" t="s">
        <v>454</v>
      </c>
      <c r="E15478" s="38" t="s">
        <v>4507</v>
      </c>
      <c r="F15478" s="58">
        <v>15100</v>
      </c>
      <c r="G15478" s="58">
        <v>-5033.33</v>
      </c>
      <c r="H15478" s="58">
        <v>10066.67</v>
      </c>
    </row>
    <row r="15479" spans="1:8">
      <c r="A15479" s="32">
        <v>691</v>
      </c>
      <c r="B15479" s="37">
        <v>100000402494</v>
      </c>
      <c r="C15479" s="32">
        <v>0</v>
      </c>
      <c r="D15479" s="38" t="s">
        <v>454</v>
      </c>
      <c r="E15479" s="38" t="s">
        <v>4507</v>
      </c>
      <c r="F15479" s="58">
        <v>15100</v>
      </c>
      <c r="G15479" s="58">
        <v>-5033.33</v>
      </c>
      <c r="H15479" s="58">
        <v>10066.67</v>
      </c>
    </row>
    <row r="15480" spans="1:8">
      <c r="A15480" s="32">
        <v>692</v>
      </c>
      <c r="B15480" s="37">
        <v>100000402495</v>
      </c>
      <c r="C15480" s="32">
        <v>0</v>
      </c>
      <c r="D15480" s="38" t="s">
        <v>454</v>
      </c>
      <c r="E15480" s="38" t="s">
        <v>4507</v>
      </c>
      <c r="F15480" s="58">
        <v>15100</v>
      </c>
      <c r="G15480" s="58">
        <v>-5033.33</v>
      </c>
      <c r="H15480" s="58">
        <v>10066.67</v>
      </c>
    </row>
    <row r="15481" spans="1:8">
      <c r="A15481" s="32">
        <v>693</v>
      </c>
      <c r="B15481" s="37">
        <v>100000402496</v>
      </c>
      <c r="C15481" s="32">
        <v>0</v>
      </c>
      <c r="D15481" s="38" t="s">
        <v>454</v>
      </c>
      <c r="E15481" s="38" t="s">
        <v>4507</v>
      </c>
      <c r="F15481" s="58">
        <v>15100</v>
      </c>
      <c r="G15481" s="58">
        <v>-5033.33</v>
      </c>
      <c r="H15481" s="58">
        <v>10066.67</v>
      </c>
    </row>
    <row r="15482" spans="1:8">
      <c r="A15482" s="32">
        <v>694</v>
      </c>
      <c r="B15482" s="37">
        <v>100000402497</v>
      </c>
      <c r="C15482" s="32">
        <v>0</v>
      </c>
      <c r="D15482" s="38" t="s">
        <v>454</v>
      </c>
      <c r="E15482" s="38" t="s">
        <v>4507</v>
      </c>
      <c r="F15482" s="58">
        <v>15100</v>
      </c>
      <c r="G15482" s="58">
        <v>-5033.33</v>
      </c>
      <c r="H15482" s="58">
        <v>10066.67</v>
      </c>
    </row>
    <row r="15483" spans="1:8">
      <c r="A15483" s="32">
        <v>695</v>
      </c>
      <c r="B15483" s="37">
        <v>100000402498</v>
      </c>
      <c r="C15483" s="32">
        <v>0</v>
      </c>
      <c r="D15483" s="38" t="s">
        <v>454</v>
      </c>
      <c r="E15483" s="38" t="s">
        <v>4507</v>
      </c>
      <c r="F15483" s="58">
        <v>15100</v>
      </c>
      <c r="G15483" s="58">
        <v>-5033.33</v>
      </c>
      <c r="H15483" s="58">
        <v>10066.67</v>
      </c>
    </row>
    <row r="15484" spans="1:8">
      <c r="A15484" s="32">
        <v>696</v>
      </c>
      <c r="B15484" s="37">
        <v>100000402499</v>
      </c>
      <c r="C15484" s="32">
        <v>0</v>
      </c>
      <c r="D15484" s="38" t="s">
        <v>454</v>
      </c>
      <c r="E15484" s="38" t="s">
        <v>4507</v>
      </c>
      <c r="F15484" s="58">
        <v>15100</v>
      </c>
      <c r="G15484" s="58">
        <v>-5033.33</v>
      </c>
      <c r="H15484" s="58">
        <v>10066.67</v>
      </c>
    </row>
    <row r="15485" spans="1:8">
      <c r="A15485" s="32">
        <v>697</v>
      </c>
      <c r="B15485" s="37">
        <v>100000402500</v>
      </c>
      <c r="C15485" s="32">
        <v>0</v>
      </c>
      <c r="D15485" s="38" t="s">
        <v>454</v>
      </c>
      <c r="E15485" s="38" t="s">
        <v>4507</v>
      </c>
      <c r="F15485" s="58">
        <v>15100</v>
      </c>
      <c r="G15485" s="58">
        <v>-5033.33</v>
      </c>
      <c r="H15485" s="58">
        <v>10066.67</v>
      </c>
    </row>
    <row r="15486" spans="1:8">
      <c r="A15486" s="32">
        <v>698</v>
      </c>
      <c r="B15486" s="37">
        <v>100000402501</v>
      </c>
      <c r="C15486" s="32">
        <v>0</v>
      </c>
      <c r="D15486" s="38" t="s">
        <v>454</v>
      </c>
      <c r="E15486" s="38" t="s">
        <v>4507</v>
      </c>
      <c r="F15486" s="58">
        <v>15100</v>
      </c>
      <c r="G15486" s="58">
        <v>-5033.33</v>
      </c>
      <c r="H15486" s="58">
        <v>10066.67</v>
      </c>
    </row>
    <row r="15487" spans="1:8">
      <c r="A15487" s="32">
        <v>699</v>
      </c>
      <c r="B15487" s="37">
        <v>100000402502</v>
      </c>
      <c r="C15487" s="32">
        <v>0</v>
      </c>
      <c r="D15487" s="38" t="s">
        <v>454</v>
      </c>
      <c r="E15487" s="38" t="s">
        <v>4507</v>
      </c>
      <c r="F15487" s="58">
        <v>15100</v>
      </c>
      <c r="G15487" s="58">
        <v>-5033.33</v>
      </c>
      <c r="H15487" s="58">
        <v>10066.67</v>
      </c>
    </row>
    <row r="15488" spans="1:8">
      <c r="A15488" s="32">
        <v>700</v>
      </c>
      <c r="B15488" s="37">
        <v>100000402503</v>
      </c>
      <c r="C15488" s="32">
        <v>0</v>
      </c>
      <c r="D15488" s="38" t="s">
        <v>454</v>
      </c>
      <c r="E15488" s="38" t="s">
        <v>4507</v>
      </c>
      <c r="F15488" s="58">
        <v>15100</v>
      </c>
      <c r="G15488" s="58">
        <v>-5033.33</v>
      </c>
      <c r="H15488" s="58">
        <v>10066.67</v>
      </c>
    </row>
    <row r="15489" spans="1:8">
      <c r="A15489" s="32">
        <v>701</v>
      </c>
      <c r="B15489" s="37">
        <v>100000402504</v>
      </c>
      <c r="C15489" s="32">
        <v>0</v>
      </c>
      <c r="D15489" s="38" t="s">
        <v>454</v>
      </c>
      <c r="E15489" s="38" t="s">
        <v>4507</v>
      </c>
      <c r="F15489" s="58">
        <v>15100</v>
      </c>
      <c r="G15489" s="58">
        <v>-5033.33</v>
      </c>
      <c r="H15489" s="58">
        <v>10066.67</v>
      </c>
    </row>
    <row r="15490" spans="1:8">
      <c r="A15490" s="32">
        <v>702</v>
      </c>
      <c r="B15490" s="37">
        <v>100000402505</v>
      </c>
      <c r="C15490" s="32">
        <v>0</v>
      </c>
      <c r="D15490" s="38" t="s">
        <v>454</v>
      </c>
      <c r="E15490" s="38" t="s">
        <v>4507</v>
      </c>
      <c r="F15490" s="58">
        <v>15100</v>
      </c>
      <c r="G15490" s="58">
        <v>-5033.33</v>
      </c>
      <c r="H15490" s="58">
        <v>10066.67</v>
      </c>
    </row>
    <row r="15491" spans="1:8">
      <c r="A15491" s="32">
        <v>703</v>
      </c>
      <c r="B15491" s="37">
        <v>100000402506</v>
      </c>
      <c r="C15491" s="32">
        <v>0</v>
      </c>
      <c r="D15491" s="38" t="s">
        <v>454</v>
      </c>
      <c r="E15491" s="38" t="s">
        <v>4507</v>
      </c>
      <c r="F15491" s="58">
        <v>15100</v>
      </c>
      <c r="G15491" s="58">
        <v>-5033.33</v>
      </c>
      <c r="H15491" s="58">
        <v>10066.67</v>
      </c>
    </row>
    <row r="15492" spans="1:8">
      <c r="A15492" s="32">
        <v>704</v>
      </c>
      <c r="B15492" s="37">
        <v>100000402507</v>
      </c>
      <c r="C15492" s="32">
        <v>0</v>
      </c>
      <c r="D15492" s="38" t="s">
        <v>454</v>
      </c>
      <c r="E15492" s="38" t="s">
        <v>4507</v>
      </c>
      <c r="F15492" s="58">
        <v>15100</v>
      </c>
      <c r="G15492" s="58">
        <v>-5033.33</v>
      </c>
      <c r="H15492" s="58">
        <v>10066.67</v>
      </c>
    </row>
    <row r="15493" spans="1:8">
      <c r="A15493" s="32">
        <v>705</v>
      </c>
      <c r="B15493" s="37">
        <v>100000402508</v>
      </c>
      <c r="C15493" s="32">
        <v>0</v>
      </c>
      <c r="D15493" s="38" t="s">
        <v>454</v>
      </c>
      <c r="E15493" s="38" t="s">
        <v>4507</v>
      </c>
      <c r="F15493" s="58">
        <v>15100</v>
      </c>
      <c r="G15493" s="58">
        <v>-5033.33</v>
      </c>
      <c r="H15493" s="58">
        <v>10066.67</v>
      </c>
    </row>
    <row r="15494" spans="1:8">
      <c r="A15494" s="32">
        <v>706</v>
      </c>
      <c r="B15494" s="37">
        <v>100000402509</v>
      </c>
      <c r="C15494" s="32">
        <v>0</v>
      </c>
      <c r="D15494" s="38" t="s">
        <v>454</v>
      </c>
      <c r="E15494" s="38" t="s">
        <v>4507</v>
      </c>
      <c r="F15494" s="58">
        <v>15100</v>
      </c>
      <c r="G15494" s="58">
        <v>-5033.33</v>
      </c>
      <c r="H15494" s="58">
        <v>10066.67</v>
      </c>
    </row>
    <row r="15495" spans="1:8">
      <c r="A15495" s="32">
        <v>707</v>
      </c>
      <c r="B15495" s="37">
        <v>100000402510</v>
      </c>
      <c r="C15495" s="32">
        <v>0</v>
      </c>
      <c r="D15495" s="38" t="s">
        <v>454</v>
      </c>
      <c r="E15495" s="38" t="s">
        <v>4507</v>
      </c>
      <c r="F15495" s="58">
        <v>15100</v>
      </c>
      <c r="G15495" s="58">
        <v>-5033.33</v>
      </c>
      <c r="H15495" s="58">
        <v>10066.67</v>
      </c>
    </row>
    <row r="15496" spans="1:8">
      <c r="A15496" s="32">
        <v>708</v>
      </c>
      <c r="B15496" s="37">
        <v>100000402511</v>
      </c>
      <c r="C15496" s="32">
        <v>0</v>
      </c>
      <c r="D15496" s="38" t="s">
        <v>454</v>
      </c>
      <c r="E15496" s="38" t="s">
        <v>4507</v>
      </c>
      <c r="F15496" s="58">
        <v>15100</v>
      </c>
      <c r="G15496" s="58">
        <v>-5033.33</v>
      </c>
      <c r="H15496" s="58">
        <v>10066.67</v>
      </c>
    </row>
    <row r="15497" spans="1:8">
      <c r="A15497" s="32">
        <v>709</v>
      </c>
      <c r="B15497" s="37">
        <v>100000402512</v>
      </c>
      <c r="C15497" s="32">
        <v>0</v>
      </c>
      <c r="D15497" s="38" t="s">
        <v>454</v>
      </c>
      <c r="E15497" s="38" t="s">
        <v>4507</v>
      </c>
      <c r="F15497" s="58">
        <v>15100</v>
      </c>
      <c r="G15497" s="58">
        <v>-5033.33</v>
      </c>
      <c r="H15497" s="58">
        <v>10066.67</v>
      </c>
    </row>
    <row r="15498" spans="1:8">
      <c r="A15498" s="32">
        <v>710</v>
      </c>
      <c r="B15498" s="37">
        <v>100000402513</v>
      </c>
      <c r="C15498" s="32">
        <v>0</v>
      </c>
      <c r="D15498" s="38" t="s">
        <v>454</v>
      </c>
      <c r="E15498" s="38" t="s">
        <v>4507</v>
      </c>
      <c r="F15498" s="58">
        <v>15100</v>
      </c>
      <c r="G15498" s="58">
        <v>-5033.33</v>
      </c>
      <c r="H15498" s="58">
        <v>10066.67</v>
      </c>
    </row>
    <row r="15499" spans="1:8">
      <c r="A15499" s="32">
        <v>711</v>
      </c>
      <c r="B15499" s="37">
        <v>100000402514</v>
      </c>
      <c r="C15499" s="32">
        <v>0</v>
      </c>
      <c r="D15499" s="38" t="s">
        <v>454</v>
      </c>
      <c r="E15499" s="38" t="s">
        <v>4507</v>
      </c>
      <c r="F15499" s="58">
        <v>15100</v>
      </c>
      <c r="G15499" s="58">
        <v>-5033.33</v>
      </c>
      <c r="H15499" s="58">
        <v>10066.67</v>
      </c>
    </row>
    <row r="15500" spans="1:8">
      <c r="A15500" s="32">
        <v>712</v>
      </c>
      <c r="B15500" s="37">
        <v>100000402515</v>
      </c>
      <c r="C15500" s="32">
        <v>0</v>
      </c>
      <c r="D15500" s="38" t="s">
        <v>454</v>
      </c>
      <c r="E15500" s="38" t="s">
        <v>4507</v>
      </c>
      <c r="F15500" s="58">
        <v>15100</v>
      </c>
      <c r="G15500" s="58">
        <v>-5033.33</v>
      </c>
      <c r="H15500" s="58">
        <v>10066.67</v>
      </c>
    </row>
    <row r="15501" spans="1:8">
      <c r="A15501" s="32">
        <v>713</v>
      </c>
      <c r="B15501" s="37">
        <v>100000402516</v>
      </c>
      <c r="C15501" s="32">
        <v>0</v>
      </c>
      <c r="D15501" s="38" t="s">
        <v>454</v>
      </c>
      <c r="E15501" s="38" t="s">
        <v>4507</v>
      </c>
      <c r="F15501" s="58">
        <v>15100</v>
      </c>
      <c r="G15501" s="58">
        <v>-5033.33</v>
      </c>
      <c r="H15501" s="58">
        <v>10066.67</v>
      </c>
    </row>
    <row r="15502" spans="1:8">
      <c r="A15502" s="32">
        <v>714</v>
      </c>
      <c r="B15502" s="37">
        <v>100000402517</v>
      </c>
      <c r="C15502" s="32">
        <v>0</v>
      </c>
      <c r="D15502" s="38" t="s">
        <v>454</v>
      </c>
      <c r="E15502" s="38" t="s">
        <v>4507</v>
      </c>
      <c r="F15502" s="58">
        <v>15100</v>
      </c>
      <c r="G15502" s="58">
        <v>-5033.33</v>
      </c>
      <c r="H15502" s="58">
        <v>10066.67</v>
      </c>
    </row>
    <row r="15503" spans="1:8">
      <c r="A15503" s="32">
        <v>715</v>
      </c>
      <c r="B15503" s="37">
        <v>100000402518</v>
      </c>
      <c r="C15503" s="32">
        <v>0</v>
      </c>
      <c r="D15503" s="38" t="s">
        <v>454</v>
      </c>
      <c r="E15503" s="38" t="s">
        <v>4507</v>
      </c>
      <c r="F15503" s="58">
        <v>15100</v>
      </c>
      <c r="G15503" s="58">
        <v>-5033.33</v>
      </c>
      <c r="H15503" s="58">
        <v>10066.67</v>
      </c>
    </row>
    <row r="15504" spans="1:8">
      <c r="A15504" s="32">
        <v>716</v>
      </c>
      <c r="B15504" s="37">
        <v>100000402519</v>
      </c>
      <c r="C15504" s="32">
        <v>0</v>
      </c>
      <c r="D15504" s="38" t="s">
        <v>454</v>
      </c>
      <c r="E15504" s="38" t="s">
        <v>4507</v>
      </c>
      <c r="F15504" s="58">
        <v>15100</v>
      </c>
      <c r="G15504" s="58">
        <v>-5033.33</v>
      </c>
      <c r="H15504" s="58">
        <v>10066.67</v>
      </c>
    </row>
    <row r="15505" spans="1:8">
      <c r="A15505" s="32">
        <v>717</v>
      </c>
      <c r="B15505" s="37">
        <v>100000402520</v>
      </c>
      <c r="C15505" s="32">
        <v>0</v>
      </c>
      <c r="D15505" s="38" t="s">
        <v>454</v>
      </c>
      <c r="E15505" s="38" t="s">
        <v>4507</v>
      </c>
      <c r="F15505" s="58">
        <v>15100</v>
      </c>
      <c r="G15505" s="58">
        <v>-5033.33</v>
      </c>
      <c r="H15505" s="58">
        <v>10066.67</v>
      </c>
    </row>
    <row r="15506" spans="1:8">
      <c r="A15506" s="32">
        <v>718</v>
      </c>
      <c r="B15506" s="37">
        <v>100000402521</v>
      </c>
      <c r="C15506" s="32">
        <v>0</v>
      </c>
      <c r="D15506" s="38" t="s">
        <v>454</v>
      </c>
      <c r="E15506" s="38" t="s">
        <v>4507</v>
      </c>
      <c r="F15506" s="58">
        <v>15100</v>
      </c>
      <c r="G15506" s="58">
        <v>-5033.33</v>
      </c>
      <c r="H15506" s="58">
        <v>10066.67</v>
      </c>
    </row>
    <row r="15507" spans="1:8">
      <c r="A15507" s="32">
        <v>719</v>
      </c>
      <c r="B15507" s="37">
        <v>100000402522</v>
      </c>
      <c r="C15507" s="32">
        <v>0</v>
      </c>
      <c r="D15507" s="38" t="s">
        <v>454</v>
      </c>
      <c r="E15507" s="38" t="s">
        <v>4507</v>
      </c>
      <c r="F15507" s="58">
        <v>15100</v>
      </c>
      <c r="G15507" s="58">
        <v>-5033.33</v>
      </c>
      <c r="H15507" s="58">
        <v>10066.67</v>
      </c>
    </row>
    <row r="15508" spans="1:8">
      <c r="A15508" s="32">
        <v>720</v>
      </c>
      <c r="B15508" s="37">
        <v>100000402523</v>
      </c>
      <c r="C15508" s="32">
        <v>0</v>
      </c>
      <c r="D15508" s="38" t="s">
        <v>454</v>
      </c>
      <c r="E15508" s="38" t="s">
        <v>4507</v>
      </c>
      <c r="F15508" s="58">
        <v>15100</v>
      </c>
      <c r="G15508" s="58">
        <v>-5033.33</v>
      </c>
      <c r="H15508" s="58">
        <v>10066.67</v>
      </c>
    </row>
    <row r="15509" spans="1:8">
      <c r="A15509" s="32">
        <v>721</v>
      </c>
      <c r="B15509" s="37">
        <v>100000402524</v>
      </c>
      <c r="C15509" s="32">
        <v>0</v>
      </c>
      <c r="D15509" s="38" t="s">
        <v>454</v>
      </c>
      <c r="E15509" s="38" t="s">
        <v>4507</v>
      </c>
      <c r="F15509" s="58">
        <v>15100</v>
      </c>
      <c r="G15509" s="58">
        <v>-5033.33</v>
      </c>
      <c r="H15509" s="58">
        <v>10066.67</v>
      </c>
    </row>
    <row r="15510" spans="1:8">
      <c r="A15510" s="32">
        <v>722</v>
      </c>
      <c r="B15510" s="37">
        <v>100000402525</v>
      </c>
      <c r="C15510" s="32">
        <v>0</v>
      </c>
      <c r="D15510" s="38" t="s">
        <v>454</v>
      </c>
      <c r="E15510" s="38" t="s">
        <v>4507</v>
      </c>
      <c r="F15510" s="58">
        <v>15100</v>
      </c>
      <c r="G15510" s="58">
        <v>-5033.33</v>
      </c>
      <c r="H15510" s="58">
        <v>10066.67</v>
      </c>
    </row>
    <row r="15511" spans="1:8">
      <c r="A15511" s="32">
        <v>723</v>
      </c>
      <c r="B15511" s="37">
        <v>100000402526</v>
      </c>
      <c r="C15511" s="32">
        <v>0</v>
      </c>
      <c r="D15511" s="38" t="s">
        <v>454</v>
      </c>
      <c r="E15511" s="38" t="s">
        <v>4507</v>
      </c>
      <c r="F15511" s="58">
        <v>15100</v>
      </c>
      <c r="G15511" s="58">
        <v>-5033.33</v>
      </c>
      <c r="H15511" s="58">
        <v>10066.67</v>
      </c>
    </row>
    <row r="15512" spans="1:8">
      <c r="A15512" s="32">
        <v>724</v>
      </c>
      <c r="B15512" s="37">
        <v>100000402527</v>
      </c>
      <c r="C15512" s="32">
        <v>0</v>
      </c>
      <c r="D15512" s="38" t="s">
        <v>454</v>
      </c>
      <c r="E15512" s="38" t="s">
        <v>4507</v>
      </c>
      <c r="F15512" s="58">
        <v>15100</v>
      </c>
      <c r="G15512" s="58">
        <v>-5033.33</v>
      </c>
      <c r="H15512" s="58">
        <v>10066.67</v>
      </c>
    </row>
    <row r="15513" spans="1:8">
      <c r="A15513" s="32">
        <v>725</v>
      </c>
      <c r="B15513" s="37">
        <v>100000402528</v>
      </c>
      <c r="C15513" s="32">
        <v>0</v>
      </c>
      <c r="D15513" s="38" t="s">
        <v>454</v>
      </c>
      <c r="E15513" s="38" t="s">
        <v>4507</v>
      </c>
      <c r="F15513" s="58">
        <v>15100</v>
      </c>
      <c r="G15513" s="58">
        <v>-5033.33</v>
      </c>
      <c r="H15513" s="58">
        <v>10066.67</v>
      </c>
    </row>
    <row r="15514" spans="1:8">
      <c r="A15514" s="32">
        <v>726</v>
      </c>
      <c r="B15514" s="37">
        <v>100000402529</v>
      </c>
      <c r="C15514" s="32">
        <v>0</v>
      </c>
      <c r="D15514" s="38" t="s">
        <v>454</v>
      </c>
      <c r="E15514" s="38" t="s">
        <v>4507</v>
      </c>
      <c r="F15514" s="58">
        <v>15100</v>
      </c>
      <c r="G15514" s="58">
        <v>-5033.33</v>
      </c>
      <c r="H15514" s="58">
        <v>10066.67</v>
      </c>
    </row>
    <row r="15515" spans="1:8">
      <c r="A15515" s="32">
        <v>727</v>
      </c>
      <c r="B15515" s="37">
        <v>100000402530</v>
      </c>
      <c r="C15515" s="32">
        <v>0</v>
      </c>
      <c r="D15515" s="38" t="s">
        <v>454</v>
      </c>
      <c r="E15515" s="38" t="s">
        <v>4507</v>
      </c>
      <c r="F15515" s="58">
        <v>15100</v>
      </c>
      <c r="G15515" s="58">
        <v>-5033.33</v>
      </c>
      <c r="H15515" s="58">
        <v>10066.67</v>
      </c>
    </row>
    <row r="15516" spans="1:8">
      <c r="A15516" s="32">
        <v>728</v>
      </c>
      <c r="B15516" s="37">
        <v>100000402531</v>
      </c>
      <c r="C15516" s="32">
        <v>0</v>
      </c>
      <c r="D15516" s="38" t="s">
        <v>454</v>
      </c>
      <c r="E15516" s="38" t="s">
        <v>4507</v>
      </c>
      <c r="F15516" s="58">
        <v>15100</v>
      </c>
      <c r="G15516" s="58">
        <v>-5033.33</v>
      </c>
      <c r="H15516" s="58">
        <v>10066.67</v>
      </c>
    </row>
    <row r="15517" spans="1:8">
      <c r="A15517" s="32">
        <v>729</v>
      </c>
      <c r="B15517" s="37">
        <v>100000402532</v>
      </c>
      <c r="C15517" s="32">
        <v>0</v>
      </c>
      <c r="D15517" s="38" t="s">
        <v>454</v>
      </c>
      <c r="E15517" s="38" t="s">
        <v>4507</v>
      </c>
      <c r="F15517" s="58">
        <v>15100</v>
      </c>
      <c r="G15517" s="58">
        <v>-5033.33</v>
      </c>
      <c r="H15517" s="58">
        <v>10066.67</v>
      </c>
    </row>
    <row r="15518" spans="1:8">
      <c r="A15518" s="32">
        <v>730</v>
      </c>
      <c r="B15518" s="37">
        <v>100000402533</v>
      </c>
      <c r="C15518" s="32">
        <v>0</v>
      </c>
      <c r="D15518" s="38" t="s">
        <v>454</v>
      </c>
      <c r="E15518" s="38" t="s">
        <v>4507</v>
      </c>
      <c r="F15518" s="58">
        <v>15100</v>
      </c>
      <c r="G15518" s="58">
        <v>-5033.33</v>
      </c>
      <c r="H15518" s="58">
        <v>10066.67</v>
      </c>
    </row>
    <row r="15519" spans="1:8">
      <c r="A15519" s="32">
        <v>731</v>
      </c>
      <c r="B15519" s="37">
        <v>100000402534</v>
      </c>
      <c r="C15519" s="32">
        <v>0</v>
      </c>
      <c r="D15519" s="38" t="s">
        <v>454</v>
      </c>
      <c r="E15519" s="38" t="s">
        <v>4507</v>
      </c>
      <c r="F15519" s="58">
        <v>15100</v>
      </c>
      <c r="G15519" s="58">
        <v>-5033.33</v>
      </c>
      <c r="H15519" s="58">
        <v>10066.67</v>
      </c>
    </row>
    <row r="15520" spans="1:8">
      <c r="A15520" s="32">
        <v>732</v>
      </c>
      <c r="B15520" s="37">
        <v>100000402535</v>
      </c>
      <c r="C15520" s="32">
        <v>0</v>
      </c>
      <c r="D15520" s="38" t="s">
        <v>454</v>
      </c>
      <c r="E15520" s="38" t="s">
        <v>4507</v>
      </c>
      <c r="F15520" s="58">
        <v>15100</v>
      </c>
      <c r="G15520" s="58">
        <v>-5033.33</v>
      </c>
      <c r="H15520" s="58">
        <v>10066.67</v>
      </c>
    </row>
    <row r="15521" spans="1:8">
      <c r="A15521" s="32">
        <v>733</v>
      </c>
      <c r="B15521" s="37">
        <v>100000402536</v>
      </c>
      <c r="C15521" s="32">
        <v>0</v>
      </c>
      <c r="D15521" s="38" t="s">
        <v>454</v>
      </c>
      <c r="E15521" s="38" t="s">
        <v>4507</v>
      </c>
      <c r="F15521" s="58">
        <v>15100</v>
      </c>
      <c r="G15521" s="58">
        <v>-5033.33</v>
      </c>
      <c r="H15521" s="58">
        <v>10066.67</v>
      </c>
    </row>
    <row r="15522" spans="1:8">
      <c r="A15522" s="32">
        <v>734</v>
      </c>
      <c r="B15522" s="37">
        <v>100000402537</v>
      </c>
      <c r="C15522" s="32">
        <v>0</v>
      </c>
      <c r="D15522" s="38" t="s">
        <v>454</v>
      </c>
      <c r="E15522" s="38" t="s">
        <v>4507</v>
      </c>
      <c r="F15522" s="58">
        <v>15100</v>
      </c>
      <c r="G15522" s="58">
        <v>-5033.33</v>
      </c>
      <c r="H15522" s="58">
        <v>10066.67</v>
      </c>
    </row>
    <row r="15523" spans="1:8">
      <c r="A15523" s="32">
        <v>735</v>
      </c>
      <c r="B15523" s="37">
        <v>100000402538</v>
      </c>
      <c r="C15523" s="32">
        <v>0</v>
      </c>
      <c r="D15523" s="38" t="s">
        <v>454</v>
      </c>
      <c r="E15523" s="38" t="s">
        <v>4507</v>
      </c>
      <c r="F15523" s="58">
        <v>15100</v>
      </c>
      <c r="G15523" s="58">
        <v>-5033.33</v>
      </c>
      <c r="H15523" s="58">
        <v>10066.67</v>
      </c>
    </row>
    <row r="15524" spans="1:8">
      <c r="A15524" s="32">
        <v>736</v>
      </c>
      <c r="B15524" s="37">
        <v>100000402539</v>
      </c>
      <c r="C15524" s="32">
        <v>0</v>
      </c>
      <c r="D15524" s="38" t="s">
        <v>454</v>
      </c>
      <c r="E15524" s="38" t="s">
        <v>4507</v>
      </c>
      <c r="F15524" s="58">
        <v>15100</v>
      </c>
      <c r="G15524" s="58">
        <v>-5033.33</v>
      </c>
      <c r="H15524" s="58">
        <v>10066.67</v>
      </c>
    </row>
    <row r="15525" spans="1:8">
      <c r="A15525" s="32">
        <v>737</v>
      </c>
      <c r="B15525" s="37">
        <v>100000402540</v>
      </c>
      <c r="C15525" s="32">
        <v>0</v>
      </c>
      <c r="D15525" s="38" t="s">
        <v>454</v>
      </c>
      <c r="E15525" s="38" t="s">
        <v>4507</v>
      </c>
      <c r="F15525" s="58">
        <v>15100</v>
      </c>
      <c r="G15525" s="58">
        <v>-5033.33</v>
      </c>
      <c r="H15525" s="58">
        <v>10066.67</v>
      </c>
    </row>
    <row r="15526" spans="1:8">
      <c r="A15526" s="32">
        <v>738</v>
      </c>
      <c r="B15526" s="37">
        <v>100000402541</v>
      </c>
      <c r="C15526" s="32">
        <v>0</v>
      </c>
      <c r="D15526" s="38" t="s">
        <v>454</v>
      </c>
      <c r="E15526" s="38" t="s">
        <v>4507</v>
      </c>
      <c r="F15526" s="58">
        <v>15100</v>
      </c>
      <c r="G15526" s="58">
        <v>-5033.33</v>
      </c>
      <c r="H15526" s="58">
        <v>10066.67</v>
      </c>
    </row>
    <row r="15527" spans="1:8">
      <c r="A15527" s="32">
        <v>739</v>
      </c>
      <c r="B15527" s="37">
        <v>100000402542</v>
      </c>
      <c r="C15527" s="32">
        <v>0</v>
      </c>
      <c r="D15527" s="38" t="s">
        <v>454</v>
      </c>
      <c r="E15527" s="38" t="s">
        <v>4507</v>
      </c>
      <c r="F15527" s="58">
        <v>15100</v>
      </c>
      <c r="G15527" s="58">
        <v>-5033.33</v>
      </c>
      <c r="H15527" s="58">
        <v>10066.67</v>
      </c>
    </row>
    <row r="15528" spans="1:8">
      <c r="A15528" s="32">
        <v>740</v>
      </c>
      <c r="B15528" s="37">
        <v>100000402543</v>
      </c>
      <c r="C15528" s="32">
        <v>0</v>
      </c>
      <c r="D15528" s="38" t="s">
        <v>454</v>
      </c>
      <c r="E15528" s="38" t="s">
        <v>4507</v>
      </c>
      <c r="F15528" s="58">
        <v>15100</v>
      </c>
      <c r="G15528" s="58">
        <v>-5033.33</v>
      </c>
      <c r="H15528" s="58">
        <v>10066.67</v>
      </c>
    </row>
    <row r="15529" spans="1:8">
      <c r="A15529" s="32">
        <v>741</v>
      </c>
      <c r="B15529" s="37">
        <v>100000402544</v>
      </c>
      <c r="C15529" s="32">
        <v>0</v>
      </c>
      <c r="D15529" s="38" t="s">
        <v>454</v>
      </c>
      <c r="E15529" s="38" t="s">
        <v>4507</v>
      </c>
      <c r="F15529" s="58">
        <v>15100</v>
      </c>
      <c r="G15529" s="58">
        <v>-5033.33</v>
      </c>
      <c r="H15529" s="58">
        <v>10066.67</v>
      </c>
    </row>
    <row r="15530" spans="1:8">
      <c r="A15530" s="32">
        <v>742</v>
      </c>
      <c r="B15530" s="37">
        <v>100000402545</v>
      </c>
      <c r="C15530" s="32">
        <v>0</v>
      </c>
      <c r="D15530" s="38" t="s">
        <v>454</v>
      </c>
      <c r="E15530" s="38" t="s">
        <v>4507</v>
      </c>
      <c r="F15530" s="58">
        <v>15100</v>
      </c>
      <c r="G15530" s="58">
        <v>-5033.33</v>
      </c>
      <c r="H15530" s="58">
        <v>10066.67</v>
      </c>
    </row>
    <row r="15531" spans="1:8">
      <c r="A15531" s="32">
        <v>743</v>
      </c>
      <c r="B15531" s="37">
        <v>100000402546</v>
      </c>
      <c r="C15531" s="32">
        <v>0</v>
      </c>
      <c r="D15531" s="38" t="s">
        <v>454</v>
      </c>
      <c r="E15531" s="38" t="s">
        <v>4507</v>
      </c>
      <c r="F15531" s="58">
        <v>15100</v>
      </c>
      <c r="G15531" s="58">
        <v>-5033.33</v>
      </c>
      <c r="H15531" s="58">
        <v>10066.67</v>
      </c>
    </row>
    <row r="15532" spans="1:8">
      <c r="A15532" s="32">
        <v>744</v>
      </c>
      <c r="B15532" s="37">
        <v>100000402547</v>
      </c>
      <c r="C15532" s="32">
        <v>0</v>
      </c>
      <c r="D15532" s="38" t="s">
        <v>454</v>
      </c>
      <c r="E15532" s="38" t="s">
        <v>4507</v>
      </c>
      <c r="F15532" s="58">
        <v>15100</v>
      </c>
      <c r="G15532" s="58">
        <v>-5033.33</v>
      </c>
      <c r="H15532" s="58">
        <v>10066.67</v>
      </c>
    </row>
    <row r="15533" spans="1:8">
      <c r="A15533" s="32">
        <v>745</v>
      </c>
      <c r="B15533" s="37">
        <v>100000402799</v>
      </c>
      <c r="C15533" s="32">
        <v>0</v>
      </c>
      <c r="D15533" s="38" t="s">
        <v>454</v>
      </c>
      <c r="E15533" s="38" t="s">
        <v>4508</v>
      </c>
      <c r="F15533" s="58">
        <v>15464</v>
      </c>
      <c r="G15533" s="58">
        <v>-5154.67</v>
      </c>
      <c r="H15533" s="58">
        <v>10309.33</v>
      </c>
    </row>
    <row r="15534" spans="1:8">
      <c r="A15534" s="32">
        <v>746</v>
      </c>
      <c r="B15534" s="37">
        <v>100000402800</v>
      </c>
      <c r="C15534" s="32">
        <v>0</v>
      </c>
      <c r="D15534" s="38" t="s">
        <v>454</v>
      </c>
      <c r="E15534" s="38" t="s">
        <v>4508</v>
      </c>
      <c r="F15534" s="58">
        <v>15464</v>
      </c>
      <c r="G15534" s="58">
        <v>-5154.67</v>
      </c>
      <c r="H15534" s="58">
        <v>10309.33</v>
      </c>
    </row>
    <row r="15535" spans="1:8">
      <c r="A15535" s="32">
        <v>747</v>
      </c>
      <c r="B15535" s="37">
        <v>100000402801</v>
      </c>
      <c r="C15535" s="32">
        <v>0</v>
      </c>
      <c r="D15535" s="38" t="s">
        <v>454</v>
      </c>
      <c r="E15535" s="38" t="s">
        <v>4508</v>
      </c>
      <c r="F15535" s="58">
        <v>15464</v>
      </c>
      <c r="G15535" s="58">
        <v>-5154.67</v>
      </c>
      <c r="H15535" s="58">
        <v>10309.33</v>
      </c>
    </row>
    <row r="15536" spans="1:8">
      <c r="A15536" s="32">
        <v>748</v>
      </c>
      <c r="B15536" s="37">
        <v>100000402802</v>
      </c>
      <c r="C15536" s="32">
        <v>0</v>
      </c>
      <c r="D15536" s="38" t="s">
        <v>454</v>
      </c>
      <c r="E15536" s="38" t="s">
        <v>4508</v>
      </c>
      <c r="F15536" s="58">
        <v>15464</v>
      </c>
      <c r="G15536" s="58">
        <v>-5154.67</v>
      </c>
      <c r="H15536" s="58">
        <v>10309.33</v>
      </c>
    </row>
    <row r="15537" spans="1:8">
      <c r="A15537" s="32">
        <v>749</v>
      </c>
      <c r="B15537" s="37">
        <v>100000402803</v>
      </c>
      <c r="C15537" s="32">
        <v>0</v>
      </c>
      <c r="D15537" s="38" t="s">
        <v>454</v>
      </c>
      <c r="E15537" s="38" t="s">
        <v>4508</v>
      </c>
      <c r="F15537" s="58">
        <v>15464</v>
      </c>
      <c r="G15537" s="58">
        <v>-5154.67</v>
      </c>
      <c r="H15537" s="58">
        <v>10309.33</v>
      </c>
    </row>
    <row r="15538" spans="1:8">
      <c r="A15538" s="32">
        <v>750</v>
      </c>
      <c r="B15538" s="37">
        <v>100000402804</v>
      </c>
      <c r="C15538" s="32">
        <v>0</v>
      </c>
      <c r="D15538" s="38" t="s">
        <v>454</v>
      </c>
      <c r="E15538" s="38" t="s">
        <v>4508</v>
      </c>
      <c r="F15538" s="58">
        <v>15464</v>
      </c>
      <c r="G15538" s="58">
        <v>-5154.67</v>
      </c>
      <c r="H15538" s="58">
        <v>10309.33</v>
      </c>
    </row>
    <row r="15539" spans="1:8">
      <c r="A15539" s="32">
        <v>751</v>
      </c>
      <c r="B15539" s="37">
        <v>100000402805</v>
      </c>
      <c r="C15539" s="32">
        <v>0</v>
      </c>
      <c r="D15539" s="38" t="s">
        <v>454</v>
      </c>
      <c r="E15539" s="38" t="s">
        <v>4508</v>
      </c>
      <c r="F15539" s="58">
        <v>15464</v>
      </c>
      <c r="G15539" s="58">
        <v>-5154.67</v>
      </c>
      <c r="H15539" s="58">
        <v>10309.33</v>
      </c>
    </row>
    <row r="15540" spans="1:8">
      <c r="A15540" s="32">
        <v>752</v>
      </c>
      <c r="B15540" s="37">
        <v>100000402806</v>
      </c>
      <c r="C15540" s="32">
        <v>0</v>
      </c>
      <c r="D15540" s="38" t="s">
        <v>454</v>
      </c>
      <c r="E15540" s="38" t="s">
        <v>4508</v>
      </c>
      <c r="F15540" s="58">
        <v>15464</v>
      </c>
      <c r="G15540" s="58">
        <v>-5154.67</v>
      </c>
      <c r="H15540" s="58">
        <v>10309.33</v>
      </c>
    </row>
    <row r="15541" spans="1:8">
      <c r="A15541" s="32">
        <v>753</v>
      </c>
      <c r="B15541" s="37">
        <v>100000402807</v>
      </c>
      <c r="C15541" s="32">
        <v>0</v>
      </c>
      <c r="D15541" s="38" t="s">
        <v>454</v>
      </c>
      <c r="E15541" s="38" t="s">
        <v>4508</v>
      </c>
      <c r="F15541" s="58">
        <v>15464</v>
      </c>
      <c r="G15541" s="58">
        <v>-5154.67</v>
      </c>
      <c r="H15541" s="58">
        <v>10309.33</v>
      </c>
    </row>
    <row r="15542" spans="1:8">
      <c r="A15542" s="32">
        <v>754</v>
      </c>
      <c r="B15542" s="37">
        <v>100000402808</v>
      </c>
      <c r="C15542" s="32">
        <v>0</v>
      </c>
      <c r="D15542" s="38" t="s">
        <v>454</v>
      </c>
      <c r="E15542" s="38" t="s">
        <v>4508</v>
      </c>
      <c r="F15542" s="58">
        <v>15464</v>
      </c>
      <c r="G15542" s="58">
        <v>-5154.67</v>
      </c>
      <c r="H15542" s="58">
        <v>10309.33</v>
      </c>
    </row>
    <row r="15543" spans="1:8">
      <c r="A15543" s="32">
        <v>755</v>
      </c>
      <c r="B15543" s="37">
        <v>100000402809</v>
      </c>
      <c r="C15543" s="32">
        <v>0</v>
      </c>
      <c r="D15543" s="38" t="s">
        <v>454</v>
      </c>
      <c r="E15543" s="38" t="s">
        <v>4508</v>
      </c>
      <c r="F15543" s="58">
        <v>15464</v>
      </c>
      <c r="G15543" s="58">
        <v>-5154.67</v>
      </c>
      <c r="H15543" s="58">
        <v>10309.33</v>
      </c>
    </row>
    <row r="15544" spans="1:8">
      <c r="A15544" s="32">
        <v>756</v>
      </c>
      <c r="B15544" s="37">
        <v>100000402810</v>
      </c>
      <c r="C15544" s="32">
        <v>0</v>
      </c>
      <c r="D15544" s="38" t="s">
        <v>454</v>
      </c>
      <c r="E15544" s="38" t="s">
        <v>4508</v>
      </c>
      <c r="F15544" s="58">
        <v>15464</v>
      </c>
      <c r="G15544" s="58">
        <v>-5154.67</v>
      </c>
      <c r="H15544" s="58">
        <v>10309.33</v>
      </c>
    </row>
    <row r="15545" spans="1:8">
      <c r="A15545" s="32">
        <v>757</v>
      </c>
      <c r="B15545" s="37">
        <v>100000402811</v>
      </c>
      <c r="C15545" s="32">
        <v>0</v>
      </c>
      <c r="D15545" s="38" t="s">
        <v>454</v>
      </c>
      <c r="E15545" s="38" t="s">
        <v>4508</v>
      </c>
      <c r="F15545" s="58">
        <v>15464</v>
      </c>
      <c r="G15545" s="58">
        <v>-5154.67</v>
      </c>
      <c r="H15545" s="58">
        <v>10309.33</v>
      </c>
    </row>
    <row r="15546" spans="1:8">
      <c r="A15546" s="32">
        <v>758</v>
      </c>
      <c r="B15546" s="37">
        <v>100000402812</v>
      </c>
      <c r="C15546" s="32">
        <v>0</v>
      </c>
      <c r="D15546" s="38" t="s">
        <v>454</v>
      </c>
      <c r="E15546" s="38" t="s">
        <v>4508</v>
      </c>
      <c r="F15546" s="58">
        <v>15464</v>
      </c>
      <c r="G15546" s="58">
        <v>-5154.67</v>
      </c>
      <c r="H15546" s="58">
        <v>10309.33</v>
      </c>
    </row>
    <row r="15547" spans="1:8">
      <c r="A15547" s="32">
        <v>759</v>
      </c>
      <c r="B15547" s="37">
        <v>100000402813</v>
      </c>
      <c r="C15547" s="32">
        <v>0</v>
      </c>
      <c r="D15547" s="38" t="s">
        <v>454</v>
      </c>
      <c r="E15547" s="38" t="s">
        <v>4508</v>
      </c>
      <c r="F15547" s="58">
        <v>15464</v>
      </c>
      <c r="G15547" s="58">
        <v>-5154.67</v>
      </c>
      <c r="H15547" s="58">
        <v>10309.33</v>
      </c>
    </row>
    <row r="15548" spans="1:8">
      <c r="A15548" s="32">
        <v>760</v>
      </c>
      <c r="B15548" s="37">
        <v>100000402814</v>
      </c>
      <c r="C15548" s="32">
        <v>0</v>
      </c>
      <c r="D15548" s="38" t="s">
        <v>454</v>
      </c>
      <c r="E15548" s="38" t="s">
        <v>4508</v>
      </c>
      <c r="F15548" s="58">
        <v>15464</v>
      </c>
      <c r="G15548" s="58">
        <v>-5154.67</v>
      </c>
      <c r="H15548" s="58">
        <v>10309.33</v>
      </c>
    </row>
    <row r="15549" spans="1:8">
      <c r="A15549" s="32">
        <v>761</v>
      </c>
      <c r="B15549" s="37">
        <v>100000402815</v>
      </c>
      <c r="C15549" s="32">
        <v>0</v>
      </c>
      <c r="D15549" s="38" t="s">
        <v>454</v>
      </c>
      <c r="E15549" s="38" t="s">
        <v>4508</v>
      </c>
      <c r="F15549" s="58">
        <v>15464</v>
      </c>
      <c r="G15549" s="58">
        <v>-5154.67</v>
      </c>
      <c r="H15549" s="58">
        <v>10309.33</v>
      </c>
    </row>
    <row r="15550" spans="1:8">
      <c r="A15550" s="32">
        <v>762</v>
      </c>
      <c r="B15550" s="37">
        <v>100000402816</v>
      </c>
      <c r="C15550" s="32">
        <v>0</v>
      </c>
      <c r="D15550" s="38" t="s">
        <v>454</v>
      </c>
      <c r="E15550" s="38" t="s">
        <v>4508</v>
      </c>
      <c r="F15550" s="58">
        <v>15464</v>
      </c>
      <c r="G15550" s="58">
        <v>-5154.67</v>
      </c>
      <c r="H15550" s="58">
        <v>10309.33</v>
      </c>
    </row>
    <row r="15551" spans="1:8">
      <c r="A15551" s="32">
        <v>763</v>
      </c>
      <c r="B15551" s="37">
        <v>100000402817</v>
      </c>
      <c r="C15551" s="32">
        <v>0</v>
      </c>
      <c r="D15551" s="38" t="s">
        <v>454</v>
      </c>
      <c r="E15551" s="38" t="s">
        <v>4508</v>
      </c>
      <c r="F15551" s="58">
        <v>15464</v>
      </c>
      <c r="G15551" s="58">
        <v>-5154.67</v>
      </c>
      <c r="H15551" s="58">
        <v>10309.33</v>
      </c>
    </row>
    <row r="15552" spans="1:8">
      <c r="A15552" s="32">
        <v>764</v>
      </c>
      <c r="B15552" s="37">
        <v>100000402818</v>
      </c>
      <c r="C15552" s="32">
        <v>0</v>
      </c>
      <c r="D15552" s="38" t="s">
        <v>454</v>
      </c>
      <c r="E15552" s="38" t="s">
        <v>4508</v>
      </c>
      <c r="F15552" s="58">
        <v>15464</v>
      </c>
      <c r="G15552" s="58">
        <v>-5154.67</v>
      </c>
      <c r="H15552" s="58">
        <v>10309.33</v>
      </c>
    </row>
    <row r="15553" spans="1:8">
      <c r="A15553" s="32">
        <v>765</v>
      </c>
      <c r="B15553" s="37">
        <v>100000402819</v>
      </c>
      <c r="C15553" s="32">
        <v>0</v>
      </c>
      <c r="D15553" s="38" t="s">
        <v>454</v>
      </c>
      <c r="E15553" s="38" t="s">
        <v>4508</v>
      </c>
      <c r="F15553" s="58">
        <v>15464</v>
      </c>
      <c r="G15553" s="58">
        <v>-5154.67</v>
      </c>
      <c r="H15553" s="58">
        <v>10309.33</v>
      </c>
    </row>
    <row r="15554" spans="1:8">
      <c r="A15554" s="32">
        <v>766</v>
      </c>
      <c r="B15554" s="37">
        <v>100000402820</v>
      </c>
      <c r="C15554" s="32">
        <v>0</v>
      </c>
      <c r="D15554" s="38" t="s">
        <v>454</v>
      </c>
      <c r="E15554" s="38" t="s">
        <v>4508</v>
      </c>
      <c r="F15554" s="58">
        <v>15464</v>
      </c>
      <c r="G15554" s="58">
        <v>-5154.67</v>
      </c>
      <c r="H15554" s="58">
        <v>10309.33</v>
      </c>
    </row>
    <row r="15555" spans="1:8">
      <c r="A15555" s="32">
        <v>767</v>
      </c>
      <c r="B15555" s="37">
        <v>100000402821</v>
      </c>
      <c r="C15555" s="32">
        <v>0</v>
      </c>
      <c r="D15555" s="38" t="s">
        <v>454</v>
      </c>
      <c r="E15555" s="38" t="s">
        <v>4508</v>
      </c>
      <c r="F15555" s="58">
        <v>15464</v>
      </c>
      <c r="G15555" s="58">
        <v>-5154.67</v>
      </c>
      <c r="H15555" s="58">
        <v>10309.33</v>
      </c>
    </row>
    <row r="15556" spans="1:8">
      <c r="A15556" s="32">
        <v>768</v>
      </c>
      <c r="B15556" s="37">
        <v>100000402822</v>
      </c>
      <c r="C15556" s="32">
        <v>0</v>
      </c>
      <c r="D15556" s="38" t="s">
        <v>454</v>
      </c>
      <c r="E15556" s="38" t="s">
        <v>4508</v>
      </c>
      <c r="F15556" s="58">
        <v>15464</v>
      </c>
      <c r="G15556" s="58">
        <v>-5154.67</v>
      </c>
      <c r="H15556" s="58">
        <v>10309.33</v>
      </c>
    </row>
    <row r="15557" spans="1:8">
      <c r="A15557" s="32">
        <v>769</v>
      </c>
      <c r="B15557" s="37">
        <v>100000402823</v>
      </c>
      <c r="C15557" s="32">
        <v>0</v>
      </c>
      <c r="D15557" s="38" t="s">
        <v>454</v>
      </c>
      <c r="E15557" s="38" t="s">
        <v>4508</v>
      </c>
      <c r="F15557" s="58">
        <v>15464</v>
      </c>
      <c r="G15557" s="58">
        <v>-5154.67</v>
      </c>
      <c r="H15557" s="58">
        <v>10309.33</v>
      </c>
    </row>
    <row r="15558" spans="1:8">
      <c r="A15558" s="32">
        <v>770</v>
      </c>
      <c r="B15558" s="37">
        <v>100000402824</v>
      </c>
      <c r="C15558" s="32">
        <v>0</v>
      </c>
      <c r="D15558" s="38" t="s">
        <v>454</v>
      </c>
      <c r="E15558" s="38" t="s">
        <v>4508</v>
      </c>
      <c r="F15558" s="58">
        <v>15464</v>
      </c>
      <c r="G15558" s="58">
        <v>-5154.67</v>
      </c>
      <c r="H15558" s="58">
        <v>10309.33</v>
      </c>
    </row>
    <row r="15559" spans="1:8">
      <c r="A15559" s="32">
        <v>771</v>
      </c>
      <c r="B15559" s="37">
        <v>100000402825</v>
      </c>
      <c r="C15559" s="32">
        <v>0</v>
      </c>
      <c r="D15559" s="38" t="s">
        <v>454</v>
      </c>
      <c r="E15559" s="38" t="s">
        <v>4508</v>
      </c>
      <c r="F15559" s="58">
        <v>15464</v>
      </c>
      <c r="G15559" s="58">
        <v>-5154.67</v>
      </c>
      <c r="H15559" s="58">
        <v>10309.33</v>
      </c>
    </row>
    <row r="15560" spans="1:8">
      <c r="A15560" s="32">
        <v>772</v>
      </c>
      <c r="B15560" s="37">
        <v>100000402826</v>
      </c>
      <c r="C15560" s="32">
        <v>0</v>
      </c>
      <c r="D15560" s="38" t="s">
        <v>454</v>
      </c>
      <c r="E15560" s="38" t="s">
        <v>4508</v>
      </c>
      <c r="F15560" s="58">
        <v>15464</v>
      </c>
      <c r="G15560" s="58">
        <v>-5154.67</v>
      </c>
      <c r="H15560" s="58">
        <v>10309.33</v>
      </c>
    </row>
    <row r="15561" spans="1:8">
      <c r="A15561" s="32">
        <v>773</v>
      </c>
      <c r="B15561" s="37">
        <v>100000402827</v>
      </c>
      <c r="C15561" s="32">
        <v>0</v>
      </c>
      <c r="D15561" s="38" t="s">
        <v>454</v>
      </c>
      <c r="E15561" s="38" t="s">
        <v>4508</v>
      </c>
      <c r="F15561" s="58">
        <v>15464</v>
      </c>
      <c r="G15561" s="58">
        <v>-5154.67</v>
      </c>
      <c r="H15561" s="58">
        <v>10309.33</v>
      </c>
    </row>
    <row r="15562" spans="1:8">
      <c r="A15562" s="32">
        <v>774</v>
      </c>
      <c r="B15562" s="37">
        <v>100000402828</v>
      </c>
      <c r="C15562" s="32">
        <v>0</v>
      </c>
      <c r="D15562" s="38" t="s">
        <v>454</v>
      </c>
      <c r="E15562" s="38" t="s">
        <v>4508</v>
      </c>
      <c r="F15562" s="58">
        <v>15464</v>
      </c>
      <c r="G15562" s="58">
        <v>-5154.67</v>
      </c>
      <c r="H15562" s="58">
        <v>10309.33</v>
      </c>
    </row>
    <row r="15563" spans="1:8">
      <c r="A15563" s="32">
        <v>775</v>
      </c>
      <c r="B15563" s="37">
        <v>100000402829</v>
      </c>
      <c r="C15563" s="32">
        <v>0</v>
      </c>
      <c r="D15563" s="38" t="s">
        <v>454</v>
      </c>
      <c r="E15563" s="38" t="s">
        <v>4508</v>
      </c>
      <c r="F15563" s="58">
        <v>15464</v>
      </c>
      <c r="G15563" s="58">
        <v>-5154.67</v>
      </c>
      <c r="H15563" s="58">
        <v>10309.33</v>
      </c>
    </row>
    <row r="15564" spans="1:8">
      <c r="A15564" s="32">
        <v>776</v>
      </c>
      <c r="B15564" s="37">
        <v>100000402830</v>
      </c>
      <c r="C15564" s="32">
        <v>0</v>
      </c>
      <c r="D15564" s="38" t="s">
        <v>454</v>
      </c>
      <c r="E15564" s="38" t="s">
        <v>4508</v>
      </c>
      <c r="F15564" s="58">
        <v>15464</v>
      </c>
      <c r="G15564" s="58">
        <v>-5154.67</v>
      </c>
      <c r="H15564" s="58">
        <v>10309.33</v>
      </c>
    </row>
    <row r="15565" spans="1:8">
      <c r="A15565" s="32">
        <v>777</v>
      </c>
      <c r="B15565" s="37">
        <v>100000402831</v>
      </c>
      <c r="C15565" s="32">
        <v>0</v>
      </c>
      <c r="D15565" s="38" t="s">
        <v>454</v>
      </c>
      <c r="E15565" s="38" t="s">
        <v>4508</v>
      </c>
      <c r="F15565" s="58">
        <v>15464</v>
      </c>
      <c r="G15565" s="58">
        <v>-5154.67</v>
      </c>
      <c r="H15565" s="58">
        <v>10309.33</v>
      </c>
    </row>
    <row r="15566" spans="1:8">
      <c r="A15566" s="32">
        <v>778</v>
      </c>
      <c r="B15566" s="37">
        <v>100000402832</v>
      </c>
      <c r="C15566" s="32">
        <v>0</v>
      </c>
      <c r="D15566" s="38" t="s">
        <v>454</v>
      </c>
      <c r="E15566" s="38" t="s">
        <v>4508</v>
      </c>
      <c r="F15566" s="58">
        <v>15464</v>
      </c>
      <c r="G15566" s="58">
        <v>-5154.67</v>
      </c>
      <c r="H15566" s="58">
        <v>10309.33</v>
      </c>
    </row>
    <row r="15567" spans="1:8">
      <c r="A15567" s="32">
        <v>779</v>
      </c>
      <c r="B15567" s="37">
        <v>100000402833</v>
      </c>
      <c r="C15567" s="32">
        <v>0</v>
      </c>
      <c r="D15567" s="38" t="s">
        <v>454</v>
      </c>
      <c r="E15567" s="38" t="s">
        <v>4508</v>
      </c>
      <c r="F15567" s="58">
        <v>15464</v>
      </c>
      <c r="G15567" s="58">
        <v>-5154.67</v>
      </c>
      <c r="H15567" s="58">
        <v>10309.33</v>
      </c>
    </row>
    <row r="15568" spans="1:8">
      <c r="A15568" s="32">
        <v>780</v>
      </c>
      <c r="B15568" s="37">
        <v>100000402834</v>
      </c>
      <c r="C15568" s="32">
        <v>0</v>
      </c>
      <c r="D15568" s="38" t="s">
        <v>454</v>
      </c>
      <c r="E15568" s="38" t="s">
        <v>4508</v>
      </c>
      <c r="F15568" s="58">
        <v>15464</v>
      </c>
      <c r="G15568" s="58">
        <v>-5154.67</v>
      </c>
      <c r="H15568" s="58">
        <v>10309.33</v>
      </c>
    </row>
    <row r="15569" spans="1:8">
      <c r="A15569" s="32">
        <v>781</v>
      </c>
      <c r="B15569" s="37">
        <v>100000402835</v>
      </c>
      <c r="C15569" s="32">
        <v>0</v>
      </c>
      <c r="D15569" s="38" t="s">
        <v>454</v>
      </c>
      <c r="E15569" s="38" t="s">
        <v>4508</v>
      </c>
      <c r="F15569" s="58">
        <v>15464</v>
      </c>
      <c r="G15569" s="58">
        <v>-5154.67</v>
      </c>
      <c r="H15569" s="58">
        <v>10309.33</v>
      </c>
    </row>
    <row r="15570" spans="1:8">
      <c r="A15570" s="32">
        <v>782</v>
      </c>
      <c r="B15570" s="37">
        <v>100000402836</v>
      </c>
      <c r="C15570" s="32">
        <v>0</v>
      </c>
      <c r="D15570" s="38" t="s">
        <v>454</v>
      </c>
      <c r="E15570" s="38" t="s">
        <v>4508</v>
      </c>
      <c r="F15570" s="58">
        <v>15464</v>
      </c>
      <c r="G15570" s="58">
        <v>-5154.67</v>
      </c>
      <c r="H15570" s="58">
        <v>10309.33</v>
      </c>
    </row>
    <row r="15571" spans="1:8">
      <c r="A15571" s="32">
        <v>783</v>
      </c>
      <c r="B15571" s="37">
        <v>100000402837</v>
      </c>
      <c r="C15571" s="32">
        <v>0</v>
      </c>
      <c r="D15571" s="38" t="s">
        <v>454</v>
      </c>
      <c r="E15571" s="38" t="s">
        <v>4508</v>
      </c>
      <c r="F15571" s="58">
        <v>15464</v>
      </c>
      <c r="G15571" s="58">
        <v>-5154.67</v>
      </c>
      <c r="H15571" s="58">
        <v>10309.33</v>
      </c>
    </row>
    <row r="15572" spans="1:8">
      <c r="A15572" s="32">
        <v>784</v>
      </c>
      <c r="B15572" s="37">
        <v>100000402838</v>
      </c>
      <c r="C15572" s="32">
        <v>0</v>
      </c>
      <c r="D15572" s="38" t="s">
        <v>454</v>
      </c>
      <c r="E15572" s="38" t="s">
        <v>4508</v>
      </c>
      <c r="F15572" s="58">
        <v>15464</v>
      </c>
      <c r="G15572" s="58">
        <v>-5154.67</v>
      </c>
      <c r="H15572" s="58">
        <v>10309.33</v>
      </c>
    </row>
    <row r="15573" spans="1:8">
      <c r="A15573" s="32">
        <v>785</v>
      </c>
      <c r="B15573" s="37">
        <v>100000402839</v>
      </c>
      <c r="C15573" s="32">
        <v>0</v>
      </c>
      <c r="D15573" s="38" t="s">
        <v>454</v>
      </c>
      <c r="E15573" s="38" t="s">
        <v>4508</v>
      </c>
      <c r="F15573" s="58">
        <v>15464</v>
      </c>
      <c r="G15573" s="58">
        <v>-5154.67</v>
      </c>
      <c r="H15573" s="58">
        <v>10309.33</v>
      </c>
    </row>
    <row r="15574" spans="1:8">
      <c r="A15574" s="32">
        <v>786</v>
      </c>
      <c r="B15574" s="37">
        <v>100000402840</v>
      </c>
      <c r="C15574" s="32">
        <v>0</v>
      </c>
      <c r="D15574" s="38" t="s">
        <v>454</v>
      </c>
      <c r="E15574" s="38" t="s">
        <v>4508</v>
      </c>
      <c r="F15574" s="58">
        <v>15464</v>
      </c>
      <c r="G15574" s="58">
        <v>-5154.67</v>
      </c>
      <c r="H15574" s="58">
        <v>10309.33</v>
      </c>
    </row>
    <row r="15575" spans="1:8">
      <c r="A15575" s="32">
        <v>787</v>
      </c>
      <c r="B15575" s="37">
        <v>100000402841</v>
      </c>
      <c r="C15575" s="32">
        <v>0</v>
      </c>
      <c r="D15575" s="38" t="s">
        <v>454</v>
      </c>
      <c r="E15575" s="38" t="s">
        <v>4508</v>
      </c>
      <c r="F15575" s="58">
        <v>15464</v>
      </c>
      <c r="G15575" s="58">
        <v>-5154.67</v>
      </c>
      <c r="H15575" s="58">
        <v>10309.33</v>
      </c>
    </row>
    <row r="15576" spans="1:8">
      <c r="A15576" s="32">
        <v>788</v>
      </c>
      <c r="B15576" s="37">
        <v>100000402842</v>
      </c>
      <c r="C15576" s="32">
        <v>0</v>
      </c>
      <c r="D15576" s="38" t="s">
        <v>454</v>
      </c>
      <c r="E15576" s="38" t="s">
        <v>4508</v>
      </c>
      <c r="F15576" s="58">
        <v>15464</v>
      </c>
      <c r="G15576" s="58">
        <v>-5154.67</v>
      </c>
      <c r="H15576" s="58">
        <v>10309.33</v>
      </c>
    </row>
    <row r="15577" spans="1:8">
      <c r="A15577" s="32">
        <v>789</v>
      </c>
      <c r="B15577" s="37">
        <v>100000402843</v>
      </c>
      <c r="C15577" s="32">
        <v>0</v>
      </c>
      <c r="D15577" s="38" t="s">
        <v>454</v>
      </c>
      <c r="E15577" s="38" t="s">
        <v>4508</v>
      </c>
      <c r="F15577" s="58">
        <v>15464</v>
      </c>
      <c r="G15577" s="58">
        <v>-5154.67</v>
      </c>
      <c r="H15577" s="58">
        <v>10309.33</v>
      </c>
    </row>
    <row r="15578" spans="1:8">
      <c r="A15578" s="32">
        <v>790</v>
      </c>
      <c r="B15578" s="37">
        <v>100000402844</v>
      </c>
      <c r="C15578" s="32">
        <v>0</v>
      </c>
      <c r="D15578" s="38" t="s">
        <v>454</v>
      </c>
      <c r="E15578" s="38" t="s">
        <v>4508</v>
      </c>
      <c r="F15578" s="58">
        <v>15464</v>
      </c>
      <c r="G15578" s="58">
        <v>-5154.67</v>
      </c>
      <c r="H15578" s="58">
        <v>10309.33</v>
      </c>
    </row>
    <row r="15579" spans="1:8">
      <c r="A15579" s="32">
        <v>791</v>
      </c>
      <c r="B15579" s="37">
        <v>100000402845</v>
      </c>
      <c r="C15579" s="32">
        <v>0</v>
      </c>
      <c r="D15579" s="38" t="s">
        <v>454</v>
      </c>
      <c r="E15579" s="38" t="s">
        <v>4508</v>
      </c>
      <c r="F15579" s="58">
        <v>15464</v>
      </c>
      <c r="G15579" s="58">
        <v>-5154.67</v>
      </c>
      <c r="H15579" s="58">
        <v>10309.33</v>
      </c>
    </row>
    <row r="15580" spans="1:8">
      <c r="A15580" s="32">
        <v>792</v>
      </c>
      <c r="B15580" s="37">
        <v>100000402846</v>
      </c>
      <c r="C15580" s="32">
        <v>0</v>
      </c>
      <c r="D15580" s="38" t="s">
        <v>454</v>
      </c>
      <c r="E15580" s="38" t="s">
        <v>4508</v>
      </c>
      <c r="F15580" s="58">
        <v>15464</v>
      </c>
      <c r="G15580" s="58">
        <v>-5154.67</v>
      </c>
      <c r="H15580" s="58">
        <v>10309.33</v>
      </c>
    </row>
    <row r="15581" spans="1:8">
      <c r="A15581" s="32">
        <v>793</v>
      </c>
      <c r="B15581" s="37">
        <v>100000402847</v>
      </c>
      <c r="C15581" s="32">
        <v>0</v>
      </c>
      <c r="D15581" s="38" t="s">
        <v>454</v>
      </c>
      <c r="E15581" s="38" t="s">
        <v>4508</v>
      </c>
      <c r="F15581" s="58">
        <v>15464</v>
      </c>
      <c r="G15581" s="58">
        <v>-5154.67</v>
      </c>
      <c r="H15581" s="58">
        <v>10309.33</v>
      </c>
    </row>
    <row r="15582" spans="1:8">
      <c r="A15582" s="32">
        <v>794</v>
      </c>
      <c r="B15582" s="37">
        <v>100000402848</v>
      </c>
      <c r="C15582" s="32">
        <v>0</v>
      </c>
      <c r="D15582" s="38" t="s">
        <v>454</v>
      </c>
      <c r="E15582" s="38" t="s">
        <v>4508</v>
      </c>
      <c r="F15582" s="58">
        <v>15464</v>
      </c>
      <c r="G15582" s="58">
        <v>-5154.67</v>
      </c>
      <c r="H15582" s="58">
        <v>10309.33</v>
      </c>
    </row>
    <row r="15583" spans="1:8">
      <c r="A15583" s="32">
        <v>795</v>
      </c>
      <c r="B15583" s="37">
        <v>100000402849</v>
      </c>
      <c r="C15583" s="32">
        <v>0</v>
      </c>
      <c r="D15583" s="38" t="s">
        <v>454</v>
      </c>
      <c r="E15583" s="38" t="s">
        <v>4508</v>
      </c>
      <c r="F15583" s="58">
        <v>15464</v>
      </c>
      <c r="G15583" s="58">
        <v>-5154.67</v>
      </c>
      <c r="H15583" s="58">
        <v>10309.33</v>
      </c>
    </row>
    <row r="15584" spans="1:8">
      <c r="A15584" s="32">
        <v>796</v>
      </c>
      <c r="B15584" s="37">
        <v>100000402850</v>
      </c>
      <c r="C15584" s="32">
        <v>0</v>
      </c>
      <c r="D15584" s="38" t="s">
        <v>454</v>
      </c>
      <c r="E15584" s="38" t="s">
        <v>4508</v>
      </c>
      <c r="F15584" s="58">
        <v>15464</v>
      </c>
      <c r="G15584" s="58">
        <v>-5154.67</v>
      </c>
      <c r="H15584" s="58">
        <v>10309.33</v>
      </c>
    </row>
    <row r="15585" spans="1:8">
      <c r="A15585" s="32">
        <v>797</v>
      </c>
      <c r="B15585" s="37">
        <v>100000402851</v>
      </c>
      <c r="C15585" s="32">
        <v>0</v>
      </c>
      <c r="D15585" s="38" t="s">
        <v>454</v>
      </c>
      <c r="E15585" s="38" t="s">
        <v>4508</v>
      </c>
      <c r="F15585" s="58">
        <v>15464</v>
      </c>
      <c r="G15585" s="58">
        <v>-5154.67</v>
      </c>
      <c r="H15585" s="58">
        <v>10309.33</v>
      </c>
    </row>
    <row r="15586" spans="1:8">
      <c r="A15586" s="32">
        <v>798</v>
      </c>
      <c r="B15586" s="37">
        <v>100000402852</v>
      </c>
      <c r="C15586" s="32">
        <v>0</v>
      </c>
      <c r="D15586" s="38" t="s">
        <v>454</v>
      </c>
      <c r="E15586" s="38" t="s">
        <v>4508</v>
      </c>
      <c r="F15586" s="58">
        <v>15464</v>
      </c>
      <c r="G15586" s="58">
        <v>-5154.67</v>
      </c>
      <c r="H15586" s="58">
        <v>10309.33</v>
      </c>
    </row>
    <row r="15587" spans="1:8">
      <c r="A15587" s="32">
        <v>799</v>
      </c>
      <c r="B15587" s="37">
        <v>100000402853</v>
      </c>
      <c r="C15587" s="32">
        <v>0</v>
      </c>
      <c r="D15587" s="38" t="s">
        <v>454</v>
      </c>
      <c r="E15587" s="38" t="s">
        <v>4508</v>
      </c>
      <c r="F15587" s="58">
        <v>15464</v>
      </c>
      <c r="G15587" s="58">
        <v>-5154.67</v>
      </c>
      <c r="H15587" s="58">
        <v>10309.33</v>
      </c>
    </row>
    <row r="15588" spans="1:8">
      <c r="A15588" s="32">
        <v>800</v>
      </c>
      <c r="B15588" s="37">
        <v>100000402854</v>
      </c>
      <c r="C15588" s="32">
        <v>0</v>
      </c>
      <c r="D15588" s="38" t="s">
        <v>454</v>
      </c>
      <c r="E15588" s="38" t="s">
        <v>4508</v>
      </c>
      <c r="F15588" s="58">
        <v>15464</v>
      </c>
      <c r="G15588" s="58">
        <v>-5154.67</v>
      </c>
      <c r="H15588" s="58">
        <v>10309.33</v>
      </c>
    </row>
    <row r="15589" spans="1:8">
      <c r="A15589" s="32">
        <v>801</v>
      </c>
      <c r="B15589" s="37">
        <v>100000402855</v>
      </c>
      <c r="C15589" s="32">
        <v>0</v>
      </c>
      <c r="D15589" s="38" t="s">
        <v>454</v>
      </c>
      <c r="E15589" s="38" t="s">
        <v>4508</v>
      </c>
      <c r="F15589" s="58">
        <v>15464</v>
      </c>
      <c r="G15589" s="58">
        <v>-5154.67</v>
      </c>
      <c r="H15589" s="58">
        <v>10309.33</v>
      </c>
    </row>
    <row r="15590" spans="1:8">
      <c r="A15590" s="32">
        <v>802</v>
      </c>
      <c r="B15590" s="37">
        <v>100000402856</v>
      </c>
      <c r="C15590" s="32">
        <v>0</v>
      </c>
      <c r="D15590" s="38" t="s">
        <v>454</v>
      </c>
      <c r="E15590" s="38" t="s">
        <v>4508</v>
      </c>
      <c r="F15590" s="58">
        <v>15464</v>
      </c>
      <c r="G15590" s="58">
        <v>-5154.67</v>
      </c>
      <c r="H15590" s="58">
        <v>10309.33</v>
      </c>
    </row>
    <row r="15591" spans="1:8">
      <c r="A15591" s="32">
        <v>803</v>
      </c>
      <c r="B15591" s="37">
        <v>100000402857</v>
      </c>
      <c r="C15591" s="32">
        <v>0</v>
      </c>
      <c r="D15591" s="38" t="s">
        <v>454</v>
      </c>
      <c r="E15591" s="38" t="s">
        <v>4508</v>
      </c>
      <c r="F15591" s="58">
        <v>15464</v>
      </c>
      <c r="G15591" s="58">
        <v>-5154.67</v>
      </c>
      <c r="H15591" s="58">
        <v>10309.33</v>
      </c>
    </row>
    <row r="15592" spans="1:8">
      <c r="A15592" s="32">
        <v>804</v>
      </c>
      <c r="B15592" s="37">
        <v>100000402858</v>
      </c>
      <c r="C15592" s="32">
        <v>0</v>
      </c>
      <c r="D15592" s="38" t="s">
        <v>454</v>
      </c>
      <c r="E15592" s="38" t="s">
        <v>4508</v>
      </c>
      <c r="F15592" s="58">
        <v>15464</v>
      </c>
      <c r="G15592" s="58">
        <v>-5154.67</v>
      </c>
      <c r="H15592" s="58">
        <v>10309.33</v>
      </c>
    </row>
    <row r="15593" spans="1:8">
      <c r="A15593" s="32">
        <v>805</v>
      </c>
      <c r="B15593" s="37">
        <v>100000402859</v>
      </c>
      <c r="C15593" s="32">
        <v>0</v>
      </c>
      <c r="D15593" s="38" t="s">
        <v>454</v>
      </c>
      <c r="E15593" s="38" t="s">
        <v>4508</v>
      </c>
      <c r="F15593" s="58">
        <v>15464</v>
      </c>
      <c r="G15593" s="58">
        <v>-5154.67</v>
      </c>
      <c r="H15593" s="58">
        <v>10309.33</v>
      </c>
    </row>
    <row r="15594" spans="1:8">
      <c r="A15594" s="32">
        <v>806</v>
      </c>
      <c r="B15594" s="37">
        <v>100000402860</v>
      </c>
      <c r="C15594" s="32">
        <v>0</v>
      </c>
      <c r="D15594" s="38" t="s">
        <v>454</v>
      </c>
      <c r="E15594" s="38" t="s">
        <v>4508</v>
      </c>
      <c r="F15594" s="58">
        <v>15464</v>
      </c>
      <c r="G15594" s="58">
        <v>-5154.67</v>
      </c>
      <c r="H15594" s="58">
        <v>10309.33</v>
      </c>
    </row>
    <row r="15595" spans="1:8">
      <c r="A15595" s="32">
        <v>807</v>
      </c>
      <c r="B15595" s="37">
        <v>100000402861</v>
      </c>
      <c r="C15595" s="32">
        <v>0</v>
      </c>
      <c r="D15595" s="38" t="s">
        <v>454</v>
      </c>
      <c r="E15595" s="38" t="s">
        <v>4508</v>
      </c>
      <c r="F15595" s="58">
        <v>15464</v>
      </c>
      <c r="G15595" s="58">
        <v>-5154.67</v>
      </c>
      <c r="H15595" s="58">
        <v>10309.33</v>
      </c>
    </row>
    <row r="15596" spans="1:8">
      <c r="A15596" s="32">
        <v>808</v>
      </c>
      <c r="B15596" s="37">
        <v>100000402862</v>
      </c>
      <c r="C15596" s="32">
        <v>0</v>
      </c>
      <c r="D15596" s="38" t="s">
        <v>454</v>
      </c>
      <c r="E15596" s="38" t="s">
        <v>4508</v>
      </c>
      <c r="F15596" s="58">
        <v>15464</v>
      </c>
      <c r="G15596" s="58">
        <v>-5154.67</v>
      </c>
      <c r="H15596" s="58">
        <v>10309.33</v>
      </c>
    </row>
    <row r="15597" spans="1:8">
      <c r="A15597" s="32">
        <v>809</v>
      </c>
      <c r="B15597" s="37">
        <v>100000402863</v>
      </c>
      <c r="C15597" s="32">
        <v>0</v>
      </c>
      <c r="D15597" s="38" t="s">
        <v>454</v>
      </c>
      <c r="E15597" s="38" t="s">
        <v>4508</v>
      </c>
      <c r="F15597" s="58">
        <v>15464</v>
      </c>
      <c r="G15597" s="58">
        <v>-5154.67</v>
      </c>
      <c r="H15597" s="58">
        <v>10309.33</v>
      </c>
    </row>
    <row r="15598" spans="1:8">
      <c r="A15598" s="32">
        <v>810</v>
      </c>
      <c r="B15598" s="37">
        <v>100000402864</v>
      </c>
      <c r="C15598" s="32">
        <v>0</v>
      </c>
      <c r="D15598" s="38" t="s">
        <v>454</v>
      </c>
      <c r="E15598" s="38" t="s">
        <v>4508</v>
      </c>
      <c r="F15598" s="58">
        <v>15464</v>
      </c>
      <c r="G15598" s="58">
        <v>-5154.67</v>
      </c>
      <c r="H15598" s="58">
        <v>10309.33</v>
      </c>
    </row>
    <row r="15599" spans="1:8">
      <c r="A15599" s="32">
        <v>811</v>
      </c>
      <c r="B15599" s="37">
        <v>100000402865</v>
      </c>
      <c r="C15599" s="32">
        <v>0</v>
      </c>
      <c r="D15599" s="38" t="s">
        <v>454</v>
      </c>
      <c r="E15599" s="38" t="s">
        <v>4508</v>
      </c>
      <c r="F15599" s="58">
        <v>15464</v>
      </c>
      <c r="G15599" s="58">
        <v>-5154.67</v>
      </c>
      <c r="H15599" s="58">
        <v>10309.33</v>
      </c>
    </row>
    <row r="15600" spans="1:8">
      <c r="A15600" s="32">
        <v>812</v>
      </c>
      <c r="B15600" s="37">
        <v>100000402866</v>
      </c>
      <c r="C15600" s="32">
        <v>0</v>
      </c>
      <c r="D15600" s="38" t="s">
        <v>454</v>
      </c>
      <c r="E15600" s="38" t="s">
        <v>4508</v>
      </c>
      <c r="F15600" s="58">
        <v>15464</v>
      </c>
      <c r="G15600" s="58">
        <v>-5154.67</v>
      </c>
      <c r="H15600" s="58">
        <v>10309.33</v>
      </c>
    </row>
    <row r="15601" spans="1:8">
      <c r="A15601" s="32">
        <v>813</v>
      </c>
      <c r="B15601" s="37">
        <v>100000402867</v>
      </c>
      <c r="C15601" s="32">
        <v>0</v>
      </c>
      <c r="D15601" s="38" t="s">
        <v>454</v>
      </c>
      <c r="E15601" s="38" t="s">
        <v>4508</v>
      </c>
      <c r="F15601" s="58">
        <v>15464</v>
      </c>
      <c r="G15601" s="58">
        <v>-5154.67</v>
      </c>
      <c r="H15601" s="58">
        <v>10309.33</v>
      </c>
    </row>
    <row r="15602" spans="1:8">
      <c r="A15602" s="32">
        <v>814</v>
      </c>
      <c r="B15602" s="37">
        <v>100000402868</v>
      </c>
      <c r="C15602" s="32">
        <v>0</v>
      </c>
      <c r="D15602" s="38" t="s">
        <v>454</v>
      </c>
      <c r="E15602" s="38" t="s">
        <v>4508</v>
      </c>
      <c r="F15602" s="58">
        <v>15464</v>
      </c>
      <c r="G15602" s="58">
        <v>-5154.67</v>
      </c>
      <c r="H15602" s="58">
        <v>10309.33</v>
      </c>
    </row>
    <row r="15603" spans="1:8">
      <c r="A15603" s="32">
        <v>815</v>
      </c>
      <c r="B15603" s="37">
        <v>100000402869</v>
      </c>
      <c r="C15603" s="32">
        <v>0</v>
      </c>
      <c r="D15603" s="38" t="s">
        <v>454</v>
      </c>
      <c r="E15603" s="38" t="s">
        <v>4508</v>
      </c>
      <c r="F15603" s="58">
        <v>15464</v>
      </c>
      <c r="G15603" s="58">
        <v>-5154.67</v>
      </c>
      <c r="H15603" s="58">
        <v>10309.33</v>
      </c>
    </row>
    <row r="15604" spans="1:8">
      <c r="A15604" s="32">
        <v>816</v>
      </c>
      <c r="B15604" s="37">
        <v>100000402870</v>
      </c>
      <c r="C15604" s="32">
        <v>0</v>
      </c>
      <c r="D15604" s="38" t="s">
        <v>454</v>
      </c>
      <c r="E15604" s="38" t="s">
        <v>4508</v>
      </c>
      <c r="F15604" s="58">
        <v>15464</v>
      </c>
      <c r="G15604" s="58">
        <v>-5154.67</v>
      </c>
      <c r="H15604" s="58">
        <v>10309.33</v>
      </c>
    </row>
    <row r="15605" spans="1:8">
      <c r="A15605" s="32">
        <v>817</v>
      </c>
      <c r="B15605" s="37">
        <v>100000402871</v>
      </c>
      <c r="C15605" s="32">
        <v>0</v>
      </c>
      <c r="D15605" s="38" t="s">
        <v>454</v>
      </c>
      <c r="E15605" s="38" t="s">
        <v>4508</v>
      </c>
      <c r="F15605" s="58">
        <v>15464</v>
      </c>
      <c r="G15605" s="58">
        <v>-5154.67</v>
      </c>
      <c r="H15605" s="58">
        <v>10309.33</v>
      </c>
    </row>
    <row r="15606" spans="1:8">
      <c r="A15606" s="32">
        <v>818</v>
      </c>
      <c r="B15606" s="37">
        <v>100000402872</v>
      </c>
      <c r="C15606" s="32">
        <v>0</v>
      </c>
      <c r="D15606" s="38" t="s">
        <v>454</v>
      </c>
      <c r="E15606" s="38" t="s">
        <v>4508</v>
      </c>
      <c r="F15606" s="58">
        <v>15464</v>
      </c>
      <c r="G15606" s="58">
        <v>-5154.67</v>
      </c>
      <c r="H15606" s="58">
        <v>10309.33</v>
      </c>
    </row>
    <row r="15607" spans="1:8">
      <c r="A15607" s="32">
        <v>819</v>
      </c>
      <c r="B15607" s="37">
        <v>100000402873</v>
      </c>
      <c r="C15607" s="32">
        <v>0</v>
      </c>
      <c r="D15607" s="38" t="s">
        <v>454</v>
      </c>
      <c r="E15607" s="38" t="s">
        <v>4508</v>
      </c>
      <c r="F15607" s="58">
        <v>15464</v>
      </c>
      <c r="G15607" s="58">
        <v>-5154.67</v>
      </c>
      <c r="H15607" s="58">
        <v>10309.33</v>
      </c>
    </row>
    <row r="15608" spans="1:8">
      <c r="A15608" s="32">
        <v>820</v>
      </c>
      <c r="B15608" s="37">
        <v>100000402874</v>
      </c>
      <c r="C15608" s="32">
        <v>0</v>
      </c>
      <c r="D15608" s="38" t="s">
        <v>454</v>
      </c>
      <c r="E15608" s="38" t="s">
        <v>4508</v>
      </c>
      <c r="F15608" s="58">
        <v>15464</v>
      </c>
      <c r="G15608" s="58">
        <v>-5154.67</v>
      </c>
      <c r="H15608" s="58">
        <v>10309.33</v>
      </c>
    </row>
    <row r="15609" spans="1:8">
      <c r="A15609" s="32">
        <v>821</v>
      </c>
      <c r="B15609" s="37">
        <v>100000402875</v>
      </c>
      <c r="C15609" s="32">
        <v>0</v>
      </c>
      <c r="D15609" s="38" t="s">
        <v>454</v>
      </c>
      <c r="E15609" s="38" t="s">
        <v>4508</v>
      </c>
      <c r="F15609" s="58">
        <v>15464</v>
      </c>
      <c r="G15609" s="58">
        <v>-5154.67</v>
      </c>
      <c r="H15609" s="58">
        <v>10309.33</v>
      </c>
    </row>
    <row r="15610" spans="1:8">
      <c r="A15610" s="32">
        <v>822</v>
      </c>
      <c r="B15610" s="37">
        <v>100000402876</v>
      </c>
      <c r="C15610" s="32">
        <v>0</v>
      </c>
      <c r="D15610" s="38" t="s">
        <v>454</v>
      </c>
      <c r="E15610" s="38" t="s">
        <v>4508</v>
      </c>
      <c r="F15610" s="58">
        <v>15464</v>
      </c>
      <c r="G15610" s="58">
        <v>-5154.67</v>
      </c>
      <c r="H15610" s="58">
        <v>10309.33</v>
      </c>
    </row>
    <row r="15611" spans="1:8">
      <c r="A15611" s="32">
        <v>823</v>
      </c>
      <c r="B15611" s="37">
        <v>100000402877</v>
      </c>
      <c r="C15611" s="32">
        <v>0</v>
      </c>
      <c r="D15611" s="38" t="s">
        <v>454</v>
      </c>
      <c r="E15611" s="38" t="s">
        <v>4508</v>
      </c>
      <c r="F15611" s="58">
        <v>15464</v>
      </c>
      <c r="G15611" s="58">
        <v>-5154.67</v>
      </c>
      <c r="H15611" s="58">
        <v>10309.33</v>
      </c>
    </row>
    <row r="15612" spans="1:8">
      <c r="A15612" s="32">
        <v>824</v>
      </c>
      <c r="B15612" s="37">
        <v>100000402878</v>
      </c>
      <c r="C15612" s="32">
        <v>0</v>
      </c>
      <c r="D15612" s="38" t="s">
        <v>454</v>
      </c>
      <c r="E15612" s="38" t="s">
        <v>4508</v>
      </c>
      <c r="F15612" s="58">
        <v>15464</v>
      </c>
      <c r="G15612" s="58">
        <v>-5154.67</v>
      </c>
      <c r="H15612" s="58">
        <v>10309.33</v>
      </c>
    </row>
    <row r="15613" spans="1:8">
      <c r="A15613" s="32">
        <v>825</v>
      </c>
      <c r="B15613" s="37">
        <v>100000402879</v>
      </c>
      <c r="C15613" s="32">
        <v>0</v>
      </c>
      <c r="D15613" s="38" t="s">
        <v>454</v>
      </c>
      <c r="E15613" s="38" t="s">
        <v>4508</v>
      </c>
      <c r="F15613" s="58">
        <v>15464</v>
      </c>
      <c r="G15613" s="58">
        <v>-5154.67</v>
      </c>
      <c r="H15613" s="58">
        <v>10309.33</v>
      </c>
    </row>
    <row r="15614" spans="1:8">
      <c r="A15614" s="32">
        <v>826</v>
      </c>
      <c r="B15614" s="37">
        <v>100000402880</v>
      </c>
      <c r="C15614" s="32">
        <v>0</v>
      </c>
      <c r="D15614" s="38" t="s">
        <v>454</v>
      </c>
      <c r="E15614" s="38" t="s">
        <v>4508</v>
      </c>
      <c r="F15614" s="58">
        <v>15464</v>
      </c>
      <c r="G15614" s="58">
        <v>-5154.67</v>
      </c>
      <c r="H15614" s="58">
        <v>10309.33</v>
      </c>
    </row>
    <row r="15615" spans="1:8">
      <c r="A15615" s="32">
        <v>827</v>
      </c>
      <c r="B15615" s="37">
        <v>100000402881</v>
      </c>
      <c r="C15615" s="32">
        <v>0</v>
      </c>
      <c r="D15615" s="38" t="s">
        <v>454</v>
      </c>
      <c r="E15615" s="38" t="s">
        <v>4508</v>
      </c>
      <c r="F15615" s="58">
        <v>15464</v>
      </c>
      <c r="G15615" s="58">
        <v>-5154.67</v>
      </c>
      <c r="H15615" s="58">
        <v>10309.33</v>
      </c>
    </row>
    <row r="15616" spans="1:8">
      <c r="A15616" s="32">
        <v>828</v>
      </c>
      <c r="B15616" s="37">
        <v>100000402882</v>
      </c>
      <c r="C15616" s="32">
        <v>0</v>
      </c>
      <c r="D15616" s="38" t="s">
        <v>454</v>
      </c>
      <c r="E15616" s="38" t="s">
        <v>4508</v>
      </c>
      <c r="F15616" s="58">
        <v>15464</v>
      </c>
      <c r="G15616" s="58">
        <v>-5154.67</v>
      </c>
      <c r="H15616" s="58">
        <v>10309.33</v>
      </c>
    </row>
    <row r="15617" spans="1:8">
      <c r="A15617" s="32">
        <v>829</v>
      </c>
      <c r="B15617" s="37">
        <v>100000402883</v>
      </c>
      <c r="C15617" s="32">
        <v>0</v>
      </c>
      <c r="D15617" s="38" t="s">
        <v>454</v>
      </c>
      <c r="E15617" s="38" t="s">
        <v>4508</v>
      </c>
      <c r="F15617" s="58">
        <v>15464</v>
      </c>
      <c r="G15617" s="58">
        <v>-5154.67</v>
      </c>
      <c r="H15617" s="58">
        <v>10309.33</v>
      </c>
    </row>
    <row r="15618" spans="1:8">
      <c r="A15618" s="32">
        <v>830</v>
      </c>
      <c r="B15618" s="37">
        <v>100000402884</v>
      </c>
      <c r="C15618" s="32">
        <v>0</v>
      </c>
      <c r="D15618" s="38" t="s">
        <v>454</v>
      </c>
      <c r="E15618" s="38" t="s">
        <v>4508</v>
      </c>
      <c r="F15618" s="58">
        <v>15464</v>
      </c>
      <c r="G15618" s="58">
        <v>-5154.67</v>
      </c>
      <c r="H15618" s="58">
        <v>10309.33</v>
      </c>
    </row>
    <row r="15619" spans="1:8">
      <c r="A15619" s="32">
        <v>831</v>
      </c>
      <c r="B15619" s="37">
        <v>100000402885</v>
      </c>
      <c r="C15619" s="32">
        <v>0</v>
      </c>
      <c r="D15619" s="38" t="s">
        <v>454</v>
      </c>
      <c r="E15619" s="38" t="s">
        <v>4508</v>
      </c>
      <c r="F15619" s="58">
        <v>15464</v>
      </c>
      <c r="G15619" s="58">
        <v>-5154.67</v>
      </c>
      <c r="H15619" s="58">
        <v>10309.33</v>
      </c>
    </row>
    <row r="15620" spans="1:8">
      <c r="A15620" s="32">
        <v>832</v>
      </c>
      <c r="B15620" s="37">
        <v>100000402886</v>
      </c>
      <c r="C15620" s="32">
        <v>0</v>
      </c>
      <c r="D15620" s="38" t="s">
        <v>454</v>
      </c>
      <c r="E15620" s="38" t="s">
        <v>4508</v>
      </c>
      <c r="F15620" s="58">
        <v>15464</v>
      </c>
      <c r="G15620" s="58">
        <v>-5154.67</v>
      </c>
      <c r="H15620" s="58">
        <v>10309.33</v>
      </c>
    </row>
    <row r="15621" spans="1:8">
      <c r="A15621" s="32">
        <v>833</v>
      </c>
      <c r="B15621" s="37">
        <v>100000402887</v>
      </c>
      <c r="C15621" s="32">
        <v>0</v>
      </c>
      <c r="D15621" s="38" t="s">
        <v>454</v>
      </c>
      <c r="E15621" s="38" t="s">
        <v>4508</v>
      </c>
      <c r="F15621" s="58">
        <v>15464</v>
      </c>
      <c r="G15621" s="58">
        <v>-5154.67</v>
      </c>
      <c r="H15621" s="58">
        <v>10309.33</v>
      </c>
    </row>
    <row r="15622" spans="1:8">
      <c r="A15622" s="32">
        <v>834</v>
      </c>
      <c r="B15622" s="37">
        <v>100000402888</v>
      </c>
      <c r="C15622" s="32">
        <v>0</v>
      </c>
      <c r="D15622" s="38" t="s">
        <v>454</v>
      </c>
      <c r="E15622" s="38" t="s">
        <v>4508</v>
      </c>
      <c r="F15622" s="58">
        <v>15464</v>
      </c>
      <c r="G15622" s="58">
        <v>-5154.67</v>
      </c>
      <c r="H15622" s="58">
        <v>10309.33</v>
      </c>
    </row>
    <row r="15623" spans="1:8">
      <c r="A15623" s="32">
        <v>835</v>
      </c>
      <c r="B15623" s="37">
        <v>100000402889</v>
      </c>
      <c r="C15623" s="32">
        <v>0</v>
      </c>
      <c r="D15623" s="38" t="s">
        <v>454</v>
      </c>
      <c r="E15623" s="38" t="s">
        <v>4508</v>
      </c>
      <c r="F15623" s="58">
        <v>15464</v>
      </c>
      <c r="G15623" s="58">
        <v>-5154.67</v>
      </c>
      <c r="H15623" s="58">
        <v>10309.33</v>
      </c>
    </row>
    <row r="15624" spans="1:8">
      <c r="A15624" s="32">
        <v>836</v>
      </c>
      <c r="B15624" s="37">
        <v>100000402890</v>
      </c>
      <c r="C15624" s="32">
        <v>0</v>
      </c>
      <c r="D15624" s="38" t="s">
        <v>454</v>
      </c>
      <c r="E15624" s="38" t="s">
        <v>4508</v>
      </c>
      <c r="F15624" s="58">
        <v>15464</v>
      </c>
      <c r="G15624" s="58">
        <v>-5154.67</v>
      </c>
      <c r="H15624" s="58">
        <v>10309.33</v>
      </c>
    </row>
    <row r="15625" spans="1:8">
      <c r="A15625" s="32">
        <v>837</v>
      </c>
      <c r="B15625" s="37">
        <v>100000402891</v>
      </c>
      <c r="C15625" s="32">
        <v>0</v>
      </c>
      <c r="D15625" s="38" t="s">
        <v>454</v>
      </c>
      <c r="E15625" s="38" t="s">
        <v>4508</v>
      </c>
      <c r="F15625" s="58">
        <v>15464</v>
      </c>
      <c r="G15625" s="58">
        <v>-5154.67</v>
      </c>
      <c r="H15625" s="58">
        <v>10309.33</v>
      </c>
    </row>
    <row r="15626" spans="1:8">
      <c r="A15626" s="32">
        <v>838</v>
      </c>
      <c r="B15626" s="37">
        <v>100000402892</v>
      </c>
      <c r="C15626" s="32">
        <v>0</v>
      </c>
      <c r="D15626" s="38" t="s">
        <v>454</v>
      </c>
      <c r="E15626" s="38" t="s">
        <v>4508</v>
      </c>
      <c r="F15626" s="58">
        <v>15464</v>
      </c>
      <c r="G15626" s="58">
        <v>-5154.67</v>
      </c>
      <c r="H15626" s="58">
        <v>10309.33</v>
      </c>
    </row>
    <row r="15627" spans="1:8">
      <c r="A15627" s="32">
        <v>839</v>
      </c>
      <c r="B15627" s="37">
        <v>100000402893</v>
      </c>
      <c r="C15627" s="32">
        <v>0</v>
      </c>
      <c r="D15627" s="38" t="s">
        <v>454</v>
      </c>
      <c r="E15627" s="38" t="s">
        <v>4508</v>
      </c>
      <c r="F15627" s="58">
        <v>15464</v>
      </c>
      <c r="G15627" s="58">
        <v>-5154.67</v>
      </c>
      <c r="H15627" s="58">
        <v>10309.33</v>
      </c>
    </row>
    <row r="15628" spans="1:8">
      <c r="A15628" s="32">
        <v>840</v>
      </c>
      <c r="B15628" s="37">
        <v>100000402894</v>
      </c>
      <c r="C15628" s="32">
        <v>0</v>
      </c>
      <c r="D15628" s="38" t="s">
        <v>454</v>
      </c>
      <c r="E15628" s="38" t="s">
        <v>4508</v>
      </c>
      <c r="F15628" s="58">
        <v>15464</v>
      </c>
      <c r="G15628" s="58">
        <v>-5154.67</v>
      </c>
      <c r="H15628" s="58">
        <v>10309.33</v>
      </c>
    </row>
    <row r="15629" spans="1:8">
      <c r="A15629" s="32">
        <v>841</v>
      </c>
      <c r="B15629" s="37">
        <v>100000402895</v>
      </c>
      <c r="C15629" s="32">
        <v>0</v>
      </c>
      <c r="D15629" s="38" t="s">
        <v>454</v>
      </c>
      <c r="E15629" s="38" t="s">
        <v>4508</v>
      </c>
      <c r="F15629" s="58">
        <v>15464</v>
      </c>
      <c r="G15629" s="58">
        <v>-5154.67</v>
      </c>
      <c r="H15629" s="58">
        <v>10309.33</v>
      </c>
    </row>
    <row r="15630" spans="1:8">
      <c r="A15630" s="32">
        <v>842</v>
      </c>
      <c r="B15630" s="37">
        <v>100000402896</v>
      </c>
      <c r="C15630" s="32">
        <v>0</v>
      </c>
      <c r="D15630" s="38" t="s">
        <v>454</v>
      </c>
      <c r="E15630" s="38" t="s">
        <v>4508</v>
      </c>
      <c r="F15630" s="58">
        <v>15464</v>
      </c>
      <c r="G15630" s="58">
        <v>-5154.67</v>
      </c>
      <c r="H15630" s="58">
        <v>10309.33</v>
      </c>
    </row>
    <row r="15631" spans="1:8">
      <c r="A15631" s="32">
        <v>843</v>
      </c>
      <c r="B15631" s="37">
        <v>100000402897</v>
      </c>
      <c r="C15631" s="32">
        <v>0</v>
      </c>
      <c r="D15631" s="38" t="s">
        <v>454</v>
      </c>
      <c r="E15631" s="38" t="s">
        <v>4508</v>
      </c>
      <c r="F15631" s="58">
        <v>15464</v>
      </c>
      <c r="G15631" s="58">
        <v>-5154.67</v>
      </c>
      <c r="H15631" s="58">
        <v>10309.33</v>
      </c>
    </row>
    <row r="15632" spans="1:8">
      <c r="A15632" s="32">
        <v>844</v>
      </c>
      <c r="B15632" s="37">
        <v>100000402898</v>
      </c>
      <c r="C15632" s="32">
        <v>0</v>
      </c>
      <c r="D15632" s="38" t="s">
        <v>454</v>
      </c>
      <c r="E15632" s="38" t="s">
        <v>4508</v>
      </c>
      <c r="F15632" s="58">
        <v>15464</v>
      </c>
      <c r="G15632" s="58">
        <v>-5154.67</v>
      </c>
      <c r="H15632" s="58">
        <v>10309.33</v>
      </c>
    </row>
    <row r="15633" spans="1:8">
      <c r="A15633" s="32">
        <v>845</v>
      </c>
      <c r="B15633" s="37">
        <v>100000402899</v>
      </c>
      <c r="C15633" s="32">
        <v>0</v>
      </c>
      <c r="D15633" s="38" t="s">
        <v>454</v>
      </c>
      <c r="E15633" s="38" t="s">
        <v>4508</v>
      </c>
      <c r="F15633" s="58">
        <v>15464</v>
      </c>
      <c r="G15633" s="58">
        <v>-5154.67</v>
      </c>
      <c r="H15633" s="58">
        <v>10309.33</v>
      </c>
    </row>
    <row r="15634" spans="1:8">
      <c r="A15634" s="32">
        <v>846</v>
      </c>
      <c r="B15634" s="37">
        <v>100000402900</v>
      </c>
      <c r="C15634" s="32">
        <v>0</v>
      </c>
      <c r="D15634" s="38" t="s">
        <v>454</v>
      </c>
      <c r="E15634" s="38" t="s">
        <v>4508</v>
      </c>
      <c r="F15634" s="58">
        <v>15464</v>
      </c>
      <c r="G15634" s="58">
        <v>-5154.67</v>
      </c>
      <c r="H15634" s="58">
        <v>10309.33</v>
      </c>
    </row>
    <row r="15635" spans="1:8">
      <c r="A15635" s="32">
        <v>847</v>
      </c>
      <c r="B15635" s="37">
        <v>100000402901</v>
      </c>
      <c r="C15635" s="32">
        <v>0</v>
      </c>
      <c r="D15635" s="38" t="s">
        <v>454</v>
      </c>
      <c r="E15635" s="38" t="s">
        <v>4508</v>
      </c>
      <c r="F15635" s="58">
        <v>15464</v>
      </c>
      <c r="G15635" s="58">
        <v>-5154.67</v>
      </c>
      <c r="H15635" s="58">
        <v>10309.33</v>
      </c>
    </row>
    <row r="15636" spans="1:8">
      <c r="A15636" s="32">
        <v>848</v>
      </c>
      <c r="B15636" s="37">
        <v>100000402902</v>
      </c>
      <c r="C15636" s="32">
        <v>0</v>
      </c>
      <c r="D15636" s="38" t="s">
        <v>454</v>
      </c>
      <c r="E15636" s="38" t="s">
        <v>4508</v>
      </c>
      <c r="F15636" s="58">
        <v>15464</v>
      </c>
      <c r="G15636" s="58">
        <v>-5154.67</v>
      </c>
      <c r="H15636" s="58">
        <v>10309.33</v>
      </c>
    </row>
    <row r="15637" spans="1:8">
      <c r="A15637" s="32">
        <v>849</v>
      </c>
      <c r="B15637" s="37">
        <v>100000402903</v>
      </c>
      <c r="C15637" s="32">
        <v>0</v>
      </c>
      <c r="D15637" s="38" t="s">
        <v>454</v>
      </c>
      <c r="E15637" s="38" t="s">
        <v>4508</v>
      </c>
      <c r="F15637" s="58">
        <v>15464</v>
      </c>
      <c r="G15637" s="58">
        <v>-5154.67</v>
      </c>
      <c r="H15637" s="58">
        <v>10309.33</v>
      </c>
    </row>
    <row r="15638" spans="1:8">
      <c r="A15638" s="32">
        <v>850</v>
      </c>
      <c r="B15638" s="37">
        <v>100000402904</v>
      </c>
      <c r="C15638" s="32">
        <v>0</v>
      </c>
      <c r="D15638" s="38" t="s">
        <v>454</v>
      </c>
      <c r="E15638" s="38" t="s">
        <v>4508</v>
      </c>
      <c r="F15638" s="58">
        <v>15464</v>
      </c>
      <c r="G15638" s="58">
        <v>-5154.67</v>
      </c>
      <c r="H15638" s="58">
        <v>10309.33</v>
      </c>
    </row>
    <row r="15639" spans="1:8">
      <c r="A15639" s="32">
        <v>851</v>
      </c>
      <c r="B15639" s="37">
        <v>100000402905</v>
      </c>
      <c r="C15639" s="32">
        <v>0</v>
      </c>
      <c r="D15639" s="38" t="s">
        <v>454</v>
      </c>
      <c r="E15639" s="38" t="s">
        <v>4508</v>
      </c>
      <c r="F15639" s="58">
        <v>15464</v>
      </c>
      <c r="G15639" s="58">
        <v>-5154.67</v>
      </c>
      <c r="H15639" s="58">
        <v>10309.33</v>
      </c>
    </row>
    <row r="15640" spans="1:8">
      <c r="A15640" s="32">
        <v>852</v>
      </c>
      <c r="B15640" s="37">
        <v>100000402906</v>
      </c>
      <c r="C15640" s="32">
        <v>0</v>
      </c>
      <c r="D15640" s="38" t="s">
        <v>454</v>
      </c>
      <c r="E15640" s="38" t="s">
        <v>4508</v>
      </c>
      <c r="F15640" s="58">
        <v>15464</v>
      </c>
      <c r="G15640" s="58">
        <v>-5154.67</v>
      </c>
      <c r="H15640" s="58">
        <v>10309.33</v>
      </c>
    </row>
    <row r="15641" spans="1:8">
      <c r="A15641" s="32">
        <v>853</v>
      </c>
      <c r="B15641" s="37">
        <v>100000402907</v>
      </c>
      <c r="C15641" s="32">
        <v>0</v>
      </c>
      <c r="D15641" s="38" t="s">
        <v>454</v>
      </c>
      <c r="E15641" s="38" t="s">
        <v>4508</v>
      </c>
      <c r="F15641" s="58">
        <v>15464</v>
      </c>
      <c r="G15641" s="58">
        <v>-5154.67</v>
      </c>
      <c r="H15641" s="58">
        <v>10309.33</v>
      </c>
    </row>
    <row r="15642" spans="1:8">
      <c r="A15642" s="32">
        <v>854</v>
      </c>
      <c r="B15642" s="37">
        <v>100000402908</v>
      </c>
      <c r="C15642" s="32">
        <v>0</v>
      </c>
      <c r="D15642" s="38" t="s">
        <v>454</v>
      </c>
      <c r="E15642" s="38" t="s">
        <v>4508</v>
      </c>
      <c r="F15642" s="58">
        <v>15464</v>
      </c>
      <c r="G15642" s="58">
        <v>-5154.67</v>
      </c>
      <c r="H15642" s="58">
        <v>10309.33</v>
      </c>
    </row>
    <row r="15643" spans="1:8">
      <c r="A15643" s="32">
        <v>855</v>
      </c>
      <c r="B15643" s="37">
        <v>100000402909</v>
      </c>
      <c r="C15643" s="32">
        <v>0</v>
      </c>
      <c r="D15643" s="38" t="s">
        <v>454</v>
      </c>
      <c r="E15643" s="38" t="s">
        <v>4508</v>
      </c>
      <c r="F15643" s="58">
        <v>15464</v>
      </c>
      <c r="G15643" s="58">
        <v>-5154.67</v>
      </c>
      <c r="H15643" s="58">
        <v>10309.33</v>
      </c>
    </row>
    <row r="15644" spans="1:8">
      <c r="A15644" s="32">
        <v>856</v>
      </c>
      <c r="B15644" s="37">
        <v>100000402910</v>
      </c>
      <c r="C15644" s="32">
        <v>0</v>
      </c>
      <c r="D15644" s="38" t="s">
        <v>454</v>
      </c>
      <c r="E15644" s="38" t="s">
        <v>4508</v>
      </c>
      <c r="F15644" s="58">
        <v>15464</v>
      </c>
      <c r="G15644" s="58">
        <v>-5154.67</v>
      </c>
      <c r="H15644" s="58">
        <v>10309.33</v>
      </c>
    </row>
    <row r="15645" spans="1:8">
      <c r="A15645" s="32">
        <v>857</v>
      </c>
      <c r="B15645" s="37">
        <v>100000402911</v>
      </c>
      <c r="C15645" s="32">
        <v>0</v>
      </c>
      <c r="D15645" s="38" t="s">
        <v>454</v>
      </c>
      <c r="E15645" s="38" t="s">
        <v>4508</v>
      </c>
      <c r="F15645" s="58">
        <v>15464</v>
      </c>
      <c r="G15645" s="58">
        <v>-5154.67</v>
      </c>
      <c r="H15645" s="58">
        <v>10309.33</v>
      </c>
    </row>
    <row r="15646" spans="1:8">
      <c r="A15646" s="32">
        <v>858</v>
      </c>
      <c r="B15646" s="37">
        <v>100000402912</v>
      </c>
      <c r="C15646" s="32">
        <v>0</v>
      </c>
      <c r="D15646" s="38" t="s">
        <v>454</v>
      </c>
      <c r="E15646" s="38" t="s">
        <v>4508</v>
      </c>
      <c r="F15646" s="58">
        <v>15464</v>
      </c>
      <c r="G15646" s="58">
        <v>-5154.67</v>
      </c>
      <c r="H15646" s="58">
        <v>10309.33</v>
      </c>
    </row>
    <row r="15647" spans="1:8">
      <c r="A15647" s="32">
        <v>859</v>
      </c>
      <c r="B15647" s="37">
        <v>100000402913</v>
      </c>
      <c r="C15647" s="32">
        <v>0</v>
      </c>
      <c r="D15647" s="38" t="s">
        <v>454</v>
      </c>
      <c r="E15647" s="38" t="s">
        <v>4508</v>
      </c>
      <c r="F15647" s="58">
        <v>15464</v>
      </c>
      <c r="G15647" s="58">
        <v>-5154.67</v>
      </c>
      <c r="H15647" s="58">
        <v>10309.33</v>
      </c>
    </row>
    <row r="15648" spans="1:8">
      <c r="A15648" s="32">
        <v>860</v>
      </c>
      <c r="B15648" s="37">
        <v>100000402914</v>
      </c>
      <c r="C15648" s="32">
        <v>0</v>
      </c>
      <c r="D15648" s="38" t="s">
        <v>454</v>
      </c>
      <c r="E15648" s="38" t="s">
        <v>4508</v>
      </c>
      <c r="F15648" s="58">
        <v>15464</v>
      </c>
      <c r="G15648" s="58">
        <v>-5154.67</v>
      </c>
      <c r="H15648" s="58">
        <v>10309.33</v>
      </c>
    </row>
    <row r="15649" spans="1:8">
      <c r="A15649" s="32">
        <v>861</v>
      </c>
      <c r="B15649" s="37">
        <v>100000402915</v>
      </c>
      <c r="C15649" s="32">
        <v>0</v>
      </c>
      <c r="D15649" s="38" t="s">
        <v>454</v>
      </c>
      <c r="E15649" s="38" t="s">
        <v>4508</v>
      </c>
      <c r="F15649" s="58">
        <v>15464</v>
      </c>
      <c r="G15649" s="58">
        <v>-5154.67</v>
      </c>
      <c r="H15649" s="58">
        <v>10309.33</v>
      </c>
    </row>
    <row r="15650" spans="1:8">
      <c r="A15650" s="32">
        <v>862</v>
      </c>
      <c r="B15650" s="37">
        <v>100000402916</v>
      </c>
      <c r="C15650" s="32">
        <v>0</v>
      </c>
      <c r="D15650" s="38" t="s">
        <v>454</v>
      </c>
      <c r="E15650" s="38" t="s">
        <v>4508</v>
      </c>
      <c r="F15650" s="58">
        <v>15464</v>
      </c>
      <c r="G15650" s="58">
        <v>-5154.67</v>
      </c>
      <c r="H15650" s="58">
        <v>10309.33</v>
      </c>
    </row>
    <row r="15651" spans="1:8">
      <c r="A15651" s="32">
        <v>863</v>
      </c>
      <c r="B15651" s="37">
        <v>100000402917</v>
      </c>
      <c r="C15651" s="32">
        <v>0</v>
      </c>
      <c r="D15651" s="38" t="s">
        <v>454</v>
      </c>
      <c r="E15651" s="38" t="s">
        <v>4508</v>
      </c>
      <c r="F15651" s="58">
        <v>15464</v>
      </c>
      <c r="G15651" s="58">
        <v>-5154.67</v>
      </c>
      <c r="H15651" s="58">
        <v>10309.33</v>
      </c>
    </row>
    <row r="15652" spans="1:8">
      <c r="A15652" s="32">
        <v>864</v>
      </c>
      <c r="B15652" s="37">
        <v>100000402918</v>
      </c>
      <c r="C15652" s="32">
        <v>0</v>
      </c>
      <c r="D15652" s="38" t="s">
        <v>454</v>
      </c>
      <c r="E15652" s="38" t="s">
        <v>4508</v>
      </c>
      <c r="F15652" s="58">
        <v>15464</v>
      </c>
      <c r="G15652" s="58">
        <v>-5154.67</v>
      </c>
      <c r="H15652" s="58">
        <v>10309.33</v>
      </c>
    </row>
    <row r="15653" spans="1:8">
      <c r="A15653" s="32">
        <v>865</v>
      </c>
      <c r="B15653" s="37">
        <v>100000402919</v>
      </c>
      <c r="C15653" s="32">
        <v>0</v>
      </c>
      <c r="D15653" s="38" t="s">
        <v>454</v>
      </c>
      <c r="E15653" s="38" t="s">
        <v>4508</v>
      </c>
      <c r="F15653" s="58">
        <v>15464</v>
      </c>
      <c r="G15653" s="58">
        <v>-5154.67</v>
      </c>
      <c r="H15653" s="58">
        <v>10309.33</v>
      </c>
    </row>
    <row r="15654" spans="1:8">
      <c r="A15654" s="32">
        <v>866</v>
      </c>
      <c r="B15654" s="37">
        <v>100000402920</v>
      </c>
      <c r="C15654" s="32">
        <v>0</v>
      </c>
      <c r="D15654" s="38" t="s">
        <v>454</v>
      </c>
      <c r="E15654" s="38" t="s">
        <v>4508</v>
      </c>
      <c r="F15654" s="58">
        <v>15464</v>
      </c>
      <c r="G15654" s="58">
        <v>-5154.67</v>
      </c>
      <c r="H15654" s="58">
        <v>10309.33</v>
      </c>
    </row>
    <row r="15655" spans="1:8">
      <c r="A15655" s="32">
        <v>867</v>
      </c>
      <c r="B15655" s="37">
        <v>100000402921</v>
      </c>
      <c r="C15655" s="32">
        <v>0</v>
      </c>
      <c r="D15655" s="38" t="s">
        <v>454</v>
      </c>
      <c r="E15655" s="38" t="s">
        <v>4508</v>
      </c>
      <c r="F15655" s="58">
        <v>15464</v>
      </c>
      <c r="G15655" s="58">
        <v>-5154.67</v>
      </c>
      <c r="H15655" s="58">
        <v>10309.33</v>
      </c>
    </row>
    <row r="15656" spans="1:8">
      <c r="A15656" s="32">
        <v>868</v>
      </c>
      <c r="B15656" s="37">
        <v>100000402922</v>
      </c>
      <c r="C15656" s="32">
        <v>0</v>
      </c>
      <c r="D15656" s="38" t="s">
        <v>454</v>
      </c>
      <c r="E15656" s="38" t="s">
        <v>4508</v>
      </c>
      <c r="F15656" s="58">
        <v>15464</v>
      </c>
      <c r="G15656" s="58">
        <v>-5154.67</v>
      </c>
      <c r="H15656" s="58">
        <v>10309.33</v>
      </c>
    </row>
    <row r="15657" spans="1:8">
      <c r="A15657" s="32">
        <v>869</v>
      </c>
      <c r="B15657" s="37">
        <v>100000402923</v>
      </c>
      <c r="C15657" s="32">
        <v>0</v>
      </c>
      <c r="D15657" s="38" t="s">
        <v>454</v>
      </c>
      <c r="E15657" s="38" t="s">
        <v>4508</v>
      </c>
      <c r="F15657" s="58">
        <v>15464</v>
      </c>
      <c r="G15657" s="58">
        <v>-5154.67</v>
      </c>
      <c r="H15657" s="58">
        <v>10309.33</v>
      </c>
    </row>
    <row r="15658" spans="1:8">
      <c r="A15658" s="32">
        <v>870</v>
      </c>
      <c r="B15658" s="37">
        <v>100000402924</v>
      </c>
      <c r="C15658" s="32">
        <v>0</v>
      </c>
      <c r="D15658" s="38" t="s">
        <v>454</v>
      </c>
      <c r="E15658" s="38" t="s">
        <v>4508</v>
      </c>
      <c r="F15658" s="58">
        <v>15464</v>
      </c>
      <c r="G15658" s="58">
        <v>-5154.67</v>
      </c>
      <c r="H15658" s="58">
        <v>10309.33</v>
      </c>
    </row>
    <row r="15659" spans="1:8">
      <c r="A15659" s="32">
        <v>871</v>
      </c>
      <c r="B15659" s="37">
        <v>100000402925</v>
      </c>
      <c r="C15659" s="32">
        <v>0</v>
      </c>
      <c r="D15659" s="38" t="s">
        <v>454</v>
      </c>
      <c r="E15659" s="38" t="s">
        <v>4508</v>
      </c>
      <c r="F15659" s="58">
        <v>15464</v>
      </c>
      <c r="G15659" s="58">
        <v>-5154.67</v>
      </c>
      <c r="H15659" s="58">
        <v>10309.33</v>
      </c>
    </row>
    <row r="15660" spans="1:8">
      <c r="A15660" s="32">
        <v>872</v>
      </c>
      <c r="B15660" s="37">
        <v>100000402926</v>
      </c>
      <c r="C15660" s="32">
        <v>0</v>
      </c>
      <c r="D15660" s="38" t="s">
        <v>454</v>
      </c>
      <c r="E15660" s="38" t="s">
        <v>4508</v>
      </c>
      <c r="F15660" s="58">
        <v>15464</v>
      </c>
      <c r="G15660" s="58">
        <v>-5154.67</v>
      </c>
      <c r="H15660" s="58">
        <v>10309.33</v>
      </c>
    </row>
    <row r="15661" spans="1:8">
      <c r="A15661" s="32">
        <v>873</v>
      </c>
      <c r="B15661" s="37">
        <v>100000402927</v>
      </c>
      <c r="C15661" s="32">
        <v>0</v>
      </c>
      <c r="D15661" s="38" t="s">
        <v>454</v>
      </c>
      <c r="E15661" s="38" t="s">
        <v>4508</v>
      </c>
      <c r="F15661" s="58">
        <v>15464</v>
      </c>
      <c r="G15661" s="58">
        <v>-5154.67</v>
      </c>
      <c r="H15661" s="58">
        <v>10309.33</v>
      </c>
    </row>
    <row r="15662" spans="1:8">
      <c r="A15662" s="32">
        <v>874</v>
      </c>
      <c r="B15662" s="37">
        <v>100000402928</v>
      </c>
      <c r="C15662" s="32">
        <v>0</v>
      </c>
      <c r="D15662" s="38" t="s">
        <v>454</v>
      </c>
      <c r="E15662" s="38" t="s">
        <v>4508</v>
      </c>
      <c r="F15662" s="58">
        <v>15464</v>
      </c>
      <c r="G15662" s="58">
        <v>-5154.67</v>
      </c>
      <c r="H15662" s="58">
        <v>10309.33</v>
      </c>
    </row>
    <row r="15663" spans="1:8">
      <c r="A15663" s="32">
        <v>875</v>
      </c>
      <c r="B15663" s="37">
        <v>100000402929</v>
      </c>
      <c r="C15663" s="32">
        <v>0</v>
      </c>
      <c r="D15663" s="38" t="s">
        <v>454</v>
      </c>
      <c r="E15663" s="38" t="s">
        <v>4508</v>
      </c>
      <c r="F15663" s="58">
        <v>15464</v>
      </c>
      <c r="G15663" s="58">
        <v>-5154.67</v>
      </c>
      <c r="H15663" s="58">
        <v>10309.33</v>
      </c>
    </row>
    <row r="15664" spans="1:8">
      <c r="A15664" s="32">
        <v>876</v>
      </c>
      <c r="B15664" s="37">
        <v>100000402930</v>
      </c>
      <c r="C15664" s="32">
        <v>0</v>
      </c>
      <c r="D15664" s="38" t="s">
        <v>454</v>
      </c>
      <c r="E15664" s="38" t="s">
        <v>4508</v>
      </c>
      <c r="F15664" s="58">
        <v>15464</v>
      </c>
      <c r="G15664" s="58">
        <v>-5154.67</v>
      </c>
      <c r="H15664" s="58">
        <v>10309.33</v>
      </c>
    </row>
    <row r="15665" spans="1:8">
      <c r="A15665" s="32">
        <v>877</v>
      </c>
      <c r="B15665" s="37">
        <v>100000402931</v>
      </c>
      <c r="C15665" s="32">
        <v>0</v>
      </c>
      <c r="D15665" s="38" t="s">
        <v>454</v>
      </c>
      <c r="E15665" s="38" t="s">
        <v>4508</v>
      </c>
      <c r="F15665" s="58">
        <v>15464</v>
      </c>
      <c r="G15665" s="58">
        <v>-5154.67</v>
      </c>
      <c r="H15665" s="58">
        <v>10309.33</v>
      </c>
    </row>
    <row r="15666" spans="1:8">
      <c r="A15666" s="32">
        <v>878</v>
      </c>
      <c r="B15666" s="37">
        <v>100000402932</v>
      </c>
      <c r="C15666" s="32">
        <v>0</v>
      </c>
      <c r="D15666" s="38" t="s">
        <v>454</v>
      </c>
      <c r="E15666" s="38" t="s">
        <v>4508</v>
      </c>
      <c r="F15666" s="58">
        <v>15464</v>
      </c>
      <c r="G15666" s="58">
        <v>-5154.67</v>
      </c>
      <c r="H15666" s="58">
        <v>10309.33</v>
      </c>
    </row>
    <row r="15667" spans="1:8">
      <c r="A15667" s="32">
        <v>879</v>
      </c>
      <c r="B15667" s="37">
        <v>100000402933</v>
      </c>
      <c r="C15667" s="32">
        <v>0</v>
      </c>
      <c r="D15667" s="38" t="s">
        <v>454</v>
      </c>
      <c r="E15667" s="38" t="s">
        <v>4508</v>
      </c>
      <c r="F15667" s="58">
        <v>15464</v>
      </c>
      <c r="G15667" s="58">
        <v>-5154.67</v>
      </c>
      <c r="H15667" s="58">
        <v>10309.33</v>
      </c>
    </row>
    <row r="15668" spans="1:8">
      <c r="A15668" s="32">
        <v>880</v>
      </c>
      <c r="B15668" s="37">
        <v>100000402934</v>
      </c>
      <c r="C15668" s="32">
        <v>0</v>
      </c>
      <c r="D15668" s="38" t="s">
        <v>454</v>
      </c>
      <c r="E15668" s="38" t="s">
        <v>4508</v>
      </c>
      <c r="F15668" s="58">
        <v>15464</v>
      </c>
      <c r="G15668" s="58">
        <v>-5154.67</v>
      </c>
      <c r="H15668" s="58">
        <v>10309.33</v>
      </c>
    </row>
    <row r="15669" spans="1:8">
      <c r="A15669" s="32">
        <v>881</v>
      </c>
      <c r="B15669" s="37">
        <v>100000402935</v>
      </c>
      <c r="C15669" s="32">
        <v>0</v>
      </c>
      <c r="D15669" s="38" t="s">
        <v>454</v>
      </c>
      <c r="E15669" s="38" t="s">
        <v>4508</v>
      </c>
      <c r="F15669" s="58">
        <v>15464</v>
      </c>
      <c r="G15669" s="58">
        <v>-5154.67</v>
      </c>
      <c r="H15669" s="58">
        <v>10309.33</v>
      </c>
    </row>
    <row r="15670" spans="1:8">
      <c r="A15670" s="32">
        <v>882</v>
      </c>
      <c r="B15670" s="37">
        <v>100000402936</v>
      </c>
      <c r="C15670" s="32">
        <v>0</v>
      </c>
      <c r="D15670" s="38" t="s">
        <v>454</v>
      </c>
      <c r="E15670" s="38" t="s">
        <v>4508</v>
      </c>
      <c r="F15670" s="58">
        <v>15464</v>
      </c>
      <c r="G15670" s="58">
        <v>-5154.67</v>
      </c>
      <c r="H15670" s="58">
        <v>10309.33</v>
      </c>
    </row>
    <row r="15671" spans="1:8">
      <c r="A15671" s="32">
        <v>883</v>
      </c>
      <c r="B15671" s="37">
        <v>100000402937</v>
      </c>
      <c r="C15671" s="32">
        <v>0</v>
      </c>
      <c r="D15671" s="38" t="s">
        <v>454</v>
      </c>
      <c r="E15671" s="38" t="s">
        <v>4508</v>
      </c>
      <c r="F15671" s="58">
        <v>15464</v>
      </c>
      <c r="G15671" s="58">
        <v>-5154.67</v>
      </c>
      <c r="H15671" s="58">
        <v>10309.33</v>
      </c>
    </row>
    <row r="15672" spans="1:8">
      <c r="A15672" s="32">
        <v>884</v>
      </c>
      <c r="B15672" s="37">
        <v>100000402938</v>
      </c>
      <c r="C15672" s="32">
        <v>0</v>
      </c>
      <c r="D15672" s="38" t="s">
        <v>454</v>
      </c>
      <c r="E15672" s="38" t="s">
        <v>4508</v>
      </c>
      <c r="F15672" s="58">
        <v>15464</v>
      </c>
      <c r="G15672" s="58">
        <v>-5154.67</v>
      </c>
      <c r="H15672" s="58">
        <v>10309.33</v>
      </c>
    </row>
    <row r="15673" spans="1:8">
      <c r="A15673" s="32">
        <v>885</v>
      </c>
      <c r="B15673" s="37">
        <v>100000402939</v>
      </c>
      <c r="C15673" s="32">
        <v>0</v>
      </c>
      <c r="D15673" s="38" t="s">
        <v>454</v>
      </c>
      <c r="E15673" s="38" t="s">
        <v>4508</v>
      </c>
      <c r="F15673" s="58">
        <v>15464</v>
      </c>
      <c r="G15673" s="58">
        <v>-5154.67</v>
      </c>
      <c r="H15673" s="58">
        <v>10309.33</v>
      </c>
    </row>
    <row r="15674" spans="1:8">
      <c r="A15674" s="32">
        <v>886</v>
      </c>
      <c r="B15674" s="37">
        <v>100000402940</v>
      </c>
      <c r="C15674" s="32">
        <v>0</v>
      </c>
      <c r="D15674" s="38" t="s">
        <v>454</v>
      </c>
      <c r="E15674" s="38" t="s">
        <v>4508</v>
      </c>
      <c r="F15674" s="58">
        <v>15464</v>
      </c>
      <c r="G15674" s="58">
        <v>-5154.67</v>
      </c>
      <c r="H15674" s="58">
        <v>10309.33</v>
      </c>
    </row>
    <row r="15675" spans="1:8">
      <c r="A15675" s="32">
        <v>887</v>
      </c>
      <c r="B15675" s="37">
        <v>100000402941</v>
      </c>
      <c r="C15675" s="32">
        <v>0</v>
      </c>
      <c r="D15675" s="38" t="s">
        <v>454</v>
      </c>
      <c r="E15675" s="38" t="s">
        <v>4508</v>
      </c>
      <c r="F15675" s="58">
        <v>15464</v>
      </c>
      <c r="G15675" s="58">
        <v>-5154.67</v>
      </c>
      <c r="H15675" s="58">
        <v>10309.33</v>
      </c>
    </row>
    <row r="15676" spans="1:8">
      <c r="A15676" s="32">
        <v>888</v>
      </c>
      <c r="B15676" s="37">
        <v>100000402942</v>
      </c>
      <c r="C15676" s="32">
        <v>0</v>
      </c>
      <c r="D15676" s="38" t="s">
        <v>454</v>
      </c>
      <c r="E15676" s="38" t="s">
        <v>4508</v>
      </c>
      <c r="F15676" s="58">
        <v>15464</v>
      </c>
      <c r="G15676" s="58">
        <v>-5154.67</v>
      </c>
      <c r="H15676" s="58">
        <v>10309.33</v>
      </c>
    </row>
    <row r="15677" spans="1:8">
      <c r="A15677" s="32">
        <v>889</v>
      </c>
      <c r="B15677" s="37">
        <v>100000402943</v>
      </c>
      <c r="C15677" s="32">
        <v>0</v>
      </c>
      <c r="D15677" s="38" t="s">
        <v>454</v>
      </c>
      <c r="E15677" s="38" t="s">
        <v>4508</v>
      </c>
      <c r="F15677" s="58">
        <v>15464</v>
      </c>
      <c r="G15677" s="58">
        <v>-5154.67</v>
      </c>
      <c r="H15677" s="58">
        <v>10309.33</v>
      </c>
    </row>
    <row r="15678" spans="1:8">
      <c r="A15678" s="32">
        <v>890</v>
      </c>
      <c r="B15678" s="37">
        <v>100000402944</v>
      </c>
      <c r="C15678" s="32">
        <v>0</v>
      </c>
      <c r="D15678" s="38" t="s">
        <v>454</v>
      </c>
      <c r="E15678" s="38" t="s">
        <v>4508</v>
      </c>
      <c r="F15678" s="58">
        <v>15464</v>
      </c>
      <c r="G15678" s="58">
        <v>-5154.67</v>
      </c>
      <c r="H15678" s="58">
        <v>10309.33</v>
      </c>
    </row>
    <row r="15679" spans="1:8">
      <c r="A15679" s="32">
        <v>891</v>
      </c>
      <c r="B15679" s="37">
        <v>100000402945</v>
      </c>
      <c r="C15679" s="32">
        <v>0</v>
      </c>
      <c r="D15679" s="38" t="s">
        <v>454</v>
      </c>
      <c r="E15679" s="38" t="s">
        <v>4508</v>
      </c>
      <c r="F15679" s="58">
        <v>15464</v>
      </c>
      <c r="G15679" s="58">
        <v>-5154.67</v>
      </c>
      <c r="H15679" s="58">
        <v>10309.33</v>
      </c>
    </row>
    <row r="15680" spans="1:8">
      <c r="A15680" s="32">
        <v>892</v>
      </c>
      <c r="B15680" s="37">
        <v>100000402946</v>
      </c>
      <c r="C15680" s="32">
        <v>0</v>
      </c>
      <c r="D15680" s="38" t="s">
        <v>454</v>
      </c>
      <c r="E15680" s="38" t="s">
        <v>4508</v>
      </c>
      <c r="F15680" s="58">
        <v>15464</v>
      </c>
      <c r="G15680" s="58">
        <v>-5154.67</v>
      </c>
      <c r="H15680" s="58">
        <v>10309.33</v>
      </c>
    </row>
    <row r="15681" spans="1:8">
      <c r="A15681" s="32">
        <v>893</v>
      </c>
      <c r="B15681" s="37">
        <v>100000402947</v>
      </c>
      <c r="C15681" s="32">
        <v>0</v>
      </c>
      <c r="D15681" s="38" t="s">
        <v>454</v>
      </c>
      <c r="E15681" s="38" t="s">
        <v>4508</v>
      </c>
      <c r="F15681" s="58">
        <v>15464</v>
      </c>
      <c r="G15681" s="58">
        <v>-5154.67</v>
      </c>
      <c r="H15681" s="58">
        <v>10309.33</v>
      </c>
    </row>
    <row r="15682" spans="1:8">
      <c r="A15682" s="32">
        <v>894</v>
      </c>
      <c r="B15682" s="37">
        <v>100000402948</v>
      </c>
      <c r="C15682" s="32">
        <v>0</v>
      </c>
      <c r="D15682" s="38" t="s">
        <v>454</v>
      </c>
      <c r="E15682" s="38" t="s">
        <v>4508</v>
      </c>
      <c r="F15682" s="58">
        <v>15464</v>
      </c>
      <c r="G15682" s="58">
        <v>-5154.67</v>
      </c>
      <c r="H15682" s="58">
        <v>10309.33</v>
      </c>
    </row>
    <row r="15683" spans="1:8">
      <c r="A15683" s="32">
        <v>895</v>
      </c>
      <c r="B15683" s="37">
        <v>100000402949</v>
      </c>
      <c r="C15683" s="32">
        <v>0</v>
      </c>
      <c r="D15683" s="38" t="s">
        <v>454</v>
      </c>
      <c r="E15683" s="38" t="s">
        <v>4508</v>
      </c>
      <c r="F15683" s="58">
        <v>15464</v>
      </c>
      <c r="G15683" s="58">
        <v>-5154.67</v>
      </c>
      <c r="H15683" s="58">
        <v>10309.33</v>
      </c>
    </row>
    <row r="15684" spans="1:8">
      <c r="A15684" s="32">
        <v>896</v>
      </c>
      <c r="B15684" s="37">
        <v>100000402950</v>
      </c>
      <c r="C15684" s="32">
        <v>0</v>
      </c>
      <c r="D15684" s="38" t="s">
        <v>454</v>
      </c>
      <c r="E15684" s="38" t="s">
        <v>4508</v>
      </c>
      <c r="F15684" s="58">
        <v>15464</v>
      </c>
      <c r="G15684" s="58">
        <v>-5154.67</v>
      </c>
      <c r="H15684" s="58">
        <v>10309.33</v>
      </c>
    </row>
    <row r="15685" spans="1:8">
      <c r="A15685" s="32">
        <v>897</v>
      </c>
      <c r="B15685" s="37">
        <v>100000402951</v>
      </c>
      <c r="C15685" s="32">
        <v>0</v>
      </c>
      <c r="D15685" s="38" t="s">
        <v>454</v>
      </c>
      <c r="E15685" s="38" t="s">
        <v>4508</v>
      </c>
      <c r="F15685" s="58">
        <v>15464</v>
      </c>
      <c r="G15685" s="58">
        <v>-5154.67</v>
      </c>
      <c r="H15685" s="58">
        <v>10309.33</v>
      </c>
    </row>
    <row r="15686" spans="1:8">
      <c r="A15686" s="32">
        <v>898</v>
      </c>
      <c r="B15686" s="37">
        <v>100000402952</v>
      </c>
      <c r="C15686" s="32">
        <v>0</v>
      </c>
      <c r="D15686" s="38" t="s">
        <v>454</v>
      </c>
      <c r="E15686" s="38" t="s">
        <v>4508</v>
      </c>
      <c r="F15686" s="58">
        <v>15464</v>
      </c>
      <c r="G15686" s="58">
        <v>-5154.67</v>
      </c>
      <c r="H15686" s="58">
        <v>10309.33</v>
      </c>
    </row>
    <row r="15687" spans="1:8">
      <c r="A15687" s="32">
        <v>899</v>
      </c>
      <c r="B15687" s="37">
        <v>100000402953</v>
      </c>
      <c r="C15687" s="32">
        <v>0</v>
      </c>
      <c r="D15687" s="38" t="s">
        <v>454</v>
      </c>
      <c r="E15687" s="38" t="s">
        <v>4508</v>
      </c>
      <c r="F15687" s="58">
        <v>15464</v>
      </c>
      <c r="G15687" s="58">
        <v>-5154.67</v>
      </c>
      <c r="H15687" s="58">
        <v>10309.33</v>
      </c>
    </row>
    <row r="15688" spans="1:8">
      <c r="A15688" s="32">
        <v>900</v>
      </c>
      <c r="B15688" s="37">
        <v>100000402954</v>
      </c>
      <c r="C15688" s="32">
        <v>0</v>
      </c>
      <c r="D15688" s="38" t="s">
        <v>454</v>
      </c>
      <c r="E15688" s="38" t="s">
        <v>4508</v>
      </c>
      <c r="F15688" s="58">
        <v>15464</v>
      </c>
      <c r="G15688" s="58">
        <v>-5154.67</v>
      </c>
      <c r="H15688" s="58">
        <v>10309.33</v>
      </c>
    </row>
    <row r="15689" spans="1:8">
      <c r="A15689" s="32">
        <v>901</v>
      </c>
      <c r="B15689" s="37">
        <v>100000402955</v>
      </c>
      <c r="C15689" s="32">
        <v>0</v>
      </c>
      <c r="D15689" s="38" t="s">
        <v>454</v>
      </c>
      <c r="E15689" s="38" t="s">
        <v>4508</v>
      </c>
      <c r="F15689" s="58">
        <v>15464</v>
      </c>
      <c r="G15689" s="58">
        <v>-5154.67</v>
      </c>
      <c r="H15689" s="58">
        <v>10309.33</v>
      </c>
    </row>
    <row r="15690" spans="1:8">
      <c r="A15690" s="32">
        <v>902</v>
      </c>
      <c r="B15690" s="37">
        <v>100000402956</v>
      </c>
      <c r="C15690" s="32">
        <v>0</v>
      </c>
      <c r="D15690" s="38" t="s">
        <v>454</v>
      </c>
      <c r="E15690" s="38" t="s">
        <v>4508</v>
      </c>
      <c r="F15690" s="58">
        <v>15464</v>
      </c>
      <c r="G15690" s="58">
        <v>-5154.67</v>
      </c>
      <c r="H15690" s="58">
        <v>10309.33</v>
      </c>
    </row>
    <row r="15691" spans="1:8">
      <c r="A15691" s="32">
        <v>903</v>
      </c>
      <c r="B15691" s="37">
        <v>100000402957</v>
      </c>
      <c r="C15691" s="32">
        <v>0</v>
      </c>
      <c r="D15691" s="38" t="s">
        <v>454</v>
      </c>
      <c r="E15691" s="38" t="s">
        <v>4508</v>
      </c>
      <c r="F15691" s="58">
        <v>15464</v>
      </c>
      <c r="G15691" s="58">
        <v>-5154.67</v>
      </c>
      <c r="H15691" s="58">
        <v>10309.33</v>
      </c>
    </row>
    <row r="15692" spans="1:8">
      <c r="A15692" s="32">
        <v>904</v>
      </c>
      <c r="B15692" s="37">
        <v>100000402958</v>
      </c>
      <c r="C15692" s="32">
        <v>0</v>
      </c>
      <c r="D15692" s="38" t="s">
        <v>454</v>
      </c>
      <c r="E15692" s="38" t="s">
        <v>4508</v>
      </c>
      <c r="F15692" s="58">
        <v>15464</v>
      </c>
      <c r="G15692" s="58">
        <v>-5154.67</v>
      </c>
      <c r="H15692" s="58">
        <v>10309.33</v>
      </c>
    </row>
    <row r="15693" spans="1:8">
      <c r="A15693" s="32">
        <v>905</v>
      </c>
      <c r="B15693" s="37">
        <v>100000402959</v>
      </c>
      <c r="C15693" s="32">
        <v>0</v>
      </c>
      <c r="D15693" s="38" t="s">
        <v>454</v>
      </c>
      <c r="E15693" s="38" t="s">
        <v>4508</v>
      </c>
      <c r="F15693" s="58">
        <v>15464</v>
      </c>
      <c r="G15693" s="58">
        <v>-5154.67</v>
      </c>
      <c r="H15693" s="58">
        <v>10309.33</v>
      </c>
    </row>
    <row r="15694" spans="1:8">
      <c r="A15694" s="32">
        <v>906</v>
      </c>
      <c r="B15694" s="37">
        <v>100000402960</v>
      </c>
      <c r="C15694" s="32">
        <v>0</v>
      </c>
      <c r="D15694" s="38" t="s">
        <v>454</v>
      </c>
      <c r="E15694" s="38" t="s">
        <v>4508</v>
      </c>
      <c r="F15694" s="58">
        <v>15464</v>
      </c>
      <c r="G15694" s="58">
        <v>-5154.67</v>
      </c>
      <c r="H15694" s="58">
        <v>10309.33</v>
      </c>
    </row>
    <row r="15695" spans="1:8">
      <c r="A15695" s="32">
        <v>907</v>
      </c>
      <c r="B15695" s="37">
        <v>100000402961</v>
      </c>
      <c r="C15695" s="32">
        <v>0</v>
      </c>
      <c r="D15695" s="38" t="s">
        <v>454</v>
      </c>
      <c r="E15695" s="38" t="s">
        <v>4508</v>
      </c>
      <c r="F15695" s="58">
        <v>15464</v>
      </c>
      <c r="G15695" s="58">
        <v>-5154.67</v>
      </c>
      <c r="H15695" s="58">
        <v>10309.33</v>
      </c>
    </row>
    <row r="15696" spans="1:8">
      <c r="A15696" s="32">
        <v>908</v>
      </c>
      <c r="B15696" s="37">
        <v>100000402962</v>
      </c>
      <c r="C15696" s="32">
        <v>0</v>
      </c>
      <c r="D15696" s="38" t="s">
        <v>454</v>
      </c>
      <c r="E15696" s="38" t="s">
        <v>4508</v>
      </c>
      <c r="F15696" s="58">
        <v>15464</v>
      </c>
      <c r="G15696" s="58">
        <v>-5154.67</v>
      </c>
      <c r="H15696" s="58">
        <v>10309.33</v>
      </c>
    </row>
    <row r="15697" spans="1:8">
      <c r="A15697" s="32">
        <v>909</v>
      </c>
      <c r="B15697" s="37">
        <v>100000402963</v>
      </c>
      <c r="C15697" s="32">
        <v>0</v>
      </c>
      <c r="D15697" s="38" t="s">
        <v>454</v>
      </c>
      <c r="E15697" s="38" t="s">
        <v>4508</v>
      </c>
      <c r="F15697" s="58">
        <v>15464</v>
      </c>
      <c r="G15697" s="58">
        <v>-5154.67</v>
      </c>
      <c r="H15697" s="58">
        <v>10309.33</v>
      </c>
    </row>
    <row r="15698" spans="1:8">
      <c r="A15698" s="32">
        <v>910</v>
      </c>
      <c r="B15698" s="37">
        <v>100000402964</v>
      </c>
      <c r="C15698" s="32">
        <v>0</v>
      </c>
      <c r="D15698" s="38" t="s">
        <v>454</v>
      </c>
      <c r="E15698" s="38" t="s">
        <v>4508</v>
      </c>
      <c r="F15698" s="58">
        <v>15464</v>
      </c>
      <c r="G15698" s="58">
        <v>-5154.67</v>
      </c>
      <c r="H15698" s="58">
        <v>10309.33</v>
      </c>
    </row>
    <row r="15699" spans="1:8">
      <c r="A15699" s="32">
        <v>911</v>
      </c>
      <c r="B15699" s="37">
        <v>100000402965</v>
      </c>
      <c r="C15699" s="32">
        <v>0</v>
      </c>
      <c r="D15699" s="38" t="s">
        <v>454</v>
      </c>
      <c r="E15699" s="38" t="s">
        <v>4508</v>
      </c>
      <c r="F15699" s="58">
        <v>15464</v>
      </c>
      <c r="G15699" s="58">
        <v>-5154.67</v>
      </c>
      <c r="H15699" s="58">
        <v>10309.33</v>
      </c>
    </row>
    <row r="15700" spans="1:8">
      <c r="A15700" s="32">
        <v>912</v>
      </c>
      <c r="B15700" s="37">
        <v>100000402966</v>
      </c>
      <c r="C15700" s="32">
        <v>0</v>
      </c>
      <c r="D15700" s="38" t="s">
        <v>454</v>
      </c>
      <c r="E15700" s="38" t="s">
        <v>4508</v>
      </c>
      <c r="F15700" s="58">
        <v>15464</v>
      </c>
      <c r="G15700" s="58">
        <v>-5154.67</v>
      </c>
      <c r="H15700" s="58">
        <v>10309.33</v>
      </c>
    </row>
    <row r="15701" spans="1:8">
      <c r="A15701" s="32">
        <v>913</v>
      </c>
      <c r="B15701" s="37">
        <v>100000402967</v>
      </c>
      <c r="C15701" s="32">
        <v>0</v>
      </c>
      <c r="D15701" s="38" t="s">
        <v>454</v>
      </c>
      <c r="E15701" s="38" t="s">
        <v>4508</v>
      </c>
      <c r="F15701" s="58">
        <v>15464</v>
      </c>
      <c r="G15701" s="58">
        <v>-5154.67</v>
      </c>
      <c r="H15701" s="58">
        <v>10309.33</v>
      </c>
    </row>
    <row r="15702" spans="1:8">
      <c r="A15702" s="32">
        <v>914</v>
      </c>
      <c r="B15702" s="37">
        <v>100000402968</v>
      </c>
      <c r="C15702" s="32">
        <v>0</v>
      </c>
      <c r="D15702" s="38" t="s">
        <v>454</v>
      </c>
      <c r="E15702" s="38" t="s">
        <v>4508</v>
      </c>
      <c r="F15702" s="58">
        <v>15464</v>
      </c>
      <c r="G15702" s="58">
        <v>-5154.67</v>
      </c>
      <c r="H15702" s="58">
        <v>10309.33</v>
      </c>
    </row>
    <row r="15703" spans="1:8">
      <c r="A15703" s="32">
        <v>915</v>
      </c>
      <c r="B15703" s="37">
        <v>100000402969</v>
      </c>
      <c r="C15703" s="32">
        <v>0</v>
      </c>
      <c r="D15703" s="38" t="s">
        <v>454</v>
      </c>
      <c r="E15703" s="38" t="s">
        <v>4508</v>
      </c>
      <c r="F15703" s="58">
        <v>15464</v>
      </c>
      <c r="G15703" s="58">
        <v>-5154.67</v>
      </c>
      <c r="H15703" s="58">
        <v>10309.33</v>
      </c>
    </row>
    <row r="15704" spans="1:8">
      <c r="A15704" s="32">
        <v>916</v>
      </c>
      <c r="B15704" s="37">
        <v>100000402970</v>
      </c>
      <c r="C15704" s="32">
        <v>0</v>
      </c>
      <c r="D15704" s="38" t="s">
        <v>454</v>
      </c>
      <c r="E15704" s="38" t="s">
        <v>4508</v>
      </c>
      <c r="F15704" s="58">
        <v>15464</v>
      </c>
      <c r="G15704" s="58">
        <v>-5154.67</v>
      </c>
      <c r="H15704" s="58">
        <v>10309.33</v>
      </c>
    </row>
    <row r="15705" spans="1:8">
      <c r="A15705" s="32">
        <v>917</v>
      </c>
      <c r="B15705" s="37">
        <v>100000402971</v>
      </c>
      <c r="C15705" s="32">
        <v>0</v>
      </c>
      <c r="D15705" s="38" t="s">
        <v>454</v>
      </c>
      <c r="E15705" s="38" t="s">
        <v>4508</v>
      </c>
      <c r="F15705" s="58">
        <v>15464</v>
      </c>
      <c r="G15705" s="58">
        <v>-5154.67</v>
      </c>
      <c r="H15705" s="58">
        <v>10309.33</v>
      </c>
    </row>
    <row r="15706" spans="1:8">
      <c r="A15706" s="32">
        <v>918</v>
      </c>
      <c r="B15706" s="37">
        <v>100000402972</v>
      </c>
      <c r="C15706" s="32">
        <v>0</v>
      </c>
      <c r="D15706" s="38" t="s">
        <v>454</v>
      </c>
      <c r="E15706" s="38" t="s">
        <v>4508</v>
      </c>
      <c r="F15706" s="58">
        <v>15464</v>
      </c>
      <c r="G15706" s="58">
        <v>-5154.67</v>
      </c>
      <c r="H15706" s="58">
        <v>10309.33</v>
      </c>
    </row>
    <row r="15707" spans="1:8">
      <c r="A15707" s="32">
        <v>919</v>
      </c>
      <c r="B15707" s="37">
        <v>100000402973</v>
      </c>
      <c r="C15707" s="32">
        <v>0</v>
      </c>
      <c r="D15707" s="38" t="s">
        <v>454</v>
      </c>
      <c r="E15707" s="38" t="s">
        <v>4508</v>
      </c>
      <c r="F15707" s="58">
        <v>15464</v>
      </c>
      <c r="G15707" s="58">
        <v>-5154.67</v>
      </c>
      <c r="H15707" s="58">
        <v>10309.33</v>
      </c>
    </row>
    <row r="15708" spans="1:8">
      <c r="A15708" s="32">
        <v>920</v>
      </c>
      <c r="B15708" s="37">
        <v>100000402974</v>
      </c>
      <c r="C15708" s="32">
        <v>0</v>
      </c>
      <c r="D15708" s="38" t="s">
        <v>454</v>
      </c>
      <c r="E15708" s="38" t="s">
        <v>4508</v>
      </c>
      <c r="F15708" s="58">
        <v>15464</v>
      </c>
      <c r="G15708" s="58">
        <v>-5154.67</v>
      </c>
      <c r="H15708" s="58">
        <v>10309.33</v>
      </c>
    </row>
    <row r="15709" spans="1:8">
      <c r="A15709" s="32">
        <v>921</v>
      </c>
      <c r="B15709" s="37">
        <v>100000402975</v>
      </c>
      <c r="C15709" s="32">
        <v>0</v>
      </c>
      <c r="D15709" s="38" t="s">
        <v>454</v>
      </c>
      <c r="E15709" s="38" t="s">
        <v>4508</v>
      </c>
      <c r="F15709" s="58">
        <v>15464</v>
      </c>
      <c r="G15709" s="58">
        <v>-5154.67</v>
      </c>
      <c r="H15709" s="58">
        <v>10309.33</v>
      </c>
    </row>
    <row r="15710" spans="1:8">
      <c r="A15710" s="32">
        <v>922</v>
      </c>
      <c r="B15710" s="37">
        <v>100000402976</v>
      </c>
      <c r="C15710" s="32">
        <v>0</v>
      </c>
      <c r="D15710" s="38" t="s">
        <v>454</v>
      </c>
      <c r="E15710" s="38" t="s">
        <v>4508</v>
      </c>
      <c r="F15710" s="58">
        <v>15464</v>
      </c>
      <c r="G15710" s="58">
        <v>-5154.67</v>
      </c>
      <c r="H15710" s="58">
        <v>10309.33</v>
      </c>
    </row>
    <row r="15711" spans="1:8">
      <c r="A15711" s="32">
        <v>923</v>
      </c>
      <c r="B15711" s="37">
        <v>100000402977</v>
      </c>
      <c r="C15711" s="32">
        <v>0</v>
      </c>
      <c r="D15711" s="38" t="s">
        <v>454</v>
      </c>
      <c r="E15711" s="38" t="s">
        <v>4508</v>
      </c>
      <c r="F15711" s="58">
        <v>15464</v>
      </c>
      <c r="G15711" s="58">
        <v>-5154.67</v>
      </c>
      <c r="H15711" s="58">
        <v>10309.33</v>
      </c>
    </row>
    <row r="15712" spans="1:8">
      <c r="A15712" s="32">
        <v>924</v>
      </c>
      <c r="B15712" s="37">
        <v>100000402978</v>
      </c>
      <c r="C15712" s="32">
        <v>0</v>
      </c>
      <c r="D15712" s="38" t="s">
        <v>454</v>
      </c>
      <c r="E15712" s="38" t="s">
        <v>4508</v>
      </c>
      <c r="F15712" s="58">
        <v>15464</v>
      </c>
      <c r="G15712" s="58">
        <v>-5154.67</v>
      </c>
      <c r="H15712" s="58">
        <v>10309.33</v>
      </c>
    </row>
    <row r="15713" spans="1:8">
      <c r="A15713" s="32">
        <v>925</v>
      </c>
      <c r="B15713" s="37">
        <v>100000402979</v>
      </c>
      <c r="C15713" s="32">
        <v>0</v>
      </c>
      <c r="D15713" s="38" t="s">
        <v>454</v>
      </c>
      <c r="E15713" s="38" t="s">
        <v>4508</v>
      </c>
      <c r="F15713" s="58">
        <v>15464</v>
      </c>
      <c r="G15713" s="58">
        <v>-5154.67</v>
      </c>
      <c r="H15713" s="58">
        <v>10309.33</v>
      </c>
    </row>
    <row r="15714" spans="1:8">
      <c r="A15714" s="32">
        <v>926</v>
      </c>
      <c r="B15714" s="37">
        <v>100000402980</v>
      </c>
      <c r="C15714" s="32">
        <v>0</v>
      </c>
      <c r="D15714" s="38" t="s">
        <v>454</v>
      </c>
      <c r="E15714" s="38" t="s">
        <v>4508</v>
      </c>
      <c r="F15714" s="58">
        <v>15464</v>
      </c>
      <c r="G15714" s="58">
        <v>-5154.67</v>
      </c>
      <c r="H15714" s="58">
        <v>10309.33</v>
      </c>
    </row>
    <row r="15715" spans="1:8">
      <c r="A15715" s="32">
        <v>927</v>
      </c>
      <c r="B15715" s="37">
        <v>100000402981</v>
      </c>
      <c r="C15715" s="32">
        <v>0</v>
      </c>
      <c r="D15715" s="38" t="s">
        <v>454</v>
      </c>
      <c r="E15715" s="38" t="s">
        <v>4508</v>
      </c>
      <c r="F15715" s="58">
        <v>15464</v>
      </c>
      <c r="G15715" s="58">
        <v>-5154.67</v>
      </c>
      <c r="H15715" s="58">
        <v>10309.33</v>
      </c>
    </row>
    <row r="15716" spans="1:8">
      <c r="A15716" s="32">
        <v>928</v>
      </c>
      <c r="B15716" s="37">
        <v>100000402982</v>
      </c>
      <c r="C15716" s="32">
        <v>0</v>
      </c>
      <c r="D15716" s="38" t="s">
        <v>454</v>
      </c>
      <c r="E15716" s="38" t="s">
        <v>4508</v>
      </c>
      <c r="F15716" s="58">
        <v>15464</v>
      </c>
      <c r="G15716" s="58">
        <v>-5154.67</v>
      </c>
      <c r="H15716" s="58">
        <v>10309.33</v>
      </c>
    </row>
    <row r="15717" spans="1:8">
      <c r="A15717" s="32">
        <v>929</v>
      </c>
      <c r="B15717" s="37">
        <v>100000402983</v>
      </c>
      <c r="C15717" s="32">
        <v>0</v>
      </c>
      <c r="D15717" s="38" t="s">
        <v>454</v>
      </c>
      <c r="E15717" s="38" t="s">
        <v>4508</v>
      </c>
      <c r="F15717" s="58">
        <v>15464</v>
      </c>
      <c r="G15717" s="58">
        <v>-5154.67</v>
      </c>
      <c r="H15717" s="58">
        <v>10309.33</v>
      </c>
    </row>
    <row r="15718" spans="1:8">
      <c r="A15718" s="32">
        <v>930</v>
      </c>
      <c r="B15718" s="37">
        <v>100000402984</v>
      </c>
      <c r="C15718" s="32">
        <v>0</v>
      </c>
      <c r="D15718" s="38" t="s">
        <v>454</v>
      </c>
      <c r="E15718" s="38" t="s">
        <v>4508</v>
      </c>
      <c r="F15718" s="58">
        <v>15464</v>
      </c>
      <c r="G15718" s="58">
        <v>-5154.67</v>
      </c>
      <c r="H15718" s="58">
        <v>10309.33</v>
      </c>
    </row>
    <row r="15719" spans="1:8">
      <c r="A15719" s="32">
        <v>931</v>
      </c>
      <c r="B15719" s="37">
        <v>100000402985</v>
      </c>
      <c r="C15719" s="32">
        <v>0</v>
      </c>
      <c r="D15719" s="38" t="s">
        <v>454</v>
      </c>
      <c r="E15719" s="38" t="s">
        <v>4508</v>
      </c>
      <c r="F15719" s="58">
        <v>15464</v>
      </c>
      <c r="G15719" s="58">
        <v>-5154.67</v>
      </c>
      <c r="H15719" s="58">
        <v>10309.33</v>
      </c>
    </row>
    <row r="15720" spans="1:8">
      <c r="A15720" s="32">
        <v>932</v>
      </c>
      <c r="B15720" s="37">
        <v>100000402986</v>
      </c>
      <c r="C15720" s="32">
        <v>0</v>
      </c>
      <c r="D15720" s="38" t="s">
        <v>454</v>
      </c>
      <c r="E15720" s="38" t="s">
        <v>4508</v>
      </c>
      <c r="F15720" s="58">
        <v>15464</v>
      </c>
      <c r="G15720" s="58">
        <v>-5154.67</v>
      </c>
      <c r="H15720" s="58">
        <v>10309.33</v>
      </c>
    </row>
    <row r="15721" spans="1:8">
      <c r="A15721" s="32">
        <v>933</v>
      </c>
      <c r="B15721" s="37">
        <v>100000402987</v>
      </c>
      <c r="C15721" s="32">
        <v>0</v>
      </c>
      <c r="D15721" s="38" t="s">
        <v>454</v>
      </c>
      <c r="E15721" s="38" t="s">
        <v>4508</v>
      </c>
      <c r="F15721" s="58">
        <v>15464</v>
      </c>
      <c r="G15721" s="58">
        <v>-5154.67</v>
      </c>
      <c r="H15721" s="58">
        <v>10309.33</v>
      </c>
    </row>
    <row r="15722" spans="1:8">
      <c r="A15722" s="32">
        <v>934</v>
      </c>
      <c r="B15722" s="37">
        <v>100000402988</v>
      </c>
      <c r="C15722" s="32">
        <v>0</v>
      </c>
      <c r="D15722" s="38" t="s">
        <v>454</v>
      </c>
      <c r="E15722" s="38" t="s">
        <v>4508</v>
      </c>
      <c r="F15722" s="58">
        <v>15464</v>
      </c>
      <c r="G15722" s="58">
        <v>-5154.67</v>
      </c>
      <c r="H15722" s="58">
        <v>10309.33</v>
      </c>
    </row>
    <row r="15723" spans="1:8">
      <c r="A15723" s="32">
        <v>935</v>
      </c>
      <c r="B15723" s="37">
        <v>100000402989</v>
      </c>
      <c r="C15723" s="32">
        <v>0</v>
      </c>
      <c r="D15723" s="38" t="s">
        <v>454</v>
      </c>
      <c r="E15723" s="38" t="s">
        <v>4508</v>
      </c>
      <c r="F15723" s="58">
        <v>15464</v>
      </c>
      <c r="G15723" s="58">
        <v>-5154.67</v>
      </c>
      <c r="H15723" s="58">
        <v>10309.33</v>
      </c>
    </row>
    <row r="15724" spans="1:8">
      <c r="A15724" s="32">
        <v>936</v>
      </c>
      <c r="B15724" s="37">
        <v>100000402990</v>
      </c>
      <c r="C15724" s="32">
        <v>0</v>
      </c>
      <c r="D15724" s="38" t="s">
        <v>454</v>
      </c>
      <c r="E15724" s="38" t="s">
        <v>4508</v>
      </c>
      <c r="F15724" s="58">
        <v>15464</v>
      </c>
      <c r="G15724" s="58">
        <v>-5154.67</v>
      </c>
      <c r="H15724" s="58">
        <v>10309.33</v>
      </c>
    </row>
    <row r="15725" spans="1:8">
      <c r="A15725" s="32">
        <v>937</v>
      </c>
      <c r="B15725" s="37">
        <v>100000402991</v>
      </c>
      <c r="C15725" s="32">
        <v>0</v>
      </c>
      <c r="D15725" s="38" t="s">
        <v>454</v>
      </c>
      <c r="E15725" s="38" t="s">
        <v>4508</v>
      </c>
      <c r="F15725" s="58">
        <v>15464</v>
      </c>
      <c r="G15725" s="58">
        <v>-5154.67</v>
      </c>
      <c r="H15725" s="58">
        <v>10309.33</v>
      </c>
    </row>
    <row r="15726" spans="1:8">
      <c r="A15726" s="32">
        <v>938</v>
      </c>
      <c r="B15726" s="37">
        <v>100000402992</v>
      </c>
      <c r="C15726" s="32">
        <v>0</v>
      </c>
      <c r="D15726" s="38" t="s">
        <v>454</v>
      </c>
      <c r="E15726" s="38" t="s">
        <v>4508</v>
      </c>
      <c r="F15726" s="58">
        <v>15464</v>
      </c>
      <c r="G15726" s="58">
        <v>-5154.67</v>
      </c>
      <c r="H15726" s="58">
        <v>10309.33</v>
      </c>
    </row>
    <row r="15727" spans="1:8">
      <c r="A15727" s="32">
        <v>939</v>
      </c>
      <c r="B15727" s="37">
        <v>100000402993</v>
      </c>
      <c r="C15727" s="32">
        <v>0</v>
      </c>
      <c r="D15727" s="38" t="s">
        <v>454</v>
      </c>
      <c r="E15727" s="38" t="s">
        <v>4508</v>
      </c>
      <c r="F15727" s="58">
        <v>15464</v>
      </c>
      <c r="G15727" s="58">
        <v>-5154.67</v>
      </c>
      <c r="H15727" s="58">
        <v>10309.33</v>
      </c>
    </row>
    <row r="15728" spans="1:8">
      <c r="A15728" s="32">
        <v>940</v>
      </c>
      <c r="B15728" s="37">
        <v>100000402994</v>
      </c>
      <c r="C15728" s="32">
        <v>0</v>
      </c>
      <c r="D15728" s="38" t="s">
        <v>454</v>
      </c>
      <c r="E15728" s="38" t="s">
        <v>4508</v>
      </c>
      <c r="F15728" s="58">
        <v>15464</v>
      </c>
      <c r="G15728" s="58">
        <v>-5154.67</v>
      </c>
      <c r="H15728" s="58">
        <v>10309.33</v>
      </c>
    </row>
    <row r="15729" spans="1:8">
      <c r="A15729" s="32">
        <v>941</v>
      </c>
      <c r="B15729" s="37">
        <v>100000402995</v>
      </c>
      <c r="C15729" s="32">
        <v>0</v>
      </c>
      <c r="D15729" s="38" t="s">
        <v>454</v>
      </c>
      <c r="E15729" s="38" t="s">
        <v>4508</v>
      </c>
      <c r="F15729" s="58">
        <v>15464</v>
      </c>
      <c r="G15729" s="58">
        <v>-5154.67</v>
      </c>
      <c r="H15729" s="58">
        <v>10309.33</v>
      </c>
    </row>
    <row r="15730" spans="1:8">
      <c r="A15730" s="32">
        <v>942</v>
      </c>
      <c r="B15730" s="37">
        <v>100000402996</v>
      </c>
      <c r="C15730" s="32">
        <v>0</v>
      </c>
      <c r="D15730" s="38" t="s">
        <v>454</v>
      </c>
      <c r="E15730" s="38" t="s">
        <v>4508</v>
      </c>
      <c r="F15730" s="58">
        <v>15464</v>
      </c>
      <c r="G15730" s="58">
        <v>-5154.67</v>
      </c>
      <c r="H15730" s="58">
        <v>10309.33</v>
      </c>
    </row>
    <row r="15731" spans="1:8">
      <c r="A15731" s="32">
        <v>943</v>
      </c>
      <c r="B15731" s="37">
        <v>100000402997</v>
      </c>
      <c r="C15731" s="32">
        <v>0</v>
      </c>
      <c r="D15731" s="38" t="s">
        <v>454</v>
      </c>
      <c r="E15731" s="38" t="s">
        <v>4508</v>
      </c>
      <c r="F15731" s="58">
        <v>15464</v>
      </c>
      <c r="G15731" s="58">
        <v>-5154.67</v>
      </c>
      <c r="H15731" s="58">
        <v>10309.33</v>
      </c>
    </row>
    <row r="15732" spans="1:8">
      <c r="A15732" s="32">
        <v>944</v>
      </c>
      <c r="B15732" s="37">
        <v>100000402998</v>
      </c>
      <c r="C15732" s="32">
        <v>0</v>
      </c>
      <c r="D15732" s="38" t="s">
        <v>454</v>
      </c>
      <c r="E15732" s="38" t="s">
        <v>4508</v>
      </c>
      <c r="F15732" s="58">
        <v>15464</v>
      </c>
      <c r="G15732" s="58">
        <v>-5154.67</v>
      </c>
      <c r="H15732" s="58">
        <v>10309.33</v>
      </c>
    </row>
    <row r="15733" spans="1:8">
      <c r="A15733" s="32">
        <v>945</v>
      </c>
      <c r="B15733" s="37">
        <v>100000402999</v>
      </c>
      <c r="C15733" s="32">
        <v>0</v>
      </c>
      <c r="D15733" s="38" t="s">
        <v>454</v>
      </c>
      <c r="E15733" s="38" t="s">
        <v>4508</v>
      </c>
      <c r="F15733" s="58">
        <v>15464</v>
      </c>
      <c r="G15733" s="58">
        <v>-5154.67</v>
      </c>
      <c r="H15733" s="58">
        <v>10309.33</v>
      </c>
    </row>
    <row r="15734" spans="1:8">
      <c r="A15734" s="32">
        <v>946</v>
      </c>
      <c r="B15734" s="37">
        <v>100000403000</v>
      </c>
      <c r="C15734" s="32">
        <v>0</v>
      </c>
      <c r="D15734" s="38" t="s">
        <v>454</v>
      </c>
      <c r="E15734" s="38" t="s">
        <v>4508</v>
      </c>
      <c r="F15734" s="58">
        <v>15464</v>
      </c>
      <c r="G15734" s="58">
        <v>-5154.67</v>
      </c>
      <c r="H15734" s="58">
        <v>10309.33</v>
      </c>
    </row>
    <row r="15735" spans="1:8">
      <c r="A15735" s="32">
        <v>947</v>
      </c>
      <c r="B15735" s="37">
        <v>100000403001</v>
      </c>
      <c r="C15735" s="32">
        <v>0</v>
      </c>
      <c r="D15735" s="38" t="s">
        <v>454</v>
      </c>
      <c r="E15735" s="38" t="s">
        <v>4508</v>
      </c>
      <c r="F15735" s="58">
        <v>15464</v>
      </c>
      <c r="G15735" s="58">
        <v>-5154.67</v>
      </c>
      <c r="H15735" s="58">
        <v>10309.33</v>
      </c>
    </row>
    <row r="15736" spans="1:8">
      <c r="A15736" s="32">
        <v>948</v>
      </c>
      <c r="B15736" s="37">
        <v>100000403002</v>
      </c>
      <c r="C15736" s="32">
        <v>0</v>
      </c>
      <c r="D15736" s="38" t="s">
        <v>454</v>
      </c>
      <c r="E15736" s="38" t="s">
        <v>4508</v>
      </c>
      <c r="F15736" s="58">
        <v>15464</v>
      </c>
      <c r="G15736" s="58">
        <v>-5154.67</v>
      </c>
      <c r="H15736" s="58">
        <v>10309.33</v>
      </c>
    </row>
    <row r="15737" spans="1:8">
      <c r="A15737" s="32">
        <v>949</v>
      </c>
      <c r="B15737" s="37">
        <v>100000403003</v>
      </c>
      <c r="C15737" s="32">
        <v>0</v>
      </c>
      <c r="D15737" s="38" t="s">
        <v>454</v>
      </c>
      <c r="E15737" s="38" t="s">
        <v>4508</v>
      </c>
      <c r="F15737" s="58">
        <v>15464</v>
      </c>
      <c r="G15737" s="58">
        <v>-5154.67</v>
      </c>
      <c r="H15737" s="58">
        <v>10309.33</v>
      </c>
    </row>
    <row r="15738" spans="1:8">
      <c r="A15738" s="32">
        <v>950</v>
      </c>
      <c r="B15738" s="37">
        <v>100000403004</v>
      </c>
      <c r="C15738" s="32">
        <v>0</v>
      </c>
      <c r="D15738" s="38" t="s">
        <v>454</v>
      </c>
      <c r="E15738" s="38" t="s">
        <v>4508</v>
      </c>
      <c r="F15738" s="58">
        <v>15464</v>
      </c>
      <c r="G15738" s="58">
        <v>-5154.67</v>
      </c>
      <c r="H15738" s="58">
        <v>10309.33</v>
      </c>
    </row>
    <row r="15739" spans="1:8">
      <c r="A15739" s="32">
        <v>951</v>
      </c>
      <c r="B15739" s="37">
        <v>100000403005</v>
      </c>
      <c r="C15739" s="32">
        <v>0</v>
      </c>
      <c r="D15739" s="38" t="s">
        <v>454</v>
      </c>
      <c r="E15739" s="38" t="s">
        <v>4508</v>
      </c>
      <c r="F15739" s="58">
        <v>15464</v>
      </c>
      <c r="G15739" s="58">
        <v>-5154.67</v>
      </c>
      <c r="H15739" s="58">
        <v>10309.33</v>
      </c>
    </row>
    <row r="15740" spans="1:8">
      <c r="A15740" s="32">
        <v>952</v>
      </c>
      <c r="B15740" s="37">
        <v>100000403006</v>
      </c>
      <c r="C15740" s="32">
        <v>0</v>
      </c>
      <c r="D15740" s="38" t="s">
        <v>454</v>
      </c>
      <c r="E15740" s="38" t="s">
        <v>4508</v>
      </c>
      <c r="F15740" s="58">
        <v>15464</v>
      </c>
      <c r="G15740" s="58">
        <v>-5154.67</v>
      </c>
      <c r="H15740" s="58">
        <v>10309.33</v>
      </c>
    </row>
    <row r="15741" spans="1:8">
      <c r="A15741" s="32">
        <v>953</v>
      </c>
      <c r="B15741" s="37">
        <v>100000403007</v>
      </c>
      <c r="C15741" s="32">
        <v>0</v>
      </c>
      <c r="D15741" s="38" t="s">
        <v>454</v>
      </c>
      <c r="E15741" s="38" t="s">
        <v>4508</v>
      </c>
      <c r="F15741" s="58">
        <v>15464</v>
      </c>
      <c r="G15741" s="58">
        <v>-5154.67</v>
      </c>
      <c r="H15741" s="58">
        <v>10309.33</v>
      </c>
    </row>
    <row r="15742" spans="1:8">
      <c r="A15742" s="32">
        <v>954</v>
      </c>
      <c r="B15742" s="37">
        <v>100000403008</v>
      </c>
      <c r="C15742" s="32">
        <v>0</v>
      </c>
      <c r="D15742" s="38" t="s">
        <v>454</v>
      </c>
      <c r="E15742" s="38" t="s">
        <v>4508</v>
      </c>
      <c r="F15742" s="58">
        <v>15464</v>
      </c>
      <c r="G15742" s="58">
        <v>-5154.67</v>
      </c>
      <c r="H15742" s="58">
        <v>10309.33</v>
      </c>
    </row>
    <row r="15743" spans="1:8">
      <c r="A15743" s="32">
        <v>955</v>
      </c>
      <c r="B15743" s="37">
        <v>100000403009</v>
      </c>
      <c r="C15743" s="32">
        <v>0</v>
      </c>
      <c r="D15743" s="38" t="s">
        <v>454</v>
      </c>
      <c r="E15743" s="38" t="s">
        <v>4508</v>
      </c>
      <c r="F15743" s="58">
        <v>15464</v>
      </c>
      <c r="G15743" s="58">
        <v>-5154.67</v>
      </c>
      <c r="H15743" s="58">
        <v>10309.33</v>
      </c>
    </row>
    <row r="15744" spans="1:8">
      <c r="A15744" s="32">
        <v>956</v>
      </c>
      <c r="B15744" s="37">
        <v>100000403010</v>
      </c>
      <c r="C15744" s="32">
        <v>0</v>
      </c>
      <c r="D15744" s="38" t="s">
        <v>454</v>
      </c>
      <c r="E15744" s="38" t="s">
        <v>4508</v>
      </c>
      <c r="F15744" s="58">
        <v>15464</v>
      </c>
      <c r="G15744" s="58">
        <v>-5154.67</v>
      </c>
      <c r="H15744" s="58">
        <v>10309.33</v>
      </c>
    </row>
    <row r="15745" spans="1:8">
      <c r="A15745" s="32">
        <v>957</v>
      </c>
      <c r="B15745" s="37">
        <v>100000403011</v>
      </c>
      <c r="C15745" s="32">
        <v>0</v>
      </c>
      <c r="D15745" s="38" t="s">
        <v>454</v>
      </c>
      <c r="E15745" s="38" t="s">
        <v>4508</v>
      </c>
      <c r="F15745" s="58">
        <v>15464</v>
      </c>
      <c r="G15745" s="58">
        <v>-5154.67</v>
      </c>
      <c r="H15745" s="58">
        <v>10309.33</v>
      </c>
    </row>
    <row r="15746" spans="1:8">
      <c r="A15746" s="32">
        <v>958</v>
      </c>
      <c r="B15746" s="37">
        <v>100000403012</v>
      </c>
      <c r="C15746" s="32">
        <v>0</v>
      </c>
      <c r="D15746" s="38" t="s">
        <v>454</v>
      </c>
      <c r="E15746" s="38" t="s">
        <v>4508</v>
      </c>
      <c r="F15746" s="58">
        <v>15464</v>
      </c>
      <c r="G15746" s="58">
        <v>-5154.67</v>
      </c>
      <c r="H15746" s="58">
        <v>10309.33</v>
      </c>
    </row>
    <row r="15747" spans="1:8">
      <c r="A15747" s="32">
        <v>959</v>
      </c>
      <c r="B15747" s="37">
        <v>100000403013</v>
      </c>
      <c r="C15747" s="32">
        <v>0</v>
      </c>
      <c r="D15747" s="38" t="s">
        <v>454</v>
      </c>
      <c r="E15747" s="38" t="s">
        <v>4508</v>
      </c>
      <c r="F15747" s="58">
        <v>15464</v>
      </c>
      <c r="G15747" s="58">
        <v>-5154.67</v>
      </c>
      <c r="H15747" s="58">
        <v>10309.33</v>
      </c>
    </row>
    <row r="15748" spans="1:8">
      <c r="A15748" s="32">
        <v>960</v>
      </c>
      <c r="B15748" s="37">
        <v>100000403014</v>
      </c>
      <c r="C15748" s="32">
        <v>0</v>
      </c>
      <c r="D15748" s="38" t="s">
        <v>454</v>
      </c>
      <c r="E15748" s="38" t="s">
        <v>4508</v>
      </c>
      <c r="F15748" s="58">
        <v>15464</v>
      </c>
      <c r="G15748" s="58">
        <v>-5154.67</v>
      </c>
      <c r="H15748" s="58">
        <v>10309.33</v>
      </c>
    </row>
    <row r="15749" spans="1:8">
      <c r="A15749" s="32">
        <v>961</v>
      </c>
      <c r="B15749" s="37">
        <v>100000403015</v>
      </c>
      <c r="C15749" s="32">
        <v>0</v>
      </c>
      <c r="D15749" s="38" t="s">
        <v>454</v>
      </c>
      <c r="E15749" s="38" t="s">
        <v>4508</v>
      </c>
      <c r="F15749" s="58">
        <v>15464</v>
      </c>
      <c r="G15749" s="58">
        <v>-5154.67</v>
      </c>
      <c r="H15749" s="58">
        <v>10309.33</v>
      </c>
    </row>
    <row r="15750" spans="1:8">
      <c r="A15750" s="32">
        <v>962</v>
      </c>
      <c r="B15750" s="37">
        <v>100000403016</v>
      </c>
      <c r="C15750" s="32">
        <v>0</v>
      </c>
      <c r="D15750" s="38" t="s">
        <v>454</v>
      </c>
      <c r="E15750" s="38" t="s">
        <v>4508</v>
      </c>
      <c r="F15750" s="58">
        <v>15464</v>
      </c>
      <c r="G15750" s="58">
        <v>-5154.67</v>
      </c>
      <c r="H15750" s="58">
        <v>10309.33</v>
      </c>
    </row>
    <row r="15751" spans="1:8">
      <c r="A15751" s="32">
        <v>963</v>
      </c>
      <c r="B15751" s="37">
        <v>100000403017</v>
      </c>
      <c r="C15751" s="32">
        <v>0</v>
      </c>
      <c r="D15751" s="38" t="s">
        <v>454</v>
      </c>
      <c r="E15751" s="38" t="s">
        <v>4508</v>
      </c>
      <c r="F15751" s="58">
        <v>15464</v>
      </c>
      <c r="G15751" s="58">
        <v>-5154.67</v>
      </c>
      <c r="H15751" s="58">
        <v>10309.33</v>
      </c>
    </row>
    <row r="15752" spans="1:8">
      <c r="A15752" s="32">
        <v>964</v>
      </c>
      <c r="B15752" s="37">
        <v>100000403018</v>
      </c>
      <c r="C15752" s="32">
        <v>0</v>
      </c>
      <c r="D15752" s="38" t="s">
        <v>454</v>
      </c>
      <c r="E15752" s="38" t="s">
        <v>4508</v>
      </c>
      <c r="F15752" s="58">
        <v>15464</v>
      </c>
      <c r="G15752" s="58">
        <v>-5154.67</v>
      </c>
      <c r="H15752" s="58">
        <v>10309.33</v>
      </c>
    </row>
    <row r="15753" spans="1:8">
      <c r="A15753" s="32">
        <v>965</v>
      </c>
      <c r="B15753" s="37">
        <v>100000403019</v>
      </c>
      <c r="C15753" s="32">
        <v>0</v>
      </c>
      <c r="D15753" s="38" t="s">
        <v>454</v>
      </c>
      <c r="E15753" s="38" t="s">
        <v>4508</v>
      </c>
      <c r="F15753" s="58">
        <v>15464</v>
      </c>
      <c r="G15753" s="58">
        <v>-5154.67</v>
      </c>
      <c r="H15753" s="58">
        <v>10309.33</v>
      </c>
    </row>
    <row r="15754" spans="1:8">
      <c r="A15754" s="32">
        <v>966</v>
      </c>
      <c r="B15754" s="37">
        <v>100000403020</v>
      </c>
      <c r="C15754" s="32">
        <v>0</v>
      </c>
      <c r="D15754" s="38" t="s">
        <v>454</v>
      </c>
      <c r="E15754" s="38" t="s">
        <v>4508</v>
      </c>
      <c r="F15754" s="58">
        <v>15464</v>
      </c>
      <c r="G15754" s="58">
        <v>-5154.67</v>
      </c>
      <c r="H15754" s="58">
        <v>10309.33</v>
      </c>
    </row>
    <row r="15755" spans="1:8">
      <c r="A15755" s="32">
        <v>967</v>
      </c>
      <c r="B15755" s="37">
        <v>100000403021</v>
      </c>
      <c r="C15755" s="32">
        <v>0</v>
      </c>
      <c r="D15755" s="38" t="s">
        <v>454</v>
      </c>
      <c r="E15755" s="38" t="s">
        <v>4508</v>
      </c>
      <c r="F15755" s="58">
        <v>15464</v>
      </c>
      <c r="G15755" s="58">
        <v>-5154.67</v>
      </c>
      <c r="H15755" s="58">
        <v>10309.33</v>
      </c>
    </row>
    <row r="15756" spans="1:8">
      <c r="A15756" s="32">
        <v>968</v>
      </c>
      <c r="B15756" s="37">
        <v>100000403022</v>
      </c>
      <c r="C15756" s="32">
        <v>0</v>
      </c>
      <c r="D15756" s="38" t="s">
        <v>454</v>
      </c>
      <c r="E15756" s="38" t="s">
        <v>4508</v>
      </c>
      <c r="F15756" s="58">
        <v>15464</v>
      </c>
      <c r="G15756" s="58">
        <v>-5154.67</v>
      </c>
      <c r="H15756" s="58">
        <v>10309.33</v>
      </c>
    </row>
    <row r="15757" spans="1:8">
      <c r="A15757" s="32">
        <v>969</v>
      </c>
      <c r="B15757" s="37">
        <v>100000403023</v>
      </c>
      <c r="C15757" s="32">
        <v>0</v>
      </c>
      <c r="D15757" s="38" t="s">
        <v>454</v>
      </c>
      <c r="E15757" s="38" t="s">
        <v>4508</v>
      </c>
      <c r="F15757" s="58">
        <v>15464</v>
      </c>
      <c r="G15757" s="58">
        <v>-5154.67</v>
      </c>
      <c r="H15757" s="58">
        <v>10309.33</v>
      </c>
    </row>
    <row r="15758" spans="1:8">
      <c r="A15758" s="32">
        <v>970</v>
      </c>
      <c r="B15758" s="37">
        <v>100000403024</v>
      </c>
      <c r="C15758" s="32">
        <v>0</v>
      </c>
      <c r="D15758" s="38" t="s">
        <v>454</v>
      </c>
      <c r="E15758" s="38" t="s">
        <v>4508</v>
      </c>
      <c r="F15758" s="58">
        <v>15464</v>
      </c>
      <c r="G15758" s="58">
        <v>-5154.67</v>
      </c>
      <c r="H15758" s="58">
        <v>10309.33</v>
      </c>
    </row>
    <row r="15759" spans="1:8">
      <c r="A15759" s="32">
        <v>971</v>
      </c>
      <c r="B15759" s="37">
        <v>100000403025</v>
      </c>
      <c r="C15759" s="32">
        <v>0</v>
      </c>
      <c r="D15759" s="38" t="s">
        <v>454</v>
      </c>
      <c r="E15759" s="38" t="s">
        <v>4508</v>
      </c>
      <c r="F15759" s="58">
        <v>15464</v>
      </c>
      <c r="G15759" s="58">
        <v>-5154.67</v>
      </c>
      <c r="H15759" s="58">
        <v>10309.33</v>
      </c>
    </row>
    <row r="15760" spans="1:8">
      <c r="A15760" s="32">
        <v>972</v>
      </c>
      <c r="B15760" s="37">
        <v>100000403026</v>
      </c>
      <c r="C15760" s="32">
        <v>0</v>
      </c>
      <c r="D15760" s="38" t="s">
        <v>454</v>
      </c>
      <c r="E15760" s="38" t="s">
        <v>4508</v>
      </c>
      <c r="F15760" s="58">
        <v>15464</v>
      </c>
      <c r="G15760" s="58">
        <v>-5154.67</v>
      </c>
      <c r="H15760" s="58">
        <v>10309.33</v>
      </c>
    </row>
    <row r="15761" spans="1:8">
      <c r="A15761" s="32">
        <v>973</v>
      </c>
      <c r="B15761" s="37">
        <v>100000403027</v>
      </c>
      <c r="C15761" s="32">
        <v>0</v>
      </c>
      <c r="D15761" s="38" t="s">
        <v>454</v>
      </c>
      <c r="E15761" s="38" t="s">
        <v>4508</v>
      </c>
      <c r="F15761" s="58">
        <v>15464</v>
      </c>
      <c r="G15761" s="58">
        <v>-5154.67</v>
      </c>
      <c r="H15761" s="58">
        <v>10309.33</v>
      </c>
    </row>
    <row r="15762" spans="1:8">
      <c r="A15762" s="32">
        <v>974</v>
      </c>
      <c r="B15762" s="37">
        <v>100000403028</v>
      </c>
      <c r="C15762" s="32">
        <v>0</v>
      </c>
      <c r="D15762" s="38" t="s">
        <v>454</v>
      </c>
      <c r="E15762" s="38" t="s">
        <v>4508</v>
      </c>
      <c r="F15762" s="58">
        <v>15464</v>
      </c>
      <c r="G15762" s="58">
        <v>-5154.67</v>
      </c>
      <c r="H15762" s="58">
        <v>10309.33</v>
      </c>
    </row>
    <row r="15763" spans="1:8">
      <c r="A15763" s="32">
        <v>975</v>
      </c>
      <c r="B15763" s="37">
        <v>100000403029</v>
      </c>
      <c r="C15763" s="32">
        <v>0</v>
      </c>
      <c r="D15763" s="38" t="s">
        <v>454</v>
      </c>
      <c r="E15763" s="38" t="s">
        <v>4508</v>
      </c>
      <c r="F15763" s="58">
        <v>15464</v>
      </c>
      <c r="G15763" s="58">
        <v>-5154.67</v>
      </c>
      <c r="H15763" s="58">
        <v>10309.33</v>
      </c>
    </row>
    <row r="15764" spans="1:8">
      <c r="A15764" s="32">
        <v>976</v>
      </c>
      <c r="B15764" s="37">
        <v>100000403030</v>
      </c>
      <c r="C15764" s="32">
        <v>0</v>
      </c>
      <c r="D15764" s="38" t="s">
        <v>454</v>
      </c>
      <c r="E15764" s="38" t="s">
        <v>4508</v>
      </c>
      <c r="F15764" s="58">
        <v>15464</v>
      </c>
      <c r="G15764" s="58">
        <v>-5154.67</v>
      </c>
      <c r="H15764" s="58">
        <v>10309.33</v>
      </c>
    </row>
    <row r="15765" spans="1:8">
      <c r="A15765" s="32">
        <v>977</v>
      </c>
      <c r="B15765" s="37">
        <v>100000403031</v>
      </c>
      <c r="C15765" s="32">
        <v>0</v>
      </c>
      <c r="D15765" s="38" t="s">
        <v>454</v>
      </c>
      <c r="E15765" s="38" t="s">
        <v>4508</v>
      </c>
      <c r="F15765" s="58">
        <v>15464</v>
      </c>
      <c r="G15765" s="58">
        <v>-5154.67</v>
      </c>
      <c r="H15765" s="58">
        <v>10309.33</v>
      </c>
    </row>
    <row r="15766" spans="1:8">
      <c r="A15766" s="32">
        <v>978</v>
      </c>
      <c r="B15766" s="37">
        <v>100000403032</v>
      </c>
      <c r="C15766" s="32">
        <v>0</v>
      </c>
      <c r="D15766" s="38" t="s">
        <v>454</v>
      </c>
      <c r="E15766" s="38" t="s">
        <v>4508</v>
      </c>
      <c r="F15766" s="58">
        <v>15464</v>
      </c>
      <c r="G15766" s="58">
        <v>-5154.67</v>
      </c>
      <c r="H15766" s="58">
        <v>10309.33</v>
      </c>
    </row>
    <row r="15767" spans="1:8">
      <c r="A15767" s="32">
        <v>979</v>
      </c>
      <c r="B15767" s="37">
        <v>100000403033</v>
      </c>
      <c r="C15767" s="32">
        <v>0</v>
      </c>
      <c r="D15767" s="38" t="s">
        <v>454</v>
      </c>
      <c r="E15767" s="38" t="s">
        <v>4508</v>
      </c>
      <c r="F15767" s="58">
        <v>15464</v>
      </c>
      <c r="G15767" s="58">
        <v>-5154.67</v>
      </c>
      <c r="H15767" s="58">
        <v>10309.33</v>
      </c>
    </row>
    <row r="15768" spans="1:8">
      <c r="A15768" s="32">
        <v>980</v>
      </c>
      <c r="B15768" s="37">
        <v>100000403034</v>
      </c>
      <c r="C15768" s="32">
        <v>0</v>
      </c>
      <c r="D15768" s="38" t="s">
        <v>454</v>
      </c>
      <c r="E15768" s="38" t="s">
        <v>4508</v>
      </c>
      <c r="F15768" s="58">
        <v>15464</v>
      </c>
      <c r="G15768" s="58">
        <v>-5154.67</v>
      </c>
      <c r="H15768" s="58">
        <v>10309.33</v>
      </c>
    </row>
    <row r="15769" spans="1:8">
      <c r="A15769" s="32">
        <v>981</v>
      </c>
      <c r="B15769" s="37">
        <v>100000403035</v>
      </c>
      <c r="C15769" s="32">
        <v>0</v>
      </c>
      <c r="D15769" s="38" t="s">
        <v>454</v>
      </c>
      <c r="E15769" s="38" t="s">
        <v>4508</v>
      </c>
      <c r="F15769" s="58">
        <v>15464</v>
      </c>
      <c r="G15769" s="58">
        <v>-5154.67</v>
      </c>
      <c r="H15769" s="58">
        <v>10309.33</v>
      </c>
    </row>
    <row r="15770" spans="1:8">
      <c r="A15770" s="32">
        <v>982</v>
      </c>
      <c r="B15770" s="37">
        <v>100000403036</v>
      </c>
      <c r="C15770" s="32">
        <v>0</v>
      </c>
      <c r="D15770" s="38" t="s">
        <v>454</v>
      </c>
      <c r="E15770" s="38" t="s">
        <v>4508</v>
      </c>
      <c r="F15770" s="58">
        <v>15464</v>
      </c>
      <c r="G15770" s="58">
        <v>-5154.67</v>
      </c>
      <c r="H15770" s="58">
        <v>10309.33</v>
      </c>
    </row>
    <row r="15771" spans="1:8">
      <c r="A15771" s="32">
        <v>983</v>
      </c>
      <c r="B15771" s="37">
        <v>100000403037</v>
      </c>
      <c r="C15771" s="32">
        <v>0</v>
      </c>
      <c r="D15771" s="38" t="s">
        <v>454</v>
      </c>
      <c r="E15771" s="38" t="s">
        <v>4508</v>
      </c>
      <c r="F15771" s="58">
        <v>15464</v>
      </c>
      <c r="G15771" s="58">
        <v>-5154.67</v>
      </c>
      <c r="H15771" s="58">
        <v>10309.33</v>
      </c>
    </row>
    <row r="15772" spans="1:8">
      <c r="A15772" s="32">
        <v>984</v>
      </c>
      <c r="B15772" s="37">
        <v>100000403038</v>
      </c>
      <c r="C15772" s="32">
        <v>0</v>
      </c>
      <c r="D15772" s="38" t="s">
        <v>454</v>
      </c>
      <c r="E15772" s="38" t="s">
        <v>4508</v>
      </c>
      <c r="F15772" s="58">
        <v>15464</v>
      </c>
      <c r="G15772" s="58">
        <v>-5154.67</v>
      </c>
      <c r="H15772" s="58">
        <v>10309.33</v>
      </c>
    </row>
    <row r="15773" spans="1:8">
      <c r="A15773" s="32">
        <v>985</v>
      </c>
      <c r="B15773" s="37">
        <v>100000403039</v>
      </c>
      <c r="C15773" s="32">
        <v>0</v>
      </c>
      <c r="D15773" s="38" t="s">
        <v>454</v>
      </c>
      <c r="E15773" s="38" t="s">
        <v>4508</v>
      </c>
      <c r="F15773" s="58">
        <v>15464</v>
      </c>
      <c r="G15773" s="58">
        <v>-5154.67</v>
      </c>
      <c r="H15773" s="58">
        <v>10309.33</v>
      </c>
    </row>
    <row r="15774" spans="1:8">
      <c r="A15774" s="32">
        <v>986</v>
      </c>
      <c r="B15774" s="37">
        <v>100000403040</v>
      </c>
      <c r="C15774" s="32">
        <v>0</v>
      </c>
      <c r="D15774" s="38" t="s">
        <v>454</v>
      </c>
      <c r="E15774" s="38" t="s">
        <v>4508</v>
      </c>
      <c r="F15774" s="58">
        <v>15464</v>
      </c>
      <c r="G15774" s="58">
        <v>-5154.67</v>
      </c>
      <c r="H15774" s="58">
        <v>10309.33</v>
      </c>
    </row>
    <row r="15775" spans="1:8">
      <c r="A15775" s="32">
        <v>987</v>
      </c>
      <c r="B15775" s="37">
        <v>100000403041</v>
      </c>
      <c r="C15775" s="32">
        <v>0</v>
      </c>
      <c r="D15775" s="38" t="s">
        <v>454</v>
      </c>
      <c r="E15775" s="38" t="s">
        <v>4508</v>
      </c>
      <c r="F15775" s="58">
        <v>15464</v>
      </c>
      <c r="G15775" s="58">
        <v>-5154.67</v>
      </c>
      <c r="H15775" s="58">
        <v>10309.33</v>
      </c>
    </row>
    <row r="15776" spans="1:8">
      <c r="A15776" s="32">
        <v>988</v>
      </c>
      <c r="B15776" s="37">
        <v>100000403042</v>
      </c>
      <c r="C15776" s="32">
        <v>0</v>
      </c>
      <c r="D15776" s="38" t="s">
        <v>454</v>
      </c>
      <c r="E15776" s="38" t="s">
        <v>4508</v>
      </c>
      <c r="F15776" s="58">
        <v>15464</v>
      </c>
      <c r="G15776" s="58">
        <v>-5154.67</v>
      </c>
      <c r="H15776" s="58">
        <v>10309.33</v>
      </c>
    </row>
    <row r="15777" spans="1:8">
      <c r="A15777" s="32">
        <v>989</v>
      </c>
      <c r="B15777" s="37">
        <v>100000403043</v>
      </c>
      <c r="C15777" s="32">
        <v>0</v>
      </c>
      <c r="D15777" s="38" t="s">
        <v>454</v>
      </c>
      <c r="E15777" s="38" t="s">
        <v>4508</v>
      </c>
      <c r="F15777" s="58">
        <v>15464</v>
      </c>
      <c r="G15777" s="58">
        <v>-5154.67</v>
      </c>
      <c r="H15777" s="58">
        <v>10309.33</v>
      </c>
    </row>
    <row r="15778" spans="1:8">
      <c r="A15778" s="32">
        <v>990</v>
      </c>
      <c r="B15778" s="37">
        <v>100000403044</v>
      </c>
      <c r="C15778" s="32">
        <v>0</v>
      </c>
      <c r="D15778" s="38" t="s">
        <v>454</v>
      </c>
      <c r="E15778" s="38" t="s">
        <v>4508</v>
      </c>
      <c r="F15778" s="58">
        <v>15464</v>
      </c>
      <c r="G15778" s="58">
        <v>-5154.67</v>
      </c>
      <c r="H15778" s="58">
        <v>10309.33</v>
      </c>
    </row>
    <row r="15779" spans="1:8">
      <c r="A15779" s="32">
        <v>991</v>
      </c>
      <c r="B15779" s="37">
        <v>100000403045</v>
      </c>
      <c r="C15779" s="32">
        <v>0</v>
      </c>
      <c r="D15779" s="38" t="s">
        <v>454</v>
      </c>
      <c r="E15779" s="38" t="s">
        <v>4508</v>
      </c>
      <c r="F15779" s="58">
        <v>15464</v>
      </c>
      <c r="G15779" s="58">
        <v>-5154.67</v>
      </c>
      <c r="H15779" s="58">
        <v>10309.33</v>
      </c>
    </row>
    <row r="15780" spans="1:8">
      <c r="A15780" s="32">
        <v>992</v>
      </c>
      <c r="B15780" s="37">
        <v>100000403046</v>
      </c>
      <c r="C15780" s="32">
        <v>0</v>
      </c>
      <c r="D15780" s="38" t="s">
        <v>454</v>
      </c>
      <c r="E15780" s="38" t="s">
        <v>4508</v>
      </c>
      <c r="F15780" s="58">
        <v>15464</v>
      </c>
      <c r="G15780" s="58">
        <v>-5154.67</v>
      </c>
      <c r="H15780" s="58">
        <v>10309.33</v>
      </c>
    </row>
    <row r="15781" spans="1:8">
      <c r="A15781" s="32">
        <v>993</v>
      </c>
      <c r="B15781" s="37">
        <v>100000403047</v>
      </c>
      <c r="C15781" s="32">
        <v>0</v>
      </c>
      <c r="D15781" s="38" t="s">
        <v>454</v>
      </c>
      <c r="E15781" s="38" t="s">
        <v>4508</v>
      </c>
      <c r="F15781" s="58">
        <v>15464</v>
      </c>
      <c r="G15781" s="58">
        <v>-5154.67</v>
      </c>
      <c r="H15781" s="58">
        <v>10309.33</v>
      </c>
    </row>
    <row r="15782" spans="1:8">
      <c r="A15782" s="32">
        <v>994</v>
      </c>
      <c r="B15782" s="37">
        <v>100000403048</v>
      </c>
      <c r="C15782" s="32">
        <v>0</v>
      </c>
      <c r="D15782" s="38" t="s">
        <v>454</v>
      </c>
      <c r="E15782" s="38" t="s">
        <v>4508</v>
      </c>
      <c r="F15782" s="58">
        <v>15464</v>
      </c>
      <c r="G15782" s="58">
        <v>-5154.67</v>
      </c>
      <c r="H15782" s="58">
        <v>10309.33</v>
      </c>
    </row>
    <row r="15783" spans="1:8">
      <c r="A15783" s="32">
        <v>995</v>
      </c>
      <c r="B15783" s="37">
        <v>100000412968</v>
      </c>
      <c r="C15783" s="32">
        <v>0</v>
      </c>
      <c r="D15783" s="38" t="s">
        <v>2633</v>
      </c>
      <c r="E15783" s="38" t="s">
        <v>4273</v>
      </c>
      <c r="F15783" s="58">
        <v>27306.400000000001</v>
      </c>
      <c r="G15783" s="58">
        <v>-6633.33</v>
      </c>
      <c r="H15783" s="58">
        <v>20673.07</v>
      </c>
    </row>
    <row r="15784" spans="1:8">
      <c r="A15784" s="32">
        <v>996</v>
      </c>
      <c r="B15784" s="37">
        <v>100000417734</v>
      </c>
      <c r="C15784" s="32">
        <v>0</v>
      </c>
      <c r="D15784" s="38" t="s">
        <v>4509</v>
      </c>
      <c r="E15784" s="38" t="s">
        <v>4510</v>
      </c>
      <c r="F15784" s="58">
        <v>53500</v>
      </c>
      <c r="G15784" s="58">
        <v>-12361.18</v>
      </c>
      <c r="H15784" s="58">
        <v>41138.82</v>
      </c>
    </row>
    <row r="15785" spans="1:8">
      <c r="A15785" s="32">
        <v>997</v>
      </c>
      <c r="B15785" s="37">
        <v>100000424139</v>
      </c>
      <c r="C15785" s="32">
        <v>0</v>
      </c>
      <c r="D15785" s="38" t="s">
        <v>4511</v>
      </c>
      <c r="E15785" s="38" t="s">
        <v>4275</v>
      </c>
      <c r="F15785" s="58">
        <v>30000</v>
      </c>
      <c r="G15785" s="58">
        <v>-5753.42</v>
      </c>
      <c r="H15785" s="58">
        <v>24246.58</v>
      </c>
    </row>
    <row r="15786" spans="1:8">
      <c r="A15786" s="32">
        <v>998</v>
      </c>
      <c r="B15786" s="37">
        <v>100000424140</v>
      </c>
      <c r="C15786" s="32">
        <v>0</v>
      </c>
      <c r="D15786" s="38" t="s">
        <v>4511</v>
      </c>
      <c r="E15786" s="38" t="s">
        <v>4275</v>
      </c>
      <c r="F15786" s="58">
        <v>30000</v>
      </c>
      <c r="G15786" s="58">
        <v>-5753.42</v>
      </c>
      <c r="H15786" s="58">
        <v>24246.58</v>
      </c>
    </row>
    <row r="15787" spans="1:8">
      <c r="A15787" s="32">
        <v>999</v>
      </c>
      <c r="B15787" s="37">
        <v>100000424387</v>
      </c>
      <c r="C15787" s="32">
        <v>0</v>
      </c>
      <c r="D15787" s="38" t="s">
        <v>1205</v>
      </c>
      <c r="E15787" s="38" t="s">
        <v>4512</v>
      </c>
      <c r="F15787" s="58">
        <v>12626</v>
      </c>
      <c r="G15787" s="58">
        <v>-2652.04</v>
      </c>
      <c r="H15787" s="58">
        <v>9973.9599999999991</v>
      </c>
    </row>
    <row r="15788" spans="1:8">
      <c r="A15788" s="32">
        <v>1000</v>
      </c>
      <c r="B15788" s="37">
        <v>100000429933</v>
      </c>
      <c r="C15788" s="32">
        <v>0</v>
      </c>
      <c r="D15788" s="38" t="s">
        <v>390</v>
      </c>
      <c r="E15788" s="38" t="s">
        <v>4513</v>
      </c>
      <c r="F15788" s="58">
        <v>19260</v>
      </c>
      <c r="G15788" s="58">
        <v>-6103.4</v>
      </c>
      <c r="H15788" s="58">
        <v>13156.6</v>
      </c>
    </row>
    <row r="15789" spans="1:8">
      <c r="A15789" s="32">
        <v>1001</v>
      </c>
      <c r="B15789" s="37">
        <v>100000430341</v>
      </c>
      <c r="C15789" s="32">
        <v>0</v>
      </c>
      <c r="D15789" s="38" t="s">
        <v>2687</v>
      </c>
      <c r="E15789" s="38" t="s">
        <v>4514</v>
      </c>
      <c r="F15789" s="58">
        <v>11900</v>
      </c>
      <c r="G15789" s="58">
        <v>-2140.92</v>
      </c>
      <c r="H15789" s="58">
        <v>9759.08</v>
      </c>
    </row>
    <row r="15790" spans="1:8">
      <c r="A15790" s="32">
        <v>1002</v>
      </c>
      <c r="B15790" s="37">
        <v>100000430342</v>
      </c>
      <c r="C15790" s="32">
        <v>0</v>
      </c>
      <c r="D15790" s="38" t="s">
        <v>2687</v>
      </c>
      <c r="E15790" s="38" t="s">
        <v>4514</v>
      </c>
      <c r="F15790" s="58">
        <v>11900</v>
      </c>
      <c r="G15790" s="58">
        <v>-2140.92</v>
      </c>
      <c r="H15790" s="58">
        <v>9759.08</v>
      </c>
    </row>
    <row r="15791" spans="1:8">
      <c r="A15791" s="32">
        <v>1003</v>
      </c>
      <c r="B15791" s="37">
        <v>100000430344</v>
      </c>
      <c r="C15791" s="32">
        <v>0</v>
      </c>
      <c r="D15791" s="38" t="s">
        <v>2687</v>
      </c>
      <c r="E15791" s="38" t="s">
        <v>4514</v>
      </c>
      <c r="F15791" s="58">
        <v>11900</v>
      </c>
      <c r="G15791" s="58">
        <v>-2140.92</v>
      </c>
      <c r="H15791" s="58">
        <v>9759.08</v>
      </c>
    </row>
    <row r="15792" spans="1:8">
      <c r="A15792" s="32">
        <v>1004</v>
      </c>
      <c r="B15792" s="37">
        <v>100000430345</v>
      </c>
      <c r="C15792" s="32">
        <v>0</v>
      </c>
      <c r="D15792" s="38" t="s">
        <v>2687</v>
      </c>
      <c r="E15792" s="38" t="s">
        <v>4514</v>
      </c>
      <c r="F15792" s="58">
        <v>11900</v>
      </c>
      <c r="G15792" s="58">
        <v>-2140.92</v>
      </c>
      <c r="H15792" s="58">
        <v>9759.08</v>
      </c>
    </row>
    <row r="15793" spans="1:8">
      <c r="A15793" s="32">
        <v>1005</v>
      </c>
      <c r="B15793" s="37">
        <v>100000430349</v>
      </c>
      <c r="C15793" s="32">
        <v>0</v>
      </c>
      <c r="D15793" s="38" t="s">
        <v>2687</v>
      </c>
      <c r="E15793" s="38" t="s">
        <v>4514</v>
      </c>
      <c r="F15793" s="58">
        <v>11900</v>
      </c>
      <c r="G15793" s="58">
        <v>-2140.92</v>
      </c>
      <c r="H15793" s="58">
        <v>9759.08</v>
      </c>
    </row>
    <row r="15794" spans="1:8">
      <c r="A15794" s="32">
        <v>1006</v>
      </c>
      <c r="B15794" s="37">
        <v>100000449347</v>
      </c>
      <c r="C15794" s="32">
        <v>0</v>
      </c>
      <c r="D15794" s="38" t="s">
        <v>451</v>
      </c>
      <c r="E15794" s="38" t="s">
        <v>4515</v>
      </c>
      <c r="F15794" s="58">
        <v>21400</v>
      </c>
      <c r="G15794" s="58">
        <v>-2696.99</v>
      </c>
      <c r="H15794" s="58">
        <v>18703.009999999998</v>
      </c>
    </row>
    <row r="15795" spans="1:8">
      <c r="A15795" s="32">
        <v>1007</v>
      </c>
      <c r="B15795" s="37">
        <v>100000449348</v>
      </c>
      <c r="C15795" s="32">
        <v>0</v>
      </c>
      <c r="D15795" s="38" t="s">
        <v>451</v>
      </c>
      <c r="E15795" s="38" t="s">
        <v>4516</v>
      </c>
      <c r="F15795" s="58">
        <v>8560</v>
      </c>
      <c r="G15795" s="58">
        <v>-1078.79</v>
      </c>
      <c r="H15795" s="58">
        <v>7481.21</v>
      </c>
    </row>
    <row r="15796" spans="1:8">
      <c r="A15796" s="32">
        <v>1008</v>
      </c>
      <c r="B15796" s="37">
        <v>100000451266</v>
      </c>
      <c r="C15796" s="32">
        <v>0</v>
      </c>
      <c r="D15796" s="38" t="s">
        <v>460</v>
      </c>
      <c r="E15796" s="38" t="s">
        <v>4517</v>
      </c>
      <c r="F15796" s="58">
        <v>15000</v>
      </c>
      <c r="G15796" s="58">
        <v>-739.73</v>
      </c>
      <c r="H15796" s="58">
        <v>14260.27</v>
      </c>
    </row>
    <row r="15797" spans="1:8">
      <c r="A15797" s="32">
        <v>1009</v>
      </c>
      <c r="B15797" s="37">
        <v>100000451267</v>
      </c>
      <c r="C15797" s="32">
        <v>0</v>
      </c>
      <c r="D15797" s="38" t="s">
        <v>460</v>
      </c>
      <c r="E15797" s="38" t="s">
        <v>4517</v>
      </c>
      <c r="F15797" s="58">
        <v>15000</v>
      </c>
      <c r="G15797" s="58">
        <v>-739.73</v>
      </c>
      <c r="H15797" s="58">
        <v>14260.27</v>
      </c>
    </row>
    <row r="15798" spans="1:8">
      <c r="A15798" s="32">
        <v>1010</v>
      </c>
      <c r="B15798" s="37">
        <v>100000451268</v>
      </c>
      <c r="C15798" s="32">
        <v>0</v>
      </c>
      <c r="D15798" s="38" t="s">
        <v>460</v>
      </c>
      <c r="E15798" s="38" t="s">
        <v>4518</v>
      </c>
      <c r="F15798" s="58">
        <v>8800</v>
      </c>
      <c r="G15798" s="58">
        <v>-433.97</v>
      </c>
      <c r="H15798" s="58">
        <v>8366.0300000000007</v>
      </c>
    </row>
    <row r="15799" spans="1:8">
      <c r="A15799" s="32">
        <v>1011</v>
      </c>
      <c r="B15799" s="37">
        <v>100000453582</v>
      </c>
      <c r="C15799" s="32">
        <v>0</v>
      </c>
      <c r="D15799" s="38" t="s">
        <v>423</v>
      </c>
      <c r="E15799" s="38" t="s">
        <v>4519</v>
      </c>
      <c r="F15799" s="58">
        <v>107000</v>
      </c>
      <c r="G15799" s="58">
        <v>-8989.9599999999991</v>
      </c>
      <c r="H15799" s="58">
        <v>98010.04</v>
      </c>
    </row>
    <row r="15800" spans="1:8">
      <c r="A15800" s="32">
        <v>1012</v>
      </c>
      <c r="B15800" s="37">
        <v>100000474486</v>
      </c>
      <c r="C15800" s="32">
        <v>0</v>
      </c>
      <c r="D15800" s="38" t="s">
        <v>109</v>
      </c>
      <c r="E15800" s="38" t="s">
        <v>4520</v>
      </c>
      <c r="F15800" s="58">
        <v>24500</v>
      </c>
      <c r="G15800" s="58">
        <v>-2438.81</v>
      </c>
      <c r="H15800" s="58">
        <v>22061.19</v>
      </c>
    </row>
    <row r="15801" spans="1:8">
      <c r="A15801" s="32">
        <v>1013</v>
      </c>
      <c r="B15801" s="37">
        <v>100000474487</v>
      </c>
      <c r="C15801" s="32">
        <v>0</v>
      </c>
      <c r="D15801" s="38" t="s">
        <v>109</v>
      </c>
      <c r="E15801" s="38" t="s">
        <v>4520</v>
      </c>
      <c r="F15801" s="58">
        <v>24500</v>
      </c>
      <c r="G15801" s="58">
        <v>-2438.81</v>
      </c>
      <c r="H15801" s="58">
        <v>22061.19</v>
      </c>
    </row>
    <row r="15802" spans="1:8">
      <c r="A15802" s="32">
        <v>1014</v>
      </c>
      <c r="B15802" s="37">
        <v>100000474488</v>
      </c>
      <c r="C15802" s="32">
        <v>0</v>
      </c>
      <c r="D15802" s="38" t="s">
        <v>109</v>
      </c>
      <c r="E15802" s="38" t="s">
        <v>4520</v>
      </c>
      <c r="F15802" s="58">
        <v>19500</v>
      </c>
      <c r="G15802" s="58">
        <v>-765.75</v>
      </c>
      <c r="H15802" s="58">
        <v>18734.25</v>
      </c>
    </row>
    <row r="15803" spans="1:8">
      <c r="A15803" s="32">
        <v>1015</v>
      </c>
      <c r="B15803" s="37">
        <v>100000474489</v>
      </c>
      <c r="C15803" s="32">
        <v>0</v>
      </c>
      <c r="D15803" s="38" t="s">
        <v>109</v>
      </c>
      <c r="E15803" s="38" t="s">
        <v>4521</v>
      </c>
      <c r="F15803" s="58">
        <v>14873</v>
      </c>
      <c r="G15803" s="58">
        <v>-2159.64</v>
      </c>
      <c r="H15803" s="58">
        <v>12713.36</v>
      </c>
    </row>
    <row r="15804" spans="1:8">
      <c r="A15804" s="32">
        <v>1016</v>
      </c>
      <c r="B15804" s="37">
        <v>100000474490</v>
      </c>
      <c r="C15804" s="32">
        <v>0</v>
      </c>
      <c r="D15804" s="38" t="s">
        <v>109</v>
      </c>
      <c r="E15804" s="38" t="s">
        <v>4521</v>
      </c>
      <c r="F15804" s="58">
        <v>14873</v>
      </c>
      <c r="G15804" s="58">
        <v>-2159.64</v>
      </c>
      <c r="H15804" s="58">
        <v>12713.36</v>
      </c>
    </row>
    <row r="15805" spans="1:8">
      <c r="A15805" s="32">
        <v>1017</v>
      </c>
      <c r="B15805" s="37">
        <v>100000474491</v>
      </c>
      <c r="C15805" s="32">
        <v>0</v>
      </c>
      <c r="D15805" s="38" t="s">
        <v>109</v>
      </c>
      <c r="E15805" s="38" t="s">
        <v>4521</v>
      </c>
      <c r="F15805" s="58">
        <v>14873</v>
      </c>
      <c r="G15805" s="58">
        <v>-2159.64</v>
      </c>
      <c r="H15805" s="58">
        <v>12713.36</v>
      </c>
    </row>
    <row r="15806" spans="1:8">
      <c r="A15806" s="32">
        <v>1018</v>
      </c>
      <c r="B15806" s="37">
        <v>100000474492</v>
      </c>
      <c r="C15806" s="32">
        <v>0</v>
      </c>
      <c r="D15806" s="38" t="s">
        <v>109</v>
      </c>
      <c r="E15806" s="38" t="s">
        <v>4521</v>
      </c>
      <c r="F15806" s="58">
        <v>14873</v>
      </c>
      <c r="G15806" s="58">
        <v>-2159.64</v>
      </c>
      <c r="H15806" s="58">
        <v>12713.36</v>
      </c>
    </row>
    <row r="15807" spans="1:8">
      <c r="A15807" s="32">
        <v>1019</v>
      </c>
      <c r="B15807" s="37">
        <v>100000474493</v>
      </c>
      <c r="C15807" s="32">
        <v>0</v>
      </c>
      <c r="D15807" s="38" t="s">
        <v>109</v>
      </c>
      <c r="E15807" s="38" t="s">
        <v>4521</v>
      </c>
      <c r="F15807" s="58">
        <v>14873</v>
      </c>
      <c r="G15807" s="58">
        <v>-2159.64</v>
      </c>
      <c r="H15807" s="58">
        <v>12713.36</v>
      </c>
    </row>
    <row r="15808" spans="1:8">
      <c r="A15808" s="32">
        <v>1020</v>
      </c>
      <c r="B15808" s="37">
        <v>100000474494</v>
      </c>
      <c r="C15808" s="32">
        <v>0</v>
      </c>
      <c r="D15808" s="38" t="s">
        <v>109</v>
      </c>
      <c r="E15808" s="38" t="s">
        <v>4521</v>
      </c>
      <c r="F15808" s="58">
        <v>14873</v>
      </c>
      <c r="G15808" s="58">
        <v>-2159.64</v>
      </c>
      <c r="H15808" s="58">
        <v>12713.36</v>
      </c>
    </row>
    <row r="15809" spans="1:8">
      <c r="A15809" s="32">
        <v>1021</v>
      </c>
      <c r="B15809" s="37">
        <v>100000474495</v>
      </c>
      <c r="C15809" s="32">
        <v>0</v>
      </c>
      <c r="D15809" s="38" t="s">
        <v>109</v>
      </c>
      <c r="E15809" s="38" t="s">
        <v>4521</v>
      </c>
      <c r="F15809" s="58">
        <v>14873</v>
      </c>
      <c r="G15809" s="58">
        <v>-2159.64</v>
      </c>
      <c r="H15809" s="58">
        <v>12713.36</v>
      </c>
    </row>
    <row r="15810" spans="1:8">
      <c r="A15810" s="32">
        <v>1022</v>
      </c>
      <c r="B15810" s="37">
        <v>100000474496</v>
      </c>
      <c r="C15810" s="32">
        <v>0</v>
      </c>
      <c r="D15810" s="38" t="s">
        <v>109</v>
      </c>
      <c r="E15810" s="38" t="s">
        <v>4521</v>
      </c>
      <c r="F15810" s="58">
        <v>14873</v>
      </c>
      <c r="G15810" s="58">
        <v>-2159.64</v>
      </c>
      <c r="H15810" s="58">
        <v>12713.36</v>
      </c>
    </row>
    <row r="15811" spans="1:8">
      <c r="A15811" s="32">
        <v>1023</v>
      </c>
      <c r="B15811" s="37">
        <v>100000474497</v>
      </c>
      <c r="C15811" s="32">
        <v>0</v>
      </c>
      <c r="D15811" s="38" t="s">
        <v>109</v>
      </c>
      <c r="E15811" s="38" t="s">
        <v>4521</v>
      </c>
      <c r="F15811" s="58">
        <v>14873</v>
      </c>
      <c r="G15811" s="58">
        <v>-2159.64</v>
      </c>
      <c r="H15811" s="58">
        <v>12713.36</v>
      </c>
    </row>
    <row r="15812" spans="1:8">
      <c r="A15812" s="32">
        <v>1024</v>
      </c>
      <c r="B15812" s="37">
        <v>100000474498</v>
      </c>
      <c r="C15812" s="32">
        <v>0</v>
      </c>
      <c r="D15812" s="38" t="s">
        <v>109</v>
      </c>
      <c r="E15812" s="38" t="s">
        <v>4521</v>
      </c>
      <c r="F15812" s="58">
        <v>14873</v>
      </c>
      <c r="G15812" s="58">
        <v>-2159.64</v>
      </c>
      <c r="H15812" s="58">
        <v>12713.36</v>
      </c>
    </row>
    <row r="15813" spans="1:8">
      <c r="A15813" s="32">
        <v>1025</v>
      </c>
      <c r="B15813" s="37">
        <v>100000474499</v>
      </c>
      <c r="C15813" s="32">
        <v>0</v>
      </c>
      <c r="D15813" s="38" t="s">
        <v>109</v>
      </c>
      <c r="E15813" s="38" t="s">
        <v>4521</v>
      </c>
      <c r="F15813" s="58">
        <v>14873</v>
      </c>
      <c r="G15813" s="58">
        <v>-2159.64</v>
      </c>
      <c r="H15813" s="58">
        <v>12713.36</v>
      </c>
    </row>
    <row r="15814" spans="1:8">
      <c r="A15814" s="32">
        <v>1026</v>
      </c>
      <c r="B15814" s="37">
        <v>100000474500</v>
      </c>
      <c r="C15814" s="32">
        <v>0</v>
      </c>
      <c r="D15814" s="38" t="s">
        <v>109</v>
      </c>
      <c r="E15814" s="38" t="s">
        <v>4521</v>
      </c>
      <c r="F15814" s="58">
        <v>14873</v>
      </c>
      <c r="G15814" s="58">
        <v>-2159.64</v>
      </c>
      <c r="H15814" s="58">
        <v>12713.36</v>
      </c>
    </row>
    <row r="15815" spans="1:8">
      <c r="A15815" s="32">
        <v>1027</v>
      </c>
      <c r="B15815" s="37">
        <v>100000474501</v>
      </c>
      <c r="C15815" s="32">
        <v>0</v>
      </c>
      <c r="D15815" s="38" t="s">
        <v>109</v>
      </c>
      <c r="E15815" s="38" t="s">
        <v>4521</v>
      </c>
      <c r="F15815" s="58">
        <v>14873</v>
      </c>
      <c r="G15815" s="58">
        <v>-2159.64</v>
      </c>
      <c r="H15815" s="58">
        <v>12713.36</v>
      </c>
    </row>
    <row r="15816" spans="1:8">
      <c r="A15816" s="32">
        <v>1028</v>
      </c>
      <c r="B15816" s="37">
        <v>100000474502</v>
      </c>
      <c r="C15816" s="32">
        <v>0</v>
      </c>
      <c r="D15816" s="38" t="s">
        <v>109</v>
      </c>
      <c r="E15816" s="38" t="s">
        <v>4521</v>
      </c>
      <c r="F15816" s="58">
        <v>14873</v>
      </c>
      <c r="G15816" s="58">
        <v>-2159.64</v>
      </c>
      <c r="H15816" s="58">
        <v>12713.36</v>
      </c>
    </row>
    <row r="15817" spans="1:8">
      <c r="A15817" s="32">
        <v>1029</v>
      </c>
      <c r="B15817" s="37">
        <v>100000474503</v>
      </c>
      <c r="C15817" s="32">
        <v>0</v>
      </c>
      <c r="D15817" s="38" t="s">
        <v>109</v>
      </c>
      <c r="E15817" s="38" t="s">
        <v>4521</v>
      </c>
      <c r="F15817" s="58">
        <v>14873</v>
      </c>
      <c r="G15817" s="58">
        <v>-2159.64</v>
      </c>
      <c r="H15817" s="58">
        <v>12713.36</v>
      </c>
    </row>
    <row r="15818" spans="1:8">
      <c r="A15818" s="32">
        <v>1030</v>
      </c>
      <c r="B15818" s="37">
        <v>100000474504</v>
      </c>
      <c r="C15818" s="32">
        <v>0</v>
      </c>
      <c r="D15818" s="38" t="s">
        <v>109</v>
      </c>
      <c r="E15818" s="38" t="s">
        <v>4521</v>
      </c>
      <c r="F15818" s="58">
        <v>14873</v>
      </c>
      <c r="G15818" s="58">
        <v>-2159.64</v>
      </c>
      <c r="H15818" s="58">
        <v>12713.36</v>
      </c>
    </row>
    <row r="15819" spans="1:8">
      <c r="A15819" s="32">
        <v>1031</v>
      </c>
      <c r="B15819" s="37">
        <v>100000474505</v>
      </c>
      <c r="C15819" s="32">
        <v>0</v>
      </c>
      <c r="D15819" s="38" t="s">
        <v>109</v>
      </c>
      <c r="E15819" s="38" t="s">
        <v>4521</v>
      </c>
      <c r="F15819" s="58">
        <v>14873</v>
      </c>
      <c r="G15819" s="58">
        <v>-2159.64</v>
      </c>
      <c r="H15819" s="58">
        <v>12713.36</v>
      </c>
    </row>
    <row r="15820" spans="1:8">
      <c r="A15820" s="32">
        <v>1032</v>
      </c>
      <c r="B15820" s="37">
        <v>100000474506</v>
      </c>
      <c r="C15820" s="32">
        <v>0</v>
      </c>
      <c r="D15820" s="38" t="s">
        <v>109</v>
      </c>
      <c r="E15820" s="38" t="s">
        <v>4521</v>
      </c>
      <c r="F15820" s="58">
        <v>14873</v>
      </c>
      <c r="G15820" s="58">
        <v>-2159.64</v>
      </c>
      <c r="H15820" s="58">
        <v>12713.36</v>
      </c>
    </row>
    <row r="15821" spans="1:8">
      <c r="A15821" s="32">
        <v>1033</v>
      </c>
      <c r="B15821" s="37">
        <v>100000474507</v>
      </c>
      <c r="C15821" s="32">
        <v>0</v>
      </c>
      <c r="D15821" s="38" t="s">
        <v>109</v>
      </c>
      <c r="E15821" s="38" t="s">
        <v>4521</v>
      </c>
      <c r="F15821" s="58">
        <v>14873</v>
      </c>
      <c r="G15821" s="58">
        <v>-2159.64</v>
      </c>
      <c r="H15821" s="58">
        <v>12713.36</v>
      </c>
    </row>
    <row r="15822" spans="1:8">
      <c r="A15822" s="32">
        <v>1034</v>
      </c>
      <c r="B15822" s="37">
        <v>100000474508</v>
      </c>
      <c r="C15822" s="32">
        <v>0</v>
      </c>
      <c r="D15822" s="38" t="s">
        <v>109</v>
      </c>
      <c r="E15822" s="38" t="s">
        <v>4521</v>
      </c>
      <c r="F15822" s="58">
        <v>14873</v>
      </c>
      <c r="G15822" s="58">
        <v>-2159.64</v>
      </c>
      <c r="H15822" s="58">
        <v>12713.36</v>
      </c>
    </row>
    <row r="15823" spans="1:8">
      <c r="A15823" s="32">
        <v>1035</v>
      </c>
      <c r="B15823" s="37">
        <v>100000474509</v>
      </c>
      <c r="C15823" s="32">
        <v>0</v>
      </c>
      <c r="D15823" s="38" t="s">
        <v>109</v>
      </c>
      <c r="E15823" s="38" t="s">
        <v>4521</v>
      </c>
      <c r="F15823" s="58">
        <v>14873</v>
      </c>
      <c r="G15823" s="58">
        <v>-2159.64</v>
      </c>
      <c r="H15823" s="58">
        <v>12713.36</v>
      </c>
    </row>
    <row r="15824" spans="1:8">
      <c r="A15824" s="32">
        <v>1036</v>
      </c>
      <c r="B15824" s="37">
        <v>100000474510</v>
      </c>
      <c r="C15824" s="32">
        <v>0</v>
      </c>
      <c r="D15824" s="38" t="s">
        <v>109</v>
      </c>
      <c r="E15824" s="38" t="s">
        <v>4521</v>
      </c>
      <c r="F15824" s="58">
        <v>14873</v>
      </c>
      <c r="G15824" s="58">
        <v>-2159.64</v>
      </c>
      <c r="H15824" s="58">
        <v>12713.36</v>
      </c>
    </row>
    <row r="15825" spans="1:8">
      <c r="A15825" s="32">
        <v>1037</v>
      </c>
      <c r="B15825" s="37">
        <v>100000474511</v>
      </c>
      <c r="C15825" s="32">
        <v>0</v>
      </c>
      <c r="D15825" s="38" t="s">
        <v>109</v>
      </c>
      <c r="E15825" s="38" t="s">
        <v>4521</v>
      </c>
      <c r="F15825" s="58">
        <v>14873</v>
      </c>
      <c r="G15825" s="58">
        <v>-2159.64</v>
      </c>
      <c r="H15825" s="58">
        <v>12713.36</v>
      </c>
    </row>
    <row r="15826" spans="1:8">
      <c r="A15826" s="32">
        <v>1038</v>
      </c>
      <c r="B15826" s="37">
        <v>100000474512</v>
      </c>
      <c r="C15826" s="32">
        <v>0</v>
      </c>
      <c r="D15826" s="38" t="s">
        <v>109</v>
      </c>
      <c r="E15826" s="38" t="s">
        <v>4521</v>
      </c>
      <c r="F15826" s="58">
        <v>14873</v>
      </c>
      <c r="G15826" s="58">
        <v>-2159.64</v>
      </c>
      <c r="H15826" s="58">
        <v>12713.36</v>
      </c>
    </row>
    <row r="15827" spans="1:8">
      <c r="A15827" s="32">
        <v>1039</v>
      </c>
      <c r="B15827" s="37">
        <v>100000474513</v>
      </c>
      <c r="C15827" s="32">
        <v>0</v>
      </c>
      <c r="D15827" s="38" t="s">
        <v>109</v>
      </c>
      <c r="E15827" s="38" t="s">
        <v>4521</v>
      </c>
      <c r="F15827" s="58">
        <v>14873</v>
      </c>
      <c r="G15827" s="58">
        <v>-2159.64</v>
      </c>
      <c r="H15827" s="58">
        <v>12713.36</v>
      </c>
    </row>
    <row r="15828" spans="1:8">
      <c r="A15828" s="32">
        <v>1040</v>
      </c>
      <c r="B15828" s="37">
        <v>100000474514</v>
      </c>
      <c r="C15828" s="32">
        <v>0</v>
      </c>
      <c r="D15828" s="38" t="s">
        <v>109</v>
      </c>
      <c r="E15828" s="38" t="s">
        <v>4521</v>
      </c>
      <c r="F15828" s="58">
        <v>14873</v>
      </c>
      <c r="G15828" s="58">
        <v>-2159.64</v>
      </c>
      <c r="H15828" s="58">
        <v>12713.36</v>
      </c>
    </row>
    <row r="15829" spans="1:8">
      <c r="A15829" s="32">
        <v>1041</v>
      </c>
      <c r="B15829" s="37">
        <v>100000474515</v>
      </c>
      <c r="C15829" s="32">
        <v>0</v>
      </c>
      <c r="D15829" s="38" t="s">
        <v>109</v>
      </c>
      <c r="E15829" s="38" t="s">
        <v>4521</v>
      </c>
      <c r="F15829" s="58">
        <v>14873</v>
      </c>
      <c r="G15829" s="58">
        <v>-2159.64</v>
      </c>
      <c r="H15829" s="58">
        <v>12713.36</v>
      </c>
    </row>
    <row r="15830" spans="1:8">
      <c r="A15830" s="32">
        <v>1042</v>
      </c>
      <c r="B15830" s="37">
        <v>100000474516</v>
      </c>
      <c r="C15830" s="32">
        <v>0</v>
      </c>
      <c r="D15830" s="38" t="s">
        <v>109</v>
      </c>
      <c r="E15830" s="38" t="s">
        <v>4521</v>
      </c>
      <c r="F15830" s="58">
        <v>14873</v>
      </c>
      <c r="G15830" s="58">
        <v>-2159.64</v>
      </c>
      <c r="H15830" s="58">
        <v>12713.36</v>
      </c>
    </row>
    <row r="15831" spans="1:8">
      <c r="A15831" s="32">
        <v>1043</v>
      </c>
      <c r="B15831" s="37">
        <v>100000474517</v>
      </c>
      <c r="C15831" s="32">
        <v>0</v>
      </c>
      <c r="D15831" s="38" t="s">
        <v>109</v>
      </c>
      <c r="E15831" s="38" t="s">
        <v>4521</v>
      </c>
      <c r="F15831" s="58">
        <v>14873</v>
      </c>
      <c r="G15831" s="58">
        <v>-2159.64</v>
      </c>
      <c r="H15831" s="58">
        <v>12713.36</v>
      </c>
    </row>
    <row r="15832" spans="1:8">
      <c r="A15832" s="32">
        <v>1044</v>
      </c>
      <c r="B15832" s="37">
        <v>100000474518</v>
      </c>
      <c r="C15832" s="32">
        <v>0</v>
      </c>
      <c r="D15832" s="38" t="s">
        <v>109</v>
      </c>
      <c r="E15832" s="38" t="s">
        <v>4521</v>
      </c>
      <c r="F15832" s="58">
        <v>14873</v>
      </c>
      <c r="G15832" s="58">
        <v>-2159.64</v>
      </c>
      <c r="H15832" s="58">
        <v>12713.36</v>
      </c>
    </row>
    <row r="15833" spans="1:8">
      <c r="A15833" s="32">
        <v>1045</v>
      </c>
      <c r="B15833" s="37">
        <v>100000474519</v>
      </c>
      <c r="C15833" s="32">
        <v>0</v>
      </c>
      <c r="D15833" s="38" t="s">
        <v>109</v>
      </c>
      <c r="E15833" s="38" t="s">
        <v>4521</v>
      </c>
      <c r="F15833" s="58">
        <v>14873</v>
      </c>
      <c r="G15833" s="58">
        <v>-2159.64</v>
      </c>
      <c r="H15833" s="58">
        <v>12713.36</v>
      </c>
    </row>
    <row r="15834" spans="1:8">
      <c r="A15834" s="32">
        <v>1046</v>
      </c>
      <c r="B15834" s="37">
        <v>100000474520</v>
      </c>
      <c r="C15834" s="32">
        <v>0</v>
      </c>
      <c r="D15834" s="38" t="s">
        <v>109</v>
      </c>
      <c r="E15834" s="38" t="s">
        <v>4521</v>
      </c>
      <c r="F15834" s="58">
        <v>14873</v>
      </c>
      <c r="G15834" s="58">
        <v>-2159.64</v>
      </c>
      <c r="H15834" s="58">
        <v>12713.36</v>
      </c>
    </row>
    <row r="15835" spans="1:8">
      <c r="A15835" s="32">
        <v>1047</v>
      </c>
      <c r="B15835" s="37">
        <v>100000474521</v>
      </c>
      <c r="C15835" s="32">
        <v>0</v>
      </c>
      <c r="D15835" s="38" t="s">
        <v>109</v>
      </c>
      <c r="E15835" s="38" t="s">
        <v>4521</v>
      </c>
      <c r="F15835" s="58">
        <v>14873</v>
      </c>
      <c r="G15835" s="58">
        <v>-2159.64</v>
      </c>
      <c r="H15835" s="58">
        <v>12713.36</v>
      </c>
    </row>
    <row r="15836" spans="1:8">
      <c r="A15836" s="32">
        <v>1048</v>
      </c>
      <c r="B15836" s="37">
        <v>100000474522</v>
      </c>
      <c r="C15836" s="32">
        <v>0</v>
      </c>
      <c r="D15836" s="38" t="s">
        <v>109</v>
      </c>
      <c r="E15836" s="38" t="s">
        <v>4521</v>
      </c>
      <c r="F15836" s="58">
        <v>14873</v>
      </c>
      <c r="G15836" s="58">
        <v>-2159.64</v>
      </c>
      <c r="H15836" s="58">
        <v>12713.36</v>
      </c>
    </row>
    <row r="15837" spans="1:8">
      <c r="A15837" s="32">
        <v>1049</v>
      </c>
      <c r="B15837" s="37">
        <v>100000474523</v>
      </c>
      <c r="C15837" s="32">
        <v>0</v>
      </c>
      <c r="D15837" s="38" t="s">
        <v>109</v>
      </c>
      <c r="E15837" s="38" t="s">
        <v>4521</v>
      </c>
      <c r="F15837" s="58">
        <v>14873</v>
      </c>
      <c r="G15837" s="58">
        <v>-2159.64</v>
      </c>
      <c r="H15837" s="58">
        <v>12713.36</v>
      </c>
    </row>
    <row r="15838" spans="1:8">
      <c r="A15838" s="32">
        <v>1050</v>
      </c>
      <c r="B15838" s="37">
        <v>100000474524</v>
      </c>
      <c r="C15838" s="32">
        <v>0</v>
      </c>
      <c r="D15838" s="38" t="s">
        <v>109</v>
      </c>
      <c r="E15838" s="38" t="s">
        <v>4522</v>
      </c>
      <c r="F15838" s="58">
        <v>19474</v>
      </c>
      <c r="G15838" s="58">
        <v>-2827.73</v>
      </c>
      <c r="H15838" s="58">
        <v>16646.27</v>
      </c>
    </row>
    <row r="15839" spans="1:8">
      <c r="A15839" s="32">
        <v>1051</v>
      </c>
      <c r="B15839" s="37">
        <v>100000474525</v>
      </c>
      <c r="C15839" s="32">
        <v>0</v>
      </c>
      <c r="D15839" s="38" t="s">
        <v>109</v>
      </c>
      <c r="E15839" s="38" t="s">
        <v>4522</v>
      </c>
      <c r="F15839" s="58">
        <v>19474</v>
      </c>
      <c r="G15839" s="58">
        <v>-2827.73</v>
      </c>
      <c r="H15839" s="58">
        <v>16646.27</v>
      </c>
    </row>
    <row r="15840" spans="1:8">
      <c r="A15840" s="32">
        <v>1052</v>
      </c>
      <c r="B15840" s="37">
        <v>100000474526</v>
      </c>
      <c r="C15840" s="32">
        <v>0</v>
      </c>
      <c r="D15840" s="38" t="s">
        <v>109</v>
      </c>
      <c r="E15840" s="38" t="s">
        <v>4522</v>
      </c>
      <c r="F15840" s="58">
        <v>19474</v>
      </c>
      <c r="G15840" s="58">
        <v>-2827.73</v>
      </c>
      <c r="H15840" s="58">
        <v>16646.27</v>
      </c>
    </row>
    <row r="15841" spans="1:9">
      <c r="A15841" s="32">
        <v>1053</v>
      </c>
      <c r="B15841" s="37">
        <v>100000474527</v>
      </c>
      <c r="C15841" s="32">
        <v>0</v>
      </c>
      <c r="D15841" s="38" t="s">
        <v>109</v>
      </c>
      <c r="E15841" s="38" t="s">
        <v>4522</v>
      </c>
      <c r="F15841" s="58">
        <v>19474</v>
      </c>
      <c r="G15841" s="58">
        <v>-2827.73</v>
      </c>
      <c r="H15841" s="58">
        <v>16646.27</v>
      </c>
    </row>
    <row r="15842" spans="1:9">
      <c r="A15842" s="32">
        <v>1054</v>
      </c>
      <c r="B15842" s="37">
        <v>100000474528</v>
      </c>
      <c r="C15842" s="32">
        <v>0</v>
      </c>
      <c r="D15842" s="38" t="s">
        <v>109</v>
      </c>
      <c r="E15842" s="38" t="s">
        <v>4522</v>
      </c>
      <c r="F15842" s="58">
        <v>19474</v>
      </c>
      <c r="G15842" s="58">
        <v>-2827.73</v>
      </c>
      <c r="H15842" s="58">
        <v>16646.27</v>
      </c>
    </row>
    <row r="15843" spans="1:9">
      <c r="A15843" s="32">
        <v>1055</v>
      </c>
      <c r="B15843" s="37">
        <v>100000474529</v>
      </c>
      <c r="C15843" s="32">
        <v>0</v>
      </c>
      <c r="D15843" s="38" t="s">
        <v>109</v>
      </c>
      <c r="E15843" s="38" t="s">
        <v>4523</v>
      </c>
      <c r="F15843" s="58">
        <v>10700</v>
      </c>
      <c r="G15843" s="58">
        <v>-1553.7</v>
      </c>
      <c r="H15843" s="58">
        <v>9146.2999999999993</v>
      </c>
    </row>
    <row r="15844" spans="1:9">
      <c r="A15844" s="32">
        <v>1056</v>
      </c>
      <c r="B15844" s="37">
        <v>100000474530</v>
      </c>
      <c r="C15844" s="32">
        <v>0</v>
      </c>
      <c r="D15844" s="38" t="s">
        <v>109</v>
      </c>
      <c r="E15844" s="38" t="s">
        <v>4523</v>
      </c>
      <c r="F15844" s="58">
        <v>10700</v>
      </c>
      <c r="G15844" s="58">
        <v>-1553.7</v>
      </c>
      <c r="H15844" s="58">
        <v>9146.2999999999993</v>
      </c>
    </row>
    <row r="15845" spans="1:9">
      <c r="A15845" s="32">
        <v>1057</v>
      </c>
      <c r="B15845" s="37">
        <v>100000474531</v>
      </c>
      <c r="C15845" s="32">
        <v>0</v>
      </c>
      <c r="D15845" s="38" t="s">
        <v>109</v>
      </c>
      <c r="E15845" s="38" t="s">
        <v>4523</v>
      </c>
      <c r="F15845" s="58">
        <v>10700</v>
      </c>
      <c r="G15845" s="58">
        <v>-1553.7</v>
      </c>
      <c r="H15845" s="58">
        <v>9146.2999999999993</v>
      </c>
    </row>
    <row r="15846" spans="1:9">
      <c r="A15846" s="32">
        <v>1058</v>
      </c>
      <c r="B15846" s="37">
        <v>100000474532</v>
      </c>
      <c r="C15846" s="32">
        <v>0</v>
      </c>
      <c r="D15846" s="38" t="s">
        <v>109</v>
      </c>
      <c r="E15846" s="38" t="s">
        <v>4523</v>
      </c>
      <c r="F15846" s="58">
        <v>10700</v>
      </c>
      <c r="G15846" s="58">
        <v>-1553.7</v>
      </c>
      <c r="H15846" s="58">
        <v>9146.2999999999993</v>
      </c>
    </row>
    <row r="15847" spans="1:9">
      <c r="A15847" s="32">
        <v>1059</v>
      </c>
      <c r="B15847" s="37">
        <v>100000474533</v>
      </c>
      <c r="C15847" s="32">
        <v>0</v>
      </c>
      <c r="D15847" s="38" t="s">
        <v>109</v>
      </c>
      <c r="E15847" s="38" t="s">
        <v>4523</v>
      </c>
      <c r="F15847" s="58">
        <v>6099</v>
      </c>
      <c r="G15847" s="58">
        <v>-885.61</v>
      </c>
      <c r="H15847" s="58">
        <v>5213.3900000000003</v>
      </c>
    </row>
    <row r="15848" spans="1:9">
      <c r="A15848" s="32">
        <v>1060</v>
      </c>
      <c r="B15848" s="37">
        <v>100000474534</v>
      </c>
      <c r="C15848" s="32">
        <v>0</v>
      </c>
      <c r="D15848" s="38" t="s">
        <v>109</v>
      </c>
      <c r="E15848" s="38" t="s">
        <v>4524</v>
      </c>
      <c r="F15848" s="58">
        <v>15900.2</v>
      </c>
      <c r="G15848" s="58">
        <v>-2308.8000000000002</v>
      </c>
      <c r="H15848" s="58">
        <v>13591.4</v>
      </c>
    </row>
    <row r="15849" spans="1:9" s="80" customFormat="1">
      <c r="A15849" s="77">
        <v>1061</v>
      </c>
      <c r="B15849" s="78">
        <v>100000474607</v>
      </c>
      <c r="C15849" s="77">
        <v>0</v>
      </c>
      <c r="D15849" s="79" t="s">
        <v>109</v>
      </c>
      <c r="E15849" s="79" t="s">
        <v>4521</v>
      </c>
      <c r="F15849" s="82">
        <v>1827.92</v>
      </c>
      <c r="G15849" s="82">
        <v>-602.61</v>
      </c>
      <c r="H15849" s="82">
        <v>1225.31</v>
      </c>
      <c r="I15849" s="82"/>
    </row>
    <row r="15850" spans="1:9" s="80" customFormat="1">
      <c r="A15850" s="77"/>
      <c r="B15850" s="78">
        <v>100000474607</v>
      </c>
      <c r="C15850" s="77">
        <v>1</v>
      </c>
      <c r="D15850" s="79" t="s">
        <v>109</v>
      </c>
      <c r="E15850" s="79" t="s">
        <v>4521</v>
      </c>
      <c r="F15850" s="82">
        <v>20107.080000000002</v>
      </c>
      <c r="G15850" s="82">
        <v>-6628.71</v>
      </c>
      <c r="H15850" s="82">
        <v>13478.37</v>
      </c>
      <c r="I15850" s="83"/>
    </row>
    <row r="15851" spans="1:9" s="80" customFormat="1">
      <c r="A15851" s="77" t="s">
        <v>5216</v>
      </c>
      <c r="B15851" s="78">
        <v>100000474616</v>
      </c>
      <c r="C15851" s="77">
        <v>0</v>
      </c>
      <c r="D15851" s="79" t="s">
        <v>109</v>
      </c>
      <c r="E15851" s="79" t="s">
        <v>4525</v>
      </c>
      <c r="F15851" s="82">
        <v>9975</v>
      </c>
      <c r="G15851" s="82">
        <v>-3288.46</v>
      </c>
      <c r="H15851" s="82">
        <v>6686.54</v>
      </c>
      <c r="I15851" s="83"/>
    </row>
    <row r="15852" spans="1:9" s="80" customFormat="1">
      <c r="A15852" s="77"/>
      <c r="B15852" s="78">
        <v>100000474616</v>
      </c>
      <c r="C15852" s="77">
        <v>1</v>
      </c>
      <c r="D15852" s="79" t="s">
        <v>109</v>
      </c>
      <c r="E15852" s="79" t="s">
        <v>4525</v>
      </c>
      <c r="F15852" s="82">
        <v>109725</v>
      </c>
      <c r="G15852" s="82">
        <v>-109724</v>
      </c>
      <c r="H15852" s="82">
        <v>1</v>
      </c>
      <c r="I15852" s="83"/>
    </row>
    <row r="15853" spans="1:9">
      <c r="A15853" s="32">
        <v>1062</v>
      </c>
      <c r="B15853" s="37">
        <v>100000254497</v>
      </c>
      <c r="C15853" s="32">
        <v>0</v>
      </c>
      <c r="D15853" s="38" t="s">
        <v>4778</v>
      </c>
      <c r="E15853" s="38" t="s">
        <v>4779</v>
      </c>
      <c r="F15853" s="58">
        <v>289900</v>
      </c>
      <c r="G15853" s="58">
        <v>-286723.01</v>
      </c>
      <c r="H15853" s="58">
        <v>3176.99</v>
      </c>
    </row>
    <row r="15854" spans="1:9">
      <c r="A15854" s="32">
        <v>1063</v>
      </c>
      <c r="B15854" s="37">
        <v>100000257623</v>
      </c>
      <c r="C15854" s="32">
        <v>0</v>
      </c>
      <c r="D15854" s="38" t="s">
        <v>227</v>
      </c>
      <c r="E15854" s="38" t="s">
        <v>4521</v>
      </c>
      <c r="F15854" s="58">
        <v>21935</v>
      </c>
      <c r="G15854" s="58">
        <v>-20412.57</v>
      </c>
      <c r="H15854" s="58">
        <v>1522.43</v>
      </c>
    </row>
    <row r="15855" spans="1:9">
      <c r="A15855" s="32">
        <v>1064</v>
      </c>
      <c r="B15855" s="37">
        <v>100000257624</v>
      </c>
      <c r="C15855" s="32">
        <v>0</v>
      </c>
      <c r="D15855" s="38" t="s">
        <v>227</v>
      </c>
      <c r="E15855" s="38" t="s">
        <v>4521</v>
      </c>
      <c r="F15855" s="58">
        <v>21935</v>
      </c>
      <c r="G15855" s="58">
        <v>-20412.57</v>
      </c>
      <c r="H15855" s="58">
        <v>1522.43</v>
      </c>
    </row>
    <row r="15856" spans="1:9">
      <c r="A15856" s="32">
        <v>1065</v>
      </c>
      <c r="B15856" s="37">
        <v>100000257625</v>
      </c>
      <c r="C15856" s="32">
        <v>0</v>
      </c>
      <c r="D15856" s="38" t="s">
        <v>227</v>
      </c>
      <c r="E15856" s="38" t="s">
        <v>4521</v>
      </c>
      <c r="F15856" s="58">
        <v>21935</v>
      </c>
      <c r="G15856" s="58">
        <v>-20412.57</v>
      </c>
      <c r="H15856" s="58">
        <v>1522.43</v>
      </c>
    </row>
    <row r="15857" spans="1:8">
      <c r="A15857" s="32">
        <v>1066</v>
      </c>
      <c r="B15857" s="37">
        <v>100000257626</v>
      </c>
      <c r="C15857" s="32">
        <v>0</v>
      </c>
      <c r="D15857" s="38" t="s">
        <v>227</v>
      </c>
      <c r="E15857" s="38" t="s">
        <v>4780</v>
      </c>
      <c r="F15857" s="58">
        <v>11984</v>
      </c>
      <c r="G15857" s="58">
        <v>-11152.23</v>
      </c>
      <c r="H15857" s="58">
        <v>831.77</v>
      </c>
    </row>
    <row r="15858" spans="1:8">
      <c r="A15858" s="32">
        <v>1067</v>
      </c>
      <c r="B15858" s="37">
        <v>100000257627</v>
      </c>
      <c r="C15858" s="32">
        <v>0</v>
      </c>
      <c r="D15858" s="38" t="s">
        <v>227</v>
      </c>
      <c r="E15858" s="38" t="s">
        <v>4780</v>
      </c>
      <c r="F15858" s="58">
        <v>11984</v>
      </c>
      <c r="G15858" s="58">
        <v>-11152.23</v>
      </c>
      <c r="H15858" s="58">
        <v>831.77</v>
      </c>
    </row>
    <row r="15859" spans="1:8">
      <c r="A15859" s="32">
        <v>1068</v>
      </c>
      <c r="B15859" s="37">
        <v>100000292581</v>
      </c>
      <c r="C15859" s="32">
        <v>0</v>
      </c>
      <c r="D15859" s="38" t="s">
        <v>231</v>
      </c>
      <c r="E15859" s="38" t="s">
        <v>4781</v>
      </c>
      <c r="F15859" s="58">
        <v>25225.25</v>
      </c>
      <c r="G15859" s="58">
        <v>-22737.279999999999</v>
      </c>
      <c r="H15859" s="58">
        <v>2487.9699999999998</v>
      </c>
    </row>
    <row r="15860" spans="1:8">
      <c r="A15860" s="32">
        <v>1069</v>
      </c>
      <c r="B15860" s="37">
        <v>100000296763</v>
      </c>
      <c r="C15860" s="32">
        <v>0</v>
      </c>
      <c r="D15860" s="38" t="s">
        <v>2080</v>
      </c>
      <c r="E15860" s="38" t="s">
        <v>4782</v>
      </c>
      <c r="F15860" s="58">
        <v>23540</v>
      </c>
      <c r="G15860" s="58">
        <v>-19992.88</v>
      </c>
      <c r="H15860" s="58">
        <v>3547.12</v>
      </c>
    </row>
    <row r="15861" spans="1:8">
      <c r="A15861" s="32">
        <v>1070</v>
      </c>
      <c r="B15861" s="37">
        <v>100000296764</v>
      </c>
      <c r="C15861" s="32">
        <v>0</v>
      </c>
      <c r="D15861" s="38" t="s">
        <v>2080</v>
      </c>
      <c r="E15861" s="38" t="s">
        <v>4782</v>
      </c>
      <c r="F15861" s="58">
        <v>23540</v>
      </c>
      <c r="G15861" s="58">
        <v>-19992.88</v>
      </c>
      <c r="H15861" s="58">
        <v>3547.12</v>
      </c>
    </row>
    <row r="15862" spans="1:8">
      <c r="A15862" s="32">
        <v>1071</v>
      </c>
      <c r="B15862" s="37">
        <v>100000296765</v>
      </c>
      <c r="C15862" s="32">
        <v>0</v>
      </c>
      <c r="D15862" s="38" t="s">
        <v>2080</v>
      </c>
      <c r="E15862" s="38" t="s">
        <v>4782</v>
      </c>
      <c r="F15862" s="58">
        <v>23540</v>
      </c>
      <c r="G15862" s="58">
        <v>-19992.88</v>
      </c>
      <c r="H15862" s="58">
        <v>3547.12</v>
      </c>
    </row>
    <row r="15863" spans="1:8">
      <c r="A15863" s="32">
        <v>1072</v>
      </c>
      <c r="B15863" s="37">
        <v>100000296766</v>
      </c>
      <c r="C15863" s="32">
        <v>0</v>
      </c>
      <c r="D15863" s="38" t="s">
        <v>2080</v>
      </c>
      <c r="E15863" s="38" t="s">
        <v>4782</v>
      </c>
      <c r="F15863" s="58">
        <v>23540</v>
      </c>
      <c r="G15863" s="58">
        <v>-19992.88</v>
      </c>
      <c r="H15863" s="58">
        <v>3547.12</v>
      </c>
    </row>
    <row r="15864" spans="1:8">
      <c r="A15864" s="32">
        <v>1073</v>
      </c>
      <c r="B15864" s="37">
        <v>100000296767</v>
      </c>
      <c r="C15864" s="32">
        <v>0</v>
      </c>
      <c r="D15864" s="38" t="s">
        <v>2080</v>
      </c>
      <c r="E15864" s="38" t="s">
        <v>4782</v>
      </c>
      <c r="F15864" s="58">
        <v>23540</v>
      </c>
      <c r="G15864" s="58">
        <v>-19992.88</v>
      </c>
      <c r="H15864" s="58">
        <v>3547.12</v>
      </c>
    </row>
    <row r="15865" spans="1:8">
      <c r="A15865" s="32">
        <v>1074</v>
      </c>
      <c r="B15865" s="37">
        <v>100000296768</v>
      </c>
      <c r="C15865" s="32">
        <v>0</v>
      </c>
      <c r="D15865" s="38" t="s">
        <v>2080</v>
      </c>
      <c r="E15865" s="38" t="s">
        <v>4783</v>
      </c>
      <c r="F15865" s="58">
        <v>20330</v>
      </c>
      <c r="G15865" s="58">
        <v>-17266.580000000002</v>
      </c>
      <c r="H15865" s="58">
        <v>3063.42</v>
      </c>
    </row>
    <row r="15866" spans="1:8">
      <c r="A15866" s="32">
        <v>1075</v>
      </c>
      <c r="B15866" s="37">
        <v>100000296769</v>
      </c>
      <c r="C15866" s="32">
        <v>0</v>
      </c>
      <c r="D15866" s="38" t="s">
        <v>2080</v>
      </c>
      <c r="E15866" s="38" t="s">
        <v>4783</v>
      </c>
      <c r="F15866" s="58">
        <v>20330</v>
      </c>
      <c r="G15866" s="58">
        <v>-17266.580000000002</v>
      </c>
      <c r="H15866" s="58">
        <v>3063.42</v>
      </c>
    </row>
    <row r="15867" spans="1:8">
      <c r="A15867" s="32">
        <v>1076</v>
      </c>
      <c r="B15867" s="37">
        <v>100000296770</v>
      </c>
      <c r="C15867" s="32">
        <v>0</v>
      </c>
      <c r="D15867" s="38" t="s">
        <v>2080</v>
      </c>
      <c r="E15867" s="38" t="s">
        <v>4783</v>
      </c>
      <c r="F15867" s="58">
        <v>20330</v>
      </c>
      <c r="G15867" s="58">
        <v>-17266.580000000002</v>
      </c>
      <c r="H15867" s="58">
        <v>3063.42</v>
      </c>
    </row>
    <row r="15868" spans="1:8">
      <c r="A15868" s="32">
        <v>1077</v>
      </c>
      <c r="B15868" s="37">
        <v>100000296771</v>
      </c>
      <c r="C15868" s="32">
        <v>0</v>
      </c>
      <c r="D15868" s="38" t="s">
        <v>2080</v>
      </c>
      <c r="E15868" s="38" t="s">
        <v>4783</v>
      </c>
      <c r="F15868" s="58">
        <v>20330</v>
      </c>
      <c r="G15868" s="58">
        <v>-17266.580000000002</v>
      </c>
      <c r="H15868" s="58">
        <v>3063.42</v>
      </c>
    </row>
    <row r="15869" spans="1:8">
      <c r="A15869" s="32">
        <v>1078</v>
      </c>
      <c r="B15869" s="37">
        <v>100000296772</v>
      </c>
      <c r="C15869" s="32">
        <v>0</v>
      </c>
      <c r="D15869" s="38" t="s">
        <v>2080</v>
      </c>
      <c r="E15869" s="38" t="s">
        <v>4783</v>
      </c>
      <c r="F15869" s="58">
        <v>20330</v>
      </c>
      <c r="G15869" s="58">
        <v>-17266.580000000002</v>
      </c>
      <c r="H15869" s="58">
        <v>3063.42</v>
      </c>
    </row>
    <row r="15870" spans="1:8">
      <c r="A15870" s="32">
        <v>1079</v>
      </c>
      <c r="B15870" s="37">
        <v>100000296773</v>
      </c>
      <c r="C15870" s="32">
        <v>0</v>
      </c>
      <c r="D15870" s="38" t="s">
        <v>2080</v>
      </c>
      <c r="E15870" s="38" t="s">
        <v>4783</v>
      </c>
      <c r="F15870" s="58">
        <v>20330</v>
      </c>
      <c r="G15870" s="58">
        <v>-17266.580000000002</v>
      </c>
      <c r="H15870" s="58">
        <v>3063.42</v>
      </c>
    </row>
    <row r="15871" spans="1:8">
      <c r="A15871" s="32">
        <v>1080</v>
      </c>
      <c r="B15871" s="37">
        <v>100000296774</v>
      </c>
      <c r="C15871" s="32">
        <v>0</v>
      </c>
      <c r="D15871" s="38" t="s">
        <v>2080</v>
      </c>
      <c r="E15871" s="38" t="s">
        <v>4783</v>
      </c>
      <c r="F15871" s="58">
        <v>20330</v>
      </c>
      <c r="G15871" s="58">
        <v>-17266.580000000002</v>
      </c>
      <c r="H15871" s="58">
        <v>3063.42</v>
      </c>
    </row>
    <row r="15872" spans="1:8">
      <c r="A15872" s="32">
        <v>1081</v>
      </c>
      <c r="B15872" s="37">
        <v>100000296775</v>
      </c>
      <c r="C15872" s="32">
        <v>0</v>
      </c>
      <c r="D15872" s="38" t="s">
        <v>2080</v>
      </c>
      <c r="E15872" s="38" t="s">
        <v>4783</v>
      </c>
      <c r="F15872" s="58">
        <v>20330</v>
      </c>
      <c r="G15872" s="58">
        <v>-17266.580000000002</v>
      </c>
      <c r="H15872" s="58">
        <v>3063.42</v>
      </c>
    </row>
    <row r="15873" spans="1:8">
      <c r="A15873" s="32">
        <v>1082</v>
      </c>
      <c r="B15873" s="37">
        <v>100000296776</v>
      </c>
      <c r="C15873" s="32">
        <v>0</v>
      </c>
      <c r="D15873" s="38" t="s">
        <v>2080</v>
      </c>
      <c r="E15873" s="38" t="s">
        <v>4783</v>
      </c>
      <c r="F15873" s="58">
        <v>20330</v>
      </c>
      <c r="G15873" s="58">
        <v>-17266.580000000002</v>
      </c>
      <c r="H15873" s="58">
        <v>3063.42</v>
      </c>
    </row>
    <row r="15874" spans="1:8">
      <c r="A15874" s="32">
        <v>1083</v>
      </c>
      <c r="B15874" s="37">
        <v>100000296777</v>
      </c>
      <c r="C15874" s="32">
        <v>0</v>
      </c>
      <c r="D15874" s="38" t="s">
        <v>2080</v>
      </c>
      <c r="E15874" s="38" t="s">
        <v>4783</v>
      </c>
      <c r="F15874" s="58">
        <v>20330</v>
      </c>
      <c r="G15874" s="58">
        <v>-17266.580000000002</v>
      </c>
      <c r="H15874" s="58">
        <v>3063.42</v>
      </c>
    </row>
    <row r="15875" spans="1:8">
      <c r="A15875" s="32">
        <v>1084</v>
      </c>
      <c r="B15875" s="37">
        <v>100000296778</v>
      </c>
      <c r="C15875" s="32">
        <v>0</v>
      </c>
      <c r="D15875" s="38" t="s">
        <v>2080</v>
      </c>
      <c r="E15875" s="38" t="s">
        <v>4783</v>
      </c>
      <c r="F15875" s="58">
        <v>20330</v>
      </c>
      <c r="G15875" s="58">
        <v>-17266.580000000002</v>
      </c>
      <c r="H15875" s="58">
        <v>3063.42</v>
      </c>
    </row>
    <row r="15876" spans="1:8">
      <c r="A15876" s="32">
        <v>1085</v>
      </c>
      <c r="B15876" s="37">
        <v>100000296779</v>
      </c>
      <c r="C15876" s="32">
        <v>0</v>
      </c>
      <c r="D15876" s="38" t="s">
        <v>2080</v>
      </c>
      <c r="E15876" s="38" t="s">
        <v>4783</v>
      </c>
      <c r="F15876" s="58">
        <v>20330</v>
      </c>
      <c r="G15876" s="58">
        <v>-17266.580000000002</v>
      </c>
      <c r="H15876" s="58">
        <v>3063.42</v>
      </c>
    </row>
    <row r="15877" spans="1:8">
      <c r="A15877" s="32">
        <v>1086</v>
      </c>
      <c r="B15877" s="37">
        <v>100000296780</v>
      </c>
      <c r="C15877" s="32">
        <v>0</v>
      </c>
      <c r="D15877" s="38" t="s">
        <v>2080</v>
      </c>
      <c r="E15877" s="38" t="s">
        <v>4783</v>
      </c>
      <c r="F15877" s="58">
        <v>20330</v>
      </c>
      <c r="G15877" s="58">
        <v>-17266.580000000002</v>
      </c>
      <c r="H15877" s="58">
        <v>3063.42</v>
      </c>
    </row>
    <row r="15878" spans="1:8">
      <c r="A15878" s="32">
        <v>1087</v>
      </c>
      <c r="B15878" s="37">
        <v>100000296781</v>
      </c>
      <c r="C15878" s="32">
        <v>0</v>
      </c>
      <c r="D15878" s="38" t="s">
        <v>2080</v>
      </c>
      <c r="E15878" s="38" t="s">
        <v>4783</v>
      </c>
      <c r="F15878" s="58">
        <v>20330</v>
      </c>
      <c r="G15878" s="58">
        <v>-17266.580000000002</v>
      </c>
      <c r="H15878" s="58">
        <v>3063.42</v>
      </c>
    </row>
    <row r="15879" spans="1:8">
      <c r="A15879" s="32">
        <v>1088</v>
      </c>
      <c r="B15879" s="37">
        <v>100000296782</v>
      </c>
      <c r="C15879" s="32">
        <v>0</v>
      </c>
      <c r="D15879" s="38" t="s">
        <v>2080</v>
      </c>
      <c r="E15879" s="38" t="s">
        <v>4783</v>
      </c>
      <c r="F15879" s="58">
        <v>20330</v>
      </c>
      <c r="G15879" s="58">
        <v>-17266.580000000002</v>
      </c>
      <c r="H15879" s="58">
        <v>3063.42</v>
      </c>
    </row>
    <row r="15880" spans="1:8">
      <c r="A15880" s="32">
        <v>1089</v>
      </c>
      <c r="B15880" s="37">
        <v>100000296783</v>
      </c>
      <c r="C15880" s="32">
        <v>0</v>
      </c>
      <c r="D15880" s="38" t="s">
        <v>2080</v>
      </c>
      <c r="E15880" s="38" t="s">
        <v>4783</v>
      </c>
      <c r="F15880" s="58">
        <v>20330</v>
      </c>
      <c r="G15880" s="58">
        <v>-17266.580000000002</v>
      </c>
      <c r="H15880" s="58">
        <v>3063.42</v>
      </c>
    </row>
    <row r="15881" spans="1:8">
      <c r="A15881" s="32">
        <v>1090</v>
      </c>
      <c r="B15881" s="37">
        <v>100000296784</v>
      </c>
      <c r="C15881" s="32">
        <v>0</v>
      </c>
      <c r="D15881" s="38" t="s">
        <v>2080</v>
      </c>
      <c r="E15881" s="38" t="s">
        <v>4783</v>
      </c>
      <c r="F15881" s="58">
        <v>20330</v>
      </c>
      <c r="G15881" s="58">
        <v>-17266.580000000002</v>
      </c>
      <c r="H15881" s="58">
        <v>3063.42</v>
      </c>
    </row>
    <row r="15882" spans="1:8">
      <c r="A15882" s="32">
        <v>1091</v>
      </c>
      <c r="B15882" s="37">
        <v>100000296785</v>
      </c>
      <c r="C15882" s="32">
        <v>0</v>
      </c>
      <c r="D15882" s="38" t="s">
        <v>2080</v>
      </c>
      <c r="E15882" s="38" t="s">
        <v>4783</v>
      </c>
      <c r="F15882" s="58">
        <v>20330</v>
      </c>
      <c r="G15882" s="58">
        <v>-17266.580000000002</v>
      </c>
      <c r="H15882" s="58">
        <v>3063.42</v>
      </c>
    </row>
    <row r="15883" spans="1:8">
      <c r="A15883" s="32">
        <v>1092</v>
      </c>
      <c r="B15883" s="37">
        <v>100000296786</v>
      </c>
      <c r="C15883" s="32">
        <v>0</v>
      </c>
      <c r="D15883" s="38" t="s">
        <v>2080</v>
      </c>
      <c r="E15883" s="38" t="s">
        <v>4783</v>
      </c>
      <c r="F15883" s="58">
        <v>20330</v>
      </c>
      <c r="G15883" s="58">
        <v>-17266.580000000002</v>
      </c>
      <c r="H15883" s="58">
        <v>3063.42</v>
      </c>
    </row>
    <row r="15884" spans="1:8">
      <c r="A15884" s="32">
        <v>1093</v>
      </c>
      <c r="B15884" s="37">
        <v>100000296787</v>
      </c>
      <c r="C15884" s="32">
        <v>0</v>
      </c>
      <c r="D15884" s="38" t="s">
        <v>2080</v>
      </c>
      <c r="E15884" s="38" t="s">
        <v>4783</v>
      </c>
      <c r="F15884" s="58">
        <v>20330</v>
      </c>
      <c r="G15884" s="58">
        <v>-17266.580000000002</v>
      </c>
      <c r="H15884" s="58">
        <v>3063.42</v>
      </c>
    </row>
    <row r="15885" spans="1:8">
      <c r="A15885" s="32">
        <v>1094</v>
      </c>
      <c r="B15885" s="37">
        <v>100000296790</v>
      </c>
      <c r="C15885" s="32">
        <v>0</v>
      </c>
      <c r="D15885" s="38" t="s">
        <v>2080</v>
      </c>
      <c r="E15885" s="38" t="s">
        <v>4784</v>
      </c>
      <c r="F15885" s="58">
        <v>14445</v>
      </c>
      <c r="G15885" s="58">
        <v>-12268.36</v>
      </c>
      <c r="H15885" s="58">
        <v>2176.64</v>
      </c>
    </row>
    <row r="15886" spans="1:8">
      <c r="A15886" s="32">
        <v>1095</v>
      </c>
      <c r="B15886" s="37">
        <v>100000296791</v>
      </c>
      <c r="C15886" s="32">
        <v>0</v>
      </c>
      <c r="D15886" s="38" t="s">
        <v>2080</v>
      </c>
      <c r="E15886" s="38" t="s">
        <v>4784</v>
      </c>
      <c r="F15886" s="58">
        <v>14445</v>
      </c>
      <c r="G15886" s="58">
        <v>-12268.36</v>
      </c>
      <c r="H15886" s="58">
        <v>2176.64</v>
      </c>
    </row>
    <row r="15887" spans="1:8">
      <c r="A15887" s="32">
        <v>1096</v>
      </c>
      <c r="B15887" s="37">
        <v>100000296792</v>
      </c>
      <c r="C15887" s="32">
        <v>0</v>
      </c>
      <c r="D15887" s="38" t="s">
        <v>2080</v>
      </c>
      <c r="E15887" s="38" t="s">
        <v>4784</v>
      </c>
      <c r="F15887" s="58">
        <v>14445</v>
      </c>
      <c r="G15887" s="58">
        <v>-12268.36</v>
      </c>
      <c r="H15887" s="58">
        <v>2176.64</v>
      </c>
    </row>
    <row r="15888" spans="1:8">
      <c r="A15888" s="32">
        <v>1097</v>
      </c>
      <c r="B15888" s="37">
        <v>100000296793</v>
      </c>
      <c r="C15888" s="32">
        <v>0</v>
      </c>
      <c r="D15888" s="38" t="s">
        <v>2080</v>
      </c>
      <c r="E15888" s="38" t="s">
        <v>4784</v>
      </c>
      <c r="F15888" s="58">
        <v>14445</v>
      </c>
      <c r="G15888" s="58">
        <v>-12268.36</v>
      </c>
      <c r="H15888" s="58">
        <v>2176.64</v>
      </c>
    </row>
    <row r="15889" spans="1:8">
      <c r="A15889" s="32">
        <v>1098</v>
      </c>
      <c r="B15889" s="37">
        <v>100000296794</v>
      </c>
      <c r="C15889" s="32">
        <v>0</v>
      </c>
      <c r="D15889" s="38" t="s">
        <v>2080</v>
      </c>
      <c r="E15889" s="38" t="s">
        <v>4784</v>
      </c>
      <c r="F15889" s="58">
        <v>14445</v>
      </c>
      <c r="G15889" s="58">
        <v>-12268.36</v>
      </c>
      <c r="H15889" s="58">
        <v>2176.64</v>
      </c>
    </row>
    <row r="15890" spans="1:8">
      <c r="A15890" s="32">
        <v>1099</v>
      </c>
      <c r="B15890" s="37">
        <v>100000296795</v>
      </c>
      <c r="C15890" s="32">
        <v>0</v>
      </c>
      <c r="D15890" s="38" t="s">
        <v>2080</v>
      </c>
      <c r="E15890" s="38" t="s">
        <v>4784</v>
      </c>
      <c r="F15890" s="58">
        <v>14445</v>
      </c>
      <c r="G15890" s="58">
        <v>-12268.36</v>
      </c>
      <c r="H15890" s="58">
        <v>2176.64</v>
      </c>
    </row>
    <row r="15891" spans="1:8">
      <c r="A15891" s="32">
        <v>1100</v>
      </c>
      <c r="B15891" s="37">
        <v>100000296796</v>
      </c>
      <c r="C15891" s="32">
        <v>0</v>
      </c>
      <c r="D15891" s="38" t="s">
        <v>2080</v>
      </c>
      <c r="E15891" s="38" t="s">
        <v>4784</v>
      </c>
      <c r="F15891" s="58">
        <v>14445</v>
      </c>
      <c r="G15891" s="58">
        <v>-12268.36</v>
      </c>
      <c r="H15891" s="58">
        <v>2176.64</v>
      </c>
    </row>
    <row r="15892" spans="1:8">
      <c r="A15892" s="32">
        <v>1101</v>
      </c>
      <c r="B15892" s="37">
        <v>100000296797</v>
      </c>
      <c r="C15892" s="32">
        <v>0</v>
      </c>
      <c r="D15892" s="38" t="s">
        <v>2080</v>
      </c>
      <c r="E15892" s="38" t="s">
        <v>4784</v>
      </c>
      <c r="F15892" s="58">
        <v>14445</v>
      </c>
      <c r="G15892" s="58">
        <v>-12268.36</v>
      </c>
      <c r="H15892" s="58">
        <v>2176.64</v>
      </c>
    </row>
    <row r="15893" spans="1:8">
      <c r="A15893" s="32">
        <v>1102</v>
      </c>
      <c r="B15893" s="37">
        <v>100000296798</v>
      </c>
      <c r="C15893" s="32">
        <v>0</v>
      </c>
      <c r="D15893" s="38" t="s">
        <v>2080</v>
      </c>
      <c r="E15893" s="38" t="s">
        <v>4784</v>
      </c>
      <c r="F15893" s="58">
        <v>14445</v>
      </c>
      <c r="G15893" s="58">
        <v>-12268.36</v>
      </c>
      <c r="H15893" s="58">
        <v>2176.64</v>
      </c>
    </row>
    <row r="15894" spans="1:8">
      <c r="A15894" s="32">
        <v>1103</v>
      </c>
      <c r="B15894" s="37">
        <v>100000296799</v>
      </c>
      <c r="C15894" s="32">
        <v>0</v>
      </c>
      <c r="D15894" s="38" t="s">
        <v>2080</v>
      </c>
      <c r="E15894" s="38" t="s">
        <v>4784</v>
      </c>
      <c r="F15894" s="58">
        <v>14445</v>
      </c>
      <c r="G15894" s="58">
        <v>-12268.36</v>
      </c>
      <c r="H15894" s="58">
        <v>2176.64</v>
      </c>
    </row>
    <row r="15895" spans="1:8">
      <c r="A15895" s="32">
        <v>1104</v>
      </c>
      <c r="B15895" s="37">
        <v>100000301723</v>
      </c>
      <c r="C15895" s="32">
        <v>0</v>
      </c>
      <c r="D15895" s="38" t="s">
        <v>240</v>
      </c>
      <c r="E15895" s="38" t="s">
        <v>3242</v>
      </c>
      <c r="F15895" s="58">
        <v>14766</v>
      </c>
      <c r="G15895" s="58">
        <v>-12325.23</v>
      </c>
      <c r="H15895" s="58">
        <v>2440.77</v>
      </c>
    </row>
    <row r="15896" spans="1:8">
      <c r="A15896" s="32">
        <v>1105</v>
      </c>
      <c r="B15896" s="37">
        <v>100000301724</v>
      </c>
      <c r="C15896" s="32">
        <v>0</v>
      </c>
      <c r="D15896" s="38" t="s">
        <v>240</v>
      </c>
      <c r="E15896" s="38" t="s">
        <v>3242</v>
      </c>
      <c r="F15896" s="58">
        <v>14766</v>
      </c>
      <c r="G15896" s="58">
        <v>-12325.23</v>
      </c>
      <c r="H15896" s="58">
        <v>2440.77</v>
      </c>
    </row>
    <row r="15897" spans="1:8">
      <c r="A15897" s="32">
        <v>1106</v>
      </c>
      <c r="B15897" s="37">
        <v>100000301725</v>
      </c>
      <c r="C15897" s="32">
        <v>0</v>
      </c>
      <c r="D15897" s="38" t="s">
        <v>240</v>
      </c>
      <c r="E15897" s="38" t="s">
        <v>3242</v>
      </c>
      <c r="F15897" s="58">
        <v>14766</v>
      </c>
      <c r="G15897" s="58">
        <v>-12325.23</v>
      </c>
      <c r="H15897" s="58">
        <v>2440.77</v>
      </c>
    </row>
    <row r="15898" spans="1:8">
      <c r="A15898" s="32">
        <v>1107</v>
      </c>
      <c r="B15898" s="37">
        <v>100000301726</v>
      </c>
      <c r="C15898" s="32">
        <v>0</v>
      </c>
      <c r="D15898" s="38" t="s">
        <v>240</v>
      </c>
      <c r="E15898" s="38" t="s">
        <v>3242</v>
      </c>
      <c r="F15898" s="58">
        <v>14766</v>
      </c>
      <c r="G15898" s="58">
        <v>-12325.23</v>
      </c>
      <c r="H15898" s="58">
        <v>2440.77</v>
      </c>
    </row>
    <row r="15899" spans="1:8">
      <c r="A15899" s="32">
        <v>1108</v>
      </c>
      <c r="B15899" s="37">
        <v>100000301727</v>
      </c>
      <c r="C15899" s="32">
        <v>0</v>
      </c>
      <c r="D15899" s="38" t="s">
        <v>240</v>
      </c>
      <c r="E15899" s="38" t="s">
        <v>3242</v>
      </c>
      <c r="F15899" s="58">
        <v>14766</v>
      </c>
      <c r="G15899" s="58">
        <v>-12325.23</v>
      </c>
      <c r="H15899" s="58">
        <v>2440.77</v>
      </c>
    </row>
    <row r="15900" spans="1:8">
      <c r="A15900" s="32">
        <v>1109</v>
      </c>
      <c r="B15900" s="37">
        <v>100000301728</v>
      </c>
      <c r="C15900" s="32">
        <v>0</v>
      </c>
      <c r="D15900" s="38" t="s">
        <v>240</v>
      </c>
      <c r="E15900" s="38" t="s">
        <v>3242</v>
      </c>
      <c r="F15900" s="58">
        <v>14766</v>
      </c>
      <c r="G15900" s="58">
        <v>-12325.23</v>
      </c>
      <c r="H15900" s="58">
        <v>2440.77</v>
      </c>
    </row>
    <row r="15901" spans="1:8">
      <c r="A15901" s="32">
        <v>1110</v>
      </c>
      <c r="B15901" s="37">
        <v>100000301729</v>
      </c>
      <c r="C15901" s="32">
        <v>0</v>
      </c>
      <c r="D15901" s="38" t="s">
        <v>240</v>
      </c>
      <c r="E15901" s="38" t="s">
        <v>3242</v>
      </c>
      <c r="F15901" s="58">
        <v>14766</v>
      </c>
      <c r="G15901" s="58">
        <v>-12325.23</v>
      </c>
      <c r="H15901" s="58">
        <v>2440.77</v>
      </c>
    </row>
    <row r="15902" spans="1:8">
      <c r="A15902" s="32">
        <v>1111</v>
      </c>
      <c r="B15902" s="37">
        <v>100000301730</v>
      </c>
      <c r="C15902" s="32">
        <v>0</v>
      </c>
      <c r="D15902" s="38" t="s">
        <v>240</v>
      </c>
      <c r="E15902" s="38" t="s">
        <v>3242</v>
      </c>
      <c r="F15902" s="58">
        <v>14766</v>
      </c>
      <c r="G15902" s="58">
        <v>-12325.23</v>
      </c>
      <c r="H15902" s="58">
        <v>2440.77</v>
      </c>
    </row>
    <row r="15903" spans="1:8">
      <c r="A15903" s="32">
        <v>1112</v>
      </c>
      <c r="B15903" s="37">
        <v>100000301731</v>
      </c>
      <c r="C15903" s="32">
        <v>0</v>
      </c>
      <c r="D15903" s="38" t="s">
        <v>240</v>
      </c>
      <c r="E15903" s="38" t="s">
        <v>3242</v>
      </c>
      <c r="F15903" s="58">
        <v>14766</v>
      </c>
      <c r="G15903" s="58">
        <v>-12325.23</v>
      </c>
      <c r="H15903" s="58">
        <v>2440.77</v>
      </c>
    </row>
    <row r="15904" spans="1:8">
      <c r="A15904" s="32">
        <v>1113</v>
      </c>
      <c r="B15904" s="37">
        <v>100000301732</v>
      </c>
      <c r="C15904" s="32">
        <v>0</v>
      </c>
      <c r="D15904" s="38" t="s">
        <v>240</v>
      </c>
      <c r="E15904" s="38" t="s">
        <v>3242</v>
      </c>
      <c r="F15904" s="58">
        <v>14766</v>
      </c>
      <c r="G15904" s="58">
        <v>-12325.23</v>
      </c>
      <c r="H15904" s="58">
        <v>2440.77</v>
      </c>
    </row>
    <row r="15905" spans="1:8">
      <c r="A15905" s="32">
        <v>1114</v>
      </c>
      <c r="B15905" s="37">
        <v>100000301733</v>
      </c>
      <c r="C15905" s="32">
        <v>0</v>
      </c>
      <c r="D15905" s="38" t="s">
        <v>240</v>
      </c>
      <c r="E15905" s="38" t="s">
        <v>3242</v>
      </c>
      <c r="F15905" s="58">
        <v>14766</v>
      </c>
      <c r="G15905" s="58">
        <v>-12325.23</v>
      </c>
      <c r="H15905" s="58">
        <v>2440.77</v>
      </c>
    </row>
    <row r="15906" spans="1:8">
      <c r="A15906" s="32">
        <v>1115</v>
      </c>
      <c r="B15906" s="37">
        <v>100000301734</v>
      </c>
      <c r="C15906" s="32">
        <v>0</v>
      </c>
      <c r="D15906" s="38" t="s">
        <v>240</v>
      </c>
      <c r="E15906" s="38" t="s">
        <v>3242</v>
      </c>
      <c r="F15906" s="58">
        <v>14766</v>
      </c>
      <c r="G15906" s="58">
        <v>-12325.23</v>
      </c>
      <c r="H15906" s="58">
        <v>2440.77</v>
      </c>
    </row>
    <row r="15907" spans="1:8">
      <c r="A15907" s="32">
        <v>1116</v>
      </c>
      <c r="B15907" s="37">
        <v>100000301735</v>
      </c>
      <c r="C15907" s="32">
        <v>0</v>
      </c>
      <c r="D15907" s="38" t="s">
        <v>240</v>
      </c>
      <c r="E15907" s="38" t="s">
        <v>3242</v>
      </c>
      <c r="F15907" s="58">
        <v>14766</v>
      </c>
      <c r="G15907" s="58">
        <v>-12325.23</v>
      </c>
      <c r="H15907" s="58">
        <v>2440.77</v>
      </c>
    </row>
    <row r="15908" spans="1:8">
      <c r="A15908" s="32">
        <v>1117</v>
      </c>
      <c r="B15908" s="37">
        <v>100000301736</v>
      </c>
      <c r="C15908" s="32">
        <v>0</v>
      </c>
      <c r="D15908" s="38" t="s">
        <v>240</v>
      </c>
      <c r="E15908" s="38" t="s">
        <v>3242</v>
      </c>
      <c r="F15908" s="58">
        <v>14766</v>
      </c>
      <c r="G15908" s="58">
        <v>-12325.23</v>
      </c>
      <c r="H15908" s="58">
        <v>2440.77</v>
      </c>
    </row>
    <row r="15909" spans="1:8">
      <c r="A15909" s="32">
        <v>1118</v>
      </c>
      <c r="B15909" s="37">
        <v>100000301737</v>
      </c>
      <c r="C15909" s="32">
        <v>0</v>
      </c>
      <c r="D15909" s="38" t="s">
        <v>240</v>
      </c>
      <c r="E15909" s="38" t="s">
        <v>3242</v>
      </c>
      <c r="F15909" s="58">
        <v>14766</v>
      </c>
      <c r="G15909" s="58">
        <v>-12325.23</v>
      </c>
      <c r="H15909" s="58">
        <v>2440.77</v>
      </c>
    </row>
    <row r="15910" spans="1:8">
      <c r="A15910" s="32">
        <v>1119</v>
      </c>
      <c r="B15910" s="37">
        <v>100000301738</v>
      </c>
      <c r="C15910" s="32">
        <v>0</v>
      </c>
      <c r="D15910" s="38" t="s">
        <v>240</v>
      </c>
      <c r="E15910" s="38" t="s">
        <v>3242</v>
      </c>
      <c r="F15910" s="58">
        <v>14766</v>
      </c>
      <c r="G15910" s="58">
        <v>-12325.23</v>
      </c>
      <c r="H15910" s="58">
        <v>2440.77</v>
      </c>
    </row>
    <row r="15911" spans="1:8">
      <c r="A15911" s="32">
        <v>1120</v>
      </c>
      <c r="B15911" s="37">
        <v>100000302345</v>
      </c>
      <c r="C15911" s="32">
        <v>0</v>
      </c>
      <c r="D15911" s="38" t="s">
        <v>2064</v>
      </c>
      <c r="E15911" s="38" t="s">
        <v>4785</v>
      </c>
      <c r="F15911" s="58">
        <v>15500</v>
      </c>
      <c r="G15911" s="58">
        <v>-12541.55</v>
      </c>
      <c r="H15911" s="58">
        <v>2958.45</v>
      </c>
    </row>
    <row r="15912" spans="1:8">
      <c r="A15912" s="32">
        <v>1121</v>
      </c>
      <c r="B15912" s="37">
        <v>100000302346</v>
      </c>
      <c r="C15912" s="32">
        <v>0</v>
      </c>
      <c r="D15912" s="38" t="s">
        <v>2064</v>
      </c>
      <c r="E15912" s="38" t="s">
        <v>4785</v>
      </c>
      <c r="F15912" s="58">
        <v>15500</v>
      </c>
      <c r="G15912" s="58">
        <v>-12541.55</v>
      </c>
      <c r="H15912" s="58">
        <v>2958.45</v>
      </c>
    </row>
    <row r="15913" spans="1:8">
      <c r="A15913" s="32">
        <v>1122</v>
      </c>
      <c r="B15913" s="37">
        <v>100000302347</v>
      </c>
      <c r="C15913" s="32">
        <v>0</v>
      </c>
      <c r="D15913" s="38" t="s">
        <v>2064</v>
      </c>
      <c r="E15913" s="38" t="s">
        <v>4785</v>
      </c>
      <c r="F15913" s="58">
        <v>15500</v>
      </c>
      <c r="G15913" s="58">
        <v>-12541.55</v>
      </c>
      <c r="H15913" s="58">
        <v>2958.45</v>
      </c>
    </row>
    <row r="15914" spans="1:8">
      <c r="A15914" s="32">
        <v>1123</v>
      </c>
      <c r="B15914" s="37">
        <v>100000302348</v>
      </c>
      <c r="C15914" s="32">
        <v>0</v>
      </c>
      <c r="D15914" s="38" t="s">
        <v>2064</v>
      </c>
      <c r="E15914" s="38" t="s">
        <v>4785</v>
      </c>
      <c r="F15914" s="58">
        <v>15500</v>
      </c>
      <c r="G15914" s="58">
        <v>-12541.55</v>
      </c>
      <c r="H15914" s="58">
        <v>2958.45</v>
      </c>
    </row>
    <row r="15915" spans="1:8">
      <c r="A15915" s="32">
        <v>1124</v>
      </c>
      <c r="B15915" s="37">
        <v>100000308673</v>
      </c>
      <c r="C15915" s="32">
        <v>0</v>
      </c>
      <c r="D15915" s="38" t="s">
        <v>260</v>
      </c>
      <c r="E15915" s="38" t="s">
        <v>4786</v>
      </c>
      <c r="F15915" s="58">
        <v>21000</v>
      </c>
      <c r="G15915" s="58">
        <v>-16876.71</v>
      </c>
      <c r="H15915" s="58">
        <v>4123.29</v>
      </c>
    </row>
    <row r="15916" spans="1:8">
      <c r="A15916" s="32">
        <v>1125</v>
      </c>
      <c r="B15916" s="37">
        <v>100000325491</v>
      </c>
      <c r="C15916" s="32">
        <v>0</v>
      </c>
      <c r="D15916" s="38" t="s">
        <v>101</v>
      </c>
      <c r="E15916" s="38" t="s">
        <v>4787</v>
      </c>
      <c r="F15916" s="58">
        <v>12000</v>
      </c>
      <c r="G15916" s="58">
        <v>-7375.34</v>
      </c>
      <c r="H15916" s="58">
        <v>4624.66</v>
      </c>
    </row>
    <row r="15917" spans="1:8">
      <c r="A15917" s="32">
        <v>1126</v>
      </c>
      <c r="B15917" s="37">
        <v>100000328886</v>
      </c>
      <c r="C15917" s="32">
        <v>0</v>
      </c>
      <c r="D15917" s="38" t="s">
        <v>240</v>
      </c>
      <c r="E15917" s="38" t="s">
        <v>4788</v>
      </c>
      <c r="F15917" s="58">
        <v>15836</v>
      </c>
      <c r="G15917" s="58">
        <v>-13218.36</v>
      </c>
      <c r="H15917" s="58">
        <v>2617.64</v>
      </c>
    </row>
    <row r="15918" spans="1:8">
      <c r="A15918" s="32">
        <v>1127</v>
      </c>
      <c r="B15918" s="37">
        <v>100000361962</v>
      </c>
      <c r="C15918" s="32">
        <v>0</v>
      </c>
      <c r="D15918" s="38" t="s">
        <v>2250</v>
      </c>
      <c r="E15918" s="38" t="s">
        <v>4789</v>
      </c>
      <c r="F15918" s="58">
        <v>7490</v>
      </c>
      <c r="G15918" s="58">
        <v>-2630.73</v>
      </c>
      <c r="H15918" s="58">
        <v>4859.2700000000004</v>
      </c>
    </row>
    <row r="15919" spans="1:8">
      <c r="A15919" s="32">
        <v>1128</v>
      </c>
      <c r="B15919" s="37">
        <v>100000361963</v>
      </c>
      <c r="C15919" s="32">
        <v>0</v>
      </c>
      <c r="D15919" s="38" t="s">
        <v>2250</v>
      </c>
      <c r="E15919" s="38" t="s">
        <v>4789</v>
      </c>
      <c r="F15919" s="58">
        <v>7490</v>
      </c>
      <c r="G15919" s="58">
        <v>-2630.73</v>
      </c>
      <c r="H15919" s="58">
        <v>4859.2700000000004</v>
      </c>
    </row>
    <row r="15920" spans="1:8">
      <c r="A15920" s="32">
        <v>1129</v>
      </c>
      <c r="B15920" s="37">
        <v>100000361964</v>
      </c>
      <c r="C15920" s="32">
        <v>0</v>
      </c>
      <c r="D15920" s="38" t="s">
        <v>2250</v>
      </c>
      <c r="E15920" s="38" t="s">
        <v>4789</v>
      </c>
      <c r="F15920" s="58">
        <v>7490</v>
      </c>
      <c r="G15920" s="58">
        <v>-2630.73</v>
      </c>
      <c r="H15920" s="58">
        <v>4859.2700000000004</v>
      </c>
    </row>
    <row r="15921" spans="1:8">
      <c r="A15921" s="32">
        <v>1130</v>
      </c>
      <c r="B15921" s="37">
        <v>100000361965</v>
      </c>
      <c r="C15921" s="32">
        <v>0</v>
      </c>
      <c r="D15921" s="38" t="s">
        <v>2250</v>
      </c>
      <c r="E15921" s="38" t="s">
        <v>4789</v>
      </c>
      <c r="F15921" s="58">
        <v>7490</v>
      </c>
      <c r="G15921" s="58">
        <v>-2630.73</v>
      </c>
      <c r="H15921" s="58">
        <v>4859.2700000000004</v>
      </c>
    </row>
    <row r="15922" spans="1:8">
      <c r="A15922" s="32">
        <v>1131</v>
      </c>
      <c r="B15922" s="37">
        <v>100000361966</v>
      </c>
      <c r="C15922" s="32">
        <v>0</v>
      </c>
      <c r="D15922" s="38" t="s">
        <v>2250</v>
      </c>
      <c r="E15922" s="38" t="s">
        <v>4789</v>
      </c>
      <c r="F15922" s="58">
        <v>7490</v>
      </c>
      <c r="G15922" s="58">
        <v>-2630.73</v>
      </c>
      <c r="H15922" s="58">
        <v>4859.2700000000004</v>
      </c>
    </row>
    <row r="15923" spans="1:8">
      <c r="A15923" s="32">
        <v>1132</v>
      </c>
      <c r="B15923" s="37">
        <v>100000361967</v>
      </c>
      <c r="C15923" s="32">
        <v>0</v>
      </c>
      <c r="D15923" s="38" t="s">
        <v>2250</v>
      </c>
      <c r="E15923" s="38" t="s">
        <v>4789</v>
      </c>
      <c r="F15923" s="58">
        <v>7490</v>
      </c>
      <c r="G15923" s="58">
        <v>-2630.73</v>
      </c>
      <c r="H15923" s="58">
        <v>4859.2700000000004</v>
      </c>
    </row>
    <row r="15924" spans="1:8">
      <c r="A15924" s="32">
        <v>1133</v>
      </c>
      <c r="B15924" s="37">
        <v>100000361968</v>
      </c>
      <c r="C15924" s="32">
        <v>0</v>
      </c>
      <c r="D15924" s="38" t="s">
        <v>2250</v>
      </c>
      <c r="E15924" s="38" t="s">
        <v>4789</v>
      </c>
      <c r="F15924" s="58">
        <v>7490</v>
      </c>
      <c r="G15924" s="58">
        <v>-2630.73</v>
      </c>
      <c r="H15924" s="58">
        <v>4859.2700000000004</v>
      </c>
    </row>
    <row r="15925" spans="1:8">
      <c r="A15925" s="32">
        <v>1134</v>
      </c>
      <c r="B15925" s="37">
        <v>100000361969</v>
      </c>
      <c r="C15925" s="32">
        <v>0</v>
      </c>
      <c r="D15925" s="38" t="s">
        <v>2250</v>
      </c>
      <c r="E15925" s="38" t="s">
        <v>4789</v>
      </c>
      <c r="F15925" s="58">
        <v>7490</v>
      </c>
      <c r="G15925" s="58">
        <v>-2630.73</v>
      </c>
      <c r="H15925" s="58">
        <v>4859.2700000000004</v>
      </c>
    </row>
    <row r="15926" spans="1:8">
      <c r="A15926" s="32">
        <v>1135</v>
      </c>
      <c r="B15926" s="37">
        <v>100000361970</v>
      </c>
      <c r="C15926" s="32">
        <v>0</v>
      </c>
      <c r="D15926" s="38" t="s">
        <v>2250</v>
      </c>
      <c r="E15926" s="38" t="s">
        <v>4789</v>
      </c>
      <c r="F15926" s="58">
        <v>7490</v>
      </c>
      <c r="G15926" s="58">
        <v>-2630.73</v>
      </c>
      <c r="H15926" s="58">
        <v>4859.2700000000004</v>
      </c>
    </row>
    <row r="15927" spans="1:8">
      <c r="A15927" s="32">
        <v>1136</v>
      </c>
      <c r="B15927" s="37">
        <v>100000361971</v>
      </c>
      <c r="C15927" s="32">
        <v>0</v>
      </c>
      <c r="D15927" s="38" t="s">
        <v>2250</v>
      </c>
      <c r="E15927" s="38" t="s">
        <v>4789</v>
      </c>
      <c r="F15927" s="58">
        <v>7490</v>
      </c>
      <c r="G15927" s="58">
        <v>-2630.73</v>
      </c>
      <c r="H15927" s="58">
        <v>4859.2700000000004</v>
      </c>
    </row>
    <row r="15928" spans="1:8">
      <c r="A15928" s="32">
        <v>1137</v>
      </c>
      <c r="B15928" s="37">
        <v>100000371683</v>
      </c>
      <c r="C15928" s="32">
        <v>0</v>
      </c>
      <c r="D15928" s="38" t="s">
        <v>1188</v>
      </c>
      <c r="E15928" s="38" t="s">
        <v>4790</v>
      </c>
      <c r="F15928" s="58">
        <v>6200</v>
      </c>
      <c r="G15928" s="58">
        <v>-3057.54</v>
      </c>
      <c r="H15928" s="58">
        <v>3142.46</v>
      </c>
    </row>
    <row r="15929" spans="1:8">
      <c r="A15929" s="32">
        <v>1138</v>
      </c>
      <c r="B15929" s="37">
        <v>100000371684</v>
      </c>
      <c r="C15929" s="32">
        <v>0</v>
      </c>
      <c r="D15929" s="38" t="s">
        <v>1188</v>
      </c>
      <c r="E15929" s="38" t="s">
        <v>4790</v>
      </c>
      <c r="F15929" s="58">
        <v>6200</v>
      </c>
      <c r="G15929" s="58">
        <v>-3057.54</v>
      </c>
      <c r="H15929" s="58">
        <v>3142.46</v>
      </c>
    </row>
    <row r="15930" spans="1:8">
      <c r="A15930" s="32">
        <v>1139</v>
      </c>
      <c r="B15930" s="37">
        <v>100000371685</v>
      </c>
      <c r="C15930" s="32">
        <v>0</v>
      </c>
      <c r="D15930" s="38" t="s">
        <v>1188</v>
      </c>
      <c r="E15930" s="38" t="s">
        <v>4790</v>
      </c>
      <c r="F15930" s="58">
        <v>6200</v>
      </c>
      <c r="G15930" s="58">
        <v>-3057.54</v>
      </c>
      <c r="H15930" s="58">
        <v>3142.46</v>
      </c>
    </row>
    <row r="15931" spans="1:8">
      <c r="A15931" s="32">
        <v>1140</v>
      </c>
      <c r="B15931" s="37">
        <v>100000371686</v>
      </c>
      <c r="C15931" s="32">
        <v>0</v>
      </c>
      <c r="D15931" s="38" t="s">
        <v>1188</v>
      </c>
      <c r="E15931" s="38" t="s">
        <v>4790</v>
      </c>
      <c r="F15931" s="58">
        <v>6200</v>
      </c>
      <c r="G15931" s="58">
        <v>-3057.54</v>
      </c>
      <c r="H15931" s="58">
        <v>3142.46</v>
      </c>
    </row>
    <row r="15932" spans="1:8">
      <c r="A15932" s="32">
        <v>1141</v>
      </c>
      <c r="B15932" s="37">
        <v>100000371687</v>
      </c>
      <c r="C15932" s="32">
        <v>0</v>
      </c>
      <c r="D15932" s="38" t="s">
        <v>1188</v>
      </c>
      <c r="E15932" s="38" t="s">
        <v>4790</v>
      </c>
      <c r="F15932" s="58">
        <v>6200</v>
      </c>
      <c r="G15932" s="58">
        <v>-3057.54</v>
      </c>
      <c r="H15932" s="58">
        <v>3142.46</v>
      </c>
    </row>
    <row r="15933" spans="1:8">
      <c r="A15933" s="32">
        <v>1142</v>
      </c>
      <c r="B15933" s="37">
        <v>100000371688</v>
      </c>
      <c r="C15933" s="32">
        <v>0</v>
      </c>
      <c r="D15933" s="38" t="s">
        <v>1188</v>
      </c>
      <c r="E15933" s="38" t="s">
        <v>4790</v>
      </c>
      <c r="F15933" s="58">
        <v>6200</v>
      </c>
      <c r="G15933" s="58">
        <v>-3057.54</v>
      </c>
      <c r="H15933" s="58">
        <v>3142.46</v>
      </c>
    </row>
    <row r="15934" spans="1:8">
      <c r="A15934" s="32">
        <v>1143</v>
      </c>
      <c r="B15934" s="37">
        <v>100000371689</v>
      </c>
      <c r="C15934" s="32">
        <v>0</v>
      </c>
      <c r="D15934" s="38" t="s">
        <v>1188</v>
      </c>
      <c r="E15934" s="38" t="s">
        <v>4790</v>
      </c>
      <c r="F15934" s="58">
        <v>6200</v>
      </c>
      <c r="G15934" s="58">
        <v>-3057.54</v>
      </c>
      <c r="H15934" s="58">
        <v>3142.46</v>
      </c>
    </row>
    <row r="15935" spans="1:8">
      <c r="A15935" s="32">
        <v>1144</v>
      </c>
      <c r="B15935" s="37">
        <v>100000371690</v>
      </c>
      <c r="C15935" s="32">
        <v>0</v>
      </c>
      <c r="D15935" s="38" t="s">
        <v>1188</v>
      </c>
      <c r="E15935" s="38" t="s">
        <v>4790</v>
      </c>
      <c r="F15935" s="58">
        <v>6200</v>
      </c>
      <c r="G15935" s="58">
        <v>-3057.54</v>
      </c>
      <c r="H15935" s="58">
        <v>3142.46</v>
      </c>
    </row>
    <row r="15936" spans="1:8">
      <c r="A15936" s="32">
        <v>1145</v>
      </c>
      <c r="B15936" s="37">
        <v>100000371691</v>
      </c>
      <c r="C15936" s="32">
        <v>0</v>
      </c>
      <c r="D15936" s="38" t="s">
        <v>1188</v>
      </c>
      <c r="E15936" s="38" t="s">
        <v>4790</v>
      </c>
      <c r="F15936" s="58">
        <v>6200</v>
      </c>
      <c r="G15936" s="58">
        <v>-3057.54</v>
      </c>
      <c r="H15936" s="58">
        <v>3142.46</v>
      </c>
    </row>
    <row r="15937" spans="1:8">
      <c r="A15937" s="32">
        <v>1146</v>
      </c>
      <c r="B15937" s="37">
        <v>100000371692</v>
      </c>
      <c r="C15937" s="32">
        <v>0</v>
      </c>
      <c r="D15937" s="38" t="s">
        <v>1188</v>
      </c>
      <c r="E15937" s="38" t="s">
        <v>4790</v>
      </c>
      <c r="F15937" s="58">
        <v>6200</v>
      </c>
      <c r="G15937" s="58">
        <v>-3057.54</v>
      </c>
      <c r="H15937" s="58">
        <v>3142.46</v>
      </c>
    </row>
    <row r="15938" spans="1:8">
      <c r="A15938" s="32">
        <v>1147</v>
      </c>
      <c r="B15938" s="37">
        <v>100000371693</v>
      </c>
      <c r="C15938" s="32">
        <v>0</v>
      </c>
      <c r="D15938" s="38" t="s">
        <v>1188</v>
      </c>
      <c r="E15938" s="38" t="s">
        <v>4790</v>
      </c>
      <c r="F15938" s="58">
        <v>6200</v>
      </c>
      <c r="G15938" s="58">
        <v>-3057.54</v>
      </c>
      <c r="H15938" s="58">
        <v>3142.46</v>
      </c>
    </row>
    <row r="15939" spans="1:8">
      <c r="A15939" s="32">
        <v>1148</v>
      </c>
      <c r="B15939" s="37">
        <v>100000371694</v>
      </c>
      <c r="C15939" s="32">
        <v>0</v>
      </c>
      <c r="D15939" s="38" t="s">
        <v>1188</v>
      </c>
      <c r="E15939" s="38" t="s">
        <v>4790</v>
      </c>
      <c r="F15939" s="58">
        <v>6200</v>
      </c>
      <c r="G15939" s="58">
        <v>-3057.54</v>
      </c>
      <c r="H15939" s="58">
        <v>3142.46</v>
      </c>
    </row>
    <row r="15940" spans="1:8">
      <c r="A15940" s="32">
        <v>1149</v>
      </c>
      <c r="B15940" s="37">
        <v>100000371695</v>
      </c>
      <c r="C15940" s="32">
        <v>0</v>
      </c>
      <c r="D15940" s="38" t="s">
        <v>1188</v>
      </c>
      <c r="E15940" s="38" t="s">
        <v>4790</v>
      </c>
      <c r="F15940" s="58">
        <v>6200</v>
      </c>
      <c r="G15940" s="58">
        <v>-3057.54</v>
      </c>
      <c r="H15940" s="58">
        <v>3142.46</v>
      </c>
    </row>
    <row r="15941" spans="1:8">
      <c r="A15941" s="32">
        <v>1150</v>
      </c>
      <c r="B15941" s="37">
        <v>100000371696</v>
      </c>
      <c r="C15941" s="32">
        <v>0</v>
      </c>
      <c r="D15941" s="38" t="s">
        <v>1188</v>
      </c>
      <c r="E15941" s="38" t="s">
        <v>4790</v>
      </c>
      <c r="F15941" s="58">
        <v>6200</v>
      </c>
      <c r="G15941" s="58">
        <v>-3057.54</v>
      </c>
      <c r="H15941" s="58">
        <v>3142.46</v>
      </c>
    </row>
    <row r="15942" spans="1:8">
      <c r="A15942" s="32">
        <v>1151</v>
      </c>
      <c r="B15942" s="37">
        <v>100000371697</v>
      </c>
      <c r="C15942" s="32">
        <v>0</v>
      </c>
      <c r="D15942" s="38" t="s">
        <v>1188</v>
      </c>
      <c r="E15942" s="38" t="s">
        <v>4790</v>
      </c>
      <c r="F15942" s="58">
        <v>6200</v>
      </c>
      <c r="G15942" s="58">
        <v>-3057.54</v>
      </c>
      <c r="H15942" s="58">
        <v>3142.46</v>
      </c>
    </row>
    <row r="15943" spans="1:8">
      <c r="A15943" s="32">
        <v>1152</v>
      </c>
      <c r="B15943" s="37">
        <v>100000473934</v>
      </c>
      <c r="C15943" s="32">
        <v>0</v>
      </c>
      <c r="D15943" s="38" t="s">
        <v>109</v>
      </c>
      <c r="E15943" s="38" t="s">
        <v>4742</v>
      </c>
      <c r="F15943" s="58">
        <v>700</v>
      </c>
      <c r="G15943" s="58">
        <v>-230.77</v>
      </c>
      <c r="H15943" s="58">
        <v>469.23</v>
      </c>
    </row>
    <row r="15944" spans="1:8">
      <c r="A15944" s="32">
        <v>1153</v>
      </c>
      <c r="B15944" s="37">
        <v>100000474606</v>
      </c>
      <c r="C15944" s="32">
        <v>0</v>
      </c>
      <c r="D15944" s="38" t="s">
        <v>109</v>
      </c>
      <c r="E15944" s="38" t="s">
        <v>4521</v>
      </c>
      <c r="F15944" s="58">
        <v>1827.92</v>
      </c>
      <c r="G15944" s="58">
        <v>-602.61</v>
      </c>
      <c r="H15944" s="58">
        <v>1225.31</v>
      </c>
    </row>
    <row r="15945" spans="1:8">
      <c r="A15945" s="32"/>
      <c r="B15945" s="37">
        <v>100000474606</v>
      </c>
      <c r="C15945" s="32">
        <v>1</v>
      </c>
      <c r="D15945" s="38" t="s">
        <v>109</v>
      </c>
      <c r="E15945" s="38" t="s">
        <v>4521</v>
      </c>
      <c r="F15945" s="58">
        <v>20107.080000000002</v>
      </c>
      <c r="G15945" s="58">
        <v>-20106.080000000002</v>
      </c>
      <c r="H15945" s="58">
        <v>1</v>
      </c>
    </row>
    <row r="15946" spans="1:8">
      <c r="A15946" s="32">
        <v>1154</v>
      </c>
      <c r="B15946" s="37">
        <v>100000474608</v>
      </c>
      <c r="C15946" s="32">
        <v>0</v>
      </c>
      <c r="D15946" s="38" t="s">
        <v>109</v>
      </c>
      <c r="E15946" s="38" t="s">
        <v>4521</v>
      </c>
      <c r="F15946" s="58">
        <v>1827.92</v>
      </c>
      <c r="G15946" s="58">
        <v>-602.61</v>
      </c>
      <c r="H15946" s="58">
        <v>1225.31</v>
      </c>
    </row>
    <row r="15947" spans="1:8">
      <c r="A15947" s="32"/>
      <c r="B15947" s="37">
        <v>100000474608</v>
      </c>
      <c r="C15947" s="32">
        <v>1</v>
      </c>
      <c r="D15947" s="38" t="s">
        <v>109</v>
      </c>
      <c r="E15947" s="38" t="s">
        <v>4521</v>
      </c>
      <c r="F15947" s="58">
        <v>20107.080000000002</v>
      </c>
      <c r="G15947" s="58">
        <v>-20106.080000000002</v>
      </c>
      <c r="H15947" s="58">
        <v>1</v>
      </c>
    </row>
    <row r="15948" spans="1:8">
      <c r="A15948" s="32">
        <v>1155</v>
      </c>
      <c r="B15948" s="37">
        <v>100000474609</v>
      </c>
      <c r="C15948" s="32">
        <v>0</v>
      </c>
      <c r="D15948" s="38" t="s">
        <v>109</v>
      </c>
      <c r="E15948" s="38" t="s">
        <v>4521</v>
      </c>
      <c r="F15948" s="58">
        <v>1827.92</v>
      </c>
      <c r="G15948" s="58">
        <v>-602.61</v>
      </c>
      <c r="H15948" s="58">
        <v>1225.31</v>
      </c>
    </row>
    <row r="15949" spans="1:8">
      <c r="A15949" s="32"/>
      <c r="B15949" s="37">
        <v>100000474609</v>
      </c>
      <c r="C15949" s="32">
        <v>1</v>
      </c>
      <c r="D15949" s="38" t="s">
        <v>109</v>
      </c>
      <c r="E15949" s="38" t="s">
        <v>4521</v>
      </c>
      <c r="F15949" s="58">
        <v>20107.080000000002</v>
      </c>
      <c r="G15949" s="58">
        <v>-20106.080000000002</v>
      </c>
      <c r="H15949" s="58">
        <v>1</v>
      </c>
    </row>
    <row r="15950" spans="1:8">
      <c r="A15950" s="32">
        <v>1156</v>
      </c>
      <c r="B15950" s="37">
        <v>100000474610</v>
      </c>
      <c r="C15950" s="32">
        <v>0</v>
      </c>
      <c r="D15950" s="38" t="s">
        <v>109</v>
      </c>
      <c r="E15950" s="38" t="s">
        <v>4521</v>
      </c>
      <c r="F15950" s="58">
        <v>1827.92</v>
      </c>
      <c r="G15950" s="58">
        <v>-602.61</v>
      </c>
      <c r="H15950" s="58">
        <v>1225.31</v>
      </c>
    </row>
    <row r="15951" spans="1:8">
      <c r="A15951" s="32"/>
      <c r="B15951" s="37">
        <v>100000474610</v>
      </c>
      <c r="C15951" s="32">
        <v>1</v>
      </c>
      <c r="D15951" s="38" t="s">
        <v>109</v>
      </c>
      <c r="E15951" s="38" t="s">
        <v>4521</v>
      </c>
      <c r="F15951" s="58">
        <v>20107.080000000002</v>
      </c>
      <c r="G15951" s="58">
        <v>-20106.080000000002</v>
      </c>
      <c r="H15951" s="58">
        <v>1</v>
      </c>
    </row>
    <row r="15952" spans="1:8">
      <c r="A15952" s="32">
        <v>1157</v>
      </c>
      <c r="B15952" s="37">
        <v>100000474611</v>
      </c>
      <c r="C15952" s="32">
        <v>0</v>
      </c>
      <c r="D15952" s="38" t="s">
        <v>109</v>
      </c>
      <c r="E15952" s="38" t="s">
        <v>4521</v>
      </c>
      <c r="F15952" s="58">
        <v>1827.92</v>
      </c>
      <c r="G15952" s="58">
        <v>-602.61</v>
      </c>
      <c r="H15952" s="58">
        <v>1225.31</v>
      </c>
    </row>
    <row r="15953" spans="1:8">
      <c r="A15953" s="32"/>
      <c r="B15953" s="37">
        <v>100000474611</v>
      </c>
      <c r="C15953" s="32">
        <v>1</v>
      </c>
      <c r="D15953" s="38" t="s">
        <v>109</v>
      </c>
      <c r="E15953" s="38" t="s">
        <v>4521</v>
      </c>
      <c r="F15953" s="58">
        <v>20107.080000000002</v>
      </c>
      <c r="G15953" s="58">
        <v>-20106.080000000002</v>
      </c>
      <c r="H15953" s="58">
        <v>1</v>
      </c>
    </row>
    <row r="15954" spans="1:8">
      <c r="A15954" s="32">
        <v>1158</v>
      </c>
      <c r="B15954" s="37">
        <v>100000474612</v>
      </c>
      <c r="C15954" s="32">
        <v>0</v>
      </c>
      <c r="D15954" s="38" t="s">
        <v>109</v>
      </c>
      <c r="E15954" s="38" t="s">
        <v>4523</v>
      </c>
      <c r="F15954" s="58">
        <v>1408.83</v>
      </c>
      <c r="G15954" s="58">
        <v>-464.45</v>
      </c>
      <c r="H15954" s="58">
        <v>944.38</v>
      </c>
    </row>
    <row r="15955" spans="1:8">
      <c r="A15955" s="32"/>
      <c r="B15955" s="37">
        <v>100000474612</v>
      </c>
      <c r="C15955" s="32">
        <v>1</v>
      </c>
      <c r="D15955" s="38" t="s">
        <v>109</v>
      </c>
      <c r="E15955" s="38" t="s">
        <v>4523</v>
      </c>
      <c r="F15955" s="58">
        <v>15497.17</v>
      </c>
      <c r="G15955" s="58">
        <v>-15496.17</v>
      </c>
      <c r="H15955" s="58">
        <v>1</v>
      </c>
    </row>
    <row r="15956" spans="1:8">
      <c r="A15956" s="32">
        <v>1159</v>
      </c>
      <c r="B15956" s="37">
        <v>100000474613</v>
      </c>
      <c r="C15956" s="32">
        <v>0</v>
      </c>
      <c r="D15956" s="38" t="s">
        <v>109</v>
      </c>
      <c r="E15956" s="38" t="s">
        <v>4523</v>
      </c>
      <c r="F15956" s="58">
        <v>1408.83</v>
      </c>
      <c r="G15956" s="58">
        <v>-464.45</v>
      </c>
      <c r="H15956" s="58">
        <v>944.38</v>
      </c>
    </row>
    <row r="15957" spans="1:8">
      <c r="A15957" s="32"/>
      <c r="B15957" s="37">
        <v>100000474613</v>
      </c>
      <c r="C15957" s="32">
        <v>1</v>
      </c>
      <c r="D15957" s="38" t="s">
        <v>109</v>
      </c>
      <c r="E15957" s="38" t="s">
        <v>4523</v>
      </c>
      <c r="F15957" s="58">
        <v>15497.17</v>
      </c>
      <c r="G15957" s="58">
        <v>-15496.17</v>
      </c>
      <c r="H15957" s="58">
        <v>1</v>
      </c>
    </row>
    <row r="15958" spans="1:8">
      <c r="A15958" s="32">
        <v>1160</v>
      </c>
      <c r="B15958" s="37">
        <v>100000474614</v>
      </c>
      <c r="C15958" s="32">
        <v>0</v>
      </c>
      <c r="D15958" s="38" t="s">
        <v>109</v>
      </c>
      <c r="E15958" s="38" t="s">
        <v>4791</v>
      </c>
      <c r="F15958" s="58">
        <v>650.91999999999996</v>
      </c>
      <c r="G15958" s="58">
        <v>-214.59</v>
      </c>
      <c r="H15958" s="58">
        <v>436.33</v>
      </c>
    </row>
    <row r="15959" spans="1:8">
      <c r="A15959" s="32"/>
      <c r="B15959" s="37">
        <v>100000474614</v>
      </c>
      <c r="C15959" s="32">
        <v>1</v>
      </c>
      <c r="D15959" s="38" t="s">
        <v>109</v>
      </c>
      <c r="E15959" s="38" t="s">
        <v>4791</v>
      </c>
      <c r="F15959" s="58">
        <v>7160.08</v>
      </c>
      <c r="G15959" s="58">
        <v>-7159.08</v>
      </c>
      <c r="H15959" s="58">
        <v>1</v>
      </c>
    </row>
    <row r="15960" spans="1:8">
      <c r="A15960" s="32">
        <v>1161</v>
      </c>
      <c r="B15960" s="37">
        <v>100000474615</v>
      </c>
      <c r="C15960" s="32">
        <v>0</v>
      </c>
      <c r="D15960" s="38" t="s">
        <v>109</v>
      </c>
      <c r="E15960" s="38" t="s">
        <v>4792</v>
      </c>
      <c r="F15960" s="58">
        <v>4101.67</v>
      </c>
      <c r="G15960" s="58">
        <v>-1008.61</v>
      </c>
      <c r="H15960" s="58">
        <v>3093.06</v>
      </c>
    </row>
    <row r="15961" spans="1:8">
      <c r="A15961" s="32"/>
      <c r="B15961" s="37">
        <v>100000474615</v>
      </c>
      <c r="C15961" s="32">
        <v>1</v>
      </c>
      <c r="D15961" s="38" t="s">
        <v>109</v>
      </c>
      <c r="E15961" s="38" t="s">
        <v>4792</v>
      </c>
      <c r="F15961" s="58">
        <v>32813.33</v>
      </c>
      <c r="G15961" s="58">
        <v>-32812.33</v>
      </c>
      <c r="H15961" s="58">
        <v>1</v>
      </c>
    </row>
    <row r="15962" spans="1:8">
      <c r="A15962" s="32">
        <v>1162</v>
      </c>
      <c r="B15962" s="37">
        <v>100000474617</v>
      </c>
      <c r="C15962" s="32">
        <v>0</v>
      </c>
      <c r="D15962" s="38" t="s">
        <v>109</v>
      </c>
      <c r="E15962" s="38" t="s">
        <v>4793</v>
      </c>
      <c r="F15962" s="58">
        <v>2216.67</v>
      </c>
      <c r="G15962" s="58">
        <v>-182.19</v>
      </c>
      <c r="H15962" s="58">
        <v>2034.48</v>
      </c>
    </row>
    <row r="15963" spans="1:8">
      <c r="A15963" s="32"/>
      <c r="B15963" s="37">
        <v>100000474617</v>
      </c>
      <c r="C15963" s="32">
        <v>1</v>
      </c>
      <c r="D15963" s="38" t="s">
        <v>109</v>
      </c>
      <c r="E15963" s="38" t="s">
        <v>4793</v>
      </c>
      <c r="F15963" s="58">
        <v>4433.33</v>
      </c>
      <c r="G15963" s="58">
        <v>-4432.33</v>
      </c>
      <c r="H15963" s="58">
        <v>1</v>
      </c>
    </row>
    <row r="15964" spans="1:8">
      <c r="A15964" s="32">
        <v>1163</v>
      </c>
      <c r="B15964" s="37">
        <v>100000474618</v>
      </c>
      <c r="C15964" s="32">
        <v>0</v>
      </c>
      <c r="D15964" s="38" t="s">
        <v>109</v>
      </c>
      <c r="E15964" s="38" t="s">
        <v>4793</v>
      </c>
      <c r="F15964" s="58">
        <v>2216.67</v>
      </c>
      <c r="G15964" s="58">
        <v>-182.19</v>
      </c>
      <c r="H15964" s="58">
        <v>2034.48</v>
      </c>
    </row>
    <row r="15965" spans="1:8">
      <c r="A15965" s="32"/>
      <c r="B15965" s="37">
        <v>100000474618</v>
      </c>
      <c r="C15965" s="32">
        <v>1</v>
      </c>
      <c r="D15965" s="38" t="s">
        <v>109</v>
      </c>
      <c r="E15965" s="38" t="s">
        <v>4793</v>
      </c>
      <c r="F15965" s="58">
        <v>4433.33</v>
      </c>
      <c r="G15965" s="58">
        <v>-4432.33</v>
      </c>
      <c r="H15965" s="58">
        <v>1</v>
      </c>
    </row>
    <row r="15966" spans="1:8">
      <c r="A15966" s="32">
        <v>1164</v>
      </c>
      <c r="B15966" s="37">
        <v>100000474619</v>
      </c>
      <c r="C15966" s="32">
        <v>0</v>
      </c>
      <c r="D15966" s="38" t="s">
        <v>109</v>
      </c>
      <c r="E15966" s="38" t="s">
        <v>4793</v>
      </c>
      <c r="F15966" s="58">
        <v>2216.67</v>
      </c>
      <c r="G15966" s="58">
        <v>-182.19</v>
      </c>
      <c r="H15966" s="58">
        <v>2034.48</v>
      </c>
    </row>
    <row r="15967" spans="1:8">
      <c r="A15967" s="32"/>
      <c r="B15967" s="37">
        <v>100000474619</v>
      </c>
      <c r="C15967" s="32">
        <v>1</v>
      </c>
      <c r="D15967" s="38" t="s">
        <v>109</v>
      </c>
      <c r="E15967" s="38" t="s">
        <v>4793</v>
      </c>
      <c r="F15967" s="58">
        <v>4433.33</v>
      </c>
      <c r="G15967" s="58">
        <v>-4432.33</v>
      </c>
      <c r="H15967" s="58">
        <v>1</v>
      </c>
    </row>
    <row r="15968" spans="1:8">
      <c r="A15968" s="32">
        <v>1165</v>
      </c>
      <c r="B15968" s="37">
        <v>100000474620</v>
      </c>
      <c r="C15968" s="32">
        <v>0</v>
      </c>
      <c r="D15968" s="38" t="s">
        <v>109</v>
      </c>
      <c r="E15968" s="38" t="s">
        <v>4793</v>
      </c>
      <c r="F15968" s="58">
        <v>2216.67</v>
      </c>
      <c r="G15968" s="58">
        <v>-182.19</v>
      </c>
      <c r="H15968" s="58">
        <v>2034.48</v>
      </c>
    </row>
    <row r="15969" spans="1:8">
      <c r="A15969" s="32"/>
      <c r="B15969" s="37">
        <v>100000474620</v>
      </c>
      <c r="C15969" s="32">
        <v>1</v>
      </c>
      <c r="D15969" s="38" t="s">
        <v>109</v>
      </c>
      <c r="E15969" s="38" t="s">
        <v>4793</v>
      </c>
      <c r="F15969" s="58">
        <v>4433.33</v>
      </c>
      <c r="G15969" s="58">
        <v>-4432.33</v>
      </c>
      <c r="H15969" s="58">
        <v>1</v>
      </c>
    </row>
    <row r="15970" spans="1:8">
      <c r="A15970" s="32">
        <v>1166</v>
      </c>
      <c r="B15970" s="37">
        <v>100000474621</v>
      </c>
      <c r="C15970" s="32">
        <v>0</v>
      </c>
      <c r="D15970" s="38" t="s">
        <v>109</v>
      </c>
      <c r="E15970" s="38" t="s">
        <v>4793</v>
      </c>
      <c r="F15970" s="58">
        <v>2216.67</v>
      </c>
      <c r="G15970" s="58">
        <v>-182.19</v>
      </c>
      <c r="H15970" s="58">
        <v>2034.48</v>
      </c>
    </row>
    <row r="15971" spans="1:8">
      <c r="A15971" s="32"/>
      <c r="B15971" s="37">
        <v>100000474621</v>
      </c>
      <c r="C15971" s="32">
        <v>1</v>
      </c>
      <c r="D15971" s="38" t="s">
        <v>109</v>
      </c>
      <c r="E15971" s="38" t="s">
        <v>4793</v>
      </c>
      <c r="F15971" s="58">
        <v>4433.33</v>
      </c>
      <c r="G15971" s="58">
        <v>-4432.33</v>
      </c>
      <c r="H15971" s="58">
        <v>1</v>
      </c>
    </row>
    <row r="15972" spans="1:8">
      <c r="A15972" s="32">
        <v>1167</v>
      </c>
      <c r="B15972" s="37">
        <v>100000474622</v>
      </c>
      <c r="C15972" s="32">
        <v>0</v>
      </c>
      <c r="D15972" s="38" t="s">
        <v>109</v>
      </c>
      <c r="E15972" s="38" t="s">
        <v>4793</v>
      </c>
      <c r="F15972" s="58">
        <v>2216.67</v>
      </c>
      <c r="G15972" s="58">
        <v>-182.19</v>
      </c>
      <c r="H15972" s="58">
        <v>2034.48</v>
      </c>
    </row>
    <row r="15973" spans="1:8">
      <c r="A15973" s="32"/>
      <c r="B15973" s="37">
        <v>100000474622</v>
      </c>
      <c r="C15973" s="32">
        <v>1</v>
      </c>
      <c r="D15973" s="38" t="s">
        <v>109</v>
      </c>
      <c r="E15973" s="38" t="s">
        <v>4793</v>
      </c>
      <c r="F15973" s="58">
        <v>4433.33</v>
      </c>
      <c r="G15973" s="58">
        <v>-4432.33</v>
      </c>
      <c r="H15973" s="58">
        <v>1</v>
      </c>
    </row>
    <row r="15974" spans="1:8">
      <c r="A15974" s="32">
        <v>1168</v>
      </c>
      <c r="B15974" s="37">
        <v>100000474623</v>
      </c>
      <c r="C15974" s="32">
        <v>0</v>
      </c>
      <c r="D15974" s="38" t="s">
        <v>109</v>
      </c>
      <c r="E15974" s="38" t="s">
        <v>4793</v>
      </c>
      <c r="F15974" s="58">
        <v>2216.67</v>
      </c>
      <c r="G15974" s="58">
        <v>-182.19</v>
      </c>
      <c r="H15974" s="58">
        <v>2034.48</v>
      </c>
    </row>
    <row r="15975" spans="1:8">
      <c r="A15975" s="32"/>
      <c r="B15975" s="37">
        <v>100000474623</v>
      </c>
      <c r="C15975" s="32">
        <v>1</v>
      </c>
      <c r="D15975" s="38" t="s">
        <v>109</v>
      </c>
      <c r="E15975" s="38" t="s">
        <v>4793</v>
      </c>
      <c r="F15975" s="58">
        <v>4433.33</v>
      </c>
      <c r="G15975" s="58">
        <v>-4432.33</v>
      </c>
      <c r="H15975" s="58">
        <v>1</v>
      </c>
    </row>
    <row r="15976" spans="1:8">
      <c r="A15976" s="32">
        <v>1169</v>
      </c>
      <c r="B15976" s="37">
        <v>100000474624</v>
      </c>
      <c r="C15976" s="32">
        <v>0</v>
      </c>
      <c r="D15976" s="38" t="s">
        <v>109</v>
      </c>
      <c r="E15976" s="38" t="s">
        <v>4793</v>
      </c>
      <c r="F15976" s="58">
        <v>2216.67</v>
      </c>
      <c r="G15976" s="58">
        <v>-182.19</v>
      </c>
      <c r="H15976" s="58">
        <v>2034.48</v>
      </c>
    </row>
    <row r="15977" spans="1:8">
      <c r="A15977" s="32"/>
      <c r="B15977" s="37">
        <v>100000474624</v>
      </c>
      <c r="C15977" s="32">
        <v>1</v>
      </c>
      <c r="D15977" s="38" t="s">
        <v>109</v>
      </c>
      <c r="E15977" s="38" t="s">
        <v>4793</v>
      </c>
      <c r="F15977" s="58">
        <v>4433.33</v>
      </c>
      <c r="G15977" s="58">
        <v>-4432.33</v>
      </c>
      <c r="H15977" s="58">
        <v>1</v>
      </c>
    </row>
    <row r="15978" spans="1:8">
      <c r="A15978" s="32">
        <v>1170</v>
      </c>
      <c r="B15978" s="37">
        <v>100000474625</v>
      </c>
      <c r="C15978" s="32">
        <v>0</v>
      </c>
      <c r="D15978" s="38" t="s">
        <v>109</v>
      </c>
      <c r="E15978" s="38" t="s">
        <v>4793</v>
      </c>
      <c r="F15978" s="58">
        <v>2216.67</v>
      </c>
      <c r="G15978" s="58">
        <v>-182.19</v>
      </c>
      <c r="H15978" s="58">
        <v>2034.48</v>
      </c>
    </row>
    <row r="15979" spans="1:8">
      <c r="A15979" s="32"/>
      <c r="B15979" s="37">
        <v>100000474625</v>
      </c>
      <c r="C15979" s="32">
        <v>1</v>
      </c>
      <c r="D15979" s="38" t="s">
        <v>109</v>
      </c>
      <c r="E15979" s="38" t="s">
        <v>4793</v>
      </c>
      <c r="F15979" s="58">
        <v>4433.33</v>
      </c>
      <c r="G15979" s="58">
        <v>-4432.33</v>
      </c>
      <c r="H15979" s="58">
        <v>1</v>
      </c>
    </row>
    <row r="15980" spans="1:8">
      <c r="A15980" s="32">
        <v>1171</v>
      </c>
      <c r="B15980" s="37">
        <v>100000474626</v>
      </c>
      <c r="C15980" s="32">
        <v>0</v>
      </c>
      <c r="D15980" s="38" t="s">
        <v>109</v>
      </c>
      <c r="E15980" s="38" t="s">
        <v>4793</v>
      </c>
      <c r="F15980" s="58">
        <v>2216.67</v>
      </c>
      <c r="G15980" s="58">
        <v>-182.19</v>
      </c>
      <c r="H15980" s="58">
        <v>2034.48</v>
      </c>
    </row>
    <row r="15981" spans="1:8">
      <c r="A15981" s="32"/>
      <c r="B15981" s="37">
        <v>100000474626</v>
      </c>
      <c r="C15981" s="32">
        <v>1</v>
      </c>
      <c r="D15981" s="38" t="s">
        <v>109</v>
      </c>
      <c r="E15981" s="38" t="s">
        <v>4793</v>
      </c>
      <c r="F15981" s="58">
        <v>4433.33</v>
      </c>
      <c r="G15981" s="58">
        <v>-4432.33</v>
      </c>
      <c r="H15981" s="58">
        <v>1</v>
      </c>
    </row>
    <row r="15982" spans="1:8">
      <c r="A15982" s="32">
        <v>1172</v>
      </c>
      <c r="B15982" s="37">
        <v>100000474627</v>
      </c>
      <c r="C15982" s="32">
        <v>0</v>
      </c>
      <c r="D15982" s="38" t="s">
        <v>109</v>
      </c>
      <c r="E15982" s="38" t="s">
        <v>4793</v>
      </c>
      <c r="F15982" s="58">
        <v>2216.67</v>
      </c>
      <c r="G15982" s="58">
        <v>-182.19</v>
      </c>
      <c r="H15982" s="58">
        <v>2034.48</v>
      </c>
    </row>
    <row r="15983" spans="1:8">
      <c r="A15983" s="32"/>
      <c r="B15983" s="37">
        <v>100000474627</v>
      </c>
      <c r="C15983" s="32">
        <v>1</v>
      </c>
      <c r="D15983" s="38" t="s">
        <v>109</v>
      </c>
      <c r="E15983" s="38" t="s">
        <v>4793</v>
      </c>
      <c r="F15983" s="58">
        <v>4433.33</v>
      </c>
      <c r="G15983" s="58">
        <v>-4432.33</v>
      </c>
      <c r="H15983" s="58">
        <v>1</v>
      </c>
    </row>
    <row r="15984" spans="1:8">
      <c r="A15984" s="32">
        <v>1173</v>
      </c>
      <c r="B15984" s="37">
        <v>100000474628</v>
      </c>
      <c r="C15984" s="32">
        <v>0</v>
      </c>
      <c r="D15984" s="38" t="s">
        <v>109</v>
      </c>
      <c r="E15984" s="38" t="s">
        <v>4793</v>
      </c>
      <c r="F15984" s="58">
        <v>2216.67</v>
      </c>
      <c r="G15984" s="58">
        <v>-182.19</v>
      </c>
      <c r="H15984" s="58">
        <v>2034.48</v>
      </c>
    </row>
    <row r="15985" spans="1:9">
      <c r="A15985" s="32"/>
      <c r="B15985" s="37">
        <v>100000474628</v>
      </c>
      <c r="C15985" s="32">
        <v>1</v>
      </c>
      <c r="D15985" s="38" t="s">
        <v>109</v>
      </c>
      <c r="E15985" s="38" t="s">
        <v>4793</v>
      </c>
      <c r="F15985" s="58">
        <v>4433.33</v>
      </c>
      <c r="G15985" s="58">
        <v>-4432.33</v>
      </c>
      <c r="H15985" s="58">
        <v>1</v>
      </c>
    </row>
    <row r="15986" spans="1:9">
      <c r="A15986" s="85" t="s">
        <v>5014</v>
      </c>
      <c r="B15986" s="86"/>
      <c r="C15986" s="86"/>
      <c r="D15986" s="86"/>
      <c r="E15986" s="87"/>
      <c r="F15986" s="40">
        <f>SUM(F14787:F15985)</f>
        <v>31534634.419999983</v>
      </c>
      <c r="G15986" s="40">
        <f t="shared" ref="G15986:H15986" si="1">SUM(G14787:G15985)</f>
        <v>-12752785.96000002</v>
      </c>
      <c r="H15986" s="40">
        <f t="shared" si="1"/>
        <v>18781848.459999893</v>
      </c>
    </row>
    <row r="15988" spans="1:9" s="48" customFormat="1">
      <c r="A15988" s="66" t="s">
        <v>5015</v>
      </c>
      <c r="B15988" s="47"/>
      <c r="C15988" s="50"/>
      <c r="F15988" s="67"/>
      <c r="G15988" s="67"/>
      <c r="H15988" s="67"/>
      <c r="I15988" s="47"/>
    </row>
    <row r="15989" spans="1:9">
      <c r="A15989" s="34" t="s">
        <v>2</v>
      </c>
      <c r="B15989" s="55" t="s">
        <v>3</v>
      </c>
      <c r="C15989" s="34" t="s">
        <v>4</v>
      </c>
      <c r="D15989" s="35" t="s">
        <v>4994</v>
      </c>
      <c r="E15989" s="32" t="s">
        <v>6</v>
      </c>
      <c r="F15989" s="36" t="s">
        <v>7</v>
      </c>
      <c r="G15989" s="36" t="s">
        <v>8</v>
      </c>
      <c r="H15989" s="36" t="s">
        <v>9</v>
      </c>
    </row>
    <row r="15990" spans="1:9">
      <c r="A15990" s="32">
        <v>1</v>
      </c>
      <c r="B15990" s="37">
        <v>100000049111</v>
      </c>
      <c r="C15990" s="32">
        <v>0</v>
      </c>
      <c r="D15990" s="38" t="s">
        <v>665</v>
      </c>
      <c r="E15990" s="38" t="s">
        <v>4526</v>
      </c>
      <c r="F15990" s="58">
        <v>58000</v>
      </c>
      <c r="G15990" s="58">
        <v>-57999</v>
      </c>
      <c r="H15990" s="58">
        <v>1</v>
      </c>
    </row>
    <row r="15991" spans="1:9">
      <c r="A15991" s="32">
        <v>2</v>
      </c>
      <c r="B15991" s="37">
        <v>100000049112</v>
      </c>
      <c r="C15991" s="32">
        <v>0</v>
      </c>
      <c r="D15991" s="38" t="s">
        <v>665</v>
      </c>
      <c r="E15991" s="38" t="s">
        <v>3241</v>
      </c>
      <c r="F15991" s="58">
        <v>16400</v>
      </c>
      <c r="G15991" s="58">
        <v>-16399</v>
      </c>
      <c r="H15991" s="58">
        <v>1</v>
      </c>
    </row>
    <row r="15992" spans="1:9">
      <c r="A15992" s="32">
        <v>3</v>
      </c>
      <c r="B15992" s="37">
        <v>100000049113</v>
      </c>
      <c r="C15992" s="32">
        <v>0</v>
      </c>
      <c r="D15992" s="38" t="s">
        <v>665</v>
      </c>
      <c r="E15992" s="38" t="s">
        <v>3241</v>
      </c>
      <c r="F15992" s="58">
        <v>16400</v>
      </c>
      <c r="G15992" s="58">
        <v>-16399</v>
      </c>
      <c r="H15992" s="58">
        <v>1</v>
      </c>
    </row>
    <row r="15993" spans="1:9">
      <c r="A15993" s="32">
        <v>4</v>
      </c>
      <c r="B15993" s="37">
        <v>100000049114</v>
      </c>
      <c r="C15993" s="32">
        <v>0</v>
      </c>
      <c r="D15993" s="38" t="s">
        <v>665</v>
      </c>
      <c r="E15993" s="38" t="s">
        <v>4527</v>
      </c>
      <c r="F15993" s="58">
        <v>20900</v>
      </c>
      <c r="G15993" s="58">
        <v>-20899</v>
      </c>
      <c r="H15993" s="58">
        <v>1</v>
      </c>
    </row>
    <row r="15994" spans="1:9">
      <c r="A15994" s="32">
        <v>5</v>
      </c>
      <c r="B15994" s="37">
        <v>100000063357</v>
      </c>
      <c r="C15994" s="32">
        <v>0</v>
      </c>
      <c r="D15994" s="38" t="s">
        <v>4528</v>
      </c>
      <c r="E15994" s="38" t="s">
        <v>4529</v>
      </c>
      <c r="F15994" s="58">
        <v>7243.9</v>
      </c>
      <c r="G15994" s="58">
        <v>-7242.9</v>
      </c>
      <c r="H15994" s="58">
        <v>1</v>
      </c>
    </row>
    <row r="15995" spans="1:9">
      <c r="A15995" s="32">
        <v>6</v>
      </c>
      <c r="B15995" s="37">
        <v>100000063358</v>
      </c>
      <c r="C15995" s="32">
        <v>0</v>
      </c>
      <c r="D15995" s="38" t="s">
        <v>4528</v>
      </c>
      <c r="E15995" s="38" t="s">
        <v>4529</v>
      </c>
      <c r="F15995" s="58">
        <v>7243.9</v>
      </c>
      <c r="G15995" s="58">
        <v>-7242.9</v>
      </c>
      <c r="H15995" s="58">
        <v>1</v>
      </c>
    </row>
    <row r="15996" spans="1:9">
      <c r="A15996" s="32">
        <v>7</v>
      </c>
      <c r="B15996" s="37">
        <v>100000063359</v>
      </c>
      <c r="C15996" s="32">
        <v>0</v>
      </c>
      <c r="D15996" s="38" t="s">
        <v>4528</v>
      </c>
      <c r="E15996" s="38" t="s">
        <v>4529</v>
      </c>
      <c r="F15996" s="58">
        <v>7243.9</v>
      </c>
      <c r="G15996" s="58">
        <v>-7242.9</v>
      </c>
      <c r="H15996" s="58">
        <v>1</v>
      </c>
    </row>
    <row r="15997" spans="1:9">
      <c r="A15997" s="32">
        <v>8</v>
      </c>
      <c r="B15997" s="37">
        <v>100000063360</v>
      </c>
      <c r="C15997" s="32">
        <v>0</v>
      </c>
      <c r="D15997" s="38" t="s">
        <v>4528</v>
      </c>
      <c r="E15997" s="38" t="s">
        <v>4529</v>
      </c>
      <c r="F15997" s="58">
        <v>7243.9</v>
      </c>
      <c r="G15997" s="58">
        <v>-7242.9</v>
      </c>
      <c r="H15997" s="58">
        <v>1</v>
      </c>
    </row>
    <row r="15998" spans="1:9">
      <c r="A15998" s="32">
        <v>9</v>
      </c>
      <c r="B15998" s="37">
        <v>100000063361</v>
      </c>
      <c r="C15998" s="32">
        <v>0</v>
      </c>
      <c r="D15998" s="38" t="s">
        <v>4528</v>
      </c>
      <c r="E15998" s="38" t="s">
        <v>4529</v>
      </c>
      <c r="F15998" s="58">
        <v>7243.9</v>
      </c>
      <c r="G15998" s="58">
        <v>-7242.9</v>
      </c>
      <c r="H15998" s="58">
        <v>1</v>
      </c>
    </row>
    <row r="15999" spans="1:9">
      <c r="A15999" s="32">
        <v>10</v>
      </c>
      <c r="B15999" s="37">
        <v>100000063362</v>
      </c>
      <c r="C15999" s="32">
        <v>0</v>
      </c>
      <c r="D15999" s="38" t="s">
        <v>4528</v>
      </c>
      <c r="E15999" s="38" t="s">
        <v>4529</v>
      </c>
      <c r="F15999" s="58">
        <v>7243.9</v>
      </c>
      <c r="G15999" s="58">
        <v>-7242.9</v>
      </c>
      <c r="H15999" s="58">
        <v>1</v>
      </c>
    </row>
    <row r="16000" spans="1:9">
      <c r="A16000" s="32">
        <v>11</v>
      </c>
      <c r="B16000" s="37">
        <v>100000063363</v>
      </c>
      <c r="C16000" s="32">
        <v>0</v>
      </c>
      <c r="D16000" s="38" t="s">
        <v>4528</v>
      </c>
      <c r="E16000" s="38" t="s">
        <v>4529</v>
      </c>
      <c r="F16000" s="58">
        <v>7243.9</v>
      </c>
      <c r="G16000" s="58">
        <v>-7242.9</v>
      </c>
      <c r="H16000" s="58">
        <v>1</v>
      </c>
    </row>
    <row r="16001" spans="1:8">
      <c r="A16001" s="32">
        <v>12</v>
      </c>
      <c r="B16001" s="37">
        <v>100000063364</v>
      </c>
      <c r="C16001" s="32">
        <v>0</v>
      </c>
      <c r="D16001" s="38" t="s">
        <v>4528</v>
      </c>
      <c r="E16001" s="38" t="s">
        <v>4529</v>
      </c>
      <c r="F16001" s="58">
        <v>7243.9</v>
      </c>
      <c r="G16001" s="58">
        <v>-7242.9</v>
      </c>
      <c r="H16001" s="58">
        <v>1</v>
      </c>
    </row>
    <row r="16002" spans="1:8">
      <c r="A16002" s="32">
        <v>13</v>
      </c>
      <c r="B16002" s="37">
        <v>100000063365</v>
      </c>
      <c r="C16002" s="32">
        <v>0</v>
      </c>
      <c r="D16002" s="38" t="s">
        <v>4528</v>
      </c>
      <c r="E16002" s="38" t="s">
        <v>4529</v>
      </c>
      <c r="F16002" s="58">
        <v>7243.9</v>
      </c>
      <c r="G16002" s="58">
        <v>-7242.9</v>
      </c>
      <c r="H16002" s="58">
        <v>1</v>
      </c>
    </row>
    <row r="16003" spans="1:8">
      <c r="A16003" s="32">
        <v>14</v>
      </c>
      <c r="B16003" s="37">
        <v>100000063366</v>
      </c>
      <c r="C16003" s="32">
        <v>0</v>
      </c>
      <c r="D16003" s="38" t="s">
        <v>4528</v>
      </c>
      <c r="E16003" s="38" t="s">
        <v>4529</v>
      </c>
      <c r="F16003" s="58">
        <v>7243.9</v>
      </c>
      <c r="G16003" s="58">
        <v>-7242.9</v>
      </c>
      <c r="H16003" s="58">
        <v>1</v>
      </c>
    </row>
    <row r="16004" spans="1:8">
      <c r="A16004" s="32">
        <v>15</v>
      </c>
      <c r="B16004" s="37">
        <v>100000068085</v>
      </c>
      <c r="C16004" s="32">
        <v>0</v>
      </c>
      <c r="D16004" s="38" t="s">
        <v>4530</v>
      </c>
      <c r="E16004" s="38" t="s">
        <v>4531</v>
      </c>
      <c r="F16004" s="58">
        <v>36808</v>
      </c>
      <c r="G16004" s="58">
        <v>-36807</v>
      </c>
      <c r="H16004" s="58">
        <v>1</v>
      </c>
    </row>
    <row r="16005" spans="1:8">
      <c r="A16005" s="32">
        <v>16</v>
      </c>
      <c r="B16005" s="37">
        <v>100000068086</v>
      </c>
      <c r="C16005" s="32">
        <v>0</v>
      </c>
      <c r="D16005" s="38" t="s">
        <v>4530</v>
      </c>
      <c r="E16005" s="38" t="s">
        <v>4531</v>
      </c>
      <c r="F16005" s="58">
        <v>36808</v>
      </c>
      <c r="G16005" s="58">
        <v>-36807</v>
      </c>
      <c r="H16005" s="58">
        <v>1</v>
      </c>
    </row>
    <row r="16006" spans="1:8">
      <c r="A16006" s="32">
        <v>17</v>
      </c>
      <c r="B16006" s="37">
        <v>100000068087</v>
      </c>
      <c r="C16006" s="32">
        <v>0</v>
      </c>
      <c r="D16006" s="38" t="s">
        <v>4530</v>
      </c>
      <c r="E16006" s="38" t="s">
        <v>4531</v>
      </c>
      <c r="F16006" s="58">
        <v>36808</v>
      </c>
      <c r="G16006" s="58">
        <v>-36807</v>
      </c>
      <c r="H16006" s="58">
        <v>1</v>
      </c>
    </row>
    <row r="16007" spans="1:8">
      <c r="A16007" s="32">
        <v>18</v>
      </c>
      <c r="B16007" s="37">
        <v>100000068088</v>
      </c>
      <c r="C16007" s="32">
        <v>0</v>
      </c>
      <c r="D16007" s="38" t="s">
        <v>4530</v>
      </c>
      <c r="E16007" s="38" t="s">
        <v>4532</v>
      </c>
      <c r="F16007" s="58">
        <v>20330</v>
      </c>
      <c r="G16007" s="58">
        <v>-20329</v>
      </c>
      <c r="H16007" s="58">
        <v>1</v>
      </c>
    </row>
    <row r="16008" spans="1:8">
      <c r="A16008" s="32">
        <v>19</v>
      </c>
      <c r="B16008" s="37">
        <v>100000068089</v>
      </c>
      <c r="C16008" s="32">
        <v>0</v>
      </c>
      <c r="D16008" s="38" t="s">
        <v>4530</v>
      </c>
      <c r="E16008" s="38" t="s">
        <v>4532</v>
      </c>
      <c r="F16008" s="58">
        <v>20330</v>
      </c>
      <c r="G16008" s="58">
        <v>-20329</v>
      </c>
      <c r="H16008" s="58">
        <v>1</v>
      </c>
    </row>
    <row r="16009" spans="1:8">
      <c r="A16009" s="32">
        <v>20</v>
      </c>
      <c r="B16009" s="37">
        <v>100000068090</v>
      </c>
      <c r="C16009" s="32">
        <v>0</v>
      </c>
      <c r="D16009" s="38" t="s">
        <v>4530</v>
      </c>
      <c r="E16009" s="38" t="s">
        <v>4532</v>
      </c>
      <c r="F16009" s="58">
        <v>20330</v>
      </c>
      <c r="G16009" s="58">
        <v>-20329</v>
      </c>
      <c r="H16009" s="58">
        <v>1</v>
      </c>
    </row>
    <row r="16010" spans="1:8">
      <c r="A16010" s="32">
        <v>21</v>
      </c>
      <c r="B16010" s="37">
        <v>100000068091</v>
      </c>
      <c r="C16010" s="32">
        <v>0</v>
      </c>
      <c r="D16010" s="38" t="s">
        <v>4530</v>
      </c>
      <c r="E16010" s="38" t="s">
        <v>4533</v>
      </c>
      <c r="F16010" s="58">
        <v>9050</v>
      </c>
      <c r="G16010" s="58">
        <v>-9049</v>
      </c>
      <c r="H16010" s="58">
        <v>1</v>
      </c>
    </row>
    <row r="16011" spans="1:8">
      <c r="A16011" s="32">
        <v>22</v>
      </c>
      <c r="B16011" s="37">
        <v>100000068092</v>
      </c>
      <c r="C16011" s="32">
        <v>0</v>
      </c>
      <c r="D16011" s="38" t="s">
        <v>4530</v>
      </c>
      <c r="E16011" s="38" t="s">
        <v>4533</v>
      </c>
      <c r="F16011" s="58">
        <v>9050</v>
      </c>
      <c r="G16011" s="58">
        <v>-9049</v>
      </c>
      <c r="H16011" s="58">
        <v>1</v>
      </c>
    </row>
    <row r="16012" spans="1:8">
      <c r="A16012" s="32">
        <v>23</v>
      </c>
      <c r="B16012" s="37">
        <v>100000079463</v>
      </c>
      <c r="C16012" s="32">
        <v>0</v>
      </c>
      <c r="D16012" s="38" t="s">
        <v>4534</v>
      </c>
      <c r="E16012" s="38" t="s">
        <v>4535</v>
      </c>
      <c r="F16012" s="58">
        <v>19998.3</v>
      </c>
      <c r="G16012" s="58">
        <v>-19997.3</v>
      </c>
      <c r="H16012" s="58">
        <v>1</v>
      </c>
    </row>
    <row r="16013" spans="1:8">
      <c r="A16013" s="32">
        <v>24</v>
      </c>
      <c r="B16013" s="37">
        <v>100000085883</v>
      </c>
      <c r="C16013" s="32">
        <v>0</v>
      </c>
      <c r="D16013" s="38" t="s">
        <v>3017</v>
      </c>
      <c r="E16013" s="38" t="s">
        <v>4536</v>
      </c>
      <c r="F16013" s="58">
        <v>18083</v>
      </c>
      <c r="G16013" s="58">
        <v>-18082</v>
      </c>
      <c r="H16013" s="58">
        <v>1</v>
      </c>
    </row>
    <row r="16014" spans="1:8">
      <c r="A16014" s="32">
        <v>25</v>
      </c>
      <c r="B16014" s="37">
        <v>100000085884</v>
      </c>
      <c r="C16014" s="32">
        <v>0</v>
      </c>
      <c r="D16014" s="38" t="s">
        <v>3017</v>
      </c>
      <c r="E16014" s="38" t="s">
        <v>4536</v>
      </c>
      <c r="F16014" s="58">
        <v>18083</v>
      </c>
      <c r="G16014" s="58">
        <v>-18082</v>
      </c>
      <c r="H16014" s="58">
        <v>1</v>
      </c>
    </row>
    <row r="16015" spans="1:8">
      <c r="A16015" s="32">
        <v>26</v>
      </c>
      <c r="B16015" s="37">
        <v>100000102597</v>
      </c>
      <c r="C16015" s="32">
        <v>0</v>
      </c>
      <c r="D16015" s="38" t="s">
        <v>797</v>
      </c>
      <c r="E16015" s="38" t="s">
        <v>4537</v>
      </c>
      <c r="F16015" s="58">
        <v>2007500</v>
      </c>
      <c r="G16015" s="58">
        <v>-2007499</v>
      </c>
      <c r="H16015" s="58">
        <v>1</v>
      </c>
    </row>
    <row r="16016" spans="1:8">
      <c r="A16016" s="32">
        <v>27</v>
      </c>
      <c r="B16016" s="37">
        <v>100000102600</v>
      </c>
      <c r="C16016" s="32">
        <v>0</v>
      </c>
      <c r="D16016" s="38" t="s">
        <v>797</v>
      </c>
      <c r="E16016" s="38" t="s">
        <v>4538</v>
      </c>
      <c r="F16016" s="58">
        <v>480000</v>
      </c>
      <c r="G16016" s="58">
        <v>-479999</v>
      </c>
      <c r="H16016" s="58">
        <v>1</v>
      </c>
    </row>
    <row r="16017" spans="1:8">
      <c r="A16017" s="32">
        <v>28</v>
      </c>
      <c r="B16017" s="37">
        <v>100000102603</v>
      </c>
      <c r="C16017" s="32">
        <v>0</v>
      </c>
      <c r="D16017" s="38" t="s">
        <v>797</v>
      </c>
      <c r="E16017" s="38" t="s">
        <v>4539</v>
      </c>
      <c r="F16017" s="58">
        <v>312000</v>
      </c>
      <c r="G16017" s="58">
        <v>-311999</v>
      </c>
      <c r="H16017" s="58">
        <v>1</v>
      </c>
    </row>
    <row r="16018" spans="1:8">
      <c r="A16018" s="32">
        <v>29</v>
      </c>
      <c r="B16018" s="37">
        <v>100000102606</v>
      </c>
      <c r="C16018" s="32">
        <v>0</v>
      </c>
      <c r="D16018" s="38" t="s">
        <v>797</v>
      </c>
      <c r="E16018" s="38" t="s">
        <v>4540</v>
      </c>
      <c r="F16018" s="58">
        <v>20000</v>
      </c>
      <c r="G16018" s="58">
        <v>-19999</v>
      </c>
      <c r="H16018" s="58">
        <v>1</v>
      </c>
    </row>
    <row r="16019" spans="1:8">
      <c r="A16019" s="32">
        <v>30</v>
      </c>
      <c r="B16019" s="37">
        <v>100000102609</v>
      </c>
      <c r="C16019" s="32">
        <v>0</v>
      </c>
      <c r="D16019" s="38" t="s">
        <v>797</v>
      </c>
      <c r="E16019" s="38" t="s">
        <v>4541</v>
      </c>
      <c r="F16019" s="58">
        <v>8500</v>
      </c>
      <c r="G16019" s="58">
        <v>-8499</v>
      </c>
      <c r="H16019" s="58">
        <v>1</v>
      </c>
    </row>
    <row r="16020" spans="1:8">
      <c r="A16020" s="32">
        <v>31</v>
      </c>
      <c r="B16020" s="37">
        <v>100000102613</v>
      </c>
      <c r="C16020" s="32">
        <v>0</v>
      </c>
      <c r="D16020" s="38" t="s">
        <v>797</v>
      </c>
      <c r="E16020" s="38" t="s">
        <v>4542</v>
      </c>
      <c r="F16020" s="58">
        <v>120000</v>
      </c>
      <c r="G16020" s="58">
        <v>-119999</v>
      </c>
      <c r="H16020" s="58">
        <v>1</v>
      </c>
    </row>
    <row r="16021" spans="1:8">
      <c r="A16021" s="32">
        <v>32</v>
      </c>
      <c r="B16021" s="37">
        <v>100000102616</v>
      </c>
      <c r="C16021" s="32">
        <v>0</v>
      </c>
      <c r="D16021" s="38" t="s">
        <v>797</v>
      </c>
      <c r="E16021" s="38" t="s">
        <v>908</v>
      </c>
      <c r="F16021" s="58">
        <v>393000</v>
      </c>
      <c r="G16021" s="58">
        <v>-392999</v>
      </c>
      <c r="H16021" s="58">
        <v>1</v>
      </c>
    </row>
    <row r="16022" spans="1:8">
      <c r="A16022" s="32">
        <v>33</v>
      </c>
      <c r="B16022" s="37">
        <v>100000102617</v>
      </c>
      <c r="C16022" s="32">
        <v>0</v>
      </c>
      <c r="D16022" s="38" t="s">
        <v>797</v>
      </c>
      <c r="E16022" s="38" t="s">
        <v>4543</v>
      </c>
      <c r="F16022" s="58">
        <v>8500</v>
      </c>
      <c r="G16022" s="58">
        <v>-8499</v>
      </c>
      <c r="H16022" s="58">
        <v>1</v>
      </c>
    </row>
    <row r="16023" spans="1:8">
      <c r="A16023" s="32">
        <v>34</v>
      </c>
      <c r="B16023" s="37">
        <v>100000102796</v>
      </c>
      <c r="C16023" s="32">
        <v>0</v>
      </c>
      <c r="D16023" s="38" t="s">
        <v>3017</v>
      </c>
      <c r="E16023" s="38" t="s">
        <v>4544</v>
      </c>
      <c r="F16023" s="58">
        <v>8000</v>
      </c>
      <c r="G16023" s="58">
        <v>-7999</v>
      </c>
      <c r="H16023" s="58">
        <v>1</v>
      </c>
    </row>
    <row r="16024" spans="1:8">
      <c r="A16024" s="32">
        <v>35</v>
      </c>
      <c r="B16024" s="37">
        <v>100000106765</v>
      </c>
      <c r="C16024" s="32">
        <v>0</v>
      </c>
      <c r="D16024" s="38" t="s">
        <v>809</v>
      </c>
      <c r="E16024" s="38" t="s">
        <v>4254</v>
      </c>
      <c r="F16024" s="58">
        <v>25466</v>
      </c>
      <c r="G16024" s="58">
        <v>-25465</v>
      </c>
      <c r="H16024" s="58">
        <v>1</v>
      </c>
    </row>
    <row r="16025" spans="1:8">
      <c r="A16025" s="32">
        <v>36</v>
      </c>
      <c r="B16025" s="37">
        <v>100000106766</v>
      </c>
      <c r="C16025" s="32">
        <v>0</v>
      </c>
      <c r="D16025" s="38" t="s">
        <v>809</v>
      </c>
      <c r="E16025" s="38" t="s">
        <v>4254</v>
      </c>
      <c r="F16025" s="58">
        <v>25466</v>
      </c>
      <c r="G16025" s="58">
        <v>-25465</v>
      </c>
      <c r="H16025" s="58">
        <v>1</v>
      </c>
    </row>
    <row r="16026" spans="1:8">
      <c r="A16026" s="32">
        <v>37</v>
      </c>
      <c r="B16026" s="37">
        <v>100000106767</v>
      </c>
      <c r="C16026" s="32">
        <v>0</v>
      </c>
      <c r="D16026" s="38" t="s">
        <v>809</v>
      </c>
      <c r="E16026" s="38" t="s">
        <v>4254</v>
      </c>
      <c r="F16026" s="58">
        <v>25466</v>
      </c>
      <c r="G16026" s="58">
        <v>-25465</v>
      </c>
      <c r="H16026" s="58">
        <v>1</v>
      </c>
    </row>
    <row r="16027" spans="1:8">
      <c r="A16027" s="32">
        <v>38</v>
      </c>
      <c r="B16027" s="37">
        <v>100000106768</v>
      </c>
      <c r="C16027" s="32">
        <v>0</v>
      </c>
      <c r="D16027" s="38" t="s">
        <v>809</v>
      </c>
      <c r="E16027" s="38" t="s">
        <v>3241</v>
      </c>
      <c r="F16027" s="58">
        <v>6291.6</v>
      </c>
      <c r="G16027" s="58">
        <v>-6290.6</v>
      </c>
      <c r="H16027" s="58">
        <v>1</v>
      </c>
    </row>
    <row r="16028" spans="1:8">
      <c r="A16028" s="32">
        <v>39</v>
      </c>
      <c r="B16028" s="37">
        <v>100000106769</v>
      </c>
      <c r="C16028" s="32">
        <v>0</v>
      </c>
      <c r="D16028" s="38" t="s">
        <v>809</v>
      </c>
      <c r="E16028" s="38" t="s">
        <v>3241</v>
      </c>
      <c r="F16028" s="58">
        <v>6291.6</v>
      </c>
      <c r="G16028" s="58">
        <v>-6290.6</v>
      </c>
      <c r="H16028" s="58">
        <v>1</v>
      </c>
    </row>
    <row r="16029" spans="1:8">
      <c r="A16029" s="32">
        <v>40</v>
      </c>
      <c r="B16029" s="37">
        <v>100000106770</v>
      </c>
      <c r="C16029" s="32">
        <v>0</v>
      </c>
      <c r="D16029" s="38" t="s">
        <v>809</v>
      </c>
      <c r="E16029" s="38" t="s">
        <v>3241</v>
      </c>
      <c r="F16029" s="58">
        <v>6291.6</v>
      </c>
      <c r="G16029" s="58">
        <v>-6290.6</v>
      </c>
      <c r="H16029" s="58">
        <v>1</v>
      </c>
    </row>
    <row r="16030" spans="1:8">
      <c r="A16030" s="32">
        <v>41</v>
      </c>
      <c r="B16030" s="37">
        <v>100000106771</v>
      </c>
      <c r="C16030" s="32">
        <v>0</v>
      </c>
      <c r="D16030" s="38" t="s">
        <v>809</v>
      </c>
      <c r="E16030" s="38" t="s">
        <v>4273</v>
      </c>
      <c r="F16030" s="58">
        <v>44940</v>
      </c>
      <c r="G16030" s="58">
        <v>-44939</v>
      </c>
      <c r="H16030" s="58">
        <v>1</v>
      </c>
    </row>
    <row r="16031" spans="1:8">
      <c r="A16031" s="32">
        <v>42</v>
      </c>
      <c r="B16031" s="37">
        <v>100000106823</v>
      </c>
      <c r="C16031" s="32">
        <v>0</v>
      </c>
      <c r="D16031" s="38" t="s">
        <v>809</v>
      </c>
      <c r="E16031" s="38" t="s">
        <v>4545</v>
      </c>
      <c r="F16031" s="58">
        <v>5350</v>
      </c>
      <c r="G16031" s="58">
        <v>-5349</v>
      </c>
      <c r="H16031" s="58">
        <v>1</v>
      </c>
    </row>
    <row r="16032" spans="1:8">
      <c r="A16032" s="32">
        <v>43</v>
      </c>
      <c r="B16032" s="37">
        <v>100000106824</v>
      </c>
      <c r="C16032" s="32">
        <v>0</v>
      </c>
      <c r="D16032" s="38" t="s">
        <v>809</v>
      </c>
      <c r="E16032" s="38" t="s">
        <v>4545</v>
      </c>
      <c r="F16032" s="58">
        <v>5350</v>
      </c>
      <c r="G16032" s="58">
        <v>-5349</v>
      </c>
      <c r="H16032" s="58">
        <v>1</v>
      </c>
    </row>
    <row r="16033" spans="1:8">
      <c r="A16033" s="32">
        <v>44</v>
      </c>
      <c r="B16033" s="37">
        <v>100000110174</v>
      </c>
      <c r="C16033" s="32">
        <v>0</v>
      </c>
      <c r="D16033" s="38" t="s">
        <v>4546</v>
      </c>
      <c r="E16033" s="38" t="s">
        <v>4526</v>
      </c>
      <c r="F16033" s="58">
        <v>39000</v>
      </c>
      <c r="G16033" s="58">
        <v>-38999</v>
      </c>
      <c r="H16033" s="58">
        <v>1</v>
      </c>
    </row>
    <row r="16034" spans="1:8">
      <c r="A16034" s="32">
        <v>45</v>
      </c>
      <c r="B16034" s="37">
        <v>100000129474</v>
      </c>
      <c r="C16034" s="32">
        <v>0</v>
      </c>
      <c r="D16034" s="38" t="s">
        <v>1276</v>
      </c>
      <c r="E16034" s="38" t="s">
        <v>4544</v>
      </c>
      <c r="F16034" s="58">
        <v>16478</v>
      </c>
      <c r="G16034" s="58">
        <v>-16477</v>
      </c>
      <c r="H16034" s="58">
        <v>1</v>
      </c>
    </row>
    <row r="16035" spans="1:8">
      <c r="A16035" s="32">
        <v>46</v>
      </c>
      <c r="B16035" s="37">
        <v>100000129475</v>
      </c>
      <c r="C16035" s="32">
        <v>0</v>
      </c>
      <c r="D16035" s="38" t="s">
        <v>1276</v>
      </c>
      <c r="E16035" s="38" t="s">
        <v>4544</v>
      </c>
      <c r="F16035" s="58">
        <v>22470</v>
      </c>
      <c r="G16035" s="58">
        <v>-22469</v>
      </c>
      <c r="H16035" s="58">
        <v>1</v>
      </c>
    </row>
    <row r="16036" spans="1:8">
      <c r="A16036" s="32">
        <v>47</v>
      </c>
      <c r="B16036" s="37">
        <v>100000129476</v>
      </c>
      <c r="C16036" s="32">
        <v>0</v>
      </c>
      <c r="D16036" s="38" t="s">
        <v>848</v>
      </c>
      <c r="E16036" s="38" t="s">
        <v>4544</v>
      </c>
      <c r="F16036" s="58">
        <v>22470</v>
      </c>
      <c r="G16036" s="58">
        <v>-22469</v>
      </c>
      <c r="H16036" s="58">
        <v>1</v>
      </c>
    </row>
    <row r="16037" spans="1:8">
      <c r="A16037" s="32">
        <v>48</v>
      </c>
      <c r="B16037" s="37">
        <v>100000129477</v>
      </c>
      <c r="C16037" s="32">
        <v>0</v>
      </c>
      <c r="D16037" s="38" t="s">
        <v>848</v>
      </c>
      <c r="E16037" s="38" t="s">
        <v>4544</v>
      </c>
      <c r="F16037" s="58">
        <v>23112</v>
      </c>
      <c r="G16037" s="58">
        <v>-23111</v>
      </c>
      <c r="H16037" s="58">
        <v>1</v>
      </c>
    </row>
    <row r="16038" spans="1:8">
      <c r="A16038" s="32">
        <v>49</v>
      </c>
      <c r="B16038" s="37">
        <v>100000129479</v>
      </c>
      <c r="C16038" s="32">
        <v>0</v>
      </c>
      <c r="D16038" s="38" t="s">
        <v>1276</v>
      </c>
      <c r="E16038" s="38" t="s">
        <v>4544</v>
      </c>
      <c r="F16038" s="58">
        <v>23112</v>
      </c>
      <c r="G16038" s="58">
        <v>-23111</v>
      </c>
      <c r="H16038" s="58">
        <v>1</v>
      </c>
    </row>
    <row r="16039" spans="1:8">
      <c r="A16039" s="32">
        <v>50</v>
      </c>
      <c r="B16039" s="37">
        <v>100000129481</v>
      </c>
      <c r="C16039" s="32">
        <v>0</v>
      </c>
      <c r="D16039" s="38" t="s">
        <v>848</v>
      </c>
      <c r="E16039" s="38" t="s">
        <v>2234</v>
      </c>
      <c r="F16039" s="58">
        <v>23112</v>
      </c>
      <c r="G16039" s="58">
        <v>-23111</v>
      </c>
      <c r="H16039" s="58">
        <v>1</v>
      </c>
    </row>
    <row r="16040" spans="1:8">
      <c r="A16040" s="32">
        <v>51</v>
      </c>
      <c r="B16040" s="37">
        <v>100000129732</v>
      </c>
      <c r="C16040" s="32">
        <v>0</v>
      </c>
      <c r="D16040" s="38" t="s">
        <v>4547</v>
      </c>
      <c r="E16040" s="38" t="s">
        <v>4548</v>
      </c>
      <c r="F16040" s="58">
        <v>35937.5</v>
      </c>
      <c r="G16040" s="58">
        <v>-35936.5</v>
      </c>
      <c r="H16040" s="58">
        <v>1</v>
      </c>
    </row>
    <row r="16041" spans="1:8">
      <c r="A16041" s="32">
        <v>52</v>
      </c>
      <c r="B16041" s="37">
        <v>100000129733</v>
      </c>
      <c r="C16041" s="32">
        <v>0</v>
      </c>
      <c r="D16041" s="38" t="s">
        <v>4547</v>
      </c>
      <c r="E16041" s="38" t="s">
        <v>4548</v>
      </c>
      <c r="F16041" s="58">
        <v>35937.5</v>
      </c>
      <c r="G16041" s="58">
        <v>-35936.5</v>
      </c>
      <c r="H16041" s="58">
        <v>1</v>
      </c>
    </row>
    <row r="16042" spans="1:8">
      <c r="A16042" s="32">
        <v>53</v>
      </c>
      <c r="B16042" s="37">
        <v>100000129734</v>
      </c>
      <c r="C16042" s="32">
        <v>0</v>
      </c>
      <c r="D16042" s="38" t="s">
        <v>4547</v>
      </c>
      <c r="E16042" s="38" t="s">
        <v>4548</v>
      </c>
      <c r="F16042" s="58">
        <v>35937.5</v>
      </c>
      <c r="G16042" s="58">
        <v>-35936.5</v>
      </c>
      <c r="H16042" s="58">
        <v>1</v>
      </c>
    </row>
    <row r="16043" spans="1:8">
      <c r="A16043" s="32">
        <v>54</v>
      </c>
      <c r="B16043" s="37">
        <v>100000129735</v>
      </c>
      <c r="C16043" s="32">
        <v>0</v>
      </c>
      <c r="D16043" s="38" t="s">
        <v>4547</v>
      </c>
      <c r="E16043" s="38" t="s">
        <v>4548</v>
      </c>
      <c r="F16043" s="58">
        <v>35937.5</v>
      </c>
      <c r="G16043" s="58">
        <v>-35936.5</v>
      </c>
      <c r="H16043" s="58">
        <v>1</v>
      </c>
    </row>
    <row r="16044" spans="1:8">
      <c r="A16044" s="32">
        <v>55</v>
      </c>
      <c r="B16044" s="37">
        <v>100000129736</v>
      </c>
      <c r="C16044" s="32">
        <v>0</v>
      </c>
      <c r="D16044" s="38" t="s">
        <v>4547</v>
      </c>
      <c r="E16044" s="38" t="s">
        <v>4548</v>
      </c>
      <c r="F16044" s="58">
        <v>35937.5</v>
      </c>
      <c r="G16044" s="58">
        <v>-35936.5</v>
      </c>
      <c r="H16044" s="58">
        <v>1</v>
      </c>
    </row>
    <row r="16045" spans="1:8">
      <c r="A16045" s="32">
        <v>56</v>
      </c>
      <c r="B16045" s="37">
        <v>100000129737</v>
      </c>
      <c r="C16045" s="32">
        <v>0</v>
      </c>
      <c r="D16045" s="38" t="s">
        <v>4547</v>
      </c>
      <c r="E16045" s="38" t="s">
        <v>4548</v>
      </c>
      <c r="F16045" s="58">
        <v>35937.5</v>
      </c>
      <c r="G16045" s="58">
        <v>-35936.5</v>
      </c>
      <c r="H16045" s="58">
        <v>1</v>
      </c>
    </row>
    <row r="16046" spans="1:8">
      <c r="A16046" s="32">
        <v>57</v>
      </c>
      <c r="B16046" s="37">
        <v>100000129738</v>
      </c>
      <c r="C16046" s="32">
        <v>0</v>
      </c>
      <c r="D16046" s="38" t="s">
        <v>4547</v>
      </c>
      <c r="E16046" s="38" t="s">
        <v>4548</v>
      </c>
      <c r="F16046" s="58">
        <v>35937.5</v>
      </c>
      <c r="G16046" s="58">
        <v>-35936.5</v>
      </c>
      <c r="H16046" s="58">
        <v>1</v>
      </c>
    </row>
    <row r="16047" spans="1:8">
      <c r="A16047" s="32">
        <v>58</v>
      </c>
      <c r="B16047" s="37">
        <v>100000129739</v>
      </c>
      <c r="C16047" s="32">
        <v>0</v>
      </c>
      <c r="D16047" s="38" t="s">
        <v>4547</v>
      </c>
      <c r="E16047" s="38" t="s">
        <v>4548</v>
      </c>
      <c r="F16047" s="58">
        <v>35937.5</v>
      </c>
      <c r="G16047" s="58">
        <v>-35936.5</v>
      </c>
      <c r="H16047" s="58">
        <v>1</v>
      </c>
    </row>
    <row r="16048" spans="1:8">
      <c r="A16048" s="32">
        <v>59</v>
      </c>
      <c r="B16048" s="37">
        <v>100000129740</v>
      </c>
      <c r="C16048" s="32">
        <v>0</v>
      </c>
      <c r="D16048" s="38" t="s">
        <v>4547</v>
      </c>
      <c r="E16048" s="38" t="s">
        <v>4548</v>
      </c>
      <c r="F16048" s="58">
        <v>35937.5</v>
      </c>
      <c r="G16048" s="58">
        <v>-35936.5</v>
      </c>
      <c r="H16048" s="58">
        <v>1</v>
      </c>
    </row>
    <row r="16049" spans="1:8">
      <c r="A16049" s="32">
        <v>60</v>
      </c>
      <c r="B16049" s="37">
        <v>100000129741</v>
      </c>
      <c r="C16049" s="32">
        <v>0</v>
      </c>
      <c r="D16049" s="38" t="s">
        <v>4547</v>
      </c>
      <c r="E16049" s="38" t="s">
        <v>4548</v>
      </c>
      <c r="F16049" s="58">
        <v>35937.5</v>
      </c>
      <c r="G16049" s="58">
        <v>-35936.5</v>
      </c>
      <c r="H16049" s="58">
        <v>1</v>
      </c>
    </row>
    <row r="16050" spans="1:8">
      <c r="A16050" s="32">
        <v>61</v>
      </c>
      <c r="B16050" s="37">
        <v>100000129743</v>
      </c>
      <c r="C16050" s="32">
        <v>0</v>
      </c>
      <c r="D16050" s="38" t="s">
        <v>4547</v>
      </c>
      <c r="E16050" s="38" t="s">
        <v>4548</v>
      </c>
      <c r="F16050" s="58">
        <v>35937.5</v>
      </c>
      <c r="G16050" s="58">
        <v>-35936.5</v>
      </c>
      <c r="H16050" s="58">
        <v>1</v>
      </c>
    </row>
    <row r="16051" spans="1:8">
      <c r="A16051" s="32">
        <v>62</v>
      </c>
      <c r="B16051" s="37">
        <v>100000129744</v>
      </c>
      <c r="C16051" s="32">
        <v>0</v>
      </c>
      <c r="D16051" s="38" t="s">
        <v>4547</v>
      </c>
      <c r="E16051" s="38" t="s">
        <v>4548</v>
      </c>
      <c r="F16051" s="58">
        <v>35937.5</v>
      </c>
      <c r="G16051" s="58">
        <v>-35936.5</v>
      </c>
      <c r="H16051" s="58">
        <v>1</v>
      </c>
    </row>
    <row r="16052" spans="1:8">
      <c r="A16052" s="32">
        <v>63</v>
      </c>
      <c r="B16052" s="37">
        <v>100000129745</v>
      </c>
      <c r="C16052" s="32">
        <v>0</v>
      </c>
      <c r="D16052" s="38" t="s">
        <v>4547</v>
      </c>
      <c r="E16052" s="38" t="s">
        <v>4548</v>
      </c>
      <c r="F16052" s="58">
        <v>35937.5</v>
      </c>
      <c r="G16052" s="58">
        <v>-35936.5</v>
      </c>
      <c r="H16052" s="58">
        <v>1</v>
      </c>
    </row>
    <row r="16053" spans="1:8">
      <c r="A16053" s="32">
        <v>64</v>
      </c>
      <c r="B16053" s="37">
        <v>100000129746</v>
      </c>
      <c r="C16053" s="32">
        <v>0</v>
      </c>
      <c r="D16053" s="38" t="s">
        <v>4547</v>
      </c>
      <c r="E16053" s="38" t="s">
        <v>4548</v>
      </c>
      <c r="F16053" s="58">
        <v>35937.5</v>
      </c>
      <c r="G16053" s="58">
        <v>-35936.5</v>
      </c>
      <c r="H16053" s="58">
        <v>1</v>
      </c>
    </row>
    <row r="16054" spans="1:8">
      <c r="A16054" s="32">
        <v>65</v>
      </c>
      <c r="B16054" s="37">
        <v>100000129747</v>
      </c>
      <c r="C16054" s="32">
        <v>0</v>
      </c>
      <c r="D16054" s="38" t="s">
        <v>4547</v>
      </c>
      <c r="E16054" s="38" t="s">
        <v>4548</v>
      </c>
      <c r="F16054" s="58">
        <v>35937.5</v>
      </c>
      <c r="G16054" s="58">
        <v>-35936.5</v>
      </c>
      <c r="H16054" s="58">
        <v>1</v>
      </c>
    </row>
    <row r="16055" spans="1:8">
      <c r="A16055" s="32">
        <v>66</v>
      </c>
      <c r="B16055" s="37">
        <v>100000129748</v>
      </c>
      <c r="C16055" s="32">
        <v>0</v>
      </c>
      <c r="D16055" s="38" t="s">
        <v>4547</v>
      </c>
      <c r="E16055" s="38" t="s">
        <v>4548</v>
      </c>
      <c r="F16055" s="58">
        <v>35937.5</v>
      </c>
      <c r="G16055" s="58">
        <v>-35936.5</v>
      </c>
      <c r="H16055" s="58">
        <v>1</v>
      </c>
    </row>
    <row r="16056" spans="1:8">
      <c r="A16056" s="32">
        <v>67</v>
      </c>
      <c r="B16056" s="37">
        <v>100000129749</v>
      </c>
      <c r="C16056" s="32">
        <v>0</v>
      </c>
      <c r="D16056" s="38" t="s">
        <v>4547</v>
      </c>
      <c r="E16056" s="38" t="s">
        <v>4548</v>
      </c>
      <c r="F16056" s="58">
        <v>35937.5</v>
      </c>
      <c r="G16056" s="58">
        <v>-35936.5</v>
      </c>
      <c r="H16056" s="58">
        <v>1</v>
      </c>
    </row>
    <row r="16057" spans="1:8">
      <c r="A16057" s="32">
        <v>68</v>
      </c>
      <c r="B16057" s="37">
        <v>100000129750</v>
      </c>
      <c r="C16057" s="32">
        <v>0</v>
      </c>
      <c r="D16057" s="38" t="s">
        <v>4547</v>
      </c>
      <c r="E16057" s="38" t="s">
        <v>4548</v>
      </c>
      <c r="F16057" s="58">
        <v>35937.5</v>
      </c>
      <c r="G16057" s="58">
        <v>-35936.5</v>
      </c>
      <c r="H16057" s="58">
        <v>1</v>
      </c>
    </row>
    <row r="16058" spans="1:8">
      <c r="A16058" s="32">
        <v>69</v>
      </c>
      <c r="B16058" s="37">
        <v>100000129751</v>
      </c>
      <c r="C16058" s="32">
        <v>0</v>
      </c>
      <c r="D16058" s="38" t="s">
        <v>4547</v>
      </c>
      <c r="E16058" s="38" t="s">
        <v>4548</v>
      </c>
      <c r="F16058" s="58">
        <v>35937.5</v>
      </c>
      <c r="G16058" s="58">
        <v>-35936.5</v>
      </c>
      <c r="H16058" s="58">
        <v>1</v>
      </c>
    </row>
    <row r="16059" spans="1:8">
      <c r="A16059" s="32">
        <v>70</v>
      </c>
      <c r="B16059" s="37">
        <v>100000129752</v>
      </c>
      <c r="C16059" s="32">
        <v>0</v>
      </c>
      <c r="D16059" s="38" t="s">
        <v>4547</v>
      </c>
      <c r="E16059" s="38" t="s">
        <v>4548</v>
      </c>
      <c r="F16059" s="58">
        <v>35937.5</v>
      </c>
      <c r="G16059" s="58">
        <v>-35936.5</v>
      </c>
      <c r="H16059" s="58">
        <v>1</v>
      </c>
    </row>
    <row r="16060" spans="1:8">
      <c r="A16060" s="32">
        <v>71</v>
      </c>
      <c r="B16060" s="37">
        <v>100000129753</v>
      </c>
      <c r="C16060" s="32">
        <v>0</v>
      </c>
      <c r="D16060" s="38" t="s">
        <v>4547</v>
      </c>
      <c r="E16060" s="38" t="s">
        <v>4548</v>
      </c>
      <c r="F16060" s="58">
        <v>35937.5</v>
      </c>
      <c r="G16060" s="58">
        <v>-35936.5</v>
      </c>
      <c r="H16060" s="58">
        <v>1</v>
      </c>
    </row>
    <row r="16061" spans="1:8">
      <c r="A16061" s="32">
        <v>72</v>
      </c>
      <c r="B16061" s="37">
        <v>100000129754</v>
      </c>
      <c r="C16061" s="32">
        <v>0</v>
      </c>
      <c r="D16061" s="38" t="s">
        <v>4547</v>
      </c>
      <c r="E16061" s="38" t="s">
        <v>4548</v>
      </c>
      <c r="F16061" s="58">
        <v>35937.5</v>
      </c>
      <c r="G16061" s="58">
        <v>-35936.5</v>
      </c>
      <c r="H16061" s="58">
        <v>1</v>
      </c>
    </row>
    <row r="16062" spans="1:8">
      <c r="A16062" s="32">
        <v>73</v>
      </c>
      <c r="B16062" s="37">
        <v>100000129755</v>
      </c>
      <c r="C16062" s="32">
        <v>0</v>
      </c>
      <c r="D16062" s="38" t="s">
        <v>4547</v>
      </c>
      <c r="E16062" s="38" t="s">
        <v>4548</v>
      </c>
      <c r="F16062" s="58">
        <v>35937.5</v>
      </c>
      <c r="G16062" s="58">
        <v>-35936.5</v>
      </c>
      <c r="H16062" s="58">
        <v>1</v>
      </c>
    </row>
    <row r="16063" spans="1:8">
      <c r="A16063" s="32">
        <v>74</v>
      </c>
      <c r="B16063" s="37">
        <v>100000129756</v>
      </c>
      <c r="C16063" s="32">
        <v>0</v>
      </c>
      <c r="D16063" s="38" t="s">
        <v>4547</v>
      </c>
      <c r="E16063" s="38" t="s">
        <v>4548</v>
      </c>
      <c r="F16063" s="58">
        <v>35937.5</v>
      </c>
      <c r="G16063" s="58">
        <v>-35936.5</v>
      </c>
      <c r="H16063" s="58">
        <v>1</v>
      </c>
    </row>
    <row r="16064" spans="1:8">
      <c r="A16064" s="32">
        <v>75</v>
      </c>
      <c r="B16064" s="37">
        <v>100000129757</v>
      </c>
      <c r="C16064" s="32">
        <v>0</v>
      </c>
      <c r="D16064" s="38" t="s">
        <v>4547</v>
      </c>
      <c r="E16064" s="38" t="s">
        <v>4548</v>
      </c>
      <c r="F16064" s="58">
        <v>35937.5</v>
      </c>
      <c r="G16064" s="58">
        <v>-35936.5</v>
      </c>
      <c r="H16064" s="58">
        <v>1</v>
      </c>
    </row>
    <row r="16065" spans="1:8">
      <c r="A16065" s="32">
        <v>76</v>
      </c>
      <c r="B16065" s="37">
        <v>100000129758</v>
      </c>
      <c r="C16065" s="32">
        <v>0</v>
      </c>
      <c r="D16065" s="38" t="s">
        <v>4547</v>
      </c>
      <c r="E16065" s="38" t="s">
        <v>4548</v>
      </c>
      <c r="F16065" s="58">
        <v>35937.5</v>
      </c>
      <c r="G16065" s="58">
        <v>-35936.5</v>
      </c>
      <c r="H16065" s="58">
        <v>1</v>
      </c>
    </row>
    <row r="16066" spans="1:8">
      <c r="A16066" s="32">
        <v>77</v>
      </c>
      <c r="B16066" s="37">
        <v>100000129759</v>
      </c>
      <c r="C16066" s="32">
        <v>0</v>
      </c>
      <c r="D16066" s="38" t="s">
        <v>4547</v>
      </c>
      <c r="E16066" s="38" t="s">
        <v>4548</v>
      </c>
      <c r="F16066" s="58">
        <v>35937.5</v>
      </c>
      <c r="G16066" s="58">
        <v>-35936.5</v>
      </c>
      <c r="H16066" s="58">
        <v>1</v>
      </c>
    </row>
    <row r="16067" spans="1:8">
      <c r="A16067" s="32">
        <v>78</v>
      </c>
      <c r="B16067" s="37">
        <v>100000129760</v>
      </c>
      <c r="C16067" s="32">
        <v>0</v>
      </c>
      <c r="D16067" s="38" t="s">
        <v>4547</v>
      </c>
      <c r="E16067" s="38" t="s">
        <v>4548</v>
      </c>
      <c r="F16067" s="58">
        <v>35937.5</v>
      </c>
      <c r="G16067" s="58">
        <v>-35936.5</v>
      </c>
      <c r="H16067" s="58">
        <v>1</v>
      </c>
    </row>
    <row r="16068" spans="1:8">
      <c r="A16068" s="32">
        <v>79</v>
      </c>
      <c r="B16068" s="37">
        <v>100000129761</v>
      </c>
      <c r="C16068" s="32">
        <v>0</v>
      </c>
      <c r="D16068" s="38" t="s">
        <v>4547</v>
      </c>
      <c r="E16068" s="38" t="s">
        <v>4548</v>
      </c>
      <c r="F16068" s="58">
        <v>35937.5</v>
      </c>
      <c r="G16068" s="58">
        <v>-35936.5</v>
      </c>
      <c r="H16068" s="58">
        <v>1</v>
      </c>
    </row>
    <row r="16069" spans="1:8">
      <c r="A16069" s="32">
        <v>80</v>
      </c>
      <c r="B16069" s="37">
        <v>100000129762</v>
      </c>
      <c r="C16069" s="32">
        <v>0</v>
      </c>
      <c r="D16069" s="38" t="s">
        <v>4547</v>
      </c>
      <c r="E16069" s="38" t="s">
        <v>4548</v>
      </c>
      <c r="F16069" s="58">
        <v>35937.5</v>
      </c>
      <c r="G16069" s="58">
        <v>-35936.5</v>
      </c>
      <c r="H16069" s="58">
        <v>1</v>
      </c>
    </row>
    <row r="16070" spans="1:8">
      <c r="A16070" s="32">
        <v>81</v>
      </c>
      <c r="B16070" s="37">
        <v>100000129763</v>
      </c>
      <c r="C16070" s="32">
        <v>0</v>
      </c>
      <c r="D16070" s="38" t="s">
        <v>4547</v>
      </c>
      <c r="E16070" s="38" t="s">
        <v>4548</v>
      </c>
      <c r="F16070" s="58">
        <v>35937.5</v>
      </c>
      <c r="G16070" s="58">
        <v>-35936.5</v>
      </c>
      <c r="H16070" s="58">
        <v>1</v>
      </c>
    </row>
    <row r="16071" spans="1:8">
      <c r="A16071" s="32">
        <v>82</v>
      </c>
      <c r="B16071" s="37">
        <v>100000129764</v>
      </c>
      <c r="C16071" s="32">
        <v>0</v>
      </c>
      <c r="D16071" s="38" t="s">
        <v>4547</v>
      </c>
      <c r="E16071" s="38" t="s">
        <v>4548</v>
      </c>
      <c r="F16071" s="58">
        <v>35937.5</v>
      </c>
      <c r="G16071" s="58">
        <v>-35936.5</v>
      </c>
      <c r="H16071" s="58">
        <v>1</v>
      </c>
    </row>
    <row r="16072" spans="1:8">
      <c r="A16072" s="32">
        <v>83</v>
      </c>
      <c r="B16072" s="37">
        <v>100000129765</v>
      </c>
      <c r="C16072" s="32">
        <v>0</v>
      </c>
      <c r="D16072" s="38" t="s">
        <v>4547</v>
      </c>
      <c r="E16072" s="38" t="s">
        <v>4548</v>
      </c>
      <c r="F16072" s="58">
        <v>35937.5</v>
      </c>
      <c r="G16072" s="58">
        <v>-35936.5</v>
      </c>
      <c r="H16072" s="58">
        <v>1</v>
      </c>
    </row>
    <row r="16073" spans="1:8">
      <c r="A16073" s="32">
        <v>84</v>
      </c>
      <c r="B16073" s="37">
        <v>100000129766</v>
      </c>
      <c r="C16073" s="32">
        <v>0</v>
      </c>
      <c r="D16073" s="38" t="s">
        <v>4547</v>
      </c>
      <c r="E16073" s="38" t="s">
        <v>4548</v>
      </c>
      <c r="F16073" s="58">
        <v>35937.5</v>
      </c>
      <c r="G16073" s="58">
        <v>-35936.5</v>
      </c>
      <c r="H16073" s="58">
        <v>1</v>
      </c>
    </row>
    <row r="16074" spans="1:8">
      <c r="A16074" s="32">
        <v>85</v>
      </c>
      <c r="B16074" s="37">
        <v>100000129767</v>
      </c>
      <c r="C16074" s="32">
        <v>0</v>
      </c>
      <c r="D16074" s="38" t="s">
        <v>4547</v>
      </c>
      <c r="E16074" s="38" t="s">
        <v>4548</v>
      </c>
      <c r="F16074" s="58">
        <v>35937.5</v>
      </c>
      <c r="G16074" s="58">
        <v>-35936.5</v>
      </c>
      <c r="H16074" s="58">
        <v>1</v>
      </c>
    </row>
    <row r="16075" spans="1:8">
      <c r="A16075" s="32">
        <v>86</v>
      </c>
      <c r="B16075" s="37">
        <v>100000129768</v>
      </c>
      <c r="C16075" s="32">
        <v>0</v>
      </c>
      <c r="D16075" s="38" t="s">
        <v>4547</v>
      </c>
      <c r="E16075" s="38" t="s">
        <v>4548</v>
      </c>
      <c r="F16075" s="58">
        <v>35937.5</v>
      </c>
      <c r="G16075" s="58">
        <v>-35936.5</v>
      </c>
      <c r="H16075" s="58">
        <v>1</v>
      </c>
    </row>
    <row r="16076" spans="1:8">
      <c r="A16076" s="32">
        <v>87</v>
      </c>
      <c r="B16076" s="37">
        <v>100000129769</v>
      </c>
      <c r="C16076" s="32">
        <v>0</v>
      </c>
      <c r="D16076" s="38" t="s">
        <v>4547</v>
      </c>
      <c r="E16076" s="38" t="s">
        <v>4548</v>
      </c>
      <c r="F16076" s="58">
        <v>35937.5</v>
      </c>
      <c r="G16076" s="58">
        <v>-35936.5</v>
      </c>
      <c r="H16076" s="58">
        <v>1</v>
      </c>
    </row>
    <row r="16077" spans="1:8">
      <c r="A16077" s="32">
        <v>88</v>
      </c>
      <c r="B16077" s="37">
        <v>100000129770</v>
      </c>
      <c r="C16077" s="32">
        <v>0</v>
      </c>
      <c r="D16077" s="38" t="s">
        <v>4547</v>
      </c>
      <c r="E16077" s="38" t="s">
        <v>4548</v>
      </c>
      <c r="F16077" s="58">
        <v>35937.5</v>
      </c>
      <c r="G16077" s="58">
        <v>-35936.5</v>
      </c>
      <c r="H16077" s="58">
        <v>1</v>
      </c>
    </row>
    <row r="16078" spans="1:8">
      <c r="A16078" s="32">
        <v>89</v>
      </c>
      <c r="B16078" s="37">
        <v>100000129771</v>
      </c>
      <c r="C16078" s="32">
        <v>0</v>
      </c>
      <c r="D16078" s="38" t="s">
        <v>4547</v>
      </c>
      <c r="E16078" s="38" t="s">
        <v>4548</v>
      </c>
      <c r="F16078" s="58">
        <v>35937.5</v>
      </c>
      <c r="G16078" s="58">
        <v>-35936.5</v>
      </c>
      <c r="H16078" s="58">
        <v>1</v>
      </c>
    </row>
    <row r="16079" spans="1:8">
      <c r="A16079" s="32">
        <v>90</v>
      </c>
      <c r="B16079" s="37">
        <v>100000129772</v>
      </c>
      <c r="C16079" s="32">
        <v>0</v>
      </c>
      <c r="D16079" s="38" t="s">
        <v>4547</v>
      </c>
      <c r="E16079" s="38" t="s">
        <v>4548</v>
      </c>
      <c r="F16079" s="58">
        <v>35937.5</v>
      </c>
      <c r="G16079" s="58">
        <v>-35936.5</v>
      </c>
      <c r="H16079" s="58">
        <v>1</v>
      </c>
    </row>
    <row r="16080" spans="1:8">
      <c r="A16080" s="32">
        <v>91</v>
      </c>
      <c r="B16080" s="37">
        <v>100000129773</v>
      </c>
      <c r="C16080" s="32">
        <v>0</v>
      </c>
      <c r="D16080" s="38" t="s">
        <v>4547</v>
      </c>
      <c r="E16080" s="38" t="s">
        <v>4548</v>
      </c>
      <c r="F16080" s="58">
        <v>35937.5</v>
      </c>
      <c r="G16080" s="58">
        <v>-35936.5</v>
      </c>
      <c r="H16080" s="58">
        <v>1</v>
      </c>
    </row>
    <row r="16081" spans="1:8">
      <c r="A16081" s="32">
        <v>92</v>
      </c>
      <c r="B16081" s="37">
        <v>100000129774</v>
      </c>
      <c r="C16081" s="32">
        <v>0</v>
      </c>
      <c r="D16081" s="38" t="s">
        <v>4547</v>
      </c>
      <c r="E16081" s="38" t="s">
        <v>4548</v>
      </c>
      <c r="F16081" s="58">
        <v>35937.5</v>
      </c>
      <c r="G16081" s="58">
        <v>-35936.5</v>
      </c>
      <c r="H16081" s="58">
        <v>1</v>
      </c>
    </row>
    <row r="16082" spans="1:8">
      <c r="A16082" s="32">
        <v>93</v>
      </c>
      <c r="B16082" s="37">
        <v>100000129775</v>
      </c>
      <c r="C16082" s="32">
        <v>0</v>
      </c>
      <c r="D16082" s="38" t="s">
        <v>4547</v>
      </c>
      <c r="E16082" s="38" t="s">
        <v>4548</v>
      </c>
      <c r="F16082" s="58">
        <v>35937.5</v>
      </c>
      <c r="G16082" s="58">
        <v>-35936.5</v>
      </c>
      <c r="H16082" s="58">
        <v>1</v>
      </c>
    </row>
    <row r="16083" spans="1:8">
      <c r="A16083" s="32">
        <v>94</v>
      </c>
      <c r="B16083" s="37">
        <v>100000129777</v>
      </c>
      <c r="C16083" s="32">
        <v>0</v>
      </c>
      <c r="D16083" s="38" t="s">
        <v>4547</v>
      </c>
      <c r="E16083" s="38" t="s">
        <v>4548</v>
      </c>
      <c r="F16083" s="58">
        <v>35937.5</v>
      </c>
      <c r="G16083" s="58">
        <v>-35936.5</v>
      </c>
      <c r="H16083" s="58">
        <v>1</v>
      </c>
    </row>
    <row r="16084" spans="1:8">
      <c r="A16084" s="32">
        <v>95</v>
      </c>
      <c r="B16084" s="37">
        <v>100000129778</v>
      </c>
      <c r="C16084" s="32">
        <v>0</v>
      </c>
      <c r="D16084" s="38" t="s">
        <v>4547</v>
      </c>
      <c r="E16084" s="38" t="s">
        <v>4548</v>
      </c>
      <c r="F16084" s="58">
        <v>35937.5</v>
      </c>
      <c r="G16084" s="58">
        <v>-35936.5</v>
      </c>
      <c r="H16084" s="58">
        <v>1</v>
      </c>
    </row>
    <row r="16085" spans="1:8">
      <c r="A16085" s="32">
        <v>96</v>
      </c>
      <c r="B16085" s="37">
        <v>100000129779</v>
      </c>
      <c r="C16085" s="32">
        <v>0</v>
      </c>
      <c r="D16085" s="38" t="s">
        <v>4547</v>
      </c>
      <c r="E16085" s="38" t="s">
        <v>4548</v>
      </c>
      <c r="F16085" s="58">
        <v>35937.5</v>
      </c>
      <c r="G16085" s="58">
        <v>-35936.5</v>
      </c>
      <c r="H16085" s="58">
        <v>1</v>
      </c>
    </row>
    <row r="16086" spans="1:8">
      <c r="A16086" s="32">
        <v>97</v>
      </c>
      <c r="B16086" s="37">
        <v>100000129780</v>
      </c>
      <c r="C16086" s="32">
        <v>0</v>
      </c>
      <c r="D16086" s="38" t="s">
        <v>4547</v>
      </c>
      <c r="E16086" s="38" t="s">
        <v>4548</v>
      </c>
      <c r="F16086" s="58">
        <v>35937.5</v>
      </c>
      <c r="G16086" s="58">
        <v>-35936.5</v>
      </c>
      <c r="H16086" s="58">
        <v>1</v>
      </c>
    </row>
    <row r="16087" spans="1:8">
      <c r="A16087" s="32">
        <v>98</v>
      </c>
      <c r="B16087" s="37">
        <v>100000129781</v>
      </c>
      <c r="C16087" s="32">
        <v>0</v>
      </c>
      <c r="D16087" s="38" t="s">
        <v>4547</v>
      </c>
      <c r="E16087" s="38" t="s">
        <v>4548</v>
      </c>
      <c r="F16087" s="58">
        <v>35937.5</v>
      </c>
      <c r="G16087" s="58">
        <v>-35936.5</v>
      </c>
      <c r="H16087" s="58">
        <v>1</v>
      </c>
    </row>
    <row r="16088" spans="1:8">
      <c r="A16088" s="32">
        <v>99</v>
      </c>
      <c r="B16088" s="37">
        <v>100000129782</v>
      </c>
      <c r="C16088" s="32">
        <v>0</v>
      </c>
      <c r="D16088" s="38" t="s">
        <v>4547</v>
      </c>
      <c r="E16088" s="38" t="s">
        <v>4548</v>
      </c>
      <c r="F16088" s="58">
        <v>35937.5</v>
      </c>
      <c r="G16088" s="58">
        <v>-35936.5</v>
      </c>
      <c r="H16088" s="58">
        <v>1</v>
      </c>
    </row>
    <row r="16089" spans="1:8">
      <c r="A16089" s="32">
        <v>100</v>
      </c>
      <c r="B16089" s="37">
        <v>100000129783</v>
      </c>
      <c r="C16089" s="32">
        <v>0</v>
      </c>
      <c r="D16089" s="38" t="s">
        <v>4547</v>
      </c>
      <c r="E16089" s="38" t="s">
        <v>4548</v>
      </c>
      <c r="F16089" s="58">
        <v>35937.5</v>
      </c>
      <c r="G16089" s="58">
        <v>-35936.5</v>
      </c>
      <c r="H16089" s="58">
        <v>1</v>
      </c>
    </row>
    <row r="16090" spans="1:8">
      <c r="A16090" s="32">
        <v>101</v>
      </c>
      <c r="B16090" s="37">
        <v>100000129784</v>
      </c>
      <c r="C16090" s="32">
        <v>0</v>
      </c>
      <c r="D16090" s="38" t="s">
        <v>4547</v>
      </c>
      <c r="E16090" s="38" t="s">
        <v>4548</v>
      </c>
      <c r="F16090" s="58">
        <v>35937.5</v>
      </c>
      <c r="G16090" s="58">
        <v>-35936.5</v>
      </c>
      <c r="H16090" s="58">
        <v>1</v>
      </c>
    </row>
    <row r="16091" spans="1:8">
      <c r="A16091" s="32">
        <v>102</v>
      </c>
      <c r="B16091" s="37">
        <v>100000129785</v>
      </c>
      <c r="C16091" s="32">
        <v>0</v>
      </c>
      <c r="D16091" s="38" t="s">
        <v>4547</v>
      </c>
      <c r="E16091" s="38" t="s">
        <v>4548</v>
      </c>
      <c r="F16091" s="58">
        <v>35937.5</v>
      </c>
      <c r="G16091" s="58">
        <v>-35936.5</v>
      </c>
      <c r="H16091" s="58">
        <v>1</v>
      </c>
    </row>
    <row r="16092" spans="1:8">
      <c r="A16092" s="32">
        <v>103</v>
      </c>
      <c r="B16092" s="37">
        <v>100000129787</v>
      </c>
      <c r="C16092" s="32">
        <v>0</v>
      </c>
      <c r="D16092" s="38" t="s">
        <v>4547</v>
      </c>
      <c r="E16092" s="38" t="s">
        <v>4548</v>
      </c>
      <c r="F16092" s="58">
        <v>35937.5</v>
      </c>
      <c r="G16092" s="58">
        <v>-35936.5</v>
      </c>
      <c r="H16092" s="58">
        <v>1</v>
      </c>
    </row>
    <row r="16093" spans="1:8">
      <c r="A16093" s="32">
        <v>104</v>
      </c>
      <c r="B16093" s="37">
        <v>100000129788</v>
      </c>
      <c r="C16093" s="32">
        <v>0</v>
      </c>
      <c r="D16093" s="38" t="s">
        <v>4547</v>
      </c>
      <c r="E16093" s="38" t="s">
        <v>4548</v>
      </c>
      <c r="F16093" s="58">
        <v>35937.5</v>
      </c>
      <c r="G16093" s="58">
        <v>-35936.5</v>
      </c>
      <c r="H16093" s="58">
        <v>1</v>
      </c>
    </row>
    <row r="16094" spans="1:8">
      <c r="A16094" s="32">
        <v>105</v>
      </c>
      <c r="B16094" s="37">
        <v>100000129789</v>
      </c>
      <c r="C16094" s="32">
        <v>0</v>
      </c>
      <c r="D16094" s="38" t="s">
        <v>4547</v>
      </c>
      <c r="E16094" s="38" t="s">
        <v>4548</v>
      </c>
      <c r="F16094" s="58">
        <v>35937.5</v>
      </c>
      <c r="G16094" s="58">
        <v>-35936.5</v>
      </c>
      <c r="H16094" s="58">
        <v>1</v>
      </c>
    </row>
    <row r="16095" spans="1:8">
      <c r="A16095" s="32">
        <v>106</v>
      </c>
      <c r="B16095" s="37">
        <v>100000129790</v>
      </c>
      <c r="C16095" s="32">
        <v>0</v>
      </c>
      <c r="D16095" s="38" t="s">
        <v>4547</v>
      </c>
      <c r="E16095" s="38" t="s">
        <v>4548</v>
      </c>
      <c r="F16095" s="58">
        <v>35937.5</v>
      </c>
      <c r="G16095" s="58">
        <v>-35936.5</v>
      </c>
      <c r="H16095" s="58">
        <v>1</v>
      </c>
    </row>
    <row r="16096" spans="1:8">
      <c r="A16096" s="32">
        <v>107</v>
      </c>
      <c r="B16096" s="37">
        <v>100000129791</v>
      </c>
      <c r="C16096" s="32">
        <v>0</v>
      </c>
      <c r="D16096" s="38" t="s">
        <v>4547</v>
      </c>
      <c r="E16096" s="38" t="s">
        <v>4548</v>
      </c>
      <c r="F16096" s="58">
        <v>35937.5</v>
      </c>
      <c r="G16096" s="58">
        <v>-35936.5</v>
      </c>
      <c r="H16096" s="58">
        <v>1</v>
      </c>
    </row>
    <row r="16097" spans="1:8">
      <c r="A16097" s="32">
        <v>108</v>
      </c>
      <c r="B16097" s="37">
        <v>100000129792</v>
      </c>
      <c r="C16097" s="32">
        <v>0</v>
      </c>
      <c r="D16097" s="38" t="s">
        <v>4547</v>
      </c>
      <c r="E16097" s="38" t="s">
        <v>4548</v>
      </c>
      <c r="F16097" s="58">
        <v>35937.5</v>
      </c>
      <c r="G16097" s="58">
        <v>-35936.5</v>
      </c>
      <c r="H16097" s="58">
        <v>1</v>
      </c>
    </row>
    <row r="16098" spans="1:8">
      <c r="A16098" s="32">
        <v>109</v>
      </c>
      <c r="B16098" s="37">
        <v>100000129793</v>
      </c>
      <c r="C16098" s="32">
        <v>0</v>
      </c>
      <c r="D16098" s="38" t="s">
        <v>4547</v>
      </c>
      <c r="E16098" s="38" t="s">
        <v>4548</v>
      </c>
      <c r="F16098" s="58">
        <v>35937.5</v>
      </c>
      <c r="G16098" s="58">
        <v>-35936.5</v>
      </c>
      <c r="H16098" s="58">
        <v>1</v>
      </c>
    </row>
    <row r="16099" spans="1:8">
      <c r="A16099" s="32">
        <v>110</v>
      </c>
      <c r="B16099" s="37">
        <v>100000129794</v>
      </c>
      <c r="C16099" s="32">
        <v>0</v>
      </c>
      <c r="D16099" s="38" t="s">
        <v>4547</v>
      </c>
      <c r="E16099" s="38" t="s">
        <v>4548</v>
      </c>
      <c r="F16099" s="58">
        <v>35937.5</v>
      </c>
      <c r="G16099" s="58">
        <v>-35936.5</v>
      </c>
      <c r="H16099" s="58">
        <v>1</v>
      </c>
    </row>
    <row r="16100" spans="1:8">
      <c r="A16100" s="32">
        <v>111</v>
      </c>
      <c r="B16100" s="37">
        <v>100000129795</v>
      </c>
      <c r="C16100" s="32">
        <v>0</v>
      </c>
      <c r="D16100" s="38" t="s">
        <v>4547</v>
      </c>
      <c r="E16100" s="38" t="s">
        <v>4548</v>
      </c>
      <c r="F16100" s="58">
        <v>35937.5</v>
      </c>
      <c r="G16100" s="58">
        <v>-35936.5</v>
      </c>
      <c r="H16100" s="58">
        <v>1</v>
      </c>
    </row>
    <row r="16101" spans="1:8">
      <c r="A16101" s="32">
        <v>112</v>
      </c>
      <c r="B16101" s="37">
        <v>100000129796</v>
      </c>
      <c r="C16101" s="32">
        <v>0</v>
      </c>
      <c r="D16101" s="38" t="s">
        <v>4547</v>
      </c>
      <c r="E16101" s="38" t="s">
        <v>4548</v>
      </c>
      <c r="F16101" s="58">
        <v>35937.5</v>
      </c>
      <c r="G16101" s="58">
        <v>-35936.5</v>
      </c>
      <c r="H16101" s="58">
        <v>1</v>
      </c>
    </row>
    <row r="16102" spans="1:8">
      <c r="A16102" s="32">
        <v>113</v>
      </c>
      <c r="B16102" s="37">
        <v>100000129797</v>
      </c>
      <c r="C16102" s="32">
        <v>0</v>
      </c>
      <c r="D16102" s="38" t="s">
        <v>4547</v>
      </c>
      <c r="E16102" s="38" t="s">
        <v>4548</v>
      </c>
      <c r="F16102" s="58">
        <v>35937.5</v>
      </c>
      <c r="G16102" s="58">
        <v>-35936.5</v>
      </c>
      <c r="H16102" s="58">
        <v>1</v>
      </c>
    </row>
    <row r="16103" spans="1:8">
      <c r="A16103" s="32">
        <v>114</v>
      </c>
      <c r="B16103" s="37">
        <v>100000129798</v>
      </c>
      <c r="C16103" s="32">
        <v>0</v>
      </c>
      <c r="D16103" s="38" t="s">
        <v>4547</v>
      </c>
      <c r="E16103" s="38" t="s">
        <v>4548</v>
      </c>
      <c r="F16103" s="58">
        <v>35937.5</v>
      </c>
      <c r="G16103" s="58">
        <v>-35936.5</v>
      </c>
      <c r="H16103" s="58">
        <v>1</v>
      </c>
    </row>
    <row r="16104" spans="1:8">
      <c r="A16104" s="32">
        <v>115</v>
      </c>
      <c r="B16104" s="37">
        <v>100000129799</v>
      </c>
      <c r="C16104" s="32">
        <v>0</v>
      </c>
      <c r="D16104" s="38" t="s">
        <v>4547</v>
      </c>
      <c r="E16104" s="38" t="s">
        <v>4548</v>
      </c>
      <c r="F16104" s="58">
        <v>35937.5</v>
      </c>
      <c r="G16104" s="58">
        <v>-35936.5</v>
      </c>
      <c r="H16104" s="58">
        <v>1</v>
      </c>
    </row>
    <row r="16105" spans="1:8">
      <c r="A16105" s="32">
        <v>116</v>
      </c>
      <c r="B16105" s="37">
        <v>100000129800</v>
      </c>
      <c r="C16105" s="32">
        <v>0</v>
      </c>
      <c r="D16105" s="38" t="s">
        <v>4547</v>
      </c>
      <c r="E16105" s="38" t="s">
        <v>4548</v>
      </c>
      <c r="F16105" s="58">
        <v>35937.5</v>
      </c>
      <c r="G16105" s="58">
        <v>-35936.5</v>
      </c>
      <c r="H16105" s="58">
        <v>1</v>
      </c>
    </row>
    <row r="16106" spans="1:8">
      <c r="A16106" s="32">
        <v>117</v>
      </c>
      <c r="B16106" s="37">
        <v>100000129801</v>
      </c>
      <c r="C16106" s="32">
        <v>0</v>
      </c>
      <c r="D16106" s="38" t="s">
        <v>4547</v>
      </c>
      <c r="E16106" s="38" t="s">
        <v>4548</v>
      </c>
      <c r="F16106" s="58">
        <v>35937.5</v>
      </c>
      <c r="G16106" s="58">
        <v>-35936.5</v>
      </c>
      <c r="H16106" s="58">
        <v>1</v>
      </c>
    </row>
    <row r="16107" spans="1:8">
      <c r="A16107" s="32">
        <v>118</v>
      </c>
      <c r="B16107" s="37">
        <v>100000129802</v>
      </c>
      <c r="C16107" s="32">
        <v>0</v>
      </c>
      <c r="D16107" s="38" t="s">
        <v>4547</v>
      </c>
      <c r="E16107" s="38" t="s">
        <v>4548</v>
      </c>
      <c r="F16107" s="58">
        <v>35937.5</v>
      </c>
      <c r="G16107" s="58">
        <v>-35936.5</v>
      </c>
      <c r="H16107" s="58">
        <v>1</v>
      </c>
    </row>
    <row r="16108" spans="1:8">
      <c r="A16108" s="32">
        <v>119</v>
      </c>
      <c r="B16108" s="37">
        <v>100000129803</v>
      </c>
      <c r="C16108" s="32">
        <v>0</v>
      </c>
      <c r="D16108" s="38" t="s">
        <v>4547</v>
      </c>
      <c r="E16108" s="38" t="s">
        <v>4548</v>
      </c>
      <c r="F16108" s="58">
        <v>35937.5</v>
      </c>
      <c r="G16108" s="58">
        <v>-35936.5</v>
      </c>
      <c r="H16108" s="58">
        <v>1</v>
      </c>
    </row>
    <row r="16109" spans="1:8">
      <c r="A16109" s="32">
        <v>120</v>
      </c>
      <c r="B16109" s="37">
        <v>100000129804</v>
      </c>
      <c r="C16109" s="32">
        <v>0</v>
      </c>
      <c r="D16109" s="38" t="s">
        <v>4547</v>
      </c>
      <c r="E16109" s="38" t="s">
        <v>4548</v>
      </c>
      <c r="F16109" s="58">
        <v>35937.5</v>
      </c>
      <c r="G16109" s="58">
        <v>-35936.5</v>
      </c>
      <c r="H16109" s="58">
        <v>1</v>
      </c>
    </row>
    <row r="16110" spans="1:8">
      <c r="A16110" s="32">
        <v>121</v>
      </c>
      <c r="B16110" s="37">
        <v>100000129805</v>
      </c>
      <c r="C16110" s="32">
        <v>0</v>
      </c>
      <c r="D16110" s="38" t="s">
        <v>4547</v>
      </c>
      <c r="E16110" s="38" t="s">
        <v>4548</v>
      </c>
      <c r="F16110" s="58">
        <v>35937.5</v>
      </c>
      <c r="G16110" s="58">
        <v>-35936.5</v>
      </c>
      <c r="H16110" s="58">
        <v>1</v>
      </c>
    </row>
    <row r="16111" spans="1:8">
      <c r="A16111" s="32">
        <v>122</v>
      </c>
      <c r="B16111" s="37">
        <v>100000129806</v>
      </c>
      <c r="C16111" s="32">
        <v>0</v>
      </c>
      <c r="D16111" s="38" t="s">
        <v>4547</v>
      </c>
      <c r="E16111" s="38" t="s">
        <v>4548</v>
      </c>
      <c r="F16111" s="58">
        <v>35937.5</v>
      </c>
      <c r="G16111" s="58">
        <v>-35936.5</v>
      </c>
      <c r="H16111" s="58">
        <v>1</v>
      </c>
    </row>
    <row r="16112" spans="1:8">
      <c r="A16112" s="32">
        <v>123</v>
      </c>
      <c r="B16112" s="37">
        <v>100000129807</v>
      </c>
      <c r="C16112" s="32">
        <v>0</v>
      </c>
      <c r="D16112" s="38" t="s">
        <v>4547</v>
      </c>
      <c r="E16112" s="38" t="s">
        <v>4548</v>
      </c>
      <c r="F16112" s="58">
        <v>35937.5</v>
      </c>
      <c r="G16112" s="58">
        <v>-35936.5</v>
      </c>
      <c r="H16112" s="58">
        <v>1</v>
      </c>
    </row>
    <row r="16113" spans="1:8">
      <c r="A16113" s="32">
        <v>124</v>
      </c>
      <c r="B16113" s="37">
        <v>100000129808</v>
      </c>
      <c r="C16113" s="32">
        <v>0</v>
      </c>
      <c r="D16113" s="38" t="s">
        <v>4547</v>
      </c>
      <c r="E16113" s="38" t="s">
        <v>4548</v>
      </c>
      <c r="F16113" s="58">
        <v>35937.5</v>
      </c>
      <c r="G16113" s="58">
        <v>-35936.5</v>
      </c>
      <c r="H16113" s="58">
        <v>1</v>
      </c>
    </row>
    <row r="16114" spans="1:8">
      <c r="A16114" s="32">
        <v>125</v>
      </c>
      <c r="B16114" s="37">
        <v>100000129809</v>
      </c>
      <c r="C16114" s="32">
        <v>0</v>
      </c>
      <c r="D16114" s="38" t="s">
        <v>4547</v>
      </c>
      <c r="E16114" s="38" t="s">
        <v>4548</v>
      </c>
      <c r="F16114" s="58">
        <v>35937.5</v>
      </c>
      <c r="G16114" s="58">
        <v>-35936.5</v>
      </c>
      <c r="H16114" s="58">
        <v>1</v>
      </c>
    </row>
    <row r="16115" spans="1:8">
      <c r="A16115" s="32">
        <v>126</v>
      </c>
      <c r="B16115" s="37">
        <v>100000129810</v>
      </c>
      <c r="C16115" s="32">
        <v>0</v>
      </c>
      <c r="D16115" s="38" t="s">
        <v>4547</v>
      </c>
      <c r="E16115" s="38" t="s">
        <v>4548</v>
      </c>
      <c r="F16115" s="58">
        <v>35937.5</v>
      </c>
      <c r="G16115" s="58">
        <v>-35936.5</v>
      </c>
      <c r="H16115" s="58">
        <v>1</v>
      </c>
    </row>
    <row r="16116" spans="1:8">
      <c r="A16116" s="32">
        <v>127</v>
      </c>
      <c r="B16116" s="37">
        <v>100000129811</v>
      </c>
      <c r="C16116" s="32">
        <v>0</v>
      </c>
      <c r="D16116" s="38" t="s">
        <v>4547</v>
      </c>
      <c r="E16116" s="38" t="s">
        <v>4548</v>
      </c>
      <c r="F16116" s="58">
        <v>35937.5</v>
      </c>
      <c r="G16116" s="58">
        <v>-35936.5</v>
      </c>
      <c r="H16116" s="58">
        <v>1</v>
      </c>
    </row>
    <row r="16117" spans="1:8">
      <c r="A16117" s="32">
        <v>128</v>
      </c>
      <c r="B16117" s="37">
        <v>100000129812</v>
      </c>
      <c r="C16117" s="32">
        <v>0</v>
      </c>
      <c r="D16117" s="38" t="s">
        <v>4547</v>
      </c>
      <c r="E16117" s="38" t="s">
        <v>4548</v>
      </c>
      <c r="F16117" s="58">
        <v>35937.5</v>
      </c>
      <c r="G16117" s="58">
        <v>-35936.5</v>
      </c>
      <c r="H16117" s="58">
        <v>1</v>
      </c>
    </row>
    <row r="16118" spans="1:8">
      <c r="A16118" s="32">
        <v>129</v>
      </c>
      <c r="B16118" s="37">
        <v>100000129813</v>
      </c>
      <c r="C16118" s="32">
        <v>0</v>
      </c>
      <c r="D16118" s="38" t="s">
        <v>4547</v>
      </c>
      <c r="E16118" s="38" t="s">
        <v>4548</v>
      </c>
      <c r="F16118" s="58">
        <v>35937.5</v>
      </c>
      <c r="G16118" s="58">
        <v>-35936.5</v>
      </c>
      <c r="H16118" s="58">
        <v>1</v>
      </c>
    </row>
    <row r="16119" spans="1:8">
      <c r="A16119" s="32">
        <v>130</v>
      </c>
      <c r="B16119" s="37">
        <v>100000129814</v>
      </c>
      <c r="C16119" s="32">
        <v>0</v>
      </c>
      <c r="D16119" s="38" t="s">
        <v>4547</v>
      </c>
      <c r="E16119" s="38" t="s">
        <v>4548</v>
      </c>
      <c r="F16119" s="58">
        <v>35937.5</v>
      </c>
      <c r="G16119" s="58">
        <v>-35936.5</v>
      </c>
      <c r="H16119" s="58">
        <v>1</v>
      </c>
    </row>
    <row r="16120" spans="1:8">
      <c r="A16120" s="32">
        <v>131</v>
      </c>
      <c r="B16120" s="37">
        <v>100000129815</v>
      </c>
      <c r="C16120" s="32">
        <v>0</v>
      </c>
      <c r="D16120" s="38" t="s">
        <v>4547</v>
      </c>
      <c r="E16120" s="38" t="s">
        <v>4548</v>
      </c>
      <c r="F16120" s="58">
        <v>35937.5</v>
      </c>
      <c r="G16120" s="58">
        <v>-35936.5</v>
      </c>
      <c r="H16120" s="58">
        <v>1</v>
      </c>
    </row>
    <row r="16121" spans="1:8">
      <c r="A16121" s="32">
        <v>132</v>
      </c>
      <c r="B16121" s="37">
        <v>100000129816</v>
      </c>
      <c r="C16121" s="32">
        <v>0</v>
      </c>
      <c r="D16121" s="38" t="s">
        <v>4547</v>
      </c>
      <c r="E16121" s="38" t="s">
        <v>4548</v>
      </c>
      <c r="F16121" s="58">
        <v>35937.5</v>
      </c>
      <c r="G16121" s="58">
        <v>-35936.5</v>
      </c>
      <c r="H16121" s="58">
        <v>1</v>
      </c>
    </row>
    <row r="16122" spans="1:8">
      <c r="A16122" s="32">
        <v>133</v>
      </c>
      <c r="B16122" s="37">
        <v>100000129817</v>
      </c>
      <c r="C16122" s="32">
        <v>0</v>
      </c>
      <c r="D16122" s="38" t="s">
        <v>4547</v>
      </c>
      <c r="E16122" s="38" t="s">
        <v>4548</v>
      </c>
      <c r="F16122" s="58">
        <v>35937.5</v>
      </c>
      <c r="G16122" s="58">
        <v>-35936.5</v>
      </c>
      <c r="H16122" s="58">
        <v>1</v>
      </c>
    </row>
    <row r="16123" spans="1:8">
      <c r="A16123" s="32">
        <v>134</v>
      </c>
      <c r="B16123" s="37">
        <v>100000129818</v>
      </c>
      <c r="C16123" s="32">
        <v>0</v>
      </c>
      <c r="D16123" s="38" t="s">
        <v>4547</v>
      </c>
      <c r="E16123" s="38" t="s">
        <v>4548</v>
      </c>
      <c r="F16123" s="58">
        <v>35937.5</v>
      </c>
      <c r="G16123" s="58">
        <v>-35936.5</v>
      </c>
      <c r="H16123" s="58">
        <v>1</v>
      </c>
    </row>
    <row r="16124" spans="1:8">
      <c r="A16124" s="32">
        <v>135</v>
      </c>
      <c r="B16124" s="37">
        <v>100000129819</v>
      </c>
      <c r="C16124" s="32">
        <v>0</v>
      </c>
      <c r="D16124" s="38" t="s">
        <v>4547</v>
      </c>
      <c r="E16124" s="38" t="s">
        <v>4548</v>
      </c>
      <c r="F16124" s="58">
        <v>35937.5</v>
      </c>
      <c r="G16124" s="58">
        <v>-35936.5</v>
      </c>
      <c r="H16124" s="58">
        <v>1</v>
      </c>
    </row>
    <row r="16125" spans="1:8">
      <c r="A16125" s="32">
        <v>136</v>
      </c>
      <c r="B16125" s="37">
        <v>100000129820</v>
      </c>
      <c r="C16125" s="32">
        <v>0</v>
      </c>
      <c r="D16125" s="38" t="s">
        <v>4547</v>
      </c>
      <c r="E16125" s="38" t="s">
        <v>4548</v>
      </c>
      <c r="F16125" s="58">
        <v>35937.5</v>
      </c>
      <c r="G16125" s="58">
        <v>-35936.5</v>
      </c>
      <c r="H16125" s="58">
        <v>1</v>
      </c>
    </row>
    <row r="16126" spans="1:8">
      <c r="A16126" s="32">
        <v>137</v>
      </c>
      <c r="B16126" s="37">
        <v>100000129821</v>
      </c>
      <c r="C16126" s="32">
        <v>0</v>
      </c>
      <c r="D16126" s="38" t="s">
        <v>4547</v>
      </c>
      <c r="E16126" s="38" t="s">
        <v>4548</v>
      </c>
      <c r="F16126" s="58">
        <v>35937.5</v>
      </c>
      <c r="G16126" s="58">
        <v>-35936.5</v>
      </c>
      <c r="H16126" s="58">
        <v>1</v>
      </c>
    </row>
    <row r="16127" spans="1:8">
      <c r="A16127" s="32">
        <v>138</v>
      </c>
      <c r="B16127" s="37">
        <v>100000129822</v>
      </c>
      <c r="C16127" s="32">
        <v>0</v>
      </c>
      <c r="D16127" s="38" t="s">
        <v>4547</v>
      </c>
      <c r="E16127" s="38" t="s">
        <v>4548</v>
      </c>
      <c r="F16127" s="58">
        <v>35937.5</v>
      </c>
      <c r="G16127" s="58">
        <v>-35936.5</v>
      </c>
      <c r="H16127" s="58">
        <v>1</v>
      </c>
    </row>
    <row r="16128" spans="1:8">
      <c r="A16128" s="32">
        <v>139</v>
      </c>
      <c r="B16128" s="37">
        <v>100000129823</v>
      </c>
      <c r="C16128" s="32">
        <v>0</v>
      </c>
      <c r="D16128" s="38" t="s">
        <v>4547</v>
      </c>
      <c r="E16128" s="38" t="s">
        <v>4548</v>
      </c>
      <c r="F16128" s="58">
        <v>35937.5</v>
      </c>
      <c r="G16128" s="58">
        <v>-35936.5</v>
      </c>
      <c r="H16128" s="58">
        <v>1</v>
      </c>
    </row>
    <row r="16129" spans="1:8">
      <c r="A16129" s="32">
        <v>140</v>
      </c>
      <c r="B16129" s="37">
        <v>100000129824</v>
      </c>
      <c r="C16129" s="32">
        <v>0</v>
      </c>
      <c r="D16129" s="38" t="s">
        <v>4547</v>
      </c>
      <c r="E16129" s="38" t="s">
        <v>4548</v>
      </c>
      <c r="F16129" s="58">
        <v>35937.5</v>
      </c>
      <c r="G16129" s="58">
        <v>-35936.5</v>
      </c>
      <c r="H16129" s="58">
        <v>1</v>
      </c>
    </row>
    <row r="16130" spans="1:8">
      <c r="A16130" s="32">
        <v>141</v>
      </c>
      <c r="B16130" s="37">
        <v>100000129825</v>
      </c>
      <c r="C16130" s="32">
        <v>0</v>
      </c>
      <c r="D16130" s="38" t="s">
        <v>4547</v>
      </c>
      <c r="E16130" s="38" t="s">
        <v>4548</v>
      </c>
      <c r="F16130" s="58">
        <v>35937.5</v>
      </c>
      <c r="G16130" s="58">
        <v>-35936.5</v>
      </c>
      <c r="H16130" s="58">
        <v>1</v>
      </c>
    </row>
    <row r="16131" spans="1:8">
      <c r="A16131" s="32">
        <v>142</v>
      </c>
      <c r="B16131" s="37">
        <v>100000129826</v>
      </c>
      <c r="C16131" s="32">
        <v>0</v>
      </c>
      <c r="D16131" s="38" t="s">
        <v>4547</v>
      </c>
      <c r="E16131" s="38" t="s">
        <v>4548</v>
      </c>
      <c r="F16131" s="58">
        <v>35937.5</v>
      </c>
      <c r="G16131" s="58">
        <v>-35936.5</v>
      </c>
      <c r="H16131" s="58">
        <v>1</v>
      </c>
    </row>
    <row r="16132" spans="1:8">
      <c r="A16132" s="32">
        <v>143</v>
      </c>
      <c r="B16132" s="37">
        <v>100000129827</v>
      </c>
      <c r="C16132" s="32">
        <v>0</v>
      </c>
      <c r="D16132" s="38" t="s">
        <v>4547</v>
      </c>
      <c r="E16132" s="38" t="s">
        <v>4548</v>
      </c>
      <c r="F16132" s="58">
        <v>35937.5</v>
      </c>
      <c r="G16132" s="58">
        <v>-35936.5</v>
      </c>
      <c r="H16132" s="58">
        <v>1</v>
      </c>
    </row>
    <row r="16133" spans="1:8">
      <c r="A16133" s="32">
        <v>144</v>
      </c>
      <c r="B16133" s="37">
        <v>100000129828</v>
      </c>
      <c r="C16133" s="32">
        <v>0</v>
      </c>
      <c r="D16133" s="38" t="s">
        <v>4547</v>
      </c>
      <c r="E16133" s="38" t="s">
        <v>4548</v>
      </c>
      <c r="F16133" s="58">
        <v>35937.5</v>
      </c>
      <c r="G16133" s="58">
        <v>-35936.5</v>
      </c>
      <c r="H16133" s="58">
        <v>1</v>
      </c>
    </row>
    <row r="16134" spans="1:8">
      <c r="A16134" s="32">
        <v>145</v>
      </c>
      <c r="B16134" s="37">
        <v>100000129829</v>
      </c>
      <c r="C16134" s="32">
        <v>0</v>
      </c>
      <c r="D16134" s="38" t="s">
        <v>4547</v>
      </c>
      <c r="E16134" s="38" t="s">
        <v>4548</v>
      </c>
      <c r="F16134" s="58">
        <v>35937.5</v>
      </c>
      <c r="G16134" s="58">
        <v>-35936.5</v>
      </c>
      <c r="H16134" s="58">
        <v>1</v>
      </c>
    </row>
    <row r="16135" spans="1:8">
      <c r="A16135" s="32">
        <v>146</v>
      </c>
      <c r="B16135" s="37">
        <v>100000129830</v>
      </c>
      <c r="C16135" s="32">
        <v>0</v>
      </c>
      <c r="D16135" s="38" t="s">
        <v>4547</v>
      </c>
      <c r="E16135" s="38" t="s">
        <v>4549</v>
      </c>
      <c r="F16135" s="58">
        <v>55000</v>
      </c>
      <c r="G16135" s="58">
        <v>-54999</v>
      </c>
      <c r="H16135" s="58">
        <v>1</v>
      </c>
    </row>
    <row r="16136" spans="1:8">
      <c r="A16136" s="32">
        <v>147</v>
      </c>
      <c r="B16136" s="37">
        <v>100000129831</v>
      </c>
      <c r="C16136" s="32">
        <v>0</v>
      </c>
      <c r="D16136" s="38" t="s">
        <v>4547</v>
      </c>
      <c r="E16136" s="38" t="s">
        <v>4549</v>
      </c>
      <c r="F16136" s="58">
        <v>55000</v>
      </c>
      <c r="G16136" s="58">
        <v>-54999</v>
      </c>
      <c r="H16136" s="58">
        <v>1</v>
      </c>
    </row>
    <row r="16137" spans="1:8">
      <c r="A16137" s="32">
        <v>148</v>
      </c>
      <c r="B16137" s="37">
        <v>100000129832</v>
      </c>
      <c r="C16137" s="32">
        <v>0</v>
      </c>
      <c r="D16137" s="38" t="s">
        <v>4547</v>
      </c>
      <c r="E16137" s="38" t="s">
        <v>4549</v>
      </c>
      <c r="F16137" s="58">
        <v>55000</v>
      </c>
      <c r="G16137" s="58">
        <v>-54999</v>
      </c>
      <c r="H16137" s="58">
        <v>1</v>
      </c>
    </row>
    <row r="16138" spans="1:8">
      <c r="A16138" s="32">
        <v>149</v>
      </c>
      <c r="B16138" s="37">
        <v>100000129833</v>
      </c>
      <c r="C16138" s="32">
        <v>0</v>
      </c>
      <c r="D16138" s="38" t="s">
        <v>4547</v>
      </c>
      <c r="E16138" s="38" t="s">
        <v>4550</v>
      </c>
      <c r="F16138" s="58">
        <v>20000</v>
      </c>
      <c r="G16138" s="58">
        <v>-19999</v>
      </c>
      <c r="H16138" s="58">
        <v>1</v>
      </c>
    </row>
    <row r="16139" spans="1:8">
      <c r="A16139" s="32">
        <v>150</v>
      </c>
      <c r="B16139" s="37">
        <v>100000129834</v>
      </c>
      <c r="C16139" s="32">
        <v>0</v>
      </c>
      <c r="D16139" s="38" t="s">
        <v>4547</v>
      </c>
      <c r="E16139" s="38" t="s">
        <v>4550</v>
      </c>
      <c r="F16139" s="58">
        <v>20000</v>
      </c>
      <c r="G16139" s="58">
        <v>-19999</v>
      </c>
      <c r="H16139" s="58">
        <v>1</v>
      </c>
    </row>
    <row r="16140" spans="1:8">
      <c r="A16140" s="32">
        <v>151</v>
      </c>
      <c r="B16140" s="37">
        <v>100000129835</v>
      </c>
      <c r="C16140" s="32">
        <v>0</v>
      </c>
      <c r="D16140" s="38" t="s">
        <v>4547</v>
      </c>
      <c r="E16140" s="38" t="s">
        <v>4550</v>
      </c>
      <c r="F16140" s="58">
        <v>20000</v>
      </c>
      <c r="G16140" s="58">
        <v>-19999</v>
      </c>
      <c r="H16140" s="58">
        <v>1</v>
      </c>
    </row>
    <row r="16141" spans="1:8">
      <c r="A16141" s="32">
        <v>152</v>
      </c>
      <c r="B16141" s="37">
        <v>100000129836</v>
      </c>
      <c r="C16141" s="32">
        <v>0</v>
      </c>
      <c r="D16141" s="38" t="s">
        <v>4547</v>
      </c>
      <c r="E16141" s="38" t="s">
        <v>4550</v>
      </c>
      <c r="F16141" s="58">
        <v>20000</v>
      </c>
      <c r="G16141" s="58">
        <v>-19999</v>
      </c>
      <c r="H16141" s="58">
        <v>1</v>
      </c>
    </row>
    <row r="16142" spans="1:8">
      <c r="A16142" s="32">
        <v>153</v>
      </c>
      <c r="B16142" s="37">
        <v>100000129837</v>
      </c>
      <c r="C16142" s="32">
        <v>0</v>
      </c>
      <c r="D16142" s="38" t="s">
        <v>4547</v>
      </c>
      <c r="E16142" s="38" t="s">
        <v>4550</v>
      </c>
      <c r="F16142" s="58">
        <v>20000</v>
      </c>
      <c r="G16142" s="58">
        <v>-19999</v>
      </c>
      <c r="H16142" s="58">
        <v>1</v>
      </c>
    </row>
    <row r="16143" spans="1:8">
      <c r="A16143" s="32">
        <v>154</v>
      </c>
      <c r="B16143" s="37">
        <v>100000129838</v>
      </c>
      <c r="C16143" s="32">
        <v>0</v>
      </c>
      <c r="D16143" s="38" t="s">
        <v>4547</v>
      </c>
      <c r="E16143" s="38" t="s">
        <v>4550</v>
      </c>
      <c r="F16143" s="58">
        <v>20000</v>
      </c>
      <c r="G16143" s="58">
        <v>-19999</v>
      </c>
      <c r="H16143" s="58">
        <v>1</v>
      </c>
    </row>
    <row r="16144" spans="1:8">
      <c r="A16144" s="32">
        <v>155</v>
      </c>
      <c r="B16144" s="37">
        <v>100000129839</v>
      </c>
      <c r="C16144" s="32">
        <v>0</v>
      </c>
      <c r="D16144" s="38" t="s">
        <v>4547</v>
      </c>
      <c r="E16144" s="38" t="s">
        <v>4550</v>
      </c>
      <c r="F16144" s="58">
        <v>20000</v>
      </c>
      <c r="G16144" s="58">
        <v>-19999</v>
      </c>
      <c r="H16144" s="58">
        <v>1</v>
      </c>
    </row>
    <row r="16145" spans="1:8">
      <c r="A16145" s="32">
        <v>156</v>
      </c>
      <c r="B16145" s="37">
        <v>100000129841</v>
      </c>
      <c r="C16145" s="32">
        <v>0</v>
      </c>
      <c r="D16145" s="38" t="s">
        <v>4547</v>
      </c>
      <c r="E16145" s="38" t="s">
        <v>4551</v>
      </c>
      <c r="F16145" s="58">
        <v>8500</v>
      </c>
      <c r="G16145" s="58">
        <v>-8499</v>
      </c>
      <c r="H16145" s="58">
        <v>1</v>
      </c>
    </row>
    <row r="16146" spans="1:8">
      <c r="A16146" s="32">
        <v>157</v>
      </c>
      <c r="B16146" s="37">
        <v>100000129842</v>
      </c>
      <c r="C16146" s="32">
        <v>0</v>
      </c>
      <c r="D16146" s="38" t="s">
        <v>4547</v>
      </c>
      <c r="E16146" s="38" t="s">
        <v>4551</v>
      </c>
      <c r="F16146" s="58">
        <v>8500</v>
      </c>
      <c r="G16146" s="58">
        <v>-8499</v>
      </c>
      <c r="H16146" s="58">
        <v>1</v>
      </c>
    </row>
    <row r="16147" spans="1:8">
      <c r="A16147" s="32">
        <v>158</v>
      </c>
      <c r="B16147" s="37">
        <v>100000129843</v>
      </c>
      <c r="C16147" s="32">
        <v>0</v>
      </c>
      <c r="D16147" s="38" t="s">
        <v>4547</v>
      </c>
      <c r="E16147" s="38" t="s">
        <v>4551</v>
      </c>
      <c r="F16147" s="58">
        <v>8500</v>
      </c>
      <c r="G16147" s="58">
        <v>-8499</v>
      </c>
      <c r="H16147" s="58">
        <v>1</v>
      </c>
    </row>
    <row r="16148" spans="1:8">
      <c r="A16148" s="32">
        <v>159</v>
      </c>
      <c r="B16148" s="37">
        <v>100000129844</v>
      </c>
      <c r="C16148" s="32">
        <v>0</v>
      </c>
      <c r="D16148" s="38" t="s">
        <v>4547</v>
      </c>
      <c r="E16148" s="38" t="s">
        <v>4551</v>
      </c>
      <c r="F16148" s="58">
        <v>8500</v>
      </c>
      <c r="G16148" s="58">
        <v>-8499</v>
      </c>
      <c r="H16148" s="58">
        <v>1</v>
      </c>
    </row>
    <row r="16149" spans="1:8">
      <c r="A16149" s="32">
        <v>160</v>
      </c>
      <c r="B16149" s="37">
        <v>100000129845</v>
      </c>
      <c r="C16149" s="32">
        <v>0</v>
      </c>
      <c r="D16149" s="38" t="s">
        <v>4547</v>
      </c>
      <c r="E16149" s="38" t="s">
        <v>4551</v>
      </c>
      <c r="F16149" s="58">
        <v>8500</v>
      </c>
      <c r="G16149" s="58">
        <v>-8499</v>
      </c>
      <c r="H16149" s="58">
        <v>1</v>
      </c>
    </row>
    <row r="16150" spans="1:8">
      <c r="A16150" s="32">
        <v>161</v>
      </c>
      <c r="B16150" s="37">
        <v>100000129846</v>
      </c>
      <c r="C16150" s="32">
        <v>0</v>
      </c>
      <c r="D16150" s="38" t="s">
        <v>4547</v>
      </c>
      <c r="E16150" s="38" t="s">
        <v>4551</v>
      </c>
      <c r="F16150" s="58">
        <v>8500</v>
      </c>
      <c r="G16150" s="58">
        <v>-8499</v>
      </c>
      <c r="H16150" s="58">
        <v>1</v>
      </c>
    </row>
    <row r="16151" spans="1:8">
      <c r="A16151" s="32">
        <v>162</v>
      </c>
      <c r="B16151" s="37">
        <v>100000129847</v>
      </c>
      <c r="C16151" s="32">
        <v>0</v>
      </c>
      <c r="D16151" s="38" t="s">
        <v>4547</v>
      </c>
      <c r="E16151" s="38" t="s">
        <v>4551</v>
      </c>
      <c r="F16151" s="58">
        <v>8500</v>
      </c>
      <c r="G16151" s="58">
        <v>-8499</v>
      </c>
      <c r="H16151" s="58">
        <v>1</v>
      </c>
    </row>
    <row r="16152" spans="1:8">
      <c r="A16152" s="32">
        <v>163</v>
      </c>
      <c r="B16152" s="37">
        <v>100000129848</v>
      </c>
      <c r="C16152" s="32">
        <v>0</v>
      </c>
      <c r="D16152" s="38" t="s">
        <v>4547</v>
      </c>
      <c r="E16152" s="38" t="s">
        <v>4551</v>
      </c>
      <c r="F16152" s="58">
        <v>8500</v>
      </c>
      <c r="G16152" s="58">
        <v>-8499</v>
      </c>
      <c r="H16152" s="58">
        <v>1</v>
      </c>
    </row>
    <row r="16153" spans="1:8">
      <c r="A16153" s="32">
        <v>164</v>
      </c>
      <c r="B16153" s="37">
        <v>100000129849</v>
      </c>
      <c r="C16153" s="32">
        <v>0</v>
      </c>
      <c r="D16153" s="38" t="s">
        <v>4547</v>
      </c>
      <c r="E16153" s="38" t="s">
        <v>4551</v>
      </c>
      <c r="F16153" s="58">
        <v>8500</v>
      </c>
      <c r="G16153" s="58">
        <v>-8499</v>
      </c>
      <c r="H16153" s="58">
        <v>1</v>
      </c>
    </row>
    <row r="16154" spans="1:8">
      <c r="A16154" s="32">
        <v>165</v>
      </c>
      <c r="B16154" s="37">
        <v>100000129850</v>
      </c>
      <c r="C16154" s="32">
        <v>0</v>
      </c>
      <c r="D16154" s="38" t="s">
        <v>4547</v>
      </c>
      <c r="E16154" s="38" t="s">
        <v>4551</v>
      </c>
      <c r="F16154" s="58">
        <v>8500</v>
      </c>
      <c r="G16154" s="58">
        <v>-8499</v>
      </c>
      <c r="H16154" s="58">
        <v>1</v>
      </c>
    </row>
    <row r="16155" spans="1:8">
      <c r="A16155" s="32">
        <v>166</v>
      </c>
      <c r="B16155" s="37">
        <v>100000129851</v>
      </c>
      <c r="C16155" s="32">
        <v>0</v>
      </c>
      <c r="D16155" s="38" t="s">
        <v>4547</v>
      </c>
      <c r="E16155" s="38" t="s">
        <v>4551</v>
      </c>
      <c r="F16155" s="58">
        <v>8500</v>
      </c>
      <c r="G16155" s="58">
        <v>-8499</v>
      </c>
      <c r="H16155" s="58">
        <v>1</v>
      </c>
    </row>
    <row r="16156" spans="1:8">
      <c r="A16156" s="32">
        <v>167</v>
      </c>
      <c r="B16156" s="37">
        <v>100000129852</v>
      </c>
      <c r="C16156" s="32">
        <v>0</v>
      </c>
      <c r="D16156" s="38" t="s">
        <v>4547</v>
      </c>
      <c r="E16156" s="38" t="s">
        <v>4551</v>
      </c>
      <c r="F16156" s="58">
        <v>8500</v>
      </c>
      <c r="G16156" s="58">
        <v>-8499</v>
      </c>
      <c r="H16156" s="58">
        <v>1</v>
      </c>
    </row>
    <row r="16157" spans="1:8">
      <c r="A16157" s="32">
        <v>168</v>
      </c>
      <c r="B16157" s="37">
        <v>100000129853</v>
      </c>
      <c r="C16157" s="32">
        <v>0</v>
      </c>
      <c r="D16157" s="38" t="s">
        <v>4547</v>
      </c>
      <c r="E16157" s="38" t="s">
        <v>4551</v>
      </c>
      <c r="F16157" s="58">
        <v>8500</v>
      </c>
      <c r="G16157" s="58">
        <v>-8499</v>
      </c>
      <c r="H16157" s="58">
        <v>1</v>
      </c>
    </row>
    <row r="16158" spans="1:8">
      <c r="A16158" s="32">
        <v>169</v>
      </c>
      <c r="B16158" s="37">
        <v>100000129854</v>
      </c>
      <c r="C16158" s="32">
        <v>0</v>
      </c>
      <c r="D16158" s="38" t="s">
        <v>4547</v>
      </c>
      <c r="E16158" s="38" t="s">
        <v>4551</v>
      </c>
      <c r="F16158" s="58">
        <v>8500</v>
      </c>
      <c r="G16158" s="58">
        <v>-8499</v>
      </c>
      <c r="H16158" s="58">
        <v>1</v>
      </c>
    </row>
    <row r="16159" spans="1:8">
      <c r="A16159" s="32">
        <v>170</v>
      </c>
      <c r="B16159" s="37">
        <v>100000129855</v>
      </c>
      <c r="C16159" s="32">
        <v>0</v>
      </c>
      <c r="D16159" s="38" t="s">
        <v>4547</v>
      </c>
      <c r="E16159" s="38" t="s">
        <v>4551</v>
      </c>
      <c r="F16159" s="58">
        <v>8500</v>
      </c>
      <c r="G16159" s="58">
        <v>-8499</v>
      </c>
      <c r="H16159" s="58">
        <v>1</v>
      </c>
    </row>
    <row r="16160" spans="1:8">
      <c r="A16160" s="32">
        <v>171</v>
      </c>
      <c r="B16160" s="37">
        <v>100000129856</v>
      </c>
      <c r="C16160" s="32">
        <v>0</v>
      </c>
      <c r="D16160" s="38" t="s">
        <v>4547</v>
      </c>
      <c r="E16160" s="38" t="s">
        <v>4551</v>
      </c>
      <c r="F16160" s="58">
        <v>8500</v>
      </c>
      <c r="G16160" s="58">
        <v>-8499</v>
      </c>
      <c r="H16160" s="58">
        <v>1</v>
      </c>
    </row>
    <row r="16161" spans="1:8">
      <c r="A16161" s="32">
        <v>172</v>
      </c>
      <c r="B16161" s="37">
        <v>100000129857</v>
      </c>
      <c r="C16161" s="32">
        <v>0</v>
      </c>
      <c r="D16161" s="38" t="s">
        <v>4547</v>
      </c>
      <c r="E16161" s="38" t="s">
        <v>4551</v>
      </c>
      <c r="F16161" s="58">
        <v>8500</v>
      </c>
      <c r="G16161" s="58">
        <v>-8499</v>
      </c>
      <c r="H16161" s="58">
        <v>1</v>
      </c>
    </row>
    <row r="16162" spans="1:8">
      <c r="A16162" s="32">
        <v>173</v>
      </c>
      <c r="B16162" s="37">
        <v>100000129858</v>
      </c>
      <c r="C16162" s="32">
        <v>0</v>
      </c>
      <c r="D16162" s="38" t="s">
        <v>4547</v>
      </c>
      <c r="E16162" s="38" t="s">
        <v>4551</v>
      </c>
      <c r="F16162" s="58">
        <v>8500</v>
      </c>
      <c r="G16162" s="58">
        <v>-8499</v>
      </c>
      <c r="H16162" s="58">
        <v>1</v>
      </c>
    </row>
    <row r="16163" spans="1:8">
      <c r="A16163" s="32">
        <v>174</v>
      </c>
      <c r="B16163" s="37">
        <v>100000129859</v>
      </c>
      <c r="C16163" s="32">
        <v>0</v>
      </c>
      <c r="D16163" s="38" t="s">
        <v>4547</v>
      </c>
      <c r="E16163" s="38" t="s">
        <v>4551</v>
      </c>
      <c r="F16163" s="58">
        <v>8500</v>
      </c>
      <c r="G16163" s="58">
        <v>-8499</v>
      </c>
      <c r="H16163" s="58">
        <v>1</v>
      </c>
    </row>
    <row r="16164" spans="1:8">
      <c r="A16164" s="32">
        <v>175</v>
      </c>
      <c r="B16164" s="37">
        <v>100000129860</v>
      </c>
      <c r="C16164" s="32">
        <v>0</v>
      </c>
      <c r="D16164" s="38" t="s">
        <v>4547</v>
      </c>
      <c r="E16164" s="38" t="s">
        <v>4551</v>
      </c>
      <c r="F16164" s="58">
        <v>8500</v>
      </c>
      <c r="G16164" s="58">
        <v>-8499</v>
      </c>
      <c r="H16164" s="58">
        <v>1</v>
      </c>
    </row>
    <row r="16165" spans="1:8">
      <c r="A16165" s="32">
        <v>176</v>
      </c>
      <c r="B16165" s="37">
        <v>100000129861</v>
      </c>
      <c r="C16165" s="32">
        <v>0</v>
      </c>
      <c r="D16165" s="38" t="s">
        <v>4547</v>
      </c>
      <c r="E16165" s="38" t="s">
        <v>4551</v>
      </c>
      <c r="F16165" s="58">
        <v>8500</v>
      </c>
      <c r="G16165" s="58">
        <v>-8499</v>
      </c>
      <c r="H16165" s="58">
        <v>1</v>
      </c>
    </row>
    <row r="16166" spans="1:8">
      <c r="A16166" s="32">
        <v>177</v>
      </c>
      <c r="B16166" s="37">
        <v>100000129862</v>
      </c>
      <c r="C16166" s="32">
        <v>0</v>
      </c>
      <c r="D16166" s="38" t="s">
        <v>4547</v>
      </c>
      <c r="E16166" s="38" t="s">
        <v>4551</v>
      </c>
      <c r="F16166" s="58">
        <v>8500</v>
      </c>
      <c r="G16166" s="58">
        <v>-8499</v>
      </c>
      <c r="H16166" s="58">
        <v>1</v>
      </c>
    </row>
    <row r="16167" spans="1:8">
      <c r="A16167" s="32">
        <v>178</v>
      </c>
      <c r="B16167" s="37">
        <v>100000129863</v>
      </c>
      <c r="C16167" s="32">
        <v>0</v>
      </c>
      <c r="D16167" s="38" t="s">
        <v>4547</v>
      </c>
      <c r="E16167" s="38" t="s">
        <v>4551</v>
      </c>
      <c r="F16167" s="58">
        <v>8500</v>
      </c>
      <c r="G16167" s="58">
        <v>-8499</v>
      </c>
      <c r="H16167" s="58">
        <v>1</v>
      </c>
    </row>
    <row r="16168" spans="1:8">
      <c r="A16168" s="32">
        <v>179</v>
      </c>
      <c r="B16168" s="37">
        <v>100000129864</v>
      </c>
      <c r="C16168" s="32">
        <v>0</v>
      </c>
      <c r="D16168" s="38" t="s">
        <v>4547</v>
      </c>
      <c r="E16168" s="38" t="s">
        <v>4551</v>
      </c>
      <c r="F16168" s="58">
        <v>8500</v>
      </c>
      <c r="G16168" s="58">
        <v>-8499</v>
      </c>
      <c r="H16168" s="58">
        <v>1</v>
      </c>
    </row>
    <row r="16169" spans="1:8">
      <c r="A16169" s="32">
        <v>180</v>
      </c>
      <c r="B16169" s="37">
        <v>100000129865</v>
      </c>
      <c r="C16169" s="32">
        <v>0</v>
      </c>
      <c r="D16169" s="38" t="s">
        <v>4547</v>
      </c>
      <c r="E16169" s="38" t="s">
        <v>4551</v>
      </c>
      <c r="F16169" s="58">
        <v>8500</v>
      </c>
      <c r="G16169" s="58">
        <v>-8499</v>
      </c>
      <c r="H16169" s="58">
        <v>1</v>
      </c>
    </row>
    <row r="16170" spans="1:8">
      <c r="A16170" s="32">
        <v>181</v>
      </c>
      <c r="B16170" s="37">
        <v>100000129866</v>
      </c>
      <c r="C16170" s="32">
        <v>0</v>
      </c>
      <c r="D16170" s="38" t="s">
        <v>4547</v>
      </c>
      <c r="E16170" s="38" t="s">
        <v>4551</v>
      </c>
      <c r="F16170" s="58">
        <v>8500</v>
      </c>
      <c r="G16170" s="58">
        <v>-8499</v>
      </c>
      <c r="H16170" s="58">
        <v>1</v>
      </c>
    </row>
    <row r="16171" spans="1:8">
      <c r="A16171" s="32">
        <v>182</v>
      </c>
      <c r="B16171" s="37">
        <v>100000129867</v>
      </c>
      <c r="C16171" s="32">
        <v>0</v>
      </c>
      <c r="D16171" s="38" t="s">
        <v>4547</v>
      </c>
      <c r="E16171" s="38" t="s">
        <v>4551</v>
      </c>
      <c r="F16171" s="58">
        <v>8500</v>
      </c>
      <c r="G16171" s="58">
        <v>-8499</v>
      </c>
      <c r="H16171" s="58">
        <v>1</v>
      </c>
    </row>
    <row r="16172" spans="1:8">
      <c r="A16172" s="32">
        <v>183</v>
      </c>
      <c r="B16172" s="37">
        <v>100000129868</v>
      </c>
      <c r="C16172" s="32">
        <v>0</v>
      </c>
      <c r="D16172" s="38" t="s">
        <v>4547</v>
      </c>
      <c r="E16172" s="38" t="s">
        <v>4551</v>
      </c>
      <c r="F16172" s="58">
        <v>8500</v>
      </c>
      <c r="G16172" s="58">
        <v>-8499</v>
      </c>
      <c r="H16172" s="58">
        <v>1</v>
      </c>
    </row>
    <row r="16173" spans="1:8">
      <c r="A16173" s="32">
        <v>184</v>
      </c>
      <c r="B16173" s="37">
        <v>100000129869</v>
      </c>
      <c r="C16173" s="32">
        <v>0</v>
      </c>
      <c r="D16173" s="38" t="s">
        <v>4547</v>
      </c>
      <c r="E16173" s="38" t="s">
        <v>4551</v>
      </c>
      <c r="F16173" s="58">
        <v>8500</v>
      </c>
      <c r="G16173" s="58">
        <v>-8499</v>
      </c>
      <c r="H16173" s="58">
        <v>1</v>
      </c>
    </row>
    <row r="16174" spans="1:8">
      <c r="A16174" s="32">
        <v>185</v>
      </c>
      <c r="B16174" s="37">
        <v>100000129870</v>
      </c>
      <c r="C16174" s="32">
        <v>0</v>
      </c>
      <c r="D16174" s="38" t="s">
        <v>4547</v>
      </c>
      <c r="E16174" s="38" t="s">
        <v>4551</v>
      </c>
      <c r="F16174" s="58">
        <v>8500</v>
      </c>
      <c r="G16174" s="58">
        <v>-8499</v>
      </c>
      <c r="H16174" s="58">
        <v>1</v>
      </c>
    </row>
    <row r="16175" spans="1:8">
      <c r="A16175" s="32">
        <v>186</v>
      </c>
      <c r="B16175" s="37">
        <v>100000129871</v>
      </c>
      <c r="C16175" s="32">
        <v>0</v>
      </c>
      <c r="D16175" s="38" t="s">
        <v>4547</v>
      </c>
      <c r="E16175" s="38" t="s">
        <v>4551</v>
      </c>
      <c r="F16175" s="58">
        <v>8500</v>
      </c>
      <c r="G16175" s="58">
        <v>-8499</v>
      </c>
      <c r="H16175" s="58">
        <v>1</v>
      </c>
    </row>
    <row r="16176" spans="1:8">
      <c r="A16176" s="32">
        <v>187</v>
      </c>
      <c r="B16176" s="37">
        <v>100000129872</v>
      </c>
      <c r="C16176" s="32">
        <v>0</v>
      </c>
      <c r="D16176" s="38" t="s">
        <v>4547</v>
      </c>
      <c r="E16176" s="38" t="s">
        <v>4551</v>
      </c>
      <c r="F16176" s="58">
        <v>8500</v>
      </c>
      <c r="G16176" s="58">
        <v>-8499</v>
      </c>
      <c r="H16176" s="58">
        <v>1</v>
      </c>
    </row>
    <row r="16177" spans="1:8">
      <c r="A16177" s="32">
        <v>188</v>
      </c>
      <c r="B16177" s="37">
        <v>100000129873</v>
      </c>
      <c r="C16177" s="32">
        <v>0</v>
      </c>
      <c r="D16177" s="38" t="s">
        <v>4547</v>
      </c>
      <c r="E16177" s="38" t="s">
        <v>4551</v>
      </c>
      <c r="F16177" s="58">
        <v>8500</v>
      </c>
      <c r="G16177" s="58">
        <v>-8499</v>
      </c>
      <c r="H16177" s="58">
        <v>1</v>
      </c>
    </row>
    <row r="16178" spans="1:8">
      <c r="A16178" s="32">
        <v>189</v>
      </c>
      <c r="B16178" s="37">
        <v>100000129874</v>
      </c>
      <c r="C16178" s="32">
        <v>0</v>
      </c>
      <c r="D16178" s="38" t="s">
        <v>4547</v>
      </c>
      <c r="E16178" s="38" t="s">
        <v>4551</v>
      </c>
      <c r="F16178" s="58">
        <v>8500</v>
      </c>
      <c r="G16178" s="58">
        <v>-8499</v>
      </c>
      <c r="H16178" s="58">
        <v>1</v>
      </c>
    </row>
    <row r="16179" spans="1:8">
      <c r="A16179" s="32">
        <v>190</v>
      </c>
      <c r="B16179" s="37">
        <v>100000129875</v>
      </c>
      <c r="C16179" s="32">
        <v>0</v>
      </c>
      <c r="D16179" s="38" t="s">
        <v>4547</v>
      </c>
      <c r="E16179" s="38" t="s">
        <v>4551</v>
      </c>
      <c r="F16179" s="58">
        <v>8500</v>
      </c>
      <c r="G16179" s="58">
        <v>-8499</v>
      </c>
      <c r="H16179" s="58">
        <v>1</v>
      </c>
    </row>
    <row r="16180" spans="1:8">
      <c r="A16180" s="32">
        <v>191</v>
      </c>
      <c r="B16180" s="37">
        <v>100000129876</v>
      </c>
      <c r="C16180" s="32">
        <v>0</v>
      </c>
      <c r="D16180" s="38" t="s">
        <v>4547</v>
      </c>
      <c r="E16180" s="38" t="s">
        <v>4551</v>
      </c>
      <c r="F16180" s="58">
        <v>8500</v>
      </c>
      <c r="G16180" s="58">
        <v>-8499</v>
      </c>
      <c r="H16180" s="58">
        <v>1</v>
      </c>
    </row>
    <row r="16181" spans="1:8">
      <c r="A16181" s="32">
        <v>192</v>
      </c>
      <c r="B16181" s="37">
        <v>100000129877</v>
      </c>
      <c r="C16181" s="32">
        <v>0</v>
      </c>
      <c r="D16181" s="38" t="s">
        <v>4547</v>
      </c>
      <c r="E16181" s="38" t="s">
        <v>4551</v>
      </c>
      <c r="F16181" s="58">
        <v>8500</v>
      </c>
      <c r="G16181" s="58">
        <v>-8499</v>
      </c>
      <c r="H16181" s="58">
        <v>1</v>
      </c>
    </row>
    <row r="16182" spans="1:8">
      <c r="A16182" s="32">
        <v>193</v>
      </c>
      <c r="B16182" s="37">
        <v>100000129878</v>
      </c>
      <c r="C16182" s="32">
        <v>0</v>
      </c>
      <c r="D16182" s="38" t="s">
        <v>4547</v>
      </c>
      <c r="E16182" s="38" t="s">
        <v>4551</v>
      </c>
      <c r="F16182" s="58">
        <v>8500</v>
      </c>
      <c r="G16182" s="58">
        <v>-8499</v>
      </c>
      <c r="H16182" s="58">
        <v>1</v>
      </c>
    </row>
    <row r="16183" spans="1:8">
      <c r="A16183" s="32">
        <v>194</v>
      </c>
      <c r="B16183" s="37">
        <v>100000129879</v>
      </c>
      <c r="C16183" s="32">
        <v>0</v>
      </c>
      <c r="D16183" s="38" t="s">
        <v>4547</v>
      </c>
      <c r="E16183" s="38" t="s">
        <v>4551</v>
      </c>
      <c r="F16183" s="58">
        <v>8500</v>
      </c>
      <c r="G16183" s="58">
        <v>-8499</v>
      </c>
      <c r="H16183" s="58">
        <v>1</v>
      </c>
    </row>
    <row r="16184" spans="1:8">
      <c r="A16184" s="32">
        <v>195</v>
      </c>
      <c r="B16184" s="37">
        <v>100000129880</v>
      </c>
      <c r="C16184" s="32">
        <v>0</v>
      </c>
      <c r="D16184" s="38" t="s">
        <v>4547</v>
      </c>
      <c r="E16184" s="38" t="s">
        <v>4551</v>
      </c>
      <c r="F16184" s="58">
        <v>8500</v>
      </c>
      <c r="G16184" s="58">
        <v>-8499</v>
      </c>
      <c r="H16184" s="58">
        <v>1</v>
      </c>
    </row>
    <row r="16185" spans="1:8">
      <c r="A16185" s="32">
        <v>196</v>
      </c>
      <c r="B16185" s="37">
        <v>100000129881</v>
      </c>
      <c r="C16185" s="32">
        <v>0</v>
      </c>
      <c r="D16185" s="38" t="s">
        <v>4547</v>
      </c>
      <c r="E16185" s="38" t="s">
        <v>4551</v>
      </c>
      <c r="F16185" s="58">
        <v>8500</v>
      </c>
      <c r="G16185" s="58">
        <v>-8499</v>
      </c>
      <c r="H16185" s="58">
        <v>1</v>
      </c>
    </row>
    <row r="16186" spans="1:8">
      <c r="A16186" s="32">
        <v>197</v>
      </c>
      <c r="B16186" s="37">
        <v>100000129882</v>
      </c>
      <c r="C16186" s="32">
        <v>0</v>
      </c>
      <c r="D16186" s="38" t="s">
        <v>4547</v>
      </c>
      <c r="E16186" s="38" t="s">
        <v>4551</v>
      </c>
      <c r="F16186" s="58">
        <v>8500</v>
      </c>
      <c r="G16186" s="58">
        <v>-8499</v>
      </c>
      <c r="H16186" s="58">
        <v>1</v>
      </c>
    </row>
    <row r="16187" spans="1:8">
      <c r="A16187" s="32">
        <v>198</v>
      </c>
      <c r="B16187" s="37">
        <v>100000129883</v>
      </c>
      <c r="C16187" s="32">
        <v>0</v>
      </c>
      <c r="D16187" s="38" t="s">
        <v>4547</v>
      </c>
      <c r="E16187" s="38" t="s">
        <v>4551</v>
      </c>
      <c r="F16187" s="58">
        <v>8500</v>
      </c>
      <c r="G16187" s="58">
        <v>-8499</v>
      </c>
      <c r="H16187" s="58">
        <v>1</v>
      </c>
    </row>
    <row r="16188" spans="1:8">
      <c r="A16188" s="32">
        <v>199</v>
      </c>
      <c r="B16188" s="37">
        <v>100000129884</v>
      </c>
      <c r="C16188" s="32">
        <v>0</v>
      </c>
      <c r="D16188" s="38" t="s">
        <v>4547</v>
      </c>
      <c r="E16188" s="38" t="s">
        <v>4551</v>
      </c>
      <c r="F16188" s="58">
        <v>8500</v>
      </c>
      <c r="G16188" s="58">
        <v>-8499</v>
      </c>
      <c r="H16188" s="58">
        <v>1</v>
      </c>
    </row>
    <row r="16189" spans="1:8">
      <c r="A16189" s="32">
        <v>200</v>
      </c>
      <c r="B16189" s="37">
        <v>100000129885</v>
      </c>
      <c r="C16189" s="32">
        <v>0</v>
      </c>
      <c r="D16189" s="38" t="s">
        <v>4547</v>
      </c>
      <c r="E16189" s="38" t="s">
        <v>4551</v>
      </c>
      <c r="F16189" s="58">
        <v>8500</v>
      </c>
      <c r="G16189" s="58">
        <v>-8499</v>
      </c>
      <c r="H16189" s="58">
        <v>1</v>
      </c>
    </row>
    <row r="16190" spans="1:8">
      <c r="A16190" s="32">
        <v>201</v>
      </c>
      <c r="B16190" s="37">
        <v>100000129886</v>
      </c>
      <c r="C16190" s="32">
        <v>0</v>
      </c>
      <c r="D16190" s="38" t="s">
        <v>4547</v>
      </c>
      <c r="E16190" s="38" t="s">
        <v>4551</v>
      </c>
      <c r="F16190" s="58">
        <v>8500</v>
      </c>
      <c r="G16190" s="58">
        <v>-8499</v>
      </c>
      <c r="H16190" s="58">
        <v>1</v>
      </c>
    </row>
    <row r="16191" spans="1:8">
      <c r="A16191" s="32">
        <v>202</v>
      </c>
      <c r="B16191" s="37">
        <v>100000129887</v>
      </c>
      <c r="C16191" s="32">
        <v>0</v>
      </c>
      <c r="D16191" s="38" t="s">
        <v>4547</v>
      </c>
      <c r="E16191" s="38" t="s">
        <v>4551</v>
      </c>
      <c r="F16191" s="58">
        <v>8500</v>
      </c>
      <c r="G16191" s="58">
        <v>-8499</v>
      </c>
      <c r="H16191" s="58">
        <v>1</v>
      </c>
    </row>
    <row r="16192" spans="1:8">
      <c r="A16192" s="32">
        <v>203</v>
      </c>
      <c r="B16192" s="37">
        <v>100000129888</v>
      </c>
      <c r="C16192" s="32">
        <v>0</v>
      </c>
      <c r="D16192" s="38" t="s">
        <v>4547</v>
      </c>
      <c r="E16192" s="38" t="s">
        <v>4551</v>
      </c>
      <c r="F16192" s="58">
        <v>8500</v>
      </c>
      <c r="G16192" s="58">
        <v>-8499</v>
      </c>
      <c r="H16192" s="58">
        <v>1</v>
      </c>
    </row>
    <row r="16193" spans="1:8">
      <c r="A16193" s="32">
        <v>204</v>
      </c>
      <c r="B16193" s="37">
        <v>100000129889</v>
      </c>
      <c r="C16193" s="32">
        <v>0</v>
      </c>
      <c r="D16193" s="38" t="s">
        <v>4547</v>
      </c>
      <c r="E16193" s="38" t="s">
        <v>4551</v>
      </c>
      <c r="F16193" s="58">
        <v>8500</v>
      </c>
      <c r="G16193" s="58">
        <v>-8499</v>
      </c>
      <c r="H16193" s="58">
        <v>1</v>
      </c>
    </row>
    <row r="16194" spans="1:8">
      <c r="A16194" s="32">
        <v>205</v>
      </c>
      <c r="B16194" s="37">
        <v>100000129890</v>
      </c>
      <c r="C16194" s="32">
        <v>0</v>
      </c>
      <c r="D16194" s="38" t="s">
        <v>4547</v>
      </c>
      <c r="E16194" s="38" t="s">
        <v>4551</v>
      </c>
      <c r="F16194" s="58">
        <v>8500</v>
      </c>
      <c r="G16194" s="58">
        <v>-8499</v>
      </c>
      <c r="H16194" s="58">
        <v>1</v>
      </c>
    </row>
    <row r="16195" spans="1:8">
      <c r="A16195" s="32">
        <v>206</v>
      </c>
      <c r="B16195" s="37">
        <v>100000129891</v>
      </c>
      <c r="C16195" s="32">
        <v>0</v>
      </c>
      <c r="D16195" s="38" t="s">
        <v>4547</v>
      </c>
      <c r="E16195" s="38" t="s">
        <v>4551</v>
      </c>
      <c r="F16195" s="58">
        <v>8500</v>
      </c>
      <c r="G16195" s="58">
        <v>-8499</v>
      </c>
      <c r="H16195" s="58">
        <v>1</v>
      </c>
    </row>
    <row r="16196" spans="1:8">
      <c r="A16196" s="32">
        <v>207</v>
      </c>
      <c r="B16196" s="37">
        <v>100000129892</v>
      </c>
      <c r="C16196" s="32">
        <v>0</v>
      </c>
      <c r="D16196" s="38" t="s">
        <v>4547</v>
      </c>
      <c r="E16196" s="38" t="s">
        <v>4551</v>
      </c>
      <c r="F16196" s="58">
        <v>8500</v>
      </c>
      <c r="G16196" s="58">
        <v>-8499</v>
      </c>
      <c r="H16196" s="58">
        <v>1</v>
      </c>
    </row>
    <row r="16197" spans="1:8">
      <c r="A16197" s="32">
        <v>208</v>
      </c>
      <c r="B16197" s="37">
        <v>100000129893</v>
      </c>
      <c r="C16197" s="32">
        <v>0</v>
      </c>
      <c r="D16197" s="38" t="s">
        <v>4547</v>
      </c>
      <c r="E16197" s="38" t="s">
        <v>4551</v>
      </c>
      <c r="F16197" s="58">
        <v>8500</v>
      </c>
      <c r="G16197" s="58">
        <v>-8499</v>
      </c>
      <c r="H16197" s="58">
        <v>1</v>
      </c>
    </row>
    <row r="16198" spans="1:8">
      <c r="A16198" s="32">
        <v>209</v>
      </c>
      <c r="B16198" s="37">
        <v>100000129894</v>
      </c>
      <c r="C16198" s="32">
        <v>0</v>
      </c>
      <c r="D16198" s="38" t="s">
        <v>4547</v>
      </c>
      <c r="E16198" s="38" t="s">
        <v>4551</v>
      </c>
      <c r="F16198" s="58">
        <v>8500</v>
      </c>
      <c r="G16198" s="58">
        <v>-8499</v>
      </c>
      <c r="H16198" s="58">
        <v>1</v>
      </c>
    </row>
    <row r="16199" spans="1:8">
      <c r="A16199" s="32">
        <v>210</v>
      </c>
      <c r="B16199" s="37">
        <v>100000129895</v>
      </c>
      <c r="C16199" s="32">
        <v>0</v>
      </c>
      <c r="D16199" s="38" t="s">
        <v>4547</v>
      </c>
      <c r="E16199" s="38" t="s">
        <v>4551</v>
      </c>
      <c r="F16199" s="58">
        <v>8500</v>
      </c>
      <c r="G16199" s="58">
        <v>-8499</v>
      </c>
      <c r="H16199" s="58">
        <v>1</v>
      </c>
    </row>
    <row r="16200" spans="1:8">
      <c r="A16200" s="32">
        <v>211</v>
      </c>
      <c r="B16200" s="37">
        <v>100000129896</v>
      </c>
      <c r="C16200" s="32">
        <v>0</v>
      </c>
      <c r="D16200" s="38" t="s">
        <v>4547</v>
      </c>
      <c r="E16200" s="38" t="s">
        <v>4551</v>
      </c>
      <c r="F16200" s="58">
        <v>8500</v>
      </c>
      <c r="G16200" s="58">
        <v>-8499</v>
      </c>
      <c r="H16200" s="58">
        <v>1</v>
      </c>
    </row>
    <row r="16201" spans="1:8">
      <c r="A16201" s="32">
        <v>212</v>
      </c>
      <c r="B16201" s="37">
        <v>100000129897</v>
      </c>
      <c r="C16201" s="32">
        <v>0</v>
      </c>
      <c r="D16201" s="38" t="s">
        <v>4547</v>
      </c>
      <c r="E16201" s="38" t="s">
        <v>4551</v>
      </c>
      <c r="F16201" s="58">
        <v>8500</v>
      </c>
      <c r="G16201" s="58">
        <v>-8499</v>
      </c>
      <c r="H16201" s="58">
        <v>1</v>
      </c>
    </row>
    <row r="16202" spans="1:8">
      <c r="A16202" s="32">
        <v>213</v>
      </c>
      <c r="B16202" s="37">
        <v>100000129898</v>
      </c>
      <c r="C16202" s="32">
        <v>0</v>
      </c>
      <c r="D16202" s="38" t="s">
        <v>4547</v>
      </c>
      <c r="E16202" s="38" t="s">
        <v>4551</v>
      </c>
      <c r="F16202" s="58">
        <v>8500</v>
      </c>
      <c r="G16202" s="58">
        <v>-8499</v>
      </c>
      <c r="H16202" s="58">
        <v>1</v>
      </c>
    </row>
    <row r="16203" spans="1:8">
      <c r="A16203" s="32">
        <v>214</v>
      </c>
      <c r="B16203" s="37">
        <v>100000129899</v>
      </c>
      <c r="C16203" s="32">
        <v>0</v>
      </c>
      <c r="D16203" s="38" t="s">
        <v>4547</v>
      </c>
      <c r="E16203" s="38" t="s">
        <v>4551</v>
      </c>
      <c r="F16203" s="58">
        <v>8500</v>
      </c>
      <c r="G16203" s="58">
        <v>-8499</v>
      </c>
      <c r="H16203" s="58">
        <v>1</v>
      </c>
    </row>
    <row r="16204" spans="1:8">
      <c r="A16204" s="32">
        <v>215</v>
      </c>
      <c r="B16204" s="37">
        <v>100000129900</v>
      </c>
      <c r="C16204" s="32">
        <v>0</v>
      </c>
      <c r="D16204" s="38" t="s">
        <v>4547</v>
      </c>
      <c r="E16204" s="38" t="s">
        <v>4551</v>
      </c>
      <c r="F16204" s="58">
        <v>8500</v>
      </c>
      <c r="G16204" s="58">
        <v>-8499</v>
      </c>
      <c r="H16204" s="58">
        <v>1</v>
      </c>
    </row>
    <row r="16205" spans="1:8">
      <c r="A16205" s="32">
        <v>216</v>
      </c>
      <c r="B16205" s="37">
        <v>100000129901</v>
      </c>
      <c r="C16205" s="32">
        <v>0</v>
      </c>
      <c r="D16205" s="38" t="s">
        <v>4547</v>
      </c>
      <c r="E16205" s="38" t="s">
        <v>4551</v>
      </c>
      <c r="F16205" s="58">
        <v>8500</v>
      </c>
      <c r="G16205" s="58">
        <v>-8499</v>
      </c>
      <c r="H16205" s="58">
        <v>1</v>
      </c>
    </row>
    <row r="16206" spans="1:8">
      <c r="A16206" s="32">
        <v>217</v>
      </c>
      <c r="B16206" s="37">
        <v>100000129902</v>
      </c>
      <c r="C16206" s="32">
        <v>0</v>
      </c>
      <c r="D16206" s="38" t="s">
        <v>4547</v>
      </c>
      <c r="E16206" s="38" t="s">
        <v>4551</v>
      </c>
      <c r="F16206" s="58">
        <v>8500</v>
      </c>
      <c r="G16206" s="58">
        <v>-8499</v>
      </c>
      <c r="H16206" s="58">
        <v>1</v>
      </c>
    </row>
    <row r="16207" spans="1:8">
      <c r="A16207" s="32">
        <v>218</v>
      </c>
      <c r="B16207" s="37">
        <v>100000129903</v>
      </c>
      <c r="C16207" s="32">
        <v>0</v>
      </c>
      <c r="D16207" s="38" t="s">
        <v>4547</v>
      </c>
      <c r="E16207" s="38" t="s">
        <v>4551</v>
      </c>
      <c r="F16207" s="58">
        <v>8500</v>
      </c>
      <c r="G16207" s="58">
        <v>-8499</v>
      </c>
      <c r="H16207" s="58">
        <v>1</v>
      </c>
    </row>
    <row r="16208" spans="1:8">
      <c r="A16208" s="32">
        <v>219</v>
      </c>
      <c r="B16208" s="37">
        <v>100000129904</v>
      </c>
      <c r="C16208" s="32">
        <v>0</v>
      </c>
      <c r="D16208" s="38" t="s">
        <v>4547</v>
      </c>
      <c r="E16208" s="38" t="s">
        <v>4551</v>
      </c>
      <c r="F16208" s="58">
        <v>8500</v>
      </c>
      <c r="G16208" s="58">
        <v>-8499</v>
      </c>
      <c r="H16208" s="58">
        <v>1</v>
      </c>
    </row>
    <row r="16209" spans="1:8">
      <c r="A16209" s="32">
        <v>220</v>
      </c>
      <c r="B16209" s="37">
        <v>100000129905</v>
      </c>
      <c r="C16209" s="32">
        <v>0</v>
      </c>
      <c r="D16209" s="38" t="s">
        <v>4547</v>
      </c>
      <c r="E16209" s="38" t="s">
        <v>4551</v>
      </c>
      <c r="F16209" s="58">
        <v>8500</v>
      </c>
      <c r="G16209" s="58">
        <v>-8499</v>
      </c>
      <c r="H16209" s="58">
        <v>1</v>
      </c>
    </row>
    <row r="16210" spans="1:8">
      <c r="A16210" s="32">
        <v>221</v>
      </c>
      <c r="B16210" s="37">
        <v>100000129906</v>
      </c>
      <c r="C16210" s="32">
        <v>0</v>
      </c>
      <c r="D16210" s="38" t="s">
        <v>4547</v>
      </c>
      <c r="E16210" s="38" t="s">
        <v>4551</v>
      </c>
      <c r="F16210" s="58">
        <v>8500</v>
      </c>
      <c r="G16210" s="58">
        <v>-8499</v>
      </c>
      <c r="H16210" s="58">
        <v>1</v>
      </c>
    </row>
    <row r="16211" spans="1:8">
      <c r="A16211" s="32">
        <v>222</v>
      </c>
      <c r="B16211" s="37">
        <v>100000129907</v>
      </c>
      <c r="C16211" s="32">
        <v>0</v>
      </c>
      <c r="D16211" s="38" t="s">
        <v>4547</v>
      </c>
      <c r="E16211" s="38" t="s">
        <v>4551</v>
      </c>
      <c r="F16211" s="58">
        <v>8500</v>
      </c>
      <c r="G16211" s="58">
        <v>-8499</v>
      </c>
      <c r="H16211" s="58">
        <v>1</v>
      </c>
    </row>
    <row r="16212" spans="1:8">
      <c r="A16212" s="32">
        <v>223</v>
      </c>
      <c r="B16212" s="37">
        <v>100000129908</v>
      </c>
      <c r="C16212" s="32">
        <v>0</v>
      </c>
      <c r="D16212" s="38" t="s">
        <v>4547</v>
      </c>
      <c r="E16212" s="38" t="s">
        <v>4551</v>
      </c>
      <c r="F16212" s="58">
        <v>8500</v>
      </c>
      <c r="G16212" s="58">
        <v>-8499</v>
      </c>
      <c r="H16212" s="58">
        <v>1</v>
      </c>
    </row>
    <row r="16213" spans="1:8">
      <c r="A16213" s="32">
        <v>224</v>
      </c>
      <c r="B16213" s="37">
        <v>100000129909</v>
      </c>
      <c r="C16213" s="32">
        <v>0</v>
      </c>
      <c r="D16213" s="38" t="s">
        <v>4547</v>
      </c>
      <c r="E16213" s="38" t="s">
        <v>4551</v>
      </c>
      <c r="F16213" s="58">
        <v>8500</v>
      </c>
      <c r="G16213" s="58">
        <v>-8499</v>
      </c>
      <c r="H16213" s="58">
        <v>1</v>
      </c>
    </row>
    <row r="16214" spans="1:8">
      <c r="A16214" s="32">
        <v>225</v>
      </c>
      <c r="B16214" s="37">
        <v>100000129910</v>
      </c>
      <c r="C16214" s="32">
        <v>0</v>
      </c>
      <c r="D16214" s="38" t="s">
        <v>4547</v>
      </c>
      <c r="E16214" s="38" t="s">
        <v>4551</v>
      </c>
      <c r="F16214" s="58">
        <v>8500</v>
      </c>
      <c r="G16214" s="58">
        <v>-8499</v>
      </c>
      <c r="H16214" s="58">
        <v>1</v>
      </c>
    </row>
    <row r="16215" spans="1:8">
      <c r="A16215" s="32">
        <v>226</v>
      </c>
      <c r="B16215" s="37">
        <v>100000129911</v>
      </c>
      <c r="C16215" s="32">
        <v>0</v>
      </c>
      <c r="D16215" s="38" t="s">
        <v>4547</v>
      </c>
      <c r="E16215" s="38" t="s">
        <v>4551</v>
      </c>
      <c r="F16215" s="58">
        <v>8500</v>
      </c>
      <c r="G16215" s="58">
        <v>-8499</v>
      </c>
      <c r="H16215" s="58">
        <v>1</v>
      </c>
    </row>
    <row r="16216" spans="1:8">
      <c r="A16216" s="32">
        <v>227</v>
      </c>
      <c r="B16216" s="37">
        <v>100000129912</v>
      </c>
      <c r="C16216" s="32">
        <v>0</v>
      </c>
      <c r="D16216" s="38" t="s">
        <v>4547</v>
      </c>
      <c r="E16216" s="38" t="s">
        <v>4551</v>
      </c>
      <c r="F16216" s="58">
        <v>8500</v>
      </c>
      <c r="G16216" s="58">
        <v>-8499</v>
      </c>
      <c r="H16216" s="58">
        <v>1</v>
      </c>
    </row>
    <row r="16217" spans="1:8">
      <c r="A16217" s="32">
        <v>228</v>
      </c>
      <c r="B16217" s="37">
        <v>100000129913</v>
      </c>
      <c r="C16217" s="32">
        <v>0</v>
      </c>
      <c r="D16217" s="38" t="s">
        <v>4547</v>
      </c>
      <c r="E16217" s="38" t="s">
        <v>4551</v>
      </c>
      <c r="F16217" s="58">
        <v>8500</v>
      </c>
      <c r="G16217" s="58">
        <v>-8499</v>
      </c>
      <c r="H16217" s="58">
        <v>1</v>
      </c>
    </row>
    <row r="16218" spans="1:8">
      <c r="A16218" s="32">
        <v>229</v>
      </c>
      <c r="B16218" s="37">
        <v>100000129914</v>
      </c>
      <c r="C16218" s="32">
        <v>0</v>
      </c>
      <c r="D16218" s="38" t="s">
        <v>4547</v>
      </c>
      <c r="E16218" s="38" t="s">
        <v>4551</v>
      </c>
      <c r="F16218" s="58">
        <v>8500</v>
      </c>
      <c r="G16218" s="58">
        <v>-8499</v>
      </c>
      <c r="H16218" s="58">
        <v>1</v>
      </c>
    </row>
    <row r="16219" spans="1:8">
      <c r="A16219" s="32">
        <v>230</v>
      </c>
      <c r="B16219" s="37">
        <v>100000129915</v>
      </c>
      <c r="C16219" s="32">
        <v>0</v>
      </c>
      <c r="D16219" s="38" t="s">
        <v>4547</v>
      </c>
      <c r="E16219" s="38" t="s">
        <v>4551</v>
      </c>
      <c r="F16219" s="58">
        <v>8500</v>
      </c>
      <c r="G16219" s="58">
        <v>-8499</v>
      </c>
      <c r="H16219" s="58">
        <v>1</v>
      </c>
    </row>
    <row r="16220" spans="1:8">
      <c r="A16220" s="32">
        <v>231</v>
      </c>
      <c r="B16220" s="37">
        <v>100000129916</v>
      </c>
      <c r="C16220" s="32">
        <v>0</v>
      </c>
      <c r="D16220" s="38" t="s">
        <v>4547</v>
      </c>
      <c r="E16220" s="38" t="s">
        <v>4551</v>
      </c>
      <c r="F16220" s="58">
        <v>8500</v>
      </c>
      <c r="G16220" s="58">
        <v>-8499</v>
      </c>
      <c r="H16220" s="58">
        <v>1</v>
      </c>
    </row>
    <row r="16221" spans="1:8">
      <c r="A16221" s="32">
        <v>232</v>
      </c>
      <c r="B16221" s="37">
        <v>100000129917</v>
      </c>
      <c r="C16221" s="32">
        <v>0</v>
      </c>
      <c r="D16221" s="38" t="s">
        <v>4547</v>
      </c>
      <c r="E16221" s="38" t="s">
        <v>4551</v>
      </c>
      <c r="F16221" s="58">
        <v>8500</v>
      </c>
      <c r="G16221" s="58">
        <v>-8499</v>
      </c>
      <c r="H16221" s="58">
        <v>1</v>
      </c>
    </row>
    <row r="16222" spans="1:8">
      <c r="A16222" s="32">
        <v>233</v>
      </c>
      <c r="B16222" s="37">
        <v>100000129918</v>
      </c>
      <c r="C16222" s="32">
        <v>0</v>
      </c>
      <c r="D16222" s="38" t="s">
        <v>4547</v>
      </c>
      <c r="E16222" s="38" t="s">
        <v>4551</v>
      </c>
      <c r="F16222" s="58">
        <v>8500</v>
      </c>
      <c r="G16222" s="58">
        <v>-8499</v>
      </c>
      <c r="H16222" s="58">
        <v>1</v>
      </c>
    </row>
    <row r="16223" spans="1:8">
      <c r="A16223" s="32">
        <v>234</v>
      </c>
      <c r="B16223" s="37">
        <v>100000129919</v>
      </c>
      <c r="C16223" s="32">
        <v>0</v>
      </c>
      <c r="D16223" s="38" t="s">
        <v>4547</v>
      </c>
      <c r="E16223" s="38" t="s">
        <v>4551</v>
      </c>
      <c r="F16223" s="58">
        <v>8500</v>
      </c>
      <c r="G16223" s="58">
        <v>-8499</v>
      </c>
      <c r="H16223" s="58">
        <v>1</v>
      </c>
    </row>
    <row r="16224" spans="1:8">
      <c r="A16224" s="32">
        <v>235</v>
      </c>
      <c r="B16224" s="37">
        <v>100000129920</v>
      </c>
      <c r="C16224" s="32">
        <v>0</v>
      </c>
      <c r="D16224" s="38" t="s">
        <v>4547</v>
      </c>
      <c r="E16224" s="38" t="s">
        <v>4551</v>
      </c>
      <c r="F16224" s="58">
        <v>8500</v>
      </c>
      <c r="G16224" s="58">
        <v>-8499</v>
      </c>
      <c r="H16224" s="58">
        <v>1</v>
      </c>
    </row>
    <row r="16225" spans="1:8">
      <c r="A16225" s="32">
        <v>236</v>
      </c>
      <c r="B16225" s="37">
        <v>100000129921</v>
      </c>
      <c r="C16225" s="32">
        <v>0</v>
      </c>
      <c r="D16225" s="38" t="s">
        <v>4547</v>
      </c>
      <c r="E16225" s="38" t="s">
        <v>4552</v>
      </c>
      <c r="F16225" s="58">
        <v>8000</v>
      </c>
      <c r="G16225" s="58">
        <v>-7999</v>
      </c>
      <c r="H16225" s="58">
        <v>1</v>
      </c>
    </row>
    <row r="16226" spans="1:8">
      <c r="A16226" s="32">
        <v>237</v>
      </c>
      <c r="B16226" s="37">
        <v>100000129922</v>
      </c>
      <c r="C16226" s="32">
        <v>0</v>
      </c>
      <c r="D16226" s="38" t="s">
        <v>4547</v>
      </c>
      <c r="E16226" s="38" t="s">
        <v>4552</v>
      </c>
      <c r="F16226" s="58">
        <v>8000</v>
      </c>
      <c r="G16226" s="58">
        <v>-7999</v>
      </c>
      <c r="H16226" s="58">
        <v>1</v>
      </c>
    </row>
    <row r="16227" spans="1:8">
      <c r="A16227" s="32">
        <v>238</v>
      </c>
      <c r="B16227" s="37">
        <v>100000129923</v>
      </c>
      <c r="C16227" s="32">
        <v>0</v>
      </c>
      <c r="D16227" s="38" t="s">
        <v>4547</v>
      </c>
      <c r="E16227" s="38" t="s">
        <v>4552</v>
      </c>
      <c r="F16227" s="58">
        <v>8000</v>
      </c>
      <c r="G16227" s="58">
        <v>-7999</v>
      </c>
      <c r="H16227" s="58">
        <v>1</v>
      </c>
    </row>
    <row r="16228" spans="1:8">
      <c r="A16228" s="32">
        <v>239</v>
      </c>
      <c r="B16228" s="37">
        <v>100000129924</v>
      </c>
      <c r="C16228" s="32">
        <v>0</v>
      </c>
      <c r="D16228" s="38" t="s">
        <v>4547</v>
      </c>
      <c r="E16228" s="38" t="s">
        <v>4552</v>
      </c>
      <c r="F16228" s="58">
        <v>8000</v>
      </c>
      <c r="G16228" s="58">
        <v>-7999</v>
      </c>
      <c r="H16228" s="58">
        <v>1</v>
      </c>
    </row>
    <row r="16229" spans="1:8">
      <c r="A16229" s="32">
        <v>240</v>
      </c>
      <c r="B16229" s="37">
        <v>100000129925</v>
      </c>
      <c r="C16229" s="32">
        <v>0</v>
      </c>
      <c r="D16229" s="38" t="s">
        <v>4547</v>
      </c>
      <c r="E16229" s="38" t="s">
        <v>4552</v>
      </c>
      <c r="F16229" s="58">
        <v>8000</v>
      </c>
      <c r="G16229" s="58">
        <v>-7999</v>
      </c>
      <c r="H16229" s="58">
        <v>1</v>
      </c>
    </row>
    <row r="16230" spans="1:8">
      <c r="A16230" s="32">
        <v>241</v>
      </c>
      <c r="B16230" s="37">
        <v>100000129926</v>
      </c>
      <c r="C16230" s="32">
        <v>0</v>
      </c>
      <c r="D16230" s="38" t="s">
        <v>4547</v>
      </c>
      <c r="E16230" s="38" t="s">
        <v>4552</v>
      </c>
      <c r="F16230" s="58">
        <v>8000</v>
      </c>
      <c r="G16230" s="58">
        <v>-7999</v>
      </c>
      <c r="H16230" s="58">
        <v>1</v>
      </c>
    </row>
    <row r="16231" spans="1:8">
      <c r="A16231" s="32">
        <v>242</v>
      </c>
      <c r="B16231" s="37">
        <v>100000129927</v>
      </c>
      <c r="C16231" s="32">
        <v>0</v>
      </c>
      <c r="D16231" s="38" t="s">
        <v>4547</v>
      </c>
      <c r="E16231" s="38" t="s">
        <v>4552</v>
      </c>
      <c r="F16231" s="58">
        <v>8000</v>
      </c>
      <c r="G16231" s="58">
        <v>-7999</v>
      </c>
      <c r="H16231" s="58">
        <v>1</v>
      </c>
    </row>
    <row r="16232" spans="1:8">
      <c r="A16232" s="32">
        <v>243</v>
      </c>
      <c r="B16232" s="37">
        <v>100000129928</v>
      </c>
      <c r="C16232" s="32">
        <v>0</v>
      </c>
      <c r="D16232" s="38" t="s">
        <v>4547</v>
      </c>
      <c r="E16232" s="38" t="s">
        <v>4552</v>
      </c>
      <c r="F16232" s="58">
        <v>8000</v>
      </c>
      <c r="G16232" s="58">
        <v>-7999</v>
      </c>
      <c r="H16232" s="58">
        <v>1</v>
      </c>
    </row>
    <row r="16233" spans="1:8">
      <c r="A16233" s="32">
        <v>244</v>
      </c>
      <c r="B16233" s="37">
        <v>100000130668</v>
      </c>
      <c r="C16233" s="32">
        <v>0</v>
      </c>
      <c r="D16233" s="38" t="s">
        <v>4547</v>
      </c>
      <c r="E16233" s="38" t="s">
        <v>4548</v>
      </c>
      <c r="F16233" s="58">
        <v>35937.5</v>
      </c>
      <c r="G16233" s="58">
        <v>-35936.5</v>
      </c>
      <c r="H16233" s="58">
        <v>1</v>
      </c>
    </row>
    <row r="16234" spans="1:8">
      <c r="A16234" s="32">
        <v>245</v>
      </c>
      <c r="B16234" s="37">
        <v>100000131145</v>
      </c>
      <c r="C16234" s="32">
        <v>0</v>
      </c>
      <c r="D16234" s="38" t="s">
        <v>852</v>
      </c>
      <c r="E16234" s="38" t="s">
        <v>4553</v>
      </c>
      <c r="F16234" s="58">
        <v>19902</v>
      </c>
      <c r="G16234" s="58">
        <v>-19901</v>
      </c>
      <c r="H16234" s="58">
        <v>1</v>
      </c>
    </row>
    <row r="16235" spans="1:8">
      <c r="A16235" s="32">
        <v>246</v>
      </c>
      <c r="B16235" s="37">
        <v>100000131146</v>
      </c>
      <c r="C16235" s="32">
        <v>0</v>
      </c>
      <c r="D16235" s="38" t="s">
        <v>852</v>
      </c>
      <c r="E16235" s="38" t="s">
        <v>4553</v>
      </c>
      <c r="F16235" s="58">
        <v>19902</v>
      </c>
      <c r="G16235" s="58">
        <v>-19901</v>
      </c>
      <c r="H16235" s="58">
        <v>1</v>
      </c>
    </row>
    <row r="16236" spans="1:8">
      <c r="A16236" s="32">
        <v>247</v>
      </c>
      <c r="B16236" s="37">
        <v>100000131147</v>
      </c>
      <c r="C16236" s="32">
        <v>0</v>
      </c>
      <c r="D16236" s="38" t="s">
        <v>852</v>
      </c>
      <c r="E16236" s="38" t="s">
        <v>4553</v>
      </c>
      <c r="F16236" s="58">
        <v>19902</v>
      </c>
      <c r="G16236" s="58">
        <v>-19901</v>
      </c>
      <c r="H16236" s="58">
        <v>1</v>
      </c>
    </row>
    <row r="16237" spans="1:8">
      <c r="A16237" s="32">
        <v>248</v>
      </c>
      <c r="B16237" s="37">
        <v>100000131148</v>
      </c>
      <c r="C16237" s="32">
        <v>0</v>
      </c>
      <c r="D16237" s="38" t="s">
        <v>852</v>
      </c>
      <c r="E16237" s="38" t="s">
        <v>4554</v>
      </c>
      <c r="F16237" s="58">
        <v>13910</v>
      </c>
      <c r="G16237" s="58">
        <v>-13909</v>
      </c>
      <c r="H16237" s="58">
        <v>1</v>
      </c>
    </row>
    <row r="16238" spans="1:8">
      <c r="A16238" s="32">
        <v>249</v>
      </c>
      <c r="B16238" s="37">
        <v>100000131149</v>
      </c>
      <c r="C16238" s="32">
        <v>0</v>
      </c>
      <c r="D16238" s="38" t="s">
        <v>852</v>
      </c>
      <c r="E16238" s="38" t="s">
        <v>4554</v>
      </c>
      <c r="F16238" s="58">
        <v>13910</v>
      </c>
      <c r="G16238" s="58">
        <v>-13909</v>
      </c>
      <c r="H16238" s="58">
        <v>1</v>
      </c>
    </row>
    <row r="16239" spans="1:8">
      <c r="A16239" s="32">
        <v>250</v>
      </c>
      <c r="B16239" s="37">
        <v>100000131170</v>
      </c>
      <c r="C16239" s="32">
        <v>0</v>
      </c>
      <c r="D16239" s="38" t="s">
        <v>852</v>
      </c>
      <c r="E16239" s="38" t="s">
        <v>4555</v>
      </c>
      <c r="F16239" s="58">
        <v>5992</v>
      </c>
      <c r="G16239" s="58">
        <v>-5991</v>
      </c>
      <c r="H16239" s="58">
        <v>1</v>
      </c>
    </row>
    <row r="16240" spans="1:8">
      <c r="A16240" s="32">
        <v>251</v>
      </c>
      <c r="B16240" s="37">
        <v>100000131173</v>
      </c>
      <c r="C16240" s="32">
        <v>0</v>
      </c>
      <c r="D16240" s="38" t="s">
        <v>852</v>
      </c>
      <c r="E16240" s="38" t="s">
        <v>4555</v>
      </c>
      <c r="F16240" s="58">
        <v>5992</v>
      </c>
      <c r="G16240" s="58">
        <v>-5991</v>
      </c>
      <c r="H16240" s="58">
        <v>1</v>
      </c>
    </row>
    <row r="16241" spans="1:8">
      <c r="A16241" s="32">
        <v>252</v>
      </c>
      <c r="B16241" s="37">
        <v>100000131174</v>
      </c>
      <c r="C16241" s="32">
        <v>0</v>
      </c>
      <c r="D16241" s="38" t="s">
        <v>852</v>
      </c>
      <c r="E16241" s="38" t="s">
        <v>4555</v>
      </c>
      <c r="F16241" s="58">
        <v>5992</v>
      </c>
      <c r="G16241" s="58">
        <v>-5991</v>
      </c>
      <c r="H16241" s="58">
        <v>1</v>
      </c>
    </row>
    <row r="16242" spans="1:8">
      <c r="A16242" s="32">
        <v>253</v>
      </c>
      <c r="B16242" s="37">
        <v>100000131175</v>
      </c>
      <c r="C16242" s="32">
        <v>0</v>
      </c>
      <c r="D16242" s="38" t="s">
        <v>852</v>
      </c>
      <c r="E16242" s="38" t="s">
        <v>4555</v>
      </c>
      <c r="F16242" s="58">
        <v>5992</v>
      </c>
      <c r="G16242" s="58">
        <v>-5991</v>
      </c>
      <c r="H16242" s="58">
        <v>1</v>
      </c>
    </row>
    <row r="16243" spans="1:8">
      <c r="A16243" s="32">
        <v>254</v>
      </c>
      <c r="B16243" s="37">
        <v>100000131176</v>
      </c>
      <c r="C16243" s="32">
        <v>0</v>
      </c>
      <c r="D16243" s="38" t="s">
        <v>852</v>
      </c>
      <c r="E16243" s="38" t="s">
        <v>4555</v>
      </c>
      <c r="F16243" s="58">
        <v>5992</v>
      </c>
      <c r="G16243" s="58">
        <v>-5991</v>
      </c>
      <c r="H16243" s="58">
        <v>1</v>
      </c>
    </row>
    <row r="16244" spans="1:8">
      <c r="A16244" s="32">
        <v>255</v>
      </c>
      <c r="B16244" s="37">
        <v>100000131756</v>
      </c>
      <c r="C16244" s="32">
        <v>0</v>
      </c>
      <c r="D16244" s="38" t="s">
        <v>3149</v>
      </c>
      <c r="E16244" s="38" t="s">
        <v>4556</v>
      </c>
      <c r="F16244" s="58">
        <v>32853</v>
      </c>
      <c r="G16244" s="58">
        <v>-32852</v>
      </c>
      <c r="H16244" s="58">
        <v>1</v>
      </c>
    </row>
    <row r="16245" spans="1:8">
      <c r="A16245" s="32">
        <v>256</v>
      </c>
      <c r="B16245" s="37">
        <v>100000131762</v>
      </c>
      <c r="C16245" s="32">
        <v>0</v>
      </c>
      <c r="D16245" s="38" t="s">
        <v>3149</v>
      </c>
      <c r="E16245" s="38" t="s">
        <v>4556</v>
      </c>
      <c r="F16245" s="58">
        <v>32853</v>
      </c>
      <c r="G16245" s="58">
        <v>-32852</v>
      </c>
      <c r="H16245" s="58">
        <v>1</v>
      </c>
    </row>
    <row r="16246" spans="1:8">
      <c r="A16246" s="32">
        <v>257</v>
      </c>
      <c r="B16246" s="37">
        <v>100000131763</v>
      </c>
      <c r="C16246" s="32">
        <v>0</v>
      </c>
      <c r="D16246" s="38" t="s">
        <v>3149</v>
      </c>
      <c r="E16246" s="38" t="s">
        <v>4556</v>
      </c>
      <c r="F16246" s="58">
        <v>32853</v>
      </c>
      <c r="G16246" s="58">
        <v>-32852</v>
      </c>
      <c r="H16246" s="58">
        <v>1</v>
      </c>
    </row>
    <row r="16247" spans="1:8">
      <c r="A16247" s="32">
        <v>258</v>
      </c>
      <c r="B16247" s="37">
        <v>100000131767</v>
      </c>
      <c r="C16247" s="32">
        <v>0</v>
      </c>
      <c r="D16247" s="38" t="s">
        <v>3149</v>
      </c>
      <c r="E16247" s="38" t="s">
        <v>4556</v>
      </c>
      <c r="F16247" s="58">
        <v>32853</v>
      </c>
      <c r="G16247" s="58">
        <v>-32852</v>
      </c>
      <c r="H16247" s="58">
        <v>1</v>
      </c>
    </row>
    <row r="16248" spans="1:8">
      <c r="A16248" s="32">
        <v>259</v>
      </c>
      <c r="B16248" s="37">
        <v>100000131768</v>
      </c>
      <c r="C16248" s="32">
        <v>0</v>
      </c>
      <c r="D16248" s="38" t="s">
        <v>3149</v>
      </c>
      <c r="E16248" s="38" t="s">
        <v>4556</v>
      </c>
      <c r="F16248" s="58">
        <v>32853</v>
      </c>
      <c r="G16248" s="58">
        <v>-32852</v>
      </c>
      <c r="H16248" s="58">
        <v>1</v>
      </c>
    </row>
    <row r="16249" spans="1:8">
      <c r="A16249" s="32">
        <v>260</v>
      </c>
      <c r="B16249" s="37">
        <v>100000131771</v>
      </c>
      <c r="C16249" s="32">
        <v>0</v>
      </c>
      <c r="D16249" s="38" t="s">
        <v>3149</v>
      </c>
      <c r="E16249" s="38" t="s">
        <v>4556</v>
      </c>
      <c r="F16249" s="58">
        <v>32853</v>
      </c>
      <c r="G16249" s="58">
        <v>-32852</v>
      </c>
      <c r="H16249" s="58">
        <v>1</v>
      </c>
    </row>
    <row r="16250" spans="1:8">
      <c r="A16250" s="32">
        <v>261</v>
      </c>
      <c r="B16250" s="37">
        <v>100000131772</v>
      </c>
      <c r="C16250" s="32">
        <v>0</v>
      </c>
      <c r="D16250" s="38" t="s">
        <v>3149</v>
      </c>
      <c r="E16250" s="38" t="s">
        <v>4556</v>
      </c>
      <c r="F16250" s="58">
        <v>32853</v>
      </c>
      <c r="G16250" s="58">
        <v>-32852</v>
      </c>
      <c r="H16250" s="58">
        <v>1</v>
      </c>
    </row>
    <row r="16251" spans="1:8">
      <c r="A16251" s="32">
        <v>262</v>
      </c>
      <c r="B16251" s="37">
        <v>100000131775</v>
      </c>
      <c r="C16251" s="32">
        <v>0</v>
      </c>
      <c r="D16251" s="38" t="s">
        <v>3149</v>
      </c>
      <c r="E16251" s="38" t="s">
        <v>4556</v>
      </c>
      <c r="F16251" s="58">
        <v>32853</v>
      </c>
      <c r="G16251" s="58">
        <v>-32852</v>
      </c>
      <c r="H16251" s="58">
        <v>1</v>
      </c>
    </row>
    <row r="16252" spans="1:8">
      <c r="A16252" s="32">
        <v>263</v>
      </c>
      <c r="B16252" s="37">
        <v>100000131777</v>
      </c>
      <c r="C16252" s="32">
        <v>0</v>
      </c>
      <c r="D16252" s="38" t="s">
        <v>3149</v>
      </c>
      <c r="E16252" s="38" t="s">
        <v>4556</v>
      </c>
      <c r="F16252" s="58">
        <v>32853</v>
      </c>
      <c r="G16252" s="58">
        <v>-32852</v>
      </c>
      <c r="H16252" s="58">
        <v>1</v>
      </c>
    </row>
    <row r="16253" spans="1:8">
      <c r="A16253" s="32">
        <v>264</v>
      </c>
      <c r="B16253" s="37">
        <v>100000131778</v>
      </c>
      <c r="C16253" s="32">
        <v>0</v>
      </c>
      <c r="D16253" s="38" t="s">
        <v>3149</v>
      </c>
      <c r="E16253" s="38" t="s">
        <v>4556</v>
      </c>
      <c r="F16253" s="58">
        <v>32853</v>
      </c>
      <c r="G16253" s="58">
        <v>-32852</v>
      </c>
      <c r="H16253" s="58">
        <v>1</v>
      </c>
    </row>
    <row r="16254" spans="1:8">
      <c r="A16254" s="32">
        <v>265</v>
      </c>
      <c r="B16254" s="37">
        <v>100000131780</v>
      </c>
      <c r="C16254" s="32">
        <v>0</v>
      </c>
      <c r="D16254" s="38" t="s">
        <v>3149</v>
      </c>
      <c r="E16254" s="38" t="s">
        <v>4556</v>
      </c>
      <c r="F16254" s="58">
        <v>32853</v>
      </c>
      <c r="G16254" s="58">
        <v>-32852</v>
      </c>
      <c r="H16254" s="58">
        <v>1</v>
      </c>
    </row>
    <row r="16255" spans="1:8">
      <c r="A16255" s="32">
        <v>266</v>
      </c>
      <c r="B16255" s="37">
        <v>100000131781</v>
      </c>
      <c r="C16255" s="32">
        <v>0</v>
      </c>
      <c r="D16255" s="38" t="s">
        <v>3149</v>
      </c>
      <c r="E16255" s="38" t="s">
        <v>4556</v>
      </c>
      <c r="F16255" s="58">
        <v>32853</v>
      </c>
      <c r="G16255" s="58">
        <v>-32852</v>
      </c>
      <c r="H16255" s="58">
        <v>1</v>
      </c>
    </row>
    <row r="16256" spans="1:8">
      <c r="A16256" s="32">
        <v>267</v>
      </c>
      <c r="B16256" s="37">
        <v>100000131782</v>
      </c>
      <c r="C16256" s="32">
        <v>0</v>
      </c>
      <c r="D16256" s="38" t="s">
        <v>3149</v>
      </c>
      <c r="E16256" s="38" t="s">
        <v>4556</v>
      </c>
      <c r="F16256" s="58">
        <v>32853</v>
      </c>
      <c r="G16256" s="58">
        <v>-32852</v>
      </c>
      <c r="H16256" s="58">
        <v>1</v>
      </c>
    </row>
    <row r="16257" spans="1:8">
      <c r="A16257" s="32">
        <v>268</v>
      </c>
      <c r="B16257" s="37">
        <v>100000131783</v>
      </c>
      <c r="C16257" s="32">
        <v>0</v>
      </c>
      <c r="D16257" s="38" t="s">
        <v>3149</v>
      </c>
      <c r="E16257" s="38" t="s">
        <v>4556</v>
      </c>
      <c r="F16257" s="58">
        <v>32853</v>
      </c>
      <c r="G16257" s="58">
        <v>-32852</v>
      </c>
      <c r="H16257" s="58">
        <v>1</v>
      </c>
    </row>
    <row r="16258" spans="1:8">
      <c r="A16258" s="32">
        <v>269</v>
      </c>
      <c r="B16258" s="37">
        <v>100000131784</v>
      </c>
      <c r="C16258" s="32">
        <v>0</v>
      </c>
      <c r="D16258" s="38" t="s">
        <v>3149</v>
      </c>
      <c r="E16258" s="38" t="s">
        <v>4556</v>
      </c>
      <c r="F16258" s="58">
        <v>32853</v>
      </c>
      <c r="G16258" s="58">
        <v>-32852</v>
      </c>
      <c r="H16258" s="58">
        <v>1</v>
      </c>
    </row>
    <row r="16259" spans="1:8">
      <c r="A16259" s="32">
        <v>270</v>
      </c>
      <c r="B16259" s="37">
        <v>100000131785</v>
      </c>
      <c r="C16259" s="32">
        <v>0</v>
      </c>
      <c r="D16259" s="38" t="s">
        <v>3149</v>
      </c>
      <c r="E16259" s="38" t="s">
        <v>4556</v>
      </c>
      <c r="F16259" s="58">
        <v>32853</v>
      </c>
      <c r="G16259" s="58">
        <v>-32852</v>
      </c>
      <c r="H16259" s="58">
        <v>1</v>
      </c>
    </row>
    <row r="16260" spans="1:8">
      <c r="A16260" s="32">
        <v>271</v>
      </c>
      <c r="B16260" s="37">
        <v>100000131786</v>
      </c>
      <c r="C16260" s="32">
        <v>0</v>
      </c>
      <c r="D16260" s="38" t="s">
        <v>3149</v>
      </c>
      <c r="E16260" s="38" t="s">
        <v>4556</v>
      </c>
      <c r="F16260" s="58">
        <v>32853</v>
      </c>
      <c r="G16260" s="58">
        <v>-32852</v>
      </c>
      <c r="H16260" s="58">
        <v>1</v>
      </c>
    </row>
    <row r="16261" spans="1:8">
      <c r="A16261" s="32">
        <v>272</v>
      </c>
      <c r="B16261" s="37">
        <v>100000131787</v>
      </c>
      <c r="C16261" s="32">
        <v>0</v>
      </c>
      <c r="D16261" s="38" t="s">
        <v>3149</v>
      </c>
      <c r="E16261" s="38" t="s">
        <v>4556</v>
      </c>
      <c r="F16261" s="58">
        <v>32853</v>
      </c>
      <c r="G16261" s="58">
        <v>-32852</v>
      </c>
      <c r="H16261" s="58">
        <v>1</v>
      </c>
    </row>
    <row r="16262" spans="1:8">
      <c r="A16262" s="32">
        <v>273</v>
      </c>
      <c r="B16262" s="37">
        <v>100000131788</v>
      </c>
      <c r="C16262" s="32">
        <v>0</v>
      </c>
      <c r="D16262" s="38" t="s">
        <v>3149</v>
      </c>
      <c r="E16262" s="38" t="s">
        <v>4556</v>
      </c>
      <c r="F16262" s="58">
        <v>32853</v>
      </c>
      <c r="G16262" s="58">
        <v>-32852</v>
      </c>
      <c r="H16262" s="58">
        <v>1</v>
      </c>
    </row>
    <row r="16263" spans="1:8">
      <c r="A16263" s="32">
        <v>274</v>
      </c>
      <c r="B16263" s="37">
        <v>100000131789</v>
      </c>
      <c r="C16263" s="32">
        <v>0</v>
      </c>
      <c r="D16263" s="38" t="s">
        <v>3149</v>
      </c>
      <c r="E16263" s="38" t="s">
        <v>4556</v>
      </c>
      <c r="F16263" s="58">
        <v>32853</v>
      </c>
      <c r="G16263" s="58">
        <v>-32852</v>
      </c>
      <c r="H16263" s="58">
        <v>1</v>
      </c>
    </row>
    <row r="16264" spans="1:8">
      <c r="A16264" s="32">
        <v>275</v>
      </c>
      <c r="B16264" s="37">
        <v>100000131790</v>
      </c>
      <c r="C16264" s="32">
        <v>0</v>
      </c>
      <c r="D16264" s="38" t="s">
        <v>3149</v>
      </c>
      <c r="E16264" s="38" t="s">
        <v>4556</v>
      </c>
      <c r="F16264" s="58">
        <v>32853</v>
      </c>
      <c r="G16264" s="58">
        <v>-32852</v>
      </c>
      <c r="H16264" s="58">
        <v>1</v>
      </c>
    </row>
    <row r="16265" spans="1:8">
      <c r="A16265" s="32">
        <v>276</v>
      </c>
      <c r="B16265" s="37">
        <v>100000131791</v>
      </c>
      <c r="C16265" s="32">
        <v>0</v>
      </c>
      <c r="D16265" s="38" t="s">
        <v>3149</v>
      </c>
      <c r="E16265" s="38" t="s">
        <v>4556</v>
      </c>
      <c r="F16265" s="58">
        <v>32853</v>
      </c>
      <c r="G16265" s="58">
        <v>-32852</v>
      </c>
      <c r="H16265" s="58">
        <v>1</v>
      </c>
    </row>
    <row r="16266" spans="1:8">
      <c r="A16266" s="32">
        <v>277</v>
      </c>
      <c r="B16266" s="37">
        <v>100000131792</v>
      </c>
      <c r="C16266" s="32">
        <v>0</v>
      </c>
      <c r="D16266" s="38" t="s">
        <v>3149</v>
      </c>
      <c r="E16266" s="38" t="s">
        <v>4556</v>
      </c>
      <c r="F16266" s="58">
        <v>32853</v>
      </c>
      <c r="G16266" s="58">
        <v>-32852</v>
      </c>
      <c r="H16266" s="58">
        <v>1</v>
      </c>
    </row>
    <row r="16267" spans="1:8">
      <c r="A16267" s="32">
        <v>278</v>
      </c>
      <c r="B16267" s="37">
        <v>100000131793</v>
      </c>
      <c r="C16267" s="32">
        <v>0</v>
      </c>
      <c r="D16267" s="38" t="s">
        <v>3149</v>
      </c>
      <c r="E16267" s="38" t="s">
        <v>4556</v>
      </c>
      <c r="F16267" s="58">
        <v>32853</v>
      </c>
      <c r="G16267" s="58">
        <v>-32852</v>
      </c>
      <c r="H16267" s="58">
        <v>1</v>
      </c>
    </row>
    <row r="16268" spans="1:8">
      <c r="A16268" s="32">
        <v>279</v>
      </c>
      <c r="B16268" s="37">
        <v>100000131794</v>
      </c>
      <c r="C16268" s="32">
        <v>0</v>
      </c>
      <c r="D16268" s="38" t="s">
        <v>3149</v>
      </c>
      <c r="E16268" s="38" t="s">
        <v>4556</v>
      </c>
      <c r="F16268" s="58">
        <v>32853</v>
      </c>
      <c r="G16268" s="58">
        <v>-32852</v>
      </c>
      <c r="H16268" s="58">
        <v>1</v>
      </c>
    </row>
    <row r="16269" spans="1:8">
      <c r="A16269" s="32">
        <v>280</v>
      </c>
      <c r="B16269" s="37">
        <v>100000131795</v>
      </c>
      <c r="C16269" s="32">
        <v>0</v>
      </c>
      <c r="D16269" s="38" t="s">
        <v>3149</v>
      </c>
      <c r="E16269" s="38" t="s">
        <v>4556</v>
      </c>
      <c r="F16269" s="58">
        <v>32853</v>
      </c>
      <c r="G16269" s="58">
        <v>-32852</v>
      </c>
      <c r="H16269" s="58">
        <v>1</v>
      </c>
    </row>
    <row r="16270" spans="1:8">
      <c r="A16270" s="32">
        <v>281</v>
      </c>
      <c r="B16270" s="37">
        <v>100000131796</v>
      </c>
      <c r="C16270" s="32">
        <v>0</v>
      </c>
      <c r="D16270" s="38" t="s">
        <v>3149</v>
      </c>
      <c r="E16270" s="38" t="s">
        <v>4556</v>
      </c>
      <c r="F16270" s="58">
        <v>32853</v>
      </c>
      <c r="G16270" s="58">
        <v>-32852</v>
      </c>
      <c r="H16270" s="58">
        <v>1</v>
      </c>
    </row>
    <row r="16271" spans="1:8">
      <c r="A16271" s="32">
        <v>282</v>
      </c>
      <c r="B16271" s="37">
        <v>100000131797</v>
      </c>
      <c r="C16271" s="32">
        <v>0</v>
      </c>
      <c r="D16271" s="38" t="s">
        <v>3149</v>
      </c>
      <c r="E16271" s="38" t="s">
        <v>4556</v>
      </c>
      <c r="F16271" s="58">
        <v>32853</v>
      </c>
      <c r="G16271" s="58">
        <v>-32852</v>
      </c>
      <c r="H16271" s="58">
        <v>1</v>
      </c>
    </row>
    <row r="16272" spans="1:8">
      <c r="A16272" s="32">
        <v>283</v>
      </c>
      <c r="B16272" s="37">
        <v>100000131798</v>
      </c>
      <c r="C16272" s="32">
        <v>0</v>
      </c>
      <c r="D16272" s="38" t="s">
        <v>3149</v>
      </c>
      <c r="E16272" s="38" t="s">
        <v>4556</v>
      </c>
      <c r="F16272" s="58">
        <v>32853</v>
      </c>
      <c r="G16272" s="58">
        <v>-32852</v>
      </c>
      <c r="H16272" s="58">
        <v>1</v>
      </c>
    </row>
    <row r="16273" spans="1:8">
      <c r="A16273" s="32">
        <v>284</v>
      </c>
      <c r="B16273" s="37">
        <v>100000131799</v>
      </c>
      <c r="C16273" s="32">
        <v>0</v>
      </c>
      <c r="D16273" s="38" t="s">
        <v>3149</v>
      </c>
      <c r="E16273" s="38" t="s">
        <v>4556</v>
      </c>
      <c r="F16273" s="58">
        <v>32853</v>
      </c>
      <c r="G16273" s="58">
        <v>-32852</v>
      </c>
      <c r="H16273" s="58">
        <v>1</v>
      </c>
    </row>
    <row r="16274" spans="1:8">
      <c r="A16274" s="32">
        <v>285</v>
      </c>
      <c r="B16274" s="37">
        <v>100000131800</v>
      </c>
      <c r="C16274" s="32">
        <v>0</v>
      </c>
      <c r="D16274" s="38" t="s">
        <v>3149</v>
      </c>
      <c r="E16274" s="38" t="s">
        <v>4556</v>
      </c>
      <c r="F16274" s="58">
        <v>32853</v>
      </c>
      <c r="G16274" s="58">
        <v>-32852</v>
      </c>
      <c r="H16274" s="58">
        <v>1</v>
      </c>
    </row>
    <row r="16275" spans="1:8">
      <c r="A16275" s="32">
        <v>286</v>
      </c>
      <c r="B16275" s="37">
        <v>100000131801</v>
      </c>
      <c r="C16275" s="32">
        <v>0</v>
      </c>
      <c r="D16275" s="38" t="s">
        <v>3149</v>
      </c>
      <c r="E16275" s="38" t="s">
        <v>4556</v>
      </c>
      <c r="F16275" s="58">
        <v>32853</v>
      </c>
      <c r="G16275" s="58">
        <v>-32852</v>
      </c>
      <c r="H16275" s="58">
        <v>1</v>
      </c>
    </row>
    <row r="16276" spans="1:8">
      <c r="A16276" s="32">
        <v>287</v>
      </c>
      <c r="B16276" s="37">
        <v>100000131802</v>
      </c>
      <c r="C16276" s="32">
        <v>0</v>
      </c>
      <c r="D16276" s="38" t="s">
        <v>3149</v>
      </c>
      <c r="E16276" s="38" t="s">
        <v>4556</v>
      </c>
      <c r="F16276" s="58">
        <v>32853</v>
      </c>
      <c r="G16276" s="58">
        <v>-32852</v>
      </c>
      <c r="H16276" s="58">
        <v>1</v>
      </c>
    </row>
    <row r="16277" spans="1:8">
      <c r="A16277" s="32">
        <v>288</v>
      </c>
      <c r="B16277" s="37">
        <v>100000131803</v>
      </c>
      <c r="C16277" s="32">
        <v>0</v>
      </c>
      <c r="D16277" s="38" t="s">
        <v>3149</v>
      </c>
      <c r="E16277" s="38" t="s">
        <v>4556</v>
      </c>
      <c r="F16277" s="58">
        <v>32853</v>
      </c>
      <c r="G16277" s="58">
        <v>-32852</v>
      </c>
      <c r="H16277" s="58">
        <v>1</v>
      </c>
    </row>
    <row r="16278" spans="1:8">
      <c r="A16278" s="32">
        <v>289</v>
      </c>
      <c r="B16278" s="37">
        <v>100000131804</v>
      </c>
      <c r="C16278" s="32">
        <v>0</v>
      </c>
      <c r="D16278" s="38" t="s">
        <v>3149</v>
      </c>
      <c r="E16278" s="38" t="s">
        <v>4556</v>
      </c>
      <c r="F16278" s="58">
        <v>32853</v>
      </c>
      <c r="G16278" s="58">
        <v>-32852</v>
      </c>
      <c r="H16278" s="58">
        <v>1</v>
      </c>
    </row>
    <row r="16279" spans="1:8">
      <c r="A16279" s="32">
        <v>290</v>
      </c>
      <c r="B16279" s="37">
        <v>100000131805</v>
      </c>
      <c r="C16279" s="32">
        <v>0</v>
      </c>
      <c r="D16279" s="38" t="s">
        <v>3149</v>
      </c>
      <c r="E16279" s="38" t="s">
        <v>4556</v>
      </c>
      <c r="F16279" s="58">
        <v>32853</v>
      </c>
      <c r="G16279" s="58">
        <v>-32852</v>
      </c>
      <c r="H16279" s="58">
        <v>1</v>
      </c>
    </row>
    <row r="16280" spans="1:8">
      <c r="A16280" s="32">
        <v>291</v>
      </c>
      <c r="B16280" s="37">
        <v>100000131806</v>
      </c>
      <c r="C16280" s="32">
        <v>0</v>
      </c>
      <c r="D16280" s="38" t="s">
        <v>3149</v>
      </c>
      <c r="E16280" s="38" t="s">
        <v>4556</v>
      </c>
      <c r="F16280" s="58">
        <v>32853</v>
      </c>
      <c r="G16280" s="58">
        <v>-32852</v>
      </c>
      <c r="H16280" s="58">
        <v>1</v>
      </c>
    </row>
    <row r="16281" spans="1:8">
      <c r="A16281" s="32">
        <v>292</v>
      </c>
      <c r="B16281" s="37">
        <v>100000131807</v>
      </c>
      <c r="C16281" s="32">
        <v>0</v>
      </c>
      <c r="D16281" s="38" t="s">
        <v>3149</v>
      </c>
      <c r="E16281" s="38" t="s">
        <v>4556</v>
      </c>
      <c r="F16281" s="58">
        <v>32853</v>
      </c>
      <c r="G16281" s="58">
        <v>-32852</v>
      </c>
      <c r="H16281" s="58">
        <v>1</v>
      </c>
    </row>
    <row r="16282" spans="1:8">
      <c r="A16282" s="32">
        <v>293</v>
      </c>
      <c r="B16282" s="37">
        <v>100000131808</v>
      </c>
      <c r="C16282" s="32">
        <v>0</v>
      </c>
      <c r="D16282" s="38" t="s">
        <v>3149</v>
      </c>
      <c r="E16282" s="38" t="s">
        <v>4556</v>
      </c>
      <c r="F16282" s="58">
        <v>32853</v>
      </c>
      <c r="G16282" s="58">
        <v>-32852</v>
      </c>
      <c r="H16282" s="58">
        <v>1</v>
      </c>
    </row>
    <row r="16283" spans="1:8">
      <c r="A16283" s="32">
        <v>294</v>
      </c>
      <c r="B16283" s="37">
        <v>100000131809</v>
      </c>
      <c r="C16283" s="32">
        <v>0</v>
      </c>
      <c r="D16283" s="38" t="s">
        <v>3149</v>
      </c>
      <c r="E16283" s="38" t="s">
        <v>4556</v>
      </c>
      <c r="F16283" s="58">
        <v>32853</v>
      </c>
      <c r="G16283" s="58">
        <v>-32852</v>
      </c>
      <c r="H16283" s="58">
        <v>1</v>
      </c>
    </row>
    <row r="16284" spans="1:8">
      <c r="A16284" s="32">
        <v>295</v>
      </c>
      <c r="B16284" s="37">
        <v>100000131810</v>
      </c>
      <c r="C16284" s="32">
        <v>0</v>
      </c>
      <c r="D16284" s="38" t="s">
        <v>3149</v>
      </c>
      <c r="E16284" s="38" t="s">
        <v>4556</v>
      </c>
      <c r="F16284" s="58">
        <v>32853</v>
      </c>
      <c r="G16284" s="58">
        <v>-32852</v>
      </c>
      <c r="H16284" s="58">
        <v>1</v>
      </c>
    </row>
    <row r="16285" spans="1:8">
      <c r="A16285" s="32">
        <v>296</v>
      </c>
      <c r="B16285" s="37">
        <v>100000131811</v>
      </c>
      <c r="C16285" s="32">
        <v>0</v>
      </c>
      <c r="D16285" s="38" t="s">
        <v>3149</v>
      </c>
      <c r="E16285" s="38" t="s">
        <v>4556</v>
      </c>
      <c r="F16285" s="58">
        <v>32853</v>
      </c>
      <c r="G16285" s="58">
        <v>-32852</v>
      </c>
      <c r="H16285" s="58">
        <v>1</v>
      </c>
    </row>
    <row r="16286" spans="1:8">
      <c r="A16286" s="32">
        <v>297</v>
      </c>
      <c r="B16286" s="37">
        <v>100000131812</v>
      </c>
      <c r="C16286" s="32">
        <v>0</v>
      </c>
      <c r="D16286" s="38" t="s">
        <v>3149</v>
      </c>
      <c r="E16286" s="38" t="s">
        <v>4556</v>
      </c>
      <c r="F16286" s="58">
        <v>32853</v>
      </c>
      <c r="G16286" s="58">
        <v>-32852</v>
      </c>
      <c r="H16286" s="58">
        <v>1</v>
      </c>
    </row>
    <row r="16287" spans="1:8">
      <c r="A16287" s="32">
        <v>298</v>
      </c>
      <c r="B16287" s="37">
        <v>100000131813</v>
      </c>
      <c r="C16287" s="32">
        <v>0</v>
      </c>
      <c r="D16287" s="38" t="s">
        <v>3149</v>
      </c>
      <c r="E16287" s="38" t="s">
        <v>4556</v>
      </c>
      <c r="F16287" s="58">
        <v>32853</v>
      </c>
      <c r="G16287" s="58">
        <v>-32852</v>
      </c>
      <c r="H16287" s="58">
        <v>1</v>
      </c>
    </row>
    <row r="16288" spans="1:8">
      <c r="A16288" s="32">
        <v>299</v>
      </c>
      <c r="B16288" s="37">
        <v>100000131814</v>
      </c>
      <c r="C16288" s="32">
        <v>0</v>
      </c>
      <c r="D16288" s="38" t="s">
        <v>3149</v>
      </c>
      <c r="E16288" s="38" t="s">
        <v>4556</v>
      </c>
      <c r="F16288" s="58">
        <v>32853</v>
      </c>
      <c r="G16288" s="58">
        <v>-32852</v>
      </c>
      <c r="H16288" s="58">
        <v>1</v>
      </c>
    </row>
    <row r="16289" spans="1:8">
      <c r="A16289" s="32">
        <v>300</v>
      </c>
      <c r="B16289" s="37">
        <v>100000131815</v>
      </c>
      <c r="C16289" s="32">
        <v>0</v>
      </c>
      <c r="D16289" s="38" t="s">
        <v>3149</v>
      </c>
      <c r="E16289" s="38" t="s">
        <v>4556</v>
      </c>
      <c r="F16289" s="58">
        <v>32853</v>
      </c>
      <c r="G16289" s="58">
        <v>-32852</v>
      </c>
      <c r="H16289" s="58">
        <v>1</v>
      </c>
    </row>
    <row r="16290" spans="1:8">
      <c r="A16290" s="32">
        <v>301</v>
      </c>
      <c r="B16290" s="37">
        <v>100000131816</v>
      </c>
      <c r="C16290" s="32">
        <v>0</v>
      </c>
      <c r="D16290" s="38" t="s">
        <v>3149</v>
      </c>
      <c r="E16290" s="38" t="s">
        <v>4556</v>
      </c>
      <c r="F16290" s="58">
        <v>32853</v>
      </c>
      <c r="G16290" s="58">
        <v>-32852</v>
      </c>
      <c r="H16290" s="58">
        <v>1</v>
      </c>
    </row>
    <row r="16291" spans="1:8">
      <c r="A16291" s="32">
        <v>302</v>
      </c>
      <c r="B16291" s="37">
        <v>100000131817</v>
      </c>
      <c r="C16291" s="32">
        <v>0</v>
      </c>
      <c r="D16291" s="38" t="s">
        <v>3149</v>
      </c>
      <c r="E16291" s="38" t="s">
        <v>4556</v>
      </c>
      <c r="F16291" s="58">
        <v>32853</v>
      </c>
      <c r="G16291" s="58">
        <v>-32852</v>
      </c>
      <c r="H16291" s="58">
        <v>1</v>
      </c>
    </row>
    <row r="16292" spans="1:8">
      <c r="A16292" s="32">
        <v>303</v>
      </c>
      <c r="B16292" s="37">
        <v>100000131818</v>
      </c>
      <c r="C16292" s="32">
        <v>0</v>
      </c>
      <c r="D16292" s="38" t="s">
        <v>3149</v>
      </c>
      <c r="E16292" s="38" t="s">
        <v>4556</v>
      </c>
      <c r="F16292" s="58">
        <v>32853</v>
      </c>
      <c r="G16292" s="58">
        <v>-32852</v>
      </c>
      <c r="H16292" s="58">
        <v>1</v>
      </c>
    </row>
    <row r="16293" spans="1:8">
      <c r="A16293" s="32">
        <v>304</v>
      </c>
      <c r="B16293" s="37">
        <v>100000131819</v>
      </c>
      <c r="C16293" s="32">
        <v>0</v>
      </c>
      <c r="D16293" s="38" t="s">
        <v>3149</v>
      </c>
      <c r="E16293" s="38" t="s">
        <v>4556</v>
      </c>
      <c r="F16293" s="58">
        <v>32853</v>
      </c>
      <c r="G16293" s="58">
        <v>-32852</v>
      </c>
      <c r="H16293" s="58">
        <v>1</v>
      </c>
    </row>
    <row r="16294" spans="1:8">
      <c r="A16294" s="32">
        <v>305</v>
      </c>
      <c r="B16294" s="37">
        <v>100000131820</v>
      </c>
      <c r="C16294" s="32">
        <v>0</v>
      </c>
      <c r="D16294" s="38" t="s">
        <v>3149</v>
      </c>
      <c r="E16294" s="38" t="s">
        <v>4556</v>
      </c>
      <c r="F16294" s="58">
        <v>32853</v>
      </c>
      <c r="G16294" s="58">
        <v>-32852</v>
      </c>
      <c r="H16294" s="58">
        <v>1</v>
      </c>
    </row>
    <row r="16295" spans="1:8">
      <c r="A16295" s="32">
        <v>306</v>
      </c>
      <c r="B16295" s="37">
        <v>100000131821</v>
      </c>
      <c r="C16295" s="32">
        <v>0</v>
      </c>
      <c r="D16295" s="38" t="s">
        <v>3149</v>
      </c>
      <c r="E16295" s="38" t="s">
        <v>4556</v>
      </c>
      <c r="F16295" s="58">
        <v>32853</v>
      </c>
      <c r="G16295" s="58">
        <v>-32852</v>
      </c>
      <c r="H16295" s="58">
        <v>1</v>
      </c>
    </row>
    <row r="16296" spans="1:8">
      <c r="A16296" s="32">
        <v>307</v>
      </c>
      <c r="B16296" s="37">
        <v>100000131822</v>
      </c>
      <c r="C16296" s="32">
        <v>0</v>
      </c>
      <c r="D16296" s="38" t="s">
        <v>3149</v>
      </c>
      <c r="E16296" s="38" t="s">
        <v>4556</v>
      </c>
      <c r="F16296" s="58">
        <v>32853</v>
      </c>
      <c r="G16296" s="58">
        <v>-32852</v>
      </c>
      <c r="H16296" s="58">
        <v>1</v>
      </c>
    </row>
    <row r="16297" spans="1:8">
      <c r="A16297" s="32">
        <v>308</v>
      </c>
      <c r="B16297" s="37">
        <v>100000131823</v>
      </c>
      <c r="C16297" s="32">
        <v>0</v>
      </c>
      <c r="D16297" s="38" t="s">
        <v>3149</v>
      </c>
      <c r="E16297" s="38" t="s">
        <v>4556</v>
      </c>
      <c r="F16297" s="58">
        <v>32853</v>
      </c>
      <c r="G16297" s="58">
        <v>-32852</v>
      </c>
      <c r="H16297" s="58">
        <v>1</v>
      </c>
    </row>
    <row r="16298" spans="1:8">
      <c r="A16298" s="32">
        <v>309</v>
      </c>
      <c r="B16298" s="37">
        <v>100000131824</v>
      </c>
      <c r="C16298" s="32">
        <v>0</v>
      </c>
      <c r="D16298" s="38" t="s">
        <v>3149</v>
      </c>
      <c r="E16298" s="38" t="s">
        <v>4556</v>
      </c>
      <c r="F16298" s="58">
        <v>32853</v>
      </c>
      <c r="G16298" s="58">
        <v>-32852</v>
      </c>
      <c r="H16298" s="58">
        <v>1</v>
      </c>
    </row>
    <row r="16299" spans="1:8">
      <c r="A16299" s="32">
        <v>310</v>
      </c>
      <c r="B16299" s="37">
        <v>100000131825</v>
      </c>
      <c r="C16299" s="32">
        <v>0</v>
      </c>
      <c r="D16299" s="38" t="s">
        <v>3149</v>
      </c>
      <c r="E16299" s="38" t="s">
        <v>4556</v>
      </c>
      <c r="F16299" s="58">
        <v>32853</v>
      </c>
      <c r="G16299" s="58">
        <v>-32852</v>
      </c>
      <c r="H16299" s="58">
        <v>1</v>
      </c>
    </row>
    <row r="16300" spans="1:8">
      <c r="A16300" s="32">
        <v>311</v>
      </c>
      <c r="B16300" s="37">
        <v>100000131826</v>
      </c>
      <c r="C16300" s="32">
        <v>0</v>
      </c>
      <c r="D16300" s="38" t="s">
        <v>3149</v>
      </c>
      <c r="E16300" s="38" t="s">
        <v>4556</v>
      </c>
      <c r="F16300" s="58">
        <v>32853</v>
      </c>
      <c r="G16300" s="58">
        <v>-32852</v>
      </c>
      <c r="H16300" s="58">
        <v>1</v>
      </c>
    </row>
    <row r="16301" spans="1:8">
      <c r="A16301" s="32">
        <v>312</v>
      </c>
      <c r="B16301" s="37">
        <v>100000131827</v>
      </c>
      <c r="C16301" s="32">
        <v>0</v>
      </c>
      <c r="D16301" s="38" t="s">
        <v>3149</v>
      </c>
      <c r="E16301" s="38" t="s">
        <v>4556</v>
      </c>
      <c r="F16301" s="58">
        <v>32853</v>
      </c>
      <c r="G16301" s="58">
        <v>-32852</v>
      </c>
      <c r="H16301" s="58">
        <v>1</v>
      </c>
    </row>
    <row r="16302" spans="1:8">
      <c r="A16302" s="32">
        <v>313</v>
      </c>
      <c r="B16302" s="37">
        <v>100000131828</v>
      </c>
      <c r="C16302" s="32">
        <v>0</v>
      </c>
      <c r="D16302" s="38" t="s">
        <v>3149</v>
      </c>
      <c r="E16302" s="38" t="s">
        <v>4556</v>
      </c>
      <c r="F16302" s="58">
        <v>32853</v>
      </c>
      <c r="G16302" s="58">
        <v>-32852</v>
      </c>
      <c r="H16302" s="58">
        <v>1</v>
      </c>
    </row>
    <row r="16303" spans="1:8">
      <c r="A16303" s="32">
        <v>314</v>
      </c>
      <c r="B16303" s="37">
        <v>100000131829</v>
      </c>
      <c r="C16303" s="32">
        <v>0</v>
      </c>
      <c r="D16303" s="38" t="s">
        <v>3149</v>
      </c>
      <c r="E16303" s="38" t="s">
        <v>4556</v>
      </c>
      <c r="F16303" s="58">
        <v>32853</v>
      </c>
      <c r="G16303" s="58">
        <v>-32852</v>
      </c>
      <c r="H16303" s="58">
        <v>1</v>
      </c>
    </row>
    <row r="16304" spans="1:8">
      <c r="A16304" s="32">
        <v>315</v>
      </c>
      <c r="B16304" s="37">
        <v>100000131830</v>
      </c>
      <c r="C16304" s="32">
        <v>0</v>
      </c>
      <c r="D16304" s="38" t="s">
        <v>3149</v>
      </c>
      <c r="E16304" s="38" t="s">
        <v>4556</v>
      </c>
      <c r="F16304" s="58">
        <v>32853</v>
      </c>
      <c r="G16304" s="58">
        <v>-32852</v>
      </c>
      <c r="H16304" s="58">
        <v>1</v>
      </c>
    </row>
    <row r="16305" spans="1:8">
      <c r="A16305" s="32">
        <v>316</v>
      </c>
      <c r="B16305" s="37">
        <v>100000131831</v>
      </c>
      <c r="C16305" s="32">
        <v>0</v>
      </c>
      <c r="D16305" s="38" t="s">
        <v>3149</v>
      </c>
      <c r="E16305" s="38" t="s">
        <v>4557</v>
      </c>
      <c r="F16305" s="58">
        <v>26500</v>
      </c>
      <c r="G16305" s="58">
        <v>-26499</v>
      </c>
      <c r="H16305" s="58">
        <v>1</v>
      </c>
    </row>
    <row r="16306" spans="1:8">
      <c r="A16306" s="32">
        <v>317</v>
      </c>
      <c r="B16306" s="37">
        <v>100000131832</v>
      </c>
      <c r="C16306" s="32">
        <v>0</v>
      </c>
      <c r="D16306" s="38" t="s">
        <v>3149</v>
      </c>
      <c r="E16306" s="38" t="s">
        <v>4557</v>
      </c>
      <c r="F16306" s="58">
        <v>26500</v>
      </c>
      <c r="G16306" s="58">
        <v>-26499</v>
      </c>
      <c r="H16306" s="58">
        <v>1</v>
      </c>
    </row>
    <row r="16307" spans="1:8">
      <c r="A16307" s="32">
        <v>318</v>
      </c>
      <c r="B16307" s="37">
        <v>100000131833</v>
      </c>
      <c r="C16307" s="32">
        <v>0</v>
      </c>
      <c r="D16307" s="38" t="s">
        <v>3149</v>
      </c>
      <c r="E16307" s="38" t="s">
        <v>4557</v>
      </c>
      <c r="F16307" s="58">
        <v>26500</v>
      </c>
      <c r="G16307" s="58">
        <v>-26499</v>
      </c>
      <c r="H16307" s="58">
        <v>1</v>
      </c>
    </row>
    <row r="16308" spans="1:8">
      <c r="A16308" s="32">
        <v>319</v>
      </c>
      <c r="B16308" s="37">
        <v>100000131834</v>
      </c>
      <c r="C16308" s="32">
        <v>0</v>
      </c>
      <c r="D16308" s="38" t="s">
        <v>3149</v>
      </c>
      <c r="E16308" s="38" t="s">
        <v>4557</v>
      </c>
      <c r="F16308" s="58">
        <v>26500</v>
      </c>
      <c r="G16308" s="58">
        <v>-26499</v>
      </c>
      <c r="H16308" s="58">
        <v>1</v>
      </c>
    </row>
    <row r="16309" spans="1:8">
      <c r="A16309" s="32">
        <v>320</v>
      </c>
      <c r="B16309" s="37">
        <v>100000131835</v>
      </c>
      <c r="C16309" s="32">
        <v>0</v>
      </c>
      <c r="D16309" s="38" t="s">
        <v>3149</v>
      </c>
      <c r="E16309" s="38" t="s">
        <v>4557</v>
      </c>
      <c r="F16309" s="58">
        <v>26500</v>
      </c>
      <c r="G16309" s="58">
        <v>-26499</v>
      </c>
      <c r="H16309" s="58">
        <v>1</v>
      </c>
    </row>
    <row r="16310" spans="1:8">
      <c r="A16310" s="32">
        <v>321</v>
      </c>
      <c r="B16310" s="37">
        <v>100000131836</v>
      </c>
      <c r="C16310" s="32">
        <v>0</v>
      </c>
      <c r="D16310" s="38" t="s">
        <v>3149</v>
      </c>
      <c r="E16310" s="38" t="s">
        <v>4557</v>
      </c>
      <c r="F16310" s="58">
        <v>26500</v>
      </c>
      <c r="G16310" s="58">
        <v>-26499</v>
      </c>
      <c r="H16310" s="58">
        <v>1</v>
      </c>
    </row>
    <row r="16311" spans="1:8">
      <c r="A16311" s="32">
        <v>322</v>
      </c>
      <c r="B16311" s="37">
        <v>100000131837</v>
      </c>
      <c r="C16311" s="32">
        <v>0</v>
      </c>
      <c r="D16311" s="38" t="s">
        <v>3149</v>
      </c>
      <c r="E16311" s="38" t="s">
        <v>4558</v>
      </c>
      <c r="F16311" s="58">
        <v>20000</v>
      </c>
      <c r="G16311" s="58">
        <v>-19999</v>
      </c>
      <c r="H16311" s="58">
        <v>1</v>
      </c>
    </row>
    <row r="16312" spans="1:8">
      <c r="A16312" s="32">
        <v>323</v>
      </c>
      <c r="B16312" s="37">
        <v>100000131838</v>
      </c>
      <c r="C16312" s="32">
        <v>0</v>
      </c>
      <c r="D16312" s="38" t="s">
        <v>3149</v>
      </c>
      <c r="E16312" s="38" t="s">
        <v>4558</v>
      </c>
      <c r="F16312" s="58">
        <v>20000</v>
      </c>
      <c r="G16312" s="58">
        <v>-19999</v>
      </c>
      <c r="H16312" s="58">
        <v>1</v>
      </c>
    </row>
    <row r="16313" spans="1:8">
      <c r="A16313" s="32">
        <v>324</v>
      </c>
      <c r="B16313" s="37">
        <v>100000131839</v>
      </c>
      <c r="C16313" s="32">
        <v>0</v>
      </c>
      <c r="D16313" s="38" t="s">
        <v>3149</v>
      </c>
      <c r="E16313" s="38" t="s">
        <v>4558</v>
      </c>
      <c r="F16313" s="58">
        <v>20000</v>
      </c>
      <c r="G16313" s="58">
        <v>-19999</v>
      </c>
      <c r="H16313" s="58">
        <v>1</v>
      </c>
    </row>
    <row r="16314" spans="1:8">
      <c r="A16314" s="32">
        <v>325</v>
      </c>
      <c r="B16314" s="37">
        <v>100000131840</v>
      </c>
      <c r="C16314" s="32">
        <v>0</v>
      </c>
      <c r="D16314" s="38" t="s">
        <v>3149</v>
      </c>
      <c r="E16314" s="38" t="s">
        <v>4558</v>
      </c>
      <c r="F16314" s="58">
        <v>20000</v>
      </c>
      <c r="G16314" s="58">
        <v>-19999</v>
      </c>
      <c r="H16314" s="58">
        <v>1</v>
      </c>
    </row>
    <row r="16315" spans="1:8">
      <c r="A16315" s="32">
        <v>326</v>
      </c>
      <c r="B16315" s="37">
        <v>100000131841</v>
      </c>
      <c r="C16315" s="32">
        <v>0</v>
      </c>
      <c r="D16315" s="38" t="s">
        <v>3149</v>
      </c>
      <c r="E16315" s="38" t="s">
        <v>4558</v>
      </c>
      <c r="F16315" s="58">
        <v>20000</v>
      </c>
      <c r="G16315" s="58">
        <v>-19999</v>
      </c>
      <c r="H16315" s="58">
        <v>1</v>
      </c>
    </row>
    <row r="16316" spans="1:8">
      <c r="A16316" s="32">
        <v>327</v>
      </c>
      <c r="B16316" s="37">
        <v>100000131842</v>
      </c>
      <c r="C16316" s="32">
        <v>0</v>
      </c>
      <c r="D16316" s="38" t="s">
        <v>3149</v>
      </c>
      <c r="E16316" s="38" t="s">
        <v>4558</v>
      </c>
      <c r="F16316" s="58">
        <v>20000</v>
      </c>
      <c r="G16316" s="58">
        <v>-19999</v>
      </c>
      <c r="H16316" s="58">
        <v>1</v>
      </c>
    </row>
    <row r="16317" spans="1:8">
      <c r="A16317" s="32">
        <v>328</v>
      </c>
      <c r="B16317" s="37">
        <v>100000131843</v>
      </c>
      <c r="C16317" s="32">
        <v>0</v>
      </c>
      <c r="D16317" s="38" t="s">
        <v>3149</v>
      </c>
      <c r="E16317" s="38" t="s">
        <v>4558</v>
      </c>
      <c r="F16317" s="58">
        <v>20000</v>
      </c>
      <c r="G16317" s="58">
        <v>-19999</v>
      </c>
      <c r="H16317" s="58">
        <v>1</v>
      </c>
    </row>
    <row r="16318" spans="1:8">
      <c r="A16318" s="32">
        <v>329</v>
      </c>
      <c r="B16318" s="37">
        <v>100000131844</v>
      </c>
      <c r="C16318" s="32">
        <v>0</v>
      </c>
      <c r="D16318" s="38" t="s">
        <v>3149</v>
      </c>
      <c r="E16318" s="38" t="s">
        <v>4558</v>
      </c>
      <c r="F16318" s="58">
        <v>20000</v>
      </c>
      <c r="G16318" s="58">
        <v>-19999</v>
      </c>
      <c r="H16318" s="58">
        <v>1</v>
      </c>
    </row>
    <row r="16319" spans="1:8">
      <c r="A16319" s="32">
        <v>330</v>
      </c>
      <c r="B16319" s="37">
        <v>100000131845</v>
      </c>
      <c r="C16319" s="32">
        <v>0</v>
      </c>
      <c r="D16319" s="38" t="s">
        <v>3149</v>
      </c>
      <c r="E16319" s="38" t="s">
        <v>4558</v>
      </c>
      <c r="F16319" s="58">
        <v>20000</v>
      </c>
      <c r="G16319" s="58">
        <v>-19999</v>
      </c>
      <c r="H16319" s="58">
        <v>1</v>
      </c>
    </row>
    <row r="16320" spans="1:8">
      <c r="A16320" s="32">
        <v>331</v>
      </c>
      <c r="B16320" s="37">
        <v>100000131846</v>
      </c>
      <c r="C16320" s="32">
        <v>0</v>
      </c>
      <c r="D16320" s="38" t="s">
        <v>3149</v>
      </c>
      <c r="E16320" s="38" t="s">
        <v>4558</v>
      </c>
      <c r="F16320" s="58">
        <v>20000</v>
      </c>
      <c r="G16320" s="58">
        <v>-19999</v>
      </c>
      <c r="H16320" s="58">
        <v>1</v>
      </c>
    </row>
    <row r="16321" spans="1:8">
      <c r="A16321" s="32">
        <v>332</v>
      </c>
      <c r="B16321" s="37">
        <v>100000131847</v>
      </c>
      <c r="C16321" s="32">
        <v>0</v>
      </c>
      <c r="D16321" s="38" t="s">
        <v>3149</v>
      </c>
      <c r="E16321" s="38" t="s">
        <v>4558</v>
      </c>
      <c r="F16321" s="58">
        <v>20000</v>
      </c>
      <c r="G16321" s="58">
        <v>-19999</v>
      </c>
      <c r="H16321" s="58">
        <v>1</v>
      </c>
    </row>
    <row r="16322" spans="1:8">
      <c r="A16322" s="32">
        <v>333</v>
      </c>
      <c r="B16322" s="37">
        <v>100000131848</v>
      </c>
      <c r="C16322" s="32">
        <v>0</v>
      </c>
      <c r="D16322" s="38" t="s">
        <v>3149</v>
      </c>
      <c r="E16322" s="38" t="s">
        <v>4558</v>
      </c>
      <c r="F16322" s="58">
        <v>20000</v>
      </c>
      <c r="G16322" s="58">
        <v>-19999</v>
      </c>
      <c r="H16322" s="58">
        <v>1</v>
      </c>
    </row>
    <row r="16323" spans="1:8">
      <c r="A16323" s="32">
        <v>334</v>
      </c>
      <c r="B16323" s="37">
        <v>100000131849</v>
      </c>
      <c r="C16323" s="32">
        <v>0</v>
      </c>
      <c r="D16323" s="38" t="s">
        <v>3149</v>
      </c>
      <c r="E16323" s="38" t="s">
        <v>4558</v>
      </c>
      <c r="F16323" s="58">
        <v>20000</v>
      </c>
      <c r="G16323" s="58">
        <v>-19999</v>
      </c>
      <c r="H16323" s="58">
        <v>1</v>
      </c>
    </row>
    <row r="16324" spans="1:8">
      <c r="A16324" s="32">
        <v>335</v>
      </c>
      <c r="B16324" s="37">
        <v>100000131850</v>
      </c>
      <c r="C16324" s="32">
        <v>0</v>
      </c>
      <c r="D16324" s="38" t="s">
        <v>3149</v>
      </c>
      <c r="E16324" s="38" t="s">
        <v>4558</v>
      </c>
      <c r="F16324" s="58">
        <v>20000</v>
      </c>
      <c r="G16324" s="58">
        <v>-19999</v>
      </c>
      <c r="H16324" s="58">
        <v>1</v>
      </c>
    </row>
    <row r="16325" spans="1:8">
      <c r="A16325" s="32">
        <v>336</v>
      </c>
      <c r="B16325" s="37">
        <v>100000131851</v>
      </c>
      <c r="C16325" s="32">
        <v>0</v>
      </c>
      <c r="D16325" s="38" t="s">
        <v>3149</v>
      </c>
      <c r="E16325" s="38" t="s">
        <v>4558</v>
      </c>
      <c r="F16325" s="58">
        <v>20000</v>
      </c>
      <c r="G16325" s="58">
        <v>-19999</v>
      </c>
      <c r="H16325" s="58">
        <v>1</v>
      </c>
    </row>
    <row r="16326" spans="1:8">
      <c r="A16326" s="32">
        <v>337</v>
      </c>
      <c r="B16326" s="37">
        <v>100000131852</v>
      </c>
      <c r="C16326" s="32">
        <v>0</v>
      </c>
      <c r="D16326" s="38" t="s">
        <v>3149</v>
      </c>
      <c r="E16326" s="38" t="s">
        <v>4558</v>
      </c>
      <c r="F16326" s="58">
        <v>20000</v>
      </c>
      <c r="G16326" s="58">
        <v>-19999</v>
      </c>
      <c r="H16326" s="58">
        <v>1</v>
      </c>
    </row>
    <row r="16327" spans="1:8">
      <c r="A16327" s="32">
        <v>338</v>
      </c>
      <c r="B16327" s="37">
        <v>100000131853</v>
      </c>
      <c r="C16327" s="32">
        <v>0</v>
      </c>
      <c r="D16327" s="38" t="s">
        <v>3149</v>
      </c>
      <c r="E16327" s="38" t="s">
        <v>4559</v>
      </c>
      <c r="F16327" s="58">
        <v>23967</v>
      </c>
      <c r="G16327" s="58">
        <v>-23966</v>
      </c>
      <c r="H16327" s="58">
        <v>1</v>
      </c>
    </row>
    <row r="16328" spans="1:8">
      <c r="A16328" s="32">
        <v>339</v>
      </c>
      <c r="B16328" s="37">
        <v>100000131854</v>
      </c>
      <c r="C16328" s="32">
        <v>0</v>
      </c>
      <c r="D16328" s="38" t="s">
        <v>3149</v>
      </c>
      <c r="E16328" s="38" t="s">
        <v>4560</v>
      </c>
      <c r="F16328" s="58">
        <v>5000</v>
      </c>
      <c r="G16328" s="58">
        <v>-4999</v>
      </c>
      <c r="H16328" s="58">
        <v>1</v>
      </c>
    </row>
    <row r="16329" spans="1:8">
      <c r="A16329" s="32">
        <v>340</v>
      </c>
      <c r="B16329" s="37">
        <v>100000131855</v>
      </c>
      <c r="C16329" s="32">
        <v>0</v>
      </c>
      <c r="D16329" s="38" t="s">
        <v>3149</v>
      </c>
      <c r="E16329" s="38" t="s">
        <v>4560</v>
      </c>
      <c r="F16329" s="58">
        <v>5000</v>
      </c>
      <c r="G16329" s="58">
        <v>-4999</v>
      </c>
      <c r="H16329" s="58">
        <v>1</v>
      </c>
    </row>
    <row r="16330" spans="1:8">
      <c r="A16330" s="32">
        <v>341</v>
      </c>
      <c r="B16330" s="37">
        <v>100000131856</v>
      </c>
      <c r="C16330" s="32">
        <v>0</v>
      </c>
      <c r="D16330" s="38" t="s">
        <v>3149</v>
      </c>
      <c r="E16330" s="38" t="s">
        <v>4560</v>
      </c>
      <c r="F16330" s="58">
        <v>5000</v>
      </c>
      <c r="G16330" s="58">
        <v>-4999</v>
      </c>
      <c r="H16330" s="58">
        <v>1</v>
      </c>
    </row>
    <row r="16331" spans="1:8">
      <c r="A16331" s="32">
        <v>342</v>
      </c>
      <c r="B16331" s="37">
        <v>100000131857</v>
      </c>
      <c r="C16331" s="32">
        <v>0</v>
      </c>
      <c r="D16331" s="38" t="s">
        <v>3149</v>
      </c>
      <c r="E16331" s="38" t="s">
        <v>4560</v>
      </c>
      <c r="F16331" s="58">
        <v>5000</v>
      </c>
      <c r="G16331" s="58">
        <v>-4999</v>
      </c>
      <c r="H16331" s="58">
        <v>1</v>
      </c>
    </row>
    <row r="16332" spans="1:8">
      <c r="A16332" s="32">
        <v>343</v>
      </c>
      <c r="B16332" s="37">
        <v>100000131858</v>
      </c>
      <c r="C16332" s="32">
        <v>0</v>
      </c>
      <c r="D16332" s="38" t="s">
        <v>3149</v>
      </c>
      <c r="E16332" s="38" t="s">
        <v>4561</v>
      </c>
      <c r="F16332" s="58">
        <v>9000</v>
      </c>
      <c r="G16332" s="58">
        <v>-8999</v>
      </c>
      <c r="H16332" s="58">
        <v>1</v>
      </c>
    </row>
    <row r="16333" spans="1:8">
      <c r="A16333" s="32">
        <v>344</v>
      </c>
      <c r="B16333" s="37">
        <v>100000131859</v>
      </c>
      <c r="C16333" s="32">
        <v>0</v>
      </c>
      <c r="D16333" s="38" t="s">
        <v>3149</v>
      </c>
      <c r="E16333" s="38" t="s">
        <v>4562</v>
      </c>
      <c r="F16333" s="58">
        <v>9000</v>
      </c>
      <c r="G16333" s="58">
        <v>-8999</v>
      </c>
      <c r="H16333" s="58">
        <v>1</v>
      </c>
    </row>
    <row r="16334" spans="1:8">
      <c r="A16334" s="32">
        <v>345</v>
      </c>
      <c r="B16334" s="37">
        <v>100000131860</v>
      </c>
      <c r="C16334" s="32">
        <v>0</v>
      </c>
      <c r="D16334" s="38" t="s">
        <v>3149</v>
      </c>
      <c r="E16334" s="38" t="s">
        <v>4562</v>
      </c>
      <c r="F16334" s="58">
        <v>9000</v>
      </c>
      <c r="G16334" s="58">
        <v>-8999</v>
      </c>
      <c r="H16334" s="58">
        <v>1</v>
      </c>
    </row>
    <row r="16335" spans="1:8">
      <c r="A16335" s="32">
        <v>346</v>
      </c>
      <c r="B16335" s="37">
        <v>100000131861</v>
      </c>
      <c r="C16335" s="32">
        <v>0</v>
      </c>
      <c r="D16335" s="38" t="s">
        <v>3149</v>
      </c>
      <c r="E16335" s="38" t="s">
        <v>4562</v>
      </c>
      <c r="F16335" s="58">
        <v>9000</v>
      </c>
      <c r="G16335" s="58">
        <v>-8999</v>
      </c>
      <c r="H16335" s="58">
        <v>1</v>
      </c>
    </row>
    <row r="16336" spans="1:8">
      <c r="A16336" s="32">
        <v>347</v>
      </c>
      <c r="B16336" s="37">
        <v>100000131862</v>
      </c>
      <c r="C16336" s="32">
        <v>0</v>
      </c>
      <c r="D16336" s="38" t="s">
        <v>3149</v>
      </c>
      <c r="E16336" s="38" t="s">
        <v>4562</v>
      </c>
      <c r="F16336" s="58">
        <v>9000</v>
      </c>
      <c r="G16336" s="58">
        <v>-8999</v>
      </c>
      <c r="H16336" s="58">
        <v>1</v>
      </c>
    </row>
    <row r="16337" spans="1:8">
      <c r="A16337" s="32">
        <v>348</v>
      </c>
      <c r="B16337" s="37">
        <v>100000131863</v>
      </c>
      <c r="C16337" s="32">
        <v>0</v>
      </c>
      <c r="D16337" s="38" t="s">
        <v>3149</v>
      </c>
      <c r="E16337" s="38" t="s">
        <v>4562</v>
      </c>
      <c r="F16337" s="58">
        <v>9000</v>
      </c>
      <c r="G16337" s="58">
        <v>-8999</v>
      </c>
      <c r="H16337" s="58">
        <v>1</v>
      </c>
    </row>
    <row r="16338" spans="1:8">
      <c r="A16338" s="32">
        <v>349</v>
      </c>
      <c r="B16338" s="37">
        <v>100000131864</v>
      </c>
      <c r="C16338" s="32">
        <v>0</v>
      </c>
      <c r="D16338" s="38" t="s">
        <v>3149</v>
      </c>
      <c r="E16338" s="38" t="s">
        <v>4562</v>
      </c>
      <c r="F16338" s="58">
        <v>9000</v>
      </c>
      <c r="G16338" s="58">
        <v>-8999</v>
      </c>
      <c r="H16338" s="58">
        <v>1</v>
      </c>
    </row>
    <row r="16339" spans="1:8">
      <c r="A16339" s="32">
        <v>350</v>
      </c>
      <c r="B16339" s="37">
        <v>100000131865</v>
      </c>
      <c r="C16339" s="32">
        <v>0</v>
      </c>
      <c r="D16339" s="38" t="s">
        <v>3149</v>
      </c>
      <c r="E16339" s="38" t="s">
        <v>4562</v>
      </c>
      <c r="F16339" s="58">
        <v>9000</v>
      </c>
      <c r="G16339" s="58">
        <v>-8999</v>
      </c>
      <c r="H16339" s="58">
        <v>1</v>
      </c>
    </row>
    <row r="16340" spans="1:8">
      <c r="A16340" s="32">
        <v>351</v>
      </c>
      <c r="B16340" s="37">
        <v>100000131866</v>
      </c>
      <c r="C16340" s="32">
        <v>0</v>
      </c>
      <c r="D16340" s="38" t="s">
        <v>3149</v>
      </c>
      <c r="E16340" s="38" t="s">
        <v>4562</v>
      </c>
      <c r="F16340" s="58">
        <v>9000</v>
      </c>
      <c r="G16340" s="58">
        <v>-8999</v>
      </c>
      <c r="H16340" s="58">
        <v>1</v>
      </c>
    </row>
    <row r="16341" spans="1:8">
      <c r="A16341" s="32">
        <v>352</v>
      </c>
      <c r="B16341" s="37">
        <v>100000131867</v>
      </c>
      <c r="C16341" s="32">
        <v>0</v>
      </c>
      <c r="D16341" s="38" t="s">
        <v>3149</v>
      </c>
      <c r="E16341" s="38" t="s">
        <v>4562</v>
      </c>
      <c r="F16341" s="58">
        <v>9000</v>
      </c>
      <c r="G16341" s="58">
        <v>-8999</v>
      </c>
      <c r="H16341" s="58">
        <v>1</v>
      </c>
    </row>
    <row r="16342" spans="1:8">
      <c r="A16342" s="32">
        <v>353</v>
      </c>
      <c r="B16342" s="37">
        <v>100000131868</v>
      </c>
      <c r="C16342" s="32">
        <v>0</v>
      </c>
      <c r="D16342" s="38" t="s">
        <v>3149</v>
      </c>
      <c r="E16342" s="38" t="s">
        <v>4562</v>
      </c>
      <c r="F16342" s="58">
        <v>9000</v>
      </c>
      <c r="G16342" s="58">
        <v>-8999</v>
      </c>
      <c r="H16342" s="58">
        <v>1</v>
      </c>
    </row>
    <row r="16343" spans="1:8">
      <c r="A16343" s="32">
        <v>354</v>
      </c>
      <c r="B16343" s="37">
        <v>100000131869</v>
      </c>
      <c r="C16343" s="32">
        <v>0</v>
      </c>
      <c r="D16343" s="38" t="s">
        <v>3149</v>
      </c>
      <c r="E16343" s="38" t="s">
        <v>4562</v>
      </c>
      <c r="F16343" s="58">
        <v>9000</v>
      </c>
      <c r="G16343" s="58">
        <v>-8999</v>
      </c>
      <c r="H16343" s="58">
        <v>1</v>
      </c>
    </row>
    <row r="16344" spans="1:8">
      <c r="A16344" s="32">
        <v>355</v>
      </c>
      <c r="B16344" s="37">
        <v>100000131870</v>
      </c>
      <c r="C16344" s="32">
        <v>0</v>
      </c>
      <c r="D16344" s="38" t="s">
        <v>3149</v>
      </c>
      <c r="E16344" s="38" t="s">
        <v>4562</v>
      </c>
      <c r="F16344" s="58">
        <v>9000</v>
      </c>
      <c r="G16344" s="58">
        <v>-8999</v>
      </c>
      <c r="H16344" s="58">
        <v>1</v>
      </c>
    </row>
    <row r="16345" spans="1:8">
      <c r="A16345" s="32">
        <v>356</v>
      </c>
      <c r="B16345" s="37">
        <v>100000131871</v>
      </c>
      <c r="C16345" s="32">
        <v>0</v>
      </c>
      <c r="D16345" s="38" t="s">
        <v>3149</v>
      </c>
      <c r="E16345" s="38" t="s">
        <v>4562</v>
      </c>
      <c r="F16345" s="58">
        <v>9000</v>
      </c>
      <c r="G16345" s="58">
        <v>-8999</v>
      </c>
      <c r="H16345" s="58">
        <v>1</v>
      </c>
    </row>
    <row r="16346" spans="1:8">
      <c r="A16346" s="32">
        <v>357</v>
      </c>
      <c r="B16346" s="37">
        <v>100000131872</v>
      </c>
      <c r="C16346" s="32">
        <v>0</v>
      </c>
      <c r="D16346" s="38" t="s">
        <v>3149</v>
      </c>
      <c r="E16346" s="38" t="s">
        <v>4562</v>
      </c>
      <c r="F16346" s="58">
        <v>9000</v>
      </c>
      <c r="G16346" s="58">
        <v>-8999</v>
      </c>
      <c r="H16346" s="58">
        <v>1</v>
      </c>
    </row>
    <row r="16347" spans="1:8">
      <c r="A16347" s="32">
        <v>358</v>
      </c>
      <c r="B16347" s="37">
        <v>100000131873</v>
      </c>
      <c r="C16347" s="32">
        <v>0</v>
      </c>
      <c r="D16347" s="38" t="s">
        <v>3149</v>
      </c>
      <c r="E16347" s="38" t="s">
        <v>4562</v>
      </c>
      <c r="F16347" s="58">
        <v>9000</v>
      </c>
      <c r="G16347" s="58">
        <v>-8999</v>
      </c>
      <c r="H16347" s="58">
        <v>1</v>
      </c>
    </row>
    <row r="16348" spans="1:8">
      <c r="A16348" s="32">
        <v>359</v>
      </c>
      <c r="B16348" s="37">
        <v>100000131874</v>
      </c>
      <c r="C16348" s="32">
        <v>0</v>
      </c>
      <c r="D16348" s="38" t="s">
        <v>3149</v>
      </c>
      <c r="E16348" s="38" t="s">
        <v>4562</v>
      </c>
      <c r="F16348" s="58">
        <v>9000</v>
      </c>
      <c r="G16348" s="58">
        <v>-8999</v>
      </c>
      <c r="H16348" s="58">
        <v>1</v>
      </c>
    </row>
    <row r="16349" spans="1:8">
      <c r="A16349" s="32">
        <v>360</v>
      </c>
      <c r="B16349" s="37">
        <v>100000131875</v>
      </c>
      <c r="C16349" s="32">
        <v>0</v>
      </c>
      <c r="D16349" s="38" t="s">
        <v>3149</v>
      </c>
      <c r="E16349" s="38" t="s">
        <v>4562</v>
      </c>
      <c r="F16349" s="58">
        <v>9000</v>
      </c>
      <c r="G16349" s="58">
        <v>-8999</v>
      </c>
      <c r="H16349" s="58">
        <v>1</v>
      </c>
    </row>
    <row r="16350" spans="1:8">
      <c r="A16350" s="32">
        <v>361</v>
      </c>
      <c r="B16350" s="37">
        <v>100000131876</v>
      </c>
      <c r="C16350" s="32">
        <v>0</v>
      </c>
      <c r="D16350" s="38" t="s">
        <v>3149</v>
      </c>
      <c r="E16350" s="38" t="s">
        <v>4562</v>
      </c>
      <c r="F16350" s="58">
        <v>9000</v>
      </c>
      <c r="G16350" s="58">
        <v>-8999</v>
      </c>
      <c r="H16350" s="58">
        <v>1</v>
      </c>
    </row>
    <row r="16351" spans="1:8">
      <c r="A16351" s="32">
        <v>362</v>
      </c>
      <c r="B16351" s="37">
        <v>100000131877</v>
      </c>
      <c r="C16351" s="32">
        <v>0</v>
      </c>
      <c r="D16351" s="38" t="s">
        <v>3149</v>
      </c>
      <c r="E16351" s="38" t="s">
        <v>4562</v>
      </c>
      <c r="F16351" s="58">
        <v>9000</v>
      </c>
      <c r="G16351" s="58">
        <v>-8999</v>
      </c>
      <c r="H16351" s="58">
        <v>1</v>
      </c>
    </row>
    <row r="16352" spans="1:8">
      <c r="A16352" s="32">
        <v>363</v>
      </c>
      <c r="B16352" s="37">
        <v>100000131878</v>
      </c>
      <c r="C16352" s="32">
        <v>0</v>
      </c>
      <c r="D16352" s="38" t="s">
        <v>3149</v>
      </c>
      <c r="E16352" s="38" t="s">
        <v>4562</v>
      </c>
      <c r="F16352" s="58">
        <v>9000</v>
      </c>
      <c r="G16352" s="58">
        <v>-8999</v>
      </c>
      <c r="H16352" s="58">
        <v>1</v>
      </c>
    </row>
    <row r="16353" spans="1:8">
      <c r="A16353" s="32">
        <v>364</v>
      </c>
      <c r="B16353" s="37">
        <v>100000131879</v>
      </c>
      <c r="C16353" s="32">
        <v>0</v>
      </c>
      <c r="D16353" s="38" t="s">
        <v>3149</v>
      </c>
      <c r="E16353" s="38" t="s">
        <v>4562</v>
      </c>
      <c r="F16353" s="58">
        <v>9000</v>
      </c>
      <c r="G16353" s="58">
        <v>-8999</v>
      </c>
      <c r="H16353" s="58">
        <v>1</v>
      </c>
    </row>
    <row r="16354" spans="1:8">
      <c r="A16354" s="32">
        <v>365</v>
      </c>
      <c r="B16354" s="37">
        <v>100000131880</v>
      </c>
      <c r="C16354" s="32">
        <v>0</v>
      </c>
      <c r="D16354" s="38" t="s">
        <v>3149</v>
      </c>
      <c r="E16354" s="38" t="s">
        <v>4562</v>
      </c>
      <c r="F16354" s="58">
        <v>9000</v>
      </c>
      <c r="G16354" s="58">
        <v>-8999</v>
      </c>
      <c r="H16354" s="58">
        <v>1</v>
      </c>
    </row>
    <row r="16355" spans="1:8">
      <c r="A16355" s="32">
        <v>366</v>
      </c>
      <c r="B16355" s="37">
        <v>100000131881</v>
      </c>
      <c r="C16355" s="32">
        <v>0</v>
      </c>
      <c r="D16355" s="38" t="s">
        <v>3149</v>
      </c>
      <c r="E16355" s="38" t="s">
        <v>4562</v>
      </c>
      <c r="F16355" s="58">
        <v>9000</v>
      </c>
      <c r="G16355" s="58">
        <v>-8999</v>
      </c>
      <c r="H16355" s="58">
        <v>1</v>
      </c>
    </row>
    <row r="16356" spans="1:8">
      <c r="A16356" s="32">
        <v>367</v>
      </c>
      <c r="B16356" s="37">
        <v>100000131882</v>
      </c>
      <c r="C16356" s="32">
        <v>0</v>
      </c>
      <c r="D16356" s="38" t="s">
        <v>3149</v>
      </c>
      <c r="E16356" s="38" t="s">
        <v>4562</v>
      </c>
      <c r="F16356" s="58">
        <v>9000</v>
      </c>
      <c r="G16356" s="58">
        <v>-8999</v>
      </c>
      <c r="H16356" s="58">
        <v>1</v>
      </c>
    </row>
    <row r="16357" spans="1:8">
      <c r="A16357" s="32">
        <v>368</v>
      </c>
      <c r="B16357" s="37">
        <v>100000131883</v>
      </c>
      <c r="C16357" s="32">
        <v>0</v>
      </c>
      <c r="D16357" s="38" t="s">
        <v>3149</v>
      </c>
      <c r="E16357" s="38" t="s">
        <v>4562</v>
      </c>
      <c r="F16357" s="58">
        <v>9000</v>
      </c>
      <c r="G16357" s="58">
        <v>-8999</v>
      </c>
      <c r="H16357" s="58">
        <v>1</v>
      </c>
    </row>
    <row r="16358" spans="1:8">
      <c r="A16358" s="32">
        <v>369</v>
      </c>
      <c r="B16358" s="37">
        <v>100000131884</v>
      </c>
      <c r="C16358" s="32">
        <v>0</v>
      </c>
      <c r="D16358" s="38" t="s">
        <v>3149</v>
      </c>
      <c r="E16358" s="38" t="s">
        <v>4562</v>
      </c>
      <c r="F16358" s="58">
        <v>9000</v>
      </c>
      <c r="G16358" s="58">
        <v>-8999</v>
      </c>
      <c r="H16358" s="58">
        <v>1</v>
      </c>
    </row>
    <row r="16359" spans="1:8">
      <c r="A16359" s="32">
        <v>370</v>
      </c>
      <c r="B16359" s="37">
        <v>100000131885</v>
      </c>
      <c r="C16359" s="32">
        <v>0</v>
      </c>
      <c r="D16359" s="38" t="s">
        <v>3149</v>
      </c>
      <c r="E16359" s="38" t="s">
        <v>4562</v>
      </c>
      <c r="F16359" s="58">
        <v>9000</v>
      </c>
      <c r="G16359" s="58">
        <v>-8999</v>
      </c>
      <c r="H16359" s="58">
        <v>1</v>
      </c>
    </row>
    <row r="16360" spans="1:8">
      <c r="A16360" s="32">
        <v>371</v>
      </c>
      <c r="B16360" s="37">
        <v>100000131886</v>
      </c>
      <c r="C16360" s="32">
        <v>0</v>
      </c>
      <c r="D16360" s="38" t="s">
        <v>3149</v>
      </c>
      <c r="E16360" s="38" t="s">
        <v>4562</v>
      </c>
      <c r="F16360" s="58">
        <v>9000</v>
      </c>
      <c r="G16360" s="58">
        <v>-8999</v>
      </c>
      <c r="H16360" s="58">
        <v>1</v>
      </c>
    </row>
    <row r="16361" spans="1:8">
      <c r="A16361" s="32">
        <v>372</v>
      </c>
      <c r="B16361" s="37">
        <v>100000131887</v>
      </c>
      <c r="C16361" s="32">
        <v>0</v>
      </c>
      <c r="D16361" s="38" t="s">
        <v>3149</v>
      </c>
      <c r="E16361" s="38" t="s">
        <v>4562</v>
      </c>
      <c r="F16361" s="58">
        <v>9000</v>
      </c>
      <c r="G16361" s="58">
        <v>-8999</v>
      </c>
      <c r="H16361" s="58">
        <v>1</v>
      </c>
    </row>
    <row r="16362" spans="1:8">
      <c r="A16362" s="32">
        <v>373</v>
      </c>
      <c r="B16362" s="37">
        <v>100000131889</v>
      </c>
      <c r="C16362" s="32">
        <v>0</v>
      </c>
      <c r="D16362" s="38" t="s">
        <v>3149</v>
      </c>
      <c r="E16362" s="38" t="s">
        <v>4562</v>
      </c>
      <c r="F16362" s="58">
        <v>9000</v>
      </c>
      <c r="G16362" s="58">
        <v>-8999</v>
      </c>
      <c r="H16362" s="58">
        <v>1</v>
      </c>
    </row>
    <row r="16363" spans="1:8">
      <c r="A16363" s="32">
        <v>374</v>
      </c>
      <c r="B16363" s="37">
        <v>100000131890</v>
      </c>
      <c r="C16363" s="32">
        <v>0</v>
      </c>
      <c r="D16363" s="38" t="s">
        <v>3149</v>
      </c>
      <c r="E16363" s="38" t="s">
        <v>4562</v>
      </c>
      <c r="F16363" s="58">
        <v>9000</v>
      </c>
      <c r="G16363" s="58">
        <v>-8999</v>
      </c>
      <c r="H16363" s="58">
        <v>1</v>
      </c>
    </row>
    <row r="16364" spans="1:8">
      <c r="A16364" s="32">
        <v>375</v>
      </c>
      <c r="B16364" s="37">
        <v>100000131891</v>
      </c>
      <c r="C16364" s="32">
        <v>0</v>
      </c>
      <c r="D16364" s="38" t="s">
        <v>3149</v>
      </c>
      <c r="E16364" s="38" t="s">
        <v>4562</v>
      </c>
      <c r="F16364" s="58">
        <v>9000</v>
      </c>
      <c r="G16364" s="58">
        <v>-8999</v>
      </c>
      <c r="H16364" s="58">
        <v>1</v>
      </c>
    </row>
    <row r="16365" spans="1:8">
      <c r="A16365" s="32">
        <v>376</v>
      </c>
      <c r="B16365" s="37">
        <v>100000131892</v>
      </c>
      <c r="C16365" s="32">
        <v>0</v>
      </c>
      <c r="D16365" s="38" t="s">
        <v>3149</v>
      </c>
      <c r="E16365" s="38" t="s">
        <v>4562</v>
      </c>
      <c r="F16365" s="58">
        <v>9000</v>
      </c>
      <c r="G16365" s="58">
        <v>-8999</v>
      </c>
      <c r="H16365" s="58">
        <v>1</v>
      </c>
    </row>
    <row r="16366" spans="1:8">
      <c r="A16366" s="32">
        <v>377</v>
      </c>
      <c r="B16366" s="37">
        <v>100000131893</v>
      </c>
      <c r="C16366" s="32">
        <v>0</v>
      </c>
      <c r="D16366" s="38" t="s">
        <v>3149</v>
      </c>
      <c r="E16366" s="38" t="s">
        <v>4562</v>
      </c>
      <c r="F16366" s="58">
        <v>9000</v>
      </c>
      <c r="G16366" s="58">
        <v>-8999</v>
      </c>
      <c r="H16366" s="58">
        <v>1</v>
      </c>
    </row>
    <row r="16367" spans="1:8">
      <c r="A16367" s="32">
        <v>378</v>
      </c>
      <c r="B16367" s="37">
        <v>100000131894</v>
      </c>
      <c r="C16367" s="32">
        <v>0</v>
      </c>
      <c r="D16367" s="38" t="s">
        <v>3149</v>
      </c>
      <c r="E16367" s="38" t="s">
        <v>4562</v>
      </c>
      <c r="F16367" s="58">
        <v>9000</v>
      </c>
      <c r="G16367" s="58">
        <v>-8999</v>
      </c>
      <c r="H16367" s="58">
        <v>1</v>
      </c>
    </row>
    <row r="16368" spans="1:8">
      <c r="A16368" s="32">
        <v>379</v>
      </c>
      <c r="B16368" s="37">
        <v>100000131895</v>
      </c>
      <c r="C16368" s="32">
        <v>0</v>
      </c>
      <c r="D16368" s="38" t="s">
        <v>3149</v>
      </c>
      <c r="E16368" s="38" t="s">
        <v>4562</v>
      </c>
      <c r="F16368" s="58">
        <v>9000</v>
      </c>
      <c r="G16368" s="58">
        <v>-8999</v>
      </c>
      <c r="H16368" s="58">
        <v>1</v>
      </c>
    </row>
    <row r="16369" spans="1:8">
      <c r="A16369" s="32">
        <v>380</v>
      </c>
      <c r="B16369" s="37">
        <v>100000131896</v>
      </c>
      <c r="C16369" s="32">
        <v>0</v>
      </c>
      <c r="D16369" s="38" t="s">
        <v>3149</v>
      </c>
      <c r="E16369" s="38" t="s">
        <v>4562</v>
      </c>
      <c r="F16369" s="58">
        <v>9000</v>
      </c>
      <c r="G16369" s="58">
        <v>-8999</v>
      </c>
      <c r="H16369" s="58">
        <v>1</v>
      </c>
    </row>
    <row r="16370" spans="1:8">
      <c r="A16370" s="32">
        <v>381</v>
      </c>
      <c r="B16370" s="37">
        <v>100000131897</v>
      </c>
      <c r="C16370" s="32">
        <v>0</v>
      </c>
      <c r="D16370" s="38" t="s">
        <v>3149</v>
      </c>
      <c r="E16370" s="38" t="s">
        <v>4562</v>
      </c>
      <c r="F16370" s="58">
        <v>9000</v>
      </c>
      <c r="G16370" s="58">
        <v>-8999</v>
      </c>
      <c r="H16370" s="58">
        <v>1</v>
      </c>
    </row>
    <row r="16371" spans="1:8">
      <c r="A16371" s="32">
        <v>382</v>
      </c>
      <c r="B16371" s="37">
        <v>100000131898</v>
      </c>
      <c r="C16371" s="32">
        <v>0</v>
      </c>
      <c r="D16371" s="38" t="s">
        <v>3149</v>
      </c>
      <c r="E16371" s="38" t="s">
        <v>4562</v>
      </c>
      <c r="F16371" s="58">
        <v>9000</v>
      </c>
      <c r="G16371" s="58">
        <v>-8999</v>
      </c>
      <c r="H16371" s="58">
        <v>1</v>
      </c>
    </row>
    <row r="16372" spans="1:8">
      <c r="A16372" s="32">
        <v>383</v>
      </c>
      <c r="B16372" s="37">
        <v>100000131899</v>
      </c>
      <c r="C16372" s="32">
        <v>0</v>
      </c>
      <c r="D16372" s="38" t="s">
        <v>3149</v>
      </c>
      <c r="E16372" s="38" t="s">
        <v>4562</v>
      </c>
      <c r="F16372" s="58">
        <v>9000</v>
      </c>
      <c r="G16372" s="58">
        <v>-8999</v>
      </c>
      <c r="H16372" s="58">
        <v>1</v>
      </c>
    </row>
    <row r="16373" spans="1:8">
      <c r="A16373" s="32">
        <v>384</v>
      </c>
      <c r="B16373" s="37">
        <v>100000131900</v>
      </c>
      <c r="C16373" s="32">
        <v>0</v>
      </c>
      <c r="D16373" s="38" t="s">
        <v>3149</v>
      </c>
      <c r="E16373" s="38" t="s">
        <v>4562</v>
      </c>
      <c r="F16373" s="58">
        <v>9000</v>
      </c>
      <c r="G16373" s="58">
        <v>-8999</v>
      </c>
      <c r="H16373" s="58">
        <v>1</v>
      </c>
    </row>
    <row r="16374" spans="1:8">
      <c r="A16374" s="32">
        <v>385</v>
      </c>
      <c r="B16374" s="37">
        <v>100000131901</v>
      </c>
      <c r="C16374" s="32">
        <v>0</v>
      </c>
      <c r="D16374" s="38" t="s">
        <v>3149</v>
      </c>
      <c r="E16374" s="38" t="s">
        <v>4562</v>
      </c>
      <c r="F16374" s="58">
        <v>9000</v>
      </c>
      <c r="G16374" s="58">
        <v>-8999</v>
      </c>
      <c r="H16374" s="58">
        <v>1</v>
      </c>
    </row>
    <row r="16375" spans="1:8">
      <c r="A16375" s="32">
        <v>386</v>
      </c>
      <c r="B16375" s="37">
        <v>100000131902</v>
      </c>
      <c r="C16375" s="32">
        <v>0</v>
      </c>
      <c r="D16375" s="38" t="s">
        <v>3149</v>
      </c>
      <c r="E16375" s="38" t="s">
        <v>4562</v>
      </c>
      <c r="F16375" s="58">
        <v>9000</v>
      </c>
      <c r="G16375" s="58">
        <v>-8999</v>
      </c>
      <c r="H16375" s="58">
        <v>1</v>
      </c>
    </row>
    <row r="16376" spans="1:8">
      <c r="A16376" s="32">
        <v>387</v>
      </c>
      <c r="B16376" s="37">
        <v>100000131903</v>
      </c>
      <c r="C16376" s="32">
        <v>0</v>
      </c>
      <c r="D16376" s="38" t="s">
        <v>3149</v>
      </c>
      <c r="E16376" s="38" t="s">
        <v>4562</v>
      </c>
      <c r="F16376" s="58">
        <v>9000</v>
      </c>
      <c r="G16376" s="58">
        <v>-8999</v>
      </c>
      <c r="H16376" s="58">
        <v>1</v>
      </c>
    </row>
    <row r="16377" spans="1:8">
      <c r="A16377" s="32">
        <v>388</v>
      </c>
      <c r="B16377" s="37">
        <v>100000131904</v>
      </c>
      <c r="C16377" s="32">
        <v>0</v>
      </c>
      <c r="D16377" s="38" t="s">
        <v>3149</v>
      </c>
      <c r="E16377" s="38" t="s">
        <v>4562</v>
      </c>
      <c r="F16377" s="58">
        <v>9000</v>
      </c>
      <c r="G16377" s="58">
        <v>-8999</v>
      </c>
      <c r="H16377" s="58">
        <v>1</v>
      </c>
    </row>
    <row r="16378" spans="1:8">
      <c r="A16378" s="32">
        <v>389</v>
      </c>
      <c r="B16378" s="37">
        <v>100000131905</v>
      </c>
      <c r="C16378" s="32">
        <v>0</v>
      </c>
      <c r="D16378" s="38" t="s">
        <v>3149</v>
      </c>
      <c r="E16378" s="38" t="s">
        <v>4562</v>
      </c>
      <c r="F16378" s="58">
        <v>9000</v>
      </c>
      <c r="G16378" s="58">
        <v>-8999</v>
      </c>
      <c r="H16378" s="58">
        <v>1</v>
      </c>
    </row>
    <row r="16379" spans="1:8">
      <c r="A16379" s="32">
        <v>390</v>
      </c>
      <c r="B16379" s="37">
        <v>100000131906</v>
      </c>
      <c r="C16379" s="32">
        <v>0</v>
      </c>
      <c r="D16379" s="38" t="s">
        <v>3149</v>
      </c>
      <c r="E16379" s="38" t="s">
        <v>4562</v>
      </c>
      <c r="F16379" s="58">
        <v>9000</v>
      </c>
      <c r="G16379" s="58">
        <v>-8999</v>
      </c>
      <c r="H16379" s="58">
        <v>1</v>
      </c>
    </row>
    <row r="16380" spans="1:8">
      <c r="A16380" s="32">
        <v>391</v>
      </c>
      <c r="B16380" s="37">
        <v>100000131907</v>
      </c>
      <c r="C16380" s="32">
        <v>0</v>
      </c>
      <c r="D16380" s="38" t="s">
        <v>3149</v>
      </c>
      <c r="E16380" s="38" t="s">
        <v>4562</v>
      </c>
      <c r="F16380" s="58">
        <v>9000</v>
      </c>
      <c r="G16380" s="58">
        <v>-8999</v>
      </c>
      <c r="H16380" s="58">
        <v>1</v>
      </c>
    </row>
    <row r="16381" spans="1:8">
      <c r="A16381" s="32">
        <v>392</v>
      </c>
      <c r="B16381" s="37">
        <v>100000131908</v>
      </c>
      <c r="C16381" s="32">
        <v>0</v>
      </c>
      <c r="D16381" s="38" t="s">
        <v>3149</v>
      </c>
      <c r="E16381" s="38" t="s">
        <v>4562</v>
      </c>
      <c r="F16381" s="58">
        <v>9000</v>
      </c>
      <c r="G16381" s="58">
        <v>-8999</v>
      </c>
      <c r="H16381" s="58">
        <v>1</v>
      </c>
    </row>
    <row r="16382" spans="1:8">
      <c r="A16382" s="32">
        <v>393</v>
      </c>
      <c r="B16382" s="37">
        <v>100000131909</v>
      </c>
      <c r="C16382" s="32">
        <v>0</v>
      </c>
      <c r="D16382" s="38" t="s">
        <v>3149</v>
      </c>
      <c r="E16382" s="38" t="s">
        <v>4562</v>
      </c>
      <c r="F16382" s="58">
        <v>9000</v>
      </c>
      <c r="G16382" s="58">
        <v>-8999</v>
      </c>
      <c r="H16382" s="58">
        <v>1</v>
      </c>
    </row>
    <row r="16383" spans="1:8">
      <c r="A16383" s="32">
        <v>394</v>
      </c>
      <c r="B16383" s="37">
        <v>100000131910</v>
      </c>
      <c r="C16383" s="32">
        <v>0</v>
      </c>
      <c r="D16383" s="38" t="s">
        <v>3149</v>
      </c>
      <c r="E16383" s="38" t="s">
        <v>4562</v>
      </c>
      <c r="F16383" s="58">
        <v>9000</v>
      </c>
      <c r="G16383" s="58">
        <v>-8999</v>
      </c>
      <c r="H16383" s="58">
        <v>1</v>
      </c>
    </row>
    <row r="16384" spans="1:8">
      <c r="A16384" s="32">
        <v>395</v>
      </c>
      <c r="B16384" s="37">
        <v>100000131911</v>
      </c>
      <c r="C16384" s="32">
        <v>0</v>
      </c>
      <c r="D16384" s="38" t="s">
        <v>3149</v>
      </c>
      <c r="E16384" s="38" t="s">
        <v>4562</v>
      </c>
      <c r="F16384" s="58">
        <v>9000</v>
      </c>
      <c r="G16384" s="58">
        <v>-8999</v>
      </c>
      <c r="H16384" s="58">
        <v>1</v>
      </c>
    </row>
    <row r="16385" spans="1:8">
      <c r="A16385" s="32">
        <v>396</v>
      </c>
      <c r="B16385" s="37">
        <v>100000131912</v>
      </c>
      <c r="C16385" s="32">
        <v>0</v>
      </c>
      <c r="D16385" s="38" t="s">
        <v>3149</v>
      </c>
      <c r="E16385" s="38" t="s">
        <v>4562</v>
      </c>
      <c r="F16385" s="58">
        <v>9000</v>
      </c>
      <c r="G16385" s="58">
        <v>-8999</v>
      </c>
      <c r="H16385" s="58">
        <v>1</v>
      </c>
    </row>
    <row r="16386" spans="1:8">
      <c r="A16386" s="32">
        <v>397</v>
      </c>
      <c r="B16386" s="37">
        <v>100000131913</v>
      </c>
      <c r="C16386" s="32">
        <v>0</v>
      </c>
      <c r="D16386" s="38" t="s">
        <v>3149</v>
      </c>
      <c r="E16386" s="38" t="s">
        <v>4562</v>
      </c>
      <c r="F16386" s="58">
        <v>9000</v>
      </c>
      <c r="G16386" s="58">
        <v>-8999</v>
      </c>
      <c r="H16386" s="58">
        <v>1</v>
      </c>
    </row>
    <row r="16387" spans="1:8">
      <c r="A16387" s="32">
        <v>398</v>
      </c>
      <c r="B16387" s="37">
        <v>100000131914</v>
      </c>
      <c r="C16387" s="32">
        <v>0</v>
      </c>
      <c r="D16387" s="38" t="s">
        <v>3149</v>
      </c>
      <c r="E16387" s="38" t="s">
        <v>4562</v>
      </c>
      <c r="F16387" s="58">
        <v>9000</v>
      </c>
      <c r="G16387" s="58">
        <v>-8999</v>
      </c>
      <c r="H16387" s="58">
        <v>1</v>
      </c>
    </row>
    <row r="16388" spans="1:8">
      <c r="A16388" s="32">
        <v>399</v>
      </c>
      <c r="B16388" s="37">
        <v>100000131915</v>
      </c>
      <c r="C16388" s="32">
        <v>0</v>
      </c>
      <c r="D16388" s="38" t="s">
        <v>3149</v>
      </c>
      <c r="E16388" s="38" t="s">
        <v>4563</v>
      </c>
      <c r="F16388" s="58">
        <v>35000</v>
      </c>
      <c r="G16388" s="58">
        <v>-34999</v>
      </c>
      <c r="H16388" s="58">
        <v>1</v>
      </c>
    </row>
    <row r="16389" spans="1:8">
      <c r="A16389" s="32">
        <v>400</v>
      </c>
      <c r="B16389" s="37">
        <v>100000131916</v>
      </c>
      <c r="C16389" s="32">
        <v>0</v>
      </c>
      <c r="D16389" s="38" t="s">
        <v>3149</v>
      </c>
      <c r="E16389" s="38" t="s">
        <v>4564</v>
      </c>
      <c r="F16389" s="58">
        <v>14000</v>
      </c>
      <c r="G16389" s="58">
        <v>-13999</v>
      </c>
      <c r="H16389" s="58">
        <v>1</v>
      </c>
    </row>
    <row r="16390" spans="1:8">
      <c r="A16390" s="32">
        <v>401</v>
      </c>
      <c r="B16390" s="37">
        <v>100000131917</v>
      </c>
      <c r="C16390" s="32">
        <v>0</v>
      </c>
      <c r="D16390" s="38" t="s">
        <v>3149</v>
      </c>
      <c r="E16390" s="38" t="s">
        <v>4564</v>
      </c>
      <c r="F16390" s="58">
        <v>14000</v>
      </c>
      <c r="G16390" s="58">
        <v>-13999</v>
      </c>
      <c r="H16390" s="58">
        <v>1</v>
      </c>
    </row>
    <row r="16391" spans="1:8">
      <c r="A16391" s="32">
        <v>402</v>
      </c>
      <c r="B16391" s="37">
        <v>100000131918</v>
      </c>
      <c r="C16391" s="32">
        <v>0</v>
      </c>
      <c r="D16391" s="38" t="s">
        <v>3149</v>
      </c>
      <c r="E16391" s="38" t="s">
        <v>4565</v>
      </c>
      <c r="F16391" s="58">
        <v>20000</v>
      </c>
      <c r="G16391" s="58">
        <v>-19999</v>
      </c>
      <c r="H16391" s="58">
        <v>1</v>
      </c>
    </row>
    <row r="16392" spans="1:8">
      <c r="A16392" s="32">
        <v>403</v>
      </c>
      <c r="B16392" s="37">
        <v>100000131919</v>
      </c>
      <c r="C16392" s="32">
        <v>0</v>
      </c>
      <c r="D16392" s="38" t="s">
        <v>3149</v>
      </c>
      <c r="E16392" s="38" t="s">
        <v>4565</v>
      </c>
      <c r="F16392" s="58">
        <v>20000</v>
      </c>
      <c r="G16392" s="58">
        <v>-19999</v>
      </c>
      <c r="H16392" s="58">
        <v>1</v>
      </c>
    </row>
    <row r="16393" spans="1:8">
      <c r="A16393" s="32">
        <v>404</v>
      </c>
      <c r="B16393" s="37">
        <v>100000131920</v>
      </c>
      <c r="C16393" s="32">
        <v>0</v>
      </c>
      <c r="D16393" s="38" t="s">
        <v>3149</v>
      </c>
      <c r="E16393" s="38" t="s">
        <v>4565</v>
      </c>
      <c r="F16393" s="58">
        <v>20000</v>
      </c>
      <c r="G16393" s="58">
        <v>-19999</v>
      </c>
      <c r="H16393" s="58">
        <v>1</v>
      </c>
    </row>
    <row r="16394" spans="1:8">
      <c r="A16394" s="32">
        <v>405</v>
      </c>
      <c r="B16394" s="37">
        <v>100000131921</v>
      </c>
      <c r="C16394" s="32">
        <v>0</v>
      </c>
      <c r="D16394" s="38" t="s">
        <v>3149</v>
      </c>
      <c r="E16394" s="38" t="s">
        <v>4566</v>
      </c>
      <c r="F16394" s="58">
        <v>5000</v>
      </c>
      <c r="G16394" s="58">
        <v>-4999</v>
      </c>
      <c r="H16394" s="58">
        <v>1</v>
      </c>
    </row>
    <row r="16395" spans="1:8">
      <c r="A16395" s="32">
        <v>406</v>
      </c>
      <c r="B16395" s="37">
        <v>100000131922</v>
      </c>
      <c r="C16395" s="32">
        <v>0</v>
      </c>
      <c r="D16395" s="38" t="s">
        <v>3149</v>
      </c>
      <c r="E16395" s="38" t="s">
        <v>4566</v>
      </c>
      <c r="F16395" s="58">
        <v>5000</v>
      </c>
      <c r="G16395" s="58">
        <v>-4999</v>
      </c>
      <c r="H16395" s="58">
        <v>1</v>
      </c>
    </row>
    <row r="16396" spans="1:8">
      <c r="A16396" s="32">
        <v>407</v>
      </c>
      <c r="B16396" s="37">
        <v>100000131923</v>
      </c>
      <c r="C16396" s="32">
        <v>0</v>
      </c>
      <c r="D16396" s="38" t="s">
        <v>3149</v>
      </c>
      <c r="E16396" s="38" t="s">
        <v>4566</v>
      </c>
      <c r="F16396" s="58">
        <v>5000</v>
      </c>
      <c r="G16396" s="58">
        <v>-4999</v>
      </c>
      <c r="H16396" s="58">
        <v>1</v>
      </c>
    </row>
    <row r="16397" spans="1:8">
      <c r="A16397" s="32">
        <v>408</v>
      </c>
      <c r="B16397" s="37">
        <v>100000131924</v>
      </c>
      <c r="C16397" s="32">
        <v>0</v>
      </c>
      <c r="D16397" s="38" t="s">
        <v>3149</v>
      </c>
      <c r="E16397" s="38" t="s">
        <v>4566</v>
      </c>
      <c r="F16397" s="58">
        <v>5000</v>
      </c>
      <c r="G16397" s="58">
        <v>-4999</v>
      </c>
      <c r="H16397" s="58">
        <v>1</v>
      </c>
    </row>
    <row r="16398" spans="1:8">
      <c r="A16398" s="32">
        <v>409</v>
      </c>
      <c r="B16398" s="37">
        <v>100000131925</v>
      </c>
      <c r="C16398" s="32">
        <v>0</v>
      </c>
      <c r="D16398" s="38" t="s">
        <v>3149</v>
      </c>
      <c r="E16398" s="38" t="s">
        <v>4566</v>
      </c>
      <c r="F16398" s="58">
        <v>5000</v>
      </c>
      <c r="G16398" s="58">
        <v>-4999</v>
      </c>
      <c r="H16398" s="58">
        <v>1</v>
      </c>
    </row>
    <row r="16399" spans="1:8">
      <c r="A16399" s="32">
        <v>410</v>
      </c>
      <c r="B16399" s="37">
        <v>100000131926</v>
      </c>
      <c r="C16399" s="32">
        <v>0</v>
      </c>
      <c r="D16399" s="38" t="s">
        <v>3149</v>
      </c>
      <c r="E16399" s="38" t="s">
        <v>4567</v>
      </c>
      <c r="F16399" s="58">
        <v>8000</v>
      </c>
      <c r="G16399" s="58">
        <v>-7999</v>
      </c>
      <c r="H16399" s="58">
        <v>1</v>
      </c>
    </row>
    <row r="16400" spans="1:8">
      <c r="A16400" s="32">
        <v>411</v>
      </c>
      <c r="B16400" s="37">
        <v>100000131927</v>
      </c>
      <c r="C16400" s="32">
        <v>0</v>
      </c>
      <c r="D16400" s="38" t="s">
        <v>3149</v>
      </c>
      <c r="E16400" s="38" t="s">
        <v>4567</v>
      </c>
      <c r="F16400" s="58">
        <v>8000</v>
      </c>
      <c r="G16400" s="58">
        <v>-7999</v>
      </c>
      <c r="H16400" s="58">
        <v>1</v>
      </c>
    </row>
    <row r="16401" spans="1:8">
      <c r="A16401" s="32">
        <v>412</v>
      </c>
      <c r="B16401" s="37">
        <v>100000131928</v>
      </c>
      <c r="C16401" s="32">
        <v>0</v>
      </c>
      <c r="D16401" s="38" t="s">
        <v>3149</v>
      </c>
      <c r="E16401" s="38" t="s">
        <v>4567</v>
      </c>
      <c r="F16401" s="58">
        <v>8000</v>
      </c>
      <c r="G16401" s="58">
        <v>-7999</v>
      </c>
      <c r="H16401" s="58">
        <v>1</v>
      </c>
    </row>
    <row r="16402" spans="1:8">
      <c r="A16402" s="32">
        <v>413</v>
      </c>
      <c r="B16402" s="37">
        <v>100000131929</v>
      </c>
      <c r="C16402" s="32">
        <v>0</v>
      </c>
      <c r="D16402" s="38" t="s">
        <v>3149</v>
      </c>
      <c r="E16402" s="38" t="s">
        <v>4567</v>
      </c>
      <c r="F16402" s="58">
        <v>8000</v>
      </c>
      <c r="G16402" s="58">
        <v>-7999</v>
      </c>
      <c r="H16402" s="58">
        <v>1</v>
      </c>
    </row>
    <row r="16403" spans="1:8">
      <c r="A16403" s="32">
        <v>414</v>
      </c>
      <c r="B16403" s="37">
        <v>100000131930</v>
      </c>
      <c r="C16403" s="32">
        <v>0</v>
      </c>
      <c r="D16403" s="38" t="s">
        <v>3149</v>
      </c>
      <c r="E16403" s="38" t="s">
        <v>4567</v>
      </c>
      <c r="F16403" s="58">
        <v>8000</v>
      </c>
      <c r="G16403" s="58">
        <v>-7999</v>
      </c>
      <c r="H16403" s="58">
        <v>1</v>
      </c>
    </row>
    <row r="16404" spans="1:8">
      <c r="A16404" s="32">
        <v>415</v>
      </c>
      <c r="B16404" s="37">
        <v>100000131931</v>
      </c>
      <c r="C16404" s="32">
        <v>0</v>
      </c>
      <c r="D16404" s="38" t="s">
        <v>3149</v>
      </c>
      <c r="E16404" s="38" t="s">
        <v>4567</v>
      </c>
      <c r="F16404" s="58">
        <v>8000</v>
      </c>
      <c r="G16404" s="58">
        <v>-7999</v>
      </c>
      <c r="H16404" s="58">
        <v>1</v>
      </c>
    </row>
    <row r="16405" spans="1:8">
      <c r="A16405" s="32">
        <v>416</v>
      </c>
      <c r="B16405" s="37">
        <v>100000131932</v>
      </c>
      <c r="C16405" s="32">
        <v>0</v>
      </c>
      <c r="D16405" s="38" t="s">
        <v>3149</v>
      </c>
      <c r="E16405" s="38" t="s">
        <v>4567</v>
      </c>
      <c r="F16405" s="58">
        <v>8000</v>
      </c>
      <c r="G16405" s="58">
        <v>-7999</v>
      </c>
      <c r="H16405" s="58">
        <v>1</v>
      </c>
    </row>
    <row r="16406" spans="1:8">
      <c r="A16406" s="32">
        <v>417</v>
      </c>
      <c r="B16406" s="37">
        <v>100000131933</v>
      </c>
      <c r="C16406" s="32">
        <v>0</v>
      </c>
      <c r="D16406" s="38" t="s">
        <v>3149</v>
      </c>
      <c r="E16406" s="38" t="s">
        <v>4567</v>
      </c>
      <c r="F16406" s="58">
        <v>8000</v>
      </c>
      <c r="G16406" s="58">
        <v>-7999</v>
      </c>
      <c r="H16406" s="58">
        <v>1</v>
      </c>
    </row>
    <row r="16407" spans="1:8">
      <c r="A16407" s="32">
        <v>418</v>
      </c>
      <c r="B16407" s="37">
        <v>100000131934</v>
      </c>
      <c r="C16407" s="32">
        <v>0</v>
      </c>
      <c r="D16407" s="38" t="s">
        <v>3149</v>
      </c>
      <c r="E16407" s="38" t="s">
        <v>4567</v>
      </c>
      <c r="F16407" s="58">
        <v>8000</v>
      </c>
      <c r="G16407" s="58">
        <v>-7999</v>
      </c>
      <c r="H16407" s="58">
        <v>1</v>
      </c>
    </row>
    <row r="16408" spans="1:8">
      <c r="A16408" s="32">
        <v>419</v>
      </c>
      <c r="B16408" s="37">
        <v>100000131935</v>
      </c>
      <c r="C16408" s="32">
        <v>0</v>
      </c>
      <c r="D16408" s="38" t="s">
        <v>3149</v>
      </c>
      <c r="E16408" s="38" t="s">
        <v>4567</v>
      </c>
      <c r="F16408" s="58">
        <v>8000</v>
      </c>
      <c r="G16408" s="58">
        <v>-7999</v>
      </c>
      <c r="H16408" s="58">
        <v>1</v>
      </c>
    </row>
    <row r="16409" spans="1:8">
      <c r="A16409" s="32">
        <v>420</v>
      </c>
      <c r="B16409" s="37">
        <v>100000134533</v>
      </c>
      <c r="C16409" s="32">
        <v>0</v>
      </c>
      <c r="D16409" s="38" t="s">
        <v>4568</v>
      </c>
      <c r="E16409" s="38" t="s">
        <v>4569</v>
      </c>
      <c r="F16409" s="58">
        <v>1933490</v>
      </c>
      <c r="G16409" s="58">
        <v>-1933489</v>
      </c>
      <c r="H16409" s="58">
        <v>1</v>
      </c>
    </row>
    <row r="16410" spans="1:8">
      <c r="A16410" s="32">
        <v>421</v>
      </c>
      <c r="B16410" s="37">
        <v>100000134623</v>
      </c>
      <c r="C16410" s="32">
        <v>0</v>
      </c>
      <c r="D16410" s="38" t="s">
        <v>1282</v>
      </c>
      <c r="E16410" s="38" t="s">
        <v>4570</v>
      </c>
      <c r="F16410" s="58">
        <v>32100</v>
      </c>
      <c r="G16410" s="58">
        <v>-32099</v>
      </c>
      <c r="H16410" s="58">
        <v>1</v>
      </c>
    </row>
    <row r="16411" spans="1:8">
      <c r="A16411" s="32">
        <v>422</v>
      </c>
      <c r="B16411" s="37">
        <v>100000134624</v>
      </c>
      <c r="C16411" s="32">
        <v>0</v>
      </c>
      <c r="D16411" s="38" t="s">
        <v>1282</v>
      </c>
      <c r="E16411" s="38" t="s">
        <v>4570</v>
      </c>
      <c r="F16411" s="58">
        <v>32100</v>
      </c>
      <c r="G16411" s="58">
        <v>-32099</v>
      </c>
      <c r="H16411" s="58">
        <v>1</v>
      </c>
    </row>
    <row r="16412" spans="1:8">
      <c r="A16412" s="32">
        <v>423</v>
      </c>
      <c r="B16412" s="37">
        <v>100000135013</v>
      </c>
      <c r="C16412" s="32">
        <v>0</v>
      </c>
      <c r="D16412" s="38" t="s">
        <v>3171</v>
      </c>
      <c r="E16412" s="38" t="s">
        <v>4571</v>
      </c>
      <c r="F16412" s="58">
        <v>31137</v>
      </c>
      <c r="G16412" s="58">
        <v>-31136</v>
      </c>
      <c r="H16412" s="58">
        <v>1</v>
      </c>
    </row>
    <row r="16413" spans="1:8">
      <c r="A16413" s="32">
        <v>424</v>
      </c>
      <c r="B16413" s="37">
        <v>100000135014</v>
      </c>
      <c r="C16413" s="32">
        <v>0</v>
      </c>
      <c r="D16413" s="38" t="s">
        <v>3171</v>
      </c>
      <c r="E16413" s="38" t="s">
        <v>4572</v>
      </c>
      <c r="F16413" s="58">
        <v>30901.599999999999</v>
      </c>
      <c r="G16413" s="58">
        <v>-30900.6</v>
      </c>
      <c r="H16413" s="58">
        <v>1</v>
      </c>
    </row>
    <row r="16414" spans="1:8">
      <c r="A16414" s="32">
        <v>425</v>
      </c>
      <c r="B16414" s="37">
        <v>100000135037</v>
      </c>
      <c r="C16414" s="32">
        <v>0</v>
      </c>
      <c r="D16414" s="38" t="s">
        <v>3189</v>
      </c>
      <c r="E16414" s="38" t="s">
        <v>4571</v>
      </c>
      <c r="F16414" s="58">
        <v>16157</v>
      </c>
      <c r="G16414" s="58">
        <v>-16156</v>
      </c>
      <c r="H16414" s="58">
        <v>1</v>
      </c>
    </row>
    <row r="16415" spans="1:8">
      <c r="A16415" s="32">
        <v>426</v>
      </c>
      <c r="B16415" s="37">
        <v>100000135038</v>
      </c>
      <c r="C16415" s="32">
        <v>0</v>
      </c>
      <c r="D16415" s="38" t="s">
        <v>3189</v>
      </c>
      <c r="E16415" s="38" t="s">
        <v>4571</v>
      </c>
      <c r="F16415" s="58">
        <v>16157</v>
      </c>
      <c r="G16415" s="58">
        <v>-16156</v>
      </c>
      <c r="H16415" s="58">
        <v>1</v>
      </c>
    </row>
    <row r="16416" spans="1:8">
      <c r="A16416" s="32">
        <v>427</v>
      </c>
      <c r="B16416" s="37">
        <v>100000135039</v>
      </c>
      <c r="C16416" s="32">
        <v>0</v>
      </c>
      <c r="D16416" s="38" t="s">
        <v>3189</v>
      </c>
      <c r="E16416" s="38" t="s">
        <v>4571</v>
      </c>
      <c r="F16416" s="58">
        <v>16157</v>
      </c>
      <c r="G16416" s="58">
        <v>-16156</v>
      </c>
      <c r="H16416" s="58">
        <v>1</v>
      </c>
    </row>
    <row r="16417" spans="1:8">
      <c r="A16417" s="32">
        <v>428</v>
      </c>
      <c r="B16417" s="37">
        <v>100000135040</v>
      </c>
      <c r="C16417" s="32">
        <v>0</v>
      </c>
      <c r="D16417" s="38" t="s">
        <v>3189</v>
      </c>
      <c r="E16417" s="38" t="s">
        <v>4573</v>
      </c>
      <c r="F16417" s="58">
        <v>15943</v>
      </c>
      <c r="G16417" s="58">
        <v>-15942</v>
      </c>
      <c r="H16417" s="58">
        <v>1</v>
      </c>
    </row>
    <row r="16418" spans="1:8">
      <c r="A16418" s="32">
        <v>429</v>
      </c>
      <c r="B16418" s="37">
        <v>100000135041</v>
      </c>
      <c r="C16418" s="32">
        <v>0</v>
      </c>
      <c r="D16418" s="38" t="s">
        <v>3189</v>
      </c>
      <c r="E16418" s="38" t="s">
        <v>4573</v>
      </c>
      <c r="F16418" s="58">
        <v>15943</v>
      </c>
      <c r="G16418" s="58">
        <v>-15942</v>
      </c>
      <c r="H16418" s="58">
        <v>1</v>
      </c>
    </row>
    <row r="16419" spans="1:8">
      <c r="A16419" s="32">
        <v>430</v>
      </c>
      <c r="B16419" s="37">
        <v>100000137614</v>
      </c>
      <c r="C16419" s="32">
        <v>0</v>
      </c>
      <c r="D16419" s="38" t="s">
        <v>4574</v>
      </c>
      <c r="E16419" s="38" t="s">
        <v>4575</v>
      </c>
      <c r="F16419" s="58">
        <v>31886</v>
      </c>
      <c r="G16419" s="58">
        <v>-31885</v>
      </c>
      <c r="H16419" s="58">
        <v>1</v>
      </c>
    </row>
    <row r="16420" spans="1:8">
      <c r="A16420" s="32">
        <v>431</v>
      </c>
      <c r="B16420" s="37">
        <v>100000137615</v>
      </c>
      <c r="C16420" s="32">
        <v>0</v>
      </c>
      <c r="D16420" s="38" t="s">
        <v>4574</v>
      </c>
      <c r="E16420" s="38" t="s">
        <v>4575</v>
      </c>
      <c r="F16420" s="58">
        <v>31886</v>
      </c>
      <c r="G16420" s="58">
        <v>-31885</v>
      </c>
      <c r="H16420" s="58">
        <v>1</v>
      </c>
    </row>
    <row r="16421" spans="1:8">
      <c r="A16421" s="32">
        <v>432</v>
      </c>
      <c r="B16421" s="37">
        <v>100000138091</v>
      </c>
      <c r="C16421" s="32">
        <v>0</v>
      </c>
      <c r="D16421" s="38" t="s">
        <v>3216</v>
      </c>
      <c r="E16421" s="38" t="s">
        <v>4576</v>
      </c>
      <c r="F16421" s="58">
        <v>30591.3</v>
      </c>
      <c r="G16421" s="58">
        <v>-30590.3</v>
      </c>
      <c r="H16421" s="58">
        <v>1</v>
      </c>
    </row>
    <row r="16422" spans="1:8">
      <c r="A16422" s="32">
        <v>433</v>
      </c>
      <c r="B16422" s="37">
        <v>100000138092</v>
      </c>
      <c r="C16422" s="32">
        <v>0</v>
      </c>
      <c r="D16422" s="38" t="s">
        <v>3216</v>
      </c>
      <c r="E16422" s="38" t="s">
        <v>4577</v>
      </c>
      <c r="F16422" s="58">
        <v>27392</v>
      </c>
      <c r="G16422" s="58">
        <v>-27391</v>
      </c>
      <c r="H16422" s="58">
        <v>1</v>
      </c>
    </row>
    <row r="16423" spans="1:8">
      <c r="A16423" s="32">
        <v>434</v>
      </c>
      <c r="B16423" s="37">
        <v>100000138279</v>
      </c>
      <c r="C16423" s="32">
        <v>0</v>
      </c>
      <c r="D16423" s="38" t="s">
        <v>4578</v>
      </c>
      <c r="E16423" s="38" t="s">
        <v>4579</v>
      </c>
      <c r="F16423" s="58">
        <v>1937770</v>
      </c>
      <c r="G16423" s="58">
        <v>-1937769</v>
      </c>
      <c r="H16423" s="58">
        <v>1</v>
      </c>
    </row>
    <row r="16424" spans="1:8">
      <c r="A16424" s="32">
        <v>435</v>
      </c>
      <c r="B16424" s="37">
        <v>100000138441</v>
      </c>
      <c r="C16424" s="32">
        <v>0</v>
      </c>
      <c r="D16424" s="38" t="s">
        <v>3226</v>
      </c>
      <c r="E16424" s="38" t="s">
        <v>4580</v>
      </c>
      <c r="F16424" s="58">
        <v>6150000</v>
      </c>
      <c r="G16424" s="58">
        <v>-6149999</v>
      </c>
      <c r="H16424" s="58">
        <v>1</v>
      </c>
    </row>
    <row r="16425" spans="1:8">
      <c r="A16425" s="32">
        <v>436</v>
      </c>
      <c r="B16425" s="37">
        <v>100000138442</v>
      </c>
      <c r="C16425" s="32">
        <v>0</v>
      </c>
      <c r="D16425" s="38" t="s">
        <v>4581</v>
      </c>
      <c r="E16425" s="38" t="s">
        <v>1609</v>
      </c>
      <c r="F16425" s="58">
        <v>5945000</v>
      </c>
      <c r="G16425" s="58">
        <v>-5944999</v>
      </c>
      <c r="H16425" s="58">
        <v>1</v>
      </c>
    </row>
    <row r="16426" spans="1:8">
      <c r="A16426" s="32">
        <v>437</v>
      </c>
      <c r="B16426" s="37">
        <v>100000138443</v>
      </c>
      <c r="C16426" s="32">
        <v>0</v>
      </c>
      <c r="D16426" s="38" t="s">
        <v>4581</v>
      </c>
      <c r="E16426" s="38" t="s">
        <v>4582</v>
      </c>
      <c r="F16426" s="58">
        <v>40000</v>
      </c>
      <c r="G16426" s="58">
        <v>-39999</v>
      </c>
      <c r="H16426" s="58">
        <v>1</v>
      </c>
    </row>
    <row r="16427" spans="1:8">
      <c r="A16427" s="32">
        <v>438</v>
      </c>
      <c r="B16427" s="37">
        <v>100000138444</v>
      </c>
      <c r="C16427" s="32">
        <v>0</v>
      </c>
      <c r="D16427" s="38" t="s">
        <v>4581</v>
      </c>
      <c r="E16427" s="38" t="s">
        <v>4582</v>
      </c>
      <c r="F16427" s="58">
        <v>40000</v>
      </c>
      <c r="G16427" s="58">
        <v>-39999</v>
      </c>
      <c r="H16427" s="58">
        <v>1</v>
      </c>
    </row>
    <row r="16428" spans="1:8">
      <c r="A16428" s="32">
        <v>439</v>
      </c>
      <c r="B16428" s="37">
        <v>100000138445</v>
      </c>
      <c r="C16428" s="32">
        <v>0</v>
      </c>
      <c r="D16428" s="38" t="s">
        <v>4581</v>
      </c>
      <c r="E16428" s="38" t="s">
        <v>4582</v>
      </c>
      <c r="F16428" s="58">
        <v>40000</v>
      </c>
      <c r="G16428" s="58">
        <v>-39999</v>
      </c>
      <c r="H16428" s="58">
        <v>1</v>
      </c>
    </row>
    <row r="16429" spans="1:8">
      <c r="A16429" s="32">
        <v>440</v>
      </c>
      <c r="B16429" s="37">
        <v>100000138446</v>
      </c>
      <c r="C16429" s="32">
        <v>0</v>
      </c>
      <c r="D16429" s="38" t="s">
        <v>4581</v>
      </c>
      <c r="E16429" s="38" t="s">
        <v>4582</v>
      </c>
      <c r="F16429" s="58">
        <v>40000</v>
      </c>
      <c r="G16429" s="58">
        <v>-39999</v>
      </c>
      <c r="H16429" s="58">
        <v>1</v>
      </c>
    </row>
    <row r="16430" spans="1:8">
      <c r="A16430" s="32">
        <v>441</v>
      </c>
      <c r="B16430" s="37">
        <v>100000139115</v>
      </c>
      <c r="C16430" s="32">
        <v>0</v>
      </c>
      <c r="D16430" s="38" t="s">
        <v>4581</v>
      </c>
      <c r="E16430" s="38" t="s">
        <v>4583</v>
      </c>
      <c r="F16430" s="58">
        <v>150000</v>
      </c>
      <c r="G16430" s="58">
        <v>-149999</v>
      </c>
      <c r="H16430" s="58">
        <v>1</v>
      </c>
    </row>
    <row r="16431" spans="1:8">
      <c r="A16431" s="32">
        <v>442</v>
      </c>
      <c r="B16431" s="37">
        <v>100000139359</v>
      </c>
      <c r="C16431" s="32">
        <v>0</v>
      </c>
      <c r="D16431" s="38" t="s">
        <v>4584</v>
      </c>
      <c r="E16431" s="38" t="s">
        <v>4585</v>
      </c>
      <c r="F16431" s="58">
        <v>28248</v>
      </c>
      <c r="G16431" s="58">
        <v>-28247</v>
      </c>
      <c r="H16431" s="58">
        <v>1</v>
      </c>
    </row>
    <row r="16432" spans="1:8">
      <c r="A16432" s="32">
        <v>443</v>
      </c>
      <c r="B16432" s="37">
        <v>100000139360</v>
      </c>
      <c r="C16432" s="32">
        <v>0</v>
      </c>
      <c r="D16432" s="38" t="s">
        <v>4584</v>
      </c>
      <c r="E16432" s="38" t="s">
        <v>4585</v>
      </c>
      <c r="F16432" s="58">
        <v>28248</v>
      </c>
      <c r="G16432" s="58">
        <v>-28247</v>
      </c>
      <c r="H16432" s="58">
        <v>1</v>
      </c>
    </row>
    <row r="16433" spans="1:8">
      <c r="A16433" s="32">
        <v>444</v>
      </c>
      <c r="B16433" s="37">
        <v>100000139361</v>
      </c>
      <c r="C16433" s="32">
        <v>0</v>
      </c>
      <c r="D16433" s="38" t="s">
        <v>4584</v>
      </c>
      <c r="E16433" s="38" t="s">
        <v>4585</v>
      </c>
      <c r="F16433" s="58">
        <v>28248</v>
      </c>
      <c r="G16433" s="58">
        <v>-28247</v>
      </c>
      <c r="H16433" s="58">
        <v>1</v>
      </c>
    </row>
    <row r="16434" spans="1:8">
      <c r="A16434" s="32">
        <v>445</v>
      </c>
      <c r="B16434" s="37">
        <v>100000139362</v>
      </c>
      <c r="C16434" s="32">
        <v>0</v>
      </c>
      <c r="D16434" s="38" t="s">
        <v>4584</v>
      </c>
      <c r="E16434" s="38" t="s">
        <v>4585</v>
      </c>
      <c r="F16434" s="58">
        <v>28248</v>
      </c>
      <c r="G16434" s="58">
        <v>-28247</v>
      </c>
      <c r="H16434" s="58">
        <v>1</v>
      </c>
    </row>
    <row r="16435" spans="1:8">
      <c r="A16435" s="32">
        <v>446</v>
      </c>
      <c r="B16435" s="37">
        <v>100000139363</v>
      </c>
      <c r="C16435" s="32">
        <v>0</v>
      </c>
      <c r="D16435" s="38" t="s">
        <v>4584</v>
      </c>
      <c r="E16435" s="38" t="s">
        <v>4585</v>
      </c>
      <c r="F16435" s="58">
        <v>28248</v>
      </c>
      <c r="G16435" s="58">
        <v>-28247</v>
      </c>
      <c r="H16435" s="58">
        <v>1</v>
      </c>
    </row>
    <row r="16436" spans="1:8">
      <c r="A16436" s="32">
        <v>447</v>
      </c>
      <c r="B16436" s="37">
        <v>100000139364</v>
      </c>
      <c r="C16436" s="32">
        <v>0</v>
      </c>
      <c r="D16436" s="38" t="s">
        <v>4584</v>
      </c>
      <c r="E16436" s="38" t="s">
        <v>4585</v>
      </c>
      <c r="F16436" s="58">
        <v>28248</v>
      </c>
      <c r="G16436" s="58">
        <v>-28247</v>
      </c>
      <c r="H16436" s="58">
        <v>1</v>
      </c>
    </row>
    <row r="16437" spans="1:8">
      <c r="A16437" s="32">
        <v>448</v>
      </c>
      <c r="B16437" s="37">
        <v>100000139365</v>
      </c>
      <c r="C16437" s="32">
        <v>0</v>
      </c>
      <c r="D16437" s="38" t="s">
        <v>4584</v>
      </c>
      <c r="E16437" s="38" t="s">
        <v>4585</v>
      </c>
      <c r="F16437" s="58">
        <v>28248</v>
      </c>
      <c r="G16437" s="58">
        <v>-28247</v>
      </c>
      <c r="H16437" s="58">
        <v>1</v>
      </c>
    </row>
    <row r="16438" spans="1:8">
      <c r="A16438" s="32">
        <v>449</v>
      </c>
      <c r="B16438" s="37">
        <v>100000139366</v>
      </c>
      <c r="C16438" s="32">
        <v>0</v>
      </c>
      <c r="D16438" s="38" t="s">
        <v>4584</v>
      </c>
      <c r="E16438" s="38" t="s">
        <v>4585</v>
      </c>
      <c r="F16438" s="58">
        <v>28248</v>
      </c>
      <c r="G16438" s="58">
        <v>-28247</v>
      </c>
      <c r="H16438" s="58">
        <v>1</v>
      </c>
    </row>
    <row r="16439" spans="1:8">
      <c r="A16439" s="32">
        <v>450</v>
      </c>
      <c r="B16439" s="37">
        <v>100000139367</v>
      </c>
      <c r="C16439" s="32">
        <v>0</v>
      </c>
      <c r="D16439" s="38" t="s">
        <v>4584</v>
      </c>
      <c r="E16439" s="38" t="s">
        <v>4585</v>
      </c>
      <c r="F16439" s="58">
        <v>28248</v>
      </c>
      <c r="G16439" s="58">
        <v>-28247</v>
      </c>
      <c r="H16439" s="58">
        <v>1</v>
      </c>
    </row>
    <row r="16440" spans="1:8">
      <c r="A16440" s="32">
        <v>451</v>
      </c>
      <c r="B16440" s="37">
        <v>100000139368</v>
      </c>
      <c r="C16440" s="32">
        <v>0</v>
      </c>
      <c r="D16440" s="38" t="s">
        <v>4584</v>
      </c>
      <c r="E16440" s="38" t="s">
        <v>4585</v>
      </c>
      <c r="F16440" s="58">
        <v>28248</v>
      </c>
      <c r="G16440" s="58">
        <v>-28247</v>
      </c>
      <c r="H16440" s="58">
        <v>1</v>
      </c>
    </row>
    <row r="16441" spans="1:8">
      <c r="A16441" s="32">
        <v>452</v>
      </c>
      <c r="B16441" s="37">
        <v>100000139369</v>
      </c>
      <c r="C16441" s="32">
        <v>0</v>
      </c>
      <c r="D16441" s="38" t="s">
        <v>4584</v>
      </c>
      <c r="E16441" s="38" t="s">
        <v>4585</v>
      </c>
      <c r="F16441" s="58">
        <v>28248</v>
      </c>
      <c r="G16441" s="58">
        <v>-28247</v>
      </c>
      <c r="H16441" s="58">
        <v>1</v>
      </c>
    </row>
    <row r="16442" spans="1:8">
      <c r="A16442" s="32">
        <v>453</v>
      </c>
      <c r="B16442" s="37">
        <v>100000139370</v>
      </c>
      <c r="C16442" s="32">
        <v>0</v>
      </c>
      <c r="D16442" s="38" t="s">
        <v>4584</v>
      </c>
      <c r="E16442" s="38" t="s">
        <v>4585</v>
      </c>
      <c r="F16442" s="58">
        <v>28248</v>
      </c>
      <c r="G16442" s="58">
        <v>-28247</v>
      </c>
      <c r="H16442" s="58">
        <v>1</v>
      </c>
    </row>
    <row r="16443" spans="1:8">
      <c r="A16443" s="32">
        <v>454</v>
      </c>
      <c r="B16443" s="37">
        <v>100000139371</v>
      </c>
      <c r="C16443" s="32">
        <v>0</v>
      </c>
      <c r="D16443" s="38" t="s">
        <v>4584</v>
      </c>
      <c r="E16443" s="38" t="s">
        <v>4585</v>
      </c>
      <c r="F16443" s="58">
        <v>28248</v>
      </c>
      <c r="G16443" s="58">
        <v>-28247</v>
      </c>
      <c r="H16443" s="58">
        <v>1</v>
      </c>
    </row>
    <row r="16444" spans="1:8">
      <c r="A16444" s="32">
        <v>455</v>
      </c>
      <c r="B16444" s="37">
        <v>100000139372</v>
      </c>
      <c r="C16444" s="32">
        <v>0</v>
      </c>
      <c r="D16444" s="38" t="s">
        <v>4584</v>
      </c>
      <c r="E16444" s="38" t="s">
        <v>4585</v>
      </c>
      <c r="F16444" s="58">
        <v>28248</v>
      </c>
      <c r="G16444" s="58">
        <v>-28247</v>
      </c>
      <c r="H16444" s="58">
        <v>1</v>
      </c>
    </row>
    <row r="16445" spans="1:8">
      <c r="A16445" s="32">
        <v>456</v>
      </c>
      <c r="B16445" s="37">
        <v>100000139373</v>
      </c>
      <c r="C16445" s="32">
        <v>0</v>
      </c>
      <c r="D16445" s="38" t="s">
        <v>4584</v>
      </c>
      <c r="E16445" s="38" t="s">
        <v>4585</v>
      </c>
      <c r="F16445" s="58">
        <v>28248</v>
      </c>
      <c r="G16445" s="58">
        <v>-28247</v>
      </c>
      <c r="H16445" s="58">
        <v>1</v>
      </c>
    </row>
    <row r="16446" spans="1:8">
      <c r="A16446" s="32">
        <v>457</v>
      </c>
      <c r="B16446" s="37">
        <v>100000139374</v>
      </c>
      <c r="C16446" s="32">
        <v>0</v>
      </c>
      <c r="D16446" s="38" t="s">
        <v>4584</v>
      </c>
      <c r="E16446" s="38" t="s">
        <v>4585</v>
      </c>
      <c r="F16446" s="58">
        <v>28248</v>
      </c>
      <c r="G16446" s="58">
        <v>-28247</v>
      </c>
      <c r="H16446" s="58">
        <v>1</v>
      </c>
    </row>
    <row r="16447" spans="1:8">
      <c r="A16447" s="32">
        <v>458</v>
      </c>
      <c r="B16447" s="37">
        <v>100000139375</v>
      </c>
      <c r="C16447" s="32">
        <v>0</v>
      </c>
      <c r="D16447" s="38" t="s">
        <v>4584</v>
      </c>
      <c r="E16447" s="38" t="s">
        <v>4585</v>
      </c>
      <c r="F16447" s="58">
        <v>28248</v>
      </c>
      <c r="G16447" s="58">
        <v>-28247</v>
      </c>
      <c r="H16447" s="58">
        <v>1</v>
      </c>
    </row>
    <row r="16448" spans="1:8">
      <c r="A16448" s="32">
        <v>459</v>
      </c>
      <c r="B16448" s="37">
        <v>100000139376</v>
      </c>
      <c r="C16448" s="32">
        <v>0</v>
      </c>
      <c r="D16448" s="38" t="s">
        <v>4584</v>
      </c>
      <c r="E16448" s="38" t="s">
        <v>4585</v>
      </c>
      <c r="F16448" s="58">
        <v>28248</v>
      </c>
      <c r="G16448" s="58">
        <v>-28247</v>
      </c>
      <c r="H16448" s="58">
        <v>1</v>
      </c>
    </row>
    <row r="16449" spans="1:8">
      <c r="A16449" s="32">
        <v>460</v>
      </c>
      <c r="B16449" s="37">
        <v>100000139377</v>
      </c>
      <c r="C16449" s="32">
        <v>0</v>
      </c>
      <c r="D16449" s="38" t="s">
        <v>4584</v>
      </c>
      <c r="E16449" s="38" t="s">
        <v>4585</v>
      </c>
      <c r="F16449" s="58">
        <v>28248</v>
      </c>
      <c r="G16449" s="58">
        <v>-28247</v>
      </c>
      <c r="H16449" s="58">
        <v>1</v>
      </c>
    </row>
    <row r="16450" spans="1:8">
      <c r="A16450" s="32">
        <v>461</v>
      </c>
      <c r="B16450" s="37">
        <v>100000139378</v>
      </c>
      <c r="C16450" s="32">
        <v>0</v>
      </c>
      <c r="D16450" s="38" t="s">
        <v>4584</v>
      </c>
      <c r="E16450" s="38" t="s">
        <v>4586</v>
      </c>
      <c r="F16450" s="58">
        <v>17548</v>
      </c>
      <c r="G16450" s="58">
        <v>-17547</v>
      </c>
      <c r="H16450" s="58">
        <v>1</v>
      </c>
    </row>
    <row r="16451" spans="1:8">
      <c r="A16451" s="32">
        <v>462</v>
      </c>
      <c r="B16451" s="37">
        <v>100000139379</v>
      </c>
      <c r="C16451" s="32">
        <v>0</v>
      </c>
      <c r="D16451" s="38" t="s">
        <v>4584</v>
      </c>
      <c r="E16451" s="38" t="s">
        <v>4586</v>
      </c>
      <c r="F16451" s="58">
        <v>17548</v>
      </c>
      <c r="G16451" s="58">
        <v>-17547</v>
      </c>
      <c r="H16451" s="58">
        <v>1</v>
      </c>
    </row>
    <row r="16452" spans="1:8">
      <c r="A16452" s="32">
        <v>463</v>
      </c>
      <c r="B16452" s="37">
        <v>100000139380</v>
      </c>
      <c r="C16452" s="32">
        <v>0</v>
      </c>
      <c r="D16452" s="38" t="s">
        <v>4584</v>
      </c>
      <c r="E16452" s="38" t="s">
        <v>4586</v>
      </c>
      <c r="F16452" s="58">
        <v>17548</v>
      </c>
      <c r="G16452" s="58">
        <v>-17547</v>
      </c>
      <c r="H16452" s="58">
        <v>1</v>
      </c>
    </row>
    <row r="16453" spans="1:8">
      <c r="A16453" s="32">
        <v>464</v>
      </c>
      <c r="B16453" s="37">
        <v>100000139381</v>
      </c>
      <c r="C16453" s="32">
        <v>0</v>
      </c>
      <c r="D16453" s="38" t="s">
        <v>4584</v>
      </c>
      <c r="E16453" s="38" t="s">
        <v>4586</v>
      </c>
      <c r="F16453" s="58">
        <v>17548</v>
      </c>
      <c r="G16453" s="58">
        <v>-17547</v>
      </c>
      <c r="H16453" s="58">
        <v>1</v>
      </c>
    </row>
    <row r="16454" spans="1:8">
      <c r="A16454" s="32">
        <v>465</v>
      </c>
      <c r="B16454" s="37">
        <v>100000139382</v>
      </c>
      <c r="C16454" s="32">
        <v>0</v>
      </c>
      <c r="D16454" s="38" t="s">
        <v>4584</v>
      </c>
      <c r="E16454" s="38" t="s">
        <v>4586</v>
      </c>
      <c r="F16454" s="58">
        <v>17548</v>
      </c>
      <c r="G16454" s="58">
        <v>-17547</v>
      </c>
      <c r="H16454" s="58">
        <v>1</v>
      </c>
    </row>
    <row r="16455" spans="1:8">
      <c r="A16455" s="32">
        <v>466</v>
      </c>
      <c r="B16455" s="37">
        <v>100000139383</v>
      </c>
      <c r="C16455" s="32">
        <v>0</v>
      </c>
      <c r="D16455" s="38" t="s">
        <v>4584</v>
      </c>
      <c r="E16455" s="38" t="s">
        <v>4586</v>
      </c>
      <c r="F16455" s="58">
        <v>17548</v>
      </c>
      <c r="G16455" s="58">
        <v>-17547</v>
      </c>
      <c r="H16455" s="58">
        <v>1</v>
      </c>
    </row>
    <row r="16456" spans="1:8">
      <c r="A16456" s="32">
        <v>467</v>
      </c>
      <c r="B16456" s="37">
        <v>100000139384</v>
      </c>
      <c r="C16456" s="32">
        <v>0</v>
      </c>
      <c r="D16456" s="38" t="s">
        <v>4584</v>
      </c>
      <c r="E16456" s="38" t="s">
        <v>4586</v>
      </c>
      <c r="F16456" s="58">
        <v>17548</v>
      </c>
      <c r="G16456" s="58">
        <v>-17547</v>
      </c>
      <c r="H16456" s="58">
        <v>1</v>
      </c>
    </row>
    <row r="16457" spans="1:8">
      <c r="A16457" s="32">
        <v>468</v>
      </c>
      <c r="B16457" s="37">
        <v>100000139385</v>
      </c>
      <c r="C16457" s="32">
        <v>0</v>
      </c>
      <c r="D16457" s="38" t="s">
        <v>4584</v>
      </c>
      <c r="E16457" s="38" t="s">
        <v>4586</v>
      </c>
      <c r="F16457" s="58">
        <v>17548</v>
      </c>
      <c r="G16457" s="58">
        <v>-17547</v>
      </c>
      <c r="H16457" s="58">
        <v>1</v>
      </c>
    </row>
    <row r="16458" spans="1:8">
      <c r="A16458" s="32">
        <v>469</v>
      </c>
      <c r="B16458" s="37">
        <v>100000139386</v>
      </c>
      <c r="C16458" s="32">
        <v>0</v>
      </c>
      <c r="D16458" s="38" t="s">
        <v>4584</v>
      </c>
      <c r="E16458" s="38" t="s">
        <v>4586</v>
      </c>
      <c r="F16458" s="58">
        <v>17548</v>
      </c>
      <c r="G16458" s="58">
        <v>-17547</v>
      </c>
      <c r="H16458" s="58">
        <v>1</v>
      </c>
    </row>
    <row r="16459" spans="1:8">
      <c r="A16459" s="32">
        <v>470</v>
      </c>
      <c r="B16459" s="37">
        <v>100000139720</v>
      </c>
      <c r="C16459" s="32">
        <v>0</v>
      </c>
      <c r="D16459" s="38" t="s">
        <v>887</v>
      </c>
      <c r="E16459" s="38" t="s">
        <v>4587</v>
      </c>
      <c r="F16459" s="58">
        <v>17098.599999999999</v>
      </c>
      <c r="G16459" s="58">
        <v>-17097.599999999999</v>
      </c>
      <c r="H16459" s="58">
        <v>1</v>
      </c>
    </row>
    <row r="16460" spans="1:8">
      <c r="A16460" s="32">
        <v>471</v>
      </c>
      <c r="B16460" s="37">
        <v>100000139721</v>
      </c>
      <c r="C16460" s="32">
        <v>0</v>
      </c>
      <c r="D16460" s="38" t="s">
        <v>887</v>
      </c>
      <c r="E16460" s="38" t="s">
        <v>4588</v>
      </c>
      <c r="F16460" s="58">
        <v>11984</v>
      </c>
      <c r="G16460" s="58">
        <v>-11983</v>
      </c>
      <c r="H16460" s="58">
        <v>1</v>
      </c>
    </row>
    <row r="16461" spans="1:8">
      <c r="A16461" s="32">
        <v>472</v>
      </c>
      <c r="B16461" s="37">
        <v>100000139722</v>
      </c>
      <c r="C16461" s="32">
        <v>0</v>
      </c>
      <c r="D16461" s="38" t="s">
        <v>887</v>
      </c>
      <c r="E16461" s="38" t="s">
        <v>4588</v>
      </c>
      <c r="F16461" s="58">
        <v>11984</v>
      </c>
      <c r="G16461" s="58">
        <v>-11983</v>
      </c>
      <c r="H16461" s="58">
        <v>1</v>
      </c>
    </row>
    <row r="16462" spans="1:8">
      <c r="A16462" s="32">
        <v>473</v>
      </c>
      <c r="B16462" s="37">
        <v>100000140725</v>
      </c>
      <c r="C16462" s="32">
        <v>0</v>
      </c>
      <c r="D16462" s="38" t="s">
        <v>4589</v>
      </c>
      <c r="E16462" s="38" t="s">
        <v>4590</v>
      </c>
      <c r="F16462" s="58">
        <v>99938</v>
      </c>
      <c r="G16462" s="58">
        <v>-99937</v>
      </c>
      <c r="H16462" s="58">
        <v>1</v>
      </c>
    </row>
    <row r="16463" spans="1:8">
      <c r="A16463" s="32">
        <v>474</v>
      </c>
      <c r="B16463" s="37">
        <v>100000145015</v>
      </c>
      <c r="C16463" s="32">
        <v>0</v>
      </c>
      <c r="D16463" s="38" t="s">
        <v>4591</v>
      </c>
      <c r="E16463" s="38" t="s">
        <v>4592</v>
      </c>
      <c r="F16463" s="58">
        <v>25787</v>
      </c>
      <c r="G16463" s="58">
        <v>-25786</v>
      </c>
      <c r="H16463" s="58">
        <v>1</v>
      </c>
    </row>
    <row r="16464" spans="1:8">
      <c r="A16464" s="32">
        <v>475</v>
      </c>
      <c r="B16464" s="37">
        <v>100000145016</v>
      </c>
      <c r="C16464" s="32">
        <v>0</v>
      </c>
      <c r="D16464" s="38" t="s">
        <v>4591</v>
      </c>
      <c r="E16464" s="38" t="s">
        <v>4592</v>
      </c>
      <c r="F16464" s="58">
        <v>25787</v>
      </c>
      <c r="G16464" s="58">
        <v>-25786</v>
      </c>
      <c r="H16464" s="58">
        <v>1</v>
      </c>
    </row>
    <row r="16465" spans="1:8">
      <c r="A16465" s="32">
        <v>476</v>
      </c>
      <c r="B16465" s="37">
        <v>100000145017</v>
      </c>
      <c r="C16465" s="32">
        <v>0</v>
      </c>
      <c r="D16465" s="38" t="s">
        <v>4591</v>
      </c>
      <c r="E16465" s="38" t="s">
        <v>4592</v>
      </c>
      <c r="F16465" s="58">
        <v>25787</v>
      </c>
      <c r="G16465" s="58">
        <v>-25786</v>
      </c>
      <c r="H16465" s="58">
        <v>1</v>
      </c>
    </row>
    <row r="16466" spans="1:8">
      <c r="A16466" s="32">
        <v>477</v>
      </c>
      <c r="B16466" s="37">
        <v>100000145018</v>
      </c>
      <c r="C16466" s="32">
        <v>0</v>
      </c>
      <c r="D16466" s="38" t="s">
        <v>4591</v>
      </c>
      <c r="E16466" s="38" t="s">
        <v>4592</v>
      </c>
      <c r="F16466" s="58">
        <v>25787</v>
      </c>
      <c r="G16466" s="58">
        <v>-25786</v>
      </c>
      <c r="H16466" s="58">
        <v>1</v>
      </c>
    </row>
    <row r="16467" spans="1:8">
      <c r="A16467" s="32">
        <v>478</v>
      </c>
      <c r="B16467" s="37">
        <v>100000145019</v>
      </c>
      <c r="C16467" s="32">
        <v>0</v>
      </c>
      <c r="D16467" s="38" t="s">
        <v>4591</v>
      </c>
      <c r="E16467" s="38" t="s">
        <v>4592</v>
      </c>
      <c r="F16467" s="58">
        <v>25787</v>
      </c>
      <c r="G16467" s="58">
        <v>-25786</v>
      </c>
      <c r="H16467" s="58">
        <v>1</v>
      </c>
    </row>
    <row r="16468" spans="1:8">
      <c r="A16468" s="32">
        <v>479</v>
      </c>
      <c r="B16468" s="37">
        <v>100000145020</v>
      </c>
      <c r="C16468" s="32">
        <v>0</v>
      </c>
      <c r="D16468" s="38" t="s">
        <v>4591</v>
      </c>
      <c r="E16468" s="38" t="s">
        <v>4592</v>
      </c>
      <c r="F16468" s="58">
        <v>25787</v>
      </c>
      <c r="G16468" s="58">
        <v>-25786</v>
      </c>
      <c r="H16468" s="58">
        <v>1</v>
      </c>
    </row>
    <row r="16469" spans="1:8">
      <c r="A16469" s="32">
        <v>480</v>
      </c>
      <c r="B16469" s="37">
        <v>100000145021</v>
      </c>
      <c r="C16469" s="32">
        <v>0</v>
      </c>
      <c r="D16469" s="38" t="s">
        <v>4591</v>
      </c>
      <c r="E16469" s="38" t="s">
        <v>4570</v>
      </c>
      <c r="F16469" s="58">
        <v>19313.5</v>
      </c>
      <c r="G16469" s="58">
        <v>-19312.5</v>
      </c>
      <c r="H16469" s="58">
        <v>1</v>
      </c>
    </row>
    <row r="16470" spans="1:8">
      <c r="A16470" s="32">
        <v>481</v>
      </c>
      <c r="B16470" s="37">
        <v>100000145022</v>
      </c>
      <c r="C16470" s="32">
        <v>0</v>
      </c>
      <c r="D16470" s="38" t="s">
        <v>4591</v>
      </c>
      <c r="E16470" s="38" t="s">
        <v>4570</v>
      </c>
      <c r="F16470" s="58">
        <v>19313.5</v>
      </c>
      <c r="G16470" s="58">
        <v>-19312.5</v>
      </c>
      <c r="H16470" s="58">
        <v>1</v>
      </c>
    </row>
    <row r="16471" spans="1:8">
      <c r="A16471" s="32">
        <v>482</v>
      </c>
      <c r="B16471" s="37">
        <v>100000145023</v>
      </c>
      <c r="C16471" s="32">
        <v>0</v>
      </c>
      <c r="D16471" s="38" t="s">
        <v>4591</v>
      </c>
      <c r="E16471" s="38" t="s">
        <v>4570</v>
      </c>
      <c r="F16471" s="58">
        <v>19313.5</v>
      </c>
      <c r="G16471" s="58">
        <v>-19312.5</v>
      </c>
      <c r="H16471" s="58">
        <v>1</v>
      </c>
    </row>
    <row r="16472" spans="1:8">
      <c r="A16472" s="32">
        <v>483</v>
      </c>
      <c r="B16472" s="37">
        <v>100000145024</v>
      </c>
      <c r="C16472" s="32">
        <v>0</v>
      </c>
      <c r="D16472" s="38" t="s">
        <v>4591</v>
      </c>
      <c r="E16472" s="38" t="s">
        <v>4570</v>
      </c>
      <c r="F16472" s="58">
        <v>19313.5</v>
      </c>
      <c r="G16472" s="58">
        <v>-19312.5</v>
      </c>
      <c r="H16472" s="58">
        <v>1</v>
      </c>
    </row>
    <row r="16473" spans="1:8">
      <c r="A16473" s="32">
        <v>484</v>
      </c>
      <c r="B16473" s="37">
        <v>100000145025</v>
      </c>
      <c r="C16473" s="32">
        <v>0</v>
      </c>
      <c r="D16473" s="38" t="s">
        <v>4591</v>
      </c>
      <c r="E16473" s="38" t="s">
        <v>4570</v>
      </c>
      <c r="F16473" s="58">
        <v>19313.5</v>
      </c>
      <c r="G16473" s="58">
        <v>-19312.5</v>
      </c>
      <c r="H16473" s="58">
        <v>1</v>
      </c>
    </row>
    <row r="16474" spans="1:8">
      <c r="A16474" s="32">
        <v>485</v>
      </c>
      <c r="B16474" s="37">
        <v>100000145026</v>
      </c>
      <c r="C16474" s="32">
        <v>0</v>
      </c>
      <c r="D16474" s="38" t="s">
        <v>4591</v>
      </c>
      <c r="E16474" s="38" t="s">
        <v>4570</v>
      </c>
      <c r="F16474" s="58">
        <v>19313.5</v>
      </c>
      <c r="G16474" s="58">
        <v>-19312.5</v>
      </c>
      <c r="H16474" s="58">
        <v>1</v>
      </c>
    </row>
    <row r="16475" spans="1:8">
      <c r="A16475" s="32">
        <v>486</v>
      </c>
      <c r="B16475" s="37">
        <v>100000145027</v>
      </c>
      <c r="C16475" s="32">
        <v>0</v>
      </c>
      <c r="D16475" s="38" t="s">
        <v>4591</v>
      </c>
      <c r="E16475" s="38" t="s">
        <v>4593</v>
      </c>
      <c r="F16475" s="58">
        <v>16157</v>
      </c>
      <c r="G16475" s="58">
        <v>-16156</v>
      </c>
      <c r="H16475" s="58">
        <v>1</v>
      </c>
    </row>
    <row r="16476" spans="1:8">
      <c r="A16476" s="32">
        <v>487</v>
      </c>
      <c r="B16476" s="37">
        <v>100000145028</v>
      </c>
      <c r="C16476" s="32">
        <v>0</v>
      </c>
      <c r="D16476" s="38" t="s">
        <v>4591</v>
      </c>
      <c r="E16476" s="38" t="s">
        <v>4593</v>
      </c>
      <c r="F16476" s="58">
        <v>16157</v>
      </c>
      <c r="G16476" s="58">
        <v>-16156</v>
      </c>
      <c r="H16476" s="58">
        <v>1</v>
      </c>
    </row>
    <row r="16477" spans="1:8">
      <c r="A16477" s="32">
        <v>488</v>
      </c>
      <c r="B16477" s="37">
        <v>100000145029</v>
      </c>
      <c r="C16477" s="32">
        <v>0</v>
      </c>
      <c r="D16477" s="38" t="s">
        <v>4591</v>
      </c>
      <c r="E16477" s="38" t="s">
        <v>4593</v>
      </c>
      <c r="F16477" s="58">
        <v>16157</v>
      </c>
      <c r="G16477" s="58">
        <v>-16156</v>
      </c>
      <c r="H16477" s="58">
        <v>1</v>
      </c>
    </row>
    <row r="16478" spans="1:8">
      <c r="A16478" s="32">
        <v>489</v>
      </c>
      <c r="B16478" s="37">
        <v>100000145030</v>
      </c>
      <c r="C16478" s="32">
        <v>0</v>
      </c>
      <c r="D16478" s="38" t="s">
        <v>4591</v>
      </c>
      <c r="E16478" s="38" t="s">
        <v>4593</v>
      </c>
      <c r="F16478" s="58">
        <v>16157</v>
      </c>
      <c r="G16478" s="58">
        <v>-16156</v>
      </c>
      <c r="H16478" s="58">
        <v>1</v>
      </c>
    </row>
    <row r="16479" spans="1:8">
      <c r="A16479" s="32">
        <v>490</v>
      </c>
      <c r="B16479" s="37">
        <v>100000145031</v>
      </c>
      <c r="C16479" s="32">
        <v>0</v>
      </c>
      <c r="D16479" s="38" t="s">
        <v>4591</v>
      </c>
      <c r="E16479" s="38" t="s">
        <v>4593</v>
      </c>
      <c r="F16479" s="58">
        <v>16157</v>
      </c>
      <c r="G16479" s="58">
        <v>-16156</v>
      </c>
      <c r="H16479" s="58">
        <v>1</v>
      </c>
    </row>
    <row r="16480" spans="1:8">
      <c r="A16480" s="32">
        <v>491</v>
      </c>
      <c r="B16480" s="37">
        <v>100000145032</v>
      </c>
      <c r="C16480" s="32">
        <v>0</v>
      </c>
      <c r="D16480" s="38" t="s">
        <v>4591</v>
      </c>
      <c r="E16480" s="38" t="s">
        <v>4593</v>
      </c>
      <c r="F16480" s="58">
        <v>16157</v>
      </c>
      <c r="G16480" s="58">
        <v>-16156</v>
      </c>
      <c r="H16480" s="58">
        <v>1</v>
      </c>
    </row>
    <row r="16481" spans="1:8">
      <c r="A16481" s="32">
        <v>492</v>
      </c>
      <c r="B16481" s="37">
        <v>100000145033</v>
      </c>
      <c r="C16481" s="32">
        <v>0</v>
      </c>
      <c r="D16481" s="38" t="s">
        <v>4591</v>
      </c>
      <c r="E16481" s="38" t="s">
        <v>4593</v>
      </c>
      <c r="F16481" s="58">
        <v>16157</v>
      </c>
      <c r="G16481" s="58">
        <v>-16156</v>
      </c>
      <c r="H16481" s="58">
        <v>1</v>
      </c>
    </row>
    <row r="16482" spans="1:8">
      <c r="A16482" s="32">
        <v>493</v>
      </c>
      <c r="B16482" s="37">
        <v>100000145034</v>
      </c>
      <c r="C16482" s="32">
        <v>0</v>
      </c>
      <c r="D16482" s="38" t="s">
        <v>4591</v>
      </c>
      <c r="E16482" s="38" t="s">
        <v>4593</v>
      </c>
      <c r="F16482" s="58">
        <v>16157</v>
      </c>
      <c r="G16482" s="58">
        <v>-16156</v>
      </c>
      <c r="H16482" s="58">
        <v>1</v>
      </c>
    </row>
    <row r="16483" spans="1:8">
      <c r="A16483" s="32">
        <v>494</v>
      </c>
      <c r="B16483" s="37">
        <v>100000145035</v>
      </c>
      <c r="C16483" s="32">
        <v>0</v>
      </c>
      <c r="D16483" s="38" t="s">
        <v>4591</v>
      </c>
      <c r="E16483" s="38" t="s">
        <v>4593</v>
      </c>
      <c r="F16483" s="58">
        <v>16157</v>
      </c>
      <c r="G16483" s="58">
        <v>-16156</v>
      </c>
      <c r="H16483" s="58">
        <v>1</v>
      </c>
    </row>
    <row r="16484" spans="1:8">
      <c r="A16484" s="32">
        <v>495</v>
      </c>
      <c r="B16484" s="37">
        <v>100000145036</v>
      </c>
      <c r="C16484" s="32">
        <v>0</v>
      </c>
      <c r="D16484" s="38" t="s">
        <v>4591</v>
      </c>
      <c r="E16484" s="38" t="s">
        <v>4593</v>
      </c>
      <c r="F16484" s="58">
        <v>16157</v>
      </c>
      <c r="G16484" s="58">
        <v>-16156</v>
      </c>
      <c r="H16484" s="58">
        <v>1</v>
      </c>
    </row>
    <row r="16485" spans="1:8">
      <c r="A16485" s="32">
        <v>496</v>
      </c>
      <c r="B16485" s="37">
        <v>100000145037</v>
      </c>
      <c r="C16485" s="32">
        <v>0</v>
      </c>
      <c r="D16485" s="38" t="s">
        <v>4591</v>
      </c>
      <c r="E16485" s="38" t="s">
        <v>4593</v>
      </c>
      <c r="F16485" s="58">
        <v>16157</v>
      </c>
      <c r="G16485" s="58">
        <v>-16156</v>
      </c>
      <c r="H16485" s="58">
        <v>1</v>
      </c>
    </row>
    <row r="16486" spans="1:8">
      <c r="A16486" s="32">
        <v>497</v>
      </c>
      <c r="B16486" s="37">
        <v>100000145038</v>
      </c>
      <c r="C16486" s="32">
        <v>0</v>
      </c>
      <c r="D16486" s="38" t="s">
        <v>4591</v>
      </c>
      <c r="E16486" s="38" t="s">
        <v>4593</v>
      </c>
      <c r="F16486" s="58">
        <v>16157</v>
      </c>
      <c r="G16486" s="58">
        <v>-16156</v>
      </c>
      <c r="H16486" s="58">
        <v>1</v>
      </c>
    </row>
    <row r="16487" spans="1:8">
      <c r="A16487" s="32">
        <v>498</v>
      </c>
      <c r="B16487" s="37">
        <v>100000145039</v>
      </c>
      <c r="C16487" s="32">
        <v>0</v>
      </c>
      <c r="D16487" s="38" t="s">
        <v>4591</v>
      </c>
      <c r="E16487" s="38" t="s">
        <v>4593</v>
      </c>
      <c r="F16487" s="58">
        <v>16157</v>
      </c>
      <c r="G16487" s="58">
        <v>-16156</v>
      </c>
      <c r="H16487" s="58">
        <v>1</v>
      </c>
    </row>
    <row r="16488" spans="1:8">
      <c r="A16488" s="32">
        <v>499</v>
      </c>
      <c r="B16488" s="37">
        <v>100000145040</v>
      </c>
      <c r="C16488" s="32">
        <v>0</v>
      </c>
      <c r="D16488" s="38" t="s">
        <v>4591</v>
      </c>
      <c r="E16488" s="38" t="s">
        <v>4593</v>
      </c>
      <c r="F16488" s="58">
        <v>16157</v>
      </c>
      <c r="G16488" s="58">
        <v>-16156</v>
      </c>
      <c r="H16488" s="58">
        <v>1</v>
      </c>
    </row>
    <row r="16489" spans="1:8">
      <c r="A16489" s="32">
        <v>500</v>
      </c>
      <c r="B16489" s="37">
        <v>100000145041</v>
      </c>
      <c r="C16489" s="32">
        <v>0</v>
      </c>
      <c r="D16489" s="38" t="s">
        <v>4591</v>
      </c>
      <c r="E16489" s="38" t="s">
        <v>4593</v>
      </c>
      <c r="F16489" s="58">
        <v>16157</v>
      </c>
      <c r="G16489" s="58">
        <v>-16156</v>
      </c>
      <c r="H16489" s="58">
        <v>1</v>
      </c>
    </row>
    <row r="16490" spans="1:8">
      <c r="A16490" s="32">
        <v>501</v>
      </c>
      <c r="B16490" s="37">
        <v>100000145042</v>
      </c>
      <c r="C16490" s="32">
        <v>0</v>
      </c>
      <c r="D16490" s="38" t="s">
        <v>4591</v>
      </c>
      <c r="E16490" s="38" t="s">
        <v>4593</v>
      </c>
      <c r="F16490" s="58">
        <v>16157</v>
      </c>
      <c r="G16490" s="58">
        <v>-16156</v>
      </c>
      <c r="H16490" s="58">
        <v>1</v>
      </c>
    </row>
    <row r="16491" spans="1:8">
      <c r="A16491" s="32">
        <v>502</v>
      </c>
      <c r="B16491" s="37">
        <v>100000145043</v>
      </c>
      <c r="C16491" s="32">
        <v>0</v>
      </c>
      <c r="D16491" s="38" t="s">
        <v>4591</v>
      </c>
      <c r="E16491" s="38" t="s">
        <v>4593</v>
      </c>
      <c r="F16491" s="58">
        <v>16157</v>
      </c>
      <c r="G16491" s="58">
        <v>-16156</v>
      </c>
      <c r="H16491" s="58">
        <v>1</v>
      </c>
    </row>
    <row r="16492" spans="1:8">
      <c r="A16492" s="32">
        <v>503</v>
      </c>
      <c r="B16492" s="37">
        <v>100000145044</v>
      </c>
      <c r="C16492" s="32">
        <v>0</v>
      </c>
      <c r="D16492" s="38" t="s">
        <v>4591</v>
      </c>
      <c r="E16492" s="38" t="s">
        <v>4593</v>
      </c>
      <c r="F16492" s="58">
        <v>16157</v>
      </c>
      <c r="G16492" s="58">
        <v>-16156</v>
      </c>
      <c r="H16492" s="58">
        <v>1</v>
      </c>
    </row>
    <row r="16493" spans="1:8">
      <c r="A16493" s="32">
        <v>504</v>
      </c>
      <c r="B16493" s="37">
        <v>100000145045</v>
      </c>
      <c r="C16493" s="32">
        <v>0</v>
      </c>
      <c r="D16493" s="38" t="s">
        <v>4591</v>
      </c>
      <c r="E16493" s="38" t="s">
        <v>4593</v>
      </c>
      <c r="F16493" s="58">
        <v>16157</v>
      </c>
      <c r="G16493" s="58">
        <v>-16156</v>
      </c>
      <c r="H16493" s="58">
        <v>1</v>
      </c>
    </row>
    <row r="16494" spans="1:8">
      <c r="A16494" s="32">
        <v>505</v>
      </c>
      <c r="B16494" s="37">
        <v>100000145046</v>
      </c>
      <c r="C16494" s="32">
        <v>0</v>
      </c>
      <c r="D16494" s="38" t="s">
        <v>4591</v>
      </c>
      <c r="E16494" s="38" t="s">
        <v>4593</v>
      </c>
      <c r="F16494" s="58">
        <v>16157</v>
      </c>
      <c r="G16494" s="58">
        <v>-16156</v>
      </c>
      <c r="H16494" s="58">
        <v>1</v>
      </c>
    </row>
    <row r="16495" spans="1:8">
      <c r="A16495" s="32">
        <v>506</v>
      </c>
      <c r="B16495" s="37">
        <v>100000145047</v>
      </c>
      <c r="C16495" s="32">
        <v>0</v>
      </c>
      <c r="D16495" s="38" t="s">
        <v>4591</v>
      </c>
      <c r="E16495" s="38" t="s">
        <v>4593</v>
      </c>
      <c r="F16495" s="58">
        <v>16157</v>
      </c>
      <c r="G16495" s="58">
        <v>-16156</v>
      </c>
      <c r="H16495" s="58">
        <v>1</v>
      </c>
    </row>
    <row r="16496" spans="1:8">
      <c r="A16496" s="32">
        <v>507</v>
      </c>
      <c r="B16496" s="37">
        <v>100000145048</v>
      </c>
      <c r="C16496" s="32">
        <v>0</v>
      </c>
      <c r="D16496" s="38" t="s">
        <v>4591</v>
      </c>
      <c r="E16496" s="38" t="s">
        <v>4593</v>
      </c>
      <c r="F16496" s="58">
        <v>16157</v>
      </c>
      <c r="G16496" s="58">
        <v>-16156</v>
      </c>
      <c r="H16496" s="58">
        <v>1</v>
      </c>
    </row>
    <row r="16497" spans="1:8">
      <c r="A16497" s="32">
        <v>508</v>
      </c>
      <c r="B16497" s="37">
        <v>100000145049</v>
      </c>
      <c r="C16497" s="32">
        <v>0</v>
      </c>
      <c r="D16497" s="38" t="s">
        <v>4591</v>
      </c>
      <c r="E16497" s="38" t="s">
        <v>4593</v>
      </c>
      <c r="F16497" s="58">
        <v>16157</v>
      </c>
      <c r="G16497" s="58">
        <v>-16156</v>
      </c>
      <c r="H16497" s="58">
        <v>1</v>
      </c>
    </row>
    <row r="16498" spans="1:8">
      <c r="A16498" s="32">
        <v>509</v>
      </c>
      <c r="B16498" s="37">
        <v>100000145050</v>
      </c>
      <c r="C16498" s="32">
        <v>0</v>
      </c>
      <c r="D16498" s="38" t="s">
        <v>4591</v>
      </c>
      <c r="E16498" s="38" t="s">
        <v>4593</v>
      </c>
      <c r="F16498" s="58">
        <v>16157</v>
      </c>
      <c r="G16498" s="58">
        <v>-16156</v>
      </c>
      <c r="H16498" s="58">
        <v>1</v>
      </c>
    </row>
    <row r="16499" spans="1:8">
      <c r="A16499" s="32">
        <v>510</v>
      </c>
      <c r="B16499" s="37">
        <v>100000145051</v>
      </c>
      <c r="C16499" s="32">
        <v>0</v>
      </c>
      <c r="D16499" s="38" t="s">
        <v>4591</v>
      </c>
      <c r="E16499" s="38" t="s">
        <v>4593</v>
      </c>
      <c r="F16499" s="58">
        <v>16157</v>
      </c>
      <c r="G16499" s="58">
        <v>-16156</v>
      </c>
      <c r="H16499" s="58">
        <v>1</v>
      </c>
    </row>
    <row r="16500" spans="1:8">
      <c r="A16500" s="32">
        <v>511</v>
      </c>
      <c r="B16500" s="37">
        <v>100000145052</v>
      </c>
      <c r="C16500" s="32">
        <v>0</v>
      </c>
      <c r="D16500" s="38" t="s">
        <v>4591</v>
      </c>
      <c r="E16500" s="38" t="s">
        <v>4593</v>
      </c>
      <c r="F16500" s="58">
        <v>16157</v>
      </c>
      <c r="G16500" s="58">
        <v>-16156</v>
      </c>
      <c r="H16500" s="58">
        <v>1</v>
      </c>
    </row>
    <row r="16501" spans="1:8">
      <c r="A16501" s="32">
        <v>512</v>
      </c>
      <c r="B16501" s="37">
        <v>100000145053</v>
      </c>
      <c r="C16501" s="32">
        <v>0</v>
      </c>
      <c r="D16501" s="38" t="s">
        <v>4591</v>
      </c>
      <c r="E16501" s="38" t="s">
        <v>4594</v>
      </c>
      <c r="F16501" s="58">
        <v>16028.6</v>
      </c>
      <c r="G16501" s="58">
        <v>-16027.6</v>
      </c>
      <c r="H16501" s="58">
        <v>1</v>
      </c>
    </row>
    <row r="16502" spans="1:8">
      <c r="A16502" s="32">
        <v>513</v>
      </c>
      <c r="B16502" s="37">
        <v>100000145054</v>
      </c>
      <c r="C16502" s="32">
        <v>0</v>
      </c>
      <c r="D16502" s="38" t="s">
        <v>4591</v>
      </c>
      <c r="E16502" s="38" t="s">
        <v>4594</v>
      </c>
      <c r="F16502" s="58">
        <v>16028.6</v>
      </c>
      <c r="G16502" s="58">
        <v>-16027.6</v>
      </c>
      <c r="H16502" s="58">
        <v>1</v>
      </c>
    </row>
    <row r="16503" spans="1:8">
      <c r="A16503" s="32">
        <v>514</v>
      </c>
      <c r="B16503" s="37">
        <v>100000145055</v>
      </c>
      <c r="C16503" s="32">
        <v>0</v>
      </c>
      <c r="D16503" s="38" t="s">
        <v>4591</v>
      </c>
      <c r="E16503" s="38" t="s">
        <v>4594</v>
      </c>
      <c r="F16503" s="58">
        <v>16028.6</v>
      </c>
      <c r="G16503" s="58">
        <v>-16027.6</v>
      </c>
      <c r="H16503" s="58">
        <v>1</v>
      </c>
    </row>
    <row r="16504" spans="1:8">
      <c r="A16504" s="32">
        <v>515</v>
      </c>
      <c r="B16504" s="37">
        <v>100000145056</v>
      </c>
      <c r="C16504" s="32">
        <v>0</v>
      </c>
      <c r="D16504" s="38" t="s">
        <v>4591</v>
      </c>
      <c r="E16504" s="38" t="s">
        <v>4594</v>
      </c>
      <c r="F16504" s="58">
        <v>16028.6</v>
      </c>
      <c r="G16504" s="58">
        <v>-16027.6</v>
      </c>
      <c r="H16504" s="58">
        <v>1</v>
      </c>
    </row>
    <row r="16505" spans="1:8">
      <c r="A16505" s="32">
        <v>516</v>
      </c>
      <c r="B16505" s="37">
        <v>100000145057</v>
      </c>
      <c r="C16505" s="32">
        <v>0</v>
      </c>
      <c r="D16505" s="38" t="s">
        <v>4591</v>
      </c>
      <c r="E16505" s="38" t="s">
        <v>4594</v>
      </c>
      <c r="F16505" s="58">
        <v>16028.6</v>
      </c>
      <c r="G16505" s="58">
        <v>-16027.6</v>
      </c>
      <c r="H16505" s="58">
        <v>1</v>
      </c>
    </row>
    <row r="16506" spans="1:8">
      <c r="A16506" s="32">
        <v>517</v>
      </c>
      <c r="B16506" s="37">
        <v>100000145058</v>
      </c>
      <c r="C16506" s="32">
        <v>0</v>
      </c>
      <c r="D16506" s="38" t="s">
        <v>4591</v>
      </c>
      <c r="E16506" s="38" t="s">
        <v>4594</v>
      </c>
      <c r="F16506" s="58">
        <v>16028.6</v>
      </c>
      <c r="G16506" s="58">
        <v>-16027.6</v>
      </c>
      <c r="H16506" s="58">
        <v>1</v>
      </c>
    </row>
    <row r="16507" spans="1:8">
      <c r="A16507" s="32">
        <v>518</v>
      </c>
      <c r="B16507" s="37">
        <v>100000145059</v>
      </c>
      <c r="C16507" s="32">
        <v>0</v>
      </c>
      <c r="D16507" s="38" t="s">
        <v>4591</v>
      </c>
      <c r="E16507" s="38" t="s">
        <v>4594</v>
      </c>
      <c r="F16507" s="58">
        <v>16028.6</v>
      </c>
      <c r="G16507" s="58">
        <v>-16027.6</v>
      </c>
      <c r="H16507" s="58">
        <v>1</v>
      </c>
    </row>
    <row r="16508" spans="1:8">
      <c r="A16508" s="32">
        <v>519</v>
      </c>
      <c r="B16508" s="37">
        <v>100000145060</v>
      </c>
      <c r="C16508" s="32">
        <v>0</v>
      </c>
      <c r="D16508" s="38" t="s">
        <v>4591</v>
      </c>
      <c r="E16508" s="38" t="s">
        <v>4594</v>
      </c>
      <c r="F16508" s="58">
        <v>16028.6</v>
      </c>
      <c r="G16508" s="58">
        <v>-16027.6</v>
      </c>
      <c r="H16508" s="58">
        <v>1</v>
      </c>
    </row>
    <row r="16509" spans="1:8">
      <c r="A16509" s="32">
        <v>520</v>
      </c>
      <c r="B16509" s="37">
        <v>100000145067</v>
      </c>
      <c r="C16509" s="32">
        <v>0</v>
      </c>
      <c r="D16509" s="38" t="s">
        <v>996</v>
      </c>
      <c r="E16509" s="38" t="s">
        <v>4275</v>
      </c>
      <c r="F16509" s="58">
        <v>32849</v>
      </c>
      <c r="G16509" s="58">
        <v>-32848</v>
      </c>
      <c r="H16509" s="58">
        <v>1</v>
      </c>
    </row>
    <row r="16510" spans="1:8">
      <c r="A16510" s="32">
        <v>521</v>
      </c>
      <c r="B16510" s="37">
        <v>100000145068</v>
      </c>
      <c r="C16510" s="32">
        <v>0</v>
      </c>
      <c r="D16510" s="38" t="s">
        <v>996</v>
      </c>
      <c r="E16510" s="38" t="s">
        <v>4275</v>
      </c>
      <c r="F16510" s="58">
        <v>32849</v>
      </c>
      <c r="G16510" s="58">
        <v>-32848</v>
      </c>
      <c r="H16510" s="58">
        <v>1</v>
      </c>
    </row>
    <row r="16511" spans="1:8">
      <c r="A16511" s="32">
        <v>522</v>
      </c>
      <c r="B16511" s="37">
        <v>100000145069</v>
      </c>
      <c r="C16511" s="32">
        <v>0</v>
      </c>
      <c r="D16511" s="38" t="s">
        <v>996</v>
      </c>
      <c r="E16511" s="38" t="s">
        <v>4275</v>
      </c>
      <c r="F16511" s="58">
        <v>32849</v>
      </c>
      <c r="G16511" s="58">
        <v>-32848</v>
      </c>
      <c r="H16511" s="58">
        <v>1</v>
      </c>
    </row>
    <row r="16512" spans="1:8">
      <c r="A16512" s="32">
        <v>523</v>
      </c>
      <c r="B16512" s="37">
        <v>100000145070</v>
      </c>
      <c r="C16512" s="32">
        <v>0</v>
      </c>
      <c r="D16512" s="38" t="s">
        <v>996</v>
      </c>
      <c r="E16512" s="38" t="s">
        <v>4275</v>
      </c>
      <c r="F16512" s="58">
        <v>32849</v>
      </c>
      <c r="G16512" s="58">
        <v>-32848</v>
      </c>
      <c r="H16512" s="58">
        <v>1</v>
      </c>
    </row>
    <row r="16513" spans="1:8">
      <c r="A16513" s="32">
        <v>524</v>
      </c>
      <c r="B16513" s="37">
        <v>100000145071</v>
      </c>
      <c r="C16513" s="32">
        <v>0</v>
      </c>
      <c r="D16513" s="38" t="s">
        <v>996</v>
      </c>
      <c r="E16513" s="38" t="s">
        <v>4275</v>
      </c>
      <c r="F16513" s="58">
        <v>32849</v>
      </c>
      <c r="G16513" s="58">
        <v>-32848</v>
      </c>
      <c r="H16513" s="58">
        <v>1</v>
      </c>
    </row>
    <row r="16514" spans="1:8">
      <c r="A16514" s="32">
        <v>525</v>
      </c>
      <c r="B16514" s="37">
        <v>100000145072</v>
      </c>
      <c r="C16514" s="32">
        <v>0</v>
      </c>
      <c r="D16514" s="38" t="s">
        <v>996</v>
      </c>
      <c r="E16514" s="38" t="s">
        <v>4275</v>
      </c>
      <c r="F16514" s="58">
        <v>32849</v>
      </c>
      <c r="G16514" s="58">
        <v>-32848</v>
      </c>
      <c r="H16514" s="58">
        <v>1</v>
      </c>
    </row>
    <row r="16515" spans="1:8">
      <c r="A16515" s="32">
        <v>526</v>
      </c>
      <c r="B16515" s="37">
        <v>100000145073</v>
      </c>
      <c r="C16515" s="32">
        <v>0</v>
      </c>
      <c r="D16515" s="38" t="s">
        <v>996</v>
      </c>
      <c r="E16515" s="38" t="s">
        <v>4275</v>
      </c>
      <c r="F16515" s="58">
        <v>32849</v>
      </c>
      <c r="G16515" s="58">
        <v>-32848</v>
      </c>
      <c r="H16515" s="58">
        <v>1</v>
      </c>
    </row>
    <row r="16516" spans="1:8">
      <c r="A16516" s="32">
        <v>527</v>
      </c>
      <c r="B16516" s="37">
        <v>100000145074</v>
      </c>
      <c r="C16516" s="32">
        <v>0</v>
      </c>
      <c r="D16516" s="38" t="s">
        <v>996</v>
      </c>
      <c r="E16516" s="38" t="s">
        <v>4275</v>
      </c>
      <c r="F16516" s="58">
        <v>32849</v>
      </c>
      <c r="G16516" s="58">
        <v>-32848</v>
      </c>
      <c r="H16516" s="58">
        <v>1</v>
      </c>
    </row>
    <row r="16517" spans="1:8">
      <c r="A16517" s="32">
        <v>528</v>
      </c>
      <c r="B16517" s="37">
        <v>100000145075</v>
      </c>
      <c r="C16517" s="32">
        <v>0</v>
      </c>
      <c r="D16517" s="38" t="s">
        <v>996</v>
      </c>
      <c r="E16517" s="38" t="s">
        <v>4275</v>
      </c>
      <c r="F16517" s="58">
        <v>32849</v>
      </c>
      <c r="G16517" s="58">
        <v>-32848</v>
      </c>
      <c r="H16517" s="58">
        <v>1</v>
      </c>
    </row>
    <row r="16518" spans="1:8">
      <c r="A16518" s="32">
        <v>529</v>
      </c>
      <c r="B16518" s="37">
        <v>100000145076</v>
      </c>
      <c r="C16518" s="32">
        <v>0</v>
      </c>
      <c r="D16518" s="38" t="s">
        <v>996</v>
      </c>
      <c r="E16518" s="38" t="s">
        <v>4275</v>
      </c>
      <c r="F16518" s="58">
        <v>32849</v>
      </c>
      <c r="G16518" s="58">
        <v>-32848</v>
      </c>
      <c r="H16518" s="58">
        <v>1</v>
      </c>
    </row>
    <row r="16519" spans="1:8">
      <c r="A16519" s="32">
        <v>530</v>
      </c>
      <c r="B16519" s="37">
        <v>100000145077</v>
      </c>
      <c r="C16519" s="32">
        <v>0</v>
      </c>
      <c r="D16519" s="38" t="s">
        <v>996</v>
      </c>
      <c r="E16519" s="38" t="s">
        <v>4275</v>
      </c>
      <c r="F16519" s="58">
        <v>32849</v>
      </c>
      <c r="G16519" s="58">
        <v>-32848</v>
      </c>
      <c r="H16519" s="58">
        <v>1</v>
      </c>
    </row>
    <row r="16520" spans="1:8">
      <c r="A16520" s="32">
        <v>531</v>
      </c>
      <c r="B16520" s="37">
        <v>100000145078</v>
      </c>
      <c r="C16520" s="32">
        <v>0</v>
      </c>
      <c r="D16520" s="38" t="s">
        <v>996</v>
      </c>
      <c r="E16520" s="38" t="s">
        <v>4275</v>
      </c>
      <c r="F16520" s="58">
        <v>32849</v>
      </c>
      <c r="G16520" s="58">
        <v>-32848</v>
      </c>
      <c r="H16520" s="58">
        <v>1</v>
      </c>
    </row>
    <row r="16521" spans="1:8">
      <c r="A16521" s="32">
        <v>532</v>
      </c>
      <c r="B16521" s="37">
        <v>100000145079</v>
      </c>
      <c r="C16521" s="32">
        <v>0</v>
      </c>
      <c r="D16521" s="38" t="s">
        <v>996</v>
      </c>
      <c r="E16521" s="38" t="s">
        <v>4275</v>
      </c>
      <c r="F16521" s="58">
        <v>32849</v>
      </c>
      <c r="G16521" s="58">
        <v>-32848</v>
      </c>
      <c r="H16521" s="58">
        <v>1</v>
      </c>
    </row>
    <row r="16522" spans="1:8">
      <c r="A16522" s="32">
        <v>533</v>
      </c>
      <c r="B16522" s="37">
        <v>100000145080</v>
      </c>
      <c r="C16522" s="32">
        <v>0</v>
      </c>
      <c r="D16522" s="38" t="s">
        <v>996</v>
      </c>
      <c r="E16522" s="38" t="s">
        <v>4275</v>
      </c>
      <c r="F16522" s="58">
        <v>32849</v>
      </c>
      <c r="G16522" s="58">
        <v>-32848</v>
      </c>
      <c r="H16522" s="58">
        <v>1</v>
      </c>
    </row>
    <row r="16523" spans="1:8">
      <c r="A16523" s="32">
        <v>534</v>
      </c>
      <c r="B16523" s="37">
        <v>100000145081</v>
      </c>
      <c r="C16523" s="32">
        <v>0</v>
      </c>
      <c r="D16523" s="38" t="s">
        <v>996</v>
      </c>
      <c r="E16523" s="38" t="s">
        <v>4275</v>
      </c>
      <c r="F16523" s="58">
        <v>32849</v>
      </c>
      <c r="G16523" s="58">
        <v>-32848</v>
      </c>
      <c r="H16523" s="58">
        <v>1</v>
      </c>
    </row>
    <row r="16524" spans="1:8">
      <c r="A16524" s="32">
        <v>535</v>
      </c>
      <c r="B16524" s="37">
        <v>100000145082</v>
      </c>
      <c r="C16524" s="32">
        <v>0</v>
      </c>
      <c r="D16524" s="38" t="s">
        <v>996</v>
      </c>
      <c r="E16524" s="38" t="s">
        <v>4275</v>
      </c>
      <c r="F16524" s="58">
        <v>32849</v>
      </c>
      <c r="G16524" s="58">
        <v>-32848</v>
      </c>
      <c r="H16524" s="58">
        <v>1</v>
      </c>
    </row>
    <row r="16525" spans="1:8">
      <c r="A16525" s="32">
        <v>536</v>
      </c>
      <c r="B16525" s="37">
        <v>100000145083</v>
      </c>
      <c r="C16525" s="32">
        <v>0</v>
      </c>
      <c r="D16525" s="38" t="s">
        <v>996</v>
      </c>
      <c r="E16525" s="38" t="s">
        <v>4275</v>
      </c>
      <c r="F16525" s="58">
        <v>32849</v>
      </c>
      <c r="G16525" s="58">
        <v>-32848</v>
      </c>
      <c r="H16525" s="58">
        <v>1</v>
      </c>
    </row>
    <row r="16526" spans="1:8">
      <c r="A16526" s="32">
        <v>537</v>
      </c>
      <c r="B16526" s="37">
        <v>100000145084</v>
      </c>
      <c r="C16526" s="32">
        <v>0</v>
      </c>
      <c r="D16526" s="38" t="s">
        <v>996</v>
      </c>
      <c r="E16526" s="38" t="s">
        <v>4275</v>
      </c>
      <c r="F16526" s="58">
        <v>32849</v>
      </c>
      <c r="G16526" s="58">
        <v>-32848</v>
      </c>
      <c r="H16526" s="58">
        <v>1</v>
      </c>
    </row>
    <row r="16527" spans="1:8">
      <c r="A16527" s="32">
        <v>538</v>
      </c>
      <c r="B16527" s="37">
        <v>100000145085</v>
      </c>
      <c r="C16527" s="32">
        <v>0</v>
      </c>
      <c r="D16527" s="38" t="s">
        <v>996</v>
      </c>
      <c r="E16527" s="38" t="s">
        <v>4275</v>
      </c>
      <c r="F16527" s="58">
        <v>32849</v>
      </c>
      <c r="G16527" s="58">
        <v>-32848</v>
      </c>
      <c r="H16527" s="58">
        <v>1</v>
      </c>
    </row>
    <row r="16528" spans="1:8">
      <c r="A16528" s="32">
        <v>539</v>
      </c>
      <c r="B16528" s="37">
        <v>100000145086</v>
      </c>
      <c r="C16528" s="32">
        <v>0</v>
      </c>
      <c r="D16528" s="38" t="s">
        <v>996</v>
      </c>
      <c r="E16528" s="38" t="s">
        <v>4275</v>
      </c>
      <c r="F16528" s="58">
        <v>32849</v>
      </c>
      <c r="G16528" s="58">
        <v>-32848</v>
      </c>
      <c r="H16528" s="58">
        <v>1</v>
      </c>
    </row>
    <row r="16529" spans="1:8">
      <c r="A16529" s="32">
        <v>540</v>
      </c>
      <c r="B16529" s="37">
        <v>100000145087</v>
      </c>
      <c r="C16529" s="32">
        <v>0</v>
      </c>
      <c r="D16529" s="38" t="s">
        <v>996</v>
      </c>
      <c r="E16529" s="38" t="s">
        <v>4275</v>
      </c>
      <c r="F16529" s="58">
        <v>32849</v>
      </c>
      <c r="G16529" s="58">
        <v>-32848</v>
      </c>
      <c r="H16529" s="58">
        <v>1</v>
      </c>
    </row>
    <row r="16530" spans="1:8">
      <c r="A16530" s="32">
        <v>541</v>
      </c>
      <c r="B16530" s="37">
        <v>100000145088</v>
      </c>
      <c r="C16530" s="32">
        <v>0</v>
      </c>
      <c r="D16530" s="38" t="s">
        <v>996</v>
      </c>
      <c r="E16530" s="38" t="s">
        <v>4275</v>
      </c>
      <c r="F16530" s="58">
        <v>32849</v>
      </c>
      <c r="G16530" s="58">
        <v>-32848</v>
      </c>
      <c r="H16530" s="58">
        <v>1</v>
      </c>
    </row>
    <row r="16531" spans="1:8">
      <c r="A16531" s="32">
        <v>542</v>
      </c>
      <c r="B16531" s="37">
        <v>100000145089</v>
      </c>
      <c r="C16531" s="32">
        <v>0</v>
      </c>
      <c r="D16531" s="38" t="s">
        <v>996</v>
      </c>
      <c r="E16531" s="38" t="s">
        <v>4275</v>
      </c>
      <c r="F16531" s="58">
        <v>32849</v>
      </c>
      <c r="G16531" s="58">
        <v>-32848</v>
      </c>
      <c r="H16531" s="58">
        <v>1</v>
      </c>
    </row>
    <row r="16532" spans="1:8">
      <c r="A16532" s="32">
        <v>543</v>
      </c>
      <c r="B16532" s="37">
        <v>100000145090</v>
      </c>
      <c r="C16532" s="32">
        <v>0</v>
      </c>
      <c r="D16532" s="38" t="s">
        <v>996</v>
      </c>
      <c r="E16532" s="38" t="s">
        <v>4275</v>
      </c>
      <c r="F16532" s="58">
        <v>32849</v>
      </c>
      <c r="G16532" s="58">
        <v>-32848</v>
      </c>
      <c r="H16532" s="58">
        <v>1</v>
      </c>
    </row>
    <row r="16533" spans="1:8">
      <c r="A16533" s="32">
        <v>544</v>
      </c>
      <c r="B16533" s="37">
        <v>100000145091</v>
      </c>
      <c r="C16533" s="32">
        <v>0</v>
      </c>
      <c r="D16533" s="38" t="s">
        <v>996</v>
      </c>
      <c r="E16533" s="38" t="s">
        <v>4275</v>
      </c>
      <c r="F16533" s="58">
        <v>32849</v>
      </c>
      <c r="G16533" s="58">
        <v>-32848</v>
      </c>
      <c r="H16533" s="58">
        <v>1</v>
      </c>
    </row>
    <row r="16534" spans="1:8">
      <c r="A16534" s="32">
        <v>545</v>
      </c>
      <c r="B16534" s="37">
        <v>100000145092</v>
      </c>
      <c r="C16534" s="32">
        <v>0</v>
      </c>
      <c r="D16534" s="38" t="s">
        <v>996</v>
      </c>
      <c r="E16534" s="38" t="s">
        <v>4275</v>
      </c>
      <c r="F16534" s="58">
        <v>32849</v>
      </c>
      <c r="G16534" s="58">
        <v>-32848</v>
      </c>
      <c r="H16534" s="58">
        <v>1</v>
      </c>
    </row>
    <row r="16535" spans="1:8">
      <c r="A16535" s="32">
        <v>546</v>
      </c>
      <c r="B16535" s="37">
        <v>100000145093</v>
      </c>
      <c r="C16535" s="32">
        <v>0</v>
      </c>
      <c r="D16535" s="38" t="s">
        <v>996</v>
      </c>
      <c r="E16535" s="38" t="s">
        <v>4275</v>
      </c>
      <c r="F16535" s="58">
        <v>32849</v>
      </c>
      <c r="G16535" s="58">
        <v>-32848</v>
      </c>
      <c r="H16535" s="58">
        <v>1</v>
      </c>
    </row>
    <row r="16536" spans="1:8">
      <c r="A16536" s="32">
        <v>547</v>
      </c>
      <c r="B16536" s="37">
        <v>100000145094</v>
      </c>
      <c r="C16536" s="32">
        <v>0</v>
      </c>
      <c r="D16536" s="38" t="s">
        <v>996</v>
      </c>
      <c r="E16536" s="38" t="s">
        <v>4275</v>
      </c>
      <c r="F16536" s="58">
        <v>32849</v>
      </c>
      <c r="G16536" s="58">
        <v>-32848</v>
      </c>
      <c r="H16536" s="58">
        <v>1</v>
      </c>
    </row>
    <row r="16537" spans="1:8">
      <c r="A16537" s="32">
        <v>548</v>
      </c>
      <c r="B16537" s="37">
        <v>100000145095</v>
      </c>
      <c r="C16537" s="32">
        <v>0</v>
      </c>
      <c r="D16537" s="38" t="s">
        <v>996</v>
      </c>
      <c r="E16537" s="38" t="s">
        <v>4275</v>
      </c>
      <c r="F16537" s="58">
        <v>32849</v>
      </c>
      <c r="G16537" s="58">
        <v>-32848</v>
      </c>
      <c r="H16537" s="58">
        <v>1</v>
      </c>
    </row>
    <row r="16538" spans="1:8">
      <c r="A16538" s="32">
        <v>549</v>
      </c>
      <c r="B16538" s="37">
        <v>100000145096</v>
      </c>
      <c r="C16538" s="32">
        <v>0</v>
      </c>
      <c r="D16538" s="38" t="s">
        <v>996</v>
      </c>
      <c r="E16538" s="38" t="s">
        <v>4275</v>
      </c>
      <c r="F16538" s="58">
        <v>32849</v>
      </c>
      <c r="G16538" s="58">
        <v>-32848</v>
      </c>
      <c r="H16538" s="58">
        <v>1</v>
      </c>
    </row>
    <row r="16539" spans="1:8">
      <c r="A16539" s="32">
        <v>550</v>
      </c>
      <c r="B16539" s="37">
        <v>100000145097</v>
      </c>
      <c r="C16539" s="32">
        <v>0</v>
      </c>
      <c r="D16539" s="38" t="s">
        <v>996</v>
      </c>
      <c r="E16539" s="38" t="s">
        <v>4275</v>
      </c>
      <c r="F16539" s="58">
        <v>32849</v>
      </c>
      <c r="G16539" s="58">
        <v>-32848</v>
      </c>
      <c r="H16539" s="58">
        <v>1</v>
      </c>
    </row>
    <row r="16540" spans="1:8">
      <c r="A16540" s="32">
        <v>551</v>
      </c>
      <c r="B16540" s="37">
        <v>100000145098</v>
      </c>
      <c r="C16540" s="32">
        <v>0</v>
      </c>
      <c r="D16540" s="38" t="s">
        <v>996</v>
      </c>
      <c r="E16540" s="38" t="s">
        <v>4275</v>
      </c>
      <c r="F16540" s="58">
        <v>32849</v>
      </c>
      <c r="G16540" s="58">
        <v>-32848</v>
      </c>
      <c r="H16540" s="58">
        <v>1</v>
      </c>
    </row>
    <row r="16541" spans="1:8">
      <c r="A16541" s="32">
        <v>552</v>
      </c>
      <c r="B16541" s="37">
        <v>100000145099</v>
      </c>
      <c r="C16541" s="32">
        <v>0</v>
      </c>
      <c r="D16541" s="38" t="s">
        <v>996</v>
      </c>
      <c r="E16541" s="38" t="s">
        <v>4275</v>
      </c>
      <c r="F16541" s="58">
        <v>32849</v>
      </c>
      <c r="G16541" s="58">
        <v>-32848</v>
      </c>
      <c r="H16541" s="58">
        <v>1</v>
      </c>
    </row>
    <row r="16542" spans="1:8">
      <c r="A16542" s="32">
        <v>553</v>
      </c>
      <c r="B16542" s="37">
        <v>100000145100</v>
      </c>
      <c r="C16542" s="32">
        <v>0</v>
      </c>
      <c r="D16542" s="38" t="s">
        <v>996</v>
      </c>
      <c r="E16542" s="38" t="s">
        <v>4275</v>
      </c>
      <c r="F16542" s="58">
        <v>32849</v>
      </c>
      <c r="G16542" s="58">
        <v>-32848</v>
      </c>
      <c r="H16542" s="58">
        <v>1</v>
      </c>
    </row>
    <row r="16543" spans="1:8">
      <c r="A16543" s="32">
        <v>554</v>
      </c>
      <c r="B16543" s="37">
        <v>100000145101</v>
      </c>
      <c r="C16543" s="32">
        <v>0</v>
      </c>
      <c r="D16543" s="38" t="s">
        <v>996</v>
      </c>
      <c r="E16543" s="38" t="s">
        <v>4275</v>
      </c>
      <c r="F16543" s="58">
        <v>32849</v>
      </c>
      <c r="G16543" s="58">
        <v>-32848</v>
      </c>
      <c r="H16543" s="58">
        <v>1</v>
      </c>
    </row>
    <row r="16544" spans="1:8">
      <c r="A16544" s="32">
        <v>555</v>
      </c>
      <c r="B16544" s="37">
        <v>100000145102</v>
      </c>
      <c r="C16544" s="32">
        <v>0</v>
      </c>
      <c r="D16544" s="38" t="s">
        <v>996</v>
      </c>
      <c r="E16544" s="38" t="s">
        <v>4275</v>
      </c>
      <c r="F16544" s="58">
        <v>32849</v>
      </c>
      <c r="G16544" s="58">
        <v>-32848</v>
      </c>
      <c r="H16544" s="58">
        <v>1</v>
      </c>
    </row>
    <row r="16545" spans="1:8">
      <c r="A16545" s="32">
        <v>556</v>
      </c>
      <c r="B16545" s="37">
        <v>100000145103</v>
      </c>
      <c r="C16545" s="32">
        <v>0</v>
      </c>
      <c r="D16545" s="38" t="s">
        <v>996</v>
      </c>
      <c r="E16545" s="38" t="s">
        <v>4275</v>
      </c>
      <c r="F16545" s="58">
        <v>32849</v>
      </c>
      <c r="G16545" s="58">
        <v>-32848</v>
      </c>
      <c r="H16545" s="58">
        <v>1</v>
      </c>
    </row>
    <row r="16546" spans="1:8">
      <c r="A16546" s="32">
        <v>557</v>
      </c>
      <c r="B16546" s="37">
        <v>100000145104</v>
      </c>
      <c r="C16546" s="32">
        <v>0</v>
      </c>
      <c r="D16546" s="38" t="s">
        <v>996</v>
      </c>
      <c r="E16546" s="38" t="s">
        <v>4275</v>
      </c>
      <c r="F16546" s="58">
        <v>32849</v>
      </c>
      <c r="G16546" s="58">
        <v>-32848</v>
      </c>
      <c r="H16546" s="58">
        <v>1</v>
      </c>
    </row>
    <row r="16547" spans="1:8">
      <c r="A16547" s="32">
        <v>558</v>
      </c>
      <c r="B16547" s="37">
        <v>100000145105</v>
      </c>
      <c r="C16547" s="32">
        <v>0</v>
      </c>
      <c r="D16547" s="38" t="s">
        <v>996</v>
      </c>
      <c r="E16547" s="38" t="s">
        <v>4275</v>
      </c>
      <c r="F16547" s="58">
        <v>32849</v>
      </c>
      <c r="G16547" s="58">
        <v>-32848</v>
      </c>
      <c r="H16547" s="58">
        <v>1</v>
      </c>
    </row>
    <row r="16548" spans="1:8">
      <c r="A16548" s="32">
        <v>559</v>
      </c>
      <c r="B16548" s="37">
        <v>100000145106</v>
      </c>
      <c r="C16548" s="32">
        <v>0</v>
      </c>
      <c r="D16548" s="38" t="s">
        <v>996</v>
      </c>
      <c r="E16548" s="38" t="s">
        <v>4275</v>
      </c>
      <c r="F16548" s="58">
        <v>32849</v>
      </c>
      <c r="G16548" s="58">
        <v>-32848</v>
      </c>
      <c r="H16548" s="58">
        <v>1</v>
      </c>
    </row>
    <row r="16549" spans="1:8">
      <c r="A16549" s="32">
        <v>560</v>
      </c>
      <c r="B16549" s="37">
        <v>100000145107</v>
      </c>
      <c r="C16549" s="32">
        <v>0</v>
      </c>
      <c r="D16549" s="38" t="s">
        <v>996</v>
      </c>
      <c r="E16549" s="38" t="s">
        <v>4275</v>
      </c>
      <c r="F16549" s="58">
        <v>32849</v>
      </c>
      <c r="G16549" s="58">
        <v>-32848</v>
      </c>
      <c r="H16549" s="58">
        <v>1</v>
      </c>
    </row>
    <row r="16550" spans="1:8">
      <c r="A16550" s="32">
        <v>561</v>
      </c>
      <c r="B16550" s="37">
        <v>100000145108</v>
      </c>
      <c r="C16550" s="32">
        <v>0</v>
      </c>
      <c r="D16550" s="38" t="s">
        <v>996</v>
      </c>
      <c r="E16550" s="38" t="s">
        <v>4275</v>
      </c>
      <c r="F16550" s="58">
        <v>32849</v>
      </c>
      <c r="G16550" s="58">
        <v>-32848</v>
      </c>
      <c r="H16550" s="58">
        <v>1</v>
      </c>
    </row>
    <row r="16551" spans="1:8">
      <c r="A16551" s="32">
        <v>562</v>
      </c>
      <c r="B16551" s="37">
        <v>100000145109</v>
      </c>
      <c r="C16551" s="32">
        <v>0</v>
      </c>
      <c r="D16551" s="38" t="s">
        <v>996</v>
      </c>
      <c r="E16551" s="38" t="s">
        <v>4275</v>
      </c>
      <c r="F16551" s="58">
        <v>32849</v>
      </c>
      <c r="G16551" s="58">
        <v>-32848</v>
      </c>
      <c r="H16551" s="58">
        <v>1</v>
      </c>
    </row>
    <row r="16552" spans="1:8">
      <c r="A16552" s="32">
        <v>563</v>
      </c>
      <c r="B16552" s="37">
        <v>100000145110</v>
      </c>
      <c r="C16552" s="32">
        <v>0</v>
      </c>
      <c r="D16552" s="38" t="s">
        <v>996</v>
      </c>
      <c r="E16552" s="38" t="s">
        <v>4275</v>
      </c>
      <c r="F16552" s="58">
        <v>32849</v>
      </c>
      <c r="G16552" s="58">
        <v>-32848</v>
      </c>
      <c r="H16552" s="58">
        <v>1</v>
      </c>
    </row>
    <row r="16553" spans="1:8">
      <c r="A16553" s="32">
        <v>564</v>
      </c>
      <c r="B16553" s="37">
        <v>100000145111</v>
      </c>
      <c r="C16553" s="32">
        <v>0</v>
      </c>
      <c r="D16553" s="38" t="s">
        <v>996</v>
      </c>
      <c r="E16553" s="38" t="s">
        <v>4275</v>
      </c>
      <c r="F16553" s="58">
        <v>32849</v>
      </c>
      <c r="G16553" s="58">
        <v>-32848</v>
      </c>
      <c r="H16553" s="58">
        <v>1</v>
      </c>
    </row>
    <row r="16554" spans="1:8">
      <c r="A16554" s="32">
        <v>565</v>
      </c>
      <c r="B16554" s="37">
        <v>100000145112</v>
      </c>
      <c r="C16554" s="32">
        <v>0</v>
      </c>
      <c r="D16554" s="38" t="s">
        <v>996</v>
      </c>
      <c r="E16554" s="38" t="s">
        <v>4275</v>
      </c>
      <c r="F16554" s="58">
        <v>32849</v>
      </c>
      <c r="G16554" s="58">
        <v>-32848</v>
      </c>
      <c r="H16554" s="58">
        <v>1</v>
      </c>
    </row>
    <row r="16555" spans="1:8">
      <c r="A16555" s="32">
        <v>566</v>
      </c>
      <c r="B16555" s="37">
        <v>100000145113</v>
      </c>
      <c r="C16555" s="32">
        <v>0</v>
      </c>
      <c r="D16555" s="38" t="s">
        <v>996</v>
      </c>
      <c r="E16555" s="38" t="s">
        <v>4275</v>
      </c>
      <c r="F16555" s="58">
        <v>32849</v>
      </c>
      <c r="G16555" s="58">
        <v>-32848</v>
      </c>
      <c r="H16555" s="58">
        <v>1</v>
      </c>
    </row>
    <row r="16556" spans="1:8">
      <c r="A16556" s="32">
        <v>567</v>
      </c>
      <c r="B16556" s="37">
        <v>100000145114</v>
      </c>
      <c r="C16556" s="32">
        <v>0</v>
      </c>
      <c r="D16556" s="38" t="s">
        <v>996</v>
      </c>
      <c r="E16556" s="38" t="s">
        <v>4275</v>
      </c>
      <c r="F16556" s="58">
        <v>32849</v>
      </c>
      <c r="G16556" s="58">
        <v>-32848</v>
      </c>
      <c r="H16556" s="58">
        <v>1</v>
      </c>
    </row>
    <row r="16557" spans="1:8">
      <c r="A16557" s="32">
        <v>568</v>
      </c>
      <c r="B16557" s="37">
        <v>100000145115</v>
      </c>
      <c r="C16557" s="32">
        <v>0</v>
      </c>
      <c r="D16557" s="38" t="s">
        <v>996</v>
      </c>
      <c r="E16557" s="38" t="s">
        <v>4275</v>
      </c>
      <c r="F16557" s="58">
        <v>32849</v>
      </c>
      <c r="G16557" s="58">
        <v>-32848</v>
      </c>
      <c r="H16557" s="58">
        <v>1</v>
      </c>
    </row>
    <row r="16558" spans="1:8">
      <c r="A16558" s="32">
        <v>569</v>
      </c>
      <c r="B16558" s="37">
        <v>100000145116</v>
      </c>
      <c r="C16558" s="32">
        <v>0</v>
      </c>
      <c r="D16558" s="38" t="s">
        <v>996</v>
      </c>
      <c r="E16558" s="38" t="s">
        <v>4275</v>
      </c>
      <c r="F16558" s="58">
        <v>32849</v>
      </c>
      <c r="G16558" s="58">
        <v>-32848</v>
      </c>
      <c r="H16558" s="58">
        <v>1</v>
      </c>
    </row>
    <row r="16559" spans="1:8">
      <c r="A16559" s="32">
        <v>570</v>
      </c>
      <c r="B16559" s="37">
        <v>100000145117</v>
      </c>
      <c r="C16559" s="32">
        <v>0</v>
      </c>
      <c r="D16559" s="38" t="s">
        <v>996</v>
      </c>
      <c r="E16559" s="38" t="s">
        <v>4275</v>
      </c>
      <c r="F16559" s="58">
        <v>32849</v>
      </c>
      <c r="G16559" s="58">
        <v>-32848</v>
      </c>
      <c r="H16559" s="58">
        <v>1</v>
      </c>
    </row>
    <row r="16560" spans="1:8">
      <c r="A16560" s="32">
        <v>571</v>
      </c>
      <c r="B16560" s="37">
        <v>100000145118</v>
      </c>
      <c r="C16560" s="32">
        <v>0</v>
      </c>
      <c r="D16560" s="38" t="s">
        <v>996</v>
      </c>
      <c r="E16560" s="38" t="s">
        <v>4275</v>
      </c>
      <c r="F16560" s="58">
        <v>32849</v>
      </c>
      <c r="G16560" s="58">
        <v>-32848</v>
      </c>
      <c r="H16560" s="58">
        <v>1</v>
      </c>
    </row>
    <row r="16561" spans="1:8">
      <c r="A16561" s="32">
        <v>572</v>
      </c>
      <c r="B16561" s="37">
        <v>100000145119</v>
      </c>
      <c r="C16561" s="32">
        <v>0</v>
      </c>
      <c r="D16561" s="38" t="s">
        <v>996</v>
      </c>
      <c r="E16561" s="38" t="s">
        <v>4275</v>
      </c>
      <c r="F16561" s="58">
        <v>32849</v>
      </c>
      <c r="G16561" s="58">
        <v>-32848</v>
      </c>
      <c r="H16561" s="58">
        <v>1</v>
      </c>
    </row>
    <row r="16562" spans="1:8">
      <c r="A16562" s="32">
        <v>573</v>
      </c>
      <c r="B16562" s="37">
        <v>100000145120</v>
      </c>
      <c r="C16562" s="32">
        <v>0</v>
      </c>
      <c r="D16562" s="38" t="s">
        <v>996</v>
      </c>
      <c r="E16562" s="38" t="s">
        <v>4275</v>
      </c>
      <c r="F16562" s="58">
        <v>32849</v>
      </c>
      <c r="G16562" s="58">
        <v>-32848</v>
      </c>
      <c r="H16562" s="58">
        <v>1</v>
      </c>
    </row>
    <row r="16563" spans="1:8">
      <c r="A16563" s="32">
        <v>574</v>
      </c>
      <c r="B16563" s="37">
        <v>100000145121</v>
      </c>
      <c r="C16563" s="32">
        <v>0</v>
      </c>
      <c r="D16563" s="38" t="s">
        <v>996</v>
      </c>
      <c r="E16563" s="38" t="s">
        <v>4275</v>
      </c>
      <c r="F16563" s="58">
        <v>32849</v>
      </c>
      <c r="G16563" s="58">
        <v>-32848</v>
      </c>
      <c r="H16563" s="58">
        <v>1</v>
      </c>
    </row>
    <row r="16564" spans="1:8">
      <c r="A16564" s="32">
        <v>575</v>
      </c>
      <c r="B16564" s="37">
        <v>100000145122</v>
      </c>
      <c r="C16564" s="32">
        <v>0</v>
      </c>
      <c r="D16564" s="38" t="s">
        <v>996</v>
      </c>
      <c r="E16564" s="38" t="s">
        <v>4275</v>
      </c>
      <c r="F16564" s="58">
        <v>32849</v>
      </c>
      <c r="G16564" s="58">
        <v>-32848</v>
      </c>
      <c r="H16564" s="58">
        <v>1</v>
      </c>
    </row>
    <row r="16565" spans="1:8">
      <c r="A16565" s="32">
        <v>576</v>
      </c>
      <c r="B16565" s="37">
        <v>100000145123</v>
      </c>
      <c r="C16565" s="32">
        <v>0</v>
      </c>
      <c r="D16565" s="38" t="s">
        <v>996</v>
      </c>
      <c r="E16565" s="38" t="s">
        <v>4275</v>
      </c>
      <c r="F16565" s="58">
        <v>32849</v>
      </c>
      <c r="G16565" s="58">
        <v>-32848</v>
      </c>
      <c r="H16565" s="58">
        <v>1</v>
      </c>
    </row>
    <row r="16566" spans="1:8">
      <c r="A16566" s="32">
        <v>577</v>
      </c>
      <c r="B16566" s="37">
        <v>100000145124</v>
      </c>
      <c r="C16566" s="32">
        <v>0</v>
      </c>
      <c r="D16566" s="38" t="s">
        <v>996</v>
      </c>
      <c r="E16566" s="38" t="s">
        <v>4275</v>
      </c>
      <c r="F16566" s="58">
        <v>32849</v>
      </c>
      <c r="G16566" s="58">
        <v>-32848</v>
      </c>
      <c r="H16566" s="58">
        <v>1</v>
      </c>
    </row>
    <row r="16567" spans="1:8">
      <c r="A16567" s="32">
        <v>578</v>
      </c>
      <c r="B16567" s="37">
        <v>100000145125</v>
      </c>
      <c r="C16567" s="32">
        <v>0</v>
      </c>
      <c r="D16567" s="38" t="s">
        <v>996</v>
      </c>
      <c r="E16567" s="38" t="s">
        <v>4275</v>
      </c>
      <c r="F16567" s="58">
        <v>32849</v>
      </c>
      <c r="G16567" s="58">
        <v>-32848</v>
      </c>
      <c r="H16567" s="58">
        <v>1</v>
      </c>
    </row>
    <row r="16568" spans="1:8">
      <c r="A16568" s="32">
        <v>579</v>
      </c>
      <c r="B16568" s="37">
        <v>100000145126</v>
      </c>
      <c r="C16568" s="32">
        <v>0</v>
      </c>
      <c r="D16568" s="38" t="s">
        <v>996</v>
      </c>
      <c r="E16568" s="38" t="s">
        <v>4275</v>
      </c>
      <c r="F16568" s="58">
        <v>32849</v>
      </c>
      <c r="G16568" s="58">
        <v>-32848</v>
      </c>
      <c r="H16568" s="58">
        <v>1</v>
      </c>
    </row>
    <row r="16569" spans="1:8">
      <c r="A16569" s="32">
        <v>580</v>
      </c>
      <c r="B16569" s="37">
        <v>100000145127</v>
      </c>
      <c r="C16569" s="32">
        <v>0</v>
      </c>
      <c r="D16569" s="38" t="s">
        <v>996</v>
      </c>
      <c r="E16569" s="38" t="s">
        <v>4275</v>
      </c>
      <c r="F16569" s="58">
        <v>32849</v>
      </c>
      <c r="G16569" s="58">
        <v>-32848</v>
      </c>
      <c r="H16569" s="58">
        <v>1</v>
      </c>
    </row>
    <row r="16570" spans="1:8">
      <c r="A16570" s="32">
        <v>581</v>
      </c>
      <c r="B16570" s="37">
        <v>100000145128</v>
      </c>
      <c r="C16570" s="32">
        <v>0</v>
      </c>
      <c r="D16570" s="38" t="s">
        <v>996</v>
      </c>
      <c r="E16570" s="38" t="s">
        <v>4275</v>
      </c>
      <c r="F16570" s="58">
        <v>32849</v>
      </c>
      <c r="G16570" s="58">
        <v>-32848</v>
      </c>
      <c r="H16570" s="58">
        <v>1</v>
      </c>
    </row>
    <row r="16571" spans="1:8">
      <c r="A16571" s="32">
        <v>582</v>
      </c>
      <c r="B16571" s="37">
        <v>100000145129</v>
      </c>
      <c r="C16571" s="32">
        <v>0</v>
      </c>
      <c r="D16571" s="38" t="s">
        <v>996</v>
      </c>
      <c r="E16571" s="38" t="s">
        <v>4275</v>
      </c>
      <c r="F16571" s="58">
        <v>32849</v>
      </c>
      <c r="G16571" s="58">
        <v>-32848</v>
      </c>
      <c r="H16571" s="58">
        <v>1</v>
      </c>
    </row>
    <row r="16572" spans="1:8">
      <c r="A16572" s="32">
        <v>583</v>
      </c>
      <c r="B16572" s="37">
        <v>100000145130</v>
      </c>
      <c r="C16572" s="32">
        <v>0</v>
      </c>
      <c r="D16572" s="38" t="s">
        <v>996</v>
      </c>
      <c r="E16572" s="38" t="s">
        <v>4275</v>
      </c>
      <c r="F16572" s="58">
        <v>32849</v>
      </c>
      <c r="G16572" s="58">
        <v>-32848</v>
      </c>
      <c r="H16572" s="58">
        <v>1</v>
      </c>
    </row>
    <row r="16573" spans="1:8">
      <c r="A16573" s="32">
        <v>584</v>
      </c>
      <c r="B16573" s="37">
        <v>100000145131</v>
      </c>
      <c r="C16573" s="32">
        <v>0</v>
      </c>
      <c r="D16573" s="38" t="s">
        <v>996</v>
      </c>
      <c r="E16573" s="38" t="s">
        <v>4275</v>
      </c>
      <c r="F16573" s="58">
        <v>32849</v>
      </c>
      <c r="G16573" s="58">
        <v>-32848</v>
      </c>
      <c r="H16573" s="58">
        <v>1</v>
      </c>
    </row>
    <row r="16574" spans="1:8">
      <c r="A16574" s="32">
        <v>585</v>
      </c>
      <c r="B16574" s="37">
        <v>100000145132</v>
      </c>
      <c r="C16574" s="32">
        <v>0</v>
      </c>
      <c r="D16574" s="38" t="s">
        <v>996</v>
      </c>
      <c r="E16574" s="38" t="s">
        <v>4275</v>
      </c>
      <c r="F16574" s="58">
        <v>32849</v>
      </c>
      <c r="G16574" s="58">
        <v>-32848</v>
      </c>
      <c r="H16574" s="58">
        <v>1</v>
      </c>
    </row>
    <row r="16575" spans="1:8">
      <c r="A16575" s="32">
        <v>586</v>
      </c>
      <c r="B16575" s="37">
        <v>100000145133</v>
      </c>
      <c r="C16575" s="32">
        <v>0</v>
      </c>
      <c r="D16575" s="38" t="s">
        <v>996</v>
      </c>
      <c r="E16575" s="38" t="s">
        <v>4275</v>
      </c>
      <c r="F16575" s="58">
        <v>32849</v>
      </c>
      <c r="G16575" s="58">
        <v>-32848</v>
      </c>
      <c r="H16575" s="58">
        <v>1</v>
      </c>
    </row>
    <row r="16576" spans="1:8">
      <c r="A16576" s="32">
        <v>587</v>
      </c>
      <c r="B16576" s="37">
        <v>100000145134</v>
      </c>
      <c r="C16576" s="32">
        <v>0</v>
      </c>
      <c r="D16576" s="38" t="s">
        <v>996</v>
      </c>
      <c r="E16576" s="38" t="s">
        <v>4275</v>
      </c>
      <c r="F16576" s="58">
        <v>32849</v>
      </c>
      <c r="G16576" s="58">
        <v>-32848</v>
      </c>
      <c r="H16576" s="58">
        <v>1</v>
      </c>
    </row>
    <row r="16577" spans="1:8">
      <c r="A16577" s="32">
        <v>588</v>
      </c>
      <c r="B16577" s="37">
        <v>100000145135</v>
      </c>
      <c r="C16577" s="32">
        <v>0</v>
      </c>
      <c r="D16577" s="38" t="s">
        <v>996</v>
      </c>
      <c r="E16577" s="38" t="s">
        <v>4595</v>
      </c>
      <c r="F16577" s="58">
        <v>32956</v>
      </c>
      <c r="G16577" s="58">
        <v>-32955</v>
      </c>
      <c r="H16577" s="58">
        <v>1</v>
      </c>
    </row>
    <row r="16578" spans="1:8">
      <c r="A16578" s="32">
        <v>589</v>
      </c>
      <c r="B16578" s="37">
        <v>100000145136</v>
      </c>
      <c r="C16578" s="32">
        <v>0</v>
      </c>
      <c r="D16578" s="38" t="s">
        <v>996</v>
      </c>
      <c r="E16578" s="38" t="s">
        <v>4595</v>
      </c>
      <c r="F16578" s="58">
        <v>32956</v>
      </c>
      <c r="G16578" s="58">
        <v>-32955</v>
      </c>
      <c r="H16578" s="58">
        <v>1</v>
      </c>
    </row>
    <row r="16579" spans="1:8">
      <c r="A16579" s="32">
        <v>590</v>
      </c>
      <c r="B16579" s="37">
        <v>100000145137</v>
      </c>
      <c r="C16579" s="32">
        <v>0</v>
      </c>
      <c r="D16579" s="38" t="s">
        <v>996</v>
      </c>
      <c r="E16579" s="38" t="s">
        <v>4595</v>
      </c>
      <c r="F16579" s="58">
        <v>32956</v>
      </c>
      <c r="G16579" s="58">
        <v>-32955</v>
      </c>
      <c r="H16579" s="58">
        <v>1</v>
      </c>
    </row>
    <row r="16580" spans="1:8">
      <c r="A16580" s="32">
        <v>591</v>
      </c>
      <c r="B16580" s="37">
        <v>100000145138</v>
      </c>
      <c r="C16580" s="32">
        <v>0</v>
      </c>
      <c r="D16580" s="38" t="s">
        <v>996</v>
      </c>
      <c r="E16580" s="38" t="s">
        <v>4595</v>
      </c>
      <c r="F16580" s="58">
        <v>32956</v>
      </c>
      <c r="G16580" s="58">
        <v>-32955</v>
      </c>
      <c r="H16580" s="58">
        <v>1</v>
      </c>
    </row>
    <row r="16581" spans="1:8">
      <c r="A16581" s="32">
        <v>592</v>
      </c>
      <c r="B16581" s="37">
        <v>100000145139</v>
      </c>
      <c r="C16581" s="32">
        <v>0</v>
      </c>
      <c r="D16581" s="38" t="s">
        <v>996</v>
      </c>
      <c r="E16581" s="38" t="s">
        <v>4595</v>
      </c>
      <c r="F16581" s="58">
        <v>32956</v>
      </c>
      <c r="G16581" s="58">
        <v>-32955</v>
      </c>
      <c r="H16581" s="58">
        <v>1</v>
      </c>
    </row>
    <row r="16582" spans="1:8">
      <c r="A16582" s="32">
        <v>593</v>
      </c>
      <c r="B16582" s="37">
        <v>100000145140</v>
      </c>
      <c r="C16582" s="32">
        <v>0</v>
      </c>
      <c r="D16582" s="38" t="s">
        <v>996</v>
      </c>
      <c r="E16582" s="38" t="s">
        <v>4595</v>
      </c>
      <c r="F16582" s="58">
        <v>32956</v>
      </c>
      <c r="G16582" s="58">
        <v>-32955</v>
      </c>
      <c r="H16582" s="58">
        <v>1</v>
      </c>
    </row>
    <row r="16583" spans="1:8">
      <c r="A16583" s="32">
        <v>594</v>
      </c>
      <c r="B16583" s="37">
        <v>100000145141</v>
      </c>
      <c r="C16583" s="32">
        <v>0</v>
      </c>
      <c r="D16583" s="38" t="s">
        <v>996</v>
      </c>
      <c r="E16583" s="38" t="s">
        <v>4595</v>
      </c>
      <c r="F16583" s="58">
        <v>32956</v>
      </c>
      <c r="G16583" s="58">
        <v>-32955</v>
      </c>
      <c r="H16583" s="58">
        <v>1</v>
      </c>
    </row>
    <row r="16584" spans="1:8">
      <c r="A16584" s="32">
        <v>595</v>
      </c>
      <c r="B16584" s="37">
        <v>100000145142</v>
      </c>
      <c r="C16584" s="32">
        <v>0</v>
      </c>
      <c r="D16584" s="38" t="s">
        <v>996</v>
      </c>
      <c r="E16584" s="38" t="s">
        <v>4595</v>
      </c>
      <c r="F16584" s="58">
        <v>32956</v>
      </c>
      <c r="G16584" s="58">
        <v>-32955</v>
      </c>
      <c r="H16584" s="58">
        <v>1</v>
      </c>
    </row>
    <row r="16585" spans="1:8">
      <c r="A16585" s="32">
        <v>596</v>
      </c>
      <c r="B16585" s="37">
        <v>100000145143</v>
      </c>
      <c r="C16585" s="32">
        <v>0</v>
      </c>
      <c r="D16585" s="38" t="s">
        <v>996</v>
      </c>
      <c r="E16585" s="38" t="s">
        <v>4595</v>
      </c>
      <c r="F16585" s="58">
        <v>32956</v>
      </c>
      <c r="G16585" s="58">
        <v>-32955</v>
      </c>
      <c r="H16585" s="58">
        <v>1</v>
      </c>
    </row>
    <row r="16586" spans="1:8">
      <c r="A16586" s="32">
        <v>597</v>
      </c>
      <c r="B16586" s="37">
        <v>100000145144</v>
      </c>
      <c r="C16586" s="32">
        <v>0</v>
      </c>
      <c r="D16586" s="38" t="s">
        <v>996</v>
      </c>
      <c r="E16586" s="38" t="s">
        <v>4595</v>
      </c>
      <c r="F16586" s="58">
        <v>32956</v>
      </c>
      <c r="G16586" s="58">
        <v>-32955</v>
      </c>
      <c r="H16586" s="58">
        <v>1</v>
      </c>
    </row>
    <row r="16587" spans="1:8">
      <c r="A16587" s="32">
        <v>598</v>
      </c>
      <c r="B16587" s="37">
        <v>100000145145</v>
      </c>
      <c r="C16587" s="32">
        <v>0</v>
      </c>
      <c r="D16587" s="38" t="s">
        <v>996</v>
      </c>
      <c r="E16587" s="38" t="s">
        <v>4596</v>
      </c>
      <c r="F16587" s="58">
        <v>27571.759999999998</v>
      </c>
      <c r="G16587" s="58">
        <v>-27570.76</v>
      </c>
      <c r="H16587" s="58">
        <v>1</v>
      </c>
    </row>
    <row r="16588" spans="1:8">
      <c r="A16588" s="32">
        <v>599</v>
      </c>
      <c r="B16588" s="37">
        <v>100000145146</v>
      </c>
      <c r="C16588" s="32">
        <v>0</v>
      </c>
      <c r="D16588" s="38" t="s">
        <v>996</v>
      </c>
      <c r="E16588" s="38" t="s">
        <v>4560</v>
      </c>
      <c r="F16588" s="58">
        <v>5000.1099999999997</v>
      </c>
      <c r="G16588" s="58">
        <v>-4999.1099999999997</v>
      </c>
      <c r="H16588" s="58">
        <v>1</v>
      </c>
    </row>
    <row r="16589" spans="1:8">
      <c r="A16589" s="32">
        <v>600</v>
      </c>
      <c r="B16589" s="37">
        <v>100000145147</v>
      </c>
      <c r="C16589" s="32">
        <v>0</v>
      </c>
      <c r="D16589" s="38" t="s">
        <v>996</v>
      </c>
      <c r="E16589" s="38" t="s">
        <v>4560</v>
      </c>
      <c r="F16589" s="58">
        <v>5000.1099999999997</v>
      </c>
      <c r="G16589" s="58">
        <v>-4999.1099999999997</v>
      </c>
      <c r="H16589" s="58">
        <v>1</v>
      </c>
    </row>
    <row r="16590" spans="1:8">
      <c r="A16590" s="32">
        <v>601</v>
      </c>
      <c r="B16590" s="37">
        <v>100000145148</v>
      </c>
      <c r="C16590" s="32">
        <v>0</v>
      </c>
      <c r="D16590" s="38" t="s">
        <v>996</v>
      </c>
      <c r="E16590" s="38" t="s">
        <v>4560</v>
      </c>
      <c r="F16590" s="58">
        <v>5000.1099999999997</v>
      </c>
      <c r="G16590" s="58">
        <v>-4999.1099999999997</v>
      </c>
      <c r="H16590" s="58">
        <v>1</v>
      </c>
    </row>
    <row r="16591" spans="1:8">
      <c r="A16591" s="32">
        <v>602</v>
      </c>
      <c r="B16591" s="37">
        <v>100000145149</v>
      </c>
      <c r="C16591" s="32">
        <v>0</v>
      </c>
      <c r="D16591" s="38" t="s">
        <v>996</v>
      </c>
      <c r="E16591" s="38" t="s">
        <v>4560</v>
      </c>
      <c r="F16591" s="58">
        <v>5000.1099999999997</v>
      </c>
      <c r="G16591" s="58">
        <v>-4999.1099999999997</v>
      </c>
      <c r="H16591" s="58">
        <v>1</v>
      </c>
    </row>
    <row r="16592" spans="1:8">
      <c r="A16592" s="32">
        <v>603</v>
      </c>
      <c r="B16592" s="37">
        <v>100000145150</v>
      </c>
      <c r="C16592" s="32">
        <v>0</v>
      </c>
      <c r="D16592" s="38" t="s">
        <v>996</v>
      </c>
      <c r="E16592" s="38" t="s">
        <v>4560</v>
      </c>
      <c r="F16592" s="58">
        <v>5000.1099999999997</v>
      </c>
      <c r="G16592" s="58">
        <v>-4999.1099999999997</v>
      </c>
      <c r="H16592" s="58">
        <v>1</v>
      </c>
    </row>
    <row r="16593" spans="1:8">
      <c r="A16593" s="32">
        <v>604</v>
      </c>
      <c r="B16593" s="37">
        <v>100000145151</v>
      </c>
      <c r="C16593" s="32">
        <v>0</v>
      </c>
      <c r="D16593" s="38" t="s">
        <v>996</v>
      </c>
      <c r="E16593" s="38" t="s">
        <v>4597</v>
      </c>
      <c r="F16593" s="58">
        <v>39999.81</v>
      </c>
      <c r="G16593" s="58">
        <v>-39998.81</v>
      </c>
      <c r="H16593" s="58">
        <v>1</v>
      </c>
    </row>
    <row r="16594" spans="1:8">
      <c r="A16594" s="32">
        <v>605</v>
      </c>
      <c r="B16594" s="37">
        <v>100000145152</v>
      </c>
      <c r="C16594" s="32">
        <v>0</v>
      </c>
      <c r="D16594" s="38" t="s">
        <v>996</v>
      </c>
      <c r="E16594" s="38" t="s">
        <v>4597</v>
      </c>
      <c r="F16594" s="58">
        <v>39999.81</v>
      </c>
      <c r="G16594" s="58">
        <v>-39998.81</v>
      </c>
      <c r="H16594" s="58">
        <v>1</v>
      </c>
    </row>
    <row r="16595" spans="1:8">
      <c r="A16595" s="32">
        <v>606</v>
      </c>
      <c r="B16595" s="37">
        <v>100000145153</v>
      </c>
      <c r="C16595" s="32">
        <v>0</v>
      </c>
      <c r="D16595" s="38" t="s">
        <v>996</v>
      </c>
      <c r="E16595" s="38" t="s">
        <v>4598</v>
      </c>
      <c r="F16595" s="58">
        <v>8999.77</v>
      </c>
      <c r="G16595" s="58">
        <v>-8998.77</v>
      </c>
      <c r="H16595" s="58">
        <v>1</v>
      </c>
    </row>
    <row r="16596" spans="1:8">
      <c r="A16596" s="32">
        <v>607</v>
      </c>
      <c r="B16596" s="37">
        <v>100000145154</v>
      </c>
      <c r="C16596" s="32">
        <v>0</v>
      </c>
      <c r="D16596" s="38" t="s">
        <v>996</v>
      </c>
      <c r="E16596" s="38" t="s">
        <v>4598</v>
      </c>
      <c r="F16596" s="58">
        <v>8999.77</v>
      </c>
      <c r="G16596" s="58">
        <v>-8998.77</v>
      </c>
      <c r="H16596" s="58">
        <v>1</v>
      </c>
    </row>
    <row r="16597" spans="1:8">
      <c r="A16597" s="32">
        <v>608</v>
      </c>
      <c r="B16597" s="37">
        <v>100000145155</v>
      </c>
      <c r="C16597" s="32">
        <v>0</v>
      </c>
      <c r="D16597" s="38" t="s">
        <v>996</v>
      </c>
      <c r="E16597" s="38" t="s">
        <v>4598</v>
      </c>
      <c r="F16597" s="58">
        <v>8999.77</v>
      </c>
      <c r="G16597" s="58">
        <v>-8998.77</v>
      </c>
      <c r="H16597" s="58">
        <v>1</v>
      </c>
    </row>
    <row r="16598" spans="1:8">
      <c r="A16598" s="32">
        <v>609</v>
      </c>
      <c r="B16598" s="37">
        <v>100000145156</v>
      </c>
      <c r="C16598" s="32">
        <v>0</v>
      </c>
      <c r="D16598" s="38" t="s">
        <v>996</v>
      </c>
      <c r="E16598" s="38" t="s">
        <v>4598</v>
      </c>
      <c r="F16598" s="58">
        <v>8999.77</v>
      </c>
      <c r="G16598" s="58">
        <v>-8998.77</v>
      </c>
      <c r="H16598" s="58">
        <v>1</v>
      </c>
    </row>
    <row r="16599" spans="1:8">
      <c r="A16599" s="32">
        <v>610</v>
      </c>
      <c r="B16599" s="37">
        <v>100000145157</v>
      </c>
      <c r="C16599" s="32">
        <v>0</v>
      </c>
      <c r="D16599" s="38" t="s">
        <v>996</v>
      </c>
      <c r="E16599" s="38" t="s">
        <v>4598</v>
      </c>
      <c r="F16599" s="58">
        <v>8999.77</v>
      </c>
      <c r="G16599" s="58">
        <v>-8998.77</v>
      </c>
      <c r="H16599" s="58">
        <v>1</v>
      </c>
    </row>
    <row r="16600" spans="1:8">
      <c r="A16600" s="32">
        <v>611</v>
      </c>
      <c r="B16600" s="37">
        <v>100000145158</v>
      </c>
      <c r="C16600" s="32">
        <v>0</v>
      </c>
      <c r="D16600" s="38" t="s">
        <v>996</v>
      </c>
      <c r="E16600" s="38" t="s">
        <v>4598</v>
      </c>
      <c r="F16600" s="58">
        <v>8999.77</v>
      </c>
      <c r="G16600" s="58">
        <v>-8998.77</v>
      </c>
      <c r="H16600" s="58">
        <v>1</v>
      </c>
    </row>
    <row r="16601" spans="1:8">
      <c r="A16601" s="32">
        <v>612</v>
      </c>
      <c r="B16601" s="37">
        <v>100000145159</v>
      </c>
      <c r="C16601" s="32">
        <v>0</v>
      </c>
      <c r="D16601" s="38" t="s">
        <v>996</v>
      </c>
      <c r="E16601" s="38" t="s">
        <v>4598</v>
      </c>
      <c r="F16601" s="58">
        <v>8999.77</v>
      </c>
      <c r="G16601" s="58">
        <v>-8998.77</v>
      </c>
      <c r="H16601" s="58">
        <v>1</v>
      </c>
    </row>
    <row r="16602" spans="1:8">
      <c r="A16602" s="32">
        <v>613</v>
      </c>
      <c r="B16602" s="37">
        <v>100000145160</v>
      </c>
      <c r="C16602" s="32">
        <v>0</v>
      </c>
      <c r="D16602" s="38" t="s">
        <v>996</v>
      </c>
      <c r="E16602" s="38" t="s">
        <v>4598</v>
      </c>
      <c r="F16602" s="58">
        <v>8999.77</v>
      </c>
      <c r="G16602" s="58">
        <v>-8998.77</v>
      </c>
      <c r="H16602" s="58">
        <v>1</v>
      </c>
    </row>
    <row r="16603" spans="1:8">
      <c r="A16603" s="32">
        <v>614</v>
      </c>
      <c r="B16603" s="37">
        <v>100000145161</v>
      </c>
      <c r="C16603" s="32">
        <v>0</v>
      </c>
      <c r="D16603" s="38" t="s">
        <v>996</v>
      </c>
      <c r="E16603" s="38" t="s">
        <v>4598</v>
      </c>
      <c r="F16603" s="58">
        <v>8999.77</v>
      </c>
      <c r="G16603" s="58">
        <v>-8998.77</v>
      </c>
      <c r="H16603" s="58">
        <v>1</v>
      </c>
    </row>
    <row r="16604" spans="1:8">
      <c r="A16604" s="32">
        <v>615</v>
      </c>
      <c r="B16604" s="37">
        <v>100000145162</v>
      </c>
      <c r="C16604" s="32">
        <v>0</v>
      </c>
      <c r="D16604" s="38" t="s">
        <v>996</v>
      </c>
      <c r="E16604" s="38" t="s">
        <v>4598</v>
      </c>
      <c r="F16604" s="58">
        <v>8999.77</v>
      </c>
      <c r="G16604" s="58">
        <v>-8998.77</v>
      </c>
      <c r="H16604" s="58">
        <v>1</v>
      </c>
    </row>
    <row r="16605" spans="1:8">
      <c r="A16605" s="32">
        <v>616</v>
      </c>
      <c r="B16605" s="37">
        <v>100000145163</v>
      </c>
      <c r="C16605" s="32">
        <v>0</v>
      </c>
      <c r="D16605" s="38" t="s">
        <v>996</v>
      </c>
      <c r="E16605" s="38" t="s">
        <v>4598</v>
      </c>
      <c r="F16605" s="58">
        <v>8999.77</v>
      </c>
      <c r="G16605" s="58">
        <v>-8998.77</v>
      </c>
      <c r="H16605" s="58">
        <v>1</v>
      </c>
    </row>
    <row r="16606" spans="1:8">
      <c r="A16606" s="32">
        <v>617</v>
      </c>
      <c r="B16606" s="37">
        <v>100000145164</v>
      </c>
      <c r="C16606" s="32">
        <v>0</v>
      </c>
      <c r="D16606" s="38" t="s">
        <v>996</v>
      </c>
      <c r="E16606" s="38" t="s">
        <v>4598</v>
      </c>
      <c r="F16606" s="58">
        <v>8999.77</v>
      </c>
      <c r="G16606" s="58">
        <v>-8998.77</v>
      </c>
      <c r="H16606" s="58">
        <v>1</v>
      </c>
    </row>
    <row r="16607" spans="1:8">
      <c r="A16607" s="32">
        <v>618</v>
      </c>
      <c r="B16607" s="37">
        <v>100000145165</v>
      </c>
      <c r="C16607" s="32">
        <v>0</v>
      </c>
      <c r="D16607" s="38" t="s">
        <v>996</v>
      </c>
      <c r="E16607" s="38" t="s">
        <v>4598</v>
      </c>
      <c r="F16607" s="58">
        <v>8999.77</v>
      </c>
      <c r="G16607" s="58">
        <v>-8998.77</v>
      </c>
      <c r="H16607" s="58">
        <v>1</v>
      </c>
    </row>
    <row r="16608" spans="1:8">
      <c r="A16608" s="32">
        <v>619</v>
      </c>
      <c r="B16608" s="37">
        <v>100000145166</v>
      </c>
      <c r="C16608" s="32">
        <v>0</v>
      </c>
      <c r="D16608" s="38" t="s">
        <v>996</v>
      </c>
      <c r="E16608" s="38" t="s">
        <v>4598</v>
      </c>
      <c r="F16608" s="58">
        <v>8999.77</v>
      </c>
      <c r="G16608" s="58">
        <v>-8998.77</v>
      </c>
      <c r="H16608" s="58">
        <v>1</v>
      </c>
    </row>
    <row r="16609" spans="1:8">
      <c r="A16609" s="32">
        <v>620</v>
      </c>
      <c r="B16609" s="37">
        <v>100000145167</v>
      </c>
      <c r="C16609" s="32">
        <v>0</v>
      </c>
      <c r="D16609" s="38" t="s">
        <v>996</v>
      </c>
      <c r="E16609" s="38" t="s">
        <v>4598</v>
      </c>
      <c r="F16609" s="58">
        <v>8999.77</v>
      </c>
      <c r="G16609" s="58">
        <v>-8998.77</v>
      </c>
      <c r="H16609" s="58">
        <v>1</v>
      </c>
    </row>
    <row r="16610" spans="1:8">
      <c r="A16610" s="32">
        <v>621</v>
      </c>
      <c r="B16610" s="37">
        <v>100000145168</v>
      </c>
      <c r="C16610" s="32">
        <v>0</v>
      </c>
      <c r="D16610" s="38" t="s">
        <v>996</v>
      </c>
      <c r="E16610" s="38" t="s">
        <v>4598</v>
      </c>
      <c r="F16610" s="58">
        <v>8999.77</v>
      </c>
      <c r="G16610" s="58">
        <v>-8998.77</v>
      </c>
      <c r="H16610" s="58">
        <v>1</v>
      </c>
    </row>
    <row r="16611" spans="1:8">
      <c r="A16611" s="32">
        <v>622</v>
      </c>
      <c r="B16611" s="37">
        <v>100000145169</v>
      </c>
      <c r="C16611" s="32">
        <v>0</v>
      </c>
      <c r="D16611" s="38" t="s">
        <v>996</v>
      </c>
      <c r="E16611" s="38" t="s">
        <v>4598</v>
      </c>
      <c r="F16611" s="58">
        <v>8999.77</v>
      </c>
      <c r="G16611" s="58">
        <v>-8998.77</v>
      </c>
      <c r="H16611" s="58">
        <v>1</v>
      </c>
    </row>
    <row r="16612" spans="1:8">
      <c r="A16612" s="32">
        <v>623</v>
      </c>
      <c r="B16612" s="37">
        <v>100000145170</v>
      </c>
      <c r="C16612" s="32">
        <v>0</v>
      </c>
      <c r="D16612" s="38" t="s">
        <v>996</v>
      </c>
      <c r="E16612" s="38" t="s">
        <v>4598</v>
      </c>
      <c r="F16612" s="58">
        <v>8999.77</v>
      </c>
      <c r="G16612" s="58">
        <v>-8998.77</v>
      </c>
      <c r="H16612" s="58">
        <v>1</v>
      </c>
    </row>
    <row r="16613" spans="1:8">
      <c r="A16613" s="32">
        <v>624</v>
      </c>
      <c r="B16613" s="37">
        <v>100000145171</v>
      </c>
      <c r="C16613" s="32">
        <v>0</v>
      </c>
      <c r="D16613" s="38" t="s">
        <v>996</v>
      </c>
      <c r="E16613" s="38" t="s">
        <v>4598</v>
      </c>
      <c r="F16613" s="58">
        <v>8999.77</v>
      </c>
      <c r="G16613" s="58">
        <v>-8998.77</v>
      </c>
      <c r="H16613" s="58">
        <v>1</v>
      </c>
    </row>
    <row r="16614" spans="1:8">
      <c r="A16614" s="32">
        <v>625</v>
      </c>
      <c r="B16614" s="37">
        <v>100000145172</v>
      </c>
      <c r="C16614" s="32">
        <v>0</v>
      </c>
      <c r="D16614" s="38" t="s">
        <v>996</v>
      </c>
      <c r="E16614" s="38" t="s">
        <v>4598</v>
      </c>
      <c r="F16614" s="58">
        <v>8999.77</v>
      </c>
      <c r="G16614" s="58">
        <v>-8998.77</v>
      </c>
      <c r="H16614" s="58">
        <v>1</v>
      </c>
    </row>
    <row r="16615" spans="1:8">
      <c r="A16615" s="32">
        <v>626</v>
      </c>
      <c r="B16615" s="37">
        <v>100000145173</v>
      </c>
      <c r="C16615" s="32">
        <v>0</v>
      </c>
      <c r="D16615" s="38" t="s">
        <v>996</v>
      </c>
      <c r="E16615" s="38" t="s">
        <v>4598</v>
      </c>
      <c r="F16615" s="58">
        <v>8999.77</v>
      </c>
      <c r="G16615" s="58">
        <v>-8998.77</v>
      </c>
      <c r="H16615" s="58">
        <v>1</v>
      </c>
    </row>
    <row r="16616" spans="1:8">
      <c r="A16616" s="32">
        <v>627</v>
      </c>
      <c r="B16616" s="37">
        <v>100000145174</v>
      </c>
      <c r="C16616" s="32">
        <v>0</v>
      </c>
      <c r="D16616" s="38" t="s">
        <v>996</v>
      </c>
      <c r="E16616" s="38" t="s">
        <v>4598</v>
      </c>
      <c r="F16616" s="58">
        <v>8999.77</v>
      </c>
      <c r="G16616" s="58">
        <v>-8998.77</v>
      </c>
      <c r="H16616" s="58">
        <v>1</v>
      </c>
    </row>
    <row r="16617" spans="1:8">
      <c r="A16617" s="32">
        <v>628</v>
      </c>
      <c r="B16617" s="37">
        <v>100000145175</v>
      </c>
      <c r="C16617" s="32">
        <v>0</v>
      </c>
      <c r="D16617" s="38" t="s">
        <v>996</v>
      </c>
      <c r="E16617" s="38" t="s">
        <v>4598</v>
      </c>
      <c r="F16617" s="58">
        <v>8999.77</v>
      </c>
      <c r="G16617" s="58">
        <v>-8998.77</v>
      </c>
      <c r="H16617" s="58">
        <v>1</v>
      </c>
    </row>
    <row r="16618" spans="1:8">
      <c r="A16618" s="32">
        <v>629</v>
      </c>
      <c r="B16618" s="37">
        <v>100000145176</v>
      </c>
      <c r="C16618" s="32">
        <v>0</v>
      </c>
      <c r="D16618" s="38" t="s">
        <v>996</v>
      </c>
      <c r="E16618" s="38" t="s">
        <v>4598</v>
      </c>
      <c r="F16618" s="58">
        <v>8999.77</v>
      </c>
      <c r="G16618" s="58">
        <v>-8998.77</v>
      </c>
      <c r="H16618" s="58">
        <v>1</v>
      </c>
    </row>
    <row r="16619" spans="1:8">
      <c r="A16619" s="32">
        <v>630</v>
      </c>
      <c r="B16619" s="37">
        <v>100000145177</v>
      </c>
      <c r="C16619" s="32">
        <v>0</v>
      </c>
      <c r="D16619" s="38" t="s">
        <v>996</v>
      </c>
      <c r="E16619" s="38" t="s">
        <v>4598</v>
      </c>
      <c r="F16619" s="58">
        <v>8999.77</v>
      </c>
      <c r="G16619" s="58">
        <v>-8998.77</v>
      </c>
      <c r="H16619" s="58">
        <v>1</v>
      </c>
    </row>
    <row r="16620" spans="1:8">
      <c r="A16620" s="32">
        <v>631</v>
      </c>
      <c r="B16620" s="37">
        <v>100000145178</v>
      </c>
      <c r="C16620" s="32">
        <v>0</v>
      </c>
      <c r="D16620" s="38" t="s">
        <v>996</v>
      </c>
      <c r="E16620" s="38" t="s">
        <v>4598</v>
      </c>
      <c r="F16620" s="58">
        <v>8999.77</v>
      </c>
      <c r="G16620" s="58">
        <v>-8998.77</v>
      </c>
      <c r="H16620" s="58">
        <v>1</v>
      </c>
    </row>
    <row r="16621" spans="1:8">
      <c r="A16621" s="32">
        <v>632</v>
      </c>
      <c r="B16621" s="37">
        <v>100000145179</v>
      </c>
      <c r="C16621" s="32">
        <v>0</v>
      </c>
      <c r="D16621" s="38" t="s">
        <v>996</v>
      </c>
      <c r="E16621" s="38" t="s">
        <v>4598</v>
      </c>
      <c r="F16621" s="58">
        <v>8999.77</v>
      </c>
      <c r="G16621" s="58">
        <v>-8998.77</v>
      </c>
      <c r="H16621" s="58">
        <v>1</v>
      </c>
    </row>
    <row r="16622" spans="1:8">
      <c r="A16622" s="32">
        <v>633</v>
      </c>
      <c r="B16622" s="37">
        <v>100000145180</v>
      </c>
      <c r="C16622" s="32">
        <v>0</v>
      </c>
      <c r="D16622" s="38" t="s">
        <v>996</v>
      </c>
      <c r="E16622" s="38" t="s">
        <v>4598</v>
      </c>
      <c r="F16622" s="58">
        <v>8999.77</v>
      </c>
      <c r="G16622" s="58">
        <v>-8998.77</v>
      </c>
      <c r="H16622" s="58">
        <v>1</v>
      </c>
    </row>
    <row r="16623" spans="1:8">
      <c r="A16623" s="32">
        <v>634</v>
      </c>
      <c r="B16623" s="37">
        <v>100000145181</v>
      </c>
      <c r="C16623" s="32">
        <v>0</v>
      </c>
      <c r="D16623" s="38" t="s">
        <v>996</v>
      </c>
      <c r="E16623" s="38" t="s">
        <v>4598</v>
      </c>
      <c r="F16623" s="58">
        <v>8999.77</v>
      </c>
      <c r="G16623" s="58">
        <v>-8998.77</v>
      </c>
      <c r="H16623" s="58">
        <v>1</v>
      </c>
    </row>
    <row r="16624" spans="1:8">
      <c r="A16624" s="32">
        <v>635</v>
      </c>
      <c r="B16624" s="37">
        <v>100000145182</v>
      </c>
      <c r="C16624" s="32">
        <v>0</v>
      </c>
      <c r="D16624" s="38" t="s">
        <v>996</v>
      </c>
      <c r="E16624" s="38" t="s">
        <v>4564</v>
      </c>
      <c r="F16624" s="58">
        <v>13999.88</v>
      </c>
      <c r="G16624" s="58">
        <v>-13998.88</v>
      </c>
      <c r="H16624" s="58">
        <v>1</v>
      </c>
    </row>
    <row r="16625" spans="1:8">
      <c r="A16625" s="32">
        <v>636</v>
      </c>
      <c r="B16625" s="37">
        <v>100000145183</v>
      </c>
      <c r="C16625" s="32">
        <v>0</v>
      </c>
      <c r="D16625" s="38" t="s">
        <v>996</v>
      </c>
      <c r="E16625" s="38" t="s">
        <v>4599</v>
      </c>
      <c r="F16625" s="58">
        <v>5999.49</v>
      </c>
      <c r="G16625" s="58">
        <v>-5998.49</v>
      </c>
      <c r="H16625" s="58">
        <v>1</v>
      </c>
    </row>
    <row r="16626" spans="1:8">
      <c r="A16626" s="32">
        <v>637</v>
      </c>
      <c r="B16626" s="37">
        <v>100000145184</v>
      </c>
      <c r="C16626" s="32">
        <v>0</v>
      </c>
      <c r="D16626" s="38" t="s">
        <v>996</v>
      </c>
      <c r="E16626" s="38" t="s">
        <v>4599</v>
      </c>
      <c r="F16626" s="58">
        <v>5999.49</v>
      </c>
      <c r="G16626" s="58">
        <v>-5998.49</v>
      </c>
      <c r="H16626" s="58">
        <v>1</v>
      </c>
    </row>
    <row r="16627" spans="1:8">
      <c r="A16627" s="32">
        <v>638</v>
      </c>
      <c r="B16627" s="37">
        <v>100000145185</v>
      </c>
      <c r="C16627" s="32">
        <v>0</v>
      </c>
      <c r="D16627" s="38" t="s">
        <v>996</v>
      </c>
      <c r="E16627" s="38" t="s">
        <v>4599</v>
      </c>
      <c r="F16627" s="58">
        <v>5999.49</v>
      </c>
      <c r="G16627" s="58">
        <v>-5998.49</v>
      </c>
      <c r="H16627" s="58">
        <v>1</v>
      </c>
    </row>
    <row r="16628" spans="1:8">
      <c r="A16628" s="32">
        <v>639</v>
      </c>
      <c r="B16628" s="37">
        <v>100000145186</v>
      </c>
      <c r="C16628" s="32">
        <v>0</v>
      </c>
      <c r="D16628" s="38" t="s">
        <v>996</v>
      </c>
      <c r="E16628" s="38" t="s">
        <v>4599</v>
      </c>
      <c r="F16628" s="58">
        <v>5999.49</v>
      </c>
      <c r="G16628" s="58">
        <v>-5998.49</v>
      </c>
      <c r="H16628" s="58">
        <v>1</v>
      </c>
    </row>
    <row r="16629" spans="1:8">
      <c r="A16629" s="32">
        <v>640</v>
      </c>
      <c r="B16629" s="37">
        <v>100000145187</v>
      </c>
      <c r="C16629" s="32">
        <v>0</v>
      </c>
      <c r="D16629" s="38" t="s">
        <v>996</v>
      </c>
      <c r="E16629" s="38" t="s">
        <v>4599</v>
      </c>
      <c r="F16629" s="58">
        <v>5999.49</v>
      </c>
      <c r="G16629" s="58">
        <v>-5998.49</v>
      </c>
      <c r="H16629" s="58">
        <v>1</v>
      </c>
    </row>
    <row r="16630" spans="1:8">
      <c r="A16630" s="32">
        <v>641</v>
      </c>
      <c r="B16630" s="37">
        <v>100000145188</v>
      </c>
      <c r="C16630" s="32">
        <v>0</v>
      </c>
      <c r="D16630" s="38" t="s">
        <v>996</v>
      </c>
      <c r="E16630" s="38" t="s">
        <v>4599</v>
      </c>
      <c r="F16630" s="58">
        <v>5999.49</v>
      </c>
      <c r="G16630" s="58">
        <v>-5998.49</v>
      </c>
      <c r="H16630" s="58">
        <v>1</v>
      </c>
    </row>
    <row r="16631" spans="1:8">
      <c r="A16631" s="32">
        <v>642</v>
      </c>
      <c r="B16631" s="37">
        <v>100000145189</v>
      </c>
      <c r="C16631" s="32">
        <v>0</v>
      </c>
      <c r="D16631" s="38" t="s">
        <v>996</v>
      </c>
      <c r="E16631" s="38" t="s">
        <v>4599</v>
      </c>
      <c r="F16631" s="58">
        <v>5999.49</v>
      </c>
      <c r="G16631" s="58">
        <v>-5998.49</v>
      </c>
      <c r="H16631" s="58">
        <v>1</v>
      </c>
    </row>
    <row r="16632" spans="1:8">
      <c r="A16632" s="32">
        <v>643</v>
      </c>
      <c r="B16632" s="37">
        <v>100000145190</v>
      </c>
      <c r="C16632" s="32">
        <v>0</v>
      </c>
      <c r="D16632" s="38" t="s">
        <v>996</v>
      </c>
      <c r="E16632" s="38" t="s">
        <v>4599</v>
      </c>
      <c r="F16632" s="58">
        <v>5999.49</v>
      </c>
      <c r="G16632" s="58">
        <v>-5998.49</v>
      </c>
      <c r="H16632" s="58">
        <v>1</v>
      </c>
    </row>
    <row r="16633" spans="1:8">
      <c r="A16633" s="32">
        <v>644</v>
      </c>
      <c r="B16633" s="37">
        <v>100000145191</v>
      </c>
      <c r="C16633" s="32">
        <v>0</v>
      </c>
      <c r="D16633" s="38" t="s">
        <v>996</v>
      </c>
      <c r="E16633" s="38" t="s">
        <v>4599</v>
      </c>
      <c r="F16633" s="58">
        <v>5999.49</v>
      </c>
      <c r="G16633" s="58">
        <v>-5998.49</v>
      </c>
      <c r="H16633" s="58">
        <v>1</v>
      </c>
    </row>
    <row r="16634" spans="1:8">
      <c r="A16634" s="32">
        <v>645</v>
      </c>
      <c r="B16634" s="37">
        <v>100000145192</v>
      </c>
      <c r="C16634" s="32">
        <v>0</v>
      </c>
      <c r="D16634" s="38" t="s">
        <v>996</v>
      </c>
      <c r="E16634" s="38" t="s">
        <v>4599</v>
      </c>
      <c r="F16634" s="58">
        <v>5999.49</v>
      </c>
      <c r="G16634" s="58">
        <v>-5998.49</v>
      </c>
      <c r="H16634" s="58">
        <v>1</v>
      </c>
    </row>
    <row r="16635" spans="1:8">
      <c r="A16635" s="32">
        <v>646</v>
      </c>
      <c r="B16635" s="37">
        <v>100000145193</v>
      </c>
      <c r="C16635" s="32">
        <v>0</v>
      </c>
      <c r="D16635" s="38" t="s">
        <v>996</v>
      </c>
      <c r="E16635" s="38" t="s">
        <v>4599</v>
      </c>
      <c r="F16635" s="58">
        <v>5999.49</v>
      </c>
      <c r="G16635" s="58">
        <v>-5998.49</v>
      </c>
      <c r="H16635" s="58">
        <v>1</v>
      </c>
    </row>
    <row r="16636" spans="1:8">
      <c r="A16636" s="32">
        <v>647</v>
      </c>
      <c r="B16636" s="37">
        <v>100000145194</v>
      </c>
      <c r="C16636" s="32">
        <v>0</v>
      </c>
      <c r="D16636" s="38" t="s">
        <v>996</v>
      </c>
      <c r="E16636" s="38" t="s">
        <v>4599</v>
      </c>
      <c r="F16636" s="58">
        <v>5999.49</v>
      </c>
      <c r="G16636" s="58">
        <v>-5998.49</v>
      </c>
      <c r="H16636" s="58">
        <v>1</v>
      </c>
    </row>
    <row r="16637" spans="1:8">
      <c r="A16637" s="32">
        <v>648</v>
      </c>
      <c r="B16637" s="37">
        <v>100000145195</v>
      </c>
      <c r="C16637" s="32">
        <v>0</v>
      </c>
      <c r="D16637" s="38" t="s">
        <v>996</v>
      </c>
      <c r="E16637" s="38" t="s">
        <v>4599</v>
      </c>
      <c r="F16637" s="58">
        <v>5999.49</v>
      </c>
      <c r="G16637" s="58">
        <v>-5998.49</v>
      </c>
      <c r="H16637" s="58">
        <v>1</v>
      </c>
    </row>
    <row r="16638" spans="1:8">
      <c r="A16638" s="32">
        <v>649</v>
      </c>
      <c r="B16638" s="37">
        <v>100000145196</v>
      </c>
      <c r="C16638" s="32">
        <v>0</v>
      </c>
      <c r="D16638" s="38" t="s">
        <v>996</v>
      </c>
      <c r="E16638" s="38" t="s">
        <v>4599</v>
      </c>
      <c r="F16638" s="58">
        <v>5999.49</v>
      </c>
      <c r="G16638" s="58">
        <v>-5998.49</v>
      </c>
      <c r="H16638" s="58">
        <v>1</v>
      </c>
    </row>
    <row r="16639" spans="1:8">
      <c r="A16639" s="32">
        <v>650</v>
      </c>
      <c r="B16639" s="37">
        <v>100000145197</v>
      </c>
      <c r="C16639" s="32">
        <v>0</v>
      </c>
      <c r="D16639" s="38" t="s">
        <v>996</v>
      </c>
      <c r="E16639" s="38" t="s">
        <v>4599</v>
      </c>
      <c r="F16639" s="58">
        <v>5999.49</v>
      </c>
      <c r="G16639" s="58">
        <v>-5998.49</v>
      </c>
      <c r="H16639" s="58">
        <v>1</v>
      </c>
    </row>
    <row r="16640" spans="1:8">
      <c r="A16640" s="32">
        <v>651</v>
      </c>
      <c r="B16640" s="37">
        <v>100000145198</v>
      </c>
      <c r="C16640" s="32">
        <v>0</v>
      </c>
      <c r="D16640" s="38" t="s">
        <v>996</v>
      </c>
      <c r="E16640" s="38" t="s">
        <v>4599</v>
      </c>
      <c r="F16640" s="58">
        <v>5999.49</v>
      </c>
      <c r="G16640" s="58">
        <v>-5998.49</v>
      </c>
      <c r="H16640" s="58">
        <v>1</v>
      </c>
    </row>
    <row r="16641" spans="1:8">
      <c r="A16641" s="32">
        <v>652</v>
      </c>
      <c r="B16641" s="37">
        <v>100000145199</v>
      </c>
      <c r="C16641" s="32">
        <v>0</v>
      </c>
      <c r="D16641" s="38" t="s">
        <v>996</v>
      </c>
      <c r="E16641" s="38" t="s">
        <v>4599</v>
      </c>
      <c r="F16641" s="58">
        <v>5999.49</v>
      </c>
      <c r="G16641" s="58">
        <v>-5998.49</v>
      </c>
      <c r="H16641" s="58">
        <v>1</v>
      </c>
    </row>
    <row r="16642" spans="1:8">
      <c r="A16642" s="32">
        <v>653</v>
      </c>
      <c r="B16642" s="37">
        <v>100000145200</v>
      </c>
      <c r="C16642" s="32">
        <v>0</v>
      </c>
      <c r="D16642" s="38" t="s">
        <v>996</v>
      </c>
      <c r="E16642" s="38" t="s">
        <v>4599</v>
      </c>
      <c r="F16642" s="58">
        <v>5999.49</v>
      </c>
      <c r="G16642" s="58">
        <v>-5998.49</v>
      </c>
      <c r="H16642" s="58">
        <v>1</v>
      </c>
    </row>
    <row r="16643" spans="1:8">
      <c r="A16643" s="32">
        <v>654</v>
      </c>
      <c r="B16643" s="37">
        <v>100000145201</v>
      </c>
      <c r="C16643" s="32">
        <v>0</v>
      </c>
      <c r="D16643" s="38" t="s">
        <v>996</v>
      </c>
      <c r="E16643" s="38" t="s">
        <v>4599</v>
      </c>
      <c r="F16643" s="58">
        <v>5999.49</v>
      </c>
      <c r="G16643" s="58">
        <v>-5998.49</v>
      </c>
      <c r="H16643" s="58">
        <v>1</v>
      </c>
    </row>
    <row r="16644" spans="1:8">
      <c r="A16644" s="32">
        <v>655</v>
      </c>
      <c r="B16644" s="37">
        <v>100000145202</v>
      </c>
      <c r="C16644" s="32">
        <v>0</v>
      </c>
      <c r="D16644" s="38" t="s">
        <v>996</v>
      </c>
      <c r="E16644" s="38" t="s">
        <v>4599</v>
      </c>
      <c r="F16644" s="58">
        <v>5999.49</v>
      </c>
      <c r="G16644" s="58">
        <v>-5998.49</v>
      </c>
      <c r="H16644" s="58">
        <v>1</v>
      </c>
    </row>
    <row r="16645" spans="1:8">
      <c r="A16645" s="32">
        <v>656</v>
      </c>
      <c r="B16645" s="37">
        <v>100000145203</v>
      </c>
      <c r="C16645" s="32">
        <v>0</v>
      </c>
      <c r="D16645" s="38" t="s">
        <v>996</v>
      </c>
      <c r="E16645" s="38" t="s">
        <v>4599</v>
      </c>
      <c r="F16645" s="58">
        <v>5999.49</v>
      </c>
      <c r="G16645" s="58">
        <v>-5998.49</v>
      </c>
      <c r="H16645" s="58">
        <v>1</v>
      </c>
    </row>
    <row r="16646" spans="1:8">
      <c r="A16646" s="32">
        <v>657</v>
      </c>
      <c r="B16646" s="37">
        <v>100000145204</v>
      </c>
      <c r="C16646" s="32">
        <v>0</v>
      </c>
      <c r="D16646" s="38" t="s">
        <v>996</v>
      </c>
      <c r="E16646" s="38" t="s">
        <v>4599</v>
      </c>
      <c r="F16646" s="58">
        <v>5999.49</v>
      </c>
      <c r="G16646" s="58">
        <v>-5998.49</v>
      </c>
      <c r="H16646" s="58">
        <v>1</v>
      </c>
    </row>
    <row r="16647" spans="1:8">
      <c r="A16647" s="32">
        <v>658</v>
      </c>
      <c r="B16647" s="37">
        <v>100000145205</v>
      </c>
      <c r="C16647" s="32">
        <v>0</v>
      </c>
      <c r="D16647" s="38" t="s">
        <v>996</v>
      </c>
      <c r="E16647" s="38" t="s">
        <v>4599</v>
      </c>
      <c r="F16647" s="58">
        <v>5999.49</v>
      </c>
      <c r="G16647" s="58">
        <v>-5998.49</v>
      </c>
      <c r="H16647" s="58">
        <v>1</v>
      </c>
    </row>
    <row r="16648" spans="1:8">
      <c r="A16648" s="32">
        <v>659</v>
      </c>
      <c r="B16648" s="37">
        <v>100000145206</v>
      </c>
      <c r="C16648" s="32">
        <v>0</v>
      </c>
      <c r="D16648" s="38" t="s">
        <v>996</v>
      </c>
      <c r="E16648" s="38" t="s">
        <v>4599</v>
      </c>
      <c r="F16648" s="58">
        <v>5999.49</v>
      </c>
      <c r="G16648" s="58">
        <v>-5998.49</v>
      </c>
      <c r="H16648" s="58">
        <v>1</v>
      </c>
    </row>
    <row r="16649" spans="1:8">
      <c r="A16649" s="32">
        <v>660</v>
      </c>
      <c r="B16649" s="37">
        <v>100000145207</v>
      </c>
      <c r="C16649" s="32">
        <v>0</v>
      </c>
      <c r="D16649" s="38" t="s">
        <v>996</v>
      </c>
      <c r="E16649" s="38" t="s">
        <v>4599</v>
      </c>
      <c r="F16649" s="58">
        <v>5999.49</v>
      </c>
      <c r="G16649" s="58">
        <v>-5998.49</v>
      </c>
      <c r="H16649" s="58">
        <v>1</v>
      </c>
    </row>
    <row r="16650" spans="1:8">
      <c r="A16650" s="32">
        <v>661</v>
      </c>
      <c r="B16650" s="37">
        <v>100000145208</v>
      </c>
      <c r="C16650" s="32">
        <v>0</v>
      </c>
      <c r="D16650" s="38" t="s">
        <v>996</v>
      </c>
      <c r="E16650" s="38" t="s">
        <v>4599</v>
      </c>
      <c r="F16650" s="58">
        <v>5999.49</v>
      </c>
      <c r="G16650" s="58">
        <v>-5998.49</v>
      </c>
      <c r="H16650" s="58">
        <v>1</v>
      </c>
    </row>
    <row r="16651" spans="1:8">
      <c r="A16651" s="32">
        <v>662</v>
      </c>
      <c r="B16651" s="37">
        <v>100000145209</v>
      </c>
      <c r="C16651" s="32">
        <v>0</v>
      </c>
      <c r="D16651" s="38" t="s">
        <v>996</v>
      </c>
      <c r="E16651" s="38" t="s">
        <v>4599</v>
      </c>
      <c r="F16651" s="58">
        <v>5999.49</v>
      </c>
      <c r="G16651" s="58">
        <v>-5998.49</v>
      </c>
      <c r="H16651" s="58">
        <v>1</v>
      </c>
    </row>
    <row r="16652" spans="1:8">
      <c r="A16652" s="32">
        <v>663</v>
      </c>
      <c r="B16652" s="37">
        <v>100000145210</v>
      </c>
      <c r="C16652" s="32">
        <v>0</v>
      </c>
      <c r="D16652" s="38" t="s">
        <v>996</v>
      </c>
      <c r="E16652" s="38" t="s">
        <v>4599</v>
      </c>
      <c r="F16652" s="58">
        <v>5999.49</v>
      </c>
      <c r="G16652" s="58">
        <v>-5998.49</v>
      </c>
      <c r="H16652" s="58">
        <v>1</v>
      </c>
    </row>
    <row r="16653" spans="1:8">
      <c r="A16653" s="32">
        <v>664</v>
      </c>
      <c r="B16653" s="37">
        <v>100000145211</v>
      </c>
      <c r="C16653" s="32">
        <v>0</v>
      </c>
      <c r="D16653" s="38" t="s">
        <v>996</v>
      </c>
      <c r="E16653" s="38" t="s">
        <v>4599</v>
      </c>
      <c r="F16653" s="58">
        <v>5999.49</v>
      </c>
      <c r="G16653" s="58">
        <v>-5998.49</v>
      </c>
      <c r="H16653" s="58">
        <v>1</v>
      </c>
    </row>
    <row r="16654" spans="1:8">
      <c r="A16654" s="32">
        <v>665</v>
      </c>
      <c r="B16654" s="37">
        <v>100000145212</v>
      </c>
      <c r="C16654" s="32">
        <v>0</v>
      </c>
      <c r="D16654" s="38" t="s">
        <v>996</v>
      </c>
      <c r="E16654" s="38" t="s">
        <v>4599</v>
      </c>
      <c r="F16654" s="58">
        <v>5999.49</v>
      </c>
      <c r="G16654" s="58">
        <v>-5998.49</v>
      </c>
      <c r="H16654" s="58">
        <v>1</v>
      </c>
    </row>
    <row r="16655" spans="1:8">
      <c r="A16655" s="32">
        <v>666</v>
      </c>
      <c r="B16655" s="37">
        <v>100000145213</v>
      </c>
      <c r="C16655" s="32">
        <v>0</v>
      </c>
      <c r="D16655" s="38" t="s">
        <v>996</v>
      </c>
      <c r="E16655" s="38" t="s">
        <v>4599</v>
      </c>
      <c r="F16655" s="58">
        <v>5999.49</v>
      </c>
      <c r="G16655" s="58">
        <v>-5998.49</v>
      </c>
      <c r="H16655" s="58">
        <v>1</v>
      </c>
    </row>
    <row r="16656" spans="1:8">
      <c r="A16656" s="32">
        <v>667</v>
      </c>
      <c r="B16656" s="37">
        <v>100000145214</v>
      </c>
      <c r="C16656" s="32">
        <v>0</v>
      </c>
      <c r="D16656" s="38" t="s">
        <v>996</v>
      </c>
      <c r="E16656" s="38" t="s">
        <v>4599</v>
      </c>
      <c r="F16656" s="58">
        <v>5999.49</v>
      </c>
      <c r="G16656" s="58">
        <v>-5998.49</v>
      </c>
      <c r="H16656" s="58">
        <v>1</v>
      </c>
    </row>
    <row r="16657" spans="1:8">
      <c r="A16657" s="32">
        <v>668</v>
      </c>
      <c r="B16657" s="37">
        <v>100000145215</v>
      </c>
      <c r="C16657" s="32">
        <v>0</v>
      </c>
      <c r="D16657" s="38" t="s">
        <v>996</v>
      </c>
      <c r="E16657" s="38" t="s">
        <v>4599</v>
      </c>
      <c r="F16657" s="58">
        <v>5999.49</v>
      </c>
      <c r="G16657" s="58">
        <v>-5998.49</v>
      </c>
      <c r="H16657" s="58">
        <v>1</v>
      </c>
    </row>
    <row r="16658" spans="1:8">
      <c r="A16658" s="32">
        <v>669</v>
      </c>
      <c r="B16658" s="37">
        <v>100000145216</v>
      </c>
      <c r="C16658" s="32">
        <v>0</v>
      </c>
      <c r="D16658" s="38" t="s">
        <v>996</v>
      </c>
      <c r="E16658" s="38" t="s">
        <v>4599</v>
      </c>
      <c r="F16658" s="58">
        <v>5999.49</v>
      </c>
      <c r="G16658" s="58">
        <v>-5998.49</v>
      </c>
      <c r="H16658" s="58">
        <v>1</v>
      </c>
    </row>
    <row r="16659" spans="1:8">
      <c r="A16659" s="32">
        <v>670</v>
      </c>
      <c r="B16659" s="37">
        <v>100000145217</v>
      </c>
      <c r="C16659" s="32">
        <v>0</v>
      </c>
      <c r="D16659" s="38" t="s">
        <v>996</v>
      </c>
      <c r="E16659" s="38" t="s">
        <v>4600</v>
      </c>
      <c r="F16659" s="58">
        <v>8481.89</v>
      </c>
      <c r="G16659" s="58">
        <v>-8480.89</v>
      </c>
      <c r="H16659" s="58">
        <v>1</v>
      </c>
    </row>
    <row r="16660" spans="1:8">
      <c r="A16660" s="32">
        <v>671</v>
      </c>
      <c r="B16660" s="37">
        <v>100000145218</v>
      </c>
      <c r="C16660" s="32">
        <v>0</v>
      </c>
      <c r="D16660" s="38" t="s">
        <v>996</v>
      </c>
      <c r="E16660" s="38" t="s">
        <v>4601</v>
      </c>
      <c r="F16660" s="58">
        <v>17999.54</v>
      </c>
      <c r="G16660" s="58">
        <v>-17998.54</v>
      </c>
      <c r="H16660" s="58">
        <v>1</v>
      </c>
    </row>
    <row r="16661" spans="1:8">
      <c r="A16661" s="32">
        <v>672</v>
      </c>
      <c r="B16661" s="37">
        <v>100000145219</v>
      </c>
      <c r="C16661" s="32">
        <v>0</v>
      </c>
      <c r="D16661" s="38" t="s">
        <v>996</v>
      </c>
      <c r="E16661" s="38" t="s">
        <v>4601</v>
      </c>
      <c r="F16661" s="58">
        <v>17999.54</v>
      </c>
      <c r="G16661" s="58">
        <v>-17998.54</v>
      </c>
      <c r="H16661" s="58">
        <v>1</v>
      </c>
    </row>
    <row r="16662" spans="1:8">
      <c r="A16662" s="32">
        <v>673</v>
      </c>
      <c r="B16662" s="37">
        <v>100000145220</v>
      </c>
      <c r="C16662" s="32">
        <v>0</v>
      </c>
      <c r="D16662" s="38" t="s">
        <v>996</v>
      </c>
      <c r="E16662" s="38" t="s">
        <v>4601</v>
      </c>
      <c r="F16662" s="58">
        <v>17999.54</v>
      </c>
      <c r="G16662" s="58">
        <v>-17998.54</v>
      </c>
      <c r="H16662" s="58">
        <v>1</v>
      </c>
    </row>
    <row r="16663" spans="1:8">
      <c r="A16663" s="32">
        <v>674</v>
      </c>
      <c r="B16663" s="37">
        <v>100000145602</v>
      </c>
      <c r="C16663" s="32">
        <v>0</v>
      </c>
      <c r="D16663" s="38" t="s">
        <v>3308</v>
      </c>
      <c r="E16663" s="38" t="s">
        <v>4602</v>
      </c>
      <c r="F16663" s="58">
        <v>102800</v>
      </c>
      <c r="G16663" s="58">
        <v>-102799</v>
      </c>
      <c r="H16663" s="58">
        <v>1</v>
      </c>
    </row>
    <row r="16664" spans="1:8">
      <c r="A16664" s="32">
        <v>675</v>
      </c>
      <c r="B16664" s="37">
        <v>100000145603</v>
      </c>
      <c r="C16664" s="32">
        <v>0</v>
      </c>
      <c r="D16664" s="38" t="s">
        <v>3308</v>
      </c>
      <c r="E16664" s="38" t="s">
        <v>4603</v>
      </c>
      <c r="F16664" s="58">
        <v>480800</v>
      </c>
      <c r="G16664" s="58">
        <v>-480799</v>
      </c>
      <c r="H16664" s="58">
        <v>1</v>
      </c>
    </row>
    <row r="16665" spans="1:8">
      <c r="A16665" s="32">
        <v>676</v>
      </c>
      <c r="B16665" s="37">
        <v>100000145604</v>
      </c>
      <c r="C16665" s="32">
        <v>0</v>
      </c>
      <c r="D16665" s="38" t="s">
        <v>3308</v>
      </c>
      <c r="E16665" s="38" t="s">
        <v>4604</v>
      </c>
      <c r="F16665" s="58">
        <v>29600</v>
      </c>
      <c r="G16665" s="58">
        <v>-29599</v>
      </c>
      <c r="H16665" s="58">
        <v>1</v>
      </c>
    </row>
    <row r="16666" spans="1:8">
      <c r="A16666" s="32">
        <v>677</v>
      </c>
      <c r="B16666" s="37">
        <v>100000145605</v>
      </c>
      <c r="C16666" s="32">
        <v>0</v>
      </c>
      <c r="D16666" s="38" t="s">
        <v>3308</v>
      </c>
      <c r="E16666" s="38" t="s">
        <v>4604</v>
      </c>
      <c r="F16666" s="58">
        <v>29600</v>
      </c>
      <c r="G16666" s="58">
        <v>-29599</v>
      </c>
      <c r="H16666" s="58">
        <v>1</v>
      </c>
    </row>
    <row r="16667" spans="1:8">
      <c r="A16667" s="32">
        <v>678</v>
      </c>
      <c r="B16667" s="37">
        <v>100000145606</v>
      </c>
      <c r="C16667" s="32">
        <v>0</v>
      </c>
      <c r="D16667" s="38" t="s">
        <v>3308</v>
      </c>
      <c r="E16667" s="38" t="s">
        <v>4604</v>
      </c>
      <c r="F16667" s="58">
        <v>29600</v>
      </c>
      <c r="G16667" s="58">
        <v>-29599</v>
      </c>
      <c r="H16667" s="58">
        <v>1</v>
      </c>
    </row>
    <row r="16668" spans="1:8">
      <c r="A16668" s="32">
        <v>679</v>
      </c>
      <c r="B16668" s="37">
        <v>100000145607</v>
      </c>
      <c r="C16668" s="32">
        <v>0</v>
      </c>
      <c r="D16668" s="38" t="s">
        <v>3308</v>
      </c>
      <c r="E16668" s="38" t="s">
        <v>4604</v>
      </c>
      <c r="F16668" s="58">
        <v>29600</v>
      </c>
      <c r="G16668" s="58">
        <v>-29599</v>
      </c>
      <c r="H16668" s="58">
        <v>1</v>
      </c>
    </row>
    <row r="16669" spans="1:8">
      <c r="A16669" s="32">
        <v>680</v>
      </c>
      <c r="B16669" s="37">
        <v>100000145608</v>
      </c>
      <c r="C16669" s="32">
        <v>0</v>
      </c>
      <c r="D16669" s="38" t="s">
        <v>3308</v>
      </c>
      <c r="E16669" s="38" t="s">
        <v>4604</v>
      </c>
      <c r="F16669" s="58">
        <v>29600</v>
      </c>
      <c r="G16669" s="58">
        <v>-29599</v>
      </c>
      <c r="H16669" s="58">
        <v>1</v>
      </c>
    </row>
    <row r="16670" spans="1:8">
      <c r="A16670" s="32">
        <v>681</v>
      </c>
      <c r="B16670" s="37">
        <v>100000145609</v>
      </c>
      <c r="C16670" s="32">
        <v>0</v>
      </c>
      <c r="D16670" s="38" t="s">
        <v>3308</v>
      </c>
      <c r="E16670" s="38" t="s">
        <v>4604</v>
      </c>
      <c r="F16670" s="58">
        <v>29600</v>
      </c>
      <c r="G16670" s="58">
        <v>-29599</v>
      </c>
      <c r="H16670" s="58">
        <v>1</v>
      </c>
    </row>
    <row r="16671" spans="1:8">
      <c r="A16671" s="32">
        <v>682</v>
      </c>
      <c r="B16671" s="37">
        <v>100000145610</v>
      </c>
      <c r="C16671" s="32">
        <v>0</v>
      </c>
      <c r="D16671" s="38" t="s">
        <v>3308</v>
      </c>
      <c r="E16671" s="38" t="s">
        <v>4604</v>
      </c>
      <c r="F16671" s="58">
        <v>29600</v>
      </c>
      <c r="G16671" s="58">
        <v>-29599</v>
      </c>
      <c r="H16671" s="58">
        <v>1</v>
      </c>
    </row>
    <row r="16672" spans="1:8">
      <c r="A16672" s="32">
        <v>683</v>
      </c>
      <c r="B16672" s="37">
        <v>100000145611</v>
      </c>
      <c r="C16672" s="32">
        <v>0</v>
      </c>
      <c r="D16672" s="38" t="s">
        <v>3308</v>
      </c>
      <c r="E16672" s="38" t="s">
        <v>4604</v>
      </c>
      <c r="F16672" s="58">
        <v>29600</v>
      </c>
      <c r="G16672" s="58">
        <v>-29599</v>
      </c>
      <c r="H16672" s="58">
        <v>1</v>
      </c>
    </row>
    <row r="16673" spans="1:8">
      <c r="A16673" s="32">
        <v>684</v>
      </c>
      <c r="B16673" s="37">
        <v>100000145612</v>
      </c>
      <c r="C16673" s="32">
        <v>0</v>
      </c>
      <c r="D16673" s="38" t="s">
        <v>3308</v>
      </c>
      <c r="E16673" s="38" t="s">
        <v>4604</v>
      </c>
      <c r="F16673" s="58">
        <v>29600</v>
      </c>
      <c r="G16673" s="58">
        <v>-29599</v>
      </c>
      <c r="H16673" s="58">
        <v>1</v>
      </c>
    </row>
    <row r="16674" spans="1:8">
      <c r="A16674" s="32">
        <v>685</v>
      </c>
      <c r="B16674" s="37">
        <v>100000145613</v>
      </c>
      <c r="C16674" s="32">
        <v>0</v>
      </c>
      <c r="D16674" s="38" t="s">
        <v>3308</v>
      </c>
      <c r="E16674" s="38" t="s">
        <v>4604</v>
      </c>
      <c r="F16674" s="58">
        <v>29600</v>
      </c>
      <c r="G16674" s="58">
        <v>-29599</v>
      </c>
      <c r="H16674" s="58">
        <v>1</v>
      </c>
    </row>
    <row r="16675" spans="1:8">
      <c r="A16675" s="32">
        <v>686</v>
      </c>
      <c r="B16675" s="37">
        <v>100000145614</v>
      </c>
      <c r="C16675" s="32">
        <v>0</v>
      </c>
      <c r="D16675" s="38" t="s">
        <v>3308</v>
      </c>
      <c r="E16675" s="38" t="s">
        <v>4604</v>
      </c>
      <c r="F16675" s="58">
        <v>29600</v>
      </c>
      <c r="G16675" s="58">
        <v>-29599</v>
      </c>
      <c r="H16675" s="58">
        <v>1</v>
      </c>
    </row>
    <row r="16676" spans="1:8">
      <c r="A16676" s="32">
        <v>687</v>
      </c>
      <c r="B16676" s="37">
        <v>100000145615</v>
      </c>
      <c r="C16676" s="32">
        <v>0</v>
      </c>
      <c r="D16676" s="38" t="s">
        <v>3308</v>
      </c>
      <c r="E16676" s="38" t="s">
        <v>4604</v>
      </c>
      <c r="F16676" s="58">
        <v>29600</v>
      </c>
      <c r="G16676" s="58">
        <v>-29599</v>
      </c>
      <c r="H16676" s="58">
        <v>1</v>
      </c>
    </row>
    <row r="16677" spans="1:8">
      <c r="A16677" s="32">
        <v>688</v>
      </c>
      <c r="B16677" s="37">
        <v>100000145616</v>
      </c>
      <c r="C16677" s="32">
        <v>0</v>
      </c>
      <c r="D16677" s="38" t="s">
        <v>3308</v>
      </c>
      <c r="E16677" s="38" t="s">
        <v>4604</v>
      </c>
      <c r="F16677" s="58">
        <v>29600</v>
      </c>
      <c r="G16677" s="58">
        <v>-29599</v>
      </c>
      <c r="H16677" s="58">
        <v>1</v>
      </c>
    </row>
    <row r="16678" spans="1:8">
      <c r="A16678" s="32">
        <v>689</v>
      </c>
      <c r="B16678" s="37">
        <v>100000145617</v>
      </c>
      <c r="C16678" s="32">
        <v>0</v>
      </c>
      <c r="D16678" s="38" t="s">
        <v>3308</v>
      </c>
      <c r="E16678" s="38" t="s">
        <v>4604</v>
      </c>
      <c r="F16678" s="58">
        <v>29600</v>
      </c>
      <c r="G16678" s="58">
        <v>-29599</v>
      </c>
      <c r="H16678" s="58">
        <v>1</v>
      </c>
    </row>
    <row r="16679" spans="1:8">
      <c r="A16679" s="32">
        <v>690</v>
      </c>
      <c r="B16679" s="37">
        <v>100000145618</v>
      </c>
      <c r="C16679" s="32">
        <v>0</v>
      </c>
      <c r="D16679" s="38" t="s">
        <v>3308</v>
      </c>
      <c r="E16679" s="38" t="s">
        <v>4604</v>
      </c>
      <c r="F16679" s="58">
        <v>29600</v>
      </c>
      <c r="G16679" s="58">
        <v>-29599</v>
      </c>
      <c r="H16679" s="58">
        <v>1</v>
      </c>
    </row>
    <row r="16680" spans="1:8">
      <c r="A16680" s="32">
        <v>691</v>
      </c>
      <c r="B16680" s="37">
        <v>100000145619</v>
      </c>
      <c r="C16680" s="32">
        <v>0</v>
      </c>
      <c r="D16680" s="38" t="s">
        <v>3308</v>
      </c>
      <c r="E16680" s="38" t="s">
        <v>4604</v>
      </c>
      <c r="F16680" s="58">
        <v>29600</v>
      </c>
      <c r="G16680" s="58">
        <v>-29599</v>
      </c>
      <c r="H16680" s="58">
        <v>1</v>
      </c>
    </row>
    <row r="16681" spans="1:8">
      <c r="A16681" s="32">
        <v>692</v>
      </c>
      <c r="B16681" s="37">
        <v>100000145620</v>
      </c>
      <c r="C16681" s="32">
        <v>0</v>
      </c>
      <c r="D16681" s="38" t="s">
        <v>3308</v>
      </c>
      <c r="E16681" s="38" t="s">
        <v>4604</v>
      </c>
      <c r="F16681" s="58">
        <v>29600</v>
      </c>
      <c r="G16681" s="58">
        <v>-29599</v>
      </c>
      <c r="H16681" s="58">
        <v>1</v>
      </c>
    </row>
    <row r="16682" spans="1:8">
      <c r="A16682" s="32">
        <v>693</v>
      </c>
      <c r="B16682" s="37">
        <v>100000145621</v>
      </c>
      <c r="C16682" s="32">
        <v>0</v>
      </c>
      <c r="D16682" s="38" t="s">
        <v>3308</v>
      </c>
      <c r="E16682" s="38" t="s">
        <v>4604</v>
      </c>
      <c r="F16682" s="58">
        <v>29600</v>
      </c>
      <c r="G16682" s="58">
        <v>-29599</v>
      </c>
      <c r="H16682" s="58">
        <v>1</v>
      </c>
    </row>
    <row r="16683" spans="1:8">
      <c r="A16683" s="32">
        <v>694</v>
      </c>
      <c r="B16683" s="37">
        <v>100000145622</v>
      </c>
      <c r="C16683" s="32">
        <v>0</v>
      </c>
      <c r="D16683" s="38" t="s">
        <v>3308</v>
      </c>
      <c r="E16683" s="38" t="s">
        <v>4604</v>
      </c>
      <c r="F16683" s="58">
        <v>29600</v>
      </c>
      <c r="G16683" s="58">
        <v>-29599</v>
      </c>
      <c r="H16683" s="58">
        <v>1</v>
      </c>
    </row>
    <row r="16684" spans="1:8">
      <c r="A16684" s="32">
        <v>695</v>
      </c>
      <c r="B16684" s="37">
        <v>100000145623</v>
      </c>
      <c r="C16684" s="32">
        <v>0</v>
      </c>
      <c r="D16684" s="38" t="s">
        <v>3308</v>
      </c>
      <c r="E16684" s="38" t="s">
        <v>4604</v>
      </c>
      <c r="F16684" s="58">
        <v>29600</v>
      </c>
      <c r="G16684" s="58">
        <v>-29599</v>
      </c>
      <c r="H16684" s="58">
        <v>1</v>
      </c>
    </row>
    <row r="16685" spans="1:8">
      <c r="A16685" s="32">
        <v>696</v>
      </c>
      <c r="B16685" s="37">
        <v>100000145624</v>
      </c>
      <c r="C16685" s="32">
        <v>0</v>
      </c>
      <c r="D16685" s="38" t="s">
        <v>3308</v>
      </c>
      <c r="E16685" s="38" t="s">
        <v>4604</v>
      </c>
      <c r="F16685" s="58">
        <v>29600</v>
      </c>
      <c r="G16685" s="58">
        <v>-29599</v>
      </c>
      <c r="H16685" s="58">
        <v>1</v>
      </c>
    </row>
    <row r="16686" spans="1:8">
      <c r="A16686" s="32">
        <v>697</v>
      </c>
      <c r="B16686" s="37">
        <v>100000145625</v>
      </c>
      <c r="C16686" s="32">
        <v>0</v>
      </c>
      <c r="D16686" s="38" t="s">
        <v>3308</v>
      </c>
      <c r="E16686" s="38" t="s">
        <v>4604</v>
      </c>
      <c r="F16686" s="58">
        <v>29600</v>
      </c>
      <c r="G16686" s="58">
        <v>-29599</v>
      </c>
      <c r="H16686" s="58">
        <v>1</v>
      </c>
    </row>
    <row r="16687" spans="1:8">
      <c r="A16687" s="32">
        <v>698</v>
      </c>
      <c r="B16687" s="37">
        <v>100000145626</v>
      </c>
      <c r="C16687" s="32">
        <v>0</v>
      </c>
      <c r="D16687" s="38" t="s">
        <v>3308</v>
      </c>
      <c r="E16687" s="38" t="s">
        <v>4604</v>
      </c>
      <c r="F16687" s="58">
        <v>29600</v>
      </c>
      <c r="G16687" s="58">
        <v>-29599</v>
      </c>
      <c r="H16687" s="58">
        <v>1</v>
      </c>
    </row>
    <row r="16688" spans="1:8">
      <c r="A16688" s="32">
        <v>699</v>
      </c>
      <c r="B16688" s="37">
        <v>100000145627</v>
      </c>
      <c r="C16688" s="32">
        <v>0</v>
      </c>
      <c r="D16688" s="38" t="s">
        <v>3308</v>
      </c>
      <c r="E16688" s="38" t="s">
        <v>4604</v>
      </c>
      <c r="F16688" s="58">
        <v>29600</v>
      </c>
      <c r="G16688" s="58">
        <v>-29599</v>
      </c>
      <c r="H16688" s="58">
        <v>1</v>
      </c>
    </row>
    <row r="16689" spans="1:8">
      <c r="A16689" s="32">
        <v>700</v>
      </c>
      <c r="B16689" s="37">
        <v>100000145628</v>
      </c>
      <c r="C16689" s="32">
        <v>0</v>
      </c>
      <c r="D16689" s="38" t="s">
        <v>3308</v>
      </c>
      <c r="E16689" s="38" t="s">
        <v>4605</v>
      </c>
      <c r="F16689" s="58">
        <v>37450</v>
      </c>
      <c r="G16689" s="58">
        <v>-37449</v>
      </c>
      <c r="H16689" s="58">
        <v>1</v>
      </c>
    </row>
    <row r="16690" spans="1:8">
      <c r="A16690" s="32">
        <v>701</v>
      </c>
      <c r="B16690" s="37">
        <v>100000145629</v>
      </c>
      <c r="C16690" s="32">
        <v>0</v>
      </c>
      <c r="D16690" s="38" t="s">
        <v>3308</v>
      </c>
      <c r="E16690" s="38" t="s">
        <v>4605</v>
      </c>
      <c r="F16690" s="58">
        <v>37450</v>
      </c>
      <c r="G16690" s="58">
        <v>-37449</v>
      </c>
      <c r="H16690" s="58">
        <v>1</v>
      </c>
    </row>
    <row r="16691" spans="1:8">
      <c r="A16691" s="32">
        <v>702</v>
      </c>
      <c r="B16691" s="37">
        <v>100000145630</v>
      </c>
      <c r="C16691" s="32">
        <v>0</v>
      </c>
      <c r="D16691" s="38" t="s">
        <v>3308</v>
      </c>
      <c r="E16691" s="38" t="s">
        <v>4605</v>
      </c>
      <c r="F16691" s="58">
        <v>37450</v>
      </c>
      <c r="G16691" s="58">
        <v>-37449</v>
      </c>
      <c r="H16691" s="58">
        <v>1</v>
      </c>
    </row>
    <row r="16692" spans="1:8">
      <c r="A16692" s="32">
        <v>703</v>
      </c>
      <c r="B16692" s="37">
        <v>100000145631</v>
      </c>
      <c r="C16692" s="32">
        <v>0</v>
      </c>
      <c r="D16692" s="38" t="s">
        <v>3308</v>
      </c>
      <c r="E16692" s="38" t="s">
        <v>4605</v>
      </c>
      <c r="F16692" s="58">
        <v>37450</v>
      </c>
      <c r="G16692" s="58">
        <v>-37449</v>
      </c>
      <c r="H16692" s="58">
        <v>1</v>
      </c>
    </row>
    <row r="16693" spans="1:8">
      <c r="A16693" s="32">
        <v>704</v>
      </c>
      <c r="B16693" s="37">
        <v>100000145632</v>
      </c>
      <c r="C16693" s="32">
        <v>0</v>
      </c>
      <c r="D16693" s="38" t="s">
        <v>3308</v>
      </c>
      <c r="E16693" s="38" t="s">
        <v>4605</v>
      </c>
      <c r="F16693" s="58">
        <v>37450</v>
      </c>
      <c r="G16693" s="58">
        <v>-37449</v>
      </c>
      <c r="H16693" s="58">
        <v>1</v>
      </c>
    </row>
    <row r="16694" spans="1:8">
      <c r="A16694" s="32">
        <v>705</v>
      </c>
      <c r="B16694" s="37">
        <v>100000145633</v>
      </c>
      <c r="C16694" s="32">
        <v>0</v>
      </c>
      <c r="D16694" s="38" t="s">
        <v>3308</v>
      </c>
      <c r="E16694" s="38" t="s">
        <v>4605</v>
      </c>
      <c r="F16694" s="58">
        <v>37450</v>
      </c>
      <c r="G16694" s="58">
        <v>-37449</v>
      </c>
      <c r="H16694" s="58">
        <v>1</v>
      </c>
    </row>
    <row r="16695" spans="1:8">
      <c r="A16695" s="32">
        <v>706</v>
      </c>
      <c r="B16695" s="37">
        <v>100000145634</v>
      </c>
      <c r="C16695" s="32">
        <v>0</v>
      </c>
      <c r="D16695" s="38" t="s">
        <v>3308</v>
      </c>
      <c r="E16695" s="38" t="s">
        <v>4605</v>
      </c>
      <c r="F16695" s="58">
        <v>37450</v>
      </c>
      <c r="G16695" s="58">
        <v>-37449</v>
      </c>
      <c r="H16695" s="58">
        <v>1</v>
      </c>
    </row>
    <row r="16696" spans="1:8">
      <c r="A16696" s="32">
        <v>707</v>
      </c>
      <c r="B16696" s="37">
        <v>100000145635</v>
      </c>
      <c r="C16696" s="32">
        <v>0</v>
      </c>
      <c r="D16696" s="38" t="s">
        <v>3308</v>
      </c>
      <c r="E16696" s="38" t="s">
        <v>4605</v>
      </c>
      <c r="F16696" s="58">
        <v>37450</v>
      </c>
      <c r="G16696" s="58">
        <v>-37449</v>
      </c>
      <c r="H16696" s="58">
        <v>1</v>
      </c>
    </row>
    <row r="16697" spans="1:8">
      <c r="A16697" s="32">
        <v>708</v>
      </c>
      <c r="B16697" s="37">
        <v>100000145636</v>
      </c>
      <c r="C16697" s="32">
        <v>0</v>
      </c>
      <c r="D16697" s="38" t="s">
        <v>3308</v>
      </c>
      <c r="E16697" s="38" t="s">
        <v>4605</v>
      </c>
      <c r="F16697" s="58">
        <v>37450</v>
      </c>
      <c r="G16697" s="58">
        <v>-37449</v>
      </c>
      <c r="H16697" s="58">
        <v>1</v>
      </c>
    </row>
    <row r="16698" spans="1:8">
      <c r="A16698" s="32">
        <v>709</v>
      </c>
      <c r="B16698" s="37">
        <v>100000145637</v>
      </c>
      <c r="C16698" s="32">
        <v>0</v>
      </c>
      <c r="D16698" s="38" t="s">
        <v>3308</v>
      </c>
      <c r="E16698" s="38" t="s">
        <v>4605</v>
      </c>
      <c r="F16698" s="58">
        <v>37450</v>
      </c>
      <c r="G16698" s="58">
        <v>-37449</v>
      </c>
      <c r="H16698" s="58">
        <v>1</v>
      </c>
    </row>
    <row r="16699" spans="1:8">
      <c r="A16699" s="32">
        <v>710</v>
      </c>
      <c r="B16699" s="37">
        <v>100000145638</v>
      </c>
      <c r="C16699" s="32">
        <v>0</v>
      </c>
      <c r="D16699" s="38" t="s">
        <v>3308</v>
      </c>
      <c r="E16699" s="38" t="s">
        <v>4605</v>
      </c>
      <c r="F16699" s="58">
        <v>37450</v>
      </c>
      <c r="G16699" s="58">
        <v>-37449</v>
      </c>
      <c r="H16699" s="58">
        <v>1</v>
      </c>
    </row>
    <row r="16700" spans="1:8">
      <c r="A16700" s="32">
        <v>711</v>
      </c>
      <c r="B16700" s="37">
        <v>100000145639</v>
      </c>
      <c r="C16700" s="32">
        <v>0</v>
      </c>
      <c r="D16700" s="38" t="s">
        <v>3308</v>
      </c>
      <c r="E16700" s="38" t="s">
        <v>4605</v>
      </c>
      <c r="F16700" s="58">
        <v>37450</v>
      </c>
      <c r="G16700" s="58">
        <v>-37449</v>
      </c>
      <c r="H16700" s="58">
        <v>1</v>
      </c>
    </row>
    <row r="16701" spans="1:8">
      <c r="A16701" s="32">
        <v>712</v>
      </c>
      <c r="B16701" s="37">
        <v>100000145640</v>
      </c>
      <c r="C16701" s="32">
        <v>0</v>
      </c>
      <c r="D16701" s="38" t="s">
        <v>3308</v>
      </c>
      <c r="E16701" s="38" t="s">
        <v>4606</v>
      </c>
      <c r="F16701" s="58">
        <v>11700</v>
      </c>
      <c r="G16701" s="58">
        <v>-11699</v>
      </c>
      <c r="H16701" s="58">
        <v>1</v>
      </c>
    </row>
    <row r="16702" spans="1:8">
      <c r="A16702" s="32">
        <v>713</v>
      </c>
      <c r="B16702" s="37">
        <v>100000145641</v>
      </c>
      <c r="C16702" s="32">
        <v>0</v>
      </c>
      <c r="D16702" s="38" t="s">
        <v>3308</v>
      </c>
      <c r="E16702" s="38" t="s">
        <v>4606</v>
      </c>
      <c r="F16702" s="58">
        <v>11700</v>
      </c>
      <c r="G16702" s="58">
        <v>-11699</v>
      </c>
      <c r="H16702" s="58">
        <v>1</v>
      </c>
    </row>
    <row r="16703" spans="1:8">
      <c r="A16703" s="32">
        <v>714</v>
      </c>
      <c r="B16703" s="37">
        <v>100000145642</v>
      </c>
      <c r="C16703" s="32">
        <v>0</v>
      </c>
      <c r="D16703" s="38" t="s">
        <v>3308</v>
      </c>
      <c r="E16703" s="38" t="s">
        <v>4606</v>
      </c>
      <c r="F16703" s="58">
        <v>11700</v>
      </c>
      <c r="G16703" s="58">
        <v>-11699</v>
      </c>
      <c r="H16703" s="58">
        <v>1</v>
      </c>
    </row>
    <row r="16704" spans="1:8">
      <c r="A16704" s="32">
        <v>715</v>
      </c>
      <c r="B16704" s="37">
        <v>100000145643</v>
      </c>
      <c r="C16704" s="32">
        <v>0</v>
      </c>
      <c r="D16704" s="38" t="s">
        <v>3308</v>
      </c>
      <c r="E16704" s="38" t="s">
        <v>4606</v>
      </c>
      <c r="F16704" s="58">
        <v>11700</v>
      </c>
      <c r="G16704" s="58">
        <v>-11699</v>
      </c>
      <c r="H16704" s="58">
        <v>1</v>
      </c>
    </row>
    <row r="16705" spans="1:8">
      <c r="A16705" s="32">
        <v>716</v>
      </c>
      <c r="B16705" s="37">
        <v>100000145644</v>
      </c>
      <c r="C16705" s="32">
        <v>0</v>
      </c>
      <c r="D16705" s="38" t="s">
        <v>3308</v>
      </c>
      <c r="E16705" s="38" t="s">
        <v>4606</v>
      </c>
      <c r="F16705" s="58">
        <v>11700</v>
      </c>
      <c r="G16705" s="58">
        <v>-11699</v>
      </c>
      <c r="H16705" s="58">
        <v>1</v>
      </c>
    </row>
    <row r="16706" spans="1:8">
      <c r="A16706" s="32">
        <v>717</v>
      </c>
      <c r="B16706" s="37">
        <v>100000145645</v>
      </c>
      <c r="C16706" s="32">
        <v>0</v>
      </c>
      <c r="D16706" s="38" t="s">
        <v>3308</v>
      </c>
      <c r="E16706" s="38" t="s">
        <v>4606</v>
      </c>
      <c r="F16706" s="58">
        <v>11700</v>
      </c>
      <c r="G16706" s="58">
        <v>-11699</v>
      </c>
      <c r="H16706" s="58">
        <v>1</v>
      </c>
    </row>
    <row r="16707" spans="1:8">
      <c r="A16707" s="32">
        <v>718</v>
      </c>
      <c r="B16707" s="37">
        <v>100000145646</v>
      </c>
      <c r="C16707" s="32">
        <v>0</v>
      </c>
      <c r="D16707" s="38" t="s">
        <v>3308</v>
      </c>
      <c r="E16707" s="38" t="s">
        <v>4606</v>
      </c>
      <c r="F16707" s="58">
        <v>11700</v>
      </c>
      <c r="G16707" s="58">
        <v>-11699</v>
      </c>
      <c r="H16707" s="58">
        <v>1</v>
      </c>
    </row>
    <row r="16708" spans="1:8">
      <c r="A16708" s="32">
        <v>719</v>
      </c>
      <c r="B16708" s="37">
        <v>100000145647</v>
      </c>
      <c r="C16708" s="32">
        <v>0</v>
      </c>
      <c r="D16708" s="38" t="s">
        <v>3308</v>
      </c>
      <c r="E16708" s="38" t="s">
        <v>4606</v>
      </c>
      <c r="F16708" s="58">
        <v>11700</v>
      </c>
      <c r="G16708" s="58">
        <v>-11699</v>
      </c>
      <c r="H16708" s="58">
        <v>1</v>
      </c>
    </row>
    <row r="16709" spans="1:8">
      <c r="A16709" s="32">
        <v>720</v>
      </c>
      <c r="B16709" s="37">
        <v>100000145648</v>
      </c>
      <c r="C16709" s="32">
        <v>0</v>
      </c>
      <c r="D16709" s="38" t="s">
        <v>3308</v>
      </c>
      <c r="E16709" s="38" t="s">
        <v>4606</v>
      </c>
      <c r="F16709" s="58">
        <v>11700</v>
      </c>
      <c r="G16709" s="58">
        <v>-11699</v>
      </c>
      <c r="H16709" s="58">
        <v>1</v>
      </c>
    </row>
    <row r="16710" spans="1:8">
      <c r="A16710" s="32">
        <v>721</v>
      </c>
      <c r="B16710" s="37">
        <v>100000145649</v>
      </c>
      <c r="C16710" s="32">
        <v>0</v>
      </c>
      <c r="D16710" s="38" t="s">
        <v>3308</v>
      </c>
      <c r="E16710" s="38" t="s">
        <v>4606</v>
      </c>
      <c r="F16710" s="58">
        <v>11700</v>
      </c>
      <c r="G16710" s="58">
        <v>-11699</v>
      </c>
      <c r="H16710" s="58">
        <v>1</v>
      </c>
    </row>
    <row r="16711" spans="1:8">
      <c r="A16711" s="32">
        <v>722</v>
      </c>
      <c r="B16711" s="37">
        <v>100000145650</v>
      </c>
      <c r="C16711" s="32">
        <v>0</v>
      </c>
      <c r="D16711" s="38" t="s">
        <v>3308</v>
      </c>
      <c r="E16711" s="38" t="s">
        <v>4606</v>
      </c>
      <c r="F16711" s="58">
        <v>11700</v>
      </c>
      <c r="G16711" s="58">
        <v>-11699</v>
      </c>
      <c r="H16711" s="58">
        <v>1</v>
      </c>
    </row>
    <row r="16712" spans="1:8">
      <c r="A16712" s="32">
        <v>723</v>
      </c>
      <c r="B16712" s="37">
        <v>100000145651</v>
      </c>
      <c r="C16712" s="32">
        <v>0</v>
      </c>
      <c r="D16712" s="38" t="s">
        <v>3308</v>
      </c>
      <c r="E16712" s="38" t="s">
        <v>4606</v>
      </c>
      <c r="F16712" s="58">
        <v>11700</v>
      </c>
      <c r="G16712" s="58">
        <v>-11699</v>
      </c>
      <c r="H16712" s="58">
        <v>1</v>
      </c>
    </row>
    <row r="16713" spans="1:8">
      <c r="A16713" s="32">
        <v>724</v>
      </c>
      <c r="B16713" s="37">
        <v>100000145652</v>
      </c>
      <c r="C16713" s="32">
        <v>0</v>
      </c>
      <c r="D16713" s="38" t="s">
        <v>3308</v>
      </c>
      <c r="E16713" s="38" t="s">
        <v>4606</v>
      </c>
      <c r="F16713" s="58">
        <v>11700</v>
      </c>
      <c r="G16713" s="58">
        <v>-11699</v>
      </c>
      <c r="H16713" s="58">
        <v>1</v>
      </c>
    </row>
    <row r="16714" spans="1:8">
      <c r="A16714" s="32">
        <v>725</v>
      </c>
      <c r="B16714" s="37">
        <v>100000145653</v>
      </c>
      <c r="C16714" s="32">
        <v>0</v>
      </c>
      <c r="D16714" s="38" t="s">
        <v>3308</v>
      </c>
      <c r="E16714" s="38" t="s">
        <v>4606</v>
      </c>
      <c r="F16714" s="58">
        <v>11700</v>
      </c>
      <c r="G16714" s="58">
        <v>-11699</v>
      </c>
      <c r="H16714" s="58">
        <v>1</v>
      </c>
    </row>
    <row r="16715" spans="1:8">
      <c r="A16715" s="32">
        <v>726</v>
      </c>
      <c r="B16715" s="37">
        <v>100000145654</v>
      </c>
      <c r="C16715" s="32">
        <v>0</v>
      </c>
      <c r="D16715" s="38" t="s">
        <v>3308</v>
      </c>
      <c r="E16715" s="38" t="s">
        <v>4606</v>
      </c>
      <c r="F16715" s="58">
        <v>11700</v>
      </c>
      <c r="G16715" s="58">
        <v>-11699</v>
      </c>
      <c r="H16715" s="58">
        <v>1</v>
      </c>
    </row>
    <row r="16716" spans="1:8">
      <c r="A16716" s="32">
        <v>727</v>
      </c>
      <c r="B16716" s="37">
        <v>100000145655</v>
      </c>
      <c r="C16716" s="32">
        <v>0</v>
      </c>
      <c r="D16716" s="38" t="s">
        <v>3308</v>
      </c>
      <c r="E16716" s="38" t="s">
        <v>4606</v>
      </c>
      <c r="F16716" s="58">
        <v>11700</v>
      </c>
      <c r="G16716" s="58">
        <v>-11699</v>
      </c>
      <c r="H16716" s="58">
        <v>1</v>
      </c>
    </row>
    <row r="16717" spans="1:8">
      <c r="A16717" s="32">
        <v>728</v>
      </c>
      <c r="B16717" s="37">
        <v>100000145656</v>
      </c>
      <c r="C16717" s="32">
        <v>0</v>
      </c>
      <c r="D16717" s="38" t="s">
        <v>3308</v>
      </c>
      <c r="E16717" s="38" t="s">
        <v>4606</v>
      </c>
      <c r="F16717" s="58">
        <v>11700</v>
      </c>
      <c r="G16717" s="58">
        <v>-11699</v>
      </c>
      <c r="H16717" s="58">
        <v>1</v>
      </c>
    </row>
    <row r="16718" spans="1:8">
      <c r="A16718" s="32">
        <v>729</v>
      </c>
      <c r="B16718" s="37">
        <v>100000145657</v>
      </c>
      <c r="C16718" s="32">
        <v>0</v>
      </c>
      <c r="D16718" s="38" t="s">
        <v>3308</v>
      </c>
      <c r="E16718" s="38" t="s">
        <v>4606</v>
      </c>
      <c r="F16718" s="58">
        <v>11700</v>
      </c>
      <c r="G16718" s="58">
        <v>-11699</v>
      </c>
      <c r="H16718" s="58">
        <v>1</v>
      </c>
    </row>
    <row r="16719" spans="1:8">
      <c r="A16719" s="32">
        <v>730</v>
      </c>
      <c r="B16719" s="37">
        <v>100000145658</v>
      </c>
      <c r="C16719" s="32">
        <v>0</v>
      </c>
      <c r="D16719" s="38" t="s">
        <v>3308</v>
      </c>
      <c r="E16719" s="38" t="s">
        <v>4607</v>
      </c>
      <c r="F16719" s="58">
        <v>20000</v>
      </c>
      <c r="G16719" s="58">
        <v>-19999</v>
      </c>
      <c r="H16719" s="58">
        <v>1</v>
      </c>
    </row>
    <row r="16720" spans="1:8">
      <c r="A16720" s="32">
        <v>731</v>
      </c>
      <c r="B16720" s="37">
        <v>100000145659</v>
      </c>
      <c r="C16720" s="32">
        <v>0</v>
      </c>
      <c r="D16720" s="38" t="s">
        <v>3308</v>
      </c>
      <c r="E16720" s="38" t="s">
        <v>4608</v>
      </c>
      <c r="F16720" s="58">
        <v>84000</v>
      </c>
      <c r="G16720" s="58">
        <v>-83999</v>
      </c>
      <c r="H16720" s="58">
        <v>1</v>
      </c>
    </row>
    <row r="16721" spans="1:8">
      <c r="A16721" s="32">
        <v>732</v>
      </c>
      <c r="B16721" s="37">
        <v>100000145683</v>
      </c>
      <c r="C16721" s="32">
        <v>0</v>
      </c>
      <c r="D16721" s="38" t="s">
        <v>3308</v>
      </c>
      <c r="E16721" s="38" t="s">
        <v>4609</v>
      </c>
      <c r="F16721" s="58">
        <v>67500</v>
      </c>
      <c r="G16721" s="58">
        <v>-67499</v>
      </c>
      <c r="H16721" s="58">
        <v>1</v>
      </c>
    </row>
    <row r="16722" spans="1:8">
      <c r="A16722" s="32">
        <v>733</v>
      </c>
      <c r="B16722" s="37">
        <v>100000145698</v>
      </c>
      <c r="C16722" s="32">
        <v>0</v>
      </c>
      <c r="D16722" s="38" t="s">
        <v>3308</v>
      </c>
      <c r="E16722" s="38" t="s">
        <v>4610</v>
      </c>
      <c r="F16722" s="58">
        <v>25000</v>
      </c>
      <c r="G16722" s="58">
        <v>-24999</v>
      </c>
      <c r="H16722" s="58">
        <v>1</v>
      </c>
    </row>
    <row r="16723" spans="1:8">
      <c r="A16723" s="32">
        <v>734</v>
      </c>
      <c r="B16723" s="37">
        <v>100000145699</v>
      </c>
      <c r="C16723" s="32">
        <v>0</v>
      </c>
      <c r="D16723" s="38" t="s">
        <v>3308</v>
      </c>
      <c r="E16723" s="38" t="s">
        <v>4610</v>
      </c>
      <c r="F16723" s="58">
        <v>25000</v>
      </c>
      <c r="G16723" s="58">
        <v>-24999</v>
      </c>
      <c r="H16723" s="58">
        <v>1</v>
      </c>
    </row>
    <row r="16724" spans="1:8">
      <c r="A16724" s="32">
        <v>735</v>
      </c>
      <c r="B16724" s="37">
        <v>100000145700</v>
      </c>
      <c r="C16724" s="32">
        <v>0</v>
      </c>
      <c r="D16724" s="38" t="s">
        <v>3308</v>
      </c>
      <c r="E16724" s="38" t="s">
        <v>4610</v>
      </c>
      <c r="F16724" s="58">
        <v>25000</v>
      </c>
      <c r="G16724" s="58">
        <v>-24999</v>
      </c>
      <c r="H16724" s="58">
        <v>1</v>
      </c>
    </row>
    <row r="16725" spans="1:8">
      <c r="A16725" s="32">
        <v>736</v>
      </c>
      <c r="B16725" s="37">
        <v>100000149109</v>
      </c>
      <c r="C16725" s="32">
        <v>0</v>
      </c>
      <c r="D16725" s="38" t="s">
        <v>4611</v>
      </c>
      <c r="E16725" s="38" t="s">
        <v>3242</v>
      </c>
      <c r="F16725" s="58">
        <v>20223</v>
      </c>
      <c r="G16725" s="58">
        <v>-20222</v>
      </c>
      <c r="H16725" s="58">
        <v>1</v>
      </c>
    </row>
    <row r="16726" spans="1:8">
      <c r="A16726" s="32">
        <v>737</v>
      </c>
      <c r="B16726" s="37">
        <v>100000149110</v>
      </c>
      <c r="C16726" s="32">
        <v>0</v>
      </c>
      <c r="D16726" s="38" t="s">
        <v>4611</v>
      </c>
      <c r="E16726" s="38" t="s">
        <v>3242</v>
      </c>
      <c r="F16726" s="58">
        <v>20223</v>
      </c>
      <c r="G16726" s="58">
        <v>-20222</v>
      </c>
      <c r="H16726" s="58">
        <v>1</v>
      </c>
    </row>
    <row r="16727" spans="1:8">
      <c r="A16727" s="32">
        <v>738</v>
      </c>
      <c r="B16727" s="37">
        <v>100000149111</v>
      </c>
      <c r="C16727" s="32">
        <v>0</v>
      </c>
      <c r="D16727" s="38" t="s">
        <v>4611</v>
      </c>
      <c r="E16727" s="38" t="s">
        <v>3242</v>
      </c>
      <c r="F16727" s="58">
        <v>20223</v>
      </c>
      <c r="G16727" s="58">
        <v>-20222</v>
      </c>
      <c r="H16727" s="58">
        <v>1</v>
      </c>
    </row>
    <row r="16728" spans="1:8">
      <c r="A16728" s="32">
        <v>739</v>
      </c>
      <c r="B16728" s="37">
        <v>100000149112</v>
      </c>
      <c r="C16728" s="32">
        <v>0</v>
      </c>
      <c r="D16728" s="38" t="s">
        <v>4611</v>
      </c>
      <c r="E16728" s="38" t="s">
        <v>3242</v>
      </c>
      <c r="F16728" s="58">
        <v>20223</v>
      </c>
      <c r="G16728" s="58">
        <v>-20222</v>
      </c>
      <c r="H16728" s="58">
        <v>1</v>
      </c>
    </row>
    <row r="16729" spans="1:8">
      <c r="A16729" s="32">
        <v>740</v>
      </c>
      <c r="B16729" s="37">
        <v>100000149113</v>
      </c>
      <c r="C16729" s="32">
        <v>0</v>
      </c>
      <c r="D16729" s="38" t="s">
        <v>4611</v>
      </c>
      <c r="E16729" s="38" t="s">
        <v>3242</v>
      </c>
      <c r="F16729" s="58">
        <v>20223</v>
      </c>
      <c r="G16729" s="58">
        <v>-20222</v>
      </c>
      <c r="H16729" s="58">
        <v>1</v>
      </c>
    </row>
    <row r="16730" spans="1:8">
      <c r="A16730" s="32">
        <v>741</v>
      </c>
      <c r="B16730" s="37">
        <v>100000149114</v>
      </c>
      <c r="C16730" s="32">
        <v>0</v>
      </c>
      <c r="D16730" s="38" t="s">
        <v>4611</v>
      </c>
      <c r="E16730" s="38" t="s">
        <v>4612</v>
      </c>
      <c r="F16730" s="58">
        <v>19153</v>
      </c>
      <c r="G16730" s="58">
        <v>-19152</v>
      </c>
      <c r="H16730" s="58">
        <v>1</v>
      </c>
    </row>
    <row r="16731" spans="1:8">
      <c r="A16731" s="32">
        <v>742</v>
      </c>
      <c r="B16731" s="37">
        <v>100000149115</v>
      </c>
      <c r="C16731" s="32">
        <v>0</v>
      </c>
      <c r="D16731" s="38" t="s">
        <v>4611</v>
      </c>
      <c r="E16731" s="38" t="s">
        <v>4612</v>
      </c>
      <c r="F16731" s="58">
        <v>19153</v>
      </c>
      <c r="G16731" s="58">
        <v>-19152</v>
      </c>
      <c r="H16731" s="58">
        <v>1</v>
      </c>
    </row>
    <row r="16732" spans="1:8">
      <c r="A16732" s="32">
        <v>743</v>
      </c>
      <c r="B16732" s="37">
        <v>100000149116</v>
      </c>
      <c r="C16732" s="32">
        <v>0</v>
      </c>
      <c r="D16732" s="38" t="s">
        <v>4611</v>
      </c>
      <c r="E16732" s="38" t="s">
        <v>4613</v>
      </c>
      <c r="F16732" s="58">
        <v>16799</v>
      </c>
      <c r="G16732" s="58">
        <v>-16798</v>
      </c>
      <c r="H16732" s="58">
        <v>1</v>
      </c>
    </row>
    <row r="16733" spans="1:8">
      <c r="A16733" s="32">
        <v>744</v>
      </c>
      <c r="B16733" s="37">
        <v>100000149117</v>
      </c>
      <c r="C16733" s="32">
        <v>0</v>
      </c>
      <c r="D16733" s="38" t="s">
        <v>4611</v>
      </c>
      <c r="E16733" s="38" t="s">
        <v>4613</v>
      </c>
      <c r="F16733" s="58">
        <v>16799</v>
      </c>
      <c r="G16733" s="58">
        <v>-16798</v>
      </c>
      <c r="H16733" s="58">
        <v>1</v>
      </c>
    </row>
    <row r="16734" spans="1:8">
      <c r="A16734" s="32">
        <v>745</v>
      </c>
      <c r="B16734" s="37">
        <v>100000149118</v>
      </c>
      <c r="C16734" s="32">
        <v>0</v>
      </c>
      <c r="D16734" s="38" t="s">
        <v>4611</v>
      </c>
      <c r="E16734" s="38" t="s">
        <v>4614</v>
      </c>
      <c r="F16734" s="58">
        <v>9523</v>
      </c>
      <c r="G16734" s="58">
        <v>-9522</v>
      </c>
      <c r="H16734" s="58">
        <v>1</v>
      </c>
    </row>
    <row r="16735" spans="1:8">
      <c r="A16735" s="32">
        <v>746</v>
      </c>
      <c r="B16735" s="37">
        <v>100000149119</v>
      </c>
      <c r="C16735" s="32">
        <v>0</v>
      </c>
      <c r="D16735" s="38" t="s">
        <v>4611</v>
      </c>
      <c r="E16735" s="38" t="s">
        <v>4614</v>
      </c>
      <c r="F16735" s="58">
        <v>9523</v>
      </c>
      <c r="G16735" s="58">
        <v>-9522</v>
      </c>
      <c r="H16735" s="58">
        <v>1</v>
      </c>
    </row>
    <row r="16736" spans="1:8">
      <c r="A16736" s="32">
        <v>747</v>
      </c>
      <c r="B16736" s="37">
        <v>100000149120</v>
      </c>
      <c r="C16736" s="32">
        <v>0</v>
      </c>
      <c r="D16736" s="38" t="s">
        <v>4611</v>
      </c>
      <c r="E16736" s="38" t="s">
        <v>4614</v>
      </c>
      <c r="F16736" s="58">
        <v>9523</v>
      </c>
      <c r="G16736" s="58">
        <v>-9522</v>
      </c>
      <c r="H16736" s="58">
        <v>1</v>
      </c>
    </row>
    <row r="16737" spans="1:8">
      <c r="A16737" s="32">
        <v>748</v>
      </c>
      <c r="B16737" s="37">
        <v>100000149121</v>
      </c>
      <c r="C16737" s="32">
        <v>0</v>
      </c>
      <c r="D16737" s="38" t="s">
        <v>4611</v>
      </c>
      <c r="E16737" s="38" t="s">
        <v>4614</v>
      </c>
      <c r="F16737" s="58">
        <v>9523</v>
      </c>
      <c r="G16737" s="58">
        <v>-9522</v>
      </c>
      <c r="H16737" s="58">
        <v>1</v>
      </c>
    </row>
    <row r="16738" spans="1:8">
      <c r="A16738" s="32">
        <v>749</v>
      </c>
      <c r="B16738" s="37">
        <v>100000149122</v>
      </c>
      <c r="C16738" s="32">
        <v>0</v>
      </c>
      <c r="D16738" s="38" t="s">
        <v>4611</v>
      </c>
      <c r="E16738" s="38" t="s">
        <v>4614</v>
      </c>
      <c r="F16738" s="58">
        <v>22470</v>
      </c>
      <c r="G16738" s="58">
        <v>-22469</v>
      </c>
      <c r="H16738" s="58">
        <v>1</v>
      </c>
    </row>
    <row r="16739" spans="1:8">
      <c r="A16739" s="32">
        <v>750</v>
      </c>
      <c r="B16739" s="37">
        <v>100000149549</v>
      </c>
      <c r="C16739" s="32">
        <v>0</v>
      </c>
      <c r="D16739" s="38" t="s">
        <v>550</v>
      </c>
      <c r="E16739" s="38" t="s">
        <v>4615</v>
      </c>
      <c r="F16739" s="58">
        <v>16780.810000000001</v>
      </c>
      <c r="G16739" s="58">
        <v>-16779.810000000001</v>
      </c>
      <c r="H16739" s="58">
        <v>1</v>
      </c>
    </row>
    <row r="16740" spans="1:8">
      <c r="A16740" s="32">
        <v>751</v>
      </c>
      <c r="B16740" s="37">
        <v>100000150788</v>
      </c>
      <c r="C16740" s="32">
        <v>0</v>
      </c>
      <c r="D16740" s="38" t="s">
        <v>999</v>
      </c>
      <c r="E16740" s="38" t="s">
        <v>4616</v>
      </c>
      <c r="F16740" s="58">
        <v>17900</v>
      </c>
      <c r="G16740" s="58">
        <v>-17899</v>
      </c>
      <c r="H16740" s="58">
        <v>1</v>
      </c>
    </row>
    <row r="16741" spans="1:8">
      <c r="A16741" s="32">
        <v>752</v>
      </c>
      <c r="B16741" s="37">
        <v>100000150789</v>
      </c>
      <c r="C16741" s="32">
        <v>0</v>
      </c>
      <c r="D16741" s="38" t="s">
        <v>999</v>
      </c>
      <c r="E16741" s="38" t="s">
        <v>4616</v>
      </c>
      <c r="F16741" s="58">
        <v>17900</v>
      </c>
      <c r="G16741" s="58">
        <v>-17899</v>
      </c>
      <c r="H16741" s="58">
        <v>1</v>
      </c>
    </row>
    <row r="16742" spans="1:8">
      <c r="A16742" s="32">
        <v>753</v>
      </c>
      <c r="B16742" s="37">
        <v>100000150790</v>
      </c>
      <c r="C16742" s="32">
        <v>0</v>
      </c>
      <c r="D16742" s="38" t="s">
        <v>999</v>
      </c>
      <c r="E16742" s="38" t="s">
        <v>4616</v>
      </c>
      <c r="F16742" s="58">
        <v>17900</v>
      </c>
      <c r="G16742" s="58">
        <v>-17899</v>
      </c>
      <c r="H16742" s="58">
        <v>1</v>
      </c>
    </row>
    <row r="16743" spans="1:8">
      <c r="A16743" s="32">
        <v>754</v>
      </c>
      <c r="B16743" s="37">
        <v>100000151258</v>
      </c>
      <c r="C16743" s="32">
        <v>0</v>
      </c>
      <c r="D16743" s="38" t="s">
        <v>3358</v>
      </c>
      <c r="E16743" s="38" t="s">
        <v>4617</v>
      </c>
      <c r="F16743" s="58">
        <v>1000000.6</v>
      </c>
      <c r="G16743" s="58">
        <v>-999999.6</v>
      </c>
      <c r="H16743" s="58">
        <v>1</v>
      </c>
    </row>
    <row r="16744" spans="1:8">
      <c r="A16744" s="32">
        <v>755</v>
      </c>
      <c r="B16744" s="37">
        <v>100000151259</v>
      </c>
      <c r="C16744" s="32">
        <v>0</v>
      </c>
      <c r="D16744" s="38" t="s">
        <v>3358</v>
      </c>
      <c r="E16744" s="38" t="s">
        <v>4618</v>
      </c>
      <c r="F16744" s="58">
        <v>849997.3</v>
      </c>
      <c r="G16744" s="58">
        <v>-849996.3</v>
      </c>
      <c r="H16744" s="58">
        <v>1</v>
      </c>
    </row>
    <row r="16745" spans="1:8">
      <c r="A16745" s="32">
        <v>756</v>
      </c>
      <c r="B16745" s="37">
        <v>100000152874</v>
      </c>
      <c r="C16745" s="32">
        <v>0</v>
      </c>
      <c r="D16745" s="38" t="s">
        <v>4619</v>
      </c>
      <c r="E16745" s="38" t="s">
        <v>4269</v>
      </c>
      <c r="F16745" s="58">
        <v>120000</v>
      </c>
      <c r="G16745" s="58">
        <v>-119999</v>
      </c>
      <c r="H16745" s="58">
        <v>1</v>
      </c>
    </row>
    <row r="16746" spans="1:8">
      <c r="A16746" s="32">
        <v>757</v>
      </c>
      <c r="B16746" s="37">
        <v>100000152875</v>
      </c>
      <c r="C16746" s="32">
        <v>0</v>
      </c>
      <c r="D16746" s="38" t="s">
        <v>4619</v>
      </c>
      <c r="E16746" s="38" t="s">
        <v>4273</v>
      </c>
      <c r="F16746" s="58">
        <v>27000</v>
      </c>
      <c r="G16746" s="58">
        <v>-26999</v>
      </c>
      <c r="H16746" s="58">
        <v>1</v>
      </c>
    </row>
    <row r="16747" spans="1:8">
      <c r="A16747" s="32">
        <v>758</v>
      </c>
      <c r="B16747" s="37">
        <v>100000152876</v>
      </c>
      <c r="C16747" s="32">
        <v>0</v>
      </c>
      <c r="D16747" s="38" t="s">
        <v>4619</v>
      </c>
      <c r="E16747" s="38" t="s">
        <v>4273</v>
      </c>
      <c r="F16747" s="58">
        <v>27000</v>
      </c>
      <c r="G16747" s="58">
        <v>-26999</v>
      </c>
      <c r="H16747" s="58">
        <v>1</v>
      </c>
    </row>
    <row r="16748" spans="1:8">
      <c r="A16748" s="32">
        <v>759</v>
      </c>
      <c r="B16748" s="37">
        <v>100000152877</v>
      </c>
      <c r="C16748" s="32">
        <v>0</v>
      </c>
      <c r="D16748" s="38" t="s">
        <v>4619</v>
      </c>
      <c r="E16748" s="38" t="s">
        <v>4273</v>
      </c>
      <c r="F16748" s="58">
        <v>27000</v>
      </c>
      <c r="G16748" s="58">
        <v>-26999</v>
      </c>
      <c r="H16748" s="58">
        <v>1</v>
      </c>
    </row>
    <row r="16749" spans="1:8">
      <c r="A16749" s="32">
        <v>760</v>
      </c>
      <c r="B16749" s="37">
        <v>100000152878</v>
      </c>
      <c r="C16749" s="32">
        <v>0</v>
      </c>
      <c r="D16749" s="38" t="s">
        <v>4619</v>
      </c>
      <c r="E16749" s="38" t="s">
        <v>4273</v>
      </c>
      <c r="F16749" s="58">
        <v>27000</v>
      </c>
      <c r="G16749" s="58">
        <v>-26999</v>
      </c>
      <c r="H16749" s="58">
        <v>1</v>
      </c>
    </row>
    <row r="16750" spans="1:8">
      <c r="A16750" s="32">
        <v>761</v>
      </c>
      <c r="B16750" s="37">
        <v>100000152879</v>
      </c>
      <c r="C16750" s="32">
        <v>0</v>
      </c>
      <c r="D16750" s="38" t="s">
        <v>4619</v>
      </c>
      <c r="E16750" s="38" t="s">
        <v>4273</v>
      </c>
      <c r="F16750" s="58">
        <v>27000</v>
      </c>
      <c r="G16750" s="58">
        <v>-26999</v>
      </c>
      <c r="H16750" s="58">
        <v>1</v>
      </c>
    </row>
    <row r="16751" spans="1:8">
      <c r="A16751" s="32">
        <v>762</v>
      </c>
      <c r="B16751" s="37">
        <v>100000152880</v>
      </c>
      <c r="C16751" s="32">
        <v>0</v>
      </c>
      <c r="D16751" s="38" t="s">
        <v>4619</v>
      </c>
      <c r="E16751" s="38" t="s">
        <v>4620</v>
      </c>
      <c r="F16751" s="58">
        <v>23000</v>
      </c>
      <c r="G16751" s="58">
        <v>-22999</v>
      </c>
      <c r="H16751" s="58">
        <v>1</v>
      </c>
    </row>
    <row r="16752" spans="1:8">
      <c r="A16752" s="32">
        <v>763</v>
      </c>
      <c r="B16752" s="37">
        <v>100000152881</v>
      </c>
      <c r="C16752" s="32">
        <v>0</v>
      </c>
      <c r="D16752" s="38" t="s">
        <v>4619</v>
      </c>
      <c r="E16752" s="38" t="s">
        <v>908</v>
      </c>
      <c r="F16752" s="58">
        <v>5500</v>
      </c>
      <c r="G16752" s="58">
        <v>-5499</v>
      </c>
      <c r="H16752" s="58">
        <v>1</v>
      </c>
    </row>
    <row r="16753" spans="1:8">
      <c r="A16753" s="32">
        <v>764</v>
      </c>
      <c r="B16753" s="37">
        <v>100000152882</v>
      </c>
      <c r="C16753" s="32">
        <v>0</v>
      </c>
      <c r="D16753" s="38" t="s">
        <v>4619</v>
      </c>
      <c r="E16753" s="38" t="s">
        <v>3467</v>
      </c>
      <c r="F16753" s="58">
        <v>20000</v>
      </c>
      <c r="G16753" s="58">
        <v>-19999</v>
      </c>
      <c r="H16753" s="58">
        <v>1</v>
      </c>
    </row>
    <row r="16754" spans="1:8">
      <c r="A16754" s="32">
        <v>765</v>
      </c>
      <c r="B16754" s="37">
        <v>100000158066</v>
      </c>
      <c r="C16754" s="32">
        <v>0</v>
      </c>
      <c r="D16754" s="38" t="s">
        <v>3472</v>
      </c>
      <c r="E16754" s="38" t="s">
        <v>4621</v>
      </c>
      <c r="F16754" s="58">
        <v>14873</v>
      </c>
      <c r="G16754" s="58">
        <v>-14872</v>
      </c>
      <c r="H16754" s="58">
        <v>1</v>
      </c>
    </row>
    <row r="16755" spans="1:8">
      <c r="A16755" s="32">
        <v>766</v>
      </c>
      <c r="B16755" s="37">
        <v>100000158067</v>
      </c>
      <c r="C16755" s="32">
        <v>0</v>
      </c>
      <c r="D16755" s="38" t="s">
        <v>3472</v>
      </c>
      <c r="E16755" s="38" t="s">
        <v>4621</v>
      </c>
      <c r="F16755" s="58">
        <v>14873</v>
      </c>
      <c r="G16755" s="58">
        <v>-14872</v>
      </c>
      <c r="H16755" s="58">
        <v>1</v>
      </c>
    </row>
    <row r="16756" spans="1:8">
      <c r="A16756" s="32">
        <v>767</v>
      </c>
      <c r="B16756" s="37">
        <v>100000158068</v>
      </c>
      <c r="C16756" s="32">
        <v>0</v>
      </c>
      <c r="D16756" s="38" t="s">
        <v>3472</v>
      </c>
      <c r="E16756" s="38" t="s">
        <v>4621</v>
      </c>
      <c r="F16756" s="58">
        <v>14873</v>
      </c>
      <c r="G16756" s="58">
        <v>-14872</v>
      </c>
      <c r="H16756" s="58">
        <v>1</v>
      </c>
    </row>
    <row r="16757" spans="1:8">
      <c r="A16757" s="32">
        <v>768</v>
      </c>
      <c r="B16757" s="37">
        <v>100000158069</v>
      </c>
      <c r="C16757" s="32">
        <v>0</v>
      </c>
      <c r="D16757" s="38" t="s">
        <v>3472</v>
      </c>
      <c r="E16757" s="38" t="s">
        <v>4621</v>
      </c>
      <c r="F16757" s="58">
        <v>14873</v>
      </c>
      <c r="G16757" s="58">
        <v>-14872</v>
      </c>
      <c r="H16757" s="58">
        <v>1</v>
      </c>
    </row>
    <row r="16758" spans="1:8">
      <c r="A16758" s="32">
        <v>769</v>
      </c>
      <c r="B16758" s="37">
        <v>100000158070</v>
      </c>
      <c r="C16758" s="32">
        <v>0</v>
      </c>
      <c r="D16758" s="38" t="s">
        <v>3472</v>
      </c>
      <c r="E16758" s="38" t="s">
        <v>4621</v>
      </c>
      <c r="F16758" s="58">
        <v>14873</v>
      </c>
      <c r="G16758" s="58">
        <v>-14872</v>
      </c>
      <c r="H16758" s="58">
        <v>1</v>
      </c>
    </row>
    <row r="16759" spans="1:8">
      <c r="A16759" s="32">
        <v>770</v>
      </c>
      <c r="B16759" s="37">
        <v>100000158071</v>
      </c>
      <c r="C16759" s="32">
        <v>0</v>
      </c>
      <c r="D16759" s="38" t="s">
        <v>3472</v>
      </c>
      <c r="E16759" s="38" t="s">
        <v>4621</v>
      </c>
      <c r="F16759" s="58">
        <v>14873</v>
      </c>
      <c r="G16759" s="58">
        <v>-14872</v>
      </c>
      <c r="H16759" s="58">
        <v>1</v>
      </c>
    </row>
    <row r="16760" spans="1:8">
      <c r="A16760" s="32">
        <v>771</v>
      </c>
      <c r="B16760" s="37">
        <v>100000158072</v>
      </c>
      <c r="C16760" s="32">
        <v>0</v>
      </c>
      <c r="D16760" s="38" t="s">
        <v>3472</v>
      </c>
      <c r="E16760" s="38" t="s">
        <v>4621</v>
      </c>
      <c r="F16760" s="58">
        <v>14873</v>
      </c>
      <c r="G16760" s="58">
        <v>-14872</v>
      </c>
      <c r="H16760" s="58">
        <v>1</v>
      </c>
    </row>
    <row r="16761" spans="1:8">
      <c r="A16761" s="32">
        <v>772</v>
      </c>
      <c r="B16761" s="37">
        <v>100000158073</v>
      </c>
      <c r="C16761" s="32">
        <v>0</v>
      </c>
      <c r="D16761" s="38" t="s">
        <v>3472</v>
      </c>
      <c r="E16761" s="38" t="s">
        <v>4621</v>
      </c>
      <c r="F16761" s="58">
        <v>14873</v>
      </c>
      <c r="G16761" s="58">
        <v>-14872</v>
      </c>
      <c r="H16761" s="58">
        <v>1</v>
      </c>
    </row>
    <row r="16762" spans="1:8">
      <c r="A16762" s="32">
        <v>773</v>
      </c>
      <c r="B16762" s="37">
        <v>100000158074</v>
      </c>
      <c r="C16762" s="32">
        <v>0</v>
      </c>
      <c r="D16762" s="38" t="s">
        <v>3472</v>
      </c>
      <c r="E16762" s="38" t="s">
        <v>4622</v>
      </c>
      <c r="F16762" s="58">
        <v>19902</v>
      </c>
      <c r="G16762" s="58">
        <v>-19901</v>
      </c>
      <c r="H16762" s="58">
        <v>1</v>
      </c>
    </row>
    <row r="16763" spans="1:8">
      <c r="A16763" s="32">
        <v>774</v>
      </c>
      <c r="B16763" s="37">
        <v>100000158075</v>
      </c>
      <c r="C16763" s="32">
        <v>0</v>
      </c>
      <c r="D16763" s="38" t="s">
        <v>3472</v>
      </c>
      <c r="E16763" s="38" t="s">
        <v>4622</v>
      </c>
      <c r="F16763" s="58">
        <v>19902</v>
      </c>
      <c r="G16763" s="58">
        <v>-19901</v>
      </c>
      <c r="H16763" s="58">
        <v>1</v>
      </c>
    </row>
    <row r="16764" spans="1:8">
      <c r="A16764" s="32">
        <v>775</v>
      </c>
      <c r="B16764" s="37">
        <v>100000158076</v>
      </c>
      <c r="C16764" s="32">
        <v>0</v>
      </c>
      <c r="D16764" s="38" t="s">
        <v>3472</v>
      </c>
      <c r="E16764" s="38" t="s">
        <v>4622</v>
      </c>
      <c r="F16764" s="58">
        <v>19902</v>
      </c>
      <c r="G16764" s="58">
        <v>-19901</v>
      </c>
      <c r="H16764" s="58">
        <v>1</v>
      </c>
    </row>
    <row r="16765" spans="1:8">
      <c r="A16765" s="32">
        <v>776</v>
      </c>
      <c r="B16765" s="37">
        <v>100000158077</v>
      </c>
      <c r="C16765" s="32">
        <v>0</v>
      </c>
      <c r="D16765" s="38" t="s">
        <v>3472</v>
      </c>
      <c r="E16765" s="38" t="s">
        <v>4622</v>
      </c>
      <c r="F16765" s="58">
        <v>19902</v>
      </c>
      <c r="G16765" s="58">
        <v>-19901</v>
      </c>
      <c r="H16765" s="58">
        <v>1</v>
      </c>
    </row>
    <row r="16766" spans="1:8">
      <c r="A16766" s="32">
        <v>777</v>
      </c>
      <c r="B16766" s="37">
        <v>100000158078</v>
      </c>
      <c r="C16766" s="32">
        <v>0</v>
      </c>
      <c r="D16766" s="38" t="s">
        <v>3472</v>
      </c>
      <c r="E16766" s="38" t="s">
        <v>4622</v>
      </c>
      <c r="F16766" s="58">
        <v>19902</v>
      </c>
      <c r="G16766" s="58">
        <v>-19901</v>
      </c>
      <c r="H16766" s="58">
        <v>1</v>
      </c>
    </row>
    <row r="16767" spans="1:8">
      <c r="A16767" s="32">
        <v>778</v>
      </c>
      <c r="B16767" s="37">
        <v>100000158079</v>
      </c>
      <c r="C16767" s="32">
        <v>0</v>
      </c>
      <c r="D16767" s="38" t="s">
        <v>3472</v>
      </c>
      <c r="E16767" s="38" t="s">
        <v>4622</v>
      </c>
      <c r="F16767" s="58">
        <v>19902</v>
      </c>
      <c r="G16767" s="58">
        <v>-19901</v>
      </c>
      <c r="H16767" s="58">
        <v>1</v>
      </c>
    </row>
    <row r="16768" spans="1:8">
      <c r="A16768" s="32">
        <v>779</v>
      </c>
      <c r="B16768" s="37">
        <v>100000158080</v>
      </c>
      <c r="C16768" s="32">
        <v>0</v>
      </c>
      <c r="D16768" s="38" t="s">
        <v>3472</v>
      </c>
      <c r="E16768" s="38" t="s">
        <v>4623</v>
      </c>
      <c r="F16768" s="58">
        <v>15515</v>
      </c>
      <c r="G16768" s="58">
        <v>-15514</v>
      </c>
      <c r="H16768" s="58">
        <v>1</v>
      </c>
    </row>
    <row r="16769" spans="1:8">
      <c r="A16769" s="32">
        <v>780</v>
      </c>
      <c r="B16769" s="37">
        <v>100000158081</v>
      </c>
      <c r="C16769" s="32">
        <v>0</v>
      </c>
      <c r="D16769" s="38" t="s">
        <v>3472</v>
      </c>
      <c r="E16769" s="38" t="s">
        <v>4623</v>
      </c>
      <c r="F16769" s="58">
        <v>15515</v>
      </c>
      <c r="G16769" s="58">
        <v>-15514</v>
      </c>
      <c r="H16769" s="58">
        <v>1</v>
      </c>
    </row>
    <row r="16770" spans="1:8">
      <c r="A16770" s="32">
        <v>781</v>
      </c>
      <c r="B16770" s="37">
        <v>100000158082</v>
      </c>
      <c r="C16770" s="32">
        <v>0</v>
      </c>
      <c r="D16770" s="38" t="s">
        <v>3472</v>
      </c>
      <c r="E16770" s="38" t="s">
        <v>4623</v>
      </c>
      <c r="F16770" s="58">
        <v>15515</v>
      </c>
      <c r="G16770" s="58">
        <v>-15514</v>
      </c>
      <c r="H16770" s="58">
        <v>1</v>
      </c>
    </row>
    <row r="16771" spans="1:8">
      <c r="A16771" s="32">
        <v>782</v>
      </c>
      <c r="B16771" s="37">
        <v>100000158084</v>
      </c>
      <c r="C16771" s="32">
        <v>0</v>
      </c>
      <c r="D16771" s="38" t="s">
        <v>3472</v>
      </c>
      <c r="E16771" s="38" t="s">
        <v>4620</v>
      </c>
      <c r="F16771" s="58">
        <v>8025</v>
      </c>
      <c r="G16771" s="58">
        <v>-8024</v>
      </c>
      <c r="H16771" s="58">
        <v>1</v>
      </c>
    </row>
    <row r="16772" spans="1:8">
      <c r="A16772" s="32">
        <v>783</v>
      </c>
      <c r="B16772" s="37">
        <v>100000158085</v>
      </c>
      <c r="C16772" s="32">
        <v>0</v>
      </c>
      <c r="D16772" s="38" t="s">
        <v>3472</v>
      </c>
      <c r="E16772" s="38" t="s">
        <v>4620</v>
      </c>
      <c r="F16772" s="58">
        <v>8025</v>
      </c>
      <c r="G16772" s="58">
        <v>-8024</v>
      </c>
      <c r="H16772" s="58">
        <v>1</v>
      </c>
    </row>
    <row r="16773" spans="1:8">
      <c r="A16773" s="32">
        <v>784</v>
      </c>
      <c r="B16773" s="37">
        <v>100000158086</v>
      </c>
      <c r="C16773" s="32">
        <v>0</v>
      </c>
      <c r="D16773" s="38" t="s">
        <v>3472</v>
      </c>
      <c r="E16773" s="38" t="s">
        <v>4624</v>
      </c>
      <c r="F16773" s="58">
        <v>9630</v>
      </c>
      <c r="G16773" s="58">
        <v>-9629</v>
      </c>
      <c r="H16773" s="58">
        <v>1</v>
      </c>
    </row>
    <row r="16774" spans="1:8">
      <c r="A16774" s="32">
        <v>785</v>
      </c>
      <c r="B16774" s="37">
        <v>100000158087</v>
      </c>
      <c r="C16774" s="32">
        <v>0</v>
      </c>
      <c r="D16774" s="38" t="s">
        <v>3472</v>
      </c>
      <c r="E16774" s="38" t="s">
        <v>4624</v>
      </c>
      <c r="F16774" s="58">
        <v>9630</v>
      </c>
      <c r="G16774" s="58">
        <v>-9629</v>
      </c>
      <c r="H16774" s="58">
        <v>1</v>
      </c>
    </row>
    <row r="16775" spans="1:8">
      <c r="A16775" s="32">
        <v>786</v>
      </c>
      <c r="B16775" s="37">
        <v>100000158088</v>
      </c>
      <c r="C16775" s="32">
        <v>0</v>
      </c>
      <c r="D16775" s="38" t="s">
        <v>3472</v>
      </c>
      <c r="E16775" s="38" t="s">
        <v>4624</v>
      </c>
      <c r="F16775" s="58">
        <v>23326</v>
      </c>
      <c r="G16775" s="58">
        <v>-23325</v>
      </c>
      <c r="H16775" s="58">
        <v>1</v>
      </c>
    </row>
    <row r="16776" spans="1:8">
      <c r="A16776" s="32">
        <v>787</v>
      </c>
      <c r="B16776" s="37">
        <v>100000158089</v>
      </c>
      <c r="C16776" s="32">
        <v>0</v>
      </c>
      <c r="D16776" s="38" t="s">
        <v>3472</v>
      </c>
      <c r="E16776" s="38" t="s">
        <v>4624</v>
      </c>
      <c r="F16776" s="58">
        <v>23326</v>
      </c>
      <c r="G16776" s="58">
        <v>-23325</v>
      </c>
      <c r="H16776" s="58">
        <v>1</v>
      </c>
    </row>
    <row r="16777" spans="1:8">
      <c r="A16777" s="32">
        <v>788</v>
      </c>
      <c r="B16777" s="37">
        <v>100000158090</v>
      </c>
      <c r="C16777" s="32">
        <v>0</v>
      </c>
      <c r="D16777" s="38" t="s">
        <v>3472</v>
      </c>
      <c r="E16777" s="38" t="s">
        <v>4624</v>
      </c>
      <c r="F16777" s="58">
        <v>23326</v>
      </c>
      <c r="G16777" s="58">
        <v>-23325</v>
      </c>
      <c r="H16777" s="58">
        <v>1</v>
      </c>
    </row>
    <row r="16778" spans="1:8">
      <c r="A16778" s="32">
        <v>789</v>
      </c>
      <c r="B16778" s="37">
        <v>100000158091</v>
      </c>
      <c r="C16778" s="32">
        <v>0</v>
      </c>
      <c r="D16778" s="38" t="s">
        <v>3472</v>
      </c>
      <c r="E16778" s="38" t="s">
        <v>4625</v>
      </c>
      <c r="F16778" s="58">
        <v>39911</v>
      </c>
      <c r="G16778" s="58">
        <v>-39910</v>
      </c>
      <c r="H16778" s="58">
        <v>1</v>
      </c>
    </row>
    <row r="16779" spans="1:8">
      <c r="A16779" s="32">
        <v>790</v>
      </c>
      <c r="B16779" s="37">
        <v>100000158092</v>
      </c>
      <c r="C16779" s="32">
        <v>0</v>
      </c>
      <c r="D16779" s="38" t="s">
        <v>3472</v>
      </c>
      <c r="E16779" s="38" t="s">
        <v>4625</v>
      </c>
      <c r="F16779" s="58">
        <v>39911</v>
      </c>
      <c r="G16779" s="58">
        <v>-39910</v>
      </c>
      <c r="H16779" s="58">
        <v>1</v>
      </c>
    </row>
    <row r="16780" spans="1:8">
      <c r="A16780" s="32">
        <v>791</v>
      </c>
      <c r="B16780" s="37">
        <v>100000158153</v>
      </c>
      <c r="C16780" s="32">
        <v>0</v>
      </c>
      <c r="D16780" s="38" t="s">
        <v>552</v>
      </c>
      <c r="E16780" s="38" t="s">
        <v>4622</v>
      </c>
      <c r="F16780" s="58">
        <v>17548</v>
      </c>
      <c r="G16780" s="58">
        <v>-17547</v>
      </c>
      <c r="H16780" s="58">
        <v>1</v>
      </c>
    </row>
    <row r="16781" spans="1:8">
      <c r="A16781" s="32">
        <v>792</v>
      </c>
      <c r="B16781" s="37">
        <v>100000158154</v>
      </c>
      <c r="C16781" s="32">
        <v>0</v>
      </c>
      <c r="D16781" s="38" t="s">
        <v>552</v>
      </c>
      <c r="E16781" s="38" t="s">
        <v>4622</v>
      </c>
      <c r="F16781" s="58">
        <v>17548</v>
      </c>
      <c r="G16781" s="58">
        <v>-17547</v>
      </c>
      <c r="H16781" s="58">
        <v>1</v>
      </c>
    </row>
    <row r="16782" spans="1:8">
      <c r="A16782" s="32">
        <v>793</v>
      </c>
      <c r="B16782" s="37">
        <v>100000158155</v>
      </c>
      <c r="C16782" s="32">
        <v>0</v>
      </c>
      <c r="D16782" s="38" t="s">
        <v>552</v>
      </c>
      <c r="E16782" s="38" t="s">
        <v>4622</v>
      </c>
      <c r="F16782" s="58">
        <v>17548</v>
      </c>
      <c r="G16782" s="58">
        <v>-17547</v>
      </c>
      <c r="H16782" s="58">
        <v>1</v>
      </c>
    </row>
    <row r="16783" spans="1:8">
      <c r="A16783" s="32">
        <v>794</v>
      </c>
      <c r="B16783" s="37">
        <v>100000158156</v>
      </c>
      <c r="C16783" s="32">
        <v>0</v>
      </c>
      <c r="D16783" s="38" t="s">
        <v>552</v>
      </c>
      <c r="E16783" s="38" t="s">
        <v>4622</v>
      </c>
      <c r="F16783" s="58">
        <v>17548</v>
      </c>
      <c r="G16783" s="58">
        <v>-17547</v>
      </c>
      <c r="H16783" s="58">
        <v>1</v>
      </c>
    </row>
    <row r="16784" spans="1:8">
      <c r="A16784" s="32">
        <v>795</v>
      </c>
      <c r="B16784" s="37">
        <v>100000158157</v>
      </c>
      <c r="C16784" s="32">
        <v>0</v>
      </c>
      <c r="D16784" s="38" t="s">
        <v>552</v>
      </c>
      <c r="E16784" s="38" t="s">
        <v>4622</v>
      </c>
      <c r="F16784" s="58">
        <v>17548</v>
      </c>
      <c r="G16784" s="58">
        <v>-17547</v>
      </c>
      <c r="H16784" s="58">
        <v>1</v>
      </c>
    </row>
    <row r="16785" spans="1:8">
      <c r="A16785" s="32">
        <v>796</v>
      </c>
      <c r="B16785" s="37">
        <v>100000158158</v>
      </c>
      <c r="C16785" s="32">
        <v>0</v>
      </c>
      <c r="D16785" s="38" t="s">
        <v>552</v>
      </c>
      <c r="E16785" s="38" t="s">
        <v>4622</v>
      </c>
      <c r="F16785" s="58">
        <v>17548</v>
      </c>
      <c r="G16785" s="58">
        <v>-17547</v>
      </c>
      <c r="H16785" s="58">
        <v>1</v>
      </c>
    </row>
    <row r="16786" spans="1:8">
      <c r="A16786" s="32">
        <v>797</v>
      </c>
      <c r="B16786" s="37">
        <v>100000158159</v>
      </c>
      <c r="C16786" s="32">
        <v>0</v>
      </c>
      <c r="D16786" s="38" t="s">
        <v>552</v>
      </c>
      <c r="E16786" s="38" t="s">
        <v>4622</v>
      </c>
      <c r="F16786" s="58">
        <v>17548</v>
      </c>
      <c r="G16786" s="58">
        <v>-17547</v>
      </c>
      <c r="H16786" s="58">
        <v>1</v>
      </c>
    </row>
    <row r="16787" spans="1:8">
      <c r="A16787" s="32">
        <v>798</v>
      </c>
      <c r="B16787" s="37">
        <v>100000158160</v>
      </c>
      <c r="C16787" s="32">
        <v>0</v>
      </c>
      <c r="D16787" s="38" t="s">
        <v>552</v>
      </c>
      <c r="E16787" s="38" t="s">
        <v>3467</v>
      </c>
      <c r="F16787" s="58">
        <v>22470</v>
      </c>
      <c r="G16787" s="58">
        <v>-22469</v>
      </c>
      <c r="H16787" s="58">
        <v>1</v>
      </c>
    </row>
    <row r="16788" spans="1:8">
      <c r="A16788" s="32">
        <v>799</v>
      </c>
      <c r="B16788" s="37">
        <v>100000158161</v>
      </c>
      <c r="C16788" s="32">
        <v>0</v>
      </c>
      <c r="D16788" s="38" t="s">
        <v>552</v>
      </c>
      <c r="E16788" s="38" t="s">
        <v>3467</v>
      </c>
      <c r="F16788" s="58">
        <v>22470</v>
      </c>
      <c r="G16788" s="58">
        <v>-22469</v>
      </c>
      <c r="H16788" s="58">
        <v>1</v>
      </c>
    </row>
    <row r="16789" spans="1:8">
      <c r="A16789" s="32">
        <v>800</v>
      </c>
      <c r="B16789" s="37">
        <v>100000158162</v>
      </c>
      <c r="C16789" s="32">
        <v>0</v>
      </c>
      <c r="D16789" s="38" t="s">
        <v>552</v>
      </c>
      <c r="E16789" s="38" t="s">
        <v>4626</v>
      </c>
      <c r="F16789" s="58">
        <v>16050</v>
      </c>
      <c r="G16789" s="58">
        <v>-16049</v>
      </c>
      <c r="H16789" s="58">
        <v>1</v>
      </c>
    </row>
    <row r="16790" spans="1:8">
      <c r="A16790" s="32">
        <v>801</v>
      </c>
      <c r="B16790" s="37">
        <v>100000160755</v>
      </c>
      <c r="C16790" s="32">
        <v>0</v>
      </c>
      <c r="D16790" s="38" t="s">
        <v>3500</v>
      </c>
      <c r="E16790" s="38" t="s">
        <v>4627</v>
      </c>
      <c r="F16790" s="58">
        <v>18900</v>
      </c>
      <c r="G16790" s="58">
        <v>-18899</v>
      </c>
      <c r="H16790" s="58">
        <v>1</v>
      </c>
    </row>
    <row r="16791" spans="1:8">
      <c r="A16791" s="32">
        <v>802</v>
      </c>
      <c r="B16791" s="37">
        <v>100000160756</v>
      </c>
      <c r="C16791" s="32">
        <v>0</v>
      </c>
      <c r="D16791" s="38" t="s">
        <v>3500</v>
      </c>
      <c r="E16791" s="38" t="s">
        <v>4628</v>
      </c>
      <c r="F16791" s="58">
        <v>13900</v>
      </c>
      <c r="G16791" s="58">
        <v>-13899</v>
      </c>
      <c r="H16791" s="58">
        <v>1</v>
      </c>
    </row>
    <row r="16792" spans="1:8">
      <c r="A16792" s="32">
        <v>803</v>
      </c>
      <c r="B16792" s="37">
        <v>100000161555</v>
      </c>
      <c r="C16792" s="32">
        <v>0</v>
      </c>
      <c r="D16792" s="38" t="s">
        <v>554</v>
      </c>
      <c r="E16792" s="38" t="s">
        <v>4629</v>
      </c>
      <c r="F16792" s="58">
        <v>19500</v>
      </c>
      <c r="G16792" s="58">
        <v>-19499</v>
      </c>
      <c r="H16792" s="58">
        <v>1</v>
      </c>
    </row>
    <row r="16793" spans="1:8">
      <c r="A16793" s="32">
        <v>804</v>
      </c>
      <c r="B16793" s="37">
        <v>100000168203</v>
      </c>
      <c r="C16793" s="32">
        <v>0</v>
      </c>
      <c r="D16793" s="38" t="s">
        <v>554</v>
      </c>
      <c r="E16793" s="38" t="s">
        <v>4630</v>
      </c>
      <c r="F16793" s="58">
        <v>994582.12</v>
      </c>
      <c r="G16793" s="58">
        <v>-994581.12</v>
      </c>
      <c r="H16793" s="58">
        <v>1</v>
      </c>
    </row>
    <row r="16794" spans="1:8">
      <c r="A16794" s="32">
        <v>805</v>
      </c>
      <c r="B16794" s="37">
        <v>100000168207</v>
      </c>
      <c r="C16794" s="32">
        <v>0</v>
      </c>
      <c r="D16794" s="38" t="s">
        <v>3546</v>
      </c>
      <c r="E16794" s="38" t="s">
        <v>4631</v>
      </c>
      <c r="F16794" s="58">
        <v>62060</v>
      </c>
      <c r="G16794" s="58">
        <v>-62059</v>
      </c>
      <c r="H16794" s="58">
        <v>1</v>
      </c>
    </row>
    <row r="16795" spans="1:8">
      <c r="A16795" s="32">
        <v>806</v>
      </c>
      <c r="B16795" s="37">
        <v>100000168208</v>
      </c>
      <c r="C16795" s="32">
        <v>0</v>
      </c>
      <c r="D16795" s="38" t="s">
        <v>3594</v>
      </c>
      <c r="E16795" s="38" t="s">
        <v>4632</v>
      </c>
      <c r="F16795" s="58">
        <v>65163</v>
      </c>
      <c r="G16795" s="58">
        <v>-65162</v>
      </c>
      <c r="H16795" s="58">
        <v>1</v>
      </c>
    </row>
    <row r="16796" spans="1:8">
      <c r="A16796" s="32">
        <v>807</v>
      </c>
      <c r="B16796" s="37">
        <v>100000168212</v>
      </c>
      <c r="C16796" s="32">
        <v>0</v>
      </c>
      <c r="D16796" s="38" t="s">
        <v>554</v>
      </c>
      <c r="E16796" s="38" t="s">
        <v>4633</v>
      </c>
      <c r="F16796" s="58">
        <v>95123</v>
      </c>
      <c r="G16796" s="58">
        <v>-95122</v>
      </c>
      <c r="H16796" s="58">
        <v>1</v>
      </c>
    </row>
    <row r="16797" spans="1:8">
      <c r="A16797" s="32">
        <v>808</v>
      </c>
      <c r="B16797" s="37">
        <v>100000168213</v>
      </c>
      <c r="C16797" s="32">
        <v>0</v>
      </c>
      <c r="D16797" s="38" t="s">
        <v>4634</v>
      </c>
      <c r="E16797" s="38" t="s">
        <v>4544</v>
      </c>
      <c r="F16797" s="58">
        <v>754350</v>
      </c>
      <c r="G16797" s="58">
        <v>-754349</v>
      </c>
      <c r="H16797" s="58">
        <v>1</v>
      </c>
    </row>
    <row r="16798" spans="1:8">
      <c r="A16798" s="32">
        <v>809</v>
      </c>
      <c r="B16798" s="37">
        <v>100000168214</v>
      </c>
      <c r="C16798" s="32">
        <v>0</v>
      </c>
      <c r="D16798" s="38" t="s">
        <v>3562</v>
      </c>
      <c r="E16798" s="38" t="s">
        <v>4635</v>
      </c>
      <c r="F16798" s="58">
        <v>457500</v>
      </c>
      <c r="G16798" s="58">
        <v>-457499</v>
      </c>
      <c r="H16798" s="58">
        <v>1</v>
      </c>
    </row>
    <row r="16799" spans="1:8">
      <c r="A16799" s="32">
        <v>810</v>
      </c>
      <c r="B16799" s="37">
        <v>100000168217</v>
      </c>
      <c r="C16799" s="32">
        <v>0</v>
      </c>
      <c r="D16799" s="38" t="s">
        <v>4636</v>
      </c>
      <c r="E16799" s="38" t="s">
        <v>4635</v>
      </c>
      <c r="F16799" s="58">
        <v>549000</v>
      </c>
      <c r="G16799" s="58">
        <v>-548999</v>
      </c>
      <c r="H16799" s="58">
        <v>1</v>
      </c>
    </row>
    <row r="16800" spans="1:8">
      <c r="A16800" s="32">
        <v>811</v>
      </c>
      <c r="B16800" s="37">
        <v>100000171492</v>
      </c>
      <c r="C16800" s="32">
        <v>0</v>
      </c>
      <c r="D16800" s="38" t="s">
        <v>48</v>
      </c>
      <c r="E16800" s="38" t="s">
        <v>4637</v>
      </c>
      <c r="F16800" s="58">
        <v>5129999.4400000004</v>
      </c>
      <c r="G16800" s="58">
        <v>-5129998.4400000004</v>
      </c>
      <c r="H16800" s="58">
        <v>1</v>
      </c>
    </row>
    <row r="16801" spans="1:8">
      <c r="A16801" s="32">
        <v>812</v>
      </c>
      <c r="B16801" s="37">
        <v>100000172140</v>
      </c>
      <c r="C16801" s="32">
        <v>0</v>
      </c>
      <c r="D16801" s="38" t="s">
        <v>3623</v>
      </c>
      <c r="E16801" s="38" t="s">
        <v>4631</v>
      </c>
      <c r="F16801" s="58">
        <v>823500</v>
      </c>
      <c r="G16801" s="58">
        <v>-823499</v>
      </c>
      <c r="H16801" s="58">
        <v>1</v>
      </c>
    </row>
    <row r="16802" spans="1:8">
      <c r="A16802" s="32">
        <v>813</v>
      </c>
      <c r="B16802" s="37">
        <v>100000174593</v>
      </c>
      <c r="C16802" s="32">
        <v>0</v>
      </c>
      <c r="D16802" s="38" t="s">
        <v>119</v>
      </c>
      <c r="E16802" s="38" t="s">
        <v>4638</v>
      </c>
      <c r="F16802" s="58">
        <v>21900</v>
      </c>
      <c r="G16802" s="58">
        <v>-21899</v>
      </c>
      <c r="H16802" s="58">
        <v>1</v>
      </c>
    </row>
    <row r="16803" spans="1:8">
      <c r="A16803" s="32">
        <v>814</v>
      </c>
      <c r="B16803" s="37">
        <v>100000175025</v>
      </c>
      <c r="C16803" s="32">
        <v>0</v>
      </c>
      <c r="D16803" s="38" t="s">
        <v>4639</v>
      </c>
      <c r="E16803" s="38" t="s">
        <v>4622</v>
      </c>
      <c r="F16803" s="58">
        <v>18618</v>
      </c>
      <c r="G16803" s="58">
        <v>-18617</v>
      </c>
      <c r="H16803" s="58">
        <v>1</v>
      </c>
    </row>
    <row r="16804" spans="1:8">
      <c r="A16804" s="32">
        <v>815</v>
      </c>
      <c r="B16804" s="37">
        <v>100000175026</v>
      </c>
      <c r="C16804" s="32">
        <v>0</v>
      </c>
      <c r="D16804" s="38" t="s">
        <v>4639</v>
      </c>
      <c r="E16804" s="38" t="s">
        <v>4622</v>
      </c>
      <c r="F16804" s="58">
        <v>18618</v>
      </c>
      <c r="G16804" s="58">
        <v>-18617</v>
      </c>
      <c r="H16804" s="58">
        <v>1</v>
      </c>
    </row>
    <row r="16805" spans="1:8">
      <c r="A16805" s="32">
        <v>816</v>
      </c>
      <c r="B16805" s="37">
        <v>100000175027</v>
      </c>
      <c r="C16805" s="32">
        <v>0</v>
      </c>
      <c r="D16805" s="38" t="s">
        <v>4639</v>
      </c>
      <c r="E16805" s="38" t="s">
        <v>4622</v>
      </c>
      <c r="F16805" s="58">
        <v>18618</v>
      </c>
      <c r="G16805" s="58">
        <v>-18617</v>
      </c>
      <c r="H16805" s="58">
        <v>1</v>
      </c>
    </row>
    <row r="16806" spans="1:8">
      <c r="A16806" s="32">
        <v>817</v>
      </c>
      <c r="B16806" s="37">
        <v>100000175028</v>
      </c>
      <c r="C16806" s="32">
        <v>0</v>
      </c>
      <c r="D16806" s="38" t="s">
        <v>4639</v>
      </c>
      <c r="E16806" s="38" t="s">
        <v>4622</v>
      </c>
      <c r="F16806" s="58">
        <v>18618</v>
      </c>
      <c r="G16806" s="58">
        <v>-18617</v>
      </c>
      <c r="H16806" s="58">
        <v>1</v>
      </c>
    </row>
    <row r="16807" spans="1:8">
      <c r="A16807" s="32">
        <v>818</v>
      </c>
      <c r="B16807" s="37">
        <v>100000175029</v>
      </c>
      <c r="C16807" s="32">
        <v>0</v>
      </c>
      <c r="D16807" s="38" t="s">
        <v>4639</v>
      </c>
      <c r="E16807" s="38" t="s">
        <v>4622</v>
      </c>
      <c r="F16807" s="58">
        <v>18618</v>
      </c>
      <c r="G16807" s="58">
        <v>-18617</v>
      </c>
      <c r="H16807" s="58">
        <v>1</v>
      </c>
    </row>
    <row r="16808" spans="1:8">
      <c r="A16808" s="32">
        <v>819</v>
      </c>
      <c r="B16808" s="37">
        <v>100000175030</v>
      </c>
      <c r="C16808" s="32">
        <v>0</v>
      </c>
      <c r="D16808" s="38" t="s">
        <v>4639</v>
      </c>
      <c r="E16808" s="38" t="s">
        <v>4622</v>
      </c>
      <c r="F16808" s="58">
        <v>18618</v>
      </c>
      <c r="G16808" s="58">
        <v>-18617</v>
      </c>
      <c r="H16808" s="58">
        <v>1</v>
      </c>
    </row>
    <row r="16809" spans="1:8">
      <c r="A16809" s="32">
        <v>820</v>
      </c>
      <c r="B16809" s="37">
        <v>100000175031</v>
      </c>
      <c r="C16809" s="32">
        <v>0</v>
      </c>
      <c r="D16809" s="38" t="s">
        <v>4639</v>
      </c>
      <c r="E16809" s="38" t="s">
        <v>4622</v>
      </c>
      <c r="F16809" s="58">
        <v>18618</v>
      </c>
      <c r="G16809" s="58">
        <v>-18617</v>
      </c>
      <c r="H16809" s="58">
        <v>1</v>
      </c>
    </row>
    <row r="16810" spans="1:8">
      <c r="A16810" s="32">
        <v>821</v>
      </c>
      <c r="B16810" s="37">
        <v>100000175032</v>
      </c>
      <c r="C16810" s="32">
        <v>0</v>
      </c>
      <c r="D16810" s="38" t="s">
        <v>4639</v>
      </c>
      <c r="E16810" s="38" t="s">
        <v>4622</v>
      </c>
      <c r="F16810" s="58">
        <v>18618</v>
      </c>
      <c r="G16810" s="58">
        <v>-18617</v>
      </c>
      <c r="H16810" s="58">
        <v>1</v>
      </c>
    </row>
    <row r="16811" spans="1:8">
      <c r="A16811" s="32">
        <v>822</v>
      </c>
      <c r="B16811" s="37">
        <v>100000175033</v>
      </c>
      <c r="C16811" s="32">
        <v>0</v>
      </c>
      <c r="D16811" s="38" t="s">
        <v>4639</v>
      </c>
      <c r="E16811" s="38" t="s">
        <v>4622</v>
      </c>
      <c r="F16811" s="58">
        <v>18618</v>
      </c>
      <c r="G16811" s="58">
        <v>-18617</v>
      </c>
      <c r="H16811" s="58">
        <v>1</v>
      </c>
    </row>
    <row r="16812" spans="1:8">
      <c r="A16812" s="32">
        <v>823</v>
      </c>
      <c r="B16812" s="37">
        <v>100000175034</v>
      </c>
      <c r="C16812" s="32">
        <v>0</v>
      </c>
      <c r="D16812" s="38" t="s">
        <v>4639</v>
      </c>
      <c r="E16812" s="38" t="s">
        <v>4622</v>
      </c>
      <c r="F16812" s="58">
        <v>18618</v>
      </c>
      <c r="G16812" s="58">
        <v>-18617</v>
      </c>
      <c r="H16812" s="58">
        <v>1</v>
      </c>
    </row>
    <row r="16813" spans="1:8">
      <c r="A16813" s="32">
        <v>824</v>
      </c>
      <c r="B16813" s="37">
        <v>100000175035</v>
      </c>
      <c r="C16813" s="32">
        <v>0</v>
      </c>
      <c r="D16813" s="38" t="s">
        <v>4639</v>
      </c>
      <c r="E16813" s="38" t="s">
        <v>4622</v>
      </c>
      <c r="F16813" s="58">
        <v>18618</v>
      </c>
      <c r="G16813" s="58">
        <v>-18617</v>
      </c>
      <c r="H16813" s="58">
        <v>1</v>
      </c>
    </row>
    <row r="16814" spans="1:8">
      <c r="A16814" s="32">
        <v>825</v>
      </c>
      <c r="B16814" s="37">
        <v>100000175036</v>
      </c>
      <c r="C16814" s="32">
        <v>0</v>
      </c>
      <c r="D16814" s="38" t="s">
        <v>4639</v>
      </c>
      <c r="E16814" s="38" t="s">
        <v>4622</v>
      </c>
      <c r="F16814" s="58">
        <v>18618</v>
      </c>
      <c r="G16814" s="58">
        <v>-18617</v>
      </c>
      <c r="H16814" s="58">
        <v>1</v>
      </c>
    </row>
    <row r="16815" spans="1:8">
      <c r="A16815" s="32">
        <v>826</v>
      </c>
      <c r="B16815" s="37">
        <v>100000175037</v>
      </c>
      <c r="C16815" s="32">
        <v>0</v>
      </c>
      <c r="D16815" s="38" t="s">
        <v>4639</v>
      </c>
      <c r="E16815" s="38" t="s">
        <v>4640</v>
      </c>
      <c r="F16815" s="58">
        <v>16028.6</v>
      </c>
      <c r="G16815" s="58">
        <v>-16027.6</v>
      </c>
      <c r="H16815" s="58">
        <v>1</v>
      </c>
    </row>
    <row r="16816" spans="1:8">
      <c r="A16816" s="32">
        <v>827</v>
      </c>
      <c r="B16816" s="37">
        <v>100000175038</v>
      </c>
      <c r="C16816" s="32">
        <v>0</v>
      </c>
      <c r="D16816" s="38" t="s">
        <v>4639</v>
      </c>
      <c r="E16816" s="38" t="s">
        <v>4640</v>
      </c>
      <c r="F16816" s="58">
        <v>16028.6</v>
      </c>
      <c r="G16816" s="58">
        <v>-16027.6</v>
      </c>
      <c r="H16816" s="58">
        <v>1</v>
      </c>
    </row>
    <row r="16817" spans="1:8">
      <c r="A16817" s="32">
        <v>828</v>
      </c>
      <c r="B16817" s="37">
        <v>100000183987</v>
      </c>
      <c r="C16817" s="32">
        <v>0</v>
      </c>
      <c r="D16817" s="38" t="s">
        <v>132</v>
      </c>
      <c r="E16817" s="38" t="s">
        <v>4641</v>
      </c>
      <c r="F16817" s="58">
        <v>309230</v>
      </c>
      <c r="G16817" s="58">
        <v>-309229</v>
      </c>
      <c r="H16817" s="58">
        <v>1</v>
      </c>
    </row>
    <row r="16818" spans="1:8">
      <c r="A16818" s="32">
        <v>829</v>
      </c>
      <c r="B16818" s="37">
        <v>100000183988</v>
      </c>
      <c r="C16818" s="32">
        <v>0</v>
      </c>
      <c r="D16818" s="38" t="s">
        <v>132</v>
      </c>
      <c r="E16818" s="38" t="s">
        <v>4641</v>
      </c>
      <c r="F16818" s="58">
        <v>11770</v>
      </c>
      <c r="G16818" s="58">
        <v>-11769</v>
      </c>
      <c r="H16818" s="58">
        <v>1</v>
      </c>
    </row>
    <row r="16819" spans="1:8">
      <c r="A16819" s="32">
        <v>830</v>
      </c>
      <c r="B16819" s="37">
        <v>100000187260</v>
      </c>
      <c r="C16819" s="32">
        <v>0</v>
      </c>
      <c r="D16819" s="38" t="s">
        <v>3782</v>
      </c>
      <c r="E16819" s="38" t="s">
        <v>4642</v>
      </c>
      <c r="F16819" s="58">
        <v>21111.1</v>
      </c>
      <c r="G16819" s="58">
        <v>-21110.1</v>
      </c>
      <c r="H16819" s="58">
        <v>1</v>
      </c>
    </row>
    <row r="16820" spans="1:8">
      <c r="A16820" s="32">
        <v>831</v>
      </c>
      <c r="B16820" s="37">
        <v>100000187261</v>
      </c>
      <c r="C16820" s="32">
        <v>0</v>
      </c>
      <c r="D16820" s="38" t="s">
        <v>3782</v>
      </c>
      <c r="E16820" s="38" t="s">
        <v>4642</v>
      </c>
      <c r="F16820" s="58">
        <v>21111.1</v>
      </c>
      <c r="G16820" s="58">
        <v>-21110.1</v>
      </c>
      <c r="H16820" s="58">
        <v>1</v>
      </c>
    </row>
    <row r="16821" spans="1:8">
      <c r="A16821" s="32">
        <v>832</v>
      </c>
      <c r="B16821" s="37">
        <v>100000187262</v>
      </c>
      <c r="C16821" s="32">
        <v>0</v>
      </c>
      <c r="D16821" s="38" t="s">
        <v>3782</v>
      </c>
      <c r="E16821" s="38" t="s">
        <v>4642</v>
      </c>
      <c r="F16821" s="58">
        <v>21111.1</v>
      </c>
      <c r="G16821" s="58">
        <v>-21110.1</v>
      </c>
      <c r="H16821" s="58">
        <v>1</v>
      </c>
    </row>
    <row r="16822" spans="1:8">
      <c r="A16822" s="32">
        <v>833</v>
      </c>
      <c r="B16822" s="37">
        <v>100000187263</v>
      </c>
      <c r="C16822" s="32">
        <v>0</v>
      </c>
      <c r="D16822" s="38" t="s">
        <v>3782</v>
      </c>
      <c r="E16822" s="38" t="s">
        <v>4642</v>
      </c>
      <c r="F16822" s="58">
        <v>21111.1</v>
      </c>
      <c r="G16822" s="58">
        <v>-21110.1</v>
      </c>
      <c r="H16822" s="58">
        <v>1</v>
      </c>
    </row>
    <row r="16823" spans="1:8">
      <c r="A16823" s="32">
        <v>834</v>
      </c>
      <c r="B16823" s="37">
        <v>100000187264</v>
      </c>
      <c r="C16823" s="32">
        <v>0</v>
      </c>
      <c r="D16823" s="38" t="s">
        <v>3782</v>
      </c>
      <c r="E16823" s="38" t="s">
        <v>4642</v>
      </c>
      <c r="F16823" s="58">
        <v>21111.1</v>
      </c>
      <c r="G16823" s="58">
        <v>-21110.1</v>
      </c>
      <c r="H16823" s="58">
        <v>1</v>
      </c>
    </row>
    <row r="16824" spans="1:8">
      <c r="A16824" s="32">
        <v>835</v>
      </c>
      <c r="B16824" s="37">
        <v>100000187265</v>
      </c>
      <c r="C16824" s="32">
        <v>0</v>
      </c>
      <c r="D16824" s="38" t="s">
        <v>3782</v>
      </c>
      <c r="E16824" s="38" t="s">
        <v>4642</v>
      </c>
      <c r="F16824" s="58">
        <v>21111.1</v>
      </c>
      <c r="G16824" s="58">
        <v>-21110.1</v>
      </c>
      <c r="H16824" s="58">
        <v>1</v>
      </c>
    </row>
    <row r="16825" spans="1:8">
      <c r="A16825" s="32">
        <v>836</v>
      </c>
      <c r="B16825" s="37">
        <v>100000187266</v>
      </c>
      <c r="C16825" s="32">
        <v>0</v>
      </c>
      <c r="D16825" s="38" t="s">
        <v>3782</v>
      </c>
      <c r="E16825" s="38" t="s">
        <v>4642</v>
      </c>
      <c r="F16825" s="58">
        <v>21111.1</v>
      </c>
      <c r="G16825" s="58">
        <v>-21110.1</v>
      </c>
      <c r="H16825" s="58">
        <v>1</v>
      </c>
    </row>
    <row r="16826" spans="1:8">
      <c r="A16826" s="32">
        <v>837</v>
      </c>
      <c r="B16826" s="37">
        <v>100000187267</v>
      </c>
      <c r="C16826" s="32">
        <v>0</v>
      </c>
      <c r="D16826" s="38" t="s">
        <v>3782</v>
      </c>
      <c r="E16826" s="38" t="s">
        <v>4642</v>
      </c>
      <c r="F16826" s="58">
        <v>21111.1</v>
      </c>
      <c r="G16826" s="58">
        <v>-21110.1</v>
      </c>
      <c r="H16826" s="58">
        <v>1</v>
      </c>
    </row>
    <row r="16827" spans="1:8">
      <c r="A16827" s="32">
        <v>838</v>
      </c>
      <c r="B16827" s="37">
        <v>100000187268</v>
      </c>
      <c r="C16827" s="32">
        <v>0</v>
      </c>
      <c r="D16827" s="38" t="s">
        <v>3782</v>
      </c>
      <c r="E16827" s="38" t="s">
        <v>4642</v>
      </c>
      <c r="F16827" s="58">
        <v>21111.1</v>
      </c>
      <c r="G16827" s="58">
        <v>-21110.1</v>
      </c>
      <c r="H16827" s="58">
        <v>1</v>
      </c>
    </row>
    <row r="16828" spans="1:8">
      <c r="A16828" s="32">
        <v>839</v>
      </c>
      <c r="B16828" s="37">
        <v>100000187269</v>
      </c>
      <c r="C16828" s="32">
        <v>0</v>
      </c>
      <c r="D16828" s="38" t="s">
        <v>3782</v>
      </c>
      <c r="E16828" s="38" t="s">
        <v>4642</v>
      </c>
      <c r="F16828" s="58">
        <v>21111.1</v>
      </c>
      <c r="G16828" s="58">
        <v>-21110.1</v>
      </c>
      <c r="H16828" s="58">
        <v>1</v>
      </c>
    </row>
    <row r="16829" spans="1:8">
      <c r="A16829" s="32">
        <v>840</v>
      </c>
      <c r="B16829" s="37">
        <v>100000187270</v>
      </c>
      <c r="C16829" s="32">
        <v>0</v>
      </c>
      <c r="D16829" s="38" t="s">
        <v>3782</v>
      </c>
      <c r="E16829" s="38" t="s">
        <v>4642</v>
      </c>
      <c r="F16829" s="58">
        <v>21111.1</v>
      </c>
      <c r="G16829" s="58">
        <v>-21110.1</v>
      </c>
      <c r="H16829" s="58">
        <v>1</v>
      </c>
    </row>
    <row r="16830" spans="1:8">
      <c r="A16830" s="32">
        <v>841</v>
      </c>
      <c r="B16830" s="37">
        <v>100000187271</v>
      </c>
      <c r="C16830" s="32">
        <v>0</v>
      </c>
      <c r="D16830" s="38" t="s">
        <v>3782</v>
      </c>
      <c r="E16830" s="38" t="s">
        <v>4642</v>
      </c>
      <c r="F16830" s="58">
        <v>21111.1</v>
      </c>
      <c r="G16830" s="58">
        <v>-21110.1</v>
      </c>
      <c r="H16830" s="58">
        <v>1</v>
      </c>
    </row>
    <row r="16831" spans="1:8">
      <c r="A16831" s="32">
        <v>842</v>
      </c>
      <c r="B16831" s="37">
        <v>100000187272</v>
      </c>
      <c r="C16831" s="32">
        <v>0</v>
      </c>
      <c r="D16831" s="38" t="s">
        <v>3782</v>
      </c>
      <c r="E16831" s="38" t="s">
        <v>4642</v>
      </c>
      <c r="F16831" s="58">
        <v>21111.1</v>
      </c>
      <c r="G16831" s="58">
        <v>-21110.1</v>
      </c>
      <c r="H16831" s="58">
        <v>1</v>
      </c>
    </row>
    <row r="16832" spans="1:8">
      <c r="A16832" s="32">
        <v>843</v>
      </c>
      <c r="B16832" s="37">
        <v>100000187273</v>
      </c>
      <c r="C16832" s="32">
        <v>0</v>
      </c>
      <c r="D16832" s="38" t="s">
        <v>3782</v>
      </c>
      <c r="E16832" s="38" t="s">
        <v>4642</v>
      </c>
      <c r="F16832" s="58">
        <v>21111.1</v>
      </c>
      <c r="G16832" s="58">
        <v>-21110.1</v>
      </c>
      <c r="H16832" s="58">
        <v>1</v>
      </c>
    </row>
    <row r="16833" spans="1:8">
      <c r="A16833" s="32">
        <v>844</v>
      </c>
      <c r="B16833" s="37">
        <v>100000187274</v>
      </c>
      <c r="C16833" s="32">
        <v>0</v>
      </c>
      <c r="D16833" s="38" t="s">
        <v>3782</v>
      </c>
      <c r="E16833" s="38" t="s">
        <v>4642</v>
      </c>
      <c r="F16833" s="58">
        <v>21111.1</v>
      </c>
      <c r="G16833" s="58">
        <v>-21110.1</v>
      </c>
      <c r="H16833" s="58">
        <v>1</v>
      </c>
    </row>
    <row r="16834" spans="1:8">
      <c r="A16834" s="32">
        <v>845</v>
      </c>
      <c r="B16834" s="37">
        <v>100000187275</v>
      </c>
      <c r="C16834" s="32">
        <v>0</v>
      </c>
      <c r="D16834" s="38" t="s">
        <v>3782</v>
      </c>
      <c r="E16834" s="38" t="s">
        <v>4642</v>
      </c>
      <c r="F16834" s="58">
        <v>21111.1</v>
      </c>
      <c r="G16834" s="58">
        <v>-21110.1</v>
      </c>
      <c r="H16834" s="58">
        <v>1</v>
      </c>
    </row>
    <row r="16835" spans="1:8">
      <c r="A16835" s="32">
        <v>846</v>
      </c>
      <c r="B16835" s="37">
        <v>100000187276</v>
      </c>
      <c r="C16835" s="32">
        <v>0</v>
      </c>
      <c r="D16835" s="38" t="s">
        <v>3782</v>
      </c>
      <c r="E16835" s="38" t="s">
        <v>4642</v>
      </c>
      <c r="F16835" s="58">
        <v>21111.1</v>
      </c>
      <c r="G16835" s="58">
        <v>-21110.1</v>
      </c>
      <c r="H16835" s="58">
        <v>1</v>
      </c>
    </row>
    <row r="16836" spans="1:8">
      <c r="A16836" s="32">
        <v>847</v>
      </c>
      <c r="B16836" s="37">
        <v>100000187277</v>
      </c>
      <c r="C16836" s="32">
        <v>0</v>
      </c>
      <c r="D16836" s="38" t="s">
        <v>3782</v>
      </c>
      <c r="E16836" s="38" t="s">
        <v>4642</v>
      </c>
      <c r="F16836" s="58">
        <v>21111.1</v>
      </c>
      <c r="G16836" s="58">
        <v>-21110.1</v>
      </c>
      <c r="H16836" s="58">
        <v>1</v>
      </c>
    </row>
    <row r="16837" spans="1:8">
      <c r="A16837" s="32">
        <v>848</v>
      </c>
      <c r="B16837" s="37">
        <v>100000187278</v>
      </c>
      <c r="C16837" s="32">
        <v>0</v>
      </c>
      <c r="D16837" s="38" t="s">
        <v>3782</v>
      </c>
      <c r="E16837" s="38" t="s">
        <v>4642</v>
      </c>
      <c r="F16837" s="58">
        <v>21111.1</v>
      </c>
      <c r="G16837" s="58">
        <v>-21110.1</v>
      </c>
      <c r="H16837" s="58">
        <v>1</v>
      </c>
    </row>
    <row r="16838" spans="1:8">
      <c r="A16838" s="32">
        <v>849</v>
      </c>
      <c r="B16838" s="37">
        <v>100000187279</v>
      </c>
      <c r="C16838" s="32">
        <v>0</v>
      </c>
      <c r="D16838" s="38" t="s">
        <v>3782</v>
      </c>
      <c r="E16838" s="38" t="s">
        <v>4642</v>
      </c>
      <c r="F16838" s="58">
        <v>21111.1</v>
      </c>
      <c r="G16838" s="58">
        <v>-21110.1</v>
      </c>
      <c r="H16838" s="58">
        <v>1</v>
      </c>
    </row>
    <row r="16839" spans="1:8">
      <c r="A16839" s="32">
        <v>850</v>
      </c>
      <c r="B16839" s="37">
        <v>100000187280</v>
      </c>
      <c r="C16839" s="32">
        <v>0</v>
      </c>
      <c r="D16839" s="38" t="s">
        <v>3782</v>
      </c>
      <c r="E16839" s="38" t="s">
        <v>4642</v>
      </c>
      <c r="F16839" s="58">
        <v>21111.1</v>
      </c>
      <c r="G16839" s="58">
        <v>-21110.1</v>
      </c>
      <c r="H16839" s="58">
        <v>1</v>
      </c>
    </row>
    <row r="16840" spans="1:8">
      <c r="A16840" s="32">
        <v>851</v>
      </c>
      <c r="B16840" s="37">
        <v>100000187281</v>
      </c>
      <c r="C16840" s="32">
        <v>0</v>
      </c>
      <c r="D16840" s="38" t="s">
        <v>3782</v>
      </c>
      <c r="E16840" s="38" t="s">
        <v>4642</v>
      </c>
      <c r="F16840" s="58">
        <v>21111.1</v>
      </c>
      <c r="G16840" s="58">
        <v>-21110.1</v>
      </c>
      <c r="H16840" s="58">
        <v>1</v>
      </c>
    </row>
    <row r="16841" spans="1:8">
      <c r="A16841" s="32">
        <v>852</v>
      </c>
      <c r="B16841" s="37">
        <v>100000187282</v>
      </c>
      <c r="C16841" s="32">
        <v>0</v>
      </c>
      <c r="D16841" s="38" t="s">
        <v>3782</v>
      </c>
      <c r="E16841" s="38" t="s">
        <v>4642</v>
      </c>
      <c r="F16841" s="58">
        <v>21111.1</v>
      </c>
      <c r="G16841" s="58">
        <v>-21110.1</v>
      </c>
      <c r="H16841" s="58">
        <v>1</v>
      </c>
    </row>
    <row r="16842" spans="1:8">
      <c r="A16842" s="32">
        <v>853</v>
      </c>
      <c r="B16842" s="37">
        <v>100000187283</v>
      </c>
      <c r="C16842" s="32">
        <v>0</v>
      </c>
      <c r="D16842" s="38" t="s">
        <v>3782</v>
      </c>
      <c r="E16842" s="38" t="s">
        <v>4642</v>
      </c>
      <c r="F16842" s="58">
        <v>21111.1</v>
      </c>
      <c r="G16842" s="58">
        <v>-21110.1</v>
      </c>
      <c r="H16842" s="58">
        <v>1</v>
      </c>
    </row>
    <row r="16843" spans="1:8">
      <c r="A16843" s="32">
        <v>854</v>
      </c>
      <c r="B16843" s="37">
        <v>100000187284</v>
      </c>
      <c r="C16843" s="32">
        <v>0</v>
      </c>
      <c r="D16843" s="38" t="s">
        <v>3782</v>
      </c>
      <c r="E16843" s="38" t="s">
        <v>4642</v>
      </c>
      <c r="F16843" s="58">
        <v>21111.1</v>
      </c>
      <c r="G16843" s="58">
        <v>-21110.1</v>
      </c>
      <c r="H16843" s="58">
        <v>1</v>
      </c>
    </row>
    <row r="16844" spans="1:8">
      <c r="A16844" s="32">
        <v>855</v>
      </c>
      <c r="B16844" s="37">
        <v>100000187285</v>
      </c>
      <c r="C16844" s="32">
        <v>0</v>
      </c>
      <c r="D16844" s="38" t="s">
        <v>3782</v>
      </c>
      <c r="E16844" s="38" t="s">
        <v>4642</v>
      </c>
      <c r="F16844" s="58">
        <v>21111.1</v>
      </c>
      <c r="G16844" s="58">
        <v>-21110.1</v>
      </c>
      <c r="H16844" s="58">
        <v>1</v>
      </c>
    </row>
    <row r="16845" spans="1:8">
      <c r="A16845" s="32">
        <v>856</v>
      </c>
      <c r="B16845" s="37">
        <v>100000187286</v>
      </c>
      <c r="C16845" s="32">
        <v>0</v>
      </c>
      <c r="D16845" s="38" t="s">
        <v>3782</v>
      </c>
      <c r="E16845" s="38" t="s">
        <v>4642</v>
      </c>
      <c r="F16845" s="58">
        <v>21111.1</v>
      </c>
      <c r="G16845" s="58">
        <v>-21110.1</v>
      </c>
      <c r="H16845" s="58">
        <v>1</v>
      </c>
    </row>
    <row r="16846" spans="1:8">
      <c r="A16846" s="32">
        <v>857</v>
      </c>
      <c r="B16846" s="37">
        <v>100000187287</v>
      </c>
      <c r="C16846" s="32">
        <v>0</v>
      </c>
      <c r="D16846" s="38" t="s">
        <v>3782</v>
      </c>
      <c r="E16846" s="38" t="s">
        <v>4642</v>
      </c>
      <c r="F16846" s="58">
        <v>21111.1</v>
      </c>
      <c r="G16846" s="58">
        <v>-21110.1</v>
      </c>
      <c r="H16846" s="58">
        <v>1</v>
      </c>
    </row>
    <row r="16847" spans="1:8">
      <c r="A16847" s="32">
        <v>858</v>
      </c>
      <c r="B16847" s="37">
        <v>100000187288</v>
      </c>
      <c r="C16847" s="32">
        <v>0</v>
      </c>
      <c r="D16847" s="38" t="s">
        <v>3782</v>
      </c>
      <c r="E16847" s="38" t="s">
        <v>4642</v>
      </c>
      <c r="F16847" s="58">
        <v>21111.1</v>
      </c>
      <c r="G16847" s="58">
        <v>-21110.1</v>
      </c>
      <c r="H16847" s="58">
        <v>1</v>
      </c>
    </row>
    <row r="16848" spans="1:8">
      <c r="A16848" s="32">
        <v>859</v>
      </c>
      <c r="B16848" s="37">
        <v>100000187289</v>
      </c>
      <c r="C16848" s="32">
        <v>0</v>
      </c>
      <c r="D16848" s="38" t="s">
        <v>3782</v>
      </c>
      <c r="E16848" s="38" t="s">
        <v>4642</v>
      </c>
      <c r="F16848" s="58">
        <v>21111.1</v>
      </c>
      <c r="G16848" s="58">
        <v>-21110.1</v>
      </c>
      <c r="H16848" s="58">
        <v>1</v>
      </c>
    </row>
    <row r="16849" spans="1:8">
      <c r="A16849" s="32">
        <v>860</v>
      </c>
      <c r="B16849" s="37">
        <v>100000187290</v>
      </c>
      <c r="C16849" s="32">
        <v>0</v>
      </c>
      <c r="D16849" s="38" t="s">
        <v>3782</v>
      </c>
      <c r="E16849" s="38" t="s">
        <v>4642</v>
      </c>
      <c r="F16849" s="58">
        <v>21111.1</v>
      </c>
      <c r="G16849" s="58">
        <v>-21110.1</v>
      </c>
      <c r="H16849" s="58">
        <v>1</v>
      </c>
    </row>
    <row r="16850" spans="1:8">
      <c r="A16850" s="32">
        <v>861</v>
      </c>
      <c r="B16850" s="37">
        <v>100000187291</v>
      </c>
      <c r="C16850" s="32">
        <v>0</v>
      </c>
      <c r="D16850" s="38" t="s">
        <v>3782</v>
      </c>
      <c r="E16850" s="38" t="s">
        <v>4642</v>
      </c>
      <c r="F16850" s="58">
        <v>21111.1</v>
      </c>
      <c r="G16850" s="58">
        <v>-21110.1</v>
      </c>
      <c r="H16850" s="58">
        <v>1</v>
      </c>
    </row>
    <row r="16851" spans="1:8">
      <c r="A16851" s="32">
        <v>862</v>
      </c>
      <c r="B16851" s="37">
        <v>100000187292</v>
      </c>
      <c r="C16851" s="32">
        <v>0</v>
      </c>
      <c r="D16851" s="38" t="s">
        <v>3782</v>
      </c>
      <c r="E16851" s="38" t="s">
        <v>4642</v>
      </c>
      <c r="F16851" s="58">
        <v>21111.1</v>
      </c>
      <c r="G16851" s="58">
        <v>-21110.1</v>
      </c>
      <c r="H16851" s="58">
        <v>1</v>
      </c>
    </row>
    <row r="16852" spans="1:8">
      <c r="A16852" s="32">
        <v>863</v>
      </c>
      <c r="B16852" s="37">
        <v>100000187293</v>
      </c>
      <c r="C16852" s="32">
        <v>0</v>
      </c>
      <c r="D16852" s="38" t="s">
        <v>3782</v>
      </c>
      <c r="E16852" s="38" t="s">
        <v>4642</v>
      </c>
      <c r="F16852" s="58">
        <v>21111.1</v>
      </c>
      <c r="G16852" s="58">
        <v>-21110.1</v>
      </c>
      <c r="H16852" s="58">
        <v>1</v>
      </c>
    </row>
    <row r="16853" spans="1:8">
      <c r="A16853" s="32">
        <v>864</v>
      </c>
      <c r="B16853" s="37">
        <v>100000187294</v>
      </c>
      <c r="C16853" s="32">
        <v>0</v>
      </c>
      <c r="D16853" s="38" t="s">
        <v>3782</v>
      </c>
      <c r="E16853" s="38" t="s">
        <v>4642</v>
      </c>
      <c r="F16853" s="58">
        <v>21111.1</v>
      </c>
      <c r="G16853" s="58">
        <v>-21110.1</v>
      </c>
      <c r="H16853" s="58">
        <v>1</v>
      </c>
    </row>
    <row r="16854" spans="1:8">
      <c r="A16854" s="32">
        <v>865</v>
      </c>
      <c r="B16854" s="37">
        <v>100000187295</v>
      </c>
      <c r="C16854" s="32">
        <v>0</v>
      </c>
      <c r="D16854" s="38" t="s">
        <v>3782</v>
      </c>
      <c r="E16854" s="38" t="s">
        <v>4642</v>
      </c>
      <c r="F16854" s="58">
        <v>21111.1</v>
      </c>
      <c r="G16854" s="58">
        <v>-21110.1</v>
      </c>
      <c r="H16854" s="58">
        <v>1</v>
      </c>
    </row>
    <row r="16855" spans="1:8">
      <c r="A16855" s="32">
        <v>866</v>
      </c>
      <c r="B16855" s="37">
        <v>100000187296</v>
      </c>
      <c r="C16855" s="32">
        <v>0</v>
      </c>
      <c r="D16855" s="38" t="s">
        <v>3782</v>
      </c>
      <c r="E16855" s="38" t="s">
        <v>4642</v>
      </c>
      <c r="F16855" s="58">
        <v>21111.1</v>
      </c>
      <c r="G16855" s="58">
        <v>-21110.1</v>
      </c>
      <c r="H16855" s="58">
        <v>1</v>
      </c>
    </row>
    <row r="16856" spans="1:8">
      <c r="A16856" s="32">
        <v>867</v>
      </c>
      <c r="B16856" s="37">
        <v>100000187297</v>
      </c>
      <c r="C16856" s="32">
        <v>0</v>
      </c>
      <c r="D16856" s="38" t="s">
        <v>3782</v>
      </c>
      <c r="E16856" s="38" t="s">
        <v>4642</v>
      </c>
      <c r="F16856" s="58">
        <v>21111.1</v>
      </c>
      <c r="G16856" s="58">
        <v>-21110.1</v>
      </c>
      <c r="H16856" s="58">
        <v>1</v>
      </c>
    </row>
    <row r="16857" spans="1:8">
      <c r="A16857" s="32">
        <v>868</v>
      </c>
      <c r="B16857" s="37">
        <v>100000187298</v>
      </c>
      <c r="C16857" s="32">
        <v>0</v>
      </c>
      <c r="D16857" s="38" t="s">
        <v>3782</v>
      </c>
      <c r="E16857" s="38" t="s">
        <v>4642</v>
      </c>
      <c r="F16857" s="58">
        <v>21111.1</v>
      </c>
      <c r="G16857" s="58">
        <v>-21110.1</v>
      </c>
      <c r="H16857" s="58">
        <v>1</v>
      </c>
    </row>
    <row r="16858" spans="1:8">
      <c r="A16858" s="32">
        <v>869</v>
      </c>
      <c r="B16858" s="37">
        <v>100000187299</v>
      </c>
      <c r="C16858" s="32">
        <v>0</v>
      </c>
      <c r="D16858" s="38" t="s">
        <v>3782</v>
      </c>
      <c r="E16858" s="38" t="s">
        <v>4642</v>
      </c>
      <c r="F16858" s="58">
        <v>21111.1</v>
      </c>
      <c r="G16858" s="58">
        <v>-21110.1</v>
      </c>
      <c r="H16858" s="58">
        <v>1</v>
      </c>
    </row>
    <row r="16859" spans="1:8">
      <c r="A16859" s="32">
        <v>870</v>
      </c>
      <c r="B16859" s="37">
        <v>100000187300</v>
      </c>
      <c r="C16859" s="32">
        <v>0</v>
      </c>
      <c r="D16859" s="38" t="s">
        <v>3782</v>
      </c>
      <c r="E16859" s="38" t="s">
        <v>4642</v>
      </c>
      <c r="F16859" s="58">
        <v>21111.1</v>
      </c>
      <c r="G16859" s="58">
        <v>-21110.1</v>
      </c>
      <c r="H16859" s="58">
        <v>1</v>
      </c>
    </row>
    <row r="16860" spans="1:8">
      <c r="A16860" s="32">
        <v>871</v>
      </c>
      <c r="B16860" s="37">
        <v>100000187301</v>
      </c>
      <c r="C16860" s="32">
        <v>0</v>
      </c>
      <c r="D16860" s="38" t="s">
        <v>3782</v>
      </c>
      <c r="E16860" s="38" t="s">
        <v>4642</v>
      </c>
      <c r="F16860" s="58">
        <v>21111.1</v>
      </c>
      <c r="G16860" s="58">
        <v>-21110.1</v>
      </c>
      <c r="H16860" s="58">
        <v>1</v>
      </c>
    </row>
    <row r="16861" spans="1:8">
      <c r="A16861" s="32">
        <v>872</v>
      </c>
      <c r="B16861" s="37">
        <v>100000187302</v>
      </c>
      <c r="C16861" s="32">
        <v>0</v>
      </c>
      <c r="D16861" s="38" t="s">
        <v>3782</v>
      </c>
      <c r="E16861" s="38" t="s">
        <v>4642</v>
      </c>
      <c r="F16861" s="58">
        <v>21111.1</v>
      </c>
      <c r="G16861" s="58">
        <v>-21110.1</v>
      </c>
      <c r="H16861" s="58">
        <v>1</v>
      </c>
    </row>
    <row r="16862" spans="1:8">
      <c r="A16862" s="32">
        <v>873</v>
      </c>
      <c r="B16862" s="37">
        <v>100000187303</v>
      </c>
      <c r="C16862" s="32">
        <v>0</v>
      </c>
      <c r="D16862" s="38" t="s">
        <v>3782</v>
      </c>
      <c r="E16862" s="38" t="s">
        <v>4642</v>
      </c>
      <c r="F16862" s="58">
        <v>21111.1</v>
      </c>
      <c r="G16862" s="58">
        <v>-21110.1</v>
      </c>
      <c r="H16862" s="58">
        <v>1</v>
      </c>
    </row>
    <row r="16863" spans="1:8">
      <c r="A16863" s="32">
        <v>874</v>
      </c>
      <c r="B16863" s="37">
        <v>100000187304</v>
      </c>
      <c r="C16863" s="32">
        <v>0</v>
      </c>
      <c r="D16863" s="38" t="s">
        <v>3782</v>
      </c>
      <c r="E16863" s="38" t="s">
        <v>4642</v>
      </c>
      <c r="F16863" s="58">
        <v>21111.1</v>
      </c>
      <c r="G16863" s="58">
        <v>-21110.1</v>
      </c>
      <c r="H16863" s="58">
        <v>1</v>
      </c>
    </row>
    <row r="16864" spans="1:8">
      <c r="A16864" s="32">
        <v>875</v>
      </c>
      <c r="B16864" s="37">
        <v>100000187305</v>
      </c>
      <c r="C16864" s="32">
        <v>0</v>
      </c>
      <c r="D16864" s="38" t="s">
        <v>3782</v>
      </c>
      <c r="E16864" s="38" t="s">
        <v>4642</v>
      </c>
      <c r="F16864" s="58">
        <v>21111.1</v>
      </c>
      <c r="G16864" s="58">
        <v>-21110.1</v>
      </c>
      <c r="H16864" s="58">
        <v>1</v>
      </c>
    </row>
    <row r="16865" spans="1:8">
      <c r="A16865" s="32">
        <v>876</v>
      </c>
      <c r="B16865" s="37">
        <v>100000187306</v>
      </c>
      <c r="C16865" s="32">
        <v>0</v>
      </c>
      <c r="D16865" s="38" t="s">
        <v>3782</v>
      </c>
      <c r="E16865" s="38" t="s">
        <v>4642</v>
      </c>
      <c r="F16865" s="58">
        <v>21111.1</v>
      </c>
      <c r="G16865" s="58">
        <v>-21110.1</v>
      </c>
      <c r="H16865" s="58">
        <v>1</v>
      </c>
    </row>
    <row r="16866" spans="1:8">
      <c r="A16866" s="32">
        <v>877</v>
      </c>
      <c r="B16866" s="37">
        <v>100000187307</v>
      </c>
      <c r="C16866" s="32">
        <v>0</v>
      </c>
      <c r="D16866" s="38" t="s">
        <v>3782</v>
      </c>
      <c r="E16866" s="38" t="s">
        <v>4642</v>
      </c>
      <c r="F16866" s="58">
        <v>21111.1</v>
      </c>
      <c r="G16866" s="58">
        <v>-21110.1</v>
      </c>
      <c r="H16866" s="58">
        <v>1</v>
      </c>
    </row>
    <row r="16867" spans="1:8">
      <c r="A16867" s="32">
        <v>878</v>
      </c>
      <c r="B16867" s="37">
        <v>100000187308</v>
      </c>
      <c r="C16867" s="32">
        <v>0</v>
      </c>
      <c r="D16867" s="38" t="s">
        <v>3782</v>
      </c>
      <c r="E16867" s="38" t="s">
        <v>4642</v>
      </c>
      <c r="F16867" s="58">
        <v>21111.1</v>
      </c>
      <c r="G16867" s="58">
        <v>-21110.1</v>
      </c>
      <c r="H16867" s="58">
        <v>1</v>
      </c>
    </row>
    <row r="16868" spans="1:8">
      <c r="A16868" s="32">
        <v>879</v>
      </c>
      <c r="B16868" s="37">
        <v>100000187309</v>
      </c>
      <c r="C16868" s="32">
        <v>0</v>
      </c>
      <c r="D16868" s="38" t="s">
        <v>3782</v>
      </c>
      <c r="E16868" s="38" t="s">
        <v>4642</v>
      </c>
      <c r="F16868" s="58">
        <v>21111.1</v>
      </c>
      <c r="G16868" s="58">
        <v>-21110.1</v>
      </c>
      <c r="H16868" s="58">
        <v>1</v>
      </c>
    </row>
    <row r="16869" spans="1:8">
      <c r="A16869" s="32">
        <v>880</v>
      </c>
      <c r="B16869" s="37">
        <v>100000187310</v>
      </c>
      <c r="C16869" s="32">
        <v>0</v>
      </c>
      <c r="D16869" s="38" t="s">
        <v>3782</v>
      </c>
      <c r="E16869" s="38" t="s">
        <v>4642</v>
      </c>
      <c r="F16869" s="58">
        <v>21111.1</v>
      </c>
      <c r="G16869" s="58">
        <v>-21110.1</v>
      </c>
      <c r="H16869" s="58">
        <v>1</v>
      </c>
    </row>
    <row r="16870" spans="1:8">
      <c r="A16870" s="32">
        <v>881</v>
      </c>
      <c r="B16870" s="37">
        <v>100000187311</v>
      </c>
      <c r="C16870" s="32">
        <v>0</v>
      </c>
      <c r="D16870" s="38" t="s">
        <v>3782</v>
      </c>
      <c r="E16870" s="38" t="s">
        <v>4642</v>
      </c>
      <c r="F16870" s="58">
        <v>21111.1</v>
      </c>
      <c r="G16870" s="58">
        <v>-21110.1</v>
      </c>
      <c r="H16870" s="58">
        <v>1</v>
      </c>
    </row>
    <row r="16871" spans="1:8">
      <c r="A16871" s="32">
        <v>882</v>
      </c>
      <c r="B16871" s="37">
        <v>100000187312</v>
      </c>
      <c r="C16871" s="32">
        <v>0</v>
      </c>
      <c r="D16871" s="38" t="s">
        <v>3782</v>
      </c>
      <c r="E16871" s="38" t="s">
        <v>4642</v>
      </c>
      <c r="F16871" s="58">
        <v>21111.1</v>
      </c>
      <c r="G16871" s="58">
        <v>-21110.1</v>
      </c>
      <c r="H16871" s="58">
        <v>1</v>
      </c>
    </row>
    <row r="16872" spans="1:8">
      <c r="A16872" s="32">
        <v>883</v>
      </c>
      <c r="B16872" s="37">
        <v>100000187313</v>
      </c>
      <c r="C16872" s="32">
        <v>0</v>
      </c>
      <c r="D16872" s="38" t="s">
        <v>3782</v>
      </c>
      <c r="E16872" s="38" t="s">
        <v>4642</v>
      </c>
      <c r="F16872" s="58">
        <v>21111.1</v>
      </c>
      <c r="G16872" s="58">
        <v>-21110.1</v>
      </c>
      <c r="H16872" s="58">
        <v>1</v>
      </c>
    </row>
    <row r="16873" spans="1:8">
      <c r="A16873" s="32">
        <v>884</v>
      </c>
      <c r="B16873" s="37">
        <v>100000187314</v>
      </c>
      <c r="C16873" s="32">
        <v>0</v>
      </c>
      <c r="D16873" s="38" t="s">
        <v>3782</v>
      </c>
      <c r="E16873" s="38" t="s">
        <v>4642</v>
      </c>
      <c r="F16873" s="58">
        <v>21111.1</v>
      </c>
      <c r="G16873" s="58">
        <v>-21110.1</v>
      </c>
      <c r="H16873" s="58">
        <v>1</v>
      </c>
    </row>
    <row r="16874" spans="1:8">
      <c r="A16874" s="32">
        <v>885</v>
      </c>
      <c r="B16874" s="37">
        <v>100000187315</v>
      </c>
      <c r="C16874" s="32">
        <v>0</v>
      </c>
      <c r="D16874" s="38" t="s">
        <v>3782</v>
      </c>
      <c r="E16874" s="38" t="s">
        <v>4642</v>
      </c>
      <c r="F16874" s="58">
        <v>21111.1</v>
      </c>
      <c r="G16874" s="58">
        <v>-21110.1</v>
      </c>
      <c r="H16874" s="58">
        <v>1</v>
      </c>
    </row>
    <row r="16875" spans="1:8">
      <c r="A16875" s="32">
        <v>886</v>
      </c>
      <c r="B16875" s="37">
        <v>100000187316</v>
      </c>
      <c r="C16875" s="32">
        <v>0</v>
      </c>
      <c r="D16875" s="38" t="s">
        <v>3782</v>
      </c>
      <c r="E16875" s="38" t="s">
        <v>4642</v>
      </c>
      <c r="F16875" s="58">
        <v>21111.1</v>
      </c>
      <c r="G16875" s="58">
        <v>-21110.1</v>
      </c>
      <c r="H16875" s="58">
        <v>1</v>
      </c>
    </row>
    <row r="16876" spans="1:8">
      <c r="A16876" s="32">
        <v>887</v>
      </c>
      <c r="B16876" s="37">
        <v>100000187317</v>
      </c>
      <c r="C16876" s="32">
        <v>0</v>
      </c>
      <c r="D16876" s="38" t="s">
        <v>3782</v>
      </c>
      <c r="E16876" s="38" t="s">
        <v>4642</v>
      </c>
      <c r="F16876" s="58">
        <v>21111.1</v>
      </c>
      <c r="G16876" s="58">
        <v>-21110.1</v>
      </c>
      <c r="H16876" s="58">
        <v>1</v>
      </c>
    </row>
    <row r="16877" spans="1:8">
      <c r="A16877" s="32">
        <v>888</v>
      </c>
      <c r="B16877" s="37">
        <v>100000187318</v>
      </c>
      <c r="C16877" s="32">
        <v>0</v>
      </c>
      <c r="D16877" s="38" t="s">
        <v>3782</v>
      </c>
      <c r="E16877" s="38" t="s">
        <v>4642</v>
      </c>
      <c r="F16877" s="58">
        <v>21111.1</v>
      </c>
      <c r="G16877" s="58">
        <v>-21110.1</v>
      </c>
      <c r="H16877" s="58">
        <v>1</v>
      </c>
    </row>
    <row r="16878" spans="1:8">
      <c r="A16878" s="32">
        <v>889</v>
      </c>
      <c r="B16878" s="37">
        <v>100000187319</v>
      </c>
      <c r="C16878" s="32">
        <v>0</v>
      </c>
      <c r="D16878" s="38" t="s">
        <v>3782</v>
      </c>
      <c r="E16878" s="38" t="s">
        <v>4642</v>
      </c>
      <c r="F16878" s="58">
        <v>21111.1</v>
      </c>
      <c r="G16878" s="58">
        <v>-21110.1</v>
      </c>
      <c r="H16878" s="58">
        <v>1</v>
      </c>
    </row>
    <row r="16879" spans="1:8">
      <c r="A16879" s="32">
        <v>890</v>
      </c>
      <c r="B16879" s="37">
        <v>100000187320</v>
      </c>
      <c r="C16879" s="32">
        <v>0</v>
      </c>
      <c r="D16879" s="38" t="s">
        <v>3782</v>
      </c>
      <c r="E16879" s="38" t="s">
        <v>4642</v>
      </c>
      <c r="F16879" s="58">
        <v>21111.1</v>
      </c>
      <c r="G16879" s="58">
        <v>-21110.1</v>
      </c>
      <c r="H16879" s="58">
        <v>1</v>
      </c>
    </row>
    <row r="16880" spans="1:8">
      <c r="A16880" s="32">
        <v>891</v>
      </c>
      <c r="B16880" s="37">
        <v>100000187321</v>
      </c>
      <c r="C16880" s="32">
        <v>0</v>
      </c>
      <c r="D16880" s="38" t="s">
        <v>3782</v>
      </c>
      <c r="E16880" s="38" t="s">
        <v>4642</v>
      </c>
      <c r="F16880" s="58">
        <v>21111.1</v>
      </c>
      <c r="G16880" s="58">
        <v>-21110.1</v>
      </c>
      <c r="H16880" s="58">
        <v>1</v>
      </c>
    </row>
    <row r="16881" spans="1:8">
      <c r="A16881" s="32">
        <v>892</v>
      </c>
      <c r="B16881" s="37">
        <v>100000187322</v>
      </c>
      <c r="C16881" s="32">
        <v>0</v>
      </c>
      <c r="D16881" s="38" t="s">
        <v>3782</v>
      </c>
      <c r="E16881" s="38" t="s">
        <v>4642</v>
      </c>
      <c r="F16881" s="58">
        <v>21111.1</v>
      </c>
      <c r="G16881" s="58">
        <v>-21110.1</v>
      </c>
      <c r="H16881" s="58">
        <v>1</v>
      </c>
    </row>
    <row r="16882" spans="1:8">
      <c r="A16882" s="32">
        <v>893</v>
      </c>
      <c r="B16882" s="37">
        <v>100000187323</v>
      </c>
      <c r="C16882" s="32">
        <v>0</v>
      </c>
      <c r="D16882" s="38" t="s">
        <v>3782</v>
      </c>
      <c r="E16882" s="38" t="s">
        <v>4642</v>
      </c>
      <c r="F16882" s="58">
        <v>21111.1</v>
      </c>
      <c r="G16882" s="58">
        <v>-21110.1</v>
      </c>
      <c r="H16882" s="58">
        <v>1</v>
      </c>
    </row>
    <row r="16883" spans="1:8">
      <c r="A16883" s="32">
        <v>894</v>
      </c>
      <c r="B16883" s="37">
        <v>100000187324</v>
      </c>
      <c r="C16883" s="32">
        <v>0</v>
      </c>
      <c r="D16883" s="38" t="s">
        <v>3782</v>
      </c>
      <c r="E16883" s="38" t="s">
        <v>4642</v>
      </c>
      <c r="F16883" s="58">
        <v>21111.1</v>
      </c>
      <c r="G16883" s="58">
        <v>-21110.1</v>
      </c>
      <c r="H16883" s="58">
        <v>1</v>
      </c>
    </row>
    <row r="16884" spans="1:8">
      <c r="A16884" s="32">
        <v>895</v>
      </c>
      <c r="B16884" s="37">
        <v>100000187325</v>
      </c>
      <c r="C16884" s="32">
        <v>0</v>
      </c>
      <c r="D16884" s="38" t="s">
        <v>3782</v>
      </c>
      <c r="E16884" s="38" t="s">
        <v>4642</v>
      </c>
      <c r="F16884" s="58">
        <v>21111.1</v>
      </c>
      <c r="G16884" s="58">
        <v>-21110.1</v>
      </c>
      <c r="H16884" s="58">
        <v>1</v>
      </c>
    </row>
    <row r="16885" spans="1:8">
      <c r="A16885" s="32">
        <v>896</v>
      </c>
      <c r="B16885" s="37">
        <v>100000187326</v>
      </c>
      <c r="C16885" s="32">
        <v>0</v>
      </c>
      <c r="D16885" s="38" t="s">
        <v>3782</v>
      </c>
      <c r="E16885" s="38" t="s">
        <v>4642</v>
      </c>
      <c r="F16885" s="58">
        <v>21111.1</v>
      </c>
      <c r="G16885" s="58">
        <v>-21110.1</v>
      </c>
      <c r="H16885" s="58">
        <v>1</v>
      </c>
    </row>
    <row r="16886" spans="1:8">
      <c r="A16886" s="32">
        <v>897</v>
      </c>
      <c r="B16886" s="37">
        <v>100000187327</v>
      </c>
      <c r="C16886" s="32">
        <v>0</v>
      </c>
      <c r="D16886" s="38" t="s">
        <v>3782</v>
      </c>
      <c r="E16886" s="38" t="s">
        <v>4642</v>
      </c>
      <c r="F16886" s="58">
        <v>21111.1</v>
      </c>
      <c r="G16886" s="58">
        <v>-21110.1</v>
      </c>
      <c r="H16886" s="58">
        <v>1</v>
      </c>
    </row>
    <row r="16887" spans="1:8">
      <c r="A16887" s="32">
        <v>898</v>
      </c>
      <c r="B16887" s="37">
        <v>100000187328</v>
      </c>
      <c r="C16887" s="32">
        <v>0</v>
      </c>
      <c r="D16887" s="38" t="s">
        <v>3782</v>
      </c>
      <c r="E16887" s="38" t="s">
        <v>4642</v>
      </c>
      <c r="F16887" s="58">
        <v>21111.1</v>
      </c>
      <c r="G16887" s="58">
        <v>-21110.1</v>
      </c>
      <c r="H16887" s="58">
        <v>1</v>
      </c>
    </row>
    <row r="16888" spans="1:8">
      <c r="A16888" s="32">
        <v>899</v>
      </c>
      <c r="B16888" s="37">
        <v>100000187329</v>
      </c>
      <c r="C16888" s="32">
        <v>0</v>
      </c>
      <c r="D16888" s="38" t="s">
        <v>3782</v>
      </c>
      <c r="E16888" s="38" t="s">
        <v>4642</v>
      </c>
      <c r="F16888" s="58">
        <v>21111.1</v>
      </c>
      <c r="G16888" s="58">
        <v>-21110.1</v>
      </c>
      <c r="H16888" s="58">
        <v>1</v>
      </c>
    </row>
    <row r="16889" spans="1:8">
      <c r="A16889" s="32">
        <v>900</v>
      </c>
      <c r="B16889" s="37">
        <v>100000187330</v>
      </c>
      <c r="C16889" s="32">
        <v>0</v>
      </c>
      <c r="D16889" s="38" t="s">
        <v>3782</v>
      </c>
      <c r="E16889" s="38" t="s">
        <v>4642</v>
      </c>
      <c r="F16889" s="58">
        <v>21111.1</v>
      </c>
      <c r="G16889" s="58">
        <v>-21110.1</v>
      </c>
      <c r="H16889" s="58">
        <v>1</v>
      </c>
    </row>
    <row r="16890" spans="1:8">
      <c r="A16890" s="32">
        <v>901</v>
      </c>
      <c r="B16890" s="37">
        <v>100000187331</v>
      </c>
      <c r="C16890" s="32">
        <v>0</v>
      </c>
      <c r="D16890" s="38" t="s">
        <v>3782</v>
      </c>
      <c r="E16890" s="38" t="s">
        <v>4642</v>
      </c>
      <c r="F16890" s="58">
        <v>21111.1</v>
      </c>
      <c r="G16890" s="58">
        <v>-21110.1</v>
      </c>
      <c r="H16890" s="58">
        <v>1</v>
      </c>
    </row>
    <row r="16891" spans="1:8">
      <c r="A16891" s="32">
        <v>902</v>
      </c>
      <c r="B16891" s="37">
        <v>100000187332</v>
      </c>
      <c r="C16891" s="32">
        <v>0</v>
      </c>
      <c r="D16891" s="38" t="s">
        <v>3782</v>
      </c>
      <c r="E16891" s="38" t="s">
        <v>4642</v>
      </c>
      <c r="F16891" s="58">
        <v>21111.1</v>
      </c>
      <c r="G16891" s="58">
        <v>-21110.1</v>
      </c>
      <c r="H16891" s="58">
        <v>1</v>
      </c>
    </row>
    <row r="16892" spans="1:8">
      <c r="A16892" s="32">
        <v>903</v>
      </c>
      <c r="B16892" s="37">
        <v>100000187333</v>
      </c>
      <c r="C16892" s="32">
        <v>0</v>
      </c>
      <c r="D16892" s="38" t="s">
        <v>3782</v>
      </c>
      <c r="E16892" s="38" t="s">
        <v>4642</v>
      </c>
      <c r="F16892" s="58">
        <v>21111.1</v>
      </c>
      <c r="G16892" s="58">
        <v>-21110.1</v>
      </c>
      <c r="H16892" s="58">
        <v>1</v>
      </c>
    </row>
    <row r="16893" spans="1:8">
      <c r="A16893" s="32">
        <v>904</v>
      </c>
      <c r="B16893" s="37">
        <v>100000187334</v>
      </c>
      <c r="C16893" s="32">
        <v>0</v>
      </c>
      <c r="D16893" s="38" t="s">
        <v>3782</v>
      </c>
      <c r="E16893" s="38" t="s">
        <v>4642</v>
      </c>
      <c r="F16893" s="58">
        <v>21111.1</v>
      </c>
      <c r="G16893" s="58">
        <v>-21110.1</v>
      </c>
      <c r="H16893" s="58">
        <v>1</v>
      </c>
    </row>
    <row r="16894" spans="1:8">
      <c r="A16894" s="32">
        <v>905</v>
      </c>
      <c r="B16894" s="37">
        <v>100000187335</v>
      </c>
      <c r="C16894" s="32">
        <v>0</v>
      </c>
      <c r="D16894" s="38" t="s">
        <v>3782</v>
      </c>
      <c r="E16894" s="38" t="s">
        <v>4642</v>
      </c>
      <c r="F16894" s="58">
        <v>21111.1</v>
      </c>
      <c r="G16894" s="58">
        <v>-21110.1</v>
      </c>
      <c r="H16894" s="58">
        <v>1</v>
      </c>
    </row>
    <row r="16895" spans="1:8">
      <c r="A16895" s="32">
        <v>906</v>
      </c>
      <c r="B16895" s="37">
        <v>100000187336</v>
      </c>
      <c r="C16895" s="32">
        <v>0</v>
      </c>
      <c r="D16895" s="38" t="s">
        <v>3782</v>
      </c>
      <c r="E16895" s="38" t="s">
        <v>4642</v>
      </c>
      <c r="F16895" s="58">
        <v>21111.1</v>
      </c>
      <c r="G16895" s="58">
        <v>-21110.1</v>
      </c>
      <c r="H16895" s="58">
        <v>1</v>
      </c>
    </row>
    <row r="16896" spans="1:8">
      <c r="A16896" s="32">
        <v>907</v>
      </c>
      <c r="B16896" s="37">
        <v>100000187337</v>
      </c>
      <c r="C16896" s="32">
        <v>0</v>
      </c>
      <c r="D16896" s="38" t="s">
        <v>3782</v>
      </c>
      <c r="E16896" s="38" t="s">
        <v>4642</v>
      </c>
      <c r="F16896" s="58">
        <v>21111.1</v>
      </c>
      <c r="G16896" s="58">
        <v>-21110.1</v>
      </c>
      <c r="H16896" s="58">
        <v>1</v>
      </c>
    </row>
    <row r="16897" spans="1:8">
      <c r="A16897" s="32">
        <v>908</v>
      </c>
      <c r="B16897" s="37">
        <v>100000187338</v>
      </c>
      <c r="C16897" s="32">
        <v>0</v>
      </c>
      <c r="D16897" s="38" t="s">
        <v>3782</v>
      </c>
      <c r="E16897" s="38" t="s">
        <v>4642</v>
      </c>
      <c r="F16897" s="58">
        <v>21111.1</v>
      </c>
      <c r="G16897" s="58">
        <v>-21110.1</v>
      </c>
      <c r="H16897" s="58">
        <v>1</v>
      </c>
    </row>
    <row r="16898" spans="1:8">
      <c r="A16898" s="32">
        <v>909</v>
      </c>
      <c r="B16898" s="37">
        <v>100000187339</v>
      </c>
      <c r="C16898" s="32">
        <v>0</v>
      </c>
      <c r="D16898" s="38" t="s">
        <v>3782</v>
      </c>
      <c r="E16898" s="38" t="s">
        <v>4642</v>
      </c>
      <c r="F16898" s="58">
        <v>21111.1</v>
      </c>
      <c r="G16898" s="58">
        <v>-21110.1</v>
      </c>
      <c r="H16898" s="58">
        <v>1</v>
      </c>
    </row>
    <row r="16899" spans="1:8">
      <c r="A16899" s="32">
        <v>910</v>
      </c>
      <c r="B16899" s="37">
        <v>100000187340</v>
      </c>
      <c r="C16899" s="32">
        <v>0</v>
      </c>
      <c r="D16899" s="38" t="s">
        <v>3782</v>
      </c>
      <c r="E16899" s="38" t="s">
        <v>4642</v>
      </c>
      <c r="F16899" s="58">
        <v>21111.1</v>
      </c>
      <c r="G16899" s="58">
        <v>-21110.1</v>
      </c>
      <c r="H16899" s="58">
        <v>1</v>
      </c>
    </row>
    <row r="16900" spans="1:8">
      <c r="A16900" s="32">
        <v>911</v>
      </c>
      <c r="B16900" s="37">
        <v>100000187341</v>
      </c>
      <c r="C16900" s="32">
        <v>0</v>
      </c>
      <c r="D16900" s="38" t="s">
        <v>3782</v>
      </c>
      <c r="E16900" s="38" t="s">
        <v>4642</v>
      </c>
      <c r="F16900" s="58">
        <v>21111.1</v>
      </c>
      <c r="G16900" s="58">
        <v>-21110.1</v>
      </c>
      <c r="H16900" s="58">
        <v>1</v>
      </c>
    </row>
    <row r="16901" spans="1:8">
      <c r="A16901" s="32">
        <v>912</v>
      </c>
      <c r="B16901" s="37">
        <v>100000187342</v>
      </c>
      <c r="C16901" s="32">
        <v>0</v>
      </c>
      <c r="D16901" s="38" t="s">
        <v>3782</v>
      </c>
      <c r="E16901" s="38" t="s">
        <v>4642</v>
      </c>
      <c r="F16901" s="58">
        <v>21111.1</v>
      </c>
      <c r="G16901" s="58">
        <v>-21110.1</v>
      </c>
      <c r="H16901" s="58">
        <v>1</v>
      </c>
    </row>
    <row r="16902" spans="1:8">
      <c r="A16902" s="32">
        <v>913</v>
      </c>
      <c r="B16902" s="37">
        <v>100000187343</v>
      </c>
      <c r="C16902" s="32">
        <v>0</v>
      </c>
      <c r="D16902" s="38" t="s">
        <v>3782</v>
      </c>
      <c r="E16902" s="38" t="s">
        <v>4642</v>
      </c>
      <c r="F16902" s="58">
        <v>21111.1</v>
      </c>
      <c r="G16902" s="58">
        <v>-21110.1</v>
      </c>
      <c r="H16902" s="58">
        <v>1</v>
      </c>
    </row>
    <row r="16903" spans="1:8">
      <c r="A16903" s="32">
        <v>914</v>
      </c>
      <c r="B16903" s="37">
        <v>100000187344</v>
      </c>
      <c r="C16903" s="32">
        <v>0</v>
      </c>
      <c r="D16903" s="38" t="s">
        <v>3782</v>
      </c>
      <c r="E16903" s="38" t="s">
        <v>4642</v>
      </c>
      <c r="F16903" s="58">
        <v>21111.1</v>
      </c>
      <c r="G16903" s="58">
        <v>-21110.1</v>
      </c>
      <c r="H16903" s="58">
        <v>1</v>
      </c>
    </row>
    <row r="16904" spans="1:8">
      <c r="A16904" s="32">
        <v>915</v>
      </c>
      <c r="B16904" s="37">
        <v>100000187345</v>
      </c>
      <c r="C16904" s="32">
        <v>0</v>
      </c>
      <c r="D16904" s="38" t="s">
        <v>3782</v>
      </c>
      <c r="E16904" s="38" t="s">
        <v>4642</v>
      </c>
      <c r="F16904" s="58">
        <v>21111.1</v>
      </c>
      <c r="G16904" s="58">
        <v>-21110.1</v>
      </c>
      <c r="H16904" s="58">
        <v>1</v>
      </c>
    </row>
    <row r="16905" spans="1:8">
      <c r="A16905" s="32">
        <v>916</v>
      </c>
      <c r="B16905" s="37">
        <v>100000187346</v>
      </c>
      <c r="C16905" s="32">
        <v>0</v>
      </c>
      <c r="D16905" s="38" t="s">
        <v>3782</v>
      </c>
      <c r="E16905" s="38" t="s">
        <v>4642</v>
      </c>
      <c r="F16905" s="58">
        <v>21111.1</v>
      </c>
      <c r="G16905" s="58">
        <v>-21110.1</v>
      </c>
      <c r="H16905" s="58">
        <v>1</v>
      </c>
    </row>
    <row r="16906" spans="1:8">
      <c r="A16906" s="32">
        <v>917</v>
      </c>
      <c r="B16906" s="37">
        <v>100000187347</v>
      </c>
      <c r="C16906" s="32">
        <v>0</v>
      </c>
      <c r="D16906" s="38" t="s">
        <v>3782</v>
      </c>
      <c r="E16906" s="38" t="s">
        <v>4642</v>
      </c>
      <c r="F16906" s="58">
        <v>21111.1</v>
      </c>
      <c r="G16906" s="58">
        <v>-21110.1</v>
      </c>
      <c r="H16906" s="58">
        <v>1</v>
      </c>
    </row>
    <row r="16907" spans="1:8">
      <c r="A16907" s="32">
        <v>918</v>
      </c>
      <c r="B16907" s="37">
        <v>100000187348</v>
      </c>
      <c r="C16907" s="32">
        <v>0</v>
      </c>
      <c r="D16907" s="38" t="s">
        <v>3782</v>
      </c>
      <c r="E16907" s="38" t="s">
        <v>4642</v>
      </c>
      <c r="F16907" s="58">
        <v>21111.1</v>
      </c>
      <c r="G16907" s="58">
        <v>-21110.1</v>
      </c>
      <c r="H16907" s="58">
        <v>1</v>
      </c>
    </row>
    <row r="16908" spans="1:8">
      <c r="A16908" s="32">
        <v>919</v>
      </c>
      <c r="B16908" s="37">
        <v>100000187349</v>
      </c>
      <c r="C16908" s="32">
        <v>0</v>
      </c>
      <c r="D16908" s="38" t="s">
        <v>3782</v>
      </c>
      <c r="E16908" s="38" t="s">
        <v>4642</v>
      </c>
      <c r="F16908" s="58">
        <v>21111.1</v>
      </c>
      <c r="G16908" s="58">
        <v>-21110.1</v>
      </c>
      <c r="H16908" s="58">
        <v>1</v>
      </c>
    </row>
    <row r="16909" spans="1:8">
      <c r="A16909" s="32">
        <v>920</v>
      </c>
      <c r="B16909" s="37">
        <v>100000187350</v>
      </c>
      <c r="C16909" s="32">
        <v>0</v>
      </c>
      <c r="D16909" s="38" t="s">
        <v>3782</v>
      </c>
      <c r="E16909" s="38" t="s">
        <v>4642</v>
      </c>
      <c r="F16909" s="58">
        <v>21111.1</v>
      </c>
      <c r="G16909" s="58">
        <v>-21110.1</v>
      </c>
      <c r="H16909" s="58">
        <v>1</v>
      </c>
    </row>
    <row r="16910" spans="1:8">
      <c r="A16910" s="32">
        <v>921</v>
      </c>
      <c r="B16910" s="37">
        <v>100000187351</v>
      </c>
      <c r="C16910" s="32">
        <v>0</v>
      </c>
      <c r="D16910" s="38" t="s">
        <v>3782</v>
      </c>
      <c r="E16910" s="38" t="s">
        <v>4642</v>
      </c>
      <c r="F16910" s="58">
        <v>21111.1</v>
      </c>
      <c r="G16910" s="58">
        <v>-21110.1</v>
      </c>
      <c r="H16910" s="58">
        <v>1</v>
      </c>
    </row>
    <row r="16911" spans="1:8">
      <c r="A16911" s="32">
        <v>922</v>
      </c>
      <c r="B16911" s="37">
        <v>100000187352</v>
      </c>
      <c r="C16911" s="32">
        <v>0</v>
      </c>
      <c r="D16911" s="38" t="s">
        <v>3782</v>
      </c>
      <c r="E16911" s="38" t="s">
        <v>4642</v>
      </c>
      <c r="F16911" s="58">
        <v>21111.1</v>
      </c>
      <c r="G16911" s="58">
        <v>-21110.1</v>
      </c>
      <c r="H16911" s="58">
        <v>1</v>
      </c>
    </row>
    <row r="16912" spans="1:8">
      <c r="A16912" s="32">
        <v>923</v>
      </c>
      <c r="B16912" s="37">
        <v>100000187353</v>
      </c>
      <c r="C16912" s="32">
        <v>0</v>
      </c>
      <c r="D16912" s="38" t="s">
        <v>3782</v>
      </c>
      <c r="E16912" s="38" t="s">
        <v>4642</v>
      </c>
      <c r="F16912" s="58">
        <v>21111.1</v>
      </c>
      <c r="G16912" s="58">
        <v>-21110.1</v>
      </c>
      <c r="H16912" s="58">
        <v>1</v>
      </c>
    </row>
    <row r="16913" spans="1:8">
      <c r="A16913" s="32">
        <v>924</v>
      </c>
      <c r="B16913" s="37">
        <v>100000187354</v>
      </c>
      <c r="C16913" s="32">
        <v>0</v>
      </c>
      <c r="D16913" s="38" t="s">
        <v>3782</v>
      </c>
      <c r="E16913" s="38" t="s">
        <v>4642</v>
      </c>
      <c r="F16913" s="58">
        <v>21111.1</v>
      </c>
      <c r="G16913" s="58">
        <v>-21110.1</v>
      </c>
      <c r="H16913" s="58">
        <v>1</v>
      </c>
    </row>
    <row r="16914" spans="1:8">
      <c r="A16914" s="32">
        <v>925</v>
      </c>
      <c r="B16914" s="37">
        <v>100000187355</v>
      </c>
      <c r="C16914" s="32">
        <v>0</v>
      </c>
      <c r="D16914" s="38" t="s">
        <v>3782</v>
      </c>
      <c r="E16914" s="38" t="s">
        <v>4642</v>
      </c>
      <c r="F16914" s="58">
        <v>21111.1</v>
      </c>
      <c r="G16914" s="58">
        <v>-21110.1</v>
      </c>
      <c r="H16914" s="58">
        <v>1</v>
      </c>
    </row>
    <row r="16915" spans="1:8">
      <c r="A16915" s="32">
        <v>926</v>
      </c>
      <c r="B16915" s="37">
        <v>100000187356</v>
      </c>
      <c r="C16915" s="32">
        <v>0</v>
      </c>
      <c r="D16915" s="38" t="s">
        <v>3782</v>
      </c>
      <c r="E16915" s="38" t="s">
        <v>4642</v>
      </c>
      <c r="F16915" s="58">
        <v>21111.1</v>
      </c>
      <c r="G16915" s="58">
        <v>-21110.1</v>
      </c>
      <c r="H16915" s="58">
        <v>1</v>
      </c>
    </row>
    <row r="16916" spans="1:8">
      <c r="A16916" s="32">
        <v>927</v>
      </c>
      <c r="B16916" s="37">
        <v>100000187357</v>
      </c>
      <c r="C16916" s="32">
        <v>0</v>
      </c>
      <c r="D16916" s="38" t="s">
        <v>3782</v>
      </c>
      <c r="E16916" s="38" t="s">
        <v>4642</v>
      </c>
      <c r="F16916" s="58">
        <v>21111.1</v>
      </c>
      <c r="G16916" s="58">
        <v>-21110.1</v>
      </c>
      <c r="H16916" s="58">
        <v>1</v>
      </c>
    </row>
    <row r="16917" spans="1:8">
      <c r="A16917" s="32">
        <v>928</v>
      </c>
      <c r="B16917" s="37">
        <v>100000187358</v>
      </c>
      <c r="C16917" s="32">
        <v>0</v>
      </c>
      <c r="D16917" s="38" t="s">
        <v>3782</v>
      </c>
      <c r="E16917" s="38" t="s">
        <v>4642</v>
      </c>
      <c r="F16917" s="58">
        <v>21111.1</v>
      </c>
      <c r="G16917" s="58">
        <v>-21110.1</v>
      </c>
      <c r="H16917" s="58">
        <v>1</v>
      </c>
    </row>
    <row r="16918" spans="1:8">
      <c r="A16918" s="32">
        <v>929</v>
      </c>
      <c r="B16918" s="37">
        <v>100000187359</v>
      </c>
      <c r="C16918" s="32">
        <v>0</v>
      </c>
      <c r="D16918" s="38" t="s">
        <v>3782</v>
      </c>
      <c r="E16918" s="38" t="s">
        <v>4642</v>
      </c>
      <c r="F16918" s="58">
        <v>21111.1</v>
      </c>
      <c r="G16918" s="58">
        <v>-21110.1</v>
      </c>
      <c r="H16918" s="58">
        <v>1</v>
      </c>
    </row>
    <row r="16919" spans="1:8">
      <c r="A16919" s="32">
        <v>930</v>
      </c>
      <c r="B16919" s="37">
        <v>100000187360</v>
      </c>
      <c r="C16919" s="32">
        <v>0</v>
      </c>
      <c r="D16919" s="38" t="s">
        <v>3782</v>
      </c>
      <c r="E16919" s="38" t="s">
        <v>4642</v>
      </c>
      <c r="F16919" s="58">
        <v>21111.1</v>
      </c>
      <c r="G16919" s="58">
        <v>-21110.1</v>
      </c>
      <c r="H16919" s="58">
        <v>1</v>
      </c>
    </row>
    <row r="16920" spans="1:8">
      <c r="A16920" s="32">
        <v>931</v>
      </c>
      <c r="B16920" s="37">
        <v>100000187361</v>
      </c>
      <c r="C16920" s="32">
        <v>0</v>
      </c>
      <c r="D16920" s="38" t="s">
        <v>3782</v>
      </c>
      <c r="E16920" s="38" t="s">
        <v>4642</v>
      </c>
      <c r="F16920" s="58">
        <v>21111.1</v>
      </c>
      <c r="G16920" s="58">
        <v>-21110.1</v>
      </c>
      <c r="H16920" s="58">
        <v>1</v>
      </c>
    </row>
    <row r="16921" spans="1:8">
      <c r="A16921" s="32">
        <v>932</v>
      </c>
      <c r="B16921" s="37">
        <v>100000187362</v>
      </c>
      <c r="C16921" s="32">
        <v>0</v>
      </c>
      <c r="D16921" s="38" t="s">
        <v>3782</v>
      </c>
      <c r="E16921" s="38" t="s">
        <v>4642</v>
      </c>
      <c r="F16921" s="58">
        <v>21111.1</v>
      </c>
      <c r="G16921" s="58">
        <v>-21110.1</v>
      </c>
      <c r="H16921" s="58">
        <v>1</v>
      </c>
    </row>
    <row r="16922" spans="1:8">
      <c r="A16922" s="32">
        <v>933</v>
      </c>
      <c r="B16922" s="37">
        <v>100000187363</v>
      </c>
      <c r="C16922" s="32">
        <v>0</v>
      </c>
      <c r="D16922" s="38" t="s">
        <v>3782</v>
      </c>
      <c r="E16922" s="38" t="s">
        <v>4642</v>
      </c>
      <c r="F16922" s="58">
        <v>21111.1</v>
      </c>
      <c r="G16922" s="58">
        <v>-21110.1</v>
      </c>
      <c r="H16922" s="58">
        <v>1</v>
      </c>
    </row>
    <row r="16923" spans="1:8">
      <c r="A16923" s="32">
        <v>934</v>
      </c>
      <c r="B16923" s="37">
        <v>100000187364</v>
      </c>
      <c r="C16923" s="32">
        <v>0</v>
      </c>
      <c r="D16923" s="38" t="s">
        <v>3782</v>
      </c>
      <c r="E16923" s="38" t="s">
        <v>4642</v>
      </c>
      <c r="F16923" s="58">
        <v>21111.1</v>
      </c>
      <c r="G16923" s="58">
        <v>-21110.1</v>
      </c>
      <c r="H16923" s="58">
        <v>1</v>
      </c>
    </row>
    <row r="16924" spans="1:8">
      <c r="A16924" s="32">
        <v>935</v>
      </c>
      <c r="B16924" s="37">
        <v>100000187365</v>
      </c>
      <c r="C16924" s="32">
        <v>0</v>
      </c>
      <c r="D16924" s="38" t="s">
        <v>3782</v>
      </c>
      <c r="E16924" s="38" t="s">
        <v>4642</v>
      </c>
      <c r="F16924" s="58">
        <v>21111.1</v>
      </c>
      <c r="G16924" s="58">
        <v>-21110.1</v>
      </c>
      <c r="H16924" s="58">
        <v>1</v>
      </c>
    </row>
    <row r="16925" spans="1:8">
      <c r="A16925" s="32">
        <v>936</v>
      </c>
      <c r="B16925" s="37">
        <v>100000187366</v>
      </c>
      <c r="C16925" s="32">
        <v>0</v>
      </c>
      <c r="D16925" s="38" t="s">
        <v>3782</v>
      </c>
      <c r="E16925" s="38" t="s">
        <v>4642</v>
      </c>
      <c r="F16925" s="58">
        <v>21111.1</v>
      </c>
      <c r="G16925" s="58">
        <v>-21110.1</v>
      </c>
      <c r="H16925" s="58">
        <v>1</v>
      </c>
    </row>
    <row r="16926" spans="1:8">
      <c r="A16926" s="32">
        <v>937</v>
      </c>
      <c r="B16926" s="37">
        <v>100000187367</v>
      </c>
      <c r="C16926" s="32">
        <v>0</v>
      </c>
      <c r="D16926" s="38" t="s">
        <v>3782</v>
      </c>
      <c r="E16926" s="38" t="s">
        <v>4642</v>
      </c>
      <c r="F16926" s="58">
        <v>21111.1</v>
      </c>
      <c r="G16926" s="58">
        <v>-21110.1</v>
      </c>
      <c r="H16926" s="58">
        <v>1</v>
      </c>
    </row>
    <row r="16927" spans="1:8">
      <c r="A16927" s="32">
        <v>938</v>
      </c>
      <c r="B16927" s="37">
        <v>100000187368</v>
      </c>
      <c r="C16927" s="32">
        <v>0</v>
      </c>
      <c r="D16927" s="38" t="s">
        <v>3782</v>
      </c>
      <c r="E16927" s="38" t="s">
        <v>4642</v>
      </c>
      <c r="F16927" s="58">
        <v>21111.1</v>
      </c>
      <c r="G16927" s="58">
        <v>-21110.1</v>
      </c>
      <c r="H16927" s="58">
        <v>1</v>
      </c>
    </row>
    <row r="16928" spans="1:8">
      <c r="A16928" s="32">
        <v>939</v>
      </c>
      <c r="B16928" s="37">
        <v>100000187369</v>
      </c>
      <c r="C16928" s="32">
        <v>0</v>
      </c>
      <c r="D16928" s="38" t="s">
        <v>3782</v>
      </c>
      <c r="E16928" s="38" t="s">
        <v>4642</v>
      </c>
      <c r="F16928" s="58">
        <v>21111.1</v>
      </c>
      <c r="G16928" s="58">
        <v>-21110.1</v>
      </c>
      <c r="H16928" s="58">
        <v>1</v>
      </c>
    </row>
    <row r="16929" spans="1:8">
      <c r="A16929" s="32">
        <v>940</v>
      </c>
      <c r="B16929" s="37">
        <v>100000187370</v>
      </c>
      <c r="C16929" s="32">
        <v>0</v>
      </c>
      <c r="D16929" s="38" t="s">
        <v>3782</v>
      </c>
      <c r="E16929" s="38" t="s">
        <v>4642</v>
      </c>
      <c r="F16929" s="58">
        <v>21111.1</v>
      </c>
      <c r="G16929" s="58">
        <v>-21110.1</v>
      </c>
      <c r="H16929" s="58">
        <v>1</v>
      </c>
    </row>
    <row r="16930" spans="1:8">
      <c r="A16930" s="32">
        <v>941</v>
      </c>
      <c r="B16930" s="37">
        <v>100000187371</v>
      </c>
      <c r="C16930" s="32">
        <v>0</v>
      </c>
      <c r="D16930" s="38" t="s">
        <v>3782</v>
      </c>
      <c r="E16930" s="38" t="s">
        <v>4642</v>
      </c>
      <c r="F16930" s="58">
        <v>21111.1</v>
      </c>
      <c r="G16930" s="58">
        <v>-21110.1</v>
      </c>
      <c r="H16930" s="58">
        <v>1</v>
      </c>
    </row>
    <row r="16931" spans="1:8">
      <c r="A16931" s="32">
        <v>942</v>
      </c>
      <c r="B16931" s="37">
        <v>100000187372</v>
      </c>
      <c r="C16931" s="32">
        <v>0</v>
      </c>
      <c r="D16931" s="38" t="s">
        <v>3782</v>
      </c>
      <c r="E16931" s="38" t="s">
        <v>4642</v>
      </c>
      <c r="F16931" s="58">
        <v>21111.1</v>
      </c>
      <c r="G16931" s="58">
        <v>-21110.1</v>
      </c>
      <c r="H16931" s="58">
        <v>1</v>
      </c>
    </row>
    <row r="16932" spans="1:8">
      <c r="A16932" s="32">
        <v>943</v>
      </c>
      <c r="B16932" s="37">
        <v>100000187373</v>
      </c>
      <c r="C16932" s="32">
        <v>0</v>
      </c>
      <c r="D16932" s="38" t="s">
        <v>3782</v>
      </c>
      <c r="E16932" s="38" t="s">
        <v>4642</v>
      </c>
      <c r="F16932" s="58">
        <v>21111.1</v>
      </c>
      <c r="G16932" s="58">
        <v>-21110.1</v>
      </c>
      <c r="H16932" s="58">
        <v>1</v>
      </c>
    </row>
    <row r="16933" spans="1:8">
      <c r="A16933" s="32">
        <v>944</v>
      </c>
      <c r="B16933" s="37">
        <v>100000187374</v>
      </c>
      <c r="C16933" s="32">
        <v>0</v>
      </c>
      <c r="D16933" s="38" t="s">
        <v>3782</v>
      </c>
      <c r="E16933" s="38" t="s">
        <v>4642</v>
      </c>
      <c r="F16933" s="58">
        <v>21111.1</v>
      </c>
      <c r="G16933" s="58">
        <v>-21110.1</v>
      </c>
      <c r="H16933" s="58">
        <v>1</v>
      </c>
    </row>
    <row r="16934" spans="1:8">
      <c r="A16934" s="32">
        <v>945</v>
      </c>
      <c r="B16934" s="37">
        <v>100000187375</v>
      </c>
      <c r="C16934" s="32">
        <v>0</v>
      </c>
      <c r="D16934" s="38" t="s">
        <v>3782</v>
      </c>
      <c r="E16934" s="38" t="s">
        <v>4642</v>
      </c>
      <c r="F16934" s="58">
        <v>21111.1</v>
      </c>
      <c r="G16934" s="58">
        <v>-21110.1</v>
      </c>
      <c r="H16934" s="58">
        <v>1</v>
      </c>
    </row>
    <row r="16935" spans="1:8">
      <c r="A16935" s="32">
        <v>946</v>
      </c>
      <c r="B16935" s="37">
        <v>100000187376</v>
      </c>
      <c r="C16935" s="32">
        <v>0</v>
      </c>
      <c r="D16935" s="38" t="s">
        <v>3782</v>
      </c>
      <c r="E16935" s="38" t="s">
        <v>4642</v>
      </c>
      <c r="F16935" s="58">
        <v>21111.1</v>
      </c>
      <c r="G16935" s="58">
        <v>-21110.1</v>
      </c>
      <c r="H16935" s="58">
        <v>1</v>
      </c>
    </row>
    <row r="16936" spans="1:8">
      <c r="A16936" s="32">
        <v>947</v>
      </c>
      <c r="B16936" s="37">
        <v>100000187377</v>
      </c>
      <c r="C16936" s="32">
        <v>0</v>
      </c>
      <c r="D16936" s="38" t="s">
        <v>3782</v>
      </c>
      <c r="E16936" s="38" t="s">
        <v>4642</v>
      </c>
      <c r="F16936" s="58">
        <v>21111.1</v>
      </c>
      <c r="G16936" s="58">
        <v>-21110.1</v>
      </c>
      <c r="H16936" s="58">
        <v>1</v>
      </c>
    </row>
    <row r="16937" spans="1:8">
      <c r="A16937" s="32">
        <v>948</v>
      </c>
      <c r="B16937" s="37">
        <v>100000187378</v>
      </c>
      <c r="C16937" s="32">
        <v>0</v>
      </c>
      <c r="D16937" s="38" t="s">
        <v>3782</v>
      </c>
      <c r="E16937" s="38" t="s">
        <v>4642</v>
      </c>
      <c r="F16937" s="58">
        <v>21111.1</v>
      </c>
      <c r="G16937" s="58">
        <v>-21110.1</v>
      </c>
      <c r="H16937" s="58">
        <v>1</v>
      </c>
    </row>
    <row r="16938" spans="1:8">
      <c r="A16938" s="32">
        <v>949</v>
      </c>
      <c r="B16938" s="37">
        <v>100000187379</v>
      </c>
      <c r="C16938" s="32">
        <v>0</v>
      </c>
      <c r="D16938" s="38" t="s">
        <v>3782</v>
      </c>
      <c r="E16938" s="38" t="s">
        <v>4642</v>
      </c>
      <c r="F16938" s="58">
        <v>21111.1</v>
      </c>
      <c r="G16938" s="58">
        <v>-21110.1</v>
      </c>
      <c r="H16938" s="58">
        <v>1</v>
      </c>
    </row>
    <row r="16939" spans="1:8">
      <c r="A16939" s="32">
        <v>950</v>
      </c>
      <c r="B16939" s="37">
        <v>100000187380</v>
      </c>
      <c r="C16939" s="32">
        <v>0</v>
      </c>
      <c r="D16939" s="38" t="s">
        <v>3782</v>
      </c>
      <c r="E16939" s="38" t="s">
        <v>4642</v>
      </c>
      <c r="F16939" s="58">
        <v>21111.1</v>
      </c>
      <c r="G16939" s="58">
        <v>-21110.1</v>
      </c>
      <c r="H16939" s="58">
        <v>1</v>
      </c>
    </row>
    <row r="16940" spans="1:8">
      <c r="A16940" s="32">
        <v>951</v>
      </c>
      <c r="B16940" s="37">
        <v>100000187381</v>
      </c>
      <c r="C16940" s="32">
        <v>0</v>
      </c>
      <c r="D16940" s="38" t="s">
        <v>3782</v>
      </c>
      <c r="E16940" s="38" t="s">
        <v>4642</v>
      </c>
      <c r="F16940" s="58">
        <v>21111.1</v>
      </c>
      <c r="G16940" s="58">
        <v>-21110.1</v>
      </c>
      <c r="H16940" s="58">
        <v>1</v>
      </c>
    </row>
    <row r="16941" spans="1:8">
      <c r="A16941" s="32">
        <v>952</v>
      </c>
      <c r="B16941" s="37">
        <v>100000187382</v>
      </c>
      <c r="C16941" s="32">
        <v>0</v>
      </c>
      <c r="D16941" s="38" t="s">
        <v>3782</v>
      </c>
      <c r="E16941" s="38" t="s">
        <v>4642</v>
      </c>
      <c r="F16941" s="58">
        <v>21111.1</v>
      </c>
      <c r="G16941" s="58">
        <v>-21110.1</v>
      </c>
      <c r="H16941" s="58">
        <v>1</v>
      </c>
    </row>
    <row r="16942" spans="1:8">
      <c r="A16942" s="32">
        <v>953</v>
      </c>
      <c r="B16942" s="37">
        <v>100000187383</v>
      </c>
      <c r="C16942" s="32">
        <v>0</v>
      </c>
      <c r="D16942" s="38" t="s">
        <v>3782</v>
      </c>
      <c r="E16942" s="38" t="s">
        <v>4642</v>
      </c>
      <c r="F16942" s="58">
        <v>21111.1</v>
      </c>
      <c r="G16942" s="58">
        <v>-21110.1</v>
      </c>
      <c r="H16942" s="58">
        <v>1</v>
      </c>
    </row>
    <row r="16943" spans="1:8">
      <c r="A16943" s="32">
        <v>954</v>
      </c>
      <c r="B16943" s="37">
        <v>100000187384</v>
      </c>
      <c r="C16943" s="32">
        <v>0</v>
      </c>
      <c r="D16943" s="38" t="s">
        <v>3782</v>
      </c>
      <c r="E16943" s="38" t="s">
        <v>4642</v>
      </c>
      <c r="F16943" s="58">
        <v>21111.1</v>
      </c>
      <c r="G16943" s="58">
        <v>-21110.1</v>
      </c>
      <c r="H16943" s="58">
        <v>1</v>
      </c>
    </row>
    <row r="16944" spans="1:8">
      <c r="A16944" s="32">
        <v>955</v>
      </c>
      <c r="B16944" s="37">
        <v>100000187385</v>
      </c>
      <c r="C16944" s="32">
        <v>0</v>
      </c>
      <c r="D16944" s="38" t="s">
        <v>3782</v>
      </c>
      <c r="E16944" s="38" t="s">
        <v>4642</v>
      </c>
      <c r="F16944" s="58">
        <v>21111.1</v>
      </c>
      <c r="G16944" s="58">
        <v>-21110.1</v>
      </c>
      <c r="H16944" s="58">
        <v>1</v>
      </c>
    </row>
    <row r="16945" spans="1:8">
      <c r="A16945" s="32">
        <v>956</v>
      </c>
      <c r="B16945" s="37">
        <v>100000187386</v>
      </c>
      <c r="C16945" s="32">
        <v>0</v>
      </c>
      <c r="D16945" s="38" t="s">
        <v>3782</v>
      </c>
      <c r="E16945" s="38" t="s">
        <v>4642</v>
      </c>
      <c r="F16945" s="58">
        <v>21111.1</v>
      </c>
      <c r="G16945" s="58">
        <v>-21110.1</v>
      </c>
      <c r="H16945" s="58">
        <v>1</v>
      </c>
    </row>
    <row r="16946" spans="1:8">
      <c r="A16946" s="32">
        <v>957</v>
      </c>
      <c r="B16946" s="37">
        <v>100000187387</v>
      </c>
      <c r="C16946" s="32">
        <v>0</v>
      </c>
      <c r="D16946" s="38" t="s">
        <v>3782</v>
      </c>
      <c r="E16946" s="38" t="s">
        <v>4642</v>
      </c>
      <c r="F16946" s="58">
        <v>21111.1</v>
      </c>
      <c r="G16946" s="58">
        <v>-21110.1</v>
      </c>
      <c r="H16946" s="58">
        <v>1</v>
      </c>
    </row>
    <row r="16947" spans="1:8">
      <c r="A16947" s="32">
        <v>958</v>
      </c>
      <c r="B16947" s="37">
        <v>100000187388</v>
      </c>
      <c r="C16947" s="32">
        <v>0</v>
      </c>
      <c r="D16947" s="38" t="s">
        <v>3782</v>
      </c>
      <c r="E16947" s="38" t="s">
        <v>4642</v>
      </c>
      <c r="F16947" s="58">
        <v>21111.1</v>
      </c>
      <c r="G16947" s="58">
        <v>-21110.1</v>
      </c>
      <c r="H16947" s="58">
        <v>1</v>
      </c>
    </row>
    <row r="16948" spans="1:8">
      <c r="A16948" s="32">
        <v>959</v>
      </c>
      <c r="B16948" s="37">
        <v>100000187389</v>
      </c>
      <c r="C16948" s="32">
        <v>0</v>
      </c>
      <c r="D16948" s="38" t="s">
        <v>3782</v>
      </c>
      <c r="E16948" s="38" t="s">
        <v>4642</v>
      </c>
      <c r="F16948" s="58">
        <v>21111.1</v>
      </c>
      <c r="G16948" s="58">
        <v>-21110.1</v>
      </c>
      <c r="H16948" s="58">
        <v>1</v>
      </c>
    </row>
    <row r="16949" spans="1:8">
      <c r="A16949" s="32">
        <v>960</v>
      </c>
      <c r="B16949" s="37">
        <v>100000187390</v>
      </c>
      <c r="C16949" s="32">
        <v>0</v>
      </c>
      <c r="D16949" s="38" t="s">
        <v>3782</v>
      </c>
      <c r="E16949" s="38" t="s">
        <v>4642</v>
      </c>
      <c r="F16949" s="58">
        <v>21111.1</v>
      </c>
      <c r="G16949" s="58">
        <v>-21110.1</v>
      </c>
      <c r="H16949" s="58">
        <v>1</v>
      </c>
    </row>
    <row r="16950" spans="1:8">
      <c r="A16950" s="32">
        <v>961</v>
      </c>
      <c r="B16950" s="37">
        <v>100000187391</v>
      </c>
      <c r="C16950" s="32">
        <v>0</v>
      </c>
      <c r="D16950" s="38" t="s">
        <v>3782</v>
      </c>
      <c r="E16950" s="38" t="s">
        <v>4642</v>
      </c>
      <c r="F16950" s="58">
        <v>21111.1</v>
      </c>
      <c r="G16950" s="58">
        <v>-21110.1</v>
      </c>
      <c r="H16950" s="58">
        <v>1</v>
      </c>
    </row>
    <row r="16951" spans="1:8">
      <c r="A16951" s="32">
        <v>962</v>
      </c>
      <c r="B16951" s="37">
        <v>100000187392</v>
      </c>
      <c r="C16951" s="32">
        <v>0</v>
      </c>
      <c r="D16951" s="38" t="s">
        <v>3782</v>
      </c>
      <c r="E16951" s="38" t="s">
        <v>4642</v>
      </c>
      <c r="F16951" s="58">
        <v>21111.1</v>
      </c>
      <c r="G16951" s="58">
        <v>-21110.1</v>
      </c>
      <c r="H16951" s="58">
        <v>1</v>
      </c>
    </row>
    <row r="16952" spans="1:8">
      <c r="A16952" s="32">
        <v>963</v>
      </c>
      <c r="B16952" s="37">
        <v>100000187393</v>
      </c>
      <c r="C16952" s="32">
        <v>0</v>
      </c>
      <c r="D16952" s="38" t="s">
        <v>3782</v>
      </c>
      <c r="E16952" s="38" t="s">
        <v>4642</v>
      </c>
      <c r="F16952" s="58">
        <v>21111.1</v>
      </c>
      <c r="G16952" s="58">
        <v>-21110.1</v>
      </c>
      <c r="H16952" s="58">
        <v>1</v>
      </c>
    </row>
    <row r="16953" spans="1:8">
      <c r="A16953" s="32">
        <v>964</v>
      </c>
      <c r="B16953" s="37">
        <v>100000187394</v>
      </c>
      <c r="C16953" s="32">
        <v>0</v>
      </c>
      <c r="D16953" s="38" t="s">
        <v>3782</v>
      </c>
      <c r="E16953" s="38" t="s">
        <v>4642</v>
      </c>
      <c r="F16953" s="58">
        <v>21111.1</v>
      </c>
      <c r="G16953" s="58">
        <v>-21110.1</v>
      </c>
      <c r="H16953" s="58">
        <v>1</v>
      </c>
    </row>
    <row r="16954" spans="1:8">
      <c r="A16954" s="32">
        <v>965</v>
      </c>
      <c r="B16954" s="37">
        <v>100000187395</v>
      </c>
      <c r="C16954" s="32">
        <v>0</v>
      </c>
      <c r="D16954" s="38" t="s">
        <v>3782</v>
      </c>
      <c r="E16954" s="38" t="s">
        <v>4642</v>
      </c>
      <c r="F16954" s="58">
        <v>21111.1</v>
      </c>
      <c r="G16954" s="58">
        <v>-21110.1</v>
      </c>
      <c r="H16954" s="58">
        <v>1</v>
      </c>
    </row>
    <row r="16955" spans="1:8">
      <c r="A16955" s="32">
        <v>966</v>
      </c>
      <c r="B16955" s="37">
        <v>100000187396</v>
      </c>
      <c r="C16955" s="32">
        <v>0</v>
      </c>
      <c r="D16955" s="38" t="s">
        <v>3782</v>
      </c>
      <c r="E16955" s="38" t="s">
        <v>4642</v>
      </c>
      <c r="F16955" s="58">
        <v>21111.1</v>
      </c>
      <c r="G16955" s="58">
        <v>-21110.1</v>
      </c>
      <c r="H16955" s="58">
        <v>1</v>
      </c>
    </row>
    <row r="16956" spans="1:8">
      <c r="A16956" s="32">
        <v>967</v>
      </c>
      <c r="B16956" s="37">
        <v>100000187397</v>
      </c>
      <c r="C16956" s="32">
        <v>0</v>
      </c>
      <c r="D16956" s="38" t="s">
        <v>3782</v>
      </c>
      <c r="E16956" s="38" t="s">
        <v>4642</v>
      </c>
      <c r="F16956" s="58">
        <v>21111.1</v>
      </c>
      <c r="G16956" s="58">
        <v>-21110.1</v>
      </c>
      <c r="H16956" s="58">
        <v>1</v>
      </c>
    </row>
    <row r="16957" spans="1:8">
      <c r="A16957" s="32">
        <v>968</v>
      </c>
      <c r="B16957" s="37">
        <v>100000187398</v>
      </c>
      <c r="C16957" s="32">
        <v>0</v>
      </c>
      <c r="D16957" s="38" t="s">
        <v>3782</v>
      </c>
      <c r="E16957" s="38" t="s">
        <v>4642</v>
      </c>
      <c r="F16957" s="58">
        <v>21111.1</v>
      </c>
      <c r="G16957" s="58">
        <v>-21110.1</v>
      </c>
      <c r="H16957" s="58">
        <v>1</v>
      </c>
    </row>
    <row r="16958" spans="1:8">
      <c r="A16958" s="32">
        <v>969</v>
      </c>
      <c r="B16958" s="37">
        <v>100000187399</v>
      </c>
      <c r="C16958" s="32">
        <v>0</v>
      </c>
      <c r="D16958" s="38" t="s">
        <v>3782</v>
      </c>
      <c r="E16958" s="38" t="s">
        <v>4642</v>
      </c>
      <c r="F16958" s="58">
        <v>21111.1</v>
      </c>
      <c r="G16958" s="58">
        <v>-21110.1</v>
      </c>
      <c r="H16958" s="58">
        <v>1</v>
      </c>
    </row>
    <row r="16959" spans="1:8">
      <c r="A16959" s="32">
        <v>970</v>
      </c>
      <c r="B16959" s="37">
        <v>100000187400</v>
      </c>
      <c r="C16959" s="32">
        <v>0</v>
      </c>
      <c r="D16959" s="38" t="s">
        <v>3782</v>
      </c>
      <c r="E16959" s="38" t="s">
        <v>4642</v>
      </c>
      <c r="F16959" s="58">
        <v>21111.1</v>
      </c>
      <c r="G16959" s="58">
        <v>-21110.1</v>
      </c>
      <c r="H16959" s="58">
        <v>1</v>
      </c>
    </row>
    <row r="16960" spans="1:8">
      <c r="A16960" s="32">
        <v>971</v>
      </c>
      <c r="B16960" s="37">
        <v>100000187401</v>
      </c>
      <c r="C16960" s="32">
        <v>0</v>
      </c>
      <c r="D16960" s="38" t="s">
        <v>3782</v>
      </c>
      <c r="E16960" s="38" t="s">
        <v>4642</v>
      </c>
      <c r="F16960" s="58">
        <v>21111.1</v>
      </c>
      <c r="G16960" s="58">
        <v>-21110.1</v>
      </c>
      <c r="H16960" s="58">
        <v>1</v>
      </c>
    </row>
    <row r="16961" spans="1:8">
      <c r="A16961" s="32">
        <v>972</v>
      </c>
      <c r="B16961" s="37">
        <v>100000187402</v>
      </c>
      <c r="C16961" s="32">
        <v>0</v>
      </c>
      <c r="D16961" s="38" t="s">
        <v>3782</v>
      </c>
      <c r="E16961" s="38" t="s">
        <v>4642</v>
      </c>
      <c r="F16961" s="58">
        <v>21111.1</v>
      </c>
      <c r="G16961" s="58">
        <v>-21110.1</v>
      </c>
      <c r="H16961" s="58">
        <v>1</v>
      </c>
    </row>
    <row r="16962" spans="1:8">
      <c r="A16962" s="32">
        <v>973</v>
      </c>
      <c r="B16962" s="37">
        <v>100000187403</v>
      </c>
      <c r="C16962" s="32">
        <v>0</v>
      </c>
      <c r="D16962" s="38" t="s">
        <v>3782</v>
      </c>
      <c r="E16962" s="38" t="s">
        <v>4642</v>
      </c>
      <c r="F16962" s="58">
        <v>21111.1</v>
      </c>
      <c r="G16962" s="58">
        <v>-21110.1</v>
      </c>
      <c r="H16962" s="58">
        <v>1</v>
      </c>
    </row>
    <row r="16963" spans="1:8">
      <c r="A16963" s="32">
        <v>974</v>
      </c>
      <c r="B16963" s="37">
        <v>100000187404</v>
      </c>
      <c r="C16963" s="32">
        <v>0</v>
      </c>
      <c r="D16963" s="38" t="s">
        <v>3782</v>
      </c>
      <c r="E16963" s="38" t="s">
        <v>4642</v>
      </c>
      <c r="F16963" s="58">
        <v>21111.1</v>
      </c>
      <c r="G16963" s="58">
        <v>-21110.1</v>
      </c>
      <c r="H16963" s="58">
        <v>1</v>
      </c>
    </row>
    <row r="16964" spans="1:8">
      <c r="A16964" s="32">
        <v>975</v>
      </c>
      <c r="B16964" s="37">
        <v>100000187405</v>
      </c>
      <c r="C16964" s="32">
        <v>0</v>
      </c>
      <c r="D16964" s="38" t="s">
        <v>3782</v>
      </c>
      <c r="E16964" s="38" t="s">
        <v>4642</v>
      </c>
      <c r="F16964" s="58">
        <v>21111.1</v>
      </c>
      <c r="G16964" s="58">
        <v>-21110.1</v>
      </c>
      <c r="H16964" s="58">
        <v>1</v>
      </c>
    </row>
    <row r="16965" spans="1:8">
      <c r="A16965" s="32">
        <v>976</v>
      </c>
      <c r="B16965" s="37">
        <v>100000187406</v>
      </c>
      <c r="C16965" s="32">
        <v>0</v>
      </c>
      <c r="D16965" s="38" t="s">
        <v>3782</v>
      </c>
      <c r="E16965" s="38" t="s">
        <v>4642</v>
      </c>
      <c r="F16965" s="58">
        <v>21111.1</v>
      </c>
      <c r="G16965" s="58">
        <v>-21110.1</v>
      </c>
      <c r="H16965" s="58">
        <v>1</v>
      </c>
    </row>
    <row r="16966" spans="1:8">
      <c r="A16966" s="32">
        <v>977</v>
      </c>
      <c r="B16966" s="37">
        <v>100000187407</v>
      </c>
      <c r="C16966" s="32">
        <v>0</v>
      </c>
      <c r="D16966" s="38" t="s">
        <v>3782</v>
      </c>
      <c r="E16966" s="38" t="s">
        <v>4642</v>
      </c>
      <c r="F16966" s="58">
        <v>21111.1</v>
      </c>
      <c r="G16966" s="58">
        <v>-21110.1</v>
      </c>
      <c r="H16966" s="58">
        <v>1</v>
      </c>
    </row>
    <row r="16967" spans="1:8">
      <c r="A16967" s="32">
        <v>978</v>
      </c>
      <c r="B16967" s="37">
        <v>100000187408</v>
      </c>
      <c r="C16967" s="32">
        <v>0</v>
      </c>
      <c r="D16967" s="38" t="s">
        <v>3782</v>
      </c>
      <c r="E16967" s="38" t="s">
        <v>4642</v>
      </c>
      <c r="F16967" s="58">
        <v>21111.1</v>
      </c>
      <c r="G16967" s="58">
        <v>-21110.1</v>
      </c>
      <c r="H16967" s="58">
        <v>1</v>
      </c>
    </row>
    <row r="16968" spans="1:8">
      <c r="A16968" s="32">
        <v>979</v>
      </c>
      <c r="B16968" s="37">
        <v>100000187409</v>
      </c>
      <c r="C16968" s="32">
        <v>0</v>
      </c>
      <c r="D16968" s="38" t="s">
        <v>3782</v>
      </c>
      <c r="E16968" s="38" t="s">
        <v>4642</v>
      </c>
      <c r="F16968" s="58">
        <v>21111.1</v>
      </c>
      <c r="G16968" s="58">
        <v>-21110.1</v>
      </c>
      <c r="H16968" s="58">
        <v>1</v>
      </c>
    </row>
    <row r="16969" spans="1:8">
      <c r="A16969" s="32">
        <v>980</v>
      </c>
      <c r="B16969" s="37">
        <v>100000187410</v>
      </c>
      <c r="C16969" s="32">
        <v>0</v>
      </c>
      <c r="D16969" s="38" t="s">
        <v>3782</v>
      </c>
      <c r="E16969" s="38" t="s">
        <v>4642</v>
      </c>
      <c r="F16969" s="58">
        <v>21111.1</v>
      </c>
      <c r="G16969" s="58">
        <v>-21110.1</v>
      </c>
      <c r="H16969" s="58">
        <v>1</v>
      </c>
    </row>
    <row r="16970" spans="1:8">
      <c r="A16970" s="32">
        <v>981</v>
      </c>
      <c r="B16970" s="37">
        <v>100000187411</v>
      </c>
      <c r="C16970" s="32">
        <v>0</v>
      </c>
      <c r="D16970" s="38" t="s">
        <v>3782</v>
      </c>
      <c r="E16970" s="38" t="s">
        <v>4642</v>
      </c>
      <c r="F16970" s="58">
        <v>21111.1</v>
      </c>
      <c r="G16970" s="58">
        <v>-21110.1</v>
      </c>
      <c r="H16970" s="58">
        <v>1</v>
      </c>
    </row>
    <row r="16971" spans="1:8">
      <c r="A16971" s="32">
        <v>982</v>
      </c>
      <c r="B16971" s="37">
        <v>100000187412</v>
      </c>
      <c r="C16971" s="32">
        <v>0</v>
      </c>
      <c r="D16971" s="38" t="s">
        <v>3782</v>
      </c>
      <c r="E16971" s="38" t="s">
        <v>4642</v>
      </c>
      <c r="F16971" s="58">
        <v>21111.1</v>
      </c>
      <c r="G16971" s="58">
        <v>-21110.1</v>
      </c>
      <c r="H16971" s="58">
        <v>1</v>
      </c>
    </row>
    <row r="16972" spans="1:8">
      <c r="A16972" s="32">
        <v>983</v>
      </c>
      <c r="B16972" s="37">
        <v>100000187413</v>
      </c>
      <c r="C16972" s="32">
        <v>0</v>
      </c>
      <c r="D16972" s="38" t="s">
        <v>3782</v>
      </c>
      <c r="E16972" s="38" t="s">
        <v>4642</v>
      </c>
      <c r="F16972" s="58">
        <v>21111.1</v>
      </c>
      <c r="G16972" s="58">
        <v>-21110.1</v>
      </c>
      <c r="H16972" s="58">
        <v>1</v>
      </c>
    </row>
    <row r="16973" spans="1:8">
      <c r="A16973" s="32">
        <v>984</v>
      </c>
      <c r="B16973" s="37">
        <v>100000187414</v>
      </c>
      <c r="C16973" s="32">
        <v>0</v>
      </c>
      <c r="D16973" s="38" t="s">
        <v>3782</v>
      </c>
      <c r="E16973" s="38" t="s">
        <v>4642</v>
      </c>
      <c r="F16973" s="58">
        <v>21111.1</v>
      </c>
      <c r="G16973" s="58">
        <v>-21110.1</v>
      </c>
      <c r="H16973" s="58">
        <v>1</v>
      </c>
    </row>
    <row r="16974" spans="1:8">
      <c r="A16974" s="32">
        <v>985</v>
      </c>
      <c r="B16974" s="37">
        <v>100000187415</v>
      </c>
      <c r="C16974" s="32">
        <v>0</v>
      </c>
      <c r="D16974" s="38" t="s">
        <v>3782</v>
      </c>
      <c r="E16974" s="38" t="s">
        <v>4642</v>
      </c>
      <c r="F16974" s="58">
        <v>21111.1</v>
      </c>
      <c r="G16974" s="58">
        <v>-21110.1</v>
      </c>
      <c r="H16974" s="58">
        <v>1</v>
      </c>
    </row>
    <row r="16975" spans="1:8">
      <c r="A16975" s="32">
        <v>986</v>
      </c>
      <c r="B16975" s="37">
        <v>100000187416</v>
      </c>
      <c r="C16975" s="32">
        <v>0</v>
      </c>
      <c r="D16975" s="38" t="s">
        <v>3782</v>
      </c>
      <c r="E16975" s="38" t="s">
        <v>4642</v>
      </c>
      <c r="F16975" s="58">
        <v>21111.1</v>
      </c>
      <c r="G16975" s="58">
        <v>-21110.1</v>
      </c>
      <c r="H16975" s="58">
        <v>1</v>
      </c>
    </row>
    <row r="16976" spans="1:8">
      <c r="A16976" s="32">
        <v>987</v>
      </c>
      <c r="B16976" s="37">
        <v>100000187417</v>
      </c>
      <c r="C16976" s="32">
        <v>0</v>
      </c>
      <c r="D16976" s="38" t="s">
        <v>3782</v>
      </c>
      <c r="E16976" s="38" t="s">
        <v>4642</v>
      </c>
      <c r="F16976" s="58">
        <v>21111.1</v>
      </c>
      <c r="G16976" s="58">
        <v>-21110.1</v>
      </c>
      <c r="H16976" s="58">
        <v>1</v>
      </c>
    </row>
    <row r="16977" spans="1:8">
      <c r="A16977" s="32">
        <v>988</v>
      </c>
      <c r="B16977" s="37">
        <v>100000187418</v>
      </c>
      <c r="C16977" s="32">
        <v>0</v>
      </c>
      <c r="D16977" s="38" t="s">
        <v>3782</v>
      </c>
      <c r="E16977" s="38" t="s">
        <v>4642</v>
      </c>
      <c r="F16977" s="58">
        <v>21111.1</v>
      </c>
      <c r="G16977" s="58">
        <v>-21110.1</v>
      </c>
      <c r="H16977" s="58">
        <v>1</v>
      </c>
    </row>
    <row r="16978" spans="1:8">
      <c r="A16978" s="32">
        <v>989</v>
      </c>
      <c r="B16978" s="37">
        <v>100000187419</v>
      </c>
      <c r="C16978" s="32">
        <v>0</v>
      </c>
      <c r="D16978" s="38" t="s">
        <v>3782</v>
      </c>
      <c r="E16978" s="38" t="s">
        <v>4642</v>
      </c>
      <c r="F16978" s="58">
        <v>21111.1</v>
      </c>
      <c r="G16978" s="58">
        <v>-21110.1</v>
      </c>
      <c r="H16978" s="58">
        <v>1</v>
      </c>
    </row>
    <row r="16979" spans="1:8">
      <c r="A16979" s="32">
        <v>990</v>
      </c>
      <c r="B16979" s="37">
        <v>100000187420</v>
      </c>
      <c r="C16979" s="32">
        <v>0</v>
      </c>
      <c r="D16979" s="38" t="s">
        <v>3782</v>
      </c>
      <c r="E16979" s="38" t="s">
        <v>4642</v>
      </c>
      <c r="F16979" s="58">
        <v>21111.1</v>
      </c>
      <c r="G16979" s="58">
        <v>-21110.1</v>
      </c>
      <c r="H16979" s="58">
        <v>1</v>
      </c>
    </row>
    <row r="16980" spans="1:8">
      <c r="A16980" s="32">
        <v>991</v>
      </c>
      <c r="B16980" s="37">
        <v>100000187421</v>
      </c>
      <c r="C16980" s="32">
        <v>0</v>
      </c>
      <c r="D16980" s="38" t="s">
        <v>3782</v>
      </c>
      <c r="E16980" s="38" t="s">
        <v>4642</v>
      </c>
      <c r="F16980" s="58">
        <v>21111.1</v>
      </c>
      <c r="G16980" s="58">
        <v>-21110.1</v>
      </c>
      <c r="H16980" s="58">
        <v>1</v>
      </c>
    </row>
    <row r="16981" spans="1:8">
      <c r="A16981" s="32">
        <v>992</v>
      </c>
      <c r="B16981" s="37">
        <v>100000187422</v>
      </c>
      <c r="C16981" s="32">
        <v>0</v>
      </c>
      <c r="D16981" s="38" t="s">
        <v>3782</v>
      </c>
      <c r="E16981" s="38" t="s">
        <v>4642</v>
      </c>
      <c r="F16981" s="58">
        <v>21111.1</v>
      </c>
      <c r="G16981" s="58">
        <v>-21110.1</v>
      </c>
      <c r="H16981" s="58">
        <v>1</v>
      </c>
    </row>
    <row r="16982" spans="1:8">
      <c r="A16982" s="32">
        <v>993</v>
      </c>
      <c r="B16982" s="37">
        <v>100000187423</v>
      </c>
      <c r="C16982" s="32">
        <v>0</v>
      </c>
      <c r="D16982" s="38" t="s">
        <v>3782</v>
      </c>
      <c r="E16982" s="38" t="s">
        <v>4642</v>
      </c>
      <c r="F16982" s="58">
        <v>21111.1</v>
      </c>
      <c r="G16982" s="58">
        <v>-21110.1</v>
      </c>
      <c r="H16982" s="58">
        <v>1</v>
      </c>
    </row>
    <row r="16983" spans="1:8">
      <c r="A16983" s="32">
        <v>994</v>
      </c>
      <c r="B16983" s="37">
        <v>100000187424</v>
      </c>
      <c r="C16983" s="32">
        <v>0</v>
      </c>
      <c r="D16983" s="38" t="s">
        <v>3782</v>
      </c>
      <c r="E16983" s="38" t="s">
        <v>4642</v>
      </c>
      <c r="F16983" s="58">
        <v>21111.1</v>
      </c>
      <c r="G16983" s="58">
        <v>-21110.1</v>
      </c>
      <c r="H16983" s="58">
        <v>1</v>
      </c>
    </row>
    <row r="16984" spans="1:8">
      <c r="A16984" s="32">
        <v>995</v>
      </c>
      <c r="B16984" s="37">
        <v>100000187425</v>
      </c>
      <c r="C16984" s="32">
        <v>0</v>
      </c>
      <c r="D16984" s="38" t="s">
        <v>3782</v>
      </c>
      <c r="E16984" s="38" t="s">
        <v>4642</v>
      </c>
      <c r="F16984" s="58">
        <v>21111.1</v>
      </c>
      <c r="G16984" s="58">
        <v>-21110.1</v>
      </c>
      <c r="H16984" s="58">
        <v>1</v>
      </c>
    </row>
    <row r="16985" spans="1:8">
      <c r="A16985" s="32">
        <v>996</v>
      </c>
      <c r="B16985" s="37">
        <v>100000187426</v>
      </c>
      <c r="C16985" s="32">
        <v>0</v>
      </c>
      <c r="D16985" s="38" t="s">
        <v>3782</v>
      </c>
      <c r="E16985" s="38" t="s">
        <v>4642</v>
      </c>
      <c r="F16985" s="58">
        <v>21111.1</v>
      </c>
      <c r="G16985" s="58">
        <v>-21110.1</v>
      </c>
      <c r="H16985" s="58">
        <v>1</v>
      </c>
    </row>
    <row r="16986" spans="1:8">
      <c r="A16986" s="32">
        <v>997</v>
      </c>
      <c r="B16986" s="37">
        <v>100000187427</v>
      </c>
      <c r="C16986" s="32">
        <v>0</v>
      </c>
      <c r="D16986" s="38" t="s">
        <v>3782</v>
      </c>
      <c r="E16986" s="38" t="s">
        <v>4642</v>
      </c>
      <c r="F16986" s="58">
        <v>21111.1</v>
      </c>
      <c r="G16986" s="58">
        <v>-21110.1</v>
      </c>
      <c r="H16986" s="58">
        <v>1</v>
      </c>
    </row>
    <row r="16987" spans="1:8">
      <c r="A16987" s="32">
        <v>998</v>
      </c>
      <c r="B16987" s="37">
        <v>100000187428</v>
      </c>
      <c r="C16987" s="32">
        <v>0</v>
      </c>
      <c r="D16987" s="38" t="s">
        <v>3782</v>
      </c>
      <c r="E16987" s="38" t="s">
        <v>4642</v>
      </c>
      <c r="F16987" s="58">
        <v>21111.1</v>
      </c>
      <c r="G16987" s="58">
        <v>-21110.1</v>
      </c>
      <c r="H16987" s="58">
        <v>1</v>
      </c>
    </row>
    <row r="16988" spans="1:8">
      <c r="A16988" s="32">
        <v>999</v>
      </c>
      <c r="B16988" s="37">
        <v>100000187429</v>
      </c>
      <c r="C16988" s="32">
        <v>0</v>
      </c>
      <c r="D16988" s="38" t="s">
        <v>3782</v>
      </c>
      <c r="E16988" s="38" t="s">
        <v>4642</v>
      </c>
      <c r="F16988" s="58">
        <v>21111.1</v>
      </c>
      <c r="G16988" s="58">
        <v>-21110.1</v>
      </c>
      <c r="H16988" s="58">
        <v>1</v>
      </c>
    </row>
    <row r="16989" spans="1:8">
      <c r="A16989" s="32">
        <v>1000</v>
      </c>
      <c r="B16989" s="37">
        <v>100000187430</v>
      </c>
      <c r="C16989" s="32">
        <v>0</v>
      </c>
      <c r="D16989" s="38" t="s">
        <v>3782</v>
      </c>
      <c r="E16989" s="38" t="s">
        <v>4642</v>
      </c>
      <c r="F16989" s="58">
        <v>21111.1</v>
      </c>
      <c r="G16989" s="58">
        <v>-21110.1</v>
      </c>
      <c r="H16989" s="58">
        <v>1</v>
      </c>
    </row>
    <row r="16990" spans="1:8">
      <c r="A16990" s="32">
        <v>1001</v>
      </c>
      <c r="B16990" s="37">
        <v>100000187431</v>
      </c>
      <c r="C16990" s="32">
        <v>0</v>
      </c>
      <c r="D16990" s="38" t="s">
        <v>3782</v>
      </c>
      <c r="E16990" s="38" t="s">
        <v>4642</v>
      </c>
      <c r="F16990" s="58">
        <v>21111.1</v>
      </c>
      <c r="G16990" s="58">
        <v>-21110.1</v>
      </c>
      <c r="H16990" s="58">
        <v>1</v>
      </c>
    </row>
    <row r="16991" spans="1:8">
      <c r="A16991" s="32">
        <v>1002</v>
      </c>
      <c r="B16991" s="37">
        <v>100000187432</v>
      </c>
      <c r="C16991" s="32">
        <v>0</v>
      </c>
      <c r="D16991" s="38" t="s">
        <v>3782</v>
      </c>
      <c r="E16991" s="38" t="s">
        <v>4642</v>
      </c>
      <c r="F16991" s="58">
        <v>21111.1</v>
      </c>
      <c r="G16991" s="58">
        <v>-21110.1</v>
      </c>
      <c r="H16991" s="58">
        <v>1</v>
      </c>
    </row>
    <row r="16992" spans="1:8">
      <c r="A16992" s="32">
        <v>1003</v>
      </c>
      <c r="B16992" s="37">
        <v>100000187433</v>
      </c>
      <c r="C16992" s="32">
        <v>0</v>
      </c>
      <c r="D16992" s="38" t="s">
        <v>3782</v>
      </c>
      <c r="E16992" s="38" t="s">
        <v>4642</v>
      </c>
      <c r="F16992" s="58">
        <v>21111.1</v>
      </c>
      <c r="G16992" s="58">
        <v>-21110.1</v>
      </c>
      <c r="H16992" s="58">
        <v>1</v>
      </c>
    </row>
    <row r="16993" spans="1:8">
      <c r="A16993" s="32">
        <v>1004</v>
      </c>
      <c r="B16993" s="37">
        <v>100000187434</v>
      </c>
      <c r="C16993" s="32">
        <v>0</v>
      </c>
      <c r="D16993" s="38" t="s">
        <v>3782</v>
      </c>
      <c r="E16993" s="38" t="s">
        <v>4642</v>
      </c>
      <c r="F16993" s="58">
        <v>21111.1</v>
      </c>
      <c r="G16993" s="58">
        <v>-21110.1</v>
      </c>
      <c r="H16993" s="58">
        <v>1</v>
      </c>
    </row>
    <row r="16994" spans="1:8">
      <c r="A16994" s="32">
        <v>1005</v>
      </c>
      <c r="B16994" s="37">
        <v>100000187435</v>
      </c>
      <c r="C16994" s="32">
        <v>0</v>
      </c>
      <c r="D16994" s="38" t="s">
        <v>3782</v>
      </c>
      <c r="E16994" s="38" t="s">
        <v>4642</v>
      </c>
      <c r="F16994" s="58">
        <v>21111.1</v>
      </c>
      <c r="G16994" s="58">
        <v>-21110.1</v>
      </c>
      <c r="H16994" s="58">
        <v>1</v>
      </c>
    </row>
    <row r="16995" spans="1:8">
      <c r="A16995" s="32">
        <v>1006</v>
      </c>
      <c r="B16995" s="37">
        <v>100000187436</v>
      </c>
      <c r="C16995" s="32">
        <v>0</v>
      </c>
      <c r="D16995" s="38" t="s">
        <v>3782</v>
      </c>
      <c r="E16995" s="38" t="s">
        <v>4642</v>
      </c>
      <c r="F16995" s="58">
        <v>21111.1</v>
      </c>
      <c r="G16995" s="58">
        <v>-21110.1</v>
      </c>
      <c r="H16995" s="58">
        <v>1</v>
      </c>
    </row>
    <row r="16996" spans="1:8">
      <c r="A16996" s="32">
        <v>1007</v>
      </c>
      <c r="B16996" s="37">
        <v>100000187437</v>
      </c>
      <c r="C16996" s="32">
        <v>0</v>
      </c>
      <c r="D16996" s="38" t="s">
        <v>3782</v>
      </c>
      <c r="E16996" s="38" t="s">
        <v>4642</v>
      </c>
      <c r="F16996" s="58">
        <v>21111.1</v>
      </c>
      <c r="G16996" s="58">
        <v>-21110.1</v>
      </c>
      <c r="H16996" s="58">
        <v>1</v>
      </c>
    </row>
    <row r="16997" spans="1:8">
      <c r="A16997" s="32">
        <v>1008</v>
      </c>
      <c r="B16997" s="37">
        <v>100000187438</v>
      </c>
      <c r="C16997" s="32">
        <v>0</v>
      </c>
      <c r="D16997" s="38" t="s">
        <v>3782</v>
      </c>
      <c r="E16997" s="38" t="s">
        <v>4642</v>
      </c>
      <c r="F16997" s="58">
        <v>21111.1</v>
      </c>
      <c r="G16997" s="58">
        <v>-21110.1</v>
      </c>
      <c r="H16997" s="58">
        <v>1</v>
      </c>
    </row>
    <row r="16998" spans="1:8">
      <c r="A16998" s="32">
        <v>1009</v>
      </c>
      <c r="B16998" s="37">
        <v>100000187439</v>
      </c>
      <c r="C16998" s="32">
        <v>0</v>
      </c>
      <c r="D16998" s="38" t="s">
        <v>3782</v>
      </c>
      <c r="E16998" s="38" t="s">
        <v>4642</v>
      </c>
      <c r="F16998" s="58">
        <v>21111.1</v>
      </c>
      <c r="G16998" s="58">
        <v>-21110.1</v>
      </c>
      <c r="H16998" s="58">
        <v>1</v>
      </c>
    </row>
    <row r="16999" spans="1:8">
      <c r="A16999" s="32">
        <v>1010</v>
      </c>
      <c r="B16999" s="37">
        <v>100000187440</v>
      </c>
      <c r="C16999" s="32">
        <v>0</v>
      </c>
      <c r="D16999" s="38" t="s">
        <v>3782</v>
      </c>
      <c r="E16999" s="38" t="s">
        <v>4642</v>
      </c>
      <c r="F16999" s="58">
        <v>21111.1</v>
      </c>
      <c r="G16999" s="58">
        <v>-21110.1</v>
      </c>
      <c r="H16999" s="58">
        <v>1</v>
      </c>
    </row>
    <row r="17000" spans="1:8">
      <c r="A17000" s="32">
        <v>1011</v>
      </c>
      <c r="B17000" s="37">
        <v>100000187441</v>
      </c>
      <c r="C17000" s="32">
        <v>0</v>
      </c>
      <c r="D17000" s="38" t="s">
        <v>3782</v>
      </c>
      <c r="E17000" s="38" t="s">
        <v>4642</v>
      </c>
      <c r="F17000" s="58">
        <v>21111.1</v>
      </c>
      <c r="G17000" s="58">
        <v>-21110.1</v>
      </c>
      <c r="H17000" s="58">
        <v>1</v>
      </c>
    </row>
    <row r="17001" spans="1:8">
      <c r="A17001" s="32">
        <v>1012</v>
      </c>
      <c r="B17001" s="37">
        <v>100000187442</v>
      </c>
      <c r="C17001" s="32">
        <v>0</v>
      </c>
      <c r="D17001" s="38" t="s">
        <v>3782</v>
      </c>
      <c r="E17001" s="38" t="s">
        <v>4642</v>
      </c>
      <c r="F17001" s="58">
        <v>21111.1</v>
      </c>
      <c r="G17001" s="58">
        <v>-21110.1</v>
      </c>
      <c r="H17001" s="58">
        <v>1</v>
      </c>
    </row>
    <row r="17002" spans="1:8">
      <c r="A17002" s="32">
        <v>1013</v>
      </c>
      <c r="B17002" s="37">
        <v>100000187443</v>
      </c>
      <c r="C17002" s="32">
        <v>0</v>
      </c>
      <c r="D17002" s="38" t="s">
        <v>3782</v>
      </c>
      <c r="E17002" s="38" t="s">
        <v>4642</v>
      </c>
      <c r="F17002" s="58">
        <v>21111.1</v>
      </c>
      <c r="G17002" s="58">
        <v>-21110.1</v>
      </c>
      <c r="H17002" s="58">
        <v>1</v>
      </c>
    </row>
    <row r="17003" spans="1:8">
      <c r="A17003" s="32">
        <v>1014</v>
      </c>
      <c r="B17003" s="37">
        <v>100000187444</v>
      </c>
      <c r="C17003" s="32">
        <v>0</v>
      </c>
      <c r="D17003" s="38" t="s">
        <v>3782</v>
      </c>
      <c r="E17003" s="38" t="s">
        <v>4642</v>
      </c>
      <c r="F17003" s="58">
        <v>21111.1</v>
      </c>
      <c r="G17003" s="58">
        <v>-21110.1</v>
      </c>
      <c r="H17003" s="58">
        <v>1</v>
      </c>
    </row>
    <row r="17004" spans="1:8">
      <c r="A17004" s="32">
        <v>1015</v>
      </c>
      <c r="B17004" s="37">
        <v>100000187445</v>
      </c>
      <c r="C17004" s="32">
        <v>0</v>
      </c>
      <c r="D17004" s="38" t="s">
        <v>3782</v>
      </c>
      <c r="E17004" s="38" t="s">
        <v>4642</v>
      </c>
      <c r="F17004" s="58">
        <v>21111.1</v>
      </c>
      <c r="G17004" s="58">
        <v>-21110.1</v>
      </c>
      <c r="H17004" s="58">
        <v>1</v>
      </c>
    </row>
    <row r="17005" spans="1:8">
      <c r="A17005" s="32">
        <v>1016</v>
      </c>
      <c r="B17005" s="37">
        <v>100000187446</v>
      </c>
      <c r="C17005" s="32">
        <v>0</v>
      </c>
      <c r="D17005" s="38" t="s">
        <v>3782</v>
      </c>
      <c r="E17005" s="38" t="s">
        <v>4642</v>
      </c>
      <c r="F17005" s="58">
        <v>21111.1</v>
      </c>
      <c r="G17005" s="58">
        <v>-21110.1</v>
      </c>
      <c r="H17005" s="58">
        <v>1</v>
      </c>
    </row>
    <row r="17006" spans="1:8">
      <c r="A17006" s="32">
        <v>1017</v>
      </c>
      <c r="B17006" s="37">
        <v>100000187447</v>
      </c>
      <c r="C17006" s="32">
        <v>0</v>
      </c>
      <c r="D17006" s="38" t="s">
        <v>3782</v>
      </c>
      <c r="E17006" s="38" t="s">
        <v>4642</v>
      </c>
      <c r="F17006" s="58">
        <v>21111.1</v>
      </c>
      <c r="G17006" s="58">
        <v>-21110.1</v>
      </c>
      <c r="H17006" s="58">
        <v>1</v>
      </c>
    </row>
    <row r="17007" spans="1:8">
      <c r="A17007" s="32">
        <v>1018</v>
      </c>
      <c r="B17007" s="37">
        <v>100000187448</v>
      </c>
      <c r="C17007" s="32">
        <v>0</v>
      </c>
      <c r="D17007" s="38" t="s">
        <v>3782</v>
      </c>
      <c r="E17007" s="38" t="s">
        <v>4642</v>
      </c>
      <c r="F17007" s="58">
        <v>21111.1</v>
      </c>
      <c r="G17007" s="58">
        <v>-21110.1</v>
      </c>
      <c r="H17007" s="58">
        <v>1</v>
      </c>
    </row>
    <row r="17008" spans="1:8">
      <c r="A17008" s="32">
        <v>1019</v>
      </c>
      <c r="B17008" s="37">
        <v>100000187449</v>
      </c>
      <c r="C17008" s="32">
        <v>0</v>
      </c>
      <c r="D17008" s="38" t="s">
        <v>3782</v>
      </c>
      <c r="E17008" s="38" t="s">
        <v>4642</v>
      </c>
      <c r="F17008" s="58">
        <v>21111.1</v>
      </c>
      <c r="G17008" s="58">
        <v>-21110.1</v>
      </c>
      <c r="H17008" s="58">
        <v>1</v>
      </c>
    </row>
    <row r="17009" spans="1:8">
      <c r="A17009" s="32">
        <v>1020</v>
      </c>
      <c r="B17009" s="37">
        <v>100000187450</v>
      </c>
      <c r="C17009" s="32">
        <v>0</v>
      </c>
      <c r="D17009" s="38" t="s">
        <v>3782</v>
      </c>
      <c r="E17009" s="38" t="s">
        <v>4642</v>
      </c>
      <c r="F17009" s="58">
        <v>21111.1</v>
      </c>
      <c r="G17009" s="58">
        <v>-21110.1</v>
      </c>
      <c r="H17009" s="58">
        <v>1</v>
      </c>
    </row>
    <row r="17010" spans="1:8">
      <c r="A17010" s="32">
        <v>1021</v>
      </c>
      <c r="B17010" s="37">
        <v>100000187451</v>
      </c>
      <c r="C17010" s="32">
        <v>0</v>
      </c>
      <c r="D17010" s="38" t="s">
        <v>3782</v>
      </c>
      <c r="E17010" s="38" t="s">
        <v>4642</v>
      </c>
      <c r="F17010" s="58">
        <v>21111.1</v>
      </c>
      <c r="G17010" s="58">
        <v>-21110.1</v>
      </c>
      <c r="H17010" s="58">
        <v>1</v>
      </c>
    </row>
    <row r="17011" spans="1:8">
      <c r="A17011" s="32">
        <v>1022</v>
      </c>
      <c r="B17011" s="37">
        <v>100000187452</v>
      </c>
      <c r="C17011" s="32">
        <v>0</v>
      </c>
      <c r="D17011" s="38" t="s">
        <v>3782</v>
      </c>
      <c r="E17011" s="38" t="s">
        <v>4642</v>
      </c>
      <c r="F17011" s="58">
        <v>21111.1</v>
      </c>
      <c r="G17011" s="58">
        <v>-21110.1</v>
      </c>
      <c r="H17011" s="58">
        <v>1</v>
      </c>
    </row>
    <row r="17012" spans="1:8">
      <c r="A17012" s="32">
        <v>1023</v>
      </c>
      <c r="B17012" s="37">
        <v>100000187453</v>
      </c>
      <c r="C17012" s="32">
        <v>0</v>
      </c>
      <c r="D17012" s="38" t="s">
        <v>3782</v>
      </c>
      <c r="E17012" s="38" t="s">
        <v>4642</v>
      </c>
      <c r="F17012" s="58">
        <v>21111.1</v>
      </c>
      <c r="G17012" s="58">
        <v>-21110.1</v>
      </c>
      <c r="H17012" s="58">
        <v>1</v>
      </c>
    </row>
    <row r="17013" spans="1:8">
      <c r="A17013" s="32">
        <v>1024</v>
      </c>
      <c r="B17013" s="37">
        <v>100000187454</v>
      </c>
      <c r="C17013" s="32">
        <v>0</v>
      </c>
      <c r="D17013" s="38" t="s">
        <v>3782</v>
      </c>
      <c r="E17013" s="38" t="s">
        <v>4642</v>
      </c>
      <c r="F17013" s="58">
        <v>21111.1</v>
      </c>
      <c r="G17013" s="58">
        <v>-21110.1</v>
      </c>
      <c r="H17013" s="58">
        <v>1</v>
      </c>
    </row>
    <row r="17014" spans="1:8">
      <c r="A17014" s="32">
        <v>1025</v>
      </c>
      <c r="B17014" s="37">
        <v>100000187455</v>
      </c>
      <c r="C17014" s="32">
        <v>0</v>
      </c>
      <c r="D17014" s="38" t="s">
        <v>3782</v>
      </c>
      <c r="E17014" s="38" t="s">
        <v>4642</v>
      </c>
      <c r="F17014" s="58">
        <v>21111.1</v>
      </c>
      <c r="G17014" s="58">
        <v>-21110.1</v>
      </c>
      <c r="H17014" s="58">
        <v>1</v>
      </c>
    </row>
    <row r="17015" spans="1:8">
      <c r="A17015" s="32">
        <v>1026</v>
      </c>
      <c r="B17015" s="37">
        <v>100000187456</v>
      </c>
      <c r="C17015" s="32">
        <v>0</v>
      </c>
      <c r="D17015" s="38" t="s">
        <v>3782</v>
      </c>
      <c r="E17015" s="38" t="s">
        <v>4642</v>
      </c>
      <c r="F17015" s="58">
        <v>21111.1</v>
      </c>
      <c r="G17015" s="58">
        <v>-21110.1</v>
      </c>
      <c r="H17015" s="58">
        <v>1</v>
      </c>
    </row>
    <row r="17016" spans="1:8">
      <c r="A17016" s="32">
        <v>1027</v>
      </c>
      <c r="B17016" s="37">
        <v>100000187457</v>
      </c>
      <c r="C17016" s="32">
        <v>0</v>
      </c>
      <c r="D17016" s="38" t="s">
        <v>3782</v>
      </c>
      <c r="E17016" s="38" t="s">
        <v>4642</v>
      </c>
      <c r="F17016" s="58">
        <v>21111.1</v>
      </c>
      <c r="G17016" s="58">
        <v>-21110.1</v>
      </c>
      <c r="H17016" s="58">
        <v>1</v>
      </c>
    </row>
    <row r="17017" spans="1:8">
      <c r="A17017" s="32">
        <v>1028</v>
      </c>
      <c r="B17017" s="37">
        <v>100000187458</v>
      </c>
      <c r="C17017" s="32">
        <v>0</v>
      </c>
      <c r="D17017" s="38" t="s">
        <v>3782</v>
      </c>
      <c r="E17017" s="38" t="s">
        <v>4642</v>
      </c>
      <c r="F17017" s="58">
        <v>21111.1</v>
      </c>
      <c r="G17017" s="58">
        <v>-21110.1</v>
      </c>
      <c r="H17017" s="58">
        <v>1</v>
      </c>
    </row>
    <row r="17018" spans="1:8">
      <c r="A17018" s="32">
        <v>1029</v>
      </c>
      <c r="B17018" s="37">
        <v>100000187459</v>
      </c>
      <c r="C17018" s="32">
        <v>0</v>
      </c>
      <c r="D17018" s="38" t="s">
        <v>3782</v>
      </c>
      <c r="E17018" s="38" t="s">
        <v>4642</v>
      </c>
      <c r="F17018" s="58">
        <v>21111.1</v>
      </c>
      <c r="G17018" s="58">
        <v>-21110.1</v>
      </c>
      <c r="H17018" s="58">
        <v>1</v>
      </c>
    </row>
    <row r="17019" spans="1:8">
      <c r="A17019" s="32">
        <v>1030</v>
      </c>
      <c r="B17019" s="37">
        <v>100000187460</v>
      </c>
      <c r="C17019" s="32">
        <v>0</v>
      </c>
      <c r="D17019" s="38" t="s">
        <v>3782</v>
      </c>
      <c r="E17019" s="38" t="s">
        <v>4642</v>
      </c>
      <c r="F17019" s="58">
        <v>21111.1</v>
      </c>
      <c r="G17019" s="58">
        <v>-21110.1</v>
      </c>
      <c r="H17019" s="58">
        <v>1</v>
      </c>
    </row>
    <row r="17020" spans="1:8">
      <c r="A17020" s="32">
        <v>1031</v>
      </c>
      <c r="B17020" s="37">
        <v>100000187461</v>
      </c>
      <c r="C17020" s="32">
        <v>0</v>
      </c>
      <c r="D17020" s="38" t="s">
        <v>3782</v>
      </c>
      <c r="E17020" s="38" t="s">
        <v>4642</v>
      </c>
      <c r="F17020" s="58">
        <v>21111.1</v>
      </c>
      <c r="G17020" s="58">
        <v>-21110.1</v>
      </c>
      <c r="H17020" s="58">
        <v>1</v>
      </c>
    </row>
    <row r="17021" spans="1:8">
      <c r="A17021" s="32">
        <v>1032</v>
      </c>
      <c r="B17021" s="37">
        <v>100000187462</v>
      </c>
      <c r="C17021" s="32">
        <v>0</v>
      </c>
      <c r="D17021" s="38" t="s">
        <v>3782</v>
      </c>
      <c r="E17021" s="38" t="s">
        <v>4642</v>
      </c>
      <c r="F17021" s="58">
        <v>21111.1</v>
      </c>
      <c r="G17021" s="58">
        <v>-21110.1</v>
      </c>
      <c r="H17021" s="58">
        <v>1</v>
      </c>
    </row>
    <row r="17022" spans="1:8">
      <c r="A17022" s="32">
        <v>1033</v>
      </c>
      <c r="B17022" s="37">
        <v>100000187463</v>
      </c>
      <c r="C17022" s="32">
        <v>0</v>
      </c>
      <c r="D17022" s="38" t="s">
        <v>3782</v>
      </c>
      <c r="E17022" s="38" t="s">
        <v>4642</v>
      </c>
      <c r="F17022" s="58">
        <v>21111.1</v>
      </c>
      <c r="G17022" s="58">
        <v>-21110.1</v>
      </c>
      <c r="H17022" s="58">
        <v>1</v>
      </c>
    </row>
    <row r="17023" spans="1:8">
      <c r="A17023" s="32">
        <v>1034</v>
      </c>
      <c r="B17023" s="37">
        <v>100000187464</v>
      </c>
      <c r="C17023" s="32">
        <v>0</v>
      </c>
      <c r="D17023" s="38" t="s">
        <v>3782</v>
      </c>
      <c r="E17023" s="38" t="s">
        <v>4642</v>
      </c>
      <c r="F17023" s="58">
        <v>21111.1</v>
      </c>
      <c r="G17023" s="58">
        <v>-21110.1</v>
      </c>
      <c r="H17023" s="58">
        <v>1</v>
      </c>
    </row>
    <row r="17024" spans="1:8">
      <c r="A17024" s="32">
        <v>1035</v>
      </c>
      <c r="B17024" s="37">
        <v>100000187465</v>
      </c>
      <c r="C17024" s="32">
        <v>0</v>
      </c>
      <c r="D17024" s="38" t="s">
        <v>3782</v>
      </c>
      <c r="E17024" s="38" t="s">
        <v>4642</v>
      </c>
      <c r="F17024" s="58">
        <v>21111.1</v>
      </c>
      <c r="G17024" s="58">
        <v>-21110.1</v>
      </c>
      <c r="H17024" s="58">
        <v>1</v>
      </c>
    </row>
    <row r="17025" spans="1:8">
      <c r="A17025" s="32">
        <v>1036</v>
      </c>
      <c r="B17025" s="37">
        <v>100000187466</v>
      </c>
      <c r="C17025" s="32">
        <v>0</v>
      </c>
      <c r="D17025" s="38" t="s">
        <v>3782</v>
      </c>
      <c r="E17025" s="38" t="s">
        <v>4642</v>
      </c>
      <c r="F17025" s="58">
        <v>21111.1</v>
      </c>
      <c r="G17025" s="58">
        <v>-21110.1</v>
      </c>
      <c r="H17025" s="58">
        <v>1</v>
      </c>
    </row>
    <row r="17026" spans="1:8">
      <c r="A17026" s="32">
        <v>1037</v>
      </c>
      <c r="B17026" s="37">
        <v>100000187467</v>
      </c>
      <c r="C17026" s="32">
        <v>0</v>
      </c>
      <c r="D17026" s="38" t="s">
        <v>3782</v>
      </c>
      <c r="E17026" s="38" t="s">
        <v>4642</v>
      </c>
      <c r="F17026" s="58">
        <v>21111.1</v>
      </c>
      <c r="G17026" s="58">
        <v>-21110.1</v>
      </c>
      <c r="H17026" s="58">
        <v>1</v>
      </c>
    </row>
    <row r="17027" spans="1:8">
      <c r="A17027" s="32">
        <v>1038</v>
      </c>
      <c r="B17027" s="37">
        <v>100000187468</v>
      </c>
      <c r="C17027" s="32">
        <v>0</v>
      </c>
      <c r="D17027" s="38" t="s">
        <v>3782</v>
      </c>
      <c r="E17027" s="38" t="s">
        <v>4642</v>
      </c>
      <c r="F17027" s="58">
        <v>21111.1</v>
      </c>
      <c r="G17027" s="58">
        <v>-21110.1</v>
      </c>
      <c r="H17027" s="58">
        <v>1</v>
      </c>
    </row>
    <row r="17028" spans="1:8">
      <c r="A17028" s="32">
        <v>1039</v>
      </c>
      <c r="B17028" s="37">
        <v>100000187469</v>
      </c>
      <c r="C17028" s="32">
        <v>0</v>
      </c>
      <c r="D17028" s="38" t="s">
        <v>3782</v>
      </c>
      <c r="E17028" s="38" t="s">
        <v>4642</v>
      </c>
      <c r="F17028" s="58">
        <v>21111.1</v>
      </c>
      <c r="G17028" s="58">
        <v>-21110.1</v>
      </c>
      <c r="H17028" s="58">
        <v>1</v>
      </c>
    </row>
    <row r="17029" spans="1:8">
      <c r="A17029" s="32">
        <v>1040</v>
      </c>
      <c r="B17029" s="37">
        <v>100000187470</v>
      </c>
      <c r="C17029" s="32">
        <v>0</v>
      </c>
      <c r="D17029" s="38" t="s">
        <v>3782</v>
      </c>
      <c r="E17029" s="38" t="s">
        <v>4642</v>
      </c>
      <c r="F17029" s="58">
        <v>21111.1</v>
      </c>
      <c r="G17029" s="58">
        <v>-21110.1</v>
      </c>
      <c r="H17029" s="58">
        <v>1</v>
      </c>
    </row>
    <row r="17030" spans="1:8">
      <c r="A17030" s="32">
        <v>1041</v>
      </c>
      <c r="B17030" s="37">
        <v>100000187471</v>
      </c>
      <c r="C17030" s="32">
        <v>0</v>
      </c>
      <c r="D17030" s="38" t="s">
        <v>3782</v>
      </c>
      <c r="E17030" s="38" t="s">
        <v>4642</v>
      </c>
      <c r="F17030" s="58">
        <v>21111.1</v>
      </c>
      <c r="G17030" s="58">
        <v>-21110.1</v>
      </c>
      <c r="H17030" s="58">
        <v>1</v>
      </c>
    </row>
    <row r="17031" spans="1:8">
      <c r="A17031" s="32">
        <v>1042</v>
      </c>
      <c r="B17031" s="37">
        <v>100000187472</v>
      </c>
      <c r="C17031" s="32">
        <v>0</v>
      </c>
      <c r="D17031" s="38" t="s">
        <v>3782</v>
      </c>
      <c r="E17031" s="38" t="s">
        <v>4642</v>
      </c>
      <c r="F17031" s="58">
        <v>21111.1</v>
      </c>
      <c r="G17031" s="58">
        <v>-21110.1</v>
      </c>
      <c r="H17031" s="58">
        <v>1</v>
      </c>
    </row>
    <row r="17032" spans="1:8">
      <c r="A17032" s="32">
        <v>1043</v>
      </c>
      <c r="B17032" s="37">
        <v>100000187473</v>
      </c>
      <c r="C17032" s="32">
        <v>0</v>
      </c>
      <c r="D17032" s="38" t="s">
        <v>3782</v>
      </c>
      <c r="E17032" s="38" t="s">
        <v>4642</v>
      </c>
      <c r="F17032" s="58">
        <v>21111.1</v>
      </c>
      <c r="G17032" s="58">
        <v>-21110.1</v>
      </c>
      <c r="H17032" s="58">
        <v>1</v>
      </c>
    </row>
    <row r="17033" spans="1:8">
      <c r="A17033" s="32">
        <v>1044</v>
      </c>
      <c r="B17033" s="37">
        <v>100000187474</v>
      </c>
      <c r="C17033" s="32">
        <v>0</v>
      </c>
      <c r="D17033" s="38" t="s">
        <v>3782</v>
      </c>
      <c r="E17033" s="38" t="s">
        <v>4642</v>
      </c>
      <c r="F17033" s="58">
        <v>21111.1</v>
      </c>
      <c r="G17033" s="58">
        <v>-21110.1</v>
      </c>
      <c r="H17033" s="58">
        <v>1</v>
      </c>
    </row>
    <row r="17034" spans="1:8">
      <c r="A17034" s="32">
        <v>1045</v>
      </c>
      <c r="B17034" s="37">
        <v>100000187475</v>
      </c>
      <c r="C17034" s="32">
        <v>0</v>
      </c>
      <c r="D17034" s="38" t="s">
        <v>3782</v>
      </c>
      <c r="E17034" s="38" t="s">
        <v>4642</v>
      </c>
      <c r="F17034" s="58">
        <v>21111.1</v>
      </c>
      <c r="G17034" s="58">
        <v>-21110.1</v>
      </c>
      <c r="H17034" s="58">
        <v>1</v>
      </c>
    </row>
    <row r="17035" spans="1:8">
      <c r="A17035" s="32">
        <v>1046</v>
      </c>
      <c r="B17035" s="37">
        <v>100000187476</v>
      </c>
      <c r="C17035" s="32">
        <v>0</v>
      </c>
      <c r="D17035" s="38" t="s">
        <v>3782</v>
      </c>
      <c r="E17035" s="38" t="s">
        <v>4642</v>
      </c>
      <c r="F17035" s="58">
        <v>21111.1</v>
      </c>
      <c r="G17035" s="58">
        <v>-21110.1</v>
      </c>
      <c r="H17035" s="58">
        <v>1</v>
      </c>
    </row>
    <row r="17036" spans="1:8">
      <c r="A17036" s="32">
        <v>1047</v>
      </c>
      <c r="B17036" s="37">
        <v>100000187477</v>
      </c>
      <c r="C17036" s="32">
        <v>0</v>
      </c>
      <c r="D17036" s="38" t="s">
        <v>3782</v>
      </c>
      <c r="E17036" s="38" t="s">
        <v>4642</v>
      </c>
      <c r="F17036" s="58">
        <v>21111.1</v>
      </c>
      <c r="G17036" s="58">
        <v>-21110.1</v>
      </c>
      <c r="H17036" s="58">
        <v>1</v>
      </c>
    </row>
    <row r="17037" spans="1:8">
      <c r="A17037" s="32">
        <v>1048</v>
      </c>
      <c r="B17037" s="37">
        <v>100000187478</v>
      </c>
      <c r="C17037" s="32">
        <v>0</v>
      </c>
      <c r="D17037" s="38" t="s">
        <v>3782</v>
      </c>
      <c r="E17037" s="38" t="s">
        <v>4642</v>
      </c>
      <c r="F17037" s="58">
        <v>21111.1</v>
      </c>
      <c r="G17037" s="58">
        <v>-21110.1</v>
      </c>
      <c r="H17037" s="58">
        <v>1</v>
      </c>
    </row>
    <row r="17038" spans="1:8">
      <c r="A17038" s="32">
        <v>1049</v>
      </c>
      <c r="B17038" s="37">
        <v>100000187479</v>
      </c>
      <c r="C17038" s="32">
        <v>0</v>
      </c>
      <c r="D17038" s="38" t="s">
        <v>3782</v>
      </c>
      <c r="E17038" s="38" t="s">
        <v>4642</v>
      </c>
      <c r="F17038" s="58">
        <v>21111.1</v>
      </c>
      <c r="G17038" s="58">
        <v>-21110.1</v>
      </c>
      <c r="H17038" s="58">
        <v>1</v>
      </c>
    </row>
    <row r="17039" spans="1:8">
      <c r="A17039" s="32">
        <v>1050</v>
      </c>
      <c r="B17039" s="37">
        <v>100000187480</v>
      </c>
      <c r="C17039" s="32">
        <v>0</v>
      </c>
      <c r="D17039" s="38" t="s">
        <v>3782</v>
      </c>
      <c r="E17039" s="38" t="s">
        <v>4642</v>
      </c>
      <c r="F17039" s="58">
        <v>21111.1</v>
      </c>
      <c r="G17039" s="58">
        <v>-21110.1</v>
      </c>
      <c r="H17039" s="58">
        <v>1</v>
      </c>
    </row>
    <row r="17040" spans="1:8">
      <c r="A17040" s="32">
        <v>1051</v>
      </c>
      <c r="B17040" s="37">
        <v>100000187481</v>
      </c>
      <c r="C17040" s="32">
        <v>0</v>
      </c>
      <c r="D17040" s="38" t="s">
        <v>3782</v>
      </c>
      <c r="E17040" s="38" t="s">
        <v>4642</v>
      </c>
      <c r="F17040" s="58">
        <v>21111.1</v>
      </c>
      <c r="G17040" s="58">
        <v>-21110.1</v>
      </c>
      <c r="H17040" s="58">
        <v>1</v>
      </c>
    </row>
    <row r="17041" spans="1:8">
      <c r="A17041" s="32">
        <v>1052</v>
      </c>
      <c r="B17041" s="37">
        <v>100000187482</v>
      </c>
      <c r="C17041" s="32">
        <v>0</v>
      </c>
      <c r="D17041" s="38" t="s">
        <v>3782</v>
      </c>
      <c r="E17041" s="38" t="s">
        <v>4642</v>
      </c>
      <c r="F17041" s="58">
        <v>21111.1</v>
      </c>
      <c r="G17041" s="58">
        <v>-21110.1</v>
      </c>
      <c r="H17041" s="58">
        <v>1</v>
      </c>
    </row>
    <row r="17042" spans="1:8">
      <c r="A17042" s="32">
        <v>1053</v>
      </c>
      <c r="B17042" s="37">
        <v>100000187483</v>
      </c>
      <c r="C17042" s="32">
        <v>0</v>
      </c>
      <c r="D17042" s="38" t="s">
        <v>3782</v>
      </c>
      <c r="E17042" s="38" t="s">
        <v>4642</v>
      </c>
      <c r="F17042" s="58">
        <v>21111.1</v>
      </c>
      <c r="G17042" s="58">
        <v>-21110.1</v>
      </c>
      <c r="H17042" s="58">
        <v>1</v>
      </c>
    </row>
    <row r="17043" spans="1:8">
      <c r="A17043" s="32">
        <v>1054</v>
      </c>
      <c r="B17043" s="37">
        <v>100000187484</v>
      </c>
      <c r="C17043" s="32">
        <v>0</v>
      </c>
      <c r="D17043" s="38" t="s">
        <v>3782</v>
      </c>
      <c r="E17043" s="38" t="s">
        <v>4642</v>
      </c>
      <c r="F17043" s="58">
        <v>21111.1</v>
      </c>
      <c r="G17043" s="58">
        <v>-21110.1</v>
      </c>
      <c r="H17043" s="58">
        <v>1</v>
      </c>
    </row>
    <row r="17044" spans="1:8">
      <c r="A17044" s="32">
        <v>1055</v>
      </c>
      <c r="B17044" s="37">
        <v>100000187485</v>
      </c>
      <c r="C17044" s="32">
        <v>0</v>
      </c>
      <c r="D17044" s="38" t="s">
        <v>3782</v>
      </c>
      <c r="E17044" s="38" t="s">
        <v>4642</v>
      </c>
      <c r="F17044" s="58">
        <v>21111.1</v>
      </c>
      <c r="G17044" s="58">
        <v>-21110.1</v>
      </c>
      <c r="H17044" s="58">
        <v>1</v>
      </c>
    </row>
    <row r="17045" spans="1:8">
      <c r="A17045" s="32">
        <v>1056</v>
      </c>
      <c r="B17045" s="37">
        <v>100000187486</v>
      </c>
      <c r="C17045" s="32">
        <v>0</v>
      </c>
      <c r="D17045" s="38" t="s">
        <v>3782</v>
      </c>
      <c r="E17045" s="38" t="s">
        <v>4642</v>
      </c>
      <c r="F17045" s="58">
        <v>21111.1</v>
      </c>
      <c r="G17045" s="58">
        <v>-21110.1</v>
      </c>
      <c r="H17045" s="58">
        <v>1</v>
      </c>
    </row>
    <row r="17046" spans="1:8">
      <c r="A17046" s="32">
        <v>1057</v>
      </c>
      <c r="B17046" s="37">
        <v>100000187487</v>
      </c>
      <c r="C17046" s="32">
        <v>0</v>
      </c>
      <c r="D17046" s="38" t="s">
        <v>3782</v>
      </c>
      <c r="E17046" s="38" t="s">
        <v>4642</v>
      </c>
      <c r="F17046" s="58">
        <v>21111.1</v>
      </c>
      <c r="G17046" s="58">
        <v>-21110.1</v>
      </c>
      <c r="H17046" s="58">
        <v>1</v>
      </c>
    </row>
    <row r="17047" spans="1:8">
      <c r="A17047" s="32">
        <v>1058</v>
      </c>
      <c r="B17047" s="37">
        <v>100000187488</v>
      </c>
      <c r="C17047" s="32">
        <v>0</v>
      </c>
      <c r="D17047" s="38" t="s">
        <v>3782</v>
      </c>
      <c r="E17047" s="38" t="s">
        <v>4642</v>
      </c>
      <c r="F17047" s="58">
        <v>21111.1</v>
      </c>
      <c r="G17047" s="58">
        <v>-21110.1</v>
      </c>
      <c r="H17047" s="58">
        <v>1</v>
      </c>
    </row>
    <row r="17048" spans="1:8">
      <c r="A17048" s="32">
        <v>1059</v>
      </c>
      <c r="B17048" s="37">
        <v>100000187489</v>
      </c>
      <c r="C17048" s="32">
        <v>0</v>
      </c>
      <c r="D17048" s="38" t="s">
        <v>3782</v>
      </c>
      <c r="E17048" s="38" t="s">
        <v>4642</v>
      </c>
      <c r="F17048" s="58">
        <v>21111.1</v>
      </c>
      <c r="G17048" s="58">
        <v>-21110.1</v>
      </c>
      <c r="H17048" s="58">
        <v>1</v>
      </c>
    </row>
    <row r="17049" spans="1:8">
      <c r="A17049" s="32">
        <v>1060</v>
      </c>
      <c r="B17049" s="37">
        <v>100000187490</v>
      </c>
      <c r="C17049" s="32">
        <v>0</v>
      </c>
      <c r="D17049" s="38" t="s">
        <v>3782</v>
      </c>
      <c r="E17049" s="38" t="s">
        <v>4642</v>
      </c>
      <c r="F17049" s="58">
        <v>21111.1</v>
      </c>
      <c r="G17049" s="58">
        <v>-21110.1</v>
      </c>
      <c r="H17049" s="58">
        <v>1</v>
      </c>
    </row>
    <row r="17050" spans="1:8">
      <c r="A17050" s="32">
        <v>1061</v>
      </c>
      <c r="B17050" s="37">
        <v>100000187491</v>
      </c>
      <c r="C17050" s="32">
        <v>0</v>
      </c>
      <c r="D17050" s="38" t="s">
        <v>3782</v>
      </c>
      <c r="E17050" s="38" t="s">
        <v>4642</v>
      </c>
      <c r="F17050" s="58">
        <v>21111.1</v>
      </c>
      <c r="G17050" s="58">
        <v>-21110.1</v>
      </c>
      <c r="H17050" s="58">
        <v>1</v>
      </c>
    </row>
    <row r="17051" spans="1:8">
      <c r="A17051" s="32">
        <v>1062</v>
      </c>
      <c r="B17051" s="37">
        <v>100000187492</v>
      </c>
      <c r="C17051" s="32">
        <v>0</v>
      </c>
      <c r="D17051" s="38" t="s">
        <v>3782</v>
      </c>
      <c r="E17051" s="38" t="s">
        <v>4642</v>
      </c>
      <c r="F17051" s="58">
        <v>21111.1</v>
      </c>
      <c r="G17051" s="58">
        <v>-21110.1</v>
      </c>
      <c r="H17051" s="58">
        <v>1</v>
      </c>
    </row>
    <row r="17052" spans="1:8">
      <c r="A17052" s="32">
        <v>1063</v>
      </c>
      <c r="B17052" s="37">
        <v>100000187493</v>
      </c>
      <c r="C17052" s="32">
        <v>0</v>
      </c>
      <c r="D17052" s="38" t="s">
        <v>3782</v>
      </c>
      <c r="E17052" s="38" t="s">
        <v>4642</v>
      </c>
      <c r="F17052" s="58">
        <v>21111.1</v>
      </c>
      <c r="G17052" s="58">
        <v>-21110.1</v>
      </c>
      <c r="H17052" s="58">
        <v>1</v>
      </c>
    </row>
    <row r="17053" spans="1:8">
      <c r="A17053" s="32">
        <v>1064</v>
      </c>
      <c r="B17053" s="37">
        <v>100000187494</v>
      </c>
      <c r="C17053" s="32">
        <v>0</v>
      </c>
      <c r="D17053" s="38" t="s">
        <v>3782</v>
      </c>
      <c r="E17053" s="38" t="s">
        <v>4642</v>
      </c>
      <c r="F17053" s="58">
        <v>21111.1</v>
      </c>
      <c r="G17053" s="58">
        <v>-21110.1</v>
      </c>
      <c r="H17053" s="58">
        <v>1</v>
      </c>
    </row>
    <row r="17054" spans="1:8">
      <c r="A17054" s="32">
        <v>1065</v>
      </c>
      <c r="B17054" s="37">
        <v>100000187495</v>
      </c>
      <c r="C17054" s="32">
        <v>0</v>
      </c>
      <c r="D17054" s="38" t="s">
        <v>3782</v>
      </c>
      <c r="E17054" s="38" t="s">
        <v>4642</v>
      </c>
      <c r="F17054" s="58">
        <v>21111.1</v>
      </c>
      <c r="G17054" s="58">
        <v>-21110.1</v>
      </c>
      <c r="H17054" s="58">
        <v>1</v>
      </c>
    </row>
    <row r="17055" spans="1:8">
      <c r="A17055" s="32">
        <v>1066</v>
      </c>
      <c r="B17055" s="37">
        <v>100000187496</v>
      </c>
      <c r="C17055" s="32">
        <v>0</v>
      </c>
      <c r="D17055" s="38" t="s">
        <v>3782</v>
      </c>
      <c r="E17055" s="38" t="s">
        <v>4642</v>
      </c>
      <c r="F17055" s="58">
        <v>21111.1</v>
      </c>
      <c r="G17055" s="58">
        <v>-21110.1</v>
      </c>
      <c r="H17055" s="58">
        <v>1</v>
      </c>
    </row>
    <row r="17056" spans="1:8">
      <c r="A17056" s="32">
        <v>1067</v>
      </c>
      <c r="B17056" s="37">
        <v>100000187497</v>
      </c>
      <c r="C17056" s="32">
        <v>0</v>
      </c>
      <c r="D17056" s="38" t="s">
        <v>3782</v>
      </c>
      <c r="E17056" s="38" t="s">
        <v>4642</v>
      </c>
      <c r="F17056" s="58">
        <v>21111.1</v>
      </c>
      <c r="G17056" s="58">
        <v>-21110.1</v>
      </c>
      <c r="H17056" s="58">
        <v>1</v>
      </c>
    </row>
    <row r="17057" spans="1:8">
      <c r="A17057" s="32">
        <v>1068</v>
      </c>
      <c r="B17057" s="37">
        <v>100000187498</v>
      </c>
      <c r="C17057" s="32">
        <v>0</v>
      </c>
      <c r="D17057" s="38" t="s">
        <v>3782</v>
      </c>
      <c r="E17057" s="38" t="s">
        <v>4642</v>
      </c>
      <c r="F17057" s="58">
        <v>21111.1</v>
      </c>
      <c r="G17057" s="58">
        <v>-21110.1</v>
      </c>
      <c r="H17057" s="58">
        <v>1</v>
      </c>
    </row>
    <row r="17058" spans="1:8">
      <c r="A17058" s="32">
        <v>1069</v>
      </c>
      <c r="B17058" s="37">
        <v>100000187499</v>
      </c>
      <c r="C17058" s="32">
        <v>0</v>
      </c>
      <c r="D17058" s="38" t="s">
        <v>3782</v>
      </c>
      <c r="E17058" s="38" t="s">
        <v>4642</v>
      </c>
      <c r="F17058" s="58">
        <v>21111.1</v>
      </c>
      <c r="G17058" s="58">
        <v>-21110.1</v>
      </c>
      <c r="H17058" s="58">
        <v>1</v>
      </c>
    </row>
    <row r="17059" spans="1:8">
      <c r="A17059" s="32">
        <v>1070</v>
      </c>
      <c r="B17059" s="37">
        <v>100000187500</v>
      </c>
      <c r="C17059" s="32">
        <v>0</v>
      </c>
      <c r="D17059" s="38" t="s">
        <v>3782</v>
      </c>
      <c r="E17059" s="38" t="s">
        <v>4642</v>
      </c>
      <c r="F17059" s="58">
        <v>21111.1</v>
      </c>
      <c r="G17059" s="58">
        <v>-21110.1</v>
      </c>
      <c r="H17059" s="58">
        <v>1</v>
      </c>
    </row>
    <row r="17060" spans="1:8">
      <c r="A17060" s="32">
        <v>1071</v>
      </c>
      <c r="B17060" s="37">
        <v>100000187501</v>
      </c>
      <c r="C17060" s="32">
        <v>0</v>
      </c>
      <c r="D17060" s="38" t="s">
        <v>3782</v>
      </c>
      <c r="E17060" s="38" t="s">
        <v>4642</v>
      </c>
      <c r="F17060" s="58">
        <v>21111.1</v>
      </c>
      <c r="G17060" s="58">
        <v>-21110.1</v>
      </c>
      <c r="H17060" s="58">
        <v>1</v>
      </c>
    </row>
    <row r="17061" spans="1:8">
      <c r="A17061" s="32">
        <v>1072</v>
      </c>
      <c r="B17061" s="37">
        <v>100000187502</v>
      </c>
      <c r="C17061" s="32">
        <v>0</v>
      </c>
      <c r="D17061" s="38" t="s">
        <v>3782</v>
      </c>
      <c r="E17061" s="38" t="s">
        <v>4642</v>
      </c>
      <c r="F17061" s="58">
        <v>21111.1</v>
      </c>
      <c r="G17061" s="58">
        <v>-21110.1</v>
      </c>
      <c r="H17061" s="58">
        <v>1</v>
      </c>
    </row>
    <row r="17062" spans="1:8">
      <c r="A17062" s="32">
        <v>1073</v>
      </c>
      <c r="B17062" s="37">
        <v>100000187503</v>
      </c>
      <c r="C17062" s="32">
        <v>0</v>
      </c>
      <c r="D17062" s="38" t="s">
        <v>3782</v>
      </c>
      <c r="E17062" s="38" t="s">
        <v>4642</v>
      </c>
      <c r="F17062" s="58">
        <v>21111.1</v>
      </c>
      <c r="G17062" s="58">
        <v>-21110.1</v>
      </c>
      <c r="H17062" s="58">
        <v>1</v>
      </c>
    </row>
    <row r="17063" spans="1:8">
      <c r="A17063" s="32">
        <v>1074</v>
      </c>
      <c r="B17063" s="37">
        <v>100000187504</v>
      </c>
      <c r="C17063" s="32">
        <v>0</v>
      </c>
      <c r="D17063" s="38" t="s">
        <v>3782</v>
      </c>
      <c r="E17063" s="38" t="s">
        <v>4642</v>
      </c>
      <c r="F17063" s="58">
        <v>21111.1</v>
      </c>
      <c r="G17063" s="58">
        <v>-21110.1</v>
      </c>
      <c r="H17063" s="58">
        <v>1</v>
      </c>
    </row>
    <row r="17064" spans="1:8">
      <c r="A17064" s="32">
        <v>1075</v>
      </c>
      <c r="B17064" s="37">
        <v>100000187505</v>
      </c>
      <c r="C17064" s="32">
        <v>0</v>
      </c>
      <c r="D17064" s="38" t="s">
        <v>3782</v>
      </c>
      <c r="E17064" s="38" t="s">
        <v>4642</v>
      </c>
      <c r="F17064" s="58">
        <v>21111.1</v>
      </c>
      <c r="G17064" s="58">
        <v>-21110.1</v>
      </c>
      <c r="H17064" s="58">
        <v>1</v>
      </c>
    </row>
    <row r="17065" spans="1:8">
      <c r="A17065" s="32">
        <v>1076</v>
      </c>
      <c r="B17065" s="37">
        <v>100000187506</v>
      </c>
      <c r="C17065" s="32">
        <v>0</v>
      </c>
      <c r="D17065" s="38" t="s">
        <v>3782</v>
      </c>
      <c r="E17065" s="38" t="s">
        <v>4642</v>
      </c>
      <c r="F17065" s="58">
        <v>21111.1</v>
      </c>
      <c r="G17065" s="58">
        <v>-21110.1</v>
      </c>
      <c r="H17065" s="58">
        <v>1</v>
      </c>
    </row>
    <row r="17066" spans="1:8">
      <c r="A17066" s="32">
        <v>1077</v>
      </c>
      <c r="B17066" s="37">
        <v>100000187507</v>
      </c>
      <c r="C17066" s="32">
        <v>0</v>
      </c>
      <c r="D17066" s="38" t="s">
        <v>3782</v>
      </c>
      <c r="E17066" s="38" t="s">
        <v>4642</v>
      </c>
      <c r="F17066" s="58">
        <v>21111.1</v>
      </c>
      <c r="G17066" s="58">
        <v>-21110.1</v>
      </c>
      <c r="H17066" s="58">
        <v>1</v>
      </c>
    </row>
    <row r="17067" spans="1:8">
      <c r="A17067" s="32">
        <v>1078</v>
      </c>
      <c r="B17067" s="37">
        <v>100000187508</v>
      </c>
      <c r="C17067" s="32">
        <v>0</v>
      </c>
      <c r="D17067" s="38" t="s">
        <v>3782</v>
      </c>
      <c r="E17067" s="38" t="s">
        <v>4642</v>
      </c>
      <c r="F17067" s="58">
        <v>21111.1</v>
      </c>
      <c r="G17067" s="58">
        <v>-21110.1</v>
      </c>
      <c r="H17067" s="58">
        <v>1</v>
      </c>
    </row>
    <row r="17068" spans="1:8">
      <c r="A17068" s="32">
        <v>1079</v>
      </c>
      <c r="B17068" s="37">
        <v>100000187509</v>
      </c>
      <c r="C17068" s="32">
        <v>0</v>
      </c>
      <c r="D17068" s="38" t="s">
        <v>3782</v>
      </c>
      <c r="E17068" s="38" t="s">
        <v>4642</v>
      </c>
      <c r="F17068" s="58">
        <v>21111.1</v>
      </c>
      <c r="G17068" s="58">
        <v>-21110.1</v>
      </c>
      <c r="H17068" s="58">
        <v>1</v>
      </c>
    </row>
    <row r="17069" spans="1:8">
      <c r="A17069" s="32">
        <v>1080</v>
      </c>
      <c r="B17069" s="37">
        <v>100000187510</v>
      </c>
      <c r="C17069" s="32">
        <v>0</v>
      </c>
      <c r="D17069" s="38" t="s">
        <v>3782</v>
      </c>
      <c r="E17069" s="38" t="s">
        <v>4642</v>
      </c>
      <c r="F17069" s="58">
        <v>21111.1</v>
      </c>
      <c r="G17069" s="58">
        <v>-21110.1</v>
      </c>
      <c r="H17069" s="58">
        <v>1</v>
      </c>
    </row>
    <row r="17070" spans="1:8">
      <c r="A17070" s="32">
        <v>1081</v>
      </c>
      <c r="B17070" s="37">
        <v>100000187511</v>
      </c>
      <c r="C17070" s="32">
        <v>0</v>
      </c>
      <c r="D17070" s="38" t="s">
        <v>3782</v>
      </c>
      <c r="E17070" s="38" t="s">
        <v>4642</v>
      </c>
      <c r="F17070" s="58">
        <v>21111.1</v>
      </c>
      <c r="G17070" s="58">
        <v>-21110.1</v>
      </c>
      <c r="H17070" s="58">
        <v>1</v>
      </c>
    </row>
    <row r="17071" spans="1:8">
      <c r="A17071" s="32">
        <v>1082</v>
      </c>
      <c r="B17071" s="37">
        <v>100000187512</v>
      </c>
      <c r="C17071" s="32">
        <v>0</v>
      </c>
      <c r="D17071" s="38" t="s">
        <v>3782</v>
      </c>
      <c r="E17071" s="38" t="s">
        <v>4642</v>
      </c>
      <c r="F17071" s="58">
        <v>21111.1</v>
      </c>
      <c r="G17071" s="58">
        <v>-21110.1</v>
      </c>
      <c r="H17071" s="58">
        <v>1</v>
      </c>
    </row>
    <row r="17072" spans="1:8">
      <c r="A17072" s="32">
        <v>1083</v>
      </c>
      <c r="B17072" s="37">
        <v>100000187513</v>
      </c>
      <c r="C17072" s="32">
        <v>0</v>
      </c>
      <c r="D17072" s="38" t="s">
        <v>3782</v>
      </c>
      <c r="E17072" s="38" t="s">
        <v>4642</v>
      </c>
      <c r="F17072" s="58">
        <v>21111.1</v>
      </c>
      <c r="G17072" s="58">
        <v>-21110.1</v>
      </c>
      <c r="H17072" s="58">
        <v>1</v>
      </c>
    </row>
    <row r="17073" spans="1:8">
      <c r="A17073" s="32">
        <v>1084</v>
      </c>
      <c r="B17073" s="37">
        <v>100000187514</v>
      </c>
      <c r="C17073" s="32">
        <v>0</v>
      </c>
      <c r="D17073" s="38" t="s">
        <v>3782</v>
      </c>
      <c r="E17073" s="38" t="s">
        <v>4642</v>
      </c>
      <c r="F17073" s="58">
        <v>21111.1</v>
      </c>
      <c r="G17073" s="58">
        <v>-21110.1</v>
      </c>
      <c r="H17073" s="58">
        <v>1</v>
      </c>
    </row>
    <row r="17074" spans="1:8">
      <c r="A17074" s="32">
        <v>1085</v>
      </c>
      <c r="B17074" s="37">
        <v>100000187515</v>
      </c>
      <c r="C17074" s="32">
        <v>0</v>
      </c>
      <c r="D17074" s="38" t="s">
        <v>3782</v>
      </c>
      <c r="E17074" s="38" t="s">
        <v>4642</v>
      </c>
      <c r="F17074" s="58">
        <v>21111.1</v>
      </c>
      <c r="G17074" s="58">
        <v>-21110.1</v>
      </c>
      <c r="H17074" s="58">
        <v>1</v>
      </c>
    </row>
    <row r="17075" spans="1:8">
      <c r="A17075" s="32">
        <v>1086</v>
      </c>
      <c r="B17075" s="37">
        <v>100000187516</v>
      </c>
      <c r="C17075" s="32">
        <v>0</v>
      </c>
      <c r="D17075" s="38" t="s">
        <v>3782</v>
      </c>
      <c r="E17075" s="38" t="s">
        <v>4642</v>
      </c>
      <c r="F17075" s="58">
        <v>21111.1</v>
      </c>
      <c r="G17075" s="58">
        <v>-21110.1</v>
      </c>
      <c r="H17075" s="58">
        <v>1</v>
      </c>
    </row>
    <row r="17076" spans="1:8">
      <c r="A17076" s="32">
        <v>1087</v>
      </c>
      <c r="B17076" s="37">
        <v>100000187517</v>
      </c>
      <c r="C17076" s="32">
        <v>0</v>
      </c>
      <c r="D17076" s="38" t="s">
        <v>3782</v>
      </c>
      <c r="E17076" s="38" t="s">
        <v>4642</v>
      </c>
      <c r="F17076" s="58">
        <v>21111.1</v>
      </c>
      <c r="G17076" s="58">
        <v>-21110.1</v>
      </c>
      <c r="H17076" s="58">
        <v>1</v>
      </c>
    </row>
    <row r="17077" spans="1:8">
      <c r="A17077" s="32">
        <v>1088</v>
      </c>
      <c r="B17077" s="37">
        <v>100000187518</v>
      </c>
      <c r="C17077" s="32">
        <v>0</v>
      </c>
      <c r="D17077" s="38" t="s">
        <v>3782</v>
      </c>
      <c r="E17077" s="38" t="s">
        <v>4642</v>
      </c>
      <c r="F17077" s="58">
        <v>21111.1</v>
      </c>
      <c r="G17077" s="58">
        <v>-21110.1</v>
      </c>
      <c r="H17077" s="58">
        <v>1</v>
      </c>
    </row>
    <row r="17078" spans="1:8">
      <c r="A17078" s="32">
        <v>1089</v>
      </c>
      <c r="B17078" s="37">
        <v>100000187519</v>
      </c>
      <c r="C17078" s="32">
        <v>0</v>
      </c>
      <c r="D17078" s="38" t="s">
        <v>3782</v>
      </c>
      <c r="E17078" s="38" t="s">
        <v>4642</v>
      </c>
      <c r="F17078" s="58">
        <v>21111.1</v>
      </c>
      <c r="G17078" s="58">
        <v>-21110.1</v>
      </c>
      <c r="H17078" s="58">
        <v>1</v>
      </c>
    </row>
    <row r="17079" spans="1:8">
      <c r="A17079" s="32">
        <v>1090</v>
      </c>
      <c r="B17079" s="37">
        <v>100000187520</v>
      </c>
      <c r="C17079" s="32">
        <v>0</v>
      </c>
      <c r="D17079" s="38" t="s">
        <v>3782</v>
      </c>
      <c r="E17079" s="38" t="s">
        <v>4642</v>
      </c>
      <c r="F17079" s="58">
        <v>21111.1</v>
      </c>
      <c r="G17079" s="58">
        <v>-21110.1</v>
      </c>
      <c r="H17079" s="58">
        <v>1</v>
      </c>
    </row>
    <row r="17080" spans="1:8">
      <c r="A17080" s="32">
        <v>1091</v>
      </c>
      <c r="B17080" s="37">
        <v>100000187521</v>
      </c>
      <c r="C17080" s="32">
        <v>0</v>
      </c>
      <c r="D17080" s="38" t="s">
        <v>3782</v>
      </c>
      <c r="E17080" s="38" t="s">
        <v>4642</v>
      </c>
      <c r="F17080" s="58">
        <v>21111.1</v>
      </c>
      <c r="G17080" s="58">
        <v>-21110.1</v>
      </c>
      <c r="H17080" s="58">
        <v>1</v>
      </c>
    </row>
    <row r="17081" spans="1:8">
      <c r="A17081" s="32">
        <v>1092</v>
      </c>
      <c r="B17081" s="37">
        <v>100000187522</v>
      </c>
      <c r="C17081" s="32">
        <v>0</v>
      </c>
      <c r="D17081" s="38" t="s">
        <v>3782</v>
      </c>
      <c r="E17081" s="38" t="s">
        <v>4642</v>
      </c>
      <c r="F17081" s="58">
        <v>21111.1</v>
      </c>
      <c r="G17081" s="58">
        <v>-21110.1</v>
      </c>
      <c r="H17081" s="58">
        <v>1</v>
      </c>
    </row>
    <row r="17082" spans="1:8">
      <c r="A17082" s="32">
        <v>1093</v>
      </c>
      <c r="B17082" s="37">
        <v>100000187523</v>
      </c>
      <c r="C17082" s="32">
        <v>0</v>
      </c>
      <c r="D17082" s="38" t="s">
        <v>3782</v>
      </c>
      <c r="E17082" s="38" t="s">
        <v>4642</v>
      </c>
      <c r="F17082" s="58">
        <v>21111.1</v>
      </c>
      <c r="G17082" s="58">
        <v>-21110.1</v>
      </c>
      <c r="H17082" s="58">
        <v>1</v>
      </c>
    </row>
    <row r="17083" spans="1:8">
      <c r="A17083" s="32">
        <v>1094</v>
      </c>
      <c r="B17083" s="37">
        <v>100000187524</v>
      </c>
      <c r="C17083" s="32">
        <v>0</v>
      </c>
      <c r="D17083" s="38" t="s">
        <v>3782</v>
      </c>
      <c r="E17083" s="38" t="s">
        <v>4642</v>
      </c>
      <c r="F17083" s="58">
        <v>21111.1</v>
      </c>
      <c r="G17083" s="58">
        <v>-21110.1</v>
      </c>
      <c r="H17083" s="58">
        <v>1</v>
      </c>
    </row>
    <row r="17084" spans="1:8">
      <c r="A17084" s="32">
        <v>1095</v>
      </c>
      <c r="B17084" s="37">
        <v>100000187525</v>
      </c>
      <c r="C17084" s="32">
        <v>0</v>
      </c>
      <c r="D17084" s="38" t="s">
        <v>3782</v>
      </c>
      <c r="E17084" s="38" t="s">
        <v>4642</v>
      </c>
      <c r="F17084" s="58">
        <v>21111.1</v>
      </c>
      <c r="G17084" s="58">
        <v>-21110.1</v>
      </c>
      <c r="H17084" s="58">
        <v>1</v>
      </c>
    </row>
    <row r="17085" spans="1:8">
      <c r="A17085" s="32">
        <v>1096</v>
      </c>
      <c r="B17085" s="37">
        <v>100000187526</v>
      </c>
      <c r="C17085" s="32">
        <v>0</v>
      </c>
      <c r="D17085" s="38" t="s">
        <v>3782</v>
      </c>
      <c r="E17085" s="38" t="s">
        <v>4642</v>
      </c>
      <c r="F17085" s="58">
        <v>21111.1</v>
      </c>
      <c r="G17085" s="58">
        <v>-21110.1</v>
      </c>
      <c r="H17085" s="58">
        <v>1</v>
      </c>
    </row>
    <row r="17086" spans="1:8">
      <c r="A17086" s="32">
        <v>1097</v>
      </c>
      <c r="B17086" s="37">
        <v>100000187527</v>
      </c>
      <c r="C17086" s="32">
        <v>0</v>
      </c>
      <c r="D17086" s="38" t="s">
        <v>3782</v>
      </c>
      <c r="E17086" s="38" t="s">
        <v>4642</v>
      </c>
      <c r="F17086" s="58">
        <v>21111.1</v>
      </c>
      <c r="G17086" s="58">
        <v>-21110.1</v>
      </c>
      <c r="H17086" s="58">
        <v>1</v>
      </c>
    </row>
    <row r="17087" spans="1:8">
      <c r="A17087" s="32">
        <v>1098</v>
      </c>
      <c r="B17087" s="37">
        <v>100000187528</v>
      </c>
      <c r="C17087" s="32">
        <v>0</v>
      </c>
      <c r="D17087" s="38" t="s">
        <v>3782</v>
      </c>
      <c r="E17087" s="38" t="s">
        <v>4642</v>
      </c>
      <c r="F17087" s="58">
        <v>21111.1</v>
      </c>
      <c r="G17087" s="58">
        <v>-21110.1</v>
      </c>
      <c r="H17087" s="58">
        <v>1</v>
      </c>
    </row>
    <row r="17088" spans="1:8">
      <c r="A17088" s="32">
        <v>1099</v>
      </c>
      <c r="B17088" s="37">
        <v>100000187529</v>
      </c>
      <c r="C17088" s="32">
        <v>0</v>
      </c>
      <c r="D17088" s="38" t="s">
        <v>3782</v>
      </c>
      <c r="E17088" s="38" t="s">
        <v>4642</v>
      </c>
      <c r="F17088" s="58">
        <v>21111.1</v>
      </c>
      <c r="G17088" s="58">
        <v>-21110.1</v>
      </c>
      <c r="H17088" s="58">
        <v>1</v>
      </c>
    </row>
    <row r="17089" spans="1:8">
      <c r="A17089" s="32">
        <v>1100</v>
      </c>
      <c r="B17089" s="37">
        <v>100000187530</v>
      </c>
      <c r="C17089" s="32">
        <v>0</v>
      </c>
      <c r="D17089" s="38" t="s">
        <v>3782</v>
      </c>
      <c r="E17089" s="38" t="s">
        <v>4642</v>
      </c>
      <c r="F17089" s="58">
        <v>21111.1</v>
      </c>
      <c r="G17089" s="58">
        <v>-21110.1</v>
      </c>
      <c r="H17089" s="58">
        <v>1</v>
      </c>
    </row>
    <row r="17090" spans="1:8">
      <c r="A17090" s="32">
        <v>1101</v>
      </c>
      <c r="B17090" s="37">
        <v>100000187531</v>
      </c>
      <c r="C17090" s="32">
        <v>0</v>
      </c>
      <c r="D17090" s="38" t="s">
        <v>3782</v>
      </c>
      <c r="E17090" s="38" t="s">
        <v>4642</v>
      </c>
      <c r="F17090" s="58">
        <v>21111.1</v>
      </c>
      <c r="G17090" s="58">
        <v>-21110.1</v>
      </c>
      <c r="H17090" s="58">
        <v>1</v>
      </c>
    </row>
    <row r="17091" spans="1:8">
      <c r="A17091" s="32">
        <v>1102</v>
      </c>
      <c r="B17091" s="37">
        <v>100000187532</v>
      </c>
      <c r="C17091" s="32">
        <v>0</v>
      </c>
      <c r="D17091" s="38" t="s">
        <v>3782</v>
      </c>
      <c r="E17091" s="38" t="s">
        <v>4642</v>
      </c>
      <c r="F17091" s="58">
        <v>21111.1</v>
      </c>
      <c r="G17091" s="58">
        <v>-21110.1</v>
      </c>
      <c r="H17091" s="58">
        <v>1</v>
      </c>
    </row>
    <row r="17092" spans="1:8">
      <c r="A17092" s="32">
        <v>1103</v>
      </c>
      <c r="B17092" s="37">
        <v>100000187533</v>
      </c>
      <c r="C17092" s="32">
        <v>0</v>
      </c>
      <c r="D17092" s="38" t="s">
        <v>3782</v>
      </c>
      <c r="E17092" s="38" t="s">
        <v>4642</v>
      </c>
      <c r="F17092" s="58">
        <v>21111.1</v>
      </c>
      <c r="G17092" s="58">
        <v>-21110.1</v>
      </c>
      <c r="H17092" s="58">
        <v>1</v>
      </c>
    </row>
    <row r="17093" spans="1:8">
      <c r="A17093" s="32">
        <v>1104</v>
      </c>
      <c r="B17093" s="37">
        <v>100000187534</v>
      </c>
      <c r="C17093" s="32">
        <v>0</v>
      </c>
      <c r="D17093" s="38" t="s">
        <v>3782</v>
      </c>
      <c r="E17093" s="38" t="s">
        <v>4642</v>
      </c>
      <c r="F17093" s="58">
        <v>21111.1</v>
      </c>
      <c r="G17093" s="58">
        <v>-21110.1</v>
      </c>
      <c r="H17093" s="58">
        <v>1</v>
      </c>
    </row>
    <row r="17094" spans="1:8">
      <c r="A17094" s="32">
        <v>1105</v>
      </c>
      <c r="B17094" s="37">
        <v>100000187535</v>
      </c>
      <c r="C17094" s="32">
        <v>0</v>
      </c>
      <c r="D17094" s="38" t="s">
        <v>3782</v>
      </c>
      <c r="E17094" s="38" t="s">
        <v>4642</v>
      </c>
      <c r="F17094" s="58">
        <v>21111.1</v>
      </c>
      <c r="G17094" s="58">
        <v>-21110.1</v>
      </c>
      <c r="H17094" s="58">
        <v>1</v>
      </c>
    </row>
    <row r="17095" spans="1:8">
      <c r="A17095" s="32">
        <v>1106</v>
      </c>
      <c r="B17095" s="37">
        <v>100000187536</v>
      </c>
      <c r="C17095" s="32">
        <v>0</v>
      </c>
      <c r="D17095" s="38" t="s">
        <v>3782</v>
      </c>
      <c r="E17095" s="38" t="s">
        <v>4642</v>
      </c>
      <c r="F17095" s="58">
        <v>21111.1</v>
      </c>
      <c r="G17095" s="58">
        <v>-21110.1</v>
      </c>
      <c r="H17095" s="58">
        <v>1</v>
      </c>
    </row>
    <row r="17096" spans="1:8">
      <c r="A17096" s="32">
        <v>1107</v>
      </c>
      <c r="B17096" s="37">
        <v>100000187537</v>
      </c>
      <c r="C17096" s="32">
        <v>0</v>
      </c>
      <c r="D17096" s="38" t="s">
        <v>3782</v>
      </c>
      <c r="E17096" s="38" t="s">
        <v>4642</v>
      </c>
      <c r="F17096" s="58">
        <v>21111.1</v>
      </c>
      <c r="G17096" s="58">
        <v>-21110.1</v>
      </c>
      <c r="H17096" s="58">
        <v>1</v>
      </c>
    </row>
    <row r="17097" spans="1:8">
      <c r="A17097" s="32">
        <v>1108</v>
      </c>
      <c r="B17097" s="37">
        <v>100000187538</v>
      </c>
      <c r="C17097" s="32">
        <v>0</v>
      </c>
      <c r="D17097" s="38" t="s">
        <v>3782</v>
      </c>
      <c r="E17097" s="38" t="s">
        <v>4642</v>
      </c>
      <c r="F17097" s="58">
        <v>21111.1</v>
      </c>
      <c r="G17097" s="58">
        <v>-21110.1</v>
      </c>
      <c r="H17097" s="58">
        <v>1</v>
      </c>
    </row>
    <row r="17098" spans="1:8">
      <c r="A17098" s="32">
        <v>1109</v>
      </c>
      <c r="B17098" s="37">
        <v>100000187539</v>
      </c>
      <c r="C17098" s="32">
        <v>0</v>
      </c>
      <c r="D17098" s="38" t="s">
        <v>3782</v>
      </c>
      <c r="E17098" s="38" t="s">
        <v>4642</v>
      </c>
      <c r="F17098" s="58">
        <v>21111.1</v>
      </c>
      <c r="G17098" s="58">
        <v>-21110.1</v>
      </c>
      <c r="H17098" s="58">
        <v>1</v>
      </c>
    </row>
    <row r="17099" spans="1:8">
      <c r="A17099" s="32">
        <v>1110</v>
      </c>
      <c r="B17099" s="37">
        <v>100000187540</v>
      </c>
      <c r="C17099" s="32">
        <v>0</v>
      </c>
      <c r="D17099" s="38" t="s">
        <v>3782</v>
      </c>
      <c r="E17099" s="38" t="s">
        <v>4642</v>
      </c>
      <c r="F17099" s="58">
        <v>21111.1</v>
      </c>
      <c r="G17099" s="58">
        <v>-21110.1</v>
      </c>
      <c r="H17099" s="58">
        <v>1</v>
      </c>
    </row>
    <row r="17100" spans="1:8">
      <c r="A17100" s="32">
        <v>1111</v>
      </c>
      <c r="B17100" s="37">
        <v>100000187541</v>
      </c>
      <c r="C17100" s="32">
        <v>0</v>
      </c>
      <c r="D17100" s="38" t="s">
        <v>3782</v>
      </c>
      <c r="E17100" s="38" t="s">
        <v>4642</v>
      </c>
      <c r="F17100" s="58">
        <v>21111.1</v>
      </c>
      <c r="G17100" s="58">
        <v>-21110.1</v>
      </c>
      <c r="H17100" s="58">
        <v>1</v>
      </c>
    </row>
    <row r="17101" spans="1:8">
      <c r="A17101" s="32">
        <v>1112</v>
      </c>
      <c r="B17101" s="37">
        <v>100000187542</v>
      </c>
      <c r="C17101" s="32">
        <v>0</v>
      </c>
      <c r="D17101" s="38" t="s">
        <v>3782</v>
      </c>
      <c r="E17101" s="38" t="s">
        <v>4642</v>
      </c>
      <c r="F17101" s="58">
        <v>21111.1</v>
      </c>
      <c r="G17101" s="58">
        <v>-21110.1</v>
      </c>
      <c r="H17101" s="58">
        <v>1</v>
      </c>
    </row>
    <row r="17102" spans="1:8">
      <c r="A17102" s="32">
        <v>1113</v>
      </c>
      <c r="B17102" s="37">
        <v>100000187543</v>
      </c>
      <c r="C17102" s="32">
        <v>0</v>
      </c>
      <c r="D17102" s="38" t="s">
        <v>3782</v>
      </c>
      <c r="E17102" s="38" t="s">
        <v>4642</v>
      </c>
      <c r="F17102" s="58">
        <v>21111.1</v>
      </c>
      <c r="G17102" s="58">
        <v>-21110.1</v>
      </c>
      <c r="H17102" s="58">
        <v>1</v>
      </c>
    </row>
    <row r="17103" spans="1:8">
      <c r="A17103" s="32">
        <v>1114</v>
      </c>
      <c r="B17103" s="37">
        <v>100000187544</v>
      </c>
      <c r="C17103" s="32">
        <v>0</v>
      </c>
      <c r="D17103" s="38" t="s">
        <v>3782</v>
      </c>
      <c r="E17103" s="38" t="s">
        <v>4642</v>
      </c>
      <c r="F17103" s="58">
        <v>21111.1</v>
      </c>
      <c r="G17103" s="58">
        <v>-21110.1</v>
      </c>
      <c r="H17103" s="58">
        <v>1</v>
      </c>
    </row>
    <row r="17104" spans="1:8">
      <c r="A17104" s="32">
        <v>1115</v>
      </c>
      <c r="B17104" s="37">
        <v>100000187545</v>
      </c>
      <c r="C17104" s="32">
        <v>0</v>
      </c>
      <c r="D17104" s="38" t="s">
        <v>3782</v>
      </c>
      <c r="E17104" s="38" t="s">
        <v>4642</v>
      </c>
      <c r="F17104" s="58">
        <v>21111.1</v>
      </c>
      <c r="G17104" s="58">
        <v>-21110.1</v>
      </c>
      <c r="H17104" s="58">
        <v>1</v>
      </c>
    </row>
    <row r="17105" spans="1:8">
      <c r="A17105" s="32">
        <v>1116</v>
      </c>
      <c r="B17105" s="37">
        <v>100000187546</v>
      </c>
      <c r="C17105" s="32">
        <v>0</v>
      </c>
      <c r="D17105" s="38" t="s">
        <v>3782</v>
      </c>
      <c r="E17105" s="38" t="s">
        <v>4642</v>
      </c>
      <c r="F17105" s="58">
        <v>21111.1</v>
      </c>
      <c r="G17105" s="58">
        <v>-21110.1</v>
      </c>
      <c r="H17105" s="58">
        <v>1</v>
      </c>
    </row>
    <row r="17106" spans="1:8">
      <c r="A17106" s="32">
        <v>1117</v>
      </c>
      <c r="B17106" s="37">
        <v>100000187547</v>
      </c>
      <c r="C17106" s="32">
        <v>0</v>
      </c>
      <c r="D17106" s="38" t="s">
        <v>3782</v>
      </c>
      <c r="E17106" s="38" t="s">
        <v>4642</v>
      </c>
      <c r="F17106" s="58">
        <v>21111.1</v>
      </c>
      <c r="G17106" s="58">
        <v>-21110.1</v>
      </c>
      <c r="H17106" s="58">
        <v>1</v>
      </c>
    </row>
    <row r="17107" spans="1:8">
      <c r="A17107" s="32">
        <v>1118</v>
      </c>
      <c r="B17107" s="37">
        <v>100000187548</v>
      </c>
      <c r="C17107" s="32">
        <v>0</v>
      </c>
      <c r="D17107" s="38" t="s">
        <v>3782</v>
      </c>
      <c r="E17107" s="38" t="s">
        <v>4642</v>
      </c>
      <c r="F17107" s="58">
        <v>21111.1</v>
      </c>
      <c r="G17107" s="58">
        <v>-21110.1</v>
      </c>
      <c r="H17107" s="58">
        <v>1</v>
      </c>
    </row>
    <row r="17108" spans="1:8">
      <c r="A17108" s="32">
        <v>1119</v>
      </c>
      <c r="B17108" s="37">
        <v>100000187549</v>
      </c>
      <c r="C17108" s="32">
        <v>0</v>
      </c>
      <c r="D17108" s="38" t="s">
        <v>3782</v>
      </c>
      <c r="E17108" s="38" t="s">
        <v>4642</v>
      </c>
      <c r="F17108" s="58">
        <v>21111.1</v>
      </c>
      <c r="G17108" s="58">
        <v>-21110.1</v>
      </c>
      <c r="H17108" s="58">
        <v>1</v>
      </c>
    </row>
    <row r="17109" spans="1:8">
      <c r="A17109" s="32">
        <v>1120</v>
      </c>
      <c r="B17109" s="37">
        <v>100000187550</v>
      </c>
      <c r="C17109" s="32">
        <v>0</v>
      </c>
      <c r="D17109" s="38" t="s">
        <v>3782</v>
      </c>
      <c r="E17109" s="38" t="s">
        <v>4642</v>
      </c>
      <c r="F17109" s="58">
        <v>21111.1</v>
      </c>
      <c r="G17109" s="58">
        <v>-21110.1</v>
      </c>
      <c r="H17109" s="58">
        <v>1</v>
      </c>
    </row>
    <row r="17110" spans="1:8">
      <c r="A17110" s="32">
        <v>1121</v>
      </c>
      <c r="B17110" s="37">
        <v>100000187551</v>
      </c>
      <c r="C17110" s="32">
        <v>0</v>
      </c>
      <c r="D17110" s="38" t="s">
        <v>3782</v>
      </c>
      <c r="E17110" s="38" t="s">
        <v>4642</v>
      </c>
      <c r="F17110" s="58">
        <v>21111.1</v>
      </c>
      <c r="G17110" s="58">
        <v>-21110.1</v>
      </c>
      <c r="H17110" s="58">
        <v>1</v>
      </c>
    </row>
    <row r="17111" spans="1:8">
      <c r="A17111" s="32">
        <v>1122</v>
      </c>
      <c r="B17111" s="37">
        <v>100000187552</v>
      </c>
      <c r="C17111" s="32">
        <v>0</v>
      </c>
      <c r="D17111" s="38" t="s">
        <v>3782</v>
      </c>
      <c r="E17111" s="38" t="s">
        <v>4642</v>
      </c>
      <c r="F17111" s="58">
        <v>21111.1</v>
      </c>
      <c r="G17111" s="58">
        <v>-21110.1</v>
      </c>
      <c r="H17111" s="58">
        <v>1</v>
      </c>
    </row>
    <row r="17112" spans="1:8">
      <c r="A17112" s="32">
        <v>1123</v>
      </c>
      <c r="B17112" s="37">
        <v>100000187553</v>
      </c>
      <c r="C17112" s="32">
        <v>0</v>
      </c>
      <c r="D17112" s="38" t="s">
        <v>3782</v>
      </c>
      <c r="E17112" s="38" t="s">
        <v>4642</v>
      </c>
      <c r="F17112" s="58">
        <v>21111.1</v>
      </c>
      <c r="G17112" s="58">
        <v>-21110.1</v>
      </c>
      <c r="H17112" s="58">
        <v>1</v>
      </c>
    </row>
    <row r="17113" spans="1:8">
      <c r="A17113" s="32">
        <v>1124</v>
      </c>
      <c r="B17113" s="37">
        <v>100000187554</v>
      </c>
      <c r="C17113" s="32">
        <v>0</v>
      </c>
      <c r="D17113" s="38" t="s">
        <v>3782</v>
      </c>
      <c r="E17113" s="38" t="s">
        <v>4642</v>
      </c>
      <c r="F17113" s="58">
        <v>21111.1</v>
      </c>
      <c r="G17113" s="58">
        <v>-21110.1</v>
      </c>
      <c r="H17113" s="58">
        <v>1</v>
      </c>
    </row>
    <row r="17114" spans="1:8">
      <c r="A17114" s="32">
        <v>1125</v>
      </c>
      <c r="B17114" s="37">
        <v>100000187555</v>
      </c>
      <c r="C17114" s="32">
        <v>0</v>
      </c>
      <c r="D17114" s="38" t="s">
        <v>3782</v>
      </c>
      <c r="E17114" s="38" t="s">
        <v>4642</v>
      </c>
      <c r="F17114" s="58">
        <v>21111.1</v>
      </c>
      <c r="G17114" s="58">
        <v>-21110.1</v>
      </c>
      <c r="H17114" s="58">
        <v>1</v>
      </c>
    </row>
    <row r="17115" spans="1:8">
      <c r="A17115" s="32">
        <v>1126</v>
      </c>
      <c r="B17115" s="37">
        <v>100000187556</v>
      </c>
      <c r="C17115" s="32">
        <v>0</v>
      </c>
      <c r="D17115" s="38" t="s">
        <v>3782</v>
      </c>
      <c r="E17115" s="38" t="s">
        <v>4642</v>
      </c>
      <c r="F17115" s="58">
        <v>21111.1</v>
      </c>
      <c r="G17115" s="58">
        <v>-21110.1</v>
      </c>
      <c r="H17115" s="58">
        <v>1</v>
      </c>
    </row>
    <row r="17116" spans="1:8">
      <c r="A17116" s="32">
        <v>1127</v>
      </c>
      <c r="B17116" s="37">
        <v>100000187557</v>
      </c>
      <c r="C17116" s="32">
        <v>0</v>
      </c>
      <c r="D17116" s="38" t="s">
        <v>3782</v>
      </c>
      <c r="E17116" s="38" t="s">
        <v>4642</v>
      </c>
      <c r="F17116" s="58">
        <v>21111.1</v>
      </c>
      <c r="G17116" s="58">
        <v>-21110.1</v>
      </c>
      <c r="H17116" s="58">
        <v>1</v>
      </c>
    </row>
    <row r="17117" spans="1:8">
      <c r="A17117" s="32">
        <v>1128</v>
      </c>
      <c r="B17117" s="37">
        <v>100000187558</v>
      </c>
      <c r="C17117" s="32">
        <v>0</v>
      </c>
      <c r="D17117" s="38" t="s">
        <v>3782</v>
      </c>
      <c r="E17117" s="38" t="s">
        <v>4642</v>
      </c>
      <c r="F17117" s="58">
        <v>21111.1</v>
      </c>
      <c r="G17117" s="58">
        <v>-21110.1</v>
      </c>
      <c r="H17117" s="58">
        <v>1</v>
      </c>
    </row>
    <row r="17118" spans="1:8">
      <c r="A17118" s="32">
        <v>1129</v>
      </c>
      <c r="B17118" s="37">
        <v>100000187559</v>
      </c>
      <c r="C17118" s="32">
        <v>0</v>
      </c>
      <c r="D17118" s="38" t="s">
        <v>3782</v>
      </c>
      <c r="E17118" s="38" t="s">
        <v>4642</v>
      </c>
      <c r="F17118" s="58">
        <v>21111.1</v>
      </c>
      <c r="G17118" s="58">
        <v>-21110.1</v>
      </c>
      <c r="H17118" s="58">
        <v>1</v>
      </c>
    </row>
    <row r="17119" spans="1:8">
      <c r="A17119" s="32">
        <v>1130</v>
      </c>
      <c r="B17119" s="37">
        <v>100000187560</v>
      </c>
      <c r="C17119" s="32">
        <v>0</v>
      </c>
      <c r="D17119" s="38" t="s">
        <v>3782</v>
      </c>
      <c r="E17119" s="38" t="s">
        <v>4642</v>
      </c>
      <c r="F17119" s="58">
        <v>21111.1</v>
      </c>
      <c r="G17119" s="58">
        <v>-21110.1</v>
      </c>
      <c r="H17119" s="58">
        <v>1</v>
      </c>
    </row>
    <row r="17120" spans="1:8">
      <c r="A17120" s="32">
        <v>1131</v>
      </c>
      <c r="B17120" s="37">
        <v>100000187561</v>
      </c>
      <c r="C17120" s="32">
        <v>0</v>
      </c>
      <c r="D17120" s="38" t="s">
        <v>3782</v>
      </c>
      <c r="E17120" s="38" t="s">
        <v>4642</v>
      </c>
      <c r="F17120" s="58">
        <v>21111.1</v>
      </c>
      <c r="G17120" s="58">
        <v>-21110.1</v>
      </c>
      <c r="H17120" s="58">
        <v>1</v>
      </c>
    </row>
    <row r="17121" spans="1:8">
      <c r="A17121" s="32">
        <v>1132</v>
      </c>
      <c r="B17121" s="37">
        <v>100000187562</v>
      </c>
      <c r="C17121" s="32">
        <v>0</v>
      </c>
      <c r="D17121" s="38" t="s">
        <v>3782</v>
      </c>
      <c r="E17121" s="38" t="s">
        <v>4642</v>
      </c>
      <c r="F17121" s="58">
        <v>21111.1</v>
      </c>
      <c r="G17121" s="58">
        <v>-21110.1</v>
      </c>
      <c r="H17121" s="58">
        <v>1</v>
      </c>
    </row>
    <row r="17122" spans="1:8">
      <c r="A17122" s="32">
        <v>1133</v>
      </c>
      <c r="B17122" s="37">
        <v>100000187563</v>
      </c>
      <c r="C17122" s="32">
        <v>0</v>
      </c>
      <c r="D17122" s="38" t="s">
        <v>3782</v>
      </c>
      <c r="E17122" s="38" t="s">
        <v>4642</v>
      </c>
      <c r="F17122" s="58">
        <v>21111.1</v>
      </c>
      <c r="G17122" s="58">
        <v>-21110.1</v>
      </c>
      <c r="H17122" s="58">
        <v>1</v>
      </c>
    </row>
    <row r="17123" spans="1:8">
      <c r="A17123" s="32">
        <v>1134</v>
      </c>
      <c r="B17123" s="37">
        <v>100000187564</v>
      </c>
      <c r="C17123" s="32">
        <v>0</v>
      </c>
      <c r="D17123" s="38" t="s">
        <v>3782</v>
      </c>
      <c r="E17123" s="38" t="s">
        <v>4642</v>
      </c>
      <c r="F17123" s="58">
        <v>21111.1</v>
      </c>
      <c r="G17123" s="58">
        <v>-21110.1</v>
      </c>
      <c r="H17123" s="58">
        <v>1</v>
      </c>
    </row>
    <row r="17124" spans="1:8">
      <c r="A17124" s="32">
        <v>1135</v>
      </c>
      <c r="B17124" s="37">
        <v>100000187565</v>
      </c>
      <c r="C17124" s="32">
        <v>0</v>
      </c>
      <c r="D17124" s="38" t="s">
        <v>3782</v>
      </c>
      <c r="E17124" s="38" t="s">
        <v>4642</v>
      </c>
      <c r="F17124" s="58">
        <v>21111.1</v>
      </c>
      <c r="G17124" s="58">
        <v>-21110.1</v>
      </c>
      <c r="H17124" s="58">
        <v>1</v>
      </c>
    </row>
    <row r="17125" spans="1:8">
      <c r="A17125" s="32">
        <v>1136</v>
      </c>
      <c r="B17125" s="37">
        <v>100000187566</v>
      </c>
      <c r="C17125" s="32">
        <v>0</v>
      </c>
      <c r="D17125" s="38" t="s">
        <v>3782</v>
      </c>
      <c r="E17125" s="38" t="s">
        <v>4642</v>
      </c>
      <c r="F17125" s="58">
        <v>21111.1</v>
      </c>
      <c r="G17125" s="58">
        <v>-21110.1</v>
      </c>
      <c r="H17125" s="58">
        <v>1</v>
      </c>
    </row>
    <row r="17126" spans="1:8">
      <c r="A17126" s="32">
        <v>1137</v>
      </c>
      <c r="B17126" s="37">
        <v>100000187567</v>
      </c>
      <c r="C17126" s="32">
        <v>0</v>
      </c>
      <c r="D17126" s="38" t="s">
        <v>3782</v>
      </c>
      <c r="E17126" s="38" t="s">
        <v>4642</v>
      </c>
      <c r="F17126" s="58">
        <v>21111.1</v>
      </c>
      <c r="G17126" s="58">
        <v>-21110.1</v>
      </c>
      <c r="H17126" s="58">
        <v>1</v>
      </c>
    </row>
    <row r="17127" spans="1:8">
      <c r="A17127" s="32">
        <v>1138</v>
      </c>
      <c r="B17127" s="37">
        <v>100000187568</v>
      </c>
      <c r="C17127" s="32">
        <v>0</v>
      </c>
      <c r="D17127" s="38" t="s">
        <v>3782</v>
      </c>
      <c r="E17127" s="38" t="s">
        <v>4642</v>
      </c>
      <c r="F17127" s="58">
        <v>21111.1</v>
      </c>
      <c r="G17127" s="58">
        <v>-21110.1</v>
      </c>
      <c r="H17127" s="58">
        <v>1</v>
      </c>
    </row>
    <row r="17128" spans="1:8">
      <c r="A17128" s="32">
        <v>1139</v>
      </c>
      <c r="B17128" s="37">
        <v>100000187569</v>
      </c>
      <c r="C17128" s="32">
        <v>0</v>
      </c>
      <c r="D17128" s="38" t="s">
        <v>3782</v>
      </c>
      <c r="E17128" s="38" t="s">
        <v>4642</v>
      </c>
      <c r="F17128" s="58">
        <v>21111.1</v>
      </c>
      <c r="G17128" s="58">
        <v>-21110.1</v>
      </c>
      <c r="H17128" s="58">
        <v>1</v>
      </c>
    </row>
    <row r="17129" spans="1:8">
      <c r="A17129" s="32">
        <v>1140</v>
      </c>
      <c r="B17129" s="37">
        <v>100000187570</v>
      </c>
      <c r="C17129" s="32">
        <v>0</v>
      </c>
      <c r="D17129" s="38" t="s">
        <v>3782</v>
      </c>
      <c r="E17129" s="38" t="s">
        <v>4642</v>
      </c>
      <c r="F17129" s="58">
        <v>21111.1</v>
      </c>
      <c r="G17129" s="58">
        <v>-21110.1</v>
      </c>
      <c r="H17129" s="58">
        <v>1</v>
      </c>
    </row>
    <row r="17130" spans="1:8">
      <c r="A17130" s="32">
        <v>1141</v>
      </c>
      <c r="B17130" s="37">
        <v>100000187571</v>
      </c>
      <c r="C17130" s="32">
        <v>0</v>
      </c>
      <c r="D17130" s="38" t="s">
        <v>3782</v>
      </c>
      <c r="E17130" s="38" t="s">
        <v>4642</v>
      </c>
      <c r="F17130" s="58">
        <v>21111.1</v>
      </c>
      <c r="G17130" s="58">
        <v>-21110.1</v>
      </c>
      <c r="H17130" s="58">
        <v>1</v>
      </c>
    </row>
    <row r="17131" spans="1:8">
      <c r="A17131" s="32">
        <v>1142</v>
      </c>
      <c r="B17131" s="37">
        <v>100000187572</v>
      </c>
      <c r="C17131" s="32">
        <v>0</v>
      </c>
      <c r="D17131" s="38" t="s">
        <v>3782</v>
      </c>
      <c r="E17131" s="38" t="s">
        <v>4642</v>
      </c>
      <c r="F17131" s="58">
        <v>21111.1</v>
      </c>
      <c r="G17131" s="58">
        <v>-21110.1</v>
      </c>
      <c r="H17131" s="58">
        <v>1</v>
      </c>
    </row>
    <row r="17132" spans="1:8">
      <c r="A17132" s="32">
        <v>1143</v>
      </c>
      <c r="B17132" s="37">
        <v>100000187573</v>
      </c>
      <c r="C17132" s="32">
        <v>0</v>
      </c>
      <c r="D17132" s="38" t="s">
        <v>3782</v>
      </c>
      <c r="E17132" s="38" t="s">
        <v>4642</v>
      </c>
      <c r="F17132" s="58">
        <v>21111.1</v>
      </c>
      <c r="G17132" s="58">
        <v>-21110.1</v>
      </c>
      <c r="H17132" s="58">
        <v>1</v>
      </c>
    </row>
    <row r="17133" spans="1:8">
      <c r="A17133" s="32">
        <v>1144</v>
      </c>
      <c r="B17133" s="37">
        <v>100000187574</v>
      </c>
      <c r="C17133" s="32">
        <v>0</v>
      </c>
      <c r="D17133" s="38" t="s">
        <v>3782</v>
      </c>
      <c r="E17133" s="38" t="s">
        <v>4642</v>
      </c>
      <c r="F17133" s="58">
        <v>21111.1</v>
      </c>
      <c r="G17133" s="58">
        <v>-21110.1</v>
      </c>
      <c r="H17133" s="58">
        <v>1</v>
      </c>
    </row>
    <row r="17134" spans="1:8">
      <c r="A17134" s="32">
        <v>1145</v>
      </c>
      <c r="B17134" s="37">
        <v>100000187575</v>
      </c>
      <c r="C17134" s="32">
        <v>0</v>
      </c>
      <c r="D17134" s="38" t="s">
        <v>3782</v>
      </c>
      <c r="E17134" s="38" t="s">
        <v>4642</v>
      </c>
      <c r="F17134" s="58">
        <v>21111.1</v>
      </c>
      <c r="G17134" s="58">
        <v>-21110.1</v>
      </c>
      <c r="H17134" s="58">
        <v>1</v>
      </c>
    </row>
    <row r="17135" spans="1:8">
      <c r="A17135" s="32">
        <v>1146</v>
      </c>
      <c r="B17135" s="37">
        <v>100000187576</v>
      </c>
      <c r="C17135" s="32">
        <v>0</v>
      </c>
      <c r="D17135" s="38" t="s">
        <v>3782</v>
      </c>
      <c r="E17135" s="38" t="s">
        <v>4642</v>
      </c>
      <c r="F17135" s="58">
        <v>21111.1</v>
      </c>
      <c r="G17135" s="58">
        <v>-21110.1</v>
      </c>
      <c r="H17135" s="58">
        <v>1</v>
      </c>
    </row>
    <row r="17136" spans="1:8">
      <c r="A17136" s="32">
        <v>1147</v>
      </c>
      <c r="B17136" s="37">
        <v>100000187577</v>
      </c>
      <c r="C17136" s="32">
        <v>0</v>
      </c>
      <c r="D17136" s="38" t="s">
        <v>3782</v>
      </c>
      <c r="E17136" s="38" t="s">
        <v>4642</v>
      </c>
      <c r="F17136" s="58">
        <v>21111.1</v>
      </c>
      <c r="G17136" s="58">
        <v>-21110.1</v>
      </c>
      <c r="H17136" s="58">
        <v>1</v>
      </c>
    </row>
    <row r="17137" spans="1:8">
      <c r="A17137" s="32">
        <v>1148</v>
      </c>
      <c r="B17137" s="37">
        <v>100000187578</v>
      </c>
      <c r="C17137" s="32">
        <v>0</v>
      </c>
      <c r="D17137" s="38" t="s">
        <v>3782</v>
      </c>
      <c r="E17137" s="38" t="s">
        <v>4642</v>
      </c>
      <c r="F17137" s="58">
        <v>21111.1</v>
      </c>
      <c r="G17137" s="58">
        <v>-21110.1</v>
      </c>
      <c r="H17137" s="58">
        <v>1</v>
      </c>
    </row>
    <row r="17138" spans="1:8">
      <c r="A17138" s="32">
        <v>1149</v>
      </c>
      <c r="B17138" s="37">
        <v>100000187579</v>
      </c>
      <c r="C17138" s="32">
        <v>0</v>
      </c>
      <c r="D17138" s="38" t="s">
        <v>3782</v>
      </c>
      <c r="E17138" s="38" t="s">
        <v>4642</v>
      </c>
      <c r="F17138" s="58">
        <v>21111.1</v>
      </c>
      <c r="G17138" s="58">
        <v>-21110.1</v>
      </c>
      <c r="H17138" s="58">
        <v>1</v>
      </c>
    </row>
    <row r="17139" spans="1:8">
      <c r="A17139" s="32">
        <v>1150</v>
      </c>
      <c r="B17139" s="37">
        <v>100000187580</v>
      </c>
      <c r="C17139" s="32">
        <v>0</v>
      </c>
      <c r="D17139" s="38" t="s">
        <v>3782</v>
      </c>
      <c r="E17139" s="38" t="s">
        <v>4642</v>
      </c>
      <c r="F17139" s="58">
        <v>21111.1</v>
      </c>
      <c r="G17139" s="58">
        <v>-21110.1</v>
      </c>
      <c r="H17139" s="58">
        <v>1</v>
      </c>
    </row>
    <row r="17140" spans="1:8">
      <c r="A17140" s="32">
        <v>1151</v>
      </c>
      <c r="B17140" s="37">
        <v>100000187581</v>
      </c>
      <c r="C17140" s="32">
        <v>0</v>
      </c>
      <c r="D17140" s="38" t="s">
        <v>3782</v>
      </c>
      <c r="E17140" s="38" t="s">
        <v>4642</v>
      </c>
      <c r="F17140" s="58">
        <v>21111.1</v>
      </c>
      <c r="G17140" s="58">
        <v>-21110.1</v>
      </c>
      <c r="H17140" s="58">
        <v>1</v>
      </c>
    </row>
    <row r="17141" spans="1:8">
      <c r="A17141" s="32">
        <v>1152</v>
      </c>
      <c r="B17141" s="37">
        <v>100000187582</v>
      </c>
      <c r="C17141" s="32">
        <v>0</v>
      </c>
      <c r="D17141" s="38" t="s">
        <v>3782</v>
      </c>
      <c r="E17141" s="38" t="s">
        <v>4642</v>
      </c>
      <c r="F17141" s="58">
        <v>21111.1</v>
      </c>
      <c r="G17141" s="58">
        <v>-21110.1</v>
      </c>
      <c r="H17141" s="58">
        <v>1</v>
      </c>
    </row>
    <row r="17142" spans="1:8">
      <c r="A17142" s="32">
        <v>1153</v>
      </c>
      <c r="B17142" s="37">
        <v>100000187583</v>
      </c>
      <c r="C17142" s="32">
        <v>0</v>
      </c>
      <c r="D17142" s="38" t="s">
        <v>3782</v>
      </c>
      <c r="E17142" s="38" t="s">
        <v>4642</v>
      </c>
      <c r="F17142" s="58">
        <v>21111.1</v>
      </c>
      <c r="G17142" s="58">
        <v>-21110.1</v>
      </c>
      <c r="H17142" s="58">
        <v>1</v>
      </c>
    </row>
    <row r="17143" spans="1:8">
      <c r="A17143" s="32">
        <v>1154</v>
      </c>
      <c r="B17143" s="37">
        <v>100000187584</v>
      </c>
      <c r="C17143" s="32">
        <v>0</v>
      </c>
      <c r="D17143" s="38" t="s">
        <v>3782</v>
      </c>
      <c r="E17143" s="38" t="s">
        <v>4642</v>
      </c>
      <c r="F17143" s="58">
        <v>21111.1</v>
      </c>
      <c r="G17143" s="58">
        <v>-21110.1</v>
      </c>
      <c r="H17143" s="58">
        <v>1</v>
      </c>
    </row>
    <row r="17144" spans="1:8">
      <c r="A17144" s="32">
        <v>1155</v>
      </c>
      <c r="B17144" s="37">
        <v>100000187585</v>
      </c>
      <c r="C17144" s="32">
        <v>0</v>
      </c>
      <c r="D17144" s="38" t="s">
        <v>3782</v>
      </c>
      <c r="E17144" s="38" t="s">
        <v>4642</v>
      </c>
      <c r="F17144" s="58">
        <v>21111.1</v>
      </c>
      <c r="G17144" s="58">
        <v>-21110.1</v>
      </c>
      <c r="H17144" s="58">
        <v>1</v>
      </c>
    </row>
    <row r="17145" spans="1:8">
      <c r="A17145" s="32">
        <v>1156</v>
      </c>
      <c r="B17145" s="37">
        <v>100000187586</v>
      </c>
      <c r="C17145" s="32">
        <v>0</v>
      </c>
      <c r="D17145" s="38" t="s">
        <v>3782</v>
      </c>
      <c r="E17145" s="38" t="s">
        <v>4642</v>
      </c>
      <c r="F17145" s="58">
        <v>21111.1</v>
      </c>
      <c r="G17145" s="58">
        <v>-21110.1</v>
      </c>
      <c r="H17145" s="58">
        <v>1</v>
      </c>
    </row>
    <row r="17146" spans="1:8">
      <c r="A17146" s="32">
        <v>1157</v>
      </c>
      <c r="B17146" s="37">
        <v>100000187587</v>
      </c>
      <c r="C17146" s="32">
        <v>0</v>
      </c>
      <c r="D17146" s="38" t="s">
        <v>3782</v>
      </c>
      <c r="E17146" s="38" t="s">
        <v>4642</v>
      </c>
      <c r="F17146" s="58">
        <v>21111.1</v>
      </c>
      <c r="G17146" s="58">
        <v>-21110.1</v>
      </c>
      <c r="H17146" s="58">
        <v>1</v>
      </c>
    </row>
    <row r="17147" spans="1:8">
      <c r="A17147" s="32">
        <v>1158</v>
      </c>
      <c r="B17147" s="37">
        <v>100000187588</v>
      </c>
      <c r="C17147" s="32">
        <v>0</v>
      </c>
      <c r="D17147" s="38" t="s">
        <v>3782</v>
      </c>
      <c r="E17147" s="38" t="s">
        <v>4642</v>
      </c>
      <c r="F17147" s="58">
        <v>21111.1</v>
      </c>
      <c r="G17147" s="58">
        <v>-21110.1</v>
      </c>
      <c r="H17147" s="58">
        <v>1</v>
      </c>
    </row>
    <row r="17148" spans="1:8">
      <c r="A17148" s="32">
        <v>1159</v>
      </c>
      <c r="B17148" s="37">
        <v>100000193826</v>
      </c>
      <c r="C17148" s="32">
        <v>0</v>
      </c>
      <c r="D17148" s="38" t="s">
        <v>4643</v>
      </c>
      <c r="E17148" s="38" t="s">
        <v>4644</v>
      </c>
      <c r="F17148" s="58">
        <v>119840</v>
      </c>
      <c r="G17148" s="58">
        <v>-119839</v>
      </c>
      <c r="H17148" s="58">
        <v>1</v>
      </c>
    </row>
    <row r="17149" spans="1:8">
      <c r="A17149" s="32">
        <v>1160</v>
      </c>
      <c r="B17149" s="37">
        <v>100000193827</v>
      </c>
      <c r="C17149" s="32">
        <v>0</v>
      </c>
      <c r="D17149" s="38" t="s">
        <v>4643</v>
      </c>
      <c r="E17149" s="38" t="s">
        <v>4644</v>
      </c>
      <c r="F17149" s="58">
        <v>119840</v>
      </c>
      <c r="G17149" s="58">
        <v>-119839</v>
      </c>
      <c r="H17149" s="58">
        <v>1</v>
      </c>
    </row>
    <row r="17150" spans="1:8">
      <c r="A17150" s="32">
        <v>1161</v>
      </c>
      <c r="B17150" s="37">
        <v>100000193828</v>
      </c>
      <c r="C17150" s="32">
        <v>0</v>
      </c>
      <c r="D17150" s="38" t="s">
        <v>4643</v>
      </c>
      <c r="E17150" s="38" t="s">
        <v>4644</v>
      </c>
      <c r="F17150" s="58">
        <v>119840</v>
      </c>
      <c r="G17150" s="58">
        <v>-119839</v>
      </c>
      <c r="H17150" s="58">
        <v>1</v>
      </c>
    </row>
    <row r="17151" spans="1:8">
      <c r="A17151" s="32">
        <v>1162</v>
      </c>
      <c r="B17151" s="37">
        <v>100000193829</v>
      </c>
      <c r="C17151" s="32">
        <v>0</v>
      </c>
      <c r="D17151" s="38" t="s">
        <v>4643</v>
      </c>
      <c r="E17151" s="38" t="s">
        <v>4644</v>
      </c>
      <c r="F17151" s="58">
        <v>119840</v>
      </c>
      <c r="G17151" s="58">
        <v>-119839</v>
      </c>
      <c r="H17151" s="58">
        <v>1</v>
      </c>
    </row>
    <row r="17152" spans="1:8">
      <c r="A17152" s="32">
        <v>1163</v>
      </c>
      <c r="B17152" s="37">
        <v>100000193830</v>
      </c>
      <c r="C17152" s="32">
        <v>0</v>
      </c>
      <c r="D17152" s="38" t="s">
        <v>4643</v>
      </c>
      <c r="E17152" s="38" t="s">
        <v>4644</v>
      </c>
      <c r="F17152" s="58">
        <v>119840</v>
      </c>
      <c r="G17152" s="58">
        <v>-119839</v>
      </c>
      <c r="H17152" s="58">
        <v>1</v>
      </c>
    </row>
    <row r="17153" spans="1:8">
      <c r="A17153" s="32">
        <v>1164</v>
      </c>
      <c r="B17153" s="37">
        <v>100000193831</v>
      </c>
      <c r="C17153" s="32">
        <v>0</v>
      </c>
      <c r="D17153" s="38" t="s">
        <v>4643</v>
      </c>
      <c r="E17153" s="38" t="s">
        <v>4645</v>
      </c>
      <c r="F17153" s="58">
        <v>24995.200000000001</v>
      </c>
      <c r="G17153" s="58">
        <v>-24994.2</v>
      </c>
      <c r="H17153" s="58">
        <v>1</v>
      </c>
    </row>
    <row r="17154" spans="1:8">
      <c r="A17154" s="32">
        <v>1165</v>
      </c>
      <c r="B17154" s="37">
        <v>100000193832</v>
      </c>
      <c r="C17154" s="32">
        <v>0</v>
      </c>
      <c r="D17154" s="38" t="s">
        <v>4643</v>
      </c>
      <c r="E17154" s="38" t="s">
        <v>4645</v>
      </c>
      <c r="F17154" s="58">
        <v>24995.200000000001</v>
      </c>
      <c r="G17154" s="58">
        <v>-24994.2</v>
      </c>
      <c r="H17154" s="58">
        <v>1</v>
      </c>
    </row>
    <row r="17155" spans="1:8">
      <c r="A17155" s="32">
        <v>1166</v>
      </c>
      <c r="B17155" s="37">
        <v>100000193833</v>
      </c>
      <c r="C17155" s="32">
        <v>0</v>
      </c>
      <c r="D17155" s="38" t="s">
        <v>4643</v>
      </c>
      <c r="E17155" s="38" t="s">
        <v>4645</v>
      </c>
      <c r="F17155" s="58">
        <v>24995.200000000001</v>
      </c>
      <c r="G17155" s="58">
        <v>-24994.2</v>
      </c>
      <c r="H17155" s="58">
        <v>1</v>
      </c>
    </row>
    <row r="17156" spans="1:8">
      <c r="A17156" s="32">
        <v>1167</v>
      </c>
      <c r="B17156" s="37">
        <v>100000193834</v>
      </c>
      <c r="C17156" s="32">
        <v>0</v>
      </c>
      <c r="D17156" s="38" t="s">
        <v>4643</v>
      </c>
      <c r="E17156" s="38" t="s">
        <v>4645</v>
      </c>
      <c r="F17156" s="58">
        <v>24995.200000000001</v>
      </c>
      <c r="G17156" s="58">
        <v>-24994.2</v>
      </c>
      <c r="H17156" s="58">
        <v>1</v>
      </c>
    </row>
    <row r="17157" spans="1:8">
      <c r="A17157" s="32">
        <v>1168</v>
      </c>
      <c r="B17157" s="37">
        <v>100000193835</v>
      </c>
      <c r="C17157" s="32">
        <v>0</v>
      </c>
      <c r="D17157" s="38" t="s">
        <v>4643</v>
      </c>
      <c r="E17157" s="38" t="s">
        <v>4645</v>
      </c>
      <c r="F17157" s="58">
        <v>24995.200000000001</v>
      </c>
      <c r="G17157" s="58">
        <v>-24994.2</v>
      </c>
      <c r="H17157" s="58">
        <v>1</v>
      </c>
    </row>
    <row r="17158" spans="1:8">
      <c r="A17158" s="32">
        <v>1169</v>
      </c>
      <c r="B17158" s="37">
        <v>100000193836</v>
      </c>
      <c r="C17158" s="32">
        <v>0</v>
      </c>
      <c r="D17158" s="38" t="s">
        <v>4643</v>
      </c>
      <c r="E17158" s="38" t="s">
        <v>4645</v>
      </c>
      <c r="F17158" s="58">
        <v>24995.200000000001</v>
      </c>
      <c r="G17158" s="58">
        <v>-24994.2</v>
      </c>
      <c r="H17158" s="58">
        <v>1</v>
      </c>
    </row>
    <row r="17159" spans="1:8">
      <c r="A17159" s="32">
        <v>1170</v>
      </c>
      <c r="B17159" s="37">
        <v>100000193837</v>
      </c>
      <c r="C17159" s="32">
        <v>0</v>
      </c>
      <c r="D17159" s="38" t="s">
        <v>4643</v>
      </c>
      <c r="E17159" s="38" t="s">
        <v>4645</v>
      </c>
      <c r="F17159" s="58">
        <v>24995.200000000001</v>
      </c>
      <c r="G17159" s="58">
        <v>-24994.2</v>
      </c>
      <c r="H17159" s="58">
        <v>1</v>
      </c>
    </row>
    <row r="17160" spans="1:8">
      <c r="A17160" s="32">
        <v>1171</v>
      </c>
      <c r="B17160" s="37">
        <v>100000193838</v>
      </c>
      <c r="C17160" s="32">
        <v>0</v>
      </c>
      <c r="D17160" s="38" t="s">
        <v>4643</v>
      </c>
      <c r="E17160" s="38" t="s">
        <v>4645</v>
      </c>
      <c r="F17160" s="58">
        <v>24995.200000000001</v>
      </c>
      <c r="G17160" s="58">
        <v>-24994.2</v>
      </c>
      <c r="H17160" s="58">
        <v>1</v>
      </c>
    </row>
    <row r="17161" spans="1:8">
      <c r="A17161" s="32">
        <v>1172</v>
      </c>
      <c r="B17161" s="37">
        <v>100000193839</v>
      </c>
      <c r="C17161" s="32">
        <v>0</v>
      </c>
      <c r="D17161" s="38" t="s">
        <v>4643</v>
      </c>
      <c r="E17161" s="38" t="s">
        <v>4645</v>
      </c>
      <c r="F17161" s="58">
        <v>24995.200000000001</v>
      </c>
      <c r="G17161" s="58">
        <v>-24994.2</v>
      </c>
      <c r="H17161" s="58">
        <v>1</v>
      </c>
    </row>
    <row r="17162" spans="1:8">
      <c r="A17162" s="32">
        <v>1173</v>
      </c>
      <c r="B17162" s="37">
        <v>100000193840</v>
      </c>
      <c r="C17162" s="32">
        <v>0</v>
      </c>
      <c r="D17162" s="38" t="s">
        <v>4643</v>
      </c>
      <c r="E17162" s="38" t="s">
        <v>4645</v>
      </c>
      <c r="F17162" s="58">
        <v>24995.200000000001</v>
      </c>
      <c r="G17162" s="58">
        <v>-24994.2</v>
      </c>
      <c r="H17162" s="58">
        <v>1</v>
      </c>
    </row>
    <row r="17163" spans="1:8">
      <c r="A17163" s="32">
        <v>1174</v>
      </c>
      <c r="B17163" s="37">
        <v>100000193841</v>
      </c>
      <c r="C17163" s="32">
        <v>0</v>
      </c>
      <c r="D17163" s="38" t="s">
        <v>4643</v>
      </c>
      <c r="E17163" s="38" t="s">
        <v>4646</v>
      </c>
      <c r="F17163" s="58">
        <v>22470</v>
      </c>
      <c r="G17163" s="58">
        <v>-22469</v>
      </c>
      <c r="H17163" s="58">
        <v>1</v>
      </c>
    </row>
    <row r="17164" spans="1:8">
      <c r="A17164" s="32">
        <v>1175</v>
      </c>
      <c r="B17164" s="37">
        <v>100000193842</v>
      </c>
      <c r="C17164" s="32">
        <v>0</v>
      </c>
      <c r="D17164" s="38" t="s">
        <v>4643</v>
      </c>
      <c r="E17164" s="38" t="s">
        <v>4646</v>
      </c>
      <c r="F17164" s="58">
        <v>22470</v>
      </c>
      <c r="G17164" s="58">
        <v>-22469</v>
      </c>
      <c r="H17164" s="58">
        <v>1</v>
      </c>
    </row>
    <row r="17165" spans="1:8">
      <c r="A17165" s="32">
        <v>1176</v>
      </c>
      <c r="B17165" s="37">
        <v>100000193843</v>
      </c>
      <c r="C17165" s="32">
        <v>0</v>
      </c>
      <c r="D17165" s="38" t="s">
        <v>4643</v>
      </c>
      <c r="E17165" s="38" t="s">
        <v>4646</v>
      </c>
      <c r="F17165" s="58">
        <v>22470</v>
      </c>
      <c r="G17165" s="58">
        <v>-22469</v>
      </c>
      <c r="H17165" s="58">
        <v>1</v>
      </c>
    </row>
    <row r="17166" spans="1:8">
      <c r="A17166" s="32">
        <v>1177</v>
      </c>
      <c r="B17166" s="37">
        <v>100000193844</v>
      </c>
      <c r="C17166" s="32">
        <v>0</v>
      </c>
      <c r="D17166" s="38" t="s">
        <v>4643</v>
      </c>
      <c r="E17166" s="38" t="s">
        <v>4646</v>
      </c>
      <c r="F17166" s="58">
        <v>22470</v>
      </c>
      <c r="G17166" s="58">
        <v>-22469</v>
      </c>
      <c r="H17166" s="58">
        <v>1</v>
      </c>
    </row>
    <row r="17167" spans="1:8">
      <c r="A17167" s="32">
        <v>1178</v>
      </c>
      <c r="B17167" s="37">
        <v>100000193845</v>
      </c>
      <c r="C17167" s="32">
        <v>0</v>
      </c>
      <c r="D17167" s="38" t="s">
        <v>4643</v>
      </c>
      <c r="E17167" s="38" t="s">
        <v>4646</v>
      </c>
      <c r="F17167" s="58">
        <v>22470</v>
      </c>
      <c r="G17167" s="58">
        <v>-22469</v>
      </c>
      <c r="H17167" s="58">
        <v>1</v>
      </c>
    </row>
    <row r="17168" spans="1:8">
      <c r="A17168" s="32">
        <v>1179</v>
      </c>
      <c r="B17168" s="37">
        <v>100000193846</v>
      </c>
      <c r="C17168" s="32">
        <v>0</v>
      </c>
      <c r="D17168" s="38" t="s">
        <v>4643</v>
      </c>
      <c r="E17168" s="38" t="s">
        <v>4647</v>
      </c>
      <c r="F17168" s="58">
        <v>11770</v>
      </c>
      <c r="G17168" s="58">
        <v>-11769</v>
      </c>
      <c r="H17168" s="58">
        <v>1</v>
      </c>
    </row>
    <row r="17169" spans="1:8">
      <c r="A17169" s="32">
        <v>1180</v>
      </c>
      <c r="B17169" s="37">
        <v>100000193847</v>
      </c>
      <c r="C17169" s="32">
        <v>0</v>
      </c>
      <c r="D17169" s="38" t="s">
        <v>4643</v>
      </c>
      <c r="E17169" s="38" t="s">
        <v>4647</v>
      </c>
      <c r="F17169" s="58">
        <v>11770</v>
      </c>
      <c r="G17169" s="58">
        <v>-11769</v>
      </c>
      <c r="H17169" s="58">
        <v>1</v>
      </c>
    </row>
    <row r="17170" spans="1:8">
      <c r="A17170" s="32">
        <v>1181</v>
      </c>
      <c r="B17170" s="37">
        <v>100000193848</v>
      </c>
      <c r="C17170" s="32">
        <v>0</v>
      </c>
      <c r="D17170" s="38" t="s">
        <v>4643</v>
      </c>
      <c r="E17170" s="38" t="s">
        <v>4647</v>
      </c>
      <c r="F17170" s="58">
        <v>11770</v>
      </c>
      <c r="G17170" s="58">
        <v>-11769</v>
      </c>
      <c r="H17170" s="58">
        <v>1</v>
      </c>
    </row>
    <row r="17171" spans="1:8">
      <c r="A17171" s="32">
        <v>1182</v>
      </c>
      <c r="B17171" s="37">
        <v>100000193849</v>
      </c>
      <c r="C17171" s="32">
        <v>0</v>
      </c>
      <c r="D17171" s="38" t="s">
        <v>4643</v>
      </c>
      <c r="E17171" s="38" t="s">
        <v>4648</v>
      </c>
      <c r="F17171" s="58">
        <v>631300</v>
      </c>
      <c r="G17171" s="58">
        <v>-631299</v>
      </c>
      <c r="H17171" s="58">
        <v>1</v>
      </c>
    </row>
    <row r="17172" spans="1:8">
      <c r="A17172" s="32">
        <v>1183</v>
      </c>
      <c r="B17172" s="37">
        <v>100000193850</v>
      </c>
      <c r="C17172" s="32">
        <v>0</v>
      </c>
      <c r="D17172" s="38" t="s">
        <v>4643</v>
      </c>
      <c r="E17172" s="38" t="s">
        <v>4649</v>
      </c>
      <c r="F17172" s="58">
        <v>16585</v>
      </c>
      <c r="G17172" s="58">
        <v>-16584</v>
      </c>
      <c r="H17172" s="58">
        <v>1</v>
      </c>
    </row>
    <row r="17173" spans="1:8">
      <c r="A17173" s="32">
        <v>1184</v>
      </c>
      <c r="B17173" s="37">
        <v>100000193851</v>
      </c>
      <c r="C17173" s="32">
        <v>0</v>
      </c>
      <c r="D17173" s="38" t="s">
        <v>4643</v>
      </c>
      <c r="E17173" s="38" t="s">
        <v>4649</v>
      </c>
      <c r="F17173" s="58">
        <v>16585</v>
      </c>
      <c r="G17173" s="58">
        <v>-16584</v>
      </c>
      <c r="H17173" s="58">
        <v>1</v>
      </c>
    </row>
    <row r="17174" spans="1:8">
      <c r="A17174" s="32">
        <v>1185</v>
      </c>
      <c r="B17174" s="37">
        <v>100000193852</v>
      </c>
      <c r="C17174" s="32">
        <v>0</v>
      </c>
      <c r="D17174" s="38" t="s">
        <v>4643</v>
      </c>
      <c r="E17174" s="38" t="s">
        <v>4649</v>
      </c>
      <c r="F17174" s="58">
        <v>16585</v>
      </c>
      <c r="G17174" s="58">
        <v>-16584</v>
      </c>
      <c r="H17174" s="58">
        <v>1</v>
      </c>
    </row>
    <row r="17175" spans="1:8">
      <c r="A17175" s="32">
        <v>1186</v>
      </c>
      <c r="B17175" s="37">
        <v>100000193853</v>
      </c>
      <c r="C17175" s="32">
        <v>0</v>
      </c>
      <c r="D17175" s="38" t="s">
        <v>4643</v>
      </c>
      <c r="E17175" s="38" t="s">
        <v>4649</v>
      </c>
      <c r="F17175" s="58">
        <v>16585</v>
      </c>
      <c r="G17175" s="58">
        <v>-16584</v>
      </c>
      <c r="H17175" s="58">
        <v>1</v>
      </c>
    </row>
    <row r="17176" spans="1:8">
      <c r="A17176" s="32">
        <v>1187</v>
      </c>
      <c r="B17176" s="37">
        <v>100000193854</v>
      </c>
      <c r="C17176" s="32">
        <v>0</v>
      </c>
      <c r="D17176" s="38" t="s">
        <v>4643</v>
      </c>
      <c r="E17176" s="38" t="s">
        <v>4649</v>
      </c>
      <c r="F17176" s="58">
        <v>16585</v>
      </c>
      <c r="G17176" s="58">
        <v>-16584</v>
      </c>
      <c r="H17176" s="58">
        <v>1</v>
      </c>
    </row>
    <row r="17177" spans="1:8">
      <c r="A17177" s="32">
        <v>1188</v>
      </c>
      <c r="B17177" s="37">
        <v>100000195300</v>
      </c>
      <c r="C17177" s="32">
        <v>0</v>
      </c>
      <c r="D17177" s="38" t="s">
        <v>4650</v>
      </c>
      <c r="E17177" s="38" t="s">
        <v>4651</v>
      </c>
      <c r="F17177" s="58">
        <v>34159</v>
      </c>
      <c r="G17177" s="58">
        <v>-34158</v>
      </c>
      <c r="H17177" s="58">
        <v>1</v>
      </c>
    </row>
    <row r="17178" spans="1:8">
      <c r="A17178" s="32">
        <v>1189</v>
      </c>
      <c r="B17178" s="37">
        <v>100000195301</v>
      </c>
      <c r="C17178" s="32">
        <v>0</v>
      </c>
      <c r="D17178" s="38" t="s">
        <v>4650</v>
      </c>
      <c r="E17178" s="38" t="s">
        <v>4651</v>
      </c>
      <c r="F17178" s="58">
        <v>34159</v>
      </c>
      <c r="G17178" s="58">
        <v>-34158</v>
      </c>
      <c r="H17178" s="58">
        <v>1</v>
      </c>
    </row>
    <row r="17179" spans="1:8">
      <c r="A17179" s="32">
        <v>1190</v>
      </c>
      <c r="B17179" s="37">
        <v>100000195302</v>
      </c>
      <c r="C17179" s="32">
        <v>0</v>
      </c>
      <c r="D17179" s="38" t="s">
        <v>4650</v>
      </c>
      <c r="E17179" s="38" t="s">
        <v>4651</v>
      </c>
      <c r="F17179" s="58">
        <v>34159</v>
      </c>
      <c r="G17179" s="58">
        <v>-34158</v>
      </c>
      <c r="H17179" s="58">
        <v>1</v>
      </c>
    </row>
    <row r="17180" spans="1:8">
      <c r="A17180" s="32">
        <v>1191</v>
      </c>
      <c r="B17180" s="37">
        <v>100000195303</v>
      </c>
      <c r="C17180" s="32">
        <v>0</v>
      </c>
      <c r="D17180" s="38" t="s">
        <v>4650</v>
      </c>
      <c r="E17180" s="38" t="s">
        <v>4651</v>
      </c>
      <c r="F17180" s="58">
        <v>34159</v>
      </c>
      <c r="G17180" s="58">
        <v>-34158</v>
      </c>
      <c r="H17180" s="58">
        <v>1</v>
      </c>
    </row>
    <row r="17181" spans="1:8">
      <c r="A17181" s="32">
        <v>1192</v>
      </c>
      <c r="B17181" s="37">
        <v>100000195304</v>
      </c>
      <c r="C17181" s="32">
        <v>0</v>
      </c>
      <c r="D17181" s="38" t="s">
        <v>4650</v>
      </c>
      <c r="E17181" s="38" t="s">
        <v>4651</v>
      </c>
      <c r="F17181" s="58">
        <v>34159</v>
      </c>
      <c r="G17181" s="58">
        <v>-34158</v>
      </c>
      <c r="H17181" s="58">
        <v>1</v>
      </c>
    </row>
    <row r="17182" spans="1:8">
      <c r="A17182" s="32">
        <v>1193</v>
      </c>
      <c r="B17182" s="37">
        <v>100000195305</v>
      </c>
      <c r="C17182" s="32">
        <v>0</v>
      </c>
      <c r="D17182" s="38" t="s">
        <v>4650</v>
      </c>
      <c r="E17182" s="38" t="s">
        <v>4651</v>
      </c>
      <c r="F17182" s="58">
        <v>34159</v>
      </c>
      <c r="G17182" s="58">
        <v>-34158</v>
      </c>
      <c r="H17182" s="58">
        <v>1</v>
      </c>
    </row>
    <row r="17183" spans="1:8">
      <c r="A17183" s="32">
        <v>1194</v>
      </c>
      <c r="B17183" s="37">
        <v>100000195306</v>
      </c>
      <c r="C17183" s="32">
        <v>0</v>
      </c>
      <c r="D17183" s="38" t="s">
        <v>4650</v>
      </c>
      <c r="E17183" s="38" t="s">
        <v>4651</v>
      </c>
      <c r="F17183" s="58">
        <v>34159</v>
      </c>
      <c r="G17183" s="58">
        <v>-34158</v>
      </c>
      <c r="H17183" s="58">
        <v>1</v>
      </c>
    </row>
    <row r="17184" spans="1:8">
      <c r="A17184" s="32">
        <v>1195</v>
      </c>
      <c r="B17184" s="37">
        <v>100000195307</v>
      </c>
      <c r="C17184" s="32">
        <v>0</v>
      </c>
      <c r="D17184" s="38" t="s">
        <v>4650</v>
      </c>
      <c r="E17184" s="38" t="s">
        <v>4651</v>
      </c>
      <c r="F17184" s="58">
        <v>34159</v>
      </c>
      <c r="G17184" s="58">
        <v>-34158</v>
      </c>
      <c r="H17184" s="58">
        <v>1</v>
      </c>
    </row>
    <row r="17185" spans="1:8">
      <c r="A17185" s="32">
        <v>1196</v>
      </c>
      <c r="B17185" s="37">
        <v>100000195308</v>
      </c>
      <c r="C17185" s="32">
        <v>0</v>
      </c>
      <c r="D17185" s="38" t="s">
        <v>4650</v>
      </c>
      <c r="E17185" s="38" t="s">
        <v>4651</v>
      </c>
      <c r="F17185" s="58">
        <v>34159</v>
      </c>
      <c r="G17185" s="58">
        <v>-34158</v>
      </c>
      <c r="H17185" s="58">
        <v>1</v>
      </c>
    </row>
    <row r="17186" spans="1:8">
      <c r="A17186" s="32">
        <v>1197</v>
      </c>
      <c r="B17186" s="37">
        <v>100000195309</v>
      </c>
      <c r="C17186" s="32">
        <v>0</v>
      </c>
      <c r="D17186" s="38" t="s">
        <v>4650</v>
      </c>
      <c r="E17186" s="38" t="s">
        <v>4651</v>
      </c>
      <c r="F17186" s="58">
        <v>34159</v>
      </c>
      <c r="G17186" s="58">
        <v>-34158</v>
      </c>
      <c r="H17186" s="58">
        <v>1</v>
      </c>
    </row>
    <row r="17187" spans="1:8">
      <c r="A17187" s="32">
        <v>1198</v>
      </c>
      <c r="B17187" s="37">
        <v>100000195310</v>
      </c>
      <c r="C17187" s="32">
        <v>0</v>
      </c>
      <c r="D17187" s="38" t="s">
        <v>4650</v>
      </c>
      <c r="E17187" s="38" t="s">
        <v>4651</v>
      </c>
      <c r="F17187" s="58">
        <v>34159</v>
      </c>
      <c r="G17187" s="58">
        <v>-34158</v>
      </c>
      <c r="H17187" s="58">
        <v>1</v>
      </c>
    </row>
    <row r="17188" spans="1:8">
      <c r="A17188" s="32">
        <v>1199</v>
      </c>
      <c r="B17188" s="37">
        <v>100000195311</v>
      </c>
      <c r="C17188" s="32">
        <v>0</v>
      </c>
      <c r="D17188" s="38" t="s">
        <v>4650</v>
      </c>
      <c r="E17188" s="38" t="s">
        <v>4651</v>
      </c>
      <c r="F17188" s="58">
        <v>34159</v>
      </c>
      <c r="G17188" s="58">
        <v>-34158</v>
      </c>
      <c r="H17188" s="58">
        <v>1</v>
      </c>
    </row>
    <row r="17189" spans="1:8">
      <c r="A17189" s="32">
        <v>1200</v>
      </c>
      <c r="B17189" s="37">
        <v>100000195312</v>
      </c>
      <c r="C17189" s="32">
        <v>0</v>
      </c>
      <c r="D17189" s="38" t="s">
        <v>4650</v>
      </c>
      <c r="E17189" s="38" t="s">
        <v>4651</v>
      </c>
      <c r="F17189" s="58">
        <v>34159</v>
      </c>
      <c r="G17189" s="58">
        <v>-34158</v>
      </c>
      <c r="H17189" s="58">
        <v>1</v>
      </c>
    </row>
    <row r="17190" spans="1:8">
      <c r="A17190" s="32">
        <v>1201</v>
      </c>
      <c r="B17190" s="37">
        <v>100000195313</v>
      </c>
      <c r="C17190" s="32">
        <v>0</v>
      </c>
      <c r="D17190" s="38" t="s">
        <v>4650</v>
      </c>
      <c r="E17190" s="38" t="s">
        <v>4651</v>
      </c>
      <c r="F17190" s="58">
        <v>34159</v>
      </c>
      <c r="G17190" s="58">
        <v>-34158</v>
      </c>
      <c r="H17190" s="58">
        <v>1</v>
      </c>
    </row>
    <row r="17191" spans="1:8">
      <c r="A17191" s="32">
        <v>1202</v>
      </c>
      <c r="B17191" s="37">
        <v>100000195314</v>
      </c>
      <c r="C17191" s="32">
        <v>0</v>
      </c>
      <c r="D17191" s="38" t="s">
        <v>4650</v>
      </c>
      <c r="E17191" s="38" t="s">
        <v>4651</v>
      </c>
      <c r="F17191" s="58">
        <v>34159</v>
      </c>
      <c r="G17191" s="58">
        <v>-34158</v>
      </c>
      <c r="H17191" s="58">
        <v>1</v>
      </c>
    </row>
    <row r="17192" spans="1:8">
      <c r="A17192" s="32">
        <v>1203</v>
      </c>
      <c r="B17192" s="37">
        <v>100000195315</v>
      </c>
      <c r="C17192" s="32">
        <v>0</v>
      </c>
      <c r="D17192" s="38" t="s">
        <v>4650</v>
      </c>
      <c r="E17192" s="38" t="s">
        <v>4651</v>
      </c>
      <c r="F17192" s="58">
        <v>34159</v>
      </c>
      <c r="G17192" s="58">
        <v>-34158</v>
      </c>
      <c r="H17192" s="58">
        <v>1</v>
      </c>
    </row>
    <row r="17193" spans="1:8">
      <c r="A17193" s="32">
        <v>1204</v>
      </c>
      <c r="B17193" s="37">
        <v>100000195316</v>
      </c>
      <c r="C17193" s="32">
        <v>0</v>
      </c>
      <c r="D17193" s="38" t="s">
        <v>4650</v>
      </c>
      <c r="E17193" s="38" t="s">
        <v>4651</v>
      </c>
      <c r="F17193" s="58">
        <v>34159</v>
      </c>
      <c r="G17193" s="58">
        <v>-34158</v>
      </c>
      <c r="H17193" s="58">
        <v>1</v>
      </c>
    </row>
    <row r="17194" spans="1:8">
      <c r="A17194" s="32">
        <v>1205</v>
      </c>
      <c r="B17194" s="37">
        <v>100000195317</v>
      </c>
      <c r="C17194" s="32">
        <v>0</v>
      </c>
      <c r="D17194" s="38" t="s">
        <v>4650</v>
      </c>
      <c r="E17194" s="38" t="s">
        <v>4651</v>
      </c>
      <c r="F17194" s="58">
        <v>34159</v>
      </c>
      <c r="G17194" s="58">
        <v>-34158</v>
      </c>
      <c r="H17194" s="58">
        <v>1</v>
      </c>
    </row>
    <row r="17195" spans="1:8">
      <c r="A17195" s="32">
        <v>1206</v>
      </c>
      <c r="B17195" s="37">
        <v>100000195318</v>
      </c>
      <c r="C17195" s="32">
        <v>0</v>
      </c>
      <c r="D17195" s="38" t="s">
        <v>4650</v>
      </c>
      <c r="E17195" s="38" t="s">
        <v>4651</v>
      </c>
      <c r="F17195" s="58">
        <v>34159</v>
      </c>
      <c r="G17195" s="58">
        <v>-34158</v>
      </c>
      <c r="H17195" s="58">
        <v>1</v>
      </c>
    </row>
    <row r="17196" spans="1:8">
      <c r="A17196" s="32">
        <v>1207</v>
      </c>
      <c r="B17196" s="37">
        <v>100000195319</v>
      </c>
      <c r="C17196" s="32">
        <v>0</v>
      </c>
      <c r="D17196" s="38" t="s">
        <v>4650</v>
      </c>
      <c r="E17196" s="38" t="s">
        <v>4651</v>
      </c>
      <c r="F17196" s="58">
        <v>34159</v>
      </c>
      <c r="G17196" s="58">
        <v>-34158</v>
      </c>
      <c r="H17196" s="58">
        <v>1</v>
      </c>
    </row>
    <row r="17197" spans="1:8">
      <c r="A17197" s="32">
        <v>1208</v>
      </c>
      <c r="B17197" s="37">
        <v>100000195320</v>
      </c>
      <c r="C17197" s="32">
        <v>0</v>
      </c>
      <c r="D17197" s="38" t="s">
        <v>4650</v>
      </c>
      <c r="E17197" s="38" t="s">
        <v>4651</v>
      </c>
      <c r="F17197" s="58">
        <v>34159</v>
      </c>
      <c r="G17197" s="58">
        <v>-34158</v>
      </c>
      <c r="H17197" s="58">
        <v>1</v>
      </c>
    </row>
    <row r="17198" spans="1:8">
      <c r="A17198" s="32">
        <v>1209</v>
      </c>
      <c r="B17198" s="37">
        <v>100000195321</v>
      </c>
      <c r="C17198" s="32">
        <v>0</v>
      </c>
      <c r="D17198" s="38" t="s">
        <v>4650</v>
      </c>
      <c r="E17198" s="38" t="s">
        <v>4651</v>
      </c>
      <c r="F17198" s="58">
        <v>34159</v>
      </c>
      <c r="G17198" s="58">
        <v>-34158</v>
      </c>
      <c r="H17198" s="58">
        <v>1</v>
      </c>
    </row>
    <row r="17199" spans="1:8">
      <c r="A17199" s="32">
        <v>1210</v>
      </c>
      <c r="B17199" s="37">
        <v>100000195322</v>
      </c>
      <c r="C17199" s="32">
        <v>0</v>
      </c>
      <c r="D17199" s="38" t="s">
        <v>4650</v>
      </c>
      <c r="E17199" s="38" t="s">
        <v>4651</v>
      </c>
      <c r="F17199" s="58">
        <v>34159</v>
      </c>
      <c r="G17199" s="58">
        <v>-34158</v>
      </c>
      <c r="H17199" s="58">
        <v>1</v>
      </c>
    </row>
    <row r="17200" spans="1:8">
      <c r="A17200" s="32">
        <v>1211</v>
      </c>
      <c r="B17200" s="37">
        <v>100000198203</v>
      </c>
      <c r="C17200" s="32">
        <v>0</v>
      </c>
      <c r="D17200" s="38" t="s">
        <v>4029</v>
      </c>
      <c r="E17200" s="38" t="s">
        <v>4652</v>
      </c>
      <c r="F17200" s="58">
        <v>15000</v>
      </c>
      <c r="G17200" s="58">
        <v>-14999</v>
      </c>
      <c r="H17200" s="58">
        <v>1</v>
      </c>
    </row>
    <row r="17201" spans="1:8">
      <c r="A17201" s="32">
        <v>1212</v>
      </c>
      <c r="B17201" s="37">
        <v>100000198204</v>
      </c>
      <c r="C17201" s="32">
        <v>0</v>
      </c>
      <c r="D17201" s="38" t="s">
        <v>4029</v>
      </c>
      <c r="E17201" s="38" t="s">
        <v>4652</v>
      </c>
      <c r="F17201" s="58">
        <v>15000</v>
      </c>
      <c r="G17201" s="58">
        <v>-14999</v>
      </c>
      <c r="H17201" s="58">
        <v>1</v>
      </c>
    </row>
    <row r="17202" spans="1:8">
      <c r="A17202" s="32">
        <v>1213</v>
      </c>
      <c r="B17202" s="37">
        <v>100000198205</v>
      </c>
      <c r="C17202" s="32">
        <v>0</v>
      </c>
      <c r="D17202" s="38" t="s">
        <v>4029</v>
      </c>
      <c r="E17202" s="38" t="s">
        <v>4652</v>
      </c>
      <c r="F17202" s="58">
        <v>15000</v>
      </c>
      <c r="G17202" s="58">
        <v>-14999</v>
      </c>
      <c r="H17202" s="58">
        <v>1</v>
      </c>
    </row>
    <row r="17203" spans="1:8">
      <c r="A17203" s="32">
        <v>1214</v>
      </c>
      <c r="B17203" s="37">
        <v>100000198206</v>
      </c>
      <c r="C17203" s="32">
        <v>0</v>
      </c>
      <c r="D17203" s="38" t="s">
        <v>4029</v>
      </c>
      <c r="E17203" s="38" t="s">
        <v>4652</v>
      </c>
      <c r="F17203" s="58">
        <v>15000</v>
      </c>
      <c r="G17203" s="58">
        <v>-14999</v>
      </c>
      <c r="H17203" s="58">
        <v>1</v>
      </c>
    </row>
    <row r="17204" spans="1:8">
      <c r="A17204" s="32">
        <v>1215</v>
      </c>
      <c r="B17204" s="37">
        <v>100000198207</v>
      </c>
      <c r="C17204" s="32">
        <v>0</v>
      </c>
      <c r="D17204" s="38" t="s">
        <v>4029</v>
      </c>
      <c r="E17204" s="38" t="s">
        <v>4652</v>
      </c>
      <c r="F17204" s="58">
        <v>15000</v>
      </c>
      <c r="G17204" s="58">
        <v>-14999</v>
      </c>
      <c r="H17204" s="58">
        <v>1</v>
      </c>
    </row>
    <row r="17205" spans="1:8">
      <c r="A17205" s="32">
        <v>1216</v>
      </c>
      <c r="B17205" s="37">
        <v>100000200051</v>
      </c>
      <c r="C17205" s="32">
        <v>0</v>
      </c>
      <c r="D17205" s="38" t="s">
        <v>1459</v>
      </c>
      <c r="E17205" s="38" t="s">
        <v>4653</v>
      </c>
      <c r="F17205" s="58">
        <v>48685</v>
      </c>
      <c r="G17205" s="58">
        <v>-48684</v>
      </c>
      <c r="H17205" s="58">
        <v>1</v>
      </c>
    </row>
    <row r="17206" spans="1:8">
      <c r="A17206" s="32">
        <v>1217</v>
      </c>
      <c r="B17206" s="37">
        <v>100000204111</v>
      </c>
      <c r="C17206" s="32">
        <v>0</v>
      </c>
      <c r="D17206" s="38" t="s">
        <v>4060</v>
      </c>
      <c r="E17206" s="38" t="s">
        <v>4654</v>
      </c>
      <c r="F17206" s="58">
        <v>105000</v>
      </c>
      <c r="G17206" s="58">
        <v>-104999</v>
      </c>
      <c r="H17206" s="58">
        <v>1</v>
      </c>
    </row>
    <row r="17207" spans="1:8">
      <c r="A17207" s="32">
        <v>1218</v>
      </c>
      <c r="B17207" s="37">
        <v>100000207902</v>
      </c>
      <c r="C17207" s="32">
        <v>0</v>
      </c>
      <c r="D17207" s="38" t="s">
        <v>143</v>
      </c>
      <c r="E17207" s="38" t="s">
        <v>4655</v>
      </c>
      <c r="F17207" s="58">
        <v>37450</v>
      </c>
      <c r="G17207" s="58">
        <v>-37449</v>
      </c>
      <c r="H17207" s="58">
        <v>1</v>
      </c>
    </row>
    <row r="17208" spans="1:8">
      <c r="A17208" s="32">
        <v>1219</v>
      </c>
      <c r="B17208" s="37">
        <v>100000207903</v>
      </c>
      <c r="C17208" s="32">
        <v>0</v>
      </c>
      <c r="D17208" s="38" t="s">
        <v>143</v>
      </c>
      <c r="E17208" s="38" t="s">
        <v>4655</v>
      </c>
      <c r="F17208" s="58">
        <v>37450</v>
      </c>
      <c r="G17208" s="58">
        <v>-37449</v>
      </c>
      <c r="H17208" s="58">
        <v>1</v>
      </c>
    </row>
    <row r="17209" spans="1:8">
      <c r="A17209" s="32">
        <v>1220</v>
      </c>
      <c r="B17209" s="37">
        <v>100000207904</v>
      </c>
      <c r="C17209" s="32">
        <v>0</v>
      </c>
      <c r="D17209" s="38" t="s">
        <v>143</v>
      </c>
      <c r="E17209" s="38" t="s">
        <v>4655</v>
      </c>
      <c r="F17209" s="58">
        <v>37450</v>
      </c>
      <c r="G17209" s="58">
        <v>-37449</v>
      </c>
      <c r="H17209" s="58">
        <v>1</v>
      </c>
    </row>
    <row r="17210" spans="1:8">
      <c r="A17210" s="32">
        <v>1221</v>
      </c>
      <c r="B17210" s="37">
        <v>100000207905</v>
      </c>
      <c r="C17210" s="32">
        <v>0</v>
      </c>
      <c r="D17210" s="38" t="s">
        <v>143</v>
      </c>
      <c r="E17210" s="38" t="s">
        <v>4655</v>
      </c>
      <c r="F17210" s="58">
        <v>37450</v>
      </c>
      <c r="G17210" s="58">
        <v>-37449</v>
      </c>
      <c r="H17210" s="58">
        <v>1</v>
      </c>
    </row>
    <row r="17211" spans="1:8">
      <c r="A17211" s="32">
        <v>1222</v>
      </c>
      <c r="B17211" s="37">
        <v>100000207906</v>
      </c>
      <c r="C17211" s="32">
        <v>0</v>
      </c>
      <c r="D17211" s="38" t="s">
        <v>143</v>
      </c>
      <c r="E17211" s="38" t="s">
        <v>4655</v>
      </c>
      <c r="F17211" s="58">
        <v>37450</v>
      </c>
      <c r="G17211" s="58">
        <v>-37449</v>
      </c>
      <c r="H17211" s="58">
        <v>1</v>
      </c>
    </row>
    <row r="17212" spans="1:8">
      <c r="A17212" s="32">
        <v>1223</v>
      </c>
      <c r="B17212" s="37">
        <v>100000207907</v>
      </c>
      <c r="C17212" s="32">
        <v>0</v>
      </c>
      <c r="D17212" s="38" t="s">
        <v>143</v>
      </c>
      <c r="E17212" s="38" t="s">
        <v>4655</v>
      </c>
      <c r="F17212" s="58">
        <v>37450</v>
      </c>
      <c r="G17212" s="58">
        <v>-37449</v>
      </c>
      <c r="H17212" s="58">
        <v>1</v>
      </c>
    </row>
    <row r="17213" spans="1:8">
      <c r="A17213" s="32">
        <v>1224</v>
      </c>
      <c r="B17213" s="37">
        <v>100000207908</v>
      </c>
      <c r="C17213" s="32">
        <v>0</v>
      </c>
      <c r="D17213" s="38" t="s">
        <v>143</v>
      </c>
      <c r="E17213" s="38" t="s">
        <v>4655</v>
      </c>
      <c r="F17213" s="58">
        <v>37450</v>
      </c>
      <c r="G17213" s="58">
        <v>-37449</v>
      </c>
      <c r="H17213" s="58">
        <v>1</v>
      </c>
    </row>
    <row r="17214" spans="1:8">
      <c r="A17214" s="32">
        <v>1225</v>
      </c>
      <c r="B17214" s="37">
        <v>100000207909</v>
      </c>
      <c r="C17214" s="32">
        <v>0</v>
      </c>
      <c r="D17214" s="38" t="s">
        <v>143</v>
      </c>
      <c r="E17214" s="38" t="s">
        <v>4655</v>
      </c>
      <c r="F17214" s="58">
        <v>37450</v>
      </c>
      <c r="G17214" s="58">
        <v>-37449</v>
      </c>
      <c r="H17214" s="58">
        <v>1</v>
      </c>
    </row>
    <row r="17215" spans="1:8">
      <c r="A17215" s="32">
        <v>1226</v>
      </c>
      <c r="B17215" s="37">
        <v>100000207910</v>
      </c>
      <c r="C17215" s="32">
        <v>0</v>
      </c>
      <c r="D17215" s="38" t="s">
        <v>143</v>
      </c>
      <c r="E17215" s="38" t="s">
        <v>4655</v>
      </c>
      <c r="F17215" s="58">
        <v>37450</v>
      </c>
      <c r="G17215" s="58">
        <v>-37449</v>
      </c>
      <c r="H17215" s="58">
        <v>1</v>
      </c>
    </row>
    <row r="17216" spans="1:8">
      <c r="A17216" s="32">
        <v>1227</v>
      </c>
      <c r="B17216" s="37">
        <v>100000207911</v>
      </c>
      <c r="C17216" s="32">
        <v>0</v>
      </c>
      <c r="D17216" s="38" t="s">
        <v>143</v>
      </c>
      <c r="E17216" s="38" t="s">
        <v>4655</v>
      </c>
      <c r="F17216" s="58">
        <v>37450</v>
      </c>
      <c r="G17216" s="58">
        <v>-37449</v>
      </c>
      <c r="H17216" s="58">
        <v>1</v>
      </c>
    </row>
    <row r="17217" spans="1:8">
      <c r="A17217" s="32">
        <v>1228</v>
      </c>
      <c r="B17217" s="37">
        <v>100000207912</v>
      </c>
      <c r="C17217" s="32">
        <v>0</v>
      </c>
      <c r="D17217" s="38" t="s">
        <v>143</v>
      </c>
      <c r="E17217" s="38" t="s">
        <v>4655</v>
      </c>
      <c r="F17217" s="58">
        <v>37450</v>
      </c>
      <c r="G17217" s="58">
        <v>-37449</v>
      </c>
      <c r="H17217" s="58">
        <v>1</v>
      </c>
    </row>
    <row r="17218" spans="1:8">
      <c r="A17218" s="32">
        <v>1229</v>
      </c>
      <c r="B17218" s="37">
        <v>100000207913</v>
      </c>
      <c r="C17218" s="32">
        <v>0</v>
      </c>
      <c r="D17218" s="38" t="s">
        <v>143</v>
      </c>
      <c r="E17218" s="38" t="s">
        <v>4655</v>
      </c>
      <c r="F17218" s="58">
        <v>37450</v>
      </c>
      <c r="G17218" s="58">
        <v>-37449</v>
      </c>
      <c r="H17218" s="58">
        <v>1</v>
      </c>
    </row>
    <row r="17219" spans="1:8">
      <c r="A17219" s="32">
        <v>1230</v>
      </c>
      <c r="B17219" s="37">
        <v>100000207914</v>
      </c>
      <c r="C17219" s="32">
        <v>0</v>
      </c>
      <c r="D17219" s="38" t="s">
        <v>143</v>
      </c>
      <c r="E17219" s="38" t="s">
        <v>4655</v>
      </c>
      <c r="F17219" s="58">
        <v>37450</v>
      </c>
      <c r="G17219" s="58">
        <v>-37449</v>
      </c>
      <c r="H17219" s="58">
        <v>1</v>
      </c>
    </row>
    <row r="17220" spans="1:8">
      <c r="A17220" s="32">
        <v>1231</v>
      </c>
      <c r="B17220" s="37">
        <v>100000207915</v>
      </c>
      <c r="C17220" s="32">
        <v>0</v>
      </c>
      <c r="D17220" s="38" t="s">
        <v>143</v>
      </c>
      <c r="E17220" s="38" t="s">
        <v>4655</v>
      </c>
      <c r="F17220" s="58">
        <v>37450</v>
      </c>
      <c r="G17220" s="58">
        <v>-37449</v>
      </c>
      <c r="H17220" s="58">
        <v>1</v>
      </c>
    </row>
    <row r="17221" spans="1:8">
      <c r="A17221" s="32">
        <v>1232</v>
      </c>
      <c r="B17221" s="37">
        <v>100000207916</v>
      </c>
      <c r="C17221" s="32">
        <v>0</v>
      </c>
      <c r="D17221" s="38" t="s">
        <v>143</v>
      </c>
      <c r="E17221" s="38" t="s">
        <v>4655</v>
      </c>
      <c r="F17221" s="58">
        <v>37450</v>
      </c>
      <c r="G17221" s="58">
        <v>-37449</v>
      </c>
      <c r="H17221" s="58">
        <v>1</v>
      </c>
    </row>
    <row r="17222" spans="1:8">
      <c r="A17222" s="32">
        <v>1233</v>
      </c>
      <c r="B17222" s="37">
        <v>100000207917</v>
      </c>
      <c r="C17222" s="32">
        <v>0</v>
      </c>
      <c r="D17222" s="38" t="s">
        <v>143</v>
      </c>
      <c r="E17222" s="38" t="s">
        <v>4655</v>
      </c>
      <c r="F17222" s="58">
        <v>37450</v>
      </c>
      <c r="G17222" s="58">
        <v>-37449</v>
      </c>
      <c r="H17222" s="58">
        <v>1</v>
      </c>
    </row>
    <row r="17223" spans="1:8">
      <c r="A17223" s="32">
        <v>1234</v>
      </c>
      <c r="B17223" s="37">
        <v>100000207918</v>
      </c>
      <c r="C17223" s="32">
        <v>0</v>
      </c>
      <c r="D17223" s="38" t="s">
        <v>143</v>
      </c>
      <c r="E17223" s="38" t="s">
        <v>4655</v>
      </c>
      <c r="F17223" s="58">
        <v>37450</v>
      </c>
      <c r="G17223" s="58">
        <v>-37449</v>
      </c>
      <c r="H17223" s="58">
        <v>1</v>
      </c>
    </row>
    <row r="17224" spans="1:8">
      <c r="A17224" s="32">
        <v>1235</v>
      </c>
      <c r="B17224" s="37">
        <v>100000207919</v>
      </c>
      <c r="C17224" s="32">
        <v>0</v>
      </c>
      <c r="D17224" s="38" t="s">
        <v>143</v>
      </c>
      <c r="E17224" s="38" t="s">
        <v>4655</v>
      </c>
      <c r="F17224" s="58">
        <v>37450</v>
      </c>
      <c r="G17224" s="58">
        <v>-37449</v>
      </c>
      <c r="H17224" s="58">
        <v>1</v>
      </c>
    </row>
    <row r="17225" spans="1:8">
      <c r="A17225" s="32">
        <v>1236</v>
      </c>
      <c r="B17225" s="37">
        <v>100000207920</v>
      </c>
      <c r="C17225" s="32">
        <v>0</v>
      </c>
      <c r="D17225" s="38" t="s">
        <v>143</v>
      </c>
      <c r="E17225" s="38" t="s">
        <v>4655</v>
      </c>
      <c r="F17225" s="58">
        <v>37450</v>
      </c>
      <c r="G17225" s="58">
        <v>-37449</v>
      </c>
      <c r="H17225" s="58">
        <v>1</v>
      </c>
    </row>
    <row r="17226" spans="1:8">
      <c r="A17226" s="32">
        <v>1237</v>
      </c>
      <c r="B17226" s="37">
        <v>100000207921</v>
      </c>
      <c r="C17226" s="32">
        <v>0</v>
      </c>
      <c r="D17226" s="38" t="s">
        <v>143</v>
      </c>
      <c r="E17226" s="38" t="s">
        <v>4655</v>
      </c>
      <c r="F17226" s="58">
        <v>37450</v>
      </c>
      <c r="G17226" s="58">
        <v>-37449</v>
      </c>
      <c r="H17226" s="58">
        <v>1</v>
      </c>
    </row>
    <row r="17227" spans="1:8">
      <c r="A17227" s="32">
        <v>1238</v>
      </c>
      <c r="B17227" s="37">
        <v>100000207922</v>
      </c>
      <c r="C17227" s="32">
        <v>0</v>
      </c>
      <c r="D17227" s="38" t="s">
        <v>143</v>
      </c>
      <c r="E17227" s="38" t="s">
        <v>4655</v>
      </c>
      <c r="F17227" s="58">
        <v>37450</v>
      </c>
      <c r="G17227" s="58">
        <v>-37449</v>
      </c>
      <c r="H17227" s="58">
        <v>1</v>
      </c>
    </row>
    <row r="17228" spans="1:8">
      <c r="A17228" s="32">
        <v>1239</v>
      </c>
      <c r="B17228" s="37">
        <v>100000207923</v>
      </c>
      <c r="C17228" s="32">
        <v>0</v>
      </c>
      <c r="D17228" s="38" t="s">
        <v>143</v>
      </c>
      <c r="E17228" s="38" t="s">
        <v>4655</v>
      </c>
      <c r="F17228" s="58">
        <v>37450</v>
      </c>
      <c r="G17228" s="58">
        <v>-37449</v>
      </c>
      <c r="H17228" s="58">
        <v>1</v>
      </c>
    </row>
    <row r="17229" spans="1:8">
      <c r="A17229" s="32">
        <v>1240</v>
      </c>
      <c r="B17229" s="37">
        <v>100000207924</v>
      </c>
      <c r="C17229" s="32">
        <v>0</v>
      </c>
      <c r="D17229" s="38" t="s">
        <v>143</v>
      </c>
      <c r="E17229" s="38" t="s">
        <v>4655</v>
      </c>
      <c r="F17229" s="58">
        <v>37450</v>
      </c>
      <c r="G17229" s="58">
        <v>-37449</v>
      </c>
      <c r="H17229" s="58">
        <v>1</v>
      </c>
    </row>
    <row r="17230" spans="1:8">
      <c r="A17230" s="32">
        <v>1241</v>
      </c>
      <c r="B17230" s="37">
        <v>100000207925</v>
      </c>
      <c r="C17230" s="32">
        <v>0</v>
      </c>
      <c r="D17230" s="38" t="s">
        <v>143</v>
      </c>
      <c r="E17230" s="38" t="s">
        <v>4655</v>
      </c>
      <c r="F17230" s="58">
        <v>37450</v>
      </c>
      <c r="G17230" s="58">
        <v>-37449</v>
      </c>
      <c r="H17230" s="58">
        <v>1</v>
      </c>
    </row>
    <row r="17231" spans="1:8">
      <c r="A17231" s="32">
        <v>1242</v>
      </c>
      <c r="B17231" s="37">
        <v>100000207926</v>
      </c>
      <c r="C17231" s="32">
        <v>0</v>
      </c>
      <c r="D17231" s="38" t="s">
        <v>143</v>
      </c>
      <c r="E17231" s="38" t="s">
        <v>4655</v>
      </c>
      <c r="F17231" s="58">
        <v>37450</v>
      </c>
      <c r="G17231" s="58">
        <v>-37449</v>
      </c>
      <c r="H17231" s="58">
        <v>1</v>
      </c>
    </row>
    <row r="17232" spans="1:8">
      <c r="A17232" s="32">
        <v>1243</v>
      </c>
      <c r="B17232" s="37">
        <v>100000207927</v>
      </c>
      <c r="C17232" s="32">
        <v>0</v>
      </c>
      <c r="D17232" s="38" t="s">
        <v>143</v>
      </c>
      <c r="E17232" s="38" t="s">
        <v>4655</v>
      </c>
      <c r="F17232" s="58">
        <v>37450</v>
      </c>
      <c r="G17232" s="58">
        <v>-37449</v>
      </c>
      <c r="H17232" s="58">
        <v>1</v>
      </c>
    </row>
    <row r="17233" spans="1:8">
      <c r="A17233" s="32">
        <v>1244</v>
      </c>
      <c r="B17233" s="37">
        <v>100000207928</v>
      </c>
      <c r="C17233" s="32">
        <v>0</v>
      </c>
      <c r="D17233" s="38" t="s">
        <v>143</v>
      </c>
      <c r="E17233" s="38" t="s">
        <v>4655</v>
      </c>
      <c r="F17233" s="58">
        <v>37450</v>
      </c>
      <c r="G17233" s="58">
        <v>-37449</v>
      </c>
      <c r="H17233" s="58">
        <v>1</v>
      </c>
    </row>
    <row r="17234" spans="1:8">
      <c r="A17234" s="32">
        <v>1245</v>
      </c>
      <c r="B17234" s="37">
        <v>100000207929</v>
      </c>
      <c r="C17234" s="32">
        <v>0</v>
      </c>
      <c r="D17234" s="38" t="s">
        <v>143</v>
      </c>
      <c r="E17234" s="38" t="s">
        <v>4655</v>
      </c>
      <c r="F17234" s="58">
        <v>37450</v>
      </c>
      <c r="G17234" s="58">
        <v>-37449</v>
      </c>
      <c r="H17234" s="58">
        <v>1</v>
      </c>
    </row>
    <row r="17235" spans="1:8">
      <c r="A17235" s="32">
        <v>1246</v>
      </c>
      <c r="B17235" s="37">
        <v>100000207930</v>
      </c>
      <c r="C17235" s="32">
        <v>0</v>
      </c>
      <c r="D17235" s="38" t="s">
        <v>143</v>
      </c>
      <c r="E17235" s="38" t="s">
        <v>4655</v>
      </c>
      <c r="F17235" s="58">
        <v>37450</v>
      </c>
      <c r="G17235" s="58">
        <v>-37449</v>
      </c>
      <c r="H17235" s="58">
        <v>1</v>
      </c>
    </row>
    <row r="17236" spans="1:8">
      <c r="A17236" s="32">
        <v>1247</v>
      </c>
      <c r="B17236" s="37">
        <v>100000207931</v>
      </c>
      <c r="C17236" s="32">
        <v>0</v>
      </c>
      <c r="D17236" s="38" t="s">
        <v>143</v>
      </c>
      <c r="E17236" s="38" t="s">
        <v>4655</v>
      </c>
      <c r="F17236" s="58">
        <v>37450</v>
      </c>
      <c r="G17236" s="58">
        <v>-37449</v>
      </c>
      <c r="H17236" s="58">
        <v>1</v>
      </c>
    </row>
    <row r="17237" spans="1:8">
      <c r="A17237" s="32">
        <v>1248</v>
      </c>
      <c r="B17237" s="37">
        <v>100000207932</v>
      </c>
      <c r="C17237" s="32">
        <v>0</v>
      </c>
      <c r="D17237" s="38" t="s">
        <v>143</v>
      </c>
      <c r="E17237" s="38" t="s">
        <v>4655</v>
      </c>
      <c r="F17237" s="58">
        <v>37450</v>
      </c>
      <c r="G17237" s="58">
        <v>-37449</v>
      </c>
      <c r="H17237" s="58">
        <v>1</v>
      </c>
    </row>
    <row r="17238" spans="1:8">
      <c r="A17238" s="32">
        <v>1249</v>
      </c>
      <c r="B17238" s="37">
        <v>100000207933</v>
      </c>
      <c r="C17238" s="32">
        <v>0</v>
      </c>
      <c r="D17238" s="38" t="s">
        <v>143</v>
      </c>
      <c r="E17238" s="38" t="s">
        <v>4655</v>
      </c>
      <c r="F17238" s="58">
        <v>37450</v>
      </c>
      <c r="G17238" s="58">
        <v>-37449</v>
      </c>
      <c r="H17238" s="58">
        <v>1</v>
      </c>
    </row>
    <row r="17239" spans="1:8">
      <c r="A17239" s="32">
        <v>1250</v>
      </c>
      <c r="B17239" s="37">
        <v>100000207934</v>
      </c>
      <c r="C17239" s="32">
        <v>0</v>
      </c>
      <c r="D17239" s="38" t="s">
        <v>143</v>
      </c>
      <c r="E17239" s="38" t="s">
        <v>4655</v>
      </c>
      <c r="F17239" s="58">
        <v>37450</v>
      </c>
      <c r="G17239" s="58">
        <v>-37449</v>
      </c>
      <c r="H17239" s="58">
        <v>1</v>
      </c>
    </row>
    <row r="17240" spans="1:8">
      <c r="A17240" s="32">
        <v>1251</v>
      </c>
      <c r="B17240" s="37">
        <v>100000207935</v>
      </c>
      <c r="C17240" s="32">
        <v>0</v>
      </c>
      <c r="D17240" s="38" t="s">
        <v>143</v>
      </c>
      <c r="E17240" s="38" t="s">
        <v>4655</v>
      </c>
      <c r="F17240" s="58">
        <v>37450</v>
      </c>
      <c r="G17240" s="58">
        <v>-37449</v>
      </c>
      <c r="H17240" s="58">
        <v>1</v>
      </c>
    </row>
    <row r="17241" spans="1:8">
      <c r="A17241" s="32">
        <v>1252</v>
      </c>
      <c r="B17241" s="37">
        <v>100000207936</v>
      </c>
      <c r="C17241" s="32">
        <v>0</v>
      </c>
      <c r="D17241" s="38" t="s">
        <v>143</v>
      </c>
      <c r="E17241" s="38" t="s">
        <v>4655</v>
      </c>
      <c r="F17241" s="58">
        <v>37450</v>
      </c>
      <c r="G17241" s="58">
        <v>-37449</v>
      </c>
      <c r="H17241" s="58">
        <v>1</v>
      </c>
    </row>
    <row r="17242" spans="1:8">
      <c r="A17242" s="32">
        <v>1253</v>
      </c>
      <c r="B17242" s="37">
        <v>100000207937</v>
      </c>
      <c r="C17242" s="32">
        <v>0</v>
      </c>
      <c r="D17242" s="38" t="s">
        <v>143</v>
      </c>
      <c r="E17242" s="38" t="s">
        <v>4655</v>
      </c>
      <c r="F17242" s="58">
        <v>37450</v>
      </c>
      <c r="G17242" s="58">
        <v>-37449</v>
      </c>
      <c r="H17242" s="58">
        <v>1</v>
      </c>
    </row>
    <row r="17243" spans="1:8">
      <c r="A17243" s="32">
        <v>1254</v>
      </c>
      <c r="B17243" s="37">
        <v>100000207938</v>
      </c>
      <c r="C17243" s="32">
        <v>0</v>
      </c>
      <c r="D17243" s="38" t="s">
        <v>143</v>
      </c>
      <c r="E17243" s="38" t="s">
        <v>4655</v>
      </c>
      <c r="F17243" s="58">
        <v>37450</v>
      </c>
      <c r="G17243" s="58">
        <v>-37449</v>
      </c>
      <c r="H17243" s="58">
        <v>1</v>
      </c>
    </row>
    <row r="17244" spans="1:8">
      <c r="A17244" s="32">
        <v>1255</v>
      </c>
      <c r="B17244" s="37">
        <v>100000207939</v>
      </c>
      <c r="C17244" s="32">
        <v>0</v>
      </c>
      <c r="D17244" s="38" t="s">
        <v>143</v>
      </c>
      <c r="E17244" s="38" t="s">
        <v>4655</v>
      </c>
      <c r="F17244" s="58">
        <v>37450</v>
      </c>
      <c r="G17244" s="58">
        <v>-37449</v>
      </c>
      <c r="H17244" s="58">
        <v>1</v>
      </c>
    </row>
    <row r="17245" spans="1:8">
      <c r="A17245" s="32">
        <v>1256</v>
      </c>
      <c r="B17245" s="37">
        <v>100000207940</v>
      </c>
      <c r="C17245" s="32">
        <v>0</v>
      </c>
      <c r="D17245" s="38" t="s">
        <v>143</v>
      </c>
      <c r="E17245" s="38" t="s">
        <v>4655</v>
      </c>
      <c r="F17245" s="58">
        <v>37450</v>
      </c>
      <c r="G17245" s="58">
        <v>-37449</v>
      </c>
      <c r="H17245" s="58">
        <v>1</v>
      </c>
    </row>
    <row r="17246" spans="1:8">
      <c r="A17246" s="32">
        <v>1257</v>
      </c>
      <c r="B17246" s="37">
        <v>100000207941</v>
      </c>
      <c r="C17246" s="32">
        <v>0</v>
      </c>
      <c r="D17246" s="38" t="s">
        <v>143</v>
      </c>
      <c r="E17246" s="38" t="s">
        <v>4655</v>
      </c>
      <c r="F17246" s="58">
        <v>37450</v>
      </c>
      <c r="G17246" s="58">
        <v>-37449</v>
      </c>
      <c r="H17246" s="58">
        <v>1</v>
      </c>
    </row>
    <row r="17247" spans="1:8">
      <c r="A17247" s="32">
        <v>1258</v>
      </c>
      <c r="B17247" s="37">
        <v>100000207942</v>
      </c>
      <c r="C17247" s="32">
        <v>0</v>
      </c>
      <c r="D17247" s="38" t="s">
        <v>143</v>
      </c>
      <c r="E17247" s="38" t="s">
        <v>4655</v>
      </c>
      <c r="F17247" s="58">
        <v>37450</v>
      </c>
      <c r="G17247" s="58">
        <v>-37449</v>
      </c>
      <c r="H17247" s="58">
        <v>1</v>
      </c>
    </row>
    <row r="17248" spans="1:8">
      <c r="A17248" s="32">
        <v>1259</v>
      </c>
      <c r="B17248" s="37">
        <v>100000207943</v>
      </c>
      <c r="C17248" s="32">
        <v>0</v>
      </c>
      <c r="D17248" s="38" t="s">
        <v>143</v>
      </c>
      <c r="E17248" s="38" t="s">
        <v>4655</v>
      </c>
      <c r="F17248" s="58">
        <v>37450</v>
      </c>
      <c r="G17248" s="58">
        <v>-37449</v>
      </c>
      <c r="H17248" s="58">
        <v>1</v>
      </c>
    </row>
    <row r="17249" spans="1:8">
      <c r="A17249" s="32">
        <v>1260</v>
      </c>
      <c r="B17249" s="37">
        <v>100000207944</v>
      </c>
      <c r="C17249" s="32">
        <v>0</v>
      </c>
      <c r="D17249" s="38" t="s">
        <v>143</v>
      </c>
      <c r="E17249" s="38" t="s">
        <v>4655</v>
      </c>
      <c r="F17249" s="58">
        <v>37450</v>
      </c>
      <c r="G17249" s="58">
        <v>-37449</v>
      </c>
      <c r="H17249" s="58">
        <v>1</v>
      </c>
    </row>
    <row r="17250" spans="1:8">
      <c r="A17250" s="32">
        <v>1261</v>
      </c>
      <c r="B17250" s="37">
        <v>100000207945</v>
      </c>
      <c r="C17250" s="32">
        <v>0</v>
      </c>
      <c r="D17250" s="38" t="s">
        <v>143</v>
      </c>
      <c r="E17250" s="38" t="s">
        <v>4655</v>
      </c>
      <c r="F17250" s="58">
        <v>37450</v>
      </c>
      <c r="G17250" s="58">
        <v>-37449</v>
      </c>
      <c r="H17250" s="58">
        <v>1</v>
      </c>
    </row>
    <row r="17251" spans="1:8">
      <c r="A17251" s="32">
        <v>1262</v>
      </c>
      <c r="B17251" s="37">
        <v>100000207946</v>
      </c>
      <c r="C17251" s="32">
        <v>0</v>
      </c>
      <c r="D17251" s="38" t="s">
        <v>143</v>
      </c>
      <c r="E17251" s="38" t="s">
        <v>4655</v>
      </c>
      <c r="F17251" s="58">
        <v>37450</v>
      </c>
      <c r="G17251" s="58">
        <v>-37449</v>
      </c>
      <c r="H17251" s="58">
        <v>1</v>
      </c>
    </row>
    <row r="17252" spans="1:8">
      <c r="A17252" s="32">
        <v>1263</v>
      </c>
      <c r="B17252" s="37">
        <v>100000207947</v>
      </c>
      <c r="C17252" s="32">
        <v>0</v>
      </c>
      <c r="D17252" s="38" t="s">
        <v>143</v>
      </c>
      <c r="E17252" s="38" t="s">
        <v>4655</v>
      </c>
      <c r="F17252" s="58">
        <v>37450</v>
      </c>
      <c r="G17252" s="58">
        <v>-37449</v>
      </c>
      <c r="H17252" s="58">
        <v>1</v>
      </c>
    </row>
    <row r="17253" spans="1:8">
      <c r="A17253" s="32">
        <v>1264</v>
      </c>
      <c r="B17253" s="37">
        <v>100000207948</v>
      </c>
      <c r="C17253" s="32">
        <v>0</v>
      </c>
      <c r="D17253" s="38" t="s">
        <v>143</v>
      </c>
      <c r="E17253" s="38" t="s">
        <v>4655</v>
      </c>
      <c r="F17253" s="58">
        <v>37450</v>
      </c>
      <c r="G17253" s="58">
        <v>-37449</v>
      </c>
      <c r="H17253" s="58">
        <v>1</v>
      </c>
    </row>
    <row r="17254" spans="1:8">
      <c r="A17254" s="32">
        <v>1265</v>
      </c>
      <c r="B17254" s="37">
        <v>100000207949</v>
      </c>
      <c r="C17254" s="32">
        <v>0</v>
      </c>
      <c r="D17254" s="38" t="s">
        <v>143</v>
      </c>
      <c r="E17254" s="38" t="s">
        <v>4655</v>
      </c>
      <c r="F17254" s="58">
        <v>37450</v>
      </c>
      <c r="G17254" s="58">
        <v>-37449</v>
      </c>
      <c r="H17254" s="58">
        <v>1</v>
      </c>
    </row>
    <row r="17255" spans="1:8">
      <c r="A17255" s="32">
        <v>1266</v>
      </c>
      <c r="B17255" s="37">
        <v>100000207950</v>
      </c>
      <c r="C17255" s="32">
        <v>0</v>
      </c>
      <c r="D17255" s="38" t="s">
        <v>143</v>
      </c>
      <c r="E17255" s="38" t="s">
        <v>4655</v>
      </c>
      <c r="F17255" s="58">
        <v>37450</v>
      </c>
      <c r="G17255" s="58">
        <v>-37449</v>
      </c>
      <c r="H17255" s="58">
        <v>1</v>
      </c>
    </row>
    <row r="17256" spans="1:8">
      <c r="A17256" s="32">
        <v>1267</v>
      </c>
      <c r="B17256" s="37">
        <v>100000207951</v>
      </c>
      <c r="C17256" s="32">
        <v>0</v>
      </c>
      <c r="D17256" s="38" t="s">
        <v>143</v>
      </c>
      <c r="E17256" s="38" t="s">
        <v>4655</v>
      </c>
      <c r="F17256" s="58">
        <v>37450</v>
      </c>
      <c r="G17256" s="58">
        <v>-37449</v>
      </c>
      <c r="H17256" s="58">
        <v>1</v>
      </c>
    </row>
    <row r="17257" spans="1:8">
      <c r="A17257" s="32">
        <v>1268</v>
      </c>
      <c r="B17257" s="37">
        <v>100000207952</v>
      </c>
      <c r="C17257" s="32">
        <v>0</v>
      </c>
      <c r="D17257" s="38" t="s">
        <v>143</v>
      </c>
      <c r="E17257" s="38" t="s">
        <v>4655</v>
      </c>
      <c r="F17257" s="58">
        <v>37450</v>
      </c>
      <c r="G17257" s="58">
        <v>-37449</v>
      </c>
      <c r="H17257" s="58">
        <v>1</v>
      </c>
    </row>
    <row r="17258" spans="1:8">
      <c r="A17258" s="32">
        <v>1269</v>
      </c>
      <c r="B17258" s="37">
        <v>100000207953</v>
      </c>
      <c r="C17258" s="32">
        <v>0</v>
      </c>
      <c r="D17258" s="38" t="s">
        <v>143</v>
      </c>
      <c r="E17258" s="38" t="s">
        <v>4655</v>
      </c>
      <c r="F17258" s="58">
        <v>37450</v>
      </c>
      <c r="G17258" s="58">
        <v>-37449</v>
      </c>
      <c r="H17258" s="58">
        <v>1</v>
      </c>
    </row>
    <row r="17259" spans="1:8">
      <c r="A17259" s="32">
        <v>1270</v>
      </c>
      <c r="B17259" s="37">
        <v>100000207954</v>
      </c>
      <c r="C17259" s="32">
        <v>0</v>
      </c>
      <c r="D17259" s="38" t="s">
        <v>143</v>
      </c>
      <c r="E17259" s="38" t="s">
        <v>4655</v>
      </c>
      <c r="F17259" s="58">
        <v>37450</v>
      </c>
      <c r="G17259" s="58">
        <v>-37449</v>
      </c>
      <c r="H17259" s="58">
        <v>1</v>
      </c>
    </row>
    <row r="17260" spans="1:8">
      <c r="A17260" s="32">
        <v>1271</v>
      </c>
      <c r="B17260" s="37">
        <v>100000207955</v>
      </c>
      <c r="C17260" s="32">
        <v>0</v>
      </c>
      <c r="D17260" s="38" t="s">
        <v>143</v>
      </c>
      <c r="E17260" s="38" t="s">
        <v>4655</v>
      </c>
      <c r="F17260" s="58">
        <v>37450</v>
      </c>
      <c r="G17260" s="58">
        <v>-37449</v>
      </c>
      <c r="H17260" s="58">
        <v>1</v>
      </c>
    </row>
    <row r="17261" spans="1:8">
      <c r="A17261" s="32">
        <v>1272</v>
      </c>
      <c r="B17261" s="37">
        <v>100000207956</v>
      </c>
      <c r="C17261" s="32">
        <v>0</v>
      </c>
      <c r="D17261" s="38" t="s">
        <v>143</v>
      </c>
      <c r="E17261" s="38" t="s">
        <v>4655</v>
      </c>
      <c r="F17261" s="58">
        <v>37450</v>
      </c>
      <c r="G17261" s="58">
        <v>-37449</v>
      </c>
      <c r="H17261" s="58">
        <v>1</v>
      </c>
    </row>
    <row r="17262" spans="1:8">
      <c r="A17262" s="32">
        <v>1273</v>
      </c>
      <c r="B17262" s="37">
        <v>100000207957</v>
      </c>
      <c r="C17262" s="32">
        <v>0</v>
      </c>
      <c r="D17262" s="38" t="s">
        <v>143</v>
      </c>
      <c r="E17262" s="38" t="s">
        <v>4655</v>
      </c>
      <c r="F17262" s="58">
        <v>37450</v>
      </c>
      <c r="G17262" s="58">
        <v>-37449</v>
      </c>
      <c r="H17262" s="58">
        <v>1</v>
      </c>
    </row>
    <row r="17263" spans="1:8">
      <c r="A17263" s="32">
        <v>1274</v>
      </c>
      <c r="B17263" s="37">
        <v>100000207958</v>
      </c>
      <c r="C17263" s="32">
        <v>0</v>
      </c>
      <c r="D17263" s="38" t="s">
        <v>143</v>
      </c>
      <c r="E17263" s="38" t="s">
        <v>4655</v>
      </c>
      <c r="F17263" s="58">
        <v>37450</v>
      </c>
      <c r="G17263" s="58">
        <v>-37449</v>
      </c>
      <c r="H17263" s="58">
        <v>1</v>
      </c>
    </row>
    <row r="17264" spans="1:8">
      <c r="A17264" s="32">
        <v>1275</v>
      </c>
      <c r="B17264" s="37">
        <v>100000207959</v>
      </c>
      <c r="C17264" s="32">
        <v>0</v>
      </c>
      <c r="D17264" s="38" t="s">
        <v>143</v>
      </c>
      <c r="E17264" s="38" t="s">
        <v>4655</v>
      </c>
      <c r="F17264" s="58">
        <v>37450</v>
      </c>
      <c r="G17264" s="58">
        <v>-37449</v>
      </c>
      <c r="H17264" s="58">
        <v>1</v>
      </c>
    </row>
    <row r="17265" spans="1:8">
      <c r="A17265" s="32">
        <v>1276</v>
      </c>
      <c r="B17265" s="37">
        <v>100000207960</v>
      </c>
      <c r="C17265" s="32">
        <v>0</v>
      </c>
      <c r="D17265" s="38" t="s">
        <v>143</v>
      </c>
      <c r="E17265" s="38" t="s">
        <v>4655</v>
      </c>
      <c r="F17265" s="58">
        <v>37450</v>
      </c>
      <c r="G17265" s="58">
        <v>-37449</v>
      </c>
      <c r="H17265" s="58">
        <v>1</v>
      </c>
    </row>
    <row r="17266" spans="1:8">
      <c r="A17266" s="32">
        <v>1277</v>
      </c>
      <c r="B17266" s="37">
        <v>100000207961</v>
      </c>
      <c r="C17266" s="32">
        <v>0</v>
      </c>
      <c r="D17266" s="38" t="s">
        <v>143</v>
      </c>
      <c r="E17266" s="38" t="s">
        <v>4655</v>
      </c>
      <c r="F17266" s="58">
        <v>37450</v>
      </c>
      <c r="G17266" s="58">
        <v>-37449</v>
      </c>
      <c r="H17266" s="58">
        <v>1</v>
      </c>
    </row>
    <row r="17267" spans="1:8">
      <c r="A17267" s="32">
        <v>1278</v>
      </c>
      <c r="B17267" s="37">
        <v>100000207962</v>
      </c>
      <c r="C17267" s="32">
        <v>0</v>
      </c>
      <c r="D17267" s="38" t="s">
        <v>143</v>
      </c>
      <c r="E17267" s="38" t="s">
        <v>4655</v>
      </c>
      <c r="F17267" s="58">
        <v>37450</v>
      </c>
      <c r="G17267" s="58">
        <v>-37449</v>
      </c>
      <c r="H17267" s="58">
        <v>1</v>
      </c>
    </row>
    <row r="17268" spans="1:8">
      <c r="A17268" s="32">
        <v>1279</v>
      </c>
      <c r="B17268" s="37">
        <v>100000207963</v>
      </c>
      <c r="C17268" s="32">
        <v>0</v>
      </c>
      <c r="D17268" s="38" t="s">
        <v>143</v>
      </c>
      <c r="E17268" s="38" t="s">
        <v>4655</v>
      </c>
      <c r="F17268" s="58">
        <v>37450</v>
      </c>
      <c r="G17268" s="58">
        <v>-37449</v>
      </c>
      <c r="H17268" s="58">
        <v>1</v>
      </c>
    </row>
    <row r="17269" spans="1:8">
      <c r="A17269" s="32">
        <v>1280</v>
      </c>
      <c r="B17269" s="37">
        <v>100000207964</v>
      </c>
      <c r="C17269" s="32">
        <v>0</v>
      </c>
      <c r="D17269" s="38" t="s">
        <v>143</v>
      </c>
      <c r="E17269" s="38" t="s">
        <v>4655</v>
      </c>
      <c r="F17269" s="58">
        <v>37450</v>
      </c>
      <c r="G17269" s="58">
        <v>-37449</v>
      </c>
      <c r="H17269" s="58">
        <v>1</v>
      </c>
    </row>
    <row r="17270" spans="1:8">
      <c r="A17270" s="32">
        <v>1281</v>
      </c>
      <c r="B17270" s="37">
        <v>100000207965</v>
      </c>
      <c r="C17270" s="32">
        <v>0</v>
      </c>
      <c r="D17270" s="38" t="s">
        <v>143</v>
      </c>
      <c r="E17270" s="38" t="s">
        <v>4655</v>
      </c>
      <c r="F17270" s="58">
        <v>37450</v>
      </c>
      <c r="G17270" s="58">
        <v>-37449</v>
      </c>
      <c r="H17270" s="58">
        <v>1</v>
      </c>
    </row>
    <row r="17271" spans="1:8">
      <c r="A17271" s="32">
        <v>1282</v>
      </c>
      <c r="B17271" s="37">
        <v>100000207966</v>
      </c>
      <c r="C17271" s="32">
        <v>0</v>
      </c>
      <c r="D17271" s="38" t="s">
        <v>143</v>
      </c>
      <c r="E17271" s="38" t="s">
        <v>4655</v>
      </c>
      <c r="F17271" s="58">
        <v>37450</v>
      </c>
      <c r="G17271" s="58">
        <v>-37449</v>
      </c>
      <c r="H17271" s="58">
        <v>1</v>
      </c>
    </row>
    <row r="17272" spans="1:8">
      <c r="A17272" s="32">
        <v>1283</v>
      </c>
      <c r="B17272" s="37">
        <v>100000207967</v>
      </c>
      <c r="C17272" s="32">
        <v>0</v>
      </c>
      <c r="D17272" s="38" t="s">
        <v>143</v>
      </c>
      <c r="E17272" s="38" t="s">
        <v>4655</v>
      </c>
      <c r="F17272" s="58">
        <v>37450</v>
      </c>
      <c r="G17272" s="58">
        <v>-37449</v>
      </c>
      <c r="H17272" s="58">
        <v>1</v>
      </c>
    </row>
    <row r="17273" spans="1:8">
      <c r="A17273" s="32">
        <v>1284</v>
      </c>
      <c r="B17273" s="37">
        <v>100000207968</v>
      </c>
      <c r="C17273" s="32">
        <v>0</v>
      </c>
      <c r="D17273" s="38" t="s">
        <v>143</v>
      </c>
      <c r="E17273" s="38" t="s">
        <v>4655</v>
      </c>
      <c r="F17273" s="58">
        <v>37450</v>
      </c>
      <c r="G17273" s="58">
        <v>-37449</v>
      </c>
      <c r="H17273" s="58">
        <v>1</v>
      </c>
    </row>
    <row r="17274" spans="1:8">
      <c r="A17274" s="32">
        <v>1285</v>
      </c>
      <c r="B17274" s="37">
        <v>100000207969</v>
      </c>
      <c r="C17274" s="32">
        <v>0</v>
      </c>
      <c r="D17274" s="38" t="s">
        <v>143</v>
      </c>
      <c r="E17274" s="38" t="s">
        <v>4655</v>
      </c>
      <c r="F17274" s="58">
        <v>37450</v>
      </c>
      <c r="G17274" s="58">
        <v>-37449</v>
      </c>
      <c r="H17274" s="58">
        <v>1</v>
      </c>
    </row>
    <row r="17275" spans="1:8">
      <c r="A17275" s="32">
        <v>1286</v>
      </c>
      <c r="B17275" s="37">
        <v>100000207970</v>
      </c>
      <c r="C17275" s="32">
        <v>0</v>
      </c>
      <c r="D17275" s="38" t="s">
        <v>143</v>
      </c>
      <c r="E17275" s="38" t="s">
        <v>4655</v>
      </c>
      <c r="F17275" s="58">
        <v>37450</v>
      </c>
      <c r="G17275" s="58">
        <v>-37449</v>
      </c>
      <c r="H17275" s="58">
        <v>1</v>
      </c>
    </row>
    <row r="17276" spans="1:8">
      <c r="A17276" s="32">
        <v>1287</v>
      </c>
      <c r="B17276" s="37">
        <v>100000207971</v>
      </c>
      <c r="C17276" s="32">
        <v>0</v>
      </c>
      <c r="D17276" s="38" t="s">
        <v>143</v>
      </c>
      <c r="E17276" s="38" t="s">
        <v>4655</v>
      </c>
      <c r="F17276" s="58">
        <v>37450</v>
      </c>
      <c r="G17276" s="58">
        <v>-37449</v>
      </c>
      <c r="H17276" s="58">
        <v>1</v>
      </c>
    </row>
    <row r="17277" spans="1:8">
      <c r="A17277" s="32">
        <v>1288</v>
      </c>
      <c r="B17277" s="37">
        <v>100000207972</v>
      </c>
      <c r="C17277" s="32">
        <v>0</v>
      </c>
      <c r="D17277" s="38" t="s">
        <v>143</v>
      </c>
      <c r="E17277" s="38" t="s">
        <v>4655</v>
      </c>
      <c r="F17277" s="58">
        <v>37450</v>
      </c>
      <c r="G17277" s="58">
        <v>-37449</v>
      </c>
      <c r="H17277" s="58">
        <v>1</v>
      </c>
    </row>
    <row r="17278" spans="1:8">
      <c r="A17278" s="32">
        <v>1289</v>
      </c>
      <c r="B17278" s="37">
        <v>100000207973</v>
      </c>
      <c r="C17278" s="32">
        <v>0</v>
      </c>
      <c r="D17278" s="38" t="s">
        <v>143</v>
      </c>
      <c r="E17278" s="38" t="s">
        <v>4655</v>
      </c>
      <c r="F17278" s="58">
        <v>37450</v>
      </c>
      <c r="G17278" s="58">
        <v>-37449</v>
      </c>
      <c r="H17278" s="58">
        <v>1</v>
      </c>
    </row>
    <row r="17279" spans="1:8">
      <c r="A17279" s="32">
        <v>1290</v>
      </c>
      <c r="B17279" s="37">
        <v>100000207974</v>
      </c>
      <c r="C17279" s="32">
        <v>0</v>
      </c>
      <c r="D17279" s="38" t="s">
        <v>143</v>
      </c>
      <c r="E17279" s="38" t="s">
        <v>4655</v>
      </c>
      <c r="F17279" s="58">
        <v>37450</v>
      </c>
      <c r="G17279" s="58">
        <v>-37449</v>
      </c>
      <c r="H17279" s="58">
        <v>1</v>
      </c>
    </row>
    <row r="17280" spans="1:8">
      <c r="A17280" s="32">
        <v>1291</v>
      </c>
      <c r="B17280" s="37">
        <v>100000207975</v>
      </c>
      <c r="C17280" s="32">
        <v>0</v>
      </c>
      <c r="D17280" s="38" t="s">
        <v>143</v>
      </c>
      <c r="E17280" s="38" t="s">
        <v>4655</v>
      </c>
      <c r="F17280" s="58">
        <v>37450</v>
      </c>
      <c r="G17280" s="58">
        <v>-37449</v>
      </c>
      <c r="H17280" s="58">
        <v>1</v>
      </c>
    </row>
    <row r="17281" spans="1:8">
      <c r="A17281" s="32">
        <v>1292</v>
      </c>
      <c r="B17281" s="37">
        <v>100000207976</v>
      </c>
      <c r="C17281" s="32">
        <v>0</v>
      </c>
      <c r="D17281" s="38" t="s">
        <v>143</v>
      </c>
      <c r="E17281" s="38" t="s">
        <v>4655</v>
      </c>
      <c r="F17281" s="58">
        <v>37450</v>
      </c>
      <c r="G17281" s="58">
        <v>-37449</v>
      </c>
      <c r="H17281" s="58">
        <v>1</v>
      </c>
    </row>
    <row r="17282" spans="1:8">
      <c r="A17282" s="32">
        <v>1293</v>
      </c>
      <c r="B17282" s="37">
        <v>100000207977</v>
      </c>
      <c r="C17282" s="32">
        <v>0</v>
      </c>
      <c r="D17282" s="38" t="s">
        <v>143</v>
      </c>
      <c r="E17282" s="38" t="s">
        <v>4655</v>
      </c>
      <c r="F17282" s="58">
        <v>37450</v>
      </c>
      <c r="G17282" s="58">
        <v>-37449</v>
      </c>
      <c r="H17282" s="58">
        <v>1</v>
      </c>
    </row>
    <row r="17283" spans="1:8">
      <c r="A17283" s="32">
        <v>1294</v>
      </c>
      <c r="B17283" s="37">
        <v>100000207978</v>
      </c>
      <c r="C17283" s="32">
        <v>0</v>
      </c>
      <c r="D17283" s="38" t="s">
        <v>143</v>
      </c>
      <c r="E17283" s="38" t="s">
        <v>4655</v>
      </c>
      <c r="F17283" s="58">
        <v>37450</v>
      </c>
      <c r="G17283" s="58">
        <v>-37449</v>
      </c>
      <c r="H17283" s="58">
        <v>1</v>
      </c>
    </row>
    <row r="17284" spans="1:8">
      <c r="A17284" s="32">
        <v>1295</v>
      </c>
      <c r="B17284" s="37">
        <v>100000207979</v>
      </c>
      <c r="C17284" s="32">
        <v>0</v>
      </c>
      <c r="D17284" s="38" t="s">
        <v>143</v>
      </c>
      <c r="E17284" s="38" t="s">
        <v>4655</v>
      </c>
      <c r="F17284" s="58">
        <v>37450</v>
      </c>
      <c r="G17284" s="58">
        <v>-37449</v>
      </c>
      <c r="H17284" s="58">
        <v>1</v>
      </c>
    </row>
    <row r="17285" spans="1:8">
      <c r="A17285" s="32">
        <v>1296</v>
      </c>
      <c r="B17285" s="37">
        <v>100000207980</v>
      </c>
      <c r="C17285" s="32">
        <v>0</v>
      </c>
      <c r="D17285" s="38" t="s">
        <v>143</v>
      </c>
      <c r="E17285" s="38" t="s">
        <v>4655</v>
      </c>
      <c r="F17285" s="58">
        <v>37450</v>
      </c>
      <c r="G17285" s="58">
        <v>-37449</v>
      </c>
      <c r="H17285" s="58">
        <v>1</v>
      </c>
    </row>
    <row r="17286" spans="1:8">
      <c r="A17286" s="32">
        <v>1297</v>
      </c>
      <c r="B17286" s="37">
        <v>100000207981</v>
      </c>
      <c r="C17286" s="32">
        <v>0</v>
      </c>
      <c r="D17286" s="38" t="s">
        <v>143</v>
      </c>
      <c r="E17286" s="38" t="s">
        <v>4655</v>
      </c>
      <c r="F17286" s="58">
        <v>37450</v>
      </c>
      <c r="G17286" s="58">
        <v>-37449</v>
      </c>
      <c r="H17286" s="58">
        <v>1</v>
      </c>
    </row>
    <row r="17287" spans="1:8">
      <c r="A17287" s="32">
        <v>1298</v>
      </c>
      <c r="B17287" s="37">
        <v>100000207982</v>
      </c>
      <c r="C17287" s="32">
        <v>0</v>
      </c>
      <c r="D17287" s="38" t="s">
        <v>143</v>
      </c>
      <c r="E17287" s="38" t="s">
        <v>4655</v>
      </c>
      <c r="F17287" s="58">
        <v>37450</v>
      </c>
      <c r="G17287" s="58">
        <v>-37449</v>
      </c>
      <c r="H17287" s="58">
        <v>1</v>
      </c>
    </row>
    <row r="17288" spans="1:8">
      <c r="A17288" s="32">
        <v>1299</v>
      </c>
      <c r="B17288" s="37">
        <v>100000207983</v>
      </c>
      <c r="C17288" s="32">
        <v>0</v>
      </c>
      <c r="D17288" s="38" t="s">
        <v>143</v>
      </c>
      <c r="E17288" s="38" t="s">
        <v>4655</v>
      </c>
      <c r="F17288" s="58">
        <v>37450</v>
      </c>
      <c r="G17288" s="58">
        <v>-37449</v>
      </c>
      <c r="H17288" s="58">
        <v>1</v>
      </c>
    </row>
    <row r="17289" spans="1:8">
      <c r="A17289" s="32">
        <v>1300</v>
      </c>
      <c r="B17289" s="37">
        <v>100000207984</v>
      </c>
      <c r="C17289" s="32">
        <v>0</v>
      </c>
      <c r="D17289" s="38" t="s">
        <v>143</v>
      </c>
      <c r="E17289" s="38" t="s">
        <v>4655</v>
      </c>
      <c r="F17289" s="58">
        <v>37450</v>
      </c>
      <c r="G17289" s="58">
        <v>-37449</v>
      </c>
      <c r="H17289" s="58">
        <v>1</v>
      </c>
    </row>
    <row r="17290" spans="1:8">
      <c r="A17290" s="32">
        <v>1301</v>
      </c>
      <c r="B17290" s="37">
        <v>100000207985</v>
      </c>
      <c r="C17290" s="32">
        <v>0</v>
      </c>
      <c r="D17290" s="38" t="s">
        <v>143</v>
      </c>
      <c r="E17290" s="38" t="s">
        <v>4655</v>
      </c>
      <c r="F17290" s="58">
        <v>37450</v>
      </c>
      <c r="G17290" s="58">
        <v>-37449</v>
      </c>
      <c r="H17290" s="58">
        <v>1</v>
      </c>
    </row>
    <row r="17291" spans="1:8">
      <c r="A17291" s="32">
        <v>1302</v>
      </c>
      <c r="B17291" s="37">
        <v>100000207986</v>
      </c>
      <c r="C17291" s="32">
        <v>0</v>
      </c>
      <c r="D17291" s="38" t="s">
        <v>143</v>
      </c>
      <c r="E17291" s="38" t="s">
        <v>4655</v>
      </c>
      <c r="F17291" s="58">
        <v>37450</v>
      </c>
      <c r="G17291" s="58">
        <v>-37449</v>
      </c>
      <c r="H17291" s="58">
        <v>1</v>
      </c>
    </row>
    <row r="17292" spans="1:8">
      <c r="A17292" s="32">
        <v>1303</v>
      </c>
      <c r="B17292" s="37">
        <v>100000207987</v>
      </c>
      <c r="C17292" s="32">
        <v>0</v>
      </c>
      <c r="D17292" s="38" t="s">
        <v>143</v>
      </c>
      <c r="E17292" s="38" t="s">
        <v>4655</v>
      </c>
      <c r="F17292" s="58">
        <v>37450</v>
      </c>
      <c r="G17292" s="58">
        <v>-37449</v>
      </c>
      <c r="H17292" s="58">
        <v>1</v>
      </c>
    </row>
    <row r="17293" spans="1:8">
      <c r="A17293" s="32">
        <v>1304</v>
      </c>
      <c r="B17293" s="37">
        <v>100000207988</v>
      </c>
      <c r="C17293" s="32">
        <v>0</v>
      </c>
      <c r="D17293" s="38" t="s">
        <v>143</v>
      </c>
      <c r="E17293" s="38" t="s">
        <v>4655</v>
      </c>
      <c r="F17293" s="58">
        <v>37450</v>
      </c>
      <c r="G17293" s="58">
        <v>-37449</v>
      </c>
      <c r="H17293" s="58">
        <v>1</v>
      </c>
    </row>
    <row r="17294" spans="1:8">
      <c r="A17294" s="32">
        <v>1305</v>
      </c>
      <c r="B17294" s="37">
        <v>100000207989</v>
      </c>
      <c r="C17294" s="32">
        <v>0</v>
      </c>
      <c r="D17294" s="38" t="s">
        <v>143</v>
      </c>
      <c r="E17294" s="38" t="s">
        <v>4655</v>
      </c>
      <c r="F17294" s="58">
        <v>37450</v>
      </c>
      <c r="G17294" s="58">
        <v>-37449</v>
      </c>
      <c r="H17294" s="58">
        <v>1</v>
      </c>
    </row>
    <row r="17295" spans="1:8">
      <c r="A17295" s="32">
        <v>1306</v>
      </c>
      <c r="B17295" s="37">
        <v>100000207990</v>
      </c>
      <c r="C17295" s="32">
        <v>0</v>
      </c>
      <c r="D17295" s="38" t="s">
        <v>143</v>
      </c>
      <c r="E17295" s="38" t="s">
        <v>4655</v>
      </c>
      <c r="F17295" s="58">
        <v>37450</v>
      </c>
      <c r="G17295" s="58">
        <v>-37449</v>
      </c>
      <c r="H17295" s="58">
        <v>1</v>
      </c>
    </row>
    <row r="17296" spans="1:8">
      <c r="A17296" s="32">
        <v>1307</v>
      </c>
      <c r="B17296" s="37">
        <v>100000207991</v>
      </c>
      <c r="C17296" s="32">
        <v>0</v>
      </c>
      <c r="D17296" s="38" t="s">
        <v>143</v>
      </c>
      <c r="E17296" s="38" t="s">
        <v>4655</v>
      </c>
      <c r="F17296" s="58">
        <v>37450</v>
      </c>
      <c r="G17296" s="58">
        <v>-37449</v>
      </c>
      <c r="H17296" s="58">
        <v>1</v>
      </c>
    </row>
    <row r="17297" spans="1:8">
      <c r="A17297" s="32">
        <v>1308</v>
      </c>
      <c r="B17297" s="37">
        <v>100000207992</v>
      </c>
      <c r="C17297" s="32">
        <v>0</v>
      </c>
      <c r="D17297" s="38" t="s">
        <v>143</v>
      </c>
      <c r="E17297" s="38" t="s">
        <v>4655</v>
      </c>
      <c r="F17297" s="58">
        <v>37450</v>
      </c>
      <c r="G17297" s="58">
        <v>-37449</v>
      </c>
      <c r="H17297" s="58">
        <v>1</v>
      </c>
    </row>
    <row r="17298" spans="1:8">
      <c r="A17298" s="32">
        <v>1309</v>
      </c>
      <c r="B17298" s="37">
        <v>100000207993</v>
      </c>
      <c r="C17298" s="32">
        <v>0</v>
      </c>
      <c r="D17298" s="38" t="s">
        <v>143</v>
      </c>
      <c r="E17298" s="38" t="s">
        <v>4655</v>
      </c>
      <c r="F17298" s="58">
        <v>37450</v>
      </c>
      <c r="G17298" s="58">
        <v>-37449</v>
      </c>
      <c r="H17298" s="58">
        <v>1</v>
      </c>
    </row>
    <row r="17299" spans="1:8">
      <c r="A17299" s="32">
        <v>1310</v>
      </c>
      <c r="B17299" s="37">
        <v>100000207994</v>
      </c>
      <c r="C17299" s="32">
        <v>0</v>
      </c>
      <c r="D17299" s="38" t="s">
        <v>143</v>
      </c>
      <c r="E17299" s="38" t="s">
        <v>4655</v>
      </c>
      <c r="F17299" s="58">
        <v>37450</v>
      </c>
      <c r="G17299" s="58">
        <v>-37449</v>
      </c>
      <c r="H17299" s="58">
        <v>1</v>
      </c>
    </row>
    <row r="17300" spans="1:8">
      <c r="A17300" s="32">
        <v>1311</v>
      </c>
      <c r="B17300" s="37">
        <v>100000207995</v>
      </c>
      <c r="C17300" s="32">
        <v>0</v>
      </c>
      <c r="D17300" s="38" t="s">
        <v>143</v>
      </c>
      <c r="E17300" s="38" t="s">
        <v>4655</v>
      </c>
      <c r="F17300" s="58">
        <v>37450</v>
      </c>
      <c r="G17300" s="58">
        <v>-37449</v>
      </c>
      <c r="H17300" s="58">
        <v>1</v>
      </c>
    </row>
    <row r="17301" spans="1:8">
      <c r="A17301" s="32">
        <v>1312</v>
      </c>
      <c r="B17301" s="37">
        <v>100000207996</v>
      </c>
      <c r="C17301" s="32">
        <v>0</v>
      </c>
      <c r="D17301" s="38" t="s">
        <v>143</v>
      </c>
      <c r="E17301" s="38" t="s">
        <v>4655</v>
      </c>
      <c r="F17301" s="58">
        <v>37450</v>
      </c>
      <c r="G17301" s="58">
        <v>-37449</v>
      </c>
      <c r="H17301" s="58">
        <v>1</v>
      </c>
    </row>
    <row r="17302" spans="1:8">
      <c r="A17302" s="32">
        <v>1313</v>
      </c>
      <c r="B17302" s="37">
        <v>100000207997</v>
      </c>
      <c r="C17302" s="32">
        <v>0</v>
      </c>
      <c r="D17302" s="38" t="s">
        <v>143</v>
      </c>
      <c r="E17302" s="38" t="s">
        <v>4655</v>
      </c>
      <c r="F17302" s="58">
        <v>37450</v>
      </c>
      <c r="G17302" s="58">
        <v>-37449</v>
      </c>
      <c r="H17302" s="58">
        <v>1</v>
      </c>
    </row>
    <row r="17303" spans="1:8">
      <c r="A17303" s="32">
        <v>1314</v>
      </c>
      <c r="B17303" s="37">
        <v>100000207998</v>
      </c>
      <c r="C17303" s="32">
        <v>0</v>
      </c>
      <c r="D17303" s="38" t="s">
        <v>143</v>
      </c>
      <c r="E17303" s="38" t="s">
        <v>4655</v>
      </c>
      <c r="F17303" s="58">
        <v>37450</v>
      </c>
      <c r="G17303" s="58">
        <v>-37449</v>
      </c>
      <c r="H17303" s="58">
        <v>1</v>
      </c>
    </row>
    <row r="17304" spans="1:8">
      <c r="A17304" s="32">
        <v>1315</v>
      </c>
      <c r="B17304" s="37">
        <v>100000207999</v>
      </c>
      <c r="C17304" s="32">
        <v>0</v>
      </c>
      <c r="D17304" s="38" t="s">
        <v>143</v>
      </c>
      <c r="E17304" s="38" t="s">
        <v>4655</v>
      </c>
      <c r="F17304" s="58">
        <v>37450</v>
      </c>
      <c r="G17304" s="58">
        <v>-37449</v>
      </c>
      <c r="H17304" s="58">
        <v>1</v>
      </c>
    </row>
    <row r="17305" spans="1:8">
      <c r="A17305" s="32">
        <v>1316</v>
      </c>
      <c r="B17305" s="37">
        <v>100000208000</v>
      </c>
      <c r="C17305" s="32">
        <v>0</v>
      </c>
      <c r="D17305" s="38" t="s">
        <v>143</v>
      </c>
      <c r="E17305" s="38" t="s">
        <v>4655</v>
      </c>
      <c r="F17305" s="58">
        <v>37450</v>
      </c>
      <c r="G17305" s="58">
        <v>-37449</v>
      </c>
      <c r="H17305" s="58">
        <v>1</v>
      </c>
    </row>
    <row r="17306" spans="1:8">
      <c r="A17306" s="32">
        <v>1317</v>
      </c>
      <c r="B17306" s="37">
        <v>100000208001</v>
      </c>
      <c r="C17306" s="32">
        <v>0</v>
      </c>
      <c r="D17306" s="38" t="s">
        <v>143</v>
      </c>
      <c r="E17306" s="38" t="s">
        <v>4655</v>
      </c>
      <c r="F17306" s="58">
        <v>37450</v>
      </c>
      <c r="G17306" s="58">
        <v>-37449</v>
      </c>
      <c r="H17306" s="58">
        <v>1</v>
      </c>
    </row>
    <row r="17307" spans="1:8">
      <c r="A17307" s="32">
        <v>1318</v>
      </c>
      <c r="B17307" s="37">
        <v>100000208002</v>
      </c>
      <c r="C17307" s="32">
        <v>0</v>
      </c>
      <c r="D17307" s="38" t="s">
        <v>143</v>
      </c>
      <c r="E17307" s="38" t="s">
        <v>4655</v>
      </c>
      <c r="F17307" s="58">
        <v>37450</v>
      </c>
      <c r="G17307" s="58">
        <v>-37449</v>
      </c>
      <c r="H17307" s="58">
        <v>1</v>
      </c>
    </row>
    <row r="17308" spans="1:8">
      <c r="A17308" s="32">
        <v>1319</v>
      </c>
      <c r="B17308" s="37">
        <v>100000208003</v>
      </c>
      <c r="C17308" s="32">
        <v>0</v>
      </c>
      <c r="D17308" s="38" t="s">
        <v>143</v>
      </c>
      <c r="E17308" s="38" t="s">
        <v>4655</v>
      </c>
      <c r="F17308" s="58">
        <v>37450</v>
      </c>
      <c r="G17308" s="58">
        <v>-37449</v>
      </c>
      <c r="H17308" s="58">
        <v>1</v>
      </c>
    </row>
    <row r="17309" spans="1:8">
      <c r="A17309" s="32">
        <v>1320</v>
      </c>
      <c r="B17309" s="37">
        <v>100000208004</v>
      </c>
      <c r="C17309" s="32">
        <v>0</v>
      </c>
      <c r="D17309" s="38" t="s">
        <v>143</v>
      </c>
      <c r="E17309" s="38" t="s">
        <v>4655</v>
      </c>
      <c r="F17309" s="58">
        <v>37450</v>
      </c>
      <c r="G17309" s="58">
        <v>-37449</v>
      </c>
      <c r="H17309" s="58">
        <v>1</v>
      </c>
    </row>
    <row r="17310" spans="1:8">
      <c r="A17310" s="32">
        <v>1321</v>
      </c>
      <c r="B17310" s="37">
        <v>100000208005</v>
      </c>
      <c r="C17310" s="32">
        <v>0</v>
      </c>
      <c r="D17310" s="38" t="s">
        <v>143</v>
      </c>
      <c r="E17310" s="38" t="s">
        <v>4655</v>
      </c>
      <c r="F17310" s="58">
        <v>37450</v>
      </c>
      <c r="G17310" s="58">
        <v>-37449</v>
      </c>
      <c r="H17310" s="58">
        <v>1</v>
      </c>
    </row>
    <row r="17311" spans="1:8">
      <c r="A17311" s="32">
        <v>1322</v>
      </c>
      <c r="B17311" s="37">
        <v>100000208006</v>
      </c>
      <c r="C17311" s="32">
        <v>0</v>
      </c>
      <c r="D17311" s="38" t="s">
        <v>143</v>
      </c>
      <c r="E17311" s="38" t="s">
        <v>4655</v>
      </c>
      <c r="F17311" s="58">
        <v>37450</v>
      </c>
      <c r="G17311" s="58">
        <v>-37449</v>
      </c>
      <c r="H17311" s="58">
        <v>1</v>
      </c>
    </row>
    <row r="17312" spans="1:8">
      <c r="A17312" s="32">
        <v>1323</v>
      </c>
      <c r="B17312" s="37">
        <v>100000208007</v>
      </c>
      <c r="C17312" s="32">
        <v>0</v>
      </c>
      <c r="D17312" s="38" t="s">
        <v>143</v>
      </c>
      <c r="E17312" s="38" t="s">
        <v>4655</v>
      </c>
      <c r="F17312" s="58">
        <v>37450</v>
      </c>
      <c r="G17312" s="58">
        <v>-37449</v>
      </c>
      <c r="H17312" s="58">
        <v>1</v>
      </c>
    </row>
    <row r="17313" spans="1:8">
      <c r="A17313" s="32">
        <v>1324</v>
      </c>
      <c r="B17313" s="37">
        <v>100000208008</v>
      </c>
      <c r="C17313" s="32">
        <v>0</v>
      </c>
      <c r="D17313" s="38" t="s">
        <v>143</v>
      </c>
      <c r="E17313" s="38" t="s">
        <v>4655</v>
      </c>
      <c r="F17313" s="58">
        <v>37450</v>
      </c>
      <c r="G17313" s="58">
        <v>-37449</v>
      </c>
      <c r="H17313" s="58">
        <v>1</v>
      </c>
    </row>
    <row r="17314" spans="1:8">
      <c r="A17314" s="32">
        <v>1325</v>
      </c>
      <c r="B17314" s="37">
        <v>100000208009</v>
      </c>
      <c r="C17314" s="32">
        <v>0</v>
      </c>
      <c r="D17314" s="38" t="s">
        <v>143</v>
      </c>
      <c r="E17314" s="38" t="s">
        <v>4655</v>
      </c>
      <c r="F17314" s="58">
        <v>37450</v>
      </c>
      <c r="G17314" s="58">
        <v>-37449</v>
      </c>
      <c r="H17314" s="58">
        <v>1</v>
      </c>
    </row>
    <row r="17315" spans="1:8">
      <c r="A17315" s="32">
        <v>1326</v>
      </c>
      <c r="B17315" s="37">
        <v>100000208010</v>
      </c>
      <c r="C17315" s="32">
        <v>0</v>
      </c>
      <c r="D17315" s="38" t="s">
        <v>143</v>
      </c>
      <c r="E17315" s="38" t="s">
        <v>4655</v>
      </c>
      <c r="F17315" s="58">
        <v>37450</v>
      </c>
      <c r="G17315" s="58">
        <v>-37449</v>
      </c>
      <c r="H17315" s="58">
        <v>1</v>
      </c>
    </row>
    <row r="17316" spans="1:8">
      <c r="A17316" s="32">
        <v>1327</v>
      </c>
      <c r="B17316" s="37">
        <v>100000208011</v>
      </c>
      <c r="C17316" s="32">
        <v>0</v>
      </c>
      <c r="D17316" s="38" t="s">
        <v>143</v>
      </c>
      <c r="E17316" s="38" t="s">
        <v>4655</v>
      </c>
      <c r="F17316" s="58">
        <v>37450</v>
      </c>
      <c r="G17316" s="58">
        <v>-37449</v>
      </c>
      <c r="H17316" s="58">
        <v>1</v>
      </c>
    </row>
    <row r="17317" spans="1:8">
      <c r="A17317" s="32">
        <v>1328</v>
      </c>
      <c r="B17317" s="37">
        <v>100000208012</v>
      </c>
      <c r="C17317" s="32">
        <v>0</v>
      </c>
      <c r="D17317" s="38" t="s">
        <v>143</v>
      </c>
      <c r="E17317" s="38" t="s">
        <v>4655</v>
      </c>
      <c r="F17317" s="58">
        <v>37450</v>
      </c>
      <c r="G17317" s="58">
        <v>-37449</v>
      </c>
      <c r="H17317" s="58">
        <v>1</v>
      </c>
    </row>
    <row r="17318" spans="1:8">
      <c r="A17318" s="32">
        <v>1329</v>
      </c>
      <c r="B17318" s="37">
        <v>100000208013</v>
      </c>
      <c r="C17318" s="32">
        <v>0</v>
      </c>
      <c r="D17318" s="38" t="s">
        <v>143</v>
      </c>
      <c r="E17318" s="38" t="s">
        <v>4655</v>
      </c>
      <c r="F17318" s="58">
        <v>37450</v>
      </c>
      <c r="G17318" s="58">
        <v>-37449</v>
      </c>
      <c r="H17318" s="58">
        <v>1</v>
      </c>
    </row>
    <row r="17319" spans="1:8">
      <c r="A17319" s="32">
        <v>1330</v>
      </c>
      <c r="B17319" s="37">
        <v>100000208014</v>
      </c>
      <c r="C17319" s="32">
        <v>0</v>
      </c>
      <c r="D17319" s="38" t="s">
        <v>143</v>
      </c>
      <c r="E17319" s="38" t="s">
        <v>4655</v>
      </c>
      <c r="F17319" s="58">
        <v>37450</v>
      </c>
      <c r="G17319" s="58">
        <v>-37449</v>
      </c>
      <c r="H17319" s="58">
        <v>1</v>
      </c>
    </row>
    <row r="17320" spans="1:8">
      <c r="A17320" s="32">
        <v>1331</v>
      </c>
      <c r="B17320" s="37">
        <v>100000208015</v>
      </c>
      <c r="C17320" s="32">
        <v>0</v>
      </c>
      <c r="D17320" s="38" t="s">
        <v>143</v>
      </c>
      <c r="E17320" s="38" t="s">
        <v>4655</v>
      </c>
      <c r="F17320" s="58">
        <v>37450</v>
      </c>
      <c r="G17320" s="58">
        <v>-37449</v>
      </c>
      <c r="H17320" s="58">
        <v>1</v>
      </c>
    </row>
    <row r="17321" spans="1:8">
      <c r="A17321" s="32">
        <v>1332</v>
      </c>
      <c r="B17321" s="37">
        <v>100000208016</v>
      </c>
      <c r="C17321" s="32">
        <v>0</v>
      </c>
      <c r="D17321" s="38" t="s">
        <v>143</v>
      </c>
      <c r="E17321" s="38" t="s">
        <v>4655</v>
      </c>
      <c r="F17321" s="58">
        <v>37450</v>
      </c>
      <c r="G17321" s="58">
        <v>-37449</v>
      </c>
      <c r="H17321" s="58">
        <v>1</v>
      </c>
    </row>
    <row r="17322" spans="1:8">
      <c r="A17322" s="32">
        <v>1333</v>
      </c>
      <c r="B17322" s="37">
        <v>100000208017</v>
      </c>
      <c r="C17322" s="32">
        <v>0</v>
      </c>
      <c r="D17322" s="38" t="s">
        <v>143</v>
      </c>
      <c r="E17322" s="38" t="s">
        <v>4655</v>
      </c>
      <c r="F17322" s="58">
        <v>37450</v>
      </c>
      <c r="G17322" s="58">
        <v>-37449</v>
      </c>
      <c r="H17322" s="58">
        <v>1</v>
      </c>
    </row>
    <row r="17323" spans="1:8">
      <c r="A17323" s="32">
        <v>1334</v>
      </c>
      <c r="B17323" s="37">
        <v>100000208018</v>
      </c>
      <c r="C17323" s="32">
        <v>0</v>
      </c>
      <c r="D17323" s="38" t="s">
        <v>143</v>
      </c>
      <c r="E17323" s="38" t="s">
        <v>4655</v>
      </c>
      <c r="F17323" s="58">
        <v>37450</v>
      </c>
      <c r="G17323" s="58">
        <v>-37449</v>
      </c>
      <c r="H17323" s="58">
        <v>1</v>
      </c>
    </row>
    <row r="17324" spans="1:8">
      <c r="A17324" s="32">
        <v>1335</v>
      </c>
      <c r="B17324" s="37">
        <v>100000208019</v>
      </c>
      <c r="C17324" s="32">
        <v>0</v>
      </c>
      <c r="D17324" s="38" t="s">
        <v>143</v>
      </c>
      <c r="E17324" s="38" t="s">
        <v>4655</v>
      </c>
      <c r="F17324" s="58">
        <v>37450</v>
      </c>
      <c r="G17324" s="58">
        <v>-37449</v>
      </c>
      <c r="H17324" s="58">
        <v>1</v>
      </c>
    </row>
    <row r="17325" spans="1:8">
      <c r="A17325" s="32">
        <v>1336</v>
      </c>
      <c r="B17325" s="37">
        <v>100000208020</v>
      </c>
      <c r="C17325" s="32">
        <v>0</v>
      </c>
      <c r="D17325" s="38" t="s">
        <v>143</v>
      </c>
      <c r="E17325" s="38" t="s">
        <v>4655</v>
      </c>
      <c r="F17325" s="58">
        <v>37450</v>
      </c>
      <c r="G17325" s="58">
        <v>-37449</v>
      </c>
      <c r="H17325" s="58">
        <v>1</v>
      </c>
    </row>
    <row r="17326" spans="1:8">
      <c r="A17326" s="32">
        <v>1337</v>
      </c>
      <c r="B17326" s="37">
        <v>100000208021</v>
      </c>
      <c r="C17326" s="32">
        <v>0</v>
      </c>
      <c r="D17326" s="38" t="s">
        <v>143</v>
      </c>
      <c r="E17326" s="38" t="s">
        <v>4655</v>
      </c>
      <c r="F17326" s="58">
        <v>37450</v>
      </c>
      <c r="G17326" s="58">
        <v>-37449</v>
      </c>
      <c r="H17326" s="58">
        <v>1</v>
      </c>
    </row>
    <row r="17327" spans="1:8">
      <c r="A17327" s="32">
        <v>1338</v>
      </c>
      <c r="B17327" s="37">
        <v>100000208022</v>
      </c>
      <c r="C17327" s="32">
        <v>0</v>
      </c>
      <c r="D17327" s="38" t="s">
        <v>143</v>
      </c>
      <c r="E17327" s="38" t="s">
        <v>4655</v>
      </c>
      <c r="F17327" s="58">
        <v>37450</v>
      </c>
      <c r="G17327" s="58">
        <v>-37449</v>
      </c>
      <c r="H17327" s="58">
        <v>1</v>
      </c>
    </row>
    <row r="17328" spans="1:8">
      <c r="A17328" s="32">
        <v>1339</v>
      </c>
      <c r="B17328" s="37">
        <v>100000208023</v>
      </c>
      <c r="C17328" s="32">
        <v>0</v>
      </c>
      <c r="D17328" s="38" t="s">
        <v>143</v>
      </c>
      <c r="E17328" s="38" t="s">
        <v>4655</v>
      </c>
      <c r="F17328" s="58">
        <v>37450</v>
      </c>
      <c r="G17328" s="58">
        <v>-37449</v>
      </c>
      <c r="H17328" s="58">
        <v>1</v>
      </c>
    </row>
    <row r="17329" spans="1:8">
      <c r="A17329" s="32">
        <v>1340</v>
      </c>
      <c r="B17329" s="37">
        <v>100000208024</v>
      </c>
      <c r="C17329" s="32">
        <v>0</v>
      </c>
      <c r="D17329" s="38" t="s">
        <v>143</v>
      </c>
      <c r="E17329" s="38" t="s">
        <v>4655</v>
      </c>
      <c r="F17329" s="58">
        <v>37450</v>
      </c>
      <c r="G17329" s="58">
        <v>-37449</v>
      </c>
      <c r="H17329" s="58">
        <v>1</v>
      </c>
    </row>
    <row r="17330" spans="1:8">
      <c r="A17330" s="32">
        <v>1341</v>
      </c>
      <c r="B17330" s="37">
        <v>100000208025</v>
      </c>
      <c r="C17330" s="32">
        <v>0</v>
      </c>
      <c r="D17330" s="38" t="s">
        <v>143</v>
      </c>
      <c r="E17330" s="38" t="s">
        <v>4655</v>
      </c>
      <c r="F17330" s="58">
        <v>37450</v>
      </c>
      <c r="G17330" s="58">
        <v>-37449</v>
      </c>
      <c r="H17330" s="58">
        <v>1</v>
      </c>
    </row>
    <row r="17331" spans="1:8">
      <c r="A17331" s="32">
        <v>1342</v>
      </c>
      <c r="B17331" s="37">
        <v>100000208026</v>
      </c>
      <c r="C17331" s="32">
        <v>0</v>
      </c>
      <c r="D17331" s="38" t="s">
        <v>143</v>
      </c>
      <c r="E17331" s="38" t="s">
        <v>4655</v>
      </c>
      <c r="F17331" s="58">
        <v>37450</v>
      </c>
      <c r="G17331" s="58">
        <v>-37449</v>
      </c>
      <c r="H17331" s="58">
        <v>1</v>
      </c>
    </row>
    <row r="17332" spans="1:8">
      <c r="A17332" s="32">
        <v>1343</v>
      </c>
      <c r="B17332" s="37">
        <v>100000208027</v>
      </c>
      <c r="C17332" s="32">
        <v>0</v>
      </c>
      <c r="D17332" s="38" t="s">
        <v>143</v>
      </c>
      <c r="E17332" s="38" t="s">
        <v>4655</v>
      </c>
      <c r="F17332" s="58">
        <v>37450</v>
      </c>
      <c r="G17332" s="58">
        <v>-37449</v>
      </c>
      <c r="H17332" s="58">
        <v>1</v>
      </c>
    </row>
    <row r="17333" spans="1:8">
      <c r="A17333" s="32">
        <v>1344</v>
      </c>
      <c r="B17333" s="37">
        <v>100000208028</v>
      </c>
      <c r="C17333" s="32">
        <v>0</v>
      </c>
      <c r="D17333" s="38" t="s">
        <v>143</v>
      </c>
      <c r="E17333" s="38" t="s">
        <v>4655</v>
      </c>
      <c r="F17333" s="58">
        <v>37450</v>
      </c>
      <c r="G17333" s="58">
        <v>-37449</v>
      </c>
      <c r="H17333" s="58">
        <v>1</v>
      </c>
    </row>
    <row r="17334" spans="1:8">
      <c r="A17334" s="32">
        <v>1345</v>
      </c>
      <c r="B17334" s="37">
        <v>100000208029</v>
      </c>
      <c r="C17334" s="32">
        <v>0</v>
      </c>
      <c r="D17334" s="38" t="s">
        <v>143</v>
      </c>
      <c r="E17334" s="38" t="s">
        <v>4655</v>
      </c>
      <c r="F17334" s="58">
        <v>37450</v>
      </c>
      <c r="G17334" s="58">
        <v>-37449</v>
      </c>
      <c r="H17334" s="58">
        <v>1</v>
      </c>
    </row>
    <row r="17335" spans="1:8">
      <c r="A17335" s="32">
        <v>1346</v>
      </c>
      <c r="B17335" s="37">
        <v>100000208030</v>
      </c>
      <c r="C17335" s="32">
        <v>0</v>
      </c>
      <c r="D17335" s="38" t="s">
        <v>143</v>
      </c>
      <c r="E17335" s="38" t="s">
        <v>4655</v>
      </c>
      <c r="F17335" s="58">
        <v>37450</v>
      </c>
      <c r="G17335" s="58">
        <v>-37449</v>
      </c>
      <c r="H17335" s="58">
        <v>1</v>
      </c>
    </row>
    <row r="17336" spans="1:8">
      <c r="A17336" s="32">
        <v>1347</v>
      </c>
      <c r="B17336" s="37">
        <v>100000208031</v>
      </c>
      <c r="C17336" s="32">
        <v>0</v>
      </c>
      <c r="D17336" s="38" t="s">
        <v>143</v>
      </c>
      <c r="E17336" s="38" t="s">
        <v>4655</v>
      </c>
      <c r="F17336" s="58">
        <v>37450</v>
      </c>
      <c r="G17336" s="58">
        <v>-37449</v>
      </c>
      <c r="H17336" s="58">
        <v>1</v>
      </c>
    </row>
    <row r="17337" spans="1:8">
      <c r="A17337" s="32">
        <v>1348</v>
      </c>
      <c r="B17337" s="37">
        <v>100000208032</v>
      </c>
      <c r="C17337" s="32">
        <v>0</v>
      </c>
      <c r="D17337" s="38" t="s">
        <v>143</v>
      </c>
      <c r="E17337" s="38" t="s">
        <v>4655</v>
      </c>
      <c r="F17337" s="58">
        <v>37450</v>
      </c>
      <c r="G17337" s="58">
        <v>-37449</v>
      </c>
      <c r="H17337" s="58">
        <v>1</v>
      </c>
    </row>
    <row r="17338" spans="1:8">
      <c r="A17338" s="32">
        <v>1349</v>
      </c>
      <c r="B17338" s="37">
        <v>100000208033</v>
      </c>
      <c r="C17338" s="32">
        <v>0</v>
      </c>
      <c r="D17338" s="38" t="s">
        <v>143</v>
      </c>
      <c r="E17338" s="38" t="s">
        <v>4655</v>
      </c>
      <c r="F17338" s="58">
        <v>37450</v>
      </c>
      <c r="G17338" s="58">
        <v>-37449</v>
      </c>
      <c r="H17338" s="58">
        <v>1</v>
      </c>
    </row>
    <row r="17339" spans="1:8">
      <c r="A17339" s="32">
        <v>1350</v>
      </c>
      <c r="B17339" s="37">
        <v>100000208034</v>
      </c>
      <c r="C17339" s="32">
        <v>0</v>
      </c>
      <c r="D17339" s="38" t="s">
        <v>143</v>
      </c>
      <c r="E17339" s="38" t="s">
        <v>4655</v>
      </c>
      <c r="F17339" s="58">
        <v>37450</v>
      </c>
      <c r="G17339" s="58">
        <v>-37449</v>
      </c>
      <c r="H17339" s="58">
        <v>1</v>
      </c>
    </row>
    <row r="17340" spans="1:8">
      <c r="A17340" s="32">
        <v>1351</v>
      </c>
      <c r="B17340" s="37">
        <v>100000208035</v>
      </c>
      <c r="C17340" s="32">
        <v>0</v>
      </c>
      <c r="D17340" s="38" t="s">
        <v>143</v>
      </c>
      <c r="E17340" s="38" t="s">
        <v>4655</v>
      </c>
      <c r="F17340" s="58">
        <v>37450</v>
      </c>
      <c r="G17340" s="58">
        <v>-37449</v>
      </c>
      <c r="H17340" s="58">
        <v>1</v>
      </c>
    </row>
    <row r="17341" spans="1:8">
      <c r="A17341" s="32">
        <v>1352</v>
      </c>
      <c r="B17341" s="37">
        <v>100000208036</v>
      </c>
      <c r="C17341" s="32">
        <v>0</v>
      </c>
      <c r="D17341" s="38" t="s">
        <v>143</v>
      </c>
      <c r="E17341" s="38" t="s">
        <v>4655</v>
      </c>
      <c r="F17341" s="58">
        <v>37450</v>
      </c>
      <c r="G17341" s="58">
        <v>-37449</v>
      </c>
      <c r="H17341" s="58">
        <v>1</v>
      </c>
    </row>
    <row r="17342" spans="1:8">
      <c r="A17342" s="32">
        <v>1353</v>
      </c>
      <c r="B17342" s="37">
        <v>100000208037</v>
      </c>
      <c r="C17342" s="32">
        <v>0</v>
      </c>
      <c r="D17342" s="38" t="s">
        <v>143</v>
      </c>
      <c r="E17342" s="38" t="s">
        <v>4655</v>
      </c>
      <c r="F17342" s="58">
        <v>37450</v>
      </c>
      <c r="G17342" s="58">
        <v>-37449</v>
      </c>
      <c r="H17342" s="58">
        <v>1</v>
      </c>
    </row>
    <row r="17343" spans="1:8">
      <c r="A17343" s="32">
        <v>1354</v>
      </c>
      <c r="B17343" s="37">
        <v>100000208038</v>
      </c>
      <c r="C17343" s="32">
        <v>0</v>
      </c>
      <c r="D17343" s="38" t="s">
        <v>143</v>
      </c>
      <c r="E17343" s="38" t="s">
        <v>4655</v>
      </c>
      <c r="F17343" s="58">
        <v>37450</v>
      </c>
      <c r="G17343" s="58">
        <v>-37449</v>
      </c>
      <c r="H17343" s="58">
        <v>1</v>
      </c>
    </row>
    <row r="17344" spans="1:8">
      <c r="A17344" s="32">
        <v>1355</v>
      </c>
      <c r="B17344" s="37">
        <v>100000208039</v>
      </c>
      <c r="C17344" s="32">
        <v>0</v>
      </c>
      <c r="D17344" s="38" t="s">
        <v>143</v>
      </c>
      <c r="E17344" s="38" t="s">
        <v>4655</v>
      </c>
      <c r="F17344" s="58">
        <v>37450</v>
      </c>
      <c r="G17344" s="58">
        <v>-37449</v>
      </c>
      <c r="H17344" s="58">
        <v>1</v>
      </c>
    </row>
    <row r="17345" spans="1:8">
      <c r="A17345" s="32">
        <v>1356</v>
      </c>
      <c r="B17345" s="37">
        <v>100000208040</v>
      </c>
      <c r="C17345" s="32">
        <v>0</v>
      </c>
      <c r="D17345" s="38" t="s">
        <v>143</v>
      </c>
      <c r="E17345" s="38" t="s">
        <v>4655</v>
      </c>
      <c r="F17345" s="58">
        <v>37450</v>
      </c>
      <c r="G17345" s="58">
        <v>-37449</v>
      </c>
      <c r="H17345" s="58">
        <v>1</v>
      </c>
    </row>
    <row r="17346" spans="1:8">
      <c r="A17346" s="32">
        <v>1357</v>
      </c>
      <c r="B17346" s="37">
        <v>100000208041</v>
      </c>
      <c r="C17346" s="32">
        <v>0</v>
      </c>
      <c r="D17346" s="38" t="s">
        <v>143</v>
      </c>
      <c r="E17346" s="38" t="s">
        <v>4655</v>
      </c>
      <c r="F17346" s="58">
        <v>37450</v>
      </c>
      <c r="G17346" s="58">
        <v>-37449</v>
      </c>
      <c r="H17346" s="58">
        <v>1</v>
      </c>
    </row>
    <row r="17347" spans="1:8">
      <c r="A17347" s="32">
        <v>1358</v>
      </c>
      <c r="B17347" s="37">
        <v>100000208042</v>
      </c>
      <c r="C17347" s="32">
        <v>0</v>
      </c>
      <c r="D17347" s="38" t="s">
        <v>143</v>
      </c>
      <c r="E17347" s="38" t="s">
        <v>4655</v>
      </c>
      <c r="F17347" s="58">
        <v>37450</v>
      </c>
      <c r="G17347" s="58">
        <v>-37449</v>
      </c>
      <c r="H17347" s="58">
        <v>1</v>
      </c>
    </row>
    <row r="17348" spans="1:8">
      <c r="A17348" s="32">
        <v>1359</v>
      </c>
      <c r="B17348" s="37">
        <v>100000208043</v>
      </c>
      <c r="C17348" s="32">
        <v>0</v>
      </c>
      <c r="D17348" s="38" t="s">
        <v>143</v>
      </c>
      <c r="E17348" s="38" t="s">
        <v>4655</v>
      </c>
      <c r="F17348" s="58">
        <v>37450</v>
      </c>
      <c r="G17348" s="58">
        <v>-37449</v>
      </c>
      <c r="H17348" s="58">
        <v>1</v>
      </c>
    </row>
    <row r="17349" spans="1:8">
      <c r="A17349" s="32">
        <v>1360</v>
      </c>
      <c r="B17349" s="37">
        <v>100000208044</v>
      </c>
      <c r="C17349" s="32">
        <v>0</v>
      </c>
      <c r="D17349" s="38" t="s">
        <v>143</v>
      </c>
      <c r="E17349" s="38" t="s">
        <v>4655</v>
      </c>
      <c r="F17349" s="58">
        <v>37450</v>
      </c>
      <c r="G17349" s="58">
        <v>-37449</v>
      </c>
      <c r="H17349" s="58">
        <v>1</v>
      </c>
    </row>
    <row r="17350" spans="1:8">
      <c r="A17350" s="32">
        <v>1361</v>
      </c>
      <c r="B17350" s="37">
        <v>100000208045</v>
      </c>
      <c r="C17350" s="32">
        <v>0</v>
      </c>
      <c r="D17350" s="38" t="s">
        <v>143</v>
      </c>
      <c r="E17350" s="38" t="s">
        <v>4655</v>
      </c>
      <c r="F17350" s="58">
        <v>37450</v>
      </c>
      <c r="G17350" s="58">
        <v>-37449</v>
      </c>
      <c r="H17350" s="58">
        <v>1</v>
      </c>
    </row>
    <row r="17351" spans="1:8">
      <c r="A17351" s="32">
        <v>1362</v>
      </c>
      <c r="B17351" s="37">
        <v>100000208046</v>
      </c>
      <c r="C17351" s="32">
        <v>0</v>
      </c>
      <c r="D17351" s="38" t="s">
        <v>143</v>
      </c>
      <c r="E17351" s="38" t="s">
        <v>4655</v>
      </c>
      <c r="F17351" s="58">
        <v>37450</v>
      </c>
      <c r="G17351" s="58">
        <v>-37449</v>
      </c>
      <c r="H17351" s="58">
        <v>1</v>
      </c>
    </row>
    <row r="17352" spans="1:8">
      <c r="A17352" s="32">
        <v>1363</v>
      </c>
      <c r="B17352" s="37">
        <v>100000208047</v>
      </c>
      <c r="C17352" s="32">
        <v>0</v>
      </c>
      <c r="D17352" s="38" t="s">
        <v>143</v>
      </c>
      <c r="E17352" s="38" t="s">
        <v>4655</v>
      </c>
      <c r="F17352" s="58">
        <v>37450</v>
      </c>
      <c r="G17352" s="58">
        <v>-37449</v>
      </c>
      <c r="H17352" s="58">
        <v>1</v>
      </c>
    </row>
    <row r="17353" spans="1:8">
      <c r="A17353" s="32">
        <v>1364</v>
      </c>
      <c r="B17353" s="37">
        <v>100000208048</v>
      </c>
      <c r="C17353" s="32">
        <v>0</v>
      </c>
      <c r="D17353" s="38" t="s">
        <v>143</v>
      </c>
      <c r="E17353" s="38" t="s">
        <v>4655</v>
      </c>
      <c r="F17353" s="58">
        <v>37450</v>
      </c>
      <c r="G17353" s="58">
        <v>-37449</v>
      </c>
      <c r="H17353" s="58">
        <v>1</v>
      </c>
    </row>
    <row r="17354" spans="1:8">
      <c r="A17354" s="32">
        <v>1365</v>
      </c>
      <c r="B17354" s="37">
        <v>100000208049</v>
      </c>
      <c r="C17354" s="32">
        <v>0</v>
      </c>
      <c r="D17354" s="38" t="s">
        <v>143</v>
      </c>
      <c r="E17354" s="38" t="s">
        <v>4655</v>
      </c>
      <c r="F17354" s="58">
        <v>37450</v>
      </c>
      <c r="G17354" s="58">
        <v>-37449</v>
      </c>
      <c r="H17354" s="58">
        <v>1</v>
      </c>
    </row>
    <row r="17355" spans="1:8">
      <c r="A17355" s="32">
        <v>1366</v>
      </c>
      <c r="B17355" s="37">
        <v>100000208050</v>
      </c>
      <c r="C17355" s="32">
        <v>0</v>
      </c>
      <c r="D17355" s="38" t="s">
        <v>143</v>
      </c>
      <c r="E17355" s="38" t="s">
        <v>4655</v>
      </c>
      <c r="F17355" s="58">
        <v>37450</v>
      </c>
      <c r="G17355" s="58">
        <v>-37449</v>
      </c>
      <c r="H17355" s="58">
        <v>1</v>
      </c>
    </row>
    <row r="17356" spans="1:8">
      <c r="A17356" s="32">
        <v>1367</v>
      </c>
      <c r="B17356" s="37">
        <v>100000208051</v>
      </c>
      <c r="C17356" s="32">
        <v>0</v>
      </c>
      <c r="D17356" s="38" t="s">
        <v>143</v>
      </c>
      <c r="E17356" s="38" t="s">
        <v>4655</v>
      </c>
      <c r="F17356" s="58">
        <v>37450</v>
      </c>
      <c r="G17356" s="58">
        <v>-37449</v>
      </c>
      <c r="H17356" s="58">
        <v>1</v>
      </c>
    </row>
    <row r="17357" spans="1:8">
      <c r="A17357" s="32">
        <v>1368</v>
      </c>
      <c r="B17357" s="37">
        <v>100000208052</v>
      </c>
      <c r="C17357" s="32">
        <v>0</v>
      </c>
      <c r="D17357" s="38" t="s">
        <v>143</v>
      </c>
      <c r="E17357" s="38" t="s">
        <v>4655</v>
      </c>
      <c r="F17357" s="58">
        <v>37450</v>
      </c>
      <c r="G17357" s="58">
        <v>-37449</v>
      </c>
      <c r="H17357" s="58">
        <v>1</v>
      </c>
    </row>
    <row r="17358" spans="1:8">
      <c r="A17358" s="32">
        <v>1369</v>
      </c>
      <c r="B17358" s="37">
        <v>100000208053</v>
      </c>
      <c r="C17358" s="32">
        <v>0</v>
      </c>
      <c r="D17358" s="38" t="s">
        <v>143</v>
      </c>
      <c r="E17358" s="38" t="s">
        <v>4655</v>
      </c>
      <c r="F17358" s="58">
        <v>37450</v>
      </c>
      <c r="G17358" s="58">
        <v>-37449</v>
      </c>
      <c r="H17358" s="58">
        <v>1</v>
      </c>
    </row>
    <row r="17359" spans="1:8">
      <c r="A17359" s="32">
        <v>1370</v>
      </c>
      <c r="B17359" s="37">
        <v>100000208054</v>
      </c>
      <c r="C17359" s="32">
        <v>0</v>
      </c>
      <c r="D17359" s="38" t="s">
        <v>143</v>
      </c>
      <c r="E17359" s="38" t="s">
        <v>4655</v>
      </c>
      <c r="F17359" s="58">
        <v>37450</v>
      </c>
      <c r="G17359" s="58">
        <v>-37449</v>
      </c>
      <c r="H17359" s="58">
        <v>1</v>
      </c>
    </row>
    <row r="17360" spans="1:8">
      <c r="A17360" s="32">
        <v>1371</v>
      </c>
      <c r="B17360" s="37">
        <v>100000208055</v>
      </c>
      <c r="C17360" s="32">
        <v>0</v>
      </c>
      <c r="D17360" s="38" t="s">
        <v>143</v>
      </c>
      <c r="E17360" s="38" t="s">
        <v>4655</v>
      </c>
      <c r="F17360" s="58">
        <v>37450</v>
      </c>
      <c r="G17360" s="58">
        <v>-37449</v>
      </c>
      <c r="H17360" s="58">
        <v>1</v>
      </c>
    </row>
    <row r="17361" spans="1:8">
      <c r="A17361" s="32">
        <v>1372</v>
      </c>
      <c r="B17361" s="37">
        <v>100000208056</v>
      </c>
      <c r="C17361" s="32">
        <v>0</v>
      </c>
      <c r="D17361" s="38" t="s">
        <v>143</v>
      </c>
      <c r="E17361" s="38" t="s">
        <v>4655</v>
      </c>
      <c r="F17361" s="58">
        <v>37450</v>
      </c>
      <c r="G17361" s="58">
        <v>-37449</v>
      </c>
      <c r="H17361" s="58">
        <v>1</v>
      </c>
    </row>
    <row r="17362" spans="1:8">
      <c r="A17362" s="32">
        <v>1373</v>
      </c>
      <c r="B17362" s="37">
        <v>100000208057</v>
      </c>
      <c r="C17362" s="32">
        <v>0</v>
      </c>
      <c r="D17362" s="38" t="s">
        <v>143</v>
      </c>
      <c r="E17362" s="38" t="s">
        <v>4655</v>
      </c>
      <c r="F17362" s="58">
        <v>37450</v>
      </c>
      <c r="G17362" s="58">
        <v>-37449</v>
      </c>
      <c r="H17362" s="58">
        <v>1</v>
      </c>
    </row>
    <row r="17363" spans="1:8">
      <c r="A17363" s="32">
        <v>1374</v>
      </c>
      <c r="B17363" s="37">
        <v>100000208058</v>
      </c>
      <c r="C17363" s="32">
        <v>0</v>
      </c>
      <c r="D17363" s="38" t="s">
        <v>143</v>
      </c>
      <c r="E17363" s="38" t="s">
        <v>4655</v>
      </c>
      <c r="F17363" s="58">
        <v>37450</v>
      </c>
      <c r="G17363" s="58">
        <v>-37449</v>
      </c>
      <c r="H17363" s="58">
        <v>1</v>
      </c>
    </row>
    <row r="17364" spans="1:8">
      <c r="A17364" s="32">
        <v>1375</v>
      </c>
      <c r="B17364" s="37">
        <v>100000208059</v>
      </c>
      <c r="C17364" s="32">
        <v>0</v>
      </c>
      <c r="D17364" s="38" t="s">
        <v>143</v>
      </c>
      <c r="E17364" s="38" t="s">
        <v>4655</v>
      </c>
      <c r="F17364" s="58">
        <v>37450</v>
      </c>
      <c r="G17364" s="58">
        <v>-37449</v>
      </c>
      <c r="H17364" s="58">
        <v>1</v>
      </c>
    </row>
    <row r="17365" spans="1:8">
      <c r="A17365" s="32">
        <v>1376</v>
      </c>
      <c r="B17365" s="37">
        <v>100000208060</v>
      </c>
      <c r="C17365" s="32">
        <v>0</v>
      </c>
      <c r="D17365" s="38" t="s">
        <v>143</v>
      </c>
      <c r="E17365" s="38" t="s">
        <v>4655</v>
      </c>
      <c r="F17365" s="58">
        <v>37450</v>
      </c>
      <c r="G17365" s="58">
        <v>-37449</v>
      </c>
      <c r="H17365" s="58">
        <v>1</v>
      </c>
    </row>
    <row r="17366" spans="1:8">
      <c r="A17366" s="32">
        <v>1377</v>
      </c>
      <c r="B17366" s="37">
        <v>100000208061</v>
      </c>
      <c r="C17366" s="32">
        <v>0</v>
      </c>
      <c r="D17366" s="38" t="s">
        <v>143</v>
      </c>
      <c r="E17366" s="38" t="s">
        <v>4655</v>
      </c>
      <c r="F17366" s="58">
        <v>37450</v>
      </c>
      <c r="G17366" s="58">
        <v>-37449</v>
      </c>
      <c r="H17366" s="58">
        <v>1</v>
      </c>
    </row>
    <row r="17367" spans="1:8">
      <c r="A17367" s="32">
        <v>1378</v>
      </c>
      <c r="B17367" s="37">
        <v>100000208062</v>
      </c>
      <c r="C17367" s="32">
        <v>0</v>
      </c>
      <c r="D17367" s="38" t="s">
        <v>143</v>
      </c>
      <c r="E17367" s="38" t="s">
        <v>4655</v>
      </c>
      <c r="F17367" s="58">
        <v>37450</v>
      </c>
      <c r="G17367" s="58">
        <v>-37449</v>
      </c>
      <c r="H17367" s="58">
        <v>1</v>
      </c>
    </row>
    <row r="17368" spans="1:8">
      <c r="A17368" s="32">
        <v>1379</v>
      </c>
      <c r="B17368" s="37">
        <v>100000208063</v>
      </c>
      <c r="C17368" s="32">
        <v>0</v>
      </c>
      <c r="D17368" s="38" t="s">
        <v>143</v>
      </c>
      <c r="E17368" s="38" t="s">
        <v>4655</v>
      </c>
      <c r="F17368" s="58">
        <v>37450</v>
      </c>
      <c r="G17368" s="58">
        <v>-37449</v>
      </c>
      <c r="H17368" s="58">
        <v>1</v>
      </c>
    </row>
    <row r="17369" spans="1:8">
      <c r="A17369" s="32">
        <v>1380</v>
      </c>
      <c r="B17369" s="37">
        <v>100000208064</v>
      </c>
      <c r="C17369" s="32">
        <v>0</v>
      </c>
      <c r="D17369" s="38" t="s">
        <v>143</v>
      </c>
      <c r="E17369" s="38" t="s">
        <v>4655</v>
      </c>
      <c r="F17369" s="58">
        <v>37450</v>
      </c>
      <c r="G17369" s="58">
        <v>-37449</v>
      </c>
      <c r="H17369" s="58">
        <v>1</v>
      </c>
    </row>
    <row r="17370" spans="1:8">
      <c r="A17370" s="32">
        <v>1381</v>
      </c>
      <c r="B17370" s="37">
        <v>100000208065</v>
      </c>
      <c r="C17370" s="32">
        <v>0</v>
      </c>
      <c r="D17370" s="38" t="s">
        <v>143</v>
      </c>
      <c r="E17370" s="38" t="s">
        <v>4655</v>
      </c>
      <c r="F17370" s="58">
        <v>37450</v>
      </c>
      <c r="G17370" s="58">
        <v>-37449</v>
      </c>
      <c r="H17370" s="58">
        <v>1</v>
      </c>
    </row>
    <row r="17371" spans="1:8">
      <c r="A17371" s="32">
        <v>1382</v>
      </c>
      <c r="B17371" s="37">
        <v>100000208066</v>
      </c>
      <c r="C17371" s="32">
        <v>0</v>
      </c>
      <c r="D17371" s="38" t="s">
        <v>143</v>
      </c>
      <c r="E17371" s="38" t="s">
        <v>4655</v>
      </c>
      <c r="F17371" s="58">
        <v>37450</v>
      </c>
      <c r="G17371" s="58">
        <v>-37449</v>
      </c>
      <c r="H17371" s="58">
        <v>1</v>
      </c>
    </row>
    <row r="17372" spans="1:8">
      <c r="A17372" s="32">
        <v>1383</v>
      </c>
      <c r="B17372" s="37">
        <v>100000208067</v>
      </c>
      <c r="C17372" s="32">
        <v>0</v>
      </c>
      <c r="D17372" s="38" t="s">
        <v>143</v>
      </c>
      <c r="E17372" s="38" t="s">
        <v>4655</v>
      </c>
      <c r="F17372" s="58">
        <v>37450</v>
      </c>
      <c r="G17372" s="58">
        <v>-37449</v>
      </c>
      <c r="H17372" s="58">
        <v>1</v>
      </c>
    </row>
    <row r="17373" spans="1:8">
      <c r="A17373" s="32">
        <v>1384</v>
      </c>
      <c r="B17373" s="37">
        <v>100000208068</v>
      </c>
      <c r="C17373" s="32">
        <v>0</v>
      </c>
      <c r="D17373" s="38" t="s">
        <v>143</v>
      </c>
      <c r="E17373" s="38" t="s">
        <v>4655</v>
      </c>
      <c r="F17373" s="58">
        <v>37450</v>
      </c>
      <c r="G17373" s="58">
        <v>-37449</v>
      </c>
      <c r="H17373" s="58">
        <v>1</v>
      </c>
    </row>
    <row r="17374" spans="1:8">
      <c r="A17374" s="32">
        <v>1385</v>
      </c>
      <c r="B17374" s="37">
        <v>100000208069</v>
      </c>
      <c r="C17374" s="32">
        <v>0</v>
      </c>
      <c r="D17374" s="38" t="s">
        <v>143</v>
      </c>
      <c r="E17374" s="38" t="s">
        <v>4655</v>
      </c>
      <c r="F17374" s="58">
        <v>37450</v>
      </c>
      <c r="G17374" s="58">
        <v>-37449</v>
      </c>
      <c r="H17374" s="58">
        <v>1</v>
      </c>
    </row>
    <row r="17375" spans="1:8">
      <c r="A17375" s="32">
        <v>1386</v>
      </c>
      <c r="B17375" s="37">
        <v>100000208070</v>
      </c>
      <c r="C17375" s="32">
        <v>0</v>
      </c>
      <c r="D17375" s="38" t="s">
        <v>143</v>
      </c>
      <c r="E17375" s="38" t="s">
        <v>4655</v>
      </c>
      <c r="F17375" s="58">
        <v>37450</v>
      </c>
      <c r="G17375" s="58">
        <v>-37449</v>
      </c>
      <c r="H17375" s="58">
        <v>1</v>
      </c>
    </row>
    <row r="17376" spans="1:8">
      <c r="A17376" s="32">
        <v>1387</v>
      </c>
      <c r="B17376" s="37">
        <v>100000208071</v>
      </c>
      <c r="C17376" s="32">
        <v>0</v>
      </c>
      <c r="D17376" s="38" t="s">
        <v>143</v>
      </c>
      <c r="E17376" s="38" t="s">
        <v>4655</v>
      </c>
      <c r="F17376" s="58">
        <v>37450</v>
      </c>
      <c r="G17376" s="58">
        <v>-37449</v>
      </c>
      <c r="H17376" s="58">
        <v>1</v>
      </c>
    </row>
    <row r="17377" spans="1:8">
      <c r="A17377" s="32">
        <v>1388</v>
      </c>
      <c r="B17377" s="37">
        <v>100000208072</v>
      </c>
      <c r="C17377" s="32">
        <v>0</v>
      </c>
      <c r="D17377" s="38" t="s">
        <v>143</v>
      </c>
      <c r="E17377" s="38" t="s">
        <v>4655</v>
      </c>
      <c r="F17377" s="58">
        <v>37450</v>
      </c>
      <c r="G17377" s="58">
        <v>-37449</v>
      </c>
      <c r="H17377" s="58">
        <v>1</v>
      </c>
    </row>
    <row r="17378" spans="1:8">
      <c r="A17378" s="32">
        <v>1389</v>
      </c>
      <c r="B17378" s="37">
        <v>100000208073</v>
      </c>
      <c r="C17378" s="32">
        <v>0</v>
      </c>
      <c r="D17378" s="38" t="s">
        <v>143</v>
      </c>
      <c r="E17378" s="38" t="s">
        <v>4655</v>
      </c>
      <c r="F17378" s="58">
        <v>37450</v>
      </c>
      <c r="G17378" s="58">
        <v>-37449</v>
      </c>
      <c r="H17378" s="58">
        <v>1</v>
      </c>
    </row>
    <row r="17379" spans="1:8">
      <c r="A17379" s="32">
        <v>1390</v>
      </c>
      <c r="B17379" s="37">
        <v>100000208074</v>
      </c>
      <c r="C17379" s="32">
        <v>0</v>
      </c>
      <c r="D17379" s="38" t="s">
        <v>143</v>
      </c>
      <c r="E17379" s="38" t="s">
        <v>4655</v>
      </c>
      <c r="F17379" s="58">
        <v>37450</v>
      </c>
      <c r="G17379" s="58">
        <v>-37449</v>
      </c>
      <c r="H17379" s="58">
        <v>1</v>
      </c>
    </row>
    <row r="17380" spans="1:8">
      <c r="A17380" s="32">
        <v>1391</v>
      </c>
      <c r="B17380" s="37">
        <v>100000208075</v>
      </c>
      <c r="C17380" s="32">
        <v>0</v>
      </c>
      <c r="D17380" s="38" t="s">
        <v>143</v>
      </c>
      <c r="E17380" s="38" t="s">
        <v>4655</v>
      </c>
      <c r="F17380" s="58">
        <v>37450</v>
      </c>
      <c r="G17380" s="58">
        <v>-37449</v>
      </c>
      <c r="H17380" s="58">
        <v>1</v>
      </c>
    </row>
    <row r="17381" spans="1:8">
      <c r="A17381" s="32">
        <v>1392</v>
      </c>
      <c r="B17381" s="37">
        <v>100000208076</v>
      </c>
      <c r="C17381" s="32">
        <v>0</v>
      </c>
      <c r="D17381" s="38" t="s">
        <v>143</v>
      </c>
      <c r="E17381" s="38" t="s">
        <v>4655</v>
      </c>
      <c r="F17381" s="58">
        <v>37450</v>
      </c>
      <c r="G17381" s="58">
        <v>-37449</v>
      </c>
      <c r="H17381" s="58">
        <v>1</v>
      </c>
    </row>
    <row r="17382" spans="1:8">
      <c r="A17382" s="32">
        <v>1393</v>
      </c>
      <c r="B17382" s="37">
        <v>100000208077</v>
      </c>
      <c r="C17382" s="32">
        <v>0</v>
      </c>
      <c r="D17382" s="38" t="s">
        <v>143</v>
      </c>
      <c r="E17382" s="38" t="s">
        <v>4655</v>
      </c>
      <c r="F17382" s="58">
        <v>37450</v>
      </c>
      <c r="G17382" s="58">
        <v>-37449</v>
      </c>
      <c r="H17382" s="58">
        <v>1</v>
      </c>
    </row>
    <row r="17383" spans="1:8">
      <c r="A17383" s="32">
        <v>1394</v>
      </c>
      <c r="B17383" s="37">
        <v>100000208078</v>
      </c>
      <c r="C17383" s="32">
        <v>0</v>
      </c>
      <c r="D17383" s="38" t="s">
        <v>143</v>
      </c>
      <c r="E17383" s="38" t="s">
        <v>4655</v>
      </c>
      <c r="F17383" s="58">
        <v>37450</v>
      </c>
      <c r="G17383" s="58">
        <v>-37449</v>
      </c>
      <c r="H17383" s="58">
        <v>1</v>
      </c>
    </row>
    <row r="17384" spans="1:8">
      <c r="A17384" s="32">
        <v>1395</v>
      </c>
      <c r="B17384" s="37">
        <v>100000208079</v>
      </c>
      <c r="C17384" s="32">
        <v>0</v>
      </c>
      <c r="D17384" s="38" t="s">
        <v>143</v>
      </c>
      <c r="E17384" s="38" t="s">
        <v>4655</v>
      </c>
      <c r="F17384" s="58">
        <v>37450</v>
      </c>
      <c r="G17384" s="58">
        <v>-37449</v>
      </c>
      <c r="H17384" s="58">
        <v>1</v>
      </c>
    </row>
    <row r="17385" spans="1:8">
      <c r="A17385" s="32">
        <v>1396</v>
      </c>
      <c r="B17385" s="37">
        <v>100000208080</v>
      </c>
      <c r="C17385" s="32">
        <v>0</v>
      </c>
      <c r="D17385" s="38" t="s">
        <v>143</v>
      </c>
      <c r="E17385" s="38" t="s">
        <v>4655</v>
      </c>
      <c r="F17385" s="58">
        <v>37450</v>
      </c>
      <c r="G17385" s="58">
        <v>-37449</v>
      </c>
      <c r="H17385" s="58">
        <v>1</v>
      </c>
    </row>
    <row r="17386" spans="1:8">
      <c r="A17386" s="32">
        <v>1397</v>
      </c>
      <c r="B17386" s="37">
        <v>100000208081</v>
      </c>
      <c r="C17386" s="32">
        <v>0</v>
      </c>
      <c r="D17386" s="38" t="s">
        <v>143</v>
      </c>
      <c r="E17386" s="38" t="s">
        <v>4655</v>
      </c>
      <c r="F17386" s="58">
        <v>37450</v>
      </c>
      <c r="G17386" s="58">
        <v>-37449</v>
      </c>
      <c r="H17386" s="58">
        <v>1</v>
      </c>
    </row>
    <row r="17387" spans="1:8">
      <c r="A17387" s="32">
        <v>1398</v>
      </c>
      <c r="B17387" s="37">
        <v>100000208082</v>
      </c>
      <c r="C17387" s="32">
        <v>0</v>
      </c>
      <c r="D17387" s="38" t="s">
        <v>143</v>
      </c>
      <c r="E17387" s="38" t="s">
        <v>4655</v>
      </c>
      <c r="F17387" s="58">
        <v>37450</v>
      </c>
      <c r="G17387" s="58">
        <v>-37449</v>
      </c>
      <c r="H17387" s="58">
        <v>1</v>
      </c>
    </row>
    <row r="17388" spans="1:8">
      <c r="A17388" s="32">
        <v>1399</v>
      </c>
      <c r="B17388" s="37">
        <v>100000208083</v>
      </c>
      <c r="C17388" s="32">
        <v>0</v>
      </c>
      <c r="D17388" s="38" t="s">
        <v>143</v>
      </c>
      <c r="E17388" s="38" t="s">
        <v>4655</v>
      </c>
      <c r="F17388" s="58">
        <v>37450</v>
      </c>
      <c r="G17388" s="58">
        <v>-37449</v>
      </c>
      <c r="H17388" s="58">
        <v>1</v>
      </c>
    </row>
    <row r="17389" spans="1:8">
      <c r="A17389" s="32">
        <v>1400</v>
      </c>
      <c r="B17389" s="37">
        <v>100000208084</v>
      </c>
      <c r="C17389" s="32">
        <v>0</v>
      </c>
      <c r="D17389" s="38" t="s">
        <v>143</v>
      </c>
      <c r="E17389" s="38" t="s">
        <v>4655</v>
      </c>
      <c r="F17389" s="58">
        <v>37450</v>
      </c>
      <c r="G17389" s="58">
        <v>-37449</v>
      </c>
      <c r="H17389" s="58">
        <v>1</v>
      </c>
    </row>
    <row r="17390" spans="1:8">
      <c r="A17390" s="32">
        <v>1401</v>
      </c>
      <c r="B17390" s="37">
        <v>100000208085</v>
      </c>
      <c r="C17390" s="32">
        <v>0</v>
      </c>
      <c r="D17390" s="38" t="s">
        <v>143</v>
      </c>
      <c r="E17390" s="38" t="s">
        <v>4655</v>
      </c>
      <c r="F17390" s="58">
        <v>37450</v>
      </c>
      <c r="G17390" s="58">
        <v>-37449</v>
      </c>
      <c r="H17390" s="58">
        <v>1</v>
      </c>
    </row>
    <row r="17391" spans="1:8">
      <c r="A17391" s="32">
        <v>1402</v>
      </c>
      <c r="B17391" s="37">
        <v>100000208086</v>
      </c>
      <c r="C17391" s="32">
        <v>0</v>
      </c>
      <c r="D17391" s="38" t="s">
        <v>143</v>
      </c>
      <c r="E17391" s="38" t="s">
        <v>4655</v>
      </c>
      <c r="F17391" s="58">
        <v>37450</v>
      </c>
      <c r="G17391" s="58">
        <v>-37449</v>
      </c>
      <c r="H17391" s="58">
        <v>1</v>
      </c>
    </row>
    <row r="17392" spans="1:8">
      <c r="A17392" s="32">
        <v>1403</v>
      </c>
      <c r="B17392" s="37">
        <v>100000208087</v>
      </c>
      <c r="C17392" s="32">
        <v>0</v>
      </c>
      <c r="D17392" s="38" t="s">
        <v>143</v>
      </c>
      <c r="E17392" s="38" t="s">
        <v>4655</v>
      </c>
      <c r="F17392" s="58">
        <v>37450</v>
      </c>
      <c r="G17392" s="58">
        <v>-37449</v>
      </c>
      <c r="H17392" s="58">
        <v>1</v>
      </c>
    </row>
    <row r="17393" spans="1:8">
      <c r="A17393" s="32">
        <v>1404</v>
      </c>
      <c r="B17393" s="37">
        <v>100000208088</v>
      </c>
      <c r="C17393" s="32">
        <v>0</v>
      </c>
      <c r="D17393" s="38" t="s">
        <v>143</v>
      </c>
      <c r="E17393" s="38" t="s">
        <v>4655</v>
      </c>
      <c r="F17393" s="58">
        <v>37450</v>
      </c>
      <c r="G17393" s="58">
        <v>-37449</v>
      </c>
      <c r="H17393" s="58">
        <v>1</v>
      </c>
    </row>
    <row r="17394" spans="1:8">
      <c r="A17394" s="32">
        <v>1405</v>
      </c>
      <c r="B17394" s="37">
        <v>100000208089</v>
      </c>
      <c r="C17394" s="32">
        <v>0</v>
      </c>
      <c r="D17394" s="38" t="s">
        <v>143</v>
      </c>
      <c r="E17394" s="38" t="s">
        <v>4655</v>
      </c>
      <c r="F17394" s="58">
        <v>37450</v>
      </c>
      <c r="G17394" s="58">
        <v>-37449</v>
      </c>
      <c r="H17394" s="58">
        <v>1</v>
      </c>
    </row>
    <row r="17395" spans="1:8">
      <c r="A17395" s="32">
        <v>1406</v>
      </c>
      <c r="B17395" s="37">
        <v>100000208090</v>
      </c>
      <c r="C17395" s="32">
        <v>0</v>
      </c>
      <c r="D17395" s="38" t="s">
        <v>143</v>
      </c>
      <c r="E17395" s="38" t="s">
        <v>4655</v>
      </c>
      <c r="F17395" s="58">
        <v>37450</v>
      </c>
      <c r="G17395" s="58">
        <v>-37449</v>
      </c>
      <c r="H17395" s="58">
        <v>1</v>
      </c>
    </row>
    <row r="17396" spans="1:8">
      <c r="A17396" s="32">
        <v>1407</v>
      </c>
      <c r="B17396" s="37">
        <v>100000208091</v>
      </c>
      <c r="C17396" s="32">
        <v>0</v>
      </c>
      <c r="D17396" s="38" t="s">
        <v>143</v>
      </c>
      <c r="E17396" s="38" t="s">
        <v>4655</v>
      </c>
      <c r="F17396" s="58">
        <v>37450</v>
      </c>
      <c r="G17396" s="58">
        <v>-37449</v>
      </c>
      <c r="H17396" s="58">
        <v>1</v>
      </c>
    </row>
    <row r="17397" spans="1:8">
      <c r="A17397" s="32">
        <v>1408</v>
      </c>
      <c r="B17397" s="37">
        <v>100000208092</v>
      </c>
      <c r="C17397" s="32">
        <v>0</v>
      </c>
      <c r="D17397" s="38" t="s">
        <v>143</v>
      </c>
      <c r="E17397" s="38" t="s">
        <v>4655</v>
      </c>
      <c r="F17397" s="58">
        <v>37450</v>
      </c>
      <c r="G17397" s="58">
        <v>-37449</v>
      </c>
      <c r="H17397" s="58">
        <v>1</v>
      </c>
    </row>
    <row r="17398" spans="1:8">
      <c r="A17398" s="32">
        <v>1409</v>
      </c>
      <c r="B17398" s="37">
        <v>100000208093</v>
      </c>
      <c r="C17398" s="32">
        <v>0</v>
      </c>
      <c r="D17398" s="38" t="s">
        <v>143</v>
      </c>
      <c r="E17398" s="38" t="s">
        <v>4655</v>
      </c>
      <c r="F17398" s="58">
        <v>37450</v>
      </c>
      <c r="G17398" s="58">
        <v>-37449</v>
      </c>
      <c r="H17398" s="58">
        <v>1</v>
      </c>
    </row>
    <row r="17399" spans="1:8">
      <c r="A17399" s="32">
        <v>1410</v>
      </c>
      <c r="B17399" s="37">
        <v>100000208094</v>
      </c>
      <c r="C17399" s="32">
        <v>0</v>
      </c>
      <c r="D17399" s="38" t="s">
        <v>143</v>
      </c>
      <c r="E17399" s="38" t="s">
        <v>4655</v>
      </c>
      <c r="F17399" s="58">
        <v>37450</v>
      </c>
      <c r="G17399" s="58">
        <v>-37449</v>
      </c>
      <c r="H17399" s="58">
        <v>1</v>
      </c>
    </row>
    <row r="17400" spans="1:8">
      <c r="A17400" s="32">
        <v>1411</v>
      </c>
      <c r="B17400" s="37">
        <v>100000208095</v>
      </c>
      <c r="C17400" s="32">
        <v>0</v>
      </c>
      <c r="D17400" s="38" t="s">
        <v>143</v>
      </c>
      <c r="E17400" s="38" t="s">
        <v>4655</v>
      </c>
      <c r="F17400" s="58">
        <v>37450</v>
      </c>
      <c r="G17400" s="58">
        <v>-37449</v>
      </c>
      <c r="H17400" s="58">
        <v>1</v>
      </c>
    </row>
    <row r="17401" spans="1:8">
      <c r="A17401" s="32">
        <v>1412</v>
      </c>
      <c r="B17401" s="37">
        <v>100000208096</v>
      </c>
      <c r="C17401" s="32">
        <v>0</v>
      </c>
      <c r="D17401" s="38" t="s">
        <v>143</v>
      </c>
      <c r="E17401" s="38" t="s">
        <v>4655</v>
      </c>
      <c r="F17401" s="58">
        <v>37450</v>
      </c>
      <c r="G17401" s="58">
        <v>-37449</v>
      </c>
      <c r="H17401" s="58">
        <v>1</v>
      </c>
    </row>
    <row r="17402" spans="1:8">
      <c r="A17402" s="32">
        <v>1413</v>
      </c>
      <c r="B17402" s="37">
        <v>100000208097</v>
      </c>
      <c r="C17402" s="32">
        <v>0</v>
      </c>
      <c r="D17402" s="38" t="s">
        <v>143</v>
      </c>
      <c r="E17402" s="38" t="s">
        <v>4655</v>
      </c>
      <c r="F17402" s="58">
        <v>37450</v>
      </c>
      <c r="G17402" s="58">
        <v>-37449</v>
      </c>
      <c r="H17402" s="58">
        <v>1</v>
      </c>
    </row>
    <row r="17403" spans="1:8">
      <c r="A17403" s="32">
        <v>1414</v>
      </c>
      <c r="B17403" s="37">
        <v>100000208098</v>
      </c>
      <c r="C17403" s="32">
        <v>0</v>
      </c>
      <c r="D17403" s="38" t="s">
        <v>143</v>
      </c>
      <c r="E17403" s="38" t="s">
        <v>4655</v>
      </c>
      <c r="F17403" s="58">
        <v>37450</v>
      </c>
      <c r="G17403" s="58">
        <v>-37449</v>
      </c>
      <c r="H17403" s="58">
        <v>1</v>
      </c>
    </row>
    <row r="17404" spans="1:8">
      <c r="A17404" s="32">
        <v>1415</v>
      </c>
      <c r="B17404" s="37">
        <v>100000208099</v>
      </c>
      <c r="C17404" s="32">
        <v>0</v>
      </c>
      <c r="D17404" s="38" t="s">
        <v>143</v>
      </c>
      <c r="E17404" s="38" t="s">
        <v>4655</v>
      </c>
      <c r="F17404" s="58">
        <v>37450</v>
      </c>
      <c r="G17404" s="58">
        <v>-37449</v>
      </c>
      <c r="H17404" s="58">
        <v>1</v>
      </c>
    </row>
    <row r="17405" spans="1:8">
      <c r="A17405" s="32">
        <v>1416</v>
      </c>
      <c r="B17405" s="37">
        <v>100000208100</v>
      </c>
      <c r="C17405" s="32">
        <v>0</v>
      </c>
      <c r="D17405" s="38" t="s">
        <v>143</v>
      </c>
      <c r="E17405" s="38" t="s">
        <v>4655</v>
      </c>
      <c r="F17405" s="58">
        <v>37450</v>
      </c>
      <c r="G17405" s="58">
        <v>-37449</v>
      </c>
      <c r="H17405" s="58">
        <v>1</v>
      </c>
    </row>
    <row r="17406" spans="1:8">
      <c r="A17406" s="32">
        <v>1417</v>
      </c>
      <c r="B17406" s="37">
        <v>100000208101</v>
      </c>
      <c r="C17406" s="32">
        <v>0</v>
      </c>
      <c r="D17406" s="38" t="s">
        <v>143</v>
      </c>
      <c r="E17406" s="38" t="s">
        <v>4655</v>
      </c>
      <c r="F17406" s="58">
        <v>37450</v>
      </c>
      <c r="G17406" s="58">
        <v>-37449</v>
      </c>
      <c r="H17406" s="58">
        <v>1</v>
      </c>
    </row>
    <row r="17407" spans="1:8">
      <c r="A17407" s="32">
        <v>1418</v>
      </c>
      <c r="B17407" s="37">
        <v>100000208102</v>
      </c>
      <c r="C17407" s="32">
        <v>0</v>
      </c>
      <c r="D17407" s="38" t="s">
        <v>143</v>
      </c>
      <c r="E17407" s="38" t="s">
        <v>4655</v>
      </c>
      <c r="F17407" s="58">
        <v>37450</v>
      </c>
      <c r="G17407" s="58">
        <v>-37449</v>
      </c>
      <c r="H17407" s="58">
        <v>1</v>
      </c>
    </row>
    <row r="17408" spans="1:8">
      <c r="A17408" s="32">
        <v>1419</v>
      </c>
      <c r="B17408" s="37">
        <v>100000208103</v>
      </c>
      <c r="C17408" s="32">
        <v>0</v>
      </c>
      <c r="D17408" s="38" t="s">
        <v>143</v>
      </c>
      <c r="E17408" s="38" t="s">
        <v>4655</v>
      </c>
      <c r="F17408" s="58">
        <v>37450</v>
      </c>
      <c r="G17408" s="58">
        <v>-37449</v>
      </c>
      <c r="H17408" s="58">
        <v>1</v>
      </c>
    </row>
    <row r="17409" spans="1:8">
      <c r="A17409" s="32">
        <v>1420</v>
      </c>
      <c r="B17409" s="37">
        <v>100000208104</v>
      </c>
      <c r="C17409" s="32">
        <v>0</v>
      </c>
      <c r="D17409" s="38" t="s">
        <v>143</v>
      </c>
      <c r="E17409" s="38" t="s">
        <v>4655</v>
      </c>
      <c r="F17409" s="58">
        <v>37450</v>
      </c>
      <c r="G17409" s="58">
        <v>-37449</v>
      </c>
      <c r="H17409" s="58">
        <v>1</v>
      </c>
    </row>
    <row r="17410" spans="1:8">
      <c r="A17410" s="32">
        <v>1421</v>
      </c>
      <c r="B17410" s="37">
        <v>100000208105</v>
      </c>
      <c r="C17410" s="32">
        <v>0</v>
      </c>
      <c r="D17410" s="38" t="s">
        <v>143</v>
      </c>
      <c r="E17410" s="38" t="s">
        <v>4655</v>
      </c>
      <c r="F17410" s="58">
        <v>37450</v>
      </c>
      <c r="G17410" s="58">
        <v>-37449</v>
      </c>
      <c r="H17410" s="58">
        <v>1</v>
      </c>
    </row>
    <row r="17411" spans="1:8">
      <c r="A17411" s="32">
        <v>1422</v>
      </c>
      <c r="B17411" s="37">
        <v>100000208106</v>
      </c>
      <c r="C17411" s="32">
        <v>0</v>
      </c>
      <c r="D17411" s="38" t="s">
        <v>143</v>
      </c>
      <c r="E17411" s="38" t="s">
        <v>4655</v>
      </c>
      <c r="F17411" s="58">
        <v>37450</v>
      </c>
      <c r="G17411" s="58">
        <v>-37449</v>
      </c>
      <c r="H17411" s="58">
        <v>1</v>
      </c>
    </row>
    <row r="17412" spans="1:8">
      <c r="A17412" s="32">
        <v>1423</v>
      </c>
      <c r="B17412" s="37">
        <v>100000208107</v>
      </c>
      <c r="C17412" s="32">
        <v>0</v>
      </c>
      <c r="D17412" s="38" t="s">
        <v>143</v>
      </c>
      <c r="E17412" s="38" t="s">
        <v>4655</v>
      </c>
      <c r="F17412" s="58">
        <v>37450</v>
      </c>
      <c r="G17412" s="58">
        <v>-37449</v>
      </c>
      <c r="H17412" s="58">
        <v>1</v>
      </c>
    </row>
    <row r="17413" spans="1:8">
      <c r="A17413" s="32">
        <v>1424</v>
      </c>
      <c r="B17413" s="37">
        <v>100000208108</v>
      </c>
      <c r="C17413" s="32">
        <v>0</v>
      </c>
      <c r="D17413" s="38" t="s">
        <v>143</v>
      </c>
      <c r="E17413" s="38" t="s">
        <v>4655</v>
      </c>
      <c r="F17413" s="58">
        <v>37450</v>
      </c>
      <c r="G17413" s="58">
        <v>-37449</v>
      </c>
      <c r="H17413" s="58">
        <v>1</v>
      </c>
    </row>
    <row r="17414" spans="1:8">
      <c r="A17414" s="32">
        <v>1425</v>
      </c>
      <c r="B17414" s="37">
        <v>100000208109</v>
      </c>
      <c r="C17414" s="32">
        <v>0</v>
      </c>
      <c r="D17414" s="38" t="s">
        <v>143</v>
      </c>
      <c r="E17414" s="38" t="s">
        <v>4655</v>
      </c>
      <c r="F17414" s="58">
        <v>37450</v>
      </c>
      <c r="G17414" s="58">
        <v>-37449</v>
      </c>
      <c r="H17414" s="58">
        <v>1</v>
      </c>
    </row>
    <row r="17415" spans="1:8">
      <c r="A17415" s="32">
        <v>1426</v>
      </c>
      <c r="B17415" s="37">
        <v>100000208110</v>
      </c>
      <c r="C17415" s="32">
        <v>0</v>
      </c>
      <c r="D17415" s="38" t="s">
        <v>143</v>
      </c>
      <c r="E17415" s="38" t="s">
        <v>4655</v>
      </c>
      <c r="F17415" s="58">
        <v>37450</v>
      </c>
      <c r="G17415" s="58">
        <v>-37449</v>
      </c>
      <c r="H17415" s="58">
        <v>1</v>
      </c>
    </row>
    <row r="17416" spans="1:8">
      <c r="A17416" s="32">
        <v>1427</v>
      </c>
      <c r="B17416" s="37">
        <v>100000208111</v>
      </c>
      <c r="C17416" s="32">
        <v>0</v>
      </c>
      <c r="D17416" s="38" t="s">
        <v>143</v>
      </c>
      <c r="E17416" s="38" t="s">
        <v>4655</v>
      </c>
      <c r="F17416" s="58">
        <v>37450</v>
      </c>
      <c r="G17416" s="58">
        <v>-37449</v>
      </c>
      <c r="H17416" s="58">
        <v>1</v>
      </c>
    </row>
    <row r="17417" spans="1:8">
      <c r="A17417" s="32">
        <v>1428</v>
      </c>
      <c r="B17417" s="37">
        <v>100000208112</v>
      </c>
      <c r="C17417" s="32">
        <v>0</v>
      </c>
      <c r="D17417" s="38" t="s">
        <v>143</v>
      </c>
      <c r="E17417" s="38" t="s">
        <v>4655</v>
      </c>
      <c r="F17417" s="58">
        <v>37450</v>
      </c>
      <c r="G17417" s="58">
        <v>-37449</v>
      </c>
      <c r="H17417" s="58">
        <v>1</v>
      </c>
    </row>
    <row r="17418" spans="1:8">
      <c r="A17418" s="32">
        <v>1429</v>
      </c>
      <c r="B17418" s="37">
        <v>100000208113</v>
      </c>
      <c r="C17418" s="32">
        <v>0</v>
      </c>
      <c r="D17418" s="38" t="s">
        <v>143</v>
      </c>
      <c r="E17418" s="38" t="s">
        <v>4655</v>
      </c>
      <c r="F17418" s="58">
        <v>37450</v>
      </c>
      <c r="G17418" s="58">
        <v>-37449</v>
      </c>
      <c r="H17418" s="58">
        <v>1</v>
      </c>
    </row>
    <row r="17419" spans="1:8">
      <c r="A17419" s="32">
        <v>1430</v>
      </c>
      <c r="B17419" s="37">
        <v>100000208114</v>
      </c>
      <c r="C17419" s="32">
        <v>0</v>
      </c>
      <c r="D17419" s="38" t="s">
        <v>143</v>
      </c>
      <c r="E17419" s="38" t="s">
        <v>4655</v>
      </c>
      <c r="F17419" s="58">
        <v>37450</v>
      </c>
      <c r="G17419" s="58">
        <v>-37449</v>
      </c>
      <c r="H17419" s="58">
        <v>1</v>
      </c>
    </row>
    <row r="17420" spans="1:8">
      <c r="A17420" s="32">
        <v>1431</v>
      </c>
      <c r="B17420" s="37">
        <v>100000208115</v>
      </c>
      <c r="C17420" s="32">
        <v>0</v>
      </c>
      <c r="D17420" s="38" t="s">
        <v>143</v>
      </c>
      <c r="E17420" s="38" t="s">
        <v>4655</v>
      </c>
      <c r="F17420" s="58">
        <v>37450</v>
      </c>
      <c r="G17420" s="58">
        <v>-37449</v>
      </c>
      <c r="H17420" s="58">
        <v>1</v>
      </c>
    </row>
    <row r="17421" spans="1:8">
      <c r="A17421" s="32">
        <v>1432</v>
      </c>
      <c r="B17421" s="37">
        <v>100000208116</v>
      </c>
      <c r="C17421" s="32">
        <v>0</v>
      </c>
      <c r="D17421" s="38" t="s">
        <v>143</v>
      </c>
      <c r="E17421" s="38" t="s">
        <v>4655</v>
      </c>
      <c r="F17421" s="58">
        <v>37450</v>
      </c>
      <c r="G17421" s="58">
        <v>-37449</v>
      </c>
      <c r="H17421" s="58">
        <v>1</v>
      </c>
    </row>
    <row r="17422" spans="1:8">
      <c r="A17422" s="32">
        <v>1433</v>
      </c>
      <c r="B17422" s="37">
        <v>100000208117</v>
      </c>
      <c r="C17422" s="32">
        <v>0</v>
      </c>
      <c r="D17422" s="38" t="s">
        <v>143</v>
      </c>
      <c r="E17422" s="38" t="s">
        <v>4655</v>
      </c>
      <c r="F17422" s="58">
        <v>37450</v>
      </c>
      <c r="G17422" s="58">
        <v>-37449</v>
      </c>
      <c r="H17422" s="58">
        <v>1</v>
      </c>
    </row>
    <row r="17423" spans="1:8">
      <c r="A17423" s="32">
        <v>1434</v>
      </c>
      <c r="B17423" s="37">
        <v>100000208118</v>
      </c>
      <c r="C17423" s="32">
        <v>0</v>
      </c>
      <c r="D17423" s="38" t="s">
        <v>143</v>
      </c>
      <c r="E17423" s="38" t="s">
        <v>4655</v>
      </c>
      <c r="F17423" s="58">
        <v>37450</v>
      </c>
      <c r="G17423" s="58">
        <v>-37449</v>
      </c>
      <c r="H17423" s="58">
        <v>1</v>
      </c>
    </row>
    <row r="17424" spans="1:8">
      <c r="A17424" s="32">
        <v>1435</v>
      </c>
      <c r="B17424" s="37">
        <v>100000208119</v>
      </c>
      <c r="C17424" s="32">
        <v>0</v>
      </c>
      <c r="D17424" s="38" t="s">
        <v>143</v>
      </c>
      <c r="E17424" s="38" t="s">
        <v>4655</v>
      </c>
      <c r="F17424" s="58">
        <v>37450</v>
      </c>
      <c r="G17424" s="58">
        <v>-37449</v>
      </c>
      <c r="H17424" s="58">
        <v>1</v>
      </c>
    </row>
    <row r="17425" spans="1:8">
      <c r="A17425" s="32">
        <v>1436</v>
      </c>
      <c r="B17425" s="37">
        <v>100000208120</v>
      </c>
      <c r="C17425" s="32">
        <v>0</v>
      </c>
      <c r="D17425" s="38" t="s">
        <v>143</v>
      </c>
      <c r="E17425" s="38" t="s">
        <v>4655</v>
      </c>
      <c r="F17425" s="58">
        <v>37450</v>
      </c>
      <c r="G17425" s="58">
        <v>-37449</v>
      </c>
      <c r="H17425" s="58">
        <v>1</v>
      </c>
    </row>
    <row r="17426" spans="1:8">
      <c r="A17426" s="32">
        <v>1437</v>
      </c>
      <c r="B17426" s="37">
        <v>100000208121</v>
      </c>
      <c r="C17426" s="32">
        <v>0</v>
      </c>
      <c r="D17426" s="38" t="s">
        <v>143</v>
      </c>
      <c r="E17426" s="38" t="s">
        <v>4655</v>
      </c>
      <c r="F17426" s="58">
        <v>37450</v>
      </c>
      <c r="G17426" s="58">
        <v>-37449</v>
      </c>
      <c r="H17426" s="58">
        <v>1</v>
      </c>
    </row>
    <row r="17427" spans="1:8">
      <c r="A17427" s="32">
        <v>1438</v>
      </c>
      <c r="B17427" s="37">
        <v>100000208122</v>
      </c>
      <c r="C17427" s="32">
        <v>0</v>
      </c>
      <c r="D17427" s="38" t="s">
        <v>143</v>
      </c>
      <c r="E17427" s="38" t="s">
        <v>4655</v>
      </c>
      <c r="F17427" s="58">
        <v>37450</v>
      </c>
      <c r="G17427" s="58">
        <v>-37449</v>
      </c>
      <c r="H17427" s="58">
        <v>1</v>
      </c>
    </row>
    <row r="17428" spans="1:8">
      <c r="A17428" s="32">
        <v>1439</v>
      </c>
      <c r="B17428" s="37">
        <v>100000208123</v>
      </c>
      <c r="C17428" s="32">
        <v>0</v>
      </c>
      <c r="D17428" s="38" t="s">
        <v>143</v>
      </c>
      <c r="E17428" s="38" t="s">
        <v>4655</v>
      </c>
      <c r="F17428" s="58">
        <v>37450</v>
      </c>
      <c r="G17428" s="58">
        <v>-37449</v>
      </c>
      <c r="H17428" s="58">
        <v>1</v>
      </c>
    </row>
    <row r="17429" spans="1:8">
      <c r="A17429" s="32">
        <v>1440</v>
      </c>
      <c r="B17429" s="37">
        <v>100000208124</v>
      </c>
      <c r="C17429" s="32">
        <v>0</v>
      </c>
      <c r="D17429" s="38" t="s">
        <v>143</v>
      </c>
      <c r="E17429" s="38" t="s">
        <v>4655</v>
      </c>
      <c r="F17429" s="58">
        <v>37450</v>
      </c>
      <c r="G17429" s="58">
        <v>-37449</v>
      </c>
      <c r="H17429" s="58">
        <v>1</v>
      </c>
    </row>
    <row r="17430" spans="1:8">
      <c r="A17430" s="32">
        <v>1441</v>
      </c>
      <c r="B17430" s="37">
        <v>100000208125</v>
      </c>
      <c r="C17430" s="32">
        <v>0</v>
      </c>
      <c r="D17430" s="38" t="s">
        <v>143</v>
      </c>
      <c r="E17430" s="38" t="s">
        <v>4655</v>
      </c>
      <c r="F17430" s="58">
        <v>37450</v>
      </c>
      <c r="G17430" s="58">
        <v>-37449</v>
      </c>
      <c r="H17430" s="58">
        <v>1</v>
      </c>
    </row>
    <row r="17431" spans="1:8">
      <c r="A17431" s="32">
        <v>1442</v>
      </c>
      <c r="B17431" s="37">
        <v>100000208126</v>
      </c>
      <c r="C17431" s="32">
        <v>0</v>
      </c>
      <c r="D17431" s="38" t="s">
        <v>143</v>
      </c>
      <c r="E17431" s="38" t="s">
        <v>4655</v>
      </c>
      <c r="F17431" s="58">
        <v>37450</v>
      </c>
      <c r="G17431" s="58">
        <v>-37449</v>
      </c>
      <c r="H17431" s="58">
        <v>1</v>
      </c>
    </row>
    <row r="17432" spans="1:8">
      <c r="A17432" s="32">
        <v>1443</v>
      </c>
      <c r="B17432" s="37">
        <v>100000208127</v>
      </c>
      <c r="C17432" s="32">
        <v>0</v>
      </c>
      <c r="D17432" s="38" t="s">
        <v>143</v>
      </c>
      <c r="E17432" s="38" t="s">
        <v>4655</v>
      </c>
      <c r="F17432" s="58">
        <v>37450</v>
      </c>
      <c r="G17432" s="58">
        <v>-37449</v>
      </c>
      <c r="H17432" s="58">
        <v>1</v>
      </c>
    </row>
    <row r="17433" spans="1:8">
      <c r="A17433" s="32">
        <v>1444</v>
      </c>
      <c r="B17433" s="37">
        <v>100000208128</v>
      </c>
      <c r="C17433" s="32">
        <v>0</v>
      </c>
      <c r="D17433" s="38" t="s">
        <v>143</v>
      </c>
      <c r="E17433" s="38" t="s">
        <v>4655</v>
      </c>
      <c r="F17433" s="58">
        <v>37450</v>
      </c>
      <c r="G17433" s="58">
        <v>-37449</v>
      </c>
      <c r="H17433" s="58">
        <v>1</v>
      </c>
    </row>
    <row r="17434" spans="1:8">
      <c r="A17434" s="32">
        <v>1445</v>
      </c>
      <c r="B17434" s="37">
        <v>100000208129</v>
      </c>
      <c r="C17434" s="32">
        <v>0</v>
      </c>
      <c r="D17434" s="38" t="s">
        <v>143</v>
      </c>
      <c r="E17434" s="38" t="s">
        <v>4655</v>
      </c>
      <c r="F17434" s="58">
        <v>37450</v>
      </c>
      <c r="G17434" s="58">
        <v>-37449</v>
      </c>
      <c r="H17434" s="58">
        <v>1</v>
      </c>
    </row>
    <row r="17435" spans="1:8">
      <c r="A17435" s="32">
        <v>1446</v>
      </c>
      <c r="B17435" s="37">
        <v>100000208130</v>
      </c>
      <c r="C17435" s="32">
        <v>0</v>
      </c>
      <c r="D17435" s="38" t="s">
        <v>143</v>
      </c>
      <c r="E17435" s="38" t="s">
        <v>4655</v>
      </c>
      <c r="F17435" s="58">
        <v>37450</v>
      </c>
      <c r="G17435" s="58">
        <v>-37449</v>
      </c>
      <c r="H17435" s="58">
        <v>1</v>
      </c>
    </row>
    <row r="17436" spans="1:8">
      <c r="A17436" s="32">
        <v>1447</v>
      </c>
      <c r="B17436" s="37">
        <v>100000208131</v>
      </c>
      <c r="C17436" s="32">
        <v>0</v>
      </c>
      <c r="D17436" s="38" t="s">
        <v>143</v>
      </c>
      <c r="E17436" s="38" t="s">
        <v>4655</v>
      </c>
      <c r="F17436" s="58">
        <v>37450</v>
      </c>
      <c r="G17436" s="58">
        <v>-37449</v>
      </c>
      <c r="H17436" s="58">
        <v>1</v>
      </c>
    </row>
    <row r="17437" spans="1:8">
      <c r="A17437" s="32">
        <v>1448</v>
      </c>
      <c r="B17437" s="37">
        <v>100000208132</v>
      </c>
      <c r="C17437" s="32">
        <v>0</v>
      </c>
      <c r="D17437" s="38" t="s">
        <v>143</v>
      </c>
      <c r="E17437" s="38" t="s">
        <v>4655</v>
      </c>
      <c r="F17437" s="58">
        <v>37450</v>
      </c>
      <c r="G17437" s="58">
        <v>-37449</v>
      </c>
      <c r="H17437" s="58">
        <v>1</v>
      </c>
    </row>
    <row r="17438" spans="1:8">
      <c r="A17438" s="32">
        <v>1449</v>
      </c>
      <c r="B17438" s="37">
        <v>100000208133</v>
      </c>
      <c r="C17438" s="32">
        <v>0</v>
      </c>
      <c r="D17438" s="38" t="s">
        <v>143</v>
      </c>
      <c r="E17438" s="38" t="s">
        <v>4655</v>
      </c>
      <c r="F17438" s="58">
        <v>37450</v>
      </c>
      <c r="G17438" s="58">
        <v>-37449</v>
      </c>
      <c r="H17438" s="58">
        <v>1</v>
      </c>
    </row>
    <row r="17439" spans="1:8">
      <c r="A17439" s="32">
        <v>1450</v>
      </c>
      <c r="B17439" s="37">
        <v>100000208134</v>
      </c>
      <c r="C17439" s="32">
        <v>0</v>
      </c>
      <c r="D17439" s="38" t="s">
        <v>143</v>
      </c>
      <c r="E17439" s="38" t="s">
        <v>4655</v>
      </c>
      <c r="F17439" s="58">
        <v>37450</v>
      </c>
      <c r="G17439" s="58">
        <v>-37449</v>
      </c>
      <c r="H17439" s="58">
        <v>1</v>
      </c>
    </row>
    <row r="17440" spans="1:8">
      <c r="A17440" s="32">
        <v>1451</v>
      </c>
      <c r="B17440" s="37">
        <v>100000208135</v>
      </c>
      <c r="C17440" s="32">
        <v>0</v>
      </c>
      <c r="D17440" s="38" t="s">
        <v>143</v>
      </c>
      <c r="E17440" s="38" t="s">
        <v>4655</v>
      </c>
      <c r="F17440" s="58">
        <v>37450</v>
      </c>
      <c r="G17440" s="58">
        <v>-37449</v>
      </c>
      <c r="H17440" s="58">
        <v>1</v>
      </c>
    </row>
    <row r="17441" spans="1:8">
      <c r="A17441" s="32">
        <v>1452</v>
      </c>
      <c r="B17441" s="37">
        <v>100000208136</v>
      </c>
      <c r="C17441" s="32">
        <v>0</v>
      </c>
      <c r="D17441" s="38" t="s">
        <v>143</v>
      </c>
      <c r="E17441" s="38" t="s">
        <v>4655</v>
      </c>
      <c r="F17441" s="58">
        <v>37450</v>
      </c>
      <c r="G17441" s="58">
        <v>-37449</v>
      </c>
      <c r="H17441" s="58">
        <v>1</v>
      </c>
    </row>
    <row r="17442" spans="1:8">
      <c r="A17442" s="32">
        <v>1453</v>
      </c>
      <c r="B17442" s="37">
        <v>100000208137</v>
      </c>
      <c r="C17442" s="32">
        <v>0</v>
      </c>
      <c r="D17442" s="38" t="s">
        <v>143</v>
      </c>
      <c r="E17442" s="38" t="s">
        <v>4655</v>
      </c>
      <c r="F17442" s="58">
        <v>37450</v>
      </c>
      <c r="G17442" s="58">
        <v>-37449</v>
      </c>
      <c r="H17442" s="58">
        <v>1</v>
      </c>
    </row>
    <row r="17443" spans="1:8">
      <c r="A17443" s="32">
        <v>1454</v>
      </c>
      <c r="B17443" s="37">
        <v>100000208138</v>
      </c>
      <c r="C17443" s="32">
        <v>0</v>
      </c>
      <c r="D17443" s="38" t="s">
        <v>143</v>
      </c>
      <c r="E17443" s="38" t="s">
        <v>4655</v>
      </c>
      <c r="F17443" s="58">
        <v>37450</v>
      </c>
      <c r="G17443" s="58">
        <v>-37449</v>
      </c>
      <c r="H17443" s="58">
        <v>1</v>
      </c>
    </row>
    <row r="17444" spans="1:8">
      <c r="A17444" s="32">
        <v>1455</v>
      </c>
      <c r="B17444" s="37">
        <v>100000208139</v>
      </c>
      <c r="C17444" s="32">
        <v>0</v>
      </c>
      <c r="D17444" s="38" t="s">
        <v>143</v>
      </c>
      <c r="E17444" s="38" t="s">
        <v>4655</v>
      </c>
      <c r="F17444" s="58">
        <v>37450</v>
      </c>
      <c r="G17444" s="58">
        <v>-37449</v>
      </c>
      <c r="H17444" s="58">
        <v>1</v>
      </c>
    </row>
    <row r="17445" spans="1:8">
      <c r="A17445" s="32">
        <v>1456</v>
      </c>
      <c r="B17445" s="37">
        <v>100000208140</v>
      </c>
      <c r="C17445" s="32">
        <v>0</v>
      </c>
      <c r="D17445" s="38" t="s">
        <v>143</v>
      </c>
      <c r="E17445" s="38" t="s">
        <v>4655</v>
      </c>
      <c r="F17445" s="58">
        <v>37450</v>
      </c>
      <c r="G17445" s="58">
        <v>-37449</v>
      </c>
      <c r="H17445" s="58">
        <v>1</v>
      </c>
    </row>
    <row r="17446" spans="1:8">
      <c r="A17446" s="32">
        <v>1457</v>
      </c>
      <c r="B17446" s="37">
        <v>100000208141</v>
      </c>
      <c r="C17446" s="32">
        <v>0</v>
      </c>
      <c r="D17446" s="38" t="s">
        <v>143</v>
      </c>
      <c r="E17446" s="38" t="s">
        <v>4655</v>
      </c>
      <c r="F17446" s="58">
        <v>37450</v>
      </c>
      <c r="G17446" s="58">
        <v>-37449</v>
      </c>
      <c r="H17446" s="58">
        <v>1</v>
      </c>
    </row>
    <row r="17447" spans="1:8">
      <c r="A17447" s="32">
        <v>1458</v>
      </c>
      <c r="B17447" s="37">
        <v>100000208142</v>
      </c>
      <c r="C17447" s="32">
        <v>0</v>
      </c>
      <c r="D17447" s="38" t="s">
        <v>143</v>
      </c>
      <c r="E17447" s="38" t="s">
        <v>4655</v>
      </c>
      <c r="F17447" s="58">
        <v>37450</v>
      </c>
      <c r="G17447" s="58">
        <v>-37449</v>
      </c>
      <c r="H17447" s="58">
        <v>1</v>
      </c>
    </row>
    <row r="17448" spans="1:8">
      <c r="A17448" s="32">
        <v>1459</v>
      </c>
      <c r="B17448" s="37">
        <v>100000208143</v>
      </c>
      <c r="C17448" s="32">
        <v>0</v>
      </c>
      <c r="D17448" s="38" t="s">
        <v>143</v>
      </c>
      <c r="E17448" s="38" t="s">
        <v>4655</v>
      </c>
      <c r="F17448" s="58">
        <v>37450</v>
      </c>
      <c r="G17448" s="58">
        <v>-37449</v>
      </c>
      <c r="H17448" s="58">
        <v>1</v>
      </c>
    </row>
    <row r="17449" spans="1:8">
      <c r="A17449" s="32">
        <v>1460</v>
      </c>
      <c r="B17449" s="37">
        <v>100000208144</v>
      </c>
      <c r="C17449" s="32">
        <v>0</v>
      </c>
      <c r="D17449" s="38" t="s">
        <v>143</v>
      </c>
      <c r="E17449" s="38" t="s">
        <v>4655</v>
      </c>
      <c r="F17449" s="58">
        <v>37450</v>
      </c>
      <c r="G17449" s="58">
        <v>-37449</v>
      </c>
      <c r="H17449" s="58">
        <v>1</v>
      </c>
    </row>
    <row r="17450" spans="1:8">
      <c r="A17450" s="32">
        <v>1461</v>
      </c>
      <c r="B17450" s="37">
        <v>100000208145</v>
      </c>
      <c r="C17450" s="32">
        <v>0</v>
      </c>
      <c r="D17450" s="38" t="s">
        <v>143</v>
      </c>
      <c r="E17450" s="38" t="s">
        <v>4655</v>
      </c>
      <c r="F17450" s="58">
        <v>37450</v>
      </c>
      <c r="G17450" s="58">
        <v>-37449</v>
      </c>
      <c r="H17450" s="58">
        <v>1</v>
      </c>
    </row>
    <row r="17451" spans="1:8">
      <c r="A17451" s="32">
        <v>1462</v>
      </c>
      <c r="B17451" s="37">
        <v>100000208146</v>
      </c>
      <c r="C17451" s="32">
        <v>0</v>
      </c>
      <c r="D17451" s="38" t="s">
        <v>143</v>
      </c>
      <c r="E17451" s="38" t="s">
        <v>4655</v>
      </c>
      <c r="F17451" s="58">
        <v>37450</v>
      </c>
      <c r="G17451" s="58">
        <v>-37449</v>
      </c>
      <c r="H17451" s="58">
        <v>1</v>
      </c>
    </row>
    <row r="17452" spans="1:8">
      <c r="A17452" s="32">
        <v>1463</v>
      </c>
      <c r="B17452" s="37">
        <v>100000208147</v>
      </c>
      <c r="C17452" s="32">
        <v>0</v>
      </c>
      <c r="D17452" s="38" t="s">
        <v>143</v>
      </c>
      <c r="E17452" s="38" t="s">
        <v>4655</v>
      </c>
      <c r="F17452" s="58">
        <v>37450</v>
      </c>
      <c r="G17452" s="58">
        <v>-37449</v>
      </c>
      <c r="H17452" s="58">
        <v>1</v>
      </c>
    </row>
    <row r="17453" spans="1:8">
      <c r="A17453" s="32">
        <v>1464</v>
      </c>
      <c r="B17453" s="37">
        <v>100000208148</v>
      </c>
      <c r="C17453" s="32">
        <v>0</v>
      </c>
      <c r="D17453" s="38" t="s">
        <v>143</v>
      </c>
      <c r="E17453" s="38" t="s">
        <v>4655</v>
      </c>
      <c r="F17453" s="58">
        <v>37450</v>
      </c>
      <c r="G17453" s="58">
        <v>-37449</v>
      </c>
      <c r="H17453" s="58">
        <v>1</v>
      </c>
    </row>
    <row r="17454" spans="1:8">
      <c r="A17454" s="32">
        <v>1465</v>
      </c>
      <c r="B17454" s="37">
        <v>100000208149</v>
      </c>
      <c r="C17454" s="32">
        <v>0</v>
      </c>
      <c r="D17454" s="38" t="s">
        <v>143</v>
      </c>
      <c r="E17454" s="38" t="s">
        <v>4655</v>
      </c>
      <c r="F17454" s="58">
        <v>37450</v>
      </c>
      <c r="G17454" s="58">
        <v>-37449</v>
      </c>
      <c r="H17454" s="58">
        <v>1</v>
      </c>
    </row>
    <row r="17455" spans="1:8">
      <c r="A17455" s="32">
        <v>1466</v>
      </c>
      <c r="B17455" s="37">
        <v>100000208150</v>
      </c>
      <c r="C17455" s="32">
        <v>0</v>
      </c>
      <c r="D17455" s="38" t="s">
        <v>143</v>
      </c>
      <c r="E17455" s="38" t="s">
        <v>4655</v>
      </c>
      <c r="F17455" s="58">
        <v>37450</v>
      </c>
      <c r="G17455" s="58">
        <v>-37449</v>
      </c>
      <c r="H17455" s="58">
        <v>1</v>
      </c>
    </row>
    <row r="17456" spans="1:8">
      <c r="A17456" s="32">
        <v>1467</v>
      </c>
      <c r="B17456" s="37">
        <v>100000208151</v>
      </c>
      <c r="C17456" s="32">
        <v>0</v>
      </c>
      <c r="D17456" s="38" t="s">
        <v>143</v>
      </c>
      <c r="E17456" s="38" t="s">
        <v>4655</v>
      </c>
      <c r="F17456" s="58">
        <v>37450</v>
      </c>
      <c r="G17456" s="58">
        <v>-37449</v>
      </c>
      <c r="H17456" s="58">
        <v>1</v>
      </c>
    </row>
    <row r="17457" spans="1:8">
      <c r="A17457" s="32">
        <v>1468</v>
      </c>
      <c r="B17457" s="37">
        <v>100000208152</v>
      </c>
      <c r="C17457" s="32">
        <v>0</v>
      </c>
      <c r="D17457" s="38" t="s">
        <v>143</v>
      </c>
      <c r="E17457" s="38" t="s">
        <v>4655</v>
      </c>
      <c r="F17457" s="58">
        <v>37450</v>
      </c>
      <c r="G17457" s="58">
        <v>-37449</v>
      </c>
      <c r="H17457" s="58">
        <v>1</v>
      </c>
    </row>
    <row r="17458" spans="1:8">
      <c r="A17458" s="32">
        <v>1469</v>
      </c>
      <c r="B17458" s="37">
        <v>100000208153</v>
      </c>
      <c r="C17458" s="32">
        <v>0</v>
      </c>
      <c r="D17458" s="38" t="s">
        <v>143</v>
      </c>
      <c r="E17458" s="38" t="s">
        <v>4655</v>
      </c>
      <c r="F17458" s="58">
        <v>37450</v>
      </c>
      <c r="G17458" s="58">
        <v>-37449</v>
      </c>
      <c r="H17458" s="58">
        <v>1</v>
      </c>
    </row>
    <row r="17459" spans="1:8">
      <c r="A17459" s="32">
        <v>1470</v>
      </c>
      <c r="B17459" s="37">
        <v>100000208154</v>
      </c>
      <c r="C17459" s="32">
        <v>0</v>
      </c>
      <c r="D17459" s="38" t="s">
        <v>143</v>
      </c>
      <c r="E17459" s="38" t="s">
        <v>4655</v>
      </c>
      <c r="F17459" s="58">
        <v>37450</v>
      </c>
      <c r="G17459" s="58">
        <v>-37449</v>
      </c>
      <c r="H17459" s="58">
        <v>1</v>
      </c>
    </row>
    <row r="17460" spans="1:8">
      <c r="A17460" s="32">
        <v>1471</v>
      </c>
      <c r="B17460" s="37">
        <v>100000208155</v>
      </c>
      <c r="C17460" s="32">
        <v>0</v>
      </c>
      <c r="D17460" s="38" t="s">
        <v>143</v>
      </c>
      <c r="E17460" s="38" t="s">
        <v>4655</v>
      </c>
      <c r="F17460" s="58">
        <v>37450</v>
      </c>
      <c r="G17460" s="58">
        <v>-37449</v>
      </c>
      <c r="H17460" s="58">
        <v>1</v>
      </c>
    </row>
    <row r="17461" spans="1:8">
      <c r="A17461" s="32">
        <v>1472</v>
      </c>
      <c r="B17461" s="37">
        <v>100000208156</v>
      </c>
      <c r="C17461" s="32">
        <v>0</v>
      </c>
      <c r="D17461" s="38" t="s">
        <v>143</v>
      </c>
      <c r="E17461" s="38" t="s">
        <v>4655</v>
      </c>
      <c r="F17461" s="58">
        <v>37450</v>
      </c>
      <c r="G17461" s="58">
        <v>-37449</v>
      </c>
      <c r="H17461" s="58">
        <v>1</v>
      </c>
    </row>
    <row r="17462" spans="1:8">
      <c r="A17462" s="32">
        <v>1473</v>
      </c>
      <c r="B17462" s="37">
        <v>100000208157</v>
      </c>
      <c r="C17462" s="32">
        <v>0</v>
      </c>
      <c r="D17462" s="38" t="s">
        <v>143</v>
      </c>
      <c r="E17462" s="38" t="s">
        <v>4655</v>
      </c>
      <c r="F17462" s="58">
        <v>37450</v>
      </c>
      <c r="G17462" s="58">
        <v>-37449</v>
      </c>
      <c r="H17462" s="58">
        <v>1</v>
      </c>
    </row>
    <row r="17463" spans="1:8">
      <c r="A17463" s="32">
        <v>1474</v>
      </c>
      <c r="B17463" s="37">
        <v>100000208158</v>
      </c>
      <c r="C17463" s="32">
        <v>0</v>
      </c>
      <c r="D17463" s="38" t="s">
        <v>143</v>
      </c>
      <c r="E17463" s="38" t="s">
        <v>4655</v>
      </c>
      <c r="F17463" s="58">
        <v>37450</v>
      </c>
      <c r="G17463" s="58">
        <v>-37449</v>
      </c>
      <c r="H17463" s="58">
        <v>1</v>
      </c>
    </row>
    <row r="17464" spans="1:8">
      <c r="A17464" s="32">
        <v>1475</v>
      </c>
      <c r="B17464" s="37">
        <v>100000208159</v>
      </c>
      <c r="C17464" s="32">
        <v>0</v>
      </c>
      <c r="D17464" s="38" t="s">
        <v>143</v>
      </c>
      <c r="E17464" s="38" t="s">
        <v>4655</v>
      </c>
      <c r="F17464" s="58">
        <v>37450</v>
      </c>
      <c r="G17464" s="58">
        <v>-37449</v>
      </c>
      <c r="H17464" s="58">
        <v>1</v>
      </c>
    </row>
    <row r="17465" spans="1:8">
      <c r="A17465" s="32">
        <v>1476</v>
      </c>
      <c r="B17465" s="37">
        <v>100000208160</v>
      </c>
      <c r="C17465" s="32">
        <v>0</v>
      </c>
      <c r="D17465" s="38" t="s">
        <v>143</v>
      </c>
      <c r="E17465" s="38" t="s">
        <v>4655</v>
      </c>
      <c r="F17465" s="58">
        <v>37450</v>
      </c>
      <c r="G17465" s="58">
        <v>-37449</v>
      </c>
      <c r="H17465" s="58">
        <v>1</v>
      </c>
    </row>
    <row r="17466" spans="1:8">
      <c r="A17466" s="32">
        <v>1477</v>
      </c>
      <c r="B17466" s="37">
        <v>100000208161</v>
      </c>
      <c r="C17466" s="32">
        <v>0</v>
      </c>
      <c r="D17466" s="38" t="s">
        <v>143</v>
      </c>
      <c r="E17466" s="38" t="s">
        <v>4655</v>
      </c>
      <c r="F17466" s="58">
        <v>37450</v>
      </c>
      <c r="G17466" s="58">
        <v>-37449</v>
      </c>
      <c r="H17466" s="58">
        <v>1</v>
      </c>
    </row>
    <row r="17467" spans="1:8">
      <c r="A17467" s="32">
        <v>1478</v>
      </c>
      <c r="B17467" s="37">
        <v>100000208162</v>
      </c>
      <c r="C17467" s="32">
        <v>0</v>
      </c>
      <c r="D17467" s="38" t="s">
        <v>143</v>
      </c>
      <c r="E17467" s="38" t="s">
        <v>4655</v>
      </c>
      <c r="F17467" s="58">
        <v>37450</v>
      </c>
      <c r="G17467" s="58">
        <v>-37449</v>
      </c>
      <c r="H17467" s="58">
        <v>1</v>
      </c>
    </row>
    <row r="17468" spans="1:8">
      <c r="A17468" s="32">
        <v>1479</v>
      </c>
      <c r="B17468" s="37">
        <v>100000208163</v>
      </c>
      <c r="C17468" s="32">
        <v>0</v>
      </c>
      <c r="D17468" s="38" t="s">
        <v>143</v>
      </c>
      <c r="E17468" s="38" t="s">
        <v>4655</v>
      </c>
      <c r="F17468" s="58">
        <v>37450</v>
      </c>
      <c r="G17468" s="58">
        <v>-37449</v>
      </c>
      <c r="H17468" s="58">
        <v>1</v>
      </c>
    </row>
    <row r="17469" spans="1:8">
      <c r="A17469" s="32">
        <v>1480</v>
      </c>
      <c r="B17469" s="37">
        <v>100000208164</v>
      </c>
      <c r="C17469" s="32">
        <v>0</v>
      </c>
      <c r="D17469" s="38" t="s">
        <v>143</v>
      </c>
      <c r="E17469" s="38" t="s">
        <v>4655</v>
      </c>
      <c r="F17469" s="58">
        <v>37450</v>
      </c>
      <c r="G17469" s="58">
        <v>-37449</v>
      </c>
      <c r="H17469" s="58">
        <v>1</v>
      </c>
    </row>
    <row r="17470" spans="1:8">
      <c r="A17470" s="32">
        <v>1481</v>
      </c>
      <c r="B17470" s="37">
        <v>100000208165</v>
      </c>
      <c r="C17470" s="32">
        <v>0</v>
      </c>
      <c r="D17470" s="38" t="s">
        <v>143</v>
      </c>
      <c r="E17470" s="38" t="s">
        <v>4655</v>
      </c>
      <c r="F17470" s="58">
        <v>37450</v>
      </c>
      <c r="G17470" s="58">
        <v>-37449</v>
      </c>
      <c r="H17470" s="58">
        <v>1</v>
      </c>
    </row>
    <row r="17471" spans="1:8">
      <c r="A17471" s="32">
        <v>1482</v>
      </c>
      <c r="B17471" s="37">
        <v>100000208166</v>
      </c>
      <c r="C17471" s="32">
        <v>0</v>
      </c>
      <c r="D17471" s="38" t="s">
        <v>143</v>
      </c>
      <c r="E17471" s="38" t="s">
        <v>4655</v>
      </c>
      <c r="F17471" s="58">
        <v>37450</v>
      </c>
      <c r="G17471" s="58">
        <v>-37449</v>
      </c>
      <c r="H17471" s="58">
        <v>1</v>
      </c>
    </row>
    <row r="17472" spans="1:8">
      <c r="A17472" s="32">
        <v>1483</v>
      </c>
      <c r="B17472" s="37">
        <v>100000208167</v>
      </c>
      <c r="C17472" s="32">
        <v>0</v>
      </c>
      <c r="D17472" s="38" t="s">
        <v>143</v>
      </c>
      <c r="E17472" s="38" t="s">
        <v>4655</v>
      </c>
      <c r="F17472" s="58">
        <v>37450</v>
      </c>
      <c r="G17472" s="58">
        <v>-37449</v>
      </c>
      <c r="H17472" s="58">
        <v>1</v>
      </c>
    </row>
    <row r="17473" spans="1:8">
      <c r="A17473" s="32">
        <v>1484</v>
      </c>
      <c r="B17473" s="37">
        <v>100000208168</v>
      </c>
      <c r="C17473" s="32">
        <v>0</v>
      </c>
      <c r="D17473" s="38" t="s">
        <v>143</v>
      </c>
      <c r="E17473" s="38" t="s">
        <v>4655</v>
      </c>
      <c r="F17473" s="58">
        <v>37450</v>
      </c>
      <c r="G17473" s="58">
        <v>-37449</v>
      </c>
      <c r="H17473" s="58">
        <v>1</v>
      </c>
    </row>
    <row r="17474" spans="1:8">
      <c r="A17474" s="32">
        <v>1485</v>
      </c>
      <c r="B17474" s="37">
        <v>100000208169</v>
      </c>
      <c r="C17474" s="32">
        <v>0</v>
      </c>
      <c r="D17474" s="38" t="s">
        <v>143</v>
      </c>
      <c r="E17474" s="38" t="s">
        <v>4655</v>
      </c>
      <c r="F17474" s="58">
        <v>37450</v>
      </c>
      <c r="G17474" s="58">
        <v>-37449</v>
      </c>
      <c r="H17474" s="58">
        <v>1</v>
      </c>
    </row>
    <row r="17475" spans="1:8">
      <c r="A17475" s="32">
        <v>1486</v>
      </c>
      <c r="B17475" s="37">
        <v>100000208170</v>
      </c>
      <c r="C17475" s="32">
        <v>0</v>
      </c>
      <c r="D17475" s="38" t="s">
        <v>143</v>
      </c>
      <c r="E17475" s="38" t="s">
        <v>4655</v>
      </c>
      <c r="F17475" s="58">
        <v>37450</v>
      </c>
      <c r="G17475" s="58">
        <v>-37449</v>
      </c>
      <c r="H17475" s="58">
        <v>1</v>
      </c>
    </row>
    <row r="17476" spans="1:8">
      <c r="A17476" s="32">
        <v>1487</v>
      </c>
      <c r="B17476" s="37">
        <v>100000208171</v>
      </c>
      <c r="C17476" s="32">
        <v>0</v>
      </c>
      <c r="D17476" s="38" t="s">
        <v>143</v>
      </c>
      <c r="E17476" s="38" t="s">
        <v>4655</v>
      </c>
      <c r="F17476" s="58">
        <v>37450</v>
      </c>
      <c r="G17476" s="58">
        <v>-37449</v>
      </c>
      <c r="H17476" s="58">
        <v>1</v>
      </c>
    </row>
    <row r="17477" spans="1:8">
      <c r="A17477" s="32">
        <v>1488</v>
      </c>
      <c r="B17477" s="37">
        <v>100000208172</v>
      </c>
      <c r="C17477" s="32">
        <v>0</v>
      </c>
      <c r="D17477" s="38" t="s">
        <v>143</v>
      </c>
      <c r="E17477" s="38" t="s">
        <v>4655</v>
      </c>
      <c r="F17477" s="58">
        <v>37450</v>
      </c>
      <c r="G17477" s="58">
        <v>-37449</v>
      </c>
      <c r="H17477" s="58">
        <v>1</v>
      </c>
    </row>
    <row r="17478" spans="1:8">
      <c r="A17478" s="32">
        <v>1489</v>
      </c>
      <c r="B17478" s="37">
        <v>100000208173</v>
      </c>
      <c r="C17478" s="32">
        <v>0</v>
      </c>
      <c r="D17478" s="38" t="s">
        <v>143</v>
      </c>
      <c r="E17478" s="38" t="s">
        <v>4655</v>
      </c>
      <c r="F17478" s="58">
        <v>37450</v>
      </c>
      <c r="G17478" s="58">
        <v>-37449</v>
      </c>
      <c r="H17478" s="58">
        <v>1</v>
      </c>
    </row>
    <row r="17479" spans="1:8">
      <c r="A17479" s="32">
        <v>1490</v>
      </c>
      <c r="B17479" s="37">
        <v>100000208174</v>
      </c>
      <c r="C17479" s="32">
        <v>0</v>
      </c>
      <c r="D17479" s="38" t="s">
        <v>143</v>
      </c>
      <c r="E17479" s="38" t="s">
        <v>4655</v>
      </c>
      <c r="F17479" s="58">
        <v>37450</v>
      </c>
      <c r="G17479" s="58">
        <v>-37449</v>
      </c>
      <c r="H17479" s="58">
        <v>1</v>
      </c>
    </row>
    <row r="17480" spans="1:8">
      <c r="A17480" s="32">
        <v>1491</v>
      </c>
      <c r="B17480" s="37">
        <v>100000208175</v>
      </c>
      <c r="C17480" s="32">
        <v>0</v>
      </c>
      <c r="D17480" s="38" t="s">
        <v>143</v>
      </c>
      <c r="E17480" s="38" t="s">
        <v>4655</v>
      </c>
      <c r="F17480" s="58">
        <v>37450</v>
      </c>
      <c r="G17480" s="58">
        <v>-37449</v>
      </c>
      <c r="H17480" s="58">
        <v>1</v>
      </c>
    </row>
    <row r="17481" spans="1:8">
      <c r="A17481" s="32">
        <v>1492</v>
      </c>
      <c r="B17481" s="37">
        <v>100000208176</v>
      </c>
      <c r="C17481" s="32">
        <v>0</v>
      </c>
      <c r="D17481" s="38" t="s">
        <v>143</v>
      </c>
      <c r="E17481" s="38" t="s">
        <v>4655</v>
      </c>
      <c r="F17481" s="58">
        <v>37450</v>
      </c>
      <c r="G17481" s="58">
        <v>-37449</v>
      </c>
      <c r="H17481" s="58">
        <v>1</v>
      </c>
    </row>
    <row r="17482" spans="1:8">
      <c r="A17482" s="32">
        <v>1493</v>
      </c>
      <c r="B17482" s="37">
        <v>100000208177</v>
      </c>
      <c r="C17482" s="32">
        <v>0</v>
      </c>
      <c r="D17482" s="38" t="s">
        <v>143</v>
      </c>
      <c r="E17482" s="38" t="s">
        <v>4655</v>
      </c>
      <c r="F17482" s="58">
        <v>37450</v>
      </c>
      <c r="G17482" s="58">
        <v>-37449</v>
      </c>
      <c r="H17482" s="58">
        <v>1</v>
      </c>
    </row>
    <row r="17483" spans="1:8">
      <c r="A17483" s="32">
        <v>1494</v>
      </c>
      <c r="B17483" s="37">
        <v>100000208178</v>
      </c>
      <c r="C17483" s="32">
        <v>0</v>
      </c>
      <c r="D17483" s="38" t="s">
        <v>143</v>
      </c>
      <c r="E17483" s="38" t="s">
        <v>4655</v>
      </c>
      <c r="F17483" s="58">
        <v>37450</v>
      </c>
      <c r="G17483" s="58">
        <v>-37449</v>
      </c>
      <c r="H17483" s="58">
        <v>1</v>
      </c>
    </row>
    <row r="17484" spans="1:8">
      <c r="A17484" s="32">
        <v>1495</v>
      </c>
      <c r="B17484" s="37">
        <v>100000208179</v>
      </c>
      <c r="C17484" s="32">
        <v>0</v>
      </c>
      <c r="D17484" s="38" t="s">
        <v>143</v>
      </c>
      <c r="E17484" s="38" t="s">
        <v>4655</v>
      </c>
      <c r="F17484" s="58">
        <v>37450</v>
      </c>
      <c r="G17484" s="58">
        <v>-37449</v>
      </c>
      <c r="H17484" s="58">
        <v>1</v>
      </c>
    </row>
    <row r="17485" spans="1:8">
      <c r="A17485" s="32">
        <v>1496</v>
      </c>
      <c r="B17485" s="37">
        <v>100000208180</v>
      </c>
      <c r="C17485" s="32">
        <v>0</v>
      </c>
      <c r="D17485" s="38" t="s">
        <v>143</v>
      </c>
      <c r="E17485" s="38" t="s">
        <v>4655</v>
      </c>
      <c r="F17485" s="58">
        <v>37450</v>
      </c>
      <c r="G17485" s="58">
        <v>-37449</v>
      </c>
      <c r="H17485" s="58">
        <v>1</v>
      </c>
    </row>
    <row r="17486" spans="1:8">
      <c r="A17486" s="32">
        <v>1497</v>
      </c>
      <c r="B17486" s="37">
        <v>100000208181</v>
      </c>
      <c r="C17486" s="32">
        <v>0</v>
      </c>
      <c r="D17486" s="38" t="s">
        <v>143</v>
      </c>
      <c r="E17486" s="38" t="s">
        <v>4655</v>
      </c>
      <c r="F17486" s="58">
        <v>37450</v>
      </c>
      <c r="G17486" s="58">
        <v>-37449</v>
      </c>
      <c r="H17486" s="58">
        <v>1</v>
      </c>
    </row>
    <row r="17487" spans="1:8">
      <c r="A17487" s="32">
        <v>1498</v>
      </c>
      <c r="B17487" s="37">
        <v>100000208182</v>
      </c>
      <c r="C17487" s="32">
        <v>0</v>
      </c>
      <c r="D17487" s="38" t="s">
        <v>143</v>
      </c>
      <c r="E17487" s="38" t="s">
        <v>4655</v>
      </c>
      <c r="F17487" s="58">
        <v>37450</v>
      </c>
      <c r="G17487" s="58">
        <v>-37449</v>
      </c>
      <c r="H17487" s="58">
        <v>1</v>
      </c>
    </row>
    <row r="17488" spans="1:8">
      <c r="A17488" s="32">
        <v>1499</v>
      </c>
      <c r="B17488" s="37">
        <v>100000208183</v>
      </c>
      <c r="C17488" s="32">
        <v>0</v>
      </c>
      <c r="D17488" s="38" t="s">
        <v>143</v>
      </c>
      <c r="E17488" s="38" t="s">
        <v>4655</v>
      </c>
      <c r="F17488" s="58">
        <v>37450</v>
      </c>
      <c r="G17488" s="58">
        <v>-37449</v>
      </c>
      <c r="H17488" s="58">
        <v>1</v>
      </c>
    </row>
    <row r="17489" spans="1:8">
      <c r="A17489" s="32">
        <v>1500</v>
      </c>
      <c r="B17489" s="37">
        <v>100000208184</v>
      </c>
      <c r="C17489" s="32">
        <v>0</v>
      </c>
      <c r="D17489" s="38" t="s">
        <v>143</v>
      </c>
      <c r="E17489" s="38" t="s">
        <v>4655</v>
      </c>
      <c r="F17489" s="58">
        <v>37450</v>
      </c>
      <c r="G17489" s="58">
        <v>-37449</v>
      </c>
      <c r="H17489" s="58">
        <v>1</v>
      </c>
    </row>
    <row r="17490" spans="1:8">
      <c r="A17490" s="32">
        <v>1501</v>
      </c>
      <c r="B17490" s="37">
        <v>100000208185</v>
      </c>
      <c r="C17490" s="32">
        <v>0</v>
      </c>
      <c r="D17490" s="38" t="s">
        <v>143</v>
      </c>
      <c r="E17490" s="38" t="s">
        <v>4655</v>
      </c>
      <c r="F17490" s="58">
        <v>37450</v>
      </c>
      <c r="G17490" s="58">
        <v>-37449</v>
      </c>
      <c r="H17490" s="58">
        <v>1</v>
      </c>
    </row>
    <row r="17491" spans="1:8">
      <c r="A17491" s="32">
        <v>1502</v>
      </c>
      <c r="B17491" s="37">
        <v>100000208186</v>
      </c>
      <c r="C17491" s="32">
        <v>0</v>
      </c>
      <c r="D17491" s="38" t="s">
        <v>143</v>
      </c>
      <c r="E17491" s="38" t="s">
        <v>4655</v>
      </c>
      <c r="F17491" s="58">
        <v>37450</v>
      </c>
      <c r="G17491" s="58">
        <v>-37449</v>
      </c>
      <c r="H17491" s="58">
        <v>1</v>
      </c>
    </row>
    <row r="17492" spans="1:8">
      <c r="A17492" s="32">
        <v>1503</v>
      </c>
      <c r="B17492" s="37">
        <v>100000208187</v>
      </c>
      <c r="C17492" s="32">
        <v>0</v>
      </c>
      <c r="D17492" s="38" t="s">
        <v>143</v>
      </c>
      <c r="E17492" s="38" t="s">
        <v>4655</v>
      </c>
      <c r="F17492" s="58">
        <v>37450</v>
      </c>
      <c r="G17492" s="58">
        <v>-37449</v>
      </c>
      <c r="H17492" s="58">
        <v>1</v>
      </c>
    </row>
    <row r="17493" spans="1:8">
      <c r="A17493" s="32">
        <v>1504</v>
      </c>
      <c r="B17493" s="37">
        <v>100000208188</v>
      </c>
      <c r="C17493" s="32">
        <v>0</v>
      </c>
      <c r="D17493" s="38" t="s">
        <v>143</v>
      </c>
      <c r="E17493" s="38" t="s">
        <v>4655</v>
      </c>
      <c r="F17493" s="58">
        <v>37450</v>
      </c>
      <c r="G17493" s="58">
        <v>-37449</v>
      </c>
      <c r="H17493" s="58">
        <v>1</v>
      </c>
    </row>
    <row r="17494" spans="1:8">
      <c r="A17494" s="32">
        <v>1505</v>
      </c>
      <c r="B17494" s="37">
        <v>100000208189</v>
      </c>
      <c r="C17494" s="32">
        <v>0</v>
      </c>
      <c r="D17494" s="38" t="s">
        <v>143</v>
      </c>
      <c r="E17494" s="38" t="s">
        <v>4655</v>
      </c>
      <c r="F17494" s="58">
        <v>37450</v>
      </c>
      <c r="G17494" s="58">
        <v>-37449</v>
      </c>
      <c r="H17494" s="58">
        <v>1</v>
      </c>
    </row>
    <row r="17495" spans="1:8">
      <c r="A17495" s="32">
        <v>1506</v>
      </c>
      <c r="B17495" s="37">
        <v>100000208190</v>
      </c>
      <c r="C17495" s="32">
        <v>0</v>
      </c>
      <c r="D17495" s="38" t="s">
        <v>143</v>
      </c>
      <c r="E17495" s="38" t="s">
        <v>4655</v>
      </c>
      <c r="F17495" s="58">
        <v>37450</v>
      </c>
      <c r="G17495" s="58">
        <v>-37449</v>
      </c>
      <c r="H17495" s="58">
        <v>1</v>
      </c>
    </row>
    <row r="17496" spans="1:8">
      <c r="A17496" s="32">
        <v>1507</v>
      </c>
      <c r="B17496" s="37">
        <v>100000208191</v>
      </c>
      <c r="C17496" s="32">
        <v>0</v>
      </c>
      <c r="D17496" s="38" t="s">
        <v>143</v>
      </c>
      <c r="E17496" s="38" t="s">
        <v>4655</v>
      </c>
      <c r="F17496" s="58">
        <v>37450</v>
      </c>
      <c r="G17496" s="58">
        <v>-37449</v>
      </c>
      <c r="H17496" s="58">
        <v>1</v>
      </c>
    </row>
    <row r="17497" spans="1:8">
      <c r="A17497" s="32">
        <v>1508</v>
      </c>
      <c r="B17497" s="37">
        <v>100000208192</v>
      </c>
      <c r="C17497" s="32">
        <v>0</v>
      </c>
      <c r="D17497" s="38" t="s">
        <v>143</v>
      </c>
      <c r="E17497" s="38" t="s">
        <v>4655</v>
      </c>
      <c r="F17497" s="58">
        <v>37450</v>
      </c>
      <c r="G17497" s="58">
        <v>-37449</v>
      </c>
      <c r="H17497" s="58">
        <v>1</v>
      </c>
    </row>
    <row r="17498" spans="1:8">
      <c r="A17498" s="32">
        <v>1509</v>
      </c>
      <c r="B17498" s="37">
        <v>100000208193</v>
      </c>
      <c r="C17498" s="32">
        <v>0</v>
      </c>
      <c r="D17498" s="38" t="s">
        <v>143</v>
      </c>
      <c r="E17498" s="38" t="s">
        <v>4655</v>
      </c>
      <c r="F17498" s="58">
        <v>37450</v>
      </c>
      <c r="G17498" s="58">
        <v>-37449</v>
      </c>
      <c r="H17498" s="58">
        <v>1</v>
      </c>
    </row>
    <row r="17499" spans="1:8">
      <c r="A17499" s="32">
        <v>1510</v>
      </c>
      <c r="B17499" s="37">
        <v>100000208194</v>
      </c>
      <c r="C17499" s="32">
        <v>0</v>
      </c>
      <c r="D17499" s="38" t="s">
        <v>143</v>
      </c>
      <c r="E17499" s="38" t="s">
        <v>4655</v>
      </c>
      <c r="F17499" s="58">
        <v>37450</v>
      </c>
      <c r="G17499" s="58">
        <v>-37449</v>
      </c>
      <c r="H17499" s="58">
        <v>1</v>
      </c>
    </row>
    <row r="17500" spans="1:8">
      <c r="A17500" s="32">
        <v>1511</v>
      </c>
      <c r="B17500" s="37">
        <v>100000208195</v>
      </c>
      <c r="C17500" s="32">
        <v>0</v>
      </c>
      <c r="D17500" s="38" t="s">
        <v>143</v>
      </c>
      <c r="E17500" s="38" t="s">
        <v>4655</v>
      </c>
      <c r="F17500" s="58">
        <v>37450</v>
      </c>
      <c r="G17500" s="58">
        <v>-37449</v>
      </c>
      <c r="H17500" s="58">
        <v>1</v>
      </c>
    </row>
    <row r="17501" spans="1:8">
      <c r="A17501" s="32">
        <v>1512</v>
      </c>
      <c r="B17501" s="37">
        <v>100000208196</v>
      </c>
      <c r="C17501" s="32">
        <v>0</v>
      </c>
      <c r="D17501" s="38" t="s">
        <v>143</v>
      </c>
      <c r="E17501" s="38" t="s">
        <v>4655</v>
      </c>
      <c r="F17501" s="58">
        <v>37450</v>
      </c>
      <c r="G17501" s="58">
        <v>-37449</v>
      </c>
      <c r="H17501" s="58">
        <v>1</v>
      </c>
    </row>
    <row r="17502" spans="1:8">
      <c r="A17502" s="32">
        <v>1513</v>
      </c>
      <c r="B17502" s="37">
        <v>100000208197</v>
      </c>
      <c r="C17502" s="32">
        <v>0</v>
      </c>
      <c r="D17502" s="38" t="s">
        <v>143</v>
      </c>
      <c r="E17502" s="38" t="s">
        <v>4655</v>
      </c>
      <c r="F17502" s="58">
        <v>37450</v>
      </c>
      <c r="G17502" s="58">
        <v>-37449</v>
      </c>
      <c r="H17502" s="58">
        <v>1</v>
      </c>
    </row>
    <row r="17503" spans="1:8">
      <c r="A17503" s="32">
        <v>1514</v>
      </c>
      <c r="B17503" s="37">
        <v>100000208198</v>
      </c>
      <c r="C17503" s="32">
        <v>0</v>
      </c>
      <c r="D17503" s="38" t="s">
        <v>143</v>
      </c>
      <c r="E17503" s="38" t="s">
        <v>4655</v>
      </c>
      <c r="F17503" s="58">
        <v>37450</v>
      </c>
      <c r="G17503" s="58">
        <v>-37449</v>
      </c>
      <c r="H17503" s="58">
        <v>1</v>
      </c>
    </row>
    <row r="17504" spans="1:8">
      <c r="A17504" s="32">
        <v>1515</v>
      </c>
      <c r="B17504" s="37">
        <v>100000208199</v>
      </c>
      <c r="C17504" s="32">
        <v>0</v>
      </c>
      <c r="D17504" s="38" t="s">
        <v>143</v>
      </c>
      <c r="E17504" s="38" t="s">
        <v>4655</v>
      </c>
      <c r="F17504" s="58">
        <v>37450</v>
      </c>
      <c r="G17504" s="58">
        <v>-37449</v>
      </c>
      <c r="H17504" s="58">
        <v>1</v>
      </c>
    </row>
    <row r="17505" spans="1:8">
      <c r="A17505" s="32">
        <v>1516</v>
      </c>
      <c r="B17505" s="37">
        <v>100000208200</v>
      </c>
      <c r="C17505" s="32">
        <v>0</v>
      </c>
      <c r="D17505" s="38" t="s">
        <v>143</v>
      </c>
      <c r="E17505" s="38" t="s">
        <v>4655</v>
      </c>
      <c r="F17505" s="58">
        <v>37450</v>
      </c>
      <c r="G17505" s="58">
        <v>-37449</v>
      </c>
      <c r="H17505" s="58">
        <v>1</v>
      </c>
    </row>
    <row r="17506" spans="1:8">
      <c r="A17506" s="32">
        <v>1517</v>
      </c>
      <c r="B17506" s="37">
        <v>100000208201</v>
      </c>
      <c r="C17506" s="32">
        <v>0</v>
      </c>
      <c r="D17506" s="38" t="s">
        <v>143</v>
      </c>
      <c r="E17506" s="38" t="s">
        <v>4655</v>
      </c>
      <c r="F17506" s="58">
        <v>37450</v>
      </c>
      <c r="G17506" s="58">
        <v>-37449</v>
      </c>
      <c r="H17506" s="58">
        <v>1</v>
      </c>
    </row>
    <row r="17507" spans="1:8">
      <c r="A17507" s="32">
        <v>1518</v>
      </c>
      <c r="B17507" s="37">
        <v>100000208202</v>
      </c>
      <c r="C17507" s="32">
        <v>0</v>
      </c>
      <c r="D17507" s="38" t="s">
        <v>143</v>
      </c>
      <c r="E17507" s="38" t="s">
        <v>4655</v>
      </c>
      <c r="F17507" s="58">
        <v>37450</v>
      </c>
      <c r="G17507" s="58">
        <v>-37449</v>
      </c>
      <c r="H17507" s="58">
        <v>1</v>
      </c>
    </row>
    <row r="17508" spans="1:8">
      <c r="A17508" s="32">
        <v>1519</v>
      </c>
      <c r="B17508" s="37">
        <v>100000208203</v>
      </c>
      <c r="C17508" s="32">
        <v>0</v>
      </c>
      <c r="D17508" s="38" t="s">
        <v>143</v>
      </c>
      <c r="E17508" s="38" t="s">
        <v>4655</v>
      </c>
      <c r="F17508" s="58">
        <v>37450</v>
      </c>
      <c r="G17508" s="58">
        <v>-37449</v>
      </c>
      <c r="H17508" s="58">
        <v>1</v>
      </c>
    </row>
    <row r="17509" spans="1:8">
      <c r="A17509" s="32">
        <v>1520</v>
      </c>
      <c r="B17509" s="37">
        <v>100000208204</v>
      </c>
      <c r="C17509" s="32">
        <v>0</v>
      </c>
      <c r="D17509" s="38" t="s">
        <v>143</v>
      </c>
      <c r="E17509" s="38" t="s">
        <v>4655</v>
      </c>
      <c r="F17509" s="58">
        <v>37450</v>
      </c>
      <c r="G17509" s="58">
        <v>-37449</v>
      </c>
      <c r="H17509" s="58">
        <v>1</v>
      </c>
    </row>
    <row r="17510" spans="1:8">
      <c r="A17510" s="32">
        <v>1521</v>
      </c>
      <c r="B17510" s="37">
        <v>100000208205</v>
      </c>
      <c r="C17510" s="32">
        <v>0</v>
      </c>
      <c r="D17510" s="38" t="s">
        <v>143</v>
      </c>
      <c r="E17510" s="38" t="s">
        <v>4655</v>
      </c>
      <c r="F17510" s="58">
        <v>37450</v>
      </c>
      <c r="G17510" s="58">
        <v>-37449</v>
      </c>
      <c r="H17510" s="58">
        <v>1</v>
      </c>
    </row>
    <row r="17511" spans="1:8">
      <c r="A17511" s="32">
        <v>1522</v>
      </c>
      <c r="B17511" s="37">
        <v>100000208206</v>
      </c>
      <c r="C17511" s="32">
        <v>0</v>
      </c>
      <c r="D17511" s="38" t="s">
        <v>143</v>
      </c>
      <c r="E17511" s="38" t="s">
        <v>4655</v>
      </c>
      <c r="F17511" s="58">
        <v>37450</v>
      </c>
      <c r="G17511" s="58">
        <v>-37449</v>
      </c>
      <c r="H17511" s="58">
        <v>1</v>
      </c>
    </row>
    <row r="17512" spans="1:8">
      <c r="A17512" s="32">
        <v>1523</v>
      </c>
      <c r="B17512" s="37">
        <v>100000208207</v>
      </c>
      <c r="C17512" s="32">
        <v>0</v>
      </c>
      <c r="D17512" s="38" t="s">
        <v>143</v>
      </c>
      <c r="E17512" s="38" t="s">
        <v>4655</v>
      </c>
      <c r="F17512" s="58">
        <v>37450</v>
      </c>
      <c r="G17512" s="58">
        <v>-37449</v>
      </c>
      <c r="H17512" s="58">
        <v>1</v>
      </c>
    </row>
    <row r="17513" spans="1:8">
      <c r="A17513" s="32">
        <v>1524</v>
      </c>
      <c r="B17513" s="37">
        <v>100000208208</v>
      </c>
      <c r="C17513" s="32">
        <v>0</v>
      </c>
      <c r="D17513" s="38" t="s">
        <v>143</v>
      </c>
      <c r="E17513" s="38" t="s">
        <v>4655</v>
      </c>
      <c r="F17513" s="58">
        <v>37450</v>
      </c>
      <c r="G17513" s="58">
        <v>-37449</v>
      </c>
      <c r="H17513" s="58">
        <v>1</v>
      </c>
    </row>
    <row r="17514" spans="1:8">
      <c r="A17514" s="32">
        <v>1525</v>
      </c>
      <c r="B17514" s="37">
        <v>100000208209</v>
      </c>
      <c r="C17514" s="32">
        <v>0</v>
      </c>
      <c r="D17514" s="38" t="s">
        <v>143</v>
      </c>
      <c r="E17514" s="38" t="s">
        <v>4655</v>
      </c>
      <c r="F17514" s="58">
        <v>37450</v>
      </c>
      <c r="G17514" s="58">
        <v>-37449</v>
      </c>
      <c r="H17514" s="58">
        <v>1</v>
      </c>
    </row>
    <row r="17515" spans="1:8">
      <c r="A17515" s="32">
        <v>1526</v>
      </c>
      <c r="B17515" s="37">
        <v>100000208210</v>
      </c>
      <c r="C17515" s="32">
        <v>0</v>
      </c>
      <c r="D17515" s="38" t="s">
        <v>143</v>
      </c>
      <c r="E17515" s="38" t="s">
        <v>4655</v>
      </c>
      <c r="F17515" s="58">
        <v>37450</v>
      </c>
      <c r="G17515" s="58">
        <v>-37449</v>
      </c>
      <c r="H17515" s="58">
        <v>1</v>
      </c>
    </row>
    <row r="17516" spans="1:8">
      <c r="A17516" s="32">
        <v>1527</v>
      </c>
      <c r="B17516" s="37">
        <v>100000208211</v>
      </c>
      <c r="C17516" s="32">
        <v>0</v>
      </c>
      <c r="D17516" s="38" t="s">
        <v>143</v>
      </c>
      <c r="E17516" s="38" t="s">
        <v>4655</v>
      </c>
      <c r="F17516" s="58">
        <v>37450</v>
      </c>
      <c r="G17516" s="58">
        <v>-37449</v>
      </c>
      <c r="H17516" s="58">
        <v>1</v>
      </c>
    </row>
    <row r="17517" spans="1:8">
      <c r="A17517" s="32">
        <v>1528</v>
      </c>
      <c r="B17517" s="37">
        <v>100000208212</v>
      </c>
      <c r="C17517" s="32">
        <v>0</v>
      </c>
      <c r="D17517" s="38" t="s">
        <v>143</v>
      </c>
      <c r="E17517" s="38" t="s">
        <v>4655</v>
      </c>
      <c r="F17517" s="58">
        <v>37450</v>
      </c>
      <c r="G17517" s="58">
        <v>-37449</v>
      </c>
      <c r="H17517" s="58">
        <v>1</v>
      </c>
    </row>
    <row r="17518" spans="1:8">
      <c r="A17518" s="32">
        <v>1529</v>
      </c>
      <c r="B17518" s="37">
        <v>100000208213</v>
      </c>
      <c r="C17518" s="32">
        <v>0</v>
      </c>
      <c r="D17518" s="38" t="s">
        <v>143</v>
      </c>
      <c r="E17518" s="38" t="s">
        <v>4655</v>
      </c>
      <c r="F17518" s="58">
        <v>37450</v>
      </c>
      <c r="G17518" s="58">
        <v>-37449</v>
      </c>
      <c r="H17518" s="58">
        <v>1</v>
      </c>
    </row>
    <row r="17519" spans="1:8">
      <c r="A17519" s="32">
        <v>1530</v>
      </c>
      <c r="B17519" s="37">
        <v>100000208214</v>
      </c>
      <c r="C17519" s="32">
        <v>0</v>
      </c>
      <c r="D17519" s="38" t="s">
        <v>143</v>
      </c>
      <c r="E17519" s="38" t="s">
        <v>4655</v>
      </c>
      <c r="F17519" s="58">
        <v>37450</v>
      </c>
      <c r="G17519" s="58">
        <v>-37449</v>
      </c>
      <c r="H17519" s="58">
        <v>1</v>
      </c>
    </row>
    <row r="17520" spans="1:8">
      <c r="A17520" s="32">
        <v>1531</v>
      </c>
      <c r="B17520" s="37">
        <v>100000208215</v>
      </c>
      <c r="C17520" s="32">
        <v>0</v>
      </c>
      <c r="D17520" s="38" t="s">
        <v>143</v>
      </c>
      <c r="E17520" s="38" t="s">
        <v>4655</v>
      </c>
      <c r="F17520" s="58">
        <v>37450</v>
      </c>
      <c r="G17520" s="58">
        <v>-37449</v>
      </c>
      <c r="H17520" s="58">
        <v>1</v>
      </c>
    </row>
    <row r="17521" spans="1:8">
      <c r="A17521" s="32">
        <v>1532</v>
      </c>
      <c r="B17521" s="37">
        <v>100000208216</v>
      </c>
      <c r="C17521" s="32">
        <v>0</v>
      </c>
      <c r="D17521" s="38" t="s">
        <v>143</v>
      </c>
      <c r="E17521" s="38" t="s">
        <v>4655</v>
      </c>
      <c r="F17521" s="58">
        <v>37450</v>
      </c>
      <c r="G17521" s="58">
        <v>-37449</v>
      </c>
      <c r="H17521" s="58">
        <v>1</v>
      </c>
    </row>
    <row r="17522" spans="1:8">
      <c r="A17522" s="32">
        <v>1533</v>
      </c>
      <c r="B17522" s="37">
        <v>100000208217</v>
      </c>
      <c r="C17522" s="32">
        <v>0</v>
      </c>
      <c r="D17522" s="38" t="s">
        <v>143</v>
      </c>
      <c r="E17522" s="38" t="s">
        <v>4655</v>
      </c>
      <c r="F17522" s="58">
        <v>37450</v>
      </c>
      <c r="G17522" s="58">
        <v>-37449</v>
      </c>
      <c r="H17522" s="58">
        <v>1</v>
      </c>
    </row>
    <row r="17523" spans="1:8">
      <c r="A17523" s="32">
        <v>1534</v>
      </c>
      <c r="B17523" s="37">
        <v>100000208218</v>
      </c>
      <c r="C17523" s="32">
        <v>0</v>
      </c>
      <c r="D17523" s="38" t="s">
        <v>143</v>
      </c>
      <c r="E17523" s="38" t="s">
        <v>4655</v>
      </c>
      <c r="F17523" s="58">
        <v>37450</v>
      </c>
      <c r="G17523" s="58">
        <v>-37449</v>
      </c>
      <c r="H17523" s="58">
        <v>1</v>
      </c>
    </row>
    <row r="17524" spans="1:8">
      <c r="A17524" s="32">
        <v>1535</v>
      </c>
      <c r="B17524" s="37">
        <v>100000208219</v>
      </c>
      <c r="C17524" s="32">
        <v>0</v>
      </c>
      <c r="D17524" s="38" t="s">
        <v>143</v>
      </c>
      <c r="E17524" s="38" t="s">
        <v>4655</v>
      </c>
      <c r="F17524" s="58">
        <v>37450</v>
      </c>
      <c r="G17524" s="58">
        <v>-37449</v>
      </c>
      <c r="H17524" s="58">
        <v>1</v>
      </c>
    </row>
    <row r="17525" spans="1:8">
      <c r="A17525" s="32">
        <v>1536</v>
      </c>
      <c r="B17525" s="37">
        <v>100000208220</v>
      </c>
      <c r="C17525" s="32">
        <v>0</v>
      </c>
      <c r="D17525" s="38" t="s">
        <v>143</v>
      </c>
      <c r="E17525" s="38" t="s">
        <v>4655</v>
      </c>
      <c r="F17525" s="58">
        <v>37450</v>
      </c>
      <c r="G17525" s="58">
        <v>-37449</v>
      </c>
      <c r="H17525" s="58">
        <v>1</v>
      </c>
    </row>
    <row r="17526" spans="1:8">
      <c r="A17526" s="32">
        <v>1537</v>
      </c>
      <c r="B17526" s="37">
        <v>100000208221</v>
      </c>
      <c r="C17526" s="32">
        <v>0</v>
      </c>
      <c r="D17526" s="38" t="s">
        <v>143</v>
      </c>
      <c r="E17526" s="38" t="s">
        <v>4655</v>
      </c>
      <c r="F17526" s="58">
        <v>37450</v>
      </c>
      <c r="G17526" s="58">
        <v>-37449</v>
      </c>
      <c r="H17526" s="58">
        <v>1</v>
      </c>
    </row>
    <row r="17527" spans="1:8">
      <c r="A17527" s="32">
        <v>1538</v>
      </c>
      <c r="B17527" s="37">
        <v>100000208222</v>
      </c>
      <c r="C17527" s="32">
        <v>0</v>
      </c>
      <c r="D17527" s="38" t="s">
        <v>143</v>
      </c>
      <c r="E17527" s="38" t="s">
        <v>4655</v>
      </c>
      <c r="F17527" s="58">
        <v>37450</v>
      </c>
      <c r="G17527" s="58">
        <v>-37449</v>
      </c>
      <c r="H17527" s="58">
        <v>1</v>
      </c>
    </row>
    <row r="17528" spans="1:8">
      <c r="A17528" s="32">
        <v>1539</v>
      </c>
      <c r="B17528" s="37">
        <v>100000208223</v>
      </c>
      <c r="C17528" s="32">
        <v>0</v>
      </c>
      <c r="D17528" s="38" t="s">
        <v>143</v>
      </c>
      <c r="E17528" s="38" t="s">
        <v>4655</v>
      </c>
      <c r="F17528" s="58">
        <v>37450</v>
      </c>
      <c r="G17528" s="58">
        <v>-37449</v>
      </c>
      <c r="H17528" s="58">
        <v>1</v>
      </c>
    </row>
    <row r="17529" spans="1:8">
      <c r="A17529" s="32">
        <v>1540</v>
      </c>
      <c r="B17529" s="37">
        <v>100000208224</v>
      </c>
      <c r="C17529" s="32">
        <v>0</v>
      </c>
      <c r="D17529" s="38" t="s">
        <v>143</v>
      </c>
      <c r="E17529" s="38" t="s">
        <v>4655</v>
      </c>
      <c r="F17529" s="58">
        <v>37450</v>
      </c>
      <c r="G17529" s="58">
        <v>-37449</v>
      </c>
      <c r="H17529" s="58">
        <v>1</v>
      </c>
    </row>
    <row r="17530" spans="1:8">
      <c r="A17530" s="32">
        <v>1541</v>
      </c>
      <c r="B17530" s="37">
        <v>100000208225</v>
      </c>
      <c r="C17530" s="32">
        <v>0</v>
      </c>
      <c r="D17530" s="38" t="s">
        <v>143</v>
      </c>
      <c r="E17530" s="38" t="s">
        <v>4655</v>
      </c>
      <c r="F17530" s="58">
        <v>37450</v>
      </c>
      <c r="G17530" s="58">
        <v>-37449</v>
      </c>
      <c r="H17530" s="58">
        <v>1</v>
      </c>
    </row>
    <row r="17531" spans="1:8">
      <c r="A17531" s="32">
        <v>1542</v>
      </c>
      <c r="B17531" s="37">
        <v>100000208226</v>
      </c>
      <c r="C17531" s="32">
        <v>0</v>
      </c>
      <c r="D17531" s="38" t="s">
        <v>143</v>
      </c>
      <c r="E17531" s="38" t="s">
        <v>4655</v>
      </c>
      <c r="F17531" s="58">
        <v>37450</v>
      </c>
      <c r="G17531" s="58">
        <v>-37449</v>
      </c>
      <c r="H17531" s="58">
        <v>1</v>
      </c>
    </row>
    <row r="17532" spans="1:8">
      <c r="A17532" s="32">
        <v>1543</v>
      </c>
      <c r="B17532" s="37">
        <v>100000208227</v>
      </c>
      <c r="C17532" s="32">
        <v>0</v>
      </c>
      <c r="D17532" s="38" t="s">
        <v>143</v>
      </c>
      <c r="E17532" s="38" t="s">
        <v>4655</v>
      </c>
      <c r="F17532" s="58">
        <v>37450</v>
      </c>
      <c r="G17532" s="58">
        <v>-37449</v>
      </c>
      <c r="H17532" s="58">
        <v>1</v>
      </c>
    </row>
    <row r="17533" spans="1:8">
      <c r="A17533" s="32">
        <v>1544</v>
      </c>
      <c r="B17533" s="37">
        <v>100000208228</v>
      </c>
      <c r="C17533" s="32">
        <v>0</v>
      </c>
      <c r="D17533" s="38" t="s">
        <v>143</v>
      </c>
      <c r="E17533" s="38" t="s">
        <v>4655</v>
      </c>
      <c r="F17533" s="58">
        <v>37450</v>
      </c>
      <c r="G17533" s="58">
        <v>-37449</v>
      </c>
      <c r="H17533" s="58">
        <v>1</v>
      </c>
    </row>
    <row r="17534" spans="1:8">
      <c r="A17534" s="32">
        <v>1545</v>
      </c>
      <c r="B17534" s="37">
        <v>100000208229</v>
      </c>
      <c r="C17534" s="32">
        <v>0</v>
      </c>
      <c r="D17534" s="38" t="s">
        <v>143</v>
      </c>
      <c r="E17534" s="38" t="s">
        <v>4655</v>
      </c>
      <c r="F17534" s="58">
        <v>37450</v>
      </c>
      <c r="G17534" s="58">
        <v>-37449</v>
      </c>
      <c r="H17534" s="58">
        <v>1</v>
      </c>
    </row>
    <row r="17535" spans="1:8">
      <c r="A17535" s="32">
        <v>1546</v>
      </c>
      <c r="B17535" s="37">
        <v>100000208230</v>
      </c>
      <c r="C17535" s="32">
        <v>0</v>
      </c>
      <c r="D17535" s="38" t="s">
        <v>143</v>
      </c>
      <c r="E17535" s="38" t="s">
        <v>4655</v>
      </c>
      <c r="F17535" s="58">
        <v>37450</v>
      </c>
      <c r="G17535" s="58">
        <v>-37449</v>
      </c>
      <c r="H17535" s="58">
        <v>1</v>
      </c>
    </row>
    <row r="17536" spans="1:8">
      <c r="A17536" s="32">
        <v>1547</v>
      </c>
      <c r="B17536" s="37">
        <v>100000208231</v>
      </c>
      <c r="C17536" s="32">
        <v>0</v>
      </c>
      <c r="D17536" s="38" t="s">
        <v>143</v>
      </c>
      <c r="E17536" s="38" t="s">
        <v>4655</v>
      </c>
      <c r="F17536" s="58">
        <v>37450</v>
      </c>
      <c r="G17536" s="58">
        <v>-37449</v>
      </c>
      <c r="H17536" s="58">
        <v>1</v>
      </c>
    </row>
    <row r="17537" spans="1:8">
      <c r="A17537" s="32">
        <v>1548</v>
      </c>
      <c r="B17537" s="37">
        <v>100000208232</v>
      </c>
      <c r="C17537" s="32">
        <v>0</v>
      </c>
      <c r="D17537" s="38" t="s">
        <v>143</v>
      </c>
      <c r="E17537" s="38" t="s">
        <v>4655</v>
      </c>
      <c r="F17537" s="58">
        <v>37450</v>
      </c>
      <c r="G17537" s="58">
        <v>-37449</v>
      </c>
      <c r="H17537" s="58">
        <v>1</v>
      </c>
    </row>
    <row r="17538" spans="1:8">
      <c r="A17538" s="32">
        <v>1549</v>
      </c>
      <c r="B17538" s="37">
        <v>100000208233</v>
      </c>
      <c r="C17538" s="32">
        <v>0</v>
      </c>
      <c r="D17538" s="38" t="s">
        <v>143</v>
      </c>
      <c r="E17538" s="38" t="s">
        <v>4655</v>
      </c>
      <c r="F17538" s="58">
        <v>37450</v>
      </c>
      <c r="G17538" s="58">
        <v>-37449</v>
      </c>
      <c r="H17538" s="58">
        <v>1</v>
      </c>
    </row>
    <row r="17539" spans="1:8">
      <c r="A17539" s="32">
        <v>1550</v>
      </c>
      <c r="B17539" s="37">
        <v>100000208234</v>
      </c>
      <c r="C17539" s="32">
        <v>0</v>
      </c>
      <c r="D17539" s="38" t="s">
        <v>143</v>
      </c>
      <c r="E17539" s="38" t="s">
        <v>4655</v>
      </c>
      <c r="F17539" s="58">
        <v>37450</v>
      </c>
      <c r="G17539" s="58">
        <v>-37449</v>
      </c>
      <c r="H17539" s="58">
        <v>1</v>
      </c>
    </row>
    <row r="17540" spans="1:8">
      <c r="A17540" s="32">
        <v>1551</v>
      </c>
      <c r="B17540" s="37">
        <v>100000208235</v>
      </c>
      <c r="C17540" s="32">
        <v>0</v>
      </c>
      <c r="D17540" s="38" t="s">
        <v>143</v>
      </c>
      <c r="E17540" s="38" t="s">
        <v>4655</v>
      </c>
      <c r="F17540" s="58">
        <v>37450</v>
      </c>
      <c r="G17540" s="58">
        <v>-37449</v>
      </c>
      <c r="H17540" s="58">
        <v>1</v>
      </c>
    </row>
    <row r="17541" spans="1:8">
      <c r="A17541" s="32">
        <v>1552</v>
      </c>
      <c r="B17541" s="37">
        <v>100000208236</v>
      </c>
      <c r="C17541" s="32">
        <v>0</v>
      </c>
      <c r="D17541" s="38" t="s">
        <v>143</v>
      </c>
      <c r="E17541" s="38" t="s">
        <v>4655</v>
      </c>
      <c r="F17541" s="58">
        <v>37450</v>
      </c>
      <c r="G17541" s="58">
        <v>-37449</v>
      </c>
      <c r="H17541" s="58">
        <v>1</v>
      </c>
    </row>
    <row r="17542" spans="1:8">
      <c r="A17542" s="32">
        <v>1553</v>
      </c>
      <c r="B17542" s="37">
        <v>100000208237</v>
      </c>
      <c r="C17542" s="32">
        <v>0</v>
      </c>
      <c r="D17542" s="38" t="s">
        <v>143</v>
      </c>
      <c r="E17542" s="38" t="s">
        <v>4655</v>
      </c>
      <c r="F17542" s="58">
        <v>37450</v>
      </c>
      <c r="G17542" s="58">
        <v>-37449</v>
      </c>
      <c r="H17542" s="58">
        <v>1</v>
      </c>
    </row>
    <row r="17543" spans="1:8">
      <c r="A17543" s="32">
        <v>1554</v>
      </c>
      <c r="B17543" s="37">
        <v>100000208238</v>
      </c>
      <c r="C17543" s="32">
        <v>0</v>
      </c>
      <c r="D17543" s="38" t="s">
        <v>143</v>
      </c>
      <c r="E17543" s="38" t="s">
        <v>4655</v>
      </c>
      <c r="F17543" s="58">
        <v>37450</v>
      </c>
      <c r="G17543" s="58">
        <v>-37449</v>
      </c>
      <c r="H17543" s="58">
        <v>1</v>
      </c>
    </row>
    <row r="17544" spans="1:8">
      <c r="A17544" s="32">
        <v>1555</v>
      </c>
      <c r="B17544" s="37">
        <v>100000208239</v>
      </c>
      <c r="C17544" s="32">
        <v>0</v>
      </c>
      <c r="D17544" s="38" t="s">
        <v>143</v>
      </c>
      <c r="E17544" s="38" t="s">
        <v>4655</v>
      </c>
      <c r="F17544" s="58">
        <v>37450</v>
      </c>
      <c r="G17544" s="58">
        <v>-37449</v>
      </c>
      <c r="H17544" s="58">
        <v>1</v>
      </c>
    </row>
    <row r="17545" spans="1:8">
      <c r="A17545" s="32">
        <v>1556</v>
      </c>
      <c r="B17545" s="37">
        <v>100000208240</v>
      </c>
      <c r="C17545" s="32">
        <v>0</v>
      </c>
      <c r="D17545" s="38" t="s">
        <v>143</v>
      </c>
      <c r="E17545" s="38" t="s">
        <v>4655</v>
      </c>
      <c r="F17545" s="58">
        <v>37450</v>
      </c>
      <c r="G17545" s="58">
        <v>-37449</v>
      </c>
      <c r="H17545" s="58">
        <v>1</v>
      </c>
    </row>
    <row r="17546" spans="1:8">
      <c r="A17546" s="32">
        <v>1557</v>
      </c>
      <c r="B17546" s="37">
        <v>100000208241</v>
      </c>
      <c r="C17546" s="32">
        <v>0</v>
      </c>
      <c r="D17546" s="38" t="s">
        <v>143</v>
      </c>
      <c r="E17546" s="38" t="s">
        <v>4655</v>
      </c>
      <c r="F17546" s="58">
        <v>37450</v>
      </c>
      <c r="G17546" s="58">
        <v>-37449</v>
      </c>
      <c r="H17546" s="58">
        <v>1</v>
      </c>
    </row>
    <row r="17547" spans="1:8">
      <c r="A17547" s="32">
        <v>1558</v>
      </c>
      <c r="B17547" s="37">
        <v>100000208242</v>
      </c>
      <c r="C17547" s="32">
        <v>0</v>
      </c>
      <c r="D17547" s="38" t="s">
        <v>143</v>
      </c>
      <c r="E17547" s="38" t="s">
        <v>4655</v>
      </c>
      <c r="F17547" s="58">
        <v>37450</v>
      </c>
      <c r="G17547" s="58">
        <v>-37449</v>
      </c>
      <c r="H17547" s="58">
        <v>1</v>
      </c>
    </row>
    <row r="17548" spans="1:8">
      <c r="A17548" s="32">
        <v>1559</v>
      </c>
      <c r="B17548" s="37">
        <v>100000208243</v>
      </c>
      <c r="C17548" s="32">
        <v>0</v>
      </c>
      <c r="D17548" s="38" t="s">
        <v>143</v>
      </c>
      <c r="E17548" s="38" t="s">
        <v>4655</v>
      </c>
      <c r="F17548" s="58">
        <v>37450</v>
      </c>
      <c r="G17548" s="58">
        <v>-37449</v>
      </c>
      <c r="H17548" s="58">
        <v>1</v>
      </c>
    </row>
    <row r="17549" spans="1:8">
      <c r="A17549" s="32">
        <v>1560</v>
      </c>
      <c r="B17549" s="37">
        <v>100000208244</v>
      </c>
      <c r="C17549" s="32">
        <v>0</v>
      </c>
      <c r="D17549" s="38" t="s">
        <v>143</v>
      </c>
      <c r="E17549" s="38" t="s">
        <v>4655</v>
      </c>
      <c r="F17549" s="58">
        <v>37450</v>
      </c>
      <c r="G17549" s="58">
        <v>-37449</v>
      </c>
      <c r="H17549" s="58">
        <v>1</v>
      </c>
    </row>
    <row r="17550" spans="1:8">
      <c r="A17550" s="32">
        <v>1561</v>
      </c>
      <c r="B17550" s="37">
        <v>100000208245</v>
      </c>
      <c r="C17550" s="32">
        <v>0</v>
      </c>
      <c r="D17550" s="38" t="s">
        <v>143</v>
      </c>
      <c r="E17550" s="38" t="s">
        <v>4655</v>
      </c>
      <c r="F17550" s="58">
        <v>37450</v>
      </c>
      <c r="G17550" s="58">
        <v>-37449</v>
      </c>
      <c r="H17550" s="58">
        <v>1</v>
      </c>
    </row>
    <row r="17551" spans="1:8">
      <c r="A17551" s="32">
        <v>1562</v>
      </c>
      <c r="B17551" s="37">
        <v>100000208246</v>
      </c>
      <c r="C17551" s="32">
        <v>0</v>
      </c>
      <c r="D17551" s="38" t="s">
        <v>143</v>
      </c>
      <c r="E17551" s="38" t="s">
        <v>4655</v>
      </c>
      <c r="F17551" s="58">
        <v>37450</v>
      </c>
      <c r="G17551" s="58">
        <v>-37449</v>
      </c>
      <c r="H17551" s="58">
        <v>1</v>
      </c>
    </row>
    <row r="17552" spans="1:8">
      <c r="A17552" s="32">
        <v>1563</v>
      </c>
      <c r="B17552" s="37">
        <v>100000208247</v>
      </c>
      <c r="C17552" s="32">
        <v>0</v>
      </c>
      <c r="D17552" s="38" t="s">
        <v>143</v>
      </c>
      <c r="E17552" s="38" t="s">
        <v>4655</v>
      </c>
      <c r="F17552" s="58">
        <v>37450</v>
      </c>
      <c r="G17552" s="58">
        <v>-37449</v>
      </c>
      <c r="H17552" s="58">
        <v>1</v>
      </c>
    </row>
    <row r="17553" spans="1:8">
      <c r="A17553" s="32">
        <v>1564</v>
      </c>
      <c r="B17553" s="37">
        <v>100000208248</v>
      </c>
      <c r="C17553" s="32">
        <v>0</v>
      </c>
      <c r="D17553" s="38" t="s">
        <v>143</v>
      </c>
      <c r="E17553" s="38" t="s">
        <v>4655</v>
      </c>
      <c r="F17553" s="58">
        <v>37450</v>
      </c>
      <c r="G17553" s="58">
        <v>-37449</v>
      </c>
      <c r="H17553" s="58">
        <v>1</v>
      </c>
    </row>
    <row r="17554" spans="1:8">
      <c r="A17554" s="32">
        <v>1565</v>
      </c>
      <c r="B17554" s="37">
        <v>100000208249</v>
      </c>
      <c r="C17554" s="32">
        <v>0</v>
      </c>
      <c r="D17554" s="38" t="s">
        <v>143</v>
      </c>
      <c r="E17554" s="38" t="s">
        <v>4655</v>
      </c>
      <c r="F17554" s="58">
        <v>37450</v>
      </c>
      <c r="G17554" s="58">
        <v>-37449</v>
      </c>
      <c r="H17554" s="58">
        <v>1</v>
      </c>
    </row>
    <row r="17555" spans="1:8">
      <c r="A17555" s="32">
        <v>1566</v>
      </c>
      <c r="B17555" s="37">
        <v>100000208250</v>
      </c>
      <c r="C17555" s="32">
        <v>0</v>
      </c>
      <c r="D17555" s="38" t="s">
        <v>143</v>
      </c>
      <c r="E17555" s="38" t="s">
        <v>4655</v>
      </c>
      <c r="F17555" s="58">
        <v>37450</v>
      </c>
      <c r="G17555" s="58">
        <v>-37449</v>
      </c>
      <c r="H17555" s="58">
        <v>1</v>
      </c>
    </row>
    <row r="17556" spans="1:8">
      <c r="A17556" s="32">
        <v>1567</v>
      </c>
      <c r="B17556" s="37">
        <v>100000208251</v>
      </c>
      <c r="C17556" s="32">
        <v>0</v>
      </c>
      <c r="D17556" s="38" t="s">
        <v>143</v>
      </c>
      <c r="E17556" s="38" t="s">
        <v>4655</v>
      </c>
      <c r="F17556" s="58">
        <v>37450</v>
      </c>
      <c r="G17556" s="58">
        <v>-37449</v>
      </c>
      <c r="H17556" s="58">
        <v>1</v>
      </c>
    </row>
    <row r="17557" spans="1:8">
      <c r="A17557" s="32">
        <v>1568</v>
      </c>
      <c r="B17557" s="37">
        <v>100000208252</v>
      </c>
      <c r="C17557" s="32">
        <v>0</v>
      </c>
      <c r="D17557" s="38" t="s">
        <v>143</v>
      </c>
      <c r="E17557" s="38" t="s">
        <v>4655</v>
      </c>
      <c r="F17557" s="58">
        <v>37450</v>
      </c>
      <c r="G17557" s="58">
        <v>-37449</v>
      </c>
      <c r="H17557" s="58">
        <v>1</v>
      </c>
    </row>
    <row r="17558" spans="1:8">
      <c r="A17558" s="32">
        <v>1569</v>
      </c>
      <c r="B17558" s="37">
        <v>100000208253</v>
      </c>
      <c r="C17558" s="32">
        <v>0</v>
      </c>
      <c r="D17558" s="38" t="s">
        <v>143</v>
      </c>
      <c r="E17558" s="38" t="s">
        <v>4655</v>
      </c>
      <c r="F17558" s="58">
        <v>37450</v>
      </c>
      <c r="G17558" s="58">
        <v>-37449</v>
      </c>
      <c r="H17558" s="58">
        <v>1</v>
      </c>
    </row>
    <row r="17559" spans="1:8">
      <c r="A17559" s="32">
        <v>1570</v>
      </c>
      <c r="B17559" s="37">
        <v>100000208254</v>
      </c>
      <c r="C17559" s="32">
        <v>0</v>
      </c>
      <c r="D17559" s="38" t="s">
        <v>143</v>
      </c>
      <c r="E17559" s="38" t="s">
        <v>4655</v>
      </c>
      <c r="F17559" s="58">
        <v>37450</v>
      </c>
      <c r="G17559" s="58">
        <v>-37449</v>
      </c>
      <c r="H17559" s="58">
        <v>1</v>
      </c>
    </row>
    <row r="17560" spans="1:8">
      <c r="A17560" s="32">
        <v>1571</v>
      </c>
      <c r="B17560" s="37">
        <v>100000208255</v>
      </c>
      <c r="C17560" s="32">
        <v>0</v>
      </c>
      <c r="D17560" s="38" t="s">
        <v>143</v>
      </c>
      <c r="E17560" s="38" t="s">
        <v>4655</v>
      </c>
      <c r="F17560" s="58">
        <v>37450</v>
      </c>
      <c r="G17560" s="58">
        <v>-37449</v>
      </c>
      <c r="H17560" s="58">
        <v>1</v>
      </c>
    </row>
    <row r="17561" spans="1:8">
      <c r="A17561" s="32">
        <v>1572</v>
      </c>
      <c r="B17561" s="37">
        <v>100000208256</v>
      </c>
      <c r="C17561" s="32">
        <v>0</v>
      </c>
      <c r="D17561" s="38" t="s">
        <v>143</v>
      </c>
      <c r="E17561" s="38" t="s">
        <v>4655</v>
      </c>
      <c r="F17561" s="58">
        <v>37450</v>
      </c>
      <c r="G17561" s="58">
        <v>-37449</v>
      </c>
      <c r="H17561" s="58">
        <v>1</v>
      </c>
    </row>
    <row r="17562" spans="1:8">
      <c r="A17562" s="32">
        <v>1573</v>
      </c>
      <c r="B17562" s="37">
        <v>100000208257</v>
      </c>
      <c r="C17562" s="32">
        <v>0</v>
      </c>
      <c r="D17562" s="38" t="s">
        <v>143</v>
      </c>
      <c r="E17562" s="38" t="s">
        <v>4655</v>
      </c>
      <c r="F17562" s="58">
        <v>37450</v>
      </c>
      <c r="G17562" s="58">
        <v>-37449</v>
      </c>
      <c r="H17562" s="58">
        <v>1</v>
      </c>
    </row>
    <row r="17563" spans="1:8">
      <c r="A17563" s="32">
        <v>1574</v>
      </c>
      <c r="B17563" s="37">
        <v>100000208258</v>
      </c>
      <c r="C17563" s="32">
        <v>0</v>
      </c>
      <c r="D17563" s="38" t="s">
        <v>143</v>
      </c>
      <c r="E17563" s="38" t="s">
        <v>4655</v>
      </c>
      <c r="F17563" s="58">
        <v>37450</v>
      </c>
      <c r="G17563" s="58">
        <v>-37449</v>
      </c>
      <c r="H17563" s="58">
        <v>1</v>
      </c>
    </row>
    <row r="17564" spans="1:8">
      <c r="A17564" s="32">
        <v>1575</v>
      </c>
      <c r="B17564" s="37">
        <v>100000208259</v>
      </c>
      <c r="C17564" s="32">
        <v>0</v>
      </c>
      <c r="D17564" s="38" t="s">
        <v>143</v>
      </c>
      <c r="E17564" s="38" t="s">
        <v>4655</v>
      </c>
      <c r="F17564" s="58">
        <v>37450</v>
      </c>
      <c r="G17564" s="58">
        <v>-37449</v>
      </c>
      <c r="H17564" s="58">
        <v>1</v>
      </c>
    </row>
    <row r="17565" spans="1:8">
      <c r="A17565" s="32">
        <v>1576</v>
      </c>
      <c r="B17565" s="37">
        <v>100000208260</v>
      </c>
      <c r="C17565" s="32">
        <v>0</v>
      </c>
      <c r="D17565" s="38" t="s">
        <v>143</v>
      </c>
      <c r="E17565" s="38" t="s">
        <v>4655</v>
      </c>
      <c r="F17565" s="58">
        <v>37450</v>
      </c>
      <c r="G17565" s="58">
        <v>-37449</v>
      </c>
      <c r="H17565" s="58">
        <v>1</v>
      </c>
    </row>
    <row r="17566" spans="1:8">
      <c r="A17566" s="32">
        <v>1577</v>
      </c>
      <c r="B17566" s="37">
        <v>100000208261</v>
      </c>
      <c r="C17566" s="32">
        <v>0</v>
      </c>
      <c r="D17566" s="38" t="s">
        <v>143</v>
      </c>
      <c r="E17566" s="38" t="s">
        <v>4655</v>
      </c>
      <c r="F17566" s="58">
        <v>37450</v>
      </c>
      <c r="G17566" s="58">
        <v>-37449</v>
      </c>
      <c r="H17566" s="58">
        <v>1</v>
      </c>
    </row>
    <row r="17567" spans="1:8">
      <c r="A17567" s="32">
        <v>1578</v>
      </c>
      <c r="B17567" s="37">
        <v>100000208262</v>
      </c>
      <c r="C17567" s="32">
        <v>0</v>
      </c>
      <c r="D17567" s="38" t="s">
        <v>143</v>
      </c>
      <c r="E17567" s="38" t="s">
        <v>4656</v>
      </c>
      <c r="F17567" s="58">
        <v>13696</v>
      </c>
      <c r="G17567" s="58">
        <v>-13695</v>
      </c>
      <c r="H17567" s="58">
        <v>1</v>
      </c>
    </row>
    <row r="17568" spans="1:8">
      <c r="A17568" s="32">
        <v>1579</v>
      </c>
      <c r="B17568" s="37">
        <v>100000208263</v>
      </c>
      <c r="C17568" s="32">
        <v>0</v>
      </c>
      <c r="D17568" s="38" t="s">
        <v>143</v>
      </c>
      <c r="E17568" s="38" t="s">
        <v>4656</v>
      </c>
      <c r="F17568" s="58">
        <v>13696</v>
      </c>
      <c r="G17568" s="58">
        <v>-13695</v>
      </c>
      <c r="H17568" s="58">
        <v>1</v>
      </c>
    </row>
    <row r="17569" spans="1:8">
      <c r="A17569" s="32">
        <v>1580</v>
      </c>
      <c r="B17569" s="37">
        <v>100000208264</v>
      </c>
      <c r="C17569" s="32">
        <v>0</v>
      </c>
      <c r="D17569" s="38" t="s">
        <v>143</v>
      </c>
      <c r="E17569" s="38" t="s">
        <v>4656</v>
      </c>
      <c r="F17569" s="58">
        <v>13696</v>
      </c>
      <c r="G17569" s="58">
        <v>-13695</v>
      </c>
      <c r="H17569" s="58">
        <v>1</v>
      </c>
    </row>
    <row r="17570" spans="1:8">
      <c r="A17570" s="32">
        <v>1581</v>
      </c>
      <c r="B17570" s="37">
        <v>100000208265</v>
      </c>
      <c r="C17570" s="32">
        <v>0</v>
      </c>
      <c r="D17570" s="38" t="s">
        <v>143</v>
      </c>
      <c r="E17570" s="38" t="s">
        <v>4656</v>
      </c>
      <c r="F17570" s="58">
        <v>13696</v>
      </c>
      <c r="G17570" s="58">
        <v>-13695</v>
      </c>
      <c r="H17570" s="58">
        <v>1</v>
      </c>
    </row>
    <row r="17571" spans="1:8">
      <c r="A17571" s="32">
        <v>1582</v>
      </c>
      <c r="B17571" s="37">
        <v>100000208266</v>
      </c>
      <c r="C17571" s="32">
        <v>0</v>
      </c>
      <c r="D17571" s="38" t="s">
        <v>143</v>
      </c>
      <c r="E17571" s="38" t="s">
        <v>4656</v>
      </c>
      <c r="F17571" s="58">
        <v>13696</v>
      </c>
      <c r="G17571" s="58">
        <v>-13695</v>
      </c>
      <c r="H17571" s="58">
        <v>1</v>
      </c>
    </row>
    <row r="17572" spans="1:8">
      <c r="A17572" s="32">
        <v>1583</v>
      </c>
      <c r="B17572" s="37">
        <v>100000208267</v>
      </c>
      <c r="C17572" s="32">
        <v>0</v>
      </c>
      <c r="D17572" s="38" t="s">
        <v>143</v>
      </c>
      <c r="E17572" s="38" t="s">
        <v>4656</v>
      </c>
      <c r="F17572" s="58">
        <v>13696</v>
      </c>
      <c r="G17572" s="58">
        <v>-13695</v>
      </c>
      <c r="H17572" s="58">
        <v>1</v>
      </c>
    </row>
    <row r="17573" spans="1:8">
      <c r="A17573" s="32">
        <v>1584</v>
      </c>
      <c r="B17573" s="37">
        <v>100000208268</v>
      </c>
      <c r="C17573" s="32">
        <v>0</v>
      </c>
      <c r="D17573" s="38" t="s">
        <v>143</v>
      </c>
      <c r="E17573" s="38" t="s">
        <v>4656</v>
      </c>
      <c r="F17573" s="58">
        <v>13696</v>
      </c>
      <c r="G17573" s="58">
        <v>-13695</v>
      </c>
      <c r="H17573" s="58">
        <v>1</v>
      </c>
    </row>
    <row r="17574" spans="1:8">
      <c r="A17574" s="32">
        <v>1585</v>
      </c>
      <c r="B17574" s="37">
        <v>100000208269</v>
      </c>
      <c r="C17574" s="32">
        <v>0</v>
      </c>
      <c r="D17574" s="38" t="s">
        <v>143</v>
      </c>
      <c r="E17574" s="38" t="s">
        <v>4656</v>
      </c>
      <c r="F17574" s="58">
        <v>13696</v>
      </c>
      <c r="G17574" s="58">
        <v>-13695</v>
      </c>
      <c r="H17574" s="58">
        <v>1</v>
      </c>
    </row>
    <row r="17575" spans="1:8">
      <c r="A17575" s="32">
        <v>1586</v>
      </c>
      <c r="B17575" s="37">
        <v>100000208270</v>
      </c>
      <c r="C17575" s="32">
        <v>0</v>
      </c>
      <c r="D17575" s="38" t="s">
        <v>143</v>
      </c>
      <c r="E17575" s="38" t="s">
        <v>4656</v>
      </c>
      <c r="F17575" s="58">
        <v>13696</v>
      </c>
      <c r="G17575" s="58">
        <v>-13695</v>
      </c>
      <c r="H17575" s="58">
        <v>1</v>
      </c>
    </row>
    <row r="17576" spans="1:8">
      <c r="A17576" s="32">
        <v>1587</v>
      </c>
      <c r="B17576" s="37">
        <v>100000208271</v>
      </c>
      <c r="C17576" s="32">
        <v>0</v>
      </c>
      <c r="D17576" s="38" t="s">
        <v>143</v>
      </c>
      <c r="E17576" s="38" t="s">
        <v>4656</v>
      </c>
      <c r="F17576" s="58">
        <v>13696</v>
      </c>
      <c r="G17576" s="58">
        <v>-13695</v>
      </c>
      <c r="H17576" s="58">
        <v>1</v>
      </c>
    </row>
    <row r="17577" spans="1:8">
      <c r="A17577" s="32">
        <v>1588</v>
      </c>
      <c r="B17577" s="37">
        <v>100000208272</v>
      </c>
      <c r="C17577" s="32">
        <v>0</v>
      </c>
      <c r="D17577" s="38" t="s">
        <v>143</v>
      </c>
      <c r="E17577" s="38" t="s">
        <v>4656</v>
      </c>
      <c r="F17577" s="58">
        <v>13696</v>
      </c>
      <c r="G17577" s="58">
        <v>-13695</v>
      </c>
      <c r="H17577" s="58">
        <v>1</v>
      </c>
    </row>
    <row r="17578" spans="1:8">
      <c r="A17578" s="32">
        <v>1589</v>
      </c>
      <c r="B17578" s="37">
        <v>100000208273</v>
      </c>
      <c r="C17578" s="32">
        <v>0</v>
      </c>
      <c r="D17578" s="38" t="s">
        <v>143</v>
      </c>
      <c r="E17578" s="38" t="s">
        <v>4656</v>
      </c>
      <c r="F17578" s="58">
        <v>13696</v>
      </c>
      <c r="G17578" s="58">
        <v>-13695</v>
      </c>
      <c r="H17578" s="58">
        <v>1</v>
      </c>
    </row>
    <row r="17579" spans="1:8">
      <c r="A17579" s="32">
        <v>1590</v>
      </c>
      <c r="B17579" s="37">
        <v>100000208274</v>
      </c>
      <c r="C17579" s="32">
        <v>0</v>
      </c>
      <c r="D17579" s="38" t="s">
        <v>143</v>
      </c>
      <c r="E17579" s="38" t="s">
        <v>4656</v>
      </c>
      <c r="F17579" s="58">
        <v>13696</v>
      </c>
      <c r="G17579" s="58">
        <v>-13695</v>
      </c>
      <c r="H17579" s="58">
        <v>1</v>
      </c>
    </row>
    <row r="17580" spans="1:8">
      <c r="A17580" s="32">
        <v>1591</v>
      </c>
      <c r="B17580" s="37">
        <v>100000208275</v>
      </c>
      <c r="C17580" s="32">
        <v>0</v>
      </c>
      <c r="D17580" s="38" t="s">
        <v>143</v>
      </c>
      <c r="E17580" s="38" t="s">
        <v>4656</v>
      </c>
      <c r="F17580" s="58">
        <v>13696</v>
      </c>
      <c r="G17580" s="58">
        <v>-13695</v>
      </c>
      <c r="H17580" s="58">
        <v>1</v>
      </c>
    </row>
    <row r="17581" spans="1:8">
      <c r="A17581" s="32">
        <v>1592</v>
      </c>
      <c r="B17581" s="37">
        <v>100000208276</v>
      </c>
      <c r="C17581" s="32">
        <v>0</v>
      </c>
      <c r="D17581" s="38" t="s">
        <v>143</v>
      </c>
      <c r="E17581" s="38" t="s">
        <v>4656</v>
      </c>
      <c r="F17581" s="58">
        <v>13696</v>
      </c>
      <c r="G17581" s="58">
        <v>-13695</v>
      </c>
      <c r="H17581" s="58">
        <v>1</v>
      </c>
    </row>
    <row r="17582" spans="1:8">
      <c r="A17582" s="32">
        <v>1593</v>
      </c>
      <c r="B17582" s="37">
        <v>100000208277</v>
      </c>
      <c r="C17582" s="32">
        <v>0</v>
      </c>
      <c r="D17582" s="38" t="s">
        <v>143</v>
      </c>
      <c r="E17582" s="38" t="s">
        <v>4656</v>
      </c>
      <c r="F17582" s="58">
        <v>13696</v>
      </c>
      <c r="G17582" s="58">
        <v>-13695</v>
      </c>
      <c r="H17582" s="58">
        <v>1</v>
      </c>
    </row>
    <row r="17583" spans="1:8">
      <c r="A17583" s="32">
        <v>1594</v>
      </c>
      <c r="B17583" s="37">
        <v>100000208278</v>
      </c>
      <c r="C17583" s="32">
        <v>0</v>
      </c>
      <c r="D17583" s="38" t="s">
        <v>143</v>
      </c>
      <c r="E17583" s="38" t="s">
        <v>4656</v>
      </c>
      <c r="F17583" s="58">
        <v>13696</v>
      </c>
      <c r="G17583" s="58">
        <v>-13695</v>
      </c>
      <c r="H17583" s="58">
        <v>1</v>
      </c>
    </row>
    <row r="17584" spans="1:8">
      <c r="A17584" s="32">
        <v>1595</v>
      </c>
      <c r="B17584" s="37">
        <v>100000208279</v>
      </c>
      <c r="C17584" s="32">
        <v>0</v>
      </c>
      <c r="D17584" s="38" t="s">
        <v>143</v>
      </c>
      <c r="E17584" s="38" t="s">
        <v>4656</v>
      </c>
      <c r="F17584" s="58">
        <v>13696</v>
      </c>
      <c r="G17584" s="58">
        <v>-13695</v>
      </c>
      <c r="H17584" s="58">
        <v>1</v>
      </c>
    </row>
    <row r="17585" spans="1:8">
      <c r="A17585" s="32">
        <v>1596</v>
      </c>
      <c r="B17585" s="37">
        <v>100000208280</v>
      </c>
      <c r="C17585" s="32">
        <v>0</v>
      </c>
      <c r="D17585" s="38" t="s">
        <v>143</v>
      </c>
      <c r="E17585" s="38" t="s">
        <v>4656</v>
      </c>
      <c r="F17585" s="58">
        <v>13696</v>
      </c>
      <c r="G17585" s="58">
        <v>-13695</v>
      </c>
      <c r="H17585" s="58">
        <v>1</v>
      </c>
    </row>
    <row r="17586" spans="1:8">
      <c r="A17586" s="32">
        <v>1597</v>
      </c>
      <c r="B17586" s="37">
        <v>100000208281</v>
      </c>
      <c r="C17586" s="32">
        <v>0</v>
      </c>
      <c r="D17586" s="38" t="s">
        <v>143</v>
      </c>
      <c r="E17586" s="38" t="s">
        <v>4656</v>
      </c>
      <c r="F17586" s="58">
        <v>13696</v>
      </c>
      <c r="G17586" s="58">
        <v>-13695</v>
      </c>
      <c r="H17586" s="58">
        <v>1</v>
      </c>
    </row>
    <row r="17587" spans="1:8">
      <c r="A17587" s="32">
        <v>1598</v>
      </c>
      <c r="B17587" s="37">
        <v>100000208282</v>
      </c>
      <c r="C17587" s="32">
        <v>0</v>
      </c>
      <c r="D17587" s="38" t="s">
        <v>143</v>
      </c>
      <c r="E17587" s="38" t="s">
        <v>4656</v>
      </c>
      <c r="F17587" s="58">
        <v>13696</v>
      </c>
      <c r="G17587" s="58">
        <v>-13695</v>
      </c>
      <c r="H17587" s="58">
        <v>1</v>
      </c>
    </row>
    <row r="17588" spans="1:8">
      <c r="A17588" s="32">
        <v>1599</v>
      </c>
      <c r="B17588" s="37">
        <v>100000208283</v>
      </c>
      <c r="C17588" s="32">
        <v>0</v>
      </c>
      <c r="D17588" s="38" t="s">
        <v>143</v>
      </c>
      <c r="E17588" s="38" t="s">
        <v>4656</v>
      </c>
      <c r="F17588" s="58">
        <v>13696</v>
      </c>
      <c r="G17588" s="58">
        <v>-13695</v>
      </c>
      <c r="H17588" s="58">
        <v>1</v>
      </c>
    </row>
    <row r="17589" spans="1:8">
      <c r="A17589" s="32">
        <v>1600</v>
      </c>
      <c r="B17589" s="37">
        <v>100000208284</v>
      </c>
      <c r="C17589" s="32">
        <v>0</v>
      </c>
      <c r="D17589" s="38" t="s">
        <v>143</v>
      </c>
      <c r="E17589" s="38" t="s">
        <v>4656</v>
      </c>
      <c r="F17589" s="58">
        <v>13696</v>
      </c>
      <c r="G17589" s="58">
        <v>-13695</v>
      </c>
      <c r="H17589" s="58">
        <v>1</v>
      </c>
    </row>
    <row r="17590" spans="1:8">
      <c r="A17590" s="32">
        <v>1601</v>
      </c>
      <c r="B17590" s="37">
        <v>100000208285</v>
      </c>
      <c r="C17590" s="32">
        <v>0</v>
      </c>
      <c r="D17590" s="38" t="s">
        <v>143</v>
      </c>
      <c r="E17590" s="38" t="s">
        <v>4656</v>
      </c>
      <c r="F17590" s="58">
        <v>13696</v>
      </c>
      <c r="G17590" s="58">
        <v>-13695</v>
      </c>
      <c r="H17590" s="58">
        <v>1</v>
      </c>
    </row>
    <row r="17591" spans="1:8">
      <c r="A17591" s="32">
        <v>1602</v>
      </c>
      <c r="B17591" s="37">
        <v>100000208286</v>
      </c>
      <c r="C17591" s="32">
        <v>0</v>
      </c>
      <c r="D17591" s="38" t="s">
        <v>143</v>
      </c>
      <c r="E17591" s="38" t="s">
        <v>4656</v>
      </c>
      <c r="F17591" s="58">
        <v>13696</v>
      </c>
      <c r="G17591" s="58">
        <v>-13695</v>
      </c>
      <c r="H17591" s="58">
        <v>1</v>
      </c>
    </row>
    <row r="17592" spans="1:8">
      <c r="A17592" s="32">
        <v>1603</v>
      </c>
      <c r="B17592" s="37">
        <v>100000208287</v>
      </c>
      <c r="C17592" s="32">
        <v>0</v>
      </c>
      <c r="D17592" s="38" t="s">
        <v>143</v>
      </c>
      <c r="E17592" s="38" t="s">
        <v>4656</v>
      </c>
      <c r="F17592" s="58">
        <v>13696</v>
      </c>
      <c r="G17592" s="58">
        <v>-13695</v>
      </c>
      <c r="H17592" s="58">
        <v>1</v>
      </c>
    </row>
    <row r="17593" spans="1:8">
      <c r="A17593" s="32">
        <v>1604</v>
      </c>
      <c r="B17593" s="37">
        <v>100000208288</v>
      </c>
      <c r="C17593" s="32">
        <v>0</v>
      </c>
      <c r="D17593" s="38" t="s">
        <v>143</v>
      </c>
      <c r="E17593" s="38" t="s">
        <v>4656</v>
      </c>
      <c r="F17593" s="58">
        <v>13696</v>
      </c>
      <c r="G17593" s="58">
        <v>-13695</v>
      </c>
      <c r="H17593" s="58">
        <v>1</v>
      </c>
    </row>
    <row r="17594" spans="1:8">
      <c r="A17594" s="32">
        <v>1605</v>
      </c>
      <c r="B17594" s="37">
        <v>100000208289</v>
      </c>
      <c r="C17594" s="32">
        <v>0</v>
      </c>
      <c r="D17594" s="38" t="s">
        <v>143</v>
      </c>
      <c r="E17594" s="38" t="s">
        <v>4656</v>
      </c>
      <c r="F17594" s="58">
        <v>13696</v>
      </c>
      <c r="G17594" s="58">
        <v>-13695</v>
      </c>
      <c r="H17594" s="58">
        <v>1</v>
      </c>
    </row>
    <row r="17595" spans="1:8">
      <c r="A17595" s="32">
        <v>1606</v>
      </c>
      <c r="B17595" s="37">
        <v>100000208290</v>
      </c>
      <c r="C17595" s="32">
        <v>0</v>
      </c>
      <c r="D17595" s="38" t="s">
        <v>143</v>
      </c>
      <c r="E17595" s="38" t="s">
        <v>4656</v>
      </c>
      <c r="F17595" s="58">
        <v>13696</v>
      </c>
      <c r="G17595" s="58">
        <v>-13695</v>
      </c>
      <c r="H17595" s="58">
        <v>1</v>
      </c>
    </row>
    <row r="17596" spans="1:8">
      <c r="A17596" s="32">
        <v>1607</v>
      </c>
      <c r="B17596" s="37">
        <v>100000208291</v>
      </c>
      <c r="C17596" s="32">
        <v>0</v>
      </c>
      <c r="D17596" s="38" t="s">
        <v>143</v>
      </c>
      <c r="E17596" s="38" t="s">
        <v>4656</v>
      </c>
      <c r="F17596" s="58">
        <v>13696</v>
      </c>
      <c r="G17596" s="58">
        <v>-13695</v>
      </c>
      <c r="H17596" s="58">
        <v>1</v>
      </c>
    </row>
    <row r="17597" spans="1:8">
      <c r="A17597" s="32">
        <v>1608</v>
      </c>
      <c r="B17597" s="37">
        <v>100000208292</v>
      </c>
      <c r="C17597" s="32">
        <v>0</v>
      </c>
      <c r="D17597" s="38" t="s">
        <v>143</v>
      </c>
      <c r="E17597" s="38" t="s">
        <v>4656</v>
      </c>
      <c r="F17597" s="58">
        <v>13696</v>
      </c>
      <c r="G17597" s="58">
        <v>-13695</v>
      </c>
      <c r="H17597" s="58">
        <v>1</v>
      </c>
    </row>
    <row r="17598" spans="1:8">
      <c r="A17598" s="32">
        <v>1609</v>
      </c>
      <c r="B17598" s="37">
        <v>100000208293</v>
      </c>
      <c r="C17598" s="32">
        <v>0</v>
      </c>
      <c r="D17598" s="38" t="s">
        <v>143</v>
      </c>
      <c r="E17598" s="38" t="s">
        <v>4656</v>
      </c>
      <c r="F17598" s="58">
        <v>13696</v>
      </c>
      <c r="G17598" s="58">
        <v>-13695</v>
      </c>
      <c r="H17598" s="58">
        <v>1</v>
      </c>
    </row>
    <row r="17599" spans="1:8">
      <c r="A17599" s="32">
        <v>1610</v>
      </c>
      <c r="B17599" s="37">
        <v>100000208294</v>
      </c>
      <c r="C17599" s="32">
        <v>0</v>
      </c>
      <c r="D17599" s="38" t="s">
        <v>143</v>
      </c>
      <c r="E17599" s="38" t="s">
        <v>4656</v>
      </c>
      <c r="F17599" s="58">
        <v>13696</v>
      </c>
      <c r="G17599" s="58">
        <v>-13695</v>
      </c>
      <c r="H17599" s="58">
        <v>1</v>
      </c>
    </row>
    <row r="17600" spans="1:8">
      <c r="A17600" s="32">
        <v>1611</v>
      </c>
      <c r="B17600" s="37">
        <v>100000208295</v>
      </c>
      <c r="C17600" s="32">
        <v>0</v>
      </c>
      <c r="D17600" s="38" t="s">
        <v>143</v>
      </c>
      <c r="E17600" s="38" t="s">
        <v>4656</v>
      </c>
      <c r="F17600" s="58">
        <v>13696</v>
      </c>
      <c r="G17600" s="58">
        <v>-13695</v>
      </c>
      <c r="H17600" s="58">
        <v>1</v>
      </c>
    </row>
    <row r="17601" spans="1:8">
      <c r="A17601" s="32">
        <v>1612</v>
      </c>
      <c r="B17601" s="37">
        <v>100000208296</v>
      </c>
      <c r="C17601" s="32">
        <v>0</v>
      </c>
      <c r="D17601" s="38" t="s">
        <v>143</v>
      </c>
      <c r="E17601" s="38" t="s">
        <v>4656</v>
      </c>
      <c r="F17601" s="58">
        <v>13696</v>
      </c>
      <c r="G17601" s="58">
        <v>-13695</v>
      </c>
      <c r="H17601" s="58">
        <v>1</v>
      </c>
    </row>
    <row r="17602" spans="1:8">
      <c r="A17602" s="32">
        <v>1613</v>
      </c>
      <c r="B17602" s="37">
        <v>100000208297</v>
      </c>
      <c r="C17602" s="32">
        <v>0</v>
      </c>
      <c r="D17602" s="38" t="s">
        <v>143</v>
      </c>
      <c r="E17602" s="38" t="s">
        <v>4656</v>
      </c>
      <c r="F17602" s="58">
        <v>13696</v>
      </c>
      <c r="G17602" s="58">
        <v>-13695</v>
      </c>
      <c r="H17602" s="58">
        <v>1</v>
      </c>
    </row>
    <row r="17603" spans="1:8">
      <c r="A17603" s="32">
        <v>1614</v>
      </c>
      <c r="B17603" s="37">
        <v>100000208298</v>
      </c>
      <c r="C17603" s="32">
        <v>0</v>
      </c>
      <c r="D17603" s="38" t="s">
        <v>143</v>
      </c>
      <c r="E17603" s="38" t="s">
        <v>4656</v>
      </c>
      <c r="F17603" s="58">
        <v>13696</v>
      </c>
      <c r="G17603" s="58">
        <v>-13695</v>
      </c>
      <c r="H17603" s="58">
        <v>1</v>
      </c>
    </row>
    <row r="17604" spans="1:8">
      <c r="A17604" s="32">
        <v>1615</v>
      </c>
      <c r="B17604" s="37">
        <v>100000208299</v>
      </c>
      <c r="C17604" s="32">
        <v>0</v>
      </c>
      <c r="D17604" s="38" t="s">
        <v>143</v>
      </c>
      <c r="E17604" s="38" t="s">
        <v>4656</v>
      </c>
      <c r="F17604" s="58">
        <v>13696</v>
      </c>
      <c r="G17604" s="58">
        <v>-13695</v>
      </c>
      <c r="H17604" s="58">
        <v>1</v>
      </c>
    </row>
    <row r="17605" spans="1:8">
      <c r="A17605" s="32">
        <v>1616</v>
      </c>
      <c r="B17605" s="37">
        <v>100000208300</v>
      </c>
      <c r="C17605" s="32">
        <v>0</v>
      </c>
      <c r="D17605" s="38" t="s">
        <v>143</v>
      </c>
      <c r="E17605" s="38" t="s">
        <v>4656</v>
      </c>
      <c r="F17605" s="58">
        <v>13696</v>
      </c>
      <c r="G17605" s="58">
        <v>-13695</v>
      </c>
      <c r="H17605" s="58">
        <v>1</v>
      </c>
    </row>
    <row r="17606" spans="1:8">
      <c r="A17606" s="32">
        <v>1617</v>
      </c>
      <c r="B17606" s="37">
        <v>100000208301</v>
      </c>
      <c r="C17606" s="32">
        <v>0</v>
      </c>
      <c r="D17606" s="38" t="s">
        <v>143</v>
      </c>
      <c r="E17606" s="38" t="s">
        <v>4656</v>
      </c>
      <c r="F17606" s="58">
        <v>13696</v>
      </c>
      <c r="G17606" s="58">
        <v>-13695</v>
      </c>
      <c r="H17606" s="58">
        <v>1</v>
      </c>
    </row>
    <row r="17607" spans="1:8">
      <c r="A17607" s="32">
        <v>1618</v>
      </c>
      <c r="B17607" s="37">
        <v>100000208302</v>
      </c>
      <c r="C17607" s="32">
        <v>0</v>
      </c>
      <c r="D17607" s="38" t="s">
        <v>143</v>
      </c>
      <c r="E17607" s="38" t="s">
        <v>4656</v>
      </c>
      <c r="F17607" s="58">
        <v>13696</v>
      </c>
      <c r="G17607" s="58">
        <v>-13695</v>
      </c>
      <c r="H17607" s="58">
        <v>1</v>
      </c>
    </row>
    <row r="17608" spans="1:8">
      <c r="A17608" s="32">
        <v>1619</v>
      </c>
      <c r="B17608" s="37">
        <v>100000208303</v>
      </c>
      <c r="C17608" s="32">
        <v>0</v>
      </c>
      <c r="D17608" s="38" t="s">
        <v>143</v>
      </c>
      <c r="E17608" s="38" t="s">
        <v>4656</v>
      </c>
      <c r="F17608" s="58">
        <v>13696</v>
      </c>
      <c r="G17608" s="58">
        <v>-13695</v>
      </c>
      <c r="H17608" s="58">
        <v>1</v>
      </c>
    </row>
    <row r="17609" spans="1:8">
      <c r="A17609" s="32">
        <v>1620</v>
      </c>
      <c r="B17609" s="37">
        <v>100000208304</v>
      </c>
      <c r="C17609" s="32">
        <v>0</v>
      </c>
      <c r="D17609" s="38" t="s">
        <v>143</v>
      </c>
      <c r="E17609" s="38" t="s">
        <v>4656</v>
      </c>
      <c r="F17609" s="58">
        <v>13696</v>
      </c>
      <c r="G17609" s="58">
        <v>-13695</v>
      </c>
      <c r="H17609" s="58">
        <v>1</v>
      </c>
    </row>
    <row r="17610" spans="1:8">
      <c r="A17610" s="32">
        <v>1621</v>
      </c>
      <c r="B17610" s="37">
        <v>100000208305</v>
      </c>
      <c r="C17610" s="32">
        <v>0</v>
      </c>
      <c r="D17610" s="38" t="s">
        <v>143</v>
      </c>
      <c r="E17610" s="38" t="s">
        <v>4656</v>
      </c>
      <c r="F17610" s="58">
        <v>13696</v>
      </c>
      <c r="G17610" s="58">
        <v>-13695</v>
      </c>
      <c r="H17610" s="58">
        <v>1</v>
      </c>
    </row>
    <row r="17611" spans="1:8">
      <c r="A17611" s="32">
        <v>1622</v>
      </c>
      <c r="B17611" s="37">
        <v>100000208306</v>
      </c>
      <c r="C17611" s="32">
        <v>0</v>
      </c>
      <c r="D17611" s="38" t="s">
        <v>143</v>
      </c>
      <c r="E17611" s="38" t="s">
        <v>4656</v>
      </c>
      <c r="F17611" s="58">
        <v>13696</v>
      </c>
      <c r="G17611" s="58">
        <v>-13695</v>
      </c>
      <c r="H17611" s="58">
        <v>1</v>
      </c>
    </row>
    <row r="17612" spans="1:8">
      <c r="A17612" s="32">
        <v>1623</v>
      </c>
      <c r="B17612" s="37">
        <v>100000208307</v>
      </c>
      <c r="C17612" s="32">
        <v>0</v>
      </c>
      <c r="D17612" s="38" t="s">
        <v>143</v>
      </c>
      <c r="E17612" s="38" t="s">
        <v>4656</v>
      </c>
      <c r="F17612" s="58">
        <v>13696</v>
      </c>
      <c r="G17612" s="58">
        <v>-13695</v>
      </c>
      <c r="H17612" s="58">
        <v>1</v>
      </c>
    </row>
    <row r="17613" spans="1:8">
      <c r="A17613" s="32">
        <v>1624</v>
      </c>
      <c r="B17613" s="37">
        <v>100000208308</v>
      </c>
      <c r="C17613" s="32">
        <v>0</v>
      </c>
      <c r="D17613" s="38" t="s">
        <v>143</v>
      </c>
      <c r="E17613" s="38" t="s">
        <v>4656</v>
      </c>
      <c r="F17613" s="58">
        <v>13696</v>
      </c>
      <c r="G17613" s="58">
        <v>-13695</v>
      </c>
      <c r="H17613" s="58">
        <v>1</v>
      </c>
    </row>
    <row r="17614" spans="1:8">
      <c r="A17614" s="32">
        <v>1625</v>
      </c>
      <c r="B17614" s="37">
        <v>100000208309</v>
      </c>
      <c r="C17614" s="32">
        <v>0</v>
      </c>
      <c r="D17614" s="38" t="s">
        <v>143</v>
      </c>
      <c r="E17614" s="38" t="s">
        <v>4656</v>
      </c>
      <c r="F17614" s="58">
        <v>13696</v>
      </c>
      <c r="G17614" s="58">
        <v>-13695</v>
      </c>
      <c r="H17614" s="58">
        <v>1</v>
      </c>
    </row>
    <row r="17615" spans="1:8">
      <c r="A17615" s="32">
        <v>1626</v>
      </c>
      <c r="B17615" s="37">
        <v>100000208310</v>
      </c>
      <c r="C17615" s="32">
        <v>0</v>
      </c>
      <c r="D17615" s="38" t="s">
        <v>143</v>
      </c>
      <c r="E17615" s="38" t="s">
        <v>4656</v>
      </c>
      <c r="F17615" s="58">
        <v>13696</v>
      </c>
      <c r="G17615" s="58">
        <v>-13695</v>
      </c>
      <c r="H17615" s="58">
        <v>1</v>
      </c>
    </row>
    <row r="17616" spans="1:8">
      <c r="A17616" s="32">
        <v>1627</v>
      </c>
      <c r="B17616" s="37">
        <v>100000208311</v>
      </c>
      <c r="C17616" s="32">
        <v>0</v>
      </c>
      <c r="D17616" s="38" t="s">
        <v>143</v>
      </c>
      <c r="E17616" s="38" t="s">
        <v>4656</v>
      </c>
      <c r="F17616" s="58">
        <v>13696</v>
      </c>
      <c r="G17616" s="58">
        <v>-13695</v>
      </c>
      <c r="H17616" s="58">
        <v>1</v>
      </c>
    </row>
    <row r="17617" spans="1:8">
      <c r="A17617" s="32">
        <v>1628</v>
      </c>
      <c r="B17617" s="37">
        <v>100000208312</v>
      </c>
      <c r="C17617" s="32">
        <v>0</v>
      </c>
      <c r="D17617" s="38" t="s">
        <v>143</v>
      </c>
      <c r="E17617" s="38" t="s">
        <v>4656</v>
      </c>
      <c r="F17617" s="58">
        <v>13696</v>
      </c>
      <c r="G17617" s="58">
        <v>-13695</v>
      </c>
      <c r="H17617" s="58">
        <v>1</v>
      </c>
    </row>
    <row r="17618" spans="1:8">
      <c r="A17618" s="32">
        <v>1629</v>
      </c>
      <c r="B17618" s="37">
        <v>100000208313</v>
      </c>
      <c r="C17618" s="32">
        <v>0</v>
      </c>
      <c r="D17618" s="38" t="s">
        <v>143</v>
      </c>
      <c r="E17618" s="38" t="s">
        <v>4656</v>
      </c>
      <c r="F17618" s="58">
        <v>13696</v>
      </c>
      <c r="G17618" s="58">
        <v>-13695</v>
      </c>
      <c r="H17618" s="58">
        <v>1</v>
      </c>
    </row>
    <row r="17619" spans="1:8">
      <c r="A17619" s="32">
        <v>1630</v>
      </c>
      <c r="B17619" s="37">
        <v>100000208314</v>
      </c>
      <c r="C17619" s="32">
        <v>0</v>
      </c>
      <c r="D17619" s="38" t="s">
        <v>143</v>
      </c>
      <c r="E17619" s="38" t="s">
        <v>4656</v>
      </c>
      <c r="F17619" s="58">
        <v>13696</v>
      </c>
      <c r="G17619" s="58">
        <v>-13695</v>
      </c>
      <c r="H17619" s="58">
        <v>1</v>
      </c>
    </row>
    <row r="17620" spans="1:8">
      <c r="A17620" s="32">
        <v>1631</v>
      </c>
      <c r="B17620" s="37">
        <v>100000208315</v>
      </c>
      <c r="C17620" s="32">
        <v>0</v>
      </c>
      <c r="D17620" s="38" t="s">
        <v>143</v>
      </c>
      <c r="E17620" s="38" t="s">
        <v>4656</v>
      </c>
      <c r="F17620" s="58">
        <v>13696</v>
      </c>
      <c r="G17620" s="58">
        <v>-13695</v>
      </c>
      <c r="H17620" s="58">
        <v>1</v>
      </c>
    </row>
    <row r="17621" spans="1:8">
      <c r="A17621" s="32">
        <v>1632</v>
      </c>
      <c r="B17621" s="37">
        <v>100000208316</v>
      </c>
      <c r="C17621" s="32">
        <v>0</v>
      </c>
      <c r="D17621" s="38" t="s">
        <v>143</v>
      </c>
      <c r="E17621" s="38" t="s">
        <v>4656</v>
      </c>
      <c r="F17621" s="58">
        <v>13696</v>
      </c>
      <c r="G17621" s="58">
        <v>-13695</v>
      </c>
      <c r="H17621" s="58">
        <v>1</v>
      </c>
    </row>
    <row r="17622" spans="1:8">
      <c r="A17622" s="32">
        <v>1633</v>
      </c>
      <c r="B17622" s="37">
        <v>100000208317</v>
      </c>
      <c r="C17622" s="32">
        <v>0</v>
      </c>
      <c r="D17622" s="38" t="s">
        <v>143</v>
      </c>
      <c r="E17622" s="38" t="s">
        <v>4656</v>
      </c>
      <c r="F17622" s="58">
        <v>13696</v>
      </c>
      <c r="G17622" s="58">
        <v>-13695</v>
      </c>
      <c r="H17622" s="58">
        <v>1</v>
      </c>
    </row>
    <row r="17623" spans="1:8">
      <c r="A17623" s="32">
        <v>1634</v>
      </c>
      <c r="B17623" s="37">
        <v>100000208318</v>
      </c>
      <c r="C17623" s="32">
        <v>0</v>
      </c>
      <c r="D17623" s="38" t="s">
        <v>143</v>
      </c>
      <c r="E17623" s="38" t="s">
        <v>4656</v>
      </c>
      <c r="F17623" s="58">
        <v>13696</v>
      </c>
      <c r="G17623" s="58">
        <v>-13695</v>
      </c>
      <c r="H17623" s="58">
        <v>1</v>
      </c>
    </row>
    <row r="17624" spans="1:8">
      <c r="A17624" s="32">
        <v>1635</v>
      </c>
      <c r="B17624" s="37">
        <v>100000208319</v>
      </c>
      <c r="C17624" s="32">
        <v>0</v>
      </c>
      <c r="D17624" s="38" t="s">
        <v>143</v>
      </c>
      <c r="E17624" s="38" t="s">
        <v>4656</v>
      </c>
      <c r="F17624" s="58">
        <v>13696</v>
      </c>
      <c r="G17624" s="58">
        <v>-13695</v>
      </c>
      <c r="H17624" s="58">
        <v>1</v>
      </c>
    </row>
    <row r="17625" spans="1:8">
      <c r="A17625" s="32">
        <v>1636</v>
      </c>
      <c r="B17625" s="37">
        <v>100000208320</v>
      </c>
      <c r="C17625" s="32">
        <v>0</v>
      </c>
      <c r="D17625" s="38" t="s">
        <v>143</v>
      </c>
      <c r="E17625" s="38" t="s">
        <v>4656</v>
      </c>
      <c r="F17625" s="58">
        <v>13696</v>
      </c>
      <c r="G17625" s="58">
        <v>-13695</v>
      </c>
      <c r="H17625" s="58">
        <v>1</v>
      </c>
    </row>
    <row r="17626" spans="1:8">
      <c r="A17626" s="32">
        <v>1637</v>
      </c>
      <c r="B17626" s="37">
        <v>100000208321</v>
      </c>
      <c r="C17626" s="32">
        <v>0</v>
      </c>
      <c r="D17626" s="38" t="s">
        <v>143</v>
      </c>
      <c r="E17626" s="38" t="s">
        <v>4656</v>
      </c>
      <c r="F17626" s="58">
        <v>13696</v>
      </c>
      <c r="G17626" s="58">
        <v>-13695</v>
      </c>
      <c r="H17626" s="58">
        <v>1</v>
      </c>
    </row>
    <row r="17627" spans="1:8">
      <c r="A17627" s="32">
        <v>1638</v>
      </c>
      <c r="B17627" s="37">
        <v>100000208322</v>
      </c>
      <c r="C17627" s="32">
        <v>0</v>
      </c>
      <c r="D17627" s="38" t="s">
        <v>143</v>
      </c>
      <c r="E17627" s="38" t="s">
        <v>4656</v>
      </c>
      <c r="F17627" s="58">
        <v>13696</v>
      </c>
      <c r="G17627" s="58">
        <v>-13695</v>
      </c>
      <c r="H17627" s="58">
        <v>1</v>
      </c>
    </row>
    <row r="17628" spans="1:8">
      <c r="A17628" s="32">
        <v>1639</v>
      </c>
      <c r="B17628" s="37">
        <v>100000208323</v>
      </c>
      <c r="C17628" s="32">
        <v>0</v>
      </c>
      <c r="D17628" s="38" t="s">
        <v>143</v>
      </c>
      <c r="E17628" s="38" t="s">
        <v>4656</v>
      </c>
      <c r="F17628" s="58">
        <v>13696</v>
      </c>
      <c r="G17628" s="58">
        <v>-13695</v>
      </c>
      <c r="H17628" s="58">
        <v>1</v>
      </c>
    </row>
    <row r="17629" spans="1:8">
      <c r="A17629" s="32">
        <v>1640</v>
      </c>
      <c r="B17629" s="37">
        <v>100000208324</v>
      </c>
      <c r="C17629" s="32">
        <v>0</v>
      </c>
      <c r="D17629" s="38" t="s">
        <v>143</v>
      </c>
      <c r="E17629" s="38" t="s">
        <v>4656</v>
      </c>
      <c r="F17629" s="58">
        <v>13696</v>
      </c>
      <c r="G17629" s="58">
        <v>-13695</v>
      </c>
      <c r="H17629" s="58">
        <v>1</v>
      </c>
    </row>
    <row r="17630" spans="1:8">
      <c r="A17630" s="32">
        <v>1641</v>
      </c>
      <c r="B17630" s="37">
        <v>100000208325</v>
      </c>
      <c r="C17630" s="32">
        <v>0</v>
      </c>
      <c r="D17630" s="38" t="s">
        <v>143</v>
      </c>
      <c r="E17630" s="38" t="s">
        <v>4656</v>
      </c>
      <c r="F17630" s="58">
        <v>13696</v>
      </c>
      <c r="G17630" s="58">
        <v>-13695</v>
      </c>
      <c r="H17630" s="58">
        <v>1</v>
      </c>
    </row>
    <row r="17631" spans="1:8">
      <c r="A17631" s="32">
        <v>1642</v>
      </c>
      <c r="B17631" s="37">
        <v>100000208326</v>
      </c>
      <c r="C17631" s="32">
        <v>0</v>
      </c>
      <c r="D17631" s="38" t="s">
        <v>143</v>
      </c>
      <c r="E17631" s="38" t="s">
        <v>4656</v>
      </c>
      <c r="F17631" s="58">
        <v>13696</v>
      </c>
      <c r="G17631" s="58">
        <v>-13695</v>
      </c>
      <c r="H17631" s="58">
        <v>1</v>
      </c>
    </row>
    <row r="17632" spans="1:8">
      <c r="A17632" s="32">
        <v>1643</v>
      </c>
      <c r="B17632" s="37">
        <v>100000208327</v>
      </c>
      <c r="C17632" s="32">
        <v>0</v>
      </c>
      <c r="D17632" s="38" t="s">
        <v>143</v>
      </c>
      <c r="E17632" s="38" t="s">
        <v>4656</v>
      </c>
      <c r="F17632" s="58">
        <v>13696</v>
      </c>
      <c r="G17632" s="58">
        <v>-13695</v>
      </c>
      <c r="H17632" s="58">
        <v>1</v>
      </c>
    </row>
    <row r="17633" spans="1:8">
      <c r="A17633" s="32">
        <v>1644</v>
      </c>
      <c r="B17633" s="37">
        <v>100000208328</v>
      </c>
      <c r="C17633" s="32">
        <v>0</v>
      </c>
      <c r="D17633" s="38" t="s">
        <v>143</v>
      </c>
      <c r="E17633" s="38" t="s">
        <v>4656</v>
      </c>
      <c r="F17633" s="58">
        <v>13696</v>
      </c>
      <c r="G17633" s="58">
        <v>-13695</v>
      </c>
      <c r="H17633" s="58">
        <v>1</v>
      </c>
    </row>
    <row r="17634" spans="1:8">
      <c r="A17634" s="32">
        <v>1645</v>
      </c>
      <c r="B17634" s="37">
        <v>100000208329</v>
      </c>
      <c r="C17634" s="32">
        <v>0</v>
      </c>
      <c r="D17634" s="38" t="s">
        <v>143</v>
      </c>
      <c r="E17634" s="38" t="s">
        <v>4656</v>
      </c>
      <c r="F17634" s="58">
        <v>13696</v>
      </c>
      <c r="G17634" s="58">
        <v>-13695</v>
      </c>
      <c r="H17634" s="58">
        <v>1</v>
      </c>
    </row>
    <row r="17635" spans="1:8">
      <c r="A17635" s="32">
        <v>1646</v>
      </c>
      <c r="B17635" s="37">
        <v>100000208330</v>
      </c>
      <c r="C17635" s="32">
        <v>0</v>
      </c>
      <c r="D17635" s="38" t="s">
        <v>143</v>
      </c>
      <c r="E17635" s="38" t="s">
        <v>4656</v>
      </c>
      <c r="F17635" s="58">
        <v>13696</v>
      </c>
      <c r="G17635" s="58">
        <v>-13695</v>
      </c>
      <c r="H17635" s="58">
        <v>1</v>
      </c>
    </row>
    <row r="17636" spans="1:8">
      <c r="A17636" s="32">
        <v>1647</v>
      </c>
      <c r="B17636" s="37">
        <v>100000208331</v>
      </c>
      <c r="C17636" s="32">
        <v>0</v>
      </c>
      <c r="D17636" s="38" t="s">
        <v>143</v>
      </c>
      <c r="E17636" s="38" t="s">
        <v>4656</v>
      </c>
      <c r="F17636" s="58">
        <v>13696</v>
      </c>
      <c r="G17636" s="58">
        <v>-13695</v>
      </c>
      <c r="H17636" s="58">
        <v>1</v>
      </c>
    </row>
    <row r="17637" spans="1:8">
      <c r="A17637" s="32">
        <v>1648</v>
      </c>
      <c r="B17637" s="37">
        <v>100000208581</v>
      </c>
      <c r="C17637" s="32">
        <v>0</v>
      </c>
      <c r="D17637" s="38" t="s">
        <v>598</v>
      </c>
      <c r="E17637" s="38" t="s">
        <v>4657</v>
      </c>
      <c r="F17637" s="58">
        <v>55000</v>
      </c>
      <c r="G17637" s="58">
        <v>-54999</v>
      </c>
      <c r="H17637" s="58">
        <v>1</v>
      </c>
    </row>
    <row r="17638" spans="1:8">
      <c r="A17638" s="32">
        <v>1649</v>
      </c>
      <c r="B17638" s="37">
        <v>100000208582</v>
      </c>
      <c r="C17638" s="32">
        <v>0</v>
      </c>
      <c r="D17638" s="38" t="s">
        <v>598</v>
      </c>
      <c r="E17638" s="38" t="s">
        <v>4658</v>
      </c>
      <c r="F17638" s="58">
        <v>642000</v>
      </c>
      <c r="G17638" s="58">
        <v>-641999</v>
      </c>
      <c r="H17638" s="58">
        <v>1</v>
      </c>
    </row>
    <row r="17639" spans="1:8">
      <c r="A17639" s="32">
        <v>1650</v>
      </c>
      <c r="B17639" s="37">
        <v>100000208583</v>
      </c>
      <c r="C17639" s="32">
        <v>0</v>
      </c>
      <c r="D17639" s="38" t="s">
        <v>598</v>
      </c>
      <c r="E17639" s="38" t="s">
        <v>4658</v>
      </c>
      <c r="F17639" s="58">
        <v>642000</v>
      </c>
      <c r="G17639" s="58">
        <v>-641999</v>
      </c>
      <c r="H17639" s="58">
        <v>1</v>
      </c>
    </row>
    <row r="17640" spans="1:8">
      <c r="A17640" s="32">
        <v>1651</v>
      </c>
      <c r="B17640" s="37">
        <v>100000208584</v>
      </c>
      <c r="C17640" s="32">
        <v>0</v>
      </c>
      <c r="D17640" s="38" t="s">
        <v>598</v>
      </c>
      <c r="E17640" s="38" t="s">
        <v>4658</v>
      </c>
      <c r="F17640" s="58">
        <v>642000</v>
      </c>
      <c r="G17640" s="58">
        <v>-641999</v>
      </c>
      <c r="H17640" s="58">
        <v>1</v>
      </c>
    </row>
    <row r="17641" spans="1:8">
      <c r="A17641" s="32">
        <v>1652</v>
      </c>
      <c r="B17641" s="37">
        <v>100000208585</v>
      </c>
      <c r="C17641" s="32">
        <v>0</v>
      </c>
      <c r="D17641" s="38" t="s">
        <v>598</v>
      </c>
      <c r="E17641" s="38" t="s">
        <v>4659</v>
      </c>
      <c r="F17641" s="58">
        <v>1605000</v>
      </c>
      <c r="G17641" s="58">
        <v>-1604999</v>
      </c>
      <c r="H17641" s="58">
        <v>1</v>
      </c>
    </row>
    <row r="17642" spans="1:8">
      <c r="A17642" s="32">
        <v>1653</v>
      </c>
      <c r="B17642" s="37">
        <v>100000208586</v>
      </c>
      <c r="C17642" s="32">
        <v>0</v>
      </c>
      <c r="D17642" s="38" t="s">
        <v>598</v>
      </c>
      <c r="E17642" s="38" t="s">
        <v>4659</v>
      </c>
      <c r="F17642" s="58">
        <v>1605000</v>
      </c>
      <c r="G17642" s="58">
        <v>-1604999</v>
      </c>
      <c r="H17642" s="58">
        <v>1</v>
      </c>
    </row>
    <row r="17643" spans="1:8">
      <c r="A17643" s="32">
        <v>1654</v>
      </c>
      <c r="B17643" s="37">
        <v>100000208587</v>
      </c>
      <c r="C17643" s="32">
        <v>0</v>
      </c>
      <c r="D17643" s="38" t="s">
        <v>598</v>
      </c>
      <c r="E17643" s="38" t="s">
        <v>4660</v>
      </c>
      <c r="F17643" s="58">
        <v>342400</v>
      </c>
      <c r="G17643" s="58">
        <v>-342399</v>
      </c>
      <c r="H17643" s="58">
        <v>1</v>
      </c>
    </row>
    <row r="17644" spans="1:8">
      <c r="A17644" s="32">
        <v>1655</v>
      </c>
      <c r="B17644" s="37">
        <v>100000208588</v>
      </c>
      <c r="C17644" s="32">
        <v>0</v>
      </c>
      <c r="D17644" s="38" t="s">
        <v>598</v>
      </c>
      <c r="E17644" s="38" t="s">
        <v>4660</v>
      </c>
      <c r="F17644" s="58">
        <v>342400</v>
      </c>
      <c r="G17644" s="58">
        <v>-342399</v>
      </c>
      <c r="H17644" s="58">
        <v>1</v>
      </c>
    </row>
    <row r="17645" spans="1:8">
      <c r="A17645" s="32">
        <v>1656</v>
      </c>
      <c r="B17645" s="37">
        <v>100000208589</v>
      </c>
      <c r="C17645" s="32">
        <v>0</v>
      </c>
      <c r="D17645" s="38" t="s">
        <v>598</v>
      </c>
      <c r="E17645" s="38" t="s">
        <v>4661</v>
      </c>
      <c r="F17645" s="58">
        <v>588500</v>
      </c>
      <c r="G17645" s="58">
        <v>-588499</v>
      </c>
      <c r="H17645" s="58">
        <v>1</v>
      </c>
    </row>
    <row r="17646" spans="1:8">
      <c r="A17646" s="32">
        <v>1657</v>
      </c>
      <c r="B17646" s="37">
        <v>100000208887</v>
      </c>
      <c r="C17646" s="32">
        <v>0</v>
      </c>
      <c r="D17646" s="38" t="s">
        <v>598</v>
      </c>
      <c r="E17646" s="38" t="s">
        <v>4662</v>
      </c>
      <c r="F17646" s="58">
        <v>46041030</v>
      </c>
      <c r="G17646" s="58">
        <v>-46041029</v>
      </c>
      <c r="H17646" s="58">
        <v>1</v>
      </c>
    </row>
    <row r="17647" spans="1:8">
      <c r="A17647" s="32">
        <v>1658</v>
      </c>
      <c r="B17647" s="37">
        <v>100000209021</v>
      </c>
      <c r="C17647" s="32">
        <v>0</v>
      </c>
      <c r="D17647" s="38" t="s">
        <v>4663</v>
      </c>
      <c r="E17647" s="38" t="s">
        <v>4664</v>
      </c>
      <c r="F17647" s="58">
        <v>9095</v>
      </c>
      <c r="G17647" s="58">
        <v>-9094</v>
      </c>
      <c r="H17647" s="58">
        <v>1</v>
      </c>
    </row>
    <row r="17648" spans="1:8">
      <c r="A17648" s="32">
        <v>1659</v>
      </c>
      <c r="B17648" s="37">
        <v>100000209022</v>
      </c>
      <c r="C17648" s="32">
        <v>0</v>
      </c>
      <c r="D17648" s="38" t="s">
        <v>4663</v>
      </c>
      <c r="E17648" s="38" t="s">
        <v>4664</v>
      </c>
      <c r="F17648" s="58">
        <v>9095</v>
      </c>
      <c r="G17648" s="58">
        <v>-9094</v>
      </c>
      <c r="H17648" s="58">
        <v>1</v>
      </c>
    </row>
    <row r="17649" spans="1:8">
      <c r="A17649" s="32">
        <v>1660</v>
      </c>
      <c r="B17649" s="37">
        <v>100000212715</v>
      </c>
      <c r="C17649" s="32">
        <v>0</v>
      </c>
      <c r="D17649" s="38" t="s">
        <v>4145</v>
      </c>
      <c r="E17649" s="38" t="s">
        <v>4665</v>
      </c>
      <c r="F17649" s="58">
        <v>34882.199999999997</v>
      </c>
      <c r="G17649" s="58">
        <v>-34881.199999999997</v>
      </c>
      <c r="H17649" s="58">
        <v>1</v>
      </c>
    </row>
    <row r="17650" spans="1:8">
      <c r="A17650" s="32">
        <v>1661</v>
      </c>
      <c r="B17650" s="37">
        <v>100000212716</v>
      </c>
      <c r="C17650" s="32">
        <v>0</v>
      </c>
      <c r="D17650" s="38" t="s">
        <v>4145</v>
      </c>
      <c r="E17650" s="38" t="s">
        <v>4665</v>
      </c>
      <c r="F17650" s="58">
        <v>34882.199999999997</v>
      </c>
      <c r="G17650" s="58">
        <v>-34881.199999999997</v>
      </c>
      <c r="H17650" s="58">
        <v>1</v>
      </c>
    </row>
    <row r="17651" spans="1:8">
      <c r="A17651" s="32">
        <v>1662</v>
      </c>
      <c r="B17651" s="37">
        <v>100000212717</v>
      </c>
      <c r="C17651" s="32">
        <v>0</v>
      </c>
      <c r="D17651" s="38" t="s">
        <v>4145</v>
      </c>
      <c r="E17651" s="38" t="s">
        <v>4665</v>
      </c>
      <c r="F17651" s="58">
        <v>34882.199999999997</v>
      </c>
      <c r="G17651" s="58">
        <v>-34881.199999999997</v>
      </c>
      <c r="H17651" s="58">
        <v>1</v>
      </c>
    </row>
    <row r="17652" spans="1:8">
      <c r="A17652" s="32">
        <v>1663</v>
      </c>
      <c r="B17652" s="37">
        <v>100000213935</v>
      </c>
      <c r="C17652" s="32">
        <v>0</v>
      </c>
      <c r="D17652" s="38" t="s">
        <v>4666</v>
      </c>
      <c r="E17652" s="38" t="s">
        <v>4667</v>
      </c>
      <c r="F17652" s="58">
        <v>530000</v>
      </c>
      <c r="G17652" s="58">
        <v>-529999</v>
      </c>
      <c r="H17652" s="58">
        <v>1</v>
      </c>
    </row>
    <row r="17653" spans="1:8">
      <c r="A17653" s="32">
        <v>1664</v>
      </c>
      <c r="B17653" s="37">
        <v>100000226635</v>
      </c>
      <c r="C17653" s="32">
        <v>0</v>
      </c>
      <c r="D17653" s="38" t="s">
        <v>189</v>
      </c>
      <c r="E17653" s="38" t="s">
        <v>4668</v>
      </c>
      <c r="F17653" s="58">
        <v>35000</v>
      </c>
      <c r="G17653" s="58">
        <v>-34999</v>
      </c>
      <c r="H17653" s="58">
        <v>1</v>
      </c>
    </row>
    <row r="17654" spans="1:8">
      <c r="A17654" s="32">
        <v>1665</v>
      </c>
      <c r="B17654" s="37">
        <v>100000226636</v>
      </c>
      <c r="C17654" s="32">
        <v>0</v>
      </c>
      <c r="D17654" s="38" t="s">
        <v>189</v>
      </c>
      <c r="E17654" s="38" t="s">
        <v>4668</v>
      </c>
      <c r="F17654" s="58">
        <v>35000</v>
      </c>
      <c r="G17654" s="58">
        <v>-34999</v>
      </c>
      <c r="H17654" s="58">
        <v>1</v>
      </c>
    </row>
    <row r="17655" spans="1:8">
      <c r="A17655" s="32">
        <v>1666</v>
      </c>
      <c r="B17655" s="37">
        <v>100000226952</v>
      </c>
      <c r="C17655" s="32">
        <v>0</v>
      </c>
      <c r="D17655" s="38" t="s">
        <v>1605</v>
      </c>
      <c r="E17655" s="38" t="s">
        <v>4669</v>
      </c>
      <c r="F17655" s="58">
        <v>9228.75</v>
      </c>
      <c r="G17655" s="58">
        <v>-9227.75</v>
      </c>
      <c r="H17655" s="58">
        <v>1</v>
      </c>
    </row>
    <row r="17656" spans="1:8">
      <c r="A17656" s="32">
        <v>1667</v>
      </c>
      <c r="B17656" s="37">
        <v>100000226953</v>
      </c>
      <c r="C17656" s="32">
        <v>0</v>
      </c>
      <c r="D17656" s="38" t="s">
        <v>1605</v>
      </c>
      <c r="E17656" s="38" t="s">
        <v>4669</v>
      </c>
      <c r="F17656" s="58">
        <v>9228.75</v>
      </c>
      <c r="G17656" s="58">
        <v>-9227.75</v>
      </c>
      <c r="H17656" s="58">
        <v>1</v>
      </c>
    </row>
    <row r="17657" spans="1:8">
      <c r="A17657" s="32">
        <v>1668</v>
      </c>
      <c r="B17657" s="37">
        <v>100000226954</v>
      </c>
      <c r="C17657" s="32">
        <v>0</v>
      </c>
      <c r="D17657" s="38" t="s">
        <v>1605</v>
      </c>
      <c r="E17657" s="38" t="s">
        <v>4669</v>
      </c>
      <c r="F17657" s="58">
        <v>9228.75</v>
      </c>
      <c r="G17657" s="58">
        <v>-9227.75</v>
      </c>
      <c r="H17657" s="58">
        <v>1</v>
      </c>
    </row>
    <row r="17658" spans="1:8">
      <c r="A17658" s="32">
        <v>1669</v>
      </c>
      <c r="B17658" s="37">
        <v>100000226955</v>
      </c>
      <c r="C17658" s="32">
        <v>0</v>
      </c>
      <c r="D17658" s="38" t="s">
        <v>1605</v>
      </c>
      <c r="E17658" s="38" t="s">
        <v>4669</v>
      </c>
      <c r="F17658" s="58">
        <v>9228.75</v>
      </c>
      <c r="G17658" s="58">
        <v>-9227.75</v>
      </c>
      <c r="H17658" s="58">
        <v>1</v>
      </c>
    </row>
    <row r="17659" spans="1:8">
      <c r="A17659" s="32">
        <v>1670</v>
      </c>
      <c r="B17659" s="37">
        <v>100000226956</v>
      </c>
      <c r="C17659" s="32">
        <v>0</v>
      </c>
      <c r="D17659" s="38" t="s">
        <v>1605</v>
      </c>
      <c r="E17659" s="38" t="s">
        <v>4669</v>
      </c>
      <c r="F17659" s="58">
        <v>9228.75</v>
      </c>
      <c r="G17659" s="58">
        <v>-9227.75</v>
      </c>
      <c r="H17659" s="58">
        <v>1</v>
      </c>
    </row>
    <row r="17660" spans="1:8">
      <c r="A17660" s="32">
        <v>1671</v>
      </c>
      <c r="B17660" s="37">
        <v>100000227212</v>
      </c>
      <c r="C17660" s="32">
        <v>0</v>
      </c>
      <c r="D17660" s="38" t="s">
        <v>1611</v>
      </c>
      <c r="E17660" s="38" t="s">
        <v>4670</v>
      </c>
      <c r="F17660" s="58">
        <v>117700</v>
      </c>
      <c r="G17660" s="58">
        <v>-117699</v>
      </c>
      <c r="H17660" s="58">
        <v>1</v>
      </c>
    </row>
    <row r="17661" spans="1:8">
      <c r="A17661" s="32">
        <v>1672</v>
      </c>
      <c r="B17661" s="37">
        <v>100000227213</v>
      </c>
      <c r="C17661" s="32">
        <v>0</v>
      </c>
      <c r="D17661" s="38" t="s">
        <v>1611</v>
      </c>
      <c r="E17661" s="38" t="s">
        <v>4670</v>
      </c>
      <c r="F17661" s="58">
        <v>117700</v>
      </c>
      <c r="G17661" s="58">
        <v>-117699</v>
      </c>
      <c r="H17661" s="58">
        <v>1</v>
      </c>
    </row>
    <row r="17662" spans="1:8">
      <c r="A17662" s="32">
        <v>1673</v>
      </c>
      <c r="B17662" s="37">
        <v>100000227214</v>
      </c>
      <c r="C17662" s="32">
        <v>0</v>
      </c>
      <c r="D17662" s="38" t="s">
        <v>1611</v>
      </c>
      <c r="E17662" s="38" t="s">
        <v>4671</v>
      </c>
      <c r="F17662" s="58">
        <v>34989</v>
      </c>
      <c r="G17662" s="58">
        <v>-34988</v>
      </c>
      <c r="H17662" s="58">
        <v>1</v>
      </c>
    </row>
    <row r="17663" spans="1:8">
      <c r="A17663" s="32">
        <v>1674</v>
      </c>
      <c r="B17663" s="37">
        <v>100000227215</v>
      </c>
      <c r="C17663" s="32">
        <v>0</v>
      </c>
      <c r="D17663" s="38" t="s">
        <v>1611</v>
      </c>
      <c r="E17663" s="38" t="s">
        <v>4671</v>
      </c>
      <c r="F17663" s="58">
        <v>34989</v>
      </c>
      <c r="G17663" s="58">
        <v>-34988</v>
      </c>
      <c r="H17663" s="58">
        <v>1</v>
      </c>
    </row>
    <row r="17664" spans="1:8">
      <c r="A17664" s="32">
        <v>1675</v>
      </c>
      <c r="B17664" s="37">
        <v>100000227216</v>
      </c>
      <c r="C17664" s="32">
        <v>0</v>
      </c>
      <c r="D17664" s="38" t="s">
        <v>1611</v>
      </c>
      <c r="E17664" s="38" t="s">
        <v>4672</v>
      </c>
      <c r="F17664" s="58">
        <v>22791</v>
      </c>
      <c r="G17664" s="58">
        <v>-22790</v>
      </c>
      <c r="H17664" s="58">
        <v>1</v>
      </c>
    </row>
    <row r="17665" spans="1:8">
      <c r="A17665" s="32">
        <v>1676</v>
      </c>
      <c r="B17665" s="37">
        <v>100000227217</v>
      </c>
      <c r="C17665" s="32">
        <v>0</v>
      </c>
      <c r="D17665" s="38" t="s">
        <v>1611</v>
      </c>
      <c r="E17665" s="38" t="s">
        <v>4673</v>
      </c>
      <c r="F17665" s="58">
        <v>24032.16</v>
      </c>
      <c r="G17665" s="58">
        <v>-24031.16</v>
      </c>
      <c r="H17665" s="58">
        <v>1</v>
      </c>
    </row>
    <row r="17666" spans="1:8">
      <c r="A17666" s="32">
        <v>1677</v>
      </c>
      <c r="B17666" s="37">
        <v>100000227218</v>
      </c>
      <c r="C17666" s="32">
        <v>0</v>
      </c>
      <c r="D17666" s="38" t="s">
        <v>1611</v>
      </c>
      <c r="E17666" s="38" t="s">
        <v>4673</v>
      </c>
      <c r="F17666" s="58">
        <v>24032.16</v>
      </c>
      <c r="G17666" s="58">
        <v>-24031.16</v>
      </c>
      <c r="H17666" s="58">
        <v>1</v>
      </c>
    </row>
    <row r="17667" spans="1:8">
      <c r="A17667" s="32">
        <v>1678</v>
      </c>
      <c r="B17667" s="37">
        <v>100000227219</v>
      </c>
      <c r="C17667" s="32">
        <v>0</v>
      </c>
      <c r="D17667" s="38" t="s">
        <v>1611</v>
      </c>
      <c r="E17667" s="38" t="s">
        <v>4673</v>
      </c>
      <c r="F17667" s="58">
        <v>24032.16</v>
      </c>
      <c r="G17667" s="58">
        <v>-24031.16</v>
      </c>
      <c r="H17667" s="58">
        <v>1</v>
      </c>
    </row>
    <row r="17668" spans="1:8">
      <c r="A17668" s="32">
        <v>1679</v>
      </c>
      <c r="B17668" s="37">
        <v>100000227220</v>
      </c>
      <c r="C17668" s="32">
        <v>0</v>
      </c>
      <c r="D17668" s="38" t="s">
        <v>1611</v>
      </c>
      <c r="E17668" s="38" t="s">
        <v>4673</v>
      </c>
      <c r="F17668" s="58">
        <v>24032.16</v>
      </c>
      <c r="G17668" s="58">
        <v>-24031.16</v>
      </c>
      <c r="H17668" s="58">
        <v>1</v>
      </c>
    </row>
    <row r="17669" spans="1:8">
      <c r="A17669" s="32">
        <v>1680</v>
      </c>
      <c r="B17669" s="37">
        <v>100000227221</v>
      </c>
      <c r="C17669" s="32">
        <v>0</v>
      </c>
      <c r="D17669" s="38" t="s">
        <v>1611</v>
      </c>
      <c r="E17669" s="38" t="s">
        <v>4673</v>
      </c>
      <c r="F17669" s="58">
        <v>24032.16</v>
      </c>
      <c r="G17669" s="58">
        <v>-24031.16</v>
      </c>
      <c r="H17669" s="58">
        <v>1</v>
      </c>
    </row>
    <row r="17670" spans="1:8">
      <c r="A17670" s="32">
        <v>1681</v>
      </c>
      <c r="B17670" s="37">
        <v>100000227222</v>
      </c>
      <c r="C17670" s="32">
        <v>0</v>
      </c>
      <c r="D17670" s="38" t="s">
        <v>1611</v>
      </c>
      <c r="E17670" s="38" t="s">
        <v>4673</v>
      </c>
      <c r="F17670" s="58">
        <v>24032.16</v>
      </c>
      <c r="G17670" s="58">
        <v>-24031.16</v>
      </c>
      <c r="H17670" s="58">
        <v>1</v>
      </c>
    </row>
    <row r="17671" spans="1:8">
      <c r="A17671" s="32">
        <v>1682</v>
      </c>
      <c r="B17671" s="37">
        <v>100000227223</v>
      </c>
      <c r="C17671" s="32">
        <v>0</v>
      </c>
      <c r="D17671" s="38" t="s">
        <v>1611</v>
      </c>
      <c r="E17671" s="38" t="s">
        <v>4674</v>
      </c>
      <c r="F17671" s="58">
        <v>15996.5</v>
      </c>
      <c r="G17671" s="58">
        <v>-15995.5</v>
      </c>
      <c r="H17671" s="58">
        <v>1</v>
      </c>
    </row>
    <row r="17672" spans="1:8">
      <c r="A17672" s="32">
        <v>1683</v>
      </c>
      <c r="B17672" s="37">
        <v>100000227224</v>
      </c>
      <c r="C17672" s="32">
        <v>0</v>
      </c>
      <c r="D17672" s="38" t="s">
        <v>1611</v>
      </c>
      <c r="E17672" s="38" t="s">
        <v>4674</v>
      </c>
      <c r="F17672" s="58">
        <v>15996.5</v>
      </c>
      <c r="G17672" s="58">
        <v>-15995.5</v>
      </c>
      <c r="H17672" s="58">
        <v>1</v>
      </c>
    </row>
    <row r="17673" spans="1:8">
      <c r="A17673" s="32">
        <v>1684</v>
      </c>
      <c r="B17673" s="37">
        <v>100000227225</v>
      </c>
      <c r="C17673" s="32">
        <v>0</v>
      </c>
      <c r="D17673" s="38" t="s">
        <v>1611</v>
      </c>
      <c r="E17673" s="38" t="s">
        <v>4674</v>
      </c>
      <c r="F17673" s="58">
        <v>15996.5</v>
      </c>
      <c r="G17673" s="58">
        <v>-15995.5</v>
      </c>
      <c r="H17673" s="58">
        <v>1</v>
      </c>
    </row>
    <row r="17674" spans="1:8">
      <c r="A17674" s="32">
        <v>1685</v>
      </c>
      <c r="B17674" s="37">
        <v>100000227226</v>
      </c>
      <c r="C17674" s="32">
        <v>0</v>
      </c>
      <c r="D17674" s="38" t="s">
        <v>1611</v>
      </c>
      <c r="E17674" s="38" t="s">
        <v>4674</v>
      </c>
      <c r="F17674" s="58">
        <v>15996.5</v>
      </c>
      <c r="G17674" s="58">
        <v>-15995.5</v>
      </c>
      <c r="H17674" s="58">
        <v>1</v>
      </c>
    </row>
    <row r="17675" spans="1:8">
      <c r="A17675" s="32">
        <v>1686</v>
      </c>
      <c r="B17675" s="37">
        <v>100000227227</v>
      </c>
      <c r="C17675" s="32">
        <v>0</v>
      </c>
      <c r="D17675" s="38" t="s">
        <v>1611</v>
      </c>
      <c r="E17675" s="38" t="s">
        <v>4674</v>
      </c>
      <c r="F17675" s="58">
        <v>15996.5</v>
      </c>
      <c r="G17675" s="58">
        <v>-15995.5</v>
      </c>
      <c r="H17675" s="58">
        <v>1</v>
      </c>
    </row>
    <row r="17676" spans="1:8">
      <c r="A17676" s="32">
        <v>1687</v>
      </c>
      <c r="B17676" s="37">
        <v>100000227228</v>
      </c>
      <c r="C17676" s="32">
        <v>0</v>
      </c>
      <c r="D17676" s="38" t="s">
        <v>1611</v>
      </c>
      <c r="E17676" s="38" t="s">
        <v>4674</v>
      </c>
      <c r="F17676" s="58">
        <v>15996.5</v>
      </c>
      <c r="G17676" s="58">
        <v>-15995.5</v>
      </c>
      <c r="H17676" s="58">
        <v>1</v>
      </c>
    </row>
    <row r="17677" spans="1:8">
      <c r="A17677" s="32">
        <v>1688</v>
      </c>
      <c r="B17677" s="37">
        <v>100000227229</v>
      </c>
      <c r="C17677" s="32">
        <v>0</v>
      </c>
      <c r="D17677" s="38" t="s">
        <v>1611</v>
      </c>
      <c r="E17677" s="38" t="s">
        <v>4674</v>
      </c>
      <c r="F17677" s="58">
        <v>15996.5</v>
      </c>
      <c r="G17677" s="58">
        <v>-15995.5</v>
      </c>
      <c r="H17677" s="58">
        <v>1</v>
      </c>
    </row>
    <row r="17678" spans="1:8">
      <c r="A17678" s="32">
        <v>1689</v>
      </c>
      <c r="B17678" s="37">
        <v>100000227230</v>
      </c>
      <c r="C17678" s="32">
        <v>0</v>
      </c>
      <c r="D17678" s="38" t="s">
        <v>1611</v>
      </c>
      <c r="E17678" s="38" t="s">
        <v>4674</v>
      </c>
      <c r="F17678" s="58">
        <v>15996.5</v>
      </c>
      <c r="G17678" s="58">
        <v>-15995.5</v>
      </c>
      <c r="H17678" s="58">
        <v>1</v>
      </c>
    </row>
    <row r="17679" spans="1:8">
      <c r="A17679" s="32">
        <v>1690</v>
      </c>
      <c r="B17679" s="37">
        <v>100000227231</v>
      </c>
      <c r="C17679" s="32">
        <v>0</v>
      </c>
      <c r="D17679" s="38" t="s">
        <v>1611</v>
      </c>
      <c r="E17679" s="38" t="s">
        <v>4674</v>
      </c>
      <c r="F17679" s="58">
        <v>15996.5</v>
      </c>
      <c r="G17679" s="58">
        <v>-15995.5</v>
      </c>
      <c r="H17679" s="58">
        <v>1</v>
      </c>
    </row>
    <row r="17680" spans="1:8">
      <c r="A17680" s="32">
        <v>1691</v>
      </c>
      <c r="B17680" s="37">
        <v>100000227232</v>
      </c>
      <c r="C17680" s="32">
        <v>0</v>
      </c>
      <c r="D17680" s="38" t="s">
        <v>1611</v>
      </c>
      <c r="E17680" s="38" t="s">
        <v>4674</v>
      </c>
      <c r="F17680" s="58">
        <v>15996.5</v>
      </c>
      <c r="G17680" s="58">
        <v>-15995.5</v>
      </c>
      <c r="H17680" s="58">
        <v>1</v>
      </c>
    </row>
    <row r="17681" spans="1:8">
      <c r="A17681" s="32">
        <v>1692</v>
      </c>
      <c r="B17681" s="37">
        <v>100000227233</v>
      </c>
      <c r="C17681" s="32">
        <v>0</v>
      </c>
      <c r="D17681" s="38" t="s">
        <v>1611</v>
      </c>
      <c r="E17681" s="38" t="s">
        <v>4674</v>
      </c>
      <c r="F17681" s="58">
        <v>15996.5</v>
      </c>
      <c r="G17681" s="58">
        <v>-15995.5</v>
      </c>
      <c r="H17681" s="58">
        <v>1</v>
      </c>
    </row>
    <row r="17682" spans="1:8">
      <c r="A17682" s="32">
        <v>1693</v>
      </c>
      <c r="B17682" s="37">
        <v>100000227234</v>
      </c>
      <c r="C17682" s="32">
        <v>0</v>
      </c>
      <c r="D17682" s="38" t="s">
        <v>1611</v>
      </c>
      <c r="E17682" s="38" t="s">
        <v>4674</v>
      </c>
      <c r="F17682" s="58">
        <v>15996.5</v>
      </c>
      <c r="G17682" s="58">
        <v>-15995.5</v>
      </c>
      <c r="H17682" s="58">
        <v>1</v>
      </c>
    </row>
    <row r="17683" spans="1:8">
      <c r="A17683" s="32">
        <v>1694</v>
      </c>
      <c r="B17683" s="37">
        <v>100000227235</v>
      </c>
      <c r="C17683" s="32">
        <v>0</v>
      </c>
      <c r="D17683" s="38" t="s">
        <v>1611</v>
      </c>
      <c r="E17683" s="38" t="s">
        <v>4674</v>
      </c>
      <c r="F17683" s="58">
        <v>15996.5</v>
      </c>
      <c r="G17683" s="58">
        <v>-15995.5</v>
      </c>
      <c r="H17683" s="58">
        <v>1</v>
      </c>
    </row>
    <row r="17684" spans="1:8">
      <c r="A17684" s="32">
        <v>1695</v>
      </c>
      <c r="B17684" s="37">
        <v>100000227236</v>
      </c>
      <c r="C17684" s="32">
        <v>0</v>
      </c>
      <c r="D17684" s="38" t="s">
        <v>1611</v>
      </c>
      <c r="E17684" s="38" t="s">
        <v>4674</v>
      </c>
      <c r="F17684" s="58">
        <v>15996.5</v>
      </c>
      <c r="G17684" s="58">
        <v>-15995.5</v>
      </c>
      <c r="H17684" s="58">
        <v>1</v>
      </c>
    </row>
    <row r="17685" spans="1:8">
      <c r="A17685" s="32">
        <v>1696</v>
      </c>
      <c r="B17685" s="37">
        <v>100000227237</v>
      </c>
      <c r="C17685" s="32">
        <v>0</v>
      </c>
      <c r="D17685" s="38" t="s">
        <v>1611</v>
      </c>
      <c r="E17685" s="38" t="s">
        <v>4674</v>
      </c>
      <c r="F17685" s="58">
        <v>15996.5</v>
      </c>
      <c r="G17685" s="58">
        <v>-15995.5</v>
      </c>
      <c r="H17685" s="58">
        <v>1</v>
      </c>
    </row>
    <row r="17686" spans="1:8">
      <c r="A17686" s="32">
        <v>1697</v>
      </c>
      <c r="B17686" s="37">
        <v>100000227238</v>
      </c>
      <c r="C17686" s="32">
        <v>0</v>
      </c>
      <c r="D17686" s="38" t="s">
        <v>1611</v>
      </c>
      <c r="E17686" s="38" t="s">
        <v>4674</v>
      </c>
      <c r="F17686" s="58">
        <v>15996.5</v>
      </c>
      <c r="G17686" s="58">
        <v>-15995.5</v>
      </c>
      <c r="H17686" s="58">
        <v>1</v>
      </c>
    </row>
    <row r="17687" spans="1:8">
      <c r="A17687" s="32">
        <v>1698</v>
      </c>
      <c r="B17687" s="37">
        <v>100000227239</v>
      </c>
      <c r="C17687" s="32">
        <v>0</v>
      </c>
      <c r="D17687" s="38" t="s">
        <v>1611</v>
      </c>
      <c r="E17687" s="38" t="s">
        <v>4674</v>
      </c>
      <c r="F17687" s="58">
        <v>15996.5</v>
      </c>
      <c r="G17687" s="58">
        <v>-15995.5</v>
      </c>
      <c r="H17687" s="58">
        <v>1</v>
      </c>
    </row>
    <row r="17688" spans="1:8">
      <c r="A17688" s="32">
        <v>1699</v>
      </c>
      <c r="B17688" s="37">
        <v>100000227240</v>
      </c>
      <c r="C17688" s="32">
        <v>0</v>
      </c>
      <c r="D17688" s="38" t="s">
        <v>1611</v>
      </c>
      <c r="E17688" s="38" t="s">
        <v>4674</v>
      </c>
      <c r="F17688" s="58">
        <v>15996.5</v>
      </c>
      <c r="G17688" s="58">
        <v>-15995.5</v>
      </c>
      <c r="H17688" s="58">
        <v>1</v>
      </c>
    </row>
    <row r="17689" spans="1:8">
      <c r="A17689" s="32">
        <v>1700</v>
      </c>
      <c r="B17689" s="37">
        <v>100000227241</v>
      </c>
      <c r="C17689" s="32">
        <v>0</v>
      </c>
      <c r="D17689" s="38" t="s">
        <v>1611</v>
      </c>
      <c r="E17689" s="38" t="s">
        <v>4674</v>
      </c>
      <c r="F17689" s="58">
        <v>15996.5</v>
      </c>
      <c r="G17689" s="58">
        <v>-15995.5</v>
      </c>
      <c r="H17689" s="58">
        <v>1</v>
      </c>
    </row>
    <row r="17690" spans="1:8">
      <c r="A17690" s="32">
        <v>1701</v>
      </c>
      <c r="B17690" s="37">
        <v>100000227242</v>
      </c>
      <c r="C17690" s="32">
        <v>0</v>
      </c>
      <c r="D17690" s="38" t="s">
        <v>1611</v>
      </c>
      <c r="E17690" s="38" t="s">
        <v>4674</v>
      </c>
      <c r="F17690" s="58">
        <v>15996.5</v>
      </c>
      <c r="G17690" s="58">
        <v>-15995.5</v>
      </c>
      <c r="H17690" s="58">
        <v>1</v>
      </c>
    </row>
    <row r="17691" spans="1:8">
      <c r="A17691" s="32">
        <v>1702</v>
      </c>
      <c r="B17691" s="37">
        <v>100000227243</v>
      </c>
      <c r="C17691" s="32">
        <v>0</v>
      </c>
      <c r="D17691" s="38" t="s">
        <v>1611</v>
      </c>
      <c r="E17691" s="38" t="s">
        <v>4674</v>
      </c>
      <c r="F17691" s="58">
        <v>15996.5</v>
      </c>
      <c r="G17691" s="58">
        <v>-15995.5</v>
      </c>
      <c r="H17691" s="58">
        <v>1</v>
      </c>
    </row>
    <row r="17692" spans="1:8">
      <c r="A17692" s="32">
        <v>1703</v>
      </c>
      <c r="B17692" s="37">
        <v>100000227244</v>
      </c>
      <c r="C17692" s="32">
        <v>0</v>
      </c>
      <c r="D17692" s="38" t="s">
        <v>1611</v>
      </c>
      <c r="E17692" s="38" t="s">
        <v>4674</v>
      </c>
      <c r="F17692" s="58">
        <v>15996.5</v>
      </c>
      <c r="G17692" s="58">
        <v>-15995.5</v>
      </c>
      <c r="H17692" s="58">
        <v>1</v>
      </c>
    </row>
    <row r="17693" spans="1:8">
      <c r="A17693" s="32">
        <v>1704</v>
      </c>
      <c r="B17693" s="37">
        <v>100000227245</v>
      </c>
      <c r="C17693" s="32">
        <v>0</v>
      </c>
      <c r="D17693" s="38" t="s">
        <v>1611</v>
      </c>
      <c r="E17693" s="38" t="s">
        <v>4674</v>
      </c>
      <c r="F17693" s="58">
        <v>15996.5</v>
      </c>
      <c r="G17693" s="58">
        <v>-15995.5</v>
      </c>
      <c r="H17693" s="58">
        <v>1</v>
      </c>
    </row>
    <row r="17694" spans="1:8">
      <c r="A17694" s="32">
        <v>1705</v>
      </c>
      <c r="B17694" s="37">
        <v>100000227246</v>
      </c>
      <c r="C17694" s="32">
        <v>0</v>
      </c>
      <c r="D17694" s="38" t="s">
        <v>1611</v>
      </c>
      <c r="E17694" s="38" t="s">
        <v>4674</v>
      </c>
      <c r="F17694" s="58">
        <v>15996.5</v>
      </c>
      <c r="G17694" s="58">
        <v>-15995.5</v>
      </c>
      <c r="H17694" s="58">
        <v>1</v>
      </c>
    </row>
    <row r="17695" spans="1:8">
      <c r="A17695" s="32">
        <v>1706</v>
      </c>
      <c r="B17695" s="37">
        <v>100000227247</v>
      </c>
      <c r="C17695" s="32">
        <v>0</v>
      </c>
      <c r="D17695" s="38" t="s">
        <v>1611</v>
      </c>
      <c r="E17695" s="38" t="s">
        <v>4674</v>
      </c>
      <c r="F17695" s="58">
        <v>15996.5</v>
      </c>
      <c r="G17695" s="58">
        <v>-15995.5</v>
      </c>
      <c r="H17695" s="58">
        <v>1</v>
      </c>
    </row>
    <row r="17696" spans="1:8">
      <c r="A17696" s="32">
        <v>1707</v>
      </c>
      <c r="B17696" s="37">
        <v>100000227248</v>
      </c>
      <c r="C17696" s="32">
        <v>0</v>
      </c>
      <c r="D17696" s="38" t="s">
        <v>1611</v>
      </c>
      <c r="E17696" s="38" t="s">
        <v>4674</v>
      </c>
      <c r="F17696" s="58">
        <v>15996.5</v>
      </c>
      <c r="G17696" s="58">
        <v>-15995.5</v>
      </c>
      <c r="H17696" s="58">
        <v>1</v>
      </c>
    </row>
    <row r="17697" spans="1:8">
      <c r="A17697" s="32">
        <v>1708</v>
      </c>
      <c r="B17697" s="37">
        <v>100000227249</v>
      </c>
      <c r="C17697" s="32">
        <v>0</v>
      </c>
      <c r="D17697" s="38" t="s">
        <v>1611</v>
      </c>
      <c r="E17697" s="38" t="s">
        <v>4674</v>
      </c>
      <c r="F17697" s="58">
        <v>15996.5</v>
      </c>
      <c r="G17697" s="58">
        <v>-15995.5</v>
      </c>
      <c r="H17697" s="58">
        <v>1</v>
      </c>
    </row>
    <row r="17698" spans="1:8">
      <c r="A17698" s="32">
        <v>1709</v>
      </c>
      <c r="B17698" s="37">
        <v>100000227250</v>
      </c>
      <c r="C17698" s="32">
        <v>0</v>
      </c>
      <c r="D17698" s="38" t="s">
        <v>1611</v>
      </c>
      <c r="E17698" s="38" t="s">
        <v>4674</v>
      </c>
      <c r="F17698" s="58">
        <v>15996.5</v>
      </c>
      <c r="G17698" s="58">
        <v>-15995.5</v>
      </c>
      <c r="H17698" s="58">
        <v>1</v>
      </c>
    </row>
    <row r="17699" spans="1:8">
      <c r="A17699" s="32">
        <v>1710</v>
      </c>
      <c r="B17699" s="37">
        <v>100000227251</v>
      </c>
      <c r="C17699" s="32">
        <v>0</v>
      </c>
      <c r="D17699" s="38" t="s">
        <v>1611</v>
      </c>
      <c r="E17699" s="38" t="s">
        <v>4674</v>
      </c>
      <c r="F17699" s="58">
        <v>15996.5</v>
      </c>
      <c r="G17699" s="58">
        <v>-15995.5</v>
      </c>
      <c r="H17699" s="58">
        <v>1</v>
      </c>
    </row>
    <row r="17700" spans="1:8">
      <c r="A17700" s="32">
        <v>1711</v>
      </c>
      <c r="B17700" s="37">
        <v>100000227252</v>
      </c>
      <c r="C17700" s="32">
        <v>0</v>
      </c>
      <c r="D17700" s="38" t="s">
        <v>1611</v>
      </c>
      <c r="E17700" s="38" t="s">
        <v>4674</v>
      </c>
      <c r="F17700" s="58">
        <v>15996.5</v>
      </c>
      <c r="G17700" s="58">
        <v>-15995.5</v>
      </c>
      <c r="H17700" s="58">
        <v>1</v>
      </c>
    </row>
    <row r="17701" spans="1:8">
      <c r="A17701" s="32">
        <v>1712</v>
      </c>
      <c r="B17701" s="37">
        <v>100000227253</v>
      </c>
      <c r="C17701" s="32">
        <v>0</v>
      </c>
      <c r="D17701" s="38" t="s">
        <v>1611</v>
      </c>
      <c r="E17701" s="38" t="s">
        <v>4674</v>
      </c>
      <c r="F17701" s="58">
        <v>15996.5</v>
      </c>
      <c r="G17701" s="58">
        <v>-15995.5</v>
      </c>
      <c r="H17701" s="58">
        <v>1</v>
      </c>
    </row>
    <row r="17702" spans="1:8">
      <c r="A17702" s="32">
        <v>1713</v>
      </c>
      <c r="B17702" s="37">
        <v>100000227254</v>
      </c>
      <c r="C17702" s="32">
        <v>0</v>
      </c>
      <c r="D17702" s="38" t="s">
        <v>1611</v>
      </c>
      <c r="E17702" s="38" t="s">
        <v>4674</v>
      </c>
      <c r="F17702" s="58">
        <v>15996.5</v>
      </c>
      <c r="G17702" s="58">
        <v>-15995.5</v>
      </c>
      <c r="H17702" s="58">
        <v>1</v>
      </c>
    </row>
    <row r="17703" spans="1:8">
      <c r="A17703" s="32">
        <v>1714</v>
      </c>
      <c r="B17703" s="37">
        <v>100000227255</v>
      </c>
      <c r="C17703" s="32">
        <v>0</v>
      </c>
      <c r="D17703" s="38" t="s">
        <v>1611</v>
      </c>
      <c r="E17703" s="38" t="s">
        <v>4675</v>
      </c>
      <c r="F17703" s="58">
        <v>16585</v>
      </c>
      <c r="G17703" s="58">
        <v>-16584</v>
      </c>
      <c r="H17703" s="58">
        <v>1</v>
      </c>
    </row>
    <row r="17704" spans="1:8">
      <c r="A17704" s="32">
        <v>1715</v>
      </c>
      <c r="B17704" s="37">
        <v>100000227256</v>
      </c>
      <c r="C17704" s="32">
        <v>0</v>
      </c>
      <c r="D17704" s="38" t="s">
        <v>1611</v>
      </c>
      <c r="E17704" s="38" t="s">
        <v>4675</v>
      </c>
      <c r="F17704" s="58">
        <v>16585</v>
      </c>
      <c r="G17704" s="58">
        <v>-16584</v>
      </c>
      <c r="H17704" s="58">
        <v>1</v>
      </c>
    </row>
    <row r="17705" spans="1:8">
      <c r="A17705" s="32">
        <v>1716</v>
      </c>
      <c r="B17705" s="37">
        <v>100000227257</v>
      </c>
      <c r="C17705" s="32">
        <v>0</v>
      </c>
      <c r="D17705" s="38" t="s">
        <v>1611</v>
      </c>
      <c r="E17705" s="38" t="s">
        <v>4675</v>
      </c>
      <c r="F17705" s="58">
        <v>16585</v>
      </c>
      <c r="G17705" s="58">
        <v>-16584</v>
      </c>
      <c r="H17705" s="58">
        <v>1</v>
      </c>
    </row>
    <row r="17706" spans="1:8">
      <c r="A17706" s="32">
        <v>1717</v>
      </c>
      <c r="B17706" s="37">
        <v>100000227258</v>
      </c>
      <c r="C17706" s="32">
        <v>0</v>
      </c>
      <c r="D17706" s="38" t="s">
        <v>1611</v>
      </c>
      <c r="E17706" s="38" t="s">
        <v>4675</v>
      </c>
      <c r="F17706" s="58">
        <v>16585</v>
      </c>
      <c r="G17706" s="58">
        <v>-16584</v>
      </c>
      <c r="H17706" s="58">
        <v>1</v>
      </c>
    </row>
    <row r="17707" spans="1:8">
      <c r="A17707" s="32">
        <v>1718</v>
      </c>
      <c r="B17707" s="37">
        <v>100000227259</v>
      </c>
      <c r="C17707" s="32">
        <v>0</v>
      </c>
      <c r="D17707" s="38" t="s">
        <v>1611</v>
      </c>
      <c r="E17707" s="38" t="s">
        <v>4676</v>
      </c>
      <c r="F17707" s="58">
        <v>21999.200000000001</v>
      </c>
      <c r="G17707" s="58">
        <v>-21998.2</v>
      </c>
      <c r="H17707" s="58">
        <v>1</v>
      </c>
    </row>
    <row r="17708" spans="1:8">
      <c r="A17708" s="32">
        <v>1719</v>
      </c>
      <c r="B17708" s="37">
        <v>100000227260</v>
      </c>
      <c r="C17708" s="32">
        <v>0</v>
      </c>
      <c r="D17708" s="38" t="s">
        <v>1611</v>
      </c>
      <c r="E17708" s="38" t="s">
        <v>4676</v>
      </c>
      <c r="F17708" s="58">
        <v>21999.200000000001</v>
      </c>
      <c r="G17708" s="58">
        <v>-21998.2</v>
      </c>
      <c r="H17708" s="58">
        <v>1</v>
      </c>
    </row>
    <row r="17709" spans="1:8">
      <c r="A17709" s="32">
        <v>1720</v>
      </c>
      <c r="B17709" s="37">
        <v>100000227261</v>
      </c>
      <c r="C17709" s="32">
        <v>0</v>
      </c>
      <c r="D17709" s="38" t="s">
        <v>1611</v>
      </c>
      <c r="E17709" s="38" t="s">
        <v>4676</v>
      </c>
      <c r="F17709" s="58">
        <v>21999.200000000001</v>
      </c>
      <c r="G17709" s="58">
        <v>-21998.2</v>
      </c>
      <c r="H17709" s="58">
        <v>1</v>
      </c>
    </row>
    <row r="17710" spans="1:8">
      <c r="A17710" s="32">
        <v>1721</v>
      </c>
      <c r="B17710" s="37">
        <v>100000227262</v>
      </c>
      <c r="C17710" s="32">
        <v>0</v>
      </c>
      <c r="D17710" s="38" t="s">
        <v>1611</v>
      </c>
      <c r="E17710" s="38" t="s">
        <v>4676</v>
      </c>
      <c r="F17710" s="58">
        <v>21999.200000000001</v>
      </c>
      <c r="G17710" s="58">
        <v>-21998.2</v>
      </c>
      <c r="H17710" s="58">
        <v>1</v>
      </c>
    </row>
    <row r="17711" spans="1:8">
      <c r="A17711" s="32">
        <v>1722</v>
      </c>
      <c r="B17711" s="37">
        <v>100000227263</v>
      </c>
      <c r="C17711" s="32">
        <v>0</v>
      </c>
      <c r="D17711" s="38" t="s">
        <v>1611</v>
      </c>
      <c r="E17711" s="38" t="s">
        <v>3467</v>
      </c>
      <c r="F17711" s="58">
        <v>20999.81</v>
      </c>
      <c r="G17711" s="58">
        <v>-20998.81</v>
      </c>
      <c r="H17711" s="58">
        <v>1</v>
      </c>
    </row>
    <row r="17712" spans="1:8">
      <c r="A17712" s="32">
        <v>1723</v>
      </c>
      <c r="B17712" s="37">
        <v>100000227264</v>
      </c>
      <c r="C17712" s="32">
        <v>0</v>
      </c>
      <c r="D17712" s="38" t="s">
        <v>1611</v>
      </c>
      <c r="E17712" s="38" t="s">
        <v>3467</v>
      </c>
      <c r="F17712" s="58">
        <v>20999.81</v>
      </c>
      <c r="G17712" s="58">
        <v>-20998.81</v>
      </c>
      <c r="H17712" s="58">
        <v>1</v>
      </c>
    </row>
    <row r="17713" spans="1:8">
      <c r="A17713" s="32">
        <v>1724</v>
      </c>
      <c r="B17713" s="37">
        <v>100000227265</v>
      </c>
      <c r="C17713" s="32">
        <v>0</v>
      </c>
      <c r="D17713" s="38" t="s">
        <v>1611</v>
      </c>
      <c r="E17713" s="38" t="s">
        <v>3467</v>
      </c>
      <c r="F17713" s="58">
        <v>20999.81</v>
      </c>
      <c r="G17713" s="58">
        <v>-20998.81</v>
      </c>
      <c r="H17713" s="58">
        <v>1</v>
      </c>
    </row>
    <row r="17714" spans="1:8">
      <c r="A17714" s="32">
        <v>1725</v>
      </c>
      <c r="B17714" s="37">
        <v>100000227266</v>
      </c>
      <c r="C17714" s="32">
        <v>0</v>
      </c>
      <c r="D17714" s="38" t="s">
        <v>1611</v>
      </c>
      <c r="E17714" s="38" t="s">
        <v>3467</v>
      </c>
      <c r="F17714" s="58">
        <v>20999.81</v>
      </c>
      <c r="G17714" s="58">
        <v>-20998.81</v>
      </c>
      <c r="H17714" s="58">
        <v>1</v>
      </c>
    </row>
    <row r="17715" spans="1:8">
      <c r="A17715" s="32">
        <v>1726</v>
      </c>
      <c r="B17715" s="37">
        <v>100000229284</v>
      </c>
      <c r="C17715" s="32">
        <v>0</v>
      </c>
      <c r="D17715" s="38" t="s">
        <v>4171</v>
      </c>
      <c r="E17715" s="38" t="s">
        <v>4677</v>
      </c>
      <c r="F17715" s="58">
        <v>3809200</v>
      </c>
      <c r="G17715" s="58">
        <v>-3809199</v>
      </c>
      <c r="H17715" s="58">
        <v>1</v>
      </c>
    </row>
    <row r="17716" spans="1:8">
      <c r="A17716" s="32">
        <v>1727</v>
      </c>
      <c r="B17716" s="37">
        <v>100000229523</v>
      </c>
      <c r="C17716" s="32">
        <v>0</v>
      </c>
      <c r="D17716" s="38" t="s">
        <v>4678</v>
      </c>
      <c r="E17716" s="38" t="s">
        <v>4679</v>
      </c>
      <c r="F17716" s="58">
        <v>170344</v>
      </c>
      <c r="G17716" s="58">
        <v>-170343</v>
      </c>
      <c r="H17716" s="58">
        <v>1</v>
      </c>
    </row>
    <row r="17717" spans="1:8">
      <c r="A17717" s="32">
        <v>1728</v>
      </c>
      <c r="B17717" s="37">
        <v>100000229524</v>
      </c>
      <c r="C17717" s="32">
        <v>0</v>
      </c>
      <c r="D17717" s="38" t="s">
        <v>4678</v>
      </c>
      <c r="E17717" s="38" t="s">
        <v>4679</v>
      </c>
      <c r="F17717" s="58">
        <v>170344</v>
      </c>
      <c r="G17717" s="58">
        <v>-170343</v>
      </c>
      <c r="H17717" s="58">
        <v>1</v>
      </c>
    </row>
    <row r="17718" spans="1:8">
      <c r="A17718" s="32">
        <v>1729</v>
      </c>
      <c r="B17718" s="37">
        <v>100000238632</v>
      </c>
      <c r="C17718" s="32">
        <v>1</v>
      </c>
      <c r="D17718" s="38" t="s">
        <v>208</v>
      </c>
      <c r="E17718" s="38" t="s">
        <v>1007</v>
      </c>
      <c r="F17718" s="58">
        <v>21507</v>
      </c>
      <c r="G17718" s="58">
        <v>-21506</v>
      </c>
      <c r="H17718" s="58">
        <v>1</v>
      </c>
    </row>
    <row r="17719" spans="1:8">
      <c r="A17719" s="32">
        <v>1730</v>
      </c>
      <c r="B17719" s="37">
        <v>100000238633</v>
      </c>
      <c r="C17719" s="32">
        <v>1</v>
      </c>
      <c r="D17719" s="38" t="s">
        <v>208</v>
      </c>
      <c r="E17719" s="38" t="s">
        <v>1007</v>
      </c>
      <c r="F17719" s="58">
        <v>26429</v>
      </c>
      <c r="G17719" s="58">
        <v>-26428</v>
      </c>
      <c r="H17719" s="58">
        <v>1</v>
      </c>
    </row>
    <row r="17720" spans="1:8">
      <c r="A17720" s="32">
        <v>1731</v>
      </c>
      <c r="B17720" s="37">
        <v>100000238634</v>
      </c>
      <c r="C17720" s="32">
        <v>1</v>
      </c>
      <c r="D17720" s="38" t="s">
        <v>208</v>
      </c>
      <c r="E17720" s="38" t="s">
        <v>1007</v>
      </c>
      <c r="F17720" s="58">
        <v>55000</v>
      </c>
      <c r="G17720" s="58">
        <v>-54999</v>
      </c>
      <c r="H17720" s="58">
        <v>1</v>
      </c>
    </row>
    <row r="17721" spans="1:8">
      <c r="A17721" s="32">
        <v>1732</v>
      </c>
      <c r="B17721" s="37">
        <v>100000238635</v>
      </c>
      <c r="C17721" s="32">
        <v>1</v>
      </c>
      <c r="D17721" s="38" t="s">
        <v>208</v>
      </c>
      <c r="E17721" s="38" t="s">
        <v>4680</v>
      </c>
      <c r="F17721" s="58">
        <v>18300</v>
      </c>
      <c r="G17721" s="58">
        <v>-18299</v>
      </c>
      <c r="H17721" s="58">
        <v>1</v>
      </c>
    </row>
    <row r="17722" spans="1:8">
      <c r="A17722" s="32">
        <v>1733</v>
      </c>
      <c r="B17722" s="37">
        <v>100000238637</v>
      </c>
      <c r="C17722" s="32">
        <v>1</v>
      </c>
      <c r="D17722" s="38" t="s">
        <v>208</v>
      </c>
      <c r="E17722" s="38" t="s">
        <v>4681</v>
      </c>
      <c r="F17722" s="58">
        <v>5490</v>
      </c>
      <c r="G17722" s="58">
        <v>-5489</v>
      </c>
      <c r="H17722" s="58">
        <v>1</v>
      </c>
    </row>
    <row r="17723" spans="1:8">
      <c r="A17723" s="32">
        <v>1734</v>
      </c>
      <c r="B17723" s="37">
        <v>100000238638</v>
      </c>
      <c r="C17723" s="32">
        <v>1</v>
      </c>
      <c r="D17723" s="38" t="s">
        <v>208</v>
      </c>
      <c r="E17723" s="38" t="s">
        <v>1007</v>
      </c>
      <c r="F17723" s="58">
        <v>23800</v>
      </c>
      <c r="G17723" s="58">
        <v>-23799</v>
      </c>
      <c r="H17723" s="58">
        <v>1</v>
      </c>
    </row>
    <row r="17724" spans="1:8">
      <c r="A17724" s="32">
        <v>1735</v>
      </c>
      <c r="B17724" s="37">
        <v>100000238639</v>
      </c>
      <c r="C17724" s="32">
        <v>1</v>
      </c>
      <c r="D17724" s="38" t="s">
        <v>208</v>
      </c>
      <c r="E17724" s="38" t="s">
        <v>1007</v>
      </c>
      <c r="F17724" s="58">
        <v>49220</v>
      </c>
      <c r="G17724" s="58">
        <v>-49219</v>
      </c>
      <c r="H17724" s="58">
        <v>1</v>
      </c>
    </row>
    <row r="17725" spans="1:8">
      <c r="A17725" s="32">
        <v>1736</v>
      </c>
      <c r="B17725" s="37">
        <v>100000238640</v>
      </c>
      <c r="C17725" s="32">
        <v>1</v>
      </c>
      <c r="D17725" s="38" t="s">
        <v>208</v>
      </c>
      <c r="E17725" s="38" t="s">
        <v>1007</v>
      </c>
      <c r="F17725" s="58">
        <v>12100</v>
      </c>
      <c r="G17725" s="58">
        <v>-12099</v>
      </c>
      <c r="H17725" s="58">
        <v>1</v>
      </c>
    </row>
    <row r="17726" spans="1:8">
      <c r="A17726" s="32">
        <v>1737</v>
      </c>
      <c r="B17726" s="37">
        <v>100000238641</v>
      </c>
      <c r="C17726" s="32">
        <v>1</v>
      </c>
      <c r="D17726" s="38" t="s">
        <v>208</v>
      </c>
      <c r="E17726" s="38" t="s">
        <v>1007</v>
      </c>
      <c r="F17726" s="58">
        <v>12100</v>
      </c>
      <c r="G17726" s="58">
        <v>-12099</v>
      </c>
      <c r="H17726" s="58">
        <v>1</v>
      </c>
    </row>
    <row r="17727" spans="1:8">
      <c r="A17727" s="32">
        <v>1738</v>
      </c>
      <c r="B17727" s="37">
        <v>100000238642</v>
      </c>
      <c r="C17727" s="32">
        <v>1</v>
      </c>
      <c r="D17727" s="38" t="s">
        <v>208</v>
      </c>
      <c r="E17727" s="38" t="s">
        <v>1007</v>
      </c>
      <c r="F17727" s="58">
        <v>12100</v>
      </c>
      <c r="G17727" s="58">
        <v>-12099</v>
      </c>
      <c r="H17727" s="58">
        <v>1</v>
      </c>
    </row>
    <row r="17728" spans="1:8">
      <c r="A17728" s="32">
        <v>1739</v>
      </c>
      <c r="B17728" s="37">
        <v>100000238643</v>
      </c>
      <c r="C17728" s="32">
        <v>1</v>
      </c>
      <c r="D17728" s="38" t="s">
        <v>208</v>
      </c>
      <c r="E17728" s="38" t="s">
        <v>4682</v>
      </c>
      <c r="F17728" s="58">
        <v>5360</v>
      </c>
      <c r="G17728" s="58">
        <v>-5359</v>
      </c>
      <c r="H17728" s="58">
        <v>1</v>
      </c>
    </row>
    <row r="17729" spans="1:8">
      <c r="A17729" s="32">
        <v>1740</v>
      </c>
      <c r="B17729" s="37">
        <v>100000238644</v>
      </c>
      <c r="C17729" s="32">
        <v>1</v>
      </c>
      <c r="D17729" s="38" t="s">
        <v>208</v>
      </c>
      <c r="E17729" s="38" t="s">
        <v>4682</v>
      </c>
      <c r="F17729" s="58">
        <v>5360</v>
      </c>
      <c r="G17729" s="58">
        <v>-5359</v>
      </c>
      <c r="H17729" s="58">
        <v>1</v>
      </c>
    </row>
    <row r="17730" spans="1:8">
      <c r="A17730" s="32">
        <v>1741</v>
      </c>
      <c r="B17730" s="37">
        <v>100000238645</v>
      </c>
      <c r="C17730" s="32">
        <v>1</v>
      </c>
      <c r="D17730" s="38" t="s">
        <v>208</v>
      </c>
      <c r="E17730" s="38" t="s">
        <v>4683</v>
      </c>
      <c r="F17730" s="58">
        <v>19690</v>
      </c>
      <c r="G17730" s="58">
        <v>-19689</v>
      </c>
      <c r="H17730" s="58">
        <v>1</v>
      </c>
    </row>
    <row r="17731" spans="1:8">
      <c r="A17731" s="32">
        <v>1742</v>
      </c>
      <c r="B17731" s="37">
        <v>100000238646</v>
      </c>
      <c r="C17731" s="32">
        <v>1</v>
      </c>
      <c r="D17731" s="38" t="s">
        <v>208</v>
      </c>
      <c r="E17731" s="38" t="s">
        <v>1007</v>
      </c>
      <c r="F17731" s="58">
        <v>30923</v>
      </c>
      <c r="G17731" s="58">
        <v>-30922</v>
      </c>
      <c r="H17731" s="58">
        <v>1</v>
      </c>
    </row>
    <row r="17732" spans="1:8">
      <c r="A17732" s="32">
        <v>1743</v>
      </c>
      <c r="B17732" s="37">
        <v>100000238647</v>
      </c>
      <c r="C17732" s="32">
        <v>1</v>
      </c>
      <c r="D17732" s="38" t="s">
        <v>208</v>
      </c>
      <c r="E17732" s="38" t="s">
        <v>1007</v>
      </c>
      <c r="F17732" s="58">
        <v>68908</v>
      </c>
      <c r="G17732" s="58">
        <v>-68907</v>
      </c>
      <c r="H17732" s="58">
        <v>1</v>
      </c>
    </row>
    <row r="17733" spans="1:8">
      <c r="A17733" s="32">
        <v>1744</v>
      </c>
      <c r="B17733" s="37">
        <v>100000238648</v>
      </c>
      <c r="C17733" s="32">
        <v>1</v>
      </c>
      <c r="D17733" s="38" t="s">
        <v>208</v>
      </c>
      <c r="E17733" s="38" t="s">
        <v>1007</v>
      </c>
      <c r="F17733" s="58">
        <v>42265</v>
      </c>
      <c r="G17733" s="58">
        <v>-42264</v>
      </c>
      <c r="H17733" s="58">
        <v>1</v>
      </c>
    </row>
    <row r="17734" spans="1:8">
      <c r="A17734" s="32">
        <v>1745</v>
      </c>
      <c r="B17734" s="37">
        <v>100000238649</v>
      </c>
      <c r="C17734" s="32">
        <v>1</v>
      </c>
      <c r="D17734" s="38" t="s">
        <v>208</v>
      </c>
      <c r="E17734" s="38" t="s">
        <v>908</v>
      </c>
      <c r="F17734" s="58">
        <v>5564</v>
      </c>
      <c r="G17734" s="58">
        <v>-5563</v>
      </c>
      <c r="H17734" s="58">
        <v>1</v>
      </c>
    </row>
    <row r="17735" spans="1:8">
      <c r="A17735" s="32">
        <v>1746</v>
      </c>
      <c r="B17735" s="37">
        <v>100000238650</v>
      </c>
      <c r="C17735" s="32">
        <v>1</v>
      </c>
      <c r="D17735" s="38" t="s">
        <v>208</v>
      </c>
      <c r="E17735" s="38" t="s">
        <v>908</v>
      </c>
      <c r="F17735" s="58">
        <v>7704</v>
      </c>
      <c r="G17735" s="58">
        <v>-7703</v>
      </c>
      <c r="H17735" s="58">
        <v>1</v>
      </c>
    </row>
    <row r="17736" spans="1:8">
      <c r="A17736" s="32">
        <v>1747</v>
      </c>
      <c r="B17736" s="37">
        <v>100000238652</v>
      </c>
      <c r="C17736" s="32">
        <v>1</v>
      </c>
      <c r="D17736" s="38" t="s">
        <v>208</v>
      </c>
      <c r="E17736" s="38" t="s">
        <v>4684</v>
      </c>
      <c r="F17736" s="58">
        <v>42000</v>
      </c>
      <c r="G17736" s="58">
        <v>-41999</v>
      </c>
      <c r="H17736" s="58">
        <v>1</v>
      </c>
    </row>
    <row r="17737" spans="1:8">
      <c r="A17737" s="32">
        <v>1748</v>
      </c>
      <c r="B17737" s="37">
        <v>100000238653</v>
      </c>
      <c r="C17737" s="32">
        <v>1</v>
      </c>
      <c r="D17737" s="38" t="s">
        <v>208</v>
      </c>
      <c r="E17737" s="38" t="s">
        <v>4685</v>
      </c>
      <c r="F17737" s="58">
        <v>7918</v>
      </c>
      <c r="G17737" s="58">
        <v>-7917</v>
      </c>
      <c r="H17737" s="58">
        <v>1</v>
      </c>
    </row>
    <row r="17738" spans="1:8">
      <c r="A17738" s="32">
        <v>1749</v>
      </c>
      <c r="B17738" s="37">
        <v>100000238654</v>
      </c>
      <c r="C17738" s="32">
        <v>1</v>
      </c>
      <c r="D17738" s="38" t="s">
        <v>208</v>
      </c>
      <c r="E17738" s="38" t="s">
        <v>1007</v>
      </c>
      <c r="F17738" s="58">
        <v>27178</v>
      </c>
      <c r="G17738" s="58">
        <v>-27177</v>
      </c>
      <c r="H17738" s="58">
        <v>1</v>
      </c>
    </row>
    <row r="17739" spans="1:8">
      <c r="A17739" s="32">
        <v>1750</v>
      </c>
      <c r="B17739" s="37">
        <v>100000238655</v>
      </c>
      <c r="C17739" s="32">
        <v>1</v>
      </c>
      <c r="D17739" s="38" t="s">
        <v>208</v>
      </c>
      <c r="E17739" s="38" t="s">
        <v>908</v>
      </c>
      <c r="F17739" s="58">
        <v>5778</v>
      </c>
      <c r="G17739" s="58">
        <v>-5777</v>
      </c>
      <c r="H17739" s="58">
        <v>1</v>
      </c>
    </row>
    <row r="17740" spans="1:8">
      <c r="A17740" s="32">
        <v>1751</v>
      </c>
      <c r="B17740" s="37">
        <v>100000238656</v>
      </c>
      <c r="C17740" s="32">
        <v>0</v>
      </c>
      <c r="D17740" s="38" t="s">
        <v>208</v>
      </c>
      <c r="E17740" s="38" t="s">
        <v>4686</v>
      </c>
      <c r="F17740" s="58">
        <v>1786.68</v>
      </c>
      <c r="G17740" s="58">
        <v>-1785.68</v>
      </c>
      <c r="H17740" s="58">
        <v>1</v>
      </c>
    </row>
    <row r="17741" spans="1:8">
      <c r="A17741" s="32"/>
      <c r="B17741" s="37">
        <v>100000238656</v>
      </c>
      <c r="C17741" s="32">
        <v>1</v>
      </c>
      <c r="D17741" s="38" t="s">
        <v>208</v>
      </c>
      <c r="E17741" s="38" t="s">
        <v>4686</v>
      </c>
      <c r="F17741" s="58">
        <v>22716.32</v>
      </c>
      <c r="G17741" s="58">
        <v>-22715.32</v>
      </c>
      <c r="H17741" s="58">
        <v>1</v>
      </c>
    </row>
    <row r="17742" spans="1:8">
      <c r="A17742" s="32">
        <v>1752</v>
      </c>
      <c r="B17742" s="37">
        <v>100000238657</v>
      </c>
      <c r="C17742" s="32">
        <v>0</v>
      </c>
      <c r="D17742" s="38" t="s">
        <v>208</v>
      </c>
      <c r="E17742" s="38" t="s">
        <v>4687</v>
      </c>
      <c r="F17742" s="58">
        <v>2075.35</v>
      </c>
      <c r="G17742" s="58">
        <v>-2074.35</v>
      </c>
      <c r="H17742" s="58">
        <v>1</v>
      </c>
    </row>
    <row r="17743" spans="1:8">
      <c r="A17743" s="32"/>
      <c r="B17743" s="37">
        <v>100000238657</v>
      </c>
      <c r="C17743" s="32">
        <v>1</v>
      </c>
      <c r="D17743" s="38" t="s">
        <v>208</v>
      </c>
      <c r="E17743" s="38" t="s">
        <v>4687</v>
      </c>
      <c r="F17743" s="58">
        <v>26386.65</v>
      </c>
      <c r="G17743" s="58">
        <v>-26385.65</v>
      </c>
      <c r="H17743" s="58">
        <v>1</v>
      </c>
    </row>
    <row r="17744" spans="1:8">
      <c r="A17744" s="32">
        <v>1753</v>
      </c>
      <c r="B17744" s="37">
        <v>100000238658</v>
      </c>
      <c r="C17744" s="32">
        <v>0</v>
      </c>
      <c r="D17744" s="38" t="s">
        <v>208</v>
      </c>
      <c r="E17744" s="38" t="s">
        <v>4688</v>
      </c>
      <c r="F17744" s="58">
        <v>2168.98</v>
      </c>
      <c r="G17744" s="58">
        <v>-2167.98</v>
      </c>
      <c r="H17744" s="58">
        <v>1</v>
      </c>
    </row>
    <row r="17745" spans="1:8">
      <c r="A17745" s="32"/>
      <c r="B17745" s="37">
        <v>100000238658</v>
      </c>
      <c r="C17745" s="32">
        <v>1</v>
      </c>
      <c r="D17745" s="38" t="s">
        <v>208</v>
      </c>
      <c r="E17745" s="38" t="s">
        <v>4688</v>
      </c>
      <c r="F17745" s="58">
        <v>27577.02</v>
      </c>
      <c r="G17745" s="58">
        <v>-27576.02</v>
      </c>
      <c r="H17745" s="58">
        <v>1</v>
      </c>
    </row>
    <row r="17746" spans="1:8">
      <c r="A17746" s="32">
        <v>1754</v>
      </c>
      <c r="B17746" s="37">
        <v>100000238659</v>
      </c>
      <c r="C17746" s="32">
        <v>0</v>
      </c>
      <c r="D17746" s="38" t="s">
        <v>208</v>
      </c>
      <c r="E17746" s="38" t="s">
        <v>4688</v>
      </c>
      <c r="F17746" s="58">
        <v>2168.98</v>
      </c>
      <c r="G17746" s="58">
        <v>-2167.98</v>
      </c>
      <c r="H17746" s="58">
        <v>1</v>
      </c>
    </row>
    <row r="17747" spans="1:8">
      <c r="A17747" s="32"/>
      <c r="B17747" s="37">
        <v>100000238659</v>
      </c>
      <c r="C17747" s="32">
        <v>1</v>
      </c>
      <c r="D17747" s="38" t="s">
        <v>208</v>
      </c>
      <c r="E17747" s="38" t="s">
        <v>4688</v>
      </c>
      <c r="F17747" s="58">
        <v>27577.02</v>
      </c>
      <c r="G17747" s="58">
        <v>-27576.02</v>
      </c>
      <c r="H17747" s="58">
        <v>1</v>
      </c>
    </row>
    <row r="17748" spans="1:8">
      <c r="A17748" s="32">
        <v>1755</v>
      </c>
      <c r="B17748" s="37">
        <v>100000238660</v>
      </c>
      <c r="C17748" s="32">
        <v>0</v>
      </c>
      <c r="D17748" s="38" t="s">
        <v>208</v>
      </c>
      <c r="E17748" s="38" t="s">
        <v>4687</v>
      </c>
      <c r="F17748" s="58">
        <v>1538.13</v>
      </c>
      <c r="G17748" s="58">
        <v>-1537.13</v>
      </c>
      <c r="H17748" s="58">
        <v>1</v>
      </c>
    </row>
    <row r="17749" spans="1:8">
      <c r="A17749" s="32"/>
      <c r="B17749" s="37">
        <v>100000238660</v>
      </c>
      <c r="C17749" s="32">
        <v>1</v>
      </c>
      <c r="D17749" s="38" t="s">
        <v>208</v>
      </c>
      <c r="E17749" s="38" t="s">
        <v>4687</v>
      </c>
      <c r="F17749" s="58">
        <v>23071.87</v>
      </c>
      <c r="G17749" s="58">
        <v>-23070.87</v>
      </c>
      <c r="H17749" s="58">
        <v>1</v>
      </c>
    </row>
    <row r="17750" spans="1:8">
      <c r="A17750" s="32">
        <v>1756</v>
      </c>
      <c r="B17750" s="37">
        <v>100000238661</v>
      </c>
      <c r="C17750" s="32">
        <v>0</v>
      </c>
      <c r="D17750" s="38" t="s">
        <v>208</v>
      </c>
      <c r="E17750" s="38" t="s">
        <v>4689</v>
      </c>
      <c r="F17750" s="58">
        <v>1987.5</v>
      </c>
      <c r="G17750" s="58">
        <v>-1986.5</v>
      </c>
      <c r="H17750" s="58">
        <v>1</v>
      </c>
    </row>
    <row r="17751" spans="1:8">
      <c r="A17751" s="32"/>
      <c r="B17751" s="37">
        <v>100000238661</v>
      </c>
      <c r="C17751" s="32">
        <v>1</v>
      </c>
      <c r="D17751" s="38" t="s">
        <v>208</v>
      </c>
      <c r="E17751" s="38" t="s">
        <v>4689</v>
      </c>
      <c r="F17751" s="58">
        <v>13912.49</v>
      </c>
      <c r="G17751" s="58">
        <v>-13911.49</v>
      </c>
      <c r="H17751" s="58">
        <v>1</v>
      </c>
    </row>
    <row r="17752" spans="1:8">
      <c r="A17752" s="32">
        <v>1757</v>
      </c>
      <c r="B17752" s="37">
        <v>100000238662</v>
      </c>
      <c r="C17752" s="32">
        <v>0</v>
      </c>
      <c r="D17752" s="38" t="s">
        <v>208</v>
      </c>
      <c r="E17752" s="38" t="s">
        <v>4689</v>
      </c>
      <c r="F17752" s="58">
        <v>1987.5</v>
      </c>
      <c r="G17752" s="58">
        <v>-1986.5</v>
      </c>
      <c r="H17752" s="58">
        <v>1</v>
      </c>
    </row>
    <row r="17753" spans="1:8">
      <c r="A17753" s="32"/>
      <c r="B17753" s="37">
        <v>100000238662</v>
      </c>
      <c r="C17753" s="32">
        <v>1</v>
      </c>
      <c r="D17753" s="38" t="s">
        <v>208</v>
      </c>
      <c r="E17753" s="38" t="s">
        <v>4689</v>
      </c>
      <c r="F17753" s="58">
        <v>13912.49</v>
      </c>
      <c r="G17753" s="58">
        <v>-13911.49</v>
      </c>
      <c r="H17753" s="58">
        <v>1</v>
      </c>
    </row>
    <row r="17754" spans="1:8">
      <c r="A17754" s="32">
        <v>1758</v>
      </c>
      <c r="B17754" s="37">
        <v>100000238664</v>
      </c>
      <c r="C17754" s="32">
        <v>0</v>
      </c>
      <c r="D17754" s="38" t="s">
        <v>208</v>
      </c>
      <c r="E17754" s="38" t="s">
        <v>4273</v>
      </c>
      <c r="F17754" s="58">
        <v>4079.38</v>
      </c>
      <c r="G17754" s="58">
        <v>-4078.38</v>
      </c>
      <c r="H17754" s="58">
        <v>1</v>
      </c>
    </row>
    <row r="17755" spans="1:8">
      <c r="A17755" s="32"/>
      <c r="B17755" s="37">
        <v>100000238664</v>
      </c>
      <c r="C17755" s="32">
        <v>1</v>
      </c>
      <c r="D17755" s="38" t="s">
        <v>208</v>
      </c>
      <c r="E17755" s="38" t="s">
        <v>4273</v>
      </c>
      <c r="F17755" s="58">
        <v>28555.62</v>
      </c>
      <c r="G17755" s="58">
        <v>-28554.62</v>
      </c>
      <c r="H17755" s="58">
        <v>1</v>
      </c>
    </row>
    <row r="17756" spans="1:8">
      <c r="A17756" s="32">
        <v>1759</v>
      </c>
      <c r="B17756" s="37">
        <v>100000238665</v>
      </c>
      <c r="C17756" s="32">
        <v>0</v>
      </c>
      <c r="D17756" s="38" t="s">
        <v>208</v>
      </c>
      <c r="E17756" s="38" t="s">
        <v>4690</v>
      </c>
      <c r="F17756" s="58">
        <v>2916.67</v>
      </c>
      <c r="G17756" s="58">
        <v>-2915.67</v>
      </c>
      <c r="H17756" s="58">
        <v>1</v>
      </c>
    </row>
    <row r="17757" spans="1:8">
      <c r="A17757" s="32"/>
      <c r="B17757" s="37">
        <v>100000238665</v>
      </c>
      <c r="C17757" s="32">
        <v>1</v>
      </c>
      <c r="D17757" s="38" t="s">
        <v>208</v>
      </c>
      <c r="E17757" s="38" t="s">
        <v>4690</v>
      </c>
      <c r="F17757" s="58">
        <v>32083.33</v>
      </c>
      <c r="G17757" s="58">
        <v>-32082.33</v>
      </c>
      <c r="H17757" s="58">
        <v>1</v>
      </c>
    </row>
    <row r="17758" spans="1:8">
      <c r="A17758" s="32">
        <v>1760</v>
      </c>
      <c r="B17758" s="37">
        <v>100000238666</v>
      </c>
      <c r="C17758" s="32">
        <v>0</v>
      </c>
      <c r="D17758" s="38" t="s">
        <v>208</v>
      </c>
      <c r="E17758" s="38" t="s">
        <v>4690</v>
      </c>
      <c r="F17758" s="58">
        <v>2220.25</v>
      </c>
      <c r="G17758" s="58">
        <v>-2219.25</v>
      </c>
      <c r="H17758" s="58">
        <v>1</v>
      </c>
    </row>
    <row r="17759" spans="1:8">
      <c r="A17759" s="32"/>
      <c r="B17759" s="37">
        <v>100000238666</v>
      </c>
      <c r="C17759" s="32">
        <v>1</v>
      </c>
      <c r="D17759" s="38" t="s">
        <v>208</v>
      </c>
      <c r="E17759" s="38" t="s">
        <v>4690</v>
      </c>
      <c r="F17759" s="58">
        <v>24422.75</v>
      </c>
      <c r="G17759" s="58">
        <v>-24421.75</v>
      </c>
      <c r="H17759" s="58">
        <v>1</v>
      </c>
    </row>
    <row r="17760" spans="1:8">
      <c r="A17760" s="32">
        <v>1761</v>
      </c>
      <c r="B17760" s="37">
        <v>100000238667</v>
      </c>
      <c r="C17760" s="32">
        <v>0</v>
      </c>
      <c r="D17760" s="38" t="s">
        <v>208</v>
      </c>
      <c r="E17760" s="38" t="s">
        <v>4689</v>
      </c>
      <c r="F17760" s="58">
        <v>1437.5</v>
      </c>
      <c r="G17760" s="58">
        <v>-1436.5</v>
      </c>
      <c r="H17760" s="58">
        <v>1</v>
      </c>
    </row>
    <row r="17761" spans="1:8">
      <c r="A17761" s="32"/>
      <c r="B17761" s="37">
        <v>100000238667</v>
      </c>
      <c r="C17761" s="32">
        <v>1</v>
      </c>
      <c r="D17761" s="38" t="s">
        <v>208</v>
      </c>
      <c r="E17761" s="38" t="s">
        <v>4689</v>
      </c>
      <c r="F17761" s="58">
        <v>21562.5</v>
      </c>
      <c r="G17761" s="58">
        <v>-21561.5</v>
      </c>
      <c r="H17761" s="58">
        <v>1</v>
      </c>
    </row>
    <row r="17762" spans="1:8">
      <c r="A17762" s="32">
        <v>1762</v>
      </c>
      <c r="B17762" s="37">
        <v>100000238668</v>
      </c>
      <c r="C17762" s="32">
        <v>0</v>
      </c>
      <c r="D17762" s="38" t="s">
        <v>208</v>
      </c>
      <c r="E17762" s="38" t="s">
        <v>4689</v>
      </c>
      <c r="F17762" s="58">
        <v>1437.5</v>
      </c>
      <c r="G17762" s="58">
        <v>-1436.5</v>
      </c>
      <c r="H17762" s="58">
        <v>1</v>
      </c>
    </row>
    <row r="17763" spans="1:8">
      <c r="A17763" s="32"/>
      <c r="B17763" s="37">
        <v>100000238668</v>
      </c>
      <c r="C17763" s="32">
        <v>1</v>
      </c>
      <c r="D17763" s="38" t="s">
        <v>208</v>
      </c>
      <c r="E17763" s="38" t="s">
        <v>4689</v>
      </c>
      <c r="F17763" s="58">
        <v>21562.5</v>
      </c>
      <c r="G17763" s="58">
        <v>-21561.5</v>
      </c>
      <c r="H17763" s="58">
        <v>1</v>
      </c>
    </row>
    <row r="17764" spans="1:8">
      <c r="A17764" s="32">
        <v>1763</v>
      </c>
      <c r="B17764" s="37">
        <v>100000238669</v>
      </c>
      <c r="C17764" s="32">
        <v>0</v>
      </c>
      <c r="D17764" s="38" t="s">
        <v>208</v>
      </c>
      <c r="E17764" s="38" t="s">
        <v>4689</v>
      </c>
      <c r="F17764" s="58">
        <v>1812.31</v>
      </c>
      <c r="G17764" s="58">
        <v>-1811.31</v>
      </c>
      <c r="H17764" s="58">
        <v>1</v>
      </c>
    </row>
    <row r="17765" spans="1:8">
      <c r="A17765" s="32"/>
      <c r="B17765" s="37">
        <v>100000238669</v>
      </c>
      <c r="C17765" s="32">
        <v>1</v>
      </c>
      <c r="D17765" s="38" t="s">
        <v>208</v>
      </c>
      <c r="E17765" s="38" t="s">
        <v>4689</v>
      </c>
      <c r="F17765" s="58">
        <v>27184.69</v>
      </c>
      <c r="G17765" s="58">
        <v>-27183.69</v>
      </c>
      <c r="H17765" s="58">
        <v>1</v>
      </c>
    </row>
    <row r="17766" spans="1:8">
      <c r="A17766" s="32">
        <v>1764</v>
      </c>
      <c r="B17766" s="37">
        <v>100000238670</v>
      </c>
      <c r="C17766" s="32">
        <v>0</v>
      </c>
      <c r="D17766" s="38" t="s">
        <v>208</v>
      </c>
      <c r="E17766" s="38" t="s">
        <v>4689</v>
      </c>
      <c r="F17766" s="58">
        <v>1812.31</v>
      </c>
      <c r="G17766" s="58">
        <v>-1811.31</v>
      </c>
      <c r="H17766" s="58">
        <v>1</v>
      </c>
    </row>
    <row r="17767" spans="1:8">
      <c r="A17767" s="32"/>
      <c r="B17767" s="37">
        <v>100000238670</v>
      </c>
      <c r="C17767" s="32">
        <v>1</v>
      </c>
      <c r="D17767" s="38" t="s">
        <v>208</v>
      </c>
      <c r="E17767" s="38" t="s">
        <v>4689</v>
      </c>
      <c r="F17767" s="58">
        <v>27184.69</v>
      </c>
      <c r="G17767" s="58">
        <v>-27183.69</v>
      </c>
      <c r="H17767" s="58">
        <v>1</v>
      </c>
    </row>
    <row r="17768" spans="1:8">
      <c r="A17768" s="32">
        <v>1765</v>
      </c>
      <c r="B17768" s="37">
        <v>100000238671</v>
      </c>
      <c r="C17768" s="32">
        <v>0</v>
      </c>
      <c r="D17768" s="38" t="s">
        <v>208</v>
      </c>
      <c r="E17768" s="38" t="s">
        <v>4691</v>
      </c>
      <c r="F17768" s="58">
        <v>896.13</v>
      </c>
      <c r="G17768" s="58">
        <v>-895.13</v>
      </c>
      <c r="H17768" s="58">
        <v>1</v>
      </c>
    </row>
    <row r="17769" spans="1:8">
      <c r="A17769" s="32"/>
      <c r="B17769" s="37">
        <v>100000238671</v>
      </c>
      <c r="C17769" s="32">
        <v>1</v>
      </c>
      <c r="D17769" s="38" t="s">
        <v>208</v>
      </c>
      <c r="E17769" s="38" t="s">
        <v>4691</v>
      </c>
      <c r="F17769" s="58">
        <v>13441.87</v>
      </c>
      <c r="G17769" s="58">
        <v>-13440.87</v>
      </c>
      <c r="H17769" s="58">
        <v>1</v>
      </c>
    </row>
    <row r="17770" spans="1:8">
      <c r="A17770" s="32">
        <v>1766</v>
      </c>
      <c r="B17770" s="37">
        <v>100000238672</v>
      </c>
      <c r="C17770" s="32">
        <v>0</v>
      </c>
      <c r="D17770" s="38" t="s">
        <v>208</v>
      </c>
      <c r="E17770" s="38" t="s">
        <v>4691</v>
      </c>
      <c r="F17770" s="58">
        <v>896.13</v>
      </c>
      <c r="G17770" s="58">
        <v>-895.13</v>
      </c>
      <c r="H17770" s="58">
        <v>1</v>
      </c>
    </row>
    <row r="17771" spans="1:8">
      <c r="A17771" s="32"/>
      <c r="B17771" s="37">
        <v>100000238672</v>
      </c>
      <c r="C17771" s="32">
        <v>1</v>
      </c>
      <c r="D17771" s="38" t="s">
        <v>208</v>
      </c>
      <c r="E17771" s="38" t="s">
        <v>4691</v>
      </c>
      <c r="F17771" s="58">
        <v>13441.87</v>
      </c>
      <c r="G17771" s="58">
        <v>-13440.87</v>
      </c>
      <c r="H17771" s="58">
        <v>1</v>
      </c>
    </row>
    <row r="17772" spans="1:8">
      <c r="A17772" s="32">
        <v>1767</v>
      </c>
      <c r="B17772" s="37">
        <v>100000238674</v>
      </c>
      <c r="C17772" s="32">
        <v>0</v>
      </c>
      <c r="D17772" s="38" t="s">
        <v>208</v>
      </c>
      <c r="E17772" s="38" t="s">
        <v>4692</v>
      </c>
      <c r="F17772" s="58">
        <v>7811.84</v>
      </c>
      <c r="G17772" s="58">
        <v>-7810.84</v>
      </c>
      <c r="H17772" s="58">
        <v>1</v>
      </c>
    </row>
    <row r="17773" spans="1:8">
      <c r="A17773" s="32"/>
      <c r="B17773" s="37">
        <v>100000238674</v>
      </c>
      <c r="C17773" s="32">
        <v>1</v>
      </c>
      <c r="D17773" s="38" t="s">
        <v>208</v>
      </c>
      <c r="E17773" s="38" t="s">
        <v>4692</v>
      </c>
      <c r="F17773" s="58">
        <v>42183.91</v>
      </c>
      <c r="G17773" s="58">
        <v>-42182.91</v>
      </c>
      <c r="H17773" s="58">
        <v>1</v>
      </c>
    </row>
    <row r="17774" spans="1:8">
      <c r="A17774" s="32">
        <v>1768</v>
      </c>
      <c r="B17774" s="37">
        <v>100000238675</v>
      </c>
      <c r="C17774" s="32">
        <v>0</v>
      </c>
      <c r="D17774" s="38" t="s">
        <v>208</v>
      </c>
      <c r="E17774" s="38" t="s">
        <v>4693</v>
      </c>
      <c r="F17774" s="58">
        <v>2478.83</v>
      </c>
      <c r="G17774" s="58">
        <v>-2477.83</v>
      </c>
      <c r="H17774" s="58">
        <v>1</v>
      </c>
    </row>
    <row r="17775" spans="1:8">
      <c r="A17775" s="32"/>
      <c r="B17775" s="37">
        <v>100000238675</v>
      </c>
      <c r="C17775" s="32">
        <v>1</v>
      </c>
      <c r="D17775" s="38" t="s">
        <v>208</v>
      </c>
      <c r="E17775" s="38" t="s">
        <v>4693</v>
      </c>
      <c r="F17775" s="58">
        <v>27267.17</v>
      </c>
      <c r="G17775" s="58">
        <v>-27266.17</v>
      </c>
      <c r="H17775" s="58">
        <v>1</v>
      </c>
    </row>
    <row r="17776" spans="1:8">
      <c r="A17776" s="32">
        <v>1769</v>
      </c>
      <c r="B17776" s="37">
        <v>100000238676</v>
      </c>
      <c r="C17776" s="32">
        <v>0</v>
      </c>
      <c r="D17776" s="38" t="s">
        <v>208</v>
      </c>
      <c r="E17776" s="38" t="s">
        <v>4683</v>
      </c>
      <c r="F17776" s="58">
        <v>864.92</v>
      </c>
      <c r="G17776" s="58">
        <v>-863.92</v>
      </c>
      <c r="H17776" s="58">
        <v>1</v>
      </c>
    </row>
    <row r="17777" spans="1:8">
      <c r="A17777" s="32"/>
      <c r="B17777" s="37">
        <v>100000238676</v>
      </c>
      <c r="C17777" s="32">
        <v>1</v>
      </c>
      <c r="D17777" s="38" t="s">
        <v>208</v>
      </c>
      <c r="E17777" s="38" t="s">
        <v>4683</v>
      </c>
      <c r="F17777" s="58">
        <v>9514.08</v>
      </c>
      <c r="G17777" s="58">
        <v>-9513.08</v>
      </c>
      <c r="H17777" s="58">
        <v>1</v>
      </c>
    </row>
    <row r="17778" spans="1:8">
      <c r="A17778" s="32">
        <v>1770</v>
      </c>
      <c r="B17778" s="37">
        <v>100000238677</v>
      </c>
      <c r="C17778" s="32">
        <v>0</v>
      </c>
      <c r="D17778" s="38" t="s">
        <v>208</v>
      </c>
      <c r="E17778" s="38" t="s">
        <v>4694</v>
      </c>
      <c r="F17778" s="58">
        <v>338.54</v>
      </c>
      <c r="G17778" s="58">
        <v>-337.54</v>
      </c>
      <c r="H17778" s="58">
        <v>1</v>
      </c>
    </row>
    <row r="17779" spans="1:8">
      <c r="A17779" s="32"/>
      <c r="B17779" s="37">
        <v>100000238677</v>
      </c>
      <c r="C17779" s="32">
        <v>1</v>
      </c>
      <c r="D17779" s="38" t="s">
        <v>208</v>
      </c>
      <c r="E17779" s="38" t="s">
        <v>4694</v>
      </c>
      <c r="F17779" s="58">
        <v>6161.46</v>
      </c>
      <c r="G17779" s="58">
        <v>-6160.46</v>
      </c>
      <c r="H17779" s="58">
        <v>1</v>
      </c>
    </row>
    <row r="17780" spans="1:8">
      <c r="A17780" s="32">
        <v>1771</v>
      </c>
      <c r="B17780" s="37">
        <v>100000238678</v>
      </c>
      <c r="C17780" s="32">
        <v>0</v>
      </c>
      <c r="D17780" s="38" t="s">
        <v>208</v>
      </c>
      <c r="E17780" s="38" t="s">
        <v>4694</v>
      </c>
      <c r="F17780" s="58">
        <v>338.54</v>
      </c>
      <c r="G17780" s="58">
        <v>-337.54</v>
      </c>
      <c r="H17780" s="58">
        <v>1</v>
      </c>
    </row>
    <row r="17781" spans="1:8">
      <c r="A17781" s="32"/>
      <c r="B17781" s="37">
        <v>100000238678</v>
      </c>
      <c r="C17781" s="32">
        <v>1</v>
      </c>
      <c r="D17781" s="38" t="s">
        <v>208</v>
      </c>
      <c r="E17781" s="38" t="s">
        <v>4694</v>
      </c>
      <c r="F17781" s="58">
        <v>6161.46</v>
      </c>
      <c r="G17781" s="58">
        <v>-6160.46</v>
      </c>
      <c r="H17781" s="58">
        <v>1</v>
      </c>
    </row>
    <row r="17782" spans="1:8">
      <c r="A17782" s="32">
        <v>1772</v>
      </c>
      <c r="B17782" s="37">
        <v>100000238679</v>
      </c>
      <c r="C17782" s="32">
        <v>0</v>
      </c>
      <c r="D17782" s="38" t="s">
        <v>208</v>
      </c>
      <c r="E17782" s="38" t="s">
        <v>4695</v>
      </c>
      <c r="F17782" s="58">
        <v>703.19</v>
      </c>
      <c r="G17782" s="58">
        <v>-702.19</v>
      </c>
      <c r="H17782" s="58">
        <v>1</v>
      </c>
    </row>
    <row r="17783" spans="1:8">
      <c r="A17783" s="32"/>
      <c r="B17783" s="37">
        <v>100000238679</v>
      </c>
      <c r="C17783" s="32">
        <v>1</v>
      </c>
      <c r="D17783" s="38" t="s">
        <v>208</v>
      </c>
      <c r="E17783" s="38" t="s">
        <v>4695</v>
      </c>
      <c r="F17783" s="58">
        <v>6797.51</v>
      </c>
      <c r="G17783" s="58">
        <v>-6796.51</v>
      </c>
      <c r="H17783" s="58">
        <v>1</v>
      </c>
    </row>
    <row r="17784" spans="1:8">
      <c r="A17784" s="32">
        <v>1773</v>
      </c>
      <c r="B17784" s="37">
        <v>100000238680</v>
      </c>
      <c r="C17784" s="32">
        <v>0</v>
      </c>
      <c r="D17784" s="38" t="s">
        <v>208</v>
      </c>
      <c r="E17784" s="38" t="s">
        <v>4696</v>
      </c>
      <c r="F17784" s="58">
        <v>946.88</v>
      </c>
      <c r="G17784" s="58">
        <v>-945.88</v>
      </c>
      <c r="H17784" s="58">
        <v>1</v>
      </c>
    </row>
    <row r="17785" spans="1:8">
      <c r="A17785" s="32"/>
      <c r="B17785" s="37">
        <v>100000238680</v>
      </c>
      <c r="C17785" s="32">
        <v>1</v>
      </c>
      <c r="D17785" s="38" t="s">
        <v>208</v>
      </c>
      <c r="E17785" s="38" t="s">
        <v>4696</v>
      </c>
      <c r="F17785" s="58">
        <v>14203.12</v>
      </c>
      <c r="G17785" s="58">
        <v>-14202.12</v>
      </c>
      <c r="H17785" s="58">
        <v>1</v>
      </c>
    </row>
    <row r="17786" spans="1:8">
      <c r="A17786" s="32">
        <v>1774</v>
      </c>
      <c r="B17786" s="37">
        <v>100000238681</v>
      </c>
      <c r="C17786" s="32">
        <v>0</v>
      </c>
      <c r="D17786" s="38" t="s">
        <v>208</v>
      </c>
      <c r="E17786" s="38" t="s">
        <v>4683</v>
      </c>
      <c r="F17786" s="58">
        <v>1104.69</v>
      </c>
      <c r="G17786" s="58">
        <v>-1103.69</v>
      </c>
      <c r="H17786" s="58">
        <v>1</v>
      </c>
    </row>
    <row r="17787" spans="1:8">
      <c r="A17787" s="32"/>
      <c r="B17787" s="37">
        <v>100000238681</v>
      </c>
      <c r="C17787" s="32">
        <v>1</v>
      </c>
      <c r="D17787" s="38" t="s">
        <v>208</v>
      </c>
      <c r="E17787" s="38" t="s">
        <v>4683</v>
      </c>
      <c r="F17787" s="58">
        <v>14045.31</v>
      </c>
      <c r="G17787" s="58">
        <v>-14044.31</v>
      </c>
      <c r="H17787" s="58">
        <v>1</v>
      </c>
    </row>
    <row r="17788" spans="1:8">
      <c r="A17788" s="32">
        <v>1775</v>
      </c>
      <c r="B17788" s="37">
        <v>100000238682</v>
      </c>
      <c r="C17788" s="32">
        <v>0</v>
      </c>
      <c r="D17788" s="38" t="s">
        <v>208</v>
      </c>
      <c r="E17788" s="38" t="s">
        <v>4683</v>
      </c>
      <c r="F17788" s="58">
        <v>343.13</v>
      </c>
      <c r="G17788" s="58">
        <v>-342.13</v>
      </c>
      <c r="H17788" s="58">
        <v>1</v>
      </c>
    </row>
    <row r="17789" spans="1:8">
      <c r="A17789" s="32"/>
      <c r="B17789" s="37">
        <v>100000238682</v>
      </c>
      <c r="C17789" s="32">
        <v>1</v>
      </c>
      <c r="D17789" s="38" t="s">
        <v>208</v>
      </c>
      <c r="E17789" s="38" t="s">
        <v>4683</v>
      </c>
      <c r="F17789" s="58">
        <v>5146.87</v>
      </c>
      <c r="G17789" s="58">
        <v>-5145.87</v>
      </c>
      <c r="H17789" s="58">
        <v>1</v>
      </c>
    </row>
    <row r="17790" spans="1:8">
      <c r="A17790" s="32">
        <v>1776</v>
      </c>
      <c r="B17790" s="37">
        <v>100000238683</v>
      </c>
      <c r="C17790" s="32">
        <v>0</v>
      </c>
      <c r="D17790" s="38" t="s">
        <v>208</v>
      </c>
      <c r="E17790" s="38" t="s">
        <v>4697</v>
      </c>
      <c r="F17790" s="58">
        <v>1588.28</v>
      </c>
      <c r="G17790" s="58">
        <v>-1587.28</v>
      </c>
      <c r="H17790" s="58">
        <v>1</v>
      </c>
    </row>
    <row r="17791" spans="1:8">
      <c r="A17791" s="32"/>
      <c r="B17791" s="37">
        <v>100000238683</v>
      </c>
      <c r="C17791" s="32">
        <v>1</v>
      </c>
      <c r="D17791" s="38" t="s">
        <v>208</v>
      </c>
      <c r="E17791" s="38" t="s">
        <v>4697</v>
      </c>
      <c r="F17791" s="58">
        <v>8576.7199999999993</v>
      </c>
      <c r="G17791" s="58">
        <v>-8575.7199999999993</v>
      </c>
      <c r="H17791" s="58">
        <v>1</v>
      </c>
    </row>
    <row r="17792" spans="1:8">
      <c r="A17792" s="32">
        <v>1777</v>
      </c>
      <c r="B17792" s="37">
        <v>100000238684</v>
      </c>
      <c r="C17792" s="32">
        <v>0</v>
      </c>
      <c r="D17792" s="38" t="s">
        <v>208</v>
      </c>
      <c r="E17792" s="38" t="s">
        <v>4697</v>
      </c>
      <c r="F17792" s="58">
        <v>1588.28</v>
      </c>
      <c r="G17792" s="58">
        <v>-1587.28</v>
      </c>
      <c r="H17792" s="58">
        <v>1</v>
      </c>
    </row>
    <row r="17793" spans="1:8">
      <c r="A17793" s="32"/>
      <c r="B17793" s="37">
        <v>100000238684</v>
      </c>
      <c r="C17793" s="32">
        <v>1</v>
      </c>
      <c r="D17793" s="38" t="s">
        <v>208</v>
      </c>
      <c r="E17793" s="38" t="s">
        <v>4697</v>
      </c>
      <c r="F17793" s="58">
        <v>8576.7199999999993</v>
      </c>
      <c r="G17793" s="58">
        <v>-8575.7199999999993</v>
      </c>
      <c r="H17793" s="58">
        <v>1</v>
      </c>
    </row>
    <row r="17794" spans="1:8">
      <c r="A17794" s="32">
        <v>1778</v>
      </c>
      <c r="B17794" s="37">
        <v>100000238685</v>
      </c>
      <c r="C17794" s="32">
        <v>0</v>
      </c>
      <c r="D17794" s="38" t="s">
        <v>208</v>
      </c>
      <c r="E17794" s="38" t="s">
        <v>4697</v>
      </c>
      <c r="F17794" s="58">
        <v>2725.16</v>
      </c>
      <c r="G17794" s="58">
        <v>-2724.16</v>
      </c>
      <c r="H17794" s="58">
        <v>1</v>
      </c>
    </row>
    <row r="17795" spans="1:8">
      <c r="A17795" s="32"/>
      <c r="B17795" s="37">
        <v>100000238685</v>
      </c>
      <c r="C17795" s="32">
        <v>1</v>
      </c>
      <c r="D17795" s="38" t="s">
        <v>208</v>
      </c>
      <c r="E17795" s="38" t="s">
        <v>4697</v>
      </c>
      <c r="F17795" s="58">
        <v>14715.84</v>
      </c>
      <c r="G17795" s="58">
        <v>-14714.84</v>
      </c>
      <c r="H17795" s="58">
        <v>1</v>
      </c>
    </row>
    <row r="17796" spans="1:8">
      <c r="A17796" s="32">
        <v>1779</v>
      </c>
      <c r="B17796" s="37">
        <v>100000238686</v>
      </c>
      <c r="C17796" s="32">
        <v>0</v>
      </c>
      <c r="D17796" s="38" t="s">
        <v>208</v>
      </c>
      <c r="E17796" s="38" t="s">
        <v>4698</v>
      </c>
      <c r="F17796" s="58">
        <v>5517.19</v>
      </c>
      <c r="G17796" s="58">
        <v>-5516.19</v>
      </c>
      <c r="H17796" s="58">
        <v>1</v>
      </c>
    </row>
    <row r="17797" spans="1:8">
      <c r="A17797" s="32"/>
      <c r="B17797" s="37">
        <v>100000238686</v>
      </c>
      <c r="C17797" s="32">
        <v>1</v>
      </c>
      <c r="D17797" s="38" t="s">
        <v>208</v>
      </c>
      <c r="E17797" s="38" t="s">
        <v>4698</v>
      </c>
      <c r="F17797" s="58">
        <v>29792.81</v>
      </c>
      <c r="G17797" s="58">
        <v>-29791.81</v>
      </c>
      <c r="H17797" s="58">
        <v>1</v>
      </c>
    </row>
    <row r="17798" spans="1:8">
      <c r="A17798" s="32">
        <v>1780</v>
      </c>
      <c r="B17798" s="37">
        <v>100000238687</v>
      </c>
      <c r="C17798" s="32">
        <v>0</v>
      </c>
      <c r="D17798" s="38" t="s">
        <v>208</v>
      </c>
      <c r="E17798" s="38" t="s">
        <v>4698</v>
      </c>
      <c r="F17798" s="58">
        <v>5517.19</v>
      </c>
      <c r="G17798" s="58">
        <v>-5516.19</v>
      </c>
      <c r="H17798" s="58">
        <v>1</v>
      </c>
    </row>
    <row r="17799" spans="1:8">
      <c r="A17799" s="32"/>
      <c r="B17799" s="37">
        <v>100000238687</v>
      </c>
      <c r="C17799" s="32">
        <v>1</v>
      </c>
      <c r="D17799" s="38" t="s">
        <v>208</v>
      </c>
      <c r="E17799" s="38" t="s">
        <v>4698</v>
      </c>
      <c r="F17799" s="58">
        <v>29792.81</v>
      </c>
      <c r="G17799" s="58">
        <v>-29791.81</v>
      </c>
      <c r="H17799" s="58">
        <v>1</v>
      </c>
    </row>
    <row r="17800" spans="1:8">
      <c r="A17800" s="32">
        <v>1781</v>
      </c>
      <c r="B17800" s="37">
        <v>100000238688</v>
      </c>
      <c r="C17800" s="32">
        <v>0</v>
      </c>
      <c r="D17800" s="38" t="s">
        <v>208</v>
      </c>
      <c r="E17800" s="38" t="s">
        <v>4698</v>
      </c>
      <c r="F17800" s="58">
        <v>7740.78</v>
      </c>
      <c r="G17800" s="58">
        <v>-7739.78</v>
      </c>
      <c r="H17800" s="58">
        <v>1</v>
      </c>
    </row>
    <row r="17801" spans="1:8">
      <c r="A17801" s="32"/>
      <c r="B17801" s="37">
        <v>100000238688</v>
      </c>
      <c r="C17801" s="32">
        <v>1</v>
      </c>
      <c r="D17801" s="38" t="s">
        <v>208</v>
      </c>
      <c r="E17801" s="38" t="s">
        <v>4698</v>
      </c>
      <c r="F17801" s="58">
        <v>41800.22</v>
      </c>
      <c r="G17801" s="58">
        <v>-41799.22</v>
      </c>
      <c r="H17801" s="58">
        <v>1</v>
      </c>
    </row>
    <row r="17802" spans="1:8">
      <c r="A17802" s="32">
        <v>1782</v>
      </c>
      <c r="B17802" s="37">
        <v>100000238689</v>
      </c>
      <c r="C17802" s="32">
        <v>1</v>
      </c>
      <c r="D17802" s="38" t="s">
        <v>208</v>
      </c>
      <c r="E17802" s="38" t="s">
        <v>4699</v>
      </c>
      <c r="F17802" s="58">
        <v>19000</v>
      </c>
      <c r="G17802" s="58">
        <v>-18999</v>
      </c>
      <c r="H17802" s="58">
        <v>1</v>
      </c>
    </row>
    <row r="17803" spans="1:8">
      <c r="A17803" s="32">
        <v>1783</v>
      </c>
      <c r="B17803" s="37">
        <v>100000238690</v>
      </c>
      <c r="C17803" s="32">
        <v>1</v>
      </c>
      <c r="D17803" s="38" t="s">
        <v>208</v>
      </c>
      <c r="E17803" s="38" t="s">
        <v>4699</v>
      </c>
      <c r="F17803" s="58">
        <v>19000</v>
      </c>
      <c r="G17803" s="58">
        <v>-18999</v>
      </c>
      <c r="H17803" s="58">
        <v>1</v>
      </c>
    </row>
    <row r="17804" spans="1:8">
      <c r="A17804" s="32">
        <v>1784</v>
      </c>
      <c r="B17804" s="37">
        <v>100000238691</v>
      </c>
      <c r="C17804" s="32">
        <v>1</v>
      </c>
      <c r="D17804" s="38" t="s">
        <v>208</v>
      </c>
      <c r="E17804" s="38" t="s">
        <v>4699</v>
      </c>
      <c r="F17804" s="58">
        <v>19000</v>
      </c>
      <c r="G17804" s="58">
        <v>-18999</v>
      </c>
      <c r="H17804" s="58">
        <v>1</v>
      </c>
    </row>
    <row r="17805" spans="1:8">
      <c r="A17805" s="32">
        <v>1785</v>
      </c>
      <c r="B17805" s="37">
        <v>100000238692</v>
      </c>
      <c r="C17805" s="32">
        <v>1</v>
      </c>
      <c r="D17805" s="38" t="s">
        <v>208</v>
      </c>
      <c r="E17805" s="38" t="s">
        <v>4689</v>
      </c>
      <c r="F17805" s="58">
        <v>29960</v>
      </c>
      <c r="G17805" s="58">
        <v>-29959</v>
      </c>
      <c r="H17805" s="58">
        <v>1</v>
      </c>
    </row>
    <row r="17806" spans="1:8">
      <c r="A17806" s="32">
        <v>1786</v>
      </c>
      <c r="B17806" s="37">
        <v>100000238693</v>
      </c>
      <c r="C17806" s="32">
        <v>1</v>
      </c>
      <c r="D17806" s="38" t="s">
        <v>208</v>
      </c>
      <c r="E17806" s="38" t="s">
        <v>4700</v>
      </c>
      <c r="F17806" s="58">
        <v>22256</v>
      </c>
      <c r="G17806" s="58">
        <v>-22255</v>
      </c>
      <c r="H17806" s="58">
        <v>1</v>
      </c>
    </row>
    <row r="17807" spans="1:8">
      <c r="A17807" s="32">
        <v>1787</v>
      </c>
      <c r="B17807" s="37">
        <v>100000238694</v>
      </c>
      <c r="C17807" s="32">
        <v>1</v>
      </c>
      <c r="D17807" s="38" t="s">
        <v>208</v>
      </c>
      <c r="E17807" s="38" t="s">
        <v>4701</v>
      </c>
      <c r="F17807" s="58">
        <v>5082.5</v>
      </c>
      <c r="G17807" s="58">
        <v>-5081.5</v>
      </c>
      <c r="H17807" s="58">
        <v>1</v>
      </c>
    </row>
    <row r="17808" spans="1:8">
      <c r="A17808" s="32">
        <v>1788</v>
      </c>
      <c r="B17808" s="37">
        <v>100000238695</v>
      </c>
      <c r="C17808" s="32">
        <v>1</v>
      </c>
      <c r="D17808" s="38" t="s">
        <v>208</v>
      </c>
      <c r="E17808" s="38" t="s">
        <v>4254</v>
      </c>
      <c r="F17808" s="58">
        <v>12100</v>
      </c>
      <c r="G17808" s="58">
        <v>-12099</v>
      </c>
      <c r="H17808" s="58">
        <v>1</v>
      </c>
    </row>
    <row r="17809" spans="1:8">
      <c r="A17809" s="32">
        <v>1789</v>
      </c>
      <c r="B17809" s="37">
        <v>100000238696</v>
      </c>
      <c r="C17809" s="32">
        <v>1</v>
      </c>
      <c r="D17809" s="38" t="s">
        <v>208</v>
      </c>
      <c r="E17809" s="38" t="s">
        <v>4254</v>
      </c>
      <c r="F17809" s="58">
        <v>18083</v>
      </c>
      <c r="G17809" s="58">
        <v>-18082</v>
      </c>
      <c r="H17809" s="58">
        <v>1</v>
      </c>
    </row>
    <row r="17810" spans="1:8">
      <c r="A17810" s="32">
        <v>1790</v>
      </c>
      <c r="B17810" s="37">
        <v>100000238697</v>
      </c>
      <c r="C17810" s="32">
        <v>1</v>
      </c>
      <c r="D17810" s="38" t="s">
        <v>208</v>
      </c>
      <c r="E17810" s="38" t="s">
        <v>4702</v>
      </c>
      <c r="F17810" s="58">
        <v>6000</v>
      </c>
      <c r="G17810" s="58">
        <v>-5999</v>
      </c>
      <c r="H17810" s="58">
        <v>1</v>
      </c>
    </row>
    <row r="17811" spans="1:8">
      <c r="A17811" s="32">
        <v>1791</v>
      </c>
      <c r="B17811" s="37">
        <v>100000238698</v>
      </c>
      <c r="C17811" s="32">
        <v>1</v>
      </c>
      <c r="D17811" s="38" t="s">
        <v>208</v>
      </c>
      <c r="E17811" s="38" t="s">
        <v>4702</v>
      </c>
      <c r="F17811" s="58">
        <v>6000</v>
      </c>
      <c r="G17811" s="58">
        <v>-5999</v>
      </c>
      <c r="H17811" s="58">
        <v>1</v>
      </c>
    </row>
    <row r="17812" spans="1:8">
      <c r="A17812" s="32">
        <v>1792</v>
      </c>
      <c r="B17812" s="37">
        <v>100000238699</v>
      </c>
      <c r="C17812" s="32">
        <v>1</v>
      </c>
      <c r="D17812" s="38" t="s">
        <v>208</v>
      </c>
      <c r="E17812" s="38" t="s">
        <v>4703</v>
      </c>
      <c r="F17812" s="58">
        <v>28680</v>
      </c>
      <c r="G17812" s="58">
        <v>-28679</v>
      </c>
      <c r="H17812" s="58">
        <v>1</v>
      </c>
    </row>
    <row r="17813" spans="1:8">
      <c r="A17813" s="32">
        <v>1793</v>
      </c>
      <c r="B17813" s="37">
        <v>100000238700</v>
      </c>
      <c r="C17813" s="32">
        <v>1</v>
      </c>
      <c r="D17813" s="38" t="s">
        <v>208</v>
      </c>
      <c r="E17813" s="38" t="s">
        <v>4703</v>
      </c>
      <c r="F17813" s="58">
        <v>18000</v>
      </c>
      <c r="G17813" s="58">
        <v>-17999</v>
      </c>
      <c r="H17813" s="58">
        <v>1</v>
      </c>
    </row>
    <row r="17814" spans="1:8">
      <c r="A17814" s="32">
        <v>1794</v>
      </c>
      <c r="B17814" s="37">
        <v>100000238701</v>
      </c>
      <c r="C17814" s="32">
        <v>1</v>
      </c>
      <c r="D17814" s="38" t="s">
        <v>208</v>
      </c>
      <c r="E17814" s="38" t="s">
        <v>4704</v>
      </c>
      <c r="F17814" s="58">
        <v>33170</v>
      </c>
      <c r="G17814" s="58">
        <v>-33169</v>
      </c>
      <c r="H17814" s="58">
        <v>1</v>
      </c>
    </row>
    <row r="17815" spans="1:8">
      <c r="A17815" s="32">
        <v>1795</v>
      </c>
      <c r="B17815" s="37">
        <v>100000238702</v>
      </c>
      <c r="C17815" s="32">
        <v>1</v>
      </c>
      <c r="D17815" s="38" t="s">
        <v>208</v>
      </c>
      <c r="E17815" s="38" t="s">
        <v>4689</v>
      </c>
      <c r="F17815" s="58">
        <v>17976</v>
      </c>
      <c r="G17815" s="58">
        <v>-17975</v>
      </c>
      <c r="H17815" s="58">
        <v>1</v>
      </c>
    </row>
    <row r="17816" spans="1:8">
      <c r="A17816" s="32">
        <v>1796</v>
      </c>
      <c r="B17816" s="37">
        <v>100000238703</v>
      </c>
      <c r="C17816" s="32">
        <v>1</v>
      </c>
      <c r="D17816" s="38" t="s">
        <v>208</v>
      </c>
      <c r="E17816" s="38" t="s">
        <v>4705</v>
      </c>
      <c r="F17816" s="58">
        <v>37985</v>
      </c>
      <c r="G17816" s="58">
        <v>-37984</v>
      </c>
      <c r="H17816" s="58">
        <v>1</v>
      </c>
    </row>
    <row r="17817" spans="1:8">
      <c r="A17817" s="32">
        <v>1797</v>
      </c>
      <c r="B17817" s="37">
        <v>100000238704</v>
      </c>
      <c r="C17817" s="32">
        <v>1</v>
      </c>
      <c r="D17817" s="38" t="s">
        <v>208</v>
      </c>
      <c r="E17817" s="38" t="s">
        <v>4705</v>
      </c>
      <c r="F17817" s="58">
        <v>37985</v>
      </c>
      <c r="G17817" s="58">
        <v>-37984</v>
      </c>
      <c r="H17817" s="58">
        <v>1</v>
      </c>
    </row>
    <row r="17818" spans="1:8">
      <c r="A17818" s="32">
        <v>1798</v>
      </c>
      <c r="B17818" s="37">
        <v>100000238705</v>
      </c>
      <c r="C17818" s="32">
        <v>1</v>
      </c>
      <c r="D17818" s="38" t="s">
        <v>208</v>
      </c>
      <c r="E17818" s="38" t="s">
        <v>4706</v>
      </c>
      <c r="F17818" s="58">
        <v>16900</v>
      </c>
      <c r="G17818" s="58">
        <v>-16899</v>
      </c>
      <c r="H17818" s="58">
        <v>1</v>
      </c>
    </row>
    <row r="17819" spans="1:8">
      <c r="A17819" s="32">
        <v>1799</v>
      </c>
      <c r="B17819" s="37">
        <v>100000238706</v>
      </c>
      <c r="C17819" s="32">
        <v>1</v>
      </c>
      <c r="D17819" s="38" t="s">
        <v>208</v>
      </c>
      <c r="E17819" s="38" t="s">
        <v>4705</v>
      </c>
      <c r="F17819" s="58">
        <v>21400</v>
      </c>
      <c r="G17819" s="58">
        <v>-21399</v>
      </c>
      <c r="H17819" s="58">
        <v>1</v>
      </c>
    </row>
    <row r="17820" spans="1:8">
      <c r="A17820" s="32">
        <v>1800</v>
      </c>
      <c r="B17820" s="37">
        <v>100000238707</v>
      </c>
      <c r="C17820" s="32">
        <v>1</v>
      </c>
      <c r="D17820" s="38" t="s">
        <v>208</v>
      </c>
      <c r="E17820" s="38" t="s">
        <v>4705</v>
      </c>
      <c r="F17820" s="58">
        <v>21400</v>
      </c>
      <c r="G17820" s="58">
        <v>-21399</v>
      </c>
      <c r="H17820" s="58">
        <v>1</v>
      </c>
    </row>
    <row r="17821" spans="1:8">
      <c r="A17821" s="32">
        <v>1801</v>
      </c>
      <c r="B17821" s="37">
        <v>100000238708</v>
      </c>
      <c r="C17821" s="32">
        <v>1</v>
      </c>
      <c r="D17821" s="38" t="s">
        <v>208</v>
      </c>
      <c r="E17821" s="38" t="s">
        <v>4705</v>
      </c>
      <c r="F17821" s="58">
        <v>21400</v>
      </c>
      <c r="G17821" s="58">
        <v>-21399</v>
      </c>
      <c r="H17821" s="58">
        <v>1</v>
      </c>
    </row>
    <row r="17822" spans="1:8">
      <c r="A17822" s="32">
        <v>1802</v>
      </c>
      <c r="B17822" s="37">
        <v>100000238709</v>
      </c>
      <c r="C17822" s="32">
        <v>1</v>
      </c>
      <c r="D17822" s="38" t="s">
        <v>208</v>
      </c>
      <c r="E17822" s="38" t="s">
        <v>4705</v>
      </c>
      <c r="F17822" s="58">
        <v>21400</v>
      </c>
      <c r="G17822" s="58">
        <v>-21399</v>
      </c>
      <c r="H17822" s="58">
        <v>1</v>
      </c>
    </row>
    <row r="17823" spans="1:8">
      <c r="A17823" s="32">
        <v>1803</v>
      </c>
      <c r="B17823" s="37">
        <v>100000238710</v>
      </c>
      <c r="C17823" s="32">
        <v>1</v>
      </c>
      <c r="D17823" s="38" t="s">
        <v>208</v>
      </c>
      <c r="E17823" s="38" t="s">
        <v>4707</v>
      </c>
      <c r="F17823" s="58">
        <v>19222.55</v>
      </c>
      <c r="G17823" s="58">
        <v>-19221.55</v>
      </c>
      <c r="H17823" s="58">
        <v>1</v>
      </c>
    </row>
    <row r="17824" spans="1:8">
      <c r="A17824" s="32">
        <v>1804</v>
      </c>
      <c r="B17824" s="37">
        <v>100000238711</v>
      </c>
      <c r="C17824" s="32">
        <v>1</v>
      </c>
      <c r="D17824" s="38" t="s">
        <v>208</v>
      </c>
      <c r="E17824" s="38" t="s">
        <v>4707</v>
      </c>
      <c r="F17824" s="58">
        <v>17990</v>
      </c>
      <c r="G17824" s="58">
        <v>-17989</v>
      </c>
      <c r="H17824" s="58">
        <v>1</v>
      </c>
    </row>
    <row r="17825" spans="1:8">
      <c r="A17825" s="32">
        <v>1805</v>
      </c>
      <c r="B17825" s="37">
        <v>100000238712</v>
      </c>
      <c r="C17825" s="32">
        <v>1</v>
      </c>
      <c r="D17825" s="38" t="s">
        <v>208</v>
      </c>
      <c r="E17825" s="38" t="s">
        <v>4687</v>
      </c>
      <c r="F17825" s="58">
        <v>18000</v>
      </c>
      <c r="G17825" s="58">
        <v>-17999</v>
      </c>
      <c r="H17825" s="58">
        <v>1</v>
      </c>
    </row>
    <row r="17826" spans="1:8">
      <c r="A17826" s="32">
        <v>1806</v>
      </c>
      <c r="B17826" s="37">
        <v>100000238713</v>
      </c>
      <c r="C17826" s="32">
        <v>1</v>
      </c>
      <c r="D17826" s="38" t="s">
        <v>208</v>
      </c>
      <c r="E17826" s="38" t="s">
        <v>4708</v>
      </c>
      <c r="F17826" s="58">
        <v>37985</v>
      </c>
      <c r="G17826" s="58">
        <v>-37984</v>
      </c>
      <c r="H17826" s="58">
        <v>1</v>
      </c>
    </row>
    <row r="17827" spans="1:8">
      <c r="A17827" s="32">
        <v>1807</v>
      </c>
      <c r="B17827" s="37">
        <v>100000238714</v>
      </c>
      <c r="C17827" s="32">
        <v>1</v>
      </c>
      <c r="D17827" s="38" t="s">
        <v>208</v>
      </c>
      <c r="E17827" s="38" t="s">
        <v>4708</v>
      </c>
      <c r="F17827" s="58">
        <v>37985</v>
      </c>
      <c r="G17827" s="58">
        <v>-37984</v>
      </c>
      <c r="H17827" s="58">
        <v>1</v>
      </c>
    </row>
    <row r="17828" spans="1:8">
      <c r="A17828" s="32">
        <v>1808</v>
      </c>
      <c r="B17828" s="37">
        <v>100000238715</v>
      </c>
      <c r="C17828" s="32">
        <v>1</v>
      </c>
      <c r="D17828" s="38" t="s">
        <v>208</v>
      </c>
      <c r="E17828" s="38" t="s">
        <v>4709</v>
      </c>
      <c r="F17828" s="58">
        <v>26857</v>
      </c>
      <c r="G17828" s="58">
        <v>-26856</v>
      </c>
      <c r="H17828" s="58">
        <v>1</v>
      </c>
    </row>
    <row r="17829" spans="1:8">
      <c r="A17829" s="32">
        <v>1809</v>
      </c>
      <c r="B17829" s="37">
        <v>100000238716</v>
      </c>
      <c r="C17829" s="32">
        <v>1</v>
      </c>
      <c r="D17829" s="38" t="s">
        <v>208</v>
      </c>
      <c r="E17829" s="38" t="s">
        <v>4709</v>
      </c>
      <c r="F17829" s="58">
        <v>26857</v>
      </c>
      <c r="G17829" s="58">
        <v>-26856</v>
      </c>
      <c r="H17829" s="58">
        <v>1</v>
      </c>
    </row>
    <row r="17830" spans="1:8">
      <c r="A17830" s="32">
        <v>1810</v>
      </c>
      <c r="B17830" s="37">
        <v>100000238717</v>
      </c>
      <c r="C17830" s="32">
        <v>1</v>
      </c>
      <c r="D17830" s="38" t="s">
        <v>208</v>
      </c>
      <c r="E17830" s="38" t="s">
        <v>4710</v>
      </c>
      <c r="F17830" s="58">
        <v>18029.5</v>
      </c>
      <c r="G17830" s="58">
        <v>-18028.5</v>
      </c>
      <c r="H17830" s="58">
        <v>1</v>
      </c>
    </row>
    <row r="17831" spans="1:8">
      <c r="A17831" s="32">
        <v>1811</v>
      </c>
      <c r="B17831" s="37">
        <v>100000238821</v>
      </c>
      <c r="C17831" s="32">
        <v>1</v>
      </c>
      <c r="D17831" s="38" t="s">
        <v>208</v>
      </c>
      <c r="E17831" s="38" t="s">
        <v>4711</v>
      </c>
      <c r="F17831" s="58">
        <v>26857</v>
      </c>
      <c r="G17831" s="58">
        <v>-26856</v>
      </c>
      <c r="H17831" s="58">
        <v>1</v>
      </c>
    </row>
    <row r="17832" spans="1:8">
      <c r="A17832" s="32">
        <v>1812</v>
      </c>
      <c r="B17832" s="37">
        <v>100000238822</v>
      </c>
      <c r="C17832" s="32">
        <v>1</v>
      </c>
      <c r="D17832" s="38" t="s">
        <v>208</v>
      </c>
      <c r="E17832" s="38" t="s">
        <v>4711</v>
      </c>
      <c r="F17832" s="58">
        <v>26857</v>
      </c>
      <c r="G17832" s="58">
        <v>-26856</v>
      </c>
      <c r="H17832" s="58">
        <v>1</v>
      </c>
    </row>
    <row r="17833" spans="1:8">
      <c r="A17833" s="32">
        <v>1813</v>
      </c>
      <c r="B17833" s="37">
        <v>100000238823</v>
      </c>
      <c r="C17833" s="32">
        <v>1</v>
      </c>
      <c r="D17833" s="38" t="s">
        <v>208</v>
      </c>
      <c r="E17833" s="38" t="s">
        <v>4711</v>
      </c>
      <c r="F17833" s="58">
        <v>26857</v>
      </c>
      <c r="G17833" s="58">
        <v>-26856</v>
      </c>
      <c r="H17833" s="58">
        <v>1</v>
      </c>
    </row>
    <row r="17834" spans="1:8">
      <c r="A17834" s="32">
        <v>1814</v>
      </c>
      <c r="B17834" s="37">
        <v>100000238824</v>
      </c>
      <c r="C17834" s="32">
        <v>1</v>
      </c>
      <c r="D17834" s="38" t="s">
        <v>208</v>
      </c>
      <c r="E17834" s="38" t="s">
        <v>4712</v>
      </c>
      <c r="F17834" s="58">
        <v>5350</v>
      </c>
      <c r="G17834" s="58">
        <v>-5349</v>
      </c>
      <c r="H17834" s="58">
        <v>1</v>
      </c>
    </row>
    <row r="17835" spans="1:8">
      <c r="A17835" s="32">
        <v>1815</v>
      </c>
      <c r="B17835" s="37">
        <v>100000238825</v>
      </c>
      <c r="C17835" s="32">
        <v>1</v>
      </c>
      <c r="D17835" s="38" t="s">
        <v>208</v>
      </c>
      <c r="E17835" s="38" t="s">
        <v>4712</v>
      </c>
      <c r="F17835" s="58">
        <v>5350</v>
      </c>
      <c r="G17835" s="58">
        <v>-5349</v>
      </c>
      <c r="H17835" s="58">
        <v>1</v>
      </c>
    </row>
    <row r="17836" spans="1:8">
      <c r="A17836" s="32">
        <v>1816</v>
      </c>
      <c r="B17836" s="37">
        <v>100000238826</v>
      </c>
      <c r="C17836" s="32">
        <v>1</v>
      </c>
      <c r="D17836" s="38" t="s">
        <v>208</v>
      </c>
      <c r="E17836" s="38" t="s">
        <v>4712</v>
      </c>
      <c r="F17836" s="58">
        <v>5350</v>
      </c>
      <c r="G17836" s="58">
        <v>-5349</v>
      </c>
      <c r="H17836" s="58">
        <v>1</v>
      </c>
    </row>
    <row r="17837" spans="1:8">
      <c r="A17837" s="32">
        <v>1817</v>
      </c>
      <c r="B17837" s="37">
        <v>100000238827</v>
      </c>
      <c r="C17837" s="32">
        <v>1</v>
      </c>
      <c r="D17837" s="38" t="s">
        <v>208</v>
      </c>
      <c r="E17837" s="38" t="s">
        <v>4705</v>
      </c>
      <c r="F17837" s="58">
        <v>17120</v>
      </c>
      <c r="G17837" s="58">
        <v>-17119</v>
      </c>
      <c r="H17837" s="58">
        <v>1</v>
      </c>
    </row>
    <row r="17838" spans="1:8">
      <c r="A17838" s="32">
        <v>1818</v>
      </c>
      <c r="B17838" s="37">
        <v>100000238828</v>
      </c>
      <c r="C17838" s="32">
        <v>1</v>
      </c>
      <c r="D17838" s="38" t="s">
        <v>208</v>
      </c>
      <c r="E17838" s="38" t="s">
        <v>4713</v>
      </c>
      <c r="F17838" s="58">
        <v>12900</v>
      </c>
      <c r="G17838" s="58">
        <v>-12899</v>
      </c>
      <c r="H17838" s="58">
        <v>1</v>
      </c>
    </row>
    <row r="17839" spans="1:8">
      <c r="A17839" s="32">
        <v>1819</v>
      </c>
      <c r="B17839" s="37">
        <v>100000238829</v>
      </c>
      <c r="C17839" s="32">
        <v>1</v>
      </c>
      <c r="D17839" s="38" t="s">
        <v>208</v>
      </c>
      <c r="E17839" s="38" t="s">
        <v>4713</v>
      </c>
      <c r="F17839" s="58">
        <v>30000</v>
      </c>
      <c r="G17839" s="58">
        <v>-29999</v>
      </c>
      <c r="H17839" s="58">
        <v>1</v>
      </c>
    </row>
    <row r="17840" spans="1:8">
      <c r="A17840" s="32">
        <v>1820</v>
      </c>
      <c r="B17840" s="37">
        <v>100000238830</v>
      </c>
      <c r="C17840" s="32">
        <v>1</v>
      </c>
      <c r="D17840" s="38" t="s">
        <v>208</v>
      </c>
      <c r="E17840" s="38" t="s">
        <v>4714</v>
      </c>
      <c r="F17840" s="58">
        <v>15100</v>
      </c>
      <c r="G17840" s="58">
        <v>-15099</v>
      </c>
      <c r="H17840" s="58">
        <v>1</v>
      </c>
    </row>
    <row r="17841" spans="1:8">
      <c r="A17841" s="32">
        <v>1821</v>
      </c>
      <c r="B17841" s="37">
        <v>100000238831</v>
      </c>
      <c r="C17841" s="32">
        <v>1</v>
      </c>
      <c r="D17841" s="38" t="s">
        <v>208</v>
      </c>
      <c r="E17841" s="38" t="s">
        <v>4714</v>
      </c>
      <c r="F17841" s="58">
        <v>15100</v>
      </c>
      <c r="G17841" s="58">
        <v>-15099</v>
      </c>
      <c r="H17841" s="58">
        <v>1</v>
      </c>
    </row>
    <row r="17842" spans="1:8">
      <c r="A17842" s="32">
        <v>1822</v>
      </c>
      <c r="B17842" s="37">
        <v>100000238832</v>
      </c>
      <c r="C17842" s="32">
        <v>1</v>
      </c>
      <c r="D17842" s="38" t="s">
        <v>208</v>
      </c>
      <c r="E17842" s="38" t="s">
        <v>4714</v>
      </c>
      <c r="F17842" s="58">
        <v>15100</v>
      </c>
      <c r="G17842" s="58">
        <v>-15099</v>
      </c>
      <c r="H17842" s="58">
        <v>1</v>
      </c>
    </row>
    <row r="17843" spans="1:8">
      <c r="A17843" s="32">
        <v>1823</v>
      </c>
      <c r="B17843" s="37">
        <v>100000238833</v>
      </c>
      <c r="C17843" s="32">
        <v>1</v>
      </c>
      <c r="D17843" s="38" t="s">
        <v>208</v>
      </c>
      <c r="E17843" s="38" t="s">
        <v>4714</v>
      </c>
      <c r="F17843" s="58">
        <v>15100</v>
      </c>
      <c r="G17843" s="58">
        <v>-15099</v>
      </c>
      <c r="H17843" s="58">
        <v>1</v>
      </c>
    </row>
    <row r="17844" spans="1:8">
      <c r="A17844" s="32">
        <v>1824</v>
      </c>
      <c r="B17844" s="37">
        <v>100000238834</v>
      </c>
      <c r="C17844" s="32">
        <v>1</v>
      </c>
      <c r="D17844" s="38" t="s">
        <v>208</v>
      </c>
      <c r="E17844" s="38" t="s">
        <v>4715</v>
      </c>
      <c r="F17844" s="58">
        <v>17880</v>
      </c>
      <c r="G17844" s="58">
        <v>-17879</v>
      </c>
      <c r="H17844" s="58">
        <v>1</v>
      </c>
    </row>
    <row r="17845" spans="1:8">
      <c r="A17845" s="32">
        <v>1825</v>
      </c>
      <c r="B17845" s="37">
        <v>100000238835</v>
      </c>
      <c r="C17845" s="32">
        <v>0</v>
      </c>
      <c r="D17845" s="38" t="s">
        <v>208</v>
      </c>
      <c r="E17845" s="38" t="s">
        <v>4716</v>
      </c>
      <c r="F17845" s="58">
        <v>505.28</v>
      </c>
      <c r="G17845" s="58">
        <v>-504.28</v>
      </c>
      <c r="H17845" s="58">
        <v>1</v>
      </c>
    </row>
    <row r="17846" spans="1:8">
      <c r="A17846" s="32"/>
      <c r="B17846" s="37">
        <v>100000238835</v>
      </c>
      <c r="C17846" s="32">
        <v>1</v>
      </c>
      <c r="D17846" s="38" t="s">
        <v>208</v>
      </c>
      <c r="E17846" s="38" t="s">
        <v>4716</v>
      </c>
      <c r="F17846" s="58">
        <v>17684.72</v>
      </c>
      <c r="G17846" s="58">
        <v>-17683.72</v>
      </c>
      <c r="H17846" s="58">
        <v>1</v>
      </c>
    </row>
    <row r="17847" spans="1:8">
      <c r="A17847" s="32">
        <v>1826</v>
      </c>
      <c r="B17847" s="37">
        <v>100000238836</v>
      </c>
      <c r="C17847" s="32">
        <v>0</v>
      </c>
      <c r="D17847" s="38" t="s">
        <v>208</v>
      </c>
      <c r="E17847" s="38" t="s">
        <v>4716</v>
      </c>
      <c r="F17847" s="58">
        <v>505.28</v>
      </c>
      <c r="G17847" s="58">
        <v>-504.28</v>
      </c>
      <c r="H17847" s="58">
        <v>1</v>
      </c>
    </row>
    <row r="17848" spans="1:8">
      <c r="A17848" s="32"/>
      <c r="B17848" s="37">
        <v>100000238836</v>
      </c>
      <c r="C17848" s="32">
        <v>1</v>
      </c>
      <c r="D17848" s="38" t="s">
        <v>208</v>
      </c>
      <c r="E17848" s="38" t="s">
        <v>4716</v>
      </c>
      <c r="F17848" s="58">
        <v>17684.72</v>
      </c>
      <c r="G17848" s="58">
        <v>-17683.72</v>
      </c>
      <c r="H17848" s="58">
        <v>1</v>
      </c>
    </row>
    <row r="17849" spans="1:8">
      <c r="A17849" s="32">
        <v>1827</v>
      </c>
      <c r="B17849" s="37">
        <v>100000238838</v>
      </c>
      <c r="C17849" s="32">
        <v>0</v>
      </c>
      <c r="D17849" s="38" t="s">
        <v>208</v>
      </c>
      <c r="E17849" s="38" t="s">
        <v>4717</v>
      </c>
      <c r="F17849" s="58">
        <v>1105.56</v>
      </c>
      <c r="G17849" s="58">
        <v>-1104.56</v>
      </c>
      <c r="H17849" s="58">
        <v>1</v>
      </c>
    </row>
    <row r="17850" spans="1:8">
      <c r="A17850" s="32"/>
      <c r="B17850" s="37">
        <v>100000238838</v>
      </c>
      <c r="C17850" s="32">
        <v>1</v>
      </c>
      <c r="D17850" s="38" t="s">
        <v>208</v>
      </c>
      <c r="E17850" s="38" t="s">
        <v>4717</v>
      </c>
      <c r="F17850" s="58">
        <v>18794.439999999999</v>
      </c>
      <c r="G17850" s="58">
        <v>-18793.439999999999</v>
      </c>
      <c r="H17850" s="58">
        <v>1</v>
      </c>
    </row>
    <row r="17851" spans="1:8">
      <c r="A17851" s="32">
        <v>1828</v>
      </c>
      <c r="B17851" s="37">
        <v>100000238839</v>
      </c>
      <c r="C17851" s="32">
        <v>0</v>
      </c>
      <c r="D17851" s="38" t="s">
        <v>208</v>
      </c>
      <c r="E17851" s="38" t="s">
        <v>4717</v>
      </c>
      <c r="F17851" s="58">
        <v>1105.56</v>
      </c>
      <c r="G17851" s="58">
        <v>-1104.56</v>
      </c>
      <c r="H17851" s="58">
        <v>1</v>
      </c>
    </row>
    <row r="17852" spans="1:8">
      <c r="A17852" s="32"/>
      <c r="B17852" s="37">
        <v>100000238839</v>
      </c>
      <c r="C17852" s="32">
        <v>1</v>
      </c>
      <c r="D17852" s="38" t="s">
        <v>208</v>
      </c>
      <c r="E17852" s="38" t="s">
        <v>4717</v>
      </c>
      <c r="F17852" s="58">
        <v>18794.439999999999</v>
      </c>
      <c r="G17852" s="58">
        <v>-18793.439999999999</v>
      </c>
      <c r="H17852" s="58">
        <v>1</v>
      </c>
    </row>
    <row r="17853" spans="1:8">
      <c r="A17853" s="32">
        <v>1829</v>
      </c>
      <c r="B17853" s="37">
        <v>100000238840</v>
      </c>
      <c r="C17853" s="32">
        <v>0</v>
      </c>
      <c r="D17853" s="38" t="s">
        <v>208</v>
      </c>
      <c r="E17853" s="38" t="s">
        <v>4717</v>
      </c>
      <c r="F17853" s="58">
        <v>1105.56</v>
      </c>
      <c r="G17853" s="58">
        <v>-1104.56</v>
      </c>
      <c r="H17853" s="58">
        <v>1</v>
      </c>
    </row>
    <row r="17854" spans="1:8">
      <c r="A17854" s="32"/>
      <c r="B17854" s="37">
        <v>100000238840</v>
      </c>
      <c r="C17854" s="32">
        <v>1</v>
      </c>
      <c r="D17854" s="38" t="s">
        <v>208</v>
      </c>
      <c r="E17854" s="38" t="s">
        <v>4717</v>
      </c>
      <c r="F17854" s="58">
        <v>18794.439999999999</v>
      </c>
      <c r="G17854" s="58">
        <v>-18793.439999999999</v>
      </c>
      <c r="H17854" s="58">
        <v>1</v>
      </c>
    </row>
    <row r="17855" spans="1:8">
      <c r="A17855" s="32">
        <v>1830</v>
      </c>
      <c r="B17855" s="37">
        <v>100000238841</v>
      </c>
      <c r="C17855" s="32">
        <v>0</v>
      </c>
      <c r="D17855" s="38" t="s">
        <v>208</v>
      </c>
      <c r="E17855" s="38" t="s">
        <v>4717</v>
      </c>
      <c r="F17855" s="58">
        <v>1105.56</v>
      </c>
      <c r="G17855" s="58">
        <v>-1104.56</v>
      </c>
      <c r="H17855" s="58">
        <v>1</v>
      </c>
    </row>
    <row r="17856" spans="1:8">
      <c r="A17856" s="32"/>
      <c r="B17856" s="37">
        <v>100000238841</v>
      </c>
      <c r="C17856" s="32">
        <v>1</v>
      </c>
      <c r="D17856" s="38" t="s">
        <v>208</v>
      </c>
      <c r="E17856" s="38" t="s">
        <v>4717</v>
      </c>
      <c r="F17856" s="58">
        <v>18794.439999999999</v>
      </c>
      <c r="G17856" s="58">
        <v>-18793.439999999999</v>
      </c>
      <c r="H17856" s="58">
        <v>1</v>
      </c>
    </row>
    <row r="17857" spans="1:8">
      <c r="A17857" s="32">
        <v>1831</v>
      </c>
      <c r="B17857" s="37">
        <v>100000238842</v>
      </c>
      <c r="C17857" s="32">
        <v>0</v>
      </c>
      <c r="D17857" s="38" t="s">
        <v>208</v>
      </c>
      <c r="E17857" s="38" t="s">
        <v>4717</v>
      </c>
      <c r="F17857" s="58">
        <v>1105.56</v>
      </c>
      <c r="G17857" s="58">
        <v>-1104.56</v>
      </c>
      <c r="H17857" s="58">
        <v>1</v>
      </c>
    </row>
    <row r="17858" spans="1:8">
      <c r="A17858" s="32"/>
      <c r="B17858" s="37">
        <v>100000238842</v>
      </c>
      <c r="C17858" s="32">
        <v>1</v>
      </c>
      <c r="D17858" s="38" t="s">
        <v>208</v>
      </c>
      <c r="E17858" s="38" t="s">
        <v>4717</v>
      </c>
      <c r="F17858" s="58">
        <v>18794.439999999999</v>
      </c>
      <c r="G17858" s="58">
        <v>-18793.439999999999</v>
      </c>
      <c r="H17858" s="58">
        <v>1</v>
      </c>
    </row>
    <row r="17859" spans="1:8">
      <c r="A17859" s="32">
        <v>1832</v>
      </c>
      <c r="B17859" s="37">
        <v>100000238843</v>
      </c>
      <c r="C17859" s="32">
        <v>0</v>
      </c>
      <c r="D17859" s="38" t="s">
        <v>208</v>
      </c>
      <c r="E17859" s="38" t="s">
        <v>4717</v>
      </c>
      <c r="F17859" s="58">
        <v>1105.56</v>
      </c>
      <c r="G17859" s="58">
        <v>-1104.56</v>
      </c>
      <c r="H17859" s="58">
        <v>1</v>
      </c>
    </row>
    <row r="17860" spans="1:8">
      <c r="A17860" s="32"/>
      <c r="B17860" s="37">
        <v>100000238843</v>
      </c>
      <c r="C17860" s="32">
        <v>1</v>
      </c>
      <c r="D17860" s="38" t="s">
        <v>208</v>
      </c>
      <c r="E17860" s="38" t="s">
        <v>4717</v>
      </c>
      <c r="F17860" s="58">
        <v>18794.439999999999</v>
      </c>
      <c r="G17860" s="58">
        <v>-18793.439999999999</v>
      </c>
      <c r="H17860" s="58">
        <v>1</v>
      </c>
    </row>
    <row r="17861" spans="1:8">
      <c r="A17861" s="32">
        <v>1833</v>
      </c>
      <c r="B17861" s="37">
        <v>100000238844</v>
      </c>
      <c r="C17861" s="32">
        <v>0</v>
      </c>
      <c r="D17861" s="38" t="s">
        <v>208</v>
      </c>
      <c r="E17861" s="38" t="s">
        <v>4717</v>
      </c>
      <c r="F17861" s="58">
        <v>1105.56</v>
      </c>
      <c r="G17861" s="58">
        <v>-1104.56</v>
      </c>
      <c r="H17861" s="58">
        <v>1</v>
      </c>
    </row>
    <row r="17862" spans="1:8">
      <c r="A17862" s="32"/>
      <c r="B17862" s="37">
        <v>100000238844</v>
      </c>
      <c r="C17862" s="32">
        <v>1</v>
      </c>
      <c r="D17862" s="38" t="s">
        <v>208</v>
      </c>
      <c r="E17862" s="38" t="s">
        <v>4717</v>
      </c>
      <c r="F17862" s="58">
        <v>18794.439999999999</v>
      </c>
      <c r="G17862" s="58">
        <v>-18793.439999999999</v>
      </c>
      <c r="H17862" s="58">
        <v>1</v>
      </c>
    </row>
    <row r="17863" spans="1:8">
      <c r="A17863" s="32">
        <v>1834</v>
      </c>
      <c r="B17863" s="37">
        <v>100000238845</v>
      </c>
      <c r="C17863" s="32">
        <v>0</v>
      </c>
      <c r="D17863" s="38" t="s">
        <v>208</v>
      </c>
      <c r="E17863" s="38" t="s">
        <v>4717</v>
      </c>
      <c r="F17863" s="58">
        <v>1105.56</v>
      </c>
      <c r="G17863" s="58">
        <v>-1104.56</v>
      </c>
      <c r="H17863" s="58">
        <v>1</v>
      </c>
    </row>
    <row r="17864" spans="1:8">
      <c r="A17864" s="32"/>
      <c r="B17864" s="37">
        <v>100000238845</v>
      </c>
      <c r="C17864" s="32">
        <v>1</v>
      </c>
      <c r="D17864" s="38" t="s">
        <v>208</v>
      </c>
      <c r="E17864" s="38" t="s">
        <v>4717</v>
      </c>
      <c r="F17864" s="58">
        <v>18794.439999999999</v>
      </c>
      <c r="G17864" s="58">
        <v>-18793.439999999999</v>
      </c>
      <c r="H17864" s="58">
        <v>1</v>
      </c>
    </row>
    <row r="17865" spans="1:8">
      <c r="A17865" s="32">
        <v>1835</v>
      </c>
      <c r="B17865" s="37">
        <v>100000238846</v>
      </c>
      <c r="C17865" s="32">
        <v>0</v>
      </c>
      <c r="D17865" s="38" t="s">
        <v>208</v>
      </c>
      <c r="E17865" s="38" t="s">
        <v>4717</v>
      </c>
      <c r="F17865" s="58">
        <v>1105.56</v>
      </c>
      <c r="G17865" s="58">
        <v>-1104.56</v>
      </c>
      <c r="H17865" s="58">
        <v>1</v>
      </c>
    </row>
    <row r="17866" spans="1:8">
      <c r="A17866" s="32"/>
      <c r="B17866" s="37">
        <v>100000238846</v>
      </c>
      <c r="C17866" s="32">
        <v>1</v>
      </c>
      <c r="D17866" s="38" t="s">
        <v>208</v>
      </c>
      <c r="E17866" s="38" t="s">
        <v>4717</v>
      </c>
      <c r="F17866" s="58">
        <v>18794.439999999999</v>
      </c>
      <c r="G17866" s="58">
        <v>-18793.439999999999</v>
      </c>
      <c r="H17866" s="58">
        <v>1</v>
      </c>
    </row>
    <row r="17867" spans="1:8">
      <c r="A17867" s="32">
        <v>1836</v>
      </c>
      <c r="B17867" s="37">
        <v>100000238847</v>
      </c>
      <c r="C17867" s="32">
        <v>0</v>
      </c>
      <c r="D17867" s="38" t="s">
        <v>208</v>
      </c>
      <c r="E17867" s="38" t="s">
        <v>4717</v>
      </c>
      <c r="F17867" s="58">
        <v>1105.56</v>
      </c>
      <c r="G17867" s="58">
        <v>-1104.56</v>
      </c>
      <c r="H17867" s="58">
        <v>1</v>
      </c>
    </row>
    <row r="17868" spans="1:8">
      <c r="A17868" s="32"/>
      <c r="B17868" s="37">
        <v>100000238847</v>
      </c>
      <c r="C17868" s="32">
        <v>1</v>
      </c>
      <c r="D17868" s="38" t="s">
        <v>208</v>
      </c>
      <c r="E17868" s="38" t="s">
        <v>4717</v>
      </c>
      <c r="F17868" s="58">
        <v>18794.439999999999</v>
      </c>
      <c r="G17868" s="58">
        <v>-18793.439999999999</v>
      </c>
      <c r="H17868" s="58">
        <v>1</v>
      </c>
    </row>
    <row r="17869" spans="1:8">
      <c r="A17869" s="32">
        <v>1837</v>
      </c>
      <c r="B17869" s="37">
        <v>100000238848</v>
      </c>
      <c r="C17869" s="32">
        <v>0</v>
      </c>
      <c r="D17869" s="38" t="s">
        <v>208</v>
      </c>
      <c r="E17869" s="38" t="s">
        <v>4717</v>
      </c>
      <c r="F17869" s="58">
        <v>1105.56</v>
      </c>
      <c r="G17869" s="58">
        <v>-1104.56</v>
      </c>
      <c r="H17869" s="58">
        <v>1</v>
      </c>
    </row>
    <row r="17870" spans="1:8">
      <c r="A17870" s="32"/>
      <c r="B17870" s="37">
        <v>100000238848</v>
      </c>
      <c r="C17870" s="32">
        <v>1</v>
      </c>
      <c r="D17870" s="38" t="s">
        <v>208</v>
      </c>
      <c r="E17870" s="38" t="s">
        <v>4717</v>
      </c>
      <c r="F17870" s="58">
        <v>18794.439999999999</v>
      </c>
      <c r="G17870" s="58">
        <v>-18793.439999999999</v>
      </c>
      <c r="H17870" s="58">
        <v>1</v>
      </c>
    </row>
    <row r="17871" spans="1:8">
      <c r="A17871" s="32">
        <v>1838</v>
      </c>
      <c r="B17871" s="37">
        <v>100000238849</v>
      </c>
      <c r="C17871" s="32">
        <v>0</v>
      </c>
      <c r="D17871" s="38" t="s">
        <v>208</v>
      </c>
      <c r="E17871" s="38" t="s">
        <v>4717</v>
      </c>
      <c r="F17871" s="58">
        <v>1105.56</v>
      </c>
      <c r="G17871" s="58">
        <v>-1104.56</v>
      </c>
      <c r="H17871" s="58">
        <v>1</v>
      </c>
    </row>
    <row r="17872" spans="1:8">
      <c r="A17872" s="32"/>
      <c r="B17872" s="37">
        <v>100000238849</v>
      </c>
      <c r="C17872" s="32">
        <v>1</v>
      </c>
      <c r="D17872" s="38" t="s">
        <v>208</v>
      </c>
      <c r="E17872" s="38" t="s">
        <v>4717</v>
      </c>
      <c r="F17872" s="58">
        <v>18794.439999999999</v>
      </c>
      <c r="G17872" s="58">
        <v>-18793.439999999999</v>
      </c>
      <c r="H17872" s="58">
        <v>1</v>
      </c>
    </row>
    <row r="17873" spans="1:8">
      <c r="A17873" s="32">
        <v>1839</v>
      </c>
      <c r="B17873" s="37">
        <v>100000238850</v>
      </c>
      <c r="C17873" s="32">
        <v>0</v>
      </c>
      <c r="D17873" s="38" t="s">
        <v>208</v>
      </c>
      <c r="E17873" s="38" t="s">
        <v>4717</v>
      </c>
      <c r="F17873" s="58">
        <v>1105.56</v>
      </c>
      <c r="G17873" s="58">
        <v>-1104.56</v>
      </c>
      <c r="H17873" s="58">
        <v>1</v>
      </c>
    </row>
    <row r="17874" spans="1:8">
      <c r="A17874" s="32"/>
      <c r="B17874" s="37">
        <v>100000238850</v>
      </c>
      <c r="C17874" s="32">
        <v>1</v>
      </c>
      <c r="D17874" s="38" t="s">
        <v>208</v>
      </c>
      <c r="E17874" s="38" t="s">
        <v>4717</v>
      </c>
      <c r="F17874" s="58">
        <v>18794.439999999999</v>
      </c>
      <c r="G17874" s="58">
        <v>-18793.439999999999</v>
      </c>
      <c r="H17874" s="58">
        <v>1</v>
      </c>
    </row>
    <row r="17875" spans="1:8">
      <c r="A17875" s="32">
        <v>1840</v>
      </c>
      <c r="B17875" s="37">
        <v>100000238851</v>
      </c>
      <c r="C17875" s="32">
        <v>0</v>
      </c>
      <c r="D17875" s="38" t="s">
        <v>208</v>
      </c>
      <c r="E17875" s="38" t="s">
        <v>4717</v>
      </c>
      <c r="F17875" s="58">
        <v>1105.56</v>
      </c>
      <c r="G17875" s="58">
        <v>-1104.56</v>
      </c>
      <c r="H17875" s="58">
        <v>1</v>
      </c>
    </row>
    <row r="17876" spans="1:8">
      <c r="A17876" s="32"/>
      <c r="B17876" s="37">
        <v>100000238851</v>
      </c>
      <c r="C17876" s="32">
        <v>1</v>
      </c>
      <c r="D17876" s="38" t="s">
        <v>208</v>
      </c>
      <c r="E17876" s="38" t="s">
        <v>4717</v>
      </c>
      <c r="F17876" s="58">
        <v>18794.439999999999</v>
      </c>
      <c r="G17876" s="58">
        <v>-18793.439999999999</v>
      </c>
      <c r="H17876" s="58">
        <v>1</v>
      </c>
    </row>
    <row r="17877" spans="1:8">
      <c r="A17877" s="32">
        <v>1841</v>
      </c>
      <c r="B17877" s="37">
        <v>100000238852</v>
      </c>
      <c r="C17877" s="32">
        <v>0</v>
      </c>
      <c r="D17877" s="38" t="s">
        <v>208</v>
      </c>
      <c r="E17877" s="38" t="s">
        <v>4717</v>
      </c>
      <c r="F17877" s="58">
        <v>1105.56</v>
      </c>
      <c r="G17877" s="58">
        <v>-1104.56</v>
      </c>
      <c r="H17877" s="58">
        <v>1</v>
      </c>
    </row>
    <row r="17878" spans="1:8">
      <c r="A17878" s="32"/>
      <c r="B17878" s="37">
        <v>100000238852</v>
      </c>
      <c r="C17878" s="32">
        <v>1</v>
      </c>
      <c r="D17878" s="38" t="s">
        <v>208</v>
      </c>
      <c r="E17878" s="38" t="s">
        <v>4717</v>
      </c>
      <c r="F17878" s="58">
        <v>18794.439999999999</v>
      </c>
      <c r="G17878" s="58">
        <v>-18793.439999999999</v>
      </c>
      <c r="H17878" s="58">
        <v>1</v>
      </c>
    </row>
    <row r="17879" spans="1:8">
      <c r="A17879" s="32">
        <v>1842</v>
      </c>
      <c r="B17879" s="37">
        <v>100000238853</v>
      </c>
      <c r="C17879" s="32">
        <v>0</v>
      </c>
      <c r="D17879" s="38" t="s">
        <v>208</v>
      </c>
      <c r="E17879" s="38" t="s">
        <v>4717</v>
      </c>
      <c r="F17879" s="58">
        <v>1105.56</v>
      </c>
      <c r="G17879" s="58">
        <v>-1104.56</v>
      </c>
      <c r="H17879" s="58">
        <v>1</v>
      </c>
    </row>
    <row r="17880" spans="1:8">
      <c r="A17880" s="32"/>
      <c r="B17880" s="37">
        <v>100000238853</v>
      </c>
      <c r="C17880" s="32">
        <v>1</v>
      </c>
      <c r="D17880" s="38" t="s">
        <v>208</v>
      </c>
      <c r="E17880" s="38" t="s">
        <v>4717</v>
      </c>
      <c r="F17880" s="58">
        <v>18794.439999999999</v>
      </c>
      <c r="G17880" s="58">
        <v>-18793.439999999999</v>
      </c>
      <c r="H17880" s="58">
        <v>1</v>
      </c>
    </row>
    <row r="17881" spans="1:8">
      <c r="A17881" s="32">
        <v>1843</v>
      </c>
      <c r="B17881" s="37">
        <v>100000238854</v>
      </c>
      <c r="C17881" s="32">
        <v>0</v>
      </c>
      <c r="D17881" s="38" t="s">
        <v>208</v>
      </c>
      <c r="E17881" s="38" t="s">
        <v>4717</v>
      </c>
      <c r="F17881" s="58">
        <v>1105.56</v>
      </c>
      <c r="G17881" s="58">
        <v>-1104.56</v>
      </c>
      <c r="H17881" s="58">
        <v>1</v>
      </c>
    </row>
    <row r="17882" spans="1:8">
      <c r="A17882" s="32"/>
      <c r="B17882" s="37">
        <v>100000238854</v>
      </c>
      <c r="C17882" s="32">
        <v>1</v>
      </c>
      <c r="D17882" s="38" t="s">
        <v>208</v>
      </c>
      <c r="E17882" s="38" t="s">
        <v>4717</v>
      </c>
      <c r="F17882" s="58">
        <v>18794.439999999999</v>
      </c>
      <c r="G17882" s="58">
        <v>-18793.439999999999</v>
      </c>
      <c r="H17882" s="58">
        <v>1</v>
      </c>
    </row>
    <row r="17883" spans="1:8">
      <c r="A17883" s="32">
        <v>1844</v>
      </c>
      <c r="B17883" s="37">
        <v>100000238855</v>
      </c>
      <c r="C17883" s="32">
        <v>0</v>
      </c>
      <c r="D17883" s="38" t="s">
        <v>208</v>
      </c>
      <c r="E17883" s="38" t="s">
        <v>4717</v>
      </c>
      <c r="F17883" s="58">
        <v>1105.56</v>
      </c>
      <c r="G17883" s="58">
        <v>-1104.56</v>
      </c>
      <c r="H17883" s="58">
        <v>1</v>
      </c>
    </row>
    <row r="17884" spans="1:8">
      <c r="A17884" s="32"/>
      <c r="B17884" s="37">
        <v>100000238855</v>
      </c>
      <c r="C17884" s="32">
        <v>1</v>
      </c>
      <c r="D17884" s="38" t="s">
        <v>208</v>
      </c>
      <c r="E17884" s="38" t="s">
        <v>4717</v>
      </c>
      <c r="F17884" s="58">
        <v>18794.439999999999</v>
      </c>
      <c r="G17884" s="58">
        <v>-18793.439999999999</v>
      </c>
      <c r="H17884" s="58">
        <v>1</v>
      </c>
    </row>
    <row r="17885" spans="1:8">
      <c r="A17885" s="32">
        <v>1845</v>
      </c>
      <c r="B17885" s="37">
        <v>100000238856</v>
      </c>
      <c r="C17885" s="32">
        <v>0</v>
      </c>
      <c r="D17885" s="38" t="s">
        <v>208</v>
      </c>
      <c r="E17885" s="38" t="s">
        <v>4717</v>
      </c>
      <c r="F17885" s="58">
        <v>1105.56</v>
      </c>
      <c r="G17885" s="58">
        <v>-1104.56</v>
      </c>
      <c r="H17885" s="58">
        <v>1</v>
      </c>
    </row>
    <row r="17886" spans="1:8">
      <c r="A17886" s="32"/>
      <c r="B17886" s="37">
        <v>100000238856</v>
      </c>
      <c r="C17886" s="32">
        <v>1</v>
      </c>
      <c r="D17886" s="38" t="s">
        <v>208</v>
      </c>
      <c r="E17886" s="38" t="s">
        <v>4717</v>
      </c>
      <c r="F17886" s="58">
        <v>18794.439999999999</v>
      </c>
      <c r="G17886" s="58">
        <v>-18793.439999999999</v>
      </c>
      <c r="H17886" s="58">
        <v>1</v>
      </c>
    </row>
    <row r="17887" spans="1:8">
      <c r="A17887" s="32">
        <v>1846</v>
      </c>
      <c r="B17887" s="37">
        <v>100000238857</v>
      </c>
      <c r="C17887" s="32">
        <v>0</v>
      </c>
      <c r="D17887" s="38" t="s">
        <v>208</v>
      </c>
      <c r="E17887" s="38" t="s">
        <v>4717</v>
      </c>
      <c r="F17887" s="58">
        <v>1105.56</v>
      </c>
      <c r="G17887" s="58">
        <v>-1104.56</v>
      </c>
      <c r="H17887" s="58">
        <v>1</v>
      </c>
    </row>
    <row r="17888" spans="1:8">
      <c r="A17888" s="32"/>
      <c r="B17888" s="37">
        <v>100000238857</v>
      </c>
      <c r="C17888" s="32">
        <v>1</v>
      </c>
      <c r="D17888" s="38" t="s">
        <v>208</v>
      </c>
      <c r="E17888" s="38" t="s">
        <v>4717</v>
      </c>
      <c r="F17888" s="58">
        <v>18794.439999999999</v>
      </c>
      <c r="G17888" s="58">
        <v>-18793.439999999999</v>
      </c>
      <c r="H17888" s="58">
        <v>1</v>
      </c>
    </row>
    <row r="17889" spans="1:8">
      <c r="A17889" s="32">
        <v>1847</v>
      </c>
      <c r="B17889" s="37">
        <v>100000238858</v>
      </c>
      <c r="C17889" s="32">
        <v>0</v>
      </c>
      <c r="D17889" s="38" t="s">
        <v>208</v>
      </c>
      <c r="E17889" s="38" t="s">
        <v>4717</v>
      </c>
      <c r="F17889" s="58">
        <v>1105.56</v>
      </c>
      <c r="G17889" s="58">
        <v>-1104.56</v>
      </c>
      <c r="H17889" s="58">
        <v>1</v>
      </c>
    </row>
    <row r="17890" spans="1:8">
      <c r="A17890" s="32"/>
      <c r="B17890" s="37">
        <v>100000238858</v>
      </c>
      <c r="C17890" s="32">
        <v>1</v>
      </c>
      <c r="D17890" s="38" t="s">
        <v>208</v>
      </c>
      <c r="E17890" s="38" t="s">
        <v>4717</v>
      </c>
      <c r="F17890" s="58">
        <v>18794.439999999999</v>
      </c>
      <c r="G17890" s="58">
        <v>-18793.439999999999</v>
      </c>
      <c r="H17890" s="58">
        <v>1</v>
      </c>
    </row>
    <row r="17891" spans="1:8">
      <c r="A17891" s="32">
        <v>1848</v>
      </c>
      <c r="B17891" s="37">
        <v>100000238859</v>
      </c>
      <c r="C17891" s="32">
        <v>0</v>
      </c>
      <c r="D17891" s="38" t="s">
        <v>208</v>
      </c>
      <c r="E17891" s="38" t="s">
        <v>4717</v>
      </c>
      <c r="F17891" s="58">
        <v>1105.56</v>
      </c>
      <c r="G17891" s="58">
        <v>-1104.56</v>
      </c>
      <c r="H17891" s="58">
        <v>1</v>
      </c>
    </row>
    <row r="17892" spans="1:8">
      <c r="A17892" s="32"/>
      <c r="B17892" s="37">
        <v>100000238859</v>
      </c>
      <c r="C17892" s="32">
        <v>1</v>
      </c>
      <c r="D17892" s="38" t="s">
        <v>208</v>
      </c>
      <c r="E17892" s="38" t="s">
        <v>4717</v>
      </c>
      <c r="F17892" s="58">
        <v>18794.439999999999</v>
      </c>
      <c r="G17892" s="58">
        <v>-18793.439999999999</v>
      </c>
      <c r="H17892" s="58">
        <v>1</v>
      </c>
    </row>
    <row r="17893" spans="1:8">
      <c r="A17893" s="32">
        <v>1849</v>
      </c>
      <c r="B17893" s="37">
        <v>100000238860</v>
      </c>
      <c r="C17893" s="32">
        <v>0</v>
      </c>
      <c r="D17893" s="38" t="s">
        <v>208</v>
      </c>
      <c r="E17893" s="38" t="s">
        <v>4717</v>
      </c>
      <c r="F17893" s="58">
        <v>1105.56</v>
      </c>
      <c r="G17893" s="58">
        <v>-1104.56</v>
      </c>
      <c r="H17893" s="58">
        <v>1</v>
      </c>
    </row>
    <row r="17894" spans="1:8">
      <c r="A17894" s="32"/>
      <c r="B17894" s="37">
        <v>100000238860</v>
      </c>
      <c r="C17894" s="32">
        <v>1</v>
      </c>
      <c r="D17894" s="38" t="s">
        <v>208</v>
      </c>
      <c r="E17894" s="38" t="s">
        <v>4717</v>
      </c>
      <c r="F17894" s="58">
        <v>18794.439999999999</v>
      </c>
      <c r="G17894" s="58">
        <v>-18793.439999999999</v>
      </c>
      <c r="H17894" s="58">
        <v>1</v>
      </c>
    </row>
    <row r="17895" spans="1:8">
      <c r="A17895" s="32">
        <v>1850</v>
      </c>
      <c r="B17895" s="37">
        <v>100000238861</v>
      </c>
      <c r="C17895" s="32">
        <v>0</v>
      </c>
      <c r="D17895" s="38" t="s">
        <v>208</v>
      </c>
      <c r="E17895" s="38" t="s">
        <v>4717</v>
      </c>
      <c r="F17895" s="58">
        <v>1105.56</v>
      </c>
      <c r="G17895" s="58">
        <v>-1104.56</v>
      </c>
      <c r="H17895" s="58">
        <v>1</v>
      </c>
    </row>
    <row r="17896" spans="1:8">
      <c r="A17896" s="32"/>
      <c r="B17896" s="37">
        <v>100000238861</v>
      </c>
      <c r="C17896" s="32">
        <v>1</v>
      </c>
      <c r="D17896" s="38" t="s">
        <v>208</v>
      </c>
      <c r="E17896" s="38" t="s">
        <v>4717</v>
      </c>
      <c r="F17896" s="58">
        <v>18794.439999999999</v>
      </c>
      <c r="G17896" s="58">
        <v>-18793.439999999999</v>
      </c>
      <c r="H17896" s="58">
        <v>1</v>
      </c>
    </row>
    <row r="17897" spans="1:8">
      <c r="A17897" s="32">
        <v>1851</v>
      </c>
      <c r="B17897" s="37">
        <v>100000238862</v>
      </c>
      <c r="C17897" s="32">
        <v>0</v>
      </c>
      <c r="D17897" s="38" t="s">
        <v>208</v>
      </c>
      <c r="E17897" s="38" t="s">
        <v>4717</v>
      </c>
      <c r="F17897" s="58">
        <v>1105.56</v>
      </c>
      <c r="G17897" s="58">
        <v>-1104.56</v>
      </c>
      <c r="H17897" s="58">
        <v>1</v>
      </c>
    </row>
    <row r="17898" spans="1:8">
      <c r="A17898" s="32"/>
      <c r="B17898" s="37">
        <v>100000238862</v>
      </c>
      <c r="C17898" s="32">
        <v>1</v>
      </c>
      <c r="D17898" s="38" t="s">
        <v>208</v>
      </c>
      <c r="E17898" s="38" t="s">
        <v>4717</v>
      </c>
      <c r="F17898" s="58">
        <v>18794.439999999999</v>
      </c>
      <c r="G17898" s="58">
        <v>-18793.439999999999</v>
      </c>
      <c r="H17898" s="58">
        <v>1</v>
      </c>
    </row>
    <row r="17899" spans="1:8">
      <c r="A17899" s="32">
        <v>1852</v>
      </c>
      <c r="B17899" s="37">
        <v>100000238863</v>
      </c>
      <c r="C17899" s="32">
        <v>0</v>
      </c>
      <c r="D17899" s="38" t="s">
        <v>208</v>
      </c>
      <c r="E17899" s="38" t="s">
        <v>4717</v>
      </c>
      <c r="F17899" s="58">
        <v>1105.56</v>
      </c>
      <c r="G17899" s="58">
        <v>-1104.56</v>
      </c>
      <c r="H17899" s="58">
        <v>1</v>
      </c>
    </row>
    <row r="17900" spans="1:8">
      <c r="A17900" s="32"/>
      <c r="B17900" s="37">
        <v>100000238863</v>
      </c>
      <c r="C17900" s="32">
        <v>1</v>
      </c>
      <c r="D17900" s="38" t="s">
        <v>208</v>
      </c>
      <c r="E17900" s="38" t="s">
        <v>4717</v>
      </c>
      <c r="F17900" s="58">
        <v>18794.439999999999</v>
      </c>
      <c r="G17900" s="58">
        <v>-18793.439999999999</v>
      </c>
      <c r="H17900" s="58">
        <v>1</v>
      </c>
    </row>
    <row r="17901" spans="1:8">
      <c r="A17901" s="32">
        <v>1853</v>
      </c>
      <c r="B17901" s="37">
        <v>100000238864</v>
      </c>
      <c r="C17901" s="32">
        <v>0</v>
      </c>
      <c r="D17901" s="38" t="s">
        <v>208</v>
      </c>
      <c r="E17901" s="38" t="s">
        <v>4717</v>
      </c>
      <c r="F17901" s="58">
        <v>1105.56</v>
      </c>
      <c r="G17901" s="58">
        <v>-1104.56</v>
      </c>
      <c r="H17901" s="58">
        <v>1</v>
      </c>
    </row>
    <row r="17902" spans="1:8">
      <c r="A17902" s="32"/>
      <c r="B17902" s="37">
        <v>100000238864</v>
      </c>
      <c r="C17902" s="32">
        <v>1</v>
      </c>
      <c r="D17902" s="38" t="s">
        <v>208</v>
      </c>
      <c r="E17902" s="38" t="s">
        <v>4717</v>
      </c>
      <c r="F17902" s="58">
        <v>18794.439999999999</v>
      </c>
      <c r="G17902" s="58">
        <v>-18793.439999999999</v>
      </c>
      <c r="H17902" s="58">
        <v>1</v>
      </c>
    </row>
    <row r="17903" spans="1:8">
      <c r="A17903" s="32">
        <v>1854</v>
      </c>
      <c r="B17903" s="37">
        <v>100000238865</v>
      </c>
      <c r="C17903" s="32">
        <v>0</v>
      </c>
      <c r="D17903" s="38" t="s">
        <v>208</v>
      </c>
      <c r="E17903" s="38" t="s">
        <v>4717</v>
      </c>
      <c r="F17903" s="58">
        <v>1105.56</v>
      </c>
      <c r="G17903" s="58">
        <v>-1104.56</v>
      </c>
      <c r="H17903" s="58">
        <v>1</v>
      </c>
    </row>
    <row r="17904" spans="1:8">
      <c r="A17904" s="32"/>
      <c r="B17904" s="37">
        <v>100000238865</v>
      </c>
      <c r="C17904" s="32">
        <v>1</v>
      </c>
      <c r="D17904" s="38" t="s">
        <v>208</v>
      </c>
      <c r="E17904" s="38" t="s">
        <v>4717</v>
      </c>
      <c r="F17904" s="58">
        <v>18794.439999999999</v>
      </c>
      <c r="G17904" s="58">
        <v>-18793.439999999999</v>
      </c>
      <c r="H17904" s="58">
        <v>1</v>
      </c>
    </row>
    <row r="17905" spans="1:8">
      <c r="A17905" s="32">
        <v>1855</v>
      </c>
      <c r="B17905" s="37">
        <v>100000238866</v>
      </c>
      <c r="C17905" s="32">
        <v>0</v>
      </c>
      <c r="D17905" s="38" t="s">
        <v>208</v>
      </c>
      <c r="E17905" s="38" t="s">
        <v>4717</v>
      </c>
      <c r="F17905" s="58">
        <v>1105.56</v>
      </c>
      <c r="G17905" s="58">
        <v>-1104.56</v>
      </c>
      <c r="H17905" s="58">
        <v>1</v>
      </c>
    </row>
    <row r="17906" spans="1:8">
      <c r="A17906" s="32"/>
      <c r="B17906" s="37">
        <v>100000238866</v>
      </c>
      <c r="C17906" s="32">
        <v>1</v>
      </c>
      <c r="D17906" s="38" t="s">
        <v>208</v>
      </c>
      <c r="E17906" s="38" t="s">
        <v>4717</v>
      </c>
      <c r="F17906" s="58">
        <v>18794.439999999999</v>
      </c>
      <c r="G17906" s="58">
        <v>-18793.439999999999</v>
      </c>
      <c r="H17906" s="58">
        <v>1</v>
      </c>
    </row>
    <row r="17907" spans="1:8">
      <c r="A17907" s="32">
        <v>1856</v>
      </c>
      <c r="B17907" s="37">
        <v>100000238867</v>
      </c>
      <c r="C17907" s="32">
        <v>0</v>
      </c>
      <c r="D17907" s="38" t="s">
        <v>208</v>
      </c>
      <c r="E17907" s="38" t="s">
        <v>4717</v>
      </c>
      <c r="F17907" s="58">
        <v>1105.56</v>
      </c>
      <c r="G17907" s="58">
        <v>-1104.56</v>
      </c>
      <c r="H17907" s="58">
        <v>1</v>
      </c>
    </row>
    <row r="17908" spans="1:8">
      <c r="A17908" s="32"/>
      <c r="B17908" s="37">
        <v>100000238867</v>
      </c>
      <c r="C17908" s="32">
        <v>1</v>
      </c>
      <c r="D17908" s="38" t="s">
        <v>208</v>
      </c>
      <c r="E17908" s="38" t="s">
        <v>4717</v>
      </c>
      <c r="F17908" s="58">
        <v>18794.439999999999</v>
      </c>
      <c r="G17908" s="58">
        <v>-18793.439999999999</v>
      </c>
      <c r="H17908" s="58">
        <v>1</v>
      </c>
    </row>
    <row r="17909" spans="1:8">
      <c r="A17909" s="32">
        <v>1857</v>
      </c>
      <c r="B17909" s="37">
        <v>100000238868</v>
      </c>
      <c r="C17909" s="32">
        <v>0</v>
      </c>
      <c r="D17909" s="38" t="s">
        <v>208</v>
      </c>
      <c r="E17909" s="38" t="s">
        <v>4717</v>
      </c>
      <c r="F17909" s="58">
        <v>1105.56</v>
      </c>
      <c r="G17909" s="58">
        <v>-1104.56</v>
      </c>
      <c r="H17909" s="58">
        <v>1</v>
      </c>
    </row>
    <row r="17910" spans="1:8">
      <c r="A17910" s="32"/>
      <c r="B17910" s="37">
        <v>100000238868</v>
      </c>
      <c r="C17910" s="32">
        <v>1</v>
      </c>
      <c r="D17910" s="38" t="s">
        <v>208</v>
      </c>
      <c r="E17910" s="38" t="s">
        <v>4717</v>
      </c>
      <c r="F17910" s="58">
        <v>18794.439999999999</v>
      </c>
      <c r="G17910" s="58">
        <v>-18793.439999999999</v>
      </c>
      <c r="H17910" s="58">
        <v>1</v>
      </c>
    </row>
    <row r="17911" spans="1:8">
      <c r="A17911" s="32">
        <v>1858</v>
      </c>
      <c r="B17911" s="37">
        <v>100000238869</v>
      </c>
      <c r="C17911" s="32">
        <v>0</v>
      </c>
      <c r="D17911" s="38" t="s">
        <v>208</v>
      </c>
      <c r="E17911" s="38" t="s">
        <v>4717</v>
      </c>
      <c r="F17911" s="58">
        <v>1105.56</v>
      </c>
      <c r="G17911" s="58">
        <v>-1104.56</v>
      </c>
      <c r="H17911" s="58">
        <v>1</v>
      </c>
    </row>
    <row r="17912" spans="1:8">
      <c r="A17912" s="32"/>
      <c r="B17912" s="37">
        <v>100000238869</v>
      </c>
      <c r="C17912" s="32">
        <v>1</v>
      </c>
      <c r="D17912" s="38" t="s">
        <v>208</v>
      </c>
      <c r="E17912" s="38" t="s">
        <v>4717</v>
      </c>
      <c r="F17912" s="58">
        <v>18794.439999999999</v>
      </c>
      <c r="G17912" s="58">
        <v>-18793.439999999999</v>
      </c>
      <c r="H17912" s="58">
        <v>1</v>
      </c>
    </row>
    <row r="17913" spans="1:8">
      <c r="A17913" s="32">
        <v>1859</v>
      </c>
      <c r="B17913" s="37">
        <v>100000238870</v>
      </c>
      <c r="C17913" s="32">
        <v>0</v>
      </c>
      <c r="D17913" s="38" t="s">
        <v>208</v>
      </c>
      <c r="E17913" s="38" t="s">
        <v>4717</v>
      </c>
      <c r="F17913" s="58">
        <v>1105.56</v>
      </c>
      <c r="G17913" s="58">
        <v>-1104.56</v>
      </c>
      <c r="H17913" s="58">
        <v>1</v>
      </c>
    </row>
    <row r="17914" spans="1:8">
      <c r="A17914" s="32"/>
      <c r="B17914" s="37">
        <v>100000238870</v>
      </c>
      <c r="C17914" s="32">
        <v>1</v>
      </c>
      <c r="D17914" s="38" t="s">
        <v>208</v>
      </c>
      <c r="E17914" s="38" t="s">
        <v>4717</v>
      </c>
      <c r="F17914" s="58">
        <v>18794.439999999999</v>
      </c>
      <c r="G17914" s="58">
        <v>-18793.439999999999</v>
      </c>
      <c r="H17914" s="58">
        <v>1</v>
      </c>
    </row>
    <row r="17915" spans="1:8">
      <c r="A17915" s="32">
        <v>1860</v>
      </c>
      <c r="B17915" s="37">
        <v>100000238871</v>
      </c>
      <c r="C17915" s="32">
        <v>0</v>
      </c>
      <c r="D17915" s="38" t="s">
        <v>208</v>
      </c>
      <c r="E17915" s="38" t="s">
        <v>4717</v>
      </c>
      <c r="F17915" s="58">
        <v>1105.56</v>
      </c>
      <c r="G17915" s="58">
        <v>-1104.56</v>
      </c>
      <c r="H17915" s="58">
        <v>1</v>
      </c>
    </row>
    <row r="17916" spans="1:8">
      <c r="A17916" s="32"/>
      <c r="B17916" s="37">
        <v>100000238871</v>
      </c>
      <c r="C17916" s="32">
        <v>1</v>
      </c>
      <c r="D17916" s="38" t="s">
        <v>208</v>
      </c>
      <c r="E17916" s="38" t="s">
        <v>4717</v>
      </c>
      <c r="F17916" s="58">
        <v>18794.439999999999</v>
      </c>
      <c r="G17916" s="58">
        <v>-18793.439999999999</v>
      </c>
      <c r="H17916" s="58">
        <v>1</v>
      </c>
    </row>
    <row r="17917" spans="1:8">
      <c r="A17917" s="32">
        <v>1861</v>
      </c>
      <c r="B17917" s="37">
        <v>100000238872</v>
      </c>
      <c r="C17917" s="32">
        <v>0</v>
      </c>
      <c r="D17917" s="38" t="s">
        <v>208</v>
      </c>
      <c r="E17917" s="38" t="s">
        <v>4717</v>
      </c>
      <c r="F17917" s="58">
        <v>1105.56</v>
      </c>
      <c r="G17917" s="58">
        <v>-1104.56</v>
      </c>
      <c r="H17917" s="58">
        <v>1</v>
      </c>
    </row>
    <row r="17918" spans="1:8">
      <c r="A17918" s="32"/>
      <c r="B17918" s="37">
        <v>100000238872</v>
      </c>
      <c r="C17918" s="32">
        <v>1</v>
      </c>
      <c r="D17918" s="38" t="s">
        <v>208</v>
      </c>
      <c r="E17918" s="38" t="s">
        <v>4717</v>
      </c>
      <c r="F17918" s="58">
        <v>18794.439999999999</v>
      </c>
      <c r="G17918" s="58">
        <v>-18793.439999999999</v>
      </c>
      <c r="H17918" s="58">
        <v>1</v>
      </c>
    </row>
    <row r="17919" spans="1:8">
      <c r="A17919" s="32">
        <v>1862</v>
      </c>
      <c r="B17919" s="37">
        <v>100000238873</v>
      </c>
      <c r="C17919" s="32">
        <v>0</v>
      </c>
      <c r="D17919" s="38" t="s">
        <v>208</v>
      </c>
      <c r="E17919" s="38" t="s">
        <v>4717</v>
      </c>
      <c r="F17919" s="58">
        <v>1105.56</v>
      </c>
      <c r="G17919" s="58">
        <v>-1104.56</v>
      </c>
      <c r="H17919" s="58">
        <v>1</v>
      </c>
    </row>
    <row r="17920" spans="1:8">
      <c r="A17920" s="32"/>
      <c r="B17920" s="37">
        <v>100000238873</v>
      </c>
      <c r="C17920" s="32">
        <v>1</v>
      </c>
      <c r="D17920" s="38" t="s">
        <v>208</v>
      </c>
      <c r="E17920" s="38" t="s">
        <v>4717</v>
      </c>
      <c r="F17920" s="58">
        <v>18794.439999999999</v>
      </c>
      <c r="G17920" s="58">
        <v>-18793.439999999999</v>
      </c>
      <c r="H17920" s="58">
        <v>1</v>
      </c>
    </row>
    <row r="17921" spans="1:8">
      <c r="A17921" s="32">
        <v>1863</v>
      </c>
      <c r="B17921" s="37">
        <v>100000238874</v>
      </c>
      <c r="C17921" s="32">
        <v>0</v>
      </c>
      <c r="D17921" s="38" t="s">
        <v>208</v>
      </c>
      <c r="E17921" s="38" t="s">
        <v>4717</v>
      </c>
      <c r="F17921" s="58">
        <v>1105.56</v>
      </c>
      <c r="G17921" s="58">
        <v>-1104.56</v>
      </c>
      <c r="H17921" s="58">
        <v>1</v>
      </c>
    </row>
    <row r="17922" spans="1:8">
      <c r="A17922" s="32"/>
      <c r="B17922" s="37">
        <v>100000238874</v>
      </c>
      <c r="C17922" s="32">
        <v>1</v>
      </c>
      <c r="D17922" s="38" t="s">
        <v>208</v>
      </c>
      <c r="E17922" s="38" t="s">
        <v>4717</v>
      </c>
      <c r="F17922" s="58">
        <v>18794.439999999999</v>
      </c>
      <c r="G17922" s="58">
        <v>-18793.439999999999</v>
      </c>
      <c r="H17922" s="58">
        <v>1</v>
      </c>
    </row>
    <row r="17923" spans="1:8">
      <c r="A17923" s="32">
        <v>1864</v>
      </c>
      <c r="B17923" s="37">
        <v>100000238875</v>
      </c>
      <c r="C17923" s="32">
        <v>0</v>
      </c>
      <c r="D17923" s="38" t="s">
        <v>208</v>
      </c>
      <c r="E17923" s="38" t="s">
        <v>4717</v>
      </c>
      <c r="F17923" s="58">
        <v>1105.56</v>
      </c>
      <c r="G17923" s="58">
        <v>-1104.56</v>
      </c>
      <c r="H17923" s="58">
        <v>1</v>
      </c>
    </row>
    <row r="17924" spans="1:8">
      <c r="A17924" s="32"/>
      <c r="B17924" s="37">
        <v>100000238875</v>
      </c>
      <c r="C17924" s="32">
        <v>1</v>
      </c>
      <c r="D17924" s="38" t="s">
        <v>208</v>
      </c>
      <c r="E17924" s="38" t="s">
        <v>4717</v>
      </c>
      <c r="F17924" s="58">
        <v>18794.439999999999</v>
      </c>
      <c r="G17924" s="58">
        <v>-18793.439999999999</v>
      </c>
      <c r="H17924" s="58">
        <v>1</v>
      </c>
    </row>
    <row r="17925" spans="1:8">
      <c r="A17925" s="32">
        <v>1865</v>
      </c>
      <c r="B17925" s="37">
        <v>100000238876</v>
      </c>
      <c r="C17925" s="32">
        <v>0</v>
      </c>
      <c r="D17925" s="38" t="s">
        <v>208</v>
      </c>
      <c r="E17925" s="38" t="s">
        <v>4717</v>
      </c>
      <c r="F17925" s="58">
        <v>1105.56</v>
      </c>
      <c r="G17925" s="58">
        <v>-1104.56</v>
      </c>
      <c r="H17925" s="58">
        <v>1</v>
      </c>
    </row>
    <row r="17926" spans="1:8">
      <c r="A17926" s="32"/>
      <c r="B17926" s="37">
        <v>100000238876</v>
      </c>
      <c r="C17926" s="32">
        <v>1</v>
      </c>
      <c r="D17926" s="38" t="s">
        <v>208</v>
      </c>
      <c r="E17926" s="38" t="s">
        <v>4717</v>
      </c>
      <c r="F17926" s="58">
        <v>18794.439999999999</v>
      </c>
      <c r="G17926" s="58">
        <v>-18793.439999999999</v>
      </c>
      <c r="H17926" s="58">
        <v>1</v>
      </c>
    </row>
    <row r="17927" spans="1:8">
      <c r="A17927" s="32">
        <v>1866</v>
      </c>
      <c r="B17927" s="37">
        <v>100000238877</v>
      </c>
      <c r="C17927" s="32">
        <v>0</v>
      </c>
      <c r="D17927" s="38" t="s">
        <v>208</v>
      </c>
      <c r="E17927" s="38" t="s">
        <v>4717</v>
      </c>
      <c r="F17927" s="58">
        <v>1105.56</v>
      </c>
      <c r="G17927" s="58">
        <v>-1104.56</v>
      </c>
      <c r="H17927" s="58">
        <v>1</v>
      </c>
    </row>
    <row r="17928" spans="1:8">
      <c r="A17928" s="32"/>
      <c r="B17928" s="37">
        <v>100000238877</v>
      </c>
      <c r="C17928" s="32">
        <v>1</v>
      </c>
      <c r="D17928" s="38" t="s">
        <v>208</v>
      </c>
      <c r="E17928" s="38" t="s">
        <v>4717</v>
      </c>
      <c r="F17928" s="58">
        <v>18794.439999999999</v>
      </c>
      <c r="G17928" s="58">
        <v>-18793.439999999999</v>
      </c>
      <c r="H17928" s="58">
        <v>1</v>
      </c>
    </row>
    <row r="17929" spans="1:8">
      <c r="A17929" s="32">
        <v>1867</v>
      </c>
      <c r="B17929" s="37">
        <v>100000238878</v>
      </c>
      <c r="C17929" s="32">
        <v>0</v>
      </c>
      <c r="D17929" s="38" t="s">
        <v>208</v>
      </c>
      <c r="E17929" s="38" t="s">
        <v>4718</v>
      </c>
      <c r="F17929" s="58">
        <v>1105.56</v>
      </c>
      <c r="G17929" s="58">
        <v>-1104.56</v>
      </c>
      <c r="H17929" s="58">
        <v>1</v>
      </c>
    </row>
    <row r="17930" spans="1:8">
      <c r="A17930" s="32"/>
      <c r="B17930" s="37">
        <v>100000238878</v>
      </c>
      <c r="C17930" s="32">
        <v>1</v>
      </c>
      <c r="D17930" s="38" t="s">
        <v>208</v>
      </c>
      <c r="E17930" s="38" t="s">
        <v>4718</v>
      </c>
      <c r="F17930" s="58">
        <v>18794.439999999999</v>
      </c>
      <c r="G17930" s="58">
        <v>-18793.439999999999</v>
      </c>
      <c r="H17930" s="58">
        <v>1</v>
      </c>
    </row>
    <row r="17931" spans="1:8">
      <c r="A17931" s="32">
        <v>1868</v>
      </c>
      <c r="B17931" s="37">
        <v>100000238879</v>
      </c>
      <c r="C17931" s="32">
        <v>0</v>
      </c>
      <c r="D17931" s="38" t="s">
        <v>208</v>
      </c>
      <c r="E17931" s="38" t="s">
        <v>4718</v>
      </c>
      <c r="F17931" s="58">
        <v>1105.56</v>
      </c>
      <c r="G17931" s="58">
        <v>-1104.56</v>
      </c>
      <c r="H17931" s="58">
        <v>1</v>
      </c>
    </row>
    <row r="17932" spans="1:8">
      <c r="A17932" s="32"/>
      <c r="B17932" s="37">
        <v>100000238879</v>
      </c>
      <c r="C17932" s="32">
        <v>1</v>
      </c>
      <c r="D17932" s="38" t="s">
        <v>208</v>
      </c>
      <c r="E17932" s="38" t="s">
        <v>4718</v>
      </c>
      <c r="F17932" s="58">
        <v>18794.439999999999</v>
      </c>
      <c r="G17932" s="58">
        <v>-18793.439999999999</v>
      </c>
      <c r="H17932" s="58">
        <v>1</v>
      </c>
    </row>
    <row r="17933" spans="1:8">
      <c r="A17933" s="32">
        <v>1869</v>
      </c>
      <c r="B17933" s="37">
        <v>100000238880</v>
      </c>
      <c r="C17933" s="32">
        <v>0</v>
      </c>
      <c r="D17933" s="38" t="s">
        <v>208</v>
      </c>
      <c r="E17933" s="38" t="s">
        <v>4718</v>
      </c>
      <c r="F17933" s="58">
        <v>1105.56</v>
      </c>
      <c r="G17933" s="58">
        <v>-1104.56</v>
      </c>
      <c r="H17933" s="58">
        <v>1</v>
      </c>
    </row>
    <row r="17934" spans="1:8">
      <c r="A17934" s="32"/>
      <c r="B17934" s="37">
        <v>100000238880</v>
      </c>
      <c r="C17934" s="32">
        <v>1</v>
      </c>
      <c r="D17934" s="38" t="s">
        <v>208</v>
      </c>
      <c r="E17934" s="38" t="s">
        <v>4718</v>
      </c>
      <c r="F17934" s="58">
        <v>18794.439999999999</v>
      </c>
      <c r="G17934" s="58">
        <v>-18793.439999999999</v>
      </c>
      <c r="H17934" s="58">
        <v>1</v>
      </c>
    </row>
    <row r="17935" spans="1:8">
      <c r="A17935" s="32">
        <v>1870</v>
      </c>
      <c r="B17935" s="37">
        <v>100000238881</v>
      </c>
      <c r="C17935" s="32">
        <v>0</v>
      </c>
      <c r="D17935" s="38" t="s">
        <v>208</v>
      </c>
      <c r="E17935" s="38" t="s">
        <v>4718</v>
      </c>
      <c r="F17935" s="58">
        <v>1105.56</v>
      </c>
      <c r="G17935" s="58">
        <v>-1104.56</v>
      </c>
      <c r="H17935" s="58">
        <v>1</v>
      </c>
    </row>
    <row r="17936" spans="1:8">
      <c r="A17936" s="32"/>
      <c r="B17936" s="37">
        <v>100000238881</v>
      </c>
      <c r="C17936" s="32">
        <v>1</v>
      </c>
      <c r="D17936" s="38" t="s">
        <v>208</v>
      </c>
      <c r="E17936" s="38" t="s">
        <v>4718</v>
      </c>
      <c r="F17936" s="58">
        <v>18794.439999999999</v>
      </c>
      <c r="G17936" s="58">
        <v>-18793.439999999999</v>
      </c>
      <c r="H17936" s="58">
        <v>1</v>
      </c>
    </row>
    <row r="17937" spans="1:8">
      <c r="A17937" s="32">
        <v>1871</v>
      </c>
      <c r="B17937" s="37">
        <v>100000238882</v>
      </c>
      <c r="C17937" s="32">
        <v>0</v>
      </c>
      <c r="D17937" s="38" t="s">
        <v>208</v>
      </c>
      <c r="E17937" s="38" t="s">
        <v>4718</v>
      </c>
      <c r="F17937" s="58">
        <v>1105.56</v>
      </c>
      <c r="G17937" s="58">
        <v>-1104.56</v>
      </c>
      <c r="H17937" s="58">
        <v>1</v>
      </c>
    </row>
    <row r="17938" spans="1:8">
      <c r="A17938" s="32"/>
      <c r="B17938" s="37">
        <v>100000238882</v>
      </c>
      <c r="C17938" s="32">
        <v>1</v>
      </c>
      <c r="D17938" s="38" t="s">
        <v>208</v>
      </c>
      <c r="E17938" s="38" t="s">
        <v>4718</v>
      </c>
      <c r="F17938" s="58">
        <v>18794.439999999999</v>
      </c>
      <c r="G17938" s="58">
        <v>-18793.439999999999</v>
      </c>
      <c r="H17938" s="58">
        <v>1</v>
      </c>
    </row>
    <row r="17939" spans="1:8">
      <c r="A17939" s="32">
        <v>1872</v>
      </c>
      <c r="B17939" s="37">
        <v>100000238883</v>
      </c>
      <c r="C17939" s="32">
        <v>0</v>
      </c>
      <c r="D17939" s="38" t="s">
        <v>208</v>
      </c>
      <c r="E17939" s="38" t="s">
        <v>4718</v>
      </c>
      <c r="F17939" s="58">
        <v>1105.56</v>
      </c>
      <c r="G17939" s="58">
        <v>-1104.56</v>
      </c>
      <c r="H17939" s="58">
        <v>1</v>
      </c>
    </row>
    <row r="17940" spans="1:8">
      <c r="A17940" s="32"/>
      <c r="B17940" s="37">
        <v>100000238883</v>
      </c>
      <c r="C17940" s="32">
        <v>1</v>
      </c>
      <c r="D17940" s="38" t="s">
        <v>208</v>
      </c>
      <c r="E17940" s="38" t="s">
        <v>4718</v>
      </c>
      <c r="F17940" s="58">
        <v>18794.439999999999</v>
      </c>
      <c r="G17940" s="58">
        <v>-18793.439999999999</v>
      </c>
      <c r="H17940" s="58">
        <v>1</v>
      </c>
    </row>
    <row r="17941" spans="1:8">
      <c r="A17941" s="32">
        <v>1873</v>
      </c>
      <c r="B17941" s="37">
        <v>100000238884</v>
      </c>
      <c r="C17941" s="32">
        <v>0</v>
      </c>
      <c r="D17941" s="38" t="s">
        <v>208</v>
      </c>
      <c r="E17941" s="38" t="s">
        <v>4718</v>
      </c>
      <c r="F17941" s="58">
        <v>1105.56</v>
      </c>
      <c r="G17941" s="58">
        <v>-1104.56</v>
      </c>
      <c r="H17941" s="58">
        <v>1</v>
      </c>
    </row>
    <row r="17942" spans="1:8">
      <c r="A17942" s="32"/>
      <c r="B17942" s="37">
        <v>100000238884</v>
      </c>
      <c r="C17942" s="32">
        <v>1</v>
      </c>
      <c r="D17942" s="38" t="s">
        <v>208</v>
      </c>
      <c r="E17942" s="38" t="s">
        <v>4718</v>
      </c>
      <c r="F17942" s="58">
        <v>18794.439999999999</v>
      </c>
      <c r="G17942" s="58">
        <v>-18793.439999999999</v>
      </c>
      <c r="H17942" s="58">
        <v>1</v>
      </c>
    </row>
    <row r="17943" spans="1:8">
      <c r="A17943" s="32">
        <v>1874</v>
      </c>
      <c r="B17943" s="37">
        <v>100000238885</v>
      </c>
      <c r="C17943" s="32">
        <v>0</v>
      </c>
      <c r="D17943" s="38" t="s">
        <v>208</v>
      </c>
      <c r="E17943" s="38" t="s">
        <v>4719</v>
      </c>
      <c r="F17943" s="58">
        <v>1785.53</v>
      </c>
      <c r="G17943" s="58">
        <v>-1784.53</v>
      </c>
      <c r="H17943" s="58">
        <v>1</v>
      </c>
    </row>
    <row r="17944" spans="1:8">
      <c r="A17944" s="32"/>
      <c r="B17944" s="37">
        <v>100000238885</v>
      </c>
      <c r="C17944" s="32">
        <v>1</v>
      </c>
      <c r="D17944" s="38" t="s">
        <v>208</v>
      </c>
      <c r="E17944" s="38" t="s">
        <v>4719</v>
      </c>
      <c r="F17944" s="58">
        <v>30354.06</v>
      </c>
      <c r="G17944" s="58">
        <v>-30353.06</v>
      </c>
      <c r="H17944" s="58">
        <v>1</v>
      </c>
    </row>
    <row r="17945" spans="1:8">
      <c r="A17945" s="32">
        <v>1875</v>
      </c>
      <c r="B17945" s="37">
        <v>100000238886</v>
      </c>
      <c r="C17945" s="32">
        <v>0</v>
      </c>
      <c r="D17945" s="38" t="s">
        <v>208</v>
      </c>
      <c r="E17945" s="38" t="s">
        <v>4719</v>
      </c>
      <c r="F17945" s="58">
        <v>1388.33</v>
      </c>
      <c r="G17945" s="58">
        <v>-1387.33</v>
      </c>
      <c r="H17945" s="58">
        <v>1</v>
      </c>
    </row>
    <row r="17946" spans="1:8">
      <c r="A17946" s="32"/>
      <c r="B17946" s="37">
        <v>100000238886</v>
      </c>
      <c r="C17946" s="32">
        <v>1</v>
      </c>
      <c r="D17946" s="38" t="s">
        <v>208</v>
      </c>
      <c r="E17946" s="38" t="s">
        <v>4719</v>
      </c>
      <c r="F17946" s="58">
        <v>23601.52</v>
      </c>
      <c r="G17946" s="58">
        <v>-23600.52</v>
      </c>
      <c r="H17946" s="58">
        <v>1</v>
      </c>
    </row>
    <row r="17947" spans="1:8">
      <c r="A17947" s="32">
        <v>1876</v>
      </c>
      <c r="B17947" s="37">
        <v>100000238887</v>
      </c>
      <c r="C17947" s="32">
        <v>0</v>
      </c>
      <c r="D17947" s="38" t="s">
        <v>208</v>
      </c>
      <c r="E17947" s="38" t="s">
        <v>4719</v>
      </c>
      <c r="F17947" s="58">
        <v>1388.33</v>
      </c>
      <c r="G17947" s="58">
        <v>-1387.33</v>
      </c>
      <c r="H17947" s="58">
        <v>1</v>
      </c>
    </row>
    <row r="17948" spans="1:8">
      <c r="A17948" s="32"/>
      <c r="B17948" s="37">
        <v>100000238887</v>
      </c>
      <c r="C17948" s="32">
        <v>1</v>
      </c>
      <c r="D17948" s="38" t="s">
        <v>208</v>
      </c>
      <c r="E17948" s="38" t="s">
        <v>4719</v>
      </c>
      <c r="F17948" s="58">
        <v>23601.52</v>
      </c>
      <c r="G17948" s="58">
        <v>-23600.52</v>
      </c>
      <c r="H17948" s="58">
        <v>1</v>
      </c>
    </row>
    <row r="17949" spans="1:8">
      <c r="A17949" s="32">
        <v>1877</v>
      </c>
      <c r="B17949" s="37">
        <v>100000238888</v>
      </c>
      <c r="C17949" s="32">
        <v>0</v>
      </c>
      <c r="D17949" s="38" t="s">
        <v>208</v>
      </c>
      <c r="E17949" s="38" t="s">
        <v>4719</v>
      </c>
      <c r="F17949" s="58">
        <v>1388.33</v>
      </c>
      <c r="G17949" s="58">
        <v>-1387.33</v>
      </c>
      <c r="H17949" s="58">
        <v>1</v>
      </c>
    </row>
    <row r="17950" spans="1:8">
      <c r="A17950" s="32"/>
      <c r="B17950" s="37">
        <v>100000238888</v>
      </c>
      <c r="C17950" s="32">
        <v>1</v>
      </c>
      <c r="D17950" s="38" t="s">
        <v>208</v>
      </c>
      <c r="E17950" s="38" t="s">
        <v>4719</v>
      </c>
      <c r="F17950" s="58">
        <v>23601.52</v>
      </c>
      <c r="G17950" s="58">
        <v>-23600.52</v>
      </c>
      <c r="H17950" s="58">
        <v>1</v>
      </c>
    </row>
    <row r="17951" spans="1:8">
      <c r="A17951" s="32">
        <v>1878</v>
      </c>
      <c r="B17951" s="37">
        <v>100000238889</v>
      </c>
      <c r="C17951" s="32">
        <v>0</v>
      </c>
      <c r="D17951" s="38" t="s">
        <v>208</v>
      </c>
      <c r="E17951" s="38" t="s">
        <v>4719</v>
      </c>
      <c r="F17951" s="58">
        <v>1388.33</v>
      </c>
      <c r="G17951" s="58">
        <v>-1387.33</v>
      </c>
      <c r="H17951" s="58">
        <v>1</v>
      </c>
    </row>
    <row r="17952" spans="1:8">
      <c r="A17952" s="32"/>
      <c r="B17952" s="37">
        <v>100000238889</v>
      </c>
      <c r="C17952" s="32">
        <v>1</v>
      </c>
      <c r="D17952" s="38" t="s">
        <v>208</v>
      </c>
      <c r="E17952" s="38" t="s">
        <v>4719</v>
      </c>
      <c r="F17952" s="58">
        <v>23601.52</v>
      </c>
      <c r="G17952" s="58">
        <v>-23600.52</v>
      </c>
      <c r="H17952" s="58">
        <v>1</v>
      </c>
    </row>
    <row r="17953" spans="1:8">
      <c r="A17953" s="32">
        <v>1879</v>
      </c>
      <c r="B17953" s="37">
        <v>100000238890</v>
      </c>
      <c r="C17953" s="32">
        <v>0</v>
      </c>
      <c r="D17953" s="38" t="s">
        <v>208</v>
      </c>
      <c r="E17953" s="38" t="s">
        <v>4719</v>
      </c>
      <c r="F17953" s="58">
        <v>1388.33</v>
      </c>
      <c r="G17953" s="58">
        <v>-1387.33</v>
      </c>
      <c r="H17953" s="58">
        <v>1</v>
      </c>
    </row>
    <row r="17954" spans="1:8">
      <c r="A17954" s="32"/>
      <c r="B17954" s="37">
        <v>100000238890</v>
      </c>
      <c r="C17954" s="32">
        <v>1</v>
      </c>
      <c r="D17954" s="38" t="s">
        <v>208</v>
      </c>
      <c r="E17954" s="38" t="s">
        <v>4719</v>
      </c>
      <c r="F17954" s="58">
        <v>23601.52</v>
      </c>
      <c r="G17954" s="58">
        <v>-23600.52</v>
      </c>
      <c r="H17954" s="58">
        <v>1</v>
      </c>
    </row>
    <row r="17955" spans="1:8">
      <c r="A17955" s="32">
        <v>1880</v>
      </c>
      <c r="B17955" s="37">
        <v>100000238891</v>
      </c>
      <c r="C17955" s="32">
        <v>0</v>
      </c>
      <c r="D17955" s="38" t="s">
        <v>208</v>
      </c>
      <c r="E17955" s="38" t="s">
        <v>4719</v>
      </c>
      <c r="F17955" s="58">
        <v>1388.33</v>
      </c>
      <c r="G17955" s="58">
        <v>-1387.33</v>
      </c>
      <c r="H17955" s="58">
        <v>1</v>
      </c>
    </row>
    <row r="17956" spans="1:8">
      <c r="A17956" s="32"/>
      <c r="B17956" s="37">
        <v>100000238891</v>
      </c>
      <c r="C17956" s="32">
        <v>1</v>
      </c>
      <c r="D17956" s="38" t="s">
        <v>208</v>
      </c>
      <c r="E17956" s="38" t="s">
        <v>4719</v>
      </c>
      <c r="F17956" s="58">
        <v>23601.52</v>
      </c>
      <c r="G17956" s="58">
        <v>-23600.52</v>
      </c>
      <c r="H17956" s="58">
        <v>1</v>
      </c>
    </row>
    <row r="17957" spans="1:8">
      <c r="A17957" s="32">
        <v>1881</v>
      </c>
      <c r="B17957" s="37">
        <v>100000238892</v>
      </c>
      <c r="C17957" s="32">
        <v>0</v>
      </c>
      <c r="D17957" s="38" t="s">
        <v>208</v>
      </c>
      <c r="E17957" s="38" t="s">
        <v>4719</v>
      </c>
      <c r="F17957" s="58">
        <v>1388.33</v>
      </c>
      <c r="G17957" s="58">
        <v>-1387.33</v>
      </c>
      <c r="H17957" s="58">
        <v>1</v>
      </c>
    </row>
    <row r="17958" spans="1:8">
      <c r="A17958" s="32"/>
      <c r="B17958" s="37">
        <v>100000238892</v>
      </c>
      <c r="C17958" s="32">
        <v>1</v>
      </c>
      <c r="D17958" s="38" t="s">
        <v>208</v>
      </c>
      <c r="E17958" s="38" t="s">
        <v>4719</v>
      </c>
      <c r="F17958" s="58">
        <v>23601.52</v>
      </c>
      <c r="G17958" s="58">
        <v>-23600.52</v>
      </c>
      <c r="H17958" s="58">
        <v>1</v>
      </c>
    </row>
    <row r="17959" spans="1:8">
      <c r="A17959" s="32">
        <v>1882</v>
      </c>
      <c r="B17959" s="37">
        <v>100000238893</v>
      </c>
      <c r="C17959" s="32">
        <v>0</v>
      </c>
      <c r="D17959" s="38" t="s">
        <v>208</v>
      </c>
      <c r="E17959" s="38" t="s">
        <v>4719</v>
      </c>
      <c r="F17959" s="58">
        <v>1388.33</v>
      </c>
      <c r="G17959" s="58">
        <v>-1387.33</v>
      </c>
      <c r="H17959" s="58">
        <v>1</v>
      </c>
    </row>
    <row r="17960" spans="1:8">
      <c r="A17960" s="32"/>
      <c r="B17960" s="37">
        <v>100000238893</v>
      </c>
      <c r="C17960" s="32">
        <v>1</v>
      </c>
      <c r="D17960" s="38" t="s">
        <v>208</v>
      </c>
      <c r="E17960" s="38" t="s">
        <v>4719</v>
      </c>
      <c r="F17960" s="58">
        <v>23601.52</v>
      </c>
      <c r="G17960" s="58">
        <v>-23600.52</v>
      </c>
      <c r="H17960" s="58">
        <v>1</v>
      </c>
    </row>
    <row r="17961" spans="1:8">
      <c r="A17961" s="32">
        <v>1883</v>
      </c>
      <c r="B17961" s="37">
        <v>100000238894</v>
      </c>
      <c r="C17961" s="32">
        <v>0</v>
      </c>
      <c r="D17961" s="38" t="s">
        <v>208</v>
      </c>
      <c r="E17961" s="38" t="s">
        <v>4719</v>
      </c>
      <c r="F17961" s="58">
        <v>1388.33</v>
      </c>
      <c r="G17961" s="58">
        <v>-1387.33</v>
      </c>
      <c r="H17961" s="58">
        <v>1</v>
      </c>
    </row>
    <row r="17962" spans="1:8">
      <c r="A17962" s="32"/>
      <c r="B17962" s="37">
        <v>100000238894</v>
      </c>
      <c r="C17962" s="32">
        <v>1</v>
      </c>
      <c r="D17962" s="38" t="s">
        <v>208</v>
      </c>
      <c r="E17962" s="38" t="s">
        <v>4719</v>
      </c>
      <c r="F17962" s="58">
        <v>23601.52</v>
      </c>
      <c r="G17962" s="58">
        <v>-23600.52</v>
      </c>
      <c r="H17962" s="58">
        <v>1</v>
      </c>
    </row>
    <row r="17963" spans="1:8">
      <c r="A17963" s="32">
        <v>1884</v>
      </c>
      <c r="B17963" s="37">
        <v>100000238895</v>
      </c>
      <c r="C17963" s="32">
        <v>0</v>
      </c>
      <c r="D17963" s="38" t="s">
        <v>208</v>
      </c>
      <c r="E17963" s="38" t="s">
        <v>4719</v>
      </c>
      <c r="F17963" s="58">
        <v>1388.33</v>
      </c>
      <c r="G17963" s="58">
        <v>-1387.33</v>
      </c>
      <c r="H17963" s="58">
        <v>1</v>
      </c>
    </row>
    <row r="17964" spans="1:8">
      <c r="A17964" s="32"/>
      <c r="B17964" s="37">
        <v>100000238895</v>
      </c>
      <c r="C17964" s="32">
        <v>1</v>
      </c>
      <c r="D17964" s="38" t="s">
        <v>208</v>
      </c>
      <c r="E17964" s="38" t="s">
        <v>4719</v>
      </c>
      <c r="F17964" s="58">
        <v>23601.52</v>
      </c>
      <c r="G17964" s="58">
        <v>-23600.52</v>
      </c>
      <c r="H17964" s="58">
        <v>1</v>
      </c>
    </row>
    <row r="17965" spans="1:8">
      <c r="A17965" s="32">
        <v>1885</v>
      </c>
      <c r="B17965" s="37">
        <v>100000238896</v>
      </c>
      <c r="C17965" s="32">
        <v>0</v>
      </c>
      <c r="D17965" s="38" t="s">
        <v>208</v>
      </c>
      <c r="E17965" s="38" t="s">
        <v>4719</v>
      </c>
      <c r="F17965" s="58">
        <v>1388.33</v>
      </c>
      <c r="G17965" s="58">
        <v>-1387.33</v>
      </c>
      <c r="H17965" s="58">
        <v>1</v>
      </c>
    </row>
    <row r="17966" spans="1:8">
      <c r="A17966" s="32"/>
      <c r="B17966" s="37">
        <v>100000238896</v>
      </c>
      <c r="C17966" s="32">
        <v>1</v>
      </c>
      <c r="D17966" s="38" t="s">
        <v>208</v>
      </c>
      <c r="E17966" s="38" t="s">
        <v>4719</v>
      </c>
      <c r="F17966" s="58">
        <v>23601.52</v>
      </c>
      <c r="G17966" s="58">
        <v>-23600.52</v>
      </c>
      <c r="H17966" s="58">
        <v>1</v>
      </c>
    </row>
    <row r="17967" spans="1:8">
      <c r="A17967" s="32">
        <v>1886</v>
      </c>
      <c r="B17967" s="37">
        <v>100000238897</v>
      </c>
      <c r="C17967" s="32">
        <v>0</v>
      </c>
      <c r="D17967" s="38" t="s">
        <v>208</v>
      </c>
      <c r="E17967" s="38" t="s">
        <v>4719</v>
      </c>
      <c r="F17967" s="58">
        <v>1388.33</v>
      </c>
      <c r="G17967" s="58">
        <v>-1387.33</v>
      </c>
      <c r="H17967" s="58">
        <v>1</v>
      </c>
    </row>
    <row r="17968" spans="1:8">
      <c r="A17968" s="32"/>
      <c r="B17968" s="37">
        <v>100000238897</v>
      </c>
      <c r="C17968" s="32">
        <v>1</v>
      </c>
      <c r="D17968" s="38" t="s">
        <v>208</v>
      </c>
      <c r="E17968" s="38" t="s">
        <v>4719</v>
      </c>
      <c r="F17968" s="58">
        <v>23601.52</v>
      </c>
      <c r="G17968" s="58">
        <v>-23600.52</v>
      </c>
      <c r="H17968" s="58">
        <v>1</v>
      </c>
    </row>
    <row r="17969" spans="1:8">
      <c r="A17969" s="32">
        <v>1887</v>
      </c>
      <c r="B17969" s="37">
        <v>100000238898</v>
      </c>
      <c r="C17969" s="32">
        <v>0</v>
      </c>
      <c r="D17969" s="38" t="s">
        <v>208</v>
      </c>
      <c r="E17969" s="38" t="s">
        <v>4719</v>
      </c>
      <c r="F17969" s="58">
        <v>1388.33</v>
      </c>
      <c r="G17969" s="58">
        <v>-1387.33</v>
      </c>
      <c r="H17969" s="58">
        <v>1</v>
      </c>
    </row>
    <row r="17970" spans="1:8">
      <c r="A17970" s="32"/>
      <c r="B17970" s="37">
        <v>100000238898</v>
      </c>
      <c r="C17970" s="32">
        <v>1</v>
      </c>
      <c r="D17970" s="38" t="s">
        <v>208</v>
      </c>
      <c r="E17970" s="38" t="s">
        <v>4719</v>
      </c>
      <c r="F17970" s="58">
        <v>23601.52</v>
      </c>
      <c r="G17970" s="58">
        <v>-23600.52</v>
      </c>
      <c r="H17970" s="58">
        <v>1</v>
      </c>
    </row>
    <row r="17971" spans="1:8">
      <c r="A17971" s="32">
        <v>1888</v>
      </c>
      <c r="B17971" s="37">
        <v>100000238899</v>
      </c>
      <c r="C17971" s="32">
        <v>0</v>
      </c>
      <c r="D17971" s="38" t="s">
        <v>208</v>
      </c>
      <c r="E17971" s="38" t="s">
        <v>4719</v>
      </c>
      <c r="F17971" s="58">
        <v>1388.33</v>
      </c>
      <c r="G17971" s="58">
        <v>-1387.33</v>
      </c>
      <c r="H17971" s="58">
        <v>1</v>
      </c>
    </row>
    <row r="17972" spans="1:8">
      <c r="A17972" s="32"/>
      <c r="B17972" s="37">
        <v>100000238899</v>
      </c>
      <c r="C17972" s="32">
        <v>1</v>
      </c>
      <c r="D17972" s="38" t="s">
        <v>208</v>
      </c>
      <c r="E17972" s="38" t="s">
        <v>4719</v>
      </c>
      <c r="F17972" s="58">
        <v>23601.52</v>
      </c>
      <c r="G17972" s="58">
        <v>-23600.52</v>
      </c>
      <c r="H17972" s="58">
        <v>1</v>
      </c>
    </row>
    <row r="17973" spans="1:8">
      <c r="A17973" s="32">
        <v>1889</v>
      </c>
      <c r="B17973" s="37">
        <v>100000238900</v>
      </c>
      <c r="C17973" s="32">
        <v>0</v>
      </c>
      <c r="D17973" s="38" t="s">
        <v>208</v>
      </c>
      <c r="E17973" s="38" t="s">
        <v>4719</v>
      </c>
      <c r="F17973" s="58">
        <v>1388.33</v>
      </c>
      <c r="G17973" s="58">
        <v>-1387.33</v>
      </c>
      <c r="H17973" s="58">
        <v>1</v>
      </c>
    </row>
    <row r="17974" spans="1:8">
      <c r="A17974" s="32"/>
      <c r="B17974" s="37">
        <v>100000238900</v>
      </c>
      <c r="C17974" s="32">
        <v>1</v>
      </c>
      <c r="D17974" s="38" t="s">
        <v>208</v>
      </c>
      <c r="E17974" s="38" t="s">
        <v>4719</v>
      </c>
      <c r="F17974" s="58">
        <v>23601.52</v>
      </c>
      <c r="G17974" s="58">
        <v>-23600.52</v>
      </c>
      <c r="H17974" s="58">
        <v>1</v>
      </c>
    </row>
    <row r="17975" spans="1:8">
      <c r="A17975" s="32">
        <v>1890</v>
      </c>
      <c r="B17975" s="37">
        <v>100000238901</v>
      </c>
      <c r="C17975" s="32">
        <v>0</v>
      </c>
      <c r="D17975" s="38" t="s">
        <v>208</v>
      </c>
      <c r="E17975" s="38" t="s">
        <v>4719</v>
      </c>
      <c r="F17975" s="58">
        <v>1388.33</v>
      </c>
      <c r="G17975" s="58">
        <v>-1387.33</v>
      </c>
      <c r="H17975" s="58">
        <v>1</v>
      </c>
    </row>
    <row r="17976" spans="1:8">
      <c r="A17976" s="32"/>
      <c r="B17976" s="37">
        <v>100000238901</v>
      </c>
      <c r="C17976" s="32">
        <v>1</v>
      </c>
      <c r="D17976" s="38" t="s">
        <v>208</v>
      </c>
      <c r="E17976" s="38" t="s">
        <v>4719</v>
      </c>
      <c r="F17976" s="58">
        <v>23601.52</v>
      </c>
      <c r="G17976" s="58">
        <v>-23600.52</v>
      </c>
      <c r="H17976" s="58">
        <v>1</v>
      </c>
    </row>
    <row r="17977" spans="1:8">
      <c r="A17977" s="32">
        <v>1891</v>
      </c>
      <c r="B17977" s="37">
        <v>100000238902</v>
      </c>
      <c r="C17977" s="32">
        <v>0</v>
      </c>
      <c r="D17977" s="38" t="s">
        <v>208</v>
      </c>
      <c r="E17977" s="38" t="s">
        <v>4719</v>
      </c>
      <c r="F17977" s="58">
        <v>1388.33</v>
      </c>
      <c r="G17977" s="58">
        <v>-1387.33</v>
      </c>
      <c r="H17977" s="58">
        <v>1</v>
      </c>
    </row>
    <row r="17978" spans="1:8">
      <c r="A17978" s="32"/>
      <c r="B17978" s="37">
        <v>100000238902</v>
      </c>
      <c r="C17978" s="32">
        <v>1</v>
      </c>
      <c r="D17978" s="38" t="s">
        <v>208</v>
      </c>
      <c r="E17978" s="38" t="s">
        <v>4719</v>
      </c>
      <c r="F17978" s="58">
        <v>23601.52</v>
      </c>
      <c r="G17978" s="58">
        <v>-23600.52</v>
      </c>
      <c r="H17978" s="58">
        <v>1</v>
      </c>
    </row>
    <row r="17979" spans="1:8">
      <c r="A17979" s="32">
        <v>1892</v>
      </c>
      <c r="B17979" s="37">
        <v>100000238903</v>
      </c>
      <c r="C17979" s="32">
        <v>0</v>
      </c>
      <c r="D17979" s="38" t="s">
        <v>208</v>
      </c>
      <c r="E17979" s="38" t="s">
        <v>4719</v>
      </c>
      <c r="F17979" s="58">
        <v>1388.33</v>
      </c>
      <c r="G17979" s="58">
        <v>-1387.33</v>
      </c>
      <c r="H17979" s="58">
        <v>1</v>
      </c>
    </row>
    <row r="17980" spans="1:8">
      <c r="A17980" s="32"/>
      <c r="B17980" s="37">
        <v>100000238903</v>
      </c>
      <c r="C17980" s="32">
        <v>1</v>
      </c>
      <c r="D17980" s="38" t="s">
        <v>208</v>
      </c>
      <c r="E17980" s="38" t="s">
        <v>4719</v>
      </c>
      <c r="F17980" s="58">
        <v>23601.52</v>
      </c>
      <c r="G17980" s="58">
        <v>-23600.52</v>
      </c>
      <c r="H17980" s="58">
        <v>1</v>
      </c>
    </row>
    <row r="17981" spans="1:8">
      <c r="A17981" s="32">
        <v>1893</v>
      </c>
      <c r="B17981" s="37">
        <v>100000238904</v>
      </c>
      <c r="C17981" s="32">
        <v>0</v>
      </c>
      <c r="D17981" s="38" t="s">
        <v>208</v>
      </c>
      <c r="E17981" s="38" t="s">
        <v>4719</v>
      </c>
      <c r="F17981" s="58">
        <v>1388.33</v>
      </c>
      <c r="G17981" s="58">
        <v>-1387.33</v>
      </c>
      <c r="H17981" s="58">
        <v>1</v>
      </c>
    </row>
    <row r="17982" spans="1:8">
      <c r="A17982" s="32"/>
      <c r="B17982" s="37">
        <v>100000238904</v>
      </c>
      <c r="C17982" s="32">
        <v>1</v>
      </c>
      <c r="D17982" s="38" t="s">
        <v>208</v>
      </c>
      <c r="E17982" s="38" t="s">
        <v>4719</v>
      </c>
      <c r="F17982" s="58">
        <v>23601.52</v>
      </c>
      <c r="G17982" s="58">
        <v>-23600.52</v>
      </c>
      <c r="H17982" s="58">
        <v>1</v>
      </c>
    </row>
    <row r="17983" spans="1:8">
      <c r="A17983" s="32">
        <v>1894</v>
      </c>
      <c r="B17983" s="37">
        <v>100000238905</v>
      </c>
      <c r="C17983" s="32">
        <v>0</v>
      </c>
      <c r="D17983" s="38" t="s">
        <v>208</v>
      </c>
      <c r="E17983" s="38" t="s">
        <v>4719</v>
      </c>
      <c r="F17983" s="58">
        <v>1388.33</v>
      </c>
      <c r="G17983" s="58">
        <v>-1387.33</v>
      </c>
      <c r="H17983" s="58">
        <v>1</v>
      </c>
    </row>
    <row r="17984" spans="1:8">
      <c r="A17984" s="32"/>
      <c r="B17984" s="37">
        <v>100000238905</v>
      </c>
      <c r="C17984" s="32">
        <v>1</v>
      </c>
      <c r="D17984" s="38" t="s">
        <v>208</v>
      </c>
      <c r="E17984" s="38" t="s">
        <v>4719</v>
      </c>
      <c r="F17984" s="58">
        <v>23601.52</v>
      </c>
      <c r="G17984" s="58">
        <v>-23600.52</v>
      </c>
      <c r="H17984" s="58">
        <v>1</v>
      </c>
    </row>
    <row r="17985" spans="1:8">
      <c r="A17985" s="32">
        <v>1895</v>
      </c>
      <c r="B17985" s="37">
        <v>100000238906</v>
      </c>
      <c r="C17985" s="32">
        <v>0</v>
      </c>
      <c r="D17985" s="38" t="s">
        <v>208</v>
      </c>
      <c r="E17985" s="38" t="s">
        <v>4719</v>
      </c>
      <c r="F17985" s="58">
        <v>1388.33</v>
      </c>
      <c r="G17985" s="58">
        <v>-1387.33</v>
      </c>
      <c r="H17985" s="58">
        <v>1</v>
      </c>
    </row>
    <row r="17986" spans="1:8">
      <c r="A17986" s="32"/>
      <c r="B17986" s="37">
        <v>100000238906</v>
      </c>
      <c r="C17986" s="32">
        <v>1</v>
      </c>
      <c r="D17986" s="38" t="s">
        <v>208</v>
      </c>
      <c r="E17986" s="38" t="s">
        <v>4719</v>
      </c>
      <c r="F17986" s="58">
        <v>23601.52</v>
      </c>
      <c r="G17986" s="58">
        <v>-23600.52</v>
      </c>
      <c r="H17986" s="58">
        <v>1</v>
      </c>
    </row>
    <row r="17987" spans="1:8">
      <c r="A17987" s="32">
        <v>1896</v>
      </c>
      <c r="B17987" s="37">
        <v>100000238907</v>
      </c>
      <c r="C17987" s="32">
        <v>0</v>
      </c>
      <c r="D17987" s="38" t="s">
        <v>208</v>
      </c>
      <c r="E17987" s="38" t="s">
        <v>4719</v>
      </c>
      <c r="F17987" s="58">
        <v>1388.33</v>
      </c>
      <c r="G17987" s="58">
        <v>-1387.33</v>
      </c>
      <c r="H17987" s="58">
        <v>1</v>
      </c>
    </row>
    <row r="17988" spans="1:8">
      <c r="A17988" s="32"/>
      <c r="B17988" s="37">
        <v>100000238907</v>
      </c>
      <c r="C17988" s="32">
        <v>1</v>
      </c>
      <c r="D17988" s="38" t="s">
        <v>208</v>
      </c>
      <c r="E17988" s="38" t="s">
        <v>4719</v>
      </c>
      <c r="F17988" s="58">
        <v>23601.52</v>
      </c>
      <c r="G17988" s="58">
        <v>-23600.52</v>
      </c>
      <c r="H17988" s="58">
        <v>1</v>
      </c>
    </row>
    <row r="17989" spans="1:8">
      <c r="A17989" s="32">
        <v>1897</v>
      </c>
      <c r="B17989" s="37">
        <v>100000238908</v>
      </c>
      <c r="C17989" s="32">
        <v>0</v>
      </c>
      <c r="D17989" s="38" t="s">
        <v>208</v>
      </c>
      <c r="E17989" s="38" t="s">
        <v>4719</v>
      </c>
      <c r="F17989" s="58">
        <v>1388.33</v>
      </c>
      <c r="G17989" s="58">
        <v>-1387.33</v>
      </c>
      <c r="H17989" s="58">
        <v>1</v>
      </c>
    </row>
    <row r="17990" spans="1:8">
      <c r="A17990" s="32"/>
      <c r="B17990" s="37">
        <v>100000238908</v>
      </c>
      <c r="C17990" s="32">
        <v>1</v>
      </c>
      <c r="D17990" s="38" t="s">
        <v>208</v>
      </c>
      <c r="E17990" s="38" t="s">
        <v>4719</v>
      </c>
      <c r="F17990" s="58">
        <v>23601.52</v>
      </c>
      <c r="G17990" s="58">
        <v>-23600.52</v>
      </c>
      <c r="H17990" s="58">
        <v>1</v>
      </c>
    </row>
    <row r="17991" spans="1:8">
      <c r="A17991" s="32">
        <v>1898</v>
      </c>
      <c r="B17991" s="37">
        <v>100000238909</v>
      </c>
      <c r="C17991" s="32">
        <v>0</v>
      </c>
      <c r="D17991" s="38" t="s">
        <v>208</v>
      </c>
      <c r="E17991" s="38" t="s">
        <v>4719</v>
      </c>
      <c r="F17991" s="58">
        <v>1388.33</v>
      </c>
      <c r="G17991" s="58">
        <v>-1387.33</v>
      </c>
      <c r="H17991" s="58">
        <v>1</v>
      </c>
    </row>
    <row r="17992" spans="1:8">
      <c r="A17992" s="32"/>
      <c r="B17992" s="37">
        <v>100000238909</v>
      </c>
      <c r="C17992" s="32">
        <v>1</v>
      </c>
      <c r="D17992" s="38" t="s">
        <v>208</v>
      </c>
      <c r="E17992" s="38" t="s">
        <v>4719</v>
      </c>
      <c r="F17992" s="58">
        <v>23601.52</v>
      </c>
      <c r="G17992" s="58">
        <v>-23600.52</v>
      </c>
      <c r="H17992" s="58">
        <v>1</v>
      </c>
    </row>
    <row r="17993" spans="1:8">
      <c r="A17993" s="32">
        <v>1899</v>
      </c>
      <c r="B17993" s="37">
        <v>100000238910</v>
      </c>
      <c r="C17993" s="32">
        <v>0</v>
      </c>
      <c r="D17993" s="38" t="s">
        <v>208</v>
      </c>
      <c r="E17993" s="38" t="s">
        <v>4719</v>
      </c>
      <c r="F17993" s="58">
        <v>1388.33</v>
      </c>
      <c r="G17993" s="58">
        <v>-1387.33</v>
      </c>
      <c r="H17993" s="58">
        <v>1</v>
      </c>
    </row>
    <row r="17994" spans="1:8">
      <c r="A17994" s="32"/>
      <c r="B17994" s="37">
        <v>100000238910</v>
      </c>
      <c r="C17994" s="32">
        <v>1</v>
      </c>
      <c r="D17994" s="38" t="s">
        <v>208</v>
      </c>
      <c r="E17994" s="38" t="s">
        <v>4719</v>
      </c>
      <c r="F17994" s="58">
        <v>23601.52</v>
      </c>
      <c r="G17994" s="58">
        <v>-23600.52</v>
      </c>
      <c r="H17994" s="58">
        <v>1</v>
      </c>
    </row>
    <row r="17995" spans="1:8">
      <c r="A17995" s="32">
        <v>1900</v>
      </c>
      <c r="B17995" s="37">
        <v>100000238911</v>
      </c>
      <c r="C17995" s="32">
        <v>0</v>
      </c>
      <c r="D17995" s="38" t="s">
        <v>208</v>
      </c>
      <c r="E17995" s="38" t="s">
        <v>4719</v>
      </c>
      <c r="F17995" s="58">
        <v>1388.33</v>
      </c>
      <c r="G17995" s="58">
        <v>-1387.33</v>
      </c>
      <c r="H17995" s="58">
        <v>1</v>
      </c>
    </row>
    <row r="17996" spans="1:8">
      <c r="A17996" s="32"/>
      <c r="B17996" s="37">
        <v>100000238911</v>
      </c>
      <c r="C17996" s="32">
        <v>1</v>
      </c>
      <c r="D17996" s="38" t="s">
        <v>208</v>
      </c>
      <c r="E17996" s="38" t="s">
        <v>4719</v>
      </c>
      <c r="F17996" s="58">
        <v>23601.52</v>
      </c>
      <c r="G17996" s="58">
        <v>-23600.52</v>
      </c>
      <c r="H17996" s="58">
        <v>1</v>
      </c>
    </row>
    <row r="17997" spans="1:8">
      <c r="A17997" s="32">
        <v>1901</v>
      </c>
      <c r="B17997" s="37">
        <v>100000238912</v>
      </c>
      <c r="C17997" s="32">
        <v>0</v>
      </c>
      <c r="D17997" s="38" t="s">
        <v>208</v>
      </c>
      <c r="E17997" s="38" t="s">
        <v>4719</v>
      </c>
      <c r="F17997" s="58">
        <v>1388.33</v>
      </c>
      <c r="G17997" s="58">
        <v>-1387.33</v>
      </c>
      <c r="H17997" s="58">
        <v>1</v>
      </c>
    </row>
    <row r="17998" spans="1:8">
      <c r="A17998" s="32"/>
      <c r="B17998" s="37">
        <v>100000238912</v>
      </c>
      <c r="C17998" s="32">
        <v>1</v>
      </c>
      <c r="D17998" s="38" t="s">
        <v>208</v>
      </c>
      <c r="E17998" s="38" t="s">
        <v>4719</v>
      </c>
      <c r="F17998" s="58">
        <v>23601.52</v>
      </c>
      <c r="G17998" s="58">
        <v>-23600.52</v>
      </c>
      <c r="H17998" s="58">
        <v>1</v>
      </c>
    </row>
    <row r="17999" spans="1:8">
      <c r="A17999" s="32">
        <v>1902</v>
      </c>
      <c r="B17999" s="37">
        <v>100000238913</v>
      </c>
      <c r="C17999" s="32">
        <v>0</v>
      </c>
      <c r="D17999" s="38" t="s">
        <v>208</v>
      </c>
      <c r="E17999" s="38" t="s">
        <v>4719</v>
      </c>
      <c r="F17999" s="58">
        <v>1388.33</v>
      </c>
      <c r="G17999" s="58">
        <v>-1387.33</v>
      </c>
      <c r="H17999" s="58">
        <v>1</v>
      </c>
    </row>
    <row r="18000" spans="1:8">
      <c r="A18000" s="32"/>
      <c r="B18000" s="37">
        <v>100000238913</v>
      </c>
      <c r="C18000" s="32">
        <v>1</v>
      </c>
      <c r="D18000" s="38" t="s">
        <v>208</v>
      </c>
      <c r="E18000" s="38" t="s">
        <v>4719</v>
      </c>
      <c r="F18000" s="58">
        <v>23601.52</v>
      </c>
      <c r="G18000" s="58">
        <v>-23600.52</v>
      </c>
      <c r="H18000" s="58">
        <v>1</v>
      </c>
    </row>
    <row r="18001" spans="1:8">
      <c r="A18001" s="32">
        <v>1903</v>
      </c>
      <c r="B18001" s="37">
        <v>100000238914</v>
      </c>
      <c r="C18001" s="32">
        <v>0</v>
      </c>
      <c r="D18001" s="38" t="s">
        <v>208</v>
      </c>
      <c r="E18001" s="38" t="s">
        <v>4719</v>
      </c>
      <c r="F18001" s="58">
        <v>1388.33</v>
      </c>
      <c r="G18001" s="58">
        <v>-1387.33</v>
      </c>
      <c r="H18001" s="58">
        <v>1</v>
      </c>
    </row>
    <row r="18002" spans="1:8">
      <c r="A18002" s="32"/>
      <c r="B18002" s="37">
        <v>100000238914</v>
      </c>
      <c r="C18002" s="32">
        <v>1</v>
      </c>
      <c r="D18002" s="38" t="s">
        <v>208</v>
      </c>
      <c r="E18002" s="38" t="s">
        <v>4719</v>
      </c>
      <c r="F18002" s="58">
        <v>23601.52</v>
      </c>
      <c r="G18002" s="58">
        <v>-23600.52</v>
      </c>
      <c r="H18002" s="58">
        <v>1</v>
      </c>
    </row>
    <row r="18003" spans="1:8">
      <c r="A18003" s="32">
        <v>1904</v>
      </c>
      <c r="B18003" s="37">
        <v>100000238915</v>
      </c>
      <c r="C18003" s="32">
        <v>0</v>
      </c>
      <c r="D18003" s="38" t="s">
        <v>208</v>
      </c>
      <c r="E18003" s="38" t="s">
        <v>4719</v>
      </c>
      <c r="F18003" s="58">
        <v>1388.33</v>
      </c>
      <c r="G18003" s="58">
        <v>-1387.33</v>
      </c>
      <c r="H18003" s="58">
        <v>1</v>
      </c>
    </row>
    <row r="18004" spans="1:8">
      <c r="A18004" s="32"/>
      <c r="B18004" s="37">
        <v>100000238915</v>
      </c>
      <c r="C18004" s="32">
        <v>1</v>
      </c>
      <c r="D18004" s="38" t="s">
        <v>208</v>
      </c>
      <c r="E18004" s="38" t="s">
        <v>4719</v>
      </c>
      <c r="F18004" s="58">
        <v>23601.52</v>
      </c>
      <c r="G18004" s="58">
        <v>-23600.52</v>
      </c>
      <c r="H18004" s="58">
        <v>1</v>
      </c>
    </row>
    <row r="18005" spans="1:8">
      <c r="A18005" s="32">
        <v>1905</v>
      </c>
      <c r="B18005" s="37">
        <v>100000238916</v>
      </c>
      <c r="C18005" s="32">
        <v>0</v>
      </c>
      <c r="D18005" s="38" t="s">
        <v>208</v>
      </c>
      <c r="E18005" s="38" t="s">
        <v>4719</v>
      </c>
      <c r="F18005" s="58">
        <v>1388.33</v>
      </c>
      <c r="G18005" s="58">
        <v>-1387.33</v>
      </c>
      <c r="H18005" s="58">
        <v>1</v>
      </c>
    </row>
    <row r="18006" spans="1:8">
      <c r="A18006" s="32"/>
      <c r="B18006" s="37">
        <v>100000238916</v>
      </c>
      <c r="C18006" s="32">
        <v>1</v>
      </c>
      <c r="D18006" s="38" t="s">
        <v>208</v>
      </c>
      <c r="E18006" s="38" t="s">
        <v>4719</v>
      </c>
      <c r="F18006" s="58">
        <v>23601.52</v>
      </c>
      <c r="G18006" s="58">
        <v>-23600.52</v>
      </c>
      <c r="H18006" s="58">
        <v>1</v>
      </c>
    </row>
    <row r="18007" spans="1:8">
      <c r="A18007" s="32">
        <v>1906</v>
      </c>
      <c r="B18007" s="37">
        <v>100000238917</v>
      </c>
      <c r="C18007" s="32">
        <v>0</v>
      </c>
      <c r="D18007" s="38" t="s">
        <v>208</v>
      </c>
      <c r="E18007" s="38" t="s">
        <v>4719</v>
      </c>
      <c r="F18007" s="58">
        <v>1388.33</v>
      </c>
      <c r="G18007" s="58">
        <v>-1387.33</v>
      </c>
      <c r="H18007" s="58">
        <v>1</v>
      </c>
    </row>
    <row r="18008" spans="1:8">
      <c r="A18008" s="32"/>
      <c r="B18008" s="37">
        <v>100000238917</v>
      </c>
      <c r="C18008" s="32">
        <v>1</v>
      </c>
      <c r="D18008" s="38" t="s">
        <v>208</v>
      </c>
      <c r="E18008" s="38" t="s">
        <v>4719</v>
      </c>
      <c r="F18008" s="58">
        <v>23601.52</v>
      </c>
      <c r="G18008" s="58">
        <v>-23600.52</v>
      </c>
      <c r="H18008" s="58">
        <v>1</v>
      </c>
    </row>
    <row r="18009" spans="1:8">
      <c r="A18009" s="32">
        <v>1907</v>
      </c>
      <c r="B18009" s="37">
        <v>100000238918</v>
      </c>
      <c r="C18009" s="32">
        <v>0</v>
      </c>
      <c r="D18009" s="38" t="s">
        <v>208</v>
      </c>
      <c r="E18009" s="38" t="s">
        <v>4719</v>
      </c>
      <c r="F18009" s="58">
        <v>1388.33</v>
      </c>
      <c r="G18009" s="58">
        <v>-1387.33</v>
      </c>
      <c r="H18009" s="58">
        <v>1</v>
      </c>
    </row>
    <row r="18010" spans="1:8">
      <c r="A18010" s="32"/>
      <c r="B18010" s="37">
        <v>100000238918</v>
      </c>
      <c r="C18010" s="32">
        <v>1</v>
      </c>
      <c r="D18010" s="38" t="s">
        <v>208</v>
      </c>
      <c r="E18010" s="38" t="s">
        <v>4719</v>
      </c>
      <c r="F18010" s="58">
        <v>23601.52</v>
      </c>
      <c r="G18010" s="58">
        <v>-23600.52</v>
      </c>
      <c r="H18010" s="58">
        <v>1</v>
      </c>
    </row>
    <row r="18011" spans="1:8">
      <c r="A18011" s="32">
        <v>1908</v>
      </c>
      <c r="B18011" s="37">
        <v>100000238919</v>
      </c>
      <c r="C18011" s="32">
        <v>0</v>
      </c>
      <c r="D18011" s="38" t="s">
        <v>208</v>
      </c>
      <c r="E18011" s="38" t="s">
        <v>4719</v>
      </c>
      <c r="F18011" s="58">
        <v>1388.33</v>
      </c>
      <c r="G18011" s="58">
        <v>-1387.33</v>
      </c>
      <c r="H18011" s="58">
        <v>1</v>
      </c>
    </row>
    <row r="18012" spans="1:8">
      <c r="A18012" s="32"/>
      <c r="B18012" s="37">
        <v>100000238919</v>
      </c>
      <c r="C18012" s="32">
        <v>1</v>
      </c>
      <c r="D18012" s="38" t="s">
        <v>208</v>
      </c>
      <c r="E18012" s="38" t="s">
        <v>4719</v>
      </c>
      <c r="F18012" s="58">
        <v>23601.52</v>
      </c>
      <c r="G18012" s="58">
        <v>-23600.52</v>
      </c>
      <c r="H18012" s="58">
        <v>1</v>
      </c>
    </row>
    <row r="18013" spans="1:8">
      <c r="A18013" s="32">
        <v>1909</v>
      </c>
      <c r="B18013" s="37">
        <v>100000238920</v>
      </c>
      <c r="C18013" s="32">
        <v>0</v>
      </c>
      <c r="D18013" s="38" t="s">
        <v>208</v>
      </c>
      <c r="E18013" s="38" t="s">
        <v>4719</v>
      </c>
      <c r="F18013" s="58">
        <v>1388.33</v>
      </c>
      <c r="G18013" s="58">
        <v>-1387.33</v>
      </c>
      <c r="H18013" s="58">
        <v>1</v>
      </c>
    </row>
    <row r="18014" spans="1:8">
      <c r="A18014" s="32"/>
      <c r="B18014" s="37">
        <v>100000238920</v>
      </c>
      <c r="C18014" s="32">
        <v>1</v>
      </c>
      <c r="D18014" s="38" t="s">
        <v>208</v>
      </c>
      <c r="E18014" s="38" t="s">
        <v>4719</v>
      </c>
      <c r="F18014" s="58">
        <v>23601.52</v>
      </c>
      <c r="G18014" s="58">
        <v>-23600.52</v>
      </c>
      <c r="H18014" s="58">
        <v>1</v>
      </c>
    </row>
    <row r="18015" spans="1:8">
      <c r="A18015" s="32">
        <v>1910</v>
      </c>
      <c r="B18015" s="37">
        <v>100000238921</v>
      </c>
      <c r="C18015" s="32">
        <v>0</v>
      </c>
      <c r="D18015" s="38" t="s">
        <v>208</v>
      </c>
      <c r="E18015" s="38" t="s">
        <v>4719</v>
      </c>
      <c r="F18015" s="58">
        <v>1388.33</v>
      </c>
      <c r="G18015" s="58">
        <v>-1387.33</v>
      </c>
      <c r="H18015" s="58">
        <v>1</v>
      </c>
    </row>
    <row r="18016" spans="1:8">
      <c r="A18016" s="32"/>
      <c r="B18016" s="37">
        <v>100000238921</v>
      </c>
      <c r="C18016" s="32">
        <v>1</v>
      </c>
      <c r="D18016" s="38" t="s">
        <v>208</v>
      </c>
      <c r="E18016" s="38" t="s">
        <v>4719</v>
      </c>
      <c r="F18016" s="58">
        <v>23601.52</v>
      </c>
      <c r="G18016" s="58">
        <v>-23600.52</v>
      </c>
      <c r="H18016" s="58">
        <v>1</v>
      </c>
    </row>
    <row r="18017" spans="1:8">
      <c r="A18017" s="32">
        <v>1911</v>
      </c>
      <c r="B18017" s="37">
        <v>100000238922</v>
      </c>
      <c r="C18017" s="32">
        <v>0</v>
      </c>
      <c r="D18017" s="38" t="s">
        <v>208</v>
      </c>
      <c r="E18017" s="38" t="s">
        <v>4719</v>
      </c>
      <c r="F18017" s="58">
        <v>1388.33</v>
      </c>
      <c r="G18017" s="58">
        <v>-1387.33</v>
      </c>
      <c r="H18017" s="58">
        <v>1</v>
      </c>
    </row>
    <row r="18018" spans="1:8">
      <c r="A18018" s="32"/>
      <c r="B18018" s="37">
        <v>100000238922</v>
      </c>
      <c r="C18018" s="32">
        <v>1</v>
      </c>
      <c r="D18018" s="38" t="s">
        <v>208</v>
      </c>
      <c r="E18018" s="38" t="s">
        <v>4719</v>
      </c>
      <c r="F18018" s="58">
        <v>23601.52</v>
      </c>
      <c r="G18018" s="58">
        <v>-23600.52</v>
      </c>
      <c r="H18018" s="58">
        <v>1</v>
      </c>
    </row>
    <row r="18019" spans="1:8">
      <c r="A18019" s="32">
        <v>1912</v>
      </c>
      <c r="B18019" s="37">
        <v>100000238923</v>
      </c>
      <c r="C18019" s="32">
        <v>0</v>
      </c>
      <c r="D18019" s="38" t="s">
        <v>208</v>
      </c>
      <c r="E18019" s="38" t="s">
        <v>4719</v>
      </c>
      <c r="F18019" s="58">
        <v>1388.33</v>
      </c>
      <c r="G18019" s="58">
        <v>-1387.33</v>
      </c>
      <c r="H18019" s="58">
        <v>1</v>
      </c>
    </row>
    <row r="18020" spans="1:8">
      <c r="A18020" s="32"/>
      <c r="B18020" s="37">
        <v>100000238923</v>
      </c>
      <c r="C18020" s="32">
        <v>1</v>
      </c>
      <c r="D18020" s="38" t="s">
        <v>208</v>
      </c>
      <c r="E18020" s="38" t="s">
        <v>4719</v>
      </c>
      <c r="F18020" s="58">
        <v>23601.52</v>
      </c>
      <c r="G18020" s="58">
        <v>-23600.52</v>
      </c>
      <c r="H18020" s="58">
        <v>1</v>
      </c>
    </row>
    <row r="18021" spans="1:8">
      <c r="A18021" s="32">
        <v>1913</v>
      </c>
      <c r="B18021" s="37">
        <v>100000238924</v>
      </c>
      <c r="C18021" s="32">
        <v>0</v>
      </c>
      <c r="D18021" s="38" t="s">
        <v>208</v>
      </c>
      <c r="E18021" s="38" t="s">
        <v>4719</v>
      </c>
      <c r="F18021" s="58">
        <v>1388.33</v>
      </c>
      <c r="G18021" s="58">
        <v>-1387.33</v>
      </c>
      <c r="H18021" s="58">
        <v>1</v>
      </c>
    </row>
    <row r="18022" spans="1:8">
      <c r="A18022" s="32"/>
      <c r="B18022" s="37">
        <v>100000238924</v>
      </c>
      <c r="C18022" s="32">
        <v>1</v>
      </c>
      <c r="D18022" s="38" t="s">
        <v>208</v>
      </c>
      <c r="E18022" s="38" t="s">
        <v>4719</v>
      </c>
      <c r="F18022" s="58">
        <v>23601.52</v>
      </c>
      <c r="G18022" s="58">
        <v>-23600.52</v>
      </c>
      <c r="H18022" s="58">
        <v>1</v>
      </c>
    </row>
    <row r="18023" spans="1:8">
      <c r="A18023" s="32">
        <v>1914</v>
      </c>
      <c r="B18023" s="37">
        <v>100000238925</v>
      </c>
      <c r="C18023" s="32">
        <v>0</v>
      </c>
      <c r="D18023" s="38" t="s">
        <v>208</v>
      </c>
      <c r="E18023" s="38" t="s">
        <v>4719</v>
      </c>
      <c r="F18023" s="58">
        <v>1388.33</v>
      </c>
      <c r="G18023" s="58">
        <v>-1387.33</v>
      </c>
      <c r="H18023" s="58">
        <v>1</v>
      </c>
    </row>
    <row r="18024" spans="1:8">
      <c r="A18024" s="32"/>
      <c r="B18024" s="37">
        <v>100000238925</v>
      </c>
      <c r="C18024" s="32">
        <v>1</v>
      </c>
      <c r="D18024" s="38" t="s">
        <v>208</v>
      </c>
      <c r="E18024" s="38" t="s">
        <v>4719</v>
      </c>
      <c r="F18024" s="58">
        <v>23601.52</v>
      </c>
      <c r="G18024" s="58">
        <v>-23600.52</v>
      </c>
      <c r="H18024" s="58">
        <v>1</v>
      </c>
    </row>
    <row r="18025" spans="1:8">
      <c r="A18025" s="32">
        <v>1915</v>
      </c>
      <c r="B18025" s="37">
        <v>100000238926</v>
      </c>
      <c r="C18025" s="32">
        <v>0</v>
      </c>
      <c r="D18025" s="38" t="s">
        <v>208</v>
      </c>
      <c r="E18025" s="38" t="s">
        <v>4719</v>
      </c>
      <c r="F18025" s="58">
        <v>1388.33</v>
      </c>
      <c r="G18025" s="58">
        <v>-1387.33</v>
      </c>
      <c r="H18025" s="58">
        <v>1</v>
      </c>
    </row>
    <row r="18026" spans="1:8">
      <c r="A18026" s="32"/>
      <c r="B18026" s="37">
        <v>100000238926</v>
      </c>
      <c r="C18026" s="32">
        <v>1</v>
      </c>
      <c r="D18026" s="38" t="s">
        <v>208</v>
      </c>
      <c r="E18026" s="38" t="s">
        <v>4719</v>
      </c>
      <c r="F18026" s="58">
        <v>23601.52</v>
      </c>
      <c r="G18026" s="58">
        <v>-23600.52</v>
      </c>
      <c r="H18026" s="58">
        <v>1</v>
      </c>
    </row>
    <row r="18027" spans="1:8">
      <c r="A18027" s="32">
        <v>1916</v>
      </c>
      <c r="B18027" s="37">
        <v>100000238927</v>
      </c>
      <c r="C18027" s="32">
        <v>0</v>
      </c>
      <c r="D18027" s="38" t="s">
        <v>208</v>
      </c>
      <c r="E18027" s="38" t="s">
        <v>4719</v>
      </c>
      <c r="F18027" s="58">
        <v>1388.33</v>
      </c>
      <c r="G18027" s="58">
        <v>-1387.33</v>
      </c>
      <c r="H18027" s="58">
        <v>1</v>
      </c>
    </row>
    <row r="18028" spans="1:8">
      <c r="A18028" s="32"/>
      <c r="B18028" s="37">
        <v>100000238927</v>
      </c>
      <c r="C18028" s="32">
        <v>1</v>
      </c>
      <c r="D18028" s="38" t="s">
        <v>208</v>
      </c>
      <c r="E18028" s="38" t="s">
        <v>4719</v>
      </c>
      <c r="F18028" s="58">
        <v>23601.52</v>
      </c>
      <c r="G18028" s="58">
        <v>-23600.52</v>
      </c>
      <c r="H18028" s="58">
        <v>1</v>
      </c>
    </row>
    <row r="18029" spans="1:8">
      <c r="A18029" s="32">
        <v>1917</v>
      </c>
      <c r="B18029" s="37">
        <v>100000238928</v>
      </c>
      <c r="C18029" s="32">
        <v>0</v>
      </c>
      <c r="D18029" s="38" t="s">
        <v>208</v>
      </c>
      <c r="E18029" s="38" t="s">
        <v>4719</v>
      </c>
      <c r="F18029" s="58">
        <v>1388.33</v>
      </c>
      <c r="G18029" s="58">
        <v>-1387.33</v>
      </c>
      <c r="H18029" s="58">
        <v>1</v>
      </c>
    </row>
    <row r="18030" spans="1:8">
      <c r="A18030" s="32"/>
      <c r="B18030" s="37">
        <v>100000238928</v>
      </c>
      <c r="C18030" s="32">
        <v>1</v>
      </c>
      <c r="D18030" s="38" t="s">
        <v>208</v>
      </c>
      <c r="E18030" s="38" t="s">
        <v>4719</v>
      </c>
      <c r="F18030" s="58">
        <v>23601.52</v>
      </c>
      <c r="G18030" s="58">
        <v>-23600.52</v>
      </c>
      <c r="H18030" s="58">
        <v>1</v>
      </c>
    </row>
    <row r="18031" spans="1:8">
      <c r="A18031" s="32">
        <v>1918</v>
      </c>
      <c r="B18031" s="37">
        <v>100000238929</v>
      </c>
      <c r="C18031" s="32">
        <v>0</v>
      </c>
      <c r="D18031" s="38" t="s">
        <v>208</v>
      </c>
      <c r="E18031" s="38" t="s">
        <v>4719</v>
      </c>
      <c r="F18031" s="58">
        <v>1388.33</v>
      </c>
      <c r="G18031" s="58">
        <v>-1387.33</v>
      </c>
      <c r="H18031" s="58">
        <v>1</v>
      </c>
    </row>
    <row r="18032" spans="1:8">
      <c r="A18032" s="32"/>
      <c r="B18032" s="37">
        <v>100000238929</v>
      </c>
      <c r="C18032" s="32">
        <v>1</v>
      </c>
      <c r="D18032" s="38" t="s">
        <v>208</v>
      </c>
      <c r="E18032" s="38" t="s">
        <v>4719</v>
      </c>
      <c r="F18032" s="58">
        <v>23601.52</v>
      </c>
      <c r="G18032" s="58">
        <v>-23600.52</v>
      </c>
      <c r="H18032" s="58">
        <v>1</v>
      </c>
    </row>
    <row r="18033" spans="1:8">
      <c r="A18033" s="32">
        <v>1919</v>
      </c>
      <c r="B18033" s="37">
        <v>100000238930</v>
      </c>
      <c r="C18033" s="32">
        <v>0</v>
      </c>
      <c r="D18033" s="38" t="s">
        <v>208</v>
      </c>
      <c r="E18033" s="38" t="s">
        <v>4719</v>
      </c>
      <c r="F18033" s="58">
        <v>1388.33</v>
      </c>
      <c r="G18033" s="58">
        <v>-1387.33</v>
      </c>
      <c r="H18033" s="58">
        <v>1</v>
      </c>
    </row>
    <row r="18034" spans="1:8">
      <c r="A18034" s="32"/>
      <c r="B18034" s="37">
        <v>100000238930</v>
      </c>
      <c r="C18034" s="32">
        <v>1</v>
      </c>
      <c r="D18034" s="38" t="s">
        <v>208</v>
      </c>
      <c r="E18034" s="38" t="s">
        <v>4719</v>
      </c>
      <c r="F18034" s="58">
        <v>23601.52</v>
      </c>
      <c r="G18034" s="58">
        <v>-23600.52</v>
      </c>
      <c r="H18034" s="58">
        <v>1</v>
      </c>
    </row>
    <row r="18035" spans="1:8">
      <c r="A18035" s="32">
        <v>1920</v>
      </c>
      <c r="B18035" s="37">
        <v>100000238931</v>
      </c>
      <c r="C18035" s="32">
        <v>0</v>
      </c>
      <c r="D18035" s="38" t="s">
        <v>208</v>
      </c>
      <c r="E18035" s="38" t="s">
        <v>4719</v>
      </c>
      <c r="F18035" s="58">
        <v>1388.33</v>
      </c>
      <c r="G18035" s="58">
        <v>-1387.33</v>
      </c>
      <c r="H18035" s="58">
        <v>1</v>
      </c>
    </row>
    <row r="18036" spans="1:8">
      <c r="A18036" s="32"/>
      <c r="B18036" s="37">
        <v>100000238931</v>
      </c>
      <c r="C18036" s="32">
        <v>1</v>
      </c>
      <c r="D18036" s="38" t="s">
        <v>208</v>
      </c>
      <c r="E18036" s="38" t="s">
        <v>4719</v>
      </c>
      <c r="F18036" s="58">
        <v>23601.52</v>
      </c>
      <c r="G18036" s="58">
        <v>-23600.52</v>
      </c>
      <c r="H18036" s="58">
        <v>1</v>
      </c>
    </row>
    <row r="18037" spans="1:8">
      <c r="A18037" s="32">
        <v>1921</v>
      </c>
      <c r="B18037" s="37">
        <v>100000238932</v>
      </c>
      <c r="C18037" s="32">
        <v>0</v>
      </c>
      <c r="D18037" s="38" t="s">
        <v>208</v>
      </c>
      <c r="E18037" s="38" t="s">
        <v>4719</v>
      </c>
      <c r="F18037" s="58">
        <v>1388.33</v>
      </c>
      <c r="G18037" s="58">
        <v>-1387.33</v>
      </c>
      <c r="H18037" s="58">
        <v>1</v>
      </c>
    </row>
    <row r="18038" spans="1:8">
      <c r="A18038" s="32"/>
      <c r="B18038" s="37">
        <v>100000238932</v>
      </c>
      <c r="C18038" s="32">
        <v>1</v>
      </c>
      <c r="D18038" s="38" t="s">
        <v>208</v>
      </c>
      <c r="E18038" s="38" t="s">
        <v>4719</v>
      </c>
      <c r="F18038" s="58">
        <v>23601.52</v>
      </c>
      <c r="G18038" s="58">
        <v>-23600.52</v>
      </c>
      <c r="H18038" s="58">
        <v>1</v>
      </c>
    </row>
    <row r="18039" spans="1:8">
      <c r="A18039" s="32">
        <v>1922</v>
      </c>
      <c r="B18039" s="37">
        <v>100000238933</v>
      </c>
      <c r="C18039" s="32">
        <v>0</v>
      </c>
      <c r="D18039" s="38" t="s">
        <v>208</v>
      </c>
      <c r="E18039" s="38" t="s">
        <v>4719</v>
      </c>
      <c r="F18039" s="58">
        <v>1388.33</v>
      </c>
      <c r="G18039" s="58">
        <v>-1387.33</v>
      </c>
      <c r="H18039" s="58">
        <v>1</v>
      </c>
    </row>
    <row r="18040" spans="1:8">
      <c r="A18040" s="32"/>
      <c r="B18040" s="37">
        <v>100000238933</v>
      </c>
      <c r="C18040" s="32">
        <v>1</v>
      </c>
      <c r="D18040" s="38" t="s">
        <v>208</v>
      </c>
      <c r="E18040" s="38" t="s">
        <v>4719</v>
      </c>
      <c r="F18040" s="58">
        <v>23601.52</v>
      </c>
      <c r="G18040" s="58">
        <v>-23600.52</v>
      </c>
      <c r="H18040" s="58">
        <v>1</v>
      </c>
    </row>
    <row r="18041" spans="1:8">
      <c r="A18041" s="32">
        <v>1923</v>
      </c>
      <c r="B18041" s="37">
        <v>100000238934</v>
      </c>
      <c r="C18041" s="32">
        <v>0</v>
      </c>
      <c r="D18041" s="38" t="s">
        <v>208</v>
      </c>
      <c r="E18041" s="38" t="s">
        <v>4719</v>
      </c>
      <c r="F18041" s="58">
        <v>1388.33</v>
      </c>
      <c r="G18041" s="58">
        <v>-1387.33</v>
      </c>
      <c r="H18041" s="58">
        <v>1</v>
      </c>
    </row>
    <row r="18042" spans="1:8">
      <c r="A18042" s="32"/>
      <c r="B18042" s="37">
        <v>100000238934</v>
      </c>
      <c r="C18042" s="32">
        <v>1</v>
      </c>
      <c r="D18042" s="38" t="s">
        <v>208</v>
      </c>
      <c r="E18042" s="38" t="s">
        <v>4719</v>
      </c>
      <c r="F18042" s="58">
        <v>23601.52</v>
      </c>
      <c r="G18042" s="58">
        <v>-23600.52</v>
      </c>
      <c r="H18042" s="58">
        <v>1</v>
      </c>
    </row>
    <row r="18043" spans="1:8">
      <c r="A18043" s="32">
        <v>1924</v>
      </c>
      <c r="B18043" s="37">
        <v>100000238935</v>
      </c>
      <c r="C18043" s="32">
        <v>0</v>
      </c>
      <c r="D18043" s="38" t="s">
        <v>208</v>
      </c>
      <c r="E18043" s="38" t="s">
        <v>4719</v>
      </c>
      <c r="F18043" s="58">
        <v>1388.33</v>
      </c>
      <c r="G18043" s="58">
        <v>-1387.33</v>
      </c>
      <c r="H18043" s="58">
        <v>1</v>
      </c>
    </row>
    <row r="18044" spans="1:8">
      <c r="A18044" s="32"/>
      <c r="B18044" s="37">
        <v>100000238935</v>
      </c>
      <c r="C18044" s="32">
        <v>1</v>
      </c>
      <c r="D18044" s="38" t="s">
        <v>208</v>
      </c>
      <c r="E18044" s="38" t="s">
        <v>4719</v>
      </c>
      <c r="F18044" s="58">
        <v>23601.52</v>
      </c>
      <c r="G18044" s="58">
        <v>-23600.52</v>
      </c>
      <c r="H18044" s="58">
        <v>1</v>
      </c>
    </row>
    <row r="18045" spans="1:8">
      <c r="A18045" s="32">
        <v>1925</v>
      </c>
      <c r="B18045" s="37">
        <v>100000238936</v>
      </c>
      <c r="C18045" s="32">
        <v>0</v>
      </c>
      <c r="D18045" s="38" t="s">
        <v>208</v>
      </c>
      <c r="E18045" s="38" t="s">
        <v>4717</v>
      </c>
      <c r="F18045" s="58">
        <v>1610.53</v>
      </c>
      <c r="G18045" s="58">
        <v>-1609.53</v>
      </c>
      <c r="H18045" s="58">
        <v>1</v>
      </c>
    </row>
    <row r="18046" spans="1:8">
      <c r="A18046" s="32"/>
      <c r="B18046" s="37">
        <v>100000238936</v>
      </c>
      <c r="C18046" s="32">
        <v>1</v>
      </c>
      <c r="D18046" s="38" t="s">
        <v>208</v>
      </c>
      <c r="E18046" s="38" t="s">
        <v>4717</v>
      </c>
      <c r="F18046" s="58">
        <v>27378.98</v>
      </c>
      <c r="G18046" s="58">
        <v>-27377.98</v>
      </c>
      <c r="H18046" s="58">
        <v>1</v>
      </c>
    </row>
    <row r="18047" spans="1:8">
      <c r="A18047" s="32">
        <v>1926</v>
      </c>
      <c r="B18047" s="37">
        <v>100000238937</v>
      </c>
      <c r="C18047" s="32">
        <v>0</v>
      </c>
      <c r="D18047" s="38" t="s">
        <v>208</v>
      </c>
      <c r="E18047" s="38" t="s">
        <v>4717</v>
      </c>
      <c r="F18047" s="58">
        <v>1610.53</v>
      </c>
      <c r="G18047" s="58">
        <v>-1609.53</v>
      </c>
      <c r="H18047" s="58">
        <v>1</v>
      </c>
    </row>
    <row r="18048" spans="1:8">
      <c r="A18048" s="32"/>
      <c r="B18048" s="37">
        <v>100000238937</v>
      </c>
      <c r="C18048" s="32">
        <v>1</v>
      </c>
      <c r="D18048" s="38" t="s">
        <v>208</v>
      </c>
      <c r="E18048" s="38" t="s">
        <v>4717</v>
      </c>
      <c r="F18048" s="58">
        <v>27378.98</v>
      </c>
      <c r="G18048" s="58">
        <v>-27377.98</v>
      </c>
      <c r="H18048" s="58">
        <v>1</v>
      </c>
    </row>
    <row r="18049" spans="1:8">
      <c r="A18049" s="32">
        <v>1927</v>
      </c>
      <c r="B18049" s="37">
        <v>100000238938</v>
      </c>
      <c r="C18049" s="32">
        <v>0</v>
      </c>
      <c r="D18049" s="38" t="s">
        <v>208</v>
      </c>
      <c r="E18049" s="38" t="s">
        <v>4717</v>
      </c>
      <c r="F18049" s="58">
        <v>1610.53</v>
      </c>
      <c r="G18049" s="58">
        <v>-1609.53</v>
      </c>
      <c r="H18049" s="58">
        <v>1</v>
      </c>
    </row>
    <row r="18050" spans="1:8">
      <c r="A18050" s="32"/>
      <c r="B18050" s="37">
        <v>100000238938</v>
      </c>
      <c r="C18050" s="32">
        <v>1</v>
      </c>
      <c r="D18050" s="38" t="s">
        <v>208</v>
      </c>
      <c r="E18050" s="38" t="s">
        <v>4717</v>
      </c>
      <c r="F18050" s="58">
        <v>27378.98</v>
      </c>
      <c r="G18050" s="58">
        <v>-27377.98</v>
      </c>
      <c r="H18050" s="58">
        <v>1</v>
      </c>
    </row>
    <row r="18051" spans="1:8">
      <c r="A18051" s="32">
        <v>1928</v>
      </c>
      <c r="B18051" s="37">
        <v>100000238939</v>
      </c>
      <c r="C18051" s="32">
        <v>0</v>
      </c>
      <c r="D18051" s="38" t="s">
        <v>208</v>
      </c>
      <c r="E18051" s="38" t="s">
        <v>4717</v>
      </c>
      <c r="F18051" s="58">
        <v>1610.53</v>
      </c>
      <c r="G18051" s="58">
        <v>-1609.53</v>
      </c>
      <c r="H18051" s="58">
        <v>1</v>
      </c>
    </row>
    <row r="18052" spans="1:8">
      <c r="A18052" s="32"/>
      <c r="B18052" s="37">
        <v>100000238939</v>
      </c>
      <c r="C18052" s="32">
        <v>1</v>
      </c>
      <c r="D18052" s="38" t="s">
        <v>208</v>
      </c>
      <c r="E18052" s="38" t="s">
        <v>4717</v>
      </c>
      <c r="F18052" s="58">
        <v>27378.98</v>
      </c>
      <c r="G18052" s="58">
        <v>-27377.98</v>
      </c>
      <c r="H18052" s="58">
        <v>1</v>
      </c>
    </row>
    <row r="18053" spans="1:8">
      <c r="A18053" s="32">
        <v>1929</v>
      </c>
      <c r="B18053" s="37">
        <v>100000238940</v>
      </c>
      <c r="C18053" s="32">
        <v>0</v>
      </c>
      <c r="D18053" s="38" t="s">
        <v>208</v>
      </c>
      <c r="E18053" s="38" t="s">
        <v>4717</v>
      </c>
      <c r="F18053" s="58">
        <v>1610.53</v>
      </c>
      <c r="G18053" s="58">
        <v>-1609.53</v>
      </c>
      <c r="H18053" s="58">
        <v>1</v>
      </c>
    </row>
    <row r="18054" spans="1:8">
      <c r="A18054" s="32"/>
      <c r="B18054" s="37">
        <v>100000238940</v>
      </c>
      <c r="C18054" s="32">
        <v>1</v>
      </c>
      <c r="D18054" s="38" t="s">
        <v>208</v>
      </c>
      <c r="E18054" s="38" t="s">
        <v>4717</v>
      </c>
      <c r="F18054" s="58">
        <v>27378.98</v>
      </c>
      <c r="G18054" s="58">
        <v>-27377.98</v>
      </c>
      <c r="H18054" s="58">
        <v>1</v>
      </c>
    </row>
    <row r="18055" spans="1:8">
      <c r="A18055" s="32">
        <v>1930</v>
      </c>
      <c r="B18055" s="37">
        <v>100000238941</v>
      </c>
      <c r="C18055" s="32">
        <v>0</v>
      </c>
      <c r="D18055" s="38" t="s">
        <v>208</v>
      </c>
      <c r="E18055" s="38" t="s">
        <v>4720</v>
      </c>
      <c r="F18055" s="58">
        <v>4050.01</v>
      </c>
      <c r="G18055" s="58">
        <v>-4049.01</v>
      </c>
      <c r="H18055" s="58">
        <v>1</v>
      </c>
    </row>
    <row r="18056" spans="1:8">
      <c r="A18056" s="32"/>
      <c r="B18056" s="37">
        <v>100000238941</v>
      </c>
      <c r="C18056" s="32">
        <v>1</v>
      </c>
      <c r="D18056" s="38" t="s">
        <v>208</v>
      </c>
      <c r="E18056" s="38" t="s">
        <v>4720</v>
      </c>
      <c r="F18056" s="58">
        <v>68850.16</v>
      </c>
      <c r="G18056" s="58">
        <v>-68849.16</v>
      </c>
      <c r="H18056" s="58">
        <v>1</v>
      </c>
    </row>
    <row r="18057" spans="1:8">
      <c r="A18057" s="32">
        <v>1931</v>
      </c>
      <c r="B18057" s="37">
        <v>100000238942</v>
      </c>
      <c r="C18057" s="32">
        <v>0</v>
      </c>
      <c r="D18057" s="38" t="s">
        <v>208</v>
      </c>
      <c r="E18057" s="38" t="s">
        <v>4720</v>
      </c>
      <c r="F18057" s="58">
        <v>4050.01</v>
      </c>
      <c r="G18057" s="58">
        <v>-4049.01</v>
      </c>
      <c r="H18057" s="58">
        <v>1</v>
      </c>
    </row>
    <row r="18058" spans="1:8">
      <c r="A18058" s="32"/>
      <c r="B18058" s="37">
        <v>100000238942</v>
      </c>
      <c r="C18058" s="32">
        <v>1</v>
      </c>
      <c r="D18058" s="38" t="s">
        <v>208</v>
      </c>
      <c r="E18058" s="38" t="s">
        <v>4720</v>
      </c>
      <c r="F18058" s="58">
        <v>68850.16</v>
      </c>
      <c r="G18058" s="58">
        <v>-68849.16</v>
      </c>
      <c r="H18058" s="58">
        <v>1</v>
      </c>
    </row>
    <row r="18059" spans="1:8">
      <c r="A18059" s="32">
        <v>1932</v>
      </c>
      <c r="B18059" s="37">
        <v>100000238943</v>
      </c>
      <c r="C18059" s="32">
        <v>0</v>
      </c>
      <c r="D18059" s="38" t="s">
        <v>208</v>
      </c>
      <c r="E18059" s="38" t="s">
        <v>4720</v>
      </c>
      <c r="F18059" s="58">
        <v>827.76</v>
      </c>
      <c r="G18059" s="58">
        <v>-826.76</v>
      </c>
      <c r="H18059" s="58">
        <v>1</v>
      </c>
    </row>
    <row r="18060" spans="1:8">
      <c r="A18060" s="32"/>
      <c r="B18060" s="37">
        <v>100000238943</v>
      </c>
      <c r="C18060" s="32">
        <v>1</v>
      </c>
      <c r="D18060" s="38" t="s">
        <v>208</v>
      </c>
      <c r="E18060" s="38" t="s">
        <v>4720</v>
      </c>
      <c r="F18060" s="58">
        <v>14071.99</v>
      </c>
      <c r="G18060" s="58">
        <v>-14070.99</v>
      </c>
      <c r="H18060" s="58">
        <v>1</v>
      </c>
    </row>
    <row r="18061" spans="1:8">
      <c r="A18061" s="32">
        <v>1933</v>
      </c>
      <c r="B18061" s="37">
        <v>100000238944</v>
      </c>
      <c r="C18061" s="32">
        <v>0</v>
      </c>
      <c r="D18061" s="38" t="s">
        <v>208</v>
      </c>
      <c r="E18061" s="38" t="s">
        <v>4720</v>
      </c>
      <c r="F18061" s="58">
        <v>14899.75</v>
      </c>
      <c r="G18061" s="58">
        <v>-14898.75</v>
      </c>
      <c r="H18061" s="58">
        <v>1</v>
      </c>
    </row>
    <row r="18062" spans="1:8">
      <c r="A18062" s="32">
        <v>1934</v>
      </c>
      <c r="B18062" s="37">
        <v>100000238946</v>
      </c>
      <c r="C18062" s="32">
        <v>0</v>
      </c>
      <c r="D18062" s="38" t="s">
        <v>208</v>
      </c>
      <c r="E18062" s="38" t="s">
        <v>4721</v>
      </c>
      <c r="F18062" s="58">
        <v>11666.67</v>
      </c>
      <c r="G18062" s="58">
        <v>-11665.67</v>
      </c>
      <c r="H18062" s="58">
        <v>1</v>
      </c>
    </row>
    <row r="18063" spans="1:8">
      <c r="A18063" s="32"/>
      <c r="B18063" s="37">
        <v>100000238946</v>
      </c>
      <c r="C18063" s="32">
        <v>1</v>
      </c>
      <c r="D18063" s="38" t="s">
        <v>208</v>
      </c>
      <c r="E18063" s="38" t="s">
        <v>4721</v>
      </c>
      <c r="F18063" s="58">
        <v>48333.33</v>
      </c>
      <c r="G18063" s="58">
        <v>-48332.33</v>
      </c>
      <c r="H18063" s="58">
        <v>1</v>
      </c>
    </row>
    <row r="18064" spans="1:8">
      <c r="A18064" s="32">
        <v>1935</v>
      </c>
      <c r="B18064" s="37">
        <v>100000238947</v>
      </c>
      <c r="C18064" s="32">
        <v>0</v>
      </c>
      <c r="D18064" s="38" t="s">
        <v>208</v>
      </c>
      <c r="E18064" s="38" t="s">
        <v>4722</v>
      </c>
      <c r="F18064" s="58">
        <v>1652.78</v>
      </c>
      <c r="G18064" s="58">
        <v>-1651.78</v>
      </c>
      <c r="H18064" s="58">
        <v>1</v>
      </c>
    </row>
    <row r="18065" spans="1:8">
      <c r="A18065" s="32"/>
      <c r="B18065" s="37">
        <v>100000238947</v>
      </c>
      <c r="C18065" s="32">
        <v>1</v>
      </c>
      <c r="D18065" s="38" t="s">
        <v>208</v>
      </c>
      <c r="E18065" s="38" t="s">
        <v>4722</v>
      </c>
      <c r="F18065" s="58">
        <v>6847.22</v>
      </c>
      <c r="G18065" s="58">
        <v>-6846.22</v>
      </c>
      <c r="H18065" s="58">
        <v>1</v>
      </c>
    </row>
    <row r="18066" spans="1:8">
      <c r="A18066" s="32">
        <v>1936</v>
      </c>
      <c r="B18066" s="37">
        <v>100000239853</v>
      </c>
      <c r="C18066" s="32">
        <v>0</v>
      </c>
      <c r="D18066" s="38" t="s">
        <v>212</v>
      </c>
      <c r="E18066" s="38" t="s">
        <v>4723</v>
      </c>
      <c r="F18066" s="58">
        <v>5800</v>
      </c>
      <c r="G18066" s="58">
        <v>-5799</v>
      </c>
      <c r="H18066" s="58">
        <v>1</v>
      </c>
    </row>
    <row r="18067" spans="1:8">
      <c r="A18067" s="32"/>
      <c r="B18067" s="37">
        <v>100000239853</v>
      </c>
      <c r="C18067" s="32">
        <v>1</v>
      </c>
      <c r="D18067" s="38" t="s">
        <v>212</v>
      </c>
      <c r="E18067" s="38" t="s">
        <v>4723</v>
      </c>
      <c r="F18067" s="58">
        <v>20300</v>
      </c>
      <c r="G18067" s="58">
        <v>-20299</v>
      </c>
      <c r="H18067" s="58">
        <v>1</v>
      </c>
    </row>
    <row r="18068" spans="1:8">
      <c r="A18068" s="32">
        <v>1937</v>
      </c>
      <c r="B18068" s="37">
        <v>100000239854</v>
      </c>
      <c r="C18068" s="32">
        <v>0</v>
      </c>
      <c r="D18068" s="38" t="s">
        <v>212</v>
      </c>
      <c r="E18068" s="38" t="s">
        <v>4723</v>
      </c>
      <c r="F18068" s="58">
        <v>5800</v>
      </c>
      <c r="G18068" s="58">
        <v>-5799</v>
      </c>
      <c r="H18068" s="58">
        <v>1</v>
      </c>
    </row>
    <row r="18069" spans="1:8">
      <c r="A18069" s="32"/>
      <c r="B18069" s="37">
        <v>100000239854</v>
      </c>
      <c r="C18069" s="32">
        <v>1</v>
      </c>
      <c r="D18069" s="38" t="s">
        <v>212</v>
      </c>
      <c r="E18069" s="38" t="s">
        <v>4723</v>
      </c>
      <c r="F18069" s="58">
        <v>20300</v>
      </c>
      <c r="G18069" s="58">
        <v>-20299</v>
      </c>
      <c r="H18069" s="58">
        <v>1</v>
      </c>
    </row>
    <row r="18070" spans="1:8">
      <c r="A18070" s="32">
        <v>1938</v>
      </c>
      <c r="B18070" s="37">
        <v>100000239855</v>
      </c>
      <c r="C18070" s="32">
        <v>0</v>
      </c>
      <c r="D18070" s="38" t="s">
        <v>212</v>
      </c>
      <c r="E18070" s="38" t="s">
        <v>4723</v>
      </c>
      <c r="F18070" s="58">
        <v>5800</v>
      </c>
      <c r="G18070" s="58">
        <v>-5799</v>
      </c>
      <c r="H18070" s="58">
        <v>1</v>
      </c>
    </row>
    <row r="18071" spans="1:8">
      <c r="A18071" s="32"/>
      <c r="B18071" s="37">
        <v>100000239855</v>
      </c>
      <c r="C18071" s="32">
        <v>1</v>
      </c>
      <c r="D18071" s="38" t="s">
        <v>212</v>
      </c>
      <c r="E18071" s="38" t="s">
        <v>4723</v>
      </c>
      <c r="F18071" s="58">
        <v>20300</v>
      </c>
      <c r="G18071" s="58">
        <v>-20299</v>
      </c>
      <c r="H18071" s="58">
        <v>1</v>
      </c>
    </row>
    <row r="18072" spans="1:8">
      <c r="A18072" s="32">
        <v>1939</v>
      </c>
      <c r="B18072" s="37">
        <v>100000239903</v>
      </c>
      <c r="C18072" s="32">
        <v>0</v>
      </c>
      <c r="D18072" s="38" t="s">
        <v>1805</v>
      </c>
      <c r="E18072" s="38" t="s">
        <v>4724</v>
      </c>
      <c r="F18072" s="58">
        <v>6642.56</v>
      </c>
      <c r="G18072" s="58">
        <v>-6641.56</v>
      </c>
      <c r="H18072" s="58">
        <v>1</v>
      </c>
    </row>
    <row r="18073" spans="1:8">
      <c r="A18073" s="32">
        <v>1940</v>
      </c>
      <c r="B18073" s="37">
        <v>100000239904</v>
      </c>
      <c r="C18073" s="32">
        <v>0</v>
      </c>
      <c r="D18073" s="38" t="s">
        <v>1805</v>
      </c>
      <c r="E18073" s="38" t="s">
        <v>4724</v>
      </c>
      <c r="F18073" s="58">
        <v>6642.56</v>
      </c>
      <c r="G18073" s="58">
        <v>-6641.56</v>
      </c>
      <c r="H18073" s="58">
        <v>1</v>
      </c>
    </row>
    <row r="18074" spans="1:8">
      <c r="A18074" s="32">
        <v>1941</v>
      </c>
      <c r="B18074" s="37">
        <v>100000239905</v>
      </c>
      <c r="C18074" s="32">
        <v>0</v>
      </c>
      <c r="D18074" s="38" t="s">
        <v>1805</v>
      </c>
      <c r="E18074" s="38" t="s">
        <v>4724</v>
      </c>
      <c r="F18074" s="58">
        <v>6642.56</v>
      </c>
      <c r="G18074" s="58">
        <v>-6641.56</v>
      </c>
      <c r="H18074" s="58">
        <v>1</v>
      </c>
    </row>
    <row r="18075" spans="1:8">
      <c r="A18075" s="32">
        <v>1942</v>
      </c>
      <c r="B18075" s="37">
        <v>100000239906</v>
      </c>
      <c r="C18075" s="32">
        <v>0</v>
      </c>
      <c r="D18075" s="38" t="s">
        <v>1805</v>
      </c>
      <c r="E18075" s="38" t="s">
        <v>4724</v>
      </c>
      <c r="F18075" s="58">
        <v>6642.56</v>
      </c>
      <c r="G18075" s="58">
        <v>-6641.56</v>
      </c>
      <c r="H18075" s="58">
        <v>1</v>
      </c>
    </row>
    <row r="18076" spans="1:8">
      <c r="A18076" s="32">
        <v>1943</v>
      </c>
      <c r="B18076" s="37">
        <v>100000239907</v>
      </c>
      <c r="C18076" s="32">
        <v>0</v>
      </c>
      <c r="D18076" s="38" t="s">
        <v>1805</v>
      </c>
      <c r="E18076" s="38" t="s">
        <v>4724</v>
      </c>
      <c r="F18076" s="58">
        <v>6642.56</v>
      </c>
      <c r="G18076" s="58">
        <v>-6641.56</v>
      </c>
      <c r="H18076" s="58">
        <v>1</v>
      </c>
    </row>
    <row r="18077" spans="1:8">
      <c r="A18077" s="32">
        <v>1944</v>
      </c>
      <c r="B18077" s="37">
        <v>100000239908</v>
      </c>
      <c r="C18077" s="32">
        <v>0</v>
      </c>
      <c r="D18077" s="38" t="s">
        <v>1805</v>
      </c>
      <c r="E18077" s="38" t="s">
        <v>4725</v>
      </c>
      <c r="F18077" s="58">
        <v>6045.5</v>
      </c>
      <c r="G18077" s="58">
        <v>-6044.5</v>
      </c>
      <c r="H18077" s="58">
        <v>1</v>
      </c>
    </row>
    <row r="18078" spans="1:8">
      <c r="A18078" s="32">
        <v>1945</v>
      </c>
      <c r="B18078" s="37">
        <v>100000239909</v>
      </c>
      <c r="C18078" s="32">
        <v>0</v>
      </c>
      <c r="D18078" s="38" t="s">
        <v>1805</v>
      </c>
      <c r="E18078" s="38" t="s">
        <v>4726</v>
      </c>
      <c r="F18078" s="58">
        <v>11263.89</v>
      </c>
      <c r="G18078" s="58">
        <v>-11262.89</v>
      </c>
      <c r="H18078" s="58">
        <v>1</v>
      </c>
    </row>
    <row r="18079" spans="1:8">
      <c r="A18079" s="32">
        <v>1946</v>
      </c>
      <c r="B18079" s="37">
        <v>100000239910</v>
      </c>
      <c r="C18079" s="32">
        <v>0</v>
      </c>
      <c r="D18079" s="38" t="s">
        <v>1805</v>
      </c>
      <c r="E18079" s="38" t="s">
        <v>4727</v>
      </c>
      <c r="F18079" s="58">
        <v>34775</v>
      </c>
      <c r="G18079" s="58">
        <v>-34774</v>
      </c>
      <c r="H18079" s="58">
        <v>1</v>
      </c>
    </row>
    <row r="18080" spans="1:8">
      <c r="A18080" s="32">
        <v>1947</v>
      </c>
      <c r="B18080" s="37">
        <v>100000248027</v>
      </c>
      <c r="C18080" s="32">
        <v>0</v>
      </c>
      <c r="D18080" s="38" t="s">
        <v>1868</v>
      </c>
      <c r="E18080" s="38" t="s">
        <v>4728</v>
      </c>
      <c r="F18080" s="58">
        <v>14241.7</v>
      </c>
      <c r="G18080" s="58">
        <v>-14240.7</v>
      </c>
      <c r="H18080" s="58">
        <v>1</v>
      </c>
    </row>
    <row r="18081" spans="1:8">
      <c r="A18081" s="32">
        <v>1948</v>
      </c>
      <c r="B18081" s="37">
        <v>100000248028</v>
      </c>
      <c r="C18081" s="32">
        <v>0</v>
      </c>
      <c r="D18081" s="38" t="s">
        <v>1868</v>
      </c>
      <c r="E18081" s="38" t="s">
        <v>4728</v>
      </c>
      <c r="F18081" s="58">
        <v>14241.7</v>
      </c>
      <c r="G18081" s="58">
        <v>-14240.7</v>
      </c>
      <c r="H18081" s="58">
        <v>1</v>
      </c>
    </row>
    <row r="18082" spans="1:8">
      <c r="A18082" s="32">
        <v>1949</v>
      </c>
      <c r="B18082" s="37">
        <v>100000248029</v>
      </c>
      <c r="C18082" s="32">
        <v>0</v>
      </c>
      <c r="D18082" s="38" t="s">
        <v>1868</v>
      </c>
      <c r="E18082" s="38" t="s">
        <v>4728</v>
      </c>
      <c r="F18082" s="58">
        <v>14241.7</v>
      </c>
      <c r="G18082" s="58">
        <v>-14240.7</v>
      </c>
      <c r="H18082" s="58">
        <v>1</v>
      </c>
    </row>
    <row r="18083" spans="1:8">
      <c r="A18083" s="32">
        <v>1950</v>
      </c>
      <c r="B18083" s="37">
        <v>100000248030</v>
      </c>
      <c r="C18083" s="32">
        <v>0</v>
      </c>
      <c r="D18083" s="38" t="s">
        <v>1868</v>
      </c>
      <c r="E18083" s="38" t="s">
        <v>4728</v>
      </c>
      <c r="F18083" s="58">
        <v>14241.7</v>
      </c>
      <c r="G18083" s="58">
        <v>-14240.7</v>
      </c>
      <c r="H18083" s="58">
        <v>1</v>
      </c>
    </row>
    <row r="18084" spans="1:8">
      <c r="A18084" s="32">
        <v>1951</v>
      </c>
      <c r="B18084" s="37">
        <v>100000248031</v>
      </c>
      <c r="C18084" s="32">
        <v>0</v>
      </c>
      <c r="D18084" s="38" t="s">
        <v>1868</v>
      </c>
      <c r="E18084" s="38" t="s">
        <v>4728</v>
      </c>
      <c r="F18084" s="58">
        <v>14241.7</v>
      </c>
      <c r="G18084" s="58">
        <v>-14240.7</v>
      </c>
      <c r="H18084" s="58">
        <v>1</v>
      </c>
    </row>
    <row r="18085" spans="1:8">
      <c r="A18085" s="32">
        <v>1952</v>
      </c>
      <c r="B18085" s="37">
        <v>100000248032</v>
      </c>
      <c r="C18085" s="32">
        <v>0</v>
      </c>
      <c r="D18085" s="38" t="s">
        <v>1868</v>
      </c>
      <c r="E18085" s="38" t="s">
        <v>4728</v>
      </c>
      <c r="F18085" s="58">
        <v>14241.7</v>
      </c>
      <c r="G18085" s="58">
        <v>-14240.7</v>
      </c>
      <c r="H18085" s="58">
        <v>1</v>
      </c>
    </row>
    <row r="18086" spans="1:8">
      <c r="A18086" s="32">
        <v>1953</v>
      </c>
      <c r="B18086" s="37">
        <v>100000248033</v>
      </c>
      <c r="C18086" s="32">
        <v>0</v>
      </c>
      <c r="D18086" s="38" t="s">
        <v>1868</v>
      </c>
      <c r="E18086" s="38" t="s">
        <v>4728</v>
      </c>
      <c r="F18086" s="58">
        <v>14241.7</v>
      </c>
      <c r="G18086" s="58">
        <v>-14240.7</v>
      </c>
      <c r="H18086" s="58">
        <v>1</v>
      </c>
    </row>
    <row r="18087" spans="1:8">
      <c r="A18087" s="32">
        <v>1954</v>
      </c>
      <c r="B18087" s="37">
        <v>100000248034</v>
      </c>
      <c r="C18087" s="32">
        <v>0</v>
      </c>
      <c r="D18087" s="38" t="s">
        <v>1868</v>
      </c>
      <c r="E18087" s="38" t="s">
        <v>4728</v>
      </c>
      <c r="F18087" s="58">
        <v>14241.7</v>
      </c>
      <c r="G18087" s="58">
        <v>-14240.7</v>
      </c>
      <c r="H18087" s="58">
        <v>1</v>
      </c>
    </row>
    <row r="18088" spans="1:8">
      <c r="A18088" s="32">
        <v>1955</v>
      </c>
      <c r="B18088" s="37">
        <v>100000248035</v>
      </c>
      <c r="C18088" s="32">
        <v>0</v>
      </c>
      <c r="D18088" s="38" t="s">
        <v>1868</v>
      </c>
      <c r="E18088" s="38" t="s">
        <v>4728</v>
      </c>
      <c r="F18088" s="58">
        <v>14241.7</v>
      </c>
      <c r="G18088" s="58">
        <v>-14240.7</v>
      </c>
      <c r="H18088" s="58">
        <v>1</v>
      </c>
    </row>
    <row r="18089" spans="1:8">
      <c r="A18089" s="32">
        <v>1956</v>
      </c>
      <c r="B18089" s="37">
        <v>100000248036</v>
      </c>
      <c r="C18089" s="32">
        <v>0</v>
      </c>
      <c r="D18089" s="38" t="s">
        <v>1868</v>
      </c>
      <c r="E18089" s="38" t="s">
        <v>4728</v>
      </c>
      <c r="F18089" s="58">
        <v>14241.7</v>
      </c>
      <c r="G18089" s="58">
        <v>-14240.7</v>
      </c>
      <c r="H18089" s="58">
        <v>1</v>
      </c>
    </row>
    <row r="18090" spans="1:8">
      <c r="A18090" s="32">
        <v>1957</v>
      </c>
      <c r="B18090" s="37">
        <v>100000248037</v>
      </c>
      <c r="C18090" s="32">
        <v>0</v>
      </c>
      <c r="D18090" s="38" t="s">
        <v>1868</v>
      </c>
      <c r="E18090" s="38" t="s">
        <v>4728</v>
      </c>
      <c r="F18090" s="58">
        <v>14241.7</v>
      </c>
      <c r="G18090" s="58">
        <v>-14240.7</v>
      </c>
      <c r="H18090" s="58">
        <v>1</v>
      </c>
    </row>
    <row r="18091" spans="1:8">
      <c r="A18091" s="32">
        <v>1958</v>
      </c>
      <c r="B18091" s="37">
        <v>100000248038</v>
      </c>
      <c r="C18091" s="32">
        <v>0</v>
      </c>
      <c r="D18091" s="38" t="s">
        <v>1868</v>
      </c>
      <c r="E18091" s="38" t="s">
        <v>4728</v>
      </c>
      <c r="F18091" s="58">
        <v>14241.7</v>
      </c>
      <c r="G18091" s="58">
        <v>-14240.7</v>
      </c>
      <c r="H18091" s="58">
        <v>1</v>
      </c>
    </row>
    <row r="18092" spans="1:8">
      <c r="A18092" s="32">
        <v>1959</v>
      </c>
      <c r="B18092" s="37">
        <v>100000248039</v>
      </c>
      <c r="C18092" s="32">
        <v>0</v>
      </c>
      <c r="D18092" s="38" t="s">
        <v>1868</v>
      </c>
      <c r="E18092" s="38" t="s">
        <v>4728</v>
      </c>
      <c r="F18092" s="58">
        <v>14241.7</v>
      </c>
      <c r="G18092" s="58">
        <v>-14240.7</v>
      </c>
      <c r="H18092" s="58">
        <v>1</v>
      </c>
    </row>
    <row r="18093" spans="1:8">
      <c r="A18093" s="32">
        <v>1960</v>
      </c>
      <c r="B18093" s="37">
        <v>100000248040</v>
      </c>
      <c r="C18093" s="32">
        <v>0</v>
      </c>
      <c r="D18093" s="38" t="s">
        <v>1868</v>
      </c>
      <c r="E18093" s="38" t="s">
        <v>4728</v>
      </c>
      <c r="F18093" s="58">
        <v>14241.7</v>
      </c>
      <c r="G18093" s="58">
        <v>-14240.7</v>
      </c>
      <c r="H18093" s="58">
        <v>1</v>
      </c>
    </row>
    <row r="18094" spans="1:8">
      <c r="A18094" s="32">
        <v>1961</v>
      </c>
      <c r="B18094" s="37">
        <v>100000248041</v>
      </c>
      <c r="C18094" s="32">
        <v>0</v>
      </c>
      <c r="D18094" s="38" t="s">
        <v>1868</v>
      </c>
      <c r="E18094" s="38" t="s">
        <v>4728</v>
      </c>
      <c r="F18094" s="58">
        <v>14241.7</v>
      </c>
      <c r="G18094" s="58">
        <v>-14240.7</v>
      </c>
      <c r="H18094" s="58">
        <v>1</v>
      </c>
    </row>
    <row r="18095" spans="1:8">
      <c r="A18095" s="32">
        <v>1962</v>
      </c>
      <c r="B18095" s="37">
        <v>100000248042</v>
      </c>
      <c r="C18095" s="32">
        <v>0</v>
      </c>
      <c r="D18095" s="38" t="s">
        <v>1868</v>
      </c>
      <c r="E18095" s="38" t="s">
        <v>4728</v>
      </c>
      <c r="F18095" s="58">
        <v>14241.7</v>
      </c>
      <c r="G18095" s="58">
        <v>-14240.7</v>
      </c>
      <c r="H18095" s="58">
        <v>1</v>
      </c>
    </row>
    <row r="18096" spans="1:8">
      <c r="A18096" s="32">
        <v>1963</v>
      </c>
      <c r="B18096" s="37">
        <v>100000248043</v>
      </c>
      <c r="C18096" s="32">
        <v>0</v>
      </c>
      <c r="D18096" s="38" t="s">
        <v>1868</v>
      </c>
      <c r="E18096" s="38" t="s">
        <v>4728</v>
      </c>
      <c r="F18096" s="58">
        <v>14241.7</v>
      </c>
      <c r="G18096" s="58">
        <v>-14240.7</v>
      </c>
      <c r="H18096" s="58">
        <v>1</v>
      </c>
    </row>
    <row r="18097" spans="1:8">
      <c r="A18097" s="32">
        <v>1964</v>
      </c>
      <c r="B18097" s="37">
        <v>100000248044</v>
      </c>
      <c r="C18097" s="32">
        <v>0</v>
      </c>
      <c r="D18097" s="38" t="s">
        <v>1868</v>
      </c>
      <c r="E18097" s="38" t="s">
        <v>4728</v>
      </c>
      <c r="F18097" s="58">
        <v>14241.7</v>
      </c>
      <c r="G18097" s="58">
        <v>-14240.7</v>
      </c>
      <c r="H18097" s="58">
        <v>1</v>
      </c>
    </row>
    <row r="18098" spans="1:8">
      <c r="A18098" s="32">
        <v>1965</v>
      </c>
      <c r="B18098" s="37">
        <v>100000248045</v>
      </c>
      <c r="C18098" s="32">
        <v>0</v>
      </c>
      <c r="D18098" s="38" t="s">
        <v>1868</v>
      </c>
      <c r="E18098" s="38" t="s">
        <v>4728</v>
      </c>
      <c r="F18098" s="58">
        <v>14241.7</v>
      </c>
      <c r="G18098" s="58">
        <v>-14240.7</v>
      </c>
      <c r="H18098" s="58">
        <v>1</v>
      </c>
    </row>
    <row r="18099" spans="1:8">
      <c r="A18099" s="32">
        <v>1966</v>
      </c>
      <c r="B18099" s="37">
        <v>100000248046</v>
      </c>
      <c r="C18099" s="32">
        <v>0</v>
      </c>
      <c r="D18099" s="38" t="s">
        <v>1868</v>
      </c>
      <c r="E18099" s="38" t="s">
        <v>4728</v>
      </c>
      <c r="F18099" s="58">
        <v>14241.7</v>
      </c>
      <c r="G18099" s="58">
        <v>-14240.7</v>
      </c>
      <c r="H18099" s="58">
        <v>1</v>
      </c>
    </row>
    <row r="18100" spans="1:8">
      <c r="A18100" s="32">
        <v>1967</v>
      </c>
      <c r="B18100" s="37">
        <v>100000248047</v>
      </c>
      <c r="C18100" s="32">
        <v>0</v>
      </c>
      <c r="D18100" s="38" t="s">
        <v>1868</v>
      </c>
      <c r="E18100" s="38" t="s">
        <v>4728</v>
      </c>
      <c r="F18100" s="58">
        <v>14241.7</v>
      </c>
      <c r="G18100" s="58">
        <v>-14240.7</v>
      </c>
      <c r="H18100" s="58">
        <v>1</v>
      </c>
    </row>
    <row r="18101" spans="1:8">
      <c r="A18101" s="32">
        <v>1968</v>
      </c>
      <c r="B18101" s="37">
        <v>100000248048</v>
      </c>
      <c r="C18101" s="32">
        <v>0</v>
      </c>
      <c r="D18101" s="38" t="s">
        <v>1868</v>
      </c>
      <c r="E18101" s="38" t="s">
        <v>4728</v>
      </c>
      <c r="F18101" s="58">
        <v>14241.7</v>
      </c>
      <c r="G18101" s="58">
        <v>-14240.7</v>
      </c>
      <c r="H18101" s="58">
        <v>1</v>
      </c>
    </row>
    <row r="18102" spans="1:8">
      <c r="A18102" s="32">
        <v>1969</v>
      </c>
      <c r="B18102" s="37">
        <v>100000248049</v>
      </c>
      <c r="C18102" s="32">
        <v>0</v>
      </c>
      <c r="D18102" s="38" t="s">
        <v>1868</v>
      </c>
      <c r="E18102" s="38" t="s">
        <v>4728</v>
      </c>
      <c r="F18102" s="58">
        <v>14241.7</v>
      </c>
      <c r="G18102" s="58">
        <v>-14240.7</v>
      </c>
      <c r="H18102" s="58">
        <v>1</v>
      </c>
    </row>
    <row r="18103" spans="1:8">
      <c r="A18103" s="32">
        <v>1970</v>
      </c>
      <c r="B18103" s="37">
        <v>100000248050</v>
      </c>
      <c r="C18103" s="32">
        <v>0</v>
      </c>
      <c r="D18103" s="38" t="s">
        <v>1868</v>
      </c>
      <c r="E18103" s="38" t="s">
        <v>4728</v>
      </c>
      <c r="F18103" s="58">
        <v>14241.7</v>
      </c>
      <c r="G18103" s="58">
        <v>-14240.7</v>
      </c>
      <c r="H18103" s="58">
        <v>1</v>
      </c>
    </row>
    <row r="18104" spans="1:8">
      <c r="A18104" s="32">
        <v>1971</v>
      </c>
      <c r="B18104" s="37">
        <v>100000248051</v>
      </c>
      <c r="C18104" s="32">
        <v>0</v>
      </c>
      <c r="D18104" s="38" t="s">
        <v>1868</v>
      </c>
      <c r="E18104" s="38" t="s">
        <v>4728</v>
      </c>
      <c r="F18104" s="58">
        <v>14241.7</v>
      </c>
      <c r="G18104" s="58">
        <v>-14240.7</v>
      </c>
      <c r="H18104" s="58">
        <v>1</v>
      </c>
    </row>
    <row r="18105" spans="1:8">
      <c r="A18105" s="32">
        <v>1972</v>
      </c>
      <c r="B18105" s="37">
        <v>100000248052</v>
      </c>
      <c r="C18105" s="32">
        <v>0</v>
      </c>
      <c r="D18105" s="38" t="s">
        <v>1868</v>
      </c>
      <c r="E18105" s="38" t="s">
        <v>4728</v>
      </c>
      <c r="F18105" s="58">
        <v>14241.7</v>
      </c>
      <c r="G18105" s="58">
        <v>-14240.7</v>
      </c>
      <c r="H18105" s="58">
        <v>1</v>
      </c>
    </row>
    <row r="18106" spans="1:8">
      <c r="A18106" s="32">
        <v>1973</v>
      </c>
      <c r="B18106" s="37">
        <v>100000248053</v>
      </c>
      <c r="C18106" s="32">
        <v>0</v>
      </c>
      <c r="D18106" s="38" t="s">
        <v>1868</v>
      </c>
      <c r="E18106" s="38" t="s">
        <v>4728</v>
      </c>
      <c r="F18106" s="58">
        <v>14241.7</v>
      </c>
      <c r="G18106" s="58">
        <v>-14240.7</v>
      </c>
      <c r="H18106" s="58">
        <v>1</v>
      </c>
    </row>
    <row r="18107" spans="1:8">
      <c r="A18107" s="32">
        <v>1974</v>
      </c>
      <c r="B18107" s="37">
        <v>100000248054</v>
      </c>
      <c r="C18107" s="32">
        <v>0</v>
      </c>
      <c r="D18107" s="38" t="s">
        <v>1868</v>
      </c>
      <c r="E18107" s="38" t="s">
        <v>4728</v>
      </c>
      <c r="F18107" s="58">
        <v>14241.7</v>
      </c>
      <c r="G18107" s="58">
        <v>-14240.7</v>
      </c>
      <c r="H18107" s="58">
        <v>1</v>
      </c>
    </row>
    <row r="18108" spans="1:8">
      <c r="A18108" s="32">
        <v>1975</v>
      </c>
      <c r="B18108" s="37">
        <v>100000248055</v>
      </c>
      <c r="C18108" s="32">
        <v>0</v>
      </c>
      <c r="D18108" s="38" t="s">
        <v>1868</v>
      </c>
      <c r="E18108" s="38" t="s">
        <v>4728</v>
      </c>
      <c r="F18108" s="58">
        <v>14241.7</v>
      </c>
      <c r="G18108" s="58">
        <v>-14240.7</v>
      </c>
      <c r="H18108" s="58">
        <v>1</v>
      </c>
    </row>
    <row r="18109" spans="1:8">
      <c r="A18109" s="32">
        <v>1976</v>
      </c>
      <c r="B18109" s="37">
        <v>100000248056</v>
      </c>
      <c r="C18109" s="32">
        <v>0</v>
      </c>
      <c r="D18109" s="38" t="s">
        <v>1868</v>
      </c>
      <c r="E18109" s="38" t="s">
        <v>4728</v>
      </c>
      <c r="F18109" s="58">
        <v>14241.7</v>
      </c>
      <c r="G18109" s="58">
        <v>-14240.7</v>
      </c>
      <c r="H18109" s="58">
        <v>1</v>
      </c>
    </row>
    <row r="18110" spans="1:8">
      <c r="A18110" s="32">
        <v>1977</v>
      </c>
      <c r="B18110" s="37">
        <v>100000248057</v>
      </c>
      <c r="C18110" s="32">
        <v>0</v>
      </c>
      <c r="D18110" s="38" t="s">
        <v>1868</v>
      </c>
      <c r="E18110" s="38" t="s">
        <v>4729</v>
      </c>
      <c r="F18110" s="58">
        <v>15140.5</v>
      </c>
      <c r="G18110" s="58">
        <v>-15139.5</v>
      </c>
      <c r="H18110" s="58">
        <v>1</v>
      </c>
    </row>
    <row r="18111" spans="1:8">
      <c r="A18111" s="32">
        <v>1978</v>
      </c>
      <c r="B18111" s="37">
        <v>100000248058</v>
      </c>
      <c r="C18111" s="32">
        <v>0</v>
      </c>
      <c r="D18111" s="38" t="s">
        <v>1868</v>
      </c>
      <c r="E18111" s="38" t="s">
        <v>4729</v>
      </c>
      <c r="F18111" s="58">
        <v>15140.5</v>
      </c>
      <c r="G18111" s="58">
        <v>-15139.5</v>
      </c>
      <c r="H18111" s="58">
        <v>1</v>
      </c>
    </row>
    <row r="18112" spans="1:8">
      <c r="A18112" s="32">
        <v>1979</v>
      </c>
      <c r="B18112" s="37">
        <v>100000248059</v>
      </c>
      <c r="C18112" s="32">
        <v>0</v>
      </c>
      <c r="D18112" s="38" t="s">
        <v>1868</v>
      </c>
      <c r="E18112" s="38" t="s">
        <v>4729</v>
      </c>
      <c r="F18112" s="58">
        <v>15140.5</v>
      </c>
      <c r="G18112" s="58">
        <v>-15139.5</v>
      </c>
      <c r="H18112" s="58">
        <v>1</v>
      </c>
    </row>
    <row r="18113" spans="1:8">
      <c r="A18113" s="32">
        <v>1980</v>
      </c>
      <c r="B18113" s="37">
        <v>100000248060</v>
      </c>
      <c r="C18113" s="32">
        <v>0</v>
      </c>
      <c r="D18113" s="38" t="s">
        <v>1868</v>
      </c>
      <c r="E18113" s="38" t="s">
        <v>4729</v>
      </c>
      <c r="F18113" s="58">
        <v>15140.5</v>
      </c>
      <c r="G18113" s="58">
        <v>-15139.5</v>
      </c>
      <c r="H18113" s="58">
        <v>1</v>
      </c>
    </row>
    <row r="18114" spans="1:8">
      <c r="A18114" s="32">
        <v>1981</v>
      </c>
      <c r="B18114" s="37">
        <v>100000248061</v>
      </c>
      <c r="C18114" s="32">
        <v>0</v>
      </c>
      <c r="D18114" s="38" t="s">
        <v>4730</v>
      </c>
      <c r="E18114" s="38" t="s">
        <v>4731</v>
      </c>
      <c r="F18114" s="58">
        <v>202230</v>
      </c>
      <c r="G18114" s="58">
        <v>-202229</v>
      </c>
      <c r="H18114" s="58">
        <v>1</v>
      </c>
    </row>
    <row r="18115" spans="1:8">
      <c r="A18115" s="32">
        <v>1982</v>
      </c>
      <c r="B18115" s="37">
        <v>100000248062</v>
      </c>
      <c r="C18115" s="32">
        <v>0</v>
      </c>
      <c r="D18115" s="38" t="s">
        <v>4730</v>
      </c>
      <c r="E18115" s="38" t="s">
        <v>4731</v>
      </c>
      <c r="F18115" s="58">
        <v>202230</v>
      </c>
      <c r="G18115" s="58">
        <v>-202229</v>
      </c>
      <c r="H18115" s="58">
        <v>1</v>
      </c>
    </row>
    <row r="18116" spans="1:8">
      <c r="A18116" s="32">
        <v>1983</v>
      </c>
      <c r="B18116" s="37">
        <v>100000248063</v>
      </c>
      <c r="C18116" s="32">
        <v>0</v>
      </c>
      <c r="D18116" s="38" t="s">
        <v>4730</v>
      </c>
      <c r="E18116" s="38" t="s">
        <v>4731</v>
      </c>
      <c r="F18116" s="58">
        <v>202230</v>
      </c>
      <c r="G18116" s="58">
        <v>-202229</v>
      </c>
      <c r="H18116" s="58">
        <v>1</v>
      </c>
    </row>
    <row r="18117" spans="1:8">
      <c r="A18117" s="32">
        <v>1984</v>
      </c>
      <c r="B18117" s="37">
        <v>100000248435</v>
      </c>
      <c r="C18117" s="32">
        <v>0</v>
      </c>
      <c r="D18117" s="38" t="s">
        <v>1152</v>
      </c>
      <c r="E18117" s="38" t="s">
        <v>4732</v>
      </c>
      <c r="F18117" s="58">
        <v>21000</v>
      </c>
      <c r="G18117" s="58">
        <v>-20999</v>
      </c>
      <c r="H18117" s="58">
        <v>1</v>
      </c>
    </row>
    <row r="18118" spans="1:8">
      <c r="A18118" s="32">
        <v>1985</v>
      </c>
      <c r="B18118" s="37">
        <v>100000251191</v>
      </c>
      <c r="C18118" s="32">
        <v>0</v>
      </c>
      <c r="D18118" s="38" t="s">
        <v>4733</v>
      </c>
      <c r="E18118" s="38" t="s">
        <v>4673</v>
      </c>
      <c r="F18118" s="58">
        <v>23540</v>
      </c>
      <c r="G18118" s="58">
        <v>-23539</v>
      </c>
      <c r="H18118" s="58">
        <v>1</v>
      </c>
    </row>
    <row r="18119" spans="1:8">
      <c r="A18119" s="32">
        <v>1986</v>
      </c>
      <c r="B18119" s="37">
        <v>100000251192</v>
      </c>
      <c r="C18119" s="32">
        <v>0</v>
      </c>
      <c r="D18119" s="38" t="s">
        <v>4733</v>
      </c>
      <c r="E18119" s="38" t="s">
        <v>4673</v>
      </c>
      <c r="F18119" s="58">
        <v>23540</v>
      </c>
      <c r="G18119" s="58">
        <v>-23539</v>
      </c>
      <c r="H18119" s="58">
        <v>1</v>
      </c>
    </row>
    <row r="18120" spans="1:8">
      <c r="A18120" s="32">
        <v>1987</v>
      </c>
      <c r="B18120" s="37">
        <v>100000251193</v>
      </c>
      <c r="C18120" s="32">
        <v>0</v>
      </c>
      <c r="D18120" s="38" t="s">
        <v>4733</v>
      </c>
      <c r="E18120" s="38" t="s">
        <v>4673</v>
      </c>
      <c r="F18120" s="58">
        <v>23540</v>
      </c>
      <c r="G18120" s="58">
        <v>-23539</v>
      </c>
      <c r="H18120" s="58">
        <v>1</v>
      </c>
    </row>
    <row r="18121" spans="1:8">
      <c r="A18121" s="32">
        <v>1988</v>
      </c>
      <c r="B18121" s="37">
        <v>100000251194</v>
      </c>
      <c r="C18121" s="32">
        <v>0</v>
      </c>
      <c r="D18121" s="38" t="s">
        <v>4733</v>
      </c>
      <c r="E18121" s="38" t="s">
        <v>4673</v>
      </c>
      <c r="F18121" s="58">
        <v>23540</v>
      </c>
      <c r="G18121" s="58">
        <v>-23539</v>
      </c>
      <c r="H18121" s="58">
        <v>1</v>
      </c>
    </row>
    <row r="18122" spans="1:8">
      <c r="A18122" s="32">
        <v>1989</v>
      </c>
      <c r="B18122" s="37">
        <v>100000251195</v>
      </c>
      <c r="C18122" s="32">
        <v>0</v>
      </c>
      <c r="D18122" s="38" t="s">
        <v>4733</v>
      </c>
      <c r="E18122" s="38" t="s">
        <v>4673</v>
      </c>
      <c r="F18122" s="58">
        <v>23540</v>
      </c>
      <c r="G18122" s="58">
        <v>-23539</v>
      </c>
      <c r="H18122" s="58">
        <v>1</v>
      </c>
    </row>
    <row r="18123" spans="1:8">
      <c r="A18123" s="32">
        <v>1990</v>
      </c>
      <c r="B18123" s="37">
        <v>100000251196</v>
      </c>
      <c r="C18123" s="32">
        <v>0</v>
      </c>
      <c r="D18123" s="38" t="s">
        <v>4733</v>
      </c>
      <c r="E18123" s="38" t="s">
        <v>4673</v>
      </c>
      <c r="F18123" s="58">
        <v>23540</v>
      </c>
      <c r="G18123" s="58">
        <v>-23539</v>
      </c>
      <c r="H18123" s="58">
        <v>1</v>
      </c>
    </row>
    <row r="18124" spans="1:8">
      <c r="A18124" s="32">
        <v>1991</v>
      </c>
      <c r="B18124" s="37">
        <v>100000251197</v>
      </c>
      <c r="C18124" s="32">
        <v>0</v>
      </c>
      <c r="D18124" s="38" t="s">
        <v>4733</v>
      </c>
      <c r="E18124" s="38" t="s">
        <v>4673</v>
      </c>
      <c r="F18124" s="58">
        <v>23540</v>
      </c>
      <c r="G18124" s="58">
        <v>-23539</v>
      </c>
      <c r="H18124" s="58">
        <v>1</v>
      </c>
    </row>
    <row r="18125" spans="1:8">
      <c r="A18125" s="32">
        <v>1992</v>
      </c>
      <c r="B18125" s="37">
        <v>100000251198</v>
      </c>
      <c r="C18125" s="32">
        <v>0</v>
      </c>
      <c r="D18125" s="38" t="s">
        <v>4733</v>
      </c>
      <c r="E18125" s="38" t="s">
        <v>4673</v>
      </c>
      <c r="F18125" s="58">
        <v>23540</v>
      </c>
      <c r="G18125" s="58">
        <v>-23539</v>
      </c>
      <c r="H18125" s="58">
        <v>1</v>
      </c>
    </row>
    <row r="18126" spans="1:8">
      <c r="A18126" s="32">
        <v>1993</v>
      </c>
      <c r="B18126" s="37">
        <v>100000251199</v>
      </c>
      <c r="C18126" s="32">
        <v>0</v>
      </c>
      <c r="D18126" s="38" t="s">
        <v>4733</v>
      </c>
      <c r="E18126" s="38" t="s">
        <v>4673</v>
      </c>
      <c r="F18126" s="58">
        <v>23540</v>
      </c>
      <c r="G18126" s="58">
        <v>-23539</v>
      </c>
      <c r="H18126" s="58">
        <v>1</v>
      </c>
    </row>
    <row r="18127" spans="1:8">
      <c r="A18127" s="32">
        <v>1994</v>
      </c>
      <c r="B18127" s="37">
        <v>100000251200</v>
      </c>
      <c r="C18127" s="32">
        <v>0</v>
      </c>
      <c r="D18127" s="38" t="s">
        <v>4733</v>
      </c>
      <c r="E18127" s="38" t="s">
        <v>4673</v>
      </c>
      <c r="F18127" s="58">
        <v>23540</v>
      </c>
      <c r="G18127" s="58">
        <v>-23539</v>
      </c>
      <c r="H18127" s="58">
        <v>1</v>
      </c>
    </row>
    <row r="18128" spans="1:8">
      <c r="A18128" s="32">
        <v>1995</v>
      </c>
      <c r="B18128" s="37">
        <v>100000251201</v>
      </c>
      <c r="C18128" s="32">
        <v>0</v>
      </c>
      <c r="D18128" s="38" t="s">
        <v>4733</v>
      </c>
      <c r="E18128" s="38" t="s">
        <v>4673</v>
      </c>
      <c r="F18128" s="58">
        <v>23540</v>
      </c>
      <c r="G18128" s="58">
        <v>-23539</v>
      </c>
      <c r="H18128" s="58">
        <v>1</v>
      </c>
    </row>
    <row r="18129" spans="1:8">
      <c r="A18129" s="32">
        <v>1996</v>
      </c>
      <c r="B18129" s="37">
        <v>100000251202</v>
      </c>
      <c r="C18129" s="32">
        <v>0</v>
      </c>
      <c r="D18129" s="38" t="s">
        <v>4733</v>
      </c>
      <c r="E18129" s="38" t="s">
        <v>4673</v>
      </c>
      <c r="F18129" s="58">
        <v>23540</v>
      </c>
      <c r="G18129" s="58">
        <v>-23539</v>
      </c>
      <c r="H18129" s="58">
        <v>1</v>
      </c>
    </row>
    <row r="18130" spans="1:8">
      <c r="A18130" s="32">
        <v>1997</v>
      </c>
      <c r="B18130" s="37">
        <v>100000251203</v>
      </c>
      <c r="C18130" s="32">
        <v>0</v>
      </c>
      <c r="D18130" s="38" t="s">
        <v>4733</v>
      </c>
      <c r="E18130" s="38" t="s">
        <v>4673</v>
      </c>
      <c r="F18130" s="58">
        <v>23540</v>
      </c>
      <c r="G18130" s="58">
        <v>-23539</v>
      </c>
      <c r="H18130" s="58">
        <v>1</v>
      </c>
    </row>
    <row r="18131" spans="1:8">
      <c r="A18131" s="32">
        <v>1998</v>
      </c>
      <c r="B18131" s="37">
        <v>100000251204</v>
      </c>
      <c r="C18131" s="32">
        <v>0</v>
      </c>
      <c r="D18131" s="38" t="s">
        <v>4733</v>
      </c>
      <c r="E18131" s="38" t="s">
        <v>4673</v>
      </c>
      <c r="F18131" s="58">
        <v>23540</v>
      </c>
      <c r="G18131" s="58">
        <v>-23539</v>
      </c>
      <c r="H18131" s="58">
        <v>1</v>
      </c>
    </row>
    <row r="18132" spans="1:8">
      <c r="A18132" s="32">
        <v>1999</v>
      </c>
      <c r="B18132" s="37">
        <v>100000251205</v>
      </c>
      <c r="C18132" s="32">
        <v>0</v>
      </c>
      <c r="D18132" s="38" t="s">
        <v>4733</v>
      </c>
      <c r="E18132" s="38" t="s">
        <v>4673</v>
      </c>
      <c r="F18132" s="58">
        <v>23540</v>
      </c>
      <c r="G18132" s="58">
        <v>-23539</v>
      </c>
      <c r="H18132" s="58">
        <v>1</v>
      </c>
    </row>
    <row r="18133" spans="1:8">
      <c r="A18133" s="32">
        <v>2000</v>
      </c>
      <c r="B18133" s="37">
        <v>100000251206</v>
      </c>
      <c r="C18133" s="32">
        <v>0</v>
      </c>
      <c r="D18133" s="38" t="s">
        <v>4733</v>
      </c>
      <c r="E18133" s="38" t="s">
        <v>4673</v>
      </c>
      <c r="F18133" s="58">
        <v>23540</v>
      </c>
      <c r="G18133" s="58">
        <v>-23539</v>
      </c>
      <c r="H18133" s="58">
        <v>1</v>
      </c>
    </row>
    <row r="18134" spans="1:8">
      <c r="A18134" s="32">
        <v>2001</v>
      </c>
      <c r="B18134" s="37">
        <v>100000251207</v>
      </c>
      <c r="C18134" s="32">
        <v>0</v>
      </c>
      <c r="D18134" s="38" t="s">
        <v>4733</v>
      </c>
      <c r="E18134" s="38" t="s">
        <v>4673</v>
      </c>
      <c r="F18134" s="58">
        <v>23540</v>
      </c>
      <c r="G18134" s="58">
        <v>-23539</v>
      </c>
      <c r="H18134" s="58">
        <v>1</v>
      </c>
    </row>
    <row r="18135" spans="1:8">
      <c r="A18135" s="32">
        <v>2002</v>
      </c>
      <c r="B18135" s="37">
        <v>100000251208</v>
      </c>
      <c r="C18135" s="32">
        <v>0</v>
      </c>
      <c r="D18135" s="38" t="s">
        <v>4733</v>
      </c>
      <c r="E18135" s="38" t="s">
        <v>4673</v>
      </c>
      <c r="F18135" s="58">
        <v>23540</v>
      </c>
      <c r="G18135" s="58">
        <v>-23539</v>
      </c>
      <c r="H18135" s="58">
        <v>1</v>
      </c>
    </row>
    <row r="18136" spans="1:8">
      <c r="A18136" s="32">
        <v>2003</v>
      </c>
      <c r="B18136" s="37">
        <v>100000251209</v>
      </c>
      <c r="C18136" s="32">
        <v>0</v>
      </c>
      <c r="D18136" s="38" t="s">
        <v>4733</v>
      </c>
      <c r="E18136" s="38" t="s">
        <v>4673</v>
      </c>
      <c r="F18136" s="58">
        <v>23540</v>
      </c>
      <c r="G18136" s="58">
        <v>-23539</v>
      </c>
      <c r="H18136" s="58">
        <v>1</v>
      </c>
    </row>
    <row r="18137" spans="1:8">
      <c r="A18137" s="32">
        <v>2004</v>
      </c>
      <c r="B18137" s="37">
        <v>100000251210</v>
      </c>
      <c r="C18137" s="32">
        <v>0</v>
      </c>
      <c r="D18137" s="38" t="s">
        <v>4733</v>
      </c>
      <c r="E18137" s="38" t="s">
        <v>4673</v>
      </c>
      <c r="F18137" s="58">
        <v>23540</v>
      </c>
      <c r="G18137" s="58">
        <v>-23539</v>
      </c>
      <c r="H18137" s="58">
        <v>1</v>
      </c>
    </row>
    <row r="18138" spans="1:8">
      <c r="A18138" s="32">
        <v>2005</v>
      </c>
      <c r="B18138" s="37">
        <v>100000251211</v>
      </c>
      <c r="C18138" s="32">
        <v>0</v>
      </c>
      <c r="D18138" s="38" t="s">
        <v>4730</v>
      </c>
      <c r="E18138" s="38" t="s">
        <v>4734</v>
      </c>
      <c r="F18138" s="58">
        <v>35000</v>
      </c>
      <c r="G18138" s="58">
        <v>-34999</v>
      </c>
      <c r="H18138" s="58">
        <v>1</v>
      </c>
    </row>
    <row r="18139" spans="1:8">
      <c r="A18139" s="32">
        <v>2006</v>
      </c>
      <c r="B18139" s="37">
        <v>100000251212</v>
      </c>
      <c r="C18139" s="32">
        <v>0</v>
      </c>
      <c r="D18139" s="38" t="s">
        <v>4730</v>
      </c>
      <c r="E18139" s="38" t="s">
        <v>4734</v>
      </c>
      <c r="F18139" s="58">
        <v>35000</v>
      </c>
      <c r="G18139" s="58">
        <v>-34999</v>
      </c>
      <c r="H18139" s="58">
        <v>1</v>
      </c>
    </row>
    <row r="18140" spans="1:8">
      <c r="A18140" s="32">
        <v>2007</v>
      </c>
      <c r="B18140" s="37">
        <v>100000251213</v>
      </c>
      <c r="C18140" s="32">
        <v>0</v>
      </c>
      <c r="D18140" s="38" t="s">
        <v>4730</v>
      </c>
      <c r="E18140" s="38" t="s">
        <v>4734</v>
      </c>
      <c r="F18140" s="58">
        <v>35000</v>
      </c>
      <c r="G18140" s="58">
        <v>-34999</v>
      </c>
      <c r="H18140" s="58">
        <v>1</v>
      </c>
    </row>
    <row r="18141" spans="1:8">
      <c r="A18141" s="32">
        <v>2008</v>
      </c>
      <c r="B18141" s="37">
        <v>100000251214</v>
      </c>
      <c r="C18141" s="32">
        <v>0</v>
      </c>
      <c r="D18141" s="38" t="s">
        <v>4730</v>
      </c>
      <c r="E18141" s="38" t="s">
        <v>4734</v>
      </c>
      <c r="F18141" s="58">
        <v>35000</v>
      </c>
      <c r="G18141" s="58">
        <v>-34999</v>
      </c>
      <c r="H18141" s="58">
        <v>1</v>
      </c>
    </row>
    <row r="18142" spans="1:8">
      <c r="A18142" s="32">
        <v>2009</v>
      </c>
      <c r="B18142" s="37">
        <v>100000251215</v>
      </c>
      <c r="C18142" s="32">
        <v>0</v>
      </c>
      <c r="D18142" s="38" t="s">
        <v>4730</v>
      </c>
      <c r="E18142" s="38" t="s">
        <v>4734</v>
      </c>
      <c r="F18142" s="58">
        <v>35000</v>
      </c>
      <c r="G18142" s="58">
        <v>-34999</v>
      </c>
      <c r="H18142" s="58">
        <v>1</v>
      </c>
    </row>
    <row r="18143" spans="1:8">
      <c r="A18143" s="32">
        <v>2010</v>
      </c>
      <c r="B18143" s="37">
        <v>100000251216</v>
      </c>
      <c r="C18143" s="32">
        <v>0</v>
      </c>
      <c r="D18143" s="38" t="s">
        <v>4730</v>
      </c>
      <c r="E18143" s="38" t="s">
        <v>4734</v>
      </c>
      <c r="F18143" s="58">
        <v>35000</v>
      </c>
      <c r="G18143" s="58">
        <v>-34999</v>
      </c>
      <c r="H18143" s="58">
        <v>1</v>
      </c>
    </row>
    <row r="18144" spans="1:8">
      <c r="A18144" s="32">
        <v>2011</v>
      </c>
      <c r="B18144" s="37">
        <v>100000251217</v>
      </c>
      <c r="C18144" s="32">
        <v>0</v>
      </c>
      <c r="D18144" s="38" t="s">
        <v>4730</v>
      </c>
      <c r="E18144" s="38" t="s">
        <v>4734</v>
      </c>
      <c r="F18144" s="58">
        <v>35000</v>
      </c>
      <c r="G18144" s="58">
        <v>-34999</v>
      </c>
      <c r="H18144" s="58">
        <v>1</v>
      </c>
    </row>
    <row r="18145" spans="1:8">
      <c r="A18145" s="32">
        <v>2012</v>
      </c>
      <c r="B18145" s="37">
        <v>100000296321</v>
      </c>
      <c r="C18145" s="32">
        <v>0</v>
      </c>
      <c r="D18145" s="38" t="s">
        <v>212</v>
      </c>
      <c r="E18145" s="38" t="s">
        <v>4735</v>
      </c>
      <c r="F18145" s="58">
        <v>9027.7800000000007</v>
      </c>
      <c r="G18145" s="58">
        <v>-9026.7800000000007</v>
      </c>
      <c r="H18145" s="58">
        <v>1</v>
      </c>
    </row>
    <row r="18146" spans="1:8">
      <c r="A18146" s="32"/>
      <c r="B18146" s="37">
        <v>100000296321</v>
      </c>
      <c r="C18146" s="32">
        <v>1</v>
      </c>
      <c r="D18146" s="38" t="s">
        <v>212</v>
      </c>
      <c r="E18146" s="38" t="s">
        <v>4735</v>
      </c>
      <c r="F18146" s="58">
        <v>15972.22</v>
      </c>
      <c r="G18146" s="58">
        <v>-15971.22</v>
      </c>
      <c r="H18146" s="58">
        <v>1</v>
      </c>
    </row>
    <row r="18147" spans="1:8">
      <c r="A18147" s="32">
        <v>2013</v>
      </c>
      <c r="B18147" s="37">
        <v>100000307204</v>
      </c>
      <c r="C18147" s="32">
        <v>1</v>
      </c>
      <c r="D18147" s="38" t="s">
        <v>212</v>
      </c>
      <c r="E18147" s="38" t="s">
        <v>4252</v>
      </c>
      <c r="F18147" s="58">
        <v>18885.14</v>
      </c>
      <c r="G18147" s="58">
        <v>-18884.14</v>
      </c>
      <c r="H18147" s="58">
        <v>1</v>
      </c>
    </row>
    <row r="18148" spans="1:8">
      <c r="A18148" s="32">
        <v>2014</v>
      </c>
      <c r="B18148" s="37">
        <v>100000307225</v>
      </c>
      <c r="C18148" s="32">
        <v>0</v>
      </c>
      <c r="D18148" s="38" t="s">
        <v>212</v>
      </c>
      <c r="E18148" s="38" t="s">
        <v>4736</v>
      </c>
      <c r="F18148" s="58">
        <v>12070.19</v>
      </c>
      <c r="G18148" s="58">
        <v>-12069.19</v>
      </c>
      <c r="H18148" s="58">
        <v>1</v>
      </c>
    </row>
    <row r="18149" spans="1:8">
      <c r="A18149" s="32"/>
      <c r="B18149" s="37">
        <v>100000307225</v>
      </c>
      <c r="C18149" s="32">
        <v>1</v>
      </c>
      <c r="D18149" s="38" t="s">
        <v>212</v>
      </c>
      <c r="E18149" s="38" t="s">
        <v>4736</v>
      </c>
      <c r="F18149" s="58">
        <v>31382.51</v>
      </c>
      <c r="G18149" s="58">
        <v>-31381.51</v>
      </c>
      <c r="H18149" s="58">
        <v>1</v>
      </c>
    </row>
    <row r="18150" spans="1:8">
      <c r="A18150" s="32">
        <v>2015</v>
      </c>
      <c r="B18150" s="37">
        <v>100000307226</v>
      </c>
      <c r="C18150" s="32">
        <v>0</v>
      </c>
      <c r="D18150" s="38" t="s">
        <v>212</v>
      </c>
      <c r="E18150" s="38" t="s">
        <v>4737</v>
      </c>
      <c r="F18150" s="58">
        <v>14751.14</v>
      </c>
      <c r="G18150" s="58">
        <v>-14750.14</v>
      </c>
      <c r="H18150" s="58">
        <v>1</v>
      </c>
    </row>
    <row r="18151" spans="1:8">
      <c r="A18151" s="32"/>
      <c r="B18151" s="37">
        <v>100000307226</v>
      </c>
      <c r="C18151" s="32">
        <v>1</v>
      </c>
      <c r="D18151" s="38" t="s">
        <v>212</v>
      </c>
      <c r="E18151" s="38" t="s">
        <v>4737</v>
      </c>
      <c r="F18151" s="58">
        <v>38352.959999999999</v>
      </c>
      <c r="G18151" s="58">
        <v>-38351.96</v>
      </c>
      <c r="H18151" s="58">
        <v>1</v>
      </c>
    </row>
    <row r="18152" spans="1:8">
      <c r="A18152" s="32">
        <v>2016</v>
      </c>
      <c r="B18152" s="37">
        <v>100000372847</v>
      </c>
      <c r="C18152" s="32">
        <v>0</v>
      </c>
      <c r="D18152" s="38" t="s">
        <v>302</v>
      </c>
      <c r="E18152" s="38" t="s">
        <v>4738</v>
      </c>
      <c r="F18152" s="58">
        <v>40000</v>
      </c>
      <c r="G18152" s="58">
        <v>-39999</v>
      </c>
      <c r="H18152" s="58">
        <v>1</v>
      </c>
    </row>
    <row r="18153" spans="1:8">
      <c r="A18153" s="32">
        <v>2017</v>
      </c>
      <c r="B18153" s="37">
        <v>100000372848</v>
      </c>
      <c r="C18153" s="32">
        <v>0</v>
      </c>
      <c r="D18153" s="38" t="s">
        <v>302</v>
      </c>
      <c r="E18153" s="38" t="s">
        <v>4739</v>
      </c>
      <c r="F18153" s="58">
        <v>12000</v>
      </c>
      <c r="G18153" s="58">
        <v>-11999</v>
      </c>
      <c r="H18153" s="58">
        <v>1</v>
      </c>
    </row>
    <row r="18154" spans="1:8">
      <c r="A18154" s="32">
        <v>2018</v>
      </c>
      <c r="B18154" s="37">
        <v>100000399154</v>
      </c>
      <c r="C18154" s="32">
        <v>0</v>
      </c>
      <c r="D18154" s="38" t="s">
        <v>212</v>
      </c>
      <c r="E18154" s="38" t="s">
        <v>4740</v>
      </c>
      <c r="F18154" s="58">
        <v>38888.89</v>
      </c>
      <c r="G18154" s="58">
        <v>-38887.89</v>
      </c>
      <c r="H18154" s="58">
        <v>1</v>
      </c>
    </row>
    <row r="18155" spans="1:8">
      <c r="A18155" s="32"/>
      <c r="B18155" s="37">
        <v>100000399154</v>
      </c>
      <c r="C18155" s="32">
        <v>1</v>
      </c>
      <c r="D18155" s="38" t="s">
        <v>212</v>
      </c>
      <c r="E18155" s="38" t="s">
        <v>4740</v>
      </c>
      <c r="F18155" s="58">
        <v>661111.11</v>
      </c>
      <c r="G18155" s="58">
        <v>-661110.11</v>
      </c>
      <c r="H18155" s="58">
        <v>1</v>
      </c>
    </row>
    <row r="18156" spans="1:8">
      <c r="A18156" s="32">
        <v>2019</v>
      </c>
      <c r="B18156" s="37">
        <v>100000399155</v>
      </c>
      <c r="C18156" s="32">
        <v>0</v>
      </c>
      <c r="D18156" s="38" t="s">
        <v>212</v>
      </c>
      <c r="E18156" s="38" t="s">
        <v>4741</v>
      </c>
      <c r="F18156" s="58">
        <v>2216.7199999999998</v>
      </c>
      <c r="G18156" s="58">
        <v>-2215.7199999999998</v>
      </c>
      <c r="H18156" s="58">
        <v>1</v>
      </c>
    </row>
    <row r="18157" spans="1:8">
      <c r="A18157" s="32"/>
      <c r="B18157" s="37">
        <v>100000399155</v>
      </c>
      <c r="C18157" s="32">
        <v>1</v>
      </c>
      <c r="D18157" s="38" t="s">
        <v>212</v>
      </c>
      <c r="E18157" s="38" t="s">
        <v>4741</v>
      </c>
      <c r="F18157" s="58">
        <v>37684.21</v>
      </c>
      <c r="G18157" s="58">
        <v>-37683.21</v>
      </c>
      <c r="H18157" s="58">
        <v>1</v>
      </c>
    </row>
    <row r="18158" spans="1:8">
      <c r="A18158" s="32">
        <v>2020</v>
      </c>
      <c r="B18158" s="37">
        <v>100000399156</v>
      </c>
      <c r="C18158" s="32">
        <v>0</v>
      </c>
      <c r="D18158" s="38" t="s">
        <v>212</v>
      </c>
      <c r="E18158" s="38" t="s">
        <v>4741</v>
      </c>
      <c r="F18158" s="58">
        <v>2216.7199999999998</v>
      </c>
      <c r="G18158" s="58">
        <v>-2215.7199999999998</v>
      </c>
      <c r="H18158" s="58">
        <v>1</v>
      </c>
    </row>
    <row r="18159" spans="1:8">
      <c r="A18159" s="32"/>
      <c r="B18159" s="37">
        <v>100000399156</v>
      </c>
      <c r="C18159" s="32">
        <v>1</v>
      </c>
      <c r="D18159" s="38" t="s">
        <v>212</v>
      </c>
      <c r="E18159" s="38" t="s">
        <v>4741</v>
      </c>
      <c r="F18159" s="58">
        <v>37684.21</v>
      </c>
      <c r="G18159" s="58">
        <v>-37683.21</v>
      </c>
      <c r="H18159" s="58">
        <v>1</v>
      </c>
    </row>
    <row r="18160" spans="1:8">
      <c r="A18160" s="32">
        <v>2021</v>
      </c>
      <c r="B18160" s="37">
        <v>100000399157</v>
      </c>
      <c r="C18160" s="32">
        <v>0</v>
      </c>
      <c r="D18160" s="38" t="s">
        <v>212</v>
      </c>
      <c r="E18160" s="38" t="s">
        <v>4741</v>
      </c>
      <c r="F18160" s="58">
        <v>2216.7199999999998</v>
      </c>
      <c r="G18160" s="58">
        <v>-2215.7199999999998</v>
      </c>
      <c r="H18160" s="58">
        <v>1</v>
      </c>
    </row>
    <row r="18161" spans="1:8">
      <c r="A18161" s="32"/>
      <c r="B18161" s="37">
        <v>100000399157</v>
      </c>
      <c r="C18161" s="32">
        <v>1</v>
      </c>
      <c r="D18161" s="38" t="s">
        <v>212</v>
      </c>
      <c r="E18161" s="38" t="s">
        <v>4741</v>
      </c>
      <c r="F18161" s="58">
        <v>37684.21</v>
      </c>
      <c r="G18161" s="58">
        <v>-37683.21</v>
      </c>
      <c r="H18161" s="58">
        <v>1</v>
      </c>
    </row>
    <row r="18162" spans="1:8">
      <c r="A18162" s="32">
        <v>2022</v>
      </c>
      <c r="B18162" s="37">
        <v>100000399158</v>
      </c>
      <c r="C18162" s="32">
        <v>0</v>
      </c>
      <c r="D18162" s="38" t="s">
        <v>212</v>
      </c>
      <c r="E18162" s="38" t="s">
        <v>4741</v>
      </c>
      <c r="F18162" s="58">
        <v>2216.7199999999998</v>
      </c>
      <c r="G18162" s="58">
        <v>-2215.7199999999998</v>
      </c>
      <c r="H18162" s="58">
        <v>1</v>
      </c>
    </row>
    <row r="18163" spans="1:8">
      <c r="A18163" s="32"/>
      <c r="B18163" s="37">
        <v>100000399158</v>
      </c>
      <c r="C18163" s="32">
        <v>1</v>
      </c>
      <c r="D18163" s="38" t="s">
        <v>212</v>
      </c>
      <c r="E18163" s="38" t="s">
        <v>4741</v>
      </c>
      <c r="F18163" s="58">
        <v>37684.21</v>
      </c>
      <c r="G18163" s="58">
        <v>-37683.21</v>
      </c>
      <c r="H18163" s="58">
        <v>1</v>
      </c>
    </row>
    <row r="18164" spans="1:8">
      <c r="A18164" s="32">
        <v>2023</v>
      </c>
      <c r="B18164" s="37">
        <v>100000399159</v>
      </c>
      <c r="C18164" s="32">
        <v>0</v>
      </c>
      <c r="D18164" s="38" t="s">
        <v>212</v>
      </c>
      <c r="E18164" s="38" t="s">
        <v>4741</v>
      </c>
      <c r="F18164" s="58">
        <v>2216.7199999999998</v>
      </c>
      <c r="G18164" s="58">
        <v>-2215.7199999999998</v>
      </c>
      <c r="H18164" s="58">
        <v>1</v>
      </c>
    </row>
    <row r="18165" spans="1:8">
      <c r="A18165" s="32"/>
      <c r="B18165" s="37">
        <v>100000399159</v>
      </c>
      <c r="C18165" s="32">
        <v>1</v>
      </c>
      <c r="D18165" s="38" t="s">
        <v>212</v>
      </c>
      <c r="E18165" s="38" t="s">
        <v>4741</v>
      </c>
      <c r="F18165" s="58">
        <v>37684.21</v>
      </c>
      <c r="G18165" s="58">
        <v>-37683.21</v>
      </c>
      <c r="H18165" s="58">
        <v>1</v>
      </c>
    </row>
    <row r="18166" spans="1:8">
      <c r="A18166" s="32">
        <v>2024</v>
      </c>
      <c r="B18166" s="37">
        <v>100000399160</v>
      </c>
      <c r="C18166" s="32">
        <v>0</v>
      </c>
      <c r="D18166" s="38" t="s">
        <v>212</v>
      </c>
      <c r="E18166" s="38" t="s">
        <v>4741</v>
      </c>
      <c r="F18166" s="58">
        <v>2216.7199999999998</v>
      </c>
      <c r="G18166" s="58">
        <v>-2215.7199999999998</v>
      </c>
      <c r="H18166" s="58">
        <v>1</v>
      </c>
    </row>
    <row r="18167" spans="1:8">
      <c r="A18167" s="32"/>
      <c r="B18167" s="37">
        <v>100000399160</v>
      </c>
      <c r="C18167" s="32">
        <v>1</v>
      </c>
      <c r="D18167" s="38" t="s">
        <v>212</v>
      </c>
      <c r="E18167" s="38" t="s">
        <v>4741</v>
      </c>
      <c r="F18167" s="58">
        <v>37684.21</v>
      </c>
      <c r="G18167" s="58">
        <v>-37683.21</v>
      </c>
      <c r="H18167" s="58">
        <v>1</v>
      </c>
    </row>
    <row r="18168" spans="1:8">
      <c r="A18168" s="32">
        <v>2025</v>
      </c>
      <c r="B18168" s="37">
        <v>100000473934</v>
      </c>
      <c r="C18168" s="32">
        <v>1</v>
      </c>
      <c r="D18168" s="38" t="s">
        <v>109</v>
      </c>
      <c r="E18168" s="38" t="s">
        <v>4742</v>
      </c>
      <c r="F18168" s="58">
        <v>7700</v>
      </c>
      <c r="G18168" s="58">
        <v>-7699</v>
      </c>
      <c r="H18168" s="58">
        <v>1</v>
      </c>
    </row>
    <row r="18169" spans="1:8">
      <c r="A18169" s="32">
        <v>2026</v>
      </c>
      <c r="B18169" s="37">
        <v>100000473935</v>
      </c>
      <c r="C18169" s="32">
        <v>0</v>
      </c>
      <c r="D18169" s="38" t="s">
        <v>109</v>
      </c>
      <c r="E18169" s="38" t="s">
        <v>4743</v>
      </c>
      <c r="F18169" s="58">
        <v>19784.3</v>
      </c>
      <c r="G18169" s="58">
        <v>-19783.3</v>
      </c>
      <c r="H18169" s="58">
        <v>1</v>
      </c>
    </row>
    <row r="18170" spans="1:8">
      <c r="A18170" s="32">
        <v>2027</v>
      </c>
      <c r="B18170" s="37">
        <v>100000473936</v>
      </c>
      <c r="C18170" s="32">
        <v>0</v>
      </c>
      <c r="D18170" s="38" t="s">
        <v>109</v>
      </c>
      <c r="E18170" s="38" t="s">
        <v>4743</v>
      </c>
      <c r="F18170" s="58">
        <v>19784.3</v>
      </c>
      <c r="G18170" s="58">
        <v>-19783.3</v>
      </c>
      <c r="H18170" s="58">
        <v>1</v>
      </c>
    </row>
    <row r="18171" spans="1:8">
      <c r="A18171" s="32">
        <v>2028</v>
      </c>
      <c r="B18171" s="37">
        <v>100000473937</v>
      </c>
      <c r="C18171" s="32">
        <v>0</v>
      </c>
      <c r="D18171" s="38" t="s">
        <v>109</v>
      </c>
      <c r="E18171" s="38" t="s">
        <v>4743</v>
      </c>
      <c r="F18171" s="58">
        <v>19784.3</v>
      </c>
      <c r="G18171" s="58">
        <v>-19783.3</v>
      </c>
      <c r="H18171" s="58">
        <v>1</v>
      </c>
    </row>
    <row r="18172" spans="1:8">
      <c r="A18172" s="32">
        <v>2029</v>
      </c>
      <c r="B18172" s="37">
        <v>100000473938</v>
      </c>
      <c r="C18172" s="32">
        <v>0</v>
      </c>
      <c r="D18172" s="38" t="s">
        <v>109</v>
      </c>
      <c r="E18172" s="38" t="s">
        <v>4743</v>
      </c>
      <c r="F18172" s="58">
        <v>19784.3</v>
      </c>
      <c r="G18172" s="58">
        <v>-19783.3</v>
      </c>
      <c r="H18172" s="58">
        <v>1</v>
      </c>
    </row>
    <row r="18173" spans="1:8">
      <c r="A18173" s="32">
        <v>2030</v>
      </c>
      <c r="B18173" s="37">
        <v>100000473939</v>
      </c>
      <c r="C18173" s="32">
        <v>0</v>
      </c>
      <c r="D18173" s="38" t="s">
        <v>109</v>
      </c>
      <c r="E18173" s="38" t="s">
        <v>4743</v>
      </c>
      <c r="F18173" s="58">
        <v>19784.3</v>
      </c>
      <c r="G18173" s="58">
        <v>-19783.3</v>
      </c>
      <c r="H18173" s="58">
        <v>1</v>
      </c>
    </row>
    <row r="18174" spans="1:8">
      <c r="A18174" s="32">
        <v>2031</v>
      </c>
      <c r="B18174" s="37">
        <v>100000473940</v>
      </c>
      <c r="C18174" s="32">
        <v>0</v>
      </c>
      <c r="D18174" s="38" t="s">
        <v>109</v>
      </c>
      <c r="E18174" s="38" t="s">
        <v>4743</v>
      </c>
      <c r="F18174" s="58">
        <v>19784.3</v>
      </c>
      <c r="G18174" s="58">
        <v>-19783.3</v>
      </c>
      <c r="H18174" s="58">
        <v>1</v>
      </c>
    </row>
    <row r="18175" spans="1:8">
      <c r="A18175" s="32">
        <v>2032</v>
      </c>
      <c r="B18175" s="37">
        <v>100000473941</v>
      </c>
      <c r="C18175" s="32">
        <v>0</v>
      </c>
      <c r="D18175" s="38" t="s">
        <v>109</v>
      </c>
      <c r="E18175" s="38" t="s">
        <v>4743</v>
      </c>
      <c r="F18175" s="58">
        <v>19784.3</v>
      </c>
      <c r="G18175" s="58">
        <v>-19783.3</v>
      </c>
      <c r="H18175" s="58">
        <v>1</v>
      </c>
    </row>
    <row r="18176" spans="1:8">
      <c r="A18176" s="32">
        <v>2033</v>
      </c>
      <c r="B18176" s="37">
        <v>100000473942</v>
      </c>
      <c r="C18176" s="32">
        <v>0</v>
      </c>
      <c r="D18176" s="38" t="s">
        <v>109</v>
      </c>
      <c r="E18176" s="38" t="s">
        <v>714</v>
      </c>
      <c r="F18176" s="58">
        <v>8014.3</v>
      </c>
      <c r="G18176" s="58">
        <v>-8013.3</v>
      </c>
      <c r="H18176" s="58">
        <v>1</v>
      </c>
    </row>
    <row r="18177" spans="1:8">
      <c r="A18177" s="32">
        <v>2034</v>
      </c>
      <c r="B18177" s="37">
        <v>100000473943</v>
      </c>
      <c r="C18177" s="32">
        <v>0</v>
      </c>
      <c r="D18177" s="38" t="s">
        <v>109</v>
      </c>
      <c r="E18177" s="38" t="s">
        <v>4744</v>
      </c>
      <c r="F18177" s="58">
        <v>8586.75</v>
      </c>
      <c r="G18177" s="58">
        <v>-8585.75</v>
      </c>
      <c r="H18177" s="58">
        <v>1</v>
      </c>
    </row>
    <row r="18178" spans="1:8">
      <c r="A18178" s="32">
        <v>2035</v>
      </c>
      <c r="B18178" s="37">
        <v>100000473944</v>
      </c>
      <c r="C18178" s="32">
        <v>0</v>
      </c>
      <c r="D18178" s="38" t="s">
        <v>109</v>
      </c>
      <c r="E18178" s="38" t="s">
        <v>4655</v>
      </c>
      <c r="F18178" s="58">
        <v>32635</v>
      </c>
      <c r="G18178" s="58">
        <v>-32634</v>
      </c>
      <c r="H18178" s="58">
        <v>1</v>
      </c>
    </row>
    <row r="18179" spans="1:8">
      <c r="A18179" s="32">
        <v>2036</v>
      </c>
      <c r="B18179" s="37">
        <v>100000473945</v>
      </c>
      <c r="C18179" s="32">
        <v>0</v>
      </c>
      <c r="D18179" s="38" t="s">
        <v>109</v>
      </c>
      <c r="E18179" s="38" t="s">
        <v>4655</v>
      </c>
      <c r="F18179" s="58">
        <v>32635</v>
      </c>
      <c r="G18179" s="58">
        <v>-32634</v>
      </c>
      <c r="H18179" s="58">
        <v>1</v>
      </c>
    </row>
    <row r="18180" spans="1:8">
      <c r="A18180" s="32">
        <v>2037</v>
      </c>
      <c r="B18180" s="37">
        <v>100000473946</v>
      </c>
      <c r="C18180" s="32">
        <v>0</v>
      </c>
      <c r="D18180" s="38" t="s">
        <v>109</v>
      </c>
      <c r="E18180" s="38" t="s">
        <v>4655</v>
      </c>
      <c r="F18180" s="58">
        <v>32635</v>
      </c>
      <c r="G18180" s="58">
        <v>-32634</v>
      </c>
      <c r="H18180" s="58">
        <v>1</v>
      </c>
    </row>
    <row r="18181" spans="1:8">
      <c r="A18181" s="32">
        <v>2038</v>
      </c>
      <c r="B18181" s="37">
        <v>100000473947</v>
      </c>
      <c r="C18181" s="32">
        <v>0</v>
      </c>
      <c r="D18181" s="38" t="s">
        <v>109</v>
      </c>
      <c r="E18181" s="38" t="s">
        <v>4655</v>
      </c>
      <c r="F18181" s="58">
        <v>32635</v>
      </c>
      <c r="G18181" s="58">
        <v>-32634</v>
      </c>
      <c r="H18181" s="58">
        <v>1</v>
      </c>
    </row>
    <row r="18182" spans="1:8">
      <c r="A18182" s="32">
        <v>2039</v>
      </c>
      <c r="B18182" s="37">
        <v>100000473948</v>
      </c>
      <c r="C18182" s="32">
        <v>0</v>
      </c>
      <c r="D18182" s="38" t="s">
        <v>109</v>
      </c>
      <c r="E18182" s="38" t="s">
        <v>4655</v>
      </c>
      <c r="F18182" s="58">
        <v>32635</v>
      </c>
      <c r="G18182" s="58">
        <v>-32634</v>
      </c>
      <c r="H18182" s="58">
        <v>1</v>
      </c>
    </row>
    <row r="18183" spans="1:8">
      <c r="A18183" s="32">
        <v>2040</v>
      </c>
      <c r="B18183" s="37">
        <v>100000473949</v>
      </c>
      <c r="C18183" s="32">
        <v>0</v>
      </c>
      <c r="D18183" s="38" t="s">
        <v>109</v>
      </c>
      <c r="E18183" s="38" t="s">
        <v>4655</v>
      </c>
      <c r="F18183" s="58">
        <v>32635</v>
      </c>
      <c r="G18183" s="58">
        <v>-32634</v>
      </c>
      <c r="H18183" s="58">
        <v>1</v>
      </c>
    </row>
    <row r="18184" spans="1:8">
      <c r="A18184" s="32">
        <v>2041</v>
      </c>
      <c r="B18184" s="37">
        <v>100000473950</v>
      </c>
      <c r="C18184" s="32">
        <v>0</v>
      </c>
      <c r="D18184" s="38" t="s">
        <v>109</v>
      </c>
      <c r="E18184" s="38" t="s">
        <v>4655</v>
      </c>
      <c r="F18184" s="58">
        <v>32635</v>
      </c>
      <c r="G18184" s="58">
        <v>-32634</v>
      </c>
      <c r="H18184" s="58">
        <v>1</v>
      </c>
    </row>
    <row r="18185" spans="1:8">
      <c r="A18185" s="32">
        <v>2042</v>
      </c>
      <c r="B18185" s="37">
        <v>100000473951</v>
      </c>
      <c r="C18185" s="32">
        <v>0</v>
      </c>
      <c r="D18185" s="38" t="s">
        <v>109</v>
      </c>
      <c r="E18185" s="38" t="s">
        <v>4655</v>
      </c>
      <c r="F18185" s="58">
        <v>32635</v>
      </c>
      <c r="G18185" s="58">
        <v>-32634</v>
      </c>
      <c r="H18185" s="58">
        <v>1</v>
      </c>
    </row>
    <row r="18186" spans="1:8">
      <c r="A18186" s="32">
        <v>2043</v>
      </c>
      <c r="B18186" s="37">
        <v>100000473952</v>
      </c>
      <c r="C18186" s="32">
        <v>0</v>
      </c>
      <c r="D18186" s="38" t="s">
        <v>109</v>
      </c>
      <c r="E18186" s="38" t="s">
        <v>4655</v>
      </c>
      <c r="F18186" s="58">
        <v>32635</v>
      </c>
      <c r="G18186" s="58">
        <v>-32634</v>
      </c>
      <c r="H18186" s="58">
        <v>1</v>
      </c>
    </row>
    <row r="18187" spans="1:8">
      <c r="A18187" s="32">
        <v>2044</v>
      </c>
      <c r="B18187" s="37">
        <v>100000473953</v>
      </c>
      <c r="C18187" s="32">
        <v>0</v>
      </c>
      <c r="D18187" s="38" t="s">
        <v>109</v>
      </c>
      <c r="E18187" s="38" t="s">
        <v>4655</v>
      </c>
      <c r="F18187" s="58">
        <v>32635</v>
      </c>
      <c r="G18187" s="58">
        <v>-32634</v>
      </c>
      <c r="H18187" s="58">
        <v>1</v>
      </c>
    </row>
    <row r="18188" spans="1:8">
      <c r="A18188" s="32">
        <v>2045</v>
      </c>
      <c r="B18188" s="37">
        <v>100000473954</v>
      </c>
      <c r="C18188" s="32">
        <v>0</v>
      </c>
      <c r="D18188" s="38" t="s">
        <v>109</v>
      </c>
      <c r="E18188" s="38" t="s">
        <v>4655</v>
      </c>
      <c r="F18188" s="58">
        <v>32635</v>
      </c>
      <c r="G18188" s="58">
        <v>-32634</v>
      </c>
      <c r="H18188" s="58">
        <v>1</v>
      </c>
    </row>
    <row r="18189" spans="1:8">
      <c r="A18189" s="32">
        <v>2046</v>
      </c>
      <c r="B18189" s="37">
        <v>100000473955</v>
      </c>
      <c r="C18189" s="32">
        <v>0</v>
      </c>
      <c r="D18189" s="38" t="s">
        <v>109</v>
      </c>
      <c r="E18189" s="38" t="s">
        <v>4655</v>
      </c>
      <c r="F18189" s="58">
        <v>32635</v>
      </c>
      <c r="G18189" s="58">
        <v>-32634</v>
      </c>
      <c r="H18189" s="58">
        <v>1</v>
      </c>
    </row>
    <row r="18190" spans="1:8">
      <c r="A18190" s="32">
        <v>2047</v>
      </c>
      <c r="B18190" s="37">
        <v>100000473956</v>
      </c>
      <c r="C18190" s="32">
        <v>0</v>
      </c>
      <c r="D18190" s="38" t="s">
        <v>109</v>
      </c>
      <c r="E18190" s="38" t="s">
        <v>4655</v>
      </c>
      <c r="F18190" s="58">
        <v>32635</v>
      </c>
      <c r="G18190" s="58">
        <v>-32634</v>
      </c>
      <c r="H18190" s="58">
        <v>1</v>
      </c>
    </row>
    <row r="18191" spans="1:8">
      <c r="A18191" s="32">
        <v>2048</v>
      </c>
      <c r="B18191" s="37">
        <v>100000473957</v>
      </c>
      <c r="C18191" s="32">
        <v>0</v>
      </c>
      <c r="D18191" s="38" t="s">
        <v>109</v>
      </c>
      <c r="E18191" s="38" t="s">
        <v>4655</v>
      </c>
      <c r="F18191" s="58">
        <v>32635</v>
      </c>
      <c r="G18191" s="58">
        <v>-32634</v>
      </c>
      <c r="H18191" s="58">
        <v>1</v>
      </c>
    </row>
    <row r="18192" spans="1:8">
      <c r="A18192" s="32">
        <v>2049</v>
      </c>
      <c r="B18192" s="37">
        <v>100000473958</v>
      </c>
      <c r="C18192" s="32">
        <v>0</v>
      </c>
      <c r="D18192" s="38" t="s">
        <v>109</v>
      </c>
      <c r="E18192" s="38" t="s">
        <v>4545</v>
      </c>
      <c r="F18192" s="58">
        <v>9095</v>
      </c>
      <c r="G18192" s="58">
        <v>-9094</v>
      </c>
      <c r="H18192" s="58">
        <v>1</v>
      </c>
    </row>
    <row r="18193" spans="1:8">
      <c r="A18193" s="32">
        <v>2050</v>
      </c>
      <c r="B18193" s="37">
        <v>100000473959</v>
      </c>
      <c r="C18193" s="32">
        <v>0</v>
      </c>
      <c r="D18193" s="38" t="s">
        <v>109</v>
      </c>
      <c r="E18193" s="38" t="s">
        <v>4545</v>
      </c>
      <c r="F18193" s="58">
        <v>9095</v>
      </c>
      <c r="G18193" s="58">
        <v>-9094</v>
      </c>
      <c r="H18193" s="58">
        <v>1</v>
      </c>
    </row>
    <row r="18194" spans="1:8">
      <c r="A18194" s="32">
        <v>2051</v>
      </c>
      <c r="B18194" s="37">
        <v>100000473960</v>
      </c>
      <c r="C18194" s="32">
        <v>0</v>
      </c>
      <c r="D18194" s="38" t="s">
        <v>109</v>
      </c>
      <c r="E18194" s="38" t="s">
        <v>4545</v>
      </c>
      <c r="F18194" s="58">
        <v>9095</v>
      </c>
      <c r="G18194" s="58">
        <v>-9094</v>
      </c>
      <c r="H18194" s="58">
        <v>1</v>
      </c>
    </row>
    <row r="18195" spans="1:8">
      <c r="A18195" s="32">
        <v>2052</v>
      </c>
      <c r="B18195" s="37">
        <v>100000473961</v>
      </c>
      <c r="C18195" s="32">
        <v>0</v>
      </c>
      <c r="D18195" s="38" t="s">
        <v>109</v>
      </c>
      <c r="E18195" s="38" t="s">
        <v>4545</v>
      </c>
      <c r="F18195" s="58">
        <v>9095</v>
      </c>
      <c r="G18195" s="58">
        <v>-9094</v>
      </c>
      <c r="H18195" s="58">
        <v>1</v>
      </c>
    </row>
    <row r="18196" spans="1:8">
      <c r="A18196" s="32">
        <v>2053</v>
      </c>
      <c r="B18196" s="37">
        <v>100000473962</v>
      </c>
      <c r="C18196" s="32">
        <v>0</v>
      </c>
      <c r="D18196" s="38" t="s">
        <v>109</v>
      </c>
      <c r="E18196" s="38" t="s">
        <v>4545</v>
      </c>
      <c r="F18196" s="58">
        <v>9095</v>
      </c>
      <c r="G18196" s="58">
        <v>-9094</v>
      </c>
      <c r="H18196" s="58">
        <v>1</v>
      </c>
    </row>
    <row r="18197" spans="1:8">
      <c r="A18197" s="32">
        <v>2054</v>
      </c>
      <c r="B18197" s="37">
        <v>100000473963</v>
      </c>
      <c r="C18197" s="32">
        <v>0</v>
      </c>
      <c r="D18197" s="38" t="s">
        <v>109</v>
      </c>
      <c r="E18197" s="38" t="s">
        <v>4745</v>
      </c>
      <c r="F18197" s="58">
        <v>7490</v>
      </c>
      <c r="G18197" s="58">
        <v>-7489</v>
      </c>
      <c r="H18197" s="58">
        <v>1</v>
      </c>
    </row>
    <row r="18198" spans="1:8">
      <c r="A18198" s="32">
        <v>2055</v>
      </c>
      <c r="B18198" s="37">
        <v>100000473964</v>
      </c>
      <c r="C18198" s="32">
        <v>0</v>
      </c>
      <c r="D18198" s="38" t="s">
        <v>109</v>
      </c>
      <c r="E18198" s="38" t="s">
        <v>4745</v>
      </c>
      <c r="F18198" s="58">
        <v>7490</v>
      </c>
      <c r="G18198" s="58">
        <v>-7489</v>
      </c>
      <c r="H18198" s="58">
        <v>1</v>
      </c>
    </row>
    <row r="18199" spans="1:8">
      <c r="A18199" s="32">
        <v>2056</v>
      </c>
      <c r="B18199" s="37">
        <v>100000473965</v>
      </c>
      <c r="C18199" s="32">
        <v>0</v>
      </c>
      <c r="D18199" s="38" t="s">
        <v>109</v>
      </c>
      <c r="E18199" s="38" t="s">
        <v>4746</v>
      </c>
      <c r="F18199" s="58">
        <v>5564</v>
      </c>
      <c r="G18199" s="58">
        <v>-5563</v>
      </c>
      <c r="H18199" s="58">
        <v>1</v>
      </c>
    </row>
    <row r="18200" spans="1:8">
      <c r="A18200" s="32">
        <v>2057</v>
      </c>
      <c r="B18200" s="37">
        <v>100000473966</v>
      </c>
      <c r="C18200" s="32">
        <v>0</v>
      </c>
      <c r="D18200" s="38" t="s">
        <v>109</v>
      </c>
      <c r="E18200" s="38" t="s">
        <v>4747</v>
      </c>
      <c r="F18200" s="58">
        <v>8025</v>
      </c>
      <c r="G18200" s="58">
        <v>-8024</v>
      </c>
      <c r="H18200" s="58">
        <v>1</v>
      </c>
    </row>
    <row r="18201" spans="1:8">
      <c r="A18201" s="32">
        <v>2058</v>
      </c>
      <c r="B18201" s="37">
        <v>100000473967</v>
      </c>
      <c r="C18201" s="32">
        <v>0</v>
      </c>
      <c r="D18201" s="38" t="s">
        <v>109</v>
      </c>
      <c r="E18201" s="38" t="s">
        <v>4748</v>
      </c>
      <c r="F18201" s="58">
        <v>19153</v>
      </c>
      <c r="G18201" s="58">
        <v>-19152</v>
      </c>
      <c r="H18201" s="58">
        <v>1</v>
      </c>
    </row>
    <row r="18202" spans="1:8">
      <c r="A18202" s="32">
        <v>2059</v>
      </c>
      <c r="B18202" s="37">
        <v>100000473968</v>
      </c>
      <c r="C18202" s="32">
        <v>0</v>
      </c>
      <c r="D18202" s="38" t="s">
        <v>109</v>
      </c>
      <c r="E18202" s="38" t="s">
        <v>4655</v>
      </c>
      <c r="F18202" s="58">
        <v>28312.7</v>
      </c>
      <c r="G18202" s="58">
        <v>-28311.7</v>
      </c>
      <c r="H18202" s="58">
        <v>1</v>
      </c>
    </row>
    <row r="18203" spans="1:8">
      <c r="A18203" s="32">
        <v>2060</v>
      </c>
      <c r="B18203" s="37">
        <v>100000473969</v>
      </c>
      <c r="C18203" s="32">
        <v>0</v>
      </c>
      <c r="D18203" s="38" t="s">
        <v>109</v>
      </c>
      <c r="E18203" s="38" t="s">
        <v>4655</v>
      </c>
      <c r="F18203" s="58">
        <v>28312.7</v>
      </c>
      <c r="G18203" s="58">
        <v>-28311.7</v>
      </c>
      <c r="H18203" s="58">
        <v>1</v>
      </c>
    </row>
    <row r="18204" spans="1:8">
      <c r="A18204" s="32">
        <v>2061</v>
      </c>
      <c r="B18204" s="37">
        <v>100000473970</v>
      </c>
      <c r="C18204" s="32">
        <v>0</v>
      </c>
      <c r="D18204" s="38" t="s">
        <v>109</v>
      </c>
      <c r="E18204" s="38" t="s">
        <v>4655</v>
      </c>
      <c r="F18204" s="58">
        <v>28312.7</v>
      </c>
      <c r="G18204" s="58">
        <v>-28311.7</v>
      </c>
      <c r="H18204" s="58">
        <v>1</v>
      </c>
    </row>
    <row r="18205" spans="1:8">
      <c r="A18205" s="32">
        <v>2062</v>
      </c>
      <c r="B18205" s="37">
        <v>100000473971</v>
      </c>
      <c r="C18205" s="32">
        <v>0</v>
      </c>
      <c r="D18205" s="38" t="s">
        <v>109</v>
      </c>
      <c r="E18205" s="38" t="s">
        <v>4655</v>
      </c>
      <c r="F18205" s="58">
        <v>28312.7</v>
      </c>
      <c r="G18205" s="58">
        <v>-28311.7</v>
      </c>
      <c r="H18205" s="58">
        <v>1</v>
      </c>
    </row>
    <row r="18206" spans="1:8">
      <c r="A18206" s="32">
        <v>2063</v>
      </c>
      <c r="B18206" s="37">
        <v>100000473972</v>
      </c>
      <c r="C18206" s="32">
        <v>0</v>
      </c>
      <c r="D18206" s="38" t="s">
        <v>109</v>
      </c>
      <c r="E18206" s="38" t="s">
        <v>4655</v>
      </c>
      <c r="F18206" s="58">
        <v>28312.7</v>
      </c>
      <c r="G18206" s="58">
        <v>-28311.7</v>
      </c>
      <c r="H18206" s="58">
        <v>1</v>
      </c>
    </row>
    <row r="18207" spans="1:8">
      <c r="A18207" s="32">
        <v>2064</v>
      </c>
      <c r="B18207" s="37">
        <v>100000473973</v>
      </c>
      <c r="C18207" s="32">
        <v>0</v>
      </c>
      <c r="D18207" s="38" t="s">
        <v>109</v>
      </c>
      <c r="E18207" s="38" t="s">
        <v>4655</v>
      </c>
      <c r="F18207" s="58">
        <v>28312.7</v>
      </c>
      <c r="G18207" s="58">
        <v>-28311.7</v>
      </c>
      <c r="H18207" s="58">
        <v>1</v>
      </c>
    </row>
    <row r="18208" spans="1:8">
      <c r="A18208" s="32">
        <v>2065</v>
      </c>
      <c r="B18208" s="37">
        <v>100000473974</v>
      </c>
      <c r="C18208" s="32">
        <v>0</v>
      </c>
      <c r="D18208" s="38" t="s">
        <v>109</v>
      </c>
      <c r="E18208" s="38" t="s">
        <v>4655</v>
      </c>
      <c r="F18208" s="58">
        <v>28312.7</v>
      </c>
      <c r="G18208" s="58">
        <v>-28311.7</v>
      </c>
      <c r="H18208" s="58">
        <v>1</v>
      </c>
    </row>
    <row r="18209" spans="1:8">
      <c r="A18209" s="32">
        <v>2066</v>
      </c>
      <c r="B18209" s="37">
        <v>100000473975</v>
      </c>
      <c r="C18209" s="32">
        <v>0</v>
      </c>
      <c r="D18209" s="38" t="s">
        <v>109</v>
      </c>
      <c r="E18209" s="38" t="s">
        <v>4655</v>
      </c>
      <c r="F18209" s="58">
        <v>28312.7</v>
      </c>
      <c r="G18209" s="58">
        <v>-28311.7</v>
      </c>
      <c r="H18209" s="58">
        <v>1</v>
      </c>
    </row>
    <row r="18210" spans="1:8">
      <c r="A18210" s="32">
        <v>2067</v>
      </c>
      <c r="B18210" s="37">
        <v>100000473976</v>
      </c>
      <c r="C18210" s="32">
        <v>0</v>
      </c>
      <c r="D18210" s="38" t="s">
        <v>109</v>
      </c>
      <c r="E18210" s="38" t="s">
        <v>4655</v>
      </c>
      <c r="F18210" s="58">
        <v>28312.7</v>
      </c>
      <c r="G18210" s="58">
        <v>-28311.7</v>
      </c>
      <c r="H18210" s="58">
        <v>1</v>
      </c>
    </row>
    <row r="18211" spans="1:8">
      <c r="A18211" s="32">
        <v>2068</v>
      </c>
      <c r="B18211" s="37">
        <v>100000473977</v>
      </c>
      <c r="C18211" s="32">
        <v>0</v>
      </c>
      <c r="D18211" s="38" t="s">
        <v>109</v>
      </c>
      <c r="E18211" s="38" t="s">
        <v>4655</v>
      </c>
      <c r="F18211" s="58">
        <v>28312.7</v>
      </c>
      <c r="G18211" s="58">
        <v>-28311.7</v>
      </c>
      <c r="H18211" s="58">
        <v>1</v>
      </c>
    </row>
    <row r="18212" spans="1:8">
      <c r="A18212" s="32">
        <v>2069</v>
      </c>
      <c r="B18212" s="37">
        <v>100000473978</v>
      </c>
      <c r="C18212" s="32">
        <v>0</v>
      </c>
      <c r="D18212" s="38" t="s">
        <v>109</v>
      </c>
      <c r="E18212" s="38" t="s">
        <v>4655</v>
      </c>
      <c r="F18212" s="58">
        <v>28312.7</v>
      </c>
      <c r="G18212" s="58">
        <v>-28311.7</v>
      </c>
      <c r="H18212" s="58">
        <v>1</v>
      </c>
    </row>
    <row r="18213" spans="1:8">
      <c r="A18213" s="32">
        <v>2070</v>
      </c>
      <c r="B18213" s="37">
        <v>100000473979</v>
      </c>
      <c r="C18213" s="32">
        <v>0</v>
      </c>
      <c r="D18213" s="38" t="s">
        <v>109</v>
      </c>
      <c r="E18213" s="38" t="s">
        <v>4655</v>
      </c>
      <c r="F18213" s="58">
        <v>28312.7</v>
      </c>
      <c r="G18213" s="58">
        <v>-28311.7</v>
      </c>
      <c r="H18213" s="58">
        <v>1</v>
      </c>
    </row>
    <row r="18214" spans="1:8">
      <c r="A18214" s="32">
        <v>2071</v>
      </c>
      <c r="B18214" s="37">
        <v>100000473980</v>
      </c>
      <c r="C18214" s="32">
        <v>0</v>
      </c>
      <c r="D18214" s="38" t="s">
        <v>109</v>
      </c>
      <c r="E18214" s="38" t="s">
        <v>4655</v>
      </c>
      <c r="F18214" s="58">
        <v>28312.7</v>
      </c>
      <c r="G18214" s="58">
        <v>-28311.7</v>
      </c>
      <c r="H18214" s="58">
        <v>1</v>
      </c>
    </row>
    <row r="18215" spans="1:8">
      <c r="A18215" s="32">
        <v>2072</v>
      </c>
      <c r="B18215" s="37">
        <v>100000473981</v>
      </c>
      <c r="C18215" s="32">
        <v>0</v>
      </c>
      <c r="D18215" s="38" t="s">
        <v>109</v>
      </c>
      <c r="E18215" s="38" t="s">
        <v>4655</v>
      </c>
      <c r="F18215" s="58">
        <v>28312.7</v>
      </c>
      <c r="G18215" s="58">
        <v>-28311.7</v>
      </c>
      <c r="H18215" s="58">
        <v>1</v>
      </c>
    </row>
    <row r="18216" spans="1:8">
      <c r="A18216" s="32">
        <v>2073</v>
      </c>
      <c r="B18216" s="37">
        <v>100000473982</v>
      </c>
      <c r="C18216" s="32">
        <v>0</v>
      </c>
      <c r="D18216" s="38" t="s">
        <v>109</v>
      </c>
      <c r="E18216" s="38" t="s">
        <v>4655</v>
      </c>
      <c r="F18216" s="58">
        <v>28312.7</v>
      </c>
      <c r="G18216" s="58">
        <v>-28311.7</v>
      </c>
      <c r="H18216" s="58">
        <v>1</v>
      </c>
    </row>
    <row r="18217" spans="1:8">
      <c r="A18217" s="32">
        <v>2074</v>
      </c>
      <c r="B18217" s="37">
        <v>100000473983</v>
      </c>
      <c r="C18217" s="32">
        <v>0</v>
      </c>
      <c r="D18217" s="38" t="s">
        <v>109</v>
      </c>
      <c r="E18217" s="38" t="s">
        <v>4655</v>
      </c>
      <c r="F18217" s="58">
        <v>28312.7</v>
      </c>
      <c r="G18217" s="58">
        <v>-28311.7</v>
      </c>
      <c r="H18217" s="58">
        <v>1</v>
      </c>
    </row>
    <row r="18218" spans="1:8">
      <c r="A18218" s="32">
        <v>2075</v>
      </c>
      <c r="B18218" s="37">
        <v>100000473984</v>
      </c>
      <c r="C18218" s="32">
        <v>0</v>
      </c>
      <c r="D18218" s="38" t="s">
        <v>109</v>
      </c>
      <c r="E18218" s="38" t="s">
        <v>4655</v>
      </c>
      <c r="F18218" s="58">
        <v>28312.7</v>
      </c>
      <c r="G18218" s="58">
        <v>-28311.7</v>
      </c>
      <c r="H18218" s="58">
        <v>1</v>
      </c>
    </row>
    <row r="18219" spans="1:8">
      <c r="A18219" s="32">
        <v>2076</v>
      </c>
      <c r="B18219" s="37">
        <v>100000473985</v>
      </c>
      <c r="C18219" s="32">
        <v>0</v>
      </c>
      <c r="D18219" s="38" t="s">
        <v>109</v>
      </c>
      <c r="E18219" s="38" t="s">
        <v>4655</v>
      </c>
      <c r="F18219" s="58">
        <v>28312.7</v>
      </c>
      <c r="G18219" s="58">
        <v>-28311.7</v>
      </c>
      <c r="H18219" s="58">
        <v>1</v>
      </c>
    </row>
    <row r="18220" spans="1:8">
      <c r="A18220" s="32">
        <v>2077</v>
      </c>
      <c r="B18220" s="37">
        <v>100000473986</v>
      </c>
      <c r="C18220" s="32">
        <v>0</v>
      </c>
      <c r="D18220" s="38" t="s">
        <v>109</v>
      </c>
      <c r="E18220" s="38" t="s">
        <v>4655</v>
      </c>
      <c r="F18220" s="58">
        <v>28312.7</v>
      </c>
      <c r="G18220" s="58">
        <v>-28311.7</v>
      </c>
      <c r="H18220" s="58">
        <v>1</v>
      </c>
    </row>
    <row r="18221" spans="1:8">
      <c r="A18221" s="32">
        <v>2078</v>
      </c>
      <c r="B18221" s="37">
        <v>100000473987</v>
      </c>
      <c r="C18221" s="32">
        <v>0</v>
      </c>
      <c r="D18221" s="38" t="s">
        <v>109</v>
      </c>
      <c r="E18221" s="38" t="s">
        <v>4655</v>
      </c>
      <c r="F18221" s="58">
        <v>28312.7</v>
      </c>
      <c r="G18221" s="58">
        <v>-28311.7</v>
      </c>
      <c r="H18221" s="58">
        <v>1</v>
      </c>
    </row>
    <row r="18222" spans="1:8">
      <c r="A18222" s="32">
        <v>2079</v>
      </c>
      <c r="B18222" s="37">
        <v>100000473988</v>
      </c>
      <c r="C18222" s="32">
        <v>0</v>
      </c>
      <c r="D18222" s="38" t="s">
        <v>109</v>
      </c>
      <c r="E18222" s="38" t="s">
        <v>4655</v>
      </c>
      <c r="F18222" s="58">
        <v>28312.7</v>
      </c>
      <c r="G18222" s="58">
        <v>-28311.7</v>
      </c>
      <c r="H18222" s="58">
        <v>1</v>
      </c>
    </row>
    <row r="18223" spans="1:8">
      <c r="A18223" s="32">
        <v>2080</v>
      </c>
      <c r="B18223" s="37">
        <v>100000473989</v>
      </c>
      <c r="C18223" s="32">
        <v>0</v>
      </c>
      <c r="D18223" s="38" t="s">
        <v>109</v>
      </c>
      <c r="E18223" s="38" t="s">
        <v>4655</v>
      </c>
      <c r="F18223" s="58">
        <v>28312.7</v>
      </c>
      <c r="G18223" s="58">
        <v>-28311.7</v>
      </c>
      <c r="H18223" s="58">
        <v>1</v>
      </c>
    </row>
    <row r="18224" spans="1:8">
      <c r="A18224" s="32">
        <v>2081</v>
      </c>
      <c r="B18224" s="37">
        <v>100000473990</v>
      </c>
      <c r="C18224" s="32">
        <v>0</v>
      </c>
      <c r="D18224" s="38" t="s">
        <v>109</v>
      </c>
      <c r="E18224" s="38" t="s">
        <v>4655</v>
      </c>
      <c r="F18224" s="58">
        <v>28312.7</v>
      </c>
      <c r="G18224" s="58">
        <v>-28311.7</v>
      </c>
      <c r="H18224" s="58">
        <v>1</v>
      </c>
    </row>
    <row r="18225" spans="1:8">
      <c r="A18225" s="32">
        <v>2082</v>
      </c>
      <c r="B18225" s="37">
        <v>100000473991</v>
      </c>
      <c r="C18225" s="32">
        <v>0</v>
      </c>
      <c r="D18225" s="38" t="s">
        <v>109</v>
      </c>
      <c r="E18225" s="38" t="s">
        <v>4655</v>
      </c>
      <c r="F18225" s="58">
        <v>28312.7</v>
      </c>
      <c r="G18225" s="58">
        <v>-28311.7</v>
      </c>
      <c r="H18225" s="58">
        <v>1</v>
      </c>
    </row>
    <row r="18226" spans="1:8">
      <c r="A18226" s="32">
        <v>2083</v>
      </c>
      <c r="B18226" s="37">
        <v>100000473992</v>
      </c>
      <c r="C18226" s="32">
        <v>0</v>
      </c>
      <c r="D18226" s="38" t="s">
        <v>109</v>
      </c>
      <c r="E18226" s="38" t="s">
        <v>4655</v>
      </c>
      <c r="F18226" s="58">
        <v>28312.7</v>
      </c>
      <c r="G18226" s="58">
        <v>-28311.7</v>
      </c>
      <c r="H18226" s="58">
        <v>1</v>
      </c>
    </row>
    <row r="18227" spans="1:8">
      <c r="A18227" s="32">
        <v>2084</v>
      </c>
      <c r="B18227" s="37">
        <v>100000473993</v>
      </c>
      <c r="C18227" s="32">
        <v>0</v>
      </c>
      <c r="D18227" s="38" t="s">
        <v>109</v>
      </c>
      <c r="E18227" s="38" t="s">
        <v>4655</v>
      </c>
      <c r="F18227" s="58">
        <v>28312.7</v>
      </c>
      <c r="G18227" s="58">
        <v>-28311.7</v>
      </c>
      <c r="H18227" s="58">
        <v>1</v>
      </c>
    </row>
    <row r="18228" spans="1:8">
      <c r="A18228" s="32">
        <v>2085</v>
      </c>
      <c r="B18228" s="37">
        <v>100000473994</v>
      </c>
      <c r="C18228" s="32">
        <v>0</v>
      </c>
      <c r="D18228" s="38" t="s">
        <v>109</v>
      </c>
      <c r="E18228" s="38" t="s">
        <v>4655</v>
      </c>
      <c r="F18228" s="58">
        <v>28312.7</v>
      </c>
      <c r="G18228" s="58">
        <v>-28311.7</v>
      </c>
      <c r="H18228" s="58">
        <v>1</v>
      </c>
    </row>
    <row r="18229" spans="1:8">
      <c r="A18229" s="32">
        <v>2086</v>
      </c>
      <c r="B18229" s="37">
        <v>100000473995</v>
      </c>
      <c r="C18229" s="32">
        <v>0</v>
      </c>
      <c r="D18229" s="38" t="s">
        <v>109</v>
      </c>
      <c r="E18229" s="38" t="s">
        <v>4655</v>
      </c>
      <c r="F18229" s="58">
        <v>28312.7</v>
      </c>
      <c r="G18229" s="58">
        <v>-28311.7</v>
      </c>
      <c r="H18229" s="58">
        <v>1</v>
      </c>
    </row>
    <row r="18230" spans="1:8">
      <c r="A18230" s="32">
        <v>2087</v>
      </c>
      <c r="B18230" s="37">
        <v>100000473996</v>
      </c>
      <c r="C18230" s="32">
        <v>0</v>
      </c>
      <c r="D18230" s="38" t="s">
        <v>109</v>
      </c>
      <c r="E18230" s="38" t="s">
        <v>4655</v>
      </c>
      <c r="F18230" s="58">
        <v>28312.7</v>
      </c>
      <c r="G18230" s="58">
        <v>-28311.7</v>
      </c>
      <c r="H18230" s="58">
        <v>1</v>
      </c>
    </row>
    <row r="18231" spans="1:8">
      <c r="A18231" s="32">
        <v>2088</v>
      </c>
      <c r="B18231" s="37">
        <v>100000473997</v>
      </c>
      <c r="C18231" s="32">
        <v>0</v>
      </c>
      <c r="D18231" s="38" t="s">
        <v>109</v>
      </c>
      <c r="E18231" s="38" t="s">
        <v>4655</v>
      </c>
      <c r="F18231" s="58">
        <v>28312.7</v>
      </c>
      <c r="G18231" s="58">
        <v>-28311.7</v>
      </c>
      <c r="H18231" s="58">
        <v>1</v>
      </c>
    </row>
    <row r="18232" spans="1:8">
      <c r="A18232" s="32">
        <v>2089</v>
      </c>
      <c r="B18232" s="37">
        <v>100000473998</v>
      </c>
      <c r="C18232" s="32">
        <v>0</v>
      </c>
      <c r="D18232" s="38" t="s">
        <v>109</v>
      </c>
      <c r="E18232" s="38" t="s">
        <v>4655</v>
      </c>
      <c r="F18232" s="58">
        <v>28312.7</v>
      </c>
      <c r="G18232" s="58">
        <v>-28311.7</v>
      </c>
      <c r="H18232" s="58">
        <v>1</v>
      </c>
    </row>
    <row r="18233" spans="1:8">
      <c r="A18233" s="32">
        <v>2090</v>
      </c>
      <c r="B18233" s="37">
        <v>100000473999</v>
      </c>
      <c r="C18233" s="32">
        <v>0</v>
      </c>
      <c r="D18233" s="38" t="s">
        <v>109</v>
      </c>
      <c r="E18233" s="38" t="s">
        <v>4655</v>
      </c>
      <c r="F18233" s="58">
        <v>28312.7</v>
      </c>
      <c r="G18233" s="58">
        <v>-28311.7</v>
      </c>
      <c r="H18233" s="58">
        <v>1</v>
      </c>
    </row>
    <row r="18234" spans="1:8">
      <c r="A18234" s="32">
        <v>2091</v>
      </c>
      <c r="B18234" s="37">
        <v>100000474000</v>
      </c>
      <c r="C18234" s="32">
        <v>0</v>
      </c>
      <c r="D18234" s="38" t="s">
        <v>109</v>
      </c>
      <c r="E18234" s="38" t="s">
        <v>4655</v>
      </c>
      <c r="F18234" s="58">
        <v>28312.7</v>
      </c>
      <c r="G18234" s="58">
        <v>-28311.7</v>
      </c>
      <c r="H18234" s="58">
        <v>1</v>
      </c>
    </row>
    <row r="18235" spans="1:8">
      <c r="A18235" s="32">
        <v>2092</v>
      </c>
      <c r="B18235" s="37">
        <v>100000474001</v>
      </c>
      <c r="C18235" s="32">
        <v>0</v>
      </c>
      <c r="D18235" s="38" t="s">
        <v>109</v>
      </c>
      <c r="E18235" s="38" t="s">
        <v>4655</v>
      </c>
      <c r="F18235" s="58">
        <v>28312.7</v>
      </c>
      <c r="G18235" s="58">
        <v>-28311.7</v>
      </c>
      <c r="H18235" s="58">
        <v>1</v>
      </c>
    </row>
    <row r="18236" spans="1:8">
      <c r="A18236" s="32">
        <v>2093</v>
      </c>
      <c r="B18236" s="37">
        <v>100000474002</v>
      </c>
      <c r="C18236" s="32">
        <v>0</v>
      </c>
      <c r="D18236" s="38" t="s">
        <v>109</v>
      </c>
      <c r="E18236" s="38" t="s">
        <v>4655</v>
      </c>
      <c r="F18236" s="58">
        <v>28312.7</v>
      </c>
      <c r="G18236" s="58">
        <v>-28311.7</v>
      </c>
      <c r="H18236" s="58">
        <v>1</v>
      </c>
    </row>
    <row r="18237" spans="1:8">
      <c r="A18237" s="32">
        <v>2094</v>
      </c>
      <c r="B18237" s="37">
        <v>100000474003</v>
      </c>
      <c r="C18237" s="32">
        <v>0</v>
      </c>
      <c r="D18237" s="38" t="s">
        <v>109</v>
      </c>
      <c r="E18237" s="38" t="s">
        <v>4655</v>
      </c>
      <c r="F18237" s="58">
        <v>28312.7</v>
      </c>
      <c r="G18237" s="58">
        <v>-28311.7</v>
      </c>
      <c r="H18237" s="58">
        <v>1</v>
      </c>
    </row>
    <row r="18238" spans="1:8">
      <c r="A18238" s="32">
        <v>2095</v>
      </c>
      <c r="B18238" s="37">
        <v>100000474004</v>
      </c>
      <c r="C18238" s="32">
        <v>0</v>
      </c>
      <c r="D18238" s="38" t="s">
        <v>109</v>
      </c>
      <c r="E18238" s="38" t="s">
        <v>4655</v>
      </c>
      <c r="F18238" s="58">
        <v>28312.799999999999</v>
      </c>
      <c r="G18238" s="58">
        <v>-28311.8</v>
      </c>
      <c r="H18238" s="58">
        <v>1</v>
      </c>
    </row>
    <row r="18239" spans="1:8">
      <c r="A18239" s="32">
        <v>2096</v>
      </c>
      <c r="B18239" s="37">
        <v>100000474005</v>
      </c>
      <c r="C18239" s="32">
        <v>0</v>
      </c>
      <c r="D18239" s="38" t="s">
        <v>109</v>
      </c>
      <c r="E18239" s="38" t="s">
        <v>4747</v>
      </c>
      <c r="F18239" s="58">
        <v>8650</v>
      </c>
      <c r="G18239" s="58">
        <v>-8649</v>
      </c>
      <c r="H18239" s="58">
        <v>1</v>
      </c>
    </row>
    <row r="18240" spans="1:8">
      <c r="A18240" s="32">
        <v>2097</v>
      </c>
      <c r="B18240" s="37">
        <v>100000474006</v>
      </c>
      <c r="C18240" s="32">
        <v>0</v>
      </c>
      <c r="D18240" s="38" t="s">
        <v>109</v>
      </c>
      <c r="E18240" s="38" t="s">
        <v>4747</v>
      </c>
      <c r="F18240" s="58">
        <v>8650</v>
      </c>
      <c r="G18240" s="58">
        <v>-8649</v>
      </c>
      <c r="H18240" s="58">
        <v>1</v>
      </c>
    </row>
    <row r="18241" spans="1:8">
      <c r="A18241" s="32">
        <v>2098</v>
      </c>
      <c r="B18241" s="37">
        <v>100000474007</v>
      </c>
      <c r="C18241" s="32">
        <v>0</v>
      </c>
      <c r="D18241" s="38" t="s">
        <v>109</v>
      </c>
      <c r="E18241" s="38" t="s">
        <v>4747</v>
      </c>
      <c r="F18241" s="58">
        <v>8650</v>
      </c>
      <c r="G18241" s="58">
        <v>-8649</v>
      </c>
      <c r="H18241" s="58">
        <v>1</v>
      </c>
    </row>
    <row r="18242" spans="1:8">
      <c r="A18242" s="32">
        <v>2099</v>
      </c>
      <c r="B18242" s="37">
        <v>100000474008</v>
      </c>
      <c r="C18242" s="32">
        <v>0</v>
      </c>
      <c r="D18242" s="38" t="s">
        <v>109</v>
      </c>
      <c r="E18242" s="38" t="s">
        <v>4747</v>
      </c>
      <c r="F18242" s="58">
        <v>8650</v>
      </c>
      <c r="G18242" s="58">
        <v>-8649</v>
      </c>
      <c r="H18242" s="58">
        <v>1</v>
      </c>
    </row>
    <row r="18243" spans="1:8">
      <c r="A18243" s="32">
        <v>2100</v>
      </c>
      <c r="B18243" s="37">
        <v>100000474009</v>
      </c>
      <c r="C18243" s="32">
        <v>0</v>
      </c>
      <c r="D18243" s="38" t="s">
        <v>109</v>
      </c>
      <c r="E18243" s="38" t="s">
        <v>4747</v>
      </c>
      <c r="F18243" s="58">
        <v>8650</v>
      </c>
      <c r="G18243" s="58">
        <v>-8649</v>
      </c>
      <c r="H18243" s="58">
        <v>1</v>
      </c>
    </row>
    <row r="18244" spans="1:8">
      <c r="A18244" s="32">
        <v>2101</v>
      </c>
      <c r="B18244" s="37">
        <v>100000474010</v>
      </c>
      <c r="C18244" s="32">
        <v>0</v>
      </c>
      <c r="D18244" s="38" t="s">
        <v>109</v>
      </c>
      <c r="E18244" s="38" t="s">
        <v>4747</v>
      </c>
      <c r="F18244" s="58">
        <v>8650</v>
      </c>
      <c r="G18244" s="58">
        <v>-8649</v>
      </c>
      <c r="H18244" s="58">
        <v>1</v>
      </c>
    </row>
    <row r="18245" spans="1:8">
      <c r="A18245" s="32">
        <v>2102</v>
      </c>
      <c r="B18245" s="37">
        <v>100000474011</v>
      </c>
      <c r="C18245" s="32">
        <v>0</v>
      </c>
      <c r="D18245" s="38" t="s">
        <v>109</v>
      </c>
      <c r="E18245" s="38" t="s">
        <v>4655</v>
      </c>
      <c r="F18245" s="58">
        <v>224000</v>
      </c>
      <c r="G18245" s="58">
        <v>-223999</v>
      </c>
      <c r="H18245" s="58">
        <v>1</v>
      </c>
    </row>
    <row r="18246" spans="1:8">
      <c r="A18246" s="32">
        <v>2103</v>
      </c>
      <c r="B18246" s="37">
        <v>100000474012</v>
      </c>
      <c r="C18246" s="32">
        <v>0</v>
      </c>
      <c r="D18246" s="38" t="s">
        <v>109</v>
      </c>
      <c r="E18246" s="38" t="s">
        <v>4749</v>
      </c>
      <c r="F18246" s="58">
        <v>33437.5</v>
      </c>
      <c r="G18246" s="58">
        <v>-33436.5</v>
      </c>
      <c r="H18246" s="58">
        <v>1</v>
      </c>
    </row>
    <row r="18247" spans="1:8">
      <c r="A18247" s="32">
        <v>2104</v>
      </c>
      <c r="B18247" s="37">
        <v>100000474013</v>
      </c>
      <c r="C18247" s="32">
        <v>0</v>
      </c>
      <c r="D18247" s="38" t="s">
        <v>109</v>
      </c>
      <c r="E18247" s="38" t="s">
        <v>714</v>
      </c>
      <c r="F18247" s="58">
        <v>19900</v>
      </c>
      <c r="G18247" s="58">
        <v>-19899</v>
      </c>
      <c r="H18247" s="58">
        <v>1</v>
      </c>
    </row>
    <row r="18248" spans="1:8">
      <c r="A18248" s="32">
        <v>2105</v>
      </c>
      <c r="B18248" s="37">
        <v>100000474014</v>
      </c>
      <c r="C18248" s="32">
        <v>0</v>
      </c>
      <c r="D18248" s="38" t="s">
        <v>109</v>
      </c>
      <c r="E18248" s="38" t="s">
        <v>714</v>
      </c>
      <c r="F18248" s="58">
        <v>19900</v>
      </c>
      <c r="G18248" s="58">
        <v>-19899</v>
      </c>
      <c r="H18248" s="58">
        <v>1</v>
      </c>
    </row>
    <row r="18249" spans="1:8">
      <c r="A18249" s="32">
        <v>2106</v>
      </c>
      <c r="B18249" s="37">
        <v>100000474015</v>
      </c>
      <c r="C18249" s="32">
        <v>0</v>
      </c>
      <c r="D18249" s="38" t="s">
        <v>109</v>
      </c>
      <c r="E18249" s="38" t="s">
        <v>714</v>
      </c>
      <c r="F18249" s="58">
        <v>19900</v>
      </c>
      <c r="G18249" s="58">
        <v>-19899</v>
      </c>
      <c r="H18249" s="58">
        <v>1</v>
      </c>
    </row>
    <row r="18250" spans="1:8">
      <c r="A18250" s="32">
        <v>2107</v>
      </c>
      <c r="B18250" s="37">
        <v>100000474016</v>
      </c>
      <c r="C18250" s="32">
        <v>0</v>
      </c>
      <c r="D18250" s="38" t="s">
        <v>109</v>
      </c>
      <c r="E18250" s="38" t="s">
        <v>714</v>
      </c>
      <c r="F18250" s="58">
        <v>19900</v>
      </c>
      <c r="G18250" s="58">
        <v>-19899</v>
      </c>
      <c r="H18250" s="58">
        <v>1</v>
      </c>
    </row>
    <row r="18251" spans="1:8">
      <c r="A18251" s="32">
        <v>2108</v>
      </c>
      <c r="B18251" s="37">
        <v>100000474017</v>
      </c>
      <c r="C18251" s="32">
        <v>0</v>
      </c>
      <c r="D18251" s="38" t="s">
        <v>109</v>
      </c>
      <c r="E18251" s="38" t="s">
        <v>714</v>
      </c>
      <c r="F18251" s="58">
        <v>19900</v>
      </c>
      <c r="G18251" s="58">
        <v>-19899</v>
      </c>
      <c r="H18251" s="58">
        <v>1</v>
      </c>
    </row>
    <row r="18252" spans="1:8">
      <c r="A18252" s="32">
        <v>2109</v>
      </c>
      <c r="B18252" s="37">
        <v>100000474018</v>
      </c>
      <c r="C18252" s="32">
        <v>0</v>
      </c>
      <c r="D18252" s="38" t="s">
        <v>109</v>
      </c>
      <c r="E18252" s="38" t="s">
        <v>714</v>
      </c>
      <c r="F18252" s="58">
        <v>19900</v>
      </c>
      <c r="G18252" s="58">
        <v>-19899</v>
      </c>
      <c r="H18252" s="58">
        <v>1</v>
      </c>
    </row>
    <row r="18253" spans="1:8">
      <c r="A18253" s="32">
        <v>2110</v>
      </c>
      <c r="B18253" s="37">
        <v>100000474019</v>
      </c>
      <c r="C18253" s="32">
        <v>0</v>
      </c>
      <c r="D18253" s="38" t="s">
        <v>109</v>
      </c>
      <c r="E18253" s="38" t="s">
        <v>714</v>
      </c>
      <c r="F18253" s="58">
        <v>19900</v>
      </c>
      <c r="G18253" s="58">
        <v>-19899</v>
      </c>
      <c r="H18253" s="58">
        <v>1</v>
      </c>
    </row>
    <row r="18254" spans="1:8">
      <c r="A18254" s="32">
        <v>2111</v>
      </c>
      <c r="B18254" s="37">
        <v>100000474020</v>
      </c>
      <c r="C18254" s="32">
        <v>0</v>
      </c>
      <c r="D18254" s="38" t="s">
        <v>109</v>
      </c>
      <c r="E18254" s="38" t="s">
        <v>714</v>
      </c>
      <c r="F18254" s="58">
        <v>19900</v>
      </c>
      <c r="G18254" s="58">
        <v>-19899</v>
      </c>
      <c r="H18254" s="58">
        <v>1</v>
      </c>
    </row>
    <row r="18255" spans="1:8">
      <c r="A18255" s="32">
        <v>2112</v>
      </c>
      <c r="B18255" s="37">
        <v>100000474021</v>
      </c>
      <c r="C18255" s="32">
        <v>0</v>
      </c>
      <c r="D18255" s="38" t="s">
        <v>109</v>
      </c>
      <c r="E18255" s="38" t="s">
        <v>714</v>
      </c>
      <c r="F18255" s="58">
        <v>19900</v>
      </c>
      <c r="G18255" s="58">
        <v>-19899</v>
      </c>
      <c r="H18255" s="58">
        <v>1</v>
      </c>
    </row>
    <row r="18256" spans="1:8">
      <c r="A18256" s="32">
        <v>2113</v>
      </c>
      <c r="B18256" s="37">
        <v>100000474022</v>
      </c>
      <c r="C18256" s="32">
        <v>0</v>
      </c>
      <c r="D18256" s="38" t="s">
        <v>109</v>
      </c>
      <c r="E18256" s="38" t="s">
        <v>714</v>
      </c>
      <c r="F18256" s="58">
        <v>19900</v>
      </c>
      <c r="G18256" s="58">
        <v>-19899</v>
      </c>
      <c r="H18256" s="58">
        <v>1</v>
      </c>
    </row>
    <row r="18257" spans="1:8">
      <c r="A18257" s="32">
        <v>2114</v>
      </c>
      <c r="B18257" s="37">
        <v>100000474023</v>
      </c>
      <c r="C18257" s="32">
        <v>0</v>
      </c>
      <c r="D18257" s="38" t="s">
        <v>109</v>
      </c>
      <c r="E18257" s="38" t="s">
        <v>714</v>
      </c>
      <c r="F18257" s="58">
        <v>19900</v>
      </c>
      <c r="G18257" s="58">
        <v>-19899</v>
      </c>
      <c r="H18257" s="58">
        <v>1</v>
      </c>
    </row>
    <row r="18258" spans="1:8">
      <c r="A18258" s="32">
        <v>2115</v>
      </c>
      <c r="B18258" s="37">
        <v>100000474024</v>
      </c>
      <c r="C18258" s="32">
        <v>0</v>
      </c>
      <c r="D18258" s="38" t="s">
        <v>109</v>
      </c>
      <c r="E18258" s="38" t="s">
        <v>714</v>
      </c>
      <c r="F18258" s="58">
        <v>19900</v>
      </c>
      <c r="G18258" s="58">
        <v>-19899</v>
      </c>
      <c r="H18258" s="58">
        <v>1</v>
      </c>
    </row>
    <row r="18259" spans="1:8">
      <c r="A18259" s="32">
        <v>2116</v>
      </c>
      <c r="B18259" s="37">
        <v>100000474025</v>
      </c>
      <c r="C18259" s="32">
        <v>0</v>
      </c>
      <c r="D18259" s="38" t="s">
        <v>109</v>
      </c>
      <c r="E18259" s="38" t="s">
        <v>714</v>
      </c>
      <c r="F18259" s="58">
        <v>19900</v>
      </c>
      <c r="G18259" s="58">
        <v>-19899</v>
      </c>
      <c r="H18259" s="58">
        <v>1</v>
      </c>
    </row>
    <row r="18260" spans="1:8">
      <c r="A18260" s="32">
        <v>2117</v>
      </c>
      <c r="B18260" s="37">
        <v>100000474026</v>
      </c>
      <c r="C18260" s="32">
        <v>0</v>
      </c>
      <c r="D18260" s="38" t="s">
        <v>109</v>
      </c>
      <c r="E18260" s="38" t="s">
        <v>714</v>
      </c>
      <c r="F18260" s="58">
        <v>19900</v>
      </c>
      <c r="G18260" s="58">
        <v>-19899</v>
      </c>
      <c r="H18260" s="58">
        <v>1</v>
      </c>
    </row>
    <row r="18261" spans="1:8">
      <c r="A18261" s="32">
        <v>2118</v>
      </c>
      <c r="B18261" s="37">
        <v>100000474027</v>
      </c>
      <c r="C18261" s="32">
        <v>0</v>
      </c>
      <c r="D18261" s="38" t="s">
        <v>109</v>
      </c>
      <c r="E18261" s="38" t="s">
        <v>714</v>
      </c>
      <c r="F18261" s="58">
        <v>19900</v>
      </c>
      <c r="G18261" s="58">
        <v>-19899</v>
      </c>
      <c r="H18261" s="58">
        <v>1</v>
      </c>
    </row>
    <row r="18262" spans="1:8">
      <c r="A18262" s="32">
        <v>2119</v>
      </c>
      <c r="B18262" s="37">
        <v>100000474028</v>
      </c>
      <c r="C18262" s="32">
        <v>0</v>
      </c>
      <c r="D18262" s="38" t="s">
        <v>109</v>
      </c>
      <c r="E18262" s="38" t="s">
        <v>714</v>
      </c>
      <c r="F18262" s="58">
        <v>19900</v>
      </c>
      <c r="G18262" s="58">
        <v>-19899</v>
      </c>
      <c r="H18262" s="58">
        <v>1</v>
      </c>
    </row>
    <row r="18263" spans="1:8">
      <c r="A18263" s="32">
        <v>2120</v>
      </c>
      <c r="B18263" s="37">
        <v>100000474029</v>
      </c>
      <c r="C18263" s="32">
        <v>0</v>
      </c>
      <c r="D18263" s="38" t="s">
        <v>109</v>
      </c>
      <c r="E18263" s="38" t="s">
        <v>714</v>
      </c>
      <c r="F18263" s="58">
        <v>19900</v>
      </c>
      <c r="G18263" s="58">
        <v>-19899</v>
      </c>
      <c r="H18263" s="58">
        <v>1</v>
      </c>
    </row>
    <row r="18264" spans="1:8">
      <c r="A18264" s="32">
        <v>2121</v>
      </c>
      <c r="B18264" s="37">
        <v>100000474030</v>
      </c>
      <c r="C18264" s="32">
        <v>0</v>
      </c>
      <c r="D18264" s="38" t="s">
        <v>109</v>
      </c>
      <c r="E18264" s="38" t="s">
        <v>714</v>
      </c>
      <c r="F18264" s="58">
        <v>19900</v>
      </c>
      <c r="G18264" s="58">
        <v>-19899</v>
      </c>
      <c r="H18264" s="58">
        <v>1</v>
      </c>
    </row>
    <row r="18265" spans="1:8">
      <c r="A18265" s="32">
        <v>2122</v>
      </c>
      <c r="B18265" s="37">
        <v>100000474031</v>
      </c>
      <c r="C18265" s="32">
        <v>0</v>
      </c>
      <c r="D18265" s="38" t="s">
        <v>109</v>
      </c>
      <c r="E18265" s="38" t="s">
        <v>714</v>
      </c>
      <c r="F18265" s="58">
        <v>19900</v>
      </c>
      <c r="G18265" s="58">
        <v>-19899</v>
      </c>
      <c r="H18265" s="58">
        <v>1</v>
      </c>
    </row>
    <row r="18266" spans="1:8">
      <c r="A18266" s="32">
        <v>2123</v>
      </c>
      <c r="B18266" s="37">
        <v>100000474032</v>
      </c>
      <c r="C18266" s="32">
        <v>0</v>
      </c>
      <c r="D18266" s="38" t="s">
        <v>109</v>
      </c>
      <c r="E18266" s="38" t="s">
        <v>714</v>
      </c>
      <c r="F18266" s="58">
        <v>19900</v>
      </c>
      <c r="G18266" s="58">
        <v>-19899</v>
      </c>
      <c r="H18266" s="58">
        <v>1</v>
      </c>
    </row>
    <row r="18267" spans="1:8">
      <c r="A18267" s="32">
        <v>2124</v>
      </c>
      <c r="B18267" s="37">
        <v>100000474033</v>
      </c>
      <c r="C18267" s="32">
        <v>0</v>
      </c>
      <c r="D18267" s="38" t="s">
        <v>109</v>
      </c>
      <c r="E18267" s="38" t="s">
        <v>714</v>
      </c>
      <c r="F18267" s="58">
        <v>19900</v>
      </c>
      <c r="G18267" s="58">
        <v>-19899</v>
      </c>
      <c r="H18267" s="58">
        <v>1</v>
      </c>
    </row>
    <row r="18268" spans="1:8">
      <c r="A18268" s="32">
        <v>2125</v>
      </c>
      <c r="B18268" s="37">
        <v>100000474034</v>
      </c>
      <c r="C18268" s="32">
        <v>0</v>
      </c>
      <c r="D18268" s="38" t="s">
        <v>109</v>
      </c>
      <c r="E18268" s="38" t="s">
        <v>714</v>
      </c>
      <c r="F18268" s="58">
        <v>19900</v>
      </c>
      <c r="G18268" s="58">
        <v>-19899</v>
      </c>
      <c r="H18268" s="58">
        <v>1</v>
      </c>
    </row>
    <row r="18269" spans="1:8">
      <c r="A18269" s="32">
        <v>2126</v>
      </c>
      <c r="B18269" s="37">
        <v>100000474035</v>
      </c>
      <c r="C18269" s="32">
        <v>0</v>
      </c>
      <c r="D18269" s="38" t="s">
        <v>109</v>
      </c>
      <c r="E18269" s="38" t="s">
        <v>714</v>
      </c>
      <c r="F18269" s="58">
        <v>19900</v>
      </c>
      <c r="G18269" s="58">
        <v>-19899</v>
      </c>
      <c r="H18269" s="58">
        <v>1</v>
      </c>
    </row>
    <row r="18270" spans="1:8">
      <c r="A18270" s="32">
        <v>2127</v>
      </c>
      <c r="B18270" s="37">
        <v>100000474036</v>
      </c>
      <c r="C18270" s="32">
        <v>0</v>
      </c>
      <c r="D18270" s="38" t="s">
        <v>109</v>
      </c>
      <c r="E18270" s="38" t="s">
        <v>714</v>
      </c>
      <c r="F18270" s="58">
        <v>19900</v>
      </c>
      <c r="G18270" s="58">
        <v>-19899</v>
      </c>
      <c r="H18270" s="58">
        <v>1</v>
      </c>
    </row>
    <row r="18271" spans="1:8">
      <c r="A18271" s="32">
        <v>2128</v>
      </c>
      <c r="B18271" s="37">
        <v>100000474037</v>
      </c>
      <c r="C18271" s="32">
        <v>0</v>
      </c>
      <c r="D18271" s="38" t="s">
        <v>109</v>
      </c>
      <c r="E18271" s="38" t="s">
        <v>714</v>
      </c>
      <c r="F18271" s="58">
        <v>19900</v>
      </c>
      <c r="G18271" s="58">
        <v>-19899</v>
      </c>
      <c r="H18271" s="58">
        <v>1</v>
      </c>
    </row>
    <row r="18272" spans="1:8">
      <c r="A18272" s="32">
        <v>2129</v>
      </c>
      <c r="B18272" s="37">
        <v>100000474038</v>
      </c>
      <c r="C18272" s="32">
        <v>0</v>
      </c>
      <c r="D18272" s="38" t="s">
        <v>109</v>
      </c>
      <c r="E18272" s="38" t="s">
        <v>714</v>
      </c>
      <c r="F18272" s="58">
        <v>19900</v>
      </c>
      <c r="G18272" s="58">
        <v>-19899</v>
      </c>
      <c r="H18272" s="58">
        <v>1</v>
      </c>
    </row>
    <row r="18273" spans="1:8">
      <c r="A18273" s="32">
        <v>2130</v>
      </c>
      <c r="B18273" s="37">
        <v>100000474039</v>
      </c>
      <c r="C18273" s="32">
        <v>0</v>
      </c>
      <c r="D18273" s="38" t="s">
        <v>109</v>
      </c>
      <c r="E18273" s="38" t="s">
        <v>714</v>
      </c>
      <c r="F18273" s="58">
        <v>19900</v>
      </c>
      <c r="G18273" s="58">
        <v>-19899</v>
      </c>
      <c r="H18273" s="58">
        <v>1</v>
      </c>
    </row>
    <row r="18274" spans="1:8">
      <c r="A18274" s="32">
        <v>2131</v>
      </c>
      <c r="B18274" s="37">
        <v>100000474040</v>
      </c>
      <c r="C18274" s="32">
        <v>0</v>
      </c>
      <c r="D18274" s="38" t="s">
        <v>109</v>
      </c>
      <c r="E18274" s="38" t="s">
        <v>714</v>
      </c>
      <c r="F18274" s="58">
        <v>19900</v>
      </c>
      <c r="G18274" s="58">
        <v>-19899</v>
      </c>
      <c r="H18274" s="58">
        <v>1</v>
      </c>
    </row>
    <row r="18275" spans="1:8">
      <c r="A18275" s="32">
        <v>2132</v>
      </c>
      <c r="B18275" s="37">
        <v>100000474041</v>
      </c>
      <c r="C18275" s="32">
        <v>0</v>
      </c>
      <c r="D18275" s="38" t="s">
        <v>109</v>
      </c>
      <c r="E18275" s="38" t="s">
        <v>714</v>
      </c>
      <c r="F18275" s="58">
        <v>19900</v>
      </c>
      <c r="G18275" s="58">
        <v>-19899</v>
      </c>
      <c r="H18275" s="58">
        <v>1</v>
      </c>
    </row>
    <row r="18276" spans="1:8">
      <c r="A18276" s="32">
        <v>2133</v>
      </c>
      <c r="B18276" s="37">
        <v>100000474042</v>
      </c>
      <c r="C18276" s="32">
        <v>0</v>
      </c>
      <c r="D18276" s="38" t="s">
        <v>109</v>
      </c>
      <c r="E18276" s="38" t="s">
        <v>714</v>
      </c>
      <c r="F18276" s="58">
        <v>19900</v>
      </c>
      <c r="G18276" s="58">
        <v>-19899</v>
      </c>
      <c r="H18276" s="58">
        <v>1</v>
      </c>
    </row>
    <row r="18277" spans="1:8">
      <c r="A18277" s="32">
        <v>2134</v>
      </c>
      <c r="B18277" s="37">
        <v>100000474043</v>
      </c>
      <c r="C18277" s="32">
        <v>0</v>
      </c>
      <c r="D18277" s="38" t="s">
        <v>109</v>
      </c>
      <c r="E18277" s="38" t="s">
        <v>714</v>
      </c>
      <c r="F18277" s="58">
        <v>19900</v>
      </c>
      <c r="G18277" s="58">
        <v>-19899</v>
      </c>
      <c r="H18277" s="58">
        <v>1</v>
      </c>
    </row>
    <row r="18278" spans="1:8">
      <c r="A18278" s="32">
        <v>2135</v>
      </c>
      <c r="B18278" s="37">
        <v>100000474044</v>
      </c>
      <c r="C18278" s="32">
        <v>0</v>
      </c>
      <c r="D18278" s="38" t="s">
        <v>109</v>
      </c>
      <c r="E18278" s="38" t="s">
        <v>714</v>
      </c>
      <c r="F18278" s="58">
        <v>19900</v>
      </c>
      <c r="G18278" s="58">
        <v>-19899</v>
      </c>
      <c r="H18278" s="58">
        <v>1</v>
      </c>
    </row>
    <row r="18279" spans="1:8">
      <c r="A18279" s="32">
        <v>2136</v>
      </c>
      <c r="B18279" s="37">
        <v>100000474045</v>
      </c>
      <c r="C18279" s="32">
        <v>0</v>
      </c>
      <c r="D18279" s="38" t="s">
        <v>109</v>
      </c>
      <c r="E18279" s="38" t="s">
        <v>714</v>
      </c>
      <c r="F18279" s="58">
        <v>19900</v>
      </c>
      <c r="G18279" s="58">
        <v>-19899</v>
      </c>
      <c r="H18279" s="58">
        <v>1</v>
      </c>
    </row>
    <row r="18280" spans="1:8">
      <c r="A18280" s="32">
        <v>2137</v>
      </c>
      <c r="B18280" s="37">
        <v>100000474046</v>
      </c>
      <c r="C18280" s="32">
        <v>0</v>
      </c>
      <c r="D18280" s="38" t="s">
        <v>109</v>
      </c>
      <c r="E18280" s="38" t="s">
        <v>714</v>
      </c>
      <c r="F18280" s="58">
        <v>19900</v>
      </c>
      <c r="G18280" s="58">
        <v>-19899</v>
      </c>
      <c r="H18280" s="58">
        <v>1</v>
      </c>
    </row>
    <row r="18281" spans="1:8">
      <c r="A18281" s="32">
        <v>2138</v>
      </c>
      <c r="B18281" s="37">
        <v>100000474047</v>
      </c>
      <c r="C18281" s="32">
        <v>0</v>
      </c>
      <c r="D18281" s="38" t="s">
        <v>109</v>
      </c>
      <c r="E18281" s="38" t="s">
        <v>714</v>
      </c>
      <c r="F18281" s="58">
        <v>19900</v>
      </c>
      <c r="G18281" s="58">
        <v>-19899</v>
      </c>
      <c r="H18281" s="58">
        <v>1</v>
      </c>
    </row>
    <row r="18282" spans="1:8">
      <c r="A18282" s="32">
        <v>2139</v>
      </c>
      <c r="B18282" s="37">
        <v>100000474048</v>
      </c>
      <c r="C18282" s="32">
        <v>0</v>
      </c>
      <c r="D18282" s="38" t="s">
        <v>109</v>
      </c>
      <c r="E18282" s="38" t="s">
        <v>714</v>
      </c>
      <c r="F18282" s="58">
        <v>19900</v>
      </c>
      <c r="G18282" s="58">
        <v>-19899</v>
      </c>
      <c r="H18282" s="58">
        <v>1</v>
      </c>
    </row>
    <row r="18283" spans="1:8">
      <c r="A18283" s="32">
        <v>2140</v>
      </c>
      <c r="B18283" s="37">
        <v>100000474049</v>
      </c>
      <c r="C18283" s="32">
        <v>0</v>
      </c>
      <c r="D18283" s="38" t="s">
        <v>109</v>
      </c>
      <c r="E18283" s="38" t="s">
        <v>714</v>
      </c>
      <c r="F18283" s="58">
        <v>19900</v>
      </c>
      <c r="G18283" s="58">
        <v>-19899</v>
      </c>
      <c r="H18283" s="58">
        <v>1</v>
      </c>
    </row>
    <row r="18284" spans="1:8">
      <c r="A18284" s="32">
        <v>2141</v>
      </c>
      <c r="B18284" s="37">
        <v>100000474050</v>
      </c>
      <c r="C18284" s="32">
        <v>0</v>
      </c>
      <c r="D18284" s="38" t="s">
        <v>109</v>
      </c>
      <c r="E18284" s="38" t="s">
        <v>714</v>
      </c>
      <c r="F18284" s="58">
        <v>19900</v>
      </c>
      <c r="G18284" s="58">
        <v>-19899</v>
      </c>
      <c r="H18284" s="58">
        <v>1</v>
      </c>
    </row>
    <row r="18285" spans="1:8">
      <c r="A18285" s="32">
        <v>2142</v>
      </c>
      <c r="B18285" s="37">
        <v>100000474051</v>
      </c>
      <c r="C18285" s="32">
        <v>0</v>
      </c>
      <c r="D18285" s="38" t="s">
        <v>109</v>
      </c>
      <c r="E18285" s="38" t="s">
        <v>714</v>
      </c>
      <c r="F18285" s="58">
        <v>19900</v>
      </c>
      <c r="G18285" s="58">
        <v>-19899</v>
      </c>
      <c r="H18285" s="58">
        <v>1</v>
      </c>
    </row>
    <row r="18286" spans="1:8">
      <c r="A18286" s="32">
        <v>2143</v>
      </c>
      <c r="B18286" s="37">
        <v>100000474052</v>
      </c>
      <c r="C18286" s="32">
        <v>0</v>
      </c>
      <c r="D18286" s="38" t="s">
        <v>109</v>
      </c>
      <c r="E18286" s="38" t="s">
        <v>714</v>
      </c>
      <c r="F18286" s="58">
        <v>19900</v>
      </c>
      <c r="G18286" s="58">
        <v>-19899</v>
      </c>
      <c r="H18286" s="58">
        <v>1</v>
      </c>
    </row>
    <row r="18287" spans="1:8">
      <c r="A18287" s="32">
        <v>2144</v>
      </c>
      <c r="B18287" s="37">
        <v>100000474053</v>
      </c>
      <c r="C18287" s="32">
        <v>0</v>
      </c>
      <c r="D18287" s="38" t="s">
        <v>109</v>
      </c>
      <c r="E18287" s="38" t="s">
        <v>714</v>
      </c>
      <c r="F18287" s="58">
        <v>19900</v>
      </c>
      <c r="G18287" s="58">
        <v>-19899</v>
      </c>
      <c r="H18287" s="58">
        <v>1</v>
      </c>
    </row>
    <row r="18288" spans="1:8">
      <c r="A18288" s="32">
        <v>2145</v>
      </c>
      <c r="B18288" s="37">
        <v>100000474054</v>
      </c>
      <c r="C18288" s="32">
        <v>0</v>
      </c>
      <c r="D18288" s="38" t="s">
        <v>109</v>
      </c>
      <c r="E18288" s="38" t="s">
        <v>714</v>
      </c>
      <c r="F18288" s="58">
        <v>19900</v>
      </c>
      <c r="G18288" s="58">
        <v>-19899</v>
      </c>
      <c r="H18288" s="58">
        <v>1</v>
      </c>
    </row>
    <row r="18289" spans="1:8">
      <c r="A18289" s="32">
        <v>2146</v>
      </c>
      <c r="B18289" s="37">
        <v>100000474055</v>
      </c>
      <c r="C18289" s="32">
        <v>0</v>
      </c>
      <c r="D18289" s="38" t="s">
        <v>109</v>
      </c>
      <c r="E18289" s="38" t="s">
        <v>714</v>
      </c>
      <c r="F18289" s="58">
        <v>19900</v>
      </c>
      <c r="G18289" s="58">
        <v>-19899</v>
      </c>
      <c r="H18289" s="58">
        <v>1</v>
      </c>
    </row>
    <row r="18290" spans="1:8">
      <c r="A18290" s="32">
        <v>2147</v>
      </c>
      <c r="B18290" s="37">
        <v>100000474056</v>
      </c>
      <c r="C18290" s="32">
        <v>0</v>
      </c>
      <c r="D18290" s="38" t="s">
        <v>109</v>
      </c>
      <c r="E18290" s="38" t="s">
        <v>714</v>
      </c>
      <c r="F18290" s="58">
        <v>19900</v>
      </c>
      <c r="G18290" s="58">
        <v>-19899</v>
      </c>
      <c r="H18290" s="58">
        <v>1</v>
      </c>
    </row>
    <row r="18291" spans="1:8">
      <c r="A18291" s="32">
        <v>2148</v>
      </c>
      <c r="B18291" s="37">
        <v>100000474057</v>
      </c>
      <c r="C18291" s="32">
        <v>0</v>
      </c>
      <c r="D18291" s="38" t="s">
        <v>109</v>
      </c>
      <c r="E18291" s="38" t="s">
        <v>714</v>
      </c>
      <c r="F18291" s="58">
        <v>19900</v>
      </c>
      <c r="G18291" s="58">
        <v>-19899</v>
      </c>
      <c r="H18291" s="58">
        <v>1</v>
      </c>
    </row>
    <row r="18292" spans="1:8">
      <c r="A18292" s="32">
        <v>2149</v>
      </c>
      <c r="B18292" s="37">
        <v>100000474058</v>
      </c>
      <c r="C18292" s="32">
        <v>0</v>
      </c>
      <c r="D18292" s="38" t="s">
        <v>109</v>
      </c>
      <c r="E18292" s="38" t="s">
        <v>714</v>
      </c>
      <c r="F18292" s="58">
        <v>19900</v>
      </c>
      <c r="G18292" s="58">
        <v>-19899</v>
      </c>
      <c r="H18292" s="58">
        <v>1</v>
      </c>
    </row>
    <row r="18293" spans="1:8">
      <c r="A18293" s="32">
        <v>2150</v>
      </c>
      <c r="B18293" s="37">
        <v>100000474059</v>
      </c>
      <c r="C18293" s="32">
        <v>0</v>
      </c>
      <c r="D18293" s="38" t="s">
        <v>109</v>
      </c>
      <c r="E18293" s="38" t="s">
        <v>714</v>
      </c>
      <c r="F18293" s="58">
        <v>19900</v>
      </c>
      <c r="G18293" s="58">
        <v>-19899</v>
      </c>
      <c r="H18293" s="58">
        <v>1</v>
      </c>
    </row>
    <row r="18294" spans="1:8">
      <c r="A18294" s="32">
        <v>2151</v>
      </c>
      <c r="B18294" s="37">
        <v>100000474060</v>
      </c>
      <c r="C18294" s="32">
        <v>0</v>
      </c>
      <c r="D18294" s="38" t="s">
        <v>109</v>
      </c>
      <c r="E18294" s="38" t="s">
        <v>714</v>
      </c>
      <c r="F18294" s="58">
        <v>19900</v>
      </c>
      <c r="G18294" s="58">
        <v>-19899</v>
      </c>
      <c r="H18294" s="58">
        <v>1</v>
      </c>
    </row>
    <row r="18295" spans="1:8">
      <c r="A18295" s="32">
        <v>2152</v>
      </c>
      <c r="B18295" s="37">
        <v>100000474061</v>
      </c>
      <c r="C18295" s="32">
        <v>0</v>
      </c>
      <c r="D18295" s="38" t="s">
        <v>109</v>
      </c>
      <c r="E18295" s="38" t="s">
        <v>714</v>
      </c>
      <c r="F18295" s="58">
        <v>19900</v>
      </c>
      <c r="G18295" s="58">
        <v>-19899</v>
      </c>
      <c r="H18295" s="58">
        <v>1</v>
      </c>
    </row>
    <row r="18296" spans="1:8">
      <c r="A18296" s="32">
        <v>2153</v>
      </c>
      <c r="B18296" s="37">
        <v>100000474062</v>
      </c>
      <c r="C18296" s="32">
        <v>0</v>
      </c>
      <c r="D18296" s="38" t="s">
        <v>109</v>
      </c>
      <c r="E18296" s="38" t="s">
        <v>714</v>
      </c>
      <c r="F18296" s="58">
        <v>19900</v>
      </c>
      <c r="G18296" s="58">
        <v>-19899</v>
      </c>
      <c r="H18296" s="58">
        <v>1</v>
      </c>
    </row>
    <row r="18297" spans="1:8">
      <c r="A18297" s="32">
        <v>2154</v>
      </c>
      <c r="B18297" s="37">
        <v>100000474063</v>
      </c>
      <c r="C18297" s="32">
        <v>0</v>
      </c>
      <c r="D18297" s="38" t="s">
        <v>109</v>
      </c>
      <c r="E18297" s="38" t="s">
        <v>4750</v>
      </c>
      <c r="F18297" s="58">
        <v>28783</v>
      </c>
      <c r="G18297" s="58">
        <v>-28782</v>
      </c>
      <c r="H18297" s="58">
        <v>1</v>
      </c>
    </row>
    <row r="18298" spans="1:8">
      <c r="A18298" s="32">
        <v>2155</v>
      </c>
      <c r="B18298" s="37">
        <v>100000474064</v>
      </c>
      <c r="C18298" s="32">
        <v>0</v>
      </c>
      <c r="D18298" s="38" t="s">
        <v>109</v>
      </c>
      <c r="E18298" s="38" t="s">
        <v>4751</v>
      </c>
      <c r="F18298" s="58">
        <v>26643</v>
      </c>
      <c r="G18298" s="58">
        <v>-26642</v>
      </c>
      <c r="H18298" s="58">
        <v>1</v>
      </c>
    </row>
    <row r="18299" spans="1:8">
      <c r="A18299" s="32">
        <v>2156</v>
      </c>
      <c r="B18299" s="37">
        <v>100000474065</v>
      </c>
      <c r="C18299" s="32">
        <v>0</v>
      </c>
      <c r="D18299" s="38" t="s">
        <v>109</v>
      </c>
      <c r="E18299" s="38" t="s">
        <v>4751</v>
      </c>
      <c r="F18299" s="58">
        <v>26643</v>
      </c>
      <c r="G18299" s="58">
        <v>-26642</v>
      </c>
      <c r="H18299" s="58">
        <v>1</v>
      </c>
    </row>
    <row r="18300" spans="1:8">
      <c r="A18300" s="32">
        <v>2157</v>
      </c>
      <c r="B18300" s="37">
        <v>100000474066</v>
      </c>
      <c r="C18300" s="32">
        <v>0</v>
      </c>
      <c r="D18300" s="38" t="s">
        <v>109</v>
      </c>
      <c r="E18300" s="38" t="s">
        <v>4752</v>
      </c>
      <c r="F18300" s="58">
        <v>19987.599999999999</v>
      </c>
      <c r="G18300" s="58">
        <v>-19986.599999999999</v>
      </c>
      <c r="H18300" s="58">
        <v>1</v>
      </c>
    </row>
    <row r="18301" spans="1:8">
      <c r="A18301" s="32">
        <v>2158</v>
      </c>
      <c r="B18301" s="37">
        <v>100000474067</v>
      </c>
      <c r="C18301" s="32">
        <v>0</v>
      </c>
      <c r="D18301" s="38" t="s">
        <v>109</v>
      </c>
      <c r="E18301" s="38" t="s">
        <v>4752</v>
      </c>
      <c r="F18301" s="58">
        <v>19987.599999999999</v>
      </c>
      <c r="G18301" s="58">
        <v>-19986.599999999999</v>
      </c>
      <c r="H18301" s="58">
        <v>1</v>
      </c>
    </row>
    <row r="18302" spans="1:8">
      <c r="A18302" s="32">
        <v>2159</v>
      </c>
      <c r="B18302" s="37">
        <v>100000474068</v>
      </c>
      <c r="C18302" s="32">
        <v>0</v>
      </c>
      <c r="D18302" s="38" t="s">
        <v>109</v>
      </c>
      <c r="E18302" s="38" t="s">
        <v>4753</v>
      </c>
      <c r="F18302" s="58">
        <v>160500</v>
      </c>
      <c r="G18302" s="58">
        <v>-160499</v>
      </c>
      <c r="H18302" s="58">
        <v>1</v>
      </c>
    </row>
    <row r="18303" spans="1:8">
      <c r="A18303" s="32">
        <v>2160</v>
      </c>
      <c r="B18303" s="37">
        <v>100000474069</v>
      </c>
      <c r="C18303" s="32">
        <v>0</v>
      </c>
      <c r="D18303" s="38" t="s">
        <v>109</v>
      </c>
      <c r="E18303" s="38" t="s">
        <v>4753</v>
      </c>
      <c r="F18303" s="58">
        <v>160500</v>
      </c>
      <c r="G18303" s="58">
        <v>-160499</v>
      </c>
      <c r="H18303" s="58">
        <v>1</v>
      </c>
    </row>
    <row r="18304" spans="1:8">
      <c r="A18304" s="32">
        <v>2161</v>
      </c>
      <c r="B18304" s="37">
        <v>100000474070</v>
      </c>
      <c r="C18304" s="32">
        <v>0</v>
      </c>
      <c r="D18304" s="38" t="s">
        <v>109</v>
      </c>
      <c r="E18304" s="38" t="s">
        <v>4754</v>
      </c>
      <c r="F18304" s="58">
        <v>32100</v>
      </c>
      <c r="G18304" s="58">
        <v>-32099</v>
      </c>
      <c r="H18304" s="58">
        <v>1</v>
      </c>
    </row>
    <row r="18305" spans="1:8">
      <c r="A18305" s="32">
        <v>2162</v>
      </c>
      <c r="B18305" s="37">
        <v>100000474071</v>
      </c>
      <c r="C18305" s="32">
        <v>0</v>
      </c>
      <c r="D18305" s="38" t="s">
        <v>109</v>
      </c>
      <c r="E18305" s="38" t="s">
        <v>4755</v>
      </c>
      <c r="F18305" s="58">
        <v>25680</v>
      </c>
      <c r="G18305" s="58">
        <v>-25679</v>
      </c>
      <c r="H18305" s="58">
        <v>1</v>
      </c>
    </row>
    <row r="18306" spans="1:8">
      <c r="A18306" s="32">
        <v>2163</v>
      </c>
      <c r="B18306" s="37">
        <v>100000474072</v>
      </c>
      <c r="C18306" s="32">
        <v>0</v>
      </c>
      <c r="D18306" s="38" t="s">
        <v>109</v>
      </c>
      <c r="E18306" s="38" t="s">
        <v>4755</v>
      </c>
      <c r="F18306" s="58">
        <v>25680</v>
      </c>
      <c r="G18306" s="58">
        <v>-25679</v>
      </c>
      <c r="H18306" s="58">
        <v>1</v>
      </c>
    </row>
    <row r="18307" spans="1:8">
      <c r="A18307" s="32">
        <v>2164</v>
      </c>
      <c r="B18307" s="37">
        <v>100000474073</v>
      </c>
      <c r="C18307" s="32">
        <v>0</v>
      </c>
      <c r="D18307" s="38" t="s">
        <v>109</v>
      </c>
      <c r="E18307" s="38" t="s">
        <v>4755</v>
      </c>
      <c r="F18307" s="58">
        <v>25680</v>
      </c>
      <c r="G18307" s="58">
        <v>-25679</v>
      </c>
      <c r="H18307" s="58">
        <v>1</v>
      </c>
    </row>
    <row r="18308" spans="1:8">
      <c r="A18308" s="32">
        <v>2165</v>
      </c>
      <c r="B18308" s="37">
        <v>100000474074</v>
      </c>
      <c r="C18308" s="32">
        <v>0</v>
      </c>
      <c r="D18308" s="38" t="s">
        <v>109</v>
      </c>
      <c r="E18308" s="38" t="s">
        <v>4755</v>
      </c>
      <c r="F18308" s="58">
        <v>25680</v>
      </c>
      <c r="G18308" s="58">
        <v>-25679</v>
      </c>
      <c r="H18308" s="58">
        <v>1</v>
      </c>
    </row>
    <row r="18309" spans="1:8">
      <c r="A18309" s="32">
        <v>2166</v>
      </c>
      <c r="B18309" s="37">
        <v>100000474075</v>
      </c>
      <c r="C18309" s="32">
        <v>0</v>
      </c>
      <c r="D18309" s="38" t="s">
        <v>109</v>
      </c>
      <c r="E18309" s="38" t="s">
        <v>4755</v>
      </c>
      <c r="F18309" s="58">
        <v>25680</v>
      </c>
      <c r="G18309" s="58">
        <v>-25679</v>
      </c>
      <c r="H18309" s="58">
        <v>1</v>
      </c>
    </row>
    <row r="18310" spans="1:8">
      <c r="A18310" s="32">
        <v>2167</v>
      </c>
      <c r="B18310" s="37">
        <v>100000474076</v>
      </c>
      <c r="C18310" s="32">
        <v>0</v>
      </c>
      <c r="D18310" s="38" t="s">
        <v>109</v>
      </c>
      <c r="E18310" s="38" t="s">
        <v>4755</v>
      </c>
      <c r="F18310" s="58">
        <v>25680</v>
      </c>
      <c r="G18310" s="58">
        <v>-25679</v>
      </c>
      <c r="H18310" s="58">
        <v>1</v>
      </c>
    </row>
    <row r="18311" spans="1:8">
      <c r="A18311" s="32">
        <v>2168</v>
      </c>
      <c r="B18311" s="37">
        <v>100000474077</v>
      </c>
      <c r="C18311" s="32">
        <v>0</v>
      </c>
      <c r="D18311" s="38" t="s">
        <v>109</v>
      </c>
      <c r="E18311" s="38" t="s">
        <v>4755</v>
      </c>
      <c r="F18311" s="58">
        <v>25680</v>
      </c>
      <c r="G18311" s="58">
        <v>-25679</v>
      </c>
      <c r="H18311" s="58">
        <v>1</v>
      </c>
    </row>
    <row r="18312" spans="1:8">
      <c r="A18312" s="32">
        <v>2169</v>
      </c>
      <c r="B18312" s="37">
        <v>100000474078</v>
      </c>
      <c r="C18312" s="32">
        <v>0</v>
      </c>
      <c r="D18312" s="38" t="s">
        <v>109</v>
      </c>
      <c r="E18312" s="38" t="s">
        <v>4755</v>
      </c>
      <c r="F18312" s="58">
        <v>25680</v>
      </c>
      <c r="G18312" s="58">
        <v>-25679</v>
      </c>
      <c r="H18312" s="58">
        <v>1</v>
      </c>
    </row>
    <row r="18313" spans="1:8">
      <c r="A18313" s="32">
        <v>2170</v>
      </c>
      <c r="B18313" s="37">
        <v>100000474079</v>
      </c>
      <c r="C18313" s="32">
        <v>0</v>
      </c>
      <c r="D18313" s="38" t="s">
        <v>109</v>
      </c>
      <c r="E18313" s="38" t="s">
        <v>4755</v>
      </c>
      <c r="F18313" s="58">
        <v>25680</v>
      </c>
      <c r="G18313" s="58">
        <v>-25679</v>
      </c>
      <c r="H18313" s="58">
        <v>1</v>
      </c>
    </row>
    <row r="18314" spans="1:8">
      <c r="A18314" s="32">
        <v>2171</v>
      </c>
      <c r="B18314" s="37">
        <v>100000474080</v>
      </c>
      <c r="C18314" s="32">
        <v>0</v>
      </c>
      <c r="D18314" s="38" t="s">
        <v>109</v>
      </c>
      <c r="E18314" s="38" t="s">
        <v>4755</v>
      </c>
      <c r="F18314" s="58">
        <v>25680</v>
      </c>
      <c r="G18314" s="58">
        <v>-25679</v>
      </c>
      <c r="H18314" s="58">
        <v>1</v>
      </c>
    </row>
    <row r="18315" spans="1:8">
      <c r="A18315" s="32">
        <v>2172</v>
      </c>
      <c r="B18315" s="37">
        <v>100000474081</v>
      </c>
      <c r="C18315" s="32">
        <v>0</v>
      </c>
      <c r="D18315" s="38" t="s">
        <v>109</v>
      </c>
      <c r="E18315" s="38" t="s">
        <v>4755</v>
      </c>
      <c r="F18315" s="58">
        <v>25680</v>
      </c>
      <c r="G18315" s="58">
        <v>-25679</v>
      </c>
      <c r="H18315" s="58">
        <v>1</v>
      </c>
    </row>
    <row r="18316" spans="1:8">
      <c r="A18316" s="32">
        <v>2173</v>
      </c>
      <c r="B18316" s="37">
        <v>100000474082</v>
      </c>
      <c r="C18316" s="32">
        <v>0</v>
      </c>
      <c r="D18316" s="38" t="s">
        <v>109</v>
      </c>
      <c r="E18316" s="38" t="s">
        <v>4755</v>
      </c>
      <c r="F18316" s="58">
        <v>25680</v>
      </c>
      <c r="G18316" s="58">
        <v>-25679</v>
      </c>
      <c r="H18316" s="58">
        <v>1</v>
      </c>
    </row>
    <row r="18317" spans="1:8">
      <c r="A18317" s="32">
        <v>2174</v>
      </c>
      <c r="B18317" s="37">
        <v>100000474083</v>
      </c>
      <c r="C18317" s="32">
        <v>0</v>
      </c>
      <c r="D18317" s="38" t="s">
        <v>109</v>
      </c>
      <c r="E18317" s="38" t="s">
        <v>4755</v>
      </c>
      <c r="F18317" s="58">
        <v>25680</v>
      </c>
      <c r="G18317" s="58">
        <v>-25679</v>
      </c>
      <c r="H18317" s="58">
        <v>1</v>
      </c>
    </row>
    <row r="18318" spans="1:8">
      <c r="A18318" s="32">
        <v>2175</v>
      </c>
      <c r="B18318" s="37">
        <v>100000474084</v>
      </c>
      <c r="C18318" s="32">
        <v>0</v>
      </c>
      <c r="D18318" s="38" t="s">
        <v>109</v>
      </c>
      <c r="E18318" s="38" t="s">
        <v>4755</v>
      </c>
      <c r="F18318" s="58">
        <v>25680</v>
      </c>
      <c r="G18318" s="58">
        <v>-25679</v>
      </c>
      <c r="H18318" s="58">
        <v>1</v>
      </c>
    </row>
    <row r="18319" spans="1:8">
      <c r="A18319" s="32">
        <v>2176</v>
      </c>
      <c r="B18319" s="37">
        <v>100000474085</v>
      </c>
      <c r="C18319" s="32">
        <v>0</v>
      </c>
      <c r="D18319" s="38" t="s">
        <v>109</v>
      </c>
      <c r="E18319" s="38" t="s">
        <v>4755</v>
      </c>
      <c r="F18319" s="58">
        <v>25680</v>
      </c>
      <c r="G18319" s="58">
        <v>-25679</v>
      </c>
      <c r="H18319" s="58">
        <v>1</v>
      </c>
    </row>
    <row r="18320" spans="1:8">
      <c r="A18320" s="32">
        <v>2177</v>
      </c>
      <c r="B18320" s="37">
        <v>100000474086</v>
      </c>
      <c r="C18320" s="32">
        <v>0</v>
      </c>
      <c r="D18320" s="38" t="s">
        <v>109</v>
      </c>
      <c r="E18320" s="38" t="s">
        <v>4755</v>
      </c>
      <c r="F18320" s="58">
        <v>25680</v>
      </c>
      <c r="G18320" s="58">
        <v>-25679</v>
      </c>
      <c r="H18320" s="58">
        <v>1</v>
      </c>
    </row>
    <row r="18321" spans="1:8">
      <c r="A18321" s="32">
        <v>2178</v>
      </c>
      <c r="B18321" s="37">
        <v>100000474087</v>
      </c>
      <c r="C18321" s="32">
        <v>0</v>
      </c>
      <c r="D18321" s="38" t="s">
        <v>109</v>
      </c>
      <c r="E18321" s="38" t="s">
        <v>4755</v>
      </c>
      <c r="F18321" s="58">
        <v>25680</v>
      </c>
      <c r="G18321" s="58">
        <v>-25679</v>
      </c>
      <c r="H18321" s="58">
        <v>1</v>
      </c>
    </row>
    <row r="18322" spans="1:8">
      <c r="A18322" s="32">
        <v>2179</v>
      </c>
      <c r="B18322" s="37">
        <v>100000474088</v>
      </c>
      <c r="C18322" s="32">
        <v>0</v>
      </c>
      <c r="D18322" s="38" t="s">
        <v>109</v>
      </c>
      <c r="E18322" s="38" t="s">
        <v>4755</v>
      </c>
      <c r="F18322" s="58">
        <v>25680</v>
      </c>
      <c r="G18322" s="58">
        <v>-25679</v>
      </c>
      <c r="H18322" s="58">
        <v>1</v>
      </c>
    </row>
    <row r="18323" spans="1:8">
      <c r="A18323" s="32">
        <v>2180</v>
      </c>
      <c r="B18323" s="37">
        <v>100000474089</v>
      </c>
      <c r="C18323" s="32">
        <v>0</v>
      </c>
      <c r="D18323" s="38" t="s">
        <v>109</v>
      </c>
      <c r="E18323" s="38" t="s">
        <v>4755</v>
      </c>
      <c r="F18323" s="58">
        <v>25680</v>
      </c>
      <c r="G18323" s="58">
        <v>-25679</v>
      </c>
      <c r="H18323" s="58">
        <v>1</v>
      </c>
    </row>
    <row r="18324" spans="1:8">
      <c r="A18324" s="32">
        <v>2181</v>
      </c>
      <c r="B18324" s="37">
        <v>100000474090</v>
      </c>
      <c r="C18324" s="32">
        <v>0</v>
      </c>
      <c r="D18324" s="38" t="s">
        <v>109</v>
      </c>
      <c r="E18324" s="38" t="s">
        <v>4755</v>
      </c>
      <c r="F18324" s="58">
        <v>25680</v>
      </c>
      <c r="G18324" s="58">
        <v>-25679</v>
      </c>
      <c r="H18324" s="58">
        <v>1</v>
      </c>
    </row>
    <row r="18325" spans="1:8">
      <c r="A18325" s="32">
        <v>2182</v>
      </c>
      <c r="B18325" s="37">
        <v>100000474091</v>
      </c>
      <c r="C18325" s="32">
        <v>0</v>
      </c>
      <c r="D18325" s="38" t="s">
        <v>109</v>
      </c>
      <c r="E18325" s="38" t="s">
        <v>4755</v>
      </c>
      <c r="F18325" s="58">
        <v>25680</v>
      </c>
      <c r="G18325" s="58">
        <v>-25679</v>
      </c>
      <c r="H18325" s="58">
        <v>1</v>
      </c>
    </row>
    <row r="18326" spans="1:8">
      <c r="A18326" s="32">
        <v>2183</v>
      </c>
      <c r="B18326" s="37">
        <v>100000474092</v>
      </c>
      <c r="C18326" s="32">
        <v>0</v>
      </c>
      <c r="D18326" s="38" t="s">
        <v>109</v>
      </c>
      <c r="E18326" s="38" t="s">
        <v>4755</v>
      </c>
      <c r="F18326" s="58">
        <v>25680</v>
      </c>
      <c r="G18326" s="58">
        <v>-25679</v>
      </c>
      <c r="H18326" s="58">
        <v>1</v>
      </c>
    </row>
    <row r="18327" spans="1:8">
      <c r="A18327" s="32">
        <v>2184</v>
      </c>
      <c r="B18327" s="37">
        <v>100000474093</v>
      </c>
      <c r="C18327" s="32">
        <v>0</v>
      </c>
      <c r="D18327" s="38" t="s">
        <v>109</v>
      </c>
      <c r="E18327" s="38" t="s">
        <v>4755</v>
      </c>
      <c r="F18327" s="58">
        <v>25680</v>
      </c>
      <c r="G18327" s="58">
        <v>-25679</v>
      </c>
      <c r="H18327" s="58">
        <v>1</v>
      </c>
    </row>
    <row r="18328" spans="1:8">
      <c r="A18328" s="32">
        <v>2185</v>
      </c>
      <c r="B18328" s="37">
        <v>100000474094</v>
      </c>
      <c r="C18328" s="32">
        <v>0</v>
      </c>
      <c r="D18328" s="38" t="s">
        <v>109</v>
      </c>
      <c r="E18328" s="38" t="s">
        <v>4755</v>
      </c>
      <c r="F18328" s="58">
        <v>25680</v>
      </c>
      <c r="G18328" s="58">
        <v>-25679</v>
      </c>
      <c r="H18328" s="58">
        <v>1</v>
      </c>
    </row>
    <row r="18329" spans="1:8">
      <c r="A18329" s="32">
        <v>2186</v>
      </c>
      <c r="B18329" s="37">
        <v>100000474095</v>
      </c>
      <c r="C18329" s="32">
        <v>0</v>
      </c>
      <c r="D18329" s="38" t="s">
        <v>109</v>
      </c>
      <c r="E18329" s="38" t="s">
        <v>4755</v>
      </c>
      <c r="F18329" s="58">
        <v>25680</v>
      </c>
      <c r="G18329" s="58">
        <v>-25679</v>
      </c>
      <c r="H18329" s="58">
        <v>1</v>
      </c>
    </row>
    <row r="18330" spans="1:8">
      <c r="A18330" s="32">
        <v>2187</v>
      </c>
      <c r="B18330" s="37">
        <v>100000474096</v>
      </c>
      <c r="C18330" s="32">
        <v>0</v>
      </c>
      <c r="D18330" s="38" t="s">
        <v>109</v>
      </c>
      <c r="E18330" s="38" t="s">
        <v>4755</v>
      </c>
      <c r="F18330" s="58">
        <v>25680</v>
      </c>
      <c r="G18330" s="58">
        <v>-25679</v>
      </c>
      <c r="H18330" s="58">
        <v>1</v>
      </c>
    </row>
    <row r="18331" spans="1:8">
      <c r="A18331" s="32">
        <v>2188</v>
      </c>
      <c r="B18331" s="37">
        <v>100000474097</v>
      </c>
      <c r="C18331" s="32">
        <v>0</v>
      </c>
      <c r="D18331" s="38" t="s">
        <v>109</v>
      </c>
      <c r="E18331" s="38" t="s">
        <v>4755</v>
      </c>
      <c r="F18331" s="58">
        <v>25680</v>
      </c>
      <c r="G18331" s="58">
        <v>-25679</v>
      </c>
      <c r="H18331" s="58">
        <v>1</v>
      </c>
    </row>
    <row r="18332" spans="1:8">
      <c r="A18332" s="32">
        <v>2189</v>
      </c>
      <c r="B18332" s="37">
        <v>100000474098</v>
      </c>
      <c r="C18332" s="32">
        <v>0</v>
      </c>
      <c r="D18332" s="38" t="s">
        <v>109</v>
      </c>
      <c r="E18332" s="38" t="s">
        <v>4755</v>
      </c>
      <c r="F18332" s="58">
        <v>25680</v>
      </c>
      <c r="G18332" s="58">
        <v>-25679</v>
      </c>
      <c r="H18332" s="58">
        <v>1</v>
      </c>
    </row>
    <row r="18333" spans="1:8">
      <c r="A18333" s="32">
        <v>2190</v>
      </c>
      <c r="B18333" s="37">
        <v>100000474099</v>
      </c>
      <c r="C18333" s="32">
        <v>0</v>
      </c>
      <c r="D18333" s="38" t="s">
        <v>109</v>
      </c>
      <c r="E18333" s="38" t="s">
        <v>4755</v>
      </c>
      <c r="F18333" s="58">
        <v>25680</v>
      </c>
      <c r="G18333" s="58">
        <v>-25679</v>
      </c>
      <c r="H18333" s="58">
        <v>1</v>
      </c>
    </row>
    <row r="18334" spans="1:8">
      <c r="A18334" s="32">
        <v>2191</v>
      </c>
      <c r="B18334" s="37">
        <v>100000474100</v>
      </c>
      <c r="C18334" s="32">
        <v>0</v>
      </c>
      <c r="D18334" s="38" t="s">
        <v>109</v>
      </c>
      <c r="E18334" s="38" t="s">
        <v>4755</v>
      </c>
      <c r="F18334" s="58">
        <v>25680</v>
      </c>
      <c r="G18334" s="58">
        <v>-25679</v>
      </c>
      <c r="H18334" s="58">
        <v>1</v>
      </c>
    </row>
    <row r="18335" spans="1:8">
      <c r="A18335" s="32">
        <v>2192</v>
      </c>
      <c r="B18335" s="37">
        <v>100000474101</v>
      </c>
      <c r="C18335" s="32">
        <v>0</v>
      </c>
      <c r="D18335" s="38" t="s">
        <v>109</v>
      </c>
      <c r="E18335" s="38" t="s">
        <v>4755</v>
      </c>
      <c r="F18335" s="58">
        <v>25680</v>
      </c>
      <c r="G18335" s="58">
        <v>-25679</v>
      </c>
      <c r="H18335" s="58">
        <v>1</v>
      </c>
    </row>
    <row r="18336" spans="1:8">
      <c r="A18336" s="32">
        <v>2193</v>
      </c>
      <c r="B18336" s="37">
        <v>100000474102</v>
      </c>
      <c r="C18336" s="32">
        <v>0</v>
      </c>
      <c r="D18336" s="38" t="s">
        <v>109</v>
      </c>
      <c r="E18336" s="38" t="s">
        <v>4755</v>
      </c>
      <c r="F18336" s="58">
        <v>25680</v>
      </c>
      <c r="G18336" s="58">
        <v>-25679</v>
      </c>
      <c r="H18336" s="58">
        <v>1</v>
      </c>
    </row>
    <row r="18337" spans="1:8">
      <c r="A18337" s="32">
        <v>2194</v>
      </c>
      <c r="B18337" s="37">
        <v>100000474103</v>
      </c>
      <c r="C18337" s="32">
        <v>0</v>
      </c>
      <c r="D18337" s="38" t="s">
        <v>109</v>
      </c>
      <c r="E18337" s="38" t="s">
        <v>4755</v>
      </c>
      <c r="F18337" s="58">
        <v>25680</v>
      </c>
      <c r="G18337" s="58">
        <v>-25679</v>
      </c>
      <c r="H18337" s="58">
        <v>1</v>
      </c>
    </row>
    <row r="18338" spans="1:8">
      <c r="A18338" s="32">
        <v>2195</v>
      </c>
      <c r="B18338" s="37">
        <v>100000474104</v>
      </c>
      <c r="C18338" s="32">
        <v>0</v>
      </c>
      <c r="D18338" s="38" t="s">
        <v>109</v>
      </c>
      <c r="E18338" s="38" t="s">
        <v>4755</v>
      </c>
      <c r="F18338" s="58">
        <v>25680</v>
      </c>
      <c r="G18338" s="58">
        <v>-25679</v>
      </c>
      <c r="H18338" s="58">
        <v>1</v>
      </c>
    </row>
    <row r="18339" spans="1:8">
      <c r="A18339" s="32">
        <v>2196</v>
      </c>
      <c r="B18339" s="37">
        <v>100000474105</v>
      </c>
      <c r="C18339" s="32">
        <v>0</v>
      </c>
      <c r="D18339" s="38" t="s">
        <v>109</v>
      </c>
      <c r="E18339" s="38" t="s">
        <v>4755</v>
      </c>
      <c r="F18339" s="58">
        <v>25680</v>
      </c>
      <c r="G18339" s="58">
        <v>-25679</v>
      </c>
      <c r="H18339" s="58">
        <v>1</v>
      </c>
    </row>
    <row r="18340" spans="1:8">
      <c r="A18340" s="32">
        <v>2197</v>
      </c>
      <c r="B18340" s="37">
        <v>100000474106</v>
      </c>
      <c r="C18340" s="32">
        <v>0</v>
      </c>
      <c r="D18340" s="38" t="s">
        <v>109</v>
      </c>
      <c r="E18340" s="38" t="s">
        <v>4755</v>
      </c>
      <c r="F18340" s="58">
        <v>25680</v>
      </c>
      <c r="G18340" s="58">
        <v>-25679</v>
      </c>
      <c r="H18340" s="58">
        <v>1</v>
      </c>
    </row>
    <row r="18341" spans="1:8">
      <c r="A18341" s="32">
        <v>2198</v>
      </c>
      <c r="B18341" s="37">
        <v>100000474107</v>
      </c>
      <c r="C18341" s="32">
        <v>0</v>
      </c>
      <c r="D18341" s="38" t="s">
        <v>109</v>
      </c>
      <c r="E18341" s="38" t="s">
        <v>4755</v>
      </c>
      <c r="F18341" s="58">
        <v>25680</v>
      </c>
      <c r="G18341" s="58">
        <v>-25679</v>
      </c>
      <c r="H18341" s="58">
        <v>1</v>
      </c>
    </row>
    <row r="18342" spans="1:8">
      <c r="A18342" s="32">
        <v>2199</v>
      </c>
      <c r="B18342" s="37">
        <v>100000474108</v>
      </c>
      <c r="C18342" s="32">
        <v>0</v>
      </c>
      <c r="D18342" s="38" t="s">
        <v>109</v>
      </c>
      <c r="E18342" s="38" t="s">
        <v>4755</v>
      </c>
      <c r="F18342" s="58">
        <v>25680</v>
      </c>
      <c r="G18342" s="58">
        <v>-25679</v>
      </c>
      <c r="H18342" s="58">
        <v>1</v>
      </c>
    </row>
    <row r="18343" spans="1:8">
      <c r="A18343" s="32">
        <v>2200</v>
      </c>
      <c r="B18343" s="37">
        <v>100000474109</v>
      </c>
      <c r="C18343" s="32">
        <v>0</v>
      </c>
      <c r="D18343" s="38" t="s">
        <v>109</v>
      </c>
      <c r="E18343" s="38" t="s">
        <v>4755</v>
      </c>
      <c r="F18343" s="58">
        <v>25680</v>
      </c>
      <c r="G18343" s="58">
        <v>-25679</v>
      </c>
      <c r="H18343" s="58">
        <v>1</v>
      </c>
    </row>
    <row r="18344" spans="1:8">
      <c r="A18344" s="32">
        <v>2201</v>
      </c>
      <c r="B18344" s="37">
        <v>100000474110</v>
      </c>
      <c r="C18344" s="32">
        <v>0</v>
      </c>
      <c r="D18344" s="38" t="s">
        <v>109</v>
      </c>
      <c r="E18344" s="38" t="s">
        <v>4755</v>
      </c>
      <c r="F18344" s="58">
        <v>25680</v>
      </c>
      <c r="G18344" s="58">
        <v>-25679</v>
      </c>
      <c r="H18344" s="58">
        <v>1</v>
      </c>
    </row>
    <row r="18345" spans="1:8">
      <c r="A18345" s="32">
        <v>2202</v>
      </c>
      <c r="B18345" s="37">
        <v>100000474111</v>
      </c>
      <c r="C18345" s="32">
        <v>0</v>
      </c>
      <c r="D18345" s="38" t="s">
        <v>109</v>
      </c>
      <c r="E18345" s="38" t="s">
        <v>4755</v>
      </c>
      <c r="F18345" s="58">
        <v>25680</v>
      </c>
      <c r="G18345" s="58">
        <v>-25679</v>
      </c>
      <c r="H18345" s="58">
        <v>1</v>
      </c>
    </row>
    <row r="18346" spans="1:8">
      <c r="A18346" s="32">
        <v>2203</v>
      </c>
      <c r="B18346" s="37">
        <v>100000474112</v>
      </c>
      <c r="C18346" s="32">
        <v>0</v>
      </c>
      <c r="D18346" s="38" t="s">
        <v>109</v>
      </c>
      <c r="E18346" s="38" t="s">
        <v>4755</v>
      </c>
      <c r="F18346" s="58">
        <v>25680</v>
      </c>
      <c r="G18346" s="58">
        <v>-25679</v>
      </c>
      <c r="H18346" s="58">
        <v>1</v>
      </c>
    </row>
    <row r="18347" spans="1:8">
      <c r="A18347" s="32">
        <v>2204</v>
      </c>
      <c r="B18347" s="37">
        <v>100000474113</v>
      </c>
      <c r="C18347" s="32">
        <v>0</v>
      </c>
      <c r="D18347" s="38" t="s">
        <v>109</v>
      </c>
      <c r="E18347" s="38" t="s">
        <v>4755</v>
      </c>
      <c r="F18347" s="58">
        <v>25680</v>
      </c>
      <c r="G18347" s="58">
        <v>-25679</v>
      </c>
      <c r="H18347" s="58">
        <v>1</v>
      </c>
    </row>
    <row r="18348" spans="1:8">
      <c r="A18348" s="32">
        <v>2205</v>
      </c>
      <c r="B18348" s="37">
        <v>100000474114</v>
      </c>
      <c r="C18348" s="32">
        <v>0</v>
      </c>
      <c r="D18348" s="38" t="s">
        <v>109</v>
      </c>
      <c r="E18348" s="38" t="s">
        <v>4755</v>
      </c>
      <c r="F18348" s="58">
        <v>25680</v>
      </c>
      <c r="G18348" s="58">
        <v>-25679</v>
      </c>
      <c r="H18348" s="58">
        <v>1</v>
      </c>
    </row>
    <row r="18349" spans="1:8">
      <c r="A18349" s="32">
        <v>2206</v>
      </c>
      <c r="B18349" s="37">
        <v>100000474115</v>
      </c>
      <c r="C18349" s="32">
        <v>0</v>
      </c>
      <c r="D18349" s="38" t="s">
        <v>109</v>
      </c>
      <c r="E18349" s="38" t="s">
        <v>4755</v>
      </c>
      <c r="F18349" s="58">
        <v>25680</v>
      </c>
      <c r="G18349" s="58">
        <v>-25679</v>
      </c>
      <c r="H18349" s="58">
        <v>1</v>
      </c>
    </row>
    <row r="18350" spans="1:8">
      <c r="A18350" s="32">
        <v>2207</v>
      </c>
      <c r="B18350" s="37">
        <v>100000474116</v>
      </c>
      <c r="C18350" s="32">
        <v>0</v>
      </c>
      <c r="D18350" s="38" t="s">
        <v>109</v>
      </c>
      <c r="E18350" s="38" t="s">
        <v>4755</v>
      </c>
      <c r="F18350" s="58">
        <v>25680</v>
      </c>
      <c r="G18350" s="58">
        <v>-25679</v>
      </c>
      <c r="H18350" s="58">
        <v>1</v>
      </c>
    </row>
    <row r="18351" spans="1:8">
      <c r="A18351" s="32">
        <v>2208</v>
      </c>
      <c r="B18351" s="37">
        <v>100000474117</v>
      </c>
      <c r="C18351" s="32">
        <v>0</v>
      </c>
      <c r="D18351" s="38" t="s">
        <v>109</v>
      </c>
      <c r="E18351" s="38" t="s">
        <v>4755</v>
      </c>
      <c r="F18351" s="58">
        <v>25680</v>
      </c>
      <c r="G18351" s="58">
        <v>-25679</v>
      </c>
      <c r="H18351" s="58">
        <v>1</v>
      </c>
    </row>
    <row r="18352" spans="1:8">
      <c r="A18352" s="32">
        <v>2209</v>
      </c>
      <c r="B18352" s="37">
        <v>100000474118</v>
      </c>
      <c r="C18352" s="32">
        <v>0</v>
      </c>
      <c r="D18352" s="38" t="s">
        <v>109</v>
      </c>
      <c r="E18352" s="38" t="s">
        <v>4755</v>
      </c>
      <c r="F18352" s="58">
        <v>25680</v>
      </c>
      <c r="G18352" s="58">
        <v>-25679</v>
      </c>
      <c r="H18352" s="58">
        <v>1</v>
      </c>
    </row>
    <row r="18353" spans="1:8">
      <c r="A18353" s="32">
        <v>2210</v>
      </c>
      <c r="B18353" s="37">
        <v>100000474119</v>
      </c>
      <c r="C18353" s="32">
        <v>0</v>
      </c>
      <c r="D18353" s="38" t="s">
        <v>109</v>
      </c>
      <c r="E18353" s="38" t="s">
        <v>4755</v>
      </c>
      <c r="F18353" s="58">
        <v>25680</v>
      </c>
      <c r="G18353" s="58">
        <v>-25679</v>
      </c>
      <c r="H18353" s="58">
        <v>1</v>
      </c>
    </row>
    <row r="18354" spans="1:8">
      <c r="A18354" s="32">
        <v>2211</v>
      </c>
      <c r="B18354" s="37">
        <v>100000474120</v>
      </c>
      <c r="C18354" s="32">
        <v>0</v>
      </c>
      <c r="D18354" s="38" t="s">
        <v>109</v>
      </c>
      <c r="E18354" s="38" t="s">
        <v>4755</v>
      </c>
      <c r="F18354" s="58">
        <v>25680</v>
      </c>
      <c r="G18354" s="58">
        <v>-25679</v>
      </c>
      <c r="H18354" s="58">
        <v>1</v>
      </c>
    </row>
    <row r="18355" spans="1:8">
      <c r="A18355" s="32">
        <v>2212</v>
      </c>
      <c r="B18355" s="37">
        <v>100000474121</v>
      </c>
      <c r="C18355" s="32">
        <v>0</v>
      </c>
      <c r="D18355" s="38" t="s">
        <v>109</v>
      </c>
      <c r="E18355" s="38" t="s">
        <v>4755</v>
      </c>
      <c r="F18355" s="58">
        <v>25680</v>
      </c>
      <c r="G18355" s="58">
        <v>-25679</v>
      </c>
      <c r="H18355" s="58">
        <v>1</v>
      </c>
    </row>
    <row r="18356" spans="1:8">
      <c r="A18356" s="32">
        <v>2213</v>
      </c>
      <c r="B18356" s="37">
        <v>100000474122</v>
      </c>
      <c r="C18356" s="32">
        <v>0</v>
      </c>
      <c r="D18356" s="38" t="s">
        <v>109</v>
      </c>
      <c r="E18356" s="38" t="s">
        <v>4755</v>
      </c>
      <c r="F18356" s="58">
        <v>25680</v>
      </c>
      <c r="G18356" s="58">
        <v>-25679</v>
      </c>
      <c r="H18356" s="58">
        <v>1</v>
      </c>
    </row>
    <row r="18357" spans="1:8">
      <c r="A18357" s="32">
        <v>2214</v>
      </c>
      <c r="B18357" s="37">
        <v>100000474123</v>
      </c>
      <c r="C18357" s="32">
        <v>0</v>
      </c>
      <c r="D18357" s="38" t="s">
        <v>109</v>
      </c>
      <c r="E18357" s="38" t="s">
        <v>4755</v>
      </c>
      <c r="F18357" s="58">
        <v>25680</v>
      </c>
      <c r="G18357" s="58">
        <v>-25679</v>
      </c>
      <c r="H18357" s="58">
        <v>1</v>
      </c>
    </row>
    <row r="18358" spans="1:8">
      <c r="A18358" s="32">
        <v>2215</v>
      </c>
      <c r="B18358" s="37">
        <v>100000474124</v>
      </c>
      <c r="C18358" s="32">
        <v>0</v>
      </c>
      <c r="D18358" s="38" t="s">
        <v>109</v>
      </c>
      <c r="E18358" s="38" t="s">
        <v>4755</v>
      </c>
      <c r="F18358" s="58">
        <v>25680</v>
      </c>
      <c r="G18358" s="58">
        <v>-25679</v>
      </c>
      <c r="H18358" s="58">
        <v>1</v>
      </c>
    </row>
    <row r="18359" spans="1:8">
      <c r="A18359" s="32">
        <v>2216</v>
      </c>
      <c r="B18359" s="37">
        <v>100000474125</v>
      </c>
      <c r="C18359" s="32">
        <v>0</v>
      </c>
      <c r="D18359" s="38" t="s">
        <v>109</v>
      </c>
      <c r="E18359" s="38" t="s">
        <v>4755</v>
      </c>
      <c r="F18359" s="58">
        <v>25680</v>
      </c>
      <c r="G18359" s="58">
        <v>-25679</v>
      </c>
      <c r="H18359" s="58">
        <v>1</v>
      </c>
    </row>
    <row r="18360" spans="1:8">
      <c r="A18360" s="32">
        <v>2217</v>
      </c>
      <c r="B18360" s="37">
        <v>100000474126</v>
      </c>
      <c r="C18360" s="32">
        <v>0</v>
      </c>
      <c r="D18360" s="38" t="s">
        <v>109</v>
      </c>
      <c r="E18360" s="38" t="s">
        <v>4755</v>
      </c>
      <c r="F18360" s="58">
        <v>25680</v>
      </c>
      <c r="G18360" s="58">
        <v>-25679</v>
      </c>
      <c r="H18360" s="58">
        <v>1</v>
      </c>
    </row>
    <row r="18361" spans="1:8">
      <c r="A18361" s="32">
        <v>2218</v>
      </c>
      <c r="B18361" s="37">
        <v>100000474127</v>
      </c>
      <c r="C18361" s="32">
        <v>0</v>
      </c>
      <c r="D18361" s="38" t="s">
        <v>109</v>
      </c>
      <c r="E18361" s="38" t="s">
        <v>4755</v>
      </c>
      <c r="F18361" s="58">
        <v>25680</v>
      </c>
      <c r="G18361" s="58">
        <v>-25679</v>
      </c>
      <c r="H18361" s="58">
        <v>1</v>
      </c>
    </row>
    <row r="18362" spans="1:8">
      <c r="A18362" s="32">
        <v>2219</v>
      </c>
      <c r="B18362" s="37">
        <v>100000474128</v>
      </c>
      <c r="C18362" s="32">
        <v>0</v>
      </c>
      <c r="D18362" s="38" t="s">
        <v>109</v>
      </c>
      <c r="E18362" s="38" t="s">
        <v>4755</v>
      </c>
      <c r="F18362" s="58">
        <v>25680</v>
      </c>
      <c r="G18362" s="58">
        <v>-25679</v>
      </c>
      <c r="H18362" s="58">
        <v>1</v>
      </c>
    </row>
    <row r="18363" spans="1:8">
      <c r="A18363" s="32">
        <v>2220</v>
      </c>
      <c r="B18363" s="37">
        <v>100000474129</v>
      </c>
      <c r="C18363" s="32">
        <v>0</v>
      </c>
      <c r="D18363" s="38" t="s">
        <v>109</v>
      </c>
      <c r="E18363" s="38" t="s">
        <v>4755</v>
      </c>
      <c r="F18363" s="58">
        <v>25680</v>
      </c>
      <c r="G18363" s="58">
        <v>-25679</v>
      </c>
      <c r="H18363" s="58">
        <v>1</v>
      </c>
    </row>
    <row r="18364" spans="1:8">
      <c r="A18364" s="32">
        <v>2221</v>
      </c>
      <c r="B18364" s="37">
        <v>100000474130</v>
      </c>
      <c r="C18364" s="32">
        <v>0</v>
      </c>
      <c r="D18364" s="38" t="s">
        <v>109</v>
      </c>
      <c r="E18364" s="38" t="s">
        <v>4755</v>
      </c>
      <c r="F18364" s="58">
        <v>25680</v>
      </c>
      <c r="G18364" s="58">
        <v>-25679</v>
      </c>
      <c r="H18364" s="58">
        <v>1</v>
      </c>
    </row>
    <row r="18365" spans="1:8">
      <c r="A18365" s="32">
        <v>2222</v>
      </c>
      <c r="B18365" s="37">
        <v>100000474131</v>
      </c>
      <c r="C18365" s="32">
        <v>0</v>
      </c>
      <c r="D18365" s="38" t="s">
        <v>109</v>
      </c>
      <c r="E18365" s="38" t="s">
        <v>4755</v>
      </c>
      <c r="F18365" s="58">
        <v>25680</v>
      </c>
      <c r="G18365" s="58">
        <v>-25679</v>
      </c>
      <c r="H18365" s="58">
        <v>1</v>
      </c>
    </row>
    <row r="18366" spans="1:8">
      <c r="A18366" s="32">
        <v>2223</v>
      </c>
      <c r="B18366" s="37">
        <v>100000474132</v>
      </c>
      <c r="C18366" s="32">
        <v>0</v>
      </c>
      <c r="D18366" s="38" t="s">
        <v>109</v>
      </c>
      <c r="E18366" s="38" t="s">
        <v>4755</v>
      </c>
      <c r="F18366" s="58">
        <v>25680</v>
      </c>
      <c r="G18366" s="58">
        <v>-25679</v>
      </c>
      <c r="H18366" s="58">
        <v>1</v>
      </c>
    </row>
    <row r="18367" spans="1:8">
      <c r="A18367" s="32">
        <v>2224</v>
      </c>
      <c r="B18367" s="37">
        <v>100000474133</v>
      </c>
      <c r="C18367" s="32">
        <v>0</v>
      </c>
      <c r="D18367" s="38" t="s">
        <v>109</v>
      </c>
      <c r="E18367" s="38" t="s">
        <v>4755</v>
      </c>
      <c r="F18367" s="58">
        <v>25680</v>
      </c>
      <c r="G18367" s="58">
        <v>-25679</v>
      </c>
      <c r="H18367" s="58">
        <v>1</v>
      </c>
    </row>
    <row r="18368" spans="1:8">
      <c r="A18368" s="32">
        <v>2225</v>
      </c>
      <c r="B18368" s="37">
        <v>100000474134</v>
      </c>
      <c r="C18368" s="32">
        <v>0</v>
      </c>
      <c r="D18368" s="38" t="s">
        <v>109</v>
      </c>
      <c r="E18368" s="38" t="s">
        <v>4755</v>
      </c>
      <c r="F18368" s="58">
        <v>25680</v>
      </c>
      <c r="G18368" s="58">
        <v>-25679</v>
      </c>
      <c r="H18368" s="58">
        <v>1</v>
      </c>
    </row>
    <row r="18369" spans="1:8">
      <c r="A18369" s="32">
        <v>2226</v>
      </c>
      <c r="B18369" s="37">
        <v>100000474135</v>
      </c>
      <c r="C18369" s="32">
        <v>0</v>
      </c>
      <c r="D18369" s="38" t="s">
        <v>109</v>
      </c>
      <c r="E18369" s="38" t="s">
        <v>4755</v>
      </c>
      <c r="F18369" s="58">
        <v>25680</v>
      </c>
      <c r="G18369" s="58">
        <v>-25679</v>
      </c>
      <c r="H18369" s="58">
        <v>1</v>
      </c>
    </row>
    <row r="18370" spans="1:8">
      <c r="A18370" s="32">
        <v>2227</v>
      </c>
      <c r="B18370" s="37">
        <v>100000474136</v>
      </c>
      <c r="C18370" s="32">
        <v>0</v>
      </c>
      <c r="D18370" s="38" t="s">
        <v>109</v>
      </c>
      <c r="E18370" s="38" t="s">
        <v>4755</v>
      </c>
      <c r="F18370" s="58">
        <v>25680</v>
      </c>
      <c r="G18370" s="58">
        <v>-25679</v>
      </c>
      <c r="H18370" s="58">
        <v>1</v>
      </c>
    </row>
    <row r="18371" spans="1:8">
      <c r="A18371" s="32">
        <v>2228</v>
      </c>
      <c r="B18371" s="37">
        <v>100000474137</v>
      </c>
      <c r="C18371" s="32">
        <v>0</v>
      </c>
      <c r="D18371" s="38" t="s">
        <v>109</v>
      </c>
      <c r="E18371" s="38" t="s">
        <v>4755</v>
      </c>
      <c r="F18371" s="58">
        <v>25680</v>
      </c>
      <c r="G18371" s="58">
        <v>-25679</v>
      </c>
      <c r="H18371" s="58">
        <v>1</v>
      </c>
    </row>
    <row r="18372" spans="1:8">
      <c r="A18372" s="32">
        <v>2229</v>
      </c>
      <c r="B18372" s="37">
        <v>100000474138</v>
      </c>
      <c r="C18372" s="32">
        <v>0</v>
      </c>
      <c r="D18372" s="38" t="s">
        <v>109</v>
      </c>
      <c r="E18372" s="38" t="s">
        <v>4755</v>
      </c>
      <c r="F18372" s="58">
        <v>25680</v>
      </c>
      <c r="G18372" s="58">
        <v>-25679</v>
      </c>
      <c r="H18372" s="58">
        <v>1</v>
      </c>
    </row>
    <row r="18373" spans="1:8">
      <c r="A18373" s="32">
        <v>2230</v>
      </c>
      <c r="B18373" s="37">
        <v>100000474139</v>
      </c>
      <c r="C18373" s="32">
        <v>0</v>
      </c>
      <c r="D18373" s="38" t="s">
        <v>109</v>
      </c>
      <c r="E18373" s="38" t="s">
        <v>4755</v>
      </c>
      <c r="F18373" s="58">
        <v>25680</v>
      </c>
      <c r="G18373" s="58">
        <v>-25679</v>
      </c>
      <c r="H18373" s="58">
        <v>1</v>
      </c>
    </row>
    <row r="18374" spans="1:8">
      <c r="A18374" s="32">
        <v>2231</v>
      </c>
      <c r="B18374" s="37">
        <v>100000474140</v>
      </c>
      <c r="C18374" s="32">
        <v>0</v>
      </c>
      <c r="D18374" s="38" t="s">
        <v>109</v>
      </c>
      <c r="E18374" s="38" t="s">
        <v>4755</v>
      </c>
      <c r="F18374" s="58">
        <v>25680</v>
      </c>
      <c r="G18374" s="58">
        <v>-25679</v>
      </c>
      <c r="H18374" s="58">
        <v>1</v>
      </c>
    </row>
    <row r="18375" spans="1:8">
      <c r="A18375" s="32">
        <v>2232</v>
      </c>
      <c r="B18375" s="37">
        <v>100000474141</v>
      </c>
      <c r="C18375" s="32">
        <v>0</v>
      </c>
      <c r="D18375" s="38" t="s">
        <v>109</v>
      </c>
      <c r="E18375" s="38" t="s">
        <v>4755</v>
      </c>
      <c r="F18375" s="58">
        <v>25680</v>
      </c>
      <c r="G18375" s="58">
        <v>-25679</v>
      </c>
      <c r="H18375" s="58">
        <v>1</v>
      </c>
    </row>
    <row r="18376" spans="1:8">
      <c r="A18376" s="32">
        <v>2233</v>
      </c>
      <c r="B18376" s="37">
        <v>100000474142</v>
      </c>
      <c r="C18376" s="32">
        <v>0</v>
      </c>
      <c r="D18376" s="38" t="s">
        <v>109</v>
      </c>
      <c r="E18376" s="38" t="s">
        <v>4755</v>
      </c>
      <c r="F18376" s="58">
        <v>25680</v>
      </c>
      <c r="G18376" s="58">
        <v>-25679</v>
      </c>
      <c r="H18376" s="58">
        <v>1</v>
      </c>
    </row>
    <row r="18377" spans="1:8">
      <c r="A18377" s="32">
        <v>2234</v>
      </c>
      <c r="B18377" s="37">
        <v>100000474143</v>
      </c>
      <c r="C18377" s="32">
        <v>0</v>
      </c>
      <c r="D18377" s="38" t="s">
        <v>109</v>
      </c>
      <c r="E18377" s="38" t="s">
        <v>4755</v>
      </c>
      <c r="F18377" s="58">
        <v>25680</v>
      </c>
      <c r="G18377" s="58">
        <v>-25679</v>
      </c>
      <c r="H18377" s="58">
        <v>1</v>
      </c>
    </row>
    <row r="18378" spans="1:8">
      <c r="A18378" s="32">
        <v>2235</v>
      </c>
      <c r="B18378" s="37">
        <v>100000474144</v>
      </c>
      <c r="C18378" s="32">
        <v>0</v>
      </c>
      <c r="D18378" s="38" t="s">
        <v>109</v>
      </c>
      <c r="E18378" s="38" t="s">
        <v>4755</v>
      </c>
      <c r="F18378" s="58">
        <v>25680</v>
      </c>
      <c r="G18378" s="58">
        <v>-25679</v>
      </c>
      <c r="H18378" s="58">
        <v>1</v>
      </c>
    </row>
    <row r="18379" spans="1:8">
      <c r="A18379" s="32">
        <v>2236</v>
      </c>
      <c r="B18379" s="37">
        <v>100000474145</v>
      </c>
      <c r="C18379" s="32">
        <v>0</v>
      </c>
      <c r="D18379" s="38" t="s">
        <v>109</v>
      </c>
      <c r="E18379" s="38" t="s">
        <v>4755</v>
      </c>
      <c r="F18379" s="58">
        <v>25680</v>
      </c>
      <c r="G18379" s="58">
        <v>-25679</v>
      </c>
      <c r="H18379" s="58">
        <v>1</v>
      </c>
    </row>
    <row r="18380" spans="1:8">
      <c r="A18380" s="32">
        <v>2237</v>
      </c>
      <c r="B18380" s="37">
        <v>100000474146</v>
      </c>
      <c r="C18380" s="32">
        <v>0</v>
      </c>
      <c r="D18380" s="38" t="s">
        <v>109</v>
      </c>
      <c r="E18380" s="38" t="s">
        <v>4755</v>
      </c>
      <c r="F18380" s="58">
        <v>25680</v>
      </c>
      <c r="G18380" s="58">
        <v>-25679</v>
      </c>
      <c r="H18380" s="58">
        <v>1</v>
      </c>
    </row>
    <row r="18381" spans="1:8">
      <c r="A18381" s="32">
        <v>2238</v>
      </c>
      <c r="B18381" s="37">
        <v>100000474147</v>
      </c>
      <c r="C18381" s="32">
        <v>0</v>
      </c>
      <c r="D18381" s="38" t="s">
        <v>109</v>
      </c>
      <c r="E18381" s="38" t="s">
        <v>4756</v>
      </c>
      <c r="F18381" s="58">
        <v>107000</v>
      </c>
      <c r="G18381" s="58">
        <v>-106999</v>
      </c>
      <c r="H18381" s="58">
        <v>1</v>
      </c>
    </row>
    <row r="18382" spans="1:8">
      <c r="A18382" s="32">
        <v>2239</v>
      </c>
      <c r="B18382" s="37">
        <v>100000474148</v>
      </c>
      <c r="C18382" s="32">
        <v>0</v>
      </c>
      <c r="D18382" s="38" t="s">
        <v>109</v>
      </c>
      <c r="E18382" s="38" t="s">
        <v>4757</v>
      </c>
      <c r="F18382" s="58">
        <v>13910</v>
      </c>
      <c r="G18382" s="58">
        <v>-13909</v>
      </c>
      <c r="H18382" s="58">
        <v>1</v>
      </c>
    </row>
    <row r="18383" spans="1:8">
      <c r="A18383" s="32">
        <v>2240</v>
      </c>
      <c r="B18383" s="37">
        <v>100000474149</v>
      </c>
      <c r="C18383" s="32">
        <v>0</v>
      </c>
      <c r="D18383" s="38" t="s">
        <v>109</v>
      </c>
      <c r="E18383" s="38" t="s">
        <v>4757</v>
      </c>
      <c r="F18383" s="58">
        <v>13910</v>
      </c>
      <c r="G18383" s="58">
        <v>-13909</v>
      </c>
      <c r="H18383" s="58">
        <v>1</v>
      </c>
    </row>
    <row r="18384" spans="1:8">
      <c r="A18384" s="32">
        <v>2241</v>
      </c>
      <c r="B18384" s="37">
        <v>100000474150</v>
      </c>
      <c r="C18384" s="32">
        <v>0</v>
      </c>
      <c r="D18384" s="38" t="s">
        <v>109</v>
      </c>
      <c r="E18384" s="38" t="s">
        <v>4757</v>
      </c>
      <c r="F18384" s="58">
        <v>13910</v>
      </c>
      <c r="G18384" s="58">
        <v>-13909</v>
      </c>
      <c r="H18384" s="58">
        <v>1</v>
      </c>
    </row>
    <row r="18385" spans="1:8">
      <c r="A18385" s="32">
        <v>2242</v>
      </c>
      <c r="B18385" s="37">
        <v>100000474151</v>
      </c>
      <c r="C18385" s="32">
        <v>0</v>
      </c>
      <c r="D18385" s="38" t="s">
        <v>109</v>
      </c>
      <c r="E18385" s="38" t="s">
        <v>4757</v>
      </c>
      <c r="F18385" s="58">
        <v>13910</v>
      </c>
      <c r="G18385" s="58">
        <v>-13909</v>
      </c>
      <c r="H18385" s="58">
        <v>1</v>
      </c>
    </row>
    <row r="18386" spans="1:8">
      <c r="A18386" s="32">
        <v>2243</v>
      </c>
      <c r="B18386" s="37">
        <v>100000474152</v>
      </c>
      <c r="C18386" s="32">
        <v>0</v>
      </c>
      <c r="D18386" s="38" t="s">
        <v>109</v>
      </c>
      <c r="E18386" s="38" t="s">
        <v>4757</v>
      </c>
      <c r="F18386" s="58">
        <v>13910</v>
      </c>
      <c r="G18386" s="58">
        <v>-13909</v>
      </c>
      <c r="H18386" s="58">
        <v>1</v>
      </c>
    </row>
    <row r="18387" spans="1:8">
      <c r="A18387" s="32">
        <v>2244</v>
      </c>
      <c r="B18387" s="37">
        <v>100000474153</v>
      </c>
      <c r="C18387" s="32">
        <v>0</v>
      </c>
      <c r="D18387" s="38" t="s">
        <v>109</v>
      </c>
      <c r="E18387" s="38" t="s">
        <v>4757</v>
      </c>
      <c r="F18387" s="58">
        <v>13910</v>
      </c>
      <c r="G18387" s="58">
        <v>-13909</v>
      </c>
      <c r="H18387" s="58">
        <v>1</v>
      </c>
    </row>
    <row r="18388" spans="1:8">
      <c r="A18388" s="32">
        <v>2245</v>
      </c>
      <c r="B18388" s="37">
        <v>100000474154</v>
      </c>
      <c r="C18388" s="32">
        <v>0</v>
      </c>
      <c r="D18388" s="38" t="s">
        <v>109</v>
      </c>
      <c r="E18388" s="38" t="s">
        <v>4758</v>
      </c>
      <c r="F18388" s="58">
        <v>10700</v>
      </c>
      <c r="G18388" s="58">
        <v>-10699</v>
      </c>
      <c r="H18388" s="58">
        <v>1</v>
      </c>
    </row>
    <row r="18389" spans="1:8">
      <c r="A18389" s="32">
        <v>2246</v>
      </c>
      <c r="B18389" s="37">
        <v>100000474155</v>
      </c>
      <c r="C18389" s="32">
        <v>0</v>
      </c>
      <c r="D18389" s="38" t="s">
        <v>109</v>
      </c>
      <c r="E18389" s="38" t="s">
        <v>4758</v>
      </c>
      <c r="F18389" s="58">
        <v>10700</v>
      </c>
      <c r="G18389" s="58">
        <v>-10699</v>
      </c>
      <c r="H18389" s="58">
        <v>1</v>
      </c>
    </row>
    <row r="18390" spans="1:8">
      <c r="A18390" s="32">
        <v>2247</v>
      </c>
      <c r="B18390" s="37">
        <v>100000474156</v>
      </c>
      <c r="C18390" s="32">
        <v>0</v>
      </c>
      <c r="D18390" s="38" t="s">
        <v>109</v>
      </c>
      <c r="E18390" s="38" t="s">
        <v>4758</v>
      </c>
      <c r="F18390" s="58">
        <v>10700</v>
      </c>
      <c r="G18390" s="58">
        <v>-10699</v>
      </c>
      <c r="H18390" s="58">
        <v>1</v>
      </c>
    </row>
    <row r="18391" spans="1:8">
      <c r="A18391" s="32">
        <v>2248</v>
      </c>
      <c r="B18391" s="37">
        <v>100000474157</v>
      </c>
      <c r="C18391" s="32">
        <v>0</v>
      </c>
      <c r="D18391" s="38" t="s">
        <v>109</v>
      </c>
      <c r="E18391" s="38" t="s">
        <v>4758</v>
      </c>
      <c r="F18391" s="58">
        <v>10700</v>
      </c>
      <c r="G18391" s="58">
        <v>-10699</v>
      </c>
      <c r="H18391" s="58">
        <v>1</v>
      </c>
    </row>
    <row r="18392" spans="1:8">
      <c r="A18392" s="32">
        <v>2249</v>
      </c>
      <c r="B18392" s="37">
        <v>100000474158</v>
      </c>
      <c r="C18392" s="32">
        <v>0</v>
      </c>
      <c r="D18392" s="38" t="s">
        <v>109</v>
      </c>
      <c r="E18392" s="38" t="s">
        <v>4758</v>
      </c>
      <c r="F18392" s="58">
        <v>10700</v>
      </c>
      <c r="G18392" s="58">
        <v>-10699</v>
      </c>
      <c r="H18392" s="58">
        <v>1</v>
      </c>
    </row>
    <row r="18393" spans="1:8">
      <c r="A18393" s="32">
        <v>2250</v>
      </c>
      <c r="B18393" s="37">
        <v>100000474159</v>
      </c>
      <c r="C18393" s="32">
        <v>0</v>
      </c>
      <c r="D18393" s="38" t="s">
        <v>109</v>
      </c>
      <c r="E18393" s="38" t="s">
        <v>4758</v>
      </c>
      <c r="F18393" s="58">
        <v>10700</v>
      </c>
      <c r="G18393" s="58">
        <v>-10699</v>
      </c>
      <c r="H18393" s="58">
        <v>1</v>
      </c>
    </row>
    <row r="18394" spans="1:8">
      <c r="A18394" s="32">
        <v>2251</v>
      </c>
      <c r="B18394" s="37">
        <v>100000474160</v>
      </c>
      <c r="C18394" s="32">
        <v>0</v>
      </c>
      <c r="D18394" s="38" t="s">
        <v>109</v>
      </c>
      <c r="E18394" s="38" t="s">
        <v>4759</v>
      </c>
      <c r="F18394" s="58">
        <v>192600</v>
      </c>
      <c r="G18394" s="58">
        <v>-192599</v>
      </c>
      <c r="H18394" s="58">
        <v>1</v>
      </c>
    </row>
    <row r="18395" spans="1:8">
      <c r="A18395" s="32">
        <v>2252</v>
      </c>
      <c r="B18395" s="37">
        <v>100000474161</v>
      </c>
      <c r="C18395" s="32">
        <v>0</v>
      </c>
      <c r="D18395" s="38" t="s">
        <v>109</v>
      </c>
      <c r="E18395" s="38" t="s">
        <v>4760</v>
      </c>
      <c r="F18395" s="58">
        <v>3049500</v>
      </c>
      <c r="G18395" s="58">
        <v>-3049499</v>
      </c>
      <c r="H18395" s="58">
        <v>1</v>
      </c>
    </row>
    <row r="18396" spans="1:8">
      <c r="A18396" s="32">
        <v>2253</v>
      </c>
      <c r="B18396" s="37">
        <v>100000474162</v>
      </c>
      <c r="C18396" s="32">
        <v>0</v>
      </c>
      <c r="D18396" s="38" t="s">
        <v>109</v>
      </c>
      <c r="E18396" s="38" t="s">
        <v>4761</v>
      </c>
      <c r="F18396" s="58">
        <v>26750</v>
      </c>
      <c r="G18396" s="58">
        <v>-26749</v>
      </c>
      <c r="H18396" s="58">
        <v>1</v>
      </c>
    </row>
    <row r="18397" spans="1:8">
      <c r="A18397" s="32">
        <v>2254</v>
      </c>
      <c r="B18397" s="37">
        <v>100000474163</v>
      </c>
      <c r="C18397" s="32">
        <v>0</v>
      </c>
      <c r="D18397" s="38" t="s">
        <v>109</v>
      </c>
      <c r="E18397" s="38" t="s">
        <v>4762</v>
      </c>
      <c r="F18397" s="58">
        <v>12840</v>
      </c>
      <c r="G18397" s="58">
        <v>-12839</v>
      </c>
      <c r="H18397" s="58">
        <v>1</v>
      </c>
    </row>
    <row r="18398" spans="1:8">
      <c r="A18398" s="32">
        <v>2255</v>
      </c>
      <c r="B18398" s="37">
        <v>100000474164</v>
      </c>
      <c r="C18398" s="32">
        <v>0</v>
      </c>
      <c r="D18398" s="38" t="s">
        <v>109</v>
      </c>
      <c r="E18398" s="38" t="s">
        <v>4762</v>
      </c>
      <c r="F18398" s="58">
        <v>12840</v>
      </c>
      <c r="G18398" s="58">
        <v>-12839</v>
      </c>
      <c r="H18398" s="58">
        <v>1</v>
      </c>
    </row>
    <row r="18399" spans="1:8">
      <c r="A18399" s="32">
        <v>2256</v>
      </c>
      <c r="B18399" s="37">
        <v>100000474165</v>
      </c>
      <c r="C18399" s="32">
        <v>0</v>
      </c>
      <c r="D18399" s="38" t="s">
        <v>109</v>
      </c>
      <c r="E18399" s="38" t="s">
        <v>4763</v>
      </c>
      <c r="F18399" s="58">
        <v>21079</v>
      </c>
      <c r="G18399" s="58">
        <v>-21078</v>
      </c>
      <c r="H18399" s="58">
        <v>1</v>
      </c>
    </row>
    <row r="18400" spans="1:8">
      <c r="A18400" s="32">
        <v>2257</v>
      </c>
      <c r="B18400" s="37">
        <v>100000474166</v>
      </c>
      <c r="C18400" s="32">
        <v>0</v>
      </c>
      <c r="D18400" s="38" t="s">
        <v>109</v>
      </c>
      <c r="E18400" s="38" t="s">
        <v>4763</v>
      </c>
      <c r="F18400" s="58">
        <v>21079</v>
      </c>
      <c r="G18400" s="58">
        <v>-21078</v>
      </c>
      <c r="H18400" s="58">
        <v>1</v>
      </c>
    </row>
    <row r="18401" spans="1:8">
      <c r="A18401" s="32">
        <v>2258</v>
      </c>
      <c r="B18401" s="37">
        <v>100000474167</v>
      </c>
      <c r="C18401" s="32">
        <v>0</v>
      </c>
      <c r="D18401" s="38" t="s">
        <v>109</v>
      </c>
      <c r="E18401" s="38" t="s">
        <v>4763</v>
      </c>
      <c r="F18401" s="58">
        <v>21079</v>
      </c>
      <c r="G18401" s="58">
        <v>-21078</v>
      </c>
      <c r="H18401" s="58">
        <v>1</v>
      </c>
    </row>
    <row r="18402" spans="1:8">
      <c r="A18402" s="32">
        <v>2259</v>
      </c>
      <c r="B18402" s="37">
        <v>100000474168</v>
      </c>
      <c r="C18402" s="32">
        <v>0</v>
      </c>
      <c r="D18402" s="38" t="s">
        <v>109</v>
      </c>
      <c r="E18402" s="38" t="s">
        <v>4764</v>
      </c>
      <c r="F18402" s="58">
        <v>21533</v>
      </c>
      <c r="G18402" s="58">
        <v>-21532</v>
      </c>
      <c r="H18402" s="58">
        <v>1</v>
      </c>
    </row>
    <row r="18403" spans="1:8">
      <c r="A18403" s="32">
        <v>2260</v>
      </c>
      <c r="B18403" s="37">
        <v>100000474169</v>
      </c>
      <c r="C18403" s="32">
        <v>0</v>
      </c>
      <c r="D18403" s="38" t="s">
        <v>109</v>
      </c>
      <c r="E18403" s="38" t="s">
        <v>4765</v>
      </c>
      <c r="F18403" s="58">
        <v>22887.3</v>
      </c>
      <c r="G18403" s="58">
        <v>-22886.3</v>
      </c>
      <c r="H18403" s="58">
        <v>1</v>
      </c>
    </row>
    <row r="18404" spans="1:8">
      <c r="A18404" s="32">
        <v>2261</v>
      </c>
      <c r="B18404" s="37">
        <v>100000474170</v>
      </c>
      <c r="C18404" s="32">
        <v>0</v>
      </c>
      <c r="D18404" s="38" t="s">
        <v>109</v>
      </c>
      <c r="E18404" s="38" t="s">
        <v>4765</v>
      </c>
      <c r="F18404" s="58">
        <v>22887.3</v>
      </c>
      <c r="G18404" s="58">
        <v>-22886.3</v>
      </c>
      <c r="H18404" s="58">
        <v>1</v>
      </c>
    </row>
    <row r="18405" spans="1:8">
      <c r="A18405" s="32">
        <v>2262</v>
      </c>
      <c r="B18405" s="37">
        <v>100000474171</v>
      </c>
      <c r="C18405" s="32">
        <v>0</v>
      </c>
      <c r="D18405" s="38" t="s">
        <v>109</v>
      </c>
      <c r="E18405" s="38" t="s">
        <v>4765</v>
      </c>
      <c r="F18405" s="58">
        <v>22887.3</v>
      </c>
      <c r="G18405" s="58">
        <v>-22886.3</v>
      </c>
      <c r="H18405" s="58">
        <v>1</v>
      </c>
    </row>
    <row r="18406" spans="1:8">
      <c r="A18406" s="32">
        <v>2263</v>
      </c>
      <c r="B18406" s="37">
        <v>100000474172</v>
      </c>
      <c r="C18406" s="32">
        <v>0</v>
      </c>
      <c r="D18406" s="38" t="s">
        <v>109</v>
      </c>
      <c r="E18406" s="38" t="s">
        <v>4765</v>
      </c>
      <c r="F18406" s="58">
        <v>22887.3</v>
      </c>
      <c r="G18406" s="58">
        <v>-22886.3</v>
      </c>
      <c r="H18406" s="58">
        <v>1</v>
      </c>
    </row>
    <row r="18407" spans="1:8">
      <c r="A18407" s="32">
        <v>2264</v>
      </c>
      <c r="B18407" s="37">
        <v>100000474173</v>
      </c>
      <c r="C18407" s="32">
        <v>0</v>
      </c>
      <c r="D18407" s="38" t="s">
        <v>109</v>
      </c>
      <c r="E18407" s="38" t="s">
        <v>4765</v>
      </c>
      <c r="F18407" s="58">
        <v>22887.3</v>
      </c>
      <c r="G18407" s="58">
        <v>-22886.3</v>
      </c>
      <c r="H18407" s="58">
        <v>1</v>
      </c>
    </row>
    <row r="18408" spans="1:8">
      <c r="A18408" s="32">
        <v>2265</v>
      </c>
      <c r="B18408" s="37">
        <v>100000474174</v>
      </c>
      <c r="C18408" s="32">
        <v>0</v>
      </c>
      <c r="D18408" s="38" t="s">
        <v>109</v>
      </c>
      <c r="E18408" s="38" t="s">
        <v>4765</v>
      </c>
      <c r="F18408" s="58">
        <v>22887.3</v>
      </c>
      <c r="G18408" s="58">
        <v>-22886.3</v>
      </c>
      <c r="H18408" s="58">
        <v>1</v>
      </c>
    </row>
    <row r="18409" spans="1:8">
      <c r="A18409" s="32">
        <v>2266</v>
      </c>
      <c r="B18409" s="37">
        <v>100000474175</v>
      </c>
      <c r="C18409" s="32">
        <v>0</v>
      </c>
      <c r="D18409" s="38" t="s">
        <v>109</v>
      </c>
      <c r="E18409" s="38" t="s">
        <v>4765</v>
      </c>
      <c r="F18409" s="58">
        <v>22887.3</v>
      </c>
      <c r="G18409" s="58">
        <v>-22886.3</v>
      </c>
      <c r="H18409" s="58">
        <v>1</v>
      </c>
    </row>
    <row r="18410" spans="1:8">
      <c r="A18410" s="32">
        <v>2267</v>
      </c>
      <c r="B18410" s="37">
        <v>100000474176</v>
      </c>
      <c r="C18410" s="32">
        <v>0</v>
      </c>
      <c r="D18410" s="38" t="s">
        <v>109</v>
      </c>
      <c r="E18410" s="38" t="s">
        <v>4765</v>
      </c>
      <c r="F18410" s="58">
        <v>22887.3</v>
      </c>
      <c r="G18410" s="58">
        <v>-22886.3</v>
      </c>
      <c r="H18410" s="58">
        <v>1</v>
      </c>
    </row>
    <row r="18411" spans="1:8">
      <c r="A18411" s="32">
        <v>2268</v>
      </c>
      <c r="B18411" s="37">
        <v>100000474177</v>
      </c>
      <c r="C18411" s="32">
        <v>0</v>
      </c>
      <c r="D18411" s="38" t="s">
        <v>109</v>
      </c>
      <c r="E18411" s="38" t="s">
        <v>4765</v>
      </c>
      <c r="F18411" s="58">
        <v>22887.3</v>
      </c>
      <c r="G18411" s="58">
        <v>-22886.3</v>
      </c>
      <c r="H18411" s="58">
        <v>1</v>
      </c>
    </row>
    <row r="18412" spans="1:8">
      <c r="A18412" s="32">
        <v>2269</v>
      </c>
      <c r="B18412" s="37">
        <v>100000474178</v>
      </c>
      <c r="C18412" s="32">
        <v>0</v>
      </c>
      <c r="D18412" s="38" t="s">
        <v>109</v>
      </c>
      <c r="E18412" s="38" t="s">
        <v>4765</v>
      </c>
      <c r="F18412" s="58">
        <v>22887.3</v>
      </c>
      <c r="G18412" s="58">
        <v>-22886.3</v>
      </c>
      <c r="H18412" s="58">
        <v>1</v>
      </c>
    </row>
    <row r="18413" spans="1:8">
      <c r="A18413" s="32">
        <v>2270</v>
      </c>
      <c r="B18413" s="37">
        <v>100000474179</v>
      </c>
      <c r="C18413" s="32">
        <v>0</v>
      </c>
      <c r="D18413" s="38" t="s">
        <v>109</v>
      </c>
      <c r="E18413" s="38" t="s">
        <v>4766</v>
      </c>
      <c r="F18413" s="58">
        <v>15999.71</v>
      </c>
      <c r="G18413" s="58">
        <v>-15998.71</v>
      </c>
      <c r="H18413" s="58">
        <v>1</v>
      </c>
    </row>
    <row r="18414" spans="1:8">
      <c r="A18414" s="32">
        <v>2271</v>
      </c>
      <c r="B18414" s="37">
        <v>100000474180</v>
      </c>
      <c r="C18414" s="32">
        <v>0</v>
      </c>
      <c r="D18414" s="38" t="s">
        <v>109</v>
      </c>
      <c r="E18414" s="38" t="s">
        <v>4766</v>
      </c>
      <c r="F18414" s="58">
        <v>15999.71</v>
      </c>
      <c r="G18414" s="58">
        <v>-15998.71</v>
      </c>
      <c r="H18414" s="58">
        <v>1</v>
      </c>
    </row>
    <row r="18415" spans="1:8">
      <c r="A18415" s="32">
        <v>2272</v>
      </c>
      <c r="B18415" s="37">
        <v>100000474181</v>
      </c>
      <c r="C18415" s="32">
        <v>0</v>
      </c>
      <c r="D18415" s="38" t="s">
        <v>109</v>
      </c>
      <c r="E18415" s="38" t="s">
        <v>4767</v>
      </c>
      <c r="F18415" s="58">
        <v>18999.990000000002</v>
      </c>
      <c r="G18415" s="58">
        <v>-18998.990000000002</v>
      </c>
      <c r="H18415" s="58">
        <v>1</v>
      </c>
    </row>
    <row r="18416" spans="1:8">
      <c r="A18416" s="32">
        <v>2273</v>
      </c>
      <c r="B18416" s="37">
        <v>100000474182</v>
      </c>
      <c r="C18416" s="32">
        <v>0</v>
      </c>
      <c r="D18416" s="38" t="s">
        <v>109</v>
      </c>
      <c r="E18416" s="38" t="s">
        <v>4768</v>
      </c>
      <c r="F18416" s="58">
        <v>24900</v>
      </c>
      <c r="G18416" s="58">
        <v>-24899</v>
      </c>
      <c r="H18416" s="58">
        <v>1</v>
      </c>
    </row>
    <row r="18417" spans="1:8">
      <c r="A18417" s="32">
        <v>2274</v>
      </c>
      <c r="B18417" s="37">
        <v>100000474406</v>
      </c>
      <c r="C18417" s="32">
        <v>0</v>
      </c>
      <c r="D18417" s="38" t="s">
        <v>109</v>
      </c>
      <c r="E18417" s="38" t="s">
        <v>4769</v>
      </c>
      <c r="F18417" s="58">
        <v>18778.5</v>
      </c>
      <c r="G18417" s="58">
        <v>-18777.5</v>
      </c>
      <c r="H18417" s="58">
        <v>1</v>
      </c>
    </row>
    <row r="18418" spans="1:8">
      <c r="A18418" s="32">
        <v>2275</v>
      </c>
      <c r="B18418" s="37">
        <v>100000474407</v>
      </c>
      <c r="C18418" s="32">
        <v>0</v>
      </c>
      <c r="D18418" s="38" t="s">
        <v>109</v>
      </c>
      <c r="E18418" s="38" t="s">
        <v>4770</v>
      </c>
      <c r="F18418" s="58">
        <v>31030</v>
      </c>
      <c r="G18418" s="58">
        <v>-31029</v>
      </c>
      <c r="H18418" s="58">
        <v>1</v>
      </c>
    </row>
    <row r="18419" spans="1:8">
      <c r="A18419" s="32">
        <v>2276</v>
      </c>
      <c r="B18419" s="37">
        <v>100000474408</v>
      </c>
      <c r="C18419" s="32">
        <v>0</v>
      </c>
      <c r="D18419" s="38" t="s">
        <v>109</v>
      </c>
      <c r="E18419" s="38" t="s">
        <v>4771</v>
      </c>
      <c r="F18419" s="58">
        <v>22470</v>
      </c>
      <c r="G18419" s="58">
        <v>-22469</v>
      </c>
      <c r="H18419" s="58">
        <v>1</v>
      </c>
    </row>
    <row r="18420" spans="1:8">
      <c r="A18420" s="32">
        <v>2277</v>
      </c>
      <c r="B18420" s="37">
        <v>100000474409</v>
      </c>
      <c r="C18420" s="32">
        <v>0</v>
      </c>
      <c r="D18420" s="38" t="s">
        <v>109</v>
      </c>
      <c r="E18420" s="38" t="s">
        <v>4770</v>
      </c>
      <c r="F18420" s="58">
        <v>36915</v>
      </c>
      <c r="G18420" s="58">
        <v>-36914</v>
      </c>
      <c r="H18420" s="58">
        <v>1</v>
      </c>
    </row>
    <row r="18421" spans="1:8">
      <c r="A18421" s="32">
        <v>2278</v>
      </c>
      <c r="B18421" s="37">
        <v>100000474410</v>
      </c>
      <c r="C18421" s="32">
        <v>0</v>
      </c>
      <c r="D18421" s="38" t="s">
        <v>109</v>
      </c>
      <c r="E18421" s="38" t="s">
        <v>1007</v>
      </c>
      <c r="F18421" s="58">
        <v>17655</v>
      </c>
      <c r="G18421" s="58">
        <v>-17654</v>
      </c>
      <c r="H18421" s="58">
        <v>1</v>
      </c>
    </row>
    <row r="18422" spans="1:8">
      <c r="A18422" s="32">
        <v>2279</v>
      </c>
      <c r="B18422" s="37">
        <v>100000474411</v>
      </c>
      <c r="C18422" s="32">
        <v>0</v>
      </c>
      <c r="D18422" s="38" t="s">
        <v>109</v>
      </c>
      <c r="E18422" s="38" t="s">
        <v>4772</v>
      </c>
      <c r="F18422" s="58">
        <v>1352759</v>
      </c>
      <c r="G18422" s="58">
        <v>-1352758</v>
      </c>
      <c r="H18422" s="58">
        <v>1</v>
      </c>
    </row>
    <row r="18423" spans="1:8">
      <c r="A18423" s="32">
        <v>2280</v>
      </c>
      <c r="B18423" s="37">
        <v>100000474412</v>
      </c>
      <c r="C18423" s="32">
        <v>0</v>
      </c>
      <c r="D18423" s="38" t="s">
        <v>109</v>
      </c>
      <c r="E18423" s="38" t="s">
        <v>4773</v>
      </c>
      <c r="F18423" s="58">
        <v>29853</v>
      </c>
      <c r="G18423" s="58">
        <v>-29852</v>
      </c>
      <c r="H18423" s="58">
        <v>1</v>
      </c>
    </row>
    <row r="18424" spans="1:8">
      <c r="A18424" s="32">
        <v>2281</v>
      </c>
      <c r="B18424" s="37">
        <v>100000474413</v>
      </c>
      <c r="C18424" s="32">
        <v>0</v>
      </c>
      <c r="D18424" s="38" t="s">
        <v>109</v>
      </c>
      <c r="E18424" s="38" t="s">
        <v>4773</v>
      </c>
      <c r="F18424" s="58">
        <v>29853</v>
      </c>
      <c r="G18424" s="58">
        <v>-29852</v>
      </c>
      <c r="H18424" s="58">
        <v>1</v>
      </c>
    </row>
    <row r="18425" spans="1:8">
      <c r="A18425" s="32">
        <v>2282</v>
      </c>
      <c r="B18425" s="37">
        <v>100000474414</v>
      </c>
      <c r="C18425" s="32">
        <v>0</v>
      </c>
      <c r="D18425" s="38" t="s">
        <v>109</v>
      </c>
      <c r="E18425" s="38" t="s">
        <v>4774</v>
      </c>
      <c r="F18425" s="58">
        <v>21990</v>
      </c>
      <c r="G18425" s="58">
        <v>-21989</v>
      </c>
      <c r="H18425" s="58">
        <v>1</v>
      </c>
    </row>
    <row r="18426" spans="1:8">
      <c r="A18426" s="32">
        <v>2283</v>
      </c>
      <c r="B18426" s="37">
        <v>100000474415</v>
      </c>
      <c r="C18426" s="32">
        <v>0</v>
      </c>
      <c r="D18426" s="38" t="s">
        <v>109</v>
      </c>
      <c r="E18426" s="38" t="s">
        <v>4774</v>
      </c>
      <c r="F18426" s="58">
        <v>21990</v>
      </c>
      <c r="G18426" s="58">
        <v>-21989</v>
      </c>
      <c r="H18426" s="58">
        <v>1</v>
      </c>
    </row>
    <row r="18427" spans="1:8">
      <c r="A18427" s="32">
        <v>2284</v>
      </c>
      <c r="B18427" s="37">
        <v>100000474416</v>
      </c>
      <c r="C18427" s="32">
        <v>0</v>
      </c>
      <c r="D18427" s="38" t="s">
        <v>109</v>
      </c>
      <c r="E18427" s="38" t="s">
        <v>4254</v>
      </c>
      <c r="F18427" s="58">
        <v>28355</v>
      </c>
      <c r="G18427" s="58">
        <v>-28354</v>
      </c>
      <c r="H18427" s="58">
        <v>1</v>
      </c>
    </row>
    <row r="18428" spans="1:8">
      <c r="A18428" s="32">
        <v>2285</v>
      </c>
      <c r="B18428" s="37">
        <v>100000474417</v>
      </c>
      <c r="C18428" s="32">
        <v>0</v>
      </c>
      <c r="D18428" s="38" t="s">
        <v>109</v>
      </c>
      <c r="E18428" s="38" t="s">
        <v>4254</v>
      </c>
      <c r="F18428" s="58">
        <v>28355</v>
      </c>
      <c r="G18428" s="58">
        <v>-28354</v>
      </c>
      <c r="H18428" s="58">
        <v>1</v>
      </c>
    </row>
    <row r="18429" spans="1:8">
      <c r="A18429" s="32">
        <v>2286</v>
      </c>
      <c r="B18429" s="37">
        <v>100000474418</v>
      </c>
      <c r="C18429" s="32">
        <v>0</v>
      </c>
      <c r="D18429" s="38" t="s">
        <v>109</v>
      </c>
      <c r="E18429" s="38" t="s">
        <v>4775</v>
      </c>
      <c r="F18429" s="58">
        <v>46010</v>
      </c>
      <c r="G18429" s="58">
        <v>-46009</v>
      </c>
      <c r="H18429" s="58">
        <v>1</v>
      </c>
    </row>
    <row r="18430" spans="1:8">
      <c r="A18430" s="32">
        <v>2287</v>
      </c>
      <c r="B18430" s="37">
        <v>100000474419</v>
      </c>
      <c r="C18430" s="32">
        <v>0</v>
      </c>
      <c r="D18430" s="38" t="s">
        <v>109</v>
      </c>
      <c r="E18430" s="38" t="s">
        <v>4776</v>
      </c>
      <c r="F18430" s="58">
        <v>28690</v>
      </c>
      <c r="G18430" s="58">
        <v>-28689</v>
      </c>
      <c r="H18430" s="58">
        <v>1</v>
      </c>
    </row>
    <row r="18431" spans="1:8">
      <c r="A18431" s="32">
        <v>2288</v>
      </c>
      <c r="B18431" s="37">
        <v>100000474420</v>
      </c>
      <c r="C18431" s="32">
        <v>0</v>
      </c>
      <c r="D18431" s="38" t="s">
        <v>109</v>
      </c>
      <c r="E18431" s="38" t="s">
        <v>4776</v>
      </c>
      <c r="F18431" s="58">
        <v>28690</v>
      </c>
      <c r="G18431" s="58">
        <v>-28689</v>
      </c>
      <c r="H18431" s="58">
        <v>1</v>
      </c>
    </row>
    <row r="18432" spans="1:8">
      <c r="A18432" s="32">
        <v>2289</v>
      </c>
      <c r="B18432" s="37">
        <v>100000474421</v>
      </c>
      <c r="C18432" s="32">
        <v>0</v>
      </c>
      <c r="D18432" s="38" t="s">
        <v>109</v>
      </c>
      <c r="E18432" s="38" t="s">
        <v>4776</v>
      </c>
      <c r="F18432" s="58">
        <v>21125</v>
      </c>
      <c r="G18432" s="58">
        <v>-21124</v>
      </c>
      <c r="H18432" s="58">
        <v>1</v>
      </c>
    </row>
    <row r="18433" spans="1:9">
      <c r="A18433" s="32">
        <v>2290</v>
      </c>
      <c r="B18433" s="37">
        <v>100000474422</v>
      </c>
      <c r="C18433" s="32">
        <v>0</v>
      </c>
      <c r="D18433" s="38" t="s">
        <v>109</v>
      </c>
      <c r="E18433" s="38" t="s">
        <v>4776</v>
      </c>
      <c r="F18433" s="58">
        <v>21125</v>
      </c>
      <c r="G18433" s="58">
        <v>-21124</v>
      </c>
      <c r="H18433" s="58">
        <v>1</v>
      </c>
    </row>
    <row r="18434" spans="1:9">
      <c r="A18434" s="32">
        <v>2291</v>
      </c>
      <c r="B18434" s="37">
        <v>100000474423</v>
      </c>
      <c r="C18434" s="32">
        <v>0</v>
      </c>
      <c r="D18434" s="38" t="s">
        <v>109</v>
      </c>
      <c r="E18434" s="38" t="s">
        <v>4776</v>
      </c>
      <c r="F18434" s="58">
        <v>21125</v>
      </c>
      <c r="G18434" s="58">
        <v>-21124</v>
      </c>
      <c r="H18434" s="58">
        <v>1</v>
      </c>
    </row>
    <row r="18435" spans="1:9">
      <c r="A18435" s="32">
        <v>2292</v>
      </c>
      <c r="B18435" s="37">
        <v>100000474424</v>
      </c>
      <c r="C18435" s="32">
        <v>0</v>
      </c>
      <c r="D18435" s="38" t="s">
        <v>109</v>
      </c>
      <c r="E18435" s="38" t="s">
        <v>4776</v>
      </c>
      <c r="F18435" s="58">
        <v>21125</v>
      </c>
      <c r="G18435" s="58">
        <v>-21124</v>
      </c>
      <c r="H18435" s="58">
        <v>1</v>
      </c>
    </row>
    <row r="18436" spans="1:9">
      <c r="A18436" s="32">
        <v>2293</v>
      </c>
      <c r="B18436" s="37">
        <v>100000474425</v>
      </c>
      <c r="C18436" s="32">
        <v>0</v>
      </c>
      <c r="D18436" s="38" t="s">
        <v>109</v>
      </c>
      <c r="E18436" s="38" t="s">
        <v>4738</v>
      </c>
      <c r="F18436" s="58">
        <v>22000</v>
      </c>
      <c r="G18436" s="58">
        <v>-21999</v>
      </c>
      <c r="H18436" s="58">
        <v>1</v>
      </c>
    </row>
    <row r="18437" spans="1:9">
      <c r="A18437" s="32">
        <v>2294</v>
      </c>
      <c r="B18437" s="37">
        <v>100000474426</v>
      </c>
      <c r="C18437" s="32">
        <v>0</v>
      </c>
      <c r="D18437" s="38" t="s">
        <v>109</v>
      </c>
      <c r="E18437" s="38" t="s">
        <v>4269</v>
      </c>
      <c r="F18437" s="58">
        <v>189711</v>
      </c>
      <c r="G18437" s="58">
        <v>-189710</v>
      </c>
      <c r="H18437" s="58">
        <v>1</v>
      </c>
    </row>
    <row r="18438" spans="1:9">
      <c r="A18438" s="32">
        <v>2295</v>
      </c>
      <c r="B18438" s="37">
        <v>100000474427</v>
      </c>
      <c r="C18438" s="32">
        <v>0</v>
      </c>
      <c r="D18438" s="38" t="s">
        <v>109</v>
      </c>
      <c r="E18438" s="38" t="s">
        <v>4738</v>
      </c>
      <c r="F18438" s="58">
        <v>23500</v>
      </c>
      <c r="G18438" s="58">
        <v>-23499</v>
      </c>
      <c r="H18438" s="58">
        <v>1</v>
      </c>
    </row>
    <row r="18439" spans="1:9">
      <c r="A18439" s="32">
        <v>2296</v>
      </c>
      <c r="B18439" s="37">
        <v>100000474428</v>
      </c>
      <c r="C18439" s="32">
        <v>0</v>
      </c>
      <c r="D18439" s="38" t="s">
        <v>109</v>
      </c>
      <c r="E18439" s="38" t="s">
        <v>4777</v>
      </c>
      <c r="F18439" s="58">
        <v>29900</v>
      </c>
      <c r="G18439" s="58">
        <v>-29899</v>
      </c>
      <c r="H18439" s="58">
        <v>1</v>
      </c>
    </row>
    <row r="18440" spans="1:9">
      <c r="A18440" s="84" t="s">
        <v>5015</v>
      </c>
      <c r="B18440" s="84"/>
      <c r="C18440" s="84"/>
      <c r="D18440" s="84"/>
      <c r="E18440" s="84"/>
      <c r="F18440" s="61">
        <f>SUM(F15990:F18439)</f>
        <v>150500217.36000103</v>
      </c>
      <c r="G18440" s="61">
        <f t="shared" ref="G18440:H18440" si="2">SUM(G15990:G18439)</f>
        <v>-150497767.36000103</v>
      </c>
      <c r="H18440" s="61">
        <f t="shared" si="2"/>
        <v>2450</v>
      </c>
    </row>
    <row r="18442" spans="1:9">
      <c r="A18442" s="29" t="s">
        <v>5016</v>
      </c>
    </row>
    <row r="18443" spans="1:9">
      <c r="A18443" s="34" t="s">
        <v>2</v>
      </c>
      <c r="B18443" s="55" t="s">
        <v>3</v>
      </c>
      <c r="C18443" s="34" t="s">
        <v>4</v>
      </c>
      <c r="D18443" s="35" t="s">
        <v>4994</v>
      </c>
      <c r="E18443" s="32" t="s">
        <v>6</v>
      </c>
      <c r="F18443" s="36" t="s">
        <v>7</v>
      </c>
      <c r="G18443" s="36" t="s">
        <v>8</v>
      </c>
      <c r="H18443" s="36" t="s">
        <v>9</v>
      </c>
    </row>
    <row r="18444" spans="1:9">
      <c r="A18444" s="32">
        <v>1</v>
      </c>
      <c r="B18444" s="37">
        <v>100000474607</v>
      </c>
      <c r="C18444" s="32">
        <v>0</v>
      </c>
      <c r="D18444" s="38" t="s">
        <v>109</v>
      </c>
      <c r="E18444" s="38" t="s">
        <v>4521</v>
      </c>
      <c r="F18444" s="58">
        <v>1827.92</v>
      </c>
      <c r="G18444" s="58">
        <v>-602.61</v>
      </c>
      <c r="H18444" s="58">
        <v>1225.31</v>
      </c>
    </row>
    <row r="18445" spans="1:9" s="76" customFormat="1">
      <c r="A18445" s="32"/>
      <c r="B18445" s="37">
        <v>100000474607</v>
      </c>
      <c r="C18445" s="38">
        <v>1</v>
      </c>
      <c r="D18445" s="38" t="s">
        <v>109</v>
      </c>
      <c r="E18445" s="38" t="s">
        <v>4521</v>
      </c>
      <c r="F18445" s="38">
        <v>20107.080000000002</v>
      </c>
      <c r="G18445" s="38">
        <v>-6628.71</v>
      </c>
      <c r="H18445" s="38">
        <v>13478.37</v>
      </c>
      <c r="I18445" s="41"/>
    </row>
    <row r="18446" spans="1:9">
      <c r="A18446" s="84" t="s">
        <v>5215</v>
      </c>
      <c r="B18446" s="84"/>
      <c r="C18446" s="84"/>
      <c r="D18446" s="84"/>
      <c r="E18446" s="84"/>
      <c r="F18446" s="40">
        <f>+F18444+F18445</f>
        <v>21935</v>
      </c>
      <c r="G18446" s="40">
        <f t="shared" ref="G18446:H18446" si="3">+G18444+G18445</f>
        <v>-7231.32</v>
      </c>
      <c r="H18446" s="40">
        <f t="shared" si="3"/>
        <v>14703.68</v>
      </c>
    </row>
    <row r="18447" spans="1:9">
      <c r="A18447" s="84" t="s">
        <v>5014</v>
      </c>
      <c r="B18447" s="84"/>
      <c r="C18447" s="84"/>
      <c r="D18447" s="84"/>
      <c r="E18447" s="84"/>
      <c r="F18447" s="40">
        <f>F18446+F18440+F15986</f>
        <v>182056786.78000101</v>
      </c>
      <c r="G18447" s="40">
        <f>G18446+G18440+G15986</f>
        <v>-163257784.64000103</v>
      </c>
      <c r="H18447" s="40">
        <f>H18446+H18440+H15986</f>
        <v>18799002.139999893</v>
      </c>
    </row>
    <row r="18449" spans="1:8">
      <c r="A18449" s="29" t="s">
        <v>5017</v>
      </c>
    </row>
    <row r="18450" spans="1:8">
      <c r="A18450" s="34" t="s">
        <v>2</v>
      </c>
      <c r="B18450" s="55" t="s">
        <v>3</v>
      </c>
      <c r="C18450" s="34" t="s">
        <v>4</v>
      </c>
      <c r="D18450" s="35" t="s">
        <v>4994</v>
      </c>
      <c r="E18450" s="32" t="s">
        <v>6</v>
      </c>
      <c r="F18450" s="36" t="s">
        <v>7</v>
      </c>
      <c r="G18450" s="36" t="s">
        <v>8</v>
      </c>
      <c r="H18450" s="36" t="s">
        <v>9</v>
      </c>
    </row>
    <row r="18451" spans="1:8">
      <c r="A18451" s="32">
        <v>1</v>
      </c>
      <c r="B18451" s="37">
        <v>100000156145</v>
      </c>
      <c r="C18451" s="32">
        <v>0</v>
      </c>
      <c r="D18451" s="38" t="s">
        <v>3489</v>
      </c>
      <c r="E18451" s="38" t="s">
        <v>4794</v>
      </c>
      <c r="F18451" s="58">
        <v>20950</v>
      </c>
      <c r="G18451" s="58">
        <v>-20949</v>
      </c>
      <c r="H18451" s="58">
        <v>1</v>
      </c>
    </row>
    <row r="18452" spans="1:8">
      <c r="A18452" s="32">
        <v>2</v>
      </c>
      <c r="B18452" s="37">
        <v>100000474329</v>
      </c>
      <c r="C18452" s="32">
        <v>0</v>
      </c>
      <c r="D18452" s="38" t="s">
        <v>109</v>
      </c>
      <c r="E18452" s="38" t="s">
        <v>4795</v>
      </c>
      <c r="F18452" s="58">
        <v>395900</v>
      </c>
      <c r="G18452" s="58">
        <v>-395899</v>
      </c>
      <c r="H18452" s="58">
        <v>1</v>
      </c>
    </row>
    <row r="18453" spans="1:8">
      <c r="A18453" s="84" t="s">
        <v>5017</v>
      </c>
      <c r="B18453" s="84"/>
      <c r="C18453" s="84"/>
      <c r="D18453" s="84"/>
      <c r="E18453" s="84"/>
      <c r="F18453" s="61">
        <f>SUM(F18451:F18452)</f>
        <v>416850</v>
      </c>
      <c r="G18453" s="61">
        <f>SUM(G18451:G18452)</f>
        <v>-416848</v>
      </c>
      <c r="H18453" s="61">
        <f>SUM(H18451:H18452)</f>
        <v>2</v>
      </c>
    </row>
    <row r="18455" spans="1:8">
      <c r="A18455" s="29" t="s">
        <v>5018</v>
      </c>
    </row>
    <row r="18456" spans="1:8">
      <c r="A18456" s="34" t="s">
        <v>2</v>
      </c>
      <c r="B18456" s="55" t="s">
        <v>3</v>
      </c>
      <c r="C18456" s="34" t="s">
        <v>4</v>
      </c>
      <c r="D18456" s="35" t="s">
        <v>4994</v>
      </c>
      <c r="E18456" s="32" t="s">
        <v>6</v>
      </c>
      <c r="F18456" s="36" t="s">
        <v>7</v>
      </c>
      <c r="G18456" s="36" t="s">
        <v>8</v>
      </c>
      <c r="H18456" s="36" t="s">
        <v>9</v>
      </c>
    </row>
    <row r="18457" spans="1:8">
      <c r="A18457" s="32">
        <v>1</v>
      </c>
      <c r="B18457" s="33">
        <v>100000362680</v>
      </c>
      <c r="C18457" s="32">
        <v>0</v>
      </c>
      <c r="D18457" s="38" t="s">
        <v>212</v>
      </c>
      <c r="E18457" s="38" t="s">
        <v>4796</v>
      </c>
      <c r="F18457" s="39">
        <v>17581</v>
      </c>
      <c r="G18457" s="39">
        <v>-9513.01</v>
      </c>
      <c r="H18457" s="39">
        <v>8067.99</v>
      </c>
    </row>
    <row r="18458" spans="1:8">
      <c r="A18458" s="32">
        <v>2</v>
      </c>
      <c r="B18458" s="33">
        <v>100000371518</v>
      </c>
      <c r="C18458" s="32">
        <v>0</v>
      </c>
      <c r="D18458" s="38" t="s">
        <v>212</v>
      </c>
      <c r="E18458" s="38" t="s">
        <v>4797</v>
      </c>
      <c r="F18458" s="39">
        <v>29970</v>
      </c>
      <c r="G18458" s="39">
        <v>-16216.64</v>
      </c>
      <c r="H18458" s="39">
        <v>13753.36</v>
      </c>
    </row>
    <row r="18459" spans="1:8">
      <c r="A18459" s="32">
        <v>3</v>
      </c>
      <c r="B18459" s="33">
        <v>100000375167</v>
      </c>
      <c r="C18459" s="32">
        <v>0</v>
      </c>
      <c r="D18459" s="38" t="s">
        <v>2435</v>
      </c>
      <c r="E18459" s="38" t="s">
        <v>4798</v>
      </c>
      <c r="F18459" s="39">
        <v>13000</v>
      </c>
      <c r="G18459" s="39">
        <v>-3376.44</v>
      </c>
      <c r="H18459" s="39">
        <v>9623.56</v>
      </c>
    </row>
    <row r="18460" spans="1:8">
      <c r="A18460" s="32">
        <v>4</v>
      </c>
      <c r="B18460" s="33">
        <v>100000375171</v>
      </c>
      <c r="C18460" s="32">
        <v>0</v>
      </c>
      <c r="D18460" s="38" t="s">
        <v>2462</v>
      </c>
      <c r="E18460" s="38" t="s">
        <v>4799</v>
      </c>
      <c r="F18460" s="39">
        <v>18000</v>
      </c>
      <c r="G18460" s="39">
        <v>-12526.03</v>
      </c>
      <c r="H18460" s="39">
        <v>5473.97</v>
      </c>
    </row>
    <row r="18461" spans="1:8">
      <c r="A18461" s="32">
        <v>5</v>
      </c>
      <c r="B18461" s="33">
        <v>100000377940</v>
      </c>
      <c r="C18461" s="32">
        <v>0</v>
      </c>
      <c r="D18461" s="38" t="s">
        <v>1193</v>
      </c>
      <c r="E18461" s="38" t="s">
        <v>4800</v>
      </c>
      <c r="F18461" s="39">
        <v>15000</v>
      </c>
      <c r="G18461" s="39">
        <v>-8897.26</v>
      </c>
      <c r="H18461" s="39">
        <v>6102.74</v>
      </c>
    </row>
    <row r="18462" spans="1:8">
      <c r="A18462" s="32">
        <v>6</v>
      </c>
      <c r="B18462" s="33">
        <v>100000377941</v>
      </c>
      <c r="C18462" s="32">
        <v>0</v>
      </c>
      <c r="D18462" s="38" t="s">
        <v>1193</v>
      </c>
      <c r="E18462" s="38" t="s">
        <v>4800</v>
      </c>
      <c r="F18462" s="39">
        <v>15000</v>
      </c>
      <c r="G18462" s="39">
        <v>-8897.26</v>
      </c>
      <c r="H18462" s="39">
        <v>6102.74</v>
      </c>
    </row>
    <row r="18463" spans="1:8">
      <c r="A18463" s="32">
        <v>7</v>
      </c>
      <c r="B18463" s="33">
        <v>100000377942</v>
      </c>
      <c r="C18463" s="32">
        <v>0</v>
      </c>
      <c r="D18463" s="38" t="s">
        <v>1193</v>
      </c>
      <c r="E18463" s="38" t="s">
        <v>4801</v>
      </c>
      <c r="F18463" s="39">
        <v>19000</v>
      </c>
      <c r="G18463" s="39">
        <v>-11269.86</v>
      </c>
      <c r="H18463" s="39">
        <v>7730.14</v>
      </c>
    </row>
    <row r="18464" spans="1:8">
      <c r="A18464" s="32">
        <v>8</v>
      </c>
      <c r="B18464" s="33">
        <v>100000377943</v>
      </c>
      <c r="C18464" s="32">
        <v>0</v>
      </c>
      <c r="D18464" s="38" t="s">
        <v>1193</v>
      </c>
      <c r="E18464" s="38" t="s">
        <v>4801</v>
      </c>
      <c r="F18464" s="39">
        <v>19000</v>
      </c>
      <c r="G18464" s="39">
        <v>-11269.86</v>
      </c>
      <c r="H18464" s="39">
        <v>7730.14</v>
      </c>
    </row>
    <row r="18465" spans="1:8">
      <c r="A18465" s="32">
        <v>9</v>
      </c>
      <c r="B18465" s="33">
        <v>100000377944</v>
      </c>
      <c r="C18465" s="32">
        <v>0</v>
      </c>
      <c r="D18465" s="38" t="s">
        <v>1193</v>
      </c>
      <c r="E18465" s="38" t="s">
        <v>4801</v>
      </c>
      <c r="F18465" s="39">
        <v>19000</v>
      </c>
      <c r="G18465" s="39">
        <v>-11269.86</v>
      </c>
      <c r="H18465" s="39">
        <v>7730.14</v>
      </c>
    </row>
    <row r="18466" spans="1:8">
      <c r="A18466" s="32">
        <v>10</v>
      </c>
      <c r="B18466" s="33">
        <v>100000377945</v>
      </c>
      <c r="C18466" s="32">
        <v>0</v>
      </c>
      <c r="D18466" s="38" t="s">
        <v>1193</v>
      </c>
      <c r="E18466" s="38" t="s">
        <v>4802</v>
      </c>
      <c r="F18466" s="39">
        <v>25000</v>
      </c>
      <c r="G18466" s="39">
        <v>-14828.77</v>
      </c>
      <c r="H18466" s="39">
        <v>10171.23</v>
      </c>
    </row>
    <row r="18467" spans="1:8">
      <c r="A18467" s="32">
        <v>11</v>
      </c>
      <c r="B18467" s="33">
        <v>100000380839</v>
      </c>
      <c r="C18467" s="32">
        <v>0</v>
      </c>
      <c r="D18467" s="38" t="s">
        <v>212</v>
      </c>
      <c r="E18467" s="38" t="s">
        <v>4803</v>
      </c>
      <c r="F18467" s="39">
        <v>14500</v>
      </c>
      <c r="G18467" s="39">
        <v>-7845.89</v>
      </c>
      <c r="H18467" s="39">
        <v>6654.11</v>
      </c>
    </row>
    <row r="18468" spans="1:8">
      <c r="A18468" s="32">
        <v>12</v>
      </c>
      <c r="B18468" s="33">
        <v>100000402722</v>
      </c>
      <c r="C18468" s="32">
        <v>0</v>
      </c>
      <c r="D18468" s="38" t="s">
        <v>2619</v>
      </c>
      <c r="E18468" s="38" t="s">
        <v>4804</v>
      </c>
      <c r="F18468" s="39">
        <v>15000</v>
      </c>
      <c r="G18468" s="39">
        <v>-5404.11</v>
      </c>
      <c r="H18468" s="39">
        <v>9595.89</v>
      </c>
    </row>
    <row r="18469" spans="1:8">
      <c r="A18469" s="32">
        <v>13</v>
      </c>
      <c r="B18469" s="33">
        <v>100000402723</v>
      </c>
      <c r="C18469" s="32">
        <v>0</v>
      </c>
      <c r="D18469" s="38" t="s">
        <v>2619</v>
      </c>
      <c r="E18469" s="38" t="s">
        <v>4804</v>
      </c>
      <c r="F18469" s="39">
        <v>15000</v>
      </c>
      <c r="G18469" s="39">
        <v>-5404.11</v>
      </c>
      <c r="H18469" s="39">
        <v>9595.89</v>
      </c>
    </row>
    <row r="18470" spans="1:8">
      <c r="A18470" s="32">
        <v>14</v>
      </c>
      <c r="B18470" s="33">
        <v>100000402724</v>
      </c>
      <c r="C18470" s="32">
        <v>0</v>
      </c>
      <c r="D18470" s="38" t="s">
        <v>2619</v>
      </c>
      <c r="E18470" s="38" t="s">
        <v>4805</v>
      </c>
      <c r="F18470" s="39">
        <v>15000</v>
      </c>
      <c r="G18470" s="39">
        <v>-5404.11</v>
      </c>
      <c r="H18470" s="39">
        <v>9595.89</v>
      </c>
    </row>
    <row r="18471" spans="1:8">
      <c r="A18471" s="32">
        <v>15</v>
      </c>
      <c r="B18471" s="33">
        <v>100000402725</v>
      </c>
      <c r="C18471" s="32">
        <v>0</v>
      </c>
      <c r="D18471" s="38" t="s">
        <v>2619</v>
      </c>
      <c r="E18471" s="38" t="s">
        <v>4805</v>
      </c>
      <c r="F18471" s="39">
        <v>15000</v>
      </c>
      <c r="G18471" s="39">
        <v>-5404.11</v>
      </c>
      <c r="H18471" s="39">
        <v>9595.89</v>
      </c>
    </row>
    <row r="18472" spans="1:8">
      <c r="A18472" s="32">
        <v>16</v>
      </c>
      <c r="B18472" s="33">
        <v>100000421567</v>
      </c>
      <c r="C18472" s="32">
        <v>0</v>
      </c>
      <c r="D18472" s="38" t="s">
        <v>377</v>
      </c>
      <c r="E18472" s="38" t="s">
        <v>4806</v>
      </c>
      <c r="F18472" s="39">
        <v>29970</v>
      </c>
      <c r="G18472" s="39">
        <v>-9935.26</v>
      </c>
      <c r="H18472" s="39">
        <v>20034.740000000002</v>
      </c>
    </row>
    <row r="18473" spans="1:8">
      <c r="A18473" s="32">
        <v>17</v>
      </c>
      <c r="B18473" s="33">
        <v>100000434981</v>
      </c>
      <c r="C18473" s="32">
        <v>0</v>
      </c>
      <c r="D18473" s="38" t="s">
        <v>2704</v>
      </c>
      <c r="E18473" s="38" t="s">
        <v>4807</v>
      </c>
      <c r="F18473" s="39">
        <v>9400</v>
      </c>
      <c r="G18473" s="39">
        <v>-2485.21</v>
      </c>
      <c r="H18473" s="39">
        <v>6914.79</v>
      </c>
    </row>
    <row r="18474" spans="1:8">
      <c r="A18474" s="32">
        <v>18</v>
      </c>
      <c r="B18474" s="33">
        <v>100000434982</v>
      </c>
      <c r="C18474" s="32">
        <v>0</v>
      </c>
      <c r="D18474" s="38" t="s">
        <v>2704</v>
      </c>
      <c r="E18474" s="38" t="s">
        <v>4807</v>
      </c>
      <c r="F18474" s="39">
        <v>9400</v>
      </c>
      <c r="G18474" s="39">
        <v>-2485.21</v>
      </c>
      <c r="H18474" s="39">
        <v>6914.79</v>
      </c>
    </row>
    <row r="18475" spans="1:8">
      <c r="A18475" s="32">
        <v>19</v>
      </c>
      <c r="B18475" s="33">
        <v>100000434983</v>
      </c>
      <c r="C18475" s="32">
        <v>0</v>
      </c>
      <c r="D18475" s="38" t="s">
        <v>2704</v>
      </c>
      <c r="E18475" s="38" t="s">
        <v>4807</v>
      </c>
      <c r="F18475" s="39">
        <v>9400</v>
      </c>
      <c r="G18475" s="39">
        <v>-2485.21</v>
      </c>
      <c r="H18475" s="39">
        <v>6914.79</v>
      </c>
    </row>
    <row r="18476" spans="1:8">
      <c r="A18476" s="32">
        <v>20</v>
      </c>
      <c r="B18476" s="33">
        <v>100000434984</v>
      </c>
      <c r="C18476" s="32">
        <v>0</v>
      </c>
      <c r="D18476" s="38" t="s">
        <v>2704</v>
      </c>
      <c r="E18476" s="38" t="s">
        <v>4807</v>
      </c>
      <c r="F18476" s="39">
        <v>9400</v>
      </c>
      <c r="G18476" s="39">
        <v>-2485.21</v>
      </c>
      <c r="H18476" s="39">
        <v>6914.79</v>
      </c>
    </row>
    <row r="18477" spans="1:8">
      <c r="A18477" s="32">
        <v>21</v>
      </c>
      <c r="B18477" s="33">
        <v>100000434985</v>
      </c>
      <c r="C18477" s="32">
        <v>0</v>
      </c>
      <c r="D18477" s="38" t="s">
        <v>2704</v>
      </c>
      <c r="E18477" s="38" t="s">
        <v>4807</v>
      </c>
      <c r="F18477" s="39">
        <v>9400</v>
      </c>
      <c r="G18477" s="39">
        <v>-2485.21</v>
      </c>
      <c r="H18477" s="39">
        <v>6914.79</v>
      </c>
    </row>
    <row r="18478" spans="1:8">
      <c r="A18478" s="32">
        <v>22</v>
      </c>
      <c r="B18478" s="33">
        <v>100000434986</v>
      </c>
      <c r="C18478" s="32">
        <v>0</v>
      </c>
      <c r="D18478" s="38" t="s">
        <v>2704</v>
      </c>
      <c r="E18478" s="38" t="s">
        <v>4807</v>
      </c>
      <c r="F18478" s="39">
        <v>9400</v>
      </c>
      <c r="G18478" s="39">
        <v>-2485.21</v>
      </c>
      <c r="H18478" s="39">
        <v>6914.79</v>
      </c>
    </row>
    <row r="18479" spans="1:8">
      <c r="A18479" s="32">
        <v>23</v>
      </c>
      <c r="B18479" s="33">
        <v>100000434987</v>
      </c>
      <c r="C18479" s="32">
        <v>0</v>
      </c>
      <c r="D18479" s="38" t="s">
        <v>2704</v>
      </c>
      <c r="E18479" s="38" t="s">
        <v>4807</v>
      </c>
      <c r="F18479" s="39">
        <v>9400</v>
      </c>
      <c r="G18479" s="39">
        <v>-2485.21</v>
      </c>
      <c r="H18479" s="39">
        <v>6914.79</v>
      </c>
    </row>
    <row r="18480" spans="1:8">
      <c r="A18480" s="32">
        <v>24</v>
      </c>
      <c r="B18480" s="33">
        <v>100000434988</v>
      </c>
      <c r="C18480" s="32">
        <v>0</v>
      </c>
      <c r="D18480" s="38" t="s">
        <v>2704</v>
      </c>
      <c r="E18480" s="38" t="s">
        <v>4807</v>
      </c>
      <c r="F18480" s="39">
        <v>9400</v>
      </c>
      <c r="G18480" s="39">
        <v>-2485.21</v>
      </c>
      <c r="H18480" s="39">
        <v>6914.79</v>
      </c>
    </row>
    <row r="18481" spans="1:8">
      <c r="A18481" s="32">
        <v>25</v>
      </c>
      <c r="B18481" s="33">
        <v>100000434989</v>
      </c>
      <c r="C18481" s="32">
        <v>0</v>
      </c>
      <c r="D18481" s="38" t="s">
        <v>2704</v>
      </c>
      <c r="E18481" s="38" t="s">
        <v>4807</v>
      </c>
      <c r="F18481" s="39">
        <v>9400</v>
      </c>
      <c r="G18481" s="39">
        <v>-2485.21</v>
      </c>
      <c r="H18481" s="39">
        <v>6914.79</v>
      </c>
    </row>
    <row r="18482" spans="1:8">
      <c r="A18482" s="32">
        <v>26</v>
      </c>
      <c r="B18482" s="33">
        <v>100000434990</v>
      </c>
      <c r="C18482" s="32">
        <v>0</v>
      </c>
      <c r="D18482" s="38" t="s">
        <v>2704</v>
      </c>
      <c r="E18482" s="38" t="s">
        <v>4807</v>
      </c>
      <c r="F18482" s="39">
        <v>9400</v>
      </c>
      <c r="G18482" s="39">
        <v>-2485.21</v>
      </c>
      <c r="H18482" s="39">
        <v>6914.79</v>
      </c>
    </row>
    <row r="18483" spans="1:8">
      <c r="A18483" s="32">
        <v>27</v>
      </c>
      <c r="B18483" s="33">
        <v>100000435010</v>
      </c>
      <c r="C18483" s="32">
        <v>0</v>
      </c>
      <c r="D18483" s="38" t="s">
        <v>2704</v>
      </c>
      <c r="E18483" s="38" t="s">
        <v>4808</v>
      </c>
      <c r="F18483" s="39">
        <v>15000</v>
      </c>
      <c r="G18483" s="39">
        <v>-3965.75</v>
      </c>
      <c r="H18483" s="39">
        <v>11034.25</v>
      </c>
    </row>
    <row r="18484" spans="1:8">
      <c r="A18484" s="32">
        <v>28</v>
      </c>
      <c r="B18484" s="33">
        <v>100000435011</v>
      </c>
      <c r="C18484" s="32">
        <v>0</v>
      </c>
      <c r="D18484" s="38" t="s">
        <v>2704</v>
      </c>
      <c r="E18484" s="38" t="s">
        <v>4808</v>
      </c>
      <c r="F18484" s="39">
        <v>15000</v>
      </c>
      <c r="G18484" s="39">
        <v>-3965.75</v>
      </c>
      <c r="H18484" s="39">
        <v>11034.25</v>
      </c>
    </row>
    <row r="18485" spans="1:8">
      <c r="A18485" s="32">
        <v>29</v>
      </c>
      <c r="B18485" s="33">
        <v>100000435012</v>
      </c>
      <c r="C18485" s="32">
        <v>0</v>
      </c>
      <c r="D18485" s="38" t="s">
        <v>2704</v>
      </c>
      <c r="E18485" s="38" t="s">
        <v>4808</v>
      </c>
      <c r="F18485" s="39">
        <v>15000</v>
      </c>
      <c r="G18485" s="39">
        <v>-3965.75</v>
      </c>
      <c r="H18485" s="39">
        <v>11034.25</v>
      </c>
    </row>
    <row r="18486" spans="1:8">
      <c r="A18486" s="32">
        <v>30</v>
      </c>
      <c r="B18486" s="33">
        <v>100000435013</v>
      </c>
      <c r="C18486" s="32">
        <v>0</v>
      </c>
      <c r="D18486" s="38" t="s">
        <v>2704</v>
      </c>
      <c r="E18486" s="38" t="s">
        <v>4808</v>
      </c>
      <c r="F18486" s="39">
        <v>15000</v>
      </c>
      <c r="G18486" s="39">
        <v>-3965.75</v>
      </c>
      <c r="H18486" s="39">
        <v>11034.25</v>
      </c>
    </row>
    <row r="18487" spans="1:8">
      <c r="A18487" s="32">
        <v>31</v>
      </c>
      <c r="B18487" s="33">
        <v>100000435014</v>
      </c>
      <c r="C18487" s="32">
        <v>0</v>
      </c>
      <c r="D18487" s="38" t="s">
        <v>2704</v>
      </c>
      <c r="E18487" s="38" t="s">
        <v>4808</v>
      </c>
      <c r="F18487" s="39">
        <v>15000</v>
      </c>
      <c r="G18487" s="39">
        <v>-3965.75</v>
      </c>
      <c r="H18487" s="39">
        <v>11034.25</v>
      </c>
    </row>
    <row r="18488" spans="1:8">
      <c r="A18488" s="32">
        <v>32</v>
      </c>
      <c r="B18488" s="33">
        <v>100000435015</v>
      </c>
      <c r="C18488" s="32">
        <v>0</v>
      </c>
      <c r="D18488" s="38" t="s">
        <v>2704</v>
      </c>
      <c r="E18488" s="38" t="s">
        <v>4808</v>
      </c>
      <c r="F18488" s="39">
        <v>15000</v>
      </c>
      <c r="G18488" s="39">
        <v>-3965.75</v>
      </c>
      <c r="H18488" s="39">
        <v>11034.25</v>
      </c>
    </row>
    <row r="18489" spans="1:8">
      <c r="A18489" s="32">
        <v>33</v>
      </c>
      <c r="B18489" s="33">
        <v>100000435016</v>
      </c>
      <c r="C18489" s="32">
        <v>0</v>
      </c>
      <c r="D18489" s="38" t="s">
        <v>2704</v>
      </c>
      <c r="E18489" s="38" t="s">
        <v>4808</v>
      </c>
      <c r="F18489" s="39">
        <v>15000</v>
      </c>
      <c r="G18489" s="39">
        <v>-3965.75</v>
      </c>
      <c r="H18489" s="39">
        <v>11034.25</v>
      </c>
    </row>
    <row r="18490" spans="1:8">
      <c r="A18490" s="32">
        <v>34</v>
      </c>
      <c r="B18490" s="33">
        <v>100000435017</v>
      </c>
      <c r="C18490" s="32">
        <v>0</v>
      </c>
      <c r="D18490" s="38" t="s">
        <v>2704</v>
      </c>
      <c r="E18490" s="38" t="s">
        <v>4808</v>
      </c>
      <c r="F18490" s="39">
        <v>15000</v>
      </c>
      <c r="G18490" s="39">
        <v>-3965.75</v>
      </c>
      <c r="H18490" s="39">
        <v>11034.25</v>
      </c>
    </row>
    <row r="18491" spans="1:8">
      <c r="A18491" s="32">
        <v>35</v>
      </c>
      <c r="B18491" s="33">
        <v>100000435018</v>
      </c>
      <c r="C18491" s="32">
        <v>0</v>
      </c>
      <c r="D18491" s="38" t="s">
        <v>2704</v>
      </c>
      <c r="E18491" s="38" t="s">
        <v>4808</v>
      </c>
      <c r="F18491" s="39">
        <v>15000</v>
      </c>
      <c r="G18491" s="39">
        <v>-3965.75</v>
      </c>
      <c r="H18491" s="39">
        <v>11034.25</v>
      </c>
    </row>
    <row r="18492" spans="1:8">
      <c r="A18492" s="32">
        <v>36</v>
      </c>
      <c r="B18492" s="33">
        <v>100000435019</v>
      </c>
      <c r="C18492" s="32">
        <v>0</v>
      </c>
      <c r="D18492" s="38" t="s">
        <v>2704</v>
      </c>
      <c r="E18492" s="38" t="s">
        <v>4809</v>
      </c>
      <c r="F18492" s="39">
        <v>19000</v>
      </c>
      <c r="G18492" s="39">
        <v>-5023.29</v>
      </c>
      <c r="H18492" s="39">
        <v>13976.71</v>
      </c>
    </row>
    <row r="18493" spans="1:8">
      <c r="A18493" s="32">
        <v>37</v>
      </c>
      <c r="B18493" s="33">
        <v>100000435020</v>
      </c>
      <c r="C18493" s="32">
        <v>0</v>
      </c>
      <c r="D18493" s="38" t="s">
        <v>2704</v>
      </c>
      <c r="E18493" s="38" t="s">
        <v>4809</v>
      </c>
      <c r="F18493" s="39">
        <v>19000</v>
      </c>
      <c r="G18493" s="39">
        <v>-5023.29</v>
      </c>
      <c r="H18493" s="39">
        <v>13976.71</v>
      </c>
    </row>
    <row r="18494" spans="1:8">
      <c r="A18494" s="32">
        <v>38</v>
      </c>
      <c r="B18494" s="33">
        <v>100000435021</v>
      </c>
      <c r="C18494" s="32">
        <v>0</v>
      </c>
      <c r="D18494" s="38" t="s">
        <v>2704</v>
      </c>
      <c r="E18494" s="38" t="s">
        <v>4809</v>
      </c>
      <c r="F18494" s="39">
        <v>19000</v>
      </c>
      <c r="G18494" s="39">
        <v>-5023.29</v>
      </c>
      <c r="H18494" s="39">
        <v>13976.71</v>
      </c>
    </row>
    <row r="18495" spans="1:8">
      <c r="A18495" s="32">
        <v>39</v>
      </c>
      <c r="B18495" s="33">
        <v>100000435022</v>
      </c>
      <c r="C18495" s="32">
        <v>0</v>
      </c>
      <c r="D18495" s="38" t="s">
        <v>2704</v>
      </c>
      <c r="E18495" s="38" t="s">
        <v>4809</v>
      </c>
      <c r="F18495" s="39">
        <v>19000</v>
      </c>
      <c r="G18495" s="39">
        <v>-5023.29</v>
      </c>
      <c r="H18495" s="39">
        <v>13976.71</v>
      </c>
    </row>
    <row r="18496" spans="1:8">
      <c r="A18496" s="32">
        <v>40</v>
      </c>
      <c r="B18496" s="33">
        <v>100000435023</v>
      </c>
      <c r="C18496" s="32">
        <v>0</v>
      </c>
      <c r="D18496" s="38" t="s">
        <v>2704</v>
      </c>
      <c r="E18496" s="38" t="s">
        <v>4809</v>
      </c>
      <c r="F18496" s="39">
        <v>19000</v>
      </c>
      <c r="G18496" s="39">
        <v>-5023.29</v>
      </c>
      <c r="H18496" s="39">
        <v>13976.71</v>
      </c>
    </row>
    <row r="18497" spans="1:8">
      <c r="A18497" s="32">
        <v>41</v>
      </c>
      <c r="B18497" s="33">
        <v>100000435024</v>
      </c>
      <c r="C18497" s="32">
        <v>0</v>
      </c>
      <c r="D18497" s="38" t="s">
        <v>2704</v>
      </c>
      <c r="E18497" s="38" t="s">
        <v>4809</v>
      </c>
      <c r="F18497" s="39">
        <v>19000</v>
      </c>
      <c r="G18497" s="39">
        <v>-5023.29</v>
      </c>
      <c r="H18497" s="39">
        <v>13976.71</v>
      </c>
    </row>
    <row r="18498" spans="1:8">
      <c r="A18498" s="32">
        <v>42</v>
      </c>
      <c r="B18498" s="33">
        <v>100000435025</v>
      </c>
      <c r="C18498" s="32">
        <v>0</v>
      </c>
      <c r="D18498" s="38" t="s">
        <v>2704</v>
      </c>
      <c r="E18498" s="38" t="s">
        <v>4809</v>
      </c>
      <c r="F18498" s="39">
        <v>19000</v>
      </c>
      <c r="G18498" s="39">
        <v>-5023.29</v>
      </c>
      <c r="H18498" s="39">
        <v>13976.71</v>
      </c>
    </row>
    <row r="18499" spans="1:8">
      <c r="A18499" s="32">
        <v>43</v>
      </c>
      <c r="B18499" s="33">
        <v>100000435026</v>
      </c>
      <c r="C18499" s="32">
        <v>0</v>
      </c>
      <c r="D18499" s="38" t="s">
        <v>2704</v>
      </c>
      <c r="E18499" s="38" t="s">
        <v>4810</v>
      </c>
      <c r="F18499" s="39">
        <v>25000</v>
      </c>
      <c r="G18499" s="39">
        <v>-6609.59</v>
      </c>
      <c r="H18499" s="39">
        <v>18390.41</v>
      </c>
    </row>
    <row r="18500" spans="1:8">
      <c r="A18500" s="32">
        <v>44</v>
      </c>
      <c r="B18500" s="33">
        <v>100000435027</v>
      </c>
      <c r="C18500" s="32">
        <v>0</v>
      </c>
      <c r="D18500" s="38" t="s">
        <v>2704</v>
      </c>
      <c r="E18500" s="38" t="s">
        <v>4810</v>
      </c>
      <c r="F18500" s="39">
        <v>25000</v>
      </c>
      <c r="G18500" s="39">
        <v>-6609.59</v>
      </c>
      <c r="H18500" s="39">
        <v>18390.41</v>
      </c>
    </row>
    <row r="18501" spans="1:8">
      <c r="A18501" s="32">
        <v>45</v>
      </c>
      <c r="B18501" s="33">
        <v>100000435028</v>
      </c>
      <c r="C18501" s="32">
        <v>0</v>
      </c>
      <c r="D18501" s="38" t="s">
        <v>2704</v>
      </c>
      <c r="E18501" s="38" t="s">
        <v>4810</v>
      </c>
      <c r="F18501" s="39">
        <v>25000</v>
      </c>
      <c r="G18501" s="39">
        <v>-6609.59</v>
      </c>
      <c r="H18501" s="39">
        <v>18390.41</v>
      </c>
    </row>
    <row r="18502" spans="1:8">
      <c r="A18502" s="32">
        <v>46</v>
      </c>
      <c r="B18502" s="33">
        <v>100000435029</v>
      </c>
      <c r="C18502" s="32">
        <v>0</v>
      </c>
      <c r="D18502" s="38" t="s">
        <v>2704</v>
      </c>
      <c r="E18502" s="38" t="s">
        <v>4810</v>
      </c>
      <c r="F18502" s="39">
        <v>25000</v>
      </c>
      <c r="G18502" s="39">
        <v>-6609.59</v>
      </c>
      <c r="H18502" s="39">
        <v>18390.41</v>
      </c>
    </row>
    <row r="18503" spans="1:8">
      <c r="A18503" s="32">
        <v>47</v>
      </c>
      <c r="B18503" s="33">
        <v>100000435030</v>
      </c>
      <c r="C18503" s="32">
        <v>0</v>
      </c>
      <c r="D18503" s="38" t="s">
        <v>2704</v>
      </c>
      <c r="E18503" s="38" t="s">
        <v>4810</v>
      </c>
      <c r="F18503" s="39">
        <v>25000</v>
      </c>
      <c r="G18503" s="39">
        <v>-6609.59</v>
      </c>
      <c r="H18503" s="39">
        <v>18390.41</v>
      </c>
    </row>
    <row r="18504" spans="1:8">
      <c r="A18504" s="32">
        <v>48</v>
      </c>
      <c r="B18504" s="33">
        <v>100000436837</v>
      </c>
      <c r="C18504" s="32">
        <v>0</v>
      </c>
      <c r="D18504" s="38" t="s">
        <v>4811</v>
      </c>
      <c r="E18504" s="38" t="s">
        <v>4812</v>
      </c>
      <c r="F18504" s="39">
        <v>25098.99</v>
      </c>
      <c r="G18504" s="39">
        <v>-4779.12</v>
      </c>
      <c r="H18504" s="39">
        <v>20319.87</v>
      </c>
    </row>
    <row r="18505" spans="1:8">
      <c r="A18505" s="32">
        <v>49</v>
      </c>
      <c r="B18505" s="33">
        <v>100000436838</v>
      </c>
      <c r="C18505" s="32">
        <v>0</v>
      </c>
      <c r="D18505" s="38" t="s">
        <v>4811</v>
      </c>
      <c r="E18505" s="38" t="s">
        <v>4812</v>
      </c>
      <c r="F18505" s="39">
        <v>25098.99</v>
      </c>
      <c r="G18505" s="39">
        <v>-4779.12</v>
      </c>
      <c r="H18505" s="39">
        <v>20319.87</v>
      </c>
    </row>
    <row r="18506" spans="1:8">
      <c r="A18506" s="32">
        <v>50</v>
      </c>
      <c r="B18506" s="33">
        <v>100000453572</v>
      </c>
      <c r="C18506" s="32">
        <v>0</v>
      </c>
      <c r="D18506" s="38" t="s">
        <v>2825</v>
      </c>
      <c r="E18506" s="38" t="s">
        <v>4813</v>
      </c>
      <c r="F18506" s="39">
        <v>77000</v>
      </c>
      <c r="G18506" s="39">
        <v>-10864.38</v>
      </c>
      <c r="H18506" s="39">
        <v>66135.62</v>
      </c>
    </row>
    <row r="18507" spans="1:8">
      <c r="A18507" s="32">
        <v>51</v>
      </c>
      <c r="B18507" s="33">
        <v>100000474740</v>
      </c>
      <c r="C18507" s="32">
        <v>0</v>
      </c>
      <c r="D18507" s="38" t="s">
        <v>382</v>
      </c>
      <c r="E18507" s="38" t="s">
        <v>4814</v>
      </c>
      <c r="F18507" s="39">
        <v>12500</v>
      </c>
      <c r="G18507" s="39">
        <v>-3441.78</v>
      </c>
      <c r="H18507" s="39">
        <v>9058.2199999999993</v>
      </c>
    </row>
    <row r="18508" spans="1:8">
      <c r="A18508" s="32">
        <v>52</v>
      </c>
      <c r="B18508" s="33">
        <v>100000329040</v>
      </c>
      <c r="C18508" s="32">
        <v>0</v>
      </c>
      <c r="D18508" s="38" t="s">
        <v>212</v>
      </c>
      <c r="E18508" s="38" t="s">
        <v>4924</v>
      </c>
      <c r="F18508" s="58">
        <v>9800</v>
      </c>
      <c r="G18508" s="58">
        <v>-5302.74</v>
      </c>
      <c r="H18508" s="58">
        <v>4497.26</v>
      </c>
    </row>
    <row r="18509" spans="1:8">
      <c r="A18509" s="32">
        <v>53</v>
      </c>
      <c r="B18509" s="33">
        <v>100000370804</v>
      </c>
      <c r="C18509" s="32">
        <v>0</v>
      </c>
      <c r="D18509" s="38" t="s">
        <v>212</v>
      </c>
      <c r="E18509" s="38" t="s">
        <v>4925</v>
      </c>
      <c r="F18509" s="58">
        <v>5564</v>
      </c>
      <c r="G18509" s="58">
        <v>-3010.66</v>
      </c>
      <c r="H18509" s="58">
        <v>2553.34</v>
      </c>
    </row>
    <row r="18510" spans="1:8">
      <c r="A18510" s="32">
        <v>54</v>
      </c>
      <c r="B18510" s="33">
        <v>100000370805</v>
      </c>
      <c r="C18510" s="32">
        <v>0</v>
      </c>
      <c r="D18510" s="38" t="s">
        <v>212</v>
      </c>
      <c r="E18510" s="38" t="s">
        <v>4925</v>
      </c>
      <c r="F18510" s="58">
        <v>5564</v>
      </c>
      <c r="G18510" s="58">
        <v>-3010.66</v>
      </c>
      <c r="H18510" s="58">
        <v>2553.34</v>
      </c>
    </row>
    <row r="18511" spans="1:8">
      <c r="A18511" s="32">
        <v>55</v>
      </c>
      <c r="B18511" s="33">
        <v>100000370806</v>
      </c>
      <c r="C18511" s="32">
        <v>0</v>
      </c>
      <c r="D18511" s="38" t="s">
        <v>212</v>
      </c>
      <c r="E18511" s="38" t="s">
        <v>4925</v>
      </c>
      <c r="F18511" s="58">
        <v>5564</v>
      </c>
      <c r="G18511" s="58">
        <v>-3010.66</v>
      </c>
      <c r="H18511" s="58">
        <v>2553.34</v>
      </c>
    </row>
    <row r="18512" spans="1:8">
      <c r="A18512" s="32">
        <v>56</v>
      </c>
      <c r="B18512" s="33">
        <v>100000370807</v>
      </c>
      <c r="C18512" s="32">
        <v>0</v>
      </c>
      <c r="D18512" s="38" t="s">
        <v>212</v>
      </c>
      <c r="E18512" s="38" t="s">
        <v>4925</v>
      </c>
      <c r="F18512" s="58">
        <v>5564</v>
      </c>
      <c r="G18512" s="58">
        <v>-3010.66</v>
      </c>
      <c r="H18512" s="58">
        <v>2553.34</v>
      </c>
    </row>
    <row r="18513" spans="1:8">
      <c r="A18513" s="32">
        <v>57</v>
      </c>
      <c r="B18513" s="33">
        <v>100000370808</v>
      </c>
      <c r="C18513" s="32">
        <v>0</v>
      </c>
      <c r="D18513" s="38" t="s">
        <v>212</v>
      </c>
      <c r="E18513" s="38" t="s">
        <v>4925</v>
      </c>
      <c r="F18513" s="58">
        <v>5564</v>
      </c>
      <c r="G18513" s="58">
        <v>-3010.66</v>
      </c>
      <c r="H18513" s="58">
        <v>2553.34</v>
      </c>
    </row>
    <row r="18514" spans="1:8">
      <c r="A18514" s="32">
        <v>58</v>
      </c>
      <c r="B18514" s="33">
        <v>100000370809</v>
      </c>
      <c r="C18514" s="32">
        <v>0</v>
      </c>
      <c r="D18514" s="38" t="s">
        <v>212</v>
      </c>
      <c r="E18514" s="38" t="s">
        <v>4925</v>
      </c>
      <c r="F18514" s="58">
        <v>5564</v>
      </c>
      <c r="G18514" s="58">
        <v>-3010.66</v>
      </c>
      <c r="H18514" s="58">
        <v>2553.34</v>
      </c>
    </row>
    <row r="18515" spans="1:8">
      <c r="A18515" s="32">
        <v>59</v>
      </c>
      <c r="B18515" s="33">
        <v>100000370810</v>
      </c>
      <c r="C18515" s="32">
        <v>0</v>
      </c>
      <c r="D18515" s="38" t="s">
        <v>212</v>
      </c>
      <c r="E18515" s="38" t="s">
        <v>4925</v>
      </c>
      <c r="F18515" s="58">
        <v>5564</v>
      </c>
      <c r="G18515" s="58">
        <v>-3010.66</v>
      </c>
      <c r="H18515" s="58">
        <v>2553.34</v>
      </c>
    </row>
    <row r="18516" spans="1:8">
      <c r="A18516" s="32">
        <v>60</v>
      </c>
      <c r="B18516" s="33">
        <v>100000370811</v>
      </c>
      <c r="C18516" s="32">
        <v>0</v>
      </c>
      <c r="D18516" s="38" t="s">
        <v>212</v>
      </c>
      <c r="E18516" s="38" t="s">
        <v>4925</v>
      </c>
      <c r="F18516" s="58">
        <v>5564</v>
      </c>
      <c r="G18516" s="58">
        <v>-3010.66</v>
      </c>
      <c r="H18516" s="58">
        <v>2553.34</v>
      </c>
    </row>
    <row r="18517" spans="1:8">
      <c r="A18517" s="32">
        <v>61</v>
      </c>
      <c r="B18517" s="33">
        <v>100000370812</v>
      </c>
      <c r="C18517" s="32">
        <v>0</v>
      </c>
      <c r="D18517" s="38" t="s">
        <v>212</v>
      </c>
      <c r="E18517" s="38" t="s">
        <v>4925</v>
      </c>
      <c r="F18517" s="58">
        <v>5564</v>
      </c>
      <c r="G18517" s="58">
        <v>-3010.66</v>
      </c>
      <c r="H18517" s="58">
        <v>2553.34</v>
      </c>
    </row>
    <row r="18518" spans="1:8">
      <c r="A18518" s="32">
        <v>62</v>
      </c>
      <c r="B18518" s="33">
        <v>100000370813</v>
      </c>
      <c r="C18518" s="32">
        <v>0</v>
      </c>
      <c r="D18518" s="38" t="s">
        <v>212</v>
      </c>
      <c r="E18518" s="38" t="s">
        <v>4925</v>
      </c>
      <c r="F18518" s="58">
        <v>5564</v>
      </c>
      <c r="G18518" s="58">
        <v>-3010.66</v>
      </c>
      <c r="H18518" s="58">
        <v>2553.34</v>
      </c>
    </row>
    <row r="18519" spans="1:8">
      <c r="A18519" s="32">
        <v>63</v>
      </c>
      <c r="B18519" s="33">
        <v>100000370814</v>
      </c>
      <c r="C18519" s="32">
        <v>0</v>
      </c>
      <c r="D18519" s="38" t="s">
        <v>212</v>
      </c>
      <c r="E18519" s="38" t="s">
        <v>4925</v>
      </c>
      <c r="F18519" s="58">
        <v>5564</v>
      </c>
      <c r="G18519" s="58">
        <v>-3010.66</v>
      </c>
      <c r="H18519" s="58">
        <v>2553.34</v>
      </c>
    </row>
    <row r="18520" spans="1:8">
      <c r="A18520" s="32">
        <v>64</v>
      </c>
      <c r="B18520" s="33">
        <v>100000370815</v>
      </c>
      <c r="C18520" s="32">
        <v>0</v>
      </c>
      <c r="D18520" s="38" t="s">
        <v>212</v>
      </c>
      <c r="E18520" s="38" t="s">
        <v>4925</v>
      </c>
      <c r="F18520" s="58">
        <v>5564</v>
      </c>
      <c r="G18520" s="58">
        <v>-3010.66</v>
      </c>
      <c r="H18520" s="58">
        <v>2553.34</v>
      </c>
    </row>
    <row r="18521" spans="1:8">
      <c r="A18521" s="32">
        <v>65</v>
      </c>
      <c r="B18521" s="33">
        <v>100000370816</v>
      </c>
      <c r="C18521" s="32">
        <v>0</v>
      </c>
      <c r="D18521" s="38" t="s">
        <v>212</v>
      </c>
      <c r="E18521" s="38" t="s">
        <v>4925</v>
      </c>
      <c r="F18521" s="58">
        <v>5564</v>
      </c>
      <c r="G18521" s="58">
        <v>-3010.66</v>
      </c>
      <c r="H18521" s="58">
        <v>2553.34</v>
      </c>
    </row>
    <row r="18522" spans="1:8">
      <c r="A18522" s="32">
        <v>66</v>
      </c>
      <c r="B18522" s="33">
        <v>100000370817</v>
      </c>
      <c r="C18522" s="32">
        <v>0</v>
      </c>
      <c r="D18522" s="38" t="s">
        <v>212</v>
      </c>
      <c r="E18522" s="38" t="s">
        <v>4925</v>
      </c>
      <c r="F18522" s="58">
        <v>5564</v>
      </c>
      <c r="G18522" s="58">
        <v>-3010.66</v>
      </c>
      <c r="H18522" s="58">
        <v>2553.34</v>
      </c>
    </row>
    <row r="18523" spans="1:8">
      <c r="A18523" s="32">
        <v>67</v>
      </c>
      <c r="B18523" s="33">
        <v>100000370818</v>
      </c>
      <c r="C18523" s="32">
        <v>0</v>
      </c>
      <c r="D18523" s="38" t="s">
        <v>212</v>
      </c>
      <c r="E18523" s="38" t="s">
        <v>4925</v>
      </c>
      <c r="F18523" s="58">
        <v>5564</v>
      </c>
      <c r="G18523" s="58">
        <v>-3010.66</v>
      </c>
      <c r="H18523" s="58">
        <v>2553.34</v>
      </c>
    </row>
    <row r="18524" spans="1:8">
      <c r="A18524" s="32">
        <v>68</v>
      </c>
      <c r="B18524" s="33">
        <v>100000370819</v>
      </c>
      <c r="C18524" s="32">
        <v>0</v>
      </c>
      <c r="D18524" s="38" t="s">
        <v>212</v>
      </c>
      <c r="E18524" s="38" t="s">
        <v>4925</v>
      </c>
      <c r="F18524" s="58">
        <v>5564</v>
      </c>
      <c r="G18524" s="58">
        <v>-3010.66</v>
      </c>
      <c r="H18524" s="58">
        <v>2553.34</v>
      </c>
    </row>
    <row r="18525" spans="1:8">
      <c r="A18525" s="32">
        <v>69</v>
      </c>
      <c r="B18525" s="33">
        <v>100000370820</v>
      </c>
      <c r="C18525" s="32">
        <v>0</v>
      </c>
      <c r="D18525" s="38" t="s">
        <v>212</v>
      </c>
      <c r="E18525" s="38" t="s">
        <v>4925</v>
      </c>
      <c r="F18525" s="58">
        <v>5564</v>
      </c>
      <c r="G18525" s="58">
        <v>-3010.66</v>
      </c>
      <c r="H18525" s="58">
        <v>2553.34</v>
      </c>
    </row>
    <row r="18526" spans="1:8">
      <c r="A18526" s="32">
        <v>70</v>
      </c>
      <c r="B18526" s="33">
        <v>100000370821</v>
      </c>
      <c r="C18526" s="32">
        <v>0</v>
      </c>
      <c r="D18526" s="38" t="s">
        <v>212</v>
      </c>
      <c r="E18526" s="38" t="s">
        <v>4925</v>
      </c>
      <c r="F18526" s="58">
        <v>5564</v>
      </c>
      <c r="G18526" s="58">
        <v>-3010.66</v>
      </c>
      <c r="H18526" s="58">
        <v>2553.34</v>
      </c>
    </row>
    <row r="18527" spans="1:8">
      <c r="A18527" s="32">
        <v>71</v>
      </c>
      <c r="B18527" s="33">
        <v>100000370822</v>
      </c>
      <c r="C18527" s="32">
        <v>0</v>
      </c>
      <c r="D18527" s="38" t="s">
        <v>212</v>
      </c>
      <c r="E18527" s="38" t="s">
        <v>4925</v>
      </c>
      <c r="F18527" s="58">
        <v>5564</v>
      </c>
      <c r="G18527" s="58">
        <v>-3010.66</v>
      </c>
      <c r="H18527" s="58">
        <v>2553.34</v>
      </c>
    </row>
    <row r="18528" spans="1:8">
      <c r="A18528" s="32">
        <v>72</v>
      </c>
      <c r="B18528" s="33">
        <v>100000370823</v>
      </c>
      <c r="C18528" s="32">
        <v>0</v>
      </c>
      <c r="D18528" s="38" t="s">
        <v>212</v>
      </c>
      <c r="E18528" s="38" t="s">
        <v>4925</v>
      </c>
      <c r="F18528" s="58">
        <v>5564</v>
      </c>
      <c r="G18528" s="58">
        <v>-3010.66</v>
      </c>
      <c r="H18528" s="58">
        <v>2553.34</v>
      </c>
    </row>
    <row r="18529" spans="1:8">
      <c r="A18529" s="32">
        <v>73</v>
      </c>
      <c r="B18529" s="33">
        <v>100000370824</v>
      </c>
      <c r="C18529" s="32">
        <v>0</v>
      </c>
      <c r="D18529" s="38" t="s">
        <v>212</v>
      </c>
      <c r="E18529" s="38" t="s">
        <v>4925</v>
      </c>
      <c r="F18529" s="58">
        <v>5564</v>
      </c>
      <c r="G18529" s="58">
        <v>-3010.66</v>
      </c>
      <c r="H18529" s="58">
        <v>2553.34</v>
      </c>
    </row>
    <row r="18530" spans="1:8">
      <c r="A18530" s="32">
        <v>74</v>
      </c>
      <c r="B18530" s="33">
        <v>100000370825</v>
      </c>
      <c r="C18530" s="32">
        <v>0</v>
      </c>
      <c r="D18530" s="38" t="s">
        <v>212</v>
      </c>
      <c r="E18530" s="38" t="s">
        <v>4925</v>
      </c>
      <c r="F18530" s="58">
        <v>5564</v>
      </c>
      <c r="G18530" s="58">
        <v>-3010.66</v>
      </c>
      <c r="H18530" s="58">
        <v>2553.34</v>
      </c>
    </row>
    <row r="18531" spans="1:8">
      <c r="A18531" s="32">
        <v>75</v>
      </c>
      <c r="B18531" s="33">
        <v>100000370826</v>
      </c>
      <c r="C18531" s="32">
        <v>0</v>
      </c>
      <c r="D18531" s="38" t="s">
        <v>212</v>
      </c>
      <c r="E18531" s="38" t="s">
        <v>4925</v>
      </c>
      <c r="F18531" s="58">
        <v>5564</v>
      </c>
      <c r="G18531" s="58">
        <v>-3010.66</v>
      </c>
      <c r="H18531" s="58">
        <v>2553.34</v>
      </c>
    </row>
    <row r="18532" spans="1:8">
      <c r="A18532" s="32">
        <v>76</v>
      </c>
      <c r="B18532" s="33">
        <v>100000370827</v>
      </c>
      <c r="C18532" s="32">
        <v>0</v>
      </c>
      <c r="D18532" s="38" t="s">
        <v>212</v>
      </c>
      <c r="E18532" s="38" t="s">
        <v>4925</v>
      </c>
      <c r="F18532" s="58">
        <v>5564</v>
      </c>
      <c r="G18532" s="58">
        <v>-3010.66</v>
      </c>
      <c r="H18532" s="58">
        <v>2553.34</v>
      </c>
    </row>
    <row r="18533" spans="1:8">
      <c r="A18533" s="32">
        <v>77</v>
      </c>
      <c r="B18533" s="33">
        <v>100000370828</v>
      </c>
      <c r="C18533" s="32">
        <v>0</v>
      </c>
      <c r="D18533" s="38" t="s">
        <v>212</v>
      </c>
      <c r="E18533" s="38" t="s">
        <v>4925</v>
      </c>
      <c r="F18533" s="58">
        <v>5564</v>
      </c>
      <c r="G18533" s="58">
        <v>-3010.66</v>
      </c>
      <c r="H18533" s="58">
        <v>2553.34</v>
      </c>
    </row>
    <row r="18534" spans="1:8">
      <c r="A18534" s="32">
        <v>78</v>
      </c>
      <c r="B18534" s="33">
        <v>100000370829</v>
      </c>
      <c r="C18534" s="32">
        <v>0</v>
      </c>
      <c r="D18534" s="38" t="s">
        <v>212</v>
      </c>
      <c r="E18534" s="38" t="s">
        <v>4925</v>
      </c>
      <c r="F18534" s="58">
        <v>5564</v>
      </c>
      <c r="G18534" s="58">
        <v>-3010.66</v>
      </c>
      <c r="H18534" s="58">
        <v>2553.34</v>
      </c>
    </row>
    <row r="18535" spans="1:8">
      <c r="A18535" s="32">
        <v>79</v>
      </c>
      <c r="B18535" s="33">
        <v>100000370830</v>
      </c>
      <c r="C18535" s="32">
        <v>0</v>
      </c>
      <c r="D18535" s="38" t="s">
        <v>212</v>
      </c>
      <c r="E18535" s="38" t="s">
        <v>4925</v>
      </c>
      <c r="F18535" s="58">
        <v>5564</v>
      </c>
      <c r="G18535" s="58">
        <v>-3010.66</v>
      </c>
      <c r="H18535" s="58">
        <v>2553.34</v>
      </c>
    </row>
    <row r="18536" spans="1:8">
      <c r="A18536" s="32">
        <v>80</v>
      </c>
      <c r="B18536" s="33">
        <v>100000370831</v>
      </c>
      <c r="C18536" s="32">
        <v>0</v>
      </c>
      <c r="D18536" s="38" t="s">
        <v>212</v>
      </c>
      <c r="E18536" s="38" t="s">
        <v>4925</v>
      </c>
      <c r="F18536" s="58">
        <v>5564</v>
      </c>
      <c r="G18536" s="58">
        <v>-3010.66</v>
      </c>
      <c r="H18536" s="58">
        <v>2553.34</v>
      </c>
    </row>
    <row r="18537" spans="1:8">
      <c r="A18537" s="32">
        <v>81</v>
      </c>
      <c r="B18537" s="33">
        <v>100000370832</v>
      </c>
      <c r="C18537" s="32">
        <v>0</v>
      </c>
      <c r="D18537" s="38" t="s">
        <v>212</v>
      </c>
      <c r="E18537" s="38" t="s">
        <v>4925</v>
      </c>
      <c r="F18537" s="58">
        <v>5564</v>
      </c>
      <c r="G18537" s="58">
        <v>-3010.66</v>
      </c>
      <c r="H18537" s="58">
        <v>2553.34</v>
      </c>
    </row>
    <row r="18538" spans="1:8">
      <c r="A18538" s="32">
        <v>82</v>
      </c>
      <c r="B18538" s="33">
        <v>100000370833</v>
      </c>
      <c r="C18538" s="32">
        <v>0</v>
      </c>
      <c r="D18538" s="38" t="s">
        <v>212</v>
      </c>
      <c r="E18538" s="38" t="s">
        <v>4925</v>
      </c>
      <c r="F18538" s="58">
        <v>5564</v>
      </c>
      <c r="G18538" s="58">
        <v>-3010.66</v>
      </c>
      <c r="H18538" s="58">
        <v>2553.34</v>
      </c>
    </row>
    <row r="18539" spans="1:8">
      <c r="A18539" s="32">
        <v>83</v>
      </c>
      <c r="B18539" s="33">
        <v>100000370834</v>
      </c>
      <c r="C18539" s="32">
        <v>0</v>
      </c>
      <c r="D18539" s="38" t="s">
        <v>212</v>
      </c>
      <c r="E18539" s="38" t="s">
        <v>4925</v>
      </c>
      <c r="F18539" s="58">
        <v>5564</v>
      </c>
      <c r="G18539" s="58">
        <v>-3010.66</v>
      </c>
      <c r="H18539" s="58">
        <v>2553.34</v>
      </c>
    </row>
    <row r="18540" spans="1:8">
      <c r="A18540" s="32">
        <v>84</v>
      </c>
      <c r="B18540" s="33">
        <v>100000370835</v>
      </c>
      <c r="C18540" s="32">
        <v>0</v>
      </c>
      <c r="D18540" s="38" t="s">
        <v>212</v>
      </c>
      <c r="E18540" s="38" t="s">
        <v>4925</v>
      </c>
      <c r="F18540" s="58">
        <v>5564</v>
      </c>
      <c r="G18540" s="58">
        <v>-3010.66</v>
      </c>
      <c r="H18540" s="58">
        <v>2553.34</v>
      </c>
    </row>
    <row r="18541" spans="1:8">
      <c r="A18541" s="32">
        <v>85</v>
      </c>
      <c r="B18541" s="33">
        <v>100000370836</v>
      </c>
      <c r="C18541" s="32">
        <v>0</v>
      </c>
      <c r="D18541" s="38" t="s">
        <v>212</v>
      </c>
      <c r="E18541" s="38" t="s">
        <v>4925</v>
      </c>
      <c r="F18541" s="58">
        <v>5564</v>
      </c>
      <c r="G18541" s="58">
        <v>-3010.66</v>
      </c>
      <c r="H18541" s="58">
        <v>2553.34</v>
      </c>
    </row>
    <row r="18542" spans="1:8">
      <c r="A18542" s="32">
        <v>86</v>
      </c>
      <c r="B18542" s="33">
        <v>100000370837</v>
      </c>
      <c r="C18542" s="32">
        <v>0</v>
      </c>
      <c r="D18542" s="38" t="s">
        <v>212</v>
      </c>
      <c r="E18542" s="38" t="s">
        <v>4925</v>
      </c>
      <c r="F18542" s="58">
        <v>5564</v>
      </c>
      <c r="G18542" s="58">
        <v>-3010.66</v>
      </c>
      <c r="H18542" s="58">
        <v>2553.34</v>
      </c>
    </row>
    <row r="18543" spans="1:8">
      <c r="A18543" s="32">
        <v>87</v>
      </c>
      <c r="B18543" s="33">
        <v>100000370838</v>
      </c>
      <c r="C18543" s="32">
        <v>0</v>
      </c>
      <c r="D18543" s="38" t="s">
        <v>212</v>
      </c>
      <c r="E18543" s="38" t="s">
        <v>4925</v>
      </c>
      <c r="F18543" s="58">
        <v>5564</v>
      </c>
      <c r="G18543" s="58">
        <v>-3010.66</v>
      </c>
      <c r="H18543" s="58">
        <v>2553.34</v>
      </c>
    </row>
    <row r="18544" spans="1:8">
      <c r="A18544" s="32">
        <v>88</v>
      </c>
      <c r="B18544" s="33">
        <v>100000370839</v>
      </c>
      <c r="C18544" s="32">
        <v>0</v>
      </c>
      <c r="D18544" s="38" t="s">
        <v>212</v>
      </c>
      <c r="E18544" s="38" t="s">
        <v>4925</v>
      </c>
      <c r="F18544" s="58">
        <v>5564</v>
      </c>
      <c r="G18544" s="58">
        <v>-3010.66</v>
      </c>
      <c r="H18544" s="58">
        <v>2553.34</v>
      </c>
    </row>
    <row r="18545" spans="1:8">
      <c r="A18545" s="32">
        <v>89</v>
      </c>
      <c r="B18545" s="33">
        <v>100000370840</v>
      </c>
      <c r="C18545" s="32">
        <v>0</v>
      </c>
      <c r="D18545" s="38" t="s">
        <v>212</v>
      </c>
      <c r="E18545" s="38" t="s">
        <v>4925</v>
      </c>
      <c r="F18545" s="58">
        <v>5564</v>
      </c>
      <c r="G18545" s="58">
        <v>-3010.66</v>
      </c>
      <c r="H18545" s="58">
        <v>2553.34</v>
      </c>
    </row>
    <row r="18546" spans="1:8">
      <c r="A18546" s="32">
        <v>90</v>
      </c>
      <c r="B18546" s="33">
        <v>100000370841</v>
      </c>
      <c r="C18546" s="32">
        <v>0</v>
      </c>
      <c r="D18546" s="38" t="s">
        <v>212</v>
      </c>
      <c r="E18546" s="38" t="s">
        <v>4925</v>
      </c>
      <c r="F18546" s="58">
        <v>5564</v>
      </c>
      <c r="G18546" s="58">
        <v>-3010.66</v>
      </c>
      <c r="H18546" s="58">
        <v>2553.34</v>
      </c>
    </row>
    <row r="18547" spans="1:8">
      <c r="A18547" s="32">
        <v>91</v>
      </c>
      <c r="B18547" s="33">
        <v>100000370842</v>
      </c>
      <c r="C18547" s="32">
        <v>0</v>
      </c>
      <c r="D18547" s="38" t="s">
        <v>212</v>
      </c>
      <c r="E18547" s="38" t="s">
        <v>4925</v>
      </c>
      <c r="F18547" s="58">
        <v>5564</v>
      </c>
      <c r="G18547" s="58">
        <v>-3010.66</v>
      </c>
      <c r="H18547" s="58">
        <v>2553.34</v>
      </c>
    </row>
    <row r="18548" spans="1:8">
      <c r="A18548" s="32">
        <v>92</v>
      </c>
      <c r="B18548" s="33">
        <v>100000370843</v>
      </c>
      <c r="C18548" s="32">
        <v>0</v>
      </c>
      <c r="D18548" s="38" t="s">
        <v>212</v>
      </c>
      <c r="E18548" s="38" t="s">
        <v>4925</v>
      </c>
      <c r="F18548" s="58">
        <v>5564</v>
      </c>
      <c r="G18548" s="58">
        <v>-3010.66</v>
      </c>
      <c r="H18548" s="58">
        <v>2553.34</v>
      </c>
    </row>
    <row r="18549" spans="1:8">
      <c r="A18549" s="32">
        <v>93</v>
      </c>
      <c r="B18549" s="33">
        <v>100000370844</v>
      </c>
      <c r="C18549" s="32">
        <v>0</v>
      </c>
      <c r="D18549" s="38" t="s">
        <v>212</v>
      </c>
      <c r="E18549" s="38" t="s">
        <v>4925</v>
      </c>
      <c r="F18549" s="58">
        <v>5564</v>
      </c>
      <c r="G18549" s="58">
        <v>-3010.66</v>
      </c>
      <c r="H18549" s="58">
        <v>2553.34</v>
      </c>
    </row>
    <row r="18550" spans="1:8">
      <c r="A18550" s="32">
        <v>94</v>
      </c>
      <c r="B18550" s="33">
        <v>100000370845</v>
      </c>
      <c r="C18550" s="32">
        <v>0</v>
      </c>
      <c r="D18550" s="38" t="s">
        <v>212</v>
      </c>
      <c r="E18550" s="38" t="s">
        <v>4925</v>
      </c>
      <c r="F18550" s="58">
        <v>5564</v>
      </c>
      <c r="G18550" s="58">
        <v>-3010.66</v>
      </c>
      <c r="H18550" s="58">
        <v>2553.34</v>
      </c>
    </row>
    <row r="18551" spans="1:8">
      <c r="A18551" s="32">
        <v>95</v>
      </c>
      <c r="B18551" s="33">
        <v>100000370846</v>
      </c>
      <c r="C18551" s="32">
        <v>0</v>
      </c>
      <c r="D18551" s="38" t="s">
        <v>212</v>
      </c>
      <c r="E18551" s="38" t="s">
        <v>4925</v>
      </c>
      <c r="F18551" s="58">
        <v>5564</v>
      </c>
      <c r="G18551" s="58">
        <v>-3010.66</v>
      </c>
      <c r="H18551" s="58">
        <v>2553.34</v>
      </c>
    </row>
    <row r="18552" spans="1:8">
      <c r="A18552" s="32">
        <v>96</v>
      </c>
      <c r="B18552" s="33">
        <v>100000370847</v>
      </c>
      <c r="C18552" s="32">
        <v>0</v>
      </c>
      <c r="D18552" s="38" t="s">
        <v>212</v>
      </c>
      <c r="E18552" s="38" t="s">
        <v>4925</v>
      </c>
      <c r="F18552" s="58">
        <v>5564</v>
      </c>
      <c r="G18552" s="58">
        <v>-3010.66</v>
      </c>
      <c r="H18552" s="58">
        <v>2553.34</v>
      </c>
    </row>
    <row r="18553" spans="1:8">
      <c r="A18553" s="32">
        <v>97</v>
      </c>
      <c r="B18553" s="33">
        <v>100000370848</v>
      </c>
      <c r="C18553" s="32">
        <v>0</v>
      </c>
      <c r="D18553" s="38" t="s">
        <v>212</v>
      </c>
      <c r="E18553" s="38" t="s">
        <v>4925</v>
      </c>
      <c r="F18553" s="58">
        <v>5564</v>
      </c>
      <c r="G18553" s="58">
        <v>-3010.66</v>
      </c>
      <c r="H18553" s="58">
        <v>2553.34</v>
      </c>
    </row>
    <row r="18554" spans="1:8">
      <c r="A18554" s="32">
        <v>98</v>
      </c>
      <c r="B18554" s="33">
        <v>100000370849</v>
      </c>
      <c r="C18554" s="32">
        <v>0</v>
      </c>
      <c r="D18554" s="38" t="s">
        <v>212</v>
      </c>
      <c r="E18554" s="38" t="s">
        <v>4925</v>
      </c>
      <c r="F18554" s="58">
        <v>5564</v>
      </c>
      <c r="G18554" s="58">
        <v>-3010.66</v>
      </c>
      <c r="H18554" s="58">
        <v>2553.34</v>
      </c>
    </row>
    <row r="18555" spans="1:8">
      <c r="A18555" s="32">
        <v>99</v>
      </c>
      <c r="B18555" s="33">
        <v>100000370850</v>
      </c>
      <c r="C18555" s="32">
        <v>0</v>
      </c>
      <c r="D18555" s="38" t="s">
        <v>212</v>
      </c>
      <c r="E18555" s="38" t="s">
        <v>4925</v>
      </c>
      <c r="F18555" s="58">
        <v>5564</v>
      </c>
      <c r="G18555" s="58">
        <v>-3010.66</v>
      </c>
      <c r="H18555" s="58">
        <v>2553.34</v>
      </c>
    </row>
    <row r="18556" spans="1:8">
      <c r="A18556" s="32">
        <v>100</v>
      </c>
      <c r="B18556" s="33">
        <v>100000370851</v>
      </c>
      <c r="C18556" s="32">
        <v>0</v>
      </c>
      <c r="D18556" s="38" t="s">
        <v>212</v>
      </c>
      <c r="E18556" s="38" t="s">
        <v>4925</v>
      </c>
      <c r="F18556" s="58">
        <v>5564</v>
      </c>
      <c r="G18556" s="58">
        <v>-3010.66</v>
      </c>
      <c r="H18556" s="58">
        <v>2553.34</v>
      </c>
    </row>
    <row r="18557" spans="1:8">
      <c r="A18557" s="32">
        <v>101</v>
      </c>
      <c r="B18557" s="33">
        <v>100000370852</v>
      </c>
      <c r="C18557" s="32">
        <v>0</v>
      </c>
      <c r="D18557" s="38" t="s">
        <v>212</v>
      </c>
      <c r="E18557" s="38" t="s">
        <v>4925</v>
      </c>
      <c r="F18557" s="58">
        <v>5564</v>
      </c>
      <c r="G18557" s="58">
        <v>-3010.66</v>
      </c>
      <c r="H18557" s="58">
        <v>2553.34</v>
      </c>
    </row>
    <row r="18558" spans="1:8">
      <c r="A18558" s="32">
        <v>102</v>
      </c>
      <c r="B18558" s="33">
        <v>100000370853</v>
      </c>
      <c r="C18558" s="32">
        <v>0</v>
      </c>
      <c r="D18558" s="38" t="s">
        <v>212</v>
      </c>
      <c r="E18558" s="38" t="s">
        <v>4925</v>
      </c>
      <c r="F18558" s="58">
        <v>5564</v>
      </c>
      <c r="G18558" s="58">
        <v>-3010.66</v>
      </c>
      <c r="H18558" s="58">
        <v>2553.34</v>
      </c>
    </row>
    <row r="18559" spans="1:8">
      <c r="A18559" s="32">
        <v>103</v>
      </c>
      <c r="B18559" s="33">
        <v>100000370854</v>
      </c>
      <c r="C18559" s="32">
        <v>0</v>
      </c>
      <c r="D18559" s="38" t="s">
        <v>212</v>
      </c>
      <c r="E18559" s="38" t="s">
        <v>4925</v>
      </c>
      <c r="F18559" s="58">
        <v>5564</v>
      </c>
      <c r="G18559" s="58">
        <v>-3010.66</v>
      </c>
      <c r="H18559" s="58">
        <v>2553.34</v>
      </c>
    </row>
    <row r="18560" spans="1:8">
      <c r="A18560" s="32">
        <v>104</v>
      </c>
      <c r="B18560" s="33">
        <v>100000370855</v>
      </c>
      <c r="C18560" s="32">
        <v>0</v>
      </c>
      <c r="D18560" s="38" t="s">
        <v>212</v>
      </c>
      <c r="E18560" s="38" t="s">
        <v>4925</v>
      </c>
      <c r="F18560" s="58">
        <v>5564</v>
      </c>
      <c r="G18560" s="58">
        <v>-3010.66</v>
      </c>
      <c r="H18560" s="58">
        <v>2553.34</v>
      </c>
    </row>
    <row r="18561" spans="1:8">
      <c r="A18561" s="32">
        <v>105</v>
      </c>
      <c r="B18561" s="33">
        <v>100000370856</v>
      </c>
      <c r="C18561" s="32">
        <v>0</v>
      </c>
      <c r="D18561" s="38" t="s">
        <v>212</v>
      </c>
      <c r="E18561" s="38" t="s">
        <v>4925</v>
      </c>
      <c r="F18561" s="58">
        <v>5564</v>
      </c>
      <c r="G18561" s="58">
        <v>-3010.66</v>
      </c>
      <c r="H18561" s="58">
        <v>2553.34</v>
      </c>
    </row>
    <row r="18562" spans="1:8">
      <c r="A18562" s="32">
        <v>106</v>
      </c>
      <c r="B18562" s="33">
        <v>100000370857</v>
      </c>
      <c r="C18562" s="32">
        <v>0</v>
      </c>
      <c r="D18562" s="38" t="s">
        <v>212</v>
      </c>
      <c r="E18562" s="38" t="s">
        <v>4925</v>
      </c>
      <c r="F18562" s="58">
        <v>5564</v>
      </c>
      <c r="G18562" s="58">
        <v>-3010.66</v>
      </c>
      <c r="H18562" s="58">
        <v>2553.34</v>
      </c>
    </row>
    <row r="18563" spans="1:8">
      <c r="A18563" s="32">
        <v>107</v>
      </c>
      <c r="B18563" s="33">
        <v>100000370858</v>
      </c>
      <c r="C18563" s="32">
        <v>0</v>
      </c>
      <c r="D18563" s="38" t="s">
        <v>212</v>
      </c>
      <c r="E18563" s="38" t="s">
        <v>4925</v>
      </c>
      <c r="F18563" s="58">
        <v>5564</v>
      </c>
      <c r="G18563" s="58">
        <v>-3010.66</v>
      </c>
      <c r="H18563" s="58">
        <v>2553.34</v>
      </c>
    </row>
    <row r="18564" spans="1:8">
      <c r="A18564" s="32">
        <v>108</v>
      </c>
      <c r="B18564" s="33">
        <v>100000370859</v>
      </c>
      <c r="C18564" s="32">
        <v>0</v>
      </c>
      <c r="D18564" s="38" t="s">
        <v>212</v>
      </c>
      <c r="E18564" s="38" t="s">
        <v>4925</v>
      </c>
      <c r="F18564" s="58">
        <v>5564</v>
      </c>
      <c r="G18564" s="58">
        <v>-3010.66</v>
      </c>
      <c r="H18564" s="58">
        <v>2553.34</v>
      </c>
    </row>
    <row r="18565" spans="1:8">
      <c r="A18565" s="32">
        <v>109</v>
      </c>
      <c r="B18565" s="33">
        <v>100000370860</v>
      </c>
      <c r="C18565" s="32">
        <v>0</v>
      </c>
      <c r="D18565" s="38" t="s">
        <v>212</v>
      </c>
      <c r="E18565" s="38" t="s">
        <v>4925</v>
      </c>
      <c r="F18565" s="58">
        <v>5564</v>
      </c>
      <c r="G18565" s="58">
        <v>-3010.66</v>
      </c>
      <c r="H18565" s="58">
        <v>2553.34</v>
      </c>
    </row>
    <row r="18566" spans="1:8">
      <c r="A18566" s="32">
        <v>110</v>
      </c>
      <c r="B18566" s="33">
        <v>100000370861</v>
      </c>
      <c r="C18566" s="32">
        <v>0</v>
      </c>
      <c r="D18566" s="38" t="s">
        <v>212</v>
      </c>
      <c r="E18566" s="38" t="s">
        <v>4925</v>
      </c>
      <c r="F18566" s="58">
        <v>5564</v>
      </c>
      <c r="G18566" s="58">
        <v>-3010.66</v>
      </c>
      <c r="H18566" s="58">
        <v>2553.34</v>
      </c>
    </row>
    <row r="18567" spans="1:8">
      <c r="A18567" s="32">
        <v>111</v>
      </c>
      <c r="B18567" s="33">
        <v>100000370862</v>
      </c>
      <c r="C18567" s="32">
        <v>0</v>
      </c>
      <c r="D18567" s="38" t="s">
        <v>212</v>
      </c>
      <c r="E18567" s="38" t="s">
        <v>4925</v>
      </c>
      <c r="F18567" s="58">
        <v>5564</v>
      </c>
      <c r="G18567" s="58">
        <v>-3010.66</v>
      </c>
      <c r="H18567" s="58">
        <v>2553.34</v>
      </c>
    </row>
    <row r="18568" spans="1:8">
      <c r="A18568" s="32">
        <v>112</v>
      </c>
      <c r="B18568" s="33">
        <v>100000370863</v>
      </c>
      <c r="C18568" s="32">
        <v>0</v>
      </c>
      <c r="D18568" s="38" t="s">
        <v>212</v>
      </c>
      <c r="E18568" s="38" t="s">
        <v>4925</v>
      </c>
      <c r="F18568" s="58">
        <v>5564</v>
      </c>
      <c r="G18568" s="58">
        <v>-3010.66</v>
      </c>
      <c r="H18568" s="58">
        <v>2553.34</v>
      </c>
    </row>
    <row r="18569" spans="1:8">
      <c r="A18569" s="32">
        <v>113</v>
      </c>
      <c r="B18569" s="33">
        <v>100000370864</v>
      </c>
      <c r="C18569" s="32">
        <v>0</v>
      </c>
      <c r="D18569" s="38" t="s">
        <v>212</v>
      </c>
      <c r="E18569" s="38" t="s">
        <v>4925</v>
      </c>
      <c r="F18569" s="58">
        <v>5564</v>
      </c>
      <c r="G18569" s="58">
        <v>-3010.66</v>
      </c>
      <c r="H18569" s="58">
        <v>2553.34</v>
      </c>
    </row>
    <row r="18570" spans="1:8">
      <c r="A18570" s="32">
        <v>114</v>
      </c>
      <c r="B18570" s="33">
        <v>100000370865</v>
      </c>
      <c r="C18570" s="32">
        <v>0</v>
      </c>
      <c r="D18570" s="38" t="s">
        <v>212</v>
      </c>
      <c r="E18570" s="38" t="s">
        <v>4925</v>
      </c>
      <c r="F18570" s="58">
        <v>5564</v>
      </c>
      <c r="G18570" s="58">
        <v>-3010.66</v>
      </c>
      <c r="H18570" s="58">
        <v>2553.34</v>
      </c>
    </row>
    <row r="18571" spans="1:8">
      <c r="A18571" s="32">
        <v>115</v>
      </c>
      <c r="B18571" s="33">
        <v>100000370866</v>
      </c>
      <c r="C18571" s="32">
        <v>0</v>
      </c>
      <c r="D18571" s="38" t="s">
        <v>212</v>
      </c>
      <c r="E18571" s="38" t="s">
        <v>4925</v>
      </c>
      <c r="F18571" s="58">
        <v>5564</v>
      </c>
      <c r="G18571" s="58">
        <v>-3010.66</v>
      </c>
      <c r="H18571" s="58">
        <v>2553.34</v>
      </c>
    </row>
    <row r="18572" spans="1:8">
      <c r="A18572" s="32">
        <v>116</v>
      </c>
      <c r="B18572" s="33">
        <v>100000370867</v>
      </c>
      <c r="C18572" s="32">
        <v>0</v>
      </c>
      <c r="D18572" s="38" t="s">
        <v>212</v>
      </c>
      <c r="E18572" s="38" t="s">
        <v>4925</v>
      </c>
      <c r="F18572" s="58">
        <v>5564</v>
      </c>
      <c r="G18572" s="58">
        <v>-3010.66</v>
      </c>
      <c r="H18572" s="58">
        <v>2553.34</v>
      </c>
    </row>
    <row r="18573" spans="1:8">
      <c r="A18573" s="32">
        <v>117</v>
      </c>
      <c r="B18573" s="33">
        <v>100000370868</v>
      </c>
      <c r="C18573" s="32">
        <v>0</v>
      </c>
      <c r="D18573" s="38" t="s">
        <v>212</v>
      </c>
      <c r="E18573" s="38" t="s">
        <v>4925</v>
      </c>
      <c r="F18573" s="58">
        <v>5564</v>
      </c>
      <c r="G18573" s="58">
        <v>-3010.66</v>
      </c>
      <c r="H18573" s="58">
        <v>2553.34</v>
      </c>
    </row>
    <row r="18574" spans="1:8">
      <c r="A18574" s="32">
        <v>118</v>
      </c>
      <c r="B18574" s="33">
        <v>100000370869</v>
      </c>
      <c r="C18574" s="32">
        <v>0</v>
      </c>
      <c r="D18574" s="38" t="s">
        <v>212</v>
      </c>
      <c r="E18574" s="38" t="s">
        <v>4925</v>
      </c>
      <c r="F18574" s="58">
        <v>5564</v>
      </c>
      <c r="G18574" s="58">
        <v>-3010.66</v>
      </c>
      <c r="H18574" s="58">
        <v>2553.34</v>
      </c>
    </row>
    <row r="18575" spans="1:8">
      <c r="A18575" s="32">
        <v>119</v>
      </c>
      <c r="B18575" s="33">
        <v>100000370870</v>
      </c>
      <c r="C18575" s="32">
        <v>0</v>
      </c>
      <c r="D18575" s="38" t="s">
        <v>212</v>
      </c>
      <c r="E18575" s="38" t="s">
        <v>4925</v>
      </c>
      <c r="F18575" s="58">
        <v>5564</v>
      </c>
      <c r="G18575" s="58">
        <v>-3010.66</v>
      </c>
      <c r="H18575" s="58">
        <v>2553.34</v>
      </c>
    </row>
    <row r="18576" spans="1:8">
      <c r="A18576" s="32">
        <v>120</v>
      </c>
      <c r="B18576" s="33">
        <v>100000370871</v>
      </c>
      <c r="C18576" s="32">
        <v>0</v>
      </c>
      <c r="D18576" s="38" t="s">
        <v>212</v>
      </c>
      <c r="E18576" s="38" t="s">
        <v>4925</v>
      </c>
      <c r="F18576" s="58">
        <v>5564</v>
      </c>
      <c r="G18576" s="58">
        <v>-3010.66</v>
      </c>
      <c r="H18576" s="58">
        <v>2553.34</v>
      </c>
    </row>
    <row r="18577" spans="1:8">
      <c r="A18577" s="32">
        <v>121</v>
      </c>
      <c r="B18577" s="33">
        <v>100000370872</v>
      </c>
      <c r="C18577" s="32">
        <v>0</v>
      </c>
      <c r="D18577" s="38" t="s">
        <v>212</v>
      </c>
      <c r="E18577" s="38" t="s">
        <v>4925</v>
      </c>
      <c r="F18577" s="58">
        <v>5564</v>
      </c>
      <c r="G18577" s="58">
        <v>-3010.66</v>
      </c>
      <c r="H18577" s="58">
        <v>2553.34</v>
      </c>
    </row>
    <row r="18578" spans="1:8">
      <c r="A18578" s="32">
        <v>122</v>
      </c>
      <c r="B18578" s="33">
        <v>100000370873</v>
      </c>
      <c r="C18578" s="32">
        <v>0</v>
      </c>
      <c r="D18578" s="38" t="s">
        <v>212</v>
      </c>
      <c r="E18578" s="38" t="s">
        <v>4925</v>
      </c>
      <c r="F18578" s="58">
        <v>5564</v>
      </c>
      <c r="G18578" s="58">
        <v>-3010.66</v>
      </c>
      <c r="H18578" s="58">
        <v>2553.34</v>
      </c>
    </row>
    <row r="18579" spans="1:8">
      <c r="A18579" s="32">
        <v>123</v>
      </c>
      <c r="B18579" s="33">
        <v>100000370874</v>
      </c>
      <c r="C18579" s="32">
        <v>0</v>
      </c>
      <c r="D18579" s="38" t="s">
        <v>212</v>
      </c>
      <c r="E18579" s="38" t="s">
        <v>4925</v>
      </c>
      <c r="F18579" s="58">
        <v>5564</v>
      </c>
      <c r="G18579" s="58">
        <v>-3010.66</v>
      </c>
      <c r="H18579" s="58">
        <v>2553.34</v>
      </c>
    </row>
    <row r="18580" spans="1:8">
      <c r="A18580" s="32">
        <v>124</v>
      </c>
      <c r="B18580" s="33">
        <v>100000370875</v>
      </c>
      <c r="C18580" s="32">
        <v>0</v>
      </c>
      <c r="D18580" s="38" t="s">
        <v>212</v>
      </c>
      <c r="E18580" s="38" t="s">
        <v>4925</v>
      </c>
      <c r="F18580" s="58">
        <v>5564</v>
      </c>
      <c r="G18580" s="58">
        <v>-3010.66</v>
      </c>
      <c r="H18580" s="58">
        <v>2553.34</v>
      </c>
    </row>
    <row r="18581" spans="1:8">
      <c r="A18581" s="32">
        <v>125</v>
      </c>
      <c r="B18581" s="33">
        <v>100000370876</v>
      </c>
      <c r="C18581" s="32">
        <v>0</v>
      </c>
      <c r="D18581" s="38" t="s">
        <v>212</v>
      </c>
      <c r="E18581" s="38" t="s">
        <v>4925</v>
      </c>
      <c r="F18581" s="58">
        <v>5564</v>
      </c>
      <c r="G18581" s="58">
        <v>-3010.66</v>
      </c>
      <c r="H18581" s="58">
        <v>2553.34</v>
      </c>
    </row>
    <row r="18582" spans="1:8">
      <c r="A18582" s="32">
        <v>126</v>
      </c>
      <c r="B18582" s="33">
        <v>100000370877</v>
      </c>
      <c r="C18582" s="32">
        <v>0</v>
      </c>
      <c r="D18582" s="38" t="s">
        <v>212</v>
      </c>
      <c r="E18582" s="38" t="s">
        <v>4925</v>
      </c>
      <c r="F18582" s="58">
        <v>5564</v>
      </c>
      <c r="G18582" s="58">
        <v>-3010.66</v>
      </c>
      <c r="H18582" s="58">
        <v>2553.34</v>
      </c>
    </row>
    <row r="18583" spans="1:8">
      <c r="A18583" s="32">
        <v>127</v>
      </c>
      <c r="B18583" s="33">
        <v>100000370878</v>
      </c>
      <c r="C18583" s="32">
        <v>0</v>
      </c>
      <c r="D18583" s="38" t="s">
        <v>212</v>
      </c>
      <c r="E18583" s="38" t="s">
        <v>4925</v>
      </c>
      <c r="F18583" s="58">
        <v>5564</v>
      </c>
      <c r="G18583" s="58">
        <v>-3010.66</v>
      </c>
      <c r="H18583" s="58">
        <v>2553.34</v>
      </c>
    </row>
    <row r="18584" spans="1:8">
      <c r="A18584" s="32">
        <v>128</v>
      </c>
      <c r="B18584" s="33">
        <v>100000370879</v>
      </c>
      <c r="C18584" s="32">
        <v>0</v>
      </c>
      <c r="D18584" s="38" t="s">
        <v>212</v>
      </c>
      <c r="E18584" s="38" t="s">
        <v>4925</v>
      </c>
      <c r="F18584" s="58">
        <v>5564</v>
      </c>
      <c r="G18584" s="58">
        <v>-3010.66</v>
      </c>
      <c r="H18584" s="58">
        <v>2553.34</v>
      </c>
    </row>
    <row r="18585" spans="1:8">
      <c r="A18585" s="32">
        <v>129</v>
      </c>
      <c r="B18585" s="33">
        <v>100000370880</v>
      </c>
      <c r="C18585" s="32">
        <v>0</v>
      </c>
      <c r="D18585" s="38" t="s">
        <v>212</v>
      </c>
      <c r="E18585" s="38" t="s">
        <v>4925</v>
      </c>
      <c r="F18585" s="58">
        <v>5564</v>
      </c>
      <c r="G18585" s="58">
        <v>-3010.66</v>
      </c>
      <c r="H18585" s="58">
        <v>2553.34</v>
      </c>
    </row>
    <row r="18586" spans="1:8">
      <c r="A18586" s="32">
        <v>130</v>
      </c>
      <c r="B18586" s="33">
        <v>100000370881</v>
      </c>
      <c r="C18586" s="32">
        <v>0</v>
      </c>
      <c r="D18586" s="38" t="s">
        <v>212</v>
      </c>
      <c r="E18586" s="38" t="s">
        <v>4925</v>
      </c>
      <c r="F18586" s="58">
        <v>5564</v>
      </c>
      <c r="G18586" s="58">
        <v>-3010.66</v>
      </c>
      <c r="H18586" s="58">
        <v>2553.34</v>
      </c>
    </row>
    <row r="18587" spans="1:8">
      <c r="A18587" s="32">
        <v>131</v>
      </c>
      <c r="B18587" s="33">
        <v>100000370882</v>
      </c>
      <c r="C18587" s="32">
        <v>0</v>
      </c>
      <c r="D18587" s="38" t="s">
        <v>212</v>
      </c>
      <c r="E18587" s="38" t="s">
        <v>4925</v>
      </c>
      <c r="F18587" s="58">
        <v>5564</v>
      </c>
      <c r="G18587" s="58">
        <v>-3010.66</v>
      </c>
      <c r="H18587" s="58">
        <v>2553.34</v>
      </c>
    </row>
    <row r="18588" spans="1:8">
      <c r="A18588" s="32">
        <v>132</v>
      </c>
      <c r="B18588" s="33">
        <v>100000370883</v>
      </c>
      <c r="C18588" s="32">
        <v>0</v>
      </c>
      <c r="D18588" s="38" t="s">
        <v>212</v>
      </c>
      <c r="E18588" s="38" t="s">
        <v>4925</v>
      </c>
      <c r="F18588" s="58">
        <v>5564</v>
      </c>
      <c r="G18588" s="58">
        <v>-3010.66</v>
      </c>
      <c r="H18588" s="58">
        <v>2553.34</v>
      </c>
    </row>
    <row r="18589" spans="1:8">
      <c r="A18589" s="32">
        <v>133</v>
      </c>
      <c r="B18589" s="33">
        <v>100000370884</v>
      </c>
      <c r="C18589" s="32">
        <v>0</v>
      </c>
      <c r="D18589" s="38" t="s">
        <v>212</v>
      </c>
      <c r="E18589" s="38" t="s">
        <v>4925</v>
      </c>
      <c r="F18589" s="58">
        <v>5564</v>
      </c>
      <c r="G18589" s="58">
        <v>-3010.66</v>
      </c>
      <c r="H18589" s="58">
        <v>2553.34</v>
      </c>
    </row>
    <row r="18590" spans="1:8">
      <c r="A18590" s="32">
        <v>134</v>
      </c>
      <c r="B18590" s="33">
        <v>100000370885</v>
      </c>
      <c r="C18590" s="32">
        <v>0</v>
      </c>
      <c r="D18590" s="38" t="s">
        <v>212</v>
      </c>
      <c r="E18590" s="38" t="s">
        <v>4925</v>
      </c>
      <c r="F18590" s="58">
        <v>5564</v>
      </c>
      <c r="G18590" s="58">
        <v>-3010.66</v>
      </c>
      <c r="H18590" s="58">
        <v>2553.34</v>
      </c>
    </row>
    <row r="18591" spans="1:8">
      <c r="A18591" s="32">
        <v>135</v>
      </c>
      <c r="B18591" s="33">
        <v>100000370886</v>
      </c>
      <c r="C18591" s="32">
        <v>0</v>
      </c>
      <c r="D18591" s="38" t="s">
        <v>212</v>
      </c>
      <c r="E18591" s="38" t="s">
        <v>4925</v>
      </c>
      <c r="F18591" s="58">
        <v>5564</v>
      </c>
      <c r="G18591" s="58">
        <v>-3010.66</v>
      </c>
      <c r="H18591" s="58">
        <v>2553.34</v>
      </c>
    </row>
    <row r="18592" spans="1:8">
      <c r="A18592" s="32">
        <v>136</v>
      </c>
      <c r="B18592" s="33">
        <v>100000370887</v>
      </c>
      <c r="C18592" s="32">
        <v>0</v>
      </c>
      <c r="D18592" s="38" t="s">
        <v>212</v>
      </c>
      <c r="E18592" s="38" t="s">
        <v>4925</v>
      </c>
      <c r="F18592" s="58">
        <v>5564</v>
      </c>
      <c r="G18592" s="58">
        <v>-3010.66</v>
      </c>
      <c r="H18592" s="58">
        <v>2553.34</v>
      </c>
    </row>
    <row r="18593" spans="1:8">
      <c r="A18593" s="32">
        <v>137</v>
      </c>
      <c r="B18593" s="33">
        <v>100000370888</v>
      </c>
      <c r="C18593" s="32">
        <v>0</v>
      </c>
      <c r="D18593" s="38" t="s">
        <v>212</v>
      </c>
      <c r="E18593" s="38" t="s">
        <v>4925</v>
      </c>
      <c r="F18593" s="58">
        <v>5564</v>
      </c>
      <c r="G18593" s="58">
        <v>-3010.66</v>
      </c>
      <c r="H18593" s="58">
        <v>2553.34</v>
      </c>
    </row>
    <row r="18594" spans="1:8">
      <c r="A18594" s="32">
        <v>138</v>
      </c>
      <c r="B18594" s="33">
        <v>100000370889</v>
      </c>
      <c r="C18594" s="32">
        <v>0</v>
      </c>
      <c r="D18594" s="38" t="s">
        <v>212</v>
      </c>
      <c r="E18594" s="38" t="s">
        <v>4925</v>
      </c>
      <c r="F18594" s="58">
        <v>5564</v>
      </c>
      <c r="G18594" s="58">
        <v>-3010.66</v>
      </c>
      <c r="H18594" s="58">
        <v>2553.34</v>
      </c>
    </row>
    <row r="18595" spans="1:8">
      <c r="A18595" s="32">
        <v>139</v>
      </c>
      <c r="B18595" s="33">
        <v>100000370890</v>
      </c>
      <c r="C18595" s="32">
        <v>0</v>
      </c>
      <c r="D18595" s="38" t="s">
        <v>212</v>
      </c>
      <c r="E18595" s="38" t="s">
        <v>4925</v>
      </c>
      <c r="F18595" s="58">
        <v>5564</v>
      </c>
      <c r="G18595" s="58">
        <v>-3010.66</v>
      </c>
      <c r="H18595" s="58">
        <v>2553.34</v>
      </c>
    </row>
    <row r="18596" spans="1:8">
      <c r="A18596" s="32">
        <v>140</v>
      </c>
      <c r="B18596" s="33">
        <v>100000370891</v>
      </c>
      <c r="C18596" s="32">
        <v>0</v>
      </c>
      <c r="D18596" s="38" t="s">
        <v>212</v>
      </c>
      <c r="E18596" s="38" t="s">
        <v>4925</v>
      </c>
      <c r="F18596" s="58">
        <v>5564</v>
      </c>
      <c r="G18596" s="58">
        <v>-3010.66</v>
      </c>
      <c r="H18596" s="58">
        <v>2553.34</v>
      </c>
    </row>
    <row r="18597" spans="1:8">
      <c r="A18597" s="32">
        <v>141</v>
      </c>
      <c r="B18597" s="33">
        <v>100000370892</v>
      </c>
      <c r="C18597" s="32">
        <v>0</v>
      </c>
      <c r="D18597" s="38" t="s">
        <v>212</v>
      </c>
      <c r="E18597" s="38" t="s">
        <v>4925</v>
      </c>
      <c r="F18597" s="58">
        <v>5564</v>
      </c>
      <c r="G18597" s="58">
        <v>-3010.66</v>
      </c>
      <c r="H18597" s="58">
        <v>2553.34</v>
      </c>
    </row>
    <row r="18598" spans="1:8">
      <c r="A18598" s="32">
        <v>142</v>
      </c>
      <c r="B18598" s="33">
        <v>100000370893</v>
      </c>
      <c r="C18598" s="32">
        <v>0</v>
      </c>
      <c r="D18598" s="38" t="s">
        <v>212</v>
      </c>
      <c r="E18598" s="38" t="s">
        <v>4925</v>
      </c>
      <c r="F18598" s="58">
        <v>5564</v>
      </c>
      <c r="G18598" s="58">
        <v>-3010.66</v>
      </c>
      <c r="H18598" s="58">
        <v>2553.34</v>
      </c>
    </row>
    <row r="18599" spans="1:8">
      <c r="A18599" s="32">
        <v>143</v>
      </c>
      <c r="B18599" s="33">
        <v>100000370894</v>
      </c>
      <c r="C18599" s="32">
        <v>0</v>
      </c>
      <c r="D18599" s="38" t="s">
        <v>212</v>
      </c>
      <c r="E18599" s="38" t="s">
        <v>4925</v>
      </c>
      <c r="F18599" s="58">
        <v>5564</v>
      </c>
      <c r="G18599" s="58">
        <v>-3010.66</v>
      </c>
      <c r="H18599" s="58">
        <v>2553.34</v>
      </c>
    </row>
    <row r="18600" spans="1:8">
      <c r="A18600" s="32">
        <v>144</v>
      </c>
      <c r="B18600" s="33">
        <v>100000370895</v>
      </c>
      <c r="C18600" s="32">
        <v>0</v>
      </c>
      <c r="D18600" s="38" t="s">
        <v>212</v>
      </c>
      <c r="E18600" s="38" t="s">
        <v>4925</v>
      </c>
      <c r="F18600" s="58">
        <v>5564</v>
      </c>
      <c r="G18600" s="58">
        <v>-3010.66</v>
      </c>
      <c r="H18600" s="58">
        <v>2553.34</v>
      </c>
    </row>
    <row r="18601" spans="1:8">
      <c r="A18601" s="32">
        <v>145</v>
      </c>
      <c r="B18601" s="33">
        <v>100000370896</v>
      </c>
      <c r="C18601" s="32">
        <v>0</v>
      </c>
      <c r="D18601" s="38" t="s">
        <v>212</v>
      </c>
      <c r="E18601" s="38" t="s">
        <v>4925</v>
      </c>
      <c r="F18601" s="58">
        <v>5564</v>
      </c>
      <c r="G18601" s="58">
        <v>-3010.66</v>
      </c>
      <c r="H18601" s="58">
        <v>2553.34</v>
      </c>
    </row>
    <row r="18602" spans="1:8">
      <c r="A18602" s="32">
        <v>146</v>
      </c>
      <c r="B18602" s="33">
        <v>100000370897</v>
      </c>
      <c r="C18602" s="32">
        <v>0</v>
      </c>
      <c r="D18602" s="38" t="s">
        <v>212</v>
      </c>
      <c r="E18602" s="38" t="s">
        <v>4925</v>
      </c>
      <c r="F18602" s="58">
        <v>5564</v>
      </c>
      <c r="G18602" s="58">
        <v>-3010.66</v>
      </c>
      <c r="H18602" s="58">
        <v>2553.34</v>
      </c>
    </row>
    <row r="18603" spans="1:8">
      <c r="A18603" s="32">
        <v>147</v>
      </c>
      <c r="B18603" s="33">
        <v>100000370898</v>
      </c>
      <c r="C18603" s="32">
        <v>0</v>
      </c>
      <c r="D18603" s="38" t="s">
        <v>212</v>
      </c>
      <c r="E18603" s="38" t="s">
        <v>4925</v>
      </c>
      <c r="F18603" s="58">
        <v>5564</v>
      </c>
      <c r="G18603" s="58">
        <v>-3010.66</v>
      </c>
      <c r="H18603" s="58">
        <v>2553.34</v>
      </c>
    </row>
    <row r="18604" spans="1:8">
      <c r="A18604" s="32">
        <v>148</v>
      </c>
      <c r="B18604" s="33">
        <v>100000370899</v>
      </c>
      <c r="C18604" s="32">
        <v>0</v>
      </c>
      <c r="D18604" s="38" t="s">
        <v>212</v>
      </c>
      <c r="E18604" s="38" t="s">
        <v>4925</v>
      </c>
      <c r="F18604" s="58">
        <v>5564</v>
      </c>
      <c r="G18604" s="58">
        <v>-3010.66</v>
      </c>
      <c r="H18604" s="58">
        <v>2553.34</v>
      </c>
    </row>
    <row r="18605" spans="1:8">
      <c r="A18605" s="32">
        <v>149</v>
      </c>
      <c r="B18605" s="33">
        <v>100000370900</v>
      </c>
      <c r="C18605" s="32">
        <v>0</v>
      </c>
      <c r="D18605" s="38" t="s">
        <v>212</v>
      </c>
      <c r="E18605" s="38" t="s">
        <v>4925</v>
      </c>
      <c r="F18605" s="58">
        <v>5564</v>
      </c>
      <c r="G18605" s="58">
        <v>-3010.66</v>
      </c>
      <c r="H18605" s="58">
        <v>2553.34</v>
      </c>
    </row>
    <row r="18606" spans="1:8">
      <c r="A18606" s="32">
        <v>150</v>
      </c>
      <c r="B18606" s="33">
        <v>100000370901</v>
      </c>
      <c r="C18606" s="32">
        <v>0</v>
      </c>
      <c r="D18606" s="38" t="s">
        <v>212</v>
      </c>
      <c r="E18606" s="38" t="s">
        <v>4925</v>
      </c>
      <c r="F18606" s="58">
        <v>5564</v>
      </c>
      <c r="G18606" s="58">
        <v>-3010.66</v>
      </c>
      <c r="H18606" s="58">
        <v>2553.34</v>
      </c>
    </row>
    <row r="18607" spans="1:8">
      <c r="A18607" s="32">
        <v>151</v>
      </c>
      <c r="B18607" s="33">
        <v>100000370902</v>
      </c>
      <c r="C18607" s="32">
        <v>0</v>
      </c>
      <c r="D18607" s="38" t="s">
        <v>212</v>
      </c>
      <c r="E18607" s="38" t="s">
        <v>4925</v>
      </c>
      <c r="F18607" s="58">
        <v>5564</v>
      </c>
      <c r="G18607" s="58">
        <v>-3010.66</v>
      </c>
      <c r="H18607" s="58">
        <v>2553.34</v>
      </c>
    </row>
    <row r="18608" spans="1:8">
      <c r="A18608" s="32">
        <v>152</v>
      </c>
      <c r="B18608" s="33">
        <v>100000370903</v>
      </c>
      <c r="C18608" s="32">
        <v>0</v>
      </c>
      <c r="D18608" s="38" t="s">
        <v>212</v>
      </c>
      <c r="E18608" s="38" t="s">
        <v>4925</v>
      </c>
      <c r="F18608" s="58">
        <v>5564</v>
      </c>
      <c r="G18608" s="58">
        <v>-3010.66</v>
      </c>
      <c r="H18608" s="58">
        <v>2553.34</v>
      </c>
    </row>
    <row r="18609" spans="1:8">
      <c r="A18609" s="32">
        <v>153</v>
      </c>
      <c r="B18609" s="33">
        <v>100000370904</v>
      </c>
      <c r="C18609" s="32">
        <v>0</v>
      </c>
      <c r="D18609" s="38" t="s">
        <v>212</v>
      </c>
      <c r="E18609" s="38" t="s">
        <v>4925</v>
      </c>
      <c r="F18609" s="58">
        <v>5564</v>
      </c>
      <c r="G18609" s="58">
        <v>-3010.66</v>
      </c>
      <c r="H18609" s="58">
        <v>2553.34</v>
      </c>
    </row>
    <row r="18610" spans="1:8">
      <c r="A18610" s="32">
        <v>154</v>
      </c>
      <c r="B18610" s="33">
        <v>100000370905</v>
      </c>
      <c r="C18610" s="32">
        <v>0</v>
      </c>
      <c r="D18610" s="38" t="s">
        <v>212</v>
      </c>
      <c r="E18610" s="38" t="s">
        <v>4925</v>
      </c>
      <c r="F18610" s="58">
        <v>5564</v>
      </c>
      <c r="G18610" s="58">
        <v>-3010.66</v>
      </c>
      <c r="H18610" s="58">
        <v>2553.34</v>
      </c>
    </row>
    <row r="18611" spans="1:8">
      <c r="A18611" s="32">
        <v>155</v>
      </c>
      <c r="B18611" s="33">
        <v>100000370906</v>
      </c>
      <c r="C18611" s="32">
        <v>0</v>
      </c>
      <c r="D18611" s="38" t="s">
        <v>212</v>
      </c>
      <c r="E18611" s="38" t="s">
        <v>4925</v>
      </c>
      <c r="F18611" s="58">
        <v>5564</v>
      </c>
      <c r="G18611" s="58">
        <v>-3010.66</v>
      </c>
      <c r="H18611" s="58">
        <v>2553.34</v>
      </c>
    </row>
    <row r="18612" spans="1:8">
      <c r="A18612" s="32">
        <v>156</v>
      </c>
      <c r="B18612" s="33">
        <v>100000370907</v>
      </c>
      <c r="C18612" s="32">
        <v>0</v>
      </c>
      <c r="D18612" s="38" t="s">
        <v>212</v>
      </c>
      <c r="E18612" s="38" t="s">
        <v>4925</v>
      </c>
      <c r="F18612" s="58">
        <v>5564</v>
      </c>
      <c r="G18612" s="58">
        <v>-3010.66</v>
      </c>
      <c r="H18612" s="58">
        <v>2553.34</v>
      </c>
    </row>
    <row r="18613" spans="1:8">
      <c r="A18613" s="32">
        <v>157</v>
      </c>
      <c r="B18613" s="33">
        <v>100000370908</v>
      </c>
      <c r="C18613" s="32">
        <v>0</v>
      </c>
      <c r="D18613" s="38" t="s">
        <v>212</v>
      </c>
      <c r="E18613" s="38" t="s">
        <v>4925</v>
      </c>
      <c r="F18613" s="58">
        <v>5564</v>
      </c>
      <c r="G18613" s="58">
        <v>-3010.66</v>
      </c>
      <c r="H18613" s="58">
        <v>2553.34</v>
      </c>
    </row>
    <row r="18614" spans="1:8">
      <c r="A18614" s="32">
        <v>158</v>
      </c>
      <c r="B18614" s="33">
        <v>100000370909</v>
      </c>
      <c r="C18614" s="32">
        <v>0</v>
      </c>
      <c r="D18614" s="38" t="s">
        <v>212</v>
      </c>
      <c r="E18614" s="38" t="s">
        <v>4925</v>
      </c>
      <c r="F18614" s="58">
        <v>5564</v>
      </c>
      <c r="G18614" s="58">
        <v>-3010.66</v>
      </c>
      <c r="H18614" s="58">
        <v>2553.34</v>
      </c>
    </row>
    <row r="18615" spans="1:8">
      <c r="A18615" s="32">
        <v>159</v>
      </c>
      <c r="B18615" s="33">
        <v>100000370910</v>
      </c>
      <c r="C18615" s="32">
        <v>0</v>
      </c>
      <c r="D18615" s="38" t="s">
        <v>212</v>
      </c>
      <c r="E18615" s="38" t="s">
        <v>4925</v>
      </c>
      <c r="F18615" s="58">
        <v>5564</v>
      </c>
      <c r="G18615" s="58">
        <v>-3010.66</v>
      </c>
      <c r="H18615" s="58">
        <v>2553.34</v>
      </c>
    </row>
    <row r="18616" spans="1:8">
      <c r="A18616" s="32">
        <v>160</v>
      </c>
      <c r="B18616" s="33">
        <v>100000370911</v>
      </c>
      <c r="C18616" s="32">
        <v>0</v>
      </c>
      <c r="D18616" s="38" t="s">
        <v>212</v>
      </c>
      <c r="E18616" s="38" t="s">
        <v>4925</v>
      </c>
      <c r="F18616" s="58">
        <v>5564</v>
      </c>
      <c r="G18616" s="58">
        <v>-3010.66</v>
      </c>
      <c r="H18616" s="58">
        <v>2553.34</v>
      </c>
    </row>
    <row r="18617" spans="1:8">
      <c r="A18617" s="32">
        <v>161</v>
      </c>
      <c r="B18617" s="33">
        <v>100000370912</v>
      </c>
      <c r="C18617" s="32">
        <v>0</v>
      </c>
      <c r="D18617" s="38" t="s">
        <v>212</v>
      </c>
      <c r="E18617" s="38" t="s">
        <v>4925</v>
      </c>
      <c r="F18617" s="58">
        <v>5564</v>
      </c>
      <c r="G18617" s="58">
        <v>-3010.66</v>
      </c>
      <c r="H18617" s="58">
        <v>2553.34</v>
      </c>
    </row>
    <row r="18618" spans="1:8">
      <c r="A18618" s="32">
        <v>162</v>
      </c>
      <c r="B18618" s="33">
        <v>100000370913</v>
      </c>
      <c r="C18618" s="32">
        <v>0</v>
      </c>
      <c r="D18618" s="38" t="s">
        <v>212</v>
      </c>
      <c r="E18618" s="38" t="s">
        <v>4925</v>
      </c>
      <c r="F18618" s="58">
        <v>5564</v>
      </c>
      <c r="G18618" s="58">
        <v>-3010.66</v>
      </c>
      <c r="H18618" s="58">
        <v>2553.34</v>
      </c>
    </row>
    <row r="18619" spans="1:8">
      <c r="A18619" s="32">
        <v>163</v>
      </c>
      <c r="B18619" s="33">
        <v>100000370914</v>
      </c>
      <c r="C18619" s="32">
        <v>0</v>
      </c>
      <c r="D18619" s="38" t="s">
        <v>212</v>
      </c>
      <c r="E18619" s="38" t="s">
        <v>4925</v>
      </c>
      <c r="F18619" s="58">
        <v>5564</v>
      </c>
      <c r="G18619" s="58">
        <v>-3010.66</v>
      </c>
      <c r="H18619" s="58">
        <v>2553.34</v>
      </c>
    </row>
    <row r="18620" spans="1:8">
      <c r="A18620" s="32">
        <v>164</v>
      </c>
      <c r="B18620" s="33">
        <v>100000370915</v>
      </c>
      <c r="C18620" s="32">
        <v>0</v>
      </c>
      <c r="D18620" s="38" t="s">
        <v>212</v>
      </c>
      <c r="E18620" s="38" t="s">
        <v>4925</v>
      </c>
      <c r="F18620" s="58">
        <v>5564</v>
      </c>
      <c r="G18620" s="58">
        <v>-3010.66</v>
      </c>
      <c r="H18620" s="58">
        <v>2553.34</v>
      </c>
    </row>
    <row r="18621" spans="1:8">
      <c r="A18621" s="32">
        <v>165</v>
      </c>
      <c r="B18621" s="33">
        <v>100000370916</v>
      </c>
      <c r="C18621" s="32">
        <v>0</v>
      </c>
      <c r="D18621" s="38" t="s">
        <v>212</v>
      </c>
      <c r="E18621" s="38" t="s">
        <v>4925</v>
      </c>
      <c r="F18621" s="58">
        <v>5564</v>
      </c>
      <c r="G18621" s="58">
        <v>-3010.66</v>
      </c>
      <c r="H18621" s="58">
        <v>2553.34</v>
      </c>
    </row>
    <row r="18622" spans="1:8">
      <c r="A18622" s="32">
        <v>166</v>
      </c>
      <c r="B18622" s="33">
        <v>100000370917</v>
      </c>
      <c r="C18622" s="32">
        <v>0</v>
      </c>
      <c r="D18622" s="38" t="s">
        <v>212</v>
      </c>
      <c r="E18622" s="38" t="s">
        <v>4925</v>
      </c>
      <c r="F18622" s="58">
        <v>5564</v>
      </c>
      <c r="G18622" s="58">
        <v>-3010.66</v>
      </c>
      <c r="H18622" s="58">
        <v>2553.34</v>
      </c>
    </row>
    <row r="18623" spans="1:8">
      <c r="A18623" s="32">
        <v>167</v>
      </c>
      <c r="B18623" s="33">
        <v>100000370918</v>
      </c>
      <c r="C18623" s="32">
        <v>0</v>
      </c>
      <c r="D18623" s="38" t="s">
        <v>212</v>
      </c>
      <c r="E18623" s="38" t="s">
        <v>4925</v>
      </c>
      <c r="F18623" s="58">
        <v>5564</v>
      </c>
      <c r="G18623" s="58">
        <v>-3010.66</v>
      </c>
      <c r="H18623" s="58">
        <v>2553.34</v>
      </c>
    </row>
    <row r="18624" spans="1:8">
      <c r="A18624" s="32">
        <v>168</v>
      </c>
      <c r="B18624" s="33">
        <v>100000370919</v>
      </c>
      <c r="C18624" s="32">
        <v>0</v>
      </c>
      <c r="D18624" s="38" t="s">
        <v>212</v>
      </c>
      <c r="E18624" s="38" t="s">
        <v>4925</v>
      </c>
      <c r="F18624" s="58">
        <v>5564</v>
      </c>
      <c r="G18624" s="58">
        <v>-3010.66</v>
      </c>
      <c r="H18624" s="58">
        <v>2553.34</v>
      </c>
    </row>
    <row r="18625" spans="1:8">
      <c r="A18625" s="32">
        <v>169</v>
      </c>
      <c r="B18625" s="33">
        <v>100000370920</v>
      </c>
      <c r="C18625" s="32">
        <v>0</v>
      </c>
      <c r="D18625" s="38" t="s">
        <v>212</v>
      </c>
      <c r="E18625" s="38" t="s">
        <v>4925</v>
      </c>
      <c r="F18625" s="58">
        <v>5564</v>
      </c>
      <c r="G18625" s="58">
        <v>-3010.66</v>
      </c>
      <c r="H18625" s="58">
        <v>2553.34</v>
      </c>
    </row>
    <row r="18626" spans="1:8">
      <c r="A18626" s="32">
        <v>170</v>
      </c>
      <c r="B18626" s="33">
        <v>100000370921</v>
      </c>
      <c r="C18626" s="32">
        <v>0</v>
      </c>
      <c r="D18626" s="38" t="s">
        <v>212</v>
      </c>
      <c r="E18626" s="38" t="s">
        <v>4925</v>
      </c>
      <c r="F18626" s="58">
        <v>5564</v>
      </c>
      <c r="G18626" s="58">
        <v>-3010.66</v>
      </c>
      <c r="H18626" s="58">
        <v>2553.34</v>
      </c>
    </row>
    <row r="18627" spans="1:8">
      <c r="A18627" s="32">
        <v>171</v>
      </c>
      <c r="B18627" s="33">
        <v>100000370922</v>
      </c>
      <c r="C18627" s="32">
        <v>0</v>
      </c>
      <c r="D18627" s="38" t="s">
        <v>212</v>
      </c>
      <c r="E18627" s="38" t="s">
        <v>4925</v>
      </c>
      <c r="F18627" s="58">
        <v>5564</v>
      </c>
      <c r="G18627" s="58">
        <v>-3010.66</v>
      </c>
      <c r="H18627" s="58">
        <v>2553.34</v>
      </c>
    </row>
    <row r="18628" spans="1:8">
      <c r="A18628" s="32">
        <v>172</v>
      </c>
      <c r="B18628" s="33">
        <v>100000370923</v>
      </c>
      <c r="C18628" s="32">
        <v>0</v>
      </c>
      <c r="D18628" s="38" t="s">
        <v>212</v>
      </c>
      <c r="E18628" s="38" t="s">
        <v>4925</v>
      </c>
      <c r="F18628" s="58">
        <v>5564</v>
      </c>
      <c r="G18628" s="58">
        <v>-3010.66</v>
      </c>
      <c r="H18628" s="58">
        <v>2553.34</v>
      </c>
    </row>
    <row r="18629" spans="1:8">
      <c r="A18629" s="32">
        <v>173</v>
      </c>
      <c r="B18629" s="33">
        <v>100000370924</v>
      </c>
      <c r="C18629" s="32">
        <v>0</v>
      </c>
      <c r="D18629" s="38" t="s">
        <v>212</v>
      </c>
      <c r="E18629" s="38" t="s">
        <v>4925</v>
      </c>
      <c r="F18629" s="58">
        <v>5564</v>
      </c>
      <c r="G18629" s="58">
        <v>-3010.66</v>
      </c>
      <c r="H18629" s="58">
        <v>2553.34</v>
      </c>
    </row>
    <row r="18630" spans="1:8">
      <c r="A18630" s="32">
        <v>174</v>
      </c>
      <c r="B18630" s="33">
        <v>100000370925</v>
      </c>
      <c r="C18630" s="32">
        <v>0</v>
      </c>
      <c r="D18630" s="38" t="s">
        <v>212</v>
      </c>
      <c r="E18630" s="38" t="s">
        <v>4925</v>
      </c>
      <c r="F18630" s="58">
        <v>5564</v>
      </c>
      <c r="G18630" s="58">
        <v>-3010.66</v>
      </c>
      <c r="H18630" s="58">
        <v>2553.34</v>
      </c>
    </row>
    <row r="18631" spans="1:8">
      <c r="A18631" s="32">
        <v>175</v>
      </c>
      <c r="B18631" s="33">
        <v>100000370926</v>
      </c>
      <c r="C18631" s="32">
        <v>0</v>
      </c>
      <c r="D18631" s="38" t="s">
        <v>212</v>
      </c>
      <c r="E18631" s="38" t="s">
        <v>4925</v>
      </c>
      <c r="F18631" s="58">
        <v>5564</v>
      </c>
      <c r="G18631" s="58">
        <v>-3010.66</v>
      </c>
      <c r="H18631" s="58">
        <v>2553.34</v>
      </c>
    </row>
    <row r="18632" spans="1:8">
      <c r="A18632" s="32">
        <v>176</v>
      </c>
      <c r="B18632" s="33">
        <v>100000370927</v>
      </c>
      <c r="C18632" s="32">
        <v>0</v>
      </c>
      <c r="D18632" s="38" t="s">
        <v>212</v>
      </c>
      <c r="E18632" s="38" t="s">
        <v>4925</v>
      </c>
      <c r="F18632" s="58">
        <v>5564</v>
      </c>
      <c r="G18632" s="58">
        <v>-3010.66</v>
      </c>
      <c r="H18632" s="58">
        <v>2553.34</v>
      </c>
    </row>
    <row r="18633" spans="1:8">
      <c r="A18633" s="32">
        <v>177</v>
      </c>
      <c r="B18633" s="33">
        <v>100000370928</v>
      </c>
      <c r="C18633" s="32">
        <v>0</v>
      </c>
      <c r="D18633" s="38" t="s">
        <v>212</v>
      </c>
      <c r="E18633" s="38" t="s">
        <v>4925</v>
      </c>
      <c r="F18633" s="58">
        <v>5564</v>
      </c>
      <c r="G18633" s="58">
        <v>-3010.66</v>
      </c>
      <c r="H18633" s="58">
        <v>2553.34</v>
      </c>
    </row>
    <row r="18634" spans="1:8">
      <c r="A18634" s="32">
        <v>178</v>
      </c>
      <c r="B18634" s="33">
        <v>100000370929</v>
      </c>
      <c r="C18634" s="32">
        <v>0</v>
      </c>
      <c r="D18634" s="38" t="s">
        <v>212</v>
      </c>
      <c r="E18634" s="38" t="s">
        <v>4925</v>
      </c>
      <c r="F18634" s="58">
        <v>5564</v>
      </c>
      <c r="G18634" s="58">
        <v>-3010.66</v>
      </c>
      <c r="H18634" s="58">
        <v>2553.34</v>
      </c>
    </row>
    <row r="18635" spans="1:8">
      <c r="A18635" s="32">
        <v>179</v>
      </c>
      <c r="B18635" s="33">
        <v>100000370930</v>
      </c>
      <c r="C18635" s="32">
        <v>0</v>
      </c>
      <c r="D18635" s="38" t="s">
        <v>212</v>
      </c>
      <c r="E18635" s="38" t="s">
        <v>4925</v>
      </c>
      <c r="F18635" s="58">
        <v>5564</v>
      </c>
      <c r="G18635" s="58">
        <v>-3010.66</v>
      </c>
      <c r="H18635" s="58">
        <v>2553.34</v>
      </c>
    </row>
    <row r="18636" spans="1:8">
      <c r="A18636" s="32">
        <v>180</v>
      </c>
      <c r="B18636" s="33">
        <v>100000371516</v>
      </c>
      <c r="C18636" s="32">
        <v>0</v>
      </c>
      <c r="D18636" s="38" t="s">
        <v>212</v>
      </c>
      <c r="E18636" s="38" t="s">
        <v>4926</v>
      </c>
      <c r="F18636" s="58">
        <v>8990</v>
      </c>
      <c r="G18636" s="58">
        <v>-4864.45</v>
      </c>
      <c r="H18636" s="58">
        <v>4125.55</v>
      </c>
    </row>
    <row r="18637" spans="1:8">
      <c r="A18637" s="32">
        <v>181</v>
      </c>
      <c r="B18637" s="33">
        <v>100000371517</v>
      </c>
      <c r="C18637" s="32">
        <v>0</v>
      </c>
      <c r="D18637" s="38" t="s">
        <v>212</v>
      </c>
      <c r="E18637" s="38" t="s">
        <v>4927</v>
      </c>
      <c r="F18637" s="58">
        <v>8990</v>
      </c>
      <c r="G18637" s="58">
        <v>-4864.45</v>
      </c>
      <c r="H18637" s="58">
        <v>4125.55</v>
      </c>
    </row>
    <row r="18638" spans="1:8">
      <c r="A18638" s="32">
        <v>182</v>
      </c>
      <c r="B18638" s="33">
        <v>100000371519</v>
      </c>
      <c r="C18638" s="32">
        <v>0</v>
      </c>
      <c r="D18638" s="38" t="s">
        <v>212</v>
      </c>
      <c r="E18638" s="38" t="s">
        <v>4928</v>
      </c>
      <c r="F18638" s="58">
        <v>7210</v>
      </c>
      <c r="G18638" s="58">
        <v>-3901.3</v>
      </c>
      <c r="H18638" s="58">
        <v>3308.7</v>
      </c>
    </row>
    <row r="18639" spans="1:8">
      <c r="A18639" s="32">
        <v>183</v>
      </c>
      <c r="B18639" s="33">
        <v>100000377934</v>
      </c>
      <c r="C18639" s="32">
        <v>0</v>
      </c>
      <c r="D18639" s="38" t="s">
        <v>1193</v>
      </c>
      <c r="E18639" s="38" t="s">
        <v>4929</v>
      </c>
      <c r="F18639" s="58">
        <v>6500</v>
      </c>
      <c r="G18639" s="58">
        <v>-3855.48</v>
      </c>
      <c r="H18639" s="58">
        <v>2644.52</v>
      </c>
    </row>
    <row r="18640" spans="1:8">
      <c r="A18640" s="32">
        <v>184</v>
      </c>
      <c r="B18640" s="33">
        <v>100000377935</v>
      </c>
      <c r="C18640" s="32">
        <v>0</v>
      </c>
      <c r="D18640" s="38" t="s">
        <v>1193</v>
      </c>
      <c r="E18640" s="38" t="s">
        <v>4929</v>
      </c>
      <c r="F18640" s="58">
        <v>6500</v>
      </c>
      <c r="G18640" s="58">
        <v>-3855.48</v>
      </c>
      <c r="H18640" s="58">
        <v>2644.52</v>
      </c>
    </row>
    <row r="18641" spans="1:8">
      <c r="A18641" s="32">
        <v>185</v>
      </c>
      <c r="B18641" s="33">
        <v>100000377936</v>
      </c>
      <c r="C18641" s="32">
        <v>0</v>
      </c>
      <c r="D18641" s="38" t="s">
        <v>1193</v>
      </c>
      <c r="E18641" s="38" t="s">
        <v>4930</v>
      </c>
      <c r="F18641" s="58">
        <v>9400</v>
      </c>
      <c r="G18641" s="58">
        <v>-5575.62</v>
      </c>
      <c r="H18641" s="58">
        <v>3824.38</v>
      </c>
    </row>
    <row r="18642" spans="1:8">
      <c r="A18642" s="32">
        <v>186</v>
      </c>
      <c r="B18642" s="33">
        <v>100000377937</v>
      </c>
      <c r="C18642" s="32">
        <v>0</v>
      </c>
      <c r="D18642" s="38" t="s">
        <v>1193</v>
      </c>
      <c r="E18642" s="38" t="s">
        <v>4930</v>
      </c>
      <c r="F18642" s="58">
        <v>9400</v>
      </c>
      <c r="G18642" s="58">
        <v>-5575.62</v>
      </c>
      <c r="H18642" s="58">
        <v>3824.38</v>
      </c>
    </row>
    <row r="18643" spans="1:8">
      <c r="A18643" s="32">
        <v>187</v>
      </c>
      <c r="B18643" s="33">
        <v>100000377938</v>
      </c>
      <c r="C18643" s="32">
        <v>0</v>
      </c>
      <c r="D18643" s="38" t="s">
        <v>1193</v>
      </c>
      <c r="E18643" s="38" t="s">
        <v>4930</v>
      </c>
      <c r="F18643" s="58">
        <v>9400</v>
      </c>
      <c r="G18643" s="58">
        <v>-5575.62</v>
      </c>
      <c r="H18643" s="58">
        <v>3824.38</v>
      </c>
    </row>
    <row r="18644" spans="1:8">
      <c r="A18644" s="32">
        <v>188</v>
      </c>
      <c r="B18644" s="33">
        <v>100000377939</v>
      </c>
      <c r="C18644" s="32">
        <v>0</v>
      </c>
      <c r="D18644" s="38" t="s">
        <v>1193</v>
      </c>
      <c r="E18644" s="38" t="s">
        <v>4930</v>
      </c>
      <c r="F18644" s="58">
        <v>9400</v>
      </c>
      <c r="G18644" s="58">
        <v>-5575.62</v>
      </c>
      <c r="H18644" s="58">
        <v>3824.38</v>
      </c>
    </row>
    <row r="18645" spans="1:8">
      <c r="A18645" s="32">
        <v>189</v>
      </c>
      <c r="B18645" s="33">
        <v>100000377954</v>
      </c>
      <c r="C18645" s="32">
        <v>0</v>
      </c>
      <c r="D18645" s="38" t="s">
        <v>1193</v>
      </c>
      <c r="E18645" s="38" t="s">
        <v>4931</v>
      </c>
      <c r="F18645" s="58">
        <v>5000</v>
      </c>
      <c r="G18645" s="58">
        <v>-2965.75</v>
      </c>
      <c r="H18645" s="58">
        <v>2034.25</v>
      </c>
    </row>
    <row r="18646" spans="1:8">
      <c r="A18646" s="32">
        <v>190</v>
      </c>
      <c r="B18646" s="33">
        <v>100000377955</v>
      </c>
      <c r="C18646" s="32">
        <v>0</v>
      </c>
      <c r="D18646" s="38" t="s">
        <v>1193</v>
      </c>
      <c r="E18646" s="38" t="s">
        <v>4931</v>
      </c>
      <c r="F18646" s="58">
        <v>5000</v>
      </c>
      <c r="G18646" s="58">
        <v>-2965.75</v>
      </c>
      <c r="H18646" s="58">
        <v>2034.25</v>
      </c>
    </row>
    <row r="18647" spans="1:8">
      <c r="A18647" s="32">
        <v>191</v>
      </c>
      <c r="B18647" s="33">
        <v>100000377956</v>
      </c>
      <c r="C18647" s="32">
        <v>0</v>
      </c>
      <c r="D18647" s="38" t="s">
        <v>1193</v>
      </c>
      <c r="E18647" s="38" t="s">
        <v>4931</v>
      </c>
      <c r="F18647" s="58">
        <v>5000</v>
      </c>
      <c r="G18647" s="58">
        <v>-2965.75</v>
      </c>
      <c r="H18647" s="58">
        <v>2034.25</v>
      </c>
    </row>
    <row r="18648" spans="1:8">
      <c r="A18648" s="32">
        <v>192</v>
      </c>
      <c r="B18648" s="33">
        <v>100000377957</v>
      </c>
      <c r="C18648" s="32">
        <v>0</v>
      </c>
      <c r="D18648" s="38" t="s">
        <v>1193</v>
      </c>
      <c r="E18648" s="38" t="s">
        <v>4931</v>
      </c>
      <c r="F18648" s="58">
        <v>5000</v>
      </c>
      <c r="G18648" s="58">
        <v>-2965.75</v>
      </c>
      <c r="H18648" s="58">
        <v>2034.25</v>
      </c>
    </row>
    <row r="18649" spans="1:8">
      <c r="A18649" s="32">
        <v>193</v>
      </c>
      <c r="B18649" s="33">
        <v>100000377958</v>
      </c>
      <c r="C18649" s="32">
        <v>0</v>
      </c>
      <c r="D18649" s="38" t="s">
        <v>1193</v>
      </c>
      <c r="E18649" s="38" t="s">
        <v>4931</v>
      </c>
      <c r="F18649" s="58">
        <v>5000</v>
      </c>
      <c r="G18649" s="58">
        <v>-2965.75</v>
      </c>
      <c r="H18649" s="58">
        <v>2034.25</v>
      </c>
    </row>
    <row r="18650" spans="1:8">
      <c r="A18650" s="32">
        <v>194</v>
      </c>
      <c r="B18650" s="33">
        <v>100000377959</v>
      </c>
      <c r="C18650" s="32">
        <v>0</v>
      </c>
      <c r="D18650" s="38" t="s">
        <v>1193</v>
      </c>
      <c r="E18650" s="38" t="s">
        <v>4931</v>
      </c>
      <c r="F18650" s="58">
        <v>5000</v>
      </c>
      <c r="G18650" s="58">
        <v>-2965.75</v>
      </c>
      <c r="H18650" s="58">
        <v>2034.25</v>
      </c>
    </row>
    <row r="18651" spans="1:8">
      <c r="A18651" s="32">
        <v>195</v>
      </c>
      <c r="B18651" s="33">
        <v>100000377960</v>
      </c>
      <c r="C18651" s="32">
        <v>0</v>
      </c>
      <c r="D18651" s="38" t="s">
        <v>1193</v>
      </c>
      <c r="E18651" s="38" t="s">
        <v>4931</v>
      </c>
      <c r="F18651" s="58">
        <v>5000</v>
      </c>
      <c r="G18651" s="58">
        <v>-2965.75</v>
      </c>
      <c r="H18651" s="58">
        <v>2034.25</v>
      </c>
    </row>
    <row r="18652" spans="1:8">
      <c r="A18652" s="32">
        <v>196</v>
      </c>
      <c r="B18652" s="33">
        <v>100000377961</v>
      </c>
      <c r="C18652" s="32">
        <v>0</v>
      </c>
      <c r="D18652" s="38" t="s">
        <v>1193</v>
      </c>
      <c r="E18652" s="38" t="s">
        <v>4931</v>
      </c>
      <c r="F18652" s="58">
        <v>5000</v>
      </c>
      <c r="G18652" s="58">
        <v>-2965.75</v>
      </c>
      <c r="H18652" s="58">
        <v>2034.25</v>
      </c>
    </row>
    <row r="18653" spans="1:8">
      <c r="A18653" s="32">
        <v>197</v>
      </c>
      <c r="B18653" s="33">
        <v>100000377962</v>
      </c>
      <c r="C18653" s="32">
        <v>0</v>
      </c>
      <c r="D18653" s="38" t="s">
        <v>1193</v>
      </c>
      <c r="E18653" s="38" t="s">
        <v>4931</v>
      </c>
      <c r="F18653" s="58">
        <v>5000</v>
      </c>
      <c r="G18653" s="58">
        <v>-2965.75</v>
      </c>
      <c r="H18653" s="58">
        <v>2034.25</v>
      </c>
    </row>
    <row r="18654" spans="1:8">
      <c r="A18654" s="32">
        <v>198</v>
      </c>
      <c r="B18654" s="33">
        <v>100000377963</v>
      </c>
      <c r="C18654" s="32">
        <v>0</v>
      </c>
      <c r="D18654" s="38" t="s">
        <v>1193</v>
      </c>
      <c r="E18654" s="38" t="s">
        <v>4931</v>
      </c>
      <c r="F18654" s="58">
        <v>5000</v>
      </c>
      <c r="G18654" s="58">
        <v>-2965.75</v>
      </c>
      <c r="H18654" s="58">
        <v>2034.25</v>
      </c>
    </row>
    <row r="18655" spans="1:8">
      <c r="A18655" s="32">
        <v>199</v>
      </c>
      <c r="B18655" s="33">
        <v>100000377964</v>
      </c>
      <c r="C18655" s="32">
        <v>0</v>
      </c>
      <c r="D18655" s="38" t="s">
        <v>1193</v>
      </c>
      <c r="E18655" s="38" t="s">
        <v>4931</v>
      </c>
      <c r="F18655" s="58">
        <v>5000</v>
      </c>
      <c r="G18655" s="58">
        <v>-2965.75</v>
      </c>
      <c r="H18655" s="58">
        <v>2034.25</v>
      </c>
    </row>
    <row r="18656" spans="1:8">
      <c r="A18656" s="32">
        <v>200</v>
      </c>
      <c r="B18656" s="33">
        <v>100000377965</v>
      </c>
      <c r="C18656" s="32">
        <v>0</v>
      </c>
      <c r="D18656" s="38" t="s">
        <v>1193</v>
      </c>
      <c r="E18656" s="38" t="s">
        <v>4931</v>
      </c>
      <c r="F18656" s="58">
        <v>5000</v>
      </c>
      <c r="G18656" s="58">
        <v>-2965.75</v>
      </c>
      <c r="H18656" s="58">
        <v>2034.25</v>
      </c>
    </row>
    <row r="18657" spans="1:8">
      <c r="A18657" s="32">
        <v>201</v>
      </c>
      <c r="B18657" s="33">
        <v>100000377966</v>
      </c>
      <c r="C18657" s="32">
        <v>0</v>
      </c>
      <c r="D18657" s="38" t="s">
        <v>1193</v>
      </c>
      <c r="E18657" s="38" t="s">
        <v>4931</v>
      </c>
      <c r="F18657" s="58">
        <v>5000</v>
      </c>
      <c r="G18657" s="58">
        <v>-2965.75</v>
      </c>
      <c r="H18657" s="58">
        <v>2034.25</v>
      </c>
    </row>
    <row r="18658" spans="1:8">
      <c r="A18658" s="32">
        <v>202</v>
      </c>
      <c r="B18658" s="33">
        <v>100000377967</v>
      </c>
      <c r="C18658" s="32">
        <v>0</v>
      </c>
      <c r="D18658" s="38" t="s">
        <v>1193</v>
      </c>
      <c r="E18658" s="38" t="s">
        <v>4931</v>
      </c>
      <c r="F18658" s="58">
        <v>5000</v>
      </c>
      <c r="G18658" s="58">
        <v>-2965.75</v>
      </c>
      <c r="H18658" s="58">
        <v>2034.25</v>
      </c>
    </row>
    <row r="18659" spans="1:8">
      <c r="A18659" s="32">
        <v>203</v>
      </c>
      <c r="B18659" s="33">
        <v>100000380838</v>
      </c>
      <c r="C18659" s="32">
        <v>0</v>
      </c>
      <c r="D18659" s="38" t="s">
        <v>212</v>
      </c>
      <c r="E18659" s="38" t="s">
        <v>4932</v>
      </c>
      <c r="F18659" s="58">
        <v>9800</v>
      </c>
      <c r="G18659" s="58">
        <v>-5302.74</v>
      </c>
      <c r="H18659" s="58">
        <v>4497.26</v>
      </c>
    </row>
    <row r="18660" spans="1:8">
      <c r="A18660" s="32">
        <v>204</v>
      </c>
      <c r="B18660" s="33">
        <v>100000405649</v>
      </c>
      <c r="C18660" s="32">
        <v>0</v>
      </c>
      <c r="D18660" s="38" t="s">
        <v>367</v>
      </c>
      <c r="E18660" s="38" t="s">
        <v>4933</v>
      </c>
      <c r="F18660" s="58">
        <v>9997.7999999999993</v>
      </c>
      <c r="G18660" s="58">
        <v>-5985.52</v>
      </c>
      <c r="H18660" s="58">
        <v>4012.28</v>
      </c>
    </row>
    <row r="18661" spans="1:8">
      <c r="A18661" s="32"/>
      <c r="B18661" s="33">
        <v>100000405649</v>
      </c>
      <c r="C18661" s="32">
        <v>1</v>
      </c>
      <c r="D18661" s="38" t="s">
        <v>367</v>
      </c>
      <c r="E18661" s="38" t="s">
        <v>4933</v>
      </c>
      <c r="F18661" s="58">
        <v>5998.7</v>
      </c>
      <c r="G18661" s="58">
        <v>-5997.7</v>
      </c>
      <c r="H18661" s="58">
        <v>1</v>
      </c>
    </row>
    <row r="18662" spans="1:8">
      <c r="A18662" s="32">
        <v>205</v>
      </c>
      <c r="B18662" s="33">
        <v>100000434991</v>
      </c>
      <c r="C18662" s="32">
        <v>0</v>
      </c>
      <c r="D18662" s="38" t="s">
        <v>394</v>
      </c>
      <c r="E18662" s="38" t="s">
        <v>4934</v>
      </c>
      <c r="F18662" s="58">
        <v>5000</v>
      </c>
      <c r="G18662" s="58">
        <v>-1301.3699999999999</v>
      </c>
      <c r="H18662" s="58">
        <v>3698.63</v>
      </c>
    </row>
    <row r="18663" spans="1:8">
      <c r="A18663" s="32">
        <v>206</v>
      </c>
      <c r="B18663" s="33">
        <v>100000434992</v>
      </c>
      <c r="C18663" s="32">
        <v>0</v>
      </c>
      <c r="D18663" s="38" t="s">
        <v>394</v>
      </c>
      <c r="E18663" s="38" t="s">
        <v>4934</v>
      </c>
      <c r="F18663" s="58">
        <v>5000</v>
      </c>
      <c r="G18663" s="58">
        <v>-1301.3699999999999</v>
      </c>
      <c r="H18663" s="58">
        <v>3698.63</v>
      </c>
    </row>
    <row r="18664" spans="1:8">
      <c r="A18664" s="32">
        <v>207</v>
      </c>
      <c r="B18664" s="33">
        <v>100000434993</v>
      </c>
      <c r="C18664" s="32">
        <v>0</v>
      </c>
      <c r="D18664" s="38" t="s">
        <v>394</v>
      </c>
      <c r="E18664" s="38" t="s">
        <v>4934</v>
      </c>
      <c r="F18664" s="58">
        <v>5000</v>
      </c>
      <c r="G18664" s="58">
        <v>-1301.3699999999999</v>
      </c>
      <c r="H18664" s="58">
        <v>3698.63</v>
      </c>
    </row>
    <row r="18665" spans="1:8">
      <c r="A18665" s="32">
        <v>208</v>
      </c>
      <c r="B18665" s="33">
        <v>100000434994</v>
      </c>
      <c r="C18665" s="32">
        <v>0</v>
      </c>
      <c r="D18665" s="38" t="s">
        <v>394</v>
      </c>
      <c r="E18665" s="38" t="s">
        <v>4934</v>
      </c>
      <c r="F18665" s="58">
        <v>5000</v>
      </c>
      <c r="G18665" s="58">
        <v>-1301.3699999999999</v>
      </c>
      <c r="H18665" s="58">
        <v>3698.63</v>
      </c>
    </row>
    <row r="18666" spans="1:8">
      <c r="A18666" s="32">
        <v>209</v>
      </c>
      <c r="B18666" s="33">
        <v>100000434995</v>
      </c>
      <c r="C18666" s="32">
        <v>0</v>
      </c>
      <c r="D18666" s="38" t="s">
        <v>394</v>
      </c>
      <c r="E18666" s="38" t="s">
        <v>4934</v>
      </c>
      <c r="F18666" s="58">
        <v>5000</v>
      </c>
      <c r="G18666" s="58">
        <v>-1301.3699999999999</v>
      </c>
      <c r="H18666" s="58">
        <v>3698.63</v>
      </c>
    </row>
    <row r="18667" spans="1:8">
      <c r="A18667" s="32">
        <v>210</v>
      </c>
      <c r="B18667" s="33">
        <v>100000434996</v>
      </c>
      <c r="C18667" s="32">
        <v>0</v>
      </c>
      <c r="D18667" s="38" t="s">
        <v>394</v>
      </c>
      <c r="E18667" s="38" t="s">
        <v>4934</v>
      </c>
      <c r="F18667" s="58">
        <v>5000</v>
      </c>
      <c r="G18667" s="58">
        <v>-1301.3699999999999</v>
      </c>
      <c r="H18667" s="58">
        <v>3698.63</v>
      </c>
    </row>
    <row r="18668" spans="1:8">
      <c r="A18668" s="32">
        <v>211</v>
      </c>
      <c r="B18668" s="33">
        <v>100000434997</v>
      </c>
      <c r="C18668" s="32">
        <v>0</v>
      </c>
      <c r="D18668" s="38" t="s">
        <v>394</v>
      </c>
      <c r="E18668" s="38" t="s">
        <v>4934</v>
      </c>
      <c r="F18668" s="58">
        <v>5000</v>
      </c>
      <c r="G18668" s="58">
        <v>-1301.3699999999999</v>
      </c>
      <c r="H18668" s="58">
        <v>3698.63</v>
      </c>
    </row>
    <row r="18669" spans="1:8">
      <c r="A18669" s="32">
        <v>212</v>
      </c>
      <c r="B18669" s="33">
        <v>100000434998</v>
      </c>
      <c r="C18669" s="32">
        <v>0</v>
      </c>
      <c r="D18669" s="38" t="s">
        <v>394</v>
      </c>
      <c r="E18669" s="38" t="s">
        <v>4934</v>
      </c>
      <c r="F18669" s="58">
        <v>5000</v>
      </c>
      <c r="G18669" s="58">
        <v>-1301.3699999999999</v>
      </c>
      <c r="H18669" s="58">
        <v>3698.63</v>
      </c>
    </row>
    <row r="18670" spans="1:8">
      <c r="A18670" s="32">
        <v>213</v>
      </c>
      <c r="B18670" s="33">
        <v>100000434999</v>
      </c>
      <c r="C18670" s="32">
        <v>0</v>
      </c>
      <c r="D18670" s="38" t="s">
        <v>394</v>
      </c>
      <c r="E18670" s="38" t="s">
        <v>4934</v>
      </c>
      <c r="F18670" s="58">
        <v>5000</v>
      </c>
      <c r="G18670" s="58">
        <v>-1301.3699999999999</v>
      </c>
      <c r="H18670" s="58">
        <v>3698.63</v>
      </c>
    </row>
    <row r="18671" spans="1:8">
      <c r="A18671" s="32">
        <v>214</v>
      </c>
      <c r="B18671" s="33">
        <v>100000435000</v>
      </c>
      <c r="C18671" s="32">
        <v>0</v>
      </c>
      <c r="D18671" s="38" t="s">
        <v>394</v>
      </c>
      <c r="E18671" s="38" t="s">
        <v>4934</v>
      </c>
      <c r="F18671" s="58">
        <v>5000</v>
      </c>
      <c r="G18671" s="58">
        <v>-1301.3699999999999</v>
      </c>
      <c r="H18671" s="58">
        <v>3698.63</v>
      </c>
    </row>
    <row r="18672" spans="1:8">
      <c r="A18672" s="32">
        <v>215</v>
      </c>
      <c r="B18672" s="33">
        <v>100000435001</v>
      </c>
      <c r="C18672" s="32">
        <v>0</v>
      </c>
      <c r="D18672" s="38" t="s">
        <v>394</v>
      </c>
      <c r="E18672" s="38" t="s">
        <v>4934</v>
      </c>
      <c r="F18672" s="58">
        <v>5000</v>
      </c>
      <c r="G18672" s="58">
        <v>-1301.3699999999999</v>
      </c>
      <c r="H18672" s="58">
        <v>3698.63</v>
      </c>
    </row>
    <row r="18673" spans="1:8">
      <c r="A18673" s="32">
        <v>216</v>
      </c>
      <c r="B18673" s="33">
        <v>100000435002</v>
      </c>
      <c r="C18673" s="32">
        <v>0</v>
      </c>
      <c r="D18673" s="38" t="s">
        <v>394</v>
      </c>
      <c r="E18673" s="38" t="s">
        <v>4934</v>
      </c>
      <c r="F18673" s="58">
        <v>5000</v>
      </c>
      <c r="G18673" s="58">
        <v>-1301.3699999999999</v>
      </c>
      <c r="H18673" s="58">
        <v>3698.63</v>
      </c>
    </row>
    <row r="18674" spans="1:8">
      <c r="A18674" s="32">
        <v>217</v>
      </c>
      <c r="B18674" s="33">
        <v>100000435003</v>
      </c>
      <c r="C18674" s="32">
        <v>0</v>
      </c>
      <c r="D18674" s="38" t="s">
        <v>394</v>
      </c>
      <c r="E18674" s="38" t="s">
        <v>4934</v>
      </c>
      <c r="F18674" s="58">
        <v>5000</v>
      </c>
      <c r="G18674" s="58">
        <v>-1301.3699999999999</v>
      </c>
      <c r="H18674" s="58">
        <v>3698.63</v>
      </c>
    </row>
    <row r="18675" spans="1:8">
      <c r="A18675" s="32">
        <v>218</v>
      </c>
      <c r="B18675" s="33">
        <v>100000435004</v>
      </c>
      <c r="C18675" s="32">
        <v>0</v>
      </c>
      <c r="D18675" s="38" t="s">
        <v>394</v>
      </c>
      <c r="E18675" s="38" t="s">
        <v>4934</v>
      </c>
      <c r="F18675" s="58">
        <v>5000</v>
      </c>
      <c r="G18675" s="58">
        <v>-1301.3699999999999</v>
      </c>
      <c r="H18675" s="58">
        <v>3698.63</v>
      </c>
    </row>
    <row r="18676" spans="1:8">
      <c r="A18676" s="32">
        <v>219</v>
      </c>
      <c r="B18676" s="33">
        <v>100000435005</v>
      </c>
      <c r="C18676" s="32">
        <v>0</v>
      </c>
      <c r="D18676" s="38" t="s">
        <v>394</v>
      </c>
      <c r="E18676" s="38" t="s">
        <v>4934</v>
      </c>
      <c r="F18676" s="58">
        <v>5000</v>
      </c>
      <c r="G18676" s="58">
        <v>-1301.3699999999999</v>
      </c>
      <c r="H18676" s="58">
        <v>3698.63</v>
      </c>
    </row>
    <row r="18677" spans="1:8">
      <c r="A18677" s="32">
        <v>220</v>
      </c>
      <c r="B18677" s="33">
        <v>100000435006</v>
      </c>
      <c r="C18677" s="32">
        <v>0</v>
      </c>
      <c r="D18677" s="38" t="s">
        <v>394</v>
      </c>
      <c r="E18677" s="38" t="s">
        <v>4934</v>
      </c>
      <c r="F18677" s="58">
        <v>5000</v>
      </c>
      <c r="G18677" s="58">
        <v>-1301.3699999999999</v>
      </c>
      <c r="H18677" s="58">
        <v>3698.63</v>
      </c>
    </row>
    <row r="18678" spans="1:8">
      <c r="A18678" s="32">
        <v>221</v>
      </c>
      <c r="B18678" s="33">
        <v>100000435007</v>
      </c>
      <c r="C18678" s="32">
        <v>0</v>
      </c>
      <c r="D18678" s="38" t="s">
        <v>394</v>
      </c>
      <c r="E18678" s="38" t="s">
        <v>4934</v>
      </c>
      <c r="F18678" s="58">
        <v>5000</v>
      </c>
      <c r="G18678" s="58">
        <v>-1301.3699999999999</v>
      </c>
      <c r="H18678" s="58">
        <v>3698.63</v>
      </c>
    </row>
    <row r="18679" spans="1:8">
      <c r="A18679" s="32">
        <v>222</v>
      </c>
      <c r="B18679" s="33">
        <v>100000435008</v>
      </c>
      <c r="C18679" s="32">
        <v>0</v>
      </c>
      <c r="D18679" s="38" t="s">
        <v>394</v>
      </c>
      <c r="E18679" s="38" t="s">
        <v>4934</v>
      </c>
      <c r="F18679" s="58">
        <v>5000</v>
      </c>
      <c r="G18679" s="58">
        <v>-1301.3699999999999</v>
      </c>
      <c r="H18679" s="58">
        <v>3698.63</v>
      </c>
    </row>
    <row r="18680" spans="1:8">
      <c r="A18680" s="32">
        <v>223</v>
      </c>
      <c r="B18680" s="33">
        <v>100000435009</v>
      </c>
      <c r="C18680" s="32">
        <v>0</v>
      </c>
      <c r="D18680" s="38" t="s">
        <v>394</v>
      </c>
      <c r="E18680" s="38" t="s">
        <v>4934</v>
      </c>
      <c r="F18680" s="58">
        <v>5000</v>
      </c>
      <c r="G18680" s="58">
        <v>-1301.3699999999999</v>
      </c>
      <c r="H18680" s="58">
        <v>3698.63</v>
      </c>
    </row>
    <row r="18681" spans="1:8">
      <c r="A18681" s="32">
        <v>224</v>
      </c>
      <c r="B18681" s="33">
        <v>100000450240</v>
      </c>
      <c r="C18681" s="32">
        <v>0</v>
      </c>
      <c r="D18681" s="38" t="s">
        <v>527</v>
      </c>
      <c r="E18681" s="38" t="s">
        <v>4935</v>
      </c>
      <c r="F18681" s="58">
        <v>5000</v>
      </c>
      <c r="G18681" s="58">
        <v>-390.41</v>
      </c>
      <c r="H18681" s="58">
        <v>4609.59</v>
      </c>
    </row>
    <row r="18682" spans="1:8">
      <c r="A18682" s="32">
        <v>225</v>
      </c>
      <c r="B18682" s="33">
        <v>100000452454</v>
      </c>
      <c r="C18682" s="32">
        <v>0</v>
      </c>
      <c r="D18682" s="38" t="s">
        <v>109</v>
      </c>
      <c r="E18682" s="38" t="s">
        <v>4936</v>
      </c>
      <c r="F18682" s="58">
        <v>4000</v>
      </c>
      <c r="G18682" s="58">
        <v>-328.77</v>
      </c>
      <c r="H18682" s="58">
        <v>3671.23</v>
      </c>
    </row>
    <row r="18683" spans="1:8">
      <c r="A18683" s="32"/>
      <c r="B18683" s="33">
        <v>100000452454</v>
      </c>
      <c r="C18683" s="32">
        <v>1</v>
      </c>
      <c r="D18683" s="38" t="s">
        <v>109</v>
      </c>
      <c r="E18683" s="38" t="s">
        <v>4936</v>
      </c>
      <c r="F18683" s="58">
        <v>4000</v>
      </c>
      <c r="G18683" s="58">
        <v>-3999</v>
      </c>
      <c r="H18683" s="58">
        <v>1</v>
      </c>
    </row>
    <row r="18684" spans="1:8">
      <c r="A18684" s="32">
        <v>226</v>
      </c>
      <c r="B18684" s="33">
        <v>100000452455</v>
      </c>
      <c r="C18684" s="32">
        <v>0</v>
      </c>
      <c r="D18684" s="38" t="s">
        <v>109</v>
      </c>
      <c r="E18684" s="38" t="s">
        <v>4936</v>
      </c>
      <c r="F18684" s="58">
        <v>4000</v>
      </c>
      <c r="G18684" s="58">
        <v>-328.77</v>
      </c>
      <c r="H18684" s="58">
        <v>3671.23</v>
      </c>
    </row>
    <row r="18685" spans="1:8">
      <c r="A18685" s="32"/>
      <c r="B18685" s="33">
        <v>100000452455</v>
      </c>
      <c r="C18685" s="32">
        <v>1</v>
      </c>
      <c r="D18685" s="38" t="s">
        <v>109</v>
      </c>
      <c r="E18685" s="38" t="s">
        <v>4936</v>
      </c>
      <c r="F18685" s="58">
        <v>4000</v>
      </c>
      <c r="G18685" s="58">
        <v>-3999</v>
      </c>
      <c r="H18685" s="58">
        <v>1</v>
      </c>
    </row>
    <row r="18686" spans="1:8">
      <c r="A18686" s="32">
        <v>227</v>
      </c>
      <c r="B18686" s="33">
        <v>100000452456</v>
      </c>
      <c r="C18686" s="32">
        <v>0</v>
      </c>
      <c r="D18686" s="38" t="s">
        <v>109</v>
      </c>
      <c r="E18686" s="38" t="s">
        <v>4936</v>
      </c>
      <c r="F18686" s="58">
        <v>4000</v>
      </c>
      <c r="G18686" s="58">
        <v>-328.77</v>
      </c>
      <c r="H18686" s="58">
        <v>3671.23</v>
      </c>
    </row>
    <row r="18687" spans="1:8">
      <c r="A18687" s="32"/>
      <c r="B18687" s="33">
        <v>100000452456</v>
      </c>
      <c r="C18687" s="32">
        <v>1</v>
      </c>
      <c r="D18687" s="38" t="s">
        <v>109</v>
      </c>
      <c r="E18687" s="38" t="s">
        <v>4936</v>
      </c>
      <c r="F18687" s="58">
        <v>4000</v>
      </c>
      <c r="G18687" s="58">
        <v>-3999</v>
      </c>
      <c r="H18687" s="58">
        <v>1</v>
      </c>
    </row>
    <row r="18688" spans="1:8">
      <c r="A18688" s="32">
        <v>228</v>
      </c>
      <c r="B18688" s="33">
        <v>100000460905</v>
      </c>
      <c r="C18688" s="32">
        <v>0</v>
      </c>
      <c r="D18688" s="38" t="s">
        <v>109</v>
      </c>
      <c r="E18688" s="38" t="s">
        <v>4937</v>
      </c>
      <c r="F18688" s="58">
        <v>2745.42</v>
      </c>
      <c r="G18688" s="58">
        <v>-245.86</v>
      </c>
      <c r="H18688" s="58">
        <v>2499.56</v>
      </c>
    </row>
    <row r="18689" spans="1:8">
      <c r="A18689" s="32"/>
      <c r="B18689" s="33">
        <v>100000460905</v>
      </c>
      <c r="C18689" s="32">
        <v>1</v>
      </c>
      <c r="D18689" s="38" t="s">
        <v>109</v>
      </c>
      <c r="E18689" s="38" t="s">
        <v>4937</v>
      </c>
      <c r="F18689" s="58">
        <v>3244.58</v>
      </c>
      <c r="G18689" s="58">
        <v>-3243.58</v>
      </c>
      <c r="H18689" s="58">
        <v>1</v>
      </c>
    </row>
    <row r="18690" spans="1:8">
      <c r="A18690" s="32">
        <v>229</v>
      </c>
      <c r="B18690" s="33">
        <v>100000460906</v>
      </c>
      <c r="C18690" s="32">
        <v>0</v>
      </c>
      <c r="D18690" s="38" t="s">
        <v>109</v>
      </c>
      <c r="E18690" s="38" t="s">
        <v>4937</v>
      </c>
      <c r="F18690" s="58">
        <v>2745.42</v>
      </c>
      <c r="G18690" s="58">
        <v>-245.86</v>
      </c>
      <c r="H18690" s="58">
        <v>2499.56</v>
      </c>
    </row>
    <row r="18691" spans="1:8">
      <c r="A18691" s="32"/>
      <c r="B18691" s="33">
        <v>100000460906</v>
      </c>
      <c r="C18691" s="32">
        <v>1</v>
      </c>
      <c r="D18691" s="38" t="s">
        <v>109</v>
      </c>
      <c r="E18691" s="38" t="s">
        <v>4937</v>
      </c>
      <c r="F18691" s="58">
        <v>3244.58</v>
      </c>
      <c r="G18691" s="58">
        <v>-3243.58</v>
      </c>
      <c r="H18691" s="58">
        <v>1</v>
      </c>
    </row>
    <row r="18692" spans="1:8">
      <c r="A18692" s="32">
        <v>230</v>
      </c>
      <c r="B18692" s="33">
        <v>100000460907</v>
      </c>
      <c r="C18692" s="32">
        <v>0</v>
      </c>
      <c r="D18692" s="38" t="s">
        <v>109</v>
      </c>
      <c r="E18692" s="38" t="s">
        <v>4937</v>
      </c>
      <c r="F18692" s="58">
        <v>2745.42</v>
      </c>
      <c r="G18692" s="58">
        <v>-245.86</v>
      </c>
      <c r="H18692" s="58">
        <v>2499.56</v>
      </c>
    </row>
    <row r="18693" spans="1:8">
      <c r="A18693" s="32"/>
      <c r="B18693" s="33">
        <v>100000460907</v>
      </c>
      <c r="C18693" s="32">
        <v>1</v>
      </c>
      <c r="D18693" s="38" t="s">
        <v>109</v>
      </c>
      <c r="E18693" s="38" t="s">
        <v>4937</v>
      </c>
      <c r="F18693" s="58">
        <v>3244.58</v>
      </c>
      <c r="G18693" s="58">
        <v>-3243.58</v>
      </c>
      <c r="H18693" s="58">
        <v>1</v>
      </c>
    </row>
    <row r="18694" spans="1:8">
      <c r="A18694" s="32">
        <v>231</v>
      </c>
      <c r="B18694" s="33">
        <v>100000460908</v>
      </c>
      <c r="C18694" s="32">
        <v>0</v>
      </c>
      <c r="D18694" s="38" t="s">
        <v>109</v>
      </c>
      <c r="E18694" s="38" t="s">
        <v>4937</v>
      </c>
      <c r="F18694" s="58">
        <v>2745.42</v>
      </c>
      <c r="G18694" s="58">
        <v>-245.86</v>
      </c>
      <c r="H18694" s="58">
        <v>2499.56</v>
      </c>
    </row>
    <row r="18695" spans="1:8">
      <c r="A18695" s="32"/>
      <c r="B18695" s="33">
        <v>100000460908</v>
      </c>
      <c r="C18695" s="32">
        <v>1</v>
      </c>
      <c r="D18695" s="38" t="s">
        <v>109</v>
      </c>
      <c r="E18695" s="38" t="s">
        <v>4937</v>
      </c>
      <c r="F18695" s="58">
        <v>3244.58</v>
      </c>
      <c r="G18695" s="58">
        <v>-3243.58</v>
      </c>
      <c r="H18695" s="58">
        <v>1</v>
      </c>
    </row>
    <row r="18696" spans="1:8">
      <c r="A18696" s="84" t="s">
        <v>5018</v>
      </c>
      <c r="B18696" s="84"/>
      <c r="C18696" s="84"/>
      <c r="D18696" s="84"/>
      <c r="E18696" s="84"/>
      <c r="F18696" s="40">
        <f>SUM(F18457:F18695)</f>
        <v>1957693.48</v>
      </c>
      <c r="G18696" s="40">
        <f>SUM(G18457:G18695)</f>
        <v>-842245.97999999963</v>
      </c>
      <c r="H18696" s="40">
        <f>SUM(H18457:H18695)</f>
        <v>1115447.4999999951</v>
      </c>
    </row>
    <row r="18697" spans="1:8">
      <c r="A18697" s="68"/>
      <c r="B18697" s="69"/>
      <c r="C18697" s="70"/>
      <c r="D18697" s="71"/>
      <c r="E18697" s="71"/>
    </row>
    <row r="18698" spans="1:8">
      <c r="A18698" s="88" t="s">
        <v>5019</v>
      </c>
      <c r="B18698" s="88"/>
      <c r="C18698" s="88"/>
      <c r="D18698" s="88"/>
      <c r="E18698" s="89"/>
      <c r="F18698" s="72"/>
    </row>
    <row r="18699" spans="1:8">
      <c r="A18699" s="34" t="s">
        <v>2</v>
      </c>
      <c r="B18699" s="55" t="s">
        <v>3</v>
      </c>
      <c r="C18699" s="34" t="s">
        <v>4</v>
      </c>
      <c r="D18699" s="35" t="s">
        <v>4994</v>
      </c>
      <c r="E18699" s="32" t="s">
        <v>6</v>
      </c>
      <c r="F18699" s="36" t="s">
        <v>7</v>
      </c>
      <c r="G18699" s="36" t="s">
        <v>8</v>
      </c>
      <c r="H18699" s="36" t="s">
        <v>9</v>
      </c>
    </row>
    <row r="18700" spans="1:8">
      <c r="A18700" s="32">
        <v>1</v>
      </c>
      <c r="B18700" s="33">
        <v>100000062101</v>
      </c>
      <c r="C18700" s="32">
        <v>0</v>
      </c>
      <c r="D18700" s="38" t="s">
        <v>2914</v>
      </c>
      <c r="E18700" s="38" t="s">
        <v>4815</v>
      </c>
      <c r="F18700" s="58">
        <v>5200</v>
      </c>
      <c r="G18700" s="58">
        <v>-5199</v>
      </c>
      <c r="H18700" s="58">
        <v>1</v>
      </c>
    </row>
    <row r="18701" spans="1:8">
      <c r="A18701" s="32">
        <v>2</v>
      </c>
      <c r="B18701" s="33">
        <v>100000062102</v>
      </c>
      <c r="C18701" s="32">
        <v>0</v>
      </c>
      <c r="D18701" s="38" t="s">
        <v>2914</v>
      </c>
      <c r="E18701" s="38" t="s">
        <v>4816</v>
      </c>
      <c r="F18701" s="58">
        <v>6300</v>
      </c>
      <c r="G18701" s="58">
        <v>-6299</v>
      </c>
      <c r="H18701" s="58">
        <v>1</v>
      </c>
    </row>
    <row r="18702" spans="1:8">
      <c r="A18702" s="32">
        <v>3</v>
      </c>
      <c r="B18702" s="33">
        <v>100000062341</v>
      </c>
      <c r="C18702" s="32">
        <v>0</v>
      </c>
      <c r="D18702" s="38" t="s">
        <v>1242</v>
      </c>
      <c r="E18702" s="38" t="s">
        <v>4817</v>
      </c>
      <c r="F18702" s="58">
        <v>15560</v>
      </c>
      <c r="G18702" s="58">
        <v>-15559</v>
      </c>
      <c r="H18702" s="58">
        <v>1</v>
      </c>
    </row>
    <row r="18703" spans="1:8">
      <c r="A18703" s="32">
        <v>4</v>
      </c>
      <c r="B18703" s="33">
        <v>100000062342</v>
      </c>
      <c r="C18703" s="32">
        <v>0</v>
      </c>
      <c r="D18703" s="38" t="s">
        <v>1242</v>
      </c>
      <c r="E18703" s="38" t="s">
        <v>4817</v>
      </c>
      <c r="F18703" s="58">
        <v>15560</v>
      </c>
      <c r="G18703" s="58">
        <v>-15559</v>
      </c>
      <c r="H18703" s="58">
        <v>1</v>
      </c>
    </row>
    <row r="18704" spans="1:8">
      <c r="A18704" s="32">
        <v>5</v>
      </c>
      <c r="B18704" s="33">
        <v>100000062343</v>
      </c>
      <c r="C18704" s="32">
        <v>0</v>
      </c>
      <c r="D18704" s="38" t="s">
        <v>1242</v>
      </c>
      <c r="E18704" s="38" t="s">
        <v>4817</v>
      </c>
      <c r="F18704" s="58">
        <v>15560</v>
      </c>
      <c r="G18704" s="58">
        <v>-15559</v>
      </c>
      <c r="H18704" s="58">
        <v>1</v>
      </c>
    </row>
    <row r="18705" spans="1:8">
      <c r="A18705" s="32">
        <v>6</v>
      </c>
      <c r="B18705" s="33">
        <v>100000072518</v>
      </c>
      <c r="C18705" s="32">
        <v>0</v>
      </c>
      <c r="D18705" s="38" t="s">
        <v>781</v>
      </c>
      <c r="E18705" s="38" t="s">
        <v>4818</v>
      </c>
      <c r="F18705" s="58">
        <v>15408</v>
      </c>
      <c r="G18705" s="58">
        <v>-15407</v>
      </c>
      <c r="H18705" s="58">
        <v>1</v>
      </c>
    </row>
    <row r="18706" spans="1:8">
      <c r="A18706" s="32">
        <v>7</v>
      </c>
      <c r="B18706" s="33">
        <v>100000072519</v>
      </c>
      <c r="C18706" s="32">
        <v>0</v>
      </c>
      <c r="D18706" s="38" t="s">
        <v>781</v>
      </c>
      <c r="E18706" s="38" t="s">
        <v>4818</v>
      </c>
      <c r="F18706" s="58">
        <v>120054</v>
      </c>
      <c r="G18706" s="58">
        <v>-120053</v>
      </c>
      <c r="H18706" s="58">
        <v>1</v>
      </c>
    </row>
    <row r="18707" spans="1:8">
      <c r="A18707" s="32">
        <v>8</v>
      </c>
      <c r="B18707" s="33">
        <v>100000076297</v>
      </c>
      <c r="C18707" s="32">
        <v>0</v>
      </c>
      <c r="D18707" s="38" t="s">
        <v>2974</v>
      </c>
      <c r="E18707" s="38" t="s">
        <v>4819</v>
      </c>
      <c r="F18707" s="58">
        <v>79180</v>
      </c>
      <c r="G18707" s="58">
        <v>-79179</v>
      </c>
      <c r="H18707" s="58">
        <v>1</v>
      </c>
    </row>
    <row r="18708" spans="1:8">
      <c r="A18708" s="32">
        <v>9</v>
      </c>
      <c r="B18708" s="33">
        <v>100000080008</v>
      </c>
      <c r="C18708" s="32">
        <v>0</v>
      </c>
      <c r="D18708" s="38" t="s">
        <v>2993</v>
      </c>
      <c r="E18708" s="38" t="s">
        <v>4820</v>
      </c>
      <c r="F18708" s="58">
        <v>37878</v>
      </c>
      <c r="G18708" s="58">
        <v>-37877</v>
      </c>
      <c r="H18708" s="58">
        <v>1</v>
      </c>
    </row>
    <row r="18709" spans="1:8">
      <c r="A18709" s="32">
        <v>10</v>
      </c>
      <c r="B18709" s="33">
        <v>100000080009</v>
      </c>
      <c r="C18709" s="32">
        <v>0</v>
      </c>
      <c r="D18709" s="38" t="s">
        <v>2993</v>
      </c>
      <c r="E18709" s="38" t="s">
        <v>4821</v>
      </c>
      <c r="F18709" s="58">
        <v>13589</v>
      </c>
      <c r="G18709" s="58">
        <v>-13588</v>
      </c>
      <c r="H18709" s="58">
        <v>1</v>
      </c>
    </row>
    <row r="18710" spans="1:8">
      <c r="A18710" s="32">
        <v>11</v>
      </c>
      <c r="B18710" s="33">
        <v>100000081527</v>
      </c>
      <c r="C18710" s="32">
        <v>0</v>
      </c>
      <c r="D18710" s="38" t="s">
        <v>4822</v>
      </c>
      <c r="E18710" s="38" t="s">
        <v>4823</v>
      </c>
      <c r="F18710" s="58">
        <v>77040</v>
      </c>
      <c r="G18710" s="58">
        <v>-77039</v>
      </c>
      <c r="H18710" s="58">
        <v>1</v>
      </c>
    </row>
    <row r="18711" spans="1:8">
      <c r="A18711" s="32">
        <v>12</v>
      </c>
      <c r="B18711" s="33">
        <v>100000081528</v>
      </c>
      <c r="C18711" s="32">
        <v>0</v>
      </c>
      <c r="D18711" s="38" t="s">
        <v>4822</v>
      </c>
      <c r="E18711" s="38" t="s">
        <v>4824</v>
      </c>
      <c r="F18711" s="58">
        <v>150000</v>
      </c>
      <c r="G18711" s="58">
        <v>-149999</v>
      </c>
      <c r="H18711" s="58">
        <v>1</v>
      </c>
    </row>
    <row r="18712" spans="1:8">
      <c r="A18712" s="32">
        <v>13</v>
      </c>
      <c r="B18712" s="33">
        <v>100000084996</v>
      </c>
      <c r="C18712" s="32">
        <v>0</v>
      </c>
      <c r="D18712" s="38" t="s">
        <v>4825</v>
      </c>
      <c r="E18712" s="38" t="s">
        <v>4826</v>
      </c>
      <c r="F18712" s="58">
        <v>6987.1</v>
      </c>
      <c r="G18712" s="58">
        <v>-6986.1</v>
      </c>
      <c r="H18712" s="58">
        <v>1</v>
      </c>
    </row>
    <row r="18713" spans="1:8">
      <c r="A18713" s="32">
        <v>14</v>
      </c>
      <c r="B18713" s="33">
        <v>100000084997</v>
      </c>
      <c r="C18713" s="32">
        <v>0</v>
      </c>
      <c r="D18713" s="38" t="s">
        <v>4825</v>
      </c>
      <c r="E18713" s="38" t="s">
        <v>4827</v>
      </c>
      <c r="F18713" s="58">
        <v>18190</v>
      </c>
      <c r="G18713" s="58">
        <v>-18189</v>
      </c>
      <c r="H18713" s="58">
        <v>1</v>
      </c>
    </row>
    <row r="18714" spans="1:8">
      <c r="A18714" s="32">
        <v>15</v>
      </c>
      <c r="B18714" s="33">
        <v>100000084998</v>
      </c>
      <c r="C18714" s="32">
        <v>0</v>
      </c>
      <c r="D18714" s="38" t="s">
        <v>4825</v>
      </c>
      <c r="E18714" s="38" t="s">
        <v>4827</v>
      </c>
      <c r="F18714" s="58">
        <v>18190</v>
      </c>
      <c r="G18714" s="58">
        <v>-18189</v>
      </c>
      <c r="H18714" s="58">
        <v>1</v>
      </c>
    </row>
    <row r="18715" spans="1:8">
      <c r="A18715" s="32">
        <v>16</v>
      </c>
      <c r="B18715" s="33">
        <v>100000085882</v>
      </c>
      <c r="C18715" s="32">
        <v>0</v>
      </c>
      <c r="D18715" s="38" t="s">
        <v>4828</v>
      </c>
      <c r="E18715" s="38" t="s">
        <v>4829</v>
      </c>
      <c r="F18715" s="58">
        <v>10000</v>
      </c>
      <c r="G18715" s="58">
        <v>-9999</v>
      </c>
      <c r="H18715" s="58">
        <v>1</v>
      </c>
    </row>
    <row r="18716" spans="1:8">
      <c r="A18716" s="32">
        <v>17</v>
      </c>
      <c r="B18716" s="33">
        <v>100000090456</v>
      </c>
      <c r="C18716" s="32">
        <v>0</v>
      </c>
      <c r="D18716" s="38" t="s">
        <v>797</v>
      </c>
      <c r="E18716" s="38" t="s">
        <v>4830</v>
      </c>
      <c r="F18716" s="58">
        <v>120420</v>
      </c>
      <c r="G18716" s="58">
        <v>-120419</v>
      </c>
      <c r="H18716" s="58">
        <v>1</v>
      </c>
    </row>
    <row r="18717" spans="1:8">
      <c r="A18717" s="32">
        <v>18</v>
      </c>
      <c r="B18717" s="33">
        <v>100000090465</v>
      </c>
      <c r="C18717" s="32">
        <v>0</v>
      </c>
      <c r="D18717" s="38" t="s">
        <v>3030</v>
      </c>
      <c r="E18717" s="38" t="s">
        <v>4831</v>
      </c>
      <c r="F18717" s="58">
        <v>114169</v>
      </c>
      <c r="G18717" s="58">
        <v>-114168</v>
      </c>
      <c r="H18717" s="58">
        <v>1</v>
      </c>
    </row>
    <row r="18718" spans="1:8">
      <c r="A18718" s="32">
        <v>19</v>
      </c>
      <c r="B18718" s="33">
        <v>100000090466</v>
      </c>
      <c r="C18718" s="32">
        <v>0</v>
      </c>
      <c r="D18718" s="38" t="s">
        <v>3030</v>
      </c>
      <c r="E18718" s="38" t="s">
        <v>4832</v>
      </c>
      <c r="F18718" s="58">
        <v>358236</v>
      </c>
      <c r="G18718" s="58">
        <v>-358235</v>
      </c>
      <c r="H18718" s="58">
        <v>1</v>
      </c>
    </row>
    <row r="18719" spans="1:8">
      <c r="A18719" s="32">
        <v>20</v>
      </c>
      <c r="B18719" s="33">
        <v>100000090467</v>
      </c>
      <c r="C18719" s="32">
        <v>0</v>
      </c>
      <c r="D18719" s="38" t="s">
        <v>3030</v>
      </c>
      <c r="E18719" s="38" t="s">
        <v>4833</v>
      </c>
      <c r="F18719" s="58">
        <v>157825</v>
      </c>
      <c r="G18719" s="58">
        <v>-157824</v>
      </c>
      <c r="H18719" s="58">
        <v>1</v>
      </c>
    </row>
    <row r="18720" spans="1:8">
      <c r="A18720" s="32">
        <v>21</v>
      </c>
      <c r="B18720" s="33">
        <v>100000102732</v>
      </c>
      <c r="C18720" s="32">
        <v>0</v>
      </c>
      <c r="D18720" s="38" t="s">
        <v>797</v>
      </c>
      <c r="E18720" s="38" t="s">
        <v>4834</v>
      </c>
      <c r="F18720" s="58">
        <v>995100</v>
      </c>
      <c r="G18720" s="58">
        <v>-995099</v>
      </c>
      <c r="H18720" s="58">
        <v>1</v>
      </c>
    </row>
    <row r="18721" spans="1:8">
      <c r="A18721" s="32">
        <v>22</v>
      </c>
      <c r="B18721" s="33">
        <v>100000106822</v>
      </c>
      <c r="C18721" s="32">
        <v>0</v>
      </c>
      <c r="D18721" s="38" t="s">
        <v>809</v>
      </c>
      <c r="E18721" s="38" t="s">
        <v>4835</v>
      </c>
      <c r="F18721" s="58">
        <v>9630</v>
      </c>
      <c r="G18721" s="58">
        <v>-9629</v>
      </c>
      <c r="H18721" s="58">
        <v>1</v>
      </c>
    </row>
    <row r="18722" spans="1:8">
      <c r="A18722" s="32">
        <v>23</v>
      </c>
      <c r="B18722" s="33">
        <v>100000127901</v>
      </c>
      <c r="C18722" s="32">
        <v>0</v>
      </c>
      <c r="D18722" s="38" t="s">
        <v>846</v>
      </c>
      <c r="E18722" s="38" t="s">
        <v>4836</v>
      </c>
      <c r="F18722" s="58">
        <v>16500</v>
      </c>
      <c r="G18722" s="58">
        <v>-16499</v>
      </c>
      <c r="H18722" s="58">
        <v>1</v>
      </c>
    </row>
    <row r="18723" spans="1:8">
      <c r="A18723" s="32">
        <v>24</v>
      </c>
      <c r="B18723" s="33">
        <v>100000127902</v>
      </c>
      <c r="C18723" s="32">
        <v>0</v>
      </c>
      <c r="D18723" s="38" t="s">
        <v>846</v>
      </c>
      <c r="E18723" s="38" t="s">
        <v>4836</v>
      </c>
      <c r="F18723" s="58">
        <v>16500</v>
      </c>
      <c r="G18723" s="58">
        <v>-16499</v>
      </c>
      <c r="H18723" s="58">
        <v>1</v>
      </c>
    </row>
    <row r="18724" spans="1:8">
      <c r="A18724" s="32">
        <v>25</v>
      </c>
      <c r="B18724" s="33">
        <v>100000127903</v>
      </c>
      <c r="C18724" s="32">
        <v>0</v>
      </c>
      <c r="D18724" s="38" t="s">
        <v>846</v>
      </c>
      <c r="E18724" s="38" t="s">
        <v>4836</v>
      </c>
      <c r="F18724" s="58">
        <v>16500</v>
      </c>
      <c r="G18724" s="58">
        <v>-16499</v>
      </c>
      <c r="H18724" s="58">
        <v>1</v>
      </c>
    </row>
    <row r="18725" spans="1:8">
      <c r="A18725" s="32">
        <v>26</v>
      </c>
      <c r="B18725" s="33">
        <v>100000127904</v>
      </c>
      <c r="C18725" s="32">
        <v>0</v>
      </c>
      <c r="D18725" s="38" t="s">
        <v>846</v>
      </c>
      <c r="E18725" s="38" t="s">
        <v>4836</v>
      </c>
      <c r="F18725" s="58">
        <v>16500</v>
      </c>
      <c r="G18725" s="58">
        <v>-16499</v>
      </c>
      <c r="H18725" s="58">
        <v>1</v>
      </c>
    </row>
    <row r="18726" spans="1:8">
      <c r="A18726" s="32">
        <v>27</v>
      </c>
      <c r="B18726" s="33">
        <v>100000128739</v>
      </c>
      <c r="C18726" s="32">
        <v>0</v>
      </c>
      <c r="D18726" s="38" t="s">
        <v>848</v>
      </c>
      <c r="E18726" s="38" t="s">
        <v>3591</v>
      </c>
      <c r="F18726" s="58">
        <v>60000.04</v>
      </c>
      <c r="G18726" s="58">
        <v>-59999.040000000001</v>
      </c>
      <c r="H18726" s="58">
        <v>1</v>
      </c>
    </row>
    <row r="18727" spans="1:8">
      <c r="A18727" s="32">
        <v>28</v>
      </c>
      <c r="B18727" s="33">
        <v>100000128740</v>
      </c>
      <c r="C18727" s="32">
        <v>0</v>
      </c>
      <c r="D18727" s="38" t="s">
        <v>848</v>
      </c>
      <c r="E18727" s="38" t="s">
        <v>3591</v>
      </c>
      <c r="F18727" s="58">
        <v>60000</v>
      </c>
      <c r="G18727" s="58">
        <v>-59999</v>
      </c>
      <c r="H18727" s="58">
        <v>1</v>
      </c>
    </row>
    <row r="18728" spans="1:8">
      <c r="A18728" s="32">
        <v>29</v>
      </c>
      <c r="B18728" s="33">
        <v>100000128741</v>
      </c>
      <c r="C18728" s="32">
        <v>0</v>
      </c>
      <c r="D18728" s="38" t="s">
        <v>848</v>
      </c>
      <c r="E18728" s="38" t="s">
        <v>3591</v>
      </c>
      <c r="F18728" s="58">
        <v>60000</v>
      </c>
      <c r="G18728" s="58">
        <v>-59999</v>
      </c>
      <c r="H18728" s="58">
        <v>1</v>
      </c>
    </row>
    <row r="18729" spans="1:8">
      <c r="A18729" s="32">
        <v>30</v>
      </c>
      <c r="B18729" s="33">
        <v>100000128742</v>
      </c>
      <c r="C18729" s="32">
        <v>0</v>
      </c>
      <c r="D18729" s="38" t="s">
        <v>848</v>
      </c>
      <c r="E18729" s="38" t="s">
        <v>3591</v>
      </c>
      <c r="F18729" s="58">
        <v>60000</v>
      </c>
      <c r="G18729" s="58">
        <v>-59999</v>
      </c>
      <c r="H18729" s="58">
        <v>1</v>
      </c>
    </row>
    <row r="18730" spans="1:8">
      <c r="A18730" s="32">
        <v>31</v>
      </c>
      <c r="B18730" s="33">
        <v>100000128743</v>
      </c>
      <c r="C18730" s="32">
        <v>0</v>
      </c>
      <c r="D18730" s="38" t="s">
        <v>848</v>
      </c>
      <c r="E18730" s="38" t="s">
        <v>3591</v>
      </c>
      <c r="F18730" s="58">
        <v>60000</v>
      </c>
      <c r="G18730" s="58">
        <v>-59999</v>
      </c>
      <c r="H18730" s="58">
        <v>1</v>
      </c>
    </row>
    <row r="18731" spans="1:8">
      <c r="A18731" s="32">
        <v>32</v>
      </c>
      <c r="B18731" s="33">
        <v>100000128744</v>
      </c>
      <c r="C18731" s="32">
        <v>0</v>
      </c>
      <c r="D18731" s="38" t="s">
        <v>848</v>
      </c>
      <c r="E18731" s="38" t="s">
        <v>3591</v>
      </c>
      <c r="F18731" s="58">
        <v>60000</v>
      </c>
      <c r="G18731" s="58">
        <v>-59999</v>
      </c>
      <c r="H18731" s="58">
        <v>1</v>
      </c>
    </row>
    <row r="18732" spans="1:8">
      <c r="A18732" s="32">
        <v>33</v>
      </c>
      <c r="B18732" s="33">
        <v>100000128745</v>
      </c>
      <c r="C18732" s="32">
        <v>0</v>
      </c>
      <c r="D18732" s="38" t="s">
        <v>848</v>
      </c>
      <c r="E18732" s="38" t="s">
        <v>3591</v>
      </c>
      <c r="F18732" s="58">
        <v>60000</v>
      </c>
      <c r="G18732" s="58">
        <v>-59999</v>
      </c>
      <c r="H18732" s="58">
        <v>1</v>
      </c>
    </row>
    <row r="18733" spans="1:8">
      <c r="A18733" s="32">
        <v>34</v>
      </c>
      <c r="B18733" s="33">
        <v>100000128746</v>
      </c>
      <c r="C18733" s="32">
        <v>0</v>
      </c>
      <c r="D18733" s="38" t="s">
        <v>848</v>
      </c>
      <c r="E18733" s="38" t="s">
        <v>3591</v>
      </c>
      <c r="F18733" s="58">
        <v>60000</v>
      </c>
      <c r="G18733" s="58">
        <v>-59999</v>
      </c>
      <c r="H18733" s="58">
        <v>1</v>
      </c>
    </row>
    <row r="18734" spans="1:8">
      <c r="A18734" s="32">
        <v>35</v>
      </c>
      <c r="B18734" s="33">
        <v>100000128747</v>
      </c>
      <c r="C18734" s="32">
        <v>0</v>
      </c>
      <c r="D18734" s="38" t="s">
        <v>848</v>
      </c>
      <c r="E18734" s="38" t="s">
        <v>3591</v>
      </c>
      <c r="F18734" s="58">
        <v>60000</v>
      </c>
      <c r="G18734" s="58">
        <v>-59999</v>
      </c>
      <c r="H18734" s="58">
        <v>1</v>
      </c>
    </row>
    <row r="18735" spans="1:8">
      <c r="A18735" s="32">
        <v>36</v>
      </c>
      <c r="B18735" s="33">
        <v>100000128748</v>
      </c>
      <c r="C18735" s="32">
        <v>0</v>
      </c>
      <c r="D18735" s="38" t="s">
        <v>848</v>
      </c>
      <c r="E18735" s="38" t="s">
        <v>3591</v>
      </c>
      <c r="F18735" s="58">
        <v>60000</v>
      </c>
      <c r="G18735" s="58">
        <v>-59999</v>
      </c>
      <c r="H18735" s="58">
        <v>1</v>
      </c>
    </row>
    <row r="18736" spans="1:8">
      <c r="A18736" s="32">
        <v>37</v>
      </c>
      <c r="B18736" s="33">
        <v>100000129363</v>
      </c>
      <c r="C18736" s="32">
        <v>0</v>
      </c>
      <c r="D18736" s="38" t="s">
        <v>1276</v>
      </c>
      <c r="E18736" s="38" t="s">
        <v>4837</v>
      </c>
      <c r="F18736" s="58">
        <v>149800</v>
      </c>
      <c r="G18736" s="58">
        <v>-149799</v>
      </c>
      <c r="H18736" s="58">
        <v>1</v>
      </c>
    </row>
    <row r="18737" spans="1:8">
      <c r="A18737" s="32">
        <v>38</v>
      </c>
      <c r="B18737" s="33">
        <v>100000129364</v>
      </c>
      <c r="C18737" s="32">
        <v>0</v>
      </c>
      <c r="D18737" s="38" t="s">
        <v>1276</v>
      </c>
      <c r="E18737" s="38" t="s">
        <v>4838</v>
      </c>
      <c r="F18737" s="58">
        <v>85600</v>
      </c>
      <c r="G18737" s="58">
        <v>-85599</v>
      </c>
      <c r="H18737" s="58">
        <v>1</v>
      </c>
    </row>
    <row r="18738" spans="1:8">
      <c r="A18738" s="32">
        <v>39</v>
      </c>
      <c r="B18738" s="33">
        <v>100000129365</v>
      </c>
      <c r="C18738" s="32">
        <v>0</v>
      </c>
      <c r="D18738" s="38" t="s">
        <v>1276</v>
      </c>
      <c r="E18738" s="38" t="s">
        <v>4838</v>
      </c>
      <c r="F18738" s="58">
        <v>85600</v>
      </c>
      <c r="G18738" s="58">
        <v>-85599</v>
      </c>
      <c r="H18738" s="58">
        <v>1</v>
      </c>
    </row>
    <row r="18739" spans="1:8">
      <c r="A18739" s="32">
        <v>40</v>
      </c>
      <c r="B18739" s="33">
        <v>100000129366</v>
      </c>
      <c r="C18739" s="32">
        <v>0</v>
      </c>
      <c r="D18739" s="38" t="s">
        <v>1276</v>
      </c>
      <c r="E18739" s="38" t="s">
        <v>4838</v>
      </c>
      <c r="F18739" s="58">
        <v>85600</v>
      </c>
      <c r="G18739" s="58">
        <v>-85599</v>
      </c>
      <c r="H18739" s="58">
        <v>1</v>
      </c>
    </row>
    <row r="18740" spans="1:8">
      <c r="A18740" s="32">
        <v>41</v>
      </c>
      <c r="B18740" s="33">
        <v>100000129367</v>
      </c>
      <c r="C18740" s="32">
        <v>0</v>
      </c>
      <c r="D18740" s="38" t="s">
        <v>1276</v>
      </c>
      <c r="E18740" s="38" t="s">
        <v>4839</v>
      </c>
      <c r="F18740" s="58">
        <v>22470</v>
      </c>
      <c r="G18740" s="58">
        <v>-22469</v>
      </c>
      <c r="H18740" s="58">
        <v>1</v>
      </c>
    </row>
    <row r="18741" spans="1:8">
      <c r="A18741" s="32">
        <v>42</v>
      </c>
      <c r="B18741" s="33">
        <v>100000129368</v>
      </c>
      <c r="C18741" s="32">
        <v>0</v>
      </c>
      <c r="D18741" s="38" t="s">
        <v>1276</v>
      </c>
      <c r="E18741" s="38" t="s">
        <v>4840</v>
      </c>
      <c r="F18741" s="58">
        <v>72760</v>
      </c>
      <c r="G18741" s="58">
        <v>-72759</v>
      </c>
      <c r="H18741" s="58">
        <v>1</v>
      </c>
    </row>
    <row r="18742" spans="1:8">
      <c r="A18742" s="32">
        <v>43</v>
      </c>
      <c r="B18742" s="33">
        <v>100000129369</v>
      </c>
      <c r="C18742" s="32">
        <v>0</v>
      </c>
      <c r="D18742" s="38" t="s">
        <v>1276</v>
      </c>
      <c r="E18742" s="38" t="s">
        <v>4840</v>
      </c>
      <c r="F18742" s="58">
        <v>72760</v>
      </c>
      <c r="G18742" s="58">
        <v>-72759</v>
      </c>
      <c r="H18742" s="58">
        <v>1</v>
      </c>
    </row>
    <row r="18743" spans="1:8">
      <c r="A18743" s="32">
        <v>44</v>
      </c>
      <c r="B18743" s="33">
        <v>100000129370</v>
      </c>
      <c r="C18743" s="32">
        <v>0</v>
      </c>
      <c r="D18743" s="38" t="s">
        <v>1276</v>
      </c>
      <c r="E18743" s="38" t="s">
        <v>4841</v>
      </c>
      <c r="F18743" s="58">
        <v>23540</v>
      </c>
      <c r="G18743" s="58">
        <v>-23539</v>
      </c>
      <c r="H18743" s="58">
        <v>1</v>
      </c>
    </row>
    <row r="18744" spans="1:8">
      <c r="A18744" s="32">
        <v>45</v>
      </c>
      <c r="B18744" s="33">
        <v>100000129371</v>
      </c>
      <c r="C18744" s="32">
        <v>0</v>
      </c>
      <c r="D18744" s="38" t="s">
        <v>1276</v>
      </c>
      <c r="E18744" s="38" t="s">
        <v>4841</v>
      </c>
      <c r="F18744" s="58">
        <v>23540</v>
      </c>
      <c r="G18744" s="58">
        <v>-23539</v>
      </c>
      <c r="H18744" s="58">
        <v>1</v>
      </c>
    </row>
    <row r="18745" spans="1:8">
      <c r="A18745" s="32">
        <v>46</v>
      </c>
      <c r="B18745" s="33">
        <v>100000129372</v>
      </c>
      <c r="C18745" s="32">
        <v>0</v>
      </c>
      <c r="D18745" s="38" t="s">
        <v>1276</v>
      </c>
      <c r="E18745" s="38" t="s">
        <v>4842</v>
      </c>
      <c r="F18745" s="58">
        <v>39055</v>
      </c>
      <c r="G18745" s="58">
        <v>-39054</v>
      </c>
      <c r="H18745" s="58">
        <v>1</v>
      </c>
    </row>
    <row r="18746" spans="1:8">
      <c r="A18746" s="32">
        <v>47</v>
      </c>
      <c r="B18746" s="33">
        <v>100000129373</v>
      </c>
      <c r="C18746" s="32">
        <v>0</v>
      </c>
      <c r="D18746" s="38" t="s">
        <v>1276</v>
      </c>
      <c r="E18746" s="38" t="s">
        <v>4842</v>
      </c>
      <c r="F18746" s="58">
        <v>39055</v>
      </c>
      <c r="G18746" s="58">
        <v>-39054</v>
      </c>
      <c r="H18746" s="58">
        <v>1</v>
      </c>
    </row>
    <row r="18747" spans="1:8">
      <c r="A18747" s="32">
        <v>48</v>
      </c>
      <c r="B18747" s="33">
        <v>100000129374</v>
      </c>
      <c r="C18747" s="32">
        <v>0</v>
      </c>
      <c r="D18747" s="38" t="s">
        <v>1276</v>
      </c>
      <c r="E18747" s="38" t="s">
        <v>4842</v>
      </c>
      <c r="F18747" s="58">
        <v>39055</v>
      </c>
      <c r="G18747" s="58">
        <v>-39054</v>
      </c>
      <c r="H18747" s="58">
        <v>1</v>
      </c>
    </row>
    <row r="18748" spans="1:8">
      <c r="A18748" s="32">
        <v>49</v>
      </c>
      <c r="B18748" s="33">
        <v>100000129375</v>
      </c>
      <c r="C18748" s="32">
        <v>0</v>
      </c>
      <c r="D18748" s="38" t="s">
        <v>1276</v>
      </c>
      <c r="E18748" s="38" t="s">
        <v>4842</v>
      </c>
      <c r="F18748" s="58">
        <v>39055</v>
      </c>
      <c r="G18748" s="58">
        <v>-39054</v>
      </c>
      <c r="H18748" s="58">
        <v>1</v>
      </c>
    </row>
    <row r="18749" spans="1:8">
      <c r="A18749" s="32">
        <v>50</v>
      </c>
      <c r="B18749" s="33">
        <v>100000129376</v>
      </c>
      <c r="C18749" s="32">
        <v>0</v>
      </c>
      <c r="D18749" s="38" t="s">
        <v>1276</v>
      </c>
      <c r="E18749" s="38" t="s">
        <v>4842</v>
      </c>
      <c r="F18749" s="58">
        <v>39055</v>
      </c>
      <c r="G18749" s="58">
        <v>-39054</v>
      </c>
      <c r="H18749" s="58">
        <v>1</v>
      </c>
    </row>
    <row r="18750" spans="1:8">
      <c r="A18750" s="32">
        <v>51</v>
      </c>
      <c r="B18750" s="33">
        <v>100000129377</v>
      </c>
      <c r="C18750" s="32">
        <v>0</v>
      </c>
      <c r="D18750" s="38" t="s">
        <v>1276</v>
      </c>
      <c r="E18750" s="38" t="s">
        <v>4842</v>
      </c>
      <c r="F18750" s="58">
        <v>39055</v>
      </c>
      <c r="G18750" s="58">
        <v>-39054</v>
      </c>
      <c r="H18750" s="58">
        <v>1</v>
      </c>
    </row>
    <row r="18751" spans="1:8">
      <c r="A18751" s="32">
        <v>52</v>
      </c>
      <c r="B18751" s="33">
        <v>100000129378</v>
      </c>
      <c r="C18751" s="32">
        <v>0</v>
      </c>
      <c r="D18751" s="38" t="s">
        <v>1276</v>
      </c>
      <c r="E18751" s="38" t="s">
        <v>4843</v>
      </c>
      <c r="F18751" s="58">
        <v>12840</v>
      </c>
      <c r="G18751" s="58">
        <v>-12839</v>
      </c>
      <c r="H18751" s="58">
        <v>1</v>
      </c>
    </row>
    <row r="18752" spans="1:8">
      <c r="A18752" s="32">
        <v>53</v>
      </c>
      <c r="B18752" s="33">
        <v>100000129379</v>
      </c>
      <c r="C18752" s="32">
        <v>0</v>
      </c>
      <c r="D18752" s="38" t="s">
        <v>1276</v>
      </c>
      <c r="E18752" s="38" t="s">
        <v>4843</v>
      </c>
      <c r="F18752" s="58">
        <v>12840</v>
      </c>
      <c r="G18752" s="58">
        <v>-12839</v>
      </c>
      <c r="H18752" s="58">
        <v>1</v>
      </c>
    </row>
    <row r="18753" spans="1:8">
      <c r="A18753" s="32">
        <v>54</v>
      </c>
      <c r="B18753" s="33">
        <v>100000129380</v>
      </c>
      <c r="C18753" s="32">
        <v>0</v>
      </c>
      <c r="D18753" s="38" t="s">
        <v>1276</v>
      </c>
      <c r="E18753" s="38" t="s">
        <v>4843</v>
      </c>
      <c r="F18753" s="58">
        <v>12840</v>
      </c>
      <c r="G18753" s="58">
        <v>-12839</v>
      </c>
      <c r="H18753" s="58">
        <v>1</v>
      </c>
    </row>
    <row r="18754" spans="1:8">
      <c r="A18754" s="32">
        <v>55</v>
      </c>
      <c r="B18754" s="33">
        <v>100000129428</v>
      </c>
      <c r="C18754" s="32">
        <v>0</v>
      </c>
      <c r="D18754" s="38" t="s">
        <v>1276</v>
      </c>
      <c r="E18754" s="38" t="s">
        <v>4844</v>
      </c>
      <c r="F18754" s="58">
        <v>5457</v>
      </c>
      <c r="G18754" s="58">
        <v>-5456</v>
      </c>
      <c r="H18754" s="58">
        <v>1</v>
      </c>
    </row>
    <row r="18755" spans="1:8">
      <c r="A18755" s="32">
        <v>56</v>
      </c>
      <c r="B18755" s="33">
        <v>100000129429</v>
      </c>
      <c r="C18755" s="32">
        <v>0</v>
      </c>
      <c r="D18755" s="38" t="s">
        <v>1276</v>
      </c>
      <c r="E18755" s="38" t="s">
        <v>4844</v>
      </c>
      <c r="F18755" s="58">
        <v>5457</v>
      </c>
      <c r="G18755" s="58">
        <v>-5456</v>
      </c>
      <c r="H18755" s="58">
        <v>1</v>
      </c>
    </row>
    <row r="18756" spans="1:8">
      <c r="A18756" s="32">
        <v>57</v>
      </c>
      <c r="B18756" s="33">
        <v>100000129431</v>
      </c>
      <c r="C18756" s="32">
        <v>0</v>
      </c>
      <c r="D18756" s="38" t="s">
        <v>1276</v>
      </c>
      <c r="E18756" s="38" t="s">
        <v>4844</v>
      </c>
      <c r="F18756" s="58">
        <v>5457</v>
      </c>
      <c r="G18756" s="58">
        <v>-5456</v>
      </c>
      <c r="H18756" s="58">
        <v>1</v>
      </c>
    </row>
    <row r="18757" spans="1:8">
      <c r="A18757" s="32">
        <v>58</v>
      </c>
      <c r="B18757" s="33">
        <v>100000129432</v>
      </c>
      <c r="C18757" s="32">
        <v>0</v>
      </c>
      <c r="D18757" s="38" t="s">
        <v>1276</v>
      </c>
      <c r="E18757" s="38" t="s">
        <v>4844</v>
      </c>
      <c r="F18757" s="58">
        <v>5457</v>
      </c>
      <c r="G18757" s="58">
        <v>-5456</v>
      </c>
      <c r="H18757" s="58">
        <v>1</v>
      </c>
    </row>
    <row r="18758" spans="1:8">
      <c r="A18758" s="32">
        <v>59</v>
      </c>
      <c r="B18758" s="33">
        <v>100000129437</v>
      </c>
      <c r="C18758" s="32">
        <v>0</v>
      </c>
      <c r="D18758" s="38" t="s">
        <v>1276</v>
      </c>
      <c r="E18758" s="38" t="s">
        <v>4844</v>
      </c>
      <c r="F18758" s="58">
        <v>5457</v>
      </c>
      <c r="G18758" s="58">
        <v>-5456</v>
      </c>
      <c r="H18758" s="58">
        <v>1</v>
      </c>
    </row>
    <row r="18759" spans="1:8">
      <c r="A18759" s="32">
        <v>60</v>
      </c>
      <c r="B18759" s="33">
        <v>100000129438</v>
      </c>
      <c r="C18759" s="32">
        <v>0</v>
      </c>
      <c r="D18759" s="38" t="s">
        <v>1276</v>
      </c>
      <c r="E18759" s="38" t="s">
        <v>4844</v>
      </c>
      <c r="F18759" s="58">
        <v>5457</v>
      </c>
      <c r="G18759" s="58">
        <v>-5456</v>
      </c>
      <c r="H18759" s="58">
        <v>1</v>
      </c>
    </row>
    <row r="18760" spans="1:8">
      <c r="A18760" s="32">
        <v>61</v>
      </c>
      <c r="B18760" s="33">
        <v>100000129442</v>
      </c>
      <c r="C18760" s="32">
        <v>0</v>
      </c>
      <c r="D18760" s="38" t="s">
        <v>1276</v>
      </c>
      <c r="E18760" s="38" t="s">
        <v>4844</v>
      </c>
      <c r="F18760" s="58">
        <v>5457</v>
      </c>
      <c r="G18760" s="58">
        <v>-5456</v>
      </c>
      <c r="H18760" s="58">
        <v>1</v>
      </c>
    </row>
    <row r="18761" spans="1:8">
      <c r="A18761" s="32">
        <v>62</v>
      </c>
      <c r="B18761" s="33">
        <v>100000129443</v>
      </c>
      <c r="C18761" s="32">
        <v>0</v>
      </c>
      <c r="D18761" s="38" t="s">
        <v>1276</v>
      </c>
      <c r="E18761" s="38" t="s">
        <v>4844</v>
      </c>
      <c r="F18761" s="58">
        <v>5457</v>
      </c>
      <c r="G18761" s="58">
        <v>-5456</v>
      </c>
      <c r="H18761" s="58">
        <v>1</v>
      </c>
    </row>
    <row r="18762" spans="1:8">
      <c r="A18762" s="32">
        <v>63</v>
      </c>
      <c r="B18762" s="33">
        <v>100000129444</v>
      </c>
      <c r="C18762" s="32">
        <v>0</v>
      </c>
      <c r="D18762" s="38" t="s">
        <v>1276</v>
      </c>
      <c r="E18762" s="38" t="s">
        <v>4844</v>
      </c>
      <c r="F18762" s="58">
        <v>5457</v>
      </c>
      <c r="G18762" s="58">
        <v>-5456</v>
      </c>
      <c r="H18762" s="58">
        <v>1</v>
      </c>
    </row>
    <row r="18763" spans="1:8">
      <c r="A18763" s="32">
        <v>64</v>
      </c>
      <c r="B18763" s="33">
        <v>100000129445</v>
      </c>
      <c r="C18763" s="32">
        <v>0</v>
      </c>
      <c r="D18763" s="38" t="s">
        <v>1276</v>
      </c>
      <c r="E18763" s="38" t="s">
        <v>4844</v>
      </c>
      <c r="F18763" s="58">
        <v>5457</v>
      </c>
      <c r="G18763" s="58">
        <v>-5456</v>
      </c>
      <c r="H18763" s="58">
        <v>1</v>
      </c>
    </row>
    <row r="18764" spans="1:8">
      <c r="A18764" s="32">
        <v>65</v>
      </c>
      <c r="B18764" s="33">
        <v>100000129446</v>
      </c>
      <c r="C18764" s="32">
        <v>0</v>
      </c>
      <c r="D18764" s="38" t="s">
        <v>1276</v>
      </c>
      <c r="E18764" s="38" t="s">
        <v>4844</v>
      </c>
      <c r="F18764" s="58">
        <v>5457</v>
      </c>
      <c r="G18764" s="58">
        <v>-5456</v>
      </c>
      <c r="H18764" s="58">
        <v>1</v>
      </c>
    </row>
    <row r="18765" spans="1:8">
      <c r="A18765" s="32">
        <v>66</v>
      </c>
      <c r="B18765" s="33">
        <v>100000129447</v>
      </c>
      <c r="C18765" s="32">
        <v>0</v>
      </c>
      <c r="D18765" s="38" t="s">
        <v>1276</v>
      </c>
      <c r="E18765" s="38" t="s">
        <v>4844</v>
      </c>
      <c r="F18765" s="58">
        <v>5457</v>
      </c>
      <c r="G18765" s="58">
        <v>-5456</v>
      </c>
      <c r="H18765" s="58">
        <v>1</v>
      </c>
    </row>
    <row r="18766" spans="1:8">
      <c r="A18766" s="32">
        <v>67</v>
      </c>
      <c r="B18766" s="33">
        <v>100000129448</v>
      </c>
      <c r="C18766" s="32">
        <v>0</v>
      </c>
      <c r="D18766" s="38" t="s">
        <v>1276</v>
      </c>
      <c r="E18766" s="38" t="s">
        <v>4844</v>
      </c>
      <c r="F18766" s="58">
        <v>5457</v>
      </c>
      <c r="G18766" s="58">
        <v>-5456</v>
      </c>
      <c r="H18766" s="58">
        <v>1</v>
      </c>
    </row>
    <row r="18767" spans="1:8">
      <c r="A18767" s="32">
        <v>68</v>
      </c>
      <c r="B18767" s="33">
        <v>100000129449</v>
      </c>
      <c r="C18767" s="32">
        <v>0</v>
      </c>
      <c r="D18767" s="38" t="s">
        <v>1276</v>
      </c>
      <c r="E18767" s="38" t="s">
        <v>4844</v>
      </c>
      <c r="F18767" s="58">
        <v>5457</v>
      </c>
      <c r="G18767" s="58">
        <v>-5456</v>
      </c>
      <c r="H18767" s="58">
        <v>1</v>
      </c>
    </row>
    <row r="18768" spans="1:8">
      <c r="A18768" s="32">
        <v>69</v>
      </c>
      <c r="B18768" s="33">
        <v>100000129450</v>
      </c>
      <c r="C18768" s="32">
        <v>0</v>
      </c>
      <c r="D18768" s="38" t="s">
        <v>1276</v>
      </c>
      <c r="E18768" s="38" t="s">
        <v>4844</v>
      </c>
      <c r="F18768" s="58">
        <v>5457</v>
      </c>
      <c r="G18768" s="58">
        <v>-5456</v>
      </c>
      <c r="H18768" s="58">
        <v>1</v>
      </c>
    </row>
    <row r="18769" spans="1:8">
      <c r="A18769" s="32">
        <v>70</v>
      </c>
      <c r="B18769" s="33">
        <v>100000129451</v>
      </c>
      <c r="C18769" s="32">
        <v>0</v>
      </c>
      <c r="D18769" s="38" t="s">
        <v>1276</v>
      </c>
      <c r="E18769" s="38" t="s">
        <v>4844</v>
      </c>
      <c r="F18769" s="58">
        <v>5457</v>
      </c>
      <c r="G18769" s="58">
        <v>-5456</v>
      </c>
      <c r="H18769" s="58">
        <v>1</v>
      </c>
    </row>
    <row r="18770" spans="1:8">
      <c r="A18770" s="32">
        <v>71</v>
      </c>
      <c r="B18770" s="33">
        <v>100000129452</v>
      </c>
      <c r="C18770" s="32">
        <v>0</v>
      </c>
      <c r="D18770" s="38" t="s">
        <v>1276</v>
      </c>
      <c r="E18770" s="38" t="s">
        <v>4845</v>
      </c>
      <c r="F18770" s="58">
        <v>17013</v>
      </c>
      <c r="G18770" s="58">
        <v>-17012</v>
      </c>
      <c r="H18770" s="58">
        <v>1</v>
      </c>
    </row>
    <row r="18771" spans="1:8">
      <c r="A18771" s="32">
        <v>72</v>
      </c>
      <c r="B18771" s="33">
        <v>100000129453</v>
      </c>
      <c r="C18771" s="32">
        <v>0</v>
      </c>
      <c r="D18771" s="38" t="s">
        <v>1276</v>
      </c>
      <c r="E18771" s="38" t="s">
        <v>4846</v>
      </c>
      <c r="F18771" s="58">
        <v>17013</v>
      </c>
      <c r="G18771" s="58">
        <v>-17012</v>
      </c>
      <c r="H18771" s="58">
        <v>1</v>
      </c>
    </row>
    <row r="18772" spans="1:8">
      <c r="A18772" s="32">
        <v>73</v>
      </c>
      <c r="B18772" s="33">
        <v>100000129454</v>
      </c>
      <c r="C18772" s="32">
        <v>0</v>
      </c>
      <c r="D18772" s="38" t="s">
        <v>1276</v>
      </c>
      <c r="E18772" s="38" t="s">
        <v>4846</v>
      </c>
      <c r="F18772" s="58">
        <v>17013</v>
      </c>
      <c r="G18772" s="58">
        <v>-17012</v>
      </c>
      <c r="H18772" s="58">
        <v>1</v>
      </c>
    </row>
    <row r="18773" spans="1:8">
      <c r="A18773" s="32">
        <v>74</v>
      </c>
      <c r="B18773" s="33">
        <v>100000129455</v>
      </c>
      <c r="C18773" s="32">
        <v>0</v>
      </c>
      <c r="D18773" s="38" t="s">
        <v>1276</v>
      </c>
      <c r="E18773" s="38" t="s">
        <v>4846</v>
      </c>
      <c r="F18773" s="58">
        <v>17013</v>
      </c>
      <c r="G18773" s="58">
        <v>-17012</v>
      </c>
      <c r="H18773" s="58">
        <v>1</v>
      </c>
    </row>
    <row r="18774" spans="1:8">
      <c r="A18774" s="32">
        <v>75</v>
      </c>
      <c r="B18774" s="33">
        <v>100000129457</v>
      </c>
      <c r="C18774" s="32">
        <v>0</v>
      </c>
      <c r="D18774" s="38" t="s">
        <v>1276</v>
      </c>
      <c r="E18774" s="38" t="s">
        <v>4846</v>
      </c>
      <c r="F18774" s="58">
        <v>17013</v>
      </c>
      <c r="G18774" s="58">
        <v>-17012</v>
      </c>
      <c r="H18774" s="58">
        <v>1</v>
      </c>
    </row>
    <row r="18775" spans="1:8">
      <c r="A18775" s="32">
        <v>76</v>
      </c>
      <c r="B18775" s="33">
        <v>100000129458</v>
      </c>
      <c r="C18775" s="32">
        <v>0</v>
      </c>
      <c r="D18775" s="38" t="s">
        <v>1276</v>
      </c>
      <c r="E18775" s="38" t="s">
        <v>4846</v>
      </c>
      <c r="F18775" s="58">
        <v>17013</v>
      </c>
      <c r="G18775" s="58">
        <v>-17012</v>
      </c>
      <c r="H18775" s="58">
        <v>1</v>
      </c>
    </row>
    <row r="18776" spans="1:8">
      <c r="A18776" s="32">
        <v>77</v>
      </c>
      <c r="B18776" s="33">
        <v>100000129459</v>
      </c>
      <c r="C18776" s="32">
        <v>0</v>
      </c>
      <c r="D18776" s="38" t="s">
        <v>1276</v>
      </c>
      <c r="E18776" s="38" t="s">
        <v>4846</v>
      </c>
      <c r="F18776" s="58">
        <v>17013</v>
      </c>
      <c r="G18776" s="58">
        <v>-17012</v>
      </c>
      <c r="H18776" s="58">
        <v>1</v>
      </c>
    </row>
    <row r="18777" spans="1:8">
      <c r="A18777" s="32">
        <v>78</v>
      </c>
      <c r="B18777" s="33">
        <v>100000133943</v>
      </c>
      <c r="C18777" s="32">
        <v>0</v>
      </c>
      <c r="D18777" s="38" t="s">
        <v>870</v>
      </c>
      <c r="E18777" s="38" t="s">
        <v>4847</v>
      </c>
      <c r="F18777" s="58">
        <v>13600</v>
      </c>
      <c r="G18777" s="58">
        <v>-13599</v>
      </c>
      <c r="H18777" s="58">
        <v>1</v>
      </c>
    </row>
    <row r="18778" spans="1:8">
      <c r="A18778" s="32">
        <v>79</v>
      </c>
      <c r="B18778" s="33">
        <v>100000133944</v>
      </c>
      <c r="C18778" s="32">
        <v>0</v>
      </c>
      <c r="D18778" s="38" t="s">
        <v>870</v>
      </c>
      <c r="E18778" s="38" t="s">
        <v>4848</v>
      </c>
      <c r="F18778" s="58">
        <v>16500</v>
      </c>
      <c r="G18778" s="58">
        <v>-16499</v>
      </c>
      <c r="H18778" s="58">
        <v>1</v>
      </c>
    </row>
    <row r="18779" spans="1:8">
      <c r="A18779" s="32">
        <v>80</v>
      </c>
      <c r="B18779" s="33">
        <v>100000133945</v>
      </c>
      <c r="C18779" s="32">
        <v>0</v>
      </c>
      <c r="D18779" s="38" t="s">
        <v>870</v>
      </c>
      <c r="E18779" s="38" t="s">
        <v>4848</v>
      </c>
      <c r="F18779" s="58">
        <v>16500</v>
      </c>
      <c r="G18779" s="58">
        <v>-16499</v>
      </c>
      <c r="H18779" s="58">
        <v>1</v>
      </c>
    </row>
    <row r="18780" spans="1:8">
      <c r="A18780" s="32">
        <v>81</v>
      </c>
      <c r="B18780" s="33">
        <v>100000139719</v>
      </c>
      <c r="C18780" s="32">
        <v>0</v>
      </c>
      <c r="D18780" s="38" t="s">
        <v>1288</v>
      </c>
      <c r="E18780" s="38" t="s">
        <v>4849</v>
      </c>
      <c r="F18780" s="58">
        <v>18500</v>
      </c>
      <c r="G18780" s="58">
        <v>-18499</v>
      </c>
      <c r="H18780" s="58">
        <v>1</v>
      </c>
    </row>
    <row r="18781" spans="1:8">
      <c r="A18781" s="32">
        <v>82</v>
      </c>
      <c r="B18781" s="33">
        <v>100000141001</v>
      </c>
      <c r="C18781" s="32">
        <v>0</v>
      </c>
      <c r="D18781" s="38" t="s">
        <v>3231</v>
      </c>
      <c r="E18781" s="38" t="s">
        <v>4850</v>
      </c>
      <c r="F18781" s="58">
        <v>60000</v>
      </c>
      <c r="G18781" s="58">
        <v>-59999</v>
      </c>
      <c r="H18781" s="58">
        <v>1</v>
      </c>
    </row>
    <row r="18782" spans="1:8">
      <c r="A18782" s="32">
        <v>83</v>
      </c>
      <c r="B18782" s="33">
        <v>100000141002</v>
      </c>
      <c r="C18782" s="32">
        <v>0</v>
      </c>
      <c r="D18782" s="38" t="s">
        <v>3231</v>
      </c>
      <c r="E18782" s="38" t="s">
        <v>4850</v>
      </c>
      <c r="F18782" s="58">
        <v>60000</v>
      </c>
      <c r="G18782" s="58">
        <v>-59999</v>
      </c>
      <c r="H18782" s="58">
        <v>1</v>
      </c>
    </row>
    <row r="18783" spans="1:8">
      <c r="A18783" s="32">
        <v>84</v>
      </c>
      <c r="B18783" s="33">
        <v>100000144556</v>
      </c>
      <c r="C18783" s="32">
        <v>0</v>
      </c>
      <c r="D18783" s="38" t="s">
        <v>897</v>
      </c>
      <c r="E18783" s="38" t="s">
        <v>4851</v>
      </c>
      <c r="F18783" s="58">
        <v>5350</v>
      </c>
      <c r="G18783" s="58">
        <v>-5349</v>
      </c>
      <c r="H18783" s="58">
        <v>1</v>
      </c>
    </row>
    <row r="18784" spans="1:8">
      <c r="A18784" s="32">
        <v>85</v>
      </c>
      <c r="B18784" s="33">
        <v>100000144557</v>
      </c>
      <c r="C18784" s="32">
        <v>0</v>
      </c>
      <c r="D18784" s="38" t="s">
        <v>897</v>
      </c>
      <c r="E18784" s="38" t="s">
        <v>4851</v>
      </c>
      <c r="F18784" s="58">
        <v>5350</v>
      </c>
      <c r="G18784" s="58">
        <v>-5349</v>
      </c>
      <c r="H18784" s="58">
        <v>1</v>
      </c>
    </row>
    <row r="18785" spans="1:8">
      <c r="A18785" s="32">
        <v>86</v>
      </c>
      <c r="B18785" s="33">
        <v>100000144558</v>
      </c>
      <c r="C18785" s="32">
        <v>0</v>
      </c>
      <c r="D18785" s="38" t="s">
        <v>897</v>
      </c>
      <c r="E18785" s="38" t="s">
        <v>4851</v>
      </c>
      <c r="F18785" s="58">
        <v>5350</v>
      </c>
      <c r="G18785" s="58">
        <v>-5349</v>
      </c>
      <c r="H18785" s="58">
        <v>1</v>
      </c>
    </row>
    <row r="18786" spans="1:8">
      <c r="A18786" s="32">
        <v>87</v>
      </c>
      <c r="B18786" s="33">
        <v>100000144559</v>
      </c>
      <c r="C18786" s="32">
        <v>0</v>
      </c>
      <c r="D18786" s="38" t="s">
        <v>897</v>
      </c>
      <c r="E18786" s="38" t="s">
        <v>4851</v>
      </c>
      <c r="F18786" s="58">
        <v>5350</v>
      </c>
      <c r="G18786" s="58">
        <v>-5349</v>
      </c>
      <c r="H18786" s="58">
        <v>1</v>
      </c>
    </row>
    <row r="18787" spans="1:8">
      <c r="A18787" s="32">
        <v>88</v>
      </c>
      <c r="B18787" s="33">
        <v>100000144560</v>
      </c>
      <c r="C18787" s="32">
        <v>0</v>
      </c>
      <c r="D18787" s="38" t="s">
        <v>897</v>
      </c>
      <c r="E18787" s="38" t="s">
        <v>4851</v>
      </c>
      <c r="F18787" s="58">
        <v>5350</v>
      </c>
      <c r="G18787" s="58">
        <v>-5349</v>
      </c>
      <c r="H18787" s="58">
        <v>1</v>
      </c>
    </row>
    <row r="18788" spans="1:8">
      <c r="A18788" s="32">
        <v>89</v>
      </c>
      <c r="B18788" s="33">
        <v>100000144561</v>
      </c>
      <c r="C18788" s="32">
        <v>0</v>
      </c>
      <c r="D18788" s="38" t="s">
        <v>897</v>
      </c>
      <c r="E18788" s="38" t="s">
        <v>4851</v>
      </c>
      <c r="F18788" s="58">
        <v>5350</v>
      </c>
      <c r="G18788" s="58">
        <v>-5349</v>
      </c>
      <c r="H18788" s="58">
        <v>1</v>
      </c>
    </row>
    <row r="18789" spans="1:8">
      <c r="A18789" s="32">
        <v>90</v>
      </c>
      <c r="B18789" s="33">
        <v>100000144562</v>
      </c>
      <c r="C18789" s="32">
        <v>0</v>
      </c>
      <c r="D18789" s="38" t="s">
        <v>897</v>
      </c>
      <c r="E18789" s="38" t="s">
        <v>4851</v>
      </c>
      <c r="F18789" s="58">
        <v>5350</v>
      </c>
      <c r="G18789" s="58">
        <v>-5349</v>
      </c>
      <c r="H18789" s="58">
        <v>1</v>
      </c>
    </row>
    <row r="18790" spans="1:8">
      <c r="A18790" s="32">
        <v>91</v>
      </c>
      <c r="B18790" s="33">
        <v>100000144563</v>
      </c>
      <c r="C18790" s="32">
        <v>0</v>
      </c>
      <c r="D18790" s="38" t="s">
        <v>897</v>
      </c>
      <c r="E18790" s="38" t="s">
        <v>4851</v>
      </c>
      <c r="F18790" s="58">
        <v>5350</v>
      </c>
      <c r="G18790" s="58">
        <v>-5349</v>
      </c>
      <c r="H18790" s="58">
        <v>1</v>
      </c>
    </row>
    <row r="18791" spans="1:8">
      <c r="A18791" s="32">
        <v>92</v>
      </c>
      <c r="B18791" s="33">
        <v>100000144564</v>
      </c>
      <c r="C18791" s="32">
        <v>0</v>
      </c>
      <c r="D18791" s="38" t="s">
        <v>897</v>
      </c>
      <c r="E18791" s="38" t="s">
        <v>4851</v>
      </c>
      <c r="F18791" s="58">
        <v>5350</v>
      </c>
      <c r="G18791" s="58">
        <v>-5349</v>
      </c>
      <c r="H18791" s="58">
        <v>1</v>
      </c>
    </row>
    <row r="18792" spans="1:8">
      <c r="A18792" s="32">
        <v>93</v>
      </c>
      <c r="B18792" s="33">
        <v>100000144565</v>
      </c>
      <c r="C18792" s="32">
        <v>0</v>
      </c>
      <c r="D18792" s="38" t="s">
        <v>897</v>
      </c>
      <c r="E18792" s="38" t="s">
        <v>4851</v>
      </c>
      <c r="F18792" s="58">
        <v>5350</v>
      </c>
      <c r="G18792" s="58">
        <v>-5349</v>
      </c>
      <c r="H18792" s="58">
        <v>1</v>
      </c>
    </row>
    <row r="18793" spans="1:8">
      <c r="A18793" s="32">
        <v>94</v>
      </c>
      <c r="B18793" s="33">
        <v>100000144566</v>
      </c>
      <c r="C18793" s="32">
        <v>0</v>
      </c>
      <c r="D18793" s="38" t="s">
        <v>897</v>
      </c>
      <c r="E18793" s="38" t="s">
        <v>4851</v>
      </c>
      <c r="F18793" s="58">
        <v>5350</v>
      </c>
      <c r="G18793" s="58">
        <v>-5349</v>
      </c>
      <c r="H18793" s="58">
        <v>1</v>
      </c>
    </row>
    <row r="18794" spans="1:8">
      <c r="A18794" s="32">
        <v>95</v>
      </c>
      <c r="B18794" s="33">
        <v>100000144567</v>
      </c>
      <c r="C18794" s="32">
        <v>0</v>
      </c>
      <c r="D18794" s="38" t="s">
        <v>897</v>
      </c>
      <c r="E18794" s="38" t="s">
        <v>4851</v>
      </c>
      <c r="F18794" s="58">
        <v>5350</v>
      </c>
      <c r="G18794" s="58">
        <v>-5349</v>
      </c>
      <c r="H18794" s="58">
        <v>1</v>
      </c>
    </row>
    <row r="18795" spans="1:8">
      <c r="A18795" s="32">
        <v>96</v>
      </c>
      <c r="B18795" s="33">
        <v>100000144568</v>
      </c>
      <c r="C18795" s="32">
        <v>0</v>
      </c>
      <c r="D18795" s="38" t="s">
        <v>897</v>
      </c>
      <c r="E18795" s="38" t="s">
        <v>4851</v>
      </c>
      <c r="F18795" s="58">
        <v>5350</v>
      </c>
      <c r="G18795" s="58">
        <v>-5349</v>
      </c>
      <c r="H18795" s="58">
        <v>1</v>
      </c>
    </row>
    <row r="18796" spans="1:8">
      <c r="A18796" s="32">
        <v>97</v>
      </c>
      <c r="B18796" s="33">
        <v>100000144569</v>
      </c>
      <c r="C18796" s="32">
        <v>0</v>
      </c>
      <c r="D18796" s="38" t="s">
        <v>897</v>
      </c>
      <c r="E18796" s="38" t="s">
        <v>4851</v>
      </c>
      <c r="F18796" s="58">
        <v>5350</v>
      </c>
      <c r="G18796" s="58">
        <v>-5349</v>
      </c>
      <c r="H18796" s="58">
        <v>1</v>
      </c>
    </row>
    <row r="18797" spans="1:8">
      <c r="A18797" s="32">
        <v>98</v>
      </c>
      <c r="B18797" s="33">
        <v>100000144570</v>
      </c>
      <c r="C18797" s="32">
        <v>0</v>
      </c>
      <c r="D18797" s="38" t="s">
        <v>897</v>
      </c>
      <c r="E18797" s="38" t="s">
        <v>4851</v>
      </c>
      <c r="F18797" s="58">
        <v>5350</v>
      </c>
      <c r="G18797" s="58">
        <v>-5349</v>
      </c>
      <c r="H18797" s="58">
        <v>1</v>
      </c>
    </row>
    <row r="18798" spans="1:8">
      <c r="A18798" s="32">
        <v>99</v>
      </c>
      <c r="B18798" s="33">
        <v>100000144571</v>
      </c>
      <c r="C18798" s="32">
        <v>0</v>
      </c>
      <c r="D18798" s="38" t="s">
        <v>897</v>
      </c>
      <c r="E18798" s="38" t="s">
        <v>4851</v>
      </c>
      <c r="F18798" s="58">
        <v>5350</v>
      </c>
      <c r="G18798" s="58">
        <v>-5349</v>
      </c>
      <c r="H18798" s="58">
        <v>1</v>
      </c>
    </row>
    <row r="18799" spans="1:8">
      <c r="A18799" s="32">
        <v>100</v>
      </c>
      <c r="B18799" s="33">
        <v>100000144572</v>
      </c>
      <c r="C18799" s="32">
        <v>0</v>
      </c>
      <c r="D18799" s="38" t="s">
        <v>897</v>
      </c>
      <c r="E18799" s="38" t="s">
        <v>4851</v>
      </c>
      <c r="F18799" s="58">
        <v>5350</v>
      </c>
      <c r="G18799" s="58">
        <v>-5349</v>
      </c>
      <c r="H18799" s="58">
        <v>1</v>
      </c>
    </row>
    <row r="18800" spans="1:8">
      <c r="A18800" s="32">
        <v>101</v>
      </c>
      <c r="B18800" s="33">
        <v>100000144573</v>
      </c>
      <c r="C18800" s="32">
        <v>0</v>
      </c>
      <c r="D18800" s="38" t="s">
        <v>897</v>
      </c>
      <c r="E18800" s="38" t="s">
        <v>4852</v>
      </c>
      <c r="F18800" s="58">
        <v>11770</v>
      </c>
      <c r="G18800" s="58">
        <v>-11769</v>
      </c>
      <c r="H18800" s="58">
        <v>1</v>
      </c>
    </row>
    <row r="18801" spans="1:8">
      <c r="A18801" s="32">
        <v>102</v>
      </c>
      <c r="B18801" s="33">
        <v>100000144574</v>
      </c>
      <c r="C18801" s="32">
        <v>0</v>
      </c>
      <c r="D18801" s="38" t="s">
        <v>897</v>
      </c>
      <c r="E18801" s="38" t="s">
        <v>4852</v>
      </c>
      <c r="F18801" s="58">
        <v>11770</v>
      </c>
      <c r="G18801" s="58">
        <v>-11769</v>
      </c>
      <c r="H18801" s="58">
        <v>1</v>
      </c>
    </row>
    <row r="18802" spans="1:8">
      <c r="A18802" s="32">
        <v>103</v>
      </c>
      <c r="B18802" s="33">
        <v>100000144575</v>
      </c>
      <c r="C18802" s="32">
        <v>0</v>
      </c>
      <c r="D18802" s="38" t="s">
        <v>897</v>
      </c>
      <c r="E18802" s="38" t="s">
        <v>4853</v>
      </c>
      <c r="F18802" s="58">
        <v>7383</v>
      </c>
      <c r="G18802" s="58">
        <v>-7382</v>
      </c>
      <c r="H18802" s="58">
        <v>1</v>
      </c>
    </row>
    <row r="18803" spans="1:8">
      <c r="A18803" s="32">
        <v>104</v>
      </c>
      <c r="B18803" s="33">
        <v>100000144576</v>
      </c>
      <c r="C18803" s="32">
        <v>0</v>
      </c>
      <c r="D18803" s="38" t="s">
        <v>897</v>
      </c>
      <c r="E18803" s="38" t="s">
        <v>4854</v>
      </c>
      <c r="F18803" s="58">
        <v>14766</v>
      </c>
      <c r="G18803" s="58">
        <v>-14765</v>
      </c>
      <c r="H18803" s="58">
        <v>1</v>
      </c>
    </row>
    <row r="18804" spans="1:8">
      <c r="A18804" s="32">
        <v>105</v>
      </c>
      <c r="B18804" s="33">
        <v>100000144577</v>
      </c>
      <c r="C18804" s="32">
        <v>0</v>
      </c>
      <c r="D18804" s="38" t="s">
        <v>897</v>
      </c>
      <c r="E18804" s="38" t="s">
        <v>4854</v>
      </c>
      <c r="F18804" s="58">
        <v>14766</v>
      </c>
      <c r="G18804" s="58">
        <v>-14765</v>
      </c>
      <c r="H18804" s="58">
        <v>1</v>
      </c>
    </row>
    <row r="18805" spans="1:8">
      <c r="A18805" s="32">
        <v>106</v>
      </c>
      <c r="B18805" s="33">
        <v>100000144578</v>
      </c>
      <c r="C18805" s="32">
        <v>0</v>
      </c>
      <c r="D18805" s="38" t="s">
        <v>897</v>
      </c>
      <c r="E18805" s="38" t="s">
        <v>4854</v>
      </c>
      <c r="F18805" s="58">
        <v>14766</v>
      </c>
      <c r="G18805" s="58">
        <v>-14765</v>
      </c>
      <c r="H18805" s="58">
        <v>1</v>
      </c>
    </row>
    <row r="18806" spans="1:8">
      <c r="A18806" s="32">
        <v>107</v>
      </c>
      <c r="B18806" s="33">
        <v>100000144579</v>
      </c>
      <c r="C18806" s="32">
        <v>0</v>
      </c>
      <c r="D18806" s="38" t="s">
        <v>897</v>
      </c>
      <c r="E18806" s="38" t="s">
        <v>4854</v>
      </c>
      <c r="F18806" s="58">
        <v>14766</v>
      </c>
      <c r="G18806" s="58">
        <v>-14765</v>
      </c>
      <c r="H18806" s="58">
        <v>1</v>
      </c>
    </row>
    <row r="18807" spans="1:8">
      <c r="A18807" s="32">
        <v>108</v>
      </c>
      <c r="B18807" s="33">
        <v>100000144580</v>
      </c>
      <c r="C18807" s="32">
        <v>0</v>
      </c>
      <c r="D18807" s="38" t="s">
        <v>897</v>
      </c>
      <c r="E18807" s="38" t="s">
        <v>4854</v>
      </c>
      <c r="F18807" s="58">
        <v>14766</v>
      </c>
      <c r="G18807" s="58">
        <v>-14765</v>
      </c>
      <c r="H18807" s="58">
        <v>1</v>
      </c>
    </row>
    <row r="18808" spans="1:8">
      <c r="A18808" s="32">
        <v>109</v>
      </c>
      <c r="B18808" s="33">
        <v>100000144581</v>
      </c>
      <c r="C18808" s="32">
        <v>0</v>
      </c>
      <c r="D18808" s="38" t="s">
        <v>897</v>
      </c>
      <c r="E18808" s="38" t="s">
        <v>4854</v>
      </c>
      <c r="F18808" s="58">
        <v>14766</v>
      </c>
      <c r="G18808" s="58">
        <v>-14765</v>
      </c>
      <c r="H18808" s="58">
        <v>1</v>
      </c>
    </row>
    <row r="18809" spans="1:8">
      <c r="A18809" s="32">
        <v>110</v>
      </c>
      <c r="B18809" s="33">
        <v>100000144582</v>
      </c>
      <c r="C18809" s="32">
        <v>0</v>
      </c>
      <c r="D18809" s="38" t="s">
        <v>897</v>
      </c>
      <c r="E18809" s="38" t="s">
        <v>4854</v>
      </c>
      <c r="F18809" s="58">
        <v>14766</v>
      </c>
      <c r="G18809" s="58">
        <v>-14765</v>
      </c>
      <c r="H18809" s="58">
        <v>1</v>
      </c>
    </row>
    <row r="18810" spans="1:8">
      <c r="A18810" s="32">
        <v>111</v>
      </c>
      <c r="B18810" s="33">
        <v>100000144583</v>
      </c>
      <c r="C18810" s="32">
        <v>0</v>
      </c>
      <c r="D18810" s="38" t="s">
        <v>897</v>
      </c>
      <c r="E18810" s="38" t="s">
        <v>4854</v>
      </c>
      <c r="F18810" s="58">
        <v>14766</v>
      </c>
      <c r="G18810" s="58">
        <v>-14765</v>
      </c>
      <c r="H18810" s="58">
        <v>1</v>
      </c>
    </row>
    <row r="18811" spans="1:8">
      <c r="A18811" s="32">
        <v>112</v>
      </c>
      <c r="B18811" s="33">
        <v>100000144584</v>
      </c>
      <c r="C18811" s="32">
        <v>0</v>
      </c>
      <c r="D18811" s="38" t="s">
        <v>897</v>
      </c>
      <c r="E18811" s="38" t="s">
        <v>4854</v>
      </c>
      <c r="F18811" s="58">
        <v>14766</v>
      </c>
      <c r="G18811" s="58">
        <v>-14765</v>
      </c>
      <c r="H18811" s="58">
        <v>1</v>
      </c>
    </row>
    <row r="18812" spans="1:8">
      <c r="A18812" s="32">
        <v>113</v>
      </c>
      <c r="B18812" s="33">
        <v>100000144585</v>
      </c>
      <c r="C18812" s="32">
        <v>0</v>
      </c>
      <c r="D18812" s="38" t="s">
        <v>897</v>
      </c>
      <c r="E18812" s="38" t="s">
        <v>4854</v>
      </c>
      <c r="F18812" s="58">
        <v>14766</v>
      </c>
      <c r="G18812" s="58">
        <v>-14765</v>
      </c>
      <c r="H18812" s="58">
        <v>1</v>
      </c>
    </row>
    <row r="18813" spans="1:8">
      <c r="A18813" s="32">
        <v>114</v>
      </c>
      <c r="B18813" s="33">
        <v>100000144586</v>
      </c>
      <c r="C18813" s="32">
        <v>0</v>
      </c>
      <c r="D18813" s="38" t="s">
        <v>897</v>
      </c>
      <c r="E18813" s="38" t="s">
        <v>4854</v>
      </c>
      <c r="F18813" s="58">
        <v>14766</v>
      </c>
      <c r="G18813" s="58">
        <v>-14765</v>
      </c>
      <c r="H18813" s="58">
        <v>1</v>
      </c>
    </row>
    <row r="18814" spans="1:8">
      <c r="A18814" s="32">
        <v>115</v>
      </c>
      <c r="B18814" s="33">
        <v>100000144587</v>
      </c>
      <c r="C18814" s="32">
        <v>0</v>
      </c>
      <c r="D18814" s="38" t="s">
        <v>897</v>
      </c>
      <c r="E18814" s="38" t="s">
        <v>4854</v>
      </c>
      <c r="F18814" s="58">
        <v>14766</v>
      </c>
      <c r="G18814" s="58">
        <v>-14765</v>
      </c>
      <c r="H18814" s="58">
        <v>1</v>
      </c>
    </row>
    <row r="18815" spans="1:8">
      <c r="A18815" s="32">
        <v>116</v>
      </c>
      <c r="B18815" s="33">
        <v>100000149149</v>
      </c>
      <c r="C18815" s="32">
        <v>0</v>
      </c>
      <c r="D18815" s="38" t="s">
        <v>3324</v>
      </c>
      <c r="E18815" s="38" t="s">
        <v>4855</v>
      </c>
      <c r="F18815" s="58">
        <v>8239</v>
      </c>
      <c r="G18815" s="58">
        <v>-8238</v>
      </c>
      <c r="H18815" s="58">
        <v>1</v>
      </c>
    </row>
    <row r="18816" spans="1:8">
      <c r="A18816" s="32">
        <v>117</v>
      </c>
      <c r="B18816" s="33">
        <v>100000149150</v>
      </c>
      <c r="C18816" s="32">
        <v>0</v>
      </c>
      <c r="D18816" s="38" t="s">
        <v>3324</v>
      </c>
      <c r="E18816" s="38" t="s">
        <v>4856</v>
      </c>
      <c r="F18816" s="58">
        <v>12840</v>
      </c>
      <c r="G18816" s="58">
        <v>-12839</v>
      </c>
      <c r="H18816" s="58">
        <v>1</v>
      </c>
    </row>
    <row r="18817" spans="1:8">
      <c r="A18817" s="32">
        <v>118</v>
      </c>
      <c r="B18817" s="33">
        <v>100000149151</v>
      </c>
      <c r="C18817" s="32">
        <v>0</v>
      </c>
      <c r="D18817" s="38" t="s">
        <v>3324</v>
      </c>
      <c r="E18817" s="38" t="s">
        <v>4857</v>
      </c>
      <c r="F18817" s="58">
        <v>17976</v>
      </c>
      <c r="G18817" s="58">
        <v>-17975</v>
      </c>
      <c r="H18817" s="58">
        <v>1</v>
      </c>
    </row>
    <row r="18818" spans="1:8">
      <c r="A18818" s="32">
        <v>119</v>
      </c>
      <c r="B18818" s="33">
        <v>100000149152</v>
      </c>
      <c r="C18818" s="32">
        <v>0</v>
      </c>
      <c r="D18818" s="38" t="s">
        <v>3324</v>
      </c>
      <c r="E18818" s="38" t="s">
        <v>4857</v>
      </c>
      <c r="F18818" s="58">
        <v>17976</v>
      </c>
      <c r="G18818" s="58">
        <v>-17975</v>
      </c>
      <c r="H18818" s="58">
        <v>1</v>
      </c>
    </row>
    <row r="18819" spans="1:8">
      <c r="A18819" s="32">
        <v>120</v>
      </c>
      <c r="B18819" s="33">
        <v>100000149153</v>
      </c>
      <c r="C18819" s="32">
        <v>0</v>
      </c>
      <c r="D18819" s="38" t="s">
        <v>3324</v>
      </c>
      <c r="E18819" s="38" t="s">
        <v>4857</v>
      </c>
      <c r="F18819" s="58">
        <v>17976</v>
      </c>
      <c r="G18819" s="58">
        <v>-17975</v>
      </c>
      <c r="H18819" s="58">
        <v>1</v>
      </c>
    </row>
    <row r="18820" spans="1:8">
      <c r="A18820" s="32">
        <v>121</v>
      </c>
      <c r="B18820" s="33">
        <v>100000149154</v>
      </c>
      <c r="C18820" s="32">
        <v>0</v>
      </c>
      <c r="D18820" s="38" t="s">
        <v>3324</v>
      </c>
      <c r="E18820" s="38" t="s">
        <v>4857</v>
      </c>
      <c r="F18820" s="58">
        <v>17976</v>
      </c>
      <c r="G18820" s="58">
        <v>-17975</v>
      </c>
      <c r="H18820" s="58">
        <v>1</v>
      </c>
    </row>
    <row r="18821" spans="1:8">
      <c r="A18821" s="32">
        <v>122</v>
      </c>
      <c r="B18821" s="33">
        <v>100000152188</v>
      </c>
      <c r="C18821" s="32">
        <v>0</v>
      </c>
      <c r="D18821" s="38" t="s">
        <v>4858</v>
      </c>
      <c r="E18821" s="38" t="s">
        <v>4859</v>
      </c>
      <c r="F18821" s="58">
        <v>68950</v>
      </c>
      <c r="G18821" s="58">
        <v>-68949</v>
      </c>
      <c r="H18821" s="58">
        <v>1</v>
      </c>
    </row>
    <row r="18822" spans="1:8">
      <c r="A18822" s="32">
        <v>123</v>
      </c>
      <c r="B18822" s="33">
        <v>100000152189</v>
      </c>
      <c r="C18822" s="32">
        <v>0</v>
      </c>
      <c r="D18822" s="38" t="s">
        <v>4858</v>
      </c>
      <c r="E18822" s="38" t="s">
        <v>4859</v>
      </c>
      <c r="F18822" s="58">
        <v>68950</v>
      </c>
      <c r="G18822" s="58">
        <v>-68949</v>
      </c>
      <c r="H18822" s="58">
        <v>1</v>
      </c>
    </row>
    <row r="18823" spans="1:8">
      <c r="A18823" s="32">
        <v>124</v>
      </c>
      <c r="B18823" s="33">
        <v>100000153054</v>
      </c>
      <c r="C18823" s="32">
        <v>0</v>
      </c>
      <c r="D18823" s="38" t="s">
        <v>3391</v>
      </c>
      <c r="E18823" s="38" t="s">
        <v>4860</v>
      </c>
      <c r="F18823" s="58">
        <v>68750</v>
      </c>
      <c r="G18823" s="58">
        <v>-68749</v>
      </c>
      <c r="H18823" s="58">
        <v>1</v>
      </c>
    </row>
    <row r="18824" spans="1:8">
      <c r="A18824" s="32">
        <v>125</v>
      </c>
      <c r="B18824" s="33">
        <v>100000159314</v>
      </c>
      <c r="C18824" s="32">
        <v>0</v>
      </c>
      <c r="D18824" s="38" t="s">
        <v>4861</v>
      </c>
      <c r="E18824" s="38" t="s">
        <v>4862</v>
      </c>
      <c r="F18824" s="58">
        <v>9350</v>
      </c>
      <c r="G18824" s="58">
        <v>-9349</v>
      </c>
      <c r="H18824" s="58">
        <v>1</v>
      </c>
    </row>
    <row r="18825" spans="1:8">
      <c r="A18825" s="32">
        <v>126</v>
      </c>
      <c r="B18825" s="33">
        <v>100000159524</v>
      </c>
      <c r="C18825" s="32">
        <v>0</v>
      </c>
      <c r="D18825" s="38" t="s">
        <v>3472</v>
      </c>
      <c r="E18825" s="38" t="s">
        <v>4863</v>
      </c>
      <c r="F18825" s="58">
        <v>5564</v>
      </c>
      <c r="G18825" s="58">
        <v>-5563</v>
      </c>
      <c r="H18825" s="58">
        <v>1</v>
      </c>
    </row>
    <row r="18826" spans="1:8">
      <c r="A18826" s="32">
        <v>127</v>
      </c>
      <c r="B18826" s="33">
        <v>100000159525</v>
      </c>
      <c r="C18826" s="32">
        <v>0</v>
      </c>
      <c r="D18826" s="38" t="s">
        <v>3472</v>
      </c>
      <c r="E18826" s="38" t="s">
        <v>4863</v>
      </c>
      <c r="F18826" s="58">
        <v>5564</v>
      </c>
      <c r="G18826" s="58">
        <v>-5563</v>
      </c>
      <c r="H18826" s="58">
        <v>1</v>
      </c>
    </row>
    <row r="18827" spans="1:8">
      <c r="A18827" s="32">
        <v>128</v>
      </c>
      <c r="B18827" s="33">
        <v>100000159526</v>
      </c>
      <c r="C18827" s="32">
        <v>0</v>
      </c>
      <c r="D18827" s="38" t="s">
        <v>3472</v>
      </c>
      <c r="E18827" s="38" t="s">
        <v>4863</v>
      </c>
      <c r="F18827" s="58">
        <v>5564</v>
      </c>
      <c r="G18827" s="58">
        <v>-5563</v>
      </c>
      <c r="H18827" s="58">
        <v>1</v>
      </c>
    </row>
    <row r="18828" spans="1:8">
      <c r="A18828" s="32">
        <v>129</v>
      </c>
      <c r="B18828" s="33">
        <v>100000159527</v>
      </c>
      <c r="C18828" s="32">
        <v>0</v>
      </c>
      <c r="D18828" s="38" t="s">
        <v>3472</v>
      </c>
      <c r="E18828" s="38" t="s">
        <v>4863</v>
      </c>
      <c r="F18828" s="58">
        <v>5564</v>
      </c>
      <c r="G18828" s="58">
        <v>-5563</v>
      </c>
      <c r="H18828" s="58">
        <v>1</v>
      </c>
    </row>
    <row r="18829" spans="1:8">
      <c r="A18829" s="32">
        <v>130</v>
      </c>
      <c r="B18829" s="33">
        <v>100000159528</v>
      </c>
      <c r="C18829" s="32">
        <v>0</v>
      </c>
      <c r="D18829" s="38" t="s">
        <v>3472</v>
      </c>
      <c r="E18829" s="38" t="s">
        <v>4863</v>
      </c>
      <c r="F18829" s="58">
        <v>5564</v>
      </c>
      <c r="G18829" s="58">
        <v>-5563</v>
      </c>
      <c r="H18829" s="58">
        <v>1</v>
      </c>
    </row>
    <row r="18830" spans="1:8">
      <c r="A18830" s="32">
        <v>131</v>
      </c>
      <c r="B18830" s="33">
        <v>100000159529</v>
      </c>
      <c r="C18830" s="32">
        <v>0</v>
      </c>
      <c r="D18830" s="38" t="s">
        <v>3472</v>
      </c>
      <c r="E18830" s="38" t="s">
        <v>4863</v>
      </c>
      <c r="F18830" s="58">
        <v>5564</v>
      </c>
      <c r="G18830" s="58">
        <v>-5563</v>
      </c>
      <c r="H18830" s="58">
        <v>1</v>
      </c>
    </row>
    <row r="18831" spans="1:8">
      <c r="A18831" s="32">
        <v>132</v>
      </c>
      <c r="B18831" s="33">
        <v>100000159530</v>
      </c>
      <c r="C18831" s="32">
        <v>0</v>
      </c>
      <c r="D18831" s="38" t="s">
        <v>3472</v>
      </c>
      <c r="E18831" s="38" t="s">
        <v>4863</v>
      </c>
      <c r="F18831" s="58">
        <v>5564</v>
      </c>
      <c r="G18831" s="58">
        <v>-5563</v>
      </c>
      <c r="H18831" s="58">
        <v>1</v>
      </c>
    </row>
    <row r="18832" spans="1:8">
      <c r="A18832" s="32">
        <v>133</v>
      </c>
      <c r="B18832" s="33">
        <v>100000159531</v>
      </c>
      <c r="C18832" s="32">
        <v>0</v>
      </c>
      <c r="D18832" s="38" t="s">
        <v>3472</v>
      </c>
      <c r="E18832" s="38" t="s">
        <v>4864</v>
      </c>
      <c r="F18832" s="58">
        <v>6741</v>
      </c>
      <c r="G18832" s="58">
        <v>-6740</v>
      </c>
      <c r="H18832" s="58">
        <v>1</v>
      </c>
    </row>
    <row r="18833" spans="1:8">
      <c r="A18833" s="32">
        <v>134</v>
      </c>
      <c r="B18833" s="33">
        <v>100000159532</v>
      </c>
      <c r="C18833" s="32">
        <v>0</v>
      </c>
      <c r="D18833" s="38" t="s">
        <v>3472</v>
      </c>
      <c r="E18833" s="38" t="s">
        <v>4864</v>
      </c>
      <c r="F18833" s="58">
        <v>6741</v>
      </c>
      <c r="G18833" s="58">
        <v>-6740</v>
      </c>
      <c r="H18833" s="58">
        <v>1</v>
      </c>
    </row>
    <row r="18834" spans="1:8">
      <c r="A18834" s="32">
        <v>135</v>
      </c>
      <c r="B18834" s="33">
        <v>100000159533</v>
      </c>
      <c r="C18834" s="32">
        <v>0</v>
      </c>
      <c r="D18834" s="38" t="s">
        <v>3472</v>
      </c>
      <c r="E18834" s="38" t="s">
        <v>4864</v>
      </c>
      <c r="F18834" s="58">
        <v>6741</v>
      </c>
      <c r="G18834" s="58">
        <v>-6740</v>
      </c>
      <c r="H18834" s="58">
        <v>1</v>
      </c>
    </row>
    <row r="18835" spans="1:8">
      <c r="A18835" s="32">
        <v>136</v>
      </c>
      <c r="B18835" s="33">
        <v>100000159534</v>
      </c>
      <c r="C18835" s="32">
        <v>0</v>
      </c>
      <c r="D18835" s="38" t="s">
        <v>3472</v>
      </c>
      <c r="E18835" s="38" t="s">
        <v>4864</v>
      </c>
      <c r="F18835" s="58">
        <v>6741</v>
      </c>
      <c r="G18835" s="58">
        <v>-6740</v>
      </c>
      <c r="H18835" s="58">
        <v>1</v>
      </c>
    </row>
    <row r="18836" spans="1:8">
      <c r="A18836" s="32">
        <v>137</v>
      </c>
      <c r="B18836" s="33">
        <v>100000159535</v>
      </c>
      <c r="C18836" s="32">
        <v>0</v>
      </c>
      <c r="D18836" s="38" t="s">
        <v>3472</v>
      </c>
      <c r="E18836" s="38" t="s">
        <v>4865</v>
      </c>
      <c r="F18836" s="58">
        <v>16264</v>
      </c>
      <c r="G18836" s="58">
        <v>-16263</v>
      </c>
      <c r="H18836" s="58">
        <v>1</v>
      </c>
    </row>
    <row r="18837" spans="1:8">
      <c r="A18837" s="32">
        <v>138</v>
      </c>
      <c r="B18837" s="33">
        <v>100000159536</v>
      </c>
      <c r="C18837" s="32">
        <v>0</v>
      </c>
      <c r="D18837" s="38" t="s">
        <v>3472</v>
      </c>
      <c r="E18837" s="38" t="s">
        <v>4865</v>
      </c>
      <c r="F18837" s="58">
        <v>16264</v>
      </c>
      <c r="G18837" s="58">
        <v>-16263</v>
      </c>
      <c r="H18837" s="58">
        <v>1</v>
      </c>
    </row>
    <row r="18838" spans="1:8">
      <c r="A18838" s="32">
        <v>139</v>
      </c>
      <c r="B18838" s="33">
        <v>100000159537</v>
      </c>
      <c r="C18838" s="32">
        <v>0</v>
      </c>
      <c r="D18838" s="38" t="s">
        <v>3472</v>
      </c>
      <c r="E18838" s="38" t="s">
        <v>4865</v>
      </c>
      <c r="F18838" s="58">
        <v>16264</v>
      </c>
      <c r="G18838" s="58">
        <v>-16263</v>
      </c>
      <c r="H18838" s="58">
        <v>1</v>
      </c>
    </row>
    <row r="18839" spans="1:8">
      <c r="A18839" s="32">
        <v>140</v>
      </c>
      <c r="B18839" s="33">
        <v>100000159538</v>
      </c>
      <c r="C18839" s="32">
        <v>0</v>
      </c>
      <c r="D18839" s="38" t="s">
        <v>3472</v>
      </c>
      <c r="E18839" s="38" t="s">
        <v>4865</v>
      </c>
      <c r="F18839" s="58">
        <v>16264</v>
      </c>
      <c r="G18839" s="58">
        <v>-16263</v>
      </c>
      <c r="H18839" s="58">
        <v>1</v>
      </c>
    </row>
    <row r="18840" spans="1:8">
      <c r="A18840" s="32">
        <v>141</v>
      </c>
      <c r="B18840" s="33">
        <v>100000159539</v>
      </c>
      <c r="C18840" s="32">
        <v>0</v>
      </c>
      <c r="D18840" s="38" t="s">
        <v>3472</v>
      </c>
      <c r="E18840" s="38" t="s">
        <v>4865</v>
      </c>
      <c r="F18840" s="58">
        <v>16264</v>
      </c>
      <c r="G18840" s="58">
        <v>-16263</v>
      </c>
      <c r="H18840" s="58">
        <v>1</v>
      </c>
    </row>
    <row r="18841" spans="1:8">
      <c r="A18841" s="32">
        <v>142</v>
      </c>
      <c r="B18841" s="33">
        <v>100000159540</v>
      </c>
      <c r="C18841" s="32">
        <v>0</v>
      </c>
      <c r="D18841" s="38" t="s">
        <v>3472</v>
      </c>
      <c r="E18841" s="38" t="s">
        <v>4865</v>
      </c>
      <c r="F18841" s="58">
        <v>16264</v>
      </c>
      <c r="G18841" s="58">
        <v>-16263</v>
      </c>
      <c r="H18841" s="58">
        <v>1</v>
      </c>
    </row>
    <row r="18842" spans="1:8">
      <c r="A18842" s="32">
        <v>143</v>
      </c>
      <c r="B18842" s="33">
        <v>100000159541</v>
      </c>
      <c r="C18842" s="32">
        <v>0</v>
      </c>
      <c r="D18842" s="38" t="s">
        <v>3472</v>
      </c>
      <c r="E18842" s="38" t="s">
        <v>4865</v>
      </c>
      <c r="F18842" s="58">
        <v>16264</v>
      </c>
      <c r="G18842" s="58">
        <v>-16263</v>
      </c>
      <c r="H18842" s="58">
        <v>1</v>
      </c>
    </row>
    <row r="18843" spans="1:8">
      <c r="A18843" s="32">
        <v>144</v>
      </c>
      <c r="B18843" s="33">
        <v>100000174496</v>
      </c>
      <c r="C18843" s="32">
        <v>0</v>
      </c>
      <c r="D18843" s="38" t="s">
        <v>119</v>
      </c>
      <c r="E18843" s="38" t="s">
        <v>4866</v>
      </c>
      <c r="F18843" s="58">
        <v>9300</v>
      </c>
      <c r="G18843" s="58">
        <v>-9299</v>
      </c>
      <c r="H18843" s="58">
        <v>1</v>
      </c>
    </row>
    <row r="18844" spans="1:8">
      <c r="A18844" s="32">
        <v>145</v>
      </c>
      <c r="B18844" s="33">
        <v>100000174979</v>
      </c>
      <c r="C18844" s="32">
        <v>0</v>
      </c>
      <c r="D18844" s="38" t="s">
        <v>119</v>
      </c>
      <c r="E18844" s="38" t="s">
        <v>4867</v>
      </c>
      <c r="F18844" s="58">
        <v>24610</v>
      </c>
      <c r="G18844" s="58">
        <v>-24609</v>
      </c>
      <c r="H18844" s="58">
        <v>1</v>
      </c>
    </row>
    <row r="18845" spans="1:8">
      <c r="A18845" s="32">
        <v>146</v>
      </c>
      <c r="B18845" s="33">
        <v>100000175878</v>
      </c>
      <c r="C18845" s="32">
        <v>0</v>
      </c>
      <c r="D18845" s="38" t="s">
        <v>3737</v>
      </c>
      <c r="E18845" s="38" t="s">
        <v>4868</v>
      </c>
      <c r="F18845" s="58">
        <v>37450</v>
      </c>
      <c r="G18845" s="58">
        <v>-37449</v>
      </c>
      <c r="H18845" s="58">
        <v>1</v>
      </c>
    </row>
    <row r="18846" spans="1:8">
      <c r="A18846" s="32">
        <v>147</v>
      </c>
      <c r="B18846" s="33">
        <v>100000202072</v>
      </c>
      <c r="C18846" s="32">
        <v>0</v>
      </c>
      <c r="D18846" s="38" t="s">
        <v>1494</v>
      </c>
      <c r="E18846" s="38" t="s">
        <v>4869</v>
      </c>
      <c r="F18846" s="58">
        <v>68750</v>
      </c>
      <c r="G18846" s="58">
        <v>-68749</v>
      </c>
      <c r="H18846" s="58">
        <v>1</v>
      </c>
    </row>
    <row r="18847" spans="1:8">
      <c r="A18847" s="32">
        <v>148</v>
      </c>
      <c r="B18847" s="33">
        <v>100000205819</v>
      </c>
      <c r="C18847" s="32">
        <v>0</v>
      </c>
      <c r="D18847" s="38" t="s">
        <v>143</v>
      </c>
      <c r="E18847" s="38" t="s">
        <v>4870</v>
      </c>
      <c r="F18847" s="58">
        <v>2750</v>
      </c>
      <c r="G18847" s="58">
        <v>-2749</v>
      </c>
      <c r="H18847" s="58">
        <v>1</v>
      </c>
    </row>
    <row r="18848" spans="1:8">
      <c r="A18848" s="32"/>
      <c r="B18848" s="33">
        <v>100000205819</v>
      </c>
      <c r="C18848" s="32">
        <v>1</v>
      </c>
      <c r="D18848" s="38" t="s">
        <v>143</v>
      </c>
      <c r="E18848" s="38" t="s">
        <v>4870</v>
      </c>
      <c r="F18848" s="58">
        <v>2750</v>
      </c>
      <c r="G18848" s="58">
        <v>-2749</v>
      </c>
      <c r="H18848" s="58">
        <v>1</v>
      </c>
    </row>
    <row r="18849" spans="1:8">
      <c r="A18849" s="32">
        <v>149</v>
      </c>
      <c r="B18849" s="33">
        <v>100000205820</v>
      </c>
      <c r="C18849" s="32">
        <v>0</v>
      </c>
      <c r="D18849" s="38" t="s">
        <v>143</v>
      </c>
      <c r="E18849" s="38" t="s">
        <v>4870</v>
      </c>
      <c r="F18849" s="58">
        <v>2750</v>
      </c>
      <c r="G18849" s="58">
        <v>-2749</v>
      </c>
      <c r="H18849" s="58">
        <v>1</v>
      </c>
    </row>
    <row r="18850" spans="1:8">
      <c r="A18850" s="32"/>
      <c r="B18850" s="33">
        <v>100000205820</v>
      </c>
      <c r="C18850" s="32">
        <v>1</v>
      </c>
      <c r="D18850" s="38" t="s">
        <v>143</v>
      </c>
      <c r="E18850" s="38" t="s">
        <v>4870</v>
      </c>
      <c r="F18850" s="58">
        <v>2750</v>
      </c>
      <c r="G18850" s="58">
        <v>-2749</v>
      </c>
      <c r="H18850" s="58">
        <v>1</v>
      </c>
    </row>
    <row r="18851" spans="1:8">
      <c r="A18851" s="32">
        <v>150</v>
      </c>
      <c r="B18851" s="33">
        <v>100000206114</v>
      </c>
      <c r="C18851" s="32">
        <v>0</v>
      </c>
      <c r="D18851" s="38" t="s">
        <v>4871</v>
      </c>
      <c r="E18851" s="38" t="s">
        <v>4872</v>
      </c>
      <c r="F18851" s="58">
        <v>9500</v>
      </c>
      <c r="G18851" s="58">
        <v>-9499</v>
      </c>
      <c r="H18851" s="58">
        <v>1</v>
      </c>
    </row>
    <row r="18852" spans="1:8">
      <c r="A18852" s="32">
        <v>151</v>
      </c>
      <c r="B18852" s="33">
        <v>100000210007</v>
      </c>
      <c r="C18852" s="32">
        <v>0</v>
      </c>
      <c r="D18852" s="38" t="s">
        <v>1557</v>
      </c>
      <c r="E18852" s="38" t="s">
        <v>4873</v>
      </c>
      <c r="F18852" s="58">
        <v>18800</v>
      </c>
      <c r="G18852" s="58">
        <v>-18799</v>
      </c>
      <c r="H18852" s="58">
        <v>1</v>
      </c>
    </row>
    <row r="18853" spans="1:8">
      <c r="A18853" s="32">
        <v>152</v>
      </c>
      <c r="B18853" s="33">
        <v>100000210008</v>
      </c>
      <c r="C18853" s="32">
        <v>0</v>
      </c>
      <c r="D18853" s="38" t="s">
        <v>175</v>
      </c>
      <c r="E18853" s="38" t="s">
        <v>4874</v>
      </c>
      <c r="F18853" s="58">
        <v>26000</v>
      </c>
      <c r="G18853" s="58">
        <v>-25999</v>
      </c>
      <c r="H18853" s="58">
        <v>1</v>
      </c>
    </row>
    <row r="18854" spans="1:8">
      <c r="A18854" s="32">
        <v>153</v>
      </c>
      <c r="B18854" s="33">
        <v>100000210185</v>
      </c>
      <c r="C18854" s="32">
        <v>0</v>
      </c>
      <c r="D18854" s="38" t="s">
        <v>171</v>
      </c>
      <c r="E18854" s="38" t="s">
        <v>4875</v>
      </c>
      <c r="F18854" s="58">
        <v>287.5</v>
      </c>
      <c r="G18854" s="58">
        <v>-286.5</v>
      </c>
      <c r="H18854" s="58">
        <v>1</v>
      </c>
    </row>
    <row r="18855" spans="1:8">
      <c r="A18855" s="32"/>
      <c r="B18855" s="33">
        <v>100000210185</v>
      </c>
      <c r="C18855" s="32">
        <v>1</v>
      </c>
      <c r="D18855" s="38" t="s">
        <v>171</v>
      </c>
      <c r="E18855" s="38" t="s">
        <v>4875</v>
      </c>
      <c r="F18855" s="58">
        <v>6612.5</v>
      </c>
      <c r="G18855" s="58">
        <v>-6611.5</v>
      </c>
      <c r="H18855" s="58">
        <v>1</v>
      </c>
    </row>
    <row r="18856" spans="1:8">
      <c r="A18856" s="32">
        <v>154</v>
      </c>
      <c r="B18856" s="33">
        <v>100000211069</v>
      </c>
      <c r="C18856" s="32">
        <v>0</v>
      </c>
      <c r="D18856" s="38" t="s">
        <v>169</v>
      </c>
      <c r="E18856" s="38" t="s">
        <v>4876</v>
      </c>
      <c r="F18856" s="58">
        <v>26000</v>
      </c>
      <c r="G18856" s="58">
        <v>-25999</v>
      </c>
      <c r="H18856" s="58">
        <v>1</v>
      </c>
    </row>
    <row r="18857" spans="1:8">
      <c r="A18857" s="32">
        <v>155</v>
      </c>
      <c r="B18857" s="33">
        <v>100000211070</v>
      </c>
      <c r="C18857" s="32">
        <v>0</v>
      </c>
      <c r="D18857" s="38" t="s">
        <v>169</v>
      </c>
      <c r="E18857" s="38" t="s">
        <v>4877</v>
      </c>
      <c r="F18857" s="58">
        <v>9400</v>
      </c>
      <c r="G18857" s="58">
        <v>-9399</v>
      </c>
      <c r="H18857" s="58">
        <v>1</v>
      </c>
    </row>
    <row r="18858" spans="1:8">
      <c r="A18858" s="32">
        <v>156</v>
      </c>
      <c r="B18858" s="33">
        <v>100000212265</v>
      </c>
      <c r="C18858" s="32">
        <v>0</v>
      </c>
      <c r="D18858" s="38" t="s">
        <v>4124</v>
      </c>
      <c r="E18858" s="38" t="s">
        <v>4878</v>
      </c>
      <c r="F18858" s="58">
        <v>7250</v>
      </c>
      <c r="G18858" s="58">
        <v>-7249</v>
      </c>
      <c r="H18858" s="58">
        <v>1</v>
      </c>
    </row>
    <row r="18859" spans="1:8">
      <c r="A18859" s="32">
        <v>157</v>
      </c>
      <c r="B18859" s="33">
        <v>100000212266</v>
      </c>
      <c r="C18859" s="32">
        <v>0</v>
      </c>
      <c r="D18859" s="38" t="s">
        <v>4124</v>
      </c>
      <c r="E18859" s="38" t="s">
        <v>4878</v>
      </c>
      <c r="F18859" s="58">
        <v>7250</v>
      </c>
      <c r="G18859" s="58">
        <v>-7249</v>
      </c>
      <c r="H18859" s="58">
        <v>1</v>
      </c>
    </row>
    <row r="18860" spans="1:8">
      <c r="A18860" s="32">
        <v>158</v>
      </c>
      <c r="B18860" s="33">
        <v>100000212267</v>
      </c>
      <c r="C18860" s="32">
        <v>0</v>
      </c>
      <c r="D18860" s="38" t="s">
        <v>4124</v>
      </c>
      <c r="E18860" s="38" t="s">
        <v>4878</v>
      </c>
      <c r="F18860" s="58">
        <v>7250</v>
      </c>
      <c r="G18860" s="58">
        <v>-7249</v>
      </c>
      <c r="H18860" s="58">
        <v>1</v>
      </c>
    </row>
    <row r="18861" spans="1:8">
      <c r="A18861" s="32">
        <v>159</v>
      </c>
      <c r="B18861" s="33">
        <v>100000212268</v>
      </c>
      <c r="C18861" s="32">
        <v>0</v>
      </c>
      <c r="D18861" s="38" t="s">
        <v>4124</v>
      </c>
      <c r="E18861" s="38" t="s">
        <v>4878</v>
      </c>
      <c r="F18861" s="58">
        <v>7250</v>
      </c>
      <c r="G18861" s="58">
        <v>-7249</v>
      </c>
      <c r="H18861" s="58">
        <v>1</v>
      </c>
    </row>
    <row r="18862" spans="1:8">
      <c r="A18862" s="32">
        <v>160</v>
      </c>
      <c r="B18862" s="33">
        <v>100000212269</v>
      </c>
      <c r="C18862" s="32">
        <v>0</v>
      </c>
      <c r="D18862" s="38" t="s">
        <v>1589</v>
      </c>
      <c r="E18862" s="38" t="s">
        <v>4879</v>
      </c>
      <c r="F18862" s="58">
        <v>14990</v>
      </c>
      <c r="G18862" s="58">
        <v>-14989</v>
      </c>
      <c r="H18862" s="58">
        <v>1</v>
      </c>
    </row>
    <row r="18863" spans="1:8">
      <c r="A18863" s="32">
        <v>161</v>
      </c>
      <c r="B18863" s="33">
        <v>100000212270</v>
      </c>
      <c r="C18863" s="32">
        <v>0</v>
      </c>
      <c r="D18863" s="38" t="s">
        <v>1589</v>
      </c>
      <c r="E18863" s="38" t="s">
        <v>4879</v>
      </c>
      <c r="F18863" s="58">
        <v>14990</v>
      </c>
      <c r="G18863" s="58">
        <v>-14989</v>
      </c>
      <c r="H18863" s="58">
        <v>1</v>
      </c>
    </row>
    <row r="18864" spans="1:8">
      <c r="A18864" s="32">
        <v>162</v>
      </c>
      <c r="B18864" s="33">
        <v>100000212271</v>
      </c>
      <c r="C18864" s="32">
        <v>0</v>
      </c>
      <c r="D18864" s="38" t="s">
        <v>1589</v>
      </c>
      <c r="E18864" s="38" t="s">
        <v>4879</v>
      </c>
      <c r="F18864" s="58">
        <v>14990</v>
      </c>
      <c r="G18864" s="58">
        <v>-14989</v>
      </c>
      <c r="H18864" s="58">
        <v>1</v>
      </c>
    </row>
    <row r="18865" spans="1:8">
      <c r="A18865" s="32">
        <v>163</v>
      </c>
      <c r="B18865" s="33">
        <v>100000212272</v>
      </c>
      <c r="C18865" s="32">
        <v>0</v>
      </c>
      <c r="D18865" s="38" t="s">
        <v>1589</v>
      </c>
      <c r="E18865" s="38" t="s">
        <v>4879</v>
      </c>
      <c r="F18865" s="58">
        <v>14990</v>
      </c>
      <c r="G18865" s="58">
        <v>-14989</v>
      </c>
      <c r="H18865" s="58">
        <v>1</v>
      </c>
    </row>
    <row r="18866" spans="1:8">
      <c r="A18866" s="32">
        <v>164</v>
      </c>
      <c r="B18866" s="33">
        <v>100000212273</v>
      </c>
      <c r="C18866" s="32">
        <v>0</v>
      </c>
      <c r="D18866" s="38" t="s">
        <v>1589</v>
      </c>
      <c r="E18866" s="38" t="s">
        <v>4879</v>
      </c>
      <c r="F18866" s="58">
        <v>14990</v>
      </c>
      <c r="G18866" s="58">
        <v>-14989</v>
      </c>
      <c r="H18866" s="58">
        <v>1</v>
      </c>
    </row>
    <row r="18867" spans="1:8">
      <c r="A18867" s="32">
        <v>165</v>
      </c>
      <c r="B18867" s="33">
        <v>100000212274</v>
      </c>
      <c r="C18867" s="32">
        <v>0</v>
      </c>
      <c r="D18867" s="38" t="s">
        <v>1589</v>
      </c>
      <c r="E18867" s="38" t="s">
        <v>4879</v>
      </c>
      <c r="F18867" s="58">
        <v>14990</v>
      </c>
      <c r="G18867" s="58">
        <v>-14989</v>
      </c>
      <c r="H18867" s="58">
        <v>1</v>
      </c>
    </row>
    <row r="18868" spans="1:8">
      <c r="A18868" s="32">
        <v>166</v>
      </c>
      <c r="B18868" s="33">
        <v>100000212507</v>
      </c>
      <c r="C18868" s="32">
        <v>0</v>
      </c>
      <c r="D18868" s="38" t="s">
        <v>4129</v>
      </c>
      <c r="E18868" s="38" t="s">
        <v>4880</v>
      </c>
      <c r="F18868" s="58">
        <v>24984.5</v>
      </c>
      <c r="G18868" s="58">
        <v>-24983.5</v>
      </c>
      <c r="H18868" s="58">
        <v>1</v>
      </c>
    </row>
    <row r="18869" spans="1:8">
      <c r="A18869" s="32">
        <v>167</v>
      </c>
      <c r="B18869" s="33">
        <v>100000212508</v>
      </c>
      <c r="C18869" s="32">
        <v>0</v>
      </c>
      <c r="D18869" s="38" t="s">
        <v>4129</v>
      </c>
      <c r="E18869" s="38" t="s">
        <v>4880</v>
      </c>
      <c r="F18869" s="58">
        <v>24984.5</v>
      </c>
      <c r="G18869" s="58">
        <v>-24983.5</v>
      </c>
      <c r="H18869" s="58">
        <v>1</v>
      </c>
    </row>
    <row r="18870" spans="1:8">
      <c r="A18870" s="32">
        <v>168</v>
      </c>
      <c r="B18870" s="33">
        <v>100000213890</v>
      </c>
      <c r="C18870" s="32">
        <v>0</v>
      </c>
      <c r="D18870" s="38" t="s">
        <v>1603</v>
      </c>
      <c r="E18870" s="38" t="s">
        <v>4881</v>
      </c>
      <c r="F18870" s="58">
        <v>5162</v>
      </c>
      <c r="G18870" s="58">
        <v>-5161</v>
      </c>
      <c r="H18870" s="58">
        <v>1</v>
      </c>
    </row>
    <row r="18871" spans="1:8">
      <c r="A18871" s="32">
        <v>169</v>
      </c>
      <c r="B18871" s="33">
        <v>100000213896</v>
      </c>
      <c r="C18871" s="32">
        <v>0</v>
      </c>
      <c r="D18871" s="38" t="s">
        <v>4129</v>
      </c>
      <c r="E18871" s="38" t="s">
        <v>4882</v>
      </c>
      <c r="F18871" s="58">
        <v>18725</v>
      </c>
      <c r="G18871" s="58">
        <v>-18724</v>
      </c>
      <c r="H18871" s="58">
        <v>1</v>
      </c>
    </row>
    <row r="18872" spans="1:8">
      <c r="A18872" s="32">
        <v>170</v>
      </c>
      <c r="B18872" s="33">
        <v>100000214835</v>
      </c>
      <c r="C18872" s="32">
        <v>0</v>
      </c>
      <c r="D18872" s="38" t="s">
        <v>1610</v>
      </c>
      <c r="E18872" s="38" t="s">
        <v>4883</v>
      </c>
      <c r="F18872" s="58">
        <v>18992.5</v>
      </c>
      <c r="G18872" s="58">
        <v>-18991.5</v>
      </c>
      <c r="H18872" s="58">
        <v>1</v>
      </c>
    </row>
    <row r="18873" spans="1:8">
      <c r="A18873" s="32">
        <v>171</v>
      </c>
      <c r="B18873" s="33">
        <v>100000214836</v>
      </c>
      <c r="C18873" s="32">
        <v>0</v>
      </c>
      <c r="D18873" s="38" t="s">
        <v>1610</v>
      </c>
      <c r="E18873" s="38" t="s">
        <v>4884</v>
      </c>
      <c r="F18873" s="58">
        <v>9399.9500000000007</v>
      </c>
      <c r="G18873" s="58">
        <v>-9398.9500000000007</v>
      </c>
      <c r="H18873" s="58">
        <v>1</v>
      </c>
    </row>
    <row r="18874" spans="1:8">
      <c r="A18874" s="32">
        <v>172</v>
      </c>
      <c r="B18874" s="33">
        <v>100000214837</v>
      </c>
      <c r="C18874" s="32">
        <v>0</v>
      </c>
      <c r="D18874" s="38" t="s">
        <v>1610</v>
      </c>
      <c r="E18874" s="38" t="s">
        <v>4885</v>
      </c>
      <c r="F18874" s="58">
        <v>14980</v>
      </c>
      <c r="G18874" s="58">
        <v>-14979</v>
      </c>
      <c r="H18874" s="58">
        <v>1</v>
      </c>
    </row>
    <row r="18875" spans="1:8">
      <c r="A18875" s="32">
        <v>173</v>
      </c>
      <c r="B18875" s="33">
        <v>100000214838</v>
      </c>
      <c r="C18875" s="32">
        <v>0</v>
      </c>
      <c r="D18875" s="38" t="s">
        <v>1610</v>
      </c>
      <c r="E18875" s="38" t="s">
        <v>4885</v>
      </c>
      <c r="F18875" s="58">
        <v>14980</v>
      </c>
      <c r="G18875" s="58">
        <v>-14979</v>
      </c>
      <c r="H18875" s="58">
        <v>1</v>
      </c>
    </row>
    <row r="18876" spans="1:8">
      <c r="A18876" s="32">
        <v>174</v>
      </c>
      <c r="B18876" s="33">
        <v>100000214839</v>
      </c>
      <c r="C18876" s="32">
        <v>0</v>
      </c>
      <c r="D18876" s="38" t="s">
        <v>1610</v>
      </c>
      <c r="E18876" s="38" t="s">
        <v>4885</v>
      </c>
      <c r="F18876" s="58">
        <v>14980</v>
      </c>
      <c r="G18876" s="58">
        <v>-14979</v>
      </c>
      <c r="H18876" s="58">
        <v>1</v>
      </c>
    </row>
    <row r="18877" spans="1:8">
      <c r="A18877" s="32">
        <v>175</v>
      </c>
      <c r="B18877" s="33">
        <v>100000214840</v>
      </c>
      <c r="C18877" s="32">
        <v>0</v>
      </c>
      <c r="D18877" s="38" t="s">
        <v>1610</v>
      </c>
      <c r="E18877" s="38" t="s">
        <v>4885</v>
      </c>
      <c r="F18877" s="58">
        <v>14980</v>
      </c>
      <c r="G18877" s="58">
        <v>-14979</v>
      </c>
      <c r="H18877" s="58">
        <v>1</v>
      </c>
    </row>
    <row r="18878" spans="1:8">
      <c r="A18878" s="32">
        <v>176</v>
      </c>
      <c r="B18878" s="33">
        <v>100000222749</v>
      </c>
      <c r="C18878" s="32">
        <v>0</v>
      </c>
      <c r="D18878" s="38" t="s">
        <v>1611</v>
      </c>
      <c r="E18878" s="38" t="s">
        <v>4886</v>
      </c>
      <c r="F18878" s="58">
        <v>65500</v>
      </c>
      <c r="G18878" s="58">
        <v>-65499</v>
      </c>
      <c r="H18878" s="58">
        <v>1</v>
      </c>
    </row>
    <row r="18879" spans="1:8">
      <c r="A18879" s="32">
        <v>177</v>
      </c>
      <c r="B18879" s="33">
        <v>100000222750</v>
      </c>
      <c r="C18879" s="32">
        <v>0</v>
      </c>
      <c r="D18879" s="38" t="s">
        <v>1611</v>
      </c>
      <c r="E18879" s="38" t="s">
        <v>4886</v>
      </c>
      <c r="F18879" s="58">
        <v>65500</v>
      </c>
      <c r="G18879" s="58">
        <v>-65499</v>
      </c>
      <c r="H18879" s="58">
        <v>1</v>
      </c>
    </row>
    <row r="18880" spans="1:8">
      <c r="A18880" s="32">
        <v>178</v>
      </c>
      <c r="B18880" s="33">
        <v>100000236559</v>
      </c>
      <c r="C18880" s="32">
        <v>0</v>
      </c>
      <c r="D18880" s="38" t="s">
        <v>1708</v>
      </c>
      <c r="E18880" s="38" t="s">
        <v>4887</v>
      </c>
      <c r="F18880" s="58">
        <v>68750</v>
      </c>
      <c r="G18880" s="58">
        <v>-68749</v>
      </c>
      <c r="H18880" s="58">
        <v>1</v>
      </c>
    </row>
    <row r="18881" spans="1:8">
      <c r="A18881" s="32">
        <v>179</v>
      </c>
      <c r="B18881" s="33">
        <v>100000237591</v>
      </c>
      <c r="C18881" s="32">
        <v>1</v>
      </c>
      <c r="D18881" s="38" t="s">
        <v>208</v>
      </c>
      <c r="E18881" s="38" t="s">
        <v>4888</v>
      </c>
      <c r="F18881" s="58">
        <v>19990</v>
      </c>
      <c r="G18881" s="58">
        <v>-19989</v>
      </c>
      <c r="H18881" s="58">
        <v>1</v>
      </c>
    </row>
    <row r="18882" spans="1:8">
      <c r="A18882" s="32">
        <v>180</v>
      </c>
      <c r="B18882" s="33">
        <v>100000237592</v>
      </c>
      <c r="C18882" s="32">
        <v>1</v>
      </c>
      <c r="D18882" s="38" t="s">
        <v>208</v>
      </c>
      <c r="E18882" s="38" t="s">
        <v>4888</v>
      </c>
      <c r="F18882" s="58">
        <v>5990</v>
      </c>
      <c r="G18882" s="58">
        <v>-5989</v>
      </c>
      <c r="H18882" s="58">
        <v>1</v>
      </c>
    </row>
    <row r="18883" spans="1:8">
      <c r="A18883" s="32">
        <v>181</v>
      </c>
      <c r="B18883" s="33">
        <v>100000237593</v>
      </c>
      <c r="C18883" s="32">
        <v>1</v>
      </c>
      <c r="D18883" s="38" t="s">
        <v>208</v>
      </c>
      <c r="E18883" s="38" t="s">
        <v>4803</v>
      </c>
      <c r="F18883" s="58">
        <v>9000</v>
      </c>
      <c r="G18883" s="58">
        <v>-8999</v>
      </c>
      <c r="H18883" s="58">
        <v>1</v>
      </c>
    </row>
    <row r="18884" spans="1:8">
      <c r="A18884" s="32">
        <v>182</v>
      </c>
      <c r="B18884" s="33">
        <v>100000237594</v>
      </c>
      <c r="C18884" s="32">
        <v>1</v>
      </c>
      <c r="D18884" s="38" t="s">
        <v>208</v>
      </c>
      <c r="E18884" s="38" t="s">
        <v>4803</v>
      </c>
      <c r="F18884" s="58">
        <v>9000</v>
      </c>
      <c r="G18884" s="58">
        <v>-8999</v>
      </c>
      <c r="H18884" s="58">
        <v>1</v>
      </c>
    </row>
    <row r="18885" spans="1:8">
      <c r="A18885" s="32">
        <v>183</v>
      </c>
      <c r="B18885" s="33">
        <v>100000237595</v>
      </c>
      <c r="C18885" s="32">
        <v>1</v>
      </c>
      <c r="D18885" s="38" t="s">
        <v>208</v>
      </c>
      <c r="E18885" s="38" t="s">
        <v>4889</v>
      </c>
      <c r="F18885" s="58">
        <v>70000</v>
      </c>
      <c r="G18885" s="58">
        <v>-69999</v>
      </c>
      <c r="H18885" s="58">
        <v>1</v>
      </c>
    </row>
    <row r="18886" spans="1:8">
      <c r="A18886" s="32">
        <v>184</v>
      </c>
      <c r="B18886" s="33">
        <v>100000237596</v>
      </c>
      <c r="C18886" s="32">
        <v>1</v>
      </c>
      <c r="D18886" s="38" t="s">
        <v>208</v>
      </c>
      <c r="E18886" s="38" t="s">
        <v>4889</v>
      </c>
      <c r="F18886" s="58">
        <v>70000</v>
      </c>
      <c r="G18886" s="58">
        <v>-69999</v>
      </c>
      <c r="H18886" s="58">
        <v>1</v>
      </c>
    </row>
    <row r="18887" spans="1:8">
      <c r="A18887" s="32">
        <v>185</v>
      </c>
      <c r="B18887" s="33">
        <v>100000237597</v>
      </c>
      <c r="C18887" s="32">
        <v>1</v>
      </c>
      <c r="D18887" s="38" t="s">
        <v>208</v>
      </c>
      <c r="E18887" s="38" t="s">
        <v>4890</v>
      </c>
      <c r="F18887" s="58">
        <v>44000</v>
      </c>
      <c r="G18887" s="58">
        <v>-43999</v>
      </c>
      <c r="H18887" s="58">
        <v>1</v>
      </c>
    </row>
    <row r="18888" spans="1:8">
      <c r="A18888" s="32">
        <v>186</v>
      </c>
      <c r="B18888" s="33">
        <v>100000237598</v>
      </c>
      <c r="C18888" s="32">
        <v>1</v>
      </c>
      <c r="D18888" s="38" t="s">
        <v>208</v>
      </c>
      <c r="E18888" s="38" t="s">
        <v>4888</v>
      </c>
      <c r="F18888" s="58">
        <v>38627</v>
      </c>
      <c r="G18888" s="58">
        <v>-38626</v>
      </c>
      <c r="H18888" s="58">
        <v>1</v>
      </c>
    </row>
    <row r="18889" spans="1:8">
      <c r="A18889" s="32">
        <v>187</v>
      </c>
      <c r="B18889" s="33">
        <v>100000237599</v>
      </c>
      <c r="C18889" s="32">
        <v>1</v>
      </c>
      <c r="D18889" s="38" t="s">
        <v>208</v>
      </c>
      <c r="E18889" s="38" t="s">
        <v>3897</v>
      </c>
      <c r="F18889" s="58">
        <v>8590</v>
      </c>
      <c r="G18889" s="58">
        <v>-8589</v>
      </c>
      <c r="H18889" s="58">
        <v>1</v>
      </c>
    </row>
    <row r="18890" spans="1:8">
      <c r="A18890" s="32">
        <v>188</v>
      </c>
      <c r="B18890" s="33">
        <v>100000237600</v>
      </c>
      <c r="C18890" s="32">
        <v>1</v>
      </c>
      <c r="D18890" s="38" t="s">
        <v>208</v>
      </c>
      <c r="E18890" s="38" t="s">
        <v>4888</v>
      </c>
      <c r="F18890" s="58">
        <v>19390</v>
      </c>
      <c r="G18890" s="58">
        <v>-19389</v>
      </c>
      <c r="H18890" s="58">
        <v>1</v>
      </c>
    </row>
    <row r="18891" spans="1:8">
      <c r="A18891" s="32">
        <v>189</v>
      </c>
      <c r="B18891" s="33">
        <v>100000237601</v>
      </c>
      <c r="C18891" s="32">
        <v>1</v>
      </c>
      <c r="D18891" s="38" t="s">
        <v>208</v>
      </c>
      <c r="E18891" s="38" t="s">
        <v>4891</v>
      </c>
      <c r="F18891" s="58">
        <v>5990</v>
      </c>
      <c r="G18891" s="58">
        <v>-5989</v>
      </c>
      <c r="H18891" s="58">
        <v>1</v>
      </c>
    </row>
    <row r="18892" spans="1:8">
      <c r="A18892" s="32">
        <v>190</v>
      </c>
      <c r="B18892" s="33">
        <v>100000237602</v>
      </c>
      <c r="C18892" s="32">
        <v>1</v>
      </c>
      <c r="D18892" s="38" t="s">
        <v>208</v>
      </c>
      <c r="E18892" s="38" t="s">
        <v>4888</v>
      </c>
      <c r="F18892" s="58">
        <v>8990</v>
      </c>
      <c r="G18892" s="58">
        <v>-8989</v>
      </c>
      <c r="H18892" s="58">
        <v>1</v>
      </c>
    </row>
    <row r="18893" spans="1:8">
      <c r="A18893" s="32">
        <v>191</v>
      </c>
      <c r="B18893" s="33">
        <v>100000237603</v>
      </c>
      <c r="C18893" s="32">
        <v>1</v>
      </c>
      <c r="D18893" s="38" t="s">
        <v>208</v>
      </c>
      <c r="E18893" s="38" t="s">
        <v>4888</v>
      </c>
      <c r="F18893" s="58">
        <v>20805</v>
      </c>
      <c r="G18893" s="58">
        <v>-20804</v>
      </c>
      <c r="H18893" s="58">
        <v>1</v>
      </c>
    </row>
    <row r="18894" spans="1:8">
      <c r="A18894" s="32">
        <v>192</v>
      </c>
      <c r="B18894" s="33">
        <v>100000237604</v>
      </c>
      <c r="C18894" s="32">
        <v>1</v>
      </c>
      <c r="D18894" s="38" t="s">
        <v>208</v>
      </c>
      <c r="E18894" s="38" t="s">
        <v>4892</v>
      </c>
      <c r="F18894" s="58">
        <v>30000</v>
      </c>
      <c r="G18894" s="58">
        <v>-29999</v>
      </c>
      <c r="H18894" s="58">
        <v>1</v>
      </c>
    </row>
    <row r="18895" spans="1:8">
      <c r="A18895" s="32">
        <v>193</v>
      </c>
      <c r="B18895" s="33">
        <v>100000237605</v>
      </c>
      <c r="C18895" s="32">
        <v>1</v>
      </c>
      <c r="D18895" s="38" t="s">
        <v>208</v>
      </c>
      <c r="E18895" s="38" t="s">
        <v>4888</v>
      </c>
      <c r="F18895" s="58">
        <v>8990</v>
      </c>
      <c r="G18895" s="58">
        <v>-8989</v>
      </c>
      <c r="H18895" s="58">
        <v>1</v>
      </c>
    </row>
    <row r="18896" spans="1:8">
      <c r="A18896" s="32">
        <v>194</v>
      </c>
      <c r="B18896" s="33">
        <v>100000237606</v>
      </c>
      <c r="C18896" s="32">
        <v>1</v>
      </c>
      <c r="D18896" s="38" t="s">
        <v>208</v>
      </c>
      <c r="E18896" s="38" t="s">
        <v>4888</v>
      </c>
      <c r="F18896" s="58">
        <v>5810</v>
      </c>
      <c r="G18896" s="58">
        <v>-5809</v>
      </c>
      <c r="H18896" s="58">
        <v>1</v>
      </c>
    </row>
    <row r="18897" spans="1:8">
      <c r="A18897" s="32">
        <v>195</v>
      </c>
      <c r="B18897" s="33">
        <v>100000237607</v>
      </c>
      <c r="C18897" s="32">
        <v>1</v>
      </c>
      <c r="D18897" s="38" t="s">
        <v>208</v>
      </c>
      <c r="E18897" s="38" t="s">
        <v>4888</v>
      </c>
      <c r="F18897" s="58">
        <v>6190</v>
      </c>
      <c r="G18897" s="58">
        <v>-6189</v>
      </c>
      <c r="H18897" s="58">
        <v>1</v>
      </c>
    </row>
    <row r="18898" spans="1:8">
      <c r="A18898" s="32">
        <v>196</v>
      </c>
      <c r="B18898" s="33">
        <v>100000237608</v>
      </c>
      <c r="C18898" s="32">
        <v>1</v>
      </c>
      <c r="D18898" s="38" t="s">
        <v>208</v>
      </c>
      <c r="E18898" s="38" t="s">
        <v>4888</v>
      </c>
      <c r="F18898" s="58">
        <v>6190</v>
      </c>
      <c r="G18898" s="58">
        <v>-6189</v>
      </c>
      <c r="H18898" s="58">
        <v>1</v>
      </c>
    </row>
    <row r="18899" spans="1:8">
      <c r="A18899" s="32">
        <v>197</v>
      </c>
      <c r="B18899" s="33">
        <v>100000239008</v>
      </c>
      <c r="C18899" s="32">
        <v>0</v>
      </c>
      <c r="D18899" s="38" t="s">
        <v>1744</v>
      </c>
      <c r="E18899" s="38" t="s">
        <v>4893</v>
      </c>
      <c r="F18899" s="58">
        <v>37985</v>
      </c>
      <c r="G18899" s="58">
        <v>-37984</v>
      </c>
      <c r="H18899" s="58">
        <v>1</v>
      </c>
    </row>
    <row r="18900" spans="1:8">
      <c r="A18900" s="32">
        <v>198</v>
      </c>
      <c r="B18900" s="33">
        <v>100000243439</v>
      </c>
      <c r="C18900" s="32">
        <v>0</v>
      </c>
      <c r="D18900" s="38" t="s">
        <v>1778</v>
      </c>
      <c r="E18900" s="38" t="s">
        <v>4894</v>
      </c>
      <c r="F18900" s="58">
        <v>609400</v>
      </c>
      <c r="G18900" s="58">
        <v>-609399</v>
      </c>
      <c r="H18900" s="58">
        <v>1</v>
      </c>
    </row>
    <row r="18901" spans="1:8">
      <c r="A18901" s="32">
        <v>199</v>
      </c>
      <c r="B18901" s="33">
        <v>100000243440</v>
      </c>
      <c r="C18901" s="32">
        <v>0</v>
      </c>
      <c r="D18901" s="38" t="s">
        <v>1778</v>
      </c>
      <c r="E18901" s="38" t="s">
        <v>4894</v>
      </c>
      <c r="F18901" s="58">
        <v>609400</v>
      </c>
      <c r="G18901" s="58">
        <v>-609399</v>
      </c>
      <c r="H18901" s="58">
        <v>1</v>
      </c>
    </row>
    <row r="18902" spans="1:8">
      <c r="A18902" s="32">
        <v>200</v>
      </c>
      <c r="B18902" s="33">
        <v>100000243441</v>
      </c>
      <c r="C18902" s="32">
        <v>0</v>
      </c>
      <c r="D18902" s="38" t="s">
        <v>1778</v>
      </c>
      <c r="E18902" s="38" t="s">
        <v>4894</v>
      </c>
      <c r="F18902" s="58">
        <v>609400</v>
      </c>
      <c r="G18902" s="58">
        <v>-609399</v>
      </c>
      <c r="H18902" s="58">
        <v>1</v>
      </c>
    </row>
    <row r="18903" spans="1:8">
      <c r="A18903" s="32">
        <v>201</v>
      </c>
      <c r="B18903" s="33">
        <v>100000243442</v>
      </c>
      <c r="C18903" s="32">
        <v>0</v>
      </c>
      <c r="D18903" s="38" t="s">
        <v>4895</v>
      </c>
      <c r="E18903" s="38" t="s">
        <v>4894</v>
      </c>
      <c r="F18903" s="58">
        <v>9400</v>
      </c>
      <c r="G18903" s="58">
        <v>-9399</v>
      </c>
      <c r="H18903" s="58">
        <v>1</v>
      </c>
    </row>
    <row r="18904" spans="1:8">
      <c r="A18904" s="32">
        <v>202</v>
      </c>
      <c r="B18904" s="33">
        <v>100000243443</v>
      </c>
      <c r="C18904" s="32">
        <v>0</v>
      </c>
      <c r="D18904" s="38" t="s">
        <v>4895</v>
      </c>
      <c r="E18904" s="38" t="s">
        <v>4896</v>
      </c>
      <c r="F18904" s="58">
        <v>14900</v>
      </c>
      <c r="G18904" s="58">
        <v>-14899</v>
      </c>
      <c r="H18904" s="58">
        <v>1</v>
      </c>
    </row>
    <row r="18905" spans="1:8">
      <c r="A18905" s="32">
        <v>203</v>
      </c>
      <c r="B18905" s="33">
        <v>100000243446</v>
      </c>
      <c r="C18905" s="32">
        <v>0</v>
      </c>
      <c r="D18905" s="38" t="s">
        <v>4895</v>
      </c>
      <c r="E18905" s="38" t="s">
        <v>4897</v>
      </c>
      <c r="F18905" s="58">
        <v>18900</v>
      </c>
      <c r="G18905" s="58">
        <v>-18899</v>
      </c>
      <c r="H18905" s="58">
        <v>1</v>
      </c>
    </row>
    <row r="18906" spans="1:8">
      <c r="A18906" s="32">
        <v>204</v>
      </c>
      <c r="B18906" s="33">
        <v>100000243447</v>
      </c>
      <c r="C18906" s="32">
        <v>0</v>
      </c>
      <c r="D18906" s="38" t="s">
        <v>4895</v>
      </c>
      <c r="E18906" s="38" t="s">
        <v>4897</v>
      </c>
      <c r="F18906" s="58">
        <v>18900</v>
      </c>
      <c r="G18906" s="58">
        <v>-18899</v>
      </c>
      <c r="H18906" s="58">
        <v>1</v>
      </c>
    </row>
    <row r="18907" spans="1:8">
      <c r="A18907" s="32">
        <v>205</v>
      </c>
      <c r="B18907" s="33">
        <v>100000243448</v>
      </c>
      <c r="C18907" s="32">
        <v>0</v>
      </c>
      <c r="D18907" s="38" t="s">
        <v>4895</v>
      </c>
      <c r="E18907" s="38" t="s">
        <v>4897</v>
      </c>
      <c r="F18907" s="58">
        <v>18900</v>
      </c>
      <c r="G18907" s="58">
        <v>-18899</v>
      </c>
      <c r="H18907" s="58">
        <v>1</v>
      </c>
    </row>
    <row r="18908" spans="1:8">
      <c r="A18908" s="32">
        <v>206</v>
      </c>
      <c r="B18908" s="33">
        <v>100000243449</v>
      </c>
      <c r="C18908" s="32">
        <v>0</v>
      </c>
      <c r="D18908" s="38" t="s">
        <v>4895</v>
      </c>
      <c r="E18908" s="38" t="s">
        <v>4897</v>
      </c>
      <c r="F18908" s="58">
        <v>18900</v>
      </c>
      <c r="G18908" s="58">
        <v>-18899</v>
      </c>
      <c r="H18908" s="58">
        <v>1</v>
      </c>
    </row>
    <row r="18909" spans="1:8">
      <c r="A18909" s="32">
        <v>207</v>
      </c>
      <c r="B18909" s="33">
        <v>100000243450</v>
      </c>
      <c r="C18909" s="32">
        <v>0</v>
      </c>
      <c r="D18909" s="38" t="s">
        <v>4895</v>
      </c>
      <c r="E18909" s="38" t="s">
        <v>4897</v>
      </c>
      <c r="F18909" s="58">
        <v>18900</v>
      </c>
      <c r="G18909" s="58">
        <v>-18899</v>
      </c>
      <c r="H18909" s="58">
        <v>1</v>
      </c>
    </row>
    <row r="18910" spans="1:8">
      <c r="A18910" s="32">
        <v>208</v>
      </c>
      <c r="B18910" s="33">
        <v>100000243451</v>
      </c>
      <c r="C18910" s="32">
        <v>0</v>
      </c>
      <c r="D18910" s="38" t="s">
        <v>4895</v>
      </c>
      <c r="E18910" s="38" t="s">
        <v>4898</v>
      </c>
      <c r="F18910" s="58">
        <v>18900</v>
      </c>
      <c r="G18910" s="58">
        <v>-18899</v>
      </c>
      <c r="H18910" s="58">
        <v>1</v>
      </c>
    </row>
    <row r="18911" spans="1:8">
      <c r="A18911" s="32">
        <v>209</v>
      </c>
      <c r="B18911" s="33">
        <v>100000243452</v>
      </c>
      <c r="C18911" s="32">
        <v>0</v>
      </c>
      <c r="D18911" s="38" t="s">
        <v>4895</v>
      </c>
      <c r="E18911" s="38" t="s">
        <v>4898</v>
      </c>
      <c r="F18911" s="58">
        <v>24900</v>
      </c>
      <c r="G18911" s="58">
        <v>-24899</v>
      </c>
      <c r="H18911" s="58">
        <v>1</v>
      </c>
    </row>
    <row r="18912" spans="1:8">
      <c r="A18912" s="32">
        <v>210</v>
      </c>
      <c r="B18912" s="33">
        <v>100000243453</v>
      </c>
      <c r="C18912" s="32">
        <v>0</v>
      </c>
      <c r="D18912" s="38" t="s">
        <v>4895</v>
      </c>
      <c r="E18912" s="38" t="s">
        <v>4898</v>
      </c>
      <c r="F18912" s="58">
        <v>24900</v>
      </c>
      <c r="G18912" s="58">
        <v>-24899</v>
      </c>
      <c r="H18912" s="58">
        <v>1</v>
      </c>
    </row>
    <row r="18913" spans="1:8">
      <c r="A18913" s="32">
        <v>211</v>
      </c>
      <c r="B18913" s="33">
        <v>100000243678</v>
      </c>
      <c r="C18913" s="32">
        <v>0</v>
      </c>
      <c r="D18913" s="38" t="s">
        <v>214</v>
      </c>
      <c r="E18913" s="38" t="s">
        <v>4835</v>
      </c>
      <c r="F18913" s="58">
        <v>9469.5</v>
      </c>
      <c r="G18913" s="58">
        <v>-9468.5</v>
      </c>
      <c r="H18913" s="58">
        <v>1</v>
      </c>
    </row>
    <row r="18914" spans="1:8">
      <c r="A18914" s="32">
        <v>212</v>
      </c>
      <c r="B18914" s="33">
        <v>100000247810</v>
      </c>
      <c r="C18914" s="32">
        <v>0</v>
      </c>
      <c r="D18914" s="38" t="s">
        <v>214</v>
      </c>
      <c r="E18914" s="38" t="s">
        <v>4835</v>
      </c>
      <c r="F18914" s="58">
        <v>9469.5</v>
      </c>
      <c r="G18914" s="58">
        <v>-9468.5</v>
      </c>
      <c r="H18914" s="58">
        <v>1</v>
      </c>
    </row>
    <row r="18915" spans="1:8">
      <c r="A18915" s="32">
        <v>213</v>
      </c>
      <c r="B18915" s="33">
        <v>100000247812</v>
      </c>
      <c r="C18915" s="32">
        <v>0</v>
      </c>
      <c r="D18915" s="38" t="s">
        <v>212</v>
      </c>
      <c r="E18915" s="38" t="s">
        <v>4899</v>
      </c>
      <c r="F18915" s="58">
        <v>6494</v>
      </c>
      <c r="G18915" s="58">
        <v>-6493</v>
      </c>
      <c r="H18915" s="58">
        <v>1</v>
      </c>
    </row>
    <row r="18916" spans="1:8">
      <c r="A18916" s="32">
        <v>214</v>
      </c>
      <c r="B18916" s="33">
        <v>100000251419</v>
      </c>
      <c r="C18916" s="32">
        <v>0</v>
      </c>
      <c r="D18916" s="38" t="s">
        <v>1152</v>
      </c>
      <c r="E18916" s="38" t="s">
        <v>4900</v>
      </c>
      <c r="F18916" s="58">
        <v>9370</v>
      </c>
      <c r="G18916" s="58">
        <v>-9369</v>
      </c>
      <c r="H18916" s="58">
        <v>1</v>
      </c>
    </row>
    <row r="18917" spans="1:8">
      <c r="A18917" s="32">
        <v>215</v>
      </c>
      <c r="B18917" s="33">
        <v>100000251420</v>
      </c>
      <c r="C18917" s="32">
        <v>0</v>
      </c>
      <c r="D18917" s="38" t="s">
        <v>1152</v>
      </c>
      <c r="E18917" s="38" t="s">
        <v>4901</v>
      </c>
      <c r="F18917" s="58">
        <v>9370</v>
      </c>
      <c r="G18917" s="58">
        <v>-9369</v>
      </c>
      <c r="H18917" s="58">
        <v>1</v>
      </c>
    </row>
    <row r="18918" spans="1:8">
      <c r="A18918" s="32">
        <v>216</v>
      </c>
      <c r="B18918" s="33">
        <v>100000251421</v>
      </c>
      <c r="C18918" s="32">
        <v>0</v>
      </c>
      <c r="D18918" s="38" t="s">
        <v>1152</v>
      </c>
      <c r="E18918" s="38" t="s">
        <v>4901</v>
      </c>
      <c r="F18918" s="58">
        <v>9370</v>
      </c>
      <c r="G18918" s="58">
        <v>-9369</v>
      </c>
      <c r="H18918" s="58">
        <v>1</v>
      </c>
    </row>
    <row r="18919" spans="1:8">
      <c r="A18919" s="32">
        <v>217</v>
      </c>
      <c r="B18919" s="33">
        <v>100000251422</v>
      </c>
      <c r="C18919" s="32">
        <v>0</v>
      </c>
      <c r="D18919" s="38" t="s">
        <v>1152</v>
      </c>
      <c r="E18919" s="38" t="s">
        <v>4901</v>
      </c>
      <c r="F18919" s="58">
        <v>9370</v>
      </c>
      <c r="G18919" s="58">
        <v>-9369</v>
      </c>
      <c r="H18919" s="58">
        <v>1</v>
      </c>
    </row>
    <row r="18920" spans="1:8">
      <c r="A18920" s="32">
        <v>218</v>
      </c>
      <c r="B18920" s="33">
        <v>100000251423</v>
      </c>
      <c r="C18920" s="32">
        <v>0</v>
      </c>
      <c r="D18920" s="38" t="s">
        <v>1152</v>
      </c>
      <c r="E18920" s="38" t="s">
        <v>4901</v>
      </c>
      <c r="F18920" s="58">
        <v>9370</v>
      </c>
      <c r="G18920" s="58">
        <v>-9369</v>
      </c>
      <c r="H18920" s="58">
        <v>1</v>
      </c>
    </row>
    <row r="18921" spans="1:8">
      <c r="A18921" s="32">
        <v>219</v>
      </c>
      <c r="B18921" s="33">
        <v>100000251424</v>
      </c>
      <c r="C18921" s="32">
        <v>0</v>
      </c>
      <c r="D18921" s="38" t="s">
        <v>1152</v>
      </c>
      <c r="E18921" s="38" t="s">
        <v>4901</v>
      </c>
      <c r="F18921" s="58">
        <v>9370</v>
      </c>
      <c r="G18921" s="58">
        <v>-9369</v>
      </c>
      <c r="H18921" s="58">
        <v>1</v>
      </c>
    </row>
    <row r="18922" spans="1:8">
      <c r="A18922" s="32">
        <v>220</v>
      </c>
      <c r="B18922" s="33">
        <v>100000251425</v>
      </c>
      <c r="C18922" s="32">
        <v>0</v>
      </c>
      <c r="D18922" s="38" t="s">
        <v>1152</v>
      </c>
      <c r="E18922" s="38" t="s">
        <v>4901</v>
      </c>
      <c r="F18922" s="58">
        <v>9370</v>
      </c>
      <c r="G18922" s="58">
        <v>-9369</v>
      </c>
      <c r="H18922" s="58">
        <v>1</v>
      </c>
    </row>
    <row r="18923" spans="1:8">
      <c r="A18923" s="32">
        <v>221</v>
      </c>
      <c r="B18923" s="33">
        <v>100000251426</v>
      </c>
      <c r="C18923" s="32">
        <v>0</v>
      </c>
      <c r="D18923" s="38" t="s">
        <v>1152</v>
      </c>
      <c r="E18923" s="38" t="s">
        <v>4901</v>
      </c>
      <c r="F18923" s="58">
        <v>9370</v>
      </c>
      <c r="G18923" s="58">
        <v>-9369</v>
      </c>
      <c r="H18923" s="58">
        <v>1</v>
      </c>
    </row>
    <row r="18924" spans="1:8">
      <c r="A18924" s="32">
        <v>222</v>
      </c>
      <c r="B18924" s="33">
        <v>100000251427</v>
      </c>
      <c r="C18924" s="32">
        <v>0</v>
      </c>
      <c r="D18924" s="38" t="s">
        <v>1152</v>
      </c>
      <c r="E18924" s="38" t="s">
        <v>4901</v>
      </c>
      <c r="F18924" s="58">
        <v>9370</v>
      </c>
      <c r="G18924" s="58">
        <v>-9369</v>
      </c>
      <c r="H18924" s="58">
        <v>1</v>
      </c>
    </row>
    <row r="18925" spans="1:8">
      <c r="A18925" s="32">
        <v>223</v>
      </c>
      <c r="B18925" s="33">
        <v>100000251428</v>
      </c>
      <c r="C18925" s="32">
        <v>0</v>
      </c>
      <c r="D18925" s="38" t="s">
        <v>1152</v>
      </c>
      <c r="E18925" s="38" t="s">
        <v>4901</v>
      </c>
      <c r="F18925" s="58">
        <v>9370</v>
      </c>
      <c r="G18925" s="58">
        <v>-9369</v>
      </c>
      <c r="H18925" s="58">
        <v>1</v>
      </c>
    </row>
    <row r="18926" spans="1:8">
      <c r="A18926" s="32">
        <v>224</v>
      </c>
      <c r="B18926" s="33">
        <v>100000251429</v>
      </c>
      <c r="C18926" s="32">
        <v>0</v>
      </c>
      <c r="D18926" s="38" t="s">
        <v>1152</v>
      </c>
      <c r="E18926" s="38" t="s">
        <v>4901</v>
      </c>
      <c r="F18926" s="58">
        <v>9370</v>
      </c>
      <c r="G18926" s="58">
        <v>-9369</v>
      </c>
      <c r="H18926" s="58">
        <v>1</v>
      </c>
    </row>
    <row r="18927" spans="1:8">
      <c r="A18927" s="32">
        <v>225</v>
      </c>
      <c r="B18927" s="33">
        <v>100000251430</v>
      </c>
      <c r="C18927" s="32">
        <v>0</v>
      </c>
      <c r="D18927" s="38" t="s">
        <v>1152</v>
      </c>
      <c r="E18927" s="38" t="s">
        <v>4901</v>
      </c>
      <c r="F18927" s="58">
        <v>9370</v>
      </c>
      <c r="G18927" s="58">
        <v>-9369</v>
      </c>
      <c r="H18927" s="58">
        <v>1</v>
      </c>
    </row>
    <row r="18928" spans="1:8">
      <c r="A18928" s="32">
        <v>226</v>
      </c>
      <c r="B18928" s="33">
        <v>100000251431</v>
      </c>
      <c r="C18928" s="32">
        <v>0</v>
      </c>
      <c r="D18928" s="38" t="s">
        <v>1152</v>
      </c>
      <c r="E18928" s="38" t="s">
        <v>4901</v>
      </c>
      <c r="F18928" s="58">
        <v>9370</v>
      </c>
      <c r="G18928" s="58">
        <v>-9369</v>
      </c>
      <c r="H18928" s="58">
        <v>1</v>
      </c>
    </row>
    <row r="18929" spans="1:8">
      <c r="A18929" s="32">
        <v>227</v>
      </c>
      <c r="B18929" s="33">
        <v>100000256628</v>
      </c>
      <c r="C18929" s="32">
        <v>0</v>
      </c>
      <c r="D18929" s="38" t="s">
        <v>15</v>
      </c>
      <c r="E18929" s="38" t="s">
        <v>4902</v>
      </c>
      <c r="F18929" s="58">
        <v>138565</v>
      </c>
      <c r="G18929" s="58">
        <v>-138564</v>
      </c>
      <c r="H18929" s="58">
        <v>1</v>
      </c>
    </row>
    <row r="18930" spans="1:8">
      <c r="A18930" s="32">
        <v>228</v>
      </c>
      <c r="B18930" s="33">
        <v>100000282075</v>
      </c>
      <c r="C18930" s="32">
        <v>0</v>
      </c>
      <c r="D18930" s="38" t="s">
        <v>4903</v>
      </c>
      <c r="E18930" s="38" t="s">
        <v>4904</v>
      </c>
      <c r="F18930" s="58">
        <v>9399.9500000000007</v>
      </c>
      <c r="G18930" s="58">
        <v>-9398.9500000000007</v>
      </c>
      <c r="H18930" s="58">
        <v>1</v>
      </c>
    </row>
    <row r="18931" spans="1:8">
      <c r="A18931" s="32">
        <v>229</v>
      </c>
      <c r="B18931" s="33">
        <v>100000282076</v>
      </c>
      <c r="C18931" s="32">
        <v>0</v>
      </c>
      <c r="D18931" s="38" t="s">
        <v>4903</v>
      </c>
      <c r="E18931" s="38" t="s">
        <v>4904</v>
      </c>
      <c r="F18931" s="58">
        <v>9399.9500000000007</v>
      </c>
      <c r="G18931" s="58">
        <v>-9398.9500000000007</v>
      </c>
      <c r="H18931" s="58">
        <v>1</v>
      </c>
    </row>
    <row r="18932" spans="1:8">
      <c r="A18932" s="32">
        <v>230</v>
      </c>
      <c r="B18932" s="33">
        <v>100000282077</v>
      </c>
      <c r="C18932" s="32">
        <v>0</v>
      </c>
      <c r="D18932" s="38" t="s">
        <v>4903</v>
      </c>
      <c r="E18932" s="38" t="s">
        <v>4905</v>
      </c>
      <c r="F18932" s="58">
        <v>25894</v>
      </c>
      <c r="G18932" s="58">
        <v>-25893</v>
      </c>
      <c r="H18932" s="58">
        <v>1</v>
      </c>
    </row>
    <row r="18933" spans="1:8">
      <c r="A18933" s="32">
        <v>231</v>
      </c>
      <c r="B18933" s="33">
        <v>100000282078</v>
      </c>
      <c r="C18933" s="32">
        <v>0</v>
      </c>
      <c r="D18933" s="38" t="s">
        <v>4903</v>
      </c>
      <c r="E18933" s="38" t="s">
        <v>4905</v>
      </c>
      <c r="F18933" s="58">
        <v>25894</v>
      </c>
      <c r="G18933" s="58">
        <v>-25893</v>
      </c>
      <c r="H18933" s="58">
        <v>1</v>
      </c>
    </row>
    <row r="18934" spans="1:8">
      <c r="A18934" s="32">
        <v>232</v>
      </c>
      <c r="B18934" s="33">
        <v>100000291929</v>
      </c>
      <c r="C18934" s="32">
        <v>0</v>
      </c>
      <c r="D18934" s="38" t="s">
        <v>1972</v>
      </c>
      <c r="E18934" s="38" t="s">
        <v>4906</v>
      </c>
      <c r="F18934" s="58">
        <v>12979.1</v>
      </c>
      <c r="G18934" s="58">
        <v>-12978.1</v>
      </c>
      <c r="H18934" s="58">
        <v>1</v>
      </c>
    </row>
    <row r="18935" spans="1:8">
      <c r="A18935" s="32">
        <v>233</v>
      </c>
      <c r="B18935" s="33">
        <v>100000291930</v>
      </c>
      <c r="C18935" s="32">
        <v>0</v>
      </c>
      <c r="D18935" s="38" t="s">
        <v>1972</v>
      </c>
      <c r="E18935" s="38" t="s">
        <v>4906</v>
      </c>
      <c r="F18935" s="58">
        <v>12979.1</v>
      </c>
      <c r="G18935" s="58">
        <v>-12978.1</v>
      </c>
      <c r="H18935" s="58">
        <v>1</v>
      </c>
    </row>
    <row r="18936" spans="1:8">
      <c r="A18936" s="32">
        <v>234</v>
      </c>
      <c r="B18936" s="33">
        <v>100000291931</v>
      </c>
      <c r="C18936" s="32">
        <v>0</v>
      </c>
      <c r="D18936" s="38" t="s">
        <v>1972</v>
      </c>
      <c r="E18936" s="38" t="s">
        <v>4906</v>
      </c>
      <c r="F18936" s="58">
        <v>12979.1</v>
      </c>
      <c r="G18936" s="58">
        <v>-12978.1</v>
      </c>
      <c r="H18936" s="58">
        <v>1</v>
      </c>
    </row>
    <row r="18937" spans="1:8">
      <c r="A18937" s="32">
        <v>235</v>
      </c>
      <c r="B18937" s="33">
        <v>100000291932</v>
      </c>
      <c r="C18937" s="32">
        <v>0</v>
      </c>
      <c r="D18937" s="38" t="s">
        <v>1972</v>
      </c>
      <c r="E18937" s="38" t="s">
        <v>4906</v>
      </c>
      <c r="F18937" s="58">
        <v>12979.1</v>
      </c>
      <c r="G18937" s="58">
        <v>-12978.1</v>
      </c>
      <c r="H18937" s="58">
        <v>1</v>
      </c>
    </row>
    <row r="18938" spans="1:8">
      <c r="A18938" s="32">
        <v>236</v>
      </c>
      <c r="B18938" s="33">
        <v>100000293429</v>
      </c>
      <c r="C18938" s="32">
        <v>0</v>
      </c>
      <c r="D18938" s="38" t="s">
        <v>1436</v>
      </c>
      <c r="E18938" s="38" t="s">
        <v>4907</v>
      </c>
      <c r="F18938" s="58">
        <v>9496.25</v>
      </c>
      <c r="G18938" s="58">
        <v>-9495.25</v>
      </c>
      <c r="H18938" s="58">
        <v>1</v>
      </c>
    </row>
    <row r="18939" spans="1:8">
      <c r="A18939" s="32">
        <v>237</v>
      </c>
      <c r="B18939" s="33">
        <v>100000293430</v>
      </c>
      <c r="C18939" s="32">
        <v>0</v>
      </c>
      <c r="D18939" s="38" t="s">
        <v>1436</v>
      </c>
      <c r="E18939" s="38" t="s">
        <v>4907</v>
      </c>
      <c r="F18939" s="58">
        <v>9496.25</v>
      </c>
      <c r="G18939" s="58">
        <v>-9495.25</v>
      </c>
      <c r="H18939" s="58">
        <v>1</v>
      </c>
    </row>
    <row r="18940" spans="1:8">
      <c r="A18940" s="32">
        <v>238</v>
      </c>
      <c r="B18940" s="33">
        <v>100000299524</v>
      </c>
      <c r="C18940" s="32">
        <v>0</v>
      </c>
      <c r="D18940" s="38" t="s">
        <v>240</v>
      </c>
      <c r="E18940" s="38" t="s">
        <v>4908</v>
      </c>
      <c r="F18940" s="58">
        <v>6500</v>
      </c>
      <c r="G18940" s="58">
        <v>-6499</v>
      </c>
      <c r="H18940" s="58">
        <v>1</v>
      </c>
    </row>
    <row r="18941" spans="1:8">
      <c r="A18941" s="32">
        <v>239</v>
      </c>
      <c r="B18941" s="33">
        <v>100000299525</v>
      </c>
      <c r="C18941" s="32">
        <v>0</v>
      </c>
      <c r="D18941" s="38" t="s">
        <v>240</v>
      </c>
      <c r="E18941" s="38" t="s">
        <v>4908</v>
      </c>
      <c r="F18941" s="58">
        <v>6500</v>
      </c>
      <c r="G18941" s="58">
        <v>-6499</v>
      </c>
      <c r="H18941" s="58">
        <v>1</v>
      </c>
    </row>
    <row r="18942" spans="1:8">
      <c r="A18942" s="32">
        <v>240</v>
      </c>
      <c r="B18942" s="33">
        <v>100000299526</v>
      </c>
      <c r="C18942" s="32">
        <v>0</v>
      </c>
      <c r="D18942" s="38" t="s">
        <v>240</v>
      </c>
      <c r="E18942" s="38" t="s">
        <v>4908</v>
      </c>
      <c r="F18942" s="58">
        <v>6500</v>
      </c>
      <c r="G18942" s="58">
        <v>-6499</v>
      </c>
      <c r="H18942" s="58">
        <v>1</v>
      </c>
    </row>
    <row r="18943" spans="1:8">
      <c r="A18943" s="32">
        <v>241</v>
      </c>
      <c r="B18943" s="33">
        <v>100000299527</v>
      </c>
      <c r="C18943" s="32">
        <v>0</v>
      </c>
      <c r="D18943" s="38" t="s">
        <v>240</v>
      </c>
      <c r="E18943" s="38" t="s">
        <v>4908</v>
      </c>
      <c r="F18943" s="58">
        <v>6500</v>
      </c>
      <c r="G18943" s="58">
        <v>-6499</v>
      </c>
      <c r="H18943" s="58">
        <v>1</v>
      </c>
    </row>
    <row r="18944" spans="1:8">
      <c r="A18944" s="32">
        <v>242</v>
      </c>
      <c r="B18944" s="33">
        <v>100000299528</v>
      </c>
      <c r="C18944" s="32">
        <v>0</v>
      </c>
      <c r="D18944" s="38" t="s">
        <v>240</v>
      </c>
      <c r="E18944" s="38" t="s">
        <v>4908</v>
      </c>
      <c r="F18944" s="58">
        <v>6500</v>
      </c>
      <c r="G18944" s="58">
        <v>-6499</v>
      </c>
      <c r="H18944" s="58">
        <v>1</v>
      </c>
    </row>
    <row r="18945" spans="1:8">
      <c r="A18945" s="32">
        <v>243</v>
      </c>
      <c r="B18945" s="33">
        <v>100000299529</v>
      </c>
      <c r="C18945" s="32">
        <v>0</v>
      </c>
      <c r="D18945" s="38" t="s">
        <v>240</v>
      </c>
      <c r="E18945" s="38" t="s">
        <v>4908</v>
      </c>
      <c r="F18945" s="58">
        <v>6500</v>
      </c>
      <c r="G18945" s="58">
        <v>-6499</v>
      </c>
      <c r="H18945" s="58">
        <v>1</v>
      </c>
    </row>
    <row r="18946" spans="1:8">
      <c r="A18946" s="32">
        <v>244</v>
      </c>
      <c r="B18946" s="33">
        <v>100000299530</v>
      </c>
      <c r="C18946" s="32">
        <v>0</v>
      </c>
      <c r="D18946" s="38" t="s">
        <v>240</v>
      </c>
      <c r="E18946" s="38" t="s">
        <v>4909</v>
      </c>
      <c r="F18946" s="58">
        <v>245000</v>
      </c>
      <c r="G18946" s="58">
        <v>-244999</v>
      </c>
      <c r="H18946" s="58">
        <v>1</v>
      </c>
    </row>
    <row r="18947" spans="1:8">
      <c r="A18947" s="32">
        <v>245</v>
      </c>
      <c r="B18947" s="33">
        <v>100000299531</v>
      </c>
      <c r="C18947" s="32">
        <v>0</v>
      </c>
      <c r="D18947" s="38" t="s">
        <v>240</v>
      </c>
      <c r="E18947" s="38" t="s">
        <v>4910</v>
      </c>
      <c r="F18947" s="58">
        <v>200000</v>
      </c>
      <c r="G18947" s="58">
        <v>-199999</v>
      </c>
      <c r="H18947" s="58">
        <v>1</v>
      </c>
    </row>
    <row r="18948" spans="1:8">
      <c r="A18948" s="32">
        <v>246</v>
      </c>
      <c r="B18948" s="33">
        <v>100000305651</v>
      </c>
      <c r="C18948" s="32">
        <v>0</v>
      </c>
      <c r="D18948" s="38" t="s">
        <v>4911</v>
      </c>
      <c r="E18948" s="38" t="s">
        <v>4912</v>
      </c>
      <c r="F18948" s="58">
        <v>5000</v>
      </c>
      <c r="G18948" s="58">
        <v>-4999</v>
      </c>
      <c r="H18948" s="58">
        <v>1</v>
      </c>
    </row>
    <row r="18949" spans="1:8">
      <c r="A18949" s="32">
        <v>247</v>
      </c>
      <c r="B18949" s="33">
        <v>100000307125</v>
      </c>
      <c r="C18949" s="32">
        <v>0</v>
      </c>
      <c r="D18949" s="38" t="s">
        <v>2095</v>
      </c>
      <c r="E18949" s="38" t="s">
        <v>4913</v>
      </c>
      <c r="F18949" s="58">
        <v>12840</v>
      </c>
      <c r="G18949" s="58">
        <v>-12839</v>
      </c>
      <c r="H18949" s="58">
        <v>1</v>
      </c>
    </row>
    <row r="18950" spans="1:8">
      <c r="A18950" s="32">
        <v>248</v>
      </c>
      <c r="B18950" s="33">
        <v>100000307126</v>
      </c>
      <c r="C18950" s="32">
        <v>0</v>
      </c>
      <c r="D18950" s="38" t="s">
        <v>2095</v>
      </c>
      <c r="E18950" s="38" t="s">
        <v>4913</v>
      </c>
      <c r="F18950" s="58">
        <v>12840</v>
      </c>
      <c r="G18950" s="58">
        <v>-12839</v>
      </c>
      <c r="H18950" s="58">
        <v>1</v>
      </c>
    </row>
    <row r="18951" spans="1:8">
      <c r="A18951" s="32">
        <v>249</v>
      </c>
      <c r="B18951" s="33">
        <v>100000307127</v>
      </c>
      <c r="C18951" s="32">
        <v>0</v>
      </c>
      <c r="D18951" s="38" t="s">
        <v>2095</v>
      </c>
      <c r="E18951" s="38" t="s">
        <v>4913</v>
      </c>
      <c r="F18951" s="58">
        <v>12840</v>
      </c>
      <c r="G18951" s="58">
        <v>-12839</v>
      </c>
      <c r="H18951" s="58">
        <v>1</v>
      </c>
    </row>
    <row r="18952" spans="1:8">
      <c r="A18952" s="32">
        <v>250</v>
      </c>
      <c r="B18952" s="33">
        <v>100000310002</v>
      </c>
      <c r="C18952" s="32">
        <v>0</v>
      </c>
      <c r="D18952" s="38" t="s">
        <v>4914</v>
      </c>
      <c r="E18952" s="38" t="s">
        <v>4915</v>
      </c>
      <c r="F18952" s="58">
        <v>6499.18</v>
      </c>
      <c r="G18952" s="58">
        <v>-6498.18</v>
      </c>
      <c r="H18952" s="58">
        <v>1</v>
      </c>
    </row>
    <row r="18953" spans="1:8">
      <c r="A18953" s="32">
        <v>251</v>
      </c>
      <c r="B18953" s="33">
        <v>100000310003</v>
      </c>
      <c r="C18953" s="32">
        <v>0</v>
      </c>
      <c r="D18953" s="38" t="s">
        <v>4914</v>
      </c>
      <c r="E18953" s="38" t="s">
        <v>4915</v>
      </c>
      <c r="F18953" s="58">
        <v>6499.18</v>
      </c>
      <c r="G18953" s="58">
        <v>-6498.18</v>
      </c>
      <c r="H18953" s="58">
        <v>1</v>
      </c>
    </row>
    <row r="18954" spans="1:8">
      <c r="A18954" s="32">
        <v>252</v>
      </c>
      <c r="B18954" s="33">
        <v>100000310004</v>
      </c>
      <c r="C18954" s="32">
        <v>0</v>
      </c>
      <c r="D18954" s="38" t="s">
        <v>4914</v>
      </c>
      <c r="E18954" s="38" t="s">
        <v>4916</v>
      </c>
      <c r="F18954" s="58">
        <v>9394.6</v>
      </c>
      <c r="G18954" s="58">
        <v>-9393.6</v>
      </c>
      <c r="H18954" s="58">
        <v>1</v>
      </c>
    </row>
    <row r="18955" spans="1:8">
      <c r="A18955" s="32">
        <v>253</v>
      </c>
      <c r="B18955" s="33">
        <v>100000310005</v>
      </c>
      <c r="C18955" s="32">
        <v>0</v>
      </c>
      <c r="D18955" s="38" t="s">
        <v>4914</v>
      </c>
      <c r="E18955" s="38" t="s">
        <v>4916</v>
      </c>
      <c r="F18955" s="58">
        <v>9394.6</v>
      </c>
      <c r="G18955" s="58">
        <v>-9393.6</v>
      </c>
      <c r="H18955" s="58">
        <v>1</v>
      </c>
    </row>
    <row r="18956" spans="1:8">
      <c r="A18956" s="32">
        <v>254</v>
      </c>
      <c r="B18956" s="33">
        <v>100000310006</v>
      </c>
      <c r="C18956" s="32">
        <v>0</v>
      </c>
      <c r="D18956" s="38" t="s">
        <v>4914</v>
      </c>
      <c r="E18956" s="38" t="s">
        <v>4916</v>
      </c>
      <c r="F18956" s="58">
        <v>9394.6</v>
      </c>
      <c r="G18956" s="58">
        <v>-9393.6</v>
      </c>
      <c r="H18956" s="58">
        <v>1</v>
      </c>
    </row>
    <row r="18957" spans="1:8">
      <c r="A18957" s="32">
        <v>255</v>
      </c>
      <c r="B18957" s="33">
        <v>100000310007</v>
      </c>
      <c r="C18957" s="32">
        <v>0</v>
      </c>
      <c r="D18957" s="38" t="s">
        <v>4914</v>
      </c>
      <c r="E18957" s="38" t="s">
        <v>4916</v>
      </c>
      <c r="F18957" s="58">
        <v>9394.6</v>
      </c>
      <c r="G18957" s="58">
        <v>-9393.6</v>
      </c>
      <c r="H18957" s="58">
        <v>1</v>
      </c>
    </row>
    <row r="18958" spans="1:8">
      <c r="A18958" s="32">
        <v>256</v>
      </c>
      <c r="B18958" s="33">
        <v>100000310008</v>
      </c>
      <c r="C18958" s="32">
        <v>0</v>
      </c>
      <c r="D18958" s="38" t="s">
        <v>4914</v>
      </c>
      <c r="E18958" s="38" t="s">
        <v>4916</v>
      </c>
      <c r="F18958" s="58">
        <v>9394.6</v>
      </c>
      <c r="G18958" s="58">
        <v>-9393.6</v>
      </c>
      <c r="H18958" s="58">
        <v>1</v>
      </c>
    </row>
    <row r="18959" spans="1:8">
      <c r="A18959" s="32">
        <v>257</v>
      </c>
      <c r="B18959" s="33">
        <v>100000310009</v>
      </c>
      <c r="C18959" s="32">
        <v>0</v>
      </c>
      <c r="D18959" s="38" t="s">
        <v>4914</v>
      </c>
      <c r="E18959" s="38" t="s">
        <v>4916</v>
      </c>
      <c r="F18959" s="58">
        <v>9394.6</v>
      </c>
      <c r="G18959" s="58">
        <v>-9393.6</v>
      </c>
      <c r="H18959" s="58">
        <v>1</v>
      </c>
    </row>
    <row r="18960" spans="1:8">
      <c r="A18960" s="32">
        <v>258</v>
      </c>
      <c r="B18960" s="33">
        <v>100000310010</v>
      </c>
      <c r="C18960" s="32">
        <v>0</v>
      </c>
      <c r="D18960" s="38" t="s">
        <v>4914</v>
      </c>
      <c r="E18960" s="38" t="s">
        <v>4916</v>
      </c>
      <c r="F18960" s="58">
        <v>9394.6</v>
      </c>
      <c r="G18960" s="58">
        <v>-9393.6</v>
      </c>
      <c r="H18960" s="58">
        <v>1</v>
      </c>
    </row>
    <row r="18961" spans="1:8">
      <c r="A18961" s="32">
        <v>259</v>
      </c>
      <c r="B18961" s="33">
        <v>100000310011</v>
      </c>
      <c r="C18961" s="32">
        <v>0</v>
      </c>
      <c r="D18961" s="38" t="s">
        <v>4914</v>
      </c>
      <c r="E18961" s="38" t="s">
        <v>4916</v>
      </c>
      <c r="F18961" s="58">
        <v>9394.6</v>
      </c>
      <c r="G18961" s="58">
        <v>-9393.6</v>
      </c>
      <c r="H18961" s="58">
        <v>1</v>
      </c>
    </row>
    <row r="18962" spans="1:8" ht="24.75" customHeight="1">
      <c r="A18962" s="32">
        <v>260</v>
      </c>
      <c r="B18962" s="33">
        <v>100000310012</v>
      </c>
      <c r="C18962" s="32">
        <v>0</v>
      </c>
      <c r="D18962" s="38" t="s">
        <v>4914</v>
      </c>
      <c r="E18962" s="38" t="s">
        <v>4917</v>
      </c>
      <c r="F18962" s="58">
        <v>18992.5</v>
      </c>
      <c r="G18962" s="58">
        <v>-18991.5</v>
      </c>
      <c r="H18962" s="58">
        <v>1</v>
      </c>
    </row>
    <row r="18963" spans="1:8">
      <c r="A18963" s="32">
        <v>261</v>
      </c>
      <c r="B18963" s="33">
        <v>100000310013</v>
      </c>
      <c r="C18963" s="32">
        <v>0</v>
      </c>
      <c r="D18963" s="38" t="s">
        <v>4914</v>
      </c>
      <c r="E18963" s="38" t="s">
        <v>4917</v>
      </c>
      <c r="F18963" s="58">
        <v>18992.5</v>
      </c>
      <c r="G18963" s="58">
        <v>-18991.5</v>
      </c>
      <c r="H18963" s="58">
        <v>1</v>
      </c>
    </row>
    <row r="18964" spans="1:8">
      <c r="A18964" s="32">
        <v>262</v>
      </c>
      <c r="B18964" s="33">
        <v>100000310014</v>
      </c>
      <c r="C18964" s="32">
        <v>0</v>
      </c>
      <c r="D18964" s="38" t="s">
        <v>4914</v>
      </c>
      <c r="E18964" s="38" t="s">
        <v>4918</v>
      </c>
      <c r="F18964" s="58">
        <v>24995.200000000001</v>
      </c>
      <c r="G18964" s="58">
        <v>-24994.2</v>
      </c>
      <c r="H18964" s="58">
        <v>1</v>
      </c>
    </row>
    <row r="18965" spans="1:8">
      <c r="A18965" s="32">
        <v>263</v>
      </c>
      <c r="B18965" s="33">
        <v>100000310015</v>
      </c>
      <c r="C18965" s="32">
        <v>0</v>
      </c>
      <c r="D18965" s="38" t="s">
        <v>4914</v>
      </c>
      <c r="E18965" s="38" t="s">
        <v>4918</v>
      </c>
      <c r="F18965" s="58">
        <v>24995.200000000001</v>
      </c>
      <c r="G18965" s="58">
        <v>-24994.2</v>
      </c>
      <c r="H18965" s="58">
        <v>1</v>
      </c>
    </row>
    <row r="18966" spans="1:8">
      <c r="A18966" s="32">
        <v>264</v>
      </c>
      <c r="B18966" s="33">
        <v>100000312004</v>
      </c>
      <c r="C18966" s="32">
        <v>0</v>
      </c>
      <c r="D18966" s="38" t="s">
        <v>4919</v>
      </c>
      <c r="E18966" s="38" t="s">
        <v>4920</v>
      </c>
      <c r="F18966" s="58">
        <v>25680</v>
      </c>
      <c r="G18966" s="58">
        <v>-25679</v>
      </c>
      <c r="H18966" s="58">
        <v>1</v>
      </c>
    </row>
    <row r="18967" spans="1:8">
      <c r="A18967" s="32">
        <v>265</v>
      </c>
      <c r="B18967" s="33">
        <v>100000312005</v>
      </c>
      <c r="C18967" s="32">
        <v>0</v>
      </c>
      <c r="D18967" s="38" t="s">
        <v>4919</v>
      </c>
      <c r="E18967" s="38" t="s">
        <v>4920</v>
      </c>
      <c r="F18967" s="58">
        <v>25680</v>
      </c>
      <c r="G18967" s="58">
        <v>-25679</v>
      </c>
      <c r="H18967" s="58">
        <v>1</v>
      </c>
    </row>
    <row r="18968" spans="1:8">
      <c r="A18968" s="32">
        <v>266</v>
      </c>
      <c r="B18968" s="33">
        <v>100000312006</v>
      </c>
      <c r="C18968" s="32">
        <v>0</v>
      </c>
      <c r="D18968" s="38" t="s">
        <v>4919</v>
      </c>
      <c r="E18968" s="38" t="s">
        <v>4920</v>
      </c>
      <c r="F18968" s="58">
        <v>25680</v>
      </c>
      <c r="G18968" s="58">
        <v>-25679</v>
      </c>
      <c r="H18968" s="58">
        <v>1</v>
      </c>
    </row>
    <row r="18969" spans="1:8">
      <c r="A18969" s="32">
        <v>267</v>
      </c>
      <c r="B18969" s="33">
        <v>100000312007</v>
      </c>
      <c r="C18969" s="32">
        <v>0</v>
      </c>
      <c r="D18969" s="38" t="s">
        <v>4919</v>
      </c>
      <c r="E18969" s="38" t="s">
        <v>4920</v>
      </c>
      <c r="F18969" s="58">
        <v>25680</v>
      </c>
      <c r="G18969" s="58">
        <v>-25679</v>
      </c>
      <c r="H18969" s="58">
        <v>1</v>
      </c>
    </row>
    <row r="18970" spans="1:8">
      <c r="A18970" s="32">
        <v>268</v>
      </c>
      <c r="B18970" s="33">
        <v>100000474330</v>
      </c>
      <c r="C18970" s="32">
        <v>0</v>
      </c>
      <c r="D18970" s="38" t="s">
        <v>109</v>
      </c>
      <c r="E18970" s="38" t="s">
        <v>4921</v>
      </c>
      <c r="F18970" s="58">
        <v>10036.6</v>
      </c>
      <c r="G18970" s="58">
        <v>-10035.6</v>
      </c>
      <c r="H18970" s="58">
        <v>1</v>
      </c>
    </row>
    <row r="18971" spans="1:8">
      <c r="A18971" s="32">
        <v>269</v>
      </c>
      <c r="B18971" s="33">
        <v>100000474331</v>
      </c>
      <c r="C18971" s="32">
        <v>0</v>
      </c>
      <c r="D18971" s="38" t="s">
        <v>109</v>
      </c>
      <c r="E18971" s="38" t="s">
        <v>4921</v>
      </c>
      <c r="F18971" s="58">
        <v>10036.6</v>
      </c>
      <c r="G18971" s="58">
        <v>-10035.6</v>
      </c>
      <c r="H18971" s="58">
        <v>1</v>
      </c>
    </row>
    <row r="18972" spans="1:8">
      <c r="A18972" s="32">
        <v>270</v>
      </c>
      <c r="B18972" s="33">
        <v>100000474332</v>
      </c>
      <c r="C18972" s="32">
        <v>0</v>
      </c>
      <c r="D18972" s="38" t="s">
        <v>109</v>
      </c>
      <c r="E18972" s="38" t="s">
        <v>4922</v>
      </c>
      <c r="F18972" s="58">
        <v>9250</v>
      </c>
      <c r="G18972" s="58">
        <v>-9249</v>
      </c>
      <c r="H18972" s="58">
        <v>1</v>
      </c>
    </row>
    <row r="18973" spans="1:8">
      <c r="A18973" s="32">
        <v>271</v>
      </c>
      <c r="B18973" s="33">
        <v>100000474461</v>
      </c>
      <c r="C18973" s="32">
        <v>0</v>
      </c>
      <c r="D18973" s="38" t="s">
        <v>109</v>
      </c>
      <c r="E18973" s="38" t="s">
        <v>4923</v>
      </c>
      <c r="F18973" s="58">
        <v>13600</v>
      </c>
      <c r="G18973" s="58">
        <v>-13599</v>
      </c>
      <c r="H18973" s="58">
        <v>1</v>
      </c>
    </row>
    <row r="18974" spans="1:8">
      <c r="A18974" s="32">
        <v>272</v>
      </c>
      <c r="B18974" s="33">
        <v>100000474462</v>
      </c>
      <c r="C18974" s="32">
        <v>0</v>
      </c>
      <c r="D18974" s="38" t="s">
        <v>109</v>
      </c>
      <c r="E18974" s="38" t="s">
        <v>4923</v>
      </c>
      <c r="F18974" s="58">
        <v>13600</v>
      </c>
      <c r="G18974" s="58">
        <v>-13599</v>
      </c>
      <c r="H18974" s="58">
        <v>1</v>
      </c>
    </row>
    <row r="18975" spans="1:8">
      <c r="A18975" s="32">
        <v>273</v>
      </c>
      <c r="B18975" s="33">
        <v>100000474463</v>
      </c>
      <c r="C18975" s="32">
        <v>0</v>
      </c>
      <c r="D18975" s="38" t="s">
        <v>109</v>
      </c>
      <c r="E18975" s="38" t="s">
        <v>4923</v>
      </c>
      <c r="F18975" s="58">
        <v>13600</v>
      </c>
      <c r="G18975" s="58">
        <v>-13599</v>
      </c>
      <c r="H18975" s="58">
        <v>1</v>
      </c>
    </row>
    <row r="18976" spans="1:8">
      <c r="A18976" s="32">
        <v>274</v>
      </c>
      <c r="B18976" s="33">
        <v>100000474464</v>
      </c>
      <c r="C18976" s="32">
        <v>0</v>
      </c>
      <c r="D18976" s="38" t="s">
        <v>109</v>
      </c>
      <c r="E18976" s="38" t="s">
        <v>4923</v>
      </c>
      <c r="F18976" s="58">
        <v>13600</v>
      </c>
      <c r="G18976" s="58">
        <v>-13599</v>
      </c>
      <c r="H18976" s="58">
        <v>1</v>
      </c>
    </row>
    <row r="18977" spans="1:8">
      <c r="A18977" s="32">
        <v>275</v>
      </c>
      <c r="B18977" s="33">
        <v>100000474465</v>
      </c>
      <c r="C18977" s="32">
        <v>0</v>
      </c>
      <c r="D18977" s="38" t="s">
        <v>109</v>
      </c>
      <c r="E18977" s="38" t="s">
        <v>4923</v>
      </c>
      <c r="F18977" s="58">
        <v>13600</v>
      </c>
      <c r="G18977" s="58">
        <v>-13599</v>
      </c>
      <c r="H18977" s="58">
        <v>1</v>
      </c>
    </row>
    <row r="18978" spans="1:8">
      <c r="A18978" s="32">
        <v>276</v>
      </c>
      <c r="B18978" s="33">
        <v>100000474466</v>
      </c>
      <c r="C18978" s="32">
        <v>0</v>
      </c>
      <c r="D18978" s="38" t="s">
        <v>109</v>
      </c>
      <c r="E18978" s="38" t="s">
        <v>4923</v>
      </c>
      <c r="F18978" s="58">
        <v>13000</v>
      </c>
      <c r="G18978" s="58">
        <v>-12999</v>
      </c>
      <c r="H18978" s="58">
        <v>1</v>
      </c>
    </row>
    <row r="18979" spans="1:8">
      <c r="A18979" s="32">
        <v>277</v>
      </c>
      <c r="B18979" s="33">
        <v>100000474467</v>
      </c>
      <c r="C18979" s="32">
        <v>0</v>
      </c>
      <c r="D18979" s="38" t="s">
        <v>109</v>
      </c>
      <c r="E18979" s="38" t="s">
        <v>4902</v>
      </c>
      <c r="F18979" s="58">
        <v>9900</v>
      </c>
      <c r="G18979" s="58">
        <v>-9899</v>
      </c>
      <c r="H18979" s="58">
        <v>1</v>
      </c>
    </row>
    <row r="18980" spans="1:8">
      <c r="A18980" s="32">
        <v>278</v>
      </c>
      <c r="B18980" s="33">
        <v>100000474468</v>
      </c>
      <c r="C18980" s="32">
        <v>0</v>
      </c>
      <c r="D18980" s="38" t="s">
        <v>109</v>
      </c>
      <c r="E18980" s="38" t="s">
        <v>4902</v>
      </c>
      <c r="F18980" s="58">
        <v>9900</v>
      </c>
      <c r="G18980" s="58">
        <v>-9899</v>
      </c>
      <c r="H18980" s="58">
        <v>1</v>
      </c>
    </row>
    <row r="18981" spans="1:8">
      <c r="A18981" s="32">
        <v>279</v>
      </c>
      <c r="B18981" s="33">
        <v>100000474469</v>
      </c>
      <c r="C18981" s="32">
        <v>0</v>
      </c>
      <c r="D18981" s="38" t="s">
        <v>109</v>
      </c>
      <c r="E18981" s="38" t="s">
        <v>4803</v>
      </c>
      <c r="F18981" s="58">
        <v>16900</v>
      </c>
      <c r="G18981" s="58">
        <v>-16899</v>
      </c>
      <c r="H18981" s="58">
        <v>1</v>
      </c>
    </row>
    <row r="18982" spans="1:8">
      <c r="A18982" s="84" t="s">
        <v>5019</v>
      </c>
      <c r="B18982" s="84"/>
      <c r="C18982" s="84"/>
      <c r="D18982" s="84"/>
      <c r="E18982" s="84"/>
      <c r="F18982" s="40">
        <f>SUM(F18700:F18981)</f>
        <v>9650411.1499999911</v>
      </c>
      <c r="G18982" s="40">
        <f>SUM(G18700:G18981)</f>
        <v>-9650129.1499999911</v>
      </c>
      <c r="H18982" s="40">
        <f>SUM(H18700:H18981)</f>
        <v>282</v>
      </c>
    </row>
    <row r="18983" spans="1:8">
      <c r="A18983" s="85" t="s">
        <v>5018</v>
      </c>
      <c r="B18983" s="86"/>
      <c r="C18983" s="86"/>
      <c r="D18983" s="86"/>
      <c r="E18983" s="87"/>
      <c r="F18983" s="40">
        <f>F18982+F18696</f>
        <v>11608104.629999992</v>
      </c>
      <c r="G18983" s="40">
        <f>G18982+G18696</f>
        <v>-10492375.129999992</v>
      </c>
      <c r="H18983" s="40">
        <f>H18982+H18696</f>
        <v>1115729.4999999951</v>
      </c>
    </row>
    <row r="18985" spans="1:8">
      <c r="A18985" s="73" t="s">
        <v>5020</v>
      </c>
      <c r="B18985" s="74"/>
      <c r="C18985" s="31"/>
      <c r="F18985" s="54"/>
      <c r="G18985" s="54"/>
    </row>
    <row r="18986" spans="1:8">
      <c r="A18986" s="34" t="s">
        <v>2</v>
      </c>
      <c r="B18986" s="55" t="s">
        <v>3</v>
      </c>
      <c r="C18986" s="34" t="s">
        <v>4</v>
      </c>
      <c r="D18986" s="35" t="s">
        <v>4994</v>
      </c>
      <c r="E18986" s="32" t="s">
        <v>6</v>
      </c>
      <c r="F18986" s="36" t="s">
        <v>7</v>
      </c>
      <c r="G18986" s="36" t="s">
        <v>8</v>
      </c>
      <c r="H18986" s="36" t="s">
        <v>9</v>
      </c>
    </row>
    <row r="18987" spans="1:8">
      <c r="A18987" s="32">
        <v>1</v>
      </c>
      <c r="B18987" s="57">
        <v>100000373493</v>
      </c>
      <c r="C18987" s="32">
        <v>0</v>
      </c>
      <c r="D18987" s="38" t="s">
        <v>212</v>
      </c>
      <c r="E18987" s="38" t="s">
        <v>4938</v>
      </c>
      <c r="F18987" s="58">
        <v>149800</v>
      </c>
      <c r="G18987" s="58">
        <v>-81056.160000000003</v>
      </c>
      <c r="H18987" s="58">
        <v>68743.839999999997</v>
      </c>
    </row>
    <row r="18988" spans="1:8">
      <c r="A18988" s="32">
        <v>2</v>
      </c>
      <c r="B18988" s="57">
        <v>100000373494</v>
      </c>
      <c r="C18988" s="32">
        <v>0</v>
      </c>
      <c r="D18988" s="38" t="s">
        <v>212</v>
      </c>
      <c r="E18988" s="38" t="s">
        <v>4939</v>
      </c>
      <c r="F18988" s="58">
        <v>133750</v>
      </c>
      <c r="G18988" s="58">
        <v>-72371.58</v>
      </c>
      <c r="H18988" s="58">
        <v>61378.42</v>
      </c>
    </row>
    <row r="18989" spans="1:8">
      <c r="A18989" s="32">
        <v>3</v>
      </c>
      <c r="B18989" s="57">
        <v>100000373495</v>
      </c>
      <c r="C18989" s="32">
        <v>0</v>
      </c>
      <c r="D18989" s="38" t="s">
        <v>212</v>
      </c>
      <c r="E18989" s="38" t="s">
        <v>4940</v>
      </c>
      <c r="F18989" s="58">
        <v>107000</v>
      </c>
      <c r="G18989" s="58">
        <v>-57897.26</v>
      </c>
      <c r="H18989" s="58">
        <v>49102.74</v>
      </c>
    </row>
    <row r="18990" spans="1:8">
      <c r="A18990" s="32">
        <v>4</v>
      </c>
      <c r="B18990" s="57">
        <v>100000373496</v>
      </c>
      <c r="C18990" s="32">
        <v>0</v>
      </c>
      <c r="D18990" s="38" t="s">
        <v>212</v>
      </c>
      <c r="E18990" s="38" t="s">
        <v>4938</v>
      </c>
      <c r="F18990" s="58">
        <v>224700</v>
      </c>
      <c r="G18990" s="58">
        <v>-121584.25</v>
      </c>
      <c r="H18990" s="58">
        <v>103115.75</v>
      </c>
    </row>
    <row r="18991" spans="1:8">
      <c r="A18991" s="32">
        <v>5</v>
      </c>
      <c r="B18991" s="57">
        <v>100000373497</v>
      </c>
      <c r="C18991" s="32">
        <v>0</v>
      </c>
      <c r="D18991" s="38" t="s">
        <v>212</v>
      </c>
      <c r="E18991" s="38" t="s">
        <v>4941</v>
      </c>
      <c r="F18991" s="58">
        <v>128400</v>
      </c>
      <c r="G18991" s="58">
        <v>-69476.710000000006</v>
      </c>
      <c r="H18991" s="58">
        <v>58923.29</v>
      </c>
    </row>
    <row r="18992" spans="1:8">
      <c r="A18992" s="32">
        <v>6</v>
      </c>
      <c r="B18992" s="57">
        <v>100000373498</v>
      </c>
      <c r="C18992" s="32">
        <v>0</v>
      </c>
      <c r="D18992" s="38" t="s">
        <v>212</v>
      </c>
      <c r="E18992" s="38" t="s">
        <v>4942</v>
      </c>
      <c r="F18992" s="58">
        <v>107000</v>
      </c>
      <c r="G18992" s="58">
        <v>-57897.26</v>
      </c>
      <c r="H18992" s="58">
        <v>49102.74</v>
      </c>
    </row>
    <row r="18993" spans="1:8">
      <c r="A18993" s="32">
        <v>7</v>
      </c>
      <c r="B18993" s="57">
        <v>100000373499</v>
      </c>
      <c r="C18993" s="32">
        <v>0</v>
      </c>
      <c r="D18993" s="38" t="s">
        <v>212</v>
      </c>
      <c r="E18993" s="38" t="s">
        <v>4943</v>
      </c>
      <c r="F18993" s="58">
        <v>138400</v>
      </c>
      <c r="G18993" s="58">
        <v>-74887.67</v>
      </c>
      <c r="H18993" s="58">
        <v>63512.33</v>
      </c>
    </row>
    <row r="18994" spans="1:8">
      <c r="A18994" s="32">
        <v>8</v>
      </c>
      <c r="B18994" s="57">
        <v>100000373500</v>
      </c>
      <c r="C18994" s="32">
        <v>0</v>
      </c>
      <c r="D18994" s="38" t="s">
        <v>212</v>
      </c>
      <c r="E18994" s="38" t="s">
        <v>4944</v>
      </c>
      <c r="F18994" s="58">
        <v>132840</v>
      </c>
      <c r="G18994" s="58">
        <v>-71879.179999999993</v>
      </c>
      <c r="H18994" s="58">
        <v>60960.82</v>
      </c>
    </row>
    <row r="18995" spans="1:8">
      <c r="A18995" s="32">
        <v>9</v>
      </c>
      <c r="B18995" s="57">
        <v>100000373536</v>
      </c>
      <c r="C18995" s="32">
        <v>0</v>
      </c>
      <c r="D18995" s="38" t="s">
        <v>212</v>
      </c>
      <c r="E18995" s="38" t="s">
        <v>4945</v>
      </c>
      <c r="F18995" s="58">
        <v>112350</v>
      </c>
      <c r="G18995" s="58">
        <v>-60792.12</v>
      </c>
      <c r="H18995" s="58">
        <v>51557.88</v>
      </c>
    </row>
    <row r="18996" spans="1:8">
      <c r="A18996" s="32">
        <v>10</v>
      </c>
      <c r="B18996" s="57">
        <v>100000373538</v>
      </c>
      <c r="C18996" s="32">
        <v>0</v>
      </c>
      <c r="D18996" s="38" t="s">
        <v>212</v>
      </c>
      <c r="E18996" s="38" t="s">
        <v>4946</v>
      </c>
      <c r="F18996" s="58">
        <v>101650</v>
      </c>
      <c r="G18996" s="58">
        <v>-55002.400000000001</v>
      </c>
      <c r="H18996" s="58">
        <v>46647.6</v>
      </c>
    </row>
    <row r="18997" spans="1:8">
      <c r="A18997" s="32">
        <v>11</v>
      </c>
      <c r="B18997" s="57">
        <v>100000373539</v>
      </c>
      <c r="C18997" s="32">
        <v>0</v>
      </c>
      <c r="D18997" s="38" t="s">
        <v>212</v>
      </c>
      <c r="E18997" s="38" t="s">
        <v>4947</v>
      </c>
      <c r="F18997" s="58">
        <v>47080</v>
      </c>
      <c r="G18997" s="58">
        <v>-25474.79</v>
      </c>
      <c r="H18997" s="58">
        <v>21605.21</v>
      </c>
    </row>
    <row r="18998" spans="1:8">
      <c r="A18998" s="32">
        <v>12</v>
      </c>
      <c r="B18998" s="57">
        <v>100000373540</v>
      </c>
      <c r="C18998" s="32">
        <v>0</v>
      </c>
      <c r="D18998" s="38" t="s">
        <v>2406</v>
      </c>
      <c r="E18998" s="38" t="s">
        <v>4948</v>
      </c>
      <c r="F18998" s="58">
        <v>32100</v>
      </c>
      <c r="G18998" s="58">
        <v>-18732.330000000002</v>
      </c>
      <c r="H18998" s="58">
        <v>13367.67</v>
      </c>
    </row>
    <row r="18999" spans="1:8">
      <c r="A18999" s="32">
        <v>13</v>
      </c>
      <c r="B18999" s="57">
        <v>100000373542</v>
      </c>
      <c r="C18999" s="32">
        <v>0</v>
      </c>
      <c r="D18999" s="38" t="s">
        <v>2406</v>
      </c>
      <c r="E18999" s="38" t="s">
        <v>4949</v>
      </c>
      <c r="F18999" s="58">
        <v>37450</v>
      </c>
      <c r="G18999" s="58">
        <v>-21854.38</v>
      </c>
      <c r="H18999" s="58">
        <v>15595.62</v>
      </c>
    </row>
    <row r="19000" spans="1:8">
      <c r="A19000" s="32">
        <v>14</v>
      </c>
      <c r="B19000" s="57">
        <v>100000373810</v>
      </c>
      <c r="C19000" s="32">
        <v>0</v>
      </c>
      <c r="D19000" s="38" t="s">
        <v>212</v>
      </c>
      <c r="E19000" s="38" t="s">
        <v>4950</v>
      </c>
      <c r="F19000" s="58">
        <v>14550</v>
      </c>
      <c r="G19000" s="58">
        <v>-7872.95</v>
      </c>
      <c r="H19000" s="58">
        <v>6677.05</v>
      </c>
    </row>
    <row r="19001" spans="1:8">
      <c r="A19001" s="32">
        <v>15</v>
      </c>
      <c r="B19001" s="57">
        <v>100000373811</v>
      </c>
      <c r="C19001" s="32">
        <v>0</v>
      </c>
      <c r="D19001" s="38" t="s">
        <v>212</v>
      </c>
      <c r="E19001" s="38" t="s">
        <v>4951</v>
      </c>
      <c r="F19001" s="58">
        <v>15000</v>
      </c>
      <c r="G19001" s="58">
        <v>-8116.44</v>
      </c>
      <c r="H19001" s="58">
        <v>6883.56</v>
      </c>
    </row>
    <row r="19002" spans="1:8">
      <c r="A19002" s="32">
        <v>16</v>
      </c>
      <c r="B19002" s="57">
        <v>100000373812</v>
      </c>
      <c r="C19002" s="32">
        <v>0</v>
      </c>
      <c r="D19002" s="38" t="s">
        <v>212</v>
      </c>
      <c r="E19002" s="38" t="s">
        <v>4952</v>
      </c>
      <c r="F19002" s="58">
        <v>17000</v>
      </c>
      <c r="G19002" s="58">
        <v>-9198.6299999999992</v>
      </c>
      <c r="H19002" s="58">
        <v>7801.37</v>
      </c>
    </row>
    <row r="19003" spans="1:8">
      <c r="A19003" s="32">
        <v>17</v>
      </c>
      <c r="B19003" s="57">
        <v>100000402785</v>
      </c>
      <c r="C19003" s="32">
        <v>0</v>
      </c>
      <c r="D19003" s="38" t="s">
        <v>4953</v>
      </c>
      <c r="E19003" s="38" t="s">
        <v>4954</v>
      </c>
      <c r="F19003" s="58">
        <v>34240</v>
      </c>
      <c r="G19003" s="58">
        <v>-14493.37</v>
      </c>
      <c r="H19003" s="58">
        <v>19746.63</v>
      </c>
    </row>
    <row r="19004" spans="1:8">
      <c r="A19004" s="32">
        <v>18</v>
      </c>
      <c r="B19004" s="57">
        <v>100000402786</v>
      </c>
      <c r="C19004" s="32">
        <v>0</v>
      </c>
      <c r="D19004" s="38" t="s">
        <v>4953</v>
      </c>
      <c r="E19004" s="38" t="s">
        <v>4954</v>
      </c>
      <c r="F19004" s="58">
        <v>34240</v>
      </c>
      <c r="G19004" s="58">
        <v>-14493.37</v>
      </c>
      <c r="H19004" s="58">
        <v>19746.63</v>
      </c>
    </row>
    <row r="19005" spans="1:8">
      <c r="A19005" s="32">
        <v>19</v>
      </c>
      <c r="B19005" s="57">
        <v>100000402787</v>
      </c>
      <c r="C19005" s="32">
        <v>0</v>
      </c>
      <c r="D19005" s="38" t="s">
        <v>4953</v>
      </c>
      <c r="E19005" s="38" t="s">
        <v>4954</v>
      </c>
      <c r="F19005" s="58">
        <v>34240</v>
      </c>
      <c r="G19005" s="58">
        <v>-14493.37</v>
      </c>
      <c r="H19005" s="58">
        <v>19746.63</v>
      </c>
    </row>
    <row r="19006" spans="1:8">
      <c r="A19006" s="32">
        <v>20</v>
      </c>
      <c r="B19006" s="57">
        <v>100000402788</v>
      </c>
      <c r="C19006" s="32">
        <v>0</v>
      </c>
      <c r="D19006" s="38" t="s">
        <v>4953</v>
      </c>
      <c r="E19006" s="38" t="s">
        <v>4954</v>
      </c>
      <c r="F19006" s="58">
        <v>34240</v>
      </c>
      <c r="G19006" s="58">
        <v>-14493.37</v>
      </c>
      <c r="H19006" s="58">
        <v>19746.63</v>
      </c>
    </row>
    <row r="19007" spans="1:8">
      <c r="A19007" s="32">
        <v>21</v>
      </c>
      <c r="B19007" s="57">
        <v>100000402789</v>
      </c>
      <c r="C19007" s="32">
        <v>0</v>
      </c>
      <c r="D19007" s="38" t="s">
        <v>4953</v>
      </c>
      <c r="E19007" s="38" t="s">
        <v>4954</v>
      </c>
      <c r="F19007" s="58">
        <v>34240</v>
      </c>
      <c r="G19007" s="58">
        <v>-14493.37</v>
      </c>
      <c r="H19007" s="58">
        <v>19746.63</v>
      </c>
    </row>
    <row r="19008" spans="1:8">
      <c r="A19008" s="32">
        <v>22</v>
      </c>
      <c r="B19008" s="57">
        <v>100000402790</v>
      </c>
      <c r="C19008" s="32">
        <v>0</v>
      </c>
      <c r="D19008" s="38" t="s">
        <v>4953</v>
      </c>
      <c r="E19008" s="38" t="s">
        <v>4954</v>
      </c>
      <c r="F19008" s="58">
        <v>34240</v>
      </c>
      <c r="G19008" s="58">
        <v>-14493.37</v>
      </c>
      <c r="H19008" s="58">
        <v>19746.63</v>
      </c>
    </row>
    <row r="19009" spans="1:8">
      <c r="A19009" s="32">
        <v>23</v>
      </c>
      <c r="B19009" s="57">
        <v>100000402791</v>
      </c>
      <c r="C19009" s="32">
        <v>0</v>
      </c>
      <c r="D19009" s="38" t="s">
        <v>4953</v>
      </c>
      <c r="E19009" s="38" t="s">
        <v>4954</v>
      </c>
      <c r="F19009" s="58">
        <v>34240</v>
      </c>
      <c r="G19009" s="58">
        <v>-14493.37</v>
      </c>
      <c r="H19009" s="58">
        <v>19746.63</v>
      </c>
    </row>
    <row r="19010" spans="1:8">
      <c r="A19010" s="32">
        <v>24</v>
      </c>
      <c r="B19010" s="57">
        <v>100000402792</v>
      </c>
      <c r="C19010" s="32">
        <v>0</v>
      </c>
      <c r="D19010" s="38" t="s">
        <v>4953</v>
      </c>
      <c r="E19010" s="38" t="s">
        <v>4954</v>
      </c>
      <c r="F19010" s="58">
        <v>34240</v>
      </c>
      <c r="G19010" s="58">
        <v>-14493.37</v>
      </c>
      <c r="H19010" s="58">
        <v>19746.63</v>
      </c>
    </row>
    <row r="19011" spans="1:8">
      <c r="A19011" s="32">
        <v>25</v>
      </c>
      <c r="B19011" s="57">
        <v>100000402793</v>
      </c>
      <c r="C19011" s="32">
        <v>0</v>
      </c>
      <c r="D19011" s="38" t="s">
        <v>4953</v>
      </c>
      <c r="E19011" s="38" t="s">
        <v>4954</v>
      </c>
      <c r="F19011" s="58">
        <v>34240</v>
      </c>
      <c r="G19011" s="58">
        <v>-14493.37</v>
      </c>
      <c r="H19011" s="58">
        <v>19746.63</v>
      </c>
    </row>
    <row r="19012" spans="1:8">
      <c r="A19012" s="32">
        <v>26</v>
      </c>
      <c r="B19012" s="57">
        <v>100000402794</v>
      </c>
      <c r="C19012" s="32">
        <v>0</v>
      </c>
      <c r="D19012" s="38" t="s">
        <v>4953</v>
      </c>
      <c r="E19012" s="38" t="s">
        <v>4954</v>
      </c>
      <c r="F19012" s="58">
        <v>34240</v>
      </c>
      <c r="G19012" s="58">
        <v>-14493.37</v>
      </c>
      <c r="H19012" s="58">
        <v>19746.63</v>
      </c>
    </row>
    <row r="19013" spans="1:8">
      <c r="A19013" s="32">
        <v>27</v>
      </c>
      <c r="B19013" s="57">
        <v>100000402795</v>
      </c>
      <c r="C19013" s="32">
        <v>0</v>
      </c>
      <c r="D19013" s="38" t="s">
        <v>4953</v>
      </c>
      <c r="E19013" s="38" t="s">
        <v>4954</v>
      </c>
      <c r="F19013" s="58">
        <v>34240</v>
      </c>
      <c r="G19013" s="58">
        <v>-14493.37</v>
      </c>
      <c r="H19013" s="58">
        <v>19746.63</v>
      </c>
    </row>
    <row r="19014" spans="1:8">
      <c r="A19014" s="32">
        <v>28</v>
      </c>
      <c r="B19014" s="57">
        <v>100000402796</v>
      </c>
      <c r="C19014" s="32">
        <v>0</v>
      </c>
      <c r="D19014" s="38" t="s">
        <v>4953</v>
      </c>
      <c r="E19014" s="38" t="s">
        <v>4954</v>
      </c>
      <c r="F19014" s="58">
        <v>34240</v>
      </c>
      <c r="G19014" s="58">
        <v>-14493.37</v>
      </c>
      <c r="H19014" s="58">
        <v>19746.63</v>
      </c>
    </row>
    <row r="19015" spans="1:8">
      <c r="A19015" s="32">
        <v>29</v>
      </c>
      <c r="B19015" s="57">
        <v>100000402797</v>
      </c>
      <c r="C19015" s="32">
        <v>0</v>
      </c>
      <c r="D19015" s="38" t="s">
        <v>4953</v>
      </c>
      <c r="E19015" s="38" t="s">
        <v>4954</v>
      </c>
      <c r="F19015" s="58">
        <v>34240</v>
      </c>
      <c r="G19015" s="58">
        <v>-14493.37</v>
      </c>
      <c r="H19015" s="58">
        <v>19746.63</v>
      </c>
    </row>
    <row r="19016" spans="1:8">
      <c r="A19016" s="32">
        <v>30</v>
      </c>
      <c r="B19016" s="57">
        <v>100000402798</v>
      </c>
      <c r="C19016" s="32">
        <v>0</v>
      </c>
      <c r="D19016" s="38" t="s">
        <v>4953</v>
      </c>
      <c r="E19016" s="38" t="s">
        <v>4954</v>
      </c>
      <c r="F19016" s="58">
        <v>34240</v>
      </c>
      <c r="G19016" s="58">
        <v>-14493.37</v>
      </c>
      <c r="H19016" s="58">
        <v>19746.63</v>
      </c>
    </row>
    <row r="19017" spans="1:8">
      <c r="A19017" s="84" t="s">
        <v>5020</v>
      </c>
      <c r="B19017" s="84"/>
      <c r="C19017" s="84"/>
      <c r="D19017" s="84"/>
      <c r="E19017" s="84"/>
      <c r="F19017" s="40">
        <f>SUM(F18987:F19016)</f>
        <v>1978430</v>
      </c>
      <c r="G19017" s="40">
        <f>SUM(G18987:G19016)</f>
        <v>-1017001.2899999999</v>
      </c>
      <c r="H19017" s="40">
        <f>SUM(H18987:H19016)</f>
        <v>961428.71000000008</v>
      </c>
    </row>
    <row r="19019" spans="1:8">
      <c r="A19019" s="31" t="s">
        <v>5021</v>
      </c>
      <c r="B19019" s="31"/>
      <c r="C19019" s="31"/>
    </row>
    <row r="19020" spans="1:8">
      <c r="A19020" s="34" t="s">
        <v>2</v>
      </c>
      <c r="B19020" s="55" t="s">
        <v>3</v>
      </c>
      <c r="C19020" s="34" t="s">
        <v>4</v>
      </c>
      <c r="D19020" s="35" t="s">
        <v>4994</v>
      </c>
      <c r="E19020" s="32" t="s">
        <v>6</v>
      </c>
      <c r="F19020" s="36" t="s">
        <v>7</v>
      </c>
      <c r="G19020" s="36" t="s">
        <v>8</v>
      </c>
      <c r="H19020" s="36" t="s">
        <v>9</v>
      </c>
    </row>
    <row r="19021" spans="1:8">
      <c r="A19021" s="32">
        <v>1</v>
      </c>
      <c r="B19021" s="57">
        <v>100000239872</v>
      </c>
      <c r="C19021" s="32">
        <v>0</v>
      </c>
      <c r="D19021" s="38" t="s">
        <v>212</v>
      </c>
      <c r="E19021" s="38" t="s">
        <v>4955</v>
      </c>
      <c r="F19021" s="58">
        <v>374500</v>
      </c>
      <c r="G19021" s="58">
        <v>-374499</v>
      </c>
      <c r="H19021" s="58">
        <v>1</v>
      </c>
    </row>
    <row r="19022" spans="1:8">
      <c r="A19022" s="32">
        <v>2</v>
      </c>
      <c r="B19022" s="57">
        <v>100000239873</v>
      </c>
      <c r="C19022" s="32">
        <v>0</v>
      </c>
      <c r="D19022" s="38" t="s">
        <v>212</v>
      </c>
      <c r="E19022" s="38" t="s">
        <v>4956</v>
      </c>
      <c r="F19022" s="58">
        <v>288900</v>
      </c>
      <c r="G19022" s="58">
        <v>-288899</v>
      </c>
      <c r="H19022" s="58">
        <v>1</v>
      </c>
    </row>
    <row r="19023" spans="1:8">
      <c r="A19023" s="32">
        <v>3</v>
      </c>
      <c r="B19023" s="57">
        <v>100000239874</v>
      </c>
      <c r="C19023" s="32">
        <v>0</v>
      </c>
      <c r="D19023" s="38" t="s">
        <v>212</v>
      </c>
      <c r="E19023" s="38" t="s">
        <v>4956</v>
      </c>
      <c r="F19023" s="58">
        <v>288900</v>
      </c>
      <c r="G19023" s="58">
        <v>-288899</v>
      </c>
      <c r="H19023" s="58">
        <v>1</v>
      </c>
    </row>
    <row r="19024" spans="1:8">
      <c r="A19024" s="32">
        <v>4</v>
      </c>
      <c r="B19024" s="57">
        <v>100000239875</v>
      </c>
      <c r="C19024" s="32">
        <v>0</v>
      </c>
      <c r="D19024" s="38" t="s">
        <v>212</v>
      </c>
      <c r="E19024" s="38" t="s">
        <v>4956</v>
      </c>
      <c r="F19024" s="58">
        <v>288900</v>
      </c>
      <c r="G19024" s="58">
        <v>-288899</v>
      </c>
      <c r="H19024" s="58">
        <v>1</v>
      </c>
    </row>
    <row r="19025" spans="1:8">
      <c r="A19025" s="32">
        <v>5</v>
      </c>
      <c r="B19025" s="57">
        <v>100000239876</v>
      </c>
      <c r="C19025" s="32">
        <v>0</v>
      </c>
      <c r="D19025" s="38" t="s">
        <v>212</v>
      </c>
      <c r="E19025" s="38" t="s">
        <v>4956</v>
      </c>
      <c r="F19025" s="58">
        <v>288900</v>
      </c>
      <c r="G19025" s="58">
        <v>-288899</v>
      </c>
      <c r="H19025" s="58">
        <v>1</v>
      </c>
    </row>
    <row r="19026" spans="1:8">
      <c r="A19026" s="32">
        <v>6</v>
      </c>
      <c r="B19026" s="57">
        <v>100000239877</v>
      </c>
      <c r="C19026" s="32">
        <v>0</v>
      </c>
      <c r="D19026" s="38" t="s">
        <v>212</v>
      </c>
      <c r="E19026" s="38" t="s">
        <v>4957</v>
      </c>
      <c r="F19026" s="58">
        <v>246100</v>
      </c>
      <c r="G19026" s="58">
        <v>-246099</v>
      </c>
      <c r="H19026" s="58">
        <v>1</v>
      </c>
    </row>
    <row r="19027" spans="1:8">
      <c r="A19027" s="32">
        <v>7</v>
      </c>
      <c r="B19027" s="57">
        <v>100000239878</v>
      </c>
      <c r="C19027" s="32">
        <v>0</v>
      </c>
      <c r="D19027" s="38" t="s">
        <v>212</v>
      </c>
      <c r="E19027" s="38" t="s">
        <v>4958</v>
      </c>
      <c r="F19027" s="58">
        <v>199555</v>
      </c>
      <c r="G19027" s="58">
        <v>-199554</v>
      </c>
      <c r="H19027" s="58">
        <v>1</v>
      </c>
    </row>
    <row r="19028" spans="1:8">
      <c r="A19028" s="32">
        <v>8</v>
      </c>
      <c r="B19028" s="57">
        <v>100000239879</v>
      </c>
      <c r="C19028" s="32">
        <v>0</v>
      </c>
      <c r="D19028" s="38" t="s">
        <v>212</v>
      </c>
      <c r="E19028" s="38" t="s">
        <v>4959</v>
      </c>
      <c r="F19028" s="58">
        <v>318860</v>
      </c>
      <c r="G19028" s="58">
        <v>-318859</v>
      </c>
      <c r="H19028" s="58">
        <v>1</v>
      </c>
    </row>
    <row r="19029" spans="1:8">
      <c r="A19029" s="32">
        <v>9</v>
      </c>
      <c r="B19029" s="57">
        <v>100000239880</v>
      </c>
      <c r="C19029" s="32">
        <v>0</v>
      </c>
      <c r="D19029" s="38" t="s">
        <v>212</v>
      </c>
      <c r="E19029" s="38" t="s">
        <v>4959</v>
      </c>
      <c r="F19029" s="58">
        <v>318860</v>
      </c>
      <c r="G19029" s="58">
        <v>-318859</v>
      </c>
      <c r="H19029" s="58">
        <v>1</v>
      </c>
    </row>
    <row r="19030" spans="1:8">
      <c r="A19030" s="32">
        <v>10</v>
      </c>
      <c r="B19030" s="57">
        <v>100000239881</v>
      </c>
      <c r="C19030" s="32">
        <v>0</v>
      </c>
      <c r="D19030" s="38" t="s">
        <v>212</v>
      </c>
      <c r="E19030" s="38" t="s">
        <v>4960</v>
      </c>
      <c r="F19030" s="58">
        <v>235935</v>
      </c>
      <c r="G19030" s="58">
        <v>-235934</v>
      </c>
      <c r="H19030" s="58">
        <v>1</v>
      </c>
    </row>
    <row r="19031" spans="1:8">
      <c r="A19031" s="32">
        <v>11</v>
      </c>
      <c r="B19031" s="57">
        <v>100000239882</v>
      </c>
      <c r="C19031" s="32">
        <v>0</v>
      </c>
      <c r="D19031" s="38" t="s">
        <v>212</v>
      </c>
      <c r="E19031" s="38" t="s">
        <v>4961</v>
      </c>
      <c r="F19031" s="58">
        <v>272315</v>
      </c>
      <c r="G19031" s="58">
        <v>-272314</v>
      </c>
      <c r="H19031" s="58">
        <v>1</v>
      </c>
    </row>
    <row r="19032" spans="1:8">
      <c r="A19032" s="32">
        <v>12</v>
      </c>
      <c r="B19032" s="57">
        <v>100000239883</v>
      </c>
      <c r="C19032" s="32">
        <v>0</v>
      </c>
      <c r="D19032" s="38" t="s">
        <v>212</v>
      </c>
      <c r="E19032" s="38" t="s">
        <v>4962</v>
      </c>
      <c r="F19032" s="58">
        <v>124120</v>
      </c>
      <c r="G19032" s="58">
        <v>-124119</v>
      </c>
      <c r="H19032" s="58">
        <v>1</v>
      </c>
    </row>
    <row r="19033" spans="1:8">
      <c r="A19033" s="32">
        <v>13</v>
      </c>
      <c r="B19033" s="57">
        <v>100000239884</v>
      </c>
      <c r="C19033" s="32">
        <v>0</v>
      </c>
      <c r="D19033" s="38" t="s">
        <v>212</v>
      </c>
      <c r="E19033" s="38" t="s">
        <v>4963</v>
      </c>
      <c r="F19033" s="58">
        <v>150335</v>
      </c>
      <c r="G19033" s="58">
        <v>-150334</v>
      </c>
      <c r="H19033" s="58">
        <v>1</v>
      </c>
    </row>
    <row r="19034" spans="1:8">
      <c r="A19034" s="32">
        <v>14</v>
      </c>
      <c r="B19034" s="57">
        <v>100000239885</v>
      </c>
      <c r="C19034" s="32">
        <v>0</v>
      </c>
      <c r="D19034" s="38" t="s">
        <v>212</v>
      </c>
      <c r="E19034" s="38" t="s">
        <v>4964</v>
      </c>
      <c r="F19034" s="58">
        <v>140170</v>
      </c>
      <c r="G19034" s="58">
        <v>-140169</v>
      </c>
      <c r="H19034" s="58">
        <v>1</v>
      </c>
    </row>
    <row r="19035" spans="1:8">
      <c r="A19035" s="32">
        <v>15</v>
      </c>
      <c r="B19035" s="57">
        <v>100000239886</v>
      </c>
      <c r="C19035" s="32">
        <v>0</v>
      </c>
      <c r="D19035" s="38" t="s">
        <v>212</v>
      </c>
      <c r="E19035" s="38" t="s">
        <v>4965</v>
      </c>
      <c r="F19035" s="58">
        <v>135890</v>
      </c>
      <c r="G19035" s="58">
        <v>-135889</v>
      </c>
      <c r="H19035" s="58">
        <v>1</v>
      </c>
    </row>
    <row r="19036" spans="1:8">
      <c r="A19036" s="32">
        <v>16</v>
      </c>
      <c r="B19036" s="57">
        <v>100000239887</v>
      </c>
      <c r="C19036" s="32">
        <v>0</v>
      </c>
      <c r="D19036" s="38" t="s">
        <v>212</v>
      </c>
      <c r="E19036" s="38" t="s">
        <v>4966</v>
      </c>
      <c r="F19036" s="58">
        <v>115025</v>
      </c>
      <c r="G19036" s="58">
        <v>-115024</v>
      </c>
      <c r="H19036" s="58">
        <v>1</v>
      </c>
    </row>
    <row r="19037" spans="1:8">
      <c r="A19037" s="32">
        <v>17</v>
      </c>
      <c r="B19037" s="57">
        <v>100000239888</v>
      </c>
      <c r="C19037" s="32">
        <v>0</v>
      </c>
      <c r="D19037" s="38" t="s">
        <v>212</v>
      </c>
      <c r="E19037" s="38" t="s">
        <v>4967</v>
      </c>
      <c r="F19037" s="58">
        <v>68480</v>
      </c>
      <c r="G19037" s="58">
        <v>-68479</v>
      </c>
      <c r="H19037" s="58">
        <v>1</v>
      </c>
    </row>
    <row r="19038" spans="1:8">
      <c r="A19038" s="32">
        <v>18</v>
      </c>
      <c r="B19038" s="57">
        <v>100000239889</v>
      </c>
      <c r="C19038" s="32">
        <v>0</v>
      </c>
      <c r="D19038" s="38" t="s">
        <v>212</v>
      </c>
      <c r="E19038" s="38" t="s">
        <v>4968</v>
      </c>
      <c r="F19038" s="58">
        <v>37450</v>
      </c>
      <c r="G19038" s="58">
        <v>-37449</v>
      </c>
      <c r="H19038" s="58">
        <v>1</v>
      </c>
    </row>
    <row r="19039" spans="1:8">
      <c r="A19039" s="32">
        <v>19</v>
      </c>
      <c r="B19039" s="57">
        <v>100000239890</v>
      </c>
      <c r="C19039" s="32">
        <v>0</v>
      </c>
      <c r="D19039" s="38" t="s">
        <v>212</v>
      </c>
      <c r="E19039" s="38" t="s">
        <v>4969</v>
      </c>
      <c r="F19039" s="58">
        <v>33170</v>
      </c>
      <c r="G19039" s="58">
        <v>-33169</v>
      </c>
      <c r="H19039" s="58">
        <v>1</v>
      </c>
    </row>
    <row r="19040" spans="1:8">
      <c r="A19040" s="32">
        <v>20</v>
      </c>
      <c r="B19040" s="57">
        <v>100000239891</v>
      </c>
      <c r="C19040" s="32">
        <v>0</v>
      </c>
      <c r="D19040" s="38" t="s">
        <v>212</v>
      </c>
      <c r="E19040" s="38" t="s">
        <v>4970</v>
      </c>
      <c r="F19040" s="58">
        <v>31030</v>
      </c>
      <c r="G19040" s="58">
        <v>-31029</v>
      </c>
      <c r="H19040" s="58">
        <v>1</v>
      </c>
    </row>
    <row r="19041" spans="1:9">
      <c r="A19041" s="84" t="s">
        <v>5022</v>
      </c>
      <c r="B19041" s="84"/>
      <c r="C19041" s="84"/>
      <c r="D19041" s="84"/>
      <c r="E19041" s="84"/>
      <c r="F19041" s="40">
        <f>SUM(F19021:F19040)</f>
        <v>3957395</v>
      </c>
      <c r="G19041" s="40">
        <f>SUM(G19021:G19040)</f>
        <v>-3957375</v>
      </c>
      <c r="H19041" s="40">
        <f>SUM(H19021:H19040)</f>
        <v>20</v>
      </c>
    </row>
    <row r="19042" spans="1:9" s="74" customFormat="1">
      <c r="A19042" s="84" t="s">
        <v>5020</v>
      </c>
      <c r="B19042" s="84"/>
      <c r="C19042" s="84"/>
      <c r="D19042" s="84"/>
      <c r="E19042" s="84"/>
      <c r="F19042" s="75">
        <f>F19041+F19017</f>
        <v>5935825</v>
      </c>
      <c r="G19042" s="75">
        <f>G19041+G19017</f>
        <v>-4974376.29</v>
      </c>
      <c r="H19042" s="75">
        <f>H19041+H19017</f>
        <v>961448.71000000008</v>
      </c>
      <c r="I19042" s="81"/>
    </row>
    <row r="19044" spans="1:9">
      <c r="A19044" s="29" t="s">
        <v>5023</v>
      </c>
    </row>
    <row r="19045" spans="1:9">
      <c r="A19045" s="34" t="s">
        <v>2</v>
      </c>
      <c r="B19045" s="55" t="s">
        <v>3</v>
      </c>
      <c r="C19045" s="34" t="s">
        <v>4</v>
      </c>
      <c r="D19045" s="35" t="s">
        <v>4994</v>
      </c>
      <c r="E19045" s="32" t="s">
        <v>6</v>
      </c>
      <c r="F19045" s="36" t="s">
        <v>7</v>
      </c>
      <c r="G19045" s="36" t="s">
        <v>8</v>
      </c>
      <c r="H19045" s="36" t="s">
        <v>9</v>
      </c>
    </row>
    <row r="19046" spans="1:9">
      <c r="A19046" s="32">
        <v>1</v>
      </c>
      <c r="B19046" s="57">
        <v>100000375795</v>
      </c>
      <c r="C19046" s="32">
        <v>0</v>
      </c>
      <c r="D19046" s="38" t="s">
        <v>2439</v>
      </c>
      <c r="E19046" s="38" t="s">
        <v>4971</v>
      </c>
      <c r="F19046" s="58">
        <v>95818.5</v>
      </c>
      <c r="G19046" s="58">
        <v>-61297.59</v>
      </c>
      <c r="H19046" s="58">
        <v>34520.910000000003</v>
      </c>
    </row>
    <row r="19047" spans="1:9">
      <c r="A19047" s="32">
        <v>2</v>
      </c>
      <c r="B19047" s="57">
        <v>100000375796</v>
      </c>
      <c r="C19047" s="32">
        <v>0</v>
      </c>
      <c r="D19047" s="38" t="s">
        <v>2439</v>
      </c>
      <c r="E19047" s="38" t="s">
        <v>4971</v>
      </c>
      <c r="F19047" s="58">
        <v>95818.5</v>
      </c>
      <c r="G19047" s="58">
        <v>-61297.59</v>
      </c>
      <c r="H19047" s="58">
        <v>34520.910000000003</v>
      </c>
    </row>
    <row r="19048" spans="1:9">
      <c r="A19048" s="32">
        <v>3</v>
      </c>
      <c r="B19048" s="57">
        <v>100000375797</v>
      </c>
      <c r="C19048" s="32">
        <v>0</v>
      </c>
      <c r="D19048" s="38" t="s">
        <v>2439</v>
      </c>
      <c r="E19048" s="38" t="s">
        <v>4972</v>
      </c>
      <c r="F19048" s="58">
        <v>95818.5</v>
      </c>
      <c r="G19048" s="58">
        <v>-61297.59</v>
      </c>
      <c r="H19048" s="58">
        <v>34520.910000000003</v>
      </c>
    </row>
    <row r="19049" spans="1:9">
      <c r="A19049" s="32">
        <v>4</v>
      </c>
      <c r="B19049" s="57">
        <v>100000375798</v>
      </c>
      <c r="C19049" s="32">
        <v>0</v>
      </c>
      <c r="D19049" s="38" t="s">
        <v>2439</v>
      </c>
      <c r="E19049" s="38" t="s">
        <v>4973</v>
      </c>
      <c r="F19049" s="58">
        <v>95818.5</v>
      </c>
      <c r="G19049" s="58">
        <v>-61297.59</v>
      </c>
      <c r="H19049" s="58">
        <v>34520.910000000003</v>
      </c>
    </row>
    <row r="19050" spans="1:9">
      <c r="A19050" s="32">
        <v>5</v>
      </c>
      <c r="B19050" s="57">
        <v>100000399397</v>
      </c>
      <c r="C19050" s="32">
        <v>0</v>
      </c>
      <c r="D19050" s="38" t="s">
        <v>212</v>
      </c>
      <c r="E19050" s="38" t="s">
        <v>4974</v>
      </c>
      <c r="F19050" s="58">
        <v>15000</v>
      </c>
      <c r="G19050" s="58">
        <v>-8116.44</v>
      </c>
      <c r="H19050" s="58">
        <v>6883.56</v>
      </c>
    </row>
    <row r="19051" spans="1:9">
      <c r="A19051" s="84" t="s">
        <v>5023</v>
      </c>
      <c r="B19051" s="84"/>
      <c r="C19051" s="84"/>
      <c r="D19051" s="84"/>
      <c r="E19051" s="84"/>
      <c r="F19051" s="61">
        <f>SUM(F19046:F19050)</f>
        <v>398274</v>
      </c>
      <c r="G19051" s="61">
        <f>SUM(G19046:G19050)</f>
        <v>-253306.8</v>
      </c>
      <c r="H19051" s="61">
        <f>SUM(H19046:H19050)</f>
        <v>144967.20000000001</v>
      </c>
    </row>
    <row r="19052" spans="1:9">
      <c r="F19052" s="54"/>
      <c r="G19052" s="54"/>
      <c r="H19052" s="54"/>
    </row>
    <row r="19053" spans="1:9">
      <c r="A19053" s="29" t="s">
        <v>5024</v>
      </c>
      <c r="F19053" s="54"/>
      <c r="G19053" s="54"/>
      <c r="H19053" s="54"/>
    </row>
    <row r="19054" spans="1:9">
      <c r="A19054" s="34" t="s">
        <v>2</v>
      </c>
      <c r="B19054" s="55" t="s">
        <v>3</v>
      </c>
      <c r="C19054" s="34" t="s">
        <v>4</v>
      </c>
      <c r="D19054" s="35" t="s">
        <v>4994</v>
      </c>
      <c r="E19054" s="32" t="s">
        <v>6</v>
      </c>
      <c r="F19054" s="36" t="s">
        <v>7</v>
      </c>
      <c r="G19054" s="36" t="s">
        <v>8</v>
      </c>
      <c r="H19054" s="36" t="s">
        <v>9</v>
      </c>
    </row>
    <row r="19055" spans="1:9">
      <c r="A19055" s="32">
        <v>1</v>
      </c>
      <c r="B19055" s="37">
        <v>100000113446</v>
      </c>
      <c r="C19055" s="34">
        <v>0</v>
      </c>
      <c r="D19055" s="38" t="s">
        <v>967</v>
      </c>
      <c r="E19055" s="38" t="s">
        <v>138</v>
      </c>
      <c r="F19055" s="39">
        <v>2350000</v>
      </c>
      <c r="G19055" s="39">
        <v>-2349999</v>
      </c>
      <c r="H19055" s="39">
        <v>1</v>
      </c>
    </row>
    <row r="19056" spans="1:9">
      <c r="A19056" s="32">
        <v>2</v>
      </c>
      <c r="B19056" s="37">
        <v>100000113681</v>
      </c>
      <c r="C19056" s="34">
        <v>0</v>
      </c>
      <c r="D19056" s="38" t="s">
        <v>1078</v>
      </c>
      <c r="E19056" s="38" t="s">
        <v>4975</v>
      </c>
      <c r="F19056" s="39">
        <v>14375</v>
      </c>
      <c r="G19056" s="39">
        <v>-14374</v>
      </c>
      <c r="H19056" s="39">
        <v>1</v>
      </c>
    </row>
    <row r="19057" spans="1:8">
      <c r="A19057" s="32">
        <v>3</v>
      </c>
      <c r="B19057" s="37">
        <v>100000113682</v>
      </c>
      <c r="C19057" s="34">
        <v>0</v>
      </c>
      <c r="D19057" s="38" t="s">
        <v>1078</v>
      </c>
      <c r="E19057" s="38" t="s">
        <v>4976</v>
      </c>
      <c r="F19057" s="39">
        <v>32200</v>
      </c>
      <c r="G19057" s="39">
        <v>-32199</v>
      </c>
      <c r="H19057" s="39">
        <v>1</v>
      </c>
    </row>
    <row r="19058" spans="1:8">
      <c r="A19058" s="32">
        <v>4</v>
      </c>
      <c r="B19058" s="37">
        <v>100000129385</v>
      </c>
      <c r="C19058" s="34">
        <v>0</v>
      </c>
      <c r="D19058" s="38" t="s">
        <v>1276</v>
      </c>
      <c r="E19058" s="38" t="s">
        <v>4977</v>
      </c>
      <c r="F19058" s="39">
        <v>48875</v>
      </c>
      <c r="G19058" s="39">
        <v>-48874</v>
      </c>
      <c r="H19058" s="39">
        <v>1</v>
      </c>
    </row>
    <row r="19059" spans="1:8">
      <c r="A19059" s="32">
        <v>5</v>
      </c>
      <c r="B19059" s="37">
        <v>100000129390</v>
      </c>
      <c r="C19059" s="34">
        <v>0</v>
      </c>
      <c r="D19059" s="38" t="s">
        <v>1276</v>
      </c>
      <c r="E19059" s="38" t="s">
        <v>4978</v>
      </c>
      <c r="F19059" s="39">
        <v>8625</v>
      </c>
      <c r="G19059" s="39">
        <v>-8624</v>
      </c>
      <c r="H19059" s="39">
        <v>1</v>
      </c>
    </row>
    <row r="19060" spans="1:8">
      <c r="A19060" s="32">
        <v>6</v>
      </c>
      <c r="B19060" s="37">
        <v>100000134597</v>
      </c>
      <c r="C19060" s="34">
        <v>0</v>
      </c>
      <c r="D19060" s="38" t="s">
        <v>3204</v>
      </c>
      <c r="E19060" s="38" t="s">
        <v>4979</v>
      </c>
      <c r="F19060" s="39">
        <v>93625</v>
      </c>
      <c r="G19060" s="39">
        <v>-93624</v>
      </c>
      <c r="H19060" s="39">
        <v>1</v>
      </c>
    </row>
    <row r="19061" spans="1:8">
      <c r="A19061" s="32">
        <v>7</v>
      </c>
      <c r="B19061" s="37">
        <v>100000134636</v>
      </c>
      <c r="C19061" s="34">
        <v>0</v>
      </c>
      <c r="D19061" s="38" t="s">
        <v>969</v>
      </c>
      <c r="E19061" s="38" t="s">
        <v>4980</v>
      </c>
      <c r="F19061" s="39">
        <v>428000</v>
      </c>
      <c r="G19061" s="39">
        <v>-427999</v>
      </c>
      <c r="H19061" s="39">
        <v>1</v>
      </c>
    </row>
    <row r="19062" spans="1:8">
      <c r="A19062" s="32">
        <v>8</v>
      </c>
      <c r="B19062" s="37">
        <v>100000137989</v>
      </c>
      <c r="C19062" s="34">
        <v>0</v>
      </c>
      <c r="D19062" s="38" t="s">
        <v>4981</v>
      </c>
      <c r="E19062" s="38" t="s">
        <v>4982</v>
      </c>
      <c r="F19062" s="39">
        <v>59706</v>
      </c>
      <c r="G19062" s="39">
        <v>-59705</v>
      </c>
      <c r="H19062" s="39">
        <v>1</v>
      </c>
    </row>
    <row r="19063" spans="1:8">
      <c r="A19063" s="32">
        <v>9</v>
      </c>
      <c r="B19063" s="37">
        <v>100000144021</v>
      </c>
      <c r="C19063" s="34">
        <v>0</v>
      </c>
      <c r="D19063" s="38" t="s">
        <v>3286</v>
      </c>
      <c r="E19063" s="38" t="s">
        <v>4983</v>
      </c>
      <c r="F19063" s="39">
        <v>49220</v>
      </c>
      <c r="G19063" s="39">
        <v>-49219</v>
      </c>
      <c r="H19063" s="39">
        <v>1</v>
      </c>
    </row>
    <row r="19064" spans="1:8">
      <c r="A19064" s="32">
        <v>10</v>
      </c>
      <c r="B19064" s="37">
        <v>100000144022</v>
      </c>
      <c r="C19064" s="34">
        <v>0</v>
      </c>
      <c r="D19064" s="38" t="s">
        <v>3286</v>
      </c>
      <c r="E19064" s="38" t="s">
        <v>4983</v>
      </c>
      <c r="F19064" s="39">
        <v>49220</v>
      </c>
      <c r="G19064" s="39">
        <v>-49219</v>
      </c>
      <c r="H19064" s="39">
        <v>1</v>
      </c>
    </row>
    <row r="19065" spans="1:8">
      <c r="A19065" s="32">
        <v>11</v>
      </c>
      <c r="B19065" s="37">
        <v>100000144536</v>
      </c>
      <c r="C19065" s="34">
        <v>0</v>
      </c>
      <c r="D19065" s="38" t="s">
        <v>3286</v>
      </c>
      <c r="E19065" s="38" t="s">
        <v>4984</v>
      </c>
      <c r="F19065" s="39">
        <v>93625</v>
      </c>
      <c r="G19065" s="39">
        <v>-93624</v>
      </c>
      <c r="H19065" s="39">
        <v>1</v>
      </c>
    </row>
    <row r="19066" spans="1:8">
      <c r="A19066" s="32">
        <v>12</v>
      </c>
      <c r="B19066" s="37">
        <v>100000145014</v>
      </c>
      <c r="C19066" s="34">
        <v>0</v>
      </c>
      <c r="D19066" s="38" t="s">
        <v>3255</v>
      </c>
      <c r="E19066" s="38" t="s">
        <v>4985</v>
      </c>
      <c r="F19066" s="39">
        <v>74900</v>
      </c>
      <c r="G19066" s="39">
        <v>-74899</v>
      </c>
      <c r="H19066" s="39">
        <v>1</v>
      </c>
    </row>
    <row r="19067" spans="1:8">
      <c r="A19067" s="32">
        <v>13</v>
      </c>
      <c r="B19067" s="37">
        <v>100000474470</v>
      </c>
      <c r="C19067" s="34">
        <v>0</v>
      </c>
      <c r="D19067" s="38" t="s">
        <v>109</v>
      </c>
      <c r="E19067" s="38" t="s">
        <v>4986</v>
      </c>
      <c r="F19067" s="39">
        <v>149586</v>
      </c>
      <c r="G19067" s="39">
        <v>-149585</v>
      </c>
      <c r="H19067" s="39">
        <v>1</v>
      </c>
    </row>
    <row r="19068" spans="1:8">
      <c r="A19068" s="84" t="s">
        <v>5024</v>
      </c>
      <c r="B19068" s="84"/>
      <c r="C19068" s="84"/>
      <c r="D19068" s="84"/>
      <c r="E19068" s="84"/>
      <c r="F19068" s="40">
        <f>SUM(F19055:F19067)</f>
        <v>3451957</v>
      </c>
      <c r="G19068" s="40">
        <f>SUM(G19055:G19067)</f>
        <v>-3451944</v>
      </c>
      <c r="H19068" s="40">
        <f>SUM(H19055:H19067)</f>
        <v>13</v>
      </c>
    </row>
    <row r="19070" spans="1:8">
      <c r="A19070" s="29" t="s">
        <v>4987</v>
      </c>
    </row>
    <row r="19071" spans="1:8">
      <c r="A19071" s="34" t="s">
        <v>2</v>
      </c>
      <c r="B19071" s="55" t="s">
        <v>3</v>
      </c>
      <c r="C19071" s="34" t="s">
        <v>4</v>
      </c>
      <c r="D19071" s="35" t="s">
        <v>5</v>
      </c>
      <c r="E19071" s="32" t="s">
        <v>6</v>
      </c>
      <c r="F19071" s="36" t="s">
        <v>7</v>
      </c>
      <c r="G19071" s="36" t="s">
        <v>8</v>
      </c>
      <c r="H19071" s="36" t="s">
        <v>9</v>
      </c>
    </row>
    <row r="19072" spans="1:8">
      <c r="A19072" s="32">
        <v>1</v>
      </c>
      <c r="B19072" s="57">
        <v>100000380781</v>
      </c>
      <c r="C19072" s="32">
        <v>0</v>
      </c>
      <c r="D19072" s="38" t="s">
        <v>2406</v>
      </c>
      <c r="E19072" s="38" t="s">
        <v>4988</v>
      </c>
      <c r="F19072" s="58">
        <v>2133480</v>
      </c>
      <c r="G19072" s="58">
        <v>-1030456.33</v>
      </c>
      <c r="H19072" s="58">
        <v>1103023.67</v>
      </c>
    </row>
    <row r="19073" spans="1:9">
      <c r="A19073" s="32">
        <v>2</v>
      </c>
      <c r="B19073" s="57">
        <v>100000380783</v>
      </c>
      <c r="C19073" s="32">
        <v>0</v>
      </c>
      <c r="D19073" s="38" t="s">
        <v>2406</v>
      </c>
      <c r="E19073" s="38" t="s">
        <v>4989</v>
      </c>
      <c r="F19073" s="58">
        <v>856000</v>
      </c>
      <c r="G19073" s="58">
        <v>-413442.17</v>
      </c>
      <c r="H19073" s="58">
        <v>442557.83</v>
      </c>
    </row>
    <row r="19074" spans="1:9">
      <c r="A19074" s="32">
        <v>3</v>
      </c>
      <c r="B19074" s="57">
        <v>100000380785</v>
      </c>
      <c r="C19074" s="32">
        <v>0</v>
      </c>
      <c r="D19074" s="38" t="s">
        <v>2406</v>
      </c>
      <c r="E19074" s="38" t="s">
        <v>4990</v>
      </c>
      <c r="F19074" s="58">
        <v>3550000</v>
      </c>
      <c r="G19074" s="58">
        <v>-1714625.85</v>
      </c>
      <c r="H19074" s="58">
        <v>1835374.15</v>
      </c>
    </row>
    <row r="19075" spans="1:9">
      <c r="A19075" s="32">
        <v>4</v>
      </c>
      <c r="B19075" s="57">
        <v>100000391862</v>
      </c>
      <c r="C19075" s="32">
        <v>0</v>
      </c>
      <c r="D19075" s="38" t="s">
        <v>4266</v>
      </c>
      <c r="E19075" s="38" t="s">
        <v>4991</v>
      </c>
      <c r="F19075" s="58">
        <v>440840</v>
      </c>
      <c r="G19075" s="58">
        <v>-198881.24</v>
      </c>
      <c r="H19075" s="58">
        <v>241958.76</v>
      </c>
    </row>
    <row r="19076" spans="1:9">
      <c r="A19076" s="84" t="s">
        <v>4987</v>
      </c>
      <c r="B19076" s="84"/>
      <c r="C19076" s="84"/>
      <c r="D19076" s="84"/>
      <c r="E19076" s="84"/>
      <c r="F19076" s="61">
        <f>SUM(F19072:F19075)</f>
        <v>6980320</v>
      </c>
      <c r="G19076" s="61">
        <f>SUM(G19072:G19075)</f>
        <v>-3357405.59</v>
      </c>
      <c r="H19076" s="61">
        <f>SUM(H19072:H19075)</f>
        <v>3622914.41</v>
      </c>
    </row>
    <row r="19077" spans="1:9">
      <c r="B19077" s="73"/>
      <c r="C19077" s="74"/>
      <c r="F19077" s="54"/>
      <c r="G19077" s="54"/>
      <c r="H19077" s="54"/>
    </row>
    <row r="19078" spans="1:9">
      <c r="A19078" s="29" t="s">
        <v>5025</v>
      </c>
    </row>
    <row r="19079" spans="1:9">
      <c r="A19079" s="34" t="s">
        <v>2</v>
      </c>
      <c r="B19079" s="55" t="s">
        <v>3</v>
      </c>
      <c r="C19079" s="34" t="s">
        <v>4</v>
      </c>
      <c r="D19079" s="35" t="s">
        <v>5</v>
      </c>
      <c r="E19079" s="32" t="s">
        <v>6</v>
      </c>
      <c r="F19079" s="36" t="s">
        <v>7</v>
      </c>
      <c r="G19079" s="36" t="s">
        <v>8</v>
      </c>
      <c r="H19079" s="36" t="s">
        <v>9</v>
      </c>
    </row>
    <row r="19080" spans="1:9">
      <c r="A19080" s="32">
        <v>1</v>
      </c>
      <c r="B19080" s="57">
        <v>100000474229</v>
      </c>
      <c r="C19080" s="32">
        <v>0</v>
      </c>
      <c r="D19080" s="38" t="s">
        <v>109</v>
      </c>
      <c r="E19080" s="38" t="s">
        <v>4992</v>
      </c>
      <c r="F19080" s="58">
        <v>64200</v>
      </c>
      <c r="G19080" s="58">
        <v>-64199</v>
      </c>
      <c r="H19080" s="58">
        <v>1</v>
      </c>
    </row>
    <row r="19081" spans="1:9">
      <c r="A19081" s="32">
        <v>2</v>
      </c>
      <c r="B19081" s="57">
        <v>100000474230</v>
      </c>
      <c r="C19081" s="32">
        <v>0</v>
      </c>
      <c r="D19081" s="38" t="s">
        <v>109</v>
      </c>
      <c r="E19081" s="38" t="s">
        <v>4993</v>
      </c>
      <c r="F19081" s="58">
        <v>3983390</v>
      </c>
      <c r="G19081" s="58">
        <v>-3983389</v>
      </c>
      <c r="H19081" s="58">
        <v>1</v>
      </c>
    </row>
    <row r="19082" spans="1:9">
      <c r="A19082" s="84" t="s">
        <v>5025</v>
      </c>
      <c r="B19082" s="84"/>
      <c r="C19082" s="84"/>
      <c r="D19082" s="84"/>
      <c r="E19082" s="84"/>
      <c r="F19082" s="61">
        <f>SUM(F19080:F19081)</f>
        <v>4047590</v>
      </c>
      <c r="G19082" s="61">
        <f>SUM(G19080:G19081)</f>
        <v>-4047588</v>
      </c>
      <c r="H19082" s="61">
        <f>SUM(H19080:H19081)</f>
        <v>2</v>
      </c>
    </row>
    <row r="19083" spans="1:9">
      <c r="A19083" s="84" t="s">
        <v>4987</v>
      </c>
      <c r="B19083" s="84"/>
      <c r="C19083" s="84"/>
      <c r="D19083" s="84"/>
      <c r="E19083" s="84"/>
      <c r="F19083" s="61">
        <f>F19082+F19076</f>
        <v>11027910</v>
      </c>
      <c r="G19083" s="61">
        <f>G19082+G19076</f>
        <v>-7404993.5899999999</v>
      </c>
      <c r="H19083" s="61">
        <f>H19082+H19076</f>
        <v>3622916.41</v>
      </c>
    </row>
    <row r="19084" spans="1:9" s="48" customFormat="1">
      <c r="A19084" s="64"/>
      <c r="B19084" s="64"/>
      <c r="C19084" s="64"/>
      <c r="D19084" s="64"/>
      <c r="E19084" s="64"/>
      <c r="F19084" s="63"/>
      <c r="G19084" s="63"/>
      <c r="H19084" s="63"/>
      <c r="I19084" s="47"/>
    </row>
  </sheetData>
  <mergeCells count="44">
    <mergeCell ref="A6029:E6029"/>
    <mergeCell ref="A6121:E6121"/>
    <mergeCell ref="A6122:E6122"/>
    <mergeCell ref="A7457:E7457"/>
    <mergeCell ref="A7471:E7471"/>
    <mergeCell ref="A7153:E7153"/>
    <mergeCell ref="A7426:E7426"/>
    <mergeCell ref="A7427:E7427"/>
    <mergeCell ref="A5598:E5598"/>
    <mergeCell ref="A201:E201"/>
    <mergeCell ref="A5540:E5540"/>
    <mergeCell ref="A5597:E5597"/>
    <mergeCell ref="A4750:E4750"/>
    <mergeCell ref="A5497:E5497"/>
    <mergeCell ref="A5498:E5498"/>
    <mergeCell ref="A1:D1"/>
    <mergeCell ref="A2:H2"/>
    <mergeCell ref="A5:E5"/>
    <mergeCell ref="A33:E33"/>
    <mergeCell ref="A38:E38"/>
    <mergeCell ref="A7452:E7452"/>
    <mergeCell ref="A7465:E7465"/>
    <mergeCell ref="A7466:E7466"/>
    <mergeCell ref="A19068:E19068"/>
    <mergeCell ref="A19076:E19076"/>
    <mergeCell ref="A15986:E15986"/>
    <mergeCell ref="A18446:E18446"/>
    <mergeCell ref="A18447:E18447"/>
    <mergeCell ref="A18698:E18698"/>
    <mergeCell ref="A18982:E18982"/>
    <mergeCell ref="A18983:E18983"/>
    <mergeCell ref="A18453:E18453"/>
    <mergeCell ref="A7477:E7477"/>
    <mergeCell ref="A14782:E14782"/>
    <mergeCell ref="A18440:E18440"/>
    <mergeCell ref="A19041:E19041"/>
    <mergeCell ref="A11993:E11993"/>
    <mergeCell ref="A19083:E19083"/>
    <mergeCell ref="A19042:E19042"/>
    <mergeCell ref="A19051:E19051"/>
    <mergeCell ref="A19017:E19017"/>
    <mergeCell ref="A18696:E18696"/>
    <mergeCell ref="A19082:E19082"/>
    <mergeCell ref="A14783:E147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58"/>
  <sheetViews>
    <sheetView tabSelected="1" topLeftCell="A13" workbookViewId="0">
      <selection activeCell="L23" sqref="L23"/>
    </sheetView>
  </sheetViews>
  <sheetFormatPr defaultColWidth="9" defaultRowHeight="21"/>
  <cols>
    <col min="1" max="1" width="6.140625" style="6" customWidth="1"/>
    <col min="2" max="2" width="14.7109375" style="8" customWidth="1"/>
    <col min="3" max="3" width="4.7109375" style="8" bestFit="1" customWidth="1"/>
    <col min="4" max="4" width="12.5703125" style="9" customWidth="1"/>
    <col min="5" max="5" width="22.85546875" style="6" customWidth="1"/>
    <col min="6" max="6" width="14.28515625" style="6" bestFit="1" customWidth="1"/>
    <col min="7" max="7" width="15" style="6" bestFit="1" customWidth="1"/>
    <col min="8" max="8" width="15.7109375" style="6" bestFit="1" customWidth="1"/>
    <col min="9" max="16384" width="9" style="6"/>
  </cols>
  <sheetData>
    <row r="1" spans="1:8" ht="24" customHeight="1">
      <c r="A1" s="98" t="s">
        <v>5200</v>
      </c>
      <c r="B1" s="98"/>
      <c r="C1" s="98"/>
      <c r="D1" s="98"/>
      <c r="E1" s="98"/>
      <c r="F1" s="98"/>
      <c r="G1" s="98"/>
      <c r="H1" s="98"/>
    </row>
    <row r="2" spans="1:8" s="17" customFormat="1" ht="24" customHeight="1">
      <c r="A2" s="4" t="s">
        <v>1</v>
      </c>
      <c r="B2" s="15"/>
      <c r="C2" s="15"/>
      <c r="D2" s="16"/>
      <c r="G2" s="99" t="s">
        <v>5201</v>
      </c>
      <c r="H2" s="99"/>
    </row>
    <row r="3" spans="1:8">
      <c r="A3" s="5" t="s">
        <v>2</v>
      </c>
      <c r="B3" s="18" t="s">
        <v>3</v>
      </c>
      <c r="C3" s="18" t="s">
        <v>4</v>
      </c>
      <c r="D3" s="5" t="s">
        <v>4994</v>
      </c>
      <c r="E3" s="5" t="s">
        <v>6</v>
      </c>
      <c r="F3" s="5" t="s">
        <v>5202</v>
      </c>
      <c r="G3" s="5" t="s">
        <v>8</v>
      </c>
      <c r="H3" s="5" t="s">
        <v>9</v>
      </c>
    </row>
    <row r="4" spans="1:8">
      <c r="A4" s="3">
        <v>1</v>
      </c>
      <c r="B4" s="19">
        <v>100000175479</v>
      </c>
      <c r="C4" s="19">
        <v>0</v>
      </c>
      <c r="D4" s="3" t="s">
        <v>5026</v>
      </c>
      <c r="E4" s="2" t="s">
        <v>5027</v>
      </c>
      <c r="F4" s="20">
        <v>4460000</v>
      </c>
      <c r="G4" s="20">
        <v>-2444013.7799999998</v>
      </c>
      <c r="H4" s="20">
        <v>2015986.22</v>
      </c>
    </row>
    <row r="5" spans="1:8">
      <c r="A5" s="21">
        <v>2</v>
      </c>
      <c r="B5" s="22">
        <v>100000175480</v>
      </c>
      <c r="C5" s="22">
        <v>0</v>
      </c>
      <c r="D5" s="21" t="s">
        <v>5026</v>
      </c>
      <c r="E5" s="23" t="s">
        <v>5028</v>
      </c>
      <c r="F5" s="20">
        <v>7200000</v>
      </c>
      <c r="G5" s="20">
        <v>-6437024.2199999997</v>
      </c>
      <c r="H5" s="20">
        <v>762975.78</v>
      </c>
    </row>
    <row r="6" spans="1:8">
      <c r="A6" s="100" t="s">
        <v>1</v>
      </c>
      <c r="B6" s="101"/>
      <c r="C6" s="101"/>
      <c r="D6" s="101"/>
      <c r="E6" s="102"/>
      <c r="F6" s="24">
        <f>SUM(F4:F5)</f>
        <v>11660000</v>
      </c>
      <c r="G6" s="1">
        <f>SUM(G4:G5)</f>
        <v>-8881038</v>
      </c>
      <c r="H6" s="1">
        <f>SUM(H4:H5)</f>
        <v>2778962</v>
      </c>
    </row>
    <row r="8" spans="1:8" s="17" customFormat="1" ht="24" customHeight="1">
      <c r="A8" s="4" t="s">
        <v>12</v>
      </c>
      <c r="B8" s="4"/>
      <c r="C8" s="4"/>
      <c r="G8" s="99" t="s">
        <v>5201</v>
      </c>
      <c r="H8" s="99"/>
    </row>
    <row r="9" spans="1:8">
      <c r="A9" s="5" t="s">
        <v>2</v>
      </c>
      <c r="B9" s="18" t="s">
        <v>3</v>
      </c>
      <c r="C9" s="18" t="s">
        <v>4</v>
      </c>
      <c r="D9" s="5" t="s">
        <v>4994</v>
      </c>
      <c r="E9" s="5" t="s">
        <v>6</v>
      </c>
      <c r="F9" s="5" t="s">
        <v>5202</v>
      </c>
      <c r="G9" s="5" t="s">
        <v>8</v>
      </c>
      <c r="H9" s="5" t="s">
        <v>9</v>
      </c>
    </row>
    <row r="10" spans="1:8">
      <c r="A10" s="3">
        <v>1</v>
      </c>
      <c r="B10" s="19">
        <v>100000175459</v>
      </c>
      <c r="C10" s="19">
        <v>0</v>
      </c>
      <c r="D10" s="3" t="s">
        <v>5026</v>
      </c>
      <c r="E10" s="2" t="s">
        <v>5029</v>
      </c>
      <c r="F10" s="20">
        <v>1137000</v>
      </c>
      <c r="G10" s="20">
        <v>-796670.84</v>
      </c>
      <c r="H10" s="20">
        <v>340329.16</v>
      </c>
    </row>
    <row r="11" spans="1:8">
      <c r="A11" s="3">
        <v>2</v>
      </c>
      <c r="B11" s="19">
        <v>100000175473</v>
      </c>
      <c r="C11" s="19">
        <v>0</v>
      </c>
      <c r="D11" s="3" t="s">
        <v>5026</v>
      </c>
      <c r="E11" s="2" t="s">
        <v>5030</v>
      </c>
      <c r="F11" s="20">
        <v>12002000</v>
      </c>
      <c r="G11" s="20">
        <v>-9709641.4900000002</v>
      </c>
      <c r="H11" s="20">
        <v>2292358.5099999998</v>
      </c>
    </row>
    <row r="12" spans="1:8">
      <c r="A12" s="3">
        <v>3</v>
      </c>
      <c r="B12" s="19">
        <v>100000175474</v>
      </c>
      <c r="C12" s="19">
        <v>0</v>
      </c>
      <c r="D12" s="3" t="s">
        <v>5026</v>
      </c>
      <c r="E12" s="2" t="s">
        <v>5031</v>
      </c>
      <c r="F12" s="20">
        <v>217000</v>
      </c>
      <c r="G12" s="20">
        <v>-102406.15</v>
      </c>
      <c r="H12" s="20">
        <v>114593.85</v>
      </c>
    </row>
    <row r="13" spans="1:8">
      <c r="A13" s="100" t="s">
        <v>12</v>
      </c>
      <c r="B13" s="101"/>
      <c r="C13" s="101"/>
      <c r="D13" s="101"/>
      <c r="E13" s="102"/>
      <c r="F13" s="1">
        <f>SUM(F10:F12)</f>
        <v>13356000</v>
      </c>
      <c r="G13" s="1">
        <f>SUM(G10:G12)</f>
        <v>-10608718.48</v>
      </c>
      <c r="H13" s="1">
        <f>SUM(H10:H12)</f>
        <v>2747281.52</v>
      </c>
    </row>
    <row r="15" spans="1:8" s="17" customFormat="1" ht="24" customHeight="1">
      <c r="A15" s="4" t="s">
        <v>5203</v>
      </c>
      <c r="B15" s="4"/>
      <c r="C15" s="4"/>
      <c r="G15" s="99" t="s">
        <v>5201</v>
      </c>
      <c r="H15" s="99"/>
    </row>
    <row r="16" spans="1:8">
      <c r="A16" s="5" t="s">
        <v>2</v>
      </c>
      <c r="B16" s="18" t="s">
        <v>3</v>
      </c>
      <c r="C16" s="18" t="s">
        <v>4</v>
      </c>
      <c r="D16" s="5" t="s">
        <v>4994</v>
      </c>
      <c r="E16" s="5" t="s">
        <v>6</v>
      </c>
      <c r="F16" s="5" t="s">
        <v>5202</v>
      </c>
      <c r="G16" s="5" t="s">
        <v>8</v>
      </c>
      <c r="H16" s="5" t="s">
        <v>9</v>
      </c>
    </row>
    <row r="17" spans="1:8">
      <c r="A17" s="3">
        <v>1</v>
      </c>
      <c r="B17" s="19">
        <v>100000175472</v>
      </c>
      <c r="C17" s="19">
        <v>0</v>
      </c>
      <c r="D17" s="3" t="s">
        <v>5026</v>
      </c>
      <c r="E17" s="2" t="s">
        <v>5032</v>
      </c>
      <c r="F17" s="20">
        <v>553300</v>
      </c>
      <c r="G17" s="20">
        <v>-338765.14</v>
      </c>
      <c r="H17" s="20">
        <v>214534.86</v>
      </c>
    </row>
    <row r="18" spans="1:8">
      <c r="A18" s="3">
        <v>2</v>
      </c>
      <c r="B18" s="19">
        <v>100000175482</v>
      </c>
      <c r="C18" s="19">
        <v>0</v>
      </c>
      <c r="D18" s="3" t="s">
        <v>5026</v>
      </c>
      <c r="E18" s="2" t="s">
        <v>5033</v>
      </c>
      <c r="F18" s="20">
        <v>1668000</v>
      </c>
      <c r="G18" s="20">
        <v>-1452910.24</v>
      </c>
      <c r="H18" s="20">
        <v>215089.76</v>
      </c>
    </row>
    <row r="19" spans="1:8">
      <c r="A19" s="100" t="s">
        <v>5203</v>
      </c>
      <c r="B19" s="101"/>
      <c r="C19" s="101"/>
      <c r="D19" s="101"/>
      <c r="E19" s="102"/>
      <c r="F19" s="1">
        <f>SUM(F17:F18)</f>
        <v>2221300</v>
      </c>
      <c r="G19" s="1">
        <f>SUM(G17:G18)</f>
        <v>-1791675.38</v>
      </c>
      <c r="H19" s="1">
        <f>SUM(H17:H18)</f>
        <v>429624.62</v>
      </c>
    </row>
    <row r="21" spans="1:8" ht="24" customHeight="1">
      <c r="A21" s="4" t="s">
        <v>5204</v>
      </c>
      <c r="B21" s="7"/>
      <c r="C21" s="7"/>
      <c r="D21" s="6"/>
      <c r="G21" s="103" t="s">
        <v>5201</v>
      </c>
      <c r="H21" s="103"/>
    </row>
    <row r="22" spans="1:8">
      <c r="A22" s="5" t="s">
        <v>2</v>
      </c>
      <c r="B22" s="18" t="s">
        <v>3</v>
      </c>
      <c r="C22" s="18" t="s">
        <v>4</v>
      </c>
      <c r="D22" s="5" t="s">
        <v>4994</v>
      </c>
      <c r="E22" s="5" t="s">
        <v>6</v>
      </c>
      <c r="F22" s="5" t="s">
        <v>5202</v>
      </c>
      <c r="G22" s="5" t="s">
        <v>8</v>
      </c>
      <c r="H22" s="5" t="s">
        <v>9</v>
      </c>
    </row>
    <row r="23" spans="1:8">
      <c r="A23" s="3">
        <v>1</v>
      </c>
      <c r="B23" s="19">
        <v>100000453232</v>
      </c>
      <c r="C23" s="19">
        <v>0</v>
      </c>
      <c r="D23" s="3" t="s">
        <v>5034</v>
      </c>
      <c r="E23" s="2" t="s">
        <v>5035</v>
      </c>
      <c r="F23" s="20">
        <v>88000</v>
      </c>
      <c r="G23" s="20">
        <v>-87999</v>
      </c>
      <c r="H23" s="20">
        <v>1</v>
      </c>
    </row>
    <row r="24" spans="1:8">
      <c r="A24" s="100" t="s">
        <v>5204</v>
      </c>
      <c r="B24" s="101"/>
      <c r="C24" s="101"/>
      <c r="D24" s="101"/>
      <c r="E24" s="102"/>
      <c r="F24" s="1">
        <f>SUM(F23:F23)</f>
        <v>88000</v>
      </c>
      <c r="G24" s="1">
        <f>SUM(G23:G23)</f>
        <v>-87999</v>
      </c>
      <c r="H24" s="1">
        <f>SUM(H23:H23)</f>
        <v>1</v>
      </c>
    </row>
    <row r="26" spans="1:8" s="17" customFormat="1" ht="24" customHeight="1">
      <c r="A26" s="4" t="s">
        <v>4995</v>
      </c>
      <c r="B26" s="4"/>
      <c r="C26" s="4"/>
      <c r="G26" s="99" t="s">
        <v>5201</v>
      </c>
      <c r="H26" s="99"/>
    </row>
    <row r="27" spans="1:8">
      <c r="A27" s="5" t="s">
        <v>2</v>
      </c>
      <c r="B27" s="18" t="s">
        <v>3</v>
      </c>
      <c r="C27" s="18" t="s">
        <v>4</v>
      </c>
      <c r="D27" s="5" t="s">
        <v>4994</v>
      </c>
      <c r="E27" s="5" t="s">
        <v>6</v>
      </c>
      <c r="F27" s="5" t="s">
        <v>5202</v>
      </c>
      <c r="G27" s="5" t="s">
        <v>8</v>
      </c>
      <c r="H27" s="5" t="s">
        <v>9</v>
      </c>
    </row>
    <row r="28" spans="1:8">
      <c r="A28" s="3">
        <v>1</v>
      </c>
      <c r="B28" s="19">
        <v>100000134671</v>
      </c>
      <c r="C28" s="19">
        <v>0</v>
      </c>
      <c r="D28" s="3" t="s">
        <v>971</v>
      </c>
      <c r="E28" s="2" t="s">
        <v>5043</v>
      </c>
      <c r="F28" s="20">
        <v>38831</v>
      </c>
      <c r="G28" s="20">
        <v>-27731.37</v>
      </c>
      <c r="H28" s="20">
        <v>11099.63</v>
      </c>
    </row>
    <row r="29" spans="1:8">
      <c r="A29" s="3">
        <v>2</v>
      </c>
      <c r="B29" s="19">
        <v>100000134672</v>
      </c>
      <c r="C29" s="19">
        <v>0</v>
      </c>
      <c r="D29" s="3" t="s">
        <v>971</v>
      </c>
      <c r="E29" s="2" t="s">
        <v>5043</v>
      </c>
      <c r="F29" s="20">
        <v>38831</v>
      </c>
      <c r="G29" s="20">
        <v>-27731.37</v>
      </c>
      <c r="H29" s="20">
        <v>11099.63</v>
      </c>
    </row>
    <row r="30" spans="1:8">
      <c r="A30" s="3">
        <v>3</v>
      </c>
      <c r="B30" s="19">
        <v>100000155775</v>
      </c>
      <c r="C30" s="19">
        <v>0</v>
      </c>
      <c r="D30" s="3" t="s">
        <v>5044</v>
      </c>
      <c r="E30" s="2" t="s">
        <v>5045</v>
      </c>
      <c r="F30" s="20">
        <v>19800</v>
      </c>
      <c r="G30" s="20">
        <v>-16280.75</v>
      </c>
      <c r="H30" s="20">
        <v>3519.25</v>
      </c>
    </row>
    <row r="31" spans="1:8">
      <c r="A31" s="3">
        <v>4</v>
      </c>
      <c r="B31" s="19">
        <v>100000155776</v>
      </c>
      <c r="C31" s="19">
        <v>0</v>
      </c>
      <c r="D31" s="3" t="s">
        <v>5044</v>
      </c>
      <c r="E31" s="2" t="s">
        <v>5045</v>
      </c>
      <c r="F31" s="20">
        <v>19800</v>
      </c>
      <c r="G31" s="20">
        <v>-16280.75</v>
      </c>
      <c r="H31" s="20">
        <v>3519.25</v>
      </c>
    </row>
    <row r="32" spans="1:8">
      <c r="A32" s="3">
        <v>5</v>
      </c>
      <c r="B32" s="19">
        <v>100000155777</v>
      </c>
      <c r="C32" s="19">
        <v>0</v>
      </c>
      <c r="D32" s="3" t="s">
        <v>5044</v>
      </c>
      <c r="E32" s="2" t="s">
        <v>5045</v>
      </c>
      <c r="F32" s="20">
        <v>19800</v>
      </c>
      <c r="G32" s="20">
        <v>-16280.75</v>
      </c>
      <c r="H32" s="20">
        <v>3519.25</v>
      </c>
    </row>
    <row r="33" spans="1:8">
      <c r="A33" s="3">
        <v>6</v>
      </c>
      <c r="B33" s="19">
        <v>100000155778</v>
      </c>
      <c r="C33" s="19">
        <v>0</v>
      </c>
      <c r="D33" s="3" t="s">
        <v>5044</v>
      </c>
      <c r="E33" s="2" t="s">
        <v>5045</v>
      </c>
      <c r="F33" s="20">
        <v>19800</v>
      </c>
      <c r="G33" s="20">
        <v>-16280.75</v>
      </c>
      <c r="H33" s="20">
        <v>3519.25</v>
      </c>
    </row>
    <row r="34" spans="1:8">
      <c r="A34" s="3">
        <v>7</v>
      </c>
      <c r="B34" s="19">
        <v>100000155779</v>
      </c>
      <c r="C34" s="19">
        <v>0</v>
      </c>
      <c r="D34" s="3" t="s">
        <v>5044</v>
      </c>
      <c r="E34" s="2" t="s">
        <v>5046</v>
      </c>
      <c r="F34" s="20">
        <v>27800</v>
      </c>
      <c r="G34" s="20">
        <v>-22858.84</v>
      </c>
      <c r="H34" s="20">
        <v>4941.16</v>
      </c>
    </row>
    <row r="35" spans="1:8">
      <c r="A35" s="3">
        <v>8</v>
      </c>
      <c r="B35" s="19">
        <v>100000155780</v>
      </c>
      <c r="C35" s="19">
        <v>0</v>
      </c>
      <c r="D35" s="3" t="s">
        <v>5044</v>
      </c>
      <c r="E35" s="2" t="s">
        <v>5046</v>
      </c>
      <c r="F35" s="20">
        <v>27800</v>
      </c>
      <c r="G35" s="20">
        <v>-22858.84</v>
      </c>
      <c r="H35" s="20">
        <v>4941.16</v>
      </c>
    </row>
    <row r="36" spans="1:8">
      <c r="A36" s="3">
        <v>9</v>
      </c>
      <c r="B36" s="19">
        <v>100000155781</v>
      </c>
      <c r="C36" s="19">
        <v>0</v>
      </c>
      <c r="D36" s="3" t="s">
        <v>5044</v>
      </c>
      <c r="E36" s="2" t="s">
        <v>5046</v>
      </c>
      <c r="F36" s="20">
        <v>27800</v>
      </c>
      <c r="G36" s="20">
        <v>-22858.84</v>
      </c>
      <c r="H36" s="20">
        <v>4941.16</v>
      </c>
    </row>
    <row r="37" spans="1:8">
      <c r="A37" s="3">
        <v>10</v>
      </c>
      <c r="B37" s="19">
        <v>100000155782</v>
      </c>
      <c r="C37" s="19">
        <v>0</v>
      </c>
      <c r="D37" s="3" t="s">
        <v>5044</v>
      </c>
      <c r="E37" s="2" t="s">
        <v>5047</v>
      </c>
      <c r="F37" s="20">
        <v>30800</v>
      </c>
      <c r="G37" s="20">
        <v>-16883.75</v>
      </c>
      <c r="H37" s="20">
        <v>13916.25</v>
      </c>
    </row>
    <row r="38" spans="1:8">
      <c r="A38" s="3">
        <v>11</v>
      </c>
      <c r="B38" s="19">
        <v>100000155783</v>
      </c>
      <c r="C38" s="19">
        <v>0</v>
      </c>
      <c r="D38" s="3" t="s">
        <v>5044</v>
      </c>
      <c r="E38" s="2" t="s">
        <v>5047</v>
      </c>
      <c r="F38" s="20">
        <v>30800</v>
      </c>
      <c r="G38" s="20">
        <v>-16883.75</v>
      </c>
      <c r="H38" s="20">
        <v>13916.25</v>
      </c>
    </row>
    <row r="39" spans="1:8">
      <c r="A39" s="3">
        <v>12</v>
      </c>
      <c r="B39" s="19">
        <v>100000155784</v>
      </c>
      <c r="C39" s="19">
        <v>0</v>
      </c>
      <c r="D39" s="3" t="s">
        <v>5044</v>
      </c>
      <c r="E39" s="2" t="s">
        <v>5047</v>
      </c>
      <c r="F39" s="20">
        <v>30800</v>
      </c>
      <c r="G39" s="20">
        <v>-16883.75</v>
      </c>
      <c r="H39" s="20">
        <v>13916.25</v>
      </c>
    </row>
    <row r="40" spans="1:8">
      <c r="A40" s="3">
        <v>13</v>
      </c>
      <c r="B40" s="19">
        <v>100000155785</v>
      </c>
      <c r="C40" s="19">
        <v>0</v>
      </c>
      <c r="D40" s="3" t="s">
        <v>5044</v>
      </c>
      <c r="E40" s="2" t="s">
        <v>5048</v>
      </c>
      <c r="F40" s="20">
        <v>39800</v>
      </c>
      <c r="G40" s="20">
        <v>-32725.96</v>
      </c>
      <c r="H40" s="20">
        <v>7074.04</v>
      </c>
    </row>
    <row r="41" spans="1:8">
      <c r="A41" s="3">
        <v>14</v>
      </c>
      <c r="B41" s="19">
        <v>100000188201</v>
      </c>
      <c r="C41" s="19">
        <v>0</v>
      </c>
      <c r="D41" s="3" t="s">
        <v>5049</v>
      </c>
      <c r="E41" s="2" t="s">
        <v>5050</v>
      </c>
      <c r="F41" s="20">
        <v>69122</v>
      </c>
      <c r="G41" s="20">
        <v>-43390.63</v>
      </c>
      <c r="H41" s="20">
        <v>25731.37</v>
      </c>
    </row>
    <row r="42" spans="1:8">
      <c r="A42" s="3">
        <v>15</v>
      </c>
      <c r="B42" s="19">
        <v>100000308345</v>
      </c>
      <c r="C42" s="19">
        <v>0</v>
      </c>
      <c r="D42" s="3" t="s">
        <v>5051</v>
      </c>
      <c r="E42" s="2" t="s">
        <v>5052</v>
      </c>
      <c r="F42" s="20">
        <v>33000</v>
      </c>
      <c r="G42" s="20">
        <v>-9640.07</v>
      </c>
      <c r="H42" s="20">
        <v>23359.93</v>
      </c>
    </row>
    <row r="43" spans="1:8">
      <c r="A43" s="3">
        <v>16</v>
      </c>
      <c r="B43" s="19">
        <v>100000373991</v>
      </c>
      <c r="C43" s="19">
        <v>0</v>
      </c>
      <c r="D43" s="3" t="s">
        <v>302</v>
      </c>
      <c r="E43" s="2" t="s">
        <v>5053</v>
      </c>
      <c r="F43" s="20">
        <v>150000</v>
      </c>
      <c r="G43" s="20">
        <v>-25017.1</v>
      </c>
      <c r="H43" s="20">
        <v>124982.9</v>
      </c>
    </row>
    <row r="44" spans="1:8">
      <c r="A44" s="3">
        <v>17</v>
      </c>
      <c r="B44" s="19">
        <v>100000374002</v>
      </c>
      <c r="C44" s="19">
        <v>0</v>
      </c>
      <c r="D44" s="3" t="s">
        <v>302</v>
      </c>
      <c r="E44" s="2" t="s">
        <v>5054</v>
      </c>
      <c r="F44" s="20">
        <v>51200</v>
      </c>
      <c r="G44" s="20">
        <v>-8539.18</v>
      </c>
      <c r="H44" s="20">
        <v>42660.82</v>
      </c>
    </row>
    <row r="45" spans="1:8">
      <c r="A45" s="3">
        <v>18</v>
      </c>
      <c r="B45" s="19">
        <v>100000376298</v>
      </c>
      <c r="C45" s="19">
        <v>0</v>
      </c>
      <c r="D45" s="3" t="s">
        <v>5055</v>
      </c>
      <c r="E45" s="2" t="s">
        <v>5056</v>
      </c>
      <c r="F45" s="20">
        <v>51800</v>
      </c>
      <c r="G45" s="20">
        <v>-7965.14</v>
      </c>
      <c r="H45" s="20">
        <v>43834.86</v>
      </c>
    </row>
    <row r="46" spans="1:8">
      <c r="A46" s="3">
        <v>19</v>
      </c>
      <c r="B46" s="19">
        <v>100000376299</v>
      </c>
      <c r="C46" s="19">
        <v>0</v>
      </c>
      <c r="D46" s="3" t="s">
        <v>5055</v>
      </c>
      <c r="E46" s="2" t="s">
        <v>5057</v>
      </c>
      <c r="F46" s="20">
        <v>32400</v>
      </c>
      <c r="G46" s="20">
        <v>-4982.05</v>
      </c>
      <c r="H46" s="20">
        <v>27417.95</v>
      </c>
    </row>
    <row r="47" spans="1:8">
      <c r="A47" s="3">
        <v>20</v>
      </c>
      <c r="B47" s="19">
        <v>100000376300</v>
      </c>
      <c r="C47" s="19">
        <v>0</v>
      </c>
      <c r="D47" s="3" t="s">
        <v>5055</v>
      </c>
      <c r="E47" s="2" t="s">
        <v>5057</v>
      </c>
      <c r="F47" s="20">
        <v>32400</v>
      </c>
      <c r="G47" s="20">
        <v>-4982.05</v>
      </c>
      <c r="H47" s="20">
        <v>27417.95</v>
      </c>
    </row>
    <row r="48" spans="1:8">
      <c r="A48" s="3">
        <v>21</v>
      </c>
      <c r="B48" s="19">
        <v>100000402743</v>
      </c>
      <c r="C48" s="19">
        <v>0</v>
      </c>
      <c r="D48" s="3" t="s">
        <v>2625</v>
      </c>
      <c r="E48" s="2" t="s">
        <v>5058</v>
      </c>
      <c r="F48" s="20">
        <v>9400</v>
      </c>
      <c r="G48" s="20">
        <v>-972.19</v>
      </c>
      <c r="H48" s="20">
        <v>8427.81</v>
      </c>
    </row>
    <row r="49" spans="1:8">
      <c r="A49" s="3">
        <v>22</v>
      </c>
      <c r="B49" s="19">
        <v>100000403126</v>
      </c>
      <c r="C49" s="19">
        <v>0</v>
      </c>
      <c r="D49" s="3" t="s">
        <v>2609</v>
      </c>
      <c r="E49" s="2" t="s">
        <v>5059</v>
      </c>
      <c r="F49" s="20">
        <v>18000</v>
      </c>
      <c r="G49" s="20">
        <v>-1836.99</v>
      </c>
      <c r="H49" s="20">
        <v>16163.01</v>
      </c>
    </row>
    <row r="50" spans="1:8">
      <c r="A50" s="3">
        <v>23</v>
      </c>
      <c r="B50" s="19">
        <v>100000447599</v>
      </c>
      <c r="C50" s="19">
        <v>0</v>
      </c>
      <c r="D50" s="3" t="s">
        <v>423</v>
      </c>
      <c r="E50" s="2" t="s">
        <v>5060</v>
      </c>
      <c r="F50" s="20">
        <v>17000</v>
      </c>
      <c r="G50" s="20">
        <v>-535.62</v>
      </c>
      <c r="H50" s="20">
        <v>16464.38</v>
      </c>
    </row>
    <row r="51" spans="1:8">
      <c r="A51" s="3">
        <v>24</v>
      </c>
      <c r="B51" s="19">
        <v>100000462647</v>
      </c>
      <c r="C51" s="19">
        <v>0</v>
      </c>
      <c r="D51" s="3" t="s">
        <v>5061</v>
      </c>
      <c r="E51" s="2" t="s">
        <v>5062</v>
      </c>
      <c r="F51" s="20">
        <v>13800</v>
      </c>
      <c r="G51" s="20">
        <v>-137.05000000000001</v>
      </c>
      <c r="H51" s="20">
        <v>13662.95</v>
      </c>
    </row>
    <row r="52" spans="1:8">
      <c r="A52" s="100" t="s">
        <v>4995</v>
      </c>
      <c r="B52" s="101"/>
      <c r="C52" s="101"/>
      <c r="D52" s="101"/>
      <c r="E52" s="102"/>
      <c r="F52" s="25">
        <f>SUM(F28:F51)</f>
        <v>850584</v>
      </c>
      <c r="G52" s="25">
        <f>SUM(G28:G51)</f>
        <v>-380537.53999999992</v>
      </c>
      <c r="H52" s="25">
        <f>SUM(H28:H51)</f>
        <v>470046.46</v>
      </c>
    </row>
    <row r="54" spans="1:8" ht="24" customHeight="1">
      <c r="A54" s="4" t="s">
        <v>5205</v>
      </c>
      <c r="B54" s="7"/>
      <c r="C54" s="7"/>
      <c r="D54" s="6"/>
      <c r="G54" s="103" t="s">
        <v>5201</v>
      </c>
      <c r="H54" s="103"/>
    </row>
    <row r="55" spans="1:8">
      <c r="A55" s="5" t="s">
        <v>2</v>
      </c>
      <c r="B55" s="18" t="s">
        <v>3</v>
      </c>
      <c r="C55" s="18" t="s">
        <v>4</v>
      </c>
      <c r="D55" s="5" t="s">
        <v>4994</v>
      </c>
      <c r="E55" s="5" t="s">
        <v>6</v>
      </c>
      <c r="F55" s="5" t="s">
        <v>5202</v>
      </c>
      <c r="G55" s="5" t="s">
        <v>8</v>
      </c>
      <c r="H55" s="5" t="s">
        <v>9</v>
      </c>
    </row>
    <row r="56" spans="1:8">
      <c r="A56" s="3">
        <v>1</v>
      </c>
      <c r="B56" s="19">
        <v>100000105321</v>
      </c>
      <c r="C56" s="19">
        <v>0</v>
      </c>
      <c r="D56" s="3" t="s">
        <v>809</v>
      </c>
      <c r="E56" s="2" t="s">
        <v>213</v>
      </c>
      <c r="F56" s="20">
        <v>31500</v>
      </c>
      <c r="G56" s="20">
        <v>-31499</v>
      </c>
      <c r="H56" s="20">
        <v>1</v>
      </c>
    </row>
    <row r="57" spans="1:8">
      <c r="A57" s="3">
        <v>2</v>
      </c>
      <c r="B57" s="19">
        <v>100000105322</v>
      </c>
      <c r="C57" s="19">
        <v>0</v>
      </c>
      <c r="D57" s="3" t="s">
        <v>809</v>
      </c>
      <c r="E57" s="2" t="s">
        <v>213</v>
      </c>
      <c r="F57" s="20">
        <v>31500</v>
      </c>
      <c r="G57" s="20">
        <v>-31499</v>
      </c>
      <c r="H57" s="20">
        <v>1</v>
      </c>
    </row>
    <row r="58" spans="1:8">
      <c r="A58" s="3">
        <v>3</v>
      </c>
      <c r="B58" s="19">
        <v>100000126259</v>
      </c>
      <c r="C58" s="19">
        <v>0</v>
      </c>
      <c r="D58" s="3" t="s">
        <v>5036</v>
      </c>
      <c r="E58" s="2" t="s">
        <v>5037</v>
      </c>
      <c r="F58" s="20">
        <v>15943</v>
      </c>
      <c r="G58" s="20">
        <v>-15942</v>
      </c>
      <c r="H58" s="20">
        <v>1</v>
      </c>
    </row>
    <row r="59" spans="1:8">
      <c r="A59" s="3">
        <v>4</v>
      </c>
      <c r="B59" s="19">
        <v>100000126260</v>
      </c>
      <c r="C59" s="19">
        <v>0</v>
      </c>
      <c r="D59" s="3" t="s">
        <v>5038</v>
      </c>
      <c r="E59" s="2" t="s">
        <v>917</v>
      </c>
      <c r="F59" s="20">
        <v>81327</v>
      </c>
      <c r="G59" s="20">
        <v>-81326</v>
      </c>
      <c r="H59" s="20">
        <v>1</v>
      </c>
    </row>
    <row r="60" spans="1:8">
      <c r="A60" s="3">
        <v>5</v>
      </c>
      <c r="B60" s="19">
        <v>100000134645</v>
      </c>
      <c r="C60" s="19">
        <v>0</v>
      </c>
      <c r="D60" s="3" t="s">
        <v>971</v>
      </c>
      <c r="E60" s="2" t="s">
        <v>5039</v>
      </c>
      <c r="F60" s="20">
        <v>16000</v>
      </c>
      <c r="G60" s="20">
        <v>-15999</v>
      </c>
      <c r="H60" s="20">
        <v>1</v>
      </c>
    </row>
    <row r="61" spans="1:8">
      <c r="A61" s="3">
        <v>6</v>
      </c>
      <c r="B61" s="19">
        <v>100000134646</v>
      </c>
      <c r="C61" s="19">
        <v>0</v>
      </c>
      <c r="D61" s="3" t="s">
        <v>971</v>
      </c>
      <c r="E61" s="2" t="s">
        <v>5040</v>
      </c>
      <c r="F61" s="20">
        <v>27850</v>
      </c>
      <c r="G61" s="20">
        <v>-27849</v>
      </c>
      <c r="H61" s="20">
        <v>1</v>
      </c>
    </row>
    <row r="62" spans="1:8">
      <c r="A62" s="3">
        <v>7</v>
      </c>
      <c r="B62" s="19">
        <v>100000134647</v>
      </c>
      <c r="C62" s="19">
        <v>0</v>
      </c>
      <c r="D62" s="3" t="s">
        <v>971</v>
      </c>
      <c r="E62" s="2" t="s">
        <v>5040</v>
      </c>
      <c r="F62" s="20">
        <v>27850</v>
      </c>
      <c r="G62" s="20">
        <v>-27849</v>
      </c>
      <c r="H62" s="20">
        <v>1</v>
      </c>
    </row>
    <row r="63" spans="1:8">
      <c r="A63" s="3">
        <v>8</v>
      </c>
      <c r="B63" s="19">
        <v>100000134648</v>
      </c>
      <c r="C63" s="19">
        <v>0</v>
      </c>
      <c r="D63" s="3" t="s">
        <v>971</v>
      </c>
      <c r="E63" s="2" t="s">
        <v>5040</v>
      </c>
      <c r="F63" s="20">
        <v>27850</v>
      </c>
      <c r="G63" s="20">
        <v>-27849</v>
      </c>
      <c r="H63" s="20">
        <v>1</v>
      </c>
    </row>
    <row r="64" spans="1:8">
      <c r="A64" s="3">
        <v>9</v>
      </c>
      <c r="B64" s="19">
        <v>100000134649</v>
      </c>
      <c r="C64" s="19">
        <v>0</v>
      </c>
      <c r="D64" s="3" t="s">
        <v>971</v>
      </c>
      <c r="E64" s="2" t="s">
        <v>5040</v>
      </c>
      <c r="F64" s="20">
        <v>27850</v>
      </c>
      <c r="G64" s="20">
        <v>-27849</v>
      </c>
      <c r="H64" s="20">
        <v>1</v>
      </c>
    </row>
    <row r="65" spans="1:8">
      <c r="A65" s="3">
        <v>10</v>
      </c>
      <c r="B65" s="19">
        <v>100000134650</v>
      </c>
      <c r="C65" s="19">
        <v>0</v>
      </c>
      <c r="D65" s="3" t="s">
        <v>971</v>
      </c>
      <c r="E65" s="2" t="s">
        <v>5040</v>
      </c>
      <c r="F65" s="20">
        <v>27850</v>
      </c>
      <c r="G65" s="20">
        <v>-27849</v>
      </c>
      <c r="H65" s="20">
        <v>1</v>
      </c>
    </row>
    <row r="66" spans="1:8">
      <c r="A66" s="3">
        <v>11</v>
      </c>
      <c r="B66" s="19">
        <v>100000134651</v>
      </c>
      <c r="C66" s="19">
        <v>0</v>
      </c>
      <c r="D66" s="3" t="s">
        <v>971</v>
      </c>
      <c r="E66" s="2" t="s">
        <v>5040</v>
      </c>
      <c r="F66" s="20">
        <v>27850</v>
      </c>
      <c r="G66" s="20">
        <v>-27849</v>
      </c>
      <c r="H66" s="20">
        <v>1</v>
      </c>
    </row>
    <row r="67" spans="1:8">
      <c r="A67" s="3">
        <v>12</v>
      </c>
      <c r="B67" s="19">
        <v>100000134652</v>
      </c>
      <c r="C67" s="19">
        <v>0</v>
      </c>
      <c r="D67" s="3" t="s">
        <v>971</v>
      </c>
      <c r="E67" s="2" t="s">
        <v>5040</v>
      </c>
      <c r="F67" s="20">
        <v>27850</v>
      </c>
      <c r="G67" s="20">
        <v>-27849</v>
      </c>
      <c r="H67" s="20">
        <v>1</v>
      </c>
    </row>
    <row r="68" spans="1:8">
      <c r="A68" s="3">
        <v>13</v>
      </c>
      <c r="B68" s="19">
        <v>100000134653</v>
      </c>
      <c r="C68" s="19">
        <v>0</v>
      </c>
      <c r="D68" s="3" t="s">
        <v>971</v>
      </c>
      <c r="E68" s="2" t="s">
        <v>5040</v>
      </c>
      <c r="F68" s="20">
        <v>27850</v>
      </c>
      <c r="G68" s="20">
        <v>-27849</v>
      </c>
      <c r="H68" s="20">
        <v>1</v>
      </c>
    </row>
    <row r="69" spans="1:8">
      <c r="A69" s="3">
        <v>14</v>
      </c>
      <c r="B69" s="19">
        <v>100000134654</v>
      </c>
      <c r="C69" s="19">
        <v>0</v>
      </c>
      <c r="D69" s="3" t="s">
        <v>971</v>
      </c>
      <c r="E69" s="2" t="s">
        <v>5040</v>
      </c>
      <c r="F69" s="20">
        <v>27850</v>
      </c>
      <c r="G69" s="20">
        <v>-27849</v>
      </c>
      <c r="H69" s="20">
        <v>1</v>
      </c>
    </row>
    <row r="70" spans="1:8">
      <c r="A70" s="3">
        <v>15</v>
      </c>
      <c r="B70" s="19">
        <v>100000134655</v>
      </c>
      <c r="C70" s="19">
        <v>0</v>
      </c>
      <c r="D70" s="3" t="s">
        <v>971</v>
      </c>
      <c r="E70" s="2" t="s">
        <v>5040</v>
      </c>
      <c r="F70" s="20">
        <v>27850</v>
      </c>
      <c r="G70" s="20">
        <v>-27849</v>
      </c>
      <c r="H70" s="20">
        <v>1</v>
      </c>
    </row>
    <row r="71" spans="1:8">
      <c r="A71" s="3">
        <v>16</v>
      </c>
      <c r="B71" s="19">
        <v>100000134656</v>
      </c>
      <c r="C71" s="19">
        <v>0</v>
      </c>
      <c r="D71" s="3" t="s">
        <v>971</v>
      </c>
      <c r="E71" s="2" t="s">
        <v>5041</v>
      </c>
      <c r="F71" s="20">
        <v>29877</v>
      </c>
      <c r="G71" s="20">
        <v>-29876</v>
      </c>
      <c r="H71" s="20">
        <v>1</v>
      </c>
    </row>
    <row r="72" spans="1:8">
      <c r="A72" s="3">
        <v>17</v>
      </c>
      <c r="B72" s="19">
        <v>100000134657</v>
      </c>
      <c r="C72" s="19">
        <v>0</v>
      </c>
      <c r="D72" s="3" t="s">
        <v>971</v>
      </c>
      <c r="E72" s="2" t="s">
        <v>5041</v>
      </c>
      <c r="F72" s="20">
        <v>29877</v>
      </c>
      <c r="G72" s="20">
        <v>-29876</v>
      </c>
      <c r="H72" s="20">
        <v>1</v>
      </c>
    </row>
    <row r="73" spans="1:8">
      <c r="A73" s="3">
        <v>18</v>
      </c>
      <c r="B73" s="19">
        <v>100000134658</v>
      </c>
      <c r="C73" s="19">
        <v>0</v>
      </c>
      <c r="D73" s="3" t="s">
        <v>971</v>
      </c>
      <c r="E73" s="2" t="s">
        <v>5041</v>
      </c>
      <c r="F73" s="20">
        <v>29877</v>
      </c>
      <c r="G73" s="20">
        <v>-29876</v>
      </c>
      <c r="H73" s="20">
        <v>1</v>
      </c>
    </row>
    <row r="74" spans="1:8">
      <c r="A74" s="3">
        <v>19</v>
      </c>
      <c r="B74" s="19">
        <v>100000134659</v>
      </c>
      <c r="C74" s="19">
        <v>0</v>
      </c>
      <c r="D74" s="3" t="s">
        <v>971</v>
      </c>
      <c r="E74" s="2" t="s">
        <v>5041</v>
      </c>
      <c r="F74" s="20">
        <v>29877</v>
      </c>
      <c r="G74" s="20">
        <v>-29876</v>
      </c>
      <c r="H74" s="20">
        <v>1</v>
      </c>
    </row>
    <row r="75" spans="1:8">
      <c r="A75" s="3">
        <v>20</v>
      </c>
      <c r="B75" s="19">
        <v>100000134660</v>
      </c>
      <c r="C75" s="19">
        <v>0</v>
      </c>
      <c r="D75" s="3" t="s">
        <v>971</v>
      </c>
      <c r="E75" s="2" t="s">
        <v>5042</v>
      </c>
      <c r="F75" s="20">
        <v>35848</v>
      </c>
      <c r="G75" s="20">
        <v>-35847</v>
      </c>
      <c r="H75" s="20">
        <v>1</v>
      </c>
    </row>
    <row r="76" spans="1:8">
      <c r="A76" s="3">
        <v>21</v>
      </c>
      <c r="B76" s="19">
        <v>100000134661</v>
      </c>
      <c r="C76" s="19">
        <v>0</v>
      </c>
      <c r="D76" s="3" t="s">
        <v>971</v>
      </c>
      <c r="E76" s="2" t="s">
        <v>5042</v>
      </c>
      <c r="F76" s="20">
        <v>35848</v>
      </c>
      <c r="G76" s="20">
        <v>-35847</v>
      </c>
      <c r="H76" s="20">
        <v>1</v>
      </c>
    </row>
    <row r="77" spans="1:8">
      <c r="A77" s="3">
        <v>22</v>
      </c>
      <c r="B77" s="19">
        <v>100000134662</v>
      </c>
      <c r="C77" s="19">
        <v>0</v>
      </c>
      <c r="D77" s="3" t="s">
        <v>971</v>
      </c>
      <c r="E77" s="2" t="s">
        <v>5042</v>
      </c>
      <c r="F77" s="20">
        <v>35848</v>
      </c>
      <c r="G77" s="20">
        <v>-35847</v>
      </c>
      <c r="H77" s="20">
        <v>1</v>
      </c>
    </row>
    <row r="78" spans="1:8">
      <c r="A78" s="3">
        <v>23</v>
      </c>
      <c r="B78" s="19">
        <v>100000134663</v>
      </c>
      <c r="C78" s="19">
        <v>0</v>
      </c>
      <c r="D78" s="3" t="s">
        <v>971</v>
      </c>
      <c r="E78" s="2" t="s">
        <v>5042</v>
      </c>
      <c r="F78" s="20">
        <v>35848</v>
      </c>
      <c r="G78" s="20">
        <v>-35847</v>
      </c>
      <c r="H78" s="20">
        <v>1</v>
      </c>
    </row>
    <row r="79" spans="1:8">
      <c r="A79" s="3">
        <v>24</v>
      </c>
      <c r="B79" s="19">
        <v>100000134664</v>
      </c>
      <c r="C79" s="19">
        <v>0</v>
      </c>
      <c r="D79" s="3" t="s">
        <v>971</v>
      </c>
      <c r="E79" s="2" t="s">
        <v>5042</v>
      </c>
      <c r="F79" s="20">
        <v>35848</v>
      </c>
      <c r="G79" s="20">
        <v>-35847</v>
      </c>
      <c r="H79" s="20">
        <v>1</v>
      </c>
    </row>
    <row r="80" spans="1:8">
      <c r="A80" s="3">
        <v>25</v>
      </c>
      <c r="B80" s="19">
        <v>100000134665</v>
      </c>
      <c r="C80" s="19">
        <v>0</v>
      </c>
      <c r="D80" s="3" t="s">
        <v>971</v>
      </c>
      <c r="E80" s="2" t="s">
        <v>5042</v>
      </c>
      <c r="F80" s="20">
        <v>35848</v>
      </c>
      <c r="G80" s="20">
        <v>-35847</v>
      </c>
      <c r="H80" s="20">
        <v>1</v>
      </c>
    </row>
    <row r="81" spans="1:8">
      <c r="A81" s="3">
        <v>26</v>
      </c>
      <c r="B81" s="19">
        <v>100000134666</v>
      </c>
      <c r="C81" s="19">
        <v>0</v>
      </c>
      <c r="D81" s="3" t="s">
        <v>971</v>
      </c>
      <c r="E81" s="2" t="s">
        <v>5042</v>
      </c>
      <c r="F81" s="20">
        <v>35848</v>
      </c>
      <c r="G81" s="20">
        <v>-35847</v>
      </c>
      <c r="H81" s="20">
        <v>1</v>
      </c>
    </row>
    <row r="82" spans="1:8">
      <c r="A82" s="3">
        <v>27</v>
      </c>
      <c r="B82" s="19">
        <v>100000134667</v>
      </c>
      <c r="C82" s="19">
        <v>0</v>
      </c>
      <c r="D82" s="3" t="s">
        <v>971</v>
      </c>
      <c r="E82" s="2" t="s">
        <v>5042</v>
      </c>
      <c r="F82" s="20">
        <v>35848</v>
      </c>
      <c r="G82" s="20">
        <v>-35847</v>
      </c>
      <c r="H82" s="20">
        <v>1</v>
      </c>
    </row>
    <row r="83" spans="1:8">
      <c r="A83" s="3">
        <v>28</v>
      </c>
      <c r="B83" s="19">
        <v>100000134668</v>
      </c>
      <c r="C83" s="19">
        <v>0</v>
      </c>
      <c r="D83" s="3" t="s">
        <v>971</v>
      </c>
      <c r="E83" s="2" t="s">
        <v>5042</v>
      </c>
      <c r="F83" s="20">
        <v>35848</v>
      </c>
      <c r="G83" s="20">
        <v>-35847</v>
      </c>
      <c r="H83" s="20">
        <v>1</v>
      </c>
    </row>
    <row r="84" spans="1:8">
      <c r="A84" s="3">
        <v>29</v>
      </c>
      <c r="B84" s="19">
        <v>100000134669</v>
      </c>
      <c r="C84" s="19">
        <v>0</v>
      </c>
      <c r="D84" s="3" t="s">
        <v>971</v>
      </c>
      <c r="E84" s="2" t="s">
        <v>5042</v>
      </c>
      <c r="F84" s="20">
        <v>35848</v>
      </c>
      <c r="G84" s="20">
        <v>-35847</v>
      </c>
      <c r="H84" s="20">
        <v>1</v>
      </c>
    </row>
    <row r="85" spans="1:8">
      <c r="A85" s="3">
        <v>30</v>
      </c>
      <c r="B85" s="19">
        <v>100000134670</v>
      </c>
      <c r="C85" s="19">
        <v>0</v>
      </c>
      <c r="D85" s="3" t="s">
        <v>971</v>
      </c>
      <c r="E85" s="2" t="s">
        <v>5042</v>
      </c>
      <c r="F85" s="20">
        <v>35848</v>
      </c>
      <c r="G85" s="20">
        <v>-35847</v>
      </c>
      <c r="H85" s="20">
        <v>1</v>
      </c>
    </row>
    <row r="86" spans="1:8">
      <c r="A86" s="100" t="s">
        <v>5205</v>
      </c>
      <c r="B86" s="101"/>
      <c r="C86" s="101"/>
      <c r="D86" s="101"/>
      <c r="E86" s="102"/>
      <c r="F86" s="25">
        <f>SUM(F56:F85)</f>
        <v>968606</v>
      </c>
      <c r="G86" s="25">
        <f>SUM(G56:G85)</f>
        <v>-968576</v>
      </c>
      <c r="H86" s="25">
        <f>SUM(H56:H85)</f>
        <v>30</v>
      </c>
    </row>
    <row r="87" spans="1:8">
      <c r="A87" s="100" t="s">
        <v>4995</v>
      </c>
      <c r="B87" s="101"/>
      <c r="C87" s="101"/>
      <c r="D87" s="101"/>
      <c r="E87" s="102"/>
      <c r="F87" s="1">
        <f>F52+F86</f>
        <v>1819190</v>
      </c>
      <c r="G87" s="1">
        <f>G52+G86</f>
        <v>-1349113.54</v>
      </c>
      <c r="H87" s="1">
        <f>H52+H86</f>
        <v>470076.46</v>
      </c>
    </row>
    <row r="88" spans="1:8">
      <c r="F88" s="12"/>
      <c r="G88" s="12"/>
      <c r="H88" s="12"/>
    </row>
    <row r="89" spans="1:8" s="17" customFormat="1" ht="24" customHeight="1">
      <c r="A89" s="4" t="s">
        <v>4998</v>
      </c>
      <c r="B89" s="15"/>
      <c r="C89" s="15"/>
      <c r="D89" s="16"/>
      <c r="G89" s="99" t="s">
        <v>5201</v>
      </c>
      <c r="H89" s="99"/>
    </row>
    <row r="90" spans="1:8">
      <c r="A90" s="5" t="s">
        <v>2</v>
      </c>
      <c r="B90" s="18" t="s">
        <v>3</v>
      </c>
      <c r="C90" s="18" t="s">
        <v>4</v>
      </c>
      <c r="D90" s="5" t="s">
        <v>4994</v>
      </c>
      <c r="E90" s="5" t="s">
        <v>6</v>
      </c>
      <c r="F90" s="5" t="s">
        <v>5202</v>
      </c>
      <c r="G90" s="5" t="s">
        <v>8</v>
      </c>
      <c r="H90" s="5" t="s">
        <v>9</v>
      </c>
    </row>
    <row r="91" spans="1:8">
      <c r="A91" s="3">
        <v>1</v>
      </c>
      <c r="B91" s="19">
        <v>100000175935</v>
      </c>
      <c r="C91" s="19">
        <v>0</v>
      </c>
      <c r="D91" s="3" t="s">
        <v>5067</v>
      </c>
      <c r="E91" s="2" t="s">
        <v>5068</v>
      </c>
      <c r="F91" s="20">
        <v>2189000</v>
      </c>
      <c r="G91" s="20">
        <v>-1536797.95</v>
      </c>
      <c r="H91" s="20">
        <v>652202.05000000005</v>
      </c>
    </row>
    <row r="92" spans="1:8">
      <c r="A92" s="3">
        <v>2</v>
      </c>
      <c r="B92" s="19">
        <v>100000418259</v>
      </c>
      <c r="C92" s="19">
        <v>0</v>
      </c>
      <c r="D92" s="3" t="s">
        <v>5069</v>
      </c>
      <c r="E92" s="2" t="s">
        <v>5070</v>
      </c>
      <c r="F92" s="20">
        <v>2159000</v>
      </c>
      <c r="G92" s="20">
        <v>-180409.59</v>
      </c>
      <c r="H92" s="20">
        <v>1978590.41</v>
      </c>
    </row>
    <row r="93" spans="1:8">
      <c r="A93" s="100" t="s">
        <v>4998</v>
      </c>
      <c r="B93" s="101"/>
      <c r="C93" s="101"/>
      <c r="D93" s="101"/>
      <c r="E93" s="102"/>
      <c r="F93" s="1">
        <f>SUM(F91:F92)</f>
        <v>4348000</v>
      </c>
      <c r="G93" s="1">
        <f>SUM(G91:G92)</f>
        <v>-1717207.54</v>
      </c>
      <c r="H93" s="1">
        <f>SUM(H91:H92)</f>
        <v>2630792.46</v>
      </c>
    </row>
    <row r="95" spans="1:8" ht="24" customHeight="1">
      <c r="A95" s="4" t="s">
        <v>5206</v>
      </c>
      <c r="B95" s="7"/>
      <c r="C95" s="7"/>
      <c r="D95" s="6"/>
      <c r="G95" s="103" t="s">
        <v>5201</v>
      </c>
      <c r="H95" s="103"/>
    </row>
    <row r="96" spans="1:8">
      <c r="A96" s="5" t="s">
        <v>2</v>
      </c>
      <c r="B96" s="18" t="s">
        <v>3</v>
      </c>
      <c r="C96" s="18" t="s">
        <v>4</v>
      </c>
      <c r="D96" s="5" t="s">
        <v>4994</v>
      </c>
      <c r="E96" s="5" t="s">
        <v>6</v>
      </c>
      <c r="F96" s="5" t="s">
        <v>5202</v>
      </c>
      <c r="G96" s="5" t="s">
        <v>8</v>
      </c>
      <c r="H96" s="5" t="s">
        <v>9</v>
      </c>
    </row>
    <row r="97" spans="1:8">
      <c r="A97" s="3">
        <v>1</v>
      </c>
      <c r="B97" s="19">
        <v>100000105348</v>
      </c>
      <c r="C97" s="19">
        <v>0</v>
      </c>
      <c r="D97" s="3" t="s">
        <v>809</v>
      </c>
      <c r="E97" s="2" t="s">
        <v>5063</v>
      </c>
      <c r="F97" s="20">
        <v>749000</v>
      </c>
      <c r="G97" s="20">
        <v>-748999</v>
      </c>
      <c r="H97" s="26">
        <v>1</v>
      </c>
    </row>
    <row r="98" spans="1:8">
      <c r="A98" s="3">
        <v>2</v>
      </c>
      <c r="B98" s="19">
        <v>100000105349</v>
      </c>
      <c r="C98" s="19">
        <v>0</v>
      </c>
      <c r="D98" s="3" t="s">
        <v>809</v>
      </c>
      <c r="E98" s="2" t="s">
        <v>5064</v>
      </c>
      <c r="F98" s="20">
        <v>1069000</v>
      </c>
      <c r="G98" s="20">
        <v>-1068999</v>
      </c>
      <c r="H98" s="26">
        <v>1</v>
      </c>
    </row>
    <row r="99" spans="1:8">
      <c r="A99" s="3">
        <v>3</v>
      </c>
      <c r="B99" s="19">
        <v>100000134017</v>
      </c>
      <c r="C99" s="19">
        <v>0</v>
      </c>
      <c r="D99" s="3" t="s">
        <v>5065</v>
      </c>
      <c r="E99" s="2" t="s">
        <v>5066</v>
      </c>
      <c r="F99" s="20">
        <v>1090000</v>
      </c>
      <c r="G99" s="20">
        <v>-1089999</v>
      </c>
      <c r="H99" s="26">
        <v>1</v>
      </c>
    </row>
    <row r="100" spans="1:8">
      <c r="A100" s="100" t="s">
        <v>5206</v>
      </c>
      <c r="B100" s="101"/>
      <c r="C100" s="101"/>
      <c r="D100" s="101"/>
      <c r="E100" s="102"/>
      <c r="F100" s="1">
        <f>SUM(F97:F99)</f>
        <v>2908000</v>
      </c>
      <c r="G100" s="1">
        <f>SUM(G97:G99)</f>
        <v>-2907997</v>
      </c>
      <c r="H100" s="1">
        <f>SUM(H97:H99)</f>
        <v>3</v>
      </c>
    </row>
    <row r="101" spans="1:8">
      <c r="A101" s="100" t="s">
        <v>4998</v>
      </c>
      <c r="B101" s="101"/>
      <c r="C101" s="101"/>
      <c r="D101" s="101"/>
      <c r="E101" s="102"/>
      <c r="F101" s="1">
        <f>F93+F100</f>
        <v>7256000</v>
      </c>
      <c r="G101" s="1">
        <f>G93+G100</f>
        <v>-4625204.54</v>
      </c>
      <c r="H101" s="1">
        <f>H93+H100</f>
        <v>2630795.46</v>
      </c>
    </row>
    <row r="103" spans="1:8" s="17" customFormat="1" ht="24" customHeight="1">
      <c r="A103" s="4" t="s">
        <v>5207</v>
      </c>
      <c r="B103" s="4"/>
      <c r="C103" s="4"/>
      <c r="G103" s="99" t="s">
        <v>5201</v>
      </c>
      <c r="H103" s="99"/>
    </row>
    <row r="104" spans="1:8">
      <c r="A104" s="5" t="s">
        <v>2</v>
      </c>
      <c r="B104" s="18" t="s">
        <v>3</v>
      </c>
      <c r="C104" s="18" t="s">
        <v>4</v>
      </c>
      <c r="D104" s="5" t="s">
        <v>4994</v>
      </c>
      <c r="E104" s="5" t="s">
        <v>6</v>
      </c>
      <c r="F104" s="5" t="s">
        <v>5202</v>
      </c>
      <c r="G104" s="5" t="s">
        <v>8</v>
      </c>
      <c r="H104" s="5" t="s">
        <v>9</v>
      </c>
    </row>
    <row r="105" spans="1:8">
      <c r="A105" s="3">
        <v>1</v>
      </c>
      <c r="B105" s="19">
        <v>100000330694</v>
      </c>
      <c r="C105" s="19">
        <v>0</v>
      </c>
      <c r="D105" s="3" t="s">
        <v>5075</v>
      </c>
      <c r="E105" s="2" t="s">
        <v>5076</v>
      </c>
      <c r="F105" s="20">
        <v>300000</v>
      </c>
      <c r="G105" s="20">
        <v>-108164.38</v>
      </c>
      <c r="H105" s="13">
        <v>191835.62</v>
      </c>
    </row>
    <row r="106" spans="1:8">
      <c r="A106" s="3">
        <v>2</v>
      </c>
      <c r="B106" s="19">
        <v>100000403185</v>
      </c>
      <c r="C106" s="19">
        <v>0</v>
      </c>
      <c r="D106" s="3" t="s">
        <v>5077</v>
      </c>
      <c r="E106" s="2" t="s">
        <v>5078</v>
      </c>
      <c r="F106" s="20">
        <v>11900</v>
      </c>
      <c r="G106" s="20">
        <v>-1949.64</v>
      </c>
      <c r="H106" s="13">
        <v>9950.36</v>
      </c>
    </row>
    <row r="107" spans="1:8">
      <c r="A107" s="3">
        <v>3</v>
      </c>
      <c r="B107" s="19">
        <v>100000403186</v>
      </c>
      <c r="C107" s="19">
        <v>0</v>
      </c>
      <c r="D107" s="3" t="s">
        <v>5077</v>
      </c>
      <c r="E107" s="2" t="s">
        <v>5078</v>
      </c>
      <c r="F107" s="20">
        <v>11900</v>
      </c>
      <c r="G107" s="20">
        <v>-1949.64</v>
      </c>
      <c r="H107" s="13">
        <v>9950.36</v>
      </c>
    </row>
    <row r="108" spans="1:8">
      <c r="A108" s="3">
        <v>4</v>
      </c>
      <c r="B108" s="19">
        <v>100000453629</v>
      </c>
      <c r="C108" s="19">
        <v>0</v>
      </c>
      <c r="D108" s="3" t="s">
        <v>527</v>
      </c>
      <c r="E108" s="2" t="s">
        <v>5079</v>
      </c>
      <c r="F108" s="20">
        <v>58539.7</v>
      </c>
      <c r="G108" s="20">
        <v>-1828.36</v>
      </c>
      <c r="H108" s="13">
        <v>56711.34</v>
      </c>
    </row>
    <row r="109" spans="1:8">
      <c r="A109" s="97" t="s">
        <v>5207</v>
      </c>
      <c r="B109" s="97"/>
      <c r="C109" s="97"/>
      <c r="D109" s="97"/>
      <c r="E109" s="97"/>
      <c r="F109" s="25">
        <f>SUM(F105:F108)</f>
        <v>382339.7</v>
      </c>
      <c r="G109" s="25">
        <f>SUM(G105:G108)</f>
        <v>-113892.02</v>
      </c>
      <c r="H109" s="25">
        <f>SUM(H105:H108)</f>
        <v>268447.67999999993</v>
      </c>
    </row>
    <row r="111" spans="1:8" ht="24" customHeight="1">
      <c r="A111" s="4" t="s">
        <v>5208</v>
      </c>
      <c r="B111" s="7"/>
      <c r="C111" s="7"/>
      <c r="D111" s="6"/>
      <c r="G111" s="103" t="s">
        <v>5201</v>
      </c>
      <c r="H111" s="103"/>
    </row>
    <row r="112" spans="1:8">
      <c r="A112" s="5" t="s">
        <v>2</v>
      </c>
      <c r="B112" s="18" t="s">
        <v>3</v>
      </c>
      <c r="C112" s="18" t="s">
        <v>4</v>
      </c>
      <c r="D112" s="5" t="s">
        <v>4994</v>
      </c>
      <c r="E112" s="5" t="s">
        <v>6</v>
      </c>
      <c r="F112" s="5" t="s">
        <v>5202</v>
      </c>
      <c r="G112" s="5" t="s">
        <v>8</v>
      </c>
      <c r="H112" s="5" t="s">
        <v>9</v>
      </c>
    </row>
    <row r="113" spans="1:8">
      <c r="A113" s="3">
        <v>1</v>
      </c>
      <c r="B113" s="19">
        <v>100000076825</v>
      </c>
      <c r="C113" s="19">
        <v>0</v>
      </c>
      <c r="D113" s="3" t="s">
        <v>779</v>
      </c>
      <c r="E113" s="2" t="s">
        <v>5071</v>
      </c>
      <c r="F113" s="20">
        <v>99900.55</v>
      </c>
      <c r="G113" s="20">
        <v>-99899.55</v>
      </c>
      <c r="H113" s="13">
        <v>1</v>
      </c>
    </row>
    <row r="114" spans="1:8">
      <c r="A114" s="3">
        <v>2</v>
      </c>
      <c r="B114" s="19">
        <v>100000105339</v>
      </c>
      <c r="C114" s="19">
        <v>0</v>
      </c>
      <c r="D114" s="3" t="s">
        <v>809</v>
      </c>
      <c r="E114" s="2" t="s">
        <v>847</v>
      </c>
      <c r="F114" s="20">
        <v>14180</v>
      </c>
      <c r="G114" s="20">
        <v>-14179</v>
      </c>
      <c r="H114" s="13">
        <v>1</v>
      </c>
    </row>
    <row r="115" spans="1:8">
      <c r="A115" s="3">
        <v>3</v>
      </c>
      <c r="B115" s="19">
        <v>100000105355</v>
      </c>
      <c r="C115" s="19">
        <v>0</v>
      </c>
      <c r="D115" s="3" t="s">
        <v>809</v>
      </c>
      <c r="E115" s="2" t="s">
        <v>5072</v>
      </c>
      <c r="F115" s="20">
        <v>9990</v>
      </c>
      <c r="G115" s="20">
        <v>-9989</v>
      </c>
      <c r="H115" s="13">
        <v>1</v>
      </c>
    </row>
    <row r="116" spans="1:8">
      <c r="A116" s="3">
        <v>4</v>
      </c>
      <c r="B116" s="19">
        <v>100000105385</v>
      </c>
      <c r="C116" s="19">
        <v>0</v>
      </c>
      <c r="D116" s="3" t="s">
        <v>809</v>
      </c>
      <c r="E116" s="2" t="s">
        <v>5073</v>
      </c>
      <c r="F116" s="20">
        <v>9490</v>
      </c>
      <c r="G116" s="20">
        <v>-9489</v>
      </c>
      <c r="H116" s="13">
        <v>1</v>
      </c>
    </row>
    <row r="117" spans="1:8">
      <c r="A117" s="3">
        <v>5</v>
      </c>
      <c r="B117" s="19">
        <v>100000105386</v>
      </c>
      <c r="C117" s="19">
        <v>0</v>
      </c>
      <c r="D117" s="3" t="s">
        <v>809</v>
      </c>
      <c r="E117" s="2" t="s">
        <v>5073</v>
      </c>
      <c r="F117" s="20">
        <v>9490</v>
      </c>
      <c r="G117" s="20">
        <v>-9489</v>
      </c>
      <c r="H117" s="13">
        <v>1</v>
      </c>
    </row>
    <row r="118" spans="1:8">
      <c r="A118" s="3">
        <v>6</v>
      </c>
      <c r="B118" s="19">
        <v>100000134673</v>
      </c>
      <c r="C118" s="19">
        <v>0</v>
      </c>
      <c r="D118" s="3" t="s">
        <v>971</v>
      </c>
      <c r="E118" s="2" t="s">
        <v>1000</v>
      </c>
      <c r="F118" s="20">
        <v>1572900</v>
      </c>
      <c r="G118" s="20">
        <v>-1572899</v>
      </c>
      <c r="H118" s="13">
        <v>1</v>
      </c>
    </row>
    <row r="119" spans="1:8">
      <c r="A119" s="3">
        <v>7</v>
      </c>
      <c r="B119" s="19">
        <v>100000175169</v>
      </c>
      <c r="C119" s="19">
        <v>0</v>
      </c>
      <c r="D119" s="3" t="s">
        <v>3656</v>
      </c>
      <c r="E119" s="2" t="s">
        <v>5074</v>
      </c>
      <c r="F119" s="20">
        <v>36000</v>
      </c>
      <c r="G119" s="20">
        <v>-35999</v>
      </c>
      <c r="H119" s="13">
        <v>1</v>
      </c>
    </row>
    <row r="120" spans="1:8">
      <c r="A120" s="97" t="s">
        <v>5208</v>
      </c>
      <c r="B120" s="97"/>
      <c r="C120" s="97"/>
      <c r="D120" s="97"/>
      <c r="E120" s="97"/>
      <c r="F120" s="25">
        <f>SUM(F113:F119)</f>
        <v>1751950.55</v>
      </c>
      <c r="G120" s="25">
        <f>SUM(G113:G119)</f>
        <v>-1751943.55</v>
      </c>
      <c r="H120" s="25">
        <f>SUM(H113:H119)</f>
        <v>7</v>
      </c>
    </row>
    <row r="121" spans="1:8">
      <c r="A121" s="97" t="s">
        <v>5207</v>
      </c>
      <c r="B121" s="97"/>
      <c r="C121" s="97"/>
      <c r="D121" s="97"/>
      <c r="E121" s="97"/>
      <c r="F121" s="1">
        <f>F109+F120</f>
        <v>2134290.25</v>
      </c>
      <c r="G121" s="1">
        <f>G109+G120</f>
        <v>-1865835.57</v>
      </c>
      <c r="H121" s="1">
        <f>H109+H120</f>
        <v>268454.67999999993</v>
      </c>
    </row>
    <row r="123" spans="1:8" ht="24" customHeight="1">
      <c r="A123" s="4" t="s">
        <v>5209</v>
      </c>
      <c r="G123" s="103" t="s">
        <v>5201</v>
      </c>
      <c r="H123" s="103"/>
    </row>
    <row r="124" spans="1:8">
      <c r="A124" s="5" t="s">
        <v>2</v>
      </c>
      <c r="B124" s="18" t="s">
        <v>3</v>
      </c>
      <c r="C124" s="18" t="s">
        <v>4</v>
      </c>
      <c r="D124" s="5" t="s">
        <v>4994</v>
      </c>
      <c r="E124" s="5" t="s">
        <v>6</v>
      </c>
      <c r="F124" s="5" t="s">
        <v>5202</v>
      </c>
      <c r="G124" s="5" t="s">
        <v>8</v>
      </c>
      <c r="H124" s="5" t="s">
        <v>9</v>
      </c>
    </row>
    <row r="125" spans="1:8">
      <c r="A125" s="3">
        <v>1</v>
      </c>
      <c r="B125" s="19">
        <v>100000105382</v>
      </c>
      <c r="C125" s="19">
        <v>0</v>
      </c>
      <c r="D125" s="3" t="s">
        <v>809</v>
      </c>
      <c r="E125" s="2" t="s">
        <v>5080</v>
      </c>
      <c r="F125" s="20">
        <v>31700</v>
      </c>
      <c r="G125" s="20">
        <v>-31699</v>
      </c>
      <c r="H125" s="13">
        <v>1</v>
      </c>
    </row>
    <row r="126" spans="1:8">
      <c r="A126" s="3">
        <v>2</v>
      </c>
      <c r="B126" s="19">
        <v>100000113718</v>
      </c>
      <c r="C126" s="19">
        <v>0</v>
      </c>
      <c r="D126" s="3" t="s">
        <v>5081</v>
      </c>
      <c r="E126" s="2" t="s">
        <v>1344</v>
      </c>
      <c r="F126" s="20">
        <v>12000</v>
      </c>
      <c r="G126" s="20">
        <v>-11999</v>
      </c>
      <c r="H126" s="13">
        <v>1</v>
      </c>
    </row>
    <row r="127" spans="1:8">
      <c r="A127" s="3">
        <v>3</v>
      </c>
      <c r="B127" s="19">
        <v>100000128692</v>
      </c>
      <c r="C127" s="19">
        <v>0</v>
      </c>
      <c r="D127" s="3" t="s">
        <v>848</v>
      </c>
      <c r="E127" s="2" t="s">
        <v>1344</v>
      </c>
      <c r="F127" s="20">
        <v>7087</v>
      </c>
      <c r="G127" s="20">
        <v>-7086</v>
      </c>
      <c r="H127" s="13">
        <v>1</v>
      </c>
    </row>
    <row r="128" spans="1:8">
      <c r="A128" s="97" t="s">
        <v>5209</v>
      </c>
      <c r="B128" s="97"/>
      <c r="C128" s="97"/>
      <c r="D128" s="97"/>
      <c r="E128" s="97"/>
      <c r="F128" s="25">
        <f>SUM(F125:F127)</f>
        <v>50787</v>
      </c>
      <c r="G128" s="25">
        <f>SUM(G125:G127)</f>
        <v>-50784</v>
      </c>
      <c r="H128" s="25">
        <f>SUM(H125:H127)</f>
        <v>3</v>
      </c>
    </row>
    <row r="130" spans="1:8" s="17" customFormat="1" ht="24" customHeight="1">
      <c r="A130" s="4" t="s">
        <v>5210</v>
      </c>
      <c r="B130" s="15"/>
      <c r="C130" s="15"/>
      <c r="D130" s="16"/>
      <c r="G130" s="99" t="s">
        <v>5201</v>
      </c>
      <c r="H130" s="99"/>
    </row>
    <row r="131" spans="1:8">
      <c r="A131" s="5" t="s">
        <v>2</v>
      </c>
      <c r="B131" s="18" t="s">
        <v>3</v>
      </c>
      <c r="C131" s="18" t="s">
        <v>4</v>
      </c>
      <c r="D131" s="5" t="s">
        <v>4994</v>
      </c>
      <c r="E131" s="5" t="s">
        <v>6</v>
      </c>
      <c r="F131" s="5" t="s">
        <v>5202</v>
      </c>
      <c r="G131" s="5" t="s">
        <v>8</v>
      </c>
      <c r="H131" s="27" t="s">
        <v>9</v>
      </c>
    </row>
    <row r="132" spans="1:8">
      <c r="A132" s="3">
        <v>1</v>
      </c>
      <c r="B132" s="19">
        <v>100000458740</v>
      </c>
      <c r="C132" s="19">
        <v>0</v>
      </c>
      <c r="D132" s="3" t="s">
        <v>5061</v>
      </c>
      <c r="E132" s="2" t="s">
        <v>5082</v>
      </c>
      <c r="F132" s="20">
        <v>8680</v>
      </c>
      <c r="G132" s="20">
        <v>-137.93</v>
      </c>
      <c r="H132" s="13">
        <v>8542.07</v>
      </c>
    </row>
    <row r="133" spans="1:8">
      <c r="A133" s="97" t="s">
        <v>5210</v>
      </c>
      <c r="B133" s="97"/>
      <c r="C133" s="97"/>
      <c r="D133" s="97"/>
      <c r="E133" s="97"/>
      <c r="F133" s="25">
        <f>SUM(F132:F132)</f>
        <v>8680</v>
      </c>
      <c r="G133" s="25">
        <f>SUM(G132:G132)</f>
        <v>-137.93</v>
      </c>
      <c r="H133" s="14">
        <f>SUM(H132:H132)</f>
        <v>8542.07</v>
      </c>
    </row>
    <row r="135" spans="1:8" s="17" customFormat="1" ht="24" customHeight="1">
      <c r="A135" s="4" t="s">
        <v>5010</v>
      </c>
      <c r="B135" s="15"/>
      <c r="C135" s="15"/>
      <c r="D135" s="16"/>
      <c r="G135" s="99" t="s">
        <v>5201</v>
      </c>
      <c r="H135" s="99"/>
    </row>
    <row r="136" spans="1:8">
      <c r="A136" s="5" t="s">
        <v>2</v>
      </c>
      <c r="B136" s="18" t="s">
        <v>3</v>
      </c>
      <c r="C136" s="18" t="s">
        <v>4</v>
      </c>
      <c r="D136" s="5" t="s">
        <v>4994</v>
      </c>
      <c r="E136" s="5" t="s">
        <v>6</v>
      </c>
      <c r="F136" s="5" t="s">
        <v>5202</v>
      </c>
      <c r="G136" s="5" t="s">
        <v>8</v>
      </c>
      <c r="H136" s="27" t="s">
        <v>9</v>
      </c>
    </row>
    <row r="137" spans="1:8">
      <c r="A137" s="3">
        <v>1</v>
      </c>
      <c r="B137" s="19">
        <v>100000206858</v>
      </c>
      <c r="C137" s="19">
        <v>0</v>
      </c>
      <c r="D137" s="3" t="s">
        <v>5109</v>
      </c>
      <c r="E137" s="2" t="s">
        <v>5110</v>
      </c>
      <c r="F137" s="20">
        <v>68680</v>
      </c>
      <c r="G137" s="20">
        <v>-59986.81</v>
      </c>
      <c r="H137" s="13">
        <v>8693.19</v>
      </c>
    </row>
    <row r="138" spans="1:8">
      <c r="A138" s="3">
        <v>2</v>
      </c>
      <c r="B138" s="19">
        <v>100000211082</v>
      </c>
      <c r="C138" s="19">
        <v>0</v>
      </c>
      <c r="D138" s="3" t="s">
        <v>1560</v>
      </c>
      <c r="E138" s="2" t="s">
        <v>5111</v>
      </c>
      <c r="F138" s="20">
        <v>60000</v>
      </c>
      <c r="G138" s="20">
        <v>-51550.68</v>
      </c>
      <c r="H138" s="13">
        <v>8449.32</v>
      </c>
    </row>
    <row r="139" spans="1:8">
      <c r="A139" s="3">
        <v>3</v>
      </c>
      <c r="B139" s="19">
        <v>100000236044</v>
      </c>
      <c r="C139" s="19">
        <v>0</v>
      </c>
      <c r="D139" s="3" t="s">
        <v>5112</v>
      </c>
      <c r="E139" s="2" t="s">
        <v>5113</v>
      </c>
      <c r="F139" s="20">
        <v>34170.76</v>
      </c>
      <c r="G139" s="20">
        <v>-24599.38</v>
      </c>
      <c r="H139" s="13">
        <v>9571.3799999999992</v>
      </c>
    </row>
    <row r="140" spans="1:8">
      <c r="A140" s="3">
        <v>4</v>
      </c>
      <c r="B140" s="19">
        <v>100000236047</v>
      </c>
      <c r="C140" s="19">
        <v>0</v>
      </c>
      <c r="D140" s="3" t="s">
        <v>5112</v>
      </c>
      <c r="E140" s="2" t="s">
        <v>5114</v>
      </c>
      <c r="F140" s="20">
        <v>29960</v>
      </c>
      <c r="G140" s="20">
        <v>-21568.07</v>
      </c>
      <c r="H140" s="13">
        <v>8391.93</v>
      </c>
    </row>
    <row r="141" spans="1:8">
      <c r="A141" s="3">
        <v>5</v>
      </c>
      <c r="B141" s="19">
        <v>100000239263</v>
      </c>
      <c r="C141" s="19">
        <v>0</v>
      </c>
      <c r="D141" s="3" t="s">
        <v>1765</v>
      </c>
      <c r="E141" s="2" t="s">
        <v>5115</v>
      </c>
      <c r="F141" s="20">
        <v>250000</v>
      </c>
      <c r="G141" s="20">
        <v>-172718.61</v>
      </c>
      <c r="H141" s="13">
        <v>77281.39</v>
      </c>
    </row>
    <row r="142" spans="1:8">
      <c r="A142" s="3">
        <v>6</v>
      </c>
      <c r="B142" s="19">
        <v>100000239264</v>
      </c>
      <c r="C142" s="19">
        <v>0</v>
      </c>
      <c r="D142" s="3" t="s">
        <v>1765</v>
      </c>
      <c r="E142" s="2" t="s">
        <v>5115</v>
      </c>
      <c r="F142" s="20">
        <v>16000</v>
      </c>
      <c r="G142" s="20">
        <v>-11053.99</v>
      </c>
      <c r="H142" s="13">
        <v>4946.01</v>
      </c>
    </row>
    <row r="143" spans="1:8">
      <c r="A143" s="3">
        <v>7</v>
      </c>
      <c r="B143" s="19">
        <v>100000239837</v>
      </c>
      <c r="C143" s="19">
        <v>0</v>
      </c>
      <c r="D143" s="3" t="s">
        <v>1821</v>
      </c>
      <c r="E143" s="2" t="s">
        <v>5116</v>
      </c>
      <c r="F143" s="20">
        <v>325000</v>
      </c>
      <c r="G143" s="20">
        <v>-219195.91</v>
      </c>
      <c r="H143" s="13">
        <v>105804.09</v>
      </c>
    </row>
    <row r="144" spans="1:8">
      <c r="A144" s="3">
        <v>8</v>
      </c>
      <c r="B144" s="19">
        <v>100000239839</v>
      </c>
      <c r="C144" s="19">
        <v>0</v>
      </c>
      <c r="D144" s="3" t="s">
        <v>1821</v>
      </c>
      <c r="E144" s="2" t="s">
        <v>5117</v>
      </c>
      <c r="F144" s="20">
        <v>12499.42</v>
      </c>
      <c r="G144" s="20">
        <v>-8430.2199999999993</v>
      </c>
      <c r="H144" s="13">
        <v>4069.2</v>
      </c>
    </row>
    <row r="145" spans="1:8">
      <c r="A145" s="3">
        <v>9</v>
      </c>
      <c r="B145" s="19">
        <v>100000239840</v>
      </c>
      <c r="C145" s="19">
        <v>0</v>
      </c>
      <c r="D145" s="3" t="s">
        <v>1821</v>
      </c>
      <c r="E145" s="2" t="s">
        <v>5118</v>
      </c>
      <c r="F145" s="20">
        <v>64000</v>
      </c>
      <c r="G145" s="20">
        <v>-43164.73</v>
      </c>
      <c r="H145" s="13">
        <v>20835.27</v>
      </c>
    </row>
    <row r="146" spans="1:8">
      <c r="A146" s="3">
        <v>10</v>
      </c>
      <c r="B146" s="19">
        <v>100000264076</v>
      </c>
      <c r="C146" s="19">
        <v>0</v>
      </c>
      <c r="D146" s="3" t="s">
        <v>229</v>
      </c>
      <c r="E146" s="2" t="s">
        <v>5119</v>
      </c>
      <c r="F146" s="20">
        <v>80000</v>
      </c>
      <c r="G146" s="20">
        <v>-44186.3</v>
      </c>
      <c r="H146" s="13">
        <v>35813.699999999997</v>
      </c>
    </row>
    <row r="147" spans="1:8">
      <c r="A147" s="3">
        <v>11</v>
      </c>
      <c r="B147" s="19">
        <v>100000289741</v>
      </c>
      <c r="C147" s="19">
        <v>0</v>
      </c>
      <c r="D147" s="3" t="s">
        <v>1998</v>
      </c>
      <c r="E147" s="2" t="s">
        <v>5120</v>
      </c>
      <c r="F147" s="20">
        <v>500000</v>
      </c>
      <c r="G147" s="20">
        <v>-267945.21000000002</v>
      </c>
      <c r="H147" s="13">
        <v>232054.79</v>
      </c>
    </row>
    <row r="148" spans="1:8">
      <c r="A148" s="3">
        <v>12</v>
      </c>
      <c r="B148" s="19">
        <v>100000297090</v>
      </c>
      <c r="C148" s="19">
        <v>0</v>
      </c>
      <c r="D148" s="3" t="s">
        <v>5121</v>
      </c>
      <c r="E148" s="2" t="s">
        <v>5122</v>
      </c>
      <c r="F148" s="20">
        <v>12500</v>
      </c>
      <c r="G148" s="20">
        <v>-6472.6</v>
      </c>
      <c r="H148" s="13">
        <v>6027.4</v>
      </c>
    </row>
    <row r="149" spans="1:8">
      <c r="A149" s="3">
        <v>13</v>
      </c>
      <c r="B149" s="19">
        <v>100000305452</v>
      </c>
      <c r="C149" s="19">
        <v>0</v>
      </c>
      <c r="D149" s="3" t="s">
        <v>240</v>
      </c>
      <c r="E149" s="2" t="s">
        <v>5123</v>
      </c>
      <c r="F149" s="20">
        <v>10000</v>
      </c>
      <c r="G149" s="20">
        <v>-5008.22</v>
      </c>
      <c r="H149" s="13">
        <v>4991.78</v>
      </c>
    </row>
    <row r="150" spans="1:8">
      <c r="A150" s="3">
        <v>14</v>
      </c>
      <c r="B150" s="19">
        <v>100000308285</v>
      </c>
      <c r="C150" s="19">
        <v>0</v>
      </c>
      <c r="D150" s="3" t="s">
        <v>278</v>
      </c>
      <c r="E150" s="2" t="s">
        <v>5124</v>
      </c>
      <c r="F150" s="20">
        <v>209000</v>
      </c>
      <c r="G150" s="20">
        <v>-99518.36</v>
      </c>
      <c r="H150" s="13">
        <v>109481.64</v>
      </c>
    </row>
    <row r="151" spans="1:8">
      <c r="A151" s="3">
        <v>15</v>
      </c>
      <c r="B151" s="19">
        <v>100000308338</v>
      </c>
      <c r="C151" s="19">
        <v>0</v>
      </c>
      <c r="D151" s="3" t="s">
        <v>4919</v>
      </c>
      <c r="E151" s="2" t="s">
        <v>5125</v>
      </c>
      <c r="F151" s="20">
        <v>52000</v>
      </c>
      <c r="G151" s="20">
        <v>-24675.07</v>
      </c>
      <c r="H151" s="13">
        <v>27324.93</v>
      </c>
    </row>
    <row r="152" spans="1:8">
      <c r="A152" s="3">
        <v>16</v>
      </c>
      <c r="B152" s="19">
        <v>100000308344</v>
      </c>
      <c r="C152" s="19">
        <v>0</v>
      </c>
      <c r="D152" s="3" t="s">
        <v>4919</v>
      </c>
      <c r="E152" s="2" t="s">
        <v>5126</v>
      </c>
      <c r="F152" s="20">
        <v>61207.59</v>
      </c>
      <c r="G152" s="20">
        <v>-29044.26</v>
      </c>
      <c r="H152" s="13">
        <v>32163.33</v>
      </c>
    </row>
    <row r="153" spans="1:8">
      <c r="A153" s="3">
        <v>17</v>
      </c>
      <c r="B153" s="19">
        <v>100000310514</v>
      </c>
      <c r="C153" s="19">
        <v>0</v>
      </c>
      <c r="D153" s="3" t="s">
        <v>286</v>
      </c>
      <c r="E153" s="2" t="s">
        <v>5127</v>
      </c>
      <c r="F153" s="20">
        <v>120000</v>
      </c>
      <c r="G153" s="20">
        <v>-55298.63</v>
      </c>
      <c r="H153" s="13">
        <v>64701.37</v>
      </c>
    </row>
    <row r="154" spans="1:8">
      <c r="A154" s="3">
        <v>18</v>
      </c>
      <c r="B154" s="19">
        <v>100000310515</v>
      </c>
      <c r="C154" s="19">
        <v>0</v>
      </c>
      <c r="D154" s="3" t="s">
        <v>286</v>
      </c>
      <c r="E154" s="2" t="s">
        <v>5128</v>
      </c>
      <c r="F154" s="20">
        <v>13000</v>
      </c>
      <c r="G154" s="20">
        <v>-5990.68</v>
      </c>
      <c r="H154" s="13">
        <v>7009.32</v>
      </c>
    </row>
    <row r="155" spans="1:8">
      <c r="A155" s="3">
        <v>19</v>
      </c>
      <c r="B155" s="19">
        <v>100000313919</v>
      </c>
      <c r="C155" s="19">
        <v>0</v>
      </c>
      <c r="D155" s="3" t="s">
        <v>5129</v>
      </c>
      <c r="E155" s="2" t="s">
        <v>5130</v>
      </c>
      <c r="F155" s="20">
        <v>160000</v>
      </c>
      <c r="G155" s="20">
        <v>-70049.320000000007</v>
      </c>
      <c r="H155" s="13">
        <v>89950.68</v>
      </c>
    </row>
    <row r="156" spans="1:8">
      <c r="A156" s="3">
        <v>20</v>
      </c>
      <c r="B156" s="19">
        <v>100000313930</v>
      </c>
      <c r="C156" s="19">
        <v>0</v>
      </c>
      <c r="D156" s="3" t="s">
        <v>5129</v>
      </c>
      <c r="E156" s="2" t="s">
        <v>5131</v>
      </c>
      <c r="F156" s="20">
        <v>256500</v>
      </c>
      <c r="G156" s="20">
        <v>-112297.81</v>
      </c>
      <c r="H156" s="13">
        <v>144202.19</v>
      </c>
    </row>
    <row r="157" spans="1:8">
      <c r="A157" s="3">
        <v>21</v>
      </c>
      <c r="B157" s="19">
        <v>100000313931</v>
      </c>
      <c r="C157" s="19">
        <v>0</v>
      </c>
      <c r="D157" s="3" t="s">
        <v>5129</v>
      </c>
      <c r="E157" s="2" t="s">
        <v>5132</v>
      </c>
      <c r="F157" s="20">
        <v>95000</v>
      </c>
      <c r="G157" s="20">
        <v>-41591.78</v>
      </c>
      <c r="H157" s="13">
        <v>53408.22</v>
      </c>
    </row>
    <row r="158" spans="1:8">
      <c r="A158" s="3">
        <v>22</v>
      </c>
      <c r="B158" s="19">
        <v>100000361798</v>
      </c>
      <c r="C158" s="19">
        <v>0</v>
      </c>
      <c r="D158" s="3" t="s">
        <v>5133</v>
      </c>
      <c r="E158" s="2" t="s">
        <v>5134</v>
      </c>
      <c r="F158" s="20">
        <v>21800</v>
      </c>
      <c r="G158" s="20">
        <v>-7764.38</v>
      </c>
      <c r="H158" s="13">
        <v>14035.62</v>
      </c>
    </row>
    <row r="159" spans="1:8">
      <c r="A159" s="3">
        <v>23</v>
      </c>
      <c r="B159" s="19">
        <v>100000367345</v>
      </c>
      <c r="C159" s="19">
        <v>0</v>
      </c>
      <c r="D159" s="3" t="s">
        <v>5135</v>
      </c>
      <c r="E159" s="2" t="s">
        <v>5136</v>
      </c>
      <c r="F159" s="20">
        <v>250000</v>
      </c>
      <c r="G159" s="20">
        <v>-78767.12</v>
      </c>
      <c r="H159" s="13">
        <v>171232.88</v>
      </c>
    </row>
    <row r="160" spans="1:8">
      <c r="A160" s="3">
        <v>24</v>
      </c>
      <c r="B160" s="19">
        <v>100000371698</v>
      </c>
      <c r="C160" s="19">
        <v>0</v>
      </c>
      <c r="D160" s="3" t="s">
        <v>2368</v>
      </c>
      <c r="E160" s="2" t="s">
        <v>5137</v>
      </c>
      <c r="F160" s="20">
        <v>48000</v>
      </c>
      <c r="G160" s="20">
        <v>-13571.51</v>
      </c>
      <c r="H160" s="13">
        <v>34428.49</v>
      </c>
    </row>
    <row r="161" spans="1:8">
      <c r="A161" s="3">
        <v>25</v>
      </c>
      <c r="B161" s="19">
        <v>100000371699</v>
      </c>
      <c r="C161" s="19">
        <v>0</v>
      </c>
      <c r="D161" s="3" t="s">
        <v>2368</v>
      </c>
      <c r="E161" s="2" t="s">
        <v>5138</v>
      </c>
      <c r="F161" s="20">
        <v>28981.86</v>
      </c>
      <c r="G161" s="20">
        <v>-8194.32</v>
      </c>
      <c r="H161" s="13">
        <v>20787.54</v>
      </c>
    </row>
    <row r="162" spans="1:8">
      <c r="A162" s="3">
        <v>26</v>
      </c>
      <c r="B162" s="19">
        <v>100000394798</v>
      </c>
      <c r="C162" s="19">
        <v>0</v>
      </c>
      <c r="D162" s="3" t="s">
        <v>5139</v>
      </c>
      <c r="E162" s="2" t="s">
        <v>5140</v>
      </c>
      <c r="F162" s="20">
        <v>11000</v>
      </c>
      <c r="G162" s="20">
        <v>-2368.77</v>
      </c>
      <c r="H162" s="13">
        <v>8631.23</v>
      </c>
    </row>
    <row r="163" spans="1:8">
      <c r="A163" s="3">
        <v>27</v>
      </c>
      <c r="B163" s="19">
        <v>100000394799</v>
      </c>
      <c r="C163" s="19">
        <v>0</v>
      </c>
      <c r="D163" s="3" t="s">
        <v>5139</v>
      </c>
      <c r="E163" s="2" t="s">
        <v>5141</v>
      </c>
      <c r="F163" s="20">
        <v>13000</v>
      </c>
      <c r="G163" s="20">
        <v>-2799.46</v>
      </c>
      <c r="H163" s="13">
        <v>10200.540000000001</v>
      </c>
    </row>
    <row r="164" spans="1:8">
      <c r="A164" s="3">
        <v>28</v>
      </c>
      <c r="B164" s="19">
        <v>100000394801</v>
      </c>
      <c r="C164" s="19">
        <v>0</v>
      </c>
      <c r="D164" s="3" t="s">
        <v>5139</v>
      </c>
      <c r="E164" s="2" t="s">
        <v>5142</v>
      </c>
      <c r="F164" s="20">
        <v>5500</v>
      </c>
      <c r="G164" s="20">
        <v>-1184.3800000000001</v>
      </c>
      <c r="H164" s="13">
        <v>4315.62</v>
      </c>
    </row>
    <row r="165" spans="1:8">
      <c r="A165" s="3">
        <v>29</v>
      </c>
      <c r="B165" s="19">
        <v>100000399268</v>
      </c>
      <c r="C165" s="19">
        <v>0</v>
      </c>
      <c r="D165" s="3" t="s">
        <v>5143</v>
      </c>
      <c r="E165" s="2" t="s">
        <v>3804</v>
      </c>
      <c r="F165" s="20">
        <v>530000</v>
      </c>
      <c r="G165" s="20">
        <v>-103967.12</v>
      </c>
      <c r="H165" s="13">
        <v>426032.88</v>
      </c>
    </row>
    <row r="166" spans="1:8">
      <c r="A166" s="3">
        <v>30</v>
      </c>
      <c r="B166" s="19">
        <v>100000399282</v>
      </c>
      <c r="C166" s="19">
        <v>0</v>
      </c>
      <c r="D166" s="3" t="s">
        <v>5143</v>
      </c>
      <c r="E166" s="2" t="s">
        <v>5144</v>
      </c>
      <c r="F166" s="20">
        <v>430000</v>
      </c>
      <c r="G166" s="20">
        <v>-84350.68</v>
      </c>
      <c r="H166" s="13">
        <v>345649.32</v>
      </c>
    </row>
    <row r="167" spans="1:8">
      <c r="A167" s="3">
        <v>31</v>
      </c>
      <c r="B167" s="19">
        <v>100000400570</v>
      </c>
      <c r="C167" s="19">
        <v>0</v>
      </c>
      <c r="D167" s="3" t="s">
        <v>350</v>
      </c>
      <c r="E167" s="2" t="s">
        <v>5145</v>
      </c>
      <c r="F167" s="20">
        <v>13608</v>
      </c>
      <c r="G167" s="20">
        <v>-2408.4299999999998</v>
      </c>
      <c r="H167" s="13">
        <v>11199.57</v>
      </c>
    </row>
    <row r="168" spans="1:8">
      <c r="A168" s="3">
        <v>32</v>
      </c>
      <c r="B168" s="19">
        <v>100000400572</v>
      </c>
      <c r="C168" s="19">
        <v>0</v>
      </c>
      <c r="D168" s="3" t="s">
        <v>4274</v>
      </c>
      <c r="E168" s="2" t="s">
        <v>5146</v>
      </c>
      <c r="F168" s="20">
        <v>90000</v>
      </c>
      <c r="G168" s="20">
        <v>-15731.51</v>
      </c>
      <c r="H168" s="13">
        <v>74268.490000000005</v>
      </c>
    </row>
    <row r="169" spans="1:8">
      <c r="A169" s="3">
        <v>33</v>
      </c>
      <c r="B169" s="19">
        <v>100000400573</v>
      </c>
      <c r="C169" s="19">
        <v>0</v>
      </c>
      <c r="D169" s="3" t="s">
        <v>4274</v>
      </c>
      <c r="E169" s="2" t="s">
        <v>2057</v>
      </c>
      <c r="F169" s="20">
        <v>70000</v>
      </c>
      <c r="G169" s="20">
        <v>-12235.62</v>
      </c>
      <c r="H169" s="13">
        <v>57764.38</v>
      </c>
    </row>
    <row r="170" spans="1:8">
      <c r="A170" s="3">
        <v>34</v>
      </c>
      <c r="B170" s="19">
        <v>100000400574</v>
      </c>
      <c r="C170" s="19">
        <v>0</v>
      </c>
      <c r="D170" s="3" t="s">
        <v>4274</v>
      </c>
      <c r="E170" s="2" t="s">
        <v>5147</v>
      </c>
      <c r="F170" s="20">
        <v>20000</v>
      </c>
      <c r="G170" s="20">
        <v>-3495.89</v>
      </c>
      <c r="H170" s="13">
        <v>16504.11</v>
      </c>
    </row>
    <row r="171" spans="1:8">
      <c r="A171" s="3">
        <v>35</v>
      </c>
      <c r="B171" s="19">
        <v>100000400575</v>
      </c>
      <c r="C171" s="19">
        <v>0</v>
      </c>
      <c r="D171" s="3" t="s">
        <v>4274</v>
      </c>
      <c r="E171" s="2" t="s">
        <v>5147</v>
      </c>
      <c r="F171" s="20">
        <v>20000</v>
      </c>
      <c r="G171" s="20">
        <v>-3495.89</v>
      </c>
      <c r="H171" s="13">
        <v>16504.11</v>
      </c>
    </row>
    <row r="172" spans="1:8">
      <c r="A172" s="3">
        <v>36</v>
      </c>
      <c r="B172" s="19">
        <v>100000400576</v>
      </c>
      <c r="C172" s="19">
        <v>0</v>
      </c>
      <c r="D172" s="3" t="s">
        <v>4274</v>
      </c>
      <c r="E172" s="2" t="s">
        <v>2752</v>
      </c>
      <c r="F172" s="20">
        <v>12800</v>
      </c>
      <c r="G172" s="20">
        <v>-2237.37</v>
      </c>
      <c r="H172" s="13">
        <v>10562.63</v>
      </c>
    </row>
    <row r="173" spans="1:8">
      <c r="A173" s="3">
        <v>37</v>
      </c>
      <c r="B173" s="19">
        <v>100000400577</v>
      </c>
      <c r="C173" s="19">
        <v>0</v>
      </c>
      <c r="D173" s="3" t="s">
        <v>4274</v>
      </c>
      <c r="E173" s="2" t="s">
        <v>5148</v>
      </c>
      <c r="F173" s="20">
        <v>5000</v>
      </c>
      <c r="G173" s="20">
        <v>-873.97</v>
      </c>
      <c r="H173" s="13">
        <v>4126.03</v>
      </c>
    </row>
    <row r="174" spans="1:8">
      <c r="A174" s="3">
        <v>38</v>
      </c>
      <c r="B174" s="19">
        <v>100000400578</v>
      </c>
      <c r="C174" s="19">
        <v>0</v>
      </c>
      <c r="D174" s="3" t="s">
        <v>4274</v>
      </c>
      <c r="E174" s="2" t="s">
        <v>5148</v>
      </c>
      <c r="F174" s="20">
        <v>5000</v>
      </c>
      <c r="G174" s="20">
        <v>-873.97</v>
      </c>
      <c r="H174" s="13">
        <v>4126.03</v>
      </c>
    </row>
    <row r="175" spans="1:8">
      <c r="A175" s="3">
        <v>39</v>
      </c>
      <c r="B175" s="19">
        <v>100000400579</v>
      </c>
      <c r="C175" s="19">
        <v>0</v>
      </c>
      <c r="D175" s="3" t="s">
        <v>4274</v>
      </c>
      <c r="E175" s="2" t="s">
        <v>5148</v>
      </c>
      <c r="F175" s="20">
        <v>5000</v>
      </c>
      <c r="G175" s="20">
        <v>-873.97</v>
      </c>
      <c r="H175" s="13">
        <v>4126.03</v>
      </c>
    </row>
    <row r="176" spans="1:8">
      <c r="A176" s="3">
        <v>40</v>
      </c>
      <c r="B176" s="19">
        <v>100000400580</v>
      </c>
      <c r="C176" s="19">
        <v>0</v>
      </c>
      <c r="D176" s="3" t="s">
        <v>4274</v>
      </c>
      <c r="E176" s="2" t="s">
        <v>5148</v>
      </c>
      <c r="F176" s="20">
        <v>5000</v>
      </c>
      <c r="G176" s="20">
        <v>-873.97</v>
      </c>
      <c r="H176" s="13">
        <v>4126.03</v>
      </c>
    </row>
    <row r="177" spans="1:8">
      <c r="A177" s="3">
        <v>41</v>
      </c>
      <c r="B177" s="19">
        <v>100000400581</v>
      </c>
      <c r="C177" s="19">
        <v>0</v>
      </c>
      <c r="D177" s="3" t="s">
        <v>4274</v>
      </c>
      <c r="E177" s="2" t="s">
        <v>5149</v>
      </c>
      <c r="F177" s="20">
        <v>5500</v>
      </c>
      <c r="G177" s="20">
        <v>-961.37</v>
      </c>
      <c r="H177" s="13">
        <v>4538.63</v>
      </c>
    </row>
    <row r="178" spans="1:8">
      <c r="A178" s="3">
        <v>42</v>
      </c>
      <c r="B178" s="19">
        <v>100000400582</v>
      </c>
      <c r="C178" s="19">
        <v>0</v>
      </c>
      <c r="D178" s="3" t="s">
        <v>4274</v>
      </c>
      <c r="E178" s="2" t="s">
        <v>5149</v>
      </c>
      <c r="F178" s="20">
        <v>5500</v>
      </c>
      <c r="G178" s="20">
        <v>-961.37</v>
      </c>
      <c r="H178" s="13">
        <v>4538.63</v>
      </c>
    </row>
    <row r="179" spans="1:8">
      <c r="A179" s="3">
        <v>43</v>
      </c>
      <c r="B179" s="19">
        <v>100000400583</v>
      </c>
      <c r="C179" s="19">
        <v>0</v>
      </c>
      <c r="D179" s="3" t="s">
        <v>4274</v>
      </c>
      <c r="E179" s="2" t="s">
        <v>5149</v>
      </c>
      <c r="F179" s="20">
        <v>5500</v>
      </c>
      <c r="G179" s="20">
        <v>-961.37</v>
      </c>
      <c r="H179" s="13">
        <v>4538.63</v>
      </c>
    </row>
    <row r="180" spans="1:8">
      <c r="A180" s="3">
        <v>44</v>
      </c>
      <c r="B180" s="19">
        <v>100000400584</v>
      </c>
      <c r="C180" s="19">
        <v>0</v>
      </c>
      <c r="D180" s="3" t="s">
        <v>4274</v>
      </c>
      <c r="E180" s="2" t="s">
        <v>5150</v>
      </c>
      <c r="F180" s="20">
        <v>10000</v>
      </c>
      <c r="G180" s="20">
        <v>-1747.95</v>
      </c>
      <c r="H180" s="13">
        <v>8252.0499999999993</v>
      </c>
    </row>
    <row r="181" spans="1:8">
      <c r="A181" s="3">
        <v>45</v>
      </c>
      <c r="B181" s="19">
        <v>100000403394</v>
      </c>
      <c r="C181" s="19">
        <v>0</v>
      </c>
      <c r="D181" s="3" t="s">
        <v>531</v>
      </c>
      <c r="E181" s="2" t="s">
        <v>5151</v>
      </c>
      <c r="F181" s="20">
        <v>4119000</v>
      </c>
      <c r="G181" s="20">
        <v>-659040</v>
      </c>
      <c r="H181" s="13">
        <v>3459960</v>
      </c>
    </row>
    <row r="182" spans="1:8">
      <c r="A182" s="3">
        <v>46</v>
      </c>
      <c r="B182" s="19">
        <v>100000403395</v>
      </c>
      <c r="C182" s="19">
        <v>0</v>
      </c>
      <c r="D182" s="3" t="s">
        <v>531</v>
      </c>
      <c r="E182" s="2" t="s">
        <v>5152</v>
      </c>
      <c r="F182" s="20">
        <v>3534000</v>
      </c>
      <c r="G182" s="20">
        <v>-565440</v>
      </c>
      <c r="H182" s="13">
        <v>2968560</v>
      </c>
    </row>
    <row r="183" spans="1:8">
      <c r="A183" s="3">
        <v>47</v>
      </c>
      <c r="B183" s="19">
        <v>100000430558</v>
      </c>
      <c r="C183" s="19">
        <v>0</v>
      </c>
      <c r="D183" s="3" t="s">
        <v>2708</v>
      </c>
      <c r="E183" s="2" t="s">
        <v>5153</v>
      </c>
      <c r="F183" s="20">
        <v>450000</v>
      </c>
      <c r="G183" s="20">
        <v>-45123.29</v>
      </c>
      <c r="H183" s="13">
        <v>404876.71</v>
      </c>
    </row>
    <row r="184" spans="1:8">
      <c r="A184" s="3">
        <v>48</v>
      </c>
      <c r="B184" s="19">
        <v>100000442927</v>
      </c>
      <c r="C184" s="19">
        <v>0</v>
      </c>
      <c r="D184" s="3" t="s">
        <v>447</v>
      </c>
      <c r="E184" s="2" t="s">
        <v>5154</v>
      </c>
      <c r="F184" s="20">
        <v>3500000</v>
      </c>
      <c r="G184" s="20">
        <v>-228219.18</v>
      </c>
      <c r="H184" s="13">
        <v>3271780.82</v>
      </c>
    </row>
    <row r="185" spans="1:8">
      <c r="A185" s="3">
        <v>49</v>
      </c>
      <c r="B185" s="19">
        <v>100000442929</v>
      </c>
      <c r="C185" s="19">
        <v>0</v>
      </c>
      <c r="D185" s="3" t="s">
        <v>447</v>
      </c>
      <c r="E185" s="2" t="s">
        <v>5155</v>
      </c>
      <c r="F185" s="20">
        <v>2790000</v>
      </c>
      <c r="G185" s="20">
        <v>-181923.29</v>
      </c>
      <c r="H185" s="13">
        <v>2608076.71</v>
      </c>
    </row>
    <row r="186" spans="1:8">
      <c r="A186" s="3">
        <v>50</v>
      </c>
      <c r="B186" s="19">
        <v>100000442930</v>
      </c>
      <c r="C186" s="19">
        <v>0</v>
      </c>
      <c r="D186" s="3" t="s">
        <v>447</v>
      </c>
      <c r="E186" s="2" t="s">
        <v>5156</v>
      </c>
      <c r="F186" s="20">
        <v>3083000</v>
      </c>
      <c r="G186" s="20">
        <v>-201028.49</v>
      </c>
      <c r="H186" s="13">
        <v>2881971.51</v>
      </c>
    </row>
    <row r="187" spans="1:8">
      <c r="A187" s="3">
        <v>51</v>
      </c>
      <c r="B187" s="19">
        <v>100000444182</v>
      </c>
      <c r="C187" s="19">
        <v>0</v>
      </c>
      <c r="D187" s="3" t="s">
        <v>5157</v>
      </c>
      <c r="E187" s="2" t="s">
        <v>5158</v>
      </c>
      <c r="F187" s="20">
        <v>1999000</v>
      </c>
      <c r="G187" s="20">
        <v>-129250.41</v>
      </c>
      <c r="H187" s="13">
        <v>1869749.59</v>
      </c>
    </row>
    <row r="188" spans="1:8">
      <c r="A188" s="3">
        <v>52</v>
      </c>
      <c r="B188" s="19">
        <v>100000445289</v>
      </c>
      <c r="C188" s="19">
        <v>0</v>
      </c>
      <c r="D188" s="3" t="s">
        <v>423</v>
      </c>
      <c r="E188" s="2" t="s">
        <v>3985</v>
      </c>
      <c r="F188" s="20">
        <v>260000</v>
      </c>
      <c r="G188" s="20">
        <v>-13106.85</v>
      </c>
      <c r="H188" s="13">
        <v>246893.15</v>
      </c>
    </row>
    <row r="189" spans="1:8">
      <c r="A189" s="3">
        <v>53</v>
      </c>
      <c r="B189" s="19">
        <v>100000447600</v>
      </c>
      <c r="C189" s="19">
        <v>0</v>
      </c>
      <c r="D189" s="3" t="s">
        <v>5159</v>
      </c>
      <c r="E189" s="2" t="s">
        <v>5160</v>
      </c>
      <c r="F189" s="20">
        <v>11000</v>
      </c>
      <c r="G189" s="20">
        <v>-548.49</v>
      </c>
      <c r="H189" s="13">
        <v>10451.51</v>
      </c>
    </row>
    <row r="190" spans="1:8">
      <c r="A190" s="3">
        <v>54</v>
      </c>
      <c r="B190" s="19">
        <v>100000447601</v>
      </c>
      <c r="C190" s="19">
        <v>0</v>
      </c>
      <c r="D190" s="3" t="s">
        <v>5159</v>
      </c>
      <c r="E190" s="2" t="s">
        <v>5160</v>
      </c>
      <c r="F190" s="20">
        <v>11000</v>
      </c>
      <c r="G190" s="20">
        <v>-548.49</v>
      </c>
      <c r="H190" s="13">
        <v>10451.51</v>
      </c>
    </row>
    <row r="191" spans="1:8">
      <c r="A191" s="3">
        <v>55</v>
      </c>
      <c r="B191" s="19">
        <v>100000447602</v>
      </c>
      <c r="C191" s="19">
        <v>0</v>
      </c>
      <c r="D191" s="3" t="s">
        <v>5159</v>
      </c>
      <c r="E191" s="2" t="s">
        <v>5161</v>
      </c>
      <c r="F191" s="20">
        <v>8000</v>
      </c>
      <c r="G191" s="20">
        <v>-398.9</v>
      </c>
      <c r="H191" s="13">
        <v>7601.1</v>
      </c>
    </row>
    <row r="192" spans="1:8">
      <c r="A192" s="3">
        <v>56</v>
      </c>
      <c r="B192" s="19">
        <v>100000447603</v>
      </c>
      <c r="C192" s="19">
        <v>0</v>
      </c>
      <c r="D192" s="3" t="s">
        <v>5159</v>
      </c>
      <c r="E192" s="2" t="s">
        <v>5162</v>
      </c>
      <c r="F192" s="20">
        <v>35000</v>
      </c>
      <c r="G192" s="20">
        <v>-1745.21</v>
      </c>
      <c r="H192" s="13">
        <v>33254.79</v>
      </c>
    </row>
    <row r="193" spans="1:8">
      <c r="A193" s="3">
        <v>57</v>
      </c>
      <c r="B193" s="19">
        <v>100000453583</v>
      </c>
      <c r="C193" s="19">
        <v>0</v>
      </c>
      <c r="D193" s="3" t="s">
        <v>527</v>
      </c>
      <c r="E193" s="2" t="s">
        <v>2618</v>
      </c>
      <c r="F193" s="20">
        <v>5500</v>
      </c>
      <c r="G193" s="20">
        <v>-171.78</v>
      </c>
      <c r="H193" s="13">
        <v>5328.22</v>
      </c>
    </row>
    <row r="194" spans="1:8">
      <c r="A194" s="3">
        <v>58</v>
      </c>
      <c r="B194" s="19">
        <v>100000453585</v>
      </c>
      <c r="C194" s="19">
        <v>0</v>
      </c>
      <c r="D194" s="3" t="s">
        <v>527</v>
      </c>
      <c r="E194" s="2" t="s">
        <v>5163</v>
      </c>
      <c r="F194" s="20">
        <v>8500</v>
      </c>
      <c r="G194" s="20">
        <v>-265.48</v>
      </c>
      <c r="H194" s="13">
        <v>8234.52</v>
      </c>
    </row>
    <row r="195" spans="1:8">
      <c r="A195" s="3">
        <v>59</v>
      </c>
      <c r="B195" s="19">
        <v>100000458734</v>
      </c>
      <c r="C195" s="19">
        <v>0</v>
      </c>
      <c r="D195" s="3" t="s">
        <v>5061</v>
      </c>
      <c r="E195" s="2" t="s">
        <v>5164</v>
      </c>
      <c r="F195" s="20">
        <v>12000</v>
      </c>
      <c r="G195" s="20">
        <v>-190.68</v>
      </c>
      <c r="H195" s="13">
        <v>11809.32</v>
      </c>
    </row>
    <row r="196" spans="1:8">
      <c r="A196" s="3">
        <v>60</v>
      </c>
      <c r="B196" s="19">
        <v>100000462145</v>
      </c>
      <c r="C196" s="19">
        <v>0</v>
      </c>
      <c r="D196" s="3" t="s">
        <v>5061</v>
      </c>
      <c r="E196" s="2" t="s">
        <v>5165</v>
      </c>
      <c r="F196" s="20">
        <v>12500</v>
      </c>
      <c r="G196" s="20">
        <v>-198.63</v>
      </c>
      <c r="H196" s="13">
        <v>12301.37</v>
      </c>
    </row>
    <row r="197" spans="1:8">
      <c r="A197" s="3">
        <v>61</v>
      </c>
      <c r="B197" s="19">
        <v>100000462146</v>
      </c>
      <c r="C197" s="19">
        <v>0</v>
      </c>
      <c r="D197" s="3" t="s">
        <v>5061</v>
      </c>
      <c r="E197" s="2" t="s">
        <v>5165</v>
      </c>
      <c r="F197" s="20">
        <v>12500</v>
      </c>
      <c r="G197" s="20">
        <v>-198.63</v>
      </c>
      <c r="H197" s="13">
        <v>12301.37</v>
      </c>
    </row>
    <row r="198" spans="1:8">
      <c r="A198" s="3">
        <v>62</v>
      </c>
      <c r="B198" s="19">
        <v>100000462152</v>
      </c>
      <c r="C198" s="19">
        <v>0</v>
      </c>
      <c r="D198" s="3" t="s">
        <v>2806</v>
      </c>
      <c r="E198" s="2" t="s">
        <v>5166</v>
      </c>
      <c r="F198" s="20">
        <v>6500</v>
      </c>
      <c r="G198" s="20">
        <v>-78.36</v>
      </c>
      <c r="H198" s="13">
        <v>6421.64</v>
      </c>
    </row>
    <row r="199" spans="1:8">
      <c r="A199" s="3">
        <v>63</v>
      </c>
      <c r="B199" s="19">
        <v>100000462153</v>
      </c>
      <c r="C199" s="19">
        <v>0</v>
      </c>
      <c r="D199" s="3" t="s">
        <v>2806</v>
      </c>
      <c r="E199" s="2" t="s">
        <v>5166</v>
      </c>
      <c r="F199" s="20">
        <v>6500</v>
      </c>
      <c r="G199" s="20">
        <v>-78.36</v>
      </c>
      <c r="H199" s="13">
        <v>6421.64</v>
      </c>
    </row>
    <row r="200" spans="1:8">
      <c r="A200" s="3">
        <v>64</v>
      </c>
      <c r="B200" s="19">
        <v>100000462154</v>
      </c>
      <c r="C200" s="19">
        <v>0</v>
      </c>
      <c r="D200" s="3" t="s">
        <v>2817</v>
      </c>
      <c r="E200" s="2" t="s">
        <v>5167</v>
      </c>
      <c r="F200" s="20">
        <v>80000</v>
      </c>
      <c r="G200" s="20">
        <v>-876.71</v>
      </c>
      <c r="H200" s="13">
        <v>79123.289999999994</v>
      </c>
    </row>
    <row r="201" spans="1:8">
      <c r="A201" s="3">
        <v>65</v>
      </c>
      <c r="B201" s="19">
        <v>100000462155</v>
      </c>
      <c r="C201" s="19">
        <v>0</v>
      </c>
      <c r="D201" s="3" t="s">
        <v>2817</v>
      </c>
      <c r="E201" s="2" t="s">
        <v>5168</v>
      </c>
      <c r="F201" s="20">
        <v>30000</v>
      </c>
      <c r="G201" s="20">
        <v>-328.77</v>
      </c>
      <c r="H201" s="13">
        <v>29671.23</v>
      </c>
    </row>
    <row r="202" spans="1:8">
      <c r="A202" s="3">
        <v>66</v>
      </c>
      <c r="B202" s="19">
        <v>100000462156</v>
      </c>
      <c r="C202" s="19">
        <v>0</v>
      </c>
      <c r="D202" s="3" t="s">
        <v>2817</v>
      </c>
      <c r="E202" s="2" t="s">
        <v>5168</v>
      </c>
      <c r="F202" s="20">
        <v>30000</v>
      </c>
      <c r="G202" s="20">
        <v>-328.77</v>
      </c>
      <c r="H202" s="13">
        <v>29671.23</v>
      </c>
    </row>
    <row r="203" spans="1:8">
      <c r="A203" s="3">
        <v>67</v>
      </c>
      <c r="B203" s="19">
        <v>100000462157</v>
      </c>
      <c r="C203" s="19">
        <v>0</v>
      </c>
      <c r="D203" s="3" t="s">
        <v>2817</v>
      </c>
      <c r="E203" s="2" t="s">
        <v>5168</v>
      </c>
      <c r="F203" s="20">
        <v>30000</v>
      </c>
      <c r="G203" s="20">
        <v>-328.77</v>
      </c>
      <c r="H203" s="13">
        <v>29671.23</v>
      </c>
    </row>
    <row r="204" spans="1:8">
      <c r="A204" s="3">
        <v>68</v>
      </c>
      <c r="B204" s="19">
        <v>100000462158</v>
      </c>
      <c r="C204" s="19">
        <v>0</v>
      </c>
      <c r="D204" s="3" t="s">
        <v>2817</v>
      </c>
      <c r="E204" s="2" t="s">
        <v>5168</v>
      </c>
      <c r="F204" s="20">
        <v>30000</v>
      </c>
      <c r="G204" s="20">
        <v>-328.77</v>
      </c>
      <c r="H204" s="13">
        <v>29671.23</v>
      </c>
    </row>
    <row r="205" spans="1:8">
      <c r="A205" s="3">
        <v>69</v>
      </c>
      <c r="B205" s="19">
        <v>100000462646</v>
      </c>
      <c r="C205" s="19">
        <v>0</v>
      </c>
      <c r="D205" s="3" t="s">
        <v>2797</v>
      </c>
      <c r="E205" s="2" t="s">
        <v>5169</v>
      </c>
      <c r="F205" s="20">
        <v>100000</v>
      </c>
      <c r="G205" s="20">
        <v>-1041.0999999999999</v>
      </c>
      <c r="H205" s="13">
        <v>98958.9</v>
      </c>
    </row>
    <row r="206" spans="1:8">
      <c r="A206" s="97" t="s">
        <v>5010</v>
      </c>
      <c r="B206" s="97"/>
      <c r="C206" s="97"/>
      <c r="D206" s="97"/>
      <c r="E206" s="97"/>
      <c r="F206" s="25">
        <f>SUM(F137:F205)</f>
        <v>24204707.630000003</v>
      </c>
      <c r="G206" s="25">
        <f>SUM(G137:G205)</f>
        <v>-3755834.4400000004</v>
      </c>
      <c r="H206" s="14">
        <f>SUM(H137:H205)</f>
        <v>20448873.190000005</v>
      </c>
    </row>
    <row r="208" spans="1:8" ht="24" customHeight="1">
      <c r="A208" s="4" t="s">
        <v>5011</v>
      </c>
      <c r="G208" s="103" t="s">
        <v>5201</v>
      </c>
      <c r="H208" s="103"/>
    </row>
    <row r="209" spans="1:8">
      <c r="A209" s="5" t="s">
        <v>2</v>
      </c>
      <c r="B209" s="18" t="s">
        <v>3</v>
      </c>
      <c r="C209" s="18" t="s">
        <v>4</v>
      </c>
      <c r="D209" s="5" t="s">
        <v>4994</v>
      </c>
      <c r="E209" s="5" t="s">
        <v>6</v>
      </c>
      <c r="F209" s="5" t="s">
        <v>5202</v>
      </c>
      <c r="G209" s="5" t="s">
        <v>8</v>
      </c>
      <c r="H209" s="5" t="s">
        <v>9</v>
      </c>
    </row>
    <row r="210" spans="1:8">
      <c r="A210" s="3">
        <v>1</v>
      </c>
      <c r="B210" s="19">
        <v>100000105356</v>
      </c>
      <c r="C210" s="19">
        <v>0</v>
      </c>
      <c r="D210" s="3" t="s">
        <v>809</v>
      </c>
      <c r="E210" s="2" t="s">
        <v>5083</v>
      </c>
      <c r="F210" s="20">
        <v>70000</v>
      </c>
      <c r="G210" s="20">
        <v>-69999</v>
      </c>
      <c r="H210" s="26">
        <v>1</v>
      </c>
    </row>
    <row r="211" spans="1:8">
      <c r="A211" s="3">
        <v>2</v>
      </c>
      <c r="B211" s="19">
        <v>100000105357</v>
      </c>
      <c r="C211" s="19">
        <v>0</v>
      </c>
      <c r="D211" s="3" t="s">
        <v>809</v>
      </c>
      <c r="E211" s="2" t="s">
        <v>2694</v>
      </c>
      <c r="F211" s="20">
        <v>105000</v>
      </c>
      <c r="G211" s="20">
        <v>-104999</v>
      </c>
      <c r="H211" s="26">
        <v>1</v>
      </c>
    </row>
    <row r="212" spans="1:8">
      <c r="A212" s="3">
        <v>3</v>
      </c>
      <c r="B212" s="19">
        <v>100000105358</v>
      </c>
      <c r="C212" s="19">
        <v>0</v>
      </c>
      <c r="D212" s="3" t="s">
        <v>809</v>
      </c>
      <c r="E212" s="2" t="s">
        <v>5083</v>
      </c>
      <c r="F212" s="20">
        <v>70000</v>
      </c>
      <c r="G212" s="20">
        <v>-69999</v>
      </c>
      <c r="H212" s="26">
        <v>1</v>
      </c>
    </row>
    <row r="213" spans="1:8">
      <c r="A213" s="3">
        <v>4</v>
      </c>
      <c r="B213" s="19">
        <v>100000105359</v>
      </c>
      <c r="C213" s="19">
        <v>0</v>
      </c>
      <c r="D213" s="3" t="s">
        <v>809</v>
      </c>
      <c r="E213" s="2" t="s">
        <v>3012</v>
      </c>
      <c r="F213" s="20">
        <v>17000</v>
      </c>
      <c r="G213" s="20">
        <v>-16999</v>
      </c>
      <c r="H213" s="26">
        <v>1</v>
      </c>
    </row>
    <row r="214" spans="1:8">
      <c r="A214" s="3">
        <v>5</v>
      </c>
      <c r="B214" s="19">
        <v>100000105360</v>
      </c>
      <c r="C214" s="19">
        <v>0</v>
      </c>
      <c r="D214" s="3" t="s">
        <v>809</v>
      </c>
      <c r="E214" s="2" t="s">
        <v>5084</v>
      </c>
      <c r="F214" s="20">
        <v>12900</v>
      </c>
      <c r="G214" s="20">
        <v>-12899</v>
      </c>
      <c r="H214" s="26">
        <v>1</v>
      </c>
    </row>
    <row r="215" spans="1:8">
      <c r="A215" s="3">
        <v>6</v>
      </c>
      <c r="B215" s="19">
        <v>100000105361</v>
      </c>
      <c r="C215" s="19">
        <v>0</v>
      </c>
      <c r="D215" s="3" t="s">
        <v>809</v>
      </c>
      <c r="E215" s="2" t="s">
        <v>5085</v>
      </c>
      <c r="F215" s="20">
        <v>55000</v>
      </c>
      <c r="G215" s="20">
        <v>-54999</v>
      </c>
      <c r="H215" s="26">
        <v>1</v>
      </c>
    </row>
    <row r="216" spans="1:8">
      <c r="A216" s="3">
        <v>7</v>
      </c>
      <c r="B216" s="19">
        <v>100000105362</v>
      </c>
      <c r="C216" s="19">
        <v>0</v>
      </c>
      <c r="D216" s="3" t="s">
        <v>809</v>
      </c>
      <c r="E216" s="2" t="s">
        <v>5086</v>
      </c>
      <c r="F216" s="20">
        <v>14000</v>
      </c>
      <c r="G216" s="20">
        <v>-13999</v>
      </c>
      <c r="H216" s="26">
        <v>1</v>
      </c>
    </row>
    <row r="217" spans="1:8">
      <c r="A217" s="3">
        <v>8</v>
      </c>
      <c r="B217" s="19">
        <v>100000105363</v>
      </c>
      <c r="C217" s="19">
        <v>0</v>
      </c>
      <c r="D217" s="3" t="s">
        <v>809</v>
      </c>
      <c r="E217" s="2" t="s">
        <v>5087</v>
      </c>
      <c r="F217" s="20">
        <v>6500</v>
      </c>
      <c r="G217" s="20">
        <v>-6499</v>
      </c>
      <c r="H217" s="26">
        <v>1</v>
      </c>
    </row>
    <row r="218" spans="1:8">
      <c r="A218" s="3">
        <v>9</v>
      </c>
      <c r="B218" s="19">
        <v>100000105364</v>
      </c>
      <c r="C218" s="19">
        <v>0</v>
      </c>
      <c r="D218" s="3" t="s">
        <v>809</v>
      </c>
      <c r="E218" s="2" t="s">
        <v>5087</v>
      </c>
      <c r="F218" s="20">
        <v>6500</v>
      </c>
      <c r="G218" s="20">
        <v>-6499</v>
      </c>
      <c r="H218" s="26">
        <v>1</v>
      </c>
    </row>
    <row r="219" spans="1:8">
      <c r="A219" s="3">
        <v>10</v>
      </c>
      <c r="B219" s="19">
        <v>100000105365</v>
      </c>
      <c r="C219" s="19">
        <v>0</v>
      </c>
      <c r="D219" s="3" t="s">
        <v>809</v>
      </c>
      <c r="E219" s="2" t="s">
        <v>5088</v>
      </c>
      <c r="F219" s="20">
        <v>14000</v>
      </c>
      <c r="G219" s="20">
        <v>-13999</v>
      </c>
      <c r="H219" s="26">
        <v>1</v>
      </c>
    </row>
    <row r="220" spans="1:8">
      <c r="A220" s="3">
        <v>11</v>
      </c>
      <c r="B220" s="19">
        <v>100000105366</v>
      </c>
      <c r="C220" s="19">
        <v>0</v>
      </c>
      <c r="D220" s="3" t="s">
        <v>809</v>
      </c>
      <c r="E220" s="2" t="s">
        <v>5089</v>
      </c>
      <c r="F220" s="20">
        <v>90000</v>
      </c>
      <c r="G220" s="20">
        <v>-89999</v>
      </c>
      <c r="H220" s="26">
        <v>1</v>
      </c>
    </row>
    <row r="221" spans="1:8">
      <c r="A221" s="3">
        <v>12</v>
      </c>
      <c r="B221" s="19">
        <v>100000105367</v>
      </c>
      <c r="C221" s="19">
        <v>0</v>
      </c>
      <c r="D221" s="3" t="s">
        <v>809</v>
      </c>
      <c r="E221" s="2" t="s">
        <v>5090</v>
      </c>
      <c r="F221" s="20">
        <v>7000</v>
      </c>
      <c r="G221" s="20">
        <v>-6999</v>
      </c>
      <c r="H221" s="26">
        <v>1</v>
      </c>
    </row>
    <row r="222" spans="1:8">
      <c r="A222" s="3">
        <v>13</v>
      </c>
      <c r="B222" s="19">
        <v>100000105368</v>
      </c>
      <c r="C222" s="19">
        <v>0</v>
      </c>
      <c r="D222" s="3" t="s">
        <v>809</v>
      </c>
      <c r="E222" s="2" t="s">
        <v>5090</v>
      </c>
      <c r="F222" s="20">
        <v>7000</v>
      </c>
      <c r="G222" s="20">
        <v>-6999</v>
      </c>
      <c r="H222" s="26">
        <v>1</v>
      </c>
    </row>
    <row r="223" spans="1:8">
      <c r="A223" s="3">
        <v>14</v>
      </c>
      <c r="B223" s="19">
        <v>100000106068</v>
      </c>
      <c r="C223" s="19">
        <v>0</v>
      </c>
      <c r="D223" s="3" t="s">
        <v>809</v>
      </c>
      <c r="E223" s="2" t="s">
        <v>5091</v>
      </c>
      <c r="F223" s="20">
        <v>94000</v>
      </c>
      <c r="G223" s="20">
        <v>-93999</v>
      </c>
      <c r="H223" s="26">
        <v>1</v>
      </c>
    </row>
    <row r="224" spans="1:8">
      <c r="A224" s="3">
        <v>15</v>
      </c>
      <c r="B224" s="19">
        <v>100000137340</v>
      </c>
      <c r="C224" s="19">
        <v>0</v>
      </c>
      <c r="D224" s="3" t="s">
        <v>5092</v>
      </c>
      <c r="E224" s="2" t="s">
        <v>1714</v>
      </c>
      <c r="F224" s="20">
        <v>437500</v>
      </c>
      <c r="G224" s="20">
        <v>-437499</v>
      </c>
      <c r="H224" s="26">
        <v>1</v>
      </c>
    </row>
    <row r="225" spans="1:8">
      <c r="A225" s="3">
        <v>16</v>
      </c>
      <c r="B225" s="19">
        <v>100000137346</v>
      </c>
      <c r="C225" s="19">
        <v>0</v>
      </c>
      <c r="D225" s="3" t="s">
        <v>5092</v>
      </c>
      <c r="E225" s="2" t="s">
        <v>5093</v>
      </c>
      <c r="F225" s="20">
        <v>18500</v>
      </c>
      <c r="G225" s="20">
        <v>-18499</v>
      </c>
      <c r="H225" s="26">
        <v>1</v>
      </c>
    </row>
    <row r="226" spans="1:8">
      <c r="A226" s="3">
        <v>17</v>
      </c>
      <c r="B226" s="19">
        <v>100000137347</v>
      </c>
      <c r="C226" s="19">
        <v>0</v>
      </c>
      <c r="D226" s="3" t="s">
        <v>5092</v>
      </c>
      <c r="E226" s="2" t="s">
        <v>5093</v>
      </c>
      <c r="F226" s="20">
        <v>18500</v>
      </c>
      <c r="G226" s="20">
        <v>-18499</v>
      </c>
      <c r="H226" s="26">
        <v>1</v>
      </c>
    </row>
    <row r="227" spans="1:8">
      <c r="A227" s="3">
        <v>18</v>
      </c>
      <c r="B227" s="19">
        <v>100000137348</v>
      </c>
      <c r="C227" s="19">
        <v>0</v>
      </c>
      <c r="D227" s="3" t="s">
        <v>5092</v>
      </c>
      <c r="E227" s="2" t="s">
        <v>2694</v>
      </c>
      <c r="F227" s="20">
        <v>64500</v>
      </c>
      <c r="G227" s="20">
        <v>-64499</v>
      </c>
      <c r="H227" s="26">
        <v>1</v>
      </c>
    </row>
    <row r="228" spans="1:8">
      <c r="A228" s="3">
        <v>19</v>
      </c>
      <c r="B228" s="19">
        <v>100000137349</v>
      </c>
      <c r="C228" s="19">
        <v>0</v>
      </c>
      <c r="D228" s="3" t="s">
        <v>5092</v>
      </c>
      <c r="E228" s="2" t="s">
        <v>1616</v>
      </c>
      <c r="F228" s="20">
        <v>125000</v>
      </c>
      <c r="G228" s="20">
        <v>-124999</v>
      </c>
      <c r="H228" s="26">
        <v>1</v>
      </c>
    </row>
    <row r="229" spans="1:8">
      <c r="A229" s="3">
        <v>20</v>
      </c>
      <c r="B229" s="19">
        <v>100000141324</v>
      </c>
      <c r="C229" s="19">
        <v>0</v>
      </c>
      <c r="D229" s="3" t="s">
        <v>5094</v>
      </c>
      <c r="E229" s="2" t="s">
        <v>5095</v>
      </c>
      <c r="F229" s="20">
        <v>2980000</v>
      </c>
      <c r="G229" s="20">
        <v>-2979999</v>
      </c>
      <c r="H229" s="26">
        <v>1</v>
      </c>
    </row>
    <row r="230" spans="1:8">
      <c r="A230" s="3">
        <v>21</v>
      </c>
      <c r="B230" s="19">
        <v>100000141325</v>
      </c>
      <c r="C230" s="19">
        <v>0</v>
      </c>
      <c r="D230" s="3" t="s">
        <v>3244</v>
      </c>
      <c r="E230" s="2" t="s">
        <v>5096</v>
      </c>
      <c r="F230" s="20">
        <v>19000</v>
      </c>
      <c r="G230" s="20">
        <v>-18999</v>
      </c>
      <c r="H230" s="26">
        <v>1</v>
      </c>
    </row>
    <row r="231" spans="1:8">
      <c r="A231" s="3">
        <v>22</v>
      </c>
      <c r="B231" s="19">
        <v>100000141326</v>
      </c>
      <c r="C231" s="19">
        <v>0</v>
      </c>
      <c r="D231" s="3" t="s">
        <v>3244</v>
      </c>
      <c r="E231" s="2" t="s">
        <v>5097</v>
      </c>
      <c r="F231" s="20">
        <v>13500</v>
      </c>
      <c r="G231" s="20">
        <v>-13499</v>
      </c>
      <c r="H231" s="26">
        <v>1</v>
      </c>
    </row>
    <row r="232" spans="1:8">
      <c r="A232" s="3">
        <v>23</v>
      </c>
      <c r="B232" s="19">
        <v>100000141972</v>
      </c>
      <c r="C232" s="19">
        <v>0</v>
      </c>
      <c r="D232" s="3" t="s">
        <v>5098</v>
      </c>
      <c r="E232" s="2" t="s">
        <v>5099</v>
      </c>
      <c r="F232" s="20">
        <v>13500</v>
      </c>
      <c r="G232" s="20">
        <v>-13499</v>
      </c>
      <c r="H232" s="26">
        <v>1</v>
      </c>
    </row>
    <row r="233" spans="1:8">
      <c r="A233" s="3">
        <v>24</v>
      </c>
      <c r="B233" s="19">
        <v>100000141973</v>
      </c>
      <c r="C233" s="19">
        <v>0</v>
      </c>
      <c r="D233" s="3" t="s">
        <v>5098</v>
      </c>
      <c r="E233" s="2" t="s">
        <v>5100</v>
      </c>
      <c r="F233" s="20">
        <v>13000</v>
      </c>
      <c r="G233" s="20">
        <v>-12999</v>
      </c>
      <c r="H233" s="26">
        <v>1</v>
      </c>
    </row>
    <row r="234" spans="1:8">
      <c r="A234" s="3">
        <v>25</v>
      </c>
      <c r="B234" s="19">
        <v>100000141974</v>
      </c>
      <c r="C234" s="19">
        <v>0</v>
      </c>
      <c r="D234" s="3" t="s">
        <v>5098</v>
      </c>
      <c r="E234" s="2" t="s">
        <v>5101</v>
      </c>
      <c r="F234" s="20">
        <v>90000</v>
      </c>
      <c r="G234" s="20">
        <v>-89999</v>
      </c>
      <c r="H234" s="26">
        <v>1</v>
      </c>
    </row>
    <row r="235" spans="1:8">
      <c r="A235" s="3">
        <v>26</v>
      </c>
      <c r="B235" s="19">
        <v>100000141975</v>
      </c>
      <c r="C235" s="19">
        <v>0</v>
      </c>
      <c r="D235" s="3" t="s">
        <v>5098</v>
      </c>
      <c r="E235" s="2" t="s">
        <v>5102</v>
      </c>
      <c r="F235" s="20">
        <v>14500</v>
      </c>
      <c r="G235" s="20">
        <v>-14499</v>
      </c>
      <c r="H235" s="26">
        <v>1</v>
      </c>
    </row>
    <row r="236" spans="1:8">
      <c r="A236" s="3">
        <v>27</v>
      </c>
      <c r="B236" s="19">
        <v>100000145966</v>
      </c>
      <c r="C236" s="19">
        <v>0</v>
      </c>
      <c r="D236" s="3" t="s">
        <v>5103</v>
      </c>
      <c r="E236" s="2" t="s">
        <v>5104</v>
      </c>
      <c r="F236" s="20">
        <v>27500</v>
      </c>
      <c r="G236" s="20">
        <v>-27499</v>
      </c>
      <c r="H236" s="26">
        <v>1</v>
      </c>
    </row>
    <row r="237" spans="1:8">
      <c r="A237" s="3">
        <v>28</v>
      </c>
      <c r="B237" s="19">
        <v>100000155795</v>
      </c>
      <c r="C237" s="19">
        <v>0</v>
      </c>
      <c r="D237" s="3" t="s">
        <v>5105</v>
      </c>
      <c r="E237" s="2" t="s">
        <v>5106</v>
      </c>
      <c r="F237" s="20">
        <v>19947</v>
      </c>
      <c r="G237" s="20">
        <v>-19946</v>
      </c>
      <c r="H237" s="26">
        <v>1</v>
      </c>
    </row>
    <row r="238" spans="1:8">
      <c r="A238" s="3">
        <v>29</v>
      </c>
      <c r="B238" s="19">
        <v>100000188095</v>
      </c>
      <c r="C238" s="19">
        <v>0</v>
      </c>
      <c r="D238" s="3" t="s">
        <v>5107</v>
      </c>
      <c r="E238" s="2" t="s">
        <v>5108</v>
      </c>
      <c r="F238" s="20">
        <v>90000</v>
      </c>
      <c r="G238" s="20">
        <v>-89999</v>
      </c>
      <c r="H238" s="26">
        <v>1</v>
      </c>
    </row>
    <row r="239" spans="1:8">
      <c r="A239" s="97" t="s">
        <v>5011</v>
      </c>
      <c r="B239" s="97"/>
      <c r="C239" s="97"/>
      <c r="D239" s="97"/>
      <c r="E239" s="97"/>
      <c r="F239" s="25">
        <f>SUM(F210:F238)</f>
        <v>4513847</v>
      </c>
      <c r="G239" s="25">
        <f>SUM(G210:G238)</f>
        <v>-4513818</v>
      </c>
      <c r="H239" s="25">
        <f>SUM(H210:H238)</f>
        <v>29</v>
      </c>
    </row>
    <row r="240" spans="1:8">
      <c r="A240" s="97" t="s">
        <v>5010</v>
      </c>
      <c r="B240" s="97"/>
      <c r="C240" s="97"/>
      <c r="D240" s="97"/>
      <c r="E240" s="97"/>
      <c r="F240" s="1">
        <f>F206+F239</f>
        <v>28718554.630000003</v>
      </c>
      <c r="G240" s="1">
        <f>G206+G239</f>
        <v>-8269652.4400000004</v>
      </c>
      <c r="H240" s="1">
        <f>H206+H239</f>
        <v>20448902.190000005</v>
      </c>
    </row>
    <row r="242" spans="1:8" s="17" customFormat="1" ht="24" customHeight="1">
      <c r="A242" s="4" t="s">
        <v>5014</v>
      </c>
      <c r="B242" s="15"/>
      <c r="C242" s="15"/>
      <c r="D242" s="16"/>
      <c r="G242" s="99" t="s">
        <v>5201</v>
      </c>
      <c r="H242" s="99"/>
    </row>
    <row r="243" spans="1:8">
      <c r="A243" s="5" t="s">
        <v>2</v>
      </c>
      <c r="B243" s="18" t="s">
        <v>3</v>
      </c>
      <c r="C243" s="18" t="s">
        <v>4</v>
      </c>
      <c r="D243" s="5" t="s">
        <v>4994</v>
      </c>
      <c r="E243" s="5" t="s">
        <v>6</v>
      </c>
      <c r="F243" s="5" t="s">
        <v>5202</v>
      </c>
      <c r="G243" s="5" t="s">
        <v>8</v>
      </c>
      <c r="H243" s="27" t="s">
        <v>9</v>
      </c>
    </row>
    <row r="244" spans="1:8">
      <c r="A244" s="3">
        <v>1</v>
      </c>
      <c r="B244" s="19">
        <v>100000292299</v>
      </c>
      <c r="C244" s="19">
        <v>0</v>
      </c>
      <c r="D244" s="3" t="s">
        <v>5188</v>
      </c>
      <c r="E244" s="2" t="s">
        <v>5189</v>
      </c>
      <c r="F244" s="20">
        <v>185650</v>
      </c>
      <c r="G244" s="20">
        <v>-164965.71</v>
      </c>
      <c r="H244" s="13">
        <v>20684.29</v>
      </c>
    </row>
    <row r="245" spans="1:8">
      <c r="A245" s="3">
        <v>2</v>
      </c>
      <c r="B245" s="19">
        <v>100000370108</v>
      </c>
      <c r="C245" s="19">
        <v>0</v>
      </c>
      <c r="D245" s="3" t="s">
        <v>2332</v>
      </c>
      <c r="E245" s="2" t="s">
        <v>5194</v>
      </c>
      <c r="F245" s="20">
        <v>487813</v>
      </c>
      <c r="G245" s="20">
        <v>-243238.26</v>
      </c>
      <c r="H245" s="13">
        <v>244574.74</v>
      </c>
    </row>
    <row r="246" spans="1:8">
      <c r="A246" s="3">
        <v>3</v>
      </c>
      <c r="B246" s="19">
        <v>100000403130</v>
      </c>
      <c r="C246" s="19">
        <v>0</v>
      </c>
      <c r="D246" s="3" t="s">
        <v>2609</v>
      </c>
      <c r="E246" s="2" t="s">
        <v>4785</v>
      </c>
      <c r="F246" s="20">
        <v>16000</v>
      </c>
      <c r="G246" s="20">
        <v>-4354.34</v>
      </c>
      <c r="H246" s="13">
        <v>11645.66</v>
      </c>
    </row>
    <row r="247" spans="1:8">
      <c r="A247" s="3">
        <v>4</v>
      </c>
      <c r="B247" s="19">
        <v>100000403131</v>
      </c>
      <c r="C247" s="19">
        <v>0</v>
      </c>
      <c r="D247" s="3" t="s">
        <v>2609</v>
      </c>
      <c r="E247" s="2" t="s">
        <v>4785</v>
      </c>
      <c r="F247" s="20">
        <v>16000</v>
      </c>
      <c r="G247" s="20">
        <v>-4354.34</v>
      </c>
      <c r="H247" s="13">
        <v>11645.66</v>
      </c>
    </row>
    <row r="248" spans="1:8">
      <c r="A248" s="3">
        <v>5</v>
      </c>
      <c r="B248" s="19">
        <v>100000403132</v>
      </c>
      <c r="C248" s="19">
        <v>0</v>
      </c>
      <c r="D248" s="3" t="s">
        <v>2609</v>
      </c>
      <c r="E248" s="2" t="s">
        <v>4785</v>
      </c>
      <c r="F248" s="20">
        <v>16000</v>
      </c>
      <c r="G248" s="20">
        <v>-4354.34</v>
      </c>
      <c r="H248" s="13">
        <v>11645.66</v>
      </c>
    </row>
    <row r="249" spans="1:8">
      <c r="A249" s="3">
        <v>6</v>
      </c>
      <c r="B249" s="19">
        <v>100000403133</v>
      </c>
      <c r="C249" s="19">
        <v>0</v>
      </c>
      <c r="D249" s="3" t="s">
        <v>2609</v>
      </c>
      <c r="E249" s="2" t="s">
        <v>4785</v>
      </c>
      <c r="F249" s="20">
        <v>16000</v>
      </c>
      <c r="G249" s="20">
        <v>-4354.34</v>
      </c>
      <c r="H249" s="13">
        <v>11645.66</v>
      </c>
    </row>
    <row r="250" spans="1:8">
      <c r="A250" s="3">
        <v>7</v>
      </c>
      <c r="B250" s="19">
        <v>100000403135</v>
      </c>
      <c r="C250" s="19">
        <v>0</v>
      </c>
      <c r="D250" s="3" t="s">
        <v>2609</v>
      </c>
      <c r="E250" s="2" t="s">
        <v>5195</v>
      </c>
      <c r="F250" s="20">
        <v>22000</v>
      </c>
      <c r="G250" s="20">
        <v>-5987.21</v>
      </c>
      <c r="H250" s="13">
        <v>16012.79</v>
      </c>
    </row>
    <row r="251" spans="1:8">
      <c r="A251" s="3">
        <v>8</v>
      </c>
      <c r="B251" s="19">
        <v>100000403136</v>
      </c>
      <c r="C251" s="19">
        <v>0</v>
      </c>
      <c r="D251" s="3" t="s">
        <v>2609</v>
      </c>
      <c r="E251" s="2" t="s">
        <v>5195</v>
      </c>
      <c r="F251" s="20">
        <v>22000</v>
      </c>
      <c r="G251" s="20">
        <v>-5987.21</v>
      </c>
      <c r="H251" s="13">
        <v>16012.79</v>
      </c>
    </row>
    <row r="252" spans="1:8">
      <c r="A252" s="3">
        <v>9</v>
      </c>
      <c r="B252" s="19">
        <v>100000403137</v>
      </c>
      <c r="C252" s="19">
        <v>0</v>
      </c>
      <c r="D252" s="3" t="s">
        <v>2609</v>
      </c>
      <c r="E252" s="2" t="s">
        <v>5196</v>
      </c>
      <c r="F252" s="20">
        <v>13000</v>
      </c>
      <c r="G252" s="20">
        <v>-3537.9</v>
      </c>
      <c r="H252" s="13">
        <v>9462.1</v>
      </c>
    </row>
    <row r="253" spans="1:8">
      <c r="A253" s="97" t="s">
        <v>5014</v>
      </c>
      <c r="B253" s="97"/>
      <c r="C253" s="97"/>
      <c r="D253" s="97"/>
      <c r="E253" s="97"/>
      <c r="F253" s="25">
        <f>SUM(F244:F252)</f>
        <v>794463</v>
      </c>
      <c r="G253" s="25">
        <f>SUM(G244:G252)</f>
        <v>-441133.65000000014</v>
      </c>
      <c r="H253" s="14">
        <f>SUM(H244:H252)</f>
        <v>353329.3499999998</v>
      </c>
    </row>
    <row r="255" spans="1:8" ht="24" customHeight="1">
      <c r="A255" s="4" t="s">
        <v>5211</v>
      </c>
      <c r="G255" s="103" t="s">
        <v>5201</v>
      </c>
      <c r="H255" s="103"/>
    </row>
    <row r="256" spans="1:8">
      <c r="A256" s="5" t="s">
        <v>2</v>
      </c>
      <c r="B256" s="18" t="s">
        <v>3</v>
      </c>
      <c r="C256" s="18" t="s">
        <v>4</v>
      </c>
      <c r="D256" s="5" t="s">
        <v>4994</v>
      </c>
      <c r="E256" s="5" t="s">
        <v>6</v>
      </c>
      <c r="F256" s="5" t="s">
        <v>5202</v>
      </c>
      <c r="G256" s="5" t="s">
        <v>8</v>
      </c>
      <c r="H256" s="5" t="s">
        <v>9</v>
      </c>
    </row>
    <row r="257" spans="1:8">
      <c r="A257" s="3">
        <v>1</v>
      </c>
      <c r="B257" s="19">
        <v>100000105315</v>
      </c>
      <c r="C257" s="19">
        <v>0</v>
      </c>
      <c r="D257" s="3" t="s">
        <v>809</v>
      </c>
      <c r="E257" s="2" t="s">
        <v>4526</v>
      </c>
      <c r="F257" s="20">
        <v>45000.639999999999</v>
      </c>
      <c r="G257" s="20">
        <v>-44999.64</v>
      </c>
      <c r="H257" s="26">
        <v>1</v>
      </c>
    </row>
    <row r="258" spans="1:8">
      <c r="A258" s="3">
        <v>2</v>
      </c>
      <c r="B258" s="19">
        <v>100000105316</v>
      </c>
      <c r="C258" s="19">
        <v>0</v>
      </c>
      <c r="D258" s="3" t="s">
        <v>809</v>
      </c>
      <c r="E258" s="2" t="s">
        <v>5170</v>
      </c>
      <c r="F258" s="20">
        <v>27498.78</v>
      </c>
      <c r="G258" s="20">
        <v>-27497.78</v>
      </c>
      <c r="H258" s="26">
        <v>1</v>
      </c>
    </row>
    <row r="259" spans="1:8">
      <c r="A259" s="3">
        <v>3</v>
      </c>
      <c r="B259" s="19">
        <v>100000105317</v>
      </c>
      <c r="C259" s="19">
        <v>0</v>
      </c>
      <c r="D259" s="3" t="s">
        <v>809</v>
      </c>
      <c r="E259" s="2" t="s">
        <v>5170</v>
      </c>
      <c r="F259" s="20">
        <v>27498.79</v>
      </c>
      <c r="G259" s="20">
        <v>-27497.79</v>
      </c>
      <c r="H259" s="26">
        <v>1</v>
      </c>
    </row>
    <row r="260" spans="1:8">
      <c r="A260" s="3">
        <v>4</v>
      </c>
      <c r="B260" s="19">
        <v>100000105318</v>
      </c>
      <c r="C260" s="19">
        <v>0</v>
      </c>
      <c r="D260" s="3" t="s">
        <v>809</v>
      </c>
      <c r="E260" s="2" t="s">
        <v>5170</v>
      </c>
      <c r="F260" s="20">
        <v>27498.79</v>
      </c>
      <c r="G260" s="20">
        <v>-27497.79</v>
      </c>
      <c r="H260" s="26">
        <v>1</v>
      </c>
    </row>
    <row r="261" spans="1:8">
      <c r="A261" s="3">
        <v>5</v>
      </c>
      <c r="B261" s="19">
        <v>100000105346</v>
      </c>
      <c r="C261" s="19">
        <v>0</v>
      </c>
      <c r="D261" s="3" t="s">
        <v>809</v>
      </c>
      <c r="E261" s="2" t="s">
        <v>4254</v>
      </c>
      <c r="F261" s="20">
        <v>38400</v>
      </c>
      <c r="G261" s="20">
        <v>-38399</v>
      </c>
      <c r="H261" s="26">
        <v>1</v>
      </c>
    </row>
    <row r="262" spans="1:8">
      <c r="A262" s="3">
        <v>6</v>
      </c>
      <c r="B262" s="19">
        <v>100000105369</v>
      </c>
      <c r="C262" s="19">
        <v>0</v>
      </c>
      <c r="D262" s="3" t="s">
        <v>809</v>
      </c>
      <c r="E262" s="2" t="s">
        <v>5171</v>
      </c>
      <c r="F262" s="20">
        <v>7750</v>
      </c>
      <c r="G262" s="20">
        <v>-7749</v>
      </c>
      <c r="H262" s="26">
        <v>1</v>
      </c>
    </row>
    <row r="263" spans="1:8">
      <c r="A263" s="3">
        <v>7</v>
      </c>
      <c r="B263" s="19">
        <v>100000105370</v>
      </c>
      <c r="C263" s="19">
        <v>0</v>
      </c>
      <c r="D263" s="3" t="s">
        <v>809</v>
      </c>
      <c r="E263" s="2" t="s">
        <v>5171</v>
      </c>
      <c r="F263" s="20">
        <v>7750</v>
      </c>
      <c r="G263" s="20">
        <v>-7749</v>
      </c>
      <c r="H263" s="26">
        <v>1</v>
      </c>
    </row>
    <row r="264" spans="1:8">
      <c r="A264" s="3">
        <v>8</v>
      </c>
      <c r="B264" s="19">
        <v>100000105371</v>
      </c>
      <c r="C264" s="19">
        <v>0</v>
      </c>
      <c r="D264" s="3" t="s">
        <v>809</v>
      </c>
      <c r="E264" s="2" t="s">
        <v>5171</v>
      </c>
      <c r="F264" s="20">
        <v>7750</v>
      </c>
      <c r="G264" s="20">
        <v>-7749</v>
      </c>
      <c r="H264" s="26">
        <v>1</v>
      </c>
    </row>
    <row r="265" spans="1:8">
      <c r="A265" s="3">
        <v>9</v>
      </c>
      <c r="B265" s="19">
        <v>100000105372</v>
      </c>
      <c r="C265" s="19">
        <v>0</v>
      </c>
      <c r="D265" s="3" t="s">
        <v>809</v>
      </c>
      <c r="E265" s="2" t="s">
        <v>5171</v>
      </c>
      <c r="F265" s="20">
        <v>7750</v>
      </c>
      <c r="G265" s="20">
        <v>-7749</v>
      </c>
      <c r="H265" s="26">
        <v>1</v>
      </c>
    </row>
    <row r="266" spans="1:8">
      <c r="A266" s="3">
        <v>10</v>
      </c>
      <c r="B266" s="19">
        <v>100000105373</v>
      </c>
      <c r="C266" s="19">
        <v>0</v>
      </c>
      <c r="D266" s="3" t="s">
        <v>809</v>
      </c>
      <c r="E266" s="2" t="s">
        <v>4254</v>
      </c>
      <c r="F266" s="20">
        <v>25500</v>
      </c>
      <c r="G266" s="20">
        <v>-25499</v>
      </c>
      <c r="H266" s="26">
        <v>1</v>
      </c>
    </row>
    <row r="267" spans="1:8">
      <c r="A267" s="3">
        <v>11</v>
      </c>
      <c r="B267" s="19">
        <v>100000105374</v>
      </c>
      <c r="C267" s="19">
        <v>0</v>
      </c>
      <c r="D267" s="3" t="s">
        <v>809</v>
      </c>
      <c r="E267" s="2" t="s">
        <v>4254</v>
      </c>
      <c r="F267" s="20">
        <v>25500</v>
      </c>
      <c r="G267" s="20">
        <v>-25499</v>
      </c>
      <c r="H267" s="26">
        <v>1</v>
      </c>
    </row>
    <row r="268" spans="1:8">
      <c r="A268" s="3">
        <v>12</v>
      </c>
      <c r="B268" s="19">
        <v>100000105376</v>
      </c>
      <c r="C268" s="19">
        <v>0</v>
      </c>
      <c r="D268" s="3" t="s">
        <v>809</v>
      </c>
      <c r="E268" s="2" t="s">
        <v>5172</v>
      </c>
      <c r="F268" s="20">
        <v>27500</v>
      </c>
      <c r="G268" s="20">
        <v>-27499</v>
      </c>
      <c r="H268" s="26">
        <v>1</v>
      </c>
    </row>
    <row r="269" spans="1:8">
      <c r="A269" s="3">
        <v>13</v>
      </c>
      <c r="B269" s="19">
        <v>100000105377</v>
      </c>
      <c r="C269" s="19">
        <v>0</v>
      </c>
      <c r="D269" s="3" t="s">
        <v>809</v>
      </c>
      <c r="E269" s="2" t="s">
        <v>4527</v>
      </c>
      <c r="F269" s="20">
        <v>8000</v>
      </c>
      <c r="G269" s="20">
        <v>-7999</v>
      </c>
      <c r="H269" s="26">
        <v>1</v>
      </c>
    </row>
    <row r="270" spans="1:8">
      <c r="A270" s="3">
        <v>14</v>
      </c>
      <c r="B270" s="19">
        <v>100000105378</v>
      </c>
      <c r="C270" s="19">
        <v>0</v>
      </c>
      <c r="D270" s="3" t="s">
        <v>809</v>
      </c>
      <c r="E270" s="2" t="s">
        <v>5173</v>
      </c>
      <c r="F270" s="20">
        <v>45000</v>
      </c>
      <c r="G270" s="20">
        <v>-44999</v>
      </c>
      <c r="H270" s="26">
        <v>1</v>
      </c>
    </row>
    <row r="271" spans="1:8">
      <c r="A271" s="3">
        <v>15</v>
      </c>
      <c r="B271" s="19">
        <v>100000105379</v>
      </c>
      <c r="C271" s="19">
        <v>0</v>
      </c>
      <c r="D271" s="3" t="s">
        <v>809</v>
      </c>
      <c r="E271" s="2" t="s">
        <v>5173</v>
      </c>
      <c r="F271" s="20">
        <v>45000</v>
      </c>
      <c r="G271" s="20">
        <v>-44999</v>
      </c>
      <c r="H271" s="26">
        <v>1</v>
      </c>
    </row>
    <row r="272" spans="1:8">
      <c r="A272" s="3">
        <v>16</v>
      </c>
      <c r="B272" s="19">
        <v>100000113742</v>
      </c>
      <c r="C272" s="19">
        <v>0</v>
      </c>
      <c r="D272" s="3" t="s">
        <v>841</v>
      </c>
      <c r="E272" s="2" t="s">
        <v>5174</v>
      </c>
      <c r="F272" s="20">
        <v>20000</v>
      </c>
      <c r="G272" s="20">
        <v>-19999</v>
      </c>
      <c r="H272" s="26">
        <v>1</v>
      </c>
    </row>
    <row r="273" spans="1:8">
      <c r="A273" s="3">
        <v>17</v>
      </c>
      <c r="B273" s="19">
        <v>100000113743</v>
      </c>
      <c r="C273" s="19">
        <v>0</v>
      </c>
      <c r="D273" s="3" t="s">
        <v>841</v>
      </c>
      <c r="E273" s="2" t="s">
        <v>5174</v>
      </c>
      <c r="F273" s="20">
        <v>20000</v>
      </c>
      <c r="G273" s="20">
        <v>-19999</v>
      </c>
      <c r="H273" s="26">
        <v>1</v>
      </c>
    </row>
    <row r="274" spans="1:8">
      <c r="A274" s="3">
        <v>18</v>
      </c>
      <c r="B274" s="19">
        <v>100000141976</v>
      </c>
      <c r="C274" s="19">
        <v>0</v>
      </c>
      <c r="D274" s="3" t="s">
        <v>5175</v>
      </c>
      <c r="E274" s="2" t="s">
        <v>4254</v>
      </c>
      <c r="F274" s="20">
        <v>27100</v>
      </c>
      <c r="G274" s="20">
        <v>-27099</v>
      </c>
      <c r="H274" s="26">
        <v>1</v>
      </c>
    </row>
    <row r="275" spans="1:8">
      <c r="A275" s="3">
        <v>19</v>
      </c>
      <c r="B275" s="19">
        <v>100000145542</v>
      </c>
      <c r="C275" s="19">
        <v>0</v>
      </c>
      <c r="D275" s="3" t="s">
        <v>5176</v>
      </c>
      <c r="E275" s="2" t="s">
        <v>5177</v>
      </c>
      <c r="F275" s="20">
        <v>20000</v>
      </c>
      <c r="G275" s="20">
        <v>-19999</v>
      </c>
      <c r="H275" s="26">
        <v>1</v>
      </c>
    </row>
    <row r="276" spans="1:8">
      <c r="A276" s="3">
        <v>20</v>
      </c>
      <c r="B276" s="19">
        <v>100000145543</v>
      </c>
      <c r="C276" s="19">
        <v>0</v>
      </c>
      <c r="D276" s="3" t="s">
        <v>5176</v>
      </c>
      <c r="E276" s="2" t="s">
        <v>5177</v>
      </c>
      <c r="F276" s="20">
        <v>20000</v>
      </c>
      <c r="G276" s="20">
        <v>-19999</v>
      </c>
      <c r="H276" s="26">
        <v>1</v>
      </c>
    </row>
    <row r="277" spans="1:8">
      <c r="A277" s="3">
        <v>21</v>
      </c>
      <c r="B277" s="19">
        <v>100000145544</v>
      </c>
      <c r="C277" s="19">
        <v>0</v>
      </c>
      <c r="D277" s="3" t="s">
        <v>5176</v>
      </c>
      <c r="E277" s="2" t="s">
        <v>5177</v>
      </c>
      <c r="F277" s="20">
        <v>20000</v>
      </c>
      <c r="G277" s="20">
        <v>-19999</v>
      </c>
      <c r="H277" s="26">
        <v>1</v>
      </c>
    </row>
    <row r="278" spans="1:8">
      <c r="A278" s="3">
        <v>22</v>
      </c>
      <c r="B278" s="19">
        <v>100000145545</v>
      </c>
      <c r="C278" s="19">
        <v>0</v>
      </c>
      <c r="D278" s="3" t="s">
        <v>5176</v>
      </c>
      <c r="E278" s="2" t="s">
        <v>5177</v>
      </c>
      <c r="F278" s="20">
        <v>20000</v>
      </c>
      <c r="G278" s="20">
        <v>-19999</v>
      </c>
      <c r="H278" s="26">
        <v>1</v>
      </c>
    </row>
    <row r="279" spans="1:8">
      <c r="A279" s="3">
        <v>23</v>
      </c>
      <c r="B279" s="19">
        <v>100000145546</v>
      </c>
      <c r="C279" s="19">
        <v>0</v>
      </c>
      <c r="D279" s="3" t="s">
        <v>5176</v>
      </c>
      <c r="E279" s="2" t="s">
        <v>5178</v>
      </c>
      <c r="F279" s="20">
        <v>102000</v>
      </c>
      <c r="G279" s="20">
        <v>-101999</v>
      </c>
      <c r="H279" s="26">
        <v>1</v>
      </c>
    </row>
    <row r="280" spans="1:8">
      <c r="A280" s="3">
        <v>24</v>
      </c>
      <c r="B280" s="19">
        <v>100000145550</v>
      </c>
      <c r="C280" s="19">
        <v>0</v>
      </c>
      <c r="D280" s="3" t="s">
        <v>5176</v>
      </c>
      <c r="E280" s="2" t="s">
        <v>5179</v>
      </c>
      <c r="F280" s="20">
        <v>20000</v>
      </c>
      <c r="G280" s="20">
        <v>-19999</v>
      </c>
      <c r="H280" s="26">
        <v>1</v>
      </c>
    </row>
    <row r="281" spans="1:8">
      <c r="A281" s="3">
        <v>25</v>
      </c>
      <c r="B281" s="19">
        <v>100000145551</v>
      </c>
      <c r="C281" s="19">
        <v>0</v>
      </c>
      <c r="D281" s="3" t="s">
        <v>5176</v>
      </c>
      <c r="E281" s="2" t="s">
        <v>5179</v>
      </c>
      <c r="F281" s="20">
        <v>20000</v>
      </c>
      <c r="G281" s="20">
        <v>-19999</v>
      </c>
      <c r="H281" s="26">
        <v>1</v>
      </c>
    </row>
    <row r="282" spans="1:8">
      <c r="A282" s="3">
        <v>26</v>
      </c>
      <c r="B282" s="19">
        <v>100000145552</v>
      </c>
      <c r="C282" s="19">
        <v>0</v>
      </c>
      <c r="D282" s="3" t="s">
        <v>5176</v>
      </c>
      <c r="E282" s="2" t="s">
        <v>5179</v>
      </c>
      <c r="F282" s="20">
        <v>20000</v>
      </c>
      <c r="G282" s="20">
        <v>-19999</v>
      </c>
      <c r="H282" s="26">
        <v>1</v>
      </c>
    </row>
    <row r="283" spans="1:8">
      <c r="A283" s="3">
        <v>27</v>
      </c>
      <c r="B283" s="19">
        <v>100000145556</v>
      </c>
      <c r="C283" s="19">
        <v>0</v>
      </c>
      <c r="D283" s="3" t="s">
        <v>5176</v>
      </c>
      <c r="E283" s="2" t="s">
        <v>5180</v>
      </c>
      <c r="F283" s="20">
        <v>16500</v>
      </c>
      <c r="G283" s="20">
        <v>-16499</v>
      </c>
      <c r="H283" s="26">
        <v>1</v>
      </c>
    </row>
    <row r="284" spans="1:8">
      <c r="A284" s="3">
        <v>28</v>
      </c>
      <c r="B284" s="19">
        <v>100000145557</v>
      </c>
      <c r="C284" s="19">
        <v>0</v>
      </c>
      <c r="D284" s="3" t="s">
        <v>5176</v>
      </c>
      <c r="E284" s="2" t="s">
        <v>5180</v>
      </c>
      <c r="F284" s="20">
        <v>16500</v>
      </c>
      <c r="G284" s="20">
        <v>-16499</v>
      </c>
      <c r="H284" s="26">
        <v>1</v>
      </c>
    </row>
    <row r="285" spans="1:8">
      <c r="A285" s="3">
        <v>29</v>
      </c>
      <c r="B285" s="19">
        <v>100000145558</v>
      </c>
      <c r="C285" s="19">
        <v>0</v>
      </c>
      <c r="D285" s="3" t="s">
        <v>5176</v>
      </c>
      <c r="E285" s="2" t="s">
        <v>5180</v>
      </c>
      <c r="F285" s="20">
        <v>16500</v>
      </c>
      <c r="G285" s="20">
        <v>-16499</v>
      </c>
      <c r="H285" s="26">
        <v>1</v>
      </c>
    </row>
    <row r="286" spans="1:8">
      <c r="A286" s="3">
        <v>30</v>
      </c>
      <c r="B286" s="19">
        <v>100000145559</v>
      </c>
      <c r="C286" s="19">
        <v>0</v>
      </c>
      <c r="D286" s="3" t="s">
        <v>5176</v>
      </c>
      <c r="E286" s="2" t="s">
        <v>5180</v>
      </c>
      <c r="F286" s="20">
        <v>16500</v>
      </c>
      <c r="G286" s="20">
        <v>-16499</v>
      </c>
      <c r="H286" s="26">
        <v>1</v>
      </c>
    </row>
    <row r="287" spans="1:8">
      <c r="A287" s="3">
        <v>31</v>
      </c>
      <c r="B287" s="19">
        <v>100000145560</v>
      </c>
      <c r="C287" s="19">
        <v>0</v>
      </c>
      <c r="D287" s="3" t="s">
        <v>5176</v>
      </c>
      <c r="E287" s="2" t="s">
        <v>5180</v>
      </c>
      <c r="F287" s="20">
        <v>16500</v>
      </c>
      <c r="G287" s="20">
        <v>-16499</v>
      </c>
      <c r="H287" s="26">
        <v>1</v>
      </c>
    </row>
    <row r="288" spans="1:8">
      <c r="A288" s="3">
        <v>32</v>
      </c>
      <c r="B288" s="19">
        <v>100000145561</v>
      </c>
      <c r="C288" s="19">
        <v>0</v>
      </c>
      <c r="D288" s="3" t="s">
        <v>5176</v>
      </c>
      <c r="E288" s="2" t="s">
        <v>5180</v>
      </c>
      <c r="F288" s="20">
        <v>16500</v>
      </c>
      <c r="G288" s="20">
        <v>-16499</v>
      </c>
      <c r="H288" s="26">
        <v>1</v>
      </c>
    </row>
    <row r="289" spans="1:8">
      <c r="A289" s="3">
        <v>33</v>
      </c>
      <c r="B289" s="19">
        <v>100000145562</v>
      </c>
      <c r="C289" s="19">
        <v>0</v>
      </c>
      <c r="D289" s="3" t="s">
        <v>5176</v>
      </c>
      <c r="E289" s="2" t="s">
        <v>5180</v>
      </c>
      <c r="F289" s="20">
        <v>16500</v>
      </c>
      <c r="G289" s="20">
        <v>-16499</v>
      </c>
      <c r="H289" s="26">
        <v>1</v>
      </c>
    </row>
    <row r="290" spans="1:8">
      <c r="A290" s="3">
        <v>34</v>
      </c>
      <c r="B290" s="19">
        <v>100000145563</v>
      </c>
      <c r="C290" s="19">
        <v>0</v>
      </c>
      <c r="D290" s="3" t="s">
        <v>5176</v>
      </c>
      <c r="E290" s="2" t="s">
        <v>5180</v>
      </c>
      <c r="F290" s="20">
        <v>16500</v>
      </c>
      <c r="G290" s="20">
        <v>-16499</v>
      </c>
      <c r="H290" s="26">
        <v>1</v>
      </c>
    </row>
    <row r="291" spans="1:8">
      <c r="A291" s="3">
        <v>35</v>
      </c>
      <c r="B291" s="19">
        <v>100000145564</v>
      </c>
      <c r="C291" s="19">
        <v>0</v>
      </c>
      <c r="D291" s="3" t="s">
        <v>5176</v>
      </c>
      <c r="E291" s="2" t="s">
        <v>5180</v>
      </c>
      <c r="F291" s="20">
        <v>16500</v>
      </c>
      <c r="G291" s="20">
        <v>-16499</v>
      </c>
      <c r="H291" s="26">
        <v>1</v>
      </c>
    </row>
    <row r="292" spans="1:8">
      <c r="A292" s="3">
        <v>36</v>
      </c>
      <c r="B292" s="19">
        <v>100000145565</v>
      </c>
      <c r="C292" s="19">
        <v>0</v>
      </c>
      <c r="D292" s="3" t="s">
        <v>5176</v>
      </c>
      <c r="E292" s="2" t="s">
        <v>5180</v>
      </c>
      <c r="F292" s="20">
        <v>16500</v>
      </c>
      <c r="G292" s="20">
        <v>-16499</v>
      </c>
      <c r="H292" s="26">
        <v>1</v>
      </c>
    </row>
    <row r="293" spans="1:8">
      <c r="A293" s="3">
        <v>37</v>
      </c>
      <c r="B293" s="19">
        <v>100000145566</v>
      </c>
      <c r="C293" s="19">
        <v>0</v>
      </c>
      <c r="D293" s="3" t="s">
        <v>5176</v>
      </c>
      <c r="E293" s="2" t="s">
        <v>5180</v>
      </c>
      <c r="F293" s="20">
        <v>16500</v>
      </c>
      <c r="G293" s="20">
        <v>-16499</v>
      </c>
      <c r="H293" s="26">
        <v>1</v>
      </c>
    </row>
    <row r="294" spans="1:8">
      <c r="A294" s="3">
        <v>38</v>
      </c>
      <c r="B294" s="19">
        <v>100000145567</v>
      </c>
      <c r="C294" s="19">
        <v>0</v>
      </c>
      <c r="D294" s="3" t="s">
        <v>5176</v>
      </c>
      <c r="E294" s="2" t="s">
        <v>5180</v>
      </c>
      <c r="F294" s="20">
        <v>16500</v>
      </c>
      <c r="G294" s="20">
        <v>-16499</v>
      </c>
      <c r="H294" s="26">
        <v>1</v>
      </c>
    </row>
    <row r="295" spans="1:8">
      <c r="A295" s="3">
        <v>39</v>
      </c>
      <c r="B295" s="19">
        <v>100000145568</v>
      </c>
      <c r="C295" s="19">
        <v>0</v>
      </c>
      <c r="D295" s="3" t="s">
        <v>5176</v>
      </c>
      <c r="E295" s="2" t="s">
        <v>5180</v>
      </c>
      <c r="F295" s="20">
        <v>16500</v>
      </c>
      <c r="G295" s="20">
        <v>-16499</v>
      </c>
      <c r="H295" s="26">
        <v>1</v>
      </c>
    </row>
    <row r="296" spans="1:8">
      <c r="A296" s="3">
        <v>40</v>
      </c>
      <c r="B296" s="19">
        <v>100000145569</v>
      </c>
      <c r="C296" s="19">
        <v>0</v>
      </c>
      <c r="D296" s="3" t="s">
        <v>5176</v>
      </c>
      <c r="E296" s="2" t="s">
        <v>5180</v>
      </c>
      <c r="F296" s="20">
        <v>16500</v>
      </c>
      <c r="G296" s="20">
        <v>-16499</v>
      </c>
      <c r="H296" s="26">
        <v>1</v>
      </c>
    </row>
    <row r="297" spans="1:8">
      <c r="A297" s="3">
        <v>41</v>
      </c>
      <c r="B297" s="19">
        <v>100000145570</v>
      </c>
      <c r="C297" s="19">
        <v>0</v>
      </c>
      <c r="D297" s="3" t="s">
        <v>5176</v>
      </c>
      <c r="E297" s="2" t="s">
        <v>5180</v>
      </c>
      <c r="F297" s="20">
        <v>16500</v>
      </c>
      <c r="G297" s="20">
        <v>-16499</v>
      </c>
      <c r="H297" s="26">
        <v>1</v>
      </c>
    </row>
    <row r="298" spans="1:8">
      <c r="A298" s="3">
        <v>42</v>
      </c>
      <c r="B298" s="19">
        <v>100000145571</v>
      </c>
      <c r="C298" s="19">
        <v>0</v>
      </c>
      <c r="D298" s="3" t="s">
        <v>5176</v>
      </c>
      <c r="E298" s="2" t="s">
        <v>5180</v>
      </c>
      <c r="F298" s="20">
        <v>16500</v>
      </c>
      <c r="G298" s="20">
        <v>-16499</v>
      </c>
      <c r="H298" s="26">
        <v>1</v>
      </c>
    </row>
    <row r="299" spans="1:8">
      <c r="A299" s="3">
        <v>43</v>
      </c>
      <c r="B299" s="19">
        <v>100000145572</v>
      </c>
      <c r="C299" s="19">
        <v>0</v>
      </c>
      <c r="D299" s="3" t="s">
        <v>5176</v>
      </c>
      <c r="E299" s="2" t="s">
        <v>5180</v>
      </c>
      <c r="F299" s="20">
        <v>16500</v>
      </c>
      <c r="G299" s="20">
        <v>-16499</v>
      </c>
      <c r="H299" s="26">
        <v>1</v>
      </c>
    </row>
    <row r="300" spans="1:8">
      <c r="A300" s="3">
        <v>44</v>
      </c>
      <c r="B300" s="19">
        <v>100000145573</v>
      </c>
      <c r="C300" s="19">
        <v>0</v>
      </c>
      <c r="D300" s="3" t="s">
        <v>5176</v>
      </c>
      <c r="E300" s="2" t="s">
        <v>5180</v>
      </c>
      <c r="F300" s="20">
        <v>16500</v>
      </c>
      <c r="G300" s="20">
        <v>-16499</v>
      </c>
      <c r="H300" s="26">
        <v>1</v>
      </c>
    </row>
    <row r="301" spans="1:8">
      <c r="A301" s="3">
        <v>45</v>
      </c>
      <c r="B301" s="19">
        <v>100000145574</v>
      </c>
      <c r="C301" s="19">
        <v>0</v>
      </c>
      <c r="D301" s="3" t="s">
        <v>5176</v>
      </c>
      <c r="E301" s="2" t="s">
        <v>5180</v>
      </c>
      <c r="F301" s="20">
        <v>16500</v>
      </c>
      <c r="G301" s="20">
        <v>-16499</v>
      </c>
      <c r="H301" s="26">
        <v>1</v>
      </c>
    </row>
    <row r="302" spans="1:8">
      <c r="A302" s="3">
        <v>46</v>
      </c>
      <c r="B302" s="19">
        <v>100000145575</v>
      </c>
      <c r="C302" s="19">
        <v>0</v>
      </c>
      <c r="D302" s="3" t="s">
        <v>5176</v>
      </c>
      <c r="E302" s="2" t="s">
        <v>5180</v>
      </c>
      <c r="F302" s="20">
        <v>16500</v>
      </c>
      <c r="G302" s="20">
        <v>-16499</v>
      </c>
      <c r="H302" s="26">
        <v>1</v>
      </c>
    </row>
    <row r="303" spans="1:8">
      <c r="A303" s="3">
        <v>47</v>
      </c>
      <c r="B303" s="19">
        <v>100000145576</v>
      </c>
      <c r="C303" s="19">
        <v>0</v>
      </c>
      <c r="D303" s="3" t="s">
        <v>5176</v>
      </c>
      <c r="E303" s="2" t="s">
        <v>5180</v>
      </c>
      <c r="F303" s="20">
        <v>16500</v>
      </c>
      <c r="G303" s="20">
        <v>-16499</v>
      </c>
      <c r="H303" s="26">
        <v>1</v>
      </c>
    </row>
    <row r="304" spans="1:8">
      <c r="A304" s="3">
        <v>48</v>
      </c>
      <c r="B304" s="19">
        <v>100000145577</v>
      </c>
      <c r="C304" s="19">
        <v>0</v>
      </c>
      <c r="D304" s="3" t="s">
        <v>5176</v>
      </c>
      <c r="E304" s="2" t="s">
        <v>5180</v>
      </c>
      <c r="F304" s="20">
        <v>16500</v>
      </c>
      <c r="G304" s="20">
        <v>-16499</v>
      </c>
      <c r="H304" s="26">
        <v>1</v>
      </c>
    </row>
    <row r="305" spans="1:8">
      <c r="A305" s="3">
        <v>49</v>
      </c>
      <c r="B305" s="19">
        <v>100000145578</v>
      </c>
      <c r="C305" s="19">
        <v>0</v>
      </c>
      <c r="D305" s="3" t="s">
        <v>5176</v>
      </c>
      <c r="E305" s="2" t="s">
        <v>5180</v>
      </c>
      <c r="F305" s="20">
        <v>16500</v>
      </c>
      <c r="G305" s="20">
        <v>-16499</v>
      </c>
      <c r="H305" s="26">
        <v>1</v>
      </c>
    </row>
    <row r="306" spans="1:8">
      <c r="A306" s="3">
        <v>50</v>
      </c>
      <c r="B306" s="19">
        <v>100000145579</v>
      </c>
      <c r="C306" s="19">
        <v>0</v>
      </c>
      <c r="D306" s="3" t="s">
        <v>5176</v>
      </c>
      <c r="E306" s="2" t="s">
        <v>5180</v>
      </c>
      <c r="F306" s="20">
        <v>16500</v>
      </c>
      <c r="G306" s="20">
        <v>-16499</v>
      </c>
      <c r="H306" s="26">
        <v>1</v>
      </c>
    </row>
    <row r="307" spans="1:8">
      <c r="A307" s="3">
        <v>51</v>
      </c>
      <c r="B307" s="19">
        <v>100000145580</v>
      </c>
      <c r="C307" s="19">
        <v>0</v>
      </c>
      <c r="D307" s="3" t="s">
        <v>5176</v>
      </c>
      <c r="E307" s="2" t="s">
        <v>5180</v>
      </c>
      <c r="F307" s="20">
        <v>16500</v>
      </c>
      <c r="G307" s="20">
        <v>-16499</v>
      </c>
      <c r="H307" s="26">
        <v>1</v>
      </c>
    </row>
    <row r="308" spans="1:8">
      <c r="A308" s="3">
        <v>52</v>
      </c>
      <c r="B308" s="19">
        <v>100000145581</v>
      </c>
      <c r="C308" s="19">
        <v>0</v>
      </c>
      <c r="D308" s="3" t="s">
        <v>5176</v>
      </c>
      <c r="E308" s="2" t="s">
        <v>5180</v>
      </c>
      <c r="F308" s="20">
        <v>16500</v>
      </c>
      <c r="G308" s="20">
        <v>-16499</v>
      </c>
      <c r="H308" s="26">
        <v>1</v>
      </c>
    </row>
    <row r="309" spans="1:8">
      <c r="A309" s="3">
        <v>53</v>
      </c>
      <c r="B309" s="19">
        <v>100000145582</v>
      </c>
      <c r="C309" s="19">
        <v>0</v>
      </c>
      <c r="D309" s="3" t="s">
        <v>5176</v>
      </c>
      <c r="E309" s="2" t="s">
        <v>5180</v>
      </c>
      <c r="F309" s="20">
        <v>16500</v>
      </c>
      <c r="G309" s="20">
        <v>-16499</v>
      </c>
      <c r="H309" s="26">
        <v>1</v>
      </c>
    </row>
    <row r="310" spans="1:8">
      <c r="A310" s="3">
        <v>54</v>
      </c>
      <c r="B310" s="19">
        <v>100000145583</v>
      </c>
      <c r="C310" s="19">
        <v>0</v>
      </c>
      <c r="D310" s="3" t="s">
        <v>5176</v>
      </c>
      <c r="E310" s="2" t="s">
        <v>5180</v>
      </c>
      <c r="F310" s="20">
        <v>16500</v>
      </c>
      <c r="G310" s="20">
        <v>-16499</v>
      </c>
      <c r="H310" s="26">
        <v>1</v>
      </c>
    </row>
    <row r="311" spans="1:8">
      <c r="A311" s="3">
        <v>55</v>
      </c>
      <c r="B311" s="19">
        <v>100000145584</v>
      </c>
      <c r="C311" s="19">
        <v>0</v>
      </c>
      <c r="D311" s="3" t="s">
        <v>5176</v>
      </c>
      <c r="E311" s="2" t="s">
        <v>5180</v>
      </c>
      <c r="F311" s="20">
        <v>16500</v>
      </c>
      <c r="G311" s="20">
        <v>-16499</v>
      </c>
      <c r="H311" s="26">
        <v>1</v>
      </c>
    </row>
    <row r="312" spans="1:8">
      <c r="A312" s="3">
        <v>56</v>
      </c>
      <c r="B312" s="19">
        <v>100000145585</v>
      </c>
      <c r="C312" s="19">
        <v>0</v>
      </c>
      <c r="D312" s="3" t="s">
        <v>5176</v>
      </c>
      <c r="E312" s="2" t="s">
        <v>5180</v>
      </c>
      <c r="F312" s="20">
        <v>16500</v>
      </c>
      <c r="G312" s="20">
        <v>-16499</v>
      </c>
      <c r="H312" s="26">
        <v>1</v>
      </c>
    </row>
    <row r="313" spans="1:8">
      <c r="A313" s="3">
        <v>57</v>
      </c>
      <c r="B313" s="19">
        <v>100000149661</v>
      </c>
      <c r="C313" s="19">
        <v>0</v>
      </c>
      <c r="D313" s="3" t="s">
        <v>5181</v>
      </c>
      <c r="E313" s="2" t="s">
        <v>4254</v>
      </c>
      <c r="F313" s="20">
        <v>16900</v>
      </c>
      <c r="G313" s="20">
        <v>-16899</v>
      </c>
      <c r="H313" s="26">
        <v>1</v>
      </c>
    </row>
    <row r="314" spans="1:8">
      <c r="A314" s="3">
        <v>58</v>
      </c>
      <c r="B314" s="19">
        <v>100000149662</v>
      </c>
      <c r="C314" s="19">
        <v>0</v>
      </c>
      <c r="D314" s="3" t="s">
        <v>983</v>
      </c>
      <c r="E314" s="2" t="s">
        <v>4254</v>
      </c>
      <c r="F314" s="20">
        <v>26900</v>
      </c>
      <c r="G314" s="20">
        <v>-26899</v>
      </c>
      <c r="H314" s="26">
        <v>1</v>
      </c>
    </row>
    <row r="315" spans="1:8">
      <c r="A315" s="3">
        <v>59</v>
      </c>
      <c r="B315" s="19">
        <v>100000149663</v>
      </c>
      <c r="C315" s="19">
        <v>0</v>
      </c>
      <c r="D315" s="3" t="s">
        <v>983</v>
      </c>
      <c r="E315" s="2" t="s">
        <v>4254</v>
      </c>
      <c r="F315" s="20">
        <v>26900</v>
      </c>
      <c r="G315" s="20">
        <v>-26899</v>
      </c>
      <c r="H315" s="26">
        <v>1</v>
      </c>
    </row>
    <row r="316" spans="1:8">
      <c r="A316" s="3">
        <v>60</v>
      </c>
      <c r="B316" s="19">
        <v>100000155786</v>
      </c>
      <c r="C316" s="19">
        <v>0</v>
      </c>
      <c r="D316" s="3" t="s">
        <v>5182</v>
      </c>
      <c r="E316" s="2" t="s">
        <v>5183</v>
      </c>
      <c r="F316" s="20">
        <v>15400</v>
      </c>
      <c r="G316" s="20">
        <v>-15399</v>
      </c>
      <c r="H316" s="26">
        <v>1</v>
      </c>
    </row>
    <row r="317" spans="1:8">
      <c r="A317" s="3">
        <v>61</v>
      </c>
      <c r="B317" s="19">
        <v>100000155787</v>
      </c>
      <c r="C317" s="19">
        <v>0</v>
      </c>
      <c r="D317" s="3" t="s">
        <v>5182</v>
      </c>
      <c r="E317" s="2" t="s">
        <v>5183</v>
      </c>
      <c r="F317" s="20">
        <v>15400</v>
      </c>
      <c r="G317" s="20">
        <v>-15399</v>
      </c>
      <c r="H317" s="26">
        <v>1</v>
      </c>
    </row>
    <row r="318" spans="1:8">
      <c r="A318" s="3">
        <v>62</v>
      </c>
      <c r="B318" s="19">
        <v>100000155788</v>
      </c>
      <c r="C318" s="19">
        <v>0</v>
      </c>
      <c r="D318" s="3" t="s">
        <v>5182</v>
      </c>
      <c r="E318" s="2" t="s">
        <v>5183</v>
      </c>
      <c r="F318" s="20">
        <v>15400</v>
      </c>
      <c r="G318" s="20">
        <v>-15399</v>
      </c>
      <c r="H318" s="26">
        <v>1</v>
      </c>
    </row>
    <row r="319" spans="1:8">
      <c r="A319" s="3">
        <v>63</v>
      </c>
      <c r="B319" s="19">
        <v>100000155789</v>
      </c>
      <c r="C319" s="19">
        <v>0</v>
      </c>
      <c r="D319" s="3" t="s">
        <v>5182</v>
      </c>
      <c r="E319" s="2" t="s">
        <v>5183</v>
      </c>
      <c r="F319" s="20">
        <v>15400</v>
      </c>
      <c r="G319" s="20">
        <v>-15399</v>
      </c>
      <c r="H319" s="26">
        <v>1</v>
      </c>
    </row>
    <row r="320" spans="1:8">
      <c r="A320" s="3">
        <v>64</v>
      </c>
      <c r="B320" s="19">
        <v>100000155790</v>
      </c>
      <c r="C320" s="19">
        <v>0</v>
      </c>
      <c r="D320" s="3" t="s">
        <v>5182</v>
      </c>
      <c r="E320" s="2" t="s">
        <v>5183</v>
      </c>
      <c r="F320" s="20">
        <v>15400</v>
      </c>
      <c r="G320" s="20">
        <v>-15399</v>
      </c>
      <c r="H320" s="26">
        <v>1</v>
      </c>
    </row>
    <row r="321" spans="1:8">
      <c r="A321" s="3">
        <v>65</v>
      </c>
      <c r="B321" s="19">
        <v>100000155791</v>
      </c>
      <c r="C321" s="19">
        <v>0</v>
      </c>
      <c r="D321" s="3" t="s">
        <v>5182</v>
      </c>
      <c r="E321" s="2" t="s">
        <v>5183</v>
      </c>
      <c r="F321" s="20">
        <v>15400</v>
      </c>
      <c r="G321" s="20">
        <v>-15399</v>
      </c>
      <c r="H321" s="26">
        <v>1</v>
      </c>
    </row>
    <row r="322" spans="1:8">
      <c r="A322" s="3">
        <v>66</v>
      </c>
      <c r="B322" s="19">
        <v>100000155792</v>
      </c>
      <c r="C322" s="19">
        <v>0</v>
      </c>
      <c r="D322" s="3" t="s">
        <v>5182</v>
      </c>
      <c r="E322" s="2" t="s">
        <v>5183</v>
      </c>
      <c r="F322" s="20">
        <v>15400</v>
      </c>
      <c r="G322" s="20">
        <v>-15399</v>
      </c>
      <c r="H322" s="26">
        <v>1</v>
      </c>
    </row>
    <row r="323" spans="1:8">
      <c r="A323" s="3">
        <v>67</v>
      </c>
      <c r="B323" s="19">
        <v>100000155793</v>
      </c>
      <c r="C323" s="19">
        <v>0</v>
      </c>
      <c r="D323" s="3" t="s">
        <v>5182</v>
      </c>
      <c r="E323" s="2" t="s">
        <v>5183</v>
      </c>
      <c r="F323" s="20">
        <v>15400</v>
      </c>
      <c r="G323" s="20">
        <v>-15399</v>
      </c>
      <c r="H323" s="26">
        <v>1</v>
      </c>
    </row>
    <row r="324" spans="1:8">
      <c r="A324" s="3">
        <v>68</v>
      </c>
      <c r="B324" s="19">
        <v>100000155794</v>
      </c>
      <c r="C324" s="19">
        <v>0</v>
      </c>
      <c r="D324" s="3" t="s">
        <v>5182</v>
      </c>
      <c r="E324" s="2" t="s">
        <v>5184</v>
      </c>
      <c r="F324" s="20">
        <v>29050</v>
      </c>
      <c r="G324" s="20">
        <v>-29049</v>
      </c>
      <c r="H324" s="26">
        <v>1</v>
      </c>
    </row>
    <row r="325" spans="1:8">
      <c r="A325" s="3">
        <v>69</v>
      </c>
      <c r="B325" s="19">
        <v>100000175170</v>
      </c>
      <c r="C325" s="19">
        <v>0</v>
      </c>
      <c r="D325" s="3" t="s">
        <v>3644</v>
      </c>
      <c r="E325" s="2" t="s">
        <v>5185</v>
      </c>
      <c r="F325" s="20">
        <v>84000</v>
      </c>
      <c r="G325" s="20">
        <v>-83999</v>
      </c>
      <c r="H325" s="26">
        <v>1</v>
      </c>
    </row>
    <row r="326" spans="1:8">
      <c r="A326" s="3">
        <v>70</v>
      </c>
      <c r="B326" s="19">
        <v>100000179015</v>
      </c>
      <c r="C326" s="19">
        <v>0</v>
      </c>
      <c r="D326" s="3" t="s">
        <v>5186</v>
      </c>
      <c r="E326" s="2" t="s">
        <v>5187</v>
      </c>
      <c r="F326" s="20">
        <v>11000</v>
      </c>
      <c r="G326" s="20">
        <v>-10999</v>
      </c>
      <c r="H326" s="26">
        <v>1</v>
      </c>
    </row>
    <row r="327" spans="1:8">
      <c r="A327" s="3">
        <v>71</v>
      </c>
      <c r="B327" s="19">
        <v>100000317776</v>
      </c>
      <c r="C327" s="19">
        <v>0</v>
      </c>
      <c r="D327" s="3" t="s">
        <v>5190</v>
      </c>
      <c r="E327" s="2" t="s">
        <v>5191</v>
      </c>
      <c r="F327" s="20">
        <v>8000</v>
      </c>
      <c r="G327" s="20">
        <v>-7999</v>
      </c>
      <c r="H327" s="26">
        <v>1</v>
      </c>
    </row>
    <row r="328" spans="1:8">
      <c r="A328" s="3"/>
      <c r="B328" s="19">
        <v>100000317776</v>
      </c>
      <c r="C328" s="19">
        <v>1</v>
      </c>
      <c r="D328" s="3" t="s">
        <v>5190</v>
      </c>
      <c r="E328" s="2" t="s">
        <v>5191</v>
      </c>
      <c r="F328" s="20">
        <v>8000</v>
      </c>
      <c r="G328" s="20">
        <v>-7999</v>
      </c>
      <c r="H328" s="26">
        <v>1</v>
      </c>
    </row>
    <row r="329" spans="1:8">
      <c r="A329" s="3">
        <v>72</v>
      </c>
      <c r="B329" s="19">
        <v>100000317777</v>
      </c>
      <c r="C329" s="19">
        <v>0</v>
      </c>
      <c r="D329" s="3" t="s">
        <v>5190</v>
      </c>
      <c r="E329" s="2" t="s">
        <v>5191</v>
      </c>
      <c r="F329" s="20">
        <v>8000</v>
      </c>
      <c r="G329" s="20">
        <v>-7999</v>
      </c>
      <c r="H329" s="26">
        <v>1</v>
      </c>
    </row>
    <row r="330" spans="1:8">
      <c r="A330" s="3"/>
      <c r="B330" s="19">
        <v>100000317777</v>
      </c>
      <c r="C330" s="19">
        <v>1</v>
      </c>
      <c r="D330" s="3" t="s">
        <v>5190</v>
      </c>
      <c r="E330" s="2" t="s">
        <v>5191</v>
      </c>
      <c r="F330" s="20">
        <v>8000</v>
      </c>
      <c r="G330" s="20">
        <v>-7999</v>
      </c>
      <c r="H330" s="26">
        <v>1</v>
      </c>
    </row>
    <row r="331" spans="1:8">
      <c r="A331" s="3">
        <v>73</v>
      </c>
      <c r="B331" s="19">
        <v>100000317781</v>
      </c>
      <c r="C331" s="19">
        <v>0</v>
      </c>
      <c r="D331" s="3" t="s">
        <v>5190</v>
      </c>
      <c r="E331" s="2" t="s">
        <v>5192</v>
      </c>
      <c r="F331" s="20">
        <v>8500</v>
      </c>
      <c r="G331" s="20">
        <v>-8499</v>
      </c>
      <c r="H331" s="26">
        <v>1</v>
      </c>
    </row>
    <row r="332" spans="1:8">
      <c r="A332" s="3"/>
      <c r="B332" s="19">
        <v>100000317781</v>
      </c>
      <c r="C332" s="19">
        <v>1</v>
      </c>
      <c r="D332" s="3" t="s">
        <v>5190</v>
      </c>
      <c r="E332" s="2" t="s">
        <v>5192</v>
      </c>
      <c r="F332" s="20">
        <v>8500</v>
      </c>
      <c r="G332" s="20">
        <v>-8499</v>
      </c>
      <c r="H332" s="26">
        <v>1</v>
      </c>
    </row>
    <row r="333" spans="1:8">
      <c r="A333" s="3">
        <v>74</v>
      </c>
      <c r="B333" s="19">
        <v>100000317782</v>
      </c>
      <c r="C333" s="19">
        <v>0</v>
      </c>
      <c r="D333" s="3" t="s">
        <v>5190</v>
      </c>
      <c r="E333" s="2" t="s">
        <v>5192</v>
      </c>
      <c r="F333" s="20">
        <v>10500</v>
      </c>
      <c r="G333" s="20">
        <v>-10499</v>
      </c>
      <c r="H333" s="26">
        <v>1</v>
      </c>
    </row>
    <row r="334" spans="1:8">
      <c r="A334" s="3"/>
      <c r="B334" s="19">
        <v>100000317782</v>
      </c>
      <c r="C334" s="19">
        <v>1</v>
      </c>
      <c r="D334" s="3" t="s">
        <v>5190</v>
      </c>
      <c r="E334" s="2" t="s">
        <v>5192</v>
      </c>
      <c r="F334" s="20">
        <v>10500</v>
      </c>
      <c r="G334" s="20">
        <v>-10499</v>
      </c>
      <c r="H334" s="26">
        <v>1</v>
      </c>
    </row>
    <row r="335" spans="1:8">
      <c r="A335" s="3">
        <v>75</v>
      </c>
      <c r="B335" s="19">
        <v>100000317783</v>
      </c>
      <c r="C335" s="19">
        <v>0</v>
      </c>
      <c r="D335" s="3" t="s">
        <v>5190</v>
      </c>
      <c r="E335" s="2" t="s">
        <v>5193</v>
      </c>
      <c r="F335" s="20">
        <v>33000</v>
      </c>
      <c r="G335" s="20">
        <v>-32999</v>
      </c>
      <c r="H335" s="26">
        <v>1</v>
      </c>
    </row>
    <row r="336" spans="1:8">
      <c r="A336" s="3"/>
      <c r="B336" s="19">
        <v>100000317783</v>
      </c>
      <c r="C336" s="19">
        <v>1</v>
      </c>
      <c r="D336" s="3" t="s">
        <v>5190</v>
      </c>
      <c r="E336" s="2" t="s">
        <v>5193</v>
      </c>
      <c r="F336" s="20">
        <v>33000</v>
      </c>
      <c r="G336" s="20">
        <v>-32999</v>
      </c>
      <c r="H336" s="26">
        <v>1</v>
      </c>
    </row>
    <row r="337" spans="1:8">
      <c r="A337" s="3">
        <v>76</v>
      </c>
      <c r="B337" s="19">
        <v>100000317784</v>
      </c>
      <c r="C337" s="19">
        <v>0</v>
      </c>
      <c r="D337" s="3" t="s">
        <v>5190</v>
      </c>
      <c r="E337" s="2" t="s">
        <v>5191</v>
      </c>
      <c r="F337" s="20">
        <v>34500</v>
      </c>
      <c r="G337" s="20">
        <v>-34499</v>
      </c>
      <c r="H337" s="26">
        <v>1</v>
      </c>
    </row>
    <row r="338" spans="1:8">
      <c r="A338" s="3"/>
      <c r="B338" s="19">
        <v>100000317784</v>
      </c>
      <c r="C338" s="19">
        <v>1</v>
      </c>
      <c r="D338" s="3" t="s">
        <v>5190</v>
      </c>
      <c r="E338" s="2" t="s">
        <v>5191</v>
      </c>
      <c r="F338" s="20">
        <v>34500</v>
      </c>
      <c r="G338" s="20">
        <v>-34499</v>
      </c>
      <c r="H338" s="26">
        <v>1</v>
      </c>
    </row>
    <row r="339" spans="1:8">
      <c r="A339" s="97" t="s">
        <v>5211</v>
      </c>
      <c r="B339" s="97"/>
      <c r="C339" s="97"/>
      <c r="D339" s="97"/>
      <c r="E339" s="97"/>
      <c r="F339" s="1">
        <f>SUM(F257:F338)</f>
        <v>1700447</v>
      </c>
      <c r="G339" s="1">
        <f>SUM(G257:G338)</f>
        <v>-1700365</v>
      </c>
      <c r="H339" s="1">
        <f>SUM(H257:H338)</f>
        <v>82</v>
      </c>
    </row>
    <row r="340" spans="1:8">
      <c r="A340" s="97" t="s">
        <v>5014</v>
      </c>
      <c r="B340" s="97"/>
      <c r="C340" s="97"/>
      <c r="D340" s="97"/>
      <c r="E340" s="97"/>
      <c r="F340" s="1">
        <f>F253+F339</f>
        <v>2494910</v>
      </c>
      <c r="G340" s="1">
        <f>G253+G339</f>
        <v>-2141498.6500000004</v>
      </c>
      <c r="H340" s="1">
        <f>H253+H339</f>
        <v>353411.3499999998</v>
      </c>
    </row>
    <row r="342" spans="1:8" s="17" customFormat="1" ht="24" customHeight="1">
      <c r="A342" s="4" t="s">
        <v>5212</v>
      </c>
      <c r="B342" s="15"/>
      <c r="C342" s="15"/>
      <c r="D342" s="16"/>
      <c r="F342" s="11"/>
      <c r="G342" s="104" t="s">
        <v>5201</v>
      </c>
      <c r="H342" s="104"/>
    </row>
    <row r="343" spans="1:8">
      <c r="A343" s="5" t="s">
        <v>2</v>
      </c>
      <c r="B343" s="18" t="s">
        <v>3</v>
      </c>
      <c r="C343" s="18" t="s">
        <v>4</v>
      </c>
      <c r="D343" s="5" t="s">
        <v>4994</v>
      </c>
      <c r="E343" s="5" t="s">
        <v>6</v>
      </c>
      <c r="F343" s="27" t="s">
        <v>5202</v>
      </c>
      <c r="G343" s="27" t="s">
        <v>8</v>
      </c>
      <c r="H343" s="27" t="s">
        <v>9</v>
      </c>
    </row>
    <row r="344" spans="1:8">
      <c r="A344" s="3">
        <v>1</v>
      </c>
      <c r="B344" s="19">
        <v>100000402726</v>
      </c>
      <c r="C344" s="19">
        <v>0</v>
      </c>
      <c r="D344" s="3" t="s">
        <v>2625</v>
      </c>
      <c r="E344" s="2" t="s">
        <v>5199</v>
      </c>
      <c r="F344" s="28">
        <v>19000</v>
      </c>
      <c r="G344" s="28">
        <v>-7860.27</v>
      </c>
      <c r="H344" s="28">
        <v>11139.73</v>
      </c>
    </row>
    <row r="345" spans="1:8">
      <c r="A345" s="97" t="s">
        <v>5212</v>
      </c>
      <c r="B345" s="97"/>
      <c r="C345" s="97"/>
      <c r="D345" s="97"/>
      <c r="E345" s="97"/>
      <c r="F345" s="25">
        <f>SUM(F344:F344)</f>
        <v>19000</v>
      </c>
      <c r="G345" s="25">
        <f>SUM(G344:G344)</f>
        <v>-7860.27</v>
      </c>
      <c r="H345" s="25">
        <f>SUM(H344:H344)</f>
        <v>11139.73</v>
      </c>
    </row>
    <row r="347" spans="1:8" ht="24" customHeight="1">
      <c r="A347" s="4" t="s">
        <v>5213</v>
      </c>
      <c r="F347" s="10"/>
      <c r="G347" s="105" t="s">
        <v>5201</v>
      </c>
      <c r="H347" s="105"/>
    </row>
    <row r="348" spans="1:8">
      <c r="A348" s="5" t="s">
        <v>2</v>
      </c>
      <c r="B348" s="18" t="s">
        <v>3</v>
      </c>
      <c r="C348" s="18" t="s">
        <v>4</v>
      </c>
      <c r="D348" s="5" t="s">
        <v>4994</v>
      </c>
      <c r="E348" s="5" t="s">
        <v>6</v>
      </c>
      <c r="F348" s="27" t="s">
        <v>5202</v>
      </c>
      <c r="G348" s="27" t="s">
        <v>8</v>
      </c>
      <c r="H348" s="27" t="s">
        <v>9</v>
      </c>
    </row>
    <row r="349" spans="1:8">
      <c r="A349" s="3">
        <v>1</v>
      </c>
      <c r="B349" s="19">
        <v>100000076824</v>
      </c>
      <c r="C349" s="19">
        <v>0</v>
      </c>
      <c r="D349" s="3" t="s">
        <v>779</v>
      </c>
      <c r="E349" s="2" t="s">
        <v>4888</v>
      </c>
      <c r="F349" s="28">
        <v>6590</v>
      </c>
      <c r="G349" s="28">
        <v>-6589</v>
      </c>
      <c r="H349" s="28">
        <v>1</v>
      </c>
    </row>
    <row r="350" spans="1:8">
      <c r="A350" s="3">
        <v>2</v>
      </c>
      <c r="B350" s="19">
        <v>100000105380</v>
      </c>
      <c r="C350" s="19">
        <v>0</v>
      </c>
      <c r="D350" s="3" t="s">
        <v>809</v>
      </c>
      <c r="E350" s="2" t="s">
        <v>4888</v>
      </c>
      <c r="F350" s="28">
        <v>19000</v>
      </c>
      <c r="G350" s="28">
        <v>-18999</v>
      </c>
      <c r="H350" s="28">
        <v>1</v>
      </c>
    </row>
    <row r="351" spans="1:8">
      <c r="A351" s="3">
        <v>3</v>
      </c>
      <c r="B351" s="19">
        <v>100000105381</v>
      </c>
      <c r="C351" s="19">
        <v>0</v>
      </c>
      <c r="D351" s="3" t="s">
        <v>809</v>
      </c>
      <c r="E351" s="2" t="s">
        <v>4888</v>
      </c>
      <c r="F351" s="28">
        <v>19000</v>
      </c>
      <c r="G351" s="28">
        <v>-18999</v>
      </c>
      <c r="H351" s="28">
        <v>1</v>
      </c>
    </row>
    <row r="352" spans="1:8">
      <c r="A352" s="3">
        <v>4</v>
      </c>
      <c r="B352" s="19">
        <v>100000105383</v>
      </c>
      <c r="C352" s="19">
        <v>0</v>
      </c>
      <c r="D352" s="3" t="s">
        <v>809</v>
      </c>
      <c r="E352" s="2" t="s">
        <v>4888</v>
      </c>
      <c r="F352" s="28">
        <v>18500</v>
      </c>
      <c r="G352" s="28">
        <v>-18499</v>
      </c>
      <c r="H352" s="28">
        <v>1</v>
      </c>
    </row>
    <row r="353" spans="1:8">
      <c r="A353" s="3">
        <v>5</v>
      </c>
      <c r="B353" s="19">
        <v>100000105384</v>
      </c>
      <c r="C353" s="19">
        <v>0</v>
      </c>
      <c r="D353" s="3" t="s">
        <v>809</v>
      </c>
      <c r="E353" s="2" t="s">
        <v>4888</v>
      </c>
      <c r="F353" s="28">
        <v>18500</v>
      </c>
      <c r="G353" s="28">
        <v>-18499</v>
      </c>
      <c r="H353" s="28">
        <v>1</v>
      </c>
    </row>
    <row r="354" spans="1:8">
      <c r="A354" s="3">
        <v>6</v>
      </c>
      <c r="B354" s="19">
        <v>100000128693</v>
      </c>
      <c r="C354" s="19">
        <v>0</v>
      </c>
      <c r="D354" s="3" t="s">
        <v>848</v>
      </c>
      <c r="E354" s="2" t="s">
        <v>5197</v>
      </c>
      <c r="F354" s="28">
        <v>6990</v>
      </c>
      <c r="G354" s="28">
        <v>-6989</v>
      </c>
      <c r="H354" s="28">
        <v>1</v>
      </c>
    </row>
    <row r="355" spans="1:8">
      <c r="A355" s="3">
        <v>7</v>
      </c>
      <c r="B355" s="19">
        <v>100000141328</v>
      </c>
      <c r="C355" s="19">
        <v>0</v>
      </c>
      <c r="D355" s="3" t="s">
        <v>3244</v>
      </c>
      <c r="E355" s="2" t="s">
        <v>4888</v>
      </c>
      <c r="F355" s="28">
        <v>15000</v>
      </c>
      <c r="G355" s="28">
        <v>-14999</v>
      </c>
      <c r="H355" s="28">
        <v>1</v>
      </c>
    </row>
    <row r="356" spans="1:8">
      <c r="A356" s="3">
        <v>8</v>
      </c>
      <c r="B356" s="19">
        <v>100000231273</v>
      </c>
      <c r="C356" s="19">
        <v>0</v>
      </c>
      <c r="D356" s="3" t="s">
        <v>1667</v>
      </c>
      <c r="E356" s="2" t="s">
        <v>5198</v>
      </c>
      <c r="F356" s="28">
        <v>17900</v>
      </c>
      <c r="G356" s="28">
        <v>-17899</v>
      </c>
      <c r="H356" s="28">
        <v>1</v>
      </c>
    </row>
    <row r="357" spans="1:8">
      <c r="A357" s="97" t="s">
        <v>5213</v>
      </c>
      <c r="B357" s="97"/>
      <c r="C357" s="97"/>
      <c r="D357" s="97"/>
      <c r="E357" s="97"/>
      <c r="F357" s="1">
        <f>SUM(F349:F356)</f>
        <v>121480</v>
      </c>
      <c r="G357" s="1">
        <f>SUM(G349:G356)</f>
        <v>-121472</v>
      </c>
      <c r="H357" s="1">
        <f>SUM(H349:H356)</f>
        <v>8</v>
      </c>
    </row>
    <row r="358" spans="1:8">
      <c r="A358" s="97" t="s">
        <v>5212</v>
      </c>
      <c r="B358" s="97"/>
      <c r="C358" s="97"/>
      <c r="D358" s="97"/>
      <c r="E358" s="97"/>
      <c r="F358" s="1">
        <f>F345+F357</f>
        <v>140480</v>
      </c>
      <c r="G358" s="1">
        <f>G345+G357</f>
        <v>-129332.27</v>
      </c>
      <c r="H358" s="1">
        <f>H345+H357</f>
        <v>11147.73</v>
      </c>
    </row>
  </sheetData>
  <mergeCells count="43">
    <mergeCell ref="G255:H255"/>
    <mergeCell ref="A358:E358"/>
    <mergeCell ref="A339:E339"/>
    <mergeCell ref="A340:E340"/>
    <mergeCell ref="G342:H342"/>
    <mergeCell ref="A345:E345"/>
    <mergeCell ref="G347:H347"/>
    <mergeCell ref="A357:E357"/>
    <mergeCell ref="G208:H208"/>
    <mergeCell ref="A239:E239"/>
    <mergeCell ref="A240:E240"/>
    <mergeCell ref="G242:H242"/>
    <mergeCell ref="A253:E253"/>
    <mergeCell ref="A128:E128"/>
    <mergeCell ref="G130:H130"/>
    <mergeCell ref="A133:E133"/>
    <mergeCell ref="G135:H135"/>
    <mergeCell ref="A206:E206"/>
    <mergeCell ref="A109:E109"/>
    <mergeCell ref="G111:H111"/>
    <mergeCell ref="A120:E120"/>
    <mergeCell ref="A121:E121"/>
    <mergeCell ref="G123:H123"/>
    <mergeCell ref="A93:E93"/>
    <mergeCell ref="G95:H95"/>
    <mergeCell ref="A100:E100"/>
    <mergeCell ref="A101:E101"/>
    <mergeCell ref="G103:H103"/>
    <mergeCell ref="A52:E52"/>
    <mergeCell ref="G54:H54"/>
    <mergeCell ref="A86:E86"/>
    <mergeCell ref="A87:E87"/>
    <mergeCell ref="G89:H89"/>
    <mergeCell ref="G15:H15"/>
    <mergeCell ref="A19:E19"/>
    <mergeCell ref="G21:H21"/>
    <mergeCell ref="A24:E24"/>
    <mergeCell ref="G26:H26"/>
    <mergeCell ref="A1:H1"/>
    <mergeCell ref="G2:H2"/>
    <mergeCell ref="A6:E6"/>
    <mergeCell ref="G8:H8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173</vt:lpstr>
      <vt:lpstr>215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Acc2-Kanya</cp:lastModifiedBy>
  <cp:lastPrinted>2020-01-31T07:32:42Z</cp:lastPrinted>
  <dcterms:created xsi:type="dcterms:W3CDTF">2020-01-23T06:53:06Z</dcterms:created>
  <dcterms:modified xsi:type="dcterms:W3CDTF">2020-02-07T03:23:33Z</dcterms:modified>
</cp:coreProperties>
</file>